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4.xml" ContentType="application/vnd.openxmlformats-officedocument.spreadsheetml.comments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omments5.xml" ContentType="application/vnd.openxmlformats-officedocument.spreadsheetml.comments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tuaries.sharepoint.com/sites/Actuarialeducators/Students/Past Assignments/General Insurance Applications (Fellowship Subject)/GIA 2022 S2 Assignment/"/>
    </mc:Choice>
  </mc:AlternateContent>
  <xr:revisionPtr revIDLastSave="2" documentId="13_ncr:1_{F459DE18-5750-4B8A-9DBF-9640F0B8C31E}" xr6:coauthVersionLast="47" xr6:coauthVersionMax="47" xr10:uidLastSave="{CEED2633-5FE2-4468-8FEA-A5478578A2C4}"/>
  <bookViews>
    <workbookView xWindow="-120" yWindow="-120" windowWidth="29040" windowHeight="15720" xr2:uid="{00000000-000D-0000-FFFF-FFFF00000000}"/>
  </bookViews>
  <sheets>
    <sheet name="Table of Contents" sheetId="66" r:id="rId1"/>
    <sheet name="Parameters" sheetId="57" r:id="rId2"/>
    <sheet name="Summary &gt;&gt;" sheetId="54" r:id="rId3"/>
    <sheet name="Results" sheetId="19" r:id="rId4"/>
    <sheet name="Visualisations" sheetId="59" r:id="rId5"/>
    <sheet name="Existing_arrangement &gt;&gt;" sheetId="52" r:id="rId6"/>
    <sheet name="Comm_Prop_pol_orig" sheetId="38" r:id="rId7"/>
    <sheet name="Comm_prop_claims_orig" sheetId="39" r:id="rId8"/>
    <sheet name="Dom_Prop_orig" sheetId="40" r:id="rId9"/>
    <sheet name="Marine_orig" sheetId="41" r:id="rId10"/>
    <sheet name="Cat_orig" sheetId="42" r:id="rId11"/>
    <sheet name="Arrangement_1 &gt;&gt;" sheetId="53" r:id="rId12"/>
    <sheet name="Comm_Prop_pol_1" sheetId="12" r:id="rId13"/>
    <sheet name="Comm_prop_claims_1" sheetId="13" r:id="rId14"/>
    <sheet name="Dom_Prop_1" sheetId="45" r:id="rId15"/>
    <sheet name="Marine_1" sheetId="47" r:id="rId16"/>
    <sheet name="Cat_1" sheetId="49" r:id="rId17"/>
    <sheet name="Arrangement_2 &gt;&gt;" sheetId="55" r:id="rId18"/>
    <sheet name="Comm_Prop_pol_2" sheetId="23" r:id="rId19"/>
    <sheet name="Comm_prop_claims_2" sheetId="24" r:id="rId20"/>
    <sheet name="Dom_Prop_2" sheetId="46" r:id="rId21"/>
    <sheet name="Marine_2" sheetId="48" r:id="rId22"/>
    <sheet name="Cat_2" sheetId="50" r:id="rId23"/>
    <sheet name="Arrangement_3 &gt;&gt;" sheetId="56" r:id="rId24"/>
    <sheet name="Comm_Prop_pol_3" sheetId="61" r:id="rId25"/>
    <sheet name="Comm_prop_claims_3" sheetId="62" r:id="rId26"/>
    <sheet name="Dom_Prop_3" sheetId="63" r:id="rId27"/>
    <sheet name="Marine_3" sheetId="64" r:id="rId28"/>
    <sheet name="Cat_3" sheetId="51" r:id="rId29"/>
    <sheet name="Data (Original)  &gt;&gt;" sheetId="9" r:id="rId30"/>
    <sheet name="2020-21 RI Program" sheetId="4" r:id="rId31"/>
    <sheet name="2020-21 RI Summary" sheetId="6" r:id="rId32"/>
    <sheet name="Comm Prop Portfolio" sheetId="1" r:id="rId33"/>
    <sheet name="Domestic and Marine Portfolio" sheetId="5" r:id="rId34"/>
    <sheet name="Comm Prop Claims" sheetId="2" r:id="rId35"/>
    <sheet name="Domestic Claims" sheetId="7" r:id="rId36"/>
    <sheet name="Marine Claims" sheetId="3" r:id="rId37"/>
    <sheet name="Catastrophe Program" sheetId="8" r:id="rId38"/>
  </sheets>
  <definedNames>
    <definedName name="_xlnm._FilterDatabase" localSheetId="24" hidden="1">Comm_Prop_pol_3!$A$8:$O$8</definedName>
    <definedName name="_xlnm._FilterDatabase" localSheetId="6" hidden="1">Comm_Prop_pol_orig!$A$8:$O$8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" i="6" l="1" a="1"/>
  <c r="A1" i="6" s="1"/>
  <c r="A1" i="1" a="1"/>
  <c r="A1" i="1" s="1"/>
  <c r="A1" i="5" a="1"/>
  <c r="A1" i="5" s="1"/>
  <c r="A1" i="2" a="1"/>
  <c r="A1" i="2" s="1"/>
  <c r="A1" i="7" a="1"/>
  <c r="A1" i="7" s="1"/>
  <c r="A1" i="3" a="1"/>
  <c r="A1" i="3" s="1"/>
  <c r="A1" i="8" a="1"/>
  <c r="A1" i="8" s="1"/>
  <c r="A1" i="4" a="1"/>
  <c r="A1" i="4" s="1"/>
  <c r="A1" i="62" a="1"/>
  <c r="A1" i="62" s="1"/>
  <c r="A1" i="63" a="1"/>
  <c r="A1" i="63" s="1"/>
  <c r="A1" i="64" a="1"/>
  <c r="A1" i="64" s="1"/>
  <c r="A1" i="51" a="1"/>
  <c r="A1" i="51" s="1"/>
  <c r="A1" i="61" a="1"/>
  <c r="A1" i="61" s="1"/>
  <c r="A1" i="24" a="1"/>
  <c r="A1" i="24" s="1"/>
  <c r="A1" i="46" a="1"/>
  <c r="A1" i="46" s="1"/>
  <c r="A1" i="48" a="1"/>
  <c r="A1" i="48" s="1"/>
  <c r="A1" i="50" a="1"/>
  <c r="A1" i="50" s="1"/>
  <c r="A1" i="23" a="1"/>
  <c r="A1" i="23" s="1"/>
  <c r="A1" i="13" a="1"/>
  <c r="A1" i="13" s="1"/>
  <c r="A1" i="45" a="1"/>
  <c r="A1" i="45" s="1"/>
  <c r="A1" i="47" a="1"/>
  <c r="A1" i="47" s="1"/>
  <c r="A1" i="49" a="1"/>
  <c r="A1" i="49" s="1"/>
  <c r="A1" i="12" a="1"/>
  <c r="A1" i="12" s="1"/>
  <c r="A1" i="41" a="1"/>
  <c r="A1" i="41" s="1"/>
  <c r="A1" i="42" a="1"/>
  <c r="A1" i="42" s="1"/>
  <c r="A1" i="40" a="1"/>
  <c r="A1" i="40" s="1"/>
  <c r="A1" i="39" a="1"/>
  <c r="A1" i="39" s="1"/>
  <c r="A1" i="38" a="1"/>
  <c r="A1" i="38" s="1"/>
  <c r="A1" i="59" a="1"/>
  <c r="A1" i="59" s="1"/>
  <c r="A1" i="19" a="1"/>
  <c r="A1" i="19" s="1"/>
  <c r="B27" i="46"/>
  <c r="B28" i="46"/>
  <c r="B29" i="46"/>
  <c r="B30" i="46"/>
  <c r="F22" i="51"/>
  <c r="F20" i="51"/>
  <c r="V36" i="19"/>
  <c r="V35" i="19"/>
  <c r="V34" i="19"/>
  <c r="V16" i="19"/>
  <c r="V15" i="19"/>
  <c r="V14" i="19"/>
  <c r="V6" i="19"/>
  <c r="V5" i="19"/>
  <c r="V4" i="19"/>
  <c r="K5" i="39"/>
  <c r="K6" i="39"/>
  <c r="K7" i="39"/>
  <c r="K8" i="39"/>
  <c r="K9" i="39"/>
  <c r="K10" i="39"/>
  <c r="O11" i="59"/>
  <c r="O56" i="19"/>
  <c r="O53" i="19"/>
  <c r="O47" i="19"/>
  <c r="O44" i="19"/>
  <c r="M45" i="24"/>
  <c r="N56" i="19"/>
  <c r="N53" i="19"/>
  <c r="B58" i="64"/>
  <c r="B60" i="48"/>
  <c r="B60" i="47"/>
  <c r="B58" i="41"/>
  <c r="M53" i="19"/>
  <c r="B83" i="63"/>
  <c r="B82" i="63"/>
  <c r="B80" i="63"/>
  <c r="B85" i="46"/>
  <c r="B84" i="46"/>
  <c r="B82" i="46"/>
  <c r="B85" i="45"/>
  <c r="B84" i="45"/>
  <c r="B82" i="45"/>
  <c r="B83" i="40"/>
  <c r="B82" i="40"/>
  <c r="B80" i="40"/>
  <c r="N47" i="19"/>
  <c r="N44" i="19"/>
  <c r="M44" i="19"/>
  <c r="O36" i="19"/>
  <c r="M36" i="19"/>
  <c r="O35" i="19"/>
  <c r="N35" i="19"/>
  <c r="M35" i="19"/>
  <c r="M38" i="19" s="1"/>
  <c r="O34" i="19"/>
  <c r="N34" i="19"/>
  <c r="M34" i="19"/>
  <c r="D36" i="19"/>
  <c r="B36" i="19"/>
  <c r="I35" i="19"/>
  <c r="H35" i="19"/>
  <c r="F35" i="19"/>
  <c r="D35" i="19"/>
  <c r="C35" i="19"/>
  <c r="B35" i="19"/>
  <c r="I34" i="19"/>
  <c r="H34" i="19"/>
  <c r="F34" i="19"/>
  <c r="D34" i="19"/>
  <c r="D47" i="19" s="1"/>
  <c r="C34" i="19"/>
  <c r="B34" i="19"/>
  <c r="C39" i="51"/>
  <c r="B39" i="51"/>
  <c r="C37" i="51"/>
  <c r="B37" i="51"/>
  <c r="B34" i="51"/>
  <c r="B33" i="51"/>
  <c r="C22" i="51"/>
  <c r="B22" i="51"/>
  <c r="C20" i="51"/>
  <c r="B20" i="51"/>
  <c r="B17" i="51"/>
  <c r="B16" i="51"/>
  <c r="B13" i="64"/>
  <c r="B14" i="64"/>
  <c r="B15" i="64"/>
  <c r="B5" i="64"/>
  <c r="B23" i="63"/>
  <c r="B24" i="63"/>
  <c r="B25" i="63"/>
  <c r="B26" i="63"/>
  <c r="B27" i="63"/>
  <c r="B28" i="63"/>
  <c r="B29" i="63"/>
  <c r="B30" i="63"/>
  <c r="B14" i="63"/>
  <c r="B13" i="63"/>
  <c r="B12" i="63"/>
  <c r="B9" i="63"/>
  <c r="B7" i="63"/>
  <c r="C94" i="63" s="1"/>
  <c r="L5" i="62"/>
  <c r="J5" i="62"/>
  <c r="I5" i="62"/>
  <c r="H5" i="62"/>
  <c r="G9" i="61"/>
  <c r="F9" i="61"/>
  <c r="E9" i="61"/>
  <c r="D9" i="61"/>
  <c r="G4" i="61"/>
  <c r="G3" i="61"/>
  <c r="E4" i="61"/>
  <c r="E3" i="61"/>
  <c r="B60" i="64"/>
  <c r="B59" i="64"/>
  <c r="C59" i="64" s="1"/>
  <c r="B42" i="64"/>
  <c r="B41" i="64"/>
  <c r="B40" i="64"/>
  <c r="D29" i="64"/>
  <c r="C29" i="64"/>
  <c r="B29" i="64"/>
  <c r="E29" i="64" s="1"/>
  <c r="C20" i="64"/>
  <c r="E30" i="64" s="1"/>
  <c r="C19" i="64"/>
  <c r="C21" i="64"/>
  <c r="B6" i="64"/>
  <c r="C92" i="63"/>
  <c r="D92" i="63" s="1"/>
  <c r="B92" i="63"/>
  <c r="B91" i="63"/>
  <c r="B90" i="63"/>
  <c r="B89" i="63"/>
  <c r="B94" i="63" s="1"/>
  <c r="B88" i="63"/>
  <c r="B93" i="63" s="1"/>
  <c r="B87" i="63"/>
  <c r="B86" i="63"/>
  <c r="B85" i="63"/>
  <c r="C68" i="63"/>
  <c r="B68" i="63"/>
  <c r="B67" i="63"/>
  <c r="B66" i="63"/>
  <c r="B65" i="63"/>
  <c r="B64" i="63"/>
  <c r="B62" i="63"/>
  <c r="B59" i="63" s="1"/>
  <c r="B61" i="63"/>
  <c r="E51" i="63"/>
  <c r="D51" i="63"/>
  <c r="C51" i="63"/>
  <c r="B51" i="63"/>
  <c r="B17" i="63"/>
  <c r="B8" i="63"/>
  <c r="C6" i="63"/>
  <c r="C4" i="63"/>
  <c r="C56" i="62"/>
  <c r="B56" i="62"/>
  <c r="D55" i="62"/>
  <c r="C55" i="62"/>
  <c r="B55" i="62"/>
  <c r="C54" i="62"/>
  <c r="B54" i="62"/>
  <c r="C53" i="62"/>
  <c r="B53" i="62"/>
  <c r="D52" i="62"/>
  <c r="C52" i="62"/>
  <c r="B52" i="62"/>
  <c r="C51" i="62"/>
  <c r="B51" i="62"/>
  <c r="D50" i="62"/>
  <c r="D56" i="62" s="1"/>
  <c r="D49" i="62"/>
  <c r="D48" i="62"/>
  <c r="D54" i="62" s="1"/>
  <c r="D47" i="62"/>
  <c r="D53" i="62" s="1"/>
  <c r="D46" i="62"/>
  <c r="H45" i="62"/>
  <c r="H46" i="62" s="1"/>
  <c r="H47" i="62" s="1"/>
  <c r="H48" i="62" s="1"/>
  <c r="H49" i="62" s="1"/>
  <c r="H50" i="62" s="1"/>
  <c r="H51" i="62" s="1"/>
  <c r="H52" i="62" s="1"/>
  <c r="H53" i="62" s="1"/>
  <c r="H54" i="62" s="1"/>
  <c r="H55" i="62" s="1"/>
  <c r="H56" i="62" s="1"/>
  <c r="D45" i="62"/>
  <c r="D51" i="62" s="1"/>
  <c r="B43" i="62"/>
  <c r="D31" i="62"/>
  <c r="B31" i="62"/>
  <c r="D30" i="62"/>
  <c r="B30" i="62"/>
  <c r="D29" i="62"/>
  <c r="B29" i="62"/>
  <c r="I28" i="62"/>
  <c r="I29" i="62" s="1"/>
  <c r="I30" i="62" s="1"/>
  <c r="I31" i="62" s="1"/>
  <c r="D28" i="62"/>
  <c r="B28" i="62"/>
  <c r="D27" i="62"/>
  <c r="B27" i="62"/>
  <c r="I26" i="62"/>
  <c r="I27" i="62" s="1"/>
  <c r="H26" i="62"/>
  <c r="H27" i="62" s="1"/>
  <c r="H28" i="62" s="1"/>
  <c r="H29" i="62" s="1"/>
  <c r="H30" i="62" s="1"/>
  <c r="H31" i="62" s="1"/>
  <c r="D26" i="62"/>
  <c r="B26" i="62"/>
  <c r="D24" i="62"/>
  <c r="B24" i="62"/>
  <c r="F17" i="62"/>
  <c r="E17" i="62"/>
  <c r="D17" i="62"/>
  <c r="C17" i="62"/>
  <c r="D10" i="62"/>
  <c r="H9" i="62"/>
  <c r="H10" i="62" s="1"/>
  <c r="D9" i="62"/>
  <c r="D8" i="62"/>
  <c r="D7" i="62"/>
  <c r="I6" i="62"/>
  <c r="I7" i="62" s="1"/>
  <c r="I8" i="62" s="1"/>
  <c r="I9" i="62" s="1"/>
  <c r="I10" i="62" s="1"/>
  <c r="H6" i="62"/>
  <c r="H7" i="62" s="1"/>
  <c r="H8" i="62" s="1"/>
  <c r="D6" i="62"/>
  <c r="L26" i="62"/>
  <c r="L27" i="62" s="1"/>
  <c r="L28" i="62" s="1"/>
  <c r="L29" i="62" s="1"/>
  <c r="L30" i="62" s="1"/>
  <c r="L31" i="62" s="1"/>
  <c r="I45" i="62"/>
  <c r="I46" i="62" s="1"/>
  <c r="I47" i="62" s="1"/>
  <c r="I48" i="62" s="1"/>
  <c r="I49" i="62" s="1"/>
  <c r="I50" i="62" s="1"/>
  <c r="I51" i="62" s="1"/>
  <c r="I52" i="62" s="1"/>
  <c r="I53" i="62" s="1"/>
  <c r="I54" i="62" s="1"/>
  <c r="I55" i="62" s="1"/>
  <c r="I56" i="62" s="1"/>
  <c r="D5" i="62"/>
  <c r="D3" i="62" s="1"/>
  <c r="B3" i="62"/>
  <c r="F10" i="61"/>
  <c r="F11" i="61" s="1"/>
  <c r="F12" i="61" s="1"/>
  <c r="F13" i="61" s="1"/>
  <c r="F14" i="61" s="1"/>
  <c r="F15" i="61" s="1"/>
  <c r="F16" i="61" s="1"/>
  <c r="F17" i="61" s="1"/>
  <c r="F18" i="61" s="1"/>
  <c r="F19" i="61" s="1"/>
  <c r="F20" i="61" s="1"/>
  <c r="F21" i="61" s="1"/>
  <c r="F22" i="61" s="1"/>
  <c r="F23" i="61" s="1"/>
  <c r="F24" i="61" s="1"/>
  <c r="F25" i="61" s="1"/>
  <c r="F26" i="61" s="1"/>
  <c r="F27" i="61" s="1"/>
  <c r="F28" i="61" s="1"/>
  <c r="F29" i="61" s="1"/>
  <c r="F30" i="61" s="1"/>
  <c r="F31" i="61" s="1"/>
  <c r="F32" i="61" s="1"/>
  <c r="F33" i="61" s="1"/>
  <c r="F34" i="61" s="1"/>
  <c r="F35" i="61" s="1"/>
  <c r="F36" i="61" s="1"/>
  <c r="F37" i="61" s="1"/>
  <c r="F38" i="61" s="1"/>
  <c r="F39" i="61" s="1"/>
  <c r="F40" i="61" s="1"/>
  <c r="F41" i="61" s="1"/>
  <c r="F42" i="61" s="1"/>
  <c r="F43" i="61" s="1"/>
  <c r="F44" i="61" s="1"/>
  <c r="F45" i="61" s="1"/>
  <c r="F46" i="61" s="1"/>
  <c r="F47" i="61" s="1"/>
  <c r="F48" i="61" s="1"/>
  <c r="F49" i="61" s="1"/>
  <c r="F50" i="61" s="1"/>
  <c r="F51" i="61" s="1"/>
  <c r="F52" i="61" s="1"/>
  <c r="F53" i="61" s="1"/>
  <c r="F54" i="61" s="1"/>
  <c r="F55" i="61" s="1"/>
  <c r="F56" i="61" s="1"/>
  <c r="F57" i="61" s="1"/>
  <c r="F58" i="61" s="1"/>
  <c r="F59" i="61" s="1"/>
  <c r="F60" i="61" s="1"/>
  <c r="F61" i="61" s="1"/>
  <c r="F62" i="61" s="1"/>
  <c r="F63" i="61" s="1"/>
  <c r="F64" i="61" s="1"/>
  <c r="F65" i="61" s="1"/>
  <c r="F66" i="61" s="1"/>
  <c r="F67" i="61" s="1"/>
  <c r="F68" i="61" s="1"/>
  <c r="F69" i="61" s="1"/>
  <c r="F70" i="61" s="1"/>
  <c r="F71" i="61" s="1"/>
  <c r="F72" i="61" s="1"/>
  <c r="F73" i="61" s="1"/>
  <c r="F74" i="61" s="1"/>
  <c r="F75" i="61" s="1"/>
  <c r="F76" i="61" s="1"/>
  <c r="F77" i="61" s="1"/>
  <c r="F78" i="61" s="1"/>
  <c r="F79" i="61" s="1"/>
  <c r="F80" i="61" s="1"/>
  <c r="F81" i="61" s="1"/>
  <c r="F82" i="61" s="1"/>
  <c r="F83" i="61" s="1"/>
  <c r="F84" i="61" s="1"/>
  <c r="F85" i="61" s="1"/>
  <c r="F86" i="61" s="1"/>
  <c r="F87" i="61" s="1"/>
  <c r="F88" i="61" s="1"/>
  <c r="F89" i="61" s="1"/>
  <c r="F90" i="61" s="1"/>
  <c r="F91" i="61" s="1"/>
  <c r="F92" i="61" s="1"/>
  <c r="F93" i="61" s="1"/>
  <c r="F94" i="61" s="1"/>
  <c r="F95" i="61" s="1"/>
  <c r="F96" i="61" s="1"/>
  <c r="F97" i="61" s="1"/>
  <c r="F98" i="61" s="1"/>
  <c r="F99" i="61" s="1"/>
  <c r="F100" i="61" s="1"/>
  <c r="F101" i="61" s="1"/>
  <c r="F102" i="61" s="1"/>
  <c r="F103" i="61" s="1"/>
  <c r="F104" i="61" s="1"/>
  <c r="F105" i="61" s="1"/>
  <c r="F106" i="61" s="1"/>
  <c r="F107" i="61" s="1"/>
  <c r="F108" i="61" s="1"/>
  <c r="F109" i="61" s="1"/>
  <c r="F110" i="61" s="1"/>
  <c r="F111" i="61" s="1"/>
  <c r="F112" i="61" s="1"/>
  <c r="F113" i="61" s="1"/>
  <c r="F114" i="61" s="1"/>
  <c r="F115" i="61" s="1"/>
  <c r="F116" i="61" s="1"/>
  <c r="F117" i="61" s="1"/>
  <c r="F118" i="61" s="1"/>
  <c r="F119" i="61" s="1"/>
  <c r="F120" i="61" s="1"/>
  <c r="F121" i="61" s="1"/>
  <c r="F122" i="61" s="1"/>
  <c r="F123" i="61" s="1"/>
  <c r="F124" i="61" s="1"/>
  <c r="F125" i="61" s="1"/>
  <c r="F126" i="61" s="1"/>
  <c r="F127" i="61" s="1"/>
  <c r="F128" i="61" s="1"/>
  <c r="F129" i="61" s="1"/>
  <c r="F130" i="61" s="1"/>
  <c r="F131" i="61" s="1"/>
  <c r="F132" i="61" s="1"/>
  <c r="F133" i="61" s="1"/>
  <c r="F134" i="61" s="1"/>
  <c r="F135" i="61" s="1"/>
  <c r="F136" i="61" s="1"/>
  <c r="F137" i="61" s="1"/>
  <c r="F138" i="61" s="1"/>
  <c r="F139" i="61" s="1"/>
  <c r="F140" i="61" s="1"/>
  <c r="F141" i="61" s="1"/>
  <c r="F142" i="61" s="1"/>
  <c r="F143" i="61" s="1"/>
  <c r="F144" i="61" s="1"/>
  <c r="F145" i="61" s="1"/>
  <c r="F146" i="61" s="1"/>
  <c r="F147" i="61" s="1"/>
  <c r="F148" i="61" s="1"/>
  <c r="F149" i="61" s="1"/>
  <c r="F150" i="61" s="1"/>
  <c r="F151" i="61" s="1"/>
  <c r="F152" i="61" s="1"/>
  <c r="F153" i="61" s="1"/>
  <c r="F154" i="61" s="1"/>
  <c r="F155" i="61" s="1"/>
  <c r="F156" i="61" s="1"/>
  <c r="F157" i="61" s="1"/>
  <c r="F158" i="61" s="1"/>
  <c r="F159" i="61" s="1"/>
  <c r="F160" i="61" s="1"/>
  <c r="F161" i="61" s="1"/>
  <c r="F162" i="61" s="1"/>
  <c r="F163" i="61" s="1"/>
  <c r="F164" i="61" s="1"/>
  <c r="F165" i="61" s="1"/>
  <c r="F166" i="61" s="1"/>
  <c r="F167" i="61" s="1"/>
  <c r="F168" i="61" s="1"/>
  <c r="F169" i="61" s="1"/>
  <c r="F170" i="61" s="1"/>
  <c r="F171" i="61" s="1"/>
  <c r="F172" i="61" s="1"/>
  <c r="F173" i="61" s="1"/>
  <c r="F174" i="61" s="1"/>
  <c r="F175" i="61" s="1"/>
  <c r="F176" i="61" s="1"/>
  <c r="F177" i="61" s="1"/>
  <c r="F178" i="61" s="1"/>
  <c r="F179" i="61" s="1"/>
  <c r="F180" i="61" s="1"/>
  <c r="F181" i="61" s="1"/>
  <c r="F182" i="61" s="1"/>
  <c r="F183" i="61" s="1"/>
  <c r="F184" i="61" s="1"/>
  <c r="F185" i="61" s="1"/>
  <c r="F186" i="61" s="1"/>
  <c r="F187" i="61" s="1"/>
  <c r="F188" i="61" s="1"/>
  <c r="F189" i="61" s="1"/>
  <c r="F190" i="61" s="1"/>
  <c r="F191" i="61" s="1"/>
  <c r="F192" i="61" s="1"/>
  <c r="F193" i="61" s="1"/>
  <c r="F194" i="61" s="1"/>
  <c r="F195" i="61" s="1"/>
  <c r="F196" i="61" s="1"/>
  <c r="F197" i="61" s="1"/>
  <c r="F198" i="61" s="1"/>
  <c r="F199" i="61" s="1"/>
  <c r="F200" i="61" s="1"/>
  <c r="F201" i="61" s="1"/>
  <c r="F202" i="61" s="1"/>
  <c r="F203" i="61" s="1"/>
  <c r="F204" i="61" s="1"/>
  <c r="F205" i="61" s="1"/>
  <c r="F206" i="61" s="1"/>
  <c r="F207" i="61" s="1"/>
  <c r="F208" i="61" s="1"/>
  <c r="F209" i="61" s="1"/>
  <c r="F210" i="61" s="1"/>
  <c r="F211" i="61" s="1"/>
  <c r="F212" i="61" s="1"/>
  <c r="F213" i="61" s="1"/>
  <c r="F214" i="61" s="1"/>
  <c r="F215" i="61" s="1"/>
  <c r="F216" i="61" s="1"/>
  <c r="F217" i="61" s="1"/>
  <c r="F218" i="61" s="1"/>
  <c r="F219" i="61" s="1"/>
  <c r="F220" i="61" s="1"/>
  <c r="F221" i="61" s="1"/>
  <c r="F222" i="61" s="1"/>
  <c r="F223" i="61" s="1"/>
  <c r="F224" i="61" s="1"/>
  <c r="F225" i="61" s="1"/>
  <c r="F226" i="61" s="1"/>
  <c r="F227" i="61" s="1"/>
  <c r="F228" i="61" s="1"/>
  <c r="F229" i="61" s="1"/>
  <c r="F230" i="61" s="1"/>
  <c r="F231" i="61" s="1"/>
  <c r="F232" i="61" s="1"/>
  <c r="F233" i="61" s="1"/>
  <c r="F234" i="61" s="1"/>
  <c r="F235" i="61" s="1"/>
  <c r="F236" i="61" s="1"/>
  <c r="F237" i="61" s="1"/>
  <c r="F238" i="61" s="1"/>
  <c r="F239" i="61" s="1"/>
  <c r="F240" i="61" s="1"/>
  <c r="F241" i="61" s="1"/>
  <c r="F242" i="61" s="1"/>
  <c r="F243" i="61" s="1"/>
  <c r="F244" i="61" s="1"/>
  <c r="F245" i="61" s="1"/>
  <c r="F246" i="61" s="1"/>
  <c r="F247" i="61" s="1"/>
  <c r="F248" i="61" s="1"/>
  <c r="F249" i="61" s="1"/>
  <c r="F250" i="61" s="1"/>
  <c r="F251" i="61" s="1"/>
  <c r="F252" i="61" s="1"/>
  <c r="F253" i="61" s="1"/>
  <c r="F254" i="61" s="1"/>
  <c r="F255" i="61" s="1"/>
  <c r="F256" i="61" s="1"/>
  <c r="F257" i="61" s="1"/>
  <c r="F258" i="61" s="1"/>
  <c r="F259" i="61" s="1"/>
  <c r="F260" i="61" s="1"/>
  <c r="F261" i="61" s="1"/>
  <c r="F262" i="61" s="1"/>
  <c r="F263" i="61" s="1"/>
  <c r="F264" i="61" s="1"/>
  <c r="F265" i="61" s="1"/>
  <c r="F266" i="61" s="1"/>
  <c r="F267" i="61" s="1"/>
  <c r="F268" i="61" s="1"/>
  <c r="F269" i="61" s="1"/>
  <c r="F270" i="61" s="1"/>
  <c r="F271" i="61" s="1"/>
  <c r="F272" i="61" s="1"/>
  <c r="F273" i="61" s="1"/>
  <c r="F274" i="61" s="1"/>
  <c r="F275" i="61" s="1"/>
  <c r="F276" i="61" s="1"/>
  <c r="F277" i="61" s="1"/>
  <c r="F278" i="61" s="1"/>
  <c r="F279" i="61" s="1"/>
  <c r="F280" i="61" s="1"/>
  <c r="F281" i="61" s="1"/>
  <c r="F282" i="61" s="1"/>
  <c r="F283" i="61" s="1"/>
  <c r="F284" i="61" s="1"/>
  <c r="F285" i="61" s="1"/>
  <c r="F286" i="61" s="1"/>
  <c r="F287" i="61" s="1"/>
  <c r="F288" i="61" s="1"/>
  <c r="F289" i="61" s="1"/>
  <c r="F290" i="61" s="1"/>
  <c r="F291" i="61" s="1"/>
  <c r="F292" i="61" s="1"/>
  <c r="F293" i="61" s="1"/>
  <c r="F294" i="61" s="1"/>
  <c r="F295" i="61" s="1"/>
  <c r="F296" i="61" s="1"/>
  <c r="F297" i="61" s="1"/>
  <c r="F298" i="61" s="1"/>
  <c r="F299" i="61" s="1"/>
  <c r="F300" i="61" s="1"/>
  <c r="F301" i="61" s="1"/>
  <c r="F302" i="61" s="1"/>
  <c r="F303" i="61" s="1"/>
  <c r="F304" i="61" s="1"/>
  <c r="F305" i="61" s="1"/>
  <c r="F306" i="61" s="1"/>
  <c r="F307" i="61" s="1"/>
  <c r="F308" i="61" s="1"/>
  <c r="F309" i="61" s="1"/>
  <c r="F310" i="61" s="1"/>
  <c r="F311" i="61" s="1"/>
  <c r="F312" i="61" s="1"/>
  <c r="F313" i="61" s="1"/>
  <c r="F314" i="61" s="1"/>
  <c r="F315" i="61" s="1"/>
  <c r="F316" i="61" s="1"/>
  <c r="F317" i="61" s="1"/>
  <c r="F318" i="61" s="1"/>
  <c r="F319" i="61" s="1"/>
  <c r="F320" i="61" s="1"/>
  <c r="F321" i="61" s="1"/>
  <c r="F322" i="61" s="1"/>
  <c r="F323" i="61" s="1"/>
  <c r="F324" i="61" s="1"/>
  <c r="F325" i="61" s="1"/>
  <c r="F326" i="61" s="1"/>
  <c r="F327" i="61" s="1"/>
  <c r="F328" i="61" s="1"/>
  <c r="F329" i="61" s="1"/>
  <c r="F330" i="61" s="1"/>
  <c r="F331" i="61" s="1"/>
  <c r="F332" i="61" s="1"/>
  <c r="F333" i="61" s="1"/>
  <c r="F334" i="61" s="1"/>
  <c r="F335" i="61" s="1"/>
  <c r="F336" i="61" s="1"/>
  <c r="F337" i="61" s="1"/>
  <c r="F338" i="61" s="1"/>
  <c r="F339" i="61" s="1"/>
  <c r="F340" i="61" s="1"/>
  <c r="F341" i="61" s="1"/>
  <c r="F342" i="61" s="1"/>
  <c r="F343" i="61" s="1"/>
  <c r="F344" i="61" s="1"/>
  <c r="F345" i="61" s="1"/>
  <c r="F346" i="61" s="1"/>
  <c r="F347" i="61" s="1"/>
  <c r="F348" i="61" s="1"/>
  <c r="F349" i="61" s="1"/>
  <c r="F350" i="61" s="1"/>
  <c r="F351" i="61" s="1"/>
  <c r="F352" i="61" s="1"/>
  <c r="F353" i="61" s="1"/>
  <c r="F354" i="61" s="1"/>
  <c r="F355" i="61" s="1"/>
  <c r="F356" i="61" s="1"/>
  <c r="F357" i="61" s="1"/>
  <c r="F358" i="61" s="1"/>
  <c r="F359" i="61" s="1"/>
  <c r="F360" i="61" s="1"/>
  <c r="F361" i="61" s="1"/>
  <c r="F362" i="61" s="1"/>
  <c r="F363" i="61" s="1"/>
  <c r="F364" i="61" s="1"/>
  <c r="F365" i="61" s="1"/>
  <c r="F366" i="61" s="1"/>
  <c r="F367" i="61" s="1"/>
  <c r="F368" i="61" s="1"/>
  <c r="F369" i="61" s="1"/>
  <c r="F370" i="61" s="1"/>
  <c r="F371" i="61" s="1"/>
  <c r="F372" i="61" s="1"/>
  <c r="F373" i="61" s="1"/>
  <c r="F374" i="61" s="1"/>
  <c r="F375" i="61" s="1"/>
  <c r="F376" i="61" s="1"/>
  <c r="F377" i="61" s="1"/>
  <c r="F378" i="61" s="1"/>
  <c r="F379" i="61" s="1"/>
  <c r="F380" i="61" s="1"/>
  <c r="F381" i="61" s="1"/>
  <c r="F382" i="61" s="1"/>
  <c r="F383" i="61" s="1"/>
  <c r="F384" i="61" s="1"/>
  <c r="F385" i="61" s="1"/>
  <c r="F386" i="61" s="1"/>
  <c r="F387" i="61" s="1"/>
  <c r="F388" i="61" s="1"/>
  <c r="F389" i="61" s="1"/>
  <c r="F390" i="61" s="1"/>
  <c r="F391" i="61" s="1"/>
  <c r="F392" i="61" s="1"/>
  <c r="F393" i="61" s="1"/>
  <c r="F394" i="61" s="1"/>
  <c r="F395" i="61" s="1"/>
  <c r="F396" i="61" s="1"/>
  <c r="F397" i="61" s="1"/>
  <c r="F398" i="61" s="1"/>
  <c r="F399" i="61" s="1"/>
  <c r="F400" i="61" s="1"/>
  <c r="F401" i="61" s="1"/>
  <c r="F402" i="61" s="1"/>
  <c r="F403" i="61" s="1"/>
  <c r="F404" i="61" s="1"/>
  <c r="F405" i="61" s="1"/>
  <c r="F406" i="61" s="1"/>
  <c r="F407" i="61" s="1"/>
  <c r="F408" i="61" s="1"/>
  <c r="F409" i="61" s="1"/>
  <c r="F410" i="61" s="1"/>
  <c r="F411" i="61" s="1"/>
  <c r="F412" i="61" s="1"/>
  <c r="F413" i="61" s="1"/>
  <c r="F414" i="61" s="1"/>
  <c r="F415" i="61" s="1"/>
  <c r="F416" i="61" s="1"/>
  <c r="F417" i="61" s="1"/>
  <c r="F418" i="61" s="1"/>
  <c r="F419" i="61" s="1"/>
  <c r="F420" i="61" s="1"/>
  <c r="F421" i="61" s="1"/>
  <c r="F422" i="61" s="1"/>
  <c r="F423" i="61" s="1"/>
  <c r="F424" i="61" s="1"/>
  <c r="F425" i="61" s="1"/>
  <c r="F426" i="61" s="1"/>
  <c r="F427" i="61" s="1"/>
  <c r="F428" i="61" s="1"/>
  <c r="F429" i="61" s="1"/>
  <c r="F430" i="61" s="1"/>
  <c r="F431" i="61" s="1"/>
  <c r="F432" i="61" s="1"/>
  <c r="F433" i="61" s="1"/>
  <c r="F434" i="61" s="1"/>
  <c r="F435" i="61" s="1"/>
  <c r="F436" i="61" s="1"/>
  <c r="F437" i="61" s="1"/>
  <c r="F438" i="61" s="1"/>
  <c r="F439" i="61" s="1"/>
  <c r="F440" i="61" s="1"/>
  <c r="F441" i="61" s="1"/>
  <c r="F442" i="61" s="1"/>
  <c r="F443" i="61" s="1"/>
  <c r="F444" i="61" s="1"/>
  <c r="F445" i="61" s="1"/>
  <c r="F446" i="61" s="1"/>
  <c r="F447" i="61" s="1"/>
  <c r="F448" i="61" s="1"/>
  <c r="F449" i="61" s="1"/>
  <c r="F450" i="61" s="1"/>
  <c r="F451" i="61" s="1"/>
  <c r="F452" i="61" s="1"/>
  <c r="F453" i="61" s="1"/>
  <c r="F454" i="61" s="1"/>
  <c r="F455" i="61" s="1"/>
  <c r="F456" i="61" s="1"/>
  <c r="F457" i="61" s="1"/>
  <c r="F458" i="61" s="1"/>
  <c r="F459" i="61" s="1"/>
  <c r="F460" i="61" s="1"/>
  <c r="F461" i="61" s="1"/>
  <c r="F462" i="61" s="1"/>
  <c r="F463" i="61" s="1"/>
  <c r="F464" i="61" s="1"/>
  <c r="F465" i="61" s="1"/>
  <c r="F466" i="61" s="1"/>
  <c r="F467" i="61" s="1"/>
  <c r="F468" i="61" s="1"/>
  <c r="F469" i="61" s="1"/>
  <c r="F470" i="61" s="1"/>
  <c r="F471" i="61" s="1"/>
  <c r="F472" i="61" s="1"/>
  <c r="F473" i="61" s="1"/>
  <c r="F474" i="61" s="1"/>
  <c r="F475" i="61" s="1"/>
  <c r="F476" i="61" s="1"/>
  <c r="F477" i="61" s="1"/>
  <c r="F478" i="61" s="1"/>
  <c r="F479" i="61" s="1"/>
  <c r="F480" i="61" s="1"/>
  <c r="F481" i="61" s="1"/>
  <c r="F482" i="61" s="1"/>
  <c r="F483" i="61" s="1"/>
  <c r="F484" i="61" s="1"/>
  <c r="F485" i="61" s="1"/>
  <c r="F486" i="61" s="1"/>
  <c r="F487" i="61" s="1"/>
  <c r="F488" i="61" s="1"/>
  <c r="F489" i="61" s="1"/>
  <c r="F490" i="61" s="1"/>
  <c r="F491" i="61" s="1"/>
  <c r="F492" i="61" s="1"/>
  <c r="F493" i="61" s="1"/>
  <c r="F494" i="61" s="1"/>
  <c r="F495" i="61" s="1"/>
  <c r="F496" i="61" s="1"/>
  <c r="F497" i="61" s="1"/>
  <c r="F498" i="61" s="1"/>
  <c r="F499" i="61" s="1"/>
  <c r="F500" i="61" s="1"/>
  <c r="F501" i="61" s="1"/>
  <c r="F502" i="61" s="1"/>
  <c r="F503" i="61" s="1"/>
  <c r="F504" i="61" s="1"/>
  <c r="F505" i="61" s="1"/>
  <c r="F506" i="61" s="1"/>
  <c r="F507" i="61" s="1"/>
  <c r="F508" i="61" s="1"/>
  <c r="F509" i="61" s="1"/>
  <c r="F510" i="61" s="1"/>
  <c r="F511" i="61" s="1"/>
  <c r="F512" i="61" s="1"/>
  <c r="F513" i="61" s="1"/>
  <c r="F514" i="61" s="1"/>
  <c r="F515" i="61" s="1"/>
  <c r="F516" i="61" s="1"/>
  <c r="F517" i="61" s="1"/>
  <c r="F518" i="61" s="1"/>
  <c r="F519" i="61" s="1"/>
  <c r="F520" i="61" s="1"/>
  <c r="F521" i="61" s="1"/>
  <c r="F522" i="61" s="1"/>
  <c r="F523" i="61" s="1"/>
  <c r="F524" i="61" s="1"/>
  <c r="F525" i="61" s="1"/>
  <c r="F526" i="61" s="1"/>
  <c r="F527" i="61" s="1"/>
  <c r="F528" i="61" s="1"/>
  <c r="F529" i="61" s="1"/>
  <c r="F530" i="61" s="1"/>
  <c r="F531" i="61" s="1"/>
  <c r="F532" i="61" s="1"/>
  <c r="F533" i="61" s="1"/>
  <c r="F534" i="61" s="1"/>
  <c r="F535" i="61" s="1"/>
  <c r="F536" i="61" s="1"/>
  <c r="F537" i="61" s="1"/>
  <c r="F538" i="61" s="1"/>
  <c r="F539" i="61" s="1"/>
  <c r="F540" i="61" s="1"/>
  <c r="F541" i="61" s="1"/>
  <c r="F542" i="61" s="1"/>
  <c r="F543" i="61" s="1"/>
  <c r="F544" i="61" s="1"/>
  <c r="F545" i="61" s="1"/>
  <c r="F546" i="61" s="1"/>
  <c r="F547" i="61" s="1"/>
  <c r="F548" i="61" s="1"/>
  <c r="F549" i="61" s="1"/>
  <c r="F550" i="61" s="1"/>
  <c r="F551" i="61" s="1"/>
  <c r="F552" i="61" s="1"/>
  <c r="F553" i="61" s="1"/>
  <c r="F554" i="61" s="1"/>
  <c r="F555" i="61" s="1"/>
  <c r="F556" i="61" s="1"/>
  <c r="F557" i="61" s="1"/>
  <c r="F558" i="61" s="1"/>
  <c r="F559" i="61" s="1"/>
  <c r="F560" i="61" s="1"/>
  <c r="F561" i="61" s="1"/>
  <c r="F562" i="61" s="1"/>
  <c r="F563" i="61" s="1"/>
  <c r="F564" i="61" s="1"/>
  <c r="F565" i="61" s="1"/>
  <c r="F566" i="61" s="1"/>
  <c r="F567" i="61" s="1"/>
  <c r="F568" i="61" s="1"/>
  <c r="F569" i="61" s="1"/>
  <c r="F570" i="61" s="1"/>
  <c r="F571" i="61" s="1"/>
  <c r="F572" i="61" s="1"/>
  <c r="F573" i="61" s="1"/>
  <c r="F574" i="61" s="1"/>
  <c r="F575" i="61" s="1"/>
  <c r="F576" i="61" s="1"/>
  <c r="F577" i="61" s="1"/>
  <c r="F578" i="61" s="1"/>
  <c r="F579" i="61" s="1"/>
  <c r="F580" i="61" s="1"/>
  <c r="F581" i="61" s="1"/>
  <c r="F582" i="61" s="1"/>
  <c r="F583" i="61" s="1"/>
  <c r="F584" i="61" s="1"/>
  <c r="F585" i="61" s="1"/>
  <c r="F586" i="61" s="1"/>
  <c r="F587" i="61" s="1"/>
  <c r="F588" i="61" s="1"/>
  <c r="F589" i="61" s="1"/>
  <c r="F590" i="61" s="1"/>
  <c r="F591" i="61" s="1"/>
  <c r="F592" i="61" s="1"/>
  <c r="F593" i="61" s="1"/>
  <c r="F594" i="61" s="1"/>
  <c r="F595" i="61" s="1"/>
  <c r="F596" i="61" s="1"/>
  <c r="F597" i="61" s="1"/>
  <c r="F598" i="61" s="1"/>
  <c r="F599" i="61" s="1"/>
  <c r="F600" i="61" s="1"/>
  <c r="F601" i="61" s="1"/>
  <c r="F602" i="61" s="1"/>
  <c r="F603" i="61" s="1"/>
  <c r="F604" i="61" s="1"/>
  <c r="F605" i="61" s="1"/>
  <c r="F606" i="61" s="1"/>
  <c r="F607" i="61" s="1"/>
  <c r="F608" i="61" s="1"/>
  <c r="F609" i="61" s="1"/>
  <c r="F610" i="61" s="1"/>
  <c r="F611" i="61" s="1"/>
  <c r="F612" i="61" s="1"/>
  <c r="F613" i="61" s="1"/>
  <c r="F614" i="61" s="1"/>
  <c r="F615" i="61" s="1"/>
  <c r="F616" i="61" s="1"/>
  <c r="F617" i="61" s="1"/>
  <c r="F618" i="61" s="1"/>
  <c r="F619" i="61" s="1"/>
  <c r="F620" i="61" s="1"/>
  <c r="F621" i="61" s="1"/>
  <c r="F622" i="61" s="1"/>
  <c r="F623" i="61" s="1"/>
  <c r="F624" i="61" s="1"/>
  <c r="F625" i="61" s="1"/>
  <c r="F626" i="61" s="1"/>
  <c r="F627" i="61" s="1"/>
  <c r="F628" i="61" s="1"/>
  <c r="F629" i="61" s="1"/>
  <c r="F630" i="61" s="1"/>
  <c r="F631" i="61" s="1"/>
  <c r="F632" i="61" s="1"/>
  <c r="F633" i="61" s="1"/>
  <c r="F634" i="61" s="1"/>
  <c r="F635" i="61" s="1"/>
  <c r="F636" i="61" s="1"/>
  <c r="F637" i="61" s="1"/>
  <c r="F638" i="61" s="1"/>
  <c r="F639" i="61" s="1"/>
  <c r="F640" i="61" s="1"/>
  <c r="F641" i="61" s="1"/>
  <c r="F642" i="61" s="1"/>
  <c r="F643" i="61" s="1"/>
  <c r="F644" i="61" s="1"/>
  <c r="F645" i="61" s="1"/>
  <c r="F646" i="61" s="1"/>
  <c r="F647" i="61" s="1"/>
  <c r="F648" i="61" s="1"/>
  <c r="F649" i="61" s="1"/>
  <c r="F650" i="61" s="1"/>
  <c r="F651" i="61" s="1"/>
  <c r="F652" i="61" s="1"/>
  <c r="F653" i="61" s="1"/>
  <c r="F654" i="61" s="1"/>
  <c r="F655" i="61" s="1"/>
  <c r="F656" i="61" s="1"/>
  <c r="F657" i="61" s="1"/>
  <c r="F658" i="61" s="1"/>
  <c r="F659" i="61" s="1"/>
  <c r="F660" i="61" s="1"/>
  <c r="F661" i="61" s="1"/>
  <c r="F662" i="61" s="1"/>
  <c r="F663" i="61" s="1"/>
  <c r="F664" i="61" s="1"/>
  <c r="F665" i="61" s="1"/>
  <c r="F666" i="61" s="1"/>
  <c r="F667" i="61" s="1"/>
  <c r="F668" i="61" s="1"/>
  <c r="F669" i="61" s="1"/>
  <c r="F670" i="61" s="1"/>
  <c r="F671" i="61" s="1"/>
  <c r="F672" i="61" s="1"/>
  <c r="F673" i="61" s="1"/>
  <c r="F674" i="61" s="1"/>
  <c r="F675" i="61" s="1"/>
  <c r="F676" i="61" s="1"/>
  <c r="F677" i="61" s="1"/>
  <c r="F678" i="61" s="1"/>
  <c r="F679" i="61" s="1"/>
  <c r="F680" i="61" s="1"/>
  <c r="F681" i="61" s="1"/>
  <c r="F682" i="61" s="1"/>
  <c r="F683" i="61" s="1"/>
  <c r="F684" i="61" s="1"/>
  <c r="F685" i="61" s="1"/>
  <c r="F686" i="61" s="1"/>
  <c r="F687" i="61" s="1"/>
  <c r="F688" i="61" s="1"/>
  <c r="F689" i="61" s="1"/>
  <c r="F690" i="61" s="1"/>
  <c r="F691" i="61" s="1"/>
  <c r="F692" i="61" s="1"/>
  <c r="F693" i="61" s="1"/>
  <c r="F694" i="61" s="1"/>
  <c r="F695" i="61" s="1"/>
  <c r="F696" i="61" s="1"/>
  <c r="F697" i="61" s="1"/>
  <c r="F698" i="61" s="1"/>
  <c r="F699" i="61" s="1"/>
  <c r="F700" i="61" s="1"/>
  <c r="F701" i="61" s="1"/>
  <c r="F702" i="61" s="1"/>
  <c r="F703" i="61" s="1"/>
  <c r="F704" i="61" s="1"/>
  <c r="F705" i="61" s="1"/>
  <c r="F706" i="61" s="1"/>
  <c r="F707" i="61" s="1"/>
  <c r="F708" i="61" s="1"/>
  <c r="F709" i="61" s="1"/>
  <c r="F710" i="61" s="1"/>
  <c r="F711" i="61" s="1"/>
  <c r="F712" i="61" s="1"/>
  <c r="F713" i="61" s="1"/>
  <c r="F714" i="61" s="1"/>
  <c r="F715" i="61" s="1"/>
  <c r="F716" i="61" s="1"/>
  <c r="F717" i="61" s="1"/>
  <c r="F718" i="61" s="1"/>
  <c r="F719" i="61" s="1"/>
  <c r="F720" i="61" s="1"/>
  <c r="F721" i="61" s="1"/>
  <c r="F722" i="61" s="1"/>
  <c r="F723" i="61" s="1"/>
  <c r="F724" i="61" s="1"/>
  <c r="F725" i="61" s="1"/>
  <c r="F726" i="61" s="1"/>
  <c r="F727" i="61" s="1"/>
  <c r="F728" i="61" s="1"/>
  <c r="F729" i="61" s="1"/>
  <c r="F730" i="61" s="1"/>
  <c r="F731" i="61" s="1"/>
  <c r="F732" i="61" s="1"/>
  <c r="F733" i="61" s="1"/>
  <c r="F734" i="61" s="1"/>
  <c r="F735" i="61" s="1"/>
  <c r="F736" i="61" s="1"/>
  <c r="F737" i="61" s="1"/>
  <c r="F738" i="61" s="1"/>
  <c r="F739" i="61" s="1"/>
  <c r="F740" i="61" s="1"/>
  <c r="F741" i="61" s="1"/>
  <c r="F742" i="61" s="1"/>
  <c r="F743" i="61" s="1"/>
  <c r="F744" i="61" s="1"/>
  <c r="F745" i="61" s="1"/>
  <c r="F746" i="61" s="1"/>
  <c r="F747" i="61" s="1"/>
  <c r="F748" i="61" s="1"/>
  <c r="F749" i="61" s="1"/>
  <c r="F750" i="61" s="1"/>
  <c r="F751" i="61" s="1"/>
  <c r="F752" i="61" s="1"/>
  <c r="F753" i="61" s="1"/>
  <c r="F754" i="61" s="1"/>
  <c r="F755" i="61" s="1"/>
  <c r="F756" i="61" s="1"/>
  <c r="F757" i="61" s="1"/>
  <c r="F758" i="61" s="1"/>
  <c r="F759" i="61" s="1"/>
  <c r="F760" i="61" s="1"/>
  <c r="F761" i="61" s="1"/>
  <c r="F762" i="61" s="1"/>
  <c r="F763" i="61" s="1"/>
  <c r="F764" i="61" s="1"/>
  <c r="F765" i="61" s="1"/>
  <c r="F766" i="61" s="1"/>
  <c r="F767" i="61" s="1"/>
  <c r="F768" i="61" s="1"/>
  <c r="F769" i="61" s="1"/>
  <c r="F770" i="61" s="1"/>
  <c r="F771" i="61" s="1"/>
  <c r="F772" i="61" s="1"/>
  <c r="F773" i="61" s="1"/>
  <c r="F774" i="61" s="1"/>
  <c r="F775" i="61" s="1"/>
  <c r="F776" i="61" s="1"/>
  <c r="F777" i="61" s="1"/>
  <c r="F778" i="61" s="1"/>
  <c r="F779" i="61" s="1"/>
  <c r="F780" i="61" s="1"/>
  <c r="F781" i="61" s="1"/>
  <c r="F782" i="61" s="1"/>
  <c r="F783" i="61" s="1"/>
  <c r="F784" i="61" s="1"/>
  <c r="F785" i="61" s="1"/>
  <c r="F786" i="61" s="1"/>
  <c r="F787" i="61" s="1"/>
  <c r="F788" i="61" s="1"/>
  <c r="F789" i="61" s="1"/>
  <c r="F790" i="61" s="1"/>
  <c r="F791" i="61" s="1"/>
  <c r="F792" i="61" s="1"/>
  <c r="F793" i="61" s="1"/>
  <c r="F794" i="61" s="1"/>
  <c r="F795" i="61" s="1"/>
  <c r="F796" i="61" s="1"/>
  <c r="F797" i="61" s="1"/>
  <c r="F798" i="61" s="1"/>
  <c r="F799" i="61" s="1"/>
  <c r="F800" i="61" s="1"/>
  <c r="F801" i="61" s="1"/>
  <c r="F802" i="61" s="1"/>
  <c r="F803" i="61" s="1"/>
  <c r="F804" i="61" s="1"/>
  <c r="F805" i="61" s="1"/>
  <c r="F806" i="61" s="1"/>
  <c r="F807" i="61" s="1"/>
  <c r="F808" i="61" s="1"/>
  <c r="F809" i="61" s="1"/>
  <c r="F810" i="61" s="1"/>
  <c r="F811" i="61" s="1"/>
  <c r="F812" i="61" s="1"/>
  <c r="F813" i="61" s="1"/>
  <c r="F814" i="61" s="1"/>
  <c r="F815" i="61" s="1"/>
  <c r="F816" i="61" s="1"/>
  <c r="F817" i="61" s="1"/>
  <c r="F818" i="61" s="1"/>
  <c r="F819" i="61" s="1"/>
  <c r="F820" i="61" s="1"/>
  <c r="F821" i="61" s="1"/>
  <c r="F822" i="61" s="1"/>
  <c r="F823" i="61" s="1"/>
  <c r="F824" i="61" s="1"/>
  <c r="F825" i="61" s="1"/>
  <c r="F826" i="61" s="1"/>
  <c r="F827" i="61" s="1"/>
  <c r="F828" i="61" s="1"/>
  <c r="F829" i="61" s="1"/>
  <c r="F830" i="61" s="1"/>
  <c r="F831" i="61" s="1"/>
  <c r="F832" i="61" s="1"/>
  <c r="F833" i="61" s="1"/>
  <c r="F834" i="61" s="1"/>
  <c r="F835" i="61" s="1"/>
  <c r="F836" i="61" s="1"/>
  <c r="F837" i="61" s="1"/>
  <c r="F838" i="61" s="1"/>
  <c r="F839" i="61" s="1"/>
  <c r="F840" i="61" s="1"/>
  <c r="F841" i="61" s="1"/>
  <c r="F842" i="61" s="1"/>
  <c r="F843" i="61" s="1"/>
  <c r="F844" i="61" s="1"/>
  <c r="F845" i="61" s="1"/>
  <c r="F846" i="61" s="1"/>
  <c r="F847" i="61" s="1"/>
  <c r="F848" i="61" s="1"/>
  <c r="F849" i="61" s="1"/>
  <c r="F850" i="61" s="1"/>
  <c r="F851" i="61" s="1"/>
  <c r="F852" i="61" s="1"/>
  <c r="F853" i="61" s="1"/>
  <c r="F854" i="61" s="1"/>
  <c r="F855" i="61" s="1"/>
  <c r="F856" i="61" s="1"/>
  <c r="F857" i="61" s="1"/>
  <c r="F858" i="61" s="1"/>
  <c r="F859" i="61" s="1"/>
  <c r="F860" i="61" s="1"/>
  <c r="F861" i="61" s="1"/>
  <c r="F862" i="61" s="1"/>
  <c r="F863" i="61" s="1"/>
  <c r="F864" i="61" s="1"/>
  <c r="F865" i="61" s="1"/>
  <c r="F866" i="61" s="1"/>
  <c r="F867" i="61" s="1"/>
  <c r="F868" i="61" s="1"/>
  <c r="F869" i="61" s="1"/>
  <c r="F870" i="61" s="1"/>
  <c r="F871" i="61" s="1"/>
  <c r="F872" i="61" s="1"/>
  <c r="F873" i="61" s="1"/>
  <c r="F874" i="61" s="1"/>
  <c r="F875" i="61" s="1"/>
  <c r="F876" i="61" s="1"/>
  <c r="F877" i="61" s="1"/>
  <c r="F878" i="61" s="1"/>
  <c r="F879" i="61" s="1"/>
  <c r="F880" i="61" s="1"/>
  <c r="F881" i="61" s="1"/>
  <c r="F882" i="61" s="1"/>
  <c r="F883" i="61" s="1"/>
  <c r="F884" i="61" s="1"/>
  <c r="F885" i="61" s="1"/>
  <c r="F886" i="61" s="1"/>
  <c r="F887" i="61" s="1"/>
  <c r="F888" i="61" s="1"/>
  <c r="F889" i="61" s="1"/>
  <c r="F890" i="61" s="1"/>
  <c r="F891" i="61" s="1"/>
  <c r="F892" i="61" s="1"/>
  <c r="F893" i="61" s="1"/>
  <c r="F894" i="61" s="1"/>
  <c r="F895" i="61" s="1"/>
  <c r="F896" i="61" s="1"/>
  <c r="F897" i="61" s="1"/>
  <c r="F898" i="61" s="1"/>
  <c r="F899" i="61" s="1"/>
  <c r="F900" i="61" s="1"/>
  <c r="F901" i="61" s="1"/>
  <c r="F902" i="61" s="1"/>
  <c r="F903" i="61" s="1"/>
  <c r="F904" i="61" s="1"/>
  <c r="F905" i="61" s="1"/>
  <c r="F906" i="61" s="1"/>
  <c r="F907" i="61" s="1"/>
  <c r="F908" i="61" s="1"/>
  <c r="F909" i="61" s="1"/>
  <c r="F910" i="61" s="1"/>
  <c r="F911" i="61" s="1"/>
  <c r="F912" i="61" s="1"/>
  <c r="F913" i="61" s="1"/>
  <c r="F914" i="61" s="1"/>
  <c r="F915" i="61" s="1"/>
  <c r="F916" i="61" s="1"/>
  <c r="F917" i="61" s="1"/>
  <c r="F918" i="61" s="1"/>
  <c r="F919" i="61" s="1"/>
  <c r="F920" i="61" s="1"/>
  <c r="F921" i="61" s="1"/>
  <c r="F922" i="61" s="1"/>
  <c r="F923" i="61" s="1"/>
  <c r="F924" i="61" s="1"/>
  <c r="F925" i="61" s="1"/>
  <c r="F926" i="61" s="1"/>
  <c r="F927" i="61" s="1"/>
  <c r="F928" i="61" s="1"/>
  <c r="F929" i="61" s="1"/>
  <c r="F930" i="61" s="1"/>
  <c r="F931" i="61" s="1"/>
  <c r="F932" i="61" s="1"/>
  <c r="F933" i="61" s="1"/>
  <c r="F934" i="61" s="1"/>
  <c r="F935" i="61" s="1"/>
  <c r="F936" i="61" s="1"/>
  <c r="F937" i="61" s="1"/>
  <c r="F938" i="61" s="1"/>
  <c r="F939" i="61" s="1"/>
  <c r="F940" i="61" s="1"/>
  <c r="F941" i="61" s="1"/>
  <c r="F942" i="61" s="1"/>
  <c r="F943" i="61" s="1"/>
  <c r="F944" i="61" s="1"/>
  <c r="F945" i="61" s="1"/>
  <c r="F946" i="61" s="1"/>
  <c r="F947" i="61" s="1"/>
  <c r="F948" i="61" s="1"/>
  <c r="F949" i="61" s="1"/>
  <c r="F950" i="61" s="1"/>
  <c r="F951" i="61" s="1"/>
  <c r="F952" i="61" s="1"/>
  <c r="F953" i="61" s="1"/>
  <c r="F954" i="61" s="1"/>
  <c r="F955" i="61" s="1"/>
  <c r="F956" i="61" s="1"/>
  <c r="F957" i="61" s="1"/>
  <c r="F958" i="61" s="1"/>
  <c r="F959" i="61" s="1"/>
  <c r="F960" i="61" s="1"/>
  <c r="F961" i="61" s="1"/>
  <c r="F962" i="61" s="1"/>
  <c r="F963" i="61" s="1"/>
  <c r="F964" i="61" s="1"/>
  <c r="F965" i="61" s="1"/>
  <c r="F966" i="61" s="1"/>
  <c r="F967" i="61" s="1"/>
  <c r="F968" i="61" s="1"/>
  <c r="F969" i="61" s="1"/>
  <c r="F970" i="61" s="1"/>
  <c r="F971" i="61" s="1"/>
  <c r="F972" i="61" s="1"/>
  <c r="F973" i="61" s="1"/>
  <c r="F974" i="61" s="1"/>
  <c r="F975" i="61" s="1"/>
  <c r="F976" i="61" s="1"/>
  <c r="F977" i="61" s="1"/>
  <c r="F978" i="61" s="1"/>
  <c r="F979" i="61" s="1"/>
  <c r="F980" i="61" s="1"/>
  <c r="F981" i="61" s="1"/>
  <c r="F982" i="61" s="1"/>
  <c r="F983" i="61" s="1"/>
  <c r="F984" i="61" s="1"/>
  <c r="F985" i="61" s="1"/>
  <c r="F986" i="61" s="1"/>
  <c r="F987" i="61" s="1"/>
  <c r="F988" i="61" s="1"/>
  <c r="F989" i="61" s="1"/>
  <c r="F990" i="61" s="1"/>
  <c r="F991" i="61" s="1"/>
  <c r="F992" i="61" s="1"/>
  <c r="F993" i="61" s="1"/>
  <c r="F994" i="61" s="1"/>
  <c r="F995" i="61" s="1"/>
  <c r="F996" i="61" s="1"/>
  <c r="F997" i="61" s="1"/>
  <c r="F998" i="61" s="1"/>
  <c r="F999" i="61" s="1"/>
  <c r="F1000" i="61" s="1"/>
  <c r="F1001" i="61" s="1"/>
  <c r="F1002" i="61" s="1"/>
  <c r="F1003" i="61" s="1"/>
  <c r="F1004" i="61" s="1"/>
  <c r="F1005" i="61" s="1"/>
  <c r="F1006" i="61" s="1"/>
  <c r="F1007" i="61" s="1"/>
  <c r="F1008" i="61" s="1"/>
  <c r="F1009" i="61" s="1"/>
  <c r="F1010" i="61" s="1"/>
  <c r="F1011" i="61" s="1"/>
  <c r="F1012" i="61" s="1"/>
  <c r="F1013" i="61" s="1"/>
  <c r="F1014" i="61" s="1"/>
  <c r="F1015" i="61" s="1"/>
  <c r="F1016" i="61" s="1"/>
  <c r="F1017" i="61" s="1"/>
  <c r="F1018" i="61" s="1"/>
  <c r="F1019" i="61" s="1"/>
  <c r="F1020" i="61" s="1"/>
  <c r="F1021" i="61" s="1"/>
  <c r="F1022" i="61" s="1"/>
  <c r="F1023" i="61" s="1"/>
  <c r="F1024" i="61" s="1"/>
  <c r="F1025" i="61" s="1"/>
  <c r="F1026" i="61" s="1"/>
  <c r="F1027" i="61" s="1"/>
  <c r="F1028" i="61" s="1"/>
  <c r="F1029" i="61" s="1"/>
  <c r="F1030" i="61" s="1"/>
  <c r="F1031" i="61" s="1"/>
  <c r="F1032" i="61" s="1"/>
  <c r="F1033" i="61" s="1"/>
  <c r="F1034" i="61" s="1"/>
  <c r="F1035" i="61" s="1"/>
  <c r="F1036" i="61" s="1"/>
  <c r="F1037" i="61" s="1"/>
  <c r="F1038" i="61" s="1"/>
  <c r="F1039" i="61" s="1"/>
  <c r="F1040" i="61" s="1"/>
  <c r="F1041" i="61" s="1"/>
  <c r="F1042" i="61" s="1"/>
  <c r="F1043" i="61" s="1"/>
  <c r="F1044" i="61" s="1"/>
  <c r="F1045" i="61" s="1"/>
  <c r="F1046" i="61" s="1"/>
  <c r="F1047" i="61" s="1"/>
  <c r="F1048" i="61" s="1"/>
  <c r="F1049" i="61" s="1"/>
  <c r="F1050" i="61" s="1"/>
  <c r="F1051" i="61" s="1"/>
  <c r="F1052" i="61" s="1"/>
  <c r="F1053" i="61" s="1"/>
  <c r="F1054" i="61" s="1"/>
  <c r="F1055" i="61" s="1"/>
  <c r="F1056" i="61" s="1"/>
  <c r="F1057" i="61" s="1"/>
  <c r="F1058" i="61" s="1"/>
  <c r="F1059" i="61" s="1"/>
  <c r="F1060" i="61" s="1"/>
  <c r="F1061" i="61" s="1"/>
  <c r="F1062" i="61" s="1"/>
  <c r="F1063" i="61" s="1"/>
  <c r="F1064" i="61" s="1"/>
  <c r="F1065" i="61" s="1"/>
  <c r="F1066" i="61" s="1"/>
  <c r="F1067" i="61" s="1"/>
  <c r="F1068" i="61" s="1"/>
  <c r="F1069" i="61" s="1"/>
  <c r="F1070" i="61" s="1"/>
  <c r="F1071" i="61" s="1"/>
  <c r="F1072" i="61" s="1"/>
  <c r="F1073" i="61" s="1"/>
  <c r="F1074" i="61" s="1"/>
  <c r="F1075" i="61" s="1"/>
  <c r="F1076" i="61" s="1"/>
  <c r="F1077" i="61" s="1"/>
  <c r="F1078" i="61" s="1"/>
  <c r="F1079" i="61" s="1"/>
  <c r="F1080" i="61" s="1"/>
  <c r="F1081" i="61" s="1"/>
  <c r="F1082" i="61" s="1"/>
  <c r="F1083" i="61" s="1"/>
  <c r="F1084" i="61" s="1"/>
  <c r="F1085" i="61" s="1"/>
  <c r="F1086" i="61" s="1"/>
  <c r="F1087" i="61" s="1"/>
  <c r="F1088" i="61" s="1"/>
  <c r="F1089" i="61" s="1"/>
  <c r="F1090" i="61" s="1"/>
  <c r="F1091" i="61" s="1"/>
  <c r="F1092" i="61" s="1"/>
  <c r="F1093" i="61" s="1"/>
  <c r="F1094" i="61" s="1"/>
  <c r="F1095" i="61" s="1"/>
  <c r="F1096" i="61" s="1"/>
  <c r="F1097" i="61" s="1"/>
  <c r="F1098" i="61" s="1"/>
  <c r="F1099" i="61" s="1"/>
  <c r="F1100" i="61" s="1"/>
  <c r="F1101" i="61" s="1"/>
  <c r="F1102" i="61" s="1"/>
  <c r="F1103" i="61" s="1"/>
  <c r="F1104" i="61" s="1"/>
  <c r="F1105" i="61" s="1"/>
  <c r="F1106" i="61" s="1"/>
  <c r="F1107" i="61" s="1"/>
  <c r="F1108" i="61" s="1"/>
  <c r="F1109" i="61" s="1"/>
  <c r="F1110" i="61" s="1"/>
  <c r="F1111" i="61" s="1"/>
  <c r="F1112" i="61" s="1"/>
  <c r="F1113" i="61" s="1"/>
  <c r="F1114" i="61" s="1"/>
  <c r="F1115" i="61" s="1"/>
  <c r="F1116" i="61" s="1"/>
  <c r="F1117" i="61" s="1"/>
  <c r="F1118" i="61" s="1"/>
  <c r="F1119" i="61" s="1"/>
  <c r="F1120" i="61" s="1"/>
  <c r="F1121" i="61" s="1"/>
  <c r="F1122" i="61" s="1"/>
  <c r="F1123" i="61" s="1"/>
  <c r="F1124" i="61" s="1"/>
  <c r="F1125" i="61" s="1"/>
  <c r="F1126" i="61" s="1"/>
  <c r="F1127" i="61" s="1"/>
  <c r="F1128" i="61" s="1"/>
  <c r="F1129" i="61" s="1"/>
  <c r="F1130" i="61" s="1"/>
  <c r="F1131" i="61" s="1"/>
  <c r="F1132" i="61" s="1"/>
  <c r="F1133" i="61" s="1"/>
  <c r="F1134" i="61" s="1"/>
  <c r="F1135" i="61" s="1"/>
  <c r="F1136" i="61" s="1"/>
  <c r="F1137" i="61" s="1"/>
  <c r="F1138" i="61" s="1"/>
  <c r="F1139" i="61" s="1"/>
  <c r="F1140" i="61" s="1"/>
  <c r="F1141" i="61" s="1"/>
  <c r="F1142" i="61" s="1"/>
  <c r="F1143" i="61" s="1"/>
  <c r="F1144" i="61" s="1"/>
  <c r="F1145" i="61" s="1"/>
  <c r="F1146" i="61" s="1"/>
  <c r="F1147" i="61" s="1"/>
  <c r="F1148" i="61" s="1"/>
  <c r="F1149" i="61" s="1"/>
  <c r="F1150" i="61" s="1"/>
  <c r="F1151" i="61" s="1"/>
  <c r="F1152" i="61" s="1"/>
  <c r="F1153" i="61" s="1"/>
  <c r="F1154" i="61" s="1"/>
  <c r="F1155" i="61" s="1"/>
  <c r="F1156" i="61" s="1"/>
  <c r="F1157" i="61" s="1"/>
  <c r="F1158" i="61" s="1"/>
  <c r="F1159" i="61" s="1"/>
  <c r="F1160" i="61" s="1"/>
  <c r="F1161" i="61" s="1"/>
  <c r="F1162" i="61" s="1"/>
  <c r="F1163" i="61" s="1"/>
  <c r="F1164" i="61" s="1"/>
  <c r="F1165" i="61" s="1"/>
  <c r="F1166" i="61" s="1"/>
  <c r="F1167" i="61" s="1"/>
  <c r="F1168" i="61" s="1"/>
  <c r="F1169" i="61" s="1"/>
  <c r="F1170" i="61" s="1"/>
  <c r="F1171" i="61" s="1"/>
  <c r="F1172" i="61" s="1"/>
  <c r="F1173" i="61" s="1"/>
  <c r="F1174" i="61" s="1"/>
  <c r="F1175" i="61" s="1"/>
  <c r="F1176" i="61" s="1"/>
  <c r="F1177" i="61" s="1"/>
  <c r="F1178" i="61" s="1"/>
  <c r="F1179" i="61" s="1"/>
  <c r="F1180" i="61" s="1"/>
  <c r="F1181" i="61" s="1"/>
  <c r="F1182" i="61" s="1"/>
  <c r="F1183" i="61" s="1"/>
  <c r="F1184" i="61" s="1"/>
  <c r="F1185" i="61" s="1"/>
  <c r="F1186" i="61" s="1"/>
  <c r="F1187" i="61" s="1"/>
  <c r="F1188" i="61" s="1"/>
  <c r="F1189" i="61" s="1"/>
  <c r="F1190" i="61" s="1"/>
  <c r="F1191" i="61" s="1"/>
  <c r="F1192" i="61" s="1"/>
  <c r="F1193" i="61" s="1"/>
  <c r="F1194" i="61" s="1"/>
  <c r="F1195" i="61" s="1"/>
  <c r="F1196" i="61" s="1"/>
  <c r="F1197" i="61" s="1"/>
  <c r="F1198" i="61" s="1"/>
  <c r="F1199" i="61" s="1"/>
  <c r="F1200" i="61" s="1"/>
  <c r="F1201" i="61" s="1"/>
  <c r="F1202" i="61" s="1"/>
  <c r="F1203" i="61" s="1"/>
  <c r="F1204" i="61" s="1"/>
  <c r="F1205" i="61" s="1"/>
  <c r="F1206" i="61" s="1"/>
  <c r="F1207" i="61" s="1"/>
  <c r="F1208" i="61" s="1"/>
  <c r="F1209" i="61" s="1"/>
  <c r="F1210" i="61" s="1"/>
  <c r="F1211" i="61" s="1"/>
  <c r="F1212" i="61" s="1"/>
  <c r="F1213" i="61" s="1"/>
  <c r="F1214" i="61" s="1"/>
  <c r="F1215" i="61" s="1"/>
  <c r="F1216" i="61" s="1"/>
  <c r="F1217" i="61" s="1"/>
  <c r="F1218" i="61" s="1"/>
  <c r="F1219" i="61" s="1"/>
  <c r="F1220" i="61" s="1"/>
  <c r="F1221" i="61" s="1"/>
  <c r="F1222" i="61" s="1"/>
  <c r="F1223" i="61" s="1"/>
  <c r="F1224" i="61" s="1"/>
  <c r="F1225" i="61" s="1"/>
  <c r="F1226" i="61" s="1"/>
  <c r="F1227" i="61" s="1"/>
  <c r="F1228" i="61" s="1"/>
  <c r="F1229" i="61" s="1"/>
  <c r="F1230" i="61" s="1"/>
  <c r="F1231" i="61" s="1"/>
  <c r="F1232" i="61" s="1"/>
  <c r="F1233" i="61" s="1"/>
  <c r="F1234" i="61" s="1"/>
  <c r="F1235" i="61" s="1"/>
  <c r="F1236" i="61" s="1"/>
  <c r="F1237" i="61" s="1"/>
  <c r="F1238" i="61" s="1"/>
  <c r="F1239" i="61" s="1"/>
  <c r="F1240" i="61" s="1"/>
  <c r="F1241" i="61" s="1"/>
  <c r="F1242" i="61" s="1"/>
  <c r="F1243" i="61" s="1"/>
  <c r="F1244" i="61" s="1"/>
  <c r="F1245" i="61" s="1"/>
  <c r="F1246" i="61" s="1"/>
  <c r="F1247" i="61" s="1"/>
  <c r="F1248" i="61" s="1"/>
  <c r="F1249" i="61" s="1"/>
  <c r="F1250" i="61" s="1"/>
  <c r="F1251" i="61" s="1"/>
  <c r="F1252" i="61" s="1"/>
  <c r="F1253" i="61" s="1"/>
  <c r="F1254" i="61" s="1"/>
  <c r="F1255" i="61" s="1"/>
  <c r="F1256" i="61" s="1"/>
  <c r="F1257" i="61" s="1"/>
  <c r="F1258" i="61" s="1"/>
  <c r="F1259" i="61" s="1"/>
  <c r="F1260" i="61" s="1"/>
  <c r="F1261" i="61" s="1"/>
  <c r="F1262" i="61" s="1"/>
  <c r="F1263" i="61" s="1"/>
  <c r="F1264" i="61" s="1"/>
  <c r="F1265" i="61" s="1"/>
  <c r="F1266" i="61" s="1"/>
  <c r="F1267" i="61" s="1"/>
  <c r="F1268" i="61" s="1"/>
  <c r="F1269" i="61" s="1"/>
  <c r="F1270" i="61" s="1"/>
  <c r="F1271" i="61" s="1"/>
  <c r="F1272" i="61" s="1"/>
  <c r="F1273" i="61" s="1"/>
  <c r="F1274" i="61" s="1"/>
  <c r="F1275" i="61" s="1"/>
  <c r="F1276" i="61" s="1"/>
  <c r="F1277" i="61" s="1"/>
  <c r="F1278" i="61" s="1"/>
  <c r="F1279" i="61" s="1"/>
  <c r="F1280" i="61" s="1"/>
  <c r="F1281" i="61" s="1"/>
  <c r="F1282" i="61" s="1"/>
  <c r="F1283" i="61" s="1"/>
  <c r="F1284" i="61" s="1"/>
  <c r="F1285" i="61" s="1"/>
  <c r="F1286" i="61" s="1"/>
  <c r="F1287" i="61" s="1"/>
  <c r="F1288" i="61" s="1"/>
  <c r="F1289" i="61" s="1"/>
  <c r="F1290" i="61" s="1"/>
  <c r="F1291" i="61" s="1"/>
  <c r="F1292" i="61" s="1"/>
  <c r="F1293" i="61" s="1"/>
  <c r="F1294" i="61" s="1"/>
  <c r="F1295" i="61" s="1"/>
  <c r="F1296" i="61" s="1"/>
  <c r="F1297" i="61" s="1"/>
  <c r="F1298" i="61" s="1"/>
  <c r="F1299" i="61" s="1"/>
  <c r="F1300" i="61" s="1"/>
  <c r="F1301" i="61" s="1"/>
  <c r="F1302" i="61" s="1"/>
  <c r="F1303" i="61" s="1"/>
  <c r="F1304" i="61" s="1"/>
  <c r="F1305" i="61" s="1"/>
  <c r="F1306" i="61" s="1"/>
  <c r="F1307" i="61" s="1"/>
  <c r="F1308" i="61" s="1"/>
  <c r="F1309" i="61" s="1"/>
  <c r="F1310" i="61" s="1"/>
  <c r="F1311" i="61" s="1"/>
  <c r="F1312" i="61" s="1"/>
  <c r="F1313" i="61" s="1"/>
  <c r="F1314" i="61" s="1"/>
  <c r="F1315" i="61" s="1"/>
  <c r="F1316" i="61" s="1"/>
  <c r="F1317" i="61" s="1"/>
  <c r="F1318" i="61" s="1"/>
  <c r="F1319" i="61" s="1"/>
  <c r="F1320" i="61" s="1"/>
  <c r="F1321" i="61" s="1"/>
  <c r="F1322" i="61" s="1"/>
  <c r="F1323" i="61" s="1"/>
  <c r="F1324" i="61" s="1"/>
  <c r="F1325" i="61" s="1"/>
  <c r="F1326" i="61" s="1"/>
  <c r="F1327" i="61" s="1"/>
  <c r="F1328" i="61" s="1"/>
  <c r="F1329" i="61" s="1"/>
  <c r="F1330" i="61" s="1"/>
  <c r="F1331" i="61" s="1"/>
  <c r="F1332" i="61" s="1"/>
  <c r="F1333" i="61" s="1"/>
  <c r="F1334" i="61" s="1"/>
  <c r="F1335" i="61" s="1"/>
  <c r="F1336" i="61" s="1"/>
  <c r="F1337" i="61" s="1"/>
  <c r="F1338" i="61" s="1"/>
  <c r="F1339" i="61" s="1"/>
  <c r="F1340" i="61" s="1"/>
  <c r="F1341" i="61" s="1"/>
  <c r="F1342" i="61" s="1"/>
  <c r="F1343" i="61" s="1"/>
  <c r="F1344" i="61" s="1"/>
  <c r="F1345" i="61" s="1"/>
  <c r="F1346" i="61" s="1"/>
  <c r="F1347" i="61" s="1"/>
  <c r="F1348" i="61" s="1"/>
  <c r="F1349" i="61" s="1"/>
  <c r="F1350" i="61" s="1"/>
  <c r="F1351" i="61" s="1"/>
  <c r="F1352" i="61" s="1"/>
  <c r="F1353" i="61" s="1"/>
  <c r="F1354" i="61" s="1"/>
  <c r="F1355" i="61" s="1"/>
  <c r="F1356" i="61" s="1"/>
  <c r="F1357" i="61" s="1"/>
  <c r="F1358" i="61" s="1"/>
  <c r="F1359" i="61" s="1"/>
  <c r="F1360" i="61" s="1"/>
  <c r="F1361" i="61" s="1"/>
  <c r="F1362" i="61" s="1"/>
  <c r="F1363" i="61" s="1"/>
  <c r="F1364" i="61" s="1"/>
  <c r="F1365" i="61" s="1"/>
  <c r="F1366" i="61" s="1"/>
  <c r="F1367" i="61" s="1"/>
  <c r="F1368" i="61" s="1"/>
  <c r="F1369" i="61" s="1"/>
  <c r="F1370" i="61" s="1"/>
  <c r="F1371" i="61" s="1"/>
  <c r="F1372" i="61" s="1"/>
  <c r="F1373" i="61" s="1"/>
  <c r="F1374" i="61" s="1"/>
  <c r="F1375" i="61" s="1"/>
  <c r="F1376" i="61" s="1"/>
  <c r="F1377" i="61" s="1"/>
  <c r="F1378" i="61" s="1"/>
  <c r="F1379" i="61" s="1"/>
  <c r="F1380" i="61" s="1"/>
  <c r="F1381" i="61" s="1"/>
  <c r="F1382" i="61" s="1"/>
  <c r="F1383" i="61" s="1"/>
  <c r="F1384" i="61" s="1"/>
  <c r="F1385" i="61" s="1"/>
  <c r="F1386" i="61" s="1"/>
  <c r="F1387" i="61" s="1"/>
  <c r="F1388" i="61" s="1"/>
  <c r="F1389" i="61" s="1"/>
  <c r="F1390" i="61" s="1"/>
  <c r="F1391" i="61" s="1"/>
  <c r="F1392" i="61" s="1"/>
  <c r="F1393" i="61" s="1"/>
  <c r="F1394" i="61" s="1"/>
  <c r="F1395" i="61" s="1"/>
  <c r="F1396" i="61" s="1"/>
  <c r="F1397" i="61" s="1"/>
  <c r="F1398" i="61" s="1"/>
  <c r="F1399" i="61" s="1"/>
  <c r="F1400" i="61" s="1"/>
  <c r="F1401" i="61" s="1"/>
  <c r="F1402" i="61" s="1"/>
  <c r="F1403" i="61" s="1"/>
  <c r="F1404" i="61" s="1"/>
  <c r="F1405" i="61" s="1"/>
  <c r="F1406" i="61" s="1"/>
  <c r="F1407" i="61" s="1"/>
  <c r="F1408" i="61" s="1"/>
  <c r="F1409" i="61" s="1"/>
  <c r="F1410" i="61" s="1"/>
  <c r="F1411" i="61" s="1"/>
  <c r="F1412" i="61" s="1"/>
  <c r="F1413" i="61" s="1"/>
  <c r="F1414" i="61" s="1"/>
  <c r="F1415" i="61" s="1"/>
  <c r="F1416" i="61" s="1"/>
  <c r="F1417" i="61" s="1"/>
  <c r="F1418" i="61" s="1"/>
  <c r="F1419" i="61" s="1"/>
  <c r="F1420" i="61" s="1"/>
  <c r="F1421" i="61" s="1"/>
  <c r="F1422" i="61" s="1"/>
  <c r="F1423" i="61" s="1"/>
  <c r="F1424" i="61" s="1"/>
  <c r="F1425" i="61" s="1"/>
  <c r="F1426" i="61" s="1"/>
  <c r="F1427" i="61" s="1"/>
  <c r="F1428" i="61" s="1"/>
  <c r="F1429" i="61" s="1"/>
  <c r="F1430" i="61" s="1"/>
  <c r="F1431" i="61" s="1"/>
  <c r="F1432" i="61" s="1"/>
  <c r="F1433" i="61" s="1"/>
  <c r="F1434" i="61" s="1"/>
  <c r="F1435" i="61" s="1"/>
  <c r="F1436" i="61" s="1"/>
  <c r="F1437" i="61" s="1"/>
  <c r="F1438" i="61" s="1"/>
  <c r="F1439" i="61" s="1"/>
  <c r="F1440" i="61" s="1"/>
  <c r="F1441" i="61" s="1"/>
  <c r="F1442" i="61" s="1"/>
  <c r="F1443" i="61" s="1"/>
  <c r="F1444" i="61" s="1"/>
  <c r="F1445" i="61" s="1"/>
  <c r="F1446" i="61" s="1"/>
  <c r="F1447" i="61" s="1"/>
  <c r="F1448" i="61" s="1"/>
  <c r="F1449" i="61" s="1"/>
  <c r="F1450" i="61" s="1"/>
  <c r="F1451" i="61" s="1"/>
  <c r="F1452" i="61" s="1"/>
  <c r="F1453" i="61" s="1"/>
  <c r="F1454" i="61" s="1"/>
  <c r="F1455" i="61" s="1"/>
  <c r="F1456" i="61" s="1"/>
  <c r="F1457" i="61" s="1"/>
  <c r="F1458" i="61" s="1"/>
  <c r="F1459" i="61" s="1"/>
  <c r="F1460" i="61" s="1"/>
  <c r="F1461" i="61" s="1"/>
  <c r="F1462" i="61" s="1"/>
  <c r="F1463" i="61" s="1"/>
  <c r="F1464" i="61" s="1"/>
  <c r="F1465" i="61" s="1"/>
  <c r="F1466" i="61" s="1"/>
  <c r="F1467" i="61" s="1"/>
  <c r="F1468" i="61" s="1"/>
  <c r="F1469" i="61" s="1"/>
  <c r="F1470" i="61" s="1"/>
  <c r="F1471" i="61" s="1"/>
  <c r="F1472" i="61" s="1"/>
  <c r="F1473" i="61" s="1"/>
  <c r="F1474" i="61" s="1"/>
  <c r="F1475" i="61" s="1"/>
  <c r="F1476" i="61" s="1"/>
  <c r="F1477" i="61" s="1"/>
  <c r="F1478" i="61" s="1"/>
  <c r="F1479" i="61" s="1"/>
  <c r="F1480" i="61" s="1"/>
  <c r="F1481" i="61" s="1"/>
  <c r="F1482" i="61" s="1"/>
  <c r="F1483" i="61" s="1"/>
  <c r="F1484" i="61" s="1"/>
  <c r="F1485" i="61" s="1"/>
  <c r="F1486" i="61" s="1"/>
  <c r="F1487" i="61" s="1"/>
  <c r="F1488" i="61" s="1"/>
  <c r="F1489" i="61" s="1"/>
  <c r="F1490" i="61" s="1"/>
  <c r="F1491" i="61" s="1"/>
  <c r="F1492" i="61" s="1"/>
  <c r="F1493" i="61" s="1"/>
  <c r="F1494" i="61" s="1"/>
  <c r="F1495" i="61" s="1"/>
  <c r="F1496" i="61" s="1"/>
  <c r="F1497" i="61" s="1"/>
  <c r="F1498" i="61" s="1"/>
  <c r="F1499" i="61" s="1"/>
  <c r="F1500" i="61" s="1"/>
  <c r="F1501" i="61" s="1"/>
  <c r="F1502" i="61" s="1"/>
  <c r="F1503" i="61" s="1"/>
  <c r="F1504" i="61" s="1"/>
  <c r="F1505" i="61" s="1"/>
  <c r="F1506" i="61" s="1"/>
  <c r="F1507" i="61" s="1"/>
  <c r="F1508" i="61" s="1"/>
  <c r="F1509" i="61" s="1"/>
  <c r="F1510" i="61" s="1"/>
  <c r="F1511" i="61" s="1"/>
  <c r="F1512" i="61" s="1"/>
  <c r="F1513" i="61" s="1"/>
  <c r="F1514" i="61" s="1"/>
  <c r="F1515" i="61" s="1"/>
  <c r="F1516" i="61" s="1"/>
  <c r="F1517" i="61" s="1"/>
  <c r="F1518" i="61" s="1"/>
  <c r="F1519" i="61" s="1"/>
  <c r="F1520" i="61" s="1"/>
  <c r="F1521" i="61" s="1"/>
  <c r="F1522" i="61" s="1"/>
  <c r="F1523" i="61" s="1"/>
  <c r="F1524" i="61" s="1"/>
  <c r="F1525" i="61" s="1"/>
  <c r="F1526" i="61" s="1"/>
  <c r="F1527" i="61" s="1"/>
  <c r="F1528" i="61" s="1"/>
  <c r="F1529" i="61" s="1"/>
  <c r="F1530" i="61" s="1"/>
  <c r="F1531" i="61" s="1"/>
  <c r="F1532" i="61" s="1"/>
  <c r="F1533" i="61" s="1"/>
  <c r="F1534" i="61" s="1"/>
  <c r="F1535" i="61" s="1"/>
  <c r="F1536" i="61" s="1"/>
  <c r="F1537" i="61" s="1"/>
  <c r="F1538" i="61" s="1"/>
  <c r="F1539" i="61" s="1"/>
  <c r="F1540" i="61" s="1"/>
  <c r="F1541" i="61" s="1"/>
  <c r="F1542" i="61" s="1"/>
  <c r="F1543" i="61" s="1"/>
  <c r="F1544" i="61" s="1"/>
  <c r="F1545" i="61" s="1"/>
  <c r="F1546" i="61" s="1"/>
  <c r="F1547" i="61" s="1"/>
  <c r="F1548" i="61" s="1"/>
  <c r="F1549" i="61" s="1"/>
  <c r="F1550" i="61" s="1"/>
  <c r="F1551" i="61" s="1"/>
  <c r="F1552" i="61" s="1"/>
  <c r="F1553" i="61" s="1"/>
  <c r="F1554" i="61" s="1"/>
  <c r="F1555" i="61" s="1"/>
  <c r="F1556" i="61" s="1"/>
  <c r="F1557" i="61" s="1"/>
  <c r="F1558" i="61" s="1"/>
  <c r="F1559" i="61" s="1"/>
  <c r="F1560" i="61" s="1"/>
  <c r="F1561" i="61" s="1"/>
  <c r="F1562" i="61" s="1"/>
  <c r="F1563" i="61" s="1"/>
  <c r="F1564" i="61" s="1"/>
  <c r="F1565" i="61" s="1"/>
  <c r="F1566" i="61" s="1"/>
  <c r="F1567" i="61" s="1"/>
  <c r="F1568" i="61" s="1"/>
  <c r="F1569" i="61" s="1"/>
  <c r="F1570" i="61" s="1"/>
  <c r="F1571" i="61" s="1"/>
  <c r="F1572" i="61" s="1"/>
  <c r="F1573" i="61" s="1"/>
  <c r="F1574" i="61" s="1"/>
  <c r="F1575" i="61" s="1"/>
  <c r="F1576" i="61" s="1"/>
  <c r="F1577" i="61" s="1"/>
  <c r="F1578" i="61" s="1"/>
  <c r="F1579" i="61" s="1"/>
  <c r="F1580" i="61" s="1"/>
  <c r="F1581" i="61" s="1"/>
  <c r="F1582" i="61" s="1"/>
  <c r="F1583" i="61" s="1"/>
  <c r="F1584" i="61" s="1"/>
  <c r="F1585" i="61" s="1"/>
  <c r="F1586" i="61" s="1"/>
  <c r="F1587" i="61" s="1"/>
  <c r="F1588" i="61" s="1"/>
  <c r="F1589" i="61" s="1"/>
  <c r="F1590" i="61" s="1"/>
  <c r="F1591" i="61" s="1"/>
  <c r="F1592" i="61" s="1"/>
  <c r="F1593" i="61" s="1"/>
  <c r="F1594" i="61" s="1"/>
  <c r="F1595" i="61" s="1"/>
  <c r="F1596" i="61" s="1"/>
  <c r="F1597" i="61" s="1"/>
  <c r="F1598" i="61" s="1"/>
  <c r="F1599" i="61" s="1"/>
  <c r="F1600" i="61" s="1"/>
  <c r="F1601" i="61" s="1"/>
  <c r="F1602" i="61" s="1"/>
  <c r="F1603" i="61" s="1"/>
  <c r="F1604" i="61" s="1"/>
  <c r="F1605" i="61" s="1"/>
  <c r="F1606" i="61" s="1"/>
  <c r="F1607" i="61" s="1"/>
  <c r="F1608" i="61" s="1"/>
  <c r="F1609" i="61" s="1"/>
  <c r="F1610" i="61" s="1"/>
  <c r="F1611" i="61" s="1"/>
  <c r="F1612" i="61" s="1"/>
  <c r="F1613" i="61" s="1"/>
  <c r="F1614" i="61" s="1"/>
  <c r="F1615" i="61" s="1"/>
  <c r="F1616" i="61" s="1"/>
  <c r="F1617" i="61" s="1"/>
  <c r="F1618" i="61" s="1"/>
  <c r="F1619" i="61" s="1"/>
  <c r="F1620" i="61" s="1"/>
  <c r="F1621" i="61" s="1"/>
  <c r="F1622" i="61" s="1"/>
  <c r="F1623" i="61" s="1"/>
  <c r="F1624" i="61" s="1"/>
  <c r="F1625" i="61" s="1"/>
  <c r="F1626" i="61" s="1"/>
  <c r="F1627" i="61" s="1"/>
  <c r="F1628" i="61" s="1"/>
  <c r="F1629" i="61" s="1"/>
  <c r="F1630" i="61" s="1"/>
  <c r="F1631" i="61" s="1"/>
  <c r="F1632" i="61" s="1"/>
  <c r="F1633" i="61" s="1"/>
  <c r="F1634" i="61" s="1"/>
  <c r="F1635" i="61" s="1"/>
  <c r="F1636" i="61" s="1"/>
  <c r="F1637" i="61" s="1"/>
  <c r="F1638" i="61" s="1"/>
  <c r="F1639" i="61" s="1"/>
  <c r="F1640" i="61" s="1"/>
  <c r="F1641" i="61" s="1"/>
  <c r="F1642" i="61" s="1"/>
  <c r="F1643" i="61" s="1"/>
  <c r="F1644" i="61" s="1"/>
  <c r="F1645" i="61" s="1"/>
  <c r="F1646" i="61" s="1"/>
  <c r="F1647" i="61" s="1"/>
  <c r="F1648" i="61" s="1"/>
  <c r="F1649" i="61" s="1"/>
  <c r="F1650" i="61" s="1"/>
  <c r="F1651" i="61" s="1"/>
  <c r="F1652" i="61" s="1"/>
  <c r="F1653" i="61" s="1"/>
  <c r="F1654" i="61" s="1"/>
  <c r="F1655" i="61" s="1"/>
  <c r="F1656" i="61" s="1"/>
  <c r="F1657" i="61" s="1"/>
  <c r="F1658" i="61" s="1"/>
  <c r="F1659" i="61" s="1"/>
  <c r="F1660" i="61" s="1"/>
  <c r="F1661" i="61" s="1"/>
  <c r="F1662" i="61" s="1"/>
  <c r="F1663" i="61" s="1"/>
  <c r="F1664" i="61" s="1"/>
  <c r="F1665" i="61" s="1"/>
  <c r="F1666" i="61" s="1"/>
  <c r="F1667" i="61" s="1"/>
  <c r="F1668" i="61" s="1"/>
  <c r="F1669" i="61" s="1"/>
  <c r="F1670" i="61" s="1"/>
  <c r="F1671" i="61" s="1"/>
  <c r="F1672" i="61" s="1"/>
  <c r="F1673" i="61" s="1"/>
  <c r="F1674" i="61" s="1"/>
  <c r="F1675" i="61" s="1"/>
  <c r="F1676" i="61" s="1"/>
  <c r="F1677" i="61" s="1"/>
  <c r="F1678" i="61" s="1"/>
  <c r="F1679" i="61" s="1"/>
  <c r="F1680" i="61" s="1"/>
  <c r="F1681" i="61" s="1"/>
  <c r="F1682" i="61" s="1"/>
  <c r="F1683" i="61" s="1"/>
  <c r="F1684" i="61" s="1"/>
  <c r="F1685" i="61" s="1"/>
  <c r="F1686" i="61" s="1"/>
  <c r="F1687" i="61" s="1"/>
  <c r="F1688" i="61" s="1"/>
  <c r="F1689" i="61" s="1"/>
  <c r="F1690" i="61" s="1"/>
  <c r="F1691" i="61" s="1"/>
  <c r="F1692" i="61" s="1"/>
  <c r="F1693" i="61" s="1"/>
  <c r="F1694" i="61" s="1"/>
  <c r="F1695" i="61" s="1"/>
  <c r="F1696" i="61" s="1"/>
  <c r="F1697" i="61" s="1"/>
  <c r="F1698" i="61" s="1"/>
  <c r="F1699" i="61" s="1"/>
  <c r="F1700" i="61" s="1"/>
  <c r="F1701" i="61" s="1"/>
  <c r="F1702" i="61" s="1"/>
  <c r="F1703" i="61" s="1"/>
  <c r="F1704" i="61" s="1"/>
  <c r="F1705" i="61" s="1"/>
  <c r="F1706" i="61" s="1"/>
  <c r="F1707" i="61" s="1"/>
  <c r="F1708" i="61" s="1"/>
  <c r="F1709" i="61" s="1"/>
  <c r="F1710" i="61" s="1"/>
  <c r="F1711" i="61" s="1"/>
  <c r="F1712" i="61" s="1"/>
  <c r="F1713" i="61" s="1"/>
  <c r="F1714" i="61" s="1"/>
  <c r="F1715" i="61" s="1"/>
  <c r="F1716" i="61" s="1"/>
  <c r="F1717" i="61" s="1"/>
  <c r="F1718" i="61" s="1"/>
  <c r="F1719" i="61" s="1"/>
  <c r="F1720" i="61" s="1"/>
  <c r="F1721" i="61" s="1"/>
  <c r="F1722" i="61" s="1"/>
  <c r="F1723" i="61" s="1"/>
  <c r="F1724" i="61" s="1"/>
  <c r="F1725" i="61" s="1"/>
  <c r="F1726" i="61" s="1"/>
  <c r="F1727" i="61" s="1"/>
  <c r="F1728" i="61" s="1"/>
  <c r="F1729" i="61" s="1"/>
  <c r="F1730" i="61" s="1"/>
  <c r="F1731" i="61" s="1"/>
  <c r="F1732" i="61" s="1"/>
  <c r="F1733" i="61" s="1"/>
  <c r="F1734" i="61" s="1"/>
  <c r="F1735" i="61" s="1"/>
  <c r="F1736" i="61" s="1"/>
  <c r="F1737" i="61" s="1"/>
  <c r="F1738" i="61" s="1"/>
  <c r="F1739" i="61" s="1"/>
  <c r="F1740" i="61" s="1"/>
  <c r="F1741" i="61" s="1"/>
  <c r="F1742" i="61" s="1"/>
  <c r="F1743" i="61" s="1"/>
  <c r="F1744" i="61" s="1"/>
  <c r="F1745" i="61" s="1"/>
  <c r="F1746" i="61" s="1"/>
  <c r="F1747" i="61" s="1"/>
  <c r="F1748" i="61" s="1"/>
  <c r="F1749" i="61" s="1"/>
  <c r="F1750" i="61" s="1"/>
  <c r="F1751" i="61" s="1"/>
  <c r="F1752" i="61" s="1"/>
  <c r="F1753" i="61" s="1"/>
  <c r="F1754" i="61" s="1"/>
  <c r="F1755" i="61" s="1"/>
  <c r="F1756" i="61" s="1"/>
  <c r="F1757" i="61" s="1"/>
  <c r="F1758" i="61" s="1"/>
  <c r="F1759" i="61" s="1"/>
  <c r="F1760" i="61" s="1"/>
  <c r="F1761" i="61" s="1"/>
  <c r="F1762" i="61" s="1"/>
  <c r="F1763" i="61" s="1"/>
  <c r="F1764" i="61" s="1"/>
  <c r="F1765" i="61" s="1"/>
  <c r="F1766" i="61" s="1"/>
  <c r="F1767" i="61" s="1"/>
  <c r="F1768" i="61" s="1"/>
  <c r="F1769" i="61" s="1"/>
  <c r="F1770" i="61" s="1"/>
  <c r="F1771" i="61" s="1"/>
  <c r="F1772" i="61" s="1"/>
  <c r="F1773" i="61" s="1"/>
  <c r="F1774" i="61" s="1"/>
  <c r="F1775" i="61" s="1"/>
  <c r="F1776" i="61" s="1"/>
  <c r="F1777" i="61" s="1"/>
  <c r="F1778" i="61" s="1"/>
  <c r="F1779" i="61" s="1"/>
  <c r="F1780" i="61" s="1"/>
  <c r="F1781" i="61" s="1"/>
  <c r="F1782" i="61" s="1"/>
  <c r="F1783" i="61" s="1"/>
  <c r="F1784" i="61" s="1"/>
  <c r="F1785" i="61" s="1"/>
  <c r="F1786" i="61" s="1"/>
  <c r="F1787" i="61" s="1"/>
  <c r="F1788" i="61" s="1"/>
  <c r="F1789" i="61" s="1"/>
  <c r="F1790" i="61" s="1"/>
  <c r="F1791" i="61" s="1"/>
  <c r="F1792" i="61" s="1"/>
  <c r="F1793" i="61" s="1"/>
  <c r="F1794" i="61" s="1"/>
  <c r="F1795" i="61" s="1"/>
  <c r="F1796" i="61" s="1"/>
  <c r="F1797" i="61" s="1"/>
  <c r="F1798" i="61" s="1"/>
  <c r="F1799" i="61" s="1"/>
  <c r="F1800" i="61" s="1"/>
  <c r="F1801" i="61" s="1"/>
  <c r="F1802" i="61" s="1"/>
  <c r="F1803" i="61" s="1"/>
  <c r="F1804" i="61" s="1"/>
  <c r="F1805" i="61" s="1"/>
  <c r="F1806" i="61" s="1"/>
  <c r="F1807" i="61" s="1"/>
  <c r="F1808" i="61" s="1"/>
  <c r="F1809" i="61" s="1"/>
  <c r="F1810" i="61" s="1"/>
  <c r="F1811" i="61" s="1"/>
  <c r="F1812" i="61" s="1"/>
  <c r="F1813" i="61" s="1"/>
  <c r="F1814" i="61" s="1"/>
  <c r="F1815" i="61" s="1"/>
  <c r="F1816" i="61" s="1"/>
  <c r="F1817" i="61" s="1"/>
  <c r="F1818" i="61" s="1"/>
  <c r="F1819" i="61" s="1"/>
  <c r="F1820" i="61" s="1"/>
  <c r="F1821" i="61" s="1"/>
  <c r="F1822" i="61" s="1"/>
  <c r="F1823" i="61" s="1"/>
  <c r="F1824" i="61" s="1"/>
  <c r="F1825" i="61" s="1"/>
  <c r="F1826" i="61" s="1"/>
  <c r="F1827" i="61" s="1"/>
  <c r="F1828" i="61" s="1"/>
  <c r="F1829" i="61" s="1"/>
  <c r="F1830" i="61" s="1"/>
  <c r="F1831" i="61" s="1"/>
  <c r="F1832" i="61" s="1"/>
  <c r="F1833" i="61" s="1"/>
  <c r="F1834" i="61" s="1"/>
  <c r="F1835" i="61" s="1"/>
  <c r="F1836" i="61" s="1"/>
  <c r="F1837" i="61" s="1"/>
  <c r="F1838" i="61" s="1"/>
  <c r="F1839" i="61" s="1"/>
  <c r="F1840" i="61" s="1"/>
  <c r="F1841" i="61" s="1"/>
  <c r="F1842" i="61" s="1"/>
  <c r="F1843" i="61" s="1"/>
  <c r="F1844" i="61" s="1"/>
  <c r="F1845" i="61" s="1"/>
  <c r="F1846" i="61" s="1"/>
  <c r="F1847" i="61" s="1"/>
  <c r="F1848" i="61" s="1"/>
  <c r="F1849" i="61" s="1"/>
  <c r="F1850" i="61" s="1"/>
  <c r="F1851" i="61" s="1"/>
  <c r="F1852" i="61" s="1"/>
  <c r="F1853" i="61" s="1"/>
  <c r="F1854" i="61" s="1"/>
  <c r="F1855" i="61" s="1"/>
  <c r="F1856" i="61" s="1"/>
  <c r="F1857" i="61" s="1"/>
  <c r="F1858" i="61" s="1"/>
  <c r="F1859" i="61" s="1"/>
  <c r="F1860" i="61" s="1"/>
  <c r="F1861" i="61" s="1"/>
  <c r="F1862" i="61" s="1"/>
  <c r="F1863" i="61" s="1"/>
  <c r="F1864" i="61" s="1"/>
  <c r="F1865" i="61" s="1"/>
  <c r="F1866" i="61" s="1"/>
  <c r="F1867" i="61" s="1"/>
  <c r="F1868" i="61" s="1"/>
  <c r="F1869" i="61" s="1"/>
  <c r="F1870" i="61" s="1"/>
  <c r="F1871" i="61" s="1"/>
  <c r="F1872" i="61" s="1"/>
  <c r="F1873" i="61" s="1"/>
  <c r="F1874" i="61" s="1"/>
  <c r="F1875" i="61" s="1"/>
  <c r="F1876" i="61" s="1"/>
  <c r="F1877" i="61" s="1"/>
  <c r="F1878" i="61" s="1"/>
  <c r="F1879" i="61" s="1"/>
  <c r="F1880" i="61" s="1"/>
  <c r="F1881" i="61" s="1"/>
  <c r="F1882" i="61" s="1"/>
  <c r="F1883" i="61" s="1"/>
  <c r="F1884" i="61" s="1"/>
  <c r="F1885" i="61" s="1"/>
  <c r="F1886" i="61" s="1"/>
  <c r="F1887" i="61" s="1"/>
  <c r="F1888" i="61" s="1"/>
  <c r="F1889" i="61" s="1"/>
  <c r="F1890" i="61" s="1"/>
  <c r="F1891" i="61" s="1"/>
  <c r="F1892" i="61" s="1"/>
  <c r="F1893" i="61" s="1"/>
  <c r="F1894" i="61" s="1"/>
  <c r="F1895" i="61" s="1"/>
  <c r="F1896" i="61" s="1"/>
  <c r="F1897" i="61" s="1"/>
  <c r="F1898" i="61" s="1"/>
  <c r="F1899" i="61" s="1"/>
  <c r="F1900" i="61" s="1"/>
  <c r="F1901" i="61" s="1"/>
  <c r="F1902" i="61" s="1"/>
  <c r="F1903" i="61" s="1"/>
  <c r="F1904" i="61" s="1"/>
  <c r="F1905" i="61" s="1"/>
  <c r="F1906" i="61" s="1"/>
  <c r="F1907" i="61" s="1"/>
  <c r="F1908" i="61" s="1"/>
  <c r="F1909" i="61" s="1"/>
  <c r="F1910" i="61" s="1"/>
  <c r="F1911" i="61" s="1"/>
  <c r="F1912" i="61" s="1"/>
  <c r="F1913" i="61" s="1"/>
  <c r="F1914" i="61" s="1"/>
  <c r="F1915" i="61" s="1"/>
  <c r="F1916" i="61" s="1"/>
  <c r="F1917" i="61" s="1"/>
  <c r="F1918" i="61" s="1"/>
  <c r="F1919" i="61" s="1"/>
  <c r="F1920" i="61" s="1"/>
  <c r="F1921" i="61" s="1"/>
  <c r="F1922" i="61" s="1"/>
  <c r="F1923" i="61" s="1"/>
  <c r="F1924" i="61" s="1"/>
  <c r="F1925" i="61" s="1"/>
  <c r="F1926" i="61" s="1"/>
  <c r="F1927" i="61" s="1"/>
  <c r="F1928" i="61" s="1"/>
  <c r="F1929" i="61" s="1"/>
  <c r="F1930" i="61" s="1"/>
  <c r="F1931" i="61" s="1"/>
  <c r="F1932" i="61" s="1"/>
  <c r="F1933" i="61" s="1"/>
  <c r="F1934" i="61" s="1"/>
  <c r="F1935" i="61" s="1"/>
  <c r="F1936" i="61" s="1"/>
  <c r="F1937" i="61" s="1"/>
  <c r="F1938" i="61" s="1"/>
  <c r="F1939" i="61" s="1"/>
  <c r="F1940" i="61" s="1"/>
  <c r="F1941" i="61" s="1"/>
  <c r="F1942" i="61" s="1"/>
  <c r="F1943" i="61" s="1"/>
  <c r="F1944" i="61" s="1"/>
  <c r="F1945" i="61" s="1"/>
  <c r="F1946" i="61" s="1"/>
  <c r="F1947" i="61" s="1"/>
  <c r="F1948" i="61" s="1"/>
  <c r="F1949" i="61" s="1"/>
  <c r="F1950" i="61" s="1"/>
  <c r="F1951" i="61" s="1"/>
  <c r="F1952" i="61" s="1"/>
  <c r="F1953" i="61" s="1"/>
  <c r="F1954" i="61" s="1"/>
  <c r="F1955" i="61" s="1"/>
  <c r="F1956" i="61" s="1"/>
  <c r="F1957" i="61" s="1"/>
  <c r="F1958" i="61" s="1"/>
  <c r="F1959" i="61" s="1"/>
  <c r="F1960" i="61" s="1"/>
  <c r="F1961" i="61" s="1"/>
  <c r="F1962" i="61" s="1"/>
  <c r="F1963" i="61" s="1"/>
  <c r="F1964" i="61" s="1"/>
  <c r="F1965" i="61" s="1"/>
  <c r="F1966" i="61" s="1"/>
  <c r="F1967" i="61" s="1"/>
  <c r="F1968" i="61" s="1"/>
  <c r="F1969" i="61" s="1"/>
  <c r="F1970" i="61" s="1"/>
  <c r="F1971" i="61" s="1"/>
  <c r="F1972" i="61" s="1"/>
  <c r="F1973" i="61" s="1"/>
  <c r="F1974" i="61" s="1"/>
  <c r="F1975" i="61" s="1"/>
  <c r="F1976" i="61" s="1"/>
  <c r="F1977" i="61" s="1"/>
  <c r="F1978" i="61" s="1"/>
  <c r="F1979" i="61" s="1"/>
  <c r="F1980" i="61" s="1"/>
  <c r="F1981" i="61" s="1"/>
  <c r="F1982" i="61" s="1"/>
  <c r="F1983" i="61" s="1"/>
  <c r="F1984" i="61" s="1"/>
  <c r="F1985" i="61" s="1"/>
  <c r="F1986" i="61" s="1"/>
  <c r="F1987" i="61" s="1"/>
  <c r="F1988" i="61" s="1"/>
  <c r="F1989" i="61" s="1"/>
  <c r="F1990" i="61" s="1"/>
  <c r="F1991" i="61" s="1"/>
  <c r="F1992" i="61" s="1"/>
  <c r="F1993" i="61" s="1"/>
  <c r="F1994" i="61" s="1"/>
  <c r="F1995" i="61" s="1"/>
  <c r="F1996" i="61" s="1"/>
  <c r="F1997" i="61" s="1"/>
  <c r="F1998" i="61" s="1"/>
  <c r="F1999" i="61" s="1"/>
  <c r="F2000" i="61" s="1"/>
  <c r="F2001" i="61" s="1"/>
  <c r="F2002" i="61" s="1"/>
  <c r="F2003" i="61" s="1"/>
  <c r="F2004" i="61" s="1"/>
  <c r="F2005" i="61" s="1"/>
  <c r="F2006" i="61" s="1"/>
  <c r="F2007" i="61" s="1"/>
  <c r="F2008" i="61" s="1"/>
  <c r="F2009" i="61" s="1"/>
  <c r="F2010" i="61" s="1"/>
  <c r="F2011" i="61" s="1"/>
  <c r="F2012" i="61" s="1"/>
  <c r="F2013" i="61" s="1"/>
  <c r="F2014" i="61" s="1"/>
  <c r="F2015" i="61" s="1"/>
  <c r="F2016" i="61" s="1"/>
  <c r="F2017" i="61" s="1"/>
  <c r="F2018" i="61" s="1"/>
  <c r="F2019" i="61" s="1"/>
  <c r="F2020" i="61" s="1"/>
  <c r="F2021" i="61" s="1"/>
  <c r="F2022" i="61" s="1"/>
  <c r="F2023" i="61" s="1"/>
  <c r="F2024" i="61" s="1"/>
  <c r="F2025" i="61" s="1"/>
  <c r="F2026" i="61" s="1"/>
  <c r="F2027" i="61" s="1"/>
  <c r="F2028" i="61" s="1"/>
  <c r="F2029" i="61" s="1"/>
  <c r="F2030" i="61" s="1"/>
  <c r="F2031" i="61" s="1"/>
  <c r="F2032" i="61" s="1"/>
  <c r="F2033" i="61" s="1"/>
  <c r="F2034" i="61" s="1"/>
  <c r="F2035" i="61" s="1"/>
  <c r="F2036" i="61" s="1"/>
  <c r="F2037" i="61" s="1"/>
  <c r="F2038" i="61" s="1"/>
  <c r="F2039" i="61" s="1"/>
  <c r="F2040" i="61" s="1"/>
  <c r="F2041" i="61" s="1"/>
  <c r="F2042" i="61" s="1"/>
  <c r="F2043" i="61" s="1"/>
  <c r="F2044" i="61" s="1"/>
  <c r="F2045" i="61" s="1"/>
  <c r="F2046" i="61" s="1"/>
  <c r="F2047" i="61" s="1"/>
  <c r="F2048" i="61" s="1"/>
  <c r="F2049" i="61" s="1"/>
  <c r="F2050" i="61" s="1"/>
  <c r="F2051" i="61" s="1"/>
  <c r="F2052" i="61" s="1"/>
  <c r="F2053" i="61" s="1"/>
  <c r="F2054" i="61" s="1"/>
  <c r="F2055" i="61" s="1"/>
  <c r="F2056" i="61" s="1"/>
  <c r="F2057" i="61" s="1"/>
  <c r="F2058" i="61" s="1"/>
  <c r="F2059" i="61" s="1"/>
  <c r="F2060" i="61" s="1"/>
  <c r="F2061" i="61" s="1"/>
  <c r="F2062" i="61" s="1"/>
  <c r="F2063" i="61" s="1"/>
  <c r="F2064" i="61" s="1"/>
  <c r="F2065" i="61" s="1"/>
  <c r="F2066" i="61" s="1"/>
  <c r="F2067" i="61" s="1"/>
  <c r="F2068" i="61" s="1"/>
  <c r="F2069" i="61" s="1"/>
  <c r="F2070" i="61" s="1"/>
  <c r="F2071" i="61" s="1"/>
  <c r="F2072" i="61" s="1"/>
  <c r="F2073" i="61" s="1"/>
  <c r="F2074" i="61" s="1"/>
  <c r="F2075" i="61" s="1"/>
  <c r="F2076" i="61" s="1"/>
  <c r="F2077" i="61" s="1"/>
  <c r="F2078" i="61" s="1"/>
  <c r="F2079" i="61" s="1"/>
  <c r="F2080" i="61" s="1"/>
  <c r="F2081" i="61" s="1"/>
  <c r="F2082" i="61" s="1"/>
  <c r="F2083" i="61" s="1"/>
  <c r="F2084" i="61" s="1"/>
  <c r="F2085" i="61" s="1"/>
  <c r="F2086" i="61" s="1"/>
  <c r="F2087" i="61" s="1"/>
  <c r="F2088" i="61" s="1"/>
  <c r="F2089" i="61" s="1"/>
  <c r="F2090" i="61" s="1"/>
  <c r="F2091" i="61" s="1"/>
  <c r="F2092" i="61" s="1"/>
  <c r="F2093" i="61" s="1"/>
  <c r="F2094" i="61" s="1"/>
  <c r="F2095" i="61" s="1"/>
  <c r="F2096" i="61" s="1"/>
  <c r="F2097" i="61" s="1"/>
  <c r="F2098" i="61" s="1"/>
  <c r="F2099" i="61" s="1"/>
  <c r="F2100" i="61" s="1"/>
  <c r="F2101" i="61" s="1"/>
  <c r="F2102" i="61" s="1"/>
  <c r="F2103" i="61" s="1"/>
  <c r="F2104" i="61" s="1"/>
  <c r="F2105" i="61" s="1"/>
  <c r="F2106" i="61" s="1"/>
  <c r="F2107" i="61" s="1"/>
  <c r="F2108" i="61" s="1"/>
  <c r="F2109" i="61" s="1"/>
  <c r="F2110" i="61" s="1"/>
  <c r="F2111" i="61" s="1"/>
  <c r="F2112" i="61" s="1"/>
  <c r="F2113" i="61" s="1"/>
  <c r="F2114" i="61" s="1"/>
  <c r="F2115" i="61" s="1"/>
  <c r="F2116" i="61" s="1"/>
  <c r="F2117" i="61" s="1"/>
  <c r="F2118" i="61" s="1"/>
  <c r="F2119" i="61" s="1"/>
  <c r="F2120" i="61" s="1"/>
  <c r="F2121" i="61" s="1"/>
  <c r="F2122" i="61" s="1"/>
  <c r="F2123" i="61" s="1"/>
  <c r="F2124" i="61" s="1"/>
  <c r="F2125" i="61" s="1"/>
  <c r="F2126" i="61" s="1"/>
  <c r="F2127" i="61" s="1"/>
  <c r="F2128" i="61" s="1"/>
  <c r="F2129" i="61" s="1"/>
  <c r="F2130" i="61" s="1"/>
  <c r="F2131" i="61" s="1"/>
  <c r="F2132" i="61" s="1"/>
  <c r="F2133" i="61" s="1"/>
  <c r="F2134" i="61" s="1"/>
  <c r="F2135" i="61" s="1"/>
  <c r="F2136" i="61" s="1"/>
  <c r="F2137" i="61" s="1"/>
  <c r="F2138" i="61" s="1"/>
  <c r="F2139" i="61" s="1"/>
  <c r="F2140" i="61" s="1"/>
  <c r="F2141" i="61" s="1"/>
  <c r="F2142" i="61" s="1"/>
  <c r="F2143" i="61" s="1"/>
  <c r="F2144" i="61" s="1"/>
  <c r="F2145" i="61" s="1"/>
  <c r="F2146" i="61" s="1"/>
  <c r="F2147" i="61" s="1"/>
  <c r="F2148" i="61" s="1"/>
  <c r="F2149" i="61" s="1"/>
  <c r="F2150" i="61" s="1"/>
  <c r="F2151" i="61" s="1"/>
  <c r="F2152" i="61" s="1"/>
  <c r="F2153" i="61" s="1"/>
  <c r="F2154" i="61" s="1"/>
  <c r="F2155" i="61" s="1"/>
  <c r="F2156" i="61" s="1"/>
  <c r="F2157" i="61" s="1"/>
  <c r="F2158" i="61" s="1"/>
  <c r="F2159" i="61" s="1"/>
  <c r="F2160" i="61" s="1"/>
  <c r="F2161" i="61" s="1"/>
  <c r="F2162" i="61" s="1"/>
  <c r="F2163" i="61" s="1"/>
  <c r="F2164" i="61" s="1"/>
  <c r="F2165" i="61" s="1"/>
  <c r="F2166" i="61" s="1"/>
  <c r="F2167" i="61" s="1"/>
  <c r="F2168" i="61" s="1"/>
  <c r="F2169" i="61" s="1"/>
  <c r="F2170" i="61" s="1"/>
  <c r="F2171" i="61" s="1"/>
  <c r="F2172" i="61" s="1"/>
  <c r="F2173" i="61" s="1"/>
  <c r="F2174" i="61" s="1"/>
  <c r="F2175" i="61" s="1"/>
  <c r="F2176" i="61" s="1"/>
  <c r="F2177" i="61" s="1"/>
  <c r="F2178" i="61" s="1"/>
  <c r="F2179" i="61" s="1"/>
  <c r="F2180" i="61" s="1"/>
  <c r="F2181" i="61" s="1"/>
  <c r="F2182" i="61" s="1"/>
  <c r="F2183" i="61" s="1"/>
  <c r="F2184" i="61" s="1"/>
  <c r="F2185" i="61" s="1"/>
  <c r="F2186" i="61" s="1"/>
  <c r="F2187" i="61" s="1"/>
  <c r="F2188" i="61" s="1"/>
  <c r="F2189" i="61" s="1"/>
  <c r="F2190" i="61" s="1"/>
  <c r="F2191" i="61" s="1"/>
  <c r="F2192" i="61" s="1"/>
  <c r="F2193" i="61" s="1"/>
  <c r="F2194" i="61" s="1"/>
  <c r="F2195" i="61" s="1"/>
  <c r="F2196" i="61" s="1"/>
  <c r="F2197" i="61" s="1"/>
  <c r="F2198" i="61" s="1"/>
  <c r="F2199" i="61" s="1"/>
  <c r="F2200" i="61" s="1"/>
  <c r="F2201" i="61" s="1"/>
  <c r="F2202" i="61" s="1"/>
  <c r="F2203" i="61" s="1"/>
  <c r="F2204" i="61" s="1"/>
  <c r="F2205" i="61" s="1"/>
  <c r="F2206" i="61" s="1"/>
  <c r="F2207" i="61" s="1"/>
  <c r="F2208" i="61" s="1"/>
  <c r="F2209" i="61" s="1"/>
  <c r="F2210" i="61" s="1"/>
  <c r="F2211" i="61" s="1"/>
  <c r="F2212" i="61" s="1"/>
  <c r="F2213" i="61" s="1"/>
  <c r="F2214" i="61" s="1"/>
  <c r="F2215" i="61" s="1"/>
  <c r="F2216" i="61" s="1"/>
  <c r="F2217" i="61" s="1"/>
  <c r="F2218" i="61" s="1"/>
  <c r="F2219" i="61" s="1"/>
  <c r="F2220" i="61" s="1"/>
  <c r="F2221" i="61" s="1"/>
  <c r="F2222" i="61" s="1"/>
  <c r="F2223" i="61" s="1"/>
  <c r="F2224" i="61" s="1"/>
  <c r="F2225" i="61" s="1"/>
  <c r="F2226" i="61" s="1"/>
  <c r="F2227" i="61" s="1"/>
  <c r="F2228" i="61" s="1"/>
  <c r="F2229" i="61" s="1"/>
  <c r="F2230" i="61" s="1"/>
  <c r="F2231" i="61" s="1"/>
  <c r="F2232" i="61" s="1"/>
  <c r="F2233" i="61" s="1"/>
  <c r="F2234" i="61" s="1"/>
  <c r="F2235" i="61" s="1"/>
  <c r="F2236" i="61" s="1"/>
  <c r="F2237" i="61" s="1"/>
  <c r="F2238" i="61" s="1"/>
  <c r="F2239" i="61" s="1"/>
  <c r="F2240" i="61" s="1"/>
  <c r="F2241" i="61" s="1"/>
  <c r="F2242" i="61" s="1"/>
  <c r="F2243" i="61" s="1"/>
  <c r="F2244" i="61" s="1"/>
  <c r="F2245" i="61" s="1"/>
  <c r="F2246" i="61" s="1"/>
  <c r="F2247" i="61" s="1"/>
  <c r="F2248" i="61" s="1"/>
  <c r="F2249" i="61" s="1"/>
  <c r="F2250" i="61" s="1"/>
  <c r="F2251" i="61" s="1"/>
  <c r="F2252" i="61" s="1"/>
  <c r="F2253" i="61" s="1"/>
  <c r="F2254" i="61" s="1"/>
  <c r="F2255" i="61" s="1"/>
  <c r="F2256" i="61" s="1"/>
  <c r="F2257" i="61" s="1"/>
  <c r="F2258" i="61" s="1"/>
  <c r="F2259" i="61" s="1"/>
  <c r="F2260" i="61" s="1"/>
  <c r="F2261" i="61" s="1"/>
  <c r="F2262" i="61" s="1"/>
  <c r="F2263" i="61" s="1"/>
  <c r="F2264" i="61" s="1"/>
  <c r="F2265" i="61" s="1"/>
  <c r="F2266" i="61" s="1"/>
  <c r="F2267" i="61" s="1"/>
  <c r="F2268" i="61" s="1"/>
  <c r="F2269" i="61" s="1"/>
  <c r="F2270" i="61" s="1"/>
  <c r="F2271" i="61" s="1"/>
  <c r="F2272" i="61" s="1"/>
  <c r="F2273" i="61" s="1"/>
  <c r="F2274" i="61" s="1"/>
  <c r="F2275" i="61" s="1"/>
  <c r="F2276" i="61" s="1"/>
  <c r="F2277" i="61" s="1"/>
  <c r="F2278" i="61" s="1"/>
  <c r="F2279" i="61" s="1"/>
  <c r="F2280" i="61" s="1"/>
  <c r="F2281" i="61" s="1"/>
  <c r="F2282" i="61" s="1"/>
  <c r="F2283" i="61" s="1"/>
  <c r="F2284" i="61" s="1"/>
  <c r="F2285" i="61" s="1"/>
  <c r="F2286" i="61" s="1"/>
  <c r="F2287" i="61" s="1"/>
  <c r="F2288" i="61" s="1"/>
  <c r="F2289" i="61" s="1"/>
  <c r="F2290" i="61" s="1"/>
  <c r="F2291" i="61" s="1"/>
  <c r="F2292" i="61" s="1"/>
  <c r="F2293" i="61" s="1"/>
  <c r="F2294" i="61" s="1"/>
  <c r="F2295" i="61" s="1"/>
  <c r="F2296" i="61" s="1"/>
  <c r="F2297" i="61" s="1"/>
  <c r="F2298" i="61" s="1"/>
  <c r="F2299" i="61" s="1"/>
  <c r="F2300" i="61" s="1"/>
  <c r="F2301" i="61" s="1"/>
  <c r="F2302" i="61" s="1"/>
  <c r="F2303" i="61" s="1"/>
  <c r="F2304" i="61" s="1"/>
  <c r="F2305" i="61" s="1"/>
  <c r="F2306" i="61" s="1"/>
  <c r="F2307" i="61" s="1"/>
  <c r="F2308" i="61" s="1"/>
  <c r="F2309" i="61" s="1"/>
  <c r="F2310" i="61" s="1"/>
  <c r="F2311" i="61" s="1"/>
  <c r="F2312" i="61" s="1"/>
  <c r="F2313" i="61" s="1"/>
  <c r="F2314" i="61" s="1"/>
  <c r="F2315" i="61" s="1"/>
  <c r="F2316" i="61" s="1"/>
  <c r="F2317" i="61" s="1"/>
  <c r="F2318" i="61" s="1"/>
  <c r="F2319" i="61" s="1"/>
  <c r="F2320" i="61" s="1"/>
  <c r="F2321" i="61" s="1"/>
  <c r="F2322" i="61" s="1"/>
  <c r="F2323" i="61" s="1"/>
  <c r="F2324" i="61" s="1"/>
  <c r="F2325" i="61" s="1"/>
  <c r="F2326" i="61" s="1"/>
  <c r="F2327" i="61" s="1"/>
  <c r="F2328" i="61" s="1"/>
  <c r="F2329" i="61" s="1"/>
  <c r="F2330" i="61" s="1"/>
  <c r="F2331" i="61" s="1"/>
  <c r="F2332" i="61" s="1"/>
  <c r="F2333" i="61" s="1"/>
  <c r="F2334" i="61" s="1"/>
  <c r="F2335" i="61" s="1"/>
  <c r="F2336" i="61" s="1"/>
  <c r="F2337" i="61" s="1"/>
  <c r="F2338" i="61" s="1"/>
  <c r="F2339" i="61" s="1"/>
  <c r="F2340" i="61" s="1"/>
  <c r="F2341" i="61" s="1"/>
  <c r="F2342" i="61" s="1"/>
  <c r="F2343" i="61" s="1"/>
  <c r="F2344" i="61" s="1"/>
  <c r="F2345" i="61" s="1"/>
  <c r="F2346" i="61" s="1"/>
  <c r="F2347" i="61" s="1"/>
  <c r="F2348" i="61" s="1"/>
  <c r="F2349" i="61" s="1"/>
  <c r="F2350" i="61" s="1"/>
  <c r="F2351" i="61" s="1"/>
  <c r="F2352" i="61" s="1"/>
  <c r="F2353" i="61" s="1"/>
  <c r="F2354" i="61" s="1"/>
  <c r="F2355" i="61" s="1"/>
  <c r="F2356" i="61" s="1"/>
  <c r="F2357" i="61" s="1"/>
  <c r="F2358" i="61" s="1"/>
  <c r="F2359" i="61" s="1"/>
  <c r="F2360" i="61" s="1"/>
  <c r="F2361" i="61" s="1"/>
  <c r="F2362" i="61" s="1"/>
  <c r="F2363" i="61" s="1"/>
  <c r="F2364" i="61" s="1"/>
  <c r="F2365" i="61" s="1"/>
  <c r="F2366" i="61" s="1"/>
  <c r="F2367" i="61" s="1"/>
  <c r="F2368" i="61" s="1"/>
  <c r="F2369" i="61" s="1"/>
  <c r="F2370" i="61" s="1"/>
  <c r="F2371" i="61" s="1"/>
  <c r="F2372" i="61" s="1"/>
  <c r="F2373" i="61" s="1"/>
  <c r="F2374" i="61" s="1"/>
  <c r="F2375" i="61" s="1"/>
  <c r="F2376" i="61" s="1"/>
  <c r="F2377" i="61" s="1"/>
  <c r="F2378" i="61" s="1"/>
  <c r="F2379" i="61" s="1"/>
  <c r="F2380" i="61" s="1"/>
  <c r="F2381" i="61" s="1"/>
  <c r="F2382" i="61" s="1"/>
  <c r="F2383" i="61" s="1"/>
  <c r="F2384" i="61" s="1"/>
  <c r="F2385" i="61" s="1"/>
  <c r="F2386" i="61" s="1"/>
  <c r="F2387" i="61" s="1"/>
  <c r="F2388" i="61" s="1"/>
  <c r="F2389" i="61" s="1"/>
  <c r="F2390" i="61" s="1"/>
  <c r="F2391" i="61" s="1"/>
  <c r="F2392" i="61" s="1"/>
  <c r="F2393" i="61" s="1"/>
  <c r="F2394" i="61" s="1"/>
  <c r="F2395" i="61" s="1"/>
  <c r="F2396" i="61" s="1"/>
  <c r="F2397" i="61" s="1"/>
  <c r="F2398" i="61" s="1"/>
  <c r="F2399" i="61" s="1"/>
  <c r="F2400" i="61" s="1"/>
  <c r="F2401" i="61" s="1"/>
  <c r="F2402" i="61" s="1"/>
  <c r="F2403" i="61" s="1"/>
  <c r="F2404" i="61" s="1"/>
  <c r="F2405" i="61" s="1"/>
  <c r="F2406" i="61" s="1"/>
  <c r="F2407" i="61" s="1"/>
  <c r="F2408" i="61" s="1"/>
  <c r="F2409" i="61" s="1"/>
  <c r="F2410" i="61" s="1"/>
  <c r="F2411" i="61" s="1"/>
  <c r="F2412" i="61" s="1"/>
  <c r="F2413" i="61" s="1"/>
  <c r="F2414" i="61" s="1"/>
  <c r="F2415" i="61" s="1"/>
  <c r="F2416" i="61" s="1"/>
  <c r="F2417" i="61" s="1"/>
  <c r="F2418" i="61" s="1"/>
  <c r="F2419" i="61" s="1"/>
  <c r="F2420" i="61" s="1"/>
  <c r="F2421" i="61" s="1"/>
  <c r="F2422" i="61" s="1"/>
  <c r="F2423" i="61" s="1"/>
  <c r="F2424" i="61" s="1"/>
  <c r="F2425" i="61" s="1"/>
  <c r="F2426" i="61" s="1"/>
  <c r="F2427" i="61" s="1"/>
  <c r="F2428" i="61" s="1"/>
  <c r="F2429" i="61" s="1"/>
  <c r="F2430" i="61" s="1"/>
  <c r="F2431" i="61" s="1"/>
  <c r="F2432" i="61" s="1"/>
  <c r="F2433" i="61" s="1"/>
  <c r="F2434" i="61" s="1"/>
  <c r="F2435" i="61" s="1"/>
  <c r="F2436" i="61" s="1"/>
  <c r="F2437" i="61" s="1"/>
  <c r="F2438" i="61" s="1"/>
  <c r="F2439" i="61" s="1"/>
  <c r="F2440" i="61" s="1"/>
  <c r="F2441" i="61" s="1"/>
  <c r="F2442" i="61" s="1"/>
  <c r="F2443" i="61" s="1"/>
  <c r="F2444" i="61" s="1"/>
  <c r="F2445" i="61" s="1"/>
  <c r="F2446" i="61" s="1"/>
  <c r="F2447" i="61" s="1"/>
  <c r="F2448" i="61" s="1"/>
  <c r="F2449" i="61" s="1"/>
  <c r="F2450" i="61" s="1"/>
  <c r="F2451" i="61" s="1"/>
  <c r="F2452" i="61" s="1"/>
  <c r="F2453" i="61" s="1"/>
  <c r="F2454" i="61" s="1"/>
  <c r="F2455" i="61" s="1"/>
  <c r="F2456" i="61" s="1"/>
  <c r="F2457" i="61" s="1"/>
  <c r="F2458" i="61" s="1"/>
  <c r="F2459" i="61" s="1"/>
  <c r="F2460" i="61" s="1"/>
  <c r="F2461" i="61" s="1"/>
  <c r="F2462" i="61" s="1"/>
  <c r="F2463" i="61" s="1"/>
  <c r="F2464" i="61" s="1"/>
  <c r="F2465" i="61" s="1"/>
  <c r="F2466" i="61" s="1"/>
  <c r="F2467" i="61" s="1"/>
  <c r="F2468" i="61" s="1"/>
  <c r="F2469" i="61" s="1"/>
  <c r="F2470" i="61" s="1"/>
  <c r="F2471" i="61" s="1"/>
  <c r="F2472" i="61" s="1"/>
  <c r="F2473" i="61" s="1"/>
  <c r="F2474" i="61" s="1"/>
  <c r="F2475" i="61" s="1"/>
  <c r="F2476" i="61" s="1"/>
  <c r="F2477" i="61" s="1"/>
  <c r="F2478" i="61" s="1"/>
  <c r="F2479" i="61" s="1"/>
  <c r="F2480" i="61" s="1"/>
  <c r="F2481" i="61" s="1"/>
  <c r="F2482" i="61" s="1"/>
  <c r="F2483" i="61" s="1"/>
  <c r="F2484" i="61" s="1"/>
  <c r="F2485" i="61" s="1"/>
  <c r="F2486" i="61" s="1"/>
  <c r="F2487" i="61" s="1"/>
  <c r="F2488" i="61" s="1"/>
  <c r="F2489" i="61" s="1"/>
  <c r="F2490" i="61" s="1"/>
  <c r="F2491" i="61" s="1"/>
  <c r="F2492" i="61" s="1"/>
  <c r="F2493" i="61" s="1"/>
  <c r="F2494" i="61" s="1"/>
  <c r="F2495" i="61" s="1"/>
  <c r="F2496" i="61" s="1"/>
  <c r="F2497" i="61" s="1"/>
  <c r="F2498" i="61" s="1"/>
  <c r="F2499" i="61" s="1"/>
  <c r="F2500" i="61" s="1"/>
  <c r="F2501" i="61" s="1"/>
  <c r="F2502" i="61" s="1"/>
  <c r="F2503" i="61" s="1"/>
  <c r="F2504" i="61" s="1"/>
  <c r="F2505" i="61" s="1"/>
  <c r="F2506" i="61" s="1"/>
  <c r="F2507" i="61" s="1"/>
  <c r="F2508" i="61" s="1"/>
  <c r="F2509" i="61" s="1"/>
  <c r="F2510" i="61" s="1"/>
  <c r="F2511" i="61" s="1"/>
  <c r="F2512" i="61" s="1"/>
  <c r="F2513" i="61" s="1"/>
  <c r="F2514" i="61" s="1"/>
  <c r="F2515" i="61" s="1"/>
  <c r="F2516" i="61" s="1"/>
  <c r="F2517" i="61" s="1"/>
  <c r="F2518" i="61" s="1"/>
  <c r="F2519" i="61" s="1"/>
  <c r="F2520" i="61" s="1"/>
  <c r="F2521" i="61" s="1"/>
  <c r="F2522" i="61" s="1"/>
  <c r="F2523" i="61" s="1"/>
  <c r="F2524" i="61" s="1"/>
  <c r="F2525" i="61" s="1"/>
  <c r="F2526" i="61" s="1"/>
  <c r="F2527" i="61" s="1"/>
  <c r="F2528" i="61" s="1"/>
  <c r="F2529" i="61" s="1"/>
  <c r="F2530" i="61" s="1"/>
  <c r="F2531" i="61" s="1"/>
  <c r="F2532" i="61" s="1"/>
  <c r="F2533" i="61" s="1"/>
  <c r="F2534" i="61" s="1"/>
  <c r="F2535" i="61" s="1"/>
  <c r="F2536" i="61" s="1"/>
  <c r="F2537" i="61" s="1"/>
  <c r="F2538" i="61" s="1"/>
  <c r="F2539" i="61" s="1"/>
  <c r="F2540" i="61" s="1"/>
  <c r="F2541" i="61" s="1"/>
  <c r="F2542" i="61" s="1"/>
  <c r="F2543" i="61" s="1"/>
  <c r="F2544" i="61" s="1"/>
  <c r="F2545" i="61" s="1"/>
  <c r="F2546" i="61" s="1"/>
  <c r="F2547" i="61" s="1"/>
  <c r="F2548" i="61" s="1"/>
  <c r="F2549" i="61" s="1"/>
  <c r="F2550" i="61" s="1"/>
  <c r="F2551" i="61" s="1"/>
  <c r="F2552" i="61" s="1"/>
  <c r="F2553" i="61" s="1"/>
  <c r="F2554" i="61" s="1"/>
  <c r="F2555" i="61" s="1"/>
  <c r="F2556" i="61" s="1"/>
  <c r="F2557" i="61" s="1"/>
  <c r="F2558" i="61" s="1"/>
  <c r="F2559" i="61" s="1"/>
  <c r="F2560" i="61" s="1"/>
  <c r="F2561" i="61" s="1"/>
  <c r="F2562" i="61" s="1"/>
  <c r="F2563" i="61" s="1"/>
  <c r="F2564" i="61" s="1"/>
  <c r="F2565" i="61" s="1"/>
  <c r="F2566" i="61" s="1"/>
  <c r="F2567" i="61" s="1"/>
  <c r="F2568" i="61" s="1"/>
  <c r="F2569" i="61" s="1"/>
  <c r="F2570" i="61" s="1"/>
  <c r="F2571" i="61" s="1"/>
  <c r="F2572" i="61" s="1"/>
  <c r="F2573" i="61" s="1"/>
  <c r="F2574" i="61" s="1"/>
  <c r="F2575" i="61" s="1"/>
  <c r="F2576" i="61" s="1"/>
  <c r="F2577" i="61" s="1"/>
  <c r="F2578" i="61" s="1"/>
  <c r="F2579" i="61" s="1"/>
  <c r="F2580" i="61" s="1"/>
  <c r="F2581" i="61" s="1"/>
  <c r="F2582" i="61" s="1"/>
  <c r="F2583" i="61" s="1"/>
  <c r="F2584" i="61" s="1"/>
  <c r="F2585" i="61" s="1"/>
  <c r="F2586" i="61" s="1"/>
  <c r="F2587" i="61" s="1"/>
  <c r="F2588" i="61" s="1"/>
  <c r="F2589" i="61" s="1"/>
  <c r="F2590" i="61" s="1"/>
  <c r="F2591" i="61" s="1"/>
  <c r="F2592" i="61" s="1"/>
  <c r="F2593" i="61" s="1"/>
  <c r="F2594" i="61" s="1"/>
  <c r="F2595" i="61" s="1"/>
  <c r="F2596" i="61" s="1"/>
  <c r="F2597" i="61" s="1"/>
  <c r="F2598" i="61" s="1"/>
  <c r="F2599" i="61" s="1"/>
  <c r="F2600" i="61" s="1"/>
  <c r="F2601" i="61" s="1"/>
  <c r="F2602" i="61" s="1"/>
  <c r="F2603" i="61" s="1"/>
  <c r="F2604" i="61" s="1"/>
  <c r="F2605" i="61" s="1"/>
  <c r="F2606" i="61" s="1"/>
  <c r="F2607" i="61" s="1"/>
  <c r="F2608" i="61" s="1"/>
  <c r="F2609" i="61" s="1"/>
  <c r="F2610" i="61" s="1"/>
  <c r="F2611" i="61" s="1"/>
  <c r="F2612" i="61" s="1"/>
  <c r="F2613" i="61" s="1"/>
  <c r="F2614" i="61" s="1"/>
  <c r="F2615" i="61" s="1"/>
  <c r="F2616" i="61" s="1"/>
  <c r="F2617" i="61" s="1"/>
  <c r="F2618" i="61" s="1"/>
  <c r="F2619" i="61" s="1"/>
  <c r="F2620" i="61" s="1"/>
  <c r="F2621" i="61" s="1"/>
  <c r="F2622" i="61" s="1"/>
  <c r="F2623" i="61" s="1"/>
  <c r="F2624" i="61" s="1"/>
  <c r="F2625" i="61" s="1"/>
  <c r="F2626" i="61" s="1"/>
  <c r="F2627" i="61" s="1"/>
  <c r="F2628" i="61" s="1"/>
  <c r="F2629" i="61" s="1"/>
  <c r="F2630" i="61" s="1"/>
  <c r="F2631" i="61" s="1"/>
  <c r="F2632" i="61" s="1"/>
  <c r="F2633" i="61" s="1"/>
  <c r="F2634" i="61" s="1"/>
  <c r="F2635" i="61" s="1"/>
  <c r="F2636" i="61" s="1"/>
  <c r="F2637" i="61" s="1"/>
  <c r="F2638" i="61" s="1"/>
  <c r="F2639" i="61" s="1"/>
  <c r="F2640" i="61" s="1"/>
  <c r="F2641" i="61" s="1"/>
  <c r="F2642" i="61" s="1"/>
  <c r="F2643" i="61" s="1"/>
  <c r="F2644" i="61" s="1"/>
  <c r="F2645" i="61" s="1"/>
  <c r="F2646" i="61" s="1"/>
  <c r="F2647" i="61" s="1"/>
  <c r="F2648" i="61" s="1"/>
  <c r="F2649" i="61" s="1"/>
  <c r="F2650" i="61" s="1"/>
  <c r="F2651" i="61" s="1"/>
  <c r="F2652" i="61" s="1"/>
  <c r="F2653" i="61" s="1"/>
  <c r="F2654" i="61" s="1"/>
  <c r="F2655" i="61" s="1"/>
  <c r="F2656" i="61" s="1"/>
  <c r="F2657" i="61" s="1"/>
  <c r="F2658" i="61" s="1"/>
  <c r="F2659" i="61" s="1"/>
  <c r="F2660" i="61" s="1"/>
  <c r="F2661" i="61" s="1"/>
  <c r="F2662" i="61" s="1"/>
  <c r="F2663" i="61" s="1"/>
  <c r="F2664" i="61" s="1"/>
  <c r="F2665" i="61" s="1"/>
  <c r="F2666" i="61" s="1"/>
  <c r="F2667" i="61" s="1"/>
  <c r="F2668" i="61" s="1"/>
  <c r="F2669" i="61" s="1"/>
  <c r="F2670" i="61" s="1"/>
  <c r="F2671" i="61" s="1"/>
  <c r="F2672" i="61" s="1"/>
  <c r="F2673" i="61" s="1"/>
  <c r="F2674" i="61" s="1"/>
  <c r="F2675" i="61" s="1"/>
  <c r="F2676" i="61" s="1"/>
  <c r="F2677" i="61" s="1"/>
  <c r="F2678" i="61" s="1"/>
  <c r="F2679" i="61" s="1"/>
  <c r="F2680" i="61" s="1"/>
  <c r="F2681" i="61" s="1"/>
  <c r="F2682" i="61" s="1"/>
  <c r="F2683" i="61" s="1"/>
  <c r="F2684" i="61" s="1"/>
  <c r="F2685" i="61" s="1"/>
  <c r="F2686" i="61" s="1"/>
  <c r="F2687" i="61" s="1"/>
  <c r="F2688" i="61" s="1"/>
  <c r="F2689" i="61" s="1"/>
  <c r="F2690" i="61" s="1"/>
  <c r="F2691" i="61" s="1"/>
  <c r="F2692" i="61" s="1"/>
  <c r="F2693" i="61" s="1"/>
  <c r="F2694" i="61" s="1"/>
  <c r="F2695" i="61" s="1"/>
  <c r="F2696" i="61" s="1"/>
  <c r="F2697" i="61" s="1"/>
  <c r="F2698" i="61" s="1"/>
  <c r="F2699" i="61" s="1"/>
  <c r="F2700" i="61" s="1"/>
  <c r="F2701" i="61" s="1"/>
  <c r="F2702" i="61" s="1"/>
  <c r="F2703" i="61" s="1"/>
  <c r="F2704" i="61" s="1"/>
  <c r="F2705" i="61" s="1"/>
  <c r="F2706" i="61" s="1"/>
  <c r="F2707" i="61" s="1"/>
  <c r="F2708" i="61" s="1"/>
  <c r="F2709" i="61" s="1"/>
  <c r="F2710" i="61" s="1"/>
  <c r="F2711" i="61" s="1"/>
  <c r="F2712" i="61" s="1"/>
  <c r="F2713" i="61" s="1"/>
  <c r="F2714" i="61" s="1"/>
  <c r="F2715" i="61" s="1"/>
  <c r="F2716" i="61" s="1"/>
  <c r="F2717" i="61" s="1"/>
  <c r="F2718" i="61" s="1"/>
  <c r="F2719" i="61" s="1"/>
  <c r="F2720" i="61" s="1"/>
  <c r="F2721" i="61" s="1"/>
  <c r="F2722" i="61" s="1"/>
  <c r="F2723" i="61" s="1"/>
  <c r="F2724" i="61" s="1"/>
  <c r="F2725" i="61" s="1"/>
  <c r="F2726" i="61" s="1"/>
  <c r="F2727" i="61" s="1"/>
  <c r="F2728" i="61" s="1"/>
  <c r="F2729" i="61" s="1"/>
  <c r="F2730" i="61" s="1"/>
  <c r="F2731" i="61" s="1"/>
  <c r="F2732" i="61" s="1"/>
  <c r="F2733" i="61" s="1"/>
  <c r="F2734" i="61" s="1"/>
  <c r="F2735" i="61" s="1"/>
  <c r="F2736" i="61" s="1"/>
  <c r="F2737" i="61" s="1"/>
  <c r="F2738" i="61" s="1"/>
  <c r="F2739" i="61" s="1"/>
  <c r="F2740" i="61" s="1"/>
  <c r="F2741" i="61" s="1"/>
  <c r="F2742" i="61" s="1"/>
  <c r="F2743" i="61" s="1"/>
  <c r="F2744" i="61" s="1"/>
  <c r="F2745" i="61" s="1"/>
  <c r="F2746" i="61" s="1"/>
  <c r="F2747" i="61" s="1"/>
  <c r="F2748" i="61" s="1"/>
  <c r="F2749" i="61" s="1"/>
  <c r="F2750" i="61" s="1"/>
  <c r="F2751" i="61" s="1"/>
  <c r="F2752" i="61" s="1"/>
  <c r="F2753" i="61" s="1"/>
  <c r="F2754" i="61" s="1"/>
  <c r="F2755" i="61" s="1"/>
  <c r="F2756" i="61" s="1"/>
  <c r="F2757" i="61" s="1"/>
  <c r="F2758" i="61" s="1"/>
  <c r="F2759" i="61" s="1"/>
  <c r="F2760" i="61" s="1"/>
  <c r="F2761" i="61" s="1"/>
  <c r="F2762" i="61" s="1"/>
  <c r="F2763" i="61" s="1"/>
  <c r="F2764" i="61" s="1"/>
  <c r="F2765" i="61" s="1"/>
  <c r="F2766" i="61" s="1"/>
  <c r="F2767" i="61" s="1"/>
  <c r="F2768" i="61" s="1"/>
  <c r="F2769" i="61" s="1"/>
  <c r="F2770" i="61" s="1"/>
  <c r="F2771" i="61" s="1"/>
  <c r="F2772" i="61" s="1"/>
  <c r="F2773" i="61" s="1"/>
  <c r="F2774" i="61" s="1"/>
  <c r="F2775" i="61" s="1"/>
  <c r="F2776" i="61" s="1"/>
  <c r="F2777" i="61" s="1"/>
  <c r="F2778" i="61" s="1"/>
  <c r="F2779" i="61" s="1"/>
  <c r="F2780" i="61" s="1"/>
  <c r="F2781" i="61" s="1"/>
  <c r="F2782" i="61" s="1"/>
  <c r="F2783" i="61" s="1"/>
  <c r="F2784" i="61" s="1"/>
  <c r="F2785" i="61" s="1"/>
  <c r="F2786" i="61" s="1"/>
  <c r="F2787" i="61" s="1"/>
  <c r="F2788" i="61" s="1"/>
  <c r="F2789" i="61" s="1"/>
  <c r="F2790" i="61" s="1"/>
  <c r="F2791" i="61" s="1"/>
  <c r="F2792" i="61" s="1"/>
  <c r="F2793" i="61" s="1"/>
  <c r="F2794" i="61" s="1"/>
  <c r="F2795" i="61" s="1"/>
  <c r="F2796" i="61" s="1"/>
  <c r="F2797" i="61" s="1"/>
  <c r="F2798" i="61" s="1"/>
  <c r="F2799" i="61" s="1"/>
  <c r="F2800" i="61" s="1"/>
  <c r="F2801" i="61" s="1"/>
  <c r="F2802" i="61" s="1"/>
  <c r="F2803" i="61" s="1"/>
  <c r="F2804" i="61" s="1"/>
  <c r="F2805" i="61" s="1"/>
  <c r="F2806" i="61" s="1"/>
  <c r="F2807" i="61" s="1"/>
  <c r="F2808" i="61" s="1"/>
  <c r="F2809" i="61" s="1"/>
  <c r="F2810" i="61" s="1"/>
  <c r="F2811" i="61" s="1"/>
  <c r="F2812" i="61" s="1"/>
  <c r="F2813" i="61" s="1"/>
  <c r="F2814" i="61" s="1"/>
  <c r="F2815" i="61" s="1"/>
  <c r="F2816" i="61" s="1"/>
  <c r="F2817" i="61" s="1"/>
  <c r="F2818" i="61" s="1"/>
  <c r="F2819" i="61" s="1"/>
  <c r="F2820" i="61" s="1"/>
  <c r="F2821" i="61" s="1"/>
  <c r="F2822" i="61" s="1"/>
  <c r="F2823" i="61" s="1"/>
  <c r="F2824" i="61" s="1"/>
  <c r="F2825" i="61" s="1"/>
  <c r="F2826" i="61" s="1"/>
  <c r="F2827" i="61" s="1"/>
  <c r="F2828" i="61" s="1"/>
  <c r="F2829" i="61" s="1"/>
  <c r="F2830" i="61" s="1"/>
  <c r="F2831" i="61" s="1"/>
  <c r="F2832" i="61" s="1"/>
  <c r="F2833" i="61" s="1"/>
  <c r="F2834" i="61" s="1"/>
  <c r="F2835" i="61" s="1"/>
  <c r="F2836" i="61" s="1"/>
  <c r="F2837" i="61" s="1"/>
  <c r="F2838" i="61" s="1"/>
  <c r="F2839" i="61" s="1"/>
  <c r="F2840" i="61" s="1"/>
  <c r="F2841" i="61" s="1"/>
  <c r="F2842" i="61" s="1"/>
  <c r="F2843" i="61" s="1"/>
  <c r="F2844" i="61" s="1"/>
  <c r="F2845" i="61" s="1"/>
  <c r="F2846" i="61" s="1"/>
  <c r="F2847" i="61" s="1"/>
  <c r="F2848" i="61" s="1"/>
  <c r="F2849" i="61" s="1"/>
  <c r="F2850" i="61" s="1"/>
  <c r="F2851" i="61" s="1"/>
  <c r="F2852" i="61" s="1"/>
  <c r="F2853" i="61" s="1"/>
  <c r="F2854" i="61" s="1"/>
  <c r="F2855" i="61" s="1"/>
  <c r="F2856" i="61" s="1"/>
  <c r="F2857" i="61" s="1"/>
  <c r="F2858" i="61" s="1"/>
  <c r="F2859" i="61" s="1"/>
  <c r="F2860" i="61" s="1"/>
  <c r="F2861" i="61" s="1"/>
  <c r="F2862" i="61" s="1"/>
  <c r="F2863" i="61" s="1"/>
  <c r="F2864" i="61" s="1"/>
  <c r="F2865" i="61" s="1"/>
  <c r="F2866" i="61" s="1"/>
  <c r="F2867" i="61" s="1"/>
  <c r="F2868" i="61" s="1"/>
  <c r="F2869" i="61" s="1"/>
  <c r="F2870" i="61" s="1"/>
  <c r="F2871" i="61" s="1"/>
  <c r="F2872" i="61" s="1"/>
  <c r="F2873" i="61" s="1"/>
  <c r="F2874" i="61" s="1"/>
  <c r="F2875" i="61" s="1"/>
  <c r="F2876" i="61" s="1"/>
  <c r="F2877" i="61" s="1"/>
  <c r="F2878" i="61" s="1"/>
  <c r="F2879" i="61" s="1"/>
  <c r="F2880" i="61" s="1"/>
  <c r="F2881" i="61" s="1"/>
  <c r="F2882" i="61" s="1"/>
  <c r="F2883" i="61" s="1"/>
  <c r="F2884" i="61" s="1"/>
  <c r="F2885" i="61" s="1"/>
  <c r="F2886" i="61" s="1"/>
  <c r="F2887" i="61" s="1"/>
  <c r="F2888" i="61" s="1"/>
  <c r="F2889" i="61" s="1"/>
  <c r="F2890" i="61" s="1"/>
  <c r="F2891" i="61" s="1"/>
  <c r="F2892" i="61" s="1"/>
  <c r="F2893" i="61" s="1"/>
  <c r="F2894" i="61" s="1"/>
  <c r="F2895" i="61" s="1"/>
  <c r="F2896" i="61" s="1"/>
  <c r="F2897" i="61" s="1"/>
  <c r="F2898" i="61" s="1"/>
  <c r="F2899" i="61" s="1"/>
  <c r="F2900" i="61" s="1"/>
  <c r="F2901" i="61" s="1"/>
  <c r="F2902" i="61" s="1"/>
  <c r="F2903" i="61" s="1"/>
  <c r="F2904" i="61" s="1"/>
  <c r="F2905" i="61" s="1"/>
  <c r="F2906" i="61" s="1"/>
  <c r="F2907" i="61" s="1"/>
  <c r="F2908" i="61" s="1"/>
  <c r="F2909" i="61" s="1"/>
  <c r="F2910" i="61" s="1"/>
  <c r="F2911" i="61" s="1"/>
  <c r="F2912" i="61" s="1"/>
  <c r="F2913" i="61" s="1"/>
  <c r="F2914" i="61" s="1"/>
  <c r="F2915" i="61" s="1"/>
  <c r="F2916" i="61" s="1"/>
  <c r="F2917" i="61" s="1"/>
  <c r="F2918" i="61" s="1"/>
  <c r="F2919" i="61" s="1"/>
  <c r="F2920" i="61" s="1"/>
  <c r="F2921" i="61" s="1"/>
  <c r="F2922" i="61" s="1"/>
  <c r="F2923" i="61" s="1"/>
  <c r="F2924" i="61" s="1"/>
  <c r="F2925" i="61" s="1"/>
  <c r="F2926" i="61" s="1"/>
  <c r="F2927" i="61" s="1"/>
  <c r="F2928" i="61" s="1"/>
  <c r="F2929" i="61" s="1"/>
  <c r="F2930" i="61" s="1"/>
  <c r="F2931" i="61" s="1"/>
  <c r="F2932" i="61" s="1"/>
  <c r="F2933" i="61" s="1"/>
  <c r="F2934" i="61" s="1"/>
  <c r="F2935" i="61" s="1"/>
  <c r="F2936" i="61" s="1"/>
  <c r="F2937" i="61" s="1"/>
  <c r="F2938" i="61" s="1"/>
  <c r="F2939" i="61" s="1"/>
  <c r="F2940" i="61" s="1"/>
  <c r="F2941" i="61" s="1"/>
  <c r="F2942" i="61" s="1"/>
  <c r="F2943" i="61" s="1"/>
  <c r="F2944" i="61" s="1"/>
  <c r="F2945" i="61" s="1"/>
  <c r="F2946" i="61" s="1"/>
  <c r="F2947" i="61" s="1"/>
  <c r="F2948" i="61" s="1"/>
  <c r="F2949" i="61" s="1"/>
  <c r="F2950" i="61" s="1"/>
  <c r="F2951" i="61" s="1"/>
  <c r="F2952" i="61" s="1"/>
  <c r="F2953" i="61" s="1"/>
  <c r="F2954" i="61" s="1"/>
  <c r="F2955" i="61" s="1"/>
  <c r="F2956" i="61" s="1"/>
  <c r="F2957" i="61" s="1"/>
  <c r="F2958" i="61" s="1"/>
  <c r="F2959" i="61" s="1"/>
  <c r="F2960" i="61" s="1"/>
  <c r="F2961" i="61" s="1"/>
  <c r="F2962" i="61" s="1"/>
  <c r="F2963" i="61" s="1"/>
  <c r="F2964" i="61" s="1"/>
  <c r="F2965" i="61" s="1"/>
  <c r="F2966" i="61" s="1"/>
  <c r="F2967" i="61" s="1"/>
  <c r="F2968" i="61" s="1"/>
  <c r="F2969" i="61" s="1"/>
  <c r="F2970" i="61" s="1"/>
  <c r="F2971" i="61" s="1"/>
  <c r="F2972" i="61" s="1"/>
  <c r="F2973" i="61" s="1"/>
  <c r="F2974" i="61" s="1"/>
  <c r="F2975" i="61" s="1"/>
  <c r="F2976" i="61" s="1"/>
  <c r="F2977" i="61" s="1"/>
  <c r="F2978" i="61" s="1"/>
  <c r="F2979" i="61" s="1"/>
  <c r="F2980" i="61" s="1"/>
  <c r="F2981" i="61" s="1"/>
  <c r="F2982" i="61" s="1"/>
  <c r="F2983" i="61" s="1"/>
  <c r="F2984" i="61" s="1"/>
  <c r="F2985" i="61" s="1"/>
  <c r="F2986" i="61" s="1"/>
  <c r="F2987" i="61" s="1"/>
  <c r="F2988" i="61" s="1"/>
  <c r="F2989" i="61" s="1"/>
  <c r="F2990" i="61" s="1"/>
  <c r="F2991" i="61" s="1"/>
  <c r="F2992" i="61" s="1"/>
  <c r="F2993" i="61" s="1"/>
  <c r="F2994" i="61" s="1"/>
  <c r="F2995" i="61" s="1"/>
  <c r="F2996" i="61" s="1"/>
  <c r="F2997" i="61" s="1"/>
  <c r="F2998" i="61" s="1"/>
  <c r="F2999" i="61" s="1"/>
  <c r="F3000" i="61" s="1"/>
  <c r="F3001" i="61" s="1"/>
  <c r="F3002" i="61" s="1"/>
  <c r="F3003" i="61" s="1"/>
  <c r="F3004" i="61" s="1"/>
  <c r="F3005" i="61" s="1"/>
  <c r="F3006" i="61" s="1"/>
  <c r="F3007" i="61" s="1"/>
  <c r="F3008" i="61" s="1"/>
  <c r="E10" i="61"/>
  <c r="E11" i="61" s="1"/>
  <c r="G10" i="61"/>
  <c r="H9" i="61"/>
  <c r="D10" i="61"/>
  <c r="C7" i="61"/>
  <c r="B7" i="61"/>
  <c r="B5" i="61"/>
  <c r="B4" i="61"/>
  <c r="W3" i="61"/>
  <c r="V3" i="61"/>
  <c r="U3" i="61"/>
  <c r="T3" i="61"/>
  <c r="R3" i="61" s="1"/>
  <c r="S3" i="61"/>
  <c r="B3" i="61"/>
  <c r="AA10" i="57"/>
  <c r="AD13" i="59"/>
  <c r="AC13" i="59"/>
  <c r="AB13" i="59"/>
  <c r="AD12" i="59"/>
  <c r="AC12" i="59"/>
  <c r="AB12" i="59"/>
  <c r="R13" i="59"/>
  <c r="Q13" i="59"/>
  <c r="P13" i="59"/>
  <c r="R12" i="59"/>
  <c r="Q12" i="59"/>
  <c r="P12" i="59"/>
  <c r="D12" i="59"/>
  <c r="E12" i="59"/>
  <c r="F12" i="59"/>
  <c r="D13" i="59"/>
  <c r="E13" i="59"/>
  <c r="F13" i="59"/>
  <c r="K45" i="24"/>
  <c r="K24" i="24"/>
  <c r="M24" i="24"/>
  <c r="M3" i="24"/>
  <c r="O7" i="59"/>
  <c r="C11" i="59"/>
  <c r="C10" i="59"/>
  <c r="O10" i="59" s="1"/>
  <c r="AA10" i="59" s="1"/>
  <c r="C8" i="59"/>
  <c r="O8" i="59" s="1"/>
  <c r="AA8" i="59" s="1"/>
  <c r="AA9" i="59" s="1"/>
  <c r="C7" i="59"/>
  <c r="C60" i="48"/>
  <c r="C60" i="47"/>
  <c r="C40" i="47"/>
  <c r="C19" i="48"/>
  <c r="C40" i="48"/>
  <c r="C19" i="47"/>
  <c r="C58" i="41"/>
  <c r="C40" i="41"/>
  <c r="C19" i="41"/>
  <c r="H57" i="40"/>
  <c r="H78" i="40"/>
  <c r="F78" i="40"/>
  <c r="F57" i="40"/>
  <c r="F33" i="40"/>
  <c r="H33" i="40"/>
  <c r="J26" i="39"/>
  <c r="J45" i="39" s="1"/>
  <c r="J5" i="39"/>
  <c r="J5" i="13"/>
  <c r="J26" i="13" s="1"/>
  <c r="J27" i="13" s="1"/>
  <c r="J28" i="13" s="1"/>
  <c r="J29" i="13" s="1"/>
  <c r="J30" i="13" s="1"/>
  <c r="J31" i="13" s="1"/>
  <c r="I45" i="39"/>
  <c r="I46" i="39" s="1"/>
  <c r="I47" i="39" s="1"/>
  <c r="I48" i="39" s="1"/>
  <c r="I49" i="39" s="1"/>
  <c r="I50" i="39" s="1"/>
  <c r="I51" i="39" s="1"/>
  <c r="I52" i="39" s="1"/>
  <c r="I53" i="39" s="1"/>
  <c r="I54" i="39" s="1"/>
  <c r="I55" i="39" s="1"/>
  <c r="I56" i="39" s="1"/>
  <c r="I26" i="39"/>
  <c r="I27" i="39" s="1"/>
  <c r="I28" i="39" s="1"/>
  <c r="I29" i="39" s="1"/>
  <c r="I30" i="39" s="1"/>
  <c r="I31" i="39" s="1"/>
  <c r="I6" i="39"/>
  <c r="I7" i="39" s="1"/>
  <c r="I8" i="39" s="1"/>
  <c r="I9" i="39" s="1"/>
  <c r="I10" i="39" s="1"/>
  <c r="I5" i="39"/>
  <c r="I5" i="13"/>
  <c r="I47" i="13"/>
  <c r="I48" i="13" s="1"/>
  <c r="I49" i="13" s="1"/>
  <c r="I50" i="13" s="1"/>
  <c r="I51" i="13" s="1"/>
  <c r="I52" i="13" s="1"/>
  <c r="I53" i="13" s="1"/>
  <c r="I54" i="13" s="1"/>
  <c r="I55" i="13" s="1"/>
  <c r="I56" i="13" s="1"/>
  <c r="I57" i="13" s="1"/>
  <c r="I58" i="13" s="1"/>
  <c r="I26" i="13"/>
  <c r="I27" i="13" s="1"/>
  <c r="I28" i="13" s="1"/>
  <c r="I29" i="13" s="1"/>
  <c r="I30" i="13" s="1"/>
  <c r="I31" i="13" s="1"/>
  <c r="I6" i="13"/>
  <c r="I7" i="13" s="1"/>
  <c r="I8" i="13" s="1"/>
  <c r="I9" i="13" s="1"/>
  <c r="I10" i="13" s="1"/>
  <c r="B4" i="51"/>
  <c r="B5" i="51"/>
  <c r="B7" i="51"/>
  <c r="B9" i="51"/>
  <c r="B10" i="51"/>
  <c r="B11" i="51"/>
  <c r="B12" i="51"/>
  <c r="B4" i="50"/>
  <c r="B5" i="50"/>
  <c r="B6" i="50"/>
  <c r="B7" i="50"/>
  <c r="B8" i="50"/>
  <c r="B9" i="50"/>
  <c r="B10" i="50"/>
  <c r="B11" i="50"/>
  <c r="B12" i="50"/>
  <c r="B13" i="48"/>
  <c r="B14" i="48"/>
  <c r="B15" i="48"/>
  <c r="B5" i="48"/>
  <c r="B6" i="48" s="1"/>
  <c r="L13" i="57"/>
  <c r="B26" i="46" s="1"/>
  <c r="B24" i="46"/>
  <c r="B25" i="46"/>
  <c r="B23" i="46"/>
  <c r="B13" i="46"/>
  <c r="B14" i="46"/>
  <c r="L7" i="57"/>
  <c r="B12" i="46"/>
  <c r="B9" i="46"/>
  <c r="B7" i="46"/>
  <c r="C43" i="46" s="1"/>
  <c r="D43" i="46" s="1"/>
  <c r="J26" i="24"/>
  <c r="J47" i="24" s="1"/>
  <c r="L5" i="24"/>
  <c r="L26" i="24" s="1"/>
  <c r="L47" i="24" s="1"/>
  <c r="J5" i="24"/>
  <c r="J6" i="24" s="1"/>
  <c r="J7" i="24" s="1"/>
  <c r="J8" i="24" s="1"/>
  <c r="J9" i="24" s="1"/>
  <c r="J10" i="24" s="1"/>
  <c r="J31" i="24" s="1"/>
  <c r="J52" i="24" s="1"/>
  <c r="J53" i="24" s="1"/>
  <c r="J54" i="24" s="1"/>
  <c r="J55" i="24" s="1"/>
  <c r="J56" i="24" s="1"/>
  <c r="J57" i="24" s="1"/>
  <c r="J58" i="24" s="1"/>
  <c r="I5" i="24"/>
  <c r="I6" i="24" s="1"/>
  <c r="H5" i="24"/>
  <c r="H6" i="24" s="1"/>
  <c r="G3" i="23"/>
  <c r="G4" i="23"/>
  <c r="E3" i="23"/>
  <c r="E4" i="23"/>
  <c r="B4" i="49"/>
  <c r="B5" i="49"/>
  <c r="B6" i="49"/>
  <c r="B7" i="49"/>
  <c r="B8" i="49"/>
  <c r="B9" i="49"/>
  <c r="B10" i="49"/>
  <c r="B11" i="49"/>
  <c r="B12" i="49"/>
  <c r="B13" i="47"/>
  <c r="B14" i="47"/>
  <c r="C62" i="47" s="1"/>
  <c r="D62" i="47" s="1"/>
  <c r="B15" i="47"/>
  <c r="B5" i="47"/>
  <c r="B26" i="45"/>
  <c r="B27" i="45"/>
  <c r="B28" i="45"/>
  <c r="B29" i="45"/>
  <c r="B30" i="45"/>
  <c r="B25" i="45"/>
  <c r="B23" i="45"/>
  <c r="B24" i="45"/>
  <c r="B12" i="45"/>
  <c r="B13" i="45"/>
  <c r="B14" i="45"/>
  <c r="B17" i="45" s="1"/>
  <c r="B9" i="45"/>
  <c r="B7" i="45"/>
  <c r="C61" i="45" s="1"/>
  <c r="L47" i="13"/>
  <c r="L48" i="13" s="1"/>
  <c r="L49" i="13" s="1"/>
  <c r="L50" i="13" s="1"/>
  <c r="L51" i="13" s="1"/>
  <c r="L52" i="13" s="1"/>
  <c r="L53" i="13" s="1"/>
  <c r="L54" i="13" s="1"/>
  <c r="L55" i="13" s="1"/>
  <c r="L56" i="13" s="1"/>
  <c r="L57" i="13" s="1"/>
  <c r="L58" i="13" s="1"/>
  <c r="L26" i="13"/>
  <c r="L27" i="13" s="1"/>
  <c r="L28" i="13" s="1"/>
  <c r="L29" i="13" s="1"/>
  <c r="L30" i="13" s="1"/>
  <c r="L31" i="13" s="1"/>
  <c r="L5" i="13"/>
  <c r="L6" i="13" s="1"/>
  <c r="L7" i="13" s="1"/>
  <c r="L8" i="13" s="1"/>
  <c r="L9" i="13" s="1"/>
  <c r="L10" i="13" s="1"/>
  <c r="H5" i="13"/>
  <c r="H26" i="13" s="1"/>
  <c r="H27" i="13" s="1"/>
  <c r="H28" i="13" s="1"/>
  <c r="H29" i="13" s="1"/>
  <c r="H30" i="13" s="1"/>
  <c r="H31" i="13" s="1"/>
  <c r="G9" i="12"/>
  <c r="F9" i="12"/>
  <c r="E9" i="12"/>
  <c r="D9" i="12"/>
  <c r="G3" i="12"/>
  <c r="G4" i="12"/>
  <c r="E3" i="12"/>
  <c r="E4" i="12"/>
  <c r="B4" i="42"/>
  <c r="B5" i="42"/>
  <c r="B6" i="42"/>
  <c r="B7" i="42"/>
  <c r="B8" i="42"/>
  <c r="B9" i="42"/>
  <c r="B10" i="42"/>
  <c r="B11" i="42"/>
  <c r="B12" i="42"/>
  <c r="X6" i="57"/>
  <c r="Y6" i="57"/>
  <c r="Z6" i="57"/>
  <c r="AA6" i="57"/>
  <c r="B6" i="51" s="1"/>
  <c r="X8" i="57"/>
  <c r="Y8" i="57"/>
  <c r="Z8" i="57"/>
  <c r="B14" i="41"/>
  <c r="C20" i="41" s="1"/>
  <c r="B15" i="41"/>
  <c r="B13" i="41"/>
  <c r="C21" i="41" s="1"/>
  <c r="D21" i="41" s="1"/>
  <c r="B5" i="41"/>
  <c r="B6" i="41" s="1"/>
  <c r="B23" i="40"/>
  <c r="B24" i="40"/>
  <c r="B25" i="40"/>
  <c r="B26" i="40"/>
  <c r="B27" i="40"/>
  <c r="B28" i="40"/>
  <c r="B29" i="40"/>
  <c r="B30" i="40"/>
  <c r="B12" i="40"/>
  <c r="B13" i="40"/>
  <c r="B14" i="40"/>
  <c r="B9" i="40"/>
  <c r="B7" i="40"/>
  <c r="C62" i="40" s="1"/>
  <c r="L5" i="39"/>
  <c r="L6" i="39" s="1"/>
  <c r="L7" i="39" s="1"/>
  <c r="L8" i="39" s="1"/>
  <c r="L9" i="39" s="1"/>
  <c r="L10" i="39" s="1"/>
  <c r="H5" i="39"/>
  <c r="H26" i="39" s="1"/>
  <c r="H27" i="39" s="1"/>
  <c r="H28" i="39" s="1"/>
  <c r="H29" i="39" s="1"/>
  <c r="H30" i="39" s="1"/>
  <c r="H31" i="39" s="1"/>
  <c r="G9" i="38"/>
  <c r="F9" i="38"/>
  <c r="E9" i="38"/>
  <c r="D9" i="38"/>
  <c r="D10" i="38" s="1"/>
  <c r="D11" i="38" s="1"/>
  <c r="D12" i="38" s="1"/>
  <c r="D13" i="38" s="1"/>
  <c r="D14" i="38" s="1"/>
  <c r="D15" i="38" s="1"/>
  <c r="D16" i="38" s="1"/>
  <c r="D17" i="38" s="1"/>
  <c r="D18" i="38" s="1"/>
  <c r="D19" i="38" s="1"/>
  <c r="D20" i="38" s="1"/>
  <c r="D21" i="38" s="1"/>
  <c r="D22" i="38" s="1"/>
  <c r="D23" i="38" s="1"/>
  <c r="D24" i="38" s="1"/>
  <c r="D25" i="38" s="1"/>
  <c r="D26" i="38" s="1"/>
  <c r="D27" i="38" s="1"/>
  <c r="D28" i="38" s="1"/>
  <c r="D29" i="38" s="1"/>
  <c r="D30" i="38" s="1"/>
  <c r="D31" i="38" s="1"/>
  <c r="D32" i="38" s="1"/>
  <c r="D33" i="38" s="1"/>
  <c r="D34" i="38" s="1"/>
  <c r="D35" i="38" s="1"/>
  <c r="D36" i="38" s="1"/>
  <c r="D37" i="38" s="1"/>
  <c r="D38" i="38" s="1"/>
  <c r="D39" i="38" s="1"/>
  <c r="D40" i="38" s="1"/>
  <c r="D41" i="38" s="1"/>
  <c r="D42" i="38" s="1"/>
  <c r="D43" i="38" s="1"/>
  <c r="D44" i="38" s="1"/>
  <c r="D45" i="38" s="1"/>
  <c r="D46" i="38" s="1"/>
  <c r="D47" i="38" s="1"/>
  <c r="D48" i="38" s="1"/>
  <c r="D49" i="38" s="1"/>
  <c r="D50" i="38" s="1"/>
  <c r="D51" i="38" s="1"/>
  <c r="D52" i="38" s="1"/>
  <c r="D53" i="38" s="1"/>
  <c r="D54" i="38" s="1"/>
  <c r="D55" i="38" s="1"/>
  <c r="D56" i="38" s="1"/>
  <c r="D57" i="38" s="1"/>
  <c r="D58" i="38" s="1"/>
  <c r="D59" i="38" s="1"/>
  <c r="D60" i="38" s="1"/>
  <c r="D61" i="38" s="1"/>
  <c r="D62" i="38" s="1"/>
  <c r="D63" i="38" s="1"/>
  <c r="D64" i="38" s="1"/>
  <c r="D65" i="38" s="1"/>
  <c r="D66" i="38" s="1"/>
  <c r="D67" i="38" s="1"/>
  <c r="D68" i="38" s="1"/>
  <c r="D69" i="38" s="1"/>
  <c r="D70" i="38" s="1"/>
  <c r="D71" i="38" s="1"/>
  <c r="D72" i="38" s="1"/>
  <c r="D73" i="38" s="1"/>
  <c r="D74" i="38" s="1"/>
  <c r="D75" i="38" s="1"/>
  <c r="D76" i="38" s="1"/>
  <c r="D77" i="38" s="1"/>
  <c r="D78" i="38" s="1"/>
  <c r="D79" i="38" s="1"/>
  <c r="D80" i="38" s="1"/>
  <c r="D81" i="38" s="1"/>
  <c r="D82" i="38" s="1"/>
  <c r="D83" i="38" s="1"/>
  <c r="D84" i="38" s="1"/>
  <c r="D85" i="38" s="1"/>
  <c r="D86" i="38" s="1"/>
  <c r="D87" i="38" s="1"/>
  <c r="D88" i="38" s="1"/>
  <c r="D89" i="38" s="1"/>
  <c r="D90" i="38" s="1"/>
  <c r="D91" i="38" s="1"/>
  <c r="D92" i="38" s="1"/>
  <c r="D93" i="38" s="1"/>
  <c r="D94" i="38" s="1"/>
  <c r="D95" i="38" s="1"/>
  <c r="D96" i="38" s="1"/>
  <c r="D97" i="38" s="1"/>
  <c r="D98" i="38" s="1"/>
  <c r="D99" i="38" s="1"/>
  <c r="D100" i="38" s="1"/>
  <c r="D101" i="38" s="1"/>
  <c r="D102" i="38" s="1"/>
  <c r="D103" i="38" s="1"/>
  <c r="D104" i="38" s="1"/>
  <c r="D105" i="38" s="1"/>
  <c r="D106" i="38" s="1"/>
  <c r="D107" i="38" s="1"/>
  <c r="D108" i="38" s="1"/>
  <c r="D109" i="38" s="1"/>
  <c r="D110" i="38" s="1"/>
  <c r="D111" i="38" s="1"/>
  <c r="D112" i="38" s="1"/>
  <c r="D113" i="38" s="1"/>
  <c r="D114" i="38" s="1"/>
  <c r="D115" i="38" s="1"/>
  <c r="D116" i="38" s="1"/>
  <c r="D117" i="38" s="1"/>
  <c r="D118" i="38" s="1"/>
  <c r="D119" i="38" s="1"/>
  <c r="D120" i="38" s="1"/>
  <c r="D121" i="38" s="1"/>
  <c r="D122" i="38" s="1"/>
  <c r="D123" i="38" s="1"/>
  <c r="D124" i="38" s="1"/>
  <c r="D125" i="38" s="1"/>
  <c r="D126" i="38" s="1"/>
  <c r="D127" i="38" s="1"/>
  <c r="D128" i="38" s="1"/>
  <c r="D129" i="38" s="1"/>
  <c r="D130" i="38" s="1"/>
  <c r="D131" i="38" s="1"/>
  <c r="D132" i="38" s="1"/>
  <c r="D133" i="38" s="1"/>
  <c r="D134" i="38" s="1"/>
  <c r="D135" i="38" s="1"/>
  <c r="D136" i="38" s="1"/>
  <c r="D137" i="38" s="1"/>
  <c r="D138" i="38" s="1"/>
  <c r="D139" i="38" s="1"/>
  <c r="D140" i="38" s="1"/>
  <c r="D141" i="38" s="1"/>
  <c r="D142" i="38" s="1"/>
  <c r="D143" i="38" s="1"/>
  <c r="D144" i="38" s="1"/>
  <c r="D145" i="38" s="1"/>
  <c r="D146" i="38" s="1"/>
  <c r="D147" i="38" s="1"/>
  <c r="D148" i="38" s="1"/>
  <c r="D149" i="38" s="1"/>
  <c r="D150" i="38" s="1"/>
  <c r="D151" i="38" s="1"/>
  <c r="D152" i="38" s="1"/>
  <c r="D153" i="38" s="1"/>
  <c r="D154" i="38" s="1"/>
  <c r="D155" i="38" s="1"/>
  <c r="D156" i="38" s="1"/>
  <c r="D157" i="38" s="1"/>
  <c r="D158" i="38" s="1"/>
  <c r="D159" i="38" s="1"/>
  <c r="D160" i="38" s="1"/>
  <c r="D161" i="38" s="1"/>
  <c r="D162" i="38" s="1"/>
  <c r="D163" i="38" s="1"/>
  <c r="D164" i="38" s="1"/>
  <c r="D165" i="38" s="1"/>
  <c r="D166" i="38" s="1"/>
  <c r="D167" i="38" s="1"/>
  <c r="D168" i="38" s="1"/>
  <c r="D169" i="38" s="1"/>
  <c r="D170" i="38" s="1"/>
  <c r="D171" i="38" s="1"/>
  <c r="D172" i="38" s="1"/>
  <c r="D173" i="38" s="1"/>
  <c r="D174" i="38" s="1"/>
  <c r="D175" i="38" s="1"/>
  <c r="D176" i="38" s="1"/>
  <c r="D177" i="38" s="1"/>
  <c r="D178" i="38" s="1"/>
  <c r="D179" i="38" s="1"/>
  <c r="D180" i="38" s="1"/>
  <c r="D181" i="38" s="1"/>
  <c r="D182" i="38" s="1"/>
  <c r="D183" i="38" s="1"/>
  <c r="D184" i="38" s="1"/>
  <c r="D185" i="38" s="1"/>
  <c r="D186" i="38" s="1"/>
  <c r="D187" i="38" s="1"/>
  <c r="D188" i="38" s="1"/>
  <c r="D189" i="38" s="1"/>
  <c r="D190" i="38" s="1"/>
  <c r="D191" i="38" s="1"/>
  <c r="D192" i="38" s="1"/>
  <c r="D193" i="38" s="1"/>
  <c r="D194" i="38" s="1"/>
  <c r="D195" i="38" s="1"/>
  <c r="D196" i="38" s="1"/>
  <c r="D197" i="38" s="1"/>
  <c r="D198" i="38" s="1"/>
  <c r="D199" i="38" s="1"/>
  <c r="D200" i="38" s="1"/>
  <c r="D201" i="38" s="1"/>
  <c r="D202" i="38" s="1"/>
  <c r="D203" i="38" s="1"/>
  <c r="D204" i="38" s="1"/>
  <c r="D205" i="38" s="1"/>
  <c r="D206" i="38" s="1"/>
  <c r="D207" i="38" s="1"/>
  <c r="D208" i="38" s="1"/>
  <c r="D209" i="38" s="1"/>
  <c r="D210" i="38" s="1"/>
  <c r="D211" i="38" s="1"/>
  <c r="D212" i="38" s="1"/>
  <c r="D213" i="38" s="1"/>
  <c r="D214" i="38" s="1"/>
  <c r="D215" i="38" s="1"/>
  <c r="D216" i="38" s="1"/>
  <c r="D217" i="38" s="1"/>
  <c r="D218" i="38" s="1"/>
  <c r="D219" i="38" s="1"/>
  <c r="D220" i="38" s="1"/>
  <c r="D221" i="38" s="1"/>
  <c r="D222" i="38" s="1"/>
  <c r="D223" i="38" s="1"/>
  <c r="D224" i="38" s="1"/>
  <c r="D225" i="38" s="1"/>
  <c r="D226" i="38" s="1"/>
  <c r="D227" i="38" s="1"/>
  <c r="D228" i="38" s="1"/>
  <c r="D229" i="38" s="1"/>
  <c r="D230" i="38" s="1"/>
  <c r="D231" i="38" s="1"/>
  <c r="D232" i="38" s="1"/>
  <c r="D233" i="38" s="1"/>
  <c r="D234" i="38" s="1"/>
  <c r="D235" i="38" s="1"/>
  <c r="D236" i="38" s="1"/>
  <c r="D237" i="38" s="1"/>
  <c r="D238" i="38" s="1"/>
  <c r="D239" i="38" s="1"/>
  <c r="D240" i="38" s="1"/>
  <c r="D241" i="38" s="1"/>
  <c r="D242" i="38" s="1"/>
  <c r="D243" i="38" s="1"/>
  <c r="D244" i="38" s="1"/>
  <c r="D245" i="38" s="1"/>
  <c r="D246" i="38" s="1"/>
  <c r="D247" i="38" s="1"/>
  <c r="D248" i="38" s="1"/>
  <c r="D249" i="38" s="1"/>
  <c r="D250" i="38" s="1"/>
  <c r="D251" i="38" s="1"/>
  <c r="D252" i="38" s="1"/>
  <c r="D253" i="38" s="1"/>
  <c r="D254" i="38" s="1"/>
  <c r="D255" i="38" s="1"/>
  <c r="D256" i="38" s="1"/>
  <c r="D257" i="38" s="1"/>
  <c r="D258" i="38" s="1"/>
  <c r="D259" i="38" s="1"/>
  <c r="D260" i="38" s="1"/>
  <c r="D261" i="38" s="1"/>
  <c r="D262" i="38" s="1"/>
  <c r="D263" i="38" s="1"/>
  <c r="D264" i="38" s="1"/>
  <c r="D265" i="38" s="1"/>
  <c r="D266" i="38" s="1"/>
  <c r="D267" i="38" s="1"/>
  <c r="D268" i="38" s="1"/>
  <c r="D269" i="38" s="1"/>
  <c r="D270" i="38" s="1"/>
  <c r="D271" i="38" s="1"/>
  <c r="D272" i="38" s="1"/>
  <c r="D273" i="38" s="1"/>
  <c r="D274" i="38" s="1"/>
  <c r="D275" i="38" s="1"/>
  <c r="D276" i="38" s="1"/>
  <c r="D277" i="38" s="1"/>
  <c r="D278" i="38" s="1"/>
  <c r="D279" i="38" s="1"/>
  <c r="D280" i="38" s="1"/>
  <c r="D281" i="38" s="1"/>
  <c r="D282" i="38" s="1"/>
  <c r="D283" i="38" s="1"/>
  <c r="D284" i="38" s="1"/>
  <c r="D285" i="38" s="1"/>
  <c r="D286" i="38" s="1"/>
  <c r="D287" i="38" s="1"/>
  <c r="D288" i="38" s="1"/>
  <c r="D289" i="38" s="1"/>
  <c r="D290" i="38" s="1"/>
  <c r="D291" i="38" s="1"/>
  <c r="D292" i="38" s="1"/>
  <c r="D293" i="38" s="1"/>
  <c r="D294" i="38" s="1"/>
  <c r="D295" i="38" s="1"/>
  <c r="D296" i="38" s="1"/>
  <c r="D297" i="38" s="1"/>
  <c r="D298" i="38" s="1"/>
  <c r="D299" i="38" s="1"/>
  <c r="D300" i="38" s="1"/>
  <c r="D301" i="38" s="1"/>
  <c r="D302" i="38" s="1"/>
  <c r="D303" i="38" s="1"/>
  <c r="D304" i="38" s="1"/>
  <c r="D305" i="38" s="1"/>
  <c r="D306" i="38" s="1"/>
  <c r="D307" i="38" s="1"/>
  <c r="D308" i="38" s="1"/>
  <c r="D309" i="38" s="1"/>
  <c r="D310" i="38" s="1"/>
  <c r="D311" i="38" s="1"/>
  <c r="D312" i="38" s="1"/>
  <c r="D313" i="38" s="1"/>
  <c r="D314" i="38" s="1"/>
  <c r="D315" i="38" s="1"/>
  <c r="D316" i="38" s="1"/>
  <c r="D317" i="38" s="1"/>
  <c r="D318" i="38" s="1"/>
  <c r="D319" i="38" s="1"/>
  <c r="D320" i="38" s="1"/>
  <c r="D321" i="38" s="1"/>
  <c r="D322" i="38" s="1"/>
  <c r="D323" i="38" s="1"/>
  <c r="D324" i="38" s="1"/>
  <c r="D325" i="38" s="1"/>
  <c r="D326" i="38" s="1"/>
  <c r="D327" i="38" s="1"/>
  <c r="D328" i="38" s="1"/>
  <c r="D329" i="38" s="1"/>
  <c r="D330" i="38" s="1"/>
  <c r="D331" i="38" s="1"/>
  <c r="D332" i="38" s="1"/>
  <c r="D333" i="38" s="1"/>
  <c r="D334" i="38" s="1"/>
  <c r="D335" i="38" s="1"/>
  <c r="D336" i="38" s="1"/>
  <c r="D337" i="38" s="1"/>
  <c r="D338" i="38" s="1"/>
  <c r="D339" i="38" s="1"/>
  <c r="D340" i="38" s="1"/>
  <c r="D341" i="38" s="1"/>
  <c r="D342" i="38" s="1"/>
  <c r="D343" i="38" s="1"/>
  <c r="D344" i="38" s="1"/>
  <c r="D345" i="38" s="1"/>
  <c r="D346" i="38" s="1"/>
  <c r="D347" i="38" s="1"/>
  <c r="D348" i="38" s="1"/>
  <c r="D349" i="38" s="1"/>
  <c r="D350" i="38" s="1"/>
  <c r="D351" i="38" s="1"/>
  <c r="D352" i="38" s="1"/>
  <c r="D353" i="38" s="1"/>
  <c r="D354" i="38" s="1"/>
  <c r="D355" i="38" s="1"/>
  <c r="D356" i="38" s="1"/>
  <c r="D357" i="38" s="1"/>
  <c r="D358" i="38" s="1"/>
  <c r="D359" i="38" s="1"/>
  <c r="D360" i="38" s="1"/>
  <c r="D361" i="38" s="1"/>
  <c r="D362" i="38" s="1"/>
  <c r="D363" i="38" s="1"/>
  <c r="D364" i="38" s="1"/>
  <c r="D365" i="38" s="1"/>
  <c r="D366" i="38" s="1"/>
  <c r="D367" i="38" s="1"/>
  <c r="D368" i="38" s="1"/>
  <c r="D369" i="38" s="1"/>
  <c r="D370" i="38" s="1"/>
  <c r="D371" i="38" s="1"/>
  <c r="D372" i="38" s="1"/>
  <c r="D373" i="38" s="1"/>
  <c r="D374" i="38" s="1"/>
  <c r="D375" i="38" s="1"/>
  <c r="D376" i="38" s="1"/>
  <c r="D377" i="38" s="1"/>
  <c r="D378" i="38" s="1"/>
  <c r="D379" i="38" s="1"/>
  <c r="D380" i="38" s="1"/>
  <c r="D381" i="38" s="1"/>
  <c r="D382" i="38" s="1"/>
  <c r="D383" i="38" s="1"/>
  <c r="D384" i="38" s="1"/>
  <c r="D385" i="38" s="1"/>
  <c r="D386" i="38" s="1"/>
  <c r="D387" i="38" s="1"/>
  <c r="D388" i="38" s="1"/>
  <c r="D389" i="38" s="1"/>
  <c r="D390" i="38" s="1"/>
  <c r="D391" i="38" s="1"/>
  <c r="D392" i="38" s="1"/>
  <c r="D393" i="38" s="1"/>
  <c r="D394" i="38" s="1"/>
  <c r="D395" i="38" s="1"/>
  <c r="D396" i="38" s="1"/>
  <c r="D397" i="38" s="1"/>
  <c r="D398" i="38" s="1"/>
  <c r="D399" i="38" s="1"/>
  <c r="D400" i="38" s="1"/>
  <c r="D401" i="38" s="1"/>
  <c r="D402" i="38" s="1"/>
  <c r="D403" i="38" s="1"/>
  <c r="D404" i="38" s="1"/>
  <c r="D405" i="38" s="1"/>
  <c r="D406" i="38" s="1"/>
  <c r="D407" i="38" s="1"/>
  <c r="D408" i="38" s="1"/>
  <c r="D409" i="38" s="1"/>
  <c r="D410" i="38" s="1"/>
  <c r="D411" i="38" s="1"/>
  <c r="D412" i="38" s="1"/>
  <c r="D413" i="38" s="1"/>
  <c r="D414" i="38" s="1"/>
  <c r="D415" i="38" s="1"/>
  <c r="D416" i="38" s="1"/>
  <c r="D417" i="38" s="1"/>
  <c r="D418" i="38" s="1"/>
  <c r="D419" i="38" s="1"/>
  <c r="D420" i="38" s="1"/>
  <c r="D421" i="38" s="1"/>
  <c r="D422" i="38" s="1"/>
  <c r="D423" i="38" s="1"/>
  <c r="D424" i="38" s="1"/>
  <c r="D425" i="38" s="1"/>
  <c r="D426" i="38" s="1"/>
  <c r="D427" i="38" s="1"/>
  <c r="D428" i="38" s="1"/>
  <c r="D429" i="38" s="1"/>
  <c r="D430" i="38" s="1"/>
  <c r="D431" i="38" s="1"/>
  <c r="D432" i="38" s="1"/>
  <c r="D433" i="38" s="1"/>
  <c r="D434" i="38" s="1"/>
  <c r="D435" i="38" s="1"/>
  <c r="D436" i="38" s="1"/>
  <c r="D437" i="38" s="1"/>
  <c r="D438" i="38" s="1"/>
  <c r="D439" i="38" s="1"/>
  <c r="D440" i="38" s="1"/>
  <c r="D441" i="38" s="1"/>
  <c r="D442" i="38" s="1"/>
  <c r="D443" i="38" s="1"/>
  <c r="D444" i="38" s="1"/>
  <c r="D445" i="38" s="1"/>
  <c r="D446" i="38" s="1"/>
  <c r="D447" i="38" s="1"/>
  <c r="D448" i="38" s="1"/>
  <c r="D449" i="38" s="1"/>
  <c r="D450" i="38" s="1"/>
  <c r="D451" i="38" s="1"/>
  <c r="D452" i="38" s="1"/>
  <c r="D453" i="38" s="1"/>
  <c r="D454" i="38" s="1"/>
  <c r="D455" i="38" s="1"/>
  <c r="D456" i="38" s="1"/>
  <c r="D457" i="38" s="1"/>
  <c r="D458" i="38" s="1"/>
  <c r="D459" i="38" s="1"/>
  <c r="D460" i="38" s="1"/>
  <c r="D461" i="38" s="1"/>
  <c r="D462" i="38" s="1"/>
  <c r="D463" i="38" s="1"/>
  <c r="D464" i="38" s="1"/>
  <c r="D465" i="38" s="1"/>
  <c r="D466" i="38" s="1"/>
  <c r="D467" i="38" s="1"/>
  <c r="D468" i="38" s="1"/>
  <c r="D469" i="38" s="1"/>
  <c r="D470" i="38" s="1"/>
  <c r="D471" i="38" s="1"/>
  <c r="D472" i="38" s="1"/>
  <c r="D473" i="38" s="1"/>
  <c r="D474" i="38" s="1"/>
  <c r="D475" i="38" s="1"/>
  <c r="D476" i="38" s="1"/>
  <c r="D477" i="38" s="1"/>
  <c r="D478" i="38" s="1"/>
  <c r="D479" i="38" s="1"/>
  <c r="D480" i="38" s="1"/>
  <c r="D481" i="38" s="1"/>
  <c r="D482" i="38" s="1"/>
  <c r="D483" i="38" s="1"/>
  <c r="D484" i="38" s="1"/>
  <c r="D485" i="38" s="1"/>
  <c r="D486" i="38" s="1"/>
  <c r="D487" i="38" s="1"/>
  <c r="D488" i="38" s="1"/>
  <c r="D489" i="38" s="1"/>
  <c r="D490" i="38" s="1"/>
  <c r="D491" i="38" s="1"/>
  <c r="D492" i="38" s="1"/>
  <c r="D493" i="38" s="1"/>
  <c r="D494" i="38" s="1"/>
  <c r="D495" i="38" s="1"/>
  <c r="D496" i="38" s="1"/>
  <c r="D497" i="38" s="1"/>
  <c r="D498" i="38" s="1"/>
  <c r="D499" i="38" s="1"/>
  <c r="D500" i="38" s="1"/>
  <c r="D501" i="38" s="1"/>
  <c r="D502" i="38" s="1"/>
  <c r="D503" i="38" s="1"/>
  <c r="D504" i="38" s="1"/>
  <c r="D505" i="38" s="1"/>
  <c r="D506" i="38" s="1"/>
  <c r="D507" i="38" s="1"/>
  <c r="D508" i="38" s="1"/>
  <c r="D509" i="38" s="1"/>
  <c r="D510" i="38" s="1"/>
  <c r="D511" i="38" s="1"/>
  <c r="D512" i="38" s="1"/>
  <c r="D513" i="38" s="1"/>
  <c r="D514" i="38" s="1"/>
  <c r="D515" i="38" s="1"/>
  <c r="D516" i="38" s="1"/>
  <c r="D517" i="38" s="1"/>
  <c r="D518" i="38" s="1"/>
  <c r="D519" i="38" s="1"/>
  <c r="D520" i="38" s="1"/>
  <c r="D521" i="38" s="1"/>
  <c r="D522" i="38" s="1"/>
  <c r="D523" i="38" s="1"/>
  <c r="D524" i="38" s="1"/>
  <c r="D525" i="38" s="1"/>
  <c r="D526" i="38" s="1"/>
  <c r="D527" i="38" s="1"/>
  <c r="D528" i="38" s="1"/>
  <c r="D529" i="38" s="1"/>
  <c r="D530" i="38" s="1"/>
  <c r="D531" i="38" s="1"/>
  <c r="D532" i="38" s="1"/>
  <c r="D533" i="38" s="1"/>
  <c r="D534" i="38" s="1"/>
  <c r="D535" i="38" s="1"/>
  <c r="D536" i="38" s="1"/>
  <c r="D537" i="38" s="1"/>
  <c r="D538" i="38" s="1"/>
  <c r="D539" i="38" s="1"/>
  <c r="D540" i="38" s="1"/>
  <c r="D541" i="38" s="1"/>
  <c r="D542" i="38" s="1"/>
  <c r="D543" i="38" s="1"/>
  <c r="D544" i="38" s="1"/>
  <c r="D545" i="38" s="1"/>
  <c r="D546" i="38" s="1"/>
  <c r="D547" i="38" s="1"/>
  <c r="D548" i="38" s="1"/>
  <c r="D549" i="38" s="1"/>
  <c r="D550" i="38" s="1"/>
  <c r="D551" i="38" s="1"/>
  <c r="D552" i="38" s="1"/>
  <c r="D553" i="38" s="1"/>
  <c r="D554" i="38" s="1"/>
  <c r="D555" i="38" s="1"/>
  <c r="D556" i="38" s="1"/>
  <c r="D557" i="38" s="1"/>
  <c r="D558" i="38" s="1"/>
  <c r="D559" i="38" s="1"/>
  <c r="D560" i="38" s="1"/>
  <c r="D561" i="38" s="1"/>
  <c r="D562" i="38" s="1"/>
  <c r="D563" i="38" s="1"/>
  <c r="D564" i="38" s="1"/>
  <c r="D565" i="38" s="1"/>
  <c r="D566" i="38" s="1"/>
  <c r="D567" i="38" s="1"/>
  <c r="D568" i="38" s="1"/>
  <c r="D569" i="38" s="1"/>
  <c r="D570" i="38" s="1"/>
  <c r="D571" i="38" s="1"/>
  <c r="D572" i="38" s="1"/>
  <c r="D573" i="38" s="1"/>
  <c r="D574" i="38" s="1"/>
  <c r="D575" i="38" s="1"/>
  <c r="D576" i="38" s="1"/>
  <c r="D577" i="38" s="1"/>
  <c r="D578" i="38" s="1"/>
  <c r="D579" i="38" s="1"/>
  <c r="D580" i="38" s="1"/>
  <c r="D581" i="38" s="1"/>
  <c r="D582" i="38" s="1"/>
  <c r="D583" i="38" s="1"/>
  <c r="D584" i="38" s="1"/>
  <c r="D585" i="38" s="1"/>
  <c r="D586" i="38" s="1"/>
  <c r="D587" i="38" s="1"/>
  <c r="D588" i="38" s="1"/>
  <c r="D589" i="38" s="1"/>
  <c r="D590" i="38" s="1"/>
  <c r="D591" i="38" s="1"/>
  <c r="D592" i="38" s="1"/>
  <c r="D593" i="38" s="1"/>
  <c r="D594" i="38" s="1"/>
  <c r="D595" i="38" s="1"/>
  <c r="D596" i="38" s="1"/>
  <c r="D597" i="38" s="1"/>
  <c r="D598" i="38" s="1"/>
  <c r="D599" i="38" s="1"/>
  <c r="D600" i="38" s="1"/>
  <c r="D601" i="38" s="1"/>
  <c r="D602" i="38" s="1"/>
  <c r="D603" i="38" s="1"/>
  <c r="D604" i="38" s="1"/>
  <c r="D605" i="38" s="1"/>
  <c r="D606" i="38" s="1"/>
  <c r="D607" i="38" s="1"/>
  <c r="D608" i="38" s="1"/>
  <c r="D609" i="38" s="1"/>
  <c r="D610" i="38" s="1"/>
  <c r="D611" i="38" s="1"/>
  <c r="D612" i="38" s="1"/>
  <c r="D613" i="38" s="1"/>
  <c r="D614" i="38" s="1"/>
  <c r="D615" i="38" s="1"/>
  <c r="D616" i="38" s="1"/>
  <c r="D617" i="38" s="1"/>
  <c r="D618" i="38" s="1"/>
  <c r="D619" i="38" s="1"/>
  <c r="D620" i="38" s="1"/>
  <c r="D621" i="38" s="1"/>
  <c r="D622" i="38" s="1"/>
  <c r="D623" i="38" s="1"/>
  <c r="D624" i="38" s="1"/>
  <c r="D625" i="38" s="1"/>
  <c r="D626" i="38" s="1"/>
  <c r="D627" i="38" s="1"/>
  <c r="D628" i="38" s="1"/>
  <c r="D629" i="38" s="1"/>
  <c r="D630" i="38" s="1"/>
  <c r="D631" i="38" s="1"/>
  <c r="D632" i="38" s="1"/>
  <c r="D633" i="38" s="1"/>
  <c r="D634" i="38" s="1"/>
  <c r="D635" i="38" s="1"/>
  <c r="D636" i="38" s="1"/>
  <c r="D637" i="38" s="1"/>
  <c r="D638" i="38" s="1"/>
  <c r="D639" i="38" s="1"/>
  <c r="D640" i="38" s="1"/>
  <c r="D641" i="38" s="1"/>
  <c r="D642" i="38" s="1"/>
  <c r="D643" i="38" s="1"/>
  <c r="D644" i="38" s="1"/>
  <c r="D645" i="38" s="1"/>
  <c r="D646" i="38" s="1"/>
  <c r="D647" i="38" s="1"/>
  <c r="D648" i="38" s="1"/>
  <c r="D649" i="38" s="1"/>
  <c r="D650" i="38" s="1"/>
  <c r="D651" i="38" s="1"/>
  <c r="D652" i="38" s="1"/>
  <c r="D653" i="38" s="1"/>
  <c r="D654" i="38" s="1"/>
  <c r="D655" i="38" s="1"/>
  <c r="D656" i="38" s="1"/>
  <c r="D657" i="38" s="1"/>
  <c r="D658" i="38" s="1"/>
  <c r="D659" i="38" s="1"/>
  <c r="D660" i="38" s="1"/>
  <c r="D661" i="38" s="1"/>
  <c r="D662" i="38" s="1"/>
  <c r="D663" i="38" s="1"/>
  <c r="D664" i="38" s="1"/>
  <c r="D665" i="38" s="1"/>
  <c r="D666" i="38" s="1"/>
  <c r="D667" i="38" s="1"/>
  <c r="D668" i="38" s="1"/>
  <c r="D669" i="38" s="1"/>
  <c r="D670" i="38" s="1"/>
  <c r="D671" i="38" s="1"/>
  <c r="D672" i="38" s="1"/>
  <c r="D673" i="38" s="1"/>
  <c r="D674" i="38" s="1"/>
  <c r="D675" i="38" s="1"/>
  <c r="D676" i="38" s="1"/>
  <c r="D677" i="38" s="1"/>
  <c r="D678" i="38" s="1"/>
  <c r="D679" i="38" s="1"/>
  <c r="D680" i="38" s="1"/>
  <c r="D681" i="38" s="1"/>
  <c r="D682" i="38" s="1"/>
  <c r="D683" i="38" s="1"/>
  <c r="D684" i="38" s="1"/>
  <c r="D685" i="38" s="1"/>
  <c r="D686" i="38" s="1"/>
  <c r="D687" i="38" s="1"/>
  <c r="D688" i="38" s="1"/>
  <c r="D689" i="38" s="1"/>
  <c r="D690" i="38" s="1"/>
  <c r="D691" i="38" s="1"/>
  <c r="D692" i="38" s="1"/>
  <c r="D693" i="38" s="1"/>
  <c r="D694" i="38" s="1"/>
  <c r="D695" i="38" s="1"/>
  <c r="D696" i="38" s="1"/>
  <c r="D697" i="38" s="1"/>
  <c r="D698" i="38" s="1"/>
  <c r="D699" i="38" s="1"/>
  <c r="D700" i="38" s="1"/>
  <c r="D701" i="38" s="1"/>
  <c r="D702" i="38" s="1"/>
  <c r="D703" i="38" s="1"/>
  <c r="D704" i="38" s="1"/>
  <c r="D705" i="38" s="1"/>
  <c r="D706" i="38" s="1"/>
  <c r="D707" i="38" s="1"/>
  <c r="D708" i="38" s="1"/>
  <c r="D709" i="38" s="1"/>
  <c r="D710" i="38" s="1"/>
  <c r="D711" i="38" s="1"/>
  <c r="D712" i="38" s="1"/>
  <c r="D713" i="38" s="1"/>
  <c r="D714" i="38" s="1"/>
  <c r="D715" i="38" s="1"/>
  <c r="D716" i="38" s="1"/>
  <c r="D717" i="38" s="1"/>
  <c r="D718" i="38" s="1"/>
  <c r="D719" i="38" s="1"/>
  <c r="D720" i="38" s="1"/>
  <c r="D721" i="38" s="1"/>
  <c r="D722" i="38" s="1"/>
  <c r="D723" i="38" s="1"/>
  <c r="D724" i="38" s="1"/>
  <c r="D725" i="38" s="1"/>
  <c r="D726" i="38" s="1"/>
  <c r="D727" i="38" s="1"/>
  <c r="D728" i="38" s="1"/>
  <c r="D729" i="38" s="1"/>
  <c r="D730" i="38" s="1"/>
  <c r="D731" i="38" s="1"/>
  <c r="D732" i="38" s="1"/>
  <c r="D733" i="38" s="1"/>
  <c r="D734" i="38" s="1"/>
  <c r="D735" i="38" s="1"/>
  <c r="D736" i="38" s="1"/>
  <c r="D737" i="38" s="1"/>
  <c r="D738" i="38" s="1"/>
  <c r="D739" i="38" s="1"/>
  <c r="D740" i="38" s="1"/>
  <c r="D741" i="38" s="1"/>
  <c r="D742" i="38" s="1"/>
  <c r="D743" i="38" s="1"/>
  <c r="D744" i="38" s="1"/>
  <c r="D745" i="38" s="1"/>
  <c r="D746" i="38" s="1"/>
  <c r="D747" i="38" s="1"/>
  <c r="D748" i="38" s="1"/>
  <c r="D749" i="38" s="1"/>
  <c r="D750" i="38" s="1"/>
  <c r="D751" i="38" s="1"/>
  <c r="D752" i="38" s="1"/>
  <c r="D753" i="38" s="1"/>
  <c r="D754" i="38" s="1"/>
  <c r="D755" i="38" s="1"/>
  <c r="D756" i="38" s="1"/>
  <c r="D757" i="38" s="1"/>
  <c r="D758" i="38" s="1"/>
  <c r="D759" i="38" s="1"/>
  <c r="D760" i="38" s="1"/>
  <c r="D761" i="38" s="1"/>
  <c r="D762" i="38" s="1"/>
  <c r="D763" i="38" s="1"/>
  <c r="D764" i="38" s="1"/>
  <c r="D765" i="38" s="1"/>
  <c r="D766" i="38" s="1"/>
  <c r="D767" i="38" s="1"/>
  <c r="D768" i="38" s="1"/>
  <c r="D769" i="38" s="1"/>
  <c r="D770" i="38" s="1"/>
  <c r="D771" i="38" s="1"/>
  <c r="D772" i="38" s="1"/>
  <c r="D773" i="38" s="1"/>
  <c r="D774" i="38" s="1"/>
  <c r="D775" i="38" s="1"/>
  <c r="D776" i="38" s="1"/>
  <c r="D777" i="38" s="1"/>
  <c r="D778" i="38" s="1"/>
  <c r="D779" i="38" s="1"/>
  <c r="D780" i="38" s="1"/>
  <c r="D781" i="38" s="1"/>
  <c r="D782" i="38" s="1"/>
  <c r="D783" i="38" s="1"/>
  <c r="D784" i="38" s="1"/>
  <c r="D785" i="38" s="1"/>
  <c r="D786" i="38" s="1"/>
  <c r="D787" i="38" s="1"/>
  <c r="D788" i="38" s="1"/>
  <c r="D789" i="38" s="1"/>
  <c r="D790" i="38" s="1"/>
  <c r="D791" i="38" s="1"/>
  <c r="D792" i="38" s="1"/>
  <c r="D793" i="38" s="1"/>
  <c r="D794" i="38" s="1"/>
  <c r="D795" i="38" s="1"/>
  <c r="D796" i="38" s="1"/>
  <c r="D797" i="38" s="1"/>
  <c r="D798" i="38" s="1"/>
  <c r="D799" i="38" s="1"/>
  <c r="D800" i="38" s="1"/>
  <c r="D801" i="38" s="1"/>
  <c r="D802" i="38" s="1"/>
  <c r="D803" i="38" s="1"/>
  <c r="D804" i="38" s="1"/>
  <c r="D805" i="38" s="1"/>
  <c r="D806" i="38" s="1"/>
  <c r="D807" i="38" s="1"/>
  <c r="D808" i="38" s="1"/>
  <c r="D809" i="38" s="1"/>
  <c r="D810" i="38" s="1"/>
  <c r="D811" i="38" s="1"/>
  <c r="D812" i="38" s="1"/>
  <c r="D813" i="38" s="1"/>
  <c r="D814" i="38" s="1"/>
  <c r="D815" i="38" s="1"/>
  <c r="D816" i="38" s="1"/>
  <c r="D817" i="38" s="1"/>
  <c r="D818" i="38" s="1"/>
  <c r="D819" i="38" s="1"/>
  <c r="D820" i="38" s="1"/>
  <c r="D821" i="38" s="1"/>
  <c r="D822" i="38" s="1"/>
  <c r="D823" i="38" s="1"/>
  <c r="D824" i="38" s="1"/>
  <c r="D825" i="38" s="1"/>
  <c r="D826" i="38" s="1"/>
  <c r="D827" i="38" s="1"/>
  <c r="D828" i="38" s="1"/>
  <c r="D829" i="38" s="1"/>
  <c r="D830" i="38" s="1"/>
  <c r="D831" i="38" s="1"/>
  <c r="D832" i="38" s="1"/>
  <c r="D833" i="38" s="1"/>
  <c r="D834" i="38" s="1"/>
  <c r="D835" i="38" s="1"/>
  <c r="D836" i="38" s="1"/>
  <c r="D837" i="38" s="1"/>
  <c r="D838" i="38" s="1"/>
  <c r="D839" i="38" s="1"/>
  <c r="D840" i="38" s="1"/>
  <c r="D841" i="38" s="1"/>
  <c r="D842" i="38" s="1"/>
  <c r="D843" i="38" s="1"/>
  <c r="D844" i="38" s="1"/>
  <c r="D845" i="38" s="1"/>
  <c r="D846" i="38" s="1"/>
  <c r="D847" i="38" s="1"/>
  <c r="D848" i="38" s="1"/>
  <c r="D849" i="38" s="1"/>
  <c r="D850" i="38" s="1"/>
  <c r="D851" i="38" s="1"/>
  <c r="D852" i="38" s="1"/>
  <c r="D853" i="38" s="1"/>
  <c r="D854" i="38" s="1"/>
  <c r="D855" i="38" s="1"/>
  <c r="D856" i="38" s="1"/>
  <c r="D857" i="38" s="1"/>
  <c r="D858" i="38" s="1"/>
  <c r="D859" i="38" s="1"/>
  <c r="D860" i="38" s="1"/>
  <c r="D861" i="38" s="1"/>
  <c r="D862" i="38" s="1"/>
  <c r="D863" i="38" s="1"/>
  <c r="D864" i="38" s="1"/>
  <c r="D865" i="38" s="1"/>
  <c r="D866" i="38" s="1"/>
  <c r="D867" i="38" s="1"/>
  <c r="D868" i="38" s="1"/>
  <c r="D869" i="38" s="1"/>
  <c r="D870" i="38" s="1"/>
  <c r="D871" i="38" s="1"/>
  <c r="D872" i="38" s="1"/>
  <c r="D873" i="38" s="1"/>
  <c r="D874" i="38" s="1"/>
  <c r="D875" i="38" s="1"/>
  <c r="D876" i="38" s="1"/>
  <c r="D877" i="38" s="1"/>
  <c r="D878" i="38" s="1"/>
  <c r="D879" i="38" s="1"/>
  <c r="D880" i="38" s="1"/>
  <c r="D881" i="38" s="1"/>
  <c r="D882" i="38" s="1"/>
  <c r="D883" i="38" s="1"/>
  <c r="D884" i="38" s="1"/>
  <c r="D885" i="38" s="1"/>
  <c r="D886" i="38" s="1"/>
  <c r="D887" i="38" s="1"/>
  <c r="D888" i="38" s="1"/>
  <c r="D889" i="38" s="1"/>
  <c r="D890" i="38" s="1"/>
  <c r="D891" i="38" s="1"/>
  <c r="D892" i="38" s="1"/>
  <c r="D893" i="38" s="1"/>
  <c r="D894" i="38" s="1"/>
  <c r="D895" i="38" s="1"/>
  <c r="D896" i="38" s="1"/>
  <c r="D897" i="38" s="1"/>
  <c r="D898" i="38" s="1"/>
  <c r="D899" i="38" s="1"/>
  <c r="D900" i="38" s="1"/>
  <c r="D901" i="38" s="1"/>
  <c r="D902" i="38" s="1"/>
  <c r="D903" i="38" s="1"/>
  <c r="D904" i="38" s="1"/>
  <c r="D905" i="38" s="1"/>
  <c r="D906" i="38" s="1"/>
  <c r="D907" i="38" s="1"/>
  <c r="D908" i="38" s="1"/>
  <c r="D909" i="38" s="1"/>
  <c r="D910" i="38" s="1"/>
  <c r="D911" i="38" s="1"/>
  <c r="D912" i="38" s="1"/>
  <c r="D913" i="38" s="1"/>
  <c r="D914" i="38" s="1"/>
  <c r="D915" i="38" s="1"/>
  <c r="D916" i="38" s="1"/>
  <c r="D917" i="38" s="1"/>
  <c r="D918" i="38" s="1"/>
  <c r="D919" i="38" s="1"/>
  <c r="D920" i="38" s="1"/>
  <c r="D921" i="38" s="1"/>
  <c r="D922" i="38" s="1"/>
  <c r="D923" i="38" s="1"/>
  <c r="D924" i="38" s="1"/>
  <c r="D925" i="38" s="1"/>
  <c r="D926" i="38" s="1"/>
  <c r="D927" i="38" s="1"/>
  <c r="D928" i="38" s="1"/>
  <c r="D929" i="38" s="1"/>
  <c r="D930" i="38" s="1"/>
  <c r="D931" i="38" s="1"/>
  <c r="D932" i="38" s="1"/>
  <c r="D933" i="38" s="1"/>
  <c r="D934" i="38" s="1"/>
  <c r="D935" i="38" s="1"/>
  <c r="D936" i="38" s="1"/>
  <c r="D937" i="38" s="1"/>
  <c r="D938" i="38" s="1"/>
  <c r="D939" i="38" s="1"/>
  <c r="D940" i="38" s="1"/>
  <c r="D941" i="38" s="1"/>
  <c r="D942" i="38" s="1"/>
  <c r="D943" i="38" s="1"/>
  <c r="D944" i="38" s="1"/>
  <c r="D945" i="38" s="1"/>
  <c r="D946" i="38" s="1"/>
  <c r="D947" i="38" s="1"/>
  <c r="D948" i="38" s="1"/>
  <c r="D949" i="38" s="1"/>
  <c r="D950" i="38" s="1"/>
  <c r="D951" i="38" s="1"/>
  <c r="D952" i="38" s="1"/>
  <c r="D953" i="38" s="1"/>
  <c r="D954" i="38" s="1"/>
  <c r="D955" i="38" s="1"/>
  <c r="D956" i="38" s="1"/>
  <c r="D957" i="38" s="1"/>
  <c r="D958" i="38" s="1"/>
  <c r="D959" i="38" s="1"/>
  <c r="D960" i="38" s="1"/>
  <c r="D961" i="38" s="1"/>
  <c r="D962" i="38" s="1"/>
  <c r="D963" i="38" s="1"/>
  <c r="D964" i="38" s="1"/>
  <c r="D965" i="38" s="1"/>
  <c r="D966" i="38" s="1"/>
  <c r="D967" i="38" s="1"/>
  <c r="D968" i="38" s="1"/>
  <c r="D969" i="38" s="1"/>
  <c r="D970" i="38" s="1"/>
  <c r="D971" i="38" s="1"/>
  <c r="D972" i="38" s="1"/>
  <c r="D973" i="38" s="1"/>
  <c r="D974" i="38" s="1"/>
  <c r="D975" i="38" s="1"/>
  <c r="D976" i="38" s="1"/>
  <c r="D977" i="38" s="1"/>
  <c r="D978" i="38" s="1"/>
  <c r="D979" i="38" s="1"/>
  <c r="D980" i="38" s="1"/>
  <c r="D981" i="38" s="1"/>
  <c r="D982" i="38" s="1"/>
  <c r="D983" i="38" s="1"/>
  <c r="D984" i="38" s="1"/>
  <c r="D985" i="38" s="1"/>
  <c r="D986" i="38" s="1"/>
  <c r="D987" i="38" s="1"/>
  <c r="D988" i="38" s="1"/>
  <c r="D989" i="38" s="1"/>
  <c r="D990" i="38" s="1"/>
  <c r="D991" i="38" s="1"/>
  <c r="D992" i="38" s="1"/>
  <c r="D993" i="38" s="1"/>
  <c r="D994" i="38" s="1"/>
  <c r="D995" i="38" s="1"/>
  <c r="D996" i="38" s="1"/>
  <c r="D997" i="38" s="1"/>
  <c r="D998" i="38" s="1"/>
  <c r="D999" i="38" s="1"/>
  <c r="D1000" i="38" s="1"/>
  <c r="D1001" i="38" s="1"/>
  <c r="D1002" i="38" s="1"/>
  <c r="D1003" i="38" s="1"/>
  <c r="D1004" i="38" s="1"/>
  <c r="D1005" i="38" s="1"/>
  <c r="D1006" i="38" s="1"/>
  <c r="D1007" i="38" s="1"/>
  <c r="D1008" i="38" s="1"/>
  <c r="D1009" i="38" s="1"/>
  <c r="D1010" i="38" s="1"/>
  <c r="D1011" i="38" s="1"/>
  <c r="D1012" i="38" s="1"/>
  <c r="D1013" i="38" s="1"/>
  <c r="D1014" i="38" s="1"/>
  <c r="D1015" i="38" s="1"/>
  <c r="D1016" i="38" s="1"/>
  <c r="D1017" i="38" s="1"/>
  <c r="D1018" i="38" s="1"/>
  <c r="D1019" i="38" s="1"/>
  <c r="D1020" i="38" s="1"/>
  <c r="D1021" i="38" s="1"/>
  <c r="D1022" i="38" s="1"/>
  <c r="D1023" i="38" s="1"/>
  <c r="D1024" i="38" s="1"/>
  <c r="D1025" i="38" s="1"/>
  <c r="D1026" i="38" s="1"/>
  <c r="D1027" i="38" s="1"/>
  <c r="D1028" i="38" s="1"/>
  <c r="D1029" i="38" s="1"/>
  <c r="D1030" i="38" s="1"/>
  <c r="D1031" i="38" s="1"/>
  <c r="D1032" i="38" s="1"/>
  <c r="D1033" i="38" s="1"/>
  <c r="D1034" i="38" s="1"/>
  <c r="D1035" i="38" s="1"/>
  <c r="D1036" i="38" s="1"/>
  <c r="D1037" i="38" s="1"/>
  <c r="D1038" i="38" s="1"/>
  <c r="D1039" i="38" s="1"/>
  <c r="D1040" i="38" s="1"/>
  <c r="D1041" i="38" s="1"/>
  <c r="D1042" i="38" s="1"/>
  <c r="D1043" i="38" s="1"/>
  <c r="D1044" i="38" s="1"/>
  <c r="D1045" i="38" s="1"/>
  <c r="D1046" i="38" s="1"/>
  <c r="D1047" i="38" s="1"/>
  <c r="D1048" i="38" s="1"/>
  <c r="D1049" i="38" s="1"/>
  <c r="D1050" i="38" s="1"/>
  <c r="D1051" i="38" s="1"/>
  <c r="D1052" i="38" s="1"/>
  <c r="D1053" i="38" s="1"/>
  <c r="D1054" i="38" s="1"/>
  <c r="D1055" i="38" s="1"/>
  <c r="D1056" i="38" s="1"/>
  <c r="D1057" i="38" s="1"/>
  <c r="D1058" i="38" s="1"/>
  <c r="D1059" i="38" s="1"/>
  <c r="D1060" i="38" s="1"/>
  <c r="D1061" i="38" s="1"/>
  <c r="D1062" i="38" s="1"/>
  <c r="D1063" i="38" s="1"/>
  <c r="D1064" i="38" s="1"/>
  <c r="D1065" i="38" s="1"/>
  <c r="D1066" i="38" s="1"/>
  <c r="D1067" i="38" s="1"/>
  <c r="D1068" i="38" s="1"/>
  <c r="D1069" i="38" s="1"/>
  <c r="D1070" i="38" s="1"/>
  <c r="D1071" i="38" s="1"/>
  <c r="D1072" i="38" s="1"/>
  <c r="D1073" i="38" s="1"/>
  <c r="D1074" i="38" s="1"/>
  <c r="D1075" i="38" s="1"/>
  <c r="D1076" i="38" s="1"/>
  <c r="D1077" i="38" s="1"/>
  <c r="D1078" i="38" s="1"/>
  <c r="D1079" i="38" s="1"/>
  <c r="D1080" i="38" s="1"/>
  <c r="D1081" i="38" s="1"/>
  <c r="D1082" i="38" s="1"/>
  <c r="D1083" i="38" s="1"/>
  <c r="D1084" i="38" s="1"/>
  <c r="D1085" i="38" s="1"/>
  <c r="D1086" i="38" s="1"/>
  <c r="D1087" i="38" s="1"/>
  <c r="D1088" i="38" s="1"/>
  <c r="D1089" i="38" s="1"/>
  <c r="D1090" i="38" s="1"/>
  <c r="D1091" i="38" s="1"/>
  <c r="D1092" i="38" s="1"/>
  <c r="D1093" i="38" s="1"/>
  <c r="D1094" i="38" s="1"/>
  <c r="D1095" i="38" s="1"/>
  <c r="D1096" i="38" s="1"/>
  <c r="D1097" i="38" s="1"/>
  <c r="D1098" i="38" s="1"/>
  <c r="D1099" i="38" s="1"/>
  <c r="D1100" i="38" s="1"/>
  <c r="D1101" i="38" s="1"/>
  <c r="D1102" i="38" s="1"/>
  <c r="D1103" i="38" s="1"/>
  <c r="D1104" i="38" s="1"/>
  <c r="D1105" i="38" s="1"/>
  <c r="D1106" i="38" s="1"/>
  <c r="D1107" i="38" s="1"/>
  <c r="D1108" i="38" s="1"/>
  <c r="D1109" i="38" s="1"/>
  <c r="D1110" i="38" s="1"/>
  <c r="D1111" i="38" s="1"/>
  <c r="D1112" i="38" s="1"/>
  <c r="D1113" i="38" s="1"/>
  <c r="D1114" i="38" s="1"/>
  <c r="D1115" i="38" s="1"/>
  <c r="D1116" i="38" s="1"/>
  <c r="D1117" i="38" s="1"/>
  <c r="D1118" i="38" s="1"/>
  <c r="D1119" i="38" s="1"/>
  <c r="D1120" i="38" s="1"/>
  <c r="D1121" i="38" s="1"/>
  <c r="D1122" i="38" s="1"/>
  <c r="D1123" i="38" s="1"/>
  <c r="D1124" i="38" s="1"/>
  <c r="D1125" i="38" s="1"/>
  <c r="D1126" i="38" s="1"/>
  <c r="D1127" i="38" s="1"/>
  <c r="D1128" i="38" s="1"/>
  <c r="D1129" i="38" s="1"/>
  <c r="D1130" i="38" s="1"/>
  <c r="D1131" i="38" s="1"/>
  <c r="D1132" i="38" s="1"/>
  <c r="D1133" i="38" s="1"/>
  <c r="D1134" i="38" s="1"/>
  <c r="D1135" i="38" s="1"/>
  <c r="D1136" i="38" s="1"/>
  <c r="D1137" i="38" s="1"/>
  <c r="D1138" i="38" s="1"/>
  <c r="D1139" i="38" s="1"/>
  <c r="D1140" i="38" s="1"/>
  <c r="D1141" i="38" s="1"/>
  <c r="D1142" i="38" s="1"/>
  <c r="D1143" i="38" s="1"/>
  <c r="D1144" i="38" s="1"/>
  <c r="D1145" i="38" s="1"/>
  <c r="D1146" i="38" s="1"/>
  <c r="D1147" i="38" s="1"/>
  <c r="D1148" i="38" s="1"/>
  <c r="D1149" i="38" s="1"/>
  <c r="D1150" i="38" s="1"/>
  <c r="D1151" i="38" s="1"/>
  <c r="D1152" i="38" s="1"/>
  <c r="D1153" i="38" s="1"/>
  <c r="D1154" i="38" s="1"/>
  <c r="D1155" i="38" s="1"/>
  <c r="D1156" i="38" s="1"/>
  <c r="D1157" i="38" s="1"/>
  <c r="D1158" i="38" s="1"/>
  <c r="D1159" i="38" s="1"/>
  <c r="D1160" i="38" s="1"/>
  <c r="D1161" i="38" s="1"/>
  <c r="D1162" i="38" s="1"/>
  <c r="D1163" i="38" s="1"/>
  <c r="D1164" i="38" s="1"/>
  <c r="D1165" i="38" s="1"/>
  <c r="D1166" i="38" s="1"/>
  <c r="D1167" i="38" s="1"/>
  <c r="D1168" i="38" s="1"/>
  <c r="D1169" i="38" s="1"/>
  <c r="D1170" i="38" s="1"/>
  <c r="D1171" i="38" s="1"/>
  <c r="D1172" i="38" s="1"/>
  <c r="D1173" i="38" s="1"/>
  <c r="D1174" i="38" s="1"/>
  <c r="D1175" i="38" s="1"/>
  <c r="D1176" i="38" s="1"/>
  <c r="D1177" i="38" s="1"/>
  <c r="D1178" i="38" s="1"/>
  <c r="D1179" i="38" s="1"/>
  <c r="D1180" i="38" s="1"/>
  <c r="D1181" i="38" s="1"/>
  <c r="D1182" i="38" s="1"/>
  <c r="D1183" i="38" s="1"/>
  <c r="D1184" i="38" s="1"/>
  <c r="D1185" i="38" s="1"/>
  <c r="D1186" i="38" s="1"/>
  <c r="D1187" i="38" s="1"/>
  <c r="D1188" i="38" s="1"/>
  <c r="D1189" i="38" s="1"/>
  <c r="D1190" i="38" s="1"/>
  <c r="D1191" i="38" s="1"/>
  <c r="D1192" i="38" s="1"/>
  <c r="D1193" i="38" s="1"/>
  <c r="D1194" i="38" s="1"/>
  <c r="D1195" i="38" s="1"/>
  <c r="D1196" i="38" s="1"/>
  <c r="D1197" i="38" s="1"/>
  <c r="D1198" i="38" s="1"/>
  <c r="D1199" i="38" s="1"/>
  <c r="D1200" i="38" s="1"/>
  <c r="D1201" i="38" s="1"/>
  <c r="D1202" i="38" s="1"/>
  <c r="D1203" i="38" s="1"/>
  <c r="D1204" i="38" s="1"/>
  <c r="D1205" i="38" s="1"/>
  <c r="D1206" i="38" s="1"/>
  <c r="D1207" i="38" s="1"/>
  <c r="D1208" i="38" s="1"/>
  <c r="D1209" i="38" s="1"/>
  <c r="D1210" i="38" s="1"/>
  <c r="D1211" i="38" s="1"/>
  <c r="D1212" i="38" s="1"/>
  <c r="D1213" i="38" s="1"/>
  <c r="D1214" i="38" s="1"/>
  <c r="D1215" i="38" s="1"/>
  <c r="D1216" i="38" s="1"/>
  <c r="D1217" i="38" s="1"/>
  <c r="D1218" i="38" s="1"/>
  <c r="D1219" i="38" s="1"/>
  <c r="D1220" i="38" s="1"/>
  <c r="D1221" i="38" s="1"/>
  <c r="D1222" i="38" s="1"/>
  <c r="D1223" i="38" s="1"/>
  <c r="D1224" i="38" s="1"/>
  <c r="D1225" i="38" s="1"/>
  <c r="D1226" i="38" s="1"/>
  <c r="D1227" i="38" s="1"/>
  <c r="D1228" i="38" s="1"/>
  <c r="D1229" i="38" s="1"/>
  <c r="D1230" i="38" s="1"/>
  <c r="D1231" i="38" s="1"/>
  <c r="D1232" i="38" s="1"/>
  <c r="D1233" i="38" s="1"/>
  <c r="D1234" i="38" s="1"/>
  <c r="D1235" i="38" s="1"/>
  <c r="D1236" i="38" s="1"/>
  <c r="D1237" i="38" s="1"/>
  <c r="D1238" i="38" s="1"/>
  <c r="D1239" i="38" s="1"/>
  <c r="D1240" i="38" s="1"/>
  <c r="D1241" i="38" s="1"/>
  <c r="D1242" i="38" s="1"/>
  <c r="D1243" i="38" s="1"/>
  <c r="D1244" i="38" s="1"/>
  <c r="D1245" i="38" s="1"/>
  <c r="D1246" i="38" s="1"/>
  <c r="D1247" i="38" s="1"/>
  <c r="D1248" i="38" s="1"/>
  <c r="D1249" i="38" s="1"/>
  <c r="D1250" i="38" s="1"/>
  <c r="D1251" i="38" s="1"/>
  <c r="D1252" i="38" s="1"/>
  <c r="D1253" i="38" s="1"/>
  <c r="D1254" i="38" s="1"/>
  <c r="D1255" i="38" s="1"/>
  <c r="D1256" i="38" s="1"/>
  <c r="D1257" i="38" s="1"/>
  <c r="D1258" i="38" s="1"/>
  <c r="D1259" i="38" s="1"/>
  <c r="D1260" i="38" s="1"/>
  <c r="D1261" i="38" s="1"/>
  <c r="D1262" i="38" s="1"/>
  <c r="D1263" i="38" s="1"/>
  <c r="D1264" i="38" s="1"/>
  <c r="D1265" i="38" s="1"/>
  <c r="D1266" i="38" s="1"/>
  <c r="D1267" i="38" s="1"/>
  <c r="D1268" i="38" s="1"/>
  <c r="D1269" i="38" s="1"/>
  <c r="D1270" i="38" s="1"/>
  <c r="D1271" i="38" s="1"/>
  <c r="D1272" i="38" s="1"/>
  <c r="D1273" i="38" s="1"/>
  <c r="D1274" i="38" s="1"/>
  <c r="D1275" i="38" s="1"/>
  <c r="D1276" i="38" s="1"/>
  <c r="D1277" i="38" s="1"/>
  <c r="D1278" i="38" s="1"/>
  <c r="D1279" i="38" s="1"/>
  <c r="D1280" i="38" s="1"/>
  <c r="D1281" i="38" s="1"/>
  <c r="D1282" i="38" s="1"/>
  <c r="D1283" i="38" s="1"/>
  <c r="D1284" i="38" s="1"/>
  <c r="D1285" i="38" s="1"/>
  <c r="D1286" i="38" s="1"/>
  <c r="D1287" i="38" s="1"/>
  <c r="D1288" i="38" s="1"/>
  <c r="D1289" i="38" s="1"/>
  <c r="D1290" i="38" s="1"/>
  <c r="D1291" i="38" s="1"/>
  <c r="D1292" i="38" s="1"/>
  <c r="D1293" i="38" s="1"/>
  <c r="D1294" i="38" s="1"/>
  <c r="D1295" i="38" s="1"/>
  <c r="D1296" i="38" s="1"/>
  <c r="D1297" i="38" s="1"/>
  <c r="D1298" i="38" s="1"/>
  <c r="D1299" i="38" s="1"/>
  <c r="D1300" i="38" s="1"/>
  <c r="D1301" i="38" s="1"/>
  <c r="D1302" i="38" s="1"/>
  <c r="D1303" i="38" s="1"/>
  <c r="D1304" i="38" s="1"/>
  <c r="D1305" i="38" s="1"/>
  <c r="D1306" i="38" s="1"/>
  <c r="D1307" i="38" s="1"/>
  <c r="D1308" i="38" s="1"/>
  <c r="D1309" i="38" s="1"/>
  <c r="D1310" i="38" s="1"/>
  <c r="D1311" i="38" s="1"/>
  <c r="D1312" i="38" s="1"/>
  <c r="D1313" i="38" s="1"/>
  <c r="D1314" i="38" s="1"/>
  <c r="D1315" i="38" s="1"/>
  <c r="D1316" i="38" s="1"/>
  <c r="D1317" i="38" s="1"/>
  <c r="D1318" i="38" s="1"/>
  <c r="D1319" i="38" s="1"/>
  <c r="D1320" i="38" s="1"/>
  <c r="D1321" i="38" s="1"/>
  <c r="D1322" i="38" s="1"/>
  <c r="D1323" i="38" s="1"/>
  <c r="D1324" i="38" s="1"/>
  <c r="D1325" i="38" s="1"/>
  <c r="D1326" i="38" s="1"/>
  <c r="D1327" i="38" s="1"/>
  <c r="D1328" i="38" s="1"/>
  <c r="D1329" i="38" s="1"/>
  <c r="D1330" i="38" s="1"/>
  <c r="D1331" i="38" s="1"/>
  <c r="D1332" i="38" s="1"/>
  <c r="D1333" i="38" s="1"/>
  <c r="D1334" i="38" s="1"/>
  <c r="D1335" i="38" s="1"/>
  <c r="D1336" i="38" s="1"/>
  <c r="D1337" i="38" s="1"/>
  <c r="D1338" i="38" s="1"/>
  <c r="D1339" i="38" s="1"/>
  <c r="D1340" i="38" s="1"/>
  <c r="D1341" i="38" s="1"/>
  <c r="D1342" i="38" s="1"/>
  <c r="D1343" i="38" s="1"/>
  <c r="D1344" i="38" s="1"/>
  <c r="D1345" i="38" s="1"/>
  <c r="D1346" i="38" s="1"/>
  <c r="D1347" i="38" s="1"/>
  <c r="D1348" i="38" s="1"/>
  <c r="D1349" i="38" s="1"/>
  <c r="D1350" i="38" s="1"/>
  <c r="D1351" i="38" s="1"/>
  <c r="D1352" i="38" s="1"/>
  <c r="D1353" i="38" s="1"/>
  <c r="D1354" i="38" s="1"/>
  <c r="D1355" i="38" s="1"/>
  <c r="D1356" i="38" s="1"/>
  <c r="D1357" i="38" s="1"/>
  <c r="D1358" i="38" s="1"/>
  <c r="D1359" i="38" s="1"/>
  <c r="D1360" i="38" s="1"/>
  <c r="D1361" i="38" s="1"/>
  <c r="D1362" i="38" s="1"/>
  <c r="D1363" i="38" s="1"/>
  <c r="D1364" i="38" s="1"/>
  <c r="D1365" i="38" s="1"/>
  <c r="D1366" i="38" s="1"/>
  <c r="D1367" i="38" s="1"/>
  <c r="D1368" i="38" s="1"/>
  <c r="D1369" i="38" s="1"/>
  <c r="D1370" i="38" s="1"/>
  <c r="D1371" i="38" s="1"/>
  <c r="D1372" i="38" s="1"/>
  <c r="D1373" i="38" s="1"/>
  <c r="D1374" i="38" s="1"/>
  <c r="D1375" i="38" s="1"/>
  <c r="D1376" i="38" s="1"/>
  <c r="D1377" i="38" s="1"/>
  <c r="D1378" i="38" s="1"/>
  <c r="D1379" i="38" s="1"/>
  <c r="D1380" i="38" s="1"/>
  <c r="D1381" i="38" s="1"/>
  <c r="D1382" i="38" s="1"/>
  <c r="D1383" i="38" s="1"/>
  <c r="D1384" i="38" s="1"/>
  <c r="D1385" i="38" s="1"/>
  <c r="D1386" i="38" s="1"/>
  <c r="D1387" i="38" s="1"/>
  <c r="D1388" i="38" s="1"/>
  <c r="D1389" i="38" s="1"/>
  <c r="D1390" i="38" s="1"/>
  <c r="D1391" i="38" s="1"/>
  <c r="D1392" i="38" s="1"/>
  <c r="D1393" i="38" s="1"/>
  <c r="D1394" i="38" s="1"/>
  <c r="D1395" i="38" s="1"/>
  <c r="D1396" i="38" s="1"/>
  <c r="D1397" i="38" s="1"/>
  <c r="D1398" i="38" s="1"/>
  <c r="D1399" i="38" s="1"/>
  <c r="D1400" i="38" s="1"/>
  <c r="D1401" i="38" s="1"/>
  <c r="D1402" i="38" s="1"/>
  <c r="D1403" i="38" s="1"/>
  <c r="D1404" i="38" s="1"/>
  <c r="D1405" i="38" s="1"/>
  <c r="D1406" i="38" s="1"/>
  <c r="D1407" i="38" s="1"/>
  <c r="D1408" i="38" s="1"/>
  <c r="D1409" i="38" s="1"/>
  <c r="D1410" i="38" s="1"/>
  <c r="D1411" i="38" s="1"/>
  <c r="D1412" i="38" s="1"/>
  <c r="D1413" i="38" s="1"/>
  <c r="D1414" i="38" s="1"/>
  <c r="D1415" i="38" s="1"/>
  <c r="D1416" i="38" s="1"/>
  <c r="D1417" i="38" s="1"/>
  <c r="D1418" i="38" s="1"/>
  <c r="D1419" i="38" s="1"/>
  <c r="D1420" i="38" s="1"/>
  <c r="D1421" i="38" s="1"/>
  <c r="D1422" i="38" s="1"/>
  <c r="D1423" i="38" s="1"/>
  <c r="D1424" i="38" s="1"/>
  <c r="D1425" i="38" s="1"/>
  <c r="D1426" i="38" s="1"/>
  <c r="D1427" i="38" s="1"/>
  <c r="D1428" i="38" s="1"/>
  <c r="D1429" i="38" s="1"/>
  <c r="D1430" i="38" s="1"/>
  <c r="D1431" i="38" s="1"/>
  <c r="D1432" i="38" s="1"/>
  <c r="D1433" i="38" s="1"/>
  <c r="D1434" i="38" s="1"/>
  <c r="D1435" i="38" s="1"/>
  <c r="D1436" i="38" s="1"/>
  <c r="D1437" i="38" s="1"/>
  <c r="D1438" i="38" s="1"/>
  <c r="D1439" i="38" s="1"/>
  <c r="D1440" i="38" s="1"/>
  <c r="D1441" i="38" s="1"/>
  <c r="D1442" i="38" s="1"/>
  <c r="D1443" i="38" s="1"/>
  <c r="D1444" i="38" s="1"/>
  <c r="D1445" i="38" s="1"/>
  <c r="D1446" i="38" s="1"/>
  <c r="D1447" i="38" s="1"/>
  <c r="D1448" i="38" s="1"/>
  <c r="D1449" i="38" s="1"/>
  <c r="D1450" i="38" s="1"/>
  <c r="D1451" i="38" s="1"/>
  <c r="D1452" i="38" s="1"/>
  <c r="D1453" i="38" s="1"/>
  <c r="D1454" i="38" s="1"/>
  <c r="D1455" i="38" s="1"/>
  <c r="D1456" i="38" s="1"/>
  <c r="D1457" i="38" s="1"/>
  <c r="D1458" i="38" s="1"/>
  <c r="D1459" i="38" s="1"/>
  <c r="D1460" i="38" s="1"/>
  <c r="D1461" i="38" s="1"/>
  <c r="D1462" i="38" s="1"/>
  <c r="D1463" i="38" s="1"/>
  <c r="D1464" i="38" s="1"/>
  <c r="D1465" i="38" s="1"/>
  <c r="D1466" i="38" s="1"/>
  <c r="D1467" i="38" s="1"/>
  <c r="D1468" i="38" s="1"/>
  <c r="D1469" i="38" s="1"/>
  <c r="D1470" i="38" s="1"/>
  <c r="D1471" i="38" s="1"/>
  <c r="D1472" i="38" s="1"/>
  <c r="D1473" i="38" s="1"/>
  <c r="D1474" i="38" s="1"/>
  <c r="D1475" i="38" s="1"/>
  <c r="D1476" i="38" s="1"/>
  <c r="D1477" i="38" s="1"/>
  <c r="D1478" i="38" s="1"/>
  <c r="D1479" i="38" s="1"/>
  <c r="D1480" i="38" s="1"/>
  <c r="D1481" i="38" s="1"/>
  <c r="D1482" i="38" s="1"/>
  <c r="D1483" i="38" s="1"/>
  <c r="D1484" i="38" s="1"/>
  <c r="D1485" i="38" s="1"/>
  <c r="D1486" i="38" s="1"/>
  <c r="D1487" i="38" s="1"/>
  <c r="D1488" i="38" s="1"/>
  <c r="D1489" i="38" s="1"/>
  <c r="D1490" i="38" s="1"/>
  <c r="D1491" i="38" s="1"/>
  <c r="D1492" i="38" s="1"/>
  <c r="D1493" i="38" s="1"/>
  <c r="D1494" i="38" s="1"/>
  <c r="D1495" i="38" s="1"/>
  <c r="D1496" i="38" s="1"/>
  <c r="D1497" i="38" s="1"/>
  <c r="D1498" i="38" s="1"/>
  <c r="D1499" i="38" s="1"/>
  <c r="D1500" i="38" s="1"/>
  <c r="D1501" i="38" s="1"/>
  <c r="D1502" i="38" s="1"/>
  <c r="D1503" i="38" s="1"/>
  <c r="D1504" i="38" s="1"/>
  <c r="D1505" i="38" s="1"/>
  <c r="D1506" i="38" s="1"/>
  <c r="D1507" i="38" s="1"/>
  <c r="D1508" i="38" s="1"/>
  <c r="D1509" i="38" s="1"/>
  <c r="D1510" i="38" s="1"/>
  <c r="D1511" i="38" s="1"/>
  <c r="D1512" i="38" s="1"/>
  <c r="D1513" i="38" s="1"/>
  <c r="D1514" i="38" s="1"/>
  <c r="D1515" i="38" s="1"/>
  <c r="D1516" i="38" s="1"/>
  <c r="D1517" i="38" s="1"/>
  <c r="D1518" i="38" s="1"/>
  <c r="D1519" i="38" s="1"/>
  <c r="D1520" i="38" s="1"/>
  <c r="D1521" i="38" s="1"/>
  <c r="D1522" i="38" s="1"/>
  <c r="D1523" i="38" s="1"/>
  <c r="D1524" i="38" s="1"/>
  <c r="D1525" i="38" s="1"/>
  <c r="D1526" i="38" s="1"/>
  <c r="D1527" i="38" s="1"/>
  <c r="D1528" i="38" s="1"/>
  <c r="D1529" i="38" s="1"/>
  <c r="D1530" i="38" s="1"/>
  <c r="D1531" i="38" s="1"/>
  <c r="D1532" i="38" s="1"/>
  <c r="D1533" i="38" s="1"/>
  <c r="D1534" i="38" s="1"/>
  <c r="D1535" i="38" s="1"/>
  <c r="D1536" i="38" s="1"/>
  <c r="D1537" i="38" s="1"/>
  <c r="D1538" i="38" s="1"/>
  <c r="D1539" i="38" s="1"/>
  <c r="D1540" i="38" s="1"/>
  <c r="D1541" i="38" s="1"/>
  <c r="D1542" i="38" s="1"/>
  <c r="D1543" i="38" s="1"/>
  <c r="D1544" i="38" s="1"/>
  <c r="D1545" i="38" s="1"/>
  <c r="D1546" i="38" s="1"/>
  <c r="D1547" i="38" s="1"/>
  <c r="D1548" i="38" s="1"/>
  <c r="D1549" i="38" s="1"/>
  <c r="D1550" i="38" s="1"/>
  <c r="D1551" i="38" s="1"/>
  <c r="D1552" i="38" s="1"/>
  <c r="D1553" i="38" s="1"/>
  <c r="D1554" i="38" s="1"/>
  <c r="D1555" i="38" s="1"/>
  <c r="D1556" i="38" s="1"/>
  <c r="D1557" i="38" s="1"/>
  <c r="D1558" i="38" s="1"/>
  <c r="D1559" i="38" s="1"/>
  <c r="D1560" i="38" s="1"/>
  <c r="D1561" i="38" s="1"/>
  <c r="D1562" i="38" s="1"/>
  <c r="D1563" i="38" s="1"/>
  <c r="D1564" i="38" s="1"/>
  <c r="D1565" i="38" s="1"/>
  <c r="D1566" i="38" s="1"/>
  <c r="D1567" i="38" s="1"/>
  <c r="D1568" i="38" s="1"/>
  <c r="D1569" i="38" s="1"/>
  <c r="D1570" i="38" s="1"/>
  <c r="D1571" i="38" s="1"/>
  <c r="D1572" i="38" s="1"/>
  <c r="D1573" i="38" s="1"/>
  <c r="D1574" i="38" s="1"/>
  <c r="D1575" i="38" s="1"/>
  <c r="D1576" i="38" s="1"/>
  <c r="D1577" i="38" s="1"/>
  <c r="D1578" i="38" s="1"/>
  <c r="D1579" i="38" s="1"/>
  <c r="D1580" i="38" s="1"/>
  <c r="D1581" i="38" s="1"/>
  <c r="D1582" i="38" s="1"/>
  <c r="D1583" i="38" s="1"/>
  <c r="D1584" i="38" s="1"/>
  <c r="D1585" i="38" s="1"/>
  <c r="D1586" i="38" s="1"/>
  <c r="D1587" i="38" s="1"/>
  <c r="D1588" i="38" s="1"/>
  <c r="D1589" i="38" s="1"/>
  <c r="D1590" i="38" s="1"/>
  <c r="D1591" i="38" s="1"/>
  <c r="D1592" i="38" s="1"/>
  <c r="D1593" i="38" s="1"/>
  <c r="D1594" i="38" s="1"/>
  <c r="D1595" i="38" s="1"/>
  <c r="D1596" i="38" s="1"/>
  <c r="D1597" i="38" s="1"/>
  <c r="D1598" i="38" s="1"/>
  <c r="D1599" i="38" s="1"/>
  <c r="D1600" i="38" s="1"/>
  <c r="D1601" i="38" s="1"/>
  <c r="D1602" i="38" s="1"/>
  <c r="D1603" i="38" s="1"/>
  <c r="D1604" i="38" s="1"/>
  <c r="D1605" i="38" s="1"/>
  <c r="D1606" i="38" s="1"/>
  <c r="D1607" i="38" s="1"/>
  <c r="D1608" i="38" s="1"/>
  <c r="D1609" i="38" s="1"/>
  <c r="D1610" i="38" s="1"/>
  <c r="D1611" i="38" s="1"/>
  <c r="D1612" i="38" s="1"/>
  <c r="D1613" i="38" s="1"/>
  <c r="D1614" i="38" s="1"/>
  <c r="D1615" i="38" s="1"/>
  <c r="D1616" i="38" s="1"/>
  <c r="D1617" i="38" s="1"/>
  <c r="D1618" i="38" s="1"/>
  <c r="D1619" i="38" s="1"/>
  <c r="D1620" i="38" s="1"/>
  <c r="D1621" i="38" s="1"/>
  <c r="D1622" i="38" s="1"/>
  <c r="D1623" i="38" s="1"/>
  <c r="D1624" i="38" s="1"/>
  <c r="D1625" i="38" s="1"/>
  <c r="D1626" i="38" s="1"/>
  <c r="D1627" i="38" s="1"/>
  <c r="D1628" i="38" s="1"/>
  <c r="D1629" i="38" s="1"/>
  <c r="D1630" i="38" s="1"/>
  <c r="D1631" i="38" s="1"/>
  <c r="D1632" i="38" s="1"/>
  <c r="D1633" i="38" s="1"/>
  <c r="D1634" i="38" s="1"/>
  <c r="D1635" i="38" s="1"/>
  <c r="D1636" i="38" s="1"/>
  <c r="D1637" i="38" s="1"/>
  <c r="D1638" i="38" s="1"/>
  <c r="D1639" i="38" s="1"/>
  <c r="D1640" i="38" s="1"/>
  <c r="D1641" i="38" s="1"/>
  <c r="D1642" i="38" s="1"/>
  <c r="D1643" i="38" s="1"/>
  <c r="D1644" i="38" s="1"/>
  <c r="D1645" i="38" s="1"/>
  <c r="D1646" i="38" s="1"/>
  <c r="D1647" i="38" s="1"/>
  <c r="D1648" i="38" s="1"/>
  <c r="D1649" i="38" s="1"/>
  <c r="D1650" i="38" s="1"/>
  <c r="D1651" i="38" s="1"/>
  <c r="D1652" i="38" s="1"/>
  <c r="D1653" i="38" s="1"/>
  <c r="D1654" i="38" s="1"/>
  <c r="D1655" i="38" s="1"/>
  <c r="D1656" i="38" s="1"/>
  <c r="D1657" i="38" s="1"/>
  <c r="D1658" i="38" s="1"/>
  <c r="D1659" i="38" s="1"/>
  <c r="D1660" i="38" s="1"/>
  <c r="D1661" i="38" s="1"/>
  <c r="D1662" i="38" s="1"/>
  <c r="D1663" i="38" s="1"/>
  <c r="D1664" i="38" s="1"/>
  <c r="D1665" i="38" s="1"/>
  <c r="D1666" i="38" s="1"/>
  <c r="D1667" i="38" s="1"/>
  <c r="D1668" i="38" s="1"/>
  <c r="D1669" i="38" s="1"/>
  <c r="D1670" i="38" s="1"/>
  <c r="D1671" i="38" s="1"/>
  <c r="D1672" i="38" s="1"/>
  <c r="D1673" i="38" s="1"/>
  <c r="D1674" i="38" s="1"/>
  <c r="D1675" i="38" s="1"/>
  <c r="D1676" i="38" s="1"/>
  <c r="D1677" i="38" s="1"/>
  <c r="D1678" i="38" s="1"/>
  <c r="D1679" i="38" s="1"/>
  <c r="D1680" i="38" s="1"/>
  <c r="D1681" i="38" s="1"/>
  <c r="D1682" i="38" s="1"/>
  <c r="D1683" i="38" s="1"/>
  <c r="D1684" i="38" s="1"/>
  <c r="D1685" i="38" s="1"/>
  <c r="D1686" i="38" s="1"/>
  <c r="D1687" i="38" s="1"/>
  <c r="D1688" i="38" s="1"/>
  <c r="D1689" i="38" s="1"/>
  <c r="D1690" i="38" s="1"/>
  <c r="D1691" i="38" s="1"/>
  <c r="D1692" i="38" s="1"/>
  <c r="D1693" i="38" s="1"/>
  <c r="D1694" i="38" s="1"/>
  <c r="D1695" i="38" s="1"/>
  <c r="D1696" i="38" s="1"/>
  <c r="D1697" i="38" s="1"/>
  <c r="D1698" i="38" s="1"/>
  <c r="D1699" i="38" s="1"/>
  <c r="D1700" i="38" s="1"/>
  <c r="D1701" i="38" s="1"/>
  <c r="D1702" i="38" s="1"/>
  <c r="D1703" i="38" s="1"/>
  <c r="D1704" i="38" s="1"/>
  <c r="D1705" i="38" s="1"/>
  <c r="D1706" i="38" s="1"/>
  <c r="D1707" i="38" s="1"/>
  <c r="D1708" i="38" s="1"/>
  <c r="D1709" i="38" s="1"/>
  <c r="D1710" i="38" s="1"/>
  <c r="D1711" i="38" s="1"/>
  <c r="D1712" i="38" s="1"/>
  <c r="D1713" i="38" s="1"/>
  <c r="D1714" i="38" s="1"/>
  <c r="D1715" i="38" s="1"/>
  <c r="D1716" i="38" s="1"/>
  <c r="D1717" i="38" s="1"/>
  <c r="D1718" i="38" s="1"/>
  <c r="D1719" i="38" s="1"/>
  <c r="D1720" i="38" s="1"/>
  <c r="D1721" i="38" s="1"/>
  <c r="D1722" i="38" s="1"/>
  <c r="D1723" i="38" s="1"/>
  <c r="D1724" i="38" s="1"/>
  <c r="D1725" i="38" s="1"/>
  <c r="D1726" i="38" s="1"/>
  <c r="D1727" i="38" s="1"/>
  <c r="D1728" i="38" s="1"/>
  <c r="D1729" i="38" s="1"/>
  <c r="D1730" i="38" s="1"/>
  <c r="D1731" i="38" s="1"/>
  <c r="D1732" i="38" s="1"/>
  <c r="D1733" i="38" s="1"/>
  <c r="D1734" i="38" s="1"/>
  <c r="D1735" i="38" s="1"/>
  <c r="D1736" i="38" s="1"/>
  <c r="D1737" i="38" s="1"/>
  <c r="D1738" i="38" s="1"/>
  <c r="D1739" i="38" s="1"/>
  <c r="D1740" i="38" s="1"/>
  <c r="D1741" i="38" s="1"/>
  <c r="D1742" i="38" s="1"/>
  <c r="D1743" i="38" s="1"/>
  <c r="D1744" i="38" s="1"/>
  <c r="D1745" i="38" s="1"/>
  <c r="D1746" i="38" s="1"/>
  <c r="D1747" i="38" s="1"/>
  <c r="D1748" i="38" s="1"/>
  <c r="D1749" i="38" s="1"/>
  <c r="D1750" i="38" s="1"/>
  <c r="D1751" i="38" s="1"/>
  <c r="D1752" i="38" s="1"/>
  <c r="D1753" i="38" s="1"/>
  <c r="D1754" i="38" s="1"/>
  <c r="D1755" i="38" s="1"/>
  <c r="D1756" i="38" s="1"/>
  <c r="D1757" i="38" s="1"/>
  <c r="D1758" i="38" s="1"/>
  <c r="D1759" i="38" s="1"/>
  <c r="D1760" i="38" s="1"/>
  <c r="D1761" i="38" s="1"/>
  <c r="D1762" i="38" s="1"/>
  <c r="D1763" i="38" s="1"/>
  <c r="D1764" i="38" s="1"/>
  <c r="D1765" i="38" s="1"/>
  <c r="D1766" i="38" s="1"/>
  <c r="D1767" i="38" s="1"/>
  <c r="D1768" i="38" s="1"/>
  <c r="D1769" i="38" s="1"/>
  <c r="D1770" i="38" s="1"/>
  <c r="D1771" i="38" s="1"/>
  <c r="D1772" i="38" s="1"/>
  <c r="D1773" i="38" s="1"/>
  <c r="D1774" i="38" s="1"/>
  <c r="D1775" i="38" s="1"/>
  <c r="D1776" i="38" s="1"/>
  <c r="D1777" i="38" s="1"/>
  <c r="D1778" i="38" s="1"/>
  <c r="D1779" i="38" s="1"/>
  <c r="D1780" i="38" s="1"/>
  <c r="D1781" i="38" s="1"/>
  <c r="D1782" i="38" s="1"/>
  <c r="D1783" i="38" s="1"/>
  <c r="D1784" i="38" s="1"/>
  <c r="D1785" i="38" s="1"/>
  <c r="D1786" i="38" s="1"/>
  <c r="D1787" i="38" s="1"/>
  <c r="D1788" i="38" s="1"/>
  <c r="D1789" i="38" s="1"/>
  <c r="D1790" i="38" s="1"/>
  <c r="D1791" i="38" s="1"/>
  <c r="D1792" i="38" s="1"/>
  <c r="D1793" i="38" s="1"/>
  <c r="D1794" i="38" s="1"/>
  <c r="D1795" i="38" s="1"/>
  <c r="D1796" i="38" s="1"/>
  <c r="D1797" i="38" s="1"/>
  <c r="D1798" i="38" s="1"/>
  <c r="D1799" i="38" s="1"/>
  <c r="D1800" i="38" s="1"/>
  <c r="D1801" i="38" s="1"/>
  <c r="D1802" i="38" s="1"/>
  <c r="D1803" i="38" s="1"/>
  <c r="D1804" i="38" s="1"/>
  <c r="D1805" i="38" s="1"/>
  <c r="D1806" i="38" s="1"/>
  <c r="D1807" i="38" s="1"/>
  <c r="D1808" i="38" s="1"/>
  <c r="D1809" i="38" s="1"/>
  <c r="D1810" i="38" s="1"/>
  <c r="D1811" i="38" s="1"/>
  <c r="D1812" i="38" s="1"/>
  <c r="D1813" i="38" s="1"/>
  <c r="D1814" i="38" s="1"/>
  <c r="D1815" i="38" s="1"/>
  <c r="D1816" i="38" s="1"/>
  <c r="D1817" i="38" s="1"/>
  <c r="D1818" i="38" s="1"/>
  <c r="D1819" i="38" s="1"/>
  <c r="D1820" i="38" s="1"/>
  <c r="D1821" i="38" s="1"/>
  <c r="D1822" i="38" s="1"/>
  <c r="D1823" i="38" s="1"/>
  <c r="D1824" i="38" s="1"/>
  <c r="D1825" i="38" s="1"/>
  <c r="D1826" i="38" s="1"/>
  <c r="D1827" i="38" s="1"/>
  <c r="D1828" i="38" s="1"/>
  <c r="D1829" i="38" s="1"/>
  <c r="D1830" i="38" s="1"/>
  <c r="D1831" i="38" s="1"/>
  <c r="D1832" i="38" s="1"/>
  <c r="D1833" i="38" s="1"/>
  <c r="D1834" i="38" s="1"/>
  <c r="D1835" i="38" s="1"/>
  <c r="D1836" i="38" s="1"/>
  <c r="D1837" i="38" s="1"/>
  <c r="D1838" i="38" s="1"/>
  <c r="D1839" i="38" s="1"/>
  <c r="D1840" i="38" s="1"/>
  <c r="D1841" i="38" s="1"/>
  <c r="D1842" i="38" s="1"/>
  <c r="D1843" i="38" s="1"/>
  <c r="D1844" i="38" s="1"/>
  <c r="D1845" i="38" s="1"/>
  <c r="D1846" i="38" s="1"/>
  <c r="D1847" i="38" s="1"/>
  <c r="D1848" i="38" s="1"/>
  <c r="D1849" i="38" s="1"/>
  <c r="D1850" i="38" s="1"/>
  <c r="D1851" i="38" s="1"/>
  <c r="D1852" i="38" s="1"/>
  <c r="D1853" i="38" s="1"/>
  <c r="D1854" i="38" s="1"/>
  <c r="D1855" i="38" s="1"/>
  <c r="D1856" i="38" s="1"/>
  <c r="D1857" i="38" s="1"/>
  <c r="D1858" i="38" s="1"/>
  <c r="D1859" i="38" s="1"/>
  <c r="D1860" i="38" s="1"/>
  <c r="D1861" i="38" s="1"/>
  <c r="D1862" i="38" s="1"/>
  <c r="D1863" i="38" s="1"/>
  <c r="D1864" i="38" s="1"/>
  <c r="D1865" i="38" s="1"/>
  <c r="D1866" i="38" s="1"/>
  <c r="D1867" i="38" s="1"/>
  <c r="D1868" i="38" s="1"/>
  <c r="D1869" i="38" s="1"/>
  <c r="D1870" i="38" s="1"/>
  <c r="D1871" i="38" s="1"/>
  <c r="D1872" i="38" s="1"/>
  <c r="D1873" i="38" s="1"/>
  <c r="D1874" i="38" s="1"/>
  <c r="D1875" i="38" s="1"/>
  <c r="D1876" i="38" s="1"/>
  <c r="D1877" i="38" s="1"/>
  <c r="D1878" i="38" s="1"/>
  <c r="D1879" i="38" s="1"/>
  <c r="D1880" i="38" s="1"/>
  <c r="D1881" i="38" s="1"/>
  <c r="D1882" i="38" s="1"/>
  <c r="D1883" i="38" s="1"/>
  <c r="D1884" i="38" s="1"/>
  <c r="D1885" i="38" s="1"/>
  <c r="D1886" i="38" s="1"/>
  <c r="D1887" i="38" s="1"/>
  <c r="D1888" i="38" s="1"/>
  <c r="D1889" i="38" s="1"/>
  <c r="D1890" i="38" s="1"/>
  <c r="D1891" i="38" s="1"/>
  <c r="D1892" i="38" s="1"/>
  <c r="D1893" i="38" s="1"/>
  <c r="D1894" i="38" s="1"/>
  <c r="D1895" i="38" s="1"/>
  <c r="D1896" i="38" s="1"/>
  <c r="D1897" i="38" s="1"/>
  <c r="D1898" i="38" s="1"/>
  <c r="D1899" i="38" s="1"/>
  <c r="D1900" i="38" s="1"/>
  <c r="D1901" i="38" s="1"/>
  <c r="D1902" i="38" s="1"/>
  <c r="D1903" i="38" s="1"/>
  <c r="D1904" i="38" s="1"/>
  <c r="D1905" i="38" s="1"/>
  <c r="D1906" i="38" s="1"/>
  <c r="D1907" i="38" s="1"/>
  <c r="D1908" i="38" s="1"/>
  <c r="D1909" i="38" s="1"/>
  <c r="D1910" i="38" s="1"/>
  <c r="D1911" i="38" s="1"/>
  <c r="D1912" i="38" s="1"/>
  <c r="D1913" i="38" s="1"/>
  <c r="D1914" i="38" s="1"/>
  <c r="D1915" i="38" s="1"/>
  <c r="D1916" i="38" s="1"/>
  <c r="D1917" i="38" s="1"/>
  <c r="D1918" i="38" s="1"/>
  <c r="D1919" i="38" s="1"/>
  <c r="D1920" i="38" s="1"/>
  <c r="D1921" i="38" s="1"/>
  <c r="D1922" i="38" s="1"/>
  <c r="D1923" i="38" s="1"/>
  <c r="D1924" i="38" s="1"/>
  <c r="D1925" i="38" s="1"/>
  <c r="D1926" i="38" s="1"/>
  <c r="D1927" i="38" s="1"/>
  <c r="D1928" i="38" s="1"/>
  <c r="D1929" i="38" s="1"/>
  <c r="D1930" i="38" s="1"/>
  <c r="D1931" i="38" s="1"/>
  <c r="D1932" i="38" s="1"/>
  <c r="D1933" i="38" s="1"/>
  <c r="D1934" i="38" s="1"/>
  <c r="D1935" i="38" s="1"/>
  <c r="D1936" i="38" s="1"/>
  <c r="D1937" i="38" s="1"/>
  <c r="D1938" i="38" s="1"/>
  <c r="D1939" i="38" s="1"/>
  <c r="D1940" i="38" s="1"/>
  <c r="D1941" i="38" s="1"/>
  <c r="D1942" i="38" s="1"/>
  <c r="D1943" i="38" s="1"/>
  <c r="D1944" i="38" s="1"/>
  <c r="D1945" i="38" s="1"/>
  <c r="D1946" i="38" s="1"/>
  <c r="D1947" i="38" s="1"/>
  <c r="D1948" i="38" s="1"/>
  <c r="D1949" i="38" s="1"/>
  <c r="D1950" i="38" s="1"/>
  <c r="D1951" i="38" s="1"/>
  <c r="D1952" i="38" s="1"/>
  <c r="D1953" i="38" s="1"/>
  <c r="D1954" i="38" s="1"/>
  <c r="D1955" i="38" s="1"/>
  <c r="D1956" i="38" s="1"/>
  <c r="D1957" i="38" s="1"/>
  <c r="D1958" i="38" s="1"/>
  <c r="D1959" i="38" s="1"/>
  <c r="D1960" i="38" s="1"/>
  <c r="D1961" i="38" s="1"/>
  <c r="D1962" i="38" s="1"/>
  <c r="D1963" i="38" s="1"/>
  <c r="D1964" i="38" s="1"/>
  <c r="D1965" i="38" s="1"/>
  <c r="D1966" i="38" s="1"/>
  <c r="D1967" i="38" s="1"/>
  <c r="D1968" i="38" s="1"/>
  <c r="D1969" i="38" s="1"/>
  <c r="D1970" i="38" s="1"/>
  <c r="D1971" i="38" s="1"/>
  <c r="D1972" i="38" s="1"/>
  <c r="D1973" i="38" s="1"/>
  <c r="D1974" i="38" s="1"/>
  <c r="D1975" i="38" s="1"/>
  <c r="D1976" i="38" s="1"/>
  <c r="D1977" i="38" s="1"/>
  <c r="D1978" i="38" s="1"/>
  <c r="D1979" i="38" s="1"/>
  <c r="D1980" i="38" s="1"/>
  <c r="D1981" i="38" s="1"/>
  <c r="D1982" i="38" s="1"/>
  <c r="D1983" i="38" s="1"/>
  <c r="D1984" i="38" s="1"/>
  <c r="D1985" i="38" s="1"/>
  <c r="D1986" i="38" s="1"/>
  <c r="D1987" i="38" s="1"/>
  <c r="D1988" i="38" s="1"/>
  <c r="D1989" i="38" s="1"/>
  <c r="D1990" i="38" s="1"/>
  <c r="D1991" i="38" s="1"/>
  <c r="D1992" i="38" s="1"/>
  <c r="D1993" i="38" s="1"/>
  <c r="D1994" i="38" s="1"/>
  <c r="D1995" i="38" s="1"/>
  <c r="D1996" i="38" s="1"/>
  <c r="D1997" i="38" s="1"/>
  <c r="D1998" i="38" s="1"/>
  <c r="D1999" i="38" s="1"/>
  <c r="D2000" i="38" s="1"/>
  <c r="D2001" i="38" s="1"/>
  <c r="D2002" i="38" s="1"/>
  <c r="D2003" i="38" s="1"/>
  <c r="D2004" i="38" s="1"/>
  <c r="D2005" i="38" s="1"/>
  <c r="D2006" i="38" s="1"/>
  <c r="D2007" i="38" s="1"/>
  <c r="D2008" i="38" s="1"/>
  <c r="D2009" i="38" s="1"/>
  <c r="D2010" i="38" s="1"/>
  <c r="D2011" i="38" s="1"/>
  <c r="D2012" i="38" s="1"/>
  <c r="D2013" i="38" s="1"/>
  <c r="D2014" i="38" s="1"/>
  <c r="D2015" i="38" s="1"/>
  <c r="D2016" i="38" s="1"/>
  <c r="D2017" i="38" s="1"/>
  <c r="D2018" i="38" s="1"/>
  <c r="D2019" i="38" s="1"/>
  <c r="D2020" i="38" s="1"/>
  <c r="D2021" i="38" s="1"/>
  <c r="D2022" i="38" s="1"/>
  <c r="D2023" i="38" s="1"/>
  <c r="D2024" i="38" s="1"/>
  <c r="D2025" i="38" s="1"/>
  <c r="D2026" i="38" s="1"/>
  <c r="D2027" i="38" s="1"/>
  <c r="D2028" i="38" s="1"/>
  <c r="D2029" i="38" s="1"/>
  <c r="D2030" i="38" s="1"/>
  <c r="D2031" i="38" s="1"/>
  <c r="D2032" i="38" s="1"/>
  <c r="D2033" i="38" s="1"/>
  <c r="D2034" i="38" s="1"/>
  <c r="D2035" i="38" s="1"/>
  <c r="D2036" i="38" s="1"/>
  <c r="D2037" i="38" s="1"/>
  <c r="D2038" i="38" s="1"/>
  <c r="D2039" i="38" s="1"/>
  <c r="D2040" i="38" s="1"/>
  <c r="D2041" i="38" s="1"/>
  <c r="D2042" i="38" s="1"/>
  <c r="D2043" i="38" s="1"/>
  <c r="D2044" i="38" s="1"/>
  <c r="D2045" i="38" s="1"/>
  <c r="D2046" i="38" s="1"/>
  <c r="D2047" i="38" s="1"/>
  <c r="D2048" i="38" s="1"/>
  <c r="D2049" i="38" s="1"/>
  <c r="D2050" i="38" s="1"/>
  <c r="D2051" i="38" s="1"/>
  <c r="D2052" i="38" s="1"/>
  <c r="D2053" i="38" s="1"/>
  <c r="D2054" i="38" s="1"/>
  <c r="D2055" i="38" s="1"/>
  <c r="D2056" i="38" s="1"/>
  <c r="D2057" i="38" s="1"/>
  <c r="D2058" i="38" s="1"/>
  <c r="D2059" i="38" s="1"/>
  <c r="D2060" i="38" s="1"/>
  <c r="D2061" i="38" s="1"/>
  <c r="D2062" i="38" s="1"/>
  <c r="D2063" i="38" s="1"/>
  <c r="D2064" i="38" s="1"/>
  <c r="D2065" i="38" s="1"/>
  <c r="D2066" i="38" s="1"/>
  <c r="D2067" i="38" s="1"/>
  <c r="D2068" i="38" s="1"/>
  <c r="D2069" i="38" s="1"/>
  <c r="D2070" i="38" s="1"/>
  <c r="D2071" i="38" s="1"/>
  <c r="D2072" i="38" s="1"/>
  <c r="D2073" i="38" s="1"/>
  <c r="D2074" i="38" s="1"/>
  <c r="D2075" i="38" s="1"/>
  <c r="D2076" i="38" s="1"/>
  <c r="D2077" i="38" s="1"/>
  <c r="D2078" i="38" s="1"/>
  <c r="D2079" i="38" s="1"/>
  <c r="D2080" i="38" s="1"/>
  <c r="D2081" i="38" s="1"/>
  <c r="D2082" i="38" s="1"/>
  <c r="D2083" i="38" s="1"/>
  <c r="D2084" i="38" s="1"/>
  <c r="D2085" i="38" s="1"/>
  <c r="D2086" i="38" s="1"/>
  <c r="D2087" i="38" s="1"/>
  <c r="D2088" i="38" s="1"/>
  <c r="D2089" i="38" s="1"/>
  <c r="D2090" i="38" s="1"/>
  <c r="D2091" i="38" s="1"/>
  <c r="D2092" i="38" s="1"/>
  <c r="D2093" i="38" s="1"/>
  <c r="D2094" i="38" s="1"/>
  <c r="D2095" i="38" s="1"/>
  <c r="D2096" i="38" s="1"/>
  <c r="D2097" i="38" s="1"/>
  <c r="D2098" i="38" s="1"/>
  <c r="D2099" i="38" s="1"/>
  <c r="D2100" i="38" s="1"/>
  <c r="D2101" i="38" s="1"/>
  <c r="D2102" i="38" s="1"/>
  <c r="D2103" i="38" s="1"/>
  <c r="D2104" i="38" s="1"/>
  <c r="D2105" i="38" s="1"/>
  <c r="D2106" i="38" s="1"/>
  <c r="D2107" i="38" s="1"/>
  <c r="D2108" i="38" s="1"/>
  <c r="D2109" i="38" s="1"/>
  <c r="D2110" i="38" s="1"/>
  <c r="D2111" i="38" s="1"/>
  <c r="D2112" i="38" s="1"/>
  <c r="D2113" i="38" s="1"/>
  <c r="D2114" i="38" s="1"/>
  <c r="D2115" i="38" s="1"/>
  <c r="D2116" i="38" s="1"/>
  <c r="D2117" i="38" s="1"/>
  <c r="D2118" i="38" s="1"/>
  <c r="D2119" i="38" s="1"/>
  <c r="D2120" i="38" s="1"/>
  <c r="D2121" i="38" s="1"/>
  <c r="D2122" i="38" s="1"/>
  <c r="D2123" i="38" s="1"/>
  <c r="D2124" i="38" s="1"/>
  <c r="D2125" i="38" s="1"/>
  <c r="D2126" i="38" s="1"/>
  <c r="D2127" i="38" s="1"/>
  <c r="D2128" i="38" s="1"/>
  <c r="D2129" i="38" s="1"/>
  <c r="D2130" i="38" s="1"/>
  <c r="D2131" i="38" s="1"/>
  <c r="D2132" i="38" s="1"/>
  <c r="D2133" i="38" s="1"/>
  <c r="D2134" i="38" s="1"/>
  <c r="D2135" i="38" s="1"/>
  <c r="D2136" i="38" s="1"/>
  <c r="D2137" i="38" s="1"/>
  <c r="D2138" i="38" s="1"/>
  <c r="D2139" i="38" s="1"/>
  <c r="D2140" i="38" s="1"/>
  <c r="D2141" i="38" s="1"/>
  <c r="D2142" i="38" s="1"/>
  <c r="D2143" i="38" s="1"/>
  <c r="D2144" i="38" s="1"/>
  <c r="D2145" i="38" s="1"/>
  <c r="D2146" i="38" s="1"/>
  <c r="D2147" i="38" s="1"/>
  <c r="D2148" i="38" s="1"/>
  <c r="D2149" i="38" s="1"/>
  <c r="D2150" i="38" s="1"/>
  <c r="D2151" i="38" s="1"/>
  <c r="D2152" i="38" s="1"/>
  <c r="D2153" i="38" s="1"/>
  <c r="D2154" i="38" s="1"/>
  <c r="D2155" i="38" s="1"/>
  <c r="D2156" i="38" s="1"/>
  <c r="D2157" i="38" s="1"/>
  <c r="D2158" i="38" s="1"/>
  <c r="D2159" i="38" s="1"/>
  <c r="D2160" i="38" s="1"/>
  <c r="D2161" i="38" s="1"/>
  <c r="D2162" i="38" s="1"/>
  <c r="D2163" i="38" s="1"/>
  <c r="D2164" i="38" s="1"/>
  <c r="D2165" i="38" s="1"/>
  <c r="D2166" i="38" s="1"/>
  <c r="D2167" i="38" s="1"/>
  <c r="D2168" i="38" s="1"/>
  <c r="D2169" i="38" s="1"/>
  <c r="D2170" i="38" s="1"/>
  <c r="D2171" i="38" s="1"/>
  <c r="D2172" i="38" s="1"/>
  <c r="D2173" i="38" s="1"/>
  <c r="D2174" i="38" s="1"/>
  <c r="D2175" i="38" s="1"/>
  <c r="D2176" i="38" s="1"/>
  <c r="D2177" i="38" s="1"/>
  <c r="D2178" i="38" s="1"/>
  <c r="D2179" i="38" s="1"/>
  <c r="D2180" i="38" s="1"/>
  <c r="D2181" i="38" s="1"/>
  <c r="D2182" i="38" s="1"/>
  <c r="D2183" i="38" s="1"/>
  <c r="D2184" i="38" s="1"/>
  <c r="D2185" i="38" s="1"/>
  <c r="D2186" i="38" s="1"/>
  <c r="D2187" i="38" s="1"/>
  <c r="D2188" i="38" s="1"/>
  <c r="D2189" i="38" s="1"/>
  <c r="D2190" i="38" s="1"/>
  <c r="D2191" i="38" s="1"/>
  <c r="D2192" i="38" s="1"/>
  <c r="D2193" i="38" s="1"/>
  <c r="D2194" i="38" s="1"/>
  <c r="D2195" i="38" s="1"/>
  <c r="D2196" i="38" s="1"/>
  <c r="D2197" i="38" s="1"/>
  <c r="D2198" i="38" s="1"/>
  <c r="D2199" i="38" s="1"/>
  <c r="D2200" i="38" s="1"/>
  <c r="D2201" i="38" s="1"/>
  <c r="D2202" i="38" s="1"/>
  <c r="D2203" i="38" s="1"/>
  <c r="D2204" i="38" s="1"/>
  <c r="D2205" i="38" s="1"/>
  <c r="D2206" i="38" s="1"/>
  <c r="D2207" i="38" s="1"/>
  <c r="D2208" i="38" s="1"/>
  <c r="D2209" i="38" s="1"/>
  <c r="D2210" i="38" s="1"/>
  <c r="D2211" i="38" s="1"/>
  <c r="D2212" i="38" s="1"/>
  <c r="D2213" i="38" s="1"/>
  <c r="D2214" i="38" s="1"/>
  <c r="D2215" i="38" s="1"/>
  <c r="D2216" i="38" s="1"/>
  <c r="D2217" i="38" s="1"/>
  <c r="D2218" i="38" s="1"/>
  <c r="D2219" i="38" s="1"/>
  <c r="D2220" i="38" s="1"/>
  <c r="D2221" i="38" s="1"/>
  <c r="D2222" i="38" s="1"/>
  <c r="D2223" i="38" s="1"/>
  <c r="D2224" i="38" s="1"/>
  <c r="D2225" i="38" s="1"/>
  <c r="D2226" i="38" s="1"/>
  <c r="D2227" i="38" s="1"/>
  <c r="D2228" i="38" s="1"/>
  <c r="D2229" i="38" s="1"/>
  <c r="D2230" i="38" s="1"/>
  <c r="D2231" i="38" s="1"/>
  <c r="D2232" i="38" s="1"/>
  <c r="D2233" i="38" s="1"/>
  <c r="D2234" i="38" s="1"/>
  <c r="D2235" i="38" s="1"/>
  <c r="D2236" i="38" s="1"/>
  <c r="D2237" i="38" s="1"/>
  <c r="D2238" i="38" s="1"/>
  <c r="D2239" i="38" s="1"/>
  <c r="D2240" i="38" s="1"/>
  <c r="D2241" i="38" s="1"/>
  <c r="D2242" i="38" s="1"/>
  <c r="D2243" i="38" s="1"/>
  <c r="D2244" i="38" s="1"/>
  <c r="D2245" i="38" s="1"/>
  <c r="D2246" i="38" s="1"/>
  <c r="D2247" i="38" s="1"/>
  <c r="D2248" i="38" s="1"/>
  <c r="D2249" i="38" s="1"/>
  <c r="D2250" i="38" s="1"/>
  <c r="D2251" i="38" s="1"/>
  <c r="D2252" i="38" s="1"/>
  <c r="D2253" i="38" s="1"/>
  <c r="D2254" i="38" s="1"/>
  <c r="D2255" i="38" s="1"/>
  <c r="D2256" i="38" s="1"/>
  <c r="D2257" i="38" s="1"/>
  <c r="D2258" i="38" s="1"/>
  <c r="D2259" i="38" s="1"/>
  <c r="D2260" i="38" s="1"/>
  <c r="D2261" i="38" s="1"/>
  <c r="D2262" i="38" s="1"/>
  <c r="D2263" i="38" s="1"/>
  <c r="D2264" i="38" s="1"/>
  <c r="D2265" i="38" s="1"/>
  <c r="D2266" i="38" s="1"/>
  <c r="D2267" i="38" s="1"/>
  <c r="D2268" i="38" s="1"/>
  <c r="D2269" i="38" s="1"/>
  <c r="D2270" i="38" s="1"/>
  <c r="D2271" i="38" s="1"/>
  <c r="D2272" i="38" s="1"/>
  <c r="D2273" i="38" s="1"/>
  <c r="D2274" i="38" s="1"/>
  <c r="D2275" i="38" s="1"/>
  <c r="D2276" i="38" s="1"/>
  <c r="D2277" i="38" s="1"/>
  <c r="D2278" i="38" s="1"/>
  <c r="D2279" i="38" s="1"/>
  <c r="D2280" i="38" s="1"/>
  <c r="D2281" i="38" s="1"/>
  <c r="D2282" i="38" s="1"/>
  <c r="D2283" i="38" s="1"/>
  <c r="D2284" i="38" s="1"/>
  <c r="D2285" i="38" s="1"/>
  <c r="D2286" i="38" s="1"/>
  <c r="D2287" i="38" s="1"/>
  <c r="D2288" i="38" s="1"/>
  <c r="D2289" i="38" s="1"/>
  <c r="D2290" i="38" s="1"/>
  <c r="D2291" i="38" s="1"/>
  <c r="D2292" i="38" s="1"/>
  <c r="D2293" i="38" s="1"/>
  <c r="D2294" i="38" s="1"/>
  <c r="D2295" i="38" s="1"/>
  <c r="D2296" i="38" s="1"/>
  <c r="D2297" i="38" s="1"/>
  <c r="D2298" i="38" s="1"/>
  <c r="D2299" i="38" s="1"/>
  <c r="D2300" i="38" s="1"/>
  <c r="D2301" i="38" s="1"/>
  <c r="D2302" i="38" s="1"/>
  <c r="D2303" i="38" s="1"/>
  <c r="D2304" i="38" s="1"/>
  <c r="D2305" i="38" s="1"/>
  <c r="D2306" i="38" s="1"/>
  <c r="D2307" i="38" s="1"/>
  <c r="D2308" i="38" s="1"/>
  <c r="D2309" i="38" s="1"/>
  <c r="D2310" i="38" s="1"/>
  <c r="D2311" i="38" s="1"/>
  <c r="D2312" i="38" s="1"/>
  <c r="D2313" i="38" s="1"/>
  <c r="D2314" i="38" s="1"/>
  <c r="D2315" i="38" s="1"/>
  <c r="D2316" i="38" s="1"/>
  <c r="D2317" i="38" s="1"/>
  <c r="D2318" i="38" s="1"/>
  <c r="D2319" i="38" s="1"/>
  <c r="D2320" i="38" s="1"/>
  <c r="D2321" i="38" s="1"/>
  <c r="D2322" i="38" s="1"/>
  <c r="D2323" i="38" s="1"/>
  <c r="D2324" i="38" s="1"/>
  <c r="D2325" i="38" s="1"/>
  <c r="D2326" i="38" s="1"/>
  <c r="D2327" i="38" s="1"/>
  <c r="D2328" i="38" s="1"/>
  <c r="D2329" i="38" s="1"/>
  <c r="D2330" i="38" s="1"/>
  <c r="D2331" i="38" s="1"/>
  <c r="D2332" i="38" s="1"/>
  <c r="D2333" i="38" s="1"/>
  <c r="D2334" i="38" s="1"/>
  <c r="D2335" i="38" s="1"/>
  <c r="D2336" i="38" s="1"/>
  <c r="D2337" i="38" s="1"/>
  <c r="D2338" i="38" s="1"/>
  <c r="D2339" i="38" s="1"/>
  <c r="D2340" i="38" s="1"/>
  <c r="D2341" i="38" s="1"/>
  <c r="D2342" i="38" s="1"/>
  <c r="D2343" i="38" s="1"/>
  <c r="D2344" i="38" s="1"/>
  <c r="D2345" i="38" s="1"/>
  <c r="D2346" i="38" s="1"/>
  <c r="D2347" i="38" s="1"/>
  <c r="D2348" i="38" s="1"/>
  <c r="D2349" i="38" s="1"/>
  <c r="D2350" i="38" s="1"/>
  <c r="D2351" i="38" s="1"/>
  <c r="D2352" i="38" s="1"/>
  <c r="D2353" i="38" s="1"/>
  <c r="D2354" i="38" s="1"/>
  <c r="D2355" i="38" s="1"/>
  <c r="D2356" i="38" s="1"/>
  <c r="D2357" i="38" s="1"/>
  <c r="D2358" i="38" s="1"/>
  <c r="D2359" i="38" s="1"/>
  <c r="D2360" i="38" s="1"/>
  <c r="D2361" i="38" s="1"/>
  <c r="D2362" i="38" s="1"/>
  <c r="D2363" i="38" s="1"/>
  <c r="D2364" i="38" s="1"/>
  <c r="D2365" i="38" s="1"/>
  <c r="D2366" i="38" s="1"/>
  <c r="D2367" i="38" s="1"/>
  <c r="D2368" i="38" s="1"/>
  <c r="D2369" i="38" s="1"/>
  <c r="D2370" i="38" s="1"/>
  <c r="D2371" i="38" s="1"/>
  <c r="D2372" i="38" s="1"/>
  <c r="D2373" i="38" s="1"/>
  <c r="D2374" i="38" s="1"/>
  <c r="D2375" i="38" s="1"/>
  <c r="D2376" i="38" s="1"/>
  <c r="D2377" i="38" s="1"/>
  <c r="D2378" i="38" s="1"/>
  <c r="D2379" i="38" s="1"/>
  <c r="D2380" i="38" s="1"/>
  <c r="D2381" i="38" s="1"/>
  <c r="D2382" i="38" s="1"/>
  <c r="D2383" i="38" s="1"/>
  <c r="D2384" i="38" s="1"/>
  <c r="D2385" i="38" s="1"/>
  <c r="D2386" i="38" s="1"/>
  <c r="D2387" i="38" s="1"/>
  <c r="D2388" i="38" s="1"/>
  <c r="D2389" i="38" s="1"/>
  <c r="D2390" i="38" s="1"/>
  <c r="D2391" i="38" s="1"/>
  <c r="D2392" i="38" s="1"/>
  <c r="D2393" i="38" s="1"/>
  <c r="D2394" i="38" s="1"/>
  <c r="D2395" i="38" s="1"/>
  <c r="D2396" i="38" s="1"/>
  <c r="D2397" i="38" s="1"/>
  <c r="D2398" i="38" s="1"/>
  <c r="D2399" i="38" s="1"/>
  <c r="D2400" i="38" s="1"/>
  <c r="D2401" i="38" s="1"/>
  <c r="D2402" i="38" s="1"/>
  <c r="D2403" i="38" s="1"/>
  <c r="D2404" i="38" s="1"/>
  <c r="D2405" i="38" s="1"/>
  <c r="D2406" i="38" s="1"/>
  <c r="D2407" i="38" s="1"/>
  <c r="D2408" i="38" s="1"/>
  <c r="D2409" i="38" s="1"/>
  <c r="D2410" i="38" s="1"/>
  <c r="D2411" i="38" s="1"/>
  <c r="D2412" i="38" s="1"/>
  <c r="D2413" i="38" s="1"/>
  <c r="D2414" i="38" s="1"/>
  <c r="D2415" i="38" s="1"/>
  <c r="D2416" i="38" s="1"/>
  <c r="D2417" i="38" s="1"/>
  <c r="D2418" i="38" s="1"/>
  <c r="D2419" i="38" s="1"/>
  <c r="D2420" i="38" s="1"/>
  <c r="D2421" i="38" s="1"/>
  <c r="D2422" i="38" s="1"/>
  <c r="D2423" i="38" s="1"/>
  <c r="D2424" i="38" s="1"/>
  <c r="D2425" i="38" s="1"/>
  <c r="D2426" i="38" s="1"/>
  <c r="D2427" i="38" s="1"/>
  <c r="D2428" i="38" s="1"/>
  <c r="D2429" i="38" s="1"/>
  <c r="D2430" i="38" s="1"/>
  <c r="D2431" i="38" s="1"/>
  <c r="D2432" i="38" s="1"/>
  <c r="D2433" i="38" s="1"/>
  <c r="D2434" i="38" s="1"/>
  <c r="D2435" i="38" s="1"/>
  <c r="D2436" i="38" s="1"/>
  <c r="D2437" i="38" s="1"/>
  <c r="D2438" i="38" s="1"/>
  <c r="D2439" i="38" s="1"/>
  <c r="D2440" i="38" s="1"/>
  <c r="D2441" i="38" s="1"/>
  <c r="D2442" i="38" s="1"/>
  <c r="D2443" i="38" s="1"/>
  <c r="D2444" i="38" s="1"/>
  <c r="D2445" i="38" s="1"/>
  <c r="D2446" i="38" s="1"/>
  <c r="D2447" i="38" s="1"/>
  <c r="D2448" i="38" s="1"/>
  <c r="D2449" i="38" s="1"/>
  <c r="D2450" i="38" s="1"/>
  <c r="D2451" i="38" s="1"/>
  <c r="D2452" i="38" s="1"/>
  <c r="D2453" i="38" s="1"/>
  <c r="D2454" i="38" s="1"/>
  <c r="D2455" i="38" s="1"/>
  <c r="D2456" i="38" s="1"/>
  <c r="D2457" i="38" s="1"/>
  <c r="D2458" i="38" s="1"/>
  <c r="D2459" i="38" s="1"/>
  <c r="D2460" i="38" s="1"/>
  <c r="D2461" i="38" s="1"/>
  <c r="D2462" i="38" s="1"/>
  <c r="D2463" i="38" s="1"/>
  <c r="D2464" i="38" s="1"/>
  <c r="D2465" i="38" s="1"/>
  <c r="D2466" i="38" s="1"/>
  <c r="D2467" i="38" s="1"/>
  <c r="D2468" i="38" s="1"/>
  <c r="D2469" i="38" s="1"/>
  <c r="D2470" i="38" s="1"/>
  <c r="D2471" i="38" s="1"/>
  <c r="D2472" i="38" s="1"/>
  <c r="D2473" i="38" s="1"/>
  <c r="D2474" i="38" s="1"/>
  <c r="D2475" i="38" s="1"/>
  <c r="D2476" i="38" s="1"/>
  <c r="D2477" i="38" s="1"/>
  <c r="D2478" i="38" s="1"/>
  <c r="D2479" i="38" s="1"/>
  <c r="D2480" i="38" s="1"/>
  <c r="D2481" i="38" s="1"/>
  <c r="D2482" i="38" s="1"/>
  <c r="D2483" i="38" s="1"/>
  <c r="D2484" i="38" s="1"/>
  <c r="D2485" i="38" s="1"/>
  <c r="D2486" i="38" s="1"/>
  <c r="D2487" i="38" s="1"/>
  <c r="D2488" i="38" s="1"/>
  <c r="D2489" i="38" s="1"/>
  <c r="D2490" i="38" s="1"/>
  <c r="D2491" i="38" s="1"/>
  <c r="D2492" i="38" s="1"/>
  <c r="D2493" i="38" s="1"/>
  <c r="D2494" i="38" s="1"/>
  <c r="D2495" i="38" s="1"/>
  <c r="D2496" i="38" s="1"/>
  <c r="D2497" i="38" s="1"/>
  <c r="D2498" i="38" s="1"/>
  <c r="D2499" i="38" s="1"/>
  <c r="D2500" i="38" s="1"/>
  <c r="D2501" i="38" s="1"/>
  <c r="D2502" i="38" s="1"/>
  <c r="D2503" i="38" s="1"/>
  <c r="D2504" i="38" s="1"/>
  <c r="D2505" i="38" s="1"/>
  <c r="D2506" i="38" s="1"/>
  <c r="D2507" i="38" s="1"/>
  <c r="D2508" i="38" s="1"/>
  <c r="D2509" i="38" s="1"/>
  <c r="D2510" i="38" s="1"/>
  <c r="D2511" i="38" s="1"/>
  <c r="D2512" i="38" s="1"/>
  <c r="D2513" i="38" s="1"/>
  <c r="D2514" i="38" s="1"/>
  <c r="D2515" i="38" s="1"/>
  <c r="D2516" i="38" s="1"/>
  <c r="D2517" i="38" s="1"/>
  <c r="D2518" i="38" s="1"/>
  <c r="D2519" i="38" s="1"/>
  <c r="D2520" i="38" s="1"/>
  <c r="D2521" i="38" s="1"/>
  <c r="D2522" i="38" s="1"/>
  <c r="D2523" i="38" s="1"/>
  <c r="D2524" i="38" s="1"/>
  <c r="D2525" i="38" s="1"/>
  <c r="D2526" i="38" s="1"/>
  <c r="D2527" i="38" s="1"/>
  <c r="D2528" i="38" s="1"/>
  <c r="D2529" i="38" s="1"/>
  <c r="D2530" i="38" s="1"/>
  <c r="D2531" i="38" s="1"/>
  <c r="D2532" i="38" s="1"/>
  <c r="D2533" i="38" s="1"/>
  <c r="D2534" i="38" s="1"/>
  <c r="D2535" i="38" s="1"/>
  <c r="D2536" i="38" s="1"/>
  <c r="D2537" i="38" s="1"/>
  <c r="D2538" i="38" s="1"/>
  <c r="D2539" i="38" s="1"/>
  <c r="D2540" i="38" s="1"/>
  <c r="D2541" i="38" s="1"/>
  <c r="D2542" i="38" s="1"/>
  <c r="D2543" i="38" s="1"/>
  <c r="D2544" i="38" s="1"/>
  <c r="D2545" i="38" s="1"/>
  <c r="D2546" i="38" s="1"/>
  <c r="D2547" i="38" s="1"/>
  <c r="D2548" i="38" s="1"/>
  <c r="D2549" i="38" s="1"/>
  <c r="D2550" i="38" s="1"/>
  <c r="D2551" i="38" s="1"/>
  <c r="D2552" i="38" s="1"/>
  <c r="D2553" i="38" s="1"/>
  <c r="D2554" i="38" s="1"/>
  <c r="D2555" i="38" s="1"/>
  <c r="D2556" i="38" s="1"/>
  <c r="D2557" i="38" s="1"/>
  <c r="D2558" i="38" s="1"/>
  <c r="D2559" i="38" s="1"/>
  <c r="D2560" i="38" s="1"/>
  <c r="D2561" i="38" s="1"/>
  <c r="D2562" i="38" s="1"/>
  <c r="D2563" i="38" s="1"/>
  <c r="D2564" i="38" s="1"/>
  <c r="D2565" i="38" s="1"/>
  <c r="D2566" i="38" s="1"/>
  <c r="D2567" i="38" s="1"/>
  <c r="D2568" i="38" s="1"/>
  <c r="D2569" i="38" s="1"/>
  <c r="D2570" i="38" s="1"/>
  <c r="D2571" i="38" s="1"/>
  <c r="D2572" i="38" s="1"/>
  <c r="D2573" i="38" s="1"/>
  <c r="D2574" i="38" s="1"/>
  <c r="D2575" i="38" s="1"/>
  <c r="D2576" i="38" s="1"/>
  <c r="D2577" i="38" s="1"/>
  <c r="D2578" i="38" s="1"/>
  <c r="D2579" i="38" s="1"/>
  <c r="D2580" i="38" s="1"/>
  <c r="D2581" i="38" s="1"/>
  <c r="D2582" i="38" s="1"/>
  <c r="D2583" i="38" s="1"/>
  <c r="D2584" i="38" s="1"/>
  <c r="D2585" i="38" s="1"/>
  <c r="D2586" i="38" s="1"/>
  <c r="D2587" i="38" s="1"/>
  <c r="D2588" i="38" s="1"/>
  <c r="D2589" i="38" s="1"/>
  <c r="D2590" i="38" s="1"/>
  <c r="D2591" i="38" s="1"/>
  <c r="D2592" i="38" s="1"/>
  <c r="D2593" i="38" s="1"/>
  <c r="D2594" i="38" s="1"/>
  <c r="D2595" i="38" s="1"/>
  <c r="D2596" i="38" s="1"/>
  <c r="D2597" i="38" s="1"/>
  <c r="D2598" i="38" s="1"/>
  <c r="D2599" i="38" s="1"/>
  <c r="D2600" i="38" s="1"/>
  <c r="D2601" i="38" s="1"/>
  <c r="D2602" i="38" s="1"/>
  <c r="D2603" i="38" s="1"/>
  <c r="D2604" i="38" s="1"/>
  <c r="D2605" i="38" s="1"/>
  <c r="D2606" i="38" s="1"/>
  <c r="D2607" i="38" s="1"/>
  <c r="D2608" i="38" s="1"/>
  <c r="D2609" i="38" s="1"/>
  <c r="D2610" i="38" s="1"/>
  <c r="D2611" i="38" s="1"/>
  <c r="D2612" i="38" s="1"/>
  <c r="D2613" i="38" s="1"/>
  <c r="D2614" i="38" s="1"/>
  <c r="D2615" i="38" s="1"/>
  <c r="D2616" i="38" s="1"/>
  <c r="D2617" i="38" s="1"/>
  <c r="D2618" i="38" s="1"/>
  <c r="D2619" i="38" s="1"/>
  <c r="D2620" i="38" s="1"/>
  <c r="D2621" i="38" s="1"/>
  <c r="D2622" i="38" s="1"/>
  <c r="D2623" i="38" s="1"/>
  <c r="D2624" i="38" s="1"/>
  <c r="D2625" i="38" s="1"/>
  <c r="D2626" i="38" s="1"/>
  <c r="D2627" i="38" s="1"/>
  <c r="D2628" i="38" s="1"/>
  <c r="D2629" i="38" s="1"/>
  <c r="D2630" i="38" s="1"/>
  <c r="D2631" i="38" s="1"/>
  <c r="D2632" i="38" s="1"/>
  <c r="D2633" i="38" s="1"/>
  <c r="D2634" i="38" s="1"/>
  <c r="D2635" i="38" s="1"/>
  <c r="D2636" i="38" s="1"/>
  <c r="D2637" i="38" s="1"/>
  <c r="D2638" i="38" s="1"/>
  <c r="D2639" i="38" s="1"/>
  <c r="D2640" i="38" s="1"/>
  <c r="D2641" i="38" s="1"/>
  <c r="D2642" i="38" s="1"/>
  <c r="D2643" i="38" s="1"/>
  <c r="D2644" i="38" s="1"/>
  <c r="D2645" i="38" s="1"/>
  <c r="D2646" i="38" s="1"/>
  <c r="D2647" i="38" s="1"/>
  <c r="D2648" i="38" s="1"/>
  <c r="D2649" i="38" s="1"/>
  <c r="D2650" i="38" s="1"/>
  <c r="D2651" i="38" s="1"/>
  <c r="D2652" i="38" s="1"/>
  <c r="D2653" i="38" s="1"/>
  <c r="D2654" i="38" s="1"/>
  <c r="D2655" i="38" s="1"/>
  <c r="D2656" i="38" s="1"/>
  <c r="D2657" i="38" s="1"/>
  <c r="D2658" i="38" s="1"/>
  <c r="D2659" i="38" s="1"/>
  <c r="D2660" i="38" s="1"/>
  <c r="D2661" i="38" s="1"/>
  <c r="D2662" i="38" s="1"/>
  <c r="D2663" i="38" s="1"/>
  <c r="D2664" i="38" s="1"/>
  <c r="D2665" i="38" s="1"/>
  <c r="D2666" i="38" s="1"/>
  <c r="D2667" i="38" s="1"/>
  <c r="D2668" i="38" s="1"/>
  <c r="D2669" i="38" s="1"/>
  <c r="D2670" i="38" s="1"/>
  <c r="D2671" i="38" s="1"/>
  <c r="D2672" i="38" s="1"/>
  <c r="D2673" i="38" s="1"/>
  <c r="D2674" i="38" s="1"/>
  <c r="D2675" i="38" s="1"/>
  <c r="D2676" i="38" s="1"/>
  <c r="D2677" i="38" s="1"/>
  <c r="D2678" i="38" s="1"/>
  <c r="D2679" i="38" s="1"/>
  <c r="D2680" i="38" s="1"/>
  <c r="D2681" i="38" s="1"/>
  <c r="D2682" i="38" s="1"/>
  <c r="D2683" i="38" s="1"/>
  <c r="D2684" i="38" s="1"/>
  <c r="D2685" i="38" s="1"/>
  <c r="D2686" i="38" s="1"/>
  <c r="D2687" i="38" s="1"/>
  <c r="D2688" i="38" s="1"/>
  <c r="D2689" i="38" s="1"/>
  <c r="D2690" i="38" s="1"/>
  <c r="D2691" i="38" s="1"/>
  <c r="D2692" i="38" s="1"/>
  <c r="D2693" i="38" s="1"/>
  <c r="D2694" i="38" s="1"/>
  <c r="D2695" i="38" s="1"/>
  <c r="D2696" i="38" s="1"/>
  <c r="D2697" i="38" s="1"/>
  <c r="D2698" i="38" s="1"/>
  <c r="D2699" i="38" s="1"/>
  <c r="D2700" i="38" s="1"/>
  <c r="D2701" i="38" s="1"/>
  <c r="D2702" i="38" s="1"/>
  <c r="D2703" i="38" s="1"/>
  <c r="D2704" i="38" s="1"/>
  <c r="D2705" i="38" s="1"/>
  <c r="D2706" i="38" s="1"/>
  <c r="D2707" i="38" s="1"/>
  <c r="D2708" i="38" s="1"/>
  <c r="D2709" i="38" s="1"/>
  <c r="D2710" i="38" s="1"/>
  <c r="D2711" i="38" s="1"/>
  <c r="D2712" i="38" s="1"/>
  <c r="D2713" i="38" s="1"/>
  <c r="D2714" i="38" s="1"/>
  <c r="D2715" i="38" s="1"/>
  <c r="D2716" i="38" s="1"/>
  <c r="D2717" i="38" s="1"/>
  <c r="D2718" i="38" s="1"/>
  <c r="D2719" i="38" s="1"/>
  <c r="D2720" i="38" s="1"/>
  <c r="D2721" i="38" s="1"/>
  <c r="D2722" i="38" s="1"/>
  <c r="D2723" i="38" s="1"/>
  <c r="D2724" i="38" s="1"/>
  <c r="D2725" i="38" s="1"/>
  <c r="D2726" i="38" s="1"/>
  <c r="D2727" i="38" s="1"/>
  <c r="D2728" i="38" s="1"/>
  <c r="D2729" i="38" s="1"/>
  <c r="D2730" i="38" s="1"/>
  <c r="D2731" i="38" s="1"/>
  <c r="D2732" i="38" s="1"/>
  <c r="D2733" i="38" s="1"/>
  <c r="D2734" i="38" s="1"/>
  <c r="D2735" i="38" s="1"/>
  <c r="D2736" i="38" s="1"/>
  <c r="D2737" i="38" s="1"/>
  <c r="D2738" i="38" s="1"/>
  <c r="D2739" i="38" s="1"/>
  <c r="D2740" i="38" s="1"/>
  <c r="D2741" i="38" s="1"/>
  <c r="D2742" i="38" s="1"/>
  <c r="D2743" i="38" s="1"/>
  <c r="D2744" i="38" s="1"/>
  <c r="D2745" i="38" s="1"/>
  <c r="D2746" i="38" s="1"/>
  <c r="D2747" i="38" s="1"/>
  <c r="D2748" i="38" s="1"/>
  <c r="D2749" i="38" s="1"/>
  <c r="D2750" i="38" s="1"/>
  <c r="D2751" i="38" s="1"/>
  <c r="D2752" i="38" s="1"/>
  <c r="D2753" i="38" s="1"/>
  <c r="D2754" i="38" s="1"/>
  <c r="D2755" i="38" s="1"/>
  <c r="D2756" i="38" s="1"/>
  <c r="D2757" i="38" s="1"/>
  <c r="D2758" i="38" s="1"/>
  <c r="D2759" i="38" s="1"/>
  <c r="D2760" i="38" s="1"/>
  <c r="D2761" i="38" s="1"/>
  <c r="D2762" i="38" s="1"/>
  <c r="D2763" i="38" s="1"/>
  <c r="D2764" i="38" s="1"/>
  <c r="D2765" i="38" s="1"/>
  <c r="D2766" i="38" s="1"/>
  <c r="D2767" i="38" s="1"/>
  <c r="D2768" i="38" s="1"/>
  <c r="D2769" i="38" s="1"/>
  <c r="D2770" i="38" s="1"/>
  <c r="D2771" i="38" s="1"/>
  <c r="D2772" i="38" s="1"/>
  <c r="D2773" i="38" s="1"/>
  <c r="D2774" i="38" s="1"/>
  <c r="D2775" i="38" s="1"/>
  <c r="D2776" i="38" s="1"/>
  <c r="D2777" i="38" s="1"/>
  <c r="D2778" i="38" s="1"/>
  <c r="D2779" i="38" s="1"/>
  <c r="D2780" i="38" s="1"/>
  <c r="D2781" i="38" s="1"/>
  <c r="D2782" i="38" s="1"/>
  <c r="D2783" i="38" s="1"/>
  <c r="D2784" i="38" s="1"/>
  <c r="D2785" i="38" s="1"/>
  <c r="D2786" i="38" s="1"/>
  <c r="D2787" i="38" s="1"/>
  <c r="D2788" i="38" s="1"/>
  <c r="D2789" i="38" s="1"/>
  <c r="D2790" i="38" s="1"/>
  <c r="D2791" i="38" s="1"/>
  <c r="D2792" i="38" s="1"/>
  <c r="D2793" i="38" s="1"/>
  <c r="D2794" i="38" s="1"/>
  <c r="D2795" i="38" s="1"/>
  <c r="D2796" i="38" s="1"/>
  <c r="D2797" i="38" s="1"/>
  <c r="D2798" i="38" s="1"/>
  <c r="D2799" i="38" s="1"/>
  <c r="D2800" i="38" s="1"/>
  <c r="D2801" i="38" s="1"/>
  <c r="D2802" i="38" s="1"/>
  <c r="D2803" i="38" s="1"/>
  <c r="D2804" i="38" s="1"/>
  <c r="D2805" i="38" s="1"/>
  <c r="D2806" i="38" s="1"/>
  <c r="D2807" i="38" s="1"/>
  <c r="D2808" i="38" s="1"/>
  <c r="D2809" i="38" s="1"/>
  <c r="D2810" i="38" s="1"/>
  <c r="D2811" i="38" s="1"/>
  <c r="D2812" i="38" s="1"/>
  <c r="D2813" i="38" s="1"/>
  <c r="D2814" i="38" s="1"/>
  <c r="D2815" i="38" s="1"/>
  <c r="D2816" i="38" s="1"/>
  <c r="D2817" i="38" s="1"/>
  <c r="D2818" i="38" s="1"/>
  <c r="D2819" i="38" s="1"/>
  <c r="D2820" i="38" s="1"/>
  <c r="D2821" i="38" s="1"/>
  <c r="D2822" i="38" s="1"/>
  <c r="D2823" i="38" s="1"/>
  <c r="D2824" i="38" s="1"/>
  <c r="D2825" i="38" s="1"/>
  <c r="D2826" i="38" s="1"/>
  <c r="D2827" i="38" s="1"/>
  <c r="D2828" i="38" s="1"/>
  <c r="D2829" i="38" s="1"/>
  <c r="D2830" i="38" s="1"/>
  <c r="D2831" i="38" s="1"/>
  <c r="D2832" i="38" s="1"/>
  <c r="D2833" i="38" s="1"/>
  <c r="D2834" i="38" s="1"/>
  <c r="D2835" i="38" s="1"/>
  <c r="D2836" i="38" s="1"/>
  <c r="D2837" i="38" s="1"/>
  <c r="D2838" i="38" s="1"/>
  <c r="D2839" i="38" s="1"/>
  <c r="D2840" i="38" s="1"/>
  <c r="D2841" i="38" s="1"/>
  <c r="D2842" i="38" s="1"/>
  <c r="D2843" i="38" s="1"/>
  <c r="D2844" i="38" s="1"/>
  <c r="D2845" i="38" s="1"/>
  <c r="D2846" i="38" s="1"/>
  <c r="D2847" i="38" s="1"/>
  <c r="D2848" i="38" s="1"/>
  <c r="D2849" i="38" s="1"/>
  <c r="D2850" i="38" s="1"/>
  <c r="D2851" i="38" s="1"/>
  <c r="D2852" i="38" s="1"/>
  <c r="D2853" i="38" s="1"/>
  <c r="D2854" i="38" s="1"/>
  <c r="D2855" i="38" s="1"/>
  <c r="D2856" i="38" s="1"/>
  <c r="D2857" i="38" s="1"/>
  <c r="D2858" i="38" s="1"/>
  <c r="D2859" i="38" s="1"/>
  <c r="D2860" i="38" s="1"/>
  <c r="D2861" i="38" s="1"/>
  <c r="D2862" i="38" s="1"/>
  <c r="D2863" i="38" s="1"/>
  <c r="D2864" i="38" s="1"/>
  <c r="D2865" i="38" s="1"/>
  <c r="D2866" i="38" s="1"/>
  <c r="D2867" i="38" s="1"/>
  <c r="D2868" i="38" s="1"/>
  <c r="D2869" i="38" s="1"/>
  <c r="D2870" i="38" s="1"/>
  <c r="D2871" i="38" s="1"/>
  <c r="D2872" i="38" s="1"/>
  <c r="D2873" i="38" s="1"/>
  <c r="D2874" i="38" s="1"/>
  <c r="D2875" i="38" s="1"/>
  <c r="D2876" i="38" s="1"/>
  <c r="D2877" i="38" s="1"/>
  <c r="D2878" i="38" s="1"/>
  <c r="D2879" i="38" s="1"/>
  <c r="D2880" i="38" s="1"/>
  <c r="D2881" i="38" s="1"/>
  <c r="D2882" i="38" s="1"/>
  <c r="D2883" i="38" s="1"/>
  <c r="D2884" i="38" s="1"/>
  <c r="D2885" i="38" s="1"/>
  <c r="D2886" i="38" s="1"/>
  <c r="D2887" i="38" s="1"/>
  <c r="D2888" i="38" s="1"/>
  <c r="D2889" i="38" s="1"/>
  <c r="D2890" i="38" s="1"/>
  <c r="D2891" i="38" s="1"/>
  <c r="D2892" i="38" s="1"/>
  <c r="D2893" i="38" s="1"/>
  <c r="D2894" i="38" s="1"/>
  <c r="D2895" i="38" s="1"/>
  <c r="D2896" i="38" s="1"/>
  <c r="D2897" i="38" s="1"/>
  <c r="D2898" i="38" s="1"/>
  <c r="D2899" i="38" s="1"/>
  <c r="D2900" i="38" s="1"/>
  <c r="D2901" i="38" s="1"/>
  <c r="D2902" i="38" s="1"/>
  <c r="D2903" i="38" s="1"/>
  <c r="D2904" i="38" s="1"/>
  <c r="D2905" i="38" s="1"/>
  <c r="D2906" i="38" s="1"/>
  <c r="D2907" i="38" s="1"/>
  <c r="D2908" i="38" s="1"/>
  <c r="D2909" i="38" s="1"/>
  <c r="D2910" i="38" s="1"/>
  <c r="D2911" i="38" s="1"/>
  <c r="D2912" i="38" s="1"/>
  <c r="D2913" i="38" s="1"/>
  <c r="D2914" i="38" s="1"/>
  <c r="D2915" i="38" s="1"/>
  <c r="D2916" i="38" s="1"/>
  <c r="D2917" i="38" s="1"/>
  <c r="D2918" i="38" s="1"/>
  <c r="D2919" i="38" s="1"/>
  <c r="D2920" i="38" s="1"/>
  <c r="D2921" i="38" s="1"/>
  <c r="D2922" i="38" s="1"/>
  <c r="D2923" i="38" s="1"/>
  <c r="D2924" i="38" s="1"/>
  <c r="D2925" i="38" s="1"/>
  <c r="D2926" i="38" s="1"/>
  <c r="D2927" i="38" s="1"/>
  <c r="D2928" i="38" s="1"/>
  <c r="D2929" i="38" s="1"/>
  <c r="D2930" i="38" s="1"/>
  <c r="D2931" i="38" s="1"/>
  <c r="D2932" i="38" s="1"/>
  <c r="D2933" i="38" s="1"/>
  <c r="D2934" i="38" s="1"/>
  <c r="D2935" i="38" s="1"/>
  <c r="D2936" i="38" s="1"/>
  <c r="D2937" i="38" s="1"/>
  <c r="D2938" i="38" s="1"/>
  <c r="D2939" i="38" s="1"/>
  <c r="D2940" i="38" s="1"/>
  <c r="D2941" i="38" s="1"/>
  <c r="D2942" i="38" s="1"/>
  <c r="D2943" i="38" s="1"/>
  <c r="D2944" i="38" s="1"/>
  <c r="D2945" i="38" s="1"/>
  <c r="D2946" i="38" s="1"/>
  <c r="D2947" i="38" s="1"/>
  <c r="D2948" i="38" s="1"/>
  <c r="D2949" i="38" s="1"/>
  <c r="D2950" i="38" s="1"/>
  <c r="D2951" i="38" s="1"/>
  <c r="D2952" i="38" s="1"/>
  <c r="D2953" i="38" s="1"/>
  <c r="D2954" i="38" s="1"/>
  <c r="D2955" i="38" s="1"/>
  <c r="D2956" i="38" s="1"/>
  <c r="D2957" i="38" s="1"/>
  <c r="D2958" i="38" s="1"/>
  <c r="D2959" i="38" s="1"/>
  <c r="D2960" i="38" s="1"/>
  <c r="D2961" i="38" s="1"/>
  <c r="D2962" i="38" s="1"/>
  <c r="D2963" i="38" s="1"/>
  <c r="D2964" i="38" s="1"/>
  <c r="D2965" i="38" s="1"/>
  <c r="D2966" i="38" s="1"/>
  <c r="D2967" i="38" s="1"/>
  <c r="D2968" i="38" s="1"/>
  <c r="D2969" i="38" s="1"/>
  <c r="D2970" i="38" s="1"/>
  <c r="D2971" i="38" s="1"/>
  <c r="D2972" i="38" s="1"/>
  <c r="D2973" i="38" s="1"/>
  <c r="D2974" i="38" s="1"/>
  <c r="D2975" i="38" s="1"/>
  <c r="D2976" i="38" s="1"/>
  <c r="D2977" i="38" s="1"/>
  <c r="D2978" i="38" s="1"/>
  <c r="D2979" i="38" s="1"/>
  <c r="D2980" i="38" s="1"/>
  <c r="D2981" i="38" s="1"/>
  <c r="D2982" i="38" s="1"/>
  <c r="D2983" i="38" s="1"/>
  <c r="D2984" i="38" s="1"/>
  <c r="D2985" i="38" s="1"/>
  <c r="D2986" i="38" s="1"/>
  <c r="D2987" i="38" s="1"/>
  <c r="D2988" i="38" s="1"/>
  <c r="D2989" i="38" s="1"/>
  <c r="D2990" i="38" s="1"/>
  <c r="D2991" i="38" s="1"/>
  <c r="D2992" i="38" s="1"/>
  <c r="D2993" i="38" s="1"/>
  <c r="D2994" i="38" s="1"/>
  <c r="D2995" i="38" s="1"/>
  <c r="D2996" i="38" s="1"/>
  <c r="D2997" i="38" s="1"/>
  <c r="D2998" i="38" s="1"/>
  <c r="D2999" i="38" s="1"/>
  <c r="D3000" i="38" s="1"/>
  <c r="D3001" i="38" s="1"/>
  <c r="D3002" i="38" s="1"/>
  <c r="D3003" i="38" s="1"/>
  <c r="D3004" i="38" s="1"/>
  <c r="D3005" i="38" s="1"/>
  <c r="D3006" i="38" s="1"/>
  <c r="D3007" i="38" s="1"/>
  <c r="D3008" i="38" s="1"/>
  <c r="G3" i="38"/>
  <c r="G4" i="38"/>
  <c r="E3" i="38"/>
  <c r="E4" i="38"/>
  <c r="L6" i="57"/>
  <c r="E12" i="57"/>
  <c r="F6" i="57"/>
  <c r="E6" i="57"/>
  <c r="D6" i="57"/>
  <c r="C6" i="57"/>
  <c r="V4" i="23"/>
  <c r="W4" i="23"/>
  <c r="B59" i="46"/>
  <c r="C59" i="46" s="1"/>
  <c r="N46" i="19" s="1"/>
  <c r="B61" i="45"/>
  <c r="B62" i="45"/>
  <c r="B59" i="45"/>
  <c r="B64" i="40"/>
  <c r="B65" i="40"/>
  <c r="B66" i="40"/>
  <c r="B67" i="40"/>
  <c r="B68" i="40"/>
  <c r="B61" i="40"/>
  <c r="B59" i="40" s="1"/>
  <c r="C59" i="40" s="1"/>
  <c r="B62" i="40"/>
  <c r="B61" i="46"/>
  <c r="B62" i="46"/>
  <c r="B26" i="39"/>
  <c r="B27" i="39"/>
  <c r="B28" i="39"/>
  <c r="B29" i="39"/>
  <c r="B30" i="39"/>
  <c r="B31" i="39"/>
  <c r="B42" i="48"/>
  <c r="B41" i="48"/>
  <c r="B40" i="48"/>
  <c r="B40" i="47"/>
  <c r="B40" i="41"/>
  <c r="D29" i="48"/>
  <c r="C29" i="48"/>
  <c r="B42" i="41"/>
  <c r="B41" i="41"/>
  <c r="D29" i="47"/>
  <c r="C29" i="47"/>
  <c r="D29" i="41"/>
  <c r="C29" i="41"/>
  <c r="B41" i="47"/>
  <c r="B42" i="47"/>
  <c r="B64" i="46"/>
  <c r="B65" i="46"/>
  <c r="B66" i="46"/>
  <c r="C66" i="46" s="1"/>
  <c r="D66" i="46" s="1"/>
  <c r="B67" i="46"/>
  <c r="C67" i="46" s="1"/>
  <c r="D67" i="46" s="1"/>
  <c r="B68" i="46"/>
  <c r="B64" i="45"/>
  <c r="C64" i="45" s="1"/>
  <c r="B65" i="45"/>
  <c r="B66" i="45"/>
  <c r="B67" i="45"/>
  <c r="B68" i="45"/>
  <c r="B26" i="24"/>
  <c r="B27" i="24"/>
  <c r="B28" i="24"/>
  <c r="B29" i="24"/>
  <c r="B30" i="24"/>
  <c r="B31" i="24"/>
  <c r="B26" i="13"/>
  <c r="B27" i="13"/>
  <c r="B28" i="13"/>
  <c r="B29" i="13"/>
  <c r="B30" i="13"/>
  <c r="B31" i="13"/>
  <c r="M26" i="19"/>
  <c r="M25" i="19"/>
  <c r="M24" i="19"/>
  <c r="B26" i="19"/>
  <c r="B25" i="19"/>
  <c r="M16" i="19"/>
  <c r="M15" i="19"/>
  <c r="M14" i="19"/>
  <c r="B16" i="19"/>
  <c r="B15" i="19"/>
  <c r="H5" i="19"/>
  <c r="I5" i="19"/>
  <c r="M6" i="19"/>
  <c r="M5" i="19"/>
  <c r="M4" i="19"/>
  <c r="B6" i="19"/>
  <c r="B5" i="19"/>
  <c r="B13" i="50"/>
  <c r="D27" i="19" s="1"/>
  <c r="E27" i="19" s="1"/>
  <c r="G27" i="19" s="1"/>
  <c r="C62" i="48"/>
  <c r="D62" i="48" s="1"/>
  <c r="B62" i="48"/>
  <c r="B64" i="48" s="1"/>
  <c r="B61" i="48"/>
  <c r="C21" i="48"/>
  <c r="D21" i="48" s="1"/>
  <c r="B62" i="47"/>
  <c r="B64" i="47" s="1"/>
  <c r="B61" i="47"/>
  <c r="C61" i="47" s="1"/>
  <c r="C21" i="47"/>
  <c r="D21" i="47" s="1"/>
  <c r="B6" i="47"/>
  <c r="B91" i="46"/>
  <c r="B96" i="46" s="1"/>
  <c r="B90" i="46"/>
  <c r="B89" i="46"/>
  <c r="B88" i="46"/>
  <c r="B87" i="46"/>
  <c r="B92" i="46" s="1"/>
  <c r="C85" i="46"/>
  <c r="C64" i="46"/>
  <c r="C62" i="46"/>
  <c r="D62" i="46"/>
  <c r="C44" i="46"/>
  <c r="D44" i="46" s="1"/>
  <c r="D38" i="46"/>
  <c r="C38" i="46"/>
  <c r="D37" i="46"/>
  <c r="C37" i="46"/>
  <c r="C6" i="46"/>
  <c r="I25" i="19" s="1"/>
  <c r="C4" i="46"/>
  <c r="B91" i="45"/>
  <c r="B90" i="45"/>
  <c r="B89" i="45"/>
  <c r="C88" i="45"/>
  <c r="D88" i="45" s="1"/>
  <c r="B88" i="45"/>
  <c r="B93" i="45" s="1"/>
  <c r="B87" i="45"/>
  <c r="B92" i="45" s="1"/>
  <c r="D84" i="45"/>
  <c r="C67" i="45"/>
  <c r="D67" i="45" s="1"/>
  <c r="C66" i="45"/>
  <c r="C62" i="45"/>
  <c r="D61" i="45"/>
  <c r="C44" i="45"/>
  <c r="D44" i="45" s="1"/>
  <c r="C43" i="45"/>
  <c r="D43" i="45" s="1"/>
  <c r="E43" i="45" s="1"/>
  <c r="C42" i="45"/>
  <c r="D42" i="45" s="1"/>
  <c r="C41" i="45"/>
  <c r="D41" i="45" s="1"/>
  <c r="G41" i="45" s="1"/>
  <c r="C40" i="45"/>
  <c r="D40" i="45" s="1"/>
  <c r="C38" i="45"/>
  <c r="C37" i="45"/>
  <c r="C35" i="45"/>
  <c r="N15" i="19" s="1"/>
  <c r="B8" i="45"/>
  <c r="B11" i="45" s="1"/>
  <c r="C6" i="45"/>
  <c r="I15" i="19" s="1"/>
  <c r="C4" i="45"/>
  <c r="E61" i="19"/>
  <c r="D61" i="19"/>
  <c r="D63" i="19"/>
  <c r="E62" i="19"/>
  <c r="D62" i="19"/>
  <c r="C63" i="19"/>
  <c r="G63" i="19" s="1"/>
  <c r="B63" i="19"/>
  <c r="C62" i="19"/>
  <c r="B62" i="19"/>
  <c r="C61" i="19"/>
  <c r="B61" i="19"/>
  <c r="B60" i="41"/>
  <c r="B59" i="41"/>
  <c r="B29" i="41"/>
  <c r="E29" i="41" s="1"/>
  <c r="B89" i="40"/>
  <c r="B88" i="40"/>
  <c r="B93" i="40" s="1"/>
  <c r="B87" i="40"/>
  <c r="B92" i="40" s="1"/>
  <c r="B86" i="40"/>
  <c r="B91" i="40" s="1"/>
  <c r="B85" i="40"/>
  <c r="B90" i="40" s="1"/>
  <c r="C83" i="40"/>
  <c r="E51" i="40"/>
  <c r="D51" i="40"/>
  <c r="C51" i="40"/>
  <c r="B51" i="40"/>
  <c r="D37" i="40"/>
  <c r="B17" i="40"/>
  <c r="C6" i="40"/>
  <c r="C4" i="40"/>
  <c r="C56" i="39"/>
  <c r="B56" i="39"/>
  <c r="C55" i="39"/>
  <c r="B55" i="39"/>
  <c r="C54" i="39"/>
  <c r="B54" i="39"/>
  <c r="C53" i="39"/>
  <c r="B53" i="39"/>
  <c r="C52" i="39"/>
  <c r="B52" i="39"/>
  <c r="C51" i="39"/>
  <c r="B51" i="39"/>
  <c r="D50" i="39"/>
  <c r="D56" i="39" s="1"/>
  <c r="D49" i="39"/>
  <c r="D48" i="39"/>
  <c r="D54" i="39" s="1"/>
  <c r="D47" i="39"/>
  <c r="D53" i="39" s="1"/>
  <c r="D46" i="39"/>
  <c r="D52" i="39" s="1"/>
  <c r="D45" i="39"/>
  <c r="D31" i="39"/>
  <c r="D30" i="39"/>
  <c r="D29" i="39"/>
  <c r="D28" i="39"/>
  <c r="D27" i="39"/>
  <c r="D26" i="39"/>
  <c r="F17" i="39"/>
  <c r="E17" i="39"/>
  <c r="D17" i="39"/>
  <c r="C17" i="39"/>
  <c r="D10" i="39"/>
  <c r="D9" i="39"/>
  <c r="D8" i="39"/>
  <c r="D7" i="39"/>
  <c r="J6" i="39"/>
  <c r="D6" i="39"/>
  <c r="D5" i="39"/>
  <c r="B3" i="39"/>
  <c r="G10" i="38"/>
  <c r="E10" i="38"/>
  <c r="E11" i="38" s="1"/>
  <c r="E12" i="38" s="1"/>
  <c r="C7" i="38"/>
  <c r="B7" i="38"/>
  <c r="B5" i="38"/>
  <c r="B4" i="38"/>
  <c r="W3" i="38"/>
  <c r="V3" i="38"/>
  <c r="U3" i="38"/>
  <c r="S3" i="38" s="1"/>
  <c r="T3" i="38"/>
  <c r="R3" i="38" s="1"/>
  <c r="B3" i="38"/>
  <c r="B47" i="24"/>
  <c r="B48" i="24"/>
  <c r="B54" i="24" s="1"/>
  <c r="B49" i="24"/>
  <c r="B55" i="24" s="1"/>
  <c r="B50" i="24"/>
  <c r="B56" i="24" s="1"/>
  <c r="B51" i="24"/>
  <c r="B57" i="24" s="1"/>
  <c r="B52" i="24"/>
  <c r="B58" i="24" s="1"/>
  <c r="C58" i="24"/>
  <c r="C57" i="24"/>
  <c r="C56" i="24"/>
  <c r="C55" i="24"/>
  <c r="C54" i="24"/>
  <c r="C53" i="24"/>
  <c r="D47" i="24"/>
  <c r="D53" i="24" s="1"/>
  <c r="D48" i="24"/>
  <c r="D54" i="24" s="1"/>
  <c r="D49" i="24"/>
  <c r="D55" i="24" s="1"/>
  <c r="D50" i="24"/>
  <c r="D56" i="24" s="1"/>
  <c r="D51" i="24"/>
  <c r="D57" i="24" s="1"/>
  <c r="D52" i="24"/>
  <c r="D58" i="24" s="1"/>
  <c r="D26" i="24"/>
  <c r="D27" i="24"/>
  <c r="D28" i="24"/>
  <c r="D29" i="24"/>
  <c r="D30" i="24"/>
  <c r="D31" i="24"/>
  <c r="B53" i="13"/>
  <c r="B45" i="13" s="1"/>
  <c r="C53" i="13"/>
  <c r="B54" i="13"/>
  <c r="C54" i="13"/>
  <c r="B55" i="13"/>
  <c r="C55" i="13"/>
  <c r="B56" i="13"/>
  <c r="C56" i="13"/>
  <c r="B57" i="13"/>
  <c r="C57" i="13"/>
  <c r="B58" i="13"/>
  <c r="C58" i="13"/>
  <c r="D47" i="13"/>
  <c r="D48" i="13"/>
  <c r="D54" i="13" s="1"/>
  <c r="D49" i="13"/>
  <c r="D55" i="13" s="1"/>
  <c r="D50" i="13"/>
  <c r="D56" i="13" s="1"/>
  <c r="D51" i="13"/>
  <c r="D57" i="13" s="1"/>
  <c r="D52" i="13"/>
  <c r="D58" i="13" s="1"/>
  <c r="D26" i="13"/>
  <c r="D27" i="13"/>
  <c r="D28" i="13"/>
  <c r="D29" i="13"/>
  <c r="D30" i="13"/>
  <c r="D31" i="13"/>
  <c r="F17" i="24"/>
  <c r="E17" i="24"/>
  <c r="D17" i="24"/>
  <c r="C17" i="24"/>
  <c r="D10" i="24"/>
  <c r="D9" i="24"/>
  <c r="D8" i="24"/>
  <c r="D7" i="24"/>
  <c r="D6" i="24"/>
  <c r="D5" i="24"/>
  <c r="G10" i="23"/>
  <c r="G11" i="23" s="1"/>
  <c r="E10" i="23"/>
  <c r="E11" i="23" s="1"/>
  <c r="D10" i="23"/>
  <c r="D11" i="23" s="1"/>
  <c r="D12" i="23" s="1"/>
  <c r="D13" i="23" s="1"/>
  <c r="D14" i="23" s="1"/>
  <c r="D15" i="23" s="1"/>
  <c r="D16" i="23" s="1"/>
  <c r="D17" i="23" s="1"/>
  <c r="D18" i="23" s="1"/>
  <c r="D19" i="23" s="1"/>
  <c r="D20" i="23" s="1"/>
  <c r="D21" i="23" s="1"/>
  <c r="D22" i="23" s="1"/>
  <c r="D23" i="23" s="1"/>
  <c r="D24" i="23" s="1"/>
  <c r="D25" i="23" s="1"/>
  <c r="D26" i="23" s="1"/>
  <c r="D27" i="23" s="1"/>
  <c r="D28" i="23" s="1"/>
  <c r="D29" i="23" s="1"/>
  <c r="D30" i="23" s="1"/>
  <c r="D31" i="23" s="1"/>
  <c r="D32" i="23" s="1"/>
  <c r="D33" i="23" s="1"/>
  <c r="D34" i="23" s="1"/>
  <c r="D35" i="23" s="1"/>
  <c r="D36" i="23" s="1"/>
  <c r="D37" i="23" s="1"/>
  <c r="D38" i="23" s="1"/>
  <c r="D39" i="23" s="1"/>
  <c r="D40" i="23" s="1"/>
  <c r="D41" i="23" s="1"/>
  <c r="D42" i="23" s="1"/>
  <c r="D43" i="23" s="1"/>
  <c r="D44" i="23" s="1"/>
  <c r="D45" i="23" s="1"/>
  <c r="D46" i="23" s="1"/>
  <c r="D47" i="23" s="1"/>
  <c r="D48" i="23" s="1"/>
  <c r="D49" i="23" s="1"/>
  <c r="D50" i="23" s="1"/>
  <c r="D51" i="23" s="1"/>
  <c r="D52" i="23" s="1"/>
  <c r="D53" i="23" s="1"/>
  <c r="D54" i="23" s="1"/>
  <c r="D55" i="23" s="1"/>
  <c r="D56" i="23" s="1"/>
  <c r="D57" i="23" s="1"/>
  <c r="D58" i="23" s="1"/>
  <c r="D59" i="23" s="1"/>
  <c r="D60" i="23" s="1"/>
  <c r="D61" i="23" s="1"/>
  <c r="D62" i="23" s="1"/>
  <c r="D63" i="23" s="1"/>
  <c r="D64" i="23" s="1"/>
  <c r="D65" i="23" s="1"/>
  <c r="D66" i="23" s="1"/>
  <c r="D67" i="23" s="1"/>
  <c r="D68" i="23" s="1"/>
  <c r="D69" i="23" s="1"/>
  <c r="D70" i="23" s="1"/>
  <c r="D71" i="23" s="1"/>
  <c r="D72" i="23" s="1"/>
  <c r="D73" i="23" s="1"/>
  <c r="D74" i="23" s="1"/>
  <c r="D75" i="23" s="1"/>
  <c r="D76" i="23" s="1"/>
  <c r="D77" i="23" s="1"/>
  <c r="D78" i="23" s="1"/>
  <c r="D79" i="23" s="1"/>
  <c r="D80" i="23" s="1"/>
  <c r="D81" i="23" s="1"/>
  <c r="D82" i="23" s="1"/>
  <c r="D83" i="23" s="1"/>
  <c r="D84" i="23" s="1"/>
  <c r="D85" i="23" s="1"/>
  <c r="D86" i="23" s="1"/>
  <c r="D87" i="23" s="1"/>
  <c r="D88" i="23" s="1"/>
  <c r="D89" i="23" s="1"/>
  <c r="D90" i="23" s="1"/>
  <c r="D91" i="23" s="1"/>
  <c r="D92" i="23" s="1"/>
  <c r="D93" i="23" s="1"/>
  <c r="D94" i="23" s="1"/>
  <c r="D95" i="23" s="1"/>
  <c r="D96" i="23" s="1"/>
  <c r="D97" i="23" s="1"/>
  <c r="D98" i="23" s="1"/>
  <c r="D99" i="23" s="1"/>
  <c r="D100" i="23" s="1"/>
  <c r="D101" i="23" s="1"/>
  <c r="D102" i="23" s="1"/>
  <c r="D103" i="23" s="1"/>
  <c r="D104" i="23" s="1"/>
  <c r="D105" i="23" s="1"/>
  <c r="D106" i="23" s="1"/>
  <c r="D107" i="23" s="1"/>
  <c r="D108" i="23" s="1"/>
  <c r="D109" i="23" s="1"/>
  <c r="D110" i="23" s="1"/>
  <c r="D111" i="23" s="1"/>
  <c r="D112" i="23" s="1"/>
  <c r="D113" i="23" s="1"/>
  <c r="D114" i="23" s="1"/>
  <c r="D115" i="23" s="1"/>
  <c r="D116" i="23" s="1"/>
  <c r="D117" i="23" s="1"/>
  <c r="D118" i="23" s="1"/>
  <c r="D119" i="23" s="1"/>
  <c r="D120" i="23" s="1"/>
  <c r="D121" i="23" s="1"/>
  <c r="D122" i="23" s="1"/>
  <c r="D123" i="23" s="1"/>
  <c r="D124" i="23" s="1"/>
  <c r="D125" i="23" s="1"/>
  <c r="D126" i="23" s="1"/>
  <c r="D127" i="23" s="1"/>
  <c r="D128" i="23" s="1"/>
  <c r="D129" i="23" s="1"/>
  <c r="D130" i="23" s="1"/>
  <c r="D131" i="23" s="1"/>
  <c r="D132" i="23" s="1"/>
  <c r="D133" i="23" s="1"/>
  <c r="D134" i="23" s="1"/>
  <c r="D135" i="23" s="1"/>
  <c r="D136" i="23" s="1"/>
  <c r="D137" i="23" s="1"/>
  <c r="D138" i="23" s="1"/>
  <c r="D139" i="23" s="1"/>
  <c r="D140" i="23" s="1"/>
  <c r="D141" i="23" s="1"/>
  <c r="D142" i="23" s="1"/>
  <c r="D143" i="23" s="1"/>
  <c r="D144" i="23" s="1"/>
  <c r="D145" i="23" s="1"/>
  <c r="D146" i="23" s="1"/>
  <c r="D147" i="23" s="1"/>
  <c r="D148" i="23" s="1"/>
  <c r="D149" i="23" s="1"/>
  <c r="D150" i="23" s="1"/>
  <c r="D151" i="23" s="1"/>
  <c r="D152" i="23" s="1"/>
  <c r="D153" i="23" s="1"/>
  <c r="D154" i="23" s="1"/>
  <c r="D155" i="23" s="1"/>
  <c r="D156" i="23" s="1"/>
  <c r="D157" i="23" s="1"/>
  <c r="D158" i="23" s="1"/>
  <c r="D159" i="23" s="1"/>
  <c r="D160" i="23" s="1"/>
  <c r="D161" i="23" s="1"/>
  <c r="D162" i="23" s="1"/>
  <c r="D163" i="23" s="1"/>
  <c r="D164" i="23" s="1"/>
  <c r="D165" i="23" s="1"/>
  <c r="D166" i="23" s="1"/>
  <c r="D167" i="23" s="1"/>
  <c r="D168" i="23" s="1"/>
  <c r="D169" i="23" s="1"/>
  <c r="D170" i="23" s="1"/>
  <c r="D171" i="23" s="1"/>
  <c r="D172" i="23" s="1"/>
  <c r="D173" i="23" s="1"/>
  <c r="D174" i="23" s="1"/>
  <c r="D175" i="23" s="1"/>
  <c r="D176" i="23" s="1"/>
  <c r="D177" i="23" s="1"/>
  <c r="D178" i="23" s="1"/>
  <c r="D179" i="23" s="1"/>
  <c r="D180" i="23" s="1"/>
  <c r="D181" i="23" s="1"/>
  <c r="D182" i="23" s="1"/>
  <c r="D183" i="23" s="1"/>
  <c r="D184" i="23" s="1"/>
  <c r="D185" i="23" s="1"/>
  <c r="D186" i="23" s="1"/>
  <c r="D187" i="23" s="1"/>
  <c r="D188" i="23" s="1"/>
  <c r="D189" i="23" s="1"/>
  <c r="D190" i="23" s="1"/>
  <c r="D191" i="23" s="1"/>
  <c r="D192" i="23" s="1"/>
  <c r="D193" i="23" s="1"/>
  <c r="D194" i="23" s="1"/>
  <c r="D195" i="23" s="1"/>
  <c r="D196" i="23" s="1"/>
  <c r="D197" i="23" s="1"/>
  <c r="D198" i="23" s="1"/>
  <c r="D199" i="23" s="1"/>
  <c r="D200" i="23" s="1"/>
  <c r="D201" i="23" s="1"/>
  <c r="D202" i="23" s="1"/>
  <c r="D203" i="23" s="1"/>
  <c r="D204" i="23" s="1"/>
  <c r="D205" i="23" s="1"/>
  <c r="D206" i="23" s="1"/>
  <c r="D207" i="23" s="1"/>
  <c r="D208" i="23" s="1"/>
  <c r="D209" i="23" s="1"/>
  <c r="D210" i="23" s="1"/>
  <c r="D211" i="23" s="1"/>
  <c r="D212" i="23" s="1"/>
  <c r="D213" i="23" s="1"/>
  <c r="D214" i="23" s="1"/>
  <c r="D215" i="23" s="1"/>
  <c r="D216" i="23" s="1"/>
  <c r="D217" i="23" s="1"/>
  <c r="D218" i="23" s="1"/>
  <c r="D219" i="23" s="1"/>
  <c r="D220" i="23" s="1"/>
  <c r="D221" i="23" s="1"/>
  <c r="D222" i="23" s="1"/>
  <c r="D223" i="23" s="1"/>
  <c r="D224" i="23" s="1"/>
  <c r="D225" i="23" s="1"/>
  <c r="D226" i="23" s="1"/>
  <c r="D227" i="23" s="1"/>
  <c r="D228" i="23" s="1"/>
  <c r="D229" i="23" s="1"/>
  <c r="D230" i="23" s="1"/>
  <c r="D231" i="23" s="1"/>
  <c r="D232" i="23" s="1"/>
  <c r="D233" i="23" s="1"/>
  <c r="D234" i="23" s="1"/>
  <c r="D235" i="23" s="1"/>
  <c r="D236" i="23" s="1"/>
  <c r="D237" i="23" s="1"/>
  <c r="D238" i="23" s="1"/>
  <c r="D239" i="23" s="1"/>
  <c r="D240" i="23" s="1"/>
  <c r="D241" i="23" s="1"/>
  <c r="D242" i="23" s="1"/>
  <c r="D243" i="23" s="1"/>
  <c r="D244" i="23" s="1"/>
  <c r="D245" i="23" s="1"/>
  <c r="D246" i="23" s="1"/>
  <c r="D247" i="23" s="1"/>
  <c r="D248" i="23" s="1"/>
  <c r="D249" i="23" s="1"/>
  <c r="D250" i="23" s="1"/>
  <c r="D251" i="23" s="1"/>
  <c r="D252" i="23" s="1"/>
  <c r="D253" i="23" s="1"/>
  <c r="D254" i="23" s="1"/>
  <c r="D255" i="23" s="1"/>
  <c r="D256" i="23" s="1"/>
  <c r="D257" i="23" s="1"/>
  <c r="D258" i="23" s="1"/>
  <c r="D259" i="23" s="1"/>
  <c r="D260" i="23" s="1"/>
  <c r="D261" i="23" s="1"/>
  <c r="D262" i="23" s="1"/>
  <c r="D263" i="23" s="1"/>
  <c r="D264" i="23" s="1"/>
  <c r="D265" i="23" s="1"/>
  <c r="D266" i="23" s="1"/>
  <c r="D267" i="23" s="1"/>
  <c r="D268" i="23" s="1"/>
  <c r="D269" i="23" s="1"/>
  <c r="D270" i="23" s="1"/>
  <c r="D271" i="23" s="1"/>
  <c r="D272" i="23" s="1"/>
  <c r="D273" i="23" s="1"/>
  <c r="D274" i="23" s="1"/>
  <c r="D275" i="23" s="1"/>
  <c r="D276" i="23" s="1"/>
  <c r="D277" i="23" s="1"/>
  <c r="D278" i="23" s="1"/>
  <c r="D279" i="23" s="1"/>
  <c r="D280" i="23" s="1"/>
  <c r="D281" i="23" s="1"/>
  <c r="D282" i="23" s="1"/>
  <c r="D283" i="23" s="1"/>
  <c r="D284" i="23" s="1"/>
  <c r="D285" i="23" s="1"/>
  <c r="D286" i="23" s="1"/>
  <c r="D287" i="23" s="1"/>
  <c r="D288" i="23" s="1"/>
  <c r="D289" i="23" s="1"/>
  <c r="D290" i="23" s="1"/>
  <c r="D291" i="23" s="1"/>
  <c r="D292" i="23" s="1"/>
  <c r="D293" i="23" s="1"/>
  <c r="D294" i="23" s="1"/>
  <c r="D295" i="23" s="1"/>
  <c r="D296" i="23" s="1"/>
  <c r="D297" i="23" s="1"/>
  <c r="D298" i="23" s="1"/>
  <c r="D299" i="23" s="1"/>
  <c r="D300" i="23" s="1"/>
  <c r="D301" i="23" s="1"/>
  <c r="D302" i="23" s="1"/>
  <c r="D303" i="23" s="1"/>
  <c r="D304" i="23" s="1"/>
  <c r="D305" i="23" s="1"/>
  <c r="D306" i="23" s="1"/>
  <c r="D307" i="23" s="1"/>
  <c r="D308" i="23" s="1"/>
  <c r="D309" i="23" s="1"/>
  <c r="D310" i="23" s="1"/>
  <c r="D311" i="23" s="1"/>
  <c r="D312" i="23" s="1"/>
  <c r="D313" i="23" s="1"/>
  <c r="D314" i="23" s="1"/>
  <c r="D315" i="23" s="1"/>
  <c r="D316" i="23" s="1"/>
  <c r="D317" i="23" s="1"/>
  <c r="D318" i="23" s="1"/>
  <c r="D319" i="23" s="1"/>
  <c r="D320" i="23" s="1"/>
  <c r="D321" i="23" s="1"/>
  <c r="D322" i="23" s="1"/>
  <c r="D323" i="23" s="1"/>
  <c r="D324" i="23" s="1"/>
  <c r="D325" i="23" s="1"/>
  <c r="D326" i="23" s="1"/>
  <c r="D327" i="23" s="1"/>
  <c r="D328" i="23" s="1"/>
  <c r="D329" i="23" s="1"/>
  <c r="D330" i="23" s="1"/>
  <c r="D331" i="23" s="1"/>
  <c r="D332" i="23" s="1"/>
  <c r="D333" i="23" s="1"/>
  <c r="D334" i="23" s="1"/>
  <c r="D335" i="23" s="1"/>
  <c r="D336" i="23" s="1"/>
  <c r="D337" i="23" s="1"/>
  <c r="D338" i="23" s="1"/>
  <c r="D339" i="23" s="1"/>
  <c r="D340" i="23" s="1"/>
  <c r="D341" i="23" s="1"/>
  <c r="D342" i="23" s="1"/>
  <c r="D343" i="23" s="1"/>
  <c r="D344" i="23" s="1"/>
  <c r="D345" i="23" s="1"/>
  <c r="D346" i="23" s="1"/>
  <c r="D347" i="23" s="1"/>
  <c r="D348" i="23" s="1"/>
  <c r="D349" i="23" s="1"/>
  <c r="D350" i="23" s="1"/>
  <c r="D351" i="23" s="1"/>
  <c r="D352" i="23" s="1"/>
  <c r="D353" i="23" s="1"/>
  <c r="D354" i="23" s="1"/>
  <c r="D355" i="23" s="1"/>
  <c r="D356" i="23" s="1"/>
  <c r="D357" i="23" s="1"/>
  <c r="D358" i="23" s="1"/>
  <c r="D359" i="23" s="1"/>
  <c r="D360" i="23" s="1"/>
  <c r="D361" i="23" s="1"/>
  <c r="D362" i="23" s="1"/>
  <c r="D363" i="23" s="1"/>
  <c r="D364" i="23" s="1"/>
  <c r="D365" i="23" s="1"/>
  <c r="D366" i="23" s="1"/>
  <c r="D367" i="23" s="1"/>
  <c r="D368" i="23" s="1"/>
  <c r="D369" i="23" s="1"/>
  <c r="D370" i="23" s="1"/>
  <c r="D371" i="23" s="1"/>
  <c r="D372" i="23" s="1"/>
  <c r="D373" i="23" s="1"/>
  <c r="D374" i="23" s="1"/>
  <c r="D375" i="23" s="1"/>
  <c r="D376" i="23" s="1"/>
  <c r="D377" i="23" s="1"/>
  <c r="D378" i="23" s="1"/>
  <c r="D379" i="23" s="1"/>
  <c r="D380" i="23" s="1"/>
  <c r="D381" i="23" s="1"/>
  <c r="D382" i="23" s="1"/>
  <c r="D383" i="23" s="1"/>
  <c r="D384" i="23" s="1"/>
  <c r="D385" i="23" s="1"/>
  <c r="D386" i="23" s="1"/>
  <c r="D387" i="23" s="1"/>
  <c r="D388" i="23" s="1"/>
  <c r="D389" i="23" s="1"/>
  <c r="D390" i="23" s="1"/>
  <c r="D391" i="23" s="1"/>
  <c r="D392" i="23" s="1"/>
  <c r="D393" i="23" s="1"/>
  <c r="D394" i="23" s="1"/>
  <c r="D395" i="23" s="1"/>
  <c r="D396" i="23" s="1"/>
  <c r="D397" i="23" s="1"/>
  <c r="D398" i="23" s="1"/>
  <c r="D399" i="23" s="1"/>
  <c r="D400" i="23" s="1"/>
  <c r="D401" i="23" s="1"/>
  <c r="D402" i="23" s="1"/>
  <c r="D403" i="23" s="1"/>
  <c r="D404" i="23" s="1"/>
  <c r="D405" i="23" s="1"/>
  <c r="D406" i="23" s="1"/>
  <c r="D407" i="23" s="1"/>
  <c r="D408" i="23" s="1"/>
  <c r="D409" i="23" s="1"/>
  <c r="D410" i="23" s="1"/>
  <c r="D411" i="23" s="1"/>
  <c r="D412" i="23" s="1"/>
  <c r="D413" i="23" s="1"/>
  <c r="D414" i="23" s="1"/>
  <c r="D415" i="23" s="1"/>
  <c r="D416" i="23" s="1"/>
  <c r="D417" i="23" s="1"/>
  <c r="D418" i="23" s="1"/>
  <c r="D419" i="23" s="1"/>
  <c r="D420" i="23" s="1"/>
  <c r="D421" i="23" s="1"/>
  <c r="D422" i="23" s="1"/>
  <c r="D423" i="23" s="1"/>
  <c r="D424" i="23" s="1"/>
  <c r="D425" i="23" s="1"/>
  <c r="D426" i="23" s="1"/>
  <c r="D427" i="23" s="1"/>
  <c r="D428" i="23" s="1"/>
  <c r="D429" i="23" s="1"/>
  <c r="D430" i="23" s="1"/>
  <c r="D431" i="23" s="1"/>
  <c r="D432" i="23" s="1"/>
  <c r="D433" i="23" s="1"/>
  <c r="D434" i="23" s="1"/>
  <c r="D435" i="23" s="1"/>
  <c r="D436" i="23" s="1"/>
  <c r="D437" i="23" s="1"/>
  <c r="D438" i="23" s="1"/>
  <c r="D439" i="23" s="1"/>
  <c r="D440" i="23" s="1"/>
  <c r="D441" i="23" s="1"/>
  <c r="D442" i="23" s="1"/>
  <c r="D443" i="23" s="1"/>
  <c r="D444" i="23" s="1"/>
  <c r="D445" i="23" s="1"/>
  <c r="D446" i="23" s="1"/>
  <c r="D447" i="23" s="1"/>
  <c r="D448" i="23" s="1"/>
  <c r="D449" i="23" s="1"/>
  <c r="D450" i="23" s="1"/>
  <c r="D451" i="23" s="1"/>
  <c r="D452" i="23" s="1"/>
  <c r="D453" i="23" s="1"/>
  <c r="D454" i="23" s="1"/>
  <c r="D455" i="23" s="1"/>
  <c r="D456" i="23" s="1"/>
  <c r="D457" i="23" s="1"/>
  <c r="D458" i="23" s="1"/>
  <c r="D459" i="23" s="1"/>
  <c r="D460" i="23" s="1"/>
  <c r="D461" i="23" s="1"/>
  <c r="D462" i="23" s="1"/>
  <c r="D463" i="23" s="1"/>
  <c r="D464" i="23" s="1"/>
  <c r="D465" i="23" s="1"/>
  <c r="D466" i="23" s="1"/>
  <c r="D467" i="23" s="1"/>
  <c r="D468" i="23" s="1"/>
  <c r="D469" i="23" s="1"/>
  <c r="D470" i="23" s="1"/>
  <c r="D471" i="23" s="1"/>
  <c r="D472" i="23" s="1"/>
  <c r="D473" i="23" s="1"/>
  <c r="D474" i="23" s="1"/>
  <c r="D475" i="23" s="1"/>
  <c r="D476" i="23" s="1"/>
  <c r="D477" i="23" s="1"/>
  <c r="D478" i="23" s="1"/>
  <c r="D479" i="23" s="1"/>
  <c r="D480" i="23" s="1"/>
  <c r="D481" i="23" s="1"/>
  <c r="D482" i="23" s="1"/>
  <c r="D483" i="23" s="1"/>
  <c r="D484" i="23" s="1"/>
  <c r="D485" i="23" s="1"/>
  <c r="D486" i="23" s="1"/>
  <c r="D487" i="23" s="1"/>
  <c r="D488" i="23" s="1"/>
  <c r="D489" i="23" s="1"/>
  <c r="D490" i="23" s="1"/>
  <c r="D491" i="23" s="1"/>
  <c r="D492" i="23" s="1"/>
  <c r="D493" i="23" s="1"/>
  <c r="D494" i="23" s="1"/>
  <c r="D495" i="23" s="1"/>
  <c r="D496" i="23" s="1"/>
  <c r="D497" i="23" s="1"/>
  <c r="D498" i="23" s="1"/>
  <c r="D499" i="23" s="1"/>
  <c r="D500" i="23" s="1"/>
  <c r="D501" i="23" s="1"/>
  <c r="D502" i="23" s="1"/>
  <c r="D503" i="23" s="1"/>
  <c r="D504" i="23" s="1"/>
  <c r="D505" i="23" s="1"/>
  <c r="D506" i="23" s="1"/>
  <c r="D507" i="23" s="1"/>
  <c r="D508" i="23" s="1"/>
  <c r="D509" i="23" s="1"/>
  <c r="D510" i="23" s="1"/>
  <c r="D511" i="23" s="1"/>
  <c r="D512" i="23" s="1"/>
  <c r="D513" i="23" s="1"/>
  <c r="D514" i="23" s="1"/>
  <c r="D515" i="23" s="1"/>
  <c r="D516" i="23" s="1"/>
  <c r="D517" i="23" s="1"/>
  <c r="D518" i="23" s="1"/>
  <c r="D519" i="23" s="1"/>
  <c r="D520" i="23" s="1"/>
  <c r="D521" i="23" s="1"/>
  <c r="D522" i="23" s="1"/>
  <c r="D523" i="23" s="1"/>
  <c r="D524" i="23" s="1"/>
  <c r="D525" i="23" s="1"/>
  <c r="D526" i="23" s="1"/>
  <c r="D527" i="23" s="1"/>
  <c r="D528" i="23" s="1"/>
  <c r="D529" i="23" s="1"/>
  <c r="D530" i="23" s="1"/>
  <c r="D531" i="23" s="1"/>
  <c r="D532" i="23" s="1"/>
  <c r="D533" i="23" s="1"/>
  <c r="D534" i="23" s="1"/>
  <c r="D535" i="23" s="1"/>
  <c r="D536" i="23" s="1"/>
  <c r="D537" i="23" s="1"/>
  <c r="D538" i="23" s="1"/>
  <c r="D539" i="23" s="1"/>
  <c r="D540" i="23" s="1"/>
  <c r="D541" i="23" s="1"/>
  <c r="D542" i="23" s="1"/>
  <c r="D543" i="23" s="1"/>
  <c r="D544" i="23" s="1"/>
  <c r="D545" i="23" s="1"/>
  <c r="D546" i="23" s="1"/>
  <c r="D547" i="23" s="1"/>
  <c r="D548" i="23" s="1"/>
  <c r="D549" i="23" s="1"/>
  <c r="D550" i="23" s="1"/>
  <c r="D551" i="23" s="1"/>
  <c r="D552" i="23" s="1"/>
  <c r="D553" i="23" s="1"/>
  <c r="D554" i="23" s="1"/>
  <c r="D555" i="23" s="1"/>
  <c r="D556" i="23" s="1"/>
  <c r="D557" i="23" s="1"/>
  <c r="D558" i="23" s="1"/>
  <c r="D559" i="23" s="1"/>
  <c r="D560" i="23" s="1"/>
  <c r="D561" i="23" s="1"/>
  <c r="D562" i="23" s="1"/>
  <c r="D563" i="23" s="1"/>
  <c r="D564" i="23" s="1"/>
  <c r="D565" i="23" s="1"/>
  <c r="D566" i="23" s="1"/>
  <c r="D567" i="23" s="1"/>
  <c r="D568" i="23" s="1"/>
  <c r="D569" i="23" s="1"/>
  <c r="D570" i="23" s="1"/>
  <c r="D571" i="23" s="1"/>
  <c r="D572" i="23" s="1"/>
  <c r="D573" i="23" s="1"/>
  <c r="D574" i="23" s="1"/>
  <c r="D575" i="23" s="1"/>
  <c r="D576" i="23" s="1"/>
  <c r="D577" i="23" s="1"/>
  <c r="D578" i="23" s="1"/>
  <c r="D579" i="23" s="1"/>
  <c r="D580" i="23" s="1"/>
  <c r="D581" i="23" s="1"/>
  <c r="D582" i="23" s="1"/>
  <c r="D583" i="23" s="1"/>
  <c r="D584" i="23" s="1"/>
  <c r="D585" i="23" s="1"/>
  <c r="D586" i="23" s="1"/>
  <c r="D587" i="23" s="1"/>
  <c r="D588" i="23" s="1"/>
  <c r="D589" i="23" s="1"/>
  <c r="D590" i="23" s="1"/>
  <c r="D591" i="23" s="1"/>
  <c r="D592" i="23" s="1"/>
  <c r="D593" i="23" s="1"/>
  <c r="D594" i="23" s="1"/>
  <c r="D595" i="23" s="1"/>
  <c r="D596" i="23" s="1"/>
  <c r="D597" i="23" s="1"/>
  <c r="D598" i="23" s="1"/>
  <c r="D599" i="23" s="1"/>
  <c r="D600" i="23" s="1"/>
  <c r="D601" i="23" s="1"/>
  <c r="D602" i="23" s="1"/>
  <c r="D603" i="23" s="1"/>
  <c r="D604" i="23" s="1"/>
  <c r="D605" i="23" s="1"/>
  <c r="D606" i="23" s="1"/>
  <c r="D607" i="23" s="1"/>
  <c r="D608" i="23" s="1"/>
  <c r="D609" i="23" s="1"/>
  <c r="D610" i="23" s="1"/>
  <c r="D611" i="23" s="1"/>
  <c r="D612" i="23" s="1"/>
  <c r="D613" i="23" s="1"/>
  <c r="D614" i="23" s="1"/>
  <c r="D615" i="23" s="1"/>
  <c r="D616" i="23" s="1"/>
  <c r="D617" i="23" s="1"/>
  <c r="D618" i="23" s="1"/>
  <c r="D619" i="23" s="1"/>
  <c r="D620" i="23" s="1"/>
  <c r="D621" i="23" s="1"/>
  <c r="D622" i="23" s="1"/>
  <c r="D623" i="23" s="1"/>
  <c r="D624" i="23" s="1"/>
  <c r="D625" i="23" s="1"/>
  <c r="D626" i="23" s="1"/>
  <c r="D627" i="23" s="1"/>
  <c r="D628" i="23" s="1"/>
  <c r="D629" i="23" s="1"/>
  <c r="D630" i="23" s="1"/>
  <c r="D631" i="23" s="1"/>
  <c r="D632" i="23" s="1"/>
  <c r="D633" i="23" s="1"/>
  <c r="D634" i="23" s="1"/>
  <c r="D635" i="23" s="1"/>
  <c r="D636" i="23" s="1"/>
  <c r="D637" i="23" s="1"/>
  <c r="D638" i="23" s="1"/>
  <c r="D639" i="23" s="1"/>
  <c r="D640" i="23" s="1"/>
  <c r="D641" i="23" s="1"/>
  <c r="D642" i="23" s="1"/>
  <c r="D643" i="23" s="1"/>
  <c r="D644" i="23" s="1"/>
  <c r="D645" i="23" s="1"/>
  <c r="D646" i="23" s="1"/>
  <c r="D647" i="23" s="1"/>
  <c r="D648" i="23" s="1"/>
  <c r="D649" i="23" s="1"/>
  <c r="D650" i="23" s="1"/>
  <c r="D651" i="23" s="1"/>
  <c r="D652" i="23" s="1"/>
  <c r="D653" i="23" s="1"/>
  <c r="D654" i="23" s="1"/>
  <c r="D655" i="23" s="1"/>
  <c r="D656" i="23" s="1"/>
  <c r="D657" i="23" s="1"/>
  <c r="D658" i="23" s="1"/>
  <c r="D659" i="23" s="1"/>
  <c r="D660" i="23" s="1"/>
  <c r="D661" i="23" s="1"/>
  <c r="D662" i="23" s="1"/>
  <c r="D663" i="23" s="1"/>
  <c r="D664" i="23" s="1"/>
  <c r="D665" i="23" s="1"/>
  <c r="D666" i="23" s="1"/>
  <c r="D667" i="23" s="1"/>
  <c r="D668" i="23" s="1"/>
  <c r="D669" i="23" s="1"/>
  <c r="D670" i="23" s="1"/>
  <c r="D671" i="23" s="1"/>
  <c r="D672" i="23" s="1"/>
  <c r="D673" i="23" s="1"/>
  <c r="D674" i="23" s="1"/>
  <c r="D675" i="23" s="1"/>
  <c r="D676" i="23" s="1"/>
  <c r="D677" i="23" s="1"/>
  <c r="D678" i="23" s="1"/>
  <c r="D679" i="23" s="1"/>
  <c r="D680" i="23" s="1"/>
  <c r="D681" i="23" s="1"/>
  <c r="D682" i="23" s="1"/>
  <c r="D683" i="23" s="1"/>
  <c r="D684" i="23" s="1"/>
  <c r="D685" i="23" s="1"/>
  <c r="D686" i="23" s="1"/>
  <c r="D687" i="23" s="1"/>
  <c r="D688" i="23" s="1"/>
  <c r="D689" i="23" s="1"/>
  <c r="D690" i="23" s="1"/>
  <c r="D691" i="23" s="1"/>
  <c r="D692" i="23" s="1"/>
  <c r="D693" i="23" s="1"/>
  <c r="D694" i="23" s="1"/>
  <c r="D695" i="23" s="1"/>
  <c r="D696" i="23" s="1"/>
  <c r="D697" i="23" s="1"/>
  <c r="D698" i="23" s="1"/>
  <c r="D699" i="23" s="1"/>
  <c r="D700" i="23" s="1"/>
  <c r="D701" i="23" s="1"/>
  <c r="D702" i="23" s="1"/>
  <c r="D703" i="23" s="1"/>
  <c r="D704" i="23" s="1"/>
  <c r="D705" i="23" s="1"/>
  <c r="D706" i="23" s="1"/>
  <c r="D707" i="23" s="1"/>
  <c r="D708" i="23" s="1"/>
  <c r="D709" i="23" s="1"/>
  <c r="D710" i="23" s="1"/>
  <c r="D711" i="23" s="1"/>
  <c r="D712" i="23" s="1"/>
  <c r="D713" i="23" s="1"/>
  <c r="D714" i="23" s="1"/>
  <c r="D715" i="23" s="1"/>
  <c r="D716" i="23" s="1"/>
  <c r="D717" i="23" s="1"/>
  <c r="D718" i="23" s="1"/>
  <c r="D719" i="23" s="1"/>
  <c r="D720" i="23" s="1"/>
  <c r="D721" i="23" s="1"/>
  <c r="D722" i="23" s="1"/>
  <c r="D723" i="23" s="1"/>
  <c r="D724" i="23" s="1"/>
  <c r="D725" i="23" s="1"/>
  <c r="D726" i="23" s="1"/>
  <c r="D727" i="23" s="1"/>
  <c r="D728" i="23" s="1"/>
  <c r="D729" i="23" s="1"/>
  <c r="D730" i="23" s="1"/>
  <c r="D731" i="23" s="1"/>
  <c r="D732" i="23" s="1"/>
  <c r="D733" i="23" s="1"/>
  <c r="D734" i="23" s="1"/>
  <c r="D735" i="23" s="1"/>
  <c r="D736" i="23" s="1"/>
  <c r="D737" i="23" s="1"/>
  <c r="D738" i="23" s="1"/>
  <c r="D739" i="23" s="1"/>
  <c r="D740" i="23" s="1"/>
  <c r="D741" i="23" s="1"/>
  <c r="D742" i="23" s="1"/>
  <c r="D743" i="23" s="1"/>
  <c r="D744" i="23" s="1"/>
  <c r="D745" i="23" s="1"/>
  <c r="D746" i="23" s="1"/>
  <c r="D747" i="23" s="1"/>
  <c r="D748" i="23" s="1"/>
  <c r="D749" i="23" s="1"/>
  <c r="D750" i="23" s="1"/>
  <c r="D751" i="23" s="1"/>
  <c r="D752" i="23" s="1"/>
  <c r="D753" i="23" s="1"/>
  <c r="D754" i="23" s="1"/>
  <c r="D755" i="23" s="1"/>
  <c r="D756" i="23" s="1"/>
  <c r="D757" i="23" s="1"/>
  <c r="D758" i="23" s="1"/>
  <c r="D759" i="23" s="1"/>
  <c r="D760" i="23" s="1"/>
  <c r="D761" i="23" s="1"/>
  <c r="D762" i="23" s="1"/>
  <c r="D763" i="23" s="1"/>
  <c r="D764" i="23" s="1"/>
  <c r="D765" i="23" s="1"/>
  <c r="D766" i="23" s="1"/>
  <c r="D767" i="23" s="1"/>
  <c r="D768" i="23" s="1"/>
  <c r="D769" i="23" s="1"/>
  <c r="D770" i="23" s="1"/>
  <c r="D771" i="23" s="1"/>
  <c r="D772" i="23" s="1"/>
  <c r="D773" i="23" s="1"/>
  <c r="D774" i="23" s="1"/>
  <c r="D775" i="23" s="1"/>
  <c r="D776" i="23" s="1"/>
  <c r="D777" i="23" s="1"/>
  <c r="D778" i="23" s="1"/>
  <c r="D779" i="23" s="1"/>
  <c r="D780" i="23" s="1"/>
  <c r="D781" i="23" s="1"/>
  <c r="D782" i="23" s="1"/>
  <c r="D783" i="23" s="1"/>
  <c r="D784" i="23" s="1"/>
  <c r="D785" i="23" s="1"/>
  <c r="D786" i="23" s="1"/>
  <c r="D787" i="23" s="1"/>
  <c r="D788" i="23" s="1"/>
  <c r="D789" i="23" s="1"/>
  <c r="D790" i="23" s="1"/>
  <c r="D791" i="23" s="1"/>
  <c r="D792" i="23" s="1"/>
  <c r="D793" i="23" s="1"/>
  <c r="D794" i="23" s="1"/>
  <c r="D795" i="23" s="1"/>
  <c r="D796" i="23" s="1"/>
  <c r="D797" i="23" s="1"/>
  <c r="D798" i="23" s="1"/>
  <c r="D799" i="23" s="1"/>
  <c r="D800" i="23" s="1"/>
  <c r="D801" i="23" s="1"/>
  <c r="D802" i="23" s="1"/>
  <c r="D803" i="23" s="1"/>
  <c r="D804" i="23" s="1"/>
  <c r="D805" i="23" s="1"/>
  <c r="D806" i="23" s="1"/>
  <c r="D807" i="23" s="1"/>
  <c r="D808" i="23" s="1"/>
  <c r="D809" i="23" s="1"/>
  <c r="D810" i="23" s="1"/>
  <c r="D811" i="23" s="1"/>
  <c r="D812" i="23" s="1"/>
  <c r="D813" i="23" s="1"/>
  <c r="D814" i="23" s="1"/>
  <c r="D815" i="23" s="1"/>
  <c r="D816" i="23" s="1"/>
  <c r="D817" i="23" s="1"/>
  <c r="D818" i="23" s="1"/>
  <c r="D819" i="23" s="1"/>
  <c r="D820" i="23" s="1"/>
  <c r="D821" i="23" s="1"/>
  <c r="D822" i="23" s="1"/>
  <c r="D823" i="23" s="1"/>
  <c r="D824" i="23" s="1"/>
  <c r="D825" i="23" s="1"/>
  <c r="D826" i="23" s="1"/>
  <c r="D827" i="23" s="1"/>
  <c r="D828" i="23" s="1"/>
  <c r="D829" i="23" s="1"/>
  <c r="D830" i="23" s="1"/>
  <c r="D831" i="23" s="1"/>
  <c r="D832" i="23" s="1"/>
  <c r="D833" i="23" s="1"/>
  <c r="D834" i="23" s="1"/>
  <c r="D835" i="23" s="1"/>
  <c r="D836" i="23" s="1"/>
  <c r="D837" i="23" s="1"/>
  <c r="D838" i="23" s="1"/>
  <c r="D839" i="23" s="1"/>
  <c r="D840" i="23" s="1"/>
  <c r="D841" i="23" s="1"/>
  <c r="D842" i="23" s="1"/>
  <c r="D843" i="23" s="1"/>
  <c r="D844" i="23" s="1"/>
  <c r="D845" i="23" s="1"/>
  <c r="D846" i="23" s="1"/>
  <c r="D847" i="23" s="1"/>
  <c r="D848" i="23" s="1"/>
  <c r="D849" i="23" s="1"/>
  <c r="D850" i="23" s="1"/>
  <c r="D851" i="23" s="1"/>
  <c r="D852" i="23" s="1"/>
  <c r="D853" i="23" s="1"/>
  <c r="D854" i="23" s="1"/>
  <c r="D855" i="23" s="1"/>
  <c r="D856" i="23" s="1"/>
  <c r="D857" i="23" s="1"/>
  <c r="D858" i="23" s="1"/>
  <c r="D859" i="23" s="1"/>
  <c r="D860" i="23" s="1"/>
  <c r="D861" i="23" s="1"/>
  <c r="D862" i="23" s="1"/>
  <c r="D863" i="23" s="1"/>
  <c r="D864" i="23" s="1"/>
  <c r="D865" i="23" s="1"/>
  <c r="D866" i="23" s="1"/>
  <c r="D867" i="23" s="1"/>
  <c r="D868" i="23" s="1"/>
  <c r="D869" i="23" s="1"/>
  <c r="D870" i="23" s="1"/>
  <c r="D871" i="23" s="1"/>
  <c r="D872" i="23" s="1"/>
  <c r="D873" i="23" s="1"/>
  <c r="D874" i="23" s="1"/>
  <c r="D875" i="23" s="1"/>
  <c r="D876" i="23" s="1"/>
  <c r="D877" i="23" s="1"/>
  <c r="D878" i="23" s="1"/>
  <c r="D879" i="23" s="1"/>
  <c r="D880" i="23" s="1"/>
  <c r="D881" i="23" s="1"/>
  <c r="D882" i="23" s="1"/>
  <c r="D883" i="23" s="1"/>
  <c r="D884" i="23" s="1"/>
  <c r="D885" i="23" s="1"/>
  <c r="D886" i="23" s="1"/>
  <c r="D887" i="23" s="1"/>
  <c r="D888" i="23" s="1"/>
  <c r="D889" i="23" s="1"/>
  <c r="D890" i="23" s="1"/>
  <c r="D891" i="23" s="1"/>
  <c r="D892" i="23" s="1"/>
  <c r="D893" i="23" s="1"/>
  <c r="D894" i="23" s="1"/>
  <c r="D895" i="23" s="1"/>
  <c r="D896" i="23" s="1"/>
  <c r="D897" i="23" s="1"/>
  <c r="D898" i="23" s="1"/>
  <c r="D899" i="23" s="1"/>
  <c r="D900" i="23" s="1"/>
  <c r="D901" i="23" s="1"/>
  <c r="D902" i="23" s="1"/>
  <c r="D903" i="23" s="1"/>
  <c r="D904" i="23" s="1"/>
  <c r="D905" i="23" s="1"/>
  <c r="D906" i="23" s="1"/>
  <c r="D907" i="23" s="1"/>
  <c r="D908" i="23" s="1"/>
  <c r="D909" i="23" s="1"/>
  <c r="D910" i="23" s="1"/>
  <c r="D911" i="23" s="1"/>
  <c r="D912" i="23" s="1"/>
  <c r="D913" i="23" s="1"/>
  <c r="D914" i="23" s="1"/>
  <c r="D915" i="23" s="1"/>
  <c r="D916" i="23" s="1"/>
  <c r="D917" i="23" s="1"/>
  <c r="D918" i="23" s="1"/>
  <c r="D919" i="23" s="1"/>
  <c r="D920" i="23" s="1"/>
  <c r="D921" i="23" s="1"/>
  <c r="D922" i="23" s="1"/>
  <c r="D923" i="23" s="1"/>
  <c r="D924" i="23" s="1"/>
  <c r="D925" i="23" s="1"/>
  <c r="D926" i="23" s="1"/>
  <c r="D927" i="23" s="1"/>
  <c r="D928" i="23" s="1"/>
  <c r="D929" i="23" s="1"/>
  <c r="D930" i="23" s="1"/>
  <c r="D931" i="23" s="1"/>
  <c r="D932" i="23" s="1"/>
  <c r="D933" i="23" s="1"/>
  <c r="D934" i="23" s="1"/>
  <c r="D935" i="23" s="1"/>
  <c r="D936" i="23" s="1"/>
  <c r="D937" i="23" s="1"/>
  <c r="D938" i="23" s="1"/>
  <c r="D939" i="23" s="1"/>
  <c r="D940" i="23" s="1"/>
  <c r="D941" i="23" s="1"/>
  <c r="D942" i="23" s="1"/>
  <c r="D943" i="23" s="1"/>
  <c r="D944" i="23" s="1"/>
  <c r="D945" i="23" s="1"/>
  <c r="D946" i="23" s="1"/>
  <c r="D947" i="23" s="1"/>
  <c r="D948" i="23" s="1"/>
  <c r="D949" i="23" s="1"/>
  <c r="D950" i="23" s="1"/>
  <c r="D951" i="23" s="1"/>
  <c r="D952" i="23" s="1"/>
  <c r="D953" i="23" s="1"/>
  <c r="D954" i="23" s="1"/>
  <c r="D955" i="23" s="1"/>
  <c r="D956" i="23" s="1"/>
  <c r="D957" i="23" s="1"/>
  <c r="D958" i="23" s="1"/>
  <c r="D959" i="23" s="1"/>
  <c r="D960" i="23" s="1"/>
  <c r="D961" i="23" s="1"/>
  <c r="D962" i="23" s="1"/>
  <c r="D963" i="23" s="1"/>
  <c r="D964" i="23" s="1"/>
  <c r="D965" i="23" s="1"/>
  <c r="D966" i="23" s="1"/>
  <c r="D967" i="23" s="1"/>
  <c r="D968" i="23" s="1"/>
  <c r="D969" i="23" s="1"/>
  <c r="D970" i="23" s="1"/>
  <c r="D971" i="23" s="1"/>
  <c r="D972" i="23" s="1"/>
  <c r="D973" i="23" s="1"/>
  <c r="D974" i="23" s="1"/>
  <c r="D975" i="23" s="1"/>
  <c r="D976" i="23" s="1"/>
  <c r="D977" i="23" s="1"/>
  <c r="D978" i="23" s="1"/>
  <c r="D979" i="23" s="1"/>
  <c r="D980" i="23" s="1"/>
  <c r="D981" i="23" s="1"/>
  <c r="D982" i="23" s="1"/>
  <c r="D983" i="23" s="1"/>
  <c r="D984" i="23" s="1"/>
  <c r="D985" i="23" s="1"/>
  <c r="D986" i="23" s="1"/>
  <c r="D987" i="23" s="1"/>
  <c r="D988" i="23" s="1"/>
  <c r="D989" i="23" s="1"/>
  <c r="D990" i="23" s="1"/>
  <c r="D991" i="23" s="1"/>
  <c r="D992" i="23" s="1"/>
  <c r="D993" i="23" s="1"/>
  <c r="D994" i="23" s="1"/>
  <c r="D995" i="23" s="1"/>
  <c r="D996" i="23" s="1"/>
  <c r="D997" i="23" s="1"/>
  <c r="D998" i="23" s="1"/>
  <c r="D999" i="23" s="1"/>
  <c r="D1000" i="23" s="1"/>
  <c r="D1001" i="23" s="1"/>
  <c r="D1002" i="23" s="1"/>
  <c r="D1003" i="23" s="1"/>
  <c r="D1004" i="23" s="1"/>
  <c r="D1005" i="23" s="1"/>
  <c r="D1006" i="23" s="1"/>
  <c r="D1007" i="23" s="1"/>
  <c r="D1008" i="23" s="1"/>
  <c r="D1009" i="23" s="1"/>
  <c r="D1010" i="23" s="1"/>
  <c r="D1011" i="23" s="1"/>
  <c r="D1012" i="23" s="1"/>
  <c r="D1013" i="23" s="1"/>
  <c r="D1014" i="23" s="1"/>
  <c r="D1015" i="23" s="1"/>
  <c r="D1016" i="23" s="1"/>
  <c r="D1017" i="23" s="1"/>
  <c r="D1018" i="23" s="1"/>
  <c r="D1019" i="23" s="1"/>
  <c r="D1020" i="23" s="1"/>
  <c r="D1021" i="23" s="1"/>
  <c r="D1022" i="23" s="1"/>
  <c r="D1023" i="23" s="1"/>
  <c r="D1024" i="23" s="1"/>
  <c r="D1025" i="23" s="1"/>
  <c r="D1026" i="23" s="1"/>
  <c r="D1027" i="23" s="1"/>
  <c r="D1028" i="23" s="1"/>
  <c r="D1029" i="23" s="1"/>
  <c r="D1030" i="23" s="1"/>
  <c r="D1031" i="23" s="1"/>
  <c r="D1032" i="23" s="1"/>
  <c r="D1033" i="23" s="1"/>
  <c r="D1034" i="23" s="1"/>
  <c r="D1035" i="23" s="1"/>
  <c r="D1036" i="23" s="1"/>
  <c r="D1037" i="23" s="1"/>
  <c r="D1038" i="23" s="1"/>
  <c r="D1039" i="23" s="1"/>
  <c r="D1040" i="23" s="1"/>
  <c r="D1041" i="23" s="1"/>
  <c r="D1042" i="23" s="1"/>
  <c r="D1043" i="23" s="1"/>
  <c r="D1044" i="23" s="1"/>
  <c r="D1045" i="23" s="1"/>
  <c r="D1046" i="23" s="1"/>
  <c r="D1047" i="23" s="1"/>
  <c r="D1048" i="23" s="1"/>
  <c r="D1049" i="23" s="1"/>
  <c r="D1050" i="23" s="1"/>
  <c r="D1051" i="23" s="1"/>
  <c r="D1052" i="23" s="1"/>
  <c r="D1053" i="23" s="1"/>
  <c r="D1054" i="23" s="1"/>
  <c r="D1055" i="23" s="1"/>
  <c r="D1056" i="23" s="1"/>
  <c r="D1057" i="23" s="1"/>
  <c r="D1058" i="23" s="1"/>
  <c r="D1059" i="23" s="1"/>
  <c r="D1060" i="23" s="1"/>
  <c r="D1061" i="23" s="1"/>
  <c r="D1062" i="23" s="1"/>
  <c r="D1063" i="23" s="1"/>
  <c r="D1064" i="23" s="1"/>
  <c r="D1065" i="23" s="1"/>
  <c r="D1066" i="23" s="1"/>
  <c r="D1067" i="23" s="1"/>
  <c r="D1068" i="23" s="1"/>
  <c r="D1069" i="23" s="1"/>
  <c r="D1070" i="23" s="1"/>
  <c r="D1071" i="23" s="1"/>
  <c r="D1072" i="23" s="1"/>
  <c r="D1073" i="23" s="1"/>
  <c r="D1074" i="23" s="1"/>
  <c r="D1075" i="23" s="1"/>
  <c r="D1076" i="23" s="1"/>
  <c r="D1077" i="23" s="1"/>
  <c r="D1078" i="23" s="1"/>
  <c r="D1079" i="23" s="1"/>
  <c r="D1080" i="23" s="1"/>
  <c r="D1081" i="23" s="1"/>
  <c r="D1082" i="23" s="1"/>
  <c r="D1083" i="23" s="1"/>
  <c r="D1084" i="23" s="1"/>
  <c r="D1085" i="23" s="1"/>
  <c r="D1086" i="23" s="1"/>
  <c r="D1087" i="23" s="1"/>
  <c r="D1088" i="23" s="1"/>
  <c r="D1089" i="23" s="1"/>
  <c r="D1090" i="23" s="1"/>
  <c r="D1091" i="23" s="1"/>
  <c r="D1092" i="23" s="1"/>
  <c r="D1093" i="23" s="1"/>
  <c r="D1094" i="23" s="1"/>
  <c r="D1095" i="23" s="1"/>
  <c r="D1096" i="23" s="1"/>
  <c r="D1097" i="23" s="1"/>
  <c r="D1098" i="23" s="1"/>
  <c r="D1099" i="23" s="1"/>
  <c r="D1100" i="23" s="1"/>
  <c r="D1101" i="23" s="1"/>
  <c r="D1102" i="23" s="1"/>
  <c r="D1103" i="23" s="1"/>
  <c r="D1104" i="23" s="1"/>
  <c r="D1105" i="23" s="1"/>
  <c r="D1106" i="23" s="1"/>
  <c r="D1107" i="23" s="1"/>
  <c r="D1108" i="23" s="1"/>
  <c r="D1109" i="23" s="1"/>
  <c r="D1110" i="23" s="1"/>
  <c r="D1111" i="23" s="1"/>
  <c r="D1112" i="23" s="1"/>
  <c r="D1113" i="23" s="1"/>
  <c r="D1114" i="23" s="1"/>
  <c r="D1115" i="23" s="1"/>
  <c r="D1116" i="23" s="1"/>
  <c r="D1117" i="23" s="1"/>
  <c r="D1118" i="23" s="1"/>
  <c r="D1119" i="23" s="1"/>
  <c r="D1120" i="23" s="1"/>
  <c r="D1121" i="23" s="1"/>
  <c r="D1122" i="23" s="1"/>
  <c r="D1123" i="23" s="1"/>
  <c r="D1124" i="23" s="1"/>
  <c r="D1125" i="23" s="1"/>
  <c r="D1126" i="23" s="1"/>
  <c r="D1127" i="23" s="1"/>
  <c r="D1128" i="23" s="1"/>
  <c r="D1129" i="23" s="1"/>
  <c r="D1130" i="23" s="1"/>
  <c r="D1131" i="23" s="1"/>
  <c r="D1132" i="23" s="1"/>
  <c r="D1133" i="23" s="1"/>
  <c r="D1134" i="23" s="1"/>
  <c r="D1135" i="23" s="1"/>
  <c r="D1136" i="23" s="1"/>
  <c r="D1137" i="23" s="1"/>
  <c r="D1138" i="23" s="1"/>
  <c r="D1139" i="23" s="1"/>
  <c r="D1140" i="23" s="1"/>
  <c r="D1141" i="23" s="1"/>
  <c r="D1142" i="23" s="1"/>
  <c r="D1143" i="23" s="1"/>
  <c r="D1144" i="23" s="1"/>
  <c r="D1145" i="23" s="1"/>
  <c r="D1146" i="23" s="1"/>
  <c r="D1147" i="23" s="1"/>
  <c r="D1148" i="23" s="1"/>
  <c r="D1149" i="23" s="1"/>
  <c r="D1150" i="23" s="1"/>
  <c r="D1151" i="23" s="1"/>
  <c r="D1152" i="23" s="1"/>
  <c r="D1153" i="23" s="1"/>
  <c r="D1154" i="23" s="1"/>
  <c r="D1155" i="23" s="1"/>
  <c r="D1156" i="23" s="1"/>
  <c r="D1157" i="23" s="1"/>
  <c r="D1158" i="23" s="1"/>
  <c r="D1159" i="23" s="1"/>
  <c r="D1160" i="23" s="1"/>
  <c r="D1161" i="23" s="1"/>
  <c r="D1162" i="23" s="1"/>
  <c r="D1163" i="23" s="1"/>
  <c r="D1164" i="23" s="1"/>
  <c r="D1165" i="23" s="1"/>
  <c r="D1166" i="23" s="1"/>
  <c r="D1167" i="23" s="1"/>
  <c r="D1168" i="23" s="1"/>
  <c r="D1169" i="23" s="1"/>
  <c r="D1170" i="23" s="1"/>
  <c r="D1171" i="23" s="1"/>
  <c r="D1172" i="23" s="1"/>
  <c r="D1173" i="23" s="1"/>
  <c r="D1174" i="23" s="1"/>
  <c r="D1175" i="23" s="1"/>
  <c r="D1176" i="23" s="1"/>
  <c r="D1177" i="23" s="1"/>
  <c r="D1178" i="23" s="1"/>
  <c r="D1179" i="23" s="1"/>
  <c r="D1180" i="23" s="1"/>
  <c r="D1181" i="23" s="1"/>
  <c r="D1182" i="23" s="1"/>
  <c r="D1183" i="23" s="1"/>
  <c r="D1184" i="23" s="1"/>
  <c r="D1185" i="23" s="1"/>
  <c r="D1186" i="23" s="1"/>
  <c r="D1187" i="23" s="1"/>
  <c r="D1188" i="23" s="1"/>
  <c r="D1189" i="23" s="1"/>
  <c r="D1190" i="23" s="1"/>
  <c r="D1191" i="23" s="1"/>
  <c r="D1192" i="23" s="1"/>
  <c r="D1193" i="23" s="1"/>
  <c r="D1194" i="23" s="1"/>
  <c r="D1195" i="23" s="1"/>
  <c r="D1196" i="23" s="1"/>
  <c r="D1197" i="23" s="1"/>
  <c r="D1198" i="23" s="1"/>
  <c r="D1199" i="23" s="1"/>
  <c r="D1200" i="23" s="1"/>
  <c r="D1201" i="23" s="1"/>
  <c r="D1202" i="23" s="1"/>
  <c r="D1203" i="23" s="1"/>
  <c r="D1204" i="23" s="1"/>
  <c r="D1205" i="23" s="1"/>
  <c r="D1206" i="23" s="1"/>
  <c r="D1207" i="23" s="1"/>
  <c r="D1208" i="23" s="1"/>
  <c r="D1209" i="23" s="1"/>
  <c r="D1210" i="23" s="1"/>
  <c r="D1211" i="23" s="1"/>
  <c r="D1212" i="23" s="1"/>
  <c r="D1213" i="23" s="1"/>
  <c r="D1214" i="23" s="1"/>
  <c r="D1215" i="23" s="1"/>
  <c r="D1216" i="23" s="1"/>
  <c r="D1217" i="23" s="1"/>
  <c r="D1218" i="23" s="1"/>
  <c r="D1219" i="23" s="1"/>
  <c r="D1220" i="23" s="1"/>
  <c r="D1221" i="23" s="1"/>
  <c r="D1222" i="23" s="1"/>
  <c r="D1223" i="23" s="1"/>
  <c r="D1224" i="23" s="1"/>
  <c r="D1225" i="23" s="1"/>
  <c r="D1226" i="23" s="1"/>
  <c r="D1227" i="23" s="1"/>
  <c r="D1228" i="23" s="1"/>
  <c r="D1229" i="23" s="1"/>
  <c r="D1230" i="23" s="1"/>
  <c r="D1231" i="23" s="1"/>
  <c r="D1232" i="23" s="1"/>
  <c r="D1233" i="23" s="1"/>
  <c r="D1234" i="23" s="1"/>
  <c r="D1235" i="23" s="1"/>
  <c r="D1236" i="23" s="1"/>
  <c r="D1237" i="23" s="1"/>
  <c r="D1238" i="23" s="1"/>
  <c r="D1239" i="23" s="1"/>
  <c r="D1240" i="23" s="1"/>
  <c r="D1241" i="23" s="1"/>
  <c r="D1242" i="23" s="1"/>
  <c r="D1243" i="23" s="1"/>
  <c r="D1244" i="23" s="1"/>
  <c r="D1245" i="23" s="1"/>
  <c r="D1246" i="23" s="1"/>
  <c r="D1247" i="23" s="1"/>
  <c r="D1248" i="23" s="1"/>
  <c r="D1249" i="23" s="1"/>
  <c r="D1250" i="23" s="1"/>
  <c r="D1251" i="23" s="1"/>
  <c r="D1252" i="23" s="1"/>
  <c r="D1253" i="23" s="1"/>
  <c r="D1254" i="23" s="1"/>
  <c r="D1255" i="23" s="1"/>
  <c r="D1256" i="23" s="1"/>
  <c r="D1257" i="23" s="1"/>
  <c r="D1258" i="23" s="1"/>
  <c r="D1259" i="23" s="1"/>
  <c r="D1260" i="23" s="1"/>
  <c r="D1261" i="23" s="1"/>
  <c r="D1262" i="23" s="1"/>
  <c r="D1263" i="23" s="1"/>
  <c r="D1264" i="23" s="1"/>
  <c r="D1265" i="23" s="1"/>
  <c r="D1266" i="23" s="1"/>
  <c r="D1267" i="23" s="1"/>
  <c r="D1268" i="23" s="1"/>
  <c r="D1269" i="23" s="1"/>
  <c r="D1270" i="23" s="1"/>
  <c r="D1271" i="23" s="1"/>
  <c r="D1272" i="23" s="1"/>
  <c r="D1273" i="23" s="1"/>
  <c r="D1274" i="23" s="1"/>
  <c r="D1275" i="23" s="1"/>
  <c r="D1276" i="23" s="1"/>
  <c r="D1277" i="23" s="1"/>
  <c r="D1278" i="23" s="1"/>
  <c r="D1279" i="23" s="1"/>
  <c r="D1280" i="23" s="1"/>
  <c r="D1281" i="23" s="1"/>
  <c r="D1282" i="23" s="1"/>
  <c r="D1283" i="23" s="1"/>
  <c r="D1284" i="23" s="1"/>
  <c r="D1285" i="23" s="1"/>
  <c r="D1286" i="23" s="1"/>
  <c r="D1287" i="23" s="1"/>
  <c r="D1288" i="23" s="1"/>
  <c r="D1289" i="23" s="1"/>
  <c r="D1290" i="23" s="1"/>
  <c r="D1291" i="23" s="1"/>
  <c r="D1292" i="23" s="1"/>
  <c r="D1293" i="23" s="1"/>
  <c r="D1294" i="23" s="1"/>
  <c r="D1295" i="23" s="1"/>
  <c r="D1296" i="23" s="1"/>
  <c r="D1297" i="23" s="1"/>
  <c r="D1298" i="23" s="1"/>
  <c r="D1299" i="23" s="1"/>
  <c r="D1300" i="23" s="1"/>
  <c r="D1301" i="23" s="1"/>
  <c r="D1302" i="23" s="1"/>
  <c r="D1303" i="23" s="1"/>
  <c r="D1304" i="23" s="1"/>
  <c r="D1305" i="23" s="1"/>
  <c r="D1306" i="23" s="1"/>
  <c r="D1307" i="23" s="1"/>
  <c r="D1308" i="23" s="1"/>
  <c r="D1309" i="23" s="1"/>
  <c r="D1310" i="23" s="1"/>
  <c r="D1311" i="23" s="1"/>
  <c r="D1312" i="23" s="1"/>
  <c r="D1313" i="23" s="1"/>
  <c r="D1314" i="23" s="1"/>
  <c r="D1315" i="23" s="1"/>
  <c r="D1316" i="23" s="1"/>
  <c r="D1317" i="23" s="1"/>
  <c r="D1318" i="23" s="1"/>
  <c r="D1319" i="23" s="1"/>
  <c r="D1320" i="23" s="1"/>
  <c r="D1321" i="23" s="1"/>
  <c r="D1322" i="23" s="1"/>
  <c r="D1323" i="23" s="1"/>
  <c r="D1324" i="23" s="1"/>
  <c r="D1325" i="23" s="1"/>
  <c r="D1326" i="23" s="1"/>
  <c r="D1327" i="23" s="1"/>
  <c r="D1328" i="23" s="1"/>
  <c r="D1329" i="23" s="1"/>
  <c r="D1330" i="23" s="1"/>
  <c r="D1331" i="23" s="1"/>
  <c r="D1332" i="23" s="1"/>
  <c r="D1333" i="23" s="1"/>
  <c r="D1334" i="23" s="1"/>
  <c r="D1335" i="23" s="1"/>
  <c r="D1336" i="23" s="1"/>
  <c r="D1337" i="23" s="1"/>
  <c r="D1338" i="23" s="1"/>
  <c r="D1339" i="23" s="1"/>
  <c r="D1340" i="23" s="1"/>
  <c r="D1341" i="23" s="1"/>
  <c r="D1342" i="23" s="1"/>
  <c r="D1343" i="23" s="1"/>
  <c r="D1344" i="23" s="1"/>
  <c r="D1345" i="23" s="1"/>
  <c r="D1346" i="23" s="1"/>
  <c r="D1347" i="23" s="1"/>
  <c r="D1348" i="23" s="1"/>
  <c r="D1349" i="23" s="1"/>
  <c r="D1350" i="23" s="1"/>
  <c r="D1351" i="23" s="1"/>
  <c r="D1352" i="23" s="1"/>
  <c r="D1353" i="23" s="1"/>
  <c r="D1354" i="23" s="1"/>
  <c r="D1355" i="23" s="1"/>
  <c r="D1356" i="23" s="1"/>
  <c r="D1357" i="23" s="1"/>
  <c r="D1358" i="23" s="1"/>
  <c r="D1359" i="23" s="1"/>
  <c r="D1360" i="23" s="1"/>
  <c r="D1361" i="23" s="1"/>
  <c r="D1362" i="23" s="1"/>
  <c r="D1363" i="23" s="1"/>
  <c r="D1364" i="23" s="1"/>
  <c r="D1365" i="23" s="1"/>
  <c r="D1366" i="23" s="1"/>
  <c r="D1367" i="23" s="1"/>
  <c r="D1368" i="23" s="1"/>
  <c r="D1369" i="23" s="1"/>
  <c r="D1370" i="23" s="1"/>
  <c r="D1371" i="23" s="1"/>
  <c r="D1372" i="23" s="1"/>
  <c r="D1373" i="23" s="1"/>
  <c r="D1374" i="23" s="1"/>
  <c r="D1375" i="23" s="1"/>
  <c r="D1376" i="23" s="1"/>
  <c r="D1377" i="23" s="1"/>
  <c r="D1378" i="23" s="1"/>
  <c r="D1379" i="23" s="1"/>
  <c r="D1380" i="23" s="1"/>
  <c r="D1381" i="23" s="1"/>
  <c r="D1382" i="23" s="1"/>
  <c r="D1383" i="23" s="1"/>
  <c r="D1384" i="23" s="1"/>
  <c r="D1385" i="23" s="1"/>
  <c r="D1386" i="23" s="1"/>
  <c r="D1387" i="23" s="1"/>
  <c r="D1388" i="23" s="1"/>
  <c r="D1389" i="23" s="1"/>
  <c r="D1390" i="23" s="1"/>
  <c r="D1391" i="23" s="1"/>
  <c r="D1392" i="23" s="1"/>
  <c r="D1393" i="23" s="1"/>
  <c r="D1394" i="23" s="1"/>
  <c r="D1395" i="23" s="1"/>
  <c r="D1396" i="23" s="1"/>
  <c r="D1397" i="23" s="1"/>
  <c r="D1398" i="23" s="1"/>
  <c r="D1399" i="23" s="1"/>
  <c r="D1400" i="23" s="1"/>
  <c r="D1401" i="23" s="1"/>
  <c r="D1402" i="23" s="1"/>
  <c r="D1403" i="23" s="1"/>
  <c r="D1404" i="23" s="1"/>
  <c r="D1405" i="23" s="1"/>
  <c r="D1406" i="23" s="1"/>
  <c r="D1407" i="23" s="1"/>
  <c r="D1408" i="23" s="1"/>
  <c r="D1409" i="23" s="1"/>
  <c r="D1410" i="23" s="1"/>
  <c r="D1411" i="23" s="1"/>
  <c r="D1412" i="23" s="1"/>
  <c r="D1413" i="23" s="1"/>
  <c r="D1414" i="23" s="1"/>
  <c r="D1415" i="23" s="1"/>
  <c r="D1416" i="23" s="1"/>
  <c r="D1417" i="23" s="1"/>
  <c r="D1418" i="23" s="1"/>
  <c r="D1419" i="23" s="1"/>
  <c r="D1420" i="23" s="1"/>
  <c r="D1421" i="23" s="1"/>
  <c r="D1422" i="23" s="1"/>
  <c r="D1423" i="23" s="1"/>
  <c r="D1424" i="23" s="1"/>
  <c r="D1425" i="23" s="1"/>
  <c r="D1426" i="23" s="1"/>
  <c r="D1427" i="23" s="1"/>
  <c r="D1428" i="23" s="1"/>
  <c r="D1429" i="23" s="1"/>
  <c r="D1430" i="23" s="1"/>
  <c r="D1431" i="23" s="1"/>
  <c r="D1432" i="23" s="1"/>
  <c r="D1433" i="23" s="1"/>
  <c r="D1434" i="23" s="1"/>
  <c r="D1435" i="23" s="1"/>
  <c r="D1436" i="23" s="1"/>
  <c r="D1437" i="23" s="1"/>
  <c r="D1438" i="23" s="1"/>
  <c r="D1439" i="23" s="1"/>
  <c r="D1440" i="23" s="1"/>
  <c r="D1441" i="23" s="1"/>
  <c r="D1442" i="23" s="1"/>
  <c r="D1443" i="23" s="1"/>
  <c r="D1444" i="23" s="1"/>
  <c r="D1445" i="23" s="1"/>
  <c r="D1446" i="23" s="1"/>
  <c r="D1447" i="23" s="1"/>
  <c r="D1448" i="23" s="1"/>
  <c r="D1449" i="23" s="1"/>
  <c r="D1450" i="23" s="1"/>
  <c r="D1451" i="23" s="1"/>
  <c r="D1452" i="23" s="1"/>
  <c r="D1453" i="23" s="1"/>
  <c r="D1454" i="23" s="1"/>
  <c r="D1455" i="23" s="1"/>
  <c r="D1456" i="23" s="1"/>
  <c r="D1457" i="23" s="1"/>
  <c r="D1458" i="23" s="1"/>
  <c r="D1459" i="23" s="1"/>
  <c r="D1460" i="23" s="1"/>
  <c r="D1461" i="23" s="1"/>
  <c r="D1462" i="23" s="1"/>
  <c r="D1463" i="23" s="1"/>
  <c r="D1464" i="23" s="1"/>
  <c r="D1465" i="23" s="1"/>
  <c r="D1466" i="23" s="1"/>
  <c r="D1467" i="23" s="1"/>
  <c r="D1468" i="23" s="1"/>
  <c r="D1469" i="23" s="1"/>
  <c r="D1470" i="23" s="1"/>
  <c r="D1471" i="23" s="1"/>
  <c r="D1472" i="23" s="1"/>
  <c r="D1473" i="23" s="1"/>
  <c r="D1474" i="23" s="1"/>
  <c r="D1475" i="23" s="1"/>
  <c r="D1476" i="23" s="1"/>
  <c r="D1477" i="23" s="1"/>
  <c r="D1478" i="23" s="1"/>
  <c r="D1479" i="23" s="1"/>
  <c r="D1480" i="23" s="1"/>
  <c r="D1481" i="23" s="1"/>
  <c r="D1482" i="23" s="1"/>
  <c r="D1483" i="23" s="1"/>
  <c r="D1484" i="23" s="1"/>
  <c r="D1485" i="23" s="1"/>
  <c r="D1486" i="23" s="1"/>
  <c r="D1487" i="23" s="1"/>
  <c r="D1488" i="23" s="1"/>
  <c r="D1489" i="23" s="1"/>
  <c r="D1490" i="23" s="1"/>
  <c r="D1491" i="23" s="1"/>
  <c r="D1492" i="23" s="1"/>
  <c r="D1493" i="23" s="1"/>
  <c r="D1494" i="23" s="1"/>
  <c r="D1495" i="23" s="1"/>
  <c r="D1496" i="23" s="1"/>
  <c r="D1497" i="23" s="1"/>
  <c r="D1498" i="23" s="1"/>
  <c r="D1499" i="23" s="1"/>
  <c r="D1500" i="23" s="1"/>
  <c r="D1501" i="23" s="1"/>
  <c r="D1502" i="23" s="1"/>
  <c r="D1503" i="23" s="1"/>
  <c r="D1504" i="23" s="1"/>
  <c r="D1505" i="23" s="1"/>
  <c r="D1506" i="23" s="1"/>
  <c r="D1507" i="23" s="1"/>
  <c r="D1508" i="23" s="1"/>
  <c r="D1509" i="23" s="1"/>
  <c r="D1510" i="23" s="1"/>
  <c r="D1511" i="23" s="1"/>
  <c r="D1512" i="23" s="1"/>
  <c r="D1513" i="23" s="1"/>
  <c r="D1514" i="23" s="1"/>
  <c r="D1515" i="23" s="1"/>
  <c r="D1516" i="23" s="1"/>
  <c r="D1517" i="23" s="1"/>
  <c r="D1518" i="23" s="1"/>
  <c r="D1519" i="23" s="1"/>
  <c r="D1520" i="23" s="1"/>
  <c r="D1521" i="23" s="1"/>
  <c r="D1522" i="23" s="1"/>
  <c r="D1523" i="23" s="1"/>
  <c r="D1524" i="23" s="1"/>
  <c r="D1525" i="23" s="1"/>
  <c r="D1526" i="23" s="1"/>
  <c r="D1527" i="23" s="1"/>
  <c r="D1528" i="23" s="1"/>
  <c r="D1529" i="23" s="1"/>
  <c r="D1530" i="23" s="1"/>
  <c r="D1531" i="23" s="1"/>
  <c r="D1532" i="23" s="1"/>
  <c r="D1533" i="23" s="1"/>
  <c r="D1534" i="23" s="1"/>
  <c r="D1535" i="23" s="1"/>
  <c r="D1536" i="23" s="1"/>
  <c r="D1537" i="23" s="1"/>
  <c r="D1538" i="23" s="1"/>
  <c r="D1539" i="23" s="1"/>
  <c r="D1540" i="23" s="1"/>
  <c r="D1541" i="23" s="1"/>
  <c r="D1542" i="23" s="1"/>
  <c r="D1543" i="23" s="1"/>
  <c r="D1544" i="23" s="1"/>
  <c r="D1545" i="23" s="1"/>
  <c r="D1546" i="23" s="1"/>
  <c r="D1547" i="23" s="1"/>
  <c r="D1548" i="23" s="1"/>
  <c r="D1549" i="23" s="1"/>
  <c r="D1550" i="23" s="1"/>
  <c r="D1551" i="23" s="1"/>
  <c r="D1552" i="23" s="1"/>
  <c r="D1553" i="23" s="1"/>
  <c r="D1554" i="23" s="1"/>
  <c r="D1555" i="23" s="1"/>
  <c r="D1556" i="23" s="1"/>
  <c r="D1557" i="23" s="1"/>
  <c r="D1558" i="23" s="1"/>
  <c r="D1559" i="23" s="1"/>
  <c r="D1560" i="23" s="1"/>
  <c r="D1561" i="23" s="1"/>
  <c r="D1562" i="23" s="1"/>
  <c r="D1563" i="23" s="1"/>
  <c r="D1564" i="23" s="1"/>
  <c r="D1565" i="23" s="1"/>
  <c r="D1566" i="23" s="1"/>
  <c r="D1567" i="23" s="1"/>
  <c r="D1568" i="23" s="1"/>
  <c r="D1569" i="23" s="1"/>
  <c r="D1570" i="23" s="1"/>
  <c r="D1571" i="23" s="1"/>
  <c r="D1572" i="23" s="1"/>
  <c r="D1573" i="23" s="1"/>
  <c r="D1574" i="23" s="1"/>
  <c r="D1575" i="23" s="1"/>
  <c r="D1576" i="23" s="1"/>
  <c r="D1577" i="23" s="1"/>
  <c r="D1578" i="23" s="1"/>
  <c r="D1579" i="23" s="1"/>
  <c r="D1580" i="23" s="1"/>
  <c r="D1581" i="23" s="1"/>
  <c r="D1582" i="23" s="1"/>
  <c r="D1583" i="23" s="1"/>
  <c r="D1584" i="23" s="1"/>
  <c r="D1585" i="23" s="1"/>
  <c r="D1586" i="23" s="1"/>
  <c r="D1587" i="23" s="1"/>
  <c r="D1588" i="23" s="1"/>
  <c r="D1589" i="23" s="1"/>
  <c r="D1590" i="23" s="1"/>
  <c r="D1591" i="23" s="1"/>
  <c r="D1592" i="23" s="1"/>
  <c r="D1593" i="23" s="1"/>
  <c r="D1594" i="23" s="1"/>
  <c r="D1595" i="23" s="1"/>
  <c r="D1596" i="23" s="1"/>
  <c r="D1597" i="23" s="1"/>
  <c r="D1598" i="23" s="1"/>
  <c r="D1599" i="23" s="1"/>
  <c r="D1600" i="23" s="1"/>
  <c r="D1601" i="23" s="1"/>
  <c r="D1602" i="23" s="1"/>
  <c r="D1603" i="23" s="1"/>
  <c r="D1604" i="23" s="1"/>
  <c r="D1605" i="23" s="1"/>
  <c r="D1606" i="23" s="1"/>
  <c r="D1607" i="23" s="1"/>
  <c r="D1608" i="23" s="1"/>
  <c r="D1609" i="23" s="1"/>
  <c r="D1610" i="23" s="1"/>
  <c r="D1611" i="23" s="1"/>
  <c r="D1612" i="23" s="1"/>
  <c r="D1613" i="23" s="1"/>
  <c r="D1614" i="23" s="1"/>
  <c r="D1615" i="23" s="1"/>
  <c r="D1616" i="23" s="1"/>
  <c r="D1617" i="23" s="1"/>
  <c r="D1618" i="23" s="1"/>
  <c r="D1619" i="23" s="1"/>
  <c r="D1620" i="23" s="1"/>
  <c r="D1621" i="23" s="1"/>
  <c r="D1622" i="23" s="1"/>
  <c r="D1623" i="23" s="1"/>
  <c r="D1624" i="23" s="1"/>
  <c r="D1625" i="23" s="1"/>
  <c r="D1626" i="23" s="1"/>
  <c r="D1627" i="23" s="1"/>
  <c r="D1628" i="23" s="1"/>
  <c r="D1629" i="23" s="1"/>
  <c r="D1630" i="23" s="1"/>
  <c r="D1631" i="23" s="1"/>
  <c r="D1632" i="23" s="1"/>
  <c r="D1633" i="23" s="1"/>
  <c r="D1634" i="23" s="1"/>
  <c r="D1635" i="23" s="1"/>
  <c r="D1636" i="23" s="1"/>
  <c r="D1637" i="23" s="1"/>
  <c r="D1638" i="23" s="1"/>
  <c r="D1639" i="23" s="1"/>
  <c r="D1640" i="23" s="1"/>
  <c r="D1641" i="23" s="1"/>
  <c r="D1642" i="23" s="1"/>
  <c r="D1643" i="23" s="1"/>
  <c r="D1644" i="23" s="1"/>
  <c r="D1645" i="23" s="1"/>
  <c r="D1646" i="23" s="1"/>
  <c r="D1647" i="23" s="1"/>
  <c r="D1648" i="23" s="1"/>
  <c r="D1649" i="23" s="1"/>
  <c r="D1650" i="23" s="1"/>
  <c r="D1651" i="23" s="1"/>
  <c r="D1652" i="23" s="1"/>
  <c r="D1653" i="23" s="1"/>
  <c r="D1654" i="23" s="1"/>
  <c r="D1655" i="23" s="1"/>
  <c r="D1656" i="23" s="1"/>
  <c r="D1657" i="23" s="1"/>
  <c r="D1658" i="23" s="1"/>
  <c r="D1659" i="23" s="1"/>
  <c r="D1660" i="23" s="1"/>
  <c r="D1661" i="23" s="1"/>
  <c r="D1662" i="23" s="1"/>
  <c r="D1663" i="23" s="1"/>
  <c r="D1664" i="23" s="1"/>
  <c r="D1665" i="23" s="1"/>
  <c r="D1666" i="23" s="1"/>
  <c r="D1667" i="23" s="1"/>
  <c r="D1668" i="23" s="1"/>
  <c r="D1669" i="23" s="1"/>
  <c r="D1670" i="23" s="1"/>
  <c r="D1671" i="23" s="1"/>
  <c r="D1672" i="23" s="1"/>
  <c r="D1673" i="23" s="1"/>
  <c r="D1674" i="23" s="1"/>
  <c r="D1675" i="23" s="1"/>
  <c r="D1676" i="23" s="1"/>
  <c r="D1677" i="23" s="1"/>
  <c r="D1678" i="23" s="1"/>
  <c r="D1679" i="23" s="1"/>
  <c r="D1680" i="23" s="1"/>
  <c r="D1681" i="23" s="1"/>
  <c r="D1682" i="23" s="1"/>
  <c r="D1683" i="23" s="1"/>
  <c r="D1684" i="23" s="1"/>
  <c r="D1685" i="23" s="1"/>
  <c r="D1686" i="23" s="1"/>
  <c r="D1687" i="23" s="1"/>
  <c r="D1688" i="23" s="1"/>
  <c r="D1689" i="23" s="1"/>
  <c r="D1690" i="23" s="1"/>
  <c r="D1691" i="23" s="1"/>
  <c r="D1692" i="23" s="1"/>
  <c r="D1693" i="23" s="1"/>
  <c r="D1694" i="23" s="1"/>
  <c r="D1695" i="23" s="1"/>
  <c r="D1696" i="23" s="1"/>
  <c r="D1697" i="23" s="1"/>
  <c r="D1698" i="23" s="1"/>
  <c r="D1699" i="23" s="1"/>
  <c r="D1700" i="23" s="1"/>
  <c r="D1701" i="23" s="1"/>
  <c r="D1702" i="23" s="1"/>
  <c r="D1703" i="23" s="1"/>
  <c r="D1704" i="23" s="1"/>
  <c r="D1705" i="23" s="1"/>
  <c r="D1706" i="23" s="1"/>
  <c r="D1707" i="23" s="1"/>
  <c r="D1708" i="23" s="1"/>
  <c r="D1709" i="23" s="1"/>
  <c r="D1710" i="23" s="1"/>
  <c r="D1711" i="23" s="1"/>
  <c r="D1712" i="23" s="1"/>
  <c r="D1713" i="23" s="1"/>
  <c r="D1714" i="23" s="1"/>
  <c r="D1715" i="23" s="1"/>
  <c r="D1716" i="23" s="1"/>
  <c r="D1717" i="23" s="1"/>
  <c r="D1718" i="23" s="1"/>
  <c r="D1719" i="23" s="1"/>
  <c r="D1720" i="23" s="1"/>
  <c r="D1721" i="23" s="1"/>
  <c r="D1722" i="23" s="1"/>
  <c r="D1723" i="23" s="1"/>
  <c r="D1724" i="23" s="1"/>
  <c r="D1725" i="23" s="1"/>
  <c r="D1726" i="23" s="1"/>
  <c r="D1727" i="23" s="1"/>
  <c r="D1728" i="23" s="1"/>
  <c r="D1729" i="23" s="1"/>
  <c r="D1730" i="23" s="1"/>
  <c r="D1731" i="23" s="1"/>
  <c r="D1732" i="23" s="1"/>
  <c r="D1733" i="23" s="1"/>
  <c r="D1734" i="23" s="1"/>
  <c r="D1735" i="23" s="1"/>
  <c r="D1736" i="23" s="1"/>
  <c r="D1737" i="23" s="1"/>
  <c r="D1738" i="23" s="1"/>
  <c r="D1739" i="23" s="1"/>
  <c r="D1740" i="23" s="1"/>
  <c r="D1741" i="23" s="1"/>
  <c r="D1742" i="23" s="1"/>
  <c r="D1743" i="23" s="1"/>
  <c r="D1744" i="23" s="1"/>
  <c r="D1745" i="23" s="1"/>
  <c r="D1746" i="23" s="1"/>
  <c r="D1747" i="23" s="1"/>
  <c r="D1748" i="23" s="1"/>
  <c r="D1749" i="23" s="1"/>
  <c r="D1750" i="23" s="1"/>
  <c r="D1751" i="23" s="1"/>
  <c r="D1752" i="23" s="1"/>
  <c r="D1753" i="23" s="1"/>
  <c r="D1754" i="23" s="1"/>
  <c r="D1755" i="23" s="1"/>
  <c r="D1756" i="23" s="1"/>
  <c r="D1757" i="23" s="1"/>
  <c r="D1758" i="23" s="1"/>
  <c r="D1759" i="23" s="1"/>
  <c r="D1760" i="23" s="1"/>
  <c r="D1761" i="23" s="1"/>
  <c r="D1762" i="23" s="1"/>
  <c r="D1763" i="23" s="1"/>
  <c r="D1764" i="23" s="1"/>
  <c r="D1765" i="23" s="1"/>
  <c r="D1766" i="23" s="1"/>
  <c r="D1767" i="23" s="1"/>
  <c r="D1768" i="23" s="1"/>
  <c r="D1769" i="23" s="1"/>
  <c r="D1770" i="23" s="1"/>
  <c r="D1771" i="23" s="1"/>
  <c r="D1772" i="23" s="1"/>
  <c r="D1773" i="23" s="1"/>
  <c r="D1774" i="23" s="1"/>
  <c r="D1775" i="23" s="1"/>
  <c r="D1776" i="23" s="1"/>
  <c r="D1777" i="23" s="1"/>
  <c r="D1778" i="23" s="1"/>
  <c r="D1779" i="23" s="1"/>
  <c r="D1780" i="23" s="1"/>
  <c r="D1781" i="23" s="1"/>
  <c r="D1782" i="23" s="1"/>
  <c r="D1783" i="23" s="1"/>
  <c r="D1784" i="23" s="1"/>
  <c r="D1785" i="23" s="1"/>
  <c r="D1786" i="23" s="1"/>
  <c r="D1787" i="23" s="1"/>
  <c r="D1788" i="23" s="1"/>
  <c r="D1789" i="23" s="1"/>
  <c r="D1790" i="23" s="1"/>
  <c r="D1791" i="23" s="1"/>
  <c r="D1792" i="23" s="1"/>
  <c r="D1793" i="23" s="1"/>
  <c r="D1794" i="23" s="1"/>
  <c r="D1795" i="23" s="1"/>
  <c r="D1796" i="23" s="1"/>
  <c r="D1797" i="23" s="1"/>
  <c r="D1798" i="23" s="1"/>
  <c r="D1799" i="23" s="1"/>
  <c r="D1800" i="23" s="1"/>
  <c r="D1801" i="23" s="1"/>
  <c r="D1802" i="23" s="1"/>
  <c r="D1803" i="23" s="1"/>
  <c r="D1804" i="23" s="1"/>
  <c r="D1805" i="23" s="1"/>
  <c r="D1806" i="23" s="1"/>
  <c r="D1807" i="23" s="1"/>
  <c r="D1808" i="23" s="1"/>
  <c r="D1809" i="23" s="1"/>
  <c r="D1810" i="23" s="1"/>
  <c r="D1811" i="23" s="1"/>
  <c r="D1812" i="23" s="1"/>
  <c r="D1813" i="23" s="1"/>
  <c r="D1814" i="23" s="1"/>
  <c r="D1815" i="23" s="1"/>
  <c r="D1816" i="23" s="1"/>
  <c r="D1817" i="23" s="1"/>
  <c r="D1818" i="23" s="1"/>
  <c r="D1819" i="23" s="1"/>
  <c r="D1820" i="23" s="1"/>
  <c r="D1821" i="23" s="1"/>
  <c r="D1822" i="23" s="1"/>
  <c r="D1823" i="23" s="1"/>
  <c r="D1824" i="23" s="1"/>
  <c r="D1825" i="23" s="1"/>
  <c r="D1826" i="23" s="1"/>
  <c r="D1827" i="23" s="1"/>
  <c r="D1828" i="23" s="1"/>
  <c r="D1829" i="23" s="1"/>
  <c r="D1830" i="23" s="1"/>
  <c r="D1831" i="23" s="1"/>
  <c r="D1832" i="23" s="1"/>
  <c r="D1833" i="23" s="1"/>
  <c r="D1834" i="23" s="1"/>
  <c r="D1835" i="23" s="1"/>
  <c r="D1836" i="23" s="1"/>
  <c r="D1837" i="23" s="1"/>
  <c r="D1838" i="23" s="1"/>
  <c r="D1839" i="23" s="1"/>
  <c r="D1840" i="23" s="1"/>
  <c r="D1841" i="23" s="1"/>
  <c r="D1842" i="23" s="1"/>
  <c r="D1843" i="23" s="1"/>
  <c r="D1844" i="23" s="1"/>
  <c r="D1845" i="23" s="1"/>
  <c r="D1846" i="23" s="1"/>
  <c r="D1847" i="23" s="1"/>
  <c r="D1848" i="23" s="1"/>
  <c r="D1849" i="23" s="1"/>
  <c r="D1850" i="23" s="1"/>
  <c r="D1851" i="23" s="1"/>
  <c r="D1852" i="23" s="1"/>
  <c r="D1853" i="23" s="1"/>
  <c r="D1854" i="23" s="1"/>
  <c r="D1855" i="23" s="1"/>
  <c r="D1856" i="23" s="1"/>
  <c r="D1857" i="23" s="1"/>
  <c r="D1858" i="23" s="1"/>
  <c r="D1859" i="23" s="1"/>
  <c r="D1860" i="23" s="1"/>
  <c r="D1861" i="23" s="1"/>
  <c r="D1862" i="23" s="1"/>
  <c r="D1863" i="23" s="1"/>
  <c r="D1864" i="23" s="1"/>
  <c r="D1865" i="23" s="1"/>
  <c r="D1866" i="23" s="1"/>
  <c r="D1867" i="23" s="1"/>
  <c r="D1868" i="23" s="1"/>
  <c r="D1869" i="23" s="1"/>
  <c r="D1870" i="23" s="1"/>
  <c r="D1871" i="23" s="1"/>
  <c r="D1872" i="23" s="1"/>
  <c r="D1873" i="23" s="1"/>
  <c r="D1874" i="23" s="1"/>
  <c r="D1875" i="23" s="1"/>
  <c r="D1876" i="23" s="1"/>
  <c r="D1877" i="23" s="1"/>
  <c r="D1878" i="23" s="1"/>
  <c r="D1879" i="23" s="1"/>
  <c r="D1880" i="23" s="1"/>
  <c r="D1881" i="23" s="1"/>
  <c r="D1882" i="23" s="1"/>
  <c r="D1883" i="23" s="1"/>
  <c r="D1884" i="23" s="1"/>
  <c r="D1885" i="23" s="1"/>
  <c r="D1886" i="23" s="1"/>
  <c r="D1887" i="23" s="1"/>
  <c r="D1888" i="23" s="1"/>
  <c r="D1889" i="23" s="1"/>
  <c r="D1890" i="23" s="1"/>
  <c r="D1891" i="23" s="1"/>
  <c r="D1892" i="23" s="1"/>
  <c r="D1893" i="23" s="1"/>
  <c r="D1894" i="23" s="1"/>
  <c r="D1895" i="23" s="1"/>
  <c r="D1896" i="23" s="1"/>
  <c r="D1897" i="23" s="1"/>
  <c r="D1898" i="23" s="1"/>
  <c r="D1899" i="23" s="1"/>
  <c r="D1900" i="23" s="1"/>
  <c r="D1901" i="23" s="1"/>
  <c r="D1902" i="23" s="1"/>
  <c r="D1903" i="23" s="1"/>
  <c r="D1904" i="23" s="1"/>
  <c r="D1905" i="23" s="1"/>
  <c r="D1906" i="23" s="1"/>
  <c r="D1907" i="23" s="1"/>
  <c r="D1908" i="23" s="1"/>
  <c r="D1909" i="23" s="1"/>
  <c r="D1910" i="23" s="1"/>
  <c r="D1911" i="23" s="1"/>
  <c r="D1912" i="23" s="1"/>
  <c r="D1913" i="23" s="1"/>
  <c r="D1914" i="23" s="1"/>
  <c r="D1915" i="23" s="1"/>
  <c r="D1916" i="23" s="1"/>
  <c r="D1917" i="23" s="1"/>
  <c r="D1918" i="23" s="1"/>
  <c r="D1919" i="23" s="1"/>
  <c r="D1920" i="23" s="1"/>
  <c r="D1921" i="23" s="1"/>
  <c r="D1922" i="23" s="1"/>
  <c r="D1923" i="23" s="1"/>
  <c r="D1924" i="23" s="1"/>
  <c r="D1925" i="23" s="1"/>
  <c r="D1926" i="23" s="1"/>
  <c r="D1927" i="23" s="1"/>
  <c r="D1928" i="23" s="1"/>
  <c r="D1929" i="23" s="1"/>
  <c r="D1930" i="23" s="1"/>
  <c r="D1931" i="23" s="1"/>
  <c r="D1932" i="23" s="1"/>
  <c r="D1933" i="23" s="1"/>
  <c r="D1934" i="23" s="1"/>
  <c r="D1935" i="23" s="1"/>
  <c r="D1936" i="23" s="1"/>
  <c r="D1937" i="23" s="1"/>
  <c r="D1938" i="23" s="1"/>
  <c r="D1939" i="23" s="1"/>
  <c r="D1940" i="23" s="1"/>
  <c r="D1941" i="23" s="1"/>
  <c r="D1942" i="23" s="1"/>
  <c r="D1943" i="23" s="1"/>
  <c r="D1944" i="23" s="1"/>
  <c r="D1945" i="23" s="1"/>
  <c r="D1946" i="23" s="1"/>
  <c r="D1947" i="23" s="1"/>
  <c r="D1948" i="23" s="1"/>
  <c r="D1949" i="23" s="1"/>
  <c r="D1950" i="23" s="1"/>
  <c r="D1951" i="23" s="1"/>
  <c r="D1952" i="23" s="1"/>
  <c r="D1953" i="23" s="1"/>
  <c r="D1954" i="23" s="1"/>
  <c r="D1955" i="23" s="1"/>
  <c r="D1956" i="23" s="1"/>
  <c r="D1957" i="23" s="1"/>
  <c r="D1958" i="23" s="1"/>
  <c r="D1959" i="23" s="1"/>
  <c r="D1960" i="23" s="1"/>
  <c r="D1961" i="23" s="1"/>
  <c r="D1962" i="23" s="1"/>
  <c r="D1963" i="23" s="1"/>
  <c r="D1964" i="23" s="1"/>
  <c r="D1965" i="23" s="1"/>
  <c r="D1966" i="23" s="1"/>
  <c r="D1967" i="23" s="1"/>
  <c r="D1968" i="23" s="1"/>
  <c r="D1969" i="23" s="1"/>
  <c r="D1970" i="23" s="1"/>
  <c r="D1971" i="23" s="1"/>
  <c r="D1972" i="23" s="1"/>
  <c r="D1973" i="23" s="1"/>
  <c r="D1974" i="23" s="1"/>
  <c r="D1975" i="23" s="1"/>
  <c r="D1976" i="23" s="1"/>
  <c r="D1977" i="23" s="1"/>
  <c r="D1978" i="23" s="1"/>
  <c r="D1979" i="23" s="1"/>
  <c r="D1980" i="23" s="1"/>
  <c r="D1981" i="23" s="1"/>
  <c r="D1982" i="23" s="1"/>
  <c r="D1983" i="23" s="1"/>
  <c r="D1984" i="23" s="1"/>
  <c r="D1985" i="23" s="1"/>
  <c r="D1986" i="23" s="1"/>
  <c r="D1987" i="23" s="1"/>
  <c r="D1988" i="23" s="1"/>
  <c r="D1989" i="23" s="1"/>
  <c r="D1990" i="23" s="1"/>
  <c r="D1991" i="23" s="1"/>
  <c r="D1992" i="23" s="1"/>
  <c r="D1993" i="23" s="1"/>
  <c r="D1994" i="23" s="1"/>
  <c r="D1995" i="23" s="1"/>
  <c r="D1996" i="23" s="1"/>
  <c r="D1997" i="23" s="1"/>
  <c r="D1998" i="23" s="1"/>
  <c r="D1999" i="23" s="1"/>
  <c r="D2000" i="23" s="1"/>
  <c r="D2001" i="23" s="1"/>
  <c r="D2002" i="23" s="1"/>
  <c r="D2003" i="23" s="1"/>
  <c r="D2004" i="23" s="1"/>
  <c r="D2005" i="23" s="1"/>
  <c r="D2006" i="23" s="1"/>
  <c r="D2007" i="23" s="1"/>
  <c r="D2008" i="23" s="1"/>
  <c r="D2009" i="23" s="1"/>
  <c r="D2010" i="23" s="1"/>
  <c r="D2011" i="23" s="1"/>
  <c r="D2012" i="23" s="1"/>
  <c r="D2013" i="23" s="1"/>
  <c r="D2014" i="23" s="1"/>
  <c r="D2015" i="23" s="1"/>
  <c r="D2016" i="23" s="1"/>
  <c r="D2017" i="23" s="1"/>
  <c r="D2018" i="23" s="1"/>
  <c r="D2019" i="23" s="1"/>
  <c r="D2020" i="23" s="1"/>
  <c r="D2021" i="23" s="1"/>
  <c r="D2022" i="23" s="1"/>
  <c r="D2023" i="23" s="1"/>
  <c r="D2024" i="23" s="1"/>
  <c r="D2025" i="23" s="1"/>
  <c r="D2026" i="23" s="1"/>
  <c r="D2027" i="23" s="1"/>
  <c r="D2028" i="23" s="1"/>
  <c r="D2029" i="23" s="1"/>
  <c r="D2030" i="23" s="1"/>
  <c r="D2031" i="23" s="1"/>
  <c r="D2032" i="23" s="1"/>
  <c r="D2033" i="23" s="1"/>
  <c r="D2034" i="23" s="1"/>
  <c r="D2035" i="23" s="1"/>
  <c r="D2036" i="23" s="1"/>
  <c r="D2037" i="23" s="1"/>
  <c r="D2038" i="23" s="1"/>
  <c r="D2039" i="23" s="1"/>
  <c r="D2040" i="23" s="1"/>
  <c r="D2041" i="23" s="1"/>
  <c r="D2042" i="23" s="1"/>
  <c r="D2043" i="23" s="1"/>
  <c r="D2044" i="23" s="1"/>
  <c r="D2045" i="23" s="1"/>
  <c r="D2046" i="23" s="1"/>
  <c r="D2047" i="23" s="1"/>
  <c r="D2048" i="23" s="1"/>
  <c r="D2049" i="23" s="1"/>
  <c r="D2050" i="23" s="1"/>
  <c r="D2051" i="23" s="1"/>
  <c r="D2052" i="23" s="1"/>
  <c r="D2053" i="23" s="1"/>
  <c r="D2054" i="23" s="1"/>
  <c r="D2055" i="23" s="1"/>
  <c r="D2056" i="23" s="1"/>
  <c r="D2057" i="23" s="1"/>
  <c r="D2058" i="23" s="1"/>
  <c r="D2059" i="23" s="1"/>
  <c r="D2060" i="23" s="1"/>
  <c r="D2061" i="23" s="1"/>
  <c r="D2062" i="23" s="1"/>
  <c r="D2063" i="23" s="1"/>
  <c r="D2064" i="23" s="1"/>
  <c r="D2065" i="23" s="1"/>
  <c r="D2066" i="23" s="1"/>
  <c r="D2067" i="23" s="1"/>
  <c r="D2068" i="23" s="1"/>
  <c r="D2069" i="23" s="1"/>
  <c r="D2070" i="23" s="1"/>
  <c r="D2071" i="23" s="1"/>
  <c r="D2072" i="23" s="1"/>
  <c r="D2073" i="23" s="1"/>
  <c r="D2074" i="23" s="1"/>
  <c r="D2075" i="23" s="1"/>
  <c r="D2076" i="23" s="1"/>
  <c r="D2077" i="23" s="1"/>
  <c r="D2078" i="23" s="1"/>
  <c r="D2079" i="23" s="1"/>
  <c r="D2080" i="23" s="1"/>
  <c r="D2081" i="23" s="1"/>
  <c r="D2082" i="23" s="1"/>
  <c r="D2083" i="23" s="1"/>
  <c r="D2084" i="23" s="1"/>
  <c r="D2085" i="23" s="1"/>
  <c r="D2086" i="23" s="1"/>
  <c r="D2087" i="23" s="1"/>
  <c r="D2088" i="23" s="1"/>
  <c r="D2089" i="23" s="1"/>
  <c r="D2090" i="23" s="1"/>
  <c r="D2091" i="23" s="1"/>
  <c r="D2092" i="23" s="1"/>
  <c r="D2093" i="23" s="1"/>
  <c r="D2094" i="23" s="1"/>
  <c r="D2095" i="23" s="1"/>
  <c r="D2096" i="23" s="1"/>
  <c r="D2097" i="23" s="1"/>
  <c r="D2098" i="23" s="1"/>
  <c r="D2099" i="23" s="1"/>
  <c r="D2100" i="23" s="1"/>
  <c r="D2101" i="23" s="1"/>
  <c r="D2102" i="23" s="1"/>
  <c r="D2103" i="23" s="1"/>
  <c r="D2104" i="23" s="1"/>
  <c r="D2105" i="23" s="1"/>
  <c r="D2106" i="23" s="1"/>
  <c r="D2107" i="23" s="1"/>
  <c r="D2108" i="23" s="1"/>
  <c r="D2109" i="23" s="1"/>
  <c r="D2110" i="23" s="1"/>
  <c r="D2111" i="23" s="1"/>
  <c r="D2112" i="23" s="1"/>
  <c r="D2113" i="23" s="1"/>
  <c r="D2114" i="23" s="1"/>
  <c r="D2115" i="23" s="1"/>
  <c r="D2116" i="23" s="1"/>
  <c r="D2117" i="23" s="1"/>
  <c r="D2118" i="23" s="1"/>
  <c r="D2119" i="23" s="1"/>
  <c r="D2120" i="23" s="1"/>
  <c r="D2121" i="23" s="1"/>
  <c r="D2122" i="23" s="1"/>
  <c r="D2123" i="23" s="1"/>
  <c r="D2124" i="23" s="1"/>
  <c r="D2125" i="23" s="1"/>
  <c r="D2126" i="23" s="1"/>
  <c r="D2127" i="23" s="1"/>
  <c r="D2128" i="23" s="1"/>
  <c r="D2129" i="23" s="1"/>
  <c r="D2130" i="23" s="1"/>
  <c r="D2131" i="23" s="1"/>
  <c r="D2132" i="23" s="1"/>
  <c r="D2133" i="23" s="1"/>
  <c r="D2134" i="23" s="1"/>
  <c r="D2135" i="23" s="1"/>
  <c r="D2136" i="23" s="1"/>
  <c r="D2137" i="23" s="1"/>
  <c r="D2138" i="23" s="1"/>
  <c r="D2139" i="23" s="1"/>
  <c r="D2140" i="23" s="1"/>
  <c r="D2141" i="23" s="1"/>
  <c r="D2142" i="23" s="1"/>
  <c r="D2143" i="23" s="1"/>
  <c r="D2144" i="23" s="1"/>
  <c r="D2145" i="23" s="1"/>
  <c r="D2146" i="23" s="1"/>
  <c r="D2147" i="23" s="1"/>
  <c r="D2148" i="23" s="1"/>
  <c r="D2149" i="23" s="1"/>
  <c r="D2150" i="23" s="1"/>
  <c r="D2151" i="23" s="1"/>
  <c r="D2152" i="23" s="1"/>
  <c r="D2153" i="23" s="1"/>
  <c r="D2154" i="23" s="1"/>
  <c r="D2155" i="23" s="1"/>
  <c r="D2156" i="23" s="1"/>
  <c r="D2157" i="23" s="1"/>
  <c r="D2158" i="23" s="1"/>
  <c r="D2159" i="23" s="1"/>
  <c r="D2160" i="23" s="1"/>
  <c r="D2161" i="23" s="1"/>
  <c r="D2162" i="23" s="1"/>
  <c r="D2163" i="23" s="1"/>
  <c r="D2164" i="23" s="1"/>
  <c r="D2165" i="23" s="1"/>
  <c r="D2166" i="23" s="1"/>
  <c r="D2167" i="23" s="1"/>
  <c r="D2168" i="23" s="1"/>
  <c r="D2169" i="23" s="1"/>
  <c r="D2170" i="23" s="1"/>
  <c r="D2171" i="23" s="1"/>
  <c r="D2172" i="23" s="1"/>
  <c r="D2173" i="23" s="1"/>
  <c r="D2174" i="23" s="1"/>
  <c r="D2175" i="23" s="1"/>
  <c r="D2176" i="23" s="1"/>
  <c r="D2177" i="23" s="1"/>
  <c r="D2178" i="23" s="1"/>
  <c r="D2179" i="23" s="1"/>
  <c r="D2180" i="23" s="1"/>
  <c r="D2181" i="23" s="1"/>
  <c r="D2182" i="23" s="1"/>
  <c r="D2183" i="23" s="1"/>
  <c r="D2184" i="23" s="1"/>
  <c r="D2185" i="23" s="1"/>
  <c r="D2186" i="23" s="1"/>
  <c r="D2187" i="23" s="1"/>
  <c r="D2188" i="23" s="1"/>
  <c r="D2189" i="23" s="1"/>
  <c r="D2190" i="23" s="1"/>
  <c r="D2191" i="23" s="1"/>
  <c r="D2192" i="23" s="1"/>
  <c r="D2193" i="23" s="1"/>
  <c r="D2194" i="23" s="1"/>
  <c r="D2195" i="23" s="1"/>
  <c r="D2196" i="23" s="1"/>
  <c r="D2197" i="23" s="1"/>
  <c r="D2198" i="23" s="1"/>
  <c r="D2199" i="23" s="1"/>
  <c r="D2200" i="23" s="1"/>
  <c r="D2201" i="23" s="1"/>
  <c r="D2202" i="23" s="1"/>
  <c r="D2203" i="23" s="1"/>
  <c r="D2204" i="23" s="1"/>
  <c r="D2205" i="23" s="1"/>
  <c r="D2206" i="23" s="1"/>
  <c r="D2207" i="23" s="1"/>
  <c r="D2208" i="23" s="1"/>
  <c r="D2209" i="23" s="1"/>
  <c r="D2210" i="23" s="1"/>
  <c r="D2211" i="23" s="1"/>
  <c r="D2212" i="23" s="1"/>
  <c r="D2213" i="23" s="1"/>
  <c r="D2214" i="23" s="1"/>
  <c r="D2215" i="23" s="1"/>
  <c r="D2216" i="23" s="1"/>
  <c r="D2217" i="23" s="1"/>
  <c r="D2218" i="23" s="1"/>
  <c r="D2219" i="23" s="1"/>
  <c r="D2220" i="23" s="1"/>
  <c r="D2221" i="23" s="1"/>
  <c r="D2222" i="23" s="1"/>
  <c r="D2223" i="23" s="1"/>
  <c r="D2224" i="23" s="1"/>
  <c r="D2225" i="23" s="1"/>
  <c r="D2226" i="23" s="1"/>
  <c r="D2227" i="23" s="1"/>
  <c r="D2228" i="23" s="1"/>
  <c r="D2229" i="23" s="1"/>
  <c r="D2230" i="23" s="1"/>
  <c r="D2231" i="23" s="1"/>
  <c r="D2232" i="23" s="1"/>
  <c r="D2233" i="23" s="1"/>
  <c r="D2234" i="23" s="1"/>
  <c r="D2235" i="23" s="1"/>
  <c r="D2236" i="23" s="1"/>
  <c r="D2237" i="23" s="1"/>
  <c r="D2238" i="23" s="1"/>
  <c r="D2239" i="23" s="1"/>
  <c r="D2240" i="23" s="1"/>
  <c r="D2241" i="23" s="1"/>
  <c r="D2242" i="23" s="1"/>
  <c r="D2243" i="23" s="1"/>
  <c r="D2244" i="23" s="1"/>
  <c r="D2245" i="23" s="1"/>
  <c r="D2246" i="23" s="1"/>
  <c r="D2247" i="23" s="1"/>
  <c r="D2248" i="23" s="1"/>
  <c r="D2249" i="23" s="1"/>
  <c r="D2250" i="23" s="1"/>
  <c r="D2251" i="23" s="1"/>
  <c r="D2252" i="23" s="1"/>
  <c r="D2253" i="23" s="1"/>
  <c r="D2254" i="23" s="1"/>
  <c r="D2255" i="23" s="1"/>
  <c r="D2256" i="23" s="1"/>
  <c r="D2257" i="23" s="1"/>
  <c r="D2258" i="23" s="1"/>
  <c r="D2259" i="23" s="1"/>
  <c r="D2260" i="23" s="1"/>
  <c r="D2261" i="23" s="1"/>
  <c r="D2262" i="23" s="1"/>
  <c r="D2263" i="23" s="1"/>
  <c r="D2264" i="23" s="1"/>
  <c r="D2265" i="23" s="1"/>
  <c r="D2266" i="23" s="1"/>
  <c r="D2267" i="23" s="1"/>
  <c r="D2268" i="23" s="1"/>
  <c r="D2269" i="23" s="1"/>
  <c r="D2270" i="23" s="1"/>
  <c r="D2271" i="23" s="1"/>
  <c r="D2272" i="23" s="1"/>
  <c r="D2273" i="23" s="1"/>
  <c r="D2274" i="23" s="1"/>
  <c r="D2275" i="23" s="1"/>
  <c r="D2276" i="23" s="1"/>
  <c r="D2277" i="23" s="1"/>
  <c r="D2278" i="23" s="1"/>
  <c r="D2279" i="23" s="1"/>
  <c r="D2280" i="23" s="1"/>
  <c r="D2281" i="23" s="1"/>
  <c r="D2282" i="23" s="1"/>
  <c r="D2283" i="23" s="1"/>
  <c r="D2284" i="23" s="1"/>
  <c r="D2285" i="23" s="1"/>
  <c r="D2286" i="23" s="1"/>
  <c r="D2287" i="23" s="1"/>
  <c r="D2288" i="23" s="1"/>
  <c r="D2289" i="23" s="1"/>
  <c r="D2290" i="23" s="1"/>
  <c r="D2291" i="23" s="1"/>
  <c r="D2292" i="23" s="1"/>
  <c r="D2293" i="23" s="1"/>
  <c r="D2294" i="23" s="1"/>
  <c r="D2295" i="23" s="1"/>
  <c r="D2296" i="23" s="1"/>
  <c r="D2297" i="23" s="1"/>
  <c r="D2298" i="23" s="1"/>
  <c r="D2299" i="23" s="1"/>
  <c r="D2300" i="23" s="1"/>
  <c r="D2301" i="23" s="1"/>
  <c r="D2302" i="23" s="1"/>
  <c r="D2303" i="23" s="1"/>
  <c r="D2304" i="23" s="1"/>
  <c r="D2305" i="23" s="1"/>
  <c r="D2306" i="23" s="1"/>
  <c r="D2307" i="23" s="1"/>
  <c r="D2308" i="23" s="1"/>
  <c r="D2309" i="23" s="1"/>
  <c r="D2310" i="23" s="1"/>
  <c r="D2311" i="23" s="1"/>
  <c r="D2312" i="23" s="1"/>
  <c r="D2313" i="23" s="1"/>
  <c r="D2314" i="23" s="1"/>
  <c r="D2315" i="23" s="1"/>
  <c r="D2316" i="23" s="1"/>
  <c r="D2317" i="23" s="1"/>
  <c r="D2318" i="23" s="1"/>
  <c r="D2319" i="23" s="1"/>
  <c r="D2320" i="23" s="1"/>
  <c r="D2321" i="23" s="1"/>
  <c r="D2322" i="23" s="1"/>
  <c r="D2323" i="23" s="1"/>
  <c r="D2324" i="23" s="1"/>
  <c r="D2325" i="23" s="1"/>
  <c r="D2326" i="23" s="1"/>
  <c r="D2327" i="23" s="1"/>
  <c r="D2328" i="23" s="1"/>
  <c r="D2329" i="23" s="1"/>
  <c r="D2330" i="23" s="1"/>
  <c r="D2331" i="23" s="1"/>
  <c r="D2332" i="23" s="1"/>
  <c r="D2333" i="23" s="1"/>
  <c r="D2334" i="23" s="1"/>
  <c r="D2335" i="23" s="1"/>
  <c r="D2336" i="23" s="1"/>
  <c r="D2337" i="23" s="1"/>
  <c r="D2338" i="23" s="1"/>
  <c r="D2339" i="23" s="1"/>
  <c r="D2340" i="23" s="1"/>
  <c r="D2341" i="23" s="1"/>
  <c r="D2342" i="23" s="1"/>
  <c r="D2343" i="23" s="1"/>
  <c r="D2344" i="23" s="1"/>
  <c r="D2345" i="23" s="1"/>
  <c r="D2346" i="23" s="1"/>
  <c r="D2347" i="23" s="1"/>
  <c r="D2348" i="23" s="1"/>
  <c r="D2349" i="23" s="1"/>
  <c r="D2350" i="23" s="1"/>
  <c r="D2351" i="23" s="1"/>
  <c r="D2352" i="23" s="1"/>
  <c r="D2353" i="23" s="1"/>
  <c r="D2354" i="23" s="1"/>
  <c r="D2355" i="23" s="1"/>
  <c r="D2356" i="23" s="1"/>
  <c r="D2357" i="23" s="1"/>
  <c r="D2358" i="23" s="1"/>
  <c r="D2359" i="23" s="1"/>
  <c r="D2360" i="23" s="1"/>
  <c r="D2361" i="23" s="1"/>
  <c r="D2362" i="23" s="1"/>
  <c r="D2363" i="23" s="1"/>
  <c r="D2364" i="23" s="1"/>
  <c r="D2365" i="23" s="1"/>
  <c r="D2366" i="23" s="1"/>
  <c r="D2367" i="23" s="1"/>
  <c r="D2368" i="23" s="1"/>
  <c r="D2369" i="23" s="1"/>
  <c r="D2370" i="23" s="1"/>
  <c r="D2371" i="23" s="1"/>
  <c r="D2372" i="23" s="1"/>
  <c r="D2373" i="23" s="1"/>
  <c r="D2374" i="23" s="1"/>
  <c r="D2375" i="23" s="1"/>
  <c r="D2376" i="23" s="1"/>
  <c r="D2377" i="23" s="1"/>
  <c r="D2378" i="23" s="1"/>
  <c r="D2379" i="23" s="1"/>
  <c r="D2380" i="23" s="1"/>
  <c r="D2381" i="23" s="1"/>
  <c r="D2382" i="23" s="1"/>
  <c r="D2383" i="23" s="1"/>
  <c r="D2384" i="23" s="1"/>
  <c r="D2385" i="23" s="1"/>
  <c r="D2386" i="23" s="1"/>
  <c r="D2387" i="23" s="1"/>
  <c r="D2388" i="23" s="1"/>
  <c r="D2389" i="23" s="1"/>
  <c r="D2390" i="23" s="1"/>
  <c r="D2391" i="23" s="1"/>
  <c r="D2392" i="23" s="1"/>
  <c r="D2393" i="23" s="1"/>
  <c r="D2394" i="23" s="1"/>
  <c r="D2395" i="23" s="1"/>
  <c r="D2396" i="23" s="1"/>
  <c r="D2397" i="23" s="1"/>
  <c r="D2398" i="23" s="1"/>
  <c r="D2399" i="23" s="1"/>
  <c r="D2400" i="23" s="1"/>
  <c r="D2401" i="23" s="1"/>
  <c r="D2402" i="23" s="1"/>
  <c r="D2403" i="23" s="1"/>
  <c r="D2404" i="23" s="1"/>
  <c r="D2405" i="23" s="1"/>
  <c r="D2406" i="23" s="1"/>
  <c r="D2407" i="23" s="1"/>
  <c r="D2408" i="23" s="1"/>
  <c r="D2409" i="23" s="1"/>
  <c r="D2410" i="23" s="1"/>
  <c r="D2411" i="23" s="1"/>
  <c r="D2412" i="23" s="1"/>
  <c r="D2413" i="23" s="1"/>
  <c r="D2414" i="23" s="1"/>
  <c r="D2415" i="23" s="1"/>
  <c r="D2416" i="23" s="1"/>
  <c r="D2417" i="23" s="1"/>
  <c r="D2418" i="23" s="1"/>
  <c r="D2419" i="23" s="1"/>
  <c r="D2420" i="23" s="1"/>
  <c r="D2421" i="23" s="1"/>
  <c r="D2422" i="23" s="1"/>
  <c r="D2423" i="23" s="1"/>
  <c r="D2424" i="23" s="1"/>
  <c r="D2425" i="23" s="1"/>
  <c r="D2426" i="23" s="1"/>
  <c r="D2427" i="23" s="1"/>
  <c r="D2428" i="23" s="1"/>
  <c r="D2429" i="23" s="1"/>
  <c r="D2430" i="23" s="1"/>
  <c r="D2431" i="23" s="1"/>
  <c r="D2432" i="23" s="1"/>
  <c r="D2433" i="23" s="1"/>
  <c r="D2434" i="23" s="1"/>
  <c r="D2435" i="23" s="1"/>
  <c r="D2436" i="23" s="1"/>
  <c r="D2437" i="23" s="1"/>
  <c r="D2438" i="23" s="1"/>
  <c r="D2439" i="23" s="1"/>
  <c r="D2440" i="23" s="1"/>
  <c r="D2441" i="23" s="1"/>
  <c r="D2442" i="23" s="1"/>
  <c r="D2443" i="23" s="1"/>
  <c r="D2444" i="23" s="1"/>
  <c r="D2445" i="23" s="1"/>
  <c r="D2446" i="23" s="1"/>
  <c r="D2447" i="23" s="1"/>
  <c r="D2448" i="23" s="1"/>
  <c r="D2449" i="23" s="1"/>
  <c r="D2450" i="23" s="1"/>
  <c r="D2451" i="23" s="1"/>
  <c r="D2452" i="23" s="1"/>
  <c r="D2453" i="23" s="1"/>
  <c r="D2454" i="23" s="1"/>
  <c r="D2455" i="23" s="1"/>
  <c r="D2456" i="23" s="1"/>
  <c r="D2457" i="23" s="1"/>
  <c r="D2458" i="23" s="1"/>
  <c r="D2459" i="23" s="1"/>
  <c r="D2460" i="23" s="1"/>
  <c r="D2461" i="23" s="1"/>
  <c r="D2462" i="23" s="1"/>
  <c r="D2463" i="23" s="1"/>
  <c r="D2464" i="23" s="1"/>
  <c r="D2465" i="23" s="1"/>
  <c r="D2466" i="23" s="1"/>
  <c r="D2467" i="23" s="1"/>
  <c r="D2468" i="23" s="1"/>
  <c r="D2469" i="23" s="1"/>
  <c r="D2470" i="23" s="1"/>
  <c r="D2471" i="23" s="1"/>
  <c r="D2472" i="23" s="1"/>
  <c r="D2473" i="23" s="1"/>
  <c r="D2474" i="23" s="1"/>
  <c r="D2475" i="23" s="1"/>
  <c r="D2476" i="23" s="1"/>
  <c r="D2477" i="23" s="1"/>
  <c r="D2478" i="23" s="1"/>
  <c r="D2479" i="23" s="1"/>
  <c r="D2480" i="23" s="1"/>
  <c r="D2481" i="23" s="1"/>
  <c r="D2482" i="23" s="1"/>
  <c r="D2483" i="23" s="1"/>
  <c r="D2484" i="23" s="1"/>
  <c r="D2485" i="23" s="1"/>
  <c r="D2486" i="23" s="1"/>
  <c r="D2487" i="23" s="1"/>
  <c r="D2488" i="23" s="1"/>
  <c r="D2489" i="23" s="1"/>
  <c r="D2490" i="23" s="1"/>
  <c r="D2491" i="23" s="1"/>
  <c r="D2492" i="23" s="1"/>
  <c r="D2493" i="23" s="1"/>
  <c r="D2494" i="23" s="1"/>
  <c r="D2495" i="23" s="1"/>
  <c r="D2496" i="23" s="1"/>
  <c r="D2497" i="23" s="1"/>
  <c r="D2498" i="23" s="1"/>
  <c r="D2499" i="23" s="1"/>
  <c r="D2500" i="23" s="1"/>
  <c r="D2501" i="23" s="1"/>
  <c r="D2502" i="23" s="1"/>
  <c r="D2503" i="23" s="1"/>
  <c r="D2504" i="23" s="1"/>
  <c r="D2505" i="23" s="1"/>
  <c r="D2506" i="23" s="1"/>
  <c r="D2507" i="23" s="1"/>
  <c r="D2508" i="23" s="1"/>
  <c r="D2509" i="23" s="1"/>
  <c r="D2510" i="23" s="1"/>
  <c r="D2511" i="23" s="1"/>
  <c r="D2512" i="23" s="1"/>
  <c r="D2513" i="23" s="1"/>
  <c r="D2514" i="23" s="1"/>
  <c r="D2515" i="23" s="1"/>
  <c r="D2516" i="23" s="1"/>
  <c r="D2517" i="23" s="1"/>
  <c r="D2518" i="23" s="1"/>
  <c r="D2519" i="23" s="1"/>
  <c r="D2520" i="23" s="1"/>
  <c r="D2521" i="23" s="1"/>
  <c r="D2522" i="23" s="1"/>
  <c r="D2523" i="23" s="1"/>
  <c r="D2524" i="23" s="1"/>
  <c r="D2525" i="23" s="1"/>
  <c r="D2526" i="23" s="1"/>
  <c r="D2527" i="23" s="1"/>
  <c r="D2528" i="23" s="1"/>
  <c r="D2529" i="23" s="1"/>
  <c r="D2530" i="23" s="1"/>
  <c r="D2531" i="23" s="1"/>
  <c r="D2532" i="23" s="1"/>
  <c r="D2533" i="23" s="1"/>
  <c r="D2534" i="23" s="1"/>
  <c r="D2535" i="23" s="1"/>
  <c r="D2536" i="23" s="1"/>
  <c r="D2537" i="23" s="1"/>
  <c r="D2538" i="23" s="1"/>
  <c r="D2539" i="23" s="1"/>
  <c r="D2540" i="23" s="1"/>
  <c r="D2541" i="23" s="1"/>
  <c r="D2542" i="23" s="1"/>
  <c r="D2543" i="23" s="1"/>
  <c r="D2544" i="23" s="1"/>
  <c r="D2545" i="23" s="1"/>
  <c r="D2546" i="23" s="1"/>
  <c r="D2547" i="23" s="1"/>
  <c r="D2548" i="23" s="1"/>
  <c r="D2549" i="23" s="1"/>
  <c r="D2550" i="23" s="1"/>
  <c r="D2551" i="23" s="1"/>
  <c r="D2552" i="23" s="1"/>
  <c r="D2553" i="23" s="1"/>
  <c r="D2554" i="23" s="1"/>
  <c r="D2555" i="23" s="1"/>
  <c r="D2556" i="23" s="1"/>
  <c r="D2557" i="23" s="1"/>
  <c r="D2558" i="23" s="1"/>
  <c r="D2559" i="23" s="1"/>
  <c r="D2560" i="23" s="1"/>
  <c r="D2561" i="23" s="1"/>
  <c r="D2562" i="23" s="1"/>
  <c r="D2563" i="23" s="1"/>
  <c r="D2564" i="23" s="1"/>
  <c r="D2565" i="23" s="1"/>
  <c r="D2566" i="23" s="1"/>
  <c r="D2567" i="23" s="1"/>
  <c r="D2568" i="23" s="1"/>
  <c r="D2569" i="23" s="1"/>
  <c r="D2570" i="23" s="1"/>
  <c r="D2571" i="23" s="1"/>
  <c r="D2572" i="23" s="1"/>
  <c r="D2573" i="23" s="1"/>
  <c r="D2574" i="23" s="1"/>
  <c r="D2575" i="23" s="1"/>
  <c r="D2576" i="23" s="1"/>
  <c r="D2577" i="23" s="1"/>
  <c r="D2578" i="23" s="1"/>
  <c r="D2579" i="23" s="1"/>
  <c r="D2580" i="23" s="1"/>
  <c r="D2581" i="23" s="1"/>
  <c r="D2582" i="23" s="1"/>
  <c r="D2583" i="23" s="1"/>
  <c r="D2584" i="23" s="1"/>
  <c r="D2585" i="23" s="1"/>
  <c r="D2586" i="23" s="1"/>
  <c r="D2587" i="23" s="1"/>
  <c r="D2588" i="23" s="1"/>
  <c r="D2589" i="23" s="1"/>
  <c r="D2590" i="23" s="1"/>
  <c r="D2591" i="23" s="1"/>
  <c r="D2592" i="23" s="1"/>
  <c r="D2593" i="23" s="1"/>
  <c r="D2594" i="23" s="1"/>
  <c r="D2595" i="23" s="1"/>
  <c r="D2596" i="23" s="1"/>
  <c r="D2597" i="23" s="1"/>
  <c r="D2598" i="23" s="1"/>
  <c r="D2599" i="23" s="1"/>
  <c r="D2600" i="23" s="1"/>
  <c r="D2601" i="23" s="1"/>
  <c r="D2602" i="23" s="1"/>
  <c r="D2603" i="23" s="1"/>
  <c r="D2604" i="23" s="1"/>
  <c r="D2605" i="23" s="1"/>
  <c r="D2606" i="23" s="1"/>
  <c r="D2607" i="23" s="1"/>
  <c r="D2608" i="23" s="1"/>
  <c r="D2609" i="23" s="1"/>
  <c r="D2610" i="23" s="1"/>
  <c r="D2611" i="23" s="1"/>
  <c r="D2612" i="23" s="1"/>
  <c r="D2613" i="23" s="1"/>
  <c r="D2614" i="23" s="1"/>
  <c r="D2615" i="23" s="1"/>
  <c r="D2616" i="23" s="1"/>
  <c r="D2617" i="23" s="1"/>
  <c r="D2618" i="23" s="1"/>
  <c r="D2619" i="23" s="1"/>
  <c r="D2620" i="23" s="1"/>
  <c r="D2621" i="23" s="1"/>
  <c r="D2622" i="23" s="1"/>
  <c r="D2623" i="23" s="1"/>
  <c r="D2624" i="23" s="1"/>
  <c r="D2625" i="23" s="1"/>
  <c r="D2626" i="23" s="1"/>
  <c r="D2627" i="23" s="1"/>
  <c r="D2628" i="23" s="1"/>
  <c r="D2629" i="23" s="1"/>
  <c r="D2630" i="23" s="1"/>
  <c r="D2631" i="23" s="1"/>
  <c r="D2632" i="23" s="1"/>
  <c r="D2633" i="23" s="1"/>
  <c r="D2634" i="23" s="1"/>
  <c r="D2635" i="23" s="1"/>
  <c r="D2636" i="23" s="1"/>
  <c r="D2637" i="23" s="1"/>
  <c r="D2638" i="23" s="1"/>
  <c r="D2639" i="23" s="1"/>
  <c r="D2640" i="23" s="1"/>
  <c r="D2641" i="23" s="1"/>
  <c r="D2642" i="23" s="1"/>
  <c r="D2643" i="23" s="1"/>
  <c r="D2644" i="23" s="1"/>
  <c r="D2645" i="23" s="1"/>
  <c r="D2646" i="23" s="1"/>
  <c r="D2647" i="23" s="1"/>
  <c r="D2648" i="23" s="1"/>
  <c r="D2649" i="23" s="1"/>
  <c r="D2650" i="23" s="1"/>
  <c r="D2651" i="23" s="1"/>
  <c r="D2652" i="23" s="1"/>
  <c r="D2653" i="23" s="1"/>
  <c r="D2654" i="23" s="1"/>
  <c r="D2655" i="23" s="1"/>
  <c r="D2656" i="23" s="1"/>
  <c r="D2657" i="23" s="1"/>
  <c r="D2658" i="23" s="1"/>
  <c r="D2659" i="23" s="1"/>
  <c r="D2660" i="23" s="1"/>
  <c r="D2661" i="23" s="1"/>
  <c r="D2662" i="23" s="1"/>
  <c r="D2663" i="23" s="1"/>
  <c r="D2664" i="23" s="1"/>
  <c r="D2665" i="23" s="1"/>
  <c r="D2666" i="23" s="1"/>
  <c r="D2667" i="23" s="1"/>
  <c r="D2668" i="23" s="1"/>
  <c r="D2669" i="23" s="1"/>
  <c r="D2670" i="23" s="1"/>
  <c r="D2671" i="23" s="1"/>
  <c r="D2672" i="23" s="1"/>
  <c r="D2673" i="23" s="1"/>
  <c r="D2674" i="23" s="1"/>
  <c r="D2675" i="23" s="1"/>
  <c r="D2676" i="23" s="1"/>
  <c r="D2677" i="23" s="1"/>
  <c r="D2678" i="23" s="1"/>
  <c r="D2679" i="23" s="1"/>
  <c r="D2680" i="23" s="1"/>
  <c r="D2681" i="23" s="1"/>
  <c r="D2682" i="23" s="1"/>
  <c r="D2683" i="23" s="1"/>
  <c r="D2684" i="23" s="1"/>
  <c r="D2685" i="23" s="1"/>
  <c r="D2686" i="23" s="1"/>
  <c r="D2687" i="23" s="1"/>
  <c r="D2688" i="23" s="1"/>
  <c r="D2689" i="23" s="1"/>
  <c r="D2690" i="23" s="1"/>
  <c r="D2691" i="23" s="1"/>
  <c r="D2692" i="23" s="1"/>
  <c r="D2693" i="23" s="1"/>
  <c r="D2694" i="23" s="1"/>
  <c r="D2695" i="23" s="1"/>
  <c r="D2696" i="23" s="1"/>
  <c r="D2697" i="23" s="1"/>
  <c r="D2698" i="23" s="1"/>
  <c r="D2699" i="23" s="1"/>
  <c r="D2700" i="23" s="1"/>
  <c r="D2701" i="23" s="1"/>
  <c r="D2702" i="23" s="1"/>
  <c r="D2703" i="23" s="1"/>
  <c r="D2704" i="23" s="1"/>
  <c r="D2705" i="23" s="1"/>
  <c r="D2706" i="23" s="1"/>
  <c r="D2707" i="23" s="1"/>
  <c r="D2708" i="23" s="1"/>
  <c r="D2709" i="23" s="1"/>
  <c r="D2710" i="23" s="1"/>
  <c r="D2711" i="23" s="1"/>
  <c r="D2712" i="23" s="1"/>
  <c r="D2713" i="23" s="1"/>
  <c r="D2714" i="23" s="1"/>
  <c r="D2715" i="23" s="1"/>
  <c r="D2716" i="23" s="1"/>
  <c r="D2717" i="23" s="1"/>
  <c r="D2718" i="23" s="1"/>
  <c r="D2719" i="23" s="1"/>
  <c r="D2720" i="23" s="1"/>
  <c r="D2721" i="23" s="1"/>
  <c r="D2722" i="23" s="1"/>
  <c r="D2723" i="23" s="1"/>
  <c r="D2724" i="23" s="1"/>
  <c r="D2725" i="23" s="1"/>
  <c r="D2726" i="23" s="1"/>
  <c r="D2727" i="23" s="1"/>
  <c r="D2728" i="23" s="1"/>
  <c r="D2729" i="23" s="1"/>
  <c r="D2730" i="23" s="1"/>
  <c r="D2731" i="23" s="1"/>
  <c r="D2732" i="23" s="1"/>
  <c r="D2733" i="23" s="1"/>
  <c r="D2734" i="23" s="1"/>
  <c r="D2735" i="23" s="1"/>
  <c r="D2736" i="23" s="1"/>
  <c r="D2737" i="23" s="1"/>
  <c r="D2738" i="23" s="1"/>
  <c r="D2739" i="23" s="1"/>
  <c r="D2740" i="23" s="1"/>
  <c r="D2741" i="23" s="1"/>
  <c r="D2742" i="23" s="1"/>
  <c r="D2743" i="23" s="1"/>
  <c r="D2744" i="23" s="1"/>
  <c r="D2745" i="23" s="1"/>
  <c r="D2746" i="23" s="1"/>
  <c r="D2747" i="23" s="1"/>
  <c r="D2748" i="23" s="1"/>
  <c r="D2749" i="23" s="1"/>
  <c r="D2750" i="23" s="1"/>
  <c r="D2751" i="23" s="1"/>
  <c r="D2752" i="23" s="1"/>
  <c r="D2753" i="23" s="1"/>
  <c r="D2754" i="23" s="1"/>
  <c r="D2755" i="23" s="1"/>
  <c r="D2756" i="23" s="1"/>
  <c r="D2757" i="23" s="1"/>
  <c r="D2758" i="23" s="1"/>
  <c r="D2759" i="23" s="1"/>
  <c r="D2760" i="23" s="1"/>
  <c r="D2761" i="23" s="1"/>
  <c r="D2762" i="23" s="1"/>
  <c r="D2763" i="23" s="1"/>
  <c r="D2764" i="23" s="1"/>
  <c r="D2765" i="23" s="1"/>
  <c r="D2766" i="23" s="1"/>
  <c r="D2767" i="23" s="1"/>
  <c r="D2768" i="23" s="1"/>
  <c r="D2769" i="23" s="1"/>
  <c r="D2770" i="23" s="1"/>
  <c r="D2771" i="23" s="1"/>
  <c r="D2772" i="23" s="1"/>
  <c r="D2773" i="23" s="1"/>
  <c r="D2774" i="23" s="1"/>
  <c r="D2775" i="23" s="1"/>
  <c r="D2776" i="23" s="1"/>
  <c r="D2777" i="23" s="1"/>
  <c r="D2778" i="23" s="1"/>
  <c r="D2779" i="23" s="1"/>
  <c r="D2780" i="23" s="1"/>
  <c r="D2781" i="23" s="1"/>
  <c r="D2782" i="23" s="1"/>
  <c r="D2783" i="23" s="1"/>
  <c r="D2784" i="23" s="1"/>
  <c r="D2785" i="23" s="1"/>
  <c r="D2786" i="23" s="1"/>
  <c r="D2787" i="23" s="1"/>
  <c r="D2788" i="23" s="1"/>
  <c r="D2789" i="23" s="1"/>
  <c r="D2790" i="23" s="1"/>
  <c r="D2791" i="23" s="1"/>
  <c r="D2792" i="23" s="1"/>
  <c r="D2793" i="23" s="1"/>
  <c r="D2794" i="23" s="1"/>
  <c r="D2795" i="23" s="1"/>
  <c r="D2796" i="23" s="1"/>
  <c r="D2797" i="23" s="1"/>
  <c r="D2798" i="23" s="1"/>
  <c r="D2799" i="23" s="1"/>
  <c r="D2800" i="23" s="1"/>
  <c r="D2801" i="23" s="1"/>
  <c r="D2802" i="23" s="1"/>
  <c r="D2803" i="23" s="1"/>
  <c r="D2804" i="23" s="1"/>
  <c r="D2805" i="23" s="1"/>
  <c r="D2806" i="23" s="1"/>
  <c r="D2807" i="23" s="1"/>
  <c r="D2808" i="23" s="1"/>
  <c r="D2809" i="23" s="1"/>
  <c r="D2810" i="23" s="1"/>
  <c r="D2811" i="23" s="1"/>
  <c r="D2812" i="23" s="1"/>
  <c r="D2813" i="23" s="1"/>
  <c r="D2814" i="23" s="1"/>
  <c r="D2815" i="23" s="1"/>
  <c r="D2816" i="23" s="1"/>
  <c r="D2817" i="23" s="1"/>
  <c r="D2818" i="23" s="1"/>
  <c r="D2819" i="23" s="1"/>
  <c r="D2820" i="23" s="1"/>
  <c r="D2821" i="23" s="1"/>
  <c r="D2822" i="23" s="1"/>
  <c r="D2823" i="23" s="1"/>
  <c r="D2824" i="23" s="1"/>
  <c r="D2825" i="23" s="1"/>
  <c r="D2826" i="23" s="1"/>
  <c r="D2827" i="23" s="1"/>
  <c r="D2828" i="23" s="1"/>
  <c r="D2829" i="23" s="1"/>
  <c r="D2830" i="23" s="1"/>
  <c r="D2831" i="23" s="1"/>
  <c r="D2832" i="23" s="1"/>
  <c r="D2833" i="23" s="1"/>
  <c r="D2834" i="23" s="1"/>
  <c r="D2835" i="23" s="1"/>
  <c r="D2836" i="23" s="1"/>
  <c r="D2837" i="23" s="1"/>
  <c r="D2838" i="23" s="1"/>
  <c r="D2839" i="23" s="1"/>
  <c r="D2840" i="23" s="1"/>
  <c r="D2841" i="23" s="1"/>
  <c r="D2842" i="23" s="1"/>
  <c r="D2843" i="23" s="1"/>
  <c r="D2844" i="23" s="1"/>
  <c r="D2845" i="23" s="1"/>
  <c r="D2846" i="23" s="1"/>
  <c r="D2847" i="23" s="1"/>
  <c r="D2848" i="23" s="1"/>
  <c r="D2849" i="23" s="1"/>
  <c r="D2850" i="23" s="1"/>
  <c r="D2851" i="23" s="1"/>
  <c r="D2852" i="23" s="1"/>
  <c r="D2853" i="23" s="1"/>
  <c r="D2854" i="23" s="1"/>
  <c r="D2855" i="23" s="1"/>
  <c r="D2856" i="23" s="1"/>
  <c r="D2857" i="23" s="1"/>
  <c r="D2858" i="23" s="1"/>
  <c r="D2859" i="23" s="1"/>
  <c r="D2860" i="23" s="1"/>
  <c r="D2861" i="23" s="1"/>
  <c r="D2862" i="23" s="1"/>
  <c r="D2863" i="23" s="1"/>
  <c r="D2864" i="23" s="1"/>
  <c r="D2865" i="23" s="1"/>
  <c r="D2866" i="23" s="1"/>
  <c r="D2867" i="23" s="1"/>
  <c r="D2868" i="23" s="1"/>
  <c r="D2869" i="23" s="1"/>
  <c r="D2870" i="23" s="1"/>
  <c r="D2871" i="23" s="1"/>
  <c r="D2872" i="23" s="1"/>
  <c r="D2873" i="23" s="1"/>
  <c r="D2874" i="23" s="1"/>
  <c r="D2875" i="23" s="1"/>
  <c r="D2876" i="23" s="1"/>
  <c r="D2877" i="23" s="1"/>
  <c r="D2878" i="23" s="1"/>
  <c r="D2879" i="23" s="1"/>
  <c r="D2880" i="23" s="1"/>
  <c r="D2881" i="23" s="1"/>
  <c r="D2882" i="23" s="1"/>
  <c r="D2883" i="23" s="1"/>
  <c r="D2884" i="23" s="1"/>
  <c r="D2885" i="23" s="1"/>
  <c r="D2886" i="23" s="1"/>
  <c r="D2887" i="23" s="1"/>
  <c r="D2888" i="23" s="1"/>
  <c r="D2889" i="23" s="1"/>
  <c r="D2890" i="23" s="1"/>
  <c r="D2891" i="23" s="1"/>
  <c r="D2892" i="23" s="1"/>
  <c r="D2893" i="23" s="1"/>
  <c r="D2894" i="23" s="1"/>
  <c r="D2895" i="23" s="1"/>
  <c r="D2896" i="23" s="1"/>
  <c r="D2897" i="23" s="1"/>
  <c r="D2898" i="23" s="1"/>
  <c r="D2899" i="23" s="1"/>
  <c r="D2900" i="23" s="1"/>
  <c r="D2901" i="23" s="1"/>
  <c r="D2902" i="23" s="1"/>
  <c r="D2903" i="23" s="1"/>
  <c r="D2904" i="23" s="1"/>
  <c r="D2905" i="23" s="1"/>
  <c r="D2906" i="23" s="1"/>
  <c r="D2907" i="23" s="1"/>
  <c r="D2908" i="23" s="1"/>
  <c r="D2909" i="23" s="1"/>
  <c r="D2910" i="23" s="1"/>
  <c r="D2911" i="23" s="1"/>
  <c r="D2912" i="23" s="1"/>
  <c r="D2913" i="23" s="1"/>
  <c r="D2914" i="23" s="1"/>
  <c r="D2915" i="23" s="1"/>
  <c r="D2916" i="23" s="1"/>
  <c r="D2917" i="23" s="1"/>
  <c r="D2918" i="23" s="1"/>
  <c r="D2919" i="23" s="1"/>
  <c r="D2920" i="23" s="1"/>
  <c r="D2921" i="23" s="1"/>
  <c r="D2922" i="23" s="1"/>
  <c r="D2923" i="23" s="1"/>
  <c r="D2924" i="23" s="1"/>
  <c r="D2925" i="23" s="1"/>
  <c r="D2926" i="23" s="1"/>
  <c r="D2927" i="23" s="1"/>
  <c r="D2928" i="23" s="1"/>
  <c r="D2929" i="23" s="1"/>
  <c r="D2930" i="23" s="1"/>
  <c r="D2931" i="23" s="1"/>
  <c r="D2932" i="23" s="1"/>
  <c r="D2933" i="23" s="1"/>
  <c r="D2934" i="23" s="1"/>
  <c r="D2935" i="23" s="1"/>
  <c r="D2936" i="23" s="1"/>
  <c r="D2937" i="23" s="1"/>
  <c r="D2938" i="23" s="1"/>
  <c r="D2939" i="23" s="1"/>
  <c r="D2940" i="23" s="1"/>
  <c r="D2941" i="23" s="1"/>
  <c r="D2942" i="23" s="1"/>
  <c r="D2943" i="23" s="1"/>
  <c r="D2944" i="23" s="1"/>
  <c r="D2945" i="23" s="1"/>
  <c r="D2946" i="23" s="1"/>
  <c r="D2947" i="23" s="1"/>
  <c r="D2948" i="23" s="1"/>
  <c r="D2949" i="23" s="1"/>
  <c r="D2950" i="23" s="1"/>
  <c r="D2951" i="23" s="1"/>
  <c r="D2952" i="23" s="1"/>
  <c r="D2953" i="23" s="1"/>
  <c r="D2954" i="23" s="1"/>
  <c r="D2955" i="23" s="1"/>
  <c r="D2956" i="23" s="1"/>
  <c r="D2957" i="23" s="1"/>
  <c r="D2958" i="23" s="1"/>
  <c r="D2959" i="23" s="1"/>
  <c r="D2960" i="23" s="1"/>
  <c r="D2961" i="23" s="1"/>
  <c r="D2962" i="23" s="1"/>
  <c r="D2963" i="23" s="1"/>
  <c r="D2964" i="23" s="1"/>
  <c r="D2965" i="23" s="1"/>
  <c r="D2966" i="23" s="1"/>
  <c r="D2967" i="23" s="1"/>
  <c r="D2968" i="23" s="1"/>
  <c r="D2969" i="23" s="1"/>
  <c r="D2970" i="23" s="1"/>
  <c r="D2971" i="23" s="1"/>
  <c r="D2972" i="23" s="1"/>
  <c r="D2973" i="23" s="1"/>
  <c r="D2974" i="23" s="1"/>
  <c r="D2975" i="23" s="1"/>
  <c r="D2976" i="23" s="1"/>
  <c r="D2977" i="23" s="1"/>
  <c r="D2978" i="23" s="1"/>
  <c r="D2979" i="23" s="1"/>
  <c r="D2980" i="23" s="1"/>
  <c r="D2981" i="23" s="1"/>
  <c r="D2982" i="23" s="1"/>
  <c r="D2983" i="23" s="1"/>
  <c r="D2984" i="23" s="1"/>
  <c r="D2985" i="23" s="1"/>
  <c r="D2986" i="23" s="1"/>
  <c r="D2987" i="23" s="1"/>
  <c r="D2988" i="23" s="1"/>
  <c r="D2989" i="23" s="1"/>
  <c r="D2990" i="23" s="1"/>
  <c r="D2991" i="23" s="1"/>
  <c r="D2992" i="23" s="1"/>
  <c r="D2993" i="23" s="1"/>
  <c r="D2994" i="23" s="1"/>
  <c r="D2995" i="23" s="1"/>
  <c r="D2996" i="23" s="1"/>
  <c r="D2997" i="23" s="1"/>
  <c r="D2998" i="23" s="1"/>
  <c r="D2999" i="23" s="1"/>
  <c r="D3000" i="23" s="1"/>
  <c r="D3001" i="23" s="1"/>
  <c r="D3002" i="23" s="1"/>
  <c r="D3003" i="23" s="1"/>
  <c r="D3004" i="23" s="1"/>
  <c r="D3005" i="23" s="1"/>
  <c r="D3006" i="23" s="1"/>
  <c r="D3007" i="23" s="1"/>
  <c r="D3008" i="23" s="1"/>
  <c r="H9" i="23"/>
  <c r="L9" i="23" s="1"/>
  <c r="F9" i="23"/>
  <c r="C7" i="23"/>
  <c r="B7" i="23"/>
  <c r="B5" i="23"/>
  <c r="B4" i="23"/>
  <c r="W3" i="23"/>
  <c r="V3" i="23"/>
  <c r="U3" i="23"/>
  <c r="S3" i="23" s="1"/>
  <c r="T3" i="23"/>
  <c r="R3" i="23" s="1"/>
  <c r="B3" i="23"/>
  <c r="B24" i="19" s="1"/>
  <c r="K12" i="1"/>
  <c r="I6" i="2"/>
  <c r="I7" i="2" s="1"/>
  <c r="H5" i="2"/>
  <c r="H6" i="2"/>
  <c r="H7" i="2"/>
  <c r="H8" i="2"/>
  <c r="H9" i="2"/>
  <c r="H10" i="2"/>
  <c r="C17" i="13"/>
  <c r="B3" i="13"/>
  <c r="J6" i="13"/>
  <c r="J7" i="13" s="1"/>
  <c r="J8" i="13" s="1"/>
  <c r="J9" i="13" s="1"/>
  <c r="J10" i="13" s="1"/>
  <c r="D10" i="13"/>
  <c r="D9" i="13"/>
  <c r="D8" i="13"/>
  <c r="D7" i="13"/>
  <c r="D6" i="13"/>
  <c r="D5" i="13"/>
  <c r="G10" i="12"/>
  <c r="E10" i="12"/>
  <c r="V3" i="12"/>
  <c r="T3" i="12"/>
  <c r="R3" i="12" s="1"/>
  <c r="C7" i="12"/>
  <c r="B7" i="12"/>
  <c r="B5" i="12"/>
  <c r="B4" i="12"/>
  <c r="B3" i="12"/>
  <c r="B14" i="19" s="1"/>
  <c r="D8" i="3"/>
  <c r="D13" i="3" s="1"/>
  <c r="J6" i="1"/>
  <c r="C7" i="1"/>
  <c r="B7" i="1"/>
  <c r="J7" i="1"/>
  <c r="K7" i="1"/>
  <c r="U3" i="12" s="1"/>
  <c r="S3" i="12" s="1"/>
  <c r="I7" i="1"/>
  <c r="H7" i="1"/>
  <c r="K10" i="1"/>
  <c r="K11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H10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C9" i="6"/>
  <c r="C4" i="8"/>
  <c r="D14" i="3"/>
  <c r="E9" i="3"/>
  <c r="E8" i="3"/>
  <c r="B24" i="5" s="1"/>
  <c r="C8" i="6" s="1"/>
  <c r="D8" i="6" s="1"/>
  <c r="D9" i="3"/>
  <c r="D28" i="7"/>
  <c r="D27" i="7"/>
  <c r="E25" i="7"/>
  <c r="D25" i="7"/>
  <c r="D23" i="7"/>
  <c r="D22" i="7"/>
  <c r="D21" i="7"/>
  <c r="D20" i="7"/>
  <c r="D19" i="7"/>
  <c r="C20" i="7"/>
  <c r="C21" i="7"/>
  <c r="C22" i="7"/>
  <c r="C23" i="7"/>
  <c r="C19" i="7"/>
  <c r="E19" i="7"/>
  <c r="E20" i="7"/>
  <c r="E21" i="7"/>
  <c r="E22" i="7"/>
  <c r="E23" i="7"/>
  <c r="D12" i="7"/>
  <c r="D11" i="7"/>
  <c r="F6" i="7"/>
  <c r="D6" i="2"/>
  <c r="D7" i="2"/>
  <c r="D8" i="2"/>
  <c r="D9" i="2"/>
  <c r="D10" i="2"/>
  <c r="D5" i="2"/>
  <c r="B23" i="5"/>
  <c r="B12" i="5"/>
  <c r="B9" i="5"/>
  <c r="B7" i="5"/>
  <c r="B8" i="5"/>
  <c r="B10" i="5"/>
  <c r="B11" i="5"/>
  <c r="G41" i="1"/>
  <c r="G201" i="1"/>
  <c r="G321" i="1"/>
  <c r="G361" i="1"/>
  <c r="G489" i="1"/>
  <c r="G493" i="1"/>
  <c r="G641" i="1"/>
  <c r="G777" i="1"/>
  <c r="G941" i="1"/>
  <c r="G1097" i="1"/>
  <c r="G1557" i="1"/>
  <c r="G1857" i="1"/>
  <c r="G2025" i="1"/>
  <c r="G2169" i="1"/>
  <c r="G2377" i="1"/>
  <c r="G2380" i="1"/>
  <c r="G2415" i="1"/>
  <c r="G2425" i="1"/>
  <c r="G2460" i="1"/>
  <c r="G2463" i="1"/>
  <c r="G2505" i="1"/>
  <c r="G2508" i="1"/>
  <c r="G2543" i="1"/>
  <c r="G2553" i="1"/>
  <c r="G2588" i="1"/>
  <c r="G2591" i="1"/>
  <c r="G2633" i="1"/>
  <c r="G2636" i="1"/>
  <c r="G2671" i="1"/>
  <c r="G2681" i="1"/>
  <c r="G2716" i="1"/>
  <c r="G2719" i="1"/>
  <c r="G2761" i="1"/>
  <c r="G2764" i="1"/>
  <c r="G2799" i="1"/>
  <c r="G2809" i="1"/>
  <c r="G2844" i="1"/>
  <c r="G2847" i="1"/>
  <c r="G2889" i="1"/>
  <c r="G2892" i="1"/>
  <c r="G2927" i="1"/>
  <c r="G2937" i="1"/>
  <c r="G2972" i="1"/>
  <c r="G2975" i="1"/>
  <c r="F17" i="1"/>
  <c r="F20" i="1"/>
  <c r="F55" i="1"/>
  <c r="F65" i="1"/>
  <c r="F100" i="1"/>
  <c r="F103" i="1"/>
  <c r="F145" i="1"/>
  <c r="F148" i="1"/>
  <c r="F177" i="1"/>
  <c r="F184" i="1"/>
  <c r="F208" i="1"/>
  <c r="F209" i="1"/>
  <c r="F236" i="1"/>
  <c r="F240" i="1"/>
  <c r="F263" i="1"/>
  <c r="F268" i="1"/>
  <c r="F292" i="1"/>
  <c r="F295" i="1"/>
  <c r="F322" i="1"/>
  <c r="F324" i="1"/>
  <c r="F347" i="1"/>
  <c r="F354" i="1"/>
  <c r="F378" i="1"/>
  <c r="F379" i="1"/>
  <c r="F408" i="1"/>
  <c r="F410" i="1"/>
  <c r="F433" i="1"/>
  <c r="F440" i="1"/>
  <c r="F464" i="1"/>
  <c r="F465" i="1"/>
  <c r="F492" i="1"/>
  <c r="F496" i="1"/>
  <c r="F519" i="1"/>
  <c r="F524" i="1"/>
  <c r="F548" i="1"/>
  <c r="F551" i="1"/>
  <c r="F578" i="1"/>
  <c r="F580" i="1"/>
  <c r="F603" i="1"/>
  <c r="F610" i="1"/>
  <c r="F634" i="1"/>
  <c r="F635" i="1"/>
  <c r="F664" i="1"/>
  <c r="F666" i="1"/>
  <c r="F689" i="1"/>
  <c r="F695" i="1"/>
  <c r="F715" i="1"/>
  <c r="F716" i="1"/>
  <c r="F740" i="1"/>
  <c r="F743" i="1"/>
  <c r="F762" i="1"/>
  <c r="F768" i="1"/>
  <c r="F788" i="1"/>
  <c r="F816" i="1"/>
  <c r="F835" i="1"/>
  <c r="F841" i="1"/>
  <c r="F863" i="1"/>
  <c r="F887" i="1"/>
  <c r="F889" i="1"/>
  <c r="F908" i="1"/>
  <c r="F914" i="1"/>
  <c r="F935" i="1"/>
  <c r="F936" i="1"/>
  <c r="F960" i="1"/>
  <c r="F962" i="1"/>
  <c r="F987" i="1"/>
  <c r="F1008" i="1"/>
  <c r="F1009" i="1"/>
  <c r="F1033" i="1"/>
  <c r="F1035" i="1"/>
  <c r="F1055" i="1"/>
  <c r="F1060" i="1"/>
  <c r="F1081" i="1"/>
  <c r="F1082" i="1"/>
  <c r="F1103" i="1"/>
  <c r="F1105" i="1"/>
  <c r="F1122" i="1"/>
  <c r="F1127" i="1"/>
  <c r="F1145" i="1"/>
  <c r="F1146" i="1"/>
  <c r="F1167" i="1"/>
  <c r="F1169" i="1"/>
  <c r="F1186" i="1"/>
  <c r="F1191" i="1"/>
  <c r="F1209" i="1"/>
  <c r="F1210" i="1"/>
  <c r="F1231" i="1"/>
  <c r="F1250" i="1"/>
  <c r="F1255" i="1"/>
  <c r="F1273" i="1"/>
  <c r="F1274" i="1"/>
  <c r="F1295" i="1"/>
  <c r="F1297" i="1"/>
  <c r="F1308" i="1"/>
  <c r="F1322" i="1"/>
  <c r="F1332" i="1"/>
  <c r="F1335" i="1"/>
  <c r="F1346" i="1"/>
  <c r="F1356" i="1"/>
  <c r="F1367" i="1"/>
  <c r="F1368" i="1"/>
  <c r="F1377" i="1"/>
  <c r="F1378" i="1"/>
  <c r="F1388" i="1"/>
  <c r="F1399" i="1"/>
  <c r="F1400" i="1"/>
  <c r="F1410" i="1"/>
  <c r="F1420" i="1"/>
  <c r="F1431" i="1"/>
  <c r="F1432" i="1"/>
  <c r="F1442" i="1"/>
  <c r="F1452" i="1"/>
  <c r="F1463" i="1"/>
  <c r="F1464" i="1"/>
  <c r="F1474" i="1"/>
  <c r="F1484" i="1"/>
  <c r="F1495" i="1"/>
  <c r="F1505" i="1"/>
  <c r="F1516" i="1"/>
  <c r="F1527" i="1"/>
  <c r="F1548" i="1"/>
  <c r="F1559" i="1"/>
  <c r="F1560" i="1"/>
  <c r="F1580" i="1"/>
  <c r="F1591" i="1"/>
  <c r="F1602" i="1"/>
  <c r="F1612" i="1"/>
  <c r="F1623" i="1"/>
  <c r="F1633" i="1"/>
  <c r="F1644" i="1"/>
  <c r="F1655" i="1"/>
  <c r="F1676" i="1"/>
  <c r="F1687" i="1"/>
  <c r="F1688" i="1"/>
  <c r="F1708" i="1"/>
  <c r="F1719" i="1"/>
  <c r="F1730" i="1"/>
  <c r="F1740" i="1"/>
  <c r="F1751" i="1"/>
  <c r="F1761" i="1"/>
  <c r="F1772" i="1"/>
  <c r="F1783" i="1"/>
  <c r="F1804" i="1"/>
  <c r="F1815" i="1"/>
  <c r="F1816" i="1"/>
  <c r="F1847" i="1"/>
  <c r="F1858" i="1"/>
  <c r="F1889" i="1"/>
  <c r="F1900" i="1"/>
  <c r="F1944" i="1"/>
  <c r="F1975" i="1"/>
  <c r="F1986" i="1"/>
  <c r="F2017" i="1"/>
  <c r="F2028" i="1"/>
  <c r="F2072" i="1"/>
  <c r="F2103" i="1"/>
  <c r="F2114" i="1"/>
  <c r="F2145" i="1"/>
  <c r="F2156" i="1"/>
  <c r="F2200" i="1"/>
  <c r="F2231" i="1"/>
  <c r="F2242" i="1"/>
  <c r="F2273" i="1"/>
  <c r="F2284" i="1"/>
  <c r="E11" i="1"/>
  <c r="G11" i="1" s="1"/>
  <c r="E12" i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37" i="1"/>
  <c r="G37" i="1" s="1"/>
  <c r="E38" i="1"/>
  <c r="G38" i="1" s="1"/>
  <c r="E39" i="1"/>
  <c r="G39" i="1" s="1"/>
  <c r="E40" i="1"/>
  <c r="G40" i="1" s="1"/>
  <c r="E41" i="1"/>
  <c r="E42" i="1"/>
  <c r="G42" i="1" s="1"/>
  <c r="E43" i="1"/>
  <c r="G43" i="1" s="1"/>
  <c r="E44" i="1"/>
  <c r="G44" i="1" s="1"/>
  <c r="E45" i="1"/>
  <c r="G45" i="1" s="1"/>
  <c r="E46" i="1"/>
  <c r="G46" i="1" s="1"/>
  <c r="E47" i="1"/>
  <c r="G47" i="1" s="1"/>
  <c r="E48" i="1"/>
  <c r="G48" i="1" s="1"/>
  <c r="E49" i="1"/>
  <c r="G49" i="1" s="1"/>
  <c r="E50" i="1"/>
  <c r="G50" i="1" s="1"/>
  <c r="E51" i="1"/>
  <c r="G51" i="1" s="1"/>
  <c r="E52" i="1"/>
  <c r="G52" i="1" s="1"/>
  <c r="E53" i="1"/>
  <c r="G53" i="1" s="1"/>
  <c r="E54" i="1"/>
  <c r="G54" i="1" s="1"/>
  <c r="E55" i="1"/>
  <c r="G55" i="1" s="1"/>
  <c r="E56" i="1"/>
  <c r="G56" i="1" s="1"/>
  <c r="E57" i="1"/>
  <c r="G57" i="1" s="1"/>
  <c r="E58" i="1"/>
  <c r="G58" i="1" s="1"/>
  <c r="E59" i="1"/>
  <c r="G59" i="1" s="1"/>
  <c r="E60" i="1"/>
  <c r="G60" i="1" s="1"/>
  <c r="E61" i="1"/>
  <c r="G61" i="1" s="1"/>
  <c r="E62" i="1"/>
  <c r="G62" i="1" s="1"/>
  <c r="E63" i="1"/>
  <c r="G63" i="1" s="1"/>
  <c r="E64" i="1"/>
  <c r="E65" i="1"/>
  <c r="G65" i="1" s="1"/>
  <c r="E66" i="1"/>
  <c r="G66" i="1" s="1"/>
  <c r="E67" i="1"/>
  <c r="G67" i="1" s="1"/>
  <c r="E68" i="1"/>
  <c r="G68" i="1" s="1"/>
  <c r="E69" i="1"/>
  <c r="G69" i="1" s="1"/>
  <c r="E70" i="1"/>
  <c r="G70" i="1" s="1"/>
  <c r="E71" i="1"/>
  <c r="G71" i="1" s="1"/>
  <c r="E72" i="1"/>
  <c r="G72" i="1" s="1"/>
  <c r="E73" i="1"/>
  <c r="G73" i="1" s="1"/>
  <c r="E74" i="1"/>
  <c r="G74" i="1" s="1"/>
  <c r="E75" i="1"/>
  <c r="G75" i="1" s="1"/>
  <c r="E76" i="1"/>
  <c r="G76" i="1" s="1"/>
  <c r="E77" i="1"/>
  <c r="G77" i="1" s="1"/>
  <c r="E78" i="1"/>
  <c r="G78" i="1" s="1"/>
  <c r="E79" i="1"/>
  <c r="G79" i="1" s="1"/>
  <c r="E80" i="1"/>
  <c r="G80" i="1" s="1"/>
  <c r="E81" i="1"/>
  <c r="G81" i="1" s="1"/>
  <c r="E82" i="1"/>
  <c r="G82" i="1" s="1"/>
  <c r="E83" i="1"/>
  <c r="G83" i="1" s="1"/>
  <c r="E84" i="1"/>
  <c r="G84" i="1" s="1"/>
  <c r="E85" i="1"/>
  <c r="G85" i="1" s="1"/>
  <c r="E86" i="1"/>
  <c r="G86" i="1" s="1"/>
  <c r="E87" i="1"/>
  <c r="G87" i="1" s="1"/>
  <c r="E88" i="1"/>
  <c r="G88" i="1" s="1"/>
  <c r="E89" i="1"/>
  <c r="G89" i="1" s="1"/>
  <c r="E90" i="1"/>
  <c r="G90" i="1" s="1"/>
  <c r="E91" i="1"/>
  <c r="G91" i="1" s="1"/>
  <c r="E92" i="1"/>
  <c r="G92" i="1" s="1"/>
  <c r="E93" i="1"/>
  <c r="G93" i="1" s="1"/>
  <c r="E94" i="1"/>
  <c r="G94" i="1" s="1"/>
  <c r="E95" i="1"/>
  <c r="G95" i="1" s="1"/>
  <c r="E96" i="1"/>
  <c r="G96" i="1" s="1"/>
  <c r="E97" i="1"/>
  <c r="G97" i="1" s="1"/>
  <c r="E98" i="1"/>
  <c r="G98" i="1" s="1"/>
  <c r="E99" i="1"/>
  <c r="G99" i="1" s="1"/>
  <c r="E100" i="1"/>
  <c r="G100" i="1" s="1"/>
  <c r="E101" i="1"/>
  <c r="G101" i="1" s="1"/>
  <c r="E102" i="1"/>
  <c r="G102" i="1" s="1"/>
  <c r="E103" i="1"/>
  <c r="G103" i="1" s="1"/>
  <c r="E104" i="1"/>
  <c r="G104" i="1" s="1"/>
  <c r="E105" i="1"/>
  <c r="G105" i="1" s="1"/>
  <c r="E106" i="1"/>
  <c r="G106" i="1" s="1"/>
  <c r="E107" i="1"/>
  <c r="G107" i="1" s="1"/>
  <c r="E108" i="1"/>
  <c r="G108" i="1" s="1"/>
  <c r="E109" i="1"/>
  <c r="G109" i="1" s="1"/>
  <c r="E110" i="1"/>
  <c r="G110" i="1" s="1"/>
  <c r="E111" i="1"/>
  <c r="G111" i="1" s="1"/>
  <c r="E112" i="1"/>
  <c r="G112" i="1" s="1"/>
  <c r="E113" i="1"/>
  <c r="G113" i="1" s="1"/>
  <c r="E114" i="1"/>
  <c r="G114" i="1" s="1"/>
  <c r="E115" i="1"/>
  <c r="G115" i="1" s="1"/>
  <c r="E116" i="1"/>
  <c r="G116" i="1" s="1"/>
  <c r="E117" i="1"/>
  <c r="G117" i="1" s="1"/>
  <c r="E118" i="1"/>
  <c r="G118" i="1" s="1"/>
  <c r="E119" i="1"/>
  <c r="G119" i="1" s="1"/>
  <c r="E120" i="1"/>
  <c r="G120" i="1" s="1"/>
  <c r="E121" i="1"/>
  <c r="G121" i="1" s="1"/>
  <c r="E122" i="1"/>
  <c r="G122" i="1" s="1"/>
  <c r="E123" i="1"/>
  <c r="G123" i="1" s="1"/>
  <c r="E124" i="1"/>
  <c r="G124" i="1" s="1"/>
  <c r="E125" i="1"/>
  <c r="G125" i="1" s="1"/>
  <c r="E126" i="1"/>
  <c r="G126" i="1" s="1"/>
  <c r="E127" i="1"/>
  <c r="G127" i="1" s="1"/>
  <c r="E128" i="1"/>
  <c r="G128" i="1" s="1"/>
  <c r="E129" i="1"/>
  <c r="G129" i="1" s="1"/>
  <c r="E130" i="1"/>
  <c r="G130" i="1" s="1"/>
  <c r="E131" i="1"/>
  <c r="G131" i="1" s="1"/>
  <c r="E132" i="1"/>
  <c r="G132" i="1" s="1"/>
  <c r="E133" i="1"/>
  <c r="G133" i="1" s="1"/>
  <c r="E134" i="1"/>
  <c r="G134" i="1" s="1"/>
  <c r="E135" i="1"/>
  <c r="G135" i="1" s="1"/>
  <c r="E136" i="1"/>
  <c r="G136" i="1" s="1"/>
  <c r="E137" i="1"/>
  <c r="G137" i="1" s="1"/>
  <c r="E138" i="1"/>
  <c r="G138" i="1" s="1"/>
  <c r="E139" i="1"/>
  <c r="G139" i="1" s="1"/>
  <c r="E140" i="1"/>
  <c r="G140" i="1" s="1"/>
  <c r="E141" i="1"/>
  <c r="G141" i="1" s="1"/>
  <c r="E142" i="1"/>
  <c r="G142" i="1" s="1"/>
  <c r="E143" i="1"/>
  <c r="G143" i="1" s="1"/>
  <c r="E144" i="1"/>
  <c r="G144" i="1" s="1"/>
  <c r="E145" i="1"/>
  <c r="G145" i="1" s="1"/>
  <c r="E146" i="1"/>
  <c r="G146" i="1" s="1"/>
  <c r="E147" i="1"/>
  <c r="G147" i="1" s="1"/>
  <c r="E148" i="1"/>
  <c r="G148" i="1" s="1"/>
  <c r="E149" i="1"/>
  <c r="G149" i="1" s="1"/>
  <c r="E150" i="1"/>
  <c r="G150" i="1" s="1"/>
  <c r="E151" i="1"/>
  <c r="G151" i="1" s="1"/>
  <c r="E152" i="1"/>
  <c r="G152" i="1" s="1"/>
  <c r="E153" i="1"/>
  <c r="G153" i="1" s="1"/>
  <c r="E154" i="1"/>
  <c r="G154" i="1" s="1"/>
  <c r="E155" i="1"/>
  <c r="G155" i="1" s="1"/>
  <c r="E156" i="1"/>
  <c r="G156" i="1" s="1"/>
  <c r="E157" i="1"/>
  <c r="G157" i="1" s="1"/>
  <c r="E158" i="1"/>
  <c r="G158" i="1" s="1"/>
  <c r="E159" i="1"/>
  <c r="G159" i="1" s="1"/>
  <c r="E160" i="1"/>
  <c r="G160" i="1" s="1"/>
  <c r="E161" i="1"/>
  <c r="G161" i="1" s="1"/>
  <c r="E162" i="1"/>
  <c r="G162" i="1" s="1"/>
  <c r="E163" i="1"/>
  <c r="G163" i="1" s="1"/>
  <c r="E164" i="1"/>
  <c r="G164" i="1" s="1"/>
  <c r="E165" i="1"/>
  <c r="G165" i="1" s="1"/>
  <c r="E166" i="1"/>
  <c r="G166" i="1" s="1"/>
  <c r="E167" i="1"/>
  <c r="G167" i="1" s="1"/>
  <c r="E168" i="1"/>
  <c r="G168" i="1" s="1"/>
  <c r="E169" i="1"/>
  <c r="G169" i="1" s="1"/>
  <c r="E170" i="1"/>
  <c r="G170" i="1" s="1"/>
  <c r="E171" i="1"/>
  <c r="G171" i="1" s="1"/>
  <c r="E172" i="1"/>
  <c r="G172" i="1" s="1"/>
  <c r="E173" i="1"/>
  <c r="G173" i="1" s="1"/>
  <c r="E174" i="1"/>
  <c r="G174" i="1" s="1"/>
  <c r="E175" i="1"/>
  <c r="G175" i="1" s="1"/>
  <c r="E176" i="1"/>
  <c r="G176" i="1" s="1"/>
  <c r="E177" i="1"/>
  <c r="G177" i="1" s="1"/>
  <c r="E178" i="1"/>
  <c r="G178" i="1" s="1"/>
  <c r="E179" i="1"/>
  <c r="G179" i="1" s="1"/>
  <c r="E180" i="1"/>
  <c r="G180" i="1" s="1"/>
  <c r="E181" i="1"/>
  <c r="G181" i="1" s="1"/>
  <c r="E182" i="1"/>
  <c r="G182" i="1" s="1"/>
  <c r="E183" i="1"/>
  <c r="G183" i="1" s="1"/>
  <c r="E184" i="1"/>
  <c r="G184" i="1" s="1"/>
  <c r="E185" i="1"/>
  <c r="G185" i="1" s="1"/>
  <c r="E186" i="1"/>
  <c r="G186" i="1" s="1"/>
  <c r="E187" i="1"/>
  <c r="G187" i="1" s="1"/>
  <c r="E188" i="1"/>
  <c r="G188" i="1" s="1"/>
  <c r="E189" i="1"/>
  <c r="G189" i="1" s="1"/>
  <c r="E190" i="1"/>
  <c r="G190" i="1" s="1"/>
  <c r="E191" i="1"/>
  <c r="G191" i="1" s="1"/>
  <c r="E192" i="1"/>
  <c r="G192" i="1" s="1"/>
  <c r="E193" i="1"/>
  <c r="G193" i="1" s="1"/>
  <c r="E194" i="1"/>
  <c r="G194" i="1" s="1"/>
  <c r="E195" i="1"/>
  <c r="G195" i="1" s="1"/>
  <c r="E196" i="1"/>
  <c r="G196" i="1" s="1"/>
  <c r="E197" i="1"/>
  <c r="G197" i="1" s="1"/>
  <c r="E198" i="1"/>
  <c r="G198" i="1" s="1"/>
  <c r="E199" i="1"/>
  <c r="G199" i="1" s="1"/>
  <c r="E200" i="1"/>
  <c r="G200" i="1" s="1"/>
  <c r="E201" i="1"/>
  <c r="E202" i="1"/>
  <c r="G202" i="1" s="1"/>
  <c r="E203" i="1"/>
  <c r="G203" i="1" s="1"/>
  <c r="E204" i="1"/>
  <c r="G204" i="1" s="1"/>
  <c r="E205" i="1"/>
  <c r="G205" i="1" s="1"/>
  <c r="E206" i="1"/>
  <c r="G206" i="1" s="1"/>
  <c r="E207" i="1"/>
  <c r="G207" i="1" s="1"/>
  <c r="E208" i="1"/>
  <c r="G208" i="1" s="1"/>
  <c r="E209" i="1"/>
  <c r="G209" i="1" s="1"/>
  <c r="E210" i="1"/>
  <c r="G210" i="1" s="1"/>
  <c r="E211" i="1"/>
  <c r="G211" i="1" s="1"/>
  <c r="E212" i="1"/>
  <c r="G212" i="1" s="1"/>
  <c r="E213" i="1"/>
  <c r="G213" i="1" s="1"/>
  <c r="E214" i="1"/>
  <c r="G214" i="1" s="1"/>
  <c r="E215" i="1"/>
  <c r="G215" i="1" s="1"/>
  <c r="E216" i="1"/>
  <c r="G216" i="1" s="1"/>
  <c r="E217" i="1"/>
  <c r="G217" i="1" s="1"/>
  <c r="E218" i="1"/>
  <c r="G218" i="1" s="1"/>
  <c r="E219" i="1"/>
  <c r="G219" i="1" s="1"/>
  <c r="E220" i="1"/>
  <c r="G220" i="1" s="1"/>
  <c r="E221" i="1"/>
  <c r="G221" i="1" s="1"/>
  <c r="E222" i="1"/>
  <c r="G222" i="1" s="1"/>
  <c r="E223" i="1"/>
  <c r="G223" i="1" s="1"/>
  <c r="E224" i="1"/>
  <c r="G224" i="1" s="1"/>
  <c r="E225" i="1"/>
  <c r="G225" i="1" s="1"/>
  <c r="E226" i="1"/>
  <c r="G226" i="1" s="1"/>
  <c r="E227" i="1"/>
  <c r="G227" i="1" s="1"/>
  <c r="E228" i="1"/>
  <c r="G228" i="1" s="1"/>
  <c r="E229" i="1"/>
  <c r="G229" i="1" s="1"/>
  <c r="E230" i="1"/>
  <c r="G230" i="1" s="1"/>
  <c r="E231" i="1"/>
  <c r="G231" i="1" s="1"/>
  <c r="E232" i="1"/>
  <c r="G232" i="1" s="1"/>
  <c r="E233" i="1"/>
  <c r="G233" i="1" s="1"/>
  <c r="E234" i="1"/>
  <c r="G234" i="1" s="1"/>
  <c r="E235" i="1"/>
  <c r="G235" i="1" s="1"/>
  <c r="E236" i="1"/>
  <c r="G236" i="1" s="1"/>
  <c r="E237" i="1"/>
  <c r="G237" i="1" s="1"/>
  <c r="E238" i="1"/>
  <c r="G238" i="1" s="1"/>
  <c r="E239" i="1"/>
  <c r="G239" i="1" s="1"/>
  <c r="E240" i="1"/>
  <c r="G240" i="1" s="1"/>
  <c r="E241" i="1"/>
  <c r="G241" i="1" s="1"/>
  <c r="E242" i="1"/>
  <c r="G242" i="1" s="1"/>
  <c r="E243" i="1"/>
  <c r="G243" i="1" s="1"/>
  <c r="E244" i="1"/>
  <c r="G244" i="1" s="1"/>
  <c r="E245" i="1"/>
  <c r="G245" i="1" s="1"/>
  <c r="E246" i="1"/>
  <c r="G246" i="1" s="1"/>
  <c r="E247" i="1"/>
  <c r="G247" i="1" s="1"/>
  <c r="E248" i="1"/>
  <c r="G248" i="1" s="1"/>
  <c r="E249" i="1"/>
  <c r="G249" i="1" s="1"/>
  <c r="E250" i="1"/>
  <c r="G250" i="1" s="1"/>
  <c r="E251" i="1"/>
  <c r="G251" i="1" s="1"/>
  <c r="E252" i="1"/>
  <c r="G252" i="1" s="1"/>
  <c r="E253" i="1"/>
  <c r="G253" i="1" s="1"/>
  <c r="E254" i="1"/>
  <c r="G254" i="1" s="1"/>
  <c r="E255" i="1"/>
  <c r="G255" i="1" s="1"/>
  <c r="E256" i="1"/>
  <c r="G256" i="1" s="1"/>
  <c r="E257" i="1"/>
  <c r="G257" i="1" s="1"/>
  <c r="E258" i="1"/>
  <c r="G258" i="1" s="1"/>
  <c r="E259" i="1"/>
  <c r="G259" i="1" s="1"/>
  <c r="E260" i="1"/>
  <c r="G260" i="1" s="1"/>
  <c r="E261" i="1"/>
  <c r="G261" i="1" s="1"/>
  <c r="E262" i="1"/>
  <c r="G262" i="1" s="1"/>
  <c r="E263" i="1"/>
  <c r="G263" i="1" s="1"/>
  <c r="E264" i="1"/>
  <c r="G264" i="1" s="1"/>
  <c r="E265" i="1"/>
  <c r="G265" i="1" s="1"/>
  <c r="E266" i="1"/>
  <c r="G266" i="1" s="1"/>
  <c r="E267" i="1"/>
  <c r="G267" i="1" s="1"/>
  <c r="E268" i="1"/>
  <c r="G268" i="1" s="1"/>
  <c r="E269" i="1"/>
  <c r="G269" i="1" s="1"/>
  <c r="E270" i="1"/>
  <c r="G270" i="1" s="1"/>
  <c r="E271" i="1"/>
  <c r="G271" i="1" s="1"/>
  <c r="E272" i="1"/>
  <c r="G272" i="1" s="1"/>
  <c r="E273" i="1"/>
  <c r="G273" i="1" s="1"/>
  <c r="E274" i="1"/>
  <c r="G274" i="1" s="1"/>
  <c r="E275" i="1"/>
  <c r="G275" i="1" s="1"/>
  <c r="E276" i="1"/>
  <c r="G276" i="1" s="1"/>
  <c r="E277" i="1"/>
  <c r="G277" i="1" s="1"/>
  <c r="E278" i="1"/>
  <c r="G278" i="1" s="1"/>
  <c r="E279" i="1"/>
  <c r="G279" i="1" s="1"/>
  <c r="E280" i="1"/>
  <c r="G280" i="1" s="1"/>
  <c r="E281" i="1"/>
  <c r="G281" i="1" s="1"/>
  <c r="E282" i="1"/>
  <c r="G282" i="1" s="1"/>
  <c r="E283" i="1"/>
  <c r="E284" i="1"/>
  <c r="G284" i="1" s="1"/>
  <c r="E285" i="1"/>
  <c r="G285" i="1" s="1"/>
  <c r="E286" i="1"/>
  <c r="G286" i="1" s="1"/>
  <c r="E287" i="1"/>
  <c r="G287" i="1" s="1"/>
  <c r="E288" i="1"/>
  <c r="G288" i="1" s="1"/>
  <c r="E289" i="1"/>
  <c r="G289" i="1" s="1"/>
  <c r="E290" i="1"/>
  <c r="G290" i="1" s="1"/>
  <c r="E291" i="1"/>
  <c r="G291" i="1" s="1"/>
  <c r="E292" i="1"/>
  <c r="G292" i="1" s="1"/>
  <c r="E293" i="1"/>
  <c r="G293" i="1" s="1"/>
  <c r="E294" i="1"/>
  <c r="G294" i="1" s="1"/>
  <c r="E295" i="1"/>
  <c r="G295" i="1" s="1"/>
  <c r="E296" i="1"/>
  <c r="G296" i="1" s="1"/>
  <c r="E297" i="1"/>
  <c r="G297" i="1" s="1"/>
  <c r="E298" i="1"/>
  <c r="G298" i="1" s="1"/>
  <c r="E299" i="1"/>
  <c r="G299" i="1" s="1"/>
  <c r="E300" i="1"/>
  <c r="G300" i="1" s="1"/>
  <c r="E301" i="1"/>
  <c r="G301" i="1" s="1"/>
  <c r="E302" i="1"/>
  <c r="G302" i="1" s="1"/>
  <c r="E303" i="1"/>
  <c r="G303" i="1" s="1"/>
  <c r="E304" i="1"/>
  <c r="G304" i="1" s="1"/>
  <c r="E305" i="1"/>
  <c r="G305" i="1" s="1"/>
  <c r="E306" i="1"/>
  <c r="G306" i="1" s="1"/>
  <c r="E307" i="1"/>
  <c r="G307" i="1" s="1"/>
  <c r="E308" i="1"/>
  <c r="G308" i="1" s="1"/>
  <c r="E309" i="1"/>
  <c r="G309" i="1" s="1"/>
  <c r="E310" i="1"/>
  <c r="G310" i="1" s="1"/>
  <c r="E311" i="1"/>
  <c r="G311" i="1" s="1"/>
  <c r="E312" i="1"/>
  <c r="G312" i="1" s="1"/>
  <c r="E313" i="1"/>
  <c r="G313" i="1" s="1"/>
  <c r="E314" i="1"/>
  <c r="G314" i="1" s="1"/>
  <c r="E315" i="1"/>
  <c r="G315" i="1" s="1"/>
  <c r="E316" i="1"/>
  <c r="G316" i="1" s="1"/>
  <c r="E317" i="1"/>
  <c r="G317" i="1" s="1"/>
  <c r="E318" i="1"/>
  <c r="G318" i="1" s="1"/>
  <c r="E319" i="1"/>
  <c r="G319" i="1" s="1"/>
  <c r="E320" i="1"/>
  <c r="G320" i="1" s="1"/>
  <c r="E321" i="1"/>
  <c r="E322" i="1"/>
  <c r="G322" i="1" s="1"/>
  <c r="E323" i="1"/>
  <c r="G323" i="1" s="1"/>
  <c r="E324" i="1"/>
  <c r="G324" i="1" s="1"/>
  <c r="E325" i="1"/>
  <c r="G325" i="1" s="1"/>
  <c r="E326" i="1"/>
  <c r="G326" i="1" s="1"/>
  <c r="E327" i="1"/>
  <c r="G327" i="1" s="1"/>
  <c r="E328" i="1"/>
  <c r="G328" i="1" s="1"/>
  <c r="E329" i="1"/>
  <c r="G329" i="1" s="1"/>
  <c r="E330" i="1"/>
  <c r="G330" i="1" s="1"/>
  <c r="E331" i="1"/>
  <c r="G331" i="1" s="1"/>
  <c r="E332" i="1"/>
  <c r="G332" i="1" s="1"/>
  <c r="E333" i="1"/>
  <c r="G333" i="1" s="1"/>
  <c r="E334" i="1"/>
  <c r="G334" i="1" s="1"/>
  <c r="E335" i="1"/>
  <c r="G335" i="1" s="1"/>
  <c r="E336" i="1"/>
  <c r="G336" i="1" s="1"/>
  <c r="E337" i="1"/>
  <c r="G337" i="1" s="1"/>
  <c r="E338" i="1"/>
  <c r="G338" i="1" s="1"/>
  <c r="E339" i="1"/>
  <c r="G339" i="1" s="1"/>
  <c r="E340" i="1"/>
  <c r="G340" i="1" s="1"/>
  <c r="E341" i="1"/>
  <c r="G341" i="1" s="1"/>
  <c r="E342" i="1"/>
  <c r="G342" i="1" s="1"/>
  <c r="E343" i="1"/>
  <c r="G343" i="1" s="1"/>
  <c r="E344" i="1"/>
  <c r="G344" i="1" s="1"/>
  <c r="E345" i="1"/>
  <c r="G345" i="1" s="1"/>
  <c r="E346" i="1"/>
  <c r="G346" i="1" s="1"/>
  <c r="E347" i="1"/>
  <c r="G347" i="1" s="1"/>
  <c r="E348" i="1"/>
  <c r="G348" i="1" s="1"/>
  <c r="E349" i="1"/>
  <c r="G349" i="1" s="1"/>
  <c r="E350" i="1"/>
  <c r="G350" i="1" s="1"/>
  <c r="E351" i="1"/>
  <c r="G351" i="1" s="1"/>
  <c r="E352" i="1"/>
  <c r="G352" i="1" s="1"/>
  <c r="E353" i="1"/>
  <c r="G353" i="1" s="1"/>
  <c r="E354" i="1"/>
  <c r="G354" i="1" s="1"/>
  <c r="E355" i="1"/>
  <c r="G355" i="1" s="1"/>
  <c r="E356" i="1"/>
  <c r="G356" i="1" s="1"/>
  <c r="E357" i="1"/>
  <c r="G357" i="1" s="1"/>
  <c r="E358" i="1"/>
  <c r="G358" i="1" s="1"/>
  <c r="E359" i="1"/>
  <c r="G359" i="1" s="1"/>
  <c r="E360" i="1"/>
  <c r="G360" i="1" s="1"/>
  <c r="E361" i="1"/>
  <c r="E362" i="1"/>
  <c r="G362" i="1" s="1"/>
  <c r="E363" i="1"/>
  <c r="G363" i="1" s="1"/>
  <c r="E364" i="1"/>
  <c r="G364" i="1" s="1"/>
  <c r="E365" i="1"/>
  <c r="G365" i="1" s="1"/>
  <c r="E366" i="1"/>
  <c r="G366" i="1" s="1"/>
  <c r="E367" i="1"/>
  <c r="G367" i="1" s="1"/>
  <c r="E368" i="1"/>
  <c r="G368" i="1" s="1"/>
  <c r="E369" i="1"/>
  <c r="G369" i="1" s="1"/>
  <c r="E370" i="1"/>
  <c r="G370" i="1" s="1"/>
  <c r="E371" i="1"/>
  <c r="G371" i="1" s="1"/>
  <c r="E372" i="1"/>
  <c r="G372" i="1" s="1"/>
  <c r="E373" i="1"/>
  <c r="G373" i="1" s="1"/>
  <c r="E374" i="1"/>
  <c r="G374" i="1" s="1"/>
  <c r="E375" i="1"/>
  <c r="G375" i="1" s="1"/>
  <c r="E376" i="1"/>
  <c r="G376" i="1" s="1"/>
  <c r="E377" i="1"/>
  <c r="G377" i="1" s="1"/>
  <c r="E378" i="1"/>
  <c r="G378" i="1" s="1"/>
  <c r="E379" i="1"/>
  <c r="G379" i="1" s="1"/>
  <c r="E380" i="1"/>
  <c r="G380" i="1" s="1"/>
  <c r="E381" i="1"/>
  <c r="G381" i="1" s="1"/>
  <c r="E382" i="1"/>
  <c r="G382" i="1" s="1"/>
  <c r="E383" i="1"/>
  <c r="G383" i="1" s="1"/>
  <c r="E384" i="1"/>
  <c r="G384" i="1" s="1"/>
  <c r="E385" i="1"/>
  <c r="G385" i="1" s="1"/>
  <c r="E386" i="1"/>
  <c r="G386" i="1" s="1"/>
  <c r="E387" i="1"/>
  <c r="G387" i="1" s="1"/>
  <c r="E388" i="1"/>
  <c r="G388" i="1" s="1"/>
  <c r="E389" i="1"/>
  <c r="G389" i="1" s="1"/>
  <c r="E390" i="1"/>
  <c r="G390" i="1" s="1"/>
  <c r="E391" i="1"/>
  <c r="G391" i="1" s="1"/>
  <c r="E392" i="1"/>
  <c r="G392" i="1" s="1"/>
  <c r="E393" i="1"/>
  <c r="G393" i="1" s="1"/>
  <c r="E394" i="1"/>
  <c r="G394" i="1" s="1"/>
  <c r="E395" i="1"/>
  <c r="G395" i="1" s="1"/>
  <c r="E396" i="1"/>
  <c r="G396" i="1" s="1"/>
  <c r="E397" i="1"/>
  <c r="G397" i="1" s="1"/>
  <c r="E398" i="1"/>
  <c r="G398" i="1" s="1"/>
  <c r="E399" i="1"/>
  <c r="G399" i="1" s="1"/>
  <c r="E400" i="1"/>
  <c r="G400" i="1" s="1"/>
  <c r="E401" i="1"/>
  <c r="G401" i="1" s="1"/>
  <c r="E402" i="1"/>
  <c r="G402" i="1" s="1"/>
  <c r="E403" i="1"/>
  <c r="G403" i="1" s="1"/>
  <c r="E404" i="1"/>
  <c r="G404" i="1" s="1"/>
  <c r="E405" i="1"/>
  <c r="G405" i="1" s="1"/>
  <c r="E406" i="1"/>
  <c r="G406" i="1" s="1"/>
  <c r="E407" i="1"/>
  <c r="G407" i="1" s="1"/>
  <c r="E408" i="1"/>
  <c r="G408" i="1" s="1"/>
  <c r="E409" i="1"/>
  <c r="G409" i="1" s="1"/>
  <c r="E410" i="1"/>
  <c r="G410" i="1" s="1"/>
  <c r="E411" i="1"/>
  <c r="G411" i="1" s="1"/>
  <c r="E412" i="1"/>
  <c r="G412" i="1" s="1"/>
  <c r="E413" i="1"/>
  <c r="G413" i="1" s="1"/>
  <c r="E414" i="1"/>
  <c r="G414" i="1" s="1"/>
  <c r="E415" i="1"/>
  <c r="G415" i="1" s="1"/>
  <c r="E416" i="1"/>
  <c r="G416" i="1" s="1"/>
  <c r="E417" i="1"/>
  <c r="G417" i="1" s="1"/>
  <c r="E418" i="1"/>
  <c r="G418" i="1" s="1"/>
  <c r="E419" i="1"/>
  <c r="G419" i="1" s="1"/>
  <c r="E420" i="1"/>
  <c r="G420" i="1" s="1"/>
  <c r="E421" i="1"/>
  <c r="G421" i="1" s="1"/>
  <c r="E422" i="1"/>
  <c r="G422" i="1" s="1"/>
  <c r="E423" i="1"/>
  <c r="G423" i="1" s="1"/>
  <c r="E424" i="1"/>
  <c r="G424" i="1" s="1"/>
  <c r="E425" i="1"/>
  <c r="G425" i="1" s="1"/>
  <c r="E426" i="1"/>
  <c r="G426" i="1" s="1"/>
  <c r="E427" i="1"/>
  <c r="G427" i="1" s="1"/>
  <c r="E428" i="1"/>
  <c r="G428" i="1" s="1"/>
  <c r="E429" i="1"/>
  <c r="G429" i="1" s="1"/>
  <c r="E430" i="1"/>
  <c r="G430" i="1" s="1"/>
  <c r="E431" i="1"/>
  <c r="G431" i="1" s="1"/>
  <c r="E432" i="1"/>
  <c r="G432" i="1" s="1"/>
  <c r="E433" i="1"/>
  <c r="G433" i="1" s="1"/>
  <c r="E434" i="1"/>
  <c r="G434" i="1" s="1"/>
  <c r="E435" i="1"/>
  <c r="G435" i="1" s="1"/>
  <c r="E436" i="1"/>
  <c r="G436" i="1" s="1"/>
  <c r="E437" i="1"/>
  <c r="G437" i="1" s="1"/>
  <c r="E438" i="1"/>
  <c r="G438" i="1" s="1"/>
  <c r="E439" i="1"/>
  <c r="G439" i="1" s="1"/>
  <c r="E440" i="1"/>
  <c r="G440" i="1" s="1"/>
  <c r="E441" i="1"/>
  <c r="G441" i="1" s="1"/>
  <c r="E442" i="1"/>
  <c r="G442" i="1" s="1"/>
  <c r="E443" i="1"/>
  <c r="G443" i="1" s="1"/>
  <c r="E444" i="1"/>
  <c r="G444" i="1" s="1"/>
  <c r="E445" i="1"/>
  <c r="G445" i="1" s="1"/>
  <c r="E446" i="1"/>
  <c r="E447" i="1"/>
  <c r="G447" i="1" s="1"/>
  <c r="E448" i="1"/>
  <c r="G448" i="1" s="1"/>
  <c r="E449" i="1"/>
  <c r="G449" i="1" s="1"/>
  <c r="E450" i="1"/>
  <c r="G450" i="1" s="1"/>
  <c r="E451" i="1"/>
  <c r="G451" i="1" s="1"/>
  <c r="E452" i="1"/>
  <c r="G452" i="1" s="1"/>
  <c r="E453" i="1"/>
  <c r="G453" i="1" s="1"/>
  <c r="E454" i="1"/>
  <c r="G454" i="1" s="1"/>
  <c r="E455" i="1"/>
  <c r="G455" i="1" s="1"/>
  <c r="E456" i="1"/>
  <c r="G456" i="1" s="1"/>
  <c r="E457" i="1"/>
  <c r="G457" i="1" s="1"/>
  <c r="E458" i="1"/>
  <c r="G458" i="1" s="1"/>
  <c r="E459" i="1"/>
  <c r="G459" i="1" s="1"/>
  <c r="E460" i="1"/>
  <c r="G460" i="1" s="1"/>
  <c r="E461" i="1"/>
  <c r="G461" i="1" s="1"/>
  <c r="E462" i="1"/>
  <c r="G462" i="1" s="1"/>
  <c r="E463" i="1"/>
  <c r="G463" i="1" s="1"/>
  <c r="E464" i="1"/>
  <c r="G464" i="1" s="1"/>
  <c r="E465" i="1"/>
  <c r="G465" i="1" s="1"/>
  <c r="E466" i="1"/>
  <c r="G466" i="1" s="1"/>
  <c r="E467" i="1"/>
  <c r="G467" i="1" s="1"/>
  <c r="E468" i="1"/>
  <c r="G468" i="1" s="1"/>
  <c r="E469" i="1"/>
  <c r="G469" i="1" s="1"/>
  <c r="E470" i="1"/>
  <c r="G470" i="1" s="1"/>
  <c r="E471" i="1"/>
  <c r="G471" i="1" s="1"/>
  <c r="E472" i="1"/>
  <c r="G472" i="1" s="1"/>
  <c r="E473" i="1"/>
  <c r="G473" i="1" s="1"/>
  <c r="E474" i="1"/>
  <c r="G474" i="1" s="1"/>
  <c r="E475" i="1"/>
  <c r="G475" i="1" s="1"/>
  <c r="E476" i="1"/>
  <c r="G476" i="1" s="1"/>
  <c r="E477" i="1"/>
  <c r="G477" i="1" s="1"/>
  <c r="E478" i="1"/>
  <c r="G478" i="1" s="1"/>
  <c r="E479" i="1"/>
  <c r="G479" i="1" s="1"/>
  <c r="E480" i="1"/>
  <c r="G480" i="1" s="1"/>
  <c r="E481" i="1"/>
  <c r="G481" i="1" s="1"/>
  <c r="E482" i="1"/>
  <c r="G482" i="1" s="1"/>
  <c r="E483" i="1"/>
  <c r="G483" i="1" s="1"/>
  <c r="E484" i="1"/>
  <c r="G484" i="1" s="1"/>
  <c r="E485" i="1"/>
  <c r="G485" i="1" s="1"/>
  <c r="E486" i="1"/>
  <c r="G486" i="1" s="1"/>
  <c r="E487" i="1"/>
  <c r="G487" i="1" s="1"/>
  <c r="E488" i="1"/>
  <c r="G488" i="1" s="1"/>
  <c r="E489" i="1"/>
  <c r="E490" i="1"/>
  <c r="G490" i="1" s="1"/>
  <c r="E491" i="1"/>
  <c r="G491" i="1" s="1"/>
  <c r="E492" i="1"/>
  <c r="G492" i="1" s="1"/>
  <c r="E493" i="1"/>
  <c r="E494" i="1"/>
  <c r="G494" i="1" s="1"/>
  <c r="E495" i="1"/>
  <c r="G495" i="1" s="1"/>
  <c r="E496" i="1"/>
  <c r="G496" i="1" s="1"/>
  <c r="E497" i="1"/>
  <c r="G497" i="1" s="1"/>
  <c r="E498" i="1"/>
  <c r="G498" i="1" s="1"/>
  <c r="E499" i="1"/>
  <c r="G499" i="1" s="1"/>
  <c r="E500" i="1"/>
  <c r="G500" i="1" s="1"/>
  <c r="E501" i="1"/>
  <c r="G501" i="1" s="1"/>
  <c r="E502" i="1"/>
  <c r="G502" i="1" s="1"/>
  <c r="E503" i="1"/>
  <c r="G503" i="1" s="1"/>
  <c r="E504" i="1"/>
  <c r="G504" i="1" s="1"/>
  <c r="E505" i="1"/>
  <c r="G505" i="1" s="1"/>
  <c r="E506" i="1"/>
  <c r="G506" i="1" s="1"/>
  <c r="E507" i="1"/>
  <c r="G507" i="1" s="1"/>
  <c r="E508" i="1"/>
  <c r="G508" i="1" s="1"/>
  <c r="E509" i="1"/>
  <c r="G509" i="1" s="1"/>
  <c r="E510" i="1"/>
  <c r="G510" i="1" s="1"/>
  <c r="E511" i="1"/>
  <c r="G511" i="1" s="1"/>
  <c r="E512" i="1"/>
  <c r="G512" i="1" s="1"/>
  <c r="E513" i="1"/>
  <c r="G513" i="1" s="1"/>
  <c r="E514" i="1"/>
  <c r="G514" i="1" s="1"/>
  <c r="E515" i="1"/>
  <c r="G515" i="1" s="1"/>
  <c r="E516" i="1"/>
  <c r="G516" i="1" s="1"/>
  <c r="E517" i="1"/>
  <c r="G517" i="1" s="1"/>
  <c r="E518" i="1"/>
  <c r="G518" i="1" s="1"/>
  <c r="E519" i="1"/>
  <c r="G519" i="1" s="1"/>
  <c r="E520" i="1"/>
  <c r="G520" i="1" s="1"/>
  <c r="E521" i="1"/>
  <c r="G521" i="1" s="1"/>
  <c r="E522" i="1"/>
  <c r="G522" i="1" s="1"/>
  <c r="E523" i="1"/>
  <c r="G523" i="1" s="1"/>
  <c r="E524" i="1"/>
  <c r="G524" i="1" s="1"/>
  <c r="E525" i="1"/>
  <c r="G525" i="1" s="1"/>
  <c r="E526" i="1"/>
  <c r="G526" i="1" s="1"/>
  <c r="E527" i="1"/>
  <c r="G527" i="1" s="1"/>
  <c r="E528" i="1"/>
  <c r="G528" i="1" s="1"/>
  <c r="E529" i="1"/>
  <c r="G529" i="1" s="1"/>
  <c r="E530" i="1"/>
  <c r="G530" i="1" s="1"/>
  <c r="E531" i="1"/>
  <c r="G531" i="1" s="1"/>
  <c r="E532" i="1"/>
  <c r="G532" i="1" s="1"/>
  <c r="E533" i="1"/>
  <c r="G533" i="1" s="1"/>
  <c r="E534" i="1"/>
  <c r="G534" i="1" s="1"/>
  <c r="E535" i="1"/>
  <c r="G535" i="1" s="1"/>
  <c r="E536" i="1"/>
  <c r="G536" i="1" s="1"/>
  <c r="E537" i="1"/>
  <c r="G537" i="1" s="1"/>
  <c r="E538" i="1"/>
  <c r="G538" i="1" s="1"/>
  <c r="E539" i="1"/>
  <c r="G539" i="1" s="1"/>
  <c r="E540" i="1"/>
  <c r="G540" i="1" s="1"/>
  <c r="E541" i="1"/>
  <c r="G541" i="1" s="1"/>
  <c r="E542" i="1"/>
  <c r="G542" i="1" s="1"/>
  <c r="E543" i="1"/>
  <c r="G543" i="1" s="1"/>
  <c r="E544" i="1"/>
  <c r="G544" i="1" s="1"/>
  <c r="E545" i="1"/>
  <c r="G545" i="1" s="1"/>
  <c r="E546" i="1"/>
  <c r="G546" i="1" s="1"/>
  <c r="E547" i="1"/>
  <c r="G547" i="1" s="1"/>
  <c r="E548" i="1"/>
  <c r="G548" i="1" s="1"/>
  <c r="E549" i="1"/>
  <c r="G549" i="1" s="1"/>
  <c r="E550" i="1"/>
  <c r="G550" i="1" s="1"/>
  <c r="E551" i="1"/>
  <c r="G551" i="1" s="1"/>
  <c r="E552" i="1"/>
  <c r="G552" i="1" s="1"/>
  <c r="E553" i="1"/>
  <c r="G553" i="1" s="1"/>
  <c r="E554" i="1"/>
  <c r="G554" i="1" s="1"/>
  <c r="E555" i="1"/>
  <c r="G555" i="1" s="1"/>
  <c r="E556" i="1"/>
  <c r="G556" i="1" s="1"/>
  <c r="E557" i="1"/>
  <c r="G557" i="1" s="1"/>
  <c r="E558" i="1"/>
  <c r="G558" i="1" s="1"/>
  <c r="E559" i="1"/>
  <c r="G559" i="1" s="1"/>
  <c r="E560" i="1"/>
  <c r="G560" i="1" s="1"/>
  <c r="E561" i="1"/>
  <c r="G561" i="1" s="1"/>
  <c r="E562" i="1"/>
  <c r="G562" i="1" s="1"/>
  <c r="E563" i="1"/>
  <c r="G563" i="1" s="1"/>
  <c r="E564" i="1"/>
  <c r="G564" i="1" s="1"/>
  <c r="E565" i="1"/>
  <c r="G565" i="1" s="1"/>
  <c r="E566" i="1"/>
  <c r="G566" i="1" s="1"/>
  <c r="E567" i="1"/>
  <c r="G567" i="1" s="1"/>
  <c r="E568" i="1"/>
  <c r="G568" i="1" s="1"/>
  <c r="E569" i="1"/>
  <c r="G569" i="1" s="1"/>
  <c r="E570" i="1"/>
  <c r="G570" i="1" s="1"/>
  <c r="E571" i="1"/>
  <c r="G571" i="1" s="1"/>
  <c r="E572" i="1"/>
  <c r="G572" i="1" s="1"/>
  <c r="E573" i="1"/>
  <c r="G573" i="1" s="1"/>
  <c r="E574" i="1"/>
  <c r="G574" i="1" s="1"/>
  <c r="E575" i="1"/>
  <c r="G575" i="1" s="1"/>
  <c r="E576" i="1"/>
  <c r="G576" i="1" s="1"/>
  <c r="E577" i="1"/>
  <c r="G577" i="1" s="1"/>
  <c r="E578" i="1"/>
  <c r="G578" i="1" s="1"/>
  <c r="E579" i="1"/>
  <c r="G579" i="1" s="1"/>
  <c r="E580" i="1"/>
  <c r="G580" i="1" s="1"/>
  <c r="E581" i="1"/>
  <c r="G581" i="1" s="1"/>
  <c r="E582" i="1"/>
  <c r="G582" i="1" s="1"/>
  <c r="E583" i="1"/>
  <c r="G583" i="1" s="1"/>
  <c r="E584" i="1"/>
  <c r="G584" i="1" s="1"/>
  <c r="E585" i="1"/>
  <c r="G585" i="1" s="1"/>
  <c r="E586" i="1"/>
  <c r="G586" i="1" s="1"/>
  <c r="E587" i="1"/>
  <c r="G587" i="1" s="1"/>
  <c r="E588" i="1"/>
  <c r="G588" i="1" s="1"/>
  <c r="E589" i="1"/>
  <c r="G589" i="1" s="1"/>
  <c r="E590" i="1"/>
  <c r="G590" i="1" s="1"/>
  <c r="E591" i="1"/>
  <c r="G591" i="1" s="1"/>
  <c r="E592" i="1"/>
  <c r="G592" i="1" s="1"/>
  <c r="E593" i="1"/>
  <c r="G593" i="1" s="1"/>
  <c r="E594" i="1"/>
  <c r="G594" i="1" s="1"/>
  <c r="E595" i="1"/>
  <c r="G595" i="1" s="1"/>
  <c r="E596" i="1"/>
  <c r="G596" i="1" s="1"/>
  <c r="E597" i="1"/>
  <c r="G597" i="1" s="1"/>
  <c r="E598" i="1"/>
  <c r="G598" i="1" s="1"/>
  <c r="E599" i="1"/>
  <c r="G599" i="1" s="1"/>
  <c r="E600" i="1"/>
  <c r="G600" i="1" s="1"/>
  <c r="E601" i="1"/>
  <c r="G601" i="1" s="1"/>
  <c r="E602" i="1"/>
  <c r="G602" i="1" s="1"/>
  <c r="E603" i="1"/>
  <c r="G603" i="1" s="1"/>
  <c r="E604" i="1"/>
  <c r="G604" i="1" s="1"/>
  <c r="E605" i="1"/>
  <c r="G605" i="1" s="1"/>
  <c r="E606" i="1"/>
  <c r="G606" i="1" s="1"/>
  <c r="E607" i="1"/>
  <c r="G607" i="1" s="1"/>
  <c r="E608" i="1"/>
  <c r="G608" i="1" s="1"/>
  <c r="E609" i="1"/>
  <c r="G609" i="1" s="1"/>
  <c r="E610" i="1"/>
  <c r="G610" i="1" s="1"/>
  <c r="E611" i="1"/>
  <c r="G611" i="1" s="1"/>
  <c r="E612" i="1"/>
  <c r="G612" i="1" s="1"/>
  <c r="E613" i="1"/>
  <c r="G613" i="1" s="1"/>
  <c r="E614" i="1"/>
  <c r="G614" i="1" s="1"/>
  <c r="E615" i="1"/>
  <c r="G615" i="1" s="1"/>
  <c r="E616" i="1"/>
  <c r="G616" i="1" s="1"/>
  <c r="E617" i="1"/>
  <c r="G617" i="1" s="1"/>
  <c r="E618" i="1"/>
  <c r="G618" i="1" s="1"/>
  <c r="E619" i="1"/>
  <c r="G619" i="1" s="1"/>
  <c r="E620" i="1"/>
  <c r="G620" i="1" s="1"/>
  <c r="E621" i="1"/>
  <c r="G621" i="1" s="1"/>
  <c r="E622" i="1"/>
  <c r="G622" i="1" s="1"/>
  <c r="E623" i="1"/>
  <c r="G623" i="1" s="1"/>
  <c r="E624" i="1"/>
  <c r="G624" i="1" s="1"/>
  <c r="E625" i="1"/>
  <c r="G625" i="1" s="1"/>
  <c r="E626" i="1"/>
  <c r="G626" i="1" s="1"/>
  <c r="E627" i="1"/>
  <c r="G627" i="1" s="1"/>
  <c r="E628" i="1"/>
  <c r="G628" i="1" s="1"/>
  <c r="E629" i="1"/>
  <c r="G629" i="1" s="1"/>
  <c r="E630" i="1"/>
  <c r="G630" i="1" s="1"/>
  <c r="E631" i="1"/>
  <c r="G631" i="1" s="1"/>
  <c r="E632" i="1"/>
  <c r="G632" i="1" s="1"/>
  <c r="E633" i="1"/>
  <c r="G633" i="1" s="1"/>
  <c r="E634" i="1"/>
  <c r="G634" i="1" s="1"/>
  <c r="E635" i="1"/>
  <c r="G635" i="1" s="1"/>
  <c r="E636" i="1"/>
  <c r="G636" i="1" s="1"/>
  <c r="E637" i="1"/>
  <c r="G637" i="1" s="1"/>
  <c r="E638" i="1"/>
  <c r="G638" i="1" s="1"/>
  <c r="E639" i="1"/>
  <c r="G639" i="1" s="1"/>
  <c r="E640" i="1"/>
  <c r="G640" i="1" s="1"/>
  <c r="E641" i="1"/>
  <c r="E642" i="1"/>
  <c r="G642" i="1" s="1"/>
  <c r="E643" i="1"/>
  <c r="G643" i="1" s="1"/>
  <c r="E644" i="1"/>
  <c r="G644" i="1" s="1"/>
  <c r="E645" i="1"/>
  <c r="G645" i="1" s="1"/>
  <c r="E646" i="1"/>
  <c r="G646" i="1" s="1"/>
  <c r="E647" i="1"/>
  <c r="G647" i="1" s="1"/>
  <c r="E648" i="1"/>
  <c r="G648" i="1" s="1"/>
  <c r="E649" i="1"/>
  <c r="G649" i="1" s="1"/>
  <c r="E650" i="1"/>
  <c r="G650" i="1" s="1"/>
  <c r="E651" i="1"/>
  <c r="G651" i="1" s="1"/>
  <c r="E652" i="1"/>
  <c r="G652" i="1" s="1"/>
  <c r="E653" i="1"/>
  <c r="G653" i="1" s="1"/>
  <c r="E654" i="1"/>
  <c r="G654" i="1" s="1"/>
  <c r="E655" i="1"/>
  <c r="G655" i="1" s="1"/>
  <c r="E656" i="1"/>
  <c r="G656" i="1" s="1"/>
  <c r="E657" i="1"/>
  <c r="G657" i="1" s="1"/>
  <c r="E658" i="1"/>
  <c r="G658" i="1" s="1"/>
  <c r="E659" i="1"/>
  <c r="G659" i="1" s="1"/>
  <c r="E660" i="1"/>
  <c r="G660" i="1" s="1"/>
  <c r="E661" i="1"/>
  <c r="G661" i="1" s="1"/>
  <c r="E662" i="1"/>
  <c r="G662" i="1" s="1"/>
  <c r="E663" i="1"/>
  <c r="G663" i="1" s="1"/>
  <c r="E664" i="1"/>
  <c r="G664" i="1" s="1"/>
  <c r="E665" i="1"/>
  <c r="G665" i="1" s="1"/>
  <c r="E666" i="1"/>
  <c r="G666" i="1" s="1"/>
  <c r="E667" i="1"/>
  <c r="G667" i="1" s="1"/>
  <c r="E668" i="1"/>
  <c r="G668" i="1" s="1"/>
  <c r="E669" i="1"/>
  <c r="G669" i="1" s="1"/>
  <c r="E670" i="1"/>
  <c r="G670" i="1" s="1"/>
  <c r="E671" i="1"/>
  <c r="G671" i="1" s="1"/>
  <c r="E672" i="1"/>
  <c r="G672" i="1" s="1"/>
  <c r="E673" i="1"/>
  <c r="G673" i="1" s="1"/>
  <c r="E674" i="1"/>
  <c r="G674" i="1" s="1"/>
  <c r="E675" i="1"/>
  <c r="G675" i="1" s="1"/>
  <c r="E676" i="1"/>
  <c r="G676" i="1" s="1"/>
  <c r="E677" i="1"/>
  <c r="G677" i="1" s="1"/>
  <c r="E678" i="1"/>
  <c r="G678" i="1" s="1"/>
  <c r="E679" i="1"/>
  <c r="G679" i="1" s="1"/>
  <c r="E680" i="1"/>
  <c r="G680" i="1" s="1"/>
  <c r="E681" i="1"/>
  <c r="G681" i="1" s="1"/>
  <c r="E682" i="1"/>
  <c r="G682" i="1" s="1"/>
  <c r="E683" i="1"/>
  <c r="G683" i="1" s="1"/>
  <c r="E684" i="1"/>
  <c r="G684" i="1" s="1"/>
  <c r="E685" i="1"/>
  <c r="G685" i="1" s="1"/>
  <c r="E686" i="1"/>
  <c r="G686" i="1" s="1"/>
  <c r="E687" i="1"/>
  <c r="G687" i="1" s="1"/>
  <c r="E688" i="1"/>
  <c r="G688" i="1" s="1"/>
  <c r="E689" i="1"/>
  <c r="G689" i="1" s="1"/>
  <c r="E690" i="1"/>
  <c r="G690" i="1" s="1"/>
  <c r="E691" i="1"/>
  <c r="G691" i="1" s="1"/>
  <c r="E692" i="1"/>
  <c r="G692" i="1" s="1"/>
  <c r="E693" i="1"/>
  <c r="G693" i="1" s="1"/>
  <c r="E694" i="1"/>
  <c r="G694" i="1" s="1"/>
  <c r="E695" i="1"/>
  <c r="G695" i="1" s="1"/>
  <c r="E696" i="1"/>
  <c r="G696" i="1" s="1"/>
  <c r="E697" i="1"/>
  <c r="G697" i="1" s="1"/>
  <c r="E698" i="1"/>
  <c r="G698" i="1" s="1"/>
  <c r="E699" i="1"/>
  <c r="G699" i="1" s="1"/>
  <c r="E700" i="1"/>
  <c r="G700" i="1" s="1"/>
  <c r="E701" i="1"/>
  <c r="G701" i="1" s="1"/>
  <c r="E702" i="1"/>
  <c r="G702" i="1" s="1"/>
  <c r="E703" i="1"/>
  <c r="G703" i="1" s="1"/>
  <c r="E704" i="1"/>
  <c r="G704" i="1" s="1"/>
  <c r="E705" i="1"/>
  <c r="G705" i="1" s="1"/>
  <c r="E706" i="1"/>
  <c r="G706" i="1" s="1"/>
  <c r="E707" i="1"/>
  <c r="G707" i="1" s="1"/>
  <c r="E708" i="1"/>
  <c r="G708" i="1" s="1"/>
  <c r="E709" i="1"/>
  <c r="G709" i="1" s="1"/>
  <c r="E710" i="1"/>
  <c r="G710" i="1" s="1"/>
  <c r="E711" i="1"/>
  <c r="G711" i="1" s="1"/>
  <c r="E712" i="1"/>
  <c r="G712" i="1" s="1"/>
  <c r="E713" i="1"/>
  <c r="G713" i="1" s="1"/>
  <c r="E714" i="1"/>
  <c r="G714" i="1" s="1"/>
  <c r="E715" i="1"/>
  <c r="G715" i="1" s="1"/>
  <c r="E716" i="1"/>
  <c r="G716" i="1" s="1"/>
  <c r="E717" i="1"/>
  <c r="G717" i="1" s="1"/>
  <c r="E718" i="1"/>
  <c r="G718" i="1" s="1"/>
  <c r="E719" i="1"/>
  <c r="G719" i="1" s="1"/>
  <c r="E720" i="1"/>
  <c r="G720" i="1" s="1"/>
  <c r="E721" i="1"/>
  <c r="G721" i="1" s="1"/>
  <c r="E722" i="1"/>
  <c r="G722" i="1" s="1"/>
  <c r="E723" i="1"/>
  <c r="G723" i="1" s="1"/>
  <c r="E724" i="1"/>
  <c r="G724" i="1" s="1"/>
  <c r="E725" i="1"/>
  <c r="G725" i="1" s="1"/>
  <c r="E726" i="1"/>
  <c r="G726" i="1" s="1"/>
  <c r="E727" i="1"/>
  <c r="G727" i="1" s="1"/>
  <c r="E728" i="1"/>
  <c r="G728" i="1" s="1"/>
  <c r="E729" i="1"/>
  <c r="G729" i="1" s="1"/>
  <c r="E730" i="1"/>
  <c r="G730" i="1" s="1"/>
  <c r="E731" i="1"/>
  <c r="G731" i="1" s="1"/>
  <c r="E732" i="1"/>
  <c r="G732" i="1" s="1"/>
  <c r="E733" i="1"/>
  <c r="G733" i="1" s="1"/>
  <c r="E734" i="1"/>
  <c r="G734" i="1" s="1"/>
  <c r="E735" i="1"/>
  <c r="G735" i="1" s="1"/>
  <c r="E736" i="1"/>
  <c r="G736" i="1" s="1"/>
  <c r="E737" i="1"/>
  <c r="G737" i="1" s="1"/>
  <c r="E738" i="1"/>
  <c r="G738" i="1" s="1"/>
  <c r="E739" i="1"/>
  <c r="G739" i="1" s="1"/>
  <c r="E740" i="1"/>
  <c r="G740" i="1" s="1"/>
  <c r="E741" i="1"/>
  <c r="G741" i="1" s="1"/>
  <c r="E742" i="1"/>
  <c r="G742" i="1" s="1"/>
  <c r="E743" i="1"/>
  <c r="G743" i="1" s="1"/>
  <c r="E744" i="1"/>
  <c r="G744" i="1" s="1"/>
  <c r="E745" i="1"/>
  <c r="G745" i="1" s="1"/>
  <c r="E746" i="1"/>
  <c r="G746" i="1" s="1"/>
  <c r="E747" i="1"/>
  <c r="G747" i="1" s="1"/>
  <c r="E748" i="1"/>
  <c r="G748" i="1" s="1"/>
  <c r="E749" i="1"/>
  <c r="G749" i="1" s="1"/>
  <c r="E750" i="1"/>
  <c r="G750" i="1" s="1"/>
  <c r="E751" i="1"/>
  <c r="G751" i="1" s="1"/>
  <c r="E752" i="1"/>
  <c r="G752" i="1" s="1"/>
  <c r="E753" i="1"/>
  <c r="G753" i="1" s="1"/>
  <c r="E754" i="1"/>
  <c r="G754" i="1" s="1"/>
  <c r="E755" i="1"/>
  <c r="G755" i="1" s="1"/>
  <c r="E756" i="1"/>
  <c r="G756" i="1" s="1"/>
  <c r="E757" i="1"/>
  <c r="G757" i="1" s="1"/>
  <c r="E758" i="1"/>
  <c r="G758" i="1" s="1"/>
  <c r="E759" i="1"/>
  <c r="G759" i="1" s="1"/>
  <c r="E760" i="1"/>
  <c r="G760" i="1" s="1"/>
  <c r="E761" i="1"/>
  <c r="G761" i="1" s="1"/>
  <c r="E762" i="1"/>
  <c r="G762" i="1" s="1"/>
  <c r="E763" i="1"/>
  <c r="G763" i="1" s="1"/>
  <c r="E764" i="1"/>
  <c r="G764" i="1" s="1"/>
  <c r="E765" i="1"/>
  <c r="G765" i="1" s="1"/>
  <c r="E766" i="1"/>
  <c r="G766" i="1" s="1"/>
  <c r="E767" i="1"/>
  <c r="G767" i="1" s="1"/>
  <c r="E768" i="1"/>
  <c r="G768" i="1" s="1"/>
  <c r="E769" i="1"/>
  <c r="G769" i="1" s="1"/>
  <c r="E770" i="1"/>
  <c r="G770" i="1" s="1"/>
  <c r="E771" i="1"/>
  <c r="G771" i="1" s="1"/>
  <c r="E772" i="1"/>
  <c r="G772" i="1" s="1"/>
  <c r="E773" i="1"/>
  <c r="G773" i="1" s="1"/>
  <c r="E774" i="1"/>
  <c r="G774" i="1" s="1"/>
  <c r="E775" i="1"/>
  <c r="G775" i="1" s="1"/>
  <c r="E776" i="1"/>
  <c r="G776" i="1" s="1"/>
  <c r="E777" i="1"/>
  <c r="E778" i="1"/>
  <c r="G778" i="1" s="1"/>
  <c r="E779" i="1"/>
  <c r="G779" i="1" s="1"/>
  <c r="E780" i="1"/>
  <c r="G780" i="1" s="1"/>
  <c r="E781" i="1"/>
  <c r="G781" i="1" s="1"/>
  <c r="E782" i="1"/>
  <c r="G782" i="1" s="1"/>
  <c r="E783" i="1"/>
  <c r="G783" i="1" s="1"/>
  <c r="E784" i="1"/>
  <c r="G784" i="1" s="1"/>
  <c r="E785" i="1"/>
  <c r="G785" i="1" s="1"/>
  <c r="E786" i="1"/>
  <c r="G786" i="1" s="1"/>
  <c r="E787" i="1"/>
  <c r="G787" i="1" s="1"/>
  <c r="E788" i="1"/>
  <c r="G788" i="1" s="1"/>
  <c r="E789" i="1"/>
  <c r="G789" i="1" s="1"/>
  <c r="E790" i="1"/>
  <c r="G790" i="1" s="1"/>
  <c r="E791" i="1"/>
  <c r="G791" i="1" s="1"/>
  <c r="E792" i="1"/>
  <c r="G792" i="1" s="1"/>
  <c r="E793" i="1"/>
  <c r="G793" i="1" s="1"/>
  <c r="E794" i="1"/>
  <c r="G794" i="1" s="1"/>
  <c r="E795" i="1"/>
  <c r="G795" i="1" s="1"/>
  <c r="E796" i="1"/>
  <c r="G796" i="1" s="1"/>
  <c r="E797" i="1"/>
  <c r="G797" i="1" s="1"/>
  <c r="E798" i="1"/>
  <c r="G798" i="1" s="1"/>
  <c r="E799" i="1"/>
  <c r="G799" i="1" s="1"/>
  <c r="E800" i="1"/>
  <c r="G800" i="1" s="1"/>
  <c r="E801" i="1"/>
  <c r="G801" i="1" s="1"/>
  <c r="E802" i="1"/>
  <c r="G802" i="1" s="1"/>
  <c r="E803" i="1"/>
  <c r="G803" i="1" s="1"/>
  <c r="E804" i="1"/>
  <c r="G804" i="1" s="1"/>
  <c r="E805" i="1"/>
  <c r="G805" i="1" s="1"/>
  <c r="E806" i="1"/>
  <c r="G806" i="1" s="1"/>
  <c r="E807" i="1"/>
  <c r="G807" i="1" s="1"/>
  <c r="E808" i="1"/>
  <c r="G808" i="1" s="1"/>
  <c r="E809" i="1"/>
  <c r="G809" i="1" s="1"/>
  <c r="E810" i="1"/>
  <c r="G810" i="1" s="1"/>
  <c r="E811" i="1"/>
  <c r="G811" i="1" s="1"/>
  <c r="E812" i="1"/>
  <c r="G812" i="1" s="1"/>
  <c r="E813" i="1"/>
  <c r="G813" i="1" s="1"/>
  <c r="E814" i="1"/>
  <c r="G814" i="1" s="1"/>
  <c r="E815" i="1"/>
  <c r="G815" i="1" s="1"/>
  <c r="E816" i="1"/>
  <c r="G816" i="1" s="1"/>
  <c r="E817" i="1"/>
  <c r="G817" i="1" s="1"/>
  <c r="E818" i="1"/>
  <c r="G818" i="1" s="1"/>
  <c r="E819" i="1"/>
  <c r="G819" i="1" s="1"/>
  <c r="E820" i="1"/>
  <c r="G820" i="1" s="1"/>
  <c r="E821" i="1"/>
  <c r="G821" i="1" s="1"/>
  <c r="E822" i="1"/>
  <c r="G822" i="1" s="1"/>
  <c r="E823" i="1"/>
  <c r="G823" i="1" s="1"/>
  <c r="E824" i="1"/>
  <c r="G824" i="1" s="1"/>
  <c r="E825" i="1"/>
  <c r="G825" i="1" s="1"/>
  <c r="E826" i="1"/>
  <c r="G826" i="1" s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G833" i="1" s="1"/>
  <c r="E834" i="1"/>
  <c r="G834" i="1" s="1"/>
  <c r="E835" i="1"/>
  <c r="G835" i="1" s="1"/>
  <c r="E836" i="1"/>
  <c r="G836" i="1" s="1"/>
  <c r="E837" i="1"/>
  <c r="G837" i="1" s="1"/>
  <c r="E838" i="1"/>
  <c r="G838" i="1" s="1"/>
  <c r="E839" i="1"/>
  <c r="G839" i="1" s="1"/>
  <c r="E840" i="1"/>
  <c r="G840" i="1" s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G850" i="1" s="1"/>
  <c r="E851" i="1"/>
  <c r="G851" i="1" s="1"/>
  <c r="E852" i="1"/>
  <c r="G852" i="1" s="1"/>
  <c r="E853" i="1"/>
  <c r="G853" i="1" s="1"/>
  <c r="E854" i="1"/>
  <c r="G854" i="1" s="1"/>
  <c r="E855" i="1"/>
  <c r="G855" i="1" s="1"/>
  <c r="E856" i="1"/>
  <c r="G856" i="1" s="1"/>
  <c r="E857" i="1"/>
  <c r="G857" i="1" s="1"/>
  <c r="E858" i="1"/>
  <c r="G858" i="1" s="1"/>
  <c r="E859" i="1"/>
  <c r="G859" i="1" s="1"/>
  <c r="E860" i="1"/>
  <c r="G860" i="1" s="1"/>
  <c r="E861" i="1"/>
  <c r="G861" i="1" s="1"/>
  <c r="E862" i="1"/>
  <c r="G862" i="1" s="1"/>
  <c r="E863" i="1"/>
  <c r="G863" i="1" s="1"/>
  <c r="E864" i="1"/>
  <c r="G864" i="1" s="1"/>
  <c r="E865" i="1"/>
  <c r="G865" i="1" s="1"/>
  <c r="E866" i="1"/>
  <c r="G866" i="1" s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G872" i="1" s="1"/>
  <c r="E873" i="1"/>
  <c r="G873" i="1" s="1"/>
  <c r="E874" i="1"/>
  <c r="G874" i="1" s="1"/>
  <c r="E875" i="1"/>
  <c r="G875" i="1" s="1"/>
  <c r="E876" i="1"/>
  <c r="G876" i="1" s="1"/>
  <c r="E877" i="1"/>
  <c r="G877" i="1" s="1"/>
  <c r="E878" i="1"/>
  <c r="G878" i="1" s="1"/>
  <c r="E879" i="1"/>
  <c r="G879" i="1" s="1"/>
  <c r="E880" i="1"/>
  <c r="G880" i="1" s="1"/>
  <c r="E881" i="1"/>
  <c r="G881" i="1" s="1"/>
  <c r="E882" i="1"/>
  <c r="G882" i="1" s="1"/>
  <c r="E883" i="1"/>
  <c r="G883" i="1" s="1"/>
  <c r="E884" i="1"/>
  <c r="G884" i="1" s="1"/>
  <c r="E885" i="1"/>
  <c r="G885" i="1" s="1"/>
  <c r="E886" i="1"/>
  <c r="G886" i="1" s="1"/>
  <c r="E887" i="1"/>
  <c r="E888" i="1"/>
  <c r="G888" i="1" s="1"/>
  <c r="E889" i="1"/>
  <c r="G889" i="1" s="1"/>
  <c r="E890" i="1"/>
  <c r="G890" i="1" s="1"/>
  <c r="E891" i="1"/>
  <c r="G891" i="1" s="1"/>
  <c r="E892" i="1"/>
  <c r="G892" i="1" s="1"/>
  <c r="E893" i="1"/>
  <c r="G893" i="1" s="1"/>
  <c r="E894" i="1"/>
  <c r="G894" i="1" s="1"/>
  <c r="E895" i="1"/>
  <c r="G895" i="1" s="1"/>
  <c r="E896" i="1"/>
  <c r="G896" i="1" s="1"/>
  <c r="E897" i="1"/>
  <c r="G897" i="1" s="1"/>
  <c r="E898" i="1"/>
  <c r="G898" i="1" s="1"/>
  <c r="E899" i="1"/>
  <c r="G899" i="1" s="1"/>
  <c r="E900" i="1"/>
  <c r="G900" i="1" s="1"/>
  <c r="E901" i="1"/>
  <c r="G901" i="1" s="1"/>
  <c r="E902" i="1"/>
  <c r="G902" i="1" s="1"/>
  <c r="E903" i="1"/>
  <c r="G903" i="1" s="1"/>
  <c r="E904" i="1"/>
  <c r="G904" i="1" s="1"/>
  <c r="E905" i="1"/>
  <c r="G905" i="1" s="1"/>
  <c r="E906" i="1"/>
  <c r="G906" i="1" s="1"/>
  <c r="E907" i="1"/>
  <c r="G907" i="1" s="1"/>
  <c r="E908" i="1"/>
  <c r="G908" i="1" s="1"/>
  <c r="E909" i="1"/>
  <c r="G909" i="1" s="1"/>
  <c r="E910" i="1"/>
  <c r="G910" i="1" s="1"/>
  <c r="E911" i="1"/>
  <c r="G911" i="1" s="1"/>
  <c r="E912" i="1"/>
  <c r="G912" i="1" s="1"/>
  <c r="E913" i="1"/>
  <c r="G913" i="1" s="1"/>
  <c r="E914" i="1"/>
  <c r="G914" i="1" s="1"/>
  <c r="E915" i="1"/>
  <c r="G915" i="1" s="1"/>
  <c r="E916" i="1"/>
  <c r="G916" i="1" s="1"/>
  <c r="E917" i="1"/>
  <c r="G917" i="1" s="1"/>
  <c r="E918" i="1"/>
  <c r="G918" i="1" s="1"/>
  <c r="E919" i="1"/>
  <c r="G919" i="1" s="1"/>
  <c r="E920" i="1"/>
  <c r="G920" i="1" s="1"/>
  <c r="E921" i="1"/>
  <c r="G921" i="1" s="1"/>
  <c r="E922" i="1"/>
  <c r="G922" i="1" s="1"/>
  <c r="E923" i="1"/>
  <c r="G923" i="1" s="1"/>
  <c r="E924" i="1"/>
  <c r="G924" i="1" s="1"/>
  <c r="E925" i="1"/>
  <c r="G925" i="1" s="1"/>
  <c r="E926" i="1"/>
  <c r="G926" i="1" s="1"/>
  <c r="E927" i="1"/>
  <c r="G927" i="1" s="1"/>
  <c r="E928" i="1"/>
  <c r="G928" i="1" s="1"/>
  <c r="E929" i="1"/>
  <c r="G929" i="1" s="1"/>
  <c r="E930" i="1"/>
  <c r="G930" i="1" s="1"/>
  <c r="E931" i="1"/>
  <c r="G931" i="1" s="1"/>
  <c r="E932" i="1"/>
  <c r="G932" i="1" s="1"/>
  <c r="E933" i="1"/>
  <c r="G933" i="1" s="1"/>
  <c r="E934" i="1"/>
  <c r="G934" i="1" s="1"/>
  <c r="E935" i="1"/>
  <c r="G935" i="1" s="1"/>
  <c r="E936" i="1"/>
  <c r="G936" i="1" s="1"/>
  <c r="E937" i="1"/>
  <c r="G937" i="1" s="1"/>
  <c r="E938" i="1"/>
  <c r="G938" i="1" s="1"/>
  <c r="E939" i="1"/>
  <c r="G939" i="1" s="1"/>
  <c r="E940" i="1"/>
  <c r="G940" i="1" s="1"/>
  <c r="E941" i="1"/>
  <c r="E942" i="1"/>
  <c r="G942" i="1" s="1"/>
  <c r="E943" i="1"/>
  <c r="G943" i="1" s="1"/>
  <c r="E944" i="1"/>
  <c r="G944" i="1" s="1"/>
  <c r="E945" i="1"/>
  <c r="G945" i="1" s="1"/>
  <c r="E946" i="1"/>
  <c r="G946" i="1" s="1"/>
  <c r="E947" i="1"/>
  <c r="G947" i="1" s="1"/>
  <c r="E948" i="1"/>
  <c r="G948" i="1" s="1"/>
  <c r="E949" i="1"/>
  <c r="G949" i="1" s="1"/>
  <c r="E950" i="1"/>
  <c r="G950" i="1" s="1"/>
  <c r="E951" i="1"/>
  <c r="G951" i="1" s="1"/>
  <c r="E952" i="1"/>
  <c r="G952" i="1" s="1"/>
  <c r="E953" i="1"/>
  <c r="G953" i="1" s="1"/>
  <c r="E954" i="1"/>
  <c r="G954" i="1" s="1"/>
  <c r="E955" i="1"/>
  <c r="G955" i="1" s="1"/>
  <c r="E956" i="1"/>
  <c r="G956" i="1" s="1"/>
  <c r="E957" i="1"/>
  <c r="G957" i="1" s="1"/>
  <c r="E958" i="1"/>
  <c r="G958" i="1" s="1"/>
  <c r="E959" i="1"/>
  <c r="G959" i="1" s="1"/>
  <c r="E960" i="1"/>
  <c r="G960" i="1" s="1"/>
  <c r="E961" i="1"/>
  <c r="G961" i="1" s="1"/>
  <c r="E962" i="1"/>
  <c r="G962" i="1" s="1"/>
  <c r="E963" i="1"/>
  <c r="G963" i="1" s="1"/>
  <c r="E964" i="1"/>
  <c r="G964" i="1" s="1"/>
  <c r="E965" i="1"/>
  <c r="G965" i="1" s="1"/>
  <c r="E966" i="1"/>
  <c r="G966" i="1" s="1"/>
  <c r="E967" i="1"/>
  <c r="G967" i="1" s="1"/>
  <c r="E968" i="1"/>
  <c r="G968" i="1" s="1"/>
  <c r="E969" i="1"/>
  <c r="G969" i="1" s="1"/>
  <c r="E970" i="1"/>
  <c r="G970" i="1" s="1"/>
  <c r="E971" i="1"/>
  <c r="G971" i="1" s="1"/>
  <c r="E972" i="1"/>
  <c r="G972" i="1" s="1"/>
  <c r="E973" i="1"/>
  <c r="G973" i="1" s="1"/>
  <c r="E974" i="1"/>
  <c r="G974" i="1" s="1"/>
  <c r="E975" i="1"/>
  <c r="G975" i="1" s="1"/>
  <c r="E976" i="1"/>
  <c r="G976" i="1" s="1"/>
  <c r="E977" i="1"/>
  <c r="G977" i="1" s="1"/>
  <c r="E978" i="1"/>
  <c r="G978" i="1" s="1"/>
  <c r="E979" i="1"/>
  <c r="G979" i="1" s="1"/>
  <c r="E980" i="1"/>
  <c r="G980" i="1" s="1"/>
  <c r="E981" i="1"/>
  <c r="G981" i="1" s="1"/>
  <c r="E982" i="1"/>
  <c r="G982" i="1" s="1"/>
  <c r="E983" i="1"/>
  <c r="G983" i="1" s="1"/>
  <c r="E984" i="1"/>
  <c r="G984" i="1" s="1"/>
  <c r="E985" i="1"/>
  <c r="G985" i="1" s="1"/>
  <c r="E986" i="1"/>
  <c r="G986" i="1" s="1"/>
  <c r="E987" i="1"/>
  <c r="G987" i="1" s="1"/>
  <c r="E988" i="1"/>
  <c r="G988" i="1" s="1"/>
  <c r="E989" i="1"/>
  <c r="G989" i="1" s="1"/>
  <c r="E990" i="1"/>
  <c r="G990" i="1" s="1"/>
  <c r="E991" i="1"/>
  <c r="G991" i="1" s="1"/>
  <c r="E992" i="1"/>
  <c r="G992" i="1" s="1"/>
  <c r="E993" i="1"/>
  <c r="G993" i="1" s="1"/>
  <c r="E994" i="1"/>
  <c r="G994" i="1" s="1"/>
  <c r="E995" i="1"/>
  <c r="G995" i="1" s="1"/>
  <c r="E996" i="1"/>
  <c r="G996" i="1" s="1"/>
  <c r="E997" i="1"/>
  <c r="G997" i="1" s="1"/>
  <c r="E998" i="1"/>
  <c r="G998" i="1" s="1"/>
  <c r="E999" i="1"/>
  <c r="G999" i="1" s="1"/>
  <c r="E1000" i="1"/>
  <c r="G1000" i="1" s="1"/>
  <c r="E1001" i="1"/>
  <c r="G1001" i="1" s="1"/>
  <c r="E1002" i="1"/>
  <c r="G1002" i="1" s="1"/>
  <c r="E1003" i="1"/>
  <c r="G1003" i="1" s="1"/>
  <c r="E1004" i="1"/>
  <c r="G1004" i="1" s="1"/>
  <c r="E1005" i="1"/>
  <c r="G1005" i="1" s="1"/>
  <c r="E1006" i="1"/>
  <c r="G1006" i="1" s="1"/>
  <c r="E1007" i="1"/>
  <c r="G1007" i="1" s="1"/>
  <c r="E1008" i="1"/>
  <c r="G1008" i="1" s="1"/>
  <c r="E1009" i="1"/>
  <c r="G1009" i="1" s="1"/>
  <c r="E1010" i="1"/>
  <c r="G1010" i="1" s="1"/>
  <c r="E1011" i="1"/>
  <c r="G1011" i="1" s="1"/>
  <c r="E1012" i="1"/>
  <c r="G1012" i="1" s="1"/>
  <c r="E1013" i="1"/>
  <c r="G1013" i="1" s="1"/>
  <c r="E1014" i="1"/>
  <c r="G1014" i="1" s="1"/>
  <c r="E1015" i="1"/>
  <c r="G1015" i="1" s="1"/>
  <c r="E1016" i="1"/>
  <c r="G1016" i="1" s="1"/>
  <c r="E1017" i="1"/>
  <c r="G1017" i="1" s="1"/>
  <c r="E1018" i="1"/>
  <c r="G1018" i="1" s="1"/>
  <c r="E1019" i="1"/>
  <c r="G1019" i="1" s="1"/>
  <c r="E1020" i="1"/>
  <c r="G1020" i="1" s="1"/>
  <c r="E1021" i="1"/>
  <c r="G1021" i="1" s="1"/>
  <c r="E1022" i="1"/>
  <c r="G1022" i="1" s="1"/>
  <c r="E1023" i="1"/>
  <c r="G1023" i="1" s="1"/>
  <c r="E1024" i="1"/>
  <c r="G1024" i="1" s="1"/>
  <c r="E1025" i="1"/>
  <c r="G1025" i="1" s="1"/>
  <c r="E1026" i="1"/>
  <c r="G1026" i="1" s="1"/>
  <c r="E1027" i="1"/>
  <c r="G1027" i="1" s="1"/>
  <c r="E1028" i="1"/>
  <c r="G1028" i="1" s="1"/>
  <c r="E1029" i="1"/>
  <c r="G1029" i="1" s="1"/>
  <c r="E1030" i="1"/>
  <c r="G1030" i="1" s="1"/>
  <c r="E1031" i="1"/>
  <c r="G1031" i="1" s="1"/>
  <c r="E1032" i="1"/>
  <c r="G1032" i="1" s="1"/>
  <c r="E1033" i="1"/>
  <c r="G1033" i="1" s="1"/>
  <c r="E1034" i="1"/>
  <c r="G1034" i="1" s="1"/>
  <c r="E1035" i="1"/>
  <c r="G1035" i="1" s="1"/>
  <c r="E1036" i="1"/>
  <c r="G1036" i="1" s="1"/>
  <c r="E1037" i="1"/>
  <c r="G1037" i="1" s="1"/>
  <c r="E1038" i="1"/>
  <c r="G1038" i="1" s="1"/>
  <c r="E1039" i="1"/>
  <c r="G1039" i="1" s="1"/>
  <c r="E1040" i="1"/>
  <c r="G1040" i="1" s="1"/>
  <c r="E1041" i="1"/>
  <c r="G1041" i="1" s="1"/>
  <c r="E1042" i="1"/>
  <c r="G1042" i="1" s="1"/>
  <c r="E1043" i="1"/>
  <c r="G1043" i="1" s="1"/>
  <c r="E1044" i="1"/>
  <c r="G1044" i="1" s="1"/>
  <c r="E1045" i="1"/>
  <c r="G1045" i="1" s="1"/>
  <c r="E1046" i="1"/>
  <c r="G1046" i="1" s="1"/>
  <c r="E1047" i="1"/>
  <c r="G1047" i="1" s="1"/>
  <c r="E1048" i="1"/>
  <c r="G1048" i="1" s="1"/>
  <c r="E1049" i="1"/>
  <c r="G1049" i="1" s="1"/>
  <c r="E1050" i="1"/>
  <c r="G1050" i="1" s="1"/>
  <c r="E1051" i="1"/>
  <c r="G1051" i="1" s="1"/>
  <c r="E1052" i="1"/>
  <c r="G1052" i="1" s="1"/>
  <c r="E1053" i="1"/>
  <c r="G1053" i="1" s="1"/>
  <c r="E1054" i="1"/>
  <c r="G1054" i="1" s="1"/>
  <c r="E1055" i="1"/>
  <c r="G1055" i="1" s="1"/>
  <c r="E1056" i="1"/>
  <c r="G1056" i="1" s="1"/>
  <c r="E1057" i="1"/>
  <c r="G1057" i="1" s="1"/>
  <c r="E1058" i="1"/>
  <c r="G1058" i="1" s="1"/>
  <c r="E1059" i="1"/>
  <c r="G1059" i="1" s="1"/>
  <c r="E1060" i="1"/>
  <c r="G1060" i="1" s="1"/>
  <c r="E1061" i="1"/>
  <c r="G1061" i="1" s="1"/>
  <c r="E1062" i="1"/>
  <c r="G1062" i="1" s="1"/>
  <c r="E1063" i="1"/>
  <c r="G1063" i="1" s="1"/>
  <c r="E1064" i="1"/>
  <c r="G1064" i="1" s="1"/>
  <c r="E1065" i="1"/>
  <c r="G1065" i="1" s="1"/>
  <c r="E1066" i="1"/>
  <c r="G1066" i="1" s="1"/>
  <c r="E1067" i="1"/>
  <c r="G1067" i="1" s="1"/>
  <c r="E1068" i="1"/>
  <c r="G1068" i="1" s="1"/>
  <c r="E1069" i="1"/>
  <c r="G1069" i="1" s="1"/>
  <c r="E1070" i="1"/>
  <c r="G1070" i="1" s="1"/>
  <c r="E1071" i="1"/>
  <c r="G1071" i="1" s="1"/>
  <c r="E1072" i="1"/>
  <c r="G1072" i="1" s="1"/>
  <c r="E1073" i="1"/>
  <c r="G1073" i="1" s="1"/>
  <c r="E1074" i="1"/>
  <c r="G1074" i="1" s="1"/>
  <c r="E1075" i="1"/>
  <c r="G1075" i="1" s="1"/>
  <c r="E1076" i="1"/>
  <c r="G1076" i="1" s="1"/>
  <c r="E1077" i="1"/>
  <c r="G1077" i="1" s="1"/>
  <c r="E1078" i="1"/>
  <c r="G1078" i="1" s="1"/>
  <c r="E1079" i="1"/>
  <c r="G1079" i="1" s="1"/>
  <c r="E1080" i="1"/>
  <c r="G1080" i="1" s="1"/>
  <c r="E1081" i="1"/>
  <c r="G1081" i="1" s="1"/>
  <c r="E1082" i="1"/>
  <c r="G1082" i="1" s="1"/>
  <c r="E1083" i="1"/>
  <c r="G1083" i="1" s="1"/>
  <c r="E1084" i="1"/>
  <c r="G1084" i="1" s="1"/>
  <c r="E1085" i="1"/>
  <c r="G1085" i="1" s="1"/>
  <c r="E1086" i="1"/>
  <c r="G1086" i="1" s="1"/>
  <c r="E1087" i="1"/>
  <c r="G1087" i="1" s="1"/>
  <c r="E1088" i="1"/>
  <c r="G1088" i="1" s="1"/>
  <c r="E1089" i="1"/>
  <c r="G1089" i="1" s="1"/>
  <c r="E1090" i="1"/>
  <c r="G1090" i="1" s="1"/>
  <c r="E1091" i="1"/>
  <c r="G1091" i="1" s="1"/>
  <c r="E1092" i="1"/>
  <c r="G1092" i="1" s="1"/>
  <c r="E1093" i="1"/>
  <c r="G1093" i="1" s="1"/>
  <c r="E1094" i="1"/>
  <c r="G1094" i="1" s="1"/>
  <c r="E1095" i="1"/>
  <c r="G1095" i="1" s="1"/>
  <c r="E1096" i="1"/>
  <c r="G1096" i="1" s="1"/>
  <c r="E1097" i="1"/>
  <c r="E1098" i="1"/>
  <c r="G1098" i="1" s="1"/>
  <c r="E1099" i="1"/>
  <c r="G1099" i="1" s="1"/>
  <c r="E1100" i="1"/>
  <c r="G1100" i="1" s="1"/>
  <c r="E1101" i="1"/>
  <c r="G1101" i="1" s="1"/>
  <c r="E1102" i="1"/>
  <c r="G1102" i="1" s="1"/>
  <c r="E1103" i="1"/>
  <c r="G1103" i="1" s="1"/>
  <c r="E1104" i="1"/>
  <c r="G1104" i="1" s="1"/>
  <c r="E1105" i="1"/>
  <c r="G1105" i="1" s="1"/>
  <c r="E1106" i="1"/>
  <c r="G1106" i="1" s="1"/>
  <c r="E1107" i="1"/>
  <c r="G1107" i="1" s="1"/>
  <c r="E1108" i="1"/>
  <c r="G1108" i="1" s="1"/>
  <c r="E1109" i="1"/>
  <c r="G1109" i="1" s="1"/>
  <c r="E1110" i="1"/>
  <c r="G1110" i="1" s="1"/>
  <c r="E1111" i="1"/>
  <c r="G1111" i="1" s="1"/>
  <c r="E1112" i="1"/>
  <c r="G1112" i="1" s="1"/>
  <c r="E1113" i="1"/>
  <c r="G1113" i="1" s="1"/>
  <c r="E1114" i="1"/>
  <c r="G1114" i="1" s="1"/>
  <c r="E1115" i="1"/>
  <c r="G1115" i="1" s="1"/>
  <c r="E1116" i="1"/>
  <c r="G1116" i="1" s="1"/>
  <c r="E1117" i="1"/>
  <c r="G1117" i="1" s="1"/>
  <c r="E1118" i="1"/>
  <c r="G1118" i="1" s="1"/>
  <c r="E1119" i="1"/>
  <c r="G1119" i="1" s="1"/>
  <c r="E1120" i="1"/>
  <c r="G1120" i="1" s="1"/>
  <c r="E1121" i="1"/>
  <c r="G1121" i="1" s="1"/>
  <c r="E1122" i="1"/>
  <c r="G1122" i="1" s="1"/>
  <c r="E1123" i="1"/>
  <c r="G1123" i="1" s="1"/>
  <c r="E1124" i="1"/>
  <c r="G1124" i="1" s="1"/>
  <c r="E1125" i="1"/>
  <c r="G1125" i="1" s="1"/>
  <c r="E1126" i="1"/>
  <c r="G1126" i="1" s="1"/>
  <c r="E1127" i="1"/>
  <c r="G1127" i="1" s="1"/>
  <c r="E1128" i="1"/>
  <c r="G1128" i="1" s="1"/>
  <c r="E1129" i="1"/>
  <c r="G1129" i="1" s="1"/>
  <c r="E1130" i="1"/>
  <c r="G1130" i="1" s="1"/>
  <c r="E1131" i="1"/>
  <c r="G1131" i="1" s="1"/>
  <c r="E1132" i="1"/>
  <c r="G1132" i="1" s="1"/>
  <c r="E1133" i="1"/>
  <c r="G1133" i="1" s="1"/>
  <c r="E1134" i="1"/>
  <c r="G1134" i="1" s="1"/>
  <c r="E1135" i="1"/>
  <c r="G1135" i="1" s="1"/>
  <c r="E1136" i="1"/>
  <c r="G1136" i="1" s="1"/>
  <c r="E1137" i="1"/>
  <c r="G1137" i="1" s="1"/>
  <c r="E1138" i="1"/>
  <c r="G1138" i="1" s="1"/>
  <c r="E1139" i="1"/>
  <c r="G1139" i="1" s="1"/>
  <c r="E1140" i="1"/>
  <c r="G1140" i="1" s="1"/>
  <c r="E1141" i="1"/>
  <c r="G1141" i="1" s="1"/>
  <c r="E1142" i="1"/>
  <c r="G1142" i="1" s="1"/>
  <c r="E1143" i="1"/>
  <c r="G1143" i="1" s="1"/>
  <c r="E1144" i="1"/>
  <c r="G1144" i="1" s="1"/>
  <c r="E1145" i="1"/>
  <c r="G1145" i="1" s="1"/>
  <c r="E1146" i="1"/>
  <c r="G1146" i="1" s="1"/>
  <c r="E1147" i="1"/>
  <c r="G1147" i="1" s="1"/>
  <c r="E1148" i="1"/>
  <c r="G1148" i="1" s="1"/>
  <c r="E1149" i="1"/>
  <c r="G1149" i="1" s="1"/>
  <c r="E1150" i="1"/>
  <c r="G1150" i="1" s="1"/>
  <c r="E1151" i="1"/>
  <c r="G1151" i="1" s="1"/>
  <c r="E1152" i="1"/>
  <c r="G1152" i="1" s="1"/>
  <c r="E1153" i="1"/>
  <c r="G1153" i="1" s="1"/>
  <c r="E1154" i="1"/>
  <c r="G1154" i="1" s="1"/>
  <c r="E1155" i="1"/>
  <c r="G1155" i="1" s="1"/>
  <c r="E1156" i="1"/>
  <c r="G1156" i="1" s="1"/>
  <c r="E1157" i="1"/>
  <c r="G1157" i="1" s="1"/>
  <c r="E1158" i="1"/>
  <c r="G1158" i="1" s="1"/>
  <c r="E1159" i="1"/>
  <c r="G1159" i="1" s="1"/>
  <c r="E1160" i="1"/>
  <c r="G1160" i="1" s="1"/>
  <c r="E1161" i="1"/>
  <c r="G1161" i="1" s="1"/>
  <c r="E1162" i="1"/>
  <c r="G1162" i="1" s="1"/>
  <c r="E1163" i="1"/>
  <c r="G1163" i="1" s="1"/>
  <c r="E1164" i="1"/>
  <c r="G1164" i="1" s="1"/>
  <c r="E1165" i="1"/>
  <c r="G1165" i="1" s="1"/>
  <c r="E1166" i="1"/>
  <c r="G1166" i="1" s="1"/>
  <c r="E1167" i="1"/>
  <c r="G1167" i="1" s="1"/>
  <c r="E1168" i="1"/>
  <c r="G1168" i="1" s="1"/>
  <c r="E1169" i="1"/>
  <c r="G1169" i="1" s="1"/>
  <c r="E1170" i="1"/>
  <c r="G1170" i="1" s="1"/>
  <c r="E1171" i="1"/>
  <c r="G1171" i="1" s="1"/>
  <c r="E1172" i="1"/>
  <c r="G1172" i="1" s="1"/>
  <c r="E1173" i="1"/>
  <c r="G1173" i="1" s="1"/>
  <c r="E1174" i="1"/>
  <c r="G1174" i="1" s="1"/>
  <c r="E1175" i="1"/>
  <c r="G1175" i="1" s="1"/>
  <c r="E1176" i="1"/>
  <c r="G1176" i="1" s="1"/>
  <c r="E1177" i="1"/>
  <c r="G1177" i="1" s="1"/>
  <c r="E1178" i="1"/>
  <c r="G1178" i="1" s="1"/>
  <c r="E1179" i="1"/>
  <c r="G1179" i="1" s="1"/>
  <c r="E1180" i="1"/>
  <c r="G1180" i="1" s="1"/>
  <c r="E1181" i="1"/>
  <c r="G1181" i="1" s="1"/>
  <c r="E1182" i="1"/>
  <c r="G1182" i="1" s="1"/>
  <c r="E1183" i="1"/>
  <c r="G1183" i="1" s="1"/>
  <c r="E1184" i="1"/>
  <c r="G1184" i="1" s="1"/>
  <c r="E1185" i="1"/>
  <c r="G1185" i="1" s="1"/>
  <c r="E1186" i="1"/>
  <c r="G1186" i="1" s="1"/>
  <c r="E1187" i="1"/>
  <c r="G1187" i="1" s="1"/>
  <c r="E1188" i="1"/>
  <c r="G1188" i="1" s="1"/>
  <c r="E1189" i="1"/>
  <c r="G1189" i="1" s="1"/>
  <c r="E1190" i="1"/>
  <c r="G1190" i="1" s="1"/>
  <c r="E1191" i="1"/>
  <c r="G1191" i="1" s="1"/>
  <c r="E1192" i="1"/>
  <c r="G1192" i="1" s="1"/>
  <c r="E1193" i="1"/>
  <c r="G1193" i="1" s="1"/>
  <c r="E1194" i="1"/>
  <c r="G1194" i="1" s="1"/>
  <c r="E1195" i="1"/>
  <c r="G1195" i="1" s="1"/>
  <c r="E1196" i="1"/>
  <c r="G1196" i="1" s="1"/>
  <c r="E1197" i="1"/>
  <c r="G1197" i="1" s="1"/>
  <c r="E1198" i="1"/>
  <c r="G1198" i="1" s="1"/>
  <c r="E1199" i="1"/>
  <c r="G1199" i="1" s="1"/>
  <c r="E1200" i="1"/>
  <c r="G1200" i="1" s="1"/>
  <c r="E1201" i="1"/>
  <c r="G1201" i="1" s="1"/>
  <c r="E1202" i="1"/>
  <c r="G1202" i="1" s="1"/>
  <c r="E1203" i="1"/>
  <c r="G1203" i="1" s="1"/>
  <c r="E1204" i="1"/>
  <c r="G1204" i="1" s="1"/>
  <c r="E1205" i="1"/>
  <c r="G1205" i="1" s="1"/>
  <c r="E1206" i="1"/>
  <c r="G1206" i="1" s="1"/>
  <c r="E1207" i="1"/>
  <c r="G1207" i="1" s="1"/>
  <c r="E1208" i="1"/>
  <c r="G1208" i="1" s="1"/>
  <c r="E1209" i="1"/>
  <c r="G1209" i="1" s="1"/>
  <c r="E1210" i="1"/>
  <c r="G1210" i="1" s="1"/>
  <c r="E1211" i="1"/>
  <c r="G1211" i="1" s="1"/>
  <c r="E1212" i="1"/>
  <c r="G1212" i="1" s="1"/>
  <c r="E1213" i="1"/>
  <c r="G1213" i="1" s="1"/>
  <c r="E1214" i="1"/>
  <c r="G1214" i="1" s="1"/>
  <c r="E1215" i="1"/>
  <c r="G1215" i="1" s="1"/>
  <c r="E1216" i="1"/>
  <c r="G1216" i="1" s="1"/>
  <c r="E1217" i="1"/>
  <c r="G1217" i="1" s="1"/>
  <c r="E1218" i="1"/>
  <c r="G1218" i="1" s="1"/>
  <c r="E1219" i="1"/>
  <c r="G1219" i="1" s="1"/>
  <c r="E1220" i="1"/>
  <c r="G1220" i="1" s="1"/>
  <c r="E1221" i="1"/>
  <c r="G1221" i="1" s="1"/>
  <c r="E1222" i="1"/>
  <c r="G1222" i="1" s="1"/>
  <c r="E1223" i="1"/>
  <c r="G1223" i="1" s="1"/>
  <c r="E1224" i="1"/>
  <c r="G1224" i="1" s="1"/>
  <c r="E1225" i="1"/>
  <c r="G1225" i="1" s="1"/>
  <c r="E1226" i="1"/>
  <c r="G1226" i="1" s="1"/>
  <c r="E1227" i="1"/>
  <c r="G1227" i="1" s="1"/>
  <c r="E1228" i="1"/>
  <c r="G1228" i="1" s="1"/>
  <c r="E1229" i="1"/>
  <c r="G1229" i="1" s="1"/>
  <c r="E1230" i="1"/>
  <c r="G1230" i="1" s="1"/>
  <c r="E1231" i="1"/>
  <c r="G1231" i="1" s="1"/>
  <c r="E1232" i="1"/>
  <c r="G1232" i="1" s="1"/>
  <c r="E1233" i="1"/>
  <c r="G1233" i="1" s="1"/>
  <c r="E1234" i="1"/>
  <c r="G1234" i="1" s="1"/>
  <c r="E1235" i="1"/>
  <c r="G1235" i="1" s="1"/>
  <c r="E1236" i="1"/>
  <c r="G1236" i="1" s="1"/>
  <c r="E1237" i="1"/>
  <c r="G1237" i="1" s="1"/>
  <c r="E1238" i="1"/>
  <c r="G1238" i="1" s="1"/>
  <c r="E1239" i="1"/>
  <c r="G1239" i="1" s="1"/>
  <c r="E1240" i="1"/>
  <c r="G1240" i="1" s="1"/>
  <c r="E1241" i="1"/>
  <c r="G1241" i="1" s="1"/>
  <c r="E1242" i="1"/>
  <c r="G1242" i="1" s="1"/>
  <c r="E1243" i="1"/>
  <c r="G1243" i="1" s="1"/>
  <c r="E1244" i="1"/>
  <c r="G1244" i="1" s="1"/>
  <c r="E1245" i="1"/>
  <c r="G1245" i="1" s="1"/>
  <c r="E1246" i="1"/>
  <c r="G1246" i="1" s="1"/>
  <c r="E1247" i="1"/>
  <c r="G1247" i="1" s="1"/>
  <c r="E1248" i="1"/>
  <c r="G1248" i="1" s="1"/>
  <c r="E1249" i="1"/>
  <c r="G1249" i="1" s="1"/>
  <c r="E1250" i="1"/>
  <c r="G1250" i="1" s="1"/>
  <c r="E1251" i="1"/>
  <c r="G1251" i="1" s="1"/>
  <c r="E1252" i="1"/>
  <c r="G1252" i="1" s="1"/>
  <c r="E1253" i="1"/>
  <c r="G1253" i="1" s="1"/>
  <c r="E1254" i="1"/>
  <c r="G1254" i="1" s="1"/>
  <c r="E1255" i="1"/>
  <c r="G1255" i="1" s="1"/>
  <c r="E1256" i="1"/>
  <c r="G1256" i="1" s="1"/>
  <c r="E1257" i="1"/>
  <c r="G1257" i="1" s="1"/>
  <c r="E1258" i="1"/>
  <c r="G1258" i="1" s="1"/>
  <c r="E1259" i="1"/>
  <c r="G1259" i="1" s="1"/>
  <c r="E1260" i="1"/>
  <c r="G1260" i="1" s="1"/>
  <c r="E1261" i="1"/>
  <c r="G1261" i="1" s="1"/>
  <c r="E1262" i="1"/>
  <c r="G1262" i="1" s="1"/>
  <c r="E1263" i="1"/>
  <c r="G1263" i="1" s="1"/>
  <c r="E1264" i="1"/>
  <c r="G1264" i="1" s="1"/>
  <c r="E1265" i="1"/>
  <c r="G1265" i="1" s="1"/>
  <c r="E1266" i="1"/>
  <c r="G1266" i="1" s="1"/>
  <c r="E1267" i="1"/>
  <c r="G1267" i="1" s="1"/>
  <c r="E1268" i="1"/>
  <c r="G1268" i="1" s="1"/>
  <c r="E1269" i="1"/>
  <c r="G1269" i="1" s="1"/>
  <c r="E1270" i="1"/>
  <c r="G1270" i="1" s="1"/>
  <c r="E1271" i="1"/>
  <c r="G1271" i="1" s="1"/>
  <c r="E1272" i="1"/>
  <c r="G1272" i="1" s="1"/>
  <c r="E1273" i="1"/>
  <c r="G1273" i="1" s="1"/>
  <c r="E1274" i="1"/>
  <c r="G1274" i="1" s="1"/>
  <c r="E1275" i="1"/>
  <c r="G1275" i="1" s="1"/>
  <c r="E1276" i="1"/>
  <c r="G1276" i="1" s="1"/>
  <c r="E1277" i="1"/>
  <c r="G1277" i="1" s="1"/>
  <c r="E1278" i="1"/>
  <c r="G1278" i="1" s="1"/>
  <c r="E1279" i="1"/>
  <c r="G1279" i="1" s="1"/>
  <c r="E1280" i="1"/>
  <c r="G1280" i="1" s="1"/>
  <c r="E1281" i="1"/>
  <c r="G1281" i="1" s="1"/>
  <c r="E1282" i="1"/>
  <c r="G1282" i="1" s="1"/>
  <c r="E1283" i="1"/>
  <c r="G1283" i="1" s="1"/>
  <c r="E1284" i="1"/>
  <c r="G1284" i="1" s="1"/>
  <c r="E1285" i="1"/>
  <c r="G1285" i="1" s="1"/>
  <c r="E1286" i="1"/>
  <c r="G1286" i="1" s="1"/>
  <c r="E1287" i="1"/>
  <c r="G1287" i="1" s="1"/>
  <c r="E1288" i="1"/>
  <c r="G1288" i="1" s="1"/>
  <c r="E1289" i="1"/>
  <c r="G1289" i="1" s="1"/>
  <c r="E1290" i="1"/>
  <c r="G1290" i="1" s="1"/>
  <c r="E1291" i="1"/>
  <c r="G1291" i="1" s="1"/>
  <c r="E1292" i="1"/>
  <c r="G1292" i="1" s="1"/>
  <c r="E1293" i="1"/>
  <c r="G1293" i="1" s="1"/>
  <c r="E1294" i="1"/>
  <c r="G1294" i="1" s="1"/>
  <c r="E1295" i="1"/>
  <c r="G1295" i="1" s="1"/>
  <c r="E1296" i="1"/>
  <c r="G1296" i="1" s="1"/>
  <c r="E1297" i="1"/>
  <c r="G1297" i="1" s="1"/>
  <c r="E1298" i="1"/>
  <c r="G1298" i="1" s="1"/>
  <c r="E1299" i="1"/>
  <c r="G1299" i="1" s="1"/>
  <c r="E1300" i="1"/>
  <c r="G1300" i="1" s="1"/>
  <c r="E1301" i="1"/>
  <c r="G1301" i="1" s="1"/>
  <c r="E1302" i="1"/>
  <c r="G1302" i="1" s="1"/>
  <c r="E1303" i="1"/>
  <c r="G1303" i="1" s="1"/>
  <c r="E1304" i="1"/>
  <c r="G1304" i="1" s="1"/>
  <c r="E1305" i="1"/>
  <c r="G1305" i="1" s="1"/>
  <c r="E1306" i="1"/>
  <c r="G1306" i="1" s="1"/>
  <c r="E1307" i="1"/>
  <c r="G1307" i="1" s="1"/>
  <c r="E1308" i="1"/>
  <c r="G1308" i="1" s="1"/>
  <c r="E1309" i="1"/>
  <c r="G1309" i="1" s="1"/>
  <c r="E1310" i="1"/>
  <c r="G1310" i="1" s="1"/>
  <c r="E1311" i="1"/>
  <c r="G1311" i="1" s="1"/>
  <c r="E1312" i="1"/>
  <c r="G1312" i="1" s="1"/>
  <c r="E1313" i="1"/>
  <c r="G1313" i="1" s="1"/>
  <c r="E1314" i="1"/>
  <c r="G1314" i="1" s="1"/>
  <c r="E1315" i="1"/>
  <c r="G1315" i="1" s="1"/>
  <c r="E1316" i="1"/>
  <c r="G1316" i="1" s="1"/>
  <c r="E1317" i="1"/>
  <c r="G1317" i="1" s="1"/>
  <c r="E1318" i="1"/>
  <c r="G1318" i="1" s="1"/>
  <c r="E1319" i="1"/>
  <c r="G1319" i="1" s="1"/>
  <c r="E1320" i="1"/>
  <c r="G1320" i="1" s="1"/>
  <c r="E1321" i="1"/>
  <c r="G1321" i="1" s="1"/>
  <c r="E1322" i="1"/>
  <c r="G1322" i="1" s="1"/>
  <c r="E1323" i="1"/>
  <c r="G1323" i="1" s="1"/>
  <c r="E1324" i="1"/>
  <c r="G1324" i="1" s="1"/>
  <c r="E1325" i="1"/>
  <c r="G1325" i="1" s="1"/>
  <c r="E1326" i="1"/>
  <c r="G1326" i="1" s="1"/>
  <c r="E1327" i="1"/>
  <c r="G1327" i="1" s="1"/>
  <c r="E1328" i="1"/>
  <c r="G1328" i="1" s="1"/>
  <c r="E1329" i="1"/>
  <c r="G1329" i="1" s="1"/>
  <c r="E1330" i="1"/>
  <c r="G1330" i="1" s="1"/>
  <c r="E1331" i="1"/>
  <c r="G1331" i="1" s="1"/>
  <c r="E1332" i="1"/>
  <c r="G1332" i="1" s="1"/>
  <c r="E1333" i="1"/>
  <c r="G1333" i="1" s="1"/>
  <c r="E1334" i="1"/>
  <c r="G1334" i="1" s="1"/>
  <c r="E1335" i="1"/>
  <c r="G1335" i="1" s="1"/>
  <c r="E1336" i="1"/>
  <c r="G1336" i="1" s="1"/>
  <c r="E1337" i="1"/>
  <c r="G1337" i="1" s="1"/>
  <c r="E1338" i="1"/>
  <c r="G1338" i="1" s="1"/>
  <c r="E1339" i="1"/>
  <c r="G1339" i="1" s="1"/>
  <c r="E1340" i="1"/>
  <c r="G1340" i="1" s="1"/>
  <c r="E1341" i="1"/>
  <c r="G1341" i="1" s="1"/>
  <c r="E1342" i="1"/>
  <c r="G1342" i="1" s="1"/>
  <c r="E1343" i="1"/>
  <c r="G1343" i="1" s="1"/>
  <c r="E1344" i="1"/>
  <c r="G1344" i="1" s="1"/>
  <c r="E1345" i="1"/>
  <c r="G1345" i="1" s="1"/>
  <c r="E1346" i="1"/>
  <c r="G1346" i="1" s="1"/>
  <c r="E1347" i="1"/>
  <c r="G1347" i="1" s="1"/>
  <c r="E1348" i="1"/>
  <c r="G1348" i="1" s="1"/>
  <c r="E1349" i="1"/>
  <c r="G1349" i="1" s="1"/>
  <c r="E1350" i="1"/>
  <c r="G1350" i="1" s="1"/>
  <c r="E1351" i="1"/>
  <c r="G1351" i="1" s="1"/>
  <c r="E1352" i="1"/>
  <c r="G1352" i="1" s="1"/>
  <c r="E1353" i="1"/>
  <c r="G1353" i="1" s="1"/>
  <c r="E1354" i="1"/>
  <c r="G1354" i="1" s="1"/>
  <c r="E1355" i="1"/>
  <c r="G1355" i="1" s="1"/>
  <c r="E1356" i="1"/>
  <c r="G1356" i="1" s="1"/>
  <c r="E1357" i="1"/>
  <c r="G1357" i="1" s="1"/>
  <c r="E1358" i="1"/>
  <c r="G1358" i="1" s="1"/>
  <c r="E1359" i="1"/>
  <c r="G1359" i="1" s="1"/>
  <c r="E1360" i="1"/>
  <c r="G1360" i="1" s="1"/>
  <c r="E1361" i="1"/>
  <c r="G1361" i="1" s="1"/>
  <c r="E1362" i="1"/>
  <c r="G1362" i="1" s="1"/>
  <c r="E1363" i="1"/>
  <c r="G1363" i="1" s="1"/>
  <c r="E1364" i="1"/>
  <c r="G1364" i="1" s="1"/>
  <c r="E1365" i="1"/>
  <c r="G1365" i="1" s="1"/>
  <c r="E1366" i="1"/>
  <c r="G1366" i="1" s="1"/>
  <c r="E1367" i="1"/>
  <c r="G1367" i="1" s="1"/>
  <c r="E1368" i="1"/>
  <c r="G1368" i="1" s="1"/>
  <c r="E1369" i="1"/>
  <c r="G1369" i="1" s="1"/>
  <c r="E1370" i="1"/>
  <c r="G1370" i="1" s="1"/>
  <c r="E1371" i="1"/>
  <c r="G1371" i="1" s="1"/>
  <c r="E1372" i="1"/>
  <c r="G1372" i="1" s="1"/>
  <c r="E1373" i="1"/>
  <c r="G1373" i="1" s="1"/>
  <c r="E1374" i="1"/>
  <c r="G1374" i="1" s="1"/>
  <c r="E1375" i="1"/>
  <c r="G1375" i="1" s="1"/>
  <c r="E1376" i="1"/>
  <c r="G1376" i="1" s="1"/>
  <c r="E1377" i="1"/>
  <c r="G1377" i="1" s="1"/>
  <c r="E1378" i="1"/>
  <c r="G1378" i="1" s="1"/>
  <c r="E1379" i="1"/>
  <c r="G1379" i="1" s="1"/>
  <c r="E1380" i="1"/>
  <c r="G1380" i="1" s="1"/>
  <c r="E1381" i="1"/>
  <c r="G1381" i="1" s="1"/>
  <c r="E1382" i="1"/>
  <c r="G1382" i="1" s="1"/>
  <c r="E1383" i="1"/>
  <c r="G1383" i="1" s="1"/>
  <c r="E1384" i="1"/>
  <c r="G1384" i="1" s="1"/>
  <c r="E1385" i="1"/>
  <c r="G1385" i="1" s="1"/>
  <c r="E1386" i="1"/>
  <c r="G1386" i="1" s="1"/>
  <c r="E1387" i="1"/>
  <c r="G1387" i="1" s="1"/>
  <c r="E1388" i="1"/>
  <c r="G1388" i="1" s="1"/>
  <c r="E1389" i="1"/>
  <c r="G1389" i="1" s="1"/>
  <c r="E1390" i="1"/>
  <c r="G1390" i="1" s="1"/>
  <c r="E1391" i="1"/>
  <c r="G1391" i="1" s="1"/>
  <c r="E1392" i="1"/>
  <c r="G1392" i="1" s="1"/>
  <c r="E1393" i="1"/>
  <c r="G1393" i="1" s="1"/>
  <c r="E1394" i="1"/>
  <c r="G1394" i="1" s="1"/>
  <c r="E1395" i="1"/>
  <c r="G1395" i="1" s="1"/>
  <c r="E1396" i="1"/>
  <c r="G1396" i="1" s="1"/>
  <c r="E1397" i="1"/>
  <c r="G1397" i="1" s="1"/>
  <c r="E1398" i="1"/>
  <c r="G1398" i="1" s="1"/>
  <c r="E1399" i="1"/>
  <c r="G1399" i="1" s="1"/>
  <c r="E1400" i="1"/>
  <c r="G1400" i="1" s="1"/>
  <c r="E1401" i="1"/>
  <c r="G1401" i="1" s="1"/>
  <c r="E1402" i="1"/>
  <c r="G1402" i="1" s="1"/>
  <c r="E1403" i="1"/>
  <c r="G1403" i="1" s="1"/>
  <c r="E1404" i="1"/>
  <c r="G1404" i="1" s="1"/>
  <c r="E1405" i="1"/>
  <c r="G1405" i="1" s="1"/>
  <c r="E1406" i="1"/>
  <c r="G1406" i="1" s="1"/>
  <c r="E1407" i="1"/>
  <c r="G1407" i="1" s="1"/>
  <c r="E1408" i="1"/>
  <c r="G1408" i="1" s="1"/>
  <c r="E1409" i="1"/>
  <c r="G1409" i="1" s="1"/>
  <c r="E1410" i="1"/>
  <c r="G1410" i="1" s="1"/>
  <c r="E1411" i="1"/>
  <c r="G1411" i="1" s="1"/>
  <c r="E1412" i="1"/>
  <c r="G1412" i="1" s="1"/>
  <c r="E1413" i="1"/>
  <c r="G1413" i="1" s="1"/>
  <c r="E1414" i="1"/>
  <c r="G1414" i="1" s="1"/>
  <c r="E1415" i="1"/>
  <c r="G1415" i="1" s="1"/>
  <c r="E1416" i="1"/>
  <c r="G1416" i="1" s="1"/>
  <c r="E1417" i="1"/>
  <c r="G1417" i="1" s="1"/>
  <c r="E1418" i="1"/>
  <c r="G1418" i="1" s="1"/>
  <c r="E1419" i="1"/>
  <c r="G1419" i="1" s="1"/>
  <c r="E1420" i="1"/>
  <c r="G1420" i="1" s="1"/>
  <c r="E1421" i="1"/>
  <c r="G1421" i="1" s="1"/>
  <c r="E1422" i="1"/>
  <c r="G1422" i="1" s="1"/>
  <c r="E1423" i="1"/>
  <c r="G1423" i="1" s="1"/>
  <c r="E1424" i="1"/>
  <c r="G1424" i="1" s="1"/>
  <c r="E1425" i="1"/>
  <c r="G1425" i="1" s="1"/>
  <c r="E1426" i="1"/>
  <c r="G1426" i="1" s="1"/>
  <c r="E1427" i="1"/>
  <c r="G1427" i="1" s="1"/>
  <c r="E1428" i="1"/>
  <c r="G1428" i="1" s="1"/>
  <c r="E1429" i="1"/>
  <c r="G1429" i="1" s="1"/>
  <c r="E1430" i="1"/>
  <c r="G1430" i="1" s="1"/>
  <c r="E1431" i="1"/>
  <c r="G1431" i="1" s="1"/>
  <c r="E1432" i="1"/>
  <c r="G1432" i="1" s="1"/>
  <c r="E1433" i="1"/>
  <c r="G1433" i="1" s="1"/>
  <c r="E1434" i="1"/>
  <c r="G1434" i="1" s="1"/>
  <c r="E1435" i="1"/>
  <c r="G1435" i="1" s="1"/>
  <c r="E1436" i="1"/>
  <c r="G1436" i="1" s="1"/>
  <c r="E1437" i="1"/>
  <c r="G1437" i="1" s="1"/>
  <c r="E1438" i="1"/>
  <c r="G1438" i="1" s="1"/>
  <c r="E1439" i="1"/>
  <c r="G1439" i="1" s="1"/>
  <c r="E1440" i="1"/>
  <c r="G1440" i="1" s="1"/>
  <c r="E1441" i="1"/>
  <c r="G1441" i="1" s="1"/>
  <c r="E1442" i="1"/>
  <c r="G1442" i="1" s="1"/>
  <c r="E1443" i="1"/>
  <c r="G1443" i="1" s="1"/>
  <c r="E1444" i="1"/>
  <c r="G1444" i="1" s="1"/>
  <c r="E1445" i="1"/>
  <c r="G1445" i="1" s="1"/>
  <c r="E1446" i="1"/>
  <c r="G1446" i="1" s="1"/>
  <c r="E1447" i="1"/>
  <c r="G1447" i="1" s="1"/>
  <c r="E1448" i="1"/>
  <c r="G1448" i="1" s="1"/>
  <c r="E1449" i="1"/>
  <c r="G1449" i="1" s="1"/>
  <c r="E1450" i="1"/>
  <c r="G1450" i="1" s="1"/>
  <c r="E1451" i="1"/>
  <c r="G1451" i="1" s="1"/>
  <c r="E1452" i="1"/>
  <c r="G1452" i="1" s="1"/>
  <c r="E1453" i="1"/>
  <c r="G1453" i="1" s="1"/>
  <c r="E1454" i="1"/>
  <c r="G1454" i="1" s="1"/>
  <c r="E1455" i="1"/>
  <c r="G1455" i="1" s="1"/>
  <c r="E1456" i="1"/>
  <c r="G1456" i="1" s="1"/>
  <c r="E1457" i="1"/>
  <c r="G1457" i="1" s="1"/>
  <c r="E1458" i="1"/>
  <c r="G1458" i="1" s="1"/>
  <c r="E1459" i="1"/>
  <c r="G1459" i="1" s="1"/>
  <c r="E1460" i="1"/>
  <c r="G1460" i="1" s="1"/>
  <c r="E1461" i="1"/>
  <c r="G1461" i="1" s="1"/>
  <c r="E1462" i="1"/>
  <c r="G1462" i="1" s="1"/>
  <c r="E1463" i="1"/>
  <c r="G1463" i="1" s="1"/>
  <c r="E1464" i="1"/>
  <c r="G1464" i="1" s="1"/>
  <c r="E1465" i="1"/>
  <c r="G1465" i="1" s="1"/>
  <c r="E1466" i="1"/>
  <c r="G1466" i="1" s="1"/>
  <c r="E1467" i="1"/>
  <c r="G1467" i="1" s="1"/>
  <c r="E1468" i="1"/>
  <c r="G1468" i="1" s="1"/>
  <c r="E1469" i="1"/>
  <c r="G1469" i="1" s="1"/>
  <c r="E1470" i="1"/>
  <c r="G1470" i="1" s="1"/>
  <c r="E1471" i="1"/>
  <c r="G1471" i="1" s="1"/>
  <c r="E1472" i="1"/>
  <c r="G1472" i="1" s="1"/>
  <c r="E1473" i="1"/>
  <c r="G1473" i="1" s="1"/>
  <c r="E1474" i="1"/>
  <c r="G1474" i="1" s="1"/>
  <c r="E1475" i="1"/>
  <c r="G1475" i="1" s="1"/>
  <c r="E1476" i="1"/>
  <c r="G1476" i="1" s="1"/>
  <c r="E1477" i="1"/>
  <c r="G1477" i="1" s="1"/>
  <c r="E1478" i="1"/>
  <c r="G1478" i="1" s="1"/>
  <c r="E1479" i="1"/>
  <c r="G1479" i="1" s="1"/>
  <c r="E1480" i="1"/>
  <c r="G1480" i="1" s="1"/>
  <c r="E1481" i="1"/>
  <c r="G1481" i="1" s="1"/>
  <c r="E1482" i="1"/>
  <c r="G1482" i="1" s="1"/>
  <c r="E1483" i="1"/>
  <c r="G1483" i="1" s="1"/>
  <c r="E1484" i="1"/>
  <c r="G1484" i="1" s="1"/>
  <c r="E1485" i="1"/>
  <c r="G1485" i="1" s="1"/>
  <c r="E1486" i="1"/>
  <c r="G1486" i="1" s="1"/>
  <c r="E1487" i="1"/>
  <c r="G1487" i="1" s="1"/>
  <c r="E1488" i="1"/>
  <c r="G1488" i="1" s="1"/>
  <c r="E1489" i="1"/>
  <c r="G1489" i="1" s="1"/>
  <c r="E1490" i="1"/>
  <c r="G1490" i="1" s="1"/>
  <c r="E1491" i="1"/>
  <c r="G1491" i="1" s="1"/>
  <c r="E1492" i="1"/>
  <c r="G1492" i="1" s="1"/>
  <c r="E1493" i="1"/>
  <c r="G1493" i="1" s="1"/>
  <c r="E1494" i="1"/>
  <c r="G1494" i="1" s="1"/>
  <c r="E1495" i="1"/>
  <c r="G1495" i="1" s="1"/>
  <c r="E1496" i="1"/>
  <c r="G1496" i="1" s="1"/>
  <c r="E1497" i="1"/>
  <c r="G1497" i="1" s="1"/>
  <c r="E1498" i="1"/>
  <c r="G1498" i="1" s="1"/>
  <c r="E1499" i="1"/>
  <c r="G1499" i="1" s="1"/>
  <c r="E1500" i="1"/>
  <c r="G1500" i="1" s="1"/>
  <c r="E1501" i="1"/>
  <c r="G1501" i="1" s="1"/>
  <c r="E1502" i="1"/>
  <c r="G1502" i="1" s="1"/>
  <c r="E1503" i="1"/>
  <c r="G1503" i="1" s="1"/>
  <c r="E1504" i="1"/>
  <c r="G1504" i="1" s="1"/>
  <c r="E1505" i="1"/>
  <c r="G1505" i="1" s="1"/>
  <c r="E1506" i="1"/>
  <c r="G1506" i="1" s="1"/>
  <c r="E1507" i="1"/>
  <c r="G1507" i="1" s="1"/>
  <c r="E1508" i="1"/>
  <c r="G1508" i="1" s="1"/>
  <c r="E1509" i="1"/>
  <c r="G1509" i="1" s="1"/>
  <c r="E1510" i="1"/>
  <c r="G1510" i="1" s="1"/>
  <c r="E1511" i="1"/>
  <c r="G1511" i="1" s="1"/>
  <c r="E1512" i="1"/>
  <c r="G1512" i="1" s="1"/>
  <c r="E1513" i="1"/>
  <c r="G1513" i="1" s="1"/>
  <c r="E1514" i="1"/>
  <c r="G1514" i="1" s="1"/>
  <c r="E1515" i="1"/>
  <c r="G1515" i="1" s="1"/>
  <c r="E1516" i="1"/>
  <c r="G1516" i="1" s="1"/>
  <c r="E1517" i="1"/>
  <c r="G1517" i="1" s="1"/>
  <c r="E1518" i="1"/>
  <c r="G1518" i="1" s="1"/>
  <c r="E1519" i="1"/>
  <c r="G1519" i="1" s="1"/>
  <c r="E1520" i="1"/>
  <c r="G1520" i="1" s="1"/>
  <c r="E1521" i="1"/>
  <c r="G1521" i="1" s="1"/>
  <c r="E1522" i="1"/>
  <c r="G1522" i="1" s="1"/>
  <c r="E1523" i="1"/>
  <c r="G1523" i="1" s="1"/>
  <c r="E1524" i="1"/>
  <c r="G1524" i="1" s="1"/>
  <c r="E1525" i="1"/>
  <c r="G1525" i="1" s="1"/>
  <c r="E1526" i="1"/>
  <c r="G1526" i="1" s="1"/>
  <c r="E1527" i="1"/>
  <c r="G1527" i="1" s="1"/>
  <c r="E1528" i="1"/>
  <c r="G1528" i="1" s="1"/>
  <c r="E1529" i="1"/>
  <c r="G1529" i="1" s="1"/>
  <c r="E1530" i="1"/>
  <c r="G1530" i="1" s="1"/>
  <c r="E1531" i="1"/>
  <c r="G1531" i="1" s="1"/>
  <c r="E1532" i="1"/>
  <c r="G1532" i="1" s="1"/>
  <c r="E1533" i="1"/>
  <c r="G1533" i="1" s="1"/>
  <c r="E1534" i="1"/>
  <c r="G1534" i="1" s="1"/>
  <c r="E1535" i="1"/>
  <c r="G1535" i="1" s="1"/>
  <c r="E1536" i="1"/>
  <c r="G1536" i="1" s="1"/>
  <c r="E1537" i="1"/>
  <c r="G1537" i="1" s="1"/>
  <c r="E1538" i="1"/>
  <c r="G1538" i="1" s="1"/>
  <c r="E1539" i="1"/>
  <c r="G1539" i="1" s="1"/>
  <c r="E1540" i="1"/>
  <c r="G1540" i="1" s="1"/>
  <c r="E1541" i="1"/>
  <c r="G1541" i="1" s="1"/>
  <c r="E1542" i="1"/>
  <c r="G1542" i="1" s="1"/>
  <c r="E1543" i="1"/>
  <c r="G1543" i="1" s="1"/>
  <c r="E1544" i="1"/>
  <c r="G1544" i="1" s="1"/>
  <c r="E1545" i="1"/>
  <c r="G1545" i="1" s="1"/>
  <c r="E1546" i="1"/>
  <c r="G1546" i="1" s="1"/>
  <c r="E1547" i="1"/>
  <c r="G1547" i="1" s="1"/>
  <c r="E1548" i="1"/>
  <c r="G1548" i="1" s="1"/>
  <c r="E1549" i="1"/>
  <c r="G1549" i="1" s="1"/>
  <c r="E1550" i="1"/>
  <c r="G1550" i="1" s="1"/>
  <c r="E1551" i="1"/>
  <c r="G1551" i="1" s="1"/>
  <c r="E1552" i="1"/>
  <c r="G1552" i="1" s="1"/>
  <c r="E1553" i="1"/>
  <c r="G1553" i="1" s="1"/>
  <c r="E1554" i="1"/>
  <c r="G1554" i="1" s="1"/>
  <c r="E1555" i="1"/>
  <c r="G1555" i="1" s="1"/>
  <c r="E1556" i="1"/>
  <c r="G1556" i="1" s="1"/>
  <c r="E1557" i="1"/>
  <c r="E1558" i="1"/>
  <c r="G1558" i="1" s="1"/>
  <c r="E1559" i="1"/>
  <c r="G1559" i="1" s="1"/>
  <c r="E1560" i="1"/>
  <c r="G1560" i="1" s="1"/>
  <c r="E1561" i="1"/>
  <c r="G1561" i="1" s="1"/>
  <c r="E1562" i="1"/>
  <c r="G1562" i="1" s="1"/>
  <c r="E1563" i="1"/>
  <c r="G1563" i="1" s="1"/>
  <c r="E1564" i="1"/>
  <c r="G1564" i="1" s="1"/>
  <c r="E1565" i="1"/>
  <c r="G1565" i="1" s="1"/>
  <c r="E1566" i="1"/>
  <c r="G1566" i="1" s="1"/>
  <c r="E1567" i="1"/>
  <c r="G1567" i="1" s="1"/>
  <c r="E1568" i="1"/>
  <c r="G1568" i="1" s="1"/>
  <c r="E1569" i="1"/>
  <c r="G1569" i="1" s="1"/>
  <c r="E1570" i="1"/>
  <c r="G1570" i="1" s="1"/>
  <c r="E1571" i="1"/>
  <c r="G1571" i="1" s="1"/>
  <c r="E1572" i="1"/>
  <c r="G1572" i="1" s="1"/>
  <c r="E1573" i="1"/>
  <c r="G1573" i="1" s="1"/>
  <c r="E1574" i="1"/>
  <c r="G1574" i="1" s="1"/>
  <c r="E1575" i="1"/>
  <c r="G1575" i="1" s="1"/>
  <c r="E1576" i="1"/>
  <c r="G1576" i="1" s="1"/>
  <c r="E1577" i="1"/>
  <c r="G1577" i="1" s="1"/>
  <c r="E1578" i="1"/>
  <c r="G1578" i="1" s="1"/>
  <c r="E1579" i="1"/>
  <c r="G1579" i="1" s="1"/>
  <c r="E1580" i="1"/>
  <c r="G1580" i="1" s="1"/>
  <c r="E1581" i="1"/>
  <c r="G1581" i="1" s="1"/>
  <c r="E1582" i="1"/>
  <c r="G1582" i="1" s="1"/>
  <c r="E1583" i="1"/>
  <c r="G1583" i="1" s="1"/>
  <c r="E1584" i="1"/>
  <c r="G1584" i="1" s="1"/>
  <c r="E1585" i="1"/>
  <c r="G1585" i="1" s="1"/>
  <c r="E1586" i="1"/>
  <c r="G1586" i="1" s="1"/>
  <c r="E1587" i="1"/>
  <c r="G1587" i="1" s="1"/>
  <c r="E1588" i="1"/>
  <c r="G1588" i="1" s="1"/>
  <c r="E1589" i="1"/>
  <c r="G1589" i="1" s="1"/>
  <c r="E1590" i="1"/>
  <c r="G1590" i="1" s="1"/>
  <c r="E1591" i="1"/>
  <c r="G1591" i="1" s="1"/>
  <c r="E1592" i="1"/>
  <c r="G1592" i="1" s="1"/>
  <c r="E1593" i="1"/>
  <c r="G1593" i="1" s="1"/>
  <c r="E1594" i="1"/>
  <c r="G1594" i="1" s="1"/>
  <c r="E1595" i="1"/>
  <c r="G1595" i="1" s="1"/>
  <c r="E1596" i="1"/>
  <c r="G1596" i="1" s="1"/>
  <c r="E1597" i="1"/>
  <c r="G1597" i="1" s="1"/>
  <c r="E1598" i="1"/>
  <c r="G1598" i="1" s="1"/>
  <c r="E1599" i="1"/>
  <c r="G1599" i="1" s="1"/>
  <c r="E1600" i="1"/>
  <c r="G1600" i="1" s="1"/>
  <c r="E1601" i="1"/>
  <c r="G1601" i="1" s="1"/>
  <c r="E1602" i="1"/>
  <c r="G1602" i="1" s="1"/>
  <c r="E1603" i="1"/>
  <c r="G1603" i="1" s="1"/>
  <c r="E1604" i="1"/>
  <c r="G1604" i="1" s="1"/>
  <c r="E1605" i="1"/>
  <c r="G1605" i="1" s="1"/>
  <c r="E1606" i="1"/>
  <c r="G1606" i="1" s="1"/>
  <c r="E1607" i="1"/>
  <c r="G1607" i="1" s="1"/>
  <c r="E1608" i="1"/>
  <c r="G1608" i="1" s="1"/>
  <c r="E1609" i="1"/>
  <c r="G1609" i="1" s="1"/>
  <c r="E1610" i="1"/>
  <c r="G1610" i="1" s="1"/>
  <c r="E1611" i="1"/>
  <c r="G1611" i="1" s="1"/>
  <c r="E1612" i="1"/>
  <c r="G1612" i="1" s="1"/>
  <c r="E1613" i="1"/>
  <c r="G1613" i="1" s="1"/>
  <c r="E1614" i="1"/>
  <c r="G1614" i="1" s="1"/>
  <c r="E1615" i="1"/>
  <c r="G1615" i="1" s="1"/>
  <c r="E1616" i="1"/>
  <c r="G1616" i="1" s="1"/>
  <c r="E1617" i="1"/>
  <c r="G1617" i="1" s="1"/>
  <c r="E1618" i="1"/>
  <c r="G1618" i="1" s="1"/>
  <c r="E1619" i="1"/>
  <c r="G1619" i="1" s="1"/>
  <c r="E1620" i="1"/>
  <c r="G1620" i="1" s="1"/>
  <c r="E1621" i="1"/>
  <c r="G1621" i="1" s="1"/>
  <c r="E1622" i="1"/>
  <c r="G1622" i="1" s="1"/>
  <c r="E1623" i="1"/>
  <c r="G1623" i="1" s="1"/>
  <c r="E1624" i="1"/>
  <c r="G1624" i="1" s="1"/>
  <c r="E1625" i="1"/>
  <c r="G1625" i="1" s="1"/>
  <c r="E1626" i="1"/>
  <c r="G1626" i="1" s="1"/>
  <c r="E1627" i="1"/>
  <c r="G1627" i="1" s="1"/>
  <c r="E1628" i="1"/>
  <c r="G1628" i="1" s="1"/>
  <c r="E1629" i="1"/>
  <c r="G1629" i="1" s="1"/>
  <c r="E1630" i="1"/>
  <c r="G1630" i="1" s="1"/>
  <c r="E1631" i="1"/>
  <c r="G1631" i="1" s="1"/>
  <c r="E1632" i="1"/>
  <c r="G1632" i="1" s="1"/>
  <c r="E1633" i="1"/>
  <c r="G1633" i="1" s="1"/>
  <c r="E1634" i="1"/>
  <c r="G1634" i="1" s="1"/>
  <c r="E1635" i="1"/>
  <c r="G1635" i="1" s="1"/>
  <c r="E1636" i="1"/>
  <c r="G1636" i="1" s="1"/>
  <c r="E1637" i="1"/>
  <c r="G1637" i="1" s="1"/>
  <c r="E1638" i="1"/>
  <c r="G1638" i="1" s="1"/>
  <c r="E1639" i="1"/>
  <c r="G1639" i="1" s="1"/>
  <c r="E1640" i="1"/>
  <c r="G1640" i="1" s="1"/>
  <c r="E1641" i="1"/>
  <c r="G1641" i="1" s="1"/>
  <c r="E1642" i="1"/>
  <c r="G1642" i="1" s="1"/>
  <c r="E1643" i="1"/>
  <c r="G1643" i="1" s="1"/>
  <c r="E1644" i="1"/>
  <c r="G1644" i="1" s="1"/>
  <c r="E1645" i="1"/>
  <c r="G1645" i="1" s="1"/>
  <c r="E1646" i="1"/>
  <c r="G1646" i="1" s="1"/>
  <c r="E1647" i="1"/>
  <c r="G1647" i="1" s="1"/>
  <c r="E1648" i="1"/>
  <c r="G1648" i="1" s="1"/>
  <c r="E1649" i="1"/>
  <c r="G1649" i="1" s="1"/>
  <c r="E1650" i="1"/>
  <c r="G1650" i="1" s="1"/>
  <c r="E1651" i="1"/>
  <c r="G1651" i="1" s="1"/>
  <c r="E1652" i="1"/>
  <c r="G1652" i="1" s="1"/>
  <c r="E1653" i="1"/>
  <c r="G1653" i="1" s="1"/>
  <c r="E1654" i="1"/>
  <c r="G1654" i="1" s="1"/>
  <c r="E1655" i="1"/>
  <c r="G1655" i="1" s="1"/>
  <c r="E1656" i="1"/>
  <c r="G1656" i="1" s="1"/>
  <c r="E1657" i="1"/>
  <c r="G1657" i="1" s="1"/>
  <c r="E1658" i="1"/>
  <c r="G1658" i="1" s="1"/>
  <c r="E1659" i="1"/>
  <c r="G1659" i="1" s="1"/>
  <c r="E1660" i="1"/>
  <c r="G1660" i="1" s="1"/>
  <c r="E1661" i="1"/>
  <c r="G1661" i="1" s="1"/>
  <c r="E1662" i="1"/>
  <c r="G1662" i="1" s="1"/>
  <c r="E1663" i="1"/>
  <c r="G1663" i="1" s="1"/>
  <c r="E1664" i="1"/>
  <c r="G1664" i="1" s="1"/>
  <c r="E1665" i="1"/>
  <c r="G1665" i="1" s="1"/>
  <c r="E1666" i="1"/>
  <c r="G1666" i="1" s="1"/>
  <c r="E1667" i="1"/>
  <c r="G1667" i="1" s="1"/>
  <c r="E1668" i="1"/>
  <c r="G1668" i="1" s="1"/>
  <c r="E1669" i="1"/>
  <c r="G1669" i="1" s="1"/>
  <c r="E1670" i="1"/>
  <c r="G1670" i="1" s="1"/>
  <c r="E1671" i="1"/>
  <c r="G1671" i="1" s="1"/>
  <c r="E1672" i="1"/>
  <c r="G1672" i="1" s="1"/>
  <c r="E1673" i="1"/>
  <c r="G1673" i="1" s="1"/>
  <c r="E1674" i="1"/>
  <c r="G1674" i="1" s="1"/>
  <c r="E1675" i="1"/>
  <c r="G1675" i="1" s="1"/>
  <c r="E1676" i="1"/>
  <c r="G1676" i="1" s="1"/>
  <c r="E1677" i="1"/>
  <c r="G1677" i="1" s="1"/>
  <c r="E1678" i="1"/>
  <c r="G1678" i="1" s="1"/>
  <c r="E1679" i="1"/>
  <c r="G1679" i="1" s="1"/>
  <c r="E1680" i="1"/>
  <c r="G1680" i="1" s="1"/>
  <c r="E1681" i="1"/>
  <c r="G1681" i="1" s="1"/>
  <c r="E1682" i="1"/>
  <c r="G1682" i="1" s="1"/>
  <c r="E1683" i="1"/>
  <c r="G1683" i="1" s="1"/>
  <c r="E1684" i="1"/>
  <c r="G1684" i="1" s="1"/>
  <c r="E1685" i="1"/>
  <c r="G1685" i="1" s="1"/>
  <c r="E1686" i="1"/>
  <c r="G1686" i="1" s="1"/>
  <c r="E1687" i="1"/>
  <c r="G1687" i="1" s="1"/>
  <c r="E1688" i="1"/>
  <c r="G1688" i="1" s="1"/>
  <c r="E1689" i="1"/>
  <c r="G1689" i="1" s="1"/>
  <c r="E1690" i="1"/>
  <c r="G1690" i="1" s="1"/>
  <c r="E1691" i="1"/>
  <c r="G1691" i="1" s="1"/>
  <c r="E1692" i="1"/>
  <c r="G1692" i="1" s="1"/>
  <c r="E1693" i="1"/>
  <c r="G1693" i="1" s="1"/>
  <c r="E1694" i="1"/>
  <c r="G1694" i="1" s="1"/>
  <c r="E1695" i="1"/>
  <c r="G1695" i="1" s="1"/>
  <c r="E1696" i="1"/>
  <c r="G1696" i="1" s="1"/>
  <c r="E1697" i="1"/>
  <c r="G1697" i="1" s="1"/>
  <c r="E1698" i="1"/>
  <c r="G1698" i="1" s="1"/>
  <c r="E1699" i="1"/>
  <c r="G1699" i="1" s="1"/>
  <c r="E1700" i="1"/>
  <c r="G1700" i="1" s="1"/>
  <c r="E1701" i="1"/>
  <c r="G1701" i="1" s="1"/>
  <c r="E1702" i="1"/>
  <c r="G1702" i="1" s="1"/>
  <c r="E1703" i="1"/>
  <c r="G1703" i="1" s="1"/>
  <c r="E1704" i="1"/>
  <c r="G1704" i="1" s="1"/>
  <c r="E1705" i="1"/>
  <c r="G1705" i="1" s="1"/>
  <c r="E1706" i="1"/>
  <c r="G1706" i="1" s="1"/>
  <c r="E1707" i="1"/>
  <c r="G1707" i="1" s="1"/>
  <c r="E1708" i="1"/>
  <c r="G1708" i="1" s="1"/>
  <c r="E1709" i="1"/>
  <c r="G1709" i="1" s="1"/>
  <c r="E1710" i="1"/>
  <c r="G1710" i="1" s="1"/>
  <c r="E1711" i="1"/>
  <c r="G1711" i="1" s="1"/>
  <c r="E1712" i="1"/>
  <c r="G1712" i="1" s="1"/>
  <c r="E1713" i="1"/>
  <c r="G1713" i="1" s="1"/>
  <c r="E1714" i="1"/>
  <c r="G1714" i="1" s="1"/>
  <c r="E1715" i="1"/>
  <c r="G1715" i="1" s="1"/>
  <c r="E1716" i="1"/>
  <c r="G1716" i="1" s="1"/>
  <c r="E1717" i="1"/>
  <c r="G1717" i="1" s="1"/>
  <c r="E1718" i="1"/>
  <c r="G1718" i="1" s="1"/>
  <c r="E1719" i="1"/>
  <c r="G1719" i="1" s="1"/>
  <c r="E1720" i="1"/>
  <c r="G1720" i="1" s="1"/>
  <c r="E1721" i="1"/>
  <c r="G1721" i="1" s="1"/>
  <c r="E1722" i="1"/>
  <c r="G1722" i="1" s="1"/>
  <c r="E1723" i="1"/>
  <c r="G1723" i="1" s="1"/>
  <c r="E1724" i="1"/>
  <c r="G1724" i="1" s="1"/>
  <c r="E1725" i="1"/>
  <c r="G1725" i="1" s="1"/>
  <c r="E1726" i="1"/>
  <c r="G1726" i="1" s="1"/>
  <c r="E1727" i="1"/>
  <c r="G1727" i="1" s="1"/>
  <c r="E1728" i="1"/>
  <c r="G1728" i="1" s="1"/>
  <c r="E1729" i="1"/>
  <c r="G1729" i="1" s="1"/>
  <c r="E1730" i="1"/>
  <c r="G1730" i="1" s="1"/>
  <c r="E1731" i="1"/>
  <c r="G1731" i="1" s="1"/>
  <c r="E1732" i="1"/>
  <c r="G1732" i="1" s="1"/>
  <c r="E1733" i="1"/>
  <c r="G1733" i="1" s="1"/>
  <c r="E1734" i="1"/>
  <c r="G1734" i="1" s="1"/>
  <c r="E1735" i="1"/>
  <c r="G1735" i="1" s="1"/>
  <c r="E1736" i="1"/>
  <c r="G1736" i="1" s="1"/>
  <c r="E1737" i="1"/>
  <c r="G1737" i="1" s="1"/>
  <c r="E1738" i="1"/>
  <c r="G1738" i="1" s="1"/>
  <c r="E1739" i="1"/>
  <c r="G1739" i="1" s="1"/>
  <c r="E1740" i="1"/>
  <c r="G1740" i="1" s="1"/>
  <c r="E1741" i="1"/>
  <c r="G1741" i="1" s="1"/>
  <c r="E1742" i="1"/>
  <c r="G1742" i="1" s="1"/>
  <c r="E1743" i="1"/>
  <c r="G1743" i="1" s="1"/>
  <c r="E1744" i="1"/>
  <c r="G1744" i="1" s="1"/>
  <c r="E1745" i="1"/>
  <c r="G1745" i="1" s="1"/>
  <c r="E1746" i="1"/>
  <c r="G1746" i="1" s="1"/>
  <c r="E1747" i="1"/>
  <c r="G1747" i="1" s="1"/>
  <c r="E1748" i="1"/>
  <c r="G1748" i="1" s="1"/>
  <c r="E1749" i="1"/>
  <c r="G1749" i="1" s="1"/>
  <c r="E1750" i="1"/>
  <c r="G1750" i="1" s="1"/>
  <c r="E1751" i="1"/>
  <c r="G1751" i="1" s="1"/>
  <c r="E1752" i="1"/>
  <c r="G1752" i="1" s="1"/>
  <c r="E1753" i="1"/>
  <c r="G1753" i="1" s="1"/>
  <c r="E1754" i="1"/>
  <c r="G1754" i="1" s="1"/>
  <c r="E1755" i="1"/>
  <c r="G1755" i="1" s="1"/>
  <c r="E1756" i="1"/>
  <c r="G1756" i="1" s="1"/>
  <c r="E1757" i="1"/>
  <c r="G1757" i="1" s="1"/>
  <c r="E1758" i="1"/>
  <c r="G1758" i="1" s="1"/>
  <c r="E1759" i="1"/>
  <c r="G1759" i="1" s="1"/>
  <c r="E1760" i="1"/>
  <c r="G1760" i="1" s="1"/>
  <c r="E1761" i="1"/>
  <c r="G1761" i="1" s="1"/>
  <c r="E1762" i="1"/>
  <c r="G1762" i="1" s="1"/>
  <c r="E1763" i="1"/>
  <c r="G1763" i="1" s="1"/>
  <c r="E1764" i="1"/>
  <c r="G1764" i="1" s="1"/>
  <c r="E1765" i="1"/>
  <c r="G1765" i="1" s="1"/>
  <c r="E1766" i="1"/>
  <c r="G1766" i="1" s="1"/>
  <c r="E1767" i="1"/>
  <c r="G1767" i="1" s="1"/>
  <c r="E1768" i="1"/>
  <c r="G1768" i="1" s="1"/>
  <c r="E1769" i="1"/>
  <c r="G1769" i="1" s="1"/>
  <c r="E1770" i="1"/>
  <c r="G1770" i="1" s="1"/>
  <c r="E1771" i="1"/>
  <c r="G1771" i="1" s="1"/>
  <c r="E1772" i="1"/>
  <c r="G1772" i="1" s="1"/>
  <c r="E1773" i="1"/>
  <c r="G1773" i="1" s="1"/>
  <c r="E1774" i="1"/>
  <c r="G1774" i="1" s="1"/>
  <c r="E1775" i="1"/>
  <c r="G1775" i="1" s="1"/>
  <c r="E1776" i="1"/>
  <c r="G1776" i="1" s="1"/>
  <c r="E1777" i="1"/>
  <c r="G1777" i="1" s="1"/>
  <c r="E1778" i="1"/>
  <c r="G1778" i="1" s="1"/>
  <c r="E1779" i="1"/>
  <c r="G1779" i="1" s="1"/>
  <c r="E1780" i="1"/>
  <c r="G1780" i="1" s="1"/>
  <c r="E1781" i="1"/>
  <c r="G1781" i="1" s="1"/>
  <c r="E1782" i="1"/>
  <c r="G1782" i="1" s="1"/>
  <c r="E1783" i="1"/>
  <c r="G1783" i="1" s="1"/>
  <c r="E1784" i="1"/>
  <c r="G1784" i="1" s="1"/>
  <c r="E1785" i="1"/>
  <c r="G1785" i="1" s="1"/>
  <c r="E1786" i="1"/>
  <c r="G1786" i="1" s="1"/>
  <c r="E1787" i="1"/>
  <c r="G1787" i="1" s="1"/>
  <c r="E1788" i="1"/>
  <c r="G1788" i="1" s="1"/>
  <c r="E1789" i="1"/>
  <c r="G1789" i="1" s="1"/>
  <c r="E1790" i="1"/>
  <c r="G1790" i="1" s="1"/>
  <c r="E1791" i="1"/>
  <c r="G1791" i="1" s="1"/>
  <c r="E1792" i="1"/>
  <c r="G1792" i="1" s="1"/>
  <c r="E1793" i="1"/>
  <c r="G1793" i="1" s="1"/>
  <c r="E1794" i="1"/>
  <c r="G1794" i="1" s="1"/>
  <c r="E1795" i="1"/>
  <c r="G1795" i="1" s="1"/>
  <c r="E1796" i="1"/>
  <c r="G1796" i="1" s="1"/>
  <c r="E1797" i="1"/>
  <c r="G1797" i="1" s="1"/>
  <c r="E1798" i="1"/>
  <c r="G1798" i="1" s="1"/>
  <c r="E1799" i="1"/>
  <c r="G1799" i="1" s="1"/>
  <c r="E1800" i="1"/>
  <c r="G1800" i="1" s="1"/>
  <c r="E1801" i="1"/>
  <c r="G1801" i="1" s="1"/>
  <c r="E1802" i="1"/>
  <c r="G1802" i="1" s="1"/>
  <c r="E1803" i="1"/>
  <c r="G1803" i="1" s="1"/>
  <c r="E1804" i="1"/>
  <c r="G1804" i="1" s="1"/>
  <c r="E1805" i="1"/>
  <c r="G1805" i="1" s="1"/>
  <c r="E1806" i="1"/>
  <c r="G1806" i="1" s="1"/>
  <c r="E1807" i="1"/>
  <c r="G1807" i="1" s="1"/>
  <c r="E1808" i="1"/>
  <c r="G1808" i="1" s="1"/>
  <c r="E1809" i="1"/>
  <c r="G1809" i="1" s="1"/>
  <c r="E1810" i="1"/>
  <c r="G1810" i="1" s="1"/>
  <c r="E1811" i="1"/>
  <c r="G1811" i="1" s="1"/>
  <c r="E1812" i="1"/>
  <c r="G1812" i="1" s="1"/>
  <c r="E1813" i="1"/>
  <c r="G1813" i="1" s="1"/>
  <c r="E1814" i="1"/>
  <c r="G1814" i="1" s="1"/>
  <c r="E1815" i="1"/>
  <c r="G1815" i="1" s="1"/>
  <c r="E1816" i="1"/>
  <c r="G1816" i="1" s="1"/>
  <c r="E1817" i="1"/>
  <c r="G1817" i="1" s="1"/>
  <c r="E1818" i="1"/>
  <c r="G1818" i="1" s="1"/>
  <c r="E1819" i="1"/>
  <c r="G1819" i="1" s="1"/>
  <c r="E1820" i="1"/>
  <c r="G1820" i="1" s="1"/>
  <c r="E1821" i="1"/>
  <c r="G1821" i="1" s="1"/>
  <c r="E1822" i="1"/>
  <c r="G1822" i="1" s="1"/>
  <c r="E1823" i="1"/>
  <c r="G1823" i="1" s="1"/>
  <c r="E1824" i="1"/>
  <c r="G1824" i="1" s="1"/>
  <c r="E1825" i="1"/>
  <c r="G1825" i="1" s="1"/>
  <c r="E1826" i="1"/>
  <c r="G1826" i="1" s="1"/>
  <c r="E1827" i="1"/>
  <c r="G1827" i="1" s="1"/>
  <c r="E1828" i="1"/>
  <c r="G1828" i="1" s="1"/>
  <c r="E1829" i="1"/>
  <c r="G1829" i="1" s="1"/>
  <c r="E1830" i="1"/>
  <c r="G1830" i="1" s="1"/>
  <c r="E1831" i="1"/>
  <c r="G1831" i="1" s="1"/>
  <c r="E1832" i="1"/>
  <c r="G1832" i="1" s="1"/>
  <c r="E1833" i="1"/>
  <c r="G1833" i="1" s="1"/>
  <c r="E1834" i="1"/>
  <c r="G1834" i="1" s="1"/>
  <c r="E1835" i="1"/>
  <c r="G1835" i="1" s="1"/>
  <c r="E1836" i="1"/>
  <c r="G1836" i="1" s="1"/>
  <c r="E1837" i="1"/>
  <c r="G1837" i="1" s="1"/>
  <c r="E1838" i="1"/>
  <c r="G1838" i="1" s="1"/>
  <c r="E1839" i="1"/>
  <c r="G1839" i="1" s="1"/>
  <c r="E1840" i="1"/>
  <c r="G1840" i="1" s="1"/>
  <c r="E1841" i="1"/>
  <c r="G1841" i="1" s="1"/>
  <c r="E1842" i="1"/>
  <c r="G1842" i="1" s="1"/>
  <c r="E1843" i="1"/>
  <c r="G1843" i="1" s="1"/>
  <c r="E1844" i="1"/>
  <c r="G1844" i="1" s="1"/>
  <c r="E1845" i="1"/>
  <c r="G1845" i="1" s="1"/>
  <c r="E1846" i="1"/>
  <c r="G1846" i="1" s="1"/>
  <c r="E1847" i="1"/>
  <c r="G1847" i="1" s="1"/>
  <c r="E1848" i="1"/>
  <c r="G1848" i="1" s="1"/>
  <c r="E1849" i="1"/>
  <c r="G1849" i="1" s="1"/>
  <c r="E1850" i="1"/>
  <c r="G1850" i="1" s="1"/>
  <c r="E1851" i="1"/>
  <c r="G1851" i="1" s="1"/>
  <c r="E1852" i="1"/>
  <c r="G1852" i="1" s="1"/>
  <c r="E1853" i="1"/>
  <c r="G1853" i="1" s="1"/>
  <c r="E1854" i="1"/>
  <c r="G1854" i="1" s="1"/>
  <c r="E1855" i="1"/>
  <c r="G1855" i="1" s="1"/>
  <c r="E1856" i="1"/>
  <c r="G1856" i="1" s="1"/>
  <c r="E1857" i="1"/>
  <c r="E1858" i="1"/>
  <c r="G1858" i="1" s="1"/>
  <c r="E1859" i="1"/>
  <c r="G1859" i="1" s="1"/>
  <c r="E1860" i="1"/>
  <c r="G1860" i="1" s="1"/>
  <c r="E1861" i="1"/>
  <c r="G1861" i="1" s="1"/>
  <c r="E1862" i="1"/>
  <c r="G1862" i="1" s="1"/>
  <c r="E1863" i="1"/>
  <c r="G1863" i="1" s="1"/>
  <c r="E1864" i="1"/>
  <c r="G1864" i="1" s="1"/>
  <c r="E1865" i="1"/>
  <c r="G1865" i="1" s="1"/>
  <c r="E1866" i="1"/>
  <c r="G1866" i="1" s="1"/>
  <c r="E1867" i="1"/>
  <c r="G1867" i="1" s="1"/>
  <c r="E1868" i="1"/>
  <c r="G1868" i="1" s="1"/>
  <c r="E1869" i="1"/>
  <c r="G1869" i="1" s="1"/>
  <c r="E1870" i="1"/>
  <c r="G1870" i="1" s="1"/>
  <c r="E1871" i="1"/>
  <c r="G1871" i="1" s="1"/>
  <c r="E1872" i="1"/>
  <c r="G1872" i="1" s="1"/>
  <c r="E1873" i="1"/>
  <c r="G1873" i="1" s="1"/>
  <c r="E1874" i="1"/>
  <c r="G1874" i="1" s="1"/>
  <c r="E1875" i="1"/>
  <c r="G1875" i="1" s="1"/>
  <c r="E1876" i="1"/>
  <c r="G1876" i="1" s="1"/>
  <c r="E1877" i="1"/>
  <c r="G1877" i="1" s="1"/>
  <c r="E1878" i="1"/>
  <c r="G1878" i="1" s="1"/>
  <c r="E1879" i="1"/>
  <c r="G1879" i="1" s="1"/>
  <c r="E1880" i="1"/>
  <c r="G1880" i="1" s="1"/>
  <c r="E1881" i="1"/>
  <c r="G1881" i="1" s="1"/>
  <c r="E1882" i="1"/>
  <c r="G1882" i="1" s="1"/>
  <c r="E1883" i="1"/>
  <c r="G1883" i="1" s="1"/>
  <c r="E1884" i="1"/>
  <c r="G1884" i="1" s="1"/>
  <c r="E1885" i="1"/>
  <c r="G1885" i="1" s="1"/>
  <c r="E1886" i="1"/>
  <c r="G1886" i="1" s="1"/>
  <c r="E1887" i="1"/>
  <c r="G1887" i="1" s="1"/>
  <c r="E1888" i="1"/>
  <c r="G1888" i="1" s="1"/>
  <c r="E1889" i="1"/>
  <c r="G1889" i="1" s="1"/>
  <c r="E1890" i="1"/>
  <c r="G1890" i="1" s="1"/>
  <c r="E1891" i="1"/>
  <c r="G1891" i="1" s="1"/>
  <c r="E1892" i="1"/>
  <c r="G1892" i="1" s="1"/>
  <c r="E1893" i="1"/>
  <c r="G1893" i="1" s="1"/>
  <c r="E1894" i="1"/>
  <c r="G1894" i="1" s="1"/>
  <c r="E1895" i="1"/>
  <c r="G1895" i="1" s="1"/>
  <c r="E1896" i="1"/>
  <c r="G1896" i="1" s="1"/>
  <c r="E1897" i="1"/>
  <c r="G1897" i="1" s="1"/>
  <c r="E1898" i="1"/>
  <c r="G1898" i="1" s="1"/>
  <c r="E1899" i="1"/>
  <c r="G1899" i="1" s="1"/>
  <c r="E1900" i="1"/>
  <c r="G1900" i="1" s="1"/>
  <c r="E1901" i="1"/>
  <c r="G1901" i="1" s="1"/>
  <c r="E1902" i="1"/>
  <c r="G1902" i="1" s="1"/>
  <c r="E1903" i="1"/>
  <c r="G1903" i="1" s="1"/>
  <c r="E1904" i="1"/>
  <c r="G1904" i="1" s="1"/>
  <c r="E1905" i="1"/>
  <c r="G1905" i="1" s="1"/>
  <c r="E1906" i="1"/>
  <c r="G1906" i="1" s="1"/>
  <c r="E1907" i="1"/>
  <c r="G1907" i="1" s="1"/>
  <c r="E1908" i="1"/>
  <c r="G1908" i="1" s="1"/>
  <c r="E1909" i="1"/>
  <c r="G1909" i="1" s="1"/>
  <c r="E1910" i="1"/>
  <c r="G1910" i="1" s="1"/>
  <c r="E1911" i="1"/>
  <c r="G1911" i="1" s="1"/>
  <c r="E1912" i="1"/>
  <c r="G1912" i="1" s="1"/>
  <c r="E1913" i="1"/>
  <c r="G1913" i="1" s="1"/>
  <c r="E1914" i="1"/>
  <c r="G1914" i="1" s="1"/>
  <c r="E1915" i="1"/>
  <c r="G1915" i="1" s="1"/>
  <c r="E1916" i="1"/>
  <c r="G1916" i="1" s="1"/>
  <c r="E1917" i="1"/>
  <c r="G1917" i="1" s="1"/>
  <c r="E1918" i="1"/>
  <c r="G1918" i="1" s="1"/>
  <c r="E1919" i="1"/>
  <c r="G1919" i="1" s="1"/>
  <c r="E1920" i="1"/>
  <c r="G1920" i="1" s="1"/>
  <c r="E1921" i="1"/>
  <c r="G1921" i="1" s="1"/>
  <c r="E1922" i="1"/>
  <c r="G1922" i="1" s="1"/>
  <c r="E1923" i="1"/>
  <c r="G1923" i="1" s="1"/>
  <c r="E1924" i="1"/>
  <c r="G1924" i="1" s="1"/>
  <c r="E1925" i="1"/>
  <c r="G1925" i="1" s="1"/>
  <c r="E1926" i="1"/>
  <c r="G1926" i="1" s="1"/>
  <c r="E1927" i="1"/>
  <c r="G1927" i="1" s="1"/>
  <c r="E1928" i="1"/>
  <c r="G1928" i="1" s="1"/>
  <c r="E1929" i="1"/>
  <c r="G1929" i="1" s="1"/>
  <c r="E1930" i="1"/>
  <c r="G1930" i="1" s="1"/>
  <c r="E1931" i="1"/>
  <c r="G1931" i="1" s="1"/>
  <c r="E1932" i="1"/>
  <c r="G1932" i="1" s="1"/>
  <c r="E1933" i="1"/>
  <c r="G1933" i="1" s="1"/>
  <c r="E1934" i="1"/>
  <c r="G1934" i="1" s="1"/>
  <c r="E1935" i="1"/>
  <c r="G1935" i="1" s="1"/>
  <c r="E1936" i="1"/>
  <c r="G1936" i="1" s="1"/>
  <c r="E1937" i="1"/>
  <c r="G1937" i="1" s="1"/>
  <c r="E1938" i="1"/>
  <c r="G1938" i="1" s="1"/>
  <c r="E1939" i="1"/>
  <c r="G1939" i="1" s="1"/>
  <c r="E1940" i="1"/>
  <c r="G1940" i="1" s="1"/>
  <c r="E1941" i="1"/>
  <c r="G1941" i="1" s="1"/>
  <c r="E1942" i="1"/>
  <c r="G1942" i="1" s="1"/>
  <c r="E1943" i="1"/>
  <c r="G1943" i="1" s="1"/>
  <c r="E1944" i="1"/>
  <c r="G1944" i="1" s="1"/>
  <c r="E1945" i="1"/>
  <c r="G1945" i="1" s="1"/>
  <c r="E1946" i="1"/>
  <c r="G1946" i="1" s="1"/>
  <c r="E1947" i="1"/>
  <c r="G1947" i="1" s="1"/>
  <c r="E1948" i="1"/>
  <c r="G1948" i="1" s="1"/>
  <c r="E1949" i="1"/>
  <c r="G1949" i="1" s="1"/>
  <c r="E1950" i="1"/>
  <c r="G1950" i="1" s="1"/>
  <c r="E1951" i="1"/>
  <c r="G1951" i="1" s="1"/>
  <c r="E1952" i="1"/>
  <c r="G1952" i="1" s="1"/>
  <c r="E1953" i="1"/>
  <c r="G1953" i="1" s="1"/>
  <c r="E1954" i="1"/>
  <c r="G1954" i="1" s="1"/>
  <c r="E1955" i="1"/>
  <c r="G1955" i="1" s="1"/>
  <c r="E1956" i="1"/>
  <c r="G1956" i="1" s="1"/>
  <c r="E1957" i="1"/>
  <c r="G1957" i="1" s="1"/>
  <c r="E1958" i="1"/>
  <c r="G1958" i="1" s="1"/>
  <c r="E1959" i="1"/>
  <c r="G1959" i="1" s="1"/>
  <c r="E1960" i="1"/>
  <c r="G1960" i="1" s="1"/>
  <c r="E1961" i="1"/>
  <c r="G1961" i="1" s="1"/>
  <c r="E1962" i="1"/>
  <c r="G1962" i="1" s="1"/>
  <c r="E1963" i="1"/>
  <c r="G1963" i="1" s="1"/>
  <c r="E1964" i="1"/>
  <c r="G1964" i="1" s="1"/>
  <c r="E1965" i="1"/>
  <c r="G1965" i="1" s="1"/>
  <c r="E1966" i="1"/>
  <c r="G1966" i="1" s="1"/>
  <c r="E1967" i="1"/>
  <c r="G1967" i="1" s="1"/>
  <c r="E1968" i="1"/>
  <c r="G1968" i="1" s="1"/>
  <c r="E1969" i="1"/>
  <c r="G1969" i="1" s="1"/>
  <c r="E1970" i="1"/>
  <c r="G1970" i="1" s="1"/>
  <c r="E1971" i="1"/>
  <c r="G1971" i="1" s="1"/>
  <c r="E1972" i="1"/>
  <c r="G1972" i="1" s="1"/>
  <c r="E1973" i="1"/>
  <c r="G1973" i="1" s="1"/>
  <c r="E1974" i="1"/>
  <c r="G1974" i="1" s="1"/>
  <c r="E1975" i="1"/>
  <c r="G1975" i="1" s="1"/>
  <c r="E1976" i="1"/>
  <c r="G1976" i="1" s="1"/>
  <c r="E1977" i="1"/>
  <c r="G1977" i="1" s="1"/>
  <c r="E1978" i="1"/>
  <c r="G1978" i="1" s="1"/>
  <c r="E1979" i="1"/>
  <c r="G1979" i="1" s="1"/>
  <c r="E1980" i="1"/>
  <c r="G1980" i="1" s="1"/>
  <c r="E1981" i="1"/>
  <c r="G1981" i="1" s="1"/>
  <c r="E1982" i="1"/>
  <c r="G1982" i="1" s="1"/>
  <c r="E1983" i="1"/>
  <c r="G1983" i="1" s="1"/>
  <c r="E1984" i="1"/>
  <c r="G1984" i="1" s="1"/>
  <c r="E1985" i="1"/>
  <c r="G1985" i="1" s="1"/>
  <c r="E1986" i="1"/>
  <c r="G1986" i="1" s="1"/>
  <c r="E1987" i="1"/>
  <c r="G1987" i="1" s="1"/>
  <c r="E1988" i="1"/>
  <c r="G1988" i="1" s="1"/>
  <c r="E1989" i="1"/>
  <c r="G1989" i="1" s="1"/>
  <c r="E1990" i="1"/>
  <c r="G1990" i="1" s="1"/>
  <c r="E1991" i="1"/>
  <c r="G1991" i="1" s="1"/>
  <c r="E1992" i="1"/>
  <c r="G1992" i="1" s="1"/>
  <c r="E1993" i="1"/>
  <c r="G1993" i="1" s="1"/>
  <c r="E1994" i="1"/>
  <c r="G1994" i="1" s="1"/>
  <c r="E1995" i="1"/>
  <c r="G1995" i="1" s="1"/>
  <c r="E1996" i="1"/>
  <c r="G1996" i="1" s="1"/>
  <c r="E1997" i="1"/>
  <c r="G1997" i="1" s="1"/>
  <c r="E1998" i="1"/>
  <c r="G1998" i="1" s="1"/>
  <c r="E1999" i="1"/>
  <c r="G1999" i="1" s="1"/>
  <c r="E2000" i="1"/>
  <c r="G2000" i="1" s="1"/>
  <c r="E2001" i="1"/>
  <c r="G2001" i="1" s="1"/>
  <c r="E2002" i="1"/>
  <c r="G2002" i="1" s="1"/>
  <c r="E2003" i="1"/>
  <c r="G2003" i="1" s="1"/>
  <c r="E2004" i="1"/>
  <c r="G2004" i="1" s="1"/>
  <c r="E2005" i="1"/>
  <c r="G2005" i="1" s="1"/>
  <c r="E2006" i="1"/>
  <c r="G2006" i="1" s="1"/>
  <c r="E2007" i="1"/>
  <c r="G2007" i="1" s="1"/>
  <c r="E2008" i="1"/>
  <c r="G2008" i="1" s="1"/>
  <c r="E2009" i="1"/>
  <c r="G2009" i="1" s="1"/>
  <c r="E2010" i="1"/>
  <c r="G2010" i="1" s="1"/>
  <c r="E2011" i="1"/>
  <c r="G2011" i="1" s="1"/>
  <c r="E2012" i="1"/>
  <c r="G2012" i="1" s="1"/>
  <c r="E2013" i="1"/>
  <c r="G2013" i="1" s="1"/>
  <c r="E2014" i="1"/>
  <c r="G2014" i="1" s="1"/>
  <c r="E2015" i="1"/>
  <c r="G2015" i="1" s="1"/>
  <c r="E2016" i="1"/>
  <c r="G2016" i="1" s="1"/>
  <c r="E2017" i="1"/>
  <c r="G2017" i="1" s="1"/>
  <c r="E2018" i="1"/>
  <c r="G2018" i="1" s="1"/>
  <c r="E2019" i="1"/>
  <c r="G2019" i="1" s="1"/>
  <c r="E2020" i="1"/>
  <c r="G2020" i="1" s="1"/>
  <c r="E2021" i="1"/>
  <c r="G2021" i="1" s="1"/>
  <c r="E2022" i="1"/>
  <c r="G2022" i="1" s="1"/>
  <c r="E2023" i="1"/>
  <c r="G2023" i="1" s="1"/>
  <c r="E2024" i="1"/>
  <c r="G2024" i="1" s="1"/>
  <c r="E2025" i="1"/>
  <c r="E2026" i="1"/>
  <c r="G2026" i="1" s="1"/>
  <c r="E2027" i="1"/>
  <c r="G2027" i="1" s="1"/>
  <c r="E2028" i="1"/>
  <c r="G2028" i="1" s="1"/>
  <c r="E2029" i="1"/>
  <c r="G2029" i="1" s="1"/>
  <c r="E2030" i="1"/>
  <c r="G2030" i="1" s="1"/>
  <c r="E2031" i="1"/>
  <c r="G2031" i="1" s="1"/>
  <c r="E2032" i="1"/>
  <c r="G2032" i="1" s="1"/>
  <c r="E2033" i="1"/>
  <c r="G2033" i="1" s="1"/>
  <c r="E2034" i="1"/>
  <c r="G2034" i="1" s="1"/>
  <c r="E2035" i="1"/>
  <c r="G2035" i="1" s="1"/>
  <c r="E2036" i="1"/>
  <c r="G2036" i="1" s="1"/>
  <c r="E2037" i="1"/>
  <c r="G2037" i="1" s="1"/>
  <c r="E2038" i="1"/>
  <c r="G2038" i="1" s="1"/>
  <c r="E2039" i="1"/>
  <c r="G2039" i="1" s="1"/>
  <c r="E2040" i="1"/>
  <c r="G2040" i="1" s="1"/>
  <c r="E2041" i="1"/>
  <c r="G2041" i="1" s="1"/>
  <c r="E2042" i="1"/>
  <c r="G2042" i="1" s="1"/>
  <c r="E2043" i="1"/>
  <c r="G2043" i="1" s="1"/>
  <c r="E2044" i="1"/>
  <c r="G2044" i="1" s="1"/>
  <c r="E2045" i="1"/>
  <c r="G2045" i="1" s="1"/>
  <c r="E2046" i="1"/>
  <c r="G2046" i="1" s="1"/>
  <c r="E2047" i="1"/>
  <c r="G2047" i="1" s="1"/>
  <c r="E2048" i="1"/>
  <c r="G2048" i="1" s="1"/>
  <c r="E2049" i="1"/>
  <c r="G2049" i="1" s="1"/>
  <c r="E2050" i="1"/>
  <c r="G2050" i="1" s="1"/>
  <c r="E2051" i="1"/>
  <c r="G2051" i="1" s="1"/>
  <c r="E2052" i="1"/>
  <c r="G2052" i="1" s="1"/>
  <c r="E2053" i="1"/>
  <c r="G2053" i="1" s="1"/>
  <c r="E2054" i="1"/>
  <c r="G2054" i="1" s="1"/>
  <c r="E2055" i="1"/>
  <c r="G2055" i="1" s="1"/>
  <c r="E2056" i="1"/>
  <c r="G2056" i="1" s="1"/>
  <c r="E2057" i="1"/>
  <c r="G2057" i="1" s="1"/>
  <c r="E2058" i="1"/>
  <c r="G2058" i="1" s="1"/>
  <c r="E2059" i="1"/>
  <c r="G2059" i="1" s="1"/>
  <c r="E2060" i="1"/>
  <c r="G2060" i="1" s="1"/>
  <c r="E2061" i="1"/>
  <c r="G2061" i="1" s="1"/>
  <c r="E2062" i="1"/>
  <c r="G2062" i="1" s="1"/>
  <c r="E2063" i="1"/>
  <c r="G2063" i="1" s="1"/>
  <c r="E2064" i="1"/>
  <c r="G2064" i="1" s="1"/>
  <c r="E2065" i="1"/>
  <c r="G2065" i="1" s="1"/>
  <c r="E2066" i="1"/>
  <c r="G2066" i="1" s="1"/>
  <c r="E2067" i="1"/>
  <c r="G2067" i="1" s="1"/>
  <c r="E2068" i="1"/>
  <c r="G2068" i="1" s="1"/>
  <c r="E2069" i="1"/>
  <c r="G2069" i="1" s="1"/>
  <c r="E2070" i="1"/>
  <c r="G2070" i="1" s="1"/>
  <c r="E2071" i="1"/>
  <c r="G2071" i="1" s="1"/>
  <c r="E2072" i="1"/>
  <c r="G2072" i="1" s="1"/>
  <c r="E2073" i="1"/>
  <c r="G2073" i="1" s="1"/>
  <c r="E2074" i="1"/>
  <c r="G2074" i="1" s="1"/>
  <c r="E2075" i="1"/>
  <c r="G2075" i="1" s="1"/>
  <c r="E2076" i="1"/>
  <c r="G2076" i="1" s="1"/>
  <c r="E2077" i="1"/>
  <c r="G2077" i="1" s="1"/>
  <c r="E2078" i="1"/>
  <c r="G2078" i="1" s="1"/>
  <c r="E2079" i="1"/>
  <c r="G2079" i="1" s="1"/>
  <c r="E2080" i="1"/>
  <c r="G2080" i="1" s="1"/>
  <c r="E2081" i="1"/>
  <c r="G2081" i="1" s="1"/>
  <c r="E2082" i="1"/>
  <c r="G2082" i="1" s="1"/>
  <c r="E2083" i="1"/>
  <c r="G2083" i="1" s="1"/>
  <c r="E2084" i="1"/>
  <c r="G2084" i="1" s="1"/>
  <c r="E2085" i="1"/>
  <c r="G2085" i="1" s="1"/>
  <c r="E2086" i="1"/>
  <c r="G2086" i="1" s="1"/>
  <c r="E2087" i="1"/>
  <c r="G2087" i="1" s="1"/>
  <c r="E2088" i="1"/>
  <c r="G2088" i="1" s="1"/>
  <c r="E2089" i="1"/>
  <c r="G2089" i="1" s="1"/>
  <c r="E2090" i="1"/>
  <c r="G2090" i="1" s="1"/>
  <c r="E2091" i="1"/>
  <c r="G2091" i="1" s="1"/>
  <c r="E2092" i="1"/>
  <c r="G2092" i="1" s="1"/>
  <c r="E2093" i="1"/>
  <c r="G2093" i="1" s="1"/>
  <c r="E2094" i="1"/>
  <c r="G2094" i="1" s="1"/>
  <c r="E2095" i="1"/>
  <c r="G2095" i="1" s="1"/>
  <c r="E2096" i="1"/>
  <c r="G2096" i="1" s="1"/>
  <c r="E2097" i="1"/>
  <c r="G2097" i="1" s="1"/>
  <c r="E2098" i="1"/>
  <c r="G2098" i="1" s="1"/>
  <c r="E2099" i="1"/>
  <c r="G2099" i="1" s="1"/>
  <c r="E2100" i="1"/>
  <c r="G2100" i="1" s="1"/>
  <c r="E2101" i="1"/>
  <c r="G2101" i="1" s="1"/>
  <c r="E2102" i="1"/>
  <c r="G2102" i="1" s="1"/>
  <c r="E2103" i="1"/>
  <c r="G2103" i="1" s="1"/>
  <c r="E2104" i="1"/>
  <c r="G2104" i="1" s="1"/>
  <c r="E2105" i="1"/>
  <c r="G2105" i="1" s="1"/>
  <c r="E2106" i="1"/>
  <c r="G2106" i="1" s="1"/>
  <c r="E2107" i="1"/>
  <c r="G2107" i="1" s="1"/>
  <c r="E2108" i="1"/>
  <c r="G2108" i="1" s="1"/>
  <c r="E2109" i="1"/>
  <c r="G2109" i="1" s="1"/>
  <c r="E2110" i="1"/>
  <c r="G2110" i="1" s="1"/>
  <c r="E2111" i="1"/>
  <c r="G2111" i="1" s="1"/>
  <c r="E2112" i="1"/>
  <c r="G2112" i="1" s="1"/>
  <c r="E2113" i="1"/>
  <c r="G2113" i="1" s="1"/>
  <c r="E2114" i="1"/>
  <c r="G2114" i="1" s="1"/>
  <c r="E2115" i="1"/>
  <c r="G2115" i="1" s="1"/>
  <c r="E2116" i="1"/>
  <c r="G2116" i="1" s="1"/>
  <c r="E2117" i="1"/>
  <c r="G2117" i="1" s="1"/>
  <c r="E2118" i="1"/>
  <c r="G2118" i="1" s="1"/>
  <c r="E2119" i="1"/>
  <c r="G2119" i="1" s="1"/>
  <c r="E2120" i="1"/>
  <c r="G2120" i="1" s="1"/>
  <c r="E2121" i="1"/>
  <c r="G2121" i="1" s="1"/>
  <c r="E2122" i="1"/>
  <c r="G2122" i="1" s="1"/>
  <c r="E2123" i="1"/>
  <c r="G2123" i="1" s="1"/>
  <c r="E2124" i="1"/>
  <c r="G2124" i="1" s="1"/>
  <c r="E2125" i="1"/>
  <c r="G2125" i="1" s="1"/>
  <c r="E2126" i="1"/>
  <c r="G2126" i="1" s="1"/>
  <c r="E2127" i="1"/>
  <c r="G2127" i="1" s="1"/>
  <c r="E2128" i="1"/>
  <c r="G2128" i="1" s="1"/>
  <c r="E2129" i="1"/>
  <c r="G2129" i="1" s="1"/>
  <c r="E2130" i="1"/>
  <c r="G2130" i="1" s="1"/>
  <c r="E2131" i="1"/>
  <c r="G2131" i="1" s="1"/>
  <c r="E2132" i="1"/>
  <c r="G2132" i="1" s="1"/>
  <c r="E2133" i="1"/>
  <c r="G2133" i="1" s="1"/>
  <c r="E2134" i="1"/>
  <c r="G2134" i="1" s="1"/>
  <c r="E2135" i="1"/>
  <c r="G2135" i="1" s="1"/>
  <c r="E2136" i="1"/>
  <c r="G2136" i="1" s="1"/>
  <c r="E2137" i="1"/>
  <c r="G2137" i="1" s="1"/>
  <c r="E2138" i="1"/>
  <c r="G2138" i="1" s="1"/>
  <c r="E2139" i="1"/>
  <c r="G2139" i="1" s="1"/>
  <c r="E2140" i="1"/>
  <c r="G2140" i="1" s="1"/>
  <c r="E2141" i="1"/>
  <c r="G2141" i="1" s="1"/>
  <c r="E2142" i="1"/>
  <c r="F7" i="2" s="1"/>
  <c r="E2143" i="1"/>
  <c r="G2143" i="1" s="1"/>
  <c r="E2144" i="1"/>
  <c r="G2144" i="1" s="1"/>
  <c r="E2145" i="1"/>
  <c r="G2145" i="1" s="1"/>
  <c r="E2146" i="1"/>
  <c r="G2146" i="1" s="1"/>
  <c r="E2147" i="1"/>
  <c r="G2147" i="1" s="1"/>
  <c r="E2148" i="1"/>
  <c r="G2148" i="1" s="1"/>
  <c r="E2149" i="1"/>
  <c r="G2149" i="1" s="1"/>
  <c r="E2150" i="1"/>
  <c r="G2150" i="1" s="1"/>
  <c r="E2151" i="1"/>
  <c r="G2151" i="1" s="1"/>
  <c r="E2152" i="1"/>
  <c r="G2152" i="1" s="1"/>
  <c r="E2153" i="1"/>
  <c r="G2153" i="1" s="1"/>
  <c r="E2154" i="1"/>
  <c r="G2154" i="1" s="1"/>
  <c r="E2155" i="1"/>
  <c r="G2155" i="1" s="1"/>
  <c r="E2156" i="1"/>
  <c r="G2156" i="1" s="1"/>
  <c r="E2157" i="1"/>
  <c r="G2157" i="1" s="1"/>
  <c r="E2158" i="1"/>
  <c r="G2158" i="1" s="1"/>
  <c r="E2159" i="1"/>
  <c r="G2159" i="1" s="1"/>
  <c r="E2160" i="1"/>
  <c r="G2160" i="1" s="1"/>
  <c r="E2161" i="1"/>
  <c r="G2161" i="1" s="1"/>
  <c r="E2162" i="1"/>
  <c r="G2162" i="1" s="1"/>
  <c r="E2163" i="1"/>
  <c r="G2163" i="1" s="1"/>
  <c r="E2164" i="1"/>
  <c r="G2164" i="1" s="1"/>
  <c r="E2165" i="1"/>
  <c r="G2165" i="1" s="1"/>
  <c r="E2166" i="1"/>
  <c r="G2166" i="1" s="1"/>
  <c r="E2167" i="1"/>
  <c r="G2167" i="1" s="1"/>
  <c r="E2168" i="1"/>
  <c r="G2168" i="1" s="1"/>
  <c r="E2169" i="1"/>
  <c r="E2170" i="1"/>
  <c r="G2170" i="1" s="1"/>
  <c r="E2171" i="1"/>
  <c r="G2171" i="1" s="1"/>
  <c r="E2172" i="1"/>
  <c r="G2172" i="1" s="1"/>
  <c r="E2173" i="1"/>
  <c r="G2173" i="1" s="1"/>
  <c r="E2174" i="1"/>
  <c r="G2174" i="1" s="1"/>
  <c r="E2175" i="1"/>
  <c r="G2175" i="1" s="1"/>
  <c r="E2176" i="1"/>
  <c r="G2176" i="1" s="1"/>
  <c r="E2177" i="1"/>
  <c r="G2177" i="1" s="1"/>
  <c r="E2178" i="1"/>
  <c r="G2178" i="1" s="1"/>
  <c r="E2179" i="1"/>
  <c r="G2179" i="1" s="1"/>
  <c r="E2180" i="1"/>
  <c r="G2180" i="1" s="1"/>
  <c r="E2181" i="1"/>
  <c r="G2181" i="1" s="1"/>
  <c r="E2182" i="1"/>
  <c r="G2182" i="1" s="1"/>
  <c r="E2183" i="1"/>
  <c r="G2183" i="1" s="1"/>
  <c r="E2184" i="1"/>
  <c r="G2184" i="1" s="1"/>
  <c r="E2185" i="1"/>
  <c r="G2185" i="1" s="1"/>
  <c r="E2186" i="1"/>
  <c r="G2186" i="1" s="1"/>
  <c r="E2187" i="1"/>
  <c r="G2187" i="1" s="1"/>
  <c r="E2188" i="1"/>
  <c r="G2188" i="1" s="1"/>
  <c r="E2189" i="1"/>
  <c r="G2189" i="1" s="1"/>
  <c r="E2190" i="1"/>
  <c r="G2190" i="1" s="1"/>
  <c r="E2191" i="1"/>
  <c r="G2191" i="1" s="1"/>
  <c r="E2192" i="1"/>
  <c r="G2192" i="1" s="1"/>
  <c r="E2193" i="1"/>
  <c r="G2193" i="1" s="1"/>
  <c r="E2194" i="1"/>
  <c r="G2194" i="1" s="1"/>
  <c r="E2195" i="1"/>
  <c r="G2195" i="1" s="1"/>
  <c r="E2196" i="1"/>
  <c r="G2196" i="1" s="1"/>
  <c r="E2197" i="1"/>
  <c r="G2197" i="1" s="1"/>
  <c r="E2198" i="1"/>
  <c r="G2198" i="1" s="1"/>
  <c r="E2199" i="1"/>
  <c r="G2199" i="1" s="1"/>
  <c r="E2200" i="1"/>
  <c r="G2200" i="1" s="1"/>
  <c r="E2201" i="1"/>
  <c r="G2201" i="1" s="1"/>
  <c r="E2202" i="1"/>
  <c r="G2202" i="1" s="1"/>
  <c r="E2203" i="1"/>
  <c r="G2203" i="1" s="1"/>
  <c r="E2204" i="1"/>
  <c r="G2204" i="1" s="1"/>
  <c r="E2205" i="1"/>
  <c r="G2205" i="1" s="1"/>
  <c r="E2206" i="1"/>
  <c r="G2206" i="1" s="1"/>
  <c r="E2207" i="1"/>
  <c r="G2207" i="1" s="1"/>
  <c r="E2208" i="1"/>
  <c r="G2208" i="1" s="1"/>
  <c r="E2209" i="1"/>
  <c r="G2209" i="1" s="1"/>
  <c r="E2210" i="1"/>
  <c r="G2210" i="1" s="1"/>
  <c r="E2211" i="1"/>
  <c r="G2211" i="1" s="1"/>
  <c r="E2212" i="1"/>
  <c r="G2212" i="1" s="1"/>
  <c r="E2213" i="1"/>
  <c r="G2213" i="1" s="1"/>
  <c r="E2214" i="1"/>
  <c r="G2214" i="1" s="1"/>
  <c r="E2215" i="1"/>
  <c r="G2215" i="1" s="1"/>
  <c r="E2216" i="1"/>
  <c r="G2216" i="1" s="1"/>
  <c r="E2217" i="1"/>
  <c r="G2217" i="1" s="1"/>
  <c r="E2218" i="1"/>
  <c r="G2218" i="1" s="1"/>
  <c r="E2219" i="1"/>
  <c r="G2219" i="1" s="1"/>
  <c r="E2220" i="1"/>
  <c r="G2220" i="1" s="1"/>
  <c r="E2221" i="1"/>
  <c r="G2221" i="1" s="1"/>
  <c r="E2222" i="1"/>
  <c r="G2222" i="1" s="1"/>
  <c r="E2223" i="1"/>
  <c r="G2223" i="1" s="1"/>
  <c r="E2224" i="1"/>
  <c r="G2224" i="1" s="1"/>
  <c r="E2225" i="1"/>
  <c r="G2225" i="1" s="1"/>
  <c r="E2226" i="1"/>
  <c r="G2226" i="1" s="1"/>
  <c r="E2227" i="1"/>
  <c r="G2227" i="1" s="1"/>
  <c r="E2228" i="1"/>
  <c r="G2228" i="1" s="1"/>
  <c r="E2229" i="1"/>
  <c r="G2229" i="1" s="1"/>
  <c r="E2230" i="1"/>
  <c r="G2230" i="1" s="1"/>
  <c r="E2231" i="1"/>
  <c r="G2231" i="1" s="1"/>
  <c r="E2232" i="1"/>
  <c r="G2232" i="1" s="1"/>
  <c r="E2233" i="1"/>
  <c r="G2233" i="1" s="1"/>
  <c r="E2234" i="1"/>
  <c r="G2234" i="1" s="1"/>
  <c r="E2235" i="1"/>
  <c r="G2235" i="1" s="1"/>
  <c r="E2236" i="1"/>
  <c r="G2236" i="1" s="1"/>
  <c r="E2237" i="1"/>
  <c r="G2237" i="1" s="1"/>
  <c r="E2238" i="1"/>
  <c r="G2238" i="1" s="1"/>
  <c r="E2239" i="1"/>
  <c r="G2239" i="1" s="1"/>
  <c r="E2240" i="1"/>
  <c r="G2240" i="1" s="1"/>
  <c r="E2241" i="1"/>
  <c r="G2241" i="1" s="1"/>
  <c r="E2242" i="1"/>
  <c r="G2242" i="1" s="1"/>
  <c r="E2243" i="1"/>
  <c r="G2243" i="1" s="1"/>
  <c r="E2244" i="1"/>
  <c r="G2244" i="1" s="1"/>
  <c r="E2245" i="1"/>
  <c r="G2245" i="1" s="1"/>
  <c r="E2246" i="1"/>
  <c r="G2246" i="1" s="1"/>
  <c r="E2247" i="1"/>
  <c r="G2247" i="1" s="1"/>
  <c r="E2248" i="1"/>
  <c r="G2248" i="1" s="1"/>
  <c r="E2249" i="1"/>
  <c r="G2249" i="1" s="1"/>
  <c r="E2250" i="1"/>
  <c r="G2250" i="1" s="1"/>
  <c r="E2251" i="1"/>
  <c r="G2251" i="1" s="1"/>
  <c r="E2252" i="1"/>
  <c r="G2252" i="1" s="1"/>
  <c r="E2253" i="1"/>
  <c r="G2253" i="1" s="1"/>
  <c r="E2254" i="1"/>
  <c r="G2254" i="1" s="1"/>
  <c r="E2255" i="1"/>
  <c r="G2255" i="1" s="1"/>
  <c r="E2256" i="1"/>
  <c r="G2256" i="1" s="1"/>
  <c r="E2257" i="1"/>
  <c r="G2257" i="1" s="1"/>
  <c r="E2258" i="1"/>
  <c r="G2258" i="1" s="1"/>
  <c r="E2259" i="1"/>
  <c r="G2259" i="1" s="1"/>
  <c r="E2260" i="1"/>
  <c r="G2260" i="1" s="1"/>
  <c r="E2261" i="1"/>
  <c r="G2261" i="1" s="1"/>
  <c r="E2262" i="1"/>
  <c r="G2262" i="1" s="1"/>
  <c r="E2263" i="1"/>
  <c r="G2263" i="1" s="1"/>
  <c r="E2264" i="1"/>
  <c r="G2264" i="1" s="1"/>
  <c r="E2265" i="1"/>
  <c r="G2265" i="1" s="1"/>
  <c r="E2266" i="1"/>
  <c r="G2266" i="1" s="1"/>
  <c r="E2267" i="1"/>
  <c r="G2267" i="1" s="1"/>
  <c r="E2268" i="1"/>
  <c r="G2268" i="1" s="1"/>
  <c r="E2269" i="1"/>
  <c r="G2269" i="1" s="1"/>
  <c r="E2270" i="1"/>
  <c r="G2270" i="1" s="1"/>
  <c r="E2271" i="1"/>
  <c r="G2271" i="1" s="1"/>
  <c r="E2272" i="1"/>
  <c r="G2272" i="1" s="1"/>
  <c r="E2273" i="1"/>
  <c r="G2273" i="1" s="1"/>
  <c r="E2274" i="1"/>
  <c r="G2274" i="1" s="1"/>
  <c r="E2275" i="1"/>
  <c r="G2275" i="1" s="1"/>
  <c r="E2276" i="1"/>
  <c r="G2276" i="1" s="1"/>
  <c r="E2277" i="1"/>
  <c r="G2277" i="1" s="1"/>
  <c r="E2278" i="1"/>
  <c r="G2278" i="1" s="1"/>
  <c r="E2279" i="1"/>
  <c r="G2279" i="1" s="1"/>
  <c r="E2280" i="1"/>
  <c r="G2280" i="1" s="1"/>
  <c r="E2281" i="1"/>
  <c r="G2281" i="1" s="1"/>
  <c r="E2282" i="1"/>
  <c r="G2282" i="1" s="1"/>
  <c r="E2283" i="1"/>
  <c r="G2283" i="1" s="1"/>
  <c r="E2284" i="1"/>
  <c r="G2284" i="1" s="1"/>
  <c r="E2285" i="1"/>
  <c r="G2285" i="1" s="1"/>
  <c r="E2286" i="1"/>
  <c r="G2286" i="1" s="1"/>
  <c r="E2287" i="1"/>
  <c r="G2287" i="1" s="1"/>
  <c r="E2288" i="1"/>
  <c r="G2288" i="1" s="1"/>
  <c r="E2289" i="1"/>
  <c r="G2289" i="1" s="1"/>
  <c r="E2290" i="1"/>
  <c r="G2290" i="1" s="1"/>
  <c r="E2291" i="1"/>
  <c r="G2291" i="1" s="1"/>
  <c r="E2292" i="1"/>
  <c r="G2292" i="1" s="1"/>
  <c r="E2293" i="1"/>
  <c r="G2293" i="1" s="1"/>
  <c r="E2294" i="1"/>
  <c r="G2294" i="1" s="1"/>
  <c r="E2295" i="1"/>
  <c r="G2295" i="1" s="1"/>
  <c r="E2296" i="1"/>
  <c r="G2296" i="1" s="1"/>
  <c r="E2297" i="1"/>
  <c r="G2297" i="1" s="1"/>
  <c r="E2298" i="1"/>
  <c r="G2298" i="1" s="1"/>
  <c r="E2299" i="1"/>
  <c r="G2299" i="1" s="1"/>
  <c r="E2300" i="1"/>
  <c r="G2300" i="1" s="1"/>
  <c r="E2301" i="1"/>
  <c r="G2301" i="1" s="1"/>
  <c r="E2302" i="1"/>
  <c r="G2302" i="1" s="1"/>
  <c r="E2303" i="1"/>
  <c r="G2303" i="1" s="1"/>
  <c r="E2304" i="1"/>
  <c r="G2304" i="1" s="1"/>
  <c r="E2305" i="1"/>
  <c r="G2305" i="1" s="1"/>
  <c r="E2306" i="1"/>
  <c r="G2306" i="1" s="1"/>
  <c r="E2307" i="1"/>
  <c r="G2307" i="1" s="1"/>
  <c r="E2308" i="1"/>
  <c r="G2308" i="1" s="1"/>
  <c r="E2309" i="1"/>
  <c r="G2309" i="1" s="1"/>
  <c r="E2310" i="1"/>
  <c r="G2310" i="1" s="1"/>
  <c r="E2311" i="1"/>
  <c r="G2311" i="1" s="1"/>
  <c r="E2312" i="1"/>
  <c r="G2312" i="1" s="1"/>
  <c r="E2313" i="1"/>
  <c r="G2313" i="1" s="1"/>
  <c r="E2314" i="1"/>
  <c r="G2314" i="1" s="1"/>
  <c r="E2315" i="1"/>
  <c r="G2315" i="1" s="1"/>
  <c r="E2316" i="1"/>
  <c r="G2316" i="1" s="1"/>
  <c r="E2317" i="1"/>
  <c r="G2317" i="1" s="1"/>
  <c r="E2318" i="1"/>
  <c r="G2318" i="1" s="1"/>
  <c r="E2319" i="1"/>
  <c r="G2319" i="1" s="1"/>
  <c r="E2320" i="1"/>
  <c r="G2320" i="1" s="1"/>
  <c r="E2321" i="1"/>
  <c r="G2321" i="1" s="1"/>
  <c r="E2322" i="1"/>
  <c r="G2322" i="1" s="1"/>
  <c r="E2323" i="1"/>
  <c r="G2323" i="1" s="1"/>
  <c r="E2324" i="1"/>
  <c r="G2324" i="1" s="1"/>
  <c r="E2325" i="1"/>
  <c r="G2325" i="1" s="1"/>
  <c r="E2326" i="1"/>
  <c r="G2326" i="1" s="1"/>
  <c r="E2327" i="1"/>
  <c r="G2327" i="1" s="1"/>
  <c r="E2328" i="1"/>
  <c r="G2328" i="1" s="1"/>
  <c r="E2329" i="1"/>
  <c r="G2329" i="1" s="1"/>
  <c r="E2330" i="1"/>
  <c r="G2330" i="1" s="1"/>
  <c r="E2331" i="1"/>
  <c r="G2331" i="1" s="1"/>
  <c r="E2332" i="1"/>
  <c r="G2332" i="1" s="1"/>
  <c r="E2333" i="1"/>
  <c r="G2333" i="1" s="1"/>
  <c r="E2334" i="1"/>
  <c r="G2334" i="1" s="1"/>
  <c r="E2335" i="1"/>
  <c r="G2335" i="1" s="1"/>
  <c r="E2336" i="1"/>
  <c r="G2336" i="1" s="1"/>
  <c r="E2337" i="1"/>
  <c r="G2337" i="1" s="1"/>
  <c r="E2338" i="1"/>
  <c r="G2338" i="1" s="1"/>
  <c r="E2339" i="1"/>
  <c r="G2339" i="1" s="1"/>
  <c r="E2340" i="1"/>
  <c r="G2340" i="1" s="1"/>
  <c r="E2341" i="1"/>
  <c r="G2341" i="1" s="1"/>
  <c r="E2342" i="1"/>
  <c r="G2342" i="1" s="1"/>
  <c r="E2343" i="1"/>
  <c r="G2343" i="1" s="1"/>
  <c r="E2344" i="1"/>
  <c r="G2344" i="1" s="1"/>
  <c r="E2345" i="1"/>
  <c r="G2345" i="1" s="1"/>
  <c r="E2346" i="1"/>
  <c r="G2346" i="1" s="1"/>
  <c r="E2347" i="1"/>
  <c r="G2347" i="1" s="1"/>
  <c r="E2348" i="1"/>
  <c r="G2348" i="1" s="1"/>
  <c r="E2349" i="1"/>
  <c r="G2349" i="1" s="1"/>
  <c r="E2350" i="1"/>
  <c r="G2350" i="1" s="1"/>
  <c r="E2351" i="1"/>
  <c r="G2351" i="1" s="1"/>
  <c r="E2352" i="1"/>
  <c r="G2352" i="1" s="1"/>
  <c r="E2353" i="1"/>
  <c r="G2353" i="1" s="1"/>
  <c r="E2354" i="1"/>
  <c r="G2354" i="1" s="1"/>
  <c r="E2355" i="1"/>
  <c r="G2355" i="1" s="1"/>
  <c r="E2356" i="1"/>
  <c r="G2356" i="1" s="1"/>
  <c r="E2357" i="1"/>
  <c r="G2357" i="1" s="1"/>
  <c r="E2358" i="1"/>
  <c r="G2358" i="1" s="1"/>
  <c r="E2359" i="1"/>
  <c r="G2359" i="1" s="1"/>
  <c r="E2360" i="1"/>
  <c r="G2360" i="1" s="1"/>
  <c r="E2361" i="1"/>
  <c r="G2361" i="1" s="1"/>
  <c r="E2362" i="1"/>
  <c r="G2362" i="1" s="1"/>
  <c r="E2363" i="1"/>
  <c r="G2363" i="1" s="1"/>
  <c r="E2364" i="1"/>
  <c r="G2364" i="1" s="1"/>
  <c r="E2365" i="1"/>
  <c r="G2365" i="1" s="1"/>
  <c r="E2366" i="1"/>
  <c r="G2366" i="1" s="1"/>
  <c r="E2367" i="1"/>
  <c r="G2367" i="1" s="1"/>
  <c r="E2368" i="1"/>
  <c r="G2368" i="1" s="1"/>
  <c r="E2369" i="1"/>
  <c r="G2369" i="1" s="1"/>
  <c r="E2370" i="1"/>
  <c r="G2370" i="1" s="1"/>
  <c r="E2371" i="1"/>
  <c r="G2371" i="1" s="1"/>
  <c r="E2372" i="1"/>
  <c r="G2372" i="1" s="1"/>
  <c r="E2373" i="1"/>
  <c r="G2373" i="1" s="1"/>
  <c r="E2374" i="1"/>
  <c r="G2374" i="1" s="1"/>
  <c r="E2375" i="1"/>
  <c r="G2375" i="1" s="1"/>
  <c r="E2376" i="1"/>
  <c r="G2376" i="1" s="1"/>
  <c r="E2377" i="1"/>
  <c r="E2378" i="1"/>
  <c r="G2378" i="1" s="1"/>
  <c r="E2379" i="1"/>
  <c r="G2379" i="1" s="1"/>
  <c r="E2380" i="1"/>
  <c r="E2381" i="1"/>
  <c r="G2381" i="1" s="1"/>
  <c r="E2382" i="1"/>
  <c r="G2382" i="1" s="1"/>
  <c r="E2383" i="1"/>
  <c r="G2383" i="1" s="1"/>
  <c r="E2384" i="1"/>
  <c r="G2384" i="1" s="1"/>
  <c r="E2385" i="1"/>
  <c r="G2385" i="1" s="1"/>
  <c r="E2386" i="1"/>
  <c r="G2386" i="1" s="1"/>
  <c r="E2387" i="1"/>
  <c r="G2387" i="1" s="1"/>
  <c r="E2388" i="1"/>
  <c r="G2388" i="1" s="1"/>
  <c r="E2389" i="1"/>
  <c r="G2389" i="1" s="1"/>
  <c r="E2390" i="1"/>
  <c r="G2390" i="1" s="1"/>
  <c r="E2391" i="1"/>
  <c r="G2391" i="1" s="1"/>
  <c r="E2392" i="1"/>
  <c r="G2392" i="1" s="1"/>
  <c r="E2393" i="1"/>
  <c r="G2393" i="1" s="1"/>
  <c r="E2394" i="1"/>
  <c r="G2394" i="1" s="1"/>
  <c r="E2395" i="1"/>
  <c r="G2395" i="1" s="1"/>
  <c r="E2396" i="1"/>
  <c r="G2396" i="1" s="1"/>
  <c r="E2397" i="1"/>
  <c r="G2397" i="1" s="1"/>
  <c r="E2398" i="1"/>
  <c r="G2398" i="1" s="1"/>
  <c r="E2399" i="1"/>
  <c r="G2399" i="1" s="1"/>
  <c r="E2400" i="1"/>
  <c r="G2400" i="1" s="1"/>
  <c r="E2401" i="1"/>
  <c r="G2401" i="1" s="1"/>
  <c r="E2402" i="1"/>
  <c r="G2402" i="1" s="1"/>
  <c r="E2403" i="1"/>
  <c r="G2403" i="1" s="1"/>
  <c r="E2404" i="1"/>
  <c r="G2404" i="1" s="1"/>
  <c r="E2405" i="1"/>
  <c r="G2405" i="1" s="1"/>
  <c r="E2406" i="1"/>
  <c r="G2406" i="1" s="1"/>
  <c r="E2407" i="1"/>
  <c r="G2407" i="1" s="1"/>
  <c r="E2408" i="1"/>
  <c r="G2408" i="1" s="1"/>
  <c r="E2409" i="1"/>
  <c r="G2409" i="1" s="1"/>
  <c r="E2410" i="1"/>
  <c r="G2410" i="1" s="1"/>
  <c r="E2411" i="1"/>
  <c r="G2411" i="1" s="1"/>
  <c r="E2412" i="1"/>
  <c r="G2412" i="1" s="1"/>
  <c r="E2413" i="1"/>
  <c r="G2413" i="1" s="1"/>
  <c r="E2414" i="1"/>
  <c r="G2414" i="1" s="1"/>
  <c r="E2415" i="1"/>
  <c r="E2416" i="1"/>
  <c r="G2416" i="1" s="1"/>
  <c r="E2417" i="1"/>
  <c r="G2417" i="1" s="1"/>
  <c r="E2418" i="1"/>
  <c r="G2418" i="1" s="1"/>
  <c r="E2419" i="1"/>
  <c r="G2419" i="1" s="1"/>
  <c r="E2420" i="1"/>
  <c r="G2420" i="1" s="1"/>
  <c r="E2421" i="1"/>
  <c r="G2421" i="1" s="1"/>
  <c r="E2422" i="1"/>
  <c r="G2422" i="1" s="1"/>
  <c r="E2423" i="1"/>
  <c r="G2423" i="1" s="1"/>
  <c r="E2424" i="1"/>
  <c r="G2424" i="1" s="1"/>
  <c r="E2425" i="1"/>
  <c r="E2426" i="1"/>
  <c r="G2426" i="1" s="1"/>
  <c r="E2427" i="1"/>
  <c r="G2427" i="1" s="1"/>
  <c r="E2428" i="1"/>
  <c r="G2428" i="1" s="1"/>
  <c r="E2429" i="1"/>
  <c r="G2429" i="1" s="1"/>
  <c r="E2430" i="1"/>
  <c r="G2430" i="1" s="1"/>
  <c r="E2431" i="1"/>
  <c r="G2431" i="1" s="1"/>
  <c r="E2432" i="1"/>
  <c r="G2432" i="1" s="1"/>
  <c r="E2433" i="1"/>
  <c r="G2433" i="1" s="1"/>
  <c r="E2434" i="1"/>
  <c r="G2434" i="1" s="1"/>
  <c r="E2435" i="1"/>
  <c r="G2435" i="1" s="1"/>
  <c r="E2436" i="1"/>
  <c r="G2436" i="1" s="1"/>
  <c r="E2437" i="1"/>
  <c r="G2437" i="1" s="1"/>
  <c r="E2438" i="1"/>
  <c r="G2438" i="1" s="1"/>
  <c r="E2439" i="1"/>
  <c r="G2439" i="1" s="1"/>
  <c r="E2440" i="1"/>
  <c r="G2440" i="1" s="1"/>
  <c r="E2441" i="1"/>
  <c r="G2441" i="1" s="1"/>
  <c r="E2442" i="1"/>
  <c r="G2442" i="1" s="1"/>
  <c r="E2443" i="1"/>
  <c r="G2443" i="1" s="1"/>
  <c r="E2444" i="1"/>
  <c r="G2444" i="1" s="1"/>
  <c r="E2445" i="1"/>
  <c r="G2445" i="1" s="1"/>
  <c r="E2446" i="1"/>
  <c r="G2446" i="1" s="1"/>
  <c r="E2447" i="1"/>
  <c r="G2447" i="1" s="1"/>
  <c r="E2448" i="1"/>
  <c r="G2448" i="1" s="1"/>
  <c r="E2449" i="1"/>
  <c r="G2449" i="1" s="1"/>
  <c r="E2450" i="1"/>
  <c r="G2450" i="1" s="1"/>
  <c r="E2451" i="1"/>
  <c r="G2451" i="1" s="1"/>
  <c r="E2452" i="1"/>
  <c r="G2452" i="1" s="1"/>
  <c r="E2453" i="1"/>
  <c r="G2453" i="1" s="1"/>
  <c r="E2454" i="1"/>
  <c r="G2454" i="1" s="1"/>
  <c r="E2455" i="1"/>
  <c r="G2455" i="1" s="1"/>
  <c r="E2456" i="1"/>
  <c r="G2456" i="1" s="1"/>
  <c r="E2457" i="1"/>
  <c r="G2457" i="1" s="1"/>
  <c r="E2458" i="1"/>
  <c r="G2458" i="1" s="1"/>
  <c r="E2459" i="1"/>
  <c r="G2459" i="1" s="1"/>
  <c r="E2460" i="1"/>
  <c r="E2461" i="1"/>
  <c r="G2461" i="1" s="1"/>
  <c r="E2462" i="1"/>
  <c r="G2462" i="1" s="1"/>
  <c r="E2463" i="1"/>
  <c r="E2464" i="1"/>
  <c r="G2464" i="1" s="1"/>
  <c r="E2465" i="1"/>
  <c r="G2465" i="1" s="1"/>
  <c r="E2466" i="1"/>
  <c r="G2466" i="1" s="1"/>
  <c r="E2467" i="1"/>
  <c r="G2467" i="1" s="1"/>
  <c r="E2468" i="1"/>
  <c r="G2468" i="1" s="1"/>
  <c r="E2469" i="1"/>
  <c r="G2469" i="1" s="1"/>
  <c r="E2470" i="1"/>
  <c r="G2470" i="1" s="1"/>
  <c r="E2471" i="1"/>
  <c r="G2471" i="1" s="1"/>
  <c r="E2472" i="1"/>
  <c r="G2472" i="1" s="1"/>
  <c r="E2473" i="1"/>
  <c r="G2473" i="1" s="1"/>
  <c r="E2474" i="1"/>
  <c r="G2474" i="1" s="1"/>
  <c r="E2475" i="1"/>
  <c r="G2475" i="1" s="1"/>
  <c r="E2476" i="1"/>
  <c r="G2476" i="1" s="1"/>
  <c r="E2477" i="1"/>
  <c r="G2477" i="1" s="1"/>
  <c r="E2478" i="1"/>
  <c r="G2478" i="1" s="1"/>
  <c r="E2479" i="1"/>
  <c r="G2479" i="1" s="1"/>
  <c r="E2480" i="1"/>
  <c r="G2480" i="1" s="1"/>
  <c r="E2481" i="1"/>
  <c r="G2481" i="1" s="1"/>
  <c r="E2482" i="1"/>
  <c r="G2482" i="1" s="1"/>
  <c r="E2483" i="1"/>
  <c r="G2483" i="1" s="1"/>
  <c r="E2484" i="1"/>
  <c r="G2484" i="1" s="1"/>
  <c r="E2485" i="1"/>
  <c r="G2485" i="1" s="1"/>
  <c r="E2486" i="1"/>
  <c r="G2486" i="1" s="1"/>
  <c r="E2487" i="1"/>
  <c r="G2487" i="1" s="1"/>
  <c r="E2488" i="1"/>
  <c r="G2488" i="1" s="1"/>
  <c r="E2489" i="1"/>
  <c r="G2489" i="1" s="1"/>
  <c r="E2490" i="1"/>
  <c r="G2490" i="1" s="1"/>
  <c r="E2491" i="1"/>
  <c r="G2491" i="1" s="1"/>
  <c r="E2492" i="1"/>
  <c r="G2492" i="1" s="1"/>
  <c r="E2493" i="1"/>
  <c r="G2493" i="1" s="1"/>
  <c r="E2494" i="1"/>
  <c r="G2494" i="1" s="1"/>
  <c r="E2495" i="1"/>
  <c r="G2495" i="1" s="1"/>
  <c r="E2496" i="1"/>
  <c r="G2496" i="1" s="1"/>
  <c r="E2497" i="1"/>
  <c r="G2497" i="1" s="1"/>
  <c r="E2498" i="1"/>
  <c r="G2498" i="1" s="1"/>
  <c r="E2499" i="1"/>
  <c r="G2499" i="1" s="1"/>
  <c r="E2500" i="1"/>
  <c r="G2500" i="1" s="1"/>
  <c r="E2501" i="1"/>
  <c r="G2501" i="1" s="1"/>
  <c r="E2502" i="1"/>
  <c r="G2502" i="1" s="1"/>
  <c r="E2503" i="1"/>
  <c r="G2503" i="1" s="1"/>
  <c r="E2504" i="1"/>
  <c r="G2504" i="1" s="1"/>
  <c r="E2505" i="1"/>
  <c r="E2506" i="1"/>
  <c r="G2506" i="1" s="1"/>
  <c r="E2507" i="1"/>
  <c r="G2507" i="1" s="1"/>
  <c r="E2508" i="1"/>
  <c r="E2509" i="1"/>
  <c r="G2509" i="1" s="1"/>
  <c r="E2510" i="1"/>
  <c r="G2510" i="1" s="1"/>
  <c r="E2511" i="1"/>
  <c r="G2511" i="1" s="1"/>
  <c r="E2512" i="1"/>
  <c r="G2512" i="1" s="1"/>
  <c r="E2513" i="1"/>
  <c r="G2513" i="1" s="1"/>
  <c r="E2514" i="1"/>
  <c r="G2514" i="1" s="1"/>
  <c r="E2515" i="1"/>
  <c r="G2515" i="1" s="1"/>
  <c r="E2516" i="1"/>
  <c r="G2516" i="1" s="1"/>
  <c r="E2517" i="1"/>
  <c r="G2517" i="1" s="1"/>
  <c r="E2518" i="1"/>
  <c r="G2518" i="1" s="1"/>
  <c r="E2519" i="1"/>
  <c r="G2519" i="1" s="1"/>
  <c r="E2520" i="1"/>
  <c r="G2520" i="1" s="1"/>
  <c r="E2521" i="1"/>
  <c r="G2521" i="1" s="1"/>
  <c r="E2522" i="1"/>
  <c r="G2522" i="1" s="1"/>
  <c r="E2523" i="1"/>
  <c r="G2523" i="1" s="1"/>
  <c r="E2524" i="1"/>
  <c r="G2524" i="1" s="1"/>
  <c r="E2525" i="1"/>
  <c r="G2525" i="1" s="1"/>
  <c r="E2526" i="1"/>
  <c r="G2526" i="1" s="1"/>
  <c r="E2527" i="1"/>
  <c r="G2527" i="1" s="1"/>
  <c r="E2528" i="1"/>
  <c r="G2528" i="1" s="1"/>
  <c r="E2529" i="1"/>
  <c r="G2529" i="1" s="1"/>
  <c r="E2530" i="1"/>
  <c r="G2530" i="1" s="1"/>
  <c r="E2531" i="1"/>
  <c r="G2531" i="1" s="1"/>
  <c r="E2532" i="1"/>
  <c r="G2532" i="1" s="1"/>
  <c r="E2533" i="1"/>
  <c r="G2533" i="1" s="1"/>
  <c r="E2534" i="1"/>
  <c r="G2534" i="1" s="1"/>
  <c r="E2535" i="1"/>
  <c r="G2535" i="1" s="1"/>
  <c r="E2536" i="1"/>
  <c r="G2536" i="1" s="1"/>
  <c r="E2537" i="1"/>
  <c r="G2537" i="1" s="1"/>
  <c r="E2538" i="1"/>
  <c r="G2538" i="1" s="1"/>
  <c r="E2539" i="1"/>
  <c r="G2539" i="1" s="1"/>
  <c r="E2540" i="1"/>
  <c r="G2540" i="1" s="1"/>
  <c r="E2541" i="1"/>
  <c r="G2541" i="1" s="1"/>
  <c r="E2542" i="1"/>
  <c r="G2542" i="1" s="1"/>
  <c r="E2543" i="1"/>
  <c r="E2544" i="1"/>
  <c r="G2544" i="1" s="1"/>
  <c r="E2545" i="1"/>
  <c r="G2545" i="1" s="1"/>
  <c r="E2546" i="1"/>
  <c r="G2546" i="1" s="1"/>
  <c r="E2547" i="1"/>
  <c r="G2547" i="1" s="1"/>
  <c r="E2548" i="1"/>
  <c r="G2548" i="1" s="1"/>
  <c r="E2549" i="1"/>
  <c r="G2549" i="1" s="1"/>
  <c r="E2550" i="1"/>
  <c r="G2550" i="1" s="1"/>
  <c r="E2551" i="1"/>
  <c r="G2551" i="1" s="1"/>
  <c r="E2552" i="1"/>
  <c r="G2552" i="1" s="1"/>
  <c r="E2553" i="1"/>
  <c r="E2554" i="1"/>
  <c r="G2554" i="1" s="1"/>
  <c r="E2555" i="1"/>
  <c r="G2555" i="1" s="1"/>
  <c r="E2556" i="1"/>
  <c r="G2556" i="1" s="1"/>
  <c r="E2557" i="1"/>
  <c r="G2557" i="1" s="1"/>
  <c r="E2558" i="1"/>
  <c r="G2558" i="1" s="1"/>
  <c r="E2559" i="1"/>
  <c r="G2559" i="1" s="1"/>
  <c r="E2560" i="1"/>
  <c r="G2560" i="1" s="1"/>
  <c r="E2561" i="1"/>
  <c r="G2561" i="1" s="1"/>
  <c r="E2562" i="1"/>
  <c r="G2562" i="1" s="1"/>
  <c r="E2563" i="1"/>
  <c r="G2563" i="1" s="1"/>
  <c r="E2564" i="1"/>
  <c r="G2564" i="1" s="1"/>
  <c r="E2565" i="1"/>
  <c r="G2565" i="1" s="1"/>
  <c r="E2566" i="1"/>
  <c r="G2566" i="1" s="1"/>
  <c r="E2567" i="1"/>
  <c r="G2567" i="1" s="1"/>
  <c r="E2568" i="1"/>
  <c r="G2568" i="1" s="1"/>
  <c r="E2569" i="1"/>
  <c r="G2569" i="1" s="1"/>
  <c r="E2570" i="1"/>
  <c r="G2570" i="1" s="1"/>
  <c r="E2571" i="1"/>
  <c r="G2571" i="1" s="1"/>
  <c r="E2572" i="1"/>
  <c r="G2572" i="1" s="1"/>
  <c r="E2573" i="1"/>
  <c r="G2573" i="1" s="1"/>
  <c r="E2574" i="1"/>
  <c r="G2574" i="1" s="1"/>
  <c r="E2575" i="1"/>
  <c r="G2575" i="1" s="1"/>
  <c r="E2576" i="1"/>
  <c r="G2576" i="1" s="1"/>
  <c r="E2577" i="1"/>
  <c r="G2577" i="1" s="1"/>
  <c r="E2578" i="1"/>
  <c r="G2578" i="1" s="1"/>
  <c r="E2579" i="1"/>
  <c r="G2579" i="1" s="1"/>
  <c r="E2580" i="1"/>
  <c r="G2580" i="1" s="1"/>
  <c r="E2581" i="1"/>
  <c r="G2581" i="1" s="1"/>
  <c r="E2582" i="1"/>
  <c r="G2582" i="1" s="1"/>
  <c r="E2583" i="1"/>
  <c r="G2583" i="1" s="1"/>
  <c r="E2584" i="1"/>
  <c r="G2584" i="1" s="1"/>
  <c r="E2585" i="1"/>
  <c r="G2585" i="1" s="1"/>
  <c r="E2586" i="1"/>
  <c r="G2586" i="1" s="1"/>
  <c r="E2587" i="1"/>
  <c r="G2587" i="1" s="1"/>
  <c r="E2588" i="1"/>
  <c r="E2589" i="1"/>
  <c r="G2589" i="1" s="1"/>
  <c r="E2590" i="1"/>
  <c r="G2590" i="1" s="1"/>
  <c r="E2591" i="1"/>
  <c r="E2592" i="1"/>
  <c r="G2592" i="1" s="1"/>
  <c r="E2593" i="1"/>
  <c r="G2593" i="1" s="1"/>
  <c r="E2594" i="1"/>
  <c r="G2594" i="1" s="1"/>
  <c r="E2595" i="1"/>
  <c r="G2595" i="1" s="1"/>
  <c r="E2596" i="1"/>
  <c r="G2596" i="1" s="1"/>
  <c r="E2597" i="1"/>
  <c r="G2597" i="1" s="1"/>
  <c r="E2598" i="1"/>
  <c r="G2598" i="1" s="1"/>
  <c r="E2599" i="1"/>
  <c r="G2599" i="1" s="1"/>
  <c r="E2600" i="1"/>
  <c r="G2600" i="1" s="1"/>
  <c r="E2601" i="1"/>
  <c r="G2601" i="1" s="1"/>
  <c r="E2602" i="1"/>
  <c r="G2602" i="1" s="1"/>
  <c r="E2603" i="1"/>
  <c r="G2603" i="1" s="1"/>
  <c r="E2604" i="1"/>
  <c r="G2604" i="1" s="1"/>
  <c r="E2605" i="1"/>
  <c r="G2605" i="1" s="1"/>
  <c r="E2606" i="1"/>
  <c r="G2606" i="1" s="1"/>
  <c r="E2607" i="1"/>
  <c r="G2607" i="1" s="1"/>
  <c r="E2608" i="1"/>
  <c r="G2608" i="1" s="1"/>
  <c r="E2609" i="1"/>
  <c r="G2609" i="1" s="1"/>
  <c r="E2610" i="1"/>
  <c r="G2610" i="1" s="1"/>
  <c r="E2611" i="1"/>
  <c r="G2611" i="1" s="1"/>
  <c r="E2612" i="1"/>
  <c r="G2612" i="1" s="1"/>
  <c r="E2613" i="1"/>
  <c r="G2613" i="1" s="1"/>
  <c r="E2614" i="1"/>
  <c r="G2614" i="1" s="1"/>
  <c r="E2615" i="1"/>
  <c r="G2615" i="1" s="1"/>
  <c r="E2616" i="1"/>
  <c r="G2616" i="1" s="1"/>
  <c r="E2617" i="1"/>
  <c r="G2617" i="1" s="1"/>
  <c r="E2618" i="1"/>
  <c r="G2618" i="1" s="1"/>
  <c r="E2619" i="1"/>
  <c r="G2619" i="1" s="1"/>
  <c r="E2620" i="1"/>
  <c r="G2620" i="1" s="1"/>
  <c r="E2621" i="1"/>
  <c r="G2621" i="1" s="1"/>
  <c r="E2622" i="1"/>
  <c r="G2622" i="1" s="1"/>
  <c r="E2623" i="1"/>
  <c r="G2623" i="1" s="1"/>
  <c r="E2624" i="1"/>
  <c r="G2624" i="1" s="1"/>
  <c r="E2625" i="1"/>
  <c r="G2625" i="1" s="1"/>
  <c r="E2626" i="1"/>
  <c r="G2626" i="1" s="1"/>
  <c r="E2627" i="1"/>
  <c r="G2627" i="1" s="1"/>
  <c r="E2628" i="1"/>
  <c r="G2628" i="1" s="1"/>
  <c r="E2629" i="1"/>
  <c r="G2629" i="1" s="1"/>
  <c r="E2630" i="1"/>
  <c r="G2630" i="1" s="1"/>
  <c r="E2631" i="1"/>
  <c r="G2631" i="1" s="1"/>
  <c r="E2632" i="1"/>
  <c r="G2632" i="1" s="1"/>
  <c r="E2633" i="1"/>
  <c r="E2634" i="1"/>
  <c r="G2634" i="1" s="1"/>
  <c r="E2635" i="1"/>
  <c r="G2635" i="1" s="1"/>
  <c r="E2636" i="1"/>
  <c r="E2637" i="1"/>
  <c r="G2637" i="1" s="1"/>
  <c r="E2638" i="1"/>
  <c r="G2638" i="1" s="1"/>
  <c r="E2639" i="1"/>
  <c r="G2639" i="1" s="1"/>
  <c r="E2640" i="1"/>
  <c r="G2640" i="1" s="1"/>
  <c r="E2641" i="1"/>
  <c r="G2641" i="1" s="1"/>
  <c r="E2642" i="1"/>
  <c r="G2642" i="1" s="1"/>
  <c r="E2643" i="1"/>
  <c r="G2643" i="1" s="1"/>
  <c r="E2644" i="1"/>
  <c r="G2644" i="1" s="1"/>
  <c r="E2645" i="1"/>
  <c r="G2645" i="1" s="1"/>
  <c r="E2646" i="1"/>
  <c r="G2646" i="1" s="1"/>
  <c r="E2647" i="1"/>
  <c r="G2647" i="1" s="1"/>
  <c r="E2648" i="1"/>
  <c r="G2648" i="1" s="1"/>
  <c r="E2649" i="1"/>
  <c r="G2649" i="1" s="1"/>
  <c r="E2650" i="1"/>
  <c r="G2650" i="1" s="1"/>
  <c r="E2651" i="1"/>
  <c r="G2651" i="1" s="1"/>
  <c r="E2652" i="1"/>
  <c r="G2652" i="1" s="1"/>
  <c r="E2653" i="1"/>
  <c r="G2653" i="1" s="1"/>
  <c r="E2654" i="1"/>
  <c r="G2654" i="1" s="1"/>
  <c r="E2655" i="1"/>
  <c r="G2655" i="1" s="1"/>
  <c r="E2656" i="1"/>
  <c r="G2656" i="1" s="1"/>
  <c r="E2657" i="1"/>
  <c r="G2657" i="1" s="1"/>
  <c r="E2658" i="1"/>
  <c r="G2658" i="1" s="1"/>
  <c r="E2659" i="1"/>
  <c r="G2659" i="1" s="1"/>
  <c r="E2660" i="1"/>
  <c r="G2660" i="1" s="1"/>
  <c r="E2661" i="1"/>
  <c r="G2661" i="1" s="1"/>
  <c r="E2662" i="1"/>
  <c r="G2662" i="1" s="1"/>
  <c r="E2663" i="1"/>
  <c r="G2663" i="1" s="1"/>
  <c r="E2664" i="1"/>
  <c r="G2664" i="1" s="1"/>
  <c r="E2665" i="1"/>
  <c r="G2665" i="1" s="1"/>
  <c r="E2666" i="1"/>
  <c r="G2666" i="1" s="1"/>
  <c r="E2667" i="1"/>
  <c r="G2667" i="1" s="1"/>
  <c r="E2668" i="1"/>
  <c r="G2668" i="1" s="1"/>
  <c r="E2669" i="1"/>
  <c r="G2669" i="1" s="1"/>
  <c r="E2670" i="1"/>
  <c r="G2670" i="1" s="1"/>
  <c r="E2671" i="1"/>
  <c r="E2672" i="1"/>
  <c r="G2672" i="1" s="1"/>
  <c r="E2673" i="1"/>
  <c r="G2673" i="1" s="1"/>
  <c r="E2674" i="1"/>
  <c r="G2674" i="1" s="1"/>
  <c r="E2675" i="1"/>
  <c r="G2675" i="1" s="1"/>
  <c r="E2676" i="1"/>
  <c r="G2676" i="1" s="1"/>
  <c r="E2677" i="1"/>
  <c r="G2677" i="1" s="1"/>
  <c r="E2678" i="1"/>
  <c r="G2678" i="1" s="1"/>
  <c r="E2679" i="1"/>
  <c r="G2679" i="1" s="1"/>
  <c r="E2680" i="1"/>
  <c r="G2680" i="1" s="1"/>
  <c r="E2681" i="1"/>
  <c r="E2682" i="1"/>
  <c r="G2682" i="1" s="1"/>
  <c r="E2683" i="1"/>
  <c r="G2683" i="1" s="1"/>
  <c r="E2684" i="1"/>
  <c r="G2684" i="1" s="1"/>
  <c r="E2685" i="1"/>
  <c r="G2685" i="1" s="1"/>
  <c r="E2686" i="1"/>
  <c r="G2686" i="1" s="1"/>
  <c r="E2687" i="1"/>
  <c r="G2687" i="1" s="1"/>
  <c r="E2688" i="1"/>
  <c r="G2688" i="1" s="1"/>
  <c r="E2689" i="1"/>
  <c r="G2689" i="1" s="1"/>
  <c r="E2690" i="1"/>
  <c r="G2690" i="1" s="1"/>
  <c r="E2691" i="1"/>
  <c r="G2691" i="1" s="1"/>
  <c r="E2692" i="1"/>
  <c r="G2692" i="1" s="1"/>
  <c r="E2693" i="1"/>
  <c r="G2693" i="1" s="1"/>
  <c r="E2694" i="1"/>
  <c r="G2694" i="1" s="1"/>
  <c r="E2695" i="1"/>
  <c r="G2695" i="1" s="1"/>
  <c r="E2696" i="1"/>
  <c r="G2696" i="1" s="1"/>
  <c r="E2697" i="1"/>
  <c r="G2697" i="1" s="1"/>
  <c r="E2698" i="1"/>
  <c r="G2698" i="1" s="1"/>
  <c r="E2699" i="1"/>
  <c r="G2699" i="1" s="1"/>
  <c r="E2700" i="1"/>
  <c r="G2700" i="1" s="1"/>
  <c r="E2701" i="1"/>
  <c r="G2701" i="1" s="1"/>
  <c r="E2702" i="1"/>
  <c r="G2702" i="1" s="1"/>
  <c r="E2703" i="1"/>
  <c r="G2703" i="1" s="1"/>
  <c r="E2704" i="1"/>
  <c r="G2704" i="1" s="1"/>
  <c r="E2705" i="1"/>
  <c r="G2705" i="1" s="1"/>
  <c r="E2706" i="1"/>
  <c r="G2706" i="1" s="1"/>
  <c r="E2707" i="1"/>
  <c r="G2707" i="1" s="1"/>
  <c r="E2708" i="1"/>
  <c r="G2708" i="1" s="1"/>
  <c r="E2709" i="1"/>
  <c r="G2709" i="1" s="1"/>
  <c r="E2710" i="1"/>
  <c r="G2710" i="1" s="1"/>
  <c r="E2711" i="1"/>
  <c r="G2711" i="1" s="1"/>
  <c r="E2712" i="1"/>
  <c r="G2712" i="1" s="1"/>
  <c r="E2713" i="1"/>
  <c r="G2713" i="1" s="1"/>
  <c r="E2714" i="1"/>
  <c r="G2714" i="1" s="1"/>
  <c r="E2715" i="1"/>
  <c r="G2715" i="1" s="1"/>
  <c r="E2716" i="1"/>
  <c r="E2717" i="1"/>
  <c r="G2717" i="1" s="1"/>
  <c r="E2718" i="1"/>
  <c r="G2718" i="1" s="1"/>
  <c r="E2719" i="1"/>
  <c r="E2720" i="1"/>
  <c r="G2720" i="1" s="1"/>
  <c r="E2721" i="1"/>
  <c r="G2721" i="1" s="1"/>
  <c r="E2722" i="1"/>
  <c r="G2722" i="1" s="1"/>
  <c r="E2723" i="1"/>
  <c r="G2723" i="1" s="1"/>
  <c r="E2724" i="1"/>
  <c r="G2724" i="1" s="1"/>
  <c r="E2725" i="1"/>
  <c r="G2725" i="1" s="1"/>
  <c r="E2726" i="1"/>
  <c r="G2726" i="1" s="1"/>
  <c r="E2727" i="1"/>
  <c r="G2727" i="1" s="1"/>
  <c r="E2728" i="1"/>
  <c r="G2728" i="1" s="1"/>
  <c r="E2729" i="1"/>
  <c r="G2729" i="1" s="1"/>
  <c r="E2730" i="1"/>
  <c r="G2730" i="1" s="1"/>
  <c r="E2731" i="1"/>
  <c r="G2731" i="1" s="1"/>
  <c r="E2732" i="1"/>
  <c r="G2732" i="1" s="1"/>
  <c r="E2733" i="1"/>
  <c r="G2733" i="1" s="1"/>
  <c r="E2734" i="1"/>
  <c r="G2734" i="1" s="1"/>
  <c r="E2735" i="1"/>
  <c r="G2735" i="1" s="1"/>
  <c r="E2736" i="1"/>
  <c r="G2736" i="1" s="1"/>
  <c r="E2737" i="1"/>
  <c r="G2737" i="1" s="1"/>
  <c r="E2738" i="1"/>
  <c r="G2738" i="1" s="1"/>
  <c r="E2739" i="1"/>
  <c r="G2739" i="1" s="1"/>
  <c r="E2740" i="1"/>
  <c r="G2740" i="1" s="1"/>
  <c r="E2741" i="1"/>
  <c r="G2741" i="1" s="1"/>
  <c r="E2742" i="1"/>
  <c r="G2742" i="1" s="1"/>
  <c r="E2743" i="1"/>
  <c r="G2743" i="1" s="1"/>
  <c r="E2744" i="1"/>
  <c r="G2744" i="1" s="1"/>
  <c r="E2745" i="1"/>
  <c r="G2745" i="1" s="1"/>
  <c r="E2746" i="1"/>
  <c r="G2746" i="1" s="1"/>
  <c r="E2747" i="1"/>
  <c r="G2747" i="1" s="1"/>
  <c r="E2748" i="1"/>
  <c r="G2748" i="1" s="1"/>
  <c r="E2749" i="1"/>
  <c r="G2749" i="1" s="1"/>
  <c r="E2750" i="1"/>
  <c r="G2750" i="1" s="1"/>
  <c r="E2751" i="1"/>
  <c r="G2751" i="1" s="1"/>
  <c r="E2752" i="1"/>
  <c r="G2752" i="1" s="1"/>
  <c r="E2753" i="1"/>
  <c r="G2753" i="1" s="1"/>
  <c r="E2754" i="1"/>
  <c r="G2754" i="1" s="1"/>
  <c r="E2755" i="1"/>
  <c r="G2755" i="1" s="1"/>
  <c r="E2756" i="1"/>
  <c r="G2756" i="1" s="1"/>
  <c r="E2757" i="1"/>
  <c r="G2757" i="1" s="1"/>
  <c r="E2758" i="1"/>
  <c r="G2758" i="1" s="1"/>
  <c r="E2759" i="1"/>
  <c r="G2759" i="1" s="1"/>
  <c r="E2760" i="1"/>
  <c r="G2760" i="1" s="1"/>
  <c r="E2761" i="1"/>
  <c r="E2762" i="1"/>
  <c r="G2762" i="1" s="1"/>
  <c r="E2763" i="1"/>
  <c r="G2763" i="1" s="1"/>
  <c r="E2764" i="1"/>
  <c r="E2765" i="1"/>
  <c r="G2765" i="1" s="1"/>
  <c r="E2766" i="1"/>
  <c r="G2766" i="1" s="1"/>
  <c r="E2767" i="1"/>
  <c r="G2767" i="1" s="1"/>
  <c r="E2768" i="1"/>
  <c r="G2768" i="1" s="1"/>
  <c r="E2769" i="1"/>
  <c r="G2769" i="1" s="1"/>
  <c r="E2770" i="1"/>
  <c r="G2770" i="1" s="1"/>
  <c r="E2771" i="1"/>
  <c r="G2771" i="1" s="1"/>
  <c r="E2772" i="1"/>
  <c r="G2772" i="1" s="1"/>
  <c r="E2773" i="1"/>
  <c r="G2773" i="1" s="1"/>
  <c r="E2774" i="1"/>
  <c r="G2774" i="1" s="1"/>
  <c r="E2775" i="1"/>
  <c r="G2775" i="1" s="1"/>
  <c r="E2776" i="1"/>
  <c r="G2776" i="1" s="1"/>
  <c r="E2777" i="1"/>
  <c r="G2777" i="1" s="1"/>
  <c r="E2778" i="1"/>
  <c r="G2778" i="1" s="1"/>
  <c r="E2779" i="1"/>
  <c r="G2779" i="1" s="1"/>
  <c r="E2780" i="1"/>
  <c r="G2780" i="1" s="1"/>
  <c r="E2781" i="1"/>
  <c r="G2781" i="1" s="1"/>
  <c r="E2782" i="1"/>
  <c r="G2782" i="1" s="1"/>
  <c r="E2783" i="1"/>
  <c r="G2783" i="1" s="1"/>
  <c r="E2784" i="1"/>
  <c r="G2784" i="1" s="1"/>
  <c r="E2785" i="1"/>
  <c r="G2785" i="1" s="1"/>
  <c r="E2786" i="1"/>
  <c r="G2786" i="1" s="1"/>
  <c r="E2787" i="1"/>
  <c r="G2787" i="1" s="1"/>
  <c r="E2788" i="1"/>
  <c r="G2788" i="1" s="1"/>
  <c r="E2789" i="1"/>
  <c r="G2789" i="1" s="1"/>
  <c r="E2790" i="1"/>
  <c r="G2790" i="1" s="1"/>
  <c r="E2791" i="1"/>
  <c r="G2791" i="1" s="1"/>
  <c r="E2792" i="1"/>
  <c r="G2792" i="1" s="1"/>
  <c r="E2793" i="1"/>
  <c r="G2793" i="1" s="1"/>
  <c r="E2794" i="1"/>
  <c r="G2794" i="1" s="1"/>
  <c r="E2795" i="1"/>
  <c r="G2795" i="1" s="1"/>
  <c r="E2796" i="1"/>
  <c r="G2796" i="1" s="1"/>
  <c r="E2797" i="1"/>
  <c r="G2797" i="1" s="1"/>
  <c r="E2798" i="1"/>
  <c r="G2798" i="1" s="1"/>
  <c r="E2799" i="1"/>
  <c r="E2800" i="1"/>
  <c r="G2800" i="1" s="1"/>
  <c r="E2801" i="1"/>
  <c r="G2801" i="1" s="1"/>
  <c r="E2802" i="1"/>
  <c r="G2802" i="1" s="1"/>
  <c r="E2803" i="1"/>
  <c r="G2803" i="1" s="1"/>
  <c r="E2804" i="1"/>
  <c r="G2804" i="1" s="1"/>
  <c r="E2805" i="1"/>
  <c r="G2805" i="1" s="1"/>
  <c r="E2806" i="1"/>
  <c r="G2806" i="1" s="1"/>
  <c r="E2807" i="1"/>
  <c r="G2807" i="1" s="1"/>
  <c r="E2808" i="1"/>
  <c r="G2808" i="1" s="1"/>
  <c r="E2809" i="1"/>
  <c r="E2810" i="1"/>
  <c r="G2810" i="1" s="1"/>
  <c r="E2811" i="1"/>
  <c r="G2811" i="1" s="1"/>
  <c r="E2812" i="1"/>
  <c r="G2812" i="1" s="1"/>
  <c r="E2813" i="1"/>
  <c r="G2813" i="1" s="1"/>
  <c r="E2814" i="1"/>
  <c r="G2814" i="1" s="1"/>
  <c r="E2815" i="1"/>
  <c r="G2815" i="1" s="1"/>
  <c r="E2816" i="1"/>
  <c r="G2816" i="1" s="1"/>
  <c r="E2817" i="1"/>
  <c r="G2817" i="1" s="1"/>
  <c r="E2818" i="1"/>
  <c r="G2818" i="1" s="1"/>
  <c r="E2819" i="1"/>
  <c r="G2819" i="1" s="1"/>
  <c r="E2820" i="1"/>
  <c r="G2820" i="1" s="1"/>
  <c r="E2821" i="1"/>
  <c r="G2821" i="1" s="1"/>
  <c r="E2822" i="1"/>
  <c r="G2822" i="1" s="1"/>
  <c r="E2823" i="1"/>
  <c r="G2823" i="1" s="1"/>
  <c r="E2824" i="1"/>
  <c r="G2824" i="1" s="1"/>
  <c r="E2825" i="1"/>
  <c r="G2825" i="1" s="1"/>
  <c r="E2826" i="1"/>
  <c r="G2826" i="1" s="1"/>
  <c r="E2827" i="1"/>
  <c r="G2827" i="1" s="1"/>
  <c r="E2828" i="1"/>
  <c r="G2828" i="1" s="1"/>
  <c r="E2829" i="1"/>
  <c r="G2829" i="1" s="1"/>
  <c r="E2830" i="1"/>
  <c r="G2830" i="1" s="1"/>
  <c r="E2831" i="1"/>
  <c r="G2831" i="1" s="1"/>
  <c r="E2832" i="1"/>
  <c r="G2832" i="1" s="1"/>
  <c r="E2833" i="1"/>
  <c r="G2833" i="1" s="1"/>
  <c r="E2834" i="1"/>
  <c r="G2834" i="1" s="1"/>
  <c r="E2835" i="1"/>
  <c r="G2835" i="1" s="1"/>
  <c r="E2836" i="1"/>
  <c r="G2836" i="1" s="1"/>
  <c r="E2837" i="1"/>
  <c r="G2837" i="1" s="1"/>
  <c r="E2838" i="1"/>
  <c r="G2838" i="1" s="1"/>
  <c r="E2839" i="1"/>
  <c r="G2839" i="1" s="1"/>
  <c r="E2840" i="1"/>
  <c r="G2840" i="1" s="1"/>
  <c r="E2841" i="1"/>
  <c r="G2841" i="1" s="1"/>
  <c r="E2842" i="1"/>
  <c r="G2842" i="1" s="1"/>
  <c r="E2843" i="1"/>
  <c r="G2843" i="1" s="1"/>
  <c r="E2844" i="1"/>
  <c r="E2845" i="1"/>
  <c r="G2845" i="1" s="1"/>
  <c r="E2846" i="1"/>
  <c r="G2846" i="1" s="1"/>
  <c r="E2847" i="1"/>
  <c r="E2848" i="1"/>
  <c r="G2848" i="1" s="1"/>
  <c r="E2849" i="1"/>
  <c r="G2849" i="1" s="1"/>
  <c r="E2850" i="1"/>
  <c r="G2850" i="1" s="1"/>
  <c r="E2851" i="1"/>
  <c r="G2851" i="1" s="1"/>
  <c r="E2852" i="1"/>
  <c r="G2852" i="1" s="1"/>
  <c r="E2853" i="1"/>
  <c r="G2853" i="1" s="1"/>
  <c r="E2854" i="1"/>
  <c r="G2854" i="1" s="1"/>
  <c r="E2855" i="1"/>
  <c r="G2855" i="1" s="1"/>
  <c r="E2856" i="1"/>
  <c r="G2856" i="1" s="1"/>
  <c r="E2857" i="1"/>
  <c r="G2857" i="1" s="1"/>
  <c r="E2858" i="1"/>
  <c r="G2858" i="1" s="1"/>
  <c r="E2859" i="1"/>
  <c r="G2859" i="1" s="1"/>
  <c r="E2860" i="1"/>
  <c r="G2860" i="1" s="1"/>
  <c r="E2861" i="1"/>
  <c r="G2861" i="1" s="1"/>
  <c r="E2862" i="1"/>
  <c r="G2862" i="1" s="1"/>
  <c r="E2863" i="1"/>
  <c r="G2863" i="1" s="1"/>
  <c r="E2864" i="1"/>
  <c r="G2864" i="1" s="1"/>
  <c r="E2865" i="1"/>
  <c r="G2865" i="1" s="1"/>
  <c r="E2866" i="1"/>
  <c r="G2866" i="1" s="1"/>
  <c r="E2867" i="1"/>
  <c r="G2867" i="1" s="1"/>
  <c r="E2868" i="1"/>
  <c r="G2868" i="1" s="1"/>
  <c r="E2869" i="1"/>
  <c r="G2869" i="1" s="1"/>
  <c r="E2870" i="1"/>
  <c r="G2870" i="1" s="1"/>
  <c r="E2871" i="1"/>
  <c r="G2871" i="1" s="1"/>
  <c r="E2872" i="1"/>
  <c r="G2872" i="1" s="1"/>
  <c r="E2873" i="1"/>
  <c r="G2873" i="1" s="1"/>
  <c r="E2874" i="1"/>
  <c r="G2874" i="1" s="1"/>
  <c r="E2875" i="1"/>
  <c r="G2875" i="1" s="1"/>
  <c r="E2876" i="1"/>
  <c r="G2876" i="1" s="1"/>
  <c r="E2877" i="1"/>
  <c r="G2877" i="1" s="1"/>
  <c r="E2878" i="1"/>
  <c r="G2878" i="1" s="1"/>
  <c r="E2879" i="1"/>
  <c r="G2879" i="1" s="1"/>
  <c r="E2880" i="1"/>
  <c r="G2880" i="1" s="1"/>
  <c r="E2881" i="1"/>
  <c r="G2881" i="1" s="1"/>
  <c r="E2882" i="1"/>
  <c r="G2882" i="1" s="1"/>
  <c r="E2883" i="1"/>
  <c r="G2883" i="1" s="1"/>
  <c r="E2884" i="1"/>
  <c r="G2884" i="1" s="1"/>
  <c r="E2885" i="1"/>
  <c r="G2885" i="1" s="1"/>
  <c r="E2886" i="1"/>
  <c r="G2886" i="1" s="1"/>
  <c r="E2887" i="1"/>
  <c r="G2887" i="1" s="1"/>
  <c r="E2888" i="1"/>
  <c r="G2888" i="1" s="1"/>
  <c r="E2889" i="1"/>
  <c r="E2890" i="1"/>
  <c r="G2890" i="1" s="1"/>
  <c r="E2891" i="1"/>
  <c r="G2891" i="1" s="1"/>
  <c r="E2892" i="1"/>
  <c r="E2893" i="1"/>
  <c r="G2893" i="1" s="1"/>
  <c r="E2894" i="1"/>
  <c r="G2894" i="1" s="1"/>
  <c r="E2895" i="1"/>
  <c r="G2895" i="1" s="1"/>
  <c r="E2896" i="1"/>
  <c r="G2896" i="1" s="1"/>
  <c r="E2897" i="1"/>
  <c r="G2897" i="1" s="1"/>
  <c r="E2898" i="1"/>
  <c r="G2898" i="1" s="1"/>
  <c r="E2899" i="1"/>
  <c r="G2899" i="1" s="1"/>
  <c r="E2900" i="1"/>
  <c r="G2900" i="1" s="1"/>
  <c r="E2901" i="1"/>
  <c r="G2901" i="1" s="1"/>
  <c r="E2902" i="1"/>
  <c r="G2902" i="1" s="1"/>
  <c r="E2903" i="1"/>
  <c r="G2903" i="1" s="1"/>
  <c r="E2904" i="1"/>
  <c r="G2904" i="1" s="1"/>
  <c r="E2905" i="1"/>
  <c r="G2905" i="1" s="1"/>
  <c r="E2906" i="1"/>
  <c r="G2906" i="1" s="1"/>
  <c r="E2907" i="1"/>
  <c r="G2907" i="1" s="1"/>
  <c r="E2908" i="1"/>
  <c r="G2908" i="1" s="1"/>
  <c r="E2909" i="1"/>
  <c r="G2909" i="1" s="1"/>
  <c r="E2910" i="1"/>
  <c r="G2910" i="1" s="1"/>
  <c r="E2911" i="1"/>
  <c r="G2911" i="1" s="1"/>
  <c r="E2912" i="1"/>
  <c r="G2912" i="1" s="1"/>
  <c r="E2913" i="1"/>
  <c r="G2913" i="1" s="1"/>
  <c r="E2914" i="1"/>
  <c r="G2914" i="1" s="1"/>
  <c r="E2915" i="1"/>
  <c r="G2915" i="1" s="1"/>
  <c r="E2916" i="1"/>
  <c r="G2916" i="1" s="1"/>
  <c r="E2917" i="1"/>
  <c r="G2917" i="1" s="1"/>
  <c r="E2918" i="1"/>
  <c r="G2918" i="1" s="1"/>
  <c r="E2919" i="1"/>
  <c r="G2919" i="1" s="1"/>
  <c r="E2920" i="1"/>
  <c r="G2920" i="1" s="1"/>
  <c r="E2921" i="1"/>
  <c r="G2921" i="1" s="1"/>
  <c r="E2922" i="1"/>
  <c r="G2922" i="1" s="1"/>
  <c r="E2923" i="1"/>
  <c r="G2923" i="1" s="1"/>
  <c r="E2924" i="1"/>
  <c r="G2924" i="1" s="1"/>
  <c r="E2925" i="1"/>
  <c r="G2925" i="1" s="1"/>
  <c r="E2926" i="1"/>
  <c r="G2926" i="1" s="1"/>
  <c r="E2927" i="1"/>
  <c r="E2928" i="1"/>
  <c r="G2928" i="1" s="1"/>
  <c r="E2929" i="1"/>
  <c r="G2929" i="1" s="1"/>
  <c r="E2930" i="1"/>
  <c r="G2930" i="1" s="1"/>
  <c r="E2931" i="1"/>
  <c r="G2931" i="1" s="1"/>
  <c r="E2932" i="1"/>
  <c r="G2932" i="1" s="1"/>
  <c r="E2933" i="1"/>
  <c r="G2933" i="1" s="1"/>
  <c r="E2934" i="1"/>
  <c r="G2934" i="1" s="1"/>
  <c r="E2935" i="1"/>
  <c r="G2935" i="1" s="1"/>
  <c r="E2936" i="1"/>
  <c r="G2936" i="1" s="1"/>
  <c r="E2937" i="1"/>
  <c r="E2938" i="1"/>
  <c r="G2938" i="1" s="1"/>
  <c r="E2939" i="1"/>
  <c r="G2939" i="1" s="1"/>
  <c r="E2940" i="1"/>
  <c r="G2940" i="1" s="1"/>
  <c r="E2941" i="1"/>
  <c r="G2941" i="1" s="1"/>
  <c r="E2942" i="1"/>
  <c r="G2942" i="1" s="1"/>
  <c r="E2943" i="1"/>
  <c r="G2943" i="1" s="1"/>
  <c r="E2944" i="1"/>
  <c r="G2944" i="1" s="1"/>
  <c r="E2945" i="1"/>
  <c r="G2945" i="1" s="1"/>
  <c r="E2946" i="1"/>
  <c r="G2946" i="1" s="1"/>
  <c r="E2947" i="1"/>
  <c r="G2947" i="1" s="1"/>
  <c r="E2948" i="1"/>
  <c r="G2948" i="1" s="1"/>
  <c r="E2949" i="1"/>
  <c r="G2949" i="1" s="1"/>
  <c r="E2950" i="1"/>
  <c r="G2950" i="1" s="1"/>
  <c r="E2951" i="1"/>
  <c r="G2951" i="1" s="1"/>
  <c r="E2952" i="1"/>
  <c r="G2952" i="1" s="1"/>
  <c r="E2953" i="1"/>
  <c r="G2953" i="1" s="1"/>
  <c r="E2954" i="1"/>
  <c r="G2954" i="1" s="1"/>
  <c r="E2955" i="1"/>
  <c r="G2955" i="1" s="1"/>
  <c r="E2956" i="1"/>
  <c r="G2956" i="1" s="1"/>
  <c r="E2957" i="1"/>
  <c r="G2957" i="1" s="1"/>
  <c r="E2958" i="1"/>
  <c r="G2958" i="1" s="1"/>
  <c r="E2959" i="1"/>
  <c r="G2959" i="1" s="1"/>
  <c r="E2960" i="1"/>
  <c r="G2960" i="1" s="1"/>
  <c r="E2961" i="1"/>
  <c r="G2961" i="1" s="1"/>
  <c r="E2962" i="1"/>
  <c r="G2962" i="1" s="1"/>
  <c r="E2963" i="1"/>
  <c r="G2963" i="1" s="1"/>
  <c r="E2964" i="1"/>
  <c r="G2964" i="1" s="1"/>
  <c r="E2965" i="1"/>
  <c r="G2965" i="1" s="1"/>
  <c r="E2966" i="1"/>
  <c r="G2966" i="1" s="1"/>
  <c r="E2967" i="1"/>
  <c r="G2967" i="1" s="1"/>
  <c r="E2968" i="1"/>
  <c r="G2968" i="1" s="1"/>
  <c r="E2969" i="1"/>
  <c r="G2969" i="1" s="1"/>
  <c r="E2970" i="1"/>
  <c r="G2970" i="1" s="1"/>
  <c r="E2971" i="1"/>
  <c r="G2971" i="1" s="1"/>
  <c r="E2972" i="1"/>
  <c r="E2973" i="1"/>
  <c r="G2973" i="1" s="1"/>
  <c r="E2974" i="1"/>
  <c r="G2974" i="1" s="1"/>
  <c r="E2975" i="1"/>
  <c r="E2976" i="1"/>
  <c r="G2976" i="1" s="1"/>
  <c r="E2977" i="1"/>
  <c r="G2977" i="1" s="1"/>
  <c r="E2978" i="1"/>
  <c r="G2978" i="1" s="1"/>
  <c r="E2979" i="1"/>
  <c r="G2979" i="1" s="1"/>
  <c r="E2980" i="1"/>
  <c r="G2980" i="1" s="1"/>
  <c r="E2981" i="1"/>
  <c r="G2981" i="1" s="1"/>
  <c r="E2982" i="1"/>
  <c r="G2982" i="1" s="1"/>
  <c r="E2983" i="1"/>
  <c r="G2983" i="1" s="1"/>
  <c r="E2984" i="1"/>
  <c r="G2984" i="1" s="1"/>
  <c r="E2985" i="1"/>
  <c r="G2985" i="1" s="1"/>
  <c r="E2986" i="1"/>
  <c r="G2986" i="1" s="1"/>
  <c r="E2987" i="1"/>
  <c r="G2987" i="1" s="1"/>
  <c r="E2988" i="1"/>
  <c r="G2988" i="1" s="1"/>
  <c r="E2989" i="1"/>
  <c r="G2989" i="1" s="1"/>
  <c r="E2990" i="1"/>
  <c r="G2990" i="1" s="1"/>
  <c r="E2991" i="1"/>
  <c r="G2991" i="1" s="1"/>
  <c r="E2992" i="1"/>
  <c r="G2992" i="1" s="1"/>
  <c r="E2993" i="1"/>
  <c r="G2993" i="1" s="1"/>
  <c r="E2994" i="1"/>
  <c r="G2994" i="1" s="1"/>
  <c r="E2995" i="1"/>
  <c r="G2995" i="1" s="1"/>
  <c r="E2996" i="1"/>
  <c r="G2996" i="1" s="1"/>
  <c r="E2997" i="1"/>
  <c r="G2997" i="1" s="1"/>
  <c r="E2998" i="1"/>
  <c r="G2998" i="1" s="1"/>
  <c r="E2999" i="1"/>
  <c r="G2999" i="1" s="1"/>
  <c r="E3000" i="1"/>
  <c r="G3000" i="1" s="1"/>
  <c r="E3001" i="1"/>
  <c r="G3001" i="1" s="1"/>
  <c r="E3002" i="1"/>
  <c r="G3002" i="1" s="1"/>
  <c r="E3003" i="1"/>
  <c r="G3003" i="1" s="1"/>
  <c r="E3004" i="1"/>
  <c r="G3004" i="1" s="1"/>
  <c r="E3005" i="1"/>
  <c r="G3005" i="1" s="1"/>
  <c r="E3006" i="1"/>
  <c r="G3006" i="1" s="1"/>
  <c r="E3007" i="1"/>
  <c r="G3007" i="1" s="1"/>
  <c r="E3008" i="1"/>
  <c r="G3008" i="1" s="1"/>
  <c r="E3009" i="1"/>
  <c r="G3009" i="1" s="1"/>
  <c r="E10" i="1"/>
  <c r="G10" i="1" s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F39" i="1" s="1"/>
  <c r="D40" i="1"/>
  <c r="D41" i="1"/>
  <c r="D42" i="1"/>
  <c r="D43" i="1"/>
  <c r="D44" i="1"/>
  <c r="D45" i="1"/>
  <c r="D46" i="1"/>
  <c r="D47" i="1"/>
  <c r="D48" i="1"/>
  <c r="D49" i="1"/>
  <c r="F49" i="1" s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F71" i="1" s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F87" i="1" s="1"/>
  <c r="D88" i="1"/>
  <c r="D89" i="1"/>
  <c r="D90" i="1"/>
  <c r="D91" i="1"/>
  <c r="D92" i="1"/>
  <c r="D93" i="1"/>
  <c r="D94" i="1"/>
  <c r="D95" i="1"/>
  <c r="D96" i="1"/>
  <c r="D97" i="1"/>
  <c r="F97" i="1" s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F119" i="1" s="1"/>
  <c r="D120" i="1"/>
  <c r="D121" i="1"/>
  <c r="D122" i="1"/>
  <c r="D123" i="1"/>
  <c r="D124" i="1"/>
  <c r="D125" i="1"/>
  <c r="D126" i="1"/>
  <c r="D127" i="1"/>
  <c r="D128" i="1"/>
  <c r="D129" i="1"/>
  <c r="F129" i="1" s="1"/>
  <c r="D130" i="1"/>
  <c r="D131" i="1"/>
  <c r="D132" i="1"/>
  <c r="D133" i="1"/>
  <c r="D134" i="1"/>
  <c r="D135" i="1"/>
  <c r="F135" i="1" s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F167" i="1" s="1"/>
  <c r="D168" i="1"/>
  <c r="D169" i="1"/>
  <c r="D170" i="1"/>
  <c r="D171" i="1"/>
  <c r="D172" i="1"/>
  <c r="D173" i="1"/>
  <c r="D174" i="1"/>
  <c r="D175" i="1"/>
  <c r="D176" i="1"/>
  <c r="F176" i="1" s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F199" i="1" s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F231" i="1" s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F258" i="1" s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F280" i="1" s="1"/>
  <c r="D281" i="1"/>
  <c r="D282" i="1"/>
  <c r="D283" i="1"/>
  <c r="D284" i="1"/>
  <c r="D285" i="1"/>
  <c r="D286" i="1"/>
  <c r="D287" i="1"/>
  <c r="D288" i="1"/>
  <c r="D289" i="1"/>
  <c r="D290" i="1"/>
  <c r="F290" i="1" s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F312" i="1" s="1"/>
  <c r="D313" i="1"/>
  <c r="D314" i="1"/>
  <c r="F314" i="1" s="1"/>
  <c r="D315" i="1"/>
  <c r="F315" i="1" s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F336" i="1" s="1"/>
  <c r="D337" i="1"/>
  <c r="F337" i="1" s="1"/>
  <c r="D338" i="1"/>
  <c r="D339" i="1"/>
  <c r="D340" i="1"/>
  <c r="D341" i="1"/>
  <c r="D342" i="1"/>
  <c r="D343" i="1"/>
  <c r="D344" i="1"/>
  <c r="F344" i="1" s="1"/>
  <c r="D345" i="1"/>
  <c r="D346" i="1"/>
  <c r="F346" i="1" s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F359" i="1" s="1"/>
  <c r="D360" i="1"/>
  <c r="D361" i="1"/>
  <c r="D362" i="1"/>
  <c r="D363" i="1"/>
  <c r="D364" i="1"/>
  <c r="D365" i="1"/>
  <c r="D366" i="1"/>
  <c r="D367" i="1"/>
  <c r="D368" i="1"/>
  <c r="F368" i="1" s="1"/>
  <c r="D369" i="1"/>
  <c r="F369" i="1" s="1"/>
  <c r="D370" i="1"/>
  <c r="D371" i="1"/>
  <c r="D372" i="1"/>
  <c r="D373" i="1"/>
  <c r="D374" i="1"/>
  <c r="D375" i="1"/>
  <c r="D376" i="1"/>
  <c r="F376" i="1" s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F391" i="1" s="1"/>
  <c r="D392" i="1"/>
  <c r="D393" i="1"/>
  <c r="D394" i="1"/>
  <c r="D395" i="1"/>
  <c r="D396" i="1"/>
  <c r="D397" i="1"/>
  <c r="D398" i="1"/>
  <c r="D399" i="1"/>
  <c r="D400" i="1"/>
  <c r="F400" i="1" s="1"/>
  <c r="D401" i="1"/>
  <c r="F401" i="1" s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F423" i="1" s="1"/>
  <c r="D424" i="1"/>
  <c r="D425" i="1"/>
  <c r="D426" i="1"/>
  <c r="D427" i="1"/>
  <c r="D428" i="1"/>
  <c r="D429" i="1"/>
  <c r="D430" i="1"/>
  <c r="D431" i="1"/>
  <c r="D432" i="1"/>
  <c r="F432" i="1" s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F455" i="1" s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F514" i="1" s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F536" i="1" s="1"/>
  <c r="D537" i="1"/>
  <c r="D538" i="1"/>
  <c r="D539" i="1"/>
  <c r="D540" i="1"/>
  <c r="D541" i="1"/>
  <c r="D542" i="1"/>
  <c r="D543" i="1"/>
  <c r="D544" i="1"/>
  <c r="D545" i="1"/>
  <c r="D546" i="1"/>
  <c r="F546" i="1" s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F568" i="1" s="1"/>
  <c r="D569" i="1"/>
  <c r="D570" i="1"/>
  <c r="F570" i="1" s="1"/>
  <c r="D571" i="1"/>
  <c r="F571" i="1" s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F592" i="1" s="1"/>
  <c r="D593" i="1"/>
  <c r="F593" i="1" s="1"/>
  <c r="D594" i="1"/>
  <c r="D595" i="1"/>
  <c r="D596" i="1"/>
  <c r="D597" i="1"/>
  <c r="D598" i="1"/>
  <c r="D599" i="1"/>
  <c r="D600" i="1"/>
  <c r="F600" i="1" s="1"/>
  <c r="D601" i="1"/>
  <c r="D602" i="1"/>
  <c r="F602" i="1" s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F615" i="1" s="1"/>
  <c r="D616" i="1"/>
  <c r="D617" i="1"/>
  <c r="D618" i="1"/>
  <c r="D619" i="1"/>
  <c r="D620" i="1"/>
  <c r="D621" i="1"/>
  <c r="D622" i="1"/>
  <c r="D623" i="1"/>
  <c r="D624" i="1"/>
  <c r="F624" i="1" s="1"/>
  <c r="D625" i="1"/>
  <c r="F625" i="1" s="1"/>
  <c r="D626" i="1"/>
  <c r="D627" i="1"/>
  <c r="D628" i="1"/>
  <c r="D629" i="1"/>
  <c r="D630" i="1"/>
  <c r="D631" i="1"/>
  <c r="D632" i="1"/>
  <c r="F632" i="1" s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F647" i="1" s="1"/>
  <c r="D648" i="1"/>
  <c r="D649" i="1"/>
  <c r="D650" i="1"/>
  <c r="D651" i="1"/>
  <c r="D652" i="1"/>
  <c r="D653" i="1"/>
  <c r="D654" i="1"/>
  <c r="D655" i="1"/>
  <c r="D656" i="1"/>
  <c r="F656" i="1" s="1"/>
  <c r="D657" i="1"/>
  <c r="F657" i="1" s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F679" i="1" s="1"/>
  <c r="D680" i="1"/>
  <c r="D681" i="1"/>
  <c r="D682" i="1"/>
  <c r="D683" i="1"/>
  <c r="D684" i="1"/>
  <c r="D685" i="1"/>
  <c r="D686" i="1"/>
  <c r="D687" i="1"/>
  <c r="D688" i="1"/>
  <c r="F688" i="1" s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F704" i="1" s="1"/>
  <c r="D705" i="1"/>
  <c r="D706" i="1"/>
  <c r="D707" i="1"/>
  <c r="D708" i="1"/>
  <c r="D709" i="1"/>
  <c r="D710" i="1"/>
  <c r="D711" i="1"/>
  <c r="D712" i="1"/>
  <c r="D713" i="1"/>
  <c r="F713" i="1" s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F735" i="1" s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F752" i="1" s="1"/>
  <c r="D753" i="1"/>
  <c r="F753" i="1" s="1"/>
  <c r="D754" i="1"/>
  <c r="D755" i="1"/>
  <c r="D756" i="1"/>
  <c r="D757" i="1"/>
  <c r="D758" i="1"/>
  <c r="D759" i="1"/>
  <c r="F759" i="1" s="1"/>
  <c r="D760" i="1"/>
  <c r="D761" i="1"/>
  <c r="F761" i="1" s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F786" i="1" s="1"/>
  <c r="D787" i="1"/>
  <c r="D788" i="1"/>
  <c r="D789" i="1"/>
  <c r="D790" i="1"/>
  <c r="F790" i="1" s="1"/>
  <c r="D791" i="1"/>
  <c r="D792" i="1"/>
  <c r="D793" i="1"/>
  <c r="D794" i="1"/>
  <c r="D795" i="1"/>
  <c r="D796" i="1"/>
  <c r="D797" i="1"/>
  <c r="D798" i="1"/>
  <c r="D799" i="1"/>
  <c r="F799" i="1" s="1"/>
  <c r="D800" i="1"/>
  <c r="D801" i="1"/>
  <c r="D802" i="1"/>
  <c r="D803" i="1"/>
  <c r="D804" i="1"/>
  <c r="D805" i="1"/>
  <c r="D806" i="1"/>
  <c r="D807" i="1"/>
  <c r="F807" i="1" s="1"/>
  <c r="D808" i="1"/>
  <c r="F808" i="1" s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F823" i="1" s="1"/>
  <c r="D824" i="1"/>
  <c r="D825" i="1"/>
  <c r="D826" i="1"/>
  <c r="D827" i="1"/>
  <c r="D828" i="1"/>
  <c r="D829" i="1"/>
  <c r="D830" i="1"/>
  <c r="D831" i="1"/>
  <c r="D832" i="1"/>
  <c r="F832" i="1" s="1"/>
  <c r="D833" i="1"/>
  <c r="D834" i="1"/>
  <c r="F834" i="1" s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F859" i="1" s="1"/>
  <c r="D860" i="1"/>
  <c r="D861" i="1"/>
  <c r="D862" i="1"/>
  <c r="D863" i="1"/>
  <c r="D864" i="1"/>
  <c r="D865" i="1"/>
  <c r="D866" i="1"/>
  <c r="D867" i="1"/>
  <c r="D868" i="1"/>
  <c r="D869" i="1"/>
  <c r="D870" i="1"/>
  <c r="D871" i="1"/>
  <c r="F871" i="1" s="1"/>
  <c r="D872" i="1"/>
  <c r="F872" i="1" s="1"/>
  <c r="D873" i="1"/>
  <c r="D874" i="1"/>
  <c r="D875" i="1"/>
  <c r="D876" i="1"/>
  <c r="D877" i="1"/>
  <c r="D878" i="1"/>
  <c r="D879" i="1"/>
  <c r="D880" i="1"/>
  <c r="F880" i="1" s="1"/>
  <c r="D881" i="1"/>
  <c r="F881" i="1" s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F905" i="1" s="1"/>
  <c r="D906" i="1"/>
  <c r="D907" i="1"/>
  <c r="F907" i="1" s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F927" i="1" s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F951" i="1" s="1"/>
  <c r="D952" i="1"/>
  <c r="D953" i="1"/>
  <c r="F953" i="1" s="1"/>
  <c r="D954" i="1"/>
  <c r="F954" i="1" s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F978" i="1" s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F991" i="1" s="1"/>
  <c r="D992" i="1"/>
  <c r="D993" i="1"/>
  <c r="D994" i="1"/>
  <c r="D995" i="1"/>
  <c r="D996" i="1"/>
  <c r="D997" i="1"/>
  <c r="D998" i="1"/>
  <c r="D999" i="1"/>
  <c r="F999" i="1" s="1"/>
  <c r="D1000" i="1"/>
  <c r="F1000" i="1" s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F1024" i="1" s="1"/>
  <c r="D1025" i="1"/>
  <c r="D1026" i="1"/>
  <c r="F1026" i="1" s="1"/>
  <c r="D1027" i="1"/>
  <c r="F1027" i="1" s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F1072" i="1" s="1"/>
  <c r="D1073" i="1"/>
  <c r="F1073" i="1" s="1"/>
  <c r="D1074" i="1"/>
  <c r="D1075" i="1"/>
  <c r="D1076" i="1"/>
  <c r="D1077" i="1"/>
  <c r="D1078" i="1"/>
  <c r="D1079" i="1"/>
  <c r="F1079" i="1" s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F1095" i="1" s="1"/>
  <c r="D1096" i="1"/>
  <c r="D1097" i="1"/>
  <c r="F1097" i="1" s="1"/>
  <c r="D1098" i="1"/>
  <c r="F1098" i="1" s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F1111" i="1" s="1"/>
  <c r="D1112" i="1"/>
  <c r="D1113" i="1"/>
  <c r="D1114" i="1"/>
  <c r="D1115" i="1"/>
  <c r="D1116" i="1"/>
  <c r="D1117" i="1"/>
  <c r="D1118" i="1"/>
  <c r="D1119" i="1"/>
  <c r="F1119" i="1" s="1"/>
  <c r="D1120" i="1"/>
  <c r="D1121" i="1"/>
  <c r="F1121" i="1" s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F1135" i="1" s="1"/>
  <c r="D1136" i="1"/>
  <c r="D1137" i="1"/>
  <c r="F1137" i="1" s="1"/>
  <c r="D1138" i="1"/>
  <c r="F1138" i="1" s="1"/>
  <c r="D1139" i="1"/>
  <c r="D1140" i="1"/>
  <c r="D1141" i="1"/>
  <c r="D1142" i="1"/>
  <c r="D1143" i="1"/>
  <c r="F1143" i="1" s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F1159" i="1" s="1"/>
  <c r="D1160" i="1"/>
  <c r="D1161" i="1"/>
  <c r="F1161" i="1" s="1"/>
  <c r="D1162" i="1"/>
  <c r="F1162" i="1" s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F1175" i="1" s="1"/>
  <c r="D1176" i="1"/>
  <c r="D1177" i="1"/>
  <c r="D1178" i="1"/>
  <c r="D1179" i="1"/>
  <c r="D1180" i="1"/>
  <c r="D1181" i="1"/>
  <c r="D1182" i="1"/>
  <c r="D1183" i="1"/>
  <c r="F1183" i="1" s="1"/>
  <c r="D1184" i="1"/>
  <c r="D1185" i="1"/>
  <c r="F1185" i="1" s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F1199" i="1" s="1"/>
  <c r="D1200" i="1"/>
  <c r="D1201" i="1"/>
  <c r="F1201" i="1" s="1"/>
  <c r="D1202" i="1"/>
  <c r="F1202" i="1" s="1"/>
  <c r="D1203" i="1"/>
  <c r="D1204" i="1"/>
  <c r="D1205" i="1"/>
  <c r="D1206" i="1"/>
  <c r="D1207" i="1"/>
  <c r="F1207" i="1" s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F1223" i="1" s="1"/>
  <c r="D1224" i="1"/>
  <c r="D1225" i="1"/>
  <c r="D1226" i="1"/>
  <c r="F1226" i="1" s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F1239" i="1" s="1"/>
  <c r="D1240" i="1"/>
  <c r="D1241" i="1"/>
  <c r="D1242" i="1"/>
  <c r="D1243" i="1"/>
  <c r="D1244" i="1"/>
  <c r="D1245" i="1"/>
  <c r="D1246" i="1"/>
  <c r="D1247" i="1"/>
  <c r="F1247" i="1" s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F1263" i="1" s="1"/>
  <c r="D1264" i="1"/>
  <c r="D1265" i="1"/>
  <c r="D1266" i="1"/>
  <c r="F1266" i="1" s="1"/>
  <c r="D1267" i="1"/>
  <c r="D1268" i="1"/>
  <c r="D1269" i="1"/>
  <c r="D1270" i="1"/>
  <c r="D1271" i="1"/>
  <c r="F1271" i="1" s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F1287" i="1" s="1"/>
  <c r="D1288" i="1"/>
  <c r="D1289" i="1"/>
  <c r="D1290" i="1"/>
  <c r="F1290" i="1" s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F1303" i="1" s="1"/>
  <c r="D1304" i="1"/>
  <c r="D1305" i="1"/>
  <c r="D1306" i="1"/>
  <c r="F1306" i="1" s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F1319" i="1" s="1"/>
  <c r="D1320" i="1"/>
  <c r="D1321" i="1"/>
  <c r="D1322" i="1"/>
  <c r="D1323" i="1"/>
  <c r="D1324" i="1"/>
  <c r="D1325" i="1"/>
  <c r="D1326" i="1"/>
  <c r="D1327" i="1"/>
  <c r="F1327" i="1" s="1"/>
  <c r="D1328" i="1"/>
  <c r="D1329" i="1"/>
  <c r="D1330" i="1"/>
  <c r="F1330" i="1" s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F1343" i="1" s="1"/>
  <c r="D1344" i="1"/>
  <c r="F1344" i="1" s="1"/>
  <c r="D1345" i="1"/>
  <c r="F1345" i="1" s="1"/>
  <c r="D1346" i="1"/>
  <c r="D1347" i="1"/>
  <c r="D1348" i="1"/>
  <c r="D1349" i="1"/>
  <c r="D1350" i="1"/>
  <c r="D1351" i="1"/>
  <c r="F1351" i="1" s="1"/>
  <c r="D1352" i="1"/>
  <c r="F1352" i="1" s="1"/>
  <c r="D1353" i="1"/>
  <c r="D1354" i="1"/>
  <c r="F1354" i="1" s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F1375" i="1" s="1"/>
  <c r="D1376" i="1"/>
  <c r="F1376" i="1" s="1"/>
  <c r="D1377" i="1"/>
  <c r="D1378" i="1"/>
  <c r="D1379" i="1"/>
  <c r="D1380" i="1"/>
  <c r="D1381" i="1"/>
  <c r="D1382" i="1"/>
  <c r="D1383" i="1"/>
  <c r="F1383" i="1" s="1"/>
  <c r="D1384" i="1"/>
  <c r="F1384" i="1" s="1"/>
  <c r="D1385" i="1"/>
  <c r="D1386" i="1"/>
  <c r="F1386" i="1" s="1"/>
  <c r="D1387" i="1"/>
  <c r="F1387" i="1" s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F1407" i="1" s="1"/>
  <c r="D1408" i="1"/>
  <c r="F1408" i="1" s="1"/>
  <c r="D1409" i="1"/>
  <c r="D1410" i="1"/>
  <c r="D1411" i="1"/>
  <c r="D1412" i="1"/>
  <c r="D1413" i="1"/>
  <c r="D1414" i="1"/>
  <c r="D1415" i="1"/>
  <c r="F1415" i="1" s="1"/>
  <c r="D1416" i="1"/>
  <c r="F1416" i="1" s="1"/>
  <c r="D1417" i="1"/>
  <c r="D1418" i="1"/>
  <c r="F1418" i="1" s="1"/>
  <c r="D1419" i="1"/>
  <c r="F1419" i="1" s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F1439" i="1" s="1"/>
  <c r="D1440" i="1"/>
  <c r="F1440" i="1" s="1"/>
  <c r="D1441" i="1"/>
  <c r="D1442" i="1"/>
  <c r="D1443" i="1"/>
  <c r="D1444" i="1"/>
  <c r="D1445" i="1"/>
  <c r="D1446" i="1"/>
  <c r="D1447" i="1"/>
  <c r="F1447" i="1" s="1"/>
  <c r="D1448" i="1"/>
  <c r="F1448" i="1" s="1"/>
  <c r="D1449" i="1"/>
  <c r="D1450" i="1"/>
  <c r="F1450" i="1" s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F1471" i="1" s="1"/>
  <c r="D1472" i="1"/>
  <c r="F1472" i="1" s="1"/>
  <c r="D1473" i="1"/>
  <c r="F1473" i="1" s="1"/>
  <c r="D1474" i="1"/>
  <c r="D1475" i="1"/>
  <c r="D1476" i="1"/>
  <c r="D1477" i="1"/>
  <c r="D1478" i="1"/>
  <c r="D1479" i="1"/>
  <c r="F1479" i="1" s="1"/>
  <c r="D1480" i="1"/>
  <c r="F1480" i="1" s="1"/>
  <c r="D1481" i="1"/>
  <c r="D1482" i="1"/>
  <c r="F1482" i="1" s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F1496" i="1" s="1"/>
  <c r="D1497" i="1"/>
  <c r="D1498" i="1"/>
  <c r="D1499" i="1"/>
  <c r="D1500" i="1"/>
  <c r="D1501" i="1"/>
  <c r="D1502" i="1"/>
  <c r="D1503" i="1"/>
  <c r="F1503" i="1" s="1"/>
  <c r="D1504" i="1"/>
  <c r="D1505" i="1"/>
  <c r="D1506" i="1"/>
  <c r="F1506" i="1" s="1"/>
  <c r="D1507" i="1"/>
  <c r="D1508" i="1"/>
  <c r="D1509" i="1"/>
  <c r="D1510" i="1"/>
  <c r="D1511" i="1"/>
  <c r="F1511" i="1" s="1"/>
  <c r="D1512" i="1"/>
  <c r="D1513" i="1"/>
  <c r="D1514" i="1"/>
  <c r="D1515" i="1"/>
  <c r="F1515" i="1" s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F1535" i="1" s="1"/>
  <c r="D1536" i="1"/>
  <c r="D1537" i="1"/>
  <c r="D1538" i="1"/>
  <c r="D1539" i="1"/>
  <c r="D1540" i="1"/>
  <c r="D1541" i="1"/>
  <c r="D1542" i="1"/>
  <c r="D1543" i="1"/>
  <c r="F1543" i="1" s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F1567" i="1" s="1"/>
  <c r="D1568" i="1"/>
  <c r="D1569" i="1"/>
  <c r="D1570" i="1"/>
  <c r="D1571" i="1"/>
  <c r="D1572" i="1"/>
  <c r="D1573" i="1"/>
  <c r="D1574" i="1"/>
  <c r="D1575" i="1"/>
  <c r="F1575" i="1" s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F1592" i="1" s="1"/>
  <c r="D1593" i="1"/>
  <c r="D1594" i="1"/>
  <c r="D1595" i="1"/>
  <c r="D1596" i="1"/>
  <c r="D1597" i="1"/>
  <c r="D1598" i="1"/>
  <c r="D1599" i="1"/>
  <c r="F1599" i="1" s="1"/>
  <c r="D1600" i="1"/>
  <c r="D1601" i="1"/>
  <c r="F1601" i="1" s="1"/>
  <c r="D1602" i="1"/>
  <c r="D1603" i="1"/>
  <c r="D1604" i="1"/>
  <c r="D1605" i="1"/>
  <c r="D1606" i="1"/>
  <c r="D1607" i="1"/>
  <c r="F1607" i="1" s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F1624" i="1" s="1"/>
  <c r="D1625" i="1"/>
  <c r="D1626" i="1"/>
  <c r="D1627" i="1"/>
  <c r="D1628" i="1"/>
  <c r="D1629" i="1"/>
  <c r="D1630" i="1"/>
  <c r="D1631" i="1"/>
  <c r="F1631" i="1" s="1"/>
  <c r="D1632" i="1"/>
  <c r="D1633" i="1"/>
  <c r="D1634" i="1"/>
  <c r="F1634" i="1" s="1"/>
  <c r="D1635" i="1"/>
  <c r="D1636" i="1"/>
  <c r="D1637" i="1"/>
  <c r="D1638" i="1"/>
  <c r="D1639" i="1"/>
  <c r="F1639" i="1" s="1"/>
  <c r="D1640" i="1"/>
  <c r="D1641" i="1"/>
  <c r="D1642" i="1"/>
  <c r="D1643" i="1"/>
  <c r="F1643" i="1" s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F1663" i="1" s="1"/>
  <c r="D1664" i="1"/>
  <c r="D1665" i="1"/>
  <c r="D1666" i="1"/>
  <c r="D1667" i="1"/>
  <c r="D1668" i="1"/>
  <c r="D1669" i="1"/>
  <c r="D1670" i="1"/>
  <c r="D1671" i="1"/>
  <c r="F1671" i="1" s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F1695" i="1" s="1"/>
  <c r="D1696" i="1"/>
  <c r="D1697" i="1"/>
  <c r="D1698" i="1"/>
  <c r="D1699" i="1"/>
  <c r="D1700" i="1"/>
  <c r="D1701" i="1"/>
  <c r="D1702" i="1"/>
  <c r="D1703" i="1"/>
  <c r="F1703" i="1" s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F1720" i="1" s="1"/>
  <c r="D1721" i="1"/>
  <c r="D1722" i="1"/>
  <c r="D1723" i="1"/>
  <c r="D1724" i="1"/>
  <c r="D1725" i="1"/>
  <c r="D1726" i="1"/>
  <c r="D1727" i="1"/>
  <c r="F1727" i="1" s="1"/>
  <c r="D1728" i="1"/>
  <c r="D1729" i="1"/>
  <c r="F1729" i="1" s="1"/>
  <c r="D1730" i="1"/>
  <c r="D1731" i="1"/>
  <c r="D1732" i="1"/>
  <c r="D1733" i="1"/>
  <c r="D1734" i="1"/>
  <c r="D1735" i="1"/>
  <c r="F1735" i="1" s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F1752" i="1" s="1"/>
  <c r="D1753" i="1"/>
  <c r="D1754" i="1"/>
  <c r="D1755" i="1"/>
  <c r="D1756" i="1"/>
  <c r="D1757" i="1"/>
  <c r="D1758" i="1"/>
  <c r="D1759" i="1"/>
  <c r="F1759" i="1" s="1"/>
  <c r="D1760" i="1"/>
  <c r="D1761" i="1"/>
  <c r="D1762" i="1"/>
  <c r="F1762" i="1" s="1"/>
  <c r="D1763" i="1"/>
  <c r="D1764" i="1"/>
  <c r="D1765" i="1"/>
  <c r="D1766" i="1"/>
  <c r="D1767" i="1"/>
  <c r="F1767" i="1" s="1"/>
  <c r="D1768" i="1"/>
  <c r="D1769" i="1"/>
  <c r="D1770" i="1"/>
  <c r="D1771" i="1"/>
  <c r="F1771" i="1" s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F1791" i="1" s="1"/>
  <c r="D1792" i="1"/>
  <c r="D1793" i="1"/>
  <c r="D1794" i="1"/>
  <c r="D1795" i="1"/>
  <c r="D1796" i="1"/>
  <c r="D1797" i="1"/>
  <c r="D1798" i="1"/>
  <c r="D1799" i="1"/>
  <c r="F1799" i="1" s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F1848" i="1" s="1"/>
  <c r="D1849" i="1"/>
  <c r="D1850" i="1"/>
  <c r="D1851" i="1"/>
  <c r="D1852" i="1"/>
  <c r="D1853" i="1"/>
  <c r="D1854" i="1"/>
  <c r="D1855" i="1"/>
  <c r="D1856" i="1"/>
  <c r="D1857" i="1"/>
  <c r="F1857" i="1" s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F1879" i="1" s="1"/>
  <c r="D1880" i="1"/>
  <c r="F1880" i="1" s="1"/>
  <c r="D1881" i="1"/>
  <c r="D1882" i="1"/>
  <c r="D1883" i="1"/>
  <c r="D1884" i="1"/>
  <c r="D1885" i="1"/>
  <c r="D1886" i="1"/>
  <c r="D1887" i="1"/>
  <c r="D1888" i="1"/>
  <c r="D1889" i="1"/>
  <c r="D1890" i="1"/>
  <c r="F1890" i="1" s="1"/>
  <c r="D1891" i="1"/>
  <c r="D1892" i="1"/>
  <c r="D1893" i="1"/>
  <c r="D1894" i="1"/>
  <c r="D1895" i="1"/>
  <c r="D1896" i="1"/>
  <c r="D1897" i="1"/>
  <c r="D1898" i="1"/>
  <c r="D1899" i="1"/>
  <c r="F1899" i="1" s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F1931" i="1" s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F1943" i="1" s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F1976" i="1" s="1"/>
  <c r="D1977" i="1"/>
  <c r="D1978" i="1"/>
  <c r="D1979" i="1"/>
  <c r="D1980" i="1"/>
  <c r="D1981" i="1"/>
  <c r="D1982" i="1"/>
  <c r="D1983" i="1"/>
  <c r="D1984" i="1"/>
  <c r="D1985" i="1"/>
  <c r="F1985" i="1" s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F2007" i="1" s="1"/>
  <c r="D2008" i="1"/>
  <c r="F2008" i="1" s="1"/>
  <c r="D2009" i="1"/>
  <c r="D2010" i="1"/>
  <c r="D2011" i="1"/>
  <c r="D2012" i="1"/>
  <c r="D2013" i="1"/>
  <c r="D2014" i="1"/>
  <c r="D2015" i="1"/>
  <c r="D2016" i="1"/>
  <c r="D2017" i="1"/>
  <c r="D2018" i="1"/>
  <c r="F2018" i="1" s="1"/>
  <c r="D2019" i="1"/>
  <c r="D2020" i="1"/>
  <c r="D2021" i="1"/>
  <c r="D2022" i="1"/>
  <c r="D2023" i="1"/>
  <c r="D2024" i="1"/>
  <c r="D2025" i="1"/>
  <c r="D2026" i="1"/>
  <c r="D2027" i="1"/>
  <c r="F2027" i="1" s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F2059" i="1" s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F2071" i="1" s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F2104" i="1" s="1"/>
  <c r="D2105" i="1"/>
  <c r="D2106" i="1"/>
  <c r="D2107" i="1"/>
  <c r="D2108" i="1"/>
  <c r="D2109" i="1"/>
  <c r="D2110" i="1"/>
  <c r="D2111" i="1"/>
  <c r="D2112" i="1"/>
  <c r="D2113" i="1"/>
  <c r="F2113" i="1" s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F2135" i="1" s="1"/>
  <c r="D2136" i="1"/>
  <c r="F2136" i="1" s="1"/>
  <c r="D2137" i="1"/>
  <c r="D2138" i="1"/>
  <c r="D2139" i="1"/>
  <c r="D2140" i="1"/>
  <c r="D2141" i="1"/>
  <c r="D2142" i="1"/>
  <c r="D2143" i="1"/>
  <c r="D2144" i="1"/>
  <c r="D2145" i="1"/>
  <c r="D2146" i="1"/>
  <c r="F2146" i="1" s="1"/>
  <c r="D2147" i="1"/>
  <c r="D2148" i="1"/>
  <c r="D2149" i="1"/>
  <c r="D2150" i="1"/>
  <c r="D2151" i="1"/>
  <c r="D2152" i="1"/>
  <c r="D2153" i="1"/>
  <c r="D2154" i="1"/>
  <c r="D2155" i="1"/>
  <c r="F2155" i="1" s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F2187" i="1" s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F2199" i="1" s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F2232" i="1" s="1"/>
  <c r="D2233" i="1"/>
  <c r="D2234" i="1"/>
  <c r="D2235" i="1"/>
  <c r="D2236" i="1"/>
  <c r="D2237" i="1"/>
  <c r="D2238" i="1"/>
  <c r="D2239" i="1"/>
  <c r="D2240" i="1"/>
  <c r="D2241" i="1"/>
  <c r="F2241" i="1" s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F2263" i="1" s="1"/>
  <c r="D2264" i="1"/>
  <c r="F2264" i="1" s="1"/>
  <c r="D2265" i="1"/>
  <c r="D2266" i="1"/>
  <c r="D2267" i="1"/>
  <c r="D2268" i="1"/>
  <c r="D2269" i="1"/>
  <c r="D2270" i="1"/>
  <c r="D2271" i="1"/>
  <c r="D2272" i="1"/>
  <c r="D2273" i="1"/>
  <c r="D2274" i="1"/>
  <c r="F2274" i="1" s="1"/>
  <c r="D2275" i="1"/>
  <c r="D2276" i="1"/>
  <c r="D2277" i="1"/>
  <c r="D2278" i="1"/>
  <c r="D2279" i="1"/>
  <c r="D2280" i="1"/>
  <c r="D2281" i="1"/>
  <c r="D2282" i="1"/>
  <c r="D2283" i="1"/>
  <c r="F2283" i="1" s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F2302" i="1" s="1"/>
  <c r="D2303" i="1"/>
  <c r="D2304" i="1"/>
  <c r="D2305" i="1"/>
  <c r="D2306" i="1"/>
  <c r="D2307" i="1"/>
  <c r="D2308" i="1"/>
  <c r="D2309" i="1"/>
  <c r="F2309" i="1" s="1"/>
  <c r="D2310" i="1"/>
  <c r="F2310" i="1" s="1"/>
  <c r="D2311" i="1"/>
  <c r="D2312" i="1"/>
  <c r="D2313" i="1"/>
  <c r="D2314" i="1"/>
  <c r="D2315" i="1"/>
  <c r="D2316" i="1"/>
  <c r="D2317" i="1"/>
  <c r="F2317" i="1" s="1"/>
  <c r="D2318" i="1"/>
  <c r="F2318" i="1" s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F2341" i="1" s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F2365" i="1" s="1"/>
  <c r="D2366" i="1"/>
  <c r="F2366" i="1" s="1"/>
  <c r="D2367" i="1"/>
  <c r="D2368" i="1"/>
  <c r="D2369" i="1"/>
  <c r="D2370" i="1"/>
  <c r="D2371" i="1"/>
  <c r="D2372" i="1"/>
  <c r="D2373" i="1"/>
  <c r="D2374" i="1"/>
  <c r="F2374" i="1" s="1"/>
  <c r="D2375" i="1"/>
  <c r="D2376" i="1"/>
  <c r="D2377" i="1"/>
  <c r="D2378" i="1"/>
  <c r="D2379" i="1"/>
  <c r="D2380" i="1"/>
  <c r="D2381" i="1"/>
  <c r="F2381" i="1" s="1"/>
  <c r="D2382" i="1"/>
  <c r="F2382" i="1" s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F2398" i="1" s="1"/>
  <c r="D2399" i="1"/>
  <c r="D2400" i="1"/>
  <c r="D2401" i="1"/>
  <c r="D2402" i="1"/>
  <c r="D2403" i="1"/>
  <c r="D2404" i="1"/>
  <c r="D2405" i="1"/>
  <c r="F2405" i="1" s="1"/>
  <c r="D2406" i="1"/>
  <c r="F2406" i="1" s="1"/>
  <c r="D2407" i="1"/>
  <c r="D2408" i="1"/>
  <c r="D2409" i="1"/>
  <c r="D2410" i="1"/>
  <c r="D2411" i="1"/>
  <c r="D2412" i="1"/>
  <c r="D2413" i="1"/>
  <c r="F2413" i="1" s="1"/>
  <c r="D2414" i="1"/>
  <c r="F2414" i="1" s="1"/>
  <c r="D2415" i="1"/>
  <c r="D2416" i="1"/>
  <c r="D2417" i="1"/>
  <c r="D2418" i="1"/>
  <c r="D2419" i="1"/>
  <c r="D2420" i="1"/>
  <c r="D2421" i="1"/>
  <c r="D2422" i="1"/>
  <c r="F2422" i="1" s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F2446" i="1" s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F2461" i="1" s="1"/>
  <c r="D2462" i="1"/>
  <c r="F2462" i="1" s="1"/>
  <c r="D2463" i="1"/>
  <c r="D2464" i="1"/>
  <c r="D2465" i="1"/>
  <c r="D2466" i="1"/>
  <c r="D2467" i="1"/>
  <c r="D2468" i="1"/>
  <c r="D2469" i="1"/>
  <c r="D2470" i="1"/>
  <c r="F2470" i="1" s="1"/>
  <c r="D2471" i="1"/>
  <c r="D2472" i="1"/>
  <c r="D2473" i="1"/>
  <c r="D2474" i="1"/>
  <c r="D2475" i="1"/>
  <c r="D2476" i="1"/>
  <c r="D2477" i="1"/>
  <c r="F2477" i="1" s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F2494" i="1" s="1"/>
  <c r="D2495" i="1"/>
  <c r="D2496" i="1"/>
  <c r="D2497" i="1"/>
  <c r="D2498" i="1"/>
  <c r="D2499" i="1"/>
  <c r="D2500" i="1"/>
  <c r="D2501" i="1"/>
  <c r="F2501" i="1" s="1"/>
  <c r="D2502" i="1"/>
  <c r="F2502" i="1" s="1"/>
  <c r="D2503" i="1"/>
  <c r="D2504" i="1"/>
  <c r="D2505" i="1"/>
  <c r="D2506" i="1"/>
  <c r="D2507" i="1"/>
  <c r="D2508" i="1"/>
  <c r="D2509" i="1"/>
  <c r="F2509" i="1" s="1"/>
  <c r="D2510" i="1"/>
  <c r="D2511" i="1"/>
  <c r="D2512" i="1"/>
  <c r="D2513" i="1"/>
  <c r="D2514" i="1"/>
  <c r="D2515" i="1"/>
  <c r="D2516" i="1"/>
  <c r="D2517" i="1"/>
  <c r="D2518" i="1"/>
  <c r="F2518" i="1" s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F2533" i="1" s="1"/>
  <c r="D2534" i="1"/>
  <c r="D2535" i="1"/>
  <c r="D2536" i="1"/>
  <c r="D2537" i="1"/>
  <c r="D2538" i="1"/>
  <c r="D2539" i="1"/>
  <c r="D2540" i="1"/>
  <c r="D2541" i="1"/>
  <c r="D2542" i="1"/>
  <c r="F2542" i="1" s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F2557" i="1" s="1"/>
  <c r="D2558" i="1"/>
  <c r="F2558" i="1" s="1"/>
  <c r="D2559" i="1"/>
  <c r="D2560" i="1"/>
  <c r="D2561" i="1"/>
  <c r="D2562" i="1"/>
  <c r="D2563" i="1"/>
  <c r="D2564" i="1"/>
  <c r="D2565" i="1"/>
  <c r="F2565" i="1" s="1"/>
  <c r="D2566" i="1"/>
  <c r="F2566" i="1" s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F2590" i="1" s="1"/>
  <c r="D2591" i="1"/>
  <c r="D2592" i="1"/>
  <c r="D2593" i="1"/>
  <c r="D2594" i="1"/>
  <c r="D2595" i="1"/>
  <c r="D2596" i="1"/>
  <c r="D2597" i="1"/>
  <c r="D2598" i="1"/>
  <c r="F2598" i="1" s="1"/>
  <c r="D2599" i="1"/>
  <c r="D2600" i="1"/>
  <c r="D2601" i="1"/>
  <c r="D2602" i="1"/>
  <c r="D2603" i="1"/>
  <c r="D2604" i="1"/>
  <c r="D2605" i="1"/>
  <c r="F2605" i="1" s="1"/>
  <c r="D2606" i="1"/>
  <c r="F2606" i="1" s="1"/>
  <c r="D2607" i="1"/>
  <c r="D2608" i="1"/>
  <c r="D2609" i="1"/>
  <c r="D2610" i="1"/>
  <c r="D2611" i="1"/>
  <c r="D2612" i="1"/>
  <c r="D2613" i="1"/>
  <c r="D2614" i="1"/>
  <c r="F2614" i="1" s="1"/>
  <c r="D2615" i="1"/>
  <c r="D2616" i="1"/>
  <c r="D2617" i="1"/>
  <c r="D2618" i="1"/>
  <c r="D2619" i="1"/>
  <c r="D2620" i="1"/>
  <c r="D2621" i="1"/>
  <c r="F2621" i="1" s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F2637" i="1" s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F2653" i="1" s="1"/>
  <c r="D2654" i="1"/>
  <c r="F2654" i="1" s="1"/>
  <c r="D2655" i="1"/>
  <c r="D2656" i="1"/>
  <c r="D2657" i="1"/>
  <c r="D2658" i="1"/>
  <c r="D2659" i="1"/>
  <c r="D2660" i="1"/>
  <c r="D2661" i="1"/>
  <c r="D2662" i="1"/>
  <c r="F2662" i="1" s="1"/>
  <c r="D2663" i="1"/>
  <c r="D2664" i="1"/>
  <c r="D2665" i="1"/>
  <c r="D2666" i="1"/>
  <c r="D2667" i="1"/>
  <c r="D2668" i="1"/>
  <c r="D2669" i="1"/>
  <c r="F2669" i="1" s="1"/>
  <c r="D2670" i="1"/>
  <c r="F2670" i="1" s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F2686" i="1" s="1"/>
  <c r="D2687" i="1"/>
  <c r="D2688" i="1"/>
  <c r="D2689" i="1"/>
  <c r="D2690" i="1"/>
  <c r="D2691" i="1"/>
  <c r="D2692" i="1"/>
  <c r="D2693" i="1"/>
  <c r="D2694" i="1"/>
  <c r="F2694" i="1" s="1"/>
  <c r="D2695" i="1"/>
  <c r="D2696" i="1"/>
  <c r="D2697" i="1"/>
  <c r="D2698" i="1"/>
  <c r="D2699" i="1"/>
  <c r="D2700" i="1"/>
  <c r="D2701" i="1"/>
  <c r="F2701" i="1" s="1"/>
  <c r="D2702" i="1"/>
  <c r="F2702" i="1" s="1"/>
  <c r="D2703" i="1"/>
  <c r="D2704" i="1"/>
  <c r="D2705" i="1"/>
  <c r="D2706" i="1"/>
  <c r="D2707" i="1"/>
  <c r="D2708" i="1"/>
  <c r="D2709" i="1"/>
  <c r="D2710" i="1"/>
  <c r="F2710" i="1" s="1"/>
  <c r="D2711" i="1"/>
  <c r="D2712" i="1"/>
  <c r="D2713" i="1"/>
  <c r="D2714" i="1"/>
  <c r="D2715" i="1"/>
  <c r="D2716" i="1"/>
  <c r="D2717" i="1"/>
  <c r="F2717" i="1" s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F2733" i="1" s="1"/>
  <c r="D2734" i="1"/>
  <c r="F2734" i="1" s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F2749" i="1" s="1"/>
  <c r="D2750" i="1"/>
  <c r="F2750" i="1" s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F2765" i="1" s="1"/>
  <c r="D2766" i="1"/>
  <c r="F2766" i="1" s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F2782" i="1" s="1"/>
  <c r="D2783" i="1"/>
  <c r="D2784" i="1"/>
  <c r="D2785" i="1"/>
  <c r="D2786" i="1"/>
  <c r="D2787" i="1"/>
  <c r="D2788" i="1"/>
  <c r="D2789" i="1"/>
  <c r="F2789" i="1" s="1"/>
  <c r="D2790" i="1"/>
  <c r="F2790" i="1" s="1"/>
  <c r="D2791" i="1"/>
  <c r="D2792" i="1"/>
  <c r="D2793" i="1"/>
  <c r="D2794" i="1"/>
  <c r="D2795" i="1"/>
  <c r="D2796" i="1"/>
  <c r="D2797" i="1"/>
  <c r="F2797" i="1" s="1"/>
  <c r="D2798" i="1"/>
  <c r="F2798" i="1" s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F2822" i="1" s="1"/>
  <c r="D2823" i="1"/>
  <c r="D2824" i="1"/>
  <c r="D2825" i="1"/>
  <c r="D2826" i="1"/>
  <c r="D2827" i="1"/>
  <c r="D2828" i="1"/>
  <c r="D2829" i="1"/>
  <c r="F2829" i="1" s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F2845" i="1" s="1"/>
  <c r="D2846" i="1"/>
  <c r="F2846" i="1" s="1"/>
  <c r="D2847" i="1"/>
  <c r="D2848" i="1"/>
  <c r="D2849" i="1"/>
  <c r="D2850" i="1"/>
  <c r="D2851" i="1"/>
  <c r="D2852" i="1"/>
  <c r="D2853" i="1"/>
  <c r="F2853" i="1" s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F2870" i="1" s="1"/>
  <c r="D2871" i="1"/>
  <c r="D2872" i="1"/>
  <c r="D2873" i="1"/>
  <c r="D2874" i="1"/>
  <c r="D2875" i="1"/>
  <c r="D2876" i="1"/>
  <c r="D2877" i="1"/>
  <c r="D2878" i="1"/>
  <c r="F2878" i="1" s="1"/>
  <c r="D2879" i="1"/>
  <c r="D2880" i="1"/>
  <c r="D2881" i="1"/>
  <c r="D2882" i="1"/>
  <c r="D2883" i="1"/>
  <c r="D2884" i="1"/>
  <c r="D2885" i="1"/>
  <c r="D2886" i="1"/>
  <c r="F2886" i="1" s="1"/>
  <c r="D2887" i="1"/>
  <c r="D2888" i="1"/>
  <c r="D2889" i="1"/>
  <c r="D2890" i="1"/>
  <c r="D2891" i="1"/>
  <c r="D2892" i="1"/>
  <c r="D2893" i="1"/>
  <c r="F2893" i="1" s="1"/>
  <c r="D2894" i="1"/>
  <c r="F2894" i="1" s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F2918" i="1" s="1"/>
  <c r="D2919" i="1"/>
  <c r="D2920" i="1"/>
  <c r="D2921" i="1"/>
  <c r="D2922" i="1"/>
  <c r="D2923" i="1"/>
  <c r="D2924" i="1"/>
  <c r="D2925" i="1"/>
  <c r="F2925" i="1" s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F2941" i="1" s="1"/>
  <c r="D2942" i="1"/>
  <c r="F2942" i="1" s="1"/>
  <c r="D2943" i="1"/>
  <c r="D2944" i="1"/>
  <c r="D2945" i="1"/>
  <c r="D2946" i="1"/>
  <c r="D2947" i="1"/>
  <c r="D2948" i="1"/>
  <c r="D2949" i="1"/>
  <c r="F2949" i="1" s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F2974" i="1" s="1"/>
  <c r="D2975" i="1"/>
  <c r="D2976" i="1"/>
  <c r="D2977" i="1"/>
  <c r="D2978" i="1"/>
  <c r="D2979" i="1"/>
  <c r="D2980" i="1"/>
  <c r="D2981" i="1"/>
  <c r="F2981" i="1" s="1"/>
  <c r="D2982" i="1"/>
  <c r="F2982" i="1" s="1"/>
  <c r="D2983" i="1"/>
  <c r="D2984" i="1"/>
  <c r="D2985" i="1"/>
  <c r="D2986" i="1"/>
  <c r="D2987" i="1"/>
  <c r="D2988" i="1"/>
  <c r="D2989" i="1"/>
  <c r="F2989" i="1" s="1"/>
  <c r="D2990" i="1"/>
  <c r="F2990" i="1" s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10" i="1"/>
  <c r="G4" i="1"/>
  <c r="C6" i="6" s="1"/>
  <c r="C24" i="6"/>
  <c r="D24" i="6" s="1"/>
  <c r="B23" i="6"/>
  <c r="B16" i="6"/>
  <c r="D16" i="6" s="1"/>
  <c r="C7" i="6"/>
  <c r="B7" i="6"/>
  <c r="C17" i="6"/>
  <c r="D9" i="6"/>
  <c r="B3" i="1"/>
  <c r="B5" i="1"/>
  <c r="B4" i="1"/>
  <c r="F61" i="19" l="1"/>
  <c r="C42" i="46"/>
  <c r="D42" i="46" s="1"/>
  <c r="C84" i="46"/>
  <c r="B8" i="46"/>
  <c r="C61" i="46"/>
  <c r="D85" i="46"/>
  <c r="N55" i="19"/>
  <c r="C40" i="46"/>
  <c r="D40" i="46" s="1"/>
  <c r="H40" i="46" s="1"/>
  <c r="D84" i="46"/>
  <c r="T25" i="19"/>
  <c r="F62" i="19"/>
  <c r="G61" i="19"/>
  <c r="P47" i="19"/>
  <c r="T26" i="19"/>
  <c r="G62" i="19"/>
  <c r="P53" i="19"/>
  <c r="AL14" i="59" s="1"/>
  <c r="T36" i="19"/>
  <c r="P44" i="19"/>
  <c r="AL10" i="59" s="1"/>
  <c r="T16" i="19"/>
  <c r="B28" i="19"/>
  <c r="B38" i="19"/>
  <c r="F63" i="19"/>
  <c r="J35" i="19"/>
  <c r="K35" i="19" s="1"/>
  <c r="M45" i="19"/>
  <c r="M46" i="19" s="1"/>
  <c r="M47" i="19" s="1"/>
  <c r="D56" i="19"/>
  <c r="P56" i="19"/>
  <c r="M54" i="19"/>
  <c r="AA11" i="59"/>
  <c r="D11" i="61"/>
  <c r="D12" i="61" s="1"/>
  <c r="D13" i="61" s="1"/>
  <c r="D14" i="61" s="1"/>
  <c r="D15" i="61" s="1"/>
  <c r="D16" i="61" s="1"/>
  <c r="D17" i="61" s="1"/>
  <c r="D18" i="61" s="1"/>
  <c r="D19" i="61" s="1"/>
  <c r="D20" i="61" s="1"/>
  <c r="D21" i="61" s="1"/>
  <c r="D22" i="61" s="1"/>
  <c r="D23" i="61" s="1"/>
  <c r="D24" i="61" s="1"/>
  <c r="D25" i="61" s="1"/>
  <c r="D26" i="61" s="1"/>
  <c r="D27" i="61" s="1"/>
  <c r="D28" i="61" s="1"/>
  <c r="D29" i="61" s="1"/>
  <c r="D30" i="61" s="1"/>
  <c r="D31" i="61" s="1"/>
  <c r="D32" i="61" s="1"/>
  <c r="D33" i="61" s="1"/>
  <c r="D34" i="61" s="1"/>
  <c r="D35" i="61" s="1"/>
  <c r="D36" i="61" s="1"/>
  <c r="D37" i="61" s="1"/>
  <c r="D38" i="61" s="1"/>
  <c r="D39" i="61" s="1"/>
  <c r="D40" i="61" s="1"/>
  <c r="D41" i="61" s="1"/>
  <c r="D42" i="61" s="1"/>
  <c r="D43" i="61" s="1"/>
  <c r="D44" i="61" s="1"/>
  <c r="D45" i="61" s="1"/>
  <c r="D46" i="61" s="1"/>
  <c r="D47" i="61" s="1"/>
  <c r="D48" i="61" s="1"/>
  <c r="D49" i="61" s="1"/>
  <c r="D50" i="61" s="1"/>
  <c r="D51" i="61" s="1"/>
  <c r="D52" i="61" s="1"/>
  <c r="D53" i="61" s="1"/>
  <c r="D54" i="61" s="1"/>
  <c r="D55" i="61" s="1"/>
  <c r="D56" i="61" s="1"/>
  <c r="D57" i="61" s="1"/>
  <c r="D58" i="61" s="1"/>
  <c r="D59" i="61" s="1"/>
  <c r="D60" i="61" s="1"/>
  <c r="D61" i="61" s="1"/>
  <c r="D62" i="61" s="1"/>
  <c r="D63" i="61" s="1"/>
  <c r="D64" i="61" s="1"/>
  <c r="D65" i="61" s="1"/>
  <c r="D66" i="61" s="1"/>
  <c r="D67" i="61" s="1"/>
  <c r="D68" i="61" s="1"/>
  <c r="D69" i="61" s="1"/>
  <c r="D70" i="61" s="1"/>
  <c r="D71" i="61" s="1"/>
  <c r="D72" i="61" s="1"/>
  <c r="D73" i="61" s="1"/>
  <c r="D74" i="61" s="1"/>
  <c r="D75" i="61" s="1"/>
  <c r="D76" i="61" s="1"/>
  <c r="D77" i="61" s="1"/>
  <c r="D78" i="61" s="1"/>
  <c r="D79" i="61" s="1"/>
  <c r="D80" i="61" s="1"/>
  <c r="D81" i="61" s="1"/>
  <c r="D82" i="61" s="1"/>
  <c r="D83" i="61" s="1"/>
  <c r="D84" i="61" s="1"/>
  <c r="D85" i="61" s="1"/>
  <c r="D86" i="61" s="1"/>
  <c r="D87" i="61" s="1"/>
  <c r="D88" i="61" s="1"/>
  <c r="D89" i="61" s="1"/>
  <c r="D90" i="61" s="1"/>
  <c r="D91" i="61" s="1"/>
  <c r="D92" i="61" s="1"/>
  <c r="D93" i="61" s="1"/>
  <c r="D94" i="61" s="1"/>
  <c r="D95" i="61" s="1"/>
  <c r="D96" i="61" s="1"/>
  <c r="D97" i="61" s="1"/>
  <c r="D98" i="61" s="1"/>
  <c r="D99" i="61" s="1"/>
  <c r="D100" i="61" s="1"/>
  <c r="D101" i="61" s="1"/>
  <c r="D102" i="61" s="1"/>
  <c r="D103" i="61" s="1"/>
  <c r="D104" i="61" s="1"/>
  <c r="D105" i="61" s="1"/>
  <c r="D106" i="61" s="1"/>
  <c r="D107" i="61" s="1"/>
  <c r="D108" i="61" s="1"/>
  <c r="D109" i="61" s="1"/>
  <c r="D110" i="61" s="1"/>
  <c r="D111" i="61" s="1"/>
  <c r="D112" i="61" s="1"/>
  <c r="D113" i="61" s="1"/>
  <c r="D114" i="61" s="1"/>
  <c r="D115" i="61" s="1"/>
  <c r="D116" i="61" s="1"/>
  <c r="D117" i="61" s="1"/>
  <c r="D118" i="61" s="1"/>
  <c r="D119" i="61" s="1"/>
  <c r="D120" i="61" s="1"/>
  <c r="D121" i="61" s="1"/>
  <c r="D122" i="61" s="1"/>
  <c r="D123" i="61" s="1"/>
  <c r="D124" i="61" s="1"/>
  <c r="D125" i="61" s="1"/>
  <c r="D126" i="61" s="1"/>
  <c r="D127" i="61" s="1"/>
  <c r="D128" i="61" s="1"/>
  <c r="D129" i="61" s="1"/>
  <c r="D130" i="61" s="1"/>
  <c r="D131" i="61" s="1"/>
  <c r="D132" i="61" s="1"/>
  <c r="D133" i="61" s="1"/>
  <c r="D134" i="61" s="1"/>
  <c r="D135" i="61" s="1"/>
  <c r="D136" i="61" s="1"/>
  <c r="D137" i="61" s="1"/>
  <c r="D138" i="61" s="1"/>
  <c r="D139" i="61" s="1"/>
  <c r="D140" i="61" s="1"/>
  <c r="D141" i="61" s="1"/>
  <c r="D142" i="61" s="1"/>
  <c r="D143" i="61" s="1"/>
  <c r="D144" i="61" s="1"/>
  <c r="D145" i="61" s="1"/>
  <c r="D146" i="61" s="1"/>
  <c r="D147" i="61" s="1"/>
  <c r="D148" i="61" s="1"/>
  <c r="D149" i="61" s="1"/>
  <c r="D150" i="61" s="1"/>
  <c r="D151" i="61" s="1"/>
  <c r="D152" i="61" s="1"/>
  <c r="D153" i="61" s="1"/>
  <c r="D154" i="61" s="1"/>
  <c r="D155" i="61" s="1"/>
  <c r="D156" i="61" s="1"/>
  <c r="D157" i="61" s="1"/>
  <c r="D158" i="61" s="1"/>
  <c r="D159" i="61" s="1"/>
  <c r="D160" i="61" s="1"/>
  <c r="D161" i="61" s="1"/>
  <c r="D162" i="61" s="1"/>
  <c r="D163" i="61" s="1"/>
  <c r="D164" i="61" s="1"/>
  <c r="D165" i="61" s="1"/>
  <c r="D166" i="61" s="1"/>
  <c r="D167" i="61" s="1"/>
  <c r="D168" i="61" s="1"/>
  <c r="D169" i="61" s="1"/>
  <c r="D170" i="61" s="1"/>
  <c r="D171" i="61" s="1"/>
  <c r="D172" i="61" s="1"/>
  <c r="D173" i="61" s="1"/>
  <c r="D174" i="61" s="1"/>
  <c r="D175" i="61" s="1"/>
  <c r="D176" i="61" s="1"/>
  <c r="D177" i="61" s="1"/>
  <c r="D178" i="61" s="1"/>
  <c r="D179" i="61" s="1"/>
  <c r="D180" i="61" s="1"/>
  <c r="D181" i="61" s="1"/>
  <c r="D182" i="61" s="1"/>
  <c r="D183" i="61" s="1"/>
  <c r="D184" i="61" s="1"/>
  <c r="D185" i="61" s="1"/>
  <c r="D186" i="61" s="1"/>
  <c r="D187" i="61" s="1"/>
  <c r="D188" i="61" s="1"/>
  <c r="D189" i="61" s="1"/>
  <c r="D190" i="61" s="1"/>
  <c r="D191" i="61" s="1"/>
  <c r="D192" i="61" s="1"/>
  <c r="D193" i="61" s="1"/>
  <c r="D194" i="61" s="1"/>
  <c r="D195" i="61" s="1"/>
  <c r="D196" i="61" s="1"/>
  <c r="D197" i="61" s="1"/>
  <c r="D198" i="61" s="1"/>
  <c r="D199" i="61" s="1"/>
  <c r="D200" i="61" s="1"/>
  <c r="D201" i="61" s="1"/>
  <c r="D202" i="61" s="1"/>
  <c r="D203" i="61" s="1"/>
  <c r="D204" i="61" s="1"/>
  <c r="D205" i="61" s="1"/>
  <c r="D206" i="61" s="1"/>
  <c r="D207" i="61" s="1"/>
  <c r="D208" i="61" s="1"/>
  <c r="D209" i="61" s="1"/>
  <c r="D210" i="61" s="1"/>
  <c r="D211" i="61" s="1"/>
  <c r="D212" i="61" s="1"/>
  <c r="D213" i="61" s="1"/>
  <c r="D214" i="61" s="1"/>
  <c r="D215" i="61" s="1"/>
  <c r="D216" i="61" s="1"/>
  <c r="D217" i="61" s="1"/>
  <c r="D218" i="61" s="1"/>
  <c r="D219" i="61" s="1"/>
  <c r="D220" i="61" s="1"/>
  <c r="D221" i="61" s="1"/>
  <c r="D222" i="61" s="1"/>
  <c r="D223" i="61" s="1"/>
  <c r="D224" i="61" s="1"/>
  <c r="D225" i="61" s="1"/>
  <c r="D226" i="61" s="1"/>
  <c r="D227" i="61" s="1"/>
  <c r="D228" i="61" s="1"/>
  <c r="D229" i="61" s="1"/>
  <c r="D230" i="61" s="1"/>
  <c r="D231" i="61" s="1"/>
  <c r="D232" i="61" s="1"/>
  <c r="D233" i="61" s="1"/>
  <c r="D234" i="61" s="1"/>
  <c r="D235" i="61" s="1"/>
  <c r="D236" i="61" s="1"/>
  <c r="D237" i="61" s="1"/>
  <c r="D238" i="61" s="1"/>
  <c r="D239" i="61" s="1"/>
  <c r="D240" i="61" s="1"/>
  <c r="D241" i="61" s="1"/>
  <c r="D242" i="61" s="1"/>
  <c r="D243" i="61" s="1"/>
  <c r="D244" i="61" s="1"/>
  <c r="D245" i="61" s="1"/>
  <c r="D246" i="61" s="1"/>
  <c r="D247" i="61" s="1"/>
  <c r="D248" i="61" s="1"/>
  <c r="D249" i="61" s="1"/>
  <c r="D250" i="61" s="1"/>
  <c r="D251" i="61" s="1"/>
  <c r="D252" i="61" s="1"/>
  <c r="D253" i="61" s="1"/>
  <c r="D254" i="61" s="1"/>
  <c r="D255" i="61" s="1"/>
  <c r="D256" i="61" s="1"/>
  <c r="D257" i="61" s="1"/>
  <c r="D258" i="61" s="1"/>
  <c r="D259" i="61" s="1"/>
  <c r="D260" i="61" s="1"/>
  <c r="D261" i="61" s="1"/>
  <c r="D262" i="61" s="1"/>
  <c r="D263" i="61" s="1"/>
  <c r="D264" i="61" s="1"/>
  <c r="D265" i="61" s="1"/>
  <c r="D266" i="61" s="1"/>
  <c r="D267" i="61" s="1"/>
  <c r="D268" i="61" s="1"/>
  <c r="D269" i="61" s="1"/>
  <c r="D270" i="61" s="1"/>
  <c r="D271" i="61" s="1"/>
  <c r="D272" i="61" s="1"/>
  <c r="D273" i="61" s="1"/>
  <c r="D274" i="61" s="1"/>
  <c r="D275" i="61" s="1"/>
  <c r="D276" i="61" s="1"/>
  <c r="D277" i="61" s="1"/>
  <c r="D278" i="61" s="1"/>
  <c r="D279" i="61" s="1"/>
  <c r="D280" i="61" s="1"/>
  <c r="D281" i="61" s="1"/>
  <c r="D282" i="61" s="1"/>
  <c r="D283" i="61" s="1"/>
  <c r="D284" i="61" s="1"/>
  <c r="D285" i="61" s="1"/>
  <c r="D286" i="61" s="1"/>
  <c r="D287" i="61" s="1"/>
  <c r="D288" i="61" s="1"/>
  <c r="D289" i="61" s="1"/>
  <c r="D290" i="61" s="1"/>
  <c r="D291" i="61" s="1"/>
  <c r="D292" i="61" s="1"/>
  <c r="D293" i="61" s="1"/>
  <c r="D294" i="61" s="1"/>
  <c r="D295" i="61" s="1"/>
  <c r="D296" i="61" s="1"/>
  <c r="D297" i="61" s="1"/>
  <c r="D298" i="61" s="1"/>
  <c r="D299" i="61" s="1"/>
  <c r="D300" i="61" s="1"/>
  <c r="D301" i="61" s="1"/>
  <c r="D302" i="61" s="1"/>
  <c r="D303" i="61" s="1"/>
  <c r="D304" i="61" s="1"/>
  <c r="D305" i="61" s="1"/>
  <c r="D306" i="61" s="1"/>
  <c r="D307" i="61" s="1"/>
  <c r="D308" i="61" s="1"/>
  <c r="D309" i="61" s="1"/>
  <c r="D310" i="61" s="1"/>
  <c r="D311" i="61" s="1"/>
  <c r="D312" i="61" s="1"/>
  <c r="D313" i="61" s="1"/>
  <c r="D314" i="61" s="1"/>
  <c r="D315" i="61" s="1"/>
  <c r="D316" i="61" s="1"/>
  <c r="D317" i="61" s="1"/>
  <c r="D318" i="61" s="1"/>
  <c r="D319" i="61" s="1"/>
  <c r="D320" i="61" s="1"/>
  <c r="D321" i="61" s="1"/>
  <c r="D322" i="61" s="1"/>
  <c r="D323" i="61" s="1"/>
  <c r="D324" i="61" s="1"/>
  <c r="D325" i="61" s="1"/>
  <c r="D326" i="61" s="1"/>
  <c r="D327" i="61" s="1"/>
  <c r="D328" i="61" s="1"/>
  <c r="D329" i="61" s="1"/>
  <c r="D330" i="61" s="1"/>
  <c r="D331" i="61" s="1"/>
  <c r="D332" i="61" s="1"/>
  <c r="D333" i="61" s="1"/>
  <c r="D334" i="61" s="1"/>
  <c r="D335" i="61" s="1"/>
  <c r="D336" i="61" s="1"/>
  <c r="D337" i="61" s="1"/>
  <c r="D338" i="61" s="1"/>
  <c r="D339" i="61" s="1"/>
  <c r="D340" i="61" s="1"/>
  <c r="D341" i="61" s="1"/>
  <c r="D342" i="61" s="1"/>
  <c r="D343" i="61" s="1"/>
  <c r="D344" i="61" s="1"/>
  <c r="D345" i="61" s="1"/>
  <c r="D346" i="61" s="1"/>
  <c r="D347" i="61" s="1"/>
  <c r="D348" i="61" s="1"/>
  <c r="D349" i="61" s="1"/>
  <c r="D350" i="61" s="1"/>
  <c r="D351" i="61" s="1"/>
  <c r="D352" i="61" s="1"/>
  <c r="D353" i="61" s="1"/>
  <c r="D354" i="61" s="1"/>
  <c r="D355" i="61" s="1"/>
  <c r="D356" i="61" s="1"/>
  <c r="D357" i="61" s="1"/>
  <c r="D358" i="61" s="1"/>
  <c r="D359" i="61" s="1"/>
  <c r="D360" i="61" s="1"/>
  <c r="D361" i="61" s="1"/>
  <c r="D362" i="61" s="1"/>
  <c r="D363" i="61" s="1"/>
  <c r="D364" i="61" s="1"/>
  <c r="D365" i="61" s="1"/>
  <c r="D366" i="61" s="1"/>
  <c r="D367" i="61" s="1"/>
  <c r="D368" i="61" s="1"/>
  <c r="D369" i="61" s="1"/>
  <c r="D370" i="61" s="1"/>
  <c r="D371" i="61" s="1"/>
  <c r="D372" i="61" s="1"/>
  <c r="D373" i="61" s="1"/>
  <c r="D374" i="61" s="1"/>
  <c r="D375" i="61" s="1"/>
  <c r="D376" i="61" s="1"/>
  <c r="D377" i="61" s="1"/>
  <c r="D378" i="61" s="1"/>
  <c r="D379" i="61" s="1"/>
  <c r="D380" i="61" s="1"/>
  <c r="D381" i="61" s="1"/>
  <c r="D382" i="61" s="1"/>
  <c r="D383" i="61" s="1"/>
  <c r="D384" i="61" s="1"/>
  <c r="D385" i="61" s="1"/>
  <c r="D386" i="61" s="1"/>
  <c r="D387" i="61" s="1"/>
  <c r="D388" i="61" s="1"/>
  <c r="D389" i="61" s="1"/>
  <c r="D390" i="61" s="1"/>
  <c r="D391" i="61" s="1"/>
  <c r="D392" i="61" s="1"/>
  <c r="D393" i="61" s="1"/>
  <c r="D394" i="61" s="1"/>
  <c r="D395" i="61" s="1"/>
  <c r="D396" i="61" s="1"/>
  <c r="D397" i="61" s="1"/>
  <c r="D398" i="61" s="1"/>
  <c r="D399" i="61" s="1"/>
  <c r="D400" i="61" s="1"/>
  <c r="D401" i="61" s="1"/>
  <c r="D402" i="61" s="1"/>
  <c r="D403" i="61" s="1"/>
  <c r="D404" i="61" s="1"/>
  <c r="D405" i="61" s="1"/>
  <c r="D406" i="61" s="1"/>
  <c r="D407" i="61" s="1"/>
  <c r="D408" i="61" s="1"/>
  <c r="D409" i="61" s="1"/>
  <c r="D410" i="61" s="1"/>
  <c r="D411" i="61" s="1"/>
  <c r="D412" i="61" s="1"/>
  <c r="D413" i="61" s="1"/>
  <c r="D414" i="61" s="1"/>
  <c r="D415" i="61" s="1"/>
  <c r="D416" i="61" s="1"/>
  <c r="D417" i="61" s="1"/>
  <c r="D418" i="61" s="1"/>
  <c r="D419" i="61" s="1"/>
  <c r="D420" i="61" s="1"/>
  <c r="D421" i="61" s="1"/>
  <c r="D422" i="61" s="1"/>
  <c r="D423" i="61" s="1"/>
  <c r="D424" i="61" s="1"/>
  <c r="D425" i="61" s="1"/>
  <c r="D426" i="61" s="1"/>
  <c r="D427" i="61" s="1"/>
  <c r="D428" i="61" s="1"/>
  <c r="D429" i="61" s="1"/>
  <c r="D430" i="61" s="1"/>
  <c r="D431" i="61" s="1"/>
  <c r="D432" i="61" s="1"/>
  <c r="D433" i="61" s="1"/>
  <c r="D434" i="61" s="1"/>
  <c r="D435" i="61" s="1"/>
  <c r="D436" i="61" s="1"/>
  <c r="D437" i="61" s="1"/>
  <c r="D438" i="61" s="1"/>
  <c r="D439" i="61" s="1"/>
  <c r="D440" i="61" s="1"/>
  <c r="D441" i="61" s="1"/>
  <c r="D442" i="61" s="1"/>
  <c r="D443" i="61" s="1"/>
  <c r="D444" i="61" s="1"/>
  <c r="D445" i="61" s="1"/>
  <c r="D446" i="61" s="1"/>
  <c r="D447" i="61" s="1"/>
  <c r="D448" i="61" s="1"/>
  <c r="D449" i="61" s="1"/>
  <c r="D450" i="61" s="1"/>
  <c r="D451" i="61" s="1"/>
  <c r="D452" i="61" s="1"/>
  <c r="D453" i="61" s="1"/>
  <c r="D454" i="61" s="1"/>
  <c r="D455" i="61" s="1"/>
  <c r="D456" i="61" s="1"/>
  <c r="D457" i="61" s="1"/>
  <c r="D458" i="61" s="1"/>
  <c r="D459" i="61" s="1"/>
  <c r="D460" i="61" s="1"/>
  <c r="D461" i="61" s="1"/>
  <c r="D462" i="61" s="1"/>
  <c r="D463" i="61" s="1"/>
  <c r="D464" i="61" s="1"/>
  <c r="D465" i="61" s="1"/>
  <c r="D466" i="61" s="1"/>
  <c r="D467" i="61" s="1"/>
  <c r="D468" i="61" s="1"/>
  <c r="D469" i="61" s="1"/>
  <c r="D470" i="61" s="1"/>
  <c r="D471" i="61" s="1"/>
  <c r="D472" i="61" s="1"/>
  <c r="D473" i="61" s="1"/>
  <c r="D474" i="61" s="1"/>
  <c r="D475" i="61" s="1"/>
  <c r="D476" i="61" s="1"/>
  <c r="D477" i="61" s="1"/>
  <c r="D478" i="61" s="1"/>
  <c r="D479" i="61" s="1"/>
  <c r="D480" i="61" s="1"/>
  <c r="D481" i="61" s="1"/>
  <c r="D482" i="61" s="1"/>
  <c r="D483" i="61" s="1"/>
  <c r="D484" i="61" s="1"/>
  <c r="D485" i="61" s="1"/>
  <c r="D486" i="61" s="1"/>
  <c r="D487" i="61" s="1"/>
  <c r="D488" i="61" s="1"/>
  <c r="D489" i="61" s="1"/>
  <c r="D490" i="61" s="1"/>
  <c r="D491" i="61" s="1"/>
  <c r="D492" i="61" s="1"/>
  <c r="D493" i="61" s="1"/>
  <c r="D494" i="61" s="1"/>
  <c r="D495" i="61" s="1"/>
  <c r="D496" i="61" s="1"/>
  <c r="D497" i="61" s="1"/>
  <c r="D498" i="61" s="1"/>
  <c r="D499" i="61" s="1"/>
  <c r="D500" i="61" s="1"/>
  <c r="D501" i="61" s="1"/>
  <c r="D502" i="61" s="1"/>
  <c r="D503" i="61" s="1"/>
  <c r="D504" i="61" s="1"/>
  <c r="D505" i="61" s="1"/>
  <c r="D506" i="61" s="1"/>
  <c r="D507" i="61" s="1"/>
  <c r="D508" i="61" s="1"/>
  <c r="D509" i="61" s="1"/>
  <c r="D510" i="61" s="1"/>
  <c r="D511" i="61" s="1"/>
  <c r="D512" i="61" s="1"/>
  <c r="D513" i="61" s="1"/>
  <c r="D514" i="61" s="1"/>
  <c r="D515" i="61" s="1"/>
  <c r="D516" i="61" s="1"/>
  <c r="D517" i="61" s="1"/>
  <c r="D518" i="61" s="1"/>
  <c r="D519" i="61" s="1"/>
  <c r="D520" i="61" s="1"/>
  <c r="D521" i="61" s="1"/>
  <c r="D522" i="61" s="1"/>
  <c r="D523" i="61" s="1"/>
  <c r="D524" i="61" s="1"/>
  <c r="D525" i="61" s="1"/>
  <c r="D526" i="61" s="1"/>
  <c r="D527" i="61" s="1"/>
  <c r="D528" i="61" s="1"/>
  <c r="D529" i="61" s="1"/>
  <c r="D530" i="61" s="1"/>
  <c r="D531" i="61" s="1"/>
  <c r="D532" i="61" s="1"/>
  <c r="D533" i="61" s="1"/>
  <c r="D534" i="61" s="1"/>
  <c r="D535" i="61" s="1"/>
  <c r="D536" i="61" s="1"/>
  <c r="D537" i="61" s="1"/>
  <c r="D538" i="61" s="1"/>
  <c r="D539" i="61" s="1"/>
  <c r="D540" i="61" s="1"/>
  <c r="D541" i="61" s="1"/>
  <c r="D542" i="61" s="1"/>
  <c r="D543" i="61" s="1"/>
  <c r="D544" i="61" s="1"/>
  <c r="D545" i="61" s="1"/>
  <c r="D546" i="61" s="1"/>
  <c r="D547" i="61" s="1"/>
  <c r="D548" i="61" s="1"/>
  <c r="D549" i="61" s="1"/>
  <c r="D550" i="61" s="1"/>
  <c r="D551" i="61" s="1"/>
  <c r="D552" i="61" s="1"/>
  <c r="D553" i="61" s="1"/>
  <c r="D554" i="61" s="1"/>
  <c r="D555" i="61" s="1"/>
  <c r="D556" i="61" s="1"/>
  <c r="D557" i="61" s="1"/>
  <c r="D558" i="61" s="1"/>
  <c r="D559" i="61" s="1"/>
  <c r="D560" i="61" s="1"/>
  <c r="D561" i="61" s="1"/>
  <c r="D562" i="61" s="1"/>
  <c r="D563" i="61" s="1"/>
  <c r="D564" i="61" s="1"/>
  <c r="D565" i="61" s="1"/>
  <c r="D566" i="61" s="1"/>
  <c r="D567" i="61" s="1"/>
  <c r="D568" i="61" s="1"/>
  <c r="D569" i="61" s="1"/>
  <c r="D570" i="61" s="1"/>
  <c r="D571" i="61" s="1"/>
  <c r="D572" i="61" s="1"/>
  <c r="D573" i="61" s="1"/>
  <c r="D574" i="61" s="1"/>
  <c r="D575" i="61" s="1"/>
  <c r="D576" i="61" s="1"/>
  <c r="D577" i="61" s="1"/>
  <c r="D578" i="61" s="1"/>
  <c r="D579" i="61" s="1"/>
  <c r="D580" i="61" s="1"/>
  <c r="D581" i="61" s="1"/>
  <c r="D582" i="61" s="1"/>
  <c r="D583" i="61" s="1"/>
  <c r="D584" i="61" s="1"/>
  <c r="D585" i="61" s="1"/>
  <c r="D586" i="61" s="1"/>
  <c r="D587" i="61" s="1"/>
  <c r="D588" i="61" s="1"/>
  <c r="D589" i="61" s="1"/>
  <c r="D590" i="61" s="1"/>
  <c r="D591" i="61" s="1"/>
  <c r="D592" i="61" s="1"/>
  <c r="D593" i="61" s="1"/>
  <c r="D594" i="61" s="1"/>
  <c r="D595" i="61" s="1"/>
  <c r="D596" i="61" s="1"/>
  <c r="D597" i="61" s="1"/>
  <c r="D598" i="61" s="1"/>
  <c r="D599" i="61" s="1"/>
  <c r="D600" i="61" s="1"/>
  <c r="D601" i="61" s="1"/>
  <c r="D602" i="61" s="1"/>
  <c r="D603" i="61" s="1"/>
  <c r="D604" i="61" s="1"/>
  <c r="D605" i="61" s="1"/>
  <c r="D606" i="61" s="1"/>
  <c r="D607" i="61" s="1"/>
  <c r="D608" i="61" s="1"/>
  <c r="D609" i="61" s="1"/>
  <c r="D610" i="61" s="1"/>
  <c r="D611" i="61" s="1"/>
  <c r="D612" i="61" s="1"/>
  <c r="D613" i="61" s="1"/>
  <c r="D614" i="61" s="1"/>
  <c r="D615" i="61" s="1"/>
  <c r="D616" i="61" s="1"/>
  <c r="D617" i="61" s="1"/>
  <c r="D618" i="61" s="1"/>
  <c r="D619" i="61" s="1"/>
  <c r="D620" i="61" s="1"/>
  <c r="D621" i="61" s="1"/>
  <c r="D622" i="61" s="1"/>
  <c r="D623" i="61" s="1"/>
  <c r="D624" i="61" s="1"/>
  <c r="D625" i="61" s="1"/>
  <c r="D626" i="61" s="1"/>
  <c r="D627" i="61" s="1"/>
  <c r="D628" i="61" s="1"/>
  <c r="D629" i="61" s="1"/>
  <c r="D630" i="61" s="1"/>
  <c r="D631" i="61" s="1"/>
  <c r="D632" i="61" s="1"/>
  <c r="D633" i="61" s="1"/>
  <c r="D634" i="61" s="1"/>
  <c r="D635" i="61" s="1"/>
  <c r="D636" i="61" s="1"/>
  <c r="D637" i="61" s="1"/>
  <c r="D638" i="61" s="1"/>
  <c r="D639" i="61" s="1"/>
  <c r="D640" i="61" s="1"/>
  <c r="D641" i="61" s="1"/>
  <c r="D642" i="61" s="1"/>
  <c r="D643" i="61" s="1"/>
  <c r="D644" i="61" s="1"/>
  <c r="D645" i="61" s="1"/>
  <c r="D646" i="61" s="1"/>
  <c r="D647" i="61" s="1"/>
  <c r="D648" i="61" s="1"/>
  <c r="D649" i="61" s="1"/>
  <c r="D650" i="61" s="1"/>
  <c r="D651" i="61" s="1"/>
  <c r="D652" i="61" s="1"/>
  <c r="D653" i="61" s="1"/>
  <c r="D654" i="61" s="1"/>
  <c r="D655" i="61" s="1"/>
  <c r="D656" i="61" s="1"/>
  <c r="D657" i="61" s="1"/>
  <c r="D658" i="61" s="1"/>
  <c r="D659" i="61" s="1"/>
  <c r="D660" i="61" s="1"/>
  <c r="D661" i="61" s="1"/>
  <c r="D662" i="61" s="1"/>
  <c r="D663" i="61" s="1"/>
  <c r="D664" i="61" s="1"/>
  <c r="D665" i="61" s="1"/>
  <c r="D666" i="61" s="1"/>
  <c r="D667" i="61" s="1"/>
  <c r="D668" i="61" s="1"/>
  <c r="D669" i="61" s="1"/>
  <c r="D670" i="61" s="1"/>
  <c r="D671" i="61" s="1"/>
  <c r="D672" i="61" s="1"/>
  <c r="D673" i="61" s="1"/>
  <c r="D674" i="61" s="1"/>
  <c r="D675" i="61" s="1"/>
  <c r="D676" i="61" s="1"/>
  <c r="D677" i="61" s="1"/>
  <c r="D678" i="61" s="1"/>
  <c r="D679" i="61" s="1"/>
  <c r="D680" i="61" s="1"/>
  <c r="D681" i="61" s="1"/>
  <c r="D682" i="61" s="1"/>
  <c r="D683" i="61" s="1"/>
  <c r="D684" i="61" s="1"/>
  <c r="D685" i="61" s="1"/>
  <c r="D686" i="61" s="1"/>
  <c r="D687" i="61" s="1"/>
  <c r="D688" i="61" s="1"/>
  <c r="D689" i="61" s="1"/>
  <c r="D690" i="61" s="1"/>
  <c r="D691" i="61" s="1"/>
  <c r="D692" i="61" s="1"/>
  <c r="D693" i="61" s="1"/>
  <c r="D694" i="61" s="1"/>
  <c r="D695" i="61" s="1"/>
  <c r="D696" i="61" s="1"/>
  <c r="D697" i="61" s="1"/>
  <c r="D698" i="61" s="1"/>
  <c r="D699" i="61" s="1"/>
  <c r="D700" i="61" s="1"/>
  <c r="D701" i="61" s="1"/>
  <c r="D702" i="61" s="1"/>
  <c r="D703" i="61" s="1"/>
  <c r="D704" i="61" s="1"/>
  <c r="D705" i="61" s="1"/>
  <c r="D706" i="61" s="1"/>
  <c r="D707" i="61" s="1"/>
  <c r="D708" i="61" s="1"/>
  <c r="D709" i="61" s="1"/>
  <c r="D710" i="61" s="1"/>
  <c r="D711" i="61" s="1"/>
  <c r="D712" i="61" s="1"/>
  <c r="D713" i="61" s="1"/>
  <c r="D714" i="61" s="1"/>
  <c r="D715" i="61" s="1"/>
  <c r="D716" i="61" s="1"/>
  <c r="D717" i="61" s="1"/>
  <c r="D718" i="61" s="1"/>
  <c r="D719" i="61" s="1"/>
  <c r="D720" i="61" s="1"/>
  <c r="D721" i="61" s="1"/>
  <c r="D722" i="61" s="1"/>
  <c r="D723" i="61" s="1"/>
  <c r="D724" i="61" s="1"/>
  <c r="D725" i="61" s="1"/>
  <c r="D726" i="61" s="1"/>
  <c r="D727" i="61" s="1"/>
  <c r="D728" i="61" s="1"/>
  <c r="D729" i="61" s="1"/>
  <c r="D730" i="61" s="1"/>
  <c r="D731" i="61" s="1"/>
  <c r="D732" i="61" s="1"/>
  <c r="D733" i="61" s="1"/>
  <c r="D734" i="61" s="1"/>
  <c r="D735" i="61" s="1"/>
  <c r="D736" i="61" s="1"/>
  <c r="D737" i="61" s="1"/>
  <c r="D738" i="61" s="1"/>
  <c r="D739" i="61" s="1"/>
  <c r="D740" i="61" s="1"/>
  <c r="D741" i="61" s="1"/>
  <c r="D742" i="61" s="1"/>
  <c r="D743" i="61" s="1"/>
  <c r="D744" i="61" s="1"/>
  <c r="D745" i="61" s="1"/>
  <c r="D746" i="61" s="1"/>
  <c r="D747" i="61" s="1"/>
  <c r="D748" i="61" s="1"/>
  <c r="D749" i="61" s="1"/>
  <c r="D750" i="61" s="1"/>
  <c r="D751" i="61" s="1"/>
  <c r="D752" i="61" s="1"/>
  <c r="D753" i="61" s="1"/>
  <c r="D754" i="61" s="1"/>
  <c r="D755" i="61" s="1"/>
  <c r="D756" i="61" s="1"/>
  <c r="D757" i="61" s="1"/>
  <c r="D758" i="61" s="1"/>
  <c r="D759" i="61" s="1"/>
  <c r="D760" i="61" s="1"/>
  <c r="D761" i="61" s="1"/>
  <c r="D762" i="61" s="1"/>
  <c r="D763" i="61" s="1"/>
  <c r="D764" i="61" s="1"/>
  <c r="D765" i="61" s="1"/>
  <c r="D766" i="61" s="1"/>
  <c r="D767" i="61" s="1"/>
  <c r="D768" i="61" s="1"/>
  <c r="D769" i="61" s="1"/>
  <c r="D770" i="61" s="1"/>
  <c r="D771" i="61" s="1"/>
  <c r="D772" i="61" s="1"/>
  <c r="D773" i="61" s="1"/>
  <c r="D774" i="61" s="1"/>
  <c r="D775" i="61" s="1"/>
  <c r="D776" i="61" s="1"/>
  <c r="D777" i="61" s="1"/>
  <c r="D778" i="61" s="1"/>
  <c r="D779" i="61" s="1"/>
  <c r="D780" i="61" s="1"/>
  <c r="D781" i="61" s="1"/>
  <c r="D782" i="61" s="1"/>
  <c r="D783" i="61" s="1"/>
  <c r="D784" i="61" s="1"/>
  <c r="D785" i="61" s="1"/>
  <c r="D786" i="61" s="1"/>
  <c r="D787" i="61" s="1"/>
  <c r="D788" i="61" s="1"/>
  <c r="D789" i="61" s="1"/>
  <c r="D790" i="61" s="1"/>
  <c r="D791" i="61" s="1"/>
  <c r="D792" i="61" s="1"/>
  <c r="D793" i="61" s="1"/>
  <c r="D794" i="61" s="1"/>
  <c r="D795" i="61" s="1"/>
  <c r="D796" i="61" s="1"/>
  <c r="D797" i="61" s="1"/>
  <c r="D798" i="61" s="1"/>
  <c r="D799" i="61" s="1"/>
  <c r="D800" i="61" s="1"/>
  <c r="D801" i="61" s="1"/>
  <c r="D802" i="61" s="1"/>
  <c r="D803" i="61" s="1"/>
  <c r="D804" i="61" s="1"/>
  <c r="D805" i="61" s="1"/>
  <c r="D806" i="61" s="1"/>
  <c r="D807" i="61" s="1"/>
  <c r="D808" i="61" s="1"/>
  <c r="D809" i="61" s="1"/>
  <c r="D810" i="61" s="1"/>
  <c r="D811" i="61" s="1"/>
  <c r="D812" i="61" s="1"/>
  <c r="D813" i="61" s="1"/>
  <c r="D814" i="61" s="1"/>
  <c r="D815" i="61" s="1"/>
  <c r="D816" i="61" s="1"/>
  <c r="D817" i="61" s="1"/>
  <c r="D818" i="61" s="1"/>
  <c r="D819" i="61" s="1"/>
  <c r="D820" i="61" s="1"/>
  <c r="D821" i="61" s="1"/>
  <c r="D822" i="61" s="1"/>
  <c r="D823" i="61" s="1"/>
  <c r="D824" i="61" s="1"/>
  <c r="D825" i="61" s="1"/>
  <c r="D826" i="61" s="1"/>
  <c r="D827" i="61" s="1"/>
  <c r="D828" i="61" s="1"/>
  <c r="D829" i="61" s="1"/>
  <c r="D830" i="61" s="1"/>
  <c r="D831" i="61" s="1"/>
  <c r="D832" i="61" s="1"/>
  <c r="D833" i="61" s="1"/>
  <c r="D834" i="61" s="1"/>
  <c r="D835" i="61" s="1"/>
  <c r="D836" i="61" s="1"/>
  <c r="D837" i="61" s="1"/>
  <c r="D838" i="61" s="1"/>
  <c r="D839" i="61" s="1"/>
  <c r="D840" i="61" s="1"/>
  <c r="D841" i="61" s="1"/>
  <c r="D842" i="61" s="1"/>
  <c r="D843" i="61" s="1"/>
  <c r="D844" i="61" s="1"/>
  <c r="D845" i="61" s="1"/>
  <c r="D846" i="61" s="1"/>
  <c r="D847" i="61" s="1"/>
  <c r="D848" i="61" s="1"/>
  <c r="D849" i="61" s="1"/>
  <c r="D850" i="61" s="1"/>
  <c r="D851" i="61" s="1"/>
  <c r="D852" i="61" s="1"/>
  <c r="D853" i="61" s="1"/>
  <c r="D854" i="61" s="1"/>
  <c r="D855" i="61" s="1"/>
  <c r="D856" i="61" s="1"/>
  <c r="D857" i="61" s="1"/>
  <c r="D858" i="61" s="1"/>
  <c r="D859" i="61" s="1"/>
  <c r="D860" i="61" s="1"/>
  <c r="D861" i="61" s="1"/>
  <c r="D862" i="61" s="1"/>
  <c r="D863" i="61" s="1"/>
  <c r="D864" i="61" s="1"/>
  <c r="D865" i="61" s="1"/>
  <c r="D866" i="61" s="1"/>
  <c r="D867" i="61" s="1"/>
  <c r="D868" i="61" s="1"/>
  <c r="D869" i="61" s="1"/>
  <c r="D870" i="61" s="1"/>
  <c r="D871" i="61" s="1"/>
  <c r="D872" i="61" s="1"/>
  <c r="D873" i="61" s="1"/>
  <c r="D874" i="61" s="1"/>
  <c r="D875" i="61" s="1"/>
  <c r="D876" i="61" s="1"/>
  <c r="D877" i="61" s="1"/>
  <c r="D878" i="61" s="1"/>
  <c r="D879" i="61" s="1"/>
  <c r="D880" i="61" s="1"/>
  <c r="D881" i="61" s="1"/>
  <c r="D882" i="61" s="1"/>
  <c r="D883" i="61" s="1"/>
  <c r="D884" i="61" s="1"/>
  <c r="D885" i="61" s="1"/>
  <c r="D886" i="61" s="1"/>
  <c r="D887" i="61" s="1"/>
  <c r="D888" i="61" s="1"/>
  <c r="D889" i="61" s="1"/>
  <c r="D890" i="61" s="1"/>
  <c r="D891" i="61" s="1"/>
  <c r="D892" i="61" s="1"/>
  <c r="D893" i="61" s="1"/>
  <c r="D894" i="61" s="1"/>
  <c r="D895" i="61" s="1"/>
  <c r="D896" i="61" s="1"/>
  <c r="D897" i="61" s="1"/>
  <c r="D898" i="61" s="1"/>
  <c r="D899" i="61" s="1"/>
  <c r="D900" i="61" s="1"/>
  <c r="D901" i="61" s="1"/>
  <c r="D902" i="61" s="1"/>
  <c r="D903" i="61" s="1"/>
  <c r="D904" i="61" s="1"/>
  <c r="D905" i="61" s="1"/>
  <c r="D906" i="61" s="1"/>
  <c r="D907" i="61" s="1"/>
  <c r="D908" i="61" s="1"/>
  <c r="D909" i="61" s="1"/>
  <c r="D910" i="61" s="1"/>
  <c r="D911" i="61" s="1"/>
  <c r="D912" i="61" s="1"/>
  <c r="D913" i="61" s="1"/>
  <c r="D914" i="61" s="1"/>
  <c r="D915" i="61" s="1"/>
  <c r="D916" i="61" s="1"/>
  <c r="D917" i="61" s="1"/>
  <c r="D918" i="61" s="1"/>
  <c r="D919" i="61" s="1"/>
  <c r="D920" i="61" s="1"/>
  <c r="D921" i="61" s="1"/>
  <c r="D922" i="61" s="1"/>
  <c r="D923" i="61" s="1"/>
  <c r="D924" i="61" s="1"/>
  <c r="D925" i="61" s="1"/>
  <c r="D926" i="61" s="1"/>
  <c r="D927" i="61" s="1"/>
  <c r="D928" i="61" s="1"/>
  <c r="D929" i="61" s="1"/>
  <c r="D930" i="61" s="1"/>
  <c r="D931" i="61" s="1"/>
  <c r="D932" i="61" s="1"/>
  <c r="D933" i="61" s="1"/>
  <c r="D934" i="61" s="1"/>
  <c r="D935" i="61" s="1"/>
  <c r="D936" i="61" s="1"/>
  <c r="D937" i="61" s="1"/>
  <c r="D938" i="61" s="1"/>
  <c r="D939" i="61" s="1"/>
  <c r="D940" i="61" s="1"/>
  <c r="D941" i="61" s="1"/>
  <c r="D942" i="61" s="1"/>
  <c r="D943" i="61" s="1"/>
  <c r="D944" i="61" s="1"/>
  <c r="D945" i="61" s="1"/>
  <c r="D946" i="61" s="1"/>
  <c r="D947" i="61" s="1"/>
  <c r="D948" i="61" s="1"/>
  <c r="D949" i="61" s="1"/>
  <c r="D950" i="61" s="1"/>
  <c r="D951" i="61" s="1"/>
  <c r="D952" i="61" s="1"/>
  <c r="D953" i="61" s="1"/>
  <c r="D954" i="61" s="1"/>
  <c r="D955" i="61" s="1"/>
  <c r="D956" i="61" s="1"/>
  <c r="D957" i="61" s="1"/>
  <c r="D958" i="61" s="1"/>
  <c r="D959" i="61" s="1"/>
  <c r="D960" i="61" s="1"/>
  <c r="D961" i="61" s="1"/>
  <c r="D962" i="61" s="1"/>
  <c r="D963" i="61" s="1"/>
  <c r="D964" i="61" s="1"/>
  <c r="D965" i="61" s="1"/>
  <c r="D966" i="61" s="1"/>
  <c r="D967" i="61" s="1"/>
  <c r="D968" i="61" s="1"/>
  <c r="D969" i="61" s="1"/>
  <c r="D970" i="61" s="1"/>
  <c r="D971" i="61" s="1"/>
  <c r="D972" i="61" s="1"/>
  <c r="D973" i="61" s="1"/>
  <c r="D974" i="61" s="1"/>
  <c r="D975" i="61" s="1"/>
  <c r="D976" i="61" s="1"/>
  <c r="D977" i="61" s="1"/>
  <c r="D978" i="61" s="1"/>
  <c r="D979" i="61" s="1"/>
  <c r="D980" i="61" s="1"/>
  <c r="D981" i="61" s="1"/>
  <c r="D982" i="61" s="1"/>
  <c r="D983" i="61" s="1"/>
  <c r="D984" i="61" s="1"/>
  <c r="D985" i="61" s="1"/>
  <c r="D986" i="61" s="1"/>
  <c r="D987" i="61" s="1"/>
  <c r="D988" i="61" s="1"/>
  <c r="D989" i="61" s="1"/>
  <c r="D990" i="61" s="1"/>
  <c r="D991" i="61" s="1"/>
  <c r="D992" i="61" s="1"/>
  <c r="D993" i="61" s="1"/>
  <c r="D994" i="61" s="1"/>
  <c r="D995" i="61" s="1"/>
  <c r="D996" i="61" s="1"/>
  <c r="D997" i="61" s="1"/>
  <c r="D998" i="61" s="1"/>
  <c r="D999" i="61" s="1"/>
  <c r="D1000" i="61" s="1"/>
  <c r="D1001" i="61" s="1"/>
  <c r="D1002" i="61" s="1"/>
  <c r="D1003" i="61" s="1"/>
  <c r="D1004" i="61" s="1"/>
  <c r="D1005" i="61" s="1"/>
  <c r="D1006" i="61" s="1"/>
  <c r="D1007" i="61" s="1"/>
  <c r="D1008" i="61" s="1"/>
  <c r="D1009" i="61" s="1"/>
  <c r="D1010" i="61" s="1"/>
  <c r="D1011" i="61" s="1"/>
  <c r="D1012" i="61" s="1"/>
  <c r="D1013" i="61" s="1"/>
  <c r="D1014" i="61" s="1"/>
  <c r="D1015" i="61" s="1"/>
  <c r="D1016" i="61" s="1"/>
  <c r="D1017" i="61" s="1"/>
  <c r="D1018" i="61" s="1"/>
  <c r="D1019" i="61" s="1"/>
  <c r="D1020" i="61" s="1"/>
  <c r="D1021" i="61" s="1"/>
  <c r="D1022" i="61" s="1"/>
  <c r="D1023" i="61" s="1"/>
  <c r="D1024" i="61" s="1"/>
  <c r="D1025" i="61" s="1"/>
  <c r="D1026" i="61" s="1"/>
  <c r="D1027" i="61" s="1"/>
  <c r="D1028" i="61" s="1"/>
  <c r="D1029" i="61" s="1"/>
  <c r="D1030" i="61" s="1"/>
  <c r="D1031" i="61" s="1"/>
  <c r="D1032" i="61" s="1"/>
  <c r="D1033" i="61" s="1"/>
  <c r="D1034" i="61" s="1"/>
  <c r="D1035" i="61" s="1"/>
  <c r="D1036" i="61" s="1"/>
  <c r="D1037" i="61" s="1"/>
  <c r="D1038" i="61" s="1"/>
  <c r="D1039" i="61" s="1"/>
  <c r="D1040" i="61" s="1"/>
  <c r="D1041" i="61" s="1"/>
  <c r="D1042" i="61" s="1"/>
  <c r="D1043" i="61" s="1"/>
  <c r="D1044" i="61" s="1"/>
  <c r="D1045" i="61" s="1"/>
  <c r="D1046" i="61" s="1"/>
  <c r="D1047" i="61" s="1"/>
  <c r="D1048" i="61" s="1"/>
  <c r="D1049" i="61" s="1"/>
  <c r="D1050" i="61" s="1"/>
  <c r="D1051" i="61" s="1"/>
  <c r="D1052" i="61" s="1"/>
  <c r="D1053" i="61" s="1"/>
  <c r="D1054" i="61" s="1"/>
  <c r="D1055" i="61" s="1"/>
  <c r="D1056" i="61" s="1"/>
  <c r="D1057" i="61" s="1"/>
  <c r="D1058" i="61" s="1"/>
  <c r="D1059" i="61" s="1"/>
  <c r="D1060" i="61" s="1"/>
  <c r="D1061" i="61" s="1"/>
  <c r="D1062" i="61" s="1"/>
  <c r="D1063" i="61" s="1"/>
  <c r="D1064" i="61" s="1"/>
  <c r="D1065" i="61" s="1"/>
  <c r="D1066" i="61" s="1"/>
  <c r="D1067" i="61" s="1"/>
  <c r="D1068" i="61" s="1"/>
  <c r="D1069" i="61" s="1"/>
  <c r="D1070" i="61" s="1"/>
  <c r="D1071" i="61" s="1"/>
  <c r="D1072" i="61" s="1"/>
  <c r="D1073" i="61" s="1"/>
  <c r="D1074" i="61" s="1"/>
  <c r="D1075" i="61" s="1"/>
  <c r="D1076" i="61" s="1"/>
  <c r="D1077" i="61" s="1"/>
  <c r="D1078" i="61" s="1"/>
  <c r="D1079" i="61" s="1"/>
  <c r="D1080" i="61" s="1"/>
  <c r="D1081" i="61" s="1"/>
  <c r="D1082" i="61" s="1"/>
  <c r="D1083" i="61" s="1"/>
  <c r="D1084" i="61" s="1"/>
  <c r="D1085" i="61" s="1"/>
  <c r="D1086" i="61" s="1"/>
  <c r="D1087" i="61" s="1"/>
  <c r="D1088" i="61" s="1"/>
  <c r="D1089" i="61" s="1"/>
  <c r="D1090" i="61" s="1"/>
  <c r="D1091" i="61" s="1"/>
  <c r="D1092" i="61" s="1"/>
  <c r="D1093" i="61" s="1"/>
  <c r="D1094" i="61" s="1"/>
  <c r="D1095" i="61" s="1"/>
  <c r="D1096" i="61" s="1"/>
  <c r="D1097" i="61" s="1"/>
  <c r="D1098" i="61" s="1"/>
  <c r="D1099" i="61" s="1"/>
  <c r="D1100" i="61" s="1"/>
  <c r="D1101" i="61" s="1"/>
  <c r="D1102" i="61" s="1"/>
  <c r="D1103" i="61" s="1"/>
  <c r="D1104" i="61" s="1"/>
  <c r="D1105" i="61" s="1"/>
  <c r="D1106" i="61" s="1"/>
  <c r="D1107" i="61" s="1"/>
  <c r="D1108" i="61" s="1"/>
  <c r="D1109" i="61" s="1"/>
  <c r="D1110" i="61" s="1"/>
  <c r="D1111" i="61" s="1"/>
  <c r="D1112" i="61" s="1"/>
  <c r="D1113" i="61" s="1"/>
  <c r="D1114" i="61" s="1"/>
  <c r="D1115" i="61" s="1"/>
  <c r="D1116" i="61" s="1"/>
  <c r="D1117" i="61" s="1"/>
  <c r="D1118" i="61" s="1"/>
  <c r="D1119" i="61" s="1"/>
  <c r="D1120" i="61" s="1"/>
  <c r="D1121" i="61" s="1"/>
  <c r="D1122" i="61" s="1"/>
  <c r="D1123" i="61" s="1"/>
  <c r="D1124" i="61" s="1"/>
  <c r="D1125" i="61" s="1"/>
  <c r="D1126" i="61" s="1"/>
  <c r="D1127" i="61" s="1"/>
  <c r="D1128" i="61" s="1"/>
  <c r="D1129" i="61" s="1"/>
  <c r="D1130" i="61" s="1"/>
  <c r="D1131" i="61" s="1"/>
  <c r="D1132" i="61" s="1"/>
  <c r="D1133" i="61" s="1"/>
  <c r="D1134" i="61" s="1"/>
  <c r="D1135" i="61" s="1"/>
  <c r="D1136" i="61" s="1"/>
  <c r="D1137" i="61" s="1"/>
  <c r="D1138" i="61" s="1"/>
  <c r="D1139" i="61" s="1"/>
  <c r="D1140" i="61" s="1"/>
  <c r="D1141" i="61" s="1"/>
  <c r="D1142" i="61" s="1"/>
  <c r="D1143" i="61" s="1"/>
  <c r="D1144" i="61" s="1"/>
  <c r="D1145" i="61" s="1"/>
  <c r="D1146" i="61" s="1"/>
  <c r="D1147" i="61" s="1"/>
  <c r="D1148" i="61" s="1"/>
  <c r="D1149" i="61" s="1"/>
  <c r="D1150" i="61" s="1"/>
  <c r="D1151" i="61" s="1"/>
  <c r="D1152" i="61" s="1"/>
  <c r="D1153" i="61" s="1"/>
  <c r="D1154" i="61" s="1"/>
  <c r="D1155" i="61" s="1"/>
  <c r="D1156" i="61" s="1"/>
  <c r="D1157" i="61" s="1"/>
  <c r="D1158" i="61" s="1"/>
  <c r="D1159" i="61" s="1"/>
  <c r="D1160" i="61" s="1"/>
  <c r="D1161" i="61" s="1"/>
  <c r="D1162" i="61" s="1"/>
  <c r="D1163" i="61" s="1"/>
  <c r="D1164" i="61" s="1"/>
  <c r="D1165" i="61" s="1"/>
  <c r="D1166" i="61" s="1"/>
  <c r="D1167" i="61" s="1"/>
  <c r="D1168" i="61" s="1"/>
  <c r="D1169" i="61" s="1"/>
  <c r="D1170" i="61" s="1"/>
  <c r="D1171" i="61" s="1"/>
  <c r="D1172" i="61" s="1"/>
  <c r="D1173" i="61" s="1"/>
  <c r="D1174" i="61" s="1"/>
  <c r="D1175" i="61" s="1"/>
  <c r="D1176" i="61" s="1"/>
  <c r="D1177" i="61" s="1"/>
  <c r="D1178" i="61" s="1"/>
  <c r="D1179" i="61" s="1"/>
  <c r="D1180" i="61" s="1"/>
  <c r="D1181" i="61" s="1"/>
  <c r="D1182" i="61" s="1"/>
  <c r="D1183" i="61" s="1"/>
  <c r="D1184" i="61" s="1"/>
  <c r="D1185" i="61" s="1"/>
  <c r="D1186" i="61" s="1"/>
  <c r="D1187" i="61" s="1"/>
  <c r="D1188" i="61" s="1"/>
  <c r="D1189" i="61" s="1"/>
  <c r="D1190" i="61" s="1"/>
  <c r="D1191" i="61" s="1"/>
  <c r="D1192" i="61" s="1"/>
  <c r="D1193" i="61" s="1"/>
  <c r="D1194" i="61" s="1"/>
  <c r="D1195" i="61" s="1"/>
  <c r="D1196" i="61" s="1"/>
  <c r="D1197" i="61" s="1"/>
  <c r="D1198" i="61" s="1"/>
  <c r="D1199" i="61" s="1"/>
  <c r="D1200" i="61" s="1"/>
  <c r="D1201" i="61" s="1"/>
  <c r="D1202" i="61" s="1"/>
  <c r="D1203" i="61" s="1"/>
  <c r="D1204" i="61" s="1"/>
  <c r="D1205" i="61" s="1"/>
  <c r="D1206" i="61" s="1"/>
  <c r="D1207" i="61" s="1"/>
  <c r="D1208" i="61" s="1"/>
  <c r="D1209" i="61" s="1"/>
  <c r="D1210" i="61" s="1"/>
  <c r="D1211" i="61" s="1"/>
  <c r="D1212" i="61" s="1"/>
  <c r="D1213" i="61" s="1"/>
  <c r="D1214" i="61" s="1"/>
  <c r="D1215" i="61" s="1"/>
  <c r="D1216" i="61" s="1"/>
  <c r="D1217" i="61" s="1"/>
  <c r="D1218" i="61" s="1"/>
  <c r="D1219" i="61" s="1"/>
  <c r="D1220" i="61" s="1"/>
  <c r="D1221" i="61" s="1"/>
  <c r="D1222" i="61" s="1"/>
  <c r="D1223" i="61" s="1"/>
  <c r="D1224" i="61" s="1"/>
  <c r="D1225" i="61" s="1"/>
  <c r="D1226" i="61" s="1"/>
  <c r="D1227" i="61" s="1"/>
  <c r="D1228" i="61" s="1"/>
  <c r="D1229" i="61" s="1"/>
  <c r="D1230" i="61" s="1"/>
  <c r="D1231" i="61" s="1"/>
  <c r="D1232" i="61" s="1"/>
  <c r="D1233" i="61" s="1"/>
  <c r="D1234" i="61" s="1"/>
  <c r="D1235" i="61" s="1"/>
  <c r="D1236" i="61" s="1"/>
  <c r="D1237" i="61" s="1"/>
  <c r="D1238" i="61" s="1"/>
  <c r="D1239" i="61" s="1"/>
  <c r="D1240" i="61" s="1"/>
  <c r="D1241" i="61" s="1"/>
  <c r="D1242" i="61" s="1"/>
  <c r="D1243" i="61" s="1"/>
  <c r="D1244" i="61" s="1"/>
  <c r="D1245" i="61" s="1"/>
  <c r="D1246" i="61" s="1"/>
  <c r="D1247" i="61" s="1"/>
  <c r="D1248" i="61" s="1"/>
  <c r="D1249" i="61" s="1"/>
  <c r="D1250" i="61" s="1"/>
  <c r="D1251" i="61" s="1"/>
  <c r="D1252" i="61" s="1"/>
  <c r="D1253" i="61" s="1"/>
  <c r="D1254" i="61" s="1"/>
  <c r="D1255" i="61" s="1"/>
  <c r="D1256" i="61" s="1"/>
  <c r="D1257" i="61" s="1"/>
  <c r="D1258" i="61" s="1"/>
  <c r="D1259" i="61" s="1"/>
  <c r="D1260" i="61" s="1"/>
  <c r="D1261" i="61" s="1"/>
  <c r="D1262" i="61" s="1"/>
  <c r="D1263" i="61" s="1"/>
  <c r="D1264" i="61" s="1"/>
  <c r="D1265" i="61" s="1"/>
  <c r="D1266" i="61" s="1"/>
  <c r="D1267" i="61" s="1"/>
  <c r="D1268" i="61" s="1"/>
  <c r="D1269" i="61" s="1"/>
  <c r="D1270" i="61" s="1"/>
  <c r="D1271" i="61" s="1"/>
  <c r="D1272" i="61" s="1"/>
  <c r="D1273" i="61" s="1"/>
  <c r="D1274" i="61" s="1"/>
  <c r="D1275" i="61" s="1"/>
  <c r="D1276" i="61" s="1"/>
  <c r="D1277" i="61" s="1"/>
  <c r="D1278" i="61" s="1"/>
  <c r="D1279" i="61" s="1"/>
  <c r="D1280" i="61" s="1"/>
  <c r="D1281" i="61" s="1"/>
  <c r="D1282" i="61" s="1"/>
  <c r="D1283" i="61" s="1"/>
  <c r="D1284" i="61" s="1"/>
  <c r="D1285" i="61" s="1"/>
  <c r="D1286" i="61" s="1"/>
  <c r="D1287" i="61" s="1"/>
  <c r="D1288" i="61" s="1"/>
  <c r="D1289" i="61" s="1"/>
  <c r="D1290" i="61" s="1"/>
  <c r="D1291" i="61" s="1"/>
  <c r="D1292" i="61" s="1"/>
  <c r="D1293" i="61" s="1"/>
  <c r="D1294" i="61" s="1"/>
  <c r="D1295" i="61" s="1"/>
  <c r="D1296" i="61" s="1"/>
  <c r="D1297" i="61" s="1"/>
  <c r="D1298" i="61" s="1"/>
  <c r="D1299" i="61" s="1"/>
  <c r="D1300" i="61" s="1"/>
  <c r="D1301" i="61" s="1"/>
  <c r="D1302" i="61" s="1"/>
  <c r="D1303" i="61" s="1"/>
  <c r="D1304" i="61" s="1"/>
  <c r="D1305" i="61" s="1"/>
  <c r="D1306" i="61" s="1"/>
  <c r="D1307" i="61" s="1"/>
  <c r="D1308" i="61" s="1"/>
  <c r="D1309" i="61" s="1"/>
  <c r="D1310" i="61" s="1"/>
  <c r="D1311" i="61" s="1"/>
  <c r="D1312" i="61" s="1"/>
  <c r="D1313" i="61" s="1"/>
  <c r="D1314" i="61" s="1"/>
  <c r="D1315" i="61" s="1"/>
  <c r="D1316" i="61" s="1"/>
  <c r="D1317" i="61" s="1"/>
  <c r="D1318" i="61" s="1"/>
  <c r="D1319" i="61" s="1"/>
  <c r="D1320" i="61" s="1"/>
  <c r="D1321" i="61" s="1"/>
  <c r="D1322" i="61" s="1"/>
  <c r="D1323" i="61" s="1"/>
  <c r="D1324" i="61" s="1"/>
  <c r="D1325" i="61" s="1"/>
  <c r="D1326" i="61" s="1"/>
  <c r="D1327" i="61" s="1"/>
  <c r="D1328" i="61" s="1"/>
  <c r="D1329" i="61" s="1"/>
  <c r="D1330" i="61" s="1"/>
  <c r="D1331" i="61" s="1"/>
  <c r="D1332" i="61" s="1"/>
  <c r="D1333" i="61" s="1"/>
  <c r="D1334" i="61" s="1"/>
  <c r="D1335" i="61" s="1"/>
  <c r="D1336" i="61" s="1"/>
  <c r="D1337" i="61" s="1"/>
  <c r="D1338" i="61" s="1"/>
  <c r="D1339" i="61" s="1"/>
  <c r="D1340" i="61" s="1"/>
  <c r="D1341" i="61" s="1"/>
  <c r="D1342" i="61" s="1"/>
  <c r="D1343" i="61" s="1"/>
  <c r="D1344" i="61" s="1"/>
  <c r="D1345" i="61" s="1"/>
  <c r="D1346" i="61" s="1"/>
  <c r="D1347" i="61" s="1"/>
  <c r="D1348" i="61" s="1"/>
  <c r="D1349" i="61" s="1"/>
  <c r="D1350" i="61" s="1"/>
  <c r="D1351" i="61" s="1"/>
  <c r="D1352" i="61" s="1"/>
  <c r="D1353" i="61" s="1"/>
  <c r="D1354" i="61" s="1"/>
  <c r="D1355" i="61" s="1"/>
  <c r="D1356" i="61" s="1"/>
  <c r="D1357" i="61" s="1"/>
  <c r="D1358" i="61" s="1"/>
  <c r="D1359" i="61" s="1"/>
  <c r="D1360" i="61" s="1"/>
  <c r="D1361" i="61" s="1"/>
  <c r="D1362" i="61" s="1"/>
  <c r="D1363" i="61" s="1"/>
  <c r="D1364" i="61" s="1"/>
  <c r="D1365" i="61" s="1"/>
  <c r="D1366" i="61" s="1"/>
  <c r="D1367" i="61" s="1"/>
  <c r="D1368" i="61" s="1"/>
  <c r="D1369" i="61" s="1"/>
  <c r="D1370" i="61" s="1"/>
  <c r="D1371" i="61" s="1"/>
  <c r="D1372" i="61" s="1"/>
  <c r="D1373" i="61" s="1"/>
  <c r="D1374" i="61" s="1"/>
  <c r="D1375" i="61" s="1"/>
  <c r="D1376" i="61" s="1"/>
  <c r="D1377" i="61" s="1"/>
  <c r="D1378" i="61" s="1"/>
  <c r="D1379" i="61" s="1"/>
  <c r="D1380" i="61" s="1"/>
  <c r="D1381" i="61" s="1"/>
  <c r="D1382" i="61" s="1"/>
  <c r="D1383" i="61" s="1"/>
  <c r="D1384" i="61" s="1"/>
  <c r="D1385" i="61" s="1"/>
  <c r="D1386" i="61" s="1"/>
  <c r="D1387" i="61" s="1"/>
  <c r="D1388" i="61" s="1"/>
  <c r="D1389" i="61" s="1"/>
  <c r="D1390" i="61" s="1"/>
  <c r="D1391" i="61" s="1"/>
  <c r="D1392" i="61" s="1"/>
  <c r="D1393" i="61" s="1"/>
  <c r="D1394" i="61" s="1"/>
  <c r="D1395" i="61" s="1"/>
  <c r="D1396" i="61" s="1"/>
  <c r="D1397" i="61" s="1"/>
  <c r="D1398" i="61" s="1"/>
  <c r="D1399" i="61" s="1"/>
  <c r="D1400" i="61" s="1"/>
  <c r="D1401" i="61" s="1"/>
  <c r="D1402" i="61" s="1"/>
  <c r="D1403" i="61" s="1"/>
  <c r="D1404" i="61" s="1"/>
  <c r="D1405" i="61" s="1"/>
  <c r="D1406" i="61" s="1"/>
  <c r="D1407" i="61" s="1"/>
  <c r="D1408" i="61" s="1"/>
  <c r="D1409" i="61" s="1"/>
  <c r="D1410" i="61" s="1"/>
  <c r="D1411" i="61" s="1"/>
  <c r="D1412" i="61" s="1"/>
  <c r="D1413" i="61" s="1"/>
  <c r="D1414" i="61" s="1"/>
  <c r="D1415" i="61" s="1"/>
  <c r="D1416" i="61" s="1"/>
  <c r="D1417" i="61" s="1"/>
  <c r="D1418" i="61" s="1"/>
  <c r="D1419" i="61" s="1"/>
  <c r="D1420" i="61" s="1"/>
  <c r="D1421" i="61" s="1"/>
  <c r="D1422" i="61" s="1"/>
  <c r="D1423" i="61" s="1"/>
  <c r="D1424" i="61" s="1"/>
  <c r="D1425" i="61" s="1"/>
  <c r="D1426" i="61" s="1"/>
  <c r="D1427" i="61" s="1"/>
  <c r="D1428" i="61" s="1"/>
  <c r="D1429" i="61" s="1"/>
  <c r="D1430" i="61" s="1"/>
  <c r="D1431" i="61" s="1"/>
  <c r="D1432" i="61" s="1"/>
  <c r="D1433" i="61" s="1"/>
  <c r="D1434" i="61" s="1"/>
  <c r="D1435" i="61" s="1"/>
  <c r="D1436" i="61" s="1"/>
  <c r="D1437" i="61" s="1"/>
  <c r="D1438" i="61" s="1"/>
  <c r="D1439" i="61" s="1"/>
  <c r="D1440" i="61" s="1"/>
  <c r="D1441" i="61" s="1"/>
  <c r="D1442" i="61" s="1"/>
  <c r="D1443" i="61" s="1"/>
  <c r="D1444" i="61" s="1"/>
  <c r="D1445" i="61" s="1"/>
  <c r="D1446" i="61" s="1"/>
  <c r="D1447" i="61" s="1"/>
  <c r="D1448" i="61" s="1"/>
  <c r="D1449" i="61" s="1"/>
  <c r="D1450" i="61" s="1"/>
  <c r="D1451" i="61" s="1"/>
  <c r="D1452" i="61" s="1"/>
  <c r="D1453" i="61" s="1"/>
  <c r="D1454" i="61" s="1"/>
  <c r="D1455" i="61" s="1"/>
  <c r="D1456" i="61" s="1"/>
  <c r="D1457" i="61" s="1"/>
  <c r="D1458" i="61" s="1"/>
  <c r="D1459" i="61" s="1"/>
  <c r="D1460" i="61" s="1"/>
  <c r="D1461" i="61" s="1"/>
  <c r="D1462" i="61" s="1"/>
  <c r="D1463" i="61" s="1"/>
  <c r="D1464" i="61" s="1"/>
  <c r="D1465" i="61" s="1"/>
  <c r="D1466" i="61" s="1"/>
  <c r="D1467" i="61" s="1"/>
  <c r="D1468" i="61" s="1"/>
  <c r="D1469" i="61" s="1"/>
  <c r="D1470" i="61" s="1"/>
  <c r="D1471" i="61" s="1"/>
  <c r="D1472" i="61" s="1"/>
  <c r="D1473" i="61" s="1"/>
  <c r="D1474" i="61" s="1"/>
  <c r="D1475" i="61" s="1"/>
  <c r="D1476" i="61" s="1"/>
  <c r="D1477" i="61" s="1"/>
  <c r="D1478" i="61" s="1"/>
  <c r="D1479" i="61" s="1"/>
  <c r="D1480" i="61" s="1"/>
  <c r="D1481" i="61" s="1"/>
  <c r="D1482" i="61" s="1"/>
  <c r="D1483" i="61" s="1"/>
  <c r="D1484" i="61" s="1"/>
  <c r="D1485" i="61" s="1"/>
  <c r="D1486" i="61" s="1"/>
  <c r="D1487" i="61" s="1"/>
  <c r="D1488" i="61" s="1"/>
  <c r="D1489" i="61" s="1"/>
  <c r="D1490" i="61" s="1"/>
  <c r="D1491" i="61" s="1"/>
  <c r="D1492" i="61" s="1"/>
  <c r="D1493" i="61" s="1"/>
  <c r="D1494" i="61" s="1"/>
  <c r="D1495" i="61" s="1"/>
  <c r="D1496" i="61" s="1"/>
  <c r="D1497" i="61" s="1"/>
  <c r="D1498" i="61" s="1"/>
  <c r="D1499" i="61" s="1"/>
  <c r="D1500" i="61" s="1"/>
  <c r="D1501" i="61" s="1"/>
  <c r="D1502" i="61" s="1"/>
  <c r="D1503" i="61" s="1"/>
  <c r="D1504" i="61" s="1"/>
  <c r="D1505" i="61" s="1"/>
  <c r="D1506" i="61" s="1"/>
  <c r="D1507" i="61" s="1"/>
  <c r="D1508" i="61" s="1"/>
  <c r="D1509" i="61" s="1"/>
  <c r="D1510" i="61" s="1"/>
  <c r="D1511" i="61" s="1"/>
  <c r="D1512" i="61" s="1"/>
  <c r="D1513" i="61" s="1"/>
  <c r="D1514" i="61" s="1"/>
  <c r="D1515" i="61" s="1"/>
  <c r="D1516" i="61" s="1"/>
  <c r="D1517" i="61" s="1"/>
  <c r="D1518" i="61" s="1"/>
  <c r="D1519" i="61" s="1"/>
  <c r="D1520" i="61" s="1"/>
  <c r="D1521" i="61" s="1"/>
  <c r="D1522" i="61" s="1"/>
  <c r="D1523" i="61" s="1"/>
  <c r="D1524" i="61" s="1"/>
  <c r="D1525" i="61" s="1"/>
  <c r="D1526" i="61" s="1"/>
  <c r="D1527" i="61" s="1"/>
  <c r="D1528" i="61" s="1"/>
  <c r="D1529" i="61" s="1"/>
  <c r="D1530" i="61" s="1"/>
  <c r="D1531" i="61" s="1"/>
  <c r="D1532" i="61" s="1"/>
  <c r="D1533" i="61" s="1"/>
  <c r="D1534" i="61" s="1"/>
  <c r="D1535" i="61" s="1"/>
  <c r="D1536" i="61" s="1"/>
  <c r="D1537" i="61" s="1"/>
  <c r="D1538" i="61" s="1"/>
  <c r="D1539" i="61" s="1"/>
  <c r="D1540" i="61" s="1"/>
  <c r="D1541" i="61" s="1"/>
  <c r="D1542" i="61" s="1"/>
  <c r="D1543" i="61" s="1"/>
  <c r="D1544" i="61" s="1"/>
  <c r="D1545" i="61" s="1"/>
  <c r="D1546" i="61" s="1"/>
  <c r="D1547" i="61" s="1"/>
  <c r="D1548" i="61" s="1"/>
  <c r="D1549" i="61" s="1"/>
  <c r="D1550" i="61" s="1"/>
  <c r="D1551" i="61" s="1"/>
  <c r="D1552" i="61" s="1"/>
  <c r="D1553" i="61" s="1"/>
  <c r="D1554" i="61" s="1"/>
  <c r="D1555" i="61" s="1"/>
  <c r="D1556" i="61" s="1"/>
  <c r="D1557" i="61" s="1"/>
  <c r="D1558" i="61" s="1"/>
  <c r="D1559" i="61" s="1"/>
  <c r="D1560" i="61" s="1"/>
  <c r="D1561" i="61" s="1"/>
  <c r="D1562" i="61" s="1"/>
  <c r="D1563" i="61" s="1"/>
  <c r="D1564" i="61" s="1"/>
  <c r="D1565" i="61" s="1"/>
  <c r="D1566" i="61" s="1"/>
  <c r="D1567" i="61" s="1"/>
  <c r="D1568" i="61" s="1"/>
  <c r="D1569" i="61" s="1"/>
  <c r="D1570" i="61" s="1"/>
  <c r="D1571" i="61" s="1"/>
  <c r="D1572" i="61" s="1"/>
  <c r="D1573" i="61" s="1"/>
  <c r="D1574" i="61" s="1"/>
  <c r="D1575" i="61" s="1"/>
  <c r="D1576" i="61" s="1"/>
  <c r="D1577" i="61" s="1"/>
  <c r="D1578" i="61" s="1"/>
  <c r="D1579" i="61" s="1"/>
  <c r="D1580" i="61" s="1"/>
  <c r="D1581" i="61" s="1"/>
  <c r="D1582" i="61" s="1"/>
  <c r="D1583" i="61" s="1"/>
  <c r="D1584" i="61" s="1"/>
  <c r="D1585" i="61" s="1"/>
  <c r="D1586" i="61" s="1"/>
  <c r="D1587" i="61" s="1"/>
  <c r="D1588" i="61" s="1"/>
  <c r="D1589" i="61" s="1"/>
  <c r="D1590" i="61" s="1"/>
  <c r="D1591" i="61" s="1"/>
  <c r="D1592" i="61" s="1"/>
  <c r="D1593" i="61" s="1"/>
  <c r="D1594" i="61" s="1"/>
  <c r="D1595" i="61" s="1"/>
  <c r="D1596" i="61" s="1"/>
  <c r="D1597" i="61" s="1"/>
  <c r="D1598" i="61" s="1"/>
  <c r="D1599" i="61" s="1"/>
  <c r="D1600" i="61" s="1"/>
  <c r="D1601" i="61" s="1"/>
  <c r="D1602" i="61" s="1"/>
  <c r="D1603" i="61" s="1"/>
  <c r="D1604" i="61" s="1"/>
  <c r="D1605" i="61" s="1"/>
  <c r="D1606" i="61" s="1"/>
  <c r="D1607" i="61" s="1"/>
  <c r="D1608" i="61" s="1"/>
  <c r="D1609" i="61" s="1"/>
  <c r="D1610" i="61" s="1"/>
  <c r="D1611" i="61" s="1"/>
  <c r="D1612" i="61" s="1"/>
  <c r="D1613" i="61" s="1"/>
  <c r="D1614" i="61" s="1"/>
  <c r="D1615" i="61" s="1"/>
  <c r="D1616" i="61" s="1"/>
  <c r="D1617" i="61" s="1"/>
  <c r="D1618" i="61" s="1"/>
  <c r="D1619" i="61" s="1"/>
  <c r="D1620" i="61" s="1"/>
  <c r="D1621" i="61" s="1"/>
  <c r="D1622" i="61" s="1"/>
  <c r="D1623" i="61" s="1"/>
  <c r="D1624" i="61" s="1"/>
  <c r="D1625" i="61" s="1"/>
  <c r="D1626" i="61" s="1"/>
  <c r="D1627" i="61" s="1"/>
  <c r="D1628" i="61" s="1"/>
  <c r="D1629" i="61" s="1"/>
  <c r="D1630" i="61" s="1"/>
  <c r="D1631" i="61" s="1"/>
  <c r="D1632" i="61" s="1"/>
  <c r="D1633" i="61" s="1"/>
  <c r="D1634" i="61" s="1"/>
  <c r="D1635" i="61" s="1"/>
  <c r="D1636" i="61" s="1"/>
  <c r="D1637" i="61" s="1"/>
  <c r="D1638" i="61" s="1"/>
  <c r="D1639" i="61" s="1"/>
  <c r="D1640" i="61" s="1"/>
  <c r="D1641" i="61" s="1"/>
  <c r="D1642" i="61" s="1"/>
  <c r="D1643" i="61" s="1"/>
  <c r="D1644" i="61" s="1"/>
  <c r="D1645" i="61" s="1"/>
  <c r="D1646" i="61" s="1"/>
  <c r="D1647" i="61" s="1"/>
  <c r="D1648" i="61" s="1"/>
  <c r="D1649" i="61" s="1"/>
  <c r="D1650" i="61" s="1"/>
  <c r="D1651" i="61" s="1"/>
  <c r="D1652" i="61" s="1"/>
  <c r="D1653" i="61" s="1"/>
  <c r="D1654" i="61" s="1"/>
  <c r="D1655" i="61" s="1"/>
  <c r="D1656" i="61" s="1"/>
  <c r="D1657" i="61" s="1"/>
  <c r="D1658" i="61" s="1"/>
  <c r="D1659" i="61" s="1"/>
  <c r="D1660" i="61" s="1"/>
  <c r="D1661" i="61" s="1"/>
  <c r="D1662" i="61" s="1"/>
  <c r="D1663" i="61" s="1"/>
  <c r="D1664" i="61" s="1"/>
  <c r="D1665" i="61" s="1"/>
  <c r="D1666" i="61" s="1"/>
  <c r="D1667" i="61" s="1"/>
  <c r="D1668" i="61" s="1"/>
  <c r="D1669" i="61" s="1"/>
  <c r="D1670" i="61" s="1"/>
  <c r="D1671" i="61" s="1"/>
  <c r="D1672" i="61" s="1"/>
  <c r="D1673" i="61" s="1"/>
  <c r="D1674" i="61" s="1"/>
  <c r="D1675" i="61" s="1"/>
  <c r="D1676" i="61" s="1"/>
  <c r="D1677" i="61" s="1"/>
  <c r="D1678" i="61" s="1"/>
  <c r="D1679" i="61" s="1"/>
  <c r="D1680" i="61" s="1"/>
  <c r="D1681" i="61" s="1"/>
  <c r="D1682" i="61" s="1"/>
  <c r="D1683" i="61" s="1"/>
  <c r="D1684" i="61" s="1"/>
  <c r="D1685" i="61" s="1"/>
  <c r="D1686" i="61" s="1"/>
  <c r="D1687" i="61" s="1"/>
  <c r="D1688" i="61" s="1"/>
  <c r="D1689" i="61" s="1"/>
  <c r="D1690" i="61" s="1"/>
  <c r="D1691" i="61" s="1"/>
  <c r="D1692" i="61" s="1"/>
  <c r="D1693" i="61" s="1"/>
  <c r="D1694" i="61" s="1"/>
  <c r="D1695" i="61" s="1"/>
  <c r="D1696" i="61" s="1"/>
  <c r="D1697" i="61" s="1"/>
  <c r="D1698" i="61" s="1"/>
  <c r="D1699" i="61" s="1"/>
  <c r="D1700" i="61" s="1"/>
  <c r="D1701" i="61" s="1"/>
  <c r="D1702" i="61" s="1"/>
  <c r="D1703" i="61" s="1"/>
  <c r="D1704" i="61" s="1"/>
  <c r="D1705" i="61" s="1"/>
  <c r="D1706" i="61" s="1"/>
  <c r="D1707" i="61" s="1"/>
  <c r="D1708" i="61" s="1"/>
  <c r="D1709" i="61" s="1"/>
  <c r="D1710" i="61" s="1"/>
  <c r="D1711" i="61" s="1"/>
  <c r="D1712" i="61" s="1"/>
  <c r="D1713" i="61" s="1"/>
  <c r="D1714" i="61" s="1"/>
  <c r="D1715" i="61" s="1"/>
  <c r="D1716" i="61" s="1"/>
  <c r="D1717" i="61" s="1"/>
  <c r="D1718" i="61" s="1"/>
  <c r="D1719" i="61" s="1"/>
  <c r="D1720" i="61" s="1"/>
  <c r="D1721" i="61" s="1"/>
  <c r="D1722" i="61" s="1"/>
  <c r="D1723" i="61" s="1"/>
  <c r="D1724" i="61" s="1"/>
  <c r="D1725" i="61" s="1"/>
  <c r="D1726" i="61" s="1"/>
  <c r="D1727" i="61" s="1"/>
  <c r="D1728" i="61" s="1"/>
  <c r="D1729" i="61" s="1"/>
  <c r="D1730" i="61" s="1"/>
  <c r="D1731" i="61" s="1"/>
  <c r="D1732" i="61" s="1"/>
  <c r="D1733" i="61" s="1"/>
  <c r="D1734" i="61" s="1"/>
  <c r="D1735" i="61" s="1"/>
  <c r="D1736" i="61" s="1"/>
  <c r="D1737" i="61" s="1"/>
  <c r="D1738" i="61" s="1"/>
  <c r="D1739" i="61" s="1"/>
  <c r="D1740" i="61" s="1"/>
  <c r="D1741" i="61" s="1"/>
  <c r="D1742" i="61" s="1"/>
  <c r="D1743" i="61" s="1"/>
  <c r="D1744" i="61" s="1"/>
  <c r="D1745" i="61" s="1"/>
  <c r="D1746" i="61" s="1"/>
  <c r="D1747" i="61" s="1"/>
  <c r="D1748" i="61" s="1"/>
  <c r="D1749" i="61" s="1"/>
  <c r="D1750" i="61" s="1"/>
  <c r="D1751" i="61" s="1"/>
  <c r="D1752" i="61" s="1"/>
  <c r="D1753" i="61" s="1"/>
  <c r="D1754" i="61" s="1"/>
  <c r="D1755" i="61" s="1"/>
  <c r="D1756" i="61" s="1"/>
  <c r="D1757" i="61" s="1"/>
  <c r="D1758" i="61" s="1"/>
  <c r="D1759" i="61" s="1"/>
  <c r="D1760" i="61" s="1"/>
  <c r="D1761" i="61" s="1"/>
  <c r="D1762" i="61" s="1"/>
  <c r="D1763" i="61" s="1"/>
  <c r="D1764" i="61" s="1"/>
  <c r="D1765" i="61" s="1"/>
  <c r="D1766" i="61" s="1"/>
  <c r="D1767" i="61" s="1"/>
  <c r="D1768" i="61" s="1"/>
  <c r="D1769" i="61" s="1"/>
  <c r="D1770" i="61" s="1"/>
  <c r="D1771" i="61" s="1"/>
  <c r="D1772" i="61" s="1"/>
  <c r="D1773" i="61" s="1"/>
  <c r="D1774" i="61" s="1"/>
  <c r="D1775" i="61" s="1"/>
  <c r="D1776" i="61" s="1"/>
  <c r="D1777" i="61" s="1"/>
  <c r="D1778" i="61" s="1"/>
  <c r="D1779" i="61" s="1"/>
  <c r="D1780" i="61" s="1"/>
  <c r="D1781" i="61" s="1"/>
  <c r="D1782" i="61" s="1"/>
  <c r="D1783" i="61" s="1"/>
  <c r="D1784" i="61" s="1"/>
  <c r="D1785" i="61" s="1"/>
  <c r="D1786" i="61" s="1"/>
  <c r="D1787" i="61" s="1"/>
  <c r="D1788" i="61" s="1"/>
  <c r="D1789" i="61" s="1"/>
  <c r="D1790" i="61" s="1"/>
  <c r="D1791" i="61" s="1"/>
  <c r="D1792" i="61" s="1"/>
  <c r="D1793" i="61" s="1"/>
  <c r="D1794" i="61" s="1"/>
  <c r="D1795" i="61" s="1"/>
  <c r="D1796" i="61" s="1"/>
  <c r="D1797" i="61" s="1"/>
  <c r="D1798" i="61" s="1"/>
  <c r="D1799" i="61" s="1"/>
  <c r="D1800" i="61" s="1"/>
  <c r="D1801" i="61" s="1"/>
  <c r="D1802" i="61" s="1"/>
  <c r="D1803" i="61" s="1"/>
  <c r="D1804" i="61" s="1"/>
  <c r="D1805" i="61" s="1"/>
  <c r="D1806" i="61" s="1"/>
  <c r="D1807" i="61" s="1"/>
  <c r="D1808" i="61" s="1"/>
  <c r="D1809" i="61" s="1"/>
  <c r="D1810" i="61" s="1"/>
  <c r="D1811" i="61" s="1"/>
  <c r="D1812" i="61" s="1"/>
  <c r="D1813" i="61" s="1"/>
  <c r="D1814" i="61" s="1"/>
  <c r="D1815" i="61" s="1"/>
  <c r="D1816" i="61" s="1"/>
  <c r="D1817" i="61" s="1"/>
  <c r="D1818" i="61" s="1"/>
  <c r="D1819" i="61" s="1"/>
  <c r="D1820" i="61" s="1"/>
  <c r="D1821" i="61" s="1"/>
  <c r="D1822" i="61" s="1"/>
  <c r="D1823" i="61" s="1"/>
  <c r="D1824" i="61" s="1"/>
  <c r="D1825" i="61" s="1"/>
  <c r="D1826" i="61" s="1"/>
  <c r="D1827" i="61" s="1"/>
  <c r="D1828" i="61" s="1"/>
  <c r="D1829" i="61" s="1"/>
  <c r="D1830" i="61" s="1"/>
  <c r="D1831" i="61" s="1"/>
  <c r="D1832" i="61" s="1"/>
  <c r="D1833" i="61" s="1"/>
  <c r="D1834" i="61" s="1"/>
  <c r="D1835" i="61" s="1"/>
  <c r="D1836" i="61" s="1"/>
  <c r="D1837" i="61" s="1"/>
  <c r="D1838" i="61" s="1"/>
  <c r="D1839" i="61" s="1"/>
  <c r="D1840" i="61" s="1"/>
  <c r="D1841" i="61" s="1"/>
  <c r="D1842" i="61" s="1"/>
  <c r="D1843" i="61" s="1"/>
  <c r="D1844" i="61" s="1"/>
  <c r="D1845" i="61" s="1"/>
  <c r="D1846" i="61" s="1"/>
  <c r="D1847" i="61" s="1"/>
  <c r="D1848" i="61" s="1"/>
  <c r="D1849" i="61" s="1"/>
  <c r="D1850" i="61" s="1"/>
  <c r="D1851" i="61" s="1"/>
  <c r="D1852" i="61" s="1"/>
  <c r="D1853" i="61" s="1"/>
  <c r="D1854" i="61" s="1"/>
  <c r="D1855" i="61" s="1"/>
  <c r="D1856" i="61" s="1"/>
  <c r="D1857" i="61" s="1"/>
  <c r="D1858" i="61" s="1"/>
  <c r="D1859" i="61" s="1"/>
  <c r="D1860" i="61" s="1"/>
  <c r="D1861" i="61" s="1"/>
  <c r="D1862" i="61" s="1"/>
  <c r="D1863" i="61" s="1"/>
  <c r="D1864" i="61" s="1"/>
  <c r="D1865" i="61" s="1"/>
  <c r="D1866" i="61" s="1"/>
  <c r="D1867" i="61" s="1"/>
  <c r="D1868" i="61" s="1"/>
  <c r="D1869" i="61" s="1"/>
  <c r="D1870" i="61" s="1"/>
  <c r="D1871" i="61" s="1"/>
  <c r="D1872" i="61" s="1"/>
  <c r="D1873" i="61" s="1"/>
  <c r="D1874" i="61" s="1"/>
  <c r="D1875" i="61" s="1"/>
  <c r="D1876" i="61" s="1"/>
  <c r="D1877" i="61" s="1"/>
  <c r="D1878" i="61" s="1"/>
  <c r="D1879" i="61" s="1"/>
  <c r="D1880" i="61" s="1"/>
  <c r="D1881" i="61" s="1"/>
  <c r="D1882" i="61" s="1"/>
  <c r="D1883" i="61" s="1"/>
  <c r="D1884" i="61" s="1"/>
  <c r="D1885" i="61" s="1"/>
  <c r="D1886" i="61" s="1"/>
  <c r="D1887" i="61" s="1"/>
  <c r="D1888" i="61" s="1"/>
  <c r="D1889" i="61" s="1"/>
  <c r="D1890" i="61" s="1"/>
  <c r="D1891" i="61" s="1"/>
  <c r="D1892" i="61" s="1"/>
  <c r="D1893" i="61" s="1"/>
  <c r="D1894" i="61" s="1"/>
  <c r="D1895" i="61" s="1"/>
  <c r="D1896" i="61" s="1"/>
  <c r="D1897" i="61" s="1"/>
  <c r="D1898" i="61" s="1"/>
  <c r="D1899" i="61" s="1"/>
  <c r="D1900" i="61" s="1"/>
  <c r="D1901" i="61" s="1"/>
  <c r="D1902" i="61" s="1"/>
  <c r="D1903" i="61" s="1"/>
  <c r="D1904" i="61" s="1"/>
  <c r="D1905" i="61" s="1"/>
  <c r="D1906" i="61" s="1"/>
  <c r="D1907" i="61" s="1"/>
  <c r="D1908" i="61" s="1"/>
  <c r="D1909" i="61" s="1"/>
  <c r="D1910" i="61" s="1"/>
  <c r="D1911" i="61" s="1"/>
  <c r="D1912" i="61" s="1"/>
  <c r="D1913" i="61" s="1"/>
  <c r="D1914" i="61" s="1"/>
  <c r="D1915" i="61" s="1"/>
  <c r="D1916" i="61" s="1"/>
  <c r="D1917" i="61" s="1"/>
  <c r="D1918" i="61" s="1"/>
  <c r="D1919" i="61" s="1"/>
  <c r="D1920" i="61" s="1"/>
  <c r="D1921" i="61" s="1"/>
  <c r="D1922" i="61" s="1"/>
  <c r="D1923" i="61" s="1"/>
  <c r="D1924" i="61" s="1"/>
  <c r="D1925" i="61" s="1"/>
  <c r="D1926" i="61" s="1"/>
  <c r="D1927" i="61" s="1"/>
  <c r="D1928" i="61" s="1"/>
  <c r="D1929" i="61" s="1"/>
  <c r="D1930" i="61" s="1"/>
  <c r="D1931" i="61" s="1"/>
  <c r="D1932" i="61" s="1"/>
  <c r="D1933" i="61" s="1"/>
  <c r="D1934" i="61" s="1"/>
  <c r="D1935" i="61" s="1"/>
  <c r="D1936" i="61" s="1"/>
  <c r="D1937" i="61" s="1"/>
  <c r="D1938" i="61" s="1"/>
  <c r="D1939" i="61" s="1"/>
  <c r="D1940" i="61" s="1"/>
  <c r="D1941" i="61" s="1"/>
  <c r="D1942" i="61" s="1"/>
  <c r="D1943" i="61" s="1"/>
  <c r="D1944" i="61" s="1"/>
  <c r="D1945" i="61" s="1"/>
  <c r="D1946" i="61" s="1"/>
  <c r="D1947" i="61" s="1"/>
  <c r="D1948" i="61" s="1"/>
  <c r="D1949" i="61" s="1"/>
  <c r="D1950" i="61" s="1"/>
  <c r="D1951" i="61" s="1"/>
  <c r="D1952" i="61" s="1"/>
  <c r="D1953" i="61" s="1"/>
  <c r="D1954" i="61" s="1"/>
  <c r="D1955" i="61" s="1"/>
  <c r="D1956" i="61" s="1"/>
  <c r="D1957" i="61" s="1"/>
  <c r="D1958" i="61" s="1"/>
  <c r="D1959" i="61" s="1"/>
  <c r="D1960" i="61" s="1"/>
  <c r="D1961" i="61" s="1"/>
  <c r="D1962" i="61" s="1"/>
  <c r="D1963" i="61" s="1"/>
  <c r="D1964" i="61" s="1"/>
  <c r="D1965" i="61" s="1"/>
  <c r="D1966" i="61" s="1"/>
  <c r="D1967" i="61" s="1"/>
  <c r="D1968" i="61" s="1"/>
  <c r="D1969" i="61" s="1"/>
  <c r="D1970" i="61" s="1"/>
  <c r="D1971" i="61" s="1"/>
  <c r="D1972" i="61" s="1"/>
  <c r="D1973" i="61" s="1"/>
  <c r="D1974" i="61" s="1"/>
  <c r="D1975" i="61" s="1"/>
  <c r="D1976" i="61" s="1"/>
  <c r="D1977" i="61" s="1"/>
  <c r="D1978" i="61" s="1"/>
  <c r="D1979" i="61" s="1"/>
  <c r="D1980" i="61" s="1"/>
  <c r="D1981" i="61" s="1"/>
  <c r="D1982" i="61" s="1"/>
  <c r="D1983" i="61" s="1"/>
  <c r="D1984" i="61" s="1"/>
  <c r="D1985" i="61" s="1"/>
  <c r="D1986" i="61" s="1"/>
  <c r="D1987" i="61" s="1"/>
  <c r="D1988" i="61" s="1"/>
  <c r="D1989" i="61" s="1"/>
  <c r="D1990" i="61" s="1"/>
  <c r="D1991" i="61" s="1"/>
  <c r="D1992" i="61" s="1"/>
  <c r="D1993" i="61" s="1"/>
  <c r="D1994" i="61" s="1"/>
  <c r="D1995" i="61" s="1"/>
  <c r="D1996" i="61" s="1"/>
  <c r="D1997" i="61" s="1"/>
  <c r="D1998" i="61" s="1"/>
  <c r="D1999" i="61" s="1"/>
  <c r="D2000" i="61" s="1"/>
  <c r="D2001" i="61" s="1"/>
  <c r="D2002" i="61" s="1"/>
  <c r="D2003" i="61" s="1"/>
  <c r="D2004" i="61" s="1"/>
  <c r="D2005" i="61" s="1"/>
  <c r="D2006" i="61" s="1"/>
  <c r="D2007" i="61" s="1"/>
  <c r="D2008" i="61" s="1"/>
  <c r="D2009" i="61" s="1"/>
  <c r="D2010" i="61" s="1"/>
  <c r="D2011" i="61" s="1"/>
  <c r="D2012" i="61" s="1"/>
  <c r="D2013" i="61" s="1"/>
  <c r="D2014" i="61" s="1"/>
  <c r="D2015" i="61" s="1"/>
  <c r="D2016" i="61" s="1"/>
  <c r="D2017" i="61" s="1"/>
  <c r="D2018" i="61" s="1"/>
  <c r="D2019" i="61" s="1"/>
  <c r="D2020" i="61" s="1"/>
  <c r="D2021" i="61" s="1"/>
  <c r="D2022" i="61" s="1"/>
  <c r="D2023" i="61" s="1"/>
  <c r="D2024" i="61" s="1"/>
  <c r="D2025" i="61" s="1"/>
  <c r="D2026" i="61" s="1"/>
  <c r="D2027" i="61" s="1"/>
  <c r="D2028" i="61" s="1"/>
  <c r="D2029" i="61" s="1"/>
  <c r="D2030" i="61" s="1"/>
  <c r="D2031" i="61" s="1"/>
  <c r="D2032" i="61" s="1"/>
  <c r="D2033" i="61" s="1"/>
  <c r="D2034" i="61" s="1"/>
  <c r="D2035" i="61" s="1"/>
  <c r="D2036" i="61" s="1"/>
  <c r="D2037" i="61" s="1"/>
  <c r="D2038" i="61" s="1"/>
  <c r="D2039" i="61" s="1"/>
  <c r="D2040" i="61" s="1"/>
  <c r="D2041" i="61" s="1"/>
  <c r="D2042" i="61" s="1"/>
  <c r="D2043" i="61" s="1"/>
  <c r="D2044" i="61" s="1"/>
  <c r="D2045" i="61" s="1"/>
  <c r="D2046" i="61" s="1"/>
  <c r="D2047" i="61" s="1"/>
  <c r="D2048" i="61" s="1"/>
  <c r="D2049" i="61" s="1"/>
  <c r="D2050" i="61" s="1"/>
  <c r="D2051" i="61" s="1"/>
  <c r="D2052" i="61" s="1"/>
  <c r="D2053" i="61" s="1"/>
  <c r="D2054" i="61" s="1"/>
  <c r="D2055" i="61" s="1"/>
  <c r="D2056" i="61" s="1"/>
  <c r="D2057" i="61" s="1"/>
  <c r="D2058" i="61" s="1"/>
  <c r="D2059" i="61" s="1"/>
  <c r="D2060" i="61" s="1"/>
  <c r="D2061" i="61" s="1"/>
  <c r="D2062" i="61" s="1"/>
  <c r="D2063" i="61" s="1"/>
  <c r="D2064" i="61" s="1"/>
  <c r="D2065" i="61" s="1"/>
  <c r="D2066" i="61" s="1"/>
  <c r="D2067" i="61" s="1"/>
  <c r="D2068" i="61" s="1"/>
  <c r="D2069" i="61" s="1"/>
  <c r="D2070" i="61" s="1"/>
  <c r="D2071" i="61" s="1"/>
  <c r="D2072" i="61" s="1"/>
  <c r="D2073" i="61" s="1"/>
  <c r="D2074" i="61" s="1"/>
  <c r="D2075" i="61" s="1"/>
  <c r="D2076" i="61" s="1"/>
  <c r="D2077" i="61" s="1"/>
  <c r="D2078" i="61" s="1"/>
  <c r="D2079" i="61" s="1"/>
  <c r="D2080" i="61" s="1"/>
  <c r="D2081" i="61" s="1"/>
  <c r="D2082" i="61" s="1"/>
  <c r="D2083" i="61" s="1"/>
  <c r="D2084" i="61" s="1"/>
  <c r="D2085" i="61" s="1"/>
  <c r="D2086" i="61" s="1"/>
  <c r="D2087" i="61" s="1"/>
  <c r="D2088" i="61" s="1"/>
  <c r="D2089" i="61" s="1"/>
  <c r="D2090" i="61" s="1"/>
  <c r="D2091" i="61" s="1"/>
  <c r="D2092" i="61" s="1"/>
  <c r="D2093" i="61" s="1"/>
  <c r="D2094" i="61" s="1"/>
  <c r="D2095" i="61" s="1"/>
  <c r="D2096" i="61" s="1"/>
  <c r="D2097" i="61" s="1"/>
  <c r="D2098" i="61" s="1"/>
  <c r="D2099" i="61" s="1"/>
  <c r="D2100" i="61" s="1"/>
  <c r="D2101" i="61" s="1"/>
  <c r="D2102" i="61" s="1"/>
  <c r="D2103" i="61" s="1"/>
  <c r="D2104" i="61" s="1"/>
  <c r="D2105" i="61" s="1"/>
  <c r="D2106" i="61" s="1"/>
  <c r="D2107" i="61" s="1"/>
  <c r="D2108" i="61" s="1"/>
  <c r="D2109" i="61" s="1"/>
  <c r="D2110" i="61" s="1"/>
  <c r="D2111" i="61" s="1"/>
  <c r="D2112" i="61" s="1"/>
  <c r="D2113" i="61" s="1"/>
  <c r="D2114" i="61" s="1"/>
  <c r="D2115" i="61" s="1"/>
  <c r="D2116" i="61" s="1"/>
  <c r="D2117" i="61" s="1"/>
  <c r="D2118" i="61" s="1"/>
  <c r="D2119" i="61" s="1"/>
  <c r="D2120" i="61" s="1"/>
  <c r="D2121" i="61" s="1"/>
  <c r="D2122" i="61" s="1"/>
  <c r="D2123" i="61" s="1"/>
  <c r="D2124" i="61" s="1"/>
  <c r="D2125" i="61" s="1"/>
  <c r="D2126" i="61" s="1"/>
  <c r="D2127" i="61" s="1"/>
  <c r="D2128" i="61" s="1"/>
  <c r="D2129" i="61" s="1"/>
  <c r="D2130" i="61" s="1"/>
  <c r="D2131" i="61" s="1"/>
  <c r="D2132" i="61" s="1"/>
  <c r="D2133" i="61" s="1"/>
  <c r="D2134" i="61" s="1"/>
  <c r="D2135" i="61" s="1"/>
  <c r="D2136" i="61" s="1"/>
  <c r="D2137" i="61" s="1"/>
  <c r="D2138" i="61" s="1"/>
  <c r="D2139" i="61" s="1"/>
  <c r="D2140" i="61" s="1"/>
  <c r="D2141" i="61" s="1"/>
  <c r="D2142" i="61" s="1"/>
  <c r="D2143" i="61" s="1"/>
  <c r="D2144" i="61" s="1"/>
  <c r="D2145" i="61" s="1"/>
  <c r="D2146" i="61" s="1"/>
  <c r="D2147" i="61" s="1"/>
  <c r="D2148" i="61" s="1"/>
  <c r="D2149" i="61" s="1"/>
  <c r="D2150" i="61" s="1"/>
  <c r="D2151" i="61" s="1"/>
  <c r="D2152" i="61" s="1"/>
  <c r="D2153" i="61" s="1"/>
  <c r="D2154" i="61" s="1"/>
  <c r="D2155" i="61" s="1"/>
  <c r="D2156" i="61" s="1"/>
  <c r="D2157" i="61" s="1"/>
  <c r="D2158" i="61" s="1"/>
  <c r="D2159" i="61" s="1"/>
  <c r="D2160" i="61" s="1"/>
  <c r="D2161" i="61" s="1"/>
  <c r="D2162" i="61" s="1"/>
  <c r="D2163" i="61" s="1"/>
  <c r="D2164" i="61" s="1"/>
  <c r="D2165" i="61" s="1"/>
  <c r="D2166" i="61" s="1"/>
  <c r="D2167" i="61" s="1"/>
  <c r="D2168" i="61" s="1"/>
  <c r="D2169" i="61" s="1"/>
  <c r="D2170" i="61" s="1"/>
  <c r="D2171" i="61" s="1"/>
  <c r="D2172" i="61" s="1"/>
  <c r="D2173" i="61" s="1"/>
  <c r="D2174" i="61" s="1"/>
  <c r="D2175" i="61" s="1"/>
  <c r="D2176" i="61" s="1"/>
  <c r="D2177" i="61" s="1"/>
  <c r="D2178" i="61" s="1"/>
  <c r="D2179" i="61" s="1"/>
  <c r="D2180" i="61" s="1"/>
  <c r="D2181" i="61" s="1"/>
  <c r="D2182" i="61" s="1"/>
  <c r="D2183" i="61" s="1"/>
  <c r="D2184" i="61" s="1"/>
  <c r="D2185" i="61" s="1"/>
  <c r="D2186" i="61" s="1"/>
  <c r="D2187" i="61" s="1"/>
  <c r="D2188" i="61" s="1"/>
  <c r="D2189" i="61" s="1"/>
  <c r="D2190" i="61" s="1"/>
  <c r="D2191" i="61" s="1"/>
  <c r="D2192" i="61" s="1"/>
  <c r="D2193" i="61" s="1"/>
  <c r="D2194" i="61" s="1"/>
  <c r="D2195" i="61" s="1"/>
  <c r="D2196" i="61" s="1"/>
  <c r="D2197" i="61" s="1"/>
  <c r="D2198" i="61" s="1"/>
  <c r="D2199" i="61" s="1"/>
  <c r="D2200" i="61" s="1"/>
  <c r="D2201" i="61" s="1"/>
  <c r="D2202" i="61" s="1"/>
  <c r="D2203" i="61" s="1"/>
  <c r="D2204" i="61" s="1"/>
  <c r="D2205" i="61" s="1"/>
  <c r="D2206" i="61" s="1"/>
  <c r="D2207" i="61" s="1"/>
  <c r="D2208" i="61" s="1"/>
  <c r="D2209" i="61" s="1"/>
  <c r="D2210" i="61" s="1"/>
  <c r="D2211" i="61" s="1"/>
  <c r="D2212" i="61" s="1"/>
  <c r="D2213" i="61" s="1"/>
  <c r="D2214" i="61" s="1"/>
  <c r="D2215" i="61" s="1"/>
  <c r="D2216" i="61" s="1"/>
  <c r="D2217" i="61" s="1"/>
  <c r="D2218" i="61" s="1"/>
  <c r="D2219" i="61" s="1"/>
  <c r="D2220" i="61" s="1"/>
  <c r="D2221" i="61" s="1"/>
  <c r="D2222" i="61" s="1"/>
  <c r="D2223" i="61" s="1"/>
  <c r="D2224" i="61" s="1"/>
  <c r="D2225" i="61" s="1"/>
  <c r="D2226" i="61" s="1"/>
  <c r="D2227" i="61" s="1"/>
  <c r="D2228" i="61" s="1"/>
  <c r="D2229" i="61" s="1"/>
  <c r="D2230" i="61" s="1"/>
  <c r="D2231" i="61" s="1"/>
  <c r="D2232" i="61" s="1"/>
  <c r="D2233" i="61" s="1"/>
  <c r="D2234" i="61" s="1"/>
  <c r="D2235" i="61" s="1"/>
  <c r="D2236" i="61" s="1"/>
  <c r="D2237" i="61" s="1"/>
  <c r="D2238" i="61" s="1"/>
  <c r="D2239" i="61" s="1"/>
  <c r="D2240" i="61" s="1"/>
  <c r="D2241" i="61" s="1"/>
  <c r="D2242" i="61" s="1"/>
  <c r="D2243" i="61" s="1"/>
  <c r="D2244" i="61" s="1"/>
  <c r="D2245" i="61" s="1"/>
  <c r="D2246" i="61" s="1"/>
  <c r="D2247" i="61" s="1"/>
  <c r="D2248" i="61" s="1"/>
  <c r="D2249" i="61" s="1"/>
  <c r="D2250" i="61" s="1"/>
  <c r="D2251" i="61" s="1"/>
  <c r="D2252" i="61" s="1"/>
  <c r="D2253" i="61" s="1"/>
  <c r="D2254" i="61" s="1"/>
  <c r="D2255" i="61" s="1"/>
  <c r="D2256" i="61" s="1"/>
  <c r="D2257" i="61" s="1"/>
  <c r="D2258" i="61" s="1"/>
  <c r="D2259" i="61" s="1"/>
  <c r="D2260" i="61" s="1"/>
  <c r="D2261" i="61" s="1"/>
  <c r="D2262" i="61" s="1"/>
  <c r="D2263" i="61" s="1"/>
  <c r="D2264" i="61" s="1"/>
  <c r="D2265" i="61" s="1"/>
  <c r="D2266" i="61" s="1"/>
  <c r="D2267" i="61" s="1"/>
  <c r="D2268" i="61" s="1"/>
  <c r="D2269" i="61" s="1"/>
  <c r="D2270" i="61" s="1"/>
  <c r="D2271" i="61" s="1"/>
  <c r="D2272" i="61" s="1"/>
  <c r="D2273" i="61" s="1"/>
  <c r="D2274" i="61" s="1"/>
  <c r="D2275" i="61" s="1"/>
  <c r="D2276" i="61" s="1"/>
  <c r="D2277" i="61" s="1"/>
  <c r="D2278" i="61" s="1"/>
  <c r="D2279" i="61" s="1"/>
  <c r="D2280" i="61" s="1"/>
  <c r="D2281" i="61" s="1"/>
  <c r="D2282" i="61" s="1"/>
  <c r="D2283" i="61" s="1"/>
  <c r="D2284" i="61" s="1"/>
  <c r="D2285" i="61" s="1"/>
  <c r="D2286" i="61" s="1"/>
  <c r="D2287" i="61" s="1"/>
  <c r="D2288" i="61" s="1"/>
  <c r="D2289" i="61" s="1"/>
  <c r="D2290" i="61" s="1"/>
  <c r="D2291" i="61" s="1"/>
  <c r="D2292" i="61" s="1"/>
  <c r="D2293" i="61" s="1"/>
  <c r="D2294" i="61" s="1"/>
  <c r="D2295" i="61" s="1"/>
  <c r="D2296" i="61" s="1"/>
  <c r="D2297" i="61" s="1"/>
  <c r="D2298" i="61" s="1"/>
  <c r="D2299" i="61" s="1"/>
  <c r="D2300" i="61" s="1"/>
  <c r="D2301" i="61" s="1"/>
  <c r="D2302" i="61" s="1"/>
  <c r="D2303" i="61" s="1"/>
  <c r="D2304" i="61" s="1"/>
  <c r="D2305" i="61" s="1"/>
  <c r="D2306" i="61" s="1"/>
  <c r="D2307" i="61" s="1"/>
  <c r="D2308" i="61" s="1"/>
  <c r="D2309" i="61" s="1"/>
  <c r="D2310" i="61" s="1"/>
  <c r="D2311" i="61" s="1"/>
  <c r="D2312" i="61" s="1"/>
  <c r="D2313" i="61" s="1"/>
  <c r="D2314" i="61" s="1"/>
  <c r="D2315" i="61" s="1"/>
  <c r="D2316" i="61" s="1"/>
  <c r="D2317" i="61" s="1"/>
  <c r="D2318" i="61" s="1"/>
  <c r="D2319" i="61" s="1"/>
  <c r="D2320" i="61" s="1"/>
  <c r="D2321" i="61" s="1"/>
  <c r="D2322" i="61" s="1"/>
  <c r="D2323" i="61" s="1"/>
  <c r="D2324" i="61" s="1"/>
  <c r="D2325" i="61" s="1"/>
  <c r="D2326" i="61" s="1"/>
  <c r="D2327" i="61" s="1"/>
  <c r="D2328" i="61" s="1"/>
  <c r="D2329" i="61" s="1"/>
  <c r="D2330" i="61" s="1"/>
  <c r="D2331" i="61" s="1"/>
  <c r="D2332" i="61" s="1"/>
  <c r="D2333" i="61" s="1"/>
  <c r="D2334" i="61" s="1"/>
  <c r="D2335" i="61" s="1"/>
  <c r="D2336" i="61" s="1"/>
  <c r="D2337" i="61" s="1"/>
  <c r="D2338" i="61" s="1"/>
  <c r="D2339" i="61" s="1"/>
  <c r="D2340" i="61" s="1"/>
  <c r="D2341" i="61" s="1"/>
  <c r="D2342" i="61" s="1"/>
  <c r="D2343" i="61" s="1"/>
  <c r="D2344" i="61" s="1"/>
  <c r="D2345" i="61" s="1"/>
  <c r="D2346" i="61" s="1"/>
  <c r="D2347" i="61" s="1"/>
  <c r="D2348" i="61" s="1"/>
  <c r="D2349" i="61" s="1"/>
  <c r="D2350" i="61" s="1"/>
  <c r="D2351" i="61" s="1"/>
  <c r="D2352" i="61" s="1"/>
  <c r="D2353" i="61" s="1"/>
  <c r="D2354" i="61" s="1"/>
  <c r="D2355" i="61" s="1"/>
  <c r="D2356" i="61" s="1"/>
  <c r="D2357" i="61" s="1"/>
  <c r="D2358" i="61" s="1"/>
  <c r="D2359" i="61" s="1"/>
  <c r="D2360" i="61" s="1"/>
  <c r="D2361" i="61" s="1"/>
  <c r="D2362" i="61" s="1"/>
  <c r="D2363" i="61" s="1"/>
  <c r="D2364" i="61" s="1"/>
  <c r="D2365" i="61" s="1"/>
  <c r="D2366" i="61" s="1"/>
  <c r="D2367" i="61" s="1"/>
  <c r="D2368" i="61" s="1"/>
  <c r="D2369" i="61" s="1"/>
  <c r="D2370" i="61" s="1"/>
  <c r="D2371" i="61" s="1"/>
  <c r="D2372" i="61" s="1"/>
  <c r="D2373" i="61" s="1"/>
  <c r="D2374" i="61" s="1"/>
  <c r="D2375" i="61" s="1"/>
  <c r="D2376" i="61" s="1"/>
  <c r="D2377" i="61" s="1"/>
  <c r="D2378" i="61" s="1"/>
  <c r="D2379" i="61" s="1"/>
  <c r="D2380" i="61" s="1"/>
  <c r="D2381" i="61" s="1"/>
  <c r="D2382" i="61" s="1"/>
  <c r="D2383" i="61" s="1"/>
  <c r="D2384" i="61" s="1"/>
  <c r="D2385" i="61" s="1"/>
  <c r="D2386" i="61" s="1"/>
  <c r="D2387" i="61" s="1"/>
  <c r="D2388" i="61" s="1"/>
  <c r="D2389" i="61" s="1"/>
  <c r="D2390" i="61" s="1"/>
  <c r="D2391" i="61" s="1"/>
  <c r="D2392" i="61" s="1"/>
  <c r="D2393" i="61" s="1"/>
  <c r="D2394" i="61" s="1"/>
  <c r="D2395" i="61" s="1"/>
  <c r="D2396" i="61" s="1"/>
  <c r="D2397" i="61" s="1"/>
  <c r="D2398" i="61" s="1"/>
  <c r="D2399" i="61" s="1"/>
  <c r="D2400" i="61" s="1"/>
  <c r="D2401" i="61" s="1"/>
  <c r="D2402" i="61" s="1"/>
  <c r="D2403" i="61" s="1"/>
  <c r="D2404" i="61" s="1"/>
  <c r="D2405" i="61" s="1"/>
  <c r="D2406" i="61" s="1"/>
  <c r="D2407" i="61" s="1"/>
  <c r="D2408" i="61" s="1"/>
  <c r="D2409" i="61" s="1"/>
  <c r="D2410" i="61" s="1"/>
  <c r="D2411" i="61" s="1"/>
  <c r="D2412" i="61" s="1"/>
  <c r="D2413" i="61" s="1"/>
  <c r="D2414" i="61" s="1"/>
  <c r="D2415" i="61" s="1"/>
  <c r="D2416" i="61" s="1"/>
  <c r="D2417" i="61" s="1"/>
  <c r="D2418" i="61" s="1"/>
  <c r="D2419" i="61" s="1"/>
  <c r="D2420" i="61" s="1"/>
  <c r="D2421" i="61" s="1"/>
  <c r="D2422" i="61" s="1"/>
  <c r="D2423" i="61" s="1"/>
  <c r="D2424" i="61" s="1"/>
  <c r="D2425" i="61" s="1"/>
  <c r="D2426" i="61" s="1"/>
  <c r="D2427" i="61" s="1"/>
  <c r="D2428" i="61" s="1"/>
  <c r="D2429" i="61" s="1"/>
  <c r="D2430" i="61" s="1"/>
  <c r="D2431" i="61" s="1"/>
  <c r="D2432" i="61" s="1"/>
  <c r="D2433" i="61" s="1"/>
  <c r="D2434" i="61" s="1"/>
  <c r="D2435" i="61" s="1"/>
  <c r="D2436" i="61" s="1"/>
  <c r="D2437" i="61" s="1"/>
  <c r="D2438" i="61" s="1"/>
  <c r="D2439" i="61" s="1"/>
  <c r="D2440" i="61" s="1"/>
  <c r="D2441" i="61" s="1"/>
  <c r="D2442" i="61" s="1"/>
  <c r="D2443" i="61" s="1"/>
  <c r="D2444" i="61" s="1"/>
  <c r="D2445" i="61" s="1"/>
  <c r="D2446" i="61" s="1"/>
  <c r="D2447" i="61" s="1"/>
  <c r="D2448" i="61" s="1"/>
  <c r="D2449" i="61" s="1"/>
  <c r="D2450" i="61" s="1"/>
  <c r="D2451" i="61" s="1"/>
  <c r="D2452" i="61" s="1"/>
  <c r="D2453" i="61" s="1"/>
  <c r="D2454" i="61" s="1"/>
  <c r="D2455" i="61" s="1"/>
  <c r="D2456" i="61" s="1"/>
  <c r="D2457" i="61" s="1"/>
  <c r="D2458" i="61" s="1"/>
  <c r="D2459" i="61" s="1"/>
  <c r="D2460" i="61" s="1"/>
  <c r="D2461" i="61" s="1"/>
  <c r="D2462" i="61" s="1"/>
  <c r="D2463" i="61" s="1"/>
  <c r="D2464" i="61" s="1"/>
  <c r="D2465" i="61" s="1"/>
  <c r="D2466" i="61" s="1"/>
  <c r="D2467" i="61" s="1"/>
  <c r="D2468" i="61" s="1"/>
  <c r="D2469" i="61" s="1"/>
  <c r="D2470" i="61" s="1"/>
  <c r="D2471" i="61" s="1"/>
  <c r="D2472" i="61" s="1"/>
  <c r="D2473" i="61" s="1"/>
  <c r="D2474" i="61" s="1"/>
  <c r="D2475" i="61" s="1"/>
  <c r="D2476" i="61" s="1"/>
  <c r="D2477" i="61" s="1"/>
  <c r="D2478" i="61" s="1"/>
  <c r="D2479" i="61" s="1"/>
  <c r="D2480" i="61" s="1"/>
  <c r="D2481" i="61" s="1"/>
  <c r="D2482" i="61" s="1"/>
  <c r="D2483" i="61" s="1"/>
  <c r="D2484" i="61" s="1"/>
  <c r="D2485" i="61" s="1"/>
  <c r="D2486" i="61" s="1"/>
  <c r="D2487" i="61" s="1"/>
  <c r="D2488" i="61" s="1"/>
  <c r="D2489" i="61" s="1"/>
  <c r="D2490" i="61" s="1"/>
  <c r="D2491" i="61" s="1"/>
  <c r="D2492" i="61" s="1"/>
  <c r="D2493" i="61" s="1"/>
  <c r="D2494" i="61" s="1"/>
  <c r="D2495" i="61" s="1"/>
  <c r="D2496" i="61" s="1"/>
  <c r="D2497" i="61" s="1"/>
  <c r="D2498" i="61" s="1"/>
  <c r="D2499" i="61" s="1"/>
  <c r="D2500" i="61" s="1"/>
  <c r="D2501" i="61" s="1"/>
  <c r="D2502" i="61" s="1"/>
  <c r="D2503" i="61" s="1"/>
  <c r="D2504" i="61" s="1"/>
  <c r="D2505" i="61" s="1"/>
  <c r="D2506" i="61" s="1"/>
  <c r="D2507" i="61" s="1"/>
  <c r="D2508" i="61" s="1"/>
  <c r="D2509" i="61" s="1"/>
  <c r="D2510" i="61" s="1"/>
  <c r="D2511" i="61" s="1"/>
  <c r="D2512" i="61" s="1"/>
  <c r="D2513" i="61" s="1"/>
  <c r="D2514" i="61" s="1"/>
  <c r="D2515" i="61" s="1"/>
  <c r="D2516" i="61" s="1"/>
  <c r="D2517" i="61" s="1"/>
  <c r="D2518" i="61" s="1"/>
  <c r="D2519" i="61" s="1"/>
  <c r="D2520" i="61" s="1"/>
  <c r="D2521" i="61" s="1"/>
  <c r="D2522" i="61" s="1"/>
  <c r="D2523" i="61" s="1"/>
  <c r="D2524" i="61" s="1"/>
  <c r="D2525" i="61" s="1"/>
  <c r="D2526" i="61" s="1"/>
  <c r="D2527" i="61" s="1"/>
  <c r="D2528" i="61" s="1"/>
  <c r="D2529" i="61" s="1"/>
  <c r="D2530" i="61" s="1"/>
  <c r="D2531" i="61" s="1"/>
  <c r="D2532" i="61" s="1"/>
  <c r="D2533" i="61" s="1"/>
  <c r="D2534" i="61" s="1"/>
  <c r="D2535" i="61" s="1"/>
  <c r="D2536" i="61" s="1"/>
  <c r="D2537" i="61" s="1"/>
  <c r="D2538" i="61" s="1"/>
  <c r="D2539" i="61" s="1"/>
  <c r="D2540" i="61" s="1"/>
  <c r="D2541" i="61" s="1"/>
  <c r="D2542" i="61" s="1"/>
  <c r="D2543" i="61" s="1"/>
  <c r="D2544" i="61" s="1"/>
  <c r="D2545" i="61" s="1"/>
  <c r="D2546" i="61" s="1"/>
  <c r="D2547" i="61" s="1"/>
  <c r="D2548" i="61" s="1"/>
  <c r="D2549" i="61" s="1"/>
  <c r="D2550" i="61" s="1"/>
  <c r="D2551" i="61" s="1"/>
  <c r="D2552" i="61" s="1"/>
  <c r="D2553" i="61" s="1"/>
  <c r="D2554" i="61" s="1"/>
  <c r="D2555" i="61" s="1"/>
  <c r="D2556" i="61" s="1"/>
  <c r="D2557" i="61" s="1"/>
  <c r="D2558" i="61" s="1"/>
  <c r="D2559" i="61" s="1"/>
  <c r="D2560" i="61" s="1"/>
  <c r="D2561" i="61" s="1"/>
  <c r="D2562" i="61" s="1"/>
  <c r="D2563" i="61" s="1"/>
  <c r="D2564" i="61" s="1"/>
  <c r="D2565" i="61" s="1"/>
  <c r="D2566" i="61" s="1"/>
  <c r="D2567" i="61" s="1"/>
  <c r="D2568" i="61" s="1"/>
  <c r="D2569" i="61" s="1"/>
  <c r="D2570" i="61" s="1"/>
  <c r="D2571" i="61" s="1"/>
  <c r="D2572" i="61" s="1"/>
  <c r="D2573" i="61" s="1"/>
  <c r="D2574" i="61" s="1"/>
  <c r="D2575" i="61" s="1"/>
  <c r="D2576" i="61" s="1"/>
  <c r="D2577" i="61" s="1"/>
  <c r="D2578" i="61" s="1"/>
  <c r="D2579" i="61" s="1"/>
  <c r="D2580" i="61" s="1"/>
  <c r="D2581" i="61" s="1"/>
  <c r="D2582" i="61" s="1"/>
  <c r="D2583" i="61" s="1"/>
  <c r="D2584" i="61" s="1"/>
  <c r="D2585" i="61" s="1"/>
  <c r="D2586" i="61" s="1"/>
  <c r="D2587" i="61" s="1"/>
  <c r="D2588" i="61" s="1"/>
  <c r="D2589" i="61" s="1"/>
  <c r="D2590" i="61" s="1"/>
  <c r="D2591" i="61" s="1"/>
  <c r="D2592" i="61" s="1"/>
  <c r="D2593" i="61" s="1"/>
  <c r="D2594" i="61" s="1"/>
  <c r="D2595" i="61" s="1"/>
  <c r="D2596" i="61" s="1"/>
  <c r="D2597" i="61" s="1"/>
  <c r="D2598" i="61" s="1"/>
  <c r="D2599" i="61" s="1"/>
  <c r="D2600" i="61" s="1"/>
  <c r="D2601" i="61" s="1"/>
  <c r="D2602" i="61" s="1"/>
  <c r="D2603" i="61" s="1"/>
  <c r="D2604" i="61" s="1"/>
  <c r="D2605" i="61" s="1"/>
  <c r="D2606" i="61" s="1"/>
  <c r="D2607" i="61" s="1"/>
  <c r="D2608" i="61" s="1"/>
  <c r="D2609" i="61" s="1"/>
  <c r="D2610" i="61" s="1"/>
  <c r="D2611" i="61" s="1"/>
  <c r="D2612" i="61" s="1"/>
  <c r="D2613" i="61" s="1"/>
  <c r="D2614" i="61" s="1"/>
  <c r="D2615" i="61" s="1"/>
  <c r="D2616" i="61" s="1"/>
  <c r="D2617" i="61" s="1"/>
  <c r="D2618" i="61" s="1"/>
  <c r="D2619" i="61" s="1"/>
  <c r="D2620" i="61" s="1"/>
  <c r="D2621" i="61" s="1"/>
  <c r="D2622" i="61" s="1"/>
  <c r="D2623" i="61" s="1"/>
  <c r="D2624" i="61" s="1"/>
  <c r="D2625" i="61" s="1"/>
  <c r="D2626" i="61" s="1"/>
  <c r="D2627" i="61" s="1"/>
  <c r="D2628" i="61" s="1"/>
  <c r="D2629" i="61" s="1"/>
  <c r="D2630" i="61" s="1"/>
  <c r="D2631" i="61" s="1"/>
  <c r="D2632" i="61" s="1"/>
  <c r="D2633" i="61" s="1"/>
  <c r="D2634" i="61" s="1"/>
  <c r="D2635" i="61" s="1"/>
  <c r="D2636" i="61" s="1"/>
  <c r="D2637" i="61" s="1"/>
  <c r="D2638" i="61" s="1"/>
  <c r="D2639" i="61" s="1"/>
  <c r="D2640" i="61" s="1"/>
  <c r="D2641" i="61" s="1"/>
  <c r="D2642" i="61" s="1"/>
  <c r="D2643" i="61" s="1"/>
  <c r="D2644" i="61" s="1"/>
  <c r="D2645" i="61" s="1"/>
  <c r="D2646" i="61" s="1"/>
  <c r="D2647" i="61" s="1"/>
  <c r="D2648" i="61" s="1"/>
  <c r="D2649" i="61" s="1"/>
  <c r="D2650" i="61" s="1"/>
  <c r="D2651" i="61" s="1"/>
  <c r="D2652" i="61" s="1"/>
  <c r="D2653" i="61" s="1"/>
  <c r="D2654" i="61" s="1"/>
  <c r="D2655" i="61" s="1"/>
  <c r="D2656" i="61" s="1"/>
  <c r="D2657" i="61" s="1"/>
  <c r="D2658" i="61" s="1"/>
  <c r="D2659" i="61" s="1"/>
  <c r="D2660" i="61" s="1"/>
  <c r="D2661" i="61" s="1"/>
  <c r="D2662" i="61" s="1"/>
  <c r="D2663" i="61" s="1"/>
  <c r="D2664" i="61" s="1"/>
  <c r="D2665" i="61" s="1"/>
  <c r="D2666" i="61" s="1"/>
  <c r="D2667" i="61" s="1"/>
  <c r="D2668" i="61" s="1"/>
  <c r="D2669" i="61" s="1"/>
  <c r="D2670" i="61" s="1"/>
  <c r="D2671" i="61" s="1"/>
  <c r="D2672" i="61" s="1"/>
  <c r="D2673" i="61" s="1"/>
  <c r="D2674" i="61" s="1"/>
  <c r="D2675" i="61" s="1"/>
  <c r="D2676" i="61" s="1"/>
  <c r="D2677" i="61" s="1"/>
  <c r="D2678" i="61" s="1"/>
  <c r="D2679" i="61" s="1"/>
  <c r="D2680" i="61" s="1"/>
  <c r="D2681" i="61" s="1"/>
  <c r="D2682" i="61" s="1"/>
  <c r="D2683" i="61" s="1"/>
  <c r="D2684" i="61" s="1"/>
  <c r="D2685" i="61" s="1"/>
  <c r="D2686" i="61" s="1"/>
  <c r="D2687" i="61" s="1"/>
  <c r="D2688" i="61" s="1"/>
  <c r="D2689" i="61" s="1"/>
  <c r="D2690" i="61" s="1"/>
  <c r="D2691" i="61" s="1"/>
  <c r="D2692" i="61" s="1"/>
  <c r="D2693" i="61" s="1"/>
  <c r="D2694" i="61" s="1"/>
  <c r="D2695" i="61" s="1"/>
  <c r="D2696" i="61" s="1"/>
  <c r="D2697" i="61" s="1"/>
  <c r="D2698" i="61" s="1"/>
  <c r="D2699" i="61" s="1"/>
  <c r="D2700" i="61" s="1"/>
  <c r="D2701" i="61" s="1"/>
  <c r="D2702" i="61" s="1"/>
  <c r="D2703" i="61" s="1"/>
  <c r="D2704" i="61" s="1"/>
  <c r="D2705" i="61" s="1"/>
  <c r="D2706" i="61" s="1"/>
  <c r="D2707" i="61" s="1"/>
  <c r="D2708" i="61" s="1"/>
  <c r="D2709" i="61" s="1"/>
  <c r="D2710" i="61" s="1"/>
  <c r="D2711" i="61" s="1"/>
  <c r="D2712" i="61" s="1"/>
  <c r="D2713" i="61" s="1"/>
  <c r="D2714" i="61" s="1"/>
  <c r="D2715" i="61" s="1"/>
  <c r="D2716" i="61" s="1"/>
  <c r="D2717" i="61" s="1"/>
  <c r="D2718" i="61" s="1"/>
  <c r="D2719" i="61" s="1"/>
  <c r="D2720" i="61" s="1"/>
  <c r="D2721" i="61" s="1"/>
  <c r="D2722" i="61" s="1"/>
  <c r="D2723" i="61" s="1"/>
  <c r="D2724" i="61" s="1"/>
  <c r="D2725" i="61" s="1"/>
  <c r="D2726" i="61" s="1"/>
  <c r="D2727" i="61" s="1"/>
  <c r="D2728" i="61" s="1"/>
  <c r="D2729" i="61" s="1"/>
  <c r="D2730" i="61" s="1"/>
  <c r="D2731" i="61" s="1"/>
  <c r="D2732" i="61" s="1"/>
  <c r="D2733" i="61" s="1"/>
  <c r="D2734" i="61" s="1"/>
  <c r="D2735" i="61" s="1"/>
  <c r="D2736" i="61" s="1"/>
  <c r="D2737" i="61" s="1"/>
  <c r="D2738" i="61" s="1"/>
  <c r="D2739" i="61" s="1"/>
  <c r="D2740" i="61" s="1"/>
  <c r="D2741" i="61" s="1"/>
  <c r="D2742" i="61" s="1"/>
  <c r="D2743" i="61" s="1"/>
  <c r="D2744" i="61" s="1"/>
  <c r="D2745" i="61" s="1"/>
  <c r="D2746" i="61" s="1"/>
  <c r="D2747" i="61" s="1"/>
  <c r="D2748" i="61" s="1"/>
  <c r="D2749" i="61" s="1"/>
  <c r="D2750" i="61" s="1"/>
  <c r="D2751" i="61" s="1"/>
  <c r="D2752" i="61" s="1"/>
  <c r="D2753" i="61" s="1"/>
  <c r="D2754" i="61" s="1"/>
  <c r="D2755" i="61" s="1"/>
  <c r="D2756" i="61" s="1"/>
  <c r="D2757" i="61" s="1"/>
  <c r="D2758" i="61" s="1"/>
  <c r="D2759" i="61" s="1"/>
  <c r="D2760" i="61" s="1"/>
  <c r="D2761" i="61" s="1"/>
  <c r="D2762" i="61" s="1"/>
  <c r="D2763" i="61" s="1"/>
  <c r="D2764" i="61" s="1"/>
  <c r="D2765" i="61" s="1"/>
  <c r="D2766" i="61" s="1"/>
  <c r="D2767" i="61" s="1"/>
  <c r="D2768" i="61" s="1"/>
  <c r="D2769" i="61" s="1"/>
  <c r="D2770" i="61" s="1"/>
  <c r="D2771" i="61" s="1"/>
  <c r="D2772" i="61" s="1"/>
  <c r="D2773" i="61" s="1"/>
  <c r="D2774" i="61" s="1"/>
  <c r="D2775" i="61" s="1"/>
  <c r="D2776" i="61" s="1"/>
  <c r="D2777" i="61" s="1"/>
  <c r="D2778" i="61" s="1"/>
  <c r="D2779" i="61" s="1"/>
  <c r="D2780" i="61" s="1"/>
  <c r="D2781" i="61" s="1"/>
  <c r="D2782" i="61" s="1"/>
  <c r="D2783" i="61" s="1"/>
  <c r="D2784" i="61" s="1"/>
  <c r="D2785" i="61" s="1"/>
  <c r="D2786" i="61" s="1"/>
  <c r="D2787" i="61" s="1"/>
  <c r="D2788" i="61" s="1"/>
  <c r="D2789" i="61" s="1"/>
  <c r="D2790" i="61" s="1"/>
  <c r="D2791" i="61" s="1"/>
  <c r="D2792" i="61" s="1"/>
  <c r="D2793" i="61" s="1"/>
  <c r="D2794" i="61" s="1"/>
  <c r="D2795" i="61" s="1"/>
  <c r="D2796" i="61" s="1"/>
  <c r="D2797" i="61" s="1"/>
  <c r="D2798" i="61" s="1"/>
  <c r="D2799" i="61" s="1"/>
  <c r="D2800" i="61" s="1"/>
  <c r="D2801" i="61" s="1"/>
  <c r="D2802" i="61" s="1"/>
  <c r="D2803" i="61" s="1"/>
  <c r="D2804" i="61" s="1"/>
  <c r="D2805" i="61" s="1"/>
  <c r="D2806" i="61" s="1"/>
  <c r="D2807" i="61" s="1"/>
  <c r="D2808" i="61" s="1"/>
  <c r="D2809" i="61" s="1"/>
  <c r="D2810" i="61" s="1"/>
  <c r="D2811" i="61" s="1"/>
  <c r="D2812" i="61" s="1"/>
  <c r="D2813" i="61" s="1"/>
  <c r="D2814" i="61" s="1"/>
  <c r="D2815" i="61" s="1"/>
  <c r="D2816" i="61" s="1"/>
  <c r="D2817" i="61" s="1"/>
  <c r="D2818" i="61" s="1"/>
  <c r="D2819" i="61" s="1"/>
  <c r="D2820" i="61" s="1"/>
  <c r="D2821" i="61" s="1"/>
  <c r="D2822" i="61" s="1"/>
  <c r="D2823" i="61" s="1"/>
  <c r="D2824" i="61" s="1"/>
  <c r="D2825" i="61" s="1"/>
  <c r="D2826" i="61" s="1"/>
  <c r="D2827" i="61" s="1"/>
  <c r="D2828" i="61" s="1"/>
  <c r="D2829" i="61" s="1"/>
  <c r="D2830" i="61" s="1"/>
  <c r="D2831" i="61" s="1"/>
  <c r="D2832" i="61" s="1"/>
  <c r="D2833" i="61" s="1"/>
  <c r="D2834" i="61" s="1"/>
  <c r="D2835" i="61" s="1"/>
  <c r="D2836" i="61" s="1"/>
  <c r="D2837" i="61" s="1"/>
  <c r="D2838" i="61" s="1"/>
  <c r="D2839" i="61" s="1"/>
  <c r="D2840" i="61" s="1"/>
  <c r="D2841" i="61" s="1"/>
  <c r="D2842" i="61" s="1"/>
  <c r="D2843" i="61" s="1"/>
  <c r="D2844" i="61" s="1"/>
  <c r="D2845" i="61" s="1"/>
  <c r="D2846" i="61" s="1"/>
  <c r="D2847" i="61" s="1"/>
  <c r="D2848" i="61" s="1"/>
  <c r="D2849" i="61" s="1"/>
  <c r="D2850" i="61" s="1"/>
  <c r="D2851" i="61" s="1"/>
  <c r="D2852" i="61" s="1"/>
  <c r="D2853" i="61" s="1"/>
  <c r="D2854" i="61" s="1"/>
  <c r="D2855" i="61" s="1"/>
  <c r="D2856" i="61" s="1"/>
  <c r="D2857" i="61" s="1"/>
  <c r="D2858" i="61" s="1"/>
  <c r="D2859" i="61" s="1"/>
  <c r="D2860" i="61" s="1"/>
  <c r="D2861" i="61" s="1"/>
  <c r="D2862" i="61" s="1"/>
  <c r="D2863" i="61" s="1"/>
  <c r="D2864" i="61" s="1"/>
  <c r="D2865" i="61" s="1"/>
  <c r="D2866" i="61" s="1"/>
  <c r="D2867" i="61" s="1"/>
  <c r="D2868" i="61" s="1"/>
  <c r="D2869" i="61" s="1"/>
  <c r="D2870" i="61" s="1"/>
  <c r="D2871" i="61" s="1"/>
  <c r="D2872" i="61" s="1"/>
  <c r="D2873" i="61" s="1"/>
  <c r="D2874" i="61" s="1"/>
  <c r="D2875" i="61" s="1"/>
  <c r="D2876" i="61" s="1"/>
  <c r="D2877" i="61" s="1"/>
  <c r="D2878" i="61" s="1"/>
  <c r="D2879" i="61" s="1"/>
  <c r="D2880" i="61" s="1"/>
  <c r="D2881" i="61" s="1"/>
  <c r="D2882" i="61" s="1"/>
  <c r="D2883" i="61" s="1"/>
  <c r="D2884" i="61" s="1"/>
  <c r="D2885" i="61" s="1"/>
  <c r="D2886" i="61" s="1"/>
  <c r="D2887" i="61" s="1"/>
  <c r="D2888" i="61" s="1"/>
  <c r="D2889" i="61" s="1"/>
  <c r="D2890" i="61" s="1"/>
  <c r="D2891" i="61" s="1"/>
  <c r="D2892" i="61" s="1"/>
  <c r="D2893" i="61" s="1"/>
  <c r="D2894" i="61" s="1"/>
  <c r="D2895" i="61" s="1"/>
  <c r="D2896" i="61" s="1"/>
  <c r="D2897" i="61" s="1"/>
  <c r="D2898" i="61" s="1"/>
  <c r="D2899" i="61" s="1"/>
  <c r="D2900" i="61" s="1"/>
  <c r="D2901" i="61" s="1"/>
  <c r="D2902" i="61" s="1"/>
  <c r="D2903" i="61" s="1"/>
  <c r="D2904" i="61" s="1"/>
  <c r="D2905" i="61" s="1"/>
  <c r="D2906" i="61" s="1"/>
  <c r="D2907" i="61" s="1"/>
  <c r="D2908" i="61" s="1"/>
  <c r="D2909" i="61" s="1"/>
  <c r="D2910" i="61" s="1"/>
  <c r="D2911" i="61" s="1"/>
  <c r="D2912" i="61" s="1"/>
  <c r="D2913" i="61" s="1"/>
  <c r="D2914" i="61" s="1"/>
  <c r="D2915" i="61" s="1"/>
  <c r="D2916" i="61" s="1"/>
  <c r="D2917" i="61" s="1"/>
  <c r="D2918" i="61" s="1"/>
  <c r="D2919" i="61" s="1"/>
  <c r="D2920" i="61" s="1"/>
  <c r="D2921" i="61" s="1"/>
  <c r="D2922" i="61" s="1"/>
  <c r="D2923" i="61" s="1"/>
  <c r="D2924" i="61" s="1"/>
  <c r="D2925" i="61" s="1"/>
  <c r="D2926" i="61" s="1"/>
  <c r="D2927" i="61" s="1"/>
  <c r="D2928" i="61" s="1"/>
  <c r="D2929" i="61" s="1"/>
  <c r="D2930" i="61" s="1"/>
  <c r="D2931" i="61" s="1"/>
  <c r="D2932" i="61" s="1"/>
  <c r="D2933" i="61" s="1"/>
  <c r="D2934" i="61" s="1"/>
  <c r="D2935" i="61" s="1"/>
  <c r="D2936" i="61" s="1"/>
  <c r="D2937" i="61" s="1"/>
  <c r="D2938" i="61" s="1"/>
  <c r="D2939" i="61" s="1"/>
  <c r="D2940" i="61" s="1"/>
  <c r="D2941" i="61" s="1"/>
  <c r="D2942" i="61" s="1"/>
  <c r="D2943" i="61" s="1"/>
  <c r="D2944" i="61" s="1"/>
  <c r="D2945" i="61" s="1"/>
  <c r="D2946" i="61" s="1"/>
  <c r="D2947" i="61" s="1"/>
  <c r="D2948" i="61" s="1"/>
  <c r="D2949" i="61" s="1"/>
  <c r="D2950" i="61" s="1"/>
  <c r="D2951" i="61" s="1"/>
  <c r="D2952" i="61" s="1"/>
  <c r="D2953" i="61" s="1"/>
  <c r="D2954" i="61" s="1"/>
  <c r="D2955" i="61" s="1"/>
  <c r="D2956" i="61" s="1"/>
  <c r="D2957" i="61" s="1"/>
  <c r="D2958" i="61" s="1"/>
  <c r="D2959" i="61" s="1"/>
  <c r="D2960" i="61" s="1"/>
  <c r="D2961" i="61" s="1"/>
  <c r="D2962" i="61" s="1"/>
  <c r="D2963" i="61" s="1"/>
  <c r="D2964" i="61" s="1"/>
  <c r="D2965" i="61" s="1"/>
  <c r="D2966" i="61" s="1"/>
  <c r="D2967" i="61" s="1"/>
  <c r="D2968" i="61" s="1"/>
  <c r="D2969" i="61" s="1"/>
  <c r="D2970" i="61" s="1"/>
  <c r="D2971" i="61" s="1"/>
  <c r="D2972" i="61" s="1"/>
  <c r="D2973" i="61" s="1"/>
  <c r="D2974" i="61" s="1"/>
  <c r="D2975" i="61" s="1"/>
  <c r="D2976" i="61" s="1"/>
  <c r="D2977" i="61" s="1"/>
  <c r="D2978" i="61" s="1"/>
  <c r="D2979" i="61" s="1"/>
  <c r="D2980" i="61" s="1"/>
  <c r="D2981" i="61" s="1"/>
  <c r="D2982" i="61" s="1"/>
  <c r="D2983" i="61" s="1"/>
  <c r="D2984" i="61" s="1"/>
  <c r="D2985" i="61" s="1"/>
  <c r="D2986" i="61" s="1"/>
  <c r="D2987" i="61" s="1"/>
  <c r="D2988" i="61" s="1"/>
  <c r="D2989" i="61" s="1"/>
  <c r="D2990" i="61" s="1"/>
  <c r="D2991" i="61" s="1"/>
  <c r="D2992" i="61" s="1"/>
  <c r="D2993" i="61" s="1"/>
  <c r="D2994" i="61" s="1"/>
  <c r="D2995" i="61" s="1"/>
  <c r="D2996" i="61" s="1"/>
  <c r="D2997" i="61" s="1"/>
  <c r="D2998" i="61" s="1"/>
  <c r="D2999" i="61" s="1"/>
  <c r="D3000" i="61" s="1"/>
  <c r="D3001" i="61" s="1"/>
  <c r="D3002" i="61" s="1"/>
  <c r="D3003" i="61" s="1"/>
  <c r="D3004" i="61" s="1"/>
  <c r="D3005" i="61" s="1"/>
  <c r="D3006" i="61" s="1"/>
  <c r="D3007" i="61" s="1"/>
  <c r="D3008" i="61" s="1"/>
  <c r="H10" i="61"/>
  <c r="J9" i="61"/>
  <c r="L9" i="61"/>
  <c r="G11" i="61"/>
  <c r="I10" i="61"/>
  <c r="E12" i="61"/>
  <c r="H11" i="61"/>
  <c r="I9" i="61"/>
  <c r="J26" i="62"/>
  <c r="J6" i="62"/>
  <c r="L45" i="62"/>
  <c r="L46" i="62" s="1"/>
  <c r="L47" i="62" s="1"/>
  <c r="L48" i="62" s="1"/>
  <c r="L49" i="62" s="1"/>
  <c r="L50" i="62" s="1"/>
  <c r="L51" i="62" s="1"/>
  <c r="L52" i="62" s="1"/>
  <c r="L53" i="62" s="1"/>
  <c r="L54" i="62" s="1"/>
  <c r="L55" i="62" s="1"/>
  <c r="L56" i="62" s="1"/>
  <c r="G92" i="63"/>
  <c r="E92" i="63"/>
  <c r="L6" i="62"/>
  <c r="L7" i="62" s="1"/>
  <c r="L8" i="62" s="1"/>
  <c r="L9" i="62" s="1"/>
  <c r="L10" i="62" s="1"/>
  <c r="E31" i="64"/>
  <c r="E26" i="62"/>
  <c r="D94" i="63"/>
  <c r="D59" i="64"/>
  <c r="D11" i="62"/>
  <c r="B11" i="63"/>
  <c r="B10" i="63"/>
  <c r="B62" i="64"/>
  <c r="C62" i="64" s="1"/>
  <c r="D62" i="64" s="1"/>
  <c r="C60" i="64"/>
  <c r="D60" i="64" s="1"/>
  <c r="D68" i="63"/>
  <c r="B25" i="64"/>
  <c r="D30" i="64" s="1"/>
  <c r="D31" i="64" s="1"/>
  <c r="D21" i="64"/>
  <c r="C35" i="63"/>
  <c r="C43" i="63"/>
  <c r="D43" i="63" s="1"/>
  <c r="D61" i="63"/>
  <c r="C80" i="63"/>
  <c r="C85" i="63"/>
  <c r="D85" i="63" s="1"/>
  <c r="C93" i="63"/>
  <c r="D93" i="63" s="1"/>
  <c r="C41" i="64"/>
  <c r="B45" i="64" s="1"/>
  <c r="C50" i="64" s="1"/>
  <c r="C37" i="63"/>
  <c r="C42" i="63"/>
  <c r="D42" i="63" s="1"/>
  <c r="C62" i="63"/>
  <c r="C67" i="63"/>
  <c r="D67" i="63" s="1"/>
  <c r="C82" i="63"/>
  <c r="C91" i="63"/>
  <c r="D91" i="63" s="1"/>
  <c r="D37" i="63"/>
  <c r="D62" i="63"/>
  <c r="C66" i="63"/>
  <c r="D66" i="63" s="1"/>
  <c r="D82" i="63"/>
  <c r="C90" i="63"/>
  <c r="D90" i="63" s="1"/>
  <c r="D20" i="64"/>
  <c r="B7" i="64" s="1"/>
  <c r="C42" i="64"/>
  <c r="D42" i="64" s="1"/>
  <c r="C38" i="63"/>
  <c r="C41" i="63"/>
  <c r="D41" i="63" s="1"/>
  <c r="C65" i="63"/>
  <c r="D65" i="63" s="1"/>
  <c r="C89" i="63"/>
  <c r="B30" i="64"/>
  <c r="B31" i="64" s="1"/>
  <c r="B61" i="64"/>
  <c r="D38" i="63"/>
  <c r="C59" i="63"/>
  <c r="C64" i="63"/>
  <c r="D64" i="63" s="1"/>
  <c r="C83" i="63"/>
  <c r="C88" i="63"/>
  <c r="D88" i="63" s="1"/>
  <c r="D89" i="63"/>
  <c r="C40" i="63"/>
  <c r="D40" i="63" s="1"/>
  <c r="C44" i="63"/>
  <c r="D44" i="63" s="1"/>
  <c r="D83" i="63"/>
  <c r="C87" i="63"/>
  <c r="D87" i="63" s="1"/>
  <c r="B24" i="64"/>
  <c r="C30" i="64" s="1"/>
  <c r="C31" i="64" s="1"/>
  <c r="C61" i="63"/>
  <c r="C86" i="63"/>
  <c r="D86" i="63" s="1"/>
  <c r="B13" i="51"/>
  <c r="D37" i="19" s="1"/>
  <c r="E37" i="19" s="1"/>
  <c r="G37" i="19" s="1"/>
  <c r="AA8" i="57"/>
  <c r="B8" i="51" s="1"/>
  <c r="H7" i="24"/>
  <c r="H27" i="24"/>
  <c r="H48" i="24" s="1"/>
  <c r="I7" i="24"/>
  <c r="I8" i="24" s="1"/>
  <c r="I9" i="24" s="1"/>
  <c r="I10" i="24" s="1"/>
  <c r="I31" i="24" s="1"/>
  <c r="I52" i="24" s="1"/>
  <c r="I53" i="24" s="1"/>
  <c r="I54" i="24" s="1"/>
  <c r="I55" i="24" s="1"/>
  <c r="I27" i="24"/>
  <c r="I48" i="24" s="1"/>
  <c r="C35" i="40"/>
  <c r="N5" i="19" s="1"/>
  <c r="C43" i="40"/>
  <c r="D43" i="40" s="1"/>
  <c r="G43" i="40" s="1"/>
  <c r="C80" i="40"/>
  <c r="J47" i="13"/>
  <c r="J48" i="13" s="1"/>
  <c r="J49" i="13" s="1"/>
  <c r="J50" i="13" s="1"/>
  <c r="J51" i="13" s="1"/>
  <c r="J52" i="13" s="1"/>
  <c r="C37" i="40"/>
  <c r="C44" i="40"/>
  <c r="D44" i="40" s="1"/>
  <c r="E44" i="40" s="1"/>
  <c r="D82" i="40"/>
  <c r="C20" i="47"/>
  <c r="E30" i="47" s="1"/>
  <c r="C64" i="48"/>
  <c r="D64" i="48" s="1"/>
  <c r="H45" i="39"/>
  <c r="H46" i="39" s="1"/>
  <c r="H47" i="39" s="1"/>
  <c r="H48" i="39" s="1"/>
  <c r="H49" i="39" s="1"/>
  <c r="H50" i="39" s="1"/>
  <c r="H51" i="39" s="1"/>
  <c r="H52" i="39" s="1"/>
  <c r="H53" i="39" s="1"/>
  <c r="H54" i="39" s="1"/>
  <c r="H55" i="39" s="1"/>
  <c r="H56" i="39" s="1"/>
  <c r="I26" i="24"/>
  <c r="I47" i="24" s="1"/>
  <c r="C38" i="40"/>
  <c r="H9" i="38"/>
  <c r="D38" i="40"/>
  <c r="D37" i="45"/>
  <c r="C59" i="45"/>
  <c r="D85" i="45"/>
  <c r="C41" i="46"/>
  <c r="D41" i="46" s="1"/>
  <c r="G41" i="46" s="1"/>
  <c r="C65" i="46"/>
  <c r="D65" i="46" s="1"/>
  <c r="G65" i="46" s="1"/>
  <c r="C88" i="46"/>
  <c r="D88" i="46" s="1"/>
  <c r="H26" i="24"/>
  <c r="H47" i="24" s="1"/>
  <c r="C40" i="40"/>
  <c r="D40" i="40" s="1"/>
  <c r="E40" i="40" s="1"/>
  <c r="B10" i="46"/>
  <c r="F25" i="19" s="1"/>
  <c r="C41" i="41"/>
  <c r="C66" i="40"/>
  <c r="D66" i="40" s="1"/>
  <c r="E66" i="40" s="1"/>
  <c r="I9" i="38"/>
  <c r="C68" i="40"/>
  <c r="D68" i="40" s="1"/>
  <c r="G68" i="40" s="1"/>
  <c r="L6" i="24"/>
  <c r="L7" i="24" s="1"/>
  <c r="L8" i="24" s="1"/>
  <c r="L9" i="24" s="1"/>
  <c r="L10" i="24" s="1"/>
  <c r="L31" i="24" s="1"/>
  <c r="L52" i="24" s="1"/>
  <c r="L53" i="24" s="1"/>
  <c r="L54" i="24" s="1"/>
  <c r="L55" i="24" s="1"/>
  <c r="L56" i="24" s="1"/>
  <c r="L57" i="24" s="1"/>
  <c r="L58" i="24" s="1"/>
  <c r="B8" i="40"/>
  <c r="B11" i="40" s="1"/>
  <c r="C41" i="40"/>
  <c r="D41" i="40" s="1"/>
  <c r="G41" i="40" s="1"/>
  <c r="D61" i="40"/>
  <c r="D38" i="45"/>
  <c r="C35" i="46"/>
  <c r="N25" i="19" s="1"/>
  <c r="C82" i="46"/>
  <c r="C90" i="46"/>
  <c r="D90" i="46" s="1"/>
  <c r="E90" i="46" s="1"/>
  <c r="C42" i="48"/>
  <c r="B46" i="48" s="1"/>
  <c r="D51" i="48" s="1"/>
  <c r="C59" i="41"/>
  <c r="C42" i="40"/>
  <c r="D42" i="40" s="1"/>
  <c r="G42" i="40" s="1"/>
  <c r="B13" i="42"/>
  <c r="D7" i="19" s="1"/>
  <c r="E7" i="19" s="1"/>
  <c r="G7" i="19" s="1"/>
  <c r="B13" i="49"/>
  <c r="D17" i="19" s="1"/>
  <c r="E17" i="19" s="1"/>
  <c r="G17" i="19" s="1"/>
  <c r="J46" i="39"/>
  <c r="J47" i="39" s="1"/>
  <c r="J27" i="39"/>
  <c r="J28" i="39" s="1"/>
  <c r="J29" i="39" s="1"/>
  <c r="L45" i="39"/>
  <c r="L46" i="39" s="1"/>
  <c r="L47" i="39" s="1"/>
  <c r="L48" i="39" s="1"/>
  <c r="L49" i="39" s="1"/>
  <c r="L50" i="39" s="1"/>
  <c r="L51" i="39" s="1"/>
  <c r="L52" i="39" s="1"/>
  <c r="L53" i="39" s="1"/>
  <c r="L54" i="39" s="1"/>
  <c r="L55" i="39" s="1"/>
  <c r="L56" i="39" s="1"/>
  <c r="D11" i="39"/>
  <c r="H47" i="13"/>
  <c r="H48" i="13" s="1"/>
  <c r="H49" i="13" s="1"/>
  <c r="H50" i="13" s="1"/>
  <c r="H51" i="13" s="1"/>
  <c r="H52" i="13" s="1"/>
  <c r="H53" i="13" s="1"/>
  <c r="H54" i="13" s="1"/>
  <c r="H55" i="13" s="1"/>
  <c r="H56" i="13" s="1"/>
  <c r="H57" i="13" s="1"/>
  <c r="H58" i="13" s="1"/>
  <c r="H6" i="13"/>
  <c r="H7" i="13" s="1"/>
  <c r="H8" i="13" s="1"/>
  <c r="H9" i="13" s="1"/>
  <c r="H10" i="13" s="1"/>
  <c r="B24" i="13"/>
  <c r="L30" i="24"/>
  <c r="L51" i="24" s="1"/>
  <c r="J29" i="24"/>
  <c r="J50" i="24" s="1"/>
  <c r="L29" i="24"/>
  <c r="L50" i="24" s="1"/>
  <c r="J30" i="24"/>
  <c r="J51" i="24" s="1"/>
  <c r="L28" i="24"/>
  <c r="L49" i="24" s="1"/>
  <c r="J27" i="24"/>
  <c r="J48" i="24" s="1"/>
  <c r="I29" i="24"/>
  <c r="I50" i="24" s="1"/>
  <c r="J28" i="24"/>
  <c r="J49" i="24" s="1"/>
  <c r="B53" i="24"/>
  <c r="B45" i="24" s="1"/>
  <c r="D45" i="24"/>
  <c r="C20" i="48"/>
  <c r="C41" i="48"/>
  <c r="D41" i="48" s="1"/>
  <c r="B37" i="48" s="1"/>
  <c r="C61" i="48"/>
  <c r="B17" i="46"/>
  <c r="B10" i="45"/>
  <c r="I9" i="12"/>
  <c r="F10" i="12"/>
  <c r="F11" i="12" s="1"/>
  <c r="F12" i="12" s="1"/>
  <c r="F13" i="12" s="1"/>
  <c r="F14" i="12" s="1"/>
  <c r="F15" i="12" s="1"/>
  <c r="F16" i="12" s="1"/>
  <c r="F17" i="12" s="1"/>
  <c r="F18" i="12" s="1"/>
  <c r="F19" i="12" s="1"/>
  <c r="F20" i="12" s="1"/>
  <c r="F21" i="12" s="1"/>
  <c r="F22" i="12" s="1"/>
  <c r="F23" i="12" s="1"/>
  <c r="F24" i="12" s="1"/>
  <c r="F25" i="12" s="1"/>
  <c r="F26" i="12" s="1"/>
  <c r="F27" i="12" s="1"/>
  <c r="F28" i="12" s="1"/>
  <c r="F29" i="12" s="1"/>
  <c r="F30" i="12" s="1"/>
  <c r="F31" i="12" s="1"/>
  <c r="F32" i="12" s="1"/>
  <c r="F33" i="12" s="1"/>
  <c r="F34" i="12" s="1"/>
  <c r="F35" i="12" s="1"/>
  <c r="F36" i="12" s="1"/>
  <c r="F37" i="12" s="1"/>
  <c r="F38" i="12" s="1"/>
  <c r="F39" i="12" s="1"/>
  <c r="F40" i="12" s="1"/>
  <c r="F41" i="12" s="1"/>
  <c r="F42" i="12" s="1"/>
  <c r="F43" i="12" s="1"/>
  <c r="F44" i="12" s="1"/>
  <c r="F45" i="12" s="1"/>
  <c r="F46" i="12" s="1"/>
  <c r="F47" i="12" s="1"/>
  <c r="F48" i="12" s="1"/>
  <c r="F49" i="12" s="1"/>
  <c r="F50" i="12" s="1"/>
  <c r="F51" i="12" s="1"/>
  <c r="F52" i="12" s="1"/>
  <c r="F53" i="12" s="1"/>
  <c r="F54" i="12" s="1"/>
  <c r="F55" i="12" s="1"/>
  <c r="F56" i="12" s="1"/>
  <c r="F57" i="12" s="1"/>
  <c r="F58" i="12" s="1"/>
  <c r="F59" i="12" s="1"/>
  <c r="F60" i="12" s="1"/>
  <c r="F61" i="12" s="1"/>
  <c r="F62" i="12" s="1"/>
  <c r="F63" i="12" s="1"/>
  <c r="F64" i="12" s="1"/>
  <c r="F65" i="12" s="1"/>
  <c r="F66" i="12" s="1"/>
  <c r="F67" i="12" s="1"/>
  <c r="F68" i="12" s="1"/>
  <c r="F69" i="12" s="1"/>
  <c r="F70" i="12" s="1"/>
  <c r="F71" i="12" s="1"/>
  <c r="F72" i="12" s="1"/>
  <c r="F73" i="12" s="1"/>
  <c r="F74" i="12" s="1"/>
  <c r="F75" i="12" s="1"/>
  <c r="F76" i="12" s="1"/>
  <c r="F77" i="12" s="1"/>
  <c r="F78" i="12" s="1"/>
  <c r="F79" i="12" s="1"/>
  <c r="F80" i="12" s="1"/>
  <c r="F81" i="12" s="1"/>
  <c r="F82" i="12" s="1"/>
  <c r="F83" i="12" s="1"/>
  <c r="F84" i="12" s="1"/>
  <c r="F85" i="12" s="1"/>
  <c r="F86" i="12" s="1"/>
  <c r="F87" i="12" s="1"/>
  <c r="F88" i="12" s="1"/>
  <c r="F89" i="12" s="1"/>
  <c r="F90" i="12" s="1"/>
  <c r="F91" i="12" s="1"/>
  <c r="F92" i="12" s="1"/>
  <c r="F93" i="12" s="1"/>
  <c r="F94" i="12" s="1"/>
  <c r="F95" i="12" s="1"/>
  <c r="F96" i="12" s="1"/>
  <c r="F97" i="12" s="1"/>
  <c r="F98" i="12" s="1"/>
  <c r="F99" i="12" s="1"/>
  <c r="F100" i="12" s="1"/>
  <c r="F101" i="12" s="1"/>
  <c r="F102" i="12" s="1"/>
  <c r="F103" i="12" s="1"/>
  <c r="F104" i="12" s="1"/>
  <c r="F105" i="12" s="1"/>
  <c r="F106" i="12" s="1"/>
  <c r="F107" i="12" s="1"/>
  <c r="F108" i="12" s="1"/>
  <c r="F109" i="12" s="1"/>
  <c r="F110" i="12" s="1"/>
  <c r="F111" i="12" s="1"/>
  <c r="F112" i="12" s="1"/>
  <c r="F113" i="12" s="1"/>
  <c r="F114" i="12" s="1"/>
  <c r="F115" i="12" s="1"/>
  <c r="F116" i="12" s="1"/>
  <c r="F117" i="12" s="1"/>
  <c r="F118" i="12" s="1"/>
  <c r="F119" i="12" s="1"/>
  <c r="F120" i="12" s="1"/>
  <c r="F121" i="12" s="1"/>
  <c r="F122" i="12" s="1"/>
  <c r="F123" i="12" s="1"/>
  <c r="F124" i="12" s="1"/>
  <c r="F125" i="12" s="1"/>
  <c r="F126" i="12" s="1"/>
  <c r="F127" i="12" s="1"/>
  <c r="F128" i="12" s="1"/>
  <c r="F129" i="12" s="1"/>
  <c r="F130" i="12" s="1"/>
  <c r="F131" i="12" s="1"/>
  <c r="F132" i="12" s="1"/>
  <c r="F133" i="12" s="1"/>
  <c r="F134" i="12" s="1"/>
  <c r="F135" i="12" s="1"/>
  <c r="F136" i="12" s="1"/>
  <c r="F137" i="12" s="1"/>
  <c r="F138" i="12" s="1"/>
  <c r="F139" i="12" s="1"/>
  <c r="F140" i="12" s="1"/>
  <c r="F141" i="12" s="1"/>
  <c r="F142" i="12" s="1"/>
  <c r="F143" i="12" s="1"/>
  <c r="F144" i="12" s="1"/>
  <c r="F145" i="12" s="1"/>
  <c r="F146" i="12" s="1"/>
  <c r="F147" i="12" s="1"/>
  <c r="F148" i="12" s="1"/>
  <c r="F149" i="12" s="1"/>
  <c r="F150" i="12" s="1"/>
  <c r="F151" i="12" s="1"/>
  <c r="F152" i="12" s="1"/>
  <c r="F153" i="12" s="1"/>
  <c r="F154" i="12" s="1"/>
  <c r="F155" i="12" s="1"/>
  <c r="F156" i="12" s="1"/>
  <c r="F157" i="12" s="1"/>
  <c r="F158" i="12" s="1"/>
  <c r="F159" i="12" s="1"/>
  <c r="F160" i="12" s="1"/>
  <c r="F161" i="12" s="1"/>
  <c r="F162" i="12" s="1"/>
  <c r="F163" i="12" s="1"/>
  <c r="F164" i="12" s="1"/>
  <c r="F165" i="12" s="1"/>
  <c r="F166" i="12" s="1"/>
  <c r="F167" i="12" s="1"/>
  <c r="F168" i="12" s="1"/>
  <c r="F169" i="12" s="1"/>
  <c r="F170" i="12" s="1"/>
  <c r="F171" i="12" s="1"/>
  <c r="F172" i="12" s="1"/>
  <c r="F173" i="12" s="1"/>
  <c r="F174" i="12" s="1"/>
  <c r="F175" i="12" s="1"/>
  <c r="F176" i="12" s="1"/>
  <c r="F177" i="12" s="1"/>
  <c r="F178" i="12" s="1"/>
  <c r="F179" i="12" s="1"/>
  <c r="F180" i="12" s="1"/>
  <c r="F181" i="12" s="1"/>
  <c r="F182" i="12" s="1"/>
  <c r="F183" i="12" s="1"/>
  <c r="F184" i="12" s="1"/>
  <c r="F185" i="12" s="1"/>
  <c r="F186" i="12" s="1"/>
  <c r="F187" i="12" s="1"/>
  <c r="F188" i="12" s="1"/>
  <c r="F189" i="12" s="1"/>
  <c r="F190" i="12" s="1"/>
  <c r="F191" i="12" s="1"/>
  <c r="F192" i="12" s="1"/>
  <c r="F193" i="12" s="1"/>
  <c r="F194" i="12" s="1"/>
  <c r="F195" i="12" s="1"/>
  <c r="F196" i="12" s="1"/>
  <c r="F197" i="12" s="1"/>
  <c r="F198" i="12" s="1"/>
  <c r="F199" i="12" s="1"/>
  <c r="F200" i="12" s="1"/>
  <c r="F201" i="12" s="1"/>
  <c r="F202" i="12" s="1"/>
  <c r="F203" i="12" s="1"/>
  <c r="F204" i="12" s="1"/>
  <c r="F205" i="12" s="1"/>
  <c r="F206" i="12" s="1"/>
  <c r="F207" i="12" s="1"/>
  <c r="F208" i="12" s="1"/>
  <c r="F209" i="12" s="1"/>
  <c r="F210" i="12" s="1"/>
  <c r="F211" i="12" s="1"/>
  <c r="F212" i="12" s="1"/>
  <c r="F213" i="12" s="1"/>
  <c r="F214" i="12" s="1"/>
  <c r="F215" i="12" s="1"/>
  <c r="F216" i="12" s="1"/>
  <c r="F217" i="12" s="1"/>
  <c r="F218" i="12" s="1"/>
  <c r="F219" i="12" s="1"/>
  <c r="F220" i="12" s="1"/>
  <c r="F221" i="12" s="1"/>
  <c r="F222" i="12" s="1"/>
  <c r="F223" i="12" s="1"/>
  <c r="F224" i="12" s="1"/>
  <c r="F225" i="12" s="1"/>
  <c r="F226" i="12" s="1"/>
  <c r="F227" i="12" s="1"/>
  <c r="F228" i="12" s="1"/>
  <c r="F229" i="12" s="1"/>
  <c r="F230" i="12" s="1"/>
  <c r="F231" i="12" s="1"/>
  <c r="F232" i="12" s="1"/>
  <c r="F233" i="12" s="1"/>
  <c r="F234" i="12" s="1"/>
  <c r="F235" i="12" s="1"/>
  <c r="F236" i="12" s="1"/>
  <c r="F237" i="12" s="1"/>
  <c r="F238" i="12" s="1"/>
  <c r="F239" i="12" s="1"/>
  <c r="F240" i="12" s="1"/>
  <c r="F241" i="12" s="1"/>
  <c r="F242" i="12" s="1"/>
  <c r="F243" i="12" s="1"/>
  <c r="F244" i="12" s="1"/>
  <c r="F245" i="12" s="1"/>
  <c r="F246" i="12" s="1"/>
  <c r="F247" i="12" s="1"/>
  <c r="F248" i="12" s="1"/>
  <c r="F249" i="12" s="1"/>
  <c r="F250" i="12" s="1"/>
  <c r="F251" i="12" s="1"/>
  <c r="F252" i="12" s="1"/>
  <c r="F253" i="12" s="1"/>
  <c r="F254" i="12" s="1"/>
  <c r="F255" i="12" s="1"/>
  <c r="F256" i="12" s="1"/>
  <c r="F257" i="12" s="1"/>
  <c r="F258" i="12" s="1"/>
  <c r="F259" i="12" s="1"/>
  <c r="F260" i="12" s="1"/>
  <c r="F261" i="12" s="1"/>
  <c r="F262" i="12" s="1"/>
  <c r="F263" i="12" s="1"/>
  <c r="F264" i="12" s="1"/>
  <c r="F265" i="12" s="1"/>
  <c r="F266" i="12" s="1"/>
  <c r="F267" i="12" s="1"/>
  <c r="F268" i="12" s="1"/>
  <c r="F269" i="12" s="1"/>
  <c r="F270" i="12" s="1"/>
  <c r="F271" i="12" s="1"/>
  <c r="F272" i="12" s="1"/>
  <c r="F273" i="12" s="1"/>
  <c r="F274" i="12" s="1"/>
  <c r="F275" i="12" s="1"/>
  <c r="F276" i="12" s="1"/>
  <c r="F277" i="12" s="1"/>
  <c r="F278" i="12" s="1"/>
  <c r="F279" i="12" s="1"/>
  <c r="F280" i="12" s="1"/>
  <c r="F281" i="12" s="1"/>
  <c r="F282" i="12" s="1"/>
  <c r="F283" i="12" s="1"/>
  <c r="F284" i="12" s="1"/>
  <c r="F285" i="12" s="1"/>
  <c r="F286" i="12" s="1"/>
  <c r="F287" i="12" s="1"/>
  <c r="F288" i="12" s="1"/>
  <c r="F289" i="12" s="1"/>
  <c r="F290" i="12" s="1"/>
  <c r="F291" i="12" s="1"/>
  <c r="F292" i="12" s="1"/>
  <c r="F293" i="12" s="1"/>
  <c r="F294" i="12" s="1"/>
  <c r="F295" i="12" s="1"/>
  <c r="F296" i="12" s="1"/>
  <c r="F297" i="12" s="1"/>
  <c r="F298" i="12" s="1"/>
  <c r="F299" i="12" s="1"/>
  <c r="F300" i="12" s="1"/>
  <c r="F301" i="12" s="1"/>
  <c r="F302" i="12" s="1"/>
  <c r="F303" i="12" s="1"/>
  <c r="F304" i="12" s="1"/>
  <c r="F305" i="12" s="1"/>
  <c r="F306" i="12" s="1"/>
  <c r="F307" i="12" s="1"/>
  <c r="F308" i="12" s="1"/>
  <c r="F309" i="12" s="1"/>
  <c r="F310" i="12" s="1"/>
  <c r="F311" i="12" s="1"/>
  <c r="F312" i="12" s="1"/>
  <c r="F313" i="12" s="1"/>
  <c r="F314" i="12" s="1"/>
  <c r="F315" i="12" s="1"/>
  <c r="F316" i="12" s="1"/>
  <c r="F317" i="12" s="1"/>
  <c r="F318" i="12" s="1"/>
  <c r="F319" i="12" s="1"/>
  <c r="F320" i="12" s="1"/>
  <c r="F321" i="12" s="1"/>
  <c r="F322" i="12" s="1"/>
  <c r="F323" i="12" s="1"/>
  <c r="F324" i="12" s="1"/>
  <c r="F325" i="12" s="1"/>
  <c r="F326" i="12" s="1"/>
  <c r="F327" i="12" s="1"/>
  <c r="F328" i="12" s="1"/>
  <c r="F329" i="12" s="1"/>
  <c r="F330" i="12" s="1"/>
  <c r="F331" i="12" s="1"/>
  <c r="F332" i="12" s="1"/>
  <c r="F333" i="12" s="1"/>
  <c r="F334" i="12" s="1"/>
  <c r="F335" i="12" s="1"/>
  <c r="F336" i="12" s="1"/>
  <c r="F337" i="12" s="1"/>
  <c r="F338" i="12" s="1"/>
  <c r="F339" i="12" s="1"/>
  <c r="F340" i="12" s="1"/>
  <c r="F341" i="12" s="1"/>
  <c r="F342" i="12" s="1"/>
  <c r="F343" i="12" s="1"/>
  <c r="F344" i="12" s="1"/>
  <c r="F345" i="12" s="1"/>
  <c r="F346" i="12" s="1"/>
  <c r="F347" i="12" s="1"/>
  <c r="F348" i="12" s="1"/>
  <c r="F349" i="12" s="1"/>
  <c r="F350" i="12" s="1"/>
  <c r="F351" i="12" s="1"/>
  <c r="F352" i="12" s="1"/>
  <c r="F353" i="12" s="1"/>
  <c r="F354" i="12" s="1"/>
  <c r="F355" i="12" s="1"/>
  <c r="F356" i="12" s="1"/>
  <c r="F357" i="12" s="1"/>
  <c r="F358" i="12" s="1"/>
  <c r="F359" i="12" s="1"/>
  <c r="F360" i="12" s="1"/>
  <c r="F361" i="12" s="1"/>
  <c r="F362" i="12" s="1"/>
  <c r="F363" i="12" s="1"/>
  <c r="F364" i="12" s="1"/>
  <c r="F365" i="12" s="1"/>
  <c r="F366" i="12" s="1"/>
  <c r="F367" i="12" s="1"/>
  <c r="F368" i="12" s="1"/>
  <c r="F369" i="12" s="1"/>
  <c r="F370" i="12" s="1"/>
  <c r="F371" i="12" s="1"/>
  <c r="F372" i="12" s="1"/>
  <c r="F373" i="12" s="1"/>
  <c r="F374" i="12" s="1"/>
  <c r="F375" i="12" s="1"/>
  <c r="F376" i="12" s="1"/>
  <c r="F377" i="12" s="1"/>
  <c r="F378" i="12" s="1"/>
  <c r="F379" i="12" s="1"/>
  <c r="F380" i="12" s="1"/>
  <c r="F381" i="12" s="1"/>
  <c r="F382" i="12" s="1"/>
  <c r="F383" i="12" s="1"/>
  <c r="F384" i="12" s="1"/>
  <c r="F385" i="12" s="1"/>
  <c r="F386" i="12" s="1"/>
  <c r="F387" i="12" s="1"/>
  <c r="F388" i="12" s="1"/>
  <c r="F389" i="12" s="1"/>
  <c r="F390" i="12" s="1"/>
  <c r="F391" i="12" s="1"/>
  <c r="F392" i="12" s="1"/>
  <c r="F393" i="12" s="1"/>
  <c r="F394" i="12" s="1"/>
  <c r="F395" i="12" s="1"/>
  <c r="F396" i="12" s="1"/>
  <c r="F397" i="12" s="1"/>
  <c r="F398" i="12" s="1"/>
  <c r="F399" i="12" s="1"/>
  <c r="F400" i="12" s="1"/>
  <c r="F401" i="12" s="1"/>
  <c r="F402" i="12" s="1"/>
  <c r="F403" i="12" s="1"/>
  <c r="F404" i="12" s="1"/>
  <c r="F405" i="12" s="1"/>
  <c r="F406" i="12" s="1"/>
  <c r="F407" i="12" s="1"/>
  <c r="F408" i="12" s="1"/>
  <c r="F409" i="12" s="1"/>
  <c r="F410" i="12" s="1"/>
  <c r="F411" i="12" s="1"/>
  <c r="F412" i="12" s="1"/>
  <c r="F413" i="12" s="1"/>
  <c r="F414" i="12" s="1"/>
  <c r="F415" i="12" s="1"/>
  <c r="F416" i="12" s="1"/>
  <c r="F417" i="12" s="1"/>
  <c r="F418" i="12" s="1"/>
  <c r="F419" i="12" s="1"/>
  <c r="F420" i="12" s="1"/>
  <c r="F421" i="12" s="1"/>
  <c r="F422" i="12" s="1"/>
  <c r="F423" i="12" s="1"/>
  <c r="F424" i="12" s="1"/>
  <c r="F425" i="12" s="1"/>
  <c r="F426" i="12" s="1"/>
  <c r="F427" i="12" s="1"/>
  <c r="F428" i="12" s="1"/>
  <c r="F429" i="12" s="1"/>
  <c r="F430" i="12" s="1"/>
  <c r="F431" i="12" s="1"/>
  <c r="F432" i="12" s="1"/>
  <c r="F433" i="12" s="1"/>
  <c r="F434" i="12" s="1"/>
  <c r="F435" i="12" s="1"/>
  <c r="F436" i="12" s="1"/>
  <c r="F437" i="12" s="1"/>
  <c r="F438" i="12" s="1"/>
  <c r="F439" i="12" s="1"/>
  <c r="F440" i="12" s="1"/>
  <c r="F441" i="12" s="1"/>
  <c r="F442" i="12" s="1"/>
  <c r="F443" i="12" s="1"/>
  <c r="F444" i="12" s="1"/>
  <c r="F445" i="12" s="1"/>
  <c r="F446" i="12" s="1"/>
  <c r="F447" i="12" s="1"/>
  <c r="F448" i="12" s="1"/>
  <c r="F449" i="12" s="1"/>
  <c r="F450" i="12" s="1"/>
  <c r="F451" i="12" s="1"/>
  <c r="F452" i="12" s="1"/>
  <c r="F453" i="12" s="1"/>
  <c r="F454" i="12" s="1"/>
  <c r="F455" i="12" s="1"/>
  <c r="F456" i="12" s="1"/>
  <c r="F457" i="12" s="1"/>
  <c r="F458" i="12" s="1"/>
  <c r="F459" i="12" s="1"/>
  <c r="F460" i="12" s="1"/>
  <c r="F461" i="12" s="1"/>
  <c r="F462" i="12" s="1"/>
  <c r="F463" i="12" s="1"/>
  <c r="F464" i="12" s="1"/>
  <c r="F465" i="12" s="1"/>
  <c r="F466" i="12" s="1"/>
  <c r="F467" i="12" s="1"/>
  <c r="F468" i="12" s="1"/>
  <c r="F469" i="12" s="1"/>
  <c r="F470" i="12" s="1"/>
  <c r="F471" i="12" s="1"/>
  <c r="F472" i="12" s="1"/>
  <c r="F473" i="12" s="1"/>
  <c r="F474" i="12" s="1"/>
  <c r="F475" i="12" s="1"/>
  <c r="F476" i="12" s="1"/>
  <c r="F477" i="12" s="1"/>
  <c r="F478" i="12" s="1"/>
  <c r="F479" i="12" s="1"/>
  <c r="F480" i="12" s="1"/>
  <c r="F481" i="12" s="1"/>
  <c r="F482" i="12" s="1"/>
  <c r="F483" i="12" s="1"/>
  <c r="F484" i="12" s="1"/>
  <c r="F485" i="12" s="1"/>
  <c r="F486" i="12" s="1"/>
  <c r="F487" i="12" s="1"/>
  <c r="F488" i="12" s="1"/>
  <c r="F489" i="12" s="1"/>
  <c r="F490" i="12" s="1"/>
  <c r="F491" i="12" s="1"/>
  <c r="F492" i="12" s="1"/>
  <c r="F493" i="12" s="1"/>
  <c r="F494" i="12" s="1"/>
  <c r="F495" i="12" s="1"/>
  <c r="F496" i="12" s="1"/>
  <c r="F497" i="12" s="1"/>
  <c r="F498" i="12" s="1"/>
  <c r="F499" i="12" s="1"/>
  <c r="F500" i="12" s="1"/>
  <c r="F501" i="12" s="1"/>
  <c r="F502" i="12" s="1"/>
  <c r="F503" i="12" s="1"/>
  <c r="F504" i="12" s="1"/>
  <c r="F505" i="12" s="1"/>
  <c r="F506" i="12" s="1"/>
  <c r="F507" i="12" s="1"/>
  <c r="F508" i="12" s="1"/>
  <c r="F509" i="12" s="1"/>
  <c r="F510" i="12" s="1"/>
  <c r="F511" i="12" s="1"/>
  <c r="F512" i="12" s="1"/>
  <c r="F513" i="12" s="1"/>
  <c r="F514" i="12" s="1"/>
  <c r="F515" i="12" s="1"/>
  <c r="F516" i="12" s="1"/>
  <c r="F517" i="12" s="1"/>
  <c r="F518" i="12" s="1"/>
  <c r="F519" i="12" s="1"/>
  <c r="F520" i="12" s="1"/>
  <c r="F521" i="12" s="1"/>
  <c r="F522" i="12" s="1"/>
  <c r="F523" i="12" s="1"/>
  <c r="F524" i="12" s="1"/>
  <c r="F525" i="12" s="1"/>
  <c r="F526" i="12" s="1"/>
  <c r="F527" i="12" s="1"/>
  <c r="F528" i="12" s="1"/>
  <c r="F529" i="12" s="1"/>
  <c r="F530" i="12" s="1"/>
  <c r="F531" i="12" s="1"/>
  <c r="F532" i="12" s="1"/>
  <c r="F533" i="12" s="1"/>
  <c r="F534" i="12" s="1"/>
  <c r="F535" i="12" s="1"/>
  <c r="F536" i="12" s="1"/>
  <c r="F537" i="12" s="1"/>
  <c r="F538" i="12" s="1"/>
  <c r="F539" i="12" s="1"/>
  <c r="F540" i="12" s="1"/>
  <c r="F541" i="12" s="1"/>
  <c r="F542" i="12" s="1"/>
  <c r="F543" i="12" s="1"/>
  <c r="F544" i="12" s="1"/>
  <c r="F545" i="12" s="1"/>
  <c r="F546" i="12" s="1"/>
  <c r="F547" i="12" s="1"/>
  <c r="F548" i="12" s="1"/>
  <c r="F549" i="12" s="1"/>
  <c r="F550" i="12" s="1"/>
  <c r="F551" i="12" s="1"/>
  <c r="F552" i="12" s="1"/>
  <c r="F553" i="12" s="1"/>
  <c r="F554" i="12" s="1"/>
  <c r="F555" i="12" s="1"/>
  <c r="F556" i="12" s="1"/>
  <c r="F557" i="12" s="1"/>
  <c r="F558" i="12" s="1"/>
  <c r="F559" i="12" s="1"/>
  <c r="F560" i="12" s="1"/>
  <c r="F561" i="12" s="1"/>
  <c r="F562" i="12" s="1"/>
  <c r="F563" i="12" s="1"/>
  <c r="F564" i="12" s="1"/>
  <c r="F565" i="12" s="1"/>
  <c r="F566" i="12" s="1"/>
  <c r="F567" i="12" s="1"/>
  <c r="F568" i="12" s="1"/>
  <c r="F569" i="12" s="1"/>
  <c r="F570" i="12" s="1"/>
  <c r="F571" i="12" s="1"/>
  <c r="F572" i="12" s="1"/>
  <c r="F573" i="12" s="1"/>
  <c r="F574" i="12" s="1"/>
  <c r="F575" i="12" s="1"/>
  <c r="F576" i="12" s="1"/>
  <c r="F577" i="12" s="1"/>
  <c r="F578" i="12" s="1"/>
  <c r="F579" i="12" s="1"/>
  <c r="F580" i="12" s="1"/>
  <c r="F581" i="12" s="1"/>
  <c r="F582" i="12" s="1"/>
  <c r="F583" i="12" s="1"/>
  <c r="F584" i="12" s="1"/>
  <c r="F585" i="12" s="1"/>
  <c r="F586" i="12" s="1"/>
  <c r="F587" i="12" s="1"/>
  <c r="F588" i="12" s="1"/>
  <c r="F589" i="12" s="1"/>
  <c r="F590" i="12" s="1"/>
  <c r="F591" i="12" s="1"/>
  <c r="F592" i="12" s="1"/>
  <c r="F593" i="12" s="1"/>
  <c r="F594" i="12" s="1"/>
  <c r="F595" i="12" s="1"/>
  <c r="F596" i="12" s="1"/>
  <c r="F597" i="12" s="1"/>
  <c r="F598" i="12" s="1"/>
  <c r="F599" i="12" s="1"/>
  <c r="F600" i="12" s="1"/>
  <c r="F601" i="12" s="1"/>
  <c r="F602" i="12" s="1"/>
  <c r="F603" i="12" s="1"/>
  <c r="F604" i="12" s="1"/>
  <c r="F605" i="12" s="1"/>
  <c r="F606" i="12" s="1"/>
  <c r="F607" i="12" s="1"/>
  <c r="F608" i="12" s="1"/>
  <c r="F609" i="12" s="1"/>
  <c r="F610" i="12" s="1"/>
  <c r="F611" i="12" s="1"/>
  <c r="F612" i="12" s="1"/>
  <c r="F613" i="12" s="1"/>
  <c r="F614" i="12" s="1"/>
  <c r="F615" i="12" s="1"/>
  <c r="F616" i="12" s="1"/>
  <c r="F617" i="12" s="1"/>
  <c r="F618" i="12" s="1"/>
  <c r="F619" i="12" s="1"/>
  <c r="F620" i="12" s="1"/>
  <c r="F621" i="12" s="1"/>
  <c r="F622" i="12" s="1"/>
  <c r="F623" i="12" s="1"/>
  <c r="F624" i="12" s="1"/>
  <c r="F625" i="12" s="1"/>
  <c r="F626" i="12" s="1"/>
  <c r="F627" i="12" s="1"/>
  <c r="F628" i="12" s="1"/>
  <c r="F629" i="12" s="1"/>
  <c r="F630" i="12" s="1"/>
  <c r="F631" i="12" s="1"/>
  <c r="F632" i="12" s="1"/>
  <c r="F633" i="12" s="1"/>
  <c r="F634" i="12" s="1"/>
  <c r="F635" i="12" s="1"/>
  <c r="F636" i="12" s="1"/>
  <c r="F637" i="12" s="1"/>
  <c r="F638" i="12" s="1"/>
  <c r="F639" i="12" s="1"/>
  <c r="F640" i="12" s="1"/>
  <c r="F641" i="12" s="1"/>
  <c r="F642" i="12" s="1"/>
  <c r="F643" i="12" s="1"/>
  <c r="F644" i="12" s="1"/>
  <c r="F645" i="12" s="1"/>
  <c r="F646" i="12" s="1"/>
  <c r="F647" i="12" s="1"/>
  <c r="F648" i="12" s="1"/>
  <c r="F649" i="12" s="1"/>
  <c r="F650" i="12" s="1"/>
  <c r="F651" i="12" s="1"/>
  <c r="F652" i="12" s="1"/>
  <c r="F653" i="12" s="1"/>
  <c r="F654" i="12" s="1"/>
  <c r="F655" i="12" s="1"/>
  <c r="F656" i="12" s="1"/>
  <c r="F657" i="12" s="1"/>
  <c r="F658" i="12" s="1"/>
  <c r="F659" i="12" s="1"/>
  <c r="F660" i="12" s="1"/>
  <c r="F661" i="12" s="1"/>
  <c r="F662" i="12" s="1"/>
  <c r="F663" i="12" s="1"/>
  <c r="F664" i="12" s="1"/>
  <c r="F665" i="12" s="1"/>
  <c r="F666" i="12" s="1"/>
  <c r="F667" i="12" s="1"/>
  <c r="F668" i="12" s="1"/>
  <c r="F669" i="12" s="1"/>
  <c r="F670" i="12" s="1"/>
  <c r="F671" i="12" s="1"/>
  <c r="F672" i="12" s="1"/>
  <c r="F673" i="12" s="1"/>
  <c r="F674" i="12" s="1"/>
  <c r="F675" i="12" s="1"/>
  <c r="F676" i="12" s="1"/>
  <c r="F677" i="12" s="1"/>
  <c r="F678" i="12" s="1"/>
  <c r="F679" i="12" s="1"/>
  <c r="F680" i="12" s="1"/>
  <c r="F681" i="12" s="1"/>
  <c r="F682" i="12" s="1"/>
  <c r="F683" i="12" s="1"/>
  <c r="F684" i="12" s="1"/>
  <c r="F685" i="12" s="1"/>
  <c r="F686" i="12" s="1"/>
  <c r="F687" i="12" s="1"/>
  <c r="F688" i="12" s="1"/>
  <c r="F689" i="12" s="1"/>
  <c r="F690" i="12" s="1"/>
  <c r="F691" i="12" s="1"/>
  <c r="F692" i="12" s="1"/>
  <c r="F693" i="12" s="1"/>
  <c r="F694" i="12" s="1"/>
  <c r="F695" i="12" s="1"/>
  <c r="F696" i="12" s="1"/>
  <c r="F697" i="12" s="1"/>
  <c r="F698" i="12" s="1"/>
  <c r="F699" i="12" s="1"/>
  <c r="F700" i="12" s="1"/>
  <c r="F701" i="12" s="1"/>
  <c r="F702" i="12" s="1"/>
  <c r="F703" i="12" s="1"/>
  <c r="F704" i="12" s="1"/>
  <c r="F705" i="12" s="1"/>
  <c r="F706" i="12" s="1"/>
  <c r="F707" i="12" s="1"/>
  <c r="F708" i="12" s="1"/>
  <c r="F709" i="12" s="1"/>
  <c r="F710" i="12" s="1"/>
  <c r="F711" i="12" s="1"/>
  <c r="F712" i="12" s="1"/>
  <c r="F713" i="12" s="1"/>
  <c r="F714" i="12" s="1"/>
  <c r="F715" i="12" s="1"/>
  <c r="F716" i="12" s="1"/>
  <c r="F717" i="12" s="1"/>
  <c r="F718" i="12" s="1"/>
  <c r="F719" i="12" s="1"/>
  <c r="F720" i="12" s="1"/>
  <c r="F721" i="12" s="1"/>
  <c r="F722" i="12" s="1"/>
  <c r="F723" i="12" s="1"/>
  <c r="F724" i="12" s="1"/>
  <c r="F725" i="12" s="1"/>
  <c r="F726" i="12" s="1"/>
  <c r="F727" i="12" s="1"/>
  <c r="F728" i="12" s="1"/>
  <c r="F729" i="12" s="1"/>
  <c r="F730" i="12" s="1"/>
  <c r="F731" i="12" s="1"/>
  <c r="F732" i="12" s="1"/>
  <c r="F733" i="12" s="1"/>
  <c r="F734" i="12" s="1"/>
  <c r="F735" i="12" s="1"/>
  <c r="F736" i="12" s="1"/>
  <c r="F737" i="12" s="1"/>
  <c r="F738" i="12" s="1"/>
  <c r="F739" i="12" s="1"/>
  <c r="F740" i="12" s="1"/>
  <c r="F741" i="12" s="1"/>
  <c r="F742" i="12" s="1"/>
  <c r="F743" i="12" s="1"/>
  <c r="F744" i="12" s="1"/>
  <c r="F745" i="12" s="1"/>
  <c r="F746" i="12" s="1"/>
  <c r="F747" i="12" s="1"/>
  <c r="F748" i="12" s="1"/>
  <c r="F749" i="12" s="1"/>
  <c r="F750" i="12" s="1"/>
  <c r="F751" i="12" s="1"/>
  <c r="F752" i="12" s="1"/>
  <c r="F753" i="12" s="1"/>
  <c r="F754" i="12" s="1"/>
  <c r="F755" i="12" s="1"/>
  <c r="F756" i="12" s="1"/>
  <c r="F757" i="12" s="1"/>
  <c r="F758" i="12" s="1"/>
  <c r="F759" i="12" s="1"/>
  <c r="F760" i="12" s="1"/>
  <c r="F761" i="12" s="1"/>
  <c r="F762" i="12" s="1"/>
  <c r="F763" i="12" s="1"/>
  <c r="F764" i="12" s="1"/>
  <c r="F765" i="12" s="1"/>
  <c r="F766" i="12" s="1"/>
  <c r="F767" i="12" s="1"/>
  <c r="F768" i="12" s="1"/>
  <c r="F769" i="12" s="1"/>
  <c r="F770" i="12" s="1"/>
  <c r="F771" i="12" s="1"/>
  <c r="F772" i="12" s="1"/>
  <c r="F773" i="12" s="1"/>
  <c r="F774" i="12" s="1"/>
  <c r="F775" i="12" s="1"/>
  <c r="F776" i="12" s="1"/>
  <c r="F777" i="12" s="1"/>
  <c r="F778" i="12" s="1"/>
  <c r="F779" i="12" s="1"/>
  <c r="F780" i="12" s="1"/>
  <c r="F781" i="12" s="1"/>
  <c r="F782" i="12" s="1"/>
  <c r="F783" i="12" s="1"/>
  <c r="F784" i="12" s="1"/>
  <c r="F785" i="12" s="1"/>
  <c r="F786" i="12" s="1"/>
  <c r="F787" i="12" s="1"/>
  <c r="F788" i="12" s="1"/>
  <c r="F789" i="12" s="1"/>
  <c r="F790" i="12" s="1"/>
  <c r="F791" i="12" s="1"/>
  <c r="F792" i="12" s="1"/>
  <c r="F793" i="12" s="1"/>
  <c r="F794" i="12" s="1"/>
  <c r="F795" i="12" s="1"/>
  <c r="F796" i="12" s="1"/>
  <c r="F797" i="12" s="1"/>
  <c r="F798" i="12" s="1"/>
  <c r="F799" i="12" s="1"/>
  <c r="F800" i="12" s="1"/>
  <c r="F801" i="12" s="1"/>
  <c r="F802" i="12" s="1"/>
  <c r="F803" i="12" s="1"/>
  <c r="F804" i="12" s="1"/>
  <c r="F805" i="12" s="1"/>
  <c r="F806" i="12" s="1"/>
  <c r="F807" i="12" s="1"/>
  <c r="F808" i="12" s="1"/>
  <c r="F809" i="12" s="1"/>
  <c r="F810" i="12" s="1"/>
  <c r="F811" i="12" s="1"/>
  <c r="F812" i="12" s="1"/>
  <c r="F813" i="12" s="1"/>
  <c r="F814" i="12" s="1"/>
  <c r="F815" i="12" s="1"/>
  <c r="F816" i="12" s="1"/>
  <c r="F817" i="12" s="1"/>
  <c r="F818" i="12" s="1"/>
  <c r="F819" i="12" s="1"/>
  <c r="F820" i="12" s="1"/>
  <c r="F821" i="12" s="1"/>
  <c r="F822" i="12" s="1"/>
  <c r="F823" i="12" s="1"/>
  <c r="F824" i="12" s="1"/>
  <c r="F825" i="12" s="1"/>
  <c r="F826" i="12" s="1"/>
  <c r="F827" i="12" s="1"/>
  <c r="F828" i="12" s="1"/>
  <c r="F829" i="12" s="1"/>
  <c r="F830" i="12" s="1"/>
  <c r="F831" i="12" s="1"/>
  <c r="F832" i="12" s="1"/>
  <c r="F833" i="12" s="1"/>
  <c r="F834" i="12" s="1"/>
  <c r="F835" i="12" s="1"/>
  <c r="F836" i="12" s="1"/>
  <c r="F837" i="12" s="1"/>
  <c r="F838" i="12" s="1"/>
  <c r="F839" i="12" s="1"/>
  <c r="F840" i="12" s="1"/>
  <c r="F841" i="12" s="1"/>
  <c r="F842" i="12" s="1"/>
  <c r="F843" i="12" s="1"/>
  <c r="F844" i="12" s="1"/>
  <c r="F845" i="12" s="1"/>
  <c r="F846" i="12" s="1"/>
  <c r="F847" i="12" s="1"/>
  <c r="F848" i="12" s="1"/>
  <c r="F849" i="12" s="1"/>
  <c r="F850" i="12" s="1"/>
  <c r="F851" i="12" s="1"/>
  <c r="F852" i="12" s="1"/>
  <c r="F853" i="12" s="1"/>
  <c r="F854" i="12" s="1"/>
  <c r="F855" i="12" s="1"/>
  <c r="F856" i="12" s="1"/>
  <c r="F857" i="12" s="1"/>
  <c r="F858" i="12" s="1"/>
  <c r="F859" i="12" s="1"/>
  <c r="F860" i="12" s="1"/>
  <c r="F861" i="12" s="1"/>
  <c r="F862" i="12" s="1"/>
  <c r="F863" i="12" s="1"/>
  <c r="F864" i="12" s="1"/>
  <c r="F865" i="12" s="1"/>
  <c r="F866" i="12" s="1"/>
  <c r="F867" i="12" s="1"/>
  <c r="F868" i="12" s="1"/>
  <c r="F869" i="12" s="1"/>
  <c r="F870" i="12" s="1"/>
  <c r="F871" i="12" s="1"/>
  <c r="F872" i="12" s="1"/>
  <c r="F873" i="12" s="1"/>
  <c r="F874" i="12" s="1"/>
  <c r="F875" i="12" s="1"/>
  <c r="F876" i="12" s="1"/>
  <c r="F877" i="12" s="1"/>
  <c r="F878" i="12" s="1"/>
  <c r="F879" i="12" s="1"/>
  <c r="F880" i="12" s="1"/>
  <c r="F881" i="12" s="1"/>
  <c r="F882" i="12" s="1"/>
  <c r="F883" i="12" s="1"/>
  <c r="F884" i="12" s="1"/>
  <c r="F885" i="12" s="1"/>
  <c r="F886" i="12" s="1"/>
  <c r="F887" i="12" s="1"/>
  <c r="F888" i="12" s="1"/>
  <c r="F889" i="12" s="1"/>
  <c r="F890" i="12" s="1"/>
  <c r="F891" i="12" s="1"/>
  <c r="F892" i="12" s="1"/>
  <c r="F893" i="12" s="1"/>
  <c r="F894" i="12" s="1"/>
  <c r="F895" i="12" s="1"/>
  <c r="F896" i="12" s="1"/>
  <c r="F897" i="12" s="1"/>
  <c r="F898" i="12" s="1"/>
  <c r="F899" i="12" s="1"/>
  <c r="F900" i="12" s="1"/>
  <c r="F901" i="12" s="1"/>
  <c r="F902" i="12" s="1"/>
  <c r="F903" i="12" s="1"/>
  <c r="F904" i="12" s="1"/>
  <c r="F905" i="12" s="1"/>
  <c r="F906" i="12" s="1"/>
  <c r="F907" i="12" s="1"/>
  <c r="F908" i="12" s="1"/>
  <c r="F909" i="12" s="1"/>
  <c r="F910" i="12" s="1"/>
  <c r="F911" i="12" s="1"/>
  <c r="F912" i="12" s="1"/>
  <c r="F913" i="12" s="1"/>
  <c r="F914" i="12" s="1"/>
  <c r="F915" i="12" s="1"/>
  <c r="F916" i="12" s="1"/>
  <c r="F917" i="12" s="1"/>
  <c r="F918" i="12" s="1"/>
  <c r="F919" i="12" s="1"/>
  <c r="F920" i="12" s="1"/>
  <c r="F921" i="12" s="1"/>
  <c r="F922" i="12" s="1"/>
  <c r="F923" i="12" s="1"/>
  <c r="F924" i="12" s="1"/>
  <c r="F925" i="12" s="1"/>
  <c r="F926" i="12" s="1"/>
  <c r="F927" i="12" s="1"/>
  <c r="F928" i="12" s="1"/>
  <c r="F929" i="12" s="1"/>
  <c r="F930" i="12" s="1"/>
  <c r="F931" i="12" s="1"/>
  <c r="F932" i="12" s="1"/>
  <c r="F933" i="12" s="1"/>
  <c r="F934" i="12" s="1"/>
  <c r="F935" i="12" s="1"/>
  <c r="F936" i="12" s="1"/>
  <c r="F937" i="12" s="1"/>
  <c r="F938" i="12" s="1"/>
  <c r="F939" i="12" s="1"/>
  <c r="F940" i="12" s="1"/>
  <c r="F941" i="12" s="1"/>
  <c r="F942" i="12" s="1"/>
  <c r="F943" i="12" s="1"/>
  <c r="F944" i="12" s="1"/>
  <c r="F945" i="12" s="1"/>
  <c r="F946" i="12" s="1"/>
  <c r="F947" i="12" s="1"/>
  <c r="F948" i="12" s="1"/>
  <c r="F949" i="12" s="1"/>
  <c r="F950" i="12" s="1"/>
  <c r="F951" i="12" s="1"/>
  <c r="F952" i="12" s="1"/>
  <c r="F953" i="12" s="1"/>
  <c r="F954" i="12" s="1"/>
  <c r="F955" i="12" s="1"/>
  <c r="F956" i="12" s="1"/>
  <c r="F957" i="12" s="1"/>
  <c r="F958" i="12" s="1"/>
  <c r="F959" i="12" s="1"/>
  <c r="F960" i="12" s="1"/>
  <c r="F961" i="12" s="1"/>
  <c r="F962" i="12" s="1"/>
  <c r="F963" i="12" s="1"/>
  <c r="F964" i="12" s="1"/>
  <c r="F965" i="12" s="1"/>
  <c r="F966" i="12" s="1"/>
  <c r="F967" i="12" s="1"/>
  <c r="F968" i="12" s="1"/>
  <c r="F969" i="12" s="1"/>
  <c r="F970" i="12" s="1"/>
  <c r="F971" i="12" s="1"/>
  <c r="F972" i="12" s="1"/>
  <c r="F973" i="12" s="1"/>
  <c r="F974" i="12" s="1"/>
  <c r="F975" i="12" s="1"/>
  <c r="F976" i="12" s="1"/>
  <c r="F977" i="12" s="1"/>
  <c r="F978" i="12" s="1"/>
  <c r="F979" i="12" s="1"/>
  <c r="F980" i="12" s="1"/>
  <c r="F981" i="12" s="1"/>
  <c r="F982" i="12" s="1"/>
  <c r="F983" i="12" s="1"/>
  <c r="F984" i="12" s="1"/>
  <c r="F985" i="12" s="1"/>
  <c r="F986" i="12" s="1"/>
  <c r="F987" i="12" s="1"/>
  <c r="F988" i="12" s="1"/>
  <c r="F989" i="12" s="1"/>
  <c r="F990" i="12" s="1"/>
  <c r="F991" i="12" s="1"/>
  <c r="F992" i="12" s="1"/>
  <c r="F993" i="12" s="1"/>
  <c r="F994" i="12" s="1"/>
  <c r="F995" i="12" s="1"/>
  <c r="F996" i="12" s="1"/>
  <c r="F997" i="12" s="1"/>
  <c r="F998" i="12" s="1"/>
  <c r="F999" i="12" s="1"/>
  <c r="F1000" i="12" s="1"/>
  <c r="F1001" i="12" s="1"/>
  <c r="F1002" i="12" s="1"/>
  <c r="F1003" i="12" s="1"/>
  <c r="F1004" i="12" s="1"/>
  <c r="F1005" i="12" s="1"/>
  <c r="F1006" i="12" s="1"/>
  <c r="F1007" i="12" s="1"/>
  <c r="F1008" i="12" s="1"/>
  <c r="F1009" i="12" s="1"/>
  <c r="F1010" i="12" s="1"/>
  <c r="F1011" i="12" s="1"/>
  <c r="F1012" i="12" s="1"/>
  <c r="F1013" i="12" s="1"/>
  <c r="F1014" i="12" s="1"/>
  <c r="F1015" i="12" s="1"/>
  <c r="F1016" i="12" s="1"/>
  <c r="F1017" i="12" s="1"/>
  <c r="F1018" i="12" s="1"/>
  <c r="F1019" i="12" s="1"/>
  <c r="F1020" i="12" s="1"/>
  <c r="F1021" i="12" s="1"/>
  <c r="F1022" i="12" s="1"/>
  <c r="F1023" i="12" s="1"/>
  <c r="F1024" i="12" s="1"/>
  <c r="F1025" i="12" s="1"/>
  <c r="F1026" i="12" s="1"/>
  <c r="F1027" i="12" s="1"/>
  <c r="F1028" i="12" s="1"/>
  <c r="F1029" i="12" s="1"/>
  <c r="F1030" i="12" s="1"/>
  <c r="F1031" i="12" s="1"/>
  <c r="F1032" i="12" s="1"/>
  <c r="F1033" i="12" s="1"/>
  <c r="F1034" i="12" s="1"/>
  <c r="F1035" i="12" s="1"/>
  <c r="F1036" i="12" s="1"/>
  <c r="F1037" i="12" s="1"/>
  <c r="F1038" i="12" s="1"/>
  <c r="F1039" i="12" s="1"/>
  <c r="F1040" i="12" s="1"/>
  <c r="F1041" i="12" s="1"/>
  <c r="F1042" i="12" s="1"/>
  <c r="F1043" i="12" s="1"/>
  <c r="F1044" i="12" s="1"/>
  <c r="F1045" i="12" s="1"/>
  <c r="F1046" i="12" s="1"/>
  <c r="F1047" i="12" s="1"/>
  <c r="F1048" i="12" s="1"/>
  <c r="F1049" i="12" s="1"/>
  <c r="F1050" i="12" s="1"/>
  <c r="F1051" i="12" s="1"/>
  <c r="F1052" i="12" s="1"/>
  <c r="F1053" i="12" s="1"/>
  <c r="F1054" i="12" s="1"/>
  <c r="F1055" i="12" s="1"/>
  <c r="F1056" i="12" s="1"/>
  <c r="F1057" i="12" s="1"/>
  <c r="F1058" i="12" s="1"/>
  <c r="F1059" i="12" s="1"/>
  <c r="F1060" i="12" s="1"/>
  <c r="F1061" i="12" s="1"/>
  <c r="F1062" i="12" s="1"/>
  <c r="F1063" i="12" s="1"/>
  <c r="F1064" i="12" s="1"/>
  <c r="F1065" i="12" s="1"/>
  <c r="F1066" i="12" s="1"/>
  <c r="F1067" i="12" s="1"/>
  <c r="F1068" i="12" s="1"/>
  <c r="F1069" i="12" s="1"/>
  <c r="F1070" i="12" s="1"/>
  <c r="F1071" i="12" s="1"/>
  <c r="F1072" i="12" s="1"/>
  <c r="F1073" i="12" s="1"/>
  <c r="F1074" i="12" s="1"/>
  <c r="F1075" i="12" s="1"/>
  <c r="F1076" i="12" s="1"/>
  <c r="F1077" i="12" s="1"/>
  <c r="F1078" i="12" s="1"/>
  <c r="F1079" i="12" s="1"/>
  <c r="F1080" i="12" s="1"/>
  <c r="F1081" i="12" s="1"/>
  <c r="F1082" i="12" s="1"/>
  <c r="F1083" i="12" s="1"/>
  <c r="F1084" i="12" s="1"/>
  <c r="F1085" i="12" s="1"/>
  <c r="F1086" i="12" s="1"/>
  <c r="F1087" i="12" s="1"/>
  <c r="F1088" i="12" s="1"/>
  <c r="F1089" i="12" s="1"/>
  <c r="F1090" i="12" s="1"/>
  <c r="F1091" i="12" s="1"/>
  <c r="F1092" i="12" s="1"/>
  <c r="F1093" i="12" s="1"/>
  <c r="F1094" i="12" s="1"/>
  <c r="F1095" i="12" s="1"/>
  <c r="F1096" i="12" s="1"/>
  <c r="F1097" i="12" s="1"/>
  <c r="F1098" i="12" s="1"/>
  <c r="F1099" i="12" s="1"/>
  <c r="F1100" i="12" s="1"/>
  <c r="F1101" i="12" s="1"/>
  <c r="F1102" i="12" s="1"/>
  <c r="F1103" i="12" s="1"/>
  <c r="F1104" i="12" s="1"/>
  <c r="F1105" i="12" s="1"/>
  <c r="F1106" i="12" s="1"/>
  <c r="F1107" i="12" s="1"/>
  <c r="F1108" i="12" s="1"/>
  <c r="F1109" i="12" s="1"/>
  <c r="F1110" i="12" s="1"/>
  <c r="F1111" i="12" s="1"/>
  <c r="F1112" i="12" s="1"/>
  <c r="F1113" i="12" s="1"/>
  <c r="F1114" i="12" s="1"/>
  <c r="F1115" i="12" s="1"/>
  <c r="F1116" i="12" s="1"/>
  <c r="F1117" i="12" s="1"/>
  <c r="F1118" i="12" s="1"/>
  <c r="F1119" i="12" s="1"/>
  <c r="F1120" i="12" s="1"/>
  <c r="F1121" i="12" s="1"/>
  <c r="F1122" i="12" s="1"/>
  <c r="F1123" i="12" s="1"/>
  <c r="F1124" i="12" s="1"/>
  <c r="F1125" i="12" s="1"/>
  <c r="F1126" i="12" s="1"/>
  <c r="F1127" i="12" s="1"/>
  <c r="F1128" i="12" s="1"/>
  <c r="F1129" i="12" s="1"/>
  <c r="F1130" i="12" s="1"/>
  <c r="F1131" i="12" s="1"/>
  <c r="F1132" i="12" s="1"/>
  <c r="F1133" i="12" s="1"/>
  <c r="F1134" i="12" s="1"/>
  <c r="F1135" i="12" s="1"/>
  <c r="F1136" i="12" s="1"/>
  <c r="F1137" i="12" s="1"/>
  <c r="F1138" i="12" s="1"/>
  <c r="F1139" i="12" s="1"/>
  <c r="F1140" i="12" s="1"/>
  <c r="F1141" i="12" s="1"/>
  <c r="F1142" i="12" s="1"/>
  <c r="F1143" i="12" s="1"/>
  <c r="F1144" i="12" s="1"/>
  <c r="F1145" i="12" s="1"/>
  <c r="F1146" i="12" s="1"/>
  <c r="F1147" i="12" s="1"/>
  <c r="F1148" i="12" s="1"/>
  <c r="F1149" i="12" s="1"/>
  <c r="F1150" i="12" s="1"/>
  <c r="F1151" i="12" s="1"/>
  <c r="F1152" i="12" s="1"/>
  <c r="F1153" i="12" s="1"/>
  <c r="F1154" i="12" s="1"/>
  <c r="F1155" i="12" s="1"/>
  <c r="F1156" i="12" s="1"/>
  <c r="F1157" i="12" s="1"/>
  <c r="F1158" i="12" s="1"/>
  <c r="F1159" i="12" s="1"/>
  <c r="F1160" i="12" s="1"/>
  <c r="F1161" i="12" s="1"/>
  <c r="F1162" i="12" s="1"/>
  <c r="F1163" i="12" s="1"/>
  <c r="F1164" i="12" s="1"/>
  <c r="F1165" i="12" s="1"/>
  <c r="F1166" i="12" s="1"/>
  <c r="F1167" i="12" s="1"/>
  <c r="F1168" i="12" s="1"/>
  <c r="F1169" i="12" s="1"/>
  <c r="F1170" i="12" s="1"/>
  <c r="F1171" i="12" s="1"/>
  <c r="F1172" i="12" s="1"/>
  <c r="F1173" i="12" s="1"/>
  <c r="F1174" i="12" s="1"/>
  <c r="F1175" i="12" s="1"/>
  <c r="F1176" i="12" s="1"/>
  <c r="F1177" i="12" s="1"/>
  <c r="F1178" i="12" s="1"/>
  <c r="F1179" i="12" s="1"/>
  <c r="F1180" i="12" s="1"/>
  <c r="F1181" i="12" s="1"/>
  <c r="F1182" i="12" s="1"/>
  <c r="F1183" i="12" s="1"/>
  <c r="F1184" i="12" s="1"/>
  <c r="F1185" i="12" s="1"/>
  <c r="F1186" i="12" s="1"/>
  <c r="F1187" i="12" s="1"/>
  <c r="F1188" i="12" s="1"/>
  <c r="F1189" i="12" s="1"/>
  <c r="F1190" i="12" s="1"/>
  <c r="F1191" i="12" s="1"/>
  <c r="F1192" i="12" s="1"/>
  <c r="F1193" i="12" s="1"/>
  <c r="F1194" i="12" s="1"/>
  <c r="F1195" i="12" s="1"/>
  <c r="F1196" i="12" s="1"/>
  <c r="F1197" i="12" s="1"/>
  <c r="F1198" i="12" s="1"/>
  <c r="F1199" i="12" s="1"/>
  <c r="F1200" i="12" s="1"/>
  <c r="F1201" i="12" s="1"/>
  <c r="F1202" i="12" s="1"/>
  <c r="F1203" i="12" s="1"/>
  <c r="F1204" i="12" s="1"/>
  <c r="F1205" i="12" s="1"/>
  <c r="F1206" i="12" s="1"/>
  <c r="F1207" i="12" s="1"/>
  <c r="F1208" i="12" s="1"/>
  <c r="F1209" i="12" s="1"/>
  <c r="F1210" i="12" s="1"/>
  <c r="F1211" i="12" s="1"/>
  <c r="F1212" i="12" s="1"/>
  <c r="F1213" i="12" s="1"/>
  <c r="F1214" i="12" s="1"/>
  <c r="F1215" i="12" s="1"/>
  <c r="F1216" i="12" s="1"/>
  <c r="F1217" i="12" s="1"/>
  <c r="F1218" i="12" s="1"/>
  <c r="F1219" i="12" s="1"/>
  <c r="F1220" i="12" s="1"/>
  <c r="F1221" i="12" s="1"/>
  <c r="F1222" i="12" s="1"/>
  <c r="F1223" i="12" s="1"/>
  <c r="F1224" i="12" s="1"/>
  <c r="F1225" i="12" s="1"/>
  <c r="F1226" i="12" s="1"/>
  <c r="F1227" i="12" s="1"/>
  <c r="F1228" i="12" s="1"/>
  <c r="F1229" i="12" s="1"/>
  <c r="F1230" i="12" s="1"/>
  <c r="F1231" i="12" s="1"/>
  <c r="F1232" i="12" s="1"/>
  <c r="F1233" i="12" s="1"/>
  <c r="F1234" i="12" s="1"/>
  <c r="F1235" i="12" s="1"/>
  <c r="F1236" i="12" s="1"/>
  <c r="F1237" i="12" s="1"/>
  <c r="F1238" i="12" s="1"/>
  <c r="F1239" i="12" s="1"/>
  <c r="F1240" i="12" s="1"/>
  <c r="F1241" i="12" s="1"/>
  <c r="F1242" i="12" s="1"/>
  <c r="F1243" i="12" s="1"/>
  <c r="F1244" i="12" s="1"/>
  <c r="F1245" i="12" s="1"/>
  <c r="F1246" i="12" s="1"/>
  <c r="F1247" i="12" s="1"/>
  <c r="F1248" i="12" s="1"/>
  <c r="F1249" i="12" s="1"/>
  <c r="F1250" i="12" s="1"/>
  <c r="F1251" i="12" s="1"/>
  <c r="F1252" i="12" s="1"/>
  <c r="F1253" i="12" s="1"/>
  <c r="F1254" i="12" s="1"/>
  <c r="F1255" i="12" s="1"/>
  <c r="F1256" i="12" s="1"/>
  <c r="F1257" i="12" s="1"/>
  <c r="F1258" i="12" s="1"/>
  <c r="F1259" i="12" s="1"/>
  <c r="F1260" i="12" s="1"/>
  <c r="F1261" i="12" s="1"/>
  <c r="F1262" i="12" s="1"/>
  <c r="F1263" i="12" s="1"/>
  <c r="F1264" i="12" s="1"/>
  <c r="F1265" i="12" s="1"/>
  <c r="F1266" i="12" s="1"/>
  <c r="F1267" i="12" s="1"/>
  <c r="F1268" i="12" s="1"/>
  <c r="F1269" i="12" s="1"/>
  <c r="F1270" i="12" s="1"/>
  <c r="F1271" i="12" s="1"/>
  <c r="F1272" i="12" s="1"/>
  <c r="F1273" i="12" s="1"/>
  <c r="F1274" i="12" s="1"/>
  <c r="F1275" i="12" s="1"/>
  <c r="F1276" i="12" s="1"/>
  <c r="F1277" i="12" s="1"/>
  <c r="F1278" i="12" s="1"/>
  <c r="F1279" i="12" s="1"/>
  <c r="F1280" i="12" s="1"/>
  <c r="F1281" i="12" s="1"/>
  <c r="F1282" i="12" s="1"/>
  <c r="F1283" i="12" s="1"/>
  <c r="F1284" i="12" s="1"/>
  <c r="F1285" i="12" s="1"/>
  <c r="F1286" i="12" s="1"/>
  <c r="F1287" i="12" s="1"/>
  <c r="F1288" i="12" s="1"/>
  <c r="F1289" i="12" s="1"/>
  <c r="F1290" i="12" s="1"/>
  <c r="F1291" i="12" s="1"/>
  <c r="F1292" i="12" s="1"/>
  <c r="F1293" i="12" s="1"/>
  <c r="F1294" i="12" s="1"/>
  <c r="F1295" i="12" s="1"/>
  <c r="F1296" i="12" s="1"/>
  <c r="F1297" i="12" s="1"/>
  <c r="F1298" i="12" s="1"/>
  <c r="F1299" i="12" s="1"/>
  <c r="F1300" i="12" s="1"/>
  <c r="F1301" i="12" s="1"/>
  <c r="F1302" i="12" s="1"/>
  <c r="F1303" i="12" s="1"/>
  <c r="F1304" i="12" s="1"/>
  <c r="F1305" i="12" s="1"/>
  <c r="F1306" i="12" s="1"/>
  <c r="F1307" i="12" s="1"/>
  <c r="F1308" i="12" s="1"/>
  <c r="F1309" i="12" s="1"/>
  <c r="F1310" i="12" s="1"/>
  <c r="F1311" i="12" s="1"/>
  <c r="F1312" i="12" s="1"/>
  <c r="F1313" i="12" s="1"/>
  <c r="F1314" i="12" s="1"/>
  <c r="F1315" i="12" s="1"/>
  <c r="F1316" i="12" s="1"/>
  <c r="F1317" i="12" s="1"/>
  <c r="F1318" i="12" s="1"/>
  <c r="F1319" i="12" s="1"/>
  <c r="F1320" i="12" s="1"/>
  <c r="F1321" i="12" s="1"/>
  <c r="F1322" i="12" s="1"/>
  <c r="F1323" i="12" s="1"/>
  <c r="F1324" i="12" s="1"/>
  <c r="F1325" i="12" s="1"/>
  <c r="F1326" i="12" s="1"/>
  <c r="F1327" i="12" s="1"/>
  <c r="F1328" i="12" s="1"/>
  <c r="F1329" i="12" s="1"/>
  <c r="F1330" i="12" s="1"/>
  <c r="F1331" i="12" s="1"/>
  <c r="F1332" i="12" s="1"/>
  <c r="F1333" i="12" s="1"/>
  <c r="F1334" i="12" s="1"/>
  <c r="F1335" i="12" s="1"/>
  <c r="F1336" i="12" s="1"/>
  <c r="F1337" i="12" s="1"/>
  <c r="F1338" i="12" s="1"/>
  <c r="F1339" i="12" s="1"/>
  <c r="F1340" i="12" s="1"/>
  <c r="F1341" i="12" s="1"/>
  <c r="F1342" i="12" s="1"/>
  <c r="F1343" i="12" s="1"/>
  <c r="F1344" i="12" s="1"/>
  <c r="F1345" i="12" s="1"/>
  <c r="F1346" i="12" s="1"/>
  <c r="F1347" i="12" s="1"/>
  <c r="F1348" i="12" s="1"/>
  <c r="F1349" i="12" s="1"/>
  <c r="F1350" i="12" s="1"/>
  <c r="F1351" i="12" s="1"/>
  <c r="F1352" i="12" s="1"/>
  <c r="F1353" i="12" s="1"/>
  <c r="F1354" i="12" s="1"/>
  <c r="F1355" i="12" s="1"/>
  <c r="F1356" i="12" s="1"/>
  <c r="F1357" i="12" s="1"/>
  <c r="F1358" i="12" s="1"/>
  <c r="F1359" i="12" s="1"/>
  <c r="F1360" i="12" s="1"/>
  <c r="F1361" i="12" s="1"/>
  <c r="F1362" i="12" s="1"/>
  <c r="F1363" i="12" s="1"/>
  <c r="F1364" i="12" s="1"/>
  <c r="F1365" i="12" s="1"/>
  <c r="F1366" i="12" s="1"/>
  <c r="F1367" i="12" s="1"/>
  <c r="F1368" i="12" s="1"/>
  <c r="F1369" i="12" s="1"/>
  <c r="F1370" i="12" s="1"/>
  <c r="F1371" i="12" s="1"/>
  <c r="F1372" i="12" s="1"/>
  <c r="F1373" i="12" s="1"/>
  <c r="F1374" i="12" s="1"/>
  <c r="F1375" i="12" s="1"/>
  <c r="F1376" i="12" s="1"/>
  <c r="F1377" i="12" s="1"/>
  <c r="F1378" i="12" s="1"/>
  <c r="F1379" i="12" s="1"/>
  <c r="F1380" i="12" s="1"/>
  <c r="F1381" i="12" s="1"/>
  <c r="F1382" i="12" s="1"/>
  <c r="F1383" i="12" s="1"/>
  <c r="F1384" i="12" s="1"/>
  <c r="F1385" i="12" s="1"/>
  <c r="F1386" i="12" s="1"/>
  <c r="F1387" i="12" s="1"/>
  <c r="F1388" i="12" s="1"/>
  <c r="F1389" i="12" s="1"/>
  <c r="F1390" i="12" s="1"/>
  <c r="F1391" i="12" s="1"/>
  <c r="F1392" i="12" s="1"/>
  <c r="F1393" i="12" s="1"/>
  <c r="F1394" i="12" s="1"/>
  <c r="F1395" i="12" s="1"/>
  <c r="F1396" i="12" s="1"/>
  <c r="F1397" i="12" s="1"/>
  <c r="F1398" i="12" s="1"/>
  <c r="F1399" i="12" s="1"/>
  <c r="F1400" i="12" s="1"/>
  <c r="F1401" i="12" s="1"/>
  <c r="F1402" i="12" s="1"/>
  <c r="F1403" i="12" s="1"/>
  <c r="F1404" i="12" s="1"/>
  <c r="F1405" i="12" s="1"/>
  <c r="F1406" i="12" s="1"/>
  <c r="F1407" i="12" s="1"/>
  <c r="F1408" i="12" s="1"/>
  <c r="F1409" i="12" s="1"/>
  <c r="F1410" i="12" s="1"/>
  <c r="F1411" i="12" s="1"/>
  <c r="F1412" i="12" s="1"/>
  <c r="F1413" i="12" s="1"/>
  <c r="F1414" i="12" s="1"/>
  <c r="F1415" i="12" s="1"/>
  <c r="F1416" i="12" s="1"/>
  <c r="F1417" i="12" s="1"/>
  <c r="F1418" i="12" s="1"/>
  <c r="F1419" i="12" s="1"/>
  <c r="F1420" i="12" s="1"/>
  <c r="F1421" i="12" s="1"/>
  <c r="F1422" i="12" s="1"/>
  <c r="F1423" i="12" s="1"/>
  <c r="F1424" i="12" s="1"/>
  <c r="F1425" i="12" s="1"/>
  <c r="F1426" i="12" s="1"/>
  <c r="F1427" i="12" s="1"/>
  <c r="F1428" i="12" s="1"/>
  <c r="F1429" i="12" s="1"/>
  <c r="F1430" i="12" s="1"/>
  <c r="F1431" i="12" s="1"/>
  <c r="F1432" i="12" s="1"/>
  <c r="F1433" i="12" s="1"/>
  <c r="F1434" i="12" s="1"/>
  <c r="F1435" i="12" s="1"/>
  <c r="F1436" i="12" s="1"/>
  <c r="F1437" i="12" s="1"/>
  <c r="F1438" i="12" s="1"/>
  <c r="F1439" i="12" s="1"/>
  <c r="F1440" i="12" s="1"/>
  <c r="F1441" i="12" s="1"/>
  <c r="F1442" i="12" s="1"/>
  <c r="F1443" i="12" s="1"/>
  <c r="F1444" i="12" s="1"/>
  <c r="F1445" i="12" s="1"/>
  <c r="F1446" i="12" s="1"/>
  <c r="F1447" i="12" s="1"/>
  <c r="F1448" i="12" s="1"/>
  <c r="F1449" i="12" s="1"/>
  <c r="F1450" i="12" s="1"/>
  <c r="F1451" i="12" s="1"/>
  <c r="F1452" i="12" s="1"/>
  <c r="F1453" i="12" s="1"/>
  <c r="F1454" i="12" s="1"/>
  <c r="F1455" i="12" s="1"/>
  <c r="F1456" i="12" s="1"/>
  <c r="F1457" i="12" s="1"/>
  <c r="F1458" i="12" s="1"/>
  <c r="F1459" i="12" s="1"/>
  <c r="F1460" i="12" s="1"/>
  <c r="F1461" i="12" s="1"/>
  <c r="F1462" i="12" s="1"/>
  <c r="F1463" i="12" s="1"/>
  <c r="F1464" i="12" s="1"/>
  <c r="F1465" i="12" s="1"/>
  <c r="F1466" i="12" s="1"/>
  <c r="F1467" i="12" s="1"/>
  <c r="F1468" i="12" s="1"/>
  <c r="F1469" i="12" s="1"/>
  <c r="F1470" i="12" s="1"/>
  <c r="F1471" i="12" s="1"/>
  <c r="F1472" i="12" s="1"/>
  <c r="F1473" i="12" s="1"/>
  <c r="F1474" i="12" s="1"/>
  <c r="F1475" i="12" s="1"/>
  <c r="F1476" i="12" s="1"/>
  <c r="F1477" i="12" s="1"/>
  <c r="F1478" i="12" s="1"/>
  <c r="F1479" i="12" s="1"/>
  <c r="F1480" i="12" s="1"/>
  <c r="F1481" i="12" s="1"/>
  <c r="F1482" i="12" s="1"/>
  <c r="F1483" i="12" s="1"/>
  <c r="F1484" i="12" s="1"/>
  <c r="F1485" i="12" s="1"/>
  <c r="F1486" i="12" s="1"/>
  <c r="F1487" i="12" s="1"/>
  <c r="F1488" i="12" s="1"/>
  <c r="F1489" i="12" s="1"/>
  <c r="F1490" i="12" s="1"/>
  <c r="F1491" i="12" s="1"/>
  <c r="F1492" i="12" s="1"/>
  <c r="F1493" i="12" s="1"/>
  <c r="F1494" i="12" s="1"/>
  <c r="F1495" i="12" s="1"/>
  <c r="F1496" i="12" s="1"/>
  <c r="F1497" i="12" s="1"/>
  <c r="F1498" i="12" s="1"/>
  <c r="F1499" i="12" s="1"/>
  <c r="F1500" i="12" s="1"/>
  <c r="F1501" i="12" s="1"/>
  <c r="F1502" i="12" s="1"/>
  <c r="F1503" i="12" s="1"/>
  <c r="F1504" i="12" s="1"/>
  <c r="F1505" i="12" s="1"/>
  <c r="F1506" i="12" s="1"/>
  <c r="F1507" i="12" s="1"/>
  <c r="F1508" i="12" s="1"/>
  <c r="F1509" i="12" s="1"/>
  <c r="F1510" i="12" s="1"/>
  <c r="F1511" i="12" s="1"/>
  <c r="F1512" i="12" s="1"/>
  <c r="F1513" i="12" s="1"/>
  <c r="F1514" i="12" s="1"/>
  <c r="F1515" i="12" s="1"/>
  <c r="F1516" i="12" s="1"/>
  <c r="F1517" i="12" s="1"/>
  <c r="F1518" i="12" s="1"/>
  <c r="F1519" i="12" s="1"/>
  <c r="F1520" i="12" s="1"/>
  <c r="F1521" i="12" s="1"/>
  <c r="F1522" i="12" s="1"/>
  <c r="F1523" i="12" s="1"/>
  <c r="F1524" i="12" s="1"/>
  <c r="F1525" i="12" s="1"/>
  <c r="F1526" i="12" s="1"/>
  <c r="F1527" i="12" s="1"/>
  <c r="F1528" i="12" s="1"/>
  <c r="F1529" i="12" s="1"/>
  <c r="F1530" i="12" s="1"/>
  <c r="F1531" i="12" s="1"/>
  <c r="F1532" i="12" s="1"/>
  <c r="F1533" i="12" s="1"/>
  <c r="F1534" i="12" s="1"/>
  <c r="F1535" i="12" s="1"/>
  <c r="F1536" i="12" s="1"/>
  <c r="F1537" i="12" s="1"/>
  <c r="F1538" i="12" s="1"/>
  <c r="F1539" i="12" s="1"/>
  <c r="F1540" i="12" s="1"/>
  <c r="F1541" i="12" s="1"/>
  <c r="F1542" i="12" s="1"/>
  <c r="F1543" i="12" s="1"/>
  <c r="F1544" i="12" s="1"/>
  <c r="F1545" i="12" s="1"/>
  <c r="F1546" i="12" s="1"/>
  <c r="F1547" i="12" s="1"/>
  <c r="F1548" i="12" s="1"/>
  <c r="F1549" i="12" s="1"/>
  <c r="F1550" i="12" s="1"/>
  <c r="F1551" i="12" s="1"/>
  <c r="F1552" i="12" s="1"/>
  <c r="F1553" i="12" s="1"/>
  <c r="F1554" i="12" s="1"/>
  <c r="F1555" i="12" s="1"/>
  <c r="F1556" i="12" s="1"/>
  <c r="F1557" i="12" s="1"/>
  <c r="F1558" i="12" s="1"/>
  <c r="F1559" i="12" s="1"/>
  <c r="F1560" i="12" s="1"/>
  <c r="F1561" i="12" s="1"/>
  <c r="F1562" i="12" s="1"/>
  <c r="F1563" i="12" s="1"/>
  <c r="F1564" i="12" s="1"/>
  <c r="F1565" i="12" s="1"/>
  <c r="F1566" i="12" s="1"/>
  <c r="F1567" i="12" s="1"/>
  <c r="F1568" i="12" s="1"/>
  <c r="F1569" i="12" s="1"/>
  <c r="F1570" i="12" s="1"/>
  <c r="F1571" i="12" s="1"/>
  <c r="F1572" i="12" s="1"/>
  <c r="F1573" i="12" s="1"/>
  <c r="F1574" i="12" s="1"/>
  <c r="F1575" i="12" s="1"/>
  <c r="F1576" i="12" s="1"/>
  <c r="F1577" i="12" s="1"/>
  <c r="F1578" i="12" s="1"/>
  <c r="F1579" i="12" s="1"/>
  <c r="F1580" i="12" s="1"/>
  <c r="F1581" i="12" s="1"/>
  <c r="F1582" i="12" s="1"/>
  <c r="F1583" i="12" s="1"/>
  <c r="F1584" i="12" s="1"/>
  <c r="F1585" i="12" s="1"/>
  <c r="F1586" i="12" s="1"/>
  <c r="F1587" i="12" s="1"/>
  <c r="F1588" i="12" s="1"/>
  <c r="F1589" i="12" s="1"/>
  <c r="F1590" i="12" s="1"/>
  <c r="F1591" i="12" s="1"/>
  <c r="F1592" i="12" s="1"/>
  <c r="F1593" i="12" s="1"/>
  <c r="F1594" i="12" s="1"/>
  <c r="F1595" i="12" s="1"/>
  <c r="F1596" i="12" s="1"/>
  <c r="F1597" i="12" s="1"/>
  <c r="F1598" i="12" s="1"/>
  <c r="F1599" i="12" s="1"/>
  <c r="F1600" i="12" s="1"/>
  <c r="F1601" i="12" s="1"/>
  <c r="F1602" i="12" s="1"/>
  <c r="F1603" i="12" s="1"/>
  <c r="F1604" i="12" s="1"/>
  <c r="F1605" i="12" s="1"/>
  <c r="F1606" i="12" s="1"/>
  <c r="F1607" i="12" s="1"/>
  <c r="F1608" i="12" s="1"/>
  <c r="F1609" i="12" s="1"/>
  <c r="F1610" i="12" s="1"/>
  <c r="F1611" i="12" s="1"/>
  <c r="F1612" i="12" s="1"/>
  <c r="F1613" i="12" s="1"/>
  <c r="F1614" i="12" s="1"/>
  <c r="F1615" i="12" s="1"/>
  <c r="F1616" i="12" s="1"/>
  <c r="F1617" i="12" s="1"/>
  <c r="F1618" i="12" s="1"/>
  <c r="F1619" i="12" s="1"/>
  <c r="F1620" i="12" s="1"/>
  <c r="F1621" i="12" s="1"/>
  <c r="F1622" i="12" s="1"/>
  <c r="F1623" i="12" s="1"/>
  <c r="F1624" i="12" s="1"/>
  <c r="F1625" i="12" s="1"/>
  <c r="F1626" i="12" s="1"/>
  <c r="F1627" i="12" s="1"/>
  <c r="F1628" i="12" s="1"/>
  <c r="F1629" i="12" s="1"/>
  <c r="F1630" i="12" s="1"/>
  <c r="F1631" i="12" s="1"/>
  <c r="F1632" i="12" s="1"/>
  <c r="F1633" i="12" s="1"/>
  <c r="F1634" i="12" s="1"/>
  <c r="F1635" i="12" s="1"/>
  <c r="F1636" i="12" s="1"/>
  <c r="F1637" i="12" s="1"/>
  <c r="F1638" i="12" s="1"/>
  <c r="F1639" i="12" s="1"/>
  <c r="F1640" i="12" s="1"/>
  <c r="F1641" i="12" s="1"/>
  <c r="F1642" i="12" s="1"/>
  <c r="F1643" i="12" s="1"/>
  <c r="F1644" i="12" s="1"/>
  <c r="F1645" i="12" s="1"/>
  <c r="F1646" i="12" s="1"/>
  <c r="F1647" i="12" s="1"/>
  <c r="F1648" i="12" s="1"/>
  <c r="F1649" i="12" s="1"/>
  <c r="F1650" i="12" s="1"/>
  <c r="F1651" i="12" s="1"/>
  <c r="F1652" i="12" s="1"/>
  <c r="F1653" i="12" s="1"/>
  <c r="F1654" i="12" s="1"/>
  <c r="F1655" i="12" s="1"/>
  <c r="F1656" i="12" s="1"/>
  <c r="F1657" i="12" s="1"/>
  <c r="F1658" i="12" s="1"/>
  <c r="F1659" i="12" s="1"/>
  <c r="F1660" i="12" s="1"/>
  <c r="F1661" i="12" s="1"/>
  <c r="F1662" i="12" s="1"/>
  <c r="F1663" i="12" s="1"/>
  <c r="F1664" i="12" s="1"/>
  <c r="F1665" i="12" s="1"/>
  <c r="F1666" i="12" s="1"/>
  <c r="F1667" i="12" s="1"/>
  <c r="F1668" i="12" s="1"/>
  <c r="F1669" i="12" s="1"/>
  <c r="F1670" i="12" s="1"/>
  <c r="F1671" i="12" s="1"/>
  <c r="F1672" i="12" s="1"/>
  <c r="F1673" i="12" s="1"/>
  <c r="F1674" i="12" s="1"/>
  <c r="F1675" i="12" s="1"/>
  <c r="F1676" i="12" s="1"/>
  <c r="F1677" i="12" s="1"/>
  <c r="F1678" i="12" s="1"/>
  <c r="F1679" i="12" s="1"/>
  <c r="F1680" i="12" s="1"/>
  <c r="F1681" i="12" s="1"/>
  <c r="F1682" i="12" s="1"/>
  <c r="F1683" i="12" s="1"/>
  <c r="F1684" i="12" s="1"/>
  <c r="F1685" i="12" s="1"/>
  <c r="F1686" i="12" s="1"/>
  <c r="F1687" i="12" s="1"/>
  <c r="F1688" i="12" s="1"/>
  <c r="F1689" i="12" s="1"/>
  <c r="F1690" i="12" s="1"/>
  <c r="F1691" i="12" s="1"/>
  <c r="F1692" i="12" s="1"/>
  <c r="F1693" i="12" s="1"/>
  <c r="F1694" i="12" s="1"/>
  <c r="F1695" i="12" s="1"/>
  <c r="F1696" i="12" s="1"/>
  <c r="F1697" i="12" s="1"/>
  <c r="F1698" i="12" s="1"/>
  <c r="F1699" i="12" s="1"/>
  <c r="F1700" i="12" s="1"/>
  <c r="F1701" i="12" s="1"/>
  <c r="F1702" i="12" s="1"/>
  <c r="F1703" i="12" s="1"/>
  <c r="F1704" i="12" s="1"/>
  <c r="F1705" i="12" s="1"/>
  <c r="F1706" i="12" s="1"/>
  <c r="F1707" i="12" s="1"/>
  <c r="F1708" i="12" s="1"/>
  <c r="F1709" i="12" s="1"/>
  <c r="F1710" i="12" s="1"/>
  <c r="F1711" i="12" s="1"/>
  <c r="F1712" i="12" s="1"/>
  <c r="F1713" i="12" s="1"/>
  <c r="F1714" i="12" s="1"/>
  <c r="F1715" i="12" s="1"/>
  <c r="F1716" i="12" s="1"/>
  <c r="F1717" i="12" s="1"/>
  <c r="F1718" i="12" s="1"/>
  <c r="F1719" i="12" s="1"/>
  <c r="F1720" i="12" s="1"/>
  <c r="F1721" i="12" s="1"/>
  <c r="F1722" i="12" s="1"/>
  <c r="F1723" i="12" s="1"/>
  <c r="F1724" i="12" s="1"/>
  <c r="F1725" i="12" s="1"/>
  <c r="F1726" i="12" s="1"/>
  <c r="F1727" i="12" s="1"/>
  <c r="F1728" i="12" s="1"/>
  <c r="F1729" i="12" s="1"/>
  <c r="F1730" i="12" s="1"/>
  <c r="F1731" i="12" s="1"/>
  <c r="F1732" i="12" s="1"/>
  <c r="F1733" i="12" s="1"/>
  <c r="F1734" i="12" s="1"/>
  <c r="F1735" i="12" s="1"/>
  <c r="F1736" i="12" s="1"/>
  <c r="F1737" i="12" s="1"/>
  <c r="F1738" i="12" s="1"/>
  <c r="F1739" i="12" s="1"/>
  <c r="F1740" i="12" s="1"/>
  <c r="F1741" i="12" s="1"/>
  <c r="F1742" i="12" s="1"/>
  <c r="F1743" i="12" s="1"/>
  <c r="F1744" i="12" s="1"/>
  <c r="F1745" i="12" s="1"/>
  <c r="F1746" i="12" s="1"/>
  <c r="F1747" i="12" s="1"/>
  <c r="F1748" i="12" s="1"/>
  <c r="F1749" i="12" s="1"/>
  <c r="F1750" i="12" s="1"/>
  <c r="F1751" i="12" s="1"/>
  <c r="F1752" i="12" s="1"/>
  <c r="F1753" i="12" s="1"/>
  <c r="F1754" i="12" s="1"/>
  <c r="F1755" i="12" s="1"/>
  <c r="F1756" i="12" s="1"/>
  <c r="F1757" i="12" s="1"/>
  <c r="F1758" i="12" s="1"/>
  <c r="F1759" i="12" s="1"/>
  <c r="F1760" i="12" s="1"/>
  <c r="F1761" i="12" s="1"/>
  <c r="F1762" i="12" s="1"/>
  <c r="F1763" i="12" s="1"/>
  <c r="F1764" i="12" s="1"/>
  <c r="F1765" i="12" s="1"/>
  <c r="F1766" i="12" s="1"/>
  <c r="F1767" i="12" s="1"/>
  <c r="F1768" i="12" s="1"/>
  <c r="F1769" i="12" s="1"/>
  <c r="F1770" i="12" s="1"/>
  <c r="F1771" i="12" s="1"/>
  <c r="F1772" i="12" s="1"/>
  <c r="F1773" i="12" s="1"/>
  <c r="F1774" i="12" s="1"/>
  <c r="F1775" i="12" s="1"/>
  <c r="F1776" i="12" s="1"/>
  <c r="F1777" i="12" s="1"/>
  <c r="F1778" i="12" s="1"/>
  <c r="F1779" i="12" s="1"/>
  <c r="F1780" i="12" s="1"/>
  <c r="F1781" i="12" s="1"/>
  <c r="F1782" i="12" s="1"/>
  <c r="F1783" i="12" s="1"/>
  <c r="F1784" i="12" s="1"/>
  <c r="F1785" i="12" s="1"/>
  <c r="F1786" i="12" s="1"/>
  <c r="F1787" i="12" s="1"/>
  <c r="F1788" i="12" s="1"/>
  <c r="F1789" i="12" s="1"/>
  <c r="F1790" i="12" s="1"/>
  <c r="F1791" i="12" s="1"/>
  <c r="F1792" i="12" s="1"/>
  <c r="F1793" i="12" s="1"/>
  <c r="F1794" i="12" s="1"/>
  <c r="F1795" i="12" s="1"/>
  <c r="F1796" i="12" s="1"/>
  <c r="F1797" i="12" s="1"/>
  <c r="F1798" i="12" s="1"/>
  <c r="F1799" i="12" s="1"/>
  <c r="F1800" i="12" s="1"/>
  <c r="F1801" i="12" s="1"/>
  <c r="F1802" i="12" s="1"/>
  <c r="F1803" i="12" s="1"/>
  <c r="F1804" i="12" s="1"/>
  <c r="F1805" i="12" s="1"/>
  <c r="F1806" i="12" s="1"/>
  <c r="F1807" i="12" s="1"/>
  <c r="F1808" i="12" s="1"/>
  <c r="F1809" i="12" s="1"/>
  <c r="F1810" i="12" s="1"/>
  <c r="F1811" i="12" s="1"/>
  <c r="F1812" i="12" s="1"/>
  <c r="F1813" i="12" s="1"/>
  <c r="F1814" i="12" s="1"/>
  <c r="F1815" i="12" s="1"/>
  <c r="F1816" i="12" s="1"/>
  <c r="F1817" i="12" s="1"/>
  <c r="F1818" i="12" s="1"/>
  <c r="F1819" i="12" s="1"/>
  <c r="F1820" i="12" s="1"/>
  <c r="F1821" i="12" s="1"/>
  <c r="F1822" i="12" s="1"/>
  <c r="F1823" i="12" s="1"/>
  <c r="F1824" i="12" s="1"/>
  <c r="F1825" i="12" s="1"/>
  <c r="F1826" i="12" s="1"/>
  <c r="F1827" i="12" s="1"/>
  <c r="F1828" i="12" s="1"/>
  <c r="F1829" i="12" s="1"/>
  <c r="F1830" i="12" s="1"/>
  <c r="F1831" i="12" s="1"/>
  <c r="F1832" i="12" s="1"/>
  <c r="F1833" i="12" s="1"/>
  <c r="F1834" i="12" s="1"/>
  <c r="F1835" i="12" s="1"/>
  <c r="F1836" i="12" s="1"/>
  <c r="F1837" i="12" s="1"/>
  <c r="F1838" i="12" s="1"/>
  <c r="F1839" i="12" s="1"/>
  <c r="F1840" i="12" s="1"/>
  <c r="F1841" i="12" s="1"/>
  <c r="F1842" i="12" s="1"/>
  <c r="F1843" i="12" s="1"/>
  <c r="F1844" i="12" s="1"/>
  <c r="F1845" i="12" s="1"/>
  <c r="F1846" i="12" s="1"/>
  <c r="F1847" i="12" s="1"/>
  <c r="F1848" i="12" s="1"/>
  <c r="F1849" i="12" s="1"/>
  <c r="F1850" i="12" s="1"/>
  <c r="F1851" i="12" s="1"/>
  <c r="F1852" i="12" s="1"/>
  <c r="F1853" i="12" s="1"/>
  <c r="F1854" i="12" s="1"/>
  <c r="F1855" i="12" s="1"/>
  <c r="F1856" i="12" s="1"/>
  <c r="F1857" i="12" s="1"/>
  <c r="F1858" i="12" s="1"/>
  <c r="F1859" i="12" s="1"/>
  <c r="F1860" i="12" s="1"/>
  <c r="F1861" i="12" s="1"/>
  <c r="F1862" i="12" s="1"/>
  <c r="F1863" i="12" s="1"/>
  <c r="F1864" i="12" s="1"/>
  <c r="F1865" i="12" s="1"/>
  <c r="F1866" i="12" s="1"/>
  <c r="F1867" i="12" s="1"/>
  <c r="F1868" i="12" s="1"/>
  <c r="F1869" i="12" s="1"/>
  <c r="F1870" i="12" s="1"/>
  <c r="F1871" i="12" s="1"/>
  <c r="F1872" i="12" s="1"/>
  <c r="F1873" i="12" s="1"/>
  <c r="F1874" i="12" s="1"/>
  <c r="F1875" i="12" s="1"/>
  <c r="F1876" i="12" s="1"/>
  <c r="F1877" i="12" s="1"/>
  <c r="F1878" i="12" s="1"/>
  <c r="F1879" i="12" s="1"/>
  <c r="F1880" i="12" s="1"/>
  <c r="F1881" i="12" s="1"/>
  <c r="F1882" i="12" s="1"/>
  <c r="F1883" i="12" s="1"/>
  <c r="F1884" i="12" s="1"/>
  <c r="F1885" i="12" s="1"/>
  <c r="F1886" i="12" s="1"/>
  <c r="F1887" i="12" s="1"/>
  <c r="F1888" i="12" s="1"/>
  <c r="F1889" i="12" s="1"/>
  <c r="F1890" i="12" s="1"/>
  <c r="F1891" i="12" s="1"/>
  <c r="F1892" i="12" s="1"/>
  <c r="F1893" i="12" s="1"/>
  <c r="F1894" i="12" s="1"/>
  <c r="F1895" i="12" s="1"/>
  <c r="F1896" i="12" s="1"/>
  <c r="F1897" i="12" s="1"/>
  <c r="F1898" i="12" s="1"/>
  <c r="F1899" i="12" s="1"/>
  <c r="F1900" i="12" s="1"/>
  <c r="F1901" i="12" s="1"/>
  <c r="F1902" i="12" s="1"/>
  <c r="F1903" i="12" s="1"/>
  <c r="F1904" i="12" s="1"/>
  <c r="F1905" i="12" s="1"/>
  <c r="F1906" i="12" s="1"/>
  <c r="F1907" i="12" s="1"/>
  <c r="F1908" i="12" s="1"/>
  <c r="F1909" i="12" s="1"/>
  <c r="F1910" i="12" s="1"/>
  <c r="F1911" i="12" s="1"/>
  <c r="F1912" i="12" s="1"/>
  <c r="F1913" i="12" s="1"/>
  <c r="F1914" i="12" s="1"/>
  <c r="F1915" i="12" s="1"/>
  <c r="F1916" i="12" s="1"/>
  <c r="F1917" i="12" s="1"/>
  <c r="F1918" i="12" s="1"/>
  <c r="F1919" i="12" s="1"/>
  <c r="F1920" i="12" s="1"/>
  <c r="F1921" i="12" s="1"/>
  <c r="F1922" i="12" s="1"/>
  <c r="F1923" i="12" s="1"/>
  <c r="F1924" i="12" s="1"/>
  <c r="F1925" i="12" s="1"/>
  <c r="F1926" i="12" s="1"/>
  <c r="F1927" i="12" s="1"/>
  <c r="F1928" i="12" s="1"/>
  <c r="F1929" i="12" s="1"/>
  <c r="F1930" i="12" s="1"/>
  <c r="F1931" i="12" s="1"/>
  <c r="F1932" i="12" s="1"/>
  <c r="F1933" i="12" s="1"/>
  <c r="F1934" i="12" s="1"/>
  <c r="F1935" i="12" s="1"/>
  <c r="F1936" i="12" s="1"/>
  <c r="F1937" i="12" s="1"/>
  <c r="F1938" i="12" s="1"/>
  <c r="F1939" i="12" s="1"/>
  <c r="F1940" i="12" s="1"/>
  <c r="F1941" i="12" s="1"/>
  <c r="F1942" i="12" s="1"/>
  <c r="F1943" i="12" s="1"/>
  <c r="F1944" i="12" s="1"/>
  <c r="F1945" i="12" s="1"/>
  <c r="F1946" i="12" s="1"/>
  <c r="F1947" i="12" s="1"/>
  <c r="F1948" i="12" s="1"/>
  <c r="F1949" i="12" s="1"/>
  <c r="F1950" i="12" s="1"/>
  <c r="F1951" i="12" s="1"/>
  <c r="F1952" i="12" s="1"/>
  <c r="F1953" i="12" s="1"/>
  <c r="F1954" i="12" s="1"/>
  <c r="F1955" i="12" s="1"/>
  <c r="F1956" i="12" s="1"/>
  <c r="F1957" i="12" s="1"/>
  <c r="F1958" i="12" s="1"/>
  <c r="F1959" i="12" s="1"/>
  <c r="F1960" i="12" s="1"/>
  <c r="F1961" i="12" s="1"/>
  <c r="F1962" i="12" s="1"/>
  <c r="F1963" i="12" s="1"/>
  <c r="F1964" i="12" s="1"/>
  <c r="F1965" i="12" s="1"/>
  <c r="F1966" i="12" s="1"/>
  <c r="F1967" i="12" s="1"/>
  <c r="F1968" i="12" s="1"/>
  <c r="F1969" i="12" s="1"/>
  <c r="F1970" i="12" s="1"/>
  <c r="F1971" i="12" s="1"/>
  <c r="F1972" i="12" s="1"/>
  <c r="F1973" i="12" s="1"/>
  <c r="F1974" i="12" s="1"/>
  <c r="F1975" i="12" s="1"/>
  <c r="F1976" i="12" s="1"/>
  <c r="F1977" i="12" s="1"/>
  <c r="F1978" i="12" s="1"/>
  <c r="F1979" i="12" s="1"/>
  <c r="F1980" i="12" s="1"/>
  <c r="F1981" i="12" s="1"/>
  <c r="F1982" i="12" s="1"/>
  <c r="F1983" i="12" s="1"/>
  <c r="F1984" i="12" s="1"/>
  <c r="F1985" i="12" s="1"/>
  <c r="F1986" i="12" s="1"/>
  <c r="F1987" i="12" s="1"/>
  <c r="F1988" i="12" s="1"/>
  <c r="F1989" i="12" s="1"/>
  <c r="F1990" i="12" s="1"/>
  <c r="F1991" i="12" s="1"/>
  <c r="F1992" i="12" s="1"/>
  <c r="F1993" i="12" s="1"/>
  <c r="F1994" i="12" s="1"/>
  <c r="F1995" i="12" s="1"/>
  <c r="F1996" i="12" s="1"/>
  <c r="F1997" i="12" s="1"/>
  <c r="F1998" i="12" s="1"/>
  <c r="F1999" i="12" s="1"/>
  <c r="F2000" i="12" s="1"/>
  <c r="F2001" i="12" s="1"/>
  <c r="F2002" i="12" s="1"/>
  <c r="F2003" i="12" s="1"/>
  <c r="F2004" i="12" s="1"/>
  <c r="F2005" i="12" s="1"/>
  <c r="F2006" i="12" s="1"/>
  <c r="F2007" i="12" s="1"/>
  <c r="F2008" i="12" s="1"/>
  <c r="F2009" i="12" s="1"/>
  <c r="F2010" i="12" s="1"/>
  <c r="F2011" i="12" s="1"/>
  <c r="F2012" i="12" s="1"/>
  <c r="F2013" i="12" s="1"/>
  <c r="F2014" i="12" s="1"/>
  <c r="F2015" i="12" s="1"/>
  <c r="F2016" i="12" s="1"/>
  <c r="F2017" i="12" s="1"/>
  <c r="F2018" i="12" s="1"/>
  <c r="F2019" i="12" s="1"/>
  <c r="F2020" i="12" s="1"/>
  <c r="F2021" i="12" s="1"/>
  <c r="F2022" i="12" s="1"/>
  <c r="F2023" i="12" s="1"/>
  <c r="F2024" i="12" s="1"/>
  <c r="F2025" i="12" s="1"/>
  <c r="F2026" i="12" s="1"/>
  <c r="F2027" i="12" s="1"/>
  <c r="F2028" i="12" s="1"/>
  <c r="F2029" i="12" s="1"/>
  <c r="F2030" i="12" s="1"/>
  <c r="F2031" i="12" s="1"/>
  <c r="F2032" i="12" s="1"/>
  <c r="F2033" i="12" s="1"/>
  <c r="F2034" i="12" s="1"/>
  <c r="F2035" i="12" s="1"/>
  <c r="F2036" i="12" s="1"/>
  <c r="F2037" i="12" s="1"/>
  <c r="F2038" i="12" s="1"/>
  <c r="F2039" i="12" s="1"/>
  <c r="F2040" i="12" s="1"/>
  <c r="F2041" i="12" s="1"/>
  <c r="F2042" i="12" s="1"/>
  <c r="F2043" i="12" s="1"/>
  <c r="F2044" i="12" s="1"/>
  <c r="F2045" i="12" s="1"/>
  <c r="F2046" i="12" s="1"/>
  <c r="F2047" i="12" s="1"/>
  <c r="F2048" i="12" s="1"/>
  <c r="F2049" i="12" s="1"/>
  <c r="F2050" i="12" s="1"/>
  <c r="F2051" i="12" s="1"/>
  <c r="F2052" i="12" s="1"/>
  <c r="F2053" i="12" s="1"/>
  <c r="F2054" i="12" s="1"/>
  <c r="F2055" i="12" s="1"/>
  <c r="F2056" i="12" s="1"/>
  <c r="F2057" i="12" s="1"/>
  <c r="F2058" i="12" s="1"/>
  <c r="F2059" i="12" s="1"/>
  <c r="F2060" i="12" s="1"/>
  <c r="F2061" i="12" s="1"/>
  <c r="F2062" i="12" s="1"/>
  <c r="F2063" i="12" s="1"/>
  <c r="F2064" i="12" s="1"/>
  <c r="F2065" i="12" s="1"/>
  <c r="F2066" i="12" s="1"/>
  <c r="F2067" i="12" s="1"/>
  <c r="F2068" i="12" s="1"/>
  <c r="F2069" i="12" s="1"/>
  <c r="F2070" i="12" s="1"/>
  <c r="F2071" i="12" s="1"/>
  <c r="F2072" i="12" s="1"/>
  <c r="F2073" i="12" s="1"/>
  <c r="F2074" i="12" s="1"/>
  <c r="F2075" i="12" s="1"/>
  <c r="F2076" i="12" s="1"/>
  <c r="F2077" i="12" s="1"/>
  <c r="F2078" i="12" s="1"/>
  <c r="F2079" i="12" s="1"/>
  <c r="F2080" i="12" s="1"/>
  <c r="F2081" i="12" s="1"/>
  <c r="F2082" i="12" s="1"/>
  <c r="F2083" i="12" s="1"/>
  <c r="F2084" i="12" s="1"/>
  <c r="F2085" i="12" s="1"/>
  <c r="F2086" i="12" s="1"/>
  <c r="F2087" i="12" s="1"/>
  <c r="F2088" i="12" s="1"/>
  <c r="F2089" i="12" s="1"/>
  <c r="F2090" i="12" s="1"/>
  <c r="F2091" i="12" s="1"/>
  <c r="F2092" i="12" s="1"/>
  <c r="F2093" i="12" s="1"/>
  <c r="F2094" i="12" s="1"/>
  <c r="F2095" i="12" s="1"/>
  <c r="F2096" i="12" s="1"/>
  <c r="F2097" i="12" s="1"/>
  <c r="F2098" i="12" s="1"/>
  <c r="F2099" i="12" s="1"/>
  <c r="F2100" i="12" s="1"/>
  <c r="F2101" i="12" s="1"/>
  <c r="F2102" i="12" s="1"/>
  <c r="F2103" i="12" s="1"/>
  <c r="F2104" i="12" s="1"/>
  <c r="F2105" i="12" s="1"/>
  <c r="F2106" i="12" s="1"/>
  <c r="F2107" i="12" s="1"/>
  <c r="F2108" i="12" s="1"/>
  <c r="F2109" i="12" s="1"/>
  <c r="F2110" i="12" s="1"/>
  <c r="F2111" i="12" s="1"/>
  <c r="F2112" i="12" s="1"/>
  <c r="F2113" i="12" s="1"/>
  <c r="F2114" i="12" s="1"/>
  <c r="F2115" i="12" s="1"/>
  <c r="F2116" i="12" s="1"/>
  <c r="F2117" i="12" s="1"/>
  <c r="F2118" i="12" s="1"/>
  <c r="F2119" i="12" s="1"/>
  <c r="F2120" i="12" s="1"/>
  <c r="F2121" i="12" s="1"/>
  <c r="F2122" i="12" s="1"/>
  <c r="F2123" i="12" s="1"/>
  <c r="F2124" i="12" s="1"/>
  <c r="F2125" i="12" s="1"/>
  <c r="F2126" i="12" s="1"/>
  <c r="F2127" i="12" s="1"/>
  <c r="F2128" i="12" s="1"/>
  <c r="F2129" i="12" s="1"/>
  <c r="F2130" i="12" s="1"/>
  <c r="F2131" i="12" s="1"/>
  <c r="F2132" i="12" s="1"/>
  <c r="F2133" i="12" s="1"/>
  <c r="F2134" i="12" s="1"/>
  <c r="F2135" i="12" s="1"/>
  <c r="F2136" i="12" s="1"/>
  <c r="F2137" i="12" s="1"/>
  <c r="F2138" i="12" s="1"/>
  <c r="F2139" i="12" s="1"/>
  <c r="F2140" i="12" s="1"/>
  <c r="F2141" i="12" s="1"/>
  <c r="F2142" i="12" s="1"/>
  <c r="F2143" i="12" s="1"/>
  <c r="F2144" i="12" s="1"/>
  <c r="F2145" i="12" s="1"/>
  <c r="F2146" i="12" s="1"/>
  <c r="F2147" i="12" s="1"/>
  <c r="F2148" i="12" s="1"/>
  <c r="F2149" i="12" s="1"/>
  <c r="F2150" i="12" s="1"/>
  <c r="F2151" i="12" s="1"/>
  <c r="F2152" i="12" s="1"/>
  <c r="F2153" i="12" s="1"/>
  <c r="F2154" i="12" s="1"/>
  <c r="F2155" i="12" s="1"/>
  <c r="F2156" i="12" s="1"/>
  <c r="F2157" i="12" s="1"/>
  <c r="F2158" i="12" s="1"/>
  <c r="F2159" i="12" s="1"/>
  <c r="F2160" i="12" s="1"/>
  <c r="F2161" i="12" s="1"/>
  <c r="F2162" i="12" s="1"/>
  <c r="F2163" i="12" s="1"/>
  <c r="F2164" i="12" s="1"/>
  <c r="F2165" i="12" s="1"/>
  <c r="F2166" i="12" s="1"/>
  <c r="F2167" i="12" s="1"/>
  <c r="F2168" i="12" s="1"/>
  <c r="F2169" i="12" s="1"/>
  <c r="F2170" i="12" s="1"/>
  <c r="F2171" i="12" s="1"/>
  <c r="F2172" i="12" s="1"/>
  <c r="F2173" i="12" s="1"/>
  <c r="F2174" i="12" s="1"/>
  <c r="F2175" i="12" s="1"/>
  <c r="F2176" i="12" s="1"/>
  <c r="F2177" i="12" s="1"/>
  <c r="F2178" i="12" s="1"/>
  <c r="F2179" i="12" s="1"/>
  <c r="F2180" i="12" s="1"/>
  <c r="F2181" i="12" s="1"/>
  <c r="F2182" i="12" s="1"/>
  <c r="F2183" i="12" s="1"/>
  <c r="F2184" i="12" s="1"/>
  <c r="F2185" i="12" s="1"/>
  <c r="F2186" i="12" s="1"/>
  <c r="F2187" i="12" s="1"/>
  <c r="F2188" i="12" s="1"/>
  <c r="F2189" i="12" s="1"/>
  <c r="F2190" i="12" s="1"/>
  <c r="F2191" i="12" s="1"/>
  <c r="F2192" i="12" s="1"/>
  <c r="F2193" i="12" s="1"/>
  <c r="F2194" i="12" s="1"/>
  <c r="F2195" i="12" s="1"/>
  <c r="F2196" i="12" s="1"/>
  <c r="F2197" i="12" s="1"/>
  <c r="F2198" i="12" s="1"/>
  <c r="F2199" i="12" s="1"/>
  <c r="F2200" i="12" s="1"/>
  <c r="F2201" i="12" s="1"/>
  <c r="F2202" i="12" s="1"/>
  <c r="F2203" i="12" s="1"/>
  <c r="F2204" i="12" s="1"/>
  <c r="F2205" i="12" s="1"/>
  <c r="F2206" i="12" s="1"/>
  <c r="F2207" i="12" s="1"/>
  <c r="F2208" i="12" s="1"/>
  <c r="F2209" i="12" s="1"/>
  <c r="F2210" i="12" s="1"/>
  <c r="F2211" i="12" s="1"/>
  <c r="F2212" i="12" s="1"/>
  <c r="F2213" i="12" s="1"/>
  <c r="F2214" i="12" s="1"/>
  <c r="F2215" i="12" s="1"/>
  <c r="F2216" i="12" s="1"/>
  <c r="F2217" i="12" s="1"/>
  <c r="F2218" i="12" s="1"/>
  <c r="F2219" i="12" s="1"/>
  <c r="F2220" i="12" s="1"/>
  <c r="F2221" i="12" s="1"/>
  <c r="F2222" i="12" s="1"/>
  <c r="F2223" i="12" s="1"/>
  <c r="F2224" i="12" s="1"/>
  <c r="F2225" i="12" s="1"/>
  <c r="F2226" i="12" s="1"/>
  <c r="F2227" i="12" s="1"/>
  <c r="F2228" i="12" s="1"/>
  <c r="F2229" i="12" s="1"/>
  <c r="F2230" i="12" s="1"/>
  <c r="F2231" i="12" s="1"/>
  <c r="F2232" i="12" s="1"/>
  <c r="F2233" i="12" s="1"/>
  <c r="F2234" i="12" s="1"/>
  <c r="F2235" i="12" s="1"/>
  <c r="F2236" i="12" s="1"/>
  <c r="F2237" i="12" s="1"/>
  <c r="F2238" i="12" s="1"/>
  <c r="F2239" i="12" s="1"/>
  <c r="F2240" i="12" s="1"/>
  <c r="F2241" i="12" s="1"/>
  <c r="F2242" i="12" s="1"/>
  <c r="F2243" i="12" s="1"/>
  <c r="F2244" i="12" s="1"/>
  <c r="F2245" i="12" s="1"/>
  <c r="F2246" i="12" s="1"/>
  <c r="F2247" i="12" s="1"/>
  <c r="F2248" i="12" s="1"/>
  <c r="F2249" i="12" s="1"/>
  <c r="F2250" i="12" s="1"/>
  <c r="F2251" i="12" s="1"/>
  <c r="F2252" i="12" s="1"/>
  <c r="F2253" i="12" s="1"/>
  <c r="F2254" i="12" s="1"/>
  <c r="F2255" i="12" s="1"/>
  <c r="F2256" i="12" s="1"/>
  <c r="F2257" i="12" s="1"/>
  <c r="F2258" i="12" s="1"/>
  <c r="F2259" i="12" s="1"/>
  <c r="F2260" i="12" s="1"/>
  <c r="F2261" i="12" s="1"/>
  <c r="F2262" i="12" s="1"/>
  <c r="F2263" i="12" s="1"/>
  <c r="F2264" i="12" s="1"/>
  <c r="F2265" i="12" s="1"/>
  <c r="F2266" i="12" s="1"/>
  <c r="F2267" i="12" s="1"/>
  <c r="F2268" i="12" s="1"/>
  <c r="F2269" i="12" s="1"/>
  <c r="F2270" i="12" s="1"/>
  <c r="F2271" i="12" s="1"/>
  <c r="F2272" i="12" s="1"/>
  <c r="F2273" i="12" s="1"/>
  <c r="F2274" i="12" s="1"/>
  <c r="F2275" i="12" s="1"/>
  <c r="F2276" i="12" s="1"/>
  <c r="F2277" i="12" s="1"/>
  <c r="F2278" i="12" s="1"/>
  <c r="F2279" i="12" s="1"/>
  <c r="F2280" i="12" s="1"/>
  <c r="F2281" i="12" s="1"/>
  <c r="F2282" i="12" s="1"/>
  <c r="F2283" i="12" s="1"/>
  <c r="F2284" i="12" s="1"/>
  <c r="F2285" i="12" s="1"/>
  <c r="F2286" i="12" s="1"/>
  <c r="F2287" i="12" s="1"/>
  <c r="F2288" i="12" s="1"/>
  <c r="F2289" i="12" s="1"/>
  <c r="F2290" i="12" s="1"/>
  <c r="F2291" i="12" s="1"/>
  <c r="F2292" i="12" s="1"/>
  <c r="F2293" i="12" s="1"/>
  <c r="F2294" i="12" s="1"/>
  <c r="F2295" i="12" s="1"/>
  <c r="F2296" i="12" s="1"/>
  <c r="F2297" i="12" s="1"/>
  <c r="F2298" i="12" s="1"/>
  <c r="F2299" i="12" s="1"/>
  <c r="F2300" i="12" s="1"/>
  <c r="F2301" i="12" s="1"/>
  <c r="F2302" i="12" s="1"/>
  <c r="F2303" i="12" s="1"/>
  <c r="F2304" i="12" s="1"/>
  <c r="F2305" i="12" s="1"/>
  <c r="F2306" i="12" s="1"/>
  <c r="F2307" i="12" s="1"/>
  <c r="F2308" i="12" s="1"/>
  <c r="F2309" i="12" s="1"/>
  <c r="F2310" i="12" s="1"/>
  <c r="F2311" i="12" s="1"/>
  <c r="F2312" i="12" s="1"/>
  <c r="F2313" i="12" s="1"/>
  <c r="F2314" i="12" s="1"/>
  <c r="F2315" i="12" s="1"/>
  <c r="F2316" i="12" s="1"/>
  <c r="F2317" i="12" s="1"/>
  <c r="F2318" i="12" s="1"/>
  <c r="F2319" i="12" s="1"/>
  <c r="F2320" i="12" s="1"/>
  <c r="F2321" i="12" s="1"/>
  <c r="F2322" i="12" s="1"/>
  <c r="F2323" i="12" s="1"/>
  <c r="F2324" i="12" s="1"/>
  <c r="F2325" i="12" s="1"/>
  <c r="F2326" i="12" s="1"/>
  <c r="F2327" i="12" s="1"/>
  <c r="F2328" i="12" s="1"/>
  <c r="F2329" i="12" s="1"/>
  <c r="F2330" i="12" s="1"/>
  <c r="F2331" i="12" s="1"/>
  <c r="F2332" i="12" s="1"/>
  <c r="F2333" i="12" s="1"/>
  <c r="F2334" i="12" s="1"/>
  <c r="F2335" i="12" s="1"/>
  <c r="F2336" i="12" s="1"/>
  <c r="F2337" i="12" s="1"/>
  <c r="F2338" i="12" s="1"/>
  <c r="F2339" i="12" s="1"/>
  <c r="F2340" i="12" s="1"/>
  <c r="F2341" i="12" s="1"/>
  <c r="F2342" i="12" s="1"/>
  <c r="F2343" i="12" s="1"/>
  <c r="F2344" i="12" s="1"/>
  <c r="F2345" i="12" s="1"/>
  <c r="F2346" i="12" s="1"/>
  <c r="F2347" i="12" s="1"/>
  <c r="F2348" i="12" s="1"/>
  <c r="F2349" i="12" s="1"/>
  <c r="F2350" i="12" s="1"/>
  <c r="F2351" i="12" s="1"/>
  <c r="F2352" i="12" s="1"/>
  <c r="F2353" i="12" s="1"/>
  <c r="F2354" i="12" s="1"/>
  <c r="F2355" i="12" s="1"/>
  <c r="F2356" i="12" s="1"/>
  <c r="F2357" i="12" s="1"/>
  <c r="F2358" i="12" s="1"/>
  <c r="F2359" i="12" s="1"/>
  <c r="F2360" i="12" s="1"/>
  <c r="F2361" i="12" s="1"/>
  <c r="F2362" i="12" s="1"/>
  <c r="F2363" i="12" s="1"/>
  <c r="F2364" i="12" s="1"/>
  <c r="F2365" i="12" s="1"/>
  <c r="F2366" i="12" s="1"/>
  <c r="F2367" i="12" s="1"/>
  <c r="F2368" i="12" s="1"/>
  <c r="F2369" i="12" s="1"/>
  <c r="F2370" i="12" s="1"/>
  <c r="F2371" i="12" s="1"/>
  <c r="F2372" i="12" s="1"/>
  <c r="F2373" i="12" s="1"/>
  <c r="F2374" i="12" s="1"/>
  <c r="F2375" i="12" s="1"/>
  <c r="F2376" i="12" s="1"/>
  <c r="F2377" i="12" s="1"/>
  <c r="F2378" i="12" s="1"/>
  <c r="F2379" i="12" s="1"/>
  <c r="F2380" i="12" s="1"/>
  <c r="F2381" i="12" s="1"/>
  <c r="F2382" i="12" s="1"/>
  <c r="F2383" i="12" s="1"/>
  <c r="F2384" i="12" s="1"/>
  <c r="F2385" i="12" s="1"/>
  <c r="F2386" i="12" s="1"/>
  <c r="F2387" i="12" s="1"/>
  <c r="F2388" i="12" s="1"/>
  <c r="F2389" i="12" s="1"/>
  <c r="F2390" i="12" s="1"/>
  <c r="F2391" i="12" s="1"/>
  <c r="F2392" i="12" s="1"/>
  <c r="F2393" i="12" s="1"/>
  <c r="F2394" i="12" s="1"/>
  <c r="F2395" i="12" s="1"/>
  <c r="F2396" i="12" s="1"/>
  <c r="F2397" i="12" s="1"/>
  <c r="F2398" i="12" s="1"/>
  <c r="F2399" i="12" s="1"/>
  <c r="F2400" i="12" s="1"/>
  <c r="F2401" i="12" s="1"/>
  <c r="F2402" i="12" s="1"/>
  <c r="F2403" i="12" s="1"/>
  <c r="F2404" i="12" s="1"/>
  <c r="F2405" i="12" s="1"/>
  <c r="F2406" i="12" s="1"/>
  <c r="F2407" i="12" s="1"/>
  <c r="F2408" i="12" s="1"/>
  <c r="F2409" i="12" s="1"/>
  <c r="F2410" i="12" s="1"/>
  <c r="F2411" i="12" s="1"/>
  <c r="F2412" i="12" s="1"/>
  <c r="F2413" i="12" s="1"/>
  <c r="F2414" i="12" s="1"/>
  <c r="F2415" i="12" s="1"/>
  <c r="F2416" i="12" s="1"/>
  <c r="F2417" i="12" s="1"/>
  <c r="F2418" i="12" s="1"/>
  <c r="F2419" i="12" s="1"/>
  <c r="F2420" i="12" s="1"/>
  <c r="F2421" i="12" s="1"/>
  <c r="F2422" i="12" s="1"/>
  <c r="F2423" i="12" s="1"/>
  <c r="F2424" i="12" s="1"/>
  <c r="F2425" i="12" s="1"/>
  <c r="F2426" i="12" s="1"/>
  <c r="F2427" i="12" s="1"/>
  <c r="F2428" i="12" s="1"/>
  <c r="F2429" i="12" s="1"/>
  <c r="F2430" i="12" s="1"/>
  <c r="F2431" i="12" s="1"/>
  <c r="F2432" i="12" s="1"/>
  <c r="F2433" i="12" s="1"/>
  <c r="F2434" i="12" s="1"/>
  <c r="F2435" i="12" s="1"/>
  <c r="F2436" i="12" s="1"/>
  <c r="F2437" i="12" s="1"/>
  <c r="F2438" i="12" s="1"/>
  <c r="F2439" i="12" s="1"/>
  <c r="F2440" i="12" s="1"/>
  <c r="F2441" i="12" s="1"/>
  <c r="F2442" i="12" s="1"/>
  <c r="F2443" i="12" s="1"/>
  <c r="F2444" i="12" s="1"/>
  <c r="F2445" i="12" s="1"/>
  <c r="F2446" i="12" s="1"/>
  <c r="F2447" i="12" s="1"/>
  <c r="F2448" i="12" s="1"/>
  <c r="F2449" i="12" s="1"/>
  <c r="F2450" i="12" s="1"/>
  <c r="F2451" i="12" s="1"/>
  <c r="F2452" i="12" s="1"/>
  <c r="F2453" i="12" s="1"/>
  <c r="F2454" i="12" s="1"/>
  <c r="F2455" i="12" s="1"/>
  <c r="F2456" i="12" s="1"/>
  <c r="F2457" i="12" s="1"/>
  <c r="F2458" i="12" s="1"/>
  <c r="F2459" i="12" s="1"/>
  <c r="F2460" i="12" s="1"/>
  <c r="F2461" i="12" s="1"/>
  <c r="F2462" i="12" s="1"/>
  <c r="F2463" i="12" s="1"/>
  <c r="F2464" i="12" s="1"/>
  <c r="F2465" i="12" s="1"/>
  <c r="F2466" i="12" s="1"/>
  <c r="F2467" i="12" s="1"/>
  <c r="F2468" i="12" s="1"/>
  <c r="F2469" i="12" s="1"/>
  <c r="F2470" i="12" s="1"/>
  <c r="F2471" i="12" s="1"/>
  <c r="F2472" i="12" s="1"/>
  <c r="F2473" i="12" s="1"/>
  <c r="F2474" i="12" s="1"/>
  <c r="F2475" i="12" s="1"/>
  <c r="F2476" i="12" s="1"/>
  <c r="F2477" i="12" s="1"/>
  <c r="F2478" i="12" s="1"/>
  <c r="F2479" i="12" s="1"/>
  <c r="F2480" i="12" s="1"/>
  <c r="F2481" i="12" s="1"/>
  <c r="F2482" i="12" s="1"/>
  <c r="F2483" i="12" s="1"/>
  <c r="F2484" i="12" s="1"/>
  <c r="F2485" i="12" s="1"/>
  <c r="F2486" i="12" s="1"/>
  <c r="F2487" i="12" s="1"/>
  <c r="F2488" i="12" s="1"/>
  <c r="F2489" i="12" s="1"/>
  <c r="F2490" i="12" s="1"/>
  <c r="F2491" i="12" s="1"/>
  <c r="F2492" i="12" s="1"/>
  <c r="F2493" i="12" s="1"/>
  <c r="F2494" i="12" s="1"/>
  <c r="F2495" i="12" s="1"/>
  <c r="F2496" i="12" s="1"/>
  <c r="F2497" i="12" s="1"/>
  <c r="F2498" i="12" s="1"/>
  <c r="F2499" i="12" s="1"/>
  <c r="F2500" i="12" s="1"/>
  <c r="F2501" i="12" s="1"/>
  <c r="F2502" i="12" s="1"/>
  <c r="F2503" i="12" s="1"/>
  <c r="F2504" i="12" s="1"/>
  <c r="F2505" i="12" s="1"/>
  <c r="F2506" i="12" s="1"/>
  <c r="F2507" i="12" s="1"/>
  <c r="F2508" i="12" s="1"/>
  <c r="F2509" i="12" s="1"/>
  <c r="F2510" i="12" s="1"/>
  <c r="F2511" i="12" s="1"/>
  <c r="F2512" i="12" s="1"/>
  <c r="F2513" i="12" s="1"/>
  <c r="F2514" i="12" s="1"/>
  <c r="F2515" i="12" s="1"/>
  <c r="F2516" i="12" s="1"/>
  <c r="F2517" i="12" s="1"/>
  <c r="F2518" i="12" s="1"/>
  <c r="F2519" i="12" s="1"/>
  <c r="F2520" i="12" s="1"/>
  <c r="F2521" i="12" s="1"/>
  <c r="F2522" i="12" s="1"/>
  <c r="F2523" i="12" s="1"/>
  <c r="F2524" i="12" s="1"/>
  <c r="F2525" i="12" s="1"/>
  <c r="F2526" i="12" s="1"/>
  <c r="F2527" i="12" s="1"/>
  <c r="F2528" i="12" s="1"/>
  <c r="F2529" i="12" s="1"/>
  <c r="F2530" i="12" s="1"/>
  <c r="F2531" i="12" s="1"/>
  <c r="F2532" i="12" s="1"/>
  <c r="F2533" i="12" s="1"/>
  <c r="F2534" i="12" s="1"/>
  <c r="F2535" i="12" s="1"/>
  <c r="F2536" i="12" s="1"/>
  <c r="F2537" i="12" s="1"/>
  <c r="F2538" i="12" s="1"/>
  <c r="F2539" i="12" s="1"/>
  <c r="F2540" i="12" s="1"/>
  <c r="F2541" i="12" s="1"/>
  <c r="F2542" i="12" s="1"/>
  <c r="F2543" i="12" s="1"/>
  <c r="F2544" i="12" s="1"/>
  <c r="F2545" i="12" s="1"/>
  <c r="F2546" i="12" s="1"/>
  <c r="F2547" i="12" s="1"/>
  <c r="F2548" i="12" s="1"/>
  <c r="F2549" i="12" s="1"/>
  <c r="F2550" i="12" s="1"/>
  <c r="F2551" i="12" s="1"/>
  <c r="F2552" i="12" s="1"/>
  <c r="F2553" i="12" s="1"/>
  <c r="F2554" i="12" s="1"/>
  <c r="F2555" i="12" s="1"/>
  <c r="F2556" i="12" s="1"/>
  <c r="F2557" i="12" s="1"/>
  <c r="F2558" i="12" s="1"/>
  <c r="F2559" i="12" s="1"/>
  <c r="F2560" i="12" s="1"/>
  <c r="F2561" i="12" s="1"/>
  <c r="F2562" i="12" s="1"/>
  <c r="F2563" i="12" s="1"/>
  <c r="F2564" i="12" s="1"/>
  <c r="F2565" i="12" s="1"/>
  <c r="F2566" i="12" s="1"/>
  <c r="F2567" i="12" s="1"/>
  <c r="F2568" i="12" s="1"/>
  <c r="F2569" i="12" s="1"/>
  <c r="F2570" i="12" s="1"/>
  <c r="F2571" i="12" s="1"/>
  <c r="F2572" i="12" s="1"/>
  <c r="F2573" i="12" s="1"/>
  <c r="F2574" i="12" s="1"/>
  <c r="F2575" i="12" s="1"/>
  <c r="F2576" i="12" s="1"/>
  <c r="F2577" i="12" s="1"/>
  <c r="F2578" i="12" s="1"/>
  <c r="F2579" i="12" s="1"/>
  <c r="F2580" i="12" s="1"/>
  <c r="F2581" i="12" s="1"/>
  <c r="F2582" i="12" s="1"/>
  <c r="F2583" i="12" s="1"/>
  <c r="F2584" i="12" s="1"/>
  <c r="F2585" i="12" s="1"/>
  <c r="F2586" i="12" s="1"/>
  <c r="F2587" i="12" s="1"/>
  <c r="F2588" i="12" s="1"/>
  <c r="F2589" i="12" s="1"/>
  <c r="F2590" i="12" s="1"/>
  <c r="F2591" i="12" s="1"/>
  <c r="F2592" i="12" s="1"/>
  <c r="F2593" i="12" s="1"/>
  <c r="F2594" i="12" s="1"/>
  <c r="F2595" i="12" s="1"/>
  <c r="F2596" i="12" s="1"/>
  <c r="F2597" i="12" s="1"/>
  <c r="F2598" i="12" s="1"/>
  <c r="F2599" i="12" s="1"/>
  <c r="F2600" i="12" s="1"/>
  <c r="F2601" i="12" s="1"/>
  <c r="F2602" i="12" s="1"/>
  <c r="F2603" i="12" s="1"/>
  <c r="F2604" i="12" s="1"/>
  <c r="F2605" i="12" s="1"/>
  <c r="F2606" i="12" s="1"/>
  <c r="F2607" i="12" s="1"/>
  <c r="F2608" i="12" s="1"/>
  <c r="F2609" i="12" s="1"/>
  <c r="F2610" i="12" s="1"/>
  <c r="F2611" i="12" s="1"/>
  <c r="F2612" i="12" s="1"/>
  <c r="F2613" i="12" s="1"/>
  <c r="F2614" i="12" s="1"/>
  <c r="F2615" i="12" s="1"/>
  <c r="F2616" i="12" s="1"/>
  <c r="F2617" i="12" s="1"/>
  <c r="F2618" i="12" s="1"/>
  <c r="F2619" i="12" s="1"/>
  <c r="F2620" i="12" s="1"/>
  <c r="F2621" i="12" s="1"/>
  <c r="F2622" i="12" s="1"/>
  <c r="F2623" i="12" s="1"/>
  <c r="F2624" i="12" s="1"/>
  <c r="F2625" i="12" s="1"/>
  <c r="F2626" i="12" s="1"/>
  <c r="F2627" i="12" s="1"/>
  <c r="F2628" i="12" s="1"/>
  <c r="F2629" i="12" s="1"/>
  <c r="F2630" i="12" s="1"/>
  <c r="F2631" i="12" s="1"/>
  <c r="F2632" i="12" s="1"/>
  <c r="F2633" i="12" s="1"/>
  <c r="F2634" i="12" s="1"/>
  <c r="F2635" i="12" s="1"/>
  <c r="F2636" i="12" s="1"/>
  <c r="F2637" i="12" s="1"/>
  <c r="F2638" i="12" s="1"/>
  <c r="F2639" i="12" s="1"/>
  <c r="F2640" i="12" s="1"/>
  <c r="F2641" i="12" s="1"/>
  <c r="F2642" i="12" s="1"/>
  <c r="F2643" i="12" s="1"/>
  <c r="F2644" i="12" s="1"/>
  <c r="F2645" i="12" s="1"/>
  <c r="F2646" i="12" s="1"/>
  <c r="F2647" i="12" s="1"/>
  <c r="F2648" i="12" s="1"/>
  <c r="F2649" i="12" s="1"/>
  <c r="F2650" i="12" s="1"/>
  <c r="F2651" i="12" s="1"/>
  <c r="F2652" i="12" s="1"/>
  <c r="F2653" i="12" s="1"/>
  <c r="F2654" i="12" s="1"/>
  <c r="F2655" i="12" s="1"/>
  <c r="F2656" i="12" s="1"/>
  <c r="F2657" i="12" s="1"/>
  <c r="F2658" i="12" s="1"/>
  <c r="F2659" i="12" s="1"/>
  <c r="F2660" i="12" s="1"/>
  <c r="F2661" i="12" s="1"/>
  <c r="F2662" i="12" s="1"/>
  <c r="F2663" i="12" s="1"/>
  <c r="F2664" i="12" s="1"/>
  <c r="F2665" i="12" s="1"/>
  <c r="F2666" i="12" s="1"/>
  <c r="F2667" i="12" s="1"/>
  <c r="F2668" i="12" s="1"/>
  <c r="F2669" i="12" s="1"/>
  <c r="F2670" i="12" s="1"/>
  <c r="F2671" i="12" s="1"/>
  <c r="F2672" i="12" s="1"/>
  <c r="F2673" i="12" s="1"/>
  <c r="F2674" i="12" s="1"/>
  <c r="F2675" i="12" s="1"/>
  <c r="F2676" i="12" s="1"/>
  <c r="F2677" i="12" s="1"/>
  <c r="F2678" i="12" s="1"/>
  <c r="F2679" i="12" s="1"/>
  <c r="F2680" i="12" s="1"/>
  <c r="F2681" i="12" s="1"/>
  <c r="F2682" i="12" s="1"/>
  <c r="F2683" i="12" s="1"/>
  <c r="F2684" i="12" s="1"/>
  <c r="F2685" i="12" s="1"/>
  <c r="F2686" i="12" s="1"/>
  <c r="F2687" i="12" s="1"/>
  <c r="F2688" i="12" s="1"/>
  <c r="F2689" i="12" s="1"/>
  <c r="F2690" i="12" s="1"/>
  <c r="F2691" i="12" s="1"/>
  <c r="F2692" i="12" s="1"/>
  <c r="F2693" i="12" s="1"/>
  <c r="F2694" i="12" s="1"/>
  <c r="F2695" i="12" s="1"/>
  <c r="F2696" i="12" s="1"/>
  <c r="F2697" i="12" s="1"/>
  <c r="F2698" i="12" s="1"/>
  <c r="F2699" i="12" s="1"/>
  <c r="F2700" i="12" s="1"/>
  <c r="F2701" i="12" s="1"/>
  <c r="F2702" i="12" s="1"/>
  <c r="F2703" i="12" s="1"/>
  <c r="F2704" i="12" s="1"/>
  <c r="F2705" i="12" s="1"/>
  <c r="F2706" i="12" s="1"/>
  <c r="F2707" i="12" s="1"/>
  <c r="F2708" i="12" s="1"/>
  <c r="F2709" i="12" s="1"/>
  <c r="F2710" i="12" s="1"/>
  <c r="F2711" i="12" s="1"/>
  <c r="F2712" i="12" s="1"/>
  <c r="F2713" i="12" s="1"/>
  <c r="F2714" i="12" s="1"/>
  <c r="F2715" i="12" s="1"/>
  <c r="F2716" i="12" s="1"/>
  <c r="F2717" i="12" s="1"/>
  <c r="F2718" i="12" s="1"/>
  <c r="F2719" i="12" s="1"/>
  <c r="F2720" i="12" s="1"/>
  <c r="F2721" i="12" s="1"/>
  <c r="F2722" i="12" s="1"/>
  <c r="F2723" i="12" s="1"/>
  <c r="F2724" i="12" s="1"/>
  <c r="F2725" i="12" s="1"/>
  <c r="F2726" i="12" s="1"/>
  <c r="F2727" i="12" s="1"/>
  <c r="F2728" i="12" s="1"/>
  <c r="F2729" i="12" s="1"/>
  <c r="F2730" i="12" s="1"/>
  <c r="F2731" i="12" s="1"/>
  <c r="F2732" i="12" s="1"/>
  <c r="F2733" i="12" s="1"/>
  <c r="F2734" i="12" s="1"/>
  <c r="F2735" i="12" s="1"/>
  <c r="F2736" i="12" s="1"/>
  <c r="F2737" i="12" s="1"/>
  <c r="F2738" i="12" s="1"/>
  <c r="F2739" i="12" s="1"/>
  <c r="F2740" i="12" s="1"/>
  <c r="F2741" i="12" s="1"/>
  <c r="F2742" i="12" s="1"/>
  <c r="F2743" i="12" s="1"/>
  <c r="F2744" i="12" s="1"/>
  <c r="F2745" i="12" s="1"/>
  <c r="F2746" i="12" s="1"/>
  <c r="F2747" i="12" s="1"/>
  <c r="F2748" i="12" s="1"/>
  <c r="F2749" i="12" s="1"/>
  <c r="F2750" i="12" s="1"/>
  <c r="F2751" i="12" s="1"/>
  <c r="F2752" i="12" s="1"/>
  <c r="F2753" i="12" s="1"/>
  <c r="F2754" i="12" s="1"/>
  <c r="F2755" i="12" s="1"/>
  <c r="F2756" i="12" s="1"/>
  <c r="F2757" i="12" s="1"/>
  <c r="F2758" i="12" s="1"/>
  <c r="F2759" i="12" s="1"/>
  <c r="F2760" i="12" s="1"/>
  <c r="F2761" i="12" s="1"/>
  <c r="F2762" i="12" s="1"/>
  <c r="F2763" i="12" s="1"/>
  <c r="F2764" i="12" s="1"/>
  <c r="F2765" i="12" s="1"/>
  <c r="F2766" i="12" s="1"/>
  <c r="F2767" i="12" s="1"/>
  <c r="F2768" i="12" s="1"/>
  <c r="F2769" i="12" s="1"/>
  <c r="F2770" i="12" s="1"/>
  <c r="F2771" i="12" s="1"/>
  <c r="F2772" i="12" s="1"/>
  <c r="F2773" i="12" s="1"/>
  <c r="F2774" i="12" s="1"/>
  <c r="F2775" i="12" s="1"/>
  <c r="F2776" i="12" s="1"/>
  <c r="F2777" i="12" s="1"/>
  <c r="F2778" i="12" s="1"/>
  <c r="F2779" i="12" s="1"/>
  <c r="F2780" i="12" s="1"/>
  <c r="F2781" i="12" s="1"/>
  <c r="F2782" i="12" s="1"/>
  <c r="F2783" i="12" s="1"/>
  <c r="F2784" i="12" s="1"/>
  <c r="F2785" i="12" s="1"/>
  <c r="F2786" i="12" s="1"/>
  <c r="F2787" i="12" s="1"/>
  <c r="F2788" i="12" s="1"/>
  <c r="F2789" i="12" s="1"/>
  <c r="F2790" i="12" s="1"/>
  <c r="F2791" i="12" s="1"/>
  <c r="F2792" i="12" s="1"/>
  <c r="F2793" i="12" s="1"/>
  <c r="F2794" i="12" s="1"/>
  <c r="F2795" i="12" s="1"/>
  <c r="F2796" i="12" s="1"/>
  <c r="F2797" i="12" s="1"/>
  <c r="F2798" i="12" s="1"/>
  <c r="F2799" i="12" s="1"/>
  <c r="F2800" i="12" s="1"/>
  <c r="F2801" i="12" s="1"/>
  <c r="F2802" i="12" s="1"/>
  <c r="F2803" i="12" s="1"/>
  <c r="F2804" i="12" s="1"/>
  <c r="F2805" i="12" s="1"/>
  <c r="F2806" i="12" s="1"/>
  <c r="F2807" i="12" s="1"/>
  <c r="F2808" i="12" s="1"/>
  <c r="F2809" i="12" s="1"/>
  <c r="F2810" i="12" s="1"/>
  <c r="F2811" i="12" s="1"/>
  <c r="F2812" i="12" s="1"/>
  <c r="F2813" i="12" s="1"/>
  <c r="F2814" i="12" s="1"/>
  <c r="F2815" i="12" s="1"/>
  <c r="F2816" i="12" s="1"/>
  <c r="F2817" i="12" s="1"/>
  <c r="F2818" i="12" s="1"/>
  <c r="F2819" i="12" s="1"/>
  <c r="F2820" i="12" s="1"/>
  <c r="F2821" i="12" s="1"/>
  <c r="F2822" i="12" s="1"/>
  <c r="F2823" i="12" s="1"/>
  <c r="F2824" i="12" s="1"/>
  <c r="F2825" i="12" s="1"/>
  <c r="F2826" i="12" s="1"/>
  <c r="F2827" i="12" s="1"/>
  <c r="F2828" i="12" s="1"/>
  <c r="F2829" i="12" s="1"/>
  <c r="F2830" i="12" s="1"/>
  <c r="F2831" i="12" s="1"/>
  <c r="F2832" i="12" s="1"/>
  <c r="F2833" i="12" s="1"/>
  <c r="F2834" i="12" s="1"/>
  <c r="F2835" i="12" s="1"/>
  <c r="F2836" i="12" s="1"/>
  <c r="F2837" i="12" s="1"/>
  <c r="F2838" i="12" s="1"/>
  <c r="F2839" i="12" s="1"/>
  <c r="F2840" i="12" s="1"/>
  <c r="F2841" i="12" s="1"/>
  <c r="F2842" i="12" s="1"/>
  <c r="F2843" i="12" s="1"/>
  <c r="F2844" i="12" s="1"/>
  <c r="F2845" i="12" s="1"/>
  <c r="F2846" i="12" s="1"/>
  <c r="F2847" i="12" s="1"/>
  <c r="F2848" i="12" s="1"/>
  <c r="F2849" i="12" s="1"/>
  <c r="F2850" i="12" s="1"/>
  <c r="F2851" i="12" s="1"/>
  <c r="F2852" i="12" s="1"/>
  <c r="F2853" i="12" s="1"/>
  <c r="F2854" i="12" s="1"/>
  <c r="F2855" i="12" s="1"/>
  <c r="F2856" i="12" s="1"/>
  <c r="F2857" i="12" s="1"/>
  <c r="F2858" i="12" s="1"/>
  <c r="F2859" i="12" s="1"/>
  <c r="F2860" i="12" s="1"/>
  <c r="F2861" i="12" s="1"/>
  <c r="F2862" i="12" s="1"/>
  <c r="F2863" i="12" s="1"/>
  <c r="F2864" i="12" s="1"/>
  <c r="F2865" i="12" s="1"/>
  <c r="F2866" i="12" s="1"/>
  <c r="F2867" i="12" s="1"/>
  <c r="F2868" i="12" s="1"/>
  <c r="F2869" i="12" s="1"/>
  <c r="F2870" i="12" s="1"/>
  <c r="F2871" i="12" s="1"/>
  <c r="F2872" i="12" s="1"/>
  <c r="F2873" i="12" s="1"/>
  <c r="F2874" i="12" s="1"/>
  <c r="F2875" i="12" s="1"/>
  <c r="F2876" i="12" s="1"/>
  <c r="F2877" i="12" s="1"/>
  <c r="F2878" i="12" s="1"/>
  <c r="F2879" i="12" s="1"/>
  <c r="F2880" i="12" s="1"/>
  <c r="F2881" i="12" s="1"/>
  <c r="F2882" i="12" s="1"/>
  <c r="F2883" i="12" s="1"/>
  <c r="F2884" i="12" s="1"/>
  <c r="F2885" i="12" s="1"/>
  <c r="F2886" i="12" s="1"/>
  <c r="F2887" i="12" s="1"/>
  <c r="F2888" i="12" s="1"/>
  <c r="F2889" i="12" s="1"/>
  <c r="F2890" i="12" s="1"/>
  <c r="F2891" i="12" s="1"/>
  <c r="F2892" i="12" s="1"/>
  <c r="F2893" i="12" s="1"/>
  <c r="F2894" i="12" s="1"/>
  <c r="F2895" i="12" s="1"/>
  <c r="F2896" i="12" s="1"/>
  <c r="F2897" i="12" s="1"/>
  <c r="F2898" i="12" s="1"/>
  <c r="F2899" i="12" s="1"/>
  <c r="F2900" i="12" s="1"/>
  <c r="F2901" i="12" s="1"/>
  <c r="F2902" i="12" s="1"/>
  <c r="F2903" i="12" s="1"/>
  <c r="F2904" i="12" s="1"/>
  <c r="F2905" i="12" s="1"/>
  <c r="F2906" i="12" s="1"/>
  <c r="F2907" i="12" s="1"/>
  <c r="F2908" i="12" s="1"/>
  <c r="F2909" i="12" s="1"/>
  <c r="F2910" i="12" s="1"/>
  <c r="F2911" i="12" s="1"/>
  <c r="F2912" i="12" s="1"/>
  <c r="F2913" i="12" s="1"/>
  <c r="F2914" i="12" s="1"/>
  <c r="F2915" i="12" s="1"/>
  <c r="F2916" i="12" s="1"/>
  <c r="F2917" i="12" s="1"/>
  <c r="F2918" i="12" s="1"/>
  <c r="F2919" i="12" s="1"/>
  <c r="F2920" i="12" s="1"/>
  <c r="F2921" i="12" s="1"/>
  <c r="F2922" i="12" s="1"/>
  <c r="F2923" i="12" s="1"/>
  <c r="F2924" i="12" s="1"/>
  <c r="F2925" i="12" s="1"/>
  <c r="F2926" i="12" s="1"/>
  <c r="F2927" i="12" s="1"/>
  <c r="F2928" i="12" s="1"/>
  <c r="F2929" i="12" s="1"/>
  <c r="F2930" i="12" s="1"/>
  <c r="F2931" i="12" s="1"/>
  <c r="F2932" i="12" s="1"/>
  <c r="F2933" i="12" s="1"/>
  <c r="F2934" i="12" s="1"/>
  <c r="F2935" i="12" s="1"/>
  <c r="F2936" i="12" s="1"/>
  <c r="F2937" i="12" s="1"/>
  <c r="F2938" i="12" s="1"/>
  <c r="F2939" i="12" s="1"/>
  <c r="F2940" i="12" s="1"/>
  <c r="F2941" i="12" s="1"/>
  <c r="F2942" i="12" s="1"/>
  <c r="F2943" i="12" s="1"/>
  <c r="F2944" i="12" s="1"/>
  <c r="F2945" i="12" s="1"/>
  <c r="F2946" i="12" s="1"/>
  <c r="F2947" i="12" s="1"/>
  <c r="F2948" i="12" s="1"/>
  <c r="F2949" i="12" s="1"/>
  <c r="F2950" i="12" s="1"/>
  <c r="F2951" i="12" s="1"/>
  <c r="F2952" i="12" s="1"/>
  <c r="F2953" i="12" s="1"/>
  <c r="F2954" i="12" s="1"/>
  <c r="F2955" i="12" s="1"/>
  <c r="F2956" i="12" s="1"/>
  <c r="F2957" i="12" s="1"/>
  <c r="F2958" i="12" s="1"/>
  <c r="F2959" i="12" s="1"/>
  <c r="F2960" i="12" s="1"/>
  <c r="F2961" i="12" s="1"/>
  <c r="F2962" i="12" s="1"/>
  <c r="F2963" i="12" s="1"/>
  <c r="F2964" i="12" s="1"/>
  <c r="F2965" i="12" s="1"/>
  <c r="F2966" i="12" s="1"/>
  <c r="F2967" i="12" s="1"/>
  <c r="F2968" i="12" s="1"/>
  <c r="F2969" i="12" s="1"/>
  <c r="F2970" i="12" s="1"/>
  <c r="F2971" i="12" s="1"/>
  <c r="F2972" i="12" s="1"/>
  <c r="F2973" i="12" s="1"/>
  <c r="F2974" i="12" s="1"/>
  <c r="F2975" i="12" s="1"/>
  <c r="F2976" i="12" s="1"/>
  <c r="F2977" i="12" s="1"/>
  <c r="F2978" i="12" s="1"/>
  <c r="F2979" i="12" s="1"/>
  <c r="F2980" i="12" s="1"/>
  <c r="F2981" i="12" s="1"/>
  <c r="F2982" i="12" s="1"/>
  <c r="F2983" i="12" s="1"/>
  <c r="F2984" i="12" s="1"/>
  <c r="F2985" i="12" s="1"/>
  <c r="F2986" i="12" s="1"/>
  <c r="F2987" i="12" s="1"/>
  <c r="F2988" i="12" s="1"/>
  <c r="F2989" i="12" s="1"/>
  <c r="F2990" i="12" s="1"/>
  <c r="F2991" i="12" s="1"/>
  <c r="F2992" i="12" s="1"/>
  <c r="F2993" i="12" s="1"/>
  <c r="F2994" i="12" s="1"/>
  <c r="F2995" i="12" s="1"/>
  <c r="F2996" i="12" s="1"/>
  <c r="F2997" i="12" s="1"/>
  <c r="F2998" i="12" s="1"/>
  <c r="F2999" i="12" s="1"/>
  <c r="F3000" i="12" s="1"/>
  <c r="F3001" i="12" s="1"/>
  <c r="F3002" i="12" s="1"/>
  <c r="F3003" i="12" s="1"/>
  <c r="F3004" i="12" s="1"/>
  <c r="F3005" i="12" s="1"/>
  <c r="F3006" i="12" s="1"/>
  <c r="F3007" i="12" s="1"/>
  <c r="F3008" i="12" s="1"/>
  <c r="D10" i="12"/>
  <c r="D11" i="12" s="1"/>
  <c r="D12" i="12" s="1"/>
  <c r="D13" i="12" s="1"/>
  <c r="D14" i="12" s="1"/>
  <c r="D15" i="12" s="1"/>
  <c r="D16" i="12" s="1"/>
  <c r="D17" i="12" s="1"/>
  <c r="D18" i="12" s="1"/>
  <c r="D19" i="12" s="1"/>
  <c r="D20" i="12" s="1"/>
  <c r="D21" i="12" s="1"/>
  <c r="D22" i="12" s="1"/>
  <c r="D23" i="12" s="1"/>
  <c r="D24" i="12" s="1"/>
  <c r="D25" i="12" s="1"/>
  <c r="D26" i="12" s="1"/>
  <c r="D27" i="12" s="1"/>
  <c r="D28" i="12" s="1"/>
  <c r="D29" i="12" s="1"/>
  <c r="D30" i="12" s="1"/>
  <c r="D31" i="12" s="1"/>
  <c r="D32" i="12" s="1"/>
  <c r="D33" i="12" s="1"/>
  <c r="D34" i="12" s="1"/>
  <c r="D35" i="12" s="1"/>
  <c r="D36" i="12" s="1"/>
  <c r="D37" i="12" s="1"/>
  <c r="D38" i="12" s="1"/>
  <c r="D39" i="12" s="1"/>
  <c r="D40" i="12" s="1"/>
  <c r="D41" i="12" s="1"/>
  <c r="D42" i="12" s="1"/>
  <c r="D43" i="12" s="1"/>
  <c r="D44" i="12" s="1"/>
  <c r="D45" i="12" s="1"/>
  <c r="D46" i="12" s="1"/>
  <c r="D47" i="12" s="1"/>
  <c r="D48" i="12" s="1"/>
  <c r="D49" i="12" s="1"/>
  <c r="D50" i="12" s="1"/>
  <c r="D51" i="12" s="1"/>
  <c r="D52" i="12" s="1"/>
  <c r="D53" i="12" s="1"/>
  <c r="D54" i="12" s="1"/>
  <c r="D55" i="12" s="1"/>
  <c r="D56" i="12" s="1"/>
  <c r="D57" i="12" s="1"/>
  <c r="D58" i="12" s="1"/>
  <c r="D59" i="12" s="1"/>
  <c r="D60" i="12" s="1"/>
  <c r="D61" i="12" s="1"/>
  <c r="D62" i="12" s="1"/>
  <c r="D63" i="12" s="1"/>
  <c r="D64" i="12" s="1"/>
  <c r="D65" i="12" s="1"/>
  <c r="D66" i="12" s="1"/>
  <c r="D67" i="12" s="1"/>
  <c r="D68" i="12" s="1"/>
  <c r="D69" i="12" s="1"/>
  <c r="D70" i="12" s="1"/>
  <c r="D71" i="12" s="1"/>
  <c r="D72" i="12" s="1"/>
  <c r="D73" i="12" s="1"/>
  <c r="D74" i="12" s="1"/>
  <c r="D75" i="12" s="1"/>
  <c r="D76" i="12" s="1"/>
  <c r="D77" i="12" s="1"/>
  <c r="D78" i="12" s="1"/>
  <c r="D79" i="12" s="1"/>
  <c r="D80" i="12" s="1"/>
  <c r="D81" i="12" s="1"/>
  <c r="D82" i="12" s="1"/>
  <c r="D83" i="12" s="1"/>
  <c r="D84" i="12" s="1"/>
  <c r="D85" i="12" s="1"/>
  <c r="D86" i="12" s="1"/>
  <c r="D87" i="12" s="1"/>
  <c r="D88" i="12" s="1"/>
  <c r="D89" i="12" s="1"/>
  <c r="D90" i="12" s="1"/>
  <c r="D91" i="12" s="1"/>
  <c r="D92" i="12" s="1"/>
  <c r="D93" i="12" s="1"/>
  <c r="D94" i="12" s="1"/>
  <c r="D95" i="12" s="1"/>
  <c r="D96" i="12" s="1"/>
  <c r="D97" i="12" s="1"/>
  <c r="D98" i="12" s="1"/>
  <c r="D99" i="12" s="1"/>
  <c r="D100" i="12" s="1"/>
  <c r="D101" i="12" s="1"/>
  <c r="D102" i="12" s="1"/>
  <c r="D103" i="12" s="1"/>
  <c r="D104" i="12" s="1"/>
  <c r="D105" i="12" s="1"/>
  <c r="D106" i="12" s="1"/>
  <c r="D107" i="12" s="1"/>
  <c r="D108" i="12" s="1"/>
  <c r="D109" i="12" s="1"/>
  <c r="D110" i="12" s="1"/>
  <c r="D111" i="12" s="1"/>
  <c r="D112" i="12" s="1"/>
  <c r="D113" i="12" s="1"/>
  <c r="D114" i="12" s="1"/>
  <c r="D115" i="12" s="1"/>
  <c r="D116" i="12" s="1"/>
  <c r="D117" i="12" s="1"/>
  <c r="D118" i="12" s="1"/>
  <c r="D119" i="12" s="1"/>
  <c r="D120" i="12" s="1"/>
  <c r="D121" i="12" s="1"/>
  <c r="D122" i="12" s="1"/>
  <c r="D123" i="12" s="1"/>
  <c r="D124" i="12" s="1"/>
  <c r="D125" i="12" s="1"/>
  <c r="D126" i="12" s="1"/>
  <c r="D127" i="12" s="1"/>
  <c r="D128" i="12" s="1"/>
  <c r="D129" i="12" s="1"/>
  <c r="D130" i="12" s="1"/>
  <c r="D131" i="12" s="1"/>
  <c r="D132" i="12" s="1"/>
  <c r="D133" i="12" s="1"/>
  <c r="D134" i="12" s="1"/>
  <c r="D135" i="12" s="1"/>
  <c r="D136" i="12" s="1"/>
  <c r="D137" i="12" s="1"/>
  <c r="D138" i="12" s="1"/>
  <c r="D139" i="12" s="1"/>
  <c r="D140" i="12" s="1"/>
  <c r="D141" i="12" s="1"/>
  <c r="D142" i="12" s="1"/>
  <c r="D143" i="12" s="1"/>
  <c r="D144" i="12" s="1"/>
  <c r="D145" i="12" s="1"/>
  <c r="D146" i="12" s="1"/>
  <c r="D147" i="12" s="1"/>
  <c r="D148" i="12" s="1"/>
  <c r="D149" i="12" s="1"/>
  <c r="D150" i="12" s="1"/>
  <c r="D151" i="12" s="1"/>
  <c r="D152" i="12" s="1"/>
  <c r="D153" i="12" s="1"/>
  <c r="D154" i="12" s="1"/>
  <c r="D155" i="12" s="1"/>
  <c r="D156" i="12" s="1"/>
  <c r="D157" i="12" s="1"/>
  <c r="D158" i="12" s="1"/>
  <c r="D159" i="12" s="1"/>
  <c r="D160" i="12" s="1"/>
  <c r="D161" i="12" s="1"/>
  <c r="D162" i="12" s="1"/>
  <c r="D163" i="12" s="1"/>
  <c r="D164" i="12" s="1"/>
  <c r="D165" i="12" s="1"/>
  <c r="D166" i="12" s="1"/>
  <c r="D167" i="12" s="1"/>
  <c r="D168" i="12" s="1"/>
  <c r="D169" i="12" s="1"/>
  <c r="D170" i="12" s="1"/>
  <c r="D171" i="12" s="1"/>
  <c r="D172" i="12" s="1"/>
  <c r="D173" i="12" s="1"/>
  <c r="D174" i="12" s="1"/>
  <c r="D175" i="12" s="1"/>
  <c r="D176" i="12" s="1"/>
  <c r="D177" i="12" s="1"/>
  <c r="D178" i="12" s="1"/>
  <c r="D179" i="12" s="1"/>
  <c r="D180" i="12" s="1"/>
  <c r="D181" i="12" s="1"/>
  <c r="D182" i="12" s="1"/>
  <c r="D183" i="12" s="1"/>
  <c r="D184" i="12" s="1"/>
  <c r="D185" i="12" s="1"/>
  <c r="D186" i="12" s="1"/>
  <c r="D187" i="12" s="1"/>
  <c r="D188" i="12" s="1"/>
  <c r="D189" i="12" s="1"/>
  <c r="D190" i="12" s="1"/>
  <c r="D191" i="12" s="1"/>
  <c r="D192" i="12" s="1"/>
  <c r="D193" i="12" s="1"/>
  <c r="D194" i="12" s="1"/>
  <c r="D195" i="12" s="1"/>
  <c r="D196" i="12" s="1"/>
  <c r="D197" i="12" s="1"/>
  <c r="D198" i="12" s="1"/>
  <c r="D199" i="12" s="1"/>
  <c r="D200" i="12" s="1"/>
  <c r="D201" i="12" s="1"/>
  <c r="D202" i="12" s="1"/>
  <c r="D203" i="12" s="1"/>
  <c r="D204" i="12" s="1"/>
  <c r="D205" i="12" s="1"/>
  <c r="D206" i="12" s="1"/>
  <c r="D207" i="12" s="1"/>
  <c r="D208" i="12" s="1"/>
  <c r="D209" i="12" s="1"/>
  <c r="D210" i="12" s="1"/>
  <c r="D211" i="12" s="1"/>
  <c r="D212" i="12" s="1"/>
  <c r="D213" i="12" s="1"/>
  <c r="D214" i="12" s="1"/>
  <c r="D215" i="12" s="1"/>
  <c r="D216" i="12" s="1"/>
  <c r="D217" i="12" s="1"/>
  <c r="D218" i="12" s="1"/>
  <c r="D219" i="12" s="1"/>
  <c r="D220" i="12" s="1"/>
  <c r="D221" i="12" s="1"/>
  <c r="D222" i="12" s="1"/>
  <c r="D223" i="12" s="1"/>
  <c r="D224" i="12" s="1"/>
  <c r="D225" i="12" s="1"/>
  <c r="D226" i="12" s="1"/>
  <c r="D227" i="12" s="1"/>
  <c r="D228" i="12" s="1"/>
  <c r="D229" i="12" s="1"/>
  <c r="D230" i="12" s="1"/>
  <c r="D231" i="12" s="1"/>
  <c r="D232" i="12" s="1"/>
  <c r="D233" i="12" s="1"/>
  <c r="D234" i="12" s="1"/>
  <c r="D235" i="12" s="1"/>
  <c r="D236" i="12" s="1"/>
  <c r="D237" i="12" s="1"/>
  <c r="D238" i="12" s="1"/>
  <c r="D239" i="12" s="1"/>
  <c r="D240" i="12" s="1"/>
  <c r="D241" i="12" s="1"/>
  <c r="D242" i="12" s="1"/>
  <c r="D243" i="12" s="1"/>
  <c r="D244" i="12" s="1"/>
  <c r="D245" i="12" s="1"/>
  <c r="D246" i="12" s="1"/>
  <c r="D247" i="12" s="1"/>
  <c r="D248" i="12" s="1"/>
  <c r="D249" i="12" s="1"/>
  <c r="D250" i="12" s="1"/>
  <c r="D251" i="12" s="1"/>
  <c r="D252" i="12" s="1"/>
  <c r="D253" i="12" s="1"/>
  <c r="D254" i="12" s="1"/>
  <c r="D255" i="12" s="1"/>
  <c r="D256" i="12" s="1"/>
  <c r="D257" i="12" s="1"/>
  <c r="D258" i="12" s="1"/>
  <c r="D259" i="12" s="1"/>
  <c r="D260" i="12" s="1"/>
  <c r="D261" i="12" s="1"/>
  <c r="D262" i="12" s="1"/>
  <c r="D263" i="12" s="1"/>
  <c r="D264" i="12" s="1"/>
  <c r="D265" i="12" s="1"/>
  <c r="D266" i="12" s="1"/>
  <c r="D267" i="12" s="1"/>
  <c r="D268" i="12" s="1"/>
  <c r="D269" i="12" s="1"/>
  <c r="D270" i="12" s="1"/>
  <c r="D271" i="12" s="1"/>
  <c r="D272" i="12" s="1"/>
  <c r="D273" i="12" s="1"/>
  <c r="D274" i="12" s="1"/>
  <c r="D275" i="12" s="1"/>
  <c r="D276" i="12" s="1"/>
  <c r="D277" i="12" s="1"/>
  <c r="D278" i="12" s="1"/>
  <c r="D279" i="12" s="1"/>
  <c r="D280" i="12" s="1"/>
  <c r="D281" i="12" s="1"/>
  <c r="D282" i="12" s="1"/>
  <c r="D283" i="12" s="1"/>
  <c r="D284" i="12" s="1"/>
  <c r="D285" i="12" s="1"/>
  <c r="D286" i="12" s="1"/>
  <c r="D287" i="12" s="1"/>
  <c r="D288" i="12" s="1"/>
  <c r="D289" i="12" s="1"/>
  <c r="D290" i="12" s="1"/>
  <c r="D291" i="12" s="1"/>
  <c r="D292" i="12" s="1"/>
  <c r="D293" i="12" s="1"/>
  <c r="D294" i="12" s="1"/>
  <c r="D295" i="12" s="1"/>
  <c r="D296" i="12" s="1"/>
  <c r="D297" i="12" s="1"/>
  <c r="D298" i="12" s="1"/>
  <c r="D299" i="12" s="1"/>
  <c r="D300" i="12" s="1"/>
  <c r="D301" i="12" s="1"/>
  <c r="D302" i="12" s="1"/>
  <c r="D303" i="12" s="1"/>
  <c r="D304" i="12" s="1"/>
  <c r="D305" i="12" s="1"/>
  <c r="D306" i="12" s="1"/>
  <c r="D307" i="12" s="1"/>
  <c r="D308" i="12" s="1"/>
  <c r="D309" i="12" s="1"/>
  <c r="D310" i="12" s="1"/>
  <c r="D311" i="12" s="1"/>
  <c r="D312" i="12" s="1"/>
  <c r="D313" i="12" s="1"/>
  <c r="D314" i="12" s="1"/>
  <c r="D315" i="12" s="1"/>
  <c r="D316" i="12" s="1"/>
  <c r="D317" i="12" s="1"/>
  <c r="D318" i="12" s="1"/>
  <c r="D319" i="12" s="1"/>
  <c r="D320" i="12" s="1"/>
  <c r="D321" i="12" s="1"/>
  <c r="D322" i="12" s="1"/>
  <c r="D323" i="12" s="1"/>
  <c r="D324" i="12" s="1"/>
  <c r="D325" i="12" s="1"/>
  <c r="D326" i="12" s="1"/>
  <c r="D327" i="12" s="1"/>
  <c r="D328" i="12" s="1"/>
  <c r="D329" i="12" s="1"/>
  <c r="D330" i="12" s="1"/>
  <c r="D331" i="12" s="1"/>
  <c r="D332" i="12" s="1"/>
  <c r="D333" i="12" s="1"/>
  <c r="D334" i="12" s="1"/>
  <c r="D335" i="12" s="1"/>
  <c r="D336" i="12" s="1"/>
  <c r="D337" i="12" s="1"/>
  <c r="D338" i="12" s="1"/>
  <c r="D339" i="12" s="1"/>
  <c r="D340" i="12" s="1"/>
  <c r="D341" i="12" s="1"/>
  <c r="D342" i="12" s="1"/>
  <c r="D343" i="12" s="1"/>
  <c r="D344" i="12" s="1"/>
  <c r="D345" i="12" s="1"/>
  <c r="D346" i="12" s="1"/>
  <c r="D347" i="12" s="1"/>
  <c r="D348" i="12" s="1"/>
  <c r="D349" i="12" s="1"/>
  <c r="D350" i="12" s="1"/>
  <c r="D351" i="12" s="1"/>
  <c r="D352" i="12" s="1"/>
  <c r="D353" i="12" s="1"/>
  <c r="D354" i="12" s="1"/>
  <c r="D355" i="12" s="1"/>
  <c r="D356" i="12" s="1"/>
  <c r="D357" i="12" s="1"/>
  <c r="D358" i="12" s="1"/>
  <c r="D359" i="12" s="1"/>
  <c r="D360" i="12" s="1"/>
  <c r="D361" i="12" s="1"/>
  <c r="D362" i="12" s="1"/>
  <c r="D363" i="12" s="1"/>
  <c r="D364" i="12" s="1"/>
  <c r="D365" i="12" s="1"/>
  <c r="D366" i="12" s="1"/>
  <c r="D367" i="12" s="1"/>
  <c r="D368" i="12" s="1"/>
  <c r="D369" i="12" s="1"/>
  <c r="D370" i="12" s="1"/>
  <c r="D371" i="12" s="1"/>
  <c r="D372" i="12" s="1"/>
  <c r="D373" i="12" s="1"/>
  <c r="D374" i="12" s="1"/>
  <c r="D375" i="12" s="1"/>
  <c r="D376" i="12" s="1"/>
  <c r="D377" i="12" s="1"/>
  <c r="D378" i="12" s="1"/>
  <c r="D379" i="12" s="1"/>
  <c r="D380" i="12" s="1"/>
  <c r="D381" i="12" s="1"/>
  <c r="D382" i="12" s="1"/>
  <c r="D383" i="12" s="1"/>
  <c r="D384" i="12" s="1"/>
  <c r="D385" i="12" s="1"/>
  <c r="D386" i="12" s="1"/>
  <c r="D387" i="12" s="1"/>
  <c r="D388" i="12" s="1"/>
  <c r="D389" i="12" s="1"/>
  <c r="D390" i="12" s="1"/>
  <c r="D391" i="12" s="1"/>
  <c r="D392" i="12" s="1"/>
  <c r="D393" i="12" s="1"/>
  <c r="D394" i="12" s="1"/>
  <c r="D395" i="12" s="1"/>
  <c r="D396" i="12" s="1"/>
  <c r="D397" i="12" s="1"/>
  <c r="D398" i="12" s="1"/>
  <c r="D399" i="12" s="1"/>
  <c r="D400" i="12" s="1"/>
  <c r="D401" i="12" s="1"/>
  <c r="D402" i="12" s="1"/>
  <c r="D403" i="12" s="1"/>
  <c r="D404" i="12" s="1"/>
  <c r="D405" i="12" s="1"/>
  <c r="D406" i="12" s="1"/>
  <c r="D407" i="12" s="1"/>
  <c r="D408" i="12" s="1"/>
  <c r="D409" i="12" s="1"/>
  <c r="D410" i="12" s="1"/>
  <c r="D411" i="12" s="1"/>
  <c r="D412" i="12" s="1"/>
  <c r="D413" i="12" s="1"/>
  <c r="D414" i="12" s="1"/>
  <c r="D415" i="12" s="1"/>
  <c r="D416" i="12" s="1"/>
  <c r="D417" i="12" s="1"/>
  <c r="D418" i="12" s="1"/>
  <c r="D419" i="12" s="1"/>
  <c r="D420" i="12" s="1"/>
  <c r="D421" i="12" s="1"/>
  <c r="D422" i="12" s="1"/>
  <c r="D423" i="12" s="1"/>
  <c r="D424" i="12" s="1"/>
  <c r="D425" i="12" s="1"/>
  <c r="D426" i="12" s="1"/>
  <c r="D427" i="12" s="1"/>
  <c r="D428" i="12" s="1"/>
  <c r="D429" i="12" s="1"/>
  <c r="D430" i="12" s="1"/>
  <c r="D431" i="12" s="1"/>
  <c r="D432" i="12" s="1"/>
  <c r="D433" i="12" s="1"/>
  <c r="D434" i="12" s="1"/>
  <c r="D435" i="12" s="1"/>
  <c r="D436" i="12" s="1"/>
  <c r="D437" i="12" s="1"/>
  <c r="D438" i="12" s="1"/>
  <c r="D439" i="12" s="1"/>
  <c r="D440" i="12" s="1"/>
  <c r="D441" i="12" s="1"/>
  <c r="D442" i="12" s="1"/>
  <c r="D443" i="12" s="1"/>
  <c r="D444" i="12" s="1"/>
  <c r="D445" i="12" s="1"/>
  <c r="D446" i="12" s="1"/>
  <c r="D447" i="12" s="1"/>
  <c r="D448" i="12" s="1"/>
  <c r="D449" i="12" s="1"/>
  <c r="D450" i="12" s="1"/>
  <c r="D451" i="12" s="1"/>
  <c r="D452" i="12" s="1"/>
  <c r="D453" i="12" s="1"/>
  <c r="D454" i="12" s="1"/>
  <c r="D455" i="12" s="1"/>
  <c r="D456" i="12" s="1"/>
  <c r="D457" i="12" s="1"/>
  <c r="D458" i="12" s="1"/>
  <c r="D459" i="12" s="1"/>
  <c r="D460" i="12" s="1"/>
  <c r="D461" i="12" s="1"/>
  <c r="D462" i="12" s="1"/>
  <c r="D463" i="12" s="1"/>
  <c r="D464" i="12" s="1"/>
  <c r="D465" i="12" s="1"/>
  <c r="D466" i="12" s="1"/>
  <c r="D467" i="12" s="1"/>
  <c r="D468" i="12" s="1"/>
  <c r="D469" i="12" s="1"/>
  <c r="D470" i="12" s="1"/>
  <c r="D471" i="12" s="1"/>
  <c r="D472" i="12" s="1"/>
  <c r="D473" i="12" s="1"/>
  <c r="D474" i="12" s="1"/>
  <c r="D475" i="12" s="1"/>
  <c r="D476" i="12" s="1"/>
  <c r="D477" i="12" s="1"/>
  <c r="D478" i="12" s="1"/>
  <c r="D479" i="12" s="1"/>
  <c r="D480" i="12" s="1"/>
  <c r="D481" i="12" s="1"/>
  <c r="D482" i="12" s="1"/>
  <c r="D483" i="12" s="1"/>
  <c r="D484" i="12" s="1"/>
  <c r="D485" i="12" s="1"/>
  <c r="D486" i="12" s="1"/>
  <c r="D487" i="12" s="1"/>
  <c r="D488" i="12" s="1"/>
  <c r="D489" i="12" s="1"/>
  <c r="D490" i="12" s="1"/>
  <c r="D491" i="12" s="1"/>
  <c r="D492" i="12" s="1"/>
  <c r="D493" i="12" s="1"/>
  <c r="D494" i="12" s="1"/>
  <c r="D495" i="12" s="1"/>
  <c r="D496" i="12" s="1"/>
  <c r="D497" i="12" s="1"/>
  <c r="D498" i="12" s="1"/>
  <c r="D499" i="12" s="1"/>
  <c r="D500" i="12" s="1"/>
  <c r="D501" i="12" s="1"/>
  <c r="D502" i="12" s="1"/>
  <c r="D503" i="12" s="1"/>
  <c r="D504" i="12" s="1"/>
  <c r="D505" i="12" s="1"/>
  <c r="D506" i="12" s="1"/>
  <c r="D507" i="12" s="1"/>
  <c r="D508" i="12" s="1"/>
  <c r="D509" i="12" s="1"/>
  <c r="D510" i="12" s="1"/>
  <c r="D511" i="12" s="1"/>
  <c r="D512" i="12" s="1"/>
  <c r="D513" i="12" s="1"/>
  <c r="D514" i="12" s="1"/>
  <c r="D515" i="12" s="1"/>
  <c r="D516" i="12" s="1"/>
  <c r="D517" i="12" s="1"/>
  <c r="D518" i="12" s="1"/>
  <c r="D519" i="12" s="1"/>
  <c r="D520" i="12" s="1"/>
  <c r="D521" i="12" s="1"/>
  <c r="D522" i="12" s="1"/>
  <c r="D523" i="12" s="1"/>
  <c r="D524" i="12" s="1"/>
  <c r="D525" i="12" s="1"/>
  <c r="D526" i="12" s="1"/>
  <c r="D527" i="12" s="1"/>
  <c r="D528" i="12" s="1"/>
  <c r="D529" i="12" s="1"/>
  <c r="D530" i="12" s="1"/>
  <c r="D531" i="12" s="1"/>
  <c r="D532" i="12" s="1"/>
  <c r="D533" i="12" s="1"/>
  <c r="D534" i="12" s="1"/>
  <c r="D535" i="12" s="1"/>
  <c r="D536" i="12" s="1"/>
  <c r="D537" i="12" s="1"/>
  <c r="D538" i="12" s="1"/>
  <c r="D539" i="12" s="1"/>
  <c r="D540" i="12" s="1"/>
  <c r="D541" i="12" s="1"/>
  <c r="D542" i="12" s="1"/>
  <c r="D543" i="12" s="1"/>
  <c r="D544" i="12" s="1"/>
  <c r="D545" i="12" s="1"/>
  <c r="D546" i="12" s="1"/>
  <c r="D547" i="12" s="1"/>
  <c r="D548" i="12" s="1"/>
  <c r="D549" i="12" s="1"/>
  <c r="D550" i="12" s="1"/>
  <c r="D551" i="12" s="1"/>
  <c r="D552" i="12" s="1"/>
  <c r="D553" i="12" s="1"/>
  <c r="D554" i="12" s="1"/>
  <c r="D555" i="12" s="1"/>
  <c r="D556" i="12" s="1"/>
  <c r="D557" i="12" s="1"/>
  <c r="D558" i="12" s="1"/>
  <c r="D559" i="12" s="1"/>
  <c r="D560" i="12" s="1"/>
  <c r="D561" i="12" s="1"/>
  <c r="D562" i="12" s="1"/>
  <c r="D563" i="12" s="1"/>
  <c r="D564" i="12" s="1"/>
  <c r="D565" i="12" s="1"/>
  <c r="D566" i="12" s="1"/>
  <c r="D567" i="12" s="1"/>
  <c r="D568" i="12" s="1"/>
  <c r="D569" i="12" s="1"/>
  <c r="D570" i="12" s="1"/>
  <c r="D571" i="12" s="1"/>
  <c r="D572" i="12" s="1"/>
  <c r="D573" i="12" s="1"/>
  <c r="D574" i="12" s="1"/>
  <c r="D575" i="12" s="1"/>
  <c r="D576" i="12" s="1"/>
  <c r="D577" i="12" s="1"/>
  <c r="D578" i="12" s="1"/>
  <c r="D579" i="12" s="1"/>
  <c r="D580" i="12" s="1"/>
  <c r="D581" i="12" s="1"/>
  <c r="D582" i="12" s="1"/>
  <c r="D583" i="12" s="1"/>
  <c r="D584" i="12" s="1"/>
  <c r="D585" i="12" s="1"/>
  <c r="D586" i="12" s="1"/>
  <c r="D587" i="12" s="1"/>
  <c r="D588" i="12" s="1"/>
  <c r="D589" i="12" s="1"/>
  <c r="D590" i="12" s="1"/>
  <c r="D591" i="12" s="1"/>
  <c r="D592" i="12" s="1"/>
  <c r="D593" i="12" s="1"/>
  <c r="D594" i="12" s="1"/>
  <c r="D595" i="12" s="1"/>
  <c r="D596" i="12" s="1"/>
  <c r="D597" i="12" s="1"/>
  <c r="D598" i="12" s="1"/>
  <c r="D599" i="12" s="1"/>
  <c r="D600" i="12" s="1"/>
  <c r="D601" i="12" s="1"/>
  <c r="D602" i="12" s="1"/>
  <c r="D603" i="12" s="1"/>
  <c r="D604" i="12" s="1"/>
  <c r="D605" i="12" s="1"/>
  <c r="D606" i="12" s="1"/>
  <c r="D607" i="12" s="1"/>
  <c r="D608" i="12" s="1"/>
  <c r="D609" i="12" s="1"/>
  <c r="D610" i="12" s="1"/>
  <c r="D611" i="12" s="1"/>
  <c r="D612" i="12" s="1"/>
  <c r="D613" i="12" s="1"/>
  <c r="D614" i="12" s="1"/>
  <c r="D615" i="12" s="1"/>
  <c r="D616" i="12" s="1"/>
  <c r="D617" i="12" s="1"/>
  <c r="D618" i="12" s="1"/>
  <c r="D619" i="12" s="1"/>
  <c r="D620" i="12" s="1"/>
  <c r="D621" i="12" s="1"/>
  <c r="D622" i="12" s="1"/>
  <c r="D623" i="12" s="1"/>
  <c r="D624" i="12" s="1"/>
  <c r="D625" i="12" s="1"/>
  <c r="D626" i="12" s="1"/>
  <c r="D627" i="12" s="1"/>
  <c r="D628" i="12" s="1"/>
  <c r="D629" i="12" s="1"/>
  <c r="D630" i="12" s="1"/>
  <c r="D631" i="12" s="1"/>
  <c r="D632" i="12" s="1"/>
  <c r="D633" i="12" s="1"/>
  <c r="D634" i="12" s="1"/>
  <c r="D635" i="12" s="1"/>
  <c r="D636" i="12" s="1"/>
  <c r="D637" i="12" s="1"/>
  <c r="D638" i="12" s="1"/>
  <c r="D639" i="12" s="1"/>
  <c r="D640" i="12" s="1"/>
  <c r="D641" i="12" s="1"/>
  <c r="D642" i="12" s="1"/>
  <c r="D643" i="12" s="1"/>
  <c r="D644" i="12" s="1"/>
  <c r="D645" i="12" s="1"/>
  <c r="D646" i="12" s="1"/>
  <c r="D647" i="12" s="1"/>
  <c r="D648" i="12" s="1"/>
  <c r="D649" i="12" s="1"/>
  <c r="D650" i="12" s="1"/>
  <c r="D651" i="12" s="1"/>
  <c r="D652" i="12" s="1"/>
  <c r="D653" i="12" s="1"/>
  <c r="D654" i="12" s="1"/>
  <c r="D655" i="12" s="1"/>
  <c r="D656" i="12" s="1"/>
  <c r="D657" i="12" s="1"/>
  <c r="D658" i="12" s="1"/>
  <c r="D659" i="12" s="1"/>
  <c r="D660" i="12" s="1"/>
  <c r="D661" i="12" s="1"/>
  <c r="D662" i="12" s="1"/>
  <c r="D663" i="12" s="1"/>
  <c r="D664" i="12" s="1"/>
  <c r="D665" i="12" s="1"/>
  <c r="D666" i="12" s="1"/>
  <c r="D667" i="12" s="1"/>
  <c r="D668" i="12" s="1"/>
  <c r="D669" i="12" s="1"/>
  <c r="D670" i="12" s="1"/>
  <c r="D671" i="12" s="1"/>
  <c r="D672" i="12" s="1"/>
  <c r="D673" i="12" s="1"/>
  <c r="D674" i="12" s="1"/>
  <c r="D675" i="12" s="1"/>
  <c r="D676" i="12" s="1"/>
  <c r="D677" i="12" s="1"/>
  <c r="D678" i="12" s="1"/>
  <c r="D679" i="12" s="1"/>
  <c r="D680" i="12" s="1"/>
  <c r="D681" i="12" s="1"/>
  <c r="D682" i="12" s="1"/>
  <c r="D683" i="12" s="1"/>
  <c r="D684" i="12" s="1"/>
  <c r="D685" i="12" s="1"/>
  <c r="D686" i="12" s="1"/>
  <c r="D687" i="12" s="1"/>
  <c r="D688" i="12" s="1"/>
  <c r="D689" i="12" s="1"/>
  <c r="D690" i="12" s="1"/>
  <c r="D691" i="12" s="1"/>
  <c r="D692" i="12" s="1"/>
  <c r="D693" i="12" s="1"/>
  <c r="D694" i="12" s="1"/>
  <c r="D695" i="12" s="1"/>
  <c r="D696" i="12" s="1"/>
  <c r="D697" i="12" s="1"/>
  <c r="D698" i="12" s="1"/>
  <c r="D699" i="12" s="1"/>
  <c r="D700" i="12" s="1"/>
  <c r="D701" i="12" s="1"/>
  <c r="D702" i="12" s="1"/>
  <c r="D703" i="12" s="1"/>
  <c r="D704" i="12" s="1"/>
  <c r="D705" i="12" s="1"/>
  <c r="D706" i="12" s="1"/>
  <c r="D707" i="12" s="1"/>
  <c r="D708" i="12" s="1"/>
  <c r="D709" i="12" s="1"/>
  <c r="D710" i="12" s="1"/>
  <c r="D711" i="12" s="1"/>
  <c r="D712" i="12" s="1"/>
  <c r="D713" i="12" s="1"/>
  <c r="D714" i="12" s="1"/>
  <c r="D715" i="12" s="1"/>
  <c r="D716" i="12" s="1"/>
  <c r="D717" i="12" s="1"/>
  <c r="D718" i="12" s="1"/>
  <c r="D719" i="12" s="1"/>
  <c r="D720" i="12" s="1"/>
  <c r="D721" i="12" s="1"/>
  <c r="D722" i="12" s="1"/>
  <c r="D723" i="12" s="1"/>
  <c r="D724" i="12" s="1"/>
  <c r="D725" i="12" s="1"/>
  <c r="D726" i="12" s="1"/>
  <c r="D727" i="12" s="1"/>
  <c r="D728" i="12" s="1"/>
  <c r="D729" i="12" s="1"/>
  <c r="D730" i="12" s="1"/>
  <c r="D731" i="12" s="1"/>
  <c r="D732" i="12" s="1"/>
  <c r="D733" i="12" s="1"/>
  <c r="D734" i="12" s="1"/>
  <c r="D735" i="12" s="1"/>
  <c r="D736" i="12" s="1"/>
  <c r="D737" i="12" s="1"/>
  <c r="D738" i="12" s="1"/>
  <c r="D739" i="12" s="1"/>
  <c r="D740" i="12" s="1"/>
  <c r="D741" i="12" s="1"/>
  <c r="D742" i="12" s="1"/>
  <c r="D743" i="12" s="1"/>
  <c r="D744" i="12" s="1"/>
  <c r="D745" i="12" s="1"/>
  <c r="D746" i="12" s="1"/>
  <c r="D747" i="12" s="1"/>
  <c r="D748" i="12" s="1"/>
  <c r="D749" i="12" s="1"/>
  <c r="D750" i="12" s="1"/>
  <c r="D751" i="12" s="1"/>
  <c r="D752" i="12" s="1"/>
  <c r="D753" i="12" s="1"/>
  <c r="D754" i="12" s="1"/>
  <c r="D755" i="12" s="1"/>
  <c r="D756" i="12" s="1"/>
  <c r="D757" i="12" s="1"/>
  <c r="D758" i="12" s="1"/>
  <c r="D759" i="12" s="1"/>
  <c r="D760" i="12" s="1"/>
  <c r="D761" i="12" s="1"/>
  <c r="D762" i="12" s="1"/>
  <c r="D763" i="12" s="1"/>
  <c r="D764" i="12" s="1"/>
  <c r="D765" i="12" s="1"/>
  <c r="D766" i="12" s="1"/>
  <c r="D767" i="12" s="1"/>
  <c r="D768" i="12" s="1"/>
  <c r="D769" i="12" s="1"/>
  <c r="D770" i="12" s="1"/>
  <c r="D771" i="12" s="1"/>
  <c r="D772" i="12" s="1"/>
  <c r="D773" i="12" s="1"/>
  <c r="D774" i="12" s="1"/>
  <c r="D775" i="12" s="1"/>
  <c r="D776" i="12" s="1"/>
  <c r="D777" i="12" s="1"/>
  <c r="D778" i="12" s="1"/>
  <c r="D779" i="12" s="1"/>
  <c r="D780" i="12" s="1"/>
  <c r="D781" i="12" s="1"/>
  <c r="D782" i="12" s="1"/>
  <c r="D783" i="12" s="1"/>
  <c r="D784" i="12" s="1"/>
  <c r="D785" i="12" s="1"/>
  <c r="D786" i="12" s="1"/>
  <c r="D787" i="12" s="1"/>
  <c r="D788" i="12" s="1"/>
  <c r="D789" i="12" s="1"/>
  <c r="D790" i="12" s="1"/>
  <c r="D791" i="12" s="1"/>
  <c r="D792" i="12" s="1"/>
  <c r="D793" i="12" s="1"/>
  <c r="D794" i="12" s="1"/>
  <c r="D795" i="12" s="1"/>
  <c r="D796" i="12" s="1"/>
  <c r="D797" i="12" s="1"/>
  <c r="D798" i="12" s="1"/>
  <c r="D799" i="12" s="1"/>
  <c r="D800" i="12" s="1"/>
  <c r="D801" i="12" s="1"/>
  <c r="D802" i="12" s="1"/>
  <c r="D803" i="12" s="1"/>
  <c r="D804" i="12" s="1"/>
  <c r="D805" i="12" s="1"/>
  <c r="D806" i="12" s="1"/>
  <c r="D807" i="12" s="1"/>
  <c r="D808" i="12" s="1"/>
  <c r="D809" i="12" s="1"/>
  <c r="D810" i="12" s="1"/>
  <c r="D811" i="12" s="1"/>
  <c r="D812" i="12" s="1"/>
  <c r="D813" i="12" s="1"/>
  <c r="D814" i="12" s="1"/>
  <c r="D815" i="12" s="1"/>
  <c r="D816" i="12" s="1"/>
  <c r="D817" i="12" s="1"/>
  <c r="D818" i="12" s="1"/>
  <c r="D819" i="12" s="1"/>
  <c r="D820" i="12" s="1"/>
  <c r="D821" i="12" s="1"/>
  <c r="D822" i="12" s="1"/>
  <c r="D823" i="12" s="1"/>
  <c r="D824" i="12" s="1"/>
  <c r="D825" i="12" s="1"/>
  <c r="D826" i="12" s="1"/>
  <c r="D827" i="12" s="1"/>
  <c r="D828" i="12" s="1"/>
  <c r="D829" i="12" s="1"/>
  <c r="D830" i="12" s="1"/>
  <c r="D831" i="12" s="1"/>
  <c r="D832" i="12" s="1"/>
  <c r="D833" i="12" s="1"/>
  <c r="D834" i="12" s="1"/>
  <c r="D835" i="12" s="1"/>
  <c r="D836" i="12" s="1"/>
  <c r="D837" i="12" s="1"/>
  <c r="D838" i="12" s="1"/>
  <c r="D839" i="12" s="1"/>
  <c r="D840" i="12" s="1"/>
  <c r="D841" i="12" s="1"/>
  <c r="D842" i="12" s="1"/>
  <c r="D843" i="12" s="1"/>
  <c r="D844" i="12" s="1"/>
  <c r="D845" i="12" s="1"/>
  <c r="D846" i="12" s="1"/>
  <c r="D847" i="12" s="1"/>
  <c r="D848" i="12" s="1"/>
  <c r="D849" i="12" s="1"/>
  <c r="D850" i="12" s="1"/>
  <c r="D851" i="12" s="1"/>
  <c r="D852" i="12" s="1"/>
  <c r="D853" i="12" s="1"/>
  <c r="D854" i="12" s="1"/>
  <c r="D855" i="12" s="1"/>
  <c r="D856" i="12" s="1"/>
  <c r="D857" i="12" s="1"/>
  <c r="D858" i="12" s="1"/>
  <c r="D859" i="12" s="1"/>
  <c r="D860" i="12" s="1"/>
  <c r="D861" i="12" s="1"/>
  <c r="D862" i="12" s="1"/>
  <c r="D863" i="12" s="1"/>
  <c r="D864" i="12" s="1"/>
  <c r="D865" i="12" s="1"/>
  <c r="D866" i="12" s="1"/>
  <c r="D867" i="12" s="1"/>
  <c r="D868" i="12" s="1"/>
  <c r="D869" i="12" s="1"/>
  <c r="D870" i="12" s="1"/>
  <c r="D871" i="12" s="1"/>
  <c r="D872" i="12" s="1"/>
  <c r="D873" i="12" s="1"/>
  <c r="D874" i="12" s="1"/>
  <c r="D875" i="12" s="1"/>
  <c r="D876" i="12" s="1"/>
  <c r="D877" i="12" s="1"/>
  <c r="D878" i="12" s="1"/>
  <c r="D879" i="12" s="1"/>
  <c r="D880" i="12" s="1"/>
  <c r="D881" i="12" s="1"/>
  <c r="D882" i="12" s="1"/>
  <c r="D883" i="12" s="1"/>
  <c r="D884" i="12" s="1"/>
  <c r="D885" i="12" s="1"/>
  <c r="D886" i="12" s="1"/>
  <c r="D887" i="12" s="1"/>
  <c r="D888" i="12" s="1"/>
  <c r="D889" i="12" s="1"/>
  <c r="D890" i="12" s="1"/>
  <c r="D891" i="12" s="1"/>
  <c r="D892" i="12" s="1"/>
  <c r="D893" i="12" s="1"/>
  <c r="D894" i="12" s="1"/>
  <c r="D895" i="12" s="1"/>
  <c r="D896" i="12" s="1"/>
  <c r="D897" i="12" s="1"/>
  <c r="D898" i="12" s="1"/>
  <c r="D899" i="12" s="1"/>
  <c r="D900" i="12" s="1"/>
  <c r="D901" i="12" s="1"/>
  <c r="D902" i="12" s="1"/>
  <c r="D903" i="12" s="1"/>
  <c r="D904" i="12" s="1"/>
  <c r="D905" i="12" s="1"/>
  <c r="D906" i="12" s="1"/>
  <c r="D907" i="12" s="1"/>
  <c r="D908" i="12" s="1"/>
  <c r="D909" i="12" s="1"/>
  <c r="D910" i="12" s="1"/>
  <c r="D911" i="12" s="1"/>
  <c r="D912" i="12" s="1"/>
  <c r="D913" i="12" s="1"/>
  <c r="D914" i="12" s="1"/>
  <c r="D915" i="12" s="1"/>
  <c r="D916" i="12" s="1"/>
  <c r="D917" i="12" s="1"/>
  <c r="D918" i="12" s="1"/>
  <c r="D919" i="12" s="1"/>
  <c r="D920" i="12" s="1"/>
  <c r="D921" i="12" s="1"/>
  <c r="D922" i="12" s="1"/>
  <c r="D923" i="12" s="1"/>
  <c r="D924" i="12" s="1"/>
  <c r="D925" i="12" s="1"/>
  <c r="D926" i="12" s="1"/>
  <c r="D927" i="12" s="1"/>
  <c r="D928" i="12" s="1"/>
  <c r="D929" i="12" s="1"/>
  <c r="D930" i="12" s="1"/>
  <c r="D931" i="12" s="1"/>
  <c r="D932" i="12" s="1"/>
  <c r="D933" i="12" s="1"/>
  <c r="D934" i="12" s="1"/>
  <c r="D935" i="12" s="1"/>
  <c r="D936" i="12" s="1"/>
  <c r="D937" i="12" s="1"/>
  <c r="D938" i="12" s="1"/>
  <c r="D939" i="12" s="1"/>
  <c r="D940" i="12" s="1"/>
  <c r="D941" i="12" s="1"/>
  <c r="D942" i="12" s="1"/>
  <c r="D943" i="12" s="1"/>
  <c r="D944" i="12" s="1"/>
  <c r="D945" i="12" s="1"/>
  <c r="D946" i="12" s="1"/>
  <c r="D947" i="12" s="1"/>
  <c r="D948" i="12" s="1"/>
  <c r="D949" i="12" s="1"/>
  <c r="D950" i="12" s="1"/>
  <c r="D951" i="12" s="1"/>
  <c r="D952" i="12" s="1"/>
  <c r="D953" i="12" s="1"/>
  <c r="D954" i="12" s="1"/>
  <c r="D955" i="12" s="1"/>
  <c r="D956" i="12" s="1"/>
  <c r="D957" i="12" s="1"/>
  <c r="D958" i="12" s="1"/>
  <c r="D959" i="12" s="1"/>
  <c r="D960" i="12" s="1"/>
  <c r="D961" i="12" s="1"/>
  <c r="D962" i="12" s="1"/>
  <c r="D963" i="12" s="1"/>
  <c r="D964" i="12" s="1"/>
  <c r="D965" i="12" s="1"/>
  <c r="D966" i="12" s="1"/>
  <c r="D967" i="12" s="1"/>
  <c r="D968" i="12" s="1"/>
  <c r="D969" i="12" s="1"/>
  <c r="D970" i="12" s="1"/>
  <c r="D971" i="12" s="1"/>
  <c r="D972" i="12" s="1"/>
  <c r="D973" i="12" s="1"/>
  <c r="D974" i="12" s="1"/>
  <c r="D975" i="12" s="1"/>
  <c r="D976" i="12" s="1"/>
  <c r="D977" i="12" s="1"/>
  <c r="D978" i="12" s="1"/>
  <c r="D979" i="12" s="1"/>
  <c r="D980" i="12" s="1"/>
  <c r="D981" i="12" s="1"/>
  <c r="D982" i="12" s="1"/>
  <c r="D983" i="12" s="1"/>
  <c r="D984" i="12" s="1"/>
  <c r="D985" i="12" s="1"/>
  <c r="D986" i="12" s="1"/>
  <c r="D987" i="12" s="1"/>
  <c r="D988" i="12" s="1"/>
  <c r="D989" i="12" s="1"/>
  <c r="D990" i="12" s="1"/>
  <c r="D991" i="12" s="1"/>
  <c r="D992" i="12" s="1"/>
  <c r="D993" i="12" s="1"/>
  <c r="D994" i="12" s="1"/>
  <c r="D995" i="12" s="1"/>
  <c r="D996" i="12" s="1"/>
  <c r="D997" i="12" s="1"/>
  <c r="D998" i="12" s="1"/>
  <c r="D999" i="12" s="1"/>
  <c r="D1000" i="12" s="1"/>
  <c r="D1001" i="12" s="1"/>
  <c r="D1002" i="12" s="1"/>
  <c r="D1003" i="12" s="1"/>
  <c r="D1004" i="12" s="1"/>
  <c r="D1005" i="12" s="1"/>
  <c r="D1006" i="12" s="1"/>
  <c r="D1007" i="12" s="1"/>
  <c r="D1008" i="12" s="1"/>
  <c r="D1009" i="12" s="1"/>
  <c r="D1010" i="12" s="1"/>
  <c r="D1011" i="12" s="1"/>
  <c r="D1012" i="12" s="1"/>
  <c r="D1013" i="12" s="1"/>
  <c r="D1014" i="12" s="1"/>
  <c r="D1015" i="12" s="1"/>
  <c r="D1016" i="12" s="1"/>
  <c r="D1017" i="12" s="1"/>
  <c r="D1018" i="12" s="1"/>
  <c r="D1019" i="12" s="1"/>
  <c r="D1020" i="12" s="1"/>
  <c r="D1021" i="12" s="1"/>
  <c r="D1022" i="12" s="1"/>
  <c r="D1023" i="12" s="1"/>
  <c r="D1024" i="12" s="1"/>
  <c r="D1025" i="12" s="1"/>
  <c r="D1026" i="12" s="1"/>
  <c r="D1027" i="12" s="1"/>
  <c r="D1028" i="12" s="1"/>
  <c r="D1029" i="12" s="1"/>
  <c r="D1030" i="12" s="1"/>
  <c r="D1031" i="12" s="1"/>
  <c r="D1032" i="12" s="1"/>
  <c r="D1033" i="12" s="1"/>
  <c r="D1034" i="12" s="1"/>
  <c r="D1035" i="12" s="1"/>
  <c r="D1036" i="12" s="1"/>
  <c r="D1037" i="12" s="1"/>
  <c r="D1038" i="12" s="1"/>
  <c r="D1039" i="12" s="1"/>
  <c r="D1040" i="12" s="1"/>
  <c r="D1041" i="12" s="1"/>
  <c r="D1042" i="12" s="1"/>
  <c r="D1043" i="12" s="1"/>
  <c r="D1044" i="12" s="1"/>
  <c r="D1045" i="12" s="1"/>
  <c r="D1046" i="12" s="1"/>
  <c r="D1047" i="12" s="1"/>
  <c r="D1048" i="12" s="1"/>
  <c r="D1049" i="12" s="1"/>
  <c r="D1050" i="12" s="1"/>
  <c r="D1051" i="12" s="1"/>
  <c r="D1052" i="12" s="1"/>
  <c r="D1053" i="12" s="1"/>
  <c r="D1054" i="12" s="1"/>
  <c r="D1055" i="12" s="1"/>
  <c r="D1056" i="12" s="1"/>
  <c r="D1057" i="12" s="1"/>
  <c r="D1058" i="12" s="1"/>
  <c r="D1059" i="12" s="1"/>
  <c r="D1060" i="12" s="1"/>
  <c r="D1061" i="12" s="1"/>
  <c r="D1062" i="12" s="1"/>
  <c r="D1063" i="12" s="1"/>
  <c r="D1064" i="12" s="1"/>
  <c r="D1065" i="12" s="1"/>
  <c r="D1066" i="12" s="1"/>
  <c r="D1067" i="12" s="1"/>
  <c r="D1068" i="12" s="1"/>
  <c r="D1069" i="12" s="1"/>
  <c r="D1070" i="12" s="1"/>
  <c r="D1071" i="12" s="1"/>
  <c r="D1072" i="12" s="1"/>
  <c r="D1073" i="12" s="1"/>
  <c r="D1074" i="12" s="1"/>
  <c r="D1075" i="12" s="1"/>
  <c r="D1076" i="12" s="1"/>
  <c r="D1077" i="12" s="1"/>
  <c r="D1078" i="12" s="1"/>
  <c r="D1079" i="12" s="1"/>
  <c r="D1080" i="12" s="1"/>
  <c r="D1081" i="12" s="1"/>
  <c r="D1082" i="12" s="1"/>
  <c r="D1083" i="12" s="1"/>
  <c r="D1084" i="12" s="1"/>
  <c r="D1085" i="12" s="1"/>
  <c r="D1086" i="12" s="1"/>
  <c r="D1087" i="12" s="1"/>
  <c r="D1088" i="12" s="1"/>
  <c r="D1089" i="12" s="1"/>
  <c r="D1090" i="12" s="1"/>
  <c r="D1091" i="12" s="1"/>
  <c r="D1092" i="12" s="1"/>
  <c r="D1093" i="12" s="1"/>
  <c r="D1094" i="12" s="1"/>
  <c r="D1095" i="12" s="1"/>
  <c r="D1096" i="12" s="1"/>
  <c r="D1097" i="12" s="1"/>
  <c r="D1098" i="12" s="1"/>
  <c r="D1099" i="12" s="1"/>
  <c r="D1100" i="12" s="1"/>
  <c r="D1101" i="12" s="1"/>
  <c r="D1102" i="12" s="1"/>
  <c r="D1103" i="12" s="1"/>
  <c r="D1104" i="12" s="1"/>
  <c r="D1105" i="12" s="1"/>
  <c r="D1106" i="12" s="1"/>
  <c r="D1107" i="12" s="1"/>
  <c r="D1108" i="12" s="1"/>
  <c r="D1109" i="12" s="1"/>
  <c r="D1110" i="12" s="1"/>
  <c r="D1111" i="12" s="1"/>
  <c r="D1112" i="12" s="1"/>
  <c r="D1113" i="12" s="1"/>
  <c r="D1114" i="12" s="1"/>
  <c r="D1115" i="12" s="1"/>
  <c r="D1116" i="12" s="1"/>
  <c r="D1117" i="12" s="1"/>
  <c r="D1118" i="12" s="1"/>
  <c r="D1119" i="12" s="1"/>
  <c r="D1120" i="12" s="1"/>
  <c r="D1121" i="12" s="1"/>
  <c r="D1122" i="12" s="1"/>
  <c r="D1123" i="12" s="1"/>
  <c r="D1124" i="12" s="1"/>
  <c r="D1125" i="12" s="1"/>
  <c r="D1126" i="12" s="1"/>
  <c r="D1127" i="12" s="1"/>
  <c r="D1128" i="12" s="1"/>
  <c r="D1129" i="12" s="1"/>
  <c r="D1130" i="12" s="1"/>
  <c r="D1131" i="12" s="1"/>
  <c r="D1132" i="12" s="1"/>
  <c r="D1133" i="12" s="1"/>
  <c r="D1134" i="12" s="1"/>
  <c r="D1135" i="12" s="1"/>
  <c r="D1136" i="12" s="1"/>
  <c r="D1137" i="12" s="1"/>
  <c r="D1138" i="12" s="1"/>
  <c r="D1139" i="12" s="1"/>
  <c r="D1140" i="12" s="1"/>
  <c r="D1141" i="12" s="1"/>
  <c r="D1142" i="12" s="1"/>
  <c r="D1143" i="12" s="1"/>
  <c r="D1144" i="12" s="1"/>
  <c r="D1145" i="12" s="1"/>
  <c r="D1146" i="12" s="1"/>
  <c r="D1147" i="12" s="1"/>
  <c r="D1148" i="12" s="1"/>
  <c r="D1149" i="12" s="1"/>
  <c r="D1150" i="12" s="1"/>
  <c r="D1151" i="12" s="1"/>
  <c r="D1152" i="12" s="1"/>
  <c r="D1153" i="12" s="1"/>
  <c r="D1154" i="12" s="1"/>
  <c r="D1155" i="12" s="1"/>
  <c r="D1156" i="12" s="1"/>
  <c r="D1157" i="12" s="1"/>
  <c r="D1158" i="12" s="1"/>
  <c r="D1159" i="12" s="1"/>
  <c r="D1160" i="12" s="1"/>
  <c r="D1161" i="12" s="1"/>
  <c r="D1162" i="12" s="1"/>
  <c r="D1163" i="12" s="1"/>
  <c r="D1164" i="12" s="1"/>
  <c r="D1165" i="12" s="1"/>
  <c r="D1166" i="12" s="1"/>
  <c r="D1167" i="12" s="1"/>
  <c r="D1168" i="12" s="1"/>
  <c r="D1169" i="12" s="1"/>
  <c r="D1170" i="12" s="1"/>
  <c r="D1171" i="12" s="1"/>
  <c r="D1172" i="12" s="1"/>
  <c r="D1173" i="12" s="1"/>
  <c r="D1174" i="12" s="1"/>
  <c r="D1175" i="12" s="1"/>
  <c r="D1176" i="12" s="1"/>
  <c r="D1177" i="12" s="1"/>
  <c r="D1178" i="12" s="1"/>
  <c r="D1179" i="12" s="1"/>
  <c r="D1180" i="12" s="1"/>
  <c r="D1181" i="12" s="1"/>
  <c r="D1182" i="12" s="1"/>
  <c r="D1183" i="12" s="1"/>
  <c r="D1184" i="12" s="1"/>
  <c r="D1185" i="12" s="1"/>
  <c r="D1186" i="12" s="1"/>
  <c r="D1187" i="12" s="1"/>
  <c r="D1188" i="12" s="1"/>
  <c r="D1189" i="12" s="1"/>
  <c r="D1190" i="12" s="1"/>
  <c r="D1191" i="12" s="1"/>
  <c r="D1192" i="12" s="1"/>
  <c r="D1193" i="12" s="1"/>
  <c r="D1194" i="12" s="1"/>
  <c r="D1195" i="12" s="1"/>
  <c r="D1196" i="12" s="1"/>
  <c r="D1197" i="12" s="1"/>
  <c r="D1198" i="12" s="1"/>
  <c r="D1199" i="12" s="1"/>
  <c r="D1200" i="12" s="1"/>
  <c r="D1201" i="12" s="1"/>
  <c r="D1202" i="12" s="1"/>
  <c r="D1203" i="12" s="1"/>
  <c r="D1204" i="12" s="1"/>
  <c r="D1205" i="12" s="1"/>
  <c r="D1206" i="12" s="1"/>
  <c r="D1207" i="12" s="1"/>
  <c r="D1208" i="12" s="1"/>
  <c r="D1209" i="12" s="1"/>
  <c r="D1210" i="12" s="1"/>
  <c r="D1211" i="12" s="1"/>
  <c r="D1212" i="12" s="1"/>
  <c r="D1213" i="12" s="1"/>
  <c r="D1214" i="12" s="1"/>
  <c r="D1215" i="12" s="1"/>
  <c r="D1216" i="12" s="1"/>
  <c r="D1217" i="12" s="1"/>
  <c r="D1218" i="12" s="1"/>
  <c r="D1219" i="12" s="1"/>
  <c r="D1220" i="12" s="1"/>
  <c r="D1221" i="12" s="1"/>
  <c r="D1222" i="12" s="1"/>
  <c r="D1223" i="12" s="1"/>
  <c r="D1224" i="12" s="1"/>
  <c r="D1225" i="12" s="1"/>
  <c r="D1226" i="12" s="1"/>
  <c r="D1227" i="12" s="1"/>
  <c r="D1228" i="12" s="1"/>
  <c r="D1229" i="12" s="1"/>
  <c r="D1230" i="12" s="1"/>
  <c r="D1231" i="12" s="1"/>
  <c r="D1232" i="12" s="1"/>
  <c r="D1233" i="12" s="1"/>
  <c r="D1234" i="12" s="1"/>
  <c r="D1235" i="12" s="1"/>
  <c r="D1236" i="12" s="1"/>
  <c r="D1237" i="12" s="1"/>
  <c r="D1238" i="12" s="1"/>
  <c r="D1239" i="12" s="1"/>
  <c r="D1240" i="12" s="1"/>
  <c r="D1241" i="12" s="1"/>
  <c r="D1242" i="12" s="1"/>
  <c r="D1243" i="12" s="1"/>
  <c r="D1244" i="12" s="1"/>
  <c r="D1245" i="12" s="1"/>
  <c r="D1246" i="12" s="1"/>
  <c r="D1247" i="12" s="1"/>
  <c r="D1248" i="12" s="1"/>
  <c r="D1249" i="12" s="1"/>
  <c r="D1250" i="12" s="1"/>
  <c r="D1251" i="12" s="1"/>
  <c r="D1252" i="12" s="1"/>
  <c r="D1253" i="12" s="1"/>
  <c r="D1254" i="12" s="1"/>
  <c r="D1255" i="12" s="1"/>
  <c r="D1256" i="12" s="1"/>
  <c r="D1257" i="12" s="1"/>
  <c r="D1258" i="12" s="1"/>
  <c r="D1259" i="12" s="1"/>
  <c r="D1260" i="12" s="1"/>
  <c r="D1261" i="12" s="1"/>
  <c r="D1262" i="12" s="1"/>
  <c r="D1263" i="12" s="1"/>
  <c r="D1264" i="12" s="1"/>
  <c r="D1265" i="12" s="1"/>
  <c r="D1266" i="12" s="1"/>
  <c r="D1267" i="12" s="1"/>
  <c r="D1268" i="12" s="1"/>
  <c r="D1269" i="12" s="1"/>
  <c r="D1270" i="12" s="1"/>
  <c r="D1271" i="12" s="1"/>
  <c r="D1272" i="12" s="1"/>
  <c r="D1273" i="12" s="1"/>
  <c r="D1274" i="12" s="1"/>
  <c r="D1275" i="12" s="1"/>
  <c r="D1276" i="12" s="1"/>
  <c r="D1277" i="12" s="1"/>
  <c r="D1278" i="12" s="1"/>
  <c r="D1279" i="12" s="1"/>
  <c r="D1280" i="12" s="1"/>
  <c r="D1281" i="12" s="1"/>
  <c r="D1282" i="12" s="1"/>
  <c r="D1283" i="12" s="1"/>
  <c r="D1284" i="12" s="1"/>
  <c r="D1285" i="12" s="1"/>
  <c r="D1286" i="12" s="1"/>
  <c r="D1287" i="12" s="1"/>
  <c r="D1288" i="12" s="1"/>
  <c r="D1289" i="12" s="1"/>
  <c r="D1290" i="12" s="1"/>
  <c r="D1291" i="12" s="1"/>
  <c r="D1292" i="12" s="1"/>
  <c r="D1293" i="12" s="1"/>
  <c r="D1294" i="12" s="1"/>
  <c r="D1295" i="12" s="1"/>
  <c r="D1296" i="12" s="1"/>
  <c r="D1297" i="12" s="1"/>
  <c r="D1298" i="12" s="1"/>
  <c r="D1299" i="12" s="1"/>
  <c r="D1300" i="12" s="1"/>
  <c r="D1301" i="12" s="1"/>
  <c r="D1302" i="12" s="1"/>
  <c r="D1303" i="12" s="1"/>
  <c r="D1304" i="12" s="1"/>
  <c r="D1305" i="12" s="1"/>
  <c r="D1306" i="12" s="1"/>
  <c r="D1307" i="12" s="1"/>
  <c r="D1308" i="12" s="1"/>
  <c r="D1309" i="12" s="1"/>
  <c r="D1310" i="12" s="1"/>
  <c r="D1311" i="12" s="1"/>
  <c r="D1312" i="12" s="1"/>
  <c r="D1313" i="12" s="1"/>
  <c r="D1314" i="12" s="1"/>
  <c r="D1315" i="12" s="1"/>
  <c r="D1316" i="12" s="1"/>
  <c r="D1317" i="12" s="1"/>
  <c r="D1318" i="12" s="1"/>
  <c r="D1319" i="12" s="1"/>
  <c r="D1320" i="12" s="1"/>
  <c r="D1321" i="12" s="1"/>
  <c r="D1322" i="12" s="1"/>
  <c r="D1323" i="12" s="1"/>
  <c r="D1324" i="12" s="1"/>
  <c r="D1325" i="12" s="1"/>
  <c r="D1326" i="12" s="1"/>
  <c r="D1327" i="12" s="1"/>
  <c r="D1328" i="12" s="1"/>
  <c r="D1329" i="12" s="1"/>
  <c r="D1330" i="12" s="1"/>
  <c r="D1331" i="12" s="1"/>
  <c r="D1332" i="12" s="1"/>
  <c r="D1333" i="12" s="1"/>
  <c r="D1334" i="12" s="1"/>
  <c r="D1335" i="12" s="1"/>
  <c r="D1336" i="12" s="1"/>
  <c r="D1337" i="12" s="1"/>
  <c r="D1338" i="12" s="1"/>
  <c r="D1339" i="12" s="1"/>
  <c r="D1340" i="12" s="1"/>
  <c r="D1341" i="12" s="1"/>
  <c r="D1342" i="12" s="1"/>
  <c r="D1343" i="12" s="1"/>
  <c r="D1344" i="12" s="1"/>
  <c r="D1345" i="12" s="1"/>
  <c r="D1346" i="12" s="1"/>
  <c r="D1347" i="12" s="1"/>
  <c r="D1348" i="12" s="1"/>
  <c r="D1349" i="12" s="1"/>
  <c r="D1350" i="12" s="1"/>
  <c r="D1351" i="12" s="1"/>
  <c r="D1352" i="12" s="1"/>
  <c r="D1353" i="12" s="1"/>
  <c r="D1354" i="12" s="1"/>
  <c r="D1355" i="12" s="1"/>
  <c r="D1356" i="12" s="1"/>
  <c r="D1357" i="12" s="1"/>
  <c r="D1358" i="12" s="1"/>
  <c r="D1359" i="12" s="1"/>
  <c r="D1360" i="12" s="1"/>
  <c r="D1361" i="12" s="1"/>
  <c r="D1362" i="12" s="1"/>
  <c r="D1363" i="12" s="1"/>
  <c r="D1364" i="12" s="1"/>
  <c r="D1365" i="12" s="1"/>
  <c r="D1366" i="12" s="1"/>
  <c r="D1367" i="12" s="1"/>
  <c r="D1368" i="12" s="1"/>
  <c r="D1369" i="12" s="1"/>
  <c r="D1370" i="12" s="1"/>
  <c r="D1371" i="12" s="1"/>
  <c r="D1372" i="12" s="1"/>
  <c r="D1373" i="12" s="1"/>
  <c r="D1374" i="12" s="1"/>
  <c r="D1375" i="12" s="1"/>
  <c r="D1376" i="12" s="1"/>
  <c r="D1377" i="12" s="1"/>
  <c r="D1378" i="12" s="1"/>
  <c r="D1379" i="12" s="1"/>
  <c r="D1380" i="12" s="1"/>
  <c r="D1381" i="12" s="1"/>
  <c r="D1382" i="12" s="1"/>
  <c r="D1383" i="12" s="1"/>
  <c r="D1384" i="12" s="1"/>
  <c r="D1385" i="12" s="1"/>
  <c r="D1386" i="12" s="1"/>
  <c r="D1387" i="12" s="1"/>
  <c r="D1388" i="12" s="1"/>
  <c r="D1389" i="12" s="1"/>
  <c r="D1390" i="12" s="1"/>
  <c r="D1391" i="12" s="1"/>
  <c r="D1392" i="12" s="1"/>
  <c r="D1393" i="12" s="1"/>
  <c r="D1394" i="12" s="1"/>
  <c r="D1395" i="12" s="1"/>
  <c r="D1396" i="12" s="1"/>
  <c r="D1397" i="12" s="1"/>
  <c r="D1398" i="12" s="1"/>
  <c r="D1399" i="12" s="1"/>
  <c r="D1400" i="12" s="1"/>
  <c r="D1401" i="12" s="1"/>
  <c r="D1402" i="12" s="1"/>
  <c r="D1403" i="12" s="1"/>
  <c r="D1404" i="12" s="1"/>
  <c r="D1405" i="12" s="1"/>
  <c r="D1406" i="12" s="1"/>
  <c r="D1407" i="12" s="1"/>
  <c r="D1408" i="12" s="1"/>
  <c r="D1409" i="12" s="1"/>
  <c r="D1410" i="12" s="1"/>
  <c r="D1411" i="12" s="1"/>
  <c r="D1412" i="12" s="1"/>
  <c r="D1413" i="12" s="1"/>
  <c r="D1414" i="12" s="1"/>
  <c r="D1415" i="12" s="1"/>
  <c r="D1416" i="12" s="1"/>
  <c r="D1417" i="12" s="1"/>
  <c r="D1418" i="12" s="1"/>
  <c r="D1419" i="12" s="1"/>
  <c r="D1420" i="12" s="1"/>
  <c r="D1421" i="12" s="1"/>
  <c r="D1422" i="12" s="1"/>
  <c r="D1423" i="12" s="1"/>
  <c r="D1424" i="12" s="1"/>
  <c r="D1425" i="12" s="1"/>
  <c r="D1426" i="12" s="1"/>
  <c r="D1427" i="12" s="1"/>
  <c r="D1428" i="12" s="1"/>
  <c r="D1429" i="12" s="1"/>
  <c r="D1430" i="12" s="1"/>
  <c r="D1431" i="12" s="1"/>
  <c r="D1432" i="12" s="1"/>
  <c r="D1433" i="12" s="1"/>
  <c r="D1434" i="12" s="1"/>
  <c r="D1435" i="12" s="1"/>
  <c r="D1436" i="12" s="1"/>
  <c r="D1437" i="12" s="1"/>
  <c r="D1438" i="12" s="1"/>
  <c r="D1439" i="12" s="1"/>
  <c r="D1440" i="12" s="1"/>
  <c r="D1441" i="12" s="1"/>
  <c r="D1442" i="12" s="1"/>
  <c r="D1443" i="12" s="1"/>
  <c r="D1444" i="12" s="1"/>
  <c r="D1445" i="12" s="1"/>
  <c r="D1446" i="12" s="1"/>
  <c r="D1447" i="12" s="1"/>
  <c r="D1448" i="12" s="1"/>
  <c r="D1449" i="12" s="1"/>
  <c r="D1450" i="12" s="1"/>
  <c r="D1451" i="12" s="1"/>
  <c r="D1452" i="12" s="1"/>
  <c r="D1453" i="12" s="1"/>
  <c r="D1454" i="12" s="1"/>
  <c r="D1455" i="12" s="1"/>
  <c r="D1456" i="12" s="1"/>
  <c r="D1457" i="12" s="1"/>
  <c r="D1458" i="12" s="1"/>
  <c r="D1459" i="12" s="1"/>
  <c r="D1460" i="12" s="1"/>
  <c r="D1461" i="12" s="1"/>
  <c r="D1462" i="12" s="1"/>
  <c r="D1463" i="12" s="1"/>
  <c r="D1464" i="12" s="1"/>
  <c r="D1465" i="12" s="1"/>
  <c r="D1466" i="12" s="1"/>
  <c r="D1467" i="12" s="1"/>
  <c r="D1468" i="12" s="1"/>
  <c r="D1469" i="12" s="1"/>
  <c r="D1470" i="12" s="1"/>
  <c r="D1471" i="12" s="1"/>
  <c r="D1472" i="12" s="1"/>
  <c r="D1473" i="12" s="1"/>
  <c r="D1474" i="12" s="1"/>
  <c r="D1475" i="12" s="1"/>
  <c r="D1476" i="12" s="1"/>
  <c r="D1477" i="12" s="1"/>
  <c r="D1478" i="12" s="1"/>
  <c r="D1479" i="12" s="1"/>
  <c r="D1480" i="12" s="1"/>
  <c r="D1481" i="12" s="1"/>
  <c r="D1482" i="12" s="1"/>
  <c r="D1483" i="12" s="1"/>
  <c r="D1484" i="12" s="1"/>
  <c r="D1485" i="12" s="1"/>
  <c r="D1486" i="12" s="1"/>
  <c r="D1487" i="12" s="1"/>
  <c r="D1488" i="12" s="1"/>
  <c r="D1489" i="12" s="1"/>
  <c r="D1490" i="12" s="1"/>
  <c r="D1491" i="12" s="1"/>
  <c r="D1492" i="12" s="1"/>
  <c r="D1493" i="12" s="1"/>
  <c r="D1494" i="12" s="1"/>
  <c r="D1495" i="12" s="1"/>
  <c r="D1496" i="12" s="1"/>
  <c r="D1497" i="12" s="1"/>
  <c r="D1498" i="12" s="1"/>
  <c r="D1499" i="12" s="1"/>
  <c r="D1500" i="12" s="1"/>
  <c r="D1501" i="12" s="1"/>
  <c r="D1502" i="12" s="1"/>
  <c r="D1503" i="12" s="1"/>
  <c r="D1504" i="12" s="1"/>
  <c r="D1505" i="12" s="1"/>
  <c r="D1506" i="12" s="1"/>
  <c r="D1507" i="12" s="1"/>
  <c r="D1508" i="12" s="1"/>
  <c r="D1509" i="12" s="1"/>
  <c r="D1510" i="12" s="1"/>
  <c r="D1511" i="12" s="1"/>
  <c r="D1512" i="12" s="1"/>
  <c r="D1513" i="12" s="1"/>
  <c r="D1514" i="12" s="1"/>
  <c r="D1515" i="12" s="1"/>
  <c r="D1516" i="12" s="1"/>
  <c r="D1517" i="12" s="1"/>
  <c r="D1518" i="12" s="1"/>
  <c r="D1519" i="12" s="1"/>
  <c r="D1520" i="12" s="1"/>
  <c r="D1521" i="12" s="1"/>
  <c r="D1522" i="12" s="1"/>
  <c r="D1523" i="12" s="1"/>
  <c r="D1524" i="12" s="1"/>
  <c r="D1525" i="12" s="1"/>
  <c r="D1526" i="12" s="1"/>
  <c r="D1527" i="12" s="1"/>
  <c r="D1528" i="12" s="1"/>
  <c r="D1529" i="12" s="1"/>
  <c r="D1530" i="12" s="1"/>
  <c r="D1531" i="12" s="1"/>
  <c r="D1532" i="12" s="1"/>
  <c r="D1533" i="12" s="1"/>
  <c r="D1534" i="12" s="1"/>
  <c r="D1535" i="12" s="1"/>
  <c r="D1536" i="12" s="1"/>
  <c r="D1537" i="12" s="1"/>
  <c r="D1538" i="12" s="1"/>
  <c r="D1539" i="12" s="1"/>
  <c r="D1540" i="12" s="1"/>
  <c r="D1541" i="12" s="1"/>
  <c r="D1542" i="12" s="1"/>
  <c r="D1543" i="12" s="1"/>
  <c r="D1544" i="12" s="1"/>
  <c r="D1545" i="12" s="1"/>
  <c r="D1546" i="12" s="1"/>
  <c r="D1547" i="12" s="1"/>
  <c r="D1548" i="12" s="1"/>
  <c r="D1549" i="12" s="1"/>
  <c r="D1550" i="12" s="1"/>
  <c r="D1551" i="12" s="1"/>
  <c r="D1552" i="12" s="1"/>
  <c r="D1553" i="12" s="1"/>
  <c r="D1554" i="12" s="1"/>
  <c r="D1555" i="12" s="1"/>
  <c r="D1556" i="12" s="1"/>
  <c r="D1557" i="12" s="1"/>
  <c r="D1558" i="12" s="1"/>
  <c r="D1559" i="12" s="1"/>
  <c r="D1560" i="12" s="1"/>
  <c r="D1561" i="12" s="1"/>
  <c r="D1562" i="12" s="1"/>
  <c r="D1563" i="12" s="1"/>
  <c r="D1564" i="12" s="1"/>
  <c r="D1565" i="12" s="1"/>
  <c r="D1566" i="12" s="1"/>
  <c r="D1567" i="12" s="1"/>
  <c r="D1568" i="12" s="1"/>
  <c r="D1569" i="12" s="1"/>
  <c r="D1570" i="12" s="1"/>
  <c r="D1571" i="12" s="1"/>
  <c r="D1572" i="12" s="1"/>
  <c r="D1573" i="12" s="1"/>
  <c r="D1574" i="12" s="1"/>
  <c r="D1575" i="12" s="1"/>
  <c r="D1576" i="12" s="1"/>
  <c r="D1577" i="12" s="1"/>
  <c r="D1578" i="12" s="1"/>
  <c r="D1579" i="12" s="1"/>
  <c r="D1580" i="12" s="1"/>
  <c r="D1581" i="12" s="1"/>
  <c r="D1582" i="12" s="1"/>
  <c r="D1583" i="12" s="1"/>
  <c r="D1584" i="12" s="1"/>
  <c r="D1585" i="12" s="1"/>
  <c r="D1586" i="12" s="1"/>
  <c r="D1587" i="12" s="1"/>
  <c r="D1588" i="12" s="1"/>
  <c r="D1589" i="12" s="1"/>
  <c r="D1590" i="12" s="1"/>
  <c r="D1591" i="12" s="1"/>
  <c r="D1592" i="12" s="1"/>
  <c r="D1593" i="12" s="1"/>
  <c r="D1594" i="12" s="1"/>
  <c r="D1595" i="12" s="1"/>
  <c r="D1596" i="12" s="1"/>
  <c r="D1597" i="12" s="1"/>
  <c r="D1598" i="12" s="1"/>
  <c r="D1599" i="12" s="1"/>
  <c r="D1600" i="12" s="1"/>
  <c r="D1601" i="12" s="1"/>
  <c r="D1602" i="12" s="1"/>
  <c r="D1603" i="12" s="1"/>
  <c r="D1604" i="12" s="1"/>
  <c r="D1605" i="12" s="1"/>
  <c r="D1606" i="12" s="1"/>
  <c r="D1607" i="12" s="1"/>
  <c r="D1608" i="12" s="1"/>
  <c r="D1609" i="12" s="1"/>
  <c r="D1610" i="12" s="1"/>
  <c r="D1611" i="12" s="1"/>
  <c r="D1612" i="12" s="1"/>
  <c r="D1613" i="12" s="1"/>
  <c r="D1614" i="12" s="1"/>
  <c r="D1615" i="12" s="1"/>
  <c r="D1616" i="12" s="1"/>
  <c r="D1617" i="12" s="1"/>
  <c r="D1618" i="12" s="1"/>
  <c r="D1619" i="12" s="1"/>
  <c r="D1620" i="12" s="1"/>
  <c r="D1621" i="12" s="1"/>
  <c r="D1622" i="12" s="1"/>
  <c r="D1623" i="12" s="1"/>
  <c r="D1624" i="12" s="1"/>
  <c r="D1625" i="12" s="1"/>
  <c r="D1626" i="12" s="1"/>
  <c r="D1627" i="12" s="1"/>
  <c r="D1628" i="12" s="1"/>
  <c r="D1629" i="12" s="1"/>
  <c r="D1630" i="12" s="1"/>
  <c r="D1631" i="12" s="1"/>
  <c r="D1632" i="12" s="1"/>
  <c r="D1633" i="12" s="1"/>
  <c r="D1634" i="12" s="1"/>
  <c r="D1635" i="12" s="1"/>
  <c r="D1636" i="12" s="1"/>
  <c r="D1637" i="12" s="1"/>
  <c r="D1638" i="12" s="1"/>
  <c r="D1639" i="12" s="1"/>
  <c r="D1640" i="12" s="1"/>
  <c r="D1641" i="12" s="1"/>
  <c r="D1642" i="12" s="1"/>
  <c r="D1643" i="12" s="1"/>
  <c r="D1644" i="12" s="1"/>
  <c r="D1645" i="12" s="1"/>
  <c r="D1646" i="12" s="1"/>
  <c r="D1647" i="12" s="1"/>
  <c r="D1648" i="12" s="1"/>
  <c r="D1649" i="12" s="1"/>
  <c r="D1650" i="12" s="1"/>
  <c r="D1651" i="12" s="1"/>
  <c r="D1652" i="12" s="1"/>
  <c r="D1653" i="12" s="1"/>
  <c r="D1654" i="12" s="1"/>
  <c r="D1655" i="12" s="1"/>
  <c r="D1656" i="12" s="1"/>
  <c r="D1657" i="12" s="1"/>
  <c r="D1658" i="12" s="1"/>
  <c r="D1659" i="12" s="1"/>
  <c r="D1660" i="12" s="1"/>
  <c r="D1661" i="12" s="1"/>
  <c r="D1662" i="12" s="1"/>
  <c r="D1663" i="12" s="1"/>
  <c r="D1664" i="12" s="1"/>
  <c r="D1665" i="12" s="1"/>
  <c r="D1666" i="12" s="1"/>
  <c r="D1667" i="12" s="1"/>
  <c r="D1668" i="12" s="1"/>
  <c r="D1669" i="12" s="1"/>
  <c r="D1670" i="12" s="1"/>
  <c r="D1671" i="12" s="1"/>
  <c r="D1672" i="12" s="1"/>
  <c r="D1673" i="12" s="1"/>
  <c r="D1674" i="12" s="1"/>
  <c r="D1675" i="12" s="1"/>
  <c r="D1676" i="12" s="1"/>
  <c r="D1677" i="12" s="1"/>
  <c r="D1678" i="12" s="1"/>
  <c r="D1679" i="12" s="1"/>
  <c r="D1680" i="12" s="1"/>
  <c r="D1681" i="12" s="1"/>
  <c r="D1682" i="12" s="1"/>
  <c r="D1683" i="12" s="1"/>
  <c r="D1684" i="12" s="1"/>
  <c r="D1685" i="12" s="1"/>
  <c r="D1686" i="12" s="1"/>
  <c r="D1687" i="12" s="1"/>
  <c r="D1688" i="12" s="1"/>
  <c r="D1689" i="12" s="1"/>
  <c r="D1690" i="12" s="1"/>
  <c r="D1691" i="12" s="1"/>
  <c r="D1692" i="12" s="1"/>
  <c r="D1693" i="12" s="1"/>
  <c r="D1694" i="12" s="1"/>
  <c r="D1695" i="12" s="1"/>
  <c r="D1696" i="12" s="1"/>
  <c r="D1697" i="12" s="1"/>
  <c r="D1698" i="12" s="1"/>
  <c r="D1699" i="12" s="1"/>
  <c r="D1700" i="12" s="1"/>
  <c r="D1701" i="12" s="1"/>
  <c r="D1702" i="12" s="1"/>
  <c r="D1703" i="12" s="1"/>
  <c r="D1704" i="12" s="1"/>
  <c r="D1705" i="12" s="1"/>
  <c r="D1706" i="12" s="1"/>
  <c r="D1707" i="12" s="1"/>
  <c r="D1708" i="12" s="1"/>
  <c r="D1709" i="12" s="1"/>
  <c r="D1710" i="12" s="1"/>
  <c r="D1711" i="12" s="1"/>
  <c r="D1712" i="12" s="1"/>
  <c r="D1713" i="12" s="1"/>
  <c r="D1714" i="12" s="1"/>
  <c r="D1715" i="12" s="1"/>
  <c r="D1716" i="12" s="1"/>
  <c r="D1717" i="12" s="1"/>
  <c r="D1718" i="12" s="1"/>
  <c r="D1719" i="12" s="1"/>
  <c r="D1720" i="12" s="1"/>
  <c r="D1721" i="12" s="1"/>
  <c r="D1722" i="12" s="1"/>
  <c r="D1723" i="12" s="1"/>
  <c r="D1724" i="12" s="1"/>
  <c r="D1725" i="12" s="1"/>
  <c r="D1726" i="12" s="1"/>
  <c r="D1727" i="12" s="1"/>
  <c r="D1728" i="12" s="1"/>
  <c r="D1729" i="12" s="1"/>
  <c r="D1730" i="12" s="1"/>
  <c r="D1731" i="12" s="1"/>
  <c r="D1732" i="12" s="1"/>
  <c r="D1733" i="12" s="1"/>
  <c r="D1734" i="12" s="1"/>
  <c r="D1735" i="12" s="1"/>
  <c r="D1736" i="12" s="1"/>
  <c r="D1737" i="12" s="1"/>
  <c r="D1738" i="12" s="1"/>
  <c r="D1739" i="12" s="1"/>
  <c r="D1740" i="12" s="1"/>
  <c r="D1741" i="12" s="1"/>
  <c r="D1742" i="12" s="1"/>
  <c r="D1743" i="12" s="1"/>
  <c r="D1744" i="12" s="1"/>
  <c r="D1745" i="12" s="1"/>
  <c r="D1746" i="12" s="1"/>
  <c r="D1747" i="12" s="1"/>
  <c r="D1748" i="12" s="1"/>
  <c r="D1749" i="12" s="1"/>
  <c r="D1750" i="12" s="1"/>
  <c r="D1751" i="12" s="1"/>
  <c r="D1752" i="12" s="1"/>
  <c r="D1753" i="12" s="1"/>
  <c r="D1754" i="12" s="1"/>
  <c r="D1755" i="12" s="1"/>
  <c r="D1756" i="12" s="1"/>
  <c r="D1757" i="12" s="1"/>
  <c r="D1758" i="12" s="1"/>
  <c r="D1759" i="12" s="1"/>
  <c r="D1760" i="12" s="1"/>
  <c r="D1761" i="12" s="1"/>
  <c r="D1762" i="12" s="1"/>
  <c r="D1763" i="12" s="1"/>
  <c r="D1764" i="12" s="1"/>
  <c r="D1765" i="12" s="1"/>
  <c r="D1766" i="12" s="1"/>
  <c r="D1767" i="12" s="1"/>
  <c r="D1768" i="12" s="1"/>
  <c r="D1769" i="12" s="1"/>
  <c r="D1770" i="12" s="1"/>
  <c r="D1771" i="12" s="1"/>
  <c r="D1772" i="12" s="1"/>
  <c r="D1773" i="12" s="1"/>
  <c r="D1774" i="12" s="1"/>
  <c r="D1775" i="12" s="1"/>
  <c r="D1776" i="12" s="1"/>
  <c r="D1777" i="12" s="1"/>
  <c r="D1778" i="12" s="1"/>
  <c r="D1779" i="12" s="1"/>
  <c r="D1780" i="12" s="1"/>
  <c r="D1781" i="12" s="1"/>
  <c r="D1782" i="12" s="1"/>
  <c r="D1783" i="12" s="1"/>
  <c r="D1784" i="12" s="1"/>
  <c r="D1785" i="12" s="1"/>
  <c r="D1786" i="12" s="1"/>
  <c r="D1787" i="12" s="1"/>
  <c r="D1788" i="12" s="1"/>
  <c r="D1789" i="12" s="1"/>
  <c r="D1790" i="12" s="1"/>
  <c r="D1791" i="12" s="1"/>
  <c r="D1792" i="12" s="1"/>
  <c r="D1793" i="12" s="1"/>
  <c r="D1794" i="12" s="1"/>
  <c r="D1795" i="12" s="1"/>
  <c r="D1796" i="12" s="1"/>
  <c r="D1797" i="12" s="1"/>
  <c r="D1798" i="12" s="1"/>
  <c r="D1799" i="12" s="1"/>
  <c r="D1800" i="12" s="1"/>
  <c r="D1801" i="12" s="1"/>
  <c r="D1802" i="12" s="1"/>
  <c r="D1803" i="12" s="1"/>
  <c r="D1804" i="12" s="1"/>
  <c r="D1805" i="12" s="1"/>
  <c r="D1806" i="12" s="1"/>
  <c r="D1807" i="12" s="1"/>
  <c r="D1808" i="12" s="1"/>
  <c r="D1809" i="12" s="1"/>
  <c r="D1810" i="12" s="1"/>
  <c r="D1811" i="12" s="1"/>
  <c r="D1812" i="12" s="1"/>
  <c r="D1813" i="12" s="1"/>
  <c r="D1814" i="12" s="1"/>
  <c r="D1815" i="12" s="1"/>
  <c r="D1816" i="12" s="1"/>
  <c r="D1817" i="12" s="1"/>
  <c r="D1818" i="12" s="1"/>
  <c r="D1819" i="12" s="1"/>
  <c r="D1820" i="12" s="1"/>
  <c r="D1821" i="12" s="1"/>
  <c r="D1822" i="12" s="1"/>
  <c r="D1823" i="12" s="1"/>
  <c r="D1824" i="12" s="1"/>
  <c r="D1825" i="12" s="1"/>
  <c r="D1826" i="12" s="1"/>
  <c r="D1827" i="12" s="1"/>
  <c r="D1828" i="12" s="1"/>
  <c r="D1829" i="12" s="1"/>
  <c r="D1830" i="12" s="1"/>
  <c r="D1831" i="12" s="1"/>
  <c r="D1832" i="12" s="1"/>
  <c r="D1833" i="12" s="1"/>
  <c r="D1834" i="12" s="1"/>
  <c r="D1835" i="12" s="1"/>
  <c r="D1836" i="12" s="1"/>
  <c r="D1837" i="12" s="1"/>
  <c r="D1838" i="12" s="1"/>
  <c r="D1839" i="12" s="1"/>
  <c r="D1840" i="12" s="1"/>
  <c r="D1841" i="12" s="1"/>
  <c r="D1842" i="12" s="1"/>
  <c r="D1843" i="12" s="1"/>
  <c r="D1844" i="12" s="1"/>
  <c r="D1845" i="12" s="1"/>
  <c r="D1846" i="12" s="1"/>
  <c r="D1847" i="12" s="1"/>
  <c r="D1848" i="12" s="1"/>
  <c r="D1849" i="12" s="1"/>
  <c r="D1850" i="12" s="1"/>
  <c r="D1851" i="12" s="1"/>
  <c r="D1852" i="12" s="1"/>
  <c r="D1853" i="12" s="1"/>
  <c r="D1854" i="12" s="1"/>
  <c r="D1855" i="12" s="1"/>
  <c r="D1856" i="12" s="1"/>
  <c r="D1857" i="12" s="1"/>
  <c r="D1858" i="12" s="1"/>
  <c r="D1859" i="12" s="1"/>
  <c r="D1860" i="12" s="1"/>
  <c r="D1861" i="12" s="1"/>
  <c r="D1862" i="12" s="1"/>
  <c r="D1863" i="12" s="1"/>
  <c r="D1864" i="12" s="1"/>
  <c r="D1865" i="12" s="1"/>
  <c r="D1866" i="12" s="1"/>
  <c r="D1867" i="12" s="1"/>
  <c r="D1868" i="12" s="1"/>
  <c r="D1869" i="12" s="1"/>
  <c r="D1870" i="12" s="1"/>
  <c r="D1871" i="12" s="1"/>
  <c r="D1872" i="12" s="1"/>
  <c r="D1873" i="12" s="1"/>
  <c r="D1874" i="12" s="1"/>
  <c r="D1875" i="12" s="1"/>
  <c r="D1876" i="12" s="1"/>
  <c r="D1877" i="12" s="1"/>
  <c r="D1878" i="12" s="1"/>
  <c r="D1879" i="12" s="1"/>
  <c r="D1880" i="12" s="1"/>
  <c r="D1881" i="12" s="1"/>
  <c r="D1882" i="12" s="1"/>
  <c r="D1883" i="12" s="1"/>
  <c r="D1884" i="12" s="1"/>
  <c r="D1885" i="12" s="1"/>
  <c r="D1886" i="12" s="1"/>
  <c r="D1887" i="12" s="1"/>
  <c r="D1888" i="12" s="1"/>
  <c r="D1889" i="12" s="1"/>
  <c r="D1890" i="12" s="1"/>
  <c r="D1891" i="12" s="1"/>
  <c r="D1892" i="12" s="1"/>
  <c r="D1893" i="12" s="1"/>
  <c r="D1894" i="12" s="1"/>
  <c r="D1895" i="12" s="1"/>
  <c r="D1896" i="12" s="1"/>
  <c r="D1897" i="12" s="1"/>
  <c r="D1898" i="12" s="1"/>
  <c r="D1899" i="12" s="1"/>
  <c r="D1900" i="12" s="1"/>
  <c r="D1901" i="12" s="1"/>
  <c r="D1902" i="12" s="1"/>
  <c r="D1903" i="12" s="1"/>
  <c r="D1904" i="12" s="1"/>
  <c r="D1905" i="12" s="1"/>
  <c r="D1906" i="12" s="1"/>
  <c r="D1907" i="12" s="1"/>
  <c r="D1908" i="12" s="1"/>
  <c r="D1909" i="12" s="1"/>
  <c r="D1910" i="12" s="1"/>
  <c r="D1911" i="12" s="1"/>
  <c r="D1912" i="12" s="1"/>
  <c r="D1913" i="12" s="1"/>
  <c r="D1914" i="12" s="1"/>
  <c r="D1915" i="12" s="1"/>
  <c r="D1916" i="12" s="1"/>
  <c r="D1917" i="12" s="1"/>
  <c r="D1918" i="12" s="1"/>
  <c r="D1919" i="12" s="1"/>
  <c r="D1920" i="12" s="1"/>
  <c r="D1921" i="12" s="1"/>
  <c r="D1922" i="12" s="1"/>
  <c r="D1923" i="12" s="1"/>
  <c r="D1924" i="12" s="1"/>
  <c r="D1925" i="12" s="1"/>
  <c r="D1926" i="12" s="1"/>
  <c r="D1927" i="12" s="1"/>
  <c r="D1928" i="12" s="1"/>
  <c r="D1929" i="12" s="1"/>
  <c r="D1930" i="12" s="1"/>
  <c r="D1931" i="12" s="1"/>
  <c r="D1932" i="12" s="1"/>
  <c r="D1933" i="12" s="1"/>
  <c r="D1934" i="12" s="1"/>
  <c r="D1935" i="12" s="1"/>
  <c r="D1936" i="12" s="1"/>
  <c r="D1937" i="12" s="1"/>
  <c r="D1938" i="12" s="1"/>
  <c r="D1939" i="12" s="1"/>
  <c r="D1940" i="12" s="1"/>
  <c r="D1941" i="12" s="1"/>
  <c r="D1942" i="12" s="1"/>
  <c r="D1943" i="12" s="1"/>
  <c r="D1944" i="12" s="1"/>
  <c r="D1945" i="12" s="1"/>
  <c r="D1946" i="12" s="1"/>
  <c r="D1947" i="12" s="1"/>
  <c r="D1948" i="12" s="1"/>
  <c r="D1949" i="12" s="1"/>
  <c r="D1950" i="12" s="1"/>
  <c r="D1951" i="12" s="1"/>
  <c r="D1952" i="12" s="1"/>
  <c r="D1953" i="12" s="1"/>
  <c r="D1954" i="12" s="1"/>
  <c r="D1955" i="12" s="1"/>
  <c r="D1956" i="12" s="1"/>
  <c r="D1957" i="12" s="1"/>
  <c r="D1958" i="12" s="1"/>
  <c r="D1959" i="12" s="1"/>
  <c r="D1960" i="12" s="1"/>
  <c r="D1961" i="12" s="1"/>
  <c r="D1962" i="12" s="1"/>
  <c r="D1963" i="12" s="1"/>
  <c r="D1964" i="12" s="1"/>
  <c r="D1965" i="12" s="1"/>
  <c r="D1966" i="12" s="1"/>
  <c r="D1967" i="12" s="1"/>
  <c r="D1968" i="12" s="1"/>
  <c r="D1969" i="12" s="1"/>
  <c r="D1970" i="12" s="1"/>
  <c r="D1971" i="12" s="1"/>
  <c r="D1972" i="12" s="1"/>
  <c r="D1973" i="12" s="1"/>
  <c r="D1974" i="12" s="1"/>
  <c r="D1975" i="12" s="1"/>
  <c r="D1976" i="12" s="1"/>
  <c r="D1977" i="12" s="1"/>
  <c r="D1978" i="12" s="1"/>
  <c r="D1979" i="12" s="1"/>
  <c r="D1980" i="12" s="1"/>
  <c r="D1981" i="12" s="1"/>
  <c r="D1982" i="12" s="1"/>
  <c r="D1983" i="12" s="1"/>
  <c r="D1984" i="12" s="1"/>
  <c r="D1985" i="12" s="1"/>
  <c r="D1986" i="12" s="1"/>
  <c r="D1987" i="12" s="1"/>
  <c r="D1988" i="12" s="1"/>
  <c r="D1989" i="12" s="1"/>
  <c r="D1990" i="12" s="1"/>
  <c r="D1991" i="12" s="1"/>
  <c r="D1992" i="12" s="1"/>
  <c r="D1993" i="12" s="1"/>
  <c r="D1994" i="12" s="1"/>
  <c r="D1995" i="12" s="1"/>
  <c r="D1996" i="12" s="1"/>
  <c r="D1997" i="12" s="1"/>
  <c r="D1998" i="12" s="1"/>
  <c r="D1999" i="12" s="1"/>
  <c r="D2000" i="12" s="1"/>
  <c r="D2001" i="12" s="1"/>
  <c r="D2002" i="12" s="1"/>
  <c r="D2003" i="12" s="1"/>
  <c r="D2004" i="12" s="1"/>
  <c r="D2005" i="12" s="1"/>
  <c r="D2006" i="12" s="1"/>
  <c r="D2007" i="12" s="1"/>
  <c r="D2008" i="12" s="1"/>
  <c r="D2009" i="12" s="1"/>
  <c r="D2010" i="12" s="1"/>
  <c r="D2011" i="12" s="1"/>
  <c r="D2012" i="12" s="1"/>
  <c r="D2013" i="12" s="1"/>
  <c r="D2014" i="12" s="1"/>
  <c r="D2015" i="12" s="1"/>
  <c r="D2016" i="12" s="1"/>
  <c r="D2017" i="12" s="1"/>
  <c r="D2018" i="12" s="1"/>
  <c r="D2019" i="12" s="1"/>
  <c r="D2020" i="12" s="1"/>
  <c r="D2021" i="12" s="1"/>
  <c r="D2022" i="12" s="1"/>
  <c r="D2023" i="12" s="1"/>
  <c r="D2024" i="12" s="1"/>
  <c r="D2025" i="12" s="1"/>
  <c r="D2026" i="12" s="1"/>
  <c r="D2027" i="12" s="1"/>
  <c r="D2028" i="12" s="1"/>
  <c r="D2029" i="12" s="1"/>
  <c r="D2030" i="12" s="1"/>
  <c r="D2031" i="12" s="1"/>
  <c r="D2032" i="12" s="1"/>
  <c r="D2033" i="12" s="1"/>
  <c r="D2034" i="12" s="1"/>
  <c r="D2035" i="12" s="1"/>
  <c r="D2036" i="12" s="1"/>
  <c r="D2037" i="12" s="1"/>
  <c r="D2038" i="12" s="1"/>
  <c r="D2039" i="12" s="1"/>
  <c r="D2040" i="12" s="1"/>
  <c r="D2041" i="12" s="1"/>
  <c r="D2042" i="12" s="1"/>
  <c r="D2043" i="12" s="1"/>
  <c r="D2044" i="12" s="1"/>
  <c r="D2045" i="12" s="1"/>
  <c r="D2046" i="12" s="1"/>
  <c r="D2047" i="12" s="1"/>
  <c r="D2048" i="12" s="1"/>
  <c r="D2049" i="12" s="1"/>
  <c r="D2050" i="12" s="1"/>
  <c r="D2051" i="12" s="1"/>
  <c r="D2052" i="12" s="1"/>
  <c r="D2053" i="12" s="1"/>
  <c r="D2054" i="12" s="1"/>
  <c r="D2055" i="12" s="1"/>
  <c r="D2056" i="12" s="1"/>
  <c r="D2057" i="12" s="1"/>
  <c r="D2058" i="12" s="1"/>
  <c r="D2059" i="12" s="1"/>
  <c r="D2060" i="12" s="1"/>
  <c r="D2061" i="12" s="1"/>
  <c r="D2062" i="12" s="1"/>
  <c r="D2063" i="12" s="1"/>
  <c r="D2064" i="12" s="1"/>
  <c r="D2065" i="12" s="1"/>
  <c r="D2066" i="12" s="1"/>
  <c r="D2067" i="12" s="1"/>
  <c r="D2068" i="12" s="1"/>
  <c r="D2069" i="12" s="1"/>
  <c r="D2070" i="12" s="1"/>
  <c r="D2071" i="12" s="1"/>
  <c r="D2072" i="12" s="1"/>
  <c r="D2073" i="12" s="1"/>
  <c r="D2074" i="12" s="1"/>
  <c r="D2075" i="12" s="1"/>
  <c r="D2076" i="12" s="1"/>
  <c r="D2077" i="12" s="1"/>
  <c r="D2078" i="12" s="1"/>
  <c r="D2079" i="12" s="1"/>
  <c r="D2080" i="12" s="1"/>
  <c r="D2081" i="12" s="1"/>
  <c r="D2082" i="12" s="1"/>
  <c r="D2083" i="12" s="1"/>
  <c r="D2084" i="12" s="1"/>
  <c r="D2085" i="12" s="1"/>
  <c r="D2086" i="12" s="1"/>
  <c r="D2087" i="12" s="1"/>
  <c r="D2088" i="12" s="1"/>
  <c r="D2089" i="12" s="1"/>
  <c r="D2090" i="12" s="1"/>
  <c r="D2091" i="12" s="1"/>
  <c r="D2092" i="12" s="1"/>
  <c r="D2093" i="12" s="1"/>
  <c r="D2094" i="12" s="1"/>
  <c r="D2095" i="12" s="1"/>
  <c r="D2096" i="12" s="1"/>
  <c r="D2097" i="12" s="1"/>
  <c r="D2098" i="12" s="1"/>
  <c r="D2099" i="12" s="1"/>
  <c r="D2100" i="12" s="1"/>
  <c r="D2101" i="12" s="1"/>
  <c r="D2102" i="12" s="1"/>
  <c r="D2103" i="12" s="1"/>
  <c r="D2104" i="12" s="1"/>
  <c r="D2105" i="12" s="1"/>
  <c r="D2106" i="12" s="1"/>
  <c r="D2107" i="12" s="1"/>
  <c r="D2108" i="12" s="1"/>
  <c r="D2109" i="12" s="1"/>
  <c r="D2110" i="12" s="1"/>
  <c r="D2111" i="12" s="1"/>
  <c r="D2112" i="12" s="1"/>
  <c r="D2113" i="12" s="1"/>
  <c r="D2114" i="12" s="1"/>
  <c r="D2115" i="12" s="1"/>
  <c r="D2116" i="12" s="1"/>
  <c r="D2117" i="12" s="1"/>
  <c r="D2118" i="12" s="1"/>
  <c r="D2119" i="12" s="1"/>
  <c r="D2120" i="12" s="1"/>
  <c r="D2121" i="12" s="1"/>
  <c r="D2122" i="12" s="1"/>
  <c r="D2123" i="12" s="1"/>
  <c r="D2124" i="12" s="1"/>
  <c r="D2125" i="12" s="1"/>
  <c r="D2126" i="12" s="1"/>
  <c r="D2127" i="12" s="1"/>
  <c r="D2128" i="12" s="1"/>
  <c r="D2129" i="12" s="1"/>
  <c r="D2130" i="12" s="1"/>
  <c r="D2131" i="12" s="1"/>
  <c r="D2132" i="12" s="1"/>
  <c r="D2133" i="12" s="1"/>
  <c r="D2134" i="12" s="1"/>
  <c r="D2135" i="12" s="1"/>
  <c r="D2136" i="12" s="1"/>
  <c r="D2137" i="12" s="1"/>
  <c r="D2138" i="12" s="1"/>
  <c r="D2139" i="12" s="1"/>
  <c r="D2140" i="12" s="1"/>
  <c r="D2141" i="12" s="1"/>
  <c r="D2142" i="12" s="1"/>
  <c r="D2143" i="12" s="1"/>
  <c r="D2144" i="12" s="1"/>
  <c r="D2145" i="12" s="1"/>
  <c r="D2146" i="12" s="1"/>
  <c r="D2147" i="12" s="1"/>
  <c r="D2148" i="12" s="1"/>
  <c r="D2149" i="12" s="1"/>
  <c r="D2150" i="12" s="1"/>
  <c r="D2151" i="12" s="1"/>
  <c r="D2152" i="12" s="1"/>
  <c r="D2153" i="12" s="1"/>
  <c r="D2154" i="12" s="1"/>
  <c r="D2155" i="12" s="1"/>
  <c r="D2156" i="12" s="1"/>
  <c r="D2157" i="12" s="1"/>
  <c r="D2158" i="12" s="1"/>
  <c r="D2159" i="12" s="1"/>
  <c r="D2160" i="12" s="1"/>
  <c r="D2161" i="12" s="1"/>
  <c r="D2162" i="12" s="1"/>
  <c r="D2163" i="12" s="1"/>
  <c r="D2164" i="12" s="1"/>
  <c r="D2165" i="12" s="1"/>
  <c r="D2166" i="12" s="1"/>
  <c r="D2167" i="12" s="1"/>
  <c r="D2168" i="12" s="1"/>
  <c r="D2169" i="12" s="1"/>
  <c r="D2170" i="12" s="1"/>
  <c r="D2171" i="12" s="1"/>
  <c r="D2172" i="12" s="1"/>
  <c r="D2173" i="12" s="1"/>
  <c r="D2174" i="12" s="1"/>
  <c r="D2175" i="12" s="1"/>
  <c r="D2176" i="12" s="1"/>
  <c r="D2177" i="12" s="1"/>
  <c r="D2178" i="12" s="1"/>
  <c r="D2179" i="12" s="1"/>
  <c r="D2180" i="12" s="1"/>
  <c r="D2181" i="12" s="1"/>
  <c r="D2182" i="12" s="1"/>
  <c r="D2183" i="12" s="1"/>
  <c r="D2184" i="12" s="1"/>
  <c r="D2185" i="12" s="1"/>
  <c r="D2186" i="12" s="1"/>
  <c r="D2187" i="12" s="1"/>
  <c r="D2188" i="12" s="1"/>
  <c r="D2189" i="12" s="1"/>
  <c r="D2190" i="12" s="1"/>
  <c r="D2191" i="12" s="1"/>
  <c r="D2192" i="12" s="1"/>
  <c r="D2193" i="12" s="1"/>
  <c r="D2194" i="12" s="1"/>
  <c r="D2195" i="12" s="1"/>
  <c r="D2196" i="12" s="1"/>
  <c r="D2197" i="12" s="1"/>
  <c r="D2198" i="12" s="1"/>
  <c r="D2199" i="12" s="1"/>
  <c r="D2200" i="12" s="1"/>
  <c r="D2201" i="12" s="1"/>
  <c r="D2202" i="12" s="1"/>
  <c r="D2203" i="12" s="1"/>
  <c r="D2204" i="12" s="1"/>
  <c r="D2205" i="12" s="1"/>
  <c r="D2206" i="12" s="1"/>
  <c r="D2207" i="12" s="1"/>
  <c r="D2208" i="12" s="1"/>
  <c r="D2209" i="12" s="1"/>
  <c r="D2210" i="12" s="1"/>
  <c r="D2211" i="12" s="1"/>
  <c r="D2212" i="12" s="1"/>
  <c r="D2213" i="12" s="1"/>
  <c r="D2214" i="12" s="1"/>
  <c r="D2215" i="12" s="1"/>
  <c r="D2216" i="12" s="1"/>
  <c r="D2217" i="12" s="1"/>
  <c r="D2218" i="12" s="1"/>
  <c r="D2219" i="12" s="1"/>
  <c r="D2220" i="12" s="1"/>
  <c r="D2221" i="12" s="1"/>
  <c r="D2222" i="12" s="1"/>
  <c r="D2223" i="12" s="1"/>
  <c r="D2224" i="12" s="1"/>
  <c r="D2225" i="12" s="1"/>
  <c r="D2226" i="12" s="1"/>
  <c r="D2227" i="12" s="1"/>
  <c r="D2228" i="12" s="1"/>
  <c r="D2229" i="12" s="1"/>
  <c r="D2230" i="12" s="1"/>
  <c r="D2231" i="12" s="1"/>
  <c r="D2232" i="12" s="1"/>
  <c r="D2233" i="12" s="1"/>
  <c r="D2234" i="12" s="1"/>
  <c r="D2235" i="12" s="1"/>
  <c r="D2236" i="12" s="1"/>
  <c r="D2237" i="12" s="1"/>
  <c r="D2238" i="12" s="1"/>
  <c r="D2239" i="12" s="1"/>
  <c r="D2240" i="12" s="1"/>
  <c r="D2241" i="12" s="1"/>
  <c r="D2242" i="12" s="1"/>
  <c r="D2243" i="12" s="1"/>
  <c r="D2244" i="12" s="1"/>
  <c r="D2245" i="12" s="1"/>
  <c r="D2246" i="12" s="1"/>
  <c r="D2247" i="12" s="1"/>
  <c r="D2248" i="12" s="1"/>
  <c r="D2249" i="12" s="1"/>
  <c r="D2250" i="12" s="1"/>
  <c r="D2251" i="12" s="1"/>
  <c r="D2252" i="12" s="1"/>
  <c r="D2253" i="12" s="1"/>
  <c r="D2254" i="12" s="1"/>
  <c r="D2255" i="12" s="1"/>
  <c r="D2256" i="12" s="1"/>
  <c r="D2257" i="12" s="1"/>
  <c r="D2258" i="12" s="1"/>
  <c r="D2259" i="12" s="1"/>
  <c r="D2260" i="12" s="1"/>
  <c r="D2261" i="12" s="1"/>
  <c r="D2262" i="12" s="1"/>
  <c r="D2263" i="12" s="1"/>
  <c r="D2264" i="12" s="1"/>
  <c r="D2265" i="12" s="1"/>
  <c r="D2266" i="12" s="1"/>
  <c r="D2267" i="12" s="1"/>
  <c r="D2268" i="12" s="1"/>
  <c r="D2269" i="12" s="1"/>
  <c r="D2270" i="12" s="1"/>
  <c r="D2271" i="12" s="1"/>
  <c r="D2272" i="12" s="1"/>
  <c r="D2273" i="12" s="1"/>
  <c r="D2274" i="12" s="1"/>
  <c r="D2275" i="12" s="1"/>
  <c r="D2276" i="12" s="1"/>
  <c r="D2277" i="12" s="1"/>
  <c r="D2278" i="12" s="1"/>
  <c r="D2279" i="12" s="1"/>
  <c r="D2280" i="12" s="1"/>
  <c r="D2281" i="12" s="1"/>
  <c r="D2282" i="12" s="1"/>
  <c r="D2283" i="12" s="1"/>
  <c r="D2284" i="12" s="1"/>
  <c r="D2285" i="12" s="1"/>
  <c r="D2286" i="12" s="1"/>
  <c r="D2287" i="12" s="1"/>
  <c r="D2288" i="12" s="1"/>
  <c r="D2289" i="12" s="1"/>
  <c r="D2290" i="12" s="1"/>
  <c r="D2291" i="12" s="1"/>
  <c r="D2292" i="12" s="1"/>
  <c r="D2293" i="12" s="1"/>
  <c r="D2294" i="12" s="1"/>
  <c r="D2295" i="12" s="1"/>
  <c r="D2296" i="12" s="1"/>
  <c r="D2297" i="12" s="1"/>
  <c r="D2298" i="12" s="1"/>
  <c r="D2299" i="12" s="1"/>
  <c r="D2300" i="12" s="1"/>
  <c r="D2301" i="12" s="1"/>
  <c r="D2302" i="12" s="1"/>
  <c r="D2303" i="12" s="1"/>
  <c r="D2304" i="12" s="1"/>
  <c r="D2305" i="12" s="1"/>
  <c r="D2306" i="12" s="1"/>
  <c r="D2307" i="12" s="1"/>
  <c r="D2308" i="12" s="1"/>
  <c r="D2309" i="12" s="1"/>
  <c r="D2310" i="12" s="1"/>
  <c r="D2311" i="12" s="1"/>
  <c r="D2312" i="12" s="1"/>
  <c r="D2313" i="12" s="1"/>
  <c r="D2314" i="12" s="1"/>
  <c r="D2315" i="12" s="1"/>
  <c r="D2316" i="12" s="1"/>
  <c r="D2317" i="12" s="1"/>
  <c r="D2318" i="12" s="1"/>
  <c r="D2319" i="12" s="1"/>
  <c r="D2320" i="12" s="1"/>
  <c r="D2321" i="12" s="1"/>
  <c r="D2322" i="12" s="1"/>
  <c r="D2323" i="12" s="1"/>
  <c r="D2324" i="12" s="1"/>
  <c r="D2325" i="12" s="1"/>
  <c r="D2326" i="12" s="1"/>
  <c r="D2327" i="12" s="1"/>
  <c r="D2328" i="12" s="1"/>
  <c r="D2329" i="12" s="1"/>
  <c r="D2330" i="12" s="1"/>
  <c r="D2331" i="12" s="1"/>
  <c r="D2332" i="12" s="1"/>
  <c r="D2333" i="12" s="1"/>
  <c r="D2334" i="12" s="1"/>
  <c r="D2335" i="12" s="1"/>
  <c r="D2336" i="12" s="1"/>
  <c r="D2337" i="12" s="1"/>
  <c r="D2338" i="12" s="1"/>
  <c r="D2339" i="12" s="1"/>
  <c r="D2340" i="12" s="1"/>
  <c r="D2341" i="12" s="1"/>
  <c r="D2342" i="12" s="1"/>
  <c r="D2343" i="12" s="1"/>
  <c r="D2344" i="12" s="1"/>
  <c r="D2345" i="12" s="1"/>
  <c r="D2346" i="12" s="1"/>
  <c r="D2347" i="12" s="1"/>
  <c r="D2348" i="12" s="1"/>
  <c r="D2349" i="12" s="1"/>
  <c r="D2350" i="12" s="1"/>
  <c r="D2351" i="12" s="1"/>
  <c r="D2352" i="12" s="1"/>
  <c r="D2353" i="12" s="1"/>
  <c r="D2354" i="12" s="1"/>
  <c r="D2355" i="12" s="1"/>
  <c r="D2356" i="12" s="1"/>
  <c r="D2357" i="12" s="1"/>
  <c r="D2358" i="12" s="1"/>
  <c r="D2359" i="12" s="1"/>
  <c r="D2360" i="12" s="1"/>
  <c r="D2361" i="12" s="1"/>
  <c r="D2362" i="12" s="1"/>
  <c r="D2363" i="12" s="1"/>
  <c r="D2364" i="12" s="1"/>
  <c r="D2365" i="12" s="1"/>
  <c r="D2366" i="12" s="1"/>
  <c r="D2367" i="12" s="1"/>
  <c r="D2368" i="12" s="1"/>
  <c r="D2369" i="12" s="1"/>
  <c r="D2370" i="12" s="1"/>
  <c r="D2371" i="12" s="1"/>
  <c r="D2372" i="12" s="1"/>
  <c r="D2373" i="12" s="1"/>
  <c r="D2374" i="12" s="1"/>
  <c r="D2375" i="12" s="1"/>
  <c r="D2376" i="12" s="1"/>
  <c r="D2377" i="12" s="1"/>
  <c r="D2378" i="12" s="1"/>
  <c r="D2379" i="12" s="1"/>
  <c r="D2380" i="12" s="1"/>
  <c r="D2381" i="12" s="1"/>
  <c r="D2382" i="12" s="1"/>
  <c r="D2383" i="12" s="1"/>
  <c r="D2384" i="12" s="1"/>
  <c r="D2385" i="12" s="1"/>
  <c r="D2386" i="12" s="1"/>
  <c r="D2387" i="12" s="1"/>
  <c r="D2388" i="12" s="1"/>
  <c r="D2389" i="12" s="1"/>
  <c r="D2390" i="12" s="1"/>
  <c r="D2391" i="12" s="1"/>
  <c r="D2392" i="12" s="1"/>
  <c r="D2393" i="12" s="1"/>
  <c r="D2394" i="12" s="1"/>
  <c r="D2395" i="12" s="1"/>
  <c r="D2396" i="12" s="1"/>
  <c r="D2397" i="12" s="1"/>
  <c r="D2398" i="12" s="1"/>
  <c r="D2399" i="12" s="1"/>
  <c r="D2400" i="12" s="1"/>
  <c r="D2401" i="12" s="1"/>
  <c r="D2402" i="12" s="1"/>
  <c r="D2403" i="12" s="1"/>
  <c r="D2404" i="12" s="1"/>
  <c r="D2405" i="12" s="1"/>
  <c r="D2406" i="12" s="1"/>
  <c r="D2407" i="12" s="1"/>
  <c r="D2408" i="12" s="1"/>
  <c r="D2409" i="12" s="1"/>
  <c r="D2410" i="12" s="1"/>
  <c r="D2411" i="12" s="1"/>
  <c r="D2412" i="12" s="1"/>
  <c r="D2413" i="12" s="1"/>
  <c r="D2414" i="12" s="1"/>
  <c r="D2415" i="12" s="1"/>
  <c r="D2416" i="12" s="1"/>
  <c r="D2417" i="12" s="1"/>
  <c r="D2418" i="12" s="1"/>
  <c r="D2419" i="12" s="1"/>
  <c r="D2420" i="12" s="1"/>
  <c r="D2421" i="12" s="1"/>
  <c r="D2422" i="12" s="1"/>
  <c r="D2423" i="12" s="1"/>
  <c r="D2424" i="12" s="1"/>
  <c r="D2425" i="12" s="1"/>
  <c r="D2426" i="12" s="1"/>
  <c r="D2427" i="12" s="1"/>
  <c r="D2428" i="12" s="1"/>
  <c r="D2429" i="12" s="1"/>
  <c r="D2430" i="12" s="1"/>
  <c r="D2431" i="12" s="1"/>
  <c r="D2432" i="12" s="1"/>
  <c r="D2433" i="12" s="1"/>
  <c r="D2434" i="12" s="1"/>
  <c r="D2435" i="12" s="1"/>
  <c r="D2436" i="12" s="1"/>
  <c r="D2437" i="12" s="1"/>
  <c r="D2438" i="12" s="1"/>
  <c r="D2439" i="12" s="1"/>
  <c r="D2440" i="12" s="1"/>
  <c r="D2441" i="12" s="1"/>
  <c r="D2442" i="12" s="1"/>
  <c r="D2443" i="12" s="1"/>
  <c r="D2444" i="12" s="1"/>
  <c r="D2445" i="12" s="1"/>
  <c r="D2446" i="12" s="1"/>
  <c r="D2447" i="12" s="1"/>
  <c r="D2448" i="12" s="1"/>
  <c r="D2449" i="12" s="1"/>
  <c r="D2450" i="12" s="1"/>
  <c r="D2451" i="12" s="1"/>
  <c r="D2452" i="12" s="1"/>
  <c r="D2453" i="12" s="1"/>
  <c r="D2454" i="12" s="1"/>
  <c r="D2455" i="12" s="1"/>
  <c r="D2456" i="12" s="1"/>
  <c r="D2457" i="12" s="1"/>
  <c r="D2458" i="12" s="1"/>
  <c r="D2459" i="12" s="1"/>
  <c r="D2460" i="12" s="1"/>
  <c r="D2461" i="12" s="1"/>
  <c r="D2462" i="12" s="1"/>
  <c r="D2463" i="12" s="1"/>
  <c r="D2464" i="12" s="1"/>
  <c r="D2465" i="12" s="1"/>
  <c r="D2466" i="12" s="1"/>
  <c r="D2467" i="12" s="1"/>
  <c r="D2468" i="12" s="1"/>
  <c r="D2469" i="12" s="1"/>
  <c r="D2470" i="12" s="1"/>
  <c r="D2471" i="12" s="1"/>
  <c r="D2472" i="12" s="1"/>
  <c r="D2473" i="12" s="1"/>
  <c r="D2474" i="12" s="1"/>
  <c r="D2475" i="12" s="1"/>
  <c r="D2476" i="12" s="1"/>
  <c r="D2477" i="12" s="1"/>
  <c r="D2478" i="12" s="1"/>
  <c r="D2479" i="12" s="1"/>
  <c r="D2480" i="12" s="1"/>
  <c r="D2481" i="12" s="1"/>
  <c r="D2482" i="12" s="1"/>
  <c r="D2483" i="12" s="1"/>
  <c r="D2484" i="12" s="1"/>
  <c r="D2485" i="12" s="1"/>
  <c r="D2486" i="12" s="1"/>
  <c r="D2487" i="12" s="1"/>
  <c r="D2488" i="12" s="1"/>
  <c r="D2489" i="12" s="1"/>
  <c r="D2490" i="12" s="1"/>
  <c r="D2491" i="12" s="1"/>
  <c r="D2492" i="12" s="1"/>
  <c r="D2493" i="12" s="1"/>
  <c r="D2494" i="12" s="1"/>
  <c r="D2495" i="12" s="1"/>
  <c r="D2496" i="12" s="1"/>
  <c r="D2497" i="12" s="1"/>
  <c r="D2498" i="12" s="1"/>
  <c r="D2499" i="12" s="1"/>
  <c r="D2500" i="12" s="1"/>
  <c r="D2501" i="12" s="1"/>
  <c r="D2502" i="12" s="1"/>
  <c r="D2503" i="12" s="1"/>
  <c r="D2504" i="12" s="1"/>
  <c r="D2505" i="12" s="1"/>
  <c r="D2506" i="12" s="1"/>
  <c r="D2507" i="12" s="1"/>
  <c r="D2508" i="12" s="1"/>
  <c r="D2509" i="12" s="1"/>
  <c r="D2510" i="12" s="1"/>
  <c r="D2511" i="12" s="1"/>
  <c r="D2512" i="12" s="1"/>
  <c r="D2513" i="12" s="1"/>
  <c r="D2514" i="12" s="1"/>
  <c r="D2515" i="12" s="1"/>
  <c r="D2516" i="12" s="1"/>
  <c r="D2517" i="12" s="1"/>
  <c r="D2518" i="12" s="1"/>
  <c r="D2519" i="12" s="1"/>
  <c r="D2520" i="12" s="1"/>
  <c r="D2521" i="12" s="1"/>
  <c r="D2522" i="12" s="1"/>
  <c r="D2523" i="12" s="1"/>
  <c r="D2524" i="12" s="1"/>
  <c r="D2525" i="12" s="1"/>
  <c r="D2526" i="12" s="1"/>
  <c r="D2527" i="12" s="1"/>
  <c r="D2528" i="12" s="1"/>
  <c r="D2529" i="12" s="1"/>
  <c r="D2530" i="12" s="1"/>
  <c r="D2531" i="12" s="1"/>
  <c r="D2532" i="12" s="1"/>
  <c r="D2533" i="12" s="1"/>
  <c r="D2534" i="12" s="1"/>
  <c r="D2535" i="12" s="1"/>
  <c r="D2536" i="12" s="1"/>
  <c r="D2537" i="12" s="1"/>
  <c r="D2538" i="12" s="1"/>
  <c r="D2539" i="12" s="1"/>
  <c r="D2540" i="12" s="1"/>
  <c r="D2541" i="12" s="1"/>
  <c r="D2542" i="12" s="1"/>
  <c r="D2543" i="12" s="1"/>
  <c r="D2544" i="12" s="1"/>
  <c r="D2545" i="12" s="1"/>
  <c r="D2546" i="12" s="1"/>
  <c r="D2547" i="12" s="1"/>
  <c r="D2548" i="12" s="1"/>
  <c r="D2549" i="12" s="1"/>
  <c r="D2550" i="12" s="1"/>
  <c r="D2551" i="12" s="1"/>
  <c r="D2552" i="12" s="1"/>
  <c r="D2553" i="12" s="1"/>
  <c r="D2554" i="12" s="1"/>
  <c r="D2555" i="12" s="1"/>
  <c r="D2556" i="12" s="1"/>
  <c r="D2557" i="12" s="1"/>
  <c r="D2558" i="12" s="1"/>
  <c r="D2559" i="12" s="1"/>
  <c r="D2560" i="12" s="1"/>
  <c r="D2561" i="12" s="1"/>
  <c r="D2562" i="12" s="1"/>
  <c r="D2563" i="12" s="1"/>
  <c r="D2564" i="12" s="1"/>
  <c r="D2565" i="12" s="1"/>
  <c r="D2566" i="12" s="1"/>
  <c r="D2567" i="12" s="1"/>
  <c r="D2568" i="12" s="1"/>
  <c r="D2569" i="12" s="1"/>
  <c r="D2570" i="12" s="1"/>
  <c r="D2571" i="12" s="1"/>
  <c r="D2572" i="12" s="1"/>
  <c r="D2573" i="12" s="1"/>
  <c r="D2574" i="12" s="1"/>
  <c r="D2575" i="12" s="1"/>
  <c r="D2576" i="12" s="1"/>
  <c r="D2577" i="12" s="1"/>
  <c r="D2578" i="12" s="1"/>
  <c r="D2579" i="12" s="1"/>
  <c r="D2580" i="12" s="1"/>
  <c r="D2581" i="12" s="1"/>
  <c r="D2582" i="12" s="1"/>
  <c r="D2583" i="12" s="1"/>
  <c r="D2584" i="12" s="1"/>
  <c r="D2585" i="12" s="1"/>
  <c r="D2586" i="12" s="1"/>
  <c r="D2587" i="12" s="1"/>
  <c r="D2588" i="12" s="1"/>
  <c r="D2589" i="12" s="1"/>
  <c r="D2590" i="12" s="1"/>
  <c r="D2591" i="12" s="1"/>
  <c r="D2592" i="12" s="1"/>
  <c r="D2593" i="12" s="1"/>
  <c r="D2594" i="12" s="1"/>
  <c r="D2595" i="12" s="1"/>
  <c r="D2596" i="12" s="1"/>
  <c r="D2597" i="12" s="1"/>
  <c r="D2598" i="12" s="1"/>
  <c r="D2599" i="12" s="1"/>
  <c r="D2600" i="12" s="1"/>
  <c r="D2601" i="12" s="1"/>
  <c r="D2602" i="12" s="1"/>
  <c r="D2603" i="12" s="1"/>
  <c r="D2604" i="12" s="1"/>
  <c r="D2605" i="12" s="1"/>
  <c r="D2606" i="12" s="1"/>
  <c r="D2607" i="12" s="1"/>
  <c r="D2608" i="12" s="1"/>
  <c r="D2609" i="12" s="1"/>
  <c r="D2610" i="12" s="1"/>
  <c r="D2611" i="12" s="1"/>
  <c r="D2612" i="12" s="1"/>
  <c r="D2613" i="12" s="1"/>
  <c r="D2614" i="12" s="1"/>
  <c r="D2615" i="12" s="1"/>
  <c r="D2616" i="12" s="1"/>
  <c r="D2617" i="12" s="1"/>
  <c r="D2618" i="12" s="1"/>
  <c r="D2619" i="12" s="1"/>
  <c r="D2620" i="12" s="1"/>
  <c r="D2621" i="12" s="1"/>
  <c r="D2622" i="12" s="1"/>
  <c r="D2623" i="12" s="1"/>
  <c r="D2624" i="12" s="1"/>
  <c r="D2625" i="12" s="1"/>
  <c r="D2626" i="12" s="1"/>
  <c r="D2627" i="12" s="1"/>
  <c r="D2628" i="12" s="1"/>
  <c r="D2629" i="12" s="1"/>
  <c r="D2630" i="12" s="1"/>
  <c r="D2631" i="12" s="1"/>
  <c r="D2632" i="12" s="1"/>
  <c r="D2633" i="12" s="1"/>
  <c r="D2634" i="12" s="1"/>
  <c r="D2635" i="12" s="1"/>
  <c r="D2636" i="12" s="1"/>
  <c r="D2637" i="12" s="1"/>
  <c r="D2638" i="12" s="1"/>
  <c r="D2639" i="12" s="1"/>
  <c r="D2640" i="12" s="1"/>
  <c r="D2641" i="12" s="1"/>
  <c r="D2642" i="12" s="1"/>
  <c r="D2643" i="12" s="1"/>
  <c r="D2644" i="12" s="1"/>
  <c r="D2645" i="12" s="1"/>
  <c r="D2646" i="12" s="1"/>
  <c r="D2647" i="12" s="1"/>
  <c r="D2648" i="12" s="1"/>
  <c r="D2649" i="12" s="1"/>
  <c r="D2650" i="12" s="1"/>
  <c r="D2651" i="12" s="1"/>
  <c r="D2652" i="12" s="1"/>
  <c r="D2653" i="12" s="1"/>
  <c r="D2654" i="12" s="1"/>
  <c r="D2655" i="12" s="1"/>
  <c r="D2656" i="12" s="1"/>
  <c r="D2657" i="12" s="1"/>
  <c r="D2658" i="12" s="1"/>
  <c r="D2659" i="12" s="1"/>
  <c r="D2660" i="12" s="1"/>
  <c r="D2661" i="12" s="1"/>
  <c r="D2662" i="12" s="1"/>
  <c r="D2663" i="12" s="1"/>
  <c r="D2664" i="12" s="1"/>
  <c r="D2665" i="12" s="1"/>
  <c r="D2666" i="12" s="1"/>
  <c r="D2667" i="12" s="1"/>
  <c r="D2668" i="12" s="1"/>
  <c r="D2669" i="12" s="1"/>
  <c r="D2670" i="12" s="1"/>
  <c r="D2671" i="12" s="1"/>
  <c r="D2672" i="12" s="1"/>
  <c r="D2673" i="12" s="1"/>
  <c r="D2674" i="12" s="1"/>
  <c r="D2675" i="12" s="1"/>
  <c r="D2676" i="12" s="1"/>
  <c r="D2677" i="12" s="1"/>
  <c r="D2678" i="12" s="1"/>
  <c r="D2679" i="12" s="1"/>
  <c r="D2680" i="12" s="1"/>
  <c r="D2681" i="12" s="1"/>
  <c r="D2682" i="12" s="1"/>
  <c r="D2683" i="12" s="1"/>
  <c r="D2684" i="12" s="1"/>
  <c r="D2685" i="12" s="1"/>
  <c r="D2686" i="12" s="1"/>
  <c r="D2687" i="12" s="1"/>
  <c r="D2688" i="12" s="1"/>
  <c r="D2689" i="12" s="1"/>
  <c r="D2690" i="12" s="1"/>
  <c r="D2691" i="12" s="1"/>
  <c r="D2692" i="12" s="1"/>
  <c r="D2693" i="12" s="1"/>
  <c r="D2694" i="12" s="1"/>
  <c r="D2695" i="12" s="1"/>
  <c r="D2696" i="12" s="1"/>
  <c r="D2697" i="12" s="1"/>
  <c r="D2698" i="12" s="1"/>
  <c r="D2699" i="12" s="1"/>
  <c r="D2700" i="12" s="1"/>
  <c r="D2701" i="12" s="1"/>
  <c r="D2702" i="12" s="1"/>
  <c r="D2703" i="12" s="1"/>
  <c r="D2704" i="12" s="1"/>
  <c r="D2705" i="12" s="1"/>
  <c r="D2706" i="12" s="1"/>
  <c r="D2707" i="12" s="1"/>
  <c r="D2708" i="12" s="1"/>
  <c r="D2709" i="12" s="1"/>
  <c r="D2710" i="12" s="1"/>
  <c r="D2711" i="12" s="1"/>
  <c r="D2712" i="12" s="1"/>
  <c r="D2713" i="12" s="1"/>
  <c r="D2714" i="12" s="1"/>
  <c r="D2715" i="12" s="1"/>
  <c r="D2716" i="12" s="1"/>
  <c r="D2717" i="12" s="1"/>
  <c r="D2718" i="12" s="1"/>
  <c r="D2719" i="12" s="1"/>
  <c r="D2720" i="12" s="1"/>
  <c r="D2721" i="12" s="1"/>
  <c r="D2722" i="12" s="1"/>
  <c r="D2723" i="12" s="1"/>
  <c r="D2724" i="12" s="1"/>
  <c r="D2725" i="12" s="1"/>
  <c r="D2726" i="12" s="1"/>
  <c r="D2727" i="12" s="1"/>
  <c r="D2728" i="12" s="1"/>
  <c r="D2729" i="12" s="1"/>
  <c r="D2730" i="12" s="1"/>
  <c r="D2731" i="12" s="1"/>
  <c r="D2732" i="12" s="1"/>
  <c r="D2733" i="12" s="1"/>
  <c r="D2734" i="12" s="1"/>
  <c r="D2735" i="12" s="1"/>
  <c r="D2736" i="12" s="1"/>
  <c r="D2737" i="12" s="1"/>
  <c r="D2738" i="12" s="1"/>
  <c r="D2739" i="12" s="1"/>
  <c r="D2740" i="12" s="1"/>
  <c r="D2741" i="12" s="1"/>
  <c r="D2742" i="12" s="1"/>
  <c r="D2743" i="12" s="1"/>
  <c r="D2744" i="12" s="1"/>
  <c r="D2745" i="12" s="1"/>
  <c r="D2746" i="12" s="1"/>
  <c r="D2747" i="12" s="1"/>
  <c r="D2748" i="12" s="1"/>
  <c r="D2749" i="12" s="1"/>
  <c r="D2750" i="12" s="1"/>
  <c r="D2751" i="12" s="1"/>
  <c r="D2752" i="12" s="1"/>
  <c r="D2753" i="12" s="1"/>
  <c r="D2754" i="12" s="1"/>
  <c r="D2755" i="12" s="1"/>
  <c r="D2756" i="12" s="1"/>
  <c r="D2757" i="12" s="1"/>
  <c r="D2758" i="12" s="1"/>
  <c r="D2759" i="12" s="1"/>
  <c r="D2760" i="12" s="1"/>
  <c r="D2761" i="12" s="1"/>
  <c r="D2762" i="12" s="1"/>
  <c r="D2763" i="12" s="1"/>
  <c r="D2764" i="12" s="1"/>
  <c r="D2765" i="12" s="1"/>
  <c r="D2766" i="12" s="1"/>
  <c r="D2767" i="12" s="1"/>
  <c r="D2768" i="12" s="1"/>
  <c r="D2769" i="12" s="1"/>
  <c r="D2770" i="12" s="1"/>
  <c r="D2771" i="12" s="1"/>
  <c r="D2772" i="12" s="1"/>
  <c r="D2773" i="12" s="1"/>
  <c r="D2774" i="12" s="1"/>
  <c r="D2775" i="12" s="1"/>
  <c r="D2776" i="12" s="1"/>
  <c r="D2777" i="12" s="1"/>
  <c r="D2778" i="12" s="1"/>
  <c r="D2779" i="12" s="1"/>
  <c r="D2780" i="12" s="1"/>
  <c r="D2781" i="12" s="1"/>
  <c r="D2782" i="12" s="1"/>
  <c r="D2783" i="12" s="1"/>
  <c r="D2784" i="12" s="1"/>
  <c r="D2785" i="12" s="1"/>
  <c r="D2786" i="12" s="1"/>
  <c r="D2787" i="12" s="1"/>
  <c r="D2788" i="12" s="1"/>
  <c r="D2789" i="12" s="1"/>
  <c r="D2790" i="12" s="1"/>
  <c r="D2791" i="12" s="1"/>
  <c r="D2792" i="12" s="1"/>
  <c r="D2793" i="12" s="1"/>
  <c r="D2794" i="12" s="1"/>
  <c r="D2795" i="12" s="1"/>
  <c r="D2796" i="12" s="1"/>
  <c r="D2797" i="12" s="1"/>
  <c r="D2798" i="12" s="1"/>
  <c r="D2799" i="12" s="1"/>
  <c r="D2800" i="12" s="1"/>
  <c r="D2801" i="12" s="1"/>
  <c r="D2802" i="12" s="1"/>
  <c r="D2803" i="12" s="1"/>
  <c r="D2804" i="12" s="1"/>
  <c r="D2805" i="12" s="1"/>
  <c r="D2806" i="12" s="1"/>
  <c r="D2807" i="12" s="1"/>
  <c r="D2808" i="12" s="1"/>
  <c r="D2809" i="12" s="1"/>
  <c r="D2810" i="12" s="1"/>
  <c r="D2811" i="12" s="1"/>
  <c r="D2812" i="12" s="1"/>
  <c r="D2813" i="12" s="1"/>
  <c r="D2814" i="12" s="1"/>
  <c r="D2815" i="12" s="1"/>
  <c r="D2816" i="12" s="1"/>
  <c r="D2817" i="12" s="1"/>
  <c r="D2818" i="12" s="1"/>
  <c r="D2819" i="12" s="1"/>
  <c r="D2820" i="12" s="1"/>
  <c r="D2821" i="12" s="1"/>
  <c r="D2822" i="12" s="1"/>
  <c r="D2823" i="12" s="1"/>
  <c r="D2824" i="12" s="1"/>
  <c r="D2825" i="12" s="1"/>
  <c r="D2826" i="12" s="1"/>
  <c r="D2827" i="12" s="1"/>
  <c r="D2828" i="12" s="1"/>
  <c r="D2829" i="12" s="1"/>
  <c r="D2830" i="12" s="1"/>
  <c r="D2831" i="12" s="1"/>
  <c r="D2832" i="12" s="1"/>
  <c r="D2833" i="12" s="1"/>
  <c r="D2834" i="12" s="1"/>
  <c r="D2835" i="12" s="1"/>
  <c r="D2836" i="12" s="1"/>
  <c r="D2837" i="12" s="1"/>
  <c r="D2838" i="12" s="1"/>
  <c r="D2839" i="12" s="1"/>
  <c r="D2840" i="12" s="1"/>
  <c r="D2841" i="12" s="1"/>
  <c r="D2842" i="12" s="1"/>
  <c r="D2843" i="12" s="1"/>
  <c r="D2844" i="12" s="1"/>
  <c r="D2845" i="12" s="1"/>
  <c r="D2846" i="12" s="1"/>
  <c r="D2847" i="12" s="1"/>
  <c r="D2848" i="12" s="1"/>
  <c r="D2849" i="12" s="1"/>
  <c r="D2850" i="12" s="1"/>
  <c r="D2851" i="12" s="1"/>
  <c r="D2852" i="12" s="1"/>
  <c r="D2853" i="12" s="1"/>
  <c r="D2854" i="12" s="1"/>
  <c r="D2855" i="12" s="1"/>
  <c r="D2856" i="12" s="1"/>
  <c r="D2857" i="12" s="1"/>
  <c r="D2858" i="12" s="1"/>
  <c r="D2859" i="12" s="1"/>
  <c r="D2860" i="12" s="1"/>
  <c r="D2861" i="12" s="1"/>
  <c r="D2862" i="12" s="1"/>
  <c r="D2863" i="12" s="1"/>
  <c r="D2864" i="12" s="1"/>
  <c r="D2865" i="12" s="1"/>
  <c r="D2866" i="12" s="1"/>
  <c r="D2867" i="12" s="1"/>
  <c r="D2868" i="12" s="1"/>
  <c r="D2869" i="12" s="1"/>
  <c r="D2870" i="12" s="1"/>
  <c r="D2871" i="12" s="1"/>
  <c r="D2872" i="12" s="1"/>
  <c r="D2873" i="12" s="1"/>
  <c r="D2874" i="12" s="1"/>
  <c r="D2875" i="12" s="1"/>
  <c r="D2876" i="12" s="1"/>
  <c r="D2877" i="12" s="1"/>
  <c r="D2878" i="12" s="1"/>
  <c r="D2879" i="12" s="1"/>
  <c r="D2880" i="12" s="1"/>
  <c r="D2881" i="12" s="1"/>
  <c r="D2882" i="12" s="1"/>
  <c r="D2883" i="12" s="1"/>
  <c r="D2884" i="12" s="1"/>
  <c r="D2885" i="12" s="1"/>
  <c r="D2886" i="12" s="1"/>
  <c r="D2887" i="12" s="1"/>
  <c r="D2888" i="12" s="1"/>
  <c r="D2889" i="12" s="1"/>
  <c r="D2890" i="12" s="1"/>
  <c r="D2891" i="12" s="1"/>
  <c r="D2892" i="12" s="1"/>
  <c r="D2893" i="12" s="1"/>
  <c r="D2894" i="12" s="1"/>
  <c r="D2895" i="12" s="1"/>
  <c r="D2896" i="12" s="1"/>
  <c r="D2897" i="12" s="1"/>
  <c r="D2898" i="12" s="1"/>
  <c r="D2899" i="12" s="1"/>
  <c r="D2900" i="12" s="1"/>
  <c r="D2901" i="12" s="1"/>
  <c r="D2902" i="12" s="1"/>
  <c r="D2903" i="12" s="1"/>
  <c r="D2904" i="12" s="1"/>
  <c r="D2905" i="12" s="1"/>
  <c r="D2906" i="12" s="1"/>
  <c r="D2907" i="12" s="1"/>
  <c r="D2908" i="12" s="1"/>
  <c r="D2909" i="12" s="1"/>
  <c r="D2910" i="12" s="1"/>
  <c r="D2911" i="12" s="1"/>
  <c r="D2912" i="12" s="1"/>
  <c r="D2913" i="12" s="1"/>
  <c r="D2914" i="12" s="1"/>
  <c r="D2915" i="12" s="1"/>
  <c r="D2916" i="12" s="1"/>
  <c r="D2917" i="12" s="1"/>
  <c r="D2918" i="12" s="1"/>
  <c r="D2919" i="12" s="1"/>
  <c r="D2920" i="12" s="1"/>
  <c r="D2921" i="12" s="1"/>
  <c r="D2922" i="12" s="1"/>
  <c r="D2923" i="12" s="1"/>
  <c r="D2924" i="12" s="1"/>
  <c r="D2925" i="12" s="1"/>
  <c r="D2926" i="12" s="1"/>
  <c r="D2927" i="12" s="1"/>
  <c r="D2928" i="12" s="1"/>
  <c r="D2929" i="12" s="1"/>
  <c r="D2930" i="12" s="1"/>
  <c r="D2931" i="12" s="1"/>
  <c r="D2932" i="12" s="1"/>
  <c r="D2933" i="12" s="1"/>
  <c r="D2934" i="12" s="1"/>
  <c r="D2935" i="12" s="1"/>
  <c r="D2936" i="12" s="1"/>
  <c r="D2937" i="12" s="1"/>
  <c r="D2938" i="12" s="1"/>
  <c r="D2939" i="12" s="1"/>
  <c r="D2940" i="12" s="1"/>
  <c r="D2941" i="12" s="1"/>
  <c r="D2942" i="12" s="1"/>
  <c r="D2943" i="12" s="1"/>
  <c r="D2944" i="12" s="1"/>
  <c r="D2945" i="12" s="1"/>
  <c r="D2946" i="12" s="1"/>
  <c r="D2947" i="12" s="1"/>
  <c r="D2948" i="12" s="1"/>
  <c r="D2949" i="12" s="1"/>
  <c r="D2950" i="12" s="1"/>
  <c r="D2951" i="12" s="1"/>
  <c r="D2952" i="12" s="1"/>
  <c r="D2953" i="12" s="1"/>
  <c r="D2954" i="12" s="1"/>
  <c r="D2955" i="12" s="1"/>
  <c r="D2956" i="12" s="1"/>
  <c r="D2957" i="12" s="1"/>
  <c r="D2958" i="12" s="1"/>
  <c r="D2959" i="12" s="1"/>
  <c r="D2960" i="12" s="1"/>
  <c r="D2961" i="12" s="1"/>
  <c r="D2962" i="12" s="1"/>
  <c r="D2963" i="12" s="1"/>
  <c r="D2964" i="12" s="1"/>
  <c r="D2965" i="12" s="1"/>
  <c r="D2966" i="12" s="1"/>
  <c r="D2967" i="12" s="1"/>
  <c r="D2968" i="12" s="1"/>
  <c r="D2969" i="12" s="1"/>
  <c r="D2970" i="12" s="1"/>
  <c r="D2971" i="12" s="1"/>
  <c r="D2972" i="12" s="1"/>
  <c r="D2973" i="12" s="1"/>
  <c r="D2974" i="12" s="1"/>
  <c r="D2975" i="12" s="1"/>
  <c r="D2976" i="12" s="1"/>
  <c r="D2977" i="12" s="1"/>
  <c r="D2978" i="12" s="1"/>
  <c r="D2979" i="12" s="1"/>
  <c r="D2980" i="12" s="1"/>
  <c r="D2981" i="12" s="1"/>
  <c r="D2982" i="12" s="1"/>
  <c r="D2983" i="12" s="1"/>
  <c r="D2984" i="12" s="1"/>
  <c r="D2985" i="12" s="1"/>
  <c r="D2986" i="12" s="1"/>
  <c r="D2987" i="12" s="1"/>
  <c r="D2988" i="12" s="1"/>
  <c r="D2989" i="12" s="1"/>
  <c r="D2990" i="12" s="1"/>
  <c r="D2991" i="12" s="1"/>
  <c r="D2992" i="12" s="1"/>
  <c r="D2993" i="12" s="1"/>
  <c r="D2994" i="12" s="1"/>
  <c r="D2995" i="12" s="1"/>
  <c r="D2996" i="12" s="1"/>
  <c r="D2997" i="12" s="1"/>
  <c r="D2998" i="12" s="1"/>
  <c r="D2999" i="12" s="1"/>
  <c r="D3000" i="12" s="1"/>
  <c r="D3001" i="12" s="1"/>
  <c r="D3002" i="12" s="1"/>
  <c r="D3003" i="12" s="1"/>
  <c r="D3004" i="12" s="1"/>
  <c r="D3005" i="12" s="1"/>
  <c r="D3006" i="12" s="1"/>
  <c r="D3007" i="12" s="1"/>
  <c r="D3008" i="12" s="1"/>
  <c r="H9" i="12"/>
  <c r="J9" i="12" s="1"/>
  <c r="C64" i="40"/>
  <c r="L26" i="39"/>
  <c r="L27" i="39" s="1"/>
  <c r="L28" i="39" s="1"/>
  <c r="L29" i="39" s="1"/>
  <c r="L30" i="39" s="1"/>
  <c r="L31" i="39" s="1"/>
  <c r="H6" i="39"/>
  <c r="H7" i="39" s="1"/>
  <c r="H8" i="39" s="1"/>
  <c r="H9" i="39" s="1"/>
  <c r="H10" i="39" s="1"/>
  <c r="G44" i="40"/>
  <c r="C65" i="40"/>
  <c r="D65" i="40" s="1"/>
  <c r="G65" i="40" s="1"/>
  <c r="P36" i="19"/>
  <c r="Q36" i="19" s="1"/>
  <c r="O6" i="19"/>
  <c r="P6" i="19" s="1"/>
  <c r="Q6" i="19" s="1"/>
  <c r="R6" i="19" s="1"/>
  <c r="G40" i="40"/>
  <c r="H42" i="40" s="1"/>
  <c r="C5" i="19"/>
  <c r="E43" i="40"/>
  <c r="E42" i="40"/>
  <c r="E41" i="40"/>
  <c r="H43" i="40"/>
  <c r="B4" i="19"/>
  <c r="B8" i="19" s="1"/>
  <c r="H25" i="19"/>
  <c r="J25" i="19" s="1"/>
  <c r="C85" i="45"/>
  <c r="H15" i="19"/>
  <c r="O26" i="19"/>
  <c r="P26" i="19" s="1"/>
  <c r="Q26" i="19" s="1"/>
  <c r="C25" i="19"/>
  <c r="O16" i="19"/>
  <c r="P16" i="19" s="1"/>
  <c r="Q16" i="19" s="1"/>
  <c r="C15" i="19"/>
  <c r="T38" i="19"/>
  <c r="AO9" i="59" s="1"/>
  <c r="T34" i="19"/>
  <c r="T35" i="19"/>
  <c r="T24" i="19"/>
  <c r="M28" i="19"/>
  <c r="J5" i="19"/>
  <c r="K5" i="19" s="1"/>
  <c r="T14" i="19"/>
  <c r="M18" i="19"/>
  <c r="J15" i="19"/>
  <c r="K15" i="19" s="1"/>
  <c r="T15" i="19"/>
  <c r="B18" i="19"/>
  <c r="T5" i="19"/>
  <c r="F8" i="59" s="1"/>
  <c r="B45" i="48"/>
  <c r="C51" i="48" s="1"/>
  <c r="D20" i="47"/>
  <c r="B7" i="47" s="1"/>
  <c r="D16" i="19" s="1"/>
  <c r="E16" i="19" s="1"/>
  <c r="G16" i="19" s="1"/>
  <c r="D20" i="48"/>
  <c r="E30" i="48"/>
  <c r="B24" i="48"/>
  <c r="C30" i="48" s="1"/>
  <c r="C31" i="48" s="1"/>
  <c r="B25" i="48"/>
  <c r="D30" i="48" s="1"/>
  <c r="D31" i="48" s="1"/>
  <c r="C41" i="47"/>
  <c r="D42" i="48"/>
  <c r="D61" i="48"/>
  <c r="B69" i="48"/>
  <c r="D74" i="48" s="1"/>
  <c r="B63" i="48"/>
  <c r="C63" i="48" s="1"/>
  <c r="D63" i="48" s="1"/>
  <c r="B30" i="48"/>
  <c r="C42" i="47"/>
  <c r="D61" i="47"/>
  <c r="B24" i="47"/>
  <c r="C30" i="47" s="1"/>
  <c r="C31" i="47" s="1"/>
  <c r="C64" i="47"/>
  <c r="B69" i="47" s="1"/>
  <c r="D74" i="47" s="1"/>
  <c r="B25" i="47"/>
  <c r="D30" i="47" s="1"/>
  <c r="D31" i="47" s="1"/>
  <c r="B63" i="47"/>
  <c r="C63" i="47" s="1"/>
  <c r="D63" i="47" s="1"/>
  <c r="B30" i="47"/>
  <c r="E41" i="46"/>
  <c r="C87" i="46"/>
  <c r="D87" i="46" s="1"/>
  <c r="E87" i="46" s="1"/>
  <c r="D61" i="46"/>
  <c r="C89" i="46"/>
  <c r="D89" i="46" s="1"/>
  <c r="B11" i="46"/>
  <c r="C91" i="46"/>
  <c r="D91" i="46" s="1"/>
  <c r="G91" i="46" s="1"/>
  <c r="G42" i="46"/>
  <c r="E42" i="46"/>
  <c r="E66" i="46"/>
  <c r="G66" i="46"/>
  <c r="E43" i="46"/>
  <c r="G43" i="46"/>
  <c r="G44" i="46"/>
  <c r="E44" i="46"/>
  <c r="E67" i="46"/>
  <c r="G67" i="46"/>
  <c r="G40" i="46"/>
  <c r="E40" i="46"/>
  <c r="C96" i="46"/>
  <c r="D96" i="46" s="1"/>
  <c r="C92" i="46"/>
  <c r="D92" i="46" s="1"/>
  <c r="D64" i="46"/>
  <c r="C68" i="46"/>
  <c r="D68" i="46" s="1"/>
  <c r="B93" i="46"/>
  <c r="B94" i="46"/>
  <c r="B95" i="46"/>
  <c r="T6" i="19"/>
  <c r="F10" i="59" s="1"/>
  <c r="M8" i="19"/>
  <c r="D62" i="45"/>
  <c r="C90" i="45"/>
  <c r="D90" i="45" s="1"/>
  <c r="D66" i="45"/>
  <c r="E66" i="45" s="1"/>
  <c r="B15" i="45"/>
  <c r="B16" i="45"/>
  <c r="G42" i="45"/>
  <c r="E42" i="45"/>
  <c r="C92" i="45"/>
  <c r="D92" i="45" s="1"/>
  <c r="H40" i="45"/>
  <c r="G40" i="45"/>
  <c r="F40" i="45"/>
  <c r="E40" i="45"/>
  <c r="C93" i="45"/>
  <c r="D93" i="45" s="1"/>
  <c r="E67" i="45"/>
  <c r="G67" i="45"/>
  <c r="G88" i="45"/>
  <c r="E88" i="45"/>
  <c r="G44" i="45"/>
  <c r="E44" i="45"/>
  <c r="G43" i="45"/>
  <c r="D64" i="45"/>
  <c r="C82" i="45"/>
  <c r="C87" i="45"/>
  <c r="D87" i="45" s="1"/>
  <c r="E41" i="45"/>
  <c r="C84" i="45"/>
  <c r="C68" i="45"/>
  <c r="D68" i="45" s="1"/>
  <c r="B94" i="45"/>
  <c r="B95" i="45"/>
  <c r="B96" i="45"/>
  <c r="C91" i="45"/>
  <c r="D91" i="45" s="1"/>
  <c r="C65" i="45"/>
  <c r="D65" i="45" s="1"/>
  <c r="C89" i="45"/>
  <c r="D89" i="45" s="1"/>
  <c r="B61" i="41"/>
  <c r="C61" i="41" s="1"/>
  <c r="D61" i="41" s="1"/>
  <c r="C42" i="41"/>
  <c r="E50" i="41" s="1"/>
  <c r="B43" i="39"/>
  <c r="D24" i="39"/>
  <c r="D51" i="39"/>
  <c r="C82" i="40"/>
  <c r="E65" i="40"/>
  <c r="C61" i="40"/>
  <c r="E68" i="40"/>
  <c r="D62" i="40"/>
  <c r="B10" i="40"/>
  <c r="C87" i="40"/>
  <c r="D87" i="40" s="1"/>
  <c r="D83" i="40"/>
  <c r="C85" i="40"/>
  <c r="D85" i="40" s="1"/>
  <c r="C67" i="40"/>
  <c r="D67" i="40" s="1"/>
  <c r="B25" i="41"/>
  <c r="D30" i="41" s="1"/>
  <c r="E30" i="41"/>
  <c r="B45" i="41"/>
  <c r="F10" i="38"/>
  <c r="F11" i="38" s="1"/>
  <c r="F12" i="38" s="1"/>
  <c r="F13" i="38" s="1"/>
  <c r="F14" i="38" s="1"/>
  <c r="F15" i="38" s="1"/>
  <c r="F16" i="38" s="1"/>
  <c r="F17" i="38" s="1"/>
  <c r="F18" i="38" s="1"/>
  <c r="F19" i="38" s="1"/>
  <c r="F20" i="38" s="1"/>
  <c r="F21" i="38" s="1"/>
  <c r="F22" i="38" s="1"/>
  <c r="F23" i="38" s="1"/>
  <c r="F24" i="38" s="1"/>
  <c r="F25" i="38" s="1"/>
  <c r="F26" i="38" s="1"/>
  <c r="F27" i="38" s="1"/>
  <c r="F28" i="38" s="1"/>
  <c r="F29" i="38" s="1"/>
  <c r="F30" i="38" s="1"/>
  <c r="F31" i="38" s="1"/>
  <c r="F32" i="38" s="1"/>
  <c r="F33" i="38" s="1"/>
  <c r="F34" i="38" s="1"/>
  <c r="F35" i="38" s="1"/>
  <c r="F36" i="38" s="1"/>
  <c r="F37" i="38" s="1"/>
  <c r="F38" i="38" s="1"/>
  <c r="F39" i="38" s="1"/>
  <c r="F40" i="38" s="1"/>
  <c r="F41" i="38" s="1"/>
  <c r="F42" i="38" s="1"/>
  <c r="F43" i="38" s="1"/>
  <c r="F44" i="38" s="1"/>
  <c r="F45" i="38" s="1"/>
  <c r="F46" i="38" s="1"/>
  <c r="F47" i="38" s="1"/>
  <c r="F48" i="38" s="1"/>
  <c r="F49" i="38" s="1"/>
  <c r="F50" i="38" s="1"/>
  <c r="F51" i="38" s="1"/>
  <c r="F52" i="38" s="1"/>
  <c r="F53" i="38" s="1"/>
  <c r="F54" i="38" s="1"/>
  <c r="F55" i="38" s="1"/>
  <c r="F56" i="38" s="1"/>
  <c r="F57" i="38" s="1"/>
  <c r="F58" i="38" s="1"/>
  <c r="F59" i="38" s="1"/>
  <c r="F60" i="38" s="1"/>
  <c r="F61" i="38" s="1"/>
  <c r="F62" i="38" s="1"/>
  <c r="F63" i="38" s="1"/>
  <c r="F64" i="38" s="1"/>
  <c r="F65" i="38" s="1"/>
  <c r="F66" i="38" s="1"/>
  <c r="F67" i="38" s="1"/>
  <c r="F68" i="38" s="1"/>
  <c r="F69" i="38" s="1"/>
  <c r="F70" i="38" s="1"/>
  <c r="F71" i="38" s="1"/>
  <c r="F72" i="38" s="1"/>
  <c r="F73" i="38" s="1"/>
  <c r="F74" i="38" s="1"/>
  <c r="F75" i="38" s="1"/>
  <c r="F76" i="38" s="1"/>
  <c r="F77" i="38" s="1"/>
  <c r="F78" i="38" s="1"/>
  <c r="F79" i="38" s="1"/>
  <c r="F80" i="38" s="1"/>
  <c r="F81" i="38" s="1"/>
  <c r="F82" i="38" s="1"/>
  <c r="F83" i="38" s="1"/>
  <c r="F84" i="38" s="1"/>
  <c r="F85" i="38" s="1"/>
  <c r="F86" i="38" s="1"/>
  <c r="F87" i="38" s="1"/>
  <c r="F88" i="38" s="1"/>
  <c r="F89" i="38" s="1"/>
  <c r="F90" i="38" s="1"/>
  <c r="F91" i="38" s="1"/>
  <c r="F92" i="38" s="1"/>
  <c r="F93" i="38" s="1"/>
  <c r="F94" i="38" s="1"/>
  <c r="F95" i="38" s="1"/>
  <c r="F96" i="38" s="1"/>
  <c r="F97" i="38" s="1"/>
  <c r="F98" i="38" s="1"/>
  <c r="F99" i="38" s="1"/>
  <c r="F100" i="38" s="1"/>
  <c r="F101" i="38" s="1"/>
  <c r="F102" i="38" s="1"/>
  <c r="F103" i="38" s="1"/>
  <c r="F104" i="38" s="1"/>
  <c r="F105" i="38" s="1"/>
  <c r="F106" i="38" s="1"/>
  <c r="F107" i="38" s="1"/>
  <c r="F108" i="38" s="1"/>
  <c r="F109" i="38" s="1"/>
  <c r="F110" i="38" s="1"/>
  <c r="F111" i="38" s="1"/>
  <c r="F112" i="38" s="1"/>
  <c r="F113" i="38" s="1"/>
  <c r="F114" i="38" s="1"/>
  <c r="F115" i="38" s="1"/>
  <c r="F116" i="38" s="1"/>
  <c r="F117" i="38" s="1"/>
  <c r="F118" i="38" s="1"/>
  <c r="F119" i="38" s="1"/>
  <c r="F120" i="38" s="1"/>
  <c r="F121" i="38" s="1"/>
  <c r="F122" i="38" s="1"/>
  <c r="F123" i="38" s="1"/>
  <c r="F124" i="38" s="1"/>
  <c r="F125" i="38" s="1"/>
  <c r="F126" i="38" s="1"/>
  <c r="F127" i="38" s="1"/>
  <c r="F128" i="38" s="1"/>
  <c r="F129" i="38" s="1"/>
  <c r="F130" i="38" s="1"/>
  <c r="F131" i="38" s="1"/>
  <c r="F132" i="38" s="1"/>
  <c r="F133" i="38" s="1"/>
  <c r="F134" i="38" s="1"/>
  <c r="F135" i="38" s="1"/>
  <c r="F136" i="38" s="1"/>
  <c r="F137" i="38" s="1"/>
  <c r="F138" i="38" s="1"/>
  <c r="F139" i="38" s="1"/>
  <c r="F140" i="38" s="1"/>
  <c r="F141" i="38" s="1"/>
  <c r="F142" i="38" s="1"/>
  <c r="F143" i="38" s="1"/>
  <c r="F144" i="38" s="1"/>
  <c r="F145" i="38" s="1"/>
  <c r="F146" i="38" s="1"/>
  <c r="F147" i="38" s="1"/>
  <c r="F148" i="38" s="1"/>
  <c r="F149" i="38" s="1"/>
  <c r="F150" i="38" s="1"/>
  <c r="F151" i="38" s="1"/>
  <c r="F152" i="38" s="1"/>
  <c r="F153" i="38" s="1"/>
  <c r="F154" i="38" s="1"/>
  <c r="F155" i="38" s="1"/>
  <c r="F156" i="38" s="1"/>
  <c r="F157" i="38" s="1"/>
  <c r="F158" i="38" s="1"/>
  <c r="F159" i="38" s="1"/>
  <c r="F160" i="38" s="1"/>
  <c r="F161" i="38" s="1"/>
  <c r="F162" i="38" s="1"/>
  <c r="F163" i="38" s="1"/>
  <c r="F164" i="38" s="1"/>
  <c r="F165" i="38" s="1"/>
  <c r="F166" i="38" s="1"/>
  <c r="F167" i="38" s="1"/>
  <c r="F168" i="38" s="1"/>
  <c r="F169" i="38" s="1"/>
  <c r="F170" i="38" s="1"/>
  <c r="F171" i="38" s="1"/>
  <c r="F172" i="38" s="1"/>
  <c r="F173" i="38" s="1"/>
  <c r="F174" i="38" s="1"/>
  <c r="F175" i="38" s="1"/>
  <c r="F176" i="38" s="1"/>
  <c r="F177" i="38" s="1"/>
  <c r="F178" i="38" s="1"/>
  <c r="F179" i="38" s="1"/>
  <c r="F180" i="38" s="1"/>
  <c r="F181" i="38" s="1"/>
  <c r="F182" i="38" s="1"/>
  <c r="F183" i="38" s="1"/>
  <c r="F184" i="38" s="1"/>
  <c r="F185" i="38" s="1"/>
  <c r="F186" i="38" s="1"/>
  <c r="F187" i="38" s="1"/>
  <c r="F188" i="38" s="1"/>
  <c r="F189" i="38" s="1"/>
  <c r="F190" i="38" s="1"/>
  <c r="F191" i="38" s="1"/>
  <c r="F192" i="38" s="1"/>
  <c r="F193" i="38" s="1"/>
  <c r="F194" i="38" s="1"/>
  <c r="F195" i="38" s="1"/>
  <c r="F196" i="38" s="1"/>
  <c r="F197" i="38" s="1"/>
  <c r="F198" i="38" s="1"/>
  <c r="F199" i="38" s="1"/>
  <c r="F200" i="38" s="1"/>
  <c r="F201" i="38" s="1"/>
  <c r="F202" i="38" s="1"/>
  <c r="F203" i="38" s="1"/>
  <c r="F204" i="38" s="1"/>
  <c r="F205" i="38" s="1"/>
  <c r="F206" i="38" s="1"/>
  <c r="F207" i="38" s="1"/>
  <c r="F208" i="38" s="1"/>
  <c r="F209" i="38" s="1"/>
  <c r="F210" i="38" s="1"/>
  <c r="F211" i="38" s="1"/>
  <c r="F212" i="38" s="1"/>
  <c r="F213" i="38" s="1"/>
  <c r="F214" i="38" s="1"/>
  <c r="F215" i="38" s="1"/>
  <c r="F216" i="38" s="1"/>
  <c r="F217" i="38" s="1"/>
  <c r="F218" i="38" s="1"/>
  <c r="F219" i="38" s="1"/>
  <c r="F220" i="38" s="1"/>
  <c r="F221" i="38" s="1"/>
  <c r="F222" i="38" s="1"/>
  <c r="F223" i="38" s="1"/>
  <c r="F224" i="38" s="1"/>
  <c r="F225" i="38" s="1"/>
  <c r="F226" i="38" s="1"/>
  <c r="F227" i="38" s="1"/>
  <c r="F228" i="38" s="1"/>
  <c r="F229" i="38" s="1"/>
  <c r="F230" i="38" s="1"/>
  <c r="F231" i="38" s="1"/>
  <c r="F232" i="38" s="1"/>
  <c r="F233" i="38" s="1"/>
  <c r="F234" i="38" s="1"/>
  <c r="F235" i="38" s="1"/>
  <c r="F236" i="38" s="1"/>
  <c r="F237" i="38" s="1"/>
  <c r="F238" i="38" s="1"/>
  <c r="F239" i="38" s="1"/>
  <c r="F240" i="38" s="1"/>
  <c r="F241" i="38" s="1"/>
  <c r="F242" i="38" s="1"/>
  <c r="F243" i="38" s="1"/>
  <c r="F244" i="38" s="1"/>
  <c r="F245" i="38" s="1"/>
  <c r="F246" i="38" s="1"/>
  <c r="F247" i="38" s="1"/>
  <c r="F248" i="38" s="1"/>
  <c r="F249" i="38" s="1"/>
  <c r="F250" i="38" s="1"/>
  <c r="F251" i="38" s="1"/>
  <c r="F252" i="38" s="1"/>
  <c r="F253" i="38" s="1"/>
  <c r="F254" i="38" s="1"/>
  <c r="F255" i="38" s="1"/>
  <c r="F256" i="38" s="1"/>
  <c r="F257" i="38" s="1"/>
  <c r="F258" i="38" s="1"/>
  <c r="F259" i="38" s="1"/>
  <c r="F260" i="38" s="1"/>
  <c r="F261" i="38" s="1"/>
  <c r="F262" i="38" s="1"/>
  <c r="F263" i="38" s="1"/>
  <c r="F264" i="38" s="1"/>
  <c r="F265" i="38" s="1"/>
  <c r="F266" i="38" s="1"/>
  <c r="F267" i="38" s="1"/>
  <c r="F268" i="38" s="1"/>
  <c r="F269" i="38" s="1"/>
  <c r="F270" i="38" s="1"/>
  <c r="F271" i="38" s="1"/>
  <c r="F272" i="38" s="1"/>
  <c r="F273" i="38" s="1"/>
  <c r="F274" i="38" s="1"/>
  <c r="F275" i="38" s="1"/>
  <c r="F276" i="38" s="1"/>
  <c r="F277" i="38" s="1"/>
  <c r="F278" i="38" s="1"/>
  <c r="F279" i="38" s="1"/>
  <c r="F280" i="38" s="1"/>
  <c r="F281" i="38" s="1"/>
  <c r="F282" i="38" s="1"/>
  <c r="F283" i="38" s="1"/>
  <c r="F284" i="38" s="1"/>
  <c r="F285" i="38" s="1"/>
  <c r="F286" i="38" s="1"/>
  <c r="F287" i="38" s="1"/>
  <c r="F288" i="38" s="1"/>
  <c r="F289" i="38" s="1"/>
  <c r="F290" i="38" s="1"/>
  <c r="F291" i="38" s="1"/>
  <c r="F292" i="38" s="1"/>
  <c r="F293" i="38" s="1"/>
  <c r="F294" i="38" s="1"/>
  <c r="F295" i="38" s="1"/>
  <c r="F296" i="38" s="1"/>
  <c r="F297" i="38" s="1"/>
  <c r="F298" i="38" s="1"/>
  <c r="F299" i="38" s="1"/>
  <c r="F300" i="38" s="1"/>
  <c r="F301" i="38" s="1"/>
  <c r="F302" i="38" s="1"/>
  <c r="F303" i="38" s="1"/>
  <c r="F304" i="38" s="1"/>
  <c r="F305" i="38" s="1"/>
  <c r="F306" i="38" s="1"/>
  <c r="F307" i="38" s="1"/>
  <c r="F308" i="38" s="1"/>
  <c r="F309" i="38" s="1"/>
  <c r="F310" i="38" s="1"/>
  <c r="F311" i="38" s="1"/>
  <c r="F312" i="38" s="1"/>
  <c r="F313" i="38" s="1"/>
  <c r="F314" i="38" s="1"/>
  <c r="F315" i="38" s="1"/>
  <c r="F316" i="38" s="1"/>
  <c r="F317" i="38" s="1"/>
  <c r="F318" i="38" s="1"/>
  <c r="F319" i="38" s="1"/>
  <c r="F320" i="38" s="1"/>
  <c r="F321" i="38" s="1"/>
  <c r="F322" i="38" s="1"/>
  <c r="F323" i="38" s="1"/>
  <c r="F324" i="38" s="1"/>
  <c r="F325" i="38" s="1"/>
  <c r="F326" i="38" s="1"/>
  <c r="F327" i="38" s="1"/>
  <c r="F328" i="38" s="1"/>
  <c r="F329" i="38" s="1"/>
  <c r="F330" i="38" s="1"/>
  <c r="F331" i="38" s="1"/>
  <c r="F332" i="38" s="1"/>
  <c r="F333" i="38" s="1"/>
  <c r="F334" i="38" s="1"/>
  <c r="F335" i="38" s="1"/>
  <c r="F336" i="38" s="1"/>
  <c r="F337" i="38" s="1"/>
  <c r="F338" i="38" s="1"/>
  <c r="F339" i="38" s="1"/>
  <c r="F340" i="38" s="1"/>
  <c r="F341" i="38" s="1"/>
  <c r="F342" i="38" s="1"/>
  <c r="F343" i="38" s="1"/>
  <c r="F344" i="38" s="1"/>
  <c r="F345" i="38" s="1"/>
  <c r="F346" i="38" s="1"/>
  <c r="F347" i="38" s="1"/>
  <c r="F348" i="38" s="1"/>
  <c r="F349" i="38" s="1"/>
  <c r="F350" i="38" s="1"/>
  <c r="F351" i="38" s="1"/>
  <c r="F352" i="38" s="1"/>
  <c r="F353" i="38" s="1"/>
  <c r="F354" i="38" s="1"/>
  <c r="F355" i="38" s="1"/>
  <c r="F356" i="38" s="1"/>
  <c r="F357" i="38" s="1"/>
  <c r="F358" i="38" s="1"/>
  <c r="F359" i="38" s="1"/>
  <c r="F360" i="38" s="1"/>
  <c r="F361" i="38" s="1"/>
  <c r="F362" i="38" s="1"/>
  <c r="F363" i="38" s="1"/>
  <c r="F364" i="38" s="1"/>
  <c r="F365" i="38" s="1"/>
  <c r="F366" i="38" s="1"/>
  <c r="F367" i="38" s="1"/>
  <c r="F368" i="38" s="1"/>
  <c r="F369" i="38" s="1"/>
  <c r="F370" i="38" s="1"/>
  <c r="F371" i="38" s="1"/>
  <c r="F372" i="38" s="1"/>
  <c r="F373" i="38" s="1"/>
  <c r="F374" i="38" s="1"/>
  <c r="F375" i="38" s="1"/>
  <c r="F376" i="38" s="1"/>
  <c r="F377" i="38" s="1"/>
  <c r="F378" i="38" s="1"/>
  <c r="F379" i="38" s="1"/>
  <c r="F380" i="38" s="1"/>
  <c r="F381" i="38" s="1"/>
  <c r="F382" i="38" s="1"/>
  <c r="F383" i="38" s="1"/>
  <c r="F384" i="38" s="1"/>
  <c r="F385" i="38" s="1"/>
  <c r="F386" i="38" s="1"/>
  <c r="F387" i="38" s="1"/>
  <c r="F388" i="38" s="1"/>
  <c r="F389" i="38" s="1"/>
  <c r="F390" i="38" s="1"/>
  <c r="F391" i="38" s="1"/>
  <c r="F392" i="38" s="1"/>
  <c r="F393" i="38" s="1"/>
  <c r="F394" i="38" s="1"/>
  <c r="F395" i="38" s="1"/>
  <c r="F396" i="38" s="1"/>
  <c r="F397" i="38" s="1"/>
  <c r="F398" i="38" s="1"/>
  <c r="F399" i="38" s="1"/>
  <c r="F400" i="38" s="1"/>
  <c r="F401" i="38" s="1"/>
  <c r="F402" i="38" s="1"/>
  <c r="F403" i="38" s="1"/>
  <c r="F404" i="38" s="1"/>
  <c r="F405" i="38" s="1"/>
  <c r="F406" i="38" s="1"/>
  <c r="F407" i="38" s="1"/>
  <c r="F408" i="38" s="1"/>
  <c r="F409" i="38" s="1"/>
  <c r="F410" i="38" s="1"/>
  <c r="F411" i="38" s="1"/>
  <c r="F412" i="38" s="1"/>
  <c r="F413" i="38" s="1"/>
  <c r="F414" i="38" s="1"/>
  <c r="F415" i="38" s="1"/>
  <c r="F416" i="38" s="1"/>
  <c r="F417" i="38" s="1"/>
  <c r="F418" i="38" s="1"/>
  <c r="F419" i="38" s="1"/>
  <c r="F420" i="38" s="1"/>
  <c r="F421" i="38" s="1"/>
  <c r="F422" i="38" s="1"/>
  <c r="F423" i="38" s="1"/>
  <c r="F424" i="38" s="1"/>
  <c r="F425" i="38" s="1"/>
  <c r="F426" i="38" s="1"/>
  <c r="F427" i="38" s="1"/>
  <c r="F428" i="38" s="1"/>
  <c r="F429" i="38" s="1"/>
  <c r="F430" i="38" s="1"/>
  <c r="F431" i="38" s="1"/>
  <c r="F432" i="38" s="1"/>
  <c r="F433" i="38" s="1"/>
  <c r="F434" i="38" s="1"/>
  <c r="F435" i="38" s="1"/>
  <c r="F436" i="38" s="1"/>
  <c r="F437" i="38" s="1"/>
  <c r="F438" i="38" s="1"/>
  <c r="F439" i="38" s="1"/>
  <c r="F440" i="38" s="1"/>
  <c r="F441" i="38" s="1"/>
  <c r="F442" i="38" s="1"/>
  <c r="F443" i="38" s="1"/>
  <c r="F444" i="38" s="1"/>
  <c r="F445" i="38" s="1"/>
  <c r="F446" i="38" s="1"/>
  <c r="F447" i="38" s="1"/>
  <c r="F448" i="38" s="1"/>
  <c r="F449" i="38" s="1"/>
  <c r="F450" i="38" s="1"/>
  <c r="F451" i="38" s="1"/>
  <c r="F452" i="38" s="1"/>
  <c r="F453" i="38" s="1"/>
  <c r="F454" i="38" s="1"/>
  <c r="F455" i="38" s="1"/>
  <c r="F456" i="38" s="1"/>
  <c r="F457" i="38" s="1"/>
  <c r="F458" i="38" s="1"/>
  <c r="F459" i="38" s="1"/>
  <c r="F460" i="38" s="1"/>
  <c r="F461" i="38" s="1"/>
  <c r="F462" i="38" s="1"/>
  <c r="F463" i="38" s="1"/>
  <c r="F464" i="38" s="1"/>
  <c r="F465" i="38" s="1"/>
  <c r="F466" i="38" s="1"/>
  <c r="F467" i="38" s="1"/>
  <c r="F468" i="38" s="1"/>
  <c r="F469" i="38" s="1"/>
  <c r="F470" i="38" s="1"/>
  <c r="F471" i="38" s="1"/>
  <c r="F472" i="38" s="1"/>
  <c r="F473" i="38" s="1"/>
  <c r="F474" i="38" s="1"/>
  <c r="F475" i="38" s="1"/>
  <c r="F476" i="38" s="1"/>
  <c r="F477" i="38" s="1"/>
  <c r="F478" i="38" s="1"/>
  <c r="F479" i="38" s="1"/>
  <c r="F480" i="38" s="1"/>
  <c r="F481" i="38" s="1"/>
  <c r="F482" i="38" s="1"/>
  <c r="F483" i="38" s="1"/>
  <c r="F484" i="38" s="1"/>
  <c r="F485" i="38" s="1"/>
  <c r="F486" i="38" s="1"/>
  <c r="F487" i="38" s="1"/>
  <c r="F488" i="38" s="1"/>
  <c r="F489" i="38" s="1"/>
  <c r="F490" i="38" s="1"/>
  <c r="F491" i="38" s="1"/>
  <c r="F492" i="38" s="1"/>
  <c r="F493" i="38" s="1"/>
  <c r="F494" i="38" s="1"/>
  <c r="F495" i="38" s="1"/>
  <c r="F496" i="38" s="1"/>
  <c r="F497" i="38" s="1"/>
  <c r="F498" i="38" s="1"/>
  <c r="F499" i="38" s="1"/>
  <c r="F500" i="38" s="1"/>
  <c r="F501" i="38" s="1"/>
  <c r="F502" i="38" s="1"/>
  <c r="F503" i="38" s="1"/>
  <c r="F504" i="38" s="1"/>
  <c r="F505" i="38" s="1"/>
  <c r="F506" i="38" s="1"/>
  <c r="F507" i="38" s="1"/>
  <c r="F508" i="38" s="1"/>
  <c r="F509" i="38" s="1"/>
  <c r="F510" i="38" s="1"/>
  <c r="F511" i="38" s="1"/>
  <c r="F512" i="38" s="1"/>
  <c r="F513" i="38" s="1"/>
  <c r="F514" i="38" s="1"/>
  <c r="F515" i="38" s="1"/>
  <c r="F516" i="38" s="1"/>
  <c r="F517" i="38" s="1"/>
  <c r="F518" i="38" s="1"/>
  <c r="F519" i="38" s="1"/>
  <c r="F520" i="38" s="1"/>
  <c r="F521" i="38" s="1"/>
  <c r="F522" i="38" s="1"/>
  <c r="F523" i="38" s="1"/>
  <c r="F524" i="38" s="1"/>
  <c r="F525" i="38" s="1"/>
  <c r="F526" i="38" s="1"/>
  <c r="F527" i="38" s="1"/>
  <c r="F528" i="38" s="1"/>
  <c r="F529" i="38" s="1"/>
  <c r="F530" i="38" s="1"/>
  <c r="F531" i="38" s="1"/>
  <c r="F532" i="38" s="1"/>
  <c r="F533" i="38" s="1"/>
  <c r="F534" i="38" s="1"/>
  <c r="F535" i="38" s="1"/>
  <c r="F536" i="38" s="1"/>
  <c r="F537" i="38" s="1"/>
  <c r="F538" i="38" s="1"/>
  <c r="F539" i="38" s="1"/>
  <c r="F540" i="38" s="1"/>
  <c r="F541" i="38" s="1"/>
  <c r="F542" i="38" s="1"/>
  <c r="F543" i="38" s="1"/>
  <c r="F544" i="38" s="1"/>
  <c r="F545" i="38" s="1"/>
  <c r="F546" i="38" s="1"/>
  <c r="F547" i="38" s="1"/>
  <c r="F548" i="38" s="1"/>
  <c r="F549" i="38" s="1"/>
  <c r="F550" i="38" s="1"/>
  <c r="F551" i="38" s="1"/>
  <c r="F552" i="38" s="1"/>
  <c r="F553" i="38" s="1"/>
  <c r="F554" i="38" s="1"/>
  <c r="F555" i="38" s="1"/>
  <c r="F556" i="38" s="1"/>
  <c r="F557" i="38" s="1"/>
  <c r="F558" i="38" s="1"/>
  <c r="F559" i="38" s="1"/>
  <c r="F560" i="38" s="1"/>
  <c r="F561" i="38" s="1"/>
  <c r="F562" i="38" s="1"/>
  <c r="F563" i="38" s="1"/>
  <c r="F564" i="38" s="1"/>
  <c r="F565" i="38" s="1"/>
  <c r="F566" i="38" s="1"/>
  <c r="F567" i="38" s="1"/>
  <c r="F568" i="38" s="1"/>
  <c r="F569" i="38" s="1"/>
  <c r="F570" i="38" s="1"/>
  <c r="F571" i="38" s="1"/>
  <c r="F572" i="38" s="1"/>
  <c r="F573" i="38" s="1"/>
  <c r="F574" i="38" s="1"/>
  <c r="F575" i="38" s="1"/>
  <c r="F576" i="38" s="1"/>
  <c r="F577" i="38" s="1"/>
  <c r="F578" i="38" s="1"/>
  <c r="F579" i="38" s="1"/>
  <c r="F580" i="38" s="1"/>
  <c r="F581" i="38" s="1"/>
  <c r="F582" i="38" s="1"/>
  <c r="F583" i="38" s="1"/>
  <c r="F584" i="38" s="1"/>
  <c r="F585" i="38" s="1"/>
  <c r="F586" i="38" s="1"/>
  <c r="F587" i="38" s="1"/>
  <c r="F588" i="38" s="1"/>
  <c r="F589" i="38" s="1"/>
  <c r="F590" i="38" s="1"/>
  <c r="F591" i="38" s="1"/>
  <c r="F592" i="38" s="1"/>
  <c r="F593" i="38" s="1"/>
  <c r="F594" i="38" s="1"/>
  <c r="F595" i="38" s="1"/>
  <c r="F596" i="38" s="1"/>
  <c r="F597" i="38" s="1"/>
  <c r="F598" i="38" s="1"/>
  <c r="F599" i="38" s="1"/>
  <c r="F600" i="38" s="1"/>
  <c r="F601" i="38" s="1"/>
  <c r="F602" i="38" s="1"/>
  <c r="F603" i="38" s="1"/>
  <c r="F604" i="38" s="1"/>
  <c r="F605" i="38" s="1"/>
  <c r="F606" i="38" s="1"/>
  <c r="F607" i="38" s="1"/>
  <c r="F608" i="38" s="1"/>
  <c r="F609" i="38" s="1"/>
  <c r="F610" i="38" s="1"/>
  <c r="F611" i="38" s="1"/>
  <c r="F612" i="38" s="1"/>
  <c r="F613" i="38" s="1"/>
  <c r="F614" i="38" s="1"/>
  <c r="F615" i="38" s="1"/>
  <c r="F616" i="38" s="1"/>
  <c r="F617" i="38" s="1"/>
  <c r="F618" i="38" s="1"/>
  <c r="F619" i="38" s="1"/>
  <c r="F620" i="38" s="1"/>
  <c r="F621" i="38" s="1"/>
  <c r="F622" i="38" s="1"/>
  <c r="F623" i="38" s="1"/>
  <c r="F624" i="38" s="1"/>
  <c r="F625" i="38" s="1"/>
  <c r="F626" i="38" s="1"/>
  <c r="F627" i="38" s="1"/>
  <c r="F628" i="38" s="1"/>
  <c r="F629" i="38" s="1"/>
  <c r="F630" i="38" s="1"/>
  <c r="F631" i="38" s="1"/>
  <c r="F632" i="38" s="1"/>
  <c r="F633" i="38" s="1"/>
  <c r="F634" i="38" s="1"/>
  <c r="F635" i="38" s="1"/>
  <c r="F636" i="38" s="1"/>
  <c r="F637" i="38" s="1"/>
  <c r="F638" i="38" s="1"/>
  <c r="F639" i="38" s="1"/>
  <c r="F640" i="38" s="1"/>
  <c r="F641" i="38" s="1"/>
  <c r="F642" i="38" s="1"/>
  <c r="F643" i="38" s="1"/>
  <c r="F644" i="38" s="1"/>
  <c r="F645" i="38" s="1"/>
  <c r="F646" i="38" s="1"/>
  <c r="F647" i="38" s="1"/>
  <c r="F648" i="38" s="1"/>
  <c r="F649" i="38" s="1"/>
  <c r="F650" i="38" s="1"/>
  <c r="F651" i="38" s="1"/>
  <c r="F652" i="38" s="1"/>
  <c r="F653" i="38" s="1"/>
  <c r="F654" i="38" s="1"/>
  <c r="F655" i="38" s="1"/>
  <c r="F656" i="38" s="1"/>
  <c r="F657" i="38" s="1"/>
  <c r="F658" i="38" s="1"/>
  <c r="F659" i="38" s="1"/>
  <c r="F660" i="38" s="1"/>
  <c r="F661" i="38" s="1"/>
  <c r="F662" i="38" s="1"/>
  <c r="F663" i="38" s="1"/>
  <c r="F664" i="38" s="1"/>
  <c r="F665" i="38" s="1"/>
  <c r="F666" i="38" s="1"/>
  <c r="F667" i="38" s="1"/>
  <c r="F668" i="38" s="1"/>
  <c r="F669" i="38" s="1"/>
  <c r="F670" i="38" s="1"/>
  <c r="F671" i="38" s="1"/>
  <c r="F672" i="38" s="1"/>
  <c r="F673" i="38" s="1"/>
  <c r="F674" i="38" s="1"/>
  <c r="F675" i="38" s="1"/>
  <c r="F676" i="38" s="1"/>
  <c r="F677" i="38" s="1"/>
  <c r="F678" i="38" s="1"/>
  <c r="F679" i="38" s="1"/>
  <c r="F680" i="38" s="1"/>
  <c r="F681" i="38" s="1"/>
  <c r="F682" i="38" s="1"/>
  <c r="F683" i="38" s="1"/>
  <c r="F684" i="38" s="1"/>
  <c r="F685" i="38" s="1"/>
  <c r="F686" i="38" s="1"/>
  <c r="F687" i="38" s="1"/>
  <c r="F688" i="38" s="1"/>
  <c r="F689" i="38" s="1"/>
  <c r="F690" i="38" s="1"/>
  <c r="F691" i="38" s="1"/>
  <c r="F692" i="38" s="1"/>
  <c r="F693" i="38" s="1"/>
  <c r="F694" i="38" s="1"/>
  <c r="F695" i="38" s="1"/>
  <c r="F696" i="38" s="1"/>
  <c r="F697" i="38" s="1"/>
  <c r="F698" i="38" s="1"/>
  <c r="F699" i="38" s="1"/>
  <c r="F700" i="38" s="1"/>
  <c r="F701" i="38" s="1"/>
  <c r="F702" i="38" s="1"/>
  <c r="F703" i="38" s="1"/>
  <c r="F704" i="38" s="1"/>
  <c r="F705" i="38" s="1"/>
  <c r="F706" i="38" s="1"/>
  <c r="F707" i="38" s="1"/>
  <c r="F708" i="38" s="1"/>
  <c r="F709" i="38" s="1"/>
  <c r="F710" i="38" s="1"/>
  <c r="F711" i="38" s="1"/>
  <c r="F712" i="38" s="1"/>
  <c r="F713" i="38" s="1"/>
  <c r="F714" i="38" s="1"/>
  <c r="F715" i="38" s="1"/>
  <c r="F716" i="38" s="1"/>
  <c r="F717" i="38" s="1"/>
  <c r="F718" i="38" s="1"/>
  <c r="F719" i="38" s="1"/>
  <c r="F720" i="38" s="1"/>
  <c r="F721" i="38" s="1"/>
  <c r="F722" i="38" s="1"/>
  <c r="F723" i="38" s="1"/>
  <c r="F724" i="38" s="1"/>
  <c r="F725" i="38" s="1"/>
  <c r="F726" i="38" s="1"/>
  <c r="F727" i="38" s="1"/>
  <c r="F728" i="38" s="1"/>
  <c r="F729" i="38" s="1"/>
  <c r="F730" i="38" s="1"/>
  <c r="F731" i="38" s="1"/>
  <c r="F732" i="38" s="1"/>
  <c r="F733" i="38" s="1"/>
  <c r="F734" i="38" s="1"/>
  <c r="F735" i="38" s="1"/>
  <c r="F736" i="38" s="1"/>
  <c r="F737" i="38" s="1"/>
  <c r="F738" i="38" s="1"/>
  <c r="F739" i="38" s="1"/>
  <c r="F740" i="38" s="1"/>
  <c r="F741" i="38" s="1"/>
  <c r="F742" i="38" s="1"/>
  <c r="F743" i="38" s="1"/>
  <c r="F744" i="38" s="1"/>
  <c r="F745" i="38" s="1"/>
  <c r="F746" i="38" s="1"/>
  <c r="F747" i="38" s="1"/>
  <c r="F748" i="38" s="1"/>
  <c r="F749" i="38" s="1"/>
  <c r="F750" i="38" s="1"/>
  <c r="F751" i="38" s="1"/>
  <c r="F752" i="38" s="1"/>
  <c r="F753" i="38" s="1"/>
  <c r="F754" i="38" s="1"/>
  <c r="F755" i="38" s="1"/>
  <c r="F756" i="38" s="1"/>
  <c r="F757" i="38" s="1"/>
  <c r="F758" i="38" s="1"/>
  <c r="F759" i="38" s="1"/>
  <c r="F760" i="38" s="1"/>
  <c r="F761" i="38" s="1"/>
  <c r="F762" i="38" s="1"/>
  <c r="F763" i="38" s="1"/>
  <c r="F764" i="38" s="1"/>
  <c r="F765" i="38" s="1"/>
  <c r="F766" i="38" s="1"/>
  <c r="F767" i="38" s="1"/>
  <c r="F768" i="38" s="1"/>
  <c r="F769" i="38" s="1"/>
  <c r="F770" i="38" s="1"/>
  <c r="F771" i="38" s="1"/>
  <c r="F772" i="38" s="1"/>
  <c r="F773" i="38" s="1"/>
  <c r="F774" i="38" s="1"/>
  <c r="F775" i="38" s="1"/>
  <c r="F776" i="38" s="1"/>
  <c r="F777" i="38" s="1"/>
  <c r="F778" i="38" s="1"/>
  <c r="F779" i="38" s="1"/>
  <c r="F780" i="38" s="1"/>
  <c r="F781" i="38" s="1"/>
  <c r="F782" i="38" s="1"/>
  <c r="F783" i="38" s="1"/>
  <c r="F784" i="38" s="1"/>
  <c r="F785" i="38" s="1"/>
  <c r="F786" i="38" s="1"/>
  <c r="F787" i="38" s="1"/>
  <c r="F788" i="38" s="1"/>
  <c r="F789" i="38" s="1"/>
  <c r="F790" i="38" s="1"/>
  <c r="F791" i="38" s="1"/>
  <c r="F792" i="38" s="1"/>
  <c r="F793" i="38" s="1"/>
  <c r="F794" i="38" s="1"/>
  <c r="F795" i="38" s="1"/>
  <c r="F796" i="38" s="1"/>
  <c r="F797" i="38" s="1"/>
  <c r="F798" i="38" s="1"/>
  <c r="F799" i="38" s="1"/>
  <c r="F800" i="38" s="1"/>
  <c r="F801" i="38" s="1"/>
  <c r="F802" i="38" s="1"/>
  <c r="F803" i="38" s="1"/>
  <c r="F804" i="38" s="1"/>
  <c r="F805" i="38" s="1"/>
  <c r="F806" i="38" s="1"/>
  <c r="F807" i="38" s="1"/>
  <c r="F808" i="38" s="1"/>
  <c r="F809" i="38" s="1"/>
  <c r="F810" i="38" s="1"/>
  <c r="F811" i="38" s="1"/>
  <c r="F812" i="38" s="1"/>
  <c r="F813" i="38" s="1"/>
  <c r="F814" i="38" s="1"/>
  <c r="F815" i="38" s="1"/>
  <c r="F816" i="38" s="1"/>
  <c r="F817" i="38" s="1"/>
  <c r="F818" i="38" s="1"/>
  <c r="F819" i="38" s="1"/>
  <c r="F820" i="38" s="1"/>
  <c r="F821" i="38" s="1"/>
  <c r="F822" i="38" s="1"/>
  <c r="F823" i="38" s="1"/>
  <c r="F824" i="38" s="1"/>
  <c r="F825" i="38" s="1"/>
  <c r="F826" i="38" s="1"/>
  <c r="F827" i="38" s="1"/>
  <c r="F828" i="38" s="1"/>
  <c r="F829" i="38" s="1"/>
  <c r="F830" i="38" s="1"/>
  <c r="F831" i="38" s="1"/>
  <c r="F832" i="38" s="1"/>
  <c r="F833" i="38" s="1"/>
  <c r="F834" i="38" s="1"/>
  <c r="F835" i="38" s="1"/>
  <c r="F836" i="38" s="1"/>
  <c r="F837" i="38" s="1"/>
  <c r="F838" i="38" s="1"/>
  <c r="F839" i="38" s="1"/>
  <c r="F840" i="38" s="1"/>
  <c r="F841" i="38" s="1"/>
  <c r="F842" i="38" s="1"/>
  <c r="F843" i="38" s="1"/>
  <c r="F844" i="38" s="1"/>
  <c r="F845" i="38" s="1"/>
  <c r="F846" i="38" s="1"/>
  <c r="F847" i="38" s="1"/>
  <c r="F848" i="38" s="1"/>
  <c r="F849" i="38" s="1"/>
  <c r="F850" i="38" s="1"/>
  <c r="F851" i="38" s="1"/>
  <c r="F852" i="38" s="1"/>
  <c r="F853" i="38" s="1"/>
  <c r="F854" i="38" s="1"/>
  <c r="F855" i="38" s="1"/>
  <c r="F856" i="38" s="1"/>
  <c r="F857" i="38" s="1"/>
  <c r="F858" i="38" s="1"/>
  <c r="F859" i="38" s="1"/>
  <c r="F860" i="38" s="1"/>
  <c r="F861" i="38" s="1"/>
  <c r="F862" i="38" s="1"/>
  <c r="F863" i="38" s="1"/>
  <c r="F864" i="38" s="1"/>
  <c r="F865" i="38" s="1"/>
  <c r="F866" i="38" s="1"/>
  <c r="F867" i="38" s="1"/>
  <c r="F868" i="38" s="1"/>
  <c r="F869" i="38" s="1"/>
  <c r="F870" i="38" s="1"/>
  <c r="F871" i="38" s="1"/>
  <c r="F872" i="38" s="1"/>
  <c r="F873" i="38" s="1"/>
  <c r="F874" i="38" s="1"/>
  <c r="F875" i="38" s="1"/>
  <c r="F876" i="38" s="1"/>
  <c r="F877" i="38" s="1"/>
  <c r="F878" i="38" s="1"/>
  <c r="F879" i="38" s="1"/>
  <c r="F880" i="38" s="1"/>
  <c r="F881" i="38" s="1"/>
  <c r="F882" i="38" s="1"/>
  <c r="F883" i="38" s="1"/>
  <c r="F884" i="38" s="1"/>
  <c r="F885" i="38" s="1"/>
  <c r="F886" i="38" s="1"/>
  <c r="F887" i="38" s="1"/>
  <c r="F888" i="38" s="1"/>
  <c r="F889" i="38" s="1"/>
  <c r="F890" i="38" s="1"/>
  <c r="F891" i="38" s="1"/>
  <c r="F892" i="38" s="1"/>
  <c r="F893" i="38" s="1"/>
  <c r="F894" i="38" s="1"/>
  <c r="F895" i="38" s="1"/>
  <c r="F896" i="38" s="1"/>
  <c r="F897" i="38" s="1"/>
  <c r="F898" i="38" s="1"/>
  <c r="F899" i="38" s="1"/>
  <c r="F900" i="38" s="1"/>
  <c r="F901" i="38" s="1"/>
  <c r="F902" i="38" s="1"/>
  <c r="F903" i="38" s="1"/>
  <c r="F904" i="38" s="1"/>
  <c r="F905" i="38" s="1"/>
  <c r="F906" i="38" s="1"/>
  <c r="F907" i="38" s="1"/>
  <c r="F908" i="38" s="1"/>
  <c r="F909" i="38" s="1"/>
  <c r="F910" i="38" s="1"/>
  <c r="F911" i="38" s="1"/>
  <c r="F912" i="38" s="1"/>
  <c r="F913" i="38" s="1"/>
  <c r="F914" i="38" s="1"/>
  <c r="F915" i="38" s="1"/>
  <c r="F916" i="38" s="1"/>
  <c r="F917" i="38" s="1"/>
  <c r="F918" i="38" s="1"/>
  <c r="F919" i="38" s="1"/>
  <c r="F920" i="38" s="1"/>
  <c r="F921" i="38" s="1"/>
  <c r="F922" i="38" s="1"/>
  <c r="F923" i="38" s="1"/>
  <c r="F924" i="38" s="1"/>
  <c r="F925" i="38" s="1"/>
  <c r="F926" i="38" s="1"/>
  <c r="F927" i="38" s="1"/>
  <c r="F928" i="38" s="1"/>
  <c r="F929" i="38" s="1"/>
  <c r="F930" i="38" s="1"/>
  <c r="F931" i="38" s="1"/>
  <c r="F932" i="38" s="1"/>
  <c r="F933" i="38" s="1"/>
  <c r="F934" i="38" s="1"/>
  <c r="F935" i="38" s="1"/>
  <c r="F936" i="38" s="1"/>
  <c r="F937" i="38" s="1"/>
  <c r="F938" i="38" s="1"/>
  <c r="F939" i="38" s="1"/>
  <c r="F940" i="38" s="1"/>
  <c r="F941" i="38" s="1"/>
  <c r="F942" i="38" s="1"/>
  <c r="F943" i="38" s="1"/>
  <c r="F944" i="38" s="1"/>
  <c r="F945" i="38" s="1"/>
  <c r="F946" i="38" s="1"/>
  <c r="F947" i="38" s="1"/>
  <c r="F948" i="38" s="1"/>
  <c r="F949" i="38" s="1"/>
  <c r="F950" i="38" s="1"/>
  <c r="F951" i="38" s="1"/>
  <c r="F952" i="38" s="1"/>
  <c r="F953" i="38" s="1"/>
  <c r="F954" i="38" s="1"/>
  <c r="F955" i="38" s="1"/>
  <c r="F956" i="38" s="1"/>
  <c r="F957" i="38" s="1"/>
  <c r="F958" i="38" s="1"/>
  <c r="F959" i="38" s="1"/>
  <c r="F960" i="38" s="1"/>
  <c r="F961" i="38" s="1"/>
  <c r="F962" i="38" s="1"/>
  <c r="F963" i="38" s="1"/>
  <c r="F964" i="38" s="1"/>
  <c r="F965" i="38" s="1"/>
  <c r="F966" i="38" s="1"/>
  <c r="F967" i="38" s="1"/>
  <c r="F968" i="38" s="1"/>
  <c r="F969" i="38" s="1"/>
  <c r="F970" i="38" s="1"/>
  <c r="F971" i="38" s="1"/>
  <c r="F972" i="38" s="1"/>
  <c r="F973" i="38" s="1"/>
  <c r="F974" i="38" s="1"/>
  <c r="F975" i="38" s="1"/>
  <c r="F976" i="38" s="1"/>
  <c r="F977" i="38" s="1"/>
  <c r="F978" i="38" s="1"/>
  <c r="F979" i="38" s="1"/>
  <c r="F980" i="38" s="1"/>
  <c r="F981" i="38" s="1"/>
  <c r="F982" i="38" s="1"/>
  <c r="F983" i="38" s="1"/>
  <c r="F984" i="38" s="1"/>
  <c r="F985" i="38" s="1"/>
  <c r="F986" i="38" s="1"/>
  <c r="F987" i="38" s="1"/>
  <c r="F988" i="38" s="1"/>
  <c r="F989" i="38" s="1"/>
  <c r="F990" i="38" s="1"/>
  <c r="F991" i="38" s="1"/>
  <c r="F992" i="38" s="1"/>
  <c r="F993" i="38" s="1"/>
  <c r="F994" i="38" s="1"/>
  <c r="F995" i="38" s="1"/>
  <c r="F996" i="38" s="1"/>
  <c r="F997" i="38" s="1"/>
  <c r="F998" i="38" s="1"/>
  <c r="F999" i="38" s="1"/>
  <c r="F1000" i="38" s="1"/>
  <c r="F1001" i="38" s="1"/>
  <c r="F1002" i="38" s="1"/>
  <c r="F1003" i="38" s="1"/>
  <c r="F1004" i="38" s="1"/>
  <c r="F1005" i="38" s="1"/>
  <c r="F1006" i="38" s="1"/>
  <c r="F1007" i="38" s="1"/>
  <c r="F1008" i="38" s="1"/>
  <c r="F1009" i="38" s="1"/>
  <c r="F1010" i="38" s="1"/>
  <c r="F1011" i="38" s="1"/>
  <c r="F1012" i="38" s="1"/>
  <c r="F1013" i="38" s="1"/>
  <c r="F1014" i="38" s="1"/>
  <c r="F1015" i="38" s="1"/>
  <c r="F1016" i="38" s="1"/>
  <c r="F1017" i="38" s="1"/>
  <c r="F1018" i="38" s="1"/>
  <c r="F1019" i="38" s="1"/>
  <c r="F1020" i="38" s="1"/>
  <c r="F1021" i="38" s="1"/>
  <c r="F1022" i="38" s="1"/>
  <c r="F1023" i="38" s="1"/>
  <c r="F1024" i="38" s="1"/>
  <c r="F1025" i="38" s="1"/>
  <c r="F1026" i="38" s="1"/>
  <c r="F1027" i="38" s="1"/>
  <c r="F1028" i="38" s="1"/>
  <c r="F1029" i="38" s="1"/>
  <c r="F1030" i="38" s="1"/>
  <c r="F1031" i="38" s="1"/>
  <c r="F1032" i="38" s="1"/>
  <c r="F1033" i="38" s="1"/>
  <c r="F1034" i="38" s="1"/>
  <c r="F1035" i="38" s="1"/>
  <c r="F1036" i="38" s="1"/>
  <c r="F1037" i="38" s="1"/>
  <c r="F1038" i="38" s="1"/>
  <c r="F1039" i="38" s="1"/>
  <c r="F1040" i="38" s="1"/>
  <c r="F1041" i="38" s="1"/>
  <c r="F1042" i="38" s="1"/>
  <c r="F1043" i="38" s="1"/>
  <c r="F1044" i="38" s="1"/>
  <c r="F1045" i="38" s="1"/>
  <c r="F1046" i="38" s="1"/>
  <c r="F1047" i="38" s="1"/>
  <c r="F1048" i="38" s="1"/>
  <c r="F1049" i="38" s="1"/>
  <c r="F1050" i="38" s="1"/>
  <c r="F1051" i="38" s="1"/>
  <c r="F1052" i="38" s="1"/>
  <c r="F1053" i="38" s="1"/>
  <c r="F1054" i="38" s="1"/>
  <c r="F1055" i="38" s="1"/>
  <c r="F1056" i="38" s="1"/>
  <c r="F1057" i="38" s="1"/>
  <c r="F1058" i="38" s="1"/>
  <c r="F1059" i="38" s="1"/>
  <c r="F1060" i="38" s="1"/>
  <c r="F1061" i="38" s="1"/>
  <c r="F1062" i="38" s="1"/>
  <c r="F1063" i="38" s="1"/>
  <c r="F1064" i="38" s="1"/>
  <c r="F1065" i="38" s="1"/>
  <c r="F1066" i="38" s="1"/>
  <c r="F1067" i="38" s="1"/>
  <c r="F1068" i="38" s="1"/>
  <c r="F1069" i="38" s="1"/>
  <c r="F1070" i="38" s="1"/>
  <c r="F1071" i="38" s="1"/>
  <c r="F1072" i="38" s="1"/>
  <c r="F1073" i="38" s="1"/>
  <c r="F1074" i="38" s="1"/>
  <c r="F1075" i="38" s="1"/>
  <c r="F1076" i="38" s="1"/>
  <c r="F1077" i="38" s="1"/>
  <c r="F1078" i="38" s="1"/>
  <c r="F1079" i="38" s="1"/>
  <c r="F1080" i="38" s="1"/>
  <c r="F1081" i="38" s="1"/>
  <c r="F1082" i="38" s="1"/>
  <c r="F1083" i="38" s="1"/>
  <c r="F1084" i="38" s="1"/>
  <c r="F1085" i="38" s="1"/>
  <c r="F1086" i="38" s="1"/>
  <c r="F1087" i="38" s="1"/>
  <c r="F1088" i="38" s="1"/>
  <c r="F1089" i="38" s="1"/>
  <c r="F1090" i="38" s="1"/>
  <c r="F1091" i="38" s="1"/>
  <c r="F1092" i="38" s="1"/>
  <c r="F1093" i="38" s="1"/>
  <c r="F1094" i="38" s="1"/>
  <c r="F1095" i="38" s="1"/>
  <c r="F1096" i="38" s="1"/>
  <c r="F1097" i="38" s="1"/>
  <c r="F1098" i="38" s="1"/>
  <c r="F1099" i="38" s="1"/>
  <c r="F1100" i="38" s="1"/>
  <c r="F1101" i="38" s="1"/>
  <c r="F1102" i="38" s="1"/>
  <c r="F1103" i="38" s="1"/>
  <c r="F1104" i="38" s="1"/>
  <c r="F1105" i="38" s="1"/>
  <c r="F1106" i="38" s="1"/>
  <c r="F1107" i="38" s="1"/>
  <c r="F1108" i="38" s="1"/>
  <c r="F1109" i="38" s="1"/>
  <c r="F1110" i="38" s="1"/>
  <c r="F1111" i="38" s="1"/>
  <c r="F1112" i="38" s="1"/>
  <c r="F1113" i="38" s="1"/>
  <c r="F1114" i="38" s="1"/>
  <c r="F1115" i="38" s="1"/>
  <c r="F1116" i="38" s="1"/>
  <c r="F1117" i="38" s="1"/>
  <c r="F1118" i="38" s="1"/>
  <c r="F1119" i="38" s="1"/>
  <c r="F1120" i="38" s="1"/>
  <c r="F1121" i="38" s="1"/>
  <c r="F1122" i="38" s="1"/>
  <c r="F1123" i="38" s="1"/>
  <c r="F1124" i="38" s="1"/>
  <c r="F1125" i="38" s="1"/>
  <c r="F1126" i="38" s="1"/>
  <c r="F1127" i="38" s="1"/>
  <c r="F1128" i="38" s="1"/>
  <c r="F1129" i="38" s="1"/>
  <c r="F1130" i="38" s="1"/>
  <c r="F1131" i="38" s="1"/>
  <c r="F1132" i="38" s="1"/>
  <c r="F1133" i="38" s="1"/>
  <c r="F1134" i="38" s="1"/>
  <c r="F1135" i="38" s="1"/>
  <c r="F1136" i="38" s="1"/>
  <c r="F1137" i="38" s="1"/>
  <c r="F1138" i="38" s="1"/>
  <c r="F1139" i="38" s="1"/>
  <c r="F1140" i="38" s="1"/>
  <c r="F1141" i="38" s="1"/>
  <c r="F1142" i="38" s="1"/>
  <c r="F1143" i="38" s="1"/>
  <c r="F1144" i="38" s="1"/>
  <c r="F1145" i="38" s="1"/>
  <c r="F1146" i="38" s="1"/>
  <c r="F1147" i="38" s="1"/>
  <c r="F1148" i="38" s="1"/>
  <c r="F1149" i="38" s="1"/>
  <c r="F1150" i="38" s="1"/>
  <c r="F1151" i="38" s="1"/>
  <c r="F1152" i="38" s="1"/>
  <c r="F1153" i="38" s="1"/>
  <c r="F1154" i="38" s="1"/>
  <c r="F1155" i="38" s="1"/>
  <c r="F1156" i="38" s="1"/>
  <c r="F1157" i="38" s="1"/>
  <c r="F1158" i="38" s="1"/>
  <c r="F1159" i="38" s="1"/>
  <c r="F1160" i="38" s="1"/>
  <c r="F1161" i="38" s="1"/>
  <c r="F1162" i="38" s="1"/>
  <c r="F1163" i="38" s="1"/>
  <c r="F1164" i="38" s="1"/>
  <c r="F1165" i="38" s="1"/>
  <c r="F1166" i="38" s="1"/>
  <c r="F1167" i="38" s="1"/>
  <c r="F1168" i="38" s="1"/>
  <c r="F1169" i="38" s="1"/>
  <c r="F1170" i="38" s="1"/>
  <c r="F1171" i="38" s="1"/>
  <c r="F1172" i="38" s="1"/>
  <c r="F1173" i="38" s="1"/>
  <c r="F1174" i="38" s="1"/>
  <c r="F1175" i="38" s="1"/>
  <c r="F1176" i="38" s="1"/>
  <c r="F1177" i="38" s="1"/>
  <c r="F1178" i="38" s="1"/>
  <c r="F1179" i="38" s="1"/>
  <c r="F1180" i="38" s="1"/>
  <c r="F1181" i="38" s="1"/>
  <c r="F1182" i="38" s="1"/>
  <c r="F1183" i="38" s="1"/>
  <c r="F1184" i="38" s="1"/>
  <c r="F1185" i="38" s="1"/>
  <c r="F1186" i="38" s="1"/>
  <c r="F1187" i="38" s="1"/>
  <c r="F1188" i="38" s="1"/>
  <c r="F1189" i="38" s="1"/>
  <c r="F1190" i="38" s="1"/>
  <c r="F1191" i="38" s="1"/>
  <c r="F1192" i="38" s="1"/>
  <c r="F1193" i="38" s="1"/>
  <c r="F1194" i="38" s="1"/>
  <c r="F1195" i="38" s="1"/>
  <c r="F1196" i="38" s="1"/>
  <c r="F1197" i="38" s="1"/>
  <c r="F1198" i="38" s="1"/>
  <c r="F1199" i="38" s="1"/>
  <c r="F1200" i="38" s="1"/>
  <c r="F1201" i="38" s="1"/>
  <c r="F1202" i="38" s="1"/>
  <c r="F1203" i="38" s="1"/>
  <c r="F1204" i="38" s="1"/>
  <c r="F1205" i="38" s="1"/>
  <c r="F1206" i="38" s="1"/>
  <c r="F1207" i="38" s="1"/>
  <c r="F1208" i="38" s="1"/>
  <c r="F1209" i="38" s="1"/>
  <c r="F1210" i="38" s="1"/>
  <c r="F1211" i="38" s="1"/>
  <c r="F1212" i="38" s="1"/>
  <c r="F1213" i="38" s="1"/>
  <c r="F1214" i="38" s="1"/>
  <c r="F1215" i="38" s="1"/>
  <c r="F1216" i="38" s="1"/>
  <c r="F1217" i="38" s="1"/>
  <c r="F1218" i="38" s="1"/>
  <c r="F1219" i="38" s="1"/>
  <c r="F1220" i="38" s="1"/>
  <c r="F1221" i="38" s="1"/>
  <c r="F1222" i="38" s="1"/>
  <c r="F1223" i="38" s="1"/>
  <c r="F1224" i="38" s="1"/>
  <c r="F1225" i="38" s="1"/>
  <c r="F1226" i="38" s="1"/>
  <c r="F1227" i="38" s="1"/>
  <c r="F1228" i="38" s="1"/>
  <c r="F1229" i="38" s="1"/>
  <c r="F1230" i="38" s="1"/>
  <c r="F1231" i="38" s="1"/>
  <c r="F1232" i="38" s="1"/>
  <c r="F1233" i="38" s="1"/>
  <c r="F1234" i="38" s="1"/>
  <c r="F1235" i="38" s="1"/>
  <c r="F1236" i="38" s="1"/>
  <c r="F1237" i="38" s="1"/>
  <c r="F1238" i="38" s="1"/>
  <c r="F1239" i="38" s="1"/>
  <c r="F1240" i="38" s="1"/>
  <c r="F1241" i="38" s="1"/>
  <c r="F1242" i="38" s="1"/>
  <c r="F1243" i="38" s="1"/>
  <c r="F1244" i="38" s="1"/>
  <c r="F1245" i="38" s="1"/>
  <c r="F1246" i="38" s="1"/>
  <c r="F1247" i="38" s="1"/>
  <c r="F1248" i="38" s="1"/>
  <c r="F1249" i="38" s="1"/>
  <c r="F1250" i="38" s="1"/>
  <c r="F1251" i="38" s="1"/>
  <c r="F1252" i="38" s="1"/>
  <c r="F1253" i="38" s="1"/>
  <c r="F1254" i="38" s="1"/>
  <c r="F1255" i="38" s="1"/>
  <c r="F1256" i="38" s="1"/>
  <c r="F1257" i="38" s="1"/>
  <c r="F1258" i="38" s="1"/>
  <c r="F1259" i="38" s="1"/>
  <c r="F1260" i="38" s="1"/>
  <c r="F1261" i="38" s="1"/>
  <c r="F1262" i="38" s="1"/>
  <c r="F1263" i="38" s="1"/>
  <c r="F1264" i="38" s="1"/>
  <c r="F1265" i="38" s="1"/>
  <c r="F1266" i="38" s="1"/>
  <c r="F1267" i="38" s="1"/>
  <c r="F1268" i="38" s="1"/>
  <c r="F1269" i="38" s="1"/>
  <c r="F1270" i="38" s="1"/>
  <c r="F1271" i="38" s="1"/>
  <c r="F1272" i="38" s="1"/>
  <c r="F1273" i="38" s="1"/>
  <c r="F1274" i="38" s="1"/>
  <c r="F1275" i="38" s="1"/>
  <c r="F1276" i="38" s="1"/>
  <c r="F1277" i="38" s="1"/>
  <c r="F1278" i="38" s="1"/>
  <c r="F1279" i="38" s="1"/>
  <c r="F1280" i="38" s="1"/>
  <c r="F1281" i="38" s="1"/>
  <c r="F1282" i="38" s="1"/>
  <c r="F1283" i="38" s="1"/>
  <c r="F1284" i="38" s="1"/>
  <c r="F1285" i="38" s="1"/>
  <c r="F1286" i="38" s="1"/>
  <c r="F1287" i="38" s="1"/>
  <c r="F1288" i="38" s="1"/>
  <c r="F1289" i="38" s="1"/>
  <c r="F1290" i="38" s="1"/>
  <c r="F1291" i="38" s="1"/>
  <c r="F1292" i="38" s="1"/>
  <c r="F1293" i="38" s="1"/>
  <c r="F1294" i="38" s="1"/>
  <c r="F1295" i="38" s="1"/>
  <c r="F1296" i="38" s="1"/>
  <c r="F1297" i="38" s="1"/>
  <c r="F1298" i="38" s="1"/>
  <c r="F1299" i="38" s="1"/>
  <c r="F1300" i="38" s="1"/>
  <c r="F1301" i="38" s="1"/>
  <c r="F1302" i="38" s="1"/>
  <c r="F1303" i="38" s="1"/>
  <c r="F1304" i="38" s="1"/>
  <c r="F1305" i="38" s="1"/>
  <c r="F1306" i="38" s="1"/>
  <c r="F1307" i="38" s="1"/>
  <c r="F1308" i="38" s="1"/>
  <c r="F1309" i="38" s="1"/>
  <c r="F1310" i="38" s="1"/>
  <c r="F1311" i="38" s="1"/>
  <c r="F1312" i="38" s="1"/>
  <c r="F1313" i="38" s="1"/>
  <c r="F1314" i="38" s="1"/>
  <c r="F1315" i="38" s="1"/>
  <c r="F1316" i="38" s="1"/>
  <c r="F1317" i="38" s="1"/>
  <c r="F1318" i="38" s="1"/>
  <c r="F1319" i="38" s="1"/>
  <c r="F1320" i="38" s="1"/>
  <c r="F1321" i="38" s="1"/>
  <c r="F1322" i="38" s="1"/>
  <c r="F1323" i="38" s="1"/>
  <c r="F1324" i="38" s="1"/>
  <c r="F1325" i="38" s="1"/>
  <c r="F1326" i="38" s="1"/>
  <c r="F1327" i="38" s="1"/>
  <c r="F1328" i="38" s="1"/>
  <c r="F1329" i="38" s="1"/>
  <c r="F1330" i="38" s="1"/>
  <c r="F1331" i="38" s="1"/>
  <c r="F1332" i="38" s="1"/>
  <c r="F1333" i="38" s="1"/>
  <c r="F1334" i="38" s="1"/>
  <c r="F1335" i="38" s="1"/>
  <c r="F1336" i="38" s="1"/>
  <c r="F1337" i="38" s="1"/>
  <c r="F1338" i="38" s="1"/>
  <c r="F1339" i="38" s="1"/>
  <c r="F1340" i="38" s="1"/>
  <c r="F1341" i="38" s="1"/>
  <c r="F1342" i="38" s="1"/>
  <c r="F1343" i="38" s="1"/>
  <c r="F1344" i="38" s="1"/>
  <c r="F1345" i="38" s="1"/>
  <c r="F1346" i="38" s="1"/>
  <c r="F1347" i="38" s="1"/>
  <c r="F1348" i="38" s="1"/>
  <c r="F1349" i="38" s="1"/>
  <c r="F1350" i="38" s="1"/>
  <c r="F1351" i="38" s="1"/>
  <c r="F1352" i="38" s="1"/>
  <c r="F1353" i="38" s="1"/>
  <c r="F1354" i="38" s="1"/>
  <c r="F1355" i="38" s="1"/>
  <c r="F1356" i="38" s="1"/>
  <c r="F1357" i="38" s="1"/>
  <c r="F1358" i="38" s="1"/>
  <c r="F1359" i="38" s="1"/>
  <c r="F1360" i="38" s="1"/>
  <c r="F1361" i="38" s="1"/>
  <c r="F1362" i="38" s="1"/>
  <c r="F1363" i="38" s="1"/>
  <c r="F1364" i="38" s="1"/>
  <c r="F1365" i="38" s="1"/>
  <c r="F1366" i="38" s="1"/>
  <c r="F1367" i="38" s="1"/>
  <c r="F1368" i="38" s="1"/>
  <c r="F1369" i="38" s="1"/>
  <c r="F1370" i="38" s="1"/>
  <c r="F1371" i="38" s="1"/>
  <c r="F1372" i="38" s="1"/>
  <c r="F1373" i="38" s="1"/>
  <c r="F1374" i="38" s="1"/>
  <c r="F1375" i="38" s="1"/>
  <c r="F1376" i="38" s="1"/>
  <c r="F1377" i="38" s="1"/>
  <c r="F1378" i="38" s="1"/>
  <c r="F1379" i="38" s="1"/>
  <c r="F1380" i="38" s="1"/>
  <c r="F1381" i="38" s="1"/>
  <c r="F1382" i="38" s="1"/>
  <c r="F1383" i="38" s="1"/>
  <c r="F1384" i="38" s="1"/>
  <c r="F1385" i="38" s="1"/>
  <c r="F1386" i="38" s="1"/>
  <c r="F1387" i="38" s="1"/>
  <c r="F1388" i="38" s="1"/>
  <c r="F1389" i="38" s="1"/>
  <c r="F1390" i="38" s="1"/>
  <c r="F1391" i="38" s="1"/>
  <c r="F1392" i="38" s="1"/>
  <c r="F1393" i="38" s="1"/>
  <c r="F1394" i="38" s="1"/>
  <c r="F1395" i="38" s="1"/>
  <c r="F1396" i="38" s="1"/>
  <c r="F1397" i="38" s="1"/>
  <c r="F1398" i="38" s="1"/>
  <c r="F1399" i="38" s="1"/>
  <c r="F1400" i="38" s="1"/>
  <c r="F1401" i="38" s="1"/>
  <c r="F1402" i="38" s="1"/>
  <c r="F1403" i="38" s="1"/>
  <c r="F1404" i="38" s="1"/>
  <c r="F1405" i="38" s="1"/>
  <c r="F1406" i="38" s="1"/>
  <c r="F1407" i="38" s="1"/>
  <c r="F1408" i="38" s="1"/>
  <c r="F1409" i="38" s="1"/>
  <c r="F1410" i="38" s="1"/>
  <c r="F1411" i="38" s="1"/>
  <c r="F1412" i="38" s="1"/>
  <c r="F1413" i="38" s="1"/>
  <c r="F1414" i="38" s="1"/>
  <c r="F1415" i="38" s="1"/>
  <c r="F1416" i="38" s="1"/>
  <c r="F1417" i="38" s="1"/>
  <c r="F1418" i="38" s="1"/>
  <c r="F1419" i="38" s="1"/>
  <c r="F1420" i="38" s="1"/>
  <c r="F1421" i="38" s="1"/>
  <c r="F1422" i="38" s="1"/>
  <c r="F1423" i="38" s="1"/>
  <c r="F1424" i="38" s="1"/>
  <c r="F1425" i="38" s="1"/>
  <c r="F1426" i="38" s="1"/>
  <c r="F1427" i="38" s="1"/>
  <c r="F1428" i="38" s="1"/>
  <c r="F1429" i="38" s="1"/>
  <c r="F1430" i="38" s="1"/>
  <c r="F1431" i="38" s="1"/>
  <c r="F1432" i="38" s="1"/>
  <c r="F1433" i="38" s="1"/>
  <c r="F1434" i="38" s="1"/>
  <c r="F1435" i="38" s="1"/>
  <c r="F1436" i="38" s="1"/>
  <c r="F1437" i="38" s="1"/>
  <c r="F1438" i="38" s="1"/>
  <c r="F1439" i="38" s="1"/>
  <c r="F1440" i="38" s="1"/>
  <c r="F1441" i="38" s="1"/>
  <c r="F1442" i="38" s="1"/>
  <c r="F1443" i="38" s="1"/>
  <c r="F1444" i="38" s="1"/>
  <c r="F1445" i="38" s="1"/>
  <c r="F1446" i="38" s="1"/>
  <c r="F1447" i="38" s="1"/>
  <c r="F1448" i="38" s="1"/>
  <c r="F1449" i="38" s="1"/>
  <c r="F1450" i="38" s="1"/>
  <c r="F1451" i="38" s="1"/>
  <c r="F1452" i="38" s="1"/>
  <c r="F1453" i="38" s="1"/>
  <c r="F1454" i="38" s="1"/>
  <c r="F1455" i="38" s="1"/>
  <c r="F1456" i="38" s="1"/>
  <c r="F1457" i="38" s="1"/>
  <c r="F1458" i="38" s="1"/>
  <c r="F1459" i="38" s="1"/>
  <c r="F1460" i="38" s="1"/>
  <c r="F1461" i="38" s="1"/>
  <c r="F1462" i="38" s="1"/>
  <c r="F1463" i="38" s="1"/>
  <c r="F1464" i="38" s="1"/>
  <c r="F1465" i="38" s="1"/>
  <c r="F1466" i="38" s="1"/>
  <c r="F1467" i="38" s="1"/>
  <c r="F1468" i="38" s="1"/>
  <c r="F1469" i="38" s="1"/>
  <c r="F1470" i="38" s="1"/>
  <c r="F1471" i="38" s="1"/>
  <c r="F1472" i="38" s="1"/>
  <c r="F1473" i="38" s="1"/>
  <c r="F1474" i="38" s="1"/>
  <c r="F1475" i="38" s="1"/>
  <c r="F1476" i="38" s="1"/>
  <c r="F1477" i="38" s="1"/>
  <c r="F1478" i="38" s="1"/>
  <c r="F1479" i="38" s="1"/>
  <c r="F1480" i="38" s="1"/>
  <c r="F1481" i="38" s="1"/>
  <c r="F1482" i="38" s="1"/>
  <c r="F1483" i="38" s="1"/>
  <c r="F1484" i="38" s="1"/>
  <c r="F1485" i="38" s="1"/>
  <c r="F1486" i="38" s="1"/>
  <c r="F1487" i="38" s="1"/>
  <c r="F1488" i="38" s="1"/>
  <c r="F1489" i="38" s="1"/>
  <c r="F1490" i="38" s="1"/>
  <c r="F1491" i="38" s="1"/>
  <c r="F1492" i="38" s="1"/>
  <c r="F1493" i="38" s="1"/>
  <c r="F1494" i="38" s="1"/>
  <c r="F1495" i="38" s="1"/>
  <c r="F1496" i="38" s="1"/>
  <c r="F1497" i="38" s="1"/>
  <c r="F1498" i="38" s="1"/>
  <c r="F1499" i="38" s="1"/>
  <c r="F1500" i="38" s="1"/>
  <c r="F1501" i="38" s="1"/>
  <c r="F1502" i="38" s="1"/>
  <c r="F1503" i="38" s="1"/>
  <c r="F1504" i="38" s="1"/>
  <c r="F1505" i="38" s="1"/>
  <c r="F1506" i="38" s="1"/>
  <c r="F1507" i="38" s="1"/>
  <c r="F1508" i="38" s="1"/>
  <c r="F1509" i="38" s="1"/>
  <c r="F1510" i="38" s="1"/>
  <c r="F1511" i="38" s="1"/>
  <c r="F1512" i="38" s="1"/>
  <c r="F1513" i="38" s="1"/>
  <c r="F1514" i="38" s="1"/>
  <c r="F1515" i="38" s="1"/>
  <c r="F1516" i="38" s="1"/>
  <c r="F1517" i="38" s="1"/>
  <c r="F1518" i="38" s="1"/>
  <c r="F1519" i="38" s="1"/>
  <c r="F1520" i="38" s="1"/>
  <c r="F1521" i="38" s="1"/>
  <c r="F1522" i="38" s="1"/>
  <c r="F1523" i="38" s="1"/>
  <c r="F1524" i="38" s="1"/>
  <c r="F1525" i="38" s="1"/>
  <c r="F1526" i="38" s="1"/>
  <c r="F1527" i="38" s="1"/>
  <c r="F1528" i="38" s="1"/>
  <c r="F1529" i="38" s="1"/>
  <c r="F1530" i="38" s="1"/>
  <c r="F1531" i="38" s="1"/>
  <c r="F1532" i="38" s="1"/>
  <c r="F1533" i="38" s="1"/>
  <c r="F1534" i="38" s="1"/>
  <c r="F1535" i="38" s="1"/>
  <c r="F1536" i="38" s="1"/>
  <c r="F1537" i="38" s="1"/>
  <c r="F1538" i="38" s="1"/>
  <c r="F1539" i="38" s="1"/>
  <c r="F1540" i="38" s="1"/>
  <c r="F1541" i="38" s="1"/>
  <c r="F1542" i="38" s="1"/>
  <c r="F1543" i="38" s="1"/>
  <c r="F1544" i="38" s="1"/>
  <c r="F1545" i="38" s="1"/>
  <c r="F1546" i="38" s="1"/>
  <c r="F1547" i="38" s="1"/>
  <c r="F1548" i="38" s="1"/>
  <c r="F1549" i="38" s="1"/>
  <c r="F1550" i="38" s="1"/>
  <c r="F1551" i="38" s="1"/>
  <c r="F1552" i="38" s="1"/>
  <c r="F1553" i="38" s="1"/>
  <c r="F1554" i="38" s="1"/>
  <c r="F1555" i="38" s="1"/>
  <c r="F1556" i="38" s="1"/>
  <c r="F1557" i="38" s="1"/>
  <c r="F1558" i="38" s="1"/>
  <c r="F1559" i="38" s="1"/>
  <c r="F1560" i="38" s="1"/>
  <c r="F1561" i="38" s="1"/>
  <c r="F1562" i="38" s="1"/>
  <c r="F1563" i="38" s="1"/>
  <c r="F1564" i="38" s="1"/>
  <c r="F1565" i="38" s="1"/>
  <c r="F1566" i="38" s="1"/>
  <c r="F1567" i="38" s="1"/>
  <c r="F1568" i="38" s="1"/>
  <c r="F1569" i="38" s="1"/>
  <c r="F1570" i="38" s="1"/>
  <c r="F1571" i="38" s="1"/>
  <c r="F1572" i="38" s="1"/>
  <c r="F1573" i="38" s="1"/>
  <c r="F1574" i="38" s="1"/>
  <c r="F1575" i="38" s="1"/>
  <c r="F1576" i="38" s="1"/>
  <c r="F1577" i="38" s="1"/>
  <c r="F1578" i="38" s="1"/>
  <c r="F1579" i="38" s="1"/>
  <c r="F1580" i="38" s="1"/>
  <c r="F1581" i="38" s="1"/>
  <c r="F1582" i="38" s="1"/>
  <c r="F1583" i="38" s="1"/>
  <c r="F1584" i="38" s="1"/>
  <c r="F1585" i="38" s="1"/>
  <c r="F1586" i="38" s="1"/>
  <c r="F1587" i="38" s="1"/>
  <c r="F1588" i="38" s="1"/>
  <c r="F1589" i="38" s="1"/>
  <c r="F1590" i="38" s="1"/>
  <c r="F1591" i="38" s="1"/>
  <c r="F1592" i="38" s="1"/>
  <c r="F1593" i="38" s="1"/>
  <c r="F1594" i="38" s="1"/>
  <c r="F1595" i="38" s="1"/>
  <c r="F1596" i="38" s="1"/>
  <c r="F1597" i="38" s="1"/>
  <c r="F1598" i="38" s="1"/>
  <c r="F1599" i="38" s="1"/>
  <c r="F1600" i="38" s="1"/>
  <c r="F1601" i="38" s="1"/>
  <c r="F1602" i="38" s="1"/>
  <c r="F1603" i="38" s="1"/>
  <c r="F1604" i="38" s="1"/>
  <c r="F1605" i="38" s="1"/>
  <c r="F1606" i="38" s="1"/>
  <c r="F1607" i="38" s="1"/>
  <c r="F1608" i="38" s="1"/>
  <c r="F1609" i="38" s="1"/>
  <c r="F1610" i="38" s="1"/>
  <c r="F1611" i="38" s="1"/>
  <c r="F1612" i="38" s="1"/>
  <c r="F1613" i="38" s="1"/>
  <c r="F1614" i="38" s="1"/>
  <c r="F1615" i="38" s="1"/>
  <c r="F1616" i="38" s="1"/>
  <c r="F1617" i="38" s="1"/>
  <c r="F1618" i="38" s="1"/>
  <c r="F1619" i="38" s="1"/>
  <c r="F1620" i="38" s="1"/>
  <c r="F1621" i="38" s="1"/>
  <c r="F1622" i="38" s="1"/>
  <c r="F1623" i="38" s="1"/>
  <c r="F1624" i="38" s="1"/>
  <c r="F1625" i="38" s="1"/>
  <c r="F1626" i="38" s="1"/>
  <c r="F1627" i="38" s="1"/>
  <c r="F1628" i="38" s="1"/>
  <c r="F1629" i="38" s="1"/>
  <c r="F1630" i="38" s="1"/>
  <c r="F1631" i="38" s="1"/>
  <c r="F1632" i="38" s="1"/>
  <c r="F1633" i="38" s="1"/>
  <c r="F1634" i="38" s="1"/>
  <c r="F1635" i="38" s="1"/>
  <c r="F1636" i="38" s="1"/>
  <c r="F1637" i="38" s="1"/>
  <c r="F1638" i="38" s="1"/>
  <c r="F1639" i="38" s="1"/>
  <c r="F1640" i="38" s="1"/>
  <c r="F1641" i="38" s="1"/>
  <c r="F1642" i="38" s="1"/>
  <c r="F1643" i="38" s="1"/>
  <c r="F1644" i="38" s="1"/>
  <c r="F1645" i="38" s="1"/>
  <c r="F1646" i="38" s="1"/>
  <c r="F1647" i="38" s="1"/>
  <c r="F1648" i="38" s="1"/>
  <c r="F1649" i="38" s="1"/>
  <c r="F1650" i="38" s="1"/>
  <c r="F1651" i="38" s="1"/>
  <c r="F1652" i="38" s="1"/>
  <c r="F1653" i="38" s="1"/>
  <c r="F1654" i="38" s="1"/>
  <c r="F1655" i="38" s="1"/>
  <c r="F1656" i="38" s="1"/>
  <c r="F1657" i="38" s="1"/>
  <c r="F1658" i="38" s="1"/>
  <c r="F1659" i="38" s="1"/>
  <c r="F1660" i="38" s="1"/>
  <c r="F1661" i="38" s="1"/>
  <c r="F1662" i="38" s="1"/>
  <c r="F1663" i="38" s="1"/>
  <c r="F1664" i="38" s="1"/>
  <c r="F1665" i="38" s="1"/>
  <c r="F1666" i="38" s="1"/>
  <c r="F1667" i="38" s="1"/>
  <c r="F1668" i="38" s="1"/>
  <c r="F1669" i="38" s="1"/>
  <c r="F1670" i="38" s="1"/>
  <c r="F1671" i="38" s="1"/>
  <c r="F1672" i="38" s="1"/>
  <c r="F1673" i="38" s="1"/>
  <c r="F1674" i="38" s="1"/>
  <c r="F1675" i="38" s="1"/>
  <c r="F1676" i="38" s="1"/>
  <c r="F1677" i="38" s="1"/>
  <c r="F1678" i="38" s="1"/>
  <c r="F1679" i="38" s="1"/>
  <c r="F1680" i="38" s="1"/>
  <c r="F1681" i="38" s="1"/>
  <c r="F1682" i="38" s="1"/>
  <c r="F1683" i="38" s="1"/>
  <c r="F1684" i="38" s="1"/>
  <c r="F1685" i="38" s="1"/>
  <c r="F1686" i="38" s="1"/>
  <c r="F1687" i="38" s="1"/>
  <c r="F1688" i="38" s="1"/>
  <c r="F1689" i="38" s="1"/>
  <c r="F1690" i="38" s="1"/>
  <c r="F1691" i="38" s="1"/>
  <c r="F1692" i="38" s="1"/>
  <c r="F1693" i="38" s="1"/>
  <c r="F1694" i="38" s="1"/>
  <c r="F1695" i="38" s="1"/>
  <c r="F1696" i="38" s="1"/>
  <c r="F1697" i="38" s="1"/>
  <c r="F1698" i="38" s="1"/>
  <c r="F1699" i="38" s="1"/>
  <c r="F1700" i="38" s="1"/>
  <c r="F1701" i="38" s="1"/>
  <c r="F1702" i="38" s="1"/>
  <c r="F1703" i="38" s="1"/>
  <c r="F1704" i="38" s="1"/>
  <c r="F1705" i="38" s="1"/>
  <c r="F1706" i="38" s="1"/>
  <c r="F1707" i="38" s="1"/>
  <c r="F1708" i="38" s="1"/>
  <c r="F1709" i="38" s="1"/>
  <c r="F1710" i="38" s="1"/>
  <c r="F1711" i="38" s="1"/>
  <c r="F1712" i="38" s="1"/>
  <c r="F1713" i="38" s="1"/>
  <c r="F1714" i="38" s="1"/>
  <c r="F1715" i="38" s="1"/>
  <c r="F1716" i="38" s="1"/>
  <c r="F1717" i="38" s="1"/>
  <c r="F1718" i="38" s="1"/>
  <c r="F1719" i="38" s="1"/>
  <c r="F1720" i="38" s="1"/>
  <c r="F1721" i="38" s="1"/>
  <c r="F1722" i="38" s="1"/>
  <c r="F1723" i="38" s="1"/>
  <c r="F1724" i="38" s="1"/>
  <c r="F1725" i="38" s="1"/>
  <c r="F1726" i="38" s="1"/>
  <c r="F1727" i="38" s="1"/>
  <c r="F1728" i="38" s="1"/>
  <c r="F1729" i="38" s="1"/>
  <c r="F1730" i="38" s="1"/>
  <c r="F1731" i="38" s="1"/>
  <c r="F1732" i="38" s="1"/>
  <c r="F1733" i="38" s="1"/>
  <c r="F1734" i="38" s="1"/>
  <c r="F1735" i="38" s="1"/>
  <c r="F1736" i="38" s="1"/>
  <c r="F1737" i="38" s="1"/>
  <c r="F1738" i="38" s="1"/>
  <c r="F1739" i="38" s="1"/>
  <c r="F1740" i="38" s="1"/>
  <c r="F1741" i="38" s="1"/>
  <c r="F1742" i="38" s="1"/>
  <c r="F1743" i="38" s="1"/>
  <c r="F1744" i="38" s="1"/>
  <c r="F1745" i="38" s="1"/>
  <c r="F1746" i="38" s="1"/>
  <c r="F1747" i="38" s="1"/>
  <c r="F1748" i="38" s="1"/>
  <c r="F1749" i="38" s="1"/>
  <c r="F1750" i="38" s="1"/>
  <c r="F1751" i="38" s="1"/>
  <c r="F1752" i="38" s="1"/>
  <c r="F1753" i="38" s="1"/>
  <c r="F1754" i="38" s="1"/>
  <c r="F1755" i="38" s="1"/>
  <c r="F1756" i="38" s="1"/>
  <c r="F1757" i="38" s="1"/>
  <c r="F1758" i="38" s="1"/>
  <c r="F1759" i="38" s="1"/>
  <c r="F1760" i="38" s="1"/>
  <c r="F1761" i="38" s="1"/>
  <c r="F1762" i="38" s="1"/>
  <c r="F1763" i="38" s="1"/>
  <c r="F1764" i="38" s="1"/>
  <c r="F1765" i="38" s="1"/>
  <c r="F1766" i="38" s="1"/>
  <c r="F1767" i="38" s="1"/>
  <c r="F1768" i="38" s="1"/>
  <c r="F1769" i="38" s="1"/>
  <c r="F1770" i="38" s="1"/>
  <c r="F1771" i="38" s="1"/>
  <c r="F1772" i="38" s="1"/>
  <c r="F1773" i="38" s="1"/>
  <c r="F1774" i="38" s="1"/>
  <c r="F1775" i="38" s="1"/>
  <c r="F1776" i="38" s="1"/>
  <c r="F1777" i="38" s="1"/>
  <c r="F1778" i="38" s="1"/>
  <c r="F1779" i="38" s="1"/>
  <c r="F1780" i="38" s="1"/>
  <c r="F1781" i="38" s="1"/>
  <c r="F1782" i="38" s="1"/>
  <c r="F1783" i="38" s="1"/>
  <c r="F1784" i="38" s="1"/>
  <c r="F1785" i="38" s="1"/>
  <c r="F1786" i="38" s="1"/>
  <c r="F1787" i="38" s="1"/>
  <c r="F1788" i="38" s="1"/>
  <c r="F1789" i="38" s="1"/>
  <c r="F1790" i="38" s="1"/>
  <c r="F1791" i="38" s="1"/>
  <c r="F1792" i="38" s="1"/>
  <c r="F1793" i="38" s="1"/>
  <c r="F1794" i="38" s="1"/>
  <c r="F1795" i="38" s="1"/>
  <c r="F1796" i="38" s="1"/>
  <c r="F1797" i="38" s="1"/>
  <c r="F1798" i="38" s="1"/>
  <c r="F1799" i="38" s="1"/>
  <c r="F1800" i="38" s="1"/>
  <c r="F1801" i="38" s="1"/>
  <c r="F1802" i="38" s="1"/>
  <c r="F1803" i="38" s="1"/>
  <c r="F1804" i="38" s="1"/>
  <c r="F1805" i="38" s="1"/>
  <c r="F1806" i="38" s="1"/>
  <c r="F1807" i="38" s="1"/>
  <c r="F1808" i="38" s="1"/>
  <c r="F1809" i="38" s="1"/>
  <c r="F1810" i="38" s="1"/>
  <c r="F1811" i="38" s="1"/>
  <c r="F1812" i="38" s="1"/>
  <c r="F1813" i="38" s="1"/>
  <c r="F1814" i="38" s="1"/>
  <c r="F1815" i="38" s="1"/>
  <c r="F1816" i="38" s="1"/>
  <c r="F1817" i="38" s="1"/>
  <c r="F1818" i="38" s="1"/>
  <c r="F1819" i="38" s="1"/>
  <c r="F1820" i="38" s="1"/>
  <c r="F1821" i="38" s="1"/>
  <c r="F1822" i="38" s="1"/>
  <c r="F1823" i="38" s="1"/>
  <c r="F1824" i="38" s="1"/>
  <c r="F1825" i="38" s="1"/>
  <c r="F1826" i="38" s="1"/>
  <c r="F1827" i="38" s="1"/>
  <c r="F1828" i="38" s="1"/>
  <c r="F1829" i="38" s="1"/>
  <c r="F1830" i="38" s="1"/>
  <c r="F1831" i="38" s="1"/>
  <c r="F1832" i="38" s="1"/>
  <c r="F1833" i="38" s="1"/>
  <c r="F1834" i="38" s="1"/>
  <c r="F1835" i="38" s="1"/>
  <c r="F1836" i="38" s="1"/>
  <c r="F1837" i="38" s="1"/>
  <c r="F1838" i="38" s="1"/>
  <c r="F1839" i="38" s="1"/>
  <c r="F1840" i="38" s="1"/>
  <c r="F1841" i="38" s="1"/>
  <c r="F1842" i="38" s="1"/>
  <c r="F1843" i="38" s="1"/>
  <c r="F1844" i="38" s="1"/>
  <c r="F1845" i="38" s="1"/>
  <c r="F1846" i="38" s="1"/>
  <c r="F1847" i="38" s="1"/>
  <c r="F1848" i="38" s="1"/>
  <c r="F1849" i="38" s="1"/>
  <c r="F1850" i="38" s="1"/>
  <c r="F1851" i="38" s="1"/>
  <c r="F1852" i="38" s="1"/>
  <c r="F1853" i="38" s="1"/>
  <c r="F1854" i="38" s="1"/>
  <c r="F1855" i="38" s="1"/>
  <c r="F1856" i="38" s="1"/>
  <c r="F1857" i="38" s="1"/>
  <c r="F1858" i="38" s="1"/>
  <c r="F1859" i="38" s="1"/>
  <c r="F1860" i="38" s="1"/>
  <c r="F1861" i="38" s="1"/>
  <c r="F1862" i="38" s="1"/>
  <c r="F1863" i="38" s="1"/>
  <c r="F1864" i="38" s="1"/>
  <c r="F1865" i="38" s="1"/>
  <c r="F1866" i="38" s="1"/>
  <c r="F1867" i="38" s="1"/>
  <c r="F1868" i="38" s="1"/>
  <c r="F1869" i="38" s="1"/>
  <c r="F1870" i="38" s="1"/>
  <c r="F1871" i="38" s="1"/>
  <c r="F1872" i="38" s="1"/>
  <c r="F1873" i="38" s="1"/>
  <c r="F1874" i="38" s="1"/>
  <c r="F1875" i="38" s="1"/>
  <c r="F1876" i="38" s="1"/>
  <c r="F1877" i="38" s="1"/>
  <c r="F1878" i="38" s="1"/>
  <c r="F1879" i="38" s="1"/>
  <c r="F1880" i="38" s="1"/>
  <c r="F1881" i="38" s="1"/>
  <c r="F1882" i="38" s="1"/>
  <c r="F1883" i="38" s="1"/>
  <c r="F1884" i="38" s="1"/>
  <c r="F1885" i="38" s="1"/>
  <c r="F1886" i="38" s="1"/>
  <c r="F1887" i="38" s="1"/>
  <c r="F1888" i="38" s="1"/>
  <c r="F1889" i="38" s="1"/>
  <c r="F1890" i="38" s="1"/>
  <c r="F1891" i="38" s="1"/>
  <c r="F1892" i="38" s="1"/>
  <c r="F1893" i="38" s="1"/>
  <c r="F1894" i="38" s="1"/>
  <c r="F1895" i="38" s="1"/>
  <c r="F1896" i="38" s="1"/>
  <c r="F1897" i="38" s="1"/>
  <c r="F1898" i="38" s="1"/>
  <c r="F1899" i="38" s="1"/>
  <c r="F1900" i="38" s="1"/>
  <c r="F1901" i="38" s="1"/>
  <c r="F1902" i="38" s="1"/>
  <c r="F1903" i="38" s="1"/>
  <c r="F1904" i="38" s="1"/>
  <c r="F1905" i="38" s="1"/>
  <c r="F1906" i="38" s="1"/>
  <c r="F1907" i="38" s="1"/>
  <c r="F1908" i="38" s="1"/>
  <c r="F1909" i="38" s="1"/>
  <c r="F1910" i="38" s="1"/>
  <c r="F1911" i="38" s="1"/>
  <c r="F1912" i="38" s="1"/>
  <c r="F1913" i="38" s="1"/>
  <c r="F1914" i="38" s="1"/>
  <c r="F1915" i="38" s="1"/>
  <c r="F1916" i="38" s="1"/>
  <c r="F1917" i="38" s="1"/>
  <c r="F1918" i="38" s="1"/>
  <c r="F1919" i="38" s="1"/>
  <c r="F1920" i="38" s="1"/>
  <c r="F1921" i="38" s="1"/>
  <c r="F1922" i="38" s="1"/>
  <c r="F1923" i="38" s="1"/>
  <c r="F1924" i="38" s="1"/>
  <c r="F1925" i="38" s="1"/>
  <c r="F1926" i="38" s="1"/>
  <c r="F1927" i="38" s="1"/>
  <c r="F1928" i="38" s="1"/>
  <c r="F1929" i="38" s="1"/>
  <c r="F1930" i="38" s="1"/>
  <c r="F1931" i="38" s="1"/>
  <c r="F1932" i="38" s="1"/>
  <c r="F1933" i="38" s="1"/>
  <c r="F1934" i="38" s="1"/>
  <c r="F1935" i="38" s="1"/>
  <c r="F1936" i="38" s="1"/>
  <c r="F1937" i="38" s="1"/>
  <c r="F1938" i="38" s="1"/>
  <c r="F1939" i="38" s="1"/>
  <c r="F1940" i="38" s="1"/>
  <c r="F1941" i="38" s="1"/>
  <c r="F1942" i="38" s="1"/>
  <c r="F1943" i="38" s="1"/>
  <c r="F1944" i="38" s="1"/>
  <c r="F1945" i="38" s="1"/>
  <c r="F1946" i="38" s="1"/>
  <c r="F1947" i="38" s="1"/>
  <c r="F1948" i="38" s="1"/>
  <c r="F1949" i="38" s="1"/>
  <c r="F1950" i="38" s="1"/>
  <c r="F1951" i="38" s="1"/>
  <c r="F1952" i="38" s="1"/>
  <c r="F1953" i="38" s="1"/>
  <c r="F1954" i="38" s="1"/>
  <c r="F1955" i="38" s="1"/>
  <c r="F1956" i="38" s="1"/>
  <c r="F1957" i="38" s="1"/>
  <c r="F1958" i="38" s="1"/>
  <c r="F1959" i="38" s="1"/>
  <c r="F1960" i="38" s="1"/>
  <c r="F1961" i="38" s="1"/>
  <c r="F1962" i="38" s="1"/>
  <c r="F1963" i="38" s="1"/>
  <c r="F1964" i="38" s="1"/>
  <c r="F1965" i="38" s="1"/>
  <c r="F1966" i="38" s="1"/>
  <c r="F1967" i="38" s="1"/>
  <c r="F1968" i="38" s="1"/>
  <c r="F1969" i="38" s="1"/>
  <c r="F1970" i="38" s="1"/>
  <c r="F1971" i="38" s="1"/>
  <c r="F1972" i="38" s="1"/>
  <c r="F1973" i="38" s="1"/>
  <c r="F1974" i="38" s="1"/>
  <c r="F1975" i="38" s="1"/>
  <c r="F1976" i="38" s="1"/>
  <c r="F1977" i="38" s="1"/>
  <c r="F1978" i="38" s="1"/>
  <c r="F1979" i="38" s="1"/>
  <c r="F1980" i="38" s="1"/>
  <c r="F1981" i="38" s="1"/>
  <c r="F1982" i="38" s="1"/>
  <c r="F1983" i="38" s="1"/>
  <c r="F1984" i="38" s="1"/>
  <c r="F1985" i="38" s="1"/>
  <c r="F1986" i="38" s="1"/>
  <c r="F1987" i="38" s="1"/>
  <c r="F1988" i="38" s="1"/>
  <c r="F1989" i="38" s="1"/>
  <c r="F1990" i="38" s="1"/>
  <c r="F1991" i="38" s="1"/>
  <c r="F1992" i="38" s="1"/>
  <c r="F1993" i="38" s="1"/>
  <c r="F1994" i="38" s="1"/>
  <c r="F1995" i="38" s="1"/>
  <c r="F1996" i="38" s="1"/>
  <c r="F1997" i="38" s="1"/>
  <c r="F1998" i="38" s="1"/>
  <c r="F1999" i="38" s="1"/>
  <c r="F2000" i="38" s="1"/>
  <c r="F2001" i="38" s="1"/>
  <c r="F2002" i="38" s="1"/>
  <c r="F2003" i="38" s="1"/>
  <c r="F2004" i="38" s="1"/>
  <c r="F2005" i="38" s="1"/>
  <c r="F2006" i="38" s="1"/>
  <c r="F2007" i="38" s="1"/>
  <c r="F2008" i="38" s="1"/>
  <c r="F2009" i="38" s="1"/>
  <c r="F2010" i="38" s="1"/>
  <c r="F2011" i="38" s="1"/>
  <c r="F2012" i="38" s="1"/>
  <c r="F2013" i="38" s="1"/>
  <c r="F2014" i="38" s="1"/>
  <c r="F2015" i="38" s="1"/>
  <c r="F2016" i="38" s="1"/>
  <c r="F2017" i="38" s="1"/>
  <c r="F2018" i="38" s="1"/>
  <c r="F2019" i="38" s="1"/>
  <c r="F2020" i="38" s="1"/>
  <c r="F2021" i="38" s="1"/>
  <c r="F2022" i="38" s="1"/>
  <c r="F2023" i="38" s="1"/>
  <c r="F2024" i="38" s="1"/>
  <c r="F2025" i="38" s="1"/>
  <c r="F2026" i="38" s="1"/>
  <c r="F2027" i="38" s="1"/>
  <c r="F2028" i="38" s="1"/>
  <c r="F2029" i="38" s="1"/>
  <c r="F2030" i="38" s="1"/>
  <c r="F2031" i="38" s="1"/>
  <c r="F2032" i="38" s="1"/>
  <c r="F2033" i="38" s="1"/>
  <c r="F2034" i="38" s="1"/>
  <c r="F2035" i="38" s="1"/>
  <c r="F2036" i="38" s="1"/>
  <c r="F2037" i="38" s="1"/>
  <c r="F2038" i="38" s="1"/>
  <c r="F2039" i="38" s="1"/>
  <c r="F2040" i="38" s="1"/>
  <c r="F2041" i="38" s="1"/>
  <c r="F2042" i="38" s="1"/>
  <c r="F2043" i="38" s="1"/>
  <c r="F2044" i="38" s="1"/>
  <c r="F2045" i="38" s="1"/>
  <c r="F2046" i="38" s="1"/>
  <c r="F2047" i="38" s="1"/>
  <c r="F2048" i="38" s="1"/>
  <c r="F2049" i="38" s="1"/>
  <c r="F2050" i="38" s="1"/>
  <c r="F2051" i="38" s="1"/>
  <c r="F2052" i="38" s="1"/>
  <c r="F2053" i="38" s="1"/>
  <c r="F2054" i="38" s="1"/>
  <c r="F2055" i="38" s="1"/>
  <c r="F2056" i="38" s="1"/>
  <c r="F2057" i="38" s="1"/>
  <c r="F2058" i="38" s="1"/>
  <c r="F2059" i="38" s="1"/>
  <c r="F2060" i="38" s="1"/>
  <c r="F2061" i="38" s="1"/>
  <c r="F2062" i="38" s="1"/>
  <c r="F2063" i="38" s="1"/>
  <c r="F2064" i="38" s="1"/>
  <c r="F2065" i="38" s="1"/>
  <c r="F2066" i="38" s="1"/>
  <c r="F2067" i="38" s="1"/>
  <c r="F2068" i="38" s="1"/>
  <c r="F2069" i="38" s="1"/>
  <c r="F2070" i="38" s="1"/>
  <c r="F2071" i="38" s="1"/>
  <c r="F2072" i="38" s="1"/>
  <c r="F2073" i="38" s="1"/>
  <c r="F2074" i="38" s="1"/>
  <c r="F2075" i="38" s="1"/>
  <c r="F2076" i="38" s="1"/>
  <c r="F2077" i="38" s="1"/>
  <c r="F2078" i="38" s="1"/>
  <c r="F2079" i="38" s="1"/>
  <c r="F2080" i="38" s="1"/>
  <c r="F2081" i="38" s="1"/>
  <c r="F2082" i="38" s="1"/>
  <c r="F2083" i="38" s="1"/>
  <c r="F2084" i="38" s="1"/>
  <c r="F2085" i="38" s="1"/>
  <c r="F2086" i="38" s="1"/>
  <c r="F2087" i="38" s="1"/>
  <c r="F2088" i="38" s="1"/>
  <c r="F2089" i="38" s="1"/>
  <c r="F2090" i="38" s="1"/>
  <c r="F2091" i="38" s="1"/>
  <c r="F2092" i="38" s="1"/>
  <c r="F2093" i="38" s="1"/>
  <c r="F2094" i="38" s="1"/>
  <c r="F2095" i="38" s="1"/>
  <c r="F2096" i="38" s="1"/>
  <c r="F2097" i="38" s="1"/>
  <c r="F2098" i="38" s="1"/>
  <c r="F2099" i="38" s="1"/>
  <c r="F2100" i="38" s="1"/>
  <c r="F2101" i="38" s="1"/>
  <c r="F2102" i="38" s="1"/>
  <c r="F2103" i="38" s="1"/>
  <c r="F2104" i="38" s="1"/>
  <c r="F2105" i="38" s="1"/>
  <c r="F2106" i="38" s="1"/>
  <c r="F2107" i="38" s="1"/>
  <c r="F2108" i="38" s="1"/>
  <c r="F2109" i="38" s="1"/>
  <c r="F2110" i="38" s="1"/>
  <c r="F2111" i="38" s="1"/>
  <c r="F2112" i="38" s="1"/>
  <c r="F2113" i="38" s="1"/>
  <c r="F2114" i="38" s="1"/>
  <c r="F2115" i="38" s="1"/>
  <c r="F2116" i="38" s="1"/>
  <c r="F2117" i="38" s="1"/>
  <c r="F2118" i="38" s="1"/>
  <c r="F2119" i="38" s="1"/>
  <c r="F2120" i="38" s="1"/>
  <c r="F2121" i="38" s="1"/>
  <c r="F2122" i="38" s="1"/>
  <c r="F2123" i="38" s="1"/>
  <c r="F2124" i="38" s="1"/>
  <c r="F2125" i="38" s="1"/>
  <c r="F2126" i="38" s="1"/>
  <c r="F2127" i="38" s="1"/>
  <c r="F2128" i="38" s="1"/>
  <c r="F2129" i="38" s="1"/>
  <c r="F2130" i="38" s="1"/>
  <c r="F2131" i="38" s="1"/>
  <c r="F2132" i="38" s="1"/>
  <c r="F2133" i="38" s="1"/>
  <c r="F2134" i="38" s="1"/>
  <c r="F2135" i="38" s="1"/>
  <c r="F2136" i="38" s="1"/>
  <c r="F2137" i="38" s="1"/>
  <c r="F2138" i="38" s="1"/>
  <c r="F2139" i="38" s="1"/>
  <c r="F2140" i="38" s="1"/>
  <c r="F2141" i="38" s="1"/>
  <c r="F2142" i="38" s="1"/>
  <c r="F2143" i="38" s="1"/>
  <c r="F2144" i="38" s="1"/>
  <c r="F2145" i="38" s="1"/>
  <c r="F2146" i="38" s="1"/>
  <c r="F2147" i="38" s="1"/>
  <c r="F2148" i="38" s="1"/>
  <c r="F2149" i="38" s="1"/>
  <c r="F2150" i="38" s="1"/>
  <c r="F2151" i="38" s="1"/>
  <c r="F2152" i="38" s="1"/>
  <c r="F2153" i="38" s="1"/>
  <c r="F2154" i="38" s="1"/>
  <c r="F2155" i="38" s="1"/>
  <c r="F2156" i="38" s="1"/>
  <c r="F2157" i="38" s="1"/>
  <c r="F2158" i="38" s="1"/>
  <c r="F2159" i="38" s="1"/>
  <c r="F2160" i="38" s="1"/>
  <c r="F2161" i="38" s="1"/>
  <c r="F2162" i="38" s="1"/>
  <c r="F2163" i="38" s="1"/>
  <c r="F2164" i="38" s="1"/>
  <c r="F2165" i="38" s="1"/>
  <c r="F2166" i="38" s="1"/>
  <c r="F2167" i="38" s="1"/>
  <c r="F2168" i="38" s="1"/>
  <c r="F2169" i="38" s="1"/>
  <c r="F2170" i="38" s="1"/>
  <c r="F2171" i="38" s="1"/>
  <c r="F2172" i="38" s="1"/>
  <c r="F2173" i="38" s="1"/>
  <c r="F2174" i="38" s="1"/>
  <c r="F2175" i="38" s="1"/>
  <c r="F2176" i="38" s="1"/>
  <c r="F2177" i="38" s="1"/>
  <c r="F2178" i="38" s="1"/>
  <c r="F2179" i="38" s="1"/>
  <c r="F2180" i="38" s="1"/>
  <c r="F2181" i="38" s="1"/>
  <c r="F2182" i="38" s="1"/>
  <c r="F2183" i="38" s="1"/>
  <c r="F2184" i="38" s="1"/>
  <c r="F2185" i="38" s="1"/>
  <c r="F2186" i="38" s="1"/>
  <c r="F2187" i="38" s="1"/>
  <c r="F2188" i="38" s="1"/>
  <c r="F2189" i="38" s="1"/>
  <c r="F2190" i="38" s="1"/>
  <c r="F2191" i="38" s="1"/>
  <c r="F2192" i="38" s="1"/>
  <c r="F2193" i="38" s="1"/>
  <c r="F2194" i="38" s="1"/>
  <c r="F2195" i="38" s="1"/>
  <c r="F2196" i="38" s="1"/>
  <c r="F2197" i="38" s="1"/>
  <c r="F2198" i="38" s="1"/>
  <c r="F2199" i="38" s="1"/>
  <c r="F2200" i="38" s="1"/>
  <c r="F2201" i="38" s="1"/>
  <c r="F2202" i="38" s="1"/>
  <c r="F2203" i="38" s="1"/>
  <c r="F2204" i="38" s="1"/>
  <c r="F2205" i="38" s="1"/>
  <c r="F2206" i="38" s="1"/>
  <c r="F2207" i="38" s="1"/>
  <c r="F2208" i="38" s="1"/>
  <c r="F2209" i="38" s="1"/>
  <c r="F2210" i="38" s="1"/>
  <c r="F2211" i="38" s="1"/>
  <c r="F2212" i="38" s="1"/>
  <c r="F2213" i="38" s="1"/>
  <c r="F2214" i="38" s="1"/>
  <c r="F2215" i="38" s="1"/>
  <c r="F2216" i="38" s="1"/>
  <c r="F2217" i="38" s="1"/>
  <c r="F2218" i="38" s="1"/>
  <c r="F2219" i="38" s="1"/>
  <c r="F2220" i="38" s="1"/>
  <c r="F2221" i="38" s="1"/>
  <c r="F2222" i="38" s="1"/>
  <c r="F2223" i="38" s="1"/>
  <c r="F2224" i="38" s="1"/>
  <c r="F2225" i="38" s="1"/>
  <c r="F2226" i="38" s="1"/>
  <c r="F2227" i="38" s="1"/>
  <c r="F2228" i="38" s="1"/>
  <c r="F2229" i="38" s="1"/>
  <c r="F2230" i="38" s="1"/>
  <c r="F2231" i="38" s="1"/>
  <c r="F2232" i="38" s="1"/>
  <c r="F2233" i="38" s="1"/>
  <c r="F2234" i="38" s="1"/>
  <c r="F2235" i="38" s="1"/>
  <c r="F2236" i="38" s="1"/>
  <c r="F2237" i="38" s="1"/>
  <c r="F2238" i="38" s="1"/>
  <c r="F2239" i="38" s="1"/>
  <c r="F2240" i="38" s="1"/>
  <c r="F2241" i="38" s="1"/>
  <c r="F2242" i="38" s="1"/>
  <c r="F2243" i="38" s="1"/>
  <c r="F2244" i="38" s="1"/>
  <c r="F2245" i="38" s="1"/>
  <c r="F2246" i="38" s="1"/>
  <c r="F2247" i="38" s="1"/>
  <c r="F2248" i="38" s="1"/>
  <c r="F2249" i="38" s="1"/>
  <c r="F2250" i="38" s="1"/>
  <c r="F2251" i="38" s="1"/>
  <c r="F2252" i="38" s="1"/>
  <c r="F2253" i="38" s="1"/>
  <c r="F2254" i="38" s="1"/>
  <c r="F2255" i="38" s="1"/>
  <c r="F2256" i="38" s="1"/>
  <c r="F2257" i="38" s="1"/>
  <c r="F2258" i="38" s="1"/>
  <c r="F2259" i="38" s="1"/>
  <c r="F2260" i="38" s="1"/>
  <c r="F2261" i="38" s="1"/>
  <c r="F2262" i="38" s="1"/>
  <c r="F2263" i="38" s="1"/>
  <c r="F2264" i="38" s="1"/>
  <c r="F2265" i="38" s="1"/>
  <c r="F2266" i="38" s="1"/>
  <c r="F2267" i="38" s="1"/>
  <c r="F2268" i="38" s="1"/>
  <c r="F2269" i="38" s="1"/>
  <c r="F2270" i="38" s="1"/>
  <c r="F2271" i="38" s="1"/>
  <c r="F2272" i="38" s="1"/>
  <c r="F2273" i="38" s="1"/>
  <c r="F2274" i="38" s="1"/>
  <c r="F2275" i="38" s="1"/>
  <c r="F2276" i="38" s="1"/>
  <c r="F2277" i="38" s="1"/>
  <c r="F2278" i="38" s="1"/>
  <c r="F2279" i="38" s="1"/>
  <c r="F2280" i="38" s="1"/>
  <c r="F2281" i="38" s="1"/>
  <c r="F2282" i="38" s="1"/>
  <c r="F2283" i="38" s="1"/>
  <c r="F2284" i="38" s="1"/>
  <c r="F2285" i="38" s="1"/>
  <c r="F2286" i="38" s="1"/>
  <c r="F2287" i="38" s="1"/>
  <c r="F2288" i="38" s="1"/>
  <c r="F2289" i="38" s="1"/>
  <c r="F2290" i="38" s="1"/>
  <c r="F2291" i="38" s="1"/>
  <c r="F2292" i="38" s="1"/>
  <c r="F2293" i="38" s="1"/>
  <c r="F2294" i="38" s="1"/>
  <c r="F2295" i="38" s="1"/>
  <c r="F2296" i="38" s="1"/>
  <c r="F2297" i="38" s="1"/>
  <c r="F2298" i="38" s="1"/>
  <c r="F2299" i="38" s="1"/>
  <c r="F2300" i="38" s="1"/>
  <c r="F2301" i="38" s="1"/>
  <c r="F2302" i="38" s="1"/>
  <c r="F2303" i="38" s="1"/>
  <c r="F2304" i="38" s="1"/>
  <c r="F2305" i="38" s="1"/>
  <c r="F2306" i="38" s="1"/>
  <c r="F2307" i="38" s="1"/>
  <c r="F2308" i="38" s="1"/>
  <c r="F2309" i="38" s="1"/>
  <c r="F2310" i="38" s="1"/>
  <c r="F2311" i="38" s="1"/>
  <c r="F2312" i="38" s="1"/>
  <c r="F2313" i="38" s="1"/>
  <c r="F2314" i="38" s="1"/>
  <c r="F2315" i="38" s="1"/>
  <c r="F2316" i="38" s="1"/>
  <c r="F2317" i="38" s="1"/>
  <c r="F2318" i="38" s="1"/>
  <c r="F2319" i="38" s="1"/>
  <c r="F2320" i="38" s="1"/>
  <c r="F2321" i="38" s="1"/>
  <c r="F2322" i="38" s="1"/>
  <c r="F2323" i="38" s="1"/>
  <c r="F2324" i="38" s="1"/>
  <c r="F2325" i="38" s="1"/>
  <c r="F2326" i="38" s="1"/>
  <c r="F2327" i="38" s="1"/>
  <c r="F2328" i="38" s="1"/>
  <c r="F2329" i="38" s="1"/>
  <c r="F2330" i="38" s="1"/>
  <c r="F2331" i="38" s="1"/>
  <c r="F2332" i="38" s="1"/>
  <c r="F2333" i="38" s="1"/>
  <c r="F2334" i="38" s="1"/>
  <c r="F2335" i="38" s="1"/>
  <c r="F2336" i="38" s="1"/>
  <c r="F2337" i="38" s="1"/>
  <c r="F2338" i="38" s="1"/>
  <c r="F2339" i="38" s="1"/>
  <c r="F2340" i="38" s="1"/>
  <c r="F2341" i="38" s="1"/>
  <c r="F2342" i="38" s="1"/>
  <c r="F2343" i="38" s="1"/>
  <c r="F2344" i="38" s="1"/>
  <c r="F2345" i="38" s="1"/>
  <c r="F2346" i="38" s="1"/>
  <c r="F2347" i="38" s="1"/>
  <c r="F2348" i="38" s="1"/>
  <c r="F2349" i="38" s="1"/>
  <c r="F2350" i="38" s="1"/>
  <c r="F2351" i="38" s="1"/>
  <c r="F2352" i="38" s="1"/>
  <c r="F2353" i="38" s="1"/>
  <c r="F2354" i="38" s="1"/>
  <c r="F2355" i="38" s="1"/>
  <c r="F2356" i="38" s="1"/>
  <c r="F2357" i="38" s="1"/>
  <c r="F2358" i="38" s="1"/>
  <c r="F2359" i="38" s="1"/>
  <c r="F2360" i="38" s="1"/>
  <c r="F2361" i="38" s="1"/>
  <c r="F2362" i="38" s="1"/>
  <c r="F2363" i="38" s="1"/>
  <c r="F2364" i="38" s="1"/>
  <c r="F2365" i="38" s="1"/>
  <c r="F2366" i="38" s="1"/>
  <c r="F2367" i="38" s="1"/>
  <c r="F2368" i="38" s="1"/>
  <c r="F2369" i="38" s="1"/>
  <c r="F2370" i="38" s="1"/>
  <c r="F2371" i="38" s="1"/>
  <c r="F2372" i="38" s="1"/>
  <c r="F2373" i="38" s="1"/>
  <c r="F2374" i="38" s="1"/>
  <c r="F2375" i="38" s="1"/>
  <c r="F2376" i="38" s="1"/>
  <c r="F2377" i="38" s="1"/>
  <c r="F2378" i="38" s="1"/>
  <c r="F2379" i="38" s="1"/>
  <c r="F2380" i="38" s="1"/>
  <c r="F2381" i="38" s="1"/>
  <c r="F2382" i="38" s="1"/>
  <c r="F2383" i="38" s="1"/>
  <c r="F2384" i="38" s="1"/>
  <c r="F2385" i="38" s="1"/>
  <c r="F2386" i="38" s="1"/>
  <c r="F2387" i="38" s="1"/>
  <c r="F2388" i="38" s="1"/>
  <c r="F2389" i="38" s="1"/>
  <c r="F2390" i="38" s="1"/>
  <c r="F2391" i="38" s="1"/>
  <c r="F2392" i="38" s="1"/>
  <c r="F2393" i="38" s="1"/>
  <c r="F2394" i="38" s="1"/>
  <c r="F2395" i="38" s="1"/>
  <c r="F2396" i="38" s="1"/>
  <c r="F2397" i="38" s="1"/>
  <c r="F2398" i="38" s="1"/>
  <c r="F2399" i="38" s="1"/>
  <c r="F2400" i="38" s="1"/>
  <c r="F2401" i="38" s="1"/>
  <c r="F2402" i="38" s="1"/>
  <c r="F2403" i="38" s="1"/>
  <c r="F2404" i="38" s="1"/>
  <c r="F2405" i="38" s="1"/>
  <c r="F2406" i="38" s="1"/>
  <c r="F2407" i="38" s="1"/>
  <c r="F2408" i="38" s="1"/>
  <c r="F2409" i="38" s="1"/>
  <c r="F2410" i="38" s="1"/>
  <c r="F2411" i="38" s="1"/>
  <c r="F2412" i="38" s="1"/>
  <c r="F2413" i="38" s="1"/>
  <c r="F2414" i="38" s="1"/>
  <c r="F2415" i="38" s="1"/>
  <c r="F2416" i="38" s="1"/>
  <c r="F2417" i="38" s="1"/>
  <c r="F2418" i="38" s="1"/>
  <c r="F2419" i="38" s="1"/>
  <c r="F2420" i="38" s="1"/>
  <c r="F2421" i="38" s="1"/>
  <c r="F2422" i="38" s="1"/>
  <c r="F2423" i="38" s="1"/>
  <c r="F2424" i="38" s="1"/>
  <c r="F2425" i="38" s="1"/>
  <c r="F2426" i="38" s="1"/>
  <c r="F2427" i="38" s="1"/>
  <c r="F2428" i="38" s="1"/>
  <c r="F2429" i="38" s="1"/>
  <c r="F2430" i="38" s="1"/>
  <c r="F2431" i="38" s="1"/>
  <c r="F2432" i="38" s="1"/>
  <c r="F2433" i="38" s="1"/>
  <c r="F2434" i="38" s="1"/>
  <c r="F2435" i="38" s="1"/>
  <c r="F2436" i="38" s="1"/>
  <c r="F2437" i="38" s="1"/>
  <c r="F2438" i="38" s="1"/>
  <c r="F2439" i="38" s="1"/>
  <c r="F2440" i="38" s="1"/>
  <c r="F2441" i="38" s="1"/>
  <c r="F2442" i="38" s="1"/>
  <c r="F2443" i="38" s="1"/>
  <c r="F2444" i="38" s="1"/>
  <c r="F2445" i="38" s="1"/>
  <c r="F2446" i="38" s="1"/>
  <c r="F2447" i="38" s="1"/>
  <c r="F2448" i="38" s="1"/>
  <c r="F2449" i="38" s="1"/>
  <c r="F2450" i="38" s="1"/>
  <c r="F2451" i="38" s="1"/>
  <c r="F2452" i="38" s="1"/>
  <c r="F2453" i="38" s="1"/>
  <c r="F2454" i="38" s="1"/>
  <c r="F2455" i="38" s="1"/>
  <c r="F2456" i="38" s="1"/>
  <c r="F2457" i="38" s="1"/>
  <c r="F2458" i="38" s="1"/>
  <c r="F2459" i="38" s="1"/>
  <c r="F2460" i="38" s="1"/>
  <c r="F2461" i="38" s="1"/>
  <c r="F2462" i="38" s="1"/>
  <c r="F2463" i="38" s="1"/>
  <c r="F2464" i="38" s="1"/>
  <c r="F2465" i="38" s="1"/>
  <c r="F2466" i="38" s="1"/>
  <c r="F2467" i="38" s="1"/>
  <c r="F2468" i="38" s="1"/>
  <c r="F2469" i="38" s="1"/>
  <c r="F2470" i="38" s="1"/>
  <c r="F2471" i="38" s="1"/>
  <c r="F2472" i="38" s="1"/>
  <c r="F2473" i="38" s="1"/>
  <c r="F2474" i="38" s="1"/>
  <c r="F2475" i="38" s="1"/>
  <c r="F2476" i="38" s="1"/>
  <c r="F2477" i="38" s="1"/>
  <c r="F2478" i="38" s="1"/>
  <c r="F2479" i="38" s="1"/>
  <c r="F2480" i="38" s="1"/>
  <c r="F2481" i="38" s="1"/>
  <c r="F2482" i="38" s="1"/>
  <c r="F2483" i="38" s="1"/>
  <c r="F2484" i="38" s="1"/>
  <c r="F2485" i="38" s="1"/>
  <c r="F2486" i="38" s="1"/>
  <c r="F2487" i="38" s="1"/>
  <c r="F2488" i="38" s="1"/>
  <c r="F2489" i="38" s="1"/>
  <c r="F2490" i="38" s="1"/>
  <c r="F2491" i="38" s="1"/>
  <c r="F2492" i="38" s="1"/>
  <c r="F2493" i="38" s="1"/>
  <c r="F2494" i="38" s="1"/>
  <c r="F2495" i="38" s="1"/>
  <c r="F2496" i="38" s="1"/>
  <c r="F2497" i="38" s="1"/>
  <c r="F2498" i="38" s="1"/>
  <c r="F2499" i="38" s="1"/>
  <c r="F2500" i="38" s="1"/>
  <c r="F2501" i="38" s="1"/>
  <c r="F2502" i="38" s="1"/>
  <c r="F2503" i="38" s="1"/>
  <c r="F2504" i="38" s="1"/>
  <c r="F2505" i="38" s="1"/>
  <c r="F2506" i="38" s="1"/>
  <c r="F2507" i="38" s="1"/>
  <c r="F2508" i="38" s="1"/>
  <c r="F2509" i="38" s="1"/>
  <c r="F2510" i="38" s="1"/>
  <c r="F2511" i="38" s="1"/>
  <c r="F2512" i="38" s="1"/>
  <c r="F2513" i="38" s="1"/>
  <c r="F2514" i="38" s="1"/>
  <c r="F2515" i="38" s="1"/>
  <c r="F2516" i="38" s="1"/>
  <c r="F2517" i="38" s="1"/>
  <c r="F2518" i="38" s="1"/>
  <c r="F2519" i="38" s="1"/>
  <c r="F2520" i="38" s="1"/>
  <c r="F2521" i="38" s="1"/>
  <c r="F2522" i="38" s="1"/>
  <c r="F2523" i="38" s="1"/>
  <c r="F2524" i="38" s="1"/>
  <c r="F2525" i="38" s="1"/>
  <c r="F2526" i="38" s="1"/>
  <c r="F2527" i="38" s="1"/>
  <c r="F2528" i="38" s="1"/>
  <c r="F2529" i="38" s="1"/>
  <c r="F2530" i="38" s="1"/>
  <c r="F2531" i="38" s="1"/>
  <c r="F2532" i="38" s="1"/>
  <c r="F2533" i="38" s="1"/>
  <c r="F2534" i="38" s="1"/>
  <c r="F2535" i="38" s="1"/>
  <c r="F2536" i="38" s="1"/>
  <c r="F2537" i="38" s="1"/>
  <c r="F2538" i="38" s="1"/>
  <c r="F2539" i="38" s="1"/>
  <c r="F2540" i="38" s="1"/>
  <c r="F2541" i="38" s="1"/>
  <c r="F2542" i="38" s="1"/>
  <c r="F2543" i="38" s="1"/>
  <c r="F2544" i="38" s="1"/>
  <c r="F2545" i="38" s="1"/>
  <c r="F2546" i="38" s="1"/>
  <c r="F2547" i="38" s="1"/>
  <c r="F2548" i="38" s="1"/>
  <c r="F2549" i="38" s="1"/>
  <c r="F2550" i="38" s="1"/>
  <c r="F2551" i="38" s="1"/>
  <c r="F2552" i="38" s="1"/>
  <c r="F2553" i="38" s="1"/>
  <c r="F2554" i="38" s="1"/>
  <c r="F2555" i="38" s="1"/>
  <c r="F2556" i="38" s="1"/>
  <c r="F2557" i="38" s="1"/>
  <c r="F2558" i="38" s="1"/>
  <c r="F2559" i="38" s="1"/>
  <c r="F2560" i="38" s="1"/>
  <c r="F2561" i="38" s="1"/>
  <c r="F2562" i="38" s="1"/>
  <c r="F2563" i="38" s="1"/>
  <c r="F2564" i="38" s="1"/>
  <c r="F2565" i="38" s="1"/>
  <c r="F2566" i="38" s="1"/>
  <c r="F2567" i="38" s="1"/>
  <c r="F2568" i="38" s="1"/>
  <c r="F2569" i="38" s="1"/>
  <c r="F2570" i="38" s="1"/>
  <c r="F2571" i="38" s="1"/>
  <c r="F2572" i="38" s="1"/>
  <c r="F2573" i="38" s="1"/>
  <c r="F2574" i="38" s="1"/>
  <c r="F2575" i="38" s="1"/>
  <c r="F2576" i="38" s="1"/>
  <c r="F2577" i="38" s="1"/>
  <c r="F2578" i="38" s="1"/>
  <c r="F2579" i="38" s="1"/>
  <c r="F2580" i="38" s="1"/>
  <c r="F2581" i="38" s="1"/>
  <c r="F2582" i="38" s="1"/>
  <c r="F2583" i="38" s="1"/>
  <c r="F2584" i="38" s="1"/>
  <c r="F2585" i="38" s="1"/>
  <c r="F2586" i="38" s="1"/>
  <c r="F2587" i="38" s="1"/>
  <c r="F2588" i="38" s="1"/>
  <c r="F2589" i="38" s="1"/>
  <c r="F2590" i="38" s="1"/>
  <c r="F2591" i="38" s="1"/>
  <c r="F2592" i="38" s="1"/>
  <c r="F2593" i="38" s="1"/>
  <c r="F2594" i="38" s="1"/>
  <c r="F2595" i="38" s="1"/>
  <c r="F2596" i="38" s="1"/>
  <c r="F2597" i="38" s="1"/>
  <c r="F2598" i="38" s="1"/>
  <c r="F2599" i="38" s="1"/>
  <c r="F2600" i="38" s="1"/>
  <c r="F2601" i="38" s="1"/>
  <c r="F2602" i="38" s="1"/>
  <c r="F2603" i="38" s="1"/>
  <c r="F2604" i="38" s="1"/>
  <c r="F2605" i="38" s="1"/>
  <c r="F2606" i="38" s="1"/>
  <c r="F2607" i="38" s="1"/>
  <c r="F2608" i="38" s="1"/>
  <c r="F2609" i="38" s="1"/>
  <c r="F2610" i="38" s="1"/>
  <c r="F2611" i="38" s="1"/>
  <c r="F2612" i="38" s="1"/>
  <c r="F2613" i="38" s="1"/>
  <c r="F2614" i="38" s="1"/>
  <c r="F2615" i="38" s="1"/>
  <c r="F2616" i="38" s="1"/>
  <c r="F2617" i="38" s="1"/>
  <c r="F2618" i="38" s="1"/>
  <c r="F2619" i="38" s="1"/>
  <c r="F2620" i="38" s="1"/>
  <c r="F2621" i="38" s="1"/>
  <c r="F2622" i="38" s="1"/>
  <c r="F2623" i="38" s="1"/>
  <c r="F2624" i="38" s="1"/>
  <c r="F2625" i="38" s="1"/>
  <c r="F2626" i="38" s="1"/>
  <c r="F2627" i="38" s="1"/>
  <c r="F2628" i="38" s="1"/>
  <c r="F2629" i="38" s="1"/>
  <c r="F2630" i="38" s="1"/>
  <c r="F2631" i="38" s="1"/>
  <c r="F2632" i="38" s="1"/>
  <c r="F2633" i="38" s="1"/>
  <c r="F2634" i="38" s="1"/>
  <c r="F2635" i="38" s="1"/>
  <c r="F2636" i="38" s="1"/>
  <c r="F2637" i="38" s="1"/>
  <c r="F2638" i="38" s="1"/>
  <c r="F2639" i="38" s="1"/>
  <c r="F2640" i="38" s="1"/>
  <c r="F2641" i="38" s="1"/>
  <c r="F2642" i="38" s="1"/>
  <c r="F2643" i="38" s="1"/>
  <c r="F2644" i="38" s="1"/>
  <c r="F2645" i="38" s="1"/>
  <c r="F2646" i="38" s="1"/>
  <c r="F2647" i="38" s="1"/>
  <c r="F2648" i="38" s="1"/>
  <c r="F2649" i="38" s="1"/>
  <c r="F2650" i="38" s="1"/>
  <c r="F2651" i="38" s="1"/>
  <c r="F2652" i="38" s="1"/>
  <c r="F2653" i="38" s="1"/>
  <c r="F2654" i="38" s="1"/>
  <c r="F2655" i="38" s="1"/>
  <c r="F2656" i="38" s="1"/>
  <c r="F2657" i="38" s="1"/>
  <c r="F2658" i="38" s="1"/>
  <c r="F2659" i="38" s="1"/>
  <c r="F2660" i="38" s="1"/>
  <c r="F2661" i="38" s="1"/>
  <c r="F2662" i="38" s="1"/>
  <c r="F2663" i="38" s="1"/>
  <c r="F2664" i="38" s="1"/>
  <c r="F2665" i="38" s="1"/>
  <c r="F2666" i="38" s="1"/>
  <c r="F2667" i="38" s="1"/>
  <c r="F2668" i="38" s="1"/>
  <c r="F2669" i="38" s="1"/>
  <c r="F2670" i="38" s="1"/>
  <c r="F2671" i="38" s="1"/>
  <c r="F2672" i="38" s="1"/>
  <c r="F2673" i="38" s="1"/>
  <c r="F2674" i="38" s="1"/>
  <c r="F2675" i="38" s="1"/>
  <c r="F2676" i="38" s="1"/>
  <c r="F2677" i="38" s="1"/>
  <c r="F2678" i="38" s="1"/>
  <c r="F2679" i="38" s="1"/>
  <c r="F2680" i="38" s="1"/>
  <c r="F2681" i="38" s="1"/>
  <c r="F2682" i="38" s="1"/>
  <c r="F2683" i="38" s="1"/>
  <c r="F2684" i="38" s="1"/>
  <c r="F2685" i="38" s="1"/>
  <c r="F2686" i="38" s="1"/>
  <c r="F2687" i="38" s="1"/>
  <c r="F2688" i="38" s="1"/>
  <c r="F2689" i="38" s="1"/>
  <c r="F2690" i="38" s="1"/>
  <c r="F2691" i="38" s="1"/>
  <c r="F2692" i="38" s="1"/>
  <c r="F2693" i="38" s="1"/>
  <c r="F2694" i="38" s="1"/>
  <c r="F2695" i="38" s="1"/>
  <c r="F2696" i="38" s="1"/>
  <c r="F2697" i="38" s="1"/>
  <c r="F2698" i="38" s="1"/>
  <c r="F2699" i="38" s="1"/>
  <c r="F2700" i="38" s="1"/>
  <c r="F2701" i="38" s="1"/>
  <c r="F2702" i="38" s="1"/>
  <c r="F2703" i="38" s="1"/>
  <c r="F2704" i="38" s="1"/>
  <c r="F2705" i="38" s="1"/>
  <c r="F2706" i="38" s="1"/>
  <c r="F2707" i="38" s="1"/>
  <c r="F2708" i="38" s="1"/>
  <c r="F2709" i="38" s="1"/>
  <c r="F2710" i="38" s="1"/>
  <c r="F2711" i="38" s="1"/>
  <c r="F2712" i="38" s="1"/>
  <c r="F2713" i="38" s="1"/>
  <c r="F2714" i="38" s="1"/>
  <c r="F2715" i="38" s="1"/>
  <c r="F2716" i="38" s="1"/>
  <c r="F2717" i="38" s="1"/>
  <c r="F2718" i="38" s="1"/>
  <c r="F2719" i="38" s="1"/>
  <c r="F2720" i="38" s="1"/>
  <c r="F2721" i="38" s="1"/>
  <c r="F2722" i="38" s="1"/>
  <c r="F2723" i="38" s="1"/>
  <c r="F2724" i="38" s="1"/>
  <c r="F2725" i="38" s="1"/>
  <c r="F2726" i="38" s="1"/>
  <c r="F2727" i="38" s="1"/>
  <c r="F2728" i="38" s="1"/>
  <c r="F2729" i="38" s="1"/>
  <c r="F2730" i="38" s="1"/>
  <c r="F2731" i="38" s="1"/>
  <c r="F2732" i="38" s="1"/>
  <c r="F2733" i="38" s="1"/>
  <c r="F2734" i="38" s="1"/>
  <c r="F2735" i="38" s="1"/>
  <c r="F2736" i="38" s="1"/>
  <c r="F2737" i="38" s="1"/>
  <c r="F2738" i="38" s="1"/>
  <c r="F2739" i="38" s="1"/>
  <c r="F2740" i="38" s="1"/>
  <c r="F2741" i="38" s="1"/>
  <c r="F2742" i="38" s="1"/>
  <c r="F2743" i="38" s="1"/>
  <c r="F2744" i="38" s="1"/>
  <c r="F2745" i="38" s="1"/>
  <c r="F2746" i="38" s="1"/>
  <c r="F2747" i="38" s="1"/>
  <c r="F2748" i="38" s="1"/>
  <c r="F2749" i="38" s="1"/>
  <c r="F2750" i="38" s="1"/>
  <c r="F2751" i="38" s="1"/>
  <c r="F2752" i="38" s="1"/>
  <c r="F2753" i="38" s="1"/>
  <c r="F2754" i="38" s="1"/>
  <c r="F2755" i="38" s="1"/>
  <c r="F2756" i="38" s="1"/>
  <c r="F2757" i="38" s="1"/>
  <c r="F2758" i="38" s="1"/>
  <c r="F2759" i="38" s="1"/>
  <c r="F2760" i="38" s="1"/>
  <c r="F2761" i="38" s="1"/>
  <c r="F2762" i="38" s="1"/>
  <c r="F2763" i="38" s="1"/>
  <c r="F2764" i="38" s="1"/>
  <c r="F2765" i="38" s="1"/>
  <c r="F2766" i="38" s="1"/>
  <c r="F2767" i="38" s="1"/>
  <c r="F2768" i="38" s="1"/>
  <c r="F2769" i="38" s="1"/>
  <c r="F2770" i="38" s="1"/>
  <c r="F2771" i="38" s="1"/>
  <c r="F2772" i="38" s="1"/>
  <c r="F2773" i="38" s="1"/>
  <c r="F2774" i="38" s="1"/>
  <c r="F2775" i="38" s="1"/>
  <c r="F2776" i="38" s="1"/>
  <c r="F2777" i="38" s="1"/>
  <c r="F2778" i="38" s="1"/>
  <c r="F2779" i="38" s="1"/>
  <c r="F2780" i="38" s="1"/>
  <c r="F2781" i="38" s="1"/>
  <c r="F2782" i="38" s="1"/>
  <c r="F2783" i="38" s="1"/>
  <c r="F2784" i="38" s="1"/>
  <c r="F2785" i="38" s="1"/>
  <c r="F2786" i="38" s="1"/>
  <c r="F2787" i="38" s="1"/>
  <c r="F2788" i="38" s="1"/>
  <c r="F2789" i="38" s="1"/>
  <c r="F2790" i="38" s="1"/>
  <c r="F2791" i="38" s="1"/>
  <c r="F2792" i="38" s="1"/>
  <c r="F2793" i="38" s="1"/>
  <c r="F2794" i="38" s="1"/>
  <c r="F2795" i="38" s="1"/>
  <c r="F2796" i="38" s="1"/>
  <c r="F2797" i="38" s="1"/>
  <c r="F2798" i="38" s="1"/>
  <c r="F2799" i="38" s="1"/>
  <c r="F2800" i="38" s="1"/>
  <c r="F2801" i="38" s="1"/>
  <c r="F2802" i="38" s="1"/>
  <c r="F2803" i="38" s="1"/>
  <c r="F2804" i="38" s="1"/>
  <c r="F2805" i="38" s="1"/>
  <c r="F2806" i="38" s="1"/>
  <c r="F2807" i="38" s="1"/>
  <c r="F2808" i="38" s="1"/>
  <c r="F2809" i="38" s="1"/>
  <c r="F2810" i="38" s="1"/>
  <c r="F2811" i="38" s="1"/>
  <c r="F2812" i="38" s="1"/>
  <c r="F2813" i="38" s="1"/>
  <c r="F2814" i="38" s="1"/>
  <c r="F2815" i="38" s="1"/>
  <c r="F2816" i="38" s="1"/>
  <c r="F2817" i="38" s="1"/>
  <c r="F2818" i="38" s="1"/>
  <c r="F2819" i="38" s="1"/>
  <c r="F2820" i="38" s="1"/>
  <c r="F2821" i="38" s="1"/>
  <c r="F2822" i="38" s="1"/>
  <c r="F2823" i="38" s="1"/>
  <c r="F2824" i="38" s="1"/>
  <c r="F2825" i="38" s="1"/>
  <c r="F2826" i="38" s="1"/>
  <c r="F2827" i="38" s="1"/>
  <c r="F2828" i="38" s="1"/>
  <c r="F2829" i="38" s="1"/>
  <c r="F2830" i="38" s="1"/>
  <c r="F2831" i="38" s="1"/>
  <c r="F2832" i="38" s="1"/>
  <c r="F2833" i="38" s="1"/>
  <c r="F2834" i="38" s="1"/>
  <c r="F2835" i="38" s="1"/>
  <c r="F2836" i="38" s="1"/>
  <c r="F2837" i="38" s="1"/>
  <c r="F2838" i="38" s="1"/>
  <c r="F2839" i="38" s="1"/>
  <c r="F2840" i="38" s="1"/>
  <c r="F2841" i="38" s="1"/>
  <c r="F2842" i="38" s="1"/>
  <c r="F2843" i="38" s="1"/>
  <c r="F2844" i="38" s="1"/>
  <c r="F2845" i="38" s="1"/>
  <c r="F2846" i="38" s="1"/>
  <c r="F2847" i="38" s="1"/>
  <c r="F2848" i="38" s="1"/>
  <c r="F2849" i="38" s="1"/>
  <c r="F2850" i="38" s="1"/>
  <c r="F2851" i="38" s="1"/>
  <c r="F2852" i="38" s="1"/>
  <c r="F2853" i="38" s="1"/>
  <c r="F2854" i="38" s="1"/>
  <c r="F2855" i="38" s="1"/>
  <c r="F2856" i="38" s="1"/>
  <c r="F2857" i="38" s="1"/>
  <c r="F2858" i="38" s="1"/>
  <c r="F2859" i="38" s="1"/>
  <c r="F2860" i="38" s="1"/>
  <c r="F2861" i="38" s="1"/>
  <c r="F2862" i="38" s="1"/>
  <c r="F2863" i="38" s="1"/>
  <c r="F2864" i="38" s="1"/>
  <c r="F2865" i="38" s="1"/>
  <c r="F2866" i="38" s="1"/>
  <c r="F2867" i="38" s="1"/>
  <c r="F2868" i="38" s="1"/>
  <c r="F2869" i="38" s="1"/>
  <c r="F2870" i="38" s="1"/>
  <c r="F2871" i="38" s="1"/>
  <c r="F2872" i="38" s="1"/>
  <c r="F2873" i="38" s="1"/>
  <c r="F2874" i="38" s="1"/>
  <c r="F2875" i="38" s="1"/>
  <c r="F2876" i="38" s="1"/>
  <c r="F2877" i="38" s="1"/>
  <c r="F2878" i="38" s="1"/>
  <c r="F2879" i="38" s="1"/>
  <c r="F2880" i="38" s="1"/>
  <c r="F2881" i="38" s="1"/>
  <c r="F2882" i="38" s="1"/>
  <c r="F2883" i="38" s="1"/>
  <c r="F2884" i="38" s="1"/>
  <c r="F2885" i="38" s="1"/>
  <c r="F2886" i="38" s="1"/>
  <c r="F2887" i="38" s="1"/>
  <c r="F2888" i="38" s="1"/>
  <c r="F2889" i="38" s="1"/>
  <c r="F2890" i="38" s="1"/>
  <c r="F2891" i="38" s="1"/>
  <c r="F2892" i="38" s="1"/>
  <c r="F2893" i="38" s="1"/>
  <c r="F2894" i="38" s="1"/>
  <c r="F2895" i="38" s="1"/>
  <c r="F2896" i="38" s="1"/>
  <c r="F2897" i="38" s="1"/>
  <c r="F2898" i="38" s="1"/>
  <c r="F2899" i="38" s="1"/>
  <c r="F2900" i="38" s="1"/>
  <c r="F2901" i="38" s="1"/>
  <c r="F2902" i="38" s="1"/>
  <c r="F2903" i="38" s="1"/>
  <c r="F2904" i="38" s="1"/>
  <c r="F2905" i="38" s="1"/>
  <c r="F2906" i="38" s="1"/>
  <c r="F2907" i="38" s="1"/>
  <c r="F2908" i="38" s="1"/>
  <c r="F2909" i="38" s="1"/>
  <c r="F2910" i="38" s="1"/>
  <c r="F2911" i="38" s="1"/>
  <c r="F2912" i="38" s="1"/>
  <c r="F2913" i="38" s="1"/>
  <c r="F2914" i="38" s="1"/>
  <c r="F2915" i="38" s="1"/>
  <c r="F2916" i="38" s="1"/>
  <c r="F2917" i="38" s="1"/>
  <c r="F2918" i="38" s="1"/>
  <c r="F2919" i="38" s="1"/>
  <c r="F2920" i="38" s="1"/>
  <c r="F2921" i="38" s="1"/>
  <c r="F2922" i="38" s="1"/>
  <c r="F2923" i="38" s="1"/>
  <c r="F2924" i="38" s="1"/>
  <c r="F2925" i="38" s="1"/>
  <c r="F2926" i="38" s="1"/>
  <c r="F2927" i="38" s="1"/>
  <c r="F2928" i="38" s="1"/>
  <c r="F2929" i="38" s="1"/>
  <c r="F2930" i="38" s="1"/>
  <c r="F2931" i="38" s="1"/>
  <c r="F2932" i="38" s="1"/>
  <c r="F2933" i="38" s="1"/>
  <c r="F2934" i="38" s="1"/>
  <c r="F2935" i="38" s="1"/>
  <c r="F2936" i="38" s="1"/>
  <c r="F2937" i="38" s="1"/>
  <c r="F2938" i="38" s="1"/>
  <c r="F2939" i="38" s="1"/>
  <c r="F2940" i="38" s="1"/>
  <c r="F2941" i="38" s="1"/>
  <c r="F2942" i="38" s="1"/>
  <c r="F2943" i="38" s="1"/>
  <c r="F2944" i="38" s="1"/>
  <c r="F2945" i="38" s="1"/>
  <c r="F2946" i="38" s="1"/>
  <c r="F2947" i="38" s="1"/>
  <c r="F2948" i="38" s="1"/>
  <c r="F2949" i="38" s="1"/>
  <c r="F2950" i="38" s="1"/>
  <c r="F2951" i="38" s="1"/>
  <c r="F2952" i="38" s="1"/>
  <c r="F2953" i="38" s="1"/>
  <c r="F2954" i="38" s="1"/>
  <c r="F2955" i="38" s="1"/>
  <c r="F2956" i="38" s="1"/>
  <c r="F2957" i="38" s="1"/>
  <c r="F2958" i="38" s="1"/>
  <c r="F2959" i="38" s="1"/>
  <c r="F2960" i="38" s="1"/>
  <c r="F2961" i="38" s="1"/>
  <c r="F2962" i="38" s="1"/>
  <c r="F2963" i="38" s="1"/>
  <c r="F2964" i="38" s="1"/>
  <c r="F2965" i="38" s="1"/>
  <c r="F2966" i="38" s="1"/>
  <c r="F2967" i="38" s="1"/>
  <c r="F2968" i="38" s="1"/>
  <c r="F2969" i="38" s="1"/>
  <c r="F2970" i="38" s="1"/>
  <c r="F2971" i="38" s="1"/>
  <c r="F2972" i="38" s="1"/>
  <c r="F2973" i="38" s="1"/>
  <c r="F2974" i="38" s="1"/>
  <c r="F2975" i="38" s="1"/>
  <c r="F2976" i="38" s="1"/>
  <c r="F2977" i="38" s="1"/>
  <c r="F2978" i="38" s="1"/>
  <c r="F2979" i="38" s="1"/>
  <c r="F2980" i="38" s="1"/>
  <c r="F2981" i="38" s="1"/>
  <c r="F2982" i="38" s="1"/>
  <c r="F2983" i="38" s="1"/>
  <c r="F2984" i="38" s="1"/>
  <c r="F2985" i="38" s="1"/>
  <c r="F2986" i="38" s="1"/>
  <c r="F2987" i="38" s="1"/>
  <c r="F2988" i="38" s="1"/>
  <c r="F2989" i="38" s="1"/>
  <c r="F2990" i="38" s="1"/>
  <c r="F2991" i="38" s="1"/>
  <c r="F2992" i="38" s="1"/>
  <c r="F2993" i="38" s="1"/>
  <c r="F2994" i="38" s="1"/>
  <c r="F2995" i="38" s="1"/>
  <c r="F2996" i="38" s="1"/>
  <c r="F2997" i="38" s="1"/>
  <c r="F2998" i="38" s="1"/>
  <c r="F2999" i="38" s="1"/>
  <c r="F3000" i="38" s="1"/>
  <c r="F3001" i="38" s="1"/>
  <c r="F3002" i="38" s="1"/>
  <c r="F3003" i="38" s="1"/>
  <c r="F3004" i="38" s="1"/>
  <c r="F3005" i="38" s="1"/>
  <c r="F3006" i="38" s="1"/>
  <c r="F3007" i="38" s="1"/>
  <c r="F3008" i="38" s="1"/>
  <c r="M9" i="38"/>
  <c r="K9" i="38"/>
  <c r="H11" i="38"/>
  <c r="L9" i="38"/>
  <c r="J9" i="38"/>
  <c r="E13" i="38"/>
  <c r="H12" i="38"/>
  <c r="G11" i="38"/>
  <c r="H10" i="38"/>
  <c r="C93" i="40"/>
  <c r="D93" i="40" s="1"/>
  <c r="B94" i="40"/>
  <c r="C89" i="40"/>
  <c r="D89" i="40" s="1"/>
  <c r="C90" i="40"/>
  <c r="D90" i="40" s="1"/>
  <c r="J30" i="39"/>
  <c r="D3" i="39"/>
  <c r="J48" i="39"/>
  <c r="D55" i="39"/>
  <c r="D41" i="41"/>
  <c r="B37" i="41" s="1"/>
  <c r="D59" i="41"/>
  <c r="B62" i="41"/>
  <c r="C62" i="41" s="1"/>
  <c r="D62" i="41" s="1"/>
  <c r="C60" i="41"/>
  <c r="C91" i="40"/>
  <c r="D91" i="40" s="1"/>
  <c r="C92" i="40"/>
  <c r="D92" i="40" s="1"/>
  <c r="B24" i="39"/>
  <c r="B16" i="40"/>
  <c r="B15" i="40"/>
  <c r="J7" i="39"/>
  <c r="H40" i="40"/>
  <c r="F40" i="40"/>
  <c r="D64" i="40"/>
  <c r="B24" i="41"/>
  <c r="C30" i="41" s="1"/>
  <c r="C31" i="41" s="1"/>
  <c r="D31" i="41"/>
  <c r="C86" i="40"/>
  <c r="D86" i="40" s="1"/>
  <c r="C88" i="40"/>
  <c r="D88" i="40" s="1"/>
  <c r="D20" i="41"/>
  <c r="B7" i="41" s="1"/>
  <c r="E36" i="19" s="1"/>
  <c r="B30" i="41"/>
  <c r="I56" i="24"/>
  <c r="D53" i="13"/>
  <c r="D24" i="24"/>
  <c r="B3" i="24"/>
  <c r="B24" i="24"/>
  <c r="J53" i="13"/>
  <c r="D24" i="13"/>
  <c r="D3" i="24"/>
  <c r="F10" i="23"/>
  <c r="F11" i="23" s="1"/>
  <c r="F12" i="23" s="1"/>
  <c r="F13" i="23" s="1"/>
  <c r="F14" i="23" s="1"/>
  <c r="F15" i="23" s="1"/>
  <c r="F16" i="23" s="1"/>
  <c r="F17" i="23" s="1"/>
  <c r="F18" i="23" s="1"/>
  <c r="F19" i="23" s="1"/>
  <c r="F20" i="23" s="1"/>
  <c r="F21" i="23" s="1"/>
  <c r="F22" i="23" s="1"/>
  <c r="F23" i="23" s="1"/>
  <c r="F24" i="23" s="1"/>
  <c r="F25" i="23" s="1"/>
  <c r="F26" i="23" s="1"/>
  <c r="F27" i="23" s="1"/>
  <c r="F28" i="23" s="1"/>
  <c r="F29" i="23" s="1"/>
  <c r="F30" i="23" s="1"/>
  <c r="F31" i="23" s="1"/>
  <c r="F32" i="23" s="1"/>
  <c r="F33" i="23" s="1"/>
  <c r="F34" i="23" s="1"/>
  <c r="F35" i="23" s="1"/>
  <c r="F36" i="23" s="1"/>
  <c r="F37" i="23" s="1"/>
  <c r="F38" i="23" s="1"/>
  <c r="F39" i="23" s="1"/>
  <c r="F40" i="23" s="1"/>
  <c r="F41" i="23" s="1"/>
  <c r="F42" i="23" s="1"/>
  <c r="F43" i="23" s="1"/>
  <c r="F44" i="23" s="1"/>
  <c r="F45" i="23" s="1"/>
  <c r="F46" i="23" s="1"/>
  <c r="F47" i="23" s="1"/>
  <c r="F48" i="23" s="1"/>
  <c r="F49" i="23" s="1"/>
  <c r="F50" i="23" s="1"/>
  <c r="F51" i="23" s="1"/>
  <c r="F52" i="23" s="1"/>
  <c r="F53" i="23" s="1"/>
  <c r="F54" i="23" s="1"/>
  <c r="F55" i="23" s="1"/>
  <c r="F56" i="23" s="1"/>
  <c r="F57" i="23" s="1"/>
  <c r="F58" i="23" s="1"/>
  <c r="F59" i="23" s="1"/>
  <c r="F60" i="23" s="1"/>
  <c r="F61" i="23" s="1"/>
  <c r="F62" i="23" s="1"/>
  <c r="F63" i="23" s="1"/>
  <c r="F64" i="23" s="1"/>
  <c r="F65" i="23" s="1"/>
  <c r="F66" i="23" s="1"/>
  <c r="F67" i="23" s="1"/>
  <c r="F68" i="23" s="1"/>
  <c r="F69" i="23" s="1"/>
  <c r="F70" i="23" s="1"/>
  <c r="F71" i="23" s="1"/>
  <c r="F72" i="23" s="1"/>
  <c r="F73" i="23" s="1"/>
  <c r="F74" i="23" s="1"/>
  <c r="F75" i="23" s="1"/>
  <c r="F76" i="23" s="1"/>
  <c r="F77" i="23" s="1"/>
  <c r="F78" i="23" s="1"/>
  <c r="F79" i="23" s="1"/>
  <c r="F80" i="23" s="1"/>
  <c r="F81" i="23" s="1"/>
  <c r="F82" i="23" s="1"/>
  <c r="F83" i="23" s="1"/>
  <c r="F84" i="23" s="1"/>
  <c r="F85" i="23" s="1"/>
  <c r="F86" i="23" s="1"/>
  <c r="F87" i="23" s="1"/>
  <c r="F88" i="23" s="1"/>
  <c r="F89" i="23" s="1"/>
  <c r="F90" i="23" s="1"/>
  <c r="F91" i="23" s="1"/>
  <c r="F92" i="23" s="1"/>
  <c r="F93" i="23" s="1"/>
  <c r="F94" i="23" s="1"/>
  <c r="F95" i="23" s="1"/>
  <c r="F96" i="23" s="1"/>
  <c r="F97" i="23" s="1"/>
  <c r="F98" i="23" s="1"/>
  <c r="F99" i="23" s="1"/>
  <c r="F100" i="23" s="1"/>
  <c r="F101" i="23" s="1"/>
  <c r="F102" i="23" s="1"/>
  <c r="F103" i="23" s="1"/>
  <c r="F104" i="23" s="1"/>
  <c r="F105" i="23" s="1"/>
  <c r="F106" i="23" s="1"/>
  <c r="F107" i="23" s="1"/>
  <c r="F108" i="23" s="1"/>
  <c r="F109" i="23" s="1"/>
  <c r="F110" i="23" s="1"/>
  <c r="F111" i="23" s="1"/>
  <c r="F112" i="23" s="1"/>
  <c r="F113" i="23" s="1"/>
  <c r="F114" i="23" s="1"/>
  <c r="F115" i="23" s="1"/>
  <c r="F116" i="23" s="1"/>
  <c r="F117" i="23" s="1"/>
  <c r="F118" i="23" s="1"/>
  <c r="F119" i="23" s="1"/>
  <c r="F120" i="23" s="1"/>
  <c r="F121" i="23" s="1"/>
  <c r="F122" i="23" s="1"/>
  <c r="F123" i="23" s="1"/>
  <c r="F124" i="23" s="1"/>
  <c r="F125" i="23" s="1"/>
  <c r="F126" i="23" s="1"/>
  <c r="F127" i="23" s="1"/>
  <c r="F128" i="23" s="1"/>
  <c r="F129" i="23" s="1"/>
  <c r="F130" i="23" s="1"/>
  <c r="F131" i="23" s="1"/>
  <c r="F132" i="23" s="1"/>
  <c r="F133" i="23" s="1"/>
  <c r="F134" i="23" s="1"/>
  <c r="F135" i="23" s="1"/>
  <c r="F136" i="23" s="1"/>
  <c r="F137" i="23" s="1"/>
  <c r="F138" i="23" s="1"/>
  <c r="F139" i="23" s="1"/>
  <c r="F140" i="23" s="1"/>
  <c r="F141" i="23" s="1"/>
  <c r="F142" i="23" s="1"/>
  <c r="F143" i="23" s="1"/>
  <c r="F144" i="23" s="1"/>
  <c r="F145" i="23" s="1"/>
  <c r="F146" i="23" s="1"/>
  <c r="F147" i="23" s="1"/>
  <c r="F148" i="23" s="1"/>
  <c r="F149" i="23" s="1"/>
  <c r="F150" i="23" s="1"/>
  <c r="F151" i="23" s="1"/>
  <c r="F152" i="23" s="1"/>
  <c r="F153" i="23" s="1"/>
  <c r="F154" i="23" s="1"/>
  <c r="F155" i="23" s="1"/>
  <c r="F156" i="23" s="1"/>
  <c r="F157" i="23" s="1"/>
  <c r="F158" i="23" s="1"/>
  <c r="F159" i="23" s="1"/>
  <c r="F160" i="23" s="1"/>
  <c r="F161" i="23" s="1"/>
  <c r="F162" i="23" s="1"/>
  <c r="F163" i="23" s="1"/>
  <c r="F164" i="23" s="1"/>
  <c r="F165" i="23" s="1"/>
  <c r="F166" i="23" s="1"/>
  <c r="F167" i="23" s="1"/>
  <c r="F168" i="23" s="1"/>
  <c r="F169" i="23" s="1"/>
  <c r="F170" i="23" s="1"/>
  <c r="F171" i="23" s="1"/>
  <c r="F172" i="23" s="1"/>
  <c r="F173" i="23" s="1"/>
  <c r="F174" i="23" s="1"/>
  <c r="F175" i="23" s="1"/>
  <c r="F176" i="23" s="1"/>
  <c r="F177" i="23" s="1"/>
  <c r="F178" i="23" s="1"/>
  <c r="F179" i="23" s="1"/>
  <c r="F180" i="23" s="1"/>
  <c r="F181" i="23" s="1"/>
  <c r="F182" i="23" s="1"/>
  <c r="F183" i="23" s="1"/>
  <c r="F184" i="23" s="1"/>
  <c r="F185" i="23" s="1"/>
  <c r="F186" i="23" s="1"/>
  <c r="F187" i="23" s="1"/>
  <c r="F188" i="23" s="1"/>
  <c r="F189" i="23" s="1"/>
  <c r="F190" i="23" s="1"/>
  <c r="F191" i="23" s="1"/>
  <c r="F192" i="23" s="1"/>
  <c r="F193" i="23" s="1"/>
  <c r="F194" i="23" s="1"/>
  <c r="F195" i="23" s="1"/>
  <c r="F196" i="23" s="1"/>
  <c r="F197" i="23" s="1"/>
  <c r="F198" i="23" s="1"/>
  <c r="F199" i="23" s="1"/>
  <c r="F200" i="23" s="1"/>
  <c r="F201" i="23" s="1"/>
  <c r="F202" i="23" s="1"/>
  <c r="F203" i="23" s="1"/>
  <c r="F204" i="23" s="1"/>
  <c r="F205" i="23" s="1"/>
  <c r="F206" i="23" s="1"/>
  <c r="F207" i="23" s="1"/>
  <c r="F208" i="23" s="1"/>
  <c r="F209" i="23" s="1"/>
  <c r="F210" i="23" s="1"/>
  <c r="F211" i="23" s="1"/>
  <c r="F212" i="23" s="1"/>
  <c r="F213" i="23" s="1"/>
  <c r="F214" i="23" s="1"/>
  <c r="F215" i="23" s="1"/>
  <c r="F216" i="23" s="1"/>
  <c r="F217" i="23" s="1"/>
  <c r="F218" i="23" s="1"/>
  <c r="F219" i="23" s="1"/>
  <c r="F220" i="23" s="1"/>
  <c r="F221" i="23" s="1"/>
  <c r="F222" i="23" s="1"/>
  <c r="F223" i="23" s="1"/>
  <c r="F224" i="23" s="1"/>
  <c r="F225" i="23" s="1"/>
  <c r="F226" i="23" s="1"/>
  <c r="F227" i="23" s="1"/>
  <c r="F228" i="23" s="1"/>
  <c r="F229" i="23" s="1"/>
  <c r="F230" i="23" s="1"/>
  <c r="F231" i="23" s="1"/>
  <c r="F232" i="23" s="1"/>
  <c r="F233" i="23" s="1"/>
  <c r="F234" i="23" s="1"/>
  <c r="F235" i="23" s="1"/>
  <c r="F236" i="23" s="1"/>
  <c r="F237" i="23" s="1"/>
  <c r="F238" i="23" s="1"/>
  <c r="F239" i="23" s="1"/>
  <c r="F240" i="23" s="1"/>
  <c r="F241" i="23" s="1"/>
  <c r="F242" i="23" s="1"/>
  <c r="F243" i="23" s="1"/>
  <c r="F244" i="23" s="1"/>
  <c r="F245" i="23" s="1"/>
  <c r="F246" i="23" s="1"/>
  <c r="F247" i="23" s="1"/>
  <c r="F248" i="23" s="1"/>
  <c r="F249" i="23" s="1"/>
  <c r="F250" i="23" s="1"/>
  <c r="F251" i="23" s="1"/>
  <c r="F252" i="23" s="1"/>
  <c r="F253" i="23" s="1"/>
  <c r="F254" i="23" s="1"/>
  <c r="F255" i="23" s="1"/>
  <c r="F256" i="23" s="1"/>
  <c r="F257" i="23" s="1"/>
  <c r="F258" i="23" s="1"/>
  <c r="F259" i="23" s="1"/>
  <c r="F260" i="23" s="1"/>
  <c r="F261" i="23" s="1"/>
  <c r="F262" i="23" s="1"/>
  <c r="F263" i="23" s="1"/>
  <c r="F264" i="23" s="1"/>
  <c r="F265" i="23" s="1"/>
  <c r="F266" i="23" s="1"/>
  <c r="F267" i="23" s="1"/>
  <c r="F268" i="23" s="1"/>
  <c r="F269" i="23" s="1"/>
  <c r="F270" i="23" s="1"/>
  <c r="F271" i="23" s="1"/>
  <c r="F272" i="23" s="1"/>
  <c r="F273" i="23" s="1"/>
  <c r="F274" i="23" s="1"/>
  <c r="F275" i="23" s="1"/>
  <c r="F276" i="23" s="1"/>
  <c r="F277" i="23" s="1"/>
  <c r="F278" i="23" s="1"/>
  <c r="F279" i="23" s="1"/>
  <c r="F280" i="23" s="1"/>
  <c r="F281" i="23" s="1"/>
  <c r="F282" i="23" s="1"/>
  <c r="F283" i="23" s="1"/>
  <c r="F284" i="23" s="1"/>
  <c r="F285" i="23" s="1"/>
  <c r="F286" i="23" s="1"/>
  <c r="F287" i="23" s="1"/>
  <c r="F288" i="23" s="1"/>
  <c r="F289" i="23" s="1"/>
  <c r="F290" i="23" s="1"/>
  <c r="F291" i="23" s="1"/>
  <c r="F292" i="23" s="1"/>
  <c r="F293" i="23" s="1"/>
  <c r="F294" i="23" s="1"/>
  <c r="F295" i="23" s="1"/>
  <c r="F296" i="23" s="1"/>
  <c r="F297" i="23" s="1"/>
  <c r="F298" i="23" s="1"/>
  <c r="F299" i="23" s="1"/>
  <c r="F300" i="23" s="1"/>
  <c r="F301" i="23" s="1"/>
  <c r="F302" i="23" s="1"/>
  <c r="F303" i="23" s="1"/>
  <c r="F304" i="23" s="1"/>
  <c r="F305" i="23" s="1"/>
  <c r="F306" i="23" s="1"/>
  <c r="F307" i="23" s="1"/>
  <c r="F308" i="23" s="1"/>
  <c r="F309" i="23" s="1"/>
  <c r="F310" i="23" s="1"/>
  <c r="F311" i="23" s="1"/>
  <c r="F312" i="23" s="1"/>
  <c r="F313" i="23" s="1"/>
  <c r="F314" i="23" s="1"/>
  <c r="F315" i="23" s="1"/>
  <c r="F316" i="23" s="1"/>
  <c r="F317" i="23" s="1"/>
  <c r="F318" i="23" s="1"/>
  <c r="F319" i="23" s="1"/>
  <c r="F320" i="23" s="1"/>
  <c r="F321" i="23" s="1"/>
  <c r="F322" i="23" s="1"/>
  <c r="F323" i="23" s="1"/>
  <c r="F324" i="23" s="1"/>
  <c r="F325" i="23" s="1"/>
  <c r="F326" i="23" s="1"/>
  <c r="F327" i="23" s="1"/>
  <c r="F328" i="23" s="1"/>
  <c r="F329" i="23" s="1"/>
  <c r="F330" i="23" s="1"/>
  <c r="F331" i="23" s="1"/>
  <c r="F332" i="23" s="1"/>
  <c r="F333" i="23" s="1"/>
  <c r="F334" i="23" s="1"/>
  <c r="F335" i="23" s="1"/>
  <c r="F336" i="23" s="1"/>
  <c r="F337" i="23" s="1"/>
  <c r="F338" i="23" s="1"/>
  <c r="F339" i="23" s="1"/>
  <c r="F340" i="23" s="1"/>
  <c r="F341" i="23" s="1"/>
  <c r="F342" i="23" s="1"/>
  <c r="F343" i="23" s="1"/>
  <c r="F344" i="23" s="1"/>
  <c r="F345" i="23" s="1"/>
  <c r="F346" i="23" s="1"/>
  <c r="F347" i="23" s="1"/>
  <c r="F348" i="23" s="1"/>
  <c r="F349" i="23" s="1"/>
  <c r="F350" i="23" s="1"/>
  <c r="F351" i="23" s="1"/>
  <c r="F352" i="23" s="1"/>
  <c r="F353" i="23" s="1"/>
  <c r="F354" i="23" s="1"/>
  <c r="F355" i="23" s="1"/>
  <c r="F356" i="23" s="1"/>
  <c r="F357" i="23" s="1"/>
  <c r="F358" i="23" s="1"/>
  <c r="F359" i="23" s="1"/>
  <c r="F360" i="23" s="1"/>
  <c r="F361" i="23" s="1"/>
  <c r="F362" i="23" s="1"/>
  <c r="F363" i="23" s="1"/>
  <c r="F364" i="23" s="1"/>
  <c r="F365" i="23" s="1"/>
  <c r="F366" i="23" s="1"/>
  <c r="F367" i="23" s="1"/>
  <c r="F368" i="23" s="1"/>
  <c r="F369" i="23" s="1"/>
  <c r="F370" i="23" s="1"/>
  <c r="F371" i="23" s="1"/>
  <c r="F372" i="23" s="1"/>
  <c r="F373" i="23" s="1"/>
  <c r="F374" i="23" s="1"/>
  <c r="F375" i="23" s="1"/>
  <c r="F376" i="23" s="1"/>
  <c r="F377" i="23" s="1"/>
  <c r="F378" i="23" s="1"/>
  <c r="F379" i="23" s="1"/>
  <c r="F380" i="23" s="1"/>
  <c r="F381" i="23" s="1"/>
  <c r="F382" i="23" s="1"/>
  <c r="F383" i="23" s="1"/>
  <c r="F384" i="23" s="1"/>
  <c r="F385" i="23" s="1"/>
  <c r="F386" i="23" s="1"/>
  <c r="F387" i="23" s="1"/>
  <c r="F388" i="23" s="1"/>
  <c r="F389" i="23" s="1"/>
  <c r="F390" i="23" s="1"/>
  <c r="F391" i="23" s="1"/>
  <c r="F392" i="23" s="1"/>
  <c r="F393" i="23" s="1"/>
  <c r="F394" i="23" s="1"/>
  <c r="F395" i="23" s="1"/>
  <c r="F396" i="23" s="1"/>
  <c r="F397" i="23" s="1"/>
  <c r="F398" i="23" s="1"/>
  <c r="F399" i="23" s="1"/>
  <c r="F400" i="23" s="1"/>
  <c r="F401" i="23" s="1"/>
  <c r="F402" i="23" s="1"/>
  <c r="F403" i="23" s="1"/>
  <c r="F404" i="23" s="1"/>
  <c r="F405" i="23" s="1"/>
  <c r="F406" i="23" s="1"/>
  <c r="F407" i="23" s="1"/>
  <c r="F408" i="23" s="1"/>
  <c r="F409" i="23" s="1"/>
  <c r="F410" i="23" s="1"/>
  <c r="F411" i="23" s="1"/>
  <c r="F412" i="23" s="1"/>
  <c r="F413" i="23" s="1"/>
  <c r="F414" i="23" s="1"/>
  <c r="F415" i="23" s="1"/>
  <c r="F416" i="23" s="1"/>
  <c r="F417" i="23" s="1"/>
  <c r="F418" i="23" s="1"/>
  <c r="F419" i="23" s="1"/>
  <c r="F420" i="23" s="1"/>
  <c r="F421" i="23" s="1"/>
  <c r="F422" i="23" s="1"/>
  <c r="F423" i="23" s="1"/>
  <c r="F424" i="23" s="1"/>
  <c r="F425" i="23" s="1"/>
  <c r="F426" i="23" s="1"/>
  <c r="F427" i="23" s="1"/>
  <c r="F428" i="23" s="1"/>
  <c r="F429" i="23" s="1"/>
  <c r="F430" i="23" s="1"/>
  <c r="F431" i="23" s="1"/>
  <c r="F432" i="23" s="1"/>
  <c r="F433" i="23" s="1"/>
  <c r="F434" i="23" s="1"/>
  <c r="F435" i="23" s="1"/>
  <c r="F436" i="23" s="1"/>
  <c r="F437" i="23" s="1"/>
  <c r="F438" i="23" s="1"/>
  <c r="F439" i="23" s="1"/>
  <c r="F440" i="23" s="1"/>
  <c r="F441" i="23" s="1"/>
  <c r="F442" i="23" s="1"/>
  <c r="F443" i="23" s="1"/>
  <c r="F444" i="23" s="1"/>
  <c r="F445" i="23" s="1"/>
  <c r="F446" i="23" s="1"/>
  <c r="F447" i="23" s="1"/>
  <c r="F448" i="23" s="1"/>
  <c r="F449" i="23" s="1"/>
  <c r="F450" i="23" s="1"/>
  <c r="F451" i="23" s="1"/>
  <c r="F452" i="23" s="1"/>
  <c r="F453" i="23" s="1"/>
  <c r="F454" i="23" s="1"/>
  <c r="F455" i="23" s="1"/>
  <c r="F456" i="23" s="1"/>
  <c r="F457" i="23" s="1"/>
  <c r="F458" i="23" s="1"/>
  <c r="F459" i="23" s="1"/>
  <c r="F460" i="23" s="1"/>
  <c r="F461" i="23" s="1"/>
  <c r="F462" i="23" s="1"/>
  <c r="F463" i="23" s="1"/>
  <c r="F464" i="23" s="1"/>
  <c r="F465" i="23" s="1"/>
  <c r="F466" i="23" s="1"/>
  <c r="F467" i="23" s="1"/>
  <c r="F468" i="23" s="1"/>
  <c r="F469" i="23" s="1"/>
  <c r="F470" i="23" s="1"/>
  <c r="F471" i="23" s="1"/>
  <c r="F472" i="23" s="1"/>
  <c r="F473" i="23" s="1"/>
  <c r="F474" i="23" s="1"/>
  <c r="F475" i="23" s="1"/>
  <c r="F476" i="23" s="1"/>
  <c r="F477" i="23" s="1"/>
  <c r="F478" i="23" s="1"/>
  <c r="F479" i="23" s="1"/>
  <c r="F480" i="23" s="1"/>
  <c r="F481" i="23" s="1"/>
  <c r="F482" i="23" s="1"/>
  <c r="F483" i="23" s="1"/>
  <c r="F484" i="23" s="1"/>
  <c r="F485" i="23" s="1"/>
  <c r="F486" i="23" s="1"/>
  <c r="F487" i="23" s="1"/>
  <c r="F488" i="23" s="1"/>
  <c r="F489" i="23" s="1"/>
  <c r="F490" i="23" s="1"/>
  <c r="F491" i="23" s="1"/>
  <c r="F492" i="23" s="1"/>
  <c r="F493" i="23" s="1"/>
  <c r="F494" i="23" s="1"/>
  <c r="F495" i="23" s="1"/>
  <c r="F496" i="23" s="1"/>
  <c r="F497" i="23" s="1"/>
  <c r="F498" i="23" s="1"/>
  <c r="F499" i="23" s="1"/>
  <c r="F500" i="23" s="1"/>
  <c r="F501" i="23" s="1"/>
  <c r="F502" i="23" s="1"/>
  <c r="F503" i="23" s="1"/>
  <c r="F504" i="23" s="1"/>
  <c r="F505" i="23" s="1"/>
  <c r="F506" i="23" s="1"/>
  <c r="F507" i="23" s="1"/>
  <c r="F508" i="23" s="1"/>
  <c r="F509" i="23" s="1"/>
  <c r="F510" i="23" s="1"/>
  <c r="F511" i="23" s="1"/>
  <c r="F512" i="23" s="1"/>
  <c r="F513" i="23" s="1"/>
  <c r="F514" i="23" s="1"/>
  <c r="F515" i="23" s="1"/>
  <c r="F516" i="23" s="1"/>
  <c r="F517" i="23" s="1"/>
  <c r="F518" i="23" s="1"/>
  <c r="F519" i="23" s="1"/>
  <c r="F520" i="23" s="1"/>
  <c r="F521" i="23" s="1"/>
  <c r="F522" i="23" s="1"/>
  <c r="F523" i="23" s="1"/>
  <c r="F524" i="23" s="1"/>
  <c r="F525" i="23" s="1"/>
  <c r="F526" i="23" s="1"/>
  <c r="F527" i="23" s="1"/>
  <c r="F528" i="23" s="1"/>
  <c r="F529" i="23" s="1"/>
  <c r="F530" i="23" s="1"/>
  <c r="F531" i="23" s="1"/>
  <c r="F532" i="23" s="1"/>
  <c r="F533" i="23" s="1"/>
  <c r="F534" i="23" s="1"/>
  <c r="F535" i="23" s="1"/>
  <c r="F536" i="23" s="1"/>
  <c r="F537" i="23" s="1"/>
  <c r="F538" i="23" s="1"/>
  <c r="F539" i="23" s="1"/>
  <c r="F540" i="23" s="1"/>
  <c r="F541" i="23" s="1"/>
  <c r="F542" i="23" s="1"/>
  <c r="F543" i="23" s="1"/>
  <c r="F544" i="23" s="1"/>
  <c r="F545" i="23" s="1"/>
  <c r="F546" i="23" s="1"/>
  <c r="F547" i="23" s="1"/>
  <c r="F548" i="23" s="1"/>
  <c r="F549" i="23" s="1"/>
  <c r="F550" i="23" s="1"/>
  <c r="F551" i="23" s="1"/>
  <c r="F552" i="23" s="1"/>
  <c r="F553" i="23" s="1"/>
  <c r="F554" i="23" s="1"/>
  <c r="F555" i="23" s="1"/>
  <c r="F556" i="23" s="1"/>
  <c r="F557" i="23" s="1"/>
  <c r="F558" i="23" s="1"/>
  <c r="F559" i="23" s="1"/>
  <c r="F560" i="23" s="1"/>
  <c r="F561" i="23" s="1"/>
  <c r="F562" i="23" s="1"/>
  <c r="F563" i="23" s="1"/>
  <c r="F564" i="23" s="1"/>
  <c r="F565" i="23" s="1"/>
  <c r="F566" i="23" s="1"/>
  <c r="F567" i="23" s="1"/>
  <c r="F568" i="23" s="1"/>
  <c r="F569" i="23" s="1"/>
  <c r="F570" i="23" s="1"/>
  <c r="F571" i="23" s="1"/>
  <c r="F572" i="23" s="1"/>
  <c r="F573" i="23" s="1"/>
  <c r="F574" i="23" s="1"/>
  <c r="F575" i="23" s="1"/>
  <c r="F576" i="23" s="1"/>
  <c r="F577" i="23" s="1"/>
  <c r="F578" i="23" s="1"/>
  <c r="F579" i="23" s="1"/>
  <c r="F580" i="23" s="1"/>
  <c r="F581" i="23" s="1"/>
  <c r="F582" i="23" s="1"/>
  <c r="F583" i="23" s="1"/>
  <c r="F584" i="23" s="1"/>
  <c r="F585" i="23" s="1"/>
  <c r="F586" i="23" s="1"/>
  <c r="F587" i="23" s="1"/>
  <c r="F588" i="23" s="1"/>
  <c r="F589" i="23" s="1"/>
  <c r="F590" i="23" s="1"/>
  <c r="F591" i="23" s="1"/>
  <c r="F592" i="23" s="1"/>
  <c r="F593" i="23" s="1"/>
  <c r="F594" i="23" s="1"/>
  <c r="F595" i="23" s="1"/>
  <c r="F596" i="23" s="1"/>
  <c r="F597" i="23" s="1"/>
  <c r="F598" i="23" s="1"/>
  <c r="F599" i="23" s="1"/>
  <c r="F600" i="23" s="1"/>
  <c r="F601" i="23" s="1"/>
  <c r="F602" i="23" s="1"/>
  <c r="F603" i="23" s="1"/>
  <c r="F604" i="23" s="1"/>
  <c r="F605" i="23" s="1"/>
  <c r="F606" i="23" s="1"/>
  <c r="F607" i="23" s="1"/>
  <c r="F608" i="23" s="1"/>
  <c r="F609" i="23" s="1"/>
  <c r="F610" i="23" s="1"/>
  <c r="F611" i="23" s="1"/>
  <c r="F612" i="23" s="1"/>
  <c r="F613" i="23" s="1"/>
  <c r="F614" i="23" s="1"/>
  <c r="F615" i="23" s="1"/>
  <c r="F616" i="23" s="1"/>
  <c r="F617" i="23" s="1"/>
  <c r="F618" i="23" s="1"/>
  <c r="F619" i="23" s="1"/>
  <c r="F620" i="23" s="1"/>
  <c r="F621" i="23" s="1"/>
  <c r="F622" i="23" s="1"/>
  <c r="F623" i="23" s="1"/>
  <c r="F624" i="23" s="1"/>
  <c r="F625" i="23" s="1"/>
  <c r="F626" i="23" s="1"/>
  <c r="F627" i="23" s="1"/>
  <c r="F628" i="23" s="1"/>
  <c r="F629" i="23" s="1"/>
  <c r="F630" i="23" s="1"/>
  <c r="F631" i="23" s="1"/>
  <c r="F632" i="23" s="1"/>
  <c r="F633" i="23" s="1"/>
  <c r="F634" i="23" s="1"/>
  <c r="F635" i="23" s="1"/>
  <c r="F636" i="23" s="1"/>
  <c r="F637" i="23" s="1"/>
  <c r="F638" i="23" s="1"/>
  <c r="F639" i="23" s="1"/>
  <c r="F640" i="23" s="1"/>
  <c r="F641" i="23" s="1"/>
  <c r="F642" i="23" s="1"/>
  <c r="F643" i="23" s="1"/>
  <c r="F644" i="23" s="1"/>
  <c r="F645" i="23" s="1"/>
  <c r="F646" i="23" s="1"/>
  <c r="F647" i="23" s="1"/>
  <c r="F648" i="23" s="1"/>
  <c r="F649" i="23" s="1"/>
  <c r="F650" i="23" s="1"/>
  <c r="F651" i="23" s="1"/>
  <c r="F652" i="23" s="1"/>
  <c r="F653" i="23" s="1"/>
  <c r="F654" i="23" s="1"/>
  <c r="F655" i="23" s="1"/>
  <c r="F656" i="23" s="1"/>
  <c r="F657" i="23" s="1"/>
  <c r="F658" i="23" s="1"/>
  <c r="F659" i="23" s="1"/>
  <c r="F660" i="23" s="1"/>
  <c r="F661" i="23" s="1"/>
  <c r="F662" i="23" s="1"/>
  <c r="F663" i="23" s="1"/>
  <c r="F664" i="23" s="1"/>
  <c r="F665" i="23" s="1"/>
  <c r="F666" i="23" s="1"/>
  <c r="F667" i="23" s="1"/>
  <c r="F668" i="23" s="1"/>
  <c r="F669" i="23" s="1"/>
  <c r="F670" i="23" s="1"/>
  <c r="F671" i="23" s="1"/>
  <c r="F672" i="23" s="1"/>
  <c r="F673" i="23" s="1"/>
  <c r="F674" i="23" s="1"/>
  <c r="F675" i="23" s="1"/>
  <c r="F676" i="23" s="1"/>
  <c r="F677" i="23" s="1"/>
  <c r="F678" i="23" s="1"/>
  <c r="F679" i="23" s="1"/>
  <c r="F680" i="23" s="1"/>
  <c r="F681" i="23" s="1"/>
  <c r="F682" i="23" s="1"/>
  <c r="F683" i="23" s="1"/>
  <c r="F684" i="23" s="1"/>
  <c r="F685" i="23" s="1"/>
  <c r="F686" i="23" s="1"/>
  <c r="F687" i="23" s="1"/>
  <c r="F688" i="23" s="1"/>
  <c r="F689" i="23" s="1"/>
  <c r="F690" i="23" s="1"/>
  <c r="F691" i="23" s="1"/>
  <c r="F692" i="23" s="1"/>
  <c r="F693" i="23" s="1"/>
  <c r="F694" i="23" s="1"/>
  <c r="F695" i="23" s="1"/>
  <c r="F696" i="23" s="1"/>
  <c r="F697" i="23" s="1"/>
  <c r="F698" i="23" s="1"/>
  <c r="F699" i="23" s="1"/>
  <c r="F700" i="23" s="1"/>
  <c r="F701" i="23" s="1"/>
  <c r="F702" i="23" s="1"/>
  <c r="F703" i="23" s="1"/>
  <c r="F704" i="23" s="1"/>
  <c r="F705" i="23" s="1"/>
  <c r="F706" i="23" s="1"/>
  <c r="F707" i="23" s="1"/>
  <c r="F708" i="23" s="1"/>
  <c r="F709" i="23" s="1"/>
  <c r="F710" i="23" s="1"/>
  <c r="F711" i="23" s="1"/>
  <c r="F712" i="23" s="1"/>
  <c r="F713" i="23" s="1"/>
  <c r="F714" i="23" s="1"/>
  <c r="F715" i="23" s="1"/>
  <c r="F716" i="23" s="1"/>
  <c r="F717" i="23" s="1"/>
  <c r="F718" i="23" s="1"/>
  <c r="F719" i="23" s="1"/>
  <c r="F720" i="23" s="1"/>
  <c r="F721" i="23" s="1"/>
  <c r="F722" i="23" s="1"/>
  <c r="F723" i="23" s="1"/>
  <c r="F724" i="23" s="1"/>
  <c r="F725" i="23" s="1"/>
  <c r="F726" i="23" s="1"/>
  <c r="F727" i="23" s="1"/>
  <c r="F728" i="23" s="1"/>
  <c r="F729" i="23" s="1"/>
  <c r="F730" i="23" s="1"/>
  <c r="F731" i="23" s="1"/>
  <c r="F732" i="23" s="1"/>
  <c r="F733" i="23" s="1"/>
  <c r="F734" i="23" s="1"/>
  <c r="F735" i="23" s="1"/>
  <c r="F736" i="23" s="1"/>
  <c r="F737" i="23" s="1"/>
  <c r="F738" i="23" s="1"/>
  <c r="F739" i="23" s="1"/>
  <c r="F740" i="23" s="1"/>
  <c r="F741" i="23" s="1"/>
  <c r="F742" i="23" s="1"/>
  <c r="F743" i="23" s="1"/>
  <c r="F744" i="23" s="1"/>
  <c r="F745" i="23" s="1"/>
  <c r="F746" i="23" s="1"/>
  <c r="F747" i="23" s="1"/>
  <c r="F748" i="23" s="1"/>
  <c r="F749" i="23" s="1"/>
  <c r="F750" i="23" s="1"/>
  <c r="F751" i="23" s="1"/>
  <c r="F752" i="23" s="1"/>
  <c r="F753" i="23" s="1"/>
  <c r="F754" i="23" s="1"/>
  <c r="F755" i="23" s="1"/>
  <c r="F756" i="23" s="1"/>
  <c r="F757" i="23" s="1"/>
  <c r="F758" i="23" s="1"/>
  <c r="F759" i="23" s="1"/>
  <c r="F760" i="23" s="1"/>
  <c r="F761" i="23" s="1"/>
  <c r="F762" i="23" s="1"/>
  <c r="F763" i="23" s="1"/>
  <c r="F764" i="23" s="1"/>
  <c r="F765" i="23" s="1"/>
  <c r="F766" i="23" s="1"/>
  <c r="F767" i="23" s="1"/>
  <c r="F768" i="23" s="1"/>
  <c r="F769" i="23" s="1"/>
  <c r="F770" i="23" s="1"/>
  <c r="F771" i="23" s="1"/>
  <c r="F772" i="23" s="1"/>
  <c r="F773" i="23" s="1"/>
  <c r="F774" i="23" s="1"/>
  <c r="F775" i="23" s="1"/>
  <c r="F776" i="23" s="1"/>
  <c r="F777" i="23" s="1"/>
  <c r="F778" i="23" s="1"/>
  <c r="F779" i="23" s="1"/>
  <c r="F780" i="23" s="1"/>
  <c r="F781" i="23" s="1"/>
  <c r="F782" i="23" s="1"/>
  <c r="F783" i="23" s="1"/>
  <c r="F784" i="23" s="1"/>
  <c r="F785" i="23" s="1"/>
  <c r="F786" i="23" s="1"/>
  <c r="F787" i="23" s="1"/>
  <c r="F788" i="23" s="1"/>
  <c r="F789" i="23" s="1"/>
  <c r="F790" i="23" s="1"/>
  <c r="F791" i="23" s="1"/>
  <c r="F792" i="23" s="1"/>
  <c r="F793" i="23" s="1"/>
  <c r="F794" i="23" s="1"/>
  <c r="F795" i="23" s="1"/>
  <c r="F796" i="23" s="1"/>
  <c r="F797" i="23" s="1"/>
  <c r="F798" i="23" s="1"/>
  <c r="F799" i="23" s="1"/>
  <c r="F800" i="23" s="1"/>
  <c r="F801" i="23" s="1"/>
  <c r="F802" i="23" s="1"/>
  <c r="F803" i="23" s="1"/>
  <c r="F804" i="23" s="1"/>
  <c r="F805" i="23" s="1"/>
  <c r="F806" i="23" s="1"/>
  <c r="F807" i="23" s="1"/>
  <c r="F808" i="23" s="1"/>
  <c r="F809" i="23" s="1"/>
  <c r="F810" i="23" s="1"/>
  <c r="F811" i="23" s="1"/>
  <c r="F812" i="23" s="1"/>
  <c r="F813" i="23" s="1"/>
  <c r="F814" i="23" s="1"/>
  <c r="F815" i="23" s="1"/>
  <c r="F816" i="23" s="1"/>
  <c r="F817" i="23" s="1"/>
  <c r="F818" i="23" s="1"/>
  <c r="F819" i="23" s="1"/>
  <c r="F820" i="23" s="1"/>
  <c r="F821" i="23" s="1"/>
  <c r="F822" i="23" s="1"/>
  <c r="F823" i="23" s="1"/>
  <c r="F824" i="23" s="1"/>
  <c r="F825" i="23" s="1"/>
  <c r="F826" i="23" s="1"/>
  <c r="F827" i="23" s="1"/>
  <c r="F828" i="23" s="1"/>
  <c r="F829" i="23" s="1"/>
  <c r="F830" i="23" s="1"/>
  <c r="F831" i="23" s="1"/>
  <c r="F832" i="23" s="1"/>
  <c r="F833" i="23" s="1"/>
  <c r="F834" i="23" s="1"/>
  <c r="F835" i="23" s="1"/>
  <c r="F836" i="23" s="1"/>
  <c r="F837" i="23" s="1"/>
  <c r="F838" i="23" s="1"/>
  <c r="F839" i="23" s="1"/>
  <c r="F840" i="23" s="1"/>
  <c r="F841" i="23" s="1"/>
  <c r="F842" i="23" s="1"/>
  <c r="F843" i="23" s="1"/>
  <c r="F844" i="23" s="1"/>
  <c r="F845" i="23" s="1"/>
  <c r="F846" i="23" s="1"/>
  <c r="F847" i="23" s="1"/>
  <c r="F848" i="23" s="1"/>
  <c r="F849" i="23" s="1"/>
  <c r="F850" i="23" s="1"/>
  <c r="F851" i="23" s="1"/>
  <c r="F852" i="23" s="1"/>
  <c r="F853" i="23" s="1"/>
  <c r="F854" i="23" s="1"/>
  <c r="F855" i="23" s="1"/>
  <c r="F856" i="23" s="1"/>
  <c r="F857" i="23" s="1"/>
  <c r="F858" i="23" s="1"/>
  <c r="F859" i="23" s="1"/>
  <c r="F860" i="23" s="1"/>
  <c r="F861" i="23" s="1"/>
  <c r="F862" i="23" s="1"/>
  <c r="F863" i="23" s="1"/>
  <c r="F864" i="23" s="1"/>
  <c r="F865" i="23" s="1"/>
  <c r="F866" i="23" s="1"/>
  <c r="F867" i="23" s="1"/>
  <c r="F868" i="23" s="1"/>
  <c r="F869" i="23" s="1"/>
  <c r="F870" i="23" s="1"/>
  <c r="F871" i="23" s="1"/>
  <c r="F872" i="23" s="1"/>
  <c r="F873" i="23" s="1"/>
  <c r="F874" i="23" s="1"/>
  <c r="F875" i="23" s="1"/>
  <c r="F876" i="23" s="1"/>
  <c r="F877" i="23" s="1"/>
  <c r="F878" i="23" s="1"/>
  <c r="F879" i="23" s="1"/>
  <c r="F880" i="23" s="1"/>
  <c r="F881" i="23" s="1"/>
  <c r="F882" i="23" s="1"/>
  <c r="F883" i="23" s="1"/>
  <c r="F884" i="23" s="1"/>
  <c r="F885" i="23" s="1"/>
  <c r="F886" i="23" s="1"/>
  <c r="F887" i="23" s="1"/>
  <c r="F888" i="23" s="1"/>
  <c r="F889" i="23" s="1"/>
  <c r="F890" i="23" s="1"/>
  <c r="F891" i="23" s="1"/>
  <c r="F892" i="23" s="1"/>
  <c r="F893" i="23" s="1"/>
  <c r="F894" i="23" s="1"/>
  <c r="F895" i="23" s="1"/>
  <c r="F896" i="23" s="1"/>
  <c r="F897" i="23" s="1"/>
  <c r="F898" i="23" s="1"/>
  <c r="F899" i="23" s="1"/>
  <c r="F900" i="23" s="1"/>
  <c r="F901" i="23" s="1"/>
  <c r="F902" i="23" s="1"/>
  <c r="F903" i="23" s="1"/>
  <c r="F904" i="23" s="1"/>
  <c r="F905" i="23" s="1"/>
  <c r="F906" i="23" s="1"/>
  <c r="F907" i="23" s="1"/>
  <c r="F908" i="23" s="1"/>
  <c r="F909" i="23" s="1"/>
  <c r="F910" i="23" s="1"/>
  <c r="F911" i="23" s="1"/>
  <c r="F912" i="23" s="1"/>
  <c r="F913" i="23" s="1"/>
  <c r="F914" i="23" s="1"/>
  <c r="F915" i="23" s="1"/>
  <c r="F916" i="23" s="1"/>
  <c r="F917" i="23" s="1"/>
  <c r="F918" i="23" s="1"/>
  <c r="F919" i="23" s="1"/>
  <c r="F920" i="23" s="1"/>
  <c r="F921" i="23" s="1"/>
  <c r="F922" i="23" s="1"/>
  <c r="F923" i="23" s="1"/>
  <c r="F924" i="23" s="1"/>
  <c r="F925" i="23" s="1"/>
  <c r="F926" i="23" s="1"/>
  <c r="F927" i="23" s="1"/>
  <c r="F928" i="23" s="1"/>
  <c r="F929" i="23" s="1"/>
  <c r="F930" i="23" s="1"/>
  <c r="F931" i="23" s="1"/>
  <c r="F932" i="23" s="1"/>
  <c r="F933" i="23" s="1"/>
  <c r="F934" i="23" s="1"/>
  <c r="F935" i="23" s="1"/>
  <c r="F936" i="23" s="1"/>
  <c r="F937" i="23" s="1"/>
  <c r="F938" i="23" s="1"/>
  <c r="F939" i="23" s="1"/>
  <c r="F940" i="23" s="1"/>
  <c r="F941" i="23" s="1"/>
  <c r="F942" i="23" s="1"/>
  <c r="F943" i="23" s="1"/>
  <c r="F944" i="23" s="1"/>
  <c r="F945" i="23" s="1"/>
  <c r="F946" i="23" s="1"/>
  <c r="F947" i="23" s="1"/>
  <c r="F948" i="23" s="1"/>
  <c r="F949" i="23" s="1"/>
  <c r="F950" i="23" s="1"/>
  <c r="F951" i="23" s="1"/>
  <c r="F952" i="23" s="1"/>
  <c r="F953" i="23" s="1"/>
  <c r="F954" i="23" s="1"/>
  <c r="F955" i="23" s="1"/>
  <c r="F956" i="23" s="1"/>
  <c r="F957" i="23" s="1"/>
  <c r="F958" i="23" s="1"/>
  <c r="F959" i="23" s="1"/>
  <c r="F960" i="23" s="1"/>
  <c r="F961" i="23" s="1"/>
  <c r="F962" i="23" s="1"/>
  <c r="F963" i="23" s="1"/>
  <c r="F964" i="23" s="1"/>
  <c r="F965" i="23" s="1"/>
  <c r="F966" i="23" s="1"/>
  <c r="F967" i="23" s="1"/>
  <c r="F968" i="23" s="1"/>
  <c r="F969" i="23" s="1"/>
  <c r="F970" i="23" s="1"/>
  <c r="F971" i="23" s="1"/>
  <c r="F972" i="23" s="1"/>
  <c r="F973" i="23" s="1"/>
  <c r="F974" i="23" s="1"/>
  <c r="F975" i="23" s="1"/>
  <c r="F976" i="23" s="1"/>
  <c r="F977" i="23" s="1"/>
  <c r="F978" i="23" s="1"/>
  <c r="F979" i="23" s="1"/>
  <c r="F980" i="23" s="1"/>
  <c r="F981" i="23" s="1"/>
  <c r="F982" i="23" s="1"/>
  <c r="F983" i="23" s="1"/>
  <c r="F984" i="23" s="1"/>
  <c r="F985" i="23" s="1"/>
  <c r="F986" i="23" s="1"/>
  <c r="F987" i="23" s="1"/>
  <c r="F988" i="23" s="1"/>
  <c r="F989" i="23" s="1"/>
  <c r="F990" i="23" s="1"/>
  <c r="F991" i="23" s="1"/>
  <c r="F992" i="23" s="1"/>
  <c r="F993" i="23" s="1"/>
  <c r="F994" i="23" s="1"/>
  <c r="F995" i="23" s="1"/>
  <c r="F996" i="23" s="1"/>
  <c r="F997" i="23" s="1"/>
  <c r="F998" i="23" s="1"/>
  <c r="F999" i="23" s="1"/>
  <c r="F1000" i="23" s="1"/>
  <c r="F1001" i="23" s="1"/>
  <c r="F1002" i="23" s="1"/>
  <c r="F1003" i="23" s="1"/>
  <c r="F1004" i="23" s="1"/>
  <c r="F1005" i="23" s="1"/>
  <c r="F1006" i="23" s="1"/>
  <c r="F1007" i="23" s="1"/>
  <c r="F1008" i="23" s="1"/>
  <c r="F1009" i="23" s="1"/>
  <c r="F1010" i="23" s="1"/>
  <c r="F1011" i="23" s="1"/>
  <c r="F1012" i="23" s="1"/>
  <c r="F1013" i="23" s="1"/>
  <c r="F1014" i="23" s="1"/>
  <c r="F1015" i="23" s="1"/>
  <c r="F1016" i="23" s="1"/>
  <c r="F1017" i="23" s="1"/>
  <c r="F1018" i="23" s="1"/>
  <c r="F1019" i="23" s="1"/>
  <c r="F1020" i="23" s="1"/>
  <c r="F1021" i="23" s="1"/>
  <c r="F1022" i="23" s="1"/>
  <c r="F1023" i="23" s="1"/>
  <c r="F1024" i="23" s="1"/>
  <c r="F1025" i="23" s="1"/>
  <c r="F1026" i="23" s="1"/>
  <c r="F1027" i="23" s="1"/>
  <c r="F1028" i="23" s="1"/>
  <c r="F1029" i="23" s="1"/>
  <c r="F1030" i="23" s="1"/>
  <c r="F1031" i="23" s="1"/>
  <c r="F1032" i="23" s="1"/>
  <c r="F1033" i="23" s="1"/>
  <c r="F1034" i="23" s="1"/>
  <c r="F1035" i="23" s="1"/>
  <c r="F1036" i="23" s="1"/>
  <c r="F1037" i="23" s="1"/>
  <c r="F1038" i="23" s="1"/>
  <c r="F1039" i="23" s="1"/>
  <c r="F1040" i="23" s="1"/>
  <c r="F1041" i="23" s="1"/>
  <c r="F1042" i="23" s="1"/>
  <c r="F1043" i="23" s="1"/>
  <c r="F1044" i="23" s="1"/>
  <c r="F1045" i="23" s="1"/>
  <c r="F1046" i="23" s="1"/>
  <c r="F1047" i="23" s="1"/>
  <c r="F1048" i="23" s="1"/>
  <c r="F1049" i="23" s="1"/>
  <c r="F1050" i="23" s="1"/>
  <c r="F1051" i="23" s="1"/>
  <c r="F1052" i="23" s="1"/>
  <c r="F1053" i="23" s="1"/>
  <c r="F1054" i="23" s="1"/>
  <c r="F1055" i="23" s="1"/>
  <c r="F1056" i="23" s="1"/>
  <c r="F1057" i="23" s="1"/>
  <c r="F1058" i="23" s="1"/>
  <c r="F1059" i="23" s="1"/>
  <c r="F1060" i="23" s="1"/>
  <c r="F1061" i="23" s="1"/>
  <c r="F1062" i="23" s="1"/>
  <c r="F1063" i="23" s="1"/>
  <c r="F1064" i="23" s="1"/>
  <c r="F1065" i="23" s="1"/>
  <c r="F1066" i="23" s="1"/>
  <c r="F1067" i="23" s="1"/>
  <c r="F1068" i="23" s="1"/>
  <c r="F1069" i="23" s="1"/>
  <c r="F1070" i="23" s="1"/>
  <c r="F1071" i="23" s="1"/>
  <c r="F1072" i="23" s="1"/>
  <c r="F1073" i="23" s="1"/>
  <c r="F1074" i="23" s="1"/>
  <c r="F1075" i="23" s="1"/>
  <c r="F1076" i="23" s="1"/>
  <c r="F1077" i="23" s="1"/>
  <c r="F1078" i="23" s="1"/>
  <c r="F1079" i="23" s="1"/>
  <c r="F1080" i="23" s="1"/>
  <c r="F1081" i="23" s="1"/>
  <c r="F1082" i="23" s="1"/>
  <c r="F1083" i="23" s="1"/>
  <c r="F1084" i="23" s="1"/>
  <c r="F1085" i="23" s="1"/>
  <c r="F1086" i="23" s="1"/>
  <c r="F1087" i="23" s="1"/>
  <c r="F1088" i="23" s="1"/>
  <c r="F1089" i="23" s="1"/>
  <c r="F1090" i="23" s="1"/>
  <c r="F1091" i="23" s="1"/>
  <c r="F1092" i="23" s="1"/>
  <c r="F1093" i="23" s="1"/>
  <c r="F1094" i="23" s="1"/>
  <c r="F1095" i="23" s="1"/>
  <c r="F1096" i="23" s="1"/>
  <c r="F1097" i="23" s="1"/>
  <c r="F1098" i="23" s="1"/>
  <c r="F1099" i="23" s="1"/>
  <c r="F1100" i="23" s="1"/>
  <c r="F1101" i="23" s="1"/>
  <c r="F1102" i="23" s="1"/>
  <c r="F1103" i="23" s="1"/>
  <c r="F1104" i="23" s="1"/>
  <c r="F1105" i="23" s="1"/>
  <c r="F1106" i="23" s="1"/>
  <c r="F1107" i="23" s="1"/>
  <c r="F1108" i="23" s="1"/>
  <c r="F1109" i="23" s="1"/>
  <c r="F1110" i="23" s="1"/>
  <c r="F1111" i="23" s="1"/>
  <c r="F1112" i="23" s="1"/>
  <c r="F1113" i="23" s="1"/>
  <c r="F1114" i="23" s="1"/>
  <c r="F1115" i="23" s="1"/>
  <c r="F1116" i="23" s="1"/>
  <c r="F1117" i="23" s="1"/>
  <c r="F1118" i="23" s="1"/>
  <c r="F1119" i="23" s="1"/>
  <c r="F1120" i="23" s="1"/>
  <c r="F1121" i="23" s="1"/>
  <c r="F1122" i="23" s="1"/>
  <c r="F1123" i="23" s="1"/>
  <c r="F1124" i="23" s="1"/>
  <c r="F1125" i="23" s="1"/>
  <c r="F1126" i="23" s="1"/>
  <c r="F1127" i="23" s="1"/>
  <c r="F1128" i="23" s="1"/>
  <c r="F1129" i="23" s="1"/>
  <c r="F1130" i="23" s="1"/>
  <c r="F1131" i="23" s="1"/>
  <c r="F1132" i="23" s="1"/>
  <c r="F1133" i="23" s="1"/>
  <c r="F1134" i="23" s="1"/>
  <c r="F1135" i="23" s="1"/>
  <c r="F1136" i="23" s="1"/>
  <c r="F1137" i="23" s="1"/>
  <c r="F1138" i="23" s="1"/>
  <c r="F1139" i="23" s="1"/>
  <c r="F1140" i="23" s="1"/>
  <c r="F1141" i="23" s="1"/>
  <c r="F1142" i="23" s="1"/>
  <c r="F1143" i="23" s="1"/>
  <c r="F1144" i="23" s="1"/>
  <c r="F1145" i="23" s="1"/>
  <c r="F1146" i="23" s="1"/>
  <c r="F1147" i="23" s="1"/>
  <c r="F1148" i="23" s="1"/>
  <c r="F1149" i="23" s="1"/>
  <c r="F1150" i="23" s="1"/>
  <c r="F1151" i="23" s="1"/>
  <c r="F1152" i="23" s="1"/>
  <c r="F1153" i="23" s="1"/>
  <c r="F1154" i="23" s="1"/>
  <c r="F1155" i="23" s="1"/>
  <c r="F1156" i="23" s="1"/>
  <c r="F1157" i="23" s="1"/>
  <c r="F1158" i="23" s="1"/>
  <c r="F1159" i="23" s="1"/>
  <c r="F1160" i="23" s="1"/>
  <c r="F1161" i="23" s="1"/>
  <c r="F1162" i="23" s="1"/>
  <c r="F1163" i="23" s="1"/>
  <c r="F1164" i="23" s="1"/>
  <c r="F1165" i="23" s="1"/>
  <c r="F1166" i="23" s="1"/>
  <c r="F1167" i="23" s="1"/>
  <c r="F1168" i="23" s="1"/>
  <c r="F1169" i="23" s="1"/>
  <c r="F1170" i="23" s="1"/>
  <c r="F1171" i="23" s="1"/>
  <c r="F1172" i="23" s="1"/>
  <c r="F1173" i="23" s="1"/>
  <c r="F1174" i="23" s="1"/>
  <c r="F1175" i="23" s="1"/>
  <c r="F1176" i="23" s="1"/>
  <c r="F1177" i="23" s="1"/>
  <c r="F1178" i="23" s="1"/>
  <c r="F1179" i="23" s="1"/>
  <c r="F1180" i="23" s="1"/>
  <c r="F1181" i="23" s="1"/>
  <c r="F1182" i="23" s="1"/>
  <c r="F1183" i="23" s="1"/>
  <c r="F1184" i="23" s="1"/>
  <c r="F1185" i="23" s="1"/>
  <c r="F1186" i="23" s="1"/>
  <c r="F1187" i="23" s="1"/>
  <c r="F1188" i="23" s="1"/>
  <c r="F1189" i="23" s="1"/>
  <c r="F1190" i="23" s="1"/>
  <c r="F1191" i="23" s="1"/>
  <c r="F1192" i="23" s="1"/>
  <c r="F1193" i="23" s="1"/>
  <c r="F1194" i="23" s="1"/>
  <c r="F1195" i="23" s="1"/>
  <c r="F1196" i="23" s="1"/>
  <c r="F1197" i="23" s="1"/>
  <c r="F1198" i="23" s="1"/>
  <c r="F1199" i="23" s="1"/>
  <c r="F1200" i="23" s="1"/>
  <c r="F1201" i="23" s="1"/>
  <c r="F1202" i="23" s="1"/>
  <c r="F1203" i="23" s="1"/>
  <c r="F1204" i="23" s="1"/>
  <c r="F1205" i="23" s="1"/>
  <c r="F1206" i="23" s="1"/>
  <c r="F1207" i="23" s="1"/>
  <c r="F1208" i="23" s="1"/>
  <c r="F1209" i="23" s="1"/>
  <c r="F1210" i="23" s="1"/>
  <c r="F1211" i="23" s="1"/>
  <c r="F1212" i="23" s="1"/>
  <c r="F1213" i="23" s="1"/>
  <c r="F1214" i="23" s="1"/>
  <c r="F1215" i="23" s="1"/>
  <c r="F1216" i="23" s="1"/>
  <c r="F1217" i="23" s="1"/>
  <c r="F1218" i="23" s="1"/>
  <c r="F1219" i="23" s="1"/>
  <c r="F1220" i="23" s="1"/>
  <c r="F1221" i="23" s="1"/>
  <c r="F1222" i="23" s="1"/>
  <c r="F1223" i="23" s="1"/>
  <c r="F1224" i="23" s="1"/>
  <c r="F1225" i="23" s="1"/>
  <c r="F1226" i="23" s="1"/>
  <c r="F1227" i="23" s="1"/>
  <c r="F1228" i="23" s="1"/>
  <c r="F1229" i="23" s="1"/>
  <c r="F1230" i="23" s="1"/>
  <c r="F1231" i="23" s="1"/>
  <c r="F1232" i="23" s="1"/>
  <c r="F1233" i="23" s="1"/>
  <c r="F1234" i="23" s="1"/>
  <c r="F1235" i="23" s="1"/>
  <c r="F1236" i="23" s="1"/>
  <c r="F1237" i="23" s="1"/>
  <c r="F1238" i="23" s="1"/>
  <c r="F1239" i="23" s="1"/>
  <c r="F1240" i="23" s="1"/>
  <c r="F1241" i="23" s="1"/>
  <c r="F1242" i="23" s="1"/>
  <c r="F1243" i="23" s="1"/>
  <c r="F1244" i="23" s="1"/>
  <c r="F1245" i="23" s="1"/>
  <c r="F1246" i="23" s="1"/>
  <c r="F1247" i="23" s="1"/>
  <c r="F1248" i="23" s="1"/>
  <c r="F1249" i="23" s="1"/>
  <c r="F1250" i="23" s="1"/>
  <c r="F1251" i="23" s="1"/>
  <c r="F1252" i="23" s="1"/>
  <c r="F1253" i="23" s="1"/>
  <c r="F1254" i="23" s="1"/>
  <c r="F1255" i="23" s="1"/>
  <c r="F1256" i="23" s="1"/>
  <c r="F1257" i="23" s="1"/>
  <c r="F1258" i="23" s="1"/>
  <c r="F1259" i="23" s="1"/>
  <c r="F1260" i="23" s="1"/>
  <c r="F1261" i="23" s="1"/>
  <c r="F1262" i="23" s="1"/>
  <c r="F1263" i="23" s="1"/>
  <c r="F1264" i="23" s="1"/>
  <c r="F1265" i="23" s="1"/>
  <c r="F1266" i="23" s="1"/>
  <c r="F1267" i="23" s="1"/>
  <c r="F1268" i="23" s="1"/>
  <c r="F1269" i="23" s="1"/>
  <c r="F1270" i="23" s="1"/>
  <c r="F1271" i="23" s="1"/>
  <c r="F1272" i="23" s="1"/>
  <c r="F1273" i="23" s="1"/>
  <c r="F1274" i="23" s="1"/>
  <c r="F1275" i="23" s="1"/>
  <c r="F1276" i="23" s="1"/>
  <c r="F1277" i="23" s="1"/>
  <c r="F1278" i="23" s="1"/>
  <c r="F1279" i="23" s="1"/>
  <c r="F1280" i="23" s="1"/>
  <c r="F1281" i="23" s="1"/>
  <c r="F1282" i="23" s="1"/>
  <c r="F1283" i="23" s="1"/>
  <c r="F1284" i="23" s="1"/>
  <c r="F1285" i="23" s="1"/>
  <c r="F1286" i="23" s="1"/>
  <c r="F1287" i="23" s="1"/>
  <c r="F1288" i="23" s="1"/>
  <c r="F1289" i="23" s="1"/>
  <c r="F1290" i="23" s="1"/>
  <c r="F1291" i="23" s="1"/>
  <c r="F1292" i="23" s="1"/>
  <c r="F1293" i="23" s="1"/>
  <c r="F1294" i="23" s="1"/>
  <c r="F1295" i="23" s="1"/>
  <c r="F1296" i="23" s="1"/>
  <c r="F1297" i="23" s="1"/>
  <c r="F1298" i="23" s="1"/>
  <c r="F1299" i="23" s="1"/>
  <c r="F1300" i="23" s="1"/>
  <c r="F1301" i="23" s="1"/>
  <c r="F1302" i="23" s="1"/>
  <c r="F1303" i="23" s="1"/>
  <c r="F1304" i="23" s="1"/>
  <c r="F1305" i="23" s="1"/>
  <c r="F1306" i="23" s="1"/>
  <c r="F1307" i="23" s="1"/>
  <c r="F1308" i="23" s="1"/>
  <c r="F1309" i="23" s="1"/>
  <c r="F1310" i="23" s="1"/>
  <c r="F1311" i="23" s="1"/>
  <c r="F1312" i="23" s="1"/>
  <c r="F1313" i="23" s="1"/>
  <c r="F1314" i="23" s="1"/>
  <c r="F1315" i="23" s="1"/>
  <c r="F1316" i="23" s="1"/>
  <c r="F1317" i="23" s="1"/>
  <c r="F1318" i="23" s="1"/>
  <c r="F1319" i="23" s="1"/>
  <c r="F1320" i="23" s="1"/>
  <c r="F1321" i="23" s="1"/>
  <c r="F1322" i="23" s="1"/>
  <c r="F1323" i="23" s="1"/>
  <c r="F1324" i="23" s="1"/>
  <c r="F1325" i="23" s="1"/>
  <c r="F1326" i="23" s="1"/>
  <c r="F1327" i="23" s="1"/>
  <c r="F1328" i="23" s="1"/>
  <c r="F1329" i="23" s="1"/>
  <c r="F1330" i="23" s="1"/>
  <c r="F1331" i="23" s="1"/>
  <c r="F1332" i="23" s="1"/>
  <c r="F1333" i="23" s="1"/>
  <c r="F1334" i="23" s="1"/>
  <c r="F1335" i="23" s="1"/>
  <c r="F1336" i="23" s="1"/>
  <c r="F1337" i="23" s="1"/>
  <c r="F1338" i="23" s="1"/>
  <c r="F1339" i="23" s="1"/>
  <c r="F1340" i="23" s="1"/>
  <c r="F1341" i="23" s="1"/>
  <c r="F1342" i="23" s="1"/>
  <c r="F1343" i="23" s="1"/>
  <c r="F1344" i="23" s="1"/>
  <c r="F1345" i="23" s="1"/>
  <c r="F1346" i="23" s="1"/>
  <c r="F1347" i="23" s="1"/>
  <c r="F1348" i="23" s="1"/>
  <c r="F1349" i="23" s="1"/>
  <c r="F1350" i="23" s="1"/>
  <c r="F1351" i="23" s="1"/>
  <c r="F1352" i="23" s="1"/>
  <c r="F1353" i="23" s="1"/>
  <c r="F1354" i="23" s="1"/>
  <c r="F1355" i="23" s="1"/>
  <c r="F1356" i="23" s="1"/>
  <c r="F1357" i="23" s="1"/>
  <c r="F1358" i="23" s="1"/>
  <c r="F1359" i="23" s="1"/>
  <c r="F1360" i="23" s="1"/>
  <c r="F1361" i="23" s="1"/>
  <c r="F1362" i="23" s="1"/>
  <c r="F1363" i="23" s="1"/>
  <c r="F1364" i="23" s="1"/>
  <c r="F1365" i="23" s="1"/>
  <c r="F1366" i="23" s="1"/>
  <c r="F1367" i="23" s="1"/>
  <c r="F1368" i="23" s="1"/>
  <c r="F1369" i="23" s="1"/>
  <c r="F1370" i="23" s="1"/>
  <c r="F1371" i="23" s="1"/>
  <c r="F1372" i="23" s="1"/>
  <c r="F1373" i="23" s="1"/>
  <c r="F1374" i="23" s="1"/>
  <c r="F1375" i="23" s="1"/>
  <c r="F1376" i="23" s="1"/>
  <c r="F1377" i="23" s="1"/>
  <c r="F1378" i="23" s="1"/>
  <c r="F1379" i="23" s="1"/>
  <c r="F1380" i="23" s="1"/>
  <c r="F1381" i="23" s="1"/>
  <c r="F1382" i="23" s="1"/>
  <c r="F1383" i="23" s="1"/>
  <c r="F1384" i="23" s="1"/>
  <c r="F1385" i="23" s="1"/>
  <c r="F1386" i="23" s="1"/>
  <c r="F1387" i="23" s="1"/>
  <c r="F1388" i="23" s="1"/>
  <c r="F1389" i="23" s="1"/>
  <c r="F1390" i="23" s="1"/>
  <c r="F1391" i="23" s="1"/>
  <c r="F1392" i="23" s="1"/>
  <c r="F1393" i="23" s="1"/>
  <c r="F1394" i="23" s="1"/>
  <c r="F1395" i="23" s="1"/>
  <c r="F1396" i="23" s="1"/>
  <c r="F1397" i="23" s="1"/>
  <c r="F1398" i="23" s="1"/>
  <c r="F1399" i="23" s="1"/>
  <c r="F1400" i="23" s="1"/>
  <c r="F1401" i="23" s="1"/>
  <c r="F1402" i="23" s="1"/>
  <c r="F1403" i="23" s="1"/>
  <c r="F1404" i="23" s="1"/>
  <c r="F1405" i="23" s="1"/>
  <c r="F1406" i="23" s="1"/>
  <c r="F1407" i="23" s="1"/>
  <c r="F1408" i="23" s="1"/>
  <c r="F1409" i="23" s="1"/>
  <c r="F1410" i="23" s="1"/>
  <c r="F1411" i="23" s="1"/>
  <c r="F1412" i="23" s="1"/>
  <c r="F1413" i="23" s="1"/>
  <c r="F1414" i="23" s="1"/>
  <c r="F1415" i="23" s="1"/>
  <c r="F1416" i="23" s="1"/>
  <c r="F1417" i="23" s="1"/>
  <c r="F1418" i="23" s="1"/>
  <c r="F1419" i="23" s="1"/>
  <c r="F1420" i="23" s="1"/>
  <c r="F1421" i="23" s="1"/>
  <c r="F1422" i="23" s="1"/>
  <c r="F1423" i="23" s="1"/>
  <c r="F1424" i="23" s="1"/>
  <c r="F1425" i="23" s="1"/>
  <c r="F1426" i="23" s="1"/>
  <c r="F1427" i="23" s="1"/>
  <c r="F1428" i="23" s="1"/>
  <c r="F1429" i="23" s="1"/>
  <c r="F1430" i="23" s="1"/>
  <c r="F1431" i="23" s="1"/>
  <c r="F1432" i="23" s="1"/>
  <c r="F1433" i="23" s="1"/>
  <c r="F1434" i="23" s="1"/>
  <c r="F1435" i="23" s="1"/>
  <c r="F1436" i="23" s="1"/>
  <c r="F1437" i="23" s="1"/>
  <c r="F1438" i="23" s="1"/>
  <c r="F1439" i="23" s="1"/>
  <c r="F1440" i="23" s="1"/>
  <c r="F1441" i="23" s="1"/>
  <c r="F1442" i="23" s="1"/>
  <c r="F1443" i="23" s="1"/>
  <c r="F1444" i="23" s="1"/>
  <c r="F1445" i="23" s="1"/>
  <c r="F1446" i="23" s="1"/>
  <c r="F1447" i="23" s="1"/>
  <c r="F1448" i="23" s="1"/>
  <c r="F1449" i="23" s="1"/>
  <c r="F1450" i="23" s="1"/>
  <c r="F1451" i="23" s="1"/>
  <c r="F1452" i="23" s="1"/>
  <c r="F1453" i="23" s="1"/>
  <c r="F1454" i="23" s="1"/>
  <c r="F1455" i="23" s="1"/>
  <c r="F1456" i="23" s="1"/>
  <c r="F1457" i="23" s="1"/>
  <c r="F1458" i="23" s="1"/>
  <c r="F1459" i="23" s="1"/>
  <c r="F1460" i="23" s="1"/>
  <c r="F1461" i="23" s="1"/>
  <c r="F1462" i="23" s="1"/>
  <c r="F1463" i="23" s="1"/>
  <c r="F1464" i="23" s="1"/>
  <c r="F1465" i="23" s="1"/>
  <c r="F1466" i="23" s="1"/>
  <c r="F1467" i="23" s="1"/>
  <c r="F1468" i="23" s="1"/>
  <c r="F1469" i="23" s="1"/>
  <c r="F1470" i="23" s="1"/>
  <c r="F1471" i="23" s="1"/>
  <c r="F1472" i="23" s="1"/>
  <c r="F1473" i="23" s="1"/>
  <c r="F1474" i="23" s="1"/>
  <c r="F1475" i="23" s="1"/>
  <c r="F1476" i="23" s="1"/>
  <c r="F1477" i="23" s="1"/>
  <c r="F1478" i="23" s="1"/>
  <c r="F1479" i="23" s="1"/>
  <c r="F1480" i="23" s="1"/>
  <c r="F1481" i="23" s="1"/>
  <c r="F1482" i="23" s="1"/>
  <c r="F1483" i="23" s="1"/>
  <c r="F1484" i="23" s="1"/>
  <c r="F1485" i="23" s="1"/>
  <c r="F1486" i="23" s="1"/>
  <c r="F1487" i="23" s="1"/>
  <c r="F1488" i="23" s="1"/>
  <c r="F1489" i="23" s="1"/>
  <c r="F1490" i="23" s="1"/>
  <c r="F1491" i="23" s="1"/>
  <c r="F1492" i="23" s="1"/>
  <c r="F1493" i="23" s="1"/>
  <c r="F1494" i="23" s="1"/>
  <c r="F1495" i="23" s="1"/>
  <c r="F1496" i="23" s="1"/>
  <c r="F1497" i="23" s="1"/>
  <c r="F1498" i="23" s="1"/>
  <c r="F1499" i="23" s="1"/>
  <c r="F1500" i="23" s="1"/>
  <c r="F1501" i="23" s="1"/>
  <c r="F1502" i="23" s="1"/>
  <c r="F1503" i="23" s="1"/>
  <c r="F1504" i="23" s="1"/>
  <c r="F1505" i="23" s="1"/>
  <c r="F1506" i="23" s="1"/>
  <c r="F1507" i="23" s="1"/>
  <c r="F1508" i="23" s="1"/>
  <c r="F1509" i="23" s="1"/>
  <c r="F1510" i="23" s="1"/>
  <c r="F1511" i="23" s="1"/>
  <c r="F1512" i="23" s="1"/>
  <c r="F1513" i="23" s="1"/>
  <c r="F1514" i="23" s="1"/>
  <c r="F1515" i="23" s="1"/>
  <c r="F1516" i="23" s="1"/>
  <c r="F1517" i="23" s="1"/>
  <c r="F1518" i="23" s="1"/>
  <c r="F1519" i="23" s="1"/>
  <c r="F1520" i="23" s="1"/>
  <c r="F1521" i="23" s="1"/>
  <c r="F1522" i="23" s="1"/>
  <c r="F1523" i="23" s="1"/>
  <c r="F1524" i="23" s="1"/>
  <c r="F1525" i="23" s="1"/>
  <c r="F1526" i="23" s="1"/>
  <c r="F1527" i="23" s="1"/>
  <c r="F1528" i="23" s="1"/>
  <c r="F1529" i="23" s="1"/>
  <c r="F1530" i="23" s="1"/>
  <c r="F1531" i="23" s="1"/>
  <c r="F1532" i="23" s="1"/>
  <c r="F1533" i="23" s="1"/>
  <c r="F1534" i="23" s="1"/>
  <c r="F1535" i="23" s="1"/>
  <c r="F1536" i="23" s="1"/>
  <c r="F1537" i="23" s="1"/>
  <c r="F1538" i="23" s="1"/>
  <c r="F1539" i="23" s="1"/>
  <c r="F1540" i="23" s="1"/>
  <c r="F1541" i="23" s="1"/>
  <c r="F1542" i="23" s="1"/>
  <c r="F1543" i="23" s="1"/>
  <c r="F1544" i="23" s="1"/>
  <c r="F1545" i="23" s="1"/>
  <c r="F1546" i="23" s="1"/>
  <c r="F1547" i="23" s="1"/>
  <c r="F1548" i="23" s="1"/>
  <c r="F1549" i="23" s="1"/>
  <c r="F1550" i="23" s="1"/>
  <c r="F1551" i="23" s="1"/>
  <c r="F1552" i="23" s="1"/>
  <c r="F1553" i="23" s="1"/>
  <c r="F1554" i="23" s="1"/>
  <c r="F1555" i="23" s="1"/>
  <c r="F1556" i="23" s="1"/>
  <c r="F1557" i="23" s="1"/>
  <c r="F1558" i="23" s="1"/>
  <c r="F1559" i="23" s="1"/>
  <c r="F1560" i="23" s="1"/>
  <c r="F1561" i="23" s="1"/>
  <c r="F1562" i="23" s="1"/>
  <c r="F1563" i="23" s="1"/>
  <c r="F1564" i="23" s="1"/>
  <c r="F1565" i="23" s="1"/>
  <c r="F1566" i="23" s="1"/>
  <c r="F1567" i="23" s="1"/>
  <c r="F1568" i="23" s="1"/>
  <c r="F1569" i="23" s="1"/>
  <c r="F1570" i="23" s="1"/>
  <c r="F1571" i="23" s="1"/>
  <c r="F1572" i="23" s="1"/>
  <c r="F1573" i="23" s="1"/>
  <c r="F1574" i="23" s="1"/>
  <c r="F1575" i="23" s="1"/>
  <c r="F1576" i="23" s="1"/>
  <c r="F1577" i="23" s="1"/>
  <c r="F1578" i="23" s="1"/>
  <c r="F1579" i="23" s="1"/>
  <c r="F1580" i="23" s="1"/>
  <c r="F1581" i="23" s="1"/>
  <c r="F1582" i="23" s="1"/>
  <c r="F1583" i="23" s="1"/>
  <c r="F1584" i="23" s="1"/>
  <c r="F1585" i="23" s="1"/>
  <c r="F1586" i="23" s="1"/>
  <c r="F1587" i="23" s="1"/>
  <c r="F1588" i="23" s="1"/>
  <c r="F1589" i="23" s="1"/>
  <c r="F1590" i="23" s="1"/>
  <c r="F1591" i="23" s="1"/>
  <c r="F1592" i="23" s="1"/>
  <c r="F1593" i="23" s="1"/>
  <c r="F1594" i="23" s="1"/>
  <c r="F1595" i="23" s="1"/>
  <c r="F1596" i="23" s="1"/>
  <c r="F1597" i="23" s="1"/>
  <c r="F1598" i="23" s="1"/>
  <c r="F1599" i="23" s="1"/>
  <c r="F1600" i="23" s="1"/>
  <c r="F1601" i="23" s="1"/>
  <c r="F1602" i="23" s="1"/>
  <c r="F1603" i="23" s="1"/>
  <c r="F1604" i="23" s="1"/>
  <c r="F1605" i="23" s="1"/>
  <c r="F1606" i="23" s="1"/>
  <c r="F1607" i="23" s="1"/>
  <c r="F1608" i="23" s="1"/>
  <c r="F1609" i="23" s="1"/>
  <c r="F1610" i="23" s="1"/>
  <c r="F1611" i="23" s="1"/>
  <c r="F1612" i="23" s="1"/>
  <c r="F1613" i="23" s="1"/>
  <c r="F1614" i="23" s="1"/>
  <c r="F1615" i="23" s="1"/>
  <c r="F1616" i="23" s="1"/>
  <c r="F1617" i="23" s="1"/>
  <c r="F1618" i="23" s="1"/>
  <c r="F1619" i="23" s="1"/>
  <c r="F1620" i="23" s="1"/>
  <c r="F1621" i="23" s="1"/>
  <c r="F1622" i="23" s="1"/>
  <c r="F1623" i="23" s="1"/>
  <c r="F1624" i="23" s="1"/>
  <c r="F1625" i="23" s="1"/>
  <c r="F1626" i="23" s="1"/>
  <c r="F1627" i="23" s="1"/>
  <c r="F1628" i="23" s="1"/>
  <c r="F1629" i="23" s="1"/>
  <c r="F1630" i="23" s="1"/>
  <c r="F1631" i="23" s="1"/>
  <c r="F1632" i="23" s="1"/>
  <c r="F1633" i="23" s="1"/>
  <c r="F1634" i="23" s="1"/>
  <c r="F1635" i="23" s="1"/>
  <c r="F1636" i="23" s="1"/>
  <c r="F1637" i="23" s="1"/>
  <c r="F1638" i="23" s="1"/>
  <c r="F1639" i="23" s="1"/>
  <c r="F1640" i="23" s="1"/>
  <c r="F1641" i="23" s="1"/>
  <c r="F1642" i="23" s="1"/>
  <c r="F1643" i="23" s="1"/>
  <c r="F1644" i="23" s="1"/>
  <c r="F1645" i="23" s="1"/>
  <c r="F1646" i="23" s="1"/>
  <c r="F1647" i="23" s="1"/>
  <c r="F1648" i="23" s="1"/>
  <c r="F1649" i="23" s="1"/>
  <c r="F1650" i="23" s="1"/>
  <c r="F1651" i="23" s="1"/>
  <c r="F1652" i="23" s="1"/>
  <c r="F1653" i="23" s="1"/>
  <c r="F1654" i="23" s="1"/>
  <c r="F1655" i="23" s="1"/>
  <c r="F1656" i="23" s="1"/>
  <c r="F1657" i="23" s="1"/>
  <c r="F1658" i="23" s="1"/>
  <c r="F1659" i="23" s="1"/>
  <c r="F1660" i="23" s="1"/>
  <c r="F1661" i="23" s="1"/>
  <c r="F1662" i="23" s="1"/>
  <c r="F1663" i="23" s="1"/>
  <c r="F1664" i="23" s="1"/>
  <c r="F1665" i="23" s="1"/>
  <c r="F1666" i="23" s="1"/>
  <c r="F1667" i="23" s="1"/>
  <c r="F1668" i="23" s="1"/>
  <c r="F1669" i="23" s="1"/>
  <c r="F1670" i="23" s="1"/>
  <c r="F1671" i="23" s="1"/>
  <c r="F1672" i="23" s="1"/>
  <c r="F1673" i="23" s="1"/>
  <c r="F1674" i="23" s="1"/>
  <c r="F1675" i="23" s="1"/>
  <c r="F1676" i="23" s="1"/>
  <c r="F1677" i="23" s="1"/>
  <c r="F1678" i="23" s="1"/>
  <c r="F1679" i="23" s="1"/>
  <c r="F1680" i="23" s="1"/>
  <c r="F1681" i="23" s="1"/>
  <c r="F1682" i="23" s="1"/>
  <c r="F1683" i="23" s="1"/>
  <c r="F1684" i="23" s="1"/>
  <c r="F1685" i="23" s="1"/>
  <c r="F1686" i="23" s="1"/>
  <c r="F1687" i="23" s="1"/>
  <c r="F1688" i="23" s="1"/>
  <c r="F1689" i="23" s="1"/>
  <c r="F1690" i="23" s="1"/>
  <c r="F1691" i="23" s="1"/>
  <c r="F1692" i="23" s="1"/>
  <c r="F1693" i="23" s="1"/>
  <c r="F1694" i="23" s="1"/>
  <c r="F1695" i="23" s="1"/>
  <c r="F1696" i="23" s="1"/>
  <c r="F1697" i="23" s="1"/>
  <c r="F1698" i="23" s="1"/>
  <c r="F1699" i="23" s="1"/>
  <c r="F1700" i="23" s="1"/>
  <c r="F1701" i="23" s="1"/>
  <c r="F1702" i="23" s="1"/>
  <c r="F1703" i="23" s="1"/>
  <c r="F1704" i="23" s="1"/>
  <c r="F1705" i="23" s="1"/>
  <c r="F1706" i="23" s="1"/>
  <c r="F1707" i="23" s="1"/>
  <c r="F1708" i="23" s="1"/>
  <c r="F1709" i="23" s="1"/>
  <c r="F1710" i="23" s="1"/>
  <c r="F1711" i="23" s="1"/>
  <c r="F1712" i="23" s="1"/>
  <c r="F1713" i="23" s="1"/>
  <c r="F1714" i="23" s="1"/>
  <c r="F1715" i="23" s="1"/>
  <c r="F1716" i="23" s="1"/>
  <c r="F1717" i="23" s="1"/>
  <c r="F1718" i="23" s="1"/>
  <c r="F1719" i="23" s="1"/>
  <c r="F1720" i="23" s="1"/>
  <c r="F1721" i="23" s="1"/>
  <c r="F1722" i="23" s="1"/>
  <c r="F1723" i="23" s="1"/>
  <c r="F1724" i="23" s="1"/>
  <c r="F1725" i="23" s="1"/>
  <c r="F1726" i="23" s="1"/>
  <c r="F1727" i="23" s="1"/>
  <c r="F1728" i="23" s="1"/>
  <c r="F1729" i="23" s="1"/>
  <c r="F1730" i="23" s="1"/>
  <c r="F1731" i="23" s="1"/>
  <c r="F1732" i="23" s="1"/>
  <c r="F1733" i="23" s="1"/>
  <c r="F1734" i="23" s="1"/>
  <c r="F1735" i="23" s="1"/>
  <c r="F1736" i="23" s="1"/>
  <c r="F1737" i="23" s="1"/>
  <c r="F1738" i="23" s="1"/>
  <c r="F1739" i="23" s="1"/>
  <c r="F1740" i="23" s="1"/>
  <c r="F1741" i="23" s="1"/>
  <c r="F1742" i="23" s="1"/>
  <c r="F1743" i="23" s="1"/>
  <c r="F1744" i="23" s="1"/>
  <c r="F1745" i="23" s="1"/>
  <c r="F1746" i="23" s="1"/>
  <c r="F1747" i="23" s="1"/>
  <c r="F1748" i="23" s="1"/>
  <c r="F1749" i="23" s="1"/>
  <c r="F1750" i="23" s="1"/>
  <c r="F1751" i="23" s="1"/>
  <c r="F1752" i="23" s="1"/>
  <c r="F1753" i="23" s="1"/>
  <c r="F1754" i="23" s="1"/>
  <c r="F1755" i="23" s="1"/>
  <c r="F1756" i="23" s="1"/>
  <c r="F1757" i="23" s="1"/>
  <c r="F1758" i="23" s="1"/>
  <c r="F1759" i="23" s="1"/>
  <c r="F1760" i="23" s="1"/>
  <c r="F1761" i="23" s="1"/>
  <c r="F1762" i="23" s="1"/>
  <c r="F1763" i="23" s="1"/>
  <c r="F1764" i="23" s="1"/>
  <c r="F1765" i="23" s="1"/>
  <c r="F1766" i="23" s="1"/>
  <c r="F1767" i="23" s="1"/>
  <c r="F1768" i="23" s="1"/>
  <c r="F1769" i="23" s="1"/>
  <c r="F1770" i="23" s="1"/>
  <c r="F1771" i="23" s="1"/>
  <c r="F1772" i="23" s="1"/>
  <c r="F1773" i="23" s="1"/>
  <c r="F1774" i="23" s="1"/>
  <c r="F1775" i="23" s="1"/>
  <c r="F1776" i="23" s="1"/>
  <c r="F1777" i="23" s="1"/>
  <c r="F1778" i="23" s="1"/>
  <c r="F1779" i="23" s="1"/>
  <c r="F1780" i="23" s="1"/>
  <c r="F1781" i="23" s="1"/>
  <c r="F1782" i="23" s="1"/>
  <c r="F1783" i="23" s="1"/>
  <c r="F1784" i="23" s="1"/>
  <c r="F1785" i="23" s="1"/>
  <c r="F1786" i="23" s="1"/>
  <c r="F1787" i="23" s="1"/>
  <c r="F1788" i="23" s="1"/>
  <c r="F1789" i="23" s="1"/>
  <c r="F1790" i="23" s="1"/>
  <c r="F1791" i="23" s="1"/>
  <c r="F1792" i="23" s="1"/>
  <c r="F1793" i="23" s="1"/>
  <c r="F1794" i="23" s="1"/>
  <c r="F1795" i="23" s="1"/>
  <c r="F1796" i="23" s="1"/>
  <c r="F1797" i="23" s="1"/>
  <c r="F1798" i="23" s="1"/>
  <c r="F1799" i="23" s="1"/>
  <c r="F1800" i="23" s="1"/>
  <c r="F1801" i="23" s="1"/>
  <c r="F1802" i="23" s="1"/>
  <c r="F1803" i="23" s="1"/>
  <c r="F1804" i="23" s="1"/>
  <c r="F1805" i="23" s="1"/>
  <c r="F1806" i="23" s="1"/>
  <c r="F1807" i="23" s="1"/>
  <c r="F1808" i="23" s="1"/>
  <c r="F1809" i="23" s="1"/>
  <c r="F1810" i="23" s="1"/>
  <c r="F1811" i="23" s="1"/>
  <c r="F1812" i="23" s="1"/>
  <c r="F1813" i="23" s="1"/>
  <c r="F1814" i="23" s="1"/>
  <c r="F1815" i="23" s="1"/>
  <c r="F1816" i="23" s="1"/>
  <c r="F1817" i="23" s="1"/>
  <c r="F1818" i="23" s="1"/>
  <c r="F1819" i="23" s="1"/>
  <c r="F1820" i="23" s="1"/>
  <c r="F1821" i="23" s="1"/>
  <c r="F1822" i="23" s="1"/>
  <c r="F1823" i="23" s="1"/>
  <c r="F1824" i="23" s="1"/>
  <c r="F1825" i="23" s="1"/>
  <c r="F1826" i="23" s="1"/>
  <c r="F1827" i="23" s="1"/>
  <c r="F1828" i="23" s="1"/>
  <c r="F1829" i="23" s="1"/>
  <c r="F1830" i="23" s="1"/>
  <c r="F1831" i="23" s="1"/>
  <c r="F1832" i="23" s="1"/>
  <c r="F1833" i="23" s="1"/>
  <c r="F1834" i="23" s="1"/>
  <c r="F1835" i="23" s="1"/>
  <c r="F1836" i="23" s="1"/>
  <c r="F1837" i="23" s="1"/>
  <c r="F1838" i="23" s="1"/>
  <c r="F1839" i="23" s="1"/>
  <c r="F1840" i="23" s="1"/>
  <c r="F1841" i="23" s="1"/>
  <c r="F1842" i="23" s="1"/>
  <c r="F1843" i="23" s="1"/>
  <c r="F1844" i="23" s="1"/>
  <c r="F1845" i="23" s="1"/>
  <c r="F1846" i="23" s="1"/>
  <c r="F1847" i="23" s="1"/>
  <c r="F1848" i="23" s="1"/>
  <c r="F1849" i="23" s="1"/>
  <c r="F1850" i="23" s="1"/>
  <c r="F1851" i="23" s="1"/>
  <c r="F1852" i="23" s="1"/>
  <c r="F1853" i="23" s="1"/>
  <c r="F1854" i="23" s="1"/>
  <c r="F1855" i="23" s="1"/>
  <c r="F1856" i="23" s="1"/>
  <c r="F1857" i="23" s="1"/>
  <c r="F1858" i="23" s="1"/>
  <c r="F1859" i="23" s="1"/>
  <c r="F1860" i="23" s="1"/>
  <c r="F1861" i="23" s="1"/>
  <c r="F1862" i="23" s="1"/>
  <c r="F1863" i="23" s="1"/>
  <c r="F1864" i="23" s="1"/>
  <c r="F1865" i="23" s="1"/>
  <c r="F1866" i="23" s="1"/>
  <c r="F1867" i="23" s="1"/>
  <c r="F1868" i="23" s="1"/>
  <c r="F1869" i="23" s="1"/>
  <c r="F1870" i="23" s="1"/>
  <c r="F1871" i="23" s="1"/>
  <c r="F1872" i="23" s="1"/>
  <c r="F1873" i="23" s="1"/>
  <c r="F1874" i="23" s="1"/>
  <c r="F1875" i="23" s="1"/>
  <c r="F1876" i="23" s="1"/>
  <c r="F1877" i="23" s="1"/>
  <c r="F1878" i="23" s="1"/>
  <c r="F1879" i="23" s="1"/>
  <c r="F1880" i="23" s="1"/>
  <c r="F1881" i="23" s="1"/>
  <c r="F1882" i="23" s="1"/>
  <c r="F1883" i="23" s="1"/>
  <c r="F1884" i="23" s="1"/>
  <c r="F1885" i="23" s="1"/>
  <c r="F1886" i="23" s="1"/>
  <c r="F1887" i="23" s="1"/>
  <c r="F1888" i="23" s="1"/>
  <c r="F1889" i="23" s="1"/>
  <c r="F1890" i="23" s="1"/>
  <c r="F1891" i="23" s="1"/>
  <c r="F1892" i="23" s="1"/>
  <c r="F1893" i="23" s="1"/>
  <c r="F1894" i="23" s="1"/>
  <c r="F1895" i="23" s="1"/>
  <c r="F1896" i="23" s="1"/>
  <c r="F1897" i="23" s="1"/>
  <c r="F1898" i="23" s="1"/>
  <c r="F1899" i="23" s="1"/>
  <c r="F1900" i="23" s="1"/>
  <c r="F1901" i="23" s="1"/>
  <c r="F1902" i="23" s="1"/>
  <c r="F1903" i="23" s="1"/>
  <c r="F1904" i="23" s="1"/>
  <c r="F1905" i="23" s="1"/>
  <c r="F1906" i="23" s="1"/>
  <c r="F1907" i="23" s="1"/>
  <c r="F1908" i="23" s="1"/>
  <c r="F1909" i="23" s="1"/>
  <c r="F1910" i="23" s="1"/>
  <c r="F1911" i="23" s="1"/>
  <c r="F1912" i="23" s="1"/>
  <c r="F1913" i="23" s="1"/>
  <c r="F1914" i="23" s="1"/>
  <c r="F1915" i="23" s="1"/>
  <c r="F1916" i="23" s="1"/>
  <c r="F1917" i="23" s="1"/>
  <c r="F1918" i="23" s="1"/>
  <c r="F1919" i="23" s="1"/>
  <c r="F1920" i="23" s="1"/>
  <c r="F1921" i="23" s="1"/>
  <c r="F1922" i="23" s="1"/>
  <c r="F1923" i="23" s="1"/>
  <c r="F1924" i="23" s="1"/>
  <c r="F1925" i="23" s="1"/>
  <c r="F1926" i="23" s="1"/>
  <c r="F1927" i="23" s="1"/>
  <c r="F1928" i="23" s="1"/>
  <c r="F1929" i="23" s="1"/>
  <c r="F1930" i="23" s="1"/>
  <c r="F1931" i="23" s="1"/>
  <c r="F1932" i="23" s="1"/>
  <c r="F1933" i="23" s="1"/>
  <c r="F1934" i="23" s="1"/>
  <c r="F1935" i="23" s="1"/>
  <c r="F1936" i="23" s="1"/>
  <c r="F1937" i="23" s="1"/>
  <c r="F1938" i="23" s="1"/>
  <c r="F1939" i="23" s="1"/>
  <c r="F1940" i="23" s="1"/>
  <c r="F1941" i="23" s="1"/>
  <c r="F1942" i="23" s="1"/>
  <c r="F1943" i="23" s="1"/>
  <c r="F1944" i="23" s="1"/>
  <c r="F1945" i="23" s="1"/>
  <c r="F1946" i="23" s="1"/>
  <c r="F1947" i="23" s="1"/>
  <c r="F1948" i="23" s="1"/>
  <c r="F1949" i="23" s="1"/>
  <c r="F1950" i="23" s="1"/>
  <c r="F1951" i="23" s="1"/>
  <c r="F1952" i="23" s="1"/>
  <c r="F1953" i="23" s="1"/>
  <c r="F1954" i="23" s="1"/>
  <c r="F1955" i="23" s="1"/>
  <c r="F1956" i="23" s="1"/>
  <c r="F1957" i="23" s="1"/>
  <c r="F1958" i="23" s="1"/>
  <c r="F1959" i="23" s="1"/>
  <c r="F1960" i="23" s="1"/>
  <c r="F1961" i="23" s="1"/>
  <c r="F1962" i="23" s="1"/>
  <c r="F1963" i="23" s="1"/>
  <c r="F1964" i="23" s="1"/>
  <c r="F1965" i="23" s="1"/>
  <c r="F1966" i="23" s="1"/>
  <c r="F1967" i="23" s="1"/>
  <c r="F1968" i="23" s="1"/>
  <c r="F1969" i="23" s="1"/>
  <c r="F1970" i="23" s="1"/>
  <c r="F1971" i="23" s="1"/>
  <c r="F1972" i="23" s="1"/>
  <c r="F1973" i="23" s="1"/>
  <c r="F1974" i="23" s="1"/>
  <c r="F1975" i="23" s="1"/>
  <c r="F1976" i="23" s="1"/>
  <c r="F1977" i="23" s="1"/>
  <c r="F1978" i="23" s="1"/>
  <c r="F1979" i="23" s="1"/>
  <c r="F1980" i="23" s="1"/>
  <c r="F1981" i="23" s="1"/>
  <c r="F1982" i="23" s="1"/>
  <c r="F1983" i="23" s="1"/>
  <c r="F1984" i="23" s="1"/>
  <c r="F1985" i="23" s="1"/>
  <c r="F1986" i="23" s="1"/>
  <c r="F1987" i="23" s="1"/>
  <c r="F1988" i="23" s="1"/>
  <c r="F1989" i="23" s="1"/>
  <c r="F1990" i="23" s="1"/>
  <c r="F1991" i="23" s="1"/>
  <c r="F1992" i="23" s="1"/>
  <c r="F1993" i="23" s="1"/>
  <c r="F1994" i="23" s="1"/>
  <c r="F1995" i="23" s="1"/>
  <c r="F1996" i="23" s="1"/>
  <c r="F1997" i="23" s="1"/>
  <c r="F1998" i="23" s="1"/>
  <c r="F1999" i="23" s="1"/>
  <c r="F2000" i="23" s="1"/>
  <c r="F2001" i="23" s="1"/>
  <c r="F2002" i="23" s="1"/>
  <c r="F2003" i="23" s="1"/>
  <c r="F2004" i="23" s="1"/>
  <c r="F2005" i="23" s="1"/>
  <c r="F2006" i="23" s="1"/>
  <c r="F2007" i="23" s="1"/>
  <c r="F2008" i="23" s="1"/>
  <c r="F2009" i="23" s="1"/>
  <c r="F2010" i="23" s="1"/>
  <c r="F2011" i="23" s="1"/>
  <c r="F2012" i="23" s="1"/>
  <c r="F2013" i="23" s="1"/>
  <c r="F2014" i="23" s="1"/>
  <c r="F2015" i="23" s="1"/>
  <c r="F2016" i="23" s="1"/>
  <c r="F2017" i="23" s="1"/>
  <c r="F2018" i="23" s="1"/>
  <c r="F2019" i="23" s="1"/>
  <c r="F2020" i="23" s="1"/>
  <c r="F2021" i="23" s="1"/>
  <c r="F2022" i="23" s="1"/>
  <c r="F2023" i="23" s="1"/>
  <c r="F2024" i="23" s="1"/>
  <c r="F2025" i="23" s="1"/>
  <c r="F2026" i="23" s="1"/>
  <c r="F2027" i="23" s="1"/>
  <c r="F2028" i="23" s="1"/>
  <c r="F2029" i="23" s="1"/>
  <c r="F2030" i="23" s="1"/>
  <c r="F2031" i="23" s="1"/>
  <c r="F2032" i="23" s="1"/>
  <c r="F2033" i="23" s="1"/>
  <c r="F2034" i="23" s="1"/>
  <c r="F2035" i="23" s="1"/>
  <c r="F2036" i="23" s="1"/>
  <c r="F2037" i="23" s="1"/>
  <c r="F2038" i="23" s="1"/>
  <c r="F2039" i="23" s="1"/>
  <c r="F2040" i="23" s="1"/>
  <c r="F2041" i="23" s="1"/>
  <c r="F2042" i="23" s="1"/>
  <c r="F2043" i="23" s="1"/>
  <c r="F2044" i="23" s="1"/>
  <c r="F2045" i="23" s="1"/>
  <c r="F2046" i="23" s="1"/>
  <c r="F2047" i="23" s="1"/>
  <c r="F2048" i="23" s="1"/>
  <c r="F2049" i="23" s="1"/>
  <c r="F2050" i="23" s="1"/>
  <c r="F2051" i="23" s="1"/>
  <c r="F2052" i="23" s="1"/>
  <c r="F2053" i="23" s="1"/>
  <c r="F2054" i="23" s="1"/>
  <c r="F2055" i="23" s="1"/>
  <c r="F2056" i="23" s="1"/>
  <c r="F2057" i="23" s="1"/>
  <c r="F2058" i="23" s="1"/>
  <c r="F2059" i="23" s="1"/>
  <c r="F2060" i="23" s="1"/>
  <c r="F2061" i="23" s="1"/>
  <c r="F2062" i="23" s="1"/>
  <c r="F2063" i="23" s="1"/>
  <c r="F2064" i="23" s="1"/>
  <c r="F2065" i="23" s="1"/>
  <c r="F2066" i="23" s="1"/>
  <c r="F2067" i="23" s="1"/>
  <c r="F2068" i="23" s="1"/>
  <c r="F2069" i="23" s="1"/>
  <c r="F2070" i="23" s="1"/>
  <c r="F2071" i="23" s="1"/>
  <c r="F2072" i="23" s="1"/>
  <c r="F2073" i="23" s="1"/>
  <c r="F2074" i="23" s="1"/>
  <c r="F2075" i="23" s="1"/>
  <c r="F2076" i="23" s="1"/>
  <c r="F2077" i="23" s="1"/>
  <c r="F2078" i="23" s="1"/>
  <c r="F2079" i="23" s="1"/>
  <c r="F2080" i="23" s="1"/>
  <c r="F2081" i="23" s="1"/>
  <c r="F2082" i="23" s="1"/>
  <c r="F2083" i="23" s="1"/>
  <c r="F2084" i="23" s="1"/>
  <c r="F2085" i="23" s="1"/>
  <c r="F2086" i="23" s="1"/>
  <c r="F2087" i="23" s="1"/>
  <c r="F2088" i="23" s="1"/>
  <c r="F2089" i="23" s="1"/>
  <c r="F2090" i="23" s="1"/>
  <c r="F2091" i="23" s="1"/>
  <c r="F2092" i="23" s="1"/>
  <c r="F2093" i="23" s="1"/>
  <c r="F2094" i="23" s="1"/>
  <c r="F2095" i="23" s="1"/>
  <c r="F2096" i="23" s="1"/>
  <c r="F2097" i="23" s="1"/>
  <c r="F2098" i="23" s="1"/>
  <c r="F2099" i="23" s="1"/>
  <c r="F2100" i="23" s="1"/>
  <c r="F2101" i="23" s="1"/>
  <c r="F2102" i="23" s="1"/>
  <c r="F2103" i="23" s="1"/>
  <c r="F2104" i="23" s="1"/>
  <c r="F2105" i="23" s="1"/>
  <c r="F2106" i="23" s="1"/>
  <c r="F2107" i="23" s="1"/>
  <c r="F2108" i="23" s="1"/>
  <c r="F2109" i="23" s="1"/>
  <c r="F2110" i="23" s="1"/>
  <c r="F2111" i="23" s="1"/>
  <c r="F2112" i="23" s="1"/>
  <c r="F2113" i="23" s="1"/>
  <c r="F2114" i="23" s="1"/>
  <c r="F2115" i="23" s="1"/>
  <c r="F2116" i="23" s="1"/>
  <c r="F2117" i="23" s="1"/>
  <c r="F2118" i="23" s="1"/>
  <c r="F2119" i="23" s="1"/>
  <c r="F2120" i="23" s="1"/>
  <c r="F2121" i="23" s="1"/>
  <c r="F2122" i="23" s="1"/>
  <c r="F2123" i="23" s="1"/>
  <c r="F2124" i="23" s="1"/>
  <c r="F2125" i="23" s="1"/>
  <c r="F2126" i="23" s="1"/>
  <c r="F2127" i="23" s="1"/>
  <c r="F2128" i="23" s="1"/>
  <c r="F2129" i="23" s="1"/>
  <c r="F2130" i="23" s="1"/>
  <c r="F2131" i="23" s="1"/>
  <c r="F2132" i="23" s="1"/>
  <c r="F2133" i="23" s="1"/>
  <c r="F2134" i="23" s="1"/>
  <c r="F2135" i="23" s="1"/>
  <c r="F2136" i="23" s="1"/>
  <c r="F2137" i="23" s="1"/>
  <c r="F2138" i="23" s="1"/>
  <c r="F2139" i="23" s="1"/>
  <c r="F2140" i="23" s="1"/>
  <c r="F2141" i="23" s="1"/>
  <c r="F2142" i="23" s="1"/>
  <c r="F2143" i="23" s="1"/>
  <c r="F2144" i="23" s="1"/>
  <c r="F2145" i="23" s="1"/>
  <c r="F2146" i="23" s="1"/>
  <c r="F2147" i="23" s="1"/>
  <c r="F2148" i="23" s="1"/>
  <c r="F2149" i="23" s="1"/>
  <c r="F2150" i="23" s="1"/>
  <c r="F2151" i="23" s="1"/>
  <c r="F2152" i="23" s="1"/>
  <c r="F2153" i="23" s="1"/>
  <c r="F2154" i="23" s="1"/>
  <c r="F2155" i="23" s="1"/>
  <c r="F2156" i="23" s="1"/>
  <c r="F2157" i="23" s="1"/>
  <c r="F2158" i="23" s="1"/>
  <c r="F2159" i="23" s="1"/>
  <c r="F2160" i="23" s="1"/>
  <c r="F2161" i="23" s="1"/>
  <c r="F2162" i="23" s="1"/>
  <c r="F2163" i="23" s="1"/>
  <c r="F2164" i="23" s="1"/>
  <c r="F2165" i="23" s="1"/>
  <c r="F2166" i="23" s="1"/>
  <c r="F2167" i="23" s="1"/>
  <c r="F2168" i="23" s="1"/>
  <c r="F2169" i="23" s="1"/>
  <c r="F2170" i="23" s="1"/>
  <c r="F2171" i="23" s="1"/>
  <c r="F2172" i="23" s="1"/>
  <c r="F2173" i="23" s="1"/>
  <c r="F2174" i="23" s="1"/>
  <c r="F2175" i="23" s="1"/>
  <c r="F2176" i="23" s="1"/>
  <c r="F2177" i="23" s="1"/>
  <c r="F2178" i="23" s="1"/>
  <c r="F2179" i="23" s="1"/>
  <c r="F2180" i="23" s="1"/>
  <c r="F2181" i="23" s="1"/>
  <c r="F2182" i="23" s="1"/>
  <c r="F2183" i="23" s="1"/>
  <c r="F2184" i="23" s="1"/>
  <c r="F2185" i="23" s="1"/>
  <c r="F2186" i="23" s="1"/>
  <c r="F2187" i="23" s="1"/>
  <c r="F2188" i="23" s="1"/>
  <c r="F2189" i="23" s="1"/>
  <c r="F2190" i="23" s="1"/>
  <c r="F2191" i="23" s="1"/>
  <c r="F2192" i="23" s="1"/>
  <c r="F2193" i="23" s="1"/>
  <c r="F2194" i="23" s="1"/>
  <c r="F2195" i="23" s="1"/>
  <c r="F2196" i="23" s="1"/>
  <c r="F2197" i="23" s="1"/>
  <c r="F2198" i="23" s="1"/>
  <c r="F2199" i="23" s="1"/>
  <c r="F2200" i="23" s="1"/>
  <c r="F2201" i="23" s="1"/>
  <c r="F2202" i="23" s="1"/>
  <c r="F2203" i="23" s="1"/>
  <c r="F2204" i="23" s="1"/>
  <c r="F2205" i="23" s="1"/>
  <c r="F2206" i="23" s="1"/>
  <c r="F2207" i="23" s="1"/>
  <c r="F2208" i="23" s="1"/>
  <c r="F2209" i="23" s="1"/>
  <c r="F2210" i="23" s="1"/>
  <c r="F2211" i="23" s="1"/>
  <c r="F2212" i="23" s="1"/>
  <c r="F2213" i="23" s="1"/>
  <c r="F2214" i="23" s="1"/>
  <c r="F2215" i="23" s="1"/>
  <c r="F2216" i="23" s="1"/>
  <c r="F2217" i="23" s="1"/>
  <c r="F2218" i="23" s="1"/>
  <c r="F2219" i="23" s="1"/>
  <c r="F2220" i="23" s="1"/>
  <c r="F2221" i="23" s="1"/>
  <c r="F2222" i="23" s="1"/>
  <c r="F2223" i="23" s="1"/>
  <c r="F2224" i="23" s="1"/>
  <c r="F2225" i="23" s="1"/>
  <c r="F2226" i="23" s="1"/>
  <c r="F2227" i="23" s="1"/>
  <c r="F2228" i="23" s="1"/>
  <c r="F2229" i="23" s="1"/>
  <c r="F2230" i="23" s="1"/>
  <c r="F2231" i="23" s="1"/>
  <c r="F2232" i="23" s="1"/>
  <c r="F2233" i="23" s="1"/>
  <c r="F2234" i="23" s="1"/>
  <c r="F2235" i="23" s="1"/>
  <c r="F2236" i="23" s="1"/>
  <c r="F2237" i="23" s="1"/>
  <c r="F2238" i="23" s="1"/>
  <c r="F2239" i="23" s="1"/>
  <c r="F2240" i="23" s="1"/>
  <c r="F2241" i="23" s="1"/>
  <c r="F2242" i="23" s="1"/>
  <c r="F2243" i="23" s="1"/>
  <c r="F2244" i="23" s="1"/>
  <c r="F2245" i="23" s="1"/>
  <c r="F2246" i="23" s="1"/>
  <c r="F2247" i="23" s="1"/>
  <c r="F2248" i="23" s="1"/>
  <c r="F2249" i="23" s="1"/>
  <c r="F2250" i="23" s="1"/>
  <c r="F2251" i="23" s="1"/>
  <c r="F2252" i="23" s="1"/>
  <c r="F2253" i="23" s="1"/>
  <c r="F2254" i="23" s="1"/>
  <c r="F2255" i="23" s="1"/>
  <c r="F2256" i="23" s="1"/>
  <c r="F2257" i="23" s="1"/>
  <c r="F2258" i="23" s="1"/>
  <c r="F2259" i="23" s="1"/>
  <c r="F2260" i="23" s="1"/>
  <c r="F2261" i="23" s="1"/>
  <c r="F2262" i="23" s="1"/>
  <c r="F2263" i="23" s="1"/>
  <c r="F2264" i="23" s="1"/>
  <c r="F2265" i="23" s="1"/>
  <c r="F2266" i="23" s="1"/>
  <c r="F2267" i="23" s="1"/>
  <c r="F2268" i="23" s="1"/>
  <c r="F2269" i="23" s="1"/>
  <c r="F2270" i="23" s="1"/>
  <c r="F2271" i="23" s="1"/>
  <c r="F2272" i="23" s="1"/>
  <c r="F2273" i="23" s="1"/>
  <c r="F2274" i="23" s="1"/>
  <c r="F2275" i="23" s="1"/>
  <c r="F2276" i="23" s="1"/>
  <c r="F2277" i="23" s="1"/>
  <c r="F2278" i="23" s="1"/>
  <c r="F2279" i="23" s="1"/>
  <c r="F2280" i="23" s="1"/>
  <c r="F2281" i="23" s="1"/>
  <c r="F2282" i="23" s="1"/>
  <c r="F2283" i="23" s="1"/>
  <c r="F2284" i="23" s="1"/>
  <c r="F2285" i="23" s="1"/>
  <c r="F2286" i="23" s="1"/>
  <c r="F2287" i="23" s="1"/>
  <c r="F2288" i="23" s="1"/>
  <c r="F2289" i="23" s="1"/>
  <c r="F2290" i="23" s="1"/>
  <c r="F2291" i="23" s="1"/>
  <c r="F2292" i="23" s="1"/>
  <c r="F2293" i="23" s="1"/>
  <c r="F2294" i="23" s="1"/>
  <c r="F2295" i="23" s="1"/>
  <c r="F2296" i="23" s="1"/>
  <c r="F2297" i="23" s="1"/>
  <c r="F2298" i="23" s="1"/>
  <c r="F2299" i="23" s="1"/>
  <c r="F2300" i="23" s="1"/>
  <c r="F2301" i="23" s="1"/>
  <c r="F2302" i="23" s="1"/>
  <c r="F2303" i="23" s="1"/>
  <c r="F2304" i="23" s="1"/>
  <c r="F2305" i="23" s="1"/>
  <c r="F2306" i="23" s="1"/>
  <c r="F2307" i="23" s="1"/>
  <c r="F2308" i="23" s="1"/>
  <c r="F2309" i="23" s="1"/>
  <c r="F2310" i="23" s="1"/>
  <c r="F2311" i="23" s="1"/>
  <c r="F2312" i="23" s="1"/>
  <c r="F2313" i="23" s="1"/>
  <c r="F2314" i="23" s="1"/>
  <c r="F2315" i="23" s="1"/>
  <c r="F2316" i="23" s="1"/>
  <c r="F2317" i="23" s="1"/>
  <c r="F2318" i="23" s="1"/>
  <c r="F2319" i="23" s="1"/>
  <c r="F2320" i="23" s="1"/>
  <c r="F2321" i="23" s="1"/>
  <c r="F2322" i="23" s="1"/>
  <c r="F2323" i="23" s="1"/>
  <c r="F2324" i="23" s="1"/>
  <c r="F2325" i="23" s="1"/>
  <c r="F2326" i="23" s="1"/>
  <c r="F2327" i="23" s="1"/>
  <c r="F2328" i="23" s="1"/>
  <c r="F2329" i="23" s="1"/>
  <c r="F2330" i="23" s="1"/>
  <c r="F2331" i="23" s="1"/>
  <c r="F2332" i="23" s="1"/>
  <c r="F2333" i="23" s="1"/>
  <c r="F2334" i="23" s="1"/>
  <c r="F2335" i="23" s="1"/>
  <c r="F2336" i="23" s="1"/>
  <c r="F2337" i="23" s="1"/>
  <c r="F2338" i="23" s="1"/>
  <c r="F2339" i="23" s="1"/>
  <c r="F2340" i="23" s="1"/>
  <c r="F2341" i="23" s="1"/>
  <c r="F2342" i="23" s="1"/>
  <c r="F2343" i="23" s="1"/>
  <c r="F2344" i="23" s="1"/>
  <c r="F2345" i="23" s="1"/>
  <c r="F2346" i="23" s="1"/>
  <c r="F2347" i="23" s="1"/>
  <c r="F2348" i="23" s="1"/>
  <c r="F2349" i="23" s="1"/>
  <c r="F2350" i="23" s="1"/>
  <c r="F2351" i="23" s="1"/>
  <c r="F2352" i="23" s="1"/>
  <c r="F2353" i="23" s="1"/>
  <c r="F2354" i="23" s="1"/>
  <c r="F2355" i="23" s="1"/>
  <c r="F2356" i="23" s="1"/>
  <c r="F2357" i="23" s="1"/>
  <c r="F2358" i="23" s="1"/>
  <c r="F2359" i="23" s="1"/>
  <c r="F2360" i="23" s="1"/>
  <c r="F2361" i="23" s="1"/>
  <c r="F2362" i="23" s="1"/>
  <c r="F2363" i="23" s="1"/>
  <c r="F2364" i="23" s="1"/>
  <c r="F2365" i="23" s="1"/>
  <c r="F2366" i="23" s="1"/>
  <c r="F2367" i="23" s="1"/>
  <c r="F2368" i="23" s="1"/>
  <c r="F2369" i="23" s="1"/>
  <c r="F2370" i="23" s="1"/>
  <c r="F2371" i="23" s="1"/>
  <c r="F2372" i="23" s="1"/>
  <c r="F2373" i="23" s="1"/>
  <c r="F2374" i="23" s="1"/>
  <c r="F2375" i="23" s="1"/>
  <c r="F2376" i="23" s="1"/>
  <c r="F2377" i="23" s="1"/>
  <c r="F2378" i="23" s="1"/>
  <c r="F2379" i="23" s="1"/>
  <c r="F2380" i="23" s="1"/>
  <c r="F2381" i="23" s="1"/>
  <c r="F2382" i="23" s="1"/>
  <c r="F2383" i="23" s="1"/>
  <c r="F2384" i="23" s="1"/>
  <c r="F2385" i="23" s="1"/>
  <c r="F2386" i="23" s="1"/>
  <c r="F2387" i="23" s="1"/>
  <c r="F2388" i="23" s="1"/>
  <c r="F2389" i="23" s="1"/>
  <c r="F2390" i="23" s="1"/>
  <c r="F2391" i="23" s="1"/>
  <c r="F2392" i="23" s="1"/>
  <c r="F2393" i="23" s="1"/>
  <c r="F2394" i="23" s="1"/>
  <c r="F2395" i="23" s="1"/>
  <c r="F2396" i="23" s="1"/>
  <c r="F2397" i="23" s="1"/>
  <c r="F2398" i="23" s="1"/>
  <c r="F2399" i="23" s="1"/>
  <c r="F2400" i="23" s="1"/>
  <c r="F2401" i="23" s="1"/>
  <c r="F2402" i="23" s="1"/>
  <c r="F2403" i="23" s="1"/>
  <c r="F2404" i="23" s="1"/>
  <c r="F2405" i="23" s="1"/>
  <c r="F2406" i="23" s="1"/>
  <c r="F2407" i="23" s="1"/>
  <c r="F2408" i="23" s="1"/>
  <c r="F2409" i="23" s="1"/>
  <c r="F2410" i="23" s="1"/>
  <c r="F2411" i="23" s="1"/>
  <c r="F2412" i="23" s="1"/>
  <c r="F2413" i="23" s="1"/>
  <c r="F2414" i="23" s="1"/>
  <c r="F2415" i="23" s="1"/>
  <c r="F2416" i="23" s="1"/>
  <c r="F2417" i="23" s="1"/>
  <c r="F2418" i="23" s="1"/>
  <c r="F2419" i="23" s="1"/>
  <c r="F2420" i="23" s="1"/>
  <c r="F2421" i="23" s="1"/>
  <c r="F2422" i="23" s="1"/>
  <c r="F2423" i="23" s="1"/>
  <c r="F2424" i="23" s="1"/>
  <c r="F2425" i="23" s="1"/>
  <c r="F2426" i="23" s="1"/>
  <c r="F2427" i="23" s="1"/>
  <c r="F2428" i="23" s="1"/>
  <c r="F2429" i="23" s="1"/>
  <c r="F2430" i="23" s="1"/>
  <c r="F2431" i="23" s="1"/>
  <c r="F2432" i="23" s="1"/>
  <c r="F2433" i="23" s="1"/>
  <c r="F2434" i="23" s="1"/>
  <c r="F2435" i="23" s="1"/>
  <c r="F2436" i="23" s="1"/>
  <c r="F2437" i="23" s="1"/>
  <c r="F2438" i="23" s="1"/>
  <c r="F2439" i="23" s="1"/>
  <c r="F2440" i="23" s="1"/>
  <c r="F2441" i="23" s="1"/>
  <c r="F2442" i="23" s="1"/>
  <c r="F2443" i="23" s="1"/>
  <c r="F2444" i="23" s="1"/>
  <c r="F2445" i="23" s="1"/>
  <c r="F2446" i="23" s="1"/>
  <c r="F2447" i="23" s="1"/>
  <c r="F2448" i="23" s="1"/>
  <c r="F2449" i="23" s="1"/>
  <c r="F2450" i="23" s="1"/>
  <c r="F2451" i="23" s="1"/>
  <c r="F2452" i="23" s="1"/>
  <c r="F2453" i="23" s="1"/>
  <c r="F2454" i="23" s="1"/>
  <c r="F2455" i="23" s="1"/>
  <c r="F2456" i="23" s="1"/>
  <c r="F2457" i="23" s="1"/>
  <c r="F2458" i="23" s="1"/>
  <c r="F2459" i="23" s="1"/>
  <c r="F2460" i="23" s="1"/>
  <c r="F2461" i="23" s="1"/>
  <c r="F2462" i="23" s="1"/>
  <c r="F2463" i="23" s="1"/>
  <c r="F2464" i="23" s="1"/>
  <c r="F2465" i="23" s="1"/>
  <c r="F2466" i="23" s="1"/>
  <c r="F2467" i="23" s="1"/>
  <c r="F2468" i="23" s="1"/>
  <c r="F2469" i="23" s="1"/>
  <c r="F2470" i="23" s="1"/>
  <c r="F2471" i="23" s="1"/>
  <c r="F2472" i="23" s="1"/>
  <c r="F2473" i="23" s="1"/>
  <c r="F2474" i="23" s="1"/>
  <c r="F2475" i="23" s="1"/>
  <c r="F2476" i="23" s="1"/>
  <c r="F2477" i="23" s="1"/>
  <c r="F2478" i="23" s="1"/>
  <c r="F2479" i="23" s="1"/>
  <c r="F2480" i="23" s="1"/>
  <c r="F2481" i="23" s="1"/>
  <c r="F2482" i="23" s="1"/>
  <c r="F2483" i="23" s="1"/>
  <c r="F2484" i="23" s="1"/>
  <c r="F2485" i="23" s="1"/>
  <c r="F2486" i="23" s="1"/>
  <c r="F2487" i="23" s="1"/>
  <c r="F2488" i="23" s="1"/>
  <c r="F2489" i="23" s="1"/>
  <c r="F2490" i="23" s="1"/>
  <c r="F2491" i="23" s="1"/>
  <c r="F2492" i="23" s="1"/>
  <c r="F2493" i="23" s="1"/>
  <c r="F2494" i="23" s="1"/>
  <c r="F2495" i="23" s="1"/>
  <c r="F2496" i="23" s="1"/>
  <c r="F2497" i="23" s="1"/>
  <c r="F2498" i="23" s="1"/>
  <c r="F2499" i="23" s="1"/>
  <c r="F2500" i="23" s="1"/>
  <c r="F2501" i="23" s="1"/>
  <c r="F2502" i="23" s="1"/>
  <c r="F2503" i="23" s="1"/>
  <c r="F2504" i="23" s="1"/>
  <c r="F2505" i="23" s="1"/>
  <c r="F2506" i="23" s="1"/>
  <c r="F2507" i="23" s="1"/>
  <c r="F2508" i="23" s="1"/>
  <c r="F2509" i="23" s="1"/>
  <c r="F2510" i="23" s="1"/>
  <c r="F2511" i="23" s="1"/>
  <c r="F2512" i="23" s="1"/>
  <c r="F2513" i="23" s="1"/>
  <c r="F2514" i="23" s="1"/>
  <c r="F2515" i="23" s="1"/>
  <c r="F2516" i="23" s="1"/>
  <c r="F2517" i="23" s="1"/>
  <c r="F2518" i="23" s="1"/>
  <c r="F2519" i="23" s="1"/>
  <c r="F2520" i="23" s="1"/>
  <c r="F2521" i="23" s="1"/>
  <c r="F2522" i="23" s="1"/>
  <c r="F2523" i="23" s="1"/>
  <c r="F2524" i="23" s="1"/>
  <c r="F2525" i="23" s="1"/>
  <c r="F2526" i="23" s="1"/>
  <c r="F2527" i="23" s="1"/>
  <c r="F2528" i="23" s="1"/>
  <c r="F2529" i="23" s="1"/>
  <c r="F2530" i="23" s="1"/>
  <c r="F2531" i="23" s="1"/>
  <c r="F2532" i="23" s="1"/>
  <c r="F2533" i="23" s="1"/>
  <c r="F2534" i="23" s="1"/>
  <c r="F2535" i="23" s="1"/>
  <c r="F2536" i="23" s="1"/>
  <c r="F2537" i="23" s="1"/>
  <c r="F2538" i="23" s="1"/>
  <c r="F2539" i="23" s="1"/>
  <c r="F2540" i="23" s="1"/>
  <c r="F2541" i="23" s="1"/>
  <c r="F2542" i="23" s="1"/>
  <c r="F2543" i="23" s="1"/>
  <c r="F2544" i="23" s="1"/>
  <c r="F2545" i="23" s="1"/>
  <c r="F2546" i="23" s="1"/>
  <c r="F2547" i="23" s="1"/>
  <c r="F2548" i="23" s="1"/>
  <c r="F2549" i="23" s="1"/>
  <c r="F2550" i="23" s="1"/>
  <c r="F2551" i="23" s="1"/>
  <c r="F2552" i="23" s="1"/>
  <c r="F2553" i="23" s="1"/>
  <c r="F2554" i="23" s="1"/>
  <c r="F2555" i="23" s="1"/>
  <c r="F2556" i="23" s="1"/>
  <c r="F2557" i="23" s="1"/>
  <c r="F2558" i="23" s="1"/>
  <c r="F2559" i="23" s="1"/>
  <c r="F2560" i="23" s="1"/>
  <c r="F2561" i="23" s="1"/>
  <c r="F2562" i="23" s="1"/>
  <c r="F2563" i="23" s="1"/>
  <c r="F2564" i="23" s="1"/>
  <c r="F2565" i="23" s="1"/>
  <c r="F2566" i="23" s="1"/>
  <c r="F2567" i="23" s="1"/>
  <c r="F2568" i="23" s="1"/>
  <c r="F2569" i="23" s="1"/>
  <c r="F2570" i="23" s="1"/>
  <c r="F2571" i="23" s="1"/>
  <c r="F2572" i="23" s="1"/>
  <c r="F2573" i="23" s="1"/>
  <c r="F2574" i="23" s="1"/>
  <c r="F2575" i="23" s="1"/>
  <c r="F2576" i="23" s="1"/>
  <c r="F2577" i="23" s="1"/>
  <c r="F2578" i="23" s="1"/>
  <c r="F2579" i="23" s="1"/>
  <c r="F2580" i="23" s="1"/>
  <c r="F2581" i="23" s="1"/>
  <c r="F2582" i="23" s="1"/>
  <c r="F2583" i="23" s="1"/>
  <c r="F2584" i="23" s="1"/>
  <c r="F2585" i="23" s="1"/>
  <c r="F2586" i="23" s="1"/>
  <c r="F2587" i="23" s="1"/>
  <c r="F2588" i="23" s="1"/>
  <c r="F2589" i="23" s="1"/>
  <c r="F2590" i="23" s="1"/>
  <c r="F2591" i="23" s="1"/>
  <c r="F2592" i="23" s="1"/>
  <c r="F2593" i="23" s="1"/>
  <c r="F2594" i="23" s="1"/>
  <c r="F2595" i="23" s="1"/>
  <c r="F2596" i="23" s="1"/>
  <c r="F2597" i="23" s="1"/>
  <c r="F2598" i="23" s="1"/>
  <c r="F2599" i="23" s="1"/>
  <c r="F2600" i="23" s="1"/>
  <c r="F2601" i="23" s="1"/>
  <c r="F2602" i="23" s="1"/>
  <c r="F2603" i="23" s="1"/>
  <c r="F2604" i="23" s="1"/>
  <c r="F2605" i="23" s="1"/>
  <c r="F2606" i="23" s="1"/>
  <c r="F2607" i="23" s="1"/>
  <c r="F2608" i="23" s="1"/>
  <c r="F2609" i="23" s="1"/>
  <c r="F2610" i="23" s="1"/>
  <c r="F2611" i="23" s="1"/>
  <c r="F2612" i="23" s="1"/>
  <c r="F2613" i="23" s="1"/>
  <c r="F2614" i="23" s="1"/>
  <c r="F2615" i="23" s="1"/>
  <c r="F2616" i="23" s="1"/>
  <c r="F2617" i="23" s="1"/>
  <c r="F2618" i="23" s="1"/>
  <c r="F2619" i="23" s="1"/>
  <c r="F2620" i="23" s="1"/>
  <c r="F2621" i="23" s="1"/>
  <c r="F2622" i="23" s="1"/>
  <c r="F2623" i="23" s="1"/>
  <c r="F2624" i="23" s="1"/>
  <c r="F2625" i="23" s="1"/>
  <c r="F2626" i="23" s="1"/>
  <c r="F2627" i="23" s="1"/>
  <c r="F2628" i="23" s="1"/>
  <c r="F2629" i="23" s="1"/>
  <c r="F2630" i="23" s="1"/>
  <c r="F2631" i="23" s="1"/>
  <c r="F2632" i="23" s="1"/>
  <c r="F2633" i="23" s="1"/>
  <c r="F2634" i="23" s="1"/>
  <c r="F2635" i="23" s="1"/>
  <c r="F2636" i="23" s="1"/>
  <c r="F2637" i="23" s="1"/>
  <c r="F2638" i="23" s="1"/>
  <c r="F2639" i="23" s="1"/>
  <c r="F2640" i="23" s="1"/>
  <c r="F2641" i="23" s="1"/>
  <c r="F2642" i="23" s="1"/>
  <c r="F2643" i="23" s="1"/>
  <c r="F2644" i="23" s="1"/>
  <c r="F2645" i="23" s="1"/>
  <c r="F2646" i="23" s="1"/>
  <c r="F2647" i="23" s="1"/>
  <c r="F2648" i="23" s="1"/>
  <c r="F2649" i="23" s="1"/>
  <c r="F2650" i="23" s="1"/>
  <c r="F2651" i="23" s="1"/>
  <c r="F2652" i="23" s="1"/>
  <c r="F2653" i="23" s="1"/>
  <c r="F2654" i="23" s="1"/>
  <c r="F2655" i="23" s="1"/>
  <c r="F2656" i="23" s="1"/>
  <c r="F2657" i="23" s="1"/>
  <c r="F2658" i="23" s="1"/>
  <c r="F2659" i="23" s="1"/>
  <c r="F2660" i="23" s="1"/>
  <c r="F2661" i="23" s="1"/>
  <c r="F2662" i="23" s="1"/>
  <c r="F2663" i="23" s="1"/>
  <c r="F2664" i="23" s="1"/>
  <c r="F2665" i="23" s="1"/>
  <c r="F2666" i="23" s="1"/>
  <c r="F2667" i="23" s="1"/>
  <c r="F2668" i="23" s="1"/>
  <c r="F2669" i="23" s="1"/>
  <c r="F2670" i="23" s="1"/>
  <c r="F2671" i="23" s="1"/>
  <c r="F2672" i="23" s="1"/>
  <c r="F2673" i="23" s="1"/>
  <c r="F2674" i="23" s="1"/>
  <c r="F2675" i="23" s="1"/>
  <c r="F2676" i="23" s="1"/>
  <c r="F2677" i="23" s="1"/>
  <c r="F2678" i="23" s="1"/>
  <c r="F2679" i="23" s="1"/>
  <c r="F2680" i="23" s="1"/>
  <c r="F2681" i="23" s="1"/>
  <c r="F2682" i="23" s="1"/>
  <c r="F2683" i="23" s="1"/>
  <c r="F2684" i="23" s="1"/>
  <c r="F2685" i="23" s="1"/>
  <c r="F2686" i="23" s="1"/>
  <c r="F2687" i="23" s="1"/>
  <c r="F2688" i="23" s="1"/>
  <c r="F2689" i="23" s="1"/>
  <c r="F2690" i="23" s="1"/>
  <c r="F2691" i="23" s="1"/>
  <c r="F2692" i="23" s="1"/>
  <c r="F2693" i="23" s="1"/>
  <c r="F2694" i="23" s="1"/>
  <c r="F2695" i="23" s="1"/>
  <c r="F2696" i="23" s="1"/>
  <c r="F2697" i="23" s="1"/>
  <c r="F2698" i="23" s="1"/>
  <c r="F2699" i="23" s="1"/>
  <c r="F2700" i="23" s="1"/>
  <c r="F2701" i="23" s="1"/>
  <c r="F2702" i="23" s="1"/>
  <c r="F2703" i="23" s="1"/>
  <c r="F2704" i="23" s="1"/>
  <c r="F2705" i="23" s="1"/>
  <c r="F2706" i="23" s="1"/>
  <c r="F2707" i="23" s="1"/>
  <c r="F2708" i="23" s="1"/>
  <c r="F2709" i="23" s="1"/>
  <c r="F2710" i="23" s="1"/>
  <c r="F2711" i="23" s="1"/>
  <c r="F2712" i="23" s="1"/>
  <c r="F2713" i="23" s="1"/>
  <c r="F2714" i="23" s="1"/>
  <c r="F2715" i="23" s="1"/>
  <c r="F2716" i="23" s="1"/>
  <c r="F2717" i="23" s="1"/>
  <c r="F2718" i="23" s="1"/>
  <c r="F2719" i="23" s="1"/>
  <c r="F2720" i="23" s="1"/>
  <c r="F2721" i="23" s="1"/>
  <c r="F2722" i="23" s="1"/>
  <c r="F2723" i="23" s="1"/>
  <c r="F2724" i="23" s="1"/>
  <c r="F2725" i="23" s="1"/>
  <c r="F2726" i="23" s="1"/>
  <c r="F2727" i="23" s="1"/>
  <c r="F2728" i="23" s="1"/>
  <c r="F2729" i="23" s="1"/>
  <c r="F2730" i="23" s="1"/>
  <c r="F2731" i="23" s="1"/>
  <c r="F2732" i="23" s="1"/>
  <c r="F2733" i="23" s="1"/>
  <c r="F2734" i="23" s="1"/>
  <c r="F2735" i="23" s="1"/>
  <c r="F2736" i="23" s="1"/>
  <c r="F2737" i="23" s="1"/>
  <c r="F2738" i="23" s="1"/>
  <c r="F2739" i="23" s="1"/>
  <c r="F2740" i="23" s="1"/>
  <c r="F2741" i="23" s="1"/>
  <c r="F2742" i="23" s="1"/>
  <c r="F2743" i="23" s="1"/>
  <c r="F2744" i="23" s="1"/>
  <c r="F2745" i="23" s="1"/>
  <c r="F2746" i="23" s="1"/>
  <c r="F2747" i="23" s="1"/>
  <c r="F2748" i="23" s="1"/>
  <c r="F2749" i="23" s="1"/>
  <c r="F2750" i="23" s="1"/>
  <c r="F2751" i="23" s="1"/>
  <c r="F2752" i="23" s="1"/>
  <c r="F2753" i="23" s="1"/>
  <c r="F2754" i="23" s="1"/>
  <c r="F2755" i="23" s="1"/>
  <c r="F2756" i="23" s="1"/>
  <c r="F2757" i="23" s="1"/>
  <c r="F2758" i="23" s="1"/>
  <c r="F2759" i="23" s="1"/>
  <c r="F2760" i="23" s="1"/>
  <c r="F2761" i="23" s="1"/>
  <c r="F2762" i="23" s="1"/>
  <c r="F2763" i="23" s="1"/>
  <c r="F2764" i="23" s="1"/>
  <c r="F2765" i="23" s="1"/>
  <c r="F2766" i="23" s="1"/>
  <c r="F2767" i="23" s="1"/>
  <c r="F2768" i="23" s="1"/>
  <c r="F2769" i="23" s="1"/>
  <c r="F2770" i="23" s="1"/>
  <c r="F2771" i="23" s="1"/>
  <c r="F2772" i="23" s="1"/>
  <c r="F2773" i="23" s="1"/>
  <c r="F2774" i="23" s="1"/>
  <c r="F2775" i="23" s="1"/>
  <c r="F2776" i="23" s="1"/>
  <c r="F2777" i="23" s="1"/>
  <c r="F2778" i="23" s="1"/>
  <c r="F2779" i="23" s="1"/>
  <c r="F2780" i="23" s="1"/>
  <c r="F2781" i="23" s="1"/>
  <c r="F2782" i="23" s="1"/>
  <c r="F2783" i="23" s="1"/>
  <c r="F2784" i="23" s="1"/>
  <c r="F2785" i="23" s="1"/>
  <c r="F2786" i="23" s="1"/>
  <c r="F2787" i="23" s="1"/>
  <c r="F2788" i="23" s="1"/>
  <c r="F2789" i="23" s="1"/>
  <c r="F2790" i="23" s="1"/>
  <c r="F2791" i="23" s="1"/>
  <c r="F2792" i="23" s="1"/>
  <c r="F2793" i="23" s="1"/>
  <c r="F2794" i="23" s="1"/>
  <c r="F2795" i="23" s="1"/>
  <c r="F2796" i="23" s="1"/>
  <c r="F2797" i="23" s="1"/>
  <c r="F2798" i="23" s="1"/>
  <c r="F2799" i="23" s="1"/>
  <c r="F2800" i="23" s="1"/>
  <c r="F2801" i="23" s="1"/>
  <c r="F2802" i="23" s="1"/>
  <c r="F2803" i="23" s="1"/>
  <c r="F2804" i="23" s="1"/>
  <c r="F2805" i="23" s="1"/>
  <c r="F2806" i="23" s="1"/>
  <c r="F2807" i="23" s="1"/>
  <c r="F2808" i="23" s="1"/>
  <c r="F2809" i="23" s="1"/>
  <c r="F2810" i="23" s="1"/>
  <c r="F2811" i="23" s="1"/>
  <c r="F2812" i="23" s="1"/>
  <c r="F2813" i="23" s="1"/>
  <c r="F2814" i="23" s="1"/>
  <c r="F2815" i="23" s="1"/>
  <c r="F2816" i="23" s="1"/>
  <c r="F2817" i="23" s="1"/>
  <c r="F2818" i="23" s="1"/>
  <c r="F2819" i="23" s="1"/>
  <c r="F2820" i="23" s="1"/>
  <c r="F2821" i="23" s="1"/>
  <c r="F2822" i="23" s="1"/>
  <c r="F2823" i="23" s="1"/>
  <c r="F2824" i="23" s="1"/>
  <c r="F2825" i="23" s="1"/>
  <c r="F2826" i="23" s="1"/>
  <c r="F2827" i="23" s="1"/>
  <c r="F2828" i="23" s="1"/>
  <c r="F2829" i="23" s="1"/>
  <c r="F2830" i="23" s="1"/>
  <c r="F2831" i="23" s="1"/>
  <c r="F2832" i="23" s="1"/>
  <c r="F2833" i="23" s="1"/>
  <c r="F2834" i="23" s="1"/>
  <c r="F2835" i="23" s="1"/>
  <c r="F2836" i="23" s="1"/>
  <c r="F2837" i="23" s="1"/>
  <c r="F2838" i="23" s="1"/>
  <c r="F2839" i="23" s="1"/>
  <c r="F2840" i="23" s="1"/>
  <c r="F2841" i="23" s="1"/>
  <c r="F2842" i="23" s="1"/>
  <c r="F2843" i="23" s="1"/>
  <c r="F2844" i="23" s="1"/>
  <c r="F2845" i="23" s="1"/>
  <c r="F2846" i="23" s="1"/>
  <c r="F2847" i="23" s="1"/>
  <c r="F2848" i="23" s="1"/>
  <c r="F2849" i="23" s="1"/>
  <c r="F2850" i="23" s="1"/>
  <c r="F2851" i="23" s="1"/>
  <c r="F2852" i="23" s="1"/>
  <c r="F2853" i="23" s="1"/>
  <c r="F2854" i="23" s="1"/>
  <c r="F2855" i="23" s="1"/>
  <c r="F2856" i="23" s="1"/>
  <c r="F2857" i="23" s="1"/>
  <c r="F2858" i="23" s="1"/>
  <c r="F2859" i="23" s="1"/>
  <c r="F2860" i="23" s="1"/>
  <c r="F2861" i="23" s="1"/>
  <c r="F2862" i="23" s="1"/>
  <c r="F2863" i="23" s="1"/>
  <c r="F2864" i="23" s="1"/>
  <c r="F2865" i="23" s="1"/>
  <c r="F2866" i="23" s="1"/>
  <c r="F2867" i="23" s="1"/>
  <c r="F2868" i="23" s="1"/>
  <c r="F2869" i="23" s="1"/>
  <c r="F2870" i="23" s="1"/>
  <c r="F2871" i="23" s="1"/>
  <c r="F2872" i="23" s="1"/>
  <c r="F2873" i="23" s="1"/>
  <c r="F2874" i="23" s="1"/>
  <c r="F2875" i="23" s="1"/>
  <c r="F2876" i="23" s="1"/>
  <c r="F2877" i="23" s="1"/>
  <c r="F2878" i="23" s="1"/>
  <c r="F2879" i="23" s="1"/>
  <c r="F2880" i="23" s="1"/>
  <c r="F2881" i="23" s="1"/>
  <c r="F2882" i="23" s="1"/>
  <c r="F2883" i="23" s="1"/>
  <c r="F2884" i="23" s="1"/>
  <c r="F2885" i="23" s="1"/>
  <c r="F2886" i="23" s="1"/>
  <c r="F2887" i="23" s="1"/>
  <c r="F2888" i="23" s="1"/>
  <c r="F2889" i="23" s="1"/>
  <c r="F2890" i="23" s="1"/>
  <c r="F2891" i="23" s="1"/>
  <c r="F2892" i="23" s="1"/>
  <c r="F2893" i="23" s="1"/>
  <c r="F2894" i="23" s="1"/>
  <c r="F2895" i="23" s="1"/>
  <c r="F2896" i="23" s="1"/>
  <c r="F2897" i="23" s="1"/>
  <c r="F2898" i="23" s="1"/>
  <c r="F2899" i="23" s="1"/>
  <c r="F2900" i="23" s="1"/>
  <c r="F2901" i="23" s="1"/>
  <c r="F2902" i="23" s="1"/>
  <c r="F2903" i="23" s="1"/>
  <c r="F2904" i="23" s="1"/>
  <c r="F2905" i="23" s="1"/>
  <c r="F2906" i="23" s="1"/>
  <c r="F2907" i="23" s="1"/>
  <c r="F2908" i="23" s="1"/>
  <c r="F2909" i="23" s="1"/>
  <c r="F2910" i="23" s="1"/>
  <c r="F2911" i="23" s="1"/>
  <c r="F2912" i="23" s="1"/>
  <c r="F2913" i="23" s="1"/>
  <c r="F2914" i="23" s="1"/>
  <c r="F2915" i="23" s="1"/>
  <c r="F2916" i="23" s="1"/>
  <c r="F2917" i="23" s="1"/>
  <c r="F2918" i="23" s="1"/>
  <c r="F2919" i="23" s="1"/>
  <c r="F2920" i="23" s="1"/>
  <c r="F2921" i="23" s="1"/>
  <c r="F2922" i="23" s="1"/>
  <c r="F2923" i="23" s="1"/>
  <c r="F2924" i="23" s="1"/>
  <c r="F2925" i="23" s="1"/>
  <c r="F2926" i="23" s="1"/>
  <c r="F2927" i="23" s="1"/>
  <c r="F2928" i="23" s="1"/>
  <c r="F2929" i="23" s="1"/>
  <c r="F2930" i="23" s="1"/>
  <c r="F2931" i="23" s="1"/>
  <c r="F2932" i="23" s="1"/>
  <c r="F2933" i="23" s="1"/>
  <c r="F2934" i="23" s="1"/>
  <c r="F2935" i="23" s="1"/>
  <c r="F2936" i="23" s="1"/>
  <c r="F2937" i="23" s="1"/>
  <c r="F2938" i="23" s="1"/>
  <c r="F2939" i="23" s="1"/>
  <c r="F2940" i="23" s="1"/>
  <c r="F2941" i="23" s="1"/>
  <c r="F2942" i="23" s="1"/>
  <c r="F2943" i="23" s="1"/>
  <c r="F2944" i="23" s="1"/>
  <c r="F2945" i="23" s="1"/>
  <c r="F2946" i="23" s="1"/>
  <c r="F2947" i="23" s="1"/>
  <c r="F2948" i="23" s="1"/>
  <c r="F2949" i="23" s="1"/>
  <c r="F2950" i="23" s="1"/>
  <c r="F2951" i="23" s="1"/>
  <c r="F2952" i="23" s="1"/>
  <c r="F2953" i="23" s="1"/>
  <c r="F2954" i="23" s="1"/>
  <c r="F2955" i="23" s="1"/>
  <c r="F2956" i="23" s="1"/>
  <c r="F2957" i="23" s="1"/>
  <c r="F2958" i="23" s="1"/>
  <c r="F2959" i="23" s="1"/>
  <c r="F2960" i="23" s="1"/>
  <c r="F2961" i="23" s="1"/>
  <c r="F2962" i="23" s="1"/>
  <c r="F2963" i="23" s="1"/>
  <c r="F2964" i="23" s="1"/>
  <c r="F2965" i="23" s="1"/>
  <c r="F2966" i="23" s="1"/>
  <c r="F2967" i="23" s="1"/>
  <c r="F2968" i="23" s="1"/>
  <c r="F2969" i="23" s="1"/>
  <c r="F2970" i="23" s="1"/>
  <c r="F2971" i="23" s="1"/>
  <c r="F2972" i="23" s="1"/>
  <c r="F2973" i="23" s="1"/>
  <c r="F2974" i="23" s="1"/>
  <c r="F2975" i="23" s="1"/>
  <c r="F2976" i="23" s="1"/>
  <c r="F2977" i="23" s="1"/>
  <c r="F2978" i="23" s="1"/>
  <c r="F2979" i="23" s="1"/>
  <c r="F2980" i="23" s="1"/>
  <c r="F2981" i="23" s="1"/>
  <c r="F2982" i="23" s="1"/>
  <c r="F2983" i="23" s="1"/>
  <c r="F2984" i="23" s="1"/>
  <c r="F2985" i="23" s="1"/>
  <c r="F2986" i="23" s="1"/>
  <c r="F2987" i="23" s="1"/>
  <c r="F2988" i="23" s="1"/>
  <c r="F2989" i="23" s="1"/>
  <c r="F2990" i="23" s="1"/>
  <c r="F2991" i="23" s="1"/>
  <c r="F2992" i="23" s="1"/>
  <c r="F2993" i="23" s="1"/>
  <c r="F2994" i="23" s="1"/>
  <c r="F2995" i="23" s="1"/>
  <c r="F2996" i="23" s="1"/>
  <c r="F2997" i="23" s="1"/>
  <c r="F2998" i="23" s="1"/>
  <c r="F2999" i="23" s="1"/>
  <c r="F3000" i="23" s="1"/>
  <c r="F3001" i="23" s="1"/>
  <c r="F3002" i="23" s="1"/>
  <c r="F3003" i="23" s="1"/>
  <c r="F3004" i="23" s="1"/>
  <c r="F3005" i="23" s="1"/>
  <c r="F3006" i="23" s="1"/>
  <c r="F3007" i="23" s="1"/>
  <c r="F3008" i="23" s="1"/>
  <c r="I9" i="23"/>
  <c r="H11" i="23"/>
  <c r="E47" i="24" s="1"/>
  <c r="E12" i="23"/>
  <c r="G12" i="23"/>
  <c r="J9" i="23"/>
  <c r="H10" i="23"/>
  <c r="K6" i="1"/>
  <c r="D3" i="13"/>
  <c r="I8" i="2"/>
  <c r="E11" i="12"/>
  <c r="H10" i="12"/>
  <c r="J10" i="12" s="1"/>
  <c r="G11" i="12"/>
  <c r="M9" i="12"/>
  <c r="K9" i="12"/>
  <c r="L9" i="12"/>
  <c r="F2246" i="1"/>
  <c r="F2206" i="1"/>
  <c r="F2166" i="1"/>
  <c r="F2118" i="1"/>
  <c r="F2070" i="1"/>
  <c r="F2022" i="1"/>
  <c r="F1966" i="1"/>
  <c r="F1918" i="1"/>
  <c r="F1870" i="1"/>
  <c r="F1830" i="1"/>
  <c r="F1790" i="1"/>
  <c r="F1742" i="1"/>
  <c r="F1694" i="1"/>
  <c r="F1646" i="1"/>
  <c r="F1590" i="1"/>
  <c r="F1542" i="1"/>
  <c r="F1494" i="1"/>
  <c r="F1454" i="1"/>
  <c r="F1406" i="1"/>
  <c r="F1366" i="1"/>
  <c r="F1318" i="1"/>
  <c r="F1270" i="1"/>
  <c r="F1222" i="1"/>
  <c r="F1174" i="1"/>
  <c r="F1126" i="1"/>
  <c r="F1078" i="1"/>
  <c r="F1030" i="1"/>
  <c r="F934" i="1"/>
  <c r="F886" i="1"/>
  <c r="F838" i="1"/>
  <c r="F806" i="1"/>
  <c r="F758" i="1"/>
  <c r="F718" i="1"/>
  <c r="F670" i="1"/>
  <c r="F622" i="1"/>
  <c r="F566" i="1"/>
  <c r="F518" i="1"/>
  <c r="F470" i="1"/>
  <c r="F422" i="1"/>
  <c r="F374" i="1"/>
  <c r="F334" i="1"/>
  <c r="F294" i="1"/>
  <c r="F246" i="1"/>
  <c r="F198" i="1"/>
  <c r="F150" i="1"/>
  <c r="F102" i="1"/>
  <c r="F54" i="1"/>
  <c r="F14" i="1"/>
  <c r="F6" i="2"/>
  <c r="G446" i="1"/>
  <c r="F2237" i="1"/>
  <c r="F2189" i="1"/>
  <c r="F2141" i="1"/>
  <c r="F2093" i="1"/>
  <c r="F2045" i="1"/>
  <c r="F1997" i="1"/>
  <c r="F1949" i="1"/>
  <c r="F1901" i="1"/>
  <c r="F1853" i="1"/>
  <c r="F1805" i="1"/>
  <c r="F1765" i="1"/>
  <c r="F1717" i="1"/>
  <c r="F1661" i="1"/>
  <c r="F1621" i="1"/>
  <c r="F1573" i="1"/>
  <c r="F1557" i="1"/>
  <c r="F1509" i="1"/>
  <c r="F1493" i="1"/>
  <c r="F1477" i="1"/>
  <c r="F1461" i="1"/>
  <c r="F1445" i="1"/>
  <c r="F1429" i="1"/>
  <c r="F1413" i="1"/>
  <c r="F1397" i="1"/>
  <c r="F1381" i="1"/>
  <c r="F1365" i="1"/>
  <c r="F1349" i="1"/>
  <c r="F1333" i="1"/>
  <c r="F1317" i="1"/>
  <c r="F1301" i="1"/>
  <c r="F1285" i="1"/>
  <c r="F1269" i="1"/>
  <c r="F1221" i="1"/>
  <c r="F1205" i="1"/>
  <c r="F1189" i="1"/>
  <c r="F1173" i="1"/>
  <c r="F1157" i="1"/>
  <c r="F1141" i="1"/>
  <c r="F1125" i="1"/>
  <c r="F1109" i="1"/>
  <c r="F1093" i="1"/>
  <c r="F1077" i="1"/>
  <c r="F1061" i="1"/>
  <c r="F1045" i="1"/>
  <c r="F1029" i="1"/>
  <c r="F1013" i="1"/>
  <c r="F997" i="1"/>
  <c r="F981" i="1"/>
  <c r="F965" i="1"/>
  <c r="F949" i="1"/>
  <c r="F933" i="1"/>
  <c r="F917" i="1"/>
  <c r="F901" i="1"/>
  <c r="F885" i="1"/>
  <c r="F869" i="1"/>
  <c r="F853" i="1"/>
  <c r="F837" i="1"/>
  <c r="F821" i="1"/>
  <c r="F805" i="1"/>
  <c r="F789" i="1"/>
  <c r="F773" i="1"/>
  <c r="F757" i="1"/>
  <c r="F741" i="1"/>
  <c r="F725" i="1"/>
  <c r="F709" i="1"/>
  <c r="F693" i="1"/>
  <c r="F677" i="1"/>
  <c r="F661" i="1"/>
  <c r="F645" i="1"/>
  <c r="F629" i="1"/>
  <c r="F613" i="1"/>
  <c r="F597" i="1"/>
  <c r="F581" i="1"/>
  <c r="F565" i="1"/>
  <c r="F549" i="1"/>
  <c r="F533" i="1"/>
  <c r="F517" i="1"/>
  <c r="F501" i="1"/>
  <c r="F485" i="1"/>
  <c r="F469" i="1"/>
  <c r="F453" i="1"/>
  <c r="F437" i="1"/>
  <c r="F421" i="1"/>
  <c r="F405" i="1"/>
  <c r="F389" i="1"/>
  <c r="F373" i="1"/>
  <c r="F357" i="1"/>
  <c r="F341" i="1"/>
  <c r="F325" i="1"/>
  <c r="F309" i="1"/>
  <c r="F293" i="1"/>
  <c r="F277" i="1"/>
  <c r="F261" i="1"/>
  <c r="F245" i="1"/>
  <c r="F229" i="1"/>
  <c r="F213" i="1"/>
  <c r="F197" i="1"/>
  <c r="F181" i="1"/>
  <c r="F165" i="1"/>
  <c r="F149" i="1"/>
  <c r="F133" i="1"/>
  <c r="F117" i="1"/>
  <c r="F101" i="1"/>
  <c r="F85" i="1"/>
  <c r="F69" i="1"/>
  <c r="F53" i="1"/>
  <c r="F37" i="1"/>
  <c r="F21" i="1"/>
  <c r="F2957" i="1"/>
  <c r="F2861" i="1"/>
  <c r="F2573" i="1"/>
  <c r="F2541" i="1"/>
  <c r="F2445" i="1"/>
  <c r="F2349" i="1"/>
  <c r="F2286" i="1"/>
  <c r="F2238" i="1"/>
  <c r="F2198" i="1"/>
  <c r="F2158" i="1"/>
  <c r="F2110" i="1"/>
  <c r="F2062" i="1"/>
  <c r="F2014" i="1"/>
  <c r="F1974" i="1"/>
  <c r="F1926" i="1"/>
  <c r="F1878" i="1"/>
  <c r="F1822" i="1"/>
  <c r="F1774" i="1"/>
  <c r="F1734" i="1"/>
  <c r="F1686" i="1"/>
  <c r="F1638" i="1"/>
  <c r="F1598" i="1"/>
  <c r="F1550" i="1"/>
  <c r="F1510" i="1"/>
  <c r="F1462" i="1"/>
  <c r="F1422" i="1"/>
  <c r="F1374" i="1"/>
  <c r="F1326" i="1"/>
  <c r="F1278" i="1"/>
  <c r="F1230" i="1"/>
  <c r="F1182" i="1"/>
  <c r="F1134" i="1"/>
  <c r="F1086" i="1"/>
  <c r="F1038" i="1"/>
  <c r="F990" i="1"/>
  <c r="F942" i="1"/>
  <c r="F894" i="1"/>
  <c r="F854" i="1"/>
  <c r="F766" i="1"/>
  <c r="F710" i="1"/>
  <c r="F662" i="1"/>
  <c r="F614" i="1"/>
  <c r="F574" i="1"/>
  <c r="F526" i="1"/>
  <c r="F478" i="1"/>
  <c r="F430" i="1"/>
  <c r="F390" i="1"/>
  <c r="F350" i="1"/>
  <c r="F302" i="1"/>
  <c r="F254" i="1"/>
  <c r="F206" i="1"/>
  <c r="F158" i="1"/>
  <c r="F110" i="1"/>
  <c r="F62" i="1"/>
  <c r="F2958" i="1"/>
  <c r="F2862" i="1"/>
  <c r="F2478" i="1"/>
  <c r="F2277" i="1"/>
  <c r="F2229" i="1"/>
  <c r="F2181" i="1"/>
  <c r="F2133" i="1"/>
  <c r="F2085" i="1"/>
  <c r="F2037" i="1"/>
  <c r="F1989" i="1"/>
  <c r="F1941" i="1"/>
  <c r="F1893" i="1"/>
  <c r="F1845" i="1"/>
  <c r="F1797" i="1"/>
  <c r="F1749" i="1"/>
  <c r="F1709" i="1"/>
  <c r="F1669" i="1"/>
  <c r="F1629" i="1"/>
  <c r="F1581" i="1"/>
  <c r="F1565" i="1"/>
  <c r="F1525" i="1"/>
  <c r="F1501" i="1"/>
  <c r="F1485" i="1"/>
  <c r="F1469" i="1"/>
  <c r="F1453" i="1"/>
  <c r="F1437" i="1"/>
  <c r="F1421" i="1"/>
  <c r="F1405" i="1"/>
  <c r="F1389" i="1"/>
  <c r="F1373" i="1"/>
  <c r="F1357" i="1"/>
  <c r="F1341" i="1"/>
  <c r="F1325" i="1"/>
  <c r="F1309" i="1"/>
  <c r="F1293" i="1"/>
  <c r="F1277" i="1"/>
  <c r="F1253" i="1"/>
  <c r="F1213" i="1"/>
  <c r="F1197" i="1"/>
  <c r="F1181" i="1"/>
  <c r="F1165" i="1"/>
  <c r="F1149" i="1"/>
  <c r="F1133" i="1"/>
  <c r="F1117" i="1"/>
  <c r="F1101" i="1"/>
  <c r="F1085" i="1"/>
  <c r="F1069" i="1"/>
  <c r="F1053" i="1"/>
  <c r="F1037" i="1"/>
  <c r="F1021" i="1"/>
  <c r="F1005" i="1"/>
  <c r="F989" i="1"/>
  <c r="F973" i="1"/>
  <c r="F957" i="1"/>
  <c r="F941" i="1"/>
  <c r="F925" i="1"/>
  <c r="F909" i="1"/>
  <c r="F893" i="1"/>
  <c r="F877" i="1"/>
  <c r="F861" i="1"/>
  <c r="F845" i="1"/>
  <c r="F829" i="1"/>
  <c r="F813" i="1"/>
  <c r="F797" i="1"/>
  <c r="F781" i="1"/>
  <c r="F765" i="1"/>
  <c r="F749" i="1"/>
  <c r="F733" i="1"/>
  <c r="F717" i="1"/>
  <c r="F701" i="1"/>
  <c r="F685" i="1"/>
  <c r="F669" i="1"/>
  <c r="F653" i="1"/>
  <c r="F637" i="1"/>
  <c r="F621" i="1"/>
  <c r="F605" i="1"/>
  <c r="F589" i="1"/>
  <c r="F573" i="1"/>
  <c r="F557" i="1"/>
  <c r="F541" i="1"/>
  <c r="F525" i="1"/>
  <c r="F509" i="1"/>
  <c r="F493" i="1"/>
  <c r="F477" i="1"/>
  <c r="F461" i="1"/>
  <c r="F445" i="1"/>
  <c r="F429" i="1"/>
  <c r="F413" i="1"/>
  <c r="F397" i="1"/>
  <c r="F381" i="1"/>
  <c r="F365" i="1"/>
  <c r="F349" i="1"/>
  <c r="F333" i="1"/>
  <c r="F317" i="1"/>
  <c r="F301" i="1"/>
  <c r="F285" i="1"/>
  <c r="F269" i="1"/>
  <c r="F253" i="1"/>
  <c r="F237" i="1"/>
  <c r="F221" i="1"/>
  <c r="F205" i="1"/>
  <c r="F189" i="1"/>
  <c r="F173" i="1"/>
  <c r="F157" i="1"/>
  <c r="F141" i="1"/>
  <c r="F125" i="1"/>
  <c r="F109" i="1"/>
  <c r="F93" i="1"/>
  <c r="F77" i="1"/>
  <c r="F61" i="1"/>
  <c r="F45" i="1"/>
  <c r="F29" i="1"/>
  <c r="F13" i="1"/>
  <c r="F3004" i="1"/>
  <c r="F2996" i="1"/>
  <c r="F2988" i="1"/>
  <c r="F2980" i="1"/>
  <c r="F2972" i="1"/>
  <c r="F2964" i="1"/>
  <c r="F2956" i="1"/>
  <c r="F2948" i="1"/>
  <c r="F2940" i="1"/>
  <c r="F2932" i="1"/>
  <c r="F2924" i="1"/>
  <c r="F2916" i="1"/>
  <c r="F2908" i="1"/>
  <c r="F2900" i="1"/>
  <c r="F2892" i="1"/>
  <c r="F2884" i="1"/>
  <c r="F2876" i="1"/>
  <c r="F2868" i="1"/>
  <c r="F2860" i="1"/>
  <c r="F2852" i="1"/>
  <c r="F2844" i="1"/>
  <c r="F2836" i="1"/>
  <c r="F2828" i="1"/>
  <c r="F2820" i="1"/>
  <c r="F2812" i="1"/>
  <c r="F2804" i="1"/>
  <c r="F2796" i="1"/>
  <c r="F2788" i="1"/>
  <c r="F2780" i="1"/>
  <c r="F2772" i="1"/>
  <c r="F2764" i="1"/>
  <c r="F2756" i="1"/>
  <c r="F2748" i="1"/>
  <c r="F2740" i="1"/>
  <c r="F2732" i="1"/>
  <c r="F2724" i="1"/>
  <c r="F2716" i="1"/>
  <c r="F2708" i="1"/>
  <c r="F2700" i="1"/>
  <c r="F2692" i="1"/>
  <c r="F2684" i="1"/>
  <c r="F2676" i="1"/>
  <c r="F2668" i="1"/>
  <c r="F2660" i="1"/>
  <c r="F2652" i="1"/>
  <c r="F2644" i="1"/>
  <c r="F2636" i="1"/>
  <c r="F2628" i="1"/>
  <c r="F2620" i="1"/>
  <c r="F2612" i="1"/>
  <c r="F2604" i="1"/>
  <c r="F2596" i="1"/>
  <c r="F2588" i="1"/>
  <c r="F2580" i="1"/>
  <c r="F2572" i="1"/>
  <c r="F2564" i="1"/>
  <c r="F2556" i="1"/>
  <c r="F2548" i="1"/>
  <c r="F2540" i="1"/>
  <c r="F2532" i="1"/>
  <c r="F2524" i="1"/>
  <c r="F2516" i="1"/>
  <c r="F2508" i="1"/>
  <c r="F2500" i="1"/>
  <c r="F2492" i="1"/>
  <c r="F2484" i="1"/>
  <c r="F2476" i="1"/>
  <c r="F2468" i="1"/>
  <c r="F2460" i="1"/>
  <c r="F2452" i="1"/>
  <c r="F2444" i="1"/>
  <c r="F2436" i="1"/>
  <c r="F2428" i="1"/>
  <c r="F2420" i="1"/>
  <c r="F2412" i="1"/>
  <c r="F2404" i="1"/>
  <c r="F2396" i="1"/>
  <c r="F2388" i="1"/>
  <c r="F2380" i="1"/>
  <c r="F2372" i="1"/>
  <c r="F2364" i="1"/>
  <c r="F2356" i="1"/>
  <c r="F2348" i="1"/>
  <c r="F2340" i="1"/>
  <c r="F2332" i="1"/>
  <c r="F2324" i="1"/>
  <c r="F2316" i="1"/>
  <c r="F2308" i="1"/>
  <c r="F2300" i="1"/>
  <c r="F2292" i="1"/>
  <c r="F2276" i="1"/>
  <c r="F2268" i="1"/>
  <c r="F2260" i="1"/>
  <c r="F2244" i="1"/>
  <c r="F2236" i="1"/>
  <c r="F2228" i="1"/>
  <c r="F2212" i="1"/>
  <c r="F2204" i="1"/>
  <c r="F2196" i="1"/>
  <c r="F2180" i="1"/>
  <c r="F2172" i="1"/>
  <c r="F2164" i="1"/>
  <c r="F2148" i="1"/>
  <c r="F2140" i="1"/>
  <c r="F2132" i="1"/>
  <c r="F2116" i="1"/>
  <c r="F2108" i="1"/>
  <c r="F2100" i="1"/>
  <c r="F2084" i="1"/>
  <c r="F2076" i="1"/>
  <c r="F2068" i="1"/>
  <c r="F2052" i="1"/>
  <c r="F2044" i="1"/>
  <c r="F2036" i="1"/>
  <c r="F2020" i="1"/>
  <c r="F2012" i="1"/>
  <c r="F2004" i="1"/>
  <c r="F1988" i="1"/>
  <c r="F1980" i="1"/>
  <c r="F1972" i="1"/>
  <c r="F1956" i="1"/>
  <c r="F1948" i="1"/>
  <c r="F1940" i="1"/>
  <c r="F1924" i="1"/>
  <c r="F1916" i="1"/>
  <c r="F1908" i="1"/>
  <c r="F1892" i="1"/>
  <c r="F1884" i="1"/>
  <c r="F1876" i="1"/>
  <c r="F1860" i="1"/>
  <c r="F1852" i="1"/>
  <c r="F1844" i="1"/>
  <c r="F1828" i="1"/>
  <c r="F2950" i="1"/>
  <c r="F2854" i="1"/>
  <c r="F2758" i="1"/>
  <c r="F2726" i="1"/>
  <c r="F2630" i="1"/>
  <c r="F2534" i="1"/>
  <c r="F2438" i="1"/>
  <c r="F2342" i="1"/>
  <c r="F2188" i="1"/>
  <c r="F2060" i="1"/>
  <c r="F1932" i="1"/>
  <c r="F2270" i="1"/>
  <c r="F2222" i="1"/>
  <c r="F2174" i="1"/>
  <c r="F2126" i="1"/>
  <c r="F2078" i="1"/>
  <c r="F2038" i="1"/>
  <c r="F1990" i="1"/>
  <c r="F1958" i="1"/>
  <c r="F1910" i="1"/>
  <c r="F1862" i="1"/>
  <c r="F1814" i="1"/>
  <c r="F1758" i="1"/>
  <c r="F1710" i="1"/>
  <c r="F1670" i="1"/>
  <c r="F1630" i="1"/>
  <c r="F1582" i="1"/>
  <c r="F1526" i="1"/>
  <c r="F1478" i="1"/>
  <c r="F1430" i="1"/>
  <c r="F1382" i="1"/>
  <c r="F1334" i="1"/>
  <c r="F1286" i="1"/>
  <c r="F1238" i="1"/>
  <c r="F1190" i="1"/>
  <c r="F1150" i="1"/>
  <c r="F1110" i="1"/>
  <c r="F1070" i="1"/>
  <c r="F1022" i="1"/>
  <c r="F974" i="1"/>
  <c r="F926" i="1"/>
  <c r="F878" i="1"/>
  <c r="F830" i="1"/>
  <c r="F782" i="1"/>
  <c r="F734" i="1"/>
  <c r="F686" i="1"/>
  <c r="F630" i="1"/>
  <c r="F590" i="1"/>
  <c r="F558" i="1"/>
  <c r="F510" i="1"/>
  <c r="F462" i="1"/>
  <c r="F414" i="1"/>
  <c r="F366" i="1"/>
  <c r="F318" i="1"/>
  <c r="F270" i="1"/>
  <c r="F222" i="1"/>
  <c r="F174" i="1"/>
  <c r="F126" i="1"/>
  <c r="F78" i="1"/>
  <c r="F30" i="1"/>
  <c r="F2285" i="1"/>
  <c r="F2245" i="1"/>
  <c r="F2197" i="1"/>
  <c r="F2149" i="1"/>
  <c r="F2101" i="1"/>
  <c r="F2061" i="1"/>
  <c r="F2029" i="1"/>
  <c r="F1973" i="1"/>
  <c r="F1925" i="1"/>
  <c r="F1885" i="1"/>
  <c r="F1837" i="1"/>
  <c r="F1789" i="1"/>
  <c r="F1733" i="1"/>
  <c r="F1685" i="1"/>
  <c r="F1637" i="1"/>
  <c r="F1589" i="1"/>
  <c r="F1517" i="1"/>
  <c r="F1261" i="1"/>
  <c r="F2987" i="1"/>
  <c r="F2955" i="1"/>
  <c r="F2923" i="1"/>
  <c r="F2891" i="1"/>
  <c r="F2859" i="1"/>
  <c r="F2827" i="1"/>
  <c r="F2795" i="1"/>
  <c r="F2763" i="1"/>
  <c r="F2731" i="1"/>
  <c r="F2699" i="1"/>
  <c r="F2675" i="1"/>
  <c r="F2651" i="1"/>
  <c r="F2619" i="1"/>
  <c r="F2587" i="1"/>
  <c r="F2555" i="1"/>
  <c r="F2523" i="1"/>
  <c r="F2491" i="1"/>
  <c r="F2459" i="1"/>
  <c r="F2427" i="1"/>
  <c r="F2395" i="1"/>
  <c r="F2363" i="1"/>
  <c r="F2339" i="1"/>
  <c r="F2307" i="1"/>
  <c r="F2275" i="1"/>
  <c r="F2235" i="1"/>
  <c r="F2203" i="1"/>
  <c r="F2179" i="1"/>
  <c r="F2131" i="1"/>
  <c r="F2115" i="1"/>
  <c r="F2067" i="1"/>
  <c r="F2043" i="1"/>
  <c r="F2011" i="1"/>
  <c r="F1971" i="1"/>
  <c r="F1955" i="1"/>
  <c r="F1939" i="1"/>
  <c r="F1923" i="1"/>
  <c r="F1907" i="1"/>
  <c r="F1891" i="1"/>
  <c r="F1875" i="1"/>
  <c r="F1859" i="1"/>
  <c r="F1843" i="1"/>
  <c r="F1827" i="1"/>
  <c r="F1811" i="1"/>
  <c r="F1795" i="1"/>
  <c r="F1779" i="1"/>
  <c r="F1763" i="1"/>
  <c r="F1723" i="1"/>
  <c r="F1691" i="1"/>
  <c r="F1659" i="1"/>
  <c r="F1627" i="1"/>
  <c r="F1595" i="1"/>
  <c r="F1563" i="1"/>
  <c r="F1531" i="1"/>
  <c r="F1491" i="1"/>
  <c r="F1475" i="1"/>
  <c r="F1459" i="1"/>
  <c r="F1443" i="1"/>
  <c r="F1427" i="1"/>
  <c r="F1411" i="1"/>
  <c r="F1395" i="1"/>
  <c r="F1379" i="1"/>
  <c r="F1363" i="1"/>
  <c r="F1347" i="1"/>
  <c r="F1331" i="1"/>
  <c r="F1315" i="1"/>
  <c r="F1299" i="1"/>
  <c r="F1283" i="1"/>
  <c r="F1267" i="1"/>
  <c r="F1251" i="1"/>
  <c r="F1235" i="1"/>
  <c r="F1219" i="1"/>
  <c r="F2917" i="1"/>
  <c r="F2725" i="1"/>
  <c r="F2661" i="1"/>
  <c r="F2597" i="1"/>
  <c r="F2469" i="1"/>
  <c r="F1675" i="1"/>
  <c r="F814" i="1"/>
  <c r="F10" i="1"/>
  <c r="F3002" i="1"/>
  <c r="F2994" i="1"/>
  <c r="F2986" i="1"/>
  <c r="F2978" i="1"/>
  <c r="F2970" i="1"/>
  <c r="F2962" i="1"/>
  <c r="F2954" i="1"/>
  <c r="F2946" i="1"/>
  <c r="F2938" i="1"/>
  <c r="F2930" i="1"/>
  <c r="F2922" i="1"/>
  <c r="F2914" i="1"/>
  <c r="F2906" i="1"/>
  <c r="F2898" i="1"/>
  <c r="F2890" i="1"/>
  <c r="F2882" i="1"/>
  <c r="F2874" i="1"/>
  <c r="F2866" i="1"/>
  <c r="F2858" i="1"/>
  <c r="F2850" i="1"/>
  <c r="F2842" i="1"/>
  <c r="F2834" i="1"/>
  <c r="F2826" i="1"/>
  <c r="F2818" i="1"/>
  <c r="F2810" i="1"/>
  <c r="F2802" i="1"/>
  <c r="F2794" i="1"/>
  <c r="F2786" i="1"/>
  <c r="F2778" i="1"/>
  <c r="F2770" i="1"/>
  <c r="F2762" i="1"/>
  <c r="F2754" i="1"/>
  <c r="F2746" i="1"/>
  <c r="F2738" i="1"/>
  <c r="F2730" i="1"/>
  <c r="F2722" i="1"/>
  <c r="F2714" i="1"/>
  <c r="F2706" i="1"/>
  <c r="F2698" i="1"/>
  <c r="F2690" i="1"/>
  <c r="F2682" i="1"/>
  <c r="F2674" i="1"/>
  <c r="F2666" i="1"/>
  <c r="F2658" i="1"/>
  <c r="F2650" i="1"/>
  <c r="F2642" i="1"/>
  <c r="F2634" i="1"/>
  <c r="F2626" i="1"/>
  <c r="F2618" i="1"/>
  <c r="F2610" i="1"/>
  <c r="F2602" i="1"/>
  <c r="F2594" i="1"/>
  <c r="F2586" i="1"/>
  <c r="F2578" i="1"/>
  <c r="F2570" i="1"/>
  <c r="F2562" i="1"/>
  <c r="F2554" i="1"/>
  <c r="F2546" i="1"/>
  <c r="F2538" i="1"/>
  <c r="F2530" i="1"/>
  <c r="F2522" i="1"/>
  <c r="F2514" i="1"/>
  <c r="F2506" i="1"/>
  <c r="F2498" i="1"/>
  <c r="F2490" i="1"/>
  <c r="F2482" i="1"/>
  <c r="F2474" i="1"/>
  <c r="F2466" i="1"/>
  <c r="F2458" i="1"/>
  <c r="F2450" i="1"/>
  <c r="F2442" i="1"/>
  <c r="F2434" i="1"/>
  <c r="F2426" i="1"/>
  <c r="F2418" i="1"/>
  <c r="F2410" i="1"/>
  <c r="F2402" i="1"/>
  <c r="F2394" i="1"/>
  <c r="F2386" i="1"/>
  <c r="F2378" i="1"/>
  <c r="F2370" i="1"/>
  <c r="F2362" i="1"/>
  <c r="F2354" i="1"/>
  <c r="F2346" i="1"/>
  <c r="F2338" i="1"/>
  <c r="F2330" i="1"/>
  <c r="F2322" i="1"/>
  <c r="F2314" i="1"/>
  <c r="F2306" i="1"/>
  <c r="F2298" i="1"/>
  <c r="F2290" i="1"/>
  <c r="F2282" i="1"/>
  <c r="F2266" i="1"/>
  <c r="F2258" i="1"/>
  <c r="F2250" i="1"/>
  <c r="F2234" i="1"/>
  <c r="F2226" i="1"/>
  <c r="F2218" i="1"/>
  <c r="F2202" i="1"/>
  <c r="F2194" i="1"/>
  <c r="F2186" i="1"/>
  <c r="F2170" i="1"/>
  <c r="F2162" i="1"/>
  <c r="F2154" i="1"/>
  <c r="F2138" i="1"/>
  <c r="F2130" i="1"/>
  <c r="F2122" i="1"/>
  <c r="F2106" i="1"/>
  <c r="F2098" i="1"/>
  <c r="F2090" i="1"/>
  <c r="F2074" i="1"/>
  <c r="F2066" i="1"/>
  <c r="F2058" i="1"/>
  <c r="F2042" i="1"/>
  <c r="F2034" i="1"/>
  <c r="F2026" i="1"/>
  <c r="F2010" i="1"/>
  <c r="F2002" i="1"/>
  <c r="F1994" i="1"/>
  <c r="F1978" i="1"/>
  <c r="F1970" i="1"/>
  <c r="F1962" i="1"/>
  <c r="F1946" i="1"/>
  <c r="F1938" i="1"/>
  <c r="F1930" i="1"/>
  <c r="F1914" i="1"/>
  <c r="F1906" i="1"/>
  <c r="F1898" i="1"/>
  <c r="F1882" i="1"/>
  <c r="F1874" i="1"/>
  <c r="F1866" i="1"/>
  <c r="F1850" i="1"/>
  <c r="F1842" i="1"/>
  <c r="F1834" i="1"/>
  <c r="F1818" i="1"/>
  <c r="F1810" i="1"/>
  <c r="F1802" i="1"/>
  <c r="F1786" i="1"/>
  <c r="F1778" i="1"/>
  <c r="F1770" i="1"/>
  <c r="F1754" i="1"/>
  <c r="F1746" i="1"/>
  <c r="F1738" i="1"/>
  <c r="F1722" i="1"/>
  <c r="F1714" i="1"/>
  <c r="F1706" i="1"/>
  <c r="F1690" i="1"/>
  <c r="F1682" i="1"/>
  <c r="F1674" i="1"/>
  <c r="F1658" i="1"/>
  <c r="F1650" i="1"/>
  <c r="F1642" i="1"/>
  <c r="F1626" i="1"/>
  <c r="F1618" i="1"/>
  <c r="F1610" i="1"/>
  <c r="F1594" i="1"/>
  <c r="F1586" i="1"/>
  <c r="F1578" i="1"/>
  <c r="F1562" i="1"/>
  <c r="F1554" i="1"/>
  <c r="F1546" i="1"/>
  <c r="F1530" i="1"/>
  <c r="F1522" i="1"/>
  <c r="F1514" i="1"/>
  <c r="F1498" i="1"/>
  <c r="F1490" i="1"/>
  <c r="F3006" i="1"/>
  <c r="F2910" i="1"/>
  <c r="F2814" i="1"/>
  <c r="F2718" i="1"/>
  <c r="F2622" i="1"/>
  <c r="F2526" i="1"/>
  <c r="F2430" i="1"/>
  <c r="F2334" i="1"/>
  <c r="F2220" i="1"/>
  <c r="F2178" i="1"/>
  <c r="F2092" i="1"/>
  <c r="F2050" i="1"/>
  <c r="F1964" i="1"/>
  <c r="F1922" i="1"/>
  <c r="F1836" i="1"/>
  <c r="F1794" i="1"/>
  <c r="F1666" i="1"/>
  <c r="F1538" i="1"/>
  <c r="F2278" i="1"/>
  <c r="F2230" i="1"/>
  <c r="F2182" i="1"/>
  <c r="F2134" i="1"/>
  <c r="F2086" i="1"/>
  <c r="F2030" i="1"/>
  <c r="F1982" i="1"/>
  <c r="F1950" i="1"/>
  <c r="F1902" i="1"/>
  <c r="F1854" i="1"/>
  <c r="F1806" i="1"/>
  <c r="F1766" i="1"/>
  <c r="F1718" i="1"/>
  <c r="F1662" i="1"/>
  <c r="F1614" i="1"/>
  <c r="F1574" i="1"/>
  <c r="F1534" i="1"/>
  <c r="F1486" i="1"/>
  <c r="F1438" i="1"/>
  <c r="F1390" i="1"/>
  <c r="F1342" i="1"/>
  <c r="F1294" i="1"/>
  <c r="F1246" i="1"/>
  <c r="F1198" i="1"/>
  <c r="F1158" i="1"/>
  <c r="F1118" i="1"/>
  <c r="F1062" i="1"/>
  <c r="F1014" i="1"/>
  <c r="F966" i="1"/>
  <c r="F918" i="1"/>
  <c r="F870" i="1"/>
  <c r="F822" i="1"/>
  <c r="F774" i="1"/>
  <c r="F726" i="1"/>
  <c r="F678" i="1"/>
  <c r="F638" i="1"/>
  <c r="F598" i="1"/>
  <c r="F550" i="1"/>
  <c r="F502" i="1"/>
  <c r="F454" i="1"/>
  <c r="F406" i="1"/>
  <c r="F358" i="1"/>
  <c r="F310" i="1"/>
  <c r="F262" i="1"/>
  <c r="F214" i="1"/>
  <c r="F166" i="1"/>
  <c r="F118" i="1"/>
  <c r="F70" i="1"/>
  <c r="F38" i="1"/>
  <c r="F2574" i="1"/>
  <c r="F2253" i="1"/>
  <c r="F2205" i="1"/>
  <c r="F2157" i="1"/>
  <c r="F2117" i="1"/>
  <c r="F2069" i="1"/>
  <c r="F2021" i="1"/>
  <c r="F1981" i="1"/>
  <c r="F1933" i="1"/>
  <c r="F1877" i="1"/>
  <c r="F1829" i="1"/>
  <c r="F1781" i="1"/>
  <c r="F1741" i="1"/>
  <c r="F1693" i="1"/>
  <c r="F1645" i="1"/>
  <c r="F1597" i="1"/>
  <c r="F1541" i="1"/>
  <c r="F1245" i="1"/>
  <c r="F2979" i="1"/>
  <c r="F2947" i="1"/>
  <c r="F2915" i="1"/>
  <c r="F2883" i="1"/>
  <c r="F2851" i="1"/>
  <c r="F2819" i="1"/>
  <c r="F2787" i="1"/>
  <c r="F2755" i="1"/>
  <c r="F2723" i="1"/>
  <c r="F2691" i="1"/>
  <c r="F2659" i="1"/>
  <c r="F2635" i="1"/>
  <c r="F2611" i="1"/>
  <c r="F2579" i="1"/>
  <c r="F2547" i="1"/>
  <c r="F2515" i="1"/>
  <c r="F2483" i="1"/>
  <c r="F2451" i="1"/>
  <c r="F2419" i="1"/>
  <c r="F2387" i="1"/>
  <c r="F2355" i="1"/>
  <c r="F2331" i="1"/>
  <c r="F2299" i="1"/>
  <c r="F2267" i="1"/>
  <c r="F2243" i="1"/>
  <c r="F2195" i="1"/>
  <c r="F2171" i="1"/>
  <c r="F2147" i="1"/>
  <c r="F2099" i="1"/>
  <c r="F2075" i="1"/>
  <c r="F2051" i="1"/>
  <c r="F2035" i="1"/>
  <c r="F2019" i="1"/>
  <c r="F2003" i="1"/>
  <c r="F1979" i="1"/>
  <c r="F1947" i="1"/>
  <c r="F1915" i="1"/>
  <c r="F1883" i="1"/>
  <c r="F1851" i="1"/>
  <c r="F1819" i="1"/>
  <c r="F1787" i="1"/>
  <c r="F1747" i="1"/>
  <c r="F1731" i="1"/>
  <c r="F1715" i="1"/>
  <c r="F1699" i="1"/>
  <c r="F1683" i="1"/>
  <c r="F1667" i="1"/>
  <c r="F1651" i="1"/>
  <c r="F1635" i="1"/>
  <c r="F1619" i="1"/>
  <c r="F1603" i="1"/>
  <c r="F1587" i="1"/>
  <c r="F1571" i="1"/>
  <c r="F1555" i="1"/>
  <c r="F1539" i="1"/>
  <c r="F1523" i="1"/>
  <c r="F1507" i="1"/>
  <c r="F1467" i="1"/>
  <c r="F1435" i="1"/>
  <c r="F1403" i="1"/>
  <c r="F1371" i="1"/>
  <c r="F1339" i="1"/>
  <c r="F1323" i="1"/>
  <c r="F1291" i="1"/>
  <c r="F1275" i="1"/>
  <c r="F1259" i="1"/>
  <c r="F1243" i="1"/>
  <c r="F1227" i="1"/>
  <c r="F1211" i="1"/>
  <c r="F2885" i="1"/>
  <c r="F2821" i="1"/>
  <c r="F2757" i="1"/>
  <c r="F2693" i="1"/>
  <c r="F2629" i="1"/>
  <c r="F2437" i="1"/>
  <c r="F2373" i="1"/>
  <c r="F1803" i="1"/>
  <c r="F1547" i="1"/>
  <c r="G2142" i="1"/>
  <c r="F3009" i="1"/>
  <c r="F3001" i="1"/>
  <c r="F2993" i="1"/>
  <c r="F2985" i="1"/>
  <c r="F2977" i="1"/>
  <c r="F2969" i="1"/>
  <c r="F2961" i="1"/>
  <c r="F2953" i="1"/>
  <c r="F2945" i="1"/>
  <c r="F2937" i="1"/>
  <c r="F2929" i="1"/>
  <c r="F2921" i="1"/>
  <c r="F2913" i="1"/>
  <c r="F2905" i="1"/>
  <c r="F2897" i="1"/>
  <c r="F2889" i="1"/>
  <c r="F2881" i="1"/>
  <c r="F2873" i="1"/>
  <c r="F2865" i="1"/>
  <c r="F2857" i="1"/>
  <c r="F2849" i="1"/>
  <c r="F2841" i="1"/>
  <c r="F2833" i="1"/>
  <c r="F2825" i="1"/>
  <c r="F2817" i="1"/>
  <c r="F2809" i="1"/>
  <c r="F2801" i="1"/>
  <c r="F2793" i="1"/>
  <c r="F2785" i="1"/>
  <c r="F2777" i="1"/>
  <c r="F2769" i="1"/>
  <c r="F2761" i="1"/>
  <c r="F2753" i="1"/>
  <c r="F2745" i="1"/>
  <c r="F2737" i="1"/>
  <c r="F2729" i="1"/>
  <c r="F2721" i="1"/>
  <c r="F2713" i="1"/>
  <c r="F2705" i="1"/>
  <c r="F2697" i="1"/>
  <c r="F2689" i="1"/>
  <c r="F2681" i="1"/>
  <c r="F2673" i="1"/>
  <c r="F2665" i="1"/>
  <c r="F2657" i="1"/>
  <c r="F2649" i="1"/>
  <c r="F2641" i="1"/>
  <c r="F2633" i="1"/>
  <c r="F2625" i="1"/>
  <c r="F2617" i="1"/>
  <c r="F2609" i="1"/>
  <c r="F2601" i="1"/>
  <c r="F2593" i="1"/>
  <c r="F2585" i="1"/>
  <c r="F2577" i="1"/>
  <c r="F2569" i="1"/>
  <c r="F2561" i="1"/>
  <c r="F2553" i="1"/>
  <c r="F2545" i="1"/>
  <c r="F2537" i="1"/>
  <c r="F2529" i="1"/>
  <c r="F2521" i="1"/>
  <c r="F2513" i="1"/>
  <c r="F2505" i="1"/>
  <c r="F2497" i="1"/>
  <c r="F2489" i="1"/>
  <c r="F2481" i="1"/>
  <c r="F2473" i="1"/>
  <c r="F2465" i="1"/>
  <c r="F2457" i="1"/>
  <c r="F2449" i="1"/>
  <c r="F2441" i="1"/>
  <c r="F2433" i="1"/>
  <c r="F2425" i="1"/>
  <c r="F2417" i="1"/>
  <c r="F2409" i="1"/>
  <c r="F2401" i="1"/>
  <c r="F2393" i="1"/>
  <c r="F2385" i="1"/>
  <c r="F2377" i="1"/>
  <c r="F2369" i="1"/>
  <c r="F2361" i="1"/>
  <c r="F2353" i="1"/>
  <c r="F2345" i="1"/>
  <c r="F2337" i="1"/>
  <c r="F2329" i="1"/>
  <c r="F2321" i="1"/>
  <c r="F2313" i="1"/>
  <c r="F2305" i="1"/>
  <c r="F2297" i="1"/>
  <c r="F2289" i="1"/>
  <c r="F2281" i="1"/>
  <c r="F2265" i="1"/>
  <c r="F2257" i="1"/>
  <c r="F2249" i="1"/>
  <c r="F2233" i="1"/>
  <c r="F2225" i="1"/>
  <c r="F2217" i="1"/>
  <c r="F2201" i="1"/>
  <c r="F2193" i="1"/>
  <c r="F2185" i="1"/>
  <c r="F2169" i="1"/>
  <c r="F2161" i="1"/>
  <c r="F2153" i="1"/>
  <c r="F2137" i="1"/>
  <c r="F2129" i="1"/>
  <c r="F2121" i="1"/>
  <c r="F2105" i="1"/>
  <c r="F2097" i="1"/>
  <c r="F2089" i="1"/>
  <c r="F2073" i="1"/>
  <c r="F2065" i="1"/>
  <c r="F2057" i="1"/>
  <c r="F2041" i="1"/>
  <c r="F2033" i="1"/>
  <c r="F2025" i="1"/>
  <c r="F2009" i="1"/>
  <c r="F2001" i="1"/>
  <c r="F1993" i="1"/>
  <c r="F1977" i="1"/>
  <c r="F1969" i="1"/>
  <c r="F1961" i="1"/>
  <c r="F1945" i="1"/>
  <c r="F1937" i="1"/>
  <c r="F1929" i="1"/>
  <c r="F1913" i="1"/>
  <c r="F1905" i="1"/>
  <c r="F1897" i="1"/>
  <c r="F1881" i="1"/>
  <c r="F1873" i="1"/>
  <c r="F1865" i="1"/>
  <c r="F1849" i="1"/>
  <c r="F1841" i="1"/>
  <c r="F1833" i="1"/>
  <c r="F1817" i="1"/>
  <c r="F1809" i="1"/>
  <c r="F1801" i="1"/>
  <c r="F1785" i="1"/>
  <c r="F1777" i="1"/>
  <c r="F1769" i="1"/>
  <c r="F1753" i="1"/>
  <c r="F1745" i="1"/>
  <c r="F1737" i="1"/>
  <c r="F1721" i="1"/>
  <c r="F1713" i="1"/>
  <c r="F1705" i="1"/>
  <c r="F1689" i="1"/>
  <c r="F1681" i="1"/>
  <c r="F1673" i="1"/>
  <c r="F1657" i="1"/>
  <c r="F1649" i="1"/>
  <c r="F1641" i="1"/>
  <c r="F1625" i="1"/>
  <c r="F1617" i="1"/>
  <c r="F1609" i="1"/>
  <c r="F1593" i="1"/>
  <c r="F1585" i="1"/>
  <c r="F1577" i="1"/>
  <c r="F1561" i="1"/>
  <c r="F1553" i="1"/>
  <c r="F1545" i="1"/>
  <c r="F1529" i="1"/>
  <c r="F1521" i="1"/>
  <c r="F1513" i="1"/>
  <c r="F1497" i="1"/>
  <c r="F1489" i="1"/>
  <c r="F1481" i="1"/>
  <c r="F1465" i="1"/>
  <c r="F1457" i="1"/>
  <c r="F1449" i="1"/>
  <c r="F1433" i="1"/>
  <c r="F1425" i="1"/>
  <c r="F1417" i="1"/>
  <c r="F1401" i="1"/>
  <c r="F1393" i="1"/>
  <c r="F1385" i="1"/>
  <c r="F1369" i="1"/>
  <c r="F1361" i="1"/>
  <c r="F1353" i="1"/>
  <c r="F1337" i="1"/>
  <c r="F1329" i="1"/>
  <c r="F1313" i="1"/>
  <c r="F1305" i="1"/>
  <c r="F1289" i="1"/>
  <c r="F1281" i="1"/>
  <c r="F1265" i="1"/>
  <c r="F1257" i="1"/>
  <c r="F1249" i="1"/>
  <c r="F1241" i="1"/>
  <c r="F1225" i="1"/>
  <c r="F3005" i="1"/>
  <c r="F2973" i="1"/>
  <c r="F2909" i="1"/>
  <c r="F2877" i="1"/>
  <c r="F2813" i="1"/>
  <c r="F2781" i="1"/>
  <c r="F2685" i="1"/>
  <c r="F2589" i="1"/>
  <c r="F2525" i="1"/>
  <c r="F2493" i="1"/>
  <c r="F2429" i="1"/>
  <c r="F2397" i="1"/>
  <c r="F2333" i="1"/>
  <c r="F2301" i="1"/>
  <c r="F2219" i="1"/>
  <c r="F2177" i="1"/>
  <c r="F2091" i="1"/>
  <c r="F2049" i="1"/>
  <c r="F1963" i="1"/>
  <c r="F1921" i="1"/>
  <c r="F1835" i="1"/>
  <c r="F1793" i="1"/>
  <c r="F1707" i="1"/>
  <c r="F1665" i="1"/>
  <c r="F1579" i="1"/>
  <c r="F1537" i="1"/>
  <c r="F1451" i="1"/>
  <c r="F1409" i="1"/>
  <c r="F1321" i="1"/>
  <c r="F982" i="1"/>
  <c r="F2262" i="1"/>
  <c r="F2214" i="1"/>
  <c r="F2150" i="1"/>
  <c r="F2102" i="1"/>
  <c r="F2054" i="1"/>
  <c r="F2006" i="1"/>
  <c r="F1942" i="1"/>
  <c r="F1894" i="1"/>
  <c r="F1846" i="1"/>
  <c r="F1798" i="1"/>
  <c r="F1750" i="1"/>
  <c r="F1702" i="1"/>
  <c r="F1654" i="1"/>
  <c r="F1606" i="1"/>
  <c r="F1558" i="1"/>
  <c r="F1502" i="1"/>
  <c r="F1446" i="1"/>
  <c r="F1398" i="1"/>
  <c r="F1350" i="1"/>
  <c r="F1310" i="1"/>
  <c r="F1254" i="1"/>
  <c r="F1206" i="1"/>
  <c r="F1142" i="1"/>
  <c r="F1094" i="1"/>
  <c r="F1054" i="1"/>
  <c r="F1006" i="1"/>
  <c r="F958" i="1"/>
  <c r="F910" i="1"/>
  <c r="F798" i="1"/>
  <c r="F750" i="1"/>
  <c r="F702" i="1"/>
  <c r="F654" i="1"/>
  <c r="F606" i="1"/>
  <c r="F542" i="1"/>
  <c r="F494" i="1"/>
  <c r="E6" i="2"/>
  <c r="F446" i="1"/>
  <c r="F398" i="1"/>
  <c r="F342" i="1"/>
  <c r="F286" i="1"/>
  <c r="F238" i="1"/>
  <c r="F190" i="1"/>
  <c r="F134" i="1"/>
  <c r="F86" i="1"/>
  <c r="F22" i="1"/>
  <c r="F2830" i="1"/>
  <c r="F2510" i="1"/>
  <c r="F2269" i="1"/>
  <c r="F2221" i="1"/>
  <c r="F2165" i="1"/>
  <c r="F2109" i="1"/>
  <c r="F2053" i="1"/>
  <c r="F2005" i="1"/>
  <c r="F1965" i="1"/>
  <c r="F1917" i="1"/>
  <c r="F1869" i="1"/>
  <c r="F1813" i="1"/>
  <c r="F1757" i="1"/>
  <c r="F1701" i="1"/>
  <c r="F1653" i="1"/>
  <c r="F1605" i="1"/>
  <c r="F1549" i="1"/>
  <c r="F1237" i="1"/>
  <c r="F2995" i="1"/>
  <c r="F2963" i="1"/>
  <c r="F2931" i="1"/>
  <c r="F2899" i="1"/>
  <c r="F2867" i="1"/>
  <c r="F2835" i="1"/>
  <c r="F2803" i="1"/>
  <c r="F2771" i="1"/>
  <c r="F2747" i="1"/>
  <c r="F2715" i="1"/>
  <c r="F2683" i="1"/>
  <c r="F2643" i="1"/>
  <c r="F2603" i="1"/>
  <c r="F2571" i="1"/>
  <c r="F2539" i="1"/>
  <c r="F2507" i="1"/>
  <c r="F2475" i="1"/>
  <c r="F2443" i="1"/>
  <c r="F2411" i="1"/>
  <c r="F2379" i="1"/>
  <c r="F2347" i="1"/>
  <c r="F2315" i="1"/>
  <c r="F2291" i="1"/>
  <c r="F2259" i="1"/>
  <c r="F2227" i="1"/>
  <c r="F2163" i="1"/>
  <c r="F2139" i="1"/>
  <c r="F2107" i="1"/>
  <c r="F1987" i="1"/>
  <c r="F1755" i="1"/>
  <c r="F3008" i="1"/>
  <c r="F3000" i="1"/>
  <c r="F2992" i="1"/>
  <c r="F2984" i="1"/>
  <c r="F2976" i="1"/>
  <c r="F2968" i="1"/>
  <c r="F2960" i="1"/>
  <c r="F2952" i="1"/>
  <c r="F2944" i="1"/>
  <c r="F2936" i="1"/>
  <c r="F2928" i="1"/>
  <c r="F2920" i="1"/>
  <c r="F2912" i="1"/>
  <c r="F2904" i="1"/>
  <c r="F2896" i="1"/>
  <c r="F2888" i="1"/>
  <c r="F2880" i="1"/>
  <c r="F2872" i="1"/>
  <c r="F2864" i="1"/>
  <c r="F2856" i="1"/>
  <c r="F2848" i="1"/>
  <c r="F2840" i="1"/>
  <c r="F2832" i="1"/>
  <c r="F2824" i="1"/>
  <c r="F2816" i="1"/>
  <c r="F2808" i="1"/>
  <c r="F2800" i="1"/>
  <c r="F2792" i="1"/>
  <c r="F2784" i="1"/>
  <c r="F2776" i="1"/>
  <c r="F2768" i="1"/>
  <c r="F2760" i="1"/>
  <c r="F2752" i="1"/>
  <c r="F2744" i="1"/>
  <c r="F2736" i="1"/>
  <c r="F2728" i="1"/>
  <c r="F2720" i="1"/>
  <c r="F2712" i="1"/>
  <c r="F2704" i="1"/>
  <c r="F2696" i="1"/>
  <c r="F2688" i="1"/>
  <c r="F2680" i="1"/>
  <c r="F2672" i="1"/>
  <c r="F2664" i="1"/>
  <c r="F2656" i="1"/>
  <c r="F2648" i="1"/>
  <c r="F2640" i="1"/>
  <c r="F2632" i="1"/>
  <c r="F2624" i="1"/>
  <c r="F2616" i="1"/>
  <c r="F2608" i="1"/>
  <c r="F2600" i="1"/>
  <c r="F2592" i="1"/>
  <c r="F2584" i="1"/>
  <c r="F2576" i="1"/>
  <c r="F2568" i="1"/>
  <c r="F2560" i="1"/>
  <c r="F2552" i="1"/>
  <c r="F2544" i="1"/>
  <c r="F2536" i="1"/>
  <c r="F2528" i="1"/>
  <c r="F2520" i="1"/>
  <c r="F2512" i="1"/>
  <c r="F2504" i="1"/>
  <c r="F2496" i="1"/>
  <c r="F2488" i="1"/>
  <c r="F2480" i="1"/>
  <c r="F2472" i="1"/>
  <c r="F2464" i="1"/>
  <c r="F2456" i="1"/>
  <c r="F2448" i="1"/>
  <c r="F2440" i="1"/>
  <c r="F2432" i="1"/>
  <c r="F2424" i="1"/>
  <c r="F2416" i="1"/>
  <c r="F2408" i="1"/>
  <c r="F2400" i="1"/>
  <c r="F2392" i="1"/>
  <c r="F2384" i="1"/>
  <c r="F2376" i="1"/>
  <c r="F2368" i="1"/>
  <c r="F2360" i="1"/>
  <c r="F2352" i="1"/>
  <c r="F2344" i="1"/>
  <c r="F2336" i="1"/>
  <c r="F2328" i="1"/>
  <c r="F2320" i="1"/>
  <c r="F2312" i="1"/>
  <c r="F2304" i="1"/>
  <c r="F2296" i="1"/>
  <c r="F2288" i="1"/>
  <c r="F2280" i="1"/>
  <c r="F2272" i="1"/>
  <c r="F2256" i="1"/>
  <c r="F2248" i="1"/>
  <c r="F2240" i="1"/>
  <c r="F2224" i="1"/>
  <c r="F2216" i="1"/>
  <c r="F2208" i="1"/>
  <c r="F2192" i="1"/>
  <c r="F2184" i="1"/>
  <c r="F2176" i="1"/>
  <c r="F2160" i="1"/>
  <c r="F2152" i="1"/>
  <c r="F2144" i="1"/>
  <c r="F2128" i="1"/>
  <c r="F2120" i="1"/>
  <c r="F2112" i="1"/>
  <c r="F2096" i="1"/>
  <c r="F2088" i="1"/>
  <c r="F2080" i="1"/>
  <c r="F2064" i="1"/>
  <c r="F2056" i="1"/>
  <c r="F2048" i="1"/>
  <c r="F2032" i="1"/>
  <c r="F2024" i="1"/>
  <c r="F2016" i="1"/>
  <c r="F2000" i="1"/>
  <c r="F1992" i="1"/>
  <c r="F1984" i="1"/>
  <c r="F1968" i="1"/>
  <c r="F1960" i="1"/>
  <c r="F1952" i="1"/>
  <c r="F1936" i="1"/>
  <c r="F1928" i="1"/>
  <c r="F1920" i="1"/>
  <c r="F1904" i="1"/>
  <c r="F1896" i="1"/>
  <c r="F1888" i="1"/>
  <c r="F1872" i="1"/>
  <c r="F1864" i="1"/>
  <c r="F1856" i="1"/>
  <c r="F1840" i="1"/>
  <c r="F1832" i="1"/>
  <c r="F1824" i="1"/>
  <c r="F1808" i="1"/>
  <c r="F1800" i="1"/>
  <c r="F1792" i="1"/>
  <c r="F1776" i="1"/>
  <c r="F1768" i="1"/>
  <c r="F1760" i="1"/>
  <c r="F1744" i="1"/>
  <c r="F1736" i="1"/>
  <c r="F1728" i="1"/>
  <c r="F1712" i="1"/>
  <c r="F1704" i="1"/>
  <c r="F1696" i="1"/>
  <c r="F1680" i="1"/>
  <c r="F1672" i="1"/>
  <c r="F1664" i="1"/>
  <c r="F1648" i="1"/>
  <c r="F1640" i="1"/>
  <c r="F1632" i="1"/>
  <c r="F1616" i="1"/>
  <c r="F1608" i="1"/>
  <c r="F1600" i="1"/>
  <c r="F1584" i="1"/>
  <c r="F1576" i="1"/>
  <c r="F1568" i="1"/>
  <c r="F1552" i="1"/>
  <c r="F1544" i="1"/>
  <c r="F1536" i="1"/>
  <c r="F1520" i="1"/>
  <c r="F1512" i="1"/>
  <c r="F1504" i="1"/>
  <c r="F1488" i="1"/>
  <c r="F2998" i="1"/>
  <c r="F2966" i="1"/>
  <c r="F2934" i="1"/>
  <c r="F2902" i="1"/>
  <c r="F2838" i="1"/>
  <c r="F2806" i="1"/>
  <c r="F2774" i="1"/>
  <c r="F2742" i="1"/>
  <c r="F2678" i="1"/>
  <c r="F2646" i="1"/>
  <c r="F2582" i="1"/>
  <c r="F2550" i="1"/>
  <c r="F2486" i="1"/>
  <c r="F2454" i="1"/>
  <c r="F2390" i="1"/>
  <c r="F2358" i="1"/>
  <c r="F2326" i="1"/>
  <c r="F2294" i="1"/>
  <c r="F2252" i="1"/>
  <c r="F2210" i="1"/>
  <c r="F2168" i="1"/>
  <c r="F2124" i="1"/>
  <c r="F2082" i="1"/>
  <c r="F2040" i="1"/>
  <c r="F1996" i="1"/>
  <c r="F1954" i="1"/>
  <c r="F1912" i="1"/>
  <c r="F1868" i="1"/>
  <c r="F1826" i="1"/>
  <c r="F1784" i="1"/>
  <c r="F1698" i="1"/>
  <c r="F1656" i="1"/>
  <c r="F1570" i="1"/>
  <c r="F1528" i="1"/>
  <c r="F1233" i="1"/>
  <c r="F2254" i="1"/>
  <c r="F2190" i="1"/>
  <c r="E7" i="2"/>
  <c r="F2142" i="1"/>
  <c r="F2094" i="1"/>
  <c r="F2046" i="1"/>
  <c r="F1998" i="1"/>
  <c r="F1934" i="1"/>
  <c r="F1886" i="1"/>
  <c r="F1838" i="1"/>
  <c r="F1782" i="1"/>
  <c r="F1726" i="1"/>
  <c r="F1678" i="1"/>
  <c r="F1622" i="1"/>
  <c r="F1566" i="1"/>
  <c r="F1518" i="1"/>
  <c r="F1470" i="1"/>
  <c r="F1414" i="1"/>
  <c r="F1358" i="1"/>
  <c r="F1302" i="1"/>
  <c r="F1262" i="1"/>
  <c r="F1214" i="1"/>
  <c r="F1166" i="1"/>
  <c r="F1102" i="1"/>
  <c r="F1046" i="1"/>
  <c r="F998" i="1"/>
  <c r="F950" i="1"/>
  <c r="F902" i="1"/>
  <c r="F846" i="1"/>
  <c r="F742" i="1"/>
  <c r="F694" i="1"/>
  <c r="F646" i="1"/>
  <c r="F582" i="1"/>
  <c r="F534" i="1"/>
  <c r="F486" i="1"/>
  <c r="F438" i="1"/>
  <c r="F382" i="1"/>
  <c r="F326" i="1"/>
  <c r="F278" i="1"/>
  <c r="F230" i="1"/>
  <c r="F182" i="1"/>
  <c r="F142" i="1"/>
  <c r="F94" i="1"/>
  <c r="F46" i="1"/>
  <c r="F2926" i="1"/>
  <c r="F2638" i="1"/>
  <c r="F2350" i="1"/>
  <c r="F2261" i="1"/>
  <c r="F2213" i="1"/>
  <c r="F2173" i="1"/>
  <c r="F2125" i="1"/>
  <c r="F2077" i="1"/>
  <c r="F2013" i="1"/>
  <c r="F1957" i="1"/>
  <c r="F1909" i="1"/>
  <c r="F1861" i="1"/>
  <c r="F1821" i="1"/>
  <c r="F1773" i="1"/>
  <c r="F1725" i="1"/>
  <c r="F1677" i="1"/>
  <c r="F1613" i="1"/>
  <c r="F1533" i="1"/>
  <c r="F1229" i="1"/>
  <c r="F3003" i="1"/>
  <c r="F2971" i="1"/>
  <c r="F2939" i="1"/>
  <c r="F2907" i="1"/>
  <c r="F2875" i="1"/>
  <c r="F2843" i="1"/>
  <c r="F2811" i="1"/>
  <c r="F2779" i="1"/>
  <c r="F2739" i="1"/>
  <c r="F2707" i="1"/>
  <c r="F2667" i="1"/>
  <c r="F2627" i="1"/>
  <c r="F2595" i="1"/>
  <c r="F2563" i="1"/>
  <c r="F2531" i="1"/>
  <c r="F2499" i="1"/>
  <c r="F2467" i="1"/>
  <c r="F2435" i="1"/>
  <c r="F2403" i="1"/>
  <c r="F2371" i="1"/>
  <c r="F2323" i="1"/>
  <c r="F2211" i="1"/>
  <c r="F2083" i="1"/>
  <c r="F1499" i="1"/>
  <c r="F3007" i="1"/>
  <c r="F2999" i="1"/>
  <c r="F2991" i="1"/>
  <c r="F2983" i="1"/>
  <c r="F2975" i="1"/>
  <c r="F2967" i="1"/>
  <c r="F2959" i="1"/>
  <c r="F2951" i="1"/>
  <c r="F2943" i="1"/>
  <c r="F2935" i="1"/>
  <c r="F2927" i="1"/>
  <c r="F2919" i="1"/>
  <c r="F2911" i="1"/>
  <c r="F2903" i="1"/>
  <c r="F2895" i="1"/>
  <c r="F2887" i="1"/>
  <c r="F2879" i="1"/>
  <c r="F2871" i="1"/>
  <c r="F2863" i="1"/>
  <c r="F2855" i="1"/>
  <c r="F2847" i="1"/>
  <c r="F2839" i="1"/>
  <c r="F2831" i="1"/>
  <c r="F2823" i="1"/>
  <c r="F2815" i="1"/>
  <c r="F2807" i="1"/>
  <c r="F2799" i="1"/>
  <c r="F2791" i="1"/>
  <c r="F2783" i="1"/>
  <c r="F2775" i="1"/>
  <c r="F2767" i="1"/>
  <c r="F2759" i="1"/>
  <c r="F2751" i="1"/>
  <c r="F2743" i="1"/>
  <c r="F2735" i="1"/>
  <c r="F2727" i="1"/>
  <c r="F2719" i="1"/>
  <c r="F2711" i="1"/>
  <c r="F2703" i="1"/>
  <c r="F2695" i="1"/>
  <c r="F2687" i="1"/>
  <c r="F2679" i="1"/>
  <c r="F2671" i="1"/>
  <c r="F2663" i="1"/>
  <c r="F2655" i="1"/>
  <c r="F2647" i="1"/>
  <c r="F2639" i="1"/>
  <c r="F2631" i="1"/>
  <c r="F2623" i="1"/>
  <c r="F2615" i="1"/>
  <c r="F2607" i="1"/>
  <c r="F2599" i="1"/>
  <c r="F2591" i="1"/>
  <c r="F2583" i="1"/>
  <c r="F2575" i="1"/>
  <c r="F2567" i="1"/>
  <c r="F2559" i="1"/>
  <c r="F2551" i="1"/>
  <c r="F2543" i="1"/>
  <c r="F2535" i="1"/>
  <c r="F2527" i="1"/>
  <c r="F2519" i="1"/>
  <c r="F2511" i="1"/>
  <c r="F2503" i="1"/>
  <c r="F2495" i="1"/>
  <c r="F2487" i="1"/>
  <c r="F2479" i="1"/>
  <c r="F2471" i="1"/>
  <c r="F2463" i="1"/>
  <c r="F2455" i="1"/>
  <c r="F2447" i="1"/>
  <c r="F2439" i="1"/>
  <c r="F2431" i="1"/>
  <c r="F2423" i="1"/>
  <c r="F2415" i="1"/>
  <c r="F2407" i="1"/>
  <c r="F2399" i="1"/>
  <c r="F2391" i="1"/>
  <c r="F2383" i="1"/>
  <c r="F2375" i="1"/>
  <c r="F2367" i="1"/>
  <c r="F2359" i="1"/>
  <c r="F2351" i="1"/>
  <c r="F2343" i="1"/>
  <c r="F2335" i="1"/>
  <c r="F2327" i="1"/>
  <c r="F2319" i="1"/>
  <c r="F2311" i="1"/>
  <c r="F2303" i="1"/>
  <c r="F2295" i="1"/>
  <c r="F2287" i="1"/>
  <c r="F2279" i="1"/>
  <c r="F2271" i="1"/>
  <c r="F2255" i="1"/>
  <c r="F2247" i="1"/>
  <c r="F2239" i="1"/>
  <c r="F2223" i="1"/>
  <c r="F2215" i="1"/>
  <c r="F2207" i="1"/>
  <c r="F2191" i="1"/>
  <c r="F2183" i="1"/>
  <c r="F2175" i="1"/>
  <c r="F2159" i="1"/>
  <c r="F2151" i="1"/>
  <c r="F2143" i="1"/>
  <c r="F2127" i="1"/>
  <c r="F2119" i="1"/>
  <c r="F2111" i="1"/>
  <c r="F2095" i="1"/>
  <c r="F2087" i="1"/>
  <c r="F2079" i="1"/>
  <c r="F2063" i="1"/>
  <c r="F2055" i="1"/>
  <c r="F2047" i="1"/>
  <c r="F2031" i="1"/>
  <c r="F2023" i="1"/>
  <c r="F2015" i="1"/>
  <c r="F1999" i="1"/>
  <c r="F1991" i="1"/>
  <c r="F1983" i="1"/>
  <c r="F1967" i="1"/>
  <c r="F1959" i="1"/>
  <c r="F1951" i="1"/>
  <c r="F1935" i="1"/>
  <c r="F1927" i="1"/>
  <c r="F1919" i="1"/>
  <c r="F1903" i="1"/>
  <c r="F1895" i="1"/>
  <c r="F1887" i="1"/>
  <c r="F1871" i="1"/>
  <c r="F1863" i="1"/>
  <c r="F1855" i="1"/>
  <c r="F1839" i="1"/>
  <c r="F1831" i="1"/>
  <c r="F1823" i="1"/>
  <c r="F2997" i="1"/>
  <c r="F2965" i="1"/>
  <c r="F2933" i="1"/>
  <c r="F2901" i="1"/>
  <c r="F2869" i="1"/>
  <c r="F2837" i="1"/>
  <c r="F2805" i="1"/>
  <c r="F2773" i="1"/>
  <c r="F2741" i="1"/>
  <c r="F2709" i="1"/>
  <c r="F2677" i="1"/>
  <c r="F2645" i="1"/>
  <c r="F2613" i="1"/>
  <c r="F2581" i="1"/>
  <c r="F2549" i="1"/>
  <c r="F2517" i="1"/>
  <c r="F2485" i="1"/>
  <c r="F2453" i="1"/>
  <c r="F2421" i="1"/>
  <c r="F2389" i="1"/>
  <c r="F2357" i="1"/>
  <c r="F2325" i="1"/>
  <c r="F2293" i="1"/>
  <c r="F2251" i="1"/>
  <c r="F2209" i="1"/>
  <c r="F2167" i="1"/>
  <c r="F2123" i="1"/>
  <c r="F2081" i="1"/>
  <c r="F2039" i="1"/>
  <c r="F1995" i="1"/>
  <c r="F1953" i="1"/>
  <c r="F1911" i="1"/>
  <c r="F1867" i="1"/>
  <c r="F1825" i="1"/>
  <c r="F1739" i="1"/>
  <c r="F1697" i="1"/>
  <c r="F1611" i="1"/>
  <c r="F1569" i="1"/>
  <c r="F1483" i="1"/>
  <c r="F1441" i="1"/>
  <c r="F1355" i="1"/>
  <c r="F1307" i="1"/>
  <c r="F862" i="1"/>
  <c r="F1292" i="1"/>
  <c r="F1284" i="1"/>
  <c r="F1276" i="1"/>
  <c r="F1268" i="1"/>
  <c r="F1260" i="1"/>
  <c r="F1252" i="1"/>
  <c r="F1244" i="1"/>
  <c r="F1236" i="1"/>
  <c r="F1228" i="1"/>
  <c r="F1220" i="1"/>
  <c r="F1212" i="1"/>
  <c r="F1204" i="1"/>
  <c r="F1196" i="1"/>
  <c r="F1188" i="1"/>
  <c r="F1180" i="1"/>
  <c r="F1172" i="1"/>
  <c r="F1164" i="1"/>
  <c r="F1156" i="1"/>
  <c r="F1148" i="1"/>
  <c r="F1140" i="1"/>
  <c r="F1132" i="1"/>
  <c r="F1124" i="1"/>
  <c r="F1116" i="1"/>
  <c r="F1108" i="1"/>
  <c r="F1100" i="1"/>
  <c r="F1092" i="1"/>
  <c r="F1084" i="1"/>
  <c r="F1076" i="1"/>
  <c r="F1068" i="1"/>
  <c r="F1052" i="1"/>
  <c r="F1028" i="1"/>
  <c r="F1020" i="1"/>
  <c r="F1012" i="1"/>
  <c r="F1004" i="1"/>
  <c r="F988" i="1"/>
  <c r="F964" i="1"/>
  <c r="F956" i="1"/>
  <c r="F948" i="1"/>
  <c r="F940" i="1"/>
  <c r="F924" i="1"/>
  <c r="F900" i="1"/>
  <c r="F892" i="1"/>
  <c r="F884" i="1"/>
  <c r="F876" i="1"/>
  <c r="F860" i="1"/>
  <c r="F836" i="1"/>
  <c r="F828" i="1"/>
  <c r="F820" i="1"/>
  <c r="F812" i="1"/>
  <c r="F796" i="1"/>
  <c r="F772" i="1"/>
  <c r="F764" i="1"/>
  <c r="F756" i="1"/>
  <c r="F748" i="1"/>
  <c r="F732" i="1"/>
  <c r="F708" i="1"/>
  <c r="F700" i="1"/>
  <c r="F692" i="1"/>
  <c r="F668" i="1"/>
  <c r="F660" i="1"/>
  <c r="F636" i="1"/>
  <c r="F628" i="1"/>
  <c r="F604" i="1"/>
  <c r="F596" i="1"/>
  <c r="F572" i="1"/>
  <c r="F564" i="1"/>
  <c r="F540" i="1"/>
  <c r="F532" i="1"/>
  <c r="F508" i="1"/>
  <c r="F500" i="1"/>
  <c r="F476" i="1"/>
  <c r="F468" i="1"/>
  <c r="F444" i="1"/>
  <c r="F436" i="1"/>
  <c r="F412" i="1"/>
  <c r="F404" i="1"/>
  <c r="F380" i="1"/>
  <c r="F372" i="1"/>
  <c r="F348" i="1"/>
  <c r="F340" i="1"/>
  <c r="F316" i="1"/>
  <c r="F308" i="1"/>
  <c r="F284" i="1"/>
  <c r="F276" i="1"/>
  <c r="F252" i="1"/>
  <c r="F244" i="1"/>
  <c r="F220" i="1"/>
  <c r="F212" i="1"/>
  <c r="F188" i="1"/>
  <c r="F180" i="1"/>
  <c r="F156" i="1"/>
  <c r="F140" i="1"/>
  <c r="F124" i="1"/>
  <c r="F108" i="1"/>
  <c r="F92" i="1"/>
  <c r="F76" i="1"/>
  <c r="F60" i="1"/>
  <c r="F44" i="1"/>
  <c r="F28" i="1"/>
  <c r="E5" i="2"/>
  <c r="F12" i="1"/>
  <c r="G12" i="1"/>
  <c r="F5" i="2"/>
  <c r="F1812" i="1"/>
  <c r="F1780" i="1"/>
  <c r="F1748" i="1"/>
  <c r="F1716" i="1"/>
  <c r="F1684" i="1"/>
  <c r="F1652" i="1"/>
  <c r="F1620" i="1"/>
  <c r="F1588" i="1"/>
  <c r="F1556" i="1"/>
  <c r="F1524" i="1"/>
  <c r="F1492" i="1"/>
  <c r="F1460" i="1"/>
  <c r="F1428" i="1"/>
  <c r="F1396" i="1"/>
  <c r="F1364" i="1"/>
  <c r="F980" i="1"/>
  <c r="F932" i="1"/>
  <c r="F516" i="1"/>
  <c r="F460" i="1"/>
  <c r="F260" i="1"/>
  <c r="F204" i="1"/>
  <c r="F52" i="1"/>
  <c r="F1203" i="1"/>
  <c r="F1195" i="1"/>
  <c r="F1187" i="1"/>
  <c r="F1179" i="1"/>
  <c r="F1171" i="1"/>
  <c r="F1163" i="1"/>
  <c r="F1155" i="1"/>
  <c r="F1147" i="1"/>
  <c r="F1139" i="1"/>
  <c r="F1131" i="1"/>
  <c r="F1123" i="1"/>
  <c r="F1115" i="1"/>
  <c r="F1107" i="1"/>
  <c r="F1099" i="1"/>
  <c r="F1091" i="1"/>
  <c r="F1083" i="1"/>
  <c r="F1075" i="1"/>
  <c r="F1067" i="1"/>
  <c r="F1059" i="1"/>
  <c r="F1043" i="1"/>
  <c r="F1019" i="1"/>
  <c r="F1011" i="1"/>
  <c r="F1003" i="1"/>
  <c r="F995" i="1"/>
  <c r="F979" i="1"/>
  <c r="F955" i="1"/>
  <c r="F947" i="1"/>
  <c r="F939" i="1"/>
  <c r="F931" i="1"/>
  <c r="F915" i="1"/>
  <c r="F891" i="1"/>
  <c r="F883" i="1"/>
  <c r="F875" i="1"/>
  <c r="F867" i="1"/>
  <c r="F851" i="1"/>
  <c r="F827" i="1"/>
  <c r="F819" i="1"/>
  <c r="F811" i="1"/>
  <c r="F803" i="1"/>
  <c r="F787" i="1"/>
  <c r="F763" i="1"/>
  <c r="F755" i="1"/>
  <c r="F747" i="1"/>
  <c r="F739" i="1"/>
  <c r="F723" i="1"/>
  <c r="F699" i="1"/>
  <c r="F691" i="1"/>
  <c r="F683" i="1"/>
  <c r="F675" i="1"/>
  <c r="F659" i="1"/>
  <c r="F651" i="1"/>
  <c r="F643" i="1"/>
  <c r="F627" i="1"/>
  <c r="F619" i="1"/>
  <c r="F611" i="1"/>
  <c r="F595" i="1"/>
  <c r="F587" i="1"/>
  <c r="F579" i="1"/>
  <c r="F563" i="1"/>
  <c r="F555" i="1"/>
  <c r="F547" i="1"/>
  <c r="F531" i="1"/>
  <c r="F523" i="1"/>
  <c r="F515" i="1"/>
  <c r="F499" i="1"/>
  <c r="F491" i="1"/>
  <c r="F483" i="1"/>
  <c r="F467" i="1"/>
  <c r="F459" i="1"/>
  <c r="F451" i="1"/>
  <c r="F435" i="1"/>
  <c r="F427" i="1"/>
  <c r="F419" i="1"/>
  <c r="F403" i="1"/>
  <c r="F395" i="1"/>
  <c r="F387" i="1"/>
  <c r="F371" i="1"/>
  <c r="F363" i="1"/>
  <c r="F355" i="1"/>
  <c r="F339" i="1"/>
  <c r="F331" i="1"/>
  <c r="F323" i="1"/>
  <c r="F307" i="1"/>
  <c r="F299" i="1"/>
  <c r="F291" i="1"/>
  <c r="E8" i="2"/>
  <c r="F275" i="1"/>
  <c r="F267" i="1"/>
  <c r="F259" i="1"/>
  <c r="F243" i="1"/>
  <c r="F235" i="1"/>
  <c r="F227" i="1"/>
  <c r="F211" i="1"/>
  <c r="F203" i="1"/>
  <c r="F195" i="1"/>
  <c r="F179" i="1"/>
  <c r="F171" i="1"/>
  <c r="F163" i="1"/>
  <c r="F155" i="1"/>
  <c r="F147" i="1"/>
  <c r="F139" i="1"/>
  <c r="F131" i="1"/>
  <c r="F123" i="1"/>
  <c r="F115" i="1"/>
  <c r="F107" i="1"/>
  <c r="F99" i="1"/>
  <c r="F91" i="1"/>
  <c r="F83" i="1"/>
  <c r="F75" i="1"/>
  <c r="F67" i="1"/>
  <c r="F59" i="1"/>
  <c r="F51" i="1"/>
  <c r="F43" i="1"/>
  <c r="F35" i="1"/>
  <c r="F27" i="1"/>
  <c r="F19" i="1"/>
  <c r="F11" i="1"/>
  <c r="F8" i="2"/>
  <c r="G283" i="1"/>
  <c r="F1316" i="1"/>
  <c r="F1051" i="1"/>
  <c r="F780" i="1"/>
  <c r="F707" i="1"/>
  <c r="F684" i="1"/>
  <c r="F539" i="1"/>
  <c r="F484" i="1"/>
  <c r="F428" i="1"/>
  <c r="F283" i="1"/>
  <c r="F228" i="1"/>
  <c r="F172" i="1"/>
  <c r="F132" i="1"/>
  <c r="F1074" i="1"/>
  <c r="F1066" i="1"/>
  <c r="F1058" i="1"/>
  <c r="F1050" i="1"/>
  <c r="F1034" i="1"/>
  <c r="F1010" i="1"/>
  <c r="F1002" i="1"/>
  <c r="F994" i="1"/>
  <c r="F986" i="1"/>
  <c r="F970" i="1"/>
  <c r="F946" i="1"/>
  <c r="F938" i="1"/>
  <c r="F930" i="1"/>
  <c r="F922" i="1"/>
  <c r="F906" i="1"/>
  <c r="F882" i="1"/>
  <c r="F874" i="1"/>
  <c r="F866" i="1"/>
  <c r="F858" i="1"/>
  <c r="F842" i="1"/>
  <c r="F818" i="1"/>
  <c r="F810" i="1"/>
  <c r="F802" i="1"/>
  <c r="F794" i="1"/>
  <c r="F778" i="1"/>
  <c r="F754" i="1"/>
  <c r="F746" i="1"/>
  <c r="F738" i="1"/>
  <c r="F730" i="1"/>
  <c r="F714" i="1"/>
  <c r="F690" i="1"/>
  <c r="F682" i="1"/>
  <c r="F658" i="1"/>
  <c r="F650" i="1"/>
  <c r="F626" i="1"/>
  <c r="F618" i="1"/>
  <c r="F594" i="1"/>
  <c r="F586" i="1"/>
  <c r="F562" i="1"/>
  <c r="F554" i="1"/>
  <c r="F530" i="1"/>
  <c r="F522" i="1"/>
  <c r="F498" i="1"/>
  <c r="F490" i="1"/>
  <c r="F466" i="1"/>
  <c r="F458" i="1"/>
  <c r="F434" i="1"/>
  <c r="F426" i="1"/>
  <c r="F402" i="1"/>
  <c r="F394" i="1"/>
  <c r="F370" i="1"/>
  <c r="F362" i="1"/>
  <c r="F338" i="1"/>
  <c r="F330" i="1"/>
  <c r="F306" i="1"/>
  <c r="F298" i="1"/>
  <c r="F274" i="1"/>
  <c r="F266" i="1"/>
  <c r="F242" i="1"/>
  <c r="F234" i="1"/>
  <c r="F210" i="1"/>
  <c r="F202" i="1"/>
  <c r="F178" i="1"/>
  <c r="F170" i="1"/>
  <c r="F162" i="1"/>
  <c r="F154" i="1"/>
  <c r="F146" i="1"/>
  <c r="F138" i="1"/>
  <c r="F130" i="1"/>
  <c r="F122" i="1"/>
  <c r="F114" i="1"/>
  <c r="F106" i="1"/>
  <c r="F98" i="1"/>
  <c r="F90" i="1"/>
  <c r="F82" i="1"/>
  <c r="F74" i="1"/>
  <c r="F66" i="1"/>
  <c r="F58" i="1"/>
  <c r="F50" i="1"/>
  <c r="F42" i="1"/>
  <c r="F34" i="1"/>
  <c r="F26" i="1"/>
  <c r="F18" i="1"/>
  <c r="F1820" i="1"/>
  <c r="F1788" i="1"/>
  <c r="F1756" i="1"/>
  <c r="F1724" i="1"/>
  <c r="F1692" i="1"/>
  <c r="F1660" i="1"/>
  <c r="F1628" i="1"/>
  <c r="F1596" i="1"/>
  <c r="F1564" i="1"/>
  <c r="F1532" i="1"/>
  <c r="F1500" i="1"/>
  <c r="F1468" i="1"/>
  <c r="F1458" i="1"/>
  <c r="F1436" i="1"/>
  <c r="F1426" i="1"/>
  <c r="F1404" i="1"/>
  <c r="F1394" i="1"/>
  <c r="F1372" i="1"/>
  <c r="F1362" i="1"/>
  <c r="F1340" i="1"/>
  <c r="F1242" i="1"/>
  <c r="F1178" i="1"/>
  <c r="F1114" i="1"/>
  <c r="F972" i="1"/>
  <c r="F899" i="1"/>
  <c r="F852" i="1"/>
  <c r="F826" i="1"/>
  <c r="F804" i="1"/>
  <c r="F779" i="1"/>
  <c r="F731" i="1"/>
  <c r="F706" i="1"/>
  <c r="F652" i="1"/>
  <c r="F538" i="1"/>
  <c r="F507" i="1"/>
  <c r="F482" i="1"/>
  <c r="F452" i="1"/>
  <c r="F396" i="1"/>
  <c r="F282" i="1"/>
  <c r="F251" i="1"/>
  <c r="F226" i="1"/>
  <c r="F196" i="1"/>
  <c r="F84" i="1"/>
  <c r="F1065" i="1"/>
  <c r="F1057" i="1"/>
  <c r="F1049" i="1"/>
  <c r="F1041" i="1"/>
  <c r="F1025" i="1"/>
  <c r="F1001" i="1"/>
  <c r="F993" i="1"/>
  <c r="F985" i="1"/>
  <c r="F977" i="1"/>
  <c r="F961" i="1"/>
  <c r="F937" i="1"/>
  <c r="F929" i="1"/>
  <c r="F921" i="1"/>
  <c r="F913" i="1"/>
  <c r="F897" i="1"/>
  <c r="F873" i="1"/>
  <c r="F865" i="1"/>
  <c r="F857" i="1"/>
  <c r="F849" i="1"/>
  <c r="F833" i="1"/>
  <c r="F809" i="1"/>
  <c r="F801" i="1"/>
  <c r="F793" i="1"/>
  <c r="F785" i="1"/>
  <c r="F769" i="1"/>
  <c r="F745" i="1"/>
  <c r="F737" i="1"/>
  <c r="F729" i="1"/>
  <c r="F721" i="1"/>
  <c r="F705" i="1"/>
  <c r="F681" i="1"/>
  <c r="F673" i="1"/>
  <c r="F665" i="1"/>
  <c r="F649" i="1"/>
  <c r="F641" i="1"/>
  <c r="F633" i="1"/>
  <c r="F617" i="1"/>
  <c r="F609" i="1"/>
  <c r="F601" i="1"/>
  <c r="F585" i="1"/>
  <c r="F577" i="1"/>
  <c r="F569" i="1"/>
  <c r="F553" i="1"/>
  <c r="F545" i="1"/>
  <c r="F537" i="1"/>
  <c r="F521" i="1"/>
  <c r="F513" i="1"/>
  <c r="F505" i="1"/>
  <c r="F489" i="1"/>
  <c r="F481" i="1"/>
  <c r="F473" i="1"/>
  <c r="F457" i="1"/>
  <c r="F449" i="1"/>
  <c r="F441" i="1"/>
  <c r="F425" i="1"/>
  <c r="F417" i="1"/>
  <c r="F409" i="1"/>
  <c r="F393" i="1"/>
  <c r="F385" i="1"/>
  <c r="F377" i="1"/>
  <c r="F361" i="1"/>
  <c r="F353" i="1"/>
  <c r="F345" i="1"/>
  <c r="F329" i="1"/>
  <c r="F321" i="1"/>
  <c r="F313" i="1"/>
  <c r="F297" i="1"/>
  <c r="F289" i="1"/>
  <c r="F281" i="1"/>
  <c r="F265" i="1"/>
  <c r="F257" i="1"/>
  <c r="F249" i="1"/>
  <c r="F233" i="1"/>
  <c r="F225" i="1"/>
  <c r="F217" i="1"/>
  <c r="F201" i="1"/>
  <c r="F193" i="1"/>
  <c r="F185" i="1"/>
  <c r="F169" i="1"/>
  <c r="F153" i="1"/>
  <c r="F137" i="1"/>
  <c r="F121" i="1"/>
  <c r="F105" i="1"/>
  <c r="F89" i="1"/>
  <c r="F73" i="1"/>
  <c r="F57" i="1"/>
  <c r="F41" i="1"/>
  <c r="F25" i="1"/>
  <c r="F1314" i="1"/>
  <c r="F1300" i="1"/>
  <c r="F1282" i="1"/>
  <c r="F1218" i="1"/>
  <c r="F1177" i="1"/>
  <c r="F1154" i="1"/>
  <c r="F1113" i="1"/>
  <c r="F1090" i="1"/>
  <c r="F1044" i="1"/>
  <c r="F1018" i="1"/>
  <c r="F996" i="1"/>
  <c r="F971" i="1"/>
  <c r="F945" i="1"/>
  <c r="F923" i="1"/>
  <c r="F898" i="1"/>
  <c r="F850" i="1"/>
  <c r="F825" i="1"/>
  <c r="F777" i="1"/>
  <c r="F676" i="1"/>
  <c r="F620" i="1"/>
  <c r="F561" i="1"/>
  <c r="F506" i="1"/>
  <c r="F475" i="1"/>
  <c r="F450" i="1"/>
  <c r="F420" i="1"/>
  <c r="F364" i="1"/>
  <c r="F305" i="1"/>
  <c r="F250" i="1"/>
  <c r="F219" i="1"/>
  <c r="F194" i="1"/>
  <c r="F164" i="1"/>
  <c r="F81" i="1"/>
  <c r="F36" i="1"/>
  <c r="F1336" i="1"/>
  <c r="F1328" i="1"/>
  <c r="F1320" i="1"/>
  <c r="F1312" i="1"/>
  <c r="F1304" i="1"/>
  <c r="F1296" i="1"/>
  <c r="F1288" i="1"/>
  <c r="F1280" i="1"/>
  <c r="F1272" i="1"/>
  <c r="F1264" i="1"/>
  <c r="F1256" i="1"/>
  <c r="F1248" i="1"/>
  <c r="F1240" i="1"/>
  <c r="F1232" i="1"/>
  <c r="F1224" i="1"/>
  <c r="F1216" i="1"/>
  <c r="F1208" i="1"/>
  <c r="F1200" i="1"/>
  <c r="F1192" i="1"/>
  <c r="F1184" i="1"/>
  <c r="F1176" i="1"/>
  <c r="F1168" i="1"/>
  <c r="F1160" i="1"/>
  <c r="F1152" i="1"/>
  <c r="F1144" i="1"/>
  <c r="F1136" i="1"/>
  <c r="F1128" i="1"/>
  <c r="F1120" i="1"/>
  <c r="F1112" i="1"/>
  <c r="F1104" i="1"/>
  <c r="F1096" i="1"/>
  <c r="F1088" i="1"/>
  <c r="F1080" i="1"/>
  <c r="F1056" i="1"/>
  <c r="F1048" i="1"/>
  <c r="F1040" i="1"/>
  <c r="F1032" i="1"/>
  <c r="F1016" i="1"/>
  <c r="F992" i="1"/>
  <c r="F984" i="1"/>
  <c r="F976" i="1"/>
  <c r="F968" i="1"/>
  <c r="F952" i="1"/>
  <c r="F928" i="1"/>
  <c r="F920" i="1"/>
  <c r="F912" i="1"/>
  <c r="F904" i="1"/>
  <c r="F888" i="1"/>
  <c r="F864" i="1"/>
  <c r="F856" i="1"/>
  <c r="F848" i="1"/>
  <c r="F840" i="1"/>
  <c r="F824" i="1"/>
  <c r="F800" i="1"/>
  <c r="F792" i="1"/>
  <c r="F784" i="1"/>
  <c r="F776" i="1"/>
  <c r="F760" i="1"/>
  <c r="F736" i="1"/>
  <c r="F728" i="1"/>
  <c r="F720" i="1"/>
  <c r="F712" i="1"/>
  <c r="F696" i="1"/>
  <c r="F680" i="1"/>
  <c r="F672" i="1"/>
  <c r="F648" i="1"/>
  <c r="F640" i="1"/>
  <c r="F616" i="1"/>
  <c r="F608" i="1"/>
  <c r="F584" i="1"/>
  <c r="F576" i="1"/>
  <c r="F552" i="1"/>
  <c r="F544" i="1"/>
  <c r="F520" i="1"/>
  <c r="F512" i="1"/>
  <c r="F488" i="1"/>
  <c r="F480" i="1"/>
  <c r="F456" i="1"/>
  <c r="F448" i="1"/>
  <c r="F424" i="1"/>
  <c r="F416" i="1"/>
  <c r="F392" i="1"/>
  <c r="F384" i="1"/>
  <c r="F360" i="1"/>
  <c r="F352" i="1"/>
  <c r="F328" i="1"/>
  <c r="F320" i="1"/>
  <c r="F296" i="1"/>
  <c r="F288" i="1"/>
  <c r="F264" i="1"/>
  <c r="F256" i="1"/>
  <c r="F232" i="1"/>
  <c r="F224" i="1"/>
  <c r="F200" i="1"/>
  <c r="F192" i="1"/>
  <c r="F168" i="1"/>
  <c r="F160" i="1"/>
  <c r="F152" i="1"/>
  <c r="F144" i="1"/>
  <c r="F136" i="1"/>
  <c r="F128" i="1"/>
  <c r="F120" i="1"/>
  <c r="F112" i="1"/>
  <c r="F104" i="1"/>
  <c r="F96" i="1"/>
  <c r="F88" i="1"/>
  <c r="F80" i="1"/>
  <c r="F72" i="1"/>
  <c r="E10" i="2"/>
  <c r="F64" i="1"/>
  <c r="F56" i="1"/>
  <c r="F48" i="1"/>
  <c r="F40" i="1"/>
  <c r="F32" i="1"/>
  <c r="F24" i="1"/>
  <c r="F16" i="1"/>
  <c r="F10" i="2"/>
  <c r="G64" i="1"/>
  <c r="F1796" i="1"/>
  <c r="F1764" i="1"/>
  <c r="F1732" i="1"/>
  <c r="F1700" i="1"/>
  <c r="F1668" i="1"/>
  <c r="F1636" i="1"/>
  <c r="F1604" i="1"/>
  <c r="F1572" i="1"/>
  <c r="F1540" i="1"/>
  <c r="F1508" i="1"/>
  <c r="F1476" i="1"/>
  <c r="F1466" i="1"/>
  <c r="F1456" i="1"/>
  <c r="F1444" i="1"/>
  <c r="F1434" i="1"/>
  <c r="F1424" i="1"/>
  <c r="F1412" i="1"/>
  <c r="F1402" i="1"/>
  <c r="F1392" i="1"/>
  <c r="F1380" i="1"/>
  <c r="F1370" i="1"/>
  <c r="F1360" i="1"/>
  <c r="F1348" i="1"/>
  <c r="F1338" i="1"/>
  <c r="F1324" i="1"/>
  <c r="F1258" i="1"/>
  <c r="F1217" i="1"/>
  <c r="F1194" i="1"/>
  <c r="F1153" i="1"/>
  <c r="F1130" i="1"/>
  <c r="F1089" i="1"/>
  <c r="F1064" i="1"/>
  <c r="F1042" i="1"/>
  <c r="F1017" i="1"/>
  <c r="F969" i="1"/>
  <c r="F944" i="1"/>
  <c r="F896" i="1"/>
  <c r="F844" i="1"/>
  <c r="F771" i="1"/>
  <c r="F724" i="1"/>
  <c r="F698" i="1"/>
  <c r="F674" i="1"/>
  <c r="F644" i="1"/>
  <c r="F588" i="1"/>
  <c r="F560" i="1"/>
  <c r="F529" i="1"/>
  <c r="F504" i="1"/>
  <c r="F474" i="1"/>
  <c r="F443" i="1"/>
  <c r="F418" i="1"/>
  <c r="F388" i="1"/>
  <c r="F332" i="1"/>
  <c r="F304" i="1"/>
  <c r="F273" i="1"/>
  <c r="F248" i="1"/>
  <c r="F218" i="1"/>
  <c r="F187" i="1"/>
  <c r="F161" i="1"/>
  <c r="F116" i="1"/>
  <c r="F33" i="1"/>
  <c r="F1071" i="1"/>
  <c r="F1047" i="1"/>
  <c r="F1039" i="1"/>
  <c r="F1031" i="1"/>
  <c r="F1023" i="1"/>
  <c r="F1007" i="1"/>
  <c r="F983" i="1"/>
  <c r="F975" i="1"/>
  <c r="F967" i="1"/>
  <c r="F959" i="1"/>
  <c r="F943" i="1"/>
  <c r="F919" i="1"/>
  <c r="F911" i="1"/>
  <c r="F903" i="1"/>
  <c r="F895" i="1"/>
  <c r="E9" i="2"/>
  <c r="F879" i="1"/>
  <c r="F855" i="1"/>
  <c r="F847" i="1"/>
  <c r="F839" i="1"/>
  <c r="F831" i="1"/>
  <c r="F815" i="1"/>
  <c r="F791" i="1"/>
  <c r="F783" i="1"/>
  <c r="F775" i="1"/>
  <c r="F767" i="1"/>
  <c r="F751" i="1"/>
  <c r="F727" i="1"/>
  <c r="F719" i="1"/>
  <c r="F711" i="1"/>
  <c r="F703" i="1"/>
  <c r="F687" i="1"/>
  <c r="F671" i="1"/>
  <c r="F663" i="1"/>
  <c r="F655" i="1"/>
  <c r="F639" i="1"/>
  <c r="F631" i="1"/>
  <c r="F623" i="1"/>
  <c r="F607" i="1"/>
  <c r="F599" i="1"/>
  <c r="F591" i="1"/>
  <c r="F575" i="1"/>
  <c r="F567" i="1"/>
  <c r="F559" i="1"/>
  <c r="F543" i="1"/>
  <c r="F535" i="1"/>
  <c r="F527" i="1"/>
  <c r="F511" i="1"/>
  <c r="F503" i="1"/>
  <c r="F495" i="1"/>
  <c r="F479" i="1"/>
  <c r="F471" i="1"/>
  <c r="F463" i="1"/>
  <c r="F447" i="1"/>
  <c r="F439" i="1"/>
  <c r="F431" i="1"/>
  <c r="F415" i="1"/>
  <c r="F407" i="1"/>
  <c r="F399" i="1"/>
  <c r="F383" i="1"/>
  <c r="F375" i="1"/>
  <c r="F367" i="1"/>
  <c r="F351" i="1"/>
  <c r="F343" i="1"/>
  <c r="F335" i="1"/>
  <c r="F319" i="1"/>
  <c r="F311" i="1"/>
  <c r="F303" i="1"/>
  <c r="F287" i="1"/>
  <c r="F279" i="1"/>
  <c r="F271" i="1"/>
  <c r="F255" i="1"/>
  <c r="F247" i="1"/>
  <c r="F239" i="1"/>
  <c r="F223" i="1"/>
  <c r="F215" i="1"/>
  <c r="F207" i="1"/>
  <c r="F191" i="1"/>
  <c r="F183" i="1"/>
  <c r="F175" i="1"/>
  <c r="F159" i="1"/>
  <c r="F143" i="1"/>
  <c r="F127" i="1"/>
  <c r="F111" i="1"/>
  <c r="F95" i="1"/>
  <c r="F79" i="1"/>
  <c r="F63" i="1"/>
  <c r="F47" i="1"/>
  <c r="F31" i="1"/>
  <c r="F15" i="1"/>
  <c r="F9" i="2"/>
  <c r="G887" i="1"/>
  <c r="F1807" i="1"/>
  <c r="F1775" i="1"/>
  <c r="F1743" i="1"/>
  <c r="F1711" i="1"/>
  <c r="F1679" i="1"/>
  <c r="F1647" i="1"/>
  <c r="F1615" i="1"/>
  <c r="F1583" i="1"/>
  <c r="F1551" i="1"/>
  <c r="F1519" i="1"/>
  <c r="F1487" i="1"/>
  <c r="F1455" i="1"/>
  <c r="F1423" i="1"/>
  <c r="F1391" i="1"/>
  <c r="F1359" i="1"/>
  <c r="F1311" i="1"/>
  <c r="F1298" i="1"/>
  <c r="F1279" i="1"/>
  <c r="F1234" i="1"/>
  <c r="F1215" i="1"/>
  <c r="F1193" i="1"/>
  <c r="F1170" i="1"/>
  <c r="F1151" i="1"/>
  <c r="F1129" i="1"/>
  <c r="F1106" i="1"/>
  <c r="F1087" i="1"/>
  <c r="F1063" i="1"/>
  <c r="F1036" i="1"/>
  <c r="F1015" i="1"/>
  <c r="F963" i="1"/>
  <c r="F916" i="1"/>
  <c r="F890" i="1"/>
  <c r="F868" i="1"/>
  <c r="F843" i="1"/>
  <c r="F817" i="1"/>
  <c r="F795" i="1"/>
  <c r="F770" i="1"/>
  <c r="F744" i="1"/>
  <c r="F722" i="1"/>
  <c r="F697" i="1"/>
  <c r="F667" i="1"/>
  <c r="F642" i="1"/>
  <c r="F612" i="1"/>
  <c r="F583" i="1"/>
  <c r="F556" i="1"/>
  <c r="F528" i="1"/>
  <c r="F497" i="1"/>
  <c r="F472" i="1"/>
  <c r="F442" i="1"/>
  <c r="F411" i="1"/>
  <c r="F386" i="1"/>
  <c r="F356" i="1"/>
  <c r="F327" i="1"/>
  <c r="F300" i="1"/>
  <c r="F272" i="1"/>
  <c r="F241" i="1"/>
  <c r="F216" i="1"/>
  <c r="F186" i="1"/>
  <c r="F151" i="1"/>
  <c r="F113" i="1"/>
  <c r="F68" i="1"/>
  <c r="F23" i="1"/>
  <c r="C23" i="6"/>
  <c r="D23" i="6" s="1"/>
  <c r="C10" i="6"/>
  <c r="D7" i="6"/>
  <c r="F40" i="46" l="1"/>
  <c r="G90" i="46"/>
  <c r="F64" i="19"/>
  <c r="E64" i="19"/>
  <c r="Q44" i="19"/>
  <c r="Q53" i="19"/>
  <c r="T28" i="19"/>
  <c r="AO8" i="59" s="1"/>
  <c r="R8" i="59"/>
  <c r="AD8" i="59" s="1"/>
  <c r="F9" i="59"/>
  <c r="R9" i="59" s="1"/>
  <c r="AD9" i="59" s="1"/>
  <c r="F11" i="59"/>
  <c r="R11" i="59" s="1"/>
  <c r="AD11" i="59" s="1"/>
  <c r="R10" i="59"/>
  <c r="AD10" i="59" s="1"/>
  <c r="B44" i="19"/>
  <c r="B53" i="19"/>
  <c r="R36" i="19"/>
  <c r="AL13" i="59"/>
  <c r="F15" i="19"/>
  <c r="N45" i="19"/>
  <c r="N54" i="19"/>
  <c r="C15" i="45"/>
  <c r="M55" i="19"/>
  <c r="B67" i="64"/>
  <c r="D71" i="64" s="1"/>
  <c r="G66" i="63"/>
  <c r="E66" i="63"/>
  <c r="E65" i="63"/>
  <c r="G65" i="63"/>
  <c r="G93" i="63"/>
  <c r="E93" i="63"/>
  <c r="G91" i="63"/>
  <c r="E91" i="63"/>
  <c r="G67" i="63"/>
  <c r="E67" i="63"/>
  <c r="B46" i="64"/>
  <c r="D50" i="64" s="1"/>
  <c r="E5" i="62"/>
  <c r="E45" i="62"/>
  <c r="J11" i="61"/>
  <c r="L11" i="61"/>
  <c r="E88" i="63"/>
  <c r="G88" i="63"/>
  <c r="E41" i="63"/>
  <c r="G41" i="63"/>
  <c r="E64" i="63"/>
  <c r="H64" i="63"/>
  <c r="F64" i="63"/>
  <c r="G64" i="63"/>
  <c r="K9" i="61"/>
  <c r="O9" i="61" s="1"/>
  <c r="M9" i="61"/>
  <c r="H85" i="63"/>
  <c r="G85" i="63"/>
  <c r="F85" i="63"/>
  <c r="E85" i="63"/>
  <c r="G90" i="63"/>
  <c r="E90" i="63"/>
  <c r="B16" i="63"/>
  <c r="B15" i="63"/>
  <c r="C15" i="63" s="1"/>
  <c r="G94" i="63"/>
  <c r="E94" i="63"/>
  <c r="H12" i="61"/>
  <c r="E13" i="61"/>
  <c r="G44" i="63"/>
  <c r="E44" i="63"/>
  <c r="G68" i="63"/>
  <c r="E68" i="63"/>
  <c r="M10" i="61"/>
  <c r="K10" i="61"/>
  <c r="H40" i="63"/>
  <c r="G40" i="63"/>
  <c r="E40" i="63"/>
  <c r="F40" i="63"/>
  <c r="G42" i="63"/>
  <c r="E42" i="63"/>
  <c r="G12" i="61"/>
  <c r="I11" i="61"/>
  <c r="J7" i="62"/>
  <c r="N9" i="61"/>
  <c r="G86" i="63"/>
  <c r="E86" i="63"/>
  <c r="B50" i="64"/>
  <c r="C40" i="64"/>
  <c r="D41" i="64"/>
  <c r="B37" i="64" s="1"/>
  <c r="G43" i="63"/>
  <c r="E43" i="63"/>
  <c r="J45" i="62"/>
  <c r="J46" i="62" s="1"/>
  <c r="J27" i="62"/>
  <c r="C61" i="64"/>
  <c r="G87" i="63"/>
  <c r="E87" i="63"/>
  <c r="E89" i="63"/>
  <c r="G89" i="63"/>
  <c r="D35" i="63"/>
  <c r="E50" i="64"/>
  <c r="L10" i="61"/>
  <c r="N10" i="61" s="1"/>
  <c r="J10" i="61"/>
  <c r="E91" i="46"/>
  <c r="D35" i="40"/>
  <c r="I30" i="24"/>
  <c r="I51" i="24" s="1"/>
  <c r="B51" i="48"/>
  <c r="E51" i="48"/>
  <c r="I10" i="12"/>
  <c r="K10" i="12" s="1"/>
  <c r="I28" i="24"/>
  <c r="I49" i="24" s="1"/>
  <c r="G66" i="40"/>
  <c r="L27" i="24"/>
  <c r="L48" i="24" s="1"/>
  <c r="H8" i="24"/>
  <c r="H28" i="24"/>
  <c r="H49" i="24" s="1"/>
  <c r="B7" i="48"/>
  <c r="D26" i="19" s="1"/>
  <c r="E26" i="19" s="1"/>
  <c r="E65" i="46"/>
  <c r="H44" i="40"/>
  <c r="E71" i="41"/>
  <c r="E73" i="48" s="1"/>
  <c r="B31" i="41"/>
  <c r="B29" i="47"/>
  <c r="B31" i="47" s="1"/>
  <c r="B29" i="48"/>
  <c r="B31" i="48" s="1"/>
  <c r="E31" i="41"/>
  <c r="E29" i="47"/>
  <c r="E31" i="47" s="1"/>
  <c r="E29" i="48"/>
  <c r="E31" i="48" s="1"/>
  <c r="B66" i="41"/>
  <c r="C71" i="41" s="1"/>
  <c r="G36" i="19"/>
  <c r="U36" i="19"/>
  <c r="D6" i="19"/>
  <c r="E6" i="19" s="1"/>
  <c r="F42" i="40"/>
  <c r="F41" i="40"/>
  <c r="F44" i="40"/>
  <c r="F43" i="40"/>
  <c r="H41" i="40"/>
  <c r="C15" i="40"/>
  <c r="E35" i="19"/>
  <c r="D5" i="19"/>
  <c r="E5" i="19" s="1"/>
  <c r="F5" i="19"/>
  <c r="T4" i="19"/>
  <c r="F6" i="59" s="1"/>
  <c r="E26" i="24"/>
  <c r="E53" i="24"/>
  <c r="E51" i="47"/>
  <c r="E74" i="48"/>
  <c r="E50" i="47"/>
  <c r="E50" i="48"/>
  <c r="E52" i="48" s="1"/>
  <c r="C50" i="41"/>
  <c r="C50" i="48" s="1"/>
  <c r="C52" i="48" s="1"/>
  <c r="F87" i="46"/>
  <c r="G87" i="46"/>
  <c r="R26" i="19"/>
  <c r="H87" i="46"/>
  <c r="D41" i="47"/>
  <c r="B37" i="47" s="1"/>
  <c r="D15" i="19"/>
  <c r="C16" i="45"/>
  <c r="C17" i="45" s="1"/>
  <c r="G66" i="45"/>
  <c r="K25" i="19"/>
  <c r="T18" i="19"/>
  <c r="AO7" i="59" s="1"/>
  <c r="U16" i="19"/>
  <c r="D11" i="59" s="1"/>
  <c r="R16" i="19"/>
  <c r="G89" i="46"/>
  <c r="E89" i="46"/>
  <c r="B45" i="47"/>
  <c r="C51" i="47" s="1"/>
  <c r="B57" i="48"/>
  <c r="B74" i="48"/>
  <c r="B68" i="48"/>
  <c r="C74" i="48" s="1"/>
  <c r="E74" i="47"/>
  <c r="D42" i="47"/>
  <c r="B51" i="47"/>
  <c r="B46" i="47"/>
  <c r="D51" i="47" s="1"/>
  <c r="B68" i="47"/>
  <c r="C74" i="47" s="1"/>
  <c r="B74" i="47"/>
  <c r="D64" i="47"/>
  <c r="B57" i="47" s="1"/>
  <c r="B15" i="46"/>
  <c r="B16" i="46"/>
  <c r="G68" i="46"/>
  <c r="E68" i="46"/>
  <c r="C95" i="46"/>
  <c r="D95" i="46" s="1"/>
  <c r="E92" i="46"/>
  <c r="G92" i="46"/>
  <c r="E96" i="46"/>
  <c r="G96" i="46"/>
  <c r="C94" i="46"/>
  <c r="D94" i="46" s="1"/>
  <c r="C93" i="46"/>
  <c r="D93" i="46" s="1"/>
  <c r="F43" i="46"/>
  <c r="F44" i="46"/>
  <c r="F41" i="46"/>
  <c r="F42" i="46"/>
  <c r="G88" i="46"/>
  <c r="E88" i="46"/>
  <c r="H44" i="46"/>
  <c r="B48" i="46" s="1"/>
  <c r="H41" i="46"/>
  <c r="B47" i="46" s="1"/>
  <c r="C52" i="46" s="1"/>
  <c r="H42" i="46"/>
  <c r="H43" i="46"/>
  <c r="H64" i="46"/>
  <c r="G64" i="46"/>
  <c r="F64" i="46"/>
  <c r="E64" i="46"/>
  <c r="E90" i="45"/>
  <c r="G90" i="45"/>
  <c r="T8" i="19"/>
  <c r="AO6" i="59" s="1"/>
  <c r="E91" i="45"/>
  <c r="G91" i="45"/>
  <c r="E93" i="45"/>
  <c r="G93" i="45"/>
  <c r="G68" i="45"/>
  <c r="E68" i="45"/>
  <c r="G89" i="45"/>
  <c r="E89" i="45"/>
  <c r="G65" i="45"/>
  <c r="E65" i="45"/>
  <c r="E92" i="45"/>
  <c r="G92" i="45"/>
  <c r="H87" i="45"/>
  <c r="G87" i="45"/>
  <c r="F87" i="45"/>
  <c r="E87" i="45"/>
  <c r="F43" i="45"/>
  <c r="F44" i="45"/>
  <c r="F41" i="45"/>
  <c r="F33" i="45" s="1"/>
  <c r="F42" i="45"/>
  <c r="C96" i="45"/>
  <c r="D96" i="45" s="1"/>
  <c r="H64" i="45"/>
  <c r="G64" i="45"/>
  <c r="F64" i="45"/>
  <c r="E64" i="45"/>
  <c r="H44" i="45"/>
  <c r="H41" i="45"/>
  <c r="H42" i="45"/>
  <c r="H43" i="45"/>
  <c r="C95" i="45"/>
  <c r="D95" i="45" s="1"/>
  <c r="C94" i="45"/>
  <c r="D94" i="45" s="1"/>
  <c r="D42" i="41"/>
  <c r="B50" i="41"/>
  <c r="B46" i="41"/>
  <c r="G85" i="40"/>
  <c r="E85" i="40"/>
  <c r="G93" i="40"/>
  <c r="E93" i="40"/>
  <c r="G87" i="40"/>
  <c r="E87" i="40"/>
  <c r="E90" i="40"/>
  <c r="G90" i="40"/>
  <c r="G88" i="40"/>
  <c r="E88" i="40"/>
  <c r="E91" i="40"/>
  <c r="G91" i="40"/>
  <c r="E89" i="40"/>
  <c r="G89" i="40"/>
  <c r="G86" i="40"/>
  <c r="E86" i="40"/>
  <c r="G92" i="40"/>
  <c r="E92" i="40"/>
  <c r="B48" i="40"/>
  <c r="D52" i="40" s="1"/>
  <c r="G64" i="40"/>
  <c r="E64" i="40"/>
  <c r="G67" i="40"/>
  <c r="E67" i="40"/>
  <c r="C16" i="40"/>
  <c r="C17" i="40" s="1"/>
  <c r="B67" i="41"/>
  <c r="D71" i="41" s="1"/>
  <c r="I10" i="38"/>
  <c r="H64" i="40"/>
  <c r="F64" i="40"/>
  <c r="J8" i="39"/>
  <c r="D60" i="41"/>
  <c r="B55" i="41" s="1"/>
  <c r="N9" i="38"/>
  <c r="E45" i="39"/>
  <c r="E26" i="39"/>
  <c r="E5" i="39"/>
  <c r="L11" i="38"/>
  <c r="J11" i="38"/>
  <c r="F85" i="40"/>
  <c r="H85" i="40"/>
  <c r="C94" i="40"/>
  <c r="D94" i="40"/>
  <c r="J31" i="39"/>
  <c r="J10" i="38"/>
  <c r="L10" i="38"/>
  <c r="J49" i="39"/>
  <c r="G12" i="38"/>
  <c r="I11" i="38"/>
  <c r="J12" i="38"/>
  <c r="L12" i="38"/>
  <c r="E14" i="38"/>
  <c r="H13" i="38"/>
  <c r="B71" i="41"/>
  <c r="O9" i="38"/>
  <c r="I57" i="24"/>
  <c r="J54" i="13"/>
  <c r="I11" i="23"/>
  <c r="F5" i="24" s="1"/>
  <c r="I10" i="23"/>
  <c r="M10" i="23" s="1"/>
  <c r="E13" i="23"/>
  <c r="H12" i="23"/>
  <c r="E5" i="24"/>
  <c r="L11" i="23"/>
  <c r="J11" i="23"/>
  <c r="J10" i="23"/>
  <c r="L10" i="23"/>
  <c r="I12" i="23"/>
  <c r="G13" i="23"/>
  <c r="M9" i="23"/>
  <c r="K9" i="23"/>
  <c r="O9" i="23" s="1"/>
  <c r="W3" i="12"/>
  <c r="I10" i="2"/>
  <c r="I9" i="2"/>
  <c r="M10" i="12"/>
  <c r="L10" i="12"/>
  <c r="G12" i="12"/>
  <c r="I11" i="12"/>
  <c r="E12" i="12"/>
  <c r="H11" i="12"/>
  <c r="O10" i="12"/>
  <c r="N9" i="12"/>
  <c r="O9" i="12"/>
  <c r="G10" i="2"/>
  <c r="F12" i="2"/>
  <c r="E4" i="1"/>
  <c r="E3" i="1"/>
  <c r="G6" i="2"/>
  <c r="J6" i="2" s="1"/>
  <c r="J9" i="2"/>
  <c r="F16" i="2" s="1"/>
  <c r="G9" i="2"/>
  <c r="E12" i="2"/>
  <c r="G5" i="2"/>
  <c r="I5" i="2" s="1"/>
  <c r="J5" i="2" s="1"/>
  <c r="G7" i="2"/>
  <c r="J7" i="2" s="1"/>
  <c r="G8" i="2"/>
  <c r="J8" i="2" s="1"/>
  <c r="B54" i="19" l="1"/>
  <c r="R53" i="19"/>
  <c r="AO14" i="59" s="1"/>
  <c r="B45" i="19"/>
  <c r="R44" i="19"/>
  <c r="AO10" i="59" s="1"/>
  <c r="R6" i="59"/>
  <c r="AD6" i="59" s="1"/>
  <c r="F7" i="59"/>
  <c r="R7" i="59" s="1"/>
  <c r="AD7" i="59" s="1"/>
  <c r="F68" i="46"/>
  <c r="E15" i="19"/>
  <c r="G15" i="19" s="1"/>
  <c r="H33" i="45"/>
  <c r="C9" i="59" s="1"/>
  <c r="F33" i="46"/>
  <c r="H33" i="46"/>
  <c r="E73" i="47"/>
  <c r="M56" i="19"/>
  <c r="AL17" i="59" s="1"/>
  <c r="H89" i="63"/>
  <c r="H88" i="63"/>
  <c r="H87" i="63"/>
  <c r="H86" i="63"/>
  <c r="B98" i="63" s="1"/>
  <c r="C102" i="63" s="1"/>
  <c r="H93" i="63"/>
  <c r="H92" i="63"/>
  <c r="H91" i="63"/>
  <c r="H94" i="63"/>
  <c r="H90" i="63"/>
  <c r="E51" i="62"/>
  <c r="E71" i="64"/>
  <c r="J8" i="62"/>
  <c r="D61" i="64"/>
  <c r="B55" i="64" s="1"/>
  <c r="B71" i="64"/>
  <c r="F44" i="63"/>
  <c r="F42" i="63"/>
  <c r="F41" i="63"/>
  <c r="F43" i="63"/>
  <c r="C16" i="63"/>
  <c r="C17" i="63" s="1"/>
  <c r="F45" i="62"/>
  <c r="G45" i="62" s="1"/>
  <c r="F5" i="62"/>
  <c r="K11" i="61"/>
  <c r="O11" i="61" s="1"/>
  <c r="M11" i="61"/>
  <c r="N11" i="61" s="1"/>
  <c r="F26" i="62"/>
  <c r="H65" i="63"/>
  <c r="B71" i="63" s="1"/>
  <c r="C75" i="63" s="1"/>
  <c r="H67" i="63"/>
  <c r="H66" i="63"/>
  <c r="H68" i="63"/>
  <c r="B72" i="63" s="1"/>
  <c r="D75" i="63" s="1"/>
  <c r="G13" i="61"/>
  <c r="I12" i="61"/>
  <c r="E14" i="61"/>
  <c r="H13" i="61"/>
  <c r="B66" i="64"/>
  <c r="C71" i="64" s="1"/>
  <c r="C58" i="64"/>
  <c r="O10" i="61"/>
  <c r="J28" i="62"/>
  <c r="L12" i="61"/>
  <c r="J12" i="61"/>
  <c r="F87" i="63"/>
  <c r="F91" i="63"/>
  <c r="F90" i="63"/>
  <c r="F94" i="63"/>
  <c r="F93" i="63"/>
  <c r="F89" i="63"/>
  <c r="F92" i="63"/>
  <c r="F86" i="63"/>
  <c r="F88" i="63"/>
  <c r="H41" i="63"/>
  <c r="H43" i="63"/>
  <c r="H44" i="63"/>
  <c r="B48" i="63" s="1"/>
  <c r="D52" i="63" s="1"/>
  <c r="D53" i="63" s="1"/>
  <c r="H42" i="63"/>
  <c r="J47" i="62"/>
  <c r="F68" i="63"/>
  <c r="F65" i="63"/>
  <c r="F67" i="63"/>
  <c r="F66" i="63"/>
  <c r="H9" i="24"/>
  <c r="H29" i="24"/>
  <c r="H50" i="24" s="1"/>
  <c r="G5" i="19"/>
  <c r="G26" i="19"/>
  <c r="U26" i="19"/>
  <c r="P11" i="59" s="1"/>
  <c r="F92" i="46"/>
  <c r="F91" i="46"/>
  <c r="F90" i="46"/>
  <c r="F89" i="46"/>
  <c r="F88" i="46"/>
  <c r="G35" i="19"/>
  <c r="E75" i="47"/>
  <c r="C73" i="47"/>
  <c r="C75" i="47" s="1"/>
  <c r="C73" i="48"/>
  <c r="C75" i="48" s="1"/>
  <c r="B73" i="48"/>
  <c r="B75" i="48" s="1"/>
  <c r="B73" i="47"/>
  <c r="B75" i="47" s="1"/>
  <c r="D73" i="47"/>
  <c r="D75" i="47" s="1"/>
  <c r="D73" i="48"/>
  <c r="D75" i="48" s="1"/>
  <c r="E75" i="48"/>
  <c r="G6" i="19"/>
  <c r="U6" i="19"/>
  <c r="D10" i="59" s="1"/>
  <c r="P10" i="59" s="1"/>
  <c r="AB10" i="59" s="1"/>
  <c r="AB11" i="59" s="1"/>
  <c r="P35" i="19"/>
  <c r="Q35" i="19" s="1"/>
  <c r="B52" i="40"/>
  <c r="B51" i="45" s="1"/>
  <c r="O5" i="19"/>
  <c r="P5" i="19" s="1"/>
  <c r="Q5" i="19" s="1"/>
  <c r="U5" i="19" s="1"/>
  <c r="D8" i="59" s="1"/>
  <c r="P8" i="59" s="1"/>
  <c r="AB8" i="59" s="1"/>
  <c r="AB9" i="59" s="1"/>
  <c r="D53" i="40"/>
  <c r="D51" i="46"/>
  <c r="D51" i="45"/>
  <c r="E5" i="13"/>
  <c r="E47" i="13"/>
  <c r="E26" i="13"/>
  <c r="F5" i="13"/>
  <c r="F47" i="13"/>
  <c r="F26" i="13"/>
  <c r="E52" i="47"/>
  <c r="H89" i="46"/>
  <c r="H90" i="46"/>
  <c r="D50" i="41"/>
  <c r="D50" i="48" s="1"/>
  <c r="D52" i="48" s="1"/>
  <c r="C50" i="47"/>
  <c r="C52" i="47" s="1"/>
  <c r="B50" i="48"/>
  <c r="B52" i="48" s="1"/>
  <c r="B50" i="47"/>
  <c r="B52" i="47" s="1"/>
  <c r="O25" i="19"/>
  <c r="P25" i="19" s="1"/>
  <c r="Q25" i="19" s="1"/>
  <c r="H88" i="46"/>
  <c r="H91" i="46"/>
  <c r="H92" i="46"/>
  <c r="C15" i="46"/>
  <c r="C16" i="46" s="1"/>
  <c r="C17" i="46" s="1"/>
  <c r="D25" i="19"/>
  <c r="E25" i="19" s="1"/>
  <c r="G25" i="19" s="1"/>
  <c r="M11" i="23"/>
  <c r="N11" i="23" s="1"/>
  <c r="F47" i="24"/>
  <c r="F26" i="24"/>
  <c r="O15" i="19"/>
  <c r="P15" i="19" s="1"/>
  <c r="Q15" i="19" s="1"/>
  <c r="B47" i="45"/>
  <c r="C52" i="45" s="1"/>
  <c r="B48" i="45"/>
  <c r="D52" i="45" s="1"/>
  <c r="D52" i="46"/>
  <c r="B52" i="46"/>
  <c r="E95" i="46"/>
  <c r="G95" i="46"/>
  <c r="E93" i="46"/>
  <c r="F93" i="46" s="1"/>
  <c r="G93" i="46"/>
  <c r="F67" i="46"/>
  <c r="F65" i="46"/>
  <c r="F66" i="46"/>
  <c r="H65" i="46"/>
  <c r="H66" i="46"/>
  <c r="H67" i="46"/>
  <c r="H68" i="46"/>
  <c r="E94" i="46"/>
  <c r="G94" i="46"/>
  <c r="E96" i="45"/>
  <c r="G96" i="45"/>
  <c r="E95" i="45"/>
  <c r="G95" i="45"/>
  <c r="F93" i="45"/>
  <c r="F92" i="45"/>
  <c r="F91" i="45"/>
  <c r="F88" i="45"/>
  <c r="F89" i="45"/>
  <c r="F90" i="45"/>
  <c r="H92" i="45"/>
  <c r="H93" i="45"/>
  <c r="H88" i="45"/>
  <c r="H89" i="45"/>
  <c r="H90" i="45"/>
  <c r="H91" i="45"/>
  <c r="F67" i="45"/>
  <c r="F68" i="45"/>
  <c r="F65" i="45"/>
  <c r="F57" i="45" s="1"/>
  <c r="F66" i="45"/>
  <c r="B52" i="45"/>
  <c r="E94" i="45"/>
  <c r="G94" i="45"/>
  <c r="H65" i="45"/>
  <c r="H57" i="45" s="1"/>
  <c r="H66" i="45"/>
  <c r="H67" i="45"/>
  <c r="H68" i="45"/>
  <c r="F91" i="40"/>
  <c r="F92" i="40"/>
  <c r="F93" i="40"/>
  <c r="F86" i="40"/>
  <c r="F89" i="40"/>
  <c r="F87" i="40"/>
  <c r="F88" i="40"/>
  <c r="F90" i="40"/>
  <c r="G94" i="40"/>
  <c r="H94" i="40" s="1"/>
  <c r="E94" i="40"/>
  <c r="F94" i="40" s="1"/>
  <c r="H86" i="40"/>
  <c r="H87" i="40"/>
  <c r="H88" i="40"/>
  <c r="H89" i="40"/>
  <c r="H90" i="40"/>
  <c r="H92" i="40"/>
  <c r="H91" i="40"/>
  <c r="H93" i="40"/>
  <c r="F65" i="40"/>
  <c r="F66" i="40"/>
  <c r="F67" i="40"/>
  <c r="F68" i="40"/>
  <c r="H65" i="40"/>
  <c r="H66" i="40"/>
  <c r="H67" i="40"/>
  <c r="H68" i="40"/>
  <c r="B72" i="40" s="1"/>
  <c r="D75" i="40" s="1"/>
  <c r="M10" i="38"/>
  <c r="N10" i="38" s="1"/>
  <c r="K10" i="38"/>
  <c r="O10" i="38" s="1"/>
  <c r="E51" i="39"/>
  <c r="J9" i="39"/>
  <c r="J50" i="39"/>
  <c r="F5" i="39"/>
  <c r="G5" i="39" s="1"/>
  <c r="F26" i="39"/>
  <c r="F45" i="39"/>
  <c r="M11" i="38"/>
  <c r="K11" i="38"/>
  <c r="O11" i="38" s="1"/>
  <c r="L13" i="38"/>
  <c r="J13" i="38"/>
  <c r="I12" i="38"/>
  <c r="G13" i="38"/>
  <c r="E15" i="38"/>
  <c r="H14" i="38"/>
  <c r="I58" i="24"/>
  <c r="J55" i="13"/>
  <c r="K10" i="23"/>
  <c r="O10" i="23" s="1"/>
  <c r="K11" i="23"/>
  <c r="O11" i="23" s="1"/>
  <c r="J12" i="23"/>
  <c r="L12" i="23"/>
  <c r="N9" i="23"/>
  <c r="E14" i="23"/>
  <c r="H13" i="23"/>
  <c r="G5" i="24"/>
  <c r="K5" i="24" s="1"/>
  <c r="G14" i="23"/>
  <c r="I13" i="23"/>
  <c r="M12" i="23"/>
  <c r="K12" i="23"/>
  <c r="N10" i="23"/>
  <c r="N10" i="12"/>
  <c r="J10" i="2"/>
  <c r="C8" i="8"/>
  <c r="E17" i="13"/>
  <c r="F17" i="13"/>
  <c r="J11" i="12"/>
  <c r="L11" i="12"/>
  <c r="H12" i="12"/>
  <c r="E13" i="12"/>
  <c r="M11" i="12"/>
  <c r="K11" i="12"/>
  <c r="G13" i="12"/>
  <c r="I12" i="12"/>
  <c r="B6" i="6"/>
  <c r="E5" i="1"/>
  <c r="B15" i="6" s="1"/>
  <c r="B22" i="6"/>
  <c r="B26" i="6" s="1"/>
  <c r="F15" i="2"/>
  <c r="I12" i="2"/>
  <c r="C22" i="6" s="1"/>
  <c r="B46" i="19" l="1"/>
  <c r="R45" i="19"/>
  <c r="AO11" i="59" s="1"/>
  <c r="R35" i="19"/>
  <c r="B55" i="19"/>
  <c r="R54" i="19"/>
  <c r="AO15" i="59" s="1"/>
  <c r="H57" i="46"/>
  <c r="O46" i="19" s="1"/>
  <c r="P46" i="19" s="1"/>
  <c r="O9" i="59"/>
  <c r="O45" i="19"/>
  <c r="P45" i="19" s="1"/>
  <c r="U15" i="19"/>
  <c r="D9" i="59" s="1"/>
  <c r="F57" i="46"/>
  <c r="R25" i="19"/>
  <c r="B49" i="51"/>
  <c r="B53" i="51" s="1"/>
  <c r="Q56" i="19"/>
  <c r="F57" i="63"/>
  <c r="H33" i="63"/>
  <c r="H57" i="63"/>
  <c r="F33" i="63"/>
  <c r="F51" i="62"/>
  <c r="J48" i="62"/>
  <c r="B102" i="63"/>
  <c r="E102" i="63" s="1"/>
  <c r="J13" i="61"/>
  <c r="L13" i="61"/>
  <c r="G5" i="62"/>
  <c r="M12" i="61"/>
  <c r="K12" i="61"/>
  <c r="G51" i="62"/>
  <c r="K51" i="62" s="1"/>
  <c r="K45" i="62"/>
  <c r="H14" i="61"/>
  <c r="E15" i="61"/>
  <c r="B75" i="63"/>
  <c r="E75" i="63" s="1"/>
  <c r="J29" i="62"/>
  <c r="G14" i="61"/>
  <c r="I13" i="61"/>
  <c r="G26" i="62"/>
  <c r="B52" i="63"/>
  <c r="H78" i="63"/>
  <c r="B47" i="63"/>
  <c r="C52" i="63" s="1"/>
  <c r="C53" i="63" s="1"/>
  <c r="B99" i="63"/>
  <c r="D102" i="63" s="1"/>
  <c r="F78" i="63"/>
  <c r="J9" i="62"/>
  <c r="H10" i="24"/>
  <c r="H31" i="24" s="1"/>
  <c r="H52" i="24" s="1"/>
  <c r="H53" i="24" s="1"/>
  <c r="H54" i="24" s="1"/>
  <c r="H55" i="24" s="1"/>
  <c r="H56" i="24" s="1"/>
  <c r="H57" i="24" s="1"/>
  <c r="H58" i="24" s="1"/>
  <c r="H30" i="24"/>
  <c r="H51" i="24" s="1"/>
  <c r="F94" i="46"/>
  <c r="F95" i="46"/>
  <c r="F96" i="46"/>
  <c r="G5" i="13"/>
  <c r="K5" i="13" s="1"/>
  <c r="R5" i="19"/>
  <c r="B51" i="46"/>
  <c r="B53" i="46" s="1"/>
  <c r="U35" i="19"/>
  <c r="B98" i="40"/>
  <c r="C102" i="40" s="1"/>
  <c r="C104" i="46" s="1"/>
  <c r="B99" i="40"/>
  <c r="D102" i="40" s="1"/>
  <c r="D104" i="46" s="1"/>
  <c r="D53" i="45"/>
  <c r="G26" i="24"/>
  <c r="K26" i="24" s="1"/>
  <c r="G26" i="13"/>
  <c r="K26" i="13" s="1"/>
  <c r="F53" i="13"/>
  <c r="E53" i="13"/>
  <c r="G47" i="13"/>
  <c r="K47" i="13" s="1"/>
  <c r="D75" i="46"/>
  <c r="D75" i="45"/>
  <c r="B72" i="46"/>
  <c r="D76" i="46" s="1"/>
  <c r="D50" i="47"/>
  <c r="D52" i="47" s="1"/>
  <c r="B71" i="46"/>
  <c r="C76" i="46" s="1"/>
  <c r="E52" i="46"/>
  <c r="U25" i="19"/>
  <c r="P9" i="59" s="1"/>
  <c r="F53" i="24"/>
  <c r="G47" i="24"/>
  <c r="K47" i="24" s="1"/>
  <c r="R15" i="19"/>
  <c r="F96" i="45"/>
  <c r="D53" i="46"/>
  <c r="H94" i="46"/>
  <c r="H93" i="46"/>
  <c r="H95" i="46"/>
  <c r="H96" i="46"/>
  <c r="B101" i="46" s="1"/>
  <c r="D105" i="46" s="1"/>
  <c r="B76" i="46"/>
  <c r="H95" i="45"/>
  <c r="F95" i="45"/>
  <c r="B76" i="45"/>
  <c r="B71" i="45"/>
  <c r="C76" i="45" s="1"/>
  <c r="F94" i="45"/>
  <c r="F80" i="45" s="1"/>
  <c r="H94" i="45"/>
  <c r="H80" i="45" s="1"/>
  <c r="B53" i="45"/>
  <c r="E52" i="45"/>
  <c r="H96" i="45"/>
  <c r="B101" i="45" s="1"/>
  <c r="D105" i="45" s="1"/>
  <c r="B72" i="45"/>
  <c r="D76" i="45" s="1"/>
  <c r="B102" i="40"/>
  <c r="B71" i="40"/>
  <c r="C75" i="40" s="1"/>
  <c r="B75" i="40"/>
  <c r="G26" i="39"/>
  <c r="K26" i="39" s="1"/>
  <c r="J10" i="39"/>
  <c r="F51" i="39"/>
  <c r="E16" i="38"/>
  <c r="H15" i="38"/>
  <c r="G45" i="39"/>
  <c r="K45" i="39" s="1"/>
  <c r="G14" i="38"/>
  <c r="I13" i="38"/>
  <c r="M12" i="38"/>
  <c r="N12" i="38" s="1"/>
  <c r="K12" i="38"/>
  <c r="O12" i="38" s="1"/>
  <c r="J14" i="38"/>
  <c r="L14" i="38"/>
  <c r="N11" i="38"/>
  <c r="J51" i="39"/>
  <c r="J56" i="13"/>
  <c r="L13" i="23"/>
  <c r="J13" i="23"/>
  <c r="E15" i="23"/>
  <c r="H14" i="23"/>
  <c r="M13" i="23"/>
  <c r="K13" i="23"/>
  <c r="I14" i="23"/>
  <c r="G15" i="23"/>
  <c r="N12" i="23"/>
  <c r="O12" i="23"/>
  <c r="C7" i="8"/>
  <c r="D17" i="13"/>
  <c r="G14" i="12"/>
  <c r="I13" i="12"/>
  <c r="O11" i="12"/>
  <c r="J12" i="12"/>
  <c r="L12" i="12"/>
  <c r="M12" i="12"/>
  <c r="K12" i="12"/>
  <c r="E14" i="12"/>
  <c r="H13" i="12"/>
  <c r="N11" i="12"/>
  <c r="B17" i="6"/>
  <c r="D17" i="6" s="1"/>
  <c r="D15" i="6"/>
  <c r="B10" i="6"/>
  <c r="D10" i="6" s="1"/>
  <c r="D6" i="6"/>
  <c r="D22" i="6"/>
  <c r="B56" i="19" l="1"/>
  <c r="R56" i="19" s="1"/>
  <c r="AO17" i="59" s="1"/>
  <c r="R55" i="19"/>
  <c r="AO16" i="59" s="1"/>
  <c r="B47" i="19"/>
  <c r="R47" i="19" s="1"/>
  <c r="AO13" i="59" s="1"/>
  <c r="R46" i="19"/>
  <c r="AO12" i="59" s="1"/>
  <c r="O54" i="19"/>
  <c r="P54" i="19" s="1"/>
  <c r="AL11" i="59"/>
  <c r="Q45" i="19"/>
  <c r="F80" i="46"/>
  <c r="H80" i="46"/>
  <c r="AL12" i="59"/>
  <c r="Q46" i="19"/>
  <c r="C53" i="51"/>
  <c r="B50" i="51"/>
  <c r="B55" i="51" s="1"/>
  <c r="L14" i="61"/>
  <c r="J14" i="61"/>
  <c r="K5" i="62"/>
  <c r="K13" i="61"/>
  <c r="M13" i="61"/>
  <c r="N13" i="61" s="1"/>
  <c r="N12" i="61"/>
  <c r="J49" i="62"/>
  <c r="K26" i="62"/>
  <c r="M45" i="62"/>
  <c r="J30" i="62"/>
  <c r="J10" i="62"/>
  <c r="O13" i="61"/>
  <c r="B53" i="63"/>
  <c r="E52" i="63"/>
  <c r="E53" i="63" s="1"/>
  <c r="G15" i="61"/>
  <c r="I14" i="61"/>
  <c r="E16" i="61"/>
  <c r="H15" i="61"/>
  <c r="O12" i="61"/>
  <c r="B100" i="46"/>
  <c r="C105" i="46" s="1"/>
  <c r="C106" i="46" s="1"/>
  <c r="B100" i="45"/>
  <c r="C105" i="45" s="1"/>
  <c r="M5" i="13"/>
  <c r="C104" i="45"/>
  <c r="D104" i="45"/>
  <c r="D106" i="45" s="1"/>
  <c r="D106" i="46"/>
  <c r="D77" i="45"/>
  <c r="E102" i="40"/>
  <c r="B104" i="45"/>
  <c r="B104" i="46"/>
  <c r="M26" i="24"/>
  <c r="N26" i="24" s="1"/>
  <c r="G53" i="13"/>
  <c r="K53" i="13" s="1"/>
  <c r="D77" i="46"/>
  <c r="B75" i="46"/>
  <c r="B77" i="46" s="1"/>
  <c r="B75" i="45"/>
  <c r="B77" i="45" s="1"/>
  <c r="C75" i="45"/>
  <c r="C77" i="45" s="1"/>
  <c r="C75" i="46"/>
  <c r="C77" i="46" s="1"/>
  <c r="G53" i="24"/>
  <c r="K53" i="24" s="1"/>
  <c r="B105" i="46"/>
  <c r="E105" i="46" s="1"/>
  <c r="E76" i="46"/>
  <c r="E76" i="45"/>
  <c r="B105" i="45"/>
  <c r="E75" i="40"/>
  <c r="G51" i="39"/>
  <c r="K51" i="39" s="1"/>
  <c r="M5" i="39"/>
  <c r="J52" i="39"/>
  <c r="L15" i="38"/>
  <c r="J15" i="38"/>
  <c r="E17" i="38"/>
  <c r="H16" i="38"/>
  <c r="M13" i="38"/>
  <c r="N13" i="38" s="1"/>
  <c r="K13" i="38"/>
  <c r="I14" i="38"/>
  <c r="G15" i="38"/>
  <c r="J57" i="13"/>
  <c r="G16" i="23"/>
  <c r="I15" i="23"/>
  <c r="O13" i="23"/>
  <c r="M14" i="23"/>
  <c r="K14" i="23"/>
  <c r="N13" i="23"/>
  <c r="J14" i="23"/>
  <c r="L14" i="23"/>
  <c r="H15" i="23"/>
  <c r="E16" i="23"/>
  <c r="M5" i="24"/>
  <c r="C10" i="8"/>
  <c r="C25" i="6" s="1"/>
  <c r="N12" i="12"/>
  <c r="O12" i="12"/>
  <c r="J13" i="12"/>
  <c r="L13" i="12"/>
  <c r="E15" i="12"/>
  <c r="H14" i="12"/>
  <c r="M13" i="12"/>
  <c r="K13" i="12"/>
  <c r="G15" i="12"/>
  <c r="I14" i="12"/>
  <c r="O55" i="19" l="1"/>
  <c r="P55" i="19" s="1"/>
  <c r="AL16" i="59" s="1"/>
  <c r="AL15" i="59"/>
  <c r="Q54" i="19"/>
  <c r="C55" i="51"/>
  <c r="J15" i="61"/>
  <c r="L15" i="61"/>
  <c r="M5" i="62"/>
  <c r="M26" i="62"/>
  <c r="M14" i="61"/>
  <c r="N14" i="61" s="1"/>
  <c r="K14" i="61"/>
  <c r="G16" i="61"/>
  <c r="I15" i="61"/>
  <c r="J50" i="62"/>
  <c r="J31" i="62"/>
  <c r="H16" i="61"/>
  <c r="E17" i="61"/>
  <c r="N45" i="62"/>
  <c r="C106" i="45"/>
  <c r="E104" i="46"/>
  <c r="E106" i="46" s="1"/>
  <c r="E104" i="45"/>
  <c r="N14" i="23"/>
  <c r="M26" i="13"/>
  <c r="N26" i="13" s="1"/>
  <c r="M47" i="13"/>
  <c r="E75" i="45"/>
  <c r="E77" i="45" s="1"/>
  <c r="E75" i="46"/>
  <c r="E77" i="46" s="1"/>
  <c r="B106" i="46"/>
  <c r="M47" i="24"/>
  <c r="E105" i="45"/>
  <c r="B106" i="45"/>
  <c r="N5" i="39"/>
  <c r="M26" i="39"/>
  <c r="J53" i="39"/>
  <c r="M14" i="38"/>
  <c r="N14" i="38" s="1"/>
  <c r="K14" i="38"/>
  <c r="O14" i="38" s="1"/>
  <c r="M45" i="39"/>
  <c r="E18" i="38"/>
  <c r="H17" i="38"/>
  <c r="J16" i="38"/>
  <c r="L16" i="38"/>
  <c r="O13" i="38"/>
  <c r="G16" i="38"/>
  <c r="I15" i="38"/>
  <c r="J58" i="13"/>
  <c r="O14" i="23"/>
  <c r="N5" i="24"/>
  <c r="M15" i="23"/>
  <c r="K15" i="23"/>
  <c r="L15" i="23"/>
  <c r="J15" i="23"/>
  <c r="I16" i="23"/>
  <c r="G17" i="23"/>
  <c r="E17" i="23"/>
  <c r="H16" i="23"/>
  <c r="D25" i="6"/>
  <c r="C26" i="6"/>
  <c r="D26" i="6" s="1"/>
  <c r="N5" i="13"/>
  <c r="M14" i="12"/>
  <c r="K14" i="12"/>
  <c r="E16" i="12"/>
  <c r="H15" i="12"/>
  <c r="G16" i="12"/>
  <c r="I15" i="12"/>
  <c r="N13" i="12"/>
  <c r="O13" i="12"/>
  <c r="J14" i="12"/>
  <c r="L14" i="12"/>
  <c r="Q55" i="19" l="1"/>
  <c r="E106" i="45"/>
  <c r="N26" i="62"/>
  <c r="G17" i="61"/>
  <c r="I16" i="61"/>
  <c r="O14" i="61"/>
  <c r="N5" i="62"/>
  <c r="L16" i="61"/>
  <c r="J16" i="61"/>
  <c r="J51" i="62"/>
  <c r="E18" i="61"/>
  <c r="H17" i="61"/>
  <c r="K15" i="61"/>
  <c r="M15" i="61"/>
  <c r="N15" i="61" s="1"/>
  <c r="O15" i="61"/>
  <c r="N47" i="13"/>
  <c r="N45" i="39"/>
  <c r="E19" i="38"/>
  <c r="H18" i="38"/>
  <c r="L17" i="38"/>
  <c r="J17" i="38"/>
  <c r="J54" i="39"/>
  <c r="N26" i="39"/>
  <c r="M15" i="38"/>
  <c r="N15" i="38" s="1"/>
  <c r="K15" i="38"/>
  <c r="I16" i="38"/>
  <c r="G17" i="38"/>
  <c r="J16" i="23"/>
  <c r="L16" i="23"/>
  <c r="G18" i="23"/>
  <c r="I17" i="23"/>
  <c r="M16" i="23"/>
  <c r="K16" i="23"/>
  <c r="E18" i="23"/>
  <c r="H17" i="23"/>
  <c r="O15" i="23"/>
  <c r="N15" i="23"/>
  <c r="N14" i="12"/>
  <c r="G17" i="12"/>
  <c r="I16" i="12"/>
  <c r="E17" i="12"/>
  <c r="H16" i="12"/>
  <c r="M15" i="12"/>
  <c r="K15" i="12"/>
  <c r="J15" i="12"/>
  <c r="L15" i="12"/>
  <c r="O14" i="12"/>
  <c r="J52" i="62" l="1"/>
  <c r="G18" i="61"/>
  <c r="I17" i="61"/>
  <c r="M16" i="61"/>
  <c r="N16" i="61" s="1"/>
  <c r="K16" i="61"/>
  <c r="O16" i="61" s="1"/>
  <c r="J17" i="61"/>
  <c r="L17" i="61"/>
  <c r="H18" i="61"/>
  <c r="E19" i="61"/>
  <c r="J55" i="39"/>
  <c r="O15" i="38"/>
  <c r="J18" i="38"/>
  <c r="L18" i="38"/>
  <c r="E20" i="38"/>
  <c r="H19" i="38"/>
  <c r="M16" i="38"/>
  <c r="N16" i="38" s="1"/>
  <c r="K16" i="38"/>
  <c r="O16" i="38" s="1"/>
  <c r="G18" i="38"/>
  <c r="I17" i="38"/>
  <c r="E19" i="23"/>
  <c r="H18" i="23"/>
  <c r="M17" i="23"/>
  <c r="K17" i="23"/>
  <c r="I18" i="23"/>
  <c r="G19" i="23"/>
  <c r="N16" i="23"/>
  <c r="O16" i="23"/>
  <c r="L17" i="23"/>
  <c r="J17" i="23"/>
  <c r="M16" i="12"/>
  <c r="K16" i="12"/>
  <c r="O15" i="12"/>
  <c r="G18" i="12"/>
  <c r="I17" i="12"/>
  <c r="N15" i="12"/>
  <c r="J16" i="12"/>
  <c r="L16" i="12"/>
  <c r="E18" i="12"/>
  <c r="H17" i="12"/>
  <c r="G19" i="61" l="1"/>
  <c r="I18" i="61"/>
  <c r="L18" i="61"/>
  <c r="J18" i="61"/>
  <c r="K17" i="61"/>
  <c r="O17" i="61" s="1"/>
  <c r="M17" i="61"/>
  <c r="N17" i="61" s="1"/>
  <c r="J53" i="62"/>
  <c r="E20" i="61"/>
  <c r="H19" i="61"/>
  <c r="L19" i="38"/>
  <c r="J19" i="38"/>
  <c r="E21" i="38"/>
  <c r="H20" i="38"/>
  <c r="M17" i="38"/>
  <c r="N17" i="38" s="1"/>
  <c r="K17" i="38"/>
  <c r="O17" i="38" s="1"/>
  <c r="I18" i="38"/>
  <c r="G19" i="38"/>
  <c r="J56" i="39"/>
  <c r="N17" i="23"/>
  <c r="M18" i="23"/>
  <c r="K18" i="23"/>
  <c r="G20" i="23"/>
  <c r="I19" i="23"/>
  <c r="O17" i="23"/>
  <c r="J18" i="23"/>
  <c r="L18" i="23"/>
  <c r="H19" i="23"/>
  <c r="E20" i="23"/>
  <c r="N16" i="12"/>
  <c r="O16" i="12"/>
  <c r="J17" i="12"/>
  <c r="L17" i="12"/>
  <c r="M17" i="12"/>
  <c r="K17" i="12"/>
  <c r="E19" i="12"/>
  <c r="H18" i="12"/>
  <c r="G19" i="12"/>
  <c r="I18" i="12"/>
  <c r="H20" i="61" l="1"/>
  <c r="E21" i="61"/>
  <c r="M18" i="61"/>
  <c r="N18" i="61" s="1"/>
  <c r="K18" i="61"/>
  <c r="O18" i="61" s="1"/>
  <c r="J19" i="61"/>
  <c r="L19" i="61"/>
  <c r="J54" i="62"/>
  <c r="G20" i="61"/>
  <c r="I19" i="61"/>
  <c r="N18" i="23"/>
  <c r="O18" i="23"/>
  <c r="E22" i="38"/>
  <c r="H21" i="38"/>
  <c r="J20" i="38"/>
  <c r="L20" i="38"/>
  <c r="G20" i="38"/>
  <c r="I19" i="38"/>
  <c r="M18" i="38"/>
  <c r="N18" i="38" s="1"/>
  <c r="K18" i="38"/>
  <c r="O18" i="38" s="1"/>
  <c r="M19" i="23"/>
  <c r="K19" i="23"/>
  <c r="E21" i="23"/>
  <c r="H20" i="23"/>
  <c r="I20" i="23"/>
  <c r="G21" i="23"/>
  <c r="L19" i="23"/>
  <c r="J19" i="23"/>
  <c r="J18" i="12"/>
  <c r="L18" i="12"/>
  <c r="E20" i="12"/>
  <c r="H19" i="12"/>
  <c r="O17" i="12"/>
  <c r="N17" i="12"/>
  <c r="K18" i="12"/>
  <c r="M18" i="12"/>
  <c r="G20" i="12"/>
  <c r="I19" i="12"/>
  <c r="E22" i="61" l="1"/>
  <c r="H21" i="61"/>
  <c r="J55" i="62"/>
  <c r="L20" i="61"/>
  <c r="J20" i="61"/>
  <c r="K19" i="61"/>
  <c r="O19" i="61" s="1"/>
  <c r="M19" i="61"/>
  <c r="N19" i="61" s="1"/>
  <c r="G21" i="61"/>
  <c r="I20" i="61"/>
  <c r="O19" i="23"/>
  <c r="N19" i="23"/>
  <c r="M19" i="38"/>
  <c r="N19" i="38" s="1"/>
  <c r="K19" i="38"/>
  <c r="O19" i="38" s="1"/>
  <c r="I20" i="38"/>
  <c r="G21" i="38"/>
  <c r="L21" i="38"/>
  <c r="J21" i="38"/>
  <c r="E23" i="38"/>
  <c r="H22" i="38"/>
  <c r="M20" i="23"/>
  <c r="K20" i="23"/>
  <c r="E22" i="23"/>
  <c r="H21" i="23"/>
  <c r="G22" i="23"/>
  <c r="I21" i="23"/>
  <c r="J20" i="23"/>
  <c r="L20" i="23"/>
  <c r="O18" i="12"/>
  <c r="J19" i="12"/>
  <c r="L19" i="12"/>
  <c r="K19" i="12"/>
  <c r="M19" i="12"/>
  <c r="E21" i="12"/>
  <c r="H20" i="12"/>
  <c r="G21" i="12"/>
  <c r="I20" i="12"/>
  <c r="N18" i="12"/>
  <c r="J21" i="61" l="1"/>
  <c r="L21" i="61"/>
  <c r="H22" i="61"/>
  <c r="E23" i="61"/>
  <c r="J56" i="62"/>
  <c r="G22" i="61"/>
  <c r="I21" i="61"/>
  <c r="M20" i="61"/>
  <c r="N20" i="61" s="1"/>
  <c r="K20" i="61"/>
  <c r="O20" i="61" s="1"/>
  <c r="G22" i="38"/>
  <c r="I21" i="38"/>
  <c r="M20" i="38"/>
  <c r="N20" i="38" s="1"/>
  <c r="K20" i="38"/>
  <c r="O20" i="38" s="1"/>
  <c r="J22" i="38"/>
  <c r="L22" i="38"/>
  <c r="E24" i="38"/>
  <c r="H23" i="38"/>
  <c r="O20" i="23"/>
  <c r="N20" i="23"/>
  <c r="M21" i="23"/>
  <c r="K21" i="23"/>
  <c r="I22" i="23"/>
  <c r="G23" i="23"/>
  <c r="E23" i="23"/>
  <c r="H22" i="23"/>
  <c r="L21" i="23"/>
  <c r="J21" i="23"/>
  <c r="O19" i="12"/>
  <c r="E22" i="12"/>
  <c r="H21" i="12"/>
  <c r="J20" i="12"/>
  <c r="L20" i="12"/>
  <c r="N19" i="12"/>
  <c r="M20" i="12"/>
  <c r="K20" i="12"/>
  <c r="G22" i="12"/>
  <c r="I21" i="12"/>
  <c r="L22" i="61" l="1"/>
  <c r="J22" i="61"/>
  <c r="E24" i="61"/>
  <c r="H23" i="61"/>
  <c r="K21" i="61"/>
  <c r="O21" i="61" s="1"/>
  <c r="M21" i="61"/>
  <c r="N21" i="61" s="1"/>
  <c r="G23" i="61"/>
  <c r="I22" i="61"/>
  <c r="M21" i="38"/>
  <c r="N21" i="38" s="1"/>
  <c r="K21" i="38"/>
  <c r="O21" i="38" s="1"/>
  <c r="L23" i="38"/>
  <c r="J23" i="38"/>
  <c r="I22" i="38"/>
  <c r="G23" i="38"/>
  <c r="E25" i="38"/>
  <c r="H24" i="38"/>
  <c r="N21" i="23"/>
  <c r="O20" i="12"/>
  <c r="O21" i="23"/>
  <c r="H23" i="23"/>
  <c r="E24" i="23"/>
  <c r="J22" i="23"/>
  <c r="L22" i="23"/>
  <c r="G24" i="23"/>
  <c r="I23" i="23"/>
  <c r="M22" i="23"/>
  <c r="K22" i="23"/>
  <c r="K21" i="12"/>
  <c r="M21" i="12"/>
  <c r="G23" i="12"/>
  <c r="I22" i="12"/>
  <c r="J21" i="12"/>
  <c r="L21" i="12"/>
  <c r="E23" i="12"/>
  <c r="H22" i="12"/>
  <c r="N20" i="12"/>
  <c r="J23" i="61" l="1"/>
  <c r="L23" i="61"/>
  <c r="H24" i="61"/>
  <c r="E25" i="61"/>
  <c r="M22" i="61"/>
  <c r="K22" i="61"/>
  <c r="O22" i="61" s="1"/>
  <c r="N22" i="61"/>
  <c r="G24" i="61"/>
  <c r="I23" i="61"/>
  <c r="M22" i="38"/>
  <c r="N22" i="38" s="1"/>
  <c r="K22" i="38"/>
  <c r="O22" i="38" s="1"/>
  <c r="G24" i="38"/>
  <c r="I23" i="38"/>
  <c r="J24" i="38"/>
  <c r="L24" i="38"/>
  <c r="E26" i="38"/>
  <c r="H25" i="38"/>
  <c r="O22" i="23"/>
  <c r="M23" i="23"/>
  <c r="K23" i="23"/>
  <c r="N22" i="23"/>
  <c r="E25" i="23"/>
  <c r="H24" i="23"/>
  <c r="I24" i="23"/>
  <c r="G25" i="23"/>
  <c r="L23" i="23"/>
  <c r="J23" i="23"/>
  <c r="J22" i="12"/>
  <c r="L22" i="12"/>
  <c r="E24" i="12"/>
  <c r="H23" i="12"/>
  <c r="N21" i="12"/>
  <c r="M22" i="12"/>
  <c r="K22" i="12"/>
  <c r="G24" i="12"/>
  <c r="I23" i="12"/>
  <c r="O21" i="12"/>
  <c r="E26" i="61" l="1"/>
  <c r="H25" i="61"/>
  <c r="L24" i="61"/>
  <c r="J24" i="61"/>
  <c r="K23" i="61"/>
  <c r="O23" i="61" s="1"/>
  <c r="M23" i="61"/>
  <c r="N23" i="61"/>
  <c r="G25" i="61"/>
  <c r="I24" i="61"/>
  <c r="I24" i="38"/>
  <c r="G25" i="38"/>
  <c r="M23" i="38"/>
  <c r="N23" i="38" s="1"/>
  <c r="K23" i="38"/>
  <c r="O23" i="38" s="1"/>
  <c r="L25" i="38"/>
  <c r="J25" i="38"/>
  <c r="E27" i="38"/>
  <c r="H26" i="38"/>
  <c r="O23" i="23"/>
  <c r="G26" i="23"/>
  <c r="I25" i="23"/>
  <c r="J24" i="23"/>
  <c r="L24" i="23"/>
  <c r="M24" i="23"/>
  <c r="K24" i="23"/>
  <c r="H25" i="23"/>
  <c r="E26" i="23"/>
  <c r="N23" i="23"/>
  <c r="O22" i="12"/>
  <c r="G25" i="12"/>
  <c r="I24" i="12"/>
  <c r="J23" i="12"/>
  <c r="L23" i="12"/>
  <c r="E25" i="12"/>
  <c r="H24" i="12"/>
  <c r="N22" i="12"/>
  <c r="K23" i="12"/>
  <c r="M23" i="12"/>
  <c r="G26" i="61" l="1"/>
  <c r="I25" i="61"/>
  <c r="J25" i="61"/>
  <c r="L25" i="61"/>
  <c r="M24" i="61"/>
  <c r="N24" i="61" s="1"/>
  <c r="K24" i="61"/>
  <c r="O24" i="61" s="1"/>
  <c r="H26" i="61"/>
  <c r="E27" i="61"/>
  <c r="J26" i="38"/>
  <c r="L26" i="38"/>
  <c r="G26" i="38"/>
  <c r="I25" i="38"/>
  <c r="E28" i="38"/>
  <c r="H27" i="38"/>
  <c r="M24" i="38"/>
  <c r="N24" i="38" s="1"/>
  <c r="K24" i="38"/>
  <c r="O24" i="38" s="1"/>
  <c r="N24" i="23"/>
  <c r="L25" i="23"/>
  <c r="J25" i="23"/>
  <c r="O24" i="23"/>
  <c r="E27" i="23"/>
  <c r="H26" i="23"/>
  <c r="M25" i="23"/>
  <c r="K25" i="23"/>
  <c r="I26" i="23"/>
  <c r="G27" i="23"/>
  <c r="O23" i="12"/>
  <c r="N23" i="12"/>
  <c r="J24" i="12"/>
  <c r="L24" i="12"/>
  <c r="E26" i="12"/>
  <c r="H25" i="12"/>
  <c r="M24" i="12"/>
  <c r="K24" i="12"/>
  <c r="G26" i="12"/>
  <c r="I25" i="12"/>
  <c r="K25" i="61" l="1"/>
  <c r="M25" i="61"/>
  <c r="N25" i="61" s="1"/>
  <c r="G27" i="61"/>
  <c r="I26" i="61"/>
  <c r="E28" i="61"/>
  <c r="H27" i="61"/>
  <c r="O25" i="61"/>
  <c r="L26" i="61"/>
  <c r="J26" i="61"/>
  <c r="L27" i="38"/>
  <c r="J27" i="38"/>
  <c r="E29" i="38"/>
  <c r="H28" i="38"/>
  <c r="I26" i="38"/>
  <c r="G27" i="38"/>
  <c r="M25" i="38"/>
  <c r="N25" i="38" s="1"/>
  <c r="K25" i="38"/>
  <c r="O25" i="38" s="1"/>
  <c r="O24" i="12"/>
  <c r="J26" i="23"/>
  <c r="L26" i="23"/>
  <c r="H27" i="23"/>
  <c r="E28" i="23"/>
  <c r="M26" i="23"/>
  <c r="K26" i="23"/>
  <c r="O25" i="23"/>
  <c r="G28" i="23"/>
  <c r="I27" i="23"/>
  <c r="N25" i="23"/>
  <c r="N24" i="12"/>
  <c r="M25" i="12"/>
  <c r="K25" i="12"/>
  <c r="G27" i="12"/>
  <c r="I26" i="12"/>
  <c r="J25" i="12"/>
  <c r="L25" i="12"/>
  <c r="E27" i="12"/>
  <c r="H26" i="12"/>
  <c r="J27" i="61" l="1"/>
  <c r="L27" i="61"/>
  <c r="G28" i="61"/>
  <c r="I27" i="61"/>
  <c r="M26" i="61"/>
  <c r="N26" i="61" s="1"/>
  <c r="K26" i="61"/>
  <c r="O26" i="61"/>
  <c r="H28" i="61"/>
  <c r="E29" i="61"/>
  <c r="M26" i="38"/>
  <c r="N26" i="38" s="1"/>
  <c r="K26" i="38"/>
  <c r="O26" i="38" s="1"/>
  <c r="J28" i="38"/>
  <c r="L28" i="38"/>
  <c r="E30" i="38"/>
  <c r="H29" i="38"/>
  <c r="G28" i="38"/>
  <c r="I27" i="38"/>
  <c r="N26" i="23"/>
  <c r="I28" i="23"/>
  <c r="G29" i="23"/>
  <c r="E29" i="23"/>
  <c r="H28" i="23"/>
  <c r="L27" i="23"/>
  <c r="J27" i="23"/>
  <c r="M27" i="23"/>
  <c r="K27" i="23"/>
  <c r="O26" i="23"/>
  <c r="N25" i="12"/>
  <c r="M26" i="12"/>
  <c r="K26" i="12"/>
  <c r="G28" i="12"/>
  <c r="I27" i="12"/>
  <c r="J26" i="12"/>
  <c r="L26" i="12"/>
  <c r="E28" i="12"/>
  <c r="H27" i="12"/>
  <c r="O25" i="12"/>
  <c r="K27" i="61" l="1"/>
  <c r="M27" i="61"/>
  <c r="G29" i="61"/>
  <c r="I28" i="61"/>
  <c r="L28" i="61"/>
  <c r="J28" i="61"/>
  <c r="N27" i="61"/>
  <c r="E30" i="61"/>
  <c r="H29" i="61"/>
  <c r="O27" i="61"/>
  <c r="L29" i="38"/>
  <c r="J29" i="38"/>
  <c r="E31" i="38"/>
  <c r="H30" i="38"/>
  <c r="I28" i="38"/>
  <c r="G29" i="38"/>
  <c r="M27" i="38"/>
  <c r="N27" i="38" s="1"/>
  <c r="K27" i="38"/>
  <c r="O27" i="38" s="1"/>
  <c r="O27" i="23"/>
  <c r="J28" i="23"/>
  <c r="L28" i="23"/>
  <c r="H29" i="23"/>
  <c r="E30" i="23"/>
  <c r="N27" i="23"/>
  <c r="G30" i="23"/>
  <c r="I29" i="23"/>
  <c r="M28" i="23"/>
  <c r="K28" i="23"/>
  <c r="N26" i="12"/>
  <c r="O26" i="12"/>
  <c r="J27" i="12"/>
  <c r="L27" i="12"/>
  <c r="M27" i="12"/>
  <c r="K27" i="12"/>
  <c r="E29" i="12"/>
  <c r="H28" i="12"/>
  <c r="G29" i="12"/>
  <c r="I28" i="12"/>
  <c r="E31" i="61" l="1"/>
  <c r="H30" i="61"/>
  <c r="G30" i="61"/>
  <c r="I29" i="61"/>
  <c r="M28" i="61"/>
  <c r="N28" i="61" s="1"/>
  <c r="K28" i="61"/>
  <c r="O28" i="61" s="1"/>
  <c r="J29" i="61"/>
  <c r="L29" i="61"/>
  <c r="O27" i="12"/>
  <c r="G30" i="38"/>
  <c r="I29" i="38"/>
  <c r="J30" i="38"/>
  <c r="L30" i="38"/>
  <c r="E32" i="38"/>
  <c r="H31" i="38"/>
  <c r="M28" i="38"/>
  <c r="N28" i="38" s="1"/>
  <c r="K28" i="38"/>
  <c r="O28" i="38" s="1"/>
  <c r="N28" i="23"/>
  <c r="M29" i="23"/>
  <c r="K29" i="23"/>
  <c r="I30" i="23"/>
  <c r="G31" i="23"/>
  <c r="E31" i="23"/>
  <c r="H30" i="23"/>
  <c r="O28" i="23"/>
  <c r="L29" i="23"/>
  <c r="J29" i="23"/>
  <c r="G30" i="12"/>
  <c r="I29" i="12"/>
  <c r="M28" i="12"/>
  <c r="K28" i="12"/>
  <c r="J28" i="12"/>
  <c r="L28" i="12"/>
  <c r="E30" i="12"/>
  <c r="H29" i="12"/>
  <c r="N27" i="12"/>
  <c r="G31" i="61" l="1"/>
  <c r="I30" i="61"/>
  <c r="L30" i="61"/>
  <c r="J30" i="61"/>
  <c r="K29" i="61"/>
  <c r="O29" i="61" s="1"/>
  <c r="M29" i="61"/>
  <c r="N29" i="61" s="1"/>
  <c r="E32" i="61"/>
  <c r="H31" i="61"/>
  <c r="L31" i="38"/>
  <c r="J31" i="38"/>
  <c r="E33" i="38"/>
  <c r="H32" i="38"/>
  <c r="M29" i="38"/>
  <c r="N29" i="38" s="1"/>
  <c r="K29" i="38"/>
  <c r="O29" i="38" s="1"/>
  <c r="I30" i="38"/>
  <c r="G31" i="38"/>
  <c r="N29" i="23"/>
  <c r="O29" i="23"/>
  <c r="E32" i="23"/>
  <c r="H31" i="23"/>
  <c r="M30" i="23"/>
  <c r="K30" i="23"/>
  <c r="J30" i="23"/>
  <c r="L30" i="23"/>
  <c r="N30" i="23" s="1"/>
  <c r="G32" i="23"/>
  <c r="I31" i="23"/>
  <c r="O28" i="12"/>
  <c r="J29" i="12"/>
  <c r="L29" i="12"/>
  <c r="N28" i="12"/>
  <c r="E31" i="12"/>
  <c r="H30" i="12"/>
  <c r="M29" i="12"/>
  <c r="K29" i="12"/>
  <c r="G31" i="12"/>
  <c r="I30" i="12"/>
  <c r="M30" i="61" l="1"/>
  <c r="N30" i="61" s="1"/>
  <c r="K30" i="61"/>
  <c r="O30" i="61" s="1"/>
  <c r="J31" i="61"/>
  <c r="L31" i="61"/>
  <c r="H32" i="61"/>
  <c r="E33" i="61"/>
  <c r="G32" i="61"/>
  <c r="I31" i="61"/>
  <c r="J32" i="38"/>
  <c r="L32" i="38"/>
  <c r="E34" i="38"/>
  <c r="H33" i="38"/>
  <c r="G32" i="38"/>
  <c r="I31" i="38"/>
  <c r="M30" i="38"/>
  <c r="N30" i="38" s="1"/>
  <c r="K30" i="38"/>
  <c r="O30" i="38" s="1"/>
  <c r="O29" i="12"/>
  <c r="O30" i="23"/>
  <c r="M31" i="23"/>
  <c r="K31" i="23"/>
  <c r="I32" i="23"/>
  <c r="G33" i="23"/>
  <c r="L31" i="23"/>
  <c r="N31" i="23" s="1"/>
  <c r="J31" i="23"/>
  <c r="E33" i="23"/>
  <c r="H32" i="23"/>
  <c r="G32" i="12"/>
  <c r="I31" i="12"/>
  <c r="J30" i="12"/>
  <c r="L30" i="12"/>
  <c r="E32" i="12"/>
  <c r="H31" i="12"/>
  <c r="N29" i="12"/>
  <c r="K30" i="12"/>
  <c r="M30" i="12"/>
  <c r="E34" i="61" l="1"/>
  <c r="H33" i="61"/>
  <c r="L32" i="61"/>
  <c r="J32" i="61"/>
  <c r="K31" i="61"/>
  <c r="O31" i="61" s="1"/>
  <c r="M31" i="61"/>
  <c r="N31" i="61"/>
  <c r="G33" i="61"/>
  <c r="I32" i="61"/>
  <c r="L33" i="38"/>
  <c r="J33" i="38"/>
  <c r="E35" i="38"/>
  <c r="H34" i="38"/>
  <c r="I32" i="38"/>
  <c r="G33" i="38"/>
  <c r="M31" i="38"/>
  <c r="N31" i="38" s="1"/>
  <c r="K31" i="38"/>
  <c r="O31" i="38" s="1"/>
  <c r="O30" i="12"/>
  <c r="O31" i="23"/>
  <c r="J32" i="23"/>
  <c r="L32" i="23"/>
  <c r="M32" i="23"/>
  <c r="K32" i="23"/>
  <c r="H33" i="23"/>
  <c r="E34" i="23"/>
  <c r="G34" i="23"/>
  <c r="I33" i="23"/>
  <c r="N30" i="12"/>
  <c r="E33" i="12"/>
  <c r="H32" i="12"/>
  <c r="J31" i="12"/>
  <c r="L31" i="12"/>
  <c r="M31" i="12"/>
  <c r="K31" i="12"/>
  <c r="G33" i="12"/>
  <c r="I32" i="12"/>
  <c r="M32" i="61" l="1"/>
  <c r="N32" i="61" s="1"/>
  <c r="K32" i="61"/>
  <c r="J33" i="61"/>
  <c r="L33" i="61"/>
  <c r="O32" i="61"/>
  <c r="G34" i="61"/>
  <c r="I33" i="61"/>
  <c r="H34" i="61"/>
  <c r="E35" i="61"/>
  <c r="J34" i="38"/>
  <c r="L34" i="38"/>
  <c r="E36" i="38"/>
  <c r="H35" i="38"/>
  <c r="M32" i="38"/>
  <c r="N32" i="38" s="1"/>
  <c r="K32" i="38"/>
  <c r="O32" i="38" s="1"/>
  <c r="G34" i="38"/>
  <c r="I33" i="38"/>
  <c r="N31" i="12"/>
  <c r="O31" i="12"/>
  <c r="E35" i="23"/>
  <c r="H34" i="23"/>
  <c r="L33" i="23"/>
  <c r="J33" i="23"/>
  <c r="M33" i="23"/>
  <c r="K33" i="23"/>
  <c r="I34" i="23"/>
  <c r="G35" i="23"/>
  <c r="N32" i="23"/>
  <c r="O32" i="23"/>
  <c r="M32" i="12"/>
  <c r="K32" i="12"/>
  <c r="G34" i="12"/>
  <c r="I33" i="12"/>
  <c r="J32" i="12"/>
  <c r="L32" i="12"/>
  <c r="E34" i="12"/>
  <c r="H33" i="12"/>
  <c r="E36" i="61" l="1"/>
  <c r="H35" i="61"/>
  <c r="K33" i="61"/>
  <c r="O33" i="61" s="1"/>
  <c r="M33" i="61"/>
  <c r="N33" i="61" s="1"/>
  <c r="G35" i="61"/>
  <c r="I34" i="61"/>
  <c r="L34" i="61"/>
  <c r="J34" i="61"/>
  <c r="I34" i="38"/>
  <c r="G35" i="38"/>
  <c r="E37" i="38"/>
  <c r="H36" i="38"/>
  <c r="L35" i="38"/>
  <c r="J35" i="38"/>
  <c r="M33" i="38"/>
  <c r="N33" i="38" s="1"/>
  <c r="K33" i="38"/>
  <c r="O33" i="38" s="1"/>
  <c r="M34" i="23"/>
  <c r="K34" i="23"/>
  <c r="O33" i="23"/>
  <c r="N33" i="23"/>
  <c r="J34" i="23"/>
  <c r="O34" i="23" s="1"/>
  <c r="L34" i="23"/>
  <c r="G36" i="23"/>
  <c r="I35" i="23"/>
  <c r="E36" i="23"/>
  <c r="H35" i="23"/>
  <c r="N32" i="12"/>
  <c r="J33" i="12"/>
  <c r="L33" i="12"/>
  <c r="E35" i="12"/>
  <c r="H34" i="12"/>
  <c r="M33" i="12"/>
  <c r="K33" i="12"/>
  <c r="G35" i="12"/>
  <c r="I34" i="12"/>
  <c r="O32" i="12"/>
  <c r="J35" i="61" l="1"/>
  <c r="L35" i="61"/>
  <c r="E37" i="61"/>
  <c r="H36" i="61"/>
  <c r="M34" i="61"/>
  <c r="N34" i="61" s="1"/>
  <c r="K34" i="61"/>
  <c r="O34" i="61" s="1"/>
  <c r="G36" i="61"/>
  <c r="I35" i="61"/>
  <c r="J36" i="38"/>
  <c r="L36" i="38"/>
  <c r="E38" i="38"/>
  <c r="H37" i="38"/>
  <c r="G36" i="38"/>
  <c r="I35" i="38"/>
  <c r="M34" i="38"/>
  <c r="N34" i="38" s="1"/>
  <c r="K34" i="38"/>
  <c r="O34" i="38" s="1"/>
  <c r="N34" i="23"/>
  <c r="M35" i="23"/>
  <c r="K35" i="23"/>
  <c r="I36" i="23"/>
  <c r="G37" i="23"/>
  <c r="L35" i="23"/>
  <c r="J35" i="23"/>
  <c r="E37" i="23"/>
  <c r="H36" i="23"/>
  <c r="O33" i="12"/>
  <c r="G36" i="12"/>
  <c r="I35" i="12"/>
  <c r="E36" i="12"/>
  <c r="H35" i="12"/>
  <c r="M34" i="12"/>
  <c r="K34" i="12"/>
  <c r="J34" i="12"/>
  <c r="L34" i="12"/>
  <c r="N33" i="12"/>
  <c r="L36" i="61" l="1"/>
  <c r="J36" i="61"/>
  <c r="E38" i="61"/>
  <c r="H37" i="61"/>
  <c r="K35" i="61"/>
  <c r="O35" i="61" s="1"/>
  <c r="M35" i="61"/>
  <c r="N35" i="61" s="1"/>
  <c r="G37" i="61"/>
  <c r="I36" i="61"/>
  <c r="L37" i="38"/>
  <c r="J37" i="38"/>
  <c r="E39" i="38"/>
  <c r="H38" i="38"/>
  <c r="M35" i="38"/>
  <c r="N35" i="38" s="1"/>
  <c r="K35" i="38"/>
  <c r="O35" i="38" s="1"/>
  <c r="I36" i="38"/>
  <c r="G37" i="38"/>
  <c r="O35" i="23"/>
  <c r="J36" i="23"/>
  <c r="L36" i="23"/>
  <c r="M36" i="23"/>
  <c r="K36" i="23"/>
  <c r="H37" i="23"/>
  <c r="E38" i="23"/>
  <c r="N35" i="23"/>
  <c r="G38" i="23"/>
  <c r="I37" i="23"/>
  <c r="O34" i="12"/>
  <c r="N34" i="12"/>
  <c r="J35" i="12"/>
  <c r="L35" i="12"/>
  <c r="E37" i="12"/>
  <c r="H36" i="12"/>
  <c r="M35" i="12"/>
  <c r="K35" i="12"/>
  <c r="G37" i="12"/>
  <c r="I36" i="12"/>
  <c r="G38" i="61" l="1"/>
  <c r="I37" i="61"/>
  <c r="J37" i="61"/>
  <c r="L37" i="61"/>
  <c r="H38" i="61"/>
  <c r="E39" i="61"/>
  <c r="O36" i="61"/>
  <c r="M36" i="61"/>
  <c r="N36" i="61" s="1"/>
  <c r="K36" i="61"/>
  <c r="J38" i="38"/>
  <c r="L38" i="38"/>
  <c r="M36" i="38"/>
  <c r="N36" i="38" s="1"/>
  <c r="K36" i="38"/>
  <c r="O36" i="38" s="1"/>
  <c r="E40" i="38"/>
  <c r="H39" i="38"/>
  <c r="G38" i="38"/>
  <c r="I37" i="38"/>
  <c r="O35" i="12"/>
  <c r="N36" i="23"/>
  <c r="E39" i="23"/>
  <c r="H38" i="23"/>
  <c r="I38" i="23"/>
  <c r="G39" i="23"/>
  <c r="L37" i="23"/>
  <c r="J37" i="23"/>
  <c r="M37" i="23"/>
  <c r="K37" i="23"/>
  <c r="O36" i="23"/>
  <c r="N35" i="12"/>
  <c r="G38" i="12"/>
  <c r="I37" i="12"/>
  <c r="J36" i="12"/>
  <c r="L36" i="12"/>
  <c r="E38" i="12"/>
  <c r="H37" i="12"/>
  <c r="M36" i="12"/>
  <c r="K36" i="12"/>
  <c r="E40" i="61" l="1"/>
  <c r="H39" i="61"/>
  <c r="K37" i="61"/>
  <c r="M37" i="61"/>
  <c r="N37" i="61" s="1"/>
  <c r="L38" i="61"/>
  <c r="J38" i="61"/>
  <c r="O37" i="61"/>
  <c r="G39" i="61"/>
  <c r="I38" i="61"/>
  <c r="L39" i="38"/>
  <c r="J39" i="38"/>
  <c r="E41" i="38"/>
  <c r="H40" i="38"/>
  <c r="I38" i="38"/>
  <c r="G39" i="38"/>
  <c r="M37" i="38"/>
  <c r="N37" i="38" s="1"/>
  <c r="K37" i="38"/>
  <c r="O37" i="38" s="1"/>
  <c r="N36" i="12"/>
  <c r="N37" i="23"/>
  <c r="J38" i="23"/>
  <c r="L38" i="23"/>
  <c r="O37" i="23"/>
  <c r="G40" i="23"/>
  <c r="I39" i="23"/>
  <c r="M38" i="23"/>
  <c r="K38" i="23"/>
  <c r="E40" i="23"/>
  <c r="H39" i="23"/>
  <c r="J37" i="12"/>
  <c r="L37" i="12"/>
  <c r="M37" i="12"/>
  <c r="K37" i="12"/>
  <c r="E39" i="12"/>
  <c r="H38" i="12"/>
  <c r="G39" i="12"/>
  <c r="I38" i="12"/>
  <c r="O36" i="12"/>
  <c r="J39" i="61" l="1"/>
  <c r="L39" i="61"/>
  <c r="M38" i="61"/>
  <c r="N38" i="61" s="1"/>
  <c r="K38" i="61"/>
  <c r="O38" i="61" s="1"/>
  <c r="G40" i="61"/>
  <c r="I39" i="61"/>
  <c r="H40" i="61"/>
  <c r="E41" i="61"/>
  <c r="M38" i="38"/>
  <c r="N38" i="38" s="1"/>
  <c r="K38" i="38"/>
  <c r="O38" i="38" s="1"/>
  <c r="E42" i="38"/>
  <c r="H41" i="38"/>
  <c r="G40" i="38"/>
  <c r="I39" i="38"/>
  <c r="J40" i="38"/>
  <c r="L40" i="38"/>
  <c r="N38" i="23"/>
  <c r="O38" i="23"/>
  <c r="L39" i="23"/>
  <c r="J39" i="23"/>
  <c r="E41" i="23"/>
  <c r="H40" i="23"/>
  <c r="M39" i="23"/>
  <c r="K39" i="23"/>
  <c r="I40" i="23"/>
  <c r="G41" i="23"/>
  <c r="O37" i="12"/>
  <c r="N37" i="12"/>
  <c r="G40" i="12"/>
  <c r="I39" i="12"/>
  <c r="M38" i="12"/>
  <c r="K38" i="12"/>
  <c r="J38" i="12"/>
  <c r="L38" i="12"/>
  <c r="E40" i="12"/>
  <c r="H39" i="12"/>
  <c r="K39" i="61" l="1"/>
  <c r="M39" i="61"/>
  <c r="G41" i="61"/>
  <c r="I40" i="61"/>
  <c r="N39" i="61"/>
  <c r="E42" i="61"/>
  <c r="H41" i="61"/>
  <c r="O39" i="61"/>
  <c r="L40" i="61"/>
  <c r="J40" i="61"/>
  <c r="I40" i="38"/>
  <c r="G41" i="38"/>
  <c r="M39" i="38"/>
  <c r="N39" i="38" s="1"/>
  <c r="K39" i="38"/>
  <c r="O39" i="38" s="1"/>
  <c r="E43" i="38"/>
  <c r="H42" i="38"/>
  <c r="L41" i="38"/>
  <c r="J41" i="38"/>
  <c r="N38" i="12"/>
  <c r="G42" i="23"/>
  <c r="I41" i="23"/>
  <c r="J40" i="23"/>
  <c r="L40" i="23"/>
  <c r="H41" i="23"/>
  <c r="E42" i="23"/>
  <c r="M40" i="23"/>
  <c r="K40" i="23"/>
  <c r="O39" i="23"/>
  <c r="N39" i="23"/>
  <c r="E41" i="12"/>
  <c r="H40" i="12"/>
  <c r="O38" i="12"/>
  <c r="J39" i="12"/>
  <c r="L39" i="12"/>
  <c r="M39" i="12"/>
  <c r="K39" i="12"/>
  <c r="G41" i="12"/>
  <c r="I40" i="12"/>
  <c r="E43" i="61" l="1"/>
  <c r="H42" i="61"/>
  <c r="M40" i="61"/>
  <c r="N40" i="61" s="1"/>
  <c r="K40" i="61"/>
  <c r="O40" i="61" s="1"/>
  <c r="G42" i="61"/>
  <c r="I41" i="61"/>
  <c r="J41" i="61"/>
  <c r="L41" i="61"/>
  <c r="E44" i="38"/>
  <c r="H43" i="38"/>
  <c r="J42" i="38"/>
  <c r="L42" i="38"/>
  <c r="G42" i="38"/>
  <c r="I41" i="38"/>
  <c r="M40" i="38"/>
  <c r="N40" i="38" s="1"/>
  <c r="K40" i="38"/>
  <c r="O40" i="38" s="1"/>
  <c r="O39" i="12"/>
  <c r="N39" i="12"/>
  <c r="E43" i="23"/>
  <c r="H42" i="23"/>
  <c r="L41" i="23"/>
  <c r="J41" i="23"/>
  <c r="N40" i="23"/>
  <c r="O40" i="23"/>
  <c r="M41" i="23"/>
  <c r="K41" i="23"/>
  <c r="I42" i="23"/>
  <c r="G43" i="23"/>
  <c r="G42" i="12"/>
  <c r="I41" i="12"/>
  <c r="J40" i="12"/>
  <c r="L40" i="12"/>
  <c r="M40" i="12"/>
  <c r="K40" i="12"/>
  <c r="E42" i="12"/>
  <c r="H41" i="12"/>
  <c r="G43" i="61" l="1"/>
  <c r="I42" i="61"/>
  <c r="L42" i="61"/>
  <c r="J42" i="61"/>
  <c r="K41" i="61"/>
  <c r="O41" i="61" s="1"/>
  <c r="M41" i="61"/>
  <c r="N41" i="61" s="1"/>
  <c r="E44" i="61"/>
  <c r="H43" i="61"/>
  <c r="L43" i="38"/>
  <c r="J43" i="38"/>
  <c r="M41" i="38"/>
  <c r="N41" i="38" s="1"/>
  <c r="K41" i="38"/>
  <c r="O41" i="38" s="1"/>
  <c r="E45" i="38"/>
  <c r="H44" i="38"/>
  <c r="I42" i="38"/>
  <c r="G43" i="38"/>
  <c r="O40" i="12"/>
  <c r="O41" i="23"/>
  <c r="N41" i="23"/>
  <c r="J42" i="23"/>
  <c r="L42" i="23"/>
  <c r="G44" i="23"/>
  <c r="I43" i="23"/>
  <c r="M42" i="23"/>
  <c r="K42" i="23"/>
  <c r="H43" i="23"/>
  <c r="E44" i="23"/>
  <c r="N40" i="12"/>
  <c r="J41" i="12"/>
  <c r="L41" i="12"/>
  <c r="E43" i="12"/>
  <c r="H42" i="12"/>
  <c r="M41" i="12"/>
  <c r="K41" i="12"/>
  <c r="G43" i="12"/>
  <c r="I42" i="12"/>
  <c r="G44" i="61" l="1"/>
  <c r="I43" i="61"/>
  <c r="J43" i="61"/>
  <c r="L43" i="61"/>
  <c r="M42" i="61"/>
  <c r="N42" i="61" s="1"/>
  <c r="K42" i="61"/>
  <c r="O42" i="61" s="1"/>
  <c r="H44" i="61"/>
  <c r="E45" i="61"/>
  <c r="J44" i="38"/>
  <c r="L44" i="38"/>
  <c r="M42" i="38"/>
  <c r="N42" i="38" s="1"/>
  <c r="K42" i="38"/>
  <c r="O42" i="38" s="1"/>
  <c r="E46" i="38"/>
  <c r="H45" i="38"/>
  <c r="G44" i="38"/>
  <c r="I43" i="38"/>
  <c r="O41" i="12"/>
  <c r="M43" i="23"/>
  <c r="K43" i="23"/>
  <c r="O42" i="23"/>
  <c r="I44" i="23"/>
  <c r="G45" i="23"/>
  <c r="N42" i="23"/>
  <c r="E45" i="23"/>
  <c r="H44" i="23"/>
  <c r="L43" i="23"/>
  <c r="N43" i="23" s="1"/>
  <c r="J43" i="23"/>
  <c r="J42" i="12"/>
  <c r="L42" i="12"/>
  <c r="E44" i="12"/>
  <c r="H43" i="12"/>
  <c r="M42" i="12"/>
  <c r="K42" i="12"/>
  <c r="G44" i="12"/>
  <c r="I43" i="12"/>
  <c r="N41" i="12"/>
  <c r="K43" i="61" l="1"/>
  <c r="M43" i="61"/>
  <c r="O43" i="61"/>
  <c r="E46" i="61"/>
  <c r="H45" i="61"/>
  <c r="G45" i="61"/>
  <c r="I44" i="61"/>
  <c r="N43" i="61"/>
  <c r="L44" i="61"/>
  <c r="J44" i="61"/>
  <c r="O43" i="23"/>
  <c r="L45" i="38"/>
  <c r="J45" i="38"/>
  <c r="I44" i="38"/>
  <c r="G45" i="38"/>
  <c r="E47" i="38"/>
  <c r="H46" i="38"/>
  <c r="M43" i="38"/>
  <c r="N43" i="38" s="1"/>
  <c r="K43" i="38"/>
  <c r="O43" i="38" s="1"/>
  <c r="H45" i="23"/>
  <c r="E46" i="23"/>
  <c r="M44" i="23"/>
  <c r="K44" i="23"/>
  <c r="J44" i="23"/>
  <c r="L44" i="23"/>
  <c r="N44" i="23" s="1"/>
  <c r="G46" i="23"/>
  <c r="I45" i="23"/>
  <c r="O42" i="12"/>
  <c r="J43" i="12"/>
  <c r="L43" i="12"/>
  <c r="E45" i="12"/>
  <c r="H44" i="12"/>
  <c r="G45" i="12"/>
  <c r="I44" i="12"/>
  <c r="N42" i="12"/>
  <c r="M43" i="12"/>
  <c r="K43" i="12"/>
  <c r="M44" i="61" l="1"/>
  <c r="N44" i="61" s="1"/>
  <c r="K44" i="61"/>
  <c r="G46" i="61"/>
  <c r="I45" i="61"/>
  <c r="H46" i="61"/>
  <c r="E47" i="61"/>
  <c r="O44" i="61"/>
  <c r="J45" i="61"/>
  <c r="L45" i="61"/>
  <c r="O43" i="12"/>
  <c r="O44" i="23"/>
  <c r="J46" i="38"/>
  <c r="L46" i="38"/>
  <c r="G46" i="38"/>
  <c r="I45" i="38"/>
  <c r="M44" i="38"/>
  <c r="N44" i="38" s="1"/>
  <c r="K44" i="38"/>
  <c r="O44" i="38" s="1"/>
  <c r="E48" i="38"/>
  <c r="H47" i="38"/>
  <c r="I46" i="23"/>
  <c r="G47" i="23"/>
  <c r="M45" i="23"/>
  <c r="K45" i="23"/>
  <c r="E47" i="23"/>
  <c r="H46" i="23"/>
  <c r="L45" i="23"/>
  <c r="N45" i="23" s="1"/>
  <c r="J45" i="23"/>
  <c r="J44" i="12"/>
  <c r="L44" i="12"/>
  <c r="M44" i="12"/>
  <c r="K44" i="12"/>
  <c r="G46" i="12"/>
  <c r="I45" i="12"/>
  <c r="E46" i="12"/>
  <c r="H45" i="12"/>
  <c r="N43" i="12"/>
  <c r="L46" i="61" l="1"/>
  <c r="J46" i="61"/>
  <c r="K45" i="61"/>
  <c r="M45" i="61"/>
  <c r="N45" i="61" s="1"/>
  <c r="G47" i="61"/>
  <c r="I46" i="61"/>
  <c r="O45" i="61"/>
  <c r="E48" i="61"/>
  <c r="H47" i="61"/>
  <c r="O45" i="23"/>
  <c r="L47" i="38"/>
  <c r="J47" i="38"/>
  <c r="M45" i="38"/>
  <c r="N45" i="38" s="1"/>
  <c r="K45" i="38"/>
  <c r="O45" i="38" s="1"/>
  <c r="I46" i="38"/>
  <c r="G47" i="38"/>
  <c r="E49" i="38"/>
  <c r="H48" i="38"/>
  <c r="J46" i="23"/>
  <c r="L46" i="23"/>
  <c r="H47" i="23"/>
  <c r="E48" i="23"/>
  <c r="G48" i="23"/>
  <c r="I47" i="23"/>
  <c r="M46" i="23"/>
  <c r="K46" i="23"/>
  <c r="E47" i="12"/>
  <c r="H46" i="12"/>
  <c r="J45" i="12"/>
  <c r="L45" i="12"/>
  <c r="M45" i="12"/>
  <c r="K45" i="12"/>
  <c r="G47" i="12"/>
  <c r="I46" i="12"/>
  <c r="N44" i="12"/>
  <c r="O44" i="12"/>
  <c r="M46" i="61" l="1"/>
  <c r="K46" i="61"/>
  <c r="G48" i="61"/>
  <c r="I47" i="61"/>
  <c r="O46" i="61"/>
  <c r="H48" i="61"/>
  <c r="E49" i="61"/>
  <c r="J47" i="61"/>
  <c r="L47" i="61"/>
  <c r="N46" i="61"/>
  <c r="E50" i="38"/>
  <c r="H49" i="38"/>
  <c r="G48" i="38"/>
  <c r="I47" i="38"/>
  <c r="M46" i="38"/>
  <c r="N46" i="38" s="1"/>
  <c r="K46" i="38"/>
  <c r="O46" i="38" s="1"/>
  <c r="J48" i="38"/>
  <c r="L48" i="38"/>
  <c r="O45" i="12"/>
  <c r="M47" i="23"/>
  <c r="K47" i="23"/>
  <c r="I48" i="23"/>
  <c r="G49" i="23"/>
  <c r="E49" i="23"/>
  <c r="H48" i="23"/>
  <c r="L47" i="23"/>
  <c r="N47" i="23" s="1"/>
  <c r="J47" i="23"/>
  <c r="N46" i="23"/>
  <c r="O46" i="23"/>
  <c r="N45" i="12"/>
  <c r="M46" i="12"/>
  <c r="K46" i="12"/>
  <c r="G48" i="12"/>
  <c r="I47" i="12"/>
  <c r="J46" i="12"/>
  <c r="L46" i="12"/>
  <c r="E48" i="12"/>
  <c r="H47" i="12"/>
  <c r="L48" i="61" l="1"/>
  <c r="J48" i="61"/>
  <c r="E50" i="61"/>
  <c r="H49" i="61"/>
  <c r="G49" i="61"/>
  <c r="I48" i="61"/>
  <c r="K47" i="61"/>
  <c r="O47" i="61" s="1"/>
  <c r="M47" i="61"/>
  <c r="N47" i="61" s="1"/>
  <c r="M47" i="38"/>
  <c r="N47" i="38" s="1"/>
  <c r="K47" i="38"/>
  <c r="O47" i="38" s="1"/>
  <c r="I48" i="38"/>
  <c r="G49" i="38"/>
  <c r="L49" i="38"/>
  <c r="J49" i="38"/>
  <c r="E51" i="38"/>
  <c r="H50" i="38"/>
  <c r="O47" i="23"/>
  <c r="M48" i="23"/>
  <c r="K48" i="23"/>
  <c r="J48" i="23"/>
  <c r="O48" i="23" s="1"/>
  <c r="L48" i="23"/>
  <c r="N48" i="23" s="1"/>
  <c r="E50" i="23"/>
  <c r="H49" i="23"/>
  <c r="G50" i="23"/>
  <c r="I49" i="23"/>
  <c r="N46" i="12"/>
  <c r="M47" i="12"/>
  <c r="K47" i="12"/>
  <c r="O46" i="12"/>
  <c r="J47" i="12"/>
  <c r="L47" i="12"/>
  <c r="E49" i="12"/>
  <c r="H48" i="12"/>
  <c r="G49" i="12"/>
  <c r="I48" i="12"/>
  <c r="J49" i="61" l="1"/>
  <c r="L49" i="61"/>
  <c r="H50" i="61"/>
  <c r="E51" i="61"/>
  <c r="G50" i="61"/>
  <c r="I49" i="61"/>
  <c r="M48" i="61"/>
  <c r="N48" i="61" s="1"/>
  <c r="K48" i="61"/>
  <c r="O48" i="61" s="1"/>
  <c r="M48" i="38"/>
  <c r="N48" i="38" s="1"/>
  <c r="K48" i="38"/>
  <c r="O48" i="38" s="1"/>
  <c r="G50" i="38"/>
  <c r="I49" i="38"/>
  <c r="J50" i="38"/>
  <c r="L50" i="38"/>
  <c r="E52" i="38"/>
  <c r="H51" i="38"/>
  <c r="L49" i="23"/>
  <c r="J49" i="23"/>
  <c r="I50" i="23"/>
  <c r="G51" i="23"/>
  <c r="M49" i="23"/>
  <c r="K49" i="23"/>
  <c r="E51" i="23"/>
  <c r="H50" i="23"/>
  <c r="O47" i="12"/>
  <c r="J48" i="12"/>
  <c r="L48" i="12"/>
  <c r="G50" i="12"/>
  <c r="I49" i="12"/>
  <c r="E50" i="12"/>
  <c r="H49" i="12"/>
  <c r="M48" i="12"/>
  <c r="K48" i="12"/>
  <c r="N47" i="12"/>
  <c r="K49" i="61" l="1"/>
  <c r="O49" i="61" s="1"/>
  <c r="M49" i="61"/>
  <c r="L50" i="61"/>
  <c r="J50" i="61"/>
  <c r="G51" i="61"/>
  <c r="I50" i="61"/>
  <c r="N49" i="61"/>
  <c r="E52" i="61"/>
  <c r="H51" i="61"/>
  <c r="M49" i="38"/>
  <c r="N49" i="38" s="1"/>
  <c r="K49" i="38"/>
  <c r="O49" i="38" s="1"/>
  <c r="I50" i="38"/>
  <c r="G51" i="38"/>
  <c r="L51" i="38"/>
  <c r="J51" i="38"/>
  <c r="E53" i="38"/>
  <c r="H52" i="38"/>
  <c r="H51" i="23"/>
  <c r="E52" i="23"/>
  <c r="M50" i="23"/>
  <c r="K50" i="23"/>
  <c r="O49" i="23"/>
  <c r="J50" i="23"/>
  <c r="O50" i="23" s="1"/>
  <c r="L50" i="23"/>
  <c r="N50" i="23" s="1"/>
  <c r="G52" i="23"/>
  <c r="I51" i="23"/>
  <c r="N49" i="23"/>
  <c r="O48" i="12"/>
  <c r="M49" i="12"/>
  <c r="K49" i="12"/>
  <c r="G51" i="12"/>
  <c r="I50" i="12"/>
  <c r="J49" i="12"/>
  <c r="L49" i="12"/>
  <c r="N48" i="12"/>
  <c r="E51" i="12"/>
  <c r="H50" i="12"/>
  <c r="M50" i="61" l="1"/>
  <c r="K50" i="61"/>
  <c r="O50" i="61"/>
  <c r="H52" i="61"/>
  <c r="E53" i="61"/>
  <c r="N50" i="61"/>
  <c r="G52" i="61"/>
  <c r="I51" i="61"/>
  <c r="J51" i="61"/>
  <c r="L51" i="61"/>
  <c r="M50" i="38"/>
  <c r="N50" i="38" s="1"/>
  <c r="K50" i="38"/>
  <c r="O50" i="38" s="1"/>
  <c r="J52" i="38"/>
  <c r="L52" i="38"/>
  <c r="G52" i="38"/>
  <c r="I51" i="38"/>
  <c r="E54" i="38"/>
  <c r="H53" i="38"/>
  <c r="I52" i="23"/>
  <c r="G53" i="23"/>
  <c r="E53" i="23"/>
  <c r="H52" i="23"/>
  <c r="M51" i="23"/>
  <c r="K51" i="23"/>
  <c r="L51" i="23"/>
  <c r="N51" i="23" s="1"/>
  <c r="J51" i="23"/>
  <c r="O51" i="23" s="1"/>
  <c r="N49" i="12"/>
  <c r="G52" i="12"/>
  <c r="I51" i="12"/>
  <c r="E52" i="12"/>
  <c r="H51" i="12"/>
  <c r="M50" i="12"/>
  <c r="K50" i="12"/>
  <c r="O49" i="12"/>
  <c r="J50" i="12"/>
  <c r="L50" i="12"/>
  <c r="G53" i="61" l="1"/>
  <c r="I52" i="61"/>
  <c r="E54" i="61"/>
  <c r="H53" i="61"/>
  <c r="L52" i="61"/>
  <c r="J52" i="61"/>
  <c r="N51" i="61"/>
  <c r="K51" i="61"/>
  <c r="O51" i="61" s="1"/>
  <c r="M51" i="61"/>
  <c r="M51" i="38"/>
  <c r="N51" i="38" s="1"/>
  <c r="K51" i="38"/>
  <c r="O51" i="38" s="1"/>
  <c r="I52" i="38"/>
  <c r="G53" i="38"/>
  <c r="L53" i="38"/>
  <c r="J53" i="38"/>
  <c r="E55" i="38"/>
  <c r="H54" i="38"/>
  <c r="J52" i="23"/>
  <c r="L52" i="23"/>
  <c r="H53" i="23"/>
  <c r="E54" i="23"/>
  <c r="G54" i="23"/>
  <c r="I53" i="23"/>
  <c r="M52" i="23"/>
  <c r="K52" i="23"/>
  <c r="N50" i="12"/>
  <c r="E53" i="12"/>
  <c r="H52" i="12"/>
  <c r="O50" i="12"/>
  <c r="J51" i="12"/>
  <c r="L51" i="12"/>
  <c r="M51" i="12"/>
  <c r="K51" i="12"/>
  <c r="G53" i="12"/>
  <c r="I52" i="12"/>
  <c r="J53" i="61" l="1"/>
  <c r="L53" i="61"/>
  <c r="E55" i="61"/>
  <c r="H54" i="61"/>
  <c r="M52" i="61"/>
  <c r="N52" i="61" s="1"/>
  <c r="K52" i="61"/>
  <c r="O52" i="61" s="1"/>
  <c r="G54" i="61"/>
  <c r="I53" i="61"/>
  <c r="M52" i="38"/>
  <c r="N52" i="38" s="1"/>
  <c r="K52" i="38"/>
  <c r="O52" i="38" s="1"/>
  <c r="G54" i="38"/>
  <c r="I53" i="38"/>
  <c r="J54" i="38"/>
  <c r="L54" i="38"/>
  <c r="E56" i="38"/>
  <c r="H55" i="38"/>
  <c r="O51" i="12"/>
  <c r="M53" i="23"/>
  <c r="K53" i="23"/>
  <c r="I54" i="23"/>
  <c r="G55" i="23"/>
  <c r="L53" i="23"/>
  <c r="J53" i="23"/>
  <c r="O53" i="23" s="1"/>
  <c r="E55" i="23"/>
  <c r="H54" i="23"/>
  <c r="N52" i="23"/>
  <c r="O52" i="23"/>
  <c r="G54" i="12"/>
  <c r="I53" i="12"/>
  <c r="N51" i="12"/>
  <c r="J52" i="12"/>
  <c r="L52" i="12"/>
  <c r="M52" i="12"/>
  <c r="K52" i="12"/>
  <c r="E54" i="12"/>
  <c r="H53" i="12"/>
  <c r="L54" i="61" l="1"/>
  <c r="J54" i="61"/>
  <c r="K53" i="61"/>
  <c r="O53" i="61" s="1"/>
  <c r="M53" i="61"/>
  <c r="N53" i="61" s="1"/>
  <c r="E56" i="61"/>
  <c r="H55" i="61"/>
  <c r="G55" i="61"/>
  <c r="I54" i="61"/>
  <c r="I54" i="38"/>
  <c r="G55" i="38"/>
  <c r="M53" i="38"/>
  <c r="N53" i="38" s="1"/>
  <c r="K53" i="38"/>
  <c r="O53" i="38" s="1"/>
  <c r="L55" i="38"/>
  <c r="J55" i="38"/>
  <c r="E57" i="38"/>
  <c r="H56" i="38"/>
  <c r="O52" i="12"/>
  <c r="N53" i="23"/>
  <c r="J54" i="23"/>
  <c r="L54" i="23"/>
  <c r="H55" i="23"/>
  <c r="E56" i="23"/>
  <c r="M54" i="23"/>
  <c r="K54" i="23"/>
  <c r="G56" i="23"/>
  <c r="I55" i="23"/>
  <c r="N52" i="12"/>
  <c r="E55" i="12"/>
  <c r="H54" i="12"/>
  <c r="M53" i="12"/>
  <c r="K53" i="12"/>
  <c r="J53" i="12"/>
  <c r="L53" i="12"/>
  <c r="G55" i="12"/>
  <c r="I54" i="12"/>
  <c r="J55" i="61" l="1"/>
  <c r="L55" i="61"/>
  <c r="H56" i="61"/>
  <c r="E57" i="61"/>
  <c r="O54" i="61"/>
  <c r="G56" i="61"/>
  <c r="I55" i="61"/>
  <c r="M54" i="61"/>
  <c r="N54" i="61" s="1"/>
  <c r="K54" i="61"/>
  <c r="G56" i="38"/>
  <c r="I55" i="38"/>
  <c r="M54" i="38"/>
  <c r="N54" i="38" s="1"/>
  <c r="K54" i="38"/>
  <c r="O54" i="38" s="1"/>
  <c r="J56" i="38"/>
  <c r="L56" i="38"/>
  <c r="E58" i="38"/>
  <c r="H57" i="38"/>
  <c r="N53" i="12"/>
  <c r="I56" i="23"/>
  <c r="G57" i="23"/>
  <c r="L55" i="23"/>
  <c r="J55" i="23"/>
  <c r="M55" i="23"/>
  <c r="K55" i="23"/>
  <c r="E57" i="23"/>
  <c r="H56" i="23"/>
  <c r="N54" i="23"/>
  <c r="O54" i="23"/>
  <c r="O53" i="12"/>
  <c r="M54" i="12"/>
  <c r="K54" i="12"/>
  <c r="G56" i="12"/>
  <c r="I55" i="12"/>
  <c r="J54" i="12"/>
  <c r="L54" i="12"/>
  <c r="E56" i="12"/>
  <c r="H55" i="12"/>
  <c r="E58" i="61" l="1"/>
  <c r="H57" i="61"/>
  <c r="L56" i="61"/>
  <c r="J56" i="61"/>
  <c r="G57" i="61"/>
  <c r="I56" i="61"/>
  <c r="N55" i="61"/>
  <c r="K55" i="61"/>
  <c r="O55" i="61" s="1"/>
  <c r="M55" i="61"/>
  <c r="M55" i="38"/>
  <c r="N55" i="38" s="1"/>
  <c r="K55" i="38"/>
  <c r="O55" i="38" s="1"/>
  <c r="L57" i="38"/>
  <c r="J57" i="38"/>
  <c r="I56" i="38"/>
  <c r="G57" i="38"/>
  <c r="E59" i="38"/>
  <c r="H58" i="38"/>
  <c r="N54" i="12"/>
  <c r="J56" i="23"/>
  <c r="L56" i="23"/>
  <c r="H57" i="23"/>
  <c r="E58" i="23"/>
  <c r="O55" i="23"/>
  <c r="N55" i="23"/>
  <c r="G58" i="23"/>
  <c r="I57" i="23"/>
  <c r="M56" i="23"/>
  <c r="K56" i="23"/>
  <c r="J55" i="12"/>
  <c r="L55" i="12"/>
  <c r="E57" i="12"/>
  <c r="H56" i="12"/>
  <c r="O54" i="12"/>
  <c r="K55" i="12"/>
  <c r="M55" i="12"/>
  <c r="G57" i="12"/>
  <c r="I56" i="12"/>
  <c r="M56" i="61" l="1"/>
  <c r="N56" i="61" s="1"/>
  <c r="K56" i="61"/>
  <c r="G58" i="61"/>
  <c r="I57" i="61"/>
  <c r="J57" i="61"/>
  <c r="L57" i="61"/>
  <c r="O56" i="61"/>
  <c r="H58" i="61"/>
  <c r="E59" i="61"/>
  <c r="G58" i="38"/>
  <c r="I57" i="38"/>
  <c r="M56" i="38"/>
  <c r="N56" i="38" s="1"/>
  <c r="K56" i="38"/>
  <c r="O56" i="38" s="1"/>
  <c r="J58" i="38"/>
  <c r="L58" i="38"/>
  <c r="E60" i="38"/>
  <c r="H59" i="38"/>
  <c r="O55" i="12"/>
  <c r="N56" i="23"/>
  <c r="I58" i="23"/>
  <c r="G59" i="23"/>
  <c r="E59" i="23"/>
  <c r="H58" i="23"/>
  <c r="L57" i="23"/>
  <c r="J57" i="23"/>
  <c r="M57" i="23"/>
  <c r="K57" i="23"/>
  <c r="O56" i="23"/>
  <c r="G58" i="12"/>
  <c r="I57" i="12"/>
  <c r="N55" i="12"/>
  <c r="J56" i="12"/>
  <c r="L56" i="12"/>
  <c r="E58" i="12"/>
  <c r="H57" i="12"/>
  <c r="M56" i="12"/>
  <c r="K56" i="12"/>
  <c r="K57" i="61" l="1"/>
  <c r="O57" i="61" s="1"/>
  <c r="M57" i="61"/>
  <c r="L58" i="61"/>
  <c r="J58" i="61"/>
  <c r="N57" i="61"/>
  <c r="G59" i="61"/>
  <c r="I58" i="61"/>
  <c r="E60" i="61"/>
  <c r="H59" i="61"/>
  <c r="M57" i="38"/>
  <c r="N57" i="38" s="1"/>
  <c r="K57" i="38"/>
  <c r="O57" i="38" s="1"/>
  <c r="L59" i="38"/>
  <c r="J59" i="38"/>
  <c r="E61" i="38"/>
  <c r="H60" i="38"/>
  <c r="I58" i="38"/>
  <c r="G59" i="38"/>
  <c r="O57" i="23"/>
  <c r="J58" i="23"/>
  <c r="L58" i="23"/>
  <c r="H59" i="23"/>
  <c r="E60" i="23"/>
  <c r="N57" i="23"/>
  <c r="G60" i="23"/>
  <c r="I59" i="23"/>
  <c r="M58" i="23"/>
  <c r="K58" i="23"/>
  <c r="E59" i="12"/>
  <c r="H58" i="12"/>
  <c r="J57" i="12"/>
  <c r="L57" i="12"/>
  <c r="M57" i="12"/>
  <c r="K57" i="12"/>
  <c r="O57" i="12" s="1"/>
  <c r="N56" i="12"/>
  <c r="O56" i="12"/>
  <c r="G59" i="12"/>
  <c r="I58" i="12"/>
  <c r="M58" i="61" l="1"/>
  <c r="K58" i="61"/>
  <c r="H60" i="61"/>
  <c r="E61" i="61"/>
  <c r="O58" i="61"/>
  <c r="G60" i="61"/>
  <c r="I59" i="61"/>
  <c r="N58" i="61"/>
  <c r="J59" i="61"/>
  <c r="L59" i="61"/>
  <c r="J60" i="38"/>
  <c r="L60" i="38"/>
  <c r="E62" i="38"/>
  <c r="H61" i="38"/>
  <c r="G60" i="38"/>
  <c r="I59" i="38"/>
  <c r="M58" i="38"/>
  <c r="N58" i="38" s="1"/>
  <c r="K58" i="38"/>
  <c r="O58" i="38" s="1"/>
  <c r="N58" i="23"/>
  <c r="M59" i="23"/>
  <c r="K59" i="23"/>
  <c r="I60" i="23"/>
  <c r="G61" i="23"/>
  <c r="E61" i="23"/>
  <c r="H60" i="23"/>
  <c r="L59" i="23"/>
  <c r="N59" i="23" s="1"/>
  <c r="J59" i="23"/>
  <c r="O58" i="23"/>
  <c r="N57" i="12"/>
  <c r="M58" i="12"/>
  <c r="K58" i="12"/>
  <c r="J58" i="12"/>
  <c r="L58" i="12"/>
  <c r="G60" i="12"/>
  <c r="I59" i="12"/>
  <c r="E60" i="12"/>
  <c r="H59" i="12"/>
  <c r="E62" i="61" l="1"/>
  <c r="H61" i="61"/>
  <c r="L60" i="61"/>
  <c r="J60" i="61"/>
  <c r="K59" i="61"/>
  <c r="O59" i="61" s="1"/>
  <c r="M59" i="61"/>
  <c r="N59" i="61"/>
  <c r="G61" i="61"/>
  <c r="I60" i="61"/>
  <c r="I60" i="38"/>
  <c r="G61" i="38"/>
  <c r="E63" i="38"/>
  <c r="H62" i="38"/>
  <c r="L61" i="38"/>
  <c r="J61" i="38"/>
  <c r="M59" i="38"/>
  <c r="N59" i="38" s="1"/>
  <c r="K59" i="38"/>
  <c r="O59" i="38" s="1"/>
  <c r="O59" i="23"/>
  <c r="G62" i="23"/>
  <c r="I61" i="23"/>
  <c r="M60" i="23"/>
  <c r="K60" i="23"/>
  <c r="J60" i="23"/>
  <c r="L60" i="23"/>
  <c r="N60" i="23" s="1"/>
  <c r="H61" i="23"/>
  <c r="E62" i="23"/>
  <c r="N58" i="12"/>
  <c r="M59" i="12"/>
  <c r="K59" i="12"/>
  <c r="G61" i="12"/>
  <c r="I60" i="12"/>
  <c r="E61" i="12"/>
  <c r="H60" i="12"/>
  <c r="O58" i="12"/>
  <c r="J59" i="12"/>
  <c r="L59" i="12"/>
  <c r="G62" i="61" l="1"/>
  <c r="I61" i="61"/>
  <c r="J61" i="61"/>
  <c r="L61" i="61"/>
  <c r="M60" i="61"/>
  <c r="N60" i="61" s="1"/>
  <c r="K60" i="61"/>
  <c r="O60" i="61" s="1"/>
  <c r="H62" i="61"/>
  <c r="E63" i="61"/>
  <c r="J62" i="38"/>
  <c r="L62" i="38"/>
  <c r="E64" i="38"/>
  <c r="H63" i="38"/>
  <c r="G62" i="38"/>
  <c r="I61" i="38"/>
  <c r="M60" i="38"/>
  <c r="N60" i="38" s="1"/>
  <c r="K60" i="38"/>
  <c r="O60" i="38" s="1"/>
  <c r="O60" i="23"/>
  <c r="E63" i="23"/>
  <c r="H62" i="23"/>
  <c r="L61" i="23"/>
  <c r="J61" i="23"/>
  <c r="M61" i="23"/>
  <c r="K61" i="23"/>
  <c r="I62" i="23"/>
  <c r="G63" i="23"/>
  <c r="N59" i="12"/>
  <c r="J60" i="12"/>
  <c r="L60" i="12"/>
  <c r="E62" i="12"/>
  <c r="H61" i="12"/>
  <c r="O59" i="12"/>
  <c r="M60" i="12"/>
  <c r="N60" i="12" s="1"/>
  <c r="K60" i="12"/>
  <c r="G62" i="12"/>
  <c r="I61" i="12"/>
  <c r="L62" i="61" l="1"/>
  <c r="J62" i="61"/>
  <c r="K61" i="61"/>
  <c r="O61" i="61" s="1"/>
  <c r="M61" i="61"/>
  <c r="N61" i="61" s="1"/>
  <c r="E64" i="61"/>
  <c r="H63" i="61"/>
  <c r="G63" i="61"/>
  <c r="I62" i="61"/>
  <c r="M61" i="38"/>
  <c r="N61" i="38" s="1"/>
  <c r="K61" i="38"/>
  <c r="O61" i="38" s="1"/>
  <c r="E50" i="39"/>
  <c r="E10" i="39"/>
  <c r="L63" i="38"/>
  <c r="J63" i="38"/>
  <c r="I62" i="38"/>
  <c r="G63" i="38"/>
  <c r="E65" i="38"/>
  <c r="H64" i="38"/>
  <c r="O60" i="12"/>
  <c r="G64" i="23"/>
  <c r="I63" i="23"/>
  <c r="N61" i="23"/>
  <c r="M62" i="23"/>
  <c r="K62" i="23"/>
  <c r="O61" i="23"/>
  <c r="J62" i="23"/>
  <c r="O62" i="23" s="1"/>
  <c r="L62" i="23"/>
  <c r="H63" i="23"/>
  <c r="E64" i="23"/>
  <c r="G63" i="12"/>
  <c r="I62" i="12"/>
  <c r="E63" i="12"/>
  <c r="H62" i="12"/>
  <c r="J61" i="12"/>
  <c r="L61" i="12"/>
  <c r="M61" i="12"/>
  <c r="K61" i="12"/>
  <c r="E10" i="62" l="1"/>
  <c r="E50" i="62"/>
  <c r="J63" i="61"/>
  <c r="L63" i="61"/>
  <c r="H64" i="61"/>
  <c r="E65" i="61"/>
  <c r="M62" i="61"/>
  <c r="N62" i="61" s="1"/>
  <c r="K62" i="61"/>
  <c r="O62" i="61" s="1"/>
  <c r="G64" i="61"/>
  <c r="I63" i="61"/>
  <c r="E52" i="24"/>
  <c r="E58" i="24" s="1"/>
  <c r="E31" i="24"/>
  <c r="F52" i="24"/>
  <c r="F31" i="24"/>
  <c r="E66" i="38"/>
  <c r="H65" i="38"/>
  <c r="G64" i="38"/>
  <c r="I63" i="38"/>
  <c r="E56" i="39"/>
  <c r="J64" i="38"/>
  <c r="L64" i="38"/>
  <c r="M62" i="38"/>
  <c r="N62" i="38" s="1"/>
  <c r="K62" i="38"/>
  <c r="O62" i="38" s="1"/>
  <c r="N62" i="23"/>
  <c r="O61" i="12"/>
  <c r="E65" i="23"/>
  <c r="H64" i="23"/>
  <c r="F10" i="24"/>
  <c r="M63" i="23"/>
  <c r="K63" i="23"/>
  <c r="E10" i="24"/>
  <c r="L63" i="23"/>
  <c r="J63" i="23"/>
  <c r="I64" i="23"/>
  <c r="G65" i="23"/>
  <c r="J62" i="12"/>
  <c r="L62" i="12"/>
  <c r="E64" i="12"/>
  <c r="H63" i="12"/>
  <c r="N61" i="12"/>
  <c r="M62" i="12"/>
  <c r="K62" i="12"/>
  <c r="G64" i="12"/>
  <c r="I63" i="12"/>
  <c r="E66" i="61" l="1"/>
  <c r="H65" i="61"/>
  <c r="L64" i="61"/>
  <c r="J64" i="61"/>
  <c r="F10" i="62"/>
  <c r="F50" i="62"/>
  <c r="F56" i="62" s="1"/>
  <c r="K63" i="61"/>
  <c r="O63" i="61" s="1"/>
  <c r="M63" i="61"/>
  <c r="N63" i="61" s="1"/>
  <c r="G65" i="61"/>
  <c r="I64" i="61"/>
  <c r="E56" i="62"/>
  <c r="E10" i="13"/>
  <c r="E52" i="13"/>
  <c r="F10" i="13"/>
  <c r="F52" i="13"/>
  <c r="F58" i="13" s="1"/>
  <c r="G31" i="24"/>
  <c r="K31" i="24" s="1"/>
  <c r="F58" i="24"/>
  <c r="G52" i="24"/>
  <c r="K52" i="24" s="1"/>
  <c r="E67" i="38"/>
  <c r="H66" i="38"/>
  <c r="L65" i="38"/>
  <c r="J65" i="38"/>
  <c r="F50" i="39"/>
  <c r="F10" i="39"/>
  <c r="M63" i="38"/>
  <c r="N63" i="38" s="1"/>
  <c r="K63" i="38"/>
  <c r="O63" i="38" s="1"/>
  <c r="I64" i="38"/>
  <c r="G65" i="38"/>
  <c r="O63" i="23"/>
  <c r="N63" i="23"/>
  <c r="G10" i="24"/>
  <c r="K10" i="24" s="1"/>
  <c r="G66" i="23"/>
  <c r="I65" i="23"/>
  <c r="J64" i="23"/>
  <c r="L64" i="23"/>
  <c r="M64" i="23"/>
  <c r="K64" i="23"/>
  <c r="H65" i="23"/>
  <c r="E66" i="23"/>
  <c r="O62" i="12"/>
  <c r="N62" i="12"/>
  <c r="G65" i="12"/>
  <c r="I64" i="12"/>
  <c r="J63" i="12"/>
  <c r="L63" i="12"/>
  <c r="E65" i="12"/>
  <c r="H64" i="12"/>
  <c r="M63" i="12"/>
  <c r="K63" i="12"/>
  <c r="G10" i="62" l="1"/>
  <c r="K10" i="62" s="1"/>
  <c r="G50" i="62"/>
  <c r="M64" i="61"/>
  <c r="K64" i="61"/>
  <c r="O64" i="61" s="1"/>
  <c r="N64" i="61"/>
  <c r="G66" i="61"/>
  <c r="I65" i="61"/>
  <c r="J65" i="61"/>
  <c r="L65" i="61"/>
  <c r="H66" i="61"/>
  <c r="E67" i="61"/>
  <c r="G10" i="13"/>
  <c r="K10" i="13" s="1"/>
  <c r="E58" i="13"/>
  <c r="G52" i="13"/>
  <c r="K52" i="13" s="1"/>
  <c r="G58" i="24"/>
  <c r="K58" i="24" s="1"/>
  <c r="G66" i="38"/>
  <c r="I65" i="38"/>
  <c r="M64" i="38"/>
  <c r="N64" i="38" s="1"/>
  <c r="K64" i="38"/>
  <c r="O64" i="38" s="1"/>
  <c r="J66" i="38"/>
  <c r="L66" i="38"/>
  <c r="G10" i="39"/>
  <c r="E68" i="38"/>
  <c r="H67" i="38"/>
  <c r="F56" i="39"/>
  <c r="G50" i="39"/>
  <c r="K50" i="39" s="1"/>
  <c r="N64" i="23"/>
  <c r="O64" i="23"/>
  <c r="M65" i="23"/>
  <c r="K65" i="23"/>
  <c r="I66" i="23"/>
  <c r="G67" i="23"/>
  <c r="E67" i="23"/>
  <c r="H66" i="23"/>
  <c r="L65" i="23"/>
  <c r="J65" i="23"/>
  <c r="O63" i="12"/>
  <c r="E66" i="12"/>
  <c r="H65" i="12"/>
  <c r="M64" i="12"/>
  <c r="K64" i="12"/>
  <c r="J64" i="12"/>
  <c r="L64" i="12"/>
  <c r="N63" i="12"/>
  <c r="G66" i="12"/>
  <c r="I65" i="12"/>
  <c r="K50" i="62" l="1"/>
  <c r="G56" i="62"/>
  <c r="K56" i="62" s="1"/>
  <c r="K65" i="61"/>
  <c r="O65" i="61" s="1"/>
  <c r="M65" i="61"/>
  <c r="N65" i="61" s="1"/>
  <c r="E68" i="61"/>
  <c r="H67" i="61"/>
  <c r="L66" i="61"/>
  <c r="J66" i="61"/>
  <c r="G67" i="61"/>
  <c r="I66" i="61"/>
  <c r="G58" i="13"/>
  <c r="K58" i="13" s="1"/>
  <c r="G56" i="39"/>
  <c r="K56" i="39" s="1"/>
  <c r="L67" i="38"/>
  <c r="J67" i="38"/>
  <c r="E69" i="38"/>
  <c r="H68" i="38"/>
  <c r="M65" i="38"/>
  <c r="N65" i="38" s="1"/>
  <c r="K65" i="38"/>
  <c r="O65" i="38" s="1"/>
  <c r="I66" i="38"/>
  <c r="G67" i="38"/>
  <c r="N64" i="12"/>
  <c r="O65" i="23"/>
  <c r="G68" i="23"/>
  <c r="I67" i="23"/>
  <c r="M66" i="23"/>
  <c r="K66" i="23"/>
  <c r="J66" i="23"/>
  <c r="L66" i="23"/>
  <c r="H67" i="23"/>
  <c r="E68" i="23"/>
  <c r="N65" i="23"/>
  <c r="O64" i="12"/>
  <c r="G67" i="12"/>
  <c r="I66" i="12"/>
  <c r="J65" i="12"/>
  <c r="L65" i="12"/>
  <c r="M65" i="12"/>
  <c r="K65" i="12"/>
  <c r="E67" i="12"/>
  <c r="H66" i="12"/>
  <c r="H68" i="61" l="1"/>
  <c r="E69" i="61"/>
  <c r="M66" i="61"/>
  <c r="N66" i="61" s="1"/>
  <c r="K66" i="61"/>
  <c r="O66" i="61" s="1"/>
  <c r="G68" i="61"/>
  <c r="I67" i="61"/>
  <c r="J67" i="61"/>
  <c r="L67" i="61"/>
  <c r="N66" i="23"/>
  <c r="J68" i="38"/>
  <c r="L68" i="38"/>
  <c r="G68" i="38"/>
  <c r="I67" i="38"/>
  <c r="E70" i="38"/>
  <c r="H69" i="38"/>
  <c r="M66" i="38"/>
  <c r="N66" i="38" s="1"/>
  <c r="K66" i="38"/>
  <c r="O66" i="38" s="1"/>
  <c r="O65" i="12"/>
  <c r="O66" i="23"/>
  <c r="L67" i="23"/>
  <c r="J67" i="23"/>
  <c r="E69" i="23"/>
  <c r="H68" i="23"/>
  <c r="M67" i="23"/>
  <c r="K67" i="23"/>
  <c r="I68" i="23"/>
  <c r="G69" i="23"/>
  <c r="M66" i="12"/>
  <c r="K66" i="12"/>
  <c r="E68" i="12"/>
  <c r="H67" i="12"/>
  <c r="N65" i="12"/>
  <c r="G68" i="12"/>
  <c r="I67" i="12"/>
  <c r="J66" i="12"/>
  <c r="L66" i="12"/>
  <c r="G69" i="61" l="1"/>
  <c r="I68" i="61"/>
  <c r="E70" i="61"/>
  <c r="H69" i="61"/>
  <c r="L68" i="61"/>
  <c r="J68" i="61"/>
  <c r="K67" i="61"/>
  <c r="O67" i="61" s="1"/>
  <c r="M67" i="61"/>
  <c r="N67" i="61" s="1"/>
  <c r="E71" i="38"/>
  <c r="H70" i="38"/>
  <c r="L69" i="38"/>
  <c r="J69" i="38"/>
  <c r="M67" i="38"/>
  <c r="N67" i="38" s="1"/>
  <c r="K67" i="38"/>
  <c r="O67" i="38" s="1"/>
  <c r="I68" i="38"/>
  <c r="G69" i="38"/>
  <c r="G70" i="23"/>
  <c r="I69" i="23"/>
  <c r="J68" i="23"/>
  <c r="L68" i="23"/>
  <c r="H69" i="23"/>
  <c r="E70" i="23"/>
  <c r="M68" i="23"/>
  <c r="K68" i="23"/>
  <c r="O67" i="23"/>
  <c r="N67" i="23"/>
  <c r="J67" i="12"/>
  <c r="L67" i="12"/>
  <c r="E69" i="12"/>
  <c r="H68" i="12"/>
  <c r="G69" i="12"/>
  <c r="I68" i="12"/>
  <c r="O66" i="12"/>
  <c r="M67" i="12"/>
  <c r="K67" i="12"/>
  <c r="O67" i="12" s="1"/>
  <c r="N66" i="12"/>
  <c r="H70" i="61" l="1"/>
  <c r="E71" i="61"/>
  <c r="M68" i="61"/>
  <c r="N68" i="61" s="1"/>
  <c r="K68" i="61"/>
  <c r="O68" i="61" s="1"/>
  <c r="J69" i="61"/>
  <c r="L69" i="61"/>
  <c r="G70" i="61"/>
  <c r="I69" i="61"/>
  <c r="G70" i="38"/>
  <c r="I69" i="38"/>
  <c r="J70" i="38"/>
  <c r="L70" i="38"/>
  <c r="M68" i="38"/>
  <c r="N68" i="38" s="1"/>
  <c r="K68" i="38"/>
  <c r="O68" i="38" s="1"/>
  <c r="E72" i="38"/>
  <c r="H71" i="38"/>
  <c r="E71" i="23"/>
  <c r="H70" i="23"/>
  <c r="N68" i="23"/>
  <c r="O68" i="23"/>
  <c r="L69" i="23"/>
  <c r="J69" i="23"/>
  <c r="M69" i="23"/>
  <c r="K69" i="23"/>
  <c r="I70" i="23"/>
  <c r="G71" i="23"/>
  <c r="G70" i="12"/>
  <c r="I69" i="12"/>
  <c r="E70" i="12"/>
  <c r="H69" i="12"/>
  <c r="M68" i="12"/>
  <c r="K68" i="12"/>
  <c r="N67" i="12"/>
  <c r="J68" i="12"/>
  <c r="L68" i="12"/>
  <c r="E72" i="61" l="1"/>
  <c r="H71" i="61"/>
  <c r="G71" i="61"/>
  <c r="I70" i="61"/>
  <c r="K69" i="61"/>
  <c r="O69" i="61" s="1"/>
  <c r="M69" i="61"/>
  <c r="N69" i="61" s="1"/>
  <c r="L70" i="61"/>
  <c r="J70" i="61"/>
  <c r="I70" i="38"/>
  <c r="G71" i="38"/>
  <c r="M69" i="38"/>
  <c r="N69" i="38" s="1"/>
  <c r="K69" i="38"/>
  <c r="O69" i="38" s="1"/>
  <c r="L71" i="38"/>
  <c r="J71" i="38"/>
  <c r="E73" i="38"/>
  <c r="H72" i="38"/>
  <c r="O69" i="23"/>
  <c r="N69" i="23"/>
  <c r="G72" i="23"/>
  <c r="I71" i="23"/>
  <c r="J70" i="23"/>
  <c r="L70" i="23"/>
  <c r="M70" i="23"/>
  <c r="K70" i="23"/>
  <c r="H71" i="23"/>
  <c r="E72" i="23"/>
  <c r="N68" i="12"/>
  <c r="E71" i="12"/>
  <c r="H70" i="12"/>
  <c r="O68" i="12"/>
  <c r="M69" i="12"/>
  <c r="K69" i="12"/>
  <c r="J69" i="12"/>
  <c r="L69" i="12"/>
  <c r="G71" i="12"/>
  <c r="I70" i="12"/>
  <c r="M70" i="61" l="1"/>
  <c r="K70" i="61"/>
  <c r="H72" i="61"/>
  <c r="E73" i="61"/>
  <c r="G72" i="61"/>
  <c r="I71" i="61"/>
  <c r="O70" i="61"/>
  <c r="J71" i="61"/>
  <c r="L71" i="61"/>
  <c r="N70" i="61"/>
  <c r="M70" i="38"/>
  <c r="N70" i="38" s="1"/>
  <c r="K70" i="38"/>
  <c r="O70" i="38" s="1"/>
  <c r="J72" i="38"/>
  <c r="L72" i="38"/>
  <c r="G72" i="38"/>
  <c r="I71" i="38"/>
  <c r="E74" i="38"/>
  <c r="H73" i="38"/>
  <c r="N69" i="12"/>
  <c r="N70" i="23"/>
  <c r="M71" i="23"/>
  <c r="K71" i="23"/>
  <c r="I72" i="23"/>
  <c r="G73" i="23"/>
  <c r="O70" i="23"/>
  <c r="E73" i="23"/>
  <c r="H72" i="23"/>
  <c r="L71" i="23"/>
  <c r="J71" i="23"/>
  <c r="G72" i="12"/>
  <c r="I71" i="12"/>
  <c r="J70" i="12"/>
  <c r="L70" i="12"/>
  <c r="O69" i="12"/>
  <c r="M70" i="12"/>
  <c r="K70" i="12"/>
  <c r="E72" i="12"/>
  <c r="H71" i="12"/>
  <c r="G73" i="61" l="1"/>
  <c r="I72" i="61"/>
  <c r="L72" i="61"/>
  <c r="J72" i="61"/>
  <c r="K71" i="61"/>
  <c r="O71" i="61" s="1"/>
  <c r="M71" i="61"/>
  <c r="N71" i="61" s="1"/>
  <c r="E74" i="61"/>
  <c r="H73" i="61"/>
  <c r="M71" i="38"/>
  <c r="N71" i="38" s="1"/>
  <c r="K71" i="38"/>
  <c r="O71" i="38" s="1"/>
  <c r="I72" i="38"/>
  <c r="G73" i="38"/>
  <c r="L73" i="38"/>
  <c r="J73" i="38"/>
  <c r="E75" i="38"/>
  <c r="H74" i="38"/>
  <c r="O70" i="12"/>
  <c r="N71" i="23"/>
  <c r="H73" i="23"/>
  <c r="E74" i="23"/>
  <c r="M72" i="23"/>
  <c r="K72" i="23"/>
  <c r="J72" i="23"/>
  <c r="O72" i="23" s="1"/>
  <c r="L72" i="23"/>
  <c r="N72" i="23" s="1"/>
  <c r="G74" i="23"/>
  <c r="I73" i="23"/>
  <c r="O71" i="23"/>
  <c r="E73" i="12"/>
  <c r="H72" i="12"/>
  <c r="N70" i="12"/>
  <c r="M71" i="12"/>
  <c r="K71" i="12"/>
  <c r="J71" i="12"/>
  <c r="L71" i="12"/>
  <c r="G73" i="12"/>
  <c r="I72" i="12"/>
  <c r="H74" i="61" l="1"/>
  <c r="E75" i="61"/>
  <c r="J73" i="61"/>
  <c r="L73" i="61"/>
  <c r="N72" i="61"/>
  <c r="G74" i="61"/>
  <c r="I73" i="61"/>
  <c r="M72" i="61"/>
  <c r="K72" i="61"/>
  <c r="O72" i="61" s="1"/>
  <c r="G74" i="38"/>
  <c r="I73" i="38"/>
  <c r="M72" i="38"/>
  <c r="N72" i="38" s="1"/>
  <c r="K72" i="38"/>
  <c r="O72" i="38" s="1"/>
  <c r="J74" i="38"/>
  <c r="L74" i="38"/>
  <c r="E76" i="38"/>
  <c r="H75" i="38"/>
  <c r="M73" i="23"/>
  <c r="K73" i="23"/>
  <c r="I74" i="23"/>
  <c r="G75" i="23"/>
  <c r="E75" i="23"/>
  <c r="H74" i="23"/>
  <c r="L73" i="23"/>
  <c r="N73" i="23" s="1"/>
  <c r="J73" i="23"/>
  <c r="O73" i="23" s="1"/>
  <c r="O71" i="12"/>
  <c r="G74" i="12"/>
  <c r="I73" i="12"/>
  <c r="N71" i="12"/>
  <c r="J72" i="12"/>
  <c r="L72" i="12"/>
  <c r="K72" i="12"/>
  <c r="M72" i="12"/>
  <c r="E74" i="12"/>
  <c r="H73" i="12"/>
  <c r="K73" i="61" l="1"/>
  <c r="M73" i="61"/>
  <c r="O73" i="61"/>
  <c r="G75" i="61"/>
  <c r="I74" i="61"/>
  <c r="N73" i="61"/>
  <c r="E76" i="61"/>
  <c r="H75" i="61"/>
  <c r="L74" i="61"/>
  <c r="J74" i="61"/>
  <c r="M73" i="38"/>
  <c r="N73" i="38" s="1"/>
  <c r="K73" i="38"/>
  <c r="O73" i="38" s="1"/>
  <c r="L75" i="38"/>
  <c r="J75" i="38"/>
  <c r="E77" i="38"/>
  <c r="H76" i="38"/>
  <c r="I74" i="38"/>
  <c r="G75" i="38"/>
  <c r="J74" i="23"/>
  <c r="L74" i="23"/>
  <c r="G76" i="23"/>
  <c r="I75" i="23"/>
  <c r="M74" i="23"/>
  <c r="K74" i="23"/>
  <c r="H75" i="23"/>
  <c r="E76" i="23"/>
  <c r="O72" i="12"/>
  <c r="E75" i="12"/>
  <c r="H74" i="12"/>
  <c r="N72" i="12"/>
  <c r="M73" i="12"/>
  <c r="K73" i="12"/>
  <c r="J73" i="12"/>
  <c r="L73" i="12"/>
  <c r="G75" i="12"/>
  <c r="I74" i="12"/>
  <c r="J75" i="61" l="1"/>
  <c r="L75" i="61"/>
  <c r="H76" i="61"/>
  <c r="E77" i="61"/>
  <c r="G76" i="61"/>
  <c r="I75" i="61"/>
  <c r="M74" i="61"/>
  <c r="N74" i="61" s="1"/>
  <c r="K74" i="61"/>
  <c r="O74" i="61" s="1"/>
  <c r="E78" i="38"/>
  <c r="H77" i="38"/>
  <c r="J76" i="38"/>
  <c r="L76" i="38"/>
  <c r="G76" i="38"/>
  <c r="I75" i="38"/>
  <c r="M74" i="38"/>
  <c r="N74" i="38" s="1"/>
  <c r="K74" i="38"/>
  <c r="O74" i="38" s="1"/>
  <c r="N74" i="23"/>
  <c r="E77" i="23"/>
  <c r="H76" i="23"/>
  <c r="L75" i="23"/>
  <c r="J75" i="23"/>
  <c r="M75" i="23"/>
  <c r="K75" i="23"/>
  <c r="I76" i="23"/>
  <c r="G77" i="23"/>
  <c r="O74" i="23"/>
  <c r="N73" i="12"/>
  <c r="O73" i="12"/>
  <c r="G76" i="12"/>
  <c r="I75" i="12"/>
  <c r="J74" i="12"/>
  <c r="L74" i="12"/>
  <c r="M74" i="12"/>
  <c r="K74" i="12"/>
  <c r="E76" i="12"/>
  <c r="H75" i="12"/>
  <c r="K75" i="61" l="1"/>
  <c r="O75" i="61" s="1"/>
  <c r="M75" i="61"/>
  <c r="N75" i="61" s="1"/>
  <c r="G77" i="61"/>
  <c r="I76" i="61"/>
  <c r="E78" i="61"/>
  <c r="H77" i="61"/>
  <c r="L76" i="61"/>
  <c r="J76" i="61"/>
  <c r="M75" i="38"/>
  <c r="N75" i="38" s="1"/>
  <c r="K75" i="38"/>
  <c r="O75" i="38" s="1"/>
  <c r="L77" i="38"/>
  <c r="J77" i="38"/>
  <c r="E79" i="38"/>
  <c r="H78" i="38"/>
  <c r="I76" i="38"/>
  <c r="G77" i="38"/>
  <c r="O74" i="12"/>
  <c r="M76" i="23"/>
  <c r="K76" i="23"/>
  <c r="N75" i="23"/>
  <c r="G78" i="23"/>
  <c r="I77" i="23"/>
  <c r="O75" i="23"/>
  <c r="J76" i="23"/>
  <c r="L76" i="23"/>
  <c r="H77" i="23"/>
  <c r="E78" i="23"/>
  <c r="N74" i="12"/>
  <c r="J75" i="12"/>
  <c r="L75" i="12"/>
  <c r="E77" i="12"/>
  <c r="H76" i="12"/>
  <c r="M75" i="12"/>
  <c r="K75" i="12"/>
  <c r="G77" i="12"/>
  <c r="I76" i="12"/>
  <c r="J77" i="61" l="1"/>
  <c r="L77" i="61"/>
  <c r="H78" i="61"/>
  <c r="E79" i="61"/>
  <c r="M76" i="61"/>
  <c r="K76" i="61"/>
  <c r="O76" i="61"/>
  <c r="N76" i="61"/>
  <c r="G78" i="61"/>
  <c r="I77" i="61"/>
  <c r="E80" i="38"/>
  <c r="H79" i="38"/>
  <c r="G78" i="38"/>
  <c r="I77" i="38"/>
  <c r="J78" i="38"/>
  <c r="L78" i="38"/>
  <c r="M76" i="38"/>
  <c r="N76" i="38" s="1"/>
  <c r="K76" i="38"/>
  <c r="O76" i="38" s="1"/>
  <c r="N76" i="23"/>
  <c r="O75" i="12"/>
  <c r="O76" i="23"/>
  <c r="M77" i="23"/>
  <c r="K77" i="23"/>
  <c r="I78" i="23"/>
  <c r="G79" i="23"/>
  <c r="E79" i="23"/>
  <c r="H78" i="23"/>
  <c r="L77" i="23"/>
  <c r="J77" i="23"/>
  <c r="M76" i="12"/>
  <c r="K76" i="12"/>
  <c r="G78" i="12"/>
  <c r="I77" i="12"/>
  <c r="N75" i="12"/>
  <c r="J76" i="12"/>
  <c r="L76" i="12"/>
  <c r="E78" i="12"/>
  <c r="H77" i="12"/>
  <c r="G79" i="61" l="1"/>
  <c r="I78" i="61"/>
  <c r="E80" i="61"/>
  <c r="H79" i="61"/>
  <c r="L78" i="61"/>
  <c r="J78" i="61"/>
  <c r="K77" i="61"/>
  <c r="O77" i="61" s="1"/>
  <c r="M77" i="61"/>
  <c r="N77" i="61" s="1"/>
  <c r="L79" i="38"/>
  <c r="J79" i="38"/>
  <c r="M77" i="38"/>
  <c r="N77" i="38" s="1"/>
  <c r="K77" i="38"/>
  <c r="O77" i="38" s="1"/>
  <c r="I78" i="38"/>
  <c r="G79" i="38"/>
  <c r="E81" i="38"/>
  <c r="H80" i="38"/>
  <c r="N77" i="23"/>
  <c r="O77" i="23"/>
  <c r="M78" i="23"/>
  <c r="K78" i="23"/>
  <c r="J78" i="23"/>
  <c r="O78" i="23" s="1"/>
  <c r="L78" i="23"/>
  <c r="N78" i="23" s="1"/>
  <c r="H79" i="23"/>
  <c r="E80" i="23"/>
  <c r="G80" i="23"/>
  <c r="I79" i="23"/>
  <c r="N76" i="12"/>
  <c r="E79" i="12"/>
  <c r="H78" i="12"/>
  <c r="G79" i="12"/>
  <c r="I78" i="12"/>
  <c r="M77" i="12"/>
  <c r="K77" i="12"/>
  <c r="O76" i="12"/>
  <c r="J77" i="12"/>
  <c r="L77" i="12"/>
  <c r="G80" i="61" l="1"/>
  <c r="I79" i="61"/>
  <c r="J79" i="61"/>
  <c r="L79" i="61"/>
  <c r="H80" i="61"/>
  <c r="E81" i="61"/>
  <c r="M78" i="61"/>
  <c r="N78" i="61" s="1"/>
  <c r="K78" i="61"/>
  <c r="O78" i="61" s="1"/>
  <c r="M78" i="38"/>
  <c r="N78" i="38" s="1"/>
  <c r="K78" i="38"/>
  <c r="O78" i="38" s="1"/>
  <c r="E82" i="38"/>
  <c r="H81" i="38"/>
  <c r="G80" i="38"/>
  <c r="I79" i="38"/>
  <c r="J80" i="38"/>
  <c r="L80" i="38"/>
  <c r="L79" i="23"/>
  <c r="J79" i="23"/>
  <c r="M79" i="23"/>
  <c r="K79" i="23"/>
  <c r="I80" i="23"/>
  <c r="G81" i="23"/>
  <c r="E81" i="23"/>
  <c r="H80" i="23"/>
  <c r="M78" i="12"/>
  <c r="K78" i="12"/>
  <c r="G80" i="12"/>
  <c r="I79" i="12"/>
  <c r="J78" i="12"/>
  <c r="L78" i="12"/>
  <c r="O77" i="12"/>
  <c r="N77" i="12"/>
  <c r="E80" i="12"/>
  <c r="H79" i="12"/>
  <c r="E82" i="61" l="1"/>
  <c r="H81" i="61"/>
  <c r="K79" i="61"/>
  <c r="O79" i="61" s="1"/>
  <c r="M79" i="61"/>
  <c r="N79" i="61" s="1"/>
  <c r="L80" i="61"/>
  <c r="J80" i="61"/>
  <c r="G81" i="61"/>
  <c r="I80" i="61"/>
  <c r="M79" i="38"/>
  <c r="N79" i="38" s="1"/>
  <c r="K79" i="38"/>
  <c r="O79" i="38" s="1"/>
  <c r="E83" i="38"/>
  <c r="H82" i="38"/>
  <c r="L81" i="38"/>
  <c r="J81" i="38"/>
  <c r="I80" i="38"/>
  <c r="G81" i="38"/>
  <c r="O79" i="23"/>
  <c r="M80" i="23"/>
  <c r="K80" i="23"/>
  <c r="J80" i="23"/>
  <c r="L80" i="23"/>
  <c r="N80" i="23" s="1"/>
  <c r="H81" i="23"/>
  <c r="E82" i="23"/>
  <c r="G82" i="23"/>
  <c r="I81" i="23"/>
  <c r="N79" i="23"/>
  <c r="N78" i="12"/>
  <c r="M79" i="12"/>
  <c r="K79" i="12"/>
  <c r="G81" i="12"/>
  <c r="I80" i="12"/>
  <c r="O78" i="12"/>
  <c r="J79" i="12"/>
  <c r="L79" i="12"/>
  <c r="E81" i="12"/>
  <c r="H80" i="12"/>
  <c r="H82" i="61" l="1"/>
  <c r="E83" i="61"/>
  <c r="G82" i="61"/>
  <c r="I81" i="61"/>
  <c r="M80" i="61"/>
  <c r="N80" i="61" s="1"/>
  <c r="K80" i="61"/>
  <c r="O80" i="61" s="1"/>
  <c r="J81" i="61"/>
  <c r="L81" i="61"/>
  <c r="M80" i="38"/>
  <c r="N80" i="38" s="1"/>
  <c r="K80" i="38"/>
  <c r="O80" i="38" s="1"/>
  <c r="E84" i="38"/>
  <c r="H83" i="38"/>
  <c r="G82" i="38"/>
  <c r="I81" i="38"/>
  <c r="J82" i="38"/>
  <c r="L82" i="38"/>
  <c r="O80" i="23"/>
  <c r="I82" i="23"/>
  <c r="G83" i="23"/>
  <c r="L81" i="23"/>
  <c r="J81" i="23"/>
  <c r="M81" i="23"/>
  <c r="K81" i="23"/>
  <c r="E83" i="23"/>
  <c r="H82" i="23"/>
  <c r="E82" i="12"/>
  <c r="H81" i="12"/>
  <c r="G82" i="12"/>
  <c r="I81" i="12"/>
  <c r="O79" i="12"/>
  <c r="M80" i="12"/>
  <c r="K80" i="12"/>
  <c r="J80" i="12"/>
  <c r="L80" i="12"/>
  <c r="N79" i="12"/>
  <c r="K81" i="61" l="1"/>
  <c r="M81" i="61"/>
  <c r="G83" i="61"/>
  <c r="I82" i="61"/>
  <c r="E84" i="61"/>
  <c r="H83" i="61"/>
  <c r="N81" i="61"/>
  <c r="L82" i="61"/>
  <c r="J82" i="61"/>
  <c r="O81" i="61"/>
  <c r="E85" i="38"/>
  <c r="H84" i="38"/>
  <c r="I82" i="38"/>
  <c r="G83" i="38"/>
  <c r="M81" i="38"/>
  <c r="N81" i="38" s="1"/>
  <c r="K81" i="38"/>
  <c r="O81" i="38" s="1"/>
  <c r="L83" i="38"/>
  <c r="J83" i="38"/>
  <c r="J82" i="23"/>
  <c r="L82" i="23"/>
  <c r="O81" i="23"/>
  <c r="N81" i="23"/>
  <c r="H83" i="23"/>
  <c r="E84" i="23"/>
  <c r="G84" i="23"/>
  <c r="I83" i="23"/>
  <c r="M82" i="23"/>
  <c r="K82" i="23"/>
  <c r="M81" i="12"/>
  <c r="K81" i="12"/>
  <c r="G83" i="12"/>
  <c r="I82" i="12"/>
  <c r="J81" i="12"/>
  <c r="L81" i="12"/>
  <c r="O80" i="12"/>
  <c r="N80" i="12"/>
  <c r="E83" i="12"/>
  <c r="H82" i="12"/>
  <c r="J83" i="61" l="1"/>
  <c r="L83" i="61"/>
  <c r="G84" i="61"/>
  <c r="I83" i="61"/>
  <c r="E85" i="61"/>
  <c r="H84" i="61"/>
  <c r="M82" i="61"/>
  <c r="N82" i="61" s="1"/>
  <c r="K82" i="61"/>
  <c r="O82" i="61" s="1"/>
  <c r="M82" i="38"/>
  <c r="N82" i="38" s="1"/>
  <c r="K82" i="38"/>
  <c r="O82" i="38" s="1"/>
  <c r="J84" i="38"/>
  <c r="L84" i="38"/>
  <c r="G84" i="38"/>
  <c r="I83" i="38"/>
  <c r="E86" i="38"/>
  <c r="H85" i="38"/>
  <c r="N82" i="23"/>
  <c r="E85" i="23"/>
  <c r="H84" i="23"/>
  <c r="M83" i="23"/>
  <c r="K83" i="23"/>
  <c r="L83" i="23"/>
  <c r="N83" i="23" s="1"/>
  <c r="J83" i="23"/>
  <c r="O83" i="23" s="1"/>
  <c r="I84" i="23"/>
  <c r="G85" i="23"/>
  <c r="O82" i="23"/>
  <c r="N81" i="12"/>
  <c r="K82" i="12"/>
  <c r="M82" i="12"/>
  <c r="G84" i="12"/>
  <c r="I83" i="12"/>
  <c r="O81" i="12"/>
  <c r="L82" i="12"/>
  <c r="J82" i="12"/>
  <c r="E84" i="12"/>
  <c r="H83" i="12"/>
  <c r="E86" i="61" l="1"/>
  <c r="H85" i="61"/>
  <c r="L84" i="61"/>
  <c r="J84" i="61"/>
  <c r="G85" i="61"/>
  <c r="I84" i="61"/>
  <c r="K83" i="61"/>
  <c r="O83" i="61" s="1"/>
  <c r="M83" i="61"/>
  <c r="N83" i="61" s="1"/>
  <c r="M83" i="38"/>
  <c r="N83" i="38" s="1"/>
  <c r="K83" i="38"/>
  <c r="O83" i="38" s="1"/>
  <c r="I84" i="38"/>
  <c r="G85" i="38"/>
  <c r="L85" i="38"/>
  <c r="J85" i="38"/>
  <c r="E87" i="38"/>
  <c r="H86" i="38"/>
  <c r="M84" i="23"/>
  <c r="K84" i="23"/>
  <c r="G86" i="23"/>
  <c r="I85" i="23"/>
  <c r="J84" i="23"/>
  <c r="L84" i="23"/>
  <c r="H85" i="23"/>
  <c r="E86" i="23"/>
  <c r="K83" i="12"/>
  <c r="M83" i="12"/>
  <c r="G85" i="12"/>
  <c r="I84" i="12"/>
  <c r="E85" i="12"/>
  <c r="H84" i="12"/>
  <c r="N82" i="12"/>
  <c r="J83" i="12"/>
  <c r="O83" i="12" s="1"/>
  <c r="L83" i="12"/>
  <c r="O82" i="12"/>
  <c r="M84" i="61" l="1"/>
  <c r="K84" i="61"/>
  <c r="G86" i="61"/>
  <c r="I85" i="61"/>
  <c r="O84" i="61"/>
  <c r="N84" i="61"/>
  <c r="J85" i="61"/>
  <c r="L85" i="61"/>
  <c r="E87" i="61"/>
  <c r="H86" i="61"/>
  <c r="G86" i="38"/>
  <c r="I85" i="38"/>
  <c r="M84" i="38"/>
  <c r="N84" i="38" s="1"/>
  <c r="K84" i="38"/>
  <c r="O84" i="38" s="1"/>
  <c r="J86" i="38"/>
  <c r="L86" i="38"/>
  <c r="E88" i="38"/>
  <c r="H87" i="38"/>
  <c r="N84" i="23"/>
  <c r="O84" i="23"/>
  <c r="E87" i="23"/>
  <c r="H86" i="23"/>
  <c r="L85" i="23"/>
  <c r="J85" i="23"/>
  <c r="I86" i="23"/>
  <c r="G87" i="23"/>
  <c r="M85" i="23"/>
  <c r="K85" i="23"/>
  <c r="M84" i="12"/>
  <c r="K84" i="12"/>
  <c r="G86" i="12"/>
  <c r="I85" i="12"/>
  <c r="J84" i="12"/>
  <c r="O84" i="12" s="1"/>
  <c r="L84" i="12"/>
  <c r="E86" i="12"/>
  <c r="H85" i="12"/>
  <c r="N83" i="12"/>
  <c r="K85" i="61" l="1"/>
  <c r="M85" i="61"/>
  <c r="N85" i="61" s="1"/>
  <c r="G87" i="61"/>
  <c r="I86" i="61"/>
  <c r="L86" i="61"/>
  <c r="J86" i="61"/>
  <c r="O85" i="61"/>
  <c r="E88" i="61"/>
  <c r="H87" i="61"/>
  <c r="M85" i="38"/>
  <c r="N85" i="38" s="1"/>
  <c r="K85" i="38"/>
  <c r="O85" i="38" s="1"/>
  <c r="L87" i="38"/>
  <c r="J87" i="38"/>
  <c r="E89" i="38"/>
  <c r="H88" i="38"/>
  <c r="I86" i="38"/>
  <c r="G87" i="38"/>
  <c r="M86" i="23"/>
  <c r="K86" i="23"/>
  <c r="N85" i="23"/>
  <c r="G88" i="23"/>
  <c r="I87" i="23"/>
  <c r="O85" i="23"/>
  <c r="J86" i="23"/>
  <c r="O86" i="23" s="1"/>
  <c r="L86" i="23"/>
  <c r="N86" i="23" s="1"/>
  <c r="E88" i="23"/>
  <c r="H87" i="23"/>
  <c r="N84" i="12"/>
  <c r="J85" i="12"/>
  <c r="L85" i="12"/>
  <c r="M85" i="12"/>
  <c r="K85" i="12"/>
  <c r="O85" i="12" s="1"/>
  <c r="G87" i="12"/>
  <c r="I86" i="12"/>
  <c r="E87" i="12"/>
  <c r="H86" i="12"/>
  <c r="M86" i="61" l="1"/>
  <c r="K86" i="61"/>
  <c r="G88" i="61"/>
  <c r="I87" i="61"/>
  <c r="N86" i="61"/>
  <c r="O86" i="61"/>
  <c r="J87" i="61"/>
  <c r="L87" i="61"/>
  <c r="H88" i="61"/>
  <c r="E89" i="61"/>
  <c r="E90" i="38"/>
  <c r="H89" i="38"/>
  <c r="J88" i="38"/>
  <c r="L88" i="38"/>
  <c r="G88" i="38"/>
  <c r="I87" i="38"/>
  <c r="M86" i="38"/>
  <c r="N86" i="38" s="1"/>
  <c r="K86" i="38"/>
  <c r="O86" i="38" s="1"/>
  <c r="M87" i="23"/>
  <c r="K87" i="23"/>
  <c r="I88" i="23"/>
  <c r="G89" i="23"/>
  <c r="L87" i="23"/>
  <c r="N87" i="23" s="1"/>
  <c r="J87" i="23"/>
  <c r="O87" i="23" s="1"/>
  <c r="E89" i="23"/>
  <c r="H88" i="23"/>
  <c r="E88" i="12"/>
  <c r="H87" i="12"/>
  <c r="L86" i="12"/>
  <c r="J86" i="12"/>
  <c r="G88" i="12"/>
  <c r="I87" i="12"/>
  <c r="M86" i="12"/>
  <c r="K86" i="12"/>
  <c r="O86" i="12" s="1"/>
  <c r="N85" i="12"/>
  <c r="G89" i="61" l="1"/>
  <c r="I88" i="61"/>
  <c r="E90" i="61"/>
  <c r="H89" i="61"/>
  <c r="K87" i="61"/>
  <c r="O87" i="61" s="1"/>
  <c r="M87" i="61"/>
  <c r="N87" i="61" s="1"/>
  <c r="L88" i="61"/>
  <c r="J88" i="61"/>
  <c r="M87" i="38"/>
  <c r="N87" i="38" s="1"/>
  <c r="K87" i="38"/>
  <c r="O87" i="38" s="1"/>
  <c r="L89" i="38"/>
  <c r="J89" i="38"/>
  <c r="E91" i="38"/>
  <c r="H90" i="38"/>
  <c r="I88" i="38"/>
  <c r="G89" i="38"/>
  <c r="M88" i="23"/>
  <c r="K88" i="23"/>
  <c r="J88" i="23"/>
  <c r="L88" i="23"/>
  <c r="N88" i="23" s="1"/>
  <c r="H89" i="23"/>
  <c r="E90" i="23"/>
  <c r="G90" i="23"/>
  <c r="I89" i="23"/>
  <c r="N86" i="12"/>
  <c r="J87" i="12"/>
  <c r="L87" i="12"/>
  <c r="M87" i="12"/>
  <c r="K87" i="12"/>
  <c r="G89" i="12"/>
  <c r="I88" i="12"/>
  <c r="E89" i="12"/>
  <c r="H88" i="12"/>
  <c r="M88" i="61" l="1"/>
  <c r="K88" i="61"/>
  <c r="H90" i="61"/>
  <c r="E91" i="61"/>
  <c r="O88" i="61"/>
  <c r="G90" i="61"/>
  <c r="I89" i="61"/>
  <c r="J89" i="61"/>
  <c r="L89" i="61"/>
  <c r="N88" i="61"/>
  <c r="O88" i="23"/>
  <c r="M88" i="38"/>
  <c r="N88" i="38" s="1"/>
  <c r="K88" i="38"/>
  <c r="O88" i="38" s="1"/>
  <c r="J90" i="38"/>
  <c r="L90" i="38"/>
  <c r="E92" i="38"/>
  <c r="H91" i="38"/>
  <c r="G90" i="38"/>
  <c r="I89" i="38"/>
  <c r="O87" i="12"/>
  <c r="E91" i="23"/>
  <c r="H90" i="23"/>
  <c r="L89" i="23"/>
  <c r="J89" i="23"/>
  <c r="M89" i="23"/>
  <c r="K89" i="23"/>
  <c r="I90" i="23"/>
  <c r="G91" i="23"/>
  <c r="K88" i="12"/>
  <c r="M88" i="12"/>
  <c r="G90" i="12"/>
  <c r="I89" i="12"/>
  <c r="N87" i="12"/>
  <c r="E90" i="12"/>
  <c r="H89" i="12"/>
  <c r="J88" i="12"/>
  <c r="L88" i="12"/>
  <c r="E92" i="61" l="1"/>
  <c r="H91" i="61"/>
  <c r="L90" i="61"/>
  <c r="J90" i="61"/>
  <c r="G91" i="61"/>
  <c r="I90" i="61"/>
  <c r="K89" i="61"/>
  <c r="O89" i="61" s="1"/>
  <c r="M89" i="61"/>
  <c r="N89" i="61" s="1"/>
  <c r="L91" i="38"/>
  <c r="J91" i="38"/>
  <c r="M89" i="38"/>
  <c r="N89" i="38" s="1"/>
  <c r="K89" i="38"/>
  <c r="O89" i="38" s="1"/>
  <c r="E93" i="38"/>
  <c r="H92" i="38"/>
  <c r="I90" i="38"/>
  <c r="G91" i="38"/>
  <c r="G92" i="23"/>
  <c r="I91" i="23"/>
  <c r="O89" i="23"/>
  <c r="N89" i="23"/>
  <c r="M90" i="23"/>
  <c r="K90" i="23"/>
  <c r="J90" i="23"/>
  <c r="O90" i="23" s="1"/>
  <c r="L90" i="23"/>
  <c r="N90" i="23" s="1"/>
  <c r="H91" i="23"/>
  <c r="E92" i="23"/>
  <c r="O88" i="12"/>
  <c r="K89" i="12"/>
  <c r="M89" i="12"/>
  <c r="G91" i="12"/>
  <c r="I90" i="12"/>
  <c r="J89" i="12"/>
  <c r="O89" i="12" s="1"/>
  <c r="L89" i="12"/>
  <c r="E91" i="12"/>
  <c r="H90" i="12"/>
  <c r="N88" i="12"/>
  <c r="M90" i="61" l="1"/>
  <c r="K90" i="61"/>
  <c r="O90" i="61" s="1"/>
  <c r="N90" i="61"/>
  <c r="J91" i="61"/>
  <c r="L91" i="61"/>
  <c r="G92" i="61"/>
  <c r="I91" i="61"/>
  <c r="E93" i="61"/>
  <c r="H92" i="61"/>
  <c r="J92" i="38"/>
  <c r="L92" i="38"/>
  <c r="E94" i="38"/>
  <c r="H93" i="38"/>
  <c r="G92" i="38"/>
  <c r="I91" i="38"/>
  <c r="M90" i="38"/>
  <c r="N90" i="38" s="1"/>
  <c r="K90" i="38"/>
  <c r="O90" i="38" s="1"/>
  <c r="N89" i="12"/>
  <c r="E93" i="23"/>
  <c r="H92" i="23"/>
  <c r="M91" i="23"/>
  <c r="K91" i="23"/>
  <c r="L91" i="23"/>
  <c r="N91" i="23" s="1"/>
  <c r="J91" i="23"/>
  <c r="O91" i="23" s="1"/>
  <c r="I92" i="23"/>
  <c r="G93" i="23"/>
  <c r="E92" i="12"/>
  <c r="H91" i="12"/>
  <c r="M90" i="12"/>
  <c r="K90" i="12"/>
  <c r="J90" i="12"/>
  <c r="L90" i="12"/>
  <c r="N90" i="12" s="1"/>
  <c r="G92" i="12"/>
  <c r="I91" i="12"/>
  <c r="G93" i="61" l="1"/>
  <c r="I92" i="61"/>
  <c r="L92" i="61"/>
  <c r="J92" i="61"/>
  <c r="K91" i="61"/>
  <c r="M91" i="61"/>
  <c r="N91" i="61" s="1"/>
  <c r="O91" i="61"/>
  <c r="E94" i="61"/>
  <c r="H93" i="61"/>
  <c r="M91" i="38"/>
  <c r="N91" i="38" s="1"/>
  <c r="K91" i="38"/>
  <c r="O91" i="38" s="1"/>
  <c r="L93" i="38"/>
  <c r="J93" i="38"/>
  <c r="E95" i="38"/>
  <c r="H94" i="38"/>
  <c r="I92" i="38"/>
  <c r="G93" i="38"/>
  <c r="M92" i="23"/>
  <c r="K92" i="23"/>
  <c r="G94" i="23"/>
  <c r="I93" i="23"/>
  <c r="J92" i="23"/>
  <c r="O92" i="23" s="1"/>
  <c r="L92" i="23"/>
  <c r="H93" i="23"/>
  <c r="E94" i="23"/>
  <c r="O90" i="12"/>
  <c r="K91" i="12"/>
  <c r="M91" i="12"/>
  <c r="G93" i="12"/>
  <c r="I92" i="12"/>
  <c r="J91" i="12"/>
  <c r="L91" i="12"/>
  <c r="N91" i="12" s="1"/>
  <c r="E93" i="12"/>
  <c r="H92" i="12"/>
  <c r="M92" i="61" l="1"/>
  <c r="N92" i="61" s="1"/>
  <c r="K92" i="61"/>
  <c r="O92" i="61" s="1"/>
  <c r="J93" i="61"/>
  <c r="L93" i="61"/>
  <c r="H94" i="61"/>
  <c r="E95" i="61"/>
  <c r="G94" i="61"/>
  <c r="I93" i="61"/>
  <c r="J94" i="38"/>
  <c r="L94" i="38"/>
  <c r="M92" i="38"/>
  <c r="N92" i="38" s="1"/>
  <c r="K92" i="38"/>
  <c r="O92" i="38" s="1"/>
  <c r="E96" i="38"/>
  <c r="H95" i="38"/>
  <c r="G94" i="38"/>
  <c r="I93" i="38"/>
  <c r="N92" i="23"/>
  <c r="E95" i="23"/>
  <c r="H94" i="23"/>
  <c r="M93" i="23"/>
  <c r="K93" i="23"/>
  <c r="I94" i="23"/>
  <c r="G95" i="23"/>
  <c r="L93" i="23"/>
  <c r="N93" i="23" s="1"/>
  <c r="J93" i="23"/>
  <c r="O91" i="12"/>
  <c r="L92" i="12"/>
  <c r="J92" i="12"/>
  <c r="E94" i="12"/>
  <c r="H93" i="12"/>
  <c r="M92" i="12"/>
  <c r="K92" i="12"/>
  <c r="G94" i="12"/>
  <c r="I93" i="12"/>
  <c r="L94" i="61" l="1"/>
  <c r="J94" i="61"/>
  <c r="E96" i="61"/>
  <c r="H95" i="61"/>
  <c r="K93" i="61"/>
  <c r="O93" i="61" s="1"/>
  <c r="M93" i="61"/>
  <c r="N93" i="61"/>
  <c r="G95" i="61"/>
  <c r="I94" i="61"/>
  <c r="E97" i="38"/>
  <c r="H96" i="38"/>
  <c r="L95" i="38"/>
  <c r="J95" i="38"/>
  <c r="M93" i="38"/>
  <c r="N93" i="38" s="1"/>
  <c r="K93" i="38"/>
  <c r="O93" i="38" s="1"/>
  <c r="I94" i="38"/>
  <c r="G95" i="38"/>
  <c r="O93" i="23"/>
  <c r="G96" i="23"/>
  <c r="I95" i="23"/>
  <c r="J94" i="23"/>
  <c r="L94" i="23"/>
  <c r="M94" i="23"/>
  <c r="K94" i="23"/>
  <c r="H95" i="23"/>
  <c r="E96" i="23"/>
  <c r="O92" i="12"/>
  <c r="M93" i="12"/>
  <c r="K93" i="12"/>
  <c r="G95" i="12"/>
  <c r="I94" i="12"/>
  <c r="J93" i="12"/>
  <c r="O93" i="12" s="1"/>
  <c r="L93" i="12"/>
  <c r="N93" i="12" s="1"/>
  <c r="E95" i="12"/>
  <c r="H94" i="12"/>
  <c r="N92" i="12"/>
  <c r="J95" i="61" l="1"/>
  <c r="L95" i="61"/>
  <c r="H96" i="61"/>
  <c r="E97" i="61"/>
  <c r="M94" i="61"/>
  <c r="N94" i="61" s="1"/>
  <c r="K94" i="61"/>
  <c r="O94" i="61" s="1"/>
  <c r="G96" i="61"/>
  <c r="I95" i="61"/>
  <c r="M94" i="38"/>
  <c r="N94" i="38" s="1"/>
  <c r="K94" i="38"/>
  <c r="O94" i="38" s="1"/>
  <c r="J96" i="38"/>
  <c r="L96" i="38"/>
  <c r="G96" i="38"/>
  <c r="I95" i="38"/>
  <c r="E98" i="38"/>
  <c r="H97" i="38"/>
  <c r="E97" i="23"/>
  <c r="H96" i="23"/>
  <c r="O94" i="23"/>
  <c r="L95" i="23"/>
  <c r="J95" i="23"/>
  <c r="N94" i="23"/>
  <c r="M95" i="23"/>
  <c r="K95" i="23"/>
  <c r="I96" i="23"/>
  <c r="G97" i="23"/>
  <c r="E96" i="12"/>
  <c r="H95" i="12"/>
  <c r="M94" i="12"/>
  <c r="K94" i="12"/>
  <c r="G96" i="12"/>
  <c r="I95" i="12"/>
  <c r="J94" i="12"/>
  <c r="L94" i="12"/>
  <c r="L96" i="61" l="1"/>
  <c r="J96" i="61"/>
  <c r="K95" i="61"/>
  <c r="O95" i="61" s="1"/>
  <c r="M95" i="61"/>
  <c r="N95" i="61" s="1"/>
  <c r="E98" i="61"/>
  <c r="H97" i="61"/>
  <c r="G97" i="61"/>
  <c r="I96" i="61"/>
  <c r="M95" i="38"/>
  <c r="N95" i="38" s="1"/>
  <c r="K95" i="38"/>
  <c r="O95" i="38" s="1"/>
  <c r="L97" i="38"/>
  <c r="J97" i="38"/>
  <c r="I96" i="38"/>
  <c r="G97" i="38"/>
  <c r="E99" i="38"/>
  <c r="H98" i="38"/>
  <c r="N94" i="12"/>
  <c r="O95" i="23"/>
  <c r="N95" i="23"/>
  <c r="G98" i="23"/>
  <c r="I97" i="23"/>
  <c r="J96" i="23"/>
  <c r="L96" i="23"/>
  <c r="M96" i="23"/>
  <c r="K96" i="23"/>
  <c r="H97" i="23"/>
  <c r="E98" i="23"/>
  <c r="K95" i="12"/>
  <c r="M95" i="12"/>
  <c r="O94" i="12"/>
  <c r="G97" i="12"/>
  <c r="I96" i="12"/>
  <c r="J95" i="12"/>
  <c r="L95" i="12"/>
  <c r="E97" i="12"/>
  <c r="H96" i="12"/>
  <c r="E99" i="61" l="1"/>
  <c r="H98" i="61"/>
  <c r="J97" i="61"/>
  <c r="L97" i="61"/>
  <c r="G98" i="61"/>
  <c r="I97" i="61"/>
  <c r="O96" i="61"/>
  <c r="M96" i="61"/>
  <c r="N96" i="61" s="1"/>
  <c r="K96" i="61"/>
  <c r="M96" i="38"/>
  <c r="N96" i="38" s="1"/>
  <c r="K96" i="38"/>
  <c r="O96" i="38" s="1"/>
  <c r="G98" i="38"/>
  <c r="I97" i="38"/>
  <c r="J98" i="38"/>
  <c r="L98" i="38"/>
  <c r="E100" i="38"/>
  <c r="H99" i="38"/>
  <c r="N95" i="12"/>
  <c r="L97" i="23"/>
  <c r="J97" i="23"/>
  <c r="M97" i="23"/>
  <c r="K97" i="23"/>
  <c r="O96" i="23"/>
  <c r="I98" i="23"/>
  <c r="G99" i="23"/>
  <c r="N96" i="23"/>
  <c r="E99" i="23"/>
  <c r="H98" i="23"/>
  <c r="E98" i="12"/>
  <c r="H97" i="12"/>
  <c r="K96" i="12"/>
  <c r="M96" i="12"/>
  <c r="G98" i="12"/>
  <c r="I97" i="12"/>
  <c r="J96" i="12"/>
  <c r="L96" i="12"/>
  <c r="O95" i="12"/>
  <c r="K97" i="61" l="1"/>
  <c r="M97" i="61"/>
  <c r="O97" i="61"/>
  <c r="N97" i="61"/>
  <c r="L98" i="61"/>
  <c r="J98" i="61"/>
  <c r="G99" i="61"/>
  <c r="I98" i="61"/>
  <c r="E100" i="61"/>
  <c r="H99" i="61"/>
  <c r="M97" i="38"/>
  <c r="N97" i="38" s="1"/>
  <c r="K97" i="38"/>
  <c r="O97" i="38" s="1"/>
  <c r="I98" i="38"/>
  <c r="G99" i="38"/>
  <c r="L99" i="38"/>
  <c r="J99" i="38"/>
  <c r="E101" i="38"/>
  <c r="H100" i="38"/>
  <c r="N96" i="12"/>
  <c r="O96" i="12"/>
  <c r="N97" i="23"/>
  <c r="H99" i="23"/>
  <c r="E100" i="23"/>
  <c r="M98" i="23"/>
  <c r="K98" i="23"/>
  <c r="G100" i="23"/>
  <c r="I99" i="23"/>
  <c r="J98" i="23"/>
  <c r="L98" i="23"/>
  <c r="O97" i="23"/>
  <c r="K97" i="12"/>
  <c r="M97" i="12"/>
  <c r="G99" i="12"/>
  <c r="I98" i="12"/>
  <c r="J97" i="12"/>
  <c r="L97" i="12"/>
  <c r="E99" i="12"/>
  <c r="H98" i="12"/>
  <c r="G100" i="61" l="1"/>
  <c r="I99" i="61"/>
  <c r="J99" i="61"/>
  <c r="L99" i="61"/>
  <c r="M98" i="61"/>
  <c r="N98" i="61" s="1"/>
  <c r="K98" i="61"/>
  <c r="O98" i="61" s="1"/>
  <c r="H100" i="61"/>
  <c r="E101" i="61"/>
  <c r="M98" i="38"/>
  <c r="N98" i="38" s="1"/>
  <c r="K98" i="38"/>
  <c r="O98" i="38" s="1"/>
  <c r="J100" i="38"/>
  <c r="L100" i="38"/>
  <c r="G100" i="38"/>
  <c r="I99" i="38"/>
  <c r="E102" i="38"/>
  <c r="H101" i="38"/>
  <c r="O98" i="23"/>
  <c r="N98" i="23"/>
  <c r="M99" i="23"/>
  <c r="K99" i="23"/>
  <c r="I100" i="23"/>
  <c r="G101" i="23"/>
  <c r="E101" i="23"/>
  <c r="H100" i="23"/>
  <c r="L99" i="23"/>
  <c r="J99" i="23"/>
  <c r="N97" i="12"/>
  <c r="O97" i="12"/>
  <c r="E100" i="12"/>
  <c r="H99" i="12"/>
  <c r="J98" i="12"/>
  <c r="L98" i="12"/>
  <c r="M98" i="12"/>
  <c r="K98" i="12"/>
  <c r="G100" i="12"/>
  <c r="I99" i="12"/>
  <c r="E102" i="61" l="1"/>
  <c r="H101" i="61"/>
  <c r="K99" i="61"/>
  <c r="M99" i="61"/>
  <c r="N99" i="61" s="1"/>
  <c r="O99" i="61"/>
  <c r="L100" i="61"/>
  <c r="J100" i="61"/>
  <c r="G101" i="61"/>
  <c r="I100" i="61"/>
  <c r="M99" i="38"/>
  <c r="N99" i="38" s="1"/>
  <c r="K99" i="38"/>
  <c r="O99" i="38" s="1"/>
  <c r="L101" i="38"/>
  <c r="J101" i="38"/>
  <c r="I100" i="38"/>
  <c r="G101" i="38"/>
  <c r="E103" i="38"/>
  <c r="H102" i="38"/>
  <c r="N99" i="23"/>
  <c r="O98" i="12"/>
  <c r="O99" i="23"/>
  <c r="M100" i="23"/>
  <c r="K100" i="23"/>
  <c r="J100" i="23"/>
  <c r="O100" i="23" s="1"/>
  <c r="L100" i="23"/>
  <c r="N100" i="23" s="1"/>
  <c r="G102" i="23"/>
  <c r="I101" i="23"/>
  <c r="H101" i="23"/>
  <c r="E102" i="23"/>
  <c r="G101" i="12"/>
  <c r="I100" i="12"/>
  <c r="K99" i="12"/>
  <c r="M99" i="12"/>
  <c r="N98" i="12"/>
  <c r="J99" i="12"/>
  <c r="L99" i="12"/>
  <c r="E101" i="12"/>
  <c r="H100" i="12"/>
  <c r="J101" i="61" l="1"/>
  <c r="L101" i="61"/>
  <c r="M100" i="61"/>
  <c r="N100" i="61" s="1"/>
  <c r="K100" i="61"/>
  <c r="O100" i="61" s="1"/>
  <c r="H102" i="61"/>
  <c r="E103" i="61"/>
  <c r="G102" i="61"/>
  <c r="I101" i="61"/>
  <c r="M100" i="38"/>
  <c r="N100" i="38" s="1"/>
  <c r="K100" i="38"/>
  <c r="O100" i="38" s="1"/>
  <c r="G102" i="38"/>
  <c r="I101" i="38"/>
  <c r="J102" i="38"/>
  <c r="L102" i="38"/>
  <c r="E104" i="38"/>
  <c r="H103" i="38"/>
  <c r="O99" i="12"/>
  <c r="N99" i="12"/>
  <c r="L101" i="23"/>
  <c r="J101" i="23"/>
  <c r="I102" i="23"/>
  <c r="G103" i="23"/>
  <c r="E103" i="23"/>
  <c r="H102" i="23"/>
  <c r="M101" i="23"/>
  <c r="K101" i="23"/>
  <c r="E102" i="12"/>
  <c r="H101" i="12"/>
  <c r="M100" i="12"/>
  <c r="K100" i="12"/>
  <c r="J100" i="12"/>
  <c r="L100" i="12"/>
  <c r="N100" i="12" s="1"/>
  <c r="G102" i="12"/>
  <c r="I101" i="12"/>
  <c r="L102" i="61" l="1"/>
  <c r="J102" i="61"/>
  <c r="E104" i="61"/>
  <c r="H103" i="61"/>
  <c r="K101" i="61"/>
  <c r="O101" i="61" s="1"/>
  <c r="M101" i="61"/>
  <c r="N101" i="61" s="1"/>
  <c r="G103" i="61"/>
  <c r="I102" i="61"/>
  <c r="I102" i="38"/>
  <c r="G103" i="38"/>
  <c r="M101" i="38"/>
  <c r="N101" i="38" s="1"/>
  <c r="K101" i="38"/>
  <c r="O101" i="38" s="1"/>
  <c r="L103" i="38"/>
  <c r="J103" i="38"/>
  <c r="E105" i="38"/>
  <c r="H104" i="38"/>
  <c r="J102" i="23"/>
  <c r="L102" i="23"/>
  <c r="H103" i="23"/>
  <c r="E104" i="23"/>
  <c r="G104" i="23"/>
  <c r="I103" i="23"/>
  <c r="M102" i="23"/>
  <c r="K102" i="23"/>
  <c r="O101" i="23"/>
  <c r="N101" i="23"/>
  <c r="O100" i="12"/>
  <c r="M101" i="12"/>
  <c r="K101" i="12"/>
  <c r="J101" i="12"/>
  <c r="L101" i="12"/>
  <c r="G103" i="12"/>
  <c r="I102" i="12"/>
  <c r="E103" i="12"/>
  <c r="H102" i="12"/>
  <c r="J103" i="61" l="1"/>
  <c r="L103" i="61"/>
  <c r="H104" i="61"/>
  <c r="E105" i="61"/>
  <c r="M102" i="61"/>
  <c r="N102" i="61" s="1"/>
  <c r="K102" i="61"/>
  <c r="O102" i="61"/>
  <c r="G104" i="61"/>
  <c r="I103" i="61"/>
  <c r="J104" i="38"/>
  <c r="L104" i="38"/>
  <c r="G104" i="38"/>
  <c r="I103" i="38"/>
  <c r="E106" i="38"/>
  <c r="H105" i="38"/>
  <c r="M102" i="38"/>
  <c r="N102" i="38" s="1"/>
  <c r="K102" i="38"/>
  <c r="O102" i="38" s="1"/>
  <c r="M103" i="23"/>
  <c r="K103" i="23"/>
  <c r="E105" i="23"/>
  <c r="H104" i="23"/>
  <c r="L103" i="23"/>
  <c r="N103" i="23" s="1"/>
  <c r="J103" i="23"/>
  <c r="O103" i="23" s="1"/>
  <c r="I104" i="23"/>
  <c r="G105" i="23"/>
  <c r="N102" i="23"/>
  <c r="O102" i="23"/>
  <c r="N101" i="12"/>
  <c r="J102" i="12"/>
  <c r="L102" i="12"/>
  <c r="E104" i="12"/>
  <c r="H103" i="12"/>
  <c r="M102" i="12"/>
  <c r="K102" i="12"/>
  <c r="G104" i="12"/>
  <c r="I103" i="12"/>
  <c r="O101" i="12"/>
  <c r="G105" i="61" l="1"/>
  <c r="I104" i="61"/>
  <c r="E106" i="61"/>
  <c r="H105" i="61"/>
  <c r="L104" i="61"/>
  <c r="J104" i="61"/>
  <c r="N103" i="61"/>
  <c r="K103" i="61"/>
  <c r="O103" i="61" s="1"/>
  <c r="M103" i="61"/>
  <c r="M103" i="38"/>
  <c r="N103" i="38" s="1"/>
  <c r="K103" i="38"/>
  <c r="O103" i="38" s="1"/>
  <c r="I104" i="38"/>
  <c r="G105" i="38"/>
  <c r="L105" i="38"/>
  <c r="J105" i="38"/>
  <c r="E107" i="38"/>
  <c r="H106" i="38"/>
  <c r="O102" i="12"/>
  <c r="G106" i="23"/>
  <c r="I105" i="23"/>
  <c r="J104" i="23"/>
  <c r="L104" i="23"/>
  <c r="H105" i="23"/>
  <c r="E106" i="23"/>
  <c r="M104" i="23"/>
  <c r="K104" i="23"/>
  <c r="M103" i="12"/>
  <c r="K103" i="12"/>
  <c r="E105" i="12"/>
  <c r="H104" i="12"/>
  <c r="G105" i="12"/>
  <c r="I104" i="12"/>
  <c r="J103" i="12"/>
  <c r="L103" i="12"/>
  <c r="N102" i="12"/>
  <c r="H106" i="61" l="1"/>
  <c r="E107" i="61"/>
  <c r="M104" i="61"/>
  <c r="N104" i="61" s="1"/>
  <c r="K104" i="61"/>
  <c r="O104" i="61" s="1"/>
  <c r="J105" i="61"/>
  <c r="L105" i="61"/>
  <c r="G106" i="61"/>
  <c r="I105" i="61"/>
  <c r="G106" i="38"/>
  <c r="I105" i="38"/>
  <c r="M104" i="38"/>
  <c r="N104" i="38" s="1"/>
  <c r="K104" i="38"/>
  <c r="O104" i="38" s="1"/>
  <c r="J106" i="38"/>
  <c r="L106" i="38"/>
  <c r="E108" i="38"/>
  <c r="H107" i="38"/>
  <c r="E107" i="23"/>
  <c r="H106" i="23"/>
  <c r="N104" i="23"/>
  <c r="O104" i="23"/>
  <c r="L105" i="23"/>
  <c r="J105" i="23"/>
  <c r="M105" i="23"/>
  <c r="K105" i="23"/>
  <c r="I106" i="23"/>
  <c r="G107" i="23"/>
  <c r="N103" i="12"/>
  <c r="K104" i="12"/>
  <c r="M104" i="12"/>
  <c r="G106" i="12"/>
  <c r="I105" i="12"/>
  <c r="E106" i="12"/>
  <c r="H105" i="12"/>
  <c r="J104" i="12"/>
  <c r="L104" i="12"/>
  <c r="O103" i="12"/>
  <c r="E108" i="61" l="1"/>
  <c r="H107" i="61"/>
  <c r="L106" i="61"/>
  <c r="J106" i="61"/>
  <c r="K105" i="61"/>
  <c r="O105" i="61" s="1"/>
  <c r="M105" i="61"/>
  <c r="N105" i="61" s="1"/>
  <c r="G107" i="61"/>
  <c r="I106" i="61"/>
  <c r="M105" i="38"/>
  <c r="N105" i="38" s="1"/>
  <c r="K105" i="38"/>
  <c r="O105" i="38" s="1"/>
  <c r="L107" i="38"/>
  <c r="J107" i="38"/>
  <c r="E109" i="38"/>
  <c r="H108" i="38"/>
  <c r="I106" i="38"/>
  <c r="G107" i="38"/>
  <c r="O105" i="23"/>
  <c r="N105" i="23"/>
  <c r="G108" i="23"/>
  <c r="I107" i="23"/>
  <c r="J106" i="23"/>
  <c r="L106" i="23"/>
  <c r="M106" i="23"/>
  <c r="K106" i="23"/>
  <c r="H107" i="23"/>
  <c r="E108" i="23"/>
  <c r="O104" i="12"/>
  <c r="J105" i="12"/>
  <c r="L105" i="12"/>
  <c r="E107" i="12"/>
  <c r="H106" i="12"/>
  <c r="M105" i="12"/>
  <c r="K105" i="12"/>
  <c r="G107" i="12"/>
  <c r="I106" i="12"/>
  <c r="N104" i="12"/>
  <c r="J107" i="61" l="1"/>
  <c r="L107" i="61"/>
  <c r="H108" i="61"/>
  <c r="E109" i="61"/>
  <c r="M106" i="61"/>
  <c r="N106" i="61" s="1"/>
  <c r="K106" i="61"/>
  <c r="O106" i="61" s="1"/>
  <c r="G108" i="61"/>
  <c r="I107" i="61"/>
  <c r="J108" i="38"/>
  <c r="L108" i="38"/>
  <c r="G108" i="38"/>
  <c r="I107" i="38"/>
  <c r="E110" i="38"/>
  <c r="H109" i="38"/>
  <c r="M106" i="38"/>
  <c r="N106" i="38" s="1"/>
  <c r="K106" i="38"/>
  <c r="O106" i="38" s="1"/>
  <c r="N106" i="23"/>
  <c r="M107" i="23"/>
  <c r="K107" i="23"/>
  <c r="I108" i="23"/>
  <c r="G109" i="23"/>
  <c r="O106" i="23"/>
  <c r="E109" i="23"/>
  <c r="H108" i="23"/>
  <c r="L107" i="23"/>
  <c r="J107" i="23"/>
  <c r="K106" i="12"/>
  <c r="M106" i="12"/>
  <c r="G108" i="12"/>
  <c r="I107" i="12"/>
  <c r="N105" i="12"/>
  <c r="J106" i="12"/>
  <c r="O106" i="12" s="1"/>
  <c r="L106" i="12"/>
  <c r="E108" i="12"/>
  <c r="H107" i="12"/>
  <c r="O105" i="12"/>
  <c r="L108" i="61" l="1"/>
  <c r="J108" i="61"/>
  <c r="E110" i="61"/>
  <c r="H109" i="61"/>
  <c r="K107" i="61"/>
  <c r="O107" i="61" s="1"/>
  <c r="M107" i="61"/>
  <c r="N107" i="61" s="1"/>
  <c r="G109" i="61"/>
  <c r="I108" i="61"/>
  <c r="I108" i="38"/>
  <c r="G109" i="38"/>
  <c r="E111" i="38"/>
  <c r="H110" i="38"/>
  <c r="M107" i="38"/>
  <c r="N107" i="38" s="1"/>
  <c r="K107" i="38"/>
  <c r="O107" i="38" s="1"/>
  <c r="L109" i="38"/>
  <c r="J109" i="38"/>
  <c r="N106" i="12"/>
  <c r="N107" i="23"/>
  <c r="H109" i="23"/>
  <c r="E110" i="23"/>
  <c r="J108" i="23"/>
  <c r="L108" i="23"/>
  <c r="M108" i="23"/>
  <c r="K108" i="23"/>
  <c r="G110" i="23"/>
  <c r="I109" i="23"/>
  <c r="O107" i="23"/>
  <c r="K107" i="12"/>
  <c r="M107" i="12"/>
  <c r="E109" i="12"/>
  <c r="H108" i="12"/>
  <c r="G109" i="12"/>
  <c r="I108" i="12"/>
  <c r="J107" i="12"/>
  <c r="L107" i="12"/>
  <c r="H110" i="61" l="1"/>
  <c r="E111" i="61"/>
  <c r="M108" i="61"/>
  <c r="N108" i="61" s="1"/>
  <c r="K108" i="61"/>
  <c r="O108" i="61" s="1"/>
  <c r="J109" i="61"/>
  <c r="L109" i="61"/>
  <c r="G110" i="61"/>
  <c r="I109" i="61"/>
  <c r="J110" i="38"/>
  <c r="L110" i="38"/>
  <c r="E112" i="38"/>
  <c r="H111" i="38"/>
  <c r="G110" i="38"/>
  <c r="I109" i="38"/>
  <c r="M108" i="38"/>
  <c r="N108" i="38" s="1"/>
  <c r="K108" i="38"/>
  <c r="O108" i="38" s="1"/>
  <c r="N107" i="12"/>
  <c r="I110" i="23"/>
  <c r="G111" i="23"/>
  <c r="N108" i="23"/>
  <c r="O108" i="23"/>
  <c r="M109" i="23"/>
  <c r="K109" i="23"/>
  <c r="E111" i="23"/>
  <c r="H110" i="23"/>
  <c r="L109" i="23"/>
  <c r="J109" i="23"/>
  <c r="O107" i="12"/>
  <c r="G110" i="12"/>
  <c r="I109" i="12"/>
  <c r="M108" i="12"/>
  <c r="K108" i="12"/>
  <c r="J108" i="12"/>
  <c r="L108" i="12"/>
  <c r="E110" i="12"/>
  <c r="H109" i="12"/>
  <c r="G111" i="61" l="1"/>
  <c r="I110" i="61"/>
  <c r="E112" i="61"/>
  <c r="H111" i="61"/>
  <c r="K109" i="61"/>
  <c r="O109" i="61" s="1"/>
  <c r="M109" i="61"/>
  <c r="N109" i="61" s="1"/>
  <c r="L110" i="61"/>
  <c r="J110" i="61"/>
  <c r="L111" i="38"/>
  <c r="J111" i="38"/>
  <c r="E113" i="38"/>
  <c r="H112" i="38"/>
  <c r="I110" i="38"/>
  <c r="G111" i="38"/>
  <c r="M109" i="38"/>
  <c r="N109" i="38" s="1"/>
  <c r="K109" i="38"/>
  <c r="O109" i="38" s="1"/>
  <c r="N108" i="12"/>
  <c r="J110" i="23"/>
  <c r="L110" i="23"/>
  <c r="H111" i="23"/>
  <c r="E112" i="23"/>
  <c r="O109" i="23"/>
  <c r="G112" i="23"/>
  <c r="I111" i="23"/>
  <c r="N109" i="23"/>
  <c r="M110" i="23"/>
  <c r="K110" i="23"/>
  <c r="O108" i="12"/>
  <c r="J109" i="12"/>
  <c r="L109" i="12"/>
  <c r="E111" i="12"/>
  <c r="H110" i="12"/>
  <c r="M109" i="12"/>
  <c r="K109" i="12"/>
  <c r="G111" i="12"/>
  <c r="I110" i="12"/>
  <c r="M110" i="61" l="1"/>
  <c r="K110" i="61"/>
  <c r="J111" i="61"/>
  <c r="L111" i="61"/>
  <c r="O110" i="61"/>
  <c r="G112" i="61"/>
  <c r="I111" i="61"/>
  <c r="E113" i="61"/>
  <c r="H112" i="61"/>
  <c r="N110" i="61"/>
  <c r="N110" i="23"/>
  <c r="J112" i="38"/>
  <c r="L112" i="38"/>
  <c r="E114" i="38"/>
  <c r="H113" i="38"/>
  <c r="M110" i="38"/>
  <c r="N110" i="38" s="1"/>
  <c r="K110" i="38"/>
  <c r="O110" i="38" s="1"/>
  <c r="G112" i="38"/>
  <c r="I111" i="38"/>
  <c r="I112" i="23"/>
  <c r="G113" i="23"/>
  <c r="L111" i="23"/>
  <c r="J111" i="23"/>
  <c r="M111" i="23"/>
  <c r="K111" i="23"/>
  <c r="E113" i="23"/>
  <c r="H112" i="23"/>
  <c r="O110" i="23"/>
  <c r="M110" i="12"/>
  <c r="K110" i="12"/>
  <c r="G112" i="12"/>
  <c r="I111" i="12"/>
  <c r="E112" i="12"/>
  <c r="H111" i="12"/>
  <c r="L110" i="12"/>
  <c r="J110" i="12"/>
  <c r="N109" i="12"/>
  <c r="O109" i="12"/>
  <c r="K111" i="61" l="1"/>
  <c r="O111" i="61" s="1"/>
  <c r="M111" i="61"/>
  <c r="N111" i="61" s="1"/>
  <c r="E114" i="61"/>
  <c r="H113" i="61"/>
  <c r="G113" i="61"/>
  <c r="I112" i="61"/>
  <c r="L112" i="61"/>
  <c r="J112" i="61"/>
  <c r="E115" i="38"/>
  <c r="H114" i="38"/>
  <c r="I112" i="38"/>
  <c r="G113" i="38"/>
  <c r="L113" i="38"/>
  <c r="J113" i="38"/>
  <c r="M111" i="38"/>
  <c r="N111" i="38" s="1"/>
  <c r="K111" i="38"/>
  <c r="O111" i="38" s="1"/>
  <c r="H113" i="23"/>
  <c r="E114" i="23"/>
  <c r="O111" i="23"/>
  <c r="N111" i="23"/>
  <c r="J112" i="23"/>
  <c r="L112" i="23"/>
  <c r="N112" i="23" s="1"/>
  <c r="G114" i="23"/>
  <c r="I113" i="23"/>
  <c r="M112" i="23"/>
  <c r="K112" i="23"/>
  <c r="N110" i="12"/>
  <c r="J111" i="12"/>
  <c r="L111" i="12"/>
  <c r="E113" i="12"/>
  <c r="H112" i="12"/>
  <c r="M111" i="12"/>
  <c r="K111" i="12"/>
  <c r="G113" i="12"/>
  <c r="I112" i="12"/>
  <c r="O110" i="12"/>
  <c r="M112" i="61" l="1"/>
  <c r="K112" i="61"/>
  <c r="J113" i="61"/>
  <c r="L113" i="61"/>
  <c r="H114" i="61"/>
  <c r="E115" i="61"/>
  <c r="O112" i="61"/>
  <c r="G114" i="61"/>
  <c r="I113" i="61"/>
  <c r="N112" i="61"/>
  <c r="M112" i="38"/>
  <c r="N112" i="38" s="1"/>
  <c r="K112" i="38"/>
  <c r="O112" i="38" s="1"/>
  <c r="J114" i="38"/>
  <c r="L114" i="38"/>
  <c r="G114" i="38"/>
  <c r="I113" i="38"/>
  <c r="E116" i="38"/>
  <c r="H115" i="38"/>
  <c r="O111" i="12"/>
  <c r="O112" i="23"/>
  <c r="I114" i="23"/>
  <c r="G115" i="23"/>
  <c r="M113" i="23"/>
  <c r="K113" i="23"/>
  <c r="E115" i="23"/>
  <c r="H114" i="23"/>
  <c r="L113" i="23"/>
  <c r="J113" i="23"/>
  <c r="J112" i="12"/>
  <c r="L112" i="12"/>
  <c r="K112" i="12"/>
  <c r="M112" i="12"/>
  <c r="G114" i="12"/>
  <c r="I113" i="12"/>
  <c r="E114" i="12"/>
  <c r="H113" i="12"/>
  <c r="N111" i="12"/>
  <c r="L114" i="61" l="1"/>
  <c r="J114" i="61"/>
  <c r="G115" i="61"/>
  <c r="I114" i="61"/>
  <c r="E116" i="61"/>
  <c r="H115" i="61"/>
  <c r="K113" i="61"/>
  <c r="O113" i="61" s="1"/>
  <c r="M113" i="61"/>
  <c r="N113" i="61" s="1"/>
  <c r="M113" i="38"/>
  <c r="N113" i="38" s="1"/>
  <c r="K113" i="38"/>
  <c r="O113" i="38" s="1"/>
  <c r="I114" i="38"/>
  <c r="G115" i="38"/>
  <c r="L115" i="38"/>
  <c r="J115" i="38"/>
  <c r="E117" i="38"/>
  <c r="H116" i="38"/>
  <c r="N113" i="23"/>
  <c r="O113" i="23"/>
  <c r="J114" i="23"/>
  <c r="L114" i="23"/>
  <c r="H115" i="23"/>
  <c r="E116" i="23"/>
  <c r="G116" i="23"/>
  <c r="I115" i="23"/>
  <c r="M114" i="23"/>
  <c r="K114" i="23"/>
  <c r="J113" i="12"/>
  <c r="L113" i="12"/>
  <c r="E115" i="12"/>
  <c r="H114" i="12"/>
  <c r="G115" i="12"/>
  <c r="I114" i="12"/>
  <c r="N112" i="12"/>
  <c r="M113" i="12"/>
  <c r="K113" i="12"/>
  <c r="O112" i="12"/>
  <c r="H116" i="61" l="1"/>
  <c r="E117" i="61"/>
  <c r="J115" i="61"/>
  <c r="L115" i="61"/>
  <c r="G116" i="61"/>
  <c r="I115" i="61"/>
  <c r="O114" i="61"/>
  <c r="M114" i="61"/>
  <c r="N114" i="61" s="1"/>
  <c r="K114" i="61"/>
  <c r="M114" i="38"/>
  <c r="N114" i="38" s="1"/>
  <c r="K114" i="38"/>
  <c r="O114" i="38" s="1"/>
  <c r="G116" i="38"/>
  <c r="I115" i="38"/>
  <c r="J116" i="38"/>
  <c r="L116" i="38"/>
  <c r="E118" i="38"/>
  <c r="H117" i="38"/>
  <c r="E117" i="23"/>
  <c r="H116" i="23"/>
  <c r="L115" i="23"/>
  <c r="J115" i="23"/>
  <c r="M115" i="23"/>
  <c r="K115" i="23"/>
  <c r="N114" i="23"/>
  <c r="I116" i="23"/>
  <c r="G117" i="23"/>
  <c r="O114" i="23"/>
  <c r="K114" i="12"/>
  <c r="M114" i="12"/>
  <c r="G116" i="12"/>
  <c r="I115" i="12"/>
  <c r="N113" i="12"/>
  <c r="J114" i="12"/>
  <c r="L114" i="12"/>
  <c r="E116" i="12"/>
  <c r="H115" i="12"/>
  <c r="O113" i="12"/>
  <c r="G117" i="61" l="1"/>
  <c r="I116" i="61"/>
  <c r="E118" i="61"/>
  <c r="H117" i="61"/>
  <c r="K115" i="61"/>
  <c r="O115" i="61" s="1"/>
  <c r="M115" i="61"/>
  <c r="N115" i="61" s="1"/>
  <c r="L116" i="61"/>
  <c r="J116" i="61"/>
  <c r="O114" i="12"/>
  <c r="M115" i="38"/>
  <c r="N115" i="38" s="1"/>
  <c r="K115" i="38"/>
  <c r="O115" i="38" s="1"/>
  <c r="I116" i="38"/>
  <c r="G117" i="38"/>
  <c r="L117" i="38"/>
  <c r="J117" i="38"/>
  <c r="E119" i="38"/>
  <c r="H118" i="38"/>
  <c r="N114" i="12"/>
  <c r="M116" i="23"/>
  <c r="K116" i="23"/>
  <c r="O115" i="23"/>
  <c r="N115" i="23"/>
  <c r="J116" i="23"/>
  <c r="O116" i="23" s="1"/>
  <c r="L116" i="23"/>
  <c r="N116" i="23" s="1"/>
  <c r="G118" i="23"/>
  <c r="I117" i="23"/>
  <c r="E118" i="23"/>
  <c r="H117" i="23"/>
  <c r="E117" i="12"/>
  <c r="H116" i="12"/>
  <c r="K115" i="12"/>
  <c r="M115" i="12"/>
  <c r="G117" i="12"/>
  <c r="I116" i="12"/>
  <c r="J115" i="12"/>
  <c r="L115" i="12"/>
  <c r="H118" i="61" l="1"/>
  <c r="E119" i="61"/>
  <c r="M116" i="61"/>
  <c r="K116" i="61"/>
  <c r="J117" i="61"/>
  <c r="L117" i="61"/>
  <c r="O116" i="61"/>
  <c r="N116" i="61"/>
  <c r="G118" i="61"/>
  <c r="I117" i="61"/>
  <c r="M116" i="38"/>
  <c r="N116" i="38" s="1"/>
  <c r="K116" i="38"/>
  <c r="O116" i="38" s="1"/>
  <c r="G118" i="38"/>
  <c r="I117" i="38"/>
  <c r="J118" i="38"/>
  <c r="L118" i="38"/>
  <c r="E120" i="38"/>
  <c r="H119" i="38"/>
  <c r="N115" i="12"/>
  <c r="O115" i="12"/>
  <c r="M117" i="23"/>
  <c r="K117" i="23"/>
  <c r="I118" i="23"/>
  <c r="G119" i="23"/>
  <c r="L117" i="23"/>
  <c r="N117" i="23" s="1"/>
  <c r="J117" i="23"/>
  <c r="O117" i="23" s="1"/>
  <c r="E119" i="23"/>
  <c r="H118" i="23"/>
  <c r="J116" i="12"/>
  <c r="L116" i="12"/>
  <c r="M116" i="12"/>
  <c r="K116" i="12"/>
  <c r="G118" i="12"/>
  <c r="I117" i="12"/>
  <c r="E118" i="12"/>
  <c r="H117" i="12"/>
  <c r="K117" i="61" l="1"/>
  <c r="O117" i="61" s="1"/>
  <c r="M117" i="61"/>
  <c r="N117" i="61" s="1"/>
  <c r="E120" i="61"/>
  <c r="H119" i="61"/>
  <c r="G119" i="61"/>
  <c r="I118" i="61"/>
  <c r="L118" i="61"/>
  <c r="J118" i="61"/>
  <c r="I118" i="38"/>
  <c r="G119" i="38"/>
  <c r="M117" i="38"/>
  <c r="N117" i="38" s="1"/>
  <c r="K117" i="38"/>
  <c r="O117" i="38" s="1"/>
  <c r="L119" i="38"/>
  <c r="J119" i="38"/>
  <c r="E121" i="38"/>
  <c r="H120" i="38"/>
  <c r="M118" i="23"/>
  <c r="K118" i="23"/>
  <c r="H119" i="23"/>
  <c r="E120" i="23"/>
  <c r="J118" i="23"/>
  <c r="O118" i="23" s="1"/>
  <c r="L118" i="23"/>
  <c r="N118" i="23" s="1"/>
  <c r="G120" i="23"/>
  <c r="I119" i="23"/>
  <c r="J117" i="12"/>
  <c r="L117" i="12"/>
  <c r="E119" i="12"/>
  <c r="H118" i="12"/>
  <c r="M117" i="12"/>
  <c r="K117" i="12"/>
  <c r="G119" i="12"/>
  <c r="I118" i="12"/>
  <c r="N116" i="12"/>
  <c r="O116" i="12"/>
  <c r="G120" i="61" l="1"/>
  <c r="I119" i="61"/>
  <c r="M118" i="61"/>
  <c r="N118" i="61" s="1"/>
  <c r="K118" i="61"/>
  <c r="H120" i="61"/>
  <c r="E121" i="61"/>
  <c r="O118" i="61"/>
  <c r="J119" i="61"/>
  <c r="L119" i="61"/>
  <c r="G120" i="38"/>
  <c r="I119" i="38"/>
  <c r="M118" i="38"/>
  <c r="N118" i="38" s="1"/>
  <c r="K118" i="38"/>
  <c r="O118" i="38" s="1"/>
  <c r="J120" i="38"/>
  <c r="L120" i="38"/>
  <c r="E122" i="38"/>
  <c r="H121" i="38"/>
  <c r="I120" i="23"/>
  <c r="G121" i="23"/>
  <c r="E121" i="23"/>
  <c r="H120" i="23"/>
  <c r="M119" i="23"/>
  <c r="K119" i="23"/>
  <c r="L119" i="23"/>
  <c r="N119" i="23" s="1"/>
  <c r="J119" i="23"/>
  <c r="O119" i="23" s="1"/>
  <c r="O117" i="12"/>
  <c r="K118" i="12"/>
  <c r="M118" i="12"/>
  <c r="G120" i="12"/>
  <c r="I119" i="12"/>
  <c r="J118" i="12"/>
  <c r="L118" i="12"/>
  <c r="E120" i="12"/>
  <c r="H119" i="12"/>
  <c r="N117" i="12"/>
  <c r="L120" i="61" l="1"/>
  <c r="J120" i="61"/>
  <c r="K119" i="61"/>
  <c r="O119" i="61" s="1"/>
  <c r="M119" i="61"/>
  <c r="E122" i="61"/>
  <c r="H121" i="61"/>
  <c r="N119" i="61"/>
  <c r="G121" i="61"/>
  <c r="I120" i="61"/>
  <c r="M119" i="38"/>
  <c r="N119" i="38" s="1"/>
  <c r="K119" i="38"/>
  <c r="O119" i="38" s="1"/>
  <c r="L121" i="38"/>
  <c r="J121" i="38"/>
  <c r="I120" i="38"/>
  <c r="G121" i="38"/>
  <c r="E123" i="38"/>
  <c r="H122" i="38"/>
  <c r="J120" i="23"/>
  <c r="L120" i="23"/>
  <c r="H121" i="23"/>
  <c r="E122" i="23"/>
  <c r="G122" i="23"/>
  <c r="I121" i="23"/>
  <c r="M120" i="23"/>
  <c r="K120" i="23"/>
  <c r="O118" i="12"/>
  <c r="E121" i="12"/>
  <c r="H120" i="12"/>
  <c r="K119" i="12"/>
  <c r="M119" i="12"/>
  <c r="G121" i="12"/>
  <c r="I120" i="12"/>
  <c r="J119" i="12"/>
  <c r="O119" i="12" s="1"/>
  <c r="L119" i="12"/>
  <c r="N118" i="12"/>
  <c r="J121" i="61" l="1"/>
  <c r="L121" i="61"/>
  <c r="M120" i="61"/>
  <c r="N120" i="61" s="1"/>
  <c r="K120" i="61"/>
  <c r="O120" i="61" s="1"/>
  <c r="E123" i="61"/>
  <c r="H122" i="61"/>
  <c r="G122" i="61"/>
  <c r="I121" i="61"/>
  <c r="G122" i="38"/>
  <c r="I121" i="38"/>
  <c r="M120" i="38"/>
  <c r="N120" i="38" s="1"/>
  <c r="K120" i="38"/>
  <c r="O120" i="38" s="1"/>
  <c r="J122" i="38"/>
  <c r="L122" i="38"/>
  <c r="E124" i="38"/>
  <c r="H123" i="38"/>
  <c r="I122" i="23"/>
  <c r="G123" i="23"/>
  <c r="L121" i="23"/>
  <c r="J121" i="23"/>
  <c r="M121" i="23"/>
  <c r="K121" i="23"/>
  <c r="E123" i="23"/>
  <c r="H122" i="23"/>
  <c r="N120" i="23"/>
  <c r="O120" i="23"/>
  <c r="N119" i="12"/>
  <c r="J120" i="12"/>
  <c r="L120" i="12"/>
  <c r="K120" i="12"/>
  <c r="M120" i="12"/>
  <c r="G122" i="12"/>
  <c r="I121" i="12"/>
  <c r="E122" i="12"/>
  <c r="H121" i="12"/>
  <c r="E124" i="61" l="1"/>
  <c r="H123" i="61"/>
  <c r="G123" i="61"/>
  <c r="I122" i="61"/>
  <c r="L122" i="61"/>
  <c r="J122" i="61"/>
  <c r="N121" i="61"/>
  <c r="K121" i="61"/>
  <c r="O121" i="61" s="1"/>
  <c r="M121" i="61"/>
  <c r="M121" i="38"/>
  <c r="N121" i="38" s="1"/>
  <c r="K121" i="38"/>
  <c r="O121" i="38" s="1"/>
  <c r="L123" i="38"/>
  <c r="J123" i="38"/>
  <c r="I122" i="38"/>
  <c r="G123" i="38"/>
  <c r="E125" i="38"/>
  <c r="H124" i="38"/>
  <c r="M122" i="23"/>
  <c r="K122" i="23"/>
  <c r="J122" i="23"/>
  <c r="O122" i="23" s="1"/>
  <c r="L122" i="23"/>
  <c r="N122" i="23" s="1"/>
  <c r="H123" i="23"/>
  <c r="E124" i="23"/>
  <c r="O121" i="23"/>
  <c r="N121" i="23"/>
  <c r="G124" i="23"/>
  <c r="I123" i="23"/>
  <c r="O120" i="12"/>
  <c r="N120" i="12"/>
  <c r="E123" i="12"/>
  <c r="H122" i="12"/>
  <c r="J121" i="12"/>
  <c r="L121" i="12"/>
  <c r="M121" i="12"/>
  <c r="K121" i="12"/>
  <c r="G123" i="12"/>
  <c r="I122" i="12"/>
  <c r="M122" i="61" l="1"/>
  <c r="K122" i="61"/>
  <c r="N122" i="61"/>
  <c r="G124" i="61"/>
  <c r="I123" i="61"/>
  <c r="O122" i="61"/>
  <c r="J123" i="61"/>
  <c r="L123" i="61"/>
  <c r="E125" i="61"/>
  <c r="H124" i="61"/>
  <c r="M122" i="38"/>
  <c r="N122" i="38" s="1"/>
  <c r="K122" i="38"/>
  <c r="O122" i="38" s="1"/>
  <c r="G124" i="38"/>
  <c r="I123" i="38"/>
  <c r="J124" i="38"/>
  <c r="L124" i="38"/>
  <c r="E126" i="38"/>
  <c r="H125" i="38"/>
  <c r="E125" i="23"/>
  <c r="H124" i="23"/>
  <c r="L123" i="23"/>
  <c r="J123" i="23"/>
  <c r="M123" i="23"/>
  <c r="K123" i="23"/>
  <c r="I124" i="23"/>
  <c r="G125" i="23"/>
  <c r="N121" i="12"/>
  <c r="J122" i="12"/>
  <c r="L122" i="12"/>
  <c r="M122" i="12"/>
  <c r="K122" i="12"/>
  <c r="G124" i="12"/>
  <c r="I123" i="12"/>
  <c r="O121" i="12"/>
  <c r="E124" i="12"/>
  <c r="H123" i="12"/>
  <c r="K123" i="61" l="1"/>
  <c r="O123" i="61" s="1"/>
  <c r="M123" i="61"/>
  <c r="L124" i="61"/>
  <c r="J124" i="61"/>
  <c r="N123" i="61"/>
  <c r="G125" i="61"/>
  <c r="I124" i="61"/>
  <c r="E126" i="61"/>
  <c r="H125" i="61"/>
  <c r="M123" i="38"/>
  <c r="N123" i="38" s="1"/>
  <c r="K123" i="38"/>
  <c r="O123" i="38" s="1"/>
  <c r="I124" i="38"/>
  <c r="G125" i="38"/>
  <c r="L125" i="38"/>
  <c r="J125" i="38"/>
  <c r="E127" i="38"/>
  <c r="H126" i="38"/>
  <c r="N123" i="23"/>
  <c r="M124" i="23"/>
  <c r="K124" i="23"/>
  <c r="G126" i="23"/>
  <c r="I125" i="23"/>
  <c r="O123" i="23"/>
  <c r="J124" i="23"/>
  <c r="O124" i="23" s="1"/>
  <c r="L124" i="23"/>
  <c r="H125" i="23"/>
  <c r="E126" i="23"/>
  <c r="E125" i="12"/>
  <c r="H124" i="12"/>
  <c r="O122" i="12"/>
  <c r="J123" i="12"/>
  <c r="L123" i="12"/>
  <c r="K123" i="12"/>
  <c r="M123" i="12"/>
  <c r="G125" i="12"/>
  <c r="I124" i="12"/>
  <c r="N122" i="12"/>
  <c r="G126" i="61" l="1"/>
  <c r="I125" i="61"/>
  <c r="J125" i="61"/>
  <c r="L125" i="61"/>
  <c r="M124" i="61"/>
  <c r="N124" i="61" s="1"/>
  <c r="K124" i="61"/>
  <c r="O124" i="61" s="1"/>
  <c r="H126" i="61"/>
  <c r="E127" i="61"/>
  <c r="M124" i="38"/>
  <c r="N124" i="38" s="1"/>
  <c r="K124" i="38"/>
  <c r="O124" i="38" s="1"/>
  <c r="G126" i="38"/>
  <c r="I125" i="38"/>
  <c r="J126" i="38"/>
  <c r="L126" i="38"/>
  <c r="E128" i="38"/>
  <c r="H127" i="38"/>
  <c r="L125" i="23"/>
  <c r="J125" i="23"/>
  <c r="E127" i="23"/>
  <c r="H126" i="23"/>
  <c r="N124" i="23"/>
  <c r="M125" i="23"/>
  <c r="K125" i="23"/>
  <c r="I126" i="23"/>
  <c r="G127" i="23"/>
  <c r="N123" i="12"/>
  <c r="O123" i="12"/>
  <c r="G126" i="12"/>
  <c r="I125" i="12"/>
  <c r="J124" i="12"/>
  <c r="L124" i="12"/>
  <c r="M124" i="12"/>
  <c r="K124" i="12"/>
  <c r="E126" i="12"/>
  <c r="H125" i="12"/>
  <c r="K125" i="61" l="1"/>
  <c r="O125" i="61" s="1"/>
  <c r="M125" i="61"/>
  <c r="N125" i="61" s="1"/>
  <c r="E128" i="61"/>
  <c r="H127" i="61"/>
  <c r="G127" i="61"/>
  <c r="I126" i="61"/>
  <c r="L126" i="61"/>
  <c r="J126" i="61"/>
  <c r="L127" i="38"/>
  <c r="J127" i="38"/>
  <c r="M125" i="38"/>
  <c r="N125" i="38" s="1"/>
  <c r="K125" i="38"/>
  <c r="O125" i="38" s="1"/>
  <c r="I126" i="38"/>
  <c r="G127" i="38"/>
  <c r="E129" i="38"/>
  <c r="H128" i="38"/>
  <c r="O124" i="12"/>
  <c r="H127" i="23"/>
  <c r="E128" i="23"/>
  <c r="M126" i="23"/>
  <c r="K126" i="23"/>
  <c r="J126" i="23"/>
  <c r="O126" i="23" s="1"/>
  <c r="L126" i="23"/>
  <c r="N126" i="23" s="1"/>
  <c r="O125" i="23"/>
  <c r="G128" i="23"/>
  <c r="I127" i="23"/>
  <c r="N125" i="23"/>
  <c r="M125" i="12"/>
  <c r="K125" i="12"/>
  <c r="N124" i="12"/>
  <c r="G127" i="12"/>
  <c r="I126" i="12"/>
  <c r="E127" i="12"/>
  <c r="H126" i="12"/>
  <c r="J125" i="12"/>
  <c r="L125" i="12"/>
  <c r="N125" i="12" s="1"/>
  <c r="G128" i="61" l="1"/>
  <c r="I127" i="61"/>
  <c r="J127" i="61"/>
  <c r="L127" i="61"/>
  <c r="M126" i="61"/>
  <c r="N126" i="61" s="1"/>
  <c r="K126" i="61"/>
  <c r="O126" i="61" s="1"/>
  <c r="H128" i="61"/>
  <c r="E129" i="61"/>
  <c r="M126" i="38"/>
  <c r="N126" i="38" s="1"/>
  <c r="K126" i="38"/>
  <c r="O126" i="38" s="1"/>
  <c r="G128" i="38"/>
  <c r="I127" i="38"/>
  <c r="J128" i="38"/>
  <c r="L128" i="38"/>
  <c r="E130" i="38"/>
  <c r="H129" i="38"/>
  <c r="E129" i="23"/>
  <c r="H128" i="23"/>
  <c r="I128" i="23"/>
  <c r="G129" i="23"/>
  <c r="M127" i="23"/>
  <c r="K127" i="23"/>
  <c r="L127" i="23"/>
  <c r="N127" i="23" s="1"/>
  <c r="J127" i="23"/>
  <c r="O127" i="23" s="1"/>
  <c r="J126" i="12"/>
  <c r="L126" i="12"/>
  <c r="E128" i="12"/>
  <c r="H127" i="12"/>
  <c r="G128" i="12"/>
  <c r="I127" i="12"/>
  <c r="K126" i="12"/>
  <c r="M126" i="12"/>
  <c r="O125" i="12"/>
  <c r="L128" i="61" l="1"/>
  <c r="J128" i="61"/>
  <c r="K127" i="61"/>
  <c r="M127" i="61"/>
  <c r="N127" i="61" s="1"/>
  <c r="E130" i="61"/>
  <c r="H129" i="61"/>
  <c r="O127" i="61"/>
  <c r="G129" i="61"/>
  <c r="I128" i="61"/>
  <c r="M127" i="38"/>
  <c r="N127" i="38" s="1"/>
  <c r="K127" i="38"/>
  <c r="O127" i="38" s="1"/>
  <c r="I128" i="38"/>
  <c r="G129" i="38"/>
  <c r="L129" i="38"/>
  <c r="J129" i="38"/>
  <c r="E131" i="38"/>
  <c r="H130" i="38"/>
  <c r="M128" i="23"/>
  <c r="K128" i="23"/>
  <c r="J128" i="23"/>
  <c r="O128" i="23" s="1"/>
  <c r="L128" i="23"/>
  <c r="N128" i="23" s="1"/>
  <c r="G130" i="23"/>
  <c r="I129" i="23"/>
  <c r="H129" i="23"/>
  <c r="E130" i="23"/>
  <c r="J127" i="12"/>
  <c r="L127" i="12"/>
  <c r="E129" i="12"/>
  <c r="H128" i="12"/>
  <c r="M127" i="12"/>
  <c r="K127" i="12"/>
  <c r="G129" i="12"/>
  <c r="I128" i="12"/>
  <c r="N126" i="12"/>
  <c r="O126" i="12"/>
  <c r="J129" i="61" l="1"/>
  <c r="L129" i="61"/>
  <c r="H130" i="61"/>
  <c r="E131" i="61"/>
  <c r="M128" i="61"/>
  <c r="N128" i="61" s="1"/>
  <c r="K128" i="61"/>
  <c r="O128" i="61" s="1"/>
  <c r="G130" i="61"/>
  <c r="I129" i="61"/>
  <c r="M128" i="38"/>
  <c r="N128" i="38" s="1"/>
  <c r="K128" i="38"/>
  <c r="O128" i="38" s="1"/>
  <c r="G130" i="38"/>
  <c r="I129" i="38"/>
  <c r="J130" i="38"/>
  <c r="L130" i="38"/>
  <c r="E132" i="38"/>
  <c r="H131" i="38"/>
  <c r="E131" i="23"/>
  <c r="H130" i="23"/>
  <c r="L129" i="23"/>
  <c r="J129" i="23"/>
  <c r="I130" i="23"/>
  <c r="G131" i="23"/>
  <c r="M129" i="23"/>
  <c r="K129" i="23"/>
  <c r="K128" i="12"/>
  <c r="M128" i="12"/>
  <c r="G130" i="12"/>
  <c r="I129" i="12"/>
  <c r="N127" i="12"/>
  <c r="L128" i="12"/>
  <c r="J128" i="12"/>
  <c r="E130" i="12"/>
  <c r="H129" i="12"/>
  <c r="O127" i="12"/>
  <c r="E132" i="61" l="1"/>
  <c r="H131" i="61"/>
  <c r="L130" i="61"/>
  <c r="J130" i="61"/>
  <c r="K129" i="61"/>
  <c r="O129" i="61" s="1"/>
  <c r="M129" i="61"/>
  <c r="N129" i="61"/>
  <c r="G131" i="61"/>
  <c r="I130" i="61"/>
  <c r="I130" i="38"/>
  <c r="G131" i="38"/>
  <c r="L131" i="38"/>
  <c r="J131" i="38"/>
  <c r="M129" i="38"/>
  <c r="N129" i="38" s="1"/>
  <c r="K129" i="38"/>
  <c r="O129" i="38" s="1"/>
  <c r="E133" i="38"/>
  <c r="H132" i="38"/>
  <c r="M130" i="23"/>
  <c r="K130" i="23"/>
  <c r="N129" i="23"/>
  <c r="G132" i="23"/>
  <c r="I131" i="23"/>
  <c r="J130" i="23"/>
  <c r="O130" i="23" s="1"/>
  <c r="L130" i="23"/>
  <c r="N130" i="23" s="1"/>
  <c r="O129" i="23"/>
  <c r="H131" i="23"/>
  <c r="E132" i="23"/>
  <c r="M129" i="12"/>
  <c r="K129" i="12"/>
  <c r="G131" i="12"/>
  <c r="I130" i="12"/>
  <c r="E131" i="12"/>
  <c r="H130" i="12"/>
  <c r="N128" i="12"/>
  <c r="J129" i="12"/>
  <c r="L129" i="12"/>
  <c r="O128" i="12"/>
  <c r="J131" i="61" l="1"/>
  <c r="L131" i="61"/>
  <c r="G132" i="61"/>
  <c r="I131" i="61"/>
  <c r="M130" i="61"/>
  <c r="N130" i="61" s="1"/>
  <c r="K130" i="61"/>
  <c r="O130" i="61" s="1"/>
  <c r="E133" i="61"/>
  <c r="H132" i="61"/>
  <c r="G132" i="38"/>
  <c r="I131" i="38"/>
  <c r="M130" i="38"/>
  <c r="N130" i="38" s="1"/>
  <c r="K130" i="38"/>
  <c r="O130" i="38" s="1"/>
  <c r="J132" i="38"/>
  <c r="L132" i="38"/>
  <c r="E134" i="38"/>
  <c r="H133" i="38"/>
  <c r="N129" i="12"/>
  <c r="I132" i="23"/>
  <c r="G133" i="23"/>
  <c r="M131" i="23"/>
  <c r="K131" i="23"/>
  <c r="E133" i="23"/>
  <c r="H132" i="23"/>
  <c r="L131" i="23"/>
  <c r="N131" i="23" s="1"/>
  <c r="J131" i="23"/>
  <c r="M130" i="12"/>
  <c r="K130" i="12"/>
  <c r="J130" i="12"/>
  <c r="L130" i="12"/>
  <c r="E132" i="12"/>
  <c r="H131" i="12"/>
  <c r="G132" i="12"/>
  <c r="I131" i="12"/>
  <c r="O129" i="12"/>
  <c r="G133" i="61" l="1"/>
  <c r="I132" i="61"/>
  <c r="K131" i="61"/>
  <c r="O131" i="61" s="1"/>
  <c r="M131" i="61"/>
  <c r="N131" i="61" s="1"/>
  <c r="L132" i="61"/>
  <c r="J132" i="61"/>
  <c r="E134" i="61"/>
  <c r="H133" i="61"/>
  <c r="M131" i="38"/>
  <c r="N131" i="38" s="1"/>
  <c r="K131" i="38"/>
  <c r="O131" i="38" s="1"/>
  <c r="I132" i="38"/>
  <c r="G133" i="38"/>
  <c r="L133" i="38"/>
  <c r="J133" i="38"/>
  <c r="E135" i="38"/>
  <c r="H134" i="38"/>
  <c r="O131" i="23"/>
  <c r="J132" i="23"/>
  <c r="L132" i="23"/>
  <c r="E134" i="23"/>
  <c r="H133" i="23"/>
  <c r="G134" i="23"/>
  <c r="I133" i="23"/>
  <c r="M132" i="23"/>
  <c r="K132" i="23"/>
  <c r="N130" i="12"/>
  <c r="G133" i="12"/>
  <c r="I132" i="12"/>
  <c r="E133" i="12"/>
  <c r="H132" i="12"/>
  <c r="J131" i="12"/>
  <c r="L131" i="12"/>
  <c r="O130" i="12"/>
  <c r="K131" i="12"/>
  <c r="M131" i="12"/>
  <c r="M132" i="61" l="1"/>
  <c r="N132" i="61" s="1"/>
  <c r="K132" i="61"/>
  <c r="O132" i="61" s="1"/>
  <c r="J133" i="61"/>
  <c r="L133" i="61"/>
  <c r="H134" i="61"/>
  <c r="E135" i="61"/>
  <c r="G134" i="61"/>
  <c r="I133" i="61"/>
  <c r="G134" i="38"/>
  <c r="I133" i="38"/>
  <c r="M132" i="38"/>
  <c r="N132" i="38" s="1"/>
  <c r="K132" i="38"/>
  <c r="O132" i="38" s="1"/>
  <c r="J134" i="38"/>
  <c r="L134" i="38"/>
  <c r="E136" i="38"/>
  <c r="H135" i="38"/>
  <c r="M133" i="23"/>
  <c r="K133" i="23"/>
  <c r="I134" i="23"/>
  <c r="G135" i="23"/>
  <c r="N132" i="23"/>
  <c r="L133" i="23"/>
  <c r="N133" i="23" s="1"/>
  <c r="J133" i="23"/>
  <c r="O133" i="23" s="1"/>
  <c r="E135" i="23"/>
  <c r="H134" i="23"/>
  <c r="O132" i="23"/>
  <c r="N131" i="12"/>
  <c r="O131" i="12"/>
  <c r="M132" i="12"/>
  <c r="K132" i="12"/>
  <c r="J132" i="12"/>
  <c r="L132" i="12"/>
  <c r="E134" i="12"/>
  <c r="H133" i="12"/>
  <c r="G134" i="12"/>
  <c r="I133" i="12"/>
  <c r="E136" i="61" l="1"/>
  <c r="H135" i="61"/>
  <c r="L134" i="61"/>
  <c r="J134" i="61"/>
  <c r="K133" i="61"/>
  <c r="O133" i="61" s="1"/>
  <c r="M133" i="61"/>
  <c r="N133" i="61" s="1"/>
  <c r="G135" i="61"/>
  <c r="I134" i="61"/>
  <c r="M133" i="38"/>
  <c r="N133" i="38" s="1"/>
  <c r="K133" i="38"/>
  <c r="O133" i="38" s="1"/>
  <c r="L135" i="38"/>
  <c r="J135" i="38"/>
  <c r="I134" i="38"/>
  <c r="G135" i="38"/>
  <c r="E137" i="38"/>
  <c r="H136" i="38"/>
  <c r="H135" i="23"/>
  <c r="E136" i="23"/>
  <c r="M134" i="23"/>
  <c r="K134" i="23"/>
  <c r="G136" i="23"/>
  <c r="I135" i="23"/>
  <c r="J134" i="23"/>
  <c r="O134" i="23" s="1"/>
  <c r="L134" i="23"/>
  <c r="N134" i="23" s="1"/>
  <c r="N132" i="12"/>
  <c r="O132" i="12"/>
  <c r="J133" i="12"/>
  <c r="L133" i="12"/>
  <c r="G135" i="12"/>
  <c r="I134" i="12"/>
  <c r="E135" i="12"/>
  <c r="H134" i="12"/>
  <c r="M133" i="12"/>
  <c r="K133" i="12"/>
  <c r="J135" i="61" l="1"/>
  <c r="L135" i="61"/>
  <c r="M134" i="61"/>
  <c r="K134" i="61"/>
  <c r="H136" i="61"/>
  <c r="E137" i="61"/>
  <c r="O134" i="61"/>
  <c r="N134" i="61"/>
  <c r="G136" i="61"/>
  <c r="I135" i="61"/>
  <c r="M134" i="38"/>
  <c r="N134" i="38" s="1"/>
  <c r="K134" i="38"/>
  <c r="O134" i="38" s="1"/>
  <c r="J136" i="38"/>
  <c r="L136" i="38"/>
  <c r="G136" i="38"/>
  <c r="I135" i="38"/>
  <c r="E138" i="38"/>
  <c r="H137" i="38"/>
  <c r="M135" i="23"/>
  <c r="K135" i="23"/>
  <c r="E137" i="23"/>
  <c r="H136" i="23"/>
  <c r="I136" i="23"/>
  <c r="G137" i="23"/>
  <c r="L135" i="23"/>
  <c r="N135" i="23" s="1"/>
  <c r="J135" i="23"/>
  <c r="O135" i="23" s="1"/>
  <c r="O133" i="12"/>
  <c r="K134" i="12"/>
  <c r="M134" i="12"/>
  <c r="J134" i="12"/>
  <c r="L134" i="12"/>
  <c r="E136" i="12"/>
  <c r="H135" i="12"/>
  <c r="G136" i="12"/>
  <c r="I135" i="12"/>
  <c r="N133" i="12"/>
  <c r="E138" i="61" l="1"/>
  <c r="H137" i="61"/>
  <c r="K135" i="61"/>
  <c r="O135" i="61" s="1"/>
  <c r="M135" i="61"/>
  <c r="N135" i="61"/>
  <c r="L136" i="61"/>
  <c r="J136" i="61"/>
  <c r="G137" i="61"/>
  <c r="I136" i="61"/>
  <c r="M135" i="38"/>
  <c r="N135" i="38" s="1"/>
  <c r="K135" i="38"/>
  <c r="O135" i="38" s="1"/>
  <c r="I136" i="38"/>
  <c r="G137" i="38"/>
  <c r="L137" i="38"/>
  <c r="J137" i="38"/>
  <c r="E139" i="38"/>
  <c r="H138" i="38"/>
  <c r="M136" i="23"/>
  <c r="K136" i="23"/>
  <c r="G138" i="23"/>
  <c r="I137" i="23"/>
  <c r="E138" i="23"/>
  <c r="H137" i="23"/>
  <c r="J136" i="23"/>
  <c r="O136" i="23" s="1"/>
  <c r="L136" i="23"/>
  <c r="N136" i="23" s="1"/>
  <c r="O134" i="12"/>
  <c r="N134" i="12"/>
  <c r="G137" i="12"/>
  <c r="I136" i="12"/>
  <c r="K135" i="12"/>
  <c r="M135" i="12"/>
  <c r="J135" i="12"/>
  <c r="L135" i="12"/>
  <c r="E137" i="12"/>
  <c r="H136" i="12"/>
  <c r="G138" i="61" l="1"/>
  <c r="I137" i="61"/>
  <c r="J137" i="61"/>
  <c r="L137" i="61"/>
  <c r="M136" i="61"/>
  <c r="N136" i="61" s="1"/>
  <c r="K136" i="61"/>
  <c r="O136" i="61" s="1"/>
  <c r="H138" i="61"/>
  <c r="E139" i="61"/>
  <c r="M136" i="38"/>
  <c r="N136" i="38" s="1"/>
  <c r="K136" i="38"/>
  <c r="O136" i="38" s="1"/>
  <c r="J138" i="38"/>
  <c r="L138" i="38"/>
  <c r="G138" i="38"/>
  <c r="I137" i="38"/>
  <c r="E140" i="38"/>
  <c r="H139" i="38"/>
  <c r="M137" i="23"/>
  <c r="K137" i="23"/>
  <c r="I138" i="23"/>
  <c r="G139" i="23"/>
  <c r="L137" i="23"/>
  <c r="N137" i="23" s="1"/>
  <c r="J137" i="23"/>
  <c r="O137" i="23" s="1"/>
  <c r="E139" i="23"/>
  <c r="H138" i="23"/>
  <c r="N135" i="12"/>
  <c r="O135" i="12"/>
  <c r="J136" i="12"/>
  <c r="L136" i="12"/>
  <c r="E138" i="12"/>
  <c r="H137" i="12"/>
  <c r="K136" i="12"/>
  <c r="O136" i="12" s="1"/>
  <c r="M136" i="12"/>
  <c r="N136" i="12" s="1"/>
  <c r="G138" i="12"/>
  <c r="I137" i="12"/>
  <c r="K137" i="61" l="1"/>
  <c r="M137" i="61"/>
  <c r="O137" i="61"/>
  <c r="E140" i="61"/>
  <c r="H139" i="61"/>
  <c r="G139" i="61"/>
  <c r="I138" i="61"/>
  <c r="N137" i="61"/>
  <c r="L138" i="61"/>
  <c r="J138" i="61"/>
  <c r="M137" i="38"/>
  <c r="N137" i="38" s="1"/>
  <c r="K137" i="38"/>
  <c r="O137" i="38" s="1"/>
  <c r="I138" i="38"/>
  <c r="G139" i="38"/>
  <c r="L139" i="38"/>
  <c r="J139" i="38"/>
  <c r="E141" i="38"/>
  <c r="H140" i="38"/>
  <c r="M138" i="23"/>
  <c r="K138" i="23"/>
  <c r="J138" i="23"/>
  <c r="L138" i="23"/>
  <c r="N138" i="23" s="1"/>
  <c r="H139" i="23"/>
  <c r="E140" i="23"/>
  <c r="G140" i="23"/>
  <c r="I139" i="23"/>
  <c r="K137" i="12"/>
  <c r="M137" i="12"/>
  <c r="G139" i="12"/>
  <c r="I138" i="12"/>
  <c r="J137" i="12"/>
  <c r="L137" i="12"/>
  <c r="N137" i="12" s="1"/>
  <c r="E139" i="12"/>
  <c r="H138" i="12"/>
  <c r="J139" i="61" l="1"/>
  <c r="L139" i="61"/>
  <c r="H140" i="61"/>
  <c r="E141" i="61"/>
  <c r="M138" i="61"/>
  <c r="N138" i="61" s="1"/>
  <c r="K138" i="61"/>
  <c r="O138" i="61" s="1"/>
  <c r="G140" i="61"/>
  <c r="I139" i="61"/>
  <c r="O138" i="23"/>
  <c r="M138" i="38"/>
  <c r="N138" i="38" s="1"/>
  <c r="K138" i="38"/>
  <c r="O138" i="38" s="1"/>
  <c r="G140" i="38"/>
  <c r="I139" i="38"/>
  <c r="J140" i="38"/>
  <c r="L140" i="38"/>
  <c r="E142" i="38"/>
  <c r="H141" i="38"/>
  <c r="L139" i="23"/>
  <c r="J139" i="23"/>
  <c r="I140" i="23"/>
  <c r="G141" i="23"/>
  <c r="E141" i="23"/>
  <c r="H140" i="23"/>
  <c r="M139" i="23"/>
  <c r="K139" i="23"/>
  <c r="O137" i="12"/>
  <c r="J138" i="12"/>
  <c r="L138" i="12"/>
  <c r="E140" i="12"/>
  <c r="H139" i="12"/>
  <c r="K138" i="12"/>
  <c r="M138" i="12"/>
  <c r="G140" i="12"/>
  <c r="I139" i="12"/>
  <c r="E142" i="61" l="1"/>
  <c r="H141" i="61"/>
  <c r="L140" i="61"/>
  <c r="J140" i="61"/>
  <c r="G141" i="61"/>
  <c r="I140" i="61"/>
  <c r="N139" i="61"/>
  <c r="K139" i="61"/>
  <c r="O139" i="61" s="1"/>
  <c r="M139" i="61"/>
  <c r="I140" i="38"/>
  <c r="G141" i="38"/>
  <c r="L141" i="38"/>
  <c r="J141" i="38"/>
  <c r="M139" i="38"/>
  <c r="N139" i="38" s="1"/>
  <c r="K139" i="38"/>
  <c r="O139" i="38" s="1"/>
  <c r="E143" i="38"/>
  <c r="H142" i="38"/>
  <c r="M140" i="23"/>
  <c r="K140" i="23"/>
  <c r="O139" i="23"/>
  <c r="J140" i="23"/>
  <c r="O140" i="23" s="1"/>
  <c r="L140" i="23"/>
  <c r="E142" i="23"/>
  <c r="H141" i="23"/>
  <c r="G142" i="23"/>
  <c r="I141" i="23"/>
  <c r="N139" i="23"/>
  <c r="G141" i="12"/>
  <c r="I140" i="12"/>
  <c r="E141" i="12"/>
  <c r="H140" i="12"/>
  <c r="K139" i="12"/>
  <c r="M139" i="12"/>
  <c r="J139" i="12"/>
  <c r="L139" i="12"/>
  <c r="N138" i="12"/>
  <c r="O138" i="12"/>
  <c r="J141" i="61" l="1"/>
  <c r="L141" i="61"/>
  <c r="M140" i="61"/>
  <c r="N140" i="61" s="1"/>
  <c r="K140" i="61"/>
  <c r="O140" i="61" s="1"/>
  <c r="G142" i="61"/>
  <c r="I141" i="61"/>
  <c r="H142" i="61"/>
  <c r="E143" i="61"/>
  <c r="N140" i="23"/>
  <c r="G142" i="38"/>
  <c r="I141" i="38"/>
  <c r="M140" i="38"/>
  <c r="N140" i="38" s="1"/>
  <c r="K140" i="38"/>
  <c r="O140" i="38" s="1"/>
  <c r="J142" i="38"/>
  <c r="L142" i="38"/>
  <c r="E144" i="38"/>
  <c r="H143" i="38"/>
  <c r="O139" i="12"/>
  <c r="L141" i="23"/>
  <c r="J141" i="23"/>
  <c r="I142" i="23"/>
  <c r="G143" i="23"/>
  <c r="E143" i="23"/>
  <c r="H142" i="23"/>
  <c r="M141" i="23"/>
  <c r="K141" i="23"/>
  <c r="N139" i="12"/>
  <c r="J140" i="12"/>
  <c r="L140" i="12"/>
  <c r="E142" i="12"/>
  <c r="H141" i="12"/>
  <c r="M140" i="12"/>
  <c r="K140" i="12"/>
  <c r="G142" i="12"/>
  <c r="I141" i="12"/>
  <c r="K141" i="61" l="1"/>
  <c r="M141" i="61"/>
  <c r="N141" i="61" s="1"/>
  <c r="O141" i="61"/>
  <c r="G143" i="61"/>
  <c r="I142" i="61"/>
  <c r="E144" i="61"/>
  <c r="H143" i="61"/>
  <c r="L142" i="61"/>
  <c r="J142" i="61"/>
  <c r="O140" i="12"/>
  <c r="M141" i="38"/>
  <c r="N141" i="38" s="1"/>
  <c r="K141" i="38"/>
  <c r="O141" i="38" s="1"/>
  <c r="L143" i="38"/>
  <c r="J143" i="38"/>
  <c r="E145" i="38"/>
  <c r="H144" i="38"/>
  <c r="I142" i="38"/>
  <c r="G143" i="38"/>
  <c r="M142" i="23"/>
  <c r="K142" i="23"/>
  <c r="H143" i="23"/>
  <c r="E144" i="23"/>
  <c r="O141" i="23"/>
  <c r="J142" i="23"/>
  <c r="O142" i="23" s="1"/>
  <c r="L142" i="23"/>
  <c r="N142" i="23" s="1"/>
  <c r="G144" i="23"/>
  <c r="I143" i="23"/>
  <c r="N141" i="23"/>
  <c r="G143" i="12"/>
  <c r="I142" i="12"/>
  <c r="J141" i="12"/>
  <c r="L141" i="12"/>
  <c r="M141" i="12"/>
  <c r="K141" i="12"/>
  <c r="E143" i="12"/>
  <c r="H142" i="12"/>
  <c r="N140" i="12"/>
  <c r="M142" i="61" l="1"/>
  <c r="N142" i="61" s="1"/>
  <c r="K142" i="61"/>
  <c r="G144" i="61"/>
  <c r="I143" i="61"/>
  <c r="J143" i="61"/>
  <c r="L143" i="61"/>
  <c r="O142" i="61"/>
  <c r="H144" i="61"/>
  <c r="E145" i="61"/>
  <c r="O141" i="12"/>
  <c r="E146" i="38"/>
  <c r="H145" i="38"/>
  <c r="J144" i="38"/>
  <c r="L144" i="38"/>
  <c r="G144" i="38"/>
  <c r="I143" i="38"/>
  <c r="M142" i="38"/>
  <c r="N142" i="38" s="1"/>
  <c r="K142" i="38"/>
  <c r="O142" i="38" s="1"/>
  <c r="I144" i="23"/>
  <c r="G145" i="23"/>
  <c r="E145" i="23"/>
  <c r="H144" i="23"/>
  <c r="L143" i="23"/>
  <c r="J143" i="23"/>
  <c r="M143" i="23"/>
  <c r="K143" i="23"/>
  <c r="N141" i="12"/>
  <c r="J142" i="12"/>
  <c r="L142" i="12"/>
  <c r="E144" i="12"/>
  <c r="H143" i="12"/>
  <c r="K142" i="12"/>
  <c r="M142" i="12"/>
  <c r="G144" i="12"/>
  <c r="I143" i="12"/>
  <c r="G145" i="61" l="1"/>
  <c r="I144" i="61"/>
  <c r="L144" i="61"/>
  <c r="J144" i="61"/>
  <c r="K143" i="61"/>
  <c r="O143" i="61" s="1"/>
  <c r="M143" i="61"/>
  <c r="N143" i="61" s="1"/>
  <c r="E146" i="61"/>
  <c r="H145" i="61"/>
  <c r="I144" i="38"/>
  <c r="G145" i="38"/>
  <c r="L145" i="38"/>
  <c r="J145" i="38"/>
  <c r="M143" i="38"/>
  <c r="N143" i="38" s="1"/>
  <c r="K143" i="38"/>
  <c r="O143" i="38" s="1"/>
  <c r="E147" i="38"/>
  <c r="H146" i="38"/>
  <c r="N143" i="23"/>
  <c r="E146" i="23"/>
  <c r="H145" i="23"/>
  <c r="O143" i="23"/>
  <c r="G146" i="23"/>
  <c r="I145" i="23"/>
  <c r="J144" i="23"/>
  <c r="O144" i="23" s="1"/>
  <c r="L144" i="23"/>
  <c r="N144" i="23" s="1"/>
  <c r="M144" i="23"/>
  <c r="K144" i="23"/>
  <c r="K143" i="12"/>
  <c r="M143" i="12"/>
  <c r="N142" i="12"/>
  <c r="G145" i="12"/>
  <c r="I144" i="12"/>
  <c r="J143" i="12"/>
  <c r="O143" i="12" s="1"/>
  <c r="L143" i="12"/>
  <c r="E145" i="12"/>
  <c r="H144" i="12"/>
  <c r="O142" i="12"/>
  <c r="M144" i="61" l="1"/>
  <c r="N144" i="61" s="1"/>
  <c r="K144" i="61"/>
  <c r="O144" i="61" s="1"/>
  <c r="J145" i="61"/>
  <c r="L145" i="61"/>
  <c r="G146" i="61"/>
  <c r="I145" i="61"/>
  <c r="E147" i="61"/>
  <c r="H146" i="61"/>
  <c r="G146" i="38"/>
  <c r="I145" i="38"/>
  <c r="M144" i="38"/>
  <c r="N144" i="38" s="1"/>
  <c r="K144" i="38"/>
  <c r="O144" i="38" s="1"/>
  <c r="J146" i="38"/>
  <c r="L146" i="38"/>
  <c r="E148" i="38"/>
  <c r="H147" i="38"/>
  <c r="N143" i="12"/>
  <c r="L145" i="23"/>
  <c r="J145" i="23"/>
  <c r="I146" i="23"/>
  <c r="G147" i="23"/>
  <c r="E147" i="23"/>
  <c r="H146" i="23"/>
  <c r="M145" i="23"/>
  <c r="K145" i="23"/>
  <c r="E146" i="12"/>
  <c r="H145" i="12"/>
  <c r="M144" i="12"/>
  <c r="K144" i="12"/>
  <c r="G146" i="12"/>
  <c r="I145" i="12"/>
  <c r="J144" i="12"/>
  <c r="L144" i="12"/>
  <c r="K145" i="61" l="1"/>
  <c r="M145" i="61"/>
  <c r="N145" i="61"/>
  <c r="O145" i="61"/>
  <c r="G147" i="61"/>
  <c r="I146" i="61"/>
  <c r="L146" i="61"/>
  <c r="J146" i="61"/>
  <c r="E148" i="61"/>
  <c r="H147" i="61"/>
  <c r="L147" i="38"/>
  <c r="J147" i="38"/>
  <c r="M145" i="38"/>
  <c r="N145" i="38" s="1"/>
  <c r="K145" i="38"/>
  <c r="O145" i="38" s="1"/>
  <c r="E149" i="38"/>
  <c r="H148" i="38"/>
  <c r="I146" i="38"/>
  <c r="G147" i="38"/>
  <c r="M146" i="23"/>
  <c r="K146" i="23"/>
  <c r="J146" i="23"/>
  <c r="O146" i="23" s="1"/>
  <c r="L146" i="23"/>
  <c r="N146" i="23" s="1"/>
  <c r="H147" i="23"/>
  <c r="E148" i="23"/>
  <c r="G148" i="23"/>
  <c r="I147" i="23"/>
  <c r="O145" i="23"/>
  <c r="N145" i="23"/>
  <c r="K145" i="12"/>
  <c r="M145" i="12"/>
  <c r="G147" i="12"/>
  <c r="I146" i="12"/>
  <c r="N144" i="12"/>
  <c r="O144" i="12"/>
  <c r="J145" i="12"/>
  <c r="L145" i="12"/>
  <c r="E147" i="12"/>
  <c r="H146" i="12"/>
  <c r="G148" i="61" l="1"/>
  <c r="I147" i="61"/>
  <c r="M146" i="61"/>
  <c r="K146" i="61"/>
  <c r="O146" i="61" s="1"/>
  <c r="N146" i="61"/>
  <c r="J147" i="61"/>
  <c r="L147" i="61"/>
  <c r="H148" i="61"/>
  <c r="E149" i="61"/>
  <c r="J148" i="38"/>
  <c r="L148" i="38"/>
  <c r="E150" i="38"/>
  <c r="H149" i="38"/>
  <c r="G148" i="38"/>
  <c r="I147" i="38"/>
  <c r="M146" i="38"/>
  <c r="N146" i="38" s="1"/>
  <c r="K146" i="38"/>
  <c r="O146" i="38" s="1"/>
  <c r="N145" i="12"/>
  <c r="O145" i="12"/>
  <c r="I148" i="23"/>
  <c r="G149" i="23"/>
  <c r="E149" i="23"/>
  <c r="H148" i="23"/>
  <c r="L147" i="23"/>
  <c r="J147" i="23"/>
  <c r="M147" i="23"/>
  <c r="K147" i="23"/>
  <c r="M146" i="12"/>
  <c r="K146" i="12"/>
  <c r="G148" i="12"/>
  <c r="I147" i="12"/>
  <c r="J146" i="12"/>
  <c r="O146" i="12" s="1"/>
  <c r="L146" i="12"/>
  <c r="E148" i="12"/>
  <c r="H147" i="12"/>
  <c r="K147" i="61" l="1"/>
  <c r="O147" i="61" s="1"/>
  <c r="M147" i="61"/>
  <c r="N147" i="61" s="1"/>
  <c r="E150" i="61"/>
  <c r="H149" i="61"/>
  <c r="G149" i="61"/>
  <c r="I148" i="61"/>
  <c r="L148" i="61"/>
  <c r="J148" i="61"/>
  <c r="L149" i="38"/>
  <c r="J149" i="38"/>
  <c r="E151" i="38"/>
  <c r="H150" i="38"/>
  <c r="M147" i="38"/>
  <c r="N147" i="38" s="1"/>
  <c r="K147" i="38"/>
  <c r="O147" i="38" s="1"/>
  <c r="I148" i="38"/>
  <c r="G149" i="38"/>
  <c r="O147" i="23"/>
  <c r="N147" i="23"/>
  <c r="G150" i="23"/>
  <c r="I149" i="23"/>
  <c r="J148" i="23"/>
  <c r="L148" i="23"/>
  <c r="H149" i="23"/>
  <c r="E150" i="23"/>
  <c r="M148" i="23"/>
  <c r="K148" i="23"/>
  <c r="N146" i="12"/>
  <c r="J147" i="12"/>
  <c r="L147" i="12"/>
  <c r="E149" i="12"/>
  <c r="H148" i="12"/>
  <c r="K147" i="12"/>
  <c r="M147" i="12"/>
  <c r="G149" i="12"/>
  <c r="I148" i="12"/>
  <c r="M148" i="61" l="1"/>
  <c r="K148" i="61"/>
  <c r="G150" i="61"/>
  <c r="I149" i="61"/>
  <c r="H150" i="61"/>
  <c r="E151" i="61"/>
  <c r="O148" i="61"/>
  <c r="J149" i="61"/>
  <c r="L149" i="61"/>
  <c r="N148" i="61"/>
  <c r="G150" i="38"/>
  <c r="I149" i="38"/>
  <c r="E152" i="38"/>
  <c r="H151" i="38"/>
  <c r="M148" i="38"/>
  <c r="N148" i="38" s="1"/>
  <c r="K148" i="38"/>
  <c r="O148" i="38" s="1"/>
  <c r="J150" i="38"/>
  <c r="L150" i="38"/>
  <c r="O148" i="23"/>
  <c r="L149" i="23"/>
  <c r="J149" i="23"/>
  <c r="M149" i="23"/>
  <c r="K149" i="23"/>
  <c r="I150" i="23"/>
  <c r="G151" i="23"/>
  <c r="E151" i="23"/>
  <c r="H150" i="23"/>
  <c r="N148" i="23"/>
  <c r="M148" i="12"/>
  <c r="K148" i="12"/>
  <c r="N147" i="12"/>
  <c r="G150" i="12"/>
  <c r="I149" i="12"/>
  <c r="J148" i="12"/>
  <c r="L148" i="12"/>
  <c r="E150" i="12"/>
  <c r="H149" i="12"/>
  <c r="O147" i="12"/>
  <c r="E152" i="61" l="1"/>
  <c r="H151" i="61"/>
  <c r="G151" i="61"/>
  <c r="I150" i="61"/>
  <c r="L150" i="61"/>
  <c r="J150" i="61"/>
  <c r="K149" i="61"/>
  <c r="O149" i="61" s="1"/>
  <c r="M149" i="61"/>
  <c r="N149" i="61" s="1"/>
  <c r="E153" i="38"/>
  <c r="H152" i="38"/>
  <c r="M149" i="38"/>
  <c r="N149" i="38" s="1"/>
  <c r="K149" i="38"/>
  <c r="O149" i="38" s="1"/>
  <c r="L151" i="38"/>
  <c r="J151" i="38"/>
  <c r="I150" i="38"/>
  <c r="G151" i="38"/>
  <c r="N148" i="12"/>
  <c r="J150" i="23"/>
  <c r="L150" i="23"/>
  <c r="H151" i="23"/>
  <c r="E152" i="23"/>
  <c r="G152" i="23"/>
  <c r="I151" i="23"/>
  <c r="M150" i="23"/>
  <c r="K150" i="23"/>
  <c r="O149" i="23"/>
  <c r="N149" i="23"/>
  <c r="E151" i="12"/>
  <c r="H150" i="12"/>
  <c r="O148" i="12"/>
  <c r="M149" i="12"/>
  <c r="K149" i="12"/>
  <c r="G151" i="12"/>
  <c r="I150" i="12"/>
  <c r="J149" i="12"/>
  <c r="L149" i="12"/>
  <c r="G152" i="61" l="1"/>
  <c r="I151" i="61"/>
  <c r="M150" i="61"/>
  <c r="N150" i="61" s="1"/>
  <c r="K150" i="61"/>
  <c r="O150" i="61" s="1"/>
  <c r="J151" i="61"/>
  <c r="L151" i="61"/>
  <c r="H152" i="61"/>
  <c r="E153" i="61"/>
  <c r="G152" i="38"/>
  <c r="I151" i="38"/>
  <c r="J152" i="38"/>
  <c r="L152" i="38"/>
  <c r="M150" i="38"/>
  <c r="N150" i="38" s="1"/>
  <c r="K150" i="38"/>
  <c r="O150" i="38" s="1"/>
  <c r="E154" i="38"/>
  <c r="H153" i="38"/>
  <c r="I152" i="23"/>
  <c r="G153" i="23"/>
  <c r="E153" i="23"/>
  <c r="H152" i="23"/>
  <c r="L151" i="23"/>
  <c r="J151" i="23"/>
  <c r="M151" i="23"/>
  <c r="K151" i="23"/>
  <c r="N150" i="23"/>
  <c r="O150" i="23"/>
  <c r="K150" i="12"/>
  <c r="M150" i="12"/>
  <c r="J150" i="12"/>
  <c r="L150" i="12"/>
  <c r="G152" i="12"/>
  <c r="I151" i="12"/>
  <c r="O149" i="12"/>
  <c r="N149" i="12"/>
  <c r="E152" i="12"/>
  <c r="H151" i="12"/>
  <c r="G153" i="61" l="1"/>
  <c r="I152" i="61"/>
  <c r="K151" i="61"/>
  <c r="O151" i="61" s="1"/>
  <c r="M151" i="61"/>
  <c r="E154" i="61"/>
  <c r="H153" i="61"/>
  <c r="N151" i="61"/>
  <c r="L152" i="61"/>
  <c r="J152" i="61"/>
  <c r="M151" i="38"/>
  <c r="N151" i="38" s="1"/>
  <c r="K151" i="38"/>
  <c r="O151" i="38" s="1"/>
  <c r="I152" i="38"/>
  <c r="G153" i="38"/>
  <c r="L153" i="38"/>
  <c r="J153" i="38"/>
  <c r="E155" i="38"/>
  <c r="H154" i="38"/>
  <c r="O151" i="23"/>
  <c r="J152" i="23"/>
  <c r="L152" i="23"/>
  <c r="H153" i="23"/>
  <c r="E154" i="23"/>
  <c r="N151" i="23"/>
  <c r="G154" i="23"/>
  <c r="I153" i="23"/>
  <c r="M152" i="23"/>
  <c r="K152" i="23"/>
  <c r="O150" i="12"/>
  <c r="L151" i="12"/>
  <c r="J151" i="12"/>
  <c r="M151" i="12"/>
  <c r="K151" i="12"/>
  <c r="G153" i="12"/>
  <c r="I152" i="12"/>
  <c r="N150" i="12"/>
  <c r="E153" i="12"/>
  <c r="H152" i="12"/>
  <c r="J153" i="61" l="1"/>
  <c r="L153" i="61"/>
  <c r="M152" i="61"/>
  <c r="N152" i="61" s="1"/>
  <c r="K152" i="61"/>
  <c r="E155" i="61"/>
  <c r="H154" i="61"/>
  <c r="O152" i="61"/>
  <c r="G154" i="61"/>
  <c r="I153" i="61"/>
  <c r="M152" i="38"/>
  <c r="N152" i="38" s="1"/>
  <c r="K152" i="38"/>
  <c r="O152" i="38" s="1"/>
  <c r="G154" i="38"/>
  <c r="I153" i="38"/>
  <c r="J154" i="38"/>
  <c r="L154" i="38"/>
  <c r="E156" i="38"/>
  <c r="H155" i="38"/>
  <c r="L153" i="23"/>
  <c r="J153" i="23"/>
  <c r="M153" i="23"/>
  <c r="K153" i="23"/>
  <c r="N152" i="23"/>
  <c r="I154" i="23"/>
  <c r="G155" i="23"/>
  <c r="E155" i="23"/>
  <c r="H154" i="23"/>
  <c r="O152" i="23"/>
  <c r="E154" i="12"/>
  <c r="H153" i="12"/>
  <c r="G154" i="12"/>
  <c r="I153" i="12"/>
  <c r="O151" i="12"/>
  <c r="K152" i="12"/>
  <c r="M152" i="12"/>
  <c r="J152" i="12"/>
  <c r="L152" i="12"/>
  <c r="N151" i="12"/>
  <c r="G155" i="61" l="1"/>
  <c r="I154" i="61"/>
  <c r="L154" i="61"/>
  <c r="J154" i="61"/>
  <c r="E156" i="61"/>
  <c r="H155" i="61"/>
  <c r="N153" i="61"/>
  <c r="K153" i="61"/>
  <c r="O153" i="61" s="1"/>
  <c r="M153" i="61"/>
  <c r="M153" i="38"/>
  <c r="N153" i="38" s="1"/>
  <c r="K153" i="38"/>
  <c r="O153" i="38" s="1"/>
  <c r="I154" i="38"/>
  <c r="G155" i="38"/>
  <c r="L155" i="38"/>
  <c r="J155" i="38"/>
  <c r="E157" i="38"/>
  <c r="H156" i="38"/>
  <c r="N153" i="23"/>
  <c r="H155" i="23"/>
  <c r="E156" i="23"/>
  <c r="M154" i="23"/>
  <c r="K154" i="23"/>
  <c r="G156" i="23"/>
  <c r="I155" i="23"/>
  <c r="O153" i="23"/>
  <c r="J154" i="23"/>
  <c r="L154" i="23"/>
  <c r="N152" i="12"/>
  <c r="O152" i="12"/>
  <c r="M153" i="12"/>
  <c r="K153" i="12"/>
  <c r="G155" i="12"/>
  <c r="I154" i="12"/>
  <c r="L153" i="12"/>
  <c r="J153" i="12"/>
  <c r="E155" i="12"/>
  <c r="H154" i="12"/>
  <c r="J155" i="61" l="1"/>
  <c r="L155" i="61"/>
  <c r="M154" i="61"/>
  <c r="N154" i="61" s="1"/>
  <c r="K154" i="61"/>
  <c r="E157" i="61"/>
  <c r="H156" i="61"/>
  <c r="O154" i="61"/>
  <c r="G156" i="61"/>
  <c r="I155" i="61"/>
  <c r="G156" i="38"/>
  <c r="I155" i="38"/>
  <c r="M154" i="38"/>
  <c r="N154" i="38" s="1"/>
  <c r="K154" i="38"/>
  <c r="O154" i="38" s="1"/>
  <c r="J156" i="38"/>
  <c r="L156" i="38"/>
  <c r="E158" i="38"/>
  <c r="H157" i="38"/>
  <c r="N153" i="12"/>
  <c r="O154" i="23"/>
  <c r="I156" i="23"/>
  <c r="G157" i="23"/>
  <c r="E157" i="23"/>
  <c r="H156" i="23"/>
  <c r="M155" i="23"/>
  <c r="K155" i="23"/>
  <c r="N154" i="23"/>
  <c r="L155" i="23"/>
  <c r="J155" i="23"/>
  <c r="O153" i="12"/>
  <c r="E156" i="12"/>
  <c r="H155" i="12"/>
  <c r="M154" i="12"/>
  <c r="K154" i="12"/>
  <c r="G156" i="12"/>
  <c r="I155" i="12"/>
  <c r="L154" i="12"/>
  <c r="J154" i="12"/>
  <c r="E158" i="61" l="1"/>
  <c r="H157" i="61"/>
  <c r="L156" i="61"/>
  <c r="J156" i="61"/>
  <c r="K155" i="61"/>
  <c r="O155" i="61" s="1"/>
  <c r="M155" i="61"/>
  <c r="N155" i="61" s="1"/>
  <c r="G157" i="61"/>
  <c r="I156" i="61"/>
  <c r="M155" i="38"/>
  <c r="N155" i="38" s="1"/>
  <c r="K155" i="38"/>
  <c r="O155" i="38" s="1"/>
  <c r="L157" i="38"/>
  <c r="J157" i="38"/>
  <c r="E159" i="38"/>
  <c r="H158" i="38"/>
  <c r="I156" i="38"/>
  <c r="G157" i="38"/>
  <c r="N154" i="12"/>
  <c r="N155" i="23"/>
  <c r="O155" i="23"/>
  <c r="J156" i="23"/>
  <c r="L156" i="23"/>
  <c r="E158" i="23"/>
  <c r="H157" i="23"/>
  <c r="G158" i="23"/>
  <c r="I157" i="23"/>
  <c r="M156" i="23"/>
  <c r="K156" i="23"/>
  <c r="O154" i="12"/>
  <c r="J155" i="12"/>
  <c r="L155" i="12"/>
  <c r="G157" i="12"/>
  <c r="I156" i="12"/>
  <c r="E157" i="12"/>
  <c r="H156" i="12"/>
  <c r="K155" i="12"/>
  <c r="M155" i="12"/>
  <c r="J157" i="61" l="1"/>
  <c r="L157" i="61"/>
  <c r="M156" i="61"/>
  <c r="N156" i="61" s="1"/>
  <c r="K156" i="61"/>
  <c r="O156" i="61" s="1"/>
  <c r="G158" i="61"/>
  <c r="I157" i="61"/>
  <c r="E159" i="61"/>
  <c r="H158" i="61"/>
  <c r="J158" i="38"/>
  <c r="L158" i="38"/>
  <c r="G158" i="38"/>
  <c r="I157" i="38"/>
  <c r="E160" i="38"/>
  <c r="H159" i="38"/>
  <c r="M156" i="38"/>
  <c r="N156" i="38" s="1"/>
  <c r="K156" i="38"/>
  <c r="O156" i="38" s="1"/>
  <c r="L157" i="23"/>
  <c r="J157" i="23"/>
  <c r="N156" i="23"/>
  <c r="M157" i="23"/>
  <c r="K157" i="23"/>
  <c r="I158" i="23"/>
  <c r="G159" i="23"/>
  <c r="E159" i="23"/>
  <c r="H158" i="23"/>
  <c r="O156" i="23"/>
  <c r="M156" i="12"/>
  <c r="K156" i="12"/>
  <c r="N155" i="12"/>
  <c r="J156" i="12"/>
  <c r="L156" i="12"/>
  <c r="N156" i="12" s="1"/>
  <c r="E158" i="12"/>
  <c r="H157" i="12"/>
  <c r="G158" i="12"/>
  <c r="I157" i="12"/>
  <c r="O155" i="12"/>
  <c r="G159" i="61" l="1"/>
  <c r="I158" i="61"/>
  <c r="K157" i="61"/>
  <c r="M157" i="61"/>
  <c r="N157" i="61" s="1"/>
  <c r="L158" i="61"/>
  <c r="J158" i="61"/>
  <c r="O157" i="61"/>
  <c r="E160" i="61"/>
  <c r="H159" i="61"/>
  <c r="L159" i="38"/>
  <c r="J159" i="38"/>
  <c r="E161" i="38"/>
  <c r="H160" i="38"/>
  <c r="I158" i="38"/>
  <c r="G159" i="38"/>
  <c r="M157" i="38"/>
  <c r="N157" i="38" s="1"/>
  <c r="K157" i="38"/>
  <c r="O157" i="38" s="1"/>
  <c r="M158" i="23"/>
  <c r="K158" i="23"/>
  <c r="G160" i="23"/>
  <c r="I159" i="23"/>
  <c r="O157" i="23"/>
  <c r="H159" i="23"/>
  <c r="E160" i="23"/>
  <c r="J158" i="23"/>
  <c r="O158" i="23" s="1"/>
  <c r="L158" i="23"/>
  <c r="N158" i="23" s="1"/>
  <c r="N157" i="23"/>
  <c r="G159" i="12"/>
  <c r="I158" i="12"/>
  <c r="J157" i="12"/>
  <c r="L157" i="12"/>
  <c r="E159" i="12"/>
  <c r="H158" i="12"/>
  <c r="O156" i="12"/>
  <c r="M157" i="12"/>
  <c r="K157" i="12"/>
  <c r="M158" i="61" l="1"/>
  <c r="N158" i="61" s="1"/>
  <c r="K158" i="61"/>
  <c r="O158" i="61" s="1"/>
  <c r="J159" i="61"/>
  <c r="L159" i="61"/>
  <c r="H160" i="61"/>
  <c r="E161" i="61"/>
  <c r="G160" i="61"/>
  <c r="I159" i="61"/>
  <c r="J160" i="38"/>
  <c r="L160" i="38"/>
  <c r="E162" i="38"/>
  <c r="H161" i="38"/>
  <c r="M158" i="38"/>
  <c r="N158" i="38" s="1"/>
  <c r="K158" i="38"/>
  <c r="O158" i="38" s="1"/>
  <c r="G160" i="38"/>
  <c r="I159" i="38"/>
  <c r="E161" i="23"/>
  <c r="H160" i="23"/>
  <c r="L159" i="23"/>
  <c r="J159" i="23"/>
  <c r="M159" i="23"/>
  <c r="K159" i="23"/>
  <c r="I160" i="23"/>
  <c r="G161" i="23"/>
  <c r="E160" i="12"/>
  <c r="H159" i="12"/>
  <c r="O157" i="12"/>
  <c r="J158" i="12"/>
  <c r="L158" i="12"/>
  <c r="K158" i="12"/>
  <c r="M158" i="12"/>
  <c r="N157" i="12"/>
  <c r="G160" i="12"/>
  <c r="I159" i="12"/>
  <c r="L160" i="61" l="1"/>
  <c r="J160" i="61"/>
  <c r="E162" i="61"/>
  <c r="H161" i="61"/>
  <c r="K159" i="61"/>
  <c r="M159" i="61"/>
  <c r="N159" i="61" s="1"/>
  <c r="O159" i="61"/>
  <c r="G161" i="61"/>
  <c r="I160" i="61"/>
  <c r="E163" i="38"/>
  <c r="H162" i="38"/>
  <c r="L161" i="38"/>
  <c r="J161" i="38"/>
  <c r="I160" i="38"/>
  <c r="G161" i="38"/>
  <c r="M159" i="38"/>
  <c r="N159" i="38" s="1"/>
  <c r="K159" i="38"/>
  <c r="O159" i="38" s="1"/>
  <c r="G162" i="23"/>
  <c r="I161" i="23"/>
  <c r="O159" i="23"/>
  <c r="M160" i="23"/>
  <c r="K160" i="23"/>
  <c r="N159" i="23"/>
  <c r="J160" i="23"/>
  <c r="O160" i="23" s="1"/>
  <c r="L160" i="23"/>
  <c r="N160" i="23" s="1"/>
  <c r="E162" i="23"/>
  <c r="H161" i="23"/>
  <c r="N158" i="12"/>
  <c r="O158" i="12"/>
  <c r="J159" i="12"/>
  <c r="L159" i="12"/>
  <c r="M159" i="12"/>
  <c r="K159" i="12"/>
  <c r="G161" i="12"/>
  <c r="I160" i="12"/>
  <c r="E161" i="12"/>
  <c r="H160" i="12"/>
  <c r="J161" i="61" l="1"/>
  <c r="L161" i="61"/>
  <c r="H162" i="61"/>
  <c r="E163" i="61"/>
  <c r="M160" i="61"/>
  <c r="N160" i="61" s="1"/>
  <c r="K160" i="61"/>
  <c r="O160" i="61"/>
  <c r="G162" i="61"/>
  <c r="I161" i="61"/>
  <c r="G162" i="38"/>
  <c r="I161" i="38"/>
  <c r="J162" i="38"/>
  <c r="L162" i="38"/>
  <c r="M160" i="38"/>
  <c r="N160" i="38" s="1"/>
  <c r="K160" i="38"/>
  <c r="O160" i="38" s="1"/>
  <c r="E164" i="38"/>
  <c r="H163" i="38"/>
  <c r="M161" i="23"/>
  <c r="K161" i="23"/>
  <c r="L161" i="23"/>
  <c r="N161" i="23" s="1"/>
  <c r="J161" i="23"/>
  <c r="O161" i="23" s="1"/>
  <c r="E163" i="23"/>
  <c r="H162" i="23"/>
  <c r="I162" i="23"/>
  <c r="G163" i="23"/>
  <c r="N159" i="12"/>
  <c r="O159" i="12"/>
  <c r="G162" i="12"/>
  <c r="I161" i="12"/>
  <c r="J160" i="12"/>
  <c r="L160" i="12"/>
  <c r="K160" i="12"/>
  <c r="O160" i="12" s="1"/>
  <c r="M160" i="12"/>
  <c r="E162" i="12"/>
  <c r="H161" i="12"/>
  <c r="E164" i="61" l="1"/>
  <c r="H163" i="61"/>
  <c r="L162" i="61"/>
  <c r="J162" i="61"/>
  <c r="G163" i="61"/>
  <c r="I162" i="61"/>
  <c r="N161" i="61"/>
  <c r="K161" i="61"/>
  <c r="O161" i="61" s="1"/>
  <c r="M161" i="61"/>
  <c r="M161" i="38"/>
  <c r="N161" i="38" s="1"/>
  <c r="K161" i="38"/>
  <c r="O161" i="38" s="1"/>
  <c r="I162" i="38"/>
  <c r="G163" i="38"/>
  <c r="L163" i="38"/>
  <c r="J163" i="38"/>
  <c r="E165" i="38"/>
  <c r="H164" i="38"/>
  <c r="M162" i="23"/>
  <c r="K162" i="23"/>
  <c r="J162" i="23"/>
  <c r="L162" i="23"/>
  <c r="N162" i="23" s="1"/>
  <c r="G164" i="23"/>
  <c r="I163" i="23"/>
  <c r="H163" i="23"/>
  <c r="E164" i="23"/>
  <c r="M161" i="12"/>
  <c r="K161" i="12"/>
  <c r="N160" i="12"/>
  <c r="G163" i="12"/>
  <c r="I162" i="12"/>
  <c r="E163" i="12"/>
  <c r="H162" i="12"/>
  <c r="J161" i="12"/>
  <c r="O161" i="12" s="1"/>
  <c r="L161" i="12"/>
  <c r="N161" i="12" s="1"/>
  <c r="J163" i="61" l="1"/>
  <c r="L163" i="61"/>
  <c r="M162" i="61"/>
  <c r="N162" i="61" s="1"/>
  <c r="K162" i="61"/>
  <c r="O162" i="61" s="1"/>
  <c r="G164" i="61"/>
  <c r="I163" i="61"/>
  <c r="H164" i="61"/>
  <c r="E165" i="61"/>
  <c r="M162" i="38"/>
  <c r="N162" i="38" s="1"/>
  <c r="K162" i="38"/>
  <c r="O162" i="38" s="1"/>
  <c r="G164" i="38"/>
  <c r="I163" i="38"/>
  <c r="J164" i="38"/>
  <c r="L164" i="38"/>
  <c r="E166" i="38"/>
  <c r="H165" i="38"/>
  <c r="O162" i="23"/>
  <c r="M163" i="23"/>
  <c r="K163" i="23"/>
  <c r="L163" i="23"/>
  <c r="J163" i="23"/>
  <c r="O163" i="23" s="1"/>
  <c r="I164" i="23"/>
  <c r="G165" i="23"/>
  <c r="E165" i="23"/>
  <c r="H164" i="23"/>
  <c r="K162" i="12"/>
  <c r="M162" i="12"/>
  <c r="G164" i="12"/>
  <c r="I163" i="12"/>
  <c r="J162" i="12"/>
  <c r="O162" i="12" s="1"/>
  <c r="L162" i="12"/>
  <c r="E164" i="12"/>
  <c r="H163" i="12"/>
  <c r="K163" i="61" l="1"/>
  <c r="M163" i="61"/>
  <c r="G165" i="61"/>
  <c r="I164" i="61"/>
  <c r="O163" i="61"/>
  <c r="E166" i="61"/>
  <c r="H165" i="61"/>
  <c r="N163" i="61"/>
  <c r="L164" i="61"/>
  <c r="J164" i="61"/>
  <c r="M163" i="38"/>
  <c r="N163" i="38" s="1"/>
  <c r="K163" i="38"/>
  <c r="O163" i="38" s="1"/>
  <c r="I164" i="38"/>
  <c r="G165" i="38"/>
  <c r="L165" i="38"/>
  <c r="J165" i="38"/>
  <c r="E167" i="38"/>
  <c r="H166" i="38"/>
  <c r="N163" i="23"/>
  <c r="H165" i="23"/>
  <c r="E166" i="23"/>
  <c r="G166" i="23"/>
  <c r="I165" i="23"/>
  <c r="J164" i="23"/>
  <c r="L164" i="23"/>
  <c r="M164" i="23"/>
  <c r="K164" i="23"/>
  <c r="J163" i="12"/>
  <c r="L163" i="12"/>
  <c r="G165" i="12"/>
  <c r="I164" i="12"/>
  <c r="E165" i="12"/>
  <c r="H164" i="12"/>
  <c r="N162" i="12"/>
  <c r="K163" i="12"/>
  <c r="M163" i="12"/>
  <c r="M164" i="61" l="1"/>
  <c r="K164" i="61"/>
  <c r="G166" i="61"/>
  <c r="I165" i="61"/>
  <c r="J165" i="61"/>
  <c r="L165" i="61"/>
  <c r="O164" i="61"/>
  <c r="H166" i="61"/>
  <c r="E167" i="61"/>
  <c r="N164" i="61"/>
  <c r="G166" i="38"/>
  <c r="I165" i="38"/>
  <c r="M164" i="38"/>
  <c r="N164" i="38" s="1"/>
  <c r="K164" i="38"/>
  <c r="O164" i="38" s="1"/>
  <c r="J166" i="38"/>
  <c r="L166" i="38"/>
  <c r="E168" i="38"/>
  <c r="H167" i="38"/>
  <c r="N164" i="23"/>
  <c r="O164" i="23"/>
  <c r="E167" i="23"/>
  <c r="H166" i="23"/>
  <c r="M165" i="23"/>
  <c r="K165" i="23"/>
  <c r="I166" i="23"/>
  <c r="G167" i="23"/>
  <c r="L165" i="23"/>
  <c r="J165" i="23"/>
  <c r="N163" i="12"/>
  <c r="J164" i="12"/>
  <c r="L164" i="12"/>
  <c r="E166" i="12"/>
  <c r="H165" i="12"/>
  <c r="M164" i="12"/>
  <c r="K164" i="12"/>
  <c r="G166" i="12"/>
  <c r="I165" i="12"/>
  <c r="O163" i="12"/>
  <c r="L166" i="61" l="1"/>
  <c r="J166" i="61"/>
  <c r="G167" i="61"/>
  <c r="I166" i="61"/>
  <c r="K165" i="61"/>
  <c r="O165" i="61" s="1"/>
  <c r="M165" i="61"/>
  <c r="N165" i="61" s="1"/>
  <c r="E168" i="61"/>
  <c r="H167" i="61"/>
  <c r="M165" i="38"/>
  <c r="N165" i="38" s="1"/>
  <c r="K165" i="38"/>
  <c r="O165" i="38" s="1"/>
  <c r="L167" i="38"/>
  <c r="J167" i="38"/>
  <c r="E169" i="38"/>
  <c r="H168" i="38"/>
  <c r="I166" i="38"/>
  <c r="G167" i="38"/>
  <c r="O164" i="12"/>
  <c r="N165" i="23"/>
  <c r="J166" i="23"/>
  <c r="L166" i="23"/>
  <c r="G168" i="23"/>
  <c r="I167" i="23"/>
  <c r="H167" i="23"/>
  <c r="E168" i="23"/>
  <c r="M166" i="23"/>
  <c r="K166" i="23"/>
  <c r="O165" i="23"/>
  <c r="G167" i="12"/>
  <c r="I166" i="12"/>
  <c r="E167" i="12"/>
  <c r="H166" i="12"/>
  <c r="M165" i="12"/>
  <c r="K165" i="12"/>
  <c r="J165" i="12"/>
  <c r="L165" i="12"/>
  <c r="N164" i="12"/>
  <c r="G168" i="61" l="1"/>
  <c r="I167" i="61"/>
  <c r="J167" i="61"/>
  <c r="L167" i="61"/>
  <c r="M166" i="61"/>
  <c r="N166" i="61" s="1"/>
  <c r="K166" i="61"/>
  <c r="O166" i="61" s="1"/>
  <c r="E169" i="61"/>
  <c r="H168" i="61"/>
  <c r="E170" i="38"/>
  <c r="H169" i="38"/>
  <c r="G168" i="38"/>
  <c r="I167" i="38"/>
  <c r="J168" i="38"/>
  <c r="L168" i="38"/>
  <c r="M166" i="38"/>
  <c r="N166" i="38" s="1"/>
  <c r="K166" i="38"/>
  <c r="O166" i="38" s="1"/>
  <c r="N165" i="12"/>
  <c r="M167" i="23"/>
  <c r="K167" i="23"/>
  <c r="E169" i="23"/>
  <c r="H168" i="23"/>
  <c r="N166" i="23"/>
  <c r="L167" i="23"/>
  <c r="N167" i="23" s="1"/>
  <c r="J167" i="23"/>
  <c r="O167" i="23" s="1"/>
  <c r="I168" i="23"/>
  <c r="G169" i="23"/>
  <c r="O166" i="23"/>
  <c r="O165" i="12"/>
  <c r="J166" i="12"/>
  <c r="L166" i="12"/>
  <c r="E168" i="12"/>
  <c r="H167" i="12"/>
  <c r="K166" i="12"/>
  <c r="M166" i="12"/>
  <c r="G168" i="12"/>
  <c r="I167" i="12"/>
  <c r="K167" i="61" l="1"/>
  <c r="M167" i="61"/>
  <c r="N167" i="61" s="1"/>
  <c r="G169" i="61"/>
  <c r="I168" i="61"/>
  <c r="L168" i="61"/>
  <c r="J168" i="61"/>
  <c r="O167" i="61"/>
  <c r="E170" i="61"/>
  <c r="H169" i="61"/>
  <c r="I168" i="38"/>
  <c r="G169" i="38"/>
  <c r="L169" i="38"/>
  <c r="J169" i="38"/>
  <c r="E171" i="38"/>
  <c r="H170" i="38"/>
  <c r="M167" i="38"/>
  <c r="N167" i="38" s="1"/>
  <c r="K167" i="38"/>
  <c r="O167" i="38" s="1"/>
  <c r="N166" i="12"/>
  <c r="M168" i="23"/>
  <c r="K168" i="23"/>
  <c r="E170" i="23"/>
  <c r="H169" i="23"/>
  <c r="J168" i="23"/>
  <c r="O168" i="23" s="1"/>
  <c r="L168" i="23"/>
  <c r="N168" i="23" s="1"/>
  <c r="G170" i="23"/>
  <c r="I169" i="23"/>
  <c r="M167" i="12"/>
  <c r="K167" i="12"/>
  <c r="J167" i="12"/>
  <c r="L167" i="12"/>
  <c r="G169" i="12"/>
  <c r="I168" i="12"/>
  <c r="E169" i="12"/>
  <c r="H168" i="12"/>
  <c r="O166" i="12"/>
  <c r="M168" i="61" l="1"/>
  <c r="K168" i="61"/>
  <c r="O168" i="61" s="1"/>
  <c r="J169" i="61"/>
  <c r="L169" i="61"/>
  <c r="N168" i="61"/>
  <c r="G170" i="61"/>
  <c r="I169" i="61"/>
  <c r="H170" i="61"/>
  <c r="E171" i="61"/>
  <c r="G170" i="38"/>
  <c r="I169" i="38"/>
  <c r="E172" i="38"/>
  <c r="H171" i="38"/>
  <c r="M168" i="38"/>
  <c r="N168" i="38" s="1"/>
  <c r="K168" i="38"/>
  <c r="O168" i="38" s="1"/>
  <c r="J170" i="38"/>
  <c r="L170" i="38"/>
  <c r="N167" i="12"/>
  <c r="I170" i="23"/>
  <c r="G171" i="23"/>
  <c r="M169" i="23"/>
  <c r="K169" i="23"/>
  <c r="L169" i="23"/>
  <c r="N169" i="23" s="1"/>
  <c r="J169" i="23"/>
  <c r="O169" i="23" s="1"/>
  <c r="E171" i="23"/>
  <c r="H170" i="23"/>
  <c r="O167" i="12"/>
  <c r="L168" i="12"/>
  <c r="J168" i="12"/>
  <c r="E170" i="12"/>
  <c r="H169" i="12"/>
  <c r="G170" i="12"/>
  <c r="I169" i="12"/>
  <c r="M168" i="12"/>
  <c r="K168" i="12"/>
  <c r="G171" i="61" l="1"/>
  <c r="I170" i="61"/>
  <c r="E172" i="61"/>
  <c r="H171" i="61"/>
  <c r="K169" i="61"/>
  <c r="O169" i="61" s="1"/>
  <c r="M169" i="61"/>
  <c r="N169" i="61"/>
  <c r="L170" i="61"/>
  <c r="J170" i="61"/>
  <c r="E173" i="38"/>
  <c r="H172" i="38"/>
  <c r="M169" i="38"/>
  <c r="N169" i="38" s="1"/>
  <c r="K169" i="38"/>
  <c r="O169" i="38" s="1"/>
  <c r="I170" i="38"/>
  <c r="G171" i="38"/>
  <c r="L171" i="38"/>
  <c r="J171" i="38"/>
  <c r="N168" i="12"/>
  <c r="H171" i="23"/>
  <c r="E172" i="23"/>
  <c r="J170" i="23"/>
  <c r="L170" i="23"/>
  <c r="G172" i="23"/>
  <c r="I171" i="23"/>
  <c r="M170" i="23"/>
  <c r="K170" i="23"/>
  <c r="O168" i="12"/>
  <c r="G171" i="12"/>
  <c r="I170" i="12"/>
  <c r="E171" i="12"/>
  <c r="H170" i="12"/>
  <c r="J169" i="12"/>
  <c r="L169" i="12"/>
  <c r="M169" i="12"/>
  <c r="K169" i="12"/>
  <c r="M170" i="61" l="1"/>
  <c r="K170" i="61"/>
  <c r="O170" i="61" s="1"/>
  <c r="G172" i="61"/>
  <c r="I171" i="61"/>
  <c r="J171" i="61"/>
  <c r="L171" i="61"/>
  <c r="H172" i="61"/>
  <c r="E173" i="61"/>
  <c r="N170" i="61"/>
  <c r="M170" i="38"/>
  <c r="N170" i="38" s="1"/>
  <c r="K170" i="38"/>
  <c r="O170" i="38" s="1"/>
  <c r="G172" i="38"/>
  <c r="I171" i="38"/>
  <c r="J172" i="38"/>
  <c r="L172" i="38"/>
  <c r="E174" i="38"/>
  <c r="H173" i="38"/>
  <c r="M171" i="23"/>
  <c r="K171" i="23"/>
  <c r="I172" i="23"/>
  <c r="G173" i="23"/>
  <c r="O170" i="23"/>
  <c r="E173" i="23"/>
  <c r="H172" i="23"/>
  <c r="N170" i="23"/>
  <c r="L171" i="23"/>
  <c r="N171" i="23" s="1"/>
  <c r="J171" i="23"/>
  <c r="N169" i="12"/>
  <c r="O169" i="12"/>
  <c r="J170" i="12"/>
  <c r="L170" i="12"/>
  <c r="E172" i="12"/>
  <c r="H171" i="12"/>
  <c r="M170" i="12"/>
  <c r="K170" i="12"/>
  <c r="G172" i="12"/>
  <c r="I171" i="12"/>
  <c r="L172" i="61" l="1"/>
  <c r="J172" i="61"/>
  <c r="G173" i="61"/>
  <c r="I172" i="61"/>
  <c r="K171" i="61"/>
  <c r="O171" i="61" s="1"/>
  <c r="M171" i="61"/>
  <c r="N171" i="61" s="1"/>
  <c r="E174" i="61"/>
  <c r="H173" i="61"/>
  <c r="M171" i="38"/>
  <c r="N171" i="38" s="1"/>
  <c r="K171" i="38"/>
  <c r="O171" i="38" s="1"/>
  <c r="L173" i="38"/>
  <c r="J173" i="38"/>
  <c r="I172" i="38"/>
  <c r="G173" i="38"/>
  <c r="E175" i="38"/>
  <c r="H174" i="38"/>
  <c r="O171" i="23"/>
  <c r="H173" i="23"/>
  <c r="E174" i="23"/>
  <c r="J172" i="23"/>
  <c r="L172" i="23"/>
  <c r="G174" i="23"/>
  <c r="I173" i="23"/>
  <c r="M172" i="23"/>
  <c r="K172" i="23"/>
  <c r="K171" i="12"/>
  <c r="M171" i="12"/>
  <c r="G173" i="12"/>
  <c r="I172" i="12"/>
  <c r="E173" i="12"/>
  <c r="H172" i="12"/>
  <c r="J171" i="12"/>
  <c r="L171" i="12"/>
  <c r="N170" i="12"/>
  <c r="O170" i="12"/>
  <c r="M172" i="61" l="1"/>
  <c r="N172" i="61" s="1"/>
  <c r="K172" i="61"/>
  <c r="J173" i="61"/>
  <c r="L173" i="61"/>
  <c r="O172" i="61"/>
  <c r="G174" i="61"/>
  <c r="I173" i="61"/>
  <c r="H174" i="61"/>
  <c r="E175" i="61"/>
  <c r="M172" i="38"/>
  <c r="N172" i="38" s="1"/>
  <c r="K172" i="38"/>
  <c r="O172" i="38" s="1"/>
  <c r="G174" i="38"/>
  <c r="I173" i="38"/>
  <c r="J174" i="38"/>
  <c r="L174" i="38"/>
  <c r="E176" i="38"/>
  <c r="H175" i="38"/>
  <c r="N171" i="12"/>
  <c r="M173" i="23"/>
  <c r="K173" i="23"/>
  <c r="O172" i="23"/>
  <c r="I174" i="23"/>
  <c r="G175" i="23"/>
  <c r="E175" i="23"/>
  <c r="H174" i="23"/>
  <c r="N172" i="23"/>
  <c r="L173" i="23"/>
  <c r="J173" i="23"/>
  <c r="O171" i="12"/>
  <c r="E174" i="12"/>
  <c r="H173" i="12"/>
  <c r="G174" i="12"/>
  <c r="I173" i="12"/>
  <c r="J172" i="12"/>
  <c r="L172" i="12"/>
  <c r="M172" i="12"/>
  <c r="K172" i="12"/>
  <c r="G175" i="61" l="1"/>
  <c r="I174" i="61"/>
  <c r="L174" i="61"/>
  <c r="J174" i="61"/>
  <c r="K173" i="61"/>
  <c r="O173" i="61" s="1"/>
  <c r="M173" i="61"/>
  <c r="N173" i="61" s="1"/>
  <c r="E176" i="61"/>
  <c r="H175" i="61"/>
  <c r="N173" i="23"/>
  <c r="I174" i="38"/>
  <c r="G175" i="38"/>
  <c r="L175" i="38"/>
  <c r="J175" i="38"/>
  <c r="M173" i="38"/>
  <c r="N173" i="38" s="1"/>
  <c r="K173" i="38"/>
  <c r="O173" i="38" s="1"/>
  <c r="E177" i="38"/>
  <c r="H176" i="38"/>
  <c r="M174" i="23"/>
  <c r="K174" i="23"/>
  <c r="G176" i="23"/>
  <c r="I175" i="23"/>
  <c r="H175" i="23"/>
  <c r="E176" i="23"/>
  <c r="J174" i="23"/>
  <c r="O174" i="23" s="1"/>
  <c r="L174" i="23"/>
  <c r="O173" i="23"/>
  <c r="O172" i="12"/>
  <c r="N172" i="12"/>
  <c r="G175" i="12"/>
  <c r="I174" i="12"/>
  <c r="J173" i="12"/>
  <c r="L173" i="12"/>
  <c r="M173" i="12"/>
  <c r="K173" i="12"/>
  <c r="E175" i="12"/>
  <c r="H174" i="12"/>
  <c r="M174" i="61" l="1"/>
  <c r="N174" i="61" s="1"/>
  <c r="K174" i="61"/>
  <c r="O174" i="61" s="1"/>
  <c r="J175" i="61"/>
  <c r="L175" i="61"/>
  <c r="H176" i="61"/>
  <c r="E177" i="61"/>
  <c r="G176" i="61"/>
  <c r="I175" i="61"/>
  <c r="N174" i="23"/>
  <c r="J176" i="38"/>
  <c r="L176" i="38"/>
  <c r="G176" i="38"/>
  <c r="I175" i="38"/>
  <c r="E178" i="38"/>
  <c r="H177" i="38"/>
  <c r="M174" i="38"/>
  <c r="N174" i="38" s="1"/>
  <c r="K174" i="38"/>
  <c r="O174" i="38" s="1"/>
  <c r="O173" i="12"/>
  <c r="E177" i="23"/>
  <c r="H176" i="23"/>
  <c r="L175" i="23"/>
  <c r="J175" i="23"/>
  <c r="M175" i="23"/>
  <c r="K175" i="23"/>
  <c r="I176" i="23"/>
  <c r="G177" i="23"/>
  <c r="N173" i="12"/>
  <c r="J174" i="12"/>
  <c r="L174" i="12"/>
  <c r="E176" i="12"/>
  <c r="H175" i="12"/>
  <c r="K174" i="12"/>
  <c r="M174" i="12"/>
  <c r="G176" i="12"/>
  <c r="I175" i="12"/>
  <c r="E178" i="61" l="1"/>
  <c r="H177" i="61"/>
  <c r="K175" i="61"/>
  <c r="O175" i="61" s="1"/>
  <c r="M175" i="61"/>
  <c r="N175" i="61" s="1"/>
  <c r="L176" i="61"/>
  <c r="J176" i="61"/>
  <c r="G177" i="61"/>
  <c r="I176" i="61"/>
  <c r="N174" i="12"/>
  <c r="L177" i="38"/>
  <c r="J177" i="38"/>
  <c r="I176" i="38"/>
  <c r="G177" i="38"/>
  <c r="M175" i="38"/>
  <c r="N175" i="38" s="1"/>
  <c r="K175" i="38"/>
  <c r="O175" i="38" s="1"/>
  <c r="E179" i="38"/>
  <c r="H178" i="38"/>
  <c r="G178" i="23"/>
  <c r="I177" i="23"/>
  <c r="N175" i="23"/>
  <c r="M176" i="23"/>
  <c r="K176" i="23"/>
  <c r="O175" i="23"/>
  <c r="J176" i="23"/>
  <c r="O176" i="23" s="1"/>
  <c r="L176" i="23"/>
  <c r="N176" i="23" s="1"/>
  <c r="H177" i="23"/>
  <c r="E178" i="23"/>
  <c r="E177" i="12"/>
  <c r="H176" i="12"/>
  <c r="G177" i="12"/>
  <c r="I176" i="12"/>
  <c r="J175" i="12"/>
  <c r="L175" i="12"/>
  <c r="O174" i="12"/>
  <c r="K175" i="12"/>
  <c r="M175" i="12"/>
  <c r="J177" i="61" l="1"/>
  <c r="L177" i="61"/>
  <c r="E179" i="61"/>
  <c r="H178" i="61"/>
  <c r="M176" i="61"/>
  <c r="N176" i="61" s="1"/>
  <c r="K176" i="61"/>
  <c r="O176" i="61" s="1"/>
  <c r="G178" i="61"/>
  <c r="I177" i="61"/>
  <c r="E180" i="38"/>
  <c r="H179" i="38"/>
  <c r="G178" i="38"/>
  <c r="I177" i="38"/>
  <c r="M176" i="38"/>
  <c r="N176" i="38" s="1"/>
  <c r="K176" i="38"/>
  <c r="O176" i="38" s="1"/>
  <c r="J178" i="38"/>
  <c r="L178" i="38"/>
  <c r="M177" i="23"/>
  <c r="K177" i="23"/>
  <c r="E179" i="23"/>
  <c r="H178" i="23"/>
  <c r="L177" i="23"/>
  <c r="N177" i="23" s="1"/>
  <c r="J177" i="23"/>
  <c r="O177" i="23" s="1"/>
  <c r="I178" i="23"/>
  <c r="G179" i="23"/>
  <c r="K176" i="12"/>
  <c r="M176" i="12"/>
  <c r="G178" i="12"/>
  <c r="I177" i="12"/>
  <c r="N175" i="12"/>
  <c r="O175" i="12"/>
  <c r="J176" i="12"/>
  <c r="L176" i="12"/>
  <c r="E178" i="12"/>
  <c r="H177" i="12"/>
  <c r="E180" i="61" l="1"/>
  <c r="H179" i="61"/>
  <c r="L178" i="61"/>
  <c r="J178" i="61"/>
  <c r="K177" i="61"/>
  <c r="O177" i="61" s="1"/>
  <c r="M177" i="61"/>
  <c r="N177" i="61"/>
  <c r="G179" i="61"/>
  <c r="I178" i="61"/>
  <c r="I178" i="38"/>
  <c r="G179" i="38"/>
  <c r="L179" i="38"/>
  <c r="J179" i="38"/>
  <c r="M177" i="38"/>
  <c r="N177" i="38" s="1"/>
  <c r="K177" i="38"/>
  <c r="O177" i="38" s="1"/>
  <c r="E181" i="38"/>
  <c r="H180" i="38"/>
  <c r="M178" i="23"/>
  <c r="K178" i="23"/>
  <c r="H179" i="23"/>
  <c r="E180" i="23"/>
  <c r="G180" i="23"/>
  <c r="I179" i="23"/>
  <c r="J178" i="23"/>
  <c r="O178" i="23" s="1"/>
  <c r="L178" i="23"/>
  <c r="N178" i="23" s="1"/>
  <c r="M177" i="12"/>
  <c r="K177" i="12"/>
  <c r="G179" i="12"/>
  <c r="I178" i="12"/>
  <c r="J177" i="12"/>
  <c r="L177" i="12"/>
  <c r="N177" i="12" s="1"/>
  <c r="N176" i="12"/>
  <c r="E179" i="12"/>
  <c r="H178" i="12"/>
  <c r="O176" i="12"/>
  <c r="G180" i="61" l="1"/>
  <c r="I179" i="61"/>
  <c r="J179" i="61"/>
  <c r="L179" i="61"/>
  <c r="M178" i="61"/>
  <c r="N178" i="61" s="1"/>
  <c r="K178" i="61"/>
  <c r="O178" i="61" s="1"/>
  <c r="H180" i="61"/>
  <c r="E181" i="61"/>
  <c r="J180" i="38"/>
  <c r="L180" i="38"/>
  <c r="G180" i="38"/>
  <c r="I179" i="38"/>
  <c r="E182" i="38"/>
  <c r="H181" i="38"/>
  <c r="M178" i="38"/>
  <c r="N178" i="38" s="1"/>
  <c r="K178" i="38"/>
  <c r="O178" i="38" s="1"/>
  <c r="L179" i="23"/>
  <c r="J179" i="23"/>
  <c r="I180" i="23"/>
  <c r="G181" i="23"/>
  <c r="M179" i="23"/>
  <c r="K179" i="23"/>
  <c r="E181" i="23"/>
  <c r="H180" i="23"/>
  <c r="K178" i="12"/>
  <c r="M178" i="12"/>
  <c r="G180" i="12"/>
  <c r="I179" i="12"/>
  <c r="E180" i="12"/>
  <c r="H179" i="12"/>
  <c r="O177" i="12"/>
  <c r="J178" i="12"/>
  <c r="O178" i="12" s="1"/>
  <c r="L178" i="12"/>
  <c r="E182" i="61" l="1"/>
  <c r="H181" i="61"/>
  <c r="K179" i="61"/>
  <c r="O179" i="61" s="1"/>
  <c r="M179" i="61"/>
  <c r="N179" i="61" s="1"/>
  <c r="L180" i="61"/>
  <c r="J180" i="61"/>
  <c r="G181" i="61"/>
  <c r="I180" i="61"/>
  <c r="M179" i="38"/>
  <c r="N179" i="38" s="1"/>
  <c r="K179" i="38"/>
  <c r="O179" i="38" s="1"/>
  <c r="E183" i="38"/>
  <c r="H182" i="38"/>
  <c r="I180" i="38"/>
  <c r="G181" i="38"/>
  <c r="L181" i="38"/>
  <c r="J181" i="38"/>
  <c r="M180" i="23"/>
  <c r="K180" i="23"/>
  <c r="H181" i="23"/>
  <c r="E182" i="23"/>
  <c r="O179" i="23"/>
  <c r="J180" i="23"/>
  <c r="L180" i="23"/>
  <c r="N180" i="23" s="1"/>
  <c r="G182" i="23"/>
  <c r="I181" i="23"/>
  <c r="N179" i="23"/>
  <c r="E181" i="12"/>
  <c r="H180" i="12"/>
  <c r="K179" i="12"/>
  <c r="M179" i="12"/>
  <c r="G181" i="12"/>
  <c r="I180" i="12"/>
  <c r="J179" i="12"/>
  <c r="L179" i="12"/>
  <c r="N178" i="12"/>
  <c r="J181" i="61" l="1"/>
  <c r="L181" i="61"/>
  <c r="M180" i="61"/>
  <c r="N180" i="61" s="1"/>
  <c r="K180" i="61"/>
  <c r="O180" i="61" s="1"/>
  <c r="H182" i="61"/>
  <c r="E183" i="61"/>
  <c r="G182" i="61"/>
  <c r="I181" i="61"/>
  <c r="G182" i="38"/>
  <c r="I181" i="38"/>
  <c r="J182" i="38"/>
  <c r="L182" i="38"/>
  <c r="M180" i="38"/>
  <c r="N180" i="38" s="1"/>
  <c r="K180" i="38"/>
  <c r="O180" i="38" s="1"/>
  <c r="E184" i="38"/>
  <c r="H183" i="38"/>
  <c r="N179" i="12"/>
  <c r="O179" i="12"/>
  <c r="O180" i="23"/>
  <c r="E183" i="23"/>
  <c r="H182" i="23"/>
  <c r="L181" i="23"/>
  <c r="J181" i="23"/>
  <c r="I182" i="23"/>
  <c r="G183" i="23"/>
  <c r="M181" i="23"/>
  <c r="K181" i="23"/>
  <c r="M180" i="12"/>
  <c r="K180" i="12"/>
  <c r="G182" i="12"/>
  <c r="I181" i="12"/>
  <c r="J180" i="12"/>
  <c r="L180" i="12"/>
  <c r="E182" i="12"/>
  <c r="H181" i="12"/>
  <c r="E184" i="61" l="1"/>
  <c r="H183" i="61"/>
  <c r="K181" i="61"/>
  <c r="O181" i="61" s="1"/>
  <c r="M181" i="61"/>
  <c r="N181" i="61" s="1"/>
  <c r="L182" i="61"/>
  <c r="J182" i="61"/>
  <c r="G183" i="61"/>
  <c r="I182" i="61"/>
  <c r="M181" i="38"/>
  <c r="N181" i="38" s="1"/>
  <c r="K181" i="38"/>
  <c r="O181" i="38" s="1"/>
  <c r="E185" i="38"/>
  <c r="H184" i="38"/>
  <c r="E31" i="39" s="1"/>
  <c r="L183" i="38"/>
  <c r="J183" i="38"/>
  <c r="I182" i="38"/>
  <c r="G183" i="38"/>
  <c r="N180" i="12"/>
  <c r="O181" i="23"/>
  <c r="N181" i="23"/>
  <c r="G184" i="23"/>
  <c r="I183" i="23"/>
  <c r="J182" i="23"/>
  <c r="L182" i="23"/>
  <c r="M182" i="23"/>
  <c r="K182" i="23"/>
  <c r="H183" i="23"/>
  <c r="E184" i="23"/>
  <c r="O180" i="12"/>
  <c r="G183" i="12"/>
  <c r="I182" i="12"/>
  <c r="J181" i="12"/>
  <c r="L181" i="12"/>
  <c r="E183" i="12"/>
  <c r="H182" i="12"/>
  <c r="M181" i="12"/>
  <c r="K181" i="12"/>
  <c r="J183" i="61" l="1"/>
  <c r="L183" i="61"/>
  <c r="M182" i="61"/>
  <c r="N182" i="61" s="1"/>
  <c r="K182" i="61"/>
  <c r="O182" i="61" s="1"/>
  <c r="H184" i="61"/>
  <c r="E185" i="61"/>
  <c r="G184" i="61"/>
  <c r="I183" i="61"/>
  <c r="J184" i="38"/>
  <c r="L184" i="38"/>
  <c r="G184" i="38"/>
  <c r="I183" i="38"/>
  <c r="E186" i="38"/>
  <c r="H185" i="38"/>
  <c r="M182" i="38"/>
  <c r="N182" i="38" s="1"/>
  <c r="K182" i="38"/>
  <c r="O182" i="38" s="1"/>
  <c r="N182" i="23"/>
  <c r="M183" i="23"/>
  <c r="K183" i="23"/>
  <c r="I184" i="23"/>
  <c r="G185" i="23"/>
  <c r="O182" i="23"/>
  <c r="E185" i="23"/>
  <c r="H184" i="23"/>
  <c r="L183" i="23"/>
  <c r="J183" i="23"/>
  <c r="E184" i="12"/>
  <c r="H183" i="12"/>
  <c r="J182" i="12"/>
  <c r="L182" i="12"/>
  <c r="O181" i="12"/>
  <c r="N181" i="12"/>
  <c r="K182" i="12"/>
  <c r="M182" i="12"/>
  <c r="G184" i="12"/>
  <c r="I183" i="12"/>
  <c r="L184" i="61" l="1"/>
  <c r="J184" i="61"/>
  <c r="E31" i="62"/>
  <c r="K183" i="61"/>
  <c r="M183" i="61"/>
  <c r="N183" i="61" s="1"/>
  <c r="O183" i="61"/>
  <c r="H185" i="61"/>
  <c r="E186" i="61"/>
  <c r="G185" i="61"/>
  <c r="I184" i="61"/>
  <c r="M183" i="38"/>
  <c r="N183" i="38" s="1"/>
  <c r="K183" i="38"/>
  <c r="O183" i="38" s="1"/>
  <c r="E187" i="38"/>
  <c r="H186" i="38"/>
  <c r="I184" i="38"/>
  <c r="F31" i="39" s="1"/>
  <c r="G31" i="39" s="1"/>
  <c r="K31" i="39" s="1"/>
  <c r="G185" i="38"/>
  <c r="L185" i="38"/>
  <c r="J185" i="38"/>
  <c r="N182" i="12"/>
  <c r="N183" i="23"/>
  <c r="H185" i="23"/>
  <c r="E186" i="23"/>
  <c r="G186" i="23"/>
  <c r="I185" i="23"/>
  <c r="M184" i="23"/>
  <c r="K184" i="23"/>
  <c r="J184" i="23"/>
  <c r="L184" i="23"/>
  <c r="O183" i="23"/>
  <c r="O182" i="12"/>
  <c r="J183" i="12"/>
  <c r="L183" i="12"/>
  <c r="M183" i="12"/>
  <c r="K183" i="12"/>
  <c r="G185" i="12"/>
  <c r="I184" i="12"/>
  <c r="F31" i="13" s="1"/>
  <c r="E185" i="12"/>
  <c r="H184" i="12"/>
  <c r="E31" i="13" s="1"/>
  <c r="L185" i="61" l="1"/>
  <c r="J185" i="61"/>
  <c r="G186" i="61"/>
  <c r="I185" i="61"/>
  <c r="M184" i="61"/>
  <c r="N184" i="61" s="1"/>
  <c r="K184" i="61"/>
  <c r="O184" i="61" s="1"/>
  <c r="F31" i="62"/>
  <c r="H186" i="61"/>
  <c r="E187" i="61"/>
  <c r="G31" i="13"/>
  <c r="K31" i="13" s="1"/>
  <c r="G186" i="38"/>
  <c r="I185" i="38"/>
  <c r="E188" i="38"/>
  <c r="H187" i="38"/>
  <c r="M184" i="38"/>
  <c r="N184" i="38" s="1"/>
  <c r="K184" i="38"/>
  <c r="O184" i="38" s="1"/>
  <c r="J186" i="38"/>
  <c r="L186" i="38"/>
  <c r="O184" i="23"/>
  <c r="N184" i="23"/>
  <c r="M185" i="23"/>
  <c r="K185" i="23"/>
  <c r="I186" i="23"/>
  <c r="G187" i="23"/>
  <c r="E187" i="23"/>
  <c r="H186" i="23"/>
  <c r="L185" i="23"/>
  <c r="J185" i="23"/>
  <c r="E186" i="12"/>
  <c r="H185" i="12"/>
  <c r="N183" i="12"/>
  <c r="M184" i="12"/>
  <c r="K184" i="12"/>
  <c r="O183" i="12"/>
  <c r="G186" i="12"/>
  <c r="I185" i="12"/>
  <c r="J184" i="12"/>
  <c r="L184" i="12"/>
  <c r="M185" i="61" l="1"/>
  <c r="K185" i="61"/>
  <c r="H187" i="61"/>
  <c r="E188" i="61"/>
  <c r="O185" i="61"/>
  <c r="N185" i="61"/>
  <c r="G187" i="61"/>
  <c r="I186" i="61"/>
  <c r="L186" i="61"/>
  <c r="J186" i="61"/>
  <c r="G31" i="62"/>
  <c r="K31" i="62" s="1"/>
  <c r="E189" i="38"/>
  <c r="H188" i="38"/>
  <c r="L187" i="38"/>
  <c r="J187" i="38"/>
  <c r="M185" i="38"/>
  <c r="N185" i="38" s="1"/>
  <c r="K185" i="38"/>
  <c r="O185" i="38" s="1"/>
  <c r="I186" i="38"/>
  <c r="G187" i="38"/>
  <c r="N185" i="23"/>
  <c r="O185" i="23"/>
  <c r="J186" i="23"/>
  <c r="L186" i="23"/>
  <c r="E188" i="23"/>
  <c r="H187" i="23"/>
  <c r="G188" i="23"/>
  <c r="I187" i="23"/>
  <c r="M186" i="23"/>
  <c r="K186" i="23"/>
  <c r="K185" i="12"/>
  <c r="M185" i="12"/>
  <c r="N184" i="12"/>
  <c r="J185" i="12"/>
  <c r="O185" i="12" s="1"/>
  <c r="L185" i="12"/>
  <c r="N185" i="12" s="1"/>
  <c r="G187" i="12"/>
  <c r="I186" i="12"/>
  <c r="O184" i="12"/>
  <c r="E187" i="12"/>
  <c r="H186" i="12"/>
  <c r="L187" i="61" l="1"/>
  <c r="J187" i="61"/>
  <c r="G188" i="61"/>
  <c r="I187" i="61"/>
  <c r="H188" i="61"/>
  <c r="E189" i="61"/>
  <c r="N186" i="61"/>
  <c r="O186" i="61"/>
  <c r="M186" i="61"/>
  <c r="K186" i="61"/>
  <c r="J188" i="38"/>
  <c r="L188" i="38"/>
  <c r="M186" i="38"/>
  <c r="N186" i="38" s="1"/>
  <c r="K186" i="38"/>
  <c r="O186" i="38" s="1"/>
  <c r="G188" i="38"/>
  <c r="I187" i="38"/>
  <c r="E190" i="38"/>
  <c r="H189" i="38"/>
  <c r="M187" i="23"/>
  <c r="K187" i="23"/>
  <c r="I188" i="23"/>
  <c r="G189" i="23"/>
  <c r="E189" i="23"/>
  <c r="H188" i="23"/>
  <c r="N186" i="23"/>
  <c r="L187" i="23"/>
  <c r="N187" i="23" s="1"/>
  <c r="J187" i="23"/>
  <c r="O186" i="23"/>
  <c r="K186" i="12"/>
  <c r="M186" i="12"/>
  <c r="G188" i="12"/>
  <c r="I187" i="12"/>
  <c r="J186" i="12"/>
  <c r="L186" i="12"/>
  <c r="N186" i="12" s="1"/>
  <c r="E188" i="12"/>
  <c r="H187" i="12"/>
  <c r="L188" i="61" l="1"/>
  <c r="J188" i="61"/>
  <c r="M187" i="61"/>
  <c r="N187" i="61" s="1"/>
  <c r="K187" i="61"/>
  <c r="O187" i="61" s="1"/>
  <c r="G189" i="61"/>
  <c r="I188" i="61"/>
  <c r="H189" i="61"/>
  <c r="E190" i="61"/>
  <c r="M187" i="38"/>
  <c r="N187" i="38" s="1"/>
  <c r="K187" i="38"/>
  <c r="O187" i="38" s="1"/>
  <c r="L189" i="38"/>
  <c r="J189" i="38"/>
  <c r="I188" i="38"/>
  <c r="G189" i="38"/>
  <c r="E191" i="38"/>
  <c r="H190" i="38"/>
  <c r="O187" i="23"/>
  <c r="M188" i="23"/>
  <c r="K188" i="23"/>
  <c r="E190" i="23"/>
  <c r="H189" i="23"/>
  <c r="J188" i="23"/>
  <c r="O188" i="23" s="1"/>
  <c r="L188" i="23"/>
  <c r="N188" i="23" s="1"/>
  <c r="G190" i="23"/>
  <c r="I189" i="23"/>
  <c r="O186" i="12"/>
  <c r="J187" i="12"/>
  <c r="L187" i="12"/>
  <c r="G189" i="12"/>
  <c r="I188" i="12"/>
  <c r="K187" i="12"/>
  <c r="M187" i="12"/>
  <c r="E189" i="12"/>
  <c r="H188" i="12"/>
  <c r="G190" i="61" l="1"/>
  <c r="I189" i="61"/>
  <c r="H190" i="61"/>
  <c r="E191" i="61"/>
  <c r="M188" i="61"/>
  <c r="N188" i="61" s="1"/>
  <c r="K188" i="61"/>
  <c r="O188" i="61" s="1"/>
  <c r="L189" i="61"/>
  <c r="J189" i="61"/>
  <c r="M188" i="38"/>
  <c r="N188" i="38" s="1"/>
  <c r="K188" i="38"/>
  <c r="O188" i="38" s="1"/>
  <c r="G190" i="38"/>
  <c r="I189" i="38"/>
  <c r="J190" i="38"/>
  <c r="L190" i="38"/>
  <c r="E192" i="38"/>
  <c r="H191" i="38"/>
  <c r="M189" i="23"/>
  <c r="K189" i="23"/>
  <c r="I190" i="23"/>
  <c r="G191" i="23"/>
  <c r="E191" i="23"/>
  <c r="H190" i="23"/>
  <c r="L189" i="23"/>
  <c r="N189" i="23" s="1"/>
  <c r="J189" i="23"/>
  <c r="O189" i="23" s="1"/>
  <c r="O187" i="12"/>
  <c r="M188" i="12"/>
  <c r="K188" i="12"/>
  <c r="G190" i="12"/>
  <c r="I189" i="12"/>
  <c r="J188" i="12"/>
  <c r="O188" i="12" s="1"/>
  <c r="L188" i="12"/>
  <c r="N188" i="12" s="1"/>
  <c r="E190" i="12"/>
  <c r="H189" i="12"/>
  <c r="N187" i="12"/>
  <c r="H191" i="61" l="1"/>
  <c r="E192" i="61"/>
  <c r="L190" i="61"/>
  <c r="J190" i="61"/>
  <c r="K189" i="61"/>
  <c r="M189" i="61"/>
  <c r="N189" i="61" s="1"/>
  <c r="O189" i="61"/>
  <c r="G191" i="61"/>
  <c r="I190" i="61"/>
  <c r="M189" i="38"/>
  <c r="N189" i="38" s="1"/>
  <c r="K189" i="38"/>
  <c r="O189" i="38" s="1"/>
  <c r="I190" i="38"/>
  <c r="G191" i="38"/>
  <c r="L191" i="38"/>
  <c r="J191" i="38"/>
  <c r="E193" i="38"/>
  <c r="H192" i="38"/>
  <c r="J190" i="23"/>
  <c r="L190" i="23"/>
  <c r="M190" i="23"/>
  <c r="K190" i="23"/>
  <c r="H191" i="23"/>
  <c r="E192" i="23"/>
  <c r="G192" i="23"/>
  <c r="I191" i="23"/>
  <c r="M189" i="12"/>
  <c r="K189" i="12"/>
  <c r="G191" i="12"/>
  <c r="I190" i="12"/>
  <c r="J189" i="12"/>
  <c r="O189" i="12" s="1"/>
  <c r="L189" i="12"/>
  <c r="N189" i="12" s="1"/>
  <c r="E191" i="12"/>
  <c r="H190" i="12"/>
  <c r="H192" i="61" l="1"/>
  <c r="E193" i="61"/>
  <c r="L191" i="61"/>
  <c r="J191" i="61"/>
  <c r="M190" i="61"/>
  <c r="N190" i="61" s="1"/>
  <c r="K190" i="61"/>
  <c r="O190" i="61" s="1"/>
  <c r="G192" i="61"/>
  <c r="I191" i="61"/>
  <c r="G192" i="38"/>
  <c r="I191" i="38"/>
  <c r="M190" i="38"/>
  <c r="N190" i="38" s="1"/>
  <c r="K190" i="38"/>
  <c r="O190" i="38" s="1"/>
  <c r="J192" i="38"/>
  <c r="L192" i="38"/>
  <c r="E194" i="38"/>
  <c r="H193" i="38"/>
  <c r="M191" i="23"/>
  <c r="K191" i="23"/>
  <c r="I192" i="23"/>
  <c r="G193" i="23"/>
  <c r="E193" i="23"/>
  <c r="H192" i="23"/>
  <c r="N190" i="23"/>
  <c r="L191" i="23"/>
  <c r="N191" i="23" s="1"/>
  <c r="J191" i="23"/>
  <c r="O190" i="23"/>
  <c r="E192" i="12"/>
  <c r="H191" i="12"/>
  <c r="L190" i="12"/>
  <c r="J190" i="12"/>
  <c r="G192" i="12"/>
  <c r="I191" i="12"/>
  <c r="K190" i="12"/>
  <c r="M190" i="12"/>
  <c r="L192" i="61" l="1"/>
  <c r="J192" i="61"/>
  <c r="M191" i="61"/>
  <c r="N191" i="61" s="1"/>
  <c r="K191" i="61"/>
  <c r="O191" i="61" s="1"/>
  <c r="H193" i="61"/>
  <c r="E194" i="61"/>
  <c r="G193" i="61"/>
  <c r="I192" i="61"/>
  <c r="M191" i="38"/>
  <c r="N191" i="38" s="1"/>
  <c r="K191" i="38"/>
  <c r="O191" i="38" s="1"/>
  <c r="I192" i="38"/>
  <c r="G193" i="38"/>
  <c r="L193" i="38"/>
  <c r="J193" i="38"/>
  <c r="E195" i="38"/>
  <c r="H194" i="38"/>
  <c r="N190" i="12"/>
  <c r="M192" i="23"/>
  <c r="K192" i="23"/>
  <c r="E194" i="23"/>
  <c r="H193" i="23"/>
  <c r="J192" i="23"/>
  <c r="O192" i="23" s="1"/>
  <c r="L192" i="23"/>
  <c r="N192" i="23" s="1"/>
  <c r="G194" i="23"/>
  <c r="I193" i="23"/>
  <c r="O191" i="23"/>
  <c r="K191" i="12"/>
  <c r="M191" i="12"/>
  <c r="G193" i="12"/>
  <c r="I192" i="12"/>
  <c r="O190" i="12"/>
  <c r="J191" i="12"/>
  <c r="O191" i="12" s="1"/>
  <c r="L191" i="12"/>
  <c r="E193" i="12"/>
  <c r="H192" i="12"/>
  <c r="H194" i="61" l="1"/>
  <c r="E195" i="61"/>
  <c r="L193" i="61"/>
  <c r="J193" i="61"/>
  <c r="M192" i="61"/>
  <c r="K192" i="61"/>
  <c r="O192" i="61" s="1"/>
  <c r="N192" i="61"/>
  <c r="G194" i="61"/>
  <c r="I193" i="61"/>
  <c r="M192" i="38"/>
  <c r="N192" i="38" s="1"/>
  <c r="K192" i="38"/>
  <c r="O192" i="38" s="1"/>
  <c r="G194" i="38"/>
  <c r="I193" i="38"/>
  <c r="J194" i="38"/>
  <c r="L194" i="38"/>
  <c r="E196" i="38"/>
  <c r="H195" i="38"/>
  <c r="N191" i="12"/>
  <c r="M193" i="23"/>
  <c r="K193" i="23"/>
  <c r="I194" i="23"/>
  <c r="G195" i="23"/>
  <c r="E195" i="23"/>
  <c r="H194" i="23"/>
  <c r="L193" i="23"/>
  <c r="N193" i="23" s="1"/>
  <c r="J193" i="23"/>
  <c r="K192" i="12"/>
  <c r="M192" i="12"/>
  <c r="G194" i="12"/>
  <c r="I193" i="12"/>
  <c r="E194" i="12"/>
  <c r="H193" i="12"/>
  <c r="J192" i="12"/>
  <c r="L192" i="12"/>
  <c r="H195" i="61" l="1"/>
  <c r="E196" i="61"/>
  <c r="L194" i="61"/>
  <c r="J194" i="61"/>
  <c r="M193" i="61"/>
  <c r="N193" i="61" s="1"/>
  <c r="K193" i="61"/>
  <c r="O193" i="61" s="1"/>
  <c r="G195" i="61"/>
  <c r="I194" i="61"/>
  <c r="M193" i="38"/>
  <c r="N193" i="38" s="1"/>
  <c r="K193" i="38"/>
  <c r="O193" i="38" s="1"/>
  <c r="I194" i="38"/>
  <c r="G195" i="38"/>
  <c r="L195" i="38"/>
  <c r="J195" i="38"/>
  <c r="E197" i="38"/>
  <c r="H196" i="38"/>
  <c r="O193" i="23"/>
  <c r="J194" i="23"/>
  <c r="L194" i="23"/>
  <c r="H195" i="23"/>
  <c r="E196" i="23"/>
  <c r="G196" i="23"/>
  <c r="I195" i="23"/>
  <c r="M194" i="23"/>
  <c r="K194" i="23"/>
  <c r="J193" i="12"/>
  <c r="L193" i="12"/>
  <c r="E195" i="12"/>
  <c r="H194" i="12"/>
  <c r="G195" i="12"/>
  <c r="I194" i="12"/>
  <c r="K193" i="12"/>
  <c r="M193" i="12"/>
  <c r="N192" i="12"/>
  <c r="O192" i="12"/>
  <c r="H196" i="61" l="1"/>
  <c r="E197" i="61"/>
  <c r="M194" i="61"/>
  <c r="N194" i="61" s="1"/>
  <c r="K194" i="61"/>
  <c r="O194" i="61" s="1"/>
  <c r="L195" i="61"/>
  <c r="J195" i="61"/>
  <c r="G196" i="61"/>
  <c r="I195" i="61"/>
  <c r="M194" i="38"/>
  <c r="N194" i="38" s="1"/>
  <c r="K194" i="38"/>
  <c r="O194" i="38" s="1"/>
  <c r="G196" i="38"/>
  <c r="I195" i="38"/>
  <c r="J196" i="38"/>
  <c r="L196" i="38"/>
  <c r="E198" i="38"/>
  <c r="H197" i="38"/>
  <c r="E197" i="23"/>
  <c r="H196" i="23"/>
  <c r="L195" i="23"/>
  <c r="J195" i="23"/>
  <c r="N194" i="23"/>
  <c r="M195" i="23"/>
  <c r="K195" i="23"/>
  <c r="I196" i="23"/>
  <c r="G197" i="23"/>
  <c r="O194" i="23"/>
  <c r="G196" i="12"/>
  <c r="I195" i="12"/>
  <c r="M194" i="12"/>
  <c r="K194" i="12"/>
  <c r="J194" i="12"/>
  <c r="L194" i="12"/>
  <c r="E196" i="12"/>
  <c r="H195" i="12"/>
  <c r="N193" i="12"/>
  <c r="O193" i="12"/>
  <c r="H197" i="61" l="1"/>
  <c r="E198" i="61"/>
  <c r="L196" i="61"/>
  <c r="J196" i="61"/>
  <c r="M195" i="61"/>
  <c r="K195" i="61"/>
  <c r="O195" i="61" s="1"/>
  <c r="N195" i="61"/>
  <c r="G197" i="61"/>
  <c r="I196" i="61"/>
  <c r="I196" i="38"/>
  <c r="G197" i="38"/>
  <c r="M195" i="38"/>
  <c r="N195" i="38" s="1"/>
  <c r="K195" i="38"/>
  <c r="O195" i="38" s="1"/>
  <c r="L197" i="38"/>
  <c r="J197" i="38"/>
  <c r="E199" i="38"/>
  <c r="H198" i="38"/>
  <c r="O195" i="23"/>
  <c r="N195" i="23"/>
  <c r="M196" i="23"/>
  <c r="K196" i="23"/>
  <c r="J196" i="23"/>
  <c r="O196" i="23" s="1"/>
  <c r="L196" i="23"/>
  <c r="N196" i="23" s="1"/>
  <c r="G198" i="23"/>
  <c r="I197" i="23"/>
  <c r="E198" i="23"/>
  <c r="H197" i="23"/>
  <c r="N194" i="12"/>
  <c r="O194" i="12"/>
  <c r="J195" i="12"/>
  <c r="L195" i="12"/>
  <c r="E197" i="12"/>
  <c r="H196" i="12"/>
  <c r="K195" i="12"/>
  <c r="M195" i="12"/>
  <c r="G197" i="12"/>
  <c r="I196" i="12"/>
  <c r="H198" i="61" l="1"/>
  <c r="E199" i="61"/>
  <c r="L197" i="61"/>
  <c r="J197" i="61"/>
  <c r="M196" i="61"/>
  <c r="N196" i="61" s="1"/>
  <c r="K196" i="61"/>
  <c r="O196" i="61" s="1"/>
  <c r="G198" i="61"/>
  <c r="I197" i="61"/>
  <c r="G198" i="38"/>
  <c r="I197" i="38"/>
  <c r="M196" i="38"/>
  <c r="N196" i="38" s="1"/>
  <c r="K196" i="38"/>
  <c r="O196" i="38" s="1"/>
  <c r="J198" i="38"/>
  <c r="L198" i="38"/>
  <c r="E200" i="38"/>
  <c r="H199" i="38"/>
  <c r="I198" i="23"/>
  <c r="G199" i="23"/>
  <c r="M197" i="23"/>
  <c r="K197" i="23"/>
  <c r="L197" i="23"/>
  <c r="N197" i="23" s="1"/>
  <c r="J197" i="23"/>
  <c r="O197" i="23" s="1"/>
  <c r="E199" i="23"/>
  <c r="H198" i="23"/>
  <c r="M196" i="12"/>
  <c r="K196" i="12"/>
  <c r="G198" i="12"/>
  <c r="I197" i="12"/>
  <c r="E198" i="12"/>
  <c r="H197" i="12"/>
  <c r="J196" i="12"/>
  <c r="L196" i="12"/>
  <c r="N196" i="12" s="1"/>
  <c r="N195" i="12"/>
  <c r="O195" i="12"/>
  <c r="H199" i="61" l="1"/>
  <c r="E200" i="61"/>
  <c r="L198" i="61"/>
  <c r="J198" i="61"/>
  <c r="K197" i="61"/>
  <c r="O197" i="61" s="1"/>
  <c r="M197" i="61"/>
  <c r="N197" i="61" s="1"/>
  <c r="G199" i="61"/>
  <c r="I198" i="61"/>
  <c r="M197" i="38"/>
  <c r="N197" i="38" s="1"/>
  <c r="K197" i="38"/>
  <c r="O197" i="38" s="1"/>
  <c r="L199" i="38"/>
  <c r="J199" i="38"/>
  <c r="I198" i="38"/>
  <c r="G199" i="38"/>
  <c r="E201" i="38"/>
  <c r="H200" i="38"/>
  <c r="O196" i="12"/>
  <c r="G200" i="23"/>
  <c r="I199" i="23"/>
  <c r="J198" i="23"/>
  <c r="L198" i="23"/>
  <c r="H199" i="23"/>
  <c r="E200" i="23"/>
  <c r="M198" i="23"/>
  <c r="K198" i="23"/>
  <c r="J197" i="12"/>
  <c r="L197" i="12"/>
  <c r="E199" i="12"/>
  <c r="H198" i="12"/>
  <c r="M197" i="12"/>
  <c r="K197" i="12"/>
  <c r="O197" i="12" s="1"/>
  <c r="G199" i="12"/>
  <c r="I198" i="12"/>
  <c r="H200" i="61" l="1"/>
  <c r="E201" i="61"/>
  <c r="L199" i="61"/>
  <c r="J199" i="61"/>
  <c r="K198" i="61"/>
  <c r="O198" i="61" s="1"/>
  <c r="M198" i="61"/>
  <c r="N198" i="61" s="1"/>
  <c r="G200" i="61"/>
  <c r="I199" i="61"/>
  <c r="G200" i="38"/>
  <c r="I199" i="38"/>
  <c r="M198" i="38"/>
  <c r="N198" i="38" s="1"/>
  <c r="K198" i="38"/>
  <c r="O198" i="38" s="1"/>
  <c r="J200" i="38"/>
  <c r="L200" i="38"/>
  <c r="E202" i="38"/>
  <c r="H201" i="38"/>
  <c r="E201" i="23"/>
  <c r="H200" i="23"/>
  <c r="O198" i="23"/>
  <c r="M199" i="23"/>
  <c r="K199" i="23"/>
  <c r="L199" i="23"/>
  <c r="N199" i="23" s="1"/>
  <c r="J199" i="23"/>
  <c r="O199" i="23" s="1"/>
  <c r="N198" i="23"/>
  <c r="I200" i="23"/>
  <c r="G201" i="23"/>
  <c r="J198" i="12"/>
  <c r="L198" i="12"/>
  <c r="E200" i="12"/>
  <c r="H199" i="12"/>
  <c r="K198" i="12"/>
  <c r="M198" i="12"/>
  <c r="G200" i="12"/>
  <c r="I199" i="12"/>
  <c r="N197" i="12"/>
  <c r="H201" i="61" l="1"/>
  <c r="E202" i="61"/>
  <c r="L200" i="61"/>
  <c r="J200" i="61"/>
  <c r="M199" i="61"/>
  <c r="N199" i="61" s="1"/>
  <c r="K199" i="61"/>
  <c r="O199" i="61" s="1"/>
  <c r="I200" i="61"/>
  <c r="G201" i="61"/>
  <c r="M199" i="38"/>
  <c r="N199" i="38" s="1"/>
  <c r="K199" i="38"/>
  <c r="O199" i="38" s="1"/>
  <c r="L201" i="38"/>
  <c r="J201" i="38"/>
  <c r="E203" i="38"/>
  <c r="H202" i="38"/>
  <c r="I200" i="38"/>
  <c r="G201" i="38"/>
  <c r="J200" i="23"/>
  <c r="L200" i="23"/>
  <c r="G202" i="23"/>
  <c r="I201" i="23"/>
  <c r="M200" i="23"/>
  <c r="K200" i="23"/>
  <c r="H201" i="23"/>
  <c r="E202" i="23"/>
  <c r="N198" i="12"/>
  <c r="J199" i="12"/>
  <c r="L199" i="12"/>
  <c r="E201" i="12"/>
  <c r="H200" i="12"/>
  <c r="M199" i="12"/>
  <c r="K199" i="12"/>
  <c r="G201" i="12"/>
  <c r="I200" i="12"/>
  <c r="O198" i="12"/>
  <c r="H202" i="61" l="1"/>
  <c r="E203" i="61"/>
  <c r="L201" i="61"/>
  <c r="J201" i="61"/>
  <c r="G202" i="61"/>
  <c r="I201" i="61"/>
  <c r="M200" i="61"/>
  <c r="N200" i="61" s="1"/>
  <c r="K200" i="61"/>
  <c r="O200" i="61" s="1"/>
  <c r="J202" i="38"/>
  <c r="L202" i="38"/>
  <c r="G202" i="38"/>
  <c r="I201" i="38"/>
  <c r="E204" i="38"/>
  <c r="H203" i="38"/>
  <c r="M200" i="38"/>
  <c r="N200" i="38" s="1"/>
  <c r="K200" i="38"/>
  <c r="O200" i="38" s="1"/>
  <c r="M201" i="23"/>
  <c r="K201" i="23"/>
  <c r="E203" i="23"/>
  <c r="H202" i="23"/>
  <c r="N200" i="23"/>
  <c r="L201" i="23"/>
  <c r="N201" i="23" s="1"/>
  <c r="J201" i="23"/>
  <c r="O201" i="23" s="1"/>
  <c r="I202" i="23"/>
  <c r="G203" i="23"/>
  <c r="O200" i="23"/>
  <c r="G202" i="12"/>
  <c r="I201" i="12"/>
  <c r="J200" i="12"/>
  <c r="L200" i="12"/>
  <c r="E202" i="12"/>
  <c r="H201" i="12"/>
  <c r="K200" i="12"/>
  <c r="M200" i="12"/>
  <c r="N199" i="12"/>
  <c r="O199" i="12"/>
  <c r="G203" i="61" l="1"/>
  <c r="I202" i="61"/>
  <c r="M201" i="61"/>
  <c r="N201" i="61" s="1"/>
  <c r="K201" i="61"/>
  <c r="O201" i="61" s="1"/>
  <c r="H203" i="61"/>
  <c r="E204" i="61"/>
  <c r="L202" i="61"/>
  <c r="J202" i="61"/>
  <c r="I202" i="38"/>
  <c r="G203" i="38"/>
  <c r="L203" i="38"/>
  <c r="J203" i="38"/>
  <c r="E205" i="38"/>
  <c r="H204" i="38"/>
  <c r="M201" i="38"/>
  <c r="N201" i="38" s="1"/>
  <c r="K201" i="38"/>
  <c r="O201" i="38" s="1"/>
  <c r="O200" i="12"/>
  <c r="M202" i="23"/>
  <c r="K202" i="23"/>
  <c r="J202" i="23"/>
  <c r="L202" i="23"/>
  <c r="N202" i="23" s="1"/>
  <c r="H203" i="23"/>
  <c r="E204" i="23"/>
  <c r="G204" i="23"/>
  <c r="I203" i="23"/>
  <c r="J201" i="12"/>
  <c r="L201" i="12"/>
  <c r="E203" i="12"/>
  <c r="H202" i="12"/>
  <c r="N200" i="12"/>
  <c r="K201" i="12"/>
  <c r="M201" i="12"/>
  <c r="G203" i="12"/>
  <c r="I202" i="12"/>
  <c r="L203" i="61" l="1"/>
  <c r="J203" i="61"/>
  <c r="M202" i="61"/>
  <c r="N202" i="61" s="1"/>
  <c r="K202" i="61"/>
  <c r="H204" i="61"/>
  <c r="E205" i="61"/>
  <c r="O202" i="61"/>
  <c r="G204" i="61"/>
  <c r="I203" i="61"/>
  <c r="J204" i="38"/>
  <c r="L204" i="38"/>
  <c r="G204" i="38"/>
  <c r="I203" i="38"/>
  <c r="E206" i="38"/>
  <c r="H205" i="38"/>
  <c r="M202" i="38"/>
  <c r="N202" i="38" s="1"/>
  <c r="K202" i="38"/>
  <c r="O202" i="38" s="1"/>
  <c r="O202" i="23"/>
  <c r="E205" i="23"/>
  <c r="H204" i="23"/>
  <c r="L203" i="23"/>
  <c r="J203" i="23"/>
  <c r="M203" i="23"/>
  <c r="K203" i="23"/>
  <c r="I204" i="23"/>
  <c r="G205" i="23"/>
  <c r="N201" i="12"/>
  <c r="G204" i="12"/>
  <c r="I203" i="12"/>
  <c r="J202" i="12"/>
  <c r="L202" i="12"/>
  <c r="N202" i="12" s="1"/>
  <c r="E204" i="12"/>
  <c r="H203" i="12"/>
  <c r="K202" i="12"/>
  <c r="M202" i="12"/>
  <c r="O201" i="12"/>
  <c r="H205" i="61" l="1"/>
  <c r="E206" i="61"/>
  <c r="L204" i="61"/>
  <c r="J204" i="61"/>
  <c r="M203" i="61"/>
  <c r="N203" i="61" s="1"/>
  <c r="K203" i="61"/>
  <c r="O203" i="61" s="1"/>
  <c r="G205" i="61"/>
  <c r="I204" i="61"/>
  <c r="M203" i="38"/>
  <c r="N203" i="38" s="1"/>
  <c r="K203" i="38"/>
  <c r="O203" i="38" s="1"/>
  <c r="E207" i="38"/>
  <c r="H206" i="38"/>
  <c r="L205" i="38"/>
  <c r="J205" i="38"/>
  <c r="I204" i="38"/>
  <c r="G205" i="38"/>
  <c r="N203" i="23"/>
  <c r="G206" i="23"/>
  <c r="I205" i="23"/>
  <c r="O203" i="23"/>
  <c r="J204" i="23"/>
  <c r="L204" i="23"/>
  <c r="M204" i="23"/>
  <c r="K204" i="23"/>
  <c r="E206" i="23"/>
  <c r="H205" i="23"/>
  <c r="K203" i="12"/>
  <c r="M203" i="12"/>
  <c r="J203" i="12"/>
  <c r="L203" i="12"/>
  <c r="E205" i="12"/>
  <c r="H204" i="12"/>
  <c r="O202" i="12"/>
  <c r="G205" i="12"/>
  <c r="I204" i="12"/>
  <c r="G206" i="61" l="1"/>
  <c r="I205" i="61"/>
  <c r="H206" i="61"/>
  <c r="E207" i="61"/>
  <c r="M204" i="61"/>
  <c r="N204" i="61" s="1"/>
  <c r="K204" i="61"/>
  <c r="O204" i="61" s="1"/>
  <c r="L205" i="61"/>
  <c r="J205" i="61"/>
  <c r="M204" i="38"/>
  <c r="N204" i="38" s="1"/>
  <c r="K204" i="38"/>
  <c r="O204" i="38" s="1"/>
  <c r="J206" i="38"/>
  <c r="L206" i="38"/>
  <c r="E208" i="38"/>
  <c r="H207" i="38"/>
  <c r="G206" i="38"/>
  <c r="I205" i="38"/>
  <c r="E207" i="23"/>
  <c r="H206" i="23"/>
  <c r="O204" i="23"/>
  <c r="M205" i="23"/>
  <c r="K205" i="23"/>
  <c r="N204" i="23"/>
  <c r="L205" i="23"/>
  <c r="N205" i="23" s="1"/>
  <c r="J205" i="23"/>
  <c r="O205" i="23" s="1"/>
  <c r="I206" i="23"/>
  <c r="G207" i="23"/>
  <c r="O203" i="12"/>
  <c r="N203" i="12"/>
  <c r="J204" i="12"/>
  <c r="L204" i="12"/>
  <c r="E206" i="12"/>
  <c r="H205" i="12"/>
  <c r="G206" i="12"/>
  <c r="I205" i="12"/>
  <c r="M204" i="12"/>
  <c r="K204" i="12"/>
  <c r="K205" i="61" l="1"/>
  <c r="M205" i="61"/>
  <c r="L206" i="61"/>
  <c r="J206" i="61"/>
  <c r="O205" i="61"/>
  <c r="G207" i="61"/>
  <c r="I206" i="61"/>
  <c r="H207" i="61"/>
  <c r="E208" i="61"/>
  <c r="N205" i="61"/>
  <c r="L207" i="38"/>
  <c r="J207" i="38"/>
  <c r="E209" i="38"/>
  <c r="H208" i="38"/>
  <c r="M205" i="38"/>
  <c r="N205" i="38" s="1"/>
  <c r="K205" i="38"/>
  <c r="O205" i="38" s="1"/>
  <c r="I206" i="38"/>
  <c r="G207" i="38"/>
  <c r="M206" i="23"/>
  <c r="K206" i="23"/>
  <c r="H207" i="23"/>
  <c r="E208" i="23"/>
  <c r="G208" i="23"/>
  <c r="I207" i="23"/>
  <c r="J206" i="23"/>
  <c r="O206" i="23" s="1"/>
  <c r="L206" i="23"/>
  <c r="N206" i="23" s="1"/>
  <c r="O204" i="12"/>
  <c r="M205" i="12"/>
  <c r="K205" i="12"/>
  <c r="G207" i="12"/>
  <c r="I206" i="12"/>
  <c r="E207" i="12"/>
  <c r="H206" i="12"/>
  <c r="J205" i="12"/>
  <c r="L205" i="12"/>
  <c r="N204" i="12"/>
  <c r="K206" i="61" l="1"/>
  <c r="M206" i="61"/>
  <c r="G208" i="61"/>
  <c r="I207" i="61"/>
  <c r="N206" i="61"/>
  <c r="L207" i="61"/>
  <c r="J207" i="61"/>
  <c r="O206" i="61"/>
  <c r="H208" i="61"/>
  <c r="E209" i="61"/>
  <c r="E210" i="38"/>
  <c r="H209" i="38"/>
  <c r="G208" i="38"/>
  <c r="I207" i="38"/>
  <c r="J208" i="38"/>
  <c r="L208" i="38"/>
  <c r="M206" i="38"/>
  <c r="N206" i="38" s="1"/>
  <c r="K206" i="38"/>
  <c r="O206" i="38" s="1"/>
  <c r="L207" i="23"/>
  <c r="J207" i="23"/>
  <c r="I208" i="23"/>
  <c r="G209" i="23"/>
  <c r="M207" i="23"/>
  <c r="K207" i="23"/>
  <c r="E209" i="23"/>
  <c r="H208" i="23"/>
  <c r="N205" i="12"/>
  <c r="J206" i="12"/>
  <c r="L206" i="12"/>
  <c r="E208" i="12"/>
  <c r="H207" i="12"/>
  <c r="G208" i="12"/>
  <c r="I207" i="12"/>
  <c r="K206" i="12"/>
  <c r="M206" i="12"/>
  <c r="O205" i="12"/>
  <c r="I208" i="61" l="1"/>
  <c r="G209" i="61"/>
  <c r="M207" i="61"/>
  <c r="K207" i="61"/>
  <c r="O207" i="61" s="1"/>
  <c r="H209" i="61"/>
  <c r="E210" i="61"/>
  <c r="N207" i="61"/>
  <c r="L208" i="61"/>
  <c r="J208" i="61"/>
  <c r="E211" i="38"/>
  <c r="H210" i="38"/>
  <c r="M207" i="38"/>
  <c r="N207" i="38" s="1"/>
  <c r="K207" i="38"/>
  <c r="O207" i="38" s="1"/>
  <c r="I208" i="38"/>
  <c r="G209" i="38"/>
  <c r="L209" i="38"/>
  <c r="J209" i="38"/>
  <c r="M208" i="23"/>
  <c r="K208" i="23"/>
  <c r="E210" i="23"/>
  <c r="H209" i="23"/>
  <c r="G210" i="23"/>
  <c r="I209" i="23"/>
  <c r="O207" i="23"/>
  <c r="J208" i="23"/>
  <c r="O208" i="23" s="1"/>
  <c r="L208" i="23"/>
  <c r="N208" i="23" s="1"/>
  <c r="N207" i="23"/>
  <c r="N206" i="12"/>
  <c r="G209" i="12"/>
  <c r="I208" i="12"/>
  <c r="J207" i="12"/>
  <c r="L207" i="12"/>
  <c r="E209" i="12"/>
  <c r="H208" i="12"/>
  <c r="K207" i="12"/>
  <c r="M207" i="12"/>
  <c r="O206" i="12"/>
  <c r="L209" i="61" l="1"/>
  <c r="J209" i="61"/>
  <c r="H210" i="61"/>
  <c r="E211" i="61"/>
  <c r="G210" i="61"/>
  <c r="I209" i="61"/>
  <c r="O208" i="61"/>
  <c r="M208" i="61"/>
  <c r="N208" i="61" s="1"/>
  <c r="K208" i="61"/>
  <c r="G210" i="38"/>
  <c r="I209" i="38"/>
  <c r="J210" i="38"/>
  <c r="L210" i="38"/>
  <c r="E212" i="38"/>
  <c r="H211" i="38"/>
  <c r="M208" i="38"/>
  <c r="N208" i="38" s="1"/>
  <c r="K208" i="38"/>
  <c r="O208" i="38" s="1"/>
  <c r="M209" i="23"/>
  <c r="K209" i="23"/>
  <c r="I210" i="23"/>
  <c r="G211" i="23"/>
  <c r="L209" i="23"/>
  <c r="N209" i="23" s="1"/>
  <c r="J209" i="23"/>
  <c r="O209" i="23" s="1"/>
  <c r="E211" i="23"/>
  <c r="H210" i="23"/>
  <c r="J208" i="12"/>
  <c r="L208" i="12"/>
  <c r="E210" i="12"/>
  <c r="H209" i="12"/>
  <c r="N207" i="12"/>
  <c r="O207" i="12"/>
  <c r="K208" i="12"/>
  <c r="O208" i="12" s="1"/>
  <c r="M208" i="12"/>
  <c r="N208" i="12" s="1"/>
  <c r="G210" i="12"/>
  <c r="I209" i="12"/>
  <c r="G211" i="61" l="1"/>
  <c r="I210" i="61"/>
  <c r="M209" i="61"/>
  <c r="N209" i="61" s="1"/>
  <c r="K209" i="61"/>
  <c r="O209" i="61" s="1"/>
  <c r="H211" i="61"/>
  <c r="E212" i="61"/>
  <c r="L210" i="61"/>
  <c r="J210" i="61"/>
  <c r="L211" i="38"/>
  <c r="J211" i="38"/>
  <c r="M209" i="38"/>
  <c r="N209" i="38" s="1"/>
  <c r="K209" i="38"/>
  <c r="O209" i="38" s="1"/>
  <c r="E213" i="38"/>
  <c r="H212" i="38"/>
  <c r="I210" i="38"/>
  <c r="G211" i="38"/>
  <c r="H211" i="23"/>
  <c r="E212" i="23"/>
  <c r="J210" i="23"/>
  <c r="L210" i="23"/>
  <c r="M210" i="23"/>
  <c r="K210" i="23"/>
  <c r="G212" i="23"/>
  <c r="I211" i="23"/>
  <c r="J209" i="12"/>
  <c r="L209" i="12"/>
  <c r="E211" i="12"/>
  <c r="H210" i="12"/>
  <c r="K209" i="12"/>
  <c r="M209" i="12"/>
  <c r="G211" i="12"/>
  <c r="I210" i="12"/>
  <c r="H212" i="61" l="1"/>
  <c r="E213" i="61"/>
  <c r="M210" i="61"/>
  <c r="N210" i="61" s="1"/>
  <c r="K210" i="61"/>
  <c r="O210" i="61" s="1"/>
  <c r="L211" i="61"/>
  <c r="J211" i="61"/>
  <c r="G212" i="61"/>
  <c r="I211" i="61"/>
  <c r="J212" i="38"/>
  <c r="L212" i="38"/>
  <c r="E214" i="38"/>
  <c r="H213" i="38"/>
  <c r="G212" i="38"/>
  <c r="I211" i="38"/>
  <c r="M210" i="38"/>
  <c r="N210" i="38" s="1"/>
  <c r="K210" i="38"/>
  <c r="O210" i="38" s="1"/>
  <c r="N210" i="23"/>
  <c r="I212" i="23"/>
  <c r="G213" i="23"/>
  <c r="O210" i="23"/>
  <c r="E213" i="23"/>
  <c r="H212" i="23"/>
  <c r="M211" i="23"/>
  <c r="K211" i="23"/>
  <c r="L211" i="23"/>
  <c r="J211" i="23"/>
  <c r="G212" i="12"/>
  <c r="I211" i="12"/>
  <c r="N209" i="12"/>
  <c r="K210" i="12"/>
  <c r="M210" i="12"/>
  <c r="J210" i="12"/>
  <c r="L210" i="12"/>
  <c r="E212" i="12"/>
  <c r="H211" i="12"/>
  <c r="O209" i="12"/>
  <c r="M211" i="61" l="1"/>
  <c r="N211" i="61" s="1"/>
  <c r="K211" i="61"/>
  <c r="H213" i="61"/>
  <c r="E214" i="61"/>
  <c r="O211" i="61"/>
  <c r="G213" i="61"/>
  <c r="I212" i="61"/>
  <c r="L212" i="61"/>
  <c r="J212" i="61"/>
  <c r="L213" i="38"/>
  <c r="J213" i="38"/>
  <c r="E215" i="38"/>
  <c r="H214" i="38"/>
  <c r="M211" i="38"/>
  <c r="N211" i="38" s="1"/>
  <c r="K211" i="38"/>
  <c r="O211" i="38" s="1"/>
  <c r="I212" i="38"/>
  <c r="G213" i="38"/>
  <c r="N211" i="23"/>
  <c r="J212" i="23"/>
  <c r="L212" i="23"/>
  <c r="E214" i="23"/>
  <c r="H213" i="23"/>
  <c r="G214" i="23"/>
  <c r="I213" i="23"/>
  <c r="O211" i="23"/>
  <c r="M212" i="23"/>
  <c r="K212" i="23"/>
  <c r="N210" i="12"/>
  <c r="O210" i="12"/>
  <c r="K211" i="12"/>
  <c r="M211" i="12"/>
  <c r="E213" i="12"/>
  <c r="H212" i="12"/>
  <c r="J211" i="12"/>
  <c r="L211" i="12"/>
  <c r="G213" i="12"/>
  <c r="I212" i="12"/>
  <c r="M212" i="61" l="1"/>
  <c r="K212" i="61"/>
  <c r="L213" i="61"/>
  <c r="J213" i="61"/>
  <c r="G214" i="61"/>
  <c r="I213" i="61"/>
  <c r="O212" i="61"/>
  <c r="H214" i="61"/>
  <c r="E215" i="61"/>
  <c r="N212" i="61"/>
  <c r="J214" i="38"/>
  <c r="L214" i="38"/>
  <c r="E216" i="38"/>
  <c r="H215" i="38"/>
  <c r="G214" i="38"/>
  <c r="I213" i="38"/>
  <c r="M212" i="38"/>
  <c r="N212" i="38" s="1"/>
  <c r="K212" i="38"/>
  <c r="O212" i="38" s="1"/>
  <c r="E215" i="23"/>
  <c r="H214" i="23"/>
  <c r="L213" i="23"/>
  <c r="J213" i="23"/>
  <c r="N212" i="23"/>
  <c r="M213" i="23"/>
  <c r="K213" i="23"/>
  <c r="I214" i="23"/>
  <c r="G215" i="23"/>
  <c r="O212" i="23"/>
  <c r="N211" i="12"/>
  <c r="O211" i="12"/>
  <c r="G214" i="12"/>
  <c r="I213" i="12"/>
  <c r="M212" i="12"/>
  <c r="K212" i="12"/>
  <c r="J212" i="12"/>
  <c r="L212" i="12"/>
  <c r="E214" i="12"/>
  <c r="H213" i="12"/>
  <c r="L214" i="61" l="1"/>
  <c r="J214" i="61"/>
  <c r="G215" i="61"/>
  <c r="I214" i="61"/>
  <c r="K213" i="61"/>
  <c r="O213" i="61" s="1"/>
  <c r="M213" i="61"/>
  <c r="N213" i="61" s="1"/>
  <c r="H215" i="61"/>
  <c r="E216" i="61"/>
  <c r="M213" i="38"/>
  <c r="N213" i="38" s="1"/>
  <c r="K213" i="38"/>
  <c r="O213" i="38" s="1"/>
  <c r="L215" i="38"/>
  <c r="J215" i="38"/>
  <c r="I214" i="38"/>
  <c r="G215" i="38"/>
  <c r="E217" i="38"/>
  <c r="H216" i="38"/>
  <c r="M214" i="23"/>
  <c r="K214" i="23"/>
  <c r="O213" i="23"/>
  <c r="N213" i="23"/>
  <c r="J214" i="23"/>
  <c r="O214" i="23" s="1"/>
  <c r="L214" i="23"/>
  <c r="N214" i="23" s="1"/>
  <c r="G216" i="23"/>
  <c r="I215" i="23"/>
  <c r="H215" i="23"/>
  <c r="E216" i="23"/>
  <c r="N212" i="12"/>
  <c r="J213" i="12"/>
  <c r="L213" i="12"/>
  <c r="E215" i="12"/>
  <c r="H214" i="12"/>
  <c r="O212" i="12"/>
  <c r="M213" i="12"/>
  <c r="K213" i="12"/>
  <c r="G215" i="12"/>
  <c r="I214" i="12"/>
  <c r="K214" i="61" l="1"/>
  <c r="M214" i="61"/>
  <c r="N214" i="61" s="1"/>
  <c r="G216" i="61"/>
  <c r="I215" i="61"/>
  <c r="H216" i="61"/>
  <c r="E217" i="61"/>
  <c r="O214" i="61"/>
  <c r="L215" i="61"/>
  <c r="J215" i="61"/>
  <c r="M214" i="38"/>
  <c r="N214" i="38" s="1"/>
  <c r="K214" i="38"/>
  <c r="O214" i="38" s="1"/>
  <c r="J216" i="38"/>
  <c r="L216" i="38"/>
  <c r="E218" i="38"/>
  <c r="H217" i="38"/>
  <c r="G216" i="38"/>
  <c r="I215" i="38"/>
  <c r="O213" i="12"/>
  <c r="M215" i="23"/>
  <c r="K215" i="23"/>
  <c r="I216" i="23"/>
  <c r="G217" i="23"/>
  <c r="E217" i="23"/>
  <c r="H216" i="23"/>
  <c r="L215" i="23"/>
  <c r="N215" i="23" s="1"/>
  <c r="J215" i="23"/>
  <c r="N213" i="12"/>
  <c r="G216" i="12"/>
  <c r="I215" i="12"/>
  <c r="J214" i="12"/>
  <c r="L214" i="12"/>
  <c r="E216" i="12"/>
  <c r="H215" i="12"/>
  <c r="K214" i="12"/>
  <c r="M214" i="12"/>
  <c r="M215" i="61" l="1"/>
  <c r="K215" i="61"/>
  <c r="O215" i="61" s="1"/>
  <c r="I216" i="61"/>
  <c r="G217" i="61"/>
  <c r="N215" i="61"/>
  <c r="H217" i="61"/>
  <c r="E218" i="61"/>
  <c r="L216" i="61"/>
  <c r="J216" i="61"/>
  <c r="L217" i="38"/>
  <c r="J217" i="38"/>
  <c r="E219" i="38"/>
  <c r="H218" i="38"/>
  <c r="M215" i="38"/>
  <c r="N215" i="38" s="1"/>
  <c r="K215" i="38"/>
  <c r="O215" i="38" s="1"/>
  <c r="I216" i="38"/>
  <c r="G217" i="38"/>
  <c r="O215" i="23"/>
  <c r="G218" i="23"/>
  <c r="I217" i="23"/>
  <c r="J216" i="23"/>
  <c r="L216" i="23"/>
  <c r="H217" i="23"/>
  <c r="E218" i="23"/>
  <c r="M216" i="23"/>
  <c r="K216" i="23"/>
  <c r="N214" i="12"/>
  <c r="E217" i="12"/>
  <c r="H216" i="12"/>
  <c r="K215" i="12"/>
  <c r="M215" i="12"/>
  <c r="J215" i="12"/>
  <c r="L215" i="12"/>
  <c r="O214" i="12"/>
  <c r="G217" i="12"/>
  <c r="I216" i="12"/>
  <c r="L217" i="61" l="1"/>
  <c r="J217" i="61"/>
  <c r="M216" i="61"/>
  <c r="N216" i="61" s="1"/>
  <c r="K216" i="61"/>
  <c r="O216" i="61" s="1"/>
  <c r="H218" i="61"/>
  <c r="E219" i="61"/>
  <c r="G218" i="61"/>
  <c r="I217" i="61"/>
  <c r="E220" i="38"/>
  <c r="H219" i="38"/>
  <c r="J218" i="38"/>
  <c r="L218" i="38"/>
  <c r="G218" i="38"/>
  <c r="I217" i="38"/>
  <c r="M216" i="38"/>
  <c r="N216" i="38" s="1"/>
  <c r="K216" i="38"/>
  <c r="O216" i="38" s="1"/>
  <c r="E219" i="23"/>
  <c r="H218" i="23"/>
  <c r="M217" i="23"/>
  <c r="K217" i="23"/>
  <c r="L217" i="23"/>
  <c r="N217" i="23" s="1"/>
  <c r="J217" i="23"/>
  <c r="O217" i="23" s="1"/>
  <c r="N216" i="23"/>
  <c r="O216" i="23"/>
  <c r="I218" i="23"/>
  <c r="G219" i="23"/>
  <c r="O215" i="12"/>
  <c r="N215" i="12"/>
  <c r="J216" i="12"/>
  <c r="L216" i="12"/>
  <c r="G218" i="12"/>
  <c r="I217" i="12"/>
  <c r="K216" i="12"/>
  <c r="M216" i="12"/>
  <c r="E218" i="12"/>
  <c r="H217" i="12"/>
  <c r="L218" i="61" l="1"/>
  <c r="J218" i="61"/>
  <c r="G219" i="61"/>
  <c r="I218" i="61"/>
  <c r="O217" i="61"/>
  <c r="N217" i="61"/>
  <c r="H219" i="61"/>
  <c r="E220" i="61"/>
  <c r="M217" i="61"/>
  <c r="K217" i="61"/>
  <c r="M217" i="38"/>
  <c r="N217" i="38" s="1"/>
  <c r="K217" i="38"/>
  <c r="O217" i="38" s="1"/>
  <c r="I218" i="38"/>
  <c r="G219" i="38"/>
  <c r="L219" i="38"/>
  <c r="J219" i="38"/>
  <c r="E221" i="38"/>
  <c r="H220" i="38"/>
  <c r="O216" i="12"/>
  <c r="G220" i="23"/>
  <c r="I219" i="23"/>
  <c r="J218" i="23"/>
  <c r="L218" i="23"/>
  <c r="M218" i="23"/>
  <c r="K218" i="23"/>
  <c r="H219" i="23"/>
  <c r="E220" i="23"/>
  <c r="J217" i="12"/>
  <c r="L217" i="12"/>
  <c r="M217" i="12"/>
  <c r="K217" i="12"/>
  <c r="E219" i="12"/>
  <c r="H218" i="12"/>
  <c r="G219" i="12"/>
  <c r="I218" i="12"/>
  <c r="N216" i="12"/>
  <c r="H220" i="61" l="1"/>
  <c r="E221" i="61"/>
  <c r="G220" i="61"/>
  <c r="I219" i="61"/>
  <c r="L219" i="61"/>
  <c r="J219" i="61"/>
  <c r="O218" i="61"/>
  <c r="M218" i="61"/>
  <c r="N218" i="61" s="1"/>
  <c r="K218" i="61"/>
  <c r="G220" i="38"/>
  <c r="I219" i="38"/>
  <c r="J220" i="38"/>
  <c r="L220" i="38"/>
  <c r="M218" i="38"/>
  <c r="N218" i="38" s="1"/>
  <c r="K218" i="38"/>
  <c r="O218" i="38" s="1"/>
  <c r="E222" i="38"/>
  <c r="H221" i="38"/>
  <c r="N218" i="23"/>
  <c r="E221" i="23"/>
  <c r="H220" i="23"/>
  <c r="M219" i="23"/>
  <c r="K219" i="23"/>
  <c r="L219" i="23"/>
  <c r="N219" i="23" s="1"/>
  <c r="J219" i="23"/>
  <c r="O219" i="23" s="1"/>
  <c r="O218" i="23"/>
  <c r="I220" i="23"/>
  <c r="G221" i="23"/>
  <c r="N217" i="12"/>
  <c r="O217" i="12"/>
  <c r="K218" i="12"/>
  <c r="M218" i="12"/>
  <c r="G220" i="12"/>
  <c r="I219" i="12"/>
  <c r="E220" i="12"/>
  <c r="H219" i="12"/>
  <c r="J218" i="12"/>
  <c r="L218" i="12"/>
  <c r="M219" i="61" l="1"/>
  <c r="N219" i="61" s="1"/>
  <c r="K219" i="61"/>
  <c r="G221" i="61"/>
  <c r="I220" i="61"/>
  <c r="H221" i="61"/>
  <c r="E222" i="61"/>
  <c r="O219" i="61"/>
  <c r="L220" i="61"/>
  <c r="J220" i="61"/>
  <c r="L221" i="38"/>
  <c r="J221" i="38"/>
  <c r="I220" i="38"/>
  <c r="G221" i="38"/>
  <c r="M219" i="38"/>
  <c r="N219" i="38" s="1"/>
  <c r="K219" i="38"/>
  <c r="O219" i="38" s="1"/>
  <c r="E223" i="38"/>
  <c r="H222" i="38"/>
  <c r="M220" i="23"/>
  <c r="K220" i="23"/>
  <c r="J220" i="23"/>
  <c r="L220" i="23"/>
  <c r="N220" i="23" s="1"/>
  <c r="G222" i="23"/>
  <c r="I221" i="23"/>
  <c r="H221" i="23"/>
  <c r="E222" i="23"/>
  <c r="O218" i="12"/>
  <c r="L219" i="12"/>
  <c r="J219" i="12"/>
  <c r="E221" i="12"/>
  <c r="H220" i="12"/>
  <c r="G221" i="12"/>
  <c r="I220" i="12"/>
  <c r="N218" i="12"/>
  <c r="M219" i="12"/>
  <c r="K219" i="12"/>
  <c r="L221" i="61" l="1"/>
  <c r="J221" i="61"/>
  <c r="G222" i="61"/>
  <c r="I221" i="61"/>
  <c r="H222" i="61"/>
  <c r="E223" i="61"/>
  <c r="M220" i="61"/>
  <c r="N220" i="61" s="1"/>
  <c r="K220" i="61"/>
  <c r="O220" i="61" s="1"/>
  <c r="M220" i="38"/>
  <c r="N220" i="38" s="1"/>
  <c r="K220" i="38"/>
  <c r="O220" i="38" s="1"/>
  <c r="J222" i="38"/>
  <c r="L222" i="38"/>
  <c r="G222" i="38"/>
  <c r="I221" i="38"/>
  <c r="E224" i="38"/>
  <c r="H223" i="38"/>
  <c r="O220" i="23"/>
  <c r="L221" i="23"/>
  <c r="J221" i="23"/>
  <c r="E223" i="23"/>
  <c r="H222" i="23"/>
  <c r="M221" i="23"/>
  <c r="K221" i="23"/>
  <c r="I222" i="23"/>
  <c r="G223" i="23"/>
  <c r="G222" i="12"/>
  <c r="I221" i="12"/>
  <c r="J220" i="12"/>
  <c r="L220" i="12"/>
  <c r="E222" i="12"/>
  <c r="H221" i="12"/>
  <c r="O219" i="12"/>
  <c r="M220" i="12"/>
  <c r="K220" i="12"/>
  <c r="N219" i="12"/>
  <c r="L222" i="61" l="1"/>
  <c r="J222" i="61"/>
  <c r="G223" i="61"/>
  <c r="I222" i="61"/>
  <c r="H223" i="61"/>
  <c r="E224" i="61"/>
  <c r="K221" i="61"/>
  <c r="O221" i="61" s="1"/>
  <c r="M221" i="61"/>
  <c r="N221" i="61" s="1"/>
  <c r="M221" i="38"/>
  <c r="N221" i="38" s="1"/>
  <c r="K221" i="38"/>
  <c r="O221" i="38" s="1"/>
  <c r="I222" i="38"/>
  <c r="G223" i="38"/>
  <c r="L223" i="38"/>
  <c r="J223" i="38"/>
  <c r="E225" i="38"/>
  <c r="H224" i="38"/>
  <c r="M222" i="23"/>
  <c r="K222" i="23"/>
  <c r="O221" i="23"/>
  <c r="G224" i="23"/>
  <c r="I223" i="23"/>
  <c r="J222" i="23"/>
  <c r="O222" i="23" s="1"/>
  <c r="L222" i="23"/>
  <c r="N222" i="23" s="1"/>
  <c r="H223" i="23"/>
  <c r="E224" i="23"/>
  <c r="N221" i="23"/>
  <c r="O220" i="12"/>
  <c r="J221" i="12"/>
  <c r="L221" i="12"/>
  <c r="E223" i="12"/>
  <c r="H222" i="12"/>
  <c r="N220" i="12"/>
  <c r="M221" i="12"/>
  <c r="K221" i="12"/>
  <c r="G223" i="12"/>
  <c r="I222" i="12"/>
  <c r="K222" i="61" l="1"/>
  <c r="M222" i="61"/>
  <c r="G224" i="61"/>
  <c r="I223" i="61"/>
  <c r="H224" i="61"/>
  <c r="E225" i="61"/>
  <c r="O222" i="61"/>
  <c r="L223" i="61"/>
  <c r="J223" i="61"/>
  <c r="N222" i="61"/>
  <c r="G224" i="38"/>
  <c r="I223" i="38"/>
  <c r="J224" i="38"/>
  <c r="L224" i="38"/>
  <c r="M222" i="38"/>
  <c r="N222" i="38" s="1"/>
  <c r="K222" i="38"/>
  <c r="O222" i="38" s="1"/>
  <c r="E226" i="38"/>
  <c r="H225" i="38"/>
  <c r="O221" i="12"/>
  <c r="L223" i="23"/>
  <c r="J223" i="23"/>
  <c r="I224" i="23"/>
  <c r="G225" i="23"/>
  <c r="M223" i="23"/>
  <c r="K223" i="23"/>
  <c r="E225" i="23"/>
  <c r="H224" i="23"/>
  <c r="G224" i="12"/>
  <c r="I223" i="12"/>
  <c r="J222" i="12"/>
  <c r="L222" i="12"/>
  <c r="E224" i="12"/>
  <c r="H223" i="12"/>
  <c r="N221" i="12"/>
  <c r="K222" i="12"/>
  <c r="M222" i="12"/>
  <c r="M223" i="61" l="1"/>
  <c r="K223" i="61"/>
  <c r="O223" i="61" s="1"/>
  <c r="N223" i="61"/>
  <c r="G225" i="61"/>
  <c r="I224" i="61"/>
  <c r="L224" i="61"/>
  <c r="J224" i="61"/>
  <c r="H225" i="61"/>
  <c r="E226" i="61"/>
  <c r="M223" i="38"/>
  <c r="N223" i="38" s="1"/>
  <c r="K223" i="38"/>
  <c r="O223" i="38" s="1"/>
  <c r="L225" i="38"/>
  <c r="J225" i="38"/>
  <c r="E227" i="38"/>
  <c r="H226" i="38"/>
  <c r="I224" i="38"/>
  <c r="G225" i="38"/>
  <c r="M224" i="23"/>
  <c r="K224" i="23"/>
  <c r="G226" i="23"/>
  <c r="I225" i="23"/>
  <c r="O223" i="23"/>
  <c r="J224" i="23"/>
  <c r="O224" i="23" s="1"/>
  <c r="L224" i="23"/>
  <c r="N224" i="23" s="1"/>
  <c r="H225" i="23"/>
  <c r="E226" i="23"/>
  <c r="N223" i="23"/>
  <c r="N222" i="12"/>
  <c r="E225" i="12"/>
  <c r="H224" i="12"/>
  <c r="M223" i="12"/>
  <c r="K223" i="12"/>
  <c r="J223" i="12"/>
  <c r="L223" i="12"/>
  <c r="O222" i="12"/>
  <c r="G225" i="12"/>
  <c r="I224" i="12"/>
  <c r="M224" i="61" l="1"/>
  <c r="K224" i="61"/>
  <c r="G226" i="61"/>
  <c r="I225" i="61"/>
  <c r="L225" i="61"/>
  <c r="J225" i="61"/>
  <c r="O224" i="61"/>
  <c r="N224" i="61"/>
  <c r="H226" i="61"/>
  <c r="E227" i="61"/>
  <c r="J226" i="38"/>
  <c r="L226" i="38"/>
  <c r="G226" i="38"/>
  <c r="I225" i="38"/>
  <c r="E228" i="38"/>
  <c r="H227" i="38"/>
  <c r="M224" i="38"/>
  <c r="N224" i="38" s="1"/>
  <c r="K224" i="38"/>
  <c r="O224" i="38" s="1"/>
  <c r="N223" i="12"/>
  <c r="M225" i="23"/>
  <c r="K225" i="23"/>
  <c r="I226" i="23"/>
  <c r="G227" i="23"/>
  <c r="L225" i="23"/>
  <c r="N225" i="23" s="1"/>
  <c r="J225" i="23"/>
  <c r="O225" i="23" s="1"/>
  <c r="E227" i="23"/>
  <c r="H226" i="23"/>
  <c r="O223" i="12"/>
  <c r="G226" i="12"/>
  <c r="I225" i="12"/>
  <c r="J224" i="12"/>
  <c r="L224" i="12"/>
  <c r="K224" i="12"/>
  <c r="O224" i="12" s="1"/>
  <c r="M224" i="12"/>
  <c r="N224" i="12" s="1"/>
  <c r="E226" i="12"/>
  <c r="H225" i="12"/>
  <c r="M225" i="61" l="1"/>
  <c r="K225" i="61"/>
  <c r="G227" i="61"/>
  <c r="I226" i="61"/>
  <c r="O225" i="61"/>
  <c r="H227" i="61"/>
  <c r="E228" i="61"/>
  <c r="N225" i="61"/>
  <c r="L226" i="61"/>
  <c r="J226" i="61"/>
  <c r="M225" i="38"/>
  <c r="N225" i="38" s="1"/>
  <c r="K225" i="38"/>
  <c r="O225" i="38" s="1"/>
  <c r="L227" i="38"/>
  <c r="J227" i="38"/>
  <c r="I226" i="38"/>
  <c r="G227" i="38"/>
  <c r="E229" i="38"/>
  <c r="H228" i="38"/>
  <c r="E228" i="23"/>
  <c r="H227" i="23"/>
  <c r="J226" i="23"/>
  <c r="L226" i="23"/>
  <c r="M226" i="23"/>
  <c r="K226" i="23"/>
  <c r="G228" i="23"/>
  <c r="I227" i="23"/>
  <c r="J225" i="12"/>
  <c r="L225" i="12"/>
  <c r="E227" i="12"/>
  <c r="H226" i="12"/>
  <c r="M225" i="12"/>
  <c r="K225" i="12"/>
  <c r="G227" i="12"/>
  <c r="I226" i="12"/>
  <c r="M226" i="61" l="1"/>
  <c r="K226" i="61"/>
  <c r="O226" i="61" s="1"/>
  <c r="H228" i="61"/>
  <c r="E229" i="61"/>
  <c r="G228" i="61"/>
  <c r="I227" i="61"/>
  <c r="L227" i="61"/>
  <c r="J227" i="61"/>
  <c r="N226" i="61"/>
  <c r="M226" i="38"/>
  <c r="N226" i="38" s="1"/>
  <c r="K226" i="38"/>
  <c r="O226" i="38" s="1"/>
  <c r="J228" i="38"/>
  <c r="L228" i="38"/>
  <c r="E230" i="38"/>
  <c r="H229" i="38"/>
  <c r="G228" i="38"/>
  <c r="I227" i="38"/>
  <c r="M227" i="23"/>
  <c r="K227" i="23"/>
  <c r="I228" i="23"/>
  <c r="G229" i="23"/>
  <c r="O226" i="23"/>
  <c r="L227" i="23"/>
  <c r="N227" i="23" s="1"/>
  <c r="J227" i="23"/>
  <c r="O227" i="23" s="1"/>
  <c r="N226" i="23"/>
  <c r="E229" i="23"/>
  <c r="H228" i="23"/>
  <c r="O225" i="12"/>
  <c r="K226" i="12"/>
  <c r="M226" i="12"/>
  <c r="G228" i="12"/>
  <c r="I227" i="12"/>
  <c r="N225" i="12"/>
  <c r="J226" i="12"/>
  <c r="L226" i="12"/>
  <c r="E228" i="12"/>
  <c r="H227" i="12"/>
  <c r="H229" i="61" l="1"/>
  <c r="E230" i="61"/>
  <c r="O227" i="61"/>
  <c r="L228" i="61"/>
  <c r="J228" i="61"/>
  <c r="N227" i="61"/>
  <c r="G229" i="61"/>
  <c r="I228" i="61"/>
  <c r="M227" i="61"/>
  <c r="K227" i="61"/>
  <c r="I228" i="38"/>
  <c r="G229" i="38"/>
  <c r="M227" i="38"/>
  <c r="N227" i="38" s="1"/>
  <c r="K227" i="38"/>
  <c r="O227" i="38" s="1"/>
  <c r="L229" i="38"/>
  <c r="J229" i="38"/>
  <c r="E231" i="38"/>
  <c r="H230" i="38"/>
  <c r="N226" i="12"/>
  <c r="O226" i="12"/>
  <c r="M228" i="23"/>
  <c r="K228" i="23"/>
  <c r="J228" i="23"/>
  <c r="L228" i="23"/>
  <c r="N228" i="23" s="1"/>
  <c r="G230" i="23"/>
  <c r="I229" i="23"/>
  <c r="H229" i="23"/>
  <c r="E230" i="23"/>
  <c r="G229" i="12"/>
  <c r="I228" i="12"/>
  <c r="K227" i="12"/>
  <c r="M227" i="12"/>
  <c r="E229" i="12"/>
  <c r="H228" i="12"/>
  <c r="J227" i="12"/>
  <c r="L227" i="12"/>
  <c r="G230" i="61" l="1"/>
  <c r="I229" i="61"/>
  <c r="M228" i="61"/>
  <c r="K228" i="61"/>
  <c r="N228" i="61"/>
  <c r="H230" i="61"/>
  <c r="E231" i="61"/>
  <c r="O228" i="61"/>
  <c r="L229" i="61"/>
  <c r="J229" i="61"/>
  <c r="O228" i="23"/>
  <c r="G230" i="38"/>
  <c r="I229" i="38"/>
  <c r="E232" i="38"/>
  <c r="H231" i="38"/>
  <c r="J230" i="38"/>
  <c r="L230" i="38"/>
  <c r="M228" i="38"/>
  <c r="N228" i="38" s="1"/>
  <c r="K228" i="38"/>
  <c r="O228" i="38" s="1"/>
  <c r="N227" i="12"/>
  <c r="O227" i="12"/>
  <c r="E231" i="23"/>
  <c r="H230" i="23"/>
  <c r="L229" i="23"/>
  <c r="J229" i="23"/>
  <c r="I230" i="23"/>
  <c r="G231" i="23"/>
  <c r="M229" i="23"/>
  <c r="K229" i="23"/>
  <c r="J228" i="12"/>
  <c r="L228" i="12"/>
  <c r="E230" i="12"/>
  <c r="H229" i="12"/>
  <c r="M228" i="12"/>
  <c r="K228" i="12"/>
  <c r="G230" i="12"/>
  <c r="I229" i="12"/>
  <c r="H231" i="61" l="1"/>
  <c r="E232" i="61"/>
  <c r="L230" i="61"/>
  <c r="J230" i="61"/>
  <c r="K229" i="61"/>
  <c r="M229" i="61"/>
  <c r="O229" i="61"/>
  <c r="N229" i="61"/>
  <c r="G231" i="61"/>
  <c r="I230" i="61"/>
  <c r="M229" i="38"/>
  <c r="N229" i="38" s="1"/>
  <c r="K229" i="38"/>
  <c r="O229" i="38" s="1"/>
  <c r="I230" i="38"/>
  <c r="G231" i="38"/>
  <c r="L231" i="38"/>
  <c r="J231" i="38"/>
  <c r="E233" i="38"/>
  <c r="H232" i="38"/>
  <c r="O229" i="23"/>
  <c r="G232" i="23"/>
  <c r="I231" i="23"/>
  <c r="J230" i="23"/>
  <c r="L230" i="23"/>
  <c r="M230" i="23"/>
  <c r="K230" i="23"/>
  <c r="N229" i="23"/>
  <c r="H231" i="23"/>
  <c r="E232" i="23"/>
  <c r="G231" i="12"/>
  <c r="I230" i="12"/>
  <c r="E231" i="12"/>
  <c r="H230" i="12"/>
  <c r="M229" i="12"/>
  <c r="K229" i="12"/>
  <c r="J229" i="12"/>
  <c r="L229" i="12"/>
  <c r="N228" i="12"/>
  <c r="O228" i="12"/>
  <c r="K230" i="61" l="1"/>
  <c r="O230" i="61" s="1"/>
  <c r="M230" i="61"/>
  <c r="N230" i="61" s="1"/>
  <c r="H232" i="61"/>
  <c r="E233" i="61"/>
  <c r="G232" i="61"/>
  <c r="I231" i="61"/>
  <c r="L231" i="61"/>
  <c r="J231" i="61"/>
  <c r="G232" i="38"/>
  <c r="I231" i="38"/>
  <c r="M230" i="38"/>
  <c r="N230" i="38" s="1"/>
  <c r="K230" i="38"/>
  <c r="O230" i="38" s="1"/>
  <c r="J232" i="38"/>
  <c r="L232" i="38"/>
  <c r="E234" i="38"/>
  <c r="H233" i="38"/>
  <c r="O230" i="23"/>
  <c r="N230" i="23"/>
  <c r="M231" i="23"/>
  <c r="K231" i="23"/>
  <c r="E233" i="23"/>
  <c r="H232" i="23"/>
  <c r="I232" i="23"/>
  <c r="G233" i="23"/>
  <c r="L231" i="23"/>
  <c r="J231" i="23"/>
  <c r="N229" i="12"/>
  <c r="O229" i="12"/>
  <c r="E232" i="12"/>
  <c r="H231" i="12"/>
  <c r="J230" i="12"/>
  <c r="L230" i="12"/>
  <c r="K230" i="12"/>
  <c r="M230" i="12"/>
  <c r="G232" i="12"/>
  <c r="I231" i="12"/>
  <c r="G233" i="61" l="1"/>
  <c r="I232" i="61"/>
  <c r="M231" i="61"/>
  <c r="N231" i="61" s="1"/>
  <c r="K231" i="61"/>
  <c r="H233" i="61"/>
  <c r="E234" i="61"/>
  <c r="O231" i="61"/>
  <c r="L232" i="61"/>
  <c r="J232" i="61"/>
  <c r="M231" i="38"/>
  <c r="N231" i="38" s="1"/>
  <c r="K231" i="38"/>
  <c r="O231" i="38" s="1"/>
  <c r="I232" i="38"/>
  <c r="G233" i="38"/>
  <c r="L233" i="38"/>
  <c r="J233" i="38"/>
  <c r="E235" i="38"/>
  <c r="H234" i="38"/>
  <c r="N231" i="23"/>
  <c r="G234" i="23"/>
  <c r="I233" i="23"/>
  <c r="J232" i="23"/>
  <c r="L232" i="23"/>
  <c r="M232" i="23"/>
  <c r="K232" i="23"/>
  <c r="H233" i="23"/>
  <c r="E234" i="23"/>
  <c r="O231" i="23"/>
  <c r="K231" i="12"/>
  <c r="M231" i="12"/>
  <c r="N230" i="12"/>
  <c r="G233" i="12"/>
  <c r="I232" i="12"/>
  <c r="O230" i="12"/>
  <c r="J231" i="12"/>
  <c r="L231" i="12"/>
  <c r="E233" i="12"/>
  <c r="H232" i="12"/>
  <c r="L233" i="61" l="1"/>
  <c r="J233" i="61"/>
  <c r="M232" i="61"/>
  <c r="N232" i="61" s="1"/>
  <c r="K232" i="61"/>
  <c r="H234" i="61"/>
  <c r="E235" i="61"/>
  <c r="O232" i="61"/>
  <c r="G234" i="61"/>
  <c r="I233" i="61"/>
  <c r="G234" i="38"/>
  <c r="I233" i="38"/>
  <c r="M232" i="38"/>
  <c r="N232" i="38" s="1"/>
  <c r="K232" i="38"/>
  <c r="O232" i="38" s="1"/>
  <c r="J234" i="38"/>
  <c r="L234" i="38"/>
  <c r="E236" i="38"/>
  <c r="H235" i="38"/>
  <c r="O231" i="12"/>
  <c r="N231" i="12"/>
  <c r="E235" i="23"/>
  <c r="H234" i="23"/>
  <c r="O232" i="23"/>
  <c r="M233" i="23"/>
  <c r="K233" i="23"/>
  <c r="L233" i="23"/>
  <c r="N233" i="23" s="1"/>
  <c r="J233" i="23"/>
  <c r="N232" i="23"/>
  <c r="I234" i="23"/>
  <c r="G235" i="23"/>
  <c r="M232" i="12"/>
  <c r="K232" i="12"/>
  <c r="G234" i="12"/>
  <c r="I233" i="12"/>
  <c r="L232" i="12"/>
  <c r="J232" i="12"/>
  <c r="E234" i="12"/>
  <c r="H233" i="12"/>
  <c r="L234" i="61" l="1"/>
  <c r="J234" i="61"/>
  <c r="M233" i="61"/>
  <c r="N233" i="61" s="1"/>
  <c r="K233" i="61"/>
  <c r="O233" i="61" s="1"/>
  <c r="H235" i="61"/>
  <c r="E236" i="61"/>
  <c r="G235" i="61"/>
  <c r="I234" i="61"/>
  <c r="M233" i="38"/>
  <c r="N233" i="38" s="1"/>
  <c r="K233" i="38"/>
  <c r="O233" i="38" s="1"/>
  <c r="I234" i="38"/>
  <c r="G235" i="38"/>
  <c r="L235" i="38"/>
  <c r="J235" i="38"/>
  <c r="E237" i="38"/>
  <c r="H236" i="38"/>
  <c r="O233" i="23"/>
  <c r="O232" i="12"/>
  <c r="J234" i="23"/>
  <c r="L234" i="23"/>
  <c r="G236" i="23"/>
  <c r="I235" i="23"/>
  <c r="M234" i="23"/>
  <c r="K234" i="23"/>
  <c r="H235" i="23"/>
  <c r="E236" i="23"/>
  <c r="M233" i="12"/>
  <c r="K233" i="12"/>
  <c r="G235" i="12"/>
  <c r="I234" i="12"/>
  <c r="J233" i="12"/>
  <c r="L233" i="12"/>
  <c r="N233" i="12" s="1"/>
  <c r="E235" i="12"/>
  <c r="H234" i="12"/>
  <c r="N232" i="12"/>
  <c r="H236" i="61" l="1"/>
  <c r="E237" i="61"/>
  <c r="L235" i="61"/>
  <c r="J235" i="61"/>
  <c r="G236" i="61"/>
  <c r="I235" i="61"/>
  <c r="O234" i="61"/>
  <c r="M234" i="61"/>
  <c r="N234" i="61" s="1"/>
  <c r="K234" i="61"/>
  <c r="G236" i="38"/>
  <c r="I235" i="38"/>
  <c r="M234" i="38"/>
  <c r="N234" i="38" s="1"/>
  <c r="K234" i="38"/>
  <c r="O234" i="38" s="1"/>
  <c r="J236" i="38"/>
  <c r="L236" i="38"/>
  <c r="E238" i="38"/>
  <c r="H237" i="38"/>
  <c r="E237" i="23"/>
  <c r="H236" i="23"/>
  <c r="I236" i="23"/>
  <c r="G237" i="23"/>
  <c r="M235" i="23"/>
  <c r="K235" i="23"/>
  <c r="N234" i="23"/>
  <c r="L235" i="23"/>
  <c r="N235" i="23" s="1"/>
  <c r="J235" i="23"/>
  <c r="O234" i="23"/>
  <c r="K234" i="12"/>
  <c r="M234" i="12"/>
  <c r="J234" i="12"/>
  <c r="L234" i="12"/>
  <c r="E236" i="12"/>
  <c r="H235" i="12"/>
  <c r="O233" i="12"/>
  <c r="G236" i="12"/>
  <c r="I235" i="12"/>
  <c r="M235" i="61" l="1"/>
  <c r="N235" i="61" s="1"/>
  <c r="K235" i="61"/>
  <c r="O235" i="61"/>
  <c r="H237" i="61"/>
  <c r="E238" i="61"/>
  <c r="G237" i="61"/>
  <c r="I236" i="61"/>
  <c r="L236" i="61"/>
  <c r="J236" i="61"/>
  <c r="M235" i="38"/>
  <c r="N235" i="38" s="1"/>
  <c r="K235" i="38"/>
  <c r="O235" i="38" s="1"/>
  <c r="I236" i="38"/>
  <c r="G237" i="38"/>
  <c r="L237" i="38"/>
  <c r="J237" i="38"/>
  <c r="E239" i="38"/>
  <c r="H238" i="38"/>
  <c r="G238" i="23"/>
  <c r="I237" i="23"/>
  <c r="J236" i="23"/>
  <c r="L236" i="23"/>
  <c r="M236" i="23"/>
  <c r="K236" i="23"/>
  <c r="O235" i="23"/>
  <c r="E238" i="23"/>
  <c r="H237" i="23"/>
  <c r="N234" i="12"/>
  <c r="O234" i="12"/>
  <c r="J235" i="12"/>
  <c r="L235" i="12"/>
  <c r="E237" i="12"/>
  <c r="H236" i="12"/>
  <c r="G237" i="12"/>
  <c r="I236" i="12"/>
  <c r="K235" i="12"/>
  <c r="M235" i="12"/>
  <c r="G238" i="61" l="1"/>
  <c r="I237" i="61"/>
  <c r="L237" i="61"/>
  <c r="J237" i="61"/>
  <c r="M236" i="61"/>
  <c r="N236" i="61" s="1"/>
  <c r="K236" i="61"/>
  <c r="O236" i="61" s="1"/>
  <c r="H238" i="61"/>
  <c r="E239" i="61"/>
  <c r="G238" i="38"/>
  <c r="I237" i="38"/>
  <c r="M236" i="38"/>
  <c r="N236" i="38" s="1"/>
  <c r="K236" i="38"/>
  <c r="O236" i="38" s="1"/>
  <c r="J238" i="38"/>
  <c r="L238" i="38"/>
  <c r="E240" i="38"/>
  <c r="H239" i="38"/>
  <c r="N236" i="23"/>
  <c r="O236" i="23"/>
  <c r="E239" i="23"/>
  <c r="H238" i="23"/>
  <c r="M237" i="23"/>
  <c r="K237" i="23"/>
  <c r="L237" i="23"/>
  <c r="N237" i="23" s="1"/>
  <c r="J237" i="23"/>
  <c r="O237" i="23" s="1"/>
  <c r="I238" i="23"/>
  <c r="G239" i="23"/>
  <c r="J236" i="12"/>
  <c r="L236" i="12"/>
  <c r="M236" i="12"/>
  <c r="K236" i="12"/>
  <c r="O236" i="12" s="1"/>
  <c r="G238" i="12"/>
  <c r="I237" i="12"/>
  <c r="E238" i="12"/>
  <c r="H237" i="12"/>
  <c r="N235" i="12"/>
  <c r="O235" i="12"/>
  <c r="L238" i="61" l="1"/>
  <c r="J238" i="61"/>
  <c r="K237" i="61"/>
  <c r="O237" i="61" s="1"/>
  <c r="M237" i="61"/>
  <c r="N237" i="61" s="1"/>
  <c r="H239" i="61"/>
  <c r="E240" i="61"/>
  <c r="G239" i="61"/>
  <c r="I238" i="61"/>
  <c r="M237" i="38"/>
  <c r="N237" i="38" s="1"/>
  <c r="K237" i="38"/>
  <c r="O237" i="38" s="1"/>
  <c r="L239" i="38"/>
  <c r="J239" i="38"/>
  <c r="E241" i="38"/>
  <c r="H240" i="38"/>
  <c r="I238" i="38"/>
  <c r="G239" i="38"/>
  <c r="J238" i="23"/>
  <c r="L238" i="23"/>
  <c r="H239" i="23"/>
  <c r="E240" i="23"/>
  <c r="M238" i="23"/>
  <c r="K238" i="23"/>
  <c r="G240" i="23"/>
  <c r="I239" i="23"/>
  <c r="J237" i="12"/>
  <c r="L237" i="12"/>
  <c r="E239" i="12"/>
  <c r="H238" i="12"/>
  <c r="G239" i="12"/>
  <c r="I238" i="12"/>
  <c r="M237" i="12"/>
  <c r="K237" i="12"/>
  <c r="N236" i="12"/>
  <c r="L239" i="61" l="1"/>
  <c r="J239" i="61"/>
  <c r="H240" i="61"/>
  <c r="E241" i="61"/>
  <c r="K238" i="61"/>
  <c r="O238" i="61" s="1"/>
  <c r="M238" i="61"/>
  <c r="N238" i="61"/>
  <c r="G240" i="61"/>
  <c r="I239" i="61"/>
  <c r="E242" i="38"/>
  <c r="H241" i="38"/>
  <c r="M238" i="38"/>
  <c r="N238" i="38" s="1"/>
  <c r="K238" i="38"/>
  <c r="O238" i="38" s="1"/>
  <c r="J240" i="38"/>
  <c r="L240" i="38"/>
  <c r="G240" i="38"/>
  <c r="I239" i="38"/>
  <c r="I240" i="23"/>
  <c r="G241" i="23"/>
  <c r="M239" i="23"/>
  <c r="K239" i="23"/>
  <c r="E241" i="23"/>
  <c r="H240" i="23"/>
  <c r="N238" i="23"/>
  <c r="L239" i="23"/>
  <c r="N239" i="23" s="1"/>
  <c r="J239" i="23"/>
  <c r="O238" i="23"/>
  <c r="J238" i="12"/>
  <c r="L238" i="12"/>
  <c r="K238" i="12"/>
  <c r="M238" i="12"/>
  <c r="G240" i="12"/>
  <c r="I239" i="12"/>
  <c r="E240" i="12"/>
  <c r="H239" i="12"/>
  <c r="N237" i="12"/>
  <c r="O237" i="12"/>
  <c r="H241" i="61" l="1"/>
  <c r="E242" i="61"/>
  <c r="L240" i="61"/>
  <c r="J240" i="61"/>
  <c r="M239" i="61"/>
  <c r="N239" i="61" s="1"/>
  <c r="K239" i="61"/>
  <c r="O239" i="61"/>
  <c r="I240" i="61"/>
  <c r="G241" i="61"/>
  <c r="L241" i="38"/>
  <c r="J241" i="38"/>
  <c r="M239" i="38"/>
  <c r="N239" i="38" s="1"/>
  <c r="K239" i="38"/>
  <c r="O239" i="38" s="1"/>
  <c r="I240" i="38"/>
  <c r="G241" i="38"/>
  <c r="E243" i="38"/>
  <c r="H242" i="38"/>
  <c r="J240" i="23"/>
  <c r="L240" i="23"/>
  <c r="H241" i="23"/>
  <c r="E242" i="23"/>
  <c r="G242" i="23"/>
  <c r="I241" i="23"/>
  <c r="O239" i="23"/>
  <c r="M240" i="23"/>
  <c r="K240" i="23"/>
  <c r="M239" i="12"/>
  <c r="K239" i="12"/>
  <c r="J239" i="12"/>
  <c r="L239" i="12"/>
  <c r="N239" i="12" s="1"/>
  <c r="E241" i="12"/>
  <c r="H240" i="12"/>
  <c r="G241" i="12"/>
  <c r="I240" i="12"/>
  <c r="N238" i="12"/>
  <c r="O238" i="12"/>
  <c r="H242" i="61" l="1"/>
  <c r="E243" i="61"/>
  <c r="M240" i="61"/>
  <c r="N240" i="61" s="1"/>
  <c r="K240" i="61"/>
  <c r="O240" i="61" s="1"/>
  <c r="G242" i="61"/>
  <c r="I241" i="61"/>
  <c r="L241" i="61"/>
  <c r="J241" i="61"/>
  <c r="G242" i="38"/>
  <c r="I241" i="38"/>
  <c r="M240" i="38"/>
  <c r="N240" i="38" s="1"/>
  <c r="K240" i="38"/>
  <c r="O240" i="38" s="1"/>
  <c r="J242" i="38"/>
  <c r="L242" i="38"/>
  <c r="E244" i="38"/>
  <c r="H243" i="38"/>
  <c r="I242" i="23"/>
  <c r="G243" i="23"/>
  <c r="M241" i="23"/>
  <c r="K241" i="23"/>
  <c r="N240" i="23"/>
  <c r="E243" i="23"/>
  <c r="H242" i="23"/>
  <c r="L241" i="23"/>
  <c r="N241" i="23" s="1"/>
  <c r="J241" i="23"/>
  <c r="O240" i="23"/>
  <c r="O239" i="12"/>
  <c r="K240" i="12"/>
  <c r="M240" i="12"/>
  <c r="G242" i="12"/>
  <c r="I241" i="12"/>
  <c r="J240" i="12"/>
  <c r="L240" i="12"/>
  <c r="E242" i="12"/>
  <c r="H241" i="12"/>
  <c r="H243" i="61" l="1"/>
  <c r="E244" i="61"/>
  <c r="L242" i="61"/>
  <c r="J242" i="61"/>
  <c r="M241" i="61"/>
  <c r="N241" i="61" s="1"/>
  <c r="K241" i="61"/>
  <c r="O241" i="61" s="1"/>
  <c r="G243" i="61"/>
  <c r="I242" i="61"/>
  <c r="M241" i="38"/>
  <c r="N241" i="38" s="1"/>
  <c r="K241" i="38"/>
  <c r="O241" i="38" s="1"/>
  <c r="L243" i="38"/>
  <c r="J243" i="38"/>
  <c r="E245" i="38"/>
  <c r="H244" i="38"/>
  <c r="I242" i="38"/>
  <c r="G243" i="38"/>
  <c r="H243" i="23"/>
  <c r="E244" i="23"/>
  <c r="J242" i="23"/>
  <c r="L242" i="23"/>
  <c r="G244" i="23"/>
  <c r="I243" i="23"/>
  <c r="O241" i="23"/>
  <c r="M242" i="23"/>
  <c r="K242" i="23"/>
  <c r="K241" i="12"/>
  <c r="M241" i="12"/>
  <c r="J241" i="12"/>
  <c r="L241" i="12"/>
  <c r="N241" i="12" s="1"/>
  <c r="E243" i="12"/>
  <c r="H242" i="12"/>
  <c r="G243" i="12"/>
  <c r="I242" i="12"/>
  <c r="N240" i="12"/>
  <c r="O240" i="12"/>
  <c r="H244" i="61" l="1"/>
  <c r="E245" i="61"/>
  <c r="G244" i="61"/>
  <c r="I243" i="61"/>
  <c r="M242" i="61"/>
  <c r="N242" i="61" s="1"/>
  <c r="K242" i="61"/>
  <c r="O242" i="61" s="1"/>
  <c r="L243" i="61"/>
  <c r="J243" i="61"/>
  <c r="J244" i="38"/>
  <c r="L244" i="38"/>
  <c r="G244" i="38"/>
  <c r="I243" i="38"/>
  <c r="E246" i="38"/>
  <c r="H245" i="38"/>
  <c r="M242" i="38"/>
  <c r="N242" i="38" s="1"/>
  <c r="K242" i="38"/>
  <c r="O242" i="38" s="1"/>
  <c r="O242" i="23"/>
  <c r="M243" i="23"/>
  <c r="K243" i="23"/>
  <c r="I244" i="23"/>
  <c r="G245" i="23"/>
  <c r="E245" i="23"/>
  <c r="H244" i="23"/>
  <c r="N242" i="23"/>
  <c r="L243" i="23"/>
  <c r="J243" i="23"/>
  <c r="J242" i="12"/>
  <c r="L242" i="12"/>
  <c r="E244" i="12"/>
  <c r="H243" i="12"/>
  <c r="M242" i="12"/>
  <c r="K242" i="12"/>
  <c r="O242" i="12" s="1"/>
  <c r="G244" i="12"/>
  <c r="I243" i="12"/>
  <c r="O241" i="12"/>
  <c r="G245" i="61" l="1"/>
  <c r="I244" i="61"/>
  <c r="H245" i="61"/>
  <c r="E246" i="61"/>
  <c r="L244" i="61"/>
  <c r="J244" i="61"/>
  <c r="O243" i="61"/>
  <c r="M243" i="61"/>
  <c r="N243" i="61" s="1"/>
  <c r="K243" i="61"/>
  <c r="N243" i="23"/>
  <c r="E247" i="38"/>
  <c r="H246" i="38"/>
  <c r="L245" i="38"/>
  <c r="J245" i="38"/>
  <c r="I244" i="38"/>
  <c r="G245" i="38"/>
  <c r="M243" i="38"/>
  <c r="N243" i="38" s="1"/>
  <c r="K243" i="38"/>
  <c r="O243" i="38" s="1"/>
  <c r="M244" i="23"/>
  <c r="K244" i="23"/>
  <c r="J244" i="23"/>
  <c r="O244" i="23" s="1"/>
  <c r="L244" i="23"/>
  <c r="N244" i="23" s="1"/>
  <c r="G246" i="23"/>
  <c r="I245" i="23"/>
  <c r="E246" i="23"/>
  <c r="H245" i="23"/>
  <c r="O243" i="23"/>
  <c r="E245" i="12"/>
  <c r="H244" i="12"/>
  <c r="K243" i="12"/>
  <c r="M243" i="12"/>
  <c r="G245" i="12"/>
  <c r="I244" i="12"/>
  <c r="J243" i="12"/>
  <c r="L243" i="12"/>
  <c r="N242" i="12"/>
  <c r="L245" i="61" l="1"/>
  <c r="J245" i="61"/>
  <c r="M244" i="61"/>
  <c r="N244" i="61" s="1"/>
  <c r="K244" i="61"/>
  <c r="O244" i="61" s="1"/>
  <c r="H246" i="61"/>
  <c r="E247" i="61"/>
  <c r="G246" i="61"/>
  <c r="I245" i="61"/>
  <c r="O243" i="12"/>
  <c r="M244" i="38"/>
  <c r="N244" i="38" s="1"/>
  <c r="K244" i="38"/>
  <c r="O244" i="38" s="1"/>
  <c r="J246" i="38"/>
  <c r="L246" i="38"/>
  <c r="G246" i="38"/>
  <c r="I245" i="38"/>
  <c r="E248" i="38"/>
  <c r="H247" i="38"/>
  <c r="N243" i="12"/>
  <c r="L245" i="23"/>
  <c r="J245" i="23"/>
  <c r="E247" i="23"/>
  <c r="H246" i="23"/>
  <c r="G247" i="23"/>
  <c r="I246" i="23"/>
  <c r="M245" i="23"/>
  <c r="K245" i="23"/>
  <c r="M244" i="12"/>
  <c r="K244" i="12"/>
  <c r="G246" i="12"/>
  <c r="I245" i="12"/>
  <c r="J244" i="12"/>
  <c r="L244" i="12"/>
  <c r="N244" i="12" s="1"/>
  <c r="E246" i="12"/>
  <c r="H245" i="12"/>
  <c r="H247" i="61" l="1"/>
  <c r="E248" i="61"/>
  <c r="L246" i="61"/>
  <c r="J246" i="61"/>
  <c r="K245" i="61"/>
  <c r="M245" i="61"/>
  <c r="N245" i="61" s="1"/>
  <c r="O245" i="61"/>
  <c r="G247" i="61"/>
  <c r="I246" i="61"/>
  <c r="I246" i="38"/>
  <c r="G247" i="38"/>
  <c r="L247" i="38"/>
  <c r="J247" i="38"/>
  <c r="M245" i="38"/>
  <c r="N245" i="38" s="1"/>
  <c r="K245" i="38"/>
  <c r="O245" i="38" s="1"/>
  <c r="E249" i="38"/>
  <c r="H248" i="38"/>
  <c r="J246" i="23"/>
  <c r="L246" i="23"/>
  <c r="E248" i="23"/>
  <c r="H247" i="23"/>
  <c r="M246" i="23"/>
  <c r="K246" i="23"/>
  <c r="O245" i="23"/>
  <c r="I247" i="23"/>
  <c r="G248" i="23"/>
  <c r="N245" i="23"/>
  <c r="J245" i="12"/>
  <c r="L245" i="12"/>
  <c r="E247" i="12"/>
  <c r="H246" i="12"/>
  <c r="M245" i="12"/>
  <c r="K245" i="12"/>
  <c r="O245" i="12" s="1"/>
  <c r="G247" i="12"/>
  <c r="I246" i="12"/>
  <c r="O244" i="12"/>
  <c r="G248" i="61" l="1"/>
  <c r="I247" i="61"/>
  <c r="H248" i="61"/>
  <c r="E249" i="61"/>
  <c r="K246" i="61"/>
  <c r="O246" i="61" s="1"/>
  <c r="M246" i="61"/>
  <c r="N246" i="61" s="1"/>
  <c r="L247" i="61"/>
  <c r="J247" i="61"/>
  <c r="G248" i="38"/>
  <c r="I247" i="38"/>
  <c r="J248" i="38"/>
  <c r="L248" i="38"/>
  <c r="M246" i="38"/>
  <c r="N246" i="38" s="1"/>
  <c r="K246" i="38"/>
  <c r="O246" i="38" s="1"/>
  <c r="E250" i="38"/>
  <c r="H249" i="38"/>
  <c r="L247" i="23"/>
  <c r="J247" i="23"/>
  <c r="H248" i="23"/>
  <c r="E249" i="23"/>
  <c r="N246" i="23"/>
  <c r="M247" i="23"/>
  <c r="K247" i="23"/>
  <c r="G249" i="23"/>
  <c r="I248" i="23"/>
  <c r="O246" i="23"/>
  <c r="K246" i="12"/>
  <c r="M246" i="12"/>
  <c r="E248" i="12"/>
  <c r="H247" i="12"/>
  <c r="G248" i="12"/>
  <c r="I247" i="12"/>
  <c r="J246" i="12"/>
  <c r="L246" i="12"/>
  <c r="N245" i="12"/>
  <c r="H249" i="61" l="1"/>
  <c r="E250" i="61"/>
  <c r="L248" i="61"/>
  <c r="J248" i="61"/>
  <c r="M247" i="61"/>
  <c r="K247" i="61"/>
  <c r="O247" i="61" s="1"/>
  <c r="N247" i="61"/>
  <c r="G249" i="61"/>
  <c r="I248" i="61"/>
  <c r="M247" i="38"/>
  <c r="N247" i="38" s="1"/>
  <c r="K247" i="38"/>
  <c r="O247" i="38" s="1"/>
  <c r="I248" i="38"/>
  <c r="G249" i="38"/>
  <c r="L249" i="38"/>
  <c r="J249" i="38"/>
  <c r="E251" i="38"/>
  <c r="H250" i="38"/>
  <c r="O246" i="12"/>
  <c r="L248" i="23"/>
  <c r="J248" i="23"/>
  <c r="G250" i="23"/>
  <c r="I249" i="23"/>
  <c r="H249" i="23"/>
  <c r="E250" i="23"/>
  <c r="O247" i="23"/>
  <c r="K248" i="23"/>
  <c r="M248" i="23"/>
  <c r="N247" i="23"/>
  <c r="K247" i="12"/>
  <c r="M247" i="12"/>
  <c r="G249" i="12"/>
  <c r="I248" i="12"/>
  <c r="E249" i="12"/>
  <c r="H248" i="12"/>
  <c r="J247" i="12"/>
  <c r="L247" i="12"/>
  <c r="N246" i="12"/>
  <c r="M248" i="61" l="1"/>
  <c r="N248" i="61" s="1"/>
  <c r="K248" i="61"/>
  <c r="O248" i="61" s="1"/>
  <c r="H250" i="61"/>
  <c r="E251" i="61"/>
  <c r="G250" i="61"/>
  <c r="I249" i="61"/>
  <c r="L249" i="61"/>
  <c r="J249" i="61"/>
  <c r="M248" i="38"/>
  <c r="N248" i="38" s="1"/>
  <c r="K248" i="38"/>
  <c r="O248" i="38" s="1"/>
  <c r="G250" i="38"/>
  <c r="I249" i="38"/>
  <c r="J250" i="38"/>
  <c r="L250" i="38"/>
  <c r="E252" i="38"/>
  <c r="H251" i="38"/>
  <c r="N247" i="12"/>
  <c r="O247" i="12"/>
  <c r="H250" i="23"/>
  <c r="E251" i="23"/>
  <c r="M249" i="23"/>
  <c r="K249" i="23"/>
  <c r="O248" i="23"/>
  <c r="L249" i="23"/>
  <c r="N249" i="23" s="1"/>
  <c r="J249" i="23"/>
  <c r="G251" i="23"/>
  <c r="I250" i="23"/>
  <c r="N248" i="23"/>
  <c r="J248" i="12"/>
  <c r="L248" i="12"/>
  <c r="E250" i="12"/>
  <c r="H249" i="12"/>
  <c r="K248" i="12"/>
  <c r="M248" i="12"/>
  <c r="G250" i="12"/>
  <c r="I249" i="12"/>
  <c r="M249" i="61" l="1"/>
  <c r="K249" i="61"/>
  <c r="H251" i="61"/>
  <c r="E252" i="61"/>
  <c r="L250" i="61"/>
  <c r="J250" i="61"/>
  <c r="O249" i="61"/>
  <c r="G251" i="61"/>
  <c r="I250" i="61"/>
  <c r="N249" i="61"/>
  <c r="I250" i="38"/>
  <c r="G251" i="38"/>
  <c r="M249" i="38"/>
  <c r="N249" i="38" s="1"/>
  <c r="K249" i="38"/>
  <c r="O249" i="38" s="1"/>
  <c r="L251" i="38"/>
  <c r="J251" i="38"/>
  <c r="E253" i="38"/>
  <c r="H252" i="38"/>
  <c r="O249" i="23"/>
  <c r="N248" i="12"/>
  <c r="O248" i="12"/>
  <c r="G252" i="23"/>
  <c r="I251" i="23"/>
  <c r="H251" i="23"/>
  <c r="E252" i="23"/>
  <c r="K250" i="23"/>
  <c r="M250" i="23"/>
  <c r="L250" i="23"/>
  <c r="J250" i="23"/>
  <c r="M249" i="12"/>
  <c r="K249" i="12"/>
  <c r="G251" i="12"/>
  <c r="I250" i="12"/>
  <c r="J249" i="12"/>
  <c r="L249" i="12"/>
  <c r="E251" i="12"/>
  <c r="H250" i="12"/>
  <c r="H252" i="61" l="1"/>
  <c r="E253" i="61"/>
  <c r="L251" i="61"/>
  <c r="J251" i="61"/>
  <c r="G252" i="61"/>
  <c r="I251" i="61"/>
  <c r="M250" i="61"/>
  <c r="N250" i="61" s="1"/>
  <c r="K250" i="61"/>
  <c r="O250" i="61" s="1"/>
  <c r="N250" i="23"/>
  <c r="G252" i="38"/>
  <c r="I251" i="38"/>
  <c r="M250" i="38"/>
  <c r="N250" i="38" s="1"/>
  <c r="K250" i="38"/>
  <c r="O250" i="38" s="1"/>
  <c r="J252" i="38"/>
  <c r="L252" i="38"/>
  <c r="E254" i="38"/>
  <c r="H253" i="38"/>
  <c r="N249" i="12"/>
  <c r="O250" i="23"/>
  <c r="L251" i="23"/>
  <c r="J251" i="23"/>
  <c r="H252" i="23"/>
  <c r="E253" i="23"/>
  <c r="M251" i="23"/>
  <c r="K251" i="23"/>
  <c r="G253" i="23"/>
  <c r="I252" i="23"/>
  <c r="J250" i="12"/>
  <c r="L250" i="12"/>
  <c r="E252" i="12"/>
  <c r="H251" i="12"/>
  <c r="M250" i="12"/>
  <c r="K250" i="12"/>
  <c r="G252" i="12"/>
  <c r="I251" i="12"/>
  <c r="O249" i="12"/>
  <c r="G253" i="61" l="1"/>
  <c r="I252" i="61"/>
  <c r="H253" i="61"/>
  <c r="E254" i="61"/>
  <c r="L252" i="61"/>
  <c r="J252" i="61"/>
  <c r="M251" i="61"/>
  <c r="N251" i="61" s="1"/>
  <c r="K251" i="61"/>
  <c r="O251" i="61" s="1"/>
  <c r="M251" i="38"/>
  <c r="N251" i="38" s="1"/>
  <c r="K251" i="38"/>
  <c r="O251" i="38" s="1"/>
  <c r="L253" i="38"/>
  <c r="J253" i="38"/>
  <c r="E255" i="38"/>
  <c r="H254" i="38"/>
  <c r="I252" i="38"/>
  <c r="G253" i="38"/>
  <c r="O250" i="12"/>
  <c r="K252" i="23"/>
  <c r="M252" i="23"/>
  <c r="H253" i="23"/>
  <c r="E254" i="23"/>
  <c r="G254" i="23"/>
  <c r="I253" i="23"/>
  <c r="L252" i="23"/>
  <c r="J252" i="23"/>
  <c r="O251" i="23"/>
  <c r="N251" i="23"/>
  <c r="J251" i="12"/>
  <c r="L251" i="12"/>
  <c r="E253" i="12"/>
  <c r="H252" i="12"/>
  <c r="K251" i="12"/>
  <c r="M251" i="12"/>
  <c r="G253" i="12"/>
  <c r="I252" i="12"/>
  <c r="N250" i="12"/>
  <c r="L253" i="61" l="1"/>
  <c r="J253" i="61"/>
  <c r="H254" i="61"/>
  <c r="E255" i="61"/>
  <c r="M252" i="61"/>
  <c r="N252" i="61" s="1"/>
  <c r="K252" i="61"/>
  <c r="O252" i="61" s="1"/>
  <c r="G254" i="61"/>
  <c r="I253" i="61"/>
  <c r="E256" i="38"/>
  <c r="H255" i="38"/>
  <c r="J254" i="38"/>
  <c r="L254" i="38"/>
  <c r="G254" i="38"/>
  <c r="I253" i="38"/>
  <c r="M252" i="38"/>
  <c r="N252" i="38" s="1"/>
  <c r="K252" i="38"/>
  <c r="O252" i="38" s="1"/>
  <c r="N252" i="23"/>
  <c r="O252" i="23"/>
  <c r="L253" i="23"/>
  <c r="J253" i="23"/>
  <c r="G255" i="23"/>
  <c r="I254" i="23"/>
  <c r="M253" i="23"/>
  <c r="K253" i="23"/>
  <c r="H254" i="23"/>
  <c r="E255" i="23"/>
  <c r="G254" i="12"/>
  <c r="I253" i="12"/>
  <c r="J252" i="12"/>
  <c r="L252" i="12"/>
  <c r="E254" i="12"/>
  <c r="H253" i="12"/>
  <c r="N251" i="12"/>
  <c r="M252" i="12"/>
  <c r="K252" i="12"/>
  <c r="O251" i="12"/>
  <c r="L254" i="61" l="1"/>
  <c r="J254" i="61"/>
  <c r="G255" i="61"/>
  <c r="I254" i="61"/>
  <c r="H255" i="61"/>
  <c r="E256" i="61"/>
  <c r="K253" i="61"/>
  <c r="O253" i="61" s="1"/>
  <c r="M253" i="61"/>
  <c r="N253" i="61" s="1"/>
  <c r="M253" i="38"/>
  <c r="N253" i="38" s="1"/>
  <c r="K253" i="38"/>
  <c r="O253" i="38" s="1"/>
  <c r="I254" i="38"/>
  <c r="G255" i="38"/>
  <c r="L255" i="38"/>
  <c r="J255" i="38"/>
  <c r="E257" i="38"/>
  <c r="H256" i="38"/>
  <c r="H255" i="23"/>
  <c r="E256" i="23"/>
  <c r="G256" i="23"/>
  <c r="I255" i="23"/>
  <c r="L254" i="23"/>
  <c r="J254" i="23"/>
  <c r="O253" i="23"/>
  <c r="K254" i="23"/>
  <c r="M254" i="23"/>
  <c r="N253" i="23"/>
  <c r="E255" i="12"/>
  <c r="H254" i="12"/>
  <c r="J253" i="12"/>
  <c r="L253" i="12"/>
  <c r="N252" i="12"/>
  <c r="M253" i="12"/>
  <c r="K253" i="12"/>
  <c r="O252" i="12"/>
  <c r="G255" i="12"/>
  <c r="I254" i="12"/>
  <c r="L255" i="61" l="1"/>
  <c r="J255" i="61"/>
  <c r="M254" i="61"/>
  <c r="N254" i="61" s="1"/>
  <c r="K254" i="61"/>
  <c r="G256" i="61"/>
  <c r="I255" i="61"/>
  <c r="O254" i="61"/>
  <c r="H256" i="61"/>
  <c r="E257" i="61"/>
  <c r="M254" i="38"/>
  <c r="N254" i="38" s="1"/>
  <c r="K254" i="38"/>
  <c r="O254" i="38" s="1"/>
  <c r="G256" i="38"/>
  <c r="I255" i="38"/>
  <c r="J256" i="38"/>
  <c r="L256" i="38"/>
  <c r="E258" i="38"/>
  <c r="H257" i="38"/>
  <c r="N254" i="23"/>
  <c r="M255" i="23"/>
  <c r="K255" i="23"/>
  <c r="G257" i="23"/>
  <c r="I256" i="23"/>
  <c r="O254" i="23"/>
  <c r="H256" i="23"/>
  <c r="E257" i="23"/>
  <c r="L255" i="23"/>
  <c r="J255" i="23"/>
  <c r="N253" i="12"/>
  <c r="O253" i="12"/>
  <c r="K254" i="12"/>
  <c r="M254" i="12"/>
  <c r="J254" i="12"/>
  <c r="O254" i="12" s="1"/>
  <c r="L254" i="12"/>
  <c r="N254" i="12" s="1"/>
  <c r="G256" i="12"/>
  <c r="I255" i="12"/>
  <c r="E256" i="12"/>
  <c r="H255" i="12"/>
  <c r="I256" i="61" l="1"/>
  <c r="G257" i="61"/>
  <c r="M255" i="61"/>
  <c r="N255" i="61" s="1"/>
  <c r="K255" i="61"/>
  <c r="L256" i="61"/>
  <c r="J256" i="61"/>
  <c r="O255" i="61"/>
  <c r="H257" i="61"/>
  <c r="E258" i="61"/>
  <c r="L257" i="38"/>
  <c r="J257" i="38"/>
  <c r="M255" i="38"/>
  <c r="N255" i="38" s="1"/>
  <c r="K255" i="38"/>
  <c r="O255" i="38" s="1"/>
  <c r="I256" i="38"/>
  <c r="G257" i="38"/>
  <c r="E259" i="38"/>
  <c r="H258" i="38"/>
  <c r="N255" i="23"/>
  <c r="O255" i="23"/>
  <c r="L256" i="23"/>
  <c r="J256" i="23"/>
  <c r="G258" i="23"/>
  <c r="I257" i="23"/>
  <c r="K256" i="23"/>
  <c r="M256" i="23"/>
  <c r="H257" i="23"/>
  <c r="E258" i="23"/>
  <c r="K255" i="12"/>
  <c r="M255" i="12"/>
  <c r="E257" i="12"/>
  <c r="H256" i="12"/>
  <c r="G257" i="12"/>
  <c r="I256" i="12"/>
  <c r="J255" i="12"/>
  <c r="L255" i="12"/>
  <c r="G258" i="61" l="1"/>
  <c r="I257" i="61"/>
  <c r="L257" i="61"/>
  <c r="J257" i="61"/>
  <c r="H258" i="61"/>
  <c r="E259" i="61"/>
  <c r="M256" i="61"/>
  <c r="N256" i="61" s="1"/>
  <c r="K256" i="61"/>
  <c r="O256" i="61" s="1"/>
  <c r="G258" i="38"/>
  <c r="I257" i="38"/>
  <c r="J258" i="38"/>
  <c r="L258" i="38"/>
  <c r="M256" i="38"/>
  <c r="N256" i="38" s="1"/>
  <c r="K256" i="38"/>
  <c r="O256" i="38" s="1"/>
  <c r="E260" i="38"/>
  <c r="H259" i="38"/>
  <c r="N255" i="12"/>
  <c r="H258" i="23"/>
  <c r="E259" i="23"/>
  <c r="L257" i="23"/>
  <c r="J257" i="23"/>
  <c r="O256" i="23"/>
  <c r="M257" i="23"/>
  <c r="K257" i="23"/>
  <c r="G259" i="23"/>
  <c r="I258" i="23"/>
  <c r="N256" i="23"/>
  <c r="O255" i="12"/>
  <c r="K256" i="12"/>
  <c r="M256" i="12"/>
  <c r="G258" i="12"/>
  <c r="I257" i="12"/>
  <c r="E258" i="12"/>
  <c r="H257" i="12"/>
  <c r="J256" i="12"/>
  <c r="L256" i="12"/>
  <c r="H259" i="61" l="1"/>
  <c r="E260" i="61"/>
  <c r="L258" i="61"/>
  <c r="J258" i="61"/>
  <c r="N257" i="61"/>
  <c r="G259" i="61"/>
  <c r="I258" i="61"/>
  <c r="O257" i="61"/>
  <c r="M257" i="61"/>
  <c r="K257" i="61"/>
  <c r="M257" i="38"/>
  <c r="N257" i="38" s="1"/>
  <c r="K257" i="38"/>
  <c r="O257" i="38" s="1"/>
  <c r="L259" i="38"/>
  <c r="J259" i="38"/>
  <c r="E261" i="38"/>
  <c r="H260" i="38"/>
  <c r="I258" i="38"/>
  <c r="G259" i="38"/>
  <c r="N257" i="23"/>
  <c r="G260" i="23"/>
  <c r="I259" i="23"/>
  <c r="H259" i="23"/>
  <c r="E260" i="23"/>
  <c r="O257" i="23"/>
  <c r="K258" i="23"/>
  <c r="M258" i="23"/>
  <c r="L258" i="23"/>
  <c r="J258" i="23"/>
  <c r="J257" i="12"/>
  <c r="L257" i="12"/>
  <c r="G259" i="12"/>
  <c r="I258" i="12"/>
  <c r="K257" i="12"/>
  <c r="M257" i="12"/>
  <c r="N256" i="12"/>
  <c r="E259" i="12"/>
  <c r="H258" i="12"/>
  <c r="O256" i="12"/>
  <c r="M258" i="61" l="1"/>
  <c r="K258" i="61"/>
  <c r="O258" i="61"/>
  <c r="N258" i="61"/>
  <c r="G260" i="61"/>
  <c r="I259" i="61"/>
  <c r="H260" i="61"/>
  <c r="E261" i="61"/>
  <c r="L259" i="61"/>
  <c r="J259" i="61"/>
  <c r="J260" i="38"/>
  <c r="L260" i="38"/>
  <c r="E262" i="38"/>
  <c r="H261" i="38"/>
  <c r="G260" i="38"/>
  <c r="I259" i="38"/>
  <c r="M258" i="38"/>
  <c r="N258" i="38" s="1"/>
  <c r="K258" i="38"/>
  <c r="O258" i="38" s="1"/>
  <c r="N258" i="23"/>
  <c r="L259" i="23"/>
  <c r="J259" i="23"/>
  <c r="H260" i="23"/>
  <c r="E261" i="23"/>
  <c r="M259" i="23"/>
  <c r="K259" i="23"/>
  <c r="O258" i="23"/>
  <c r="G261" i="23"/>
  <c r="I260" i="23"/>
  <c r="E260" i="12"/>
  <c r="H259" i="12"/>
  <c r="G260" i="12"/>
  <c r="I259" i="12"/>
  <c r="N257" i="12"/>
  <c r="M258" i="12"/>
  <c r="K258" i="12"/>
  <c r="J258" i="12"/>
  <c r="L258" i="12"/>
  <c r="O257" i="12"/>
  <c r="G261" i="61" l="1"/>
  <c r="I260" i="61"/>
  <c r="H261" i="61"/>
  <c r="E262" i="61"/>
  <c r="L260" i="61"/>
  <c r="J260" i="61"/>
  <c r="O259" i="61"/>
  <c r="M259" i="61"/>
  <c r="N259" i="61" s="1"/>
  <c r="K259" i="61"/>
  <c r="L261" i="38"/>
  <c r="J261" i="38"/>
  <c r="E263" i="38"/>
  <c r="H262" i="38"/>
  <c r="M259" i="38"/>
  <c r="N259" i="38" s="1"/>
  <c r="K259" i="38"/>
  <c r="O259" i="38" s="1"/>
  <c r="I260" i="38"/>
  <c r="G261" i="38"/>
  <c r="O259" i="23"/>
  <c r="N259" i="23"/>
  <c r="K260" i="23"/>
  <c r="M260" i="23"/>
  <c r="G262" i="23"/>
  <c r="I261" i="23"/>
  <c r="H261" i="23"/>
  <c r="E262" i="23"/>
  <c r="L260" i="23"/>
  <c r="J260" i="23"/>
  <c r="O258" i="12"/>
  <c r="K259" i="12"/>
  <c r="M259" i="12"/>
  <c r="G261" i="12"/>
  <c r="I260" i="12"/>
  <c r="J259" i="12"/>
  <c r="O259" i="12" s="1"/>
  <c r="L259" i="12"/>
  <c r="N258" i="12"/>
  <c r="E261" i="12"/>
  <c r="H260" i="12"/>
  <c r="H262" i="61" l="1"/>
  <c r="E263" i="61"/>
  <c r="M260" i="61"/>
  <c r="N260" i="61" s="1"/>
  <c r="K260" i="61"/>
  <c r="O260" i="61" s="1"/>
  <c r="L261" i="61"/>
  <c r="J261" i="61"/>
  <c r="G262" i="61"/>
  <c r="I261" i="61"/>
  <c r="J262" i="38"/>
  <c r="L262" i="38"/>
  <c r="E264" i="38"/>
  <c r="H263" i="38"/>
  <c r="M260" i="38"/>
  <c r="N260" i="38" s="1"/>
  <c r="K260" i="38"/>
  <c r="O260" i="38" s="1"/>
  <c r="G262" i="38"/>
  <c r="I261" i="38"/>
  <c r="N259" i="12"/>
  <c r="O260" i="23"/>
  <c r="N260" i="23"/>
  <c r="L261" i="23"/>
  <c r="J261" i="23"/>
  <c r="G263" i="23"/>
  <c r="I262" i="23"/>
  <c r="E263" i="23"/>
  <c r="H262" i="23"/>
  <c r="M261" i="23"/>
  <c r="K261" i="23"/>
  <c r="M260" i="12"/>
  <c r="K260" i="12"/>
  <c r="G262" i="12"/>
  <c r="I261" i="12"/>
  <c r="J260" i="12"/>
  <c r="O260" i="12" s="1"/>
  <c r="L260" i="12"/>
  <c r="E262" i="12"/>
  <c r="H261" i="12"/>
  <c r="K261" i="61" l="1"/>
  <c r="O261" i="61" s="1"/>
  <c r="M261" i="61"/>
  <c r="N261" i="61" s="1"/>
  <c r="H263" i="61"/>
  <c r="E264" i="61"/>
  <c r="G263" i="61"/>
  <c r="I262" i="61"/>
  <c r="L262" i="61"/>
  <c r="J262" i="61"/>
  <c r="L263" i="38"/>
  <c r="J263" i="38"/>
  <c r="E265" i="38"/>
  <c r="H264" i="38"/>
  <c r="I262" i="38"/>
  <c r="G263" i="38"/>
  <c r="M261" i="38"/>
  <c r="N261" i="38" s="1"/>
  <c r="K261" i="38"/>
  <c r="O261" i="38" s="1"/>
  <c r="N260" i="12"/>
  <c r="K262" i="23"/>
  <c r="M262" i="23"/>
  <c r="O261" i="23"/>
  <c r="L262" i="23"/>
  <c r="N262" i="23" s="1"/>
  <c r="J262" i="23"/>
  <c r="E264" i="23"/>
  <c r="H263" i="23"/>
  <c r="I263" i="23"/>
  <c r="G264" i="23"/>
  <c r="N261" i="23"/>
  <c r="J261" i="12"/>
  <c r="L261" i="12"/>
  <c r="E263" i="12"/>
  <c r="H262" i="12"/>
  <c r="M261" i="12"/>
  <c r="K261" i="12"/>
  <c r="G263" i="12"/>
  <c r="I262" i="12"/>
  <c r="M262" i="61" l="1"/>
  <c r="K262" i="61"/>
  <c r="L263" i="61"/>
  <c r="J263" i="61"/>
  <c r="G264" i="61"/>
  <c r="I263" i="61"/>
  <c r="O262" i="61"/>
  <c r="H264" i="61"/>
  <c r="E265" i="61"/>
  <c r="N262" i="61"/>
  <c r="J264" i="38"/>
  <c r="L264" i="38"/>
  <c r="M262" i="38"/>
  <c r="N262" i="38" s="1"/>
  <c r="K262" i="38"/>
  <c r="O262" i="38" s="1"/>
  <c r="E266" i="38"/>
  <c r="H265" i="38"/>
  <c r="G264" i="38"/>
  <c r="I263" i="38"/>
  <c r="O262" i="23"/>
  <c r="M263" i="23"/>
  <c r="K263" i="23"/>
  <c r="L263" i="23"/>
  <c r="J263" i="23"/>
  <c r="O263" i="23" s="1"/>
  <c r="E265" i="23"/>
  <c r="H264" i="23"/>
  <c r="G265" i="23"/>
  <c r="I264" i="23"/>
  <c r="K262" i="12"/>
  <c r="M262" i="12"/>
  <c r="G264" i="12"/>
  <c r="I263" i="12"/>
  <c r="J262" i="12"/>
  <c r="L262" i="12"/>
  <c r="E264" i="12"/>
  <c r="H263" i="12"/>
  <c r="N261" i="12"/>
  <c r="O261" i="12"/>
  <c r="L264" i="61" l="1"/>
  <c r="J264" i="61"/>
  <c r="M263" i="61"/>
  <c r="N263" i="61" s="1"/>
  <c r="K263" i="61"/>
  <c r="O263" i="61" s="1"/>
  <c r="I264" i="61"/>
  <c r="G265" i="61"/>
  <c r="H265" i="61"/>
  <c r="E266" i="61"/>
  <c r="I264" i="38"/>
  <c r="G265" i="38"/>
  <c r="M263" i="38"/>
  <c r="N263" i="38" s="1"/>
  <c r="K263" i="38"/>
  <c r="O263" i="38" s="1"/>
  <c r="E267" i="38"/>
  <c r="H266" i="38"/>
  <c r="L265" i="38"/>
  <c r="J265" i="38"/>
  <c r="N263" i="23"/>
  <c r="M264" i="23"/>
  <c r="K264" i="23"/>
  <c r="I265" i="23"/>
  <c r="G266" i="23"/>
  <c r="L264" i="23"/>
  <c r="N264" i="23" s="1"/>
  <c r="J264" i="23"/>
  <c r="O264" i="23" s="1"/>
  <c r="E266" i="23"/>
  <c r="H265" i="23"/>
  <c r="O262" i="12"/>
  <c r="E265" i="12"/>
  <c r="H264" i="12"/>
  <c r="J263" i="12"/>
  <c r="L263" i="12"/>
  <c r="K263" i="12"/>
  <c r="M263" i="12"/>
  <c r="G265" i="12"/>
  <c r="I264" i="12"/>
  <c r="N262" i="12"/>
  <c r="M264" i="61" l="1"/>
  <c r="K264" i="61"/>
  <c r="H266" i="61"/>
  <c r="E267" i="61"/>
  <c r="O264" i="61"/>
  <c r="G266" i="61"/>
  <c r="I265" i="61"/>
  <c r="L265" i="61"/>
  <c r="J265" i="61"/>
  <c r="N264" i="61"/>
  <c r="E268" i="38"/>
  <c r="H267" i="38"/>
  <c r="J266" i="38"/>
  <c r="L266" i="38"/>
  <c r="G266" i="38"/>
  <c r="I265" i="38"/>
  <c r="M264" i="38"/>
  <c r="N264" i="38" s="1"/>
  <c r="K264" i="38"/>
  <c r="O264" i="38" s="1"/>
  <c r="L265" i="23"/>
  <c r="J265" i="23"/>
  <c r="M265" i="23"/>
  <c r="K265" i="23"/>
  <c r="E267" i="23"/>
  <c r="H266" i="23"/>
  <c r="G267" i="23"/>
  <c r="I266" i="23"/>
  <c r="G266" i="12"/>
  <c r="I265" i="12"/>
  <c r="K264" i="12"/>
  <c r="M264" i="12"/>
  <c r="N263" i="12"/>
  <c r="O263" i="12"/>
  <c r="J264" i="12"/>
  <c r="L264" i="12"/>
  <c r="E266" i="12"/>
  <c r="H265" i="12"/>
  <c r="H267" i="61" l="1"/>
  <c r="E268" i="61"/>
  <c r="L266" i="61"/>
  <c r="J266" i="61"/>
  <c r="M265" i="61"/>
  <c r="K265" i="61"/>
  <c r="O265" i="61" s="1"/>
  <c r="N265" i="61"/>
  <c r="G267" i="61"/>
  <c r="I266" i="61"/>
  <c r="L267" i="38"/>
  <c r="J267" i="38"/>
  <c r="I266" i="38"/>
  <c r="G267" i="38"/>
  <c r="E269" i="38"/>
  <c r="H268" i="38"/>
  <c r="M265" i="38"/>
  <c r="N265" i="38" s="1"/>
  <c r="K265" i="38"/>
  <c r="O265" i="38" s="1"/>
  <c r="I267" i="23"/>
  <c r="G268" i="23"/>
  <c r="L266" i="23"/>
  <c r="J266" i="23"/>
  <c r="O265" i="23"/>
  <c r="M266" i="23"/>
  <c r="K266" i="23"/>
  <c r="E268" i="23"/>
  <c r="H267" i="23"/>
  <c r="N265" i="23"/>
  <c r="N264" i="12"/>
  <c r="O264" i="12"/>
  <c r="J265" i="12"/>
  <c r="L265" i="12"/>
  <c r="M265" i="12"/>
  <c r="K265" i="12"/>
  <c r="O265" i="12" s="1"/>
  <c r="E267" i="12"/>
  <c r="H266" i="12"/>
  <c r="G267" i="12"/>
  <c r="I266" i="12"/>
  <c r="G268" i="61" l="1"/>
  <c r="I267" i="61"/>
  <c r="H268" i="61"/>
  <c r="E269" i="61"/>
  <c r="M266" i="61"/>
  <c r="N266" i="61" s="1"/>
  <c r="K266" i="61"/>
  <c r="O266" i="61" s="1"/>
  <c r="L267" i="61"/>
  <c r="J267" i="61"/>
  <c r="M266" i="38"/>
  <c r="N266" i="38" s="1"/>
  <c r="K266" i="38"/>
  <c r="O266" i="38" s="1"/>
  <c r="J268" i="38"/>
  <c r="L268" i="38"/>
  <c r="E270" i="38"/>
  <c r="H269" i="38"/>
  <c r="G268" i="38"/>
  <c r="I267" i="38"/>
  <c r="N266" i="23"/>
  <c r="O266" i="23"/>
  <c r="G269" i="23"/>
  <c r="I268" i="23"/>
  <c r="E269" i="23"/>
  <c r="H268" i="23"/>
  <c r="L267" i="23"/>
  <c r="N267" i="23" s="1"/>
  <c r="J267" i="23"/>
  <c r="O267" i="23" s="1"/>
  <c r="M267" i="23"/>
  <c r="K267" i="23"/>
  <c r="E268" i="12"/>
  <c r="H267" i="12"/>
  <c r="J266" i="12"/>
  <c r="L266" i="12"/>
  <c r="N265" i="12"/>
  <c r="M266" i="12"/>
  <c r="K266" i="12"/>
  <c r="G268" i="12"/>
  <c r="I267" i="12"/>
  <c r="L268" i="61" l="1"/>
  <c r="J268" i="61"/>
  <c r="M267" i="61"/>
  <c r="N267" i="61" s="1"/>
  <c r="K267" i="61"/>
  <c r="O267" i="61" s="1"/>
  <c r="G269" i="61"/>
  <c r="I268" i="61"/>
  <c r="E270" i="61"/>
  <c r="H269" i="61"/>
  <c r="E271" i="38"/>
  <c r="H270" i="38"/>
  <c r="L269" i="38"/>
  <c r="J269" i="38"/>
  <c r="M267" i="38"/>
  <c r="N267" i="38" s="1"/>
  <c r="K267" i="38"/>
  <c r="O267" i="38" s="1"/>
  <c r="I268" i="38"/>
  <c r="G269" i="38"/>
  <c r="O266" i="12"/>
  <c r="L268" i="23"/>
  <c r="J268" i="23"/>
  <c r="I269" i="23"/>
  <c r="G270" i="23"/>
  <c r="E270" i="23"/>
  <c r="H269" i="23"/>
  <c r="M268" i="23"/>
  <c r="K268" i="23"/>
  <c r="G269" i="12"/>
  <c r="I268" i="12"/>
  <c r="N266" i="12"/>
  <c r="J267" i="12"/>
  <c r="L267" i="12"/>
  <c r="K267" i="12"/>
  <c r="M267" i="12"/>
  <c r="E269" i="12"/>
  <c r="H268" i="12"/>
  <c r="L269" i="61" l="1"/>
  <c r="J269" i="61"/>
  <c r="E271" i="61"/>
  <c r="H270" i="61"/>
  <c r="M268" i="61"/>
  <c r="N268" i="61" s="1"/>
  <c r="K268" i="61"/>
  <c r="O268" i="61" s="1"/>
  <c r="I269" i="61"/>
  <c r="G270" i="61"/>
  <c r="G270" i="38"/>
  <c r="I269" i="38"/>
  <c r="J270" i="38"/>
  <c r="L270" i="38"/>
  <c r="M268" i="38"/>
  <c r="N268" i="38" s="1"/>
  <c r="K268" i="38"/>
  <c r="O268" i="38" s="1"/>
  <c r="E272" i="38"/>
  <c r="H271" i="38"/>
  <c r="G271" i="23"/>
  <c r="I270" i="23"/>
  <c r="L269" i="23"/>
  <c r="J269" i="23"/>
  <c r="O269" i="23" s="1"/>
  <c r="E271" i="23"/>
  <c r="H270" i="23"/>
  <c r="O268" i="23"/>
  <c r="M269" i="23"/>
  <c r="K269" i="23"/>
  <c r="N268" i="23"/>
  <c r="O267" i="12"/>
  <c r="E270" i="12"/>
  <c r="H269" i="12"/>
  <c r="N267" i="12"/>
  <c r="M268" i="12"/>
  <c r="K268" i="12"/>
  <c r="J268" i="12"/>
  <c r="L268" i="12"/>
  <c r="G270" i="12"/>
  <c r="I269" i="12"/>
  <c r="I270" i="61" l="1"/>
  <c r="G271" i="61"/>
  <c r="L270" i="61"/>
  <c r="J270" i="61"/>
  <c r="E272" i="61"/>
  <c r="H271" i="61"/>
  <c r="M269" i="61"/>
  <c r="N269" i="61" s="1"/>
  <c r="K269" i="61"/>
  <c r="O269" i="61" s="1"/>
  <c r="I270" i="38"/>
  <c r="G271" i="38"/>
  <c r="L271" i="38"/>
  <c r="J271" i="38"/>
  <c r="M269" i="38"/>
  <c r="N269" i="38" s="1"/>
  <c r="K269" i="38"/>
  <c r="O269" i="38" s="1"/>
  <c r="E273" i="38"/>
  <c r="H272" i="38"/>
  <c r="E272" i="23"/>
  <c r="H271" i="23"/>
  <c r="M270" i="23"/>
  <c r="K270" i="23"/>
  <c r="L270" i="23"/>
  <c r="N270" i="23" s="1"/>
  <c r="J270" i="23"/>
  <c r="O270" i="23" s="1"/>
  <c r="N269" i="23"/>
  <c r="I271" i="23"/>
  <c r="G272" i="23"/>
  <c r="N268" i="12"/>
  <c r="O268" i="12"/>
  <c r="M269" i="12"/>
  <c r="K269" i="12"/>
  <c r="E271" i="12"/>
  <c r="H270" i="12"/>
  <c r="J269" i="12"/>
  <c r="L269" i="12"/>
  <c r="G271" i="12"/>
  <c r="I270" i="12"/>
  <c r="L271" i="61" l="1"/>
  <c r="J271" i="61"/>
  <c r="I271" i="61"/>
  <c r="G272" i="61"/>
  <c r="E273" i="61"/>
  <c r="H272" i="61"/>
  <c r="M270" i="61"/>
  <c r="N270" i="61" s="1"/>
  <c r="K270" i="61"/>
  <c r="O270" i="61" s="1"/>
  <c r="G272" i="38"/>
  <c r="I271" i="38"/>
  <c r="M270" i="38"/>
  <c r="N270" i="38" s="1"/>
  <c r="K270" i="38"/>
  <c r="O270" i="38" s="1"/>
  <c r="J272" i="38"/>
  <c r="L272" i="38"/>
  <c r="E274" i="38"/>
  <c r="H273" i="38"/>
  <c r="N269" i="12"/>
  <c r="M271" i="23"/>
  <c r="K271" i="23"/>
  <c r="L271" i="23"/>
  <c r="N271" i="23" s="1"/>
  <c r="J271" i="23"/>
  <c r="O271" i="23" s="1"/>
  <c r="G273" i="23"/>
  <c r="I272" i="23"/>
  <c r="E273" i="23"/>
  <c r="H272" i="23"/>
  <c r="K270" i="12"/>
  <c r="M270" i="12"/>
  <c r="G272" i="12"/>
  <c r="I271" i="12"/>
  <c r="J270" i="12"/>
  <c r="L270" i="12"/>
  <c r="N270" i="12" s="1"/>
  <c r="E272" i="12"/>
  <c r="H271" i="12"/>
  <c r="O269" i="12"/>
  <c r="E274" i="61" l="1"/>
  <c r="H273" i="61"/>
  <c r="L272" i="61"/>
  <c r="J272" i="61"/>
  <c r="M271" i="61"/>
  <c r="N271" i="61" s="1"/>
  <c r="K271" i="61"/>
  <c r="O271" i="61"/>
  <c r="I272" i="61"/>
  <c r="G273" i="61"/>
  <c r="M271" i="38"/>
  <c r="N271" i="38" s="1"/>
  <c r="K271" i="38"/>
  <c r="O271" i="38" s="1"/>
  <c r="I272" i="38"/>
  <c r="G273" i="38"/>
  <c r="L273" i="38"/>
  <c r="J273" i="38"/>
  <c r="E275" i="38"/>
  <c r="H274" i="38"/>
  <c r="L272" i="23"/>
  <c r="J272" i="23"/>
  <c r="I273" i="23"/>
  <c r="G274" i="23"/>
  <c r="E274" i="23"/>
  <c r="H273" i="23"/>
  <c r="M272" i="23"/>
  <c r="K272" i="23"/>
  <c r="O270" i="12"/>
  <c r="L271" i="12"/>
  <c r="J271" i="12"/>
  <c r="E273" i="12"/>
  <c r="H272" i="12"/>
  <c r="G273" i="12"/>
  <c r="I272" i="12"/>
  <c r="M271" i="12"/>
  <c r="K271" i="12"/>
  <c r="M272" i="61" l="1"/>
  <c r="N272" i="61" s="1"/>
  <c r="K272" i="61"/>
  <c r="L273" i="61"/>
  <c r="J273" i="61"/>
  <c r="O272" i="61"/>
  <c r="I273" i="61"/>
  <c r="G274" i="61"/>
  <c r="E275" i="61"/>
  <c r="H274" i="61"/>
  <c r="M272" i="38"/>
  <c r="N272" i="38" s="1"/>
  <c r="K272" i="38"/>
  <c r="O272" i="38" s="1"/>
  <c r="G274" i="38"/>
  <c r="I273" i="38"/>
  <c r="J274" i="38"/>
  <c r="L274" i="38"/>
  <c r="E276" i="38"/>
  <c r="H275" i="38"/>
  <c r="E275" i="23"/>
  <c r="H274" i="23"/>
  <c r="L273" i="23"/>
  <c r="J273" i="23"/>
  <c r="O273" i="23" s="1"/>
  <c r="G275" i="23"/>
  <c r="I274" i="23"/>
  <c r="O272" i="23"/>
  <c r="M273" i="23"/>
  <c r="K273" i="23"/>
  <c r="N272" i="23"/>
  <c r="G274" i="12"/>
  <c r="I273" i="12"/>
  <c r="M272" i="12"/>
  <c r="K272" i="12"/>
  <c r="E274" i="12"/>
  <c r="H273" i="12"/>
  <c r="J272" i="12"/>
  <c r="L272" i="12"/>
  <c r="O271" i="12"/>
  <c r="N271" i="12"/>
  <c r="I274" i="61" l="1"/>
  <c r="G275" i="61"/>
  <c r="L274" i="61"/>
  <c r="J274" i="61"/>
  <c r="M273" i="61"/>
  <c r="K273" i="61"/>
  <c r="O273" i="61" s="1"/>
  <c r="N273" i="61"/>
  <c r="E276" i="61"/>
  <c r="H275" i="61"/>
  <c r="M273" i="38"/>
  <c r="N273" i="38" s="1"/>
  <c r="K273" i="38"/>
  <c r="O273" i="38" s="1"/>
  <c r="I274" i="38"/>
  <c r="G275" i="38"/>
  <c r="L275" i="38"/>
  <c r="J275" i="38"/>
  <c r="E277" i="38"/>
  <c r="H276" i="38"/>
  <c r="I275" i="23"/>
  <c r="G276" i="23"/>
  <c r="N273" i="23"/>
  <c r="M274" i="23"/>
  <c r="K274" i="23"/>
  <c r="L274" i="23"/>
  <c r="N274" i="23" s="1"/>
  <c r="J274" i="23"/>
  <c r="O274" i="23" s="1"/>
  <c r="E276" i="23"/>
  <c r="H275" i="23"/>
  <c r="E275" i="12"/>
  <c r="H274" i="12"/>
  <c r="N272" i="12"/>
  <c r="J273" i="12"/>
  <c r="L273" i="12"/>
  <c r="O272" i="12"/>
  <c r="M273" i="12"/>
  <c r="K273" i="12"/>
  <c r="G275" i="12"/>
  <c r="I274" i="12"/>
  <c r="I275" i="61" l="1"/>
  <c r="G276" i="61"/>
  <c r="M274" i="61"/>
  <c r="N274" i="61" s="1"/>
  <c r="K274" i="61"/>
  <c r="O274" i="61"/>
  <c r="L275" i="61"/>
  <c r="J275" i="61"/>
  <c r="E277" i="61"/>
  <c r="H276" i="61"/>
  <c r="G276" i="38"/>
  <c r="I275" i="38"/>
  <c r="M274" i="38"/>
  <c r="N274" i="38" s="1"/>
  <c r="K274" i="38"/>
  <c r="O274" i="38" s="1"/>
  <c r="J276" i="38"/>
  <c r="L276" i="38"/>
  <c r="E278" i="38"/>
  <c r="H277" i="38"/>
  <c r="O273" i="12"/>
  <c r="G277" i="23"/>
  <c r="I276" i="23"/>
  <c r="E277" i="23"/>
  <c r="H276" i="23"/>
  <c r="L275" i="23"/>
  <c r="J275" i="23"/>
  <c r="M275" i="23"/>
  <c r="K275" i="23"/>
  <c r="N273" i="12"/>
  <c r="M274" i="12"/>
  <c r="K274" i="12"/>
  <c r="J274" i="12"/>
  <c r="L274" i="12"/>
  <c r="N274" i="12" s="1"/>
  <c r="G276" i="12"/>
  <c r="I275" i="12"/>
  <c r="E276" i="12"/>
  <c r="H275" i="12"/>
  <c r="I276" i="61" l="1"/>
  <c r="G277" i="61"/>
  <c r="M275" i="61"/>
  <c r="N275" i="61" s="1"/>
  <c r="K275" i="61"/>
  <c r="O275" i="61" s="1"/>
  <c r="L276" i="61"/>
  <c r="J276" i="61"/>
  <c r="E278" i="61"/>
  <c r="H277" i="61"/>
  <c r="M275" i="38"/>
  <c r="N275" i="38" s="1"/>
  <c r="K275" i="38"/>
  <c r="O275" i="38" s="1"/>
  <c r="I276" i="38"/>
  <c r="G277" i="38"/>
  <c r="L277" i="38"/>
  <c r="J277" i="38"/>
  <c r="E279" i="38"/>
  <c r="H278" i="38"/>
  <c r="O275" i="23"/>
  <c r="N275" i="23"/>
  <c r="E278" i="23"/>
  <c r="H277" i="23"/>
  <c r="M276" i="23"/>
  <c r="K276" i="23"/>
  <c r="L276" i="23"/>
  <c r="J276" i="23"/>
  <c r="O276" i="23" s="1"/>
  <c r="I277" i="23"/>
  <c r="G278" i="23"/>
  <c r="K275" i="12"/>
  <c r="M275" i="12"/>
  <c r="G277" i="12"/>
  <c r="I276" i="12"/>
  <c r="E277" i="12"/>
  <c r="H276" i="12"/>
  <c r="O274" i="12"/>
  <c r="J275" i="12"/>
  <c r="L275" i="12"/>
  <c r="I277" i="61" l="1"/>
  <c r="G278" i="61"/>
  <c r="M276" i="61"/>
  <c r="N276" i="61" s="1"/>
  <c r="K276" i="61"/>
  <c r="O276" i="61" s="1"/>
  <c r="L277" i="61"/>
  <c r="J277" i="61"/>
  <c r="E279" i="61"/>
  <c r="H278" i="61"/>
  <c r="N276" i="23"/>
  <c r="G278" i="38"/>
  <c r="I277" i="38"/>
  <c r="M276" i="38"/>
  <c r="N276" i="38" s="1"/>
  <c r="K276" i="38"/>
  <c r="O276" i="38" s="1"/>
  <c r="J278" i="38"/>
  <c r="L278" i="38"/>
  <c r="E280" i="38"/>
  <c r="H279" i="38"/>
  <c r="O275" i="12"/>
  <c r="L277" i="23"/>
  <c r="J277" i="23"/>
  <c r="E279" i="23"/>
  <c r="H278" i="23"/>
  <c r="G279" i="23"/>
  <c r="I278" i="23"/>
  <c r="M277" i="23"/>
  <c r="K277" i="23"/>
  <c r="J276" i="12"/>
  <c r="L276" i="12"/>
  <c r="E278" i="12"/>
  <c r="H277" i="12"/>
  <c r="M276" i="12"/>
  <c r="K276" i="12"/>
  <c r="O276" i="12" s="1"/>
  <c r="G278" i="12"/>
  <c r="I277" i="12"/>
  <c r="N275" i="12"/>
  <c r="M277" i="61" l="1"/>
  <c r="K277" i="61"/>
  <c r="O277" i="61" s="1"/>
  <c r="N277" i="61"/>
  <c r="L278" i="61"/>
  <c r="J278" i="61"/>
  <c r="I278" i="61"/>
  <c r="G279" i="61"/>
  <c r="E280" i="61"/>
  <c r="H279" i="61"/>
  <c r="L279" i="38"/>
  <c r="J279" i="38"/>
  <c r="M277" i="38"/>
  <c r="N277" i="38" s="1"/>
  <c r="K277" i="38"/>
  <c r="O277" i="38" s="1"/>
  <c r="E281" i="38"/>
  <c r="H280" i="38"/>
  <c r="I278" i="38"/>
  <c r="G279" i="38"/>
  <c r="M278" i="23"/>
  <c r="K278" i="23"/>
  <c r="E280" i="23"/>
  <c r="H279" i="23"/>
  <c r="I279" i="23"/>
  <c r="G280" i="23"/>
  <c r="O277" i="23"/>
  <c r="L278" i="23"/>
  <c r="N278" i="23" s="1"/>
  <c r="J278" i="23"/>
  <c r="N277" i="23"/>
  <c r="M277" i="12"/>
  <c r="K277" i="12"/>
  <c r="G279" i="12"/>
  <c r="I278" i="12"/>
  <c r="J277" i="12"/>
  <c r="L277" i="12"/>
  <c r="N277" i="12" s="1"/>
  <c r="E279" i="12"/>
  <c r="H278" i="12"/>
  <c r="N276" i="12"/>
  <c r="M278" i="61" l="1"/>
  <c r="K278" i="61"/>
  <c r="N278" i="61"/>
  <c r="I279" i="61"/>
  <c r="G280" i="61"/>
  <c r="L279" i="61"/>
  <c r="J279" i="61"/>
  <c r="O278" i="61"/>
  <c r="E281" i="61"/>
  <c r="H280" i="61"/>
  <c r="J280" i="38"/>
  <c r="L280" i="38"/>
  <c r="E282" i="38"/>
  <c r="H281" i="38"/>
  <c r="G280" i="38"/>
  <c r="I279" i="38"/>
  <c r="M278" i="38"/>
  <c r="N278" i="38" s="1"/>
  <c r="K278" i="38"/>
  <c r="O278" i="38" s="1"/>
  <c r="O278" i="23"/>
  <c r="M279" i="23"/>
  <c r="K279" i="23"/>
  <c r="G281" i="23"/>
  <c r="I280" i="23"/>
  <c r="E281" i="23"/>
  <c r="H280" i="23"/>
  <c r="L279" i="23"/>
  <c r="N279" i="23" s="1"/>
  <c r="J279" i="23"/>
  <c r="O277" i="12"/>
  <c r="K278" i="12"/>
  <c r="M278" i="12"/>
  <c r="G280" i="12"/>
  <c r="I279" i="12"/>
  <c r="E280" i="12"/>
  <c r="H279" i="12"/>
  <c r="J278" i="12"/>
  <c r="L278" i="12"/>
  <c r="I280" i="61" l="1"/>
  <c r="G281" i="61"/>
  <c r="L280" i="61"/>
  <c r="J280" i="61"/>
  <c r="M279" i="61"/>
  <c r="N279" i="61" s="1"/>
  <c r="K279" i="61"/>
  <c r="O279" i="61" s="1"/>
  <c r="E282" i="61"/>
  <c r="H281" i="61"/>
  <c r="E283" i="38"/>
  <c r="H282" i="38"/>
  <c r="L281" i="38"/>
  <c r="J281" i="38"/>
  <c r="I280" i="38"/>
  <c r="G281" i="38"/>
  <c r="M279" i="38"/>
  <c r="N279" i="38" s="1"/>
  <c r="K279" i="38"/>
  <c r="O279" i="38" s="1"/>
  <c r="O278" i="12"/>
  <c r="O279" i="23"/>
  <c r="M280" i="23"/>
  <c r="K280" i="23"/>
  <c r="L280" i="23"/>
  <c r="J280" i="23"/>
  <c r="O280" i="23" s="1"/>
  <c r="E282" i="23"/>
  <c r="H281" i="23"/>
  <c r="I281" i="23"/>
  <c r="G282" i="23"/>
  <c r="N278" i="12"/>
  <c r="J279" i="12"/>
  <c r="L279" i="12"/>
  <c r="E281" i="12"/>
  <c r="H280" i="12"/>
  <c r="M279" i="12"/>
  <c r="K279" i="12"/>
  <c r="G281" i="12"/>
  <c r="I280" i="12"/>
  <c r="L281" i="61" l="1"/>
  <c r="J281" i="61"/>
  <c r="I281" i="61"/>
  <c r="G282" i="61"/>
  <c r="E283" i="61"/>
  <c r="H282" i="61"/>
  <c r="M280" i="61"/>
  <c r="N280" i="61" s="1"/>
  <c r="K280" i="61"/>
  <c r="O280" i="61" s="1"/>
  <c r="G282" i="38"/>
  <c r="I281" i="38"/>
  <c r="E8" i="39"/>
  <c r="E48" i="39"/>
  <c r="J282" i="38"/>
  <c r="L282" i="38"/>
  <c r="M280" i="38"/>
  <c r="N280" i="38" s="1"/>
  <c r="K280" i="38"/>
  <c r="O280" i="38" s="1"/>
  <c r="E284" i="38"/>
  <c r="H283" i="38"/>
  <c r="N280" i="23"/>
  <c r="L281" i="23"/>
  <c r="J281" i="23"/>
  <c r="G283" i="23"/>
  <c r="I282" i="23"/>
  <c r="E283" i="23"/>
  <c r="H282" i="23"/>
  <c r="M281" i="23"/>
  <c r="K281" i="23"/>
  <c r="K280" i="12"/>
  <c r="M280" i="12"/>
  <c r="G282" i="12"/>
  <c r="I281" i="12"/>
  <c r="E282" i="12"/>
  <c r="H281" i="12"/>
  <c r="J280" i="12"/>
  <c r="L280" i="12"/>
  <c r="N279" i="12"/>
  <c r="O279" i="12"/>
  <c r="E48" i="62" l="1"/>
  <c r="E8" i="62"/>
  <c r="L282" i="61"/>
  <c r="J282" i="61"/>
  <c r="M281" i="61"/>
  <c r="N281" i="61" s="1"/>
  <c r="K281" i="61"/>
  <c r="O281" i="61" s="1"/>
  <c r="E284" i="61"/>
  <c r="H283" i="61"/>
  <c r="I282" i="61"/>
  <c r="G283" i="61"/>
  <c r="E50" i="24"/>
  <c r="E56" i="24" s="1"/>
  <c r="E29" i="24"/>
  <c r="F50" i="24"/>
  <c r="F29" i="24"/>
  <c r="G29" i="24" s="1"/>
  <c r="K29" i="24" s="1"/>
  <c r="E54" i="39"/>
  <c r="M281" i="38"/>
  <c r="N281" i="38" s="1"/>
  <c r="K281" i="38"/>
  <c r="O281" i="38" s="1"/>
  <c r="L283" i="38"/>
  <c r="J283" i="38"/>
  <c r="I282" i="38"/>
  <c r="G283" i="38"/>
  <c r="E285" i="38"/>
  <c r="H284" i="38"/>
  <c r="F8" i="24"/>
  <c r="M282" i="23"/>
  <c r="K282" i="23"/>
  <c r="I283" i="23"/>
  <c r="G284" i="23"/>
  <c r="O281" i="23"/>
  <c r="E8" i="24"/>
  <c r="L282" i="23"/>
  <c r="J282" i="23"/>
  <c r="E284" i="23"/>
  <c r="H283" i="23"/>
  <c r="N281" i="23"/>
  <c r="J281" i="12"/>
  <c r="L281" i="12"/>
  <c r="M281" i="12"/>
  <c r="K281" i="12"/>
  <c r="G283" i="12"/>
  <c r="I282" i="12"/>
  <c r="N280" i="12"/>
  <c r="E283" i="12"/>
  <c r="H282" i="12"/>
  <c r="O280" i="12"/>
  <c r="G284" i="61" l="1"/>
  <c r="I283" i="61"/>
  <c r="F48" i="62"/>
  <c r="F54" i="62" s="1"/>
  <c r="F8" i="62"/>
  <c r="G8" i="62" s="1"/>
  <c r="K8" i="62" s="1"/>
  <c r="M282" i="61"/>
  <c r="N282" i="61" s="1"/>
  <c r="K282" i="61"/>
  <c r="O282" i="61" s="1"/>
  <c r="L283" i="61"/>
  <c r="J283" i="61"/>
  <c r="E285" i="61"/>
  <c r="H284" i="61"/>
  <c r="E54" i="62"/>
  <c r="E8" i="13"/>
  <c r="E50" i="13"/>
  <c r="F8" i="13"/>
  <c r="F50" i="13"/>
  <c r="F56" i="13" s="1"/>
  <c r="O282" i="23"/>
  <c r="N282" i="23"/>
  <c r="F56" i="24"/>
  <c r="G50" i="24"/>
  <c r="K50" i="24" s="1"/>
  <c r="J284" i="38"/>
  <c r="L284" i="38"/>
  <c r="E286" i="38"/>
  <c r="H285" i="38"/>
  <c r="G284" i="38"/>
  <c r="I283" i="38"/>
  <c r="F48" i="39"/>
  <c r="F8" i="39"/>
  <c r="M282" i="38"/>
  <c r="N282" i="38" s="1"/>
  <c r="K282" i="38"/>
  <c r="O282" i="38" s="1"/>
  <c r="G8" i="24"/>
  <c r="K8" i="24" s="1"/>
  <c r="G285" i="23"/>
  <c r="I284" i="23"/>
  <c r="L283" i="23"/>
  <c r="J283" i="23"/>
  <c r="M283" i="23"/>
  <c r="K283" i="23"/>
  <c r="E285" i="23"/>
  <c r="H284" i="23"/>
  <c r="N281" i="12"/>
  <c r="E284" i="12"/>
  <c r="H283" i="12"/>
  <c r="M282" i="12"/>
  <c r="K282" i="12"/>
  <c r="G284" i="12"/>
  <c r="I283" i="12"/>
  <c r="J282" i="12"/>
  <c r="L282" i="12"/>
  <c r="O281" i="12"/>
  <c r="G48" i="62" l="1"/>
  <c r="L284" i="61"/>
  <c r="J284" i="61"/>
  <c r="E286" i="61"/>
  <c r="H285" i="61"/>
  <c r="G54" i="62"/>
  <c r="K54" i="62" s="1"/>
  <c r="K48" i="62"/>
  <c r="O283" i="61"/>
  <c r="M283" i="61"/>
  <c r="K283" i="61"/>
  <c r="N283" i="61"/>
  <c r="I284" i="61"/>
  <c r="G285" i="61"/>
  <c r="G8" i="13"/>
  <c r="K8" i="13" s="1"/>
  <c r="G50" i="13"/>
  <c r="K50" i="13" s="1"/>
  <c r="E56" i="13"/>
  <c r="G56" i="24"/>
  <c r="K56" i="24" s="1"/>
  <c r="M283" i="38"/>
  <c r="N283" i="38" s="1"/>
  <c r="K283" i="38"/>
  <c r="O283" i="38" s="1"/>
  <c r="I284" i="38"/>
  <c r="G285" i="38"/>
  <c r="L285" i="38"/>
  <c r="J285" i="38"/>
  <c r="G8" i="39"/>
  <c r="E287" i="38"/>
  <c r="H286" i="38"/>
  <c r="F54" i="39"/>
  <c r="G48" i="39"/>
  <c r="K48" i="39" s="1"/>
  <c r="O283" i="23"/>
  <c r="N283" i="23"/>
  <c r="M284" i="23"/>
  <c r="K284" i="23"/>
  <c r="I285" i="23"/>
  <c r="G286" i="23"/>
  <c r="L284" i="23"/>
  <c r="N284" i="23" s="1"/>
  <c r="J284" i="23"/>
  <c r="O284" i="23" s="1"/>
  <c r="E286" i="23"/>
  <c r="H285" i="23"/>
  <c r="N282" i="12"/>
  <c r="K283" i="12"/>
  <c r="M283" i="12"/>
  <c r="G285" i="12"/>
  <c r="I284" i="12"/>
  <c r="J283" i="12"/>
  <c r="L283" i="12"/>
  <c r="O282" i="12"/>
  <c r="E285" i="12"/>
  <c r="H284" i="12"/>
  <c r="L285" i="61" l="1"/>
  <c r="J285" i="61"/>
  <c r="E287" i="61"/>
  <c r="H286" i="61"/>
  <c r="G286" i="61"/>
  <c r="I285" i="61"/>
  <c r="O284" i="61"/>
  <c r="M284" i="61"/>
  <c r="N284" i="61" s="1"/>
  <c r="K284" i="61"/>
  <c r="G56" i="13"/>
  <c r="K56" i="13" s="1"/>
  <c r="G54" i="39"/>
  <c r="K54" i="39" s="1"/>
  <c r="G286" i="38"/>
  <c r="I285" i="38"/>
  <c r="M284" i="38"/>
  <c r="N284" i="38" s="1"/>
  <c r="K284" i="38"/>
  <c r="O284" i="38" s="1"/>
  <c r="J286" i="38"/>
  <c r="L286" i="38"/>
  <c r="E288" i="38"/>
  <c r="H287" i="38"/>
  <c r="N283" i="12"/>
  <c r="O283" i="12"/>
  <c r="G287" i="23"/>
  <c r="I286" i="23"/>
  <c r="M285" i="23"/>
  <c r="K285" i="23"/>
  <c r="E287" i="23"/>
  <c r="H286" i="23"/>
  <c r="L285" i="23"/>
  <c r="J285" i="23"/>
  <c r="M284" i="12"/>
  <c r="K284" i="12"/>
  <c r="G286" i="12"/>
  <c r="I285" i="12"/>
  <c r="E286" i="12"/>
  <c r="H285" i="12"/>
  <c r="J284" i="12"/>
  <c r="L284" i="12"/>
  <c r="L286" i="61" l="1"/>
  <c r="J286" i="61"/>
  <c r="E288" i="61"/>
  <c r="H287" i="61"/>
  <c r="I286" i="61"/>
  <c r="G287" i="61"/>
  <c r="O285" i="61"/>
  <c r="M285" i="61"/>
  <c r="N285" i="61" s="1"/>
  <c r="K285" i="61"/>
  <c r="I286" i="38"/>
  <c r="G287" i="38"/>
  <c r="L287" i="38"/>
  <c r="J287" i="38"/>
  <c r="M285" i="38"/>
  <c r="N285" i="38" s="1"/>
  <c r="K285" i="38"/>
  <c r="O285" i="38" s="1"/>
  <c r="E289" i="38"/>
  <c r="H288" i="38"/>
  <c r="O285" i="23"/>
  <c r="N285" i="23"/>
  <c r="N284" i="12"/>
  <c r="E288" i="23"/>
  <c r="H287" i="23"/>
  <c r="L286" i="23"/>
  <c r="J286" i="23"/>
  <c r="M286" i="23"/>
  <c r="K286" i="23"/>
  <c r="I287" i="23"/>
  <c r="G288" i="23"/>
  <c r="M285" i="12"/>
  <c r="K285" i="12"/>
  <c r="E287" i="12"/>
  <c r="H286" i="12"/>
  <c r="G287" i="12"/>
  <c r="I286" i="12"/>
  <c r="J285" i="12"/>
  <c r="L285" i="12"/>
  <c r="O284" i="12"/>
  <c r="L287" i="61" l="1"/>
  <c r="J287" i="61"/>
  <c r="G288" i="61"/>
  <c r="I287" i="61"/>
  <c r="E289" i="61"/>
  <c r="H288" i="61"/>
  <c r="O286" i="61"/>
  <c r="M286" i="61"/>
  <c r="N286" i="61" s="1"/>
  <c r="K286" i="61"/>
  <c r="J288" i="38"/>
  <c r="L288" i="38"/>
  <c r="G288" i="38"/>
  <c r="I287" i="38"/>
  <c r="E290" i="38"/>
  <c r="H289" i="38"/>
  <c r="M286" i="38"/>
  <c r="N286" i="38" s="1"/>
  <c r="K286" i="38"/>
  <c r="O286" i="38" s="1"/>
  <c r="N285" i="12"/>
  <c r="M287" i="23"/>
  <c r="K287" i="23"/>
  <c r="O286" i="23"/>
  <c r="G289" i="23"/>
  <c r="I288" i="23"/>
  <c r="N286" i="23"/>
  <c r="L287" i="23"/>
  <c r="N287" i="23" s="1"/>
  <c r="J287" i="23"/>
  <c r="E289" i="23"/>
  <c r="H288" i="23"/>
  <c r="K286" i="12"/>
  <c r="M286" i="12"/>
  <c r="G288" i="12"/>
  <c r="I287" i="12"/>
  <c r="E288" i="12"/>
  <c r="H287" i="12"/>
  <c r="O285" i="12"/>
  <c r="J286" i="12"/>
  <c r="L286" i="12"/>
  <c r="M287" i="61" l="1"/>
  <c r="K287" i="61"/>
  <c r="O287" i="61" s="1"/>
  <c r="E290" i="61"/>
  <c r="H289" i="61"/>
  <c r="I288" i="61"/>
  <c r="G289" i="61"/>
  <c r="L288" i="61"/>
  <c r="J288" i="61"/>
  <c r="N287" i="61"/>
  <c r="E291" i="38"/>
  <c r="H290" i="38"/>
  <c r="M287" i="38"/>
  <c r="N287" i="38" s="1"/>
  <c r="K287" i="38"/>
  <c r="O287" i="38" s="1"/>
  <c r="L289" i="38"/>
  <c r="J289" i="38"/>
  <c r="I288" i="38"/>
  <c r="G289" i="38"/>
  <c r="O287" i="23"/>
  <c r="O286" i="12"/>
  <c r="I289" i="23"/>
  <c r="G290" i="23"/>
  <c r="M288" i="23"/>
  <c r="K288" i="23"/>
  <c r="L288" i="23"/>
  <c r="J288" i="23"/>
  <c r="O288" i="23" s="1"/>
  <c r="E290" i="23"/>
  <c r="H289" i="23"/>
  <c r="M287" i="12"/>
  <c r="K287" i="12"/>
  <c r="J287" i="12"/>
  <c r="L287" i="12"/>
  <c r="E289" i="12"/>
  <c r="H288" i="12"/>
  <c r="G289" i="12"/>
  <c r="I288" i="12"/>
  <c r="N286" i="12"/>
  <c r="M288" i="61" l="1"/>
  <c r="K288" i="61"/>
  <c r="O288" i="61" s="1"/>
  <c r="G290" i="61"/>
  <c r="I289" i="61"/>
  <c r="E291" i="61"/>
  <c r="H290" i="61"/>
  <c r="N288" i="61"/>
  <c r="L289" i="61"/>
  <c r="J289" i="61"/>
  <c r="J290" i="38"/>
  <c r="L290" i="38"/>
  <c r="G290" i="38"/>
  <c r="I289" i="38"/>
  <c r="E292" i="38"/>
  <c r="H291" i="38"/>
  <c r="M288" i="38"/>
  <c r="N288" i="38" s="1"/>
  <c r="K288" i="38"/>
  <c r="O288" i="38" s="1"/>
  <c r="N288" i="23"/>
  <c r="L289" i="23"/>
  <c r="J289" i="23"/>
  <c r="G291" i="23"/>
  <c r="I290" i="23"/>
  <c r="E291" i="23"/>
  <c r="H290" i="23"/>
  <c r="M289" i="23"/>
  <c r="K289" i="23"/>
  <c r="N287" i="12"/>
  <c r="O287" i="12"/>
  <c r="J288" i="12"/>
  <c r="L288" i="12"/>
  <c r="E290" i="12"/>
  <c r="H289" i="12"/>
  <c r="K288" i="12"/>
  <c r="O288" i="12" s="1"/>
  <c r="M288" i="12"/>
  <c r="G290" i="12"/>
  <c r="I289" i="12"/>
  <c r="I290" i="61" l="1"/>
  <c r="G291" i="61"/>
  <c r="L290" i="61"/>
  <c r="J290" i="61"/>
  <c r="E292" i="61"/>
  <c r="H291" i="61"/>
  <c r="M289" i="61"/>
  <c r="N289" i="61" s="1"/>
  <c r="K289" i="61"/>
  <c r="O289" i="61" s="1"/>
  <c r="E293" i="38"/>
  <c r="H292" i="38"/>
  <c r="L291" i="38"/>
  <c r="J291" i="38"/>
  <c r="M289" i="38"/>
  <c r="N289" i="38" s="1"/>
  <c r="K289" i="38"/>
  <c r="O289" i="38" s="1"/>
  <c r="I290" i="38"/>
  <c r="G291" i="38"/>
  <c r="L290" i="23"/>
  <c r="J290" i="23"/>
  <c r="I291" i="23"/>
  <c r="G292" i="23"/>
  <c r="M290" i="23"/>
  <c r="K290" i="23"/>
  <c r="O289" i="23"/>
  <c r="E292" i="23"/>
  <c r="H291" i="23"/>
  <c r="N289" i="23"/>
  <c r="G291" i="12"/>
  <c r="I290" i="12"/>
  <c r="M289" i="12"/>
  <c r="K289" i="12"/>
  <c r="J289" i="12"/>
  <c r="L289" i="12"/>
  <c r="N289" i="12" s="1"/>
  <c r="E291" i="12"/>
  <c r="H290" i="12"/>
  <c r="N288" i="12"/>
  <c r="E293" i="61" l="1"/>
  <c r="H292" i="61"/>
  <c r="N290" i="61"/>
  <c r="O290" i="61"/>
  <c r="G292" i="61"/>
  <c r="I291" i="61"/>
  <c r="L291" i="61"/>
  <c r="J291" i="61"/>
  <c r="M290" i="61"/>
  <c r="K290" i="61"/>
  <c r="J292" i="38"/>
  <c r="L292" i="38"/>
  <c r="G292" i="38"/>
  <c r="I291" i="38"/>
  <c r="M290" i="38"/>
  <c r="N290" i="38" s="1"/>
  <c r="K290" i="38"/>
  <c r="O290" i="38" s="1"/>
  <c r="E294" i="38"/>
  <c r="H293" i="38"/>
  <c r="E293" i="23"/>
  <c r="H292" i="23"/>
  <c r="M291" i="23"/>
  <c r="K291" i="23"/>
  <c r="O290" i="23"/>
  <c r="G293" i="23"/>
  <c r="I292" i="23"/>
  <c r="L291" i="23"/>
  <c r="N291" i="23" s="1"/>
  <c r="J291" i="23"/>
  <c r="N290" i="23"/>
  <c r="O289" i="12"/>
  <c r="J290" i="12"/>
  <c r="L290" i="12"/>
  <c r="E292" i="12"/>
  <c r="H291" i="12"/>
  <c r="M290" i="12"/>
  <c r="K290" i="12"/>
  <c r="G292" i="12"/>
  <c r="I291" i="12"/>
  <c r="I292" i="61" l="1"/>
  <c r="G293" i="61"/>
  <c r="L292" i="61"/>
  <c r="J292" i="61"/>
  <c r="M291" i="61"/>
  <c r="N291" i="61" s="1"/>
  <c r="K291" i="61"/>
  <c r="O291" i="61" s="1"/>
  <c r="E294" i="61"/>
  <c r="H293" i="61"/>
  <c r="I292" i="38"/>
  <c r="G293" i="38"/>
  <c r="L293" i="38"/>
  <c r="J293" i="38"/>
  <c r="M291" i="38"/>
  <c r="N291" i="38" s="1"/>
  <c r="K291" i="38"/>
  <c r="O291" i="38" s="1"/>
  <c r="E295" i="38"/>
  <c r="H294" i="38"/>
  <c r="O290" i="12"/>
  <c r="M292" i="23"/>
  <c r="K292" i="23"/>
  <c r="L292" i="23"/>
  <c r="J292" i="23"/>
  <c r="O292" i="23" s="1"/>
  <c r="I293" i="23"/>
  <c r="G294" i="23"/>
  <c r="O291" i="23"/>
  <c r="E294" i="23"/>
  <c r="H293" i="23"/>
  <c r="K291" i="12"/>
  <c r="M291" i="12"/>
  <c r="G293" i="12"/>
  <c r="I292" i="12"/>
  <c r="J291" i="12"/>
  <c r="O291" i="12" s="1"/>
  <c r="L291" i="12"/>
  <c r="N291" i="12" s="1"/>
  <c r="E293" i="12"/>
  <c r="H292" i="12"/>
  <c r="N290" i="12"/>
  <c r="G294" i="61" l="1"/>
  <c r="I293" i="61"/>
  <c r="M292" i="61"/>
  <c r="N292" i="61" s="1"/>
  <c r="K292" i="61"/>
  <c r="O292" i="61" s="1"/>
  <c r="L293" i="61"/>
  <c r="J293" i="61"/>
  <c r="E295" i="61"/>
  <c r="H294" i="61"/>
  <c r="J294" i="38"/>
  <c r="L294" i="38"/>
  <c r="G294" i="38"/>
  <c r="I293" i="38"/>
  <c r="E296" i="38"/>
  <c r="H295" i="38"/>
  <c r="M292" i="38"/>
  <c r="N292" i="38" s="1"/>
  <c r="K292" i="38"/>
  <c r="O292" i="38" s="1"/>
  <c r="N292" i="23"/>
  <c r="E295" i="23"/>
  <c r="H294" i="23"/>
  <c r="G295" i="23"/>
  <c r="I294" i="23"/>
  <c r="M293" i="23"/>
  <c r="K293" i="23"/>
  <c r="L293" i="23"/>
  <c r="N293" i="23" s="1"/>
  <c r="J293" i="23"/>
  <c r="E294" i="12"/>
  <c r="H293" i="12"/>
  <c r="J292" i="12"/>
  <c r="L292" i="12"/>
  <c r="M292" i="12"/>
  <c r="K292" i="12"/>
  <c r="O292" i="12" s="1"/>
  <c r="G294" i="12"/>
  <c r="I293" i="12"/>
  <c r="I294" i="61" l="1"/>
  <c r="G295" i="61"/>
  <c r="L294" i="61"/>
  <c r="J294" i="61"/>
  <c r="M293" i="61"/>
  <c r="N293" i="61" s="1"/>
  <c r="K293" i="61"/>
  <c r="O293" i="61" s="1"/>
  <c r="E296" i="61"/>
  <c r="H295" i="61"/>
  <c r="E297" i="38"/>
  <c r="H296" i="38"/>
  <c r="L295" i="38"/>
  <c r="J295" i="38"/>
  <c r="M293" i="38"/>
  <c r="N293" i="38" s="1"/>
  <c r="K293" i="38"/>
  <c r="O293" i="38" s="1"/>
  <c r="I294" i="38"/>
  <c r="G295" i="38"/>
  <c r="O293" i="23"/>
  <c r="L294" i="23"/>
  <c r="J294" i="23"/>
  <c r="M294" i="23"/>
  <c r="K294" i="23"/>
  <c r="I295" i="23"/>
  <c r="G296" i="23"/>
  <c r="E296" i="23"/>
  <c r="H295" i="23"/>
  <c r="N292" i="12"/>
  <c r="M293" i="12"/>
  <c r="K293" i="12"/>
  <c r="G295" i="12"/>
  <c r="I294" i="12"/>
  <c r="J293" i="12"/>
  <c r="L293" i="12"/>
  <c r="N293" i="12" s="1"/>
  <c r="E295" i="12"/>
  <c r="H294" i="12"/>
  <c r="G296" i="61" l="1"/>
  <c r="I295" i="61"/>
  <c r="M294" i="61"/>
  <c r="K294" i="61"/>
  <c r="O294" i="61" s="1"/>
  <c r="N294" i="61"/>
  <c r="L295" i="61"/>
  <c r="J295" i="61"/>
  <c r="E297" i="61"/>
  <c r="H296" i="61"/>
  <c r="J296" i="38"/>
  <c r="L296" i="38"/>
  <c r="G296" i="38"/>
  <c r="I295" i="38"/>
  <c r="E298" i="38"/>
  <c r="H297" i="38"/>
  <c r="M294" i="38"/>
  <c r="N294" i="38" s="1"/>
  <c r="K294" i="38"/>
  <c r="O294" i="38" s="1"/>
  <c r="L295" i="23"/>
  <c r="J295" i="23"/>
  <c r="G297" i="23"/>
  <c r="I296" i="23"/>
  <c r="M295" i="23"/>
  <c r="K295" i="23"/>
  <c r="O294" i="23"/>
  <c r="E297" i="23"/>
  <c r="H296" i="23"/>
  <c r="N294" i="23"/>
  <c r="J294" i="12"/>
  <c r="L294" i="12"/>
  <c r="E296" i="12"/>
  <c r="H295" i="12"/>
  <c r="K294" i="12"/>
  <c r="M294" i="12"/>
  <c r="N294" i="12" s="1"/>
  <c r="G296" i="12"/>
  <c r="I295" i="12"/>
  <c r="O293" i="12"/>
  <c r="M295" i="61" l="1"/>
  <c r="N295" i="61" s="1"/>
  <c r="K295" i="61"/>
  <c r="O295" i="61"/>
  <c r="L296" i="61"/>
  <c r="J296" i="61"/>
  <c r="I296" i="61"/>
  <c r="G297" i="61"/>
  <c r="E298" i="61"/>
  <c r="H297" i="61"/>
  <c r="L297" i="38"/>
  <c r="J297" i="38"/>
  <c r="E299" i="38"/>
  <c r="H298" i="38"/>
  <c r="I296" i="38"/>
  <c r="G297" i="38"/>
  <c r="M295" i="38"/>
  <c r="N295" i="38" s="1"/>
  <c r="K295" i="38"/>
  <c r="O295" i="38" s="1"/>
  <c r="E298" i="23"/>
  <c r="H297" i="23"/>
  <c r="I297" i="23"/>
  <c r="G298" i="23"/>
  <c r="O295" i="23"/>
  <c r="M296" i="23"/>
  <c r="K296" i="23"/>
  <c r="L296" i="23"/>
  <c r="J296" i="23"/>
  <c r="N295" i="23"/>
  <c r="J295" i="12"/>
  <c r="L295" i="12"/>
  <c r="E297" i="12"/>
  <c r="H296" i="12"/>
  <c r="K295" i="12"/>
  <c r="M295" i="12"/>
  <c r="G297" i="12"/>
  <c r="I296" i="12"/>
  <c r="O294" i="12"/>
  <c r="M296" i="61" l="1"/>
  <c r="K296" i="61"/>
  <c r="G298" i="61"/>
  <c r="I297" i="61"/>
  <c r="N296" i="61"/>
  <c r="L297" i="61"/>
  <c r="J297" i="61"/>
  <c r="O296" i="61"/>
  <c r="E299" i="61"/>
  <c r="H298" i="61"/>
  <c r="J298" i="38"/>
  <c r="L298" i="38"/>
  <c r="M296" i="38"/>
  <c r="N296" i="38" s="1"/>
  <c r="K296" i="38"/>
  <c r="O296" i="38" s="1"/>
  <c r="E300" i="38"/>
  <c r="H299" i="38"/>
  <c r="G298" i="38"/>
  <c r="I297" i="38"/>
  <c r="N296" i="23"/>
  <c r="M297" i="23"/>
  <c r="K297" i="23"/>
  <c r="L297" i="23"/>
  <c r="J297" i="23"/>
  <c r="O297" i="23" s="1"/>
  <c r="G299" i="23"/>
  <c r="I298" i="23"/>
  <c r="O296" i="23"/>
  <c r="E299" i="23"/>
  <c r="H298" i="23"/>
  <c r="J296" i="12"/>
  <c r="L296" i="12"/>
  <c r="E298" i="12"/>
  <c r="H297" i="12"/>
  <c r="K296" i="12"/>
  <c r="O296" i="12" s="1"/>
  <c r="M296" i="12"/>
  <c r="G298" i="12"/>
  <c r="I297" i="12"/>
  <c r="N295" i="12"/>
  <c r="O295" i="12"/>
  <c r="M297" i="61" l="1"/>
  <c r="K297" i="61"/>
  <c r="O297" i="61" s="1"/>
  <c r="I298" i="61"/>
  <c r="G299" i="61"/>
  <c r="N297" i="61"/>
  <c r="L298" i="61"/>
  <c r="J298" i="61"/>
  <c r="E300" i="61"/>
  <c r="H299" i="61"/>
  <c r="E301" i="38"/>
  <c r="H300" i="38"/>
  <c r="M297" i="38"/>
  <c r="N297" i="38" s="1"/>
  <c r="K297" i="38"/>
  <c r="O297" i="38" s="1"/>
  <c r="L299" i="38"/>
  <c r="J299" i="38"/>
  <c r="I298" i="38"/>
  <c r="G299" i="38"/>
  <c r="N297" i="23"/>
  <c r="E300" i="23"/>
  <c r="H299" i="23"/>
  <c r="M298" i="23"/>
  <c r="K298" i="23"/>
  <c r="I299" i="23"/>
  <c r="G300" i="23"/>
  <c r="L298" i="23"/>
  <c r="N298" i="23" s="1"/>
  <c r="J298" i="23"/>
  <c r="G299" i="12"/>
  <c r="I298" i="12"/>
  <c r="J297" i="12"/>
  <c r="L297" i="12"/>
  <c r="M297" i="12"/>
  <c r="K297" i="12"/>
  <c r="O297" i="12" s="1"/>
  <c r="E299" i="12"/>
  <c r="H298" i="12"/>
  <c r="N296" i="12"/>
  <c r="G300" i="61" l="1"/>
  <c r="I299" i="61"/>
  <c r="L299" i="61"/>
  <c r="J299" i="61"/>
  <c r="M298" i="61"/>
  <c r="N298" i="61" s="1"/>
  <c r="K298" i="61"/>
  <c r="O298" i="61" s="1"/>
  <c r="E301" i="61"/>
  <c r="H300" i="61"/>
  <c r="M298" i="38"/>
  <c r="N298" i="38" s="1"/>
  <c r="K298" i="38"/>
  <c r="O298" i="38" s="1"/>
  <c r="J300" i="38"/>
  <c r="L300" i="38"/>
  <c r="G300" i="38"/>
  <c r="I299" i="38"/>
  <c r="E302" i="38"/>
  <c r="H301" i="38"/>
  <c r="O298" i="23"/>
  <c r="G301" i="23"/>
  <c r="I300" i="23"/>
  <c r="L299" i="23"/>
  <c r="J299" i="23"/>
  <c r="M299" i="23"/>
  <c r="K299" i="23"/>
  <c r="E301" i="23"/>
  <c r="H300" i="23"/>
  <c r="N297" i="12"/>
  <c r="M298" i="12"/>
  <c r="K298" i="12"/>
  <c r="J298" i="12"/>
  <c r="L298" i="12"/>
  <c r="N298" i="12" s="1"/>
  <c r="E300" i="12"/>
  <c r="H299" i="12"/>
  <c r="G300" i="12"/>
  <c r="I299" i="12"/>
  <c r="M299" i="61" l="1"/>
  <c r="N299" i="61" s="1"/>
  <c r="K299" i="61"/>
  <c r="O299" i="61" s="1"/>
  <c r="L300" i="61"/>
  <c r="J300" i="61"/>
  <c r="E302" i="61"/>
  <c r="H301" i="61"/>
  <c r="I300" i="61"/>
  <c r="G301" i="61"/>
  <c r="M299" i="38"/>
  <c r="N299" i="38" s="1"/>
  <c r="K299" i="38"/>
  <c r="O299" i="38" s="1"/>
  <c r="I300" i="38"/>
  <c r="G301" i="38"/>
  <c r="L301" i="38"/>
  <c r="J301" i="38"/>
  <c r="E303" i="38"/>
  <c r="H302" i="38"/>
  <c r="E302" i="23"/>
  <c r="H301" i="23"/>
  <c r="O299" i="23"/>
  <c r="L300" i="23"/>
  <c r="J300" i="23"/>
  <c r="M300" i="23"/>
  <c r="K300" i="23"/>
  <c r="N299" i="23"/>
  <c r="I301" i="23"/>
  <c r="G302" i="23"/>
  <c r="J299" i="12"/>
  <c r="L299" i="12"/>
  <c r="K299" i="12"/>
  <c r="M299" i="12"/>
  <c r="N299" i="12" s="1"/>
  <c r="G301" i="12"/>
  <c r="I300" i="12"/>
  <c r="E301" i="12"/>
  <c r="H300" i="12"/>
  <c r="O298" i="12"/>
  <c r="L301" i="61" l="1"/>
  <c r="J301" i="61"/>
  <c r="E303" i="61"/>
  <c r="H302" i="61"/>
  <c r="O300" i="61"/>
  <c r="G302" i="61"/>
  <c r="I301" i="61"/>
  <c r="N300" i="61"/>
  <c r="M300" i="61"/>
  <c r="K300" i="61"/>
  <c r="M300" i="38"/>
  <c r="N300" i="38" s="1"/>
  <c r="K300" i="38"/>
  <c r="O300" i="38" s="1"/>
  <c r="G302" i="38"/>
  <c r="I301" i="38"/>
  <c r="J302" i="38"/>
  <c r="L302" i="38"/>
  <c r="E304" i="38"/>
  <c r="H303" i="38"/>
  <c r="O300" i="23"/>
  <c r="N300" i="23"/>
  <c r="G303" i="23"/>
  <c r="I302" i="23"/>
  <c r="L301" i="23"/>
  <c r="J301" i="23"/>
  <c r="M301" i="23"/>
  <c r="K301" i="23"/>
  <c r="E303" i="23"/>
  <c r="H302" i="23"/>
  <c r="O299" i="12"/>
  <c r="M300" i="12"/>
  <c r="K300" i="12"/>
  <c r="G302" i="12"/>
  <c r="I301" i="12"/>
  <c r="E302" i="12"/>
  <c r="H301" i="12"/>
  <c r="J300" i="12"/>
  <c r="L300" i="12"/>
  <c r="L302" i="61" l="1"/>
  <c r="J302" i="61"/>
  <c r="E304" i="61"/>
  <c r="H303" i="61"/>
  <c r="I302" i="61"/>
  <c r="G303" i="61"/>
  <c r="O301" i="61"/>
  <c r="M301" i="61"/>
  <c r="N301" i="61" s="1"/>
  <c r="K301" i="61"/>
  <c r="M301" i="38"/>
  <c r="N301" i="38" s="1"/>
  <c r="K301" i="38"/>
  <c r="O301" i="38" s="1"/>
  <c r="I302" i="38"/>
  <c r="G303" i="38"/>
  <c r="L303" i="38"/>
  <c r="J303" i="38"/>
  <c r="E305" i="38"/>
  <c r="H304" i="38"/>
  <c r="O300" i="12"/>
  <c r="N301" i="23"/>
  <c r="I303" i="23"/>
  <c r="G304" i="23"/>
  <c r="M302" i="23"/>
  <c r="K302" i="23"/>
  <c r="O301" i="23"/>
  <c r="L302" i="23"/>
  <c r="N302" i="23" s="1"/>
  <c r="J302" i="23"/>
  <c r="E304" i="23"/>
  <c r="H303" i="23"/>
  <c r="N300" i="12"/>
  <c r="J301" i="12"/>
  <c r="L301" i="12"/>
  <c r="E303" i="12"/>
  <c r="H302" i="12"/>
  <c r="M301" i="12"/>
  <c r="K301" i="12"/>
  <c r="G303" i="12"/>
  <c r="I302" i="12"/>
  <c r="L303" i="61" l="1"/>
  <c r="J303" i="61"/>
  <c r="E305" i="61"/>
  <c r="H304" i="61"/>
  <c r="G304" i="61"/>
  <c r="I303" i="61"/>
  <c r="O302" i="61"/>
  <c r="M302" i="61"/>
  <c r="N302" i="61" s="1"/>
  <c r="K302" i="61"/>
  <c r="M302" i="38"/>
  <c r="N302" i="38" s="1"/>
  <c r="K302" i="38"/>
  <c r="O302" i="38" s="1"/>
  <c r="G304" i="38"/>
  <c r="I303" i="38"/>
  <c r="J304" i="38"/>
  <c r="L304" i="38"/>
  <c r="E306" i="38"/>
  <c r="H305" i="38"/>
  <c r="O302" i="23"/>
  <c r="O301" i="12"/>
  <c r="G305" i="23"/>
  <c r="I304" i="23"/>
  <c r="L303" i="23"/>
  <c r="J303" i="23"/>
  <c r="M303" i="23"/>
  <c r="K303" i="23"/>
  <c r="E305" i="23"/>
  <c r="H304" i="23"/>
  <c r="J302" i="12"/>
  <c r="L302" i="12"/>
  <c r="E304" i="12"/>
  <c r="H303" i="12"/>
  <c r="K302" i="12"/>
  <c r="M302" i="12"/>
  <c r="G304" i="12"/>
  <c r="I303" i="12"/>
  <c r="N301" i="12"/>
  <c r="L304" i="61" l="1"/>
  <c r="J304" i="61"/>
  <c r="M303" i="61"/>
  <c r="N303" i="61" s="1"/>
  <c r="K303" i="61"/>
  <c r="O303" i="61" s="1"/>
  <c r="I304" i="61"/>
  <c r="G305" i="61"/>
  <c r="E306" i="61"/>
  <c r="H305" i="61"/>
  <c r="M303" i="38"/>
  <c r="N303" i="38" s="1"/>
  <c r="K303" i="38"/>
  <c r="O303" i="38" s="1"/>
  <c r="I304" i="38"/>
  <c r="G305" i="38"/>
  <c r="L305" i="38"/>
  <c r="J305" i="38"/>
  <c r="E307" i="38"/>
  <c r="H306" i="38"/>
  <c r="O303" i="23"/>
  <c r="N303" i="23"/>
  <c r="L304" i="23"/>
  <c r="J304" i="23"/>
  <c r="E306" i="23"/>
  <c r="H305" i="23"/>
  <c r="M304" i="23"/>
  <c r="K304" i="23"/>
  <c r="I305" i="23"/>
  <c r="G306" i="23"/>
  <c r="J303" i="12"/>
  <c r="L303" i="12"/>
  <c r="E305" i="12"/>
  <c r="H304" i="12"/>
  <c r="N302" i="12"/>
  <c r="K303" i="12"/>
  <c r="M303" i="12"/>
  <c r="G305" i="12"/>
  <c r="I304" i="12"/>
  <c r="O302" i="12"/>
  <c r="E307" i="61" l="1"/>
  <c r="H306" i="61"/>
  <c r="G306" i="61"/>
  <c r="I305" i="61"/>
  <c r="M304" i="61"/>
  <c r="N304" i="61" s="1"/>
  <c r="K304" i="61"/>
  <c r="O304" i="61" s="1"/>
  <c r="L305" i="61"/>
  <c r="J305" i="61"/>
  <c r="M304" i="38"/>
  <c r="N304" i="38" s="1"/>
  <c r="K304" i="38"/>
  <c r="O304" i="38" s="1"/>
  <c r="G306" i="38"/>
  <c r="I305" i="38"/>
  <c r="J306" i="38"/>
  <c r="L306" i="38"/>
  <c r="E308" i="38"/>
  <c r="H307" i="38"/>
  <c r="N303" i="12"/>
  <c r="L305" i="23"/>
  <c r="J305" i="23"/>
  <c r="E307" i="23"/>
  <c r="H306" i="23"/>
  <c r="N304" i="23"/>
  <c r="O304" i="23"/>
  <c r="G307" i="23"/>
  <c r="I306" i="23"/>
  <c r="M305" i="23"/>
  <c r="K305" i="23"/>
  <c r="J304" i="12"/>
  <c r="L304" i="12"/>
  <c r="E306" i="12"/>
  <c r="H305" i="12"/>
  <c r="G306" i="12"/>
  <c r="I305" i="12"/>
  <c r="K304" i="12"/>
  <c r="M304" i="12"/>
  <c r="O303" i="12"/>
  <c r="M305" i="61" l="1"/>
  <c r="K305" i="61"/>
  <c r="I306" i="61"/>
  <c r="G307" i="61"/>
  <c r="N305" i="61"/>
  <c r="J306" i="61"/>
  <c r="L306" i="61"/>
  <c r="O305" i="61"/>
  <c r="E308" i="61"/>
  <c r="H307" i="61"/>
  <c r="I306" i="38"/>
  <c r="G307" i="38"/>
  <c r="L307" i="38"/>
  <c r="J307" i="38"/>
  <c r="M305" i="38"/>
  <c r="N305" i="38" s="1"/>
  <c r="K305" i="38"/>
  <c r="O305" i="38" s="1"/>
  <c r="E309" i="38"/>
  <c r="H308" i="38"/>
  <c r="O304" i="12"/>
  <c r="I307" i="23"/>
  <c r="G308" i="23"/>
  <c r="L306" i="23"/>
  <c r="J306" i="23"/>
  <c r="E308" i="23"/>
  <c r="H307" i="23"/>
  <c r="M306" i="23"/>
  <c r="K306" i="23"/>
  <c r="O305" i="23"/>
  <c r="N305" i="23"/>
  <c r="J305" i="12"/>
  <c r="L305" i="12"/>
  <c r="E307" i="12"/>
  <c r="H306" i="12"/>
  <c r="G307" i="12"/>
  <c r="I306" i="12"/>
  <c r="N304" i="12"/>
  <c r="K305" i="12"/>
  <c r="M305" i="12"/>
  <c r="M306" i="61" l="1"/>
  <c r="N306" i="61" s="1"/>
  <c r="K306" i="61"/>
  <c r="O306" i="61" s="1"/>
  <c r="L307" i="61"/>
  <c r="J307" i="61"/>
  <c r="G308" i="61"/>
  <c r="I307" i="61"/>
  <c r="E309" i="61"/>
  <c r="H308" i="61"/>
  <c r="G308" i="38"/>
  <c r="I307" i="38"/>
  <c r="M306" i="38"/>
  <c r="N306" i="38" s="1"/>
  <c r="K306" i="38"/>
  <c r="O306" i="38" s="1"/>
  <c r="J308" i="38"/>
  <c r="L308" i="38"/>
  <c r="E310" i="38"/>
  <c r="H309" i="38"/>
  <c r="E309" i="23"/>
  <c r="H308" i="23"/>
  <c r="N306" i="23"/>
  <c r="L307" i="23"/>
  <c r="N307" i="23" s="1"/>
  <c r="J307" i="23"/>
  <c r="O307" i="23" s="1"/>
  <c r="O306" i="23"/>
  <c r="G309" i="23"/>
  <c r="I308" i="23"/>
  <c r="M307" i="23"/>
  <c r="K307" i="23"/>
  <c r="J306" i="12"/>
  <c r="L306" i="12"/>
  <c r="E308" i="12"/>
  <c r="H307" i="12"/>
  <c r="M306" i="12"/>
  <c r="K306" i="12"/>
  <c r="O306" i="12" s="1"/>
  <c r="G308" i="12"/>
  <c r="I307" i="12"/>
  <c r="N305" i="12"/>
  <c r="O305" i="12"/>
  <c r="M307" i="61" l="1"/>
  <c r="K307" i="61"/>
  <c r="O307" i="61" s="1"/>
  <c r="J308" i="61"/>
  <c r="L308" i="61"/>
  <c r="I308" i="61"/>
  <c r="G309" i="61"/>
  <c r="N307" i="61"/>
  <c r="E310" i="61"/>
  <c r="H309" i="61"/>
  <c r="M307" i="38"/>
  <c r="N307" i="38" s="1"/>
  <c r="K307" i="38"/>
  <c r="O307" i="38" s="1"/>
  <c r="L309" i="38"/>
  <c r="J309" i="38"/>
  <c r="I308" i="38"/>
  <c r="G309" i="38"/>
  <c r="E311" i="38"/>
  <c r="H310" i="38"/>
  <c r="I309" i="23"/>
  <c r="G310" i="23"/>
  <c r="L308" i="23"/>
  <c r="J308" i="23"/>
  <c r="M308" i="23"/>
  <c r="K308" i="23"/>
  <c r="E310" i="23"/>
  <c r="H309" i="23"/>
  <c r="G309" i="12"/>
  <c r="I308" i="12"/>
  <c r="J307" i="12"/>
  <c r="L307" i="12"/>
  <c r="E309" i="12"/>
  <c r="H308" i="12"/>
  <c r="K307" i="12"/>
  <c r="M307" i="12"/>
  <c r="N307" i="12" s="1"/>
  <c r="N306" i="12"/>
  <c r="G310" i="61" l="1"/>
  <c r="I309" i="61"/>
  <c r="L309" i="61"/>
  <c r="J309" i="61"/>
  <c r="M308" i="61"/>
  <c r="N308" i="61" s="1"/>
  <c r="K308" i="61"/>
  <c r="O308" i="61" s="1"/>
  <c r="E311" i="61"/>
  <c r="H310" i="61"/>
  <c r="G310" i="38"/>
  <c r="I309" i="38"/>
  <c r="M308" i="38"/>
  <c r="N308" i="38" s="1"/>
  <c r="K308" i="38"/>
  <c r="O308" i="38" s="1"/>
  <c r="J310" i="38"/>
  <c r="L310" i="38"/>
  <c r="E312" i="38"/>
  <c r="H311" i="38"/>
  <c r="E311" i="23"/>
  <c r="H310" i="23"/>
  <c r="N308" i="23"/>
  <c r="G311" i="23"/>
  <c r="I310" i="23"/>
  <c r="L309" i="23"/>
  <c r="N309" i="23" s="1"/>
  <c r="J309" i="23"/>
  <c r="O309" i="23" s="1"/>
  <c r="O308" i="23"/>
  <c r="M309" i="23"/>
  <c r="K309" i="23"/>
  <c r="O307" i="12"/>
  <c r="E310" i="12"/>
  <c r="H309" i="12"/>
  <c r="M308" i="12"/>
  <c r="K308" i="12"/>
  <c r="J308" i="12"/>
  <c r="L308" i="12"/>
  <c r="G310" i="12"/>
  <c r="I309" i="12"/>
  <c r="M309" i="61" l="1"/>
  <c r="K309" i="61"/>
  <c r="N309" i="61"/>
  <c r="J310" i="61"/>
  <c r="L310" i="61"/>
  <c r="I310" i="61"/>
  <c r="G311" i="61"/>
  <c r="O309" i="61"/>
  <c r="E312" i="61"/>
  <c r="H311" i="61"/>
  <c r="M309" i="38"/>
  <c r="N309" i="38" s="1"/>
  <c r="K309" i="38"/>
  <c r="O309" i="38" s="1"/>
  <c r="L311" i="38"/>
  <c r="J311" i="38"/>
  <c r="I310" i="38"/>
  <c r="G311" i="38"/>
  <c r="E313" i="38"/>
  <c r="H312" i="38"/>
  <c r="M310" i="23"/>
  <c r="K310" i="23"/>
  <c r="L310" i="23"/>
  <c r="N310" i="23" s="1"/>
  <c r="J310" i="23"/>
  <c r="O310" i="23" s="1"/>
  <c r="I311" i="23"/>
  <c r="G312" i="23"/>
  <c r="E312" i="23"/>
  <c r="H311" i="23"/>
  <c r="N308" i="12"/>
  <c r="G311" i="12"/>
  <c r="I310" i="12"/>
  <c r="O308" i="12"/>
  <c r="J309" i="12"/>
  <c r="L309" i="12"/>
  <c r="E311" i="12"/>
  <c r="H310" i="12"/>
  <c r="M309" i="12"/>
  <c r="K309" i="12"/>
  <c r="G312" i="61" l="1"/>
  <c r="I311" i="61"/>
  <c r="M310" i="61"/>
  <c r="K310" i="61"/>
  <c r="O310" i="61"/>
  <c r="L311" i="61"/>
  <c r="J311" i="61"/>
  <c r="N310" i="61"/>
  <c r="E313" i="61"/>
  <c r="H312" i="61"/>
  <c r="M310" i="38"/>
  <c r="N310" i="38" s="1"/>
  <c r="K310" i="38"/>
  <c r="O310" i="38" s="1"/>
  <c r="G312" i="38"/>
  <c r="I311" i="38"/>
  <c r="J312" i="38"/>
  <c r="L312" i="38"/>
  <c r="E314" i="38"/>
  <c r="H313" i="38"/>
  <c r="L311" i="23"/>
  <c r="J311" i="23"/>
  <c r="G313" i="23"/>
  <c r="I312" i="23"/>
  <c r="E313" i="23"/>
  <c r="H312" i="23"/>
  <c r="M311" i="23"/>
  <c r="K311" i="23"/>
  <c r="O309" i="12"/>
  <c r="N309" i="12"/>
  <c r="K310" i="12"/>
  <c r="M310" i="12"/>
  <c r="J310" i="12"/>
  <c r="L310" i="12"/>
  <c r="E312" i="12"/>
  <c r="H311" i="12"/>
  <c r="G312" i="12"/>
  <c r="I311" i="12"/>
  <c r="M311" i="61" l="1"/>
  <c r="N311" i="61" s="1"/>
  <c r="K311" i="61"/>
  <c r="O311" i="61" s="1"/>
  <c r="J312" i="61"/>
  <c r="L312" i="61"/>
  <c r="E314" i="61"/>
  <c r="H313" i="61"/>
  <c r="I312" i="61"/>
  <c r="G313" i="61"/>
  <c r="M311" i="38"/>
  <c r="N311" i="38" s="1"/>
  <c r="K311" i="38"/>
  <c r="O311" i="38" s="1"/>
  <c r="I312" i="38"/>
  <c r="G313" i="38"/>
  <c r="L313" i="38"/>
  <c r="J313" i="38"/>
  <c r="E315" i="38"/>
  <c r="H314" i="38"/>
  <c r="I313" i="23"/>
  <c r="G314" i="23"/>
  <c r="M312" i="23"/>
  <c r="K312" i="23"/>
  <c r="O311" i="23"/>
  <c r="L312" i="23"/>
  <c r="N312" i="23" s="1"/>
  <c r="J312" i="23"/>
  <c r="O312" i="23" s="1"/>
  <c r="E314" i="23"/>
  <c r="H313" i="23"/>
  <c r="N311" i="23"/>
  <c r="O310" i="12"/>
  <c r="G313" i="12"/>
  <c r="I312" i="12"/>
  <c r="E313" i="12"/>
  <c r="H312" i="12"/>
  <c r="J311" i="12"/>
  <c r="L311" i="12"/>
  <c r="N310" i="12"/>
  <c r="K311" i="12"/>
  <c r="M311" i="12"/>
  <c r="L313" i="61" l="1"/>
  <c r="J313" i="61"/>
  <c r="E315" i="61"/>
  <c r="H314" i="61"/>
  <c r="G314" i="61"/>
  <c r="I313" i="61"/>
  <c r="M312" i="61"/>
  <c r="N312" i="61" s="1"/>
  <c r="K312" i="61"/>
  <c r="O312" i="61" s="1"/>
  <c r="M312" i="38"/>
  <c r="N312" i="38" s="1"/>
  <c r="K312" i="38"/>
  <c r="O312" i="38" s="1"/>
  <c r="G314" i="38"/>
  <c r="I313" i="38"/>
  <c r="J314" i="38"/>
  <c r="L314" i="38"/>
  <c r="E316" i="38"/>
  <c r="H315" i="38"/>
  <c r="G315" i="23"/>
  <c r="I314" i="23"/>
  <c r="E315" i="23"/>
  <c r="H314" i="23"/>
  <c r="L313" i="23"/>
  <c r="J313" i="23"/>
  <c r="M313" i="23"/>
  <c r="K313" i="23"/>
  <c r="N311" i="12"/>
  <c r="O311" i="12"/>
  <c r="J312" i="12"/>
  <c r="L312" i="12"/>
  <c r="E314" i="12"/>
  <c r="H313" i="12"/>
  <c r="M312" i="12"/>
  <c r="N312" i="12" s="1"/>
  <c r="K312" i="12"/>
  <c r="G314" i="12"/>
  <c r="I313" i="12"/>
  <c r="J314" i="61" l="1"/>
  <c r="L314" i="61"/>
  <c r="M313" i="61"/>
  <c r="N313" i="61" s="1"/>
  <c r="K313" i="61"/>
  <c r="E316" i="61"/>
  <c r="H315" i="61"/>
  <c r="O313" i="61"/>
  <c r="I314" i="61"/>
  <c r="G315" i="61"/>
  <c r="M313" i="38"/>
  <c r="N313" i="38" s="1"/>
  <c r="K313" i="38"/>
  <c r="O313" i="38" s="1"/>
  <c r="L315" i="38"/>
  <c r="J315" i="38"/>
  <c r="I314" i="38"/>
  <c r="G315" i="38"/>
  <c r="E317" i="38"/>
  <c r="H316" i="38"/>
  <c r="O313" i="23"/>
  <c r="L314" i="23"/>
  <c r="J314" i="23"/>
  <c r="E316" i="23"/>
  <c r="H315" i="23"/>
  <c r="N313" i="23"/>
  <c r="M314" i="23"/>
  <c r="K314" i="23"/>
  <c r="I315" i="23"/>
  <c r="G316" i="23"/>
  <c r="J313" i="12"/>
  <c r="L313" i="12"/>
  <c r="E315" i="12"/>
  <c r="H314" i="12"/>
  <c r="G315" i="12"/>
  <c r="I314" i="12"/>
  <c r="O312" i="12"/>
  <c r="K313" i="12"/>
  <c r="M313" i="12"/>
  <c r="M314" i="61" l="1"/>
  <c r="K314" i="61"/>
  <c r="L315" i="61"/>
  <c r="J315" i="61"/>
  <c r="N314" i="61"/>
  <c r="E317" i="61"/>
  <c r="H316" i="61"/>
  <c r="G316" i="61"/>
  <c r="I315" i="61"/>
  <c r="O314" i="61"/>
  <c r="G316" i="38"/>
  <c r="I315" i="38"/>
  <c r="M314" i="38"/>
  <c r="N314" i="38" s="1"/>
  <c r="K314" i="38"/>
  <c r="O314" i="38" s="1"/>
  <c r="J316" i="38"/>
  <c r="L316" i="38"/>
  <c r="E318" i="38"/>
  <c r="H317" i="38"/>
  <c r="E317" i="23"/>
  <c r="H316" i="23"/>
  <c r="L315" i="23"/>
  <c r="J315" i="23"/>
  <c r="O315" i="23" s="1"/>
  <c r="O314" i="23"/>
  <c r="G317" i="23"/>
  <c r="I316" i="23"/>
  <c r="N314" i="23"/>
  <c r="M315" i="23"/>
  <c r="K315" i="23"/>
  <c r="N313" i="12"/>
  <c r="G316" i="12"/>
  <c r="I315" i="12"/>
  <c r="E316" i="12"/>
  <c r="H315" i="12"/>
  <c r="L314" i="12"/>
  <c r="J314" i="12"/>
  <c r="M314" i="12"/>
  <c r="K314" i="12"/>
  <c r="O313" i="12"/>
  <c r="E318" i="61" l="1"/>
  <c r="H317" i="61"/>
  <c r="I316" i="61"/>
  <c r="G317" i="61"/>
  <c r="O315" i="61"/>
  <c r="N315" i="61"/>
  <c r="J316" i="61"/>
  <c r="L316" i="61"/>
  <c r="M315" i="61"/>
  <c r="K315" i="61"/>
  <c r="M315" i="38"/>
  <c r="N315" i="38" s="1"/>
  <c r="K315" i="38"/>
  <c r="O315" i="38" s="1"/>
  <c r="L317" i="38"/>
  <c r="J317" i="38"/>
  <c r="E319" i="38"/>
  <c r="H318" i="38"/>
  <c r="I316" i="38"/>
  <c r="G317" i="38"/>
  <c r="N315" i="23"/>
  <c r="I317" i="23"/>
  <c r="G318" i="23"/>
  <c r="L316" i="23"/>
  <c r="J316" i="23"/>
  <c r="M316" i="23"/>
  <c r="K316" i="23"/>
  <c r="E318" i="23"/>
  <c r="H317" i="23"/>
  <c r="J315" i="12"/>
  <c r="L315" i="12"/>
  <c r="E317" i="12"/>
  <c r="H316" i="12"/>
  <c r="O314" i="12"/>
  <c r="K315" i="12"/>
  <c r="M315" i="12"/>
  <c r="N314" i="12"/>
  <c r="G317" i="12"/>
  <c r="I316" i="12"/>
  <c r="M316" i="61" l="1"/>
  <c r="N316" i="61" s="1"/>
  <c r="K316" i="61"/>
  <c r="L317" i="61"/>
  <c r="J317" i="61"/>
  <c r="O316" i="61"/>
  <c r="G318" i="61"/>
  <c r="I317" i="61"/>
  <c r="E319" i="61"/>
  <c r="H318" i="61"/>
  <c r="J318" i="38"/>
  <c r="L318" i="38"/>
  <c r="G318" i="38"/>
  <c r="I317" i="38"/>
  <c r="E320" i="38"/>
  <c r="H319" i="38"/>
  <c r="M316" i="38"/>
  <c r="N316" i="38" s="1"/>
  <c r="K316" i="38"/>
  <c r="O316" i="38" s="1"/>
  <c r="L317" i="23"/>
  <c r="J317" i="23"/>
  <c r="N316" i="23"/>
  <c r="E319" i="23"/>
  <c r="H318" i="23"/>
  <c r="O316" i="23"/>
  <c r="G319" i="23"/>
  <c r="I318" i="23"/>
  <c r="M317" i="23"/>
  <c r="K317" i="23"/>
  <c r="J316" i="12"/>
  <c r="L316" i="12"/>
  <c r="E318" i="12"/>
  <c r="H317" i="12"/>
  <c r="N315" i="12"/>
  <c r="M316" i="12"/>
  <c r="K316" i="12"/>
  <c r="G318" i="12"/>
  <c r="I317" i="12"/>
  <c r="O315" i="12"/>
  <c r="M317" i="61" l="1"/>
  <c r="K317" i="61"/>
  <c r="N317" i="61"/>
  <c r="I318" i="61"/>
  <c r="G319" i="61"/>
  <c r="O317" i="61"/>
  <c r="J318" i="61"/>
  <c r="L318" i="61"/>
  <c r="E320" i="61"/>
  <c r="H319" i="61"/>
  <c r="M317" i="38"/>
  <c r="N317" i="38" s="1"/>
  <c r="K317" i="38"/>
  <c r="O317" i="38" s="1"/>
  <c r="E321" i="38"/>
  <c r="H320" i="38"/>
  <c r="I318" i="38"/>
  <c r="G319" i="38"/>
  <c r="L319" i="38"/>
  <c r="J319" i="38"/>
  <c r="O316" i="12"/>
  <c r="M318" i="23"/>
  <c r="K318" i="23"/>
  <c r="I319" i="23"/>
  <c r="G320" i="23"/>
  <c r="E320" i="23"/>
  <c r="H319" i="23"/>
  <c r="O317" i="23"/>
  <c r="L318" i="23"/>
  <c r="J318" i="23"/>
  <c r="N317" i="23"/>
  <c r="G319" i="12"/>
  <c r="I318" i="12"/>
  <c r="L317" i="12"/>
  <c r="J317" i="12"/>
  <c r="E319" i="12"/>
  <c r="H318" i="12"/>
  <c r="N316" i="12"/>
  <c r="M317" i="12"/>
  <c r="K317" i="12"/>
  <c r="G320" i="61" l="1"/>
  <c r="I319" i="61"/>
  <c r="M318" i="61"/>
  <c r="N318" i="61" s="1"/>
  <c r="K318" i="61"/>
  <c r="O318" i="61" s="1"/>
  <c r="L319" i="61"/>
  <c r="J319" i="61"/>
  <c r="E321" i="61"/>
  <c r="H320" i="61"/>
  <c r="J320" i="38"/>
  <c r="L320" i="38"/>
  <c r="E322" i="38"/>
  <c r="H321" i="38"/>
  <c r="G320" i="38"/>
  <c r="I319" i="38"/>
  <c r="M318" i="38"/>
  <c r="N318" i="38" s="1"/>
  <c r="K318" i="38"/>
  <c r="O318" i="38" s="1"/>
  <c r="N318" i="23"/>
  <c r="O318" i="23"/>
  <c r="E321" i="23"/>
  <c r="H320" i="23"/>
  <c r="M319" i="23"/>
  <c r="K319" i="23"/>
  <c r="L319" i="23"/>
  <c r="N319" i="23" s="1"/>
  <c r="J319" i="23"/>
  <c r="O319" i="23" s="1"/>
  <c r="G321" i="23"/>
  <c r="I320" i="23"/>
  <c r="J318" i="12"/>
  <c r="L318" i="12"/>
  <c r="N317" i="12"/>
  <c r="E320" i="12"/>
  <c r="H319" i="12"/>
  <c r="K318" i="12"/>
  <c r="M318" i="12"/>
  <c r="O317" i="12"/>
  <c r="G320" i="12"/>
  <c r="I319" i="12"/>
  <c r="M319" i="61" l="1"/>
  <c r="K319" i="61"/>
  <c r="O319" i="61"/>
  <c r="J320" i="61"/>
  <c r="L320" i="61"/>
  <c r="I320" i="61"/>
  <c r="G321" i="61"/>
  <c r="N319" i="61"/>
  <c r="E322" i="61"/>
  <c r="H321" i="61"/>
  <c r="L321" i="38"/>
  <c r="J321" i="38"/>
  <c r="E323" i="38"/>
  <c r="H322" i="38"/>
  <c r="M319" i="38"/>
  <c r="N319" i="38" s="1"/>
  <c r="K319" i="38"/>
  <c r="O319" i="38" s="1"/>
  <c r="I320" i="38"/>
  <c r="G321" i="38"/>
  <c r="N318" i="12"/>
  <c r="M320" i="23"/>
  <c r="K320" i="23"/>
  <c r="I321" i="23"/>
  <c r="G322" i="23"/>
  <c r="L320" i="23"/>
  <c r="N320" i="23" s="1"/>
  <c r="J320" i="23"/>
  <c r="O320" i="23" s="1"/>
  <c r="E322" i="23"/>
  <c r="H321" i="23"/>
  <c r="E321" i="12"/>
  <c r="H320" i="12"/>
  <c r="J319" i="12"/>
  <c r="L319" i="12"/>
  <c r="M319" i="12"/>
  <c r="K319" i="12"/>
  <c r="G321" i="12"/>
  <c r="I320" i="12"/>
  <c r="O318" i="12"/>
  <c r="M320" i="61" l="1"/>
  <c r="N320" i="61" s="1"/>
  <c r="K320" i="61"/>
  <c r="L321" i="61"/>
  <c r="J321" i="61"/>
  <c r="G322" i="61"/>
  <c r="I321" i="61"/>
  <c r="O320" i="61"/>
  <c r="E323" i="61"/>
  <c r="H322" i="61"/>
  <c r="J322" i="38"/>
  <c r="L322" i="38"/>
  <c r="E324" i="38"/>
  <c r="H323" i="38"/>
  <c r="G322" i="38"/>
  <c r="I321" i="38"/>
  <c r="M320" i="38"/>
  <c r="N320" i="38" s="1"/>
  <c r="K320" i="38"/>
  <c r="O320" i="38" s="1"/>
  <c r="M321" i="23"/>
  <c r="K321" i="23"/>
  <c r="E323" i="23"/>
  <c r="H322" i="23"/>
  <c r="L321" i="23"/>
  <c r="J321" i="23"/>
  <c r="O321" i="23" s="1"/>
  <c r="G323" i="23"/>
  <c r="I322" i="23"/>
  <c r="G322" i="12"/>
  <c r="I321" i="12"/>
  <c r="N319" i="12"/>
  <c r="O319" i="12"/>
  <c r="K320" i="12"/>
  <c r="M320" i="12"/>
  <c r="J320" i="12"/>
  <c r="L320" i="12"/>
  <c r="E322" i="12"/>
  <c r="H321" i="12"/>
  <c r="M321" i="61" l="1"/>
  <c r="K321" i="61"/>
  <c r="N321" i="61"/>
  <c r="I322" i="61"/>
  <c r="G323" i="61"/>
  <c r="O321" i="61"/>
  <c r="J322" i="61"/>
  <c r="L322" i="61"/>
  <c r="E324" i="61"/>
  <c r="H323" i="61"/>
  <c r="L323" i="38"/>
  <c r="J323" i="38"/>
  <c r="I322" i="38"/>
  <c r="G323" i="38"/>
  <c r="E325" i="38"/>
  <c r="H324" i="38"/>
  <c r="M321" i="38"/>
  <c r="N321" i="38" s="1"/>
  <c r="K321" i="38"/>
  <c r="O321" i="38" s="1"/>
  <c r="N321" i="23"/>
  <c r="I323" i="23"/>
  <c r="G324" i="23"/>
  <c r="L322" i="23"/>
  <c r="J322" i="23"/>
  <c r="M322" i="23"/>
  <c r="K322" i="23"/>
  <c r="E324" i="23"/>
  <c r="H323" i="23"/>
  <c r="N320" i="12"/>
  <c r="O320" i="12"/>
  <c r="K321" i="12"/>
  <c r="M321" i="12"/>
  <c r="J321" i="12"/>
  <c r="L321" i="12"/>
  <c r="E323" i="12"/>
  <c r="H322" i="12"/>
  <c r="G323" i="12"/>
  <c r="I322" i="12"/>
  <c r="M322" i="61" l="1"/>
  <c r="K322" i="61"/>
  <c r="N322" i="61"/>
  <c r="G324" i="61"/>
  <c r="I323" i="61"/>
  <c r="O322" i="61"/>
  <c r="L323" i="61"/>
  <c r="J323" i="61"/>
  <c r="E325" i="61"/>
  <c r="H324" i="61"/>
  <c r="G324" i="38"/>
  <c r="I323" i="38"/>
  <c r="M322" i="38"/>
  <c r="N322" i="38" s="1"/>
  <c r="K322" i="38"/>
  <c r="O322" i="38" s="1"/>
  <c r="J324" i="38"/>
  <c r="L324" i="38"/>
  <c r="E326" i="38"/>
  <c r="H325" i="38"/>
  <c r="E325" i="23"/>
  <c r="H324" i="23"/>
  <c r="L323" i="23"/>
  <c r="J323" i="23"/>
  <c r="O323" i="23" s="1"/>
  <c r="N322" i="23"/>
  <c r="G325" i="23"/>
  <c r="I324" i="23"/>
  <c r="O322" i="23"/>
  <c r="M323" i="23"/>
  <c r="K323" i="23"/>
  <c r="N321" i="12"/>
  <c r="O321" i="12"/>
  <c r="M322" i="12"/>
  <c r="K322" i="12"/>
  <c r="G324" i="12"/>
  <c r="I323" i="12"/>
  <c r="J322" i="12"/>
  <c r="L322" i="12"/>
  <c r="E324" i="12"/>
  <c r="H323" i="12"/>
  <c r="I324" i="61" l="1"/>
  <c r="G325" i="61"/>
  <c r="M323" i="61"/>
  <c r="K323" i="61"/>
  <c r="O323" i="61" s="1"/>
  <c r="N323" i="61"/>
  <c r="J324" i="61"/>
  <c r="L324" i="61"/>
  <c r="E326" i="61"/>
  <c r="H325" i="61"/>
  <c r="E327" i="38"/>
  <c r="H326" i="38"/>
  <c r="M323" i="38"/>
  <c r="N323" i="38" s="1"/>
  <c r="K323" i="38"/>
  <c r="O323" i="38" s="1"/>
  <c r="L325" i="38"/>
  <c r="J325" i="38"/>
  <c r="I324" i="38"/>
  <c r="G325" i="38"/>
  <c r="N323" i="23"/>
  <c r="N322" i="12"/>
  <c r="M324" i="23"/>
  <c r="K324" i="23"/>
  <c r="L324" i="23"/>
  <c r="N324" i="23" s="1"/>
  <c r="J324" i="23"/>
  <c r="O324" i="23" s="1"/>
  <c r="I325" i="23"/>
  <c r="G326" i="23"/>
  <c r="E326" i="23"/>
  <c r="H325" i="23"/>
  <c r="E325" i="12"/>
  <c r="H324" i="12"/>
  <c r="J323" i="12"/>
  <c r="L323" i="12"/>
  <c r="K323" i="12"/>
  <c r="M323" i="12"/>
  <c r="N323" i="12" s="1"/>
  <c r="G325" i="12"/>
  <c r="I324" i="12"/>
  <c r="O322" i="12"/>
  <c r="G326" i="61" l="1"/>
  <c r="I325" i="61"/>
  <c r="L325" i="61"/>
  <c r="J325" i="61"/>
  <c r="M324" i="61"/>
  <c r="K324" i="61"/>
  <c r="O324" i="61" s="1"/>
  <c r="N324" i="61"/>
  <c r="E327" i="61"/>
  <c r="H326" i="61"/>
  <c r="G326" i="38"/>
  <c r="I325" i="38"/>
  <c r="J326" i="38"/>
  <c r="L326" i="38"/>
  <c r="M324" i="38"/>
  <c r="N324" i="38" s="1"/>
  <c r="K324" i="38"/>
  <c r="O324" i="38" s="1"/>
  <c r="E328" i="38"/>
  <c r="H327" i="38"/>
  <c r="L325" i="23"/>
  <c r="J325" i="23"/>
  <c r="M325" i="23"/>
  <c r="K325" i="23"/>
  <c r="E327" i="23"/>
  <c r="H326" i="23"/>
  <c r="G327" i="23"/>
  <c r="I326" i="23"/>
  <c r="O323" i="12"/>
  <c r="M324" i="12"/>
  <c r="K324" i="12"/>
  <c r="G326" i="12"/>
  <c r="I325" i="12"/>
  <c r="J324" i="12"/>
  <c r="L324" i="12"/>
  <c r="N324" i="12" s="1"/>
  <c r="E326" i="12"/>
  <c r="H325" i="12"/>
  <c r="J326" i="61" l="1"/>
  <c r="L326" i="61"/>
  <c r="I326" i="61"/>
  <c r="G327" i="61"/>
  <c r="M325" i="61"/>
  <c r="N325" i="61" s="1"/>
  <c r="K325" i="61"/>
  <c r="O325" i="61" s="1"/>
  <c r="E328" i="61"/>
  <c r="H327" i="61"/>
  <c r="M325" i="38"/>
  <c r="N325" i="38" s="1"/>
  <c r="K325" i="38"/>
  <c r="O325" i="38" s="1"/>
  <c r="L327" i="38"/>
  <c r="J327" i="38"/>
  <c r="I326" i="38"/>
  <c r="G327" i="38"/>
  <c r="E329" i="38"/>
  <c r="H328" i="38"/>
  <c r="I327" i="23"/>
  <c r="G328" i="23"/>
  <c r="E328" i="23"/>
  <c r="H327" i="23"/>
  <c r="M326" i="23"/>
  <c r="K326" i="23"/>
  <c r="O325" i="23"/>
  <c r="L326" i="23"/>
  <c r="N326" i="23" s="1"/>
  <c r="J326" i="23"/>
  <c r="N325" i="23"/>
  <c r="M325" i="12"/>
  <c r="K325" i="12"/>
  <c r="G327" i="12"/>
  <c r="I326" i="12"/>
  <c r="E327" i="12"/>
  <c r="H326" i="12"/>
  <c r="O324" i="12"/>
  <c r="J325" i="12"/>
  <c r="L325" i="12"/>
  <c r="N325" i="12" s="1"/>
  <c r="G328" i="61" l="1"/>
  <c r="I327" i="61"/>
  <c r="M326" i="61"/>
  <c r="K326" i="61"/>
  <c r="O326" i="61"/>
  <c r="N326" i="61"/>
  <c r="L327" i="61"/>
  <c r="J327" i="61"/>
  <c r="E329" i="61"/>
  <c r="H328" i="61"/>
  <c r="G328" i="38"/>
  <c r="I327" i="38"/>
  <c r="J328" i="38"/>
  <c r="L328" i="38"/>
  <c r="M326" i="38"/>
  <c r="N326" i="38" s="1"/>
  <c r="K326" i="38"/>
  <c r="O326" i="38" s="1"/>
  <c r="E330" i="38"/>
  <c r="H329" i="38"/>
  <c r="O325" i="12"/>
  <c r="L327" i="23"/>
  <c r="J327" i="23"/>
  <c r="E329" i="23"/>
  <c r="H328" i="23"/>
  <c r="G329" i="23"/>
  <c r="I328" i="23"/>
  <c r="O326" i="23"/>
  <c r="M327" i="23"/>
  <c r="K327" i="23"/>
  <c r="J326" i="12"/>
  <c r="L326" i="12"/>
  <c r="E328" i="12"/>
  <c r="H327" i="12"/>
  <c r="K326" i="12"/>
  <c r="M326" i="12"/>
  <c r="N326" i="12" s="1"/>
  <c r="G328" i="12"/>
  <c r="I327" i="12"/>
  <c r="M327" i="61" l="1"/>
  <c r="N327" i="61" s="1"/>
  <c r="K327" i="61"/>
  <c r="O327" i="61" s="1"/>
  <c r="J328" i="61"/>
  <c r="L328" i="61"/>
  <c r="E330" i="61"/>
  <c r="H329" i="61"/>
  <c r="I328" i="61"/>
  <c r="G329" i="61"/>
  <c r="M327" i="38"/>
  <c r="N327" i="38" s="1"/>
  <c r="K327" i="38"/>
  <c r="O327" i="38" s="1"/>
  <c r="L329" i="38"/>
  <c r="J329" i="38"/>
  <c r="I328" i="38"/>
  <c r="G329" i="38"/>
  <c r="E331" i="38"/>
  <c r="H330" i="38"/>
  <c r="O327" i="23"/>
  <c r="M328" i="23"/>
  <c r="K328" i="23"/>
  <c r="E330" i="23"/>
  <c r="H329" i="23"/>
  <c r="I329" i="23"/>
  <c r="G330" i="23"/>
  <c r="L328" i="23"/>
  <c r="J328" i="23"/>
  <c r="N327" i="23"/>
  <c r="E329" i="12"/>
  <c r="H328" i="12"/>
  <c r="J327" i="12"/>
  <c r="L327" i="12"/>
  <c r="M327" i="12"/>
  <c r="K327" i="12"/>
  <c r="G329" i="12"/>
  <c r="I328" i="12"/>
  <c r="O326" i="12"/>
  <c r="L329" i="61" l="1"/>
  <c r="J329" i="61"/>
  <c r="E331" i="61"/>
  <c r="H330" i="61"/>
  <c r="G330" i="61"/>
  <c r="I329" i="61"/>
  <c r="M328" i="61"/>
  <c r="N328" i="61" s="1"/>
  <c r="K328" i="61"/>
  <c r="O328" i="61" s="1"/>
  <c r="O328" i="23"/>
  <c r="M328" i="38"/>
  <c r="N328" i="38" s="1"/>
  <c r="K328" i="38"/>
  <c r="O328" i="38" s="1"/>
  <c r="J330" i="38"/>
  <c r="L330" i="38"/>
  <c r="G330" i="38"/>
  <c r="I329" i="38"/>
  <c r="E332" i="38"/>
  <c r="H331" i="38"/>
  <c r="N328" i="23"/>
  <c r="L329" i="23"/>
  <c r="J329" i="23"/>
  <c r="M329" i="23"/>
  <c r="K329" i="23"/>
  <c r="E331" i="23"/>
  <c r="H330" i="23"/>
  <c r="G331" i="23"/>
  <c r="I330" i="23"/>
  <c r="N327" i="12"/>
  <c r="O327" i="12"/>
  <c r="K328" i="12"/>
  <c r="M328" i="12"/>
  <c r="G330" i="12"/>
  <c r="I329" i="12"/>
  <c r="J328" i="12"/>
  <c r="L328" i="12"/>
  <c r="E330" i="12"/>
  <c r="H329" i="12"/>
  <c r="I330" i="61" l="1"/>
  <c r="G331" i="61"/>
  <c r="E332" i="61"/>
  <c r="H331" i="61"/>
  <c r="M329" i="61"/>
  <c r="N329" i="61" s="1"/>
  <c r="K329" i="61"/>
  <c r="O329" i="61" s="1"/>
  <c r="J330" i="61"/>
  <c r="L330" i="61"/>
  <c r="M329" i="38"/>
  <c r="N329" i="38" s="1"/>
  <c r="K329" i="38"/>
  <c r="O329" i="38" s="1"/>
  <c r="I330" i="38"/>
  <c r="G331" i="38"/>
  <c r="L331" i="38"/>
  <c r="J331" i="38"/>
  <c r="E333" i="38"/>
  <c r="H332" i="38"/>
  <c r="N328" i="12"/>
  <c r="M330" i="23"/>
  <c r="K330" i="23"/>
  <c r="L330" i="23"/>
  <c r="J330" i="23"/>
  <c r="O329" i="23"/>
  <c r="I331" i="23"/>
  <c r="G332" i="23"/>
  <c r="E332" i="23"/>
  <c r="H331" i="23"/>
  <c r="N329" i="23"/>
  <c r="L329" i="12"/>
  <c r="J329" i="12"/>
  <c r="E331" i="12"/>
  <c r="H330" i="12"/>
  <c r="M329" i="12"/>
  <c r="K329" i="12"/>
  <c r="G331" i="12"/>
  <c r="I330" i="12"/>
  <c r="O328" i="12"/>
  <c r="L331" i="61" l="1"/>
  <c r="J331" i="61"/>
  <c r="E333" i="61"/>
  <c r="H332" i="61"/>
  <c r="G332" i="61"/>
  <c r="I331" i="61"/>
  <c r="M330" i="61"/>
  <c r="N330" i="61" s="1"/>
  <c r="K330" i="61"/>
  <c r="O330" i="61" s="1"/>
  <c r="G332" i="38"/>
  <c r="I331" i="38"/>
  <c r="J332" i="38"/>
  <c r="L332" i="38"/>
  <c r="M330" i="38"/>
  <c r="N330" i="38" s="1"/>
  <c r="K330" i="38"/>
  <c r="O330" i="38" s="1"/>
  <c r="E334" i="38"/>
  <c r="H333" i="38"/>
  <c r="O329" i="12"/>
  <c r="O330" i="23"/>
  <c r="N330" i="23"/>
  <c r="G333" i="23"/>
  <c r="I332" i="23"/>
  <c r="M331" i="23"/>
  <c r="K331" i="23"/>
  <c r="E333" i="23"/>
  <c r="H332" i="23"/>
  <c r="L331" i="23"/>
  <c r="J331" i="23"/>
  <c r="K330" i="12"/>
  <c r="M330" i="12"/>
  <c r="G332" i="12"/>
  <c r="I331" i="12"/>
  <c r="E332" i="12"/>
  <c r="H331" i="12"/>
  <c r="J330" i="12"/>
  <c r="L330" i="12"/>
  <c r="N329" i="12"/>
  <c r="M331" i="61" l="1"/>
  <c r="K331" i="61"/>
  <c r="O331" i="61" s="1"/>
  <c r="J332" i="61"/>
  <c r="L332" i="61"/>
  <c r="N331" i="61"/>
  <c r="I332" i="61"/>
  <c r="G333" i="61"/>
  <c r="E334" i="61"/>
  <c r="H333" i="61"/>
  <c r="M331" i="38"/>
  <c r="N331" i="38" s="1"/>
  <c r="K331" i="38"/>
  <c r="O331" i="38" s="1"/>
  <c r="L333" i="38"/>
  <c r="J333" i="38"/>
  <c r="E335" i="38"/>
  <c r="H334" i="38"/>
  <c r="I332" i="38"/>
  <c r="G333" i="38"/>
  <c r="N330" i="12"/>
  <c r="O331" i="23"/>
  <c r="N331" i="23"/>
  <c r="L332" i="23"/>
  <c r="J332" i="23"/>
  <c r="E334" i="23"/>
  <c r="H333" i="23"/>
  <c r="M332" i="23"/>
  <c r="K332" i="23"/>
  <c r="I333" i="23"/>
  <c r="G334" i="23"/>
  <c r="K331" i="12"/>
  <c r="M331" i="12"/>
  <c r="G333" i="12"/>
  <c r="I332" i="12"/>
  <c r="J331" i="12"/>
  <c r="O331" i="12" s="1"/>
  <c r="L331" i="12"/>
  <c r="E333" i="12"/>
  <c r="H332" i="12"/>
  <c r="O330" i="12"/>
  <c r="M332" i="61" l="1"/>
  <c r="K332" i="61"/>
  <c r="G334" i="61"/>
  <c r="I333" i="61"/>
  <c r="O332" i="61"/>
  <c r="N332" i="61"/>
  <c r="L333" i="61"/>
  <c r="J333" i="61"/>
  <c r="E335" i="61"/>
  <c r="H334" i="61"/>
  <c r="J334" i="38"/>
  <c r="L334" i="38"/>
  <c r="E336" i="38"/>
  <c r="H335" i="38"/>
  <c r="G334" i="38"/>
  <c r="I333" i="38"/>
  <c r="M332" i="38"/>
  <c r="N332" i="38" s="1"/>
  <c r="K332" i="38"/>
  <c r="O332" i="38" s="1"/>
  <c r="G335" i="23"/>
  <c r="I334" i="23"/>
  <c r="O332" i="23"/>
  <c r="M333" i="23"/>
  <c r="K333" i="23"/>
  <c r="L333" i="23"/>
  <c r="N333" i="23" s="1"/>
  <c r="J333" i="23"/>
  <c r="O333" i="23" s="1"/>
  <c r="E335" i="23"/>
  <c r="H334" i="23"/>
  <c r="N332" i="23"/>
  <c r="M332" i="12"/>
  <c r="K332" i="12"/>
  <c r="J332" i="12"/>
  <c r="L332" i="12"/>
  <c r="E334" i="12"/>
  <c r="H333" i="12"/>
  <c r="G334" i="12"/>
  <c r="I333" i="12"/>
  <c r="N331" i="12"/>
  <c r="M333" i="61" l="1"/>
  <c r="K333" i="61"/>
  <c r="I334" i="61"/>
  <c r="G335" i="61"/>
  <c r="N333" i="61"/>
  <c r="J334" i="61"/>
  <c r="L334" i="61"/>
  <c r="O333" i="61"/>
  <c r="E336" i="61"/>
  <c r="H335" i="61"/>
  <c r="L335" i="38"/>
  <c r="J335" i="38"/>
  <c r="E337" i="38"/>
  <c r="H336" i="38"/>
  <c r="M333" i="38"/>
  <c r="N333" i="38" s="1"/>
  <c r="K333" i="38"/>
  <c r="O333" i="38" s="1"/>
  <c r="I334" i="38"/>
  <c r="G335" i="38"/>
  <c r="E336" i="23"/>
  <c r="H335" i="23"/>
  <c r="M334" i="23"/>
  <c r="K334" i="23"/>
  <c r="L334" i="23"/>
  <c r="N334" i="23" s="1"/>
  <c r="J334" i="23"/>
  <c r="O334" i="23" s="1"/>
  <c r="I335" i="23"/>
  <c r="G336" i="23"/>
  <c r="N332" i="12"/>
  <c r="J333" i="12"/>
  <c r="L333" i="12"/>
  <c r="M333" i="12"/>
  <c r="K333" i="12"/>
  <c r="G335" i="12"/>
  <c r="I334" i="12"/>
  <c r="E335" i="12"/>
  <c r="H334" i="12"/>
  <c r="O332" i="12"/>
  <c r="G336" i="61" l="1"/>
  <c r="I335" i="61"/>
  <c r="M334" i="61"/>
  <c r="K334" i="61"/>
  <c r="O334" i="61" s="1"/>
  <c r="N334" i="61"/>
  <c r="L335" i="61"/>
  <c r="J335" i="61"/>
  <c r="E337" i="61"/>
  <c r="H336" i="61"/>
  <c r="J336" i="38"/>
  <c r="L336" i="38"/>
  <c r="E338" i="38"/>
  <c r="H337" i="38"/>
  <c r="G336" i="38"/>
  <c r="I335" i="38"/>
  <c r="M334" i="38"/>
  <c r="N334" i="38" s="1"/>
  <c r="K334" i="38"/>
  <c r="O334" i="38" s="1"/>
  <c r="G337" i="23"/>
  <c r="I336" i="23"/>
  <c r="M335" i="23"/>
  <c r="K335" i="23"/>
  <c r="L335" i="23"/>
  <c r="N335" i="23" s="1"/>
  <c r="J335" i="23"/>
  <c r="O335" i="23" s="1"/>
  <c r="E337" i="23"/>
  <c r="H336" i="23"/>
  <c r="O333" i="12"/>
  <c r="K334" i="12"/>
  <c r="M334" i="12"/>
  <c r="G336" i="12"/>
  <c r="I335" i="12"/>
  <c r="J334" i="12"/>
  <c r="L334" i="12"/>
  <c r="E336" i="12"/>
  <c r="H335" i="12"/>
  <c r="N333" i="12"/>
  <c r="M335" i="61" l="1"/>
  <c r="N335" i="61" s="1"/>
  <c r="K335" i="61"/>
  <c r="J336" i="61"/>
  <c r="L336" i="61"/>
  <c r="I336" i="61"/>
  <c r="G337" i="61"/>
  <c r="O335" i="61"/>
  <c r="E338" i="61"/>
  <c r="H337" i="61"/>
  <c r="L337" i="38"/>
  <c r="J337" i="38"/>
  <c r="E339" i="38"/>
  <c r="H338" i="38"/>
  <c r="I336" i="38"/>
  <c r="G337" i="38"/>
  <c r="M335" i="38"/>
  <c r="N335" i="38" s="1"/>
  <c r="K335" i="38"/>
  <c r="O335" i="38" s="1"/>
  <c r="O334" i="12"/>
  <c r="M336" i="23"/>
  <c r="K336" i="23"/>
  <c r="L336" i="23"/>
  <c r="J336" i="23"/>
  <c r="E338" i="23"/>
  <c r="H337" i="23"/>
  <c r="I337" i="23"/>
  <c r="G338" i="23"/>
  <c r="N334" i="12"/>
  <c r="J335" i="12"/>
  <c r="L335" i="12"/>
  <c r="E337" i="12"/>
  <c r="H336" i="12"/>
  <c r="M335" i="12"/>
  <c r="K335" i="12"/>
  <c r="G337" i="12"/>
  <c r="I336" i="12"/>
  <c r="G338" i="61" l="1"/>
  <c r="I337" i="61"/>
  <c r="L337" i="61"/>
  <c r="J337" i="61"/>
  <c r="M336" i="61"/>
  <c r="N336" i="61" s="1"/>
  <c r="K336" i="61"/>
  <c r="O336" i="61" s="1"/>
  <c r="E339" i="61"/>
  <c r="H338" i="61"/>
  <c r="G338" i="38"/>
  <c r="I337" i="38"/>
  <c r="J338" i="38"/>
  <c r="L338" i="38"/>
  <c r="E340" i="38"/>
  <c r="H339" i="38"/>
  <c r="M336" i="38"/>
  <c r="N336" i="38" s="1"/>
  <c r="K336" i="38"/>
  <c r="O336" i="38" s="1"/>
  <c r="O336" i="23"/>
  <c r="N336" i="23"/>
  <c r="G339" i="23"/>
  <c r="I338" i="23"/>
  <c r="L337" i="23"/>
  <c r="J337" i="23"/>
  <c r="M337" i="23"/>
  <c r="K337" i="23"/>
  <c r="E339" i="23"/>
  <c r="H338" i="23"/>
  <c r="G338" i="12"/>
  <c r="I337" i="12"/>
  <c r="L336" i="12"/>
  <c r="J336" i="12"/>
  <c r="E338" i="12"/>
  <c r="H337" i="12"/>
  <c r="K336" i="12"/>
  <c r="M336" i="12"/>
  <c r="N335" i="12"/>
  <c r="O335" i="12"/>
  <c r="M337" i="61" l="1"/>
  <c r="K337" i="61"/>
  <c r="O337" i="61"/>
  <c r="I338" i="61"/>
  <c r="G339" i="61"/>
  <c r="J338" i="61"/>
  <c r="L338" i="61"/>
  <c r="N337" i="61"/>
  <c r="E340" i="61"/>
  <c r="H339" i="61"/>
  <c r="L339" i="38"/>
  <c r="J339" i="38"/>
  <c r="M337" i="38"/>
  <c r="N337" i="38" s="1"/>
  <c r="K337" i="38"/>
  <c r="O337" i="38" s="1"/>
  <c r="E341" i="38"/>
  <c r="H340" i="38"/>
  <c r="I338" i="38"/>
  <c r="G339" i="38"/>
  <c r="N336" i="12"/>
  <c r="O336" i="12"/>
  <c r="L338" i="23"/>
  <c r="J338" i="23"/>
  <c r="O337" i="23"/>
  <c r="M338" i="23"/>
  <c r="K338" i="23"/>
  <c r="E340" i="23"/>
  <c r="H339" i="23"/>
  <c r="N337" i="23"/>
  <c r="I339" i="23"/>
  <c r="G340" i="23"/>
  <c r="J337" i="12"/>
  <c r="L337" i="12"/>
  <c r="M337" i="12"/>
  <c r="K337" i="12"/>
  <c r="E339" i="12"/>
  <c r="H338" i="12"/>
  <c r="G339" i="12"/>
  <c r="I338" i="12"/>
  <c r="G340" i="61" l="1"/>
  <c r="I339" i="61"/>
  <c r="M338" i="61"/>
  <c r="K338" i="61"/>
  <c r="N338" i="61"/>
  <c r="O338" i="61"/>
  <c r="L339" i="61"/>
  <c r="J339" i="61"/>
  <c r="E341" i="61"/>
  <c r="H340" i="61"/>
  <c r="E342" i="38"/>
  <c r="H341" i="38"/>
  <c r="G340" i="38"/>
  <c r="I339" i="38"/>
  <c r="J340" i="38"/>
  <c r="L340" i="38"/>
  <c r="M338" i="38"/>
  <c r="N338" i="38" s="1"/>
  <c r="K338" i="38"/>
  <c r="O338" i="38" s="1"/>
  <c r="L339" i="23"/>
  <c r="J339" i="23"/>
  <c r="E341" i="23"/>
  <c r="H340" i="23"/>
  <c r="G341" i="23"/>
  <c r="I340" i="23"/>
  <c r="O338" i="23"/>
  <c r="M339" i="23"/>
  <c r="K339" i="23"/>
  <c r="N338" i="23"/>
  <c r="N337" i="12"/>
  <c r="J338" i="12"/>
  <c r="L338" i="12"/>
  <c r="O337" i="12"/>
  <c r="K338" i="12"/>
  <c r="M338" i="12"/>
  <c r="N338" i="12" s="1"/>
  <c r="E340" i="12"/>
  <c r="H339" i="12"/>
  <c r="G340" i="12"/>
  <c r="I339" i="12"/>
  <c r="M339" i="61" l="1"/>
  <c r="N339" i="61" s="1"/>
  <c r="K339" i="61"/>
  <c r="O339" i="61" s="1"/>
  <c r="J340" i="61"/>
  <c r="L340" i="61"/>
  <c r="E342" i="61"/>
  <c r="H341" i="61"/>
  <c r="I340" i="61"/>
  <c r="G341" i="61"/>
  <c r="L341" i="38"/>
  <c r="J341" i="38"/>
  <c r="M339" i="38"/>
  <c r="N339" i="38" s="1"/>
  <c r="K339" i="38"/>
  <c r="O339" i="38" s="1"/>
  <c r="I340" i="38"/>
  <c r="G341" i="38"/>
  <c r="E343" i="38"/>
  <c r="H342" i="38"/>
  <c r="L340" i="23"/>
  <c r="J340" i="23"/>
  <c r="I341" i="23"/>
  <c r="G342" i="23"/>
  <c r="E342" i="23"/>
  <c r="H341" i="23"/>
  <c r="M340" i="23"/>
  <c r="K340" i="23"/>
  <c r="O339" i="23"/>
  <c r="N339" i="23"/>
  <c r="J339" i="12"/>
  <c r="L339" i="12"/>
  <c r="G341" i="12"/>
  <c r="I340" i="12"/>
  <c r="E341" i="12"/>
  <c r="H340" i="12"/>
  <c r="K339" i="12"/>
  <c r="M339" i="12"/>
  <c r="O338" i="12"/>
  <c r="E343" i="61" l="1"/>
  <c r="H342" i="61"/>
  <c r="G342" i="61"/>
  <c r="I341" i="61"/>
  <c r="L341" i="61"/>
  <c r="J341" i="61"/>
  <c r="M340" i="61"/>
  <c r="N340" i="61" s="1"/>
  <c r="K340" i="61"/>
  <c r="O340" i="61" s="1"/>
  <c r="G342" i="38"/>
  <c r="I341" i="38"/>
  <c r="J342" i="38"/>
  <c r="L342" i="38"/>
  <c r="M340" i="38"/>
  <c r="N340" i="38" s="1"/>
  <c r="K340" i="38"/>
  <c r="O340" i="38" s="1"/>
  <c r="E344" i="38"/>
  <c r="H343" i="38"/>
  <c r="N339" i="12"/>
  <c r="L341" i="23"/>
  <c r="J341" i="23"/>
  <c r="M341" i="23"/>
  <c r="K341" i="23"/>
  <c r="E343" i="23"/>
  <c r="H342" i="23"/>
  <c r="G343" i="23"/>
  <c r="I342" i="23"/>
  <c r="O340" i="23"/>
  <c r="N340" i="23"/>
  <c r="M340" i="12"/>
  <c r="K340" i="12"/>
  <c r="J340" i="12"/>
  <c r="L340" i="12"/>
  <c r="G342" i="12"/>
  <c r="I341" i="12"/>
  <c r="E342" i="12"/>
  <c r="H341" i="12"/>
  <c r="O339" i="12"/>
  <c r="J342" i="61" l="1"/>
  <c r="L342" i="61"/>
  <c r="M341" i="61"/>
  <c r="K341" i="61"/>
  <c r="O341" i="61" s="1"/>
  <c r="E344" i="61"/>
  <c r="H343" i="61"/>
  <c r="N341" i="61"/>
  <c r="I342" i="61"/>
  <c r="G343" i="61"/>
  <c r="M341" i="38"/>
  <c r="N341" i="38" s="1"/>
  <c r="K341" i="38"/>
  <c r="O341" i="38" s="1"/>
  <c r="L343" i="38"/>
  <c r="J343" i="38"/>
  <c r="E345" i="38"/>
  <c r="H344" i="38"/>
  <c r="I342" i="38"/>
  <c r="G343" i="38"/>
  <c r="M342" i="23"/>
  <c r="K342" i="23"/>
  <c r="I343" i="23"/>
  <c r="G344" i="23"/>
  <c r="E344" i="23"/>
  <c r="H343" i="23"/>
  <c r="O341" i="23"/>
  <c r="L342" i="23"/>
  <c r="N342" i="23" s="1"/>
  <c r="J342" i="23"/>
  <c r="N341" i="23"/>
  <c r="N340" i="12"/>
  <c r="O340" i="12"/>
  <c r="M341" i="12"/>
  <c r="K341" i="12"/>
  <c r="J341" i="12"/>
  <c r="L341" i="12"/>
  <c r="E343" i="12"/>
  <c r="H342" i="12"/>
  <c r="G343" i="12"/>
  <c r="I342" i="12"/>
  <c r="L343" i="61" l="1"/>
  <c r="J343" i="61"/>
  <c r="E345" i="61"/>
  <c r="H344" i="61"/>
  <c r="G344" i="61"/>
  <c r="I343" i="61"/>
  <c r="O342" i="61"/>
  <c r="M342" i="61"/>
  <c r="N342" i="61" s="1"/>
  <c r="K342" i="61"/>
  <c r="J344" i="38"/>
  <c r="L344" i="38"/>
  <c r="G344" i="38"/>
  <c r="I343" i="38"/>
  <c r="E346" i="38"/>
  <c r="H345" i="38"/>
  <c r="M342" i="38"/>
  <c r="N342" i="38" s="1"/>
  <c r="K342" i="38"/>
  <c r="O342" i="38" s="1"/>
  <c r="O342" i="23"/>
  <c r="L343" i="23"/>
  <c r="J343" i="23"/>
  <c r="E345" i="23"/>
  <c r="H344" i="23"/>
  <c r="G345" i="23"/>
  <c r="I344" i="23"/>
  <c r="M343" i="23"/>
  <c r="K343" i="23"/>
  <c r="N341" i="12"/>
  <c r="O341" i="12"/>
  <c r="J342" i="12"/>
  <c r="L342" i="12"/>
  <c r="E344" i="12"/>
  <c r="H343" i="12"/>
  <c r="K342" i="12"/>
  <c r="M342" i="12"/>
  <c r="G344" i="12"/>
  <c r="I343" i="12"/>
  <c r="M343" i="61" l="1"/>
  <c r="K343" i="61"/>
  <c r="O343" i="61" s="1"/>
  <c r="I344" i="61"/>
  <c r="G345" i="61"/>
  <c r="J344" i="61"/>
  <c r="L344" i="61"/>
  <c r="E346" i="61"/>
  <c r="H345" i="61"/>
  <c r="N343" i="61"/>
  <c r="L345" i="38"/>
  <c r="J345" i="38"/>
  <c r="M343" i="38"/>
  <c r="N343" i="38" s="1"/>
  <c r="K343" i="38"/>
  <c r="O343" i="38" s="1"/>
  <c r="E347" i="38"/>
  <c r="H346" i="38"/>
  <c r="I344" i="38"/>
  <c r="G345" i="38"/>
  <c r="N342" i="12"/>
  <c r="L344" i="23"/>
  <c r="J344" i="23"/>
  <c r="E346" i="23"/>
  <c r="H345" i="23"/>
  <c r="I345" i="23"/>
  <c r="G346" i="23"/>
  <c r="O343" i="23"/>
  <c r="M344" i="23"/>
  <c r="K344" i="23"/>
  <c r="N343" i="23"/>
  <c r="K343" i="12"/>
  <c r="M343" i="12"/>
  <c r="G345" i="12"/>
  <c r="I344" i="12"/>
  <c r="E345" i="12"/>
  <c r="H344" i="12"/>
  <c r="J343" i="12"/>
  <c r="L343" i="12"/>
  <c r="O342" i="12"/>
  <c r="G346" i="61" l="1"/>
  <c r="I345" i="61"/>
  <c r="M344" i="61"/>
  <c r="K344" i="61"/>
  <c r="O344" i="61"/>
  <c r="N344" i="61"/>
  <c r="E347" i="61"/>
  <c r="H346" i="61"/>
  <c r="L345" i="61"/>
  <c r="J345" i="61"/>
  <c r="J346" i="38"/>
  <c r="L346" i="38"/>
  <c r="E348" i="38"/>
  <c r="H347" i="38"/>
  <c r="G346" i="38"/>
  <c r="I345" i="38"/>
  <c r="M344" i="38"/>
  <c r="N344" i="38" s="1"/>
  <c r="K344" i="38"/>
  <c r="O344" i="38" s="1"/>
  <c r="N343" i="12"/>
  <c r="O344" i="23"/>
  <c r="G347" i="23"/>
  <c r="I346" i="23"/>
  <c r="M345" i="23"/>
  <c r="K345" i="23"/>
  <c r="L345" i="23"/>
  <c r="N345" i="23" s="1"/>
  <c r="J345" i="23"/>
  <c r="O345" i="23" s="1"/>
  <c r="E347" i="23"/>
  <c r="H346" i="23"/>
  <c r="N344" i="23"/>
  <c r="O343" i="12"/>
  <c r="J344" i="12"/>
  <c r="L344" i="12"/>
  <c r="G346" i="12"/>
  <c r="I345" i="12"/>
  <c r="E346" i="12"/>
  <c r="H345" i="12"/>
  <c r="K344" i="12"/>
  <c r="M344" i="12"/>
  <c r="E348" i="61" l="1"/>
  <c r="H347" i="61"/>
  <c r="M345" i="61"/>
  <c r="K345" i="61"/>
  <c r="O345" i="61" s="1"/>
  <c r="J346" i="61"/>
  <c r="L346" i="61"/>
  <c r="N345" i="61"/>
  <c r="I346" i="61"/>
  <c r="G347" i="61"/>
  <c r="L347" i="38"/>
  <c r="J347" i="38"/>
  <c r="E349" i="38"/>
  <c r="H348" i="38"/>
  <c r="M345" i="38"/>
  <c r="N345" i="38" s="1"/>
  <c r="K345" i="38"/>
  <c r="O345" i="38" s="1"/>
  <c r="I346" i="38"/>
  <c r="G347" i="38"/>
  <c r="M346" i="23"/>
  <c r="K346" i="23"/>
  <c r="L346" i="23"/>
  <c r="J346" i="23"/>
  <c r="O346" i="23" s="1"/>
  <c r="E348" i="23"/>
  <c r="H347" i="23"/>
  <c r="I347" i="23"/>
  <c r="G348" i="23"/>
  <c r="L345" i="12"/>
  <c r="J345" i="12"/>
  <c r="G347" i="12"/>
  <c r="I346" i="12"/>
  <c r="M345" i="12"/>
  <c r="K345" i="12"/>
  <c r="N344" i="12"/>
  <c r="E347" i="12"/>
  <c r="H346" i="12"/>
  <c r="O344" i="12"/>
  <c r="G348" i="61" l="1"/>
  <c r="I347" i="61"/>
  <c r="L347" i="61"/>
  <c r="J347" i="61"/>
  <c r="M346" i="61"/>
  <c r="N346" i="61" s="1"/>
  <c r="K346" i="61"/>
  <c r="O346" i="61" s="1"/>
  <c r="E349" i="61"/>
  <c r="H348" i="61"/>
  <c r="M346" i="38"/>
  <c r="N346" i="38" s="1"/>
  <c r="K346" i="38"/>
  <c r="O346" i="38" s="1"/>
  <c r="E350" i="38"/>
  <c r="H349" i="38"/>
  <c r="J348" i="38"/>
  <c r="L348" i="38"/>
  <c r="G348" i="38"/>
  <c r="I347" i="38"/>
  <c r="N346" i="23"/>
  <c r="M347" i="23"/>
  <c r="K347" i="23"/>
  <c r="G349" i="23"/>
  <c r="I348" i="23"/>
  <c r="L347" i="23"/>
  <c r="N347" i="23" s="1"/>
  <c r="J347" i="23"/>
  <c r="O347" i="23" s="1"/>
  <c r="E349" i="23"/>
  <c r="H348" i="23"/>
  <c r="M346" i="12"/>
  <c r="K346" i="12"/>
  <c r="G348" i="12"/>
  <c r="I347" i="12"/>
  <c r="E348" i="12"/>
  <c r="H347" i="12"/>
  <c r="O345" i="12"/>
  <c r="J346" i="12"/>
  <c r="L346" i="12"/>
  <c r="N345" i="12"/>
  <c r="M347" i="61" l="1"/>
  <c r="K347" i="61"/>
  <c r="O347" i="61" s="1"/>
  <c r="I348" i="61"/>
  <c r="G349" i="61"/>
  <c r="J348" i="61"/>
  <c r="L348" i="61"/>
  <c r="N347" i="61"/>
  <c r="E350" i="61"/>
  <c r="H349" i="61"/>
  <c r="N346" i="12"/>
  <c r="I348" i="38"/>
  <c r="G349" i="38"/>
  <c r="L349" i="38"/>
  <c r="J349" i="38"/>
  <c r="E351" i="38"/>
  <c r="H350" i="38"/>
  <c r="M347" i="38"/>
  <c r="N347" i="38" s="1"/>
  <c r="K347" i="38"/>
  <c r="O347" i="38" s="1"/>
  <c r="M348" i="23"/>
  <c r="K348" i="23"/>
  <c r="L348" i="23"/>
  <c r="N348" i="23" s="1"/>
  <c r="J348" i="23"/>
  <c r="O348" i="23" s="1"/>
  <c r="E350" i="23"/>
  <c r="H349" i="23"/>
  <c r="I349" i="23"/>
  <c r="G350" i="23"/>
  <c r="K347" i="12"/>
  <c r="M347" i="12"/>
  <c r="G349" i="12"/>
  <c r="I348" i="12"/>
  <c r="J347" i="12"/>
  <c r="L347" i="12"/>
  <c r="E349" i="12"/>
  <c r="H348" i="12"/>
  <c r="O346" i="12"/>
  <c r="M348" i="61" l="1"/>
  <c r="K348" i="61"/>
  <c r="O348" i="61" s="1"/>
  <c r="L349" i="61"/>
  <c r="J349" i="61"/>
  <c r="N348" i="61"/>
  <c r="G350" i="61"/>
  <c r="I349" i="61"/>
  <c r="E351" i="61"/>
  <c r="H350" i="61"/>
  <c r="J350" i="38"/>
  <c r="L350" i="38"/>
  <c r="G350" i="38"/>
  <c r="I349" i="38"/>
  <c r="E352" i="38"/>
  <c r="H351" i="38"/>
  <c r="M348" i="38"/>
  <c r="N348" i="38" s="1"/>
  <c r="K348" i="38"/>
  <c r="O348" i="38" s="1"/>
  <c r="M349" i="23"/>
  <c r="K349" i="23"/>
  <c r="G351" i="23"/>
  <c r="I350" i="23"/>
  <c r="L349" i="23"/>
  <c r="N349" i="23" s="1"/>
  <c r="J349" i="23"/>
  <c r="O349" i="23" s="1"/>
  <c r="E351" i="23"/>
  <c r="H350" i="23"/>
  <c r="N347" i="12"/>
  <c r="O347" i="12"/>
  <c r="J348" i="12"/>
  <c r="L348" i="12"/>
  <c r="E350" i="12"/>
  <c r="H349" i="12"/>
  <c r="G350" i="12"/>
  <c r="I349" i="12"/>
  <c r="M348" i="12"/>
  <c r="K348" i="12"/>
  <c r="I350" i="61" l="1"/>
  <c r="G351" i="61"/>
  <c r="J350" i="61"/>
  <c r="L350" i="61"/>
  <c r="M349" i="61"/>
  <c r="K349" i="61"/>
  <c r="O349" i="61" s="1"/>
  <c r="N349" i="61"/>
  <c r="E352" i="61"/>
  <c r="H351" i="61"/>
  <c r="M349" i="38"/>
  <c r="N349" i="38" s="1"/>
  <c r="K349" i="38"/>
  <c r="O349" i="38" s="1"/>
  <c r="L351" i="38"/>
  <c r="J351" i="38"/>
  <c r="I350" i="38"/>
  <c r="G351" i="38"/>
  <c r="E353" i="38"/>
  <c r="H352" i="38"/>
  <c r="I351" i="23"/>
  <c r="G352" i="23"/>
  <c r="L350" i="23"/>
  <c r="J350" i="23"/>
  <c r="E352" i="23"/>
  <c r="H351" i="23"/>
  <c r="M350" i="23"/>
  <c r="K350" i="23"/>
  <c r="M349" i="12"/>
  <c r="K349" i="12"/>
  <c r="G351" i="12"/>
  <c r="I350" i="12"/>
  <c r="E351" i="12"/>
  <c r="H350" i="12"/>
  <c r="J349" i="12"/>
  <c r="O349" i="12" s="1"/>
  <c r="L349" i="12"/>
  <c r="N349" i="12" s="1"/>
  <c r="N348" i="12"/>
  <c r="O348" i="12"/>
  <c r="L351" i="61" l="1"/>
  <c r="J351" i="61"/>
  <c r="G352" i="61"/>
  <c r="I351" i="61"/>
  <c r="E353" i="61"/>
  <c r="H352" i="61"/>
  <c r="M350" i="61"/>
  <c r="N350" i="61" s="1"/>
  <c r="K350" i="61"/>
  <c r="O350" i="61" s="1"/>
  <c r="G352" i="38"/>
  <c r="I351" i="38"/>
  <c r="M350" i="38"/>
  <c r="N350" i="38" s="1"/>
  <c r="K350" i="38"/>
  <c r="O350" i="38" s="1"/>
  <c r="J352" i="38"/>
  <c r="L352" i="38"/>
  <c r="E354" i="38"/>
  <c r="H353" i="38"/>
  <c r="L351" i="23"/>
  <c r="J351" i="23"/>
  <c r="E353" i="23"/>
  <c r="H352" i="23"/>
  <c r="O350" i="23"/>
  <c r="N350" i="23"/>
  <c r="G353" i="23"/>
  <c r="I352" i="23"/>
  <c r="M351" i="23"/>
  <c r="K351" i="23"/>
  <c r="E352" i="12"/>
  <c r="H351" i="12"/>
  <c r="K350" i="12"/>
  <c r="M350" i="12"/>
  <c r="G352" i="12"/>
  <c r="I351" i="12"/>
  <c r="J350" i="12"/>
  <c r="L350" i="12"/>
  <c r="J352" i="61" l="1"/>
  <c r="L352" i="61"/>
  <c r="M351" i="61"/>
  <c r="N351" i="61" s="1"/>
  <c r="K351" i="61"/>
  <c r="O351" i="61" s="1"/>
  <c r="E354" i="61"/>
  <c r="H353" i="61"/>
  <c r="I352" i="61"/>
  <c r="G353" i="61"/>
  <c r="L353" i="38"/>
  <c r="J353" i="38"/>
  <c r="I352" i="38"/>
  <c r="G353" i="38"/>
  <c r="M351" i="38"/>
  <c r="N351" i="38" s="1"/>
  <c r="K351" i="38"/>
  <c r="O351" i="38" s="1"/>
  <c r="E355" i="38"/>
  <c r="H354" i="38"/>
  <c r="N350" i="12"/>
  <c r="O350" i="12"/>
  <c r="M352" i="23"/>
  <c r="K352" i="23"/>
  <c r="L352" i="23"/>
  <c r="N352" i="23" s="1"/>
  <c r="J352" i="23"/>
  <c r="O352" i="23" s="1"/>
  <c r="E354" i="23"/>
  <c r="H353" i="23"/>
  <c r="O351" i="23"/>
  <c r="I353" i="23"/>
  <c r="G354" i="23"/>
  <c r="N351" i="23"/>
  <c r="M351" i="12"/>
  <c r="K351" i="12"/>
  <c r="G353" i="12"/>
  <c r="I352" i="12"/>
  <c r="J351" i="12"/>
  <c r="L351" i="12"/>
  <c r="E353" i="12"/>
  <c r="H352" i="12"/>
  <c r="L353" i="61" l="1"/>
  <c r="J353" i="61"/>
  <c r="G354" i="61"/>
  <c r="I353" i="61"/>
  <c r="O352" i="61"/>
  <c r="E355" i="61"/>
  <c r="H354" i="61"/>
  <c r="M352" i="61"/>
  <c r="N352" i="61" s="1"/>
  <c r="K352" i="61"/>
  <c r="M352" i="38"/>
  <c r="N352" i="38" s="1"/>
  <c r="K352" i="38"/>
  <c r="O352" i="38" s="1"/>
  <c r="J354" i="38"/>
  <c r="L354" i="38"/>
  <c r="G354" i="38"/>
  <c r="I353" i="38"/>
  <c r="E356" i="38"/>
  <c r="H355" i="38"/>
  <c r="O351" i="12"/>
  <c r="M353" i="23"/>
  <c r="K353" i="23"/>
  <c r="L353" i="23"/>
  <c r="N353" i="23" s="1"/>
  <c r="J353" i="23"/>
  <c r="O353" i="23" s="1"/>
  <c r="E355" i="23"/>
  <c r="H354" i="23"/>
  <c r="G355" i="23"/>
  <c r="I354" i="23"/>
  <c r="N351" i="12"/>
  <c r="J352" i="12"/>
  <c r="L352" i="12"/>
  <c r="E354" i="12"/>
  <c r="H353" i="12"/>
  <c r="G354" i="12"/>
  <c r="I353" i="12"/>
  <c r="M352" i="12"/>
  <c r="K352" i="12"/>
  <c r="I354" i="61" l="1"/>
  <c r="G355" i="61"/>
  <c r="M353" i="61"/>
  <c r="N353" i="61" s="1"/>
  <c r="K353" i="61"/>
  <c r="E356" i="61"/>
  <c r="H355" i="61"/>
  <c r="O353" i="61"/>
  <c r="J354" i="61"/>
  <c r="L354" i="61"/>
  <c r="M353" i="38"/>
  <c r="N353" i="38" s="1"/>
  <c r="K353" i="38"/>
  <c r="O353" i="38" s="1"/>
  <c r="I354" i="38"/>
  <c r="G355" i="38"/>
  <c r="L355" i="38"/>
  <c r="J355" i="38"/>
  <c r="E357" i="38"/>
  <c r="H356" i="38"/>
  <c r="M354" i="23"/>
  <c r="K354" i="23"/>
  <c r="I355" i="23"/>
  <c r="G356" i="23"/>
  <c r="E356" i="23"/>
  <c r="H355" i="23"/>
  <c r="L354" i="23"/>
  <c r="J354" i="23"/>
  <c r="O354" i="23" s="1"/>
  <c r="E355" i="12"/>
  <c r="H354" i="12"/>
  <c r="J353" i="12"/>
  <c r="L353" i="12"/>
  <c r="M353" i="12"/>
  <c r="K353" i="12"/>
  <c r="G355" i="12"/>
  <c r="I354" i="12"/>
  <c r="N352" i="12"/>
  <c r="O352" i="12"/>
  <c r="L355" i="61" l="1"/>
  <c r="J355" i="61"/>
  <c r="E357" i="61"/>
  <c r="H356" i="61"/>
  <c r="G356" i="61"/>
  <c r="I355" i="61"/>
  <c r="M354" i="61"/>
  <c r="N354" i="61" s="1"/>
  <c r="K354" i="61"/>
  <c r="O354" i="61" s="1"/>
  <c r="M354" i="38"/>
  <c r="N354" i="38" s="1"/>
  <c r="K354" i="38"/>
  <c r="O354" i="38" s="1"/>
  <c r="G356" i="38"/>
  <c r="I355" i="38"/>
  <c r="J356" i="38"/>
  <c r="L356" i="38"/>
  <c r="E358" i="38"/>
  <c r="H357" i="38"/>
  <c r="N354" i="23"/>
  <c r="E357" i="23"/>
  <c r="H356" i="23"/>
  <c r="G357" i="23"/>
  <c r="I356" i="23"/>
  <c r="L355" i="23"/>
  <c r="J355" i="23"/>
  <c r="M355" i="23"/>
  <c r="K355" i="23"/>
  <c r="N353" i="12"/>
  <c r="O353" i="12"/>
  <c r="M354" i="12"/>
  <c r="K354" i="12"/>
  <c r="J354" i="12"/>
  <c r="L354" i="12"/>
  <c r="N354" i="12" s="1"/>
  <c r="G356" i="12"/>
  <c r="I355" i="12"/>
  <c r="E356" i="12"/>
  <c r="H355" i="12"/>
  <c r="I356" i="61" l="1"/>
  <c r="G357" i="61"/>
  <c r="M355" i="61"/>
  <c r="N355" i="61" s="1"/>
  <c r="K355" i="61"/>
  <c r="E358" i="61"/>
  <c r="H357" i="61"/>
  <c r="O355" i="61"/>
  <c r="J356" i="61"/>
  <c r="L356" i="61"/>
  <c r="I356" i="38"/>
  <c r="G357" i="38"/>
  <c r="M355" i="38"/>
  <c r="N355" i="38" s="1"/>
  <c r="K355" i="38"/>
  <c r="O355" i="38" s="1"/>
  <c r="L357" i="38"/>
  <c r="J357" i="38"/>
  <c r="E359" i="38"/>
  <c r="H358" i="38"/>
  <c r="O355" i="23"/>
  <c r="N355" i="23"/>
  <c r="I357" i="23"/>
  <c r="G358" i="23"/>
  <c r="M356" i="23"/>
  <c r="K356" i="23"/>
  <c r="L356" i="23"/>
  <c r="N356" i="23" s="1"/>
  <c r="J356" i="23"/>
  <c r="O356" i="23" s="1"/>
  <c r="E358" i="23"/>
  <c r="H357" i="23"/>
  <c r="O354" i="12"/>
  <c r="E357" i="12"/>
  <c r="H356" i="12"/>
  <c r="M355" i="12"/>
  <c r="K355" i="12"/>
  <c r="G357" i="12"/>
  <c r="I356" i="12"/>
  <c r="J355" i="12"/>
  <c r="L355" i="12"/>
  <c r="L357" i="61" l="1"/>
  <c r="J357" i="61"/>
  <c r="E359" i="61"/>
  <c r="H358" i="61"/>
  <c r="G358" i="61"/>
  <c r="I357" i="61"/>
  <c r="O356" i="61"/>
  <c r="N356" i="61"/>
  <c r="M356" i="61"/>
  <c r="K356" i="61"/>
  <c r="G358" i="38"/>
  <c r="I357" i="38"/>
  <c r="J358" i="38"/>
  <c r="L358" i="38"/>
  <c r="M356" i="38"/>
  <c r="N356" i="38" s="1"/>
  <c r="K356" i="38"/>
  <c r="O356" i="38" s="1"/>
  <c r="E360" i="38"/>
  <c r="H359" i="38"/>
  <c r="O355" i="12"/>
  <c r="M357" i="23"/>
  <c r="K357" i="23"/>
  <c r="G359" i="23"/>
  <c r="I358" i="23"/>
  <c r="L357" i="23"/>
  <c r="J357" i="23"/>
  <c r="O357" i="23" s="1"/>
  <c r="E359" i="23"/>
  <c r="H358" i="23"/>
  <c r="N355" i="12"/>
  <c r="K356" i="12"/>
  <c r="M356" i="12"/>
  <c r="G358" i="12"/>
  <c r="I357" i="12"/>
  <c r="J356" i="12"/>
  <c r="L356" i="12"/>
  <c r="N356" i="12" s="1"/>
  <c r="E358" i="12"/>
  <c r="H357" i="12"/>
  <c r="J358" i="61" l="1"/>
  <c r="L358" i="61"/>
  <c r="M357" i="61"/>
  <c r="N357" i="61" s="1"/>
  <c r="K357" i="61"/>
  <c r="E360" i="61"/>
  <c r="H359" i="61"/>
  <c r="O357" i="61"/>
  <c r="I358" i="61"/>
  <c r="G359" i="61"/>
  <c r="J359" i="38"/>
  <c r="L359" i="38"/>
  <c r="I358" i="38"/>
  <c r="G359" i="38"/>
  <c r="M357" i="38"/>
  <c r="N357" i="38" s="1"/>
  <c r="K357" i="38"/>
  <c r="O357" i="38" s="1"/>
  <c r="E361" i="38"/>
  <c r="H360" i="38"/>
  <c r="N357" i="23"/>
  <c r="L358" i="23"/>
  <c r="J358" i="23"/>
  <c r="I359" i="23"/>
  <c r="G360" i="23"/>
  <c r="E360" i="23"/>
  <c r="H359" i="23"/>
  <c r="M358" i="23"/>
  <c r="K358" i="23"/>
  <c r="O356" i="12"/>
  <c r="E359" i="12"/>
  <c r="H358" i="12"/>
  <c r="J357" i="12"/>
  <c r="L357" i="12"/>
  <c r="M357" i="12"/>
  <c r="K357" i="12"/>
  <c r="O357" i="12" s="1"/>
  <c r="G359" i="12"/>
  <c r="I358" i="12"/>
  <c r="M358" i="61" l="1"/>
  <c r="K358" i="61"/>
  <c r="E361" i="61"/>
  <c r="H360" i="61"/>
  <c r="N358" i="61"/>
  <c r="L359" i="61"/>
  <c r="J359" i="61"/>
  <c r="G360" i="61"/>
  <c r="I359" i="61"/>
  <c r="O358" i="61"/>
  <c r="M358" i="38"/>
  <c r="N358" i="38" s="1"/>
  <c r="K358" i="38"/>
  <c r="O358" i="38" s="1"/>
  <c r="G360" i="38"/>
  <c r="I359" i="38"/>
  <c r="L360" i="38"/>
  <c r="J360" i="38"/>
  <c r="E362" i="38"/>
  <c r="H361" i="38"/>
  <c r="M359" i="23"/>
  <c r="K359" i="23"/>
  <c r="L359" i="23"/>
  <c r="N359" i="23" s="1"/>
  <c r="J359" i="23"/>
  <c r="O359" i="23" s="1"/>
  <c r="E361" i="23"/>
  <c r="H360" i="23"/>
  <c r="G361" i="23"/>
  <c r="I360" i="23"/>
  <c r="O358" i="23"/>
  <c r="N358" i="23"/>
  <c r="N357" i="12"/>
  <c r="G360" i="12"/>
  <c r="I359" i="12"/>
  <c r="K358" i="12"/>
  <c r="M358" i="12"/>
  <c r="L358" i="12"/>
  <c r="J358" i="12"/>
  <c r="E360" i="12"/>
  <c r="H359" i="12"/>
  <c r="I360" i="61" l="1"/>
  <c r="G361" i="61"/>
  <c r="J360" i="61"/>
  <c r="L360" i="61"/>
  <c r="O359" i="61"/>
  <c r="N359" i="61"/>
  <c r="E362" i="61"/>
  <c r="H361" i="61"/>
  <c r="M359" i="61"/>
  <c r="K359" i="61"/>
  <c r="K359" i="38"/>
  <c r="O359" i="38" s="1"/>
  <c r="M359" i="38"/>
  <c r="N359" i="38" s="1"/>
  <c r="G361" i="38"/>
  <c r="I360" i="38"/>
  <c r="J361" i="38"/>
  <c r="L361" i="38"/>
  <c r="E363" i="38"/>
  <c r="H362" i="38"/>
  <c r="M360" i="23"/>
  <c r="K360" i="23"/>
  <c r="I361" i="23"/>
  <c r="G362" i="23"/>
  <c r="E362" i="23"/>
  <c r="H361" i="23"/>
  <c r="L360" i="23"/>
  <c r="N360" i="23" s="1"/>
  <c r="J360" i="23"/>
  <c r="O360" i="23" s="1"/>
  <c r="O358" i="12"/>
  <c r="L359" i="12"/>
  <c r="J359" i="12"/>
  <c r="E361" i="12"/>
  <c r="H360" i="12"/>
  <c r="N358" i="12"/>
  <c r="M359" i="12"/>
  <c r="K359" i="12"/>
  <c r="G361" i="12"/>
  <c r="I360" i="12"/>
  <c r="E363" i="61" l="1"/>
  <c r="H362" i="61"/>
  <c r="G362" i="61"/>
  <c r="I361" i="61"/>
  <c r="L361" i="61"/>
  <c r="J361" i="61"/>
  <c r="M360" i="61"/>
  <c r="N360" i="61" s="1"/>
  <c r="K360" i="61"/>
  <c r="O360" i="61" s="1"/>
  <c r="M360" i="38"/>
  <c r="N360" i="38" s="1"/>
  <c r="K360" i="38"/>
  <c r="O360" i="38" s="1"/>
  <c r="G362" i="38"/>
  <c r="I361" i="38"/>
  <c r="L362" i="38"/>
  <c r="J362" i="38"/>
  <c r="E364" i="38"/>
  <c r="H363" i="38"/>
  <c r="M361" i="23"/>
  <c r="K361" i="23"/>
  <c r="L361" i="23"/>
  <c r="N361" i="23" s="1"/>
  <c r="J361" i="23"/>
  <c r="O361" i="23" s="1"/>
  <c r="E363" i="23"/>
  <c r="H362" i="23"/>
  <c r="G363" i="23"/>
  <c r="I362" i="23"/>
  <c r="G362" i="12"/>
  <c r="I361" i="12"/>
  <c r="O359" i="12"/>
  <c r="L360" i="12"/>
  <c r="J360" i="12"/>
  <c r="E362" i="12"/>
  <c r="H361" i="12"/>
  <c r="M360" i="12"/>
  <c r="K360" i="12"/>
  <c r="N359" i="12"/>
  <c r="J362" i="61" l="1"/>
  <c r="L362" i="61"/>
  <c r="E364" i="61"/>
  <c r="H363" i="61"/>
  <c r="I362" i="61"/>
  <c r="G363" i="61"/>
  <c r="M361" i="61"/>
  <c r="N361" i="61" s="1"/>
  <c r="K361" i="61"/>
  <c r="O361" i="61" s="1"/>
  <c r="K361" i="38"/>
  <c r="O361" i="38" s="1"/>
  <c r="M361" i="38"/>
  <c r="N361" i="38" s="1"/>
  <c r="I362" i="38"/>
  <c r="G363" i="38"/>
  <c r="J363" i="38"/>
  <c r="L363" i="38"/>
  <c r="E365" i="38"/>
  <c r="H364" i="38"/>
  <c r="M362" i="23"/>
  <c r="K362" i="23"/>
  <c r="I363" i="23"/>
  <c r="G364" i="23"/>
  <c r="E364" i="23"/>
  <c r="H363" i="23"/>
  <c r="L362" i="23"/>
  <c r="J362" i="23"/>
  <c r="O362" i="23" s="1"/>
  <c r="O360" i="12"/>
  <c r="L361" i="12"/>
  <c r="J361" i="12"/>
  <c r="E363" i="12"/>
  <c r="H362" i="12"/>
  <c r="N360" i="12"/>
  <c r="M361" i="12"/>
  <c r="K361" i="12"/>
  <c r="G363" i="12"/>
  <c r="I362" i="12"/>
  <c r="G364" i="61" l="1"/>
  <c r="I363" i="61"/>
  <c r="E365" i="61"/>
  <c r="H364" i="61"/>
  <c r="L363" i="61"/>
  <c r="J363" i="61"/>
  <c r="M362" i="61"/>
  <c r="N362" i="61" s="1"/>
  <c r="K362" i="61"/>
  <c r="O362" i="61" s="1"/>
  <c r="M362" i="38"/>
  <c r="N362" i="38" s="1"/>
  <c r="K362" i="38"/>
  <c r="O362" i="38" s="1"/>
  <c r="G364" i="38"/>
  <c r="I363" i="38"/>
  <c r="L364" i="38"/>
  <c r="J364" i="38"/>
  <c r="E366" i="38"/>
  <c r="H365" i="38"/>
  <c r="N362" i="23"/>
  <c r="L363" i="23"/>
  <c r="J363" i="23"/>
  <c r="E365" i="23"/>
  <c r="H364" i="23"/>
  <c r="G365" i="23"/>
  <c r="I364" i="23"/>
  <c r="M363" i="23"/>
  <c r="K363" i="23"/>
  <c r="J362" i="12"/>
  <c r="L362" i="12"/>
  <c r="G364" i="12"/>
  <c r="I363" i="12"/>
  <c r="O361" i="12"/>
  <c r="E364" i="12"/>
  <c r="H363" i="12"/>
  <c r="M362" i="12"/>
  <c r="K362" i="12"/>
  <c r="O362" i="12" s="1"/>
  <c r="N361" i="12"/>
  <c r="J364" i="61" l="1"/>
  <c r="L364" i="61"/>
  <c r="E366" i="61"/>
  <c r="H365" i="61"/>
  <c r="M363" i="61"/>
  <c r="K363" i="61"/>
  <c r="O363" i="61" s="1"/>
  <c r="N363" i="61"/>
  <c r="I364" i="61"/>
  <c r="G365" i="61"/>
  <c r="K363" i="38"/>
  <c r="O363" i="38" s="1"/>
  <c r="M363" i="38"/>
  <c r="N363" i="38" s="1"/>
  <c r="G365" i="38"/>
  <c r="I364" i="38"/>
  <c r="J365" i="38"/>
  <c r="L365" i="38"/>
  <c r="H366" i="38"/>
  <c r="E367" i="38"/>
  <c r="N362" i="12"/>
  <c r="L364" i="23"/>
  <c r="J364" i="23"/>
  <c r="E366" i="23"/>
  <c r="H365" i="23"/>
  <c r="M364" i="23"/>
  <c r="K364" i="23"/>
  <c r="I365" i="23"/>
  <c r="G366" i="23"/>
  <c r="O363" i="23"/>
  <c r="N363" i="23"/>
  <c r="J363" i="12"/>
  <c r="L363" i="12"/>
  <c r="E365" i="12"/>
  <c r="H364" i="12"/>
  <c r="M363" i="12"/>
  <c r="K363" i="12"/>
  <c r="G365" i="12"/>
  <c r="I364" i="12"/>
  <c r="L365" i="61" l="1"/>
  <c r="J365" i="61"/>
  <c r="E367" i="61"/>
  <c r="H366" i="61"/>
  <c r="G366" i="61"/>
  <c r="I365" i="61"/>
  <c r="M364" i="61"/>
  <c r="N364" i="61" s="1"/>
  <c r="K364" i="61"/>
  <c r="O364" i="61" s="1"/>
  <c r="G366" i="38"/>
  <c r="I365" i="38"/>
  <c r="M364" i="38"/>
  <c r="N364" i="38" s="1"/>
  <c r="K364" i="38"/>
  <c r="O364" i="38" s="1"/>
  <c r="E368" i="38"/>
  <c r="H367" i="38"/>
  <c r="J366" i="38"/>
  <c r="L366" i="38"/>
  <c r="O363" i="12"/>
  <c r="M365" i="23"/>
  <c r="K365" i="23"/>
  <c r="L365" i="23"/>
  <c r="J365" i="23"/>
  <c r="O365" i="23" s="1"/>
  <c r="E367" i="23"/>
  <c r="H366" i="23"/>
  <c r="G367" i="23"/>
  <c r="I366" i="23"/>
  <c r="O364" i="23"/>
  <c r="N364" i="23"/>
  <c r="G366" i="12"/>
  <c r="I365" i="12"/>
  <c r="M364" i="12"/>
  <c r="K364" i="12"/>
  <c r="J364" i="12"/>
  <c r="L364" i="12"/>
  <c r="E366" i="12"/>
  <c r="H365" i="12"/>
  <c r="N363" i="12"/>
  <c r="J366" i="61" l="1"/>
  <c r="L366" i="61"/>
  <c r="I366" i="61"/>
  <c r="G367" i="61"/>
  <c r="E368" i="61"/>
  <c r="H367" i="61"/>
  <c r="O365" i="61"/>
  <c r="M365" i="61"/>
  <c r="N365" i="61" s="1"/>
  <c r="K365" i="61"/>
  <c r="K365" i="38"/>
  <c r="O365" i="38" s="1"/>
  <c r="M365" i="38"/>
  <c r="N365" i="38" s="1"/>
  <c r="J367" i="38"/>
  <c r="L367" i="38"/>
  <c r="E369" i="38"/>
  <c r="H368" i="38"/>
  <c r="I366" i="38"/>
  <c r="G367" i="38"/>
  <c r="N365" i="23"/>
  <c r="N364" i="12"/>
  <c r="M366" i="23"/>
  <c r="K366" i="23"/>
  <c r="I367" i="23"/>
  <c r="G368" i="23"/>
  <c r="E368" i="23"/>
  <c r="H367" i="23"/>
  <c r="L366" i="23"/>
  <c r="J366" i="23"/>
  <c r="E367" i="12"/>
  <c r="H366" i="12"/>
  <c r="J365" i="12"/>
  <c r="L365" i="12"/>
  <c r="O364" i="12"/>
  <c r="M365" i="12"/>
  <c r="K365" i="12"/>
  <c r="G367" i="12"/>
  <c r="I366" i="12"/>
  <c r="E369" i="61" l="1"/>
  <c r="H368" i="61"/>
  <c r="M366" i="61"/>
  <c r="K366" i="61"/>
  <c r="O366" i="61" s="1"/>
  <c r="L367" i="61"/>
  <c r="J367" i="61"/>
  <c r="N366" i="61"/>
  <c r="G368" i="61"/>
  <c r="I367" i="61"/>
  <c r="N366" i="23"/>
  <c r="J368" i="38"/>
  <c r="L368" i="38"/>
  <c r="M366" i="38"/>
  <c r="N366" i="38" s="1"/>
  <c r="K366" i="38"/>
  <c r="O366" i="38" s="1"/>
  <c r="E370" i="38"/>
  <c r="H369" i="38"/>
  <c r="G368" i="38"/>
  <c r="I367" i="38"/>
  <c r="O366" i="23"/>
  <c r="M367" i="23"/>
  <c r="K367" i="23"/>
  <c r="L367" i="23"/>
  <c r="J367" i="23"/>
  <c r="E369" i="23"/>
  <c r="H368" i="23"/>
  <c r="G369" i="23"/>
  <c r="I368" i="23"/>
  <c r="N365" i="12"/>
  <c r="J366" i="12"/>
  <c r="L366" i="12"/>
  <c r="G368" i="12"/>
  <c r="I367" i="12"/>
  <c r="O365" i="12"/>
  <c r="K366" i="12"/>
  <c r="M366" i="12"/>
  <c r="E368" i="12"/>
  <c r="H367" i="12"/>
  <c r="I368" i="61" l="1"/>
  <c r="G369" i="61"/>
  <c r="J368" i="61"/>
  <c r="L368" i="61"/>
  <c r="M367" i="61"/>
  <c r="N367" i="61" s="1"/>
  <c r="K367" i="61"/>
  <c r="O367" i="61" s="1"/>
  <c r="E370" i="61"/>
  <c r="H369" i="61"/>
  <c r="H370" i="38"/>
  <c r="E371" i="38"/>
  <c r="J369" i="38"/>
  <c r="L369" i="38"/>
  <c r="K367" i="38"/>
  <c r="O367" i="38" s="1"/>
  <c r="M367" i="38"/>
  <c r="N367" i="38" s="1"/>
  <c r="G369" i="38"/>
  <c r="I368" i="38"/>
  <c r="O367" i="23"/>
  <c r="N367" i="23"/>
  <c r="L368" i="23"/>
  <c r="J368" i="23"/>
  <c r="M368" i="23"/>
  <c r="K368" i="23"/>
  <c r="I369" i="23"/>
  <c r="G370" i="23"/>
  <c r="E370" i="23"/>
  <c r="H369" i="23"/>
  <c r="M367" i="12"/>
  <c r="K367" i="12"/>
  <c r="N366" i="12"/>
  <c r="G369" i="12"/>
  <c r="I368" i="12"/>
  <c r="J367" i="12"/>
  <c r="O367" i="12" s="1"/>
  <c r="L367" i="12"/>
  <c r="O366" i="12"/>
  <c r="E369" i="12"/>
  <c r="H368" i="12"/>
  <c r="G370" i="61" l="1"/>
  <c r="I369" i="61"/>
  <c r="M368" i="61"/>
  <c r="N368" i="61" s="1"/>
  <c r="K368" i="61"/>
  <c r="O368" i="61" s="1"/>
  <c r="L369" i="61"/>
  <c r="J369" i="61"/>
  <c r="E371" i="61"/>
  <c r="H370" i="61"/>
  <c r="M368" i="38"/>
  <c r="N368" i="38" s="1"/>
  <c r="K368" i="38"/>
  <c r="O368" i="38" s="1"/>
  <c r="E372" i="38"/>
  <c r="H371" i="38"/>
  <c r="G370" i="38"/>
  <c r="I369" i="38"/>
  <c r="J370" i="38"/>
  <c r="L370" i="38"/>
  <c r="N368" i="23"/>
  <c r="O368" i="23"/>
  <c r="L369" i="23"/>
  <c r="J369" i="23"/>
  <c r="E371" i="23"/>
  <c r="H370" i="23"/>
  <c r="G371" i="23"/>
  <c r="I370" i="23"/>
  <c r="M369" i="23"/>
  <c r="K369" i="23"/>
  <c r="N367" i="12"/>
  <c r="G370" i="12"/>
  <c r="I369" i="12"/>
  <c r="M368" i="12"/>
  <c r="K368" i="12"/>
  <c r="J368" i="12"/>
  <c r="L368" i="12"/>
  <c r="E370" i="12"/>
  <c r="H369" i="12"/>
  <c r="M369" i="61" l="1"/>
  <c r="K369" i="61"/>
  <c r="O369" i="61"/>
  <c r="J370" i="61"/>
  <c r="L370" i="61"/>
  <c r="N369" i="61"/>
  <c r="I370" i="61"/>
  <c r="G371" i="61"/>
  <c r="E372" i="61"/>
  <c r="H371" i="61"/>
  <c r="K369" i="38"/>
  <c r="O369" i="38" s="1"/>
  <c r="M369" i="38"/>
  <c r="N369" i="38" s="1"/>
  <c r="E373" i="38"/>
  <c r="H372" i="38"/>
  <c r="I370" i="38"/>
  <c r="G371" i="38"/>
  <c r="J371" i="38"/>
  <c r="L371" i="38"/>
  <c r="O368" i="12"/>
  <c r="N368" i="12"/>
  <c r="L370" i="23"/>
  <c r="J370" i="23"/>
  <c r="O369" i="23"/>
  <c r="M370" i="23"/>
  <c r="K370" i="23"/>
  <c r="I371" i="23"/>
  <c r="G372" i="23"/>
  <c r="E372" i="23"/>
  <c r="H371" i="23"/>
  <c r="N369" i="23"/>
  <c r="E371" i="12"/>
  <c r="H370" i="12"/>
  <c r="J369" i="12"/>
  <c r="L369" i="12"/>
  <c r="M369" i="12"/>
  <c r="K369" i="12"/>
  <c r="G371" i="12"/>
  <c r="I370" i="12"/>
  <c r="M370" i="61" l="1"/>
  <c r="N370" i="61" s="1"/>
  <c r="K370" i="61"/>
  <c r="O370" i="61" s="1"/>
  <c r="L371" i="61"/>
  <c r="J371" i="61"/>
  <c r="G372" i="61"/>
  <c r="I371" i="61"/>
  <c r="E373" i="61"/>
  <c r="H372" i="61"/>
  <c r="J372" i="38"/>
  <c r="L372" i="38"/>
  <c r="E374" i="38"/>
  <c r="H373" i="38"/>
  <c r="G372" i="38"/>
  <c r="I371" i="38"/>
  <c r="M370" i="38"/>
  <c r="N370" i="38" s="1"/>
  <c r="K370" i="38"/>
  <c r="O370" i="38" s="1"/>
  <c r="N370" i="23"/>
  <c r="L371" i="23"/>
  <c r="J371" i="23"/>
  <c r="E373" i="23"/>
  <c r="H372" i="23"/>
  <c r="G373" i="23"/>
  <c r="I372" i="23"/>
  <c r="M371" i="23"/>
  <c r="K371" i="23"/>
  <c r="O370" i="23"/>
  <c r="M370" i="12"/>
  <c r="K370" i="12"/>
  <c r="O369" i="12"/>
  <c r="G372" i="12"/>
  <c r="I371" i="12"/>
  <c r="N369" i="12"/>
  <c r="J370" i="12"/>
  <c r="L370" i="12"/>
  <c r="E372" i="12"/>
  <c r="H371" i="12"/>
  <c r="M371" i="61" l="1"/>
  <c r="K371" i="61"/>
  <c r="O371" i="61"/>
  <c r="I372" i="61"/>
  <c r="G373" i="61"/>
  <c r="N371" i="61"/>
  <c r="J372" i="61"/>
  <c r="L372" i="61"/>
  <c r="E374" i="61"/>
  <c r="H373" i="61"/>
  <c r="K371" i="38"/>
  <c r="O371" i="38" s="1"/>
  <c r="M371" i="38"/>
  <c r="N371" i="38" s="1"/>
  <c r="J373" i="38"/>
  <c r="L373" i="38"/>
  <c r="H374" i="38"/>
  <c r="E375" i="38"/>
  <c r="G373" i="38"/>
  <c r="I372" i="38"/>
  <c r="M372" i="23"/>
  <c r="K372" i="23"/>
  <c r="E374" i="23"/>
  <c r="H373" i="23"/>
  <c r="L372" i="23"/>
  <c r="J372" i="23"/>
  <c r="O372" i="23" s="1"/>
  <c r="O371" i="23"/>
  <c r="I373" i="23"/>
  <c r="G374" i="23"/>
  <c r="N371" i="23"/>
  <c r="N370" i="12"/>
  <c r="G373" i="12"/>
  <c r="I372" i="12"/>
  <c r="M371" i="12"/>
  <c r="K371" i="12"/>
  <c r="J371" i="12"/>
  <c r="L371" i="12"/>
  <c r="O370" i="12"/>
  <c r="E373" i="12"/>
  <c r="H372" i="12"/>
  <c r="G374" i="61" l="1"/>
  <c r="I373" i="61"/>
  <c r="L373" i="61"/>
  <c r="J373" i="61"/>
  <c r="M372" i="61"/>
  <c r="N372" i="61" s="1"/>
  <c r="K372" i="61"/>
  <c r="O372" i="61" s="1"/>
  <c r="E375" i="61"/>
  <c r="H374" i="61"/>
  <c r="M372" i="38"/>
  <c r="N372" i="38" s="1"/>
  <c r="K372" i="38"/>
  <c r="O372" i="38" s="1"/>
  <c r="J374" i="38"/>
  <c r="L374" i="38"/>
  <c r="G374" i="38"/>
  <c r="I373" i="38"/>
  <c r="E376" i="38"/>
  <c r="H375" i="38"/>
  <c r="N372" i="23"/>
  <c r="M373" i="23"/>
  <c r="K373" i="23"/>
  <c r="L373" i="23"/>
  <c r="N373" i="23" s="1"/>
  <c r="J373" i="23"/>
  <c r="O373" i="23" s="1"/>
  <c r="E375" i="23"/>
  <c r="H374" i="23"/>
  <c r="G375" i="23"/>
  <c r="I374" i="23"/>
  <c r="E374" i="12"/>
  <c r="H373" i="12"/>
  <c r="K372" i="12"/>
  <c r="M372" i="12"/>
  <c r="O371" i="12"/>
  <c r="N371" i="12"/>
  <c r="J372" i="12"/>
  <c r="L372" i="12"/>
  <c r="G374" i="12"/>
  <c r="I373" i="12"/>
  <c r="M373" i="61" l="1"/>
  <c r="K373" i="61"/>
  <c r="O373" i="61" s="1"/>
  <c r="I374" i="61"/>
  <c r="G375" i="61"/>
  <c r="N373" i="61"/>
  <c r="J374" i="61"/>
  <c r="L374" i="61"/>
  <c r="E376" i="61"/>
  <c r="H375" i="61"/>
  <c r="I374" i="38"/>
  <c r="G375" i="38"/>
  <c r="K373" i="38"/>
  <c r="O373" i="38" s="1"/>
  <c r="M373" i="38"/>
  <c r="N373" i="38" s="1"/>
  <c r="J375" i="38"/>
  <c r="L375" i="38"/>
  <c r="E377" i="38"/>
  <c r="H376" i="38"/>
  <c r="M374" i="23"/>
  <c r="K374" i="23"/>
  <c r="I375" i="23"/>
  <c r="G376" i="23"/>
  <c r="L374" i="23"/>
  <c r="N374" i="23" s="1"/>
  <c r="J374" i="23"/>
  <c r="O374" i="23" s="1"/>
  <c r="E376" i="23"/>
  <c r="H375" i="23"/>
  <c r="N372" i="12"/>
  <c r="O372" i="12"/>
  <c r="K373" i="12"/>
  <c r="M373" i="12"/>
  <c r="J373" i="12"/>
  <c r="L373" i="12"/>
  <c r="G375" i="12"/>
  <c r="I374" i="12"/>
  <c r="E375" i="12"/>
  <c r="H374" i="12"/>
  <c r="M374" i="61" l="1"/>
  <c r="K374" i="61"/>
  <c r="O374" i="61" s="1"/>
  <c r="G376" i="61"/>
  <c r="I375" i="61"/>
  <c r="L375" i="61"/>
  <c r="J375" i="61"/>
  <c r="N374" i="61"/>
  <c r="E377" i="61"/>
  <c r="H376" i="61"/>
  <c r="J376" i="38"/>
  <c r="L376" i="38"/>
  <c r="G376" i="38"/>
  <c r="I375" i="38"/>
  <c r="E378" i="38"/>
  <c r="H377" i="38"/>
  <c r="M374" i="38"/>
  <c r="N374" i="38" s="1"/>
  <c r="K374" i="38"/>
  <c r="O374" i="38" s="1"/>
  <c r="L375" i="23"/>
  <c r="J375" i="23"/>
  <c r="E377" i="23"/>
  <c r="H376" i="23"/>
  <c r="G377" i="23"/>
  <c r="I376" i="23"/>
  <c r="M375" i="23"/>
  <c r="K375" i="23"/>
  <c r="N373" i="12"/>
  <c r="G376" i="12"/>
  <c r="I375" i="12"/>
  <c r="K374" i="12"/>
  <c r="M374" i="12"/>
  <c r="O373" i="12"/>
  <c r="L374" i="12"/>
  <c r="J374" i="12"/>
  <c r="E376" i="12"/>
  <c r="H375" i="12"/>
  <c r="I376" i="61" l="1"/>
  <c r="G377" i="61"/>
  <c r="M375" i="61"/>
  <c r="K375" i="61"/>
  <c r="O375" i="61" s="1"/>
  <c r="J376" i="61"/>
  <c r="L376" i="61"/>
  <c r="N375" i="61"/>
  <c r="E378" i="61"/>
  <c r="H377" i="61"/>
  <c r="J377" i="38"/>
  <c r="L377" i="38"/>
  <c r="G377" i="38"/>
  <c r="I376" i="38"/>
  <c r="H378" i="38"/>
  <c r="E379" i="38"/>
  <c r="K375" i="38"/>
  <c r="O375" i="38" s="1"/>
  <c r="M375" i="38"/>
  <c r="N375" i="38" s="1"/>
  <c r="M376" i="23"/>
  <c r="K376" i="23"/>
  <c r="I377" i="23"/>
  <c r="G378" i="23"/>
  <c r="E378" i="23"/>
  <c r="H377" i="23"/>
  <c r="L376" i="23"/>
  <c r="N376" i="23" s="1"/>
  <c r="J376" i="23"/>
  <c r="O376" i="23" s="1"/>
  <c r="O375" i="23"/>
  <c r="N375" i="23"/>
  <c r="O374" i="12"/>
  <c r="N374" i="12"/>
  <c r="E377" i="12"/>
  <c r="H376" i="12"/>
  <c r="K375" i="12"/>
  <c r="M375" i="12"/>
  <c r="L375" i="12"/>
  <c r="J375" i="12"/>
  <c r="G377" i="12"/>
  <c r="I376" i="12"/>
  <c r="G378" i="61" l="1"/>
  <c r="I377" i="61"/>
  <c r="M376" i="61"/>
  <c r="K376" i="61"/>
  <c r="O376" i="61" s="1"/>
  <c r="N376" i="61"/>
  <c r="L377" i="61"/>
  <c r="J377" i="61"/>
  <c r="E379" i="61"/>
  <c r="H378" i="61"/>
  <c r="L378" i="38"/>
  <c r="J378" i="38"/>
  <c r="G378" i="38"/>
  <c r="I377" i="38"/>
  <c r="E380" i="38"/>
  <c r="H379" i="38"/>
  <c r="M376" i="38"/>
  <c r="N376" i="38" s="1"/>
  <c r="K376" i="38"/>
  <c r="O376" i="38" s="1"/>
  <c r="M377" i="23"/>
  <c r="K377" i="23"/>
  <c r="G379" i="23"/>
  <c r="I378" i="23"/>
  <c r="L377" i="23"/>
  <c r="N377" i="23" s="1"/>
  <c r="J377" i="23"/>
  <c r="O377" i="23" s="1"/>
  <c r="E379" i="23"/>
  <c r="H378" i="23"/>
  <c r="O375" i="12"/>
  <c r="N375" i="12"/>
  <c r="G378" i="12"/>
  <c r="I377" i="12"/>
  <c r="M376" i="12"/>
  <c r="K376" i="12"/>
  <c r="J376" i="12"/>
  <c r="L376" i="12"/>
  <c r="E378" i="12"/>
  <c r="H377" i="12"/>
  <c r="M377" i="61" l="1"/>
  <c r="N377" i="61" s="1"/>
  <c r="K377" i="61"/>
  <c r="O377" i="61"/>
  <c r="J378" i="61"/>
  <c r="L378" i="61"/>
  <c r="E380" i="61"/>
  <c r="H379" i="61"/>
  <c r="I378" i="61"/>
  <c r="G379" i="61"/>
  <c r="K377" i="38"/>
  <c r="O377" i="38" s="1"/>
  <c r="M377" i="38"/>
  <c r="N377" i="38" s="1"/>
  <c r="E381" i="38"/>
  <c r="H380" i="38"/>
  <c r="G379" i="38"/>
  <c r="I378" i="38"/>
  <c r="J379" i="38"/>
  <c r="L379" i="38"/>
  <c r="L378" i="23"/>
  <c r="J378" i="23"/>
  <c r="M378" i="23"/>
  <c r="K378" i="23"/>
  <c r="I379" i="23"/>
  <c r="G380" i="23"/>
  <c r="E380" i="23"/>
  <c r="H379" i="23"/>
  <c r="O376" i="12"/>
  <c r="N376" i="12"/>
  <c r="E379" i="12"/>
  <c r="H378" i="12"/>
  <c r="J377" i="12"/>
  <c r="L377" i="12"/>
  <c r="K377" i="12"/>
  <c r="M377" i="12"/>
  <c r="G379" i="12"/>
  <c r="I378" i="12"/>
  <c r="E381" i="61" l="1"/>
  <c r="H380" i="61"/>
  <c r="N378" i="61"/>
  <c r="L379" i="61"/>
  <c r="J379" i="61"/>
  <c r="G380" i="61"/>
  <c r="I379" i="61"/>
  <c r="O378" i="61"/>
  <c r="M378" i="61"/>
  <c r="K378" i="61"/>
  <c r="L380" i="38"/>
  <c r="J380" i="38"/>
  <c r="E382" i="38"/>
  <c r="H381" i="38"/>
  <c r="M378" i="38"/>
  <c r="N378" i="38" s="1"/>
  <c r="K378" i="38"/>
  <c r="O378" i="38" s="1"/>
  <c r="G380" i="38"/>
  <c r="I379" i="38"/>
  <c r="G381" i="23"/>
  <c r="I380" i="23"/>
  <c r="M379" i="23"/>
  <c r="K379" i="23"/>
  <c r="O378" i="23"/>
  <c r="L379" i="23"/>
  <c r="N379" i="23" s="1"/>
  <c r="J379" i="23"/>
  <c r="O379" i="23" s="1"/>
  <c r="E381" i="23"/>
  <c r="H380" i="23"/>
  <c r="N378" i="23"/>
  <c r="G380" i="12"/>
  <c r="I379" i="12"/>
  <c r="O377" i="12"/>
  <c r="M378" i="12"/>
  <c r="K378" i="12"/>
  <c r="J378" i="12"/>
  <c r="L378" i="12"/>
  <c r="N377" i="12"/>
  <c r="E380" i="12"/>
  <c r="H379" i="12"/>
  <c r="M379" i="61" l="1"/>
  <c r="N379" i="61" s="1"/>
  <c r="K379" i="61"/>
  <c r="I380" i="61"/>
  <c r="G381" i="61"/>
  <c r="J380" i="61"/>
  <c r="L380" i="61"/>
  <c r="O379" i="61"/>
  <c r="E382" i="61"/>
  <c r="H381" i="61"/>
  <c r="H382" i="38"/>
  <c r="E383" i="38"/>
  <c r="J381" i="38"/>
  <c r="L381" i="38"/>
  <c r="K379" i="38"/>
  <c r="O379" i="38" s="1"/>
  <c r="M379" i="38"/>
  <c r="N379" i="38" s="1"/>
  <c r="I380" i="38"/>
  <c r="G381" i="38"/>
  <c r="N378" i="12"/>
  <c r="E382" i="23"/>
  <c r="H381" i="23"/>
  <c r="M380" i="23"/>
  <c r="K380" i="23"/>
  <c r="L380" i="23"/>
  <c r="N380" i="23" s="1"/>
  <c r="J380" i="23"/>
  <c r="O380" i="23" s="1"/>
  <c r="I381" i="23"/>
  <c r="G382" i="23"/>
  <c r="O378" i="12"/>
  <c r="K379" i="12"/>
  <c r="M379" i="12"/>
  <c r="J379" i="12"/>
  <c r="L379" i="12"/>
  <c r="E381" i="12"/>
  <c r="H380" i="12"/>
  <c r="G381" i="12"/>
  <c r="I380" i="12"/>
  <c r="G382" i="61" l="1"/>
  <c r="I381" i="61"/>
  <c r="L381" i="61"/>
  <c r="J381" i="61"/>
  <c r="M380" i="61"/>
  <c r="N380" i="61" s="1"/>
  <c r="K380" i="61"/>
  <c r="O380" i="61" s="1"/>
  <c r="E383" i="61"/>
  <c r="H382" i="61"/>
  <c r="G382" i="38"/>
  <c r="I381" i="38"/>
  <c r="E384" i="38"/>
  <c r="H383" i="38"/>
  <c r="M380" i="38"/>
  <c r="N380" i="38" s="1"/>
  <c r="K380" i="38"/>
  <c r="O380" i="38" s="1"/>
  <c r="L382" i="38"/>
  <c r="J382" i="38"/>
  <c r="M381" i="23"/>
  <c r="K381" i="23"/>
  <c r="G383" i="23"/>
  <c r="I382" i="23"/>
  <c r="L381" i="23"/>
  <c r="N381" i="23" s="1"/>
  <c r="J381" i="23"/>
  <c r="O381" i="23" s="1"/>
  <c r="E383" i="23"/>
  <c r="H382" i="23"/>
  <c r="O379" i="12"/>
  <c r="M380" i="12"/>
  <c r="K380" i="12"/>
  <c r="G382" i="12"/>
  <c r="I381" i="12"/>
  <c r="L380" i="12"/>
  <c r="J380" i="12"/>
  <c r="E382" i="12"/>
  <c r="H381" i="12"/>
  <c r="N379" i="12"/>
  <c r="M381" i="61" l="1"/>
  <c r="N381" i="61" s="1"/>
  <c r="K381" i="61"/>
  <c r="O381" i="61" s="1"/>
  <c r="I382" i="61"/>
  <c r="G383" i="61"/>
  <c r="J382" i="61"/>
  <c r="L382" i="61"/>
  <c r="E384" i="61"/>
  <c r="H383" i="61"/>
  <c r="K381" i="38"/>
  <c r="O381" i="38" s="1"/>
  <c r="M381" i="38"/>
  <c r="N381" i="38" s="1"/>
  <c r="J383" i="38"/>
  <c r="L383" i="38"/>
  <c r="I382" i="38"/>
  <c r="G383" i="38"/>
  <c r="H384" i="38"/>
  <c r="E385" i="38"/>
  <c r="N380" i="12"/>
  <c r="I383" i="23"/>
  <c r="G384" i="23"/>
  <c r="M382" i="23"/>
  <c r="K382" i="23"/>
  <c r="L382" i="23"/>
  <c r="N382" i="23" s="1"/>
  <c r="J382" i="23"/>
  <c r="O382" i="23" s="1"/>
  <c r="E384" i="23"/>
  <c r="H383" i="23"/>
  <c r="E383" i="12"/>
  <c r="H382" i="12"/>
  <c r="J381" i="12"/>
  <c r="L381" i="12"/>
  <c r="M381" i="12"/>
  <c r="K381" i="12"/>
  <c r="G383" i="12"/>
  <c r="I382" i="12"/>
  <c r="O380" i="12"/>
  <c r="M382" i="61" l="1"/>
  <c r="K382" i="61"/>
  <c r="O382" i="61" s="1"/>
  <c r="L383" i="61"/>
  <c r="J383" i="61"/>
  <c r="N382" i="61"/>
  <c r="G384" i="61"/>
  <c r="I383" i="61"/>
  <c r="E385" i="61"/>
  <c r="H384" i="61"/>
  <c r="L384" i="38"/>
  <c r="J384" i="38"/>
  <c r="G384" i="38"/>
  <c r="I383" i="38"/>
  <c r="M382" i="38"/>
  <c r="N382" i="38" s="1"/>
  <c r="K382" i="38"/>
  <c r="O382" i="38" s="1"/>
  <c r="E386" i="38"/>
  <c r="H385" i="38"/>
  <c r="E385" i="23"/>
  <c r="H384" i="23"/>
  <c r="G385" i="23"/>
  <c r="I384" i="23"/>
  <c r="L383" i="23"/>
  <c r="J383" i="23"/>
  <c r="M383" i="23"/>
  <c r="K383" i="23"/>
  <c r="G384" i="12"/>
  <c r="I383" i="12"/>
  <c r="N381" i="12"/>
  <c r="L382" i="12"/>
  <c r="J382" i="12"/>
  <c r="K382" i="12"/>
  <c r="M382" i="12"/>
  <c r="O381" i="12"/>
  <c r="E384" i="12"/>
  <c r="H383" i="12"/>
  <c r="M383" i="61" l="1"/>
  <c r="K383" i="61"/>
  <c r="I384" i="61"/>
  <c r="G385" i="61"/>
  <c r="O383" i="61"/>
  <c r="J384" i="61"/>
  <c r="L384" i="61"/>
  <c r="N383" i="61"/>
  <c r="E386" i="61"/>
  <c r="H385" i="61"/>
  <c r="J385" i="38"/>
  <c r="L385" i="38"/>
  <c r="K383" i="38"/>
  <c r="O383" i="38" s="1"/>
  <c r="M383" i="38"/>
  <c r="N383" i="38" s="1"/>
  <c r="G385" i="38"/>
  <c r="I384" i="38"/>
  <c r="E387" i="38"/>
  <c r="H386" i="38"/>
  <c r="O383" i="23"/>
  <c r="N383" i="23"/>
  <c r="I385" i="23"/>
  <c r="G386" i="23"/>
  <c r="M384" i="23"/>
  <c r="K384" i="23"/>
  <c r="L384" i="23"/>
  <c r="N384" i="23" s="1"/>
  <c r="J384" i="23"/>
  <c r="O384" i="23" s="1"/>
  <c r="E386" i="23"/>
  <c r="H385" i="23"/>
  <c r="N382" i="12"/>
  <c r="O382" i="12"/>
  <c r="M383" i="12"/>
  <c r="K383" i="12"/>
  <c r="J383" i="12"/>
  <c r="L383" i="12"/>
  <c r="E385" i="12"/>
  <c r="H384" i="12"/>
  <c r="G385" i="12"/>
  <c r="I384" i="12"/>
  <c r="G386" i="61" l="1"/>
  <c r="I385" i="61"/>
  <c r="L385" i="61"/>
  <c r="J385" i="61"/>
  <c r="M384" i="61"/>
  <c r="N384" i="61" s="1"/>
  <c r="K384" i="61"/>
  <c r="O384" i="61" s="1"/>
  <c r="E387" i="61"/>
  <c r="H386" i="61"/>
  <c r="M384" i="38"/>
  <c r="N384" i="38" s="1"/>
  <c r="K384" i="38"/>
  <c r="O384" i="38" s="1"/>
  <c r="G386" i="38"/>
  <c r="I385" i="38"/>
  <c r="L386" i="38"/>
  <c r="J386" i="38"/>
  <c r="E388" i="38"/>
  <c r="H387" i="38"/>
  <c r="G387" i="23"/>
  <c r="I386" i="23"/>
  <c r="E387" i="23"/>
  <c r="H386" i="23"/>
  <c r="M385" i="23"/>
  <c r="K385" i="23"/>
  <c r="L385" i="23"/>
  <c r="N385" i="23" s="1"/>
  <c r="J385" i="23"/>
  <c r="O385" i="23" s="1"/>
  <c r="N383" i="12"/>
  <c r="O383" i="12"/>
  <c r="M384" i="12"/>
  <c r="K384" i="12"/>
  <c r="J384" i="12"/>
  <c r="L384" i="12"/>
  <c r="N384" i="12" s="1"/>
  <c r="E386" i="12"/>
  <c r="H385" i="12"/>
  <c r="G386" i="12"/>
  <c r="I385" i="12"/>
  <c r="M385" i="61" l="1"/>
  <c r="N385" i="61" s="1"/>
  <c r="K385" i="61"/>
  <c r="J386" i="61"/>
  <c r="L386" i="61"/>
  <c r="I386" i="61"/>
  <c r="G387" i="61"/>
  <c r="O385" i="61"/>
  <c r="E388" i="61"/>
  <c r="H387" i="61"/>
  <c r="G387" i="38"/>
  <c r="I386" i="38"/>
  <c r="J387" i="38"/>
  <c r="L387" i="38"/>
  <c r="K385" i="38"/>
  <c r="O385" i="38" s="1"/>
  <c r="M385" i="38"/>
  <c r="N385" i="38" s="1"/>
  <c r="H388" i="38"/>
  <c r="E389" i="38"/>
  <c r="L386" i="23"/>
  <c r="J386" i="23"/>
  <c r="E388" i="23"/>
  <c r="H387" i="23"/>
  <c r="M386" i="23"/>
  <c r="K386" i="23"/>
  <c r="I387" i="23"/>
  <c r="G388" i="23"/>
  <c r="O384" i="12"/>
  <c r="J385" i="12"/>
  <c r="L385" i="12"/>
  <c r="M385" i="12"/>
  <c r="K385" i="12"/>
  <c r="E387" i="12"/>
  <c r="H386" i="12"/>
  <c r="G387" i="12"/>
  <c r="I386" i="12"/>
  <c r="G388" i="61" l="1"/>
  <c r="I387" i="61"/>
  <c r="M386" i="61"/>
  <c r="N386" i="61" s="1"/>
  <c r="K386" i="61"/>
  <c r="L387" i="61"/>
  <c r="J387" i="61"/>
  <c r="O386" i="61"/>
  <c r="E389" i="61"/>
  <c r="H388" i="61"/>
  <c r="M386" i="38"/>
  <c r="N386" i="38" s="1"/>
  <c r="K386" i="38"/>
  <c r="O386" i="38" s="1"/>
  <c r="E390" i="38"/>
  <c r="H389" i="38"/>
  <c r="G388" i="38"/>
  <c r="I387" i="38"/>
  <c r="L388" i="38"/>
  <c r="J388" i="38"/>
  <c r="G389" i="23"/>
  <c r="I388" i="23"/>
  <c r="E389" i="23"/>
  <c r="H388" i="23"/>
  <c r="L387" i="23"/>
  <c r="J387" i="23"/>
  <c r="O387" i="23" s="1"/>
  <c r="O386" i="23"/>
  <c r="M387" i="23"/>
  <c r="K387" i="23"/>
  <c r="N386" i="23"/>
  <c r="N385" i="12"/>
  <c r="G388" i="12"/>
  <c r="I387" i="12"/>
  <c r="M386" i="12"/>
  <c r="K386" i="12"/>
  <c r="E388" i="12"/>
  <c r="H387" i="12"/>
  <c r="J386" i="12"/>
  <c r="L386" i="12"/>
  <c r="O385" i="12"/>
  <c r="M387" i="61" l="1"/>
  <c r="N387" i="61" s="1"/>
  <c r="K387" i="61"/>
  <c r="O387" i="61" s="1"/>
  <c r="J388" i="61"/>
  <c r="L388" i="61"/>
  <c r="E390" i="61"/>
  <c r="H389" i="61"/>
  <c r="I388" i="61"/>
  <c r="G389" i="61"/>
  <c r="J389" i="38"/>
  <c r="L389" i="38"/>
  <c r="E391" i="38"/>
  <c r="H390" i="38"/>
  <c r="K387" i="38"/>
  <c r="O387" i="38" s="1"/>
  <c r="M387" i="38"/>
  <c r="N387" i="38" s="1"/>
  <c r="G389" i="38"/>
  <c r="I388" i="38"/>
  <c r="L388" i="23"/>
  <c r="J388" i="23"/>
  <c r="E390" i="23"/>
  <c r="H389" i="23"/>
  <c r="N387" i="23"/>
  <c r="M388" i="23"/>
  <c r="K388" i="23"/>
  <c r="I389" i="23"/>
  <c r="G390" i="23"/>
  <c r="J387" i="12"/>
  <c r="L387" i="12"/>
  <c r="E389" i="12"/>
  <c r="H388" i="12"/>
  <c r="N386" i="12"/>
  <c r="O386" i="12"/>
  <c r="M387" i="12"/>
  <c r="K387" i="12"/>
  <c r="G389" i="12"/>
  <c r="I388" i="12"/>
  <c r="L389" i="61" l="1"/>
  <c r="J389" i="61"/>
  <c r="O388" i="61"/>
  <c r="G390" i="61"/>
  <c r="I389" i="61"/>
  <c r="E391" i="61"/>
  <c r="H390" i="61"/>
  <c r="M388" i="61"/>
  <c r="N388" i="61" s="1"/>
  <c r="K388" i="61"/>
  <c r="L390" i="38"/>
  <c r="J390" i="38"/>
  <c r="E392" i="38"/>
  <c r="H391" i="38"/>
  <c r="G390" i="38"/>
  <c r="I389" i="38"/>
  <c r="M388" i="38"/>
  <c r="N388" i="38" s="1"/>
  <c r="K388" i="38"/>
  <c r="O388" i="38" s="1"/>
  <c r="O387" i="12"/>
  <c r="E391" i="23"/>
  <c r="H390" i="23"/>
  <c r="O388" i="23"/>
  <c r="M389" i="23"/>
  <c r="K389" i="23"/>
  <c r="L389" i="23"/>
  <c r="N389" i="23" s="1"/>
  <c r="J389" i="23"/>
  <c r="O389" i="23" s="1"/>
  <c r="G391" i="23"/>
  <c r="I390" i="23"/>
  <c r="N388" i="23"/>
  <c r="E390" i="12"/>
  <c r="H389" i="12"/>
  <c r="M388" i="12"/>
  <c r="K388" i="12"/>
  <c r="J388" i="12"/>
  <c r="L388" i="12"/>
  <c r="N387" i="12"/>
  <c r="G390" i="12"/>
  <c r="I389" i="12"/>
  <c r="E392" i="61" l="1"/>
  <c r="H391" i="61"/>
  <c r="J390" i="61"/>
  <c r="L390" i="61"/>
  <c r="I390" i="61"/>
  <c r="G391" i="61"/>
  <c r="O389" i="61"/>
  <c r="N389" i="61"/>
  <c r="M389" i="61"/>
  <c r="K389" i="61"/>
  <c r="G391" i="38"/>
  <c r="I390" i="38"/>
  <c r="J391" i="38"/>
  <c r="L391" i="38"/>
  <c r="E393" i="38"/>
  <c r="H392" i="38"/>
  <c r="K389" i="38"/>
  <c r="O389" i="38" s="1"/>
  <c r="M389" i="38"/>
  <c r="N389" i="38" s="1"/>
  <c r="N388" i="12"/>
  <c r="L390" i="23"/>
  <c r="J390" i="23"/>
  <c r="I391" i="23"/>
  <c r="G392" i="23"/>
  <c r="M390" i="23"/>
  <c r="K390" i="23"/>
  <c r="E392" i="23"/>
  <c r="H391" i="23"/>
  <c r="O388" i="12"/>
  <c r="G391" i="12"/>
  <c r="I390" i="12"/>
  <c r="J389" i="12"/>
  <c r="L389" i="12"/>
  <c r="M389" i="12"/>
  <c r="K389" i="12"/>
  <c r="O389" i="12" s="1"/>
  <c r="E391" i="12"/>
  <c r="H390" i="12"/>
  <c r="M390" i="61" l="1"/>
  <c r="K390" i="61"/>
  <c r="N390" i="61"/>
  <c r="O390" i="61"/>
  <c r="L391" i="61"/>
  <c r="J391" i="61"/>
  <c r="G392" i="61"/>
  <c r="I391" i="61"/>
  <c r="E393" i="61"/>
  <c r="H392" i="61"/>
  <c r="L392" i="38"/>
  <c r="J392" i="38"/>
  <c r="E394" i="38"/>
  <c r="H393" i="38"/>
  <c r="M390" i="38"/>
  <c r="N390" i="38" s="1"/>
  <c r="K390" i="38"/>
  <c r="O390" i="38" s="1"/>
  <c r="G392" i="38"/>
  <c r="I391" i="38"/>
  <c r="L391" i="23"/>
  <c r="J391" i="23"/>
  <c r="E393" i="23"/>
  <c r="H392" i="23"/>
  <c r="G393" i="23"/>
  <c r="I392" i="23"/>
  <c r="O390" i="23"/>
  <c r="M391" i="23"/>
  <c r="K391" i="23"/>
  <c r="N390" i="23"/>
  <c r="N389" i="12"/>
  <c r="L390" i="12"/>
  <c r="J390" i="12"/>
  <c r="E392" i="12"/>
  <c r="H391" i="12"/>
  <c r="K390" i="12"/>
  <c r="O390" i="12" s="1"/>
  <c r="M390" i="12"/>
  <c r="G392" i="12"/>
  <c r="I391" i="12"/>
  <c r="I392" i="61" l="1"/>
  <c r="G393" i="61"/>
  <c r="M391" i="61"/>
  <c r="N391" i="61" s="1"/>
  <c r="K391" i="61"/>
  <c r="J392" i="61"/>
  <c r="L392" i="61"/>
  <c r="O391" i="61"/>
  <c r="E394" i="61"/>
  <c r="H393" i="61"/>
  <c r="J393" i="38"/>
  <c r="L393" i="38"/>
  <c r="H394" i="38"/>
  <c r="E395" i="38"/>
  <c r="K391" i="38"/>
  <c r="O391" i="38" s="1"/>
  <c r="M391" i="38"/>
  <c r="N391" i="38" s="1"/>
  <c r="I392" i="38"/>
  <c r="G393" i="38"/>
  <c r="O391" i="23"/>
  <c r="N390" i="12"/>
  <c r="M392" i="23"/>
  <c r="K392" i="23"/>
  <c r="I393" i="23"/>
  <c r="G394" i="23"/>
  <c r="E394" i="23"/>
  <c r="H393" i="23"/>
  <c r="L392" i="23"/>
  <c r="J392" i="23"/>
  <c r="N391" i="23"/>
  <c r="M391" i="12"/>
  <c r="K391" i="12"/>
  <c r="G393" i="12"/>
  <c r="I392" i="12"/>
  <c r="J391" i="12"/>
  <c r="L391" i="12"/>
  <c r="E393" i="12"/>
  <c r="H392" i="12"/>
  <c r="G394" i="61" l="1"/>
  <c r="I393" i="61"/>
  <c r="M392" i="61"/>
  <c r="N392" i="61" s="1"/>
  <c r="K392" i="61"/>
  <c r="O392" i="61" s="1"/>
  <c r="L393" i="61"/>
  <c r="J393" i="61"/>
  <c r="E395" i="61"/>
  <c r="H394" i="61"/>
  <c r="E396" i="38"/>
  <c r="H395" i="38"/>
  <c r="L394" i="38"/>
  <c r="J394" i="38"/>
  <c r="G394" i="38"/>
  <c r="I393" i="38"/>
  <c r="M392" i="38"/>
  <c r="N392" i="38" s="1"/>
  <c r="K392" i="38"/>
  <c r="O392" i="38" s="1"/>
  <c r="N392" i="23"/>
  <c r="O392" i="23"/>
  <c r="L393" i="23"/>
  <c r="J393" i="23"/>
  <c r="E395" i="23"/>
  <c r="H394" i="23"/>
  <c r="G395" i="23"/>
  <c r="I394" i="23"/>
  <c r="M393" i="23"/>
  <c r="K393" i="23"/>
  <c r="N391" i="12"/>
  <c r="E394" i="12"/>
  <c r="H393" i="12"/>
  <c r="L392" i="12"/>
  <c r="J392" i="12"/>
  <c r="M392" i="12"/>
  <c r="K392" i="12"/>
  <c r="G394" i="12"/>
  <c r="I393" i="12"/>
  <c r="O391" i="12"/>
  <c r="M393" i="61" l="1"/>
  <c r="N393" i="61" s="1"/>
  <c r="K393" i="61"/>
  <c r="O393" i="61" s="1"/>
  <c r="I394" i="61"/>
  <c r="G395" i="61"/>
  <c r="J394" i="61"/>
  <c r="L394" i="61"/>
  <c r="E396" i="61"/>
  <c r="H395" i="61"/>
  <c r="K393" i="38"/>
  <c r="O393" i="38" s="1"/>
  <c r="M393" i="38"/>
  <c r="N393" i="38" s="1"/>
  <c r="G395" i="38"/>
  <c r="I394" i="38"/>
  <c r="J395" i="38"/>
  <c r="L395" i="38"/>
  <c r="H396" i="38"/>
  <c r="E397" i="38"/>
  <c r="L394" i="23"/>
  <c r="J394" i="23"/>
  <c r="E396" i="23"/>
  <c r="H395" i="23"/>
  <c r="M394" i="23"/>
  <c r="K394" i="23"/>
  <c r="O393" i="23"/>
  <c r="I395" i="23"/>
  <c r="G396" i="23"/>
  <c r="N393" i="23"/>
  <c r="O392" i="12"/>
  <c r="M393" i="12"/>
  <c r="K393" i="12"/>
  <c r="G395" i="12"/>
  <c r="I394" i="12"/>
  <c r="N392" i="12"/>
  <c r="J393" i="12"/>
  <c r="L393" i="12"/>
  <c r="E395" i="12"/>
  <c r="H394" i="12"/>
  <c r="G396" i="61" l="1"/>
  <c r="I395" i="61"/>
  <c r="L395" i="61"/>
  <c r="J395" i="61"/>
  <c r="M394" i="61"/>
  <c r="N394" i="61" s="1"/>
  <c r="K394" i="61"/>
  <c r="O394" i="61" s="1"/>
  <c r="E397" i="61"/>
  <c r="H396" i="61"/>
  <c r="M394" i="38"/>
  <c r="N394" i="38" s="1"/>
  <c r="K394" i="38"/>
  <c r="O394" i="38" s="1"/>
  <c r="G396" i="38"/>
  <c r="I395" i="38"/>
  <c r="E398" i="38"/>
  <c r="H397" i="38"/>
  <c r="L396" i="38"/>
  <c r="J396" i="38"/>
  <c r="N393" i="12"/>
  <c r="O393" i="12"/>
  <c r="M395" i="23"/>
  <c r="K395" i="23"/>
  <c r="L395" i="23"/>
  <c r="N395" i="23" s="1"/>
  <c r="J395" i="23"/>
  <c r="O395" i="23" s="1"/>
  <c r="E397" i="23"/>
  <c r="H396" i="23"/>
  <c r="O394" i="23"/>
  <c r="G397" i="23"/>
  <c r="I396" i="23"/>
  <c r="N394" i="23"/>
  <c r="E396" i="12"/>
  <c r="H395" i="12"/>
  <c r="M394" i="12"/>
  <c r="K394" i="12"/>
  <c r="G396" i="12"/>
  <c r="I395" i="12"/>
  <c r="J394" i="12"/>
  <c r="L394" i="12"/>
  <c r="J396" i="61" l="1"/>
  <c r="L396" i="61"/>
  <c r="I396" i="61"/>
  <c r="G397" i="61"/>
  <c r="M395" i="61"/>
  <c r="N395" i="61" s="1"/>
  <c r="K395" i="61"/>
  <c r="O395" i="61" s="1"/>
  <c r="E398" i="61"/>
  <c r="H397" i="61"/>
  <c r="J397" i="38"/>
  <c r="L397" i="38"/>
  <c r="I396" i="38"/>
  <c r="G397" i="38"/>
  <c r="K395" i="38"/>
  <c r="O395" i="38" s="1"/>
  <c r="M395" i="38"/>
  <c r="N395" i="38" s="1"/>
  <c r="H398" i="38"/>
  <c r="E399" i="38"/>
  <c r="O394" i="12"/>
  <c r="N394" i="12"/>
  <c r="I397" i="23"/>
  <c r="G398" i="23"/>
  <c r="E398" i="23"/>
  <c r="H397" i="23"/>
  <c r="L396" i="23"/>
  <c r="J396" i="23"/>
  <c r="M396" i="23"/>
  <c r="K396" i="23"/>
  <c r="M395" i="12"/>
  <c r="K395" i="12"/>
  <c r="G397" i="12"/>
  <c r="I396" i="12"/>
  <c r="J395" i="12"/>
  <c r="L395" i="12"/>
  <c r="E397" i="12"/>
  <c r="H396" i="12"/>
  <c r="G398" i="61" l="1"/>
  <c r="I397" i="61"/>
  <c r="L397" i="61"/>
  <c r="J397" i="61"/>
  <c r="M396" i="61"/>
  <c r="N396" i="61" s="1"/>
  <c r="K396" i="61"/>
  <c r="O396" i="61" s="1"/>
  <c r="E399" i="61"/>
  <c r="H398" i="61"/>
  <c r="M396" i="38"/>
  <c r="N396" i="38" s="1"/>
  <c r="K396" i="38"/>
  <c r="O396" i="38" s="1"/>
  <c r="L398" i="38"/>
  <c r="J398" i="38"/>
  <c r="E400" i="38"/>
  <c r="H399" i="38"/>
  <c r="G398" i="38"/>
  <c r="I397" i="38"/>
  <c r="N396" i="23"/>
  <c r="O396" i="23"/>
  <c r="E399" i="23"/>
  <c r="H398" i="23"/>
  <c r="L397" i="23"/>
  <c r="J397" i="23"/>
  <c r="O397" i="23" s="1"/>
  <c r="G399" i="23"/>
  <c r="I398" i="23"/>
  <c r="M397" i="23"/>
  <c r="K397" i="23"/>
  <c r="E398" i="12"/>
  <c r="H397" i="12"/>
  <c r="J396" i="12"/>
  <c r="L396" i="12"/>
  <c r="O395" i="12"/>
  <c r="M396" i="12"/>
  <c r="K396" i="12"/>
  <c r="G398" i="12"/>
  <c r="I397" i="12"/>
  <c r="N395" i="12"/>
  <c r="M397" i="61" l="1"/>
  <c r="N397" i="61" s="1"/>
  <c r="K397" i="61"/>
  <c r="O397" i="61" s="1"/>
  <c r="J398" i="61"/>
  <c r="L398" i="61"/>
  <c r="E400" i="61"/>
  <c r="H399" i="61"/>
  <c r="I398" i="61"/>
  <c r="G399" i="61"/>
  <c r="L399" i="38"/>
  <c r="J399" i="38"/>
  <c r="I398" i="38"/>
  <c r="G399" i="38"/>
  <c r="E401" i="38"/>
  <c r="H400" i="38"/>
  <c r="K397" i="38"/>
  <c r="O397" i="38" s="1"/>
  <c r="M397" i="38"/>
  <c r="N397" i="38" s="1"/>
  <c r="O396" i="12"/>
  <c r="I399" i="23"/>
  <c r="G400" i="23"/>
  <c r="N397" i="23"/>
  <c r="M398" i="23"/>
  <c r="K398" i="23"/>
  <c r="L398" i="23"/>
  <c r="N398" i="23" s="1"/>
  <c r="J398" i="23"/>
  <c r="O398" i="23" s="1"/>
  <c r="E400" i="23"/>
  <c r="H399" i="23"/>
  <c r="N396" i="12"/>
  <c r="G399" i="12"/>
  <c r="I398" i="12"/>
  <c r="J397" i="12"/>
  <c r="L397" i="12"/>
  <c r="M397" i="12"/>
  <c r="K397" i="12"/>
  <c r="E399" i="12"/>
  <c r="H398" i="12"/>
  <c r="E401" i="61" l="1"/>
  <c r="H400" i="61"/>
  <c r="N398" i="61"/>
  <c r="O398" i="61"/>
  <c r="G400" i="61"/>
  <c r="I399" i="61"/>
  <c r="L399" i="61"/>
  <c r="J399" i="61"/>
  <c r="M398" i="61"/>
  <c r="K398" i="61"/>
  <c r="E402" i="38"/>
  <c r="H401" i="38"/>
  <c r="L400" i="38"/>
  <c r="J400" i="38"/>
  <c r="M398" i="38"/>
  <c r="N398" i="38" s="1"/>
  <c r="K398" i="38"/>
  <c r="O398" i="38" s="1"/>
  <c r="G400" i="38"/>
  <c r="I399" i="38"/>
  <c r="E401" i="23"/>
  <c r="H400" i="23"/>
  <c r="G401" i="23"/>
  <c r="I400" i="23"/>
  <c r="L399" i="23"/>
  <c r="J399" i="23"/>
  <c r="M399" i="23"/>
  <c r="K399" i="23"/>
  <c r="O397" i="12"/>
  <c r="E400" i="12"/>
  <c r="H399" i="12"/>
  <c r="K398" i="12"/>
  <c r="M398" i="12"/>
  <c r="G400" i="12"/>
  <c r="I399" i="12"/>
  <c r="N397" i="12"/>
  <c r="J398" i="12"/>
  <c r="L398" i="12"/>
  <c r="J400" i="61" l="1"/>
  <c r="L400" i="61"/>
  <c r="M399" i="61"/>
  <c r="N399" i="61" s="1"/>
  <c r="K399" i="61"/>
  <c r="O399" i="61" s="1"/>
  <c r="I400" i="61"/>
  <c r="G401" i="61"/>
  <c r="E402" i="61"/>
  <c r="H401" i="61"/>
  <c r="I400" i="38"/>
  <c r="G401" i="38"/>
  <c r="L401" i="38"/>
  <c r="J401" i="38"/>
  <c r="K399" i="38"/>
  <c r="O399" i="38" s="1"/>
  <c r="M399" i="38"/>
  <c r="N399" i="38" s="1"/>
  <c r="H402" i="38"/>
  <c r="E403" i="38"/>
  <c r="N399" i="23"/>
  <c r="I401" i="23"/>
  <c r="G402" i="23"/>
  <c r="L400" i="23"/>
  <c r="J400" i="23"/>
  <c r="O399" i="23"/>
  <c r="M400" i="23"/>
  <c r="K400" i="23"/>
  <c r="E402" i="23"/>
  <c r="H401" i="23"/>
  <c r="G401" i="12"/>
  <c r="I400" i="12"/>
  <c r="M399" i="12"/>
  <c r="K399" i="12"/>
  <c r="N398" i="12"/>
  <c r="E401" i="12"/>
  <c r="H400" i="12"/>
  <c r="J399" i="12"/>
  <c r="L399" i="12"/>
  <c r="O398" i="12"/>
  <c r="G402" i="61" l="1"/>
  <c r="I401" i="61"/>
  <c r="L401" i="61"/>
  <c r="J401" i="61"/>
  <c r="M400" i="61"/>
  <c r="N400" i="61" s="1"/>
  <c r="K400" i="61"/>
  <c r="O400" i="61" s="1"/>
  <c r="E403" i="61"/>
  <c r="H402" i="61"/>
  <c r="E404" i="38"/>
  <c r="H403" i="38"/>
  <c r="G402" i="38"/>
  <c r="I401" i="38"/>
  <c r="L402" i="38"/>
  <c r="J402" i="38"/>
  <c r="M400" i="38"/>
  <c r="N400" i="38" s="1"/>
  <c r="K400" i="38"/>
  <c r="O400" i="38" s="1"/>
  <c r="N400" i="23"/>
  <c r="G403" i="23"/>
  <c r="I402" i="23"/>
  <c r="M401" i="23"/>
  <c r="K401" i="23"/>
  <c r="O400" i="23"/>
  <c r="L401" i="23"/>
  <c r="N401" i="23" s="1"/>
  <c r="J401" i="23"/>
  <c r="O401" i="23" s="1"/>
  <c r="E403" i="23"/>
  <c r="H402" i="23"/>
  <c r="M400" i="12"/>
  <c r="K400" i="12"/>
  <c r="J400" i="12"/>
  <c r="O400" i="12" s="1"/>
  <c r="L400" i="12"/>
  <c r="E402" i="12"/>
  <c r="H401" i="12"/>
  <c r="O399" i="12"/>
  <c r="N399" i="12"/>
  <c r="G402" i="12"/>
  <c r="I401" i="12"/>
  <c r="M401" i="61" l="1"/>
  <c r="N401" i="61" s="1"/>
  <c r="K401" i="61"/>
  <c r="O401" i="61" s="1"/>
  <c r="J402" i="61"/>
  <c r="L402" i="61"/>
  <c r="E404" i="61"/>
  <c r="H403" i="61"/>
  <c r="I402" i="61"/>
  <c r="G403" i="61"/>
  <c r="K401" i="38"/>
  <c r="O401" i="38" s="1"/>
  <c r="M401" i="38"/>
  <c r="N401" i="38" s="1"/>
  <c r="G403" i="38"/>
  <c r="I402" i="38"/>
  <c r="L403" i="38"/>
  <c r="J403" i="38"/>
  <c r="H404" i="38"/>
  <c r="E405" i="38"/>
  <c r="M402" i="23"/>
  <c r="K402" i="23"/>
  <c r="L402" i="23"/>
  <c r="N402" i="23" s="1"/>
  <c r="J402" i="23"/>
  <c r="O402" i="23" s="1"/>
  <c r="I403" i="23"/>
  <c r="G404" i="23"/>
  <c r="E404" i="23"/>
  <c r="H403" i="23"/>
  <c r="N400" i="12"/>
  <c r="J401" i="12"/>
  <c r="L401" i="12"/>
  <c r="E403" i="12"/>
  <c r="H402" i="12"/>
  <c r="M401" i="12"/>
  <c r="K401" i="12"/>
  <c r="G403" i="12"/>
  <c r="I402" i="12"/>
  <c r="E405" i="61" l="1"/>
  <c r="H404" i="61"/>
  <c r="G404" i="61"/>
  <c r="I403" i="61"/>
  <c r="L403" i="61"/>
  <c r="J403" i="61"/>
  <c r="O402" i="61"/>
  <c r="M402" i="61"/>
  <c r="N402" i="61" s="1"/>
  <c r="K402" i="61"/>
  <c r="G404" i="38"/>
  <c r="I403" i="38"/>
  <c r="L404" i="38"/>
  <c r="J404" i="38"/>
  <c r="K402" i="38"/>
  <c r="O402" i="38" s="1"/>
  <c r="M402" i="38"/>
  <c r="N402" i="38" s="1"/>
  <c r="E406" i="38"/>
  <c r="H405" i="38"/>
  <c r="M403" i="23"/>
  <c r="K403" i="23"/>
  <c r="L403" i="23"/>
  <c r="N403" i="23" s="1"/>
  <c r="J403" i="23"/>
  <c r="O403" i="23" s="1"/>
  <c r="G405" i="23"/>
  <c r="I404" i="23"/>
  <c r="E405" i="23"/>
  <c r="H404" i="23"/>
  <c r="G404" i="12"/>
  <c r="I403" i="12"/>
  <c r="E404" i="12"/>
  <c r="H403" i="12"/>
  <c r="M402" i="12"/>
  <c r="K402" i="12"/>
  <c r="J402" i="12"/>
  <c r="L402" i="12"/>
  <c r="N402" i="12" s="1"/>
  <c r="N401" i="12"/>
  <c r="O401" i="12"/>
  <c r="M403" i="61" l="1"/>
  <c r="K403" i="61"/>
  <c r="I404" i="61"/>
  <c r="G405" i="61"/>
  <c r="J404" i="61"/>
  <c r="L404" i="61"/>
  <c r="N403" i="61"/>
  <c r="E406" i="61"/>
  <c r="H405" i="61"/>
  <c r="O403" i="61"/>
  <c r="K403" i="38"/>
  <c r="O403" i="38" s="1"/>
  <c r="M403" i="38"/>
  <c r="N403" i="38" s="1"/>
  <c r="G405" i="38"/>
  <c r="I404" i="38"/>
  <c r="L405" i="38"/>
  <c r="J405" i="38"/>
  <c r="E407" i="38"/>
  <c r="H406" i="38"/>
  <c r="L404" i="23"/>
  <c r="J404" i="23"/>
  <c r="E406" i="23"/>
  <c r="H405" i="23"/>
  <c r="M404" i="23"/>
  <c r="K404" i="23"/>
  <c r="I405" i="23"/>
  <c r="G406" i="23"/>
  <c r="O402" i="12"/>
  <c r="J403" i="12"/>
  <c r="L403" i="12"/>
  <c r="E405" i="12"/>
  <c r="H404" i="12"/>
  <c r="M403" i="12"/>
  <c r="K403" i="12"/>
  <c r="O403" i="12" s="1"/>
  <c r="G405" i="12"/>
  <c r="I404" i="12"/>
  <c r="E407" i="61" l="1"/>
  <c r="H406" i="61"/>
  <c r="M404" i="61"/>
  <c r="K404" i="61"/>
  <c r="O404" i="61" s="1"/>
  <c r="N404" i="61"/>
  <c r="G406" i="61"/>
  <c r="I405" i="61"/>
  <c r="L405" i="61"/>
  <c r="J405" i="61"/>
  <c r="M404" i="38"/>
  <c r="N404" i="38" s="1"/>
  <c r="K404" i="38"/>
  <c r="O404" i="38" s="1"/>
  <c r="G406" i="38"/>
  <c r="I405" i="38"/>
  <c r="J406" i="38"/>
  <c r="L406" i="38"/>
  <c r="E408" i="38"/>
  <c r="H407" i="38"/>
  <c r="G407" i="23"/>
  <c r="I406" i="23"/>
  <c r="E407" i="23"/>
  <c r="H406" i="23"/>
  <c r="O404" i="23"/>
  <c r="M405" i="23"/>
  <c r="K405" i="23"/>
  <c r="L405" i="23"/>
  <c r="N405" i="23" s="1"/>
  <c r="J405" i="23"/>
  <c r="N404" i="23"/>
  <c r="M404" i="12"/>
  <c r="K404" i="12"/>
  <c r="G406" i="12"/>
  <c r="I405" i="12"/>
  <c r="J404" i="12"/>
  <c r="L404" i="12"/>
  <c r="E406" i="12"/>
  <c r="H405" i="12"/>
  <c r="N403" i="12"/>
  <c r="M405" i="61" l="1"/>
  <c r="K405" i="61"/>
  <c r="O405" i="61" s="1"/>
  <c r="J406" i="61"/>
  <c r="L406" i="61"/>
  <c r="E408" i="61"/>
  <c r="H407" i="61"/>
  <c r="I406" i="61"/>
  <c r="G407" i="61"/>
  <c r="N405" i="61"/>
  <c r="G407" i="38"/>
  <c r="I406" i="38"/>
  <c r="K405" i="38"/>
  <c r="O405" i="38" s="1"/>
  <c r="M405" i="38"/>
  <c r="N405" i="38" s="1"/>
  <c r="J407" i="38"/>
  <c r="L407" i="38"/>
  <c r="E409" i="38"/>
  <c r="H408" i="38"/>
  <c r="L406" i="23"/>
  <c r="J406" i="23"/>
  <c r="E408" i="23"/>
  <c r="H407" i="23"/>
  <c r="M406" i="23"/>
  <c r="K406" i="23"/>
  <c r="O405" i="23"/>
  <c r="I407" i="23"/>
  <c r="G408" i="23"/>
  <c r="N404" i="12"/>
  <c r="K405" i="12"/>
  <c r="M405" i="12"/>
  <c r="G407" i="12"/>
  <c r="I406" i="12"/>
  <c r="J405" i="12"/>
  <c r="O405" i="12" s="1"/>
  <c r="L405" i="12"/>
  <c r="N405" i="12" s="1"/>
  <c r="E407" i="12"/>
  <c r="H406" i="12"/>
  <c r="O404" i="12"/>
  <c r="G408" i="61" l="1"/>
  <c r="I407" i="61"/>
  <c r="O406" i="61"/>
  <c r="L407" i="61"/>
  <c r="J407" i="61"/>
  <c r="E409" i="61"/>
  <c r="H408" i="61"/>
  <c r="M406" i="61"/>
  <c r="N406" i="61" s="1"/>
  <c r="K406" i="61"/>
  <c r="M406" i="38"/>
  <c r="N406" i="38" s="1"/>
  <c r="K406" i="38"/>
  <c r="O406" i="38" s="1"/>
  <c r="L408" i="38"/>
  <c r="J408" i="38"/>
  <c r="G408" i="38"/>
  <c r="I407" i="38"/>
  <c r="E410" i="38"/>
  <c r="H409" i="38"/>
  <c r="L407" i="23"/>
  <c r="J407" i="23"/>
  <c r="E409" i="23"/>
  <c r="H408" i="23"/>
  <c r="M407" i="23"/>
  <c r="K407" i="23"/>
  <c r="O406" i="23"/>
  <c r="G409" i="23"/>
  <c r="I408" i="23"/>
  <c r="N406" i="23"/>
  <c r="J406" i="12"/>
  <c r="L406" i="12"/>
  <c r="G408" i="12"/>
  <c r="I407" i="12"/>
  <c r="E408" i="12"/>
  <c r="H407" i="12"/>
  <c r="K406" i="12"/>
  <c r="M406" i="12"/>
  <c r="E410" i="61" l="1"/>
  <c r="H409" i="61"/>
  <c r="J408" i="61"/>
  <c r="L408" i="61"/>
  <c r="M407" i="61"/>
  <c r="N407" i="61" s="1"/>
  <c r="K407" i="61"/>
  <c r="O407" i="61" s="1"/>
  <c r="I408" i="61"/>
  <c r="G409" i="61"/>
  <c r="K407" i="38"/>
  <c r="O407" i="38" s="1"/>
  <c r="M407" i="38"/>
  <c r="N407" i="38" s="1"/>
  <c r="G409" i="38"/>
  <c r="I408" i="38"/>
  <c r="J409" i="38"/>
  <c r="L409" i="38"/>
  <c r="E411" i="38"/>
  <c r="H410" i="38"/>
  <c r="L408" i="23"/>
  <c r="J408" i="23"/>
  <c r="E410" i="23"/>
  <c r="H409" i="23"/>
  <c r="O407" i="23"/>
  <c r="I409" i="23"/>
  <c r="G410" i="23"/>
  <c r="M408" i="23"/>
  <c r="K408" i="23"/>
  <c r="N407" i="23"/>
  <c r="J407" i="12"/>
  <c r="L407" i="12"/>
  <c r="E409" i="12"/>
  <c r="H408" i="12"/>
  <c r="N406" i="12"/>
  <c r="M407" i="12"/>
  <c r="K407" i="12"/>
  <c r="G409" i="12"/>
  <c r="I408" i="12"/>
  <c r="O406" i="12"/>
  <c r="L409" i="61" l="1"/>
  <c r="J409" i="61"/>
  <c r="G410" i="61"/>
  <c r="I409" i="61"/>
  <c r="E411" i="61"/>
  <c r="H410" i="61"/>
  <c r="M408" i="61"/>
  <c r="N408" i="61" s="1"/>
  <c r="K408" i="61"/>
  <c r="O408" i="61" s="1"/>
  <c r="J410" i="38"/>
  <c r="L410" i="38"/>
  <c r="M408" i="38"/>
  <c r="N408" i="38" s="1"/>
  <c r="K408" i="38"/>
  <c r="O408" i="38" s="1"/>
  <c r="G410" i="38"/>
  <c r="I409" i="38"/>
  <c r="E412" i="38"/>
  <c r="H411" i="38"/>
  <c r="O408" i="23"/>
  <c r="O407" i="12"/>
  <c r="L409" i="23"/>
  <c r="J409" i="23"/>
  <c r="E411" i="23"/>
  <c r="H410" i="23"/>
  <c r="G411" i="23"/>
  <c r="I410" i="23"/>
  <c r="M409" i="23"/>
  <c r="K409" i="23"/>
  <c r="N408" i="23"/>
  <c r="G410" i="12"/>
  <c r="I409" i="12"/>
  <c r="J408" i="12"/>
  <c r="L408" i="12"/>
  <c r="N407" i="12"/>
  <c r="E410" i="12"/>
  <c r="H409" i="12"/>
  <c r="M408" i="12"/>
  <c r="K408" i="12"/>
  <c r="J410" i="61" l="1"/>
  <c r="L410" i="61"/>
  <c r="E412" i="61"/>
  <c r="H411" i="61"/>
  <c r="M409" i="61"/>
  <c r="N409" i="61" s="1"/>
  <c r="K409" i="61"/>
  <c r="O409" i="61" s="1"/>
  <c r="I410" i="61"/>
  <c r="G411" i="61"/>
  <c r="I410" i="38"/>
  <c r="G411" i="38"/>
  <c r="L411" i="38"/>
  <c r="J411" i="38"/>
  <c r="K409" i="38"/>
  <c r="O409" i="38" s="1"/>
  <c r="M409" i="38"/>
  <c r="N409" i="38" s="1"/>
  <c r="E413" i="38"/>
  <c r="H412" i="38"/>
  <c r="I411" i="23"/>
  <c r="G412" i="23"/>
  <c r="E412" i="23"/>
  <c r="H411" i="23"/>
  <c r="L410" i="23"/>
  <c r="J410" i="23"/>
  <c r="O410" i="23" s="1"/>
  <c r="O409" i="23"/>
  <c r="M410" i="23"/>
  <c r="K410" i="23"/>
  <c r="N409" i="23"/>
  <c r="O408" i="12"/>
  <c r="J409" i="12"/>
  <c r="L409" i="12"/>
  <c r="N408" i="12"/>
  <c r="M409" i="12"/>
  <c r="K409" i="12"/>
  <c r="E411" i="12"/>
  <c r="H410" i="12"/>
  <c r="G411" i="12"/>
  <c r="I410" i="12"/>
  <c r="L411" i="61" l="1"/>
  <c r="J411" i="61"/>
  <c r="E413" i="61"/>
  <c r="H412" i="61"/>
  <c r="G412" i="61"/>
  <c r="I411" i="61"/>
  <c r="M410" i="61"/>
  <c r="N410" i="61" s="1"/>
  <c r="K410" i="61"/>
  <c r="O410" i="61" s="1"/>
  <c r="M410" i="38"/>
  <c r="N410" i="38" s="1"/>
  <c r="K410" i="38"/>
  <c r="O410" i="38" s="1"/>
  <c r="G412" i="38"/>
  <c r="I411" i="38"/>
  <c r="J412" i="38"/>
  <c r="L412" i="38"/>
  <c r="E414" i="38"/>
  <c r="H413" i="38"/>
  <c r="L411" i="23"/>
  <c r="J411" i="23"/>
  <c r="O411" i="23" s="1"/>
  <c r="E413" i="23"/>
  <c r="H412" i="23"/>
  <c r="N410" i="23"/>
  <c r="G413" i="23"/>
  <c r="I412" i="23"/>
  <c r="M411" i="23"/>
  <c r="K411" i="23"/>
  <c r="J410" i="12"/>
  <c r="L410" i="12"/>
  <c r="N409" i="12"/>
  <c r="G412" i="12"/>
  <c r="I411" i="12"/>
  <c r="E412" i="12"/>
  <c r="H411" i="12"/>
  <c r="M410" i="12"/>
  <c r="K410" i="12"/>
  <c r="O409" i="12"/>
  <c r="J412" i="61" l="1"/>
  <c r="L412" i="61"/>
  <c r="M411" i="61"/>
  <c r="N411" i="61" s="1"/>
  <c r="K411" i="61"/>
  <c r="O411" i="61" s="1"/>
  <c r="I412" i="61"/>
  <c r="G413" i="61"/>
  <c r="E414" i="61"/>
  <c r="H413" i="61"/>
  <c r="G413" i="38"/>
  <c r="I412" i="38"/>
  <c r="L413" i="38"/>
  <c r="J413" i="38"/>
  <c r="K411" i="38"/>
  <c r="O411" i="38" s="1"/>
  <c r="M411" i="38"/>
  <c r="N411" i="38" s="1"/>
  <c r="H414" i="38"/>
  <c r="E415" i="38"/>
  <c r="M412" i="23"/>
  <c r="K412" i="23"/>
  <c r="E414" i="23"/>
  <c r="H413" i="23"/>
  <c r="I413" i="23"/>
  <c r="G414" i="23"/>
  <c r="L412" i="23"/>
  <c r="N412" i="23" s="1"/>
  <c r="J412" i="23"/>
  <c r="O412" i="23" s="1"/>
  <c r="N411" i="23"/>
  <c r="M411" i="12"/>
  <c r="K411" i="12"/>
  <c r="G413" i="12"/>
  <c r="I412" i="12"/>
  <c r="N410" i="12"/>
  <c r="J411" i="12"/>
  <c r="L411" i="12"/>
  <c r="E413" i="12"/>
  <c r="H412" i="12"/>
  <c r="O410" i="12"/>
  <c r="E415" i="61" l="1"/>
  <c r="H414" i="61"/>
  <c r="G414" i="61"/>
  <c r="I413" i="61"/>
  <c r="M412" i="61"/>
  <c r="N412" i="61" s="1"/>
  <c r="K412" i="61"/>
  <c r="O412" i="61" s="1"/>
  <c r="L413" i="61"/>
  <c r="J413" i="61"/>
  <c r="K412" i="38"/>
  <c r="O412" i="38" s="1"/>
  <c r="M412" i="38"/>
  <c r="N412" i="38" s="1"/>
  <c r="G414" i="38"/>
  <c r="I413" i="38"/>
  <c r="E416" i="38"/>
  <c r="H415" i="38"/>
  <c r="L414" i="38"/>
  <c r="J414" i="38"/>
  <c r="G415" i="23"/>
  <c r="I414" i="23"/>
  <c r="M413" i="23"/>
  <c r="K413" i="23"/>
  <c r="L413" i="23"/>
  <c r="N413" i="23" s="1"/>
  <c r="J413" i="23"/>
  <c r="O413" i="23" s="1"/>
  <c r="E415" i="23"/>
  <c r="H414" i="23"/>
  <c r="N411" i="12"/>
  <c r="E414" i="12"/>
  <c r="H413" i="12"/>
  <c r="G414" i="12"/>
  <c r="I413" i="12"/>
  <c r="O411" i="12"/>
  <c r="M412" i="12"/>
  <c r="K412" i="12"/>
  <c r="J412" i="12"/>
  <c r="L412" i="12"/>
  <c r="M413" i="61" l="1"/>
  <c r="K413" i="61"/>
  <c r="N413" i="61"/>
  <c r="J414" i="61"/>
  <c r="L414" i="61"/>
  <c r="I414" i="61"/>
  <c r="G415" i="61"/>
  <c r="O413" i="61"/>
  <c r="E416" i="61"/>
  <c r="H415" i="61"/>
  <c r="L415" i="38"/>
  <c r="J415" i="38"/>
  <c r="K413" i="38"/>
  <c r="O413" i="38" s="1"/>
  <c r="M413" i="38"/>
  <c r="N413" i="38" s="1"/>
  <c r="E417" i="38"/>
  <c r="H416" i="38"/>
  <c r="I414" i="38"/>
  <c r="G415" i="38"/>
  <c r="L414" i="23"/>
  <c r="J414" i="23"/>
  <c r="E416" i="23"/>
  <c r="H415" i="23"/>
  <c r="M414" i="23"/>
  <c r="K414" i="23"/>
  <c r="I415" i="23"/>
  <c r="G416" i="23"/>
  <c r="O412" i="12"/>
  <c r="J413" i="12"/>
  <c r="L413" i="12"/>
  <c r="K413" i="12"/>
  <c r="M413" i="12"/>
  <c r="N413" i="12" s="1"/>
  <c r="G415" i="12"/>
  <c r="I414" i="12"/>
  <c r="N412" i="12"/>
  <c r="E415" i="12"/>
  <c r="H414" i="12"/>
  <c r="M414" i="61" l="1"/>
  <c r="K414" i="61"/>
  <c r="N414" i="61"/>
  <c r="L415" i="61"/>
  <c r="J415" i="61"/>
  <c r="G416" i="61"/>
  <c r="I415" i="61"/>
  <c r="O414" i="61"/>
  <c r="E417" i="61"/>
  <c r="H416" i="61"/>
  <c r="L416" i="38"/>
  <c r="J416" i="38"/>
  <c r="E418" i="38"/>
  <c r="H417" i="38"/>
  <c r="M414" i="38"/>
  <c r="N414" i="38" s="1"/>
  <c r="K414" i="38"/>
  <c r="O414" i="38" s="1"/>
  <c r="G416" i="38"/>
  <c r="I415" i="38"/>
  <c r="N414" i="23"/>
  <c r="M415" i="23"/>
  <c r="K415" i="23"/>
  <c r="L415" i="23"/>
  <c r="N415" i="23" s="1"/>
  <c r="J415" i="23"/>
  <c r="O415" i="23" s="1"/>
  <c r="E417" i="23"/>
  <c r="H416" i="23"/>
  <c r="O414" i="23"/>
  <c r="G417" i="23"/>
  <c r="I416" i="23"/>
  <c r="J414" i="12"/>
  <c r="L414" i="12"/>
  <c r="K414" i="12"/>
  <c r="M414" i="12"/>
  <c r="G416" i="12"/>
  <c r="I415" i="12"/>
  <c r="O413" i="12"/>
  <c r="E416" i="12"/>
  <c r="H415" i="12"/>
  <c r="M415" i="61" l="1"/>
  <c r="N415" i="61" s="1"/>
  <c r="K415" i="61"/>
  <c r="O415" i="61" s="1"/>
  <c r="J416" i="61"/>
  <c r="L416" i="61"/>
  <c r="I416" i="61"/>
  <c r="G417" i="61"/>
  <c r="E418" i="61"/>
  <c r="H417" i="61"/>
  <c r="K415" i="38"/>
  <c r="O415" i="38" s="1"/>
  <c r="M415" i="38"/>
  <c r="N415" i="38" s="1"/>
  <c r="L417" i="38"/>
  <c r="J417" i="38"/>
  <c r="E419" i="38"/>
  <c r="H418" i="38"/>
  <c r="I416" i="38"/>
  <c r="G417" i="38"/>
  <c r="I417" i="23"/>
  <c r="G418" i="23"/>
  <c r="L416" i="23"/>
  <c r="J416" i="23"/>
  <c r="E418" i="23"/>
  <c r="H417" i="23"/>
  <c r="M416" i="23"/>
  <c r="K416" i="23"/>
  <c r="E417" i="12"/>
  <c r="H416" i="12"/>
  <c r="N414" i="12"/>
  <c r="M415" i="12"/>
  <c r="K415" i="12"/>
  <c r="G417" i="12"/>
  <c r="I416" i="12"/>
  <c r="J415" i="12"/>
  <c r="L415" i="12"/>
  <c r="O414" i="12"/>
  <c r="M416" i="61" l="1"/>
  <c r="K416" i="61"/>
  <c r="O416" i="61" s="1"/>
  <c r="G418" i="61"/>
  <c r="I417" i="61"/>
  <c r="L417" i="61"/>
  <c r="J417" i="61"/>
  <c r="N416" i="61"/>
  <c r="E419" i="61"/>
  <c r="H418" i="61"/>
  <c r="E420" i="38"/>
  <c r="H419" i="38"/>
  <c r="L418" i="38"/>
  <c r="J418" i="38"/>
  <c r="G418" i="38"/>
  <c r="I417" i="38"/>
  <c r="K416" i="38"/>
  <c r="O416" i="38" s="1"/>
  <c r="M416" i="38"/>
  <c r="N416" i="38" s="1"/>
  <c r="E419" i="23"/>
  <c r="H418" i="23"/>
  <c r="L417" i="23"/>
  <c r="J417" i="23"/>
  <c r="O417" i="23" s="1"/>
  <c r="O416" i="23"/>
  <c r="N416" i="23"/>
  <c r="G419" i="23"/>
  <c r="I418" i="23"/>
  <c r="M417" i="23"/>
  <c r="K417" i="23"/>
  <c r="G418" i="12"/>
  <c r="I417" i="12"/>
  <c r="M416" i="12"/>
  <c r="K416" i="12"/>
  <c r="J416" i="12"/>
  <c r="L416" i="12"/>
  <c r="O415" i="12"/>
  <c r="N415" i="12"/>
  <c r="E418" i="12"/>
  <c r="H417" i="12"/>
  <c r="I418" i="61" l="1"/>
  <c r="G419" i="61"/>
  <c r="J418" i="61"/>
  <c r="L418" i="61"/>
  <c r="M417" i="61"/>
  <c r="N417" i="61" s="1"/>
  <c r="K417" i="61"/>
  <c r="O417" i="61" s="1"/>
  <c r="E420" i="61"/>
  <c r="H419" i="61"/>
  <c r="G419" i="38"/>
  <c r="I418" i="38"/>
  <c r="K417" i="38"/>
  <c r="O417" i="38" s="1"/>
  <c r="M417" i="38"/>
  <c r="N417" i="38" s="1"/>
  <c r="L419" i="38"/>
  <c r="J419" i="38"/>
  <c r="H420" i="38"/>
  <c r="E421" i="38"/>
  <c r="N417" i="23"/>
  <c r="M418" i="23"/>
  <c r="K418" i="23"/>
  <c r="L418" i="23"/>
  <c r="J418" i="23"/>
  <c r="O418" i="23" s="1"/>
  <c r="I419" i="23"/>
  <c r="G420" i="23"/>
  <c r="E420" i="23"/>
  <c r="H419" i="23"/>
  <c r="N416" i="12"/>
  <c r="O416" i="12"/>
  <c r="M417" i="12"/>
  <c r="K417" i="12"/>
  <c r="J417" i="12"/>
  <c r="L417" i="12"/>
  <c r="E419" i="12"/>
  <c r="H418" i="12"/>
  <c r="G419" i="12"/>
  <c r="I418" i="12"/>
  <c r="G420" i="61" l="1"/>
  <c r="I419" i="61"/>
  <c r="M418" i="61"/>
  <c r="K418" i="61"/>
  <c r="N418" i="61"/>
  <c r="L419" i="61"/>
  <c r="J419" i="61"/>
  <c r="O418" i="61"/>
  <c r="E421" i="61"/>
  <c r="H420" i="61"/>
  <c r="K418" i="38"/>
  <c r="O418" i="38" s="1"/>
  <c r="M418" i="38"/>
  <c r="N418" i="38" s="1"/>
  <c r="E422" i="38"/>
  <c r="H421" i="38"/>
  <c r="L420" i="38"/>
  <c r="J420" i="38"/>
  <c r="G420" i="38"/>
  <c r="I419" i="38"/>
  <c r="N418" i="23"/>
  <c r="L419" i="23"/>
  <c r="J419" i="23"/>
  <c r="E421" i="23"/>
  <c r="H420" i="23"/>
  <c r="G421" i="23"/>
  <c r="I420" i="23"/>
  <c r="M419" i="23"/>
  <c r="K419" i="23"/>
  <c r="N417" i="12"/>
  <c r="M418" i="12"/>
  <c r="K418" i="12"/>
  <c r="G420" i="12"/>
  <c r="I419" i="12"/>
  <c r="E420" i="12"/>
  <c r="H419" i="12"/>
  <c r="J418" i="12"/>
  <c r="L418" i="12"/>
  <c r="O417" i="12"/>
  <c r="J420" i="61" l="1"/>
  <c r="L420" i="61"/>
  <c r="M419" i="61"/>
  <c r="N419" i="61" s="1"/>
  <c r="K419" i="61"/>
  <c r="O419" i="61" s="1"/>
  <c r="E422" i="61"/>
  <c r="H421" i="61"/>
  <c r="I420" i="61"/>
  <c r="G421" i="61"/>
  <c r="E423" i="38"/>
  <c r="H422" i="38"/>
  <c r="L421" i="38"/>
  <c r="J421" i="38"/>
  <c r="K419" i="38"/>
  <c r="O419" i="38" s="1"/>
  <c r="M419" i="38"/>
  <c r="N419" i="38" s="1"/>
  <c r="G421" i="38"/>
  <c r="I420" i="38"/>
  <c r="L420" i="23"/>
  <c r="J420" i="23"/>
  <c r="E422" i="23"/>
  <c r="H421" i="23"/>
  <c r="M420" i="23"/>
  <c r="K420" i="23"/>
  <c r="I421" i="23"/>
  <c r="G422" i="23"/>
  <c r="O419" i="23"/>
  <c r="N419" i="23"/>
  <c r="N418" i="12"/>
  <c r="M419" i="12"/>
  <c r="K419" i="12"/>
  <c r="E421" i="12"/>
  <c r="H420" i="12"/>
  <c r="O418" i="12"/>
  <c r="J419" i="12"/>
  <c r="L419" i="12"/>
  <c r="G421" i="12"/>
  <c r="I420" i="12"/>
  <c r="L421" i="61" l="1"/>
  <c r="J421" i="61"/>
  <c r="E423" i="61"/>
  <c r="H422" i="61"/>
  <c r="N420" i="61"/>
  <c r="O420" i="61"/>
  <c r="G422" i="61"/>
  <c r="I421" i="61"/>
  <c r="M420" i="61"/>
  <c r="K420" i="61"/>
  <c r="J422" i="38"/>
  <c r="L422" i="38"/>
  <c r="M420" i="38"/>
  <c r="N420" i="38" s="1"/>
  <c r="K420" i="38"/>
  <c r="O420" i="38" s="1"/>
  <c r="G422" i="38"/>
  <c r="I421" i="38"/>
  <c r="E424" i="38"/>
  <c r="H423" i="38"/>
  <c r="N420" i="23"/>
  <c r="G423" i="23"/>
  <c r="I422" i="23"/>
  <c r="L421" i="23"/>
  <c r="J421" i="23"/>
  <c r="E423" i="23"/>
  <c r="H422" i="23"/>
  <c r="M421" i="23"/>
  <c r="K421" i="23"/>
  <c r="O420" i="23"/>
  <c r="G422" i="12"/>
  <c r="I421" i="12"/>
  <c r="J420" i="12"/>
  <c r="L420" i="12"/>
  <c r="E422" i="12"/>
  <c r="H421" i="12"/>
  <c r="O419" i="12"/>
  <c r="M420" i="12"/>
  <c r="K420" i="12"/>
  <c r="N419" i="12"/>
  <c r="I422" i="61" l="1"/>
  <c r="G423" i="61"/>
  <c r="J422" i="61"/>
  <c r="L422" i="61"/>
  <c r="M421" i="61"/>
  <c r="N421" i="61" s="1"/>
  <c r="K421" i="61"/>
  <c r="O421" i="61" s="1"/>
  <c r="E424" i="61"/>
  <c r="H423" i="61"/>
  <c r="K421" i="38"/>
  <c r="O421" i="38" s="1"/>
  <c r="M421" i="38"/>
  <c r="N421" i="38" s="1"/>
  <c r="G423" i="38"/>
  <c r="I422" i="38"/>
  <c r="J423" i="38"/>
  <c r="L423" i="38"/>
  <c r="E425" i="38"/>
  <c r="H424" i="38"/>
  <c r="N421" i="23"/>
  <c r="O421" i="23"/>
  <c r="L422" i="23"/>
  <c r="J422" i="23"/>
  <c r="E424" i="23"/>
  <c r="H423" i="23"/>
  <c r="M422" i="23"/>
  <c r="K422" i="23"/>
  <c r="I423" i="23"/>
  <c r="G424" i="23"/>
  <c r="N420" i="12"/>
  <c r="K421" i="12"/>
  <c r="M421" i="12"/>
  <c r="L421" i="12"/>
  <c r="J421" i="12"/>
  <c r="E423" i="12"/>
  <c r="H422" i="12"/>
  <c r="O420" i="12"/>
  <c r="G423" i="12"/>
  <c r="I422" i="12"/>
  <c r="E425" i="61" l="1"/>
  <c r="H424" i="61"/>
  <c r="G424" i="61"/>
  <c r="I423" i="61"/>
  <c r="L423" i="61"/>
  <c r="J423" i="61"/>
  <c r="M422" i="61"/>
  <c r="N422" i="61" s="1"/>
  <c r="K422" i="61"/>
  <c r="O422" i="61" s="1"/>
  <c r="M422" i="38"/>
  <c r="N422" i="38" s="1"/>
  <c r="K422" i="38"/>
  <c r="O422" i="38" s="1"/>
  <c r="G424" i="38"/>
  <c r="I423" i="38"/>
  <c r="L424" i="38"/>
  <c r="J424" i="38"/>
  <c r="E426" i="38"/>
  <c r="H425" i="38"/>
  <c r="O422" i="23"/>
  <c r="N422" i="23"/>
  <c r="L423" i="23"/>
  <c r="N423" i="23" s="1"/>
  <c r="J423" i="23"/>
  <c r="O423" i="23" s="1"/>
  <c r="G425" i="23"/>
  <c r="I424" i="23"/>
  <c r="E425" i="23"/>
  <c r="H424" i="23"/>
  <c r="M423" i="23"/>
  <c r="K423" i="23"/>
  <c r="E424" i="12"/>
  <c r="H423" i="12"/>
  <c r="N421" i="12"/>
  <c r="J422" i="12"/>
  <c r="L422" i="12"/>
  <c r="O421" i="12"/>
  <c r="K422" i="12"/>
  <c r="M422" i="12"/>
  <c r="G424" i="12"/>
  <c r="I423" i="12"/>
  <c r="I424" i="61" l="1"/>
  <c r="G425" i="61"/>
  <c r="M423" i="61"/>
  <c r="N423" i="61" s="1"/>
  <c r="K423" i="61"/>
  <c r="O423" i="61"/>
  <c r="J424" i="61"/>
  <c r="L424" i="61"/>
  <c r="E426" i="61"/>
  <c r="H425" i="61"/>
  <c r="G425" i="38"/>
  <c r="I424" i="38"/>
  <c r="K423" i="38"/>
  <c r="O423" i="38" s="1"/>
  <c r="M423" i="38"/>
  <c r="N423" i="38" s="1"/>
  <c r="J425" i="38"/>
  <c r="L425" i="38"/>
  <c r="E427" i="38"/>
  <c r="H426" i="38"/>
  <c r="M424" i="23"/>
  <c r="K424" i="23"/>
  <c r="E426" i="23"/>
  <c r="H425" i="23"/>
  <c r="I425" i="23"/>
  <c r="G426" i="23"/>
  <c r="L424" i="23"/>
  <c r="N424" i="23" s="1"/>
  <c r="J424" i="23"/>
  <c r="O424" i="23" s="1"/>
  <c r="N422" i="12"/>
  <c r="M423" i="12"/>
  <c r="K423" i="12"/>
  <c r="O422" i="12"/>
  <c r="J423" i="12"/>
  <c r="L423" i="12"/>
  <c r="N423" i="12" s="1"/>
  <c r="G425" i="12"/>
  <c r="I424" i="12"/>
  <c r="E425" i="12"/>
  <c r="H424" i="12"/>
  <c r="G426" i="61" l="1"/>
  <c r="I425" i="61"/>
  <c r="M424" i="61"/>
  <c r="N424" i="61" s="1"/>
  <c r="K424" i="61"/>
  <c r="O424" i="61" s="1"/>
  <c r="L425" i="61"/>
  <c r="J425" i="61"/>
  <c r="E427" i="61"/>
  <c r="H426" i="61"/>
  <c r="M424" i="38"/>
  <c r="N424" i="38" s="1"/>
  <c r="K424" i="38"/>
  <c r="O424" i="38" s="1"/>
  <c r="L426" i="38"/>
  <c r="J426" i="38"/>
  <c r="E428" i="38"/>
  <c r="H427" i="38"/>
  <c r="G426" i="38"/>
  <c r="I425" i="38"/>
  <c r="M425" i="23"/>
  <c r="K425" i="23"/>
  <c r="G427" i="23"/>
  <c r="I426" i="23"/>
  <c r="L425" i="23"/>
  <c r="N425" i="23" s="1"/>
  <c r="J425" i="23"/>
  <c r="O425" i="23" s="1"/>
  <c r="E427" i="23"/>
  <c r="H426" i="23"/>
  <c r="M424" i="12"/>
  <c r="K424" i="12"/>
  <c r="O423" i="12"/>
  <c r="E426" i="12"/>
  <c r="H425" i="12"/>
  <c r="G426" i="12"/>
  <c r="I425" i="12"/>
  <c r="L424" i="12"/>
  <c r="J424" i="12"/>
  <c r="M425" i="61" l="1"/>
  <c r="K425" i="61"/>
  <c r="O425" i="61" s="1"/>
  <c r="I426" i="61"/>
  <c r="G427" i="61"/>
  <c r="J426" i="61"/>
  <c r="L426" i="61"/>
  <c r="N425" i="61"/>
  <c r="E428" i="61"/>
  <c r="H427" i="61"/>
  <c r="L427" i="38"/>
  <c r="J427" i="38"/>
  <c r="E429" i="38"/>
  <c r="H428" i="38"/>
  <c r="K425" i="38"/>
  <c r="O425" i="38" s="1"/>
  <c r="M425" i="38"/>
  <c r="N425" i="38" s="1"/>
  <c r="G427" i="38"/>
  <c r="I426" i="38"/>
  <c r="L426" i="23"/>
  <c r="J426" i="23"/>
  <c r="E428" i="23"/>
  <c r="H427" i="23"/>
  <c r="M426" i="23"/>
  <c r="K426" i="23"/>
  <c r="I427" i="23"/>
  <c r="G428" i="23"/>
  <c r="K425" i="12"/>
  <c r="M425" i="12"/>
  <c r="J425" i="12"/>
  <c r="L425" i="12"/>
  <c r="E427" i="12"/>
  <c r="H426" i="12"/>
  <c r="N424" i="12"/>
  <c r="G427" i="12"/>
  <c r="I426" i="12"/>
  <c r="O424" i="12"/>
  <c r="M426" i="61" l="1"/>
  <c r="K426" i="61"/>
  <c r="O426" i="61" s="1"/>
  <c r="L427" i="61"/>
  <c r="J427" i="61"/>
  <c r="N426" i="61"/>
  <c r="G428" i="61"/>
  <c r="I427" i="61"/>
  <c r="E429" i="61"/>
  <c r="H428" i="61"/>
  <c r="J428" i="38"/>
  <c r="L428" i="38"/>
  <c r="E430" i="38"/>
  <c r="H429" i="38"/>
  <c r="M426" i="38"/>
  <c r="N426" i="38" s="1"/>
  <c r="K426" i="38"/>
  <c r="O426" i="38" s="1"/>
  <c r="G428" i="38"/>
  <c r="I427" i="38"/>
  <c r="N425" i="12"/>
  <c r="M427" i="23"/>
  <c r="K427" i="23"/>
  <c r="E429" i="23"/>
  <c r="H428" i="23"/>
  <c r="G429" i="23"/>
  <c r="I428" i="23"/>
  <c r="L427" i="23"/>
  <c r="N427" i="23" s="1"/>
  <c r="J427" i="23"/>
  <c r="O426" i="23"/>
  <c r="N426" i="23"/>
  <c r="O425" i="12"/>
  <c r="J426" i="12"/>
  <c r="L426" i="12"/>
  <c r="E428" i="12"/>
  <c r="H427" i="12"/>
  <c r="G428" i="12"/>
  <c r="I427" i="12"/>
  <c r="M426" i="12"/>
  <c r="K426" i="12"/>
  <c r="M427" i="61" l="1"/>
  <c r="K427" i="61"/>
  <c r="I428" i="61"/>
  <c r="G429" i="61"/>
  <c r="N427" i="61"/>
  <c r="O427" i="61"/>
  <c r="J428" i="61"/>
  <c r="L428" i="61"/>
  <c r="E430" i="61"/>
  <c r="H429" i="61"/>
  <c r="L429" i="38"/>
  <c r="J429" i="38"/>
  <c r="H430" i="38"/>
  <c r="E431" i="38"/>
  <c r="K427" i="38"/>
  <c r="O427" i="38" s="1"/>
  <c r="M427" i="38"/>
  <c r="N427" i="38" s="1"/>
  <c r="G429" i="38"/>
  <c r="I428" i="38"/>
  <c r="O427" i="23"/>
  <c r="M428" i="23"/>
  <c r="K428" i="23"/>
  <c r="E430" i="23"/>
  <c r="H429" i="23"/>
  <c r="L428" i="23"/>
  <c r="N428" i="23" s="1"/>
  <c r="J428" i="23"/>
  <c r="O428" i="23" s="1"/>
  <c r="I429" i="23"/>
  <c r="G430" i="23"/>
  <c r="M427" i="12"/>
  <c r="K427" i="12"/>
  <c r="G429" i="12"/>
  <c r="I428" i="12"/>
  <c r="E429" i="12"/>
  <c r="H428" i="12"/>
  <c r="J427" i="12"/>
  <c r="L427" i="12"/>
  <c r="N426" i="12"/>
  <c r="O426" i="12"/>
  <c r="G430" i="61" l="1"/>
  <c r="I429" i="61"/>
  <c r="M428" i="61"/>
  <c r="N428" i="61" s="1"/>
  <c r="K428" i="61"/>
  <c r="O428" i="61" s="1"/>
  <c r="L429" i="61"/>
  <c r="J429" i="61"/>
  <c r="E431" i="61"/>
  <c r="H430" i="61"/>
  <c r="L430" i="38"/>
  <c r="J430" i="38"/>
  <c r="K428" i="38"/>
  <c r="O428" i="38" s="1"/>
  <c r="M428" i="38"/>
  <c r="N428" i="38" s="1"/>
  <c r="E432" i="38"/>
  <c r="H431" i="38"/>
  <c r="G430" i="38"/>
  <c r="I429" i="38"/>
  <c r="G431" i="23"/>
  <c r="I430" i="23"/>
  <c r="L429" i="23"/>
  <c r="J429" i="23"/>
  <c r="M429" i="23"/>
  <c r="K429" i="23"/>
  <c r="E431" i="23"/>
  <c r="H430" i="23"/>
  <c r="N427" i="12"/>
  <c r="J428" i="12"/>
  <c r="L428" i="12"/>
  <c r="E430" i="12"/>
  <c r="H429" i="12"/>
  <c r="G430" i="12"/>
  <c r="I429" i="12"/>
  <c r="K428" i="12"/>
  <c r="M428" i="12"/>
  <c r="O427" i="12"/>
  <c r="M429" i="61" l="1"/>
  <c r="K429" i="61"/>
  <c r="N429" i="61"/>
  <c r="I430" i="61"/>
  <c r="G431" i="61"/>
  <c r="O429" i="61"/>
  <c r="J430" i="61"/>
  <c r="L430" i="61"/>
  <c r="E432" i="61"/>
  <c r="H431" i="61"/>
  <c r="L431" i="38"/>
  <c r="J431" i="38"/>
  <c r="I430" i="38"/>
  <c r="G431" i="38"/>
  <c r="E433" i="38"/>
  <c r="H432" i="38"/>
  <c r="K429" i="38"/>
  <c r="O429" i="38" s="1"/>
  <c r="M429" i="38"/>
  <c r="N429" i="38" s="1"/>
  <c r="L430" i="23"/>
  <c r="J430" i="23"/>
  <c r="N429" i="23"/>
  <c r="M430" i="23"/>
  <c r="K430" i="23"/>
  <c r="E432" i="23"/>
  <c r="H431" i="23"/>
  <c r="O429" i="23"/>
  <c r="I431" i="23"/>
  <c r="G432" i="23"/>
  <c r="J429" i="12"/>
  <c r="L429" i="12"/>
  <c r="E431" i="12"/>
  <c r="H430" i="12"/>
  <c r="G431" i="12"/>
  <c r="I430" i="12"/>
  <c r="M429" i="12"/>
  <c r="K429" i="12"/>
  <c r="N428" i="12"/>
  <c r="O428" i="12"/>
  <c r="M430" i="61" l="1"/>
  <c r="N430" i="61" s="1"/>
  <c r="K430" i="61"/>
  <c r="O430" i="61"/>
  <c r="G432" i="61"/>
  <c r="I431" i="61"/>
  <c r="L431" i="61"/>
  <c r="J431" i="61"/>
  <c r="E433" i="61"/>
  <c r="H432" i="61"/>
  <c r="M430" i="38"/>
  <c r="N430" i="38" s="1"/>
  <c r="K430" i="38"/>
  <c r="O430" i="38" s="1"/>
  <c r="H433" i="38"/>
  <c r="E434" i="38"/>
  <c r="L432" i="38"/>
  <c r="J432" i="38"/>
  <c r="G432" i="38"/>
  <c r="I431" i="38"/>
  <c r="L431" i="23"/>
  <c r="J431" i="23"/>
  <c r="E433" i="23"/>
  <c r="H432" i="23"/>
  <c r="O430" i="23"/>
  <c r="G433" i="23"/>
  <c r="I432" i="23"/>
  <c r="M431" i="23"/>
  <c r="K431" i="23"/>
  <c r="N430" i="23"/>
  <c r="M430" i="12"/>
  <c r="K430" i="12"/>
  <c r="G432" i="12"/>
  <c r="I431" i="12"/>
  <c r="J430" i="12"/>
  <c r="O430" i="12" s="1"/>
  <c r="L430" i="12"/>
  <c r="E432" i="12"/>
  <c r="H431" i="12"/>
  <c r="N429" i="12"/>
  <c r="O429" i="12"/>
  <c r="M431" i="61" l="1"/>
  <c r="N431" i="61" s="1"/>
  <c r="K431" i="61"/>
  <c r="J432" i="61"/>
  <c r="L432" i="61"/>
  <c r="O431" i="61"/>
  <c r="I432" i="61"/>
  <c r="G433" i="61"/>
  <c r="E434" i="61"/>
  <c r="H433" i="61"/>
  <c r="H434" i="38"/>
  <c r="E435" i="38"/>
  <c r="L433" i="38"/>
  <c r="J433" i="38"/>
  <c r="I432" i="38"/>
  <c r="G433" i="38"/>
  <c r="K431" i="38"/>
  <c r="O431" i="38" s="1"/>
  <c r="M431" i="38"/>
  <c r="N431" i="38" s="1"/>
  <c r="I433" i="23"/>
  <c r="G434" i="23"/>
  <c r="L432" i="23"/>
  <c r="J432" i="23"/>
  <c r="O431" i="23"/>
  <c r="M432" i="23"/>
  <c r="K432" i="23"/>
  <c r="E434" i="23"/>
  <c r="H433" i="23"/>
  <c r="N431" i="23"/>
  <c r="N430" i="12"/>
  <c r="E433" i="12"/>
  <c r="H432" i="12"/>
  <c r="J431" i="12"/>
  <c r="L431" i="12"/>
  <c r="K431" i="12"/>
  <c r="M431" i="12"/>
  <c r="G433" i="12"/>
  <c r="I432" i="12"/>
  <c r="G434" i="61" l="1"/>
  <c r="I433" i="61"/>
  <c r="L433" i="61"/>
  <c r="J433" i="61"/>
  <c r="M432" i="61"/>
  <c r="N432" i="61" s="1"/>
  <c r="K432" i="61"/>
  <c r="O432" i="61" s="1"/>
  <c r="E435" i="61"/>
  <c r="H434" i="61"/>
  <c r="M432" i="38"/>
  <c r="N432" i="38" s="1"/>
  <c r="K432" i="38"/>
  <c r="O432" i="38" s="1"/>
  <c r="G434" i="38"/>
  <c r="I433" i="38"/>
  <c r="E436" i="38"/>
  <c r="H435" i="38"/>
  <c r="L434" i="38"/>
  <c r="J434" i="38"/>
  <c r="E435" i="23"/>
  <c r="H434" i="23"/>
  <c r="O432" i="23"/>
  <c r="N432" i="23"/>
  <c r="G435" i="23"/>
  <c r="I434" i="23"/>
  <c r="L433" i="23"/>
  <c r="J433" i="23"/>
  <c r="O433" i="23" s="1"/>
  <c r="M433" i="23"/>
  <c r="K433" i="23"/>
  <c r="G434" i="12"/>
  <c r="I433" i="12"/>
  <c r="K432" i="12"/>
  <c r="M432" i="12"/>
  <c r="N431" i="12"/>
  <c r="J432" i="12"/>
  <c r="O432" i="12" s="1"/>
  <c r="L432" i="12"/>
  <c r="O431" i="12"/>
  <c r="E434" i="12"/>
  <c r="H433" i="12"/>
  <c r="M433" i="61" l="1"/>
  <c r="N433" i="61" s="1"/>
  <c r="K433" i="61"/>
  <c r="O433" i="61" s="1"/>
  <c r="J434" i="61"/>
  <c r="L434" i="61"/>
  <c r="E436" i="61"/>
  <c r="H435" i="61"/>
  <c r="I434" i="61"/>
  <c r="G435" i="61"/>
  <c r="J435" i="38"/>
  <c r="L435" i="38"/>
  <c r="H436" i="38"/>
  <c r="E437" i="38"/>
  <c r="G435" i="38"/>
  <c r="I434" i="38"/>
  <c r="K433" i="38"/>
  <c r="O433" i="38" s="1"/>
  <c r="M433" i="38"/>
  <c r="N433" i="38" s="1"/>
  <c r="N433" i="23"/>
  <c r="M434" i="23"/>
  <c r="K434" i="23"/>
  <c r="L434" i="23"/>
  <c r="N434" i="23" s="1"/>
  <c r="J434" i="23"/>
  <c r="O434" i="23" s="1"/>
  <c r="I435" i="23"/>
  <c r="G436" i="23"/>
  <c r="E436" i="23"/>
  <c r="H435" i="23"/>
  <c r="N432" i="12"/>
  <c r="J433" i="12"/>
  <c r="L433" i="12"/>
  <c r="M433" i="12"/>
  <c r="K433" i="12"/>
  <c r="E435" i="12"/>
  <c r="H434" i="12"/>
  <c r="G435" i="12"/>
  <c r="I434" i="12"/>
  <c r="E437" i="61" l="1"/>
  <c r="H436" i="61"/>
  <c r="O434" i="61"/>
  <c r="G436" i="61"/>
  <c r="I435" i="61"/>
  <c r="L435" i="61"/>
  <c r="J435" i="61"/>
  <c r="M434" i="61"/>
  <c r="N434" i="61" s="1"/>
  <c r="K434" i="61"/>
  <c r="K434" i="38"/>
  <c r="O434" i="38" s="1"/>
  <c r="M434" i="38"/>
  <c r="N434" i="38" s="1"/>
  <c r="E438" i="38"/>
  <c r="H437" i="38"/>
  <c r="G436" i="38"/>
  <c r="I435" i="38"/>
  <c r="L436" i="38"/>
  <c r="J436" i="38"/>
  <c r="M435" i="23"/>
  <c r="K435" i="23"/>
  <c r="L435" i="23"/>
  <c r="J435" i="23"/>
  <c r="O435" i="23" s="1"/>
  <c r="E437" i="23"/>
  <c r="H436" i="23"/>
  <c r="G437" i="23"/>
  <c r="I436" i="23"/>
  <c r="G436" i="12"/>
  <c r="I435" i="12"/>
  <c r="J434" i="12"/>
  <c r="L434" i="12"/>
  <c r="N434" i="12" s="1"/>
  <c r="E436" i="12"/>
  <c r="H435" i="12"/>
  <c r="N433" i="12"/>
  <c r="O433" i="12"/>
  <c r="M434" i="12"/>
  <c r="K434" i="12"/>
  <c r="J436" i="61" l="1"/>
  <c r="L436" i="61"/>
  <c r="I436" i="61"/>
  <c r="G437" i="61"/>
  <c r="E438" i="61"/>
  <c r="H437" i="61"/>
  <c r="M435" i="61"/>
  <c r="N435" i="61" s="1"/>
  <c r="K435" i="61"/>
  <c r="O435" i="61" s="1"/>
  <c r="G437" i="38"/>
  <c r="I436" i="38"/>
  <c r="J437" i="38"/>
  <c r="L437" i="38"/>
  <c r="K435" i="38"/>
  <c r="O435" i="38" s="1"/>
  <c r="M435" i="38"/>
  <c r="N435" i="38" s="1"/>
  <c r="E439" i="38"/>
  <c r="H438" i="38"/>
  <c r="N435" i="23"/>
  <c r="M436" i="23"/>
  <c r="K436" i="23"/>
  <c r="E438" i="23"/>
  <c r="H437" i="23"/>
  <c r="I437" i="23"/>
  <c r="G438" i="23"/>
  <c r="L436" i="23"/>
  <c r="N436" i="23" s="1"/>
  <c r="J436" i="23"/>
  <c r="O434" i="12"/>
  <c r="J435" i="12"/>
  <c r="L435" i="12"/>
  <c r="E437" i="12"/>
  <c r="H436" i="12"/>
  <c r="M435" i="12"/>
  <c r="K435" i="12"/>
  <c r="O435" i="12" s="1"/>
  <c r="G437" i="12"/>
  <c r="I436" i="12"/>
  <c r="E439" i="61" l="1"/>
  <c r="H438" i="61"/>
  <c r="M436" i="61"/>
  <c r="K436" i="61"/>
  <c r="O436" i="61" s="1"/>
  <c r="N436" i="61"/>
  <c r="L437" i="61"/>
  <c r="J437" i="61"/>
  <c r="G438" i="61"/>
  <c r="I437" i="61"/>
  <c r="O436" i="23"/>
  <c r="G438" i="38"/>
  <c r="I437" i="38"/>
  <c r="E440" i="38"/>
  <c r="H439" i="38"/>
  <c r="L438" i="38"/>
  <c r="J438" i="38"/>
  <c r="M436" i="38"/>
  <c r="N436" i="38" s="1"/>
  <c r="K436" i="38"/>
  <c r="O436" i="38" s="1"/>
  <c r="L437" i="23"/>
  <c r="J437" i="23"/>
  <c r="G439" i="23"/>
  <c r="I438" i="23"/>
  <c r="M437" i="23"/>
  <c r="K437" i="23"/>
  <c r="E439" i="23"/>
  <c r="H438" i="23"/>
  <c r="E438" i="12"/>
  <c r="H437" i="12"/>
  <c r="J436" i="12"/>
  <c r="L436" i="12"/>
  <c r="M436" i="12"/>
  <c r="K436" i="12"/>
  <c r="G438" i="12"/>
  <c r="I437" i="12"/>
  <c r="N435" i="12"/>
  <c r="I438" i="61" l="1"/>
  <c r="G439" i="61"/>
  <c r="J438" i="61"/>
  <c r="L438" i="61"/>
  <c r="M437" i="61"/>
  <c r="N437" i="61" s="1"/>
  <c r="K437" i="61"/>
  <c r="O437" i="61" s="1"/>
  <c r="E440" i="61"/>
  <c r="H439" i="61"/>
  <c r="J439" i="38"/>
  <c r="L439" i="38"/>
  <c r="K437" i="38"/>
  <c r="O437" i="38" s="1"/>
  <c r="M437" i="38"/>
  <c r="N437" i="38" s="1"/>
  <c r="E441" i="38"/>
  <c r="H440" i="38"/>
  <c r="G439" i="38"/>
  <c r="I438" i="38"/>
  <c r="I439" i="23"/>
  <c r="G440" i="23"/>
  <c r="L438" i="23"/>
  <c r="J438" i="23"/>
  <c r="O437" i="23"/>
  <c r="E440" i="23"/>
  <c r="H439" i="23"/>
  <c r="M438" i="23"/>
  <c r="K438" i="23"/>
  <c r="N437" i="23"/>
  <c r="M437" i="12"/>
  <c r="K437" i="12"/>
  <c r="O436" i="12"/>
  <c r="J437" i="12"/>
  <c r="L437" i="12"/>
  <c r="G439" i="12"/>
  <c r="I438" i="12"/>
  <c r="N436" i="12"/>
  <c r="E439" i="12"/>
  <c r="H438" i="12"/>
  <c r="L439" i="61" l="1"/>
  <c r="J439" i="61"/>
  <c r="G440" i="61"/>
  <c r="I439" i="61"/>
  <c r="E441" i="61"/>
  <c r="H440" i="61"/>
  <c r="M438" i="61"/>
  <c r="N438" i="61" s="1"/>
  <c r="K438" i="61"/>
  <c r="O438" i="61" s="1"/>
  <c r="L440" i="38"/>
  <c r="J440" i="38"/>
  <c r="G440" i="38"/>
  <c r="I439" i="38"/>
  <c r="H441" i="38"/>
  <c r="E442" i="38"/>
  <c r="M438" i="38"/>
  <c r="N438" i="38" s="1"/>
  <c r="K438" i="38"/>
  <c r="O438" i="38" s="1"/>
  <c r="O438" i="23"/>
  <c r="L439" i="23"/>
  <c r="J439" i="23"/>
  <c r="N438" i="23"/>
  <c r="E441" i="23"/>
  <c r="H440" i="23"/>
  <c r="G441" i="23"/>
  <c r="I440" i="23"/>
  <c r="M439" i="23"/>
  <c r="K439" i="23"/>
  <c r="N437" i="12"/>
  <c r="K438" i="12"/>
  <c r="M438" i="12"/>
  <c r="G440" i="12"/>
  <c r="I439" i="12"/>
  <c r="J438" i="12"/>
  <c r="O438" i="12" s="1"/>
  <c r="L438" i="12"/>
  <c r="O437" i="12"/>
  <c r="E440" i="12"/>
  <c r="H439" i="12"/>
  <c r="J440" i="61" l="1"/>
  <c r="L440" i="61"/>
  <c r="M439" i="61"/>
  <c r="N439" i="61" s="1"/>
  <c r="K439" i="61"/>
  <c r="O439" i="61" s="1"/>
  <c r="E442" i="61"/>
  <c r="H441" i="61"/>
  <c r="I440" i="61"/>
  <c r="G441" i="61"/>
  <c r="H442" i="38"/>
  <c r="E443" i="38"/>
  <c r="G441" i="38"/>
  <c r="I440" i="38"/>
  <c r="K439" i="38"/>
  <c r="O439" i="38" s="1"/>
  <c r="M439" i="38"/>
  <c r="N439" i="38" s="1"/>
  <c r="J441" i="38"/>
  <c r="L441" i="38"/>
  <c r="N438" i="12"/>
  <c r="E442" i="23"/>
  <c r="H441" i="23"/>
  <c r="L440" i="23"/>
  <c r="J440" i="23"/>
  <c r="M440" i="23"/>
  <c r="K440" i="23"/>
  <c r="O439" i="23"/>
  <c r="I441" i="23"/>
  <c r="G442" i="23"/>
  <c r="N439" i="23"/>
  <c r="M439" i="12"/>
  <c r="K439" i="12"/>
  <c r="G441" i="12"/>
  <c r="I440" i="12"/>
  <c r="E441" i="12"/>
  <c r="H440" i="12"/>
  <c r="J439" i="12"/>
  <c r="L439" i="12"/>
  <c r="L441" i="61" l="1"/>
  <c r="J441" i="61"/>
  <c r="E443" i="61"/>
  <c r="H442" i="61"/>
  <c r="G442" i="61"/>
  <c r="I441" i="61"/>
  <c r="M440" i="61"/>
  <c r="N440" i="61" s="1"/>
  <c r="K440" i="61"/>
  <c r="O440" i="61" s="1"/>
  <c r="K440" i="38"/>
  <c r="O440" i="38" s="1"/>
  <c r="M440" i="38"/>
  <c r="N440" i="38" s="1"/>
  <c r="G442" i="38"/>
  <c r="I441" i="38"/>
  <c r="H443" i="38"/>
  <c r="E444" i="38"/>
  <c r="J442" i="38"/>
  <c r="L442" i="38"/>
  <c r="O439" i="12"/>
  <c r="N439" i="12"/>
  <c r="M441" i="23"/>
  <c r="K441" i="23"/>
  <c r="N440" i="23"/>
  <c r="L441" i="23"/>
  <c r="N441" i="23" s="1"/>
  <c r="J441" i="23"/>
  <c r="O441" i="23" s="1"/>
  <c r="O440" i="23"/>
  <c r="G443" i="23"/>
  <c r="I442" i="23"/>
  <c r="E443" i="23"/>
  <c r="H442" i="23"/>
  <c r="J440" i="12"/>
  <c r="L440" i="12"/>
  <c r="G442" i="12"/>
  <c r="I441" i="12"/>
  <c r="E442" i="12"/>
  <c r="H441" i="12"/>
  <c r="M440" i="12"/>
  <c r="K440" i="12"/>
  <c r="J442" i="61" l="1"/>
  <c r="L442" i="61"/>
  <c r="M441" i="61"/>
  <c r="N441" i="61" s="1"/>
  <c r="K441" i="61"/>
  <c r="E444" i="61"/>
  <c r="H443" i="61"/>
  <c r="O441" i="61"/>
  <c r="I442" i="61"/>
  <c r="G443" i="61"/>
  <c r="K441" i="38"/>
  <c r="O441" i="38" s="1"/>
  <c r="M441" i="38"/>
  <c r="N441" i="38" s="1"/>
  <c r="J443" i="38"/>
  <c r="L443" i="38"/>
  <c r="H444" i="38"/>
  <c r="E445" i="38"/>
  <c r="G443" i="38"/>
  <c r="I442" i="38"/>
  <c r="M442" i="23"/>
  <c r="K442" i="23"/>
  <c r="L442" i="23"/>
  <c r="J442" i="23"/>
  <c r="O442" i="23" s="1"/>
  <c r="I443" i="23"/>
  <c r="G444" i="23"/>
  <c r="E444" i="23"/>
  <c r="H443" i="23"/>
  <c r="J441" i="12"/>
  <c r="L441" i="12"/>
  <c r="E443" i="12"/>
  <c r="H442" i="12"/>
  <c r="M441" i="12"/>
  <c r="K441" i="12"/>
  <c r="G443" i="12"/>
  <c r="I442" i="12"/>
  <c r="N440" i="12"/>
  <c r="O440" i="12"/>
  <c r="E445" i="61" l="1"/>
  <c r="H444" i="61"/>
  <c r="M442" i="61"/>
  <c r="K442" i="61"/>
  <c r="O442" i="61" s="1"/>
  <c r="N442" i="61"/>
  <c r="L443" i="61"/>
  <c r="J443" i="61"/>
  <c r="G444" i="61"/>
  <c r="I443" i="61"/>
  <c r="L444" i="38"/>
  <c r="J444" i="38"/>
  <c r="E446" i="38"/>
  <c r="H445" i="38"/>
  <c r="G444" i="38"/>
  <c r="I443" i="38"/>
  <c r="M442" i="38"/>
  <c r="N442" i="38" s="1"/>
  <c r="K442" i="38"/>
  <c r="O442" i="38" s="1"/>
  <c r="N442" i="23"/>
  <c r="M443" i="23"/>
  <c r="K443" i="23"/>
  <c r="L443" i="23"/>
  <c r="N443" i="23" s="1"/>
  <c r="J443" i="23"/>
  <c r="O443" i="23" s="1"/>
  <c r="E445" i="23"/>
  <c r="H444" i="23"/>
  <c r="G445" i="23"/>
  <c r="I444" i="23"/>
  <c r="K442" i="12"/>
  <c r="M442" i="12"/>
  <c r="G444" i="12"/>
  <c r="I443" i="12"/>
  <c r="N441" i="12"/>
  <c r="J442" i="12"/>
  <c r="O442" i="12" s="1"/>
  <c r="L442" i="12"/>
  <c r="N442" i="12" s="1"/>
  <c r="E444" i="12"/>
  <c r="H443" i="12"/>
  <c r="O441" i="12"/>
  <c r="I444" i="61" l="1"/>
  <c r="G445" i="61"/>
  <c r="J444" i="61"/>
  <c r="L444" i="61"/>
  <c r="M443" i="61"/>
  <c r="N443" i="61" s="1"/>
  <c r="K443" i="61"/>
  <c r="O443" i="61" s="1"/>
  <c r="E446" i="61"/>
  <c r="H445" i="61"/>
  <c r="E46" i="39"/>
  <c r="E6" i="39"/>
  <c r="E27" i="39"/>
  <c r="J445" i="38"/>
  <c r="L445" i="38"/>
  <c r="H446" i="38"/>
  <c r="E447" i="38"/>
  <c r="K443" i="38"/>
  <c r="O443" i="38" s="1"/>
  <c r="M443" i="38"/>
  <c r="N443" i="38" s="1"/>
  <c r="I444" i="38"/>
  <c r="G445" i="38"/>
  <c r="M444" i="23"/>
  <c r="K444" i="23"/>
  <c r="I445" i="23"/>
  <c r="G446" i="23"/>
  <c r="L444" i="23"/>
  <c r="N444" i="23" s="1"/>
  <c r="J444" i="23"/>
  <c r="E446" i="23"/>
  <c r="H445" i="23"/>
  <c r="M443" i="12"/>
  <c r="K443" i="12"/>
  <c r="G445" i="12"/>
  <c r="I444" i="12"/>
  <c r="E445" i="12"/>
  <c r="H444" i="12"/>
  <c r="J443" i="12"/>
  <c r="L443" i="12"/>
  <c r="G446" i="61" l="1"/>
  <c r="I445" i="61"/>
  <c r="M444" i="61"/>
  <c r="N444" i="61" s="1"/>
  <c r="K444" i="61"/>
  <c r="O444" i="61" s="1"/>
  <c r="E46" i="62"/>
  <c r="E6" i="62"/>
  <c r="L445" i="61"/>
  <c r="J445" i="61"/>
  <c r="E27" i="62"/>
  <c r="E447" i="61"/>
  <c r="H446" i="61"/>
  <c r="E48" i="24"/>
  <c r="E27" i="24"/>
  <c r="N443" i="12"/>
  <c r="F48" i="24"/>
  <c r="F27" i="24"/>
  <c r="O444" i="23"/>
  <c r="M444" i="38"/>
  <c r="N444" i="38" s="1"/>
  <c r="K444" i="38"/>
  <c r="O444" i="38" s="1"/>
  <c r="E448" i="38"/>
  <c r="H447" i="38"/>
  <c r="G446" i="38"/>
  <c r="I445" i="38"/>
  <c r="L446" i="38"/>
  <c r="J446" i="38"/>
  <c r="E52" i="39"/>
  <c r="E447" i="23"/>
  <c r="H446" i="23"/>
  <c r="G447" i="23"/>
  <c r="I446" i="23"/>
  <c r="F6" i="24"/>
  <c r="M445" i="23"/>
  <c r="K445" i="23"/>
  <c r="E6" i="24"/>
  <c r="L445" i="23"/>
  <c r="J445" i="23"/>
  <c r="E446" i="12"/>
  <c r="H445" i="12"/>
  <c r="G446" i="12"/>
  <c r="I445" i="12"/>
  <c r="M444" i="12"/>
  <c r="K444" i="12"/>
  <c r="J444" i="12"/>
  <c r="L444" i="12"/>
  <c r="O443" i="12"/>
  <c r="J446" i="61" l="1"/>
  <c r="L446" i="61"/>
  <c r="E448" i="61"/>
  <c r="H447" i="61"/>
  <c r="F46" i="62"/>
  <c r="G46" i="62" s="1"/>
  <c r="F6" i="62"/>
  <c r="M445" i="61"/>
  <c r="N445" i="61" s="1"/>
  <c r="K445" i="61"/>
  <c r="O445" i="61" s="1"/>
  <c r="F27" i="62"/>
  <c r="I446" i="61"/>
  <c r="G447" i="61"/>
  <c r="E52" i="62"/>
  <c r="E54" i="24"/>
  <c r="F6" i="13"/>
  <c r="F48" i="13"/>
  <c r="F27" i="13"/>
  <c r="E6" i="13"/>
  <c r="G6" i="13" s="1"/>
  <c r="K6" i="13" s="1"/>
  <c r="E48" i="13"/>
  <c r="E27" i="13"/>
  <c r="G27" i="24"/>
  <c r="K27" i="24" s="1"/>
  <c r="F54" i="24"/>
  <c r="G48" i="24"/>
  <c r="K48" i="24" s="1"/>
  <c r="F6" i="39"/>
  <c r="F27" i="39"/>
  <c r="F46" i="39"/>
  <c r="K445" i="38"/>
  <c r="O445" i="38" s="1"/>
  <c r="M445" i="38"/>
  <c r="N445" i="38" s="1"/>
  <c r="G447" i="38"/>
  <c r="I446" i="38"/>
  <c r="E449" i="38"/>
  <c r="H448" i="38"/>
  <c r="J447" i="38"/>
  <c r="L447" i="38"/>
  <c r="N444" i="12"/>
  <c r="G6" i="24"/>
  <c r="K6" i="24" s="1"/>
  <c r="M446" i="23"/>
  <c r="K446" i="23"/>
  <c r="I447" i="23"/>
  <c r="G448" i="23"/>
  <c r="O445" i="23"/>
  <c r="L446" i="23"/>
  <c r="J446" i="23"/>
  <c r="N445" i="23"/>
  <c r="E448" i="23"/>
  <c r="H447" i="23"/>
  <c r="M445" i="12"/>
  <c r="K445" i="12"/>
  <c r="G447" i="12"/>
  <c r="I446" i="12"/>
  <c r="J445" i="12"/>
  <c r="L445" i="12"/>
  <c r="O444" i="12"/>
  <c r="E447" i="12"/>
  <c r="H446" i="12"/>
  <c r="G52" i="62" l="1"/>
  <c r="K52" i="62" s="1"/>
  <c r="K46" i="62"/>
  <c r="G6" i="62"/>
  <c r="L447" i="61"/>
  <c r="J447" i="61"/>
  <c r="E449" i="61"/>
  <c r="H448" i="61"/>
  <c r="G448" i="61"/>
  <c r="I447" i="61"/>
  <c r="G27" i="62"/>
  <c r="M446" i="61"/>
  <c r="N446" i="61" s="1"/>
  <c r="K446" i="61"/>
  <c r="F52" i="62"/>
  <c r="O446" i="61"/>
  <c r="G27" i="13"/>
  <c r="K27" i="13" s="1"/>
  <c r="G48" i="13"/>
  <c r="K48" i="13" s="1"/>
  <c r="E54" i="13"/>
  <c r="F54" i="13"/>
  <c r="G54" i="24"/>
  <c r="K54" i="24" s="1"/>
  <c r="M446" i="38"/>
  <c r="N446" i="38" s="1"/>
  <c r="K446" i="38"/>
  <c r="O446" i="38" s="1"/>
  <c r="H449" i="38"/>
  <c r="E450" i="38"/>
  <c r="G448" i="38"/>
  <c r="I447" i="38"/>
  <c r="F52" i="39"/>
  <c r="G46" i="39"/>
  <c r="K46" i="39" s="1"/>
  <c r="G27" i="39"/>
  <c r="K27" i="39" s="1"/>
  <c r="L448" i="38"/>
  <c r="J448" i="38"/>
  <c r="G6" i="39"/>
  <c r="N445" i="12"/>
  <c r="O445" i="12"/>
  <c r="L447" i="23"/>
  <c r="J447" i="23"/>
  <c r="M447" i="23"/>
  <c r="K447" i="23"/>
  <c r="G449" i="23"/>
  <c r="I448" i="23"/>
  <c r="O446" i="23"/>
  <c r="E449" i="23"/>
  <c r="H448" i="23"/>
  <c r="N446" i="23"/>
  <c r="M6" i="13"/>
  <c r="M446" i="12"/>
  <c r="K446" i="12"/>
  <c r="G448" i="12"/>
  <c r="I447" i="12"/>
  <c r="E448" i="12"/>
  <c r="H447" i="12"/>
  <c r="J446" i="12"/>
  <c r="L446" i="12"/>
  <c r="K6" i="62" l="1"/>
  <c r="I448" i="61"/>
  <c r="G449" i="61"/>
  <c r="J448" i="61"/>
  <c r="L448" i="61"/>
  <c r="M447" i="61"/>
  <c r="N447" i="61" s="1"/>
  <c r="K447" i="61"/>
  <c r="O447" i="61" s="1"/>
  <c r="E450" i="61"/>
  <c r="H449" i="61"/>
  <c r="M46" i="62"/>
  <c r="K27" i="62"/>
  <c r="G54" i="13"/>
  <c r="K54" i="13" s="1"/>
  <c r="M27" i="24"/>
  <c r="M48" i="24"/>
  <c r="K447" i="38"/>
  <c r="O447" i="38" s="1"/>
  <c r="M447" i="38"/>
  <c r="N447" i="38" s="1"/>
  <c r="G449" i="38"/>
  <c r="I448" i="38"/>
  <c r="J449" i="38"/>
  <c r="L449" i="38"/>
  <c r="H450" i="38"/>
  <c r="E451" i="38"/>
  <c r="G52" i="39"/>
  <c r="K52" i="39" s="1"/>
  <c r="O446" i="12"/>
  <c r="N447" i="23"/>
  <c r="M448" i="23"/>
  <c r="K448" i="23"/>
  <c r="M6" i="24"/>
  <c r="L448" i="23"/>
  <c r="J448" i="23"/>
  <c r="O448" i="23" s="1"/>
  <c r="E450" i="23"/>
  <c r="H449" i="23"/>
  <c r="I449" i="23"/>
  <c r="G450" i="23"/>
  <c r="O447" i="23"/>
  <c r="N446" i="12"/>
  <c r="J447" i="12"/>
  <c r="L447" i="12"/>
  <c r="E449" i="12"/>
  <c r="H448" i="12"/>
  <c r="M447" i="12"/>
  <c r="K447" i="12"/>
  <c r="G449" i="12"/>
  <c r="I448" i="12"/>
  <c r="N46" i="62" l="1"/>
  <c r="G450" i="61"/>
  <c r="I449" i="61"/>
  <c r="E451" i="61"/>
  <c r="H450" i="61"/>
  <c r="M448" i="61"/>
  <c r="N448" i="61" s="1"/>
  <c r="K448" i="61"/>
  <c r="O448" i="61" s="1"/>
  <c r="M6" i="62"/>
  <c r="M27" i="62"/>
  <c r="L449" i="61"/>
  <c r="J449" i="61"/>
  <c r="M27" i="13"/>
  <c r="M48" i="13"/>
  <c r="N448" i="23"/>
  <c r="N27" i="24"/>
  <c r="M46" i="39"/>
  <c r="H451" i="38"/>
  <c r="E452" i="38"/>
  <c r="M6" i="39"/>
  <c r="G450" i="38"/>
  <c r="I449" i="38"/>
  <c r="J450" i="38"/>
  <c r="L450" i="38"/>
  <c r="K448" i="38"/>
  <c r="O448" i="38" s="1"/>
  <c r="M448" i="38"/>
  <c r="N448" i="38" s="1"/>
  <c r="M27" i="39"/>
  <c r="O447" i="12"/>
  <c r="N6" i="24"/>
  <c r="G451" i="23"/>
  <c r="I450" i="23"/>
  <c r="E451" i="23"/>
  <c r="H450" i="23"/>
  <c r="L449" i="23"/>
  <c r="J449" i="23"/>
  <c r="O449" i="23" s="1"/>
  <c r="M449" i="23"/>
  <c r="K449" i="23"/>
  <c r="N6" i="13"/>
  <c r="G450" i="12"/>
  <c r="I449" i="12"/>
  <c r="N447" i="12"/>
  <c r="K448" i="12"/>
  <c r="M448" i="12"/>
  <c r="L448" i="12"/>
  <c r="J448" i="12"/>
  <c r="E450" i="12"/>
  <c r="H449" i="12"/>
  <c r="M449" i="61" l="1"/>
  <c r="N449" i="61" s="1"/>
  <c r="K449" i="61"/>
  <c r="E452" i="61"/>
  <c r="H451" i="61"/>
  <c r="N6" i="62"/>
  <c r="I450" i="61"/>
  <c r="G451" i="61"/>
  <c r="J450" i="61"/>
  <c r="L450" i="61"/>
  <c r="O449" i="61"/>
  <c r="N27" i="62"/>
  <c r="N27" i="13"/>
  <c r="N48" i="13"/>
  <c r="K449" i="38"/>
  <c r="O449" i="38" s="1"/>
  <c r="M449" i="38"/>
  <c r="N449" i="38" s="1"/>
  <c r="H452" i="38"/>
  <c r="E453" i="38"/>
  <c r="J451" i="38"/>
  <c r="L451" i="38"/>
  <c r="N46" i="39"/>
  <c r="N27" i="39"/>
  <c r="G451" i="38"/>
  <c r="I450" i="38"/>
  <c r="N6" i="39"/>
  <c r="N449" i="23"/>
  <c r="M450" i="23"/>
  <c r="K450" i="23"/>
  <c r="I451" i="23"/>
  <c r="G452" i="23"/>
  <c r="L450" i="23"/>
  <c r="J450" i="23"/>
  <c r="E452" i="23"/>
  <c r="H451" i="23"/>
  <c r="E451" i="12"/>
  <c r="H450" i="12"/>
  <c r="O448" i="12"/>
  <c r="M449" i="12"/>
  <c r="K449" i="12"/>
  <c r="N448" i="12"/>
  <c r="J449" i="12"/>
  <c r="L449" i="12"/>
  <c r="G451" i="12"/>
  <c r="I450" i="12"/>
  <c r="E453" i="61" l="1"/>
  <c r="H452" i="61"/>
  <c r="M450" i="61"/>
  <c r="N450" i="61" s="1"/>
  <c r="K450" i="61"/>
  <c r="O450" i="61" s="1"/>
  <c r="L451" i="61"/>
  <c r="J451" i="61"/>
  <c r="G452" i="61"/>
  <c r="I451" i="61"/>
  <c r="O450" i="23"/>
  <c r="N450" i="23"/>
  <c r="L452" i="38"/>
  <c r="J452" i="38"/>
  <c r="H453" i="38"/>
  <c r="E454" i="38"/>
  <c r="M450" i="38"/>
  <c r="N450" i="38" s="1"/>
  <c r="K450" i="38"/>
  <c r="O450" i="38" s="1"/>
  <c r="G452" i="38"/>
  <c r="I451" i="38"/>
  <c r="G453" i="23"/>
  <c r="I452" i="23"/>
  <c r="L451" i="23"/>
  <c r="J451" i="23"/>
  <c r="M451" i="23"/>
  <c r="K451" i="23"/>
  <c r="E453" i="23"/>
  <c r="H452" i="23"/>
  <c r="N449" i="12"/>
  <c r="O449" i="12"/>
  <c r="M450" i="12"/>
  <c r="K450" i="12"/>
  <c r="L450" i="12"/>
  <c r="J450" i="12"/>
  <c r="G452" i="12"/>
  <c r="I451" i="12"/>
  <c r="E452" i="12"/>
  <c r="H451" i="12"/>
  <c r="J452" i="61" l="1"/>
  <c r="L452" i="61"/>
  <c r="E454" i="61"/>
  <c r="H453" i="61"/>
  <c r="M451" i="61"/>
  <c r="N451" i="61" s="1"/>
  <c r="K451" i="61"/>
  <c r="O451" i="61" s="1"/>
  <c r="I452" i="61"/>
  <c r="G453" i="61"/>
  <c r="N450" i="12"/>
  <c r="K451" i="38"/>
  <c r="O451" i="38" s="1"/>
  <c r="M451" i="38"/>
  <c r="N451" i="38" s="1"/>
  <c r="E455" i="38"/>
  <c r="H454" i="38"/>
  <c r="J453" i="38"/>
  <c r="L453" i="38"/>
  <c r="G453" i="38"/>
  <c r="I452" i="38"/>
  <c r="O451" i="23"/>
  <c r="N451" i="23"/>
  <c r="L452" i="23"/>
  <c r="J452" i="23"/>
  <c r="E454" i="23"/>
  <c r="H453" i="23"/>
  <c r="M452" i="23"/>
  <c r="K452" i="23"/>
  <c r="I453" i="23"/>
  <c r="G454" i="23"/>
  <c r="O450" i="12"/>
  <c r="M451" i="12"/>
  <c r="K451" i="12"/>
  <c r="E453" i="12"/>
  <c r="H452" i="12"/>
  <c r="G453" i="12"/>
  <c r="I452" i="12"/>
  <c r="J451" i="12"/>
  <c r="L451" i="12"/>
  <c r="L453" i="61" l="1"/>
  <c r="J453" i="61"/>
  <c r="E455" i="61"/>
  <c r="H454" i="61"/>
  <c r="M452" i="61"/>
  <c r="K452" i="61"/>
  <c r="O452" i="61" s="1"/>
  <c r="N452" i="61"/>
  <c r="G454" i="61"/>
  <c r="I453" i="61"/>
  <c r="L454" i="38"/>
  <c r="J454" i="38"/>
  <c r="M452" i="38"/>
  <c r="N452" i="38" s="1"/>
  <c r="K452" i="38"/>
  <c r="O452" i="38" s="1"/>
  <c r="G454" i="38"/>
  <c r="I453" i="38"/>
  <c r="E456" i="38"/>
  <c r="H455" i="38"/>
  <c r="O452" i="23"/>
  <c r="N452" i="23"/>
  <c r="L453" i="23"/>
  <c r="N453" i="23" s="1"/>
  <c r="J453" i="23"/>
  <c r="O453" i="23" s="1"/>
  <c r="E455" i="23"/>
  <c r="H454" i="23"/>
  <c r="G455" i="23"/>
  <c r="I454" i="23"/>
  <c r="M453" i="23"/>
  <c r="K453" i="23"/>
  <c r="N451" i="12"/>
  <c r="L452" i="12"/>
  <c r="J452" i="12"/>
  <c r="E454" i="12"/>
  <c r="H453" i="12"/>
  <c r="G454" i="12"/>
  <c r="I453" i="12"/>
  <c r="O451" i="12"/>
  <c r="K452" i="12"/>
  <c r="M452" i="12"/>
  <c r="I454" i="61" l="1"/>
  <c r="G455" i="61"/>
  <c r="J454" i="61"/>
  <c r="L454" i="61"/>
  <c r="E456" i="61"/>
  <c r="H455" i="61"/>
  <c r="M453" i="61"/>
  <c r="N453" i="61" s="1"/>
  <c r="K453" i="61"/>
  <c r="O453" i="61" s="1"/>
  <c r="K453" i="38"/>
  <c r="O453" i="38" s="1"/>
  <c r="M453" i="38"/>
  <c r="N453" i="38" s="1"/>
  <c r="I454" i="38"/>
  <c r="G455" i="38"/>
  <c r="J455" i="38"/>
  <c r="L455" i="38"/>
  <c r="E457" i="38"/>
  <c r="H456" i="38"/>
  <c r="E456" i="23"/>
  <c r="H455" i="23"/>
  <c r="M454" i="23"/>
  <c r="K454" i="23"/>
  <c r="L454" i="23"/>
  <c r="N454" i="23" s="1"/>
  <c r="J454" i="23"/>
  <c r="O454" i="23" s="1"/>
  <c r="I455" i="23"/>
  <c r="G456" i="23"/>
  <c r="M453" i="12"/>
  <c r="K453" i="12"/>
  <c r="G455" i="12"/>
  <c r="I454" i="12"/>
  <c r="O452" i="12"/>
  <c r="L453" i="12"/>
  <c r="J453" i="12"/>
  <c r="O453" i="12" s="1"/>
  <c r="E455" i="12"/>
  <c r="H454" i="12"/>
  <c r="N452" i="12"/>
  <c r="E457" i="61" l="1"/>
  <c r="H456" i="61"/>
  <c r="L455" i="61"/>
  <c r="J455" i="61"/>
  <c r="N454" i="61"/>
  <c r="O454" i="61"/>
  <c r="G456" i="61"/>
  <c r="I455" i="61"/>
  <c r="M454" i="61"/>
  <c r="K454" i="61"/>
  <c r="G456" i="38"/>
  <c r="I455" i="38"/>
  <c r="J456" i="38"/>
  <c r="L456" i="38"/>
  <c r="M454" i="38"/>
  <c r="N454" i="38" s="1"/>
  <c r="K454" i="38"/>
  <c r="O454" i="38" s="1"/>
  <c r="E458" i="38"/>
  <c r="H457" i="38"/>
  <c r="N453" i="12"/>
  <c r="M455" i="23"/>
  <c r="K455" i="23"/>
  <c r="G457" i="23"/>
  <c r="I456" i="23"/>
  <c r="L455" i="23"/>
  <c r="N455" i="23" s="1"/>
  <c r="J455" i="23"/>
  <c r="O455" i="23" s="1"/>
  <c r="E457" i="23"/>
  <c r="H456" i="23"/>
  <c r="E456" i="12"/>
  <c r="H455" i="12"/>
  <c r="M454" i="12"/>
  <c r="K454" i="12"/>
  <c r="G456" i="12"/>
  <c r="I455" i="12"/>
  <c r="L454" i="12"/>
  <c r="J454" i="12"/>
  <c r="M455" i="61" l="1"/>
  <c r="N455" i="61" s="1"/>
  <c r="K455" i="61"/>
  <c r="O455" i="61" s="1"/>
  <c r="J456" i="61"/>
  <c r="L456" i="61"/>
  <c r="I456" i="61"/>
  <c r="G457" i="61"/>
  <c r="E458" i="61"/>
  <c r="H457" i="61"/>
  <c r="M455" i="38"/>
  <c r="N455" i="38" s="1"/>
  <c r="K455" i="38"/>
  <c r="O455" i="38" s="1"/>
  <c r="I456" i="38"/>
  <c r="G457" i="38"/>
  <c r="J457" i="38"/>
  <c r="L457" i="38"/>
  <c r="E459" i="38"/>
  <c r="H458" i="38"/>
  <c r="I457" i="23"/>
  <c r="G458" i="23"/>
  <c r="L456" i="23"/>
  <c r="J456" i="23"/>
  <c r="E458" i="23"/>
  <c r="H457" i="23"/>
  <c r="M456" i="23"/>
  <c r="K456" i="23"/>
  <c r="G457" i="12"/>
  <c r="I456" i="12"/>
  <c r="M455" i="12"/>
  <c r="K455" i="12"/>
  <c r="N454" i="12"/>
  <c r="O454" i="12"/>
  <c r="J455" i="12"/>
  <c r="L455" i="12"/>
  <c r="N455" i="12" s="1"/>
  <c r="E457" i="12"/>
  <c r="H456" i="12"/>
  <c r="G458" i="61" l="1"/>
  <c r="I457" i="61"/>
  <c r="M456" i="61"/>
  <c r="K456" i="61"/>
  <c r="O456" i="61" s="1"/>
  <c r="L457" i="61"/>
  <c r="J457" i="61"/>
  <c r="N456" i="61"/>
  <c r="E459" i="61"/>
  <c r="H458" i="61"/>
  <c r="G458" i="38"/>
  <c r="I457" i="38"/>
  <c r="M456" i="38"/>
  <c r="N456" i="38" s="1"/>
  <c r="K456" i="38"/>
  <c r="O456" i="38" s="1"/>
  <c r="L458" i="38"/>
  <c r="J458" i="38"/>
  <c r="H459" i="38"/>
  <c r="E460" i="38"/>
  <c r="L457" i="23"/>
  <c r="J457" i="23"/>
  <c r="O456" i="23"/>
  <c r="E459" i="23"/>
  <c r="H458" i="23"/>
  <c r="N456" i="23"/>
  <c r="G459" i="23"/>
  <c r="I458" i="23"/>
  <c r="M457" i="23"/>
  <c r="K457" i="23"/>
  <c r="O455" i="12"/>
  <c r="L456" i="12"/>
  <c r="J456" i="12"/>
  <c r="M456" i="12"/>
  <c r="K456" i="12"/>
  <c r="E458" i="12"/>
  <c r="H457" i="12"/>
  <c r="G458" i="12"/>
  <c r="I457" i="12"/>
  <c r="M457" i="61" l="1"/>
  <c r="K457" i="61"/>
  <c r="O457" i="61" s="1"/>
  <c r="J458" i="61"/>
  <c r="L458" i="61"/>
  <c r="I458" i="61"/>
  <c r="G459" i="61"/>
  <c r="N457" i="61"/>
  <c r="E460" i="61"/>
  <c r="H459" i="61"/>
  <c r="M457" i="38"/>
  <c r="N457" i="38" s="1"/>
  <c r="K457" i="38"/>
  <c r="O457" i="38" s="1"/>
  <c r="E461" i="38"/>
  <c r="H460" i="38"/>
  <c r="I458" i="38"/>
  <c r="G459" i="38"/>
  <c r="J459" i="38"/>
  <c r="L459" i="38"/>
  <c r="O457" i="23"/>
  <c r="L458" i="23"/>
  <c r="J458" i="23"/>
  <c r="M458" i="23"/>
  <c r="K458" i="23"/>
  <c r="I459" i="23"/>
  <c r="G460" i="23"/>
  <c r="E460" i="23"/>
  <c r="H459" i="23"/>
  <c r="N457" i="23"/>
  <c r="L457" i="12"/>
  <c r="J457" i="12"/>
  <c r="O456" i="12"/>
  <c r="E459" i="12"/>
  <c r="H458" i="12"/>
  <c r="N456" i="12"/>
  <c r="G459" i="12"/>
  <c r="I458" i="12"/>
  <c r="M457" i="12"/>
  <c r="K457" i="12"/>
  <c r="G460" i="61" l="1"/>
  <c r="I459" i="61"/>
  <c r="M458" i="61"/>
  <c r="K458" i="61"/>
  <c r="O458" i="61" s="1"/>
  <c r="L459" i="61"/>
  <c r="J459" i="61"/>
  <c r="N458" i="61"/>
  <c r="E461" i="61"/>
  <c r="H460" i="61"/>
  <c r="J460" i="38"/>
  <c r="L460" i="38"/>
  <c r="H461" i="38"/>
  <c r="E462" i="38"/>
  <c r="M458" i="38"/>
  <c r="N458" i="38" s="1"/>
  <c r="K458" i="38"/>
  <c r="O458" i="38" s="1"/>
  <c r="G460" i="38"/>
  <c r="I459" i="38"/>
  <c r="N458" i="23"/>
  <c r="E461" i="23"/>
  <c r="H460" i="23"/>
  <c r="M459" i="23"/>
  <c r="K459" i="23"/>
  <c r="G461" i="23"/>
  <c r="I460" i="23"/>
  <c r="O458" i="23"/>
  <c r="L459" i="23"/>
  <c r="J459" i="23"/>
  <c r="O457" i="12"/>
  <c r="M458" i="12"/>
  <c r="K458" i="12"/>
  <c r="J458" i="12"/>
  <c r="L458" i="12"/>
  <c r="G460" i="12"/>
  <c r="I459" i="12"/>
  <c r="E460" i="12"/>
  <c r="H459" i="12"/>
  <c r="N457" i="12"/>
  <c r="M459" i="61" l="1"/>
  <c r="N459" i="61" s="1"/>
  <c r="K459" i="61"/>
  <c r="O459" i="61" s="1"/>
  <c r="J460" i="61"/>
  <c r="L460" i="61"/>
  <c r="I460" i="61"/>
  <c r="G461" i="61"/>
  <c r="E462" i="61"/>
  <c r="H461" i="61"/>
  <c r="E463" i="38"/>
  <c r="H462" i="38"/>
  <c r="J461" i="38"/>
  <c r="L461" i="38"/>
  <c r="I460" i="38"/>
  <c r="G461" i="38"/>
  <c r="M459" i="38"/>
  <c r="N459" i="38" s="1"/>
  <c r="K459" i="38"/>
  <c r="O459" i="38" s="1"/>
  <c r="N459" i="23"/>
  <c r="M460" i="23"/>
  <c r="K460" i="23"/>
  <c r="L460" i="23"/>
  <c r="N460" i="23" s="1"/>
  <c r="J460" i="23"/>
  <c r="O460" i="23" s="1"/>
  <c r="I461" i="23"/>
  <c r="G462" i="23"/>
  <c r="O459" i="23"/>
  <c r="E462" i="23"/>
  <c r="H461" i="23"/>
  <c r="N458" i="12"/>
  <c r="O458" i="12"/>
  <c r="L459" i="12"/>
  <c r="J459" i="12"/>
  <c r="G461" i="12"/>
  <c r="I460" i="12"/>
  <c r="M459" i="12"/>
  <c r="K459" i="12"/>
  <c r="E461" i="12"/>
  <c r="H460" i="12"/>
  <c r="G462" i="61" l="1"/>
  <c r="I461" i="61"/>
  <c r="L461" i="61"/>
  <c r="J461" i="61"/>
  <c r="M460" i="61"/>
  <c r="N460" i="61" s="1"/>
  <c r="K460" i="61"/>
  <c r="O460" i="61" s="1"/>
  <c r="E463" i="61"/>
  <c r="H462" i="61"/>
  <c r="M460" i="38"/>
  <c r="N460" i="38" s="1"/>
  <c r="K460" i="38"/>
  <c r="O460" i="38" s="1"/>
  <c r="G462" i="38"/>
  <c r="I461" i="38"/>
  <c r="J462" i="38"/>
  <c r="L462" i="38"/>
  <c r="H463" i="38"/>
  <c r="E464" i="38"/>
  <c r="G463" i="23"/>
  <c r="I462" i="23"/>
  <c r="E463" i="23"/>
  <c r="H462" i="23"/>
  <c r="M461" i="23"/>
  <c r="K461" i="23"/>
  <c r="L461" i="23"/>
  <c r="N461" i="23" s="1"/>
  <c r="J461" i="23"/>
  <c r="O461" i="23" s="1"/>
  <c r="J460" i="12"/>
  <c r="L460" i="12"/>
  <c r="M460" i="12"/>
  <c r="K460" i="12"/>
  <c r="G462" i="12"/>
  <c r="I461" i="12"/>
  <c r="E462" i="12"/>
  <c r="H461" i="12"/>
  <c r="O459" i="12"/>
  <c r="N459" i="12"/>
  <c r="J462" i="61" l="1"/>
  <c r="L462" i="61"/>
  <c r="M461" i="61"/>
  <c r="N461" i="61" s="1"/>
  <c r="K461" i="61"/>
  <c r="O461" i="61" s="1"/>
  <c r="E464" i="61"/>
  <c r="H463" i="61"/>
  <c r="I462" i="61"/>
  <c r="G463" i="61"/>
  <c r="I462" i="38"/>
  <c r="G463" i="38"/>
  <c r="M461" i="38"/>
  <c r="N461" i="38" s="1"/>
  <c r="K461" i="38"/>
  <c r="O461" i="38" s="1"/>
  <c r="E465" i="38"/>
  <c r="H464" i="38"/>
  <c r="J463" i="38"/>
  <c r="L463" i="38"/>
  <c r="M462" i="23"/>
  <c r="K462" i="23"/>
  <c r="L462" i="23"/>
  <c r="N462" i="23" s="1"/>
  <c r="J462" i="23"/>
  <c r="O462" i="23" s="1"/>
  <c r="E464" i="23"/>
  <c r="H463" i="23"/>
  <c r="I463" i="23"/>
  <c r="G464" i="23"/>
  <c r="K461" i="12"/>
  <c r="M461" i="12"/>
  <c r="L461" i="12"/>
  <c r="N461" i="12" s="1"/>
  <c r="J461" i="12"/>
  <c r="O461" i="12" s="1"/>
  <c r="N460" i="12"/>
  <c r="E463" i="12"/>
  <c r="H462" i="12"/>
  <c r="G463" i="12"/>
  <c r="I462" i="12"/>
  <c r="O460" i="12"/>
  <c r="E465" i="61" l="1"/>
  <c r="H464" i="61"/>
  <c r="G464" i="61"/>
  <c r="I463" i="61"/>
  <c r="L463" i="61"/>
  <c r="J463" i="61"/>
  <c r="M462" i="61"/>
  <c r="N462" i="61" s="1"/>
  <c r="K462" i="61"/>
  <c r="O462" i="61" s="1"/>
  <c r="L464" i="38"/>
  <c r="J464" i="38"/>
  <c r="G464" i="38"/>
  <c r="I463" i="38"/>
  <c r="K462" i="38"/>
  <c r="O462" i="38" s="1"/>
  <c r="M462" i="38"/>
  <c r="N462" i="38" s="1"/>
  <c r="H465" i="38"/>
  <c r="E466" i="38"/>
  <c r="G465" i="23"/>
  <c r="I464" i="23"/>
  <c r="E465" i="23"/>
  <c r="H464" i="23"/>
  <c r="M463" i="23"/>
  <c r="K463" i="23"/>
  <c r="L463" i="23"/>
  <c r="J463" i="23"/>
  <c r="O463" i="23" s="1"/>
  <c r="E464" i="12"/>
  <c r="H463" i="12"/>
  <c r="G464" i="12"/>
  <c r="I463" i="12"/>
  <c r="L462" i="12"/>
  <c r="J462" i="12"/>
  <c r="M462" i="12"/>
  <c r="K462" i="12"/>
  <c r="J464" i="61" l="1"/>
  <c r="L464" i="61"/>
  <c r="E466" i="61"/>
  <c r="H465" i="61"/>
  <c r="M463" i="61"/>
  <c r="K463" i="61"/>
  <c r="O463" i="61" s="1"/>
  <c r="N463" i="61"/>
  <c r="I464" i="61"/>
  <c r="G465" i="61"/>
  <c r="N463" i="23"/>
  <c r="M463" i="38"/>
  <c r="N463" i="38" s="1"/>
  <c r="K463" i="38"/>
  <c r="O463" i="38" s="1"/>
  <c r="E467" i="38"/>
  <c r="H466" i="38"/>
  <c r="I464" i="38"/>
  <c r="G465" i="38"/>
  <c r="J465" i="38"/>
  <c r="L465" i="38"/>
  <c r="E466" i="23"/>
  <c r="H465" i="23"/>
  <c r="L464" i="23"/>
  <c r="J464" i="23"/>
  <c r="M464" i="23"/>
  <c r="K464" i="23"/>
  <c r="I465" i="23"/>
  <c r="G466" i="23"/>
  <c r="O462" i="12"/>
  <c r="K463" i="12"/>
  <c r="M463" i="12"/>
  <c r="G465" i="12"/>
  <c r="I464" i="12"/>
  <c r="N462" i="12"/>
  <c r="L463" i="12"/>
  <c r="N463" i="12" s="1"/>
  <c r="J463" i="12"/>
  <c r="E465" i="12"/>
  <c r="H464" i="12"/>
  <c r="E467" i="61" l="1"/>
  <c r="H466" i="61"/>
  <c r="N464" i="61"/>
  <c r="L465" i="61"/>
  <c r="J465" i="61"/>
  <c r="G466" i="61"/>
  <c r="I465" i="61"/>
  <c r="O464" i="61"/>
  <c r="M464" i="61"/>
  <c r="K464" i="61"/>
  <c r="O463" i="12"/>
  <c r="L466" i="38"/>
  <c r="J466" i="38"/>
  <c r="H467" i="38"/>
  <c r="E468" i="38"/>
  <c r="G466" i="38"/>
  <c r="I465" i="38"/>
  <c r="K464" i="38"/>
  <c r="O464" i="38" s="1"/>
  <c r="M464" i="38"/>
  <c r="N464" i="38" s="1"/>
  <c r="O464" i="23"/>
  <c r="G467" i="23"/>
  <c r="I466" i="23"/>
  <c r="L465" i="23"/>
  <c r="J465" i="23"/>
  <c r="M465" i="23"/>
  <c r="K465" i="23"/>
  <c r="N464" i="23"/>
  <c r="E467" i="23"/>
  <c r="H466" i="23"/>
  <c r="G466" i="12"/>
  <c r="I465" i="12"/>
  <c r="E466" i="12"/>
  <c r="H465" i="12"/>
  <c r="K464" i="12"/>
  <c r="M464" i="12"/>
  <c r="J464" i="12"/>
  <c r="L464" i="12"/>
  <c r="J466" i="61" l="1"/>
  <c r="L466" i="61"/>
  <c r="M465" i="61"/>
  <c r="N465" i="61" s="1"/>
  <c r="K465" i="61"/>
  <c r="O465" i="61" s="1"/>
  <c r="I466" i="61"/>
  <c r="G467" i="61"/>
  <c r="E468" i="61"/>
  <c r="H467" i="61"/>
  <c r="J467" i="38"/>
  <c r="L467" i="38"/>
  <c r="I466" i="38"/>
  <c r="G467" i="38"/>
  <c r="M465" i="38"/>
  <c r="N465" i="38" s="1"/>
  <c r="K465" i="38"/>
  <c r="O465" i="38" s="1"/>
  <c r="E469" i="38"/>
  <c r="H468" i="38"/>
  <c r="M466" i="23"/>
  <c r="K466" i="23"/>
  <c r="N465" i="23"/>
  <c r="O465" i="23"/>
  <c r="L466" i="23"/>
  <c r="J466" i="23"/>
  <c r="O466" i="23" s="1"/>
  <c r="I467" i="23"/>
  <c r="G468" i="23"/>
  <c r="E468" i="23"/>
  <c r="H467" i="23"/>
  <c r="N464" i="12"/>
  <c r="O464" i="12"/>
  <c r="M465" i="12"/>
  <c r="K465" i="12"/>
  <c r="J465" i="12"/>
  <c r="L465" i="12"/>
  <c r="E467" i="12"/>
  <c r="H466" i="12"/>
  <c r="G467" i="12"/>
  <c r="I466" i="12"/>
  <c r="G468" i="61" l="1"/>
  <c r="I467" i="61"/>
  <c r="L467" i="61"/>
  <c r="J467" i="61"/>
  <c r="M466" i="61"/>
  <c r="N466" i="61" s="1"/>
  <c r="K466" i="61"/>
  <c r="O466" i="61" s="1"/>
  <c r="E469" i="61"/>
  <c r="H468" i="61"/>
  <c r="G468" i="38"/>
  <c r="I467" i="38"/>
  <c r="M466" i="38"/>
  <c r="N466" i="38" s="1"/>
  <c r="K466" i="38"/>
  <c r="O466" i="38" s="1"/>
  <c r="H469" i="38"/>
  <c r="E470" i="38"/>
  <c r="L468" i="38"/>
  <c r="J468" i="38"/>
  <c r="N466" i="23"/>
  <c r="M467" i="23"/>
  <c r="K467" i="23"/>
  <c r="G469" i="23"/>
  <c r="I468" i="23"/>
  <c r="L467" i="23"/>
  <c r="N467" i="23" s="1"/>
  <c r="J467" i="23"/>
  <c r="O467" i="23" s="1"/>
  <c r="E469" i="23"/>
  <c r="H468" i="23"/>
  <c r="N465" i="12"/>
  <c r="L466" i="12"/>
  <c r="J466" i="12"/>
  <c r="M466" i="12"/>
  <c r="K466" i="12"/>
  <c r="G468" i="12"/>
  <c r="I467" i="12"/>
  <c r="E468" i="12"/>
  <c r="H467" i="12"/>
  <c r="O465" i="12"/>
  <c r="M467" i="61" l="1"/>
  <c r="N467" i="61" s="1"/>
  <c r="K467" i="61"/>
  <c r="O467" i="61" s="1"/>
  <c r="J468" i="61"/>
  <c r="L468" i="61"/>
  <c r="E470" i="61"/>
  <c r="H469" i="61"/>
  <c r="I468" i="61"/>
  <c r="G469" i="61"/>
  <c r="J469" i="38"/>
  <c r="L469" i="38"/>
  <c r="E471" i="38"/>
  <c r="H470" i="38"/>
  <c r="M467" i="38"/>
  <c r="N467" i="38" s="1"/>
  <c r="K467" i="38"/>
  <c r="O467" i="38" s="1"/>
  <c r="I468" i="38"/>
  <c r="G469" i="38"/>
  <c r="L468" i="23"/>
  <c r="J468" i="23"/>
  <c r="M468" i="23"/>
  <c r="K468" i="23"/>
  <c r="E470" i="23"/>
  <c r="H469" i="23"/>
  <c r="I469" i="23"/>
  <c r="G470" i="23"/>
  <c r="M467" i="12"/>
  <c r="K467" i="12"/>
  <c r="E469" i="12"/>
  <c r="H468" i="12"/>
  <c r="O466" i="12"/>
  <c r="L467" i="12"/>
  <c r="J467" i="12"/>
  <c r="O467" i="12" s="1"/>
  <c r="G469" i="12"/>
  <c r="I468" i="12"/>
  <c r="N466" i="12"/>
  <c r="L469" i="61" l="1"/>
  <c r="J469" i="61"/>
  <c r="E471" i="61"/>
  <c r="H470" i="61"/>
  <c r="O468" i="61"/>
  <c r="G470" i="61"/>
  <c r="I469" i="61"/>
  <c r="N468" i="61"/>
  <c r="M468" i="61"/>
  <c r="K468" i="61"/>
  <c r="L470" i="38"/>
  <c r="J470" i="38"/>
  <c r="E472" i="38"/>
  <c r="H471" i="38"/>
  <c r="G470" i="38"/>
  <c r="I469" i="38"/>
  <c r="M468" i="38"/>
  <c r="N468" i="38" s="1"/>
  <c r="K468" i="38"/>
  <c r="O468" i="38" s="1"/>
  <c r="L469" i="23"/>
  <c r="J469" i="23"/>
  <c r="G471" i="23"/>
  <c r="I470" i="23"/>
  <c r="E471" i="23"/>
  <c r="H470" i="23"/>
  <c r="M469" i="23"/>
  <c r="K469" i="23"/>
  <c r="O468" i="23"/>
  <c r="N468" i="23"/>
  <c r="G470" i="12"/>
  <c r="I469" i="12"/>
  <c r="E470" i="12"/>
  <c r="H469" i="12"/>
  <c r="L468" i="12"/>
  <c r="J468" i="12"/>
  <c r="M468" i="12"/>
  <c r="K468" i="12"/>
  <c r="N467" i="12"/>
  <c r="J470" i="61" l="1"/>
  <c r="L470" i="61"/>
  <c r="I470" i="61"/>
  <c r="G471" i="61"/>
  <c r="E472" i="61"/>
  <c r="H471" i="61"/>
  <c r="O469" i="61"/>
  <c r="M469" i="61"/>
  <c r="N469" i="61" s="1"/>
  <c r="K469" i="61"/>
  <c r="J471" i="38"/>
  <c r="L471" i="38"/>
  <c r="M469" i="38"/>
  <c r="N469" i="38" s="1"/>
  <c r="K469" i="38"/>
  <c r="O469" i="38" s="1"/>
  <c r="I470" i="38"/>
  <c r="G471" i="38"/>
  <c r="E473" i="38"/>
  <c r="H472" i="38"/>
  <c r="M470" i="23"/>
  <c r="K470" i="23"/>
  <c r="I471" i="23"/>
  <c r="G472" i="23"/>
  <c r="O469" i="23"/>
  <c r="L470" i="23"/>
  <c r="N470" i="23" s="1"/>
  <c r="J470" i="23"/>
  <c r="O470" i="23" s="1"/>
  <c r="E472" i="23"/>
  <c r="H471" i="23"/>
  <c r="N469" i="23"/>
  <c r="O468" i="12"/>
  <c r="N468" i="12"/>
  <c r="L469" i="12"/>
  <c r="J469" i="12"/>
  <c r="E471" i="12"/>
  <c r="H470" i="12"/>
  <c r="M469" i="12"/>
  <c r="K469" i="12"/>
  <c r="G471" i="12"/>
  <c r="I470" i="12"/>
  <c r="M470" i="61" l="1"/>
  <c r="K470" i="61"/>
  <c r="L471" i="61"/>
  <c r="J471" i="61"/>
  <c r="G472" i="61"/>
  <c r="I471" i="61"/>
  <c r="N470" i="61"/>
  <c r="E473" i="61"/>
  <c r="H472" i="61"/>
  <c r="O470" i="61"/>
  <c r="E474" i="38"/>
  <c r="H473" i="38"/>
  <c r="G472" i="38"/>
  <c r="I471" i="38"/>
  <c r="M470" i="38"/>
  <c r="N470" i="38" s="1"/>
  <c r="K470" i="38"/>
  <c r="O470" i="38" s="1"/>
  <c r="L472" i="38"/>
  <c r="J472" i="38"/>
  <c r="M471" i="23"/>
  <c r="K471" i="23"/>
  <c r="E473" i="23"/>
  <c r="H472" i="23"/>
  <c r="G473" i="23"/>
  <c r="I472" i="23"/>
  <c r="L471" i="23"/>
  <c r="N471" i="23" s="1"/>
  <c r="J471" i="23"/>
  <c r="O471" i="23" s="1"/>
  <c r="G472" i="12"/>
  <c r="I471" i="12"/>
  <c r="O469" i="12"/>
  <c r="N469" i="12"/>
  <c r="L470" i="12"/>
  <c r="N470" i="12" s="1"/>
  <c r="J470" i="12"/>
  <c r="E472" i="12"/>
  <c r="H471" i="12"/>
  <c r="M470" i="12"/>
  <c r="K470" i="12"/>
  <c r="E474" i="61" l="1"/>
  <c r="H473" i="61"/>
  <c r="I472" i="61"/>
  <c r="G473" i="61"/>
  <c r="M471" i="61"/>
  <c r="N471" i="61" s="1"/>
  <c r="K471" i="61"/>
  <c r="O471" i="61" s="1"/>
  <c r="J472" i="61"/>
  <c r="L472" i="61"/>
  <c r="M471" i="38"/>
  <c r="N471" i="38" s="1"/>
  <c r="K471" i="38"/>
  <c r="O471" i="38" s="1"/>
  <c r="J473" i="38"/>
  <c r="L473" i="38"/>
  <c r="I472" i="38"/>
  <c r="G473" i="38"/>
  <c r="E475" i="38"/>
  <c r="H474" i="38"/>
  <c r="I473" i="23"/>
  <c r="G474" i="23"/>
  <c r="L472" i="23"/>
  <c r="J472" i="23"/>
  <c r="M472" i="23"/>
  <c r="K472" i="23"/>
  <c r="E474" i="23"/>
  <c r="H473" i="23"/>
  <c r="O470" i="12"/>
  <c r="J471" i="12"/>
  <c r="L471" i="12"/>
  <c r="E473" i="12"/>
  <c r="H472" i="12"/>
  <c r="M471" i="12"/>
  <c r="K471" i="12"/>
  <c r="G473" i="12"/>
  <c r="I472" i="12"/>
  <c r="M472" i="61" l="1"/>
  <c r="K472" i="61"/>
  <c r="G474" i="61"/>
  <c r="I473" i="61"/>
  <c r="N472" i="61"/>
  <c r="L473" i="61"/>
  <c r="J473" i="61"/>
  <c r="O472" i="61"/>
  <c r="E475" i="61"/>
  <c r="H474" i="61"/>
  <c r="M472" i="38"/>
  <c r="N472" i="38" s="1"/>
  <c r="K472" i="38"/>
  <c r="O472" i="38" s="1"/>
  <c r="L474" i="38"/>
  <c r="J474" i="38"/>
  <c r="G474" i="38"/>
  <c r="I473" i="38"/>
  <c r="H475" i="38"/>
  <c r="E476" i="38"/>
  <c r="E475" i="23"/>
  <c r="H474" i="23"/>
  <c r="N472" i="23"/>
  <c r="G475" i="23"/>
  <c r="I474" i="23"/>
  <c r="L473" i="23"/>
  <c r="J473" i="23"/>
  <c r="O473" i="23" s="1"/>
  <c r="O472" i="23"/>
  <c r="M473" i="23"/>
  <c r="K473" i="23"/>
  <c r="N471" i="12"/>
  <c r="M472" i="12"/>
  <c r="K472" i="12"/>
  <c r="G474" i="12"/>
  <c r="I473" i="12"/>
  <c r="E474" i="12"/>
  <c r="H473" i="12"/>
  <c r="J472" i="12"/>
  <c r="L472" i="12"/>
  <c r="O471" i="12"/>
  <c r="I474" i="61" l="1"/>
  <c r="G475" i="61"/>
  <c r="J474" i="61"/>
  <c r="L474" i="61"/>
  <c r="M473" i="61"/>
  <c r="N473" i="61" s="1"/>
  <c r="K473" i="61"/>
  <c r="O473" i="61" s="1"/>
  <c r="E476" i="61"/>
  <c r="H475" i="61"/>
  <c r="M473" i="38"/>
  <c r="N473" i="38" s="1"/>
  <c r="K473" i="38"/>
  <c r="O473" i="38" s="1"/>
  <c r="E477" i="38"/>
  <c r="H476" i="38"/>
  <c r="I474" i="38"/>
  <c r="G475" i="38"/>
  <c r="J475" i="38"/>
  <c r="L475" i="38"/>
  <c r="O472" i="12"/>
  <c r="N473" i="23"/>
  <c r="M474" i="23"/>
  <c r="K474" i="23"/>
  <c r="L474" i="23"/>
  <c r="N474" i="23" s="1"/>
  <c r="J474" i="23"/>
  <c r="O474" i="23" s="1"/>
  <c r="I475" i="23"/>
  <c r="G476" i="23"/>
  <c r="E476" i="23"/>
  <c r="H475" i="23"/>
  <c r="N472" i="12"/>
  <c r="E475" i="12"/>
  <c r="H474" i="12"/>
  <c r="L473" i="12"/>
  <c r="J473" i="12"/>
  <c r="M473" i="12"/>
  <c r="K473" i="12"/>
  <c r="G475" i="12"/>
  <c r="I474" i="12"/>
  <c r="G476" i="61" l="1"/>
  <c r="I475" i="61"/>
  <c r="L475" i="61"/>
  <c r="J475" i="61"/>
  <c r="M474" i="61"/>
  <c r="N474" i="61" s="1"/>
  <c r="K474" i="61"/>
  <c r="O474" i="61" s="1"/>
  <c r="E477" i="61"/>
  <c r="H476" i="61"/>
  <c r="M474" i="38"/>
  <c r="N474" i="38" s="1"/>
  <c r="K474" i="38"/>
  <c r="O474" i="38" s="1"/>
  <c r="J476" i="38"/>
  <c r="L476" i="38"/>
  <c r="G476" i="38"/>
  <c r="I475" i="38"/>
  <c r="H477" i="38"/>
  <c r="E478" i="38"/>
  <c r="G477" i="23"/>
  <c r="I476" i="23"/>
  <c r="L475" i="23"/>
  <c r="J475" i="23"/>
  <c r="E477" i="23"/>
  <c r="H476" i="23"/>
  <c r="M475" i="23"/>
  <c r="K475" i="23"/>
  <c r="G476" i="12"/>
  <c r="I475" i="12"/>
  <c r="N473" i="12"/>
  <c r="J474" i="12"/>
  <c r="L474" i="12"/>
  <c r="M474" i="12"/>
  <c r="K474" i="12"/>
  <c r="O473" i="12"/>
  <c r="E476" i="12"/>
  <c r="H475" i="12"/>
  <c r="M475" i="61" l="1"/>
  <c r="K475" i="61"/>
  <c r="O475" i="61" s="1"/>
  <c r="L476" i="61"/>
  <c r="J476" i="61"/>
  <c r="G477" i="61"/>
  <c r="I476" i="61"/>
  <c r="N475" i="61"/>
  <c r="E478" i="61"/>
  <c r="H477" i="61"/>
  <c r="J477" i="38"/>
  <c r="L477" i="38"/>
  <c r="I476" i="38"/>
  <c r="G477" i="38"/>
  <c r="M475" i="38"/>
  <c r="N475" i="38" s="1"/>
  <c r="K475" i="38"/>
  <c r="O475" i="38" s="1"/>
  <c r="E479" i="38"/>
  <c r="H478" i="38"/>
  <c r="O475" i="23"/>
  <c r="E478" i="23"/>
  <c r="H477" i="23"/>
  <c r="N475" i="23"/>
  <c r="L476" i="23"/>
  <c r="J476" i="23"/>
  <c r="M476" i="23"/>
  <c r="K476" i="23"/>
  <c r="I477" i="23"/>
  <c r="G478" i="23"/>
  <c r="O474" i="12"/>
  <c r="M475" i="12"/>
  <c r="K475" i="12"/>
  <c r="N474" i="12"/>
  <c r="L475" i="12"/>
  <c r="J475" i="12"/>
  <c r="O475" i="12" s="1"/>
  <c r="E477" i="12"/>
  <c r="H476" i="12"/>
  <c r="G477" i="12"/>
  <c r="I476" i="12"/>
  <c r="I477" i="61" l="1"/>
  <c r="G478" i="61"/>
  <c r="M476" i="61"/>
  <c r="K476" i="61"/>
  <c r="O476" i="61" s="1"/>
  <c r="L477" i="61"/>
  <c r="J477" i="61"/>
  <c r="N476" i="61"/>
  <c r="H478" i="61"/>
  <c r="E479" i="61"/>
  <c r="G478" i="38"/>
  <c r="I477" i="38"/>
  <c r="M476" i="38"/>
  <c r="N476" i="38" s="1"/>
  <c r="K476" i="38"/>
  <c r="O476" i="38" s="1"/>
  <c r="J478" i="38"/>
  <c r="L478" i="38"/>
  <c r="H479" i="38"/>
  <c r="E480" i="38"/>
  <c r="O476" i="23"/>
  <c r="L477" i="23"/>
  <c r="J477" i="23"/>
  <c r="M477" i="23"/>
  <c r="K477" i="23"/>
  <c r="N476" i="23"/>
  <c r="G479" i="23"/>
  <c r="I478" i="23"/>
  <c r="E479" i="23"/>
  <c r="H478" i="23"/>
  <c r="L476" i="12"/>
  <c r="J476" i="12"/>
  <c r="E478" i="12"/>
  <c r="H477" i="12"/>
  <c r="N475" i="12"/>
  <c r="M476" i="12"/>
  <c r="K476" i="12"/>
  <c r="G478" i="12"/>
  <c r="I477" i="12"/>
  <c r="G479" i="61" l="1"/>
  <c r="I478" i="61"/>
  <c r="E480" i="61"/>
  <c r="H479" i="61"/>
  <c r="K477" i="61"/>
  <c r="O477" i="61" s="1"/>
  <c r="M477" i="61"/>
  <c r="N477" i="61" s="1"/>
  <c r="L478" i="61"/>
  <c r="J478" i="61"/>
  <c r="J479" i="38"/>
  <c r="L479" i="38"/>
  <c r="M477" i="38"/>
  <c r="N477" i="38" s="1"/>
  <c r="K477" i="38"/>
  <c r="O477" i="38" s="1"/>
  <c r="E481" i="38"/>
  <c r="H480" i="38"/>
  <c r="I478" i="38"/>
  <c r="G479" i="38"/>
  <c r="O477" i="23"/>
  <c r="I479" i="23"/>
  <c r="G480" i="23"/>
  <c r="L478" i="23"/>
  <c r="J478" i="23"/>
  <c r="M478" i="23"/>
  <c r="K478" i="23"/>
  <c r="N477" i="23"/>
  <c r="E480" i="23"/>
  <c r="H479" i="23"/>
  <c r="L477" i="12"/>
  <c r="J477" i="12"/>
  <c r="E479" i="12"/>
  <c r="H478" i="12"/>
  <c r="G479" i="12"/>
  <c r="I478" i="12"/>
  <c r="O476" i="12"/>
  <c r="M477" i="12"/>
  <c r="K477" i="12"/>
  <c r="N476" i="12"/>
  <c r="H480" i="61" l="1"/>
  <c r="E481" i="61"/>
  <c r="M478" i="61"/>
  <c r="N478" i="61" s="1"/>
  <c r="K478" i="61"/>
  <c r="J479" i="61"/>
  <c r="L479" i="61"/>
  <c r="O478" i="61"/>
  <c r="I479" i="61"/>
  <c r="G480" i="61"/>
  <c r="L480" i="38"/>
  <c r="J480" i="38"/>
  <c r="H481" i="38"/>
  <c r="E482" i="38"/>
  <c r="G480" i="38"/>
  <c r="I479" i="38"/>
  <c r="K478" i="38"/>
  <c r="O478" i="38" s="1"/>
  <c r="M478" i="38"/>
  <c r="N478" i="38" s="1"/>
  <c r="N478" i="23"/>
  <c r="G481" i="23"/>
  <c r="I480" i="23"/>
  <c r="L479" i="23"/>
  <c r="J479" i="23"/>
  <c r="O478" i="23"/>
  <c r="M479" i="23"/>
  <c r="K479" i="23"/>
  <c r="E481" i="23"/>
  <c r="H480" i="23"/>
  <c r="L478" i="12"/>
  <c r="J478" i="12"/>
  <c r="E480" i="12"/>
  <c r="H479" i="12"/>
  <c r="O477" i="12"/>
  <c r="K478" i="12"/>
  <c r="M478" i="12"/>
  <c r="G480" i="12"/>
  <c r="I479" i="12"/>
  <c r="N477" i="12"/>
  <c r="M479" i="61" l="1"/>
  <c r="K479" i="61"/>
  <c r="O479" i="61" s="1"/>
  <c r="E482" i="61"/>
  <c r="H481" i="61"/>
  <c r="N479" i="61"/>
  <c r="I480" i="61"/>
  <c r="G481" i="61"/>
  <c r="L480" i="61"/>
  <c r="J480" i="61"/>
  <c r="I480" i="38"/>
  <c r="G481" i="38"/>
  <c r="J481" i="38"/>
  <c r="L481" i="38"/>
  <c r="M479" i="38"/>
  <c r="N479" i="38" s="1"/>
  <c r="K479" i="38"/>
  <c r="O479" i="38" s="1"/>
  <c r="E483" i="38"/>
  <c r="H482" i="38"/>
  <c r="M480" i="23"/>
  <c r="K480" i="23"/>
  <c r="O479" i="23"/>
  <c r="L480" i="23"/>
  <c r="N480" i="23" s="1"/>
  <c r="J480" i="23"/>
  <c r="O480" i="23" s="1"/>
  <c r="I481" i="23"/>
  <c r="G482" i="23"/>
  <c r="N479" i="23"/>
  <c r="E482" i="23"/>
  <c r="H481" i="23"/>
  <c r="G481" i="12"/>
  <c r="I480" i="12"/>
  <c r="L479" i="12"/>
  <c r="J479" i="12"/>
  <c r="E481" i="12"/>
  <c r="H480" i="12"/>
  <c r="O478" i="12"/>
  <c r="M479" i="12"/>
  <c r="K479" i="12"/>
  <c r="N478" i="12"/>
  <c r="M480" i="61" l="1"/>
  <c r="K480" i="61"/>
  <c r="H482" i="61"/>
  <c r="E483" i="61"/>
  <c r="J481" i="61"/>
  <c r="L481" i="61"/>
  <c r="O480" i="61"/>
  <c r="I481" i="61"/>
  <c r="G482" i="61"/>
  <c r="N480" i="61"/>
  <c r="E484" i="38"/>
  <c r="H483" i="38"/>
  <c r="G482" i="38"/>
  <c r="I481" i="38"/>
  <c r="L482" i="38"/>
  <c r="J482" i="38"/>
  <c r="K480" i="38"/>
  <c r="O480" i="38" s="1"/>
  <c r="M480" i="38"/>
  <c r="N480" i="38" s="1"/>
  <c r="G483" i="23"/>
  <c r="I482" i="23"/>
  <c r="L481" i="23"/>
  <c r="J481" i="23"/>
  <c r="M481" i="23"/>
  <c r="K481" i="23"/>
  <c r="E483" i="23"/>
  <c r="H482" i="23"/>
  <c r="N479" i="12"/>
  <c r="L480" i="12"/>
  <c r="J480" i="12"/>
  <c r="M480" i="12"/>
  <c r="K480" i="12"/>
  <c r="E482" i="12"/>
  <c r="H481" i="12"/>
  <c r="O479" i="12"/>
  <c r="G482" i="12"/>
  <c r="I481" i="12"/>
  <c r="M481" i="61" l="1"/>
  <c r="K481" i="61"/>
  <c r="L482" i="61"/>
  <c r="J482" i="61"/>
  <c r="O481" i="61"/>
  <c r="N481" i="61"/>
  <c r="E484" i="61"/>
  <c r="H483" i="61"/>
  <c r="G483" i="61"/>
  <c r="I482" i="61"/>
  <c r="I482" i="38"/>
  <c r="G483" i="38"/>
  <c r="J483" i="38"/>
  <c r="L483" i="38"/>
  <c r="E485" i="38"/>
  <c r="H484" i="38"/>
  <c r="M481" i="38"/>
  <c r="N481" i="38" s="1"/>
  <c r="K481" i="38"/>
  <c r="O481" i="38" s="1"/>
  <c r="L482" i="23"/>
  <c r="J482" i="23"/>
  <c r="N481" i="23"/>
  <c r="M482" i="23"/>
  <c r="K482" i="23"/>
  <c r="E484" i="23"/>
  <c r="H483" i="23"/>
  <c r="O481" i="23"/>
  <c r="I483" i="23"/>
  <c r="G484" i="23"/>
  <c r="O480" i="12"/>
  <c r="E483" i="12"/>
  <c r="H482" i="12"/>
  <c r="N480" i="12"/>
  <c r="L481" i="12"/>
  <c r="J481" i="12"/>
  <c r="M481" i="12"/>
  <c r="K481" i="12"/>
  <c r="G483" i="12"/>
  <c r="I482" i="12"/>
  <c r="L483" i="61" l="1"/>
  <c r="J483" i="61"/>
  <c r="H484" i="61"/>
  <c r="E485" i="61"/>
  <c r="M482" i="61"/>
  <c r="N482" i="61" s="1"/>
  <c r="K482" i="61"/>
  <c r="O482" i="61" s="1"/>
  <c r="I483" i="61"/>
  <c r="G484" i="61"/>
  <c r="H485" i="38"/>
  <c r="E486" i="38"/>
  <c r="L484" i="38"/>
  <c r="J484" i="38"/>
  <c r="G484" i="38"/>
  <c r="I483" i="38"/>
  <c r="M482" i="38"/>
  <c r="N482" i="38" s="1"/>
  <c r="K482" i="38"/>
  <c r="O482" i="38" s="1"/>
  <c r="N482" i="23"/>
  <c r="M483" i="23"/>
  <c r="K483" i="23"/>
  <c r="E485" i="23"/>
  <c r="H484" i="23"/>
  <c r="L483" i="23"/>
  <c r="N483" i="23" s="1"/>
  <c r="J483" i="23"/>
  <c r="O483" i="23" s="1"/>
  <c r="G485" i="23"/>
  <c r="I484" i="23"/>
  <c r="O482" i="23"/>
  <c r="N481" i="12"/>
  <c r="J482" i="12"/>
  <c r="L482" i="12"/>
  <c r="O481" i="12"/>
  <c r="M482" i="12"/>
  <c r="K482" i="12"/>
  <c r="O482" i="12" s="1"/>
  <c r="E484" i="12"/>
  <c r="H483" i="12"/>
  <c r="G484" i="12"/>
  <c r="I483" i="12"/>
  <c r="E486" i="61" l="1"/>
  <c r="H485" i="61"/>
  <c r="L484" i="61"/>
  <c r="J484" i="61"/>
  <c r="O483" i="61"/>
  <c r="G485" i="61"/>
  <c r="I484" i="61"/>
  <c r="M483" i="61"/>
  <c r="N483" i="61" s="1"/>
  <c r="K483" i="61"/>
  <c r="I484" i="38"/>
  <c r="G485" i="38"/>
  <c r="E487" i="38"/>
  <c r="H486" i="38"/>
  <c r="M483" i="38"/>
  <c r="N483" i="38" s="1"/>
  <c r="K483" i="38"/>
  <c r="O483" i="38" s="1"/>
  <c r="J485" i="38"/>
  <c r="L485" i="38"/>
  <c r="L484" i="23"/>
  <c r="J484" i="23"/>
  <c r="M484" i="23"/>
  <c r="K484" i="23"/>
  <c r="I485" i="23"/>
  <c r="G486" i="23"/>
  <c r="E486" i="23"/>
  <c r="H485" i="23"/>
  <c r="E485" i="12"/>
  <c r="H484" i="12"/>
  <c r="L483" i="12"/>
  <c r="J483" i="12"/>
  <c r="N482" i="12"/>
  <c r="M483" i="12"/>
  <c r="N483" i="12" s="1"/>
  <c r="K483" i="12"/>
  <c r="G485" i="12"/>
  <c r="I484" i="12"/>
  <c r="M484" i="61" l="1"/>
  <c r="K484" i="61"/>
  <c r="I485" i="61"/>
  <c r="G486" i="61"/>
  <c r="O484" i="61"/>
  <c r="N484" i="61"/>
  <c r="L485" i="61"/>
  <c r="J485" i="61"/>
  <c r="E487" i="61"/>
  <c r="H486" i="61"/>
  <c r="E488" i="38"/>
  <c r="H487" i="38"/>
  <c r="L486" i="38"/>
  <c r="J486" i="38"/>
  <c r="G486" i="38"/>
  <c r="I485" i="38"/>
  <c r="M484" i="38"/>
  <c r="N484" i="38" s="1"/>
  <c r="K484" i="38"/>
  <c r="O484" i="38" s="1"/>
  <c r="E487" i="23"/>
  <c r="H486" i="23"/>
  <c r="M485" i="23"/>
  <c r="K485" i="23"/>
  <c r="O484" i="23"/>
  <c r="L485" i="23"/>
  <c r="N485" i="23" s="1"/>
  <c r="J485" i="23"/>
  <c r="O485" i="23" s="1"/>
  <c r="G487" i="23"/>
  <c r="I486" i="23"/>
  <c r="N484" i="23"/>
  <c r="O483" i="12"/>
  <c r="L484" i="12"/>
  <c r="J484" i="12"/>
  <c r="G486" i="12"/>
  <c r="I485" i="12"/>
  <c r="M484" i="12"/>
  <c r="K484" i="12"/>
  <c r="E486" i="12"/>
  <c r="H485" i="12"/>
  <c r="M485" i="61" l="1"/>
  <c r="K485" i="61"/>
  <c r="O485" i="61" s="1"/>
  <c r="L486" i="61"/>
  <c r="J486" i="61"/>
  <c r="N485" i="61"/>
  <c r="I486" i="61"/>
  <c r="G487" i="61"/>
  <c r="E488" i="61"/>
  <c r="H487" i="61"/>
  <c r="I486" i="38"/>
  <c r="G487" i="38"/>
  <c r="J487" i="38"/>
  <c r="L487" i="38"/>
  <c r="M485" i="38"/>
  <c r="N485" i="38" s="1"/>
  <c r="K485" i="38"/>
  <c r="O485" i="38" s="1"/>
  <c r="E489" i="38"/>
  <c r="H488" i="38"/>
  <c r="I487" i="23"/>
  <c r="G488" i="23"/>
  <c r="L486" i="23"/>
  <c r="J486" i="23"/>
  <c r="M486" i="23"/>
  <c r="K486" i="23"/>
  <c r="E488" i="23"/>
  <c r="H487" i="23"/>
  <c r="E487" i="12"/>
  <c r="H486" i="12"/>
  <c r="G487" i="12"/>
  <c r="I486" i="12"/>
  <c r="O484" i="12"/>
  <c r="M485" i="12"/>
  <c r="K485" i="12"/>
  <c r="N484" i="12"/>
  <c r="L485" i="12"/>
  <c r="J485" i="12"/>
  <c r="M486" i="61" l="1"/>
  <c r="K486" i="61"/>
  <c r="N486" i="61"/>
  <c r="J487" i="61"/>
  <c r="L487" i="61"/>
  <c r="I487" i="61"/>
  <c r="G488" i="61"/>
  <c r="O486" i="61"/>
  <c r="E489" i="61"/>
  <c r="H488" i="61"/>
  <c r="G488" i="38"/>
  <c r="I487" i="38"/>
  <c r="M486" i="38"/>
  <c r="N486" i="38" s="1"/>
  <c r="K486" i="38"/>
  <c r="O486" i="38" s="1"/>
  <c r="J488" i="38"/>
  <c r="L488" i="38"/>
  <c r="E490" i="38"/>
  <c r="H489" i="38"/>
  <c r="L487" i="23"/>
  <c r="J487" i="23"/>
  <c r="E489" i="23"/>
  <c r="H488" i="23"/>
  <c r="N486" i="23"/>
  <c r="G489" i="23"/>
  <c r="I488" i="23"/>
  <c r="O486" i="23"/>
  <c r="M487" i="23"/>
  <c r="K487" i="23"/>
  <c r="M486" i="12"/>
  <c r="K486" i="12"/>
  <c r="G488" i="12"/>
  <c r="I487" i="12"/>
  <c r="O485" i="12"/>
  <c r="L486" i="12"/>
  <c r="J486" i="12"/>
  <c r="N485" i="12"/>
  <c r="E488" i="12"/>
  <c r="H487" i="12"/>
  <c r="M487" i="61" l="1"/>
  <c r="K487" i="61"/>
  <c r="N487" i="61"/>
  <c r="G489" i="61"/>
  <c r="I488" i="61"/>
  <c r="O487" i="61"/>
  <c r="L488" i="61"/>
  <c r="J488" i="61"/>
  <c r="E490" i="61"/>
  <c r="H489" i="61"/>
  <c r="I488" i="38"/>
  <c r="G489" i="38"/>
  <c r="J489" i="38"/>
  <c r="L489" i="38"/>
  <c r="M487" i="38"/>
  <c r="N487" i="38" s="1"/>
  <c r="K487" i="38"/>
  <c r="O487" i="38" s="1"/>
  <c r="E491" i="38"/>
  <c r="H490" i="38"/>
  <c r="L488" i="23"/>
  <c r="J488" i="23"/>
  <c r="E490" i="23"/>
  <c r="H489" i="23"/>
  <c r="M488" i="23"/>
  <c r="K488" i="23"/>
  <c r="O487" i="23"/>
  <c r="I489" i="23"/>
  <c r="G490" i="23"/>
  <c r="N487" i="23"/>
  <c r="M487" i="12"/>
  <c r="K487" i="12"/>
  <c r="G489" i="12"/>
  <c r="I488" i="12"/>
  <c r="O486" i="12"/>
  <c r="J487" i="12"/>
  <c r="L487" i="12"/>
  <c r="E489" i="12"/>
  <c r="H488" i="12"/>
  <c r="N486" i="12"/>
  <c r="I489" i="61" l="1"/>
  <c r="G490" i="61"/>
  <c r="L489" i="61"/>
  <c r="J489" i="61"/>
  <c r="M488" i="61"/>
  <c r="N488" i="61" s="1"/>
  <c r="K488" i="61"/>
  <c r="O488" i="61" s="1"/>
  <c r="H490" i="61"/>
  <c r="E491" i="61"/>
  <c r="G490" i="38"/>
  <c r="I489" i="38"/>
  <c r="L490" i="38"/>
  <c r="J490" i="38"/>
  <c r="M488" i="38"/>
  <c r="N488" i="38" s="1"/>
  <c r="K488" i="38"/>
  <c r="O488" i="38" s="1"/>
  <c r="H491" i="38"/>
  <c r="E492" i="38"/>
  <c r="N487" i="12"/>
  <c r="E491" i="23"/>
  <c r="H490" i="23"/>
  <c r="M489" i="23"/>
  <c r="K489" i="23"/>
  <c r="O488" i="23"/>
  <c r="L489" i="23"/>
  <c r="J489" i="23"/>
  <c r="O489" i="23" s="1"/>
  <c r="G491" i="23"/>
  <c r="I490" i="23"/>
  <c r="N488" i="23"/>
  <c r="E490" i="12"/>
  <c r="H489" i="12"/>
  <c r="G490" i="12"/>
  <c r="I489" i="12"/>
  <c r="M488" i="12"/>
  <c r="K488" i="12"/>
  <c r="O487" i="12"/>
  <c r="L488" i="12"/>
  <c r="J488" i="12"/>
  <c r="G491" i="61" l="1"/>
  <c r="I490" i="61"/>
  <c r="E492" i="61"/>
  <c r="H491" i="61"/>
  <c r="K489" i="61"/>
  <c r="O489" i="61" s="1"/>
  <c r="M489" i="61"/>
  <c r="N489" i="61" s="1"/>
  <c r="L490" i="61"/>
  <c r="J490" i="61"/>
  <c r="M489" i="38"/>
  <c r="N489" i="38" s="1"/>
  <c r="K489" i="38"/>
  <c r="O489" i="38" s="1"/>
  <c r="E493" i="38"/>
  <c r="H492" i="38"/>
  <c r="I490" i="38"/>
  <c r="G491" i="38"/>
  <c r="J491" i="38"/>
  <c r="L491" i="38"/>
  <c r="N488" i="12"/>
  <c r="N489" i="23"/>
  <c r="I491" i="23"/>
  <c r="G492" i="23"/>
  <c r="L490" i="23"/>
  <c r="J490" i="23"/>
  <c r="M490" i="23"/>
  <c r="K490" i="23"/>
  <c r="E492" i="23"/>
  <c r="H491" i="23"/>
  <c r="O488" i="12"/>
  <c r="M489" i="12"/>
  <c r="K489" i="12"/>
  <c r="G491" i="12"/>
  <c r="I490" i="12"/>
  <c r="J489" i="12"/>
  <c r="L489" i="12"/>
  <c r="E491" i="12"/>
  <c r="H490" i="12"/>
  <c r="H492" i="61" l="1"/>
  <c r="E493" i="61"/>
  <c r="M490" i="61"/>
  <c r="N490" i="61" s="1"/>
  <c r="K490" i="61"/>
  <c r="I491" i="61"/>
  <c r="G492" i="61"/>
  <c r="O490" i="61"/>
  <c r="J491" i="61"/>
  <c r="L491" i="61"/>
  <c r="G492" i="38"/>
  <c r="I491" i="38"/>
  <c r="H493" i="38"/>
  <c r="E494" i="38"/>
  <c r="J492" i="38"/>
  <c r="L492" i="38"/>
  <c r="K490" i="38"/>
  <c r="O490" i="38" s="1"/>
  <c r="M490" i="38"/>
  <c r="N490" i="38" s="1"/>
  <c r="N489" i="12"/>
  <c r="E493" i="23"/>
  <c r="H492" i="23"/>
  <c r="N490" i="23"/>
  <c r="G493" i="23"/>
  <c r="I492" i="23"/>
  <c r="L491" i="23"/>
  <c r="N491" i="23" s="1"/>
  <c r="J491" i="23"/>
  <c r="O491" i="23" s="1"/>
  <c r="O490" i="23"/>
  <c r="M491" i="23"/>
  <c r="K491" i="23"/>
  <c r="M490" i="12"/>
  <c r="K490" i="12"/>
  <c r="O489" i="12"/>
  <c r="J490" i="12"/>
  <c r="L490" i="12"/>
  <c r="N490" i="12" s="1"/>
  <c r="E492" i="12"/>
  <c r="H491" i="12"/>
  <c r="G492" i="12"/>
  <c r="I491" i="12"/>
  <c r="M491" i="61" l="1"/>
  <c r="K491" i="61"/>
  <c r="O491" i="61" s="1"/>
  <c r="I492" i="61"/>
  <c r="G493" i="61"/>
  <c r="E494" i="61"/>
  <c r="H493" i="61"/>
  <c r="N491" i="61"/>
  <c r="L492" i="61"/>
  <c r="J492" i="61"/>
  <c r="J493" i="38"/>
  <c r="L493" i="38"/>
  <c r="M491" i="38"/>
  <c r="N491" i="38" s="1"/>
  <c r="K491" i="38"/>
  <c r="O491" i="38" s="1"/>
  <c r="E495" i="38"/>
  <c r="H494" i="38"/>
  <c r="I492" i="38"/>
  <c r="G493" i="38"/>
  <c r="M492" i="23"/>
  <c r="K492" i="23"/>
  <c r="L492" i="23"/>
  <c r="J492" i="23"/>
  <c r="I493" i="23"/>
  <c r="G494" i="23"/>
  <c r="E494" i="23"/>
  <c r="H493" i="23"/>
  <c r="G493" i="12"/>
  <c r="I492" i="12"/>
  <c r="E493" i="12"/>
  <c r="H492" i="12"/>
  <c r="L491" i="12"/>
  <c r="J491" i="12"/>
  <c r="O490" i="12"/>
  <c r="K491" i="12"/>
  <c r="M491" i="12"/>
  <c r="H494" i="61" l="1"/>
  <c r="E495" i="61"/>
  <c r="M492" i="61"/>
  <c r="N492" i="61" s="1"/>
  <c r="K492" i="61"/>
  <c r="O492" i="61" s="1"/>
  <c r="J493" i="61"/>
  <c r="L493" i="61"/>
  <c r="I493" i="61"/>
  <c r="G494" i="61"/>
  <c r="J494" i="38"/>
  <c r="L494" i="38"/>
  <c r="H495" i="38"/>
  <c r="E496" i="38"/>
  <c r="G494" i="38"/>
  <c r="I493" i="38"/>
  <c r="M492" i="38"/>
  <c r="N492" i="38" s="1"/>
  <c r="K492" i="38"/>
  <c r="O492" i="38" s="1"/>
  <c r="O492" i="23"/>
  <c r="N492" i="23"/>
  <c r="M493" i="23"/>
  <c r="K493" i="23"/>
  <c r="E495" i="23"/>
  <c r="H494" i="23"/>
  <c r="L493" i="23"/>
  <c r="N493" i="23" s="1"/>
  <c r="J493" i="23"/>
  <c r="O493" i="23" s="1"/>
  <c r="G495" i="23"/>
  <c r="I494" i="23"/>
  <c r="M492" i="12"/>
  <c r="K492" i="12"/>
  <c r="O491" i="12"/>
  <c r="L492" i="12"/>
  <c r="N492" i="12" s="1"/>
  <c r="J492" i="12"/>
  <c r="O492" i="12" s="1"/>
  <c r="E494" i="12"/>
  <c r="H493" i="12"/>
  <c r="N491" i="12"/>
  <c r="G494" i="12"/>
  <c r="I493" i="12"/>
  <c r="K493" i="61" l="1"/>
  <c r="M493" i="61"/>
  <c r="N493" i="61" s="1"/>
  <c r="E496" i="61"/>
  <c r="H495" i="61"/>
  <c r="O493" i="61"/>
  <c r="I494" i="61"/>
  <c r="G495" i="61"/>
  <c r="L494" i="61"/>
  <c r="J494" i="61"/>
  <c r="E497" i="38"/>
  <c r="H496" i="38"/>
  <c r="J495" i="38"/>
  <c r="L495" i="38"/>
  <c r="I494" i="38"/>
  <c r="G495" i="38"/>
  <c r="M493" i="38"/>
  <c r="N493" i="38" s="1"/>
  <c r="K493" i="38"/>
  <c r="O493" i="38" s="1"/>
  <c r="M494" i="23"/>
  <c r="K494" i="23"/>
  <c r="L494" i="23"/>
  <c r="N494" i="23" s="1"/>
  <c r="J494" i="23"/>
  <c r="O494" i="23" s="1"/>
  <c r="I495" i="23"/>
  <c r="G496" i="23"/>
  <c r="E496" i="23"/>
  <c r="H495" i="23"/>
  <c r="L493" i="12"/>
  <c r="J493" i="12"/>
  <c r="M493" i="12"/>
  <c r="K493" i="12"/>
  <c r="E495" i="12"/>
  <c r="H494" i="12"/>
  <c r="G495" i="12"/>
  <c r="I494" i="12"/>
  <c r="L495" i="61" l="1"/>
  <c r="J495" i="61"/>
  <c r="I495" i="61"/>
  <c r="G496" i="61"/>
  <c r="H496" i="61"/>
  <c r="E497" i="61"/>
  <c r="O494" i="61"/>
  <c r="M494" i="61"/>
  <c r="N494" i="61" s="1"/>
  <c r="K494" i="61"/>
  <c r="K494" i="38"/>
  <c r="O494" i="38" s="1"/>
  <c r="M494" i="38"/>
  <c r="N494" i="38" s="1"/>
  <c r="L496" i="38"/>
  <c r="J496" i="38"/>
  <c r="G496" i="38"/>
  <c r="I495" i="38"/>
  <c r="H497" i="38"/>
  <c r="E498" i="38"/>
  <c r="G497" i="23"/>
  <c r="I496" i="23"/>
  <c r="M495" i="23"/>
  <c r="K495" i="23"/>
  <c r="L495" i="23"/>
  <c r="N495" i="23" s="1"/>
  <c r="J495" i="23"/>
  <c r="O495" i="23" s="1"/>
  <c r="E497" i="23"/>
  <c r="H496" i="23"/>
  <c r="M494" i="12"/>
  <c r="K494" i="12"/>
  <c r="L494" i="12"/>
  <c r="N494" i="12" s="1"/>
  <c r="J494" i="12"/>
  <c r="E496" i="12"/>
  <c r="H495" i="12"/>
  <c r="O493" i="12"/>
  <c r="G496" i="12"/>
  <c r="I495" i="12"/>
  <c r="N493" i="12"/>
  <c r="E498" i="61" l="1"/>
  <c r="H497" i="61"/>
  <c r="K495" i="61"/>
  <c r="M495" i="61"/>
  <c r="N495" i="61" s="1"/>
  <c r="O495" i="61"/>
  <c r="L496" i="61"/>
  <c r="J496" i="61"/>
  <c r="I496" i="61"/>
  <c r="G497" i="61"/>
  <c r="M495" i="38"/>
  <c r="N495" i="38" s="1"/>
  <c r="K495" i="38"/>
  <c r="O495" i="38" s="1"/>
  <c r="I496" i="38"/>
  <c r="G497" i="38"/>
  <c r="E499" i="38"/>
  <c r="H498" i="38"/>
  <c r="J497" i="38"/>
  <c r="L497" i="38"/>
  <c r="L496" i="23"/>
  <c r="J496" i="23"/>
  <c r="E498" i="23"/>
  <c r="H497" i="23"/>
  <c r="M496" i="23"/>
  <c r="K496" i="23"/>
  <c r="I497" i="23"/>
  <c r="G498" i="23"/>
  <c r="E497" i="12"/>
  <c r="H496" i="12"/>
  <c r="L495" i="12"/>
  <c r="J495" i="12"/>
  <c r="O494" i="12"/>
  <c r="G497" i="12"/>
  <c r="I496" i="12"/>
  <c r="M495" i="12"/>
  <c r="K495" i="12"/>
  <c r="M496" i="61" l="1"/>
  <c r="K496" i="61"/>
  <c r="O496" i="61"/>
  <c r="N496" i="61"/>
  <c r="L497" i="61"/>
  <c r="J497" i="61"/>
  <c r="I497" i="61"/>
  <c r="G498" i="61"/>
  <c r="E499" i="61"/>
  <c r="H498" i="61"/>
  <c r="L498" i="38"/>
  <c r="J498" i="38"/>
  <c r="K496" i="38"/>
  <c r="O496" i="38" s="1"/>
  <c r="M496" i="38"/>
  <c r="N496" i="38" s="1"/>
  <c r="E500" i="38"/>
  <c r="H499" i="38"/>
  <c r="G498" i="38"/>
  <c r="I497" i="38"/>
  <c r="M497" i="23"/>
  <c r="K497" i="23"/>
  <c r="O496" i="23"/>
  <c r="G499" i="23"/>
  <c r="I498" i="23"/>
  <c r="L497" i="23"/>
  <c r="N497" i="23" s="1"/>
  <c r="J497" i="23"/>
  <c r="O497" i="23" s="1"/>
  <c r="E499" i="23"/>
  <c r="H498" i="23"/>
  <c r="N496" i="23"/>
  <c r="G498" i="12"/>
  <c r="I497" i="12"/>
  <c r="N495" i="12"/>
  <c r="J496" i="12"/>
  <c r="L496" i="12"/>
  <c r="M496" i="12"/>
  <c r="K496" i="12"/>
  <c r="O495" i="12"/>
  <c r="E498" i="12"/>
  <c r="H497" i="12"/>
  <c r="M497" i="61" l="1"/>
  <c r="K497" i="61"/>
  <c r="O497" i="61" s="1"/>
  <c r="L498" i="61"/>
  <c r="J498" i="61"/>
  <c r="I498" i="61"/>
  <c r="G499" i="61"/>
  <c r="N497" i="61"/>
  <c r="E500" i="61"/>
  <c r="H499" i="61"/>
  <c r="E501" i="38"/>
  <c r="H500" i="38"/>
  <c r="J499" i="38"/>
  <c r="L499" i="38"/>
  <c r="I498" i="38"/>
  <c r="G499" i="38"/>
  <c r="M497" i="38"/>
  <c r="N497" i="38" s="1"/>
  <c r="K497" i="38"/>
  <c r="O497" i="38" s="1"/>
  <c r="I499" i="23"/>
  <c r="G500" i="23"/>
  <c r="E500" i="23"/>
  <c r="H499" i="23"/>
  <c r="M498" i="23"/>
  <c r="K498" i="23"/>
  <c r="L498" i="23"/>
  <c r="N498" i="23" s="1"/>
  <c r="J498" i="23"/>
  <c r="O498" i="23" s="1"/>
  <c r="O496" i="12"/>
  <c r="N496" i="12"/>
  <c r="M497" i="12"/>
  <c r="K497" i="12"/>
  <c r="L497" i="12"/>
  <c r="J497" i="12"/>
  <c r="E499" i="12"/>
  <c r="H498" i="12"/>
  <c r="G499" i="12"/>
  <c r="I498" i="12"/>
  <c r="M498" i="61" l="1"/>
  <c r="K498" i="61"/>
  <c r="O498" i="61" s="1"/>
  <c r="L499" i="61"/>
  <c r="J499" i="61"/>
  <c r="I499" i="61"/>
  <c r="G500" i="61"/>
  <c r="N498" i="61"/>
  <c r="H500" i="61"/>
  <c r="E501" i="61"/>
  <c r="N497" i="12"/>
  <c r="G500" i="38"/>
  <c r="I499" i="38"/>
  <c r="M498" i="38"/>
  <c r="N498" i="38" s="1"/>
  <c r="K498" i="38"/>
  <c r="O498" i="38" s="1"/>
  <c r="L500" i="38"/>
  <c r="J500" i="38"/>
  <c r="H501" i="38"/>
  <c r="E502" i="38"/>
  <c r="E501" i="23"/>
  <c r="H500" i="23"/>
  <c r="L499" i="23"/>
  <c r="J499" i="23"/>
  <c r="G501" i="23"/>
  <c r="I500" i="23"/>
  <c r="M499" i="23"/>
  <c r="K499" i="23"/>
  <c r="O497" i="12"/>
  <c r="J498" i="12"/>
  <c r="L498" i="12"/>
  <c r="E500" i="12"/>
  <c r="H499" i="12"/>
  <c r="M498" i="12"/>
  <c r="K498" i="12"/>
  <c r="O498" i="12" s="1"/>
  <c r="G500" i="12"/>
  <c r="I499" i="12"/>
  <c r="M499" i="61" l="1"/>
  <c r="K499" i="61"/>
  <c r="O499" i="61" s="1"/>
  <c r="N499" i="61"/>
  <c r="E502" i="61"/>
  <c r="H501" i="61"/>
  <c r="G501" i="61"/>
  <c r="I500" i="61"/>
  <c r="L500" i="61"/>
  <c r="J500" i="61"/>
  <c r="M499" i="38"/>
  <c r="N499" i="38" s="1"/>
  <c r="K499" i="38"/>
  <c r="O499" i="38" s="1"/>
  <c r="E503" i="38"/>
  <c r="H502" i="38"/>
  <c r="J501" i="38"/>
  <c r="L501" i="38"/>
  <c r="I500" i="38"/>
  <c r="G501" i="38"/>
  <c r="O499" i="23"/>
  <c r="M500" i="23"/>
  <c r="K500" i="23"/>
  <c r="N499" i="23"/>
  <c r="I501" i="23"/>
  <c r="G502" i="23"/>
  <c r="L500" i="23"/>
  <c r="N500" i="23" s="1"/>
  <c r="J500" i="23"/>
  <c r="O500" i="23" s="1"/>
  <c r="E502" i="23"/>
  <c r="H501" i="23"/>
  <c r="N498" i="12"/>
  <c r="E501" i="12"/>
  <c r="H500" i="12"/>
  <c r="M499" i="12"/>
  <c r="K499" i="12"/>
  <c r="G501" i="12"/>
  <c r="I500" i="12"/>
  <c r="L499" i="12"/>
  <c r="J499" i="12"/>
  <c r="L501" i="61" l="1"/>
  <c r="J501" i="61"/>
  <c r="I501" i="61"/>
  <c r="G502" i="61"/>
  <c r="M500" i="61"/>
  <c r="N500" i="61" s="1"/>
  <c r="K500" i="61"/>
  <c r="O500" i="61" s="1"/>
  <c r="E503" i="61"/>
  <c r="H502" i="61"/>
  <c r="L502" i="38"/>
  <c r="J502" i="38"/>
  <c r="E504" i="38"/>
  <c r="H503" i="38"/>
  <c r="G502" i="38"/>
  <c r="I501" i="38"/>
  <c r="M500" i="38"/>
  <c r="N500" i="38" s="1"/>
  <c r="K500" i="38"/>
  <c r="O500" i="38" s="1"/>
  <c r="G503" i="23"/>
  <c r="I502" i="23"/>
  <c r="L501" i="23"/>
  <c r="J501" i="23"/>
  <c r="M501" i="23"/>
  <c r="K501" i="23"/>
  <c r="E503" i="23"/>
  <c r="H502" i="23"/>
  <c r="O499" i="12"/>
  <c r="N499" i="12"/>
  <c r="L500" i="12"/>
  <c r="J500" i="12"/>
  <c r="M500" i="12"/>
  <c r="K500" i="12"/>
  <c r="G502" i="12"/>
  <c r="I501" i="12"/>
  <c r="E502" i="12"/>
  <c r="H501" i="12"/>
  <c r="E504" i="61" l="1"/>
  <c r="H503" i="61"/>
  <c r="I502" i="61"/>
  <c r="G503" i="61"/>
  <c r="M501" i="61"/>
  <c r="N501" i="61" s="1"/>
  <c r="K501" i="61"/>
  <c r="O501" i="61" s="1"/>
  <c r="L502" i="61"/>
  <c r="J502" i="61"/>
  <c r="E505" i="38"/>
  <c r="H504" i="38"/>
  <c r="I502" i="38"/>
  <c r="G503" i="38"/>
  <c r="M501" i="38"/>
  <c r="N501" i="38" s="1"/>
  <c r="K501" i="38"/>
  <c r="O501" i="38" s="1"/>
  <c r="J503" i="38"/>
  <c r="L503" i="38"/>
  <c r="N501" i="23"/>
  <c r="O501" i="23"/>
  <c r="E504" i="23"/>
  <c r="H503" i="23"/>
  <c r="L502" i="23"/>
  <c r="J502" i="23"/>
  <c r="M502" i="23"/>
  <c r="K502" i="23"/>
  <c r="I503" i="23"/>
  <c r="G504" i="23"/>
  <c r="M501" i="12"/>
  <c r="K501" i="12"/>
  <c r="O500" i="12"/>
  <c r="G503" i="12"/>
  <c r="I502" i="12"/>
  <c r="N500" i="12"/>
  <c r="E503" i="12"/>
  <c r="H502" i="12"/>
  <c r="L501" i="12"/>
  <c r="J501" i="12"/>
  <c r="I503" i="61" l="1"/>
  <c r="G504" i="61"/>
  <c r="M502" i="61"/>
  <c r="K502" i="61"/>
  <c r="N502" i="61"/>
  <c r="J503" i="61"/>
  <c r="L503" i="61"/>
  <c r="O502" i="61"/>
  <c r="E505" i="61"/>
  <c r="H504" i="61"/>
  <c r="M502" i="38"/>
  <c r="N502" i="38" s="1"/>
  <c r="K502" i="38"/>
  <c r="O502" i="38" s="1"/>
  <c r="L504" i="38"/>
  <c r="J504" i="38"/>
  <c r="G504" i="38"/>
  <c r="I503" i="38"/>
  <c r="E506" i="38"/>
  <c r="H505" i="38"/>
  <c r="N501" i="12"/>
  <c r="O502" i="23"/>
  <c r="L503" i="23"/>
  <c r="J503" i="23"/>
  <c r="E505" i="23"/>
  <c r="H504" i="23"/>
  <c r="M503" i="23"/>
  <c r="K503" i="23"/>
  <c r="N502" i="23"/>
  <c r="G505" i="23"/>
  <c r="I504" i="23"/>
  <c r="O501" i="12"/>
  <c r="M502" i="12"/>
  <c r="K502" i="12"/>
  <c r="E504" i="12"/>
  <c r="H503" i="12"/>
  <c r="L502" i="12"/>
  <c r="J502" i="12"/>
  <c r="G504" i="12"/>
  <c r="I503" i="12"/>
  <c r="L504" i="61" l="1"/>
  <c r="J504" i="61"/>
  <c r="G505" i="61"/>
  <c r="I504" i="61"/>
  <c r="O503" i="61"/>
  <c r="E506" i="61"/>
  <c r="H505" i="61"/>
  <c r="M503" i="61"/>
  <c r="N503" i="61" s="1"/>
  <c r="K503" i="61"/>
  <c r="I504" i="38"/>
  <c r="G505" i="38"/>
  <c r="M503" i="38"/>
  <c r="N503" i="38" s="1"/>
  <c r="K503" i="38"/>
  <c r="O503" i="38" s="1"/>
  <c r="J505" i="38"/>
  <c r="L505" i="38"/>
  <c r="E507" i="38"/>
  <c r="H506" i="38"/>
  <c r="N502" i="12"/>
  <c r="O503" i="23"/>
  <c r="N503" i="23"/>
  <c r="M504" i="23"/>
  <c r="K504" i="23"/>
  <c r="L504" i="23"/>
  <c r="N504" i="23" s="1"/>
  <c r="J504" i="23"/>
  <c r="I505" i="23"/>
  <c r="G506" i="23"/>
  <c r="E506" i="23"/>
  <c r="H505" i="23"/>
  <c r="M503" i="12"/>
  <c r="K503" i="12"/>
  <c r="G505" i="12"/>
  <c r="I504" i="12"/>
  <c r="E505" i="12"/>
  <c r="H504" i="12"/>
  <c r="J503" i="12"/>
  <c r="L503" i="12"/>
  <c r="O502" i="12"/>
  <c r="L505" i="61" l="1"/>
  <c r="J505" i="61"/>
  <c r="H506" i="61"/>
  <c r="E507" i="61"/>
  <c r="O504" i="61"/>
  <c r="I505" i="61"/>
  <c r="G506" i="61"/>
  <c r="N504" i="61"/>
  <c r="M504" i="61"/>
  <c r="K504" i="61"/>
  <c r="O504" i="23"/>
  <c r="L506" i="38"/>
  <c r="J506" i="38"/>
  <c r="G506" i="38"/>
  <c r="I505" i="38"/>
  <c r="H507" i="38"/>
  <c r="E508" i="38"/>
  <c r="M504" i="38"/>
  <c r="N504" i="38" s="1"/>
  <c r="K504" i="38"/>
  <c r="O504" i="38" s="1"/>
  <c r="N503" i="12"/>
  <c r="M505" i="23"/>
  <c r="K505" i="23"/>
  <c r="L505" i="23"/>
  <c r="J505" i="23"/>
  <c r="O505" i="23" s="1"/>
  <c r="E507" i="23"/>
  <c r="H506" i="23"/>
  <c r="G507" i="23"/>
  <c r="I506" i="23"/>
  <c r="E506" i="12"/>
  <c r="H505" i="12"/>
  <c r="M504" i="12"/>
  <c r="K504" i="12"/>
  <c r="G506" i="12"/>
  <c r="I505" i="12"/>
  <c r="L504" i="12"/>
  <c r="J504" i="12"/>
  <c r="O503" i="12"/>
  <c r="L506" i="61" l="1"/>
  <c r="J506" i="61"/>
  <c r="K505" i="61"/>
  <c r="M505" i="61"/>
  <c r="N505" i="61" s="1"/>
  <c r="O505" i="61"/>
  <c r="G507" i="61"/>
  <c r="I506" i="61"/>
  <c r="E508" i="61"/>
  <c r="H507" i="61"/>
  <c r="N504" i="12"/>
  <c r="M505" i="38"/>
  <c r="N505" i="38" s="1"/>
  <c r="K505" i="38"/>
  <c r="O505" i="38" s="1"/>
  <c r="I506" i="38"/>
  <c r="G507" i="38"/>
  <c r="E509" i="38"/>
  <c r="H508" i="38"/>
  <c r="J507" i="38"/>
  <c r="L507" i="38"/>
  <c r="N505" i="23"/>
  <c r="O504" i="12"/>
  <c r="M506" i="23"/>
  <c r="K506" i="23"/>
  <c r="L506" i="23"/>
  <c r="N506" i="23" s="1"/>
  <c r="J506" i="23"/>
  <c r="O506" i="23" s="1"/>
  <c r="E508" i="23"/>
  <c r="H507" i="23"/>
  <c r="I507" i="23"/>
  <c r="G508" i="23"/>
  <c r="G507" i="12"/>
  <c r="I506" i="12"/>
  <c r="K505" i="12"/>
  <c r="M505" i="12"/>
  <c r="J505" i="12"/>
  <c r="O505" i="12" s="1"/>
  <c r="L505" i="12"/>
  <c r="E507" i="12"/>
  <c r="H506" i="12"/>
  <c r="H508" i="61" l="1"/>
  <c r="E509" i="61"/>
  <c r="M506" i="61"/>
  <c r="N506" i="61" s="1"/>
  <c r="K506" i="61"/>
  <c r="I507" i="61"/>
  <c r="G508" i="61"/>
  <c r="O506" i="61"/>
  <c r="J507" i="61"/>
  <c r="L507" i="61"/>
  <c r="H509" i="38"/>
  <c r="E510" i="38"/>
  <c r="G508" i="38"/>
  <c r="I507" i="38"/>
  <c r="M506" i="38"/>
  <c r="N506" i="38" s="1"/>
  <c r="K506" i="38"/>
  <c r="O506" i="38" s="1"/>
  <c r="J508" i="38"/>
  <c r="L508" i="38"/>
  <c r="G509" i="23"/>
  <c r="I508" i="23"/>
  <c r="M507" i="23"/>
  <c r="K507" i="23"/>
  <c r="E509" i="23"/>
  <c r="H508" i="23"/>
  <c r="L507" i="23"/>
  <c r="N507" i="23" s="1"/>
  <c r="J507" i="23"/>
  <c r="O507" i="23" s="1"/>
  <c r="N505" i="12"/>
  <c r="J506" i="12"/>
  <c r="L506" i="12"/>
  <c r="E508" i="12"/>
  <c r="H507" i="12"/>
  <c r="M506" i="12"/>
  <c r="K506" i="12"/>
  <c r="O506" i="12" s="1"/>
  <c r="G508" i="12"/>
  <c r="I507" i="12"/>
  <c r="M507" i="61" l="1"/>
  <c r="K507" i="61"/>
  <c r="O507" i="61" s="1"/>
  <c r="I508" i="61"/>
  <c r="G509" i="61"/>
  <c r="E510" i="61"/>
  <c r="H509" i="61"/>
  <c r="N507" i="61"/>
  <c r="L508" i="61"/>
  <c r="J508" i="61"/>
  <c r="I508" i="38"/>
  <c r="G509" i="38"/>
  <c r="E511" i="38"/>
  <c r="H510" i="38"/>
  <c r="M507" i="38"/>
  <c r="N507" i="38" s="1"/>
  <c r="K507" i="38"/>
  <c r="O507" i="38" s="1"/>
  <c r="L509" i="38"/>
  <c r="J509" i="38"/>
  <c r="L508" i="23"/>
  <c r="J508" i="23"/>
  <c r="E510" i="23"/>
  <c r="H509" i="23"/>
  <c r="M508" i="23"/>
  <c r="K508" i="23"/>
  <c r="I509" i="23"/>
  <c r="G510" i="23"/>
  <c r="M507" i="12"/>
  <c r="K507" i="12"/>
  <c r="G509" i="12"/>
  <c r="I508" i="12"/>
  <c r="E509" i="12"/>
  <c r="H508" i="12"/>
  <c r="L507" i="12"/>
  <c r="J507" i="12"/>
  <c r="O507" i="12" s="1"/>
  <c r="N506" i="12"/>
  <c r="M508" i="61" l="1"/>
  <c r="K508" i="61"/>
  <c r="O508" i="61" s="1"/>
  <c r="E511" i="61"/>
  <c r="H510" i="61"/>
  <c r="G510" i="61"/>
  <c r="I509" i="61"/>
  <c r="J509" i="61"/>
  <c r="L509" i="61"/>
  <c r="N508" i="61"/>
  <c r="E512" i="38"/>
  <c r="H511" i="38"/>
  <c r="G510" i="38"/>
  <c r="I509" i="38"/>
  <c r="L510" i="38"/>
  <c r="J510" i="38"/>
  <c r="M508" i="38"/>
  <c r="N508" i="38" s="1"/>
  <c r="K508" i="38"/>
  <c r="O508" i="38" s="1"/>
  <c r="N508" i="23"/>
  <c r="L509" i="23"/>
  <c r="J509" i="23"/>
  <c r="M509" i="23"/>
  <c r="K509" i="23"/>
  <c r="E511" i="23"/>
  <c r="H510" i="23"/>
  <c r="G511" i="23"/>
  <c r="I510" i="23"/>
  <c r="O508" i="23"/>
  <c r="G510" i="12"/>
  <c r="I509" i="12"/>
  <c r="J508" i="12"/>
  <c r="L508" i="12"/>
  <c r="E510" i="12"/>
  <c r="H509" i="12"/>
  <c r="M508" i="12"/>
  <c r="K508" i="12"/>
  <c r="N507" i="12"/>
  <c r="G511" i="61" l="1"/>
  <c r="I510" i="61"/>
  <c r="K509" i="61"/>
  <c r="M509" i="61"/>
  <c r="N509" i="61" s="1"/>
  <c r="E512" i="61"/>
  <c r="H511" i="61"/>
  <c r="O509" i="61"/>
  <c r="L510" i="61"/>
  <c r="J510" i="61"/>
  <c r="M509" i="38"/>
  <c r="N509" i="38" s="1"/>
  <c r="K509" i="38"/>
  <c r="O509" i="38" s="1"/>
  <c r="I510" i="38"/>
  <c r="G511" i="38"/>
  <c r="L511" i="38"/>
  <c r="J511" i="38"/>
  <c r="E513" i="38"/>
  <c r="H512" i="38"/>
  <c r="L510" i="23"/>
  <c r="J510" i="23"/>
  <c r="M510" i="23"/>
  <c r="K510" i="23"/>
  <c r="E512" i="23"/>
  <c r="H511" i="23"/>
  <c r="O509" i="23"/>
  <c r="I511" i="23"/>
  <c r="G512" i="23"/>
  <c r="N509" i="23"/>
  <c r="N508" i="12"/>
  <c r="L509" i="12"/>
  <c r="J509" i="12"/>
  <c r="O508" i="12"/>
  <c r="E511" i="12"/>
  <c r="H510" i="12"/>
  <c r="M509" i="12"/>
  <c r="K509" i="12"/>
  <c r="G511" i="12"/>
  <c r="I510" i="12"/>
  <c r="J511" i="61" l="1"/>
  <c r="L511" i="61"/>
  <c r="M510" i="61"/>
  <c r="N510" i="61" s="1"/>
  <c r="K510" i="61"/>
  <c r="E513" i="61"/>
  <c r="H512" i="61"/>
  <c r="O510" i="61"/>
  <c r="G512" i="61"/>
  <c r="I511" i="61"/>
  <c r="G512" i="38"/>
  <c r="I511" i="38"/>
  <c r="M510" i="38"/>
  <c r="N510" i="38" s="1"/>
  <c r="K510" i="38"/>
  <c r="O510" i="38" s="1"/>
  <c r="L512" i="38"/>
  <c r="J512" i="38"/>
  <c r="H513" i="38"/>
  <c r="E514" i="38"/>
  <c r="L511" i="23"/>
  <c r="J511" i="23"/>
  <c r="M511" i="23"/>
  <c r="K511" i="23"/>
  <c r="E513" i="23"/>
  <c r="H512" i="23"/>
  <c r="O510" i="23"/>
  <c r="G513" i="23"/>
  <c r="I512" i="23"/>
  <c r="N510" i="23"/>
  <c r="O509" i="12"/>
  <c r="M510" i="12"/>
  <c r="K510" i="12"/>
  <c r="J510" i="12"/>
  <c r="L510" i="12"/>
  <c r="E512" i="12"/>
  <c r="H511" i="12"/>
  <c r="N509" i="12"/>
  <c r="G512" i="12"/>
  <c r="I511" i="12"/>
  <c r="L512" i="61" l="1"/>
  <c r="J512" i="61"/>
  <c r="I512" i="61"/>
  <c r="G513" i="61"/>
  <c r="E514" i="61"/>
  <c r="H513" i="61"/>
  <c r="N511" i="61"/>
  <c r="K511" i="61"/>
  <c r="O511" i="61" s="1"/>
  <c r="M511" i="61"/>
  <c r="M511" i="38"/>
  <c r="N511" i="38" s="1"/>
  <c r="K511" i="38"/>
  <c r="O511" i="38" s="1"/>
  <c r="E515" i="38"/>
  <c r="H514" i="38"/>
  <c r="I512" i="38"/>
  <c r="G513" i="38"/>
  <c r="L513" i="38"/>
  <c r="J513" i="38"/>
  <c r="I513" i="23"/>
  <c r="G514" i="23"/>
  <c r="E514" i="23"/>
  <c r="H513" i="23"/>
  <c r="O511" i="23"/>
  <c r="L512" i="23"/>
  <c r="J512" i="23"/>
  <c r="M512" i="23"/>
  <c r="K512" i="23"/>
  <c r="N511" i="23"/>
  <c r="O510" i="12"/>
  <c r="M511" i="12"/>
  <c r="K511" i="12"/>
  <c r="L511" i="12"/>
  <c r="J511" i="12"/>
  <c r="E513" i="12"/>
  <c r="H512" i="12"/>
  <c r="N510" i="12"/>
  <c r="G513" i="12"/>
  <c r="I512" i="12"/>
  <c r="J513" i="61" l="1"/>
  <c r="L513" i="61"/>
  <c r="H514" i="61"/>
  <c r="E515" i="61"/>
  <c r="G514" i="61"/>
  <c r="I513" i="61"/>
  <c r="M512" i="61"/>
  <c r="N512" i="61" s="1"/>
  <c r="K512" i="61"/>
  <c r="O512" i="61" s="1"/>
  <c r="M512" i="38"/>
  <c r="N512" i="38" s="1"/>
  <c r="K512" i="38"/>
  <c r="O512" i="38" s="1"/>
  <c r="L514" i="38"/>
  <c r="J514" i="38"/>
  <c r="E516" i="38"/>
  <c r="H515" i="38"/>
  <c r="G514" i="38"/>
  <c r="I513" i="38"/>
  <c r="O512" i="23"/>
  <c r="N512" i="23"/>
  <c r="L513" i="23"/>
  <c r="J513" i="23"/>
  <c r="E515" i="23"/>
  <c r="H514" i="23"/>
  <c r="G515" i="23"/>
  <c r="I514" i="23"/>
  <c r="M513" i="23"/>
  <c r="K513" i="23"/>
  <c r="G514" i="12"/>
  <c r="I513" i="12"/>
  <c r="E514" i="12"/>
  <c r="H513" i="12"/>
  <c r="O511" i="12"/>
  <c r="J512" i="12"/>
  <c r="L512" i="12"/>
  <c r="M512" i="12"/>
  <c r="K512" i="12"/>
  <c r="N511" i="12"/>
  <c r="I514" i="61" l="1"/>
  <c r="G515" i="61"/>
  <c r="E516" i="61"/>
  <c r="H515" i="61"/>
  <c r="K513" i="61"/>
  <c r="O513" i="61" s="1"/>
  <c r="M513" i="61"/>
  <c r="N513" i="61" s="1"/>
  <c r="L514" i="61"/>
  <c r="J514" i="61"/>
  <c r="E517" i="38"/>
  <c r="H516" i="38"/>
  <c r="L515" i="38"/>
  <c r="J515" i="38"/>
  <c r="I514" i="38"/>
  <c r="G515" i="38"/>
  <c r="M513" i="38"/>
  <c r="N513" i="38" s="1"/>
  <c r="K513" i="38"/>
  <c r="O513" i="38" s="1"/>
  <c r="M514" i="23"/>
  <c r="K514" i="23"/>
  <c r="I515" i="23"/>
  <c r="G516" i="23"/>
  <c r="O513" i="23"/>
  <c r="L514" i="23"/>
  <c r="J514" i="23"/>
  <c r="E516" i="23"/>
  <c r="H515" i="23"/>
  <c r="N513" i="23"/>
  <c r="N512" i="12"/>
  <c r="E515" i="12"/>
  <c r="H514" i="12"/>
  <c r="M513" i="12"/>
  <c r="K513" i="12"/>
  <c r="L513" i="12"/>
  <c r="J513" i="12"/>
  <c r="O512" i="12"/>
  <c r="G515" i="12"/>
  <c r="I514" i="12"/>
  <c r="J515" i="61" l="1"/>
  <c r="L515" i="61"/>
  <c r="H516" i="61"/>
  <c r="E517" i="61"/>
  <c r="G516" i="61"/>
  <c r="I515" i="61"/>
  <c r="O514" i="61"/>
  <c r="M514" i="61"/>
  <c r="N514" i="61" s="1"/>
  <c r="K514" i="61"/>
  <c r="G516" i="38"/>
  <c r="I515" i="38"/>
  <c r="L516" i="38"/>
  <c r="J516" i="38"/>
  <c r="M514" i="38"/>
  <c r="N514" i="38" s="1"/>
  <c r="K514" i="38"/>
  <c r="O514" i="38" s="1"/>
  <c r="H517" i="38"/>
  <c r="E518" i="38"/>
  <c r="O514" i="23"/>
  <c r="N514" i="23"/>
  <c r="E517" i="23"/>
  <c r="H516" i="23"/>
  <c r="G517" i="23"/>
  <c r="I516" i="23"/>
  <c r="M515" i="23"/>
  <c r="K515" i="23"/>
  <c r="L515" i="23"/>
  <c r="J515" i="23"/>
  <c r="N513" i="12"/>
  <c r="O513" i="12"/>
  <c r="G516" i="12"/>
  <c r="I515" i="12"/>
  <c r="M514" i="12"/>
  <c r="K514" i="12"/>
  <c r="J514" i="12"/>
  <c r="L514" i="12"/>
  <c r="E516" i="12"/>
  <c r="H515" i="12"/>
  <c r="K515" i="61" l="1"/>
  <c r="M515" i="61"/>
  <c r="L516" i="61"/>
  <c r="J516" i="61"/>
  <c r="I516" i="61"/>
  <c r="G517" i="61"/>
  <c r="N515" i="61"/>
  <c r="E518" i="61"/>
  <c r="H517" i="61"/>
  <c r="O515" i="61"/>
  <c r="M515" i="38"/>
  <c r="N515" i="38" s="1"/>
  <c r="K515" i="38"/>
  <c r="O515" i="38" s="1"/>
  <c r="E519" i="38"/>
  <c r="H518" i="38"/>
  <c r="L517" i="38"/>
  <c r="J517" i="38"/>
  <c r="I516" i="38"/>
  <c r="G517" i="38"/>
  <c r="N514" i="12"/>
  <c r="M516" i="23"/>
  <c r="K516" i="23"/>
  <c r="E518" i="23"/>
  <c r="H517" i="23"/>
  <c r="I517" i="23"/>
  <c r="G518" i="23"/>
  <c r="L516" i="23"/>
  <c r="N516" i="23" s="1"/>
  <c r="J516" i="23"/>
  <c r="O515" i="23"/>
  <c r="N515" i="23"/>
  <c r="L515" i="12"/>
  <c r="J515" i="12"/>
  <c r="O514" i="12"/>
  <c r="E517" i="12"/>
  <c r="H516" i="12"/>
  <c r="K515" i="12"/>
  <c r="M515" i="12"/>
  <c r="G517" i="12"/>
  <c r="I516" i="12"/>
  <c r="M516" i="61" l="1"/>
  <c r="K516" i="61"/>
  <c r="H518" i="61"/>
  <c r="E519" i="61"/>
  <c r="O516" i="61"/>
  <c r="N516" i="61"/>
  <c r="G518" i="61"/>
  <c r="I517" i="61"/>
  <c r="J517" i="61"/>
  <c r="L517" i="61"/>
  <c r="E520" i="38"/>
  <c r="H519" i="38"/>
  <c r="L518" i="38"/>
  <c r="J518" i="38"/>
  <c r="G518" i="38"/>
  <c r="I517" i="38"/>
  <c r="M516" i="38"/>
  <c r="N516" i="38" s="1"/>
  <c r="K516" i="38"/>
  <c r="O516" i="38" s="1"/>
  <c r="O516" i="23"/>
  <c r="N515" i="12"/>
  <c r="G519" i="23"/>
  <c r="I518" i="23"/>
  <c r="L517" i="23"/>
  <c r="J517" i="23"/>
  <c r="M517" i="23"/>
  <c r="K517" i="23"/>
  <c r="E519" i="23"/>
  <c r="H518" i="23"/>
  <c r="G518" i="12"/>
  <c r="I517" i="12"/>
  <c r="E518" i="12"/>
  <c r="H517" i="12"/>
  <c r="O515" i="12"/>
  <c r="L516" i="12"/>
  <c r="J516" i="12"/>
  <c r="M516" i="12"/>
  <c r="K516" i="12"/>
  <c r="K517" i="61" l="1"/>
  <c r="O517" i="61" s="1"/>
  <c r="M517" i="61"/>
  <c r="L518" i="61"/>
  <c r="J518" i="61"/>
  <c r="N517" i="61"/>
  <c r="I518" i="61"/>
  <c r="G519" i="61"/>
  <c r="E520" i="61"/>
  <c r="H519" i="61"/>
  <c r="M517" i="38"/>
  <c r="N517" i="38" s="1"/>
  <c r="K517" i="38"/>
  <c r="O517" i="38" s="1"/>
  <c r="I518" i="38"/>
  <c r="G519" i="38"/>
  <c r="L519" i="38"/>
  <c r="J519" i="38"/>
  <c r="E521" i="38"/>
  <c r="H520" i="38"/>
  <c r="O516" i="12"/>
  <c r="L518" i="23"/>
  <c r="J518" i="23"/>
  <c r="O517" i="23"/>
  <c r="M518" i="23"/>
  <c r="K518" i="23"/>
  <c r="E520" i="23"/>
  <c r="H519" i="23"/>
  <c r="N517" i="23"/>
  <c r="I519" i="23"/>
  <c r="G520" i="23"/>
  <c r="N516" i="12"/>
  <c r="J517" i="12"/>
  <c r="L517" i="12"/>
  <c r="E519" i="12"/>
  <c r="H518" i="12"/>
  <c r="M517" i="12"/>
  <c r="K517" i="12"/>
  <c r="G519" i="12"/>
  <c r="I518" i="12"/>
  <c r="H520" i="61" l="1"/>
  <c r="E521" i="61"/>
  <c r="G520" i="61"/>
  <c r="I519" i="61"/>
  <c r="M518" i="61"/>
  <c r="N518" i="61" s="1"/>
  <c r="K518" i="61"/>
  <c r="O518" i="61" s="1"/>
  <c r="J519" i="61"/>
  <c r="L519" i="61"/>
  <c r="M518" i="38"/>
  <c r="N518" i="38" s="1"/>
  <c r="K518" i="38"/>
  <c r="O518" i="38" s="1"/>
  <c r="L520" i="38"/>
  <c r="J520" i="38"/>
  <c r="G520" i="38"/>
  <c r="I519" i="38"/>
  <c r="H521" i="38"/>
  <c r="E522" i="38"/>
  <c r="L519" i="23"/>
  <c r="J519" i="23"/>
  <c r="E521" i="23"/>
  <c r="H520" i="23"/>
  <c r="G521" i="23"/>
  <c r="I520" i="23"/>
  <c r="O518" i="23"/>
  <c r="M519" i="23"/>
  <c r="K519" i="23"/>
  <c r="N518" i="23"/>
  <c r="G520" i="12"/>
  <c r="I519" i="12"/>
  <c r="N517" i="12"/>
  <c r="O517" i="12"/>
  <c r="L518" i="12"/>
  <c r="J518" i="12"/>
  <c r="O518" i="12" s="1"/>
  <c r="E520" i="12"/>
  <c r="H519" i="12"/>
  <c r="K518" i="12"/>
  <c r="M518" i="12"/>
  <c r="G521" i="61" l="1"/>
  <c r="I520" i="61"/>
  <c r="K519" i="61"/>
  <c r="M519" i="61"/>
  <c r="N519" i="61"/>
  <c r="E522" i="61"/>
  <c r="H521" i="61"/>
  <c r="O519" i="61"/>
  <c r="L520" i="61"/>
  <c r="J520" i="61"/>
  <c r="I520" i="38"/>
  <c r="G521" i="38"/>
  <c r="E523" i="38"/>
  <c r="H522" i="38"/>
  <c r="M519" i="38"/>
  <c r="N519" i="38" s="1"/>
  <c r="K519" i="38"/>
  <c r="O519" i="38" s="1"/>
  <c r="L521" i="38"/>
  <c r="J521" i="38"/>
  <c r="O519" i="23"/>
  <c r="L520" i="23"/>
  <c r="J520" i="23"/>
  <c r="E522" i="23"/>
  <c r="H521" i="23"/>
  <c r="M520" i="23"/>
  <c r="K520" i="23"/>
  <c r="I521" i="23"/>
  <c r="G522" i="23"/>
  <c r="N519" i="23"/>
  <c r="E521" i="12"/>
  <c r="H520" i="12"/>
  <c r="N518" i="12"/>
  <c r="J519" i="12"/>
  <c r="L519" i="12"/>
  <c r="M519" i="12"/>
  <c r="K519" i="12"/>
  <c r="G521" i="12"/>
  <c r="I520" i="12"/>
  <c r="J521" i="61" l="1"/>
  <c r="L521" i="61"/>
  <c r="M520" i="61"/>
  <c r="K520" i="61"/>
  <c r="E523" i="61"/>
  <c r="H522" i="61"/>
  <c r="O520" i="61"/>
  <c r="N520" i="61"/>
  <c r="G522" i="61"/>
  <c r="I521" i="61"/>
  <c r="L522" i="38"/>
  <c r="J522" i="38"/>
  <c r="M520" i="38"/>
  <c r="N520" i="38" s="1"/>
  <c r="K520" i="38"/>
  <c r="O520" i="38" s="1"/>
  <c r="E524" i="38"/>
  <c r="H523" i="38"/>
  <c r="G522" i="38"/>
  <c r="I521" i="38"/>
  <c r="O519" i="12"/>
  <c r="L521" i="23"/>
  <c r="J521" i="23"/>
  <c r="E523" i="23"/>
  <c r="H522" i="23"/>
  <c r="M521" i="23"/>
  <c r="K521" i="23"/>
  <c r="O520" i="23"/>
  <c r="G523" i="23"/>
  <c r="I522" i="23"/>
  <c r="N520" i="23"/>
  <c r="N519" i="12"/>
  <c r="G522" i="12"/>
  <c r="I521" i="12"/>
  <c r="J520" i="12"/>
  <c r="L520" i="12"/>
  <c r="M520" i="12"/>
  <c r="K520" i="12"/>
  <c r="E522" i="12"/>
  <c r="H521" i="12"/>
  <c r="E524" i="61" l="1"/>
  <c r="H523" i="61"/>
  <c r="L522" i="61"/>
  <c r="J522" i="61"/>
  <c r="K521" i="61"/>
  <c r="O521" i="61" s="1"/>
  <c r="M521" i="61"/>
  <c r="N521" i="61" s="1"/>
  <c r="G523" i="61"/>
  <c r="I522" i="61"/>
  <c r="E525" i="38"/>
  <c r="H524" i="38"/>
  <c r="I522" i="38"/>
  <c r="G523" i="38"/>
  <c r="L523" i="38"/>
  <c r="J523" i="38"/>
  <c r="M521" i="38"/>
  <c r="N521" i="38" s="1"/>
  <c r="K521" i="38"/>
  <c r="O521" i="38" s="1"/>
  <c r="L522" i="23"/>
  <c r="J522" i="23"/>
  <c r="O522" i="23" s="1"/>
  <c r="E524" i="23"/>
  <c r="H523" i="23"/>
  <c r="I523" i="23"/>
  <c r="G524" i="23"/>
  <c r="O521" i="23"/>
  <c r="M522" i="23"/>
  <c r="K522" i="23"/>
  <c r="N521" i="23"/>
  <c r="N520" i="12"/>
  <c r="J521" i="12"/>
  <c r="L521" i="12"/>
  <c r="O520" i="12"/>
  <c r="E523" i="12"/>
  <c r="H522" i="12"/>
  <c r="M521" i="12"/>
  <c r="K521" i="12"/>
  <c r="G523" i="12"/>
  <c r="I522" i="12"/>
  <c r="J523" i="61" l="1"/>
  <c r="L523" i="61"/>
  <c r="G524" i="61"/>
  <c r="I523" i="61"/>
  <c r="M522" i="61"/>
  <c r="N522" i="61" s="1"/>
  <c r="K522" i="61"/>
  <c r="O522" i="61" s="1"/>
  <c r="E525" i="61"/>
  <c r="H524" i="61"/>
  <c r="M522" i="38"/>
  <c r="N522" i="38" s="1"/>
  <c r="K522" i="38"/>
  <c r="O522" i="38" s="1"/>
  <c r="L524" i="38"/>
  <c r="J524" i="38"/>
  <c r="G524" i="38"/>
  <c r="I523" i="38"/>
  <c r="H525" i="38"/>
  <c r="E526" i="38"/>
  <c r="O521" i="12"/>
  <c r="G525" i="23"/>
  <c r="I524" i="23"/>
  <c r="E525" i="23"/>
  <c r="H524" i="23"/>
  <c r="M523" i="23"/>
  <c r="K523" i="23"/>
  <c r="L523" i="23"/>
  <c r="N523" i="23" s="1"/>
  <c r="J523" i="23"/>
  <c r="N522" i="23"/>
  <c r="E524" i="12"/>
  <c r="H523" i="12"/>
  <c r="G524" i="12"/>
  <c r="I523" i="12"/>
  <c r="N521" i="12"/>
  <c r="L522" i="12"/>
  <c r="J522" i="12"/>
  <c r="M522" i="12"/>
  <c r="K522" i="12"/>
  <c r="L524" i="61" l="1"/>
  <c r="J524" i="61"/>
  <c r="K523" i="61"/>
  <c r="O523" i="61" s="1"/>
  <c r="M523" i="61"/>
  <c r="N523" i="61" s="1"/>
  <c r="G525" i="61"/>
  <c r="I524" i="61"/>
  <c r="E526" i="61"/>
  <c r="H525" i="61"/>
  <c r="M523" i="38"/>
  <c r="N523" i="38" s="1"/>
  <c r="K523" i="38"/>
  <c r="O523" i="38" s="1"/>
  <c r="E527" i="38"/>
  <c r="H526" i="38"/>
  <c r="I524" i="38"/>
  <c r="G525" i="38"/>
  <c r="L525" i="38"/>
  <c r="J525" i="38"/>
  <c r="O523" i="23"/>
  <c r="O522" i="12"/>
  <c r="M524" i="23"/>
  <c r="K524" i="23"/>
  <c r="L524" i="23"/>
  <c r="N524" i="23" s="1"/>
  <c r="J524" i="23"/>
  <c r="O524" i="23" s="1"/>
  <c r="E526" i="23"/>
  <c r="H525" i="23"/>
  <c r="I525" i="23"/>
  <c r="G526" i="23"/>
  <c r="M523" i="12"/>
  <c r="K523" i="12"/>
  <c r="G525" i="12"/>
  <c r="I524" i="12"/>
  <c r="N522" i="12"/>
  <c r="L523" i="12"/>
  <c r="J523" i="12"/>
  <c r="E525" i="12"/>
  <c r="H524" i="12"/>
  <c r="G526" i="61" l="1"/>
  <c r="I525" i="61"/>
  <c r="J525" i="61"/>
  <c r="L525" i="61"/>
  <c r="M524" i="61"/>
  <c r="N524" i="61" s="1"/>
  <c r="K524" i="61"/>
  <c r="O524" i="61"/>
  <c r="E527" i="61"/>
  <c r="H526" i="61"/>
  <c r="M524" i="38"/>
  <c r="N524" i="38" s="1"/>
  <c r="K524" i="38"/>
  <c r="O524" i="38" s="1"/>
  <c r="L526" i="38"/>
  <c r="J526" i="38"/>
  <c r="G526" i="38"/>
  <c r="I525" i="38"/>
  <c r="E528" i="38"/>
  <c r="H527" i="38"/>
  <c r="L525" i="23"/>
  <c r="J525" i="23"/>
  <c r="G527" i="23"/>
  <c r="I526" i="23"/>
  <c r="E527" i="23"/>
  <c r="H526" i="23"/>
  <c r="M525" i="23"/>
  <c r="K525" i="23"/>
  <c r="M524" i="12"/>
  <c r="K524" i="12"/>
  <c r="E526" i="12"/>
  <c r="H525" i="12"/>
  <c r="G526" i="12"/>
  <c r="I525" i="12"/>
  <c r="O523" i="12"/>
  <c r="L524" i="12"/>
  <c r="N524" i="12" s="1"/>
  <c r="J524" i="12"/>
  <c r="N523" i="12"/>
  <c r="K525" i="61" l="1"/>
  <c r="O525" i="61" s="1"/>
  <c r="M525" i="61"/>
  <c r="N525" i="61" s="1"/>
  <c r="L526" i="61"/>
  <c r="J526" i="61"/>
  <c r="E528" i="61"/>
  <c r="H527" i="61"/>
  <c r="G527" i="61"/>
  <c r="I526" i="61"/>
  <c r="M525" i="38"/>
  <c r="N525" i="38" s="1"/>
  <c r="K525" i="38"/>
  <c r="O525" i="38" s="1"/>
  <c r="I526" i="38"/>
  <c r="G527" i="38"/>
  <c r="E529" i="38"/>
  <c r="H528" i="38"/>
  <c r="L527" i="38"/>
  <c r="J527" i="38"/>
  <c r="E528" i="23"/>
  <c r="H527" i="23"/>
  <c r="L526" i="23"/>
  <c r="J526" i="23"/>
  <c r="O525" i="23"/>
  <c r="M526" i="23"/>
  <c r="K526" i="23"/>
  <c r="I527" i="23"/>
  <c r="G528" i="23"/>
  <c r="N525" i="23"/>
  <c r="O524" i="12"/>
  <c r="L525" i="12"/>
  <c r="J525" i="12"/>
  <c r="E527" i="12"/>
  <c r="H526" i="12"/>
  <c r="M525" i="12"/>
  <c r="K525" i="12"/>
  <c r="G527" i="12"/>
  <c r="I526" i="12"/>
  <c r="J527" i="61" l="1"/>
  <c r="L527" i="61"/>
  <c r="M526" i="61"/>
  <c r="N526" i="61" s="1"/>
  <c r="K526" i="61"/>
  <c r="O526" i="61" s="1"/>
  <c r="E529" i="61"/>
  <c r="H528" i="61"/>
  <c r="G528" i="61"/>
  <c r="I527" i="61"/>
  <c r="L528" i="38"/>
  <c r="J528" i="38"/>
  <c r="H529" i="38"/>
  <c r="E530" i="38"/>
  <c r="G528" i="38"/>
  <c r="I527" i="38"/>
  <c r="M526" i="38"/>
  <c r="N526" i="38" s="1"/>
  <c r="K526" i="38"/>
  <c r="O526" i="38" s="1"/>
  <c r="N526" i="23"/>
  <c r="L527" i="23"/>
  <c r="J527" i="23"/>
  <c r="M527" i="23"/>
  <c r="K527" i="23"/>
  <c r="O526" i="23"/>
  <c r="G529" i="23"/>
  <c r="I528" i="23"/>
  <c r="E529" i="23"/>
  <c r="H528" i="23"/>
  <c r="G528" i="12"/>
  <c r="I527" i="12"/>
  <c r="M526" i="12"/>
  <c r="K526" i="12"/>
  <c r="E528" i="12"/>
  <c r="H527" i="12"/>
  <c r="L526" i="12"/>
  <c r="J526" i="12"/>
  <c r="O525" i="12"/>
  <c r="N525" i="12"/>
  <c r="E530" i="61" l="1"/>
  <c r="H529" i="61"/>
  <c r="L528" i="61"/>
  <c r="J528" i="61"/>
  <c r="K527" i="61"/>
  <c r="M527" i="61"/>
  <c r="N527" i="61" s="1"/>
  <c r="O527" i="61"/>
  <c r="I528" i="61"/>
  <c r="G529" i="61"/>
  <c r="E531" i="38"/>
  <c r="H530" i="38"/>
  <c r="L529" i="38"/>
  <c r="J529" i="38"/>
  <c r="I528" i="38"/>
  <c r="G529" i="38"/>
  <c r="M527" i="38"/>
  <c r="N527" i="38" s="1"/>
  <c r="K527" i="38"/>
  <c r="O527" i="38" s="1"/>
  <c r="N526" i="12"/>
  <c r="O527" i="23"/>
  <c r="L528" i="23"/>
  <c r="J528" i="23"/>
  <c r="M528" i="23"/>
  <c r="K528" i="23"/>
  <c r="I529" i="23"/>
  <c r="G530" i="23"/>
  <c r="N527" i="23"/>
  <c r="E530" i="23"/>
  <c r="H529" i="23"/>
  <c r="J527" i="12"/>
  <c r="L527" i="12"/>
  <c r="E529" i="12"/>
  <c r="H528" i="12"/>
  <c r="M527" i="12"/>
  <c r="N527" i="12" s="1"/>
  <c r="K527" i="12"/>
  <c r="O526" i="12"/>
  <c r="G529" i="12"/>
  <c r="I528" i="12"/>
  <c r="G530" i="61" l="1"/>
  <c r="I529" i="61"/>
  <c r="J529" i="61"/>
  <c r="L529" i="61"/>
  <c r="M528" i="61"/>
  <c r="N528" i="61" s="1"/>
  <c r="K528" i="61"/>
  <c r="O528" i="61" s="1"/>
  <c r="H530" i="61"/>
  <c r="E531" i="61"/>
  <c r="G530" i="38"/>
  <c r="I529" i="38"/>
  <c r="M528" i="38"/>
  <c r="N528" i="38" s="1"/>
  <c r="K528" i="38"/>
  <c r="O528" i="38" s="1"/>
  <c r="L530" i="38"/>
  <c r="J530" i="38"/>
  <c r="E532" i="38"/>
  <c r="H531" i="38"/>
  <c r="O527" i="12"/>
  <c r="M529" i="23"/>
  <c r="K529" i="23"/>
  <c r="O528" i="23"/>
  <c r="E531" i="23"/>
  <c r="H530" i="23"/>
  <c r="G531" i="23"/>
  <c r="I530" i="23"/>
  <c r="L529" i="23"/>
  <c r="J529" i="23"/>
  <c r="N528" i="23"/>
  <c r="G530" i="12"/>
  <c r="I529" i="12"/>
  <c r="L528" i="12"/>
  <c r="J528" i="12"/>
  <c r="E530" i="12"/>
  <c r="H529" i="12"/>
  <c r="M528" i="12"/>
  <c r="K528" i="12"/>
  <c r="I530" i="61" l="1"/>
  <c r="G531" i="61"/>
  <c r="K529" i="61"/>
  <c r="M529" i="61"/>
  <c r="N529" i="61" s="1"/>
  <c r="E532" i="61"/>
  <c r="H531" i="61"/>
  <c r="O529" i="61"/>
  <c r="L530" i="61"/>
  <c r="J530" i="61"/>
  <c r="M529" i="38"/>
  <c r="N529" i="38" s="1"/>
  <c r="K529" i="38"/>
  <c r="O529" i="38" s="1"/>
  <c r="L531" i="38"/>
  <c r="J531" i="38"/>
  <c r="E533" i="38"/>
  <c r="H532" i="38"/>
  <c r="I530" i="38"/>
  <c r="G531" i="38"/>
  <c r="N529" i="23"/>
  <c r="N528" i="12"/>
  <c r="O528" i="12"/>
  <c r="L530" i="23"/>
  <c r="J530" i="23"/>
  <c r="M530" i="23"/>
  <c r="K530" i="23"/>
  <c r="I531" i="23"/>
  <c r="G532" i="23"/>
  <c r="E532" i="23"/>
  <c r="H531" i="23"/>
  <c r="O529" i="23"/>
  <c r="L529" i="12"/>
  <c r="J529" i="12"/>
  <c r="M529" i="12"/>
  <c r="K529" i="12"/>
  <c r="E531" i="12"/>
  <c r="H530" i="12"/>
  <c r="G531" i="12"/>
  <c r="I530" i="12"/>
  <c r="J531" i="61" l="1"/>
  <c r="L531" i="61"/>
  <c r="H532" i="61"/>
  <c r="E533" i="61"/>
  <c r="O530" i="61"/>
  <c r="G532" i="61"/>
  <c r="I531" i="61"/>
  <c r="N530" i="61"/>
  <c r="M530" i="61"/>
  <c r="K530" i="61"/>
  <c r="L532" i="38"/>
  <c r="J532" i="38"/>
  <c r="G532" i="38"/>
  <c r="I531" i="38"/>
  <c r="H533" i="38"/>
  <c r="E534" i="38"/>
  <c r="M530" i="38"/>
  <c r="N530" i="38" s="1"/>
  <c r="K530" i="38"/>
  <c r="O530" i="38" s="1"/>
  <c r="M531" i="23"/>
  <c r="K531" i="23"/>
  <c r="L531" i="23"/>
  <c r="N531" i="23" s="1"/>
  <c r="J531" i="23"/>
  <c r="O531" i="23" s="1"/>
  <c r="E533" i="23"/>
  <c r="H532" i="23"/>
  <c r="G533" i="23"/>
  <c r="I532" i="23"/>
  <c r="O530" i="23"/>
  <c r="N530" i="23"/>
  <c r="M530" i="12"/>
  <c r="K530" i="12"/>
  <c r="G532" i="12"/>
  <c r="I531" i="12"/>
  <c r="E532" i="12"/>
  <c r="H531" i="12"/>
  <c r="J530" i="12"/>
  <c r="L530" i="12"/>
  <c r="O529" i="12"/>
  <c r="N529" i="12"/>
  <c r="K531" i="61" l="1"/>
  <c r="M531" i="61"/>
  <c r="N531" i="61" s="1"/>
  <c r="E534" i="61"/>
  <c r="H533" i="61"/>
  <c r="I532" i="61"/>
  <c r="G533" i="61"/>
  <c r="L532" i="61"/>
  <c r="J532" i="61"/>
  <c r="O531" i="61"/>
  <c r="L533" i="38"/>
  <c r="J533" i="38"/>
  <c r="I532" i="38"/>
  <c r="G533" i="38"/>
  <c r="E535" i="38"/>
  <c r="H534" i="38"/>
  <c r="M531" i="38"/>
  <c r="N531" i="38" s="1"/>
  <c r="K531" i="38"/>
  <c r="O531" i="38" s="1"/>
  <c r="N530" i="12"/>
  <c r="M532" i="23"/>
  <c r="K532" i="23"/>
  <c r="I533" i="23"/>
  <c r="G534" i="23"/>
  <c r="E534" i="23"/>
  <c r="H533" i="23"/>
  <c r="L532" i="23"/>
  <c r="J532" i="23"/>
  <c r="M531" i="12"/>
  <c r="K531" i="12"/>
  <c r="G533" i="12"/>
  <c r="I532" i="12"/>
  <c r="L531" i="12"/>
  <c r="N531" i="12" s="1"/>
  <c r="J531" i="12"/>
  <c r="O531" i="12" s="1"/>
  <c r="E533" i="12"/>
  <c r="H532" i="12"/>
  <c r="O530" i="12"/>
  <c r="M532" i="61" l="1"/>
  <c r="K532" i="61"/>
  <c r="N532" i="61"/>
  <c r="J533" i="61"/>
  <c r="L533" i="61"/>
  <c r="H534" i="61"/>
  <c r="E535" i="61"/>
  <c r="G534" i="61"/>
  <c r="I533" i="61"/>
  <c r="O532" i="61"/>
  <c r="L534" i="38"/>
  <c r="J534" i="38"/>
  <c r="G534" i="38"/>
  <c r="I533" i="38"/>
  <c r="M532" i="38"/>
  <c r="N532" i="38" s="1"/>
  <c r="K532" i="38"/>
  <c r="O532" i="38" s="1"/>
  <c r="E536" i="38"/>
  <c r="H535" i="38"/>
  <c r="N532" i="23"/>
  <c r="O532" i="23"/>
  <c r="L533" i="23"/>
  <c r="J533" i="23"/>
  <c r="M533" i="23"/>
  <c r="K533" i="23"/>
  <c r="E535" i="23"/>
  <c r="H534" i="23"/>
  <c r="G535" i="23"/>
  <c r="I534" i="23"/>
  <c r="J532" i="12"/>
  <c r="L532" i="12"/>
  <c r="G534" i="12"/>
  <c r="I533" i="12"/>
  <c r="M532" i="12"/>
  <c r="K532" i="12"/>
  <c r="E534" i="12"/>
  <c r="H533" i="12"/>
  <c r="I534" i="61" l="1"/>
  <c r="G535" i="61"/>
  <c r="E536" i="61"/>
  <c r="H535" i="61"/>
  <c r="L534" i="61"/>
  <c r="J534" i="61"/>
  <c r="K533" i="61"/>
  <c r="O533" i="61" s="1"/>
  <c r="M533" i="61"/>
  <c r="N533" i="61" s="1"/>
  <c r="M533" i="38"/>
  <c r="N533" i="38" s="1"/>
  <c r="K533" i="38"/>
  <c r="O533" i="38" s="1"/>
  <c r="I534" i="38"/>
  <c r="G535" i="38"/>
  <c r="E537" i="38"/>
  <c r="H536" i="38"/>
  <c r="L535" i="38"/>
  <c r="J535" i="38"/>
  <c r="M534" i="23"/>
  <c r="K534" i="23"/>
  <c r="I535" i="23"/>
  <c r="G536" i="23"/>
  <c r="L534" i="23"/>
  <c r="J534" i="23"/>
  <c r="E536" i="23"/>
  <c r="H535" i="23"/>
  <c r="O533" i="23"/>
  <c r="N533" i="23"/>
  <c r="E535" i="12"/>
  <c r="H534" i="12"/>
  <c r="G535" i="12"/>
  <c r="I534" i="12"/>
  <c r="L533" i="12"/>
  <c r="J533" i="12"/>
  <c r="M533" i="12"/>
  <c r="K533" i="12"/>
  <c r="N532" i="12"/>
  <c r="O532" i="12"/>
  <c r="J535" i="61" l="1"/>
  <c r="L535" i="61"/>
  <c r="H536" i="61"/>
  <c r="E537" i="61"/>
  <c r="N534" i="61"/>
  <c r="G536" i="61"/>
  <c r="I535" i="61"/>
  <c r="O534" i="61"/>
  <c r="M534" i="61"/>
  <c r="K534" i="61"/>
  <c r="H537" i="38"/>
  <c r="E538" i="38"/>
  <c r="G536" i="38"/>
  <c r="I535" i="38"/>
  <c r="M534" i="38"/>
  <c r="N534" i="38" s="1"/>
  <c r="K534" i="38"/>
  <c r="O534" i="38" s="1"/>
  <c r="L536" i="38"/>
  <c r="J536" i="38"/>
  <c r="O534" i="23"/>
  <c r="N534" i="23"/>
  <c r="M535" i="23"/>
  <c r="K535" i="23"/>
  <c r="G537" i="23"/>
  <c r="I536" i="23"/>
  <c r="L535" i="23"/>
  <c r="N535" i="23" s="1"/>
  <c r="J535" i="23"/>
  <c r="O535" i="23" s="1"/>
  <c r="E537" i="23"/>
  <c r="H536" i="23"/>
  <c r="O533" i="12"/>
  <c r="M534" i="12"/>
  <c r="K534" i="12"/>
  <c r="G536" i="12"/>
  <c r="I535" i="12"/>
  <c r="N533" i="12"/>
  <c r="L534" i="12"/>
  <c r="J534" i="12"/>
  <c r="E536" i="12"/>
  <c r="H535" i="12"/>
  <c r="E538" i="61" l="1"/>
  <c r="H537" i="61"/>
  <c r="G537" i="61"/>
  <c r="I536" i="61"/>
  <c r="L536" i="61"/>
  <c r="J536" i="61"/>
  <c r="K535" i="61"/>
  <c r="O535" i="61" s="1"/>
  <c r="M535" i="61"/>
  <c r="N535" i="61" s="1"/>
  <c r="M535" i="38"/>
  <c r="N535" i="38" s="1"/>
  <c r="K535" i="38"/>
  <c r="O535" i="38" s="1"/>
  <c r="I536" i="38"/>
  <c r="G537" i="38"/>
  <c r="E539" i="38"/>
  <c r="H538" i="38"/>
  <c r="L537" i="38"/>
  <c r="J537" i="38"/>
  <c r="O534" i="12"/>
  <c r="N534" i="12"/>
  <c r="L536" i="23"/>
  <c r="J536" i="23"/>
  <c r="E538" i="23"/>
  <c r="H537" i="23"/>
  <c r="M536" i="23"/>
  <c r="K536" i="23"/>
  <c r="I537" i="23"/>
  <c r="G538" i="23"/>
  <c r="E537" i="12"/>
  <c r="H536" i="12"/>
  <c r="M535" i="12"/>
  <c r="K535" i="12"/>
  <c r="G537" i="12"/>
  <c r="I536" i="12"/>
  <c r="L535" i="12"/>
  <c r="J535" i="12"/>
  <c r="G538" i="61" l="1"/>
  <c r="I537" i="61"/>
  <c r="J537" i="61"/>
  <c r="L537" i="61"/>
  <c r="M536" i="61"/>
  <c r="N536" i="61" s="1"/>
  <c r="K536" i="61"/>
  <c r="O536" i="61" s="1"/>
  <c r="E539" i="61"/>
  <c r="H538" i="61"/>
  <c r="L538" i="38"/>
  <c r="J538" i="38"/>
  <c r="M536" i="38"/>
  <c r="N536" i="38" s="1"/>
  <c r="K536" i="38"/>
  <c r="O536" i="38" s="1"/>
  <c r="G538" i="38"/>
  <c r="I537" i="38"/>
  <c r="E540" i="38"/>
  <c r="H539" i="38"/>
  <c r="O535" i="12"/>
  <c r="N535" i="12"/>
  <c r="E539" i="23"/>
  <c r="H538" i="23"/>
  <c r="G539" i="23"/>
  <c r="I538" i="23"/>
  <c r="M537" i="23"/>
  <c r="K537" i="23"/>
  <c r="L537" i="23"/>
  <c r="J537" i="23"/>
  <c r="O536" i="23"/>
  <c r="N536" i="23"/>
  <c r="M536" i="12"/>
  <c r="K536" i="12"/>
  <c r="G538" i="12"/>
  <c r="I537" i="12"/>
  <c r="L536" i="12"/>
  <c r="J536" i="12"/>
  <c r="E538" i="12"/>
  <c r="H537" i="12"/>
  <c r="K537" i="61" l="1"/>
  <c r="M537" i="61"/>
  <c r="L538" i="61"/>
  <c r="J538" i="61"/>
  <c r="N537" i="61"/>
  <c r="O537" i="61"/>
  <c r="G539" i="61"/>
  <c r="I538" i="61"/>
  <c r="E540" i="61"/>
  <c r="H539" i="61"/>
  <c r="O537" i="23"/>
  <c r="N537" i="23"/>
  <c r="M537" i="38"/>
  <c r="N537" i="38" s="1"/>
  <c r="K537" i="38"/>
  <c r="O537" i="38" s="1"/>
  <c r="I538" i="38"/>
  <c r="G539" i="38"/>
  <c r="L539" i="38"/>
  <c r="J539" i="38"/>
  <c r="E541" i="38"/>
  <c r="H540" i="38"/>
  <c r="O536" i="12"/>
  <c r="M538" i="23"/>
  <c r="K538" i="23"/>
  <c r="I539" i="23"/>
  <c r="G540" i="23"/>
  <c r="L538" i="23"/>
  <c r="J538" i="23"/>
  <c r="E540" i="23"/>
  <c r="H539" i="23"/>
  <c r="E539" i="12"/>
  <c r="H538" i="12"/>
  <c r="J537" i="12"/>
  <c r="L537" i="12"/>
  <c r="M537" i="12"/>
  <c r="K537" i="12"/>
  <c r="G539" i="12"/>
  <c r="I538" i="12"/>
  <c r="N536" i="12"/>
  <c r="G540" i="61" l="1"/>
  <c r="I539" i="61"/>
  <c r="J539" i="61"/>
  <c r="L539" i="61"/>
  <c r="M538" i="61"/>
  <c r="N538" i="61" s="1"/>
  <c r="K538" i="61"/>
  <c r="O538" i="61" s="1"/>
  <c r="E541" i="61"/>
  <c r="H540" i="61"/>
  <c r="G540" i="38"/>
  <c r="I539" i="38"/>
  <c r="M538" i="38"/>
  <c r="N538" i="38" s="1"/>
  <c r="K538" i="38"/>
  <c r="O538" i="38" s="1"/>
  <c r="L540" i="38"/>
  <c r="J540" i="38"/>
  <c r="H541" i="38"/>
  <c r="E542" i="38"/>
  <c r="O538" i="23"/>
  <c r="N538" i="23"/>
  <c r="G541" i="23"/>
  <c r="I540" i="23"/>
  <c r="L539" i="23"/>
  <c r="J539" i="23"/>
  <c r="E541" i="23"/>
  <c r="H540" i="23"/>
  <c r="M539" i="23"/>
  <c r="K539" i="23"/>
  <c r="N537" i="12"/>
  <c r="M538" i="12"/>
  <c r="K538" i="12"/>
  <c r="O537" i="12"/>
  <c r="G540" i="12"/>
  <c r="I539" i="12"/>
  <c r="L538" i="12"/>
  <c r="J538" i="12"/>
  <c r="E540" i="12"/>
  <c r="H539" i="12"/>
  <c r="K539" i="61" l="1"/>
  <c r="M539" i="61"/>
  <c r="O539" i="61"/>
  <c r="L540" i="61"/>
  <c r="J540" i="61"/>
  <c r="G541" i="61"/>
  <c r="I540" i="61"/>
  <c r="N539" i="61"/>
  <c r="E542" i="61"/>
  <c r="H541" i="61"/>
  <c r="M539" i="38"/>
  <c r="N539" i="38" s="1"/>
  <c r="K539" i="38"/>
  <c r="O539" i="38" s="1"/>
  <c r="E543" i="38"/>
  <c r="H542" i="38"/>
  <c r="I540" i="38"/>
  <c r="G541" i="38"/>
  <c r="L541" i="38"/>
  <c r="J541" i="38"/>
  <c r="O538" i="12"/>
  <c r="O539" i="23"/>
  <c r="M540" i="23"/>
  <c r="K540" i="23"/>
  <c r="L540" i="23"/>
  <c r="J540" i="23"/>
  <c r="O540" i="23" s="1"/>
  <c r="E542" i="23"/>
  <c r="H541" i="23"/>
  <c r="N539" i="23"/>
  <c r="I541" i="23"/>
  <c r="G542" i="23"/>
  <c r="N538" i="12"/>
  <c r="G541" i="12"/>
  <c r="I540" i="12"/>
  <c r="M539" i="12"/>
  <c r="K539" i="12"/>
  <c r="J539" i="12"/>
  <c r="L539" i="12"/>
  <c r="E541" i="12"/>
  <c r="H540" i="12"/>
  <c r="M540" i="61" l="1"/>
  <c r="K540" i="61"/>
  <c r="G542" i="61"/>
  <c r="I541" i="61"/>
  <c r="N540" i="61"/>
  <c r="J541" i="61"/>
  <c r="L541" i="61"/>
  <c r="O540" i="61"/>
  <c r="E543" i="61"/>
  <c r="H542" i="61"/>
  <c r="M540" i="38"/>
  <c r="N540" i="38" s="1"/>
  <c r="K540" i="38"/>
  <c r="O540" i="38" s="1"/>
  <c r="L542" i="38"/>
  <c r="J542" i="38"/>
  <c r="G542" i="38"/>
  <c r="I541" i="38"/>
  <c r="E544" i="38"/>
  <c r="H543" i="38"/>
  <c r="N539" i="12"/>
  <c r="N540" i="23"/>
  <c r="E543" i="23"/>
  <c r="H542" i="23"/>
  <c r="G543" i="23"/>
  <c r="I542" i="23"/>
  <c r="L541" i="23"/>
  <c r="J541" i="23"/>
  <c r="M541" i="23"/>
  <c r="K541" i="23"/>
  <c r="E542" i="12"/>
  <c r="H541" i="12"/>
  <c r="L540" i="12"/>
  <c r="J540" i="12"/>
  <c r="O539" i="12"/>
  <c r="M540" i="12"/>
  <c r="K540" i="12"/>
  <c r="G542" i="12"/>
  <c r="I541" i="12"/>
  <c r="K541" i="61" l="1"/>
  <c r="M541" i="61"/>
  <c r="O541" i="61"/>
  <c r="G543" i="61"/>
  <c r="I542" i="61"/>
  <c r="L542" i="61"/>
  <c r="J542" i="61"/>
  <c r="N541" i="61"/>
  <c r="E544" i="61"/>
  <c r="H543" i="61"/>
  <c r="I542" i="38"/>
  <c r="G543" i="38"/>
  <c r="E545" i="38"/>
  <c r="H544" i="38"/>
  <c r="M541" i="38"/>
  <c r="N541" i="38" s="1"/>
  <c r="K541" i="38"/>
  <c r="O541" i="38" s="1"/>
  <c r="L543" i="38"/>
  <c r="J543" i="38"/>
  <c r="O541" i="23"/>
  <c r="N541" i="23"/>
  <c r="I543" i="23"/>
  <c r="G544" i="23"/>
  <c r="L542" i="23"/>
  <c r="J542" i="23"/>
  <c r="M542" i="23"/>
  <c r="K542" i="23"/>
  <c r="E544" i="23"/>
  <c r="H543" i="23"/>
  <c r="N540" i="12"/>
  <c r="L541" i="12"/>
  <c r="J541" i="12"/>
  <c r="G543" i="12"/>
  <c r="I542" i="12"/>
  <c r="O540" i="12"/>
  <c r="M541" i="12"/>
  <c r="K541" i="12"/>
  <c r="E543" i="12"/>
  <c r="H542" i="12"/>
  <c r="G544" i="61" l="1"/>
  <c r="I543" i="61"/>
  <c r="J543" i="61"/>
  <c r="L543" i="61"/>
  <c r="M542" i="61"/>
  <c r="N542" i="61" s="1"/>
  <c r="K542" i="61"/>
  <c r="O542" i="61" s="1"/>
  <c r="E545" i="61"/>
  <c r="H544" i="61"/>
  <c r="H545" i="38"/>
  <c r="E546" i="38"/>
  <c r="L544" i="38"/>
  <c r="J544" i="38"/>
  <c r="G544" i="38"/>
  <c r="I543" i="38"/>
  <c r="M542" i="38"/>
  <c r="N542" i="38" s="1"/>
  <c r="K542" i="38"/>
  <c r="O542" i="38" s="1"/>
  <c r="O542" i="23"/>
  <c r="G545" i="23"/>
  <c r="I544" i="23"/>
  <c r="M543" i="23"/>
  <c r="K543" i="23"/>
  <c r="E545" i="23"/>
  <c r="H544" i="23"/>
  <c r="N542" i="23"/>
  <c r="L543" i="23"/>
  <c r="J543" i="23"/>
  <c r="O541" i="12"/>
  <c r="L542" i="12"/>
  <c r="J542" i="12"/>
  <c r="M542" i="12"/>
  <c r="K542" i="12"/>
  <c r="G544" i="12"/>
  <c r="I543" i="12"/>
  <c r="N541" i="12"/>
  <c r="E544" i="12"/>
  <c r="H543" i="12"/>
  <c r="K543" i="61" l="1"/>
  <c r="O543" i="61" s="1"/>
  <c r="M543" i="61"/>
  <c r="N543" i="61" s="1"/>
  <c r="I544" i="61"/>
  <c r="G545" i="61"/>
  <c r="L544" i="61"/>
  <c r="J544" i="61"/>
  <c r="E546" i="61"/>
  <c r="H545" i="61"/>
  <c r="M543" i="38"/>
  <c r="N543" i="38" s="1"/>
  <c r="K543" i="38"/>
  <c r="O543" i="38" s="1"/>
  <c r="I544" i="38"/>
  <c r="G545" i="38"/>
  <c r="E547" i="38"/>
  <c r="H546" i="38"/>
  <c r="L545" i="38"/>
  <c r="J545" i="38"/>
  <c r="M544" i="23"/>
  <c r="K544" i="23"/>
  <c r="O543" i="23"/>
  <c r="I545" i="23"/>
  <c r="G546" i="23"/>
  <c r="L544" i="23"/>
  <c r="J544" i="23"/>
  <c r="E546" i="23"/>
  <c r="H545" i="23"/>
  <c r="N543" i="23"/>
  <c r="O542" i="12"/>
  <c r="G545" i="12"/>
  <c r="I544" i="12"/>
  <c r="M543" i="12"/>
  <c r="K543" i="12"/>
  <c r="L543" i="12"/>
  <c r="N543" i="12" s="1"/>
  <c r="J543" i="12"/>
  <c r="N542" i="12"/>
  <c r="E545" i="12"/>
  <c r="H544" i="12"/>
  <c r="G546" i="61" l="1"/>
  <c r="I545" i="61"/>
  <c r="J545" i="61"/>
  <c r="L545" i="61"/>
  <c r="M544" i="61"/>
  <c r="N544" i="61" s="1"/>
  <c r="K544" i="61"/>
  <c r="O544" i="61" s="1"/>
  <c r="H546" i="61"/>
  <c r="E547" i="61"/>
  <c r="M544" i="38"/>
  <c r="N544" i="38" s="1"/>
  <c r="K544" i="38"/>
  <c r="O544" i="38" s="1"/>
  <c r="E548" i="38"/>
  <c r="H547" i="38"/>
  <c r="G546" i="38"/>
  <c r="I545" i="38"/>
  <c r="L546" i="38"/>
  <c r="J546" i="38"/>
  <c r="O544" i="23"/>
  <c r="N544" i="23"/>
  <c r="M545" i="23"/>
  <c r="K545" i="23"/>
  <c r="E547" i="23"/>
  <c r="H546" i="23"/>
  <c r="G547" i="23"/>
  <c r="I546" i="23"/>
  <c r="L545" i="23"/>
  <c r="J545" i="23"/>
  <c r="O543" i="12"/>
  <c r="M544" i="12"/>
  <c r="K544" i="12"/>
  <c r="L544" i="12"/>
  <c r="J544" i="12"/>
  <c r="G546" i="12"/>
  <c r="I545" i="12"/>
  <c r="E546" i="12"/>
  <c r="H545" i="12"/>
  <c r="E548" i="61" l="1"/>
  <c r="H547" i="61"/>
  <c r="K545" i="61"/>
  <c r="O545" i="61" s="1"/>
  <c r="M545" i="61"/>
  <c r="N545" i="61" s="1"/>
  <c r="L546" i="61"/>
  <c r="J546" i="61"/>
  <c r="I546" i="61"/>
  <c r="G547" i="61"/>
  <c r="L547" i="38"/>
  <c r="J547" i="38"/>
  <c r="M545" i="38"/>
  <c r="N545" i="38" s="1"/>
  <c r="K545" i="38"/>
  <c r="O545" i="38" s="1"/>
  <c r="E549" i="38"/>
  <c r="H548" i="38"/>
  <c r="I546" i="38"/>
  <c r="G547" i="38"/>
  <c r="O545" i="23"/>
  <c r="N545" i="23"/>
  <c r="L546" i="23"/>
  <c r="J546" i="23"/>
  <c r="I547" i="23"/>
  <c r="G548" i="23"/>
  <c r="M546" i="23"/>
  <c r="K546" i="23"/>
  <c r="E548" i="23"/>
  <c r="H547" i="23"/>
  <c r="O544" i="12"/>
  <c r="M545" i="12"/>
  <c r="K545" i="12"/>
  <c r="L545" i="12"/>
  <c r="J545" i="12"/>
  <c r="E547" i="12"/>
  <c r="H546" i="12"/>
  <c r="G547" i="12"/>
  <c r="I546" i="12"/>
  <c r="N544" i="12"/>
  <c r="J547" i="61" l="1"/>
  <c r="L547" i="61"/>
  <c r="H548" i="61"/>
  <c r="E549" i="61"/>
  <c r="G548" i="61"/>
  <c r="I547" i="61"/>
  <c r="O546" i="61"/>
  <c r="M546" i="61"/>
  <c r="N546" i="61" s="1"/>
  <c r="K546" i="61"/>
  <c r="H549" i="38"/>
  <c r="E550" i="38"/>
  <c r="L548" i="38"/>
  <c r="J548" i="38"/>
  <c r="M546" i="38"/>
  <c r="N546" i="38" s="1"/>
  <c r="K546" i="38"/>
  <c r="O546" i="38" s="1"/>
  <c r="G548" i="38"/>
  <c r="I547" i="38"/>
  <c r="M547" i="23"/>
  <c r="K547" i="23"/>
  <c r="E549" i="23"/>
  <c r="H548" i="23"/>
  <c r="O546" i="23"/>
  <c r="L547" i="23"/>
  <c r="J547" i="23"/>
  <c r="O547" i="23" s="1"/>
  <c r="G549" i="23"/>
  <c r="I548" i="23"/>
  <c r="N546" i="23"/>
  <c r="O545" i="12"/>
  <c r="L546" i="12"/>
  <c r="J546" i="12"/>
  <c r="M546" i="12"/>
  <c r="K546" i="12"/>
  <c r="E548" i="12"/>
  <c r="H547" i="12"/>
  <c r="G548" i="12"/>
  <c r="I547" i="12"/>
  <c r="N545" i="12"/>
  <c r="L548" i="61" l="1"/>
  <c r="J548" i="61"/>
  <c r="K547" i="61"/>
  <c r="M547" i="61"/>
  <c r="N547" i="61" s="1"/>
  <c r="E550" i="61"/>
  <c r="H549" i="61"/>
  <c r="O547" i="61"/>
  <c r="I548" i="61"/>
  <c r="G549" i="61"/>
  <c r="O546" i="12"/>
  <c r="I548" i="38"/>
  <c r="G549" i="38"/>
  <c r="E551" i="38"/>
  <c r="H550" i="38"/>
  <c r="M547" i="38"/>
  <c r="N547" i="38" s="1"/>
  <c r="K547" i="38"/>
  <c r="O547" i="38" s="1"/>
  <c r="L549" i="38"/>
  <c r="J549" i="38"/>
  <c r="N547" i="23"/>
  <c r="H549" i="23"/>
  <c r="E550" i="23"/>
  <c r="L548" i="23"/>
  <c r="J548" i="23"/>
  <c r="G550" i="23"/>
  <c r="I549" i="23"/>
  <c r="M548" i="23"/>
  <c r="K548" i="23"/>
  <c r="G549" i="12"/>
  <c r="I548" i="12"/>
  <c r="M547" i="12"/>
  <c r="K547" i="12"/>
  <c r="J547" i="12"/>
  <c r="L547" i="12"/>
  <c r="N547" i="12" s="1"/>
  <c r="E549" i="12"/>
  <c r="H548" i="12"/>
  <c r="N546" i="12"/>
  <c r="H550" i="61" l="1"/>
  <c r="E551" i="61"/>
  <c r="G550" i="61"/>
  <c r="I549" i="61"/>
  <c r="J549" i="61"/>
  <c r="L549" i="61"/>
  <c r="M548" i="61"/>
  <c r="N548" i="61" s="1"/>
  <c r="K548" i="61"/>
  <c r="O548" i="61" s="1"/>
  <c r="L550" i="38"/>
  <c r="J550" i="38"/>
  <c r="E552" i="38"/>
  <c r="H551" i="38"/>
  <c r="G550" i="38"/>
  <c r="I549" i="38"/>
  <c r="M548" i="38"/>
  <c r="N548" i="38" s="1"/>
  <c r="K548" i="38"/>
  <c r="O548" i="38" s="1"/>
  <c r="K549" i="23"/>
  <c r="M549" i="23"/>
  <c r="N548" i="23"/>
  <c r="I550" i="23"/>
  <c r="G551" i="23"/>
  <c r="E551" i="23"/>
  <c r="H550" i="23"/>
  <c r="O548" i="23"/>
  <c r="L549" i="23"/>
  <c r="J549" i="23"/>
  <c r="O549" i="23" s="1"/>
  <c r="E550" i="12"/>
  <c r="H549" i="12"/>
  <c r="L548" i="12"/>
  <c r="J548" i="12"/>
  <c r="M548" i="12"/>
  <c r="K548" i="12"/>
  <c r="O547" i="12"/>
  <c r="G550" i="12"/>
  <c r="I549" i="12"/>
  <c r="I550" i="61" l="1"/>
  <c r="G551" i="61"/>
  <c r="E552" i="61"/>
  <c r="H551" i="61"/>
  <c r="K549" i="61"/>
  <c r="O549" i="61" s="1"/>
  <c r="M549" i="61"/>
  <c r="N549" i="61" s="1"/>
  <c r="L550" i="61"/>
  <c r="J550" i="61"/>
  <c r="M549" i="38"/>
  <c r="N549" i="38" s="1"/>
  <c r="K549" i="38"/>
  <c r="O549" i="38" s="1"/>
  <c r="E553" i="38"/>
  <c r="H552" i="38"/>
  <c r="I550" i="38"/>
  <c r="G551" i="38"/>
  <c r="L551" i="38"/>
  <c r="J551" i="38"/>
  <c r="O548" i="12"/>
  <c r="M550" i="23"/>
  <c r="K550" i="23"/>
  <c r="H551" i="23"/>
  <c r="E552" i="23"/>
  <c r="L550" i="23"/>
  <c r="N550" i="23" s="1"/>
  <c r="J550" i="23"/>
  <c r="O550" i="23" s="1"/>
  <c r="G552" i="23"/>
  <c r="I551" i="23"/>
  <c r="N549" i="23"/>
  <c r="G551" i="12"/>
  <c r="I550" i="12"/>
  <c r="N548" i="12"/>
  <c r="L549" i="12"/>
  <c r="J549" i="12"/>
  <c r="M549" i="12"/>
  <c r="K549" i="12"/>
  <c r="E551" i="12"/>
  <c r="H550" i="12"/>
  <c r="H552" i="61" l="1"/>
  <c r="E553" i="61"/>
  <c r="G552" i="61"/>
  <c r="I551" i="61"/>
  <c r="M550" i="61"/>
  <c r="N550" i="61" s="1"/>
  <c r="K550" i="61"/>
  <c r="O550" i="61" s="1"/>
  <c r="J551" i="61"/>
  <c r="L551" i="61"/>
  <c r="G552" i="38"/>
  <c r="I551" i="38"/>
  <c r="L552" i="38"/>
  <c r="J552" i="38"/>
  <c r="H553" i="38"/>
  <c r="E554" i="38"/>
  <c r="M550" i="38"/>
  <c r="N550" i="38" s="1"/>
  <c r="K550" i="38"/>
  <c r="O550" i="38" s="1"/>
  <c r="G553" i="23"/>
  <c r="I552" i="23"/>
  <c r="E553" i="23"/>
  <c r="H552" i="23"/>
  <c r="M551" i="23"/>
  <c r="K551" i="23"/>
  <c r="L551" i="23"/>
  <c r="J551" i="23"/>
  <c r="N549" i="12"/>
  <c r="O549" i="12"/>
  <c r="M550" i="12"/>
  <c r="K550" i="12"/>
  <c r="E552" i="12"/>
  <c r="H551" i="12"/>
  <c r="J550" i="12"/>
  <c r="L550" i="12"/>
  <c r="N550" i="12" s="1"/>
  <c r="G552" i="12"/>
  <c r="I551" i="12"/>
  <c r="K551" i="61" l="1"/>
  <c r="M551" i="61"/>
  <c r="G553" i="61"/>
  <c r="I552" i="61"/>
  <c r="E554" i="61"/>
  <c r="H553" i="61"/>
  <c r="O551" i="61"/>
  <c r="N551" i="61"/>
  <c r="L552" i="61"/>
  <c r="J552" i="61"/>
  <c r="O551" i="23"/>
  <c r="L553" i="38"/>
  <c r="J553" i="38"/>
  <c r="E555" i="38"/>
  <c r="H554" i="38"/>
  <c r="M551" i="38"/>
  <c r="N551" i="38" s="1"/>
  <c r="K551" i="38"/>
  <c r="O551" i="38" s="1"/>
  <c r="I552" i="38"/>
  <c r="G553" i="38"/>
  <c r="N551" i="23"/>
  <c r="H553" i="23"/>
  <c r="E554" i="23"/>
  <c r="L552" i="23"/>
  <c r="J552" i="23"/>
  <c r="M552" i="23"/>
  <c r="K552" i="23"/>
  <c r="G554" i="23"/>
  <c r="I553" i="23"/>
  <c r="O550" i="12"/>
  <c r="L551" i="12"/>
  <c r="J551" i="12"/>
  <c r="G553" i="12"/>
  <c r="I552" i="12"/>
  <c r="E553" i="12"/>
  <c r="H552" i="12"/>
  <c r="M551" i="12"/>
  <c r="K551" i="12"/>
  <c r="E555" i="61" l="1"/>
  <c r="H554" i="61"/>
  <c r="M552" i="61"/>
  <c r="N552" i="61" s="1"/>
  <c r="K552" i="61"/>
  <c r="G554" i="61"/>
  <c r="I553" i="61"/>
  <c r="O552" i="61"/>
  <c r="J553" i="61"/>
  <c r="L553" i="61"/>
  <c r="E556" i="38"/>
  <c r="H555" i="38"/>
  <c r="L554" i="38"/>
  <c r="J554" i="38"/>
  <c r="G554" i="38"/>
  <c r="I553" i="38"/>
  <c r="M552" i="38"/>
  <c r="N552" i="38" s="1"/>
  <c r="K552" i="38"/>
  <c r="O552" i="38" s="1"/>
  <c r="M553" i="23"/>
  <c r="K553" i="23"/>
  <c r="G555" i="23"/>
  <c r="I554" i="23"/>
  <c r="O552" i="23"/>
  <c r="N552" i="23"/>
  <c r="E555" i="23"/>
  <c r="H554" i="23"/>
  <c r="J553" i="23"/>
  <c r="L553" i="23"/>
  <c r="N553" i="23" s="1"/>
  <c r="J552" i="12"/>
  <c r="L552" i="12"/>
  <c r="E554" i="12"/>
  <c r="H553" i="12"/>
  <c r="G554" i="12"/>
  <c r="I553" i="12"/>
  <c r="M552" i="12"/>
  <c r="K552" i="12"/>
  <c r="O551" i="12"/>
  <c r="N551" i="12"/>
  <c r="G555" i="61" l="1"/>
  <c r="I554" i="61"/>
  <c r="K553" i="61"/>
  <c r="M553" i="61"/>
  <c r="O553" i="61"/>
  <c r="L554" i="61"/>
  <c r="J554" i="61"/>
  <c r="N553" i="61"/>
  <c r="E556" i="61"/>
  <c r="H555" i="61"/>
  <c r="I554" i="38"/>
  <c r="G555" i="38"/>
  <c r="M553" i="38"/>
  <c r="N553" i="38" s="1"/>
  <c r="K553" i="38"/>
  <c r="O553" i="38" s="1"/>
  <c r="L555" i="38"/>
  <c r="J555" i="38"/>
  <c r="E557" i="38"/>
  <c r="H556" i="38"/>
  <c r="O552" i="12"/>
  <c r="N552" i="12"/>
  <c r="L554" i="23"/>
  <c r="J554" i="23"/>
  <c r="G556" i="23"/>
  <c r="I555" i="23"/>
  <c r="M554" i="23"/>
  <c r="K554" i="23"/>
  <c r="H555" i="23"/>
  <c r="E556" i="23"/>
  <c r="O553" i="23"/>
  <c r="M553" i="12"/>
  <c r="K553" i="12"/>
  <c r="G555" i="12"/>
  <c r="I554" i="12"/>
  <c r="L553" i="12"/>
  <c r="N553" i="12" s="1"/>
  <c r="J553" i="12"/>
  <c r="E555" i="12"/>
  <c r="H554" i="12"/>
  <c r="M554" i="61" l="1"/>
  <c r="N554" i="61" s="1"/>
  <c r="K554" i="61"/>
  <c r="O554" i="61" s="1"/>
  <c r="J555" i="61"/>
  <c r="L555" i="61"/>
  <c r="E557" i="61"/>
  <c r="H556" i="61"/>
  <c r="G556" i="61"/>
  <c r="I555" i="61"/>
  <c r="L556" i="38"/>
  <c r="J556" i="38"/>
  <c r="G556" i="38"/>
  <c r="I555" i="38"/>
  <c r="H557" i="38"/>
  <c r="E558" i="38"/>
  <c r="M554" i="38"/>
  <c r="N554" i="38" s="1"/>
  <c r="K554" i="38"/>
  <c r="O554" i="38" s="1"/>
  <c r="O553" i="12"/>
  <c r="E557" i="23"/>
  <c r="H556" i="23"/>
  <c r="G557" i="23"/>
  <c r="I556" i="23"/>
  <c r="L555" i="23"/>
  <c r="J555" i="23"/>
  <c r="O555" i="23" s="1"/>
  <c r="O554" i="23"/>
  <c r="M555" i="23"/>
  <c r="K555" i="23"/>
  <c r="N554" i="23"/>
  <c r="L554" i="12"/>
  <c r="J554" i="12"/>
  <c r="E556" i="12"/>
  <c r="H555" i="12"/>
  <c r="M554" i="12"/>
  <c r="K554" i="12"/>
  <c r="G556" i="12"/>
  <c r="I555" i="12"/>
  <c r="L556" i="61" l="1"/>
  <c r="J556" i="61"/>
  <c r="K555" i="61"/>
  <c r="O555" i="61" s="1"/>
  <c r="M555" i="61"/>
  <c r="N555" i="61" s="1"/>
  <c r="E558" i="61"/>
  <c r="H557" i="61"/>
  <c r="G557" i="61"/>
  <c r="I556" i="61"/>
  <c r="L557" i="38"/>
  <c r="J557" i="38"/>
  <c r="E559" i="38"/>
  <c r="H558" i="38"/>
  <c r="I556" i="38"/>
  <c r="G557" i="38"/>
  <c r="M555" i="38"/>
  <c r="N555" i="38" s="1"/>
  <c r="K555" i="38"/>
  <c r="O555" i="38" s="1"/>
  <c r="O554" i="12"/>
  <c r="N555" i="23"/>
  <c r="G558" i="23"/>
  <c r="I557" i="23"/>
  <c r="M556" i="23"/>
  <c r="K556" i="23"/>
  <c r="L556" i="23"/>
  <c r="J556" i="23"/>
  <c r="O556" i="23" s="1"/>
  <c r="H557" i="23"/>
  <c r="E558" i="23"/>
  <c r="L555" i="12"/>
  <c r="J555" i="12"/>
  <c r="K555" i="12"/>
  <c r="M555" i="12"/>
  <c r="N555" i="12" s="1"/>
  <c r="G557" i="12"/>
  <c r="I556" i="12"/>
  <c r="E557" i="12"/>
  <c r="H556" i="12"/>
  <c r="N554" i="12"/>
  <c r="J557" i="61" l="1"/>
  <c r="L557" i="61"/>
  <c r="E559" i="61"/>
  <c r="H558" i="61"/>
  <c r="M556" i="61"/>
  <c r="N556" i="61" s="1"/>
  <c r="K556" i="61"/>
  <c r="O556" i="61"/>
  <c r="G558" i="61"/>
  <c r="I557" i="61"/>
  <c r="G558" i="38"/>
  <c r="I557" i="38"/>
  <c r="L558" i="38"/>
  <c r="J558" i="38"/>
  <c r="M556" i="38"/>
  <c r="N556" i="38" s="1"/>
  <c r="K556" i="38"/>
  <c r="O556" i="38" s="1"/>
  <c r="E560" i="38"/>
  <c r="H559" i="38"/>
  <c r="N556" i="23"/>
  <c r="L557" i="23"/>
  <c r="J557" i="23"/>
  <c r="M557" i="23"/>
  <c r="K557" i="23"/>
  <c r="G559" i="23"/>
  <c r="I558" i="23"/>
  <c r="E559" i="23"/>
  <c r="H558" i="23"/>
  <c r="O555" i="12"/>
  <c r="M556" i="12"/>
  <c r="K556" i="12"/>
  <c r="L556" i="12"/>
  <c r="J556" i="12"/>
  <c r="E558" i="12"/>
  <c r="H557" i="12"/>
  <c r="G558" i="12"/>
  <c r="I557" i="12"/>
  <c r="G559" i="61" l="1"/>
  <c r="I558" i="61"/>
  <c r="E560" i="61"/>
  <c r="H559" i="61"/>
  <c r="L558" i="61"/>
  <c r="J558" i="61"/>
  <c r="N557" i="61"/>
  <c r="K557" i="61"/>
  <c r="O557" i="61" s="1"/>
  <c r="M557" i="61"/>
  <c r="M557" i="38"/>
  <c r="N557" i="38" s="1"/>
  <c r="K557" i="38"/>
  <c r="O557" i="38" s="1"/>
  <c r="L559" i="38"/>
  <c r="J559" i="38"/>
  <c r="E561" i="38"/>
  <c r="H560" i="38"/>
  <c r="I558" i="38"/>
  <c r="G559" i="38"/>
  <c r="H559" i="23"/>
  <c r="E560" i="23"/>
  <c r="L558" i="23"/>
  <c r="J558" i="23"/>
  <c r="M558" i="23"/>
  <c r="K558" i="23"/>
  <c r="G560" i="23"/>
  <c r="I559" i="23"/>
  <c r="O557" i="23"/>
  <c r="N557" i="23"/>
  <c r="N556" i="12"/>
  <c r="J557" i="12"/>
  <c r="L557" i="12"/>
  <c r="M557" i="12"/>
  <c r="K557" i="12"/>
  <c r="E559" i="12"/>
  <c r="H558" i="12"/>
  <c r="G559" i="12"/>
  <c r="I558" i="12"/>
  <c r="O556" i="12"/>
  <c r="J559" i="61" l="1"/>
  <c r="L559" i="61"/>
  <c r="E561" i="61"/>
  <c r="H560" i="61"/>
  <c r="M558" i="61"/>
  <c r="N558" i="61" s="1"/>
  <c r="K558" i="61"/>
  <c r="O558" i="61" s="1"/>
  <c r="G560" i="61"/>
  <c r="I559" i="61"/>
  <c r="G560" i="38"/>
  <c r="I559" i="38"/>
  <c r="L560" i="38"/>
  <c r="J560" i="38"/>
  <c r="H561" i="38"/>
  <c r="E562" i="38"/>
  <c r="M558" i="38"/>
  <c r="N558" i="38" s="1"/>
  <c r="K558" i="38"/>
  <c r="O558" i="38" s="1"/>
  <c r="K559" i="23"/>
  <c r="M559" i="23"/>
  <c r="G561" i="23"/>
  <c r="I560" i="23"/>
  <c r="O558" i="23"/>
  <c r="E561" i="23"/>
  <c r="H560" i="23"/>
  <c r="N558" i="23"/>
  <c r="J559" i="23"/>
  <c r="O559" i="23" s="1"/>
  <c r="L559" i="23"/>
  <c r="O557" i="12"/>
  <c r="L558" i="12"/>
  <c r="J558" i="12"/>
  <c r="M558" i="12"/>
  <c r="K558" i="12"/>
  <c r="G560" i="12"/>
  <c r="I559" i="12"/>
  <c r="E560" i="12"/>
  <c r="H559" i="12"/>
  <c r="N557" i="12"/>
  <c r="L560" i="61" l="1"/>
  <c r="J560" i="61"/>
  <c r="E562" i="61"/>
  <c r="H561" i="61"/>
  <c r="K559" i="61"/>
  <c r="O559" i="61" s="1"/>
  <c r="M559" i="61"/>
  <c r="N559" i="61"/>
  <c r="I560" i="61"/>
  <c r="G561" i="61"/>
  <c r="M559" i="38"/>
  <c r="N559" i="38" s="1"/>
  <c r="K559" i="38"/>
  <c r="O559" i="38" s="1"/>
  <c r="I560" i="38"/>
  <c r="G561" i="38"/>
  <c r="L561" i="38"/>
  <c r="J561" i="38"/>
  <c r="E563" i="38"/>
  <c r="H562" i="38"/>
  <c r="N559" i="23"/>
  <c r="H561" i="23"/>
  <c r="E562" i="23"/>
  <c r="M560" i="23"/>
  <c r="K560" i="23"/>
  <c r="L560" i="23"/>
  <c r="N560" i="23" s="1"/>
  <c r="J560" i="23"/>
  <c r="O560" i="23" s="1"/>
  <c r="G562" i="23"/>
  <c r="I561" i="23"/>
  <c r="O558" i="12"/>
  <c r="M559" i="12"/>
  <c r="K559" i="12"/>
  <c r="J559" i="12"/>
  <c r="L559" i="12"/>
  <c r="E561" i="12"/>
  <c r="H560" i="12"/>
  <c r="G561" i="12"/>
  <c r="I560" i="12"/>
  <c r="N558" i="12"/>
  <c r="M560" i="61" l="1"/>
  <c r="K560" i="61"/>
  <c r="J561" i="61"/>
  <c r="L561" i="61"/>
  <c r="H562" i="61"/>
  <c r="E563" i="61"/>
  <c r="O560" i="61"/>
  <c r="G562" i="61"/>
  <c r="I561" i="61"/>
  <c r="N560" i="61"/>
  <c r="G562" i="38"/>
  <c r="I561" i="38"/>
  <c r="E564" i="38"/>
  <c r="H563" i="38"/>
  <c r="M560" i="38"/>
  <c r="N560" i="38" s="1"/>
  <c r="K560" i="38"/>
  <c r="O560" i="38" s="1"/>
  <c r="L562" i="38"/>
  <c r="J562" i="38"/>
  <c r="G563" i="23"/>
  <c r="I562" i="23"/>
  <c r="M561" i="23"/>
  <c r="K561" i="23"/>
  <c r="E563" i="23"/>
  <c r="H562" i="23"/>
  <c r="L561" i="23"/>
  <c r="N561" i="23" s="1"/>
  <c r="J561" i="23"/>
  <c r="O561" i="23" s="1"/>
  <c r="N559" i="12"/>
  <c r="O559" i="12"/>
  <c r="M560" i="12"/>
  <c r="K560" i="12"/>
  <c r="L560" i="12"/>
  <c r="J560" i="12"/>
  <c r="E562" i="12"/>
  <c r="H561" i="12"/>
  <c r="G562" i="12"/>
  <c r="I561" i="12"/>
  <c r="I562" i="61" l="1"/>
  <c r="G563" i="61"/>
  <c r="E564" i="61"/>
  <c r="H563" i="61"/>
  <c r="L562" i="61"/>
  <c r="J562" i="61"/>
  <c r="K561" i="61"/>
  <c r="O561" i="61" s="1"/>
  <c r="M561" i="61"/>
  <c r="N561" i="61" s="1"/>
  <c r="L563" i="38"/>
  <c r="J563" i="38"/>
  <c r="I562" i="38"/>
  <c r="G563" i="38"/>
  <c r="E565" i="38"/>
  <c r="H564" i="38"/>
  <c r="M561" i="38"/>
  <c r="N561" i="38" s="1"/>
  <c r="K561" i="38"/>
  <c r="O561" i="38" s="1"/>
  <c r="H563" i="23"/>
  <c r="E564" i="23"/>
  <c r="L562" i="23"/>
  <c r="J562" i="23"/>
  <c r="K562" i="23"/>
  <c r="M562" i="23"/>
  <c r="I563" i="23"/>
  <c r="G564" i="23"/>
  <c r="G563" i="12"/>
  <c r="I562" i="12"/>
  <c r="K561" i="12"/>
  <c r="M561" i="12"/>
  <c r="E563" i="12"/>
  <c r="H562" i="12"/>
  <c r="L561" i="12"/>
  <c r="J561" i="12"/>
  <c r="O561" i="12" s="1"/>
  <c r="O560" i="12"/>
  <c r="N560" i="12"/>
  <c r="J563" i="61" l="1"/>
  <c r="L563" i="61"/>
  <c r="H564" i="61"/>
  <c r="E565" i="61"/>
  <c r="M562" i="61"/>
  <c r="K562" i="61"/>
  <c r="O562" i="61" s="1"/>
  <c r="N562" i="61"/>
  <c r="G564" i="61"/>
  <c r="I563" i="61"/>
  <c r="H565" i="38"/>
  <c r="E566" i="38"/>
  <c r="G564" i="38"/>
  <c r="I563" i="38"/>
  <c r="L564" i="38"/>
  <c r="J564" i="38"/>
  <c r="M562" i="38"/>
  <c r="N562" i="38" s="1"/>
  <c r="K562" i="38"/>
  <c r="O562" i="38" s="1"/>
  <c r="L563" i="23"/>
  <c r="J563" i="23"/>
  <c r="G565" i="23"/>
  <c r="I564" i="23"/>
  <c r="O562" i="23"/>
  <c r="M563" i="23"/>
  <c r="K563" i="23"/>
  <c r="N562" i="23"/>
  <c r="H564" i="23"/>
  <c r="E565" i="23"/>
  <c r="N561" i="12"/>
  <c r="L562" i="12"/>
  <c r="J562" i="12"/>
  <c r="E564" i="12"/>
  <c r="H563" i="12"/>
  <c r="M562" i="12"/>
  <c r="K562" i="12"/>
  <c r="G564" i="12"/>
  <c r="I563" i="12"/>
  <c r="L564" i="61" l="1"/>
  <c r="J564" i="61"/>
  <c r="E566" i="61"/>
  <c r="H565" i="61"/>
  <c r="K563" i="61"/>
  <c r="O563" i="61" s="1"/>
  <c r="M563" i="61"/>
  <c r="N563" i="61" s="1"/>
  <c r="I564" i="61"/>
  <c r="G565" i="61"/>
  <c r="E567" i="38"/>
  <c r="H566" i="38"/>
  <c r="M563" i="38"/>
  <c r="N563" i="38" s="1"/>
  <c r="K563" i="38"/>
  <c r="O563" i="38" s="1"/>
  <c r="I564" i="38"/>
  <c r="G565" i="38"/>
  <c r="L565" i="38"/>
  <c r="J565" i="38"/>
  <c r="O562" i="12"/>
  <c r="M564" i="23"/>
  <c r="K564" i="23"/>
  <c r="G566" i="23"/>
  <c r="I565" i="23"/>
  <c r="H565" i="23"/>
  <c r="E566" i="23"/>
  <c r="O563" i="23"/>
  <c r="L564" i="23"/>
  <c r="J564" i="23"/>
  <c r="N563" i="23"/>
  <c r="G565" i="12"/>
  <c r="I564" i="12"/>
  <c r="L563" i="12"/>
  <c r="J563" i="12"/>
  <c r="M563" i="12"/>
  <c r="K563" i="12"/>
  <c r="E565" i="12"/>
  <c r="H564" i="12"/>
  <c r="N562" i="12"/>
  <c r="J565" i="61" l="1"/>
  <c r="L565" i="61"/>
  <c r="M564" i="61"/>
  <c r="N564" i="61" s="1"/>
  <c r="K564" i="61"/>
  <c r="H566" i="61"/>
  <c r="E567" i="61"/>
  <c r="O564" i="61"/>
  <c r="G566" i="61"/>
  <c r="I565" i="61"/>
  <c r="G566" i="38"/>
  <c r="I565" i="38"/>
  <c r="E568" i="38"/>
  <c r="H567" i="38"/>
  <c r="M564" i="38"/>
  <c r="N564" i="38" s="1"/>
  <c r="K564" i="38"/>
  <c r="O564" i="38" s="1"/>
  <c r="L566" i="38"/>
  <c r="J566" i="38"/>
  <c r="N564" i="23"/>
  <c r="O564" i="23"/>
  <c r="E567" i="23"/>
  <c r="H566" i="23"/>
  <c r="I566" i="23"/>
  <c r="G567" i="23"/>
  <c r="L565" i="23"/>
  <c r="J565" i="23"/>
  <c r="K565" i="23"/>
  <c r="M565" i="23"/>
  <c r="L564" i="12"/>
  <c r="J564" i="12"/>
  <c r="M564" i="12"/>
  <c r="K564" i="12"/>
  <c r="E566" i="12"/>
  <c r="H565" i="12"/>
  <c r="O563" i="12"/>
  <c r="N563" i="12"/>
  <c r="G566" i="12"/>
  <c r="I565" i="12"/>
  <c r="E568" i="61" l="1"/>
  <c r="H567" i="61"/>
  <c r="L566" i="61"/>
  <c r="J566" i="61"/>
  <c r="I566" i="61"/>
  <c r="G567" i="61"/>
  <c r="N565" i="61"/>
  <c r="K565" i="61"/>
  <c r="O565" i="61" s="1"/>
  <c r="M565" i="61"/>
  <c r="L567" i="38"/>
  <c r="J567" i="38"/>
  <c r="M565" i="38"/>
  <c r="N565" i="38" s="1"/>
  <c r="K565" i="38"/>
  <c r="O565" i="38" s="1"/>
  <c r="E569" i="38"/>
  <c r="H568" i="38"/>
  <c r="I566" i="38"/>
  <c r="G567" i="38"/>
  <c r="M566" i="23"/>
  <c r="K566" i="23"/>
  <c r="O565" i="23"/>
  <c r="L566" i="23"/>
  <c r="N566" i="23" s="1"/>
  <c r="J566" i="23"/>
  <c r="O566" i="23" s="1"/>
  <c r="N565" i="23"/>
  <c r="G568" i="23"/>
  <c r="I567" i="23"/>
  <c r="H567" i="23"/>
  <c r="E568" i="23"/>
  <c r="E567" i="12"/>
  <c r="H566" i="12"/>
  <c r="L565" i="12"/>
  <c r="J565" i="12"/>
  <c r="O564" i="12"/>
  <c r="K565" i="12"/>
  <c r="O565" i="12" s="1"/>
  <c r="M565" i="12"/>
  <c r="G567" i="12"/>
  <c r="I566" i="12"/>
  <c r="N564" i="12"/>
  <c r="M566" i="61" l="1"/>
  <c r="K566" i="61"/>
  <c r="O566" i="61" s="1"/>
  <c r="N566" i="61"/>
  <c r="J567" i="61"/>
  <c r="L567" i="61"/>
  <c r="G568" i="61"/>
  <c r="I567" i="61"/>
  <c r="H568" i="61"/>
  <c r="E569" i="61"/>
  <c r="H569" i="38"/>
  <c r="E570" i="38"/>
  <c r="L568" i="38"/>
  <c r="J568" i="38"/>
  <c r="G568" i="38"/>
  <c r="I567" i="38"/>
  <c r="M566" i="38"/>
  <c r="N566" i="38" s="1"/>
  <c r="K566" i="38"/>
  <c r="O566" i="38" s="1"/>
  <c r="N565" i="12"/>
  <c r="M567" i="23"/>
  <c r="K567" i="23"/>
  <c r="G569" i="23"/>
  <c r="I568" i="23"/>
  <c r="E569" i="23"/>
  <c r="H568" i="23"/>
  <c r="L567" i="23"/>
  <c r="N567" i="23" s="1"/>
  <c r="J567" i="23"/>
  <c r="G568" i="12"/>
  <c r="I567" i="12"/>
  <c r="L566" i="12"/>
  <c r="J566" i="12"/>
  <c r="M566" i="12"/>
  <c r="K566" i="12"/>
  <c r="E568" i="12"/>
  <c r="H567" i="12"/>
  <c r="K567" i="61" l="1"/>
  <c r="O567" i="61" s="1"/>
  <c r="M567" i="61"/>
  <c r="G569" i="61"/>
  <c r="I568" i="61"/>
  <c r="N567" i="61"/>
  <c r="E570" i="61"/>
  <c r="H569" i="61"/>
  <c r="L568" i="61"/>
  <c r="J568" i="61"/>
  <c r="E571" i="38"/>
  <c r="H570" i="38"/>
  <c r="M567" i="38"/>
  <c r="N567" i="38" s="1"/>
  <c r="K567" i="38"/>
  <c r="O567" i="38" s="1"/>
  <c r="I568" i="38"/>
  <c r="G569" i="38"/>
  <c r="L569" i="38"/>
  <c r="J569" i="38"/>
  <c r="O567" i="23"/>
  <c r="M568" i="23"/>
  <c r="K568" i="23"/>
  <c r="G570" i="23"/>
  <c r="I569" i="23"/>
  <c r="L568" i="23"/>
  <c r="N568" i="23" s="1"/>
  <c r="J568" i="23"/>
  <c r="O568" i="23" s="1"/>
  <c r="H569" i="23"/>
  <c r="E570" i="23"/>
  <c r="O566" i="12"/>
  <c r="N566" i="12"/>
  <c r="L567" i="12"/>
  <c r="J567" i="12"/>
  <c r="E569" i="12"/>
  <c r="H568" i="12"/>
  <c r="M567" i="12"/>
  <c r="K567" i="12"/>
  <c r="G569" i="12"/>
  <c r="I568" i="12"/>
  <c r="G570" i="61" l="1"/>
  <c r="I569" i="61"/>
  <c r="J569" i="61"/>
  <c r="L569" i="61"/>
  <c r="M568" i="61"/>
  <c r="N568" i="61" s="1"/>
  <c r="K568" i="61"/>
  <c r="O568" i="61"/>
  <c r="E571" i="61"/>
  <c r="H570" i="61"/>
  <c r="L570" i="38"/>
  <c r="J570" i="38"/>
  <c r="E572" i="38"/>
  <c r="H571" i="38"/>
  <c r="M568" i="38"/>
  <c r="N568" i="38" s="1"/>
  <c r="K568" i="38"/>
  <c r="O568" i="38" s="1"/>
  <c r="G570" i="38"/>
  <c r="I569" i="38"/>
  <c r="M569" i="23"/>
  <c r="K569" i="23"/>
  <c r="G571" i="23"/>
  <c r="I570" i="23"/>
  <c r="H570" i="23"/>
  <c r="E571" i="23"/>
  <c r="J569" i="23"/>
  <c r="L569" i="23"/>
  <c r="N569" i="23" s="1"/>
  <c r="L568" i="12"/>
  <c r="J568" i="12"/>
  <c r="M568" i="12"/>
  <c r="K568" i="12"/>
  <c r="G570" i="12"/>
  <c r="I569" i="12"/>
  <c r="E570" i="12"/>
  <c r="H569" i="12"/>
  <c r="O567" i="12"/>
  <c r="N567" i="12"/>
  <c r="E572" i="61" l="1"/>
  <c r="H571" i="61"/>
  <c r="K569" i="61"/>
  <c r="O569" i="61" s="1"/>
  <c r="M569" i="61"/>
  <c r="N569" i="61" s="1"/>
  <c r="L570" i="61"/>
  <c r="J570" i="61"/>
  <c r="G571" i="61"/>
  <c r="I570" i="61"/>
  <c r="I570" i="38"/>
  <c r="G571" i="38"/>
  <c r="E573" i="38"/>
  <c r="H572" i="38"/>
  <c r="L571" i="38"/>
  <c r="J571" i="38"/>
  <c r="M569" i="38"/>
  <c r="N569" i="38" s="1"/>
  <c r="K569" i="38"/>
  <c r="O569" i="38" s="1"/>
  <c r="O569" i="23"/>
  <c r="H571" i="23"/>
  <c r="E572" i="23"/>
  <c r="L570" i="23"/>
  <c r="J570" i="23"/>
  <c r="M570" i="23"/>
  <c r="K570" i="23"/>
  <c r="G572" i="23"/>
  <c r="I571" i="23"/>
  <c r="O568" i="12"/>
  <c r="M569" i="12"/>
  <c r="K569" i="12"/>
  <c r="L569" i="12"/>
  <c r="N569" i="12" s="1"/>
  <c r="J569" i="12"/>
  <c r="E571" i="12"/>
  <c r="H570" i="12"/>
  <c r="G571" i="12"/>
  <c r="I570" i="12"/>
  <c r="N568" i="12"/>
  <c r="J571" i="61" l="1"/>
  <c r="L571" i="61"/>
  <c r="E573" i="61"/>
  <c r="H572" i="61"/>
  <c r="M570" i="61"/>
  <c r="N570" i="61" s="1"/>
  <c r="K570" i="61"/>
  <c r="O570" i="61" s="1"/>
  <c r="G572" i="61"/>
  <c r="I571" i="61"/>
  <c r="L572" i="38"/>
  <c r="J572" i="38"/>
  <c r="H573" i="38"/>
  <c r="E574" i="38"/>
  <c r="G572" i="38"/>
  <c r="I571" i="38"/>
  <c r="M570" i="38"/>
  <c r="N570" i="38" s="1"/>
  <c r="K570" i="38"/>
  <c r="O570" i="38" s="1"/>
  <c r="M571" i="23"/>
  <c r="K571" i="23"/>
  <c r="N570" i="23"/>
  <c r="G573" i="23"/>
  <c r="I572" i="23"/>
  <c r="O570" i="23"/>
  <c r="E573" i="23"/>
  <c r="H572" i="23"/>
  <c r="L571" i="23"/>
  <c r="N571" i="23" s="1"/>
  <c r="J571" i="23"/>
  <c r="O571" i="23" s="1"/>
  <c r="O569" i="12"/>
  <c r="G572" i="12"/>
  <c r="I571" i="12"/>
  <c r="M570" i="12"/>
  <c r="K570" i="12"/>
  <c r="E572" i="12"/>
  <c r="H571" i="12"/>
  <c r="L570" i="12"/>
  <c r="J570" i="12"/>
  <c r="L572" i="61" l="1"/>
  <c r="J572" i="61"/>
  <c r="E574" i="61"/>
  <c r="H573" i="61"/>
  <c r="K571" i="61"/>
  <c r="O571" i="61" s="1"/>
  <c r="M571" i="61"/>
  <c r="N571" i="61" s="1"/>
  <c r="G573" i="61"/>
  <c r="I572" i="61"/>
  <c r="M571" i="38"/>
  <c r="N571" i="38" s="1"/>
  <c r="K571" i="38"/>
  <c r="O571" i="38" s="1"/>
  <c r="L573" i="38"/>
  <c r="J573" i="38"/>
  <c r="I572" i="38"/>
  <c r="G573" i="38"/>
  <c r="E575" i="38"/>
  <c r="H574" i="38"/>
  <c r="N570" i="12"/>
  <c r="L572" i="23"/>
  <c r="J572" i="23"/>
  <c r="G574" i="23"/>
  <c r="I573" i="23"/>
  <c r="H573" i="23"/>
  <c r="E574" i="23"/>
  <c r="M572" i="23"/>
  <c r="K572" i="23"/>
  <c r="O570" i="12"/>
  <c r="J571" i="12"/>
  <c r="L571" i="12"/>
  <c r="M571" i="12"/>
  <c r="K571" i="12"/>
  <c r="E573" i="12"/>
  <c r="H572" i="12"/>
  <c r="G573" i="12"/>
  <c r="I572" i="12"/>
  <c r="J573" i="61" l="1"/>
  <c r="L573" i="61"/>
  <c r="E575" i="61"/>
  <c r="H574" i="61"/>
  <c r="G574" i="61"/>
  <c r="I573" i="61"/>
  <c r="O572" i="61"/>
  <c r="M572" i="61"/>
  <c r="N572" i="61" s="1"/>
  <c r="K572" i="61"/>
  <c r="M572" i="38"/>
  <c r="N572" i="38" s="1"/>
  <c r="K572" i="38"/>
  <c r="O572" i="38" s="1"/>
  <c r="G574" i="38"/>
  <c r="I573" i="38"/>
  <c r="E576" i="38"/>
  <c r="H575" i="38"/>
  <c r="L574" i="38"/>
  <c r="J574" i="38"/>
  <c r="M573" i="23"/>
  <c r="K573" i="23"/>
  <c r="G575" i="23"/>
  <c r="I574" i="23"/>
  <c r="E575" i="23"/>
  <c r="H574" i="23"/>
  <c r="O572" i="23"/>
  <c r="L573" i="23"/>
  <c r="J573" i="23"/>
  <c r="N572" i="23"/>
  <c r="N571" i="12"/>
  <c r="G574" i="12"/>
  <c r="I573" i="12"/>
  <c r="M572" i="12"/>
  <c r="K572" i="12"/>
  <c r="E574" i="12"/>
  <c r="H573" i="12"/>
  <c r="L572" i="12"/>
  <c r="J572" i="12"/>
  <c r="O571" i="12"/>
  <c r="K573" i="61" l="1"/>
  <c r="M573" i="61"/>
  <c r="E576" i="61"/>
  <c r="H575" i="61"/>
  <c r="G575" i="61"/>
  <c r="I574" i="61"/>
  <c r="N573" i="61"/>
  <c r="L574" i="61"/>
  <c r="J574" i="61"/>
  <c r="O573" i="61"/>
  <c r="M573" i="38"/>
  <c r="N573" i="38" s="1"/>
  <c r="K573" i="38"/>
  <c r="O573" i="38" s="1"/>
  <c r="E577" i="38"/>
  <c r="H576" i="38"/>
  <c r="L575" i="38"/>
  <c r="J575" i="38"/>
  <c r="I574" i="38"/>
  <c r="G575" i="38"/>
  <c r="N573" i="23"/>
  <c r="O573" i="23"/>
  <c r="H575" i="23"/>
  <c r="E576" i="23"/>
  <c r="G576" i="23"/>
  <c r="I575" i="23"/>
  <c r="M574" i="23"/>
  <c r="K574" i="23"/>
  <c r="L574" i="23"/>
  <c r="J574" i="23"/>
  <c r="O572" i="12"/>
  <c r="E575" i="12"/>
  <c r="H574" i="12"/>
  <c r="N572" i="12"/>
  <c r="K573" i="12"/>
  <c r="M573" i="12"/>
  <c r="L573" i="12"/>
  <c r="J573" i="12"/>
  <c r="G575" i="12"/>
  <c r="I574" i="12"/>
  <c r="J575" i="61" l="1"/>
  <c r="L575" i="61"/>
  <c r="M574" i="61"/>
  <c r="K574" i="61"/>
  <c r="O574" i="61" s="1"/>
  <c r="E577" i="61"/>
  <c r="H576" i="61"/>
  <c r="N574" i="61"/>
  <c r="G576" i="61"/>
  <c r="I575" i="61"/>
  <c r="L576" i="38"/>
  <c r="J576" i="38"/>
  <c r="H577" i="38"/>
  <c r="E578" i="38"/>
  <c r="M574" i="38"/>
  <c r="N574" i="38" s="1"/>
  <c r="K574" i="38"/>
  <c r="O574" i="38" s="1"/>
  <c r="G576" i="38"/>
  <c r="I575" i="38"/>
  <c r="N574" i="23"/>
  <c r="O574" i="23"/>
  <c r="K575" i="23"/>
  <c r="M575" i="23"/>
  <c r="I576" i="23"/>
  <c r="G577" i="23"/>
  <c r="E577" i="23"/>
  <c r="H576" i="23"/>
  <c r="J575" i="23"/>
  <c r="L575" i="23"/>
  <c r="O573" i="12"/>
  <c r="N573" i="12"/>
  <c r="G576" i="12"/>
  <c r="I575" i="12"/>
  <c r="L574" i="12"/>
  <c r="J574" i="12"/>
  <c r="M574" i="12"/>
  <c r="K574" i="12"/>
  <c r="E576" i="12"/>
  <c r="H575" i="12"/>
  <c r="I576" i="61" l="1"/>
  <c r="G577" i="61"/>
  <c r="E578" i="61"/>
  <c r="H577" i="61"/>
  <c r="L576" i="61"/>
  <c r="J576" i="61"/>
  <c r="K575" i="61"/>
  <c r="O575" i="61" s="1"/>
  <c r="M575" i="61"/>
  <c r="N575" i="61" s="1"/>
  <c r="O575" i="23"/>
  <c r="L577" i="38"/>
  <c r="J577" i="38"/>
  <c r="E579" i="38"/>
  <c r="H578" i="38"/>
  <c r="M575" i="38"/>
  <c r="N575" i="38" s="1"/>
  <c r="K575" i="38"/>
  <c r="O575" i="38" s="1"/>
  <c r="I576" i="38"/>
  <c r="G577" i="38"/>
  <c r="N575" i="23"/>
  <c r="L576" i="23"/>
  <c r="J576" i="23"/>
  <c r="M576" i="23"/>
  <c r="K576" i="23"/>
  <c r="H577" i="23"/>
  <c r="E578" i="23"/>
  <c r="G578" i="23"/>
  <c r="I577" i="23"/>
  <c r="O574" i="12"/>
  <c r="M575" i="12"/>
  <c r="K575" i="12"/>
  <c r="N574" i="12"/>
  <c r="G577" i="12"/>
  <c r="I576" i="12"/>
  <c r="E577" i="12"/>
  <c r="H576" i="12"/>
  <c r="J575" i="12"/>
  <c r="L575" i="12"/>
  <c r="J577" i="61" l="1"/>
  <c r="L577" i="61"/>
  <c r="H578" i="61"/>
  <c r="E579" i="61"/>
  <c r="O576" i="61"/>
  <c r="G578" i="61"/>
  <c r="I577" i="61"/>
  <c r="M576" i="61"/>
  <c r="N576" i="61" s="1"/>
  <c r="K576" i="61"/>
  <c r="L578" i="38"/>
  <c r="J578" i="38"/>
  <c r="E580" i="38"/>
  <c r="H579" i="38"/>
  <c r="G578" i="38"/>
  <c r="I577" i="38"/>
  <c r="M576" i="38"/>
  <c r="N576" i="38" s="1"/>
  <c r="K576" i="38"/>
  <c r="O576" i="38" s="1"/>
  <c r="M577" i="23"/>
  <c r="K577" i="23"/>
  <c r="L577" i="23"/>
  <c r="J577" i="23"/>
  <c r="O577" i="23" s="1"/>
  <c r="G579" i="23"/>
  <c r="I578" i="23"/>
  <c r="O576" i="23"/>
  <c r="E579" i="23"/>
  <c r="H578" i="23"/>
  <c r="N576" i="23"/>
  <c r="N575" i="12"/>
  <c r="O575" i="12"/>
  <c r="L576" i="12"/>
  <c r="J576" i="12"/>
  <c r="E578" i="12"/>
  <c r="H577" i="12"/>
  <c r="G578" i="12"/>
  <c r="I577" i="12"/>
  <c r="K576" i="12"/>
  <c r="M576" i="12"/>
  <c r="E580" i="61" l="1"/>
  <c r="H579" i="61"/>
  <c r="L578" i="61"/>
  <c r="J578" i="61"/>
  <c r="I578" i="61"/>
  <c r="G579" i="61"/>
  <c r="N577" i="61"/>
  <c r="K577" i="61"/>
  <c r="O577" i="61" s="1"/>
  <c r="M577" i="61"/>
  <c r="M577" i="38"/>
  <c r="N577" i="38" s="1"/>
  <c r="K577" i="38"/>
  <c r="O577" i="38" s="1"/>
  <c r="E581" i="38"/>
  <c r="H580" i="38"/>
  <c r="L579" i="38"/>
  <c r="J579" i="38"/>
  <c r="I578" i="38"/>
  <c r="G579" i="38"/>
  <c r="N577" i="23"/>
  <c r="I579" i="23"/>
  <c r="G580" i="23"/>
  <c r="H579" i="23"/>
  <c r="E580" i="23"/>
  <c r="K578" i="23"/>
  <c r="M578" i="23"/>
  <c r="L578" i="23"/>
  <c r="J578" i="23"/>
  <c r="N576" i="12"/>
  <c r="G579" i="12"/>
  <c r="I578" i="12"/>
  <c r="E579" i="12"/>
  <c r="H578" i="12"/>
  <c r="M577" i="12"/>
  <c r="K577" i="12"/>
  <c r="O576" i="12"/>
  <c r="L577" i="12"/>
  <c r="J577" i="12"/>
  <c r="G580" i="61" l="1"/>
  <c r="I579" i="61"/>
  <c r="M578" i="61"/>
  <c r="K578" i="61"/>
  <c r="O578" i="61" s="1"/>
  <c r="N578" i="61"/>
  <c r="J579" i="61"/>
  <c r="L579" i="61"/>
  <c r="H580" i="61"/>
  <c r="E581" i="61"/>
  <c r="M578" i="38"/>
  <c r="N578" i="38" s="1"/>
  <c r="K578" i="38"/>
  <c r="O578" i="38" s="1"/>
  <c r="H581" i="38"/>
  <c r="E582" i="38"/>
  <c r="L580" i="38"/>
  <c r="J580" i="38"/>
  <c r="G580" i="38"/>
  <c r="I579" i="38"/>
  <c r="N578" i="23"/>
  <c r="O578" i="23"/>
  <c r="L579" i="23"/>
  <c r="J579" i="23"/>
  <c r="H580" i="23"/>
  <c r="E581" i="23"/>
  <c r="G581" i="23"/>
  <c r="I580" i="23"/>
  <c r="M579" i="23"/>
  <c r="K579" i="23"/>
  <c r="N577" i="12"/>
  <c r="M578" i="12"/>
  <c r="K578" i="12"/>
  <c r="L578" i="12"/>
  <c r="J578" i="12"/>
  <c r="E580" i="12"/>
  <c r="H579" i="12"/>
  <c r="O577" i="12"/>
  <c r="G580" i="12"/>
  <c r="I579" i="12"/>
  <c r="K579" i="61" l="1"/>
  <c r="O579" i="61" s="1"/>
  <c r="M579" i="61"/>
  <c r="N579" i="61"/>
  <c r="E582" i="61"/>
  <c r="H581" i="61"/>
  <c r="L580" i="61"/>
  <c r="J580" i="61"/>
  <c r="I580" i="61"/>
  <c r="G581" i="61"/>
  <c r="E583" i="38"/>
  <c r="H582" i="38"/>
  <c r="M579" i="38"/>
  <c r="N579" i="38" s="1"/>
  <c r="K579" i="38"/>
  <c r="O579" i="38" s="1"/>
  <c r="L581" i="38"/>
  <c r="J581" i="38"/>
  <c r="I580" i="38"/>
  <c r="G581" i="38"/>
  <c r="G582" i="23"/>
  <c r="I581" i="23"/>
  <c r="H581" i="23"/>
  <c r="E582" i="23"/>
  <c r="L580" i="23"/>
  <c r="J580" i="23"/>
  <c r="M580" i="23"/>
  <c r="K580" i="23"/>
  <c r="O579" i="23"/>
  <c r="N579" i="23"/>
  <c r="G581" i="12"/>
  <c r="I580" i="12"/>
  <c r="L579" i="12"/>
  <c r="J579" i="12"/>
  <c r="E581" i="12"/>
  <c r="H580" i="12"/>
  <c r="O578" i="12"/>
  <c r="M579" i="12"/>
  <c r="K579" i="12"/>
  <c r="N578" i="12"/>
  <c r="H582" i="61" l="1"/>
  <c r="E583" i="61"/>
  <c r="J581" i="61"/>
  <c r="L581" i="61"/>
  <c r="O580" i="61"/>
  <c r="G582" i="61"/>
  <c r="I581" i="61"/>
  <c r="N580" i="61"/>
  <c r="M580" i="61"/>
  <c r="K580" i="61"/>
  <c r="L582" i="38"/>
  <c r="J582" i="38"/>
  <c r="E584" i="38"/>
  <c r="H583" i="38"/>
  <c r="G582" i="38"/>
  <c r="I581" i="38"/>
  <c r="M580" i="38"/>
  <c r="N580" i="38" s="1"/>
  <c r="K580" i="38"/>
  <c r="O580" i="38" s="1"/>
  <c r="O580" i="23"/>
  <c r="E583" i="23"/>
  <c r="H582" i="23"/>
  <c r="N580" i="23"/>
  <c r="L581" i="23"/>
  <c r="J581" i="23"/>
  <c r="K581" i="23"/>
  <c r="M581" i="23"/>
  <c r="I582" i="23"/>
  <c r="G583" i="23"/>
  <c r="O579" i="12"/>
  <c r="E582" i="12"/>
  <c r="H581" i="12"/>
  <c r="L580" i="12"/>
  <c r="J580" i="12"/>
  <c r="N579" i="12"/>
  <c r="M580" i="12"/>
  <c r="K580" i="12"/>
  <c r="G582" i="12"/>
  <c r="I581" i="12"/>
  <c r="I582" i="61" l="1"/>
  <c r="G583" i="61"/>
  <c r="K581" i="61"/>
  <c r="O581" i="61" s="1"/>
  <c r="M581" i="61"/>
  <c r="N581" i="61" s="1"/>
  <c r="E584" i="61"/>
  <c r="H583" i="61"/>
  <c r="L582" i="61"/>
  <c r="J582" i="61"/>
  <c r="I582" i="38"/>
  <c r="G583" i="38"/>
  <c r="L583" i="38"/>
  <c r="J583" i="38"/>
  <c r="M581" i="38"/>
  <c r="N581" i="38" s="1"/>
  <c r="K581" i="38"/>
  <c r="O581" i="38" s="1"/>
  <c r="E585" i="38"/>
  <c r="H584" i="38"/>
  <c r="O581" i="23"/>
  <c r="M582" i="23"/>
  <c r="K582" i="23"/>
  <c r="N581" i="23"/>
  <c r="L582" i="23"/>
  <c r="J582" i="23"/>
  <c r="O582" i="23" s="1"/>
  <c r="G584" i="23"/>
  <c r="I583" i="23"/>
  <c r="H583" i="23"/>
  <c r="E584" i="23"/>
  <c r="N580" i="12"/>
  <c r="G583" i="12"/>
  <c r="I582" i="12"/>
  <c r="L581" i="12"/>
  <c r="J581" i="12"/>
  <c r="O580" i="12"/>
  <c r="K581" i="12"/>
  <c r="M581" i="12"/>
  <c r="E583" i="12"/>
  <c r="H582" i="12"/>
  <c r="J583" i="61" l="1"/>
  <c r="L583" i="61"/>
  <c r="H584" i="61"/>
  <c r="E585" i="61"/>
  <c r="G584" i="61"/>
  <c r="I583" i="61"/>
  <c r="O582" i="61"/>
  <c r="M582" i="61"/>
  <c r="N582" i="61" s="1"/>
  <c r="K582" i="61"/>
  <c r="H585" i="38"/>
  <c r="E586" i="38"/>
  <c r="G584" i="38"/>
  <c r="I583" i="38"/>
  <c r="L584" i="38"/>
  <c r="J584" i="38"/>
  <c r="M582" i="38"/>
  <c r="N582" i="38" s="1"/>
  <c r="K582" i="38"/>
  <c r="O582" i="38" s="1"/>
  <c r="N582" i="23"/>
  <c r="G585" i="23"/>
  <c r="I584" i="23"/>
  <c r="L583" i="23"/>
  <c r="J583" i="23"/>
  <c r="M583" i="23"/>
  <c r="K583" i="23"/>
  <c r="E585" i="23"/>
  <c r="H584" i="23"/>
  <c r="N581" i="12"/>
  <c r="M582" i="12"/>
  <c r="K582" i="12"/>
  <c r="O581" i="12"/>
  <c r="L582" i="12"/>
  <c r="N582" i="12" s="1"/>
  <c r="J582" i="12"/>
  <c r="O582" i="12" s="1"/>
  <c r="G584" i="12"/>
  <c r="I583" i="12"/>
  <c r="E584" i="12"/>
  <c r="H583" i="12"/>
  <c r="L584" i="61" l="1"/>
  <c r="J584" i="61"/>
  <c r="K583" i="61"/>
  <c r="O583" i="61" s="1"/>
  <c r="M583" i="61"/>
  <c r="G585" i="61"/>
  <c r="I584" i="61"/>
  <c r="N583" i="61"/>
  <c r="E586" i="61"/>
  <c r="H585" i="61"/>
  <c r="I584" i="38"/>
  <c r="G585" i="38"/>
  <c r="E587" i="38"/>
  <c r="H586" i="38"/>
  <c r="M583" i="38"/>
  <c r="N583" i="38" s="1"/>
  <c r="K583" i="38"/>
  <c r="O583" i="38" s="1"/>
  <c r="L585" i="38"/>
  <c r="J585" i="38"/>
  <c r="H585" i="23"/>
  <c r="E586" i="23"/>
  <c r="L584" i="23"/>
  <c r="J584" i="23"/>
  <c r="N583" i="23"/>
  <c r="O583" i="23"/>
  <c r="M584" i="23"/>
  <c r="K584" i="23"/>
  <c r="G586" i="23"/>
  <c r="I585" i="23"/>
  <c r="M583" i="12"/>
  <c r="K583" i="12"/>
  <c r="G585" i="12"/>
  <c r="I584" i="12"/>
  <c r="J583" i="12"/>
  <c r="O583" i="12" s="1"/>
  <c r="L583" i="12"/>
  <c r="N583" i="12" s="1"/>
  <c r="E585" i="12"/>
  <c r="H584" i="12"/>
  <c r="G586" i="61" l="1"/>
  <c r="I585" i="61"/>
  <c r="M584" i="61"/>
  <c r="N584" i="61" s="1"/>
  <c r="K584" i="61"/>
  <c r="O584" i="61"/>
  <c r="E587" i="61"/>
  <c r="H586" i="61"/>
  <c r="J585" i="61"/>
  <c r="L585" i="61"/>
  <c r="L586" i="38"/>
  <c r="J586" i="38"/>
  <c r="E588" i="38"/>
  <c r="H587" i="38"/>
  <c r="G586" i="38"/>
  <c r="I585" i="38"/>
  <c r="M584" i="38"/>
  <c r="N584" i="38" s="1"/>
  <c r="K584" i="38"/>
  <c r="O584" i="38" s="1"/>
  <c r="N584" i="23"/>
  <c r="O584" i="23"/>
  <c r="H586" i="23"/>
  <c r="E587" i="23"/>
  <c r="M585" i="23"/>
  <c r="K585" i="23"/>
  <c r="G587" i="23"/>
  <c r="I586" i="23"/>
  <c r="J585" i="23"/>
  <c r="L585" i="23"/>
  <c r="L584" i="12"/>
  <c r="J584" i="12"/>
  <c r="E586" i="12"/>
  <c r="H585" i="12"/>
  <c r="K584" i="12"/>
  <c r="M584" i="12"/>
  <c r="G586" i="12"/>
  <c r="I585" i="12"/>
  <c r="E588" i="61" l="1"/>
  <c r="H587" i="61"/>
  <c r="K585" i="61"/>
  <c r="O585" i="61" s="1"/>
  <c r="M585" i="61"/>
  <c r="L586" i="61"/>
  <c r="J586" i="61"/>
  <c r="N585" i="61"/>
  <c r="G587" i="61"/>
  <c r="I586" i="61"/>
  <c r="M585" i="38"/>
  <c r="N585" i="38" s="1"/>
  <c r="K585" i="38"/>
  <c r="O585" i="38" s="1"/>
  <c r="E589" i="38"/>
  <c r="H588" i="38"/>
  <c r="I586" i="38"/>
  <c r="G587" i="38"/>
  <c r="L587" i="38"/>
  <c r="J587" i="38"/>
  <c r="G588" i="23"/>
  <c r="I587" i="23"/>
  <c r="L586" i="23"/>
  <c r="J586" i="23"/>
  <c r="M586" i="23"/>
  <c r="K586" i="23"/>
  <c r="N585" i="23"/>
  <c r="H587" i="23"/>
  <c r="E588" i="23"/>
  <c r="O585" i="23"/>
  <c r="G587" i="12"/>
  <c r="I586" i="12"/>
  <c r="E587" i="12"/>
  <c r="H586" i="12"/>
  <c r="K585" i="12"/>
  <c r="M585" i="12"/>
  <c r="L585" i="12"/>
  <c r="J585" i="12"/>
  <c r="O584" i="12"/>
  <c r="N584" i="12"/>
  <c r="J587" i="61" l="1"/>
  <c r="L587" i="61"/>
  <c r="M586" i="61"/>
  <c r="N586" i="61" s="1"/>
  <c r="K586" i="61"/>
  <c r="O586" i="61" s="1"/>
  <c r="G588" i="61"/>
  <c r="I587" i="61"/>
  <c r="E589" i="61"/>
  <c r="H588" i="61"/>
  <c r="M586" i="38"/>
  <c r="N586" i="38" s="1"/>
  <c r="K586" i="38"/>
  <c r="O586" i="38" s="1"/>
  <c r="L588" i="38"/>
  <c r="J588" i="38"/>
  <c r="H589" i="38"/>
  <c r="E590" i="38"/>
  <c r="G588" i="38"/>
  <c r="I587" i="38"/>
  <c r="O585" i="12"/>
  <c r="L587" i="23"/>
  <c r="J587" i="23"/>
  <c r="O586" i="23"/>
  <c r="N586" i="23"/>
  <c r="M587" i="23"/>
  <c r="K587" i="23"/>
  <c r="E589" i="23"/>
  <c r="H588" i="23"/>
  <c r="G589" i="23"/>
  <c r="I588" i="23"/>
  <c r="N585" i="12"/>
  <c r="L586" i="12"/>
  <c r="J586" i="12"/>
  <c r="E588" i="12"/>
  <c r="H587" i="12"/>
  <c r="M586" i="12"/>
  <c r="K586" i="12"/>
  <c r="G588" i="12"/>
  <c r="I587" i="12"/>
  <c r="K587" i="61" l="1"/>
  <c r="M587" i="61"/>
  <c r="N587" i="61"/>
  <c r="L588" i="61"/>
  <c r="J588" i="61"/>
  <c r="G589" i="61"/>
  <c r="I588" i="61"/>
  <c r="O587" i="61"/>
  <c r="E590" i="61"/>
  <c r="H589" i="61"/>
  <c r="I588" i="38"/>
  <c r="G589" i="38"/>
  <c r="L589" i="38"/>
  <c r="J589" i="38"/>
  <c r="E591" i="38"/>
  <c r="H590" i="38"/>
  <c r="M587" i="38"/>
  <c r="N587" i="38" s="1"/>
  <c r="K587" i="38"/>
  <c r="O587" i="38" s="1"/>
  <c r="O586" i="12"/>
  <c r="N586" i="12"/>
  <c r="H589" i="23"/>
  <c r="E590" i="23"/>
  <c r="L588" i="23"/>
  <c r="J588" i="23"/>
  <c r="M588" i="23"/>
  <c r="K588" i="23"/>
  <c r="O587" i="23"/>
  <c r="I589" i="23"/>
  <c r="G590" i="23"/>
  <c r="N587" i="23"/>
  <c r="G589" i="12"/>
  <c r="I588" i="12"/>
  <c r="L587" i="12"/>
  <c r="J587" i="12"/>
  <c r="E589" i="12"/>
  <c r="H588" i="12"/>
  <c r="K587" i="12"/>
  <c r="M587" i="12"/>
  <c r="G590" i="61" l="1"/>
  <c r="I589" i="61"/>
  <c r="J589" i="61"/>
  <c r="L589" i="61"/>
  <c r="M588" i="61"/>
  <c r="K588" i="61"/>
  <c r="O588" i="61" s="1"/>
  <c r="N588" i="61"/>
  <c r="E591" i="61"/>
  <c r="H590" i="61"/>
  <c r="L590" i="38"/>
  <c r="J590" i="38"/>
  <c r="E592" i="38"/>
  <c r="H591" i="38"/>
  <c r="G590" i="38"/>
  <c r="I589" i="38"/>
  <c r="M588" i="38"/>
  <c r="N588" i="38" s="1"/>
  <c r="K588" i="38"/>
  <c r="O588" i="38" s="1"/>
  <c r="N587" i="12"/>
  <c r="O588" i="23"/>
  <c r="M589" i="23"/>
  <c r="K589" i="23"/>
  <c r="N588" i="23"/>
  <c r="E591" i="23"/>
  <c r="H590" i="23"/>
  <c r="G591" i="23"/>
  <c r="I590" i="23"/>
  <c r="L589" i="23"/>
  <c r="J589" i="23"/>
  <c r="L588" i="12"/>
  <c r="J588" i="12"/>
  <c r="E590" i="12"/>
  <c r="H589" i="12"/>
  <c r="K588" i="12"/>
  <c r="M588" i="12"/>
  <c r="O587" i="12"/>
  <c r="G590" i="12"/>
  <c r="I589" i="12"/>
  <c r="K589" i="61" l="1"/>
  <c r="M589" i="61"/>
  <c r="N589" i="61" s="1"/>
  <c r="L590" i="61"/>
  <c r="J590" i="61"/>
  <c r="G591" i="61"/>
  <c r="I590" i="61"/>
  <c r="O589" i="61"/>
  <c r="E592" i="61"/>
  <c r="H591" i="61"/>
  <c r="M589" i="38"/>
  <c r="N589" i="38" s="1"/>
  <c r="K589" i="38"/>
  <c r="O589" i="38" s="1"/>
  <c r="E593" i="38"/>
  <c r="H592" i="38"/>
  <c r="I590" i="38"/>
  <c r="G591" i="38"/>
  <c r="L591" i="38"/>
  <c r="J591" i="38"/>
  <c r="N588" i="12"/>
  <c r="O589" i="23"/>
  <c r="N589" i="23"/>
  <c r="M590" i="23"/>
  <c r="K590" i="23"/>
  <c r="G592" i="23"/>
  <c r="I591" i="23"/>
  <c r="H591" i="23"/>
  <c r="E592" i="23"/>
  <c r="L590" i="23"/>
  <c r="J590" i="23"/>
  <c r="G591" i="12"/>
  <c r="I590" i="12"/>
  <c r="L589" i="12"/>
  <c r="J589" i="12"/>
  <c r="E591" i="12"/>
  <c r="H590" i="12"/>
  <c r="O588" i="12"/>
  <c r="M589" i="12"/>
  <c r="K589" i="12"/>
  <c r="M590" i="61" l="1"/>
  <c r="K590" i="61"/>
  <c r="O590" i="61" s="1"/>
  <c r="N590" i="61"/>
  <c r="J591" i="61"/>
  <c r="L591" i="61"/>
  <c r="G592" i="61"/>
  <c r="I591" i="61"/>
  <c r="E593" i="61"/>
  <c r="H592" i="61"/>
  <c r="L592" i="38"/>
  <c r="J592" i="38"/>
  <c r="H593" i="38"/>
  <c r="E594" i="38"/>
  <c r="G592" i="38"/>
  <c r="I591" i="38"/>
  <c r="M590" i="38"/>
  <c r="N590" i="38" s="1"/>
  <c r="K590" i="38"/>
  <c r="O590" i="38" s="1"/>
  <c r="N589" i="12"/>
  <c r="O590" i="23"/>
  <c r="N590" i="23"/>
  <c r="E593" i="23"/>
  <c r="H592" i="23"/>
  <c r="I592" i="23"/>
  <c r="G593" i="23"/>
  <c r="J591" i="23"/>
  <c r="L591" i="23"/>
  <c r="K591" i="23"/>
  <c r="M591" i="23"/>
  <c r="L590" i="12"/>
  <c r="J590" i="12"/>
  <c r="M590" i="12"/>
  <c r="K590" i="12"/>
  <c r="E592" i="12"/>
  <c r="H591" i="12"/>
  <c r="O589" i="12"/>
  <c r="G592" i="12"/>
  <c r="I591" i="12"/>
  <c r="I592" i="61" l="1"/>
  <c r="G593" i="61"/>
  <c r="L592" i="61"/>
  <c r="J592" i="61"/>
  <c r="K591" i="61"/>
  <c r="O591" i="61" s="1"/>
  <c r="M591" i="61"/>
  <c r="N591" i="61" s="1"/>
  <c r="E594" i="61"/>
  <c r="H593" i="61"/>
  <c r="M591" i="38"/>
  <c r="N591" i="38" s="1"/>
  <c r="K591" i="38"/>
  <c r="O591" i="38" s="1"/>
  <c r="I592" i="38"/>
  <c r="G593" i="38"/>
  <c r="E595" i="38"/>
  <c r="H594" i="38"/>
  <c r="L593" i="38"/>
  <c r="J593" i="38"/>
  <c r="O591" i="23"/>
  <c r="N591" i="23"/>
  <c r="G594" i="23"/>
  <c r="I593" i="23"/>
  <c r="L592" i="23"/>
  <c r="J592" i="23"/>
  <c r="M592" i="23"/>
  <c r="K592" i="23"/>
  <c r="H593" i="23"/>
  <c r="E594" i="23"/>
  <c r="O590" i="12"/>
  <c r="L591" i="12"/>
  <c r="J591" i="12"/>
  <c r="G593" i="12"/>
  <c r="I592" i="12"/>
  <c r="E593" i="12"/>
  <c r="H592" i="12"/>
  <c r="K591" i="12"/>
  <c r="M591" i="12"/>
  <c r="N590" i="12"/>
  <c r="G594" i="61" l="1"/>
  <c r="I593" i="61"/>
  <c r="M592" i="61"/>
  <c r="N592" i="61" s="1"/>
  <c r="K592" i="61"/>
  <c r="O592" i="61" s="1"/>
  <c r="J593" i="61"/>
  <c r="L593" i="61"/>
  <c r="H594" i="61"/>
  <c r="E595" i="61"/>
  <c r="E596" i="38"/>
  <c r="H595" i="38"/>
  <c r="G594" i="38"/>
  <c r="I593" i="38"/>
  <c r="L594" i="38"/>
  <c r="J594" i="38"/>
  <c r="M592" i="38"/>
  <c r="N592" i="38" s="1"/>
  <c r="K592" i="38"/>
  <c r="O592" i="38" s="1"/>
  <c r="M593" i="23"/>
  <c r="K593" i="23"/>
  <c r="O592" i="23"/>
  <c r="G595" i="23"/>
  <c r="I594" i="23"/>
  <c r="E595" i="23"/>
  <c r="H594" i="23"/>
  <c r="N592" i="23"/>
  <c r="L593" i="23"/>
  <c r="N593" i="23" s="1"/>
  <c r="J593" i="23"/>
  <c r="O593" i="23" s="1"/>
  <c r="L592" i="12"/>
  <c r="J592" i="12"/>
  <c r="E594" i="12"/>
  <c r="H593" i="12"/>
  <c r="G594" i="12"/>
  <c r="I593" i="12"/>
  <c r="O591" i="12"/>
  <c r="K592" i="12"/>
  <c r="M592" i="12"/>
  <c r="N591" i="12"/>
  <c r="K593" i="61" l="1"/>
  <c r="O593" i="61" s="1"/>
  <c r="M593" i="61"/>
  <c r="N593" i="61" s="1"/>
  <c r="E596" i="61"/>
  <c r="H595" i="61"/>
  <c r="I594" i="61"/>
  <c r="G595" i="61"/>
  <c r="L594" i="61"/>
  <c r="J594" i="61"/>
  <c r="L595" i="38"/>
  <c r="J595" i="38"/>
  <c r="M593" i="38"/>
  <c r="N593" i="38" s="1"/>
  <c r="K593" i="38"/>
  <c r="O593" i="38" s="1"/>
  <c r="E597" i="38"/>
  <c r="H596" i="38"/>
  <c r="I594" i="38"/>
  <c r="G595" i="38"/>
  <c r="K594" i="23"/>
  <c r="M594" i="23"/>
  <c r="I595" i="23"/>
  <c r="G596" i="23"/>
  <c r="L594" i="23"/>
  <c r="N594" i="23" s="1"/>
  <c r="J594" i="23"/>
  <c r="H595" i="23"/>
  <c r="E596" i="23"/>
  <c r="L593" i="12"/>
  <c r="J593" i="12"/>
  <c r="E595" i="12"/>
  <c r="H594" i="12"/>
  <c r="G595" i="12"/>
  <c r="I594" i="12"/>
  <c r="O592" i="12"/>
  <c r="M593" i="12"/>
  <c r="K593" i="12"/>
  <c r="N592" i="12"/>
  <c r="G596" i="61" l="1"/>
  <c r="I595" i="61"/>
  <c r="H596" i="61"/>
  <c r="E597" i="61"/>
  <c r="J595" i="61"/>
  <c r="L595" i="61"/>
  <c r="M594" i="61"/>
  <c r="N594" i="61" s="1"/>
  <c r="K594" i="61"/>
  <c r="O594" i="61" s="1"/>
  <c r="L596" i="38"/>
  <c r="J596" i="38"/>
  <c r="H597" i="38"/>
  <c r="E598" i="38"/>
  <c r="G596" i="38"/>
  <c r="I595" i="38"/>
  <c r="M594" i="38"/>
  <c r="N594" i="38" s="1"/>
  <c r="K594" i="38"/>
  <c r="O594" i="38" s="1"/>
  <c r="O594" i="23"/>
  <c r="L595" i="23"/>
  <c r="J595" i="23"/>
  <c r="G597" i="23"/>
  <c r="I596" i="23"/>
  <c r="M595" i="23"/>
  <c r="K595" i="23"/>
  <c r="E597" i="23"/>
  <c r="H596" i="23"/>
  <c r="O593" i="12"/>
  <c r="L594" i="12"/>
  <c r="J594" i="12"/>
  <c r="E596" i="12"/>
  <c r="H595" i="12"/>
  <c r="M594" i="12"/>
  <c r="N594" i="12" s="1"/>
  <c r="K594" i="12"/>
  <c r="G596" i="12"/>
  <c r="I595" i="12"/>
  <c r="N593" i="12"/>
  <c r="E598" i="61" l="1"/>
  <c r="H597" i="61"/>
  <c r="L596" i="61"/>
  <c r="J596" i="61"/>
  <c r="K595" i="61"/>
  <c r="O595" i="61" s="1"/>
  <c r="M595" i="61"/>
  <c r="N595" i="61" s="1"/>
  <c r="I596" i="61"/>
  <c r="G597" i="61"/>
  <c r="M595" i="38"/>
  <c r="N595" i="38" s="1"/>
  <c r="K595" i="38"/>
  <c r="O595" i="38" s="1"/>
  <c r="I596" i="38"/>
  <c r="G597" i="38"/>
  <c r="L597" i="38"/>
  <c r="J597" i="38"/>
  <c r="E599" i="38"/>
  <c r="H598" i="38"/>
  <c r="G598" i="23"/>
  <c r="I597" i="23"/>
  <c r="L596" i="23"/>
  <c r="J596" i="23"/>
  <c r="H597" i="23"/>
  <c r="E598" i="23"/>
  <c r="O595" i="23"/>
  <c r="M596" i="23"/>
  <c r="K596" i="23"/>
  <c r="N595" i="23"/>
  <c r="L595" i="12"/>
  <c r="J595" i="12"/>
  <c r="E597" i="12"/>
  <c r="H596" i="12"/>
  <c r="K595" i="12"/>
  <c r="M595" i="12"/>
  <c r="N595" i="12" s="1"/>
  <c r="G597" i="12"/>
  <c r="I596" i="12"/>
  <c r="O594" i="12"/>
  <c r="J597" i="61" l="1"/>
  <c r="L597" i="61"/>
  <c r="G598" i="61"/>
  <c r="I597" i="61"/>
  <c r="H598" i="61"/>
  <c r="E599" i="61"/>
  <c r="M596" i="61"/>
  <c r="N596" i="61" s="1"/>
  <c r="K596" i="61"/>
  <c r="O596" i="61" s="1"/>
  <c r="G598" i="38"/>
  <c r="I597" i="38"/>
  <c r="E600" i="38"/>
  <c r="H599" i="38"/>
  <c r="M596" i="38"/>
  <c r="N596" i="38" s="1"/>
  <c r="K596" i="38"/>
  <c r="O596" i="38" s="1"/>
  <c r="L598" i="38"/>
  <c r="J598" i="38"/>
  <c r="O596" i="23"/>
  <c r="N596" i="23"/>
  <c r="H598" i="23"/>
  <c r="E599" i="23"/>
  <c r="K597" i="23"/>
  <c r="M597" i="23"/>
  <c r="L597" i="23"/>
  <c r="N597" i="23" s="1"/>
  <c r="J597" i="23"/>
  <c r="O597" i="23" s="1"/>
  <c r="G599" i="23"/>
  <c r="I598" i="23"/>
  <c r="E598" i="12"/>
  <c r="H597" i="12"/>
  <c r="L596" i="12"/>
  <c r="J596" i="12"/>
  <c r="M596" i="12"/>
  <c r="K596" i="12"/>
  <c r="G598" i="12"/>
  <c r="I597" i="12"/>
  <c r="O595" i="12"/>
  <c r="I598" i="61" l="1"/>
  <c r="G599" i="61"/>
  <c r="E600" i="61"/>
  <c r="H599" i="61"/>
  <c r="K597" i="61"/>
  <c r="O597" i="61" s="1"/>
  <c r="M597" i="61"/>
  <c r="N597" i="61"/>
  <c r="L598" i="61"/>
  <c r="J598" i="61"/>
  <c r="M597" i="38"/>
  <c r="N597" i="38" s="1"/>
  <c r="K597" i="38"/>
  <c r="O597" i="38" s="1"/>
  <c r="L599" i="38"/>
  <c r="J599" i="38"/>
  <c r="I598" i="38"/>
  <c r="G599" i="38"/>
  <c r="E601" i="38"/>
  <c r="H600" i="38"/>
  <c r="H599" i="23"/>
  <c r="E600" i="23"/>
  <c r="L598" i="23"/>
  <c r="J598" i="23"/>
  <c r="I599" i="23"/>
  <c r="G600" i="23"/>
  <c r="K598" i="23"/>
  <c r="M598" i="23"/>
  <c r="G599" i="12"/>
  <c r="I598" i="12"/>
  <c r="N596" i="12"/>
  <c r="L597" i="12"/>
  <c r="J597" i="12"/>
  <c r="M597" i="12"/>
  <c r="N597" i="12" s="1"/>
  <c r="K597" i="12"/>
  <c r="O596" i="12"/>
  <c r="E599" i="12"/>
  <c r="H598" i="12"/>
  <c r="J599" i="61" l="1"/>
  <c r="L599" i="61"/>
  <c r="N598" i="61"/>
  <c r="H600" i="61"/>
  <c r="E601" i="61"/>
  <c r="G600" i="61"/>
  <c r="I599" i="61"/>
  <c r="O598" i="61"/>
  <c r="M598" i="61"/>
  <c r="K598" i="61"/>
  <c r="M598" i="38"/>
  <c r="N598" i="38" s="1"/>
  <c r="K598" i="38"/>
  <c r="O598" i="38" s="1"/>
  <c r="H601" i="38"/>
  <c r="E602" i="38"/>
  <c r="G600" i="38"/>
  <c r="I599" i="38"/>
  <c r="L600" i="38"/>
  <c r="J600" i="38"/>
  <c r="O598" i="23"/>
  <c r="N598" i="23"/>
  <c r="K599" i="23"/>
  <c r="M599" i="23"/>
  <c r="H600" i="23"/>
  <c r="E601" i="23"/>
  <c r="G601" i="23"/>
  <c r="I600" i="23"/>
  <c r="J599" i="23"/>
  <c r="L599" i="23"/>
  <c r="J598" i="12"/>
  <c r="L598" i="12"/>
  <c r="O597" i="12"/>
  <c r="M598" i="12"/>
  <c r="K598" i="12"/>
  <c r="E600" i="12"/>
  <c r="H599" i="12"/>
  <c r="G600" i="12"/>
  <c r="I599" i="12"/>
  <c r="E602" i="61" l="1"/>
  <c r="H601" i="61"/>
  <c r="L600" i="61"/>
  <c r="J600" i="61"/>
  <c r="K599" i="61"/>
  <c r="O599" i="61" s="1"/>
  <c r="M599" i="61"/>
  <c r="N599" i="61" s="1"/>
  <c r="G601" i="61"/>
  <c r="I600" i="61"/>
  <c r="L601" i="38"/>
  <c r="J601" i="38"/>
  <c r="M599" i="38"/>
  <c r="N599" i="38" s="1"/>
  <c r="K599" i="38"/>
  <c r="O599" i="38" s="1"/>
  <c r="I600" i="38"/>
  <c r="G601" i="38"/>
  <c r="E603" i="38"/>
  <c r="H602" i="38"/>
  <c r="K600" i="23"/>
  <c r="M600" i="23"/>
  <c r="G602" i="23"/>
  <c r="I601" i="23"/>
  <c r="H601" i="23"/>
  <c r="E602" i="23"/>
  <c r="L600" i="23"/>
  <c r="N600" i="23" s="1"/>
  <c r="J600" i="23"/>
  <c r="O600" i="23" s="1"/>
  <c r="N599" i="23"/>
  <c r="O599" i="23"/>
  <c r="L599" i="12"/>
  <c r="J599" i="12"/>
  <c r="G601" i="12"/>
  <c r="I600" i="12"/>
  <c r="E601" i="12"/>
  <c r="H600" i="12"/>
  <c r="N598" i="12"/>
  <c r="M599" i="12"/>
  <c r="K599" i="12"/>
  <c r="O598" i="12"/>
  <c r="M600" i="61" l="1"/>
  <c r="K600" i="61"/>
  <c r="O600" i="61" s="1"/>
  <c r="G602" i="61"/>
  <c r="I601" i="61"/>
  <c r="N600" i="61"/>
  <c r="J601" i="61"/>
  <c r="L601" i="61"/>
  <c r="E603" i="61"/>
  <c r="H602" i="61"/>
  <c r="M600" i="38"/>
  <c r="N600" i="38" s="1"/>
  <c r="K600" i="38"/>
  <c r="O600" i="38" s="1"/>
  <c r="L602" i="38"/>
  <c r="J602" i="38"/>
  <c r="G602" i="38"/>
  <c r="I601" i="38"/>
  <c r="E604" i="38"/>
  <c r="H603" i="38"/>
  <c r="M601" i="23"/>
  <c r="K601" i="23"/>
  <c r="G603" i="23"/>
  <c r="I602" i="23"/>
  <c r="J601" i="23"/>
  <c r="O601" i="23" s="1"/>
  <c r="L601" i="23"/>
  <c r="N601" i="23" s="1"/>
  <c r="E603" i="23"/>
  <c r="H602" i="23"/>
  <c r="O599" i="12"/>
  <c r="L600" i="12"/>
  <c r="J600" i="12"/>
  <c r="E602" i="12"/>
  <c r="H601" i="12"/>
  <c r="M600" i="12"/>
  <c r="K600" i="12"/>
  <c r="G602" i="12"/>
  <c r="I601" i="12"/>
  <c r="N599" i="12"/>
  <c r="K601" i="61" l="1"/>
  <c r="O601" i="61" s="1"/>
  <c r="M601" i="61"/>
  <c r="N601" i="61" s="1"/>
  <c r="L602" i="61"/>
  <c r="J602" i="61"/>
  <c r="G603" i="61"/>
  <c r="I602" i="61"/>
  <c r="E604" i="61"/>
  <c r="H603" i="61"/>
  <c r="M601" i="38"/>
  <c r="N601" i="38" s="1"/>
  <c r="K601" i="38"/>
  <c r="O601" i="38" s="1"/>
  <c r="E605" i="38"/>
  <c r="H604" i="38"/>
  <c r="I602" i="38"/>
  <c r="G603" i="38"/>
  <c r="L603" i="38"/>
  <c r="J603" i="38"/>
  <c r="L602" i="23"/>
  <c r="J602" i="23"/>
  <c r="H603" i="23"/>
  <c r="E604" i="23"/>
  <c r="I603" i="23"/>
  <c r="G604" i="23"/>
  <c r="K602" i="23"/>
  <c r="M602" i="23"/>
  <c r="M601" i="12"/>
  <c r="K601" i="12"/>
  <c r="E603" i="12"/>
  <c r="H602" i="12"/>
  <c r="J601" i="12"/>
  <c r="L601" i="12"/>
  <c r="G603" i="12"/>
  <c r="I602" i="12"/>
  <c r="O600" i="12"/>
  <c r="N600" i="12"/>
  <c r="M602" i="61" l="1"/>
  <c r="K602" i="61"/>
  <c r="G604" i="61"/>
  <c r="I603" i="61"/>
  <c r="N602" i="61"/>
  <c r="J603" i="61"/>
  <c r="L603" i="61"/>
  <c r="O602" i="61"/>
  <c r="E605" i="61"/>
  <c r="H604" i="61"/>
  <c r="G604" i="38"/>
  <c r="I603" i="38"/>
  <c r="M602" i="38"/>
  <c r="N602" i="38" s="1"/>
  <c r="K602" i="38"/>
  <c r="O602" i="38" s="1"/>
  <c r="L604" i="38"/>
  <c r="J604" i="38"/>
  <c r="H605" i="38"/>
  <c r="E606" i="38"/>
  <c r="J603" i="23"/>
  <c r="L603" i="23"/>
  <c r="G605" i="23"/>
  <c r="I604" i="23"/>
  <c r="O602" i="23"/>
  <c r="K603" i="23"/>
  <c r="M603" i="23"/>
  <c r="H604" i="23"/>
  <c r="E605" i="23"/>
  <c r="N602" i="23"/>
  <c r="M602" i="12"/>
  <c r="K602" i="12"/>
  <c r="J602" i="12"/>
  <c r="L602" i="12"/>
  <c r="N602" i="12" s="1"/>
  <c r="E604" i="12"/>
  <c r="H603" i="12"/>
  <c r="G604" i="12"/>
  <c r="I603" i="12"/>
  <c r="O601" i="12"/>
  <c r="N601" i="12"/>
  <c r="L604" i="61" l="1"/>
  <c r="J604" i="61"/>
  <c r="K603" i="61"/>
  <c r="O603" i="61" s="1"/>
  <c r="M603" i="61"/>
  <c r="N603" i="61" s="1"/>
  <c r="G605" i="61"/>
  <c r="I604" i="61"/>
  <c r="E606" i="61"/>
  <c r="H605" i="61"/>
  <c r="L605" i="38"/>
  <c r="J605" i="38"/>
  <c r="M603" i="38"/>
  <c r="N603" i="38" s="1"/>
  <c r="K603" i="38"/>
  <c r="O603" i="38" s="1"/>
  <c r="E607" i="38"/>
  <c r="H606" i="38"/>
  <c r="I604" i="38"/>
  <c r="G605" i="38"/>
  <c r="G606" i="23"/>
  <c r="I605" i="23"/>
  <c r="K604" i="23"/>
  <c r="M604" i="23"/>
  <c r="N603" i="23"/>
  <c r="L604" i="23"/>
  <c r="N604" i="23" s="1"/>
  <c r="J604" i="23"/>
  <c r="O604" i="23" s="1"/>
  <c r="H605" i="23"/>
  <c r="E606" i="23"/>
  <c r="O603" i="23"/>
  <c r="O602" i="12"/>
  <c r="G605" i="12"/>
  <c r="I604" i="12"/>
  <c r="L603" i="12"/>
  <c r="J603" i="12"/>
  <c r="E605" i="12"/>
  <c r="H604" i="12"/>
  <c r="M603" i="12"/>
  <c r="K603" i="12"/>
  <c r="G606" i="61" l="1"/>
  <c r="I605" i="61"/>
  <c r="J605" i="61"/>
  <c r="L605" i="61"/>
  <c r="M604" i="61"/>
  <c r="N604" i="61" s="1"/>
  <c r="K604" i="61"/>
  <c r="O604" i="61" s="1"/>
  <c r="E607" i="61"/>
  <c r="H606" i="61"/>
  <c r="E608" i="38"/>
  <c r="H607" i="38"/>
  <c r="L606" i="38"/>
  <c r="J606" i="38"/>
  <c r="G606" i="38"/>
  <c r="I605" i="38"/>
  <c r="M604" i="38"/>
  <c r="N604" i="38" s="1"/>
  <c r="K604" i="38"/>
  <c r="O604" i="38" s="1"/>
  <c r="J605" i="23"/>
  <c r="L605" i="23"/>
  <c r="M605" i="23"/>
  <c r="K605" i="23"/>
  <c r="E607" i="23"/>
  <c r="H606" i="23"/>
  <c r="G607" i="23"/>
  <c r="I606" i="23"/>
  <c r="O603" i="12"/>
  <c r="E606" i="12"/>
  <c r="H605" i="12"/>
  <c r="N603" i="12"/>
  <c r="L604" i="12"/>
  <c r="J604" i="12"/>
  <c r="M604" i="12"/>
  <c r="N604" i="12" s="1"/>
  <c r="K604" i="12"/>
  <c r="O604" i="12" s="1"/>
  <c r="G606" i="12"/>
  <c r="I605" i="12"/>
  <c r="K605" i="61" l="1"/>
  <c r="O605" i="61" s="1"/>
  <c r="M605" i="61"/>
  <c r="N605" i="61" s="1"/>
  <c r="L606" i="61"/>
  <c r="J606" i="61"/>
  <c r="E608" i="61"/>
  <c r="H607" i="61"/>
  <c r="G607" i="61"/>
  <c r="I606" i="61"/>
  <c r="M605" i="38"/>
  <c r="N605" i="38" s="1"/>
  <c r="K605" i="38"/>
  <c r="O605" i="38" s="1"/>
  <c r="I606" i="38"/>
  <c r="G607" i="38"/>
  <c r="L607" i="38"/>
  <c r="J607" i="38"/>
  <c r="E609" i="38"/>
  <c r="H608" i="38"/>
  <c r="L606" i="23"/>
  <c r="J606" i="23"/>
  <c r="I607" i="23"/>
  <c r="G608" i="23"/>
  <c r="N605" i="23"/>
  <c r="K606" i="23"/>
  <c r="M606" i="23"/>
  <c r="H607" i="23"/>
  <c r="E608" i="23"/>
  <c r="O605" i="23"/>
  <c r="G607" i="12"/>
  <c r="I606" i="12"/>
  <c r="J605" i="12"/>
  <c r="L605" i="12"/>
  <c r="M605" i="12"/>
  <c r="K605" i="12"/>
  <c r="O605" i="12" s="1"/>
  <c r="E607" i="12"/>
  <c r="H606" i="12"/>
  <c r="J607" i="61" l="1"/>
  <c r="L607" i="61"/>
  <c r="M606" i="61"/>
  <c r="N606" i="61" s="1"/>
  <c r="K606" i="61"/>
  <c r="O606" i="61" s="1"/>
  <c r="E609" i="61"/>
  <c r="H608" i="61"/>
  <c r="G608" i="61"/>
  <c r="I607" i="61"/>
  <c r="M606" i="38"/>
  <c r="N606" i="38" s="1"/>
  <c r="K606" i="38"/>
  <c r="O606" i="38" s="1"/>
  <c r="L608" i="38"/>
  <c r="J608" i="38"/>
  <c r="G608" i="38"/>
  <c r="I607" i="38"/>
  <c r="H609" i="38"/>
  <c r="E610" i="38"/>
  <c r="J607" i="23"/>
  <c r="L607" i="23"/>
  <c r="K607" i="23"/>
  <c r="M607" i="23"/>
  <c r="G609" i="23"/>
  <c r="I608" i="23"/>
  <c r="O606" i="23"/>
  <c r="H608" i="23"/>
  <c r="E609" i="23"/>
  <c r="N606" i="23"/>
  <c r="N605" i="12"/>
  <c r="E608" i="12"/>
  <c r="H607" i="12"/>
  <c r="L606" i="12"/>
  <c r="J606" i="12"/>
  <c r="M606" i="12"/>
  <c r="K606" i="12"/>
  <c r="G608" i="12"/>
  <c r="I607" i="12"/>
  <c r="L608" i="61" l="1"/>
  <c r="J608" i="61"/>
  <c r="E610" i="61"/>
  <c r="H609" i="61"/>
  <c r="K607" i="61"/>
  <c r="O607" i="61" s="1"/>
  <c r="M607" i="61"/>
  <c r="N607" i="61" s="1"/>
  <c r="I608" i="61"/>
  <c r="G609" i="61"/>
  <c r="M607" i="38"/>
  <c r="N607" i="38" s="1"/>
  <c r="K607" i="38"/>
  <c r="O607" i="38" s="1"/>
  <c r="I608" i="38"/>
  <c r="G609" i="38"/>
  <c r="E611" i="38"/>
  <c r="H610" i="38"/>
  <c r="L609" i="38"/>
  <c r="J609" i="38"/>
  <c r="O606" i="12"/>
  <c r="L608" i="23"/>
  <c r="J608" i="23"/>
  <c r="K608" i="23"/>
  <c r="M608" i="23"/>
  <c r="G610" i="23"/>
  <c r="I609" i="23"/>
  <c r="N607" i="23"/>
  <c r="H609" i="23"/>
  <c r="E610" i="23"/>
  <c r="O607" i="23"/>
  <c r="N606" i="12"/>
  <c r="M607" i="12"/>
  <c r="K607" i="12"/>
  <c r="G609" i="12"/>
  <c r="I608" i="12"/>
  <c r="L607" i="12"/>
  <c r="J607" i="12"/>
  <c r="E609" i="12"/>
  <c r="H608" i="12"/>
  <c r="J609" i="61" l="1"/>
  <c r="L609" i="61"/>
  <c r="H610" i="61"/>
  <c r="E611" i="61"/>
  <c r="G610" i="61"/>
  <c r="I609" i="61"/>
  <c r="O608" i="61"/>
  <c r="M608" i="61"/>
  <c r="N608" i="61" s="1"/>
  <c r="K608" i="61"/>
  <c r="M608" i="38"/>
  <c r="N608" i="38" s="1"/>
  <c r="K608" i="38"/>
  <c r="O608" i="38" s="1"/>
  <c r="L610" i="38"/>
  <c r="J610" i="38"/>
  <c r="G610" i="38"/>
  <c r="I609" i="38"/>
  <c r="E612" i="38"/>
  <c r="H611" i="38"/>
  <c r="N607" i="12"/>
  <c r="O607" i="12"/>
  <c r="M609" i="23"/>
  <c r="K609" i="23"/>
  <c r="G611" i="23"/>
  <c r="I610" i="23"/>
  <c r="O608" i="23"/>
  <c r="J609" i="23"/>
  <c r="L609" i="23"/>
  <c r="E611" i="23"/>
  <c r="H610" i="23"/>
  <c r="N608" i="23"/>
  <c r="J608" i="12"/>
  <c r="L608" i="12"/>
  <c r="E610" i="12"/>
  <c r="H609" i="12"/>
  <c r="M608" i="12"/>
  <c r="K608" i="12"/>
  <c r="G610" i="12"/>
  <c r="I609" i="12"/>
  <c r="L610" i="61" l="1"/>
  <c r="J610" i="61"/>
  <c r="I610" i="61"/>
  <c r="G611" i="61"/>
  <c r="K609" i="61"/>
  <c r="O609" i="61" s="1"/>
  <c r="M609" i="61"/>
  <c r="N609" i="61" s="1"/>
  <c r="E612" i="61"/>
  <c r="H611" i="61"/>
  <c r="M609" i="38"/>
  <c r="N609" i="38" s="1"/>
  <c r="K609" i="38"/>
  <c r="O609" i="38" s="1"/>
  <c r="I610" i="38"/>
  <c r="G611" i="38"/>
  <c r="E613" i="38"/>
  <c r="H612" i="38"/>
  <c r="L611" i="38"/>
  <c r="J611" i="38"/>
  <c r="O609" i="23"/>
  <c r="N609" i="23"/>
  <c r="K610" i="23"/>
  <c r="M610" i="23"/>
  <c r="I611" i="23"/>
  <c r="G612" i="23"/>
  <c r="H611" i="23"/>
  <c r="E612" i="23"/>
  <c r="L610" i="23"/>
  <c r="J610" i="23"/>
  <c r="G611" i="12"/>
  <c r="I610" i="12"/>
  <c r="E611" i="12"/>
  <c r="H610" i="12"/>
  <c r="L609" i="12"/>
  <c r="J609" i="12"/>
  <c r="M609" i="12"/>
  <c r="K609" i="12"/>
  <c r="N608" i="12"/>
  <c r="O608" i="12"/>
  <c r="G612" i="61" l="1"/>
  <c r="I611" i="61"/>
  <c r="M610" i="61"/>
  <c r="N610" i="61" s="1"/>
  <c r="K610" i="61"/>
  <c r="H612" i="61"/>
  <c r="E613" i="61"/>
  <c r="O610" i="61"/>
  <c r="J611" i="61"/>
  <c r="L611" i="61"/>
  <c r="G612" i="38"/>
  <c r="I611" i="38"/>
  <c r="H613" i="38"/>
  <c r="E614" i="38"/>
  <c r="L612" i="38"/>
  <c r="J612" i="38"/>
  <c r="M610" i="38"/>
  <c r="N610" i="38" s="1"/>
  <c r="K610" i="38"/>
  <c r="O610" i="38" s="1"/>
  <c r="O610" i="23"/>
  <c r="N610" i="23"/>
  <c r="J611" i="23"/>
  <c r="L611" i="23"/>
  <c r="H612" i="23"/>
  <c r="E613" i="23"/>
  <c r="G613" i="23"/>
  <c r="I612" i="23"/>
  <c r="K611" i="23"/>
  <c r="M611" i="23"/>
  <c r="O609" i="12"/>
  <c r="N609" i="12"/>
  <c r="E612" i="12"/>
  <c r="H611" i="12"/>
  <c r="M610" i="12"/>
  <c r="K610" i="12"/>
  <c r="J610" i="12"/>
  <c r="L610" i="12"/>
  <c r="G612" i="12"/>
  <c r="I611" i="12"/>
  <c r="E614" i="61" l="1"/>
  <c r="H613" i="61"/>
  <c r="K611" i="61"/>
  <c r="O611" i="61" s="1"/>
  <c r="M611" i="61"/>
  <c r="L612" i="61"/>
  <c r="J612" i="61"/>
  <c r="N611" i="61"/>
  <c r="I612" i="61"/>
  <c r="G613" i="61"/>
  <c r="M611" i="38"/>
  <c r="N611" i="38" s="1"/>
  <c r="K611" i="38"/>
  <c r="O611" i="38" s="1"/>
  <c r="E615" i="38"/>
  <c r="H614" i="38"/>
  <c r="L613" i="38"/>
  <c r="J613" i="38"/>
  <c r="I612" i="38"/>
  <c r="G613" i="38"/>
  <c r="N610" i="12"/>
  <c r="L612" i="23"/>
  <c r="J612" i="23"/>
  <c r="N611" i="23"/>
  <c r="K612" i="23"/>
  <c r="M612" i="23"/>
  <c r="G614" i="23"/>
  <c r="I613" i="23"/>
  <c r="H613" i="23"/>
  <c r="E614" i="23"/>
  <c r="O611" i="23"/>
  <c r="O610" i="12"/>
  <c r="G613" i="12"/>
  <c r="I612" i="12"/>
  <c r="L611" i="12"/>
  <c r="J611" i="12"/>
  <c r="E613" i="12"/>
  <c r="H612" i="12"/>
  <c r="M611" i="12"/>
  <c r="K611" i="12"/>
  <c r="J613" i="61" l="1"/>
  <c r="L613" i="61"/>
  <c r="G614" i="61"/>
  <c r="I613" i="61"/>
  <c r="H614" i="61"/>
  <c r="E615" i="61"/>
  <c r="M612" i="61"/>
  <c r="N612" i="61" s="1"/>
  <c r="K612" i="61"/>
  <c r="O612" i="61" s="1"/>
  <c r="L614" i="38"/>
  <c r="J614" i="38"/>
  <c r="E616" i="38"/>
  <c r="H615" i="38"/>
  <c r="G614" i="38"/>
  <c r="I613" i="38"/>
  <c r="M612" i="38"/>
  <c r="N612" i="38" s="1"/>
  <c r="K612" i="38"/>
  <c r="O612" i="38" s="1"/>
  <c r="J613" i="23"/>
  <c r="L613" i="23"/>
  <c r="G615" i="23"/>
  <c r="I614" i="23"/>
  <c r="M613" i="23"/>
  <c r="K613" i="23"/>
  <c r="O612" i="23"/>
  <c r="E615" i="23"/>
  <c r="H614" i="23"/>
  <c r="N612" i="23"/>
  <c r="N611" i="12"/>
  <c r="O611" i="12"/>
  <c r="J612" i="12"/>
  <c r="L612" i="12"/>
  <c r="E614" i="12"/>
  <c r="H613" i="12"/>
  <c r="M612" i="12"/>
  <c r="K612" i="12"/>
  <c r="G614" i="12"/>
  <c r="I613" i="12"/>
  <c r="I614" i="61" l="1"/>
  <c r="G615" i="61"/>
  <c r="K613" i="61"/>
  <c r="M613" i="61"/>
  <c r="N613" i="61" s="1"/>
  <c r="O613" i="61"/>
  <c r="E616" i="61"/>
  <c r="H615" i="61"/>
  <c r="L614" i="61"/>
  <c r="J614" i="61"/>
  <c r="I614" i="38"/>
  <c r="G615" i="38"/>
  <c r="L615" i="38"/>
  <c r="J615" i="38"/>
  <c r="M613" i="38"/>
  <c r="N613" i="38" s="1"/>
  <c r="K613" i="38"/>
  <c r="O613" i="38" s="1"/>
  <c r="E617" i="38"/>
  <c r="H616" i="38"/>
  <c r="O612" i="12"/>
  <c r="N613" i="23"/>
  <c r="O613" i="23"/>
  <c r="L614" i="23"/>
  <c r="J614" i="23"/>
  <c r="H615" i="23"/>
  <c r="E616" i="23"/>
  <c r="K614" i="23"/>
  <c r="M614" i="23"/>
  <c r="I615" i="23"/>
  <c r="G616" i="23"/>
  <c r="J613" i="12"/>
  <c r="L613" i="12"/>
  <c r="E615" i="12"/>
  <c r="H614" i="12"/>
  <c r="N612" i="12"/>
  <c r="M613" i="12"/>
  <c r="K613" i="12"/>
  <c r="G615" i="12"/>
  <c r="I614" i="12"/>
  <c r="H616" i="61" l="1"/>
  <c r="E617" i="61"/>
  <c r="J615" i="61"/>
  <c r="L615" i="61"/>
  <c r="O614" i="61"/>
  <c r="G616" i="61"/>
  <c r="I615" i="61"/>
  <c r="N614" i="61"/>
  <c r="M614" i="61"/>
  <c r="K614" i="61"/>
  <c r="H617" i="38"/>
  <c r="E618" i="38"/>
  <c r="G616" i="38"/>
  <c r="I615" i="38"/>
  <c r="L616" i="38"/>
  <c r="J616" i="38"/>
  <c r="M614" i="38"/>
  <c r="N614" i="38" s="1"/>
  <c r="K614" i="38"/>
  <c r="O614" i="38" s="1"/>
  <c r="G617" i="23"/>
  <c r="I616" i="23"/>
  <c r="H616" i="23"/>
  <c r="E617" i="23"/>
  <c r="K615" i="23"/>
  <c r="M615" i="23"/>
  <c r="O614" i="23"/>
  <c r="J615" i="23"/>
  <c r="L615" i="23"/>
  <c r="N614" i="23"/>
  <c r="G616" i="12"/>
  <c r="I615" i="12"/>
  <c r="L614" i="12"/>
  <c r="J614" i="12"/>
  <c r="E616" i="12"/>
  <c r="H615" i="12"/>
  <c r="N613" i="12"/>
  <c r="M614" i="12"/>
  <c r="K614" i="12"/>
  <c r="O613" i="12"/>
  <c r="G617" i="61" l="1"/>
  <c r="I616" i="61"/>
  <c r="E618" i="61"/>
  <c r="H617" i="61"/>
  <c r="K615" i="61"/>
  <c r="O615" i="61" s="1"/>
  <c r="M615" i="61"/>
  <c r="N615" i="61" s="1"/>
  <c r="L616" i="61"/>
  <c r="J616" i="61"/>
  <c r="M615" i="38"/>
  <c r="N615" i="38" s="1"/>
  <c r="K615" i="38"/>
  <c r="O615" i="38" s="1"/>
  <c r="E619" i="38"/>
  <c r="H618" i="38"/>
  <c r="I616" i="38"/>
  <c r="G617" i="38"/>
  <c r="L617" i="38"/>
  <c r="J617" i="38"/>
  <c r="N614" i="12"/>
  <c r="O615" i="23"/>
  <c r="H617" i="23"/>
  <c r="E618" i="23"/>
  <c r="L616" i="23"/>
  <c r="J616" i="23"/>
  <c r="K616" i="23"/>
  <c r="M616" i="23"/>
  <c r="N615" i="23"/>
  <c r="G618" i="23"/>
  <c r="I617" i="23"/>
  <c r="L615" i="12"/>
  <c r="J615" i="12"/>
  <c r="M615" i="12"/>
  <c r="K615" i="12"/>
  <c r="E617" i="12"/>
  <c r="H616" i="12"/>
  <c r="O614" i="12"/>
  <c r="G617" i="12"/>
  <c r="I616" i="12"/>
  <c r="J617" i="61" l="1"/>
  <c r="L617" i="61"/>
  <c r="E619" i="61"/>
  <c r="H618" i="61"/>
  <c r="M616" i="61"/>
  <c r="N616" i="61" s="1"/>
  <c r="K616" i="61"/>
  <c r="O616" i="61" s="1"/>
  <c r="G618" i="61"/>
  <c r="I617" i="61"/>
  <c r="M616" i="38"/>
  <c r="N616" i="38" s="1"/>
  <c r="K616" i="38"/>
  <c r="O616" i="38" s="1"/>
  <c r="E620" i="38"/>
  <c r="H619" i="38"/>
  <c r="L618" i="38"/>
  <c r="J618" i="38"/>
  <c r="G618" i="38"/>
  <c r="I617" i="38"/>
  <c r="G619" i="23"/>
  <c r="I618" i="23"/>
  <c r="N616" i="23"/>
  <c r="O616" i="23"/>
  <c r="E619" i="23"/>
  <c r="H618" i="23"/>
  <c r="M617" i="23"/>
  <c r="K617" i="23"/>
  <c r="J617" i="23"/>
  <c r="L617" i="23"/>
  <c r="E618" i="12"/>
  <c r="H617" i="12"/>
  <c r="J616" i="12"/>
  <c r="L616" i="12"/>
  <c r="O615" i="12"/>
  <c r="G618" i="12"/>
  <c r="I617" i="12"/>
  <c r="M616" i="12"/>
  <c r="K616" i="12"/>
  <c r="N615" i="12"/>
  <c r="L618" i="61" l="1"/>
  <c r="J618" i="61"/>
  <c r="E620" i="61"/>
  <c r="H619" i="61"/>
  <c r="K617" i="61"/>
  <c r="O617" i="61" s="1"/>
  <c r="M617" i="61"/>
  <c r="N617" i="61" s="1"/>
  <c r="G619" i="61"/>
  <c r="I618" i="61"/>
  <c r="L619" i="38"/>
  <c r="J619" i="38"/>
  <c r="E621" i="38"/>
  <c r="H620" i="38"/>
  <c r="I618" i="38"/>
  <c r="G619" i="38"/>
  <c r="M617" i="38"/>
  <c r="N617" i="38" s="1"/>
  <c r="K617" i="38"/>
  <c r="O617" i="38" s="1"/>
  <c r="H619" i="23"/>
  <c r="E620" i="23"/>
  <c r="L618" i="23"/>
  <c r="J618" i="23"/>
  <c r="K618" i="23"/>
  <c r="M618" i="23"/>
  <c r="N617" i="23"/>
  <c r="O617" i="23"/>
  <c r="I619" i="23"/>
  <c r="G620" i="23"/>
  <c r="M617" i="12"/>
  <c r="K617" i="12"/>
  <c r="J617" i="12"/>
  <c r="L617" i="12"/>
  <c r="N617" i="12" s="1"/>
  <c r="G619" i="12"/>
  <c r="I618" i="12"/>
  <c r="N616" i="12"/>
  <c r="O616" i="12"/>
  <c r="E619" i="12"/>
  <c r="H618" i="12"/>
  <c r="J619" i="61" l="1"/>
  <c r="L619" i="61"/>
  <c r="E621" i="61"/>
  <c r="H620" i="61"/>
  <c r="O618" i="61"/>
  <c r="G620" i="61"/>
  <c r="I619" i="61"/>
  <c r="M618" i="61"/>
  <c r="N618" i="61" s="1"/>
  <c r="K618" i="61"/>
  <c r="M618" i="38"/>
  <c r="N618" i="38" s="1"/>
  <c r="K618" i="38"/>
  <c r="O618" i="38" s="1"/>
  <c r="G620" i="38"/>
  <c r="I619" i="38"/>
  <c r="L620" i="38"/>
  <c r="J620" i="38"/>
  <c r="H621" i="38"/>
  <c r="E622" i="38"/>
  <c r="O618" i="23"/>
  <c r="N618" i="23"/>
  <c r="G621" i="23"/>
  <c r="I620" i="23"/>
  <c r="H620" i="23"/>
  <c r="E621" i="23"/>
  <c r="K619" i="23"/>
  <c r="M619" i="23"/>
  <c r="J619" i="23"/>
  <c r="L619" i="23"/>
  <c r="O617" i="12"/>
  <c r="K618" i="12"/>
  <c r="M618" i="12"/>
  <c r="G620" i="12"/>
  <c r="I619" i="12"/>
  <c r="L618" i="12"/>
  <c r="N618" i="12" s="1"/>
  <c r="J618" i="12"/>
  <c r="E620" i="12"/>
  <c r="H619" i="12"/>
  <c r="L620" i="61" l="1"/>
  <c r="J620" i="61"/>
  <c r="K619" i="61"/>
  <c r="O619" i="61" s="1"/>
  <c r="M619" i="61"/>
  <c r="E622" i="61"/>
  <c r="H621" i="61"/>
  <c r="N619" i="61"/>
  <c r="G621" i="61"/>
  <c r="I620" i="61"/>
  <c r="L621" i="38"/>
  <c r="J621" i="38"/>
  <c r="I620" i="38"/>
  <c r="G621" i="38"/>
  <c r="M619" i="38"/>
  <c r="N619" i="38" s="1"/>
  <c r="K619" i="38"/>
  <c r="O619" i="38" s="1"/>
  <c r="E623" i="38"/>
  <c r="H622" i="38"/>
  <c r="O619" i="23"/>
  <c r="L620" i="23"/>
  <c r="J620" i="23"/>
  <c r="K620" i="23"/>
  <c r="M620" i="23"/>
  <c r="G622" i="23"/>
  <c r="I621" i="23"/>
  <c r="H621" i="23"/>
  <c r="E622" i="23"/>
  <c r="N619" i="23"/>
  <c r="O618" i="12"/>
  <c r="J619" i="12"/>
  <c r="L619" i="12"/>
  <c r="E621" i="12"/>
  <c r="H620" i="12"/>
  <c r="M619" i="12"/>
  <c r="K619" i="12"/>
  <c r="G621" i="12"/>
  <c r="I620" i="12"/>
  <c r="G622" i="61" l="1"/>
  <c r="I621" i="61"/>
  <c r="E623" i="61"/>
  <c r="H622" i="61"/>
  <c r="J621" i="61"/>
  <c r="L621" i="61"/>
  <c r="O620" i="61"/>
  <c r="M620" i="61"/>
  <c r="N620" i="61" s="1"/>
  <c r="K620" i="61"/>
  <c r="M620" i="38"/>
  <c r="N620" i="38" s="1"/>
  <c r="K620" i="38"/>
  <c r="O620" i="38" s="1"/>
  <c r="G622" i="38"/>
  <c r="I621" i="38"/>
  <c r="L622" i="38"/>
  <c r="J622" i="38"/>
  <c r="E624" i="38"/>
  <c r="H623" i="38"/>
  <c r="O619" i="12"/>
  <c r="J621" i="23"/>
  <c r="L621" i="23"/>
  <c r="M621" i="23"/>
  <c r="K621" i="23"/>
  <c r="G623" i="23"/>
  <c r="I622" i="23"/>
  <c r="O620" i="23"/>
  <c r="E623" i="23"/>
  <c r="H622" i="23"/>
  <c r="N620" i="23"/>
  <c r="M620" i="12"/>
  <c r="K620" i="12"/>
  <c r="G622" i="12"/>
  <c r="I621" i="12"/>
  <c r="E622" i="12"/>
  <c r="H621" i="12"/>
  <c r="J620" i="12"/>
  <c r="L620" i="12"/>
  <c r="N619" i="12"/>
  <c r="L622" i="61" l="1"/>
  <c r="J622" i="61"/>
  <c r="E624" i="61"/>
  <c r="H623" i="61"/>
  <c r="K621" i="61"/>
  <c r="O621" i="61" s="1"/>
  <c r="M621" i="61"/>
  <c r="N621" i="61" s="1"/>
  <c r="G623" i="61"/>
  <c r="I622" i="61"/>
  <c r="E625" i="38"/>
  <c r="H624" i="38"/>
  <c r="M621" i="38"/>
  <c r="N621" i="38" s="1"/>
  <c r="K621" i="38"/>
  <c r="O621" i="38" s="1"/>
  <c r="I622" i="38"/>
  <c r="G623" i="38"/>
  <c r="L623" i="38"/>
  <c r="J623" i="38"/>
  <c r="O620" i="12"/>
  <c r="H623" i="23"/>
  <c r="E624" i="23"/>
  <c r="K622" i="23"/>
  <c r="M622" i="23"/>
  <c r="N621" i="23"/>
  <c r="I623" i="23"/>
  <c r="G624" i="23"/>
  <c r="L622" i="23"/>
  <c r="J622" i="23"/>
  <c r="O621" i="23"/>
  <c r="N620" i="12"/>
  <c r="E623" i="12"/>
  <c r="H622" i="12"/>
  <c r="J621" i="12"/>
  <c r="L621" i="12"/>
  <c r="M621" i="12"/>
  <c r="K621" i="12"/>
  <c r="G623" i="12"/>
  <c r="I622" i="12"/>
  <c r="J623" i="61" l="1"/>
  <c r="L623" i="61"/>
  <c r="E625" i="61"/>
  <c r="H624" i="61"/>
  <c r="M622" i="61"/>
  <c r="N622" i="61" s="1"/>
  <c r="K622" i="61"/>
  <c r="O622" i="61" s="1"/>
  <c r="G624" i="61"/>
  <c r="I623" i="61"/>
  <c r="G624" i="38"/>
  <c r="I623" i="38"/>
  <c r="M622" i="38"/>
  <c r="N622" i="38" s="1"/>
  <c r="K622" i="38"/>
  <c r="O622" i="38" s="1"/>
  <c r="L624" i="38"/>
  <c r="J624" i="38"/>
  <c r="H625" i="38"/>
  <c r="E626" i="38"/>
  <c r="N622" i="23"/>
  <c r="O621" i="12"/>
  <c r="G625" i="23"/>
  <c r="I624" i="23"/>
  <c r="H624" i="23"/>
  <c r="E625" i="23"/>
  <c r="K623" i="23"/>
  <c r="M623" i="23"/>
  <c r="O622" i="23"/>
  <c r="J623" i="23"/>
  <c r="L623" i="23"/>
  <c r="N621" i="12"/>
  <c r="M622" i="12"/>
  <c r="K622" i="12"/>
  <c r="G624" i="12"/>
  <c r="I623" i="12"/>
  <c r="L622" i="12"/>
  <c r="J622" i="12"/>
  <c r="E624" i="12"/>
  <c r="H623" i="12"/>
  <c r="E626" i="61" l="1"/>
  <c r="H625" i="61"/>
  <c r="K623" i="61"/>
  <c r="O623" i="61" s="1"/>
  <c r="M623" i="61"/>
  <c r="N623" i="61"/>
  <c r="L624" i="61"/>
  <c r="J624" i="61"/>
  <c r="I624" i="61"/>
  <c r="G625" i="61"/>
  <c r="M623" i="38"/>
  <c r="N623" i="38" s="1"/>
  <c r="K623" i="38"/>
  <c r="O623" i="38" s="1"/>
  <c r="L625" i="38"/>
  <c r="J625" i="38"/>
  <c r="E627" i="38"/>
  <c r="H626" i="38"/>
  <c r="I624" i="38"/>
  <c r="G625" i="38"/>
  <c r="O623" i="23"/>
  <c r="O622" i="12"/>
  <c r="H625" i="23"/>
  <c r="E626" i="23"/>
  <c r="L624" i="23"/>
  <c r="J624" i="23"/>
  <c r="K624" i="23"/>
  <c r="M624" i="23"/>
  <c r="N623" i="23"/>
  <c r="G626" i="23"/>
  <c r="I625" i="23"/>
  <c r="M623" i="12"/>
  <c r="K623" i="12"/>
  <c r="G625" i="12"/>
  <c r="I624" i="12"/>
  <c r="L623" i="12"/>
  <c r="J623" i="12"/>
  <c r="E625" i="12"/>
  <c r="H624" i="12"/>
  <c r="N622" i="12"/>
  <c r="M624" i="61" l="1"/>
  <c r="K624" i="61"/>
  <c r="O624" i="61" s="1"/>
  <c r="J625" i="61"/>
  <c r="L625" i="61"/>
  <c r="N624" i="61"/>
  <c r="G626" i="61"/>
  <c r="I625" i="61"/>
  <c r="H626" i="61"/>
  <c r="E627" i="61"/>
  <c r="L626" i="38"/>
  <c r="J626" i="38"/>
  <c r="E628" i="38"/>
  <c r="H627" i="38"/>
  <c r="G626" i="38"/>
  <c r="I625" i="38"/>
  <c r="M624" i="38"/>
  <c r="N624" i="38" s="1"/>
  <c r="K624" i="38"/>
  <c r="O624" i="38" s="1"/>
  <c r="O623" i="12"/>
  <c r="G627" i="23"/>
  <c r="I626" i="23"/>
  <c r="N624" i="23"/>
  <c r="O624" i="23"/>
  <c r="E627" i="23"/>
  <c r="H626" i="23"/>
  <c r="M625" i="23"/>
  <c r="K625" i="23"/>
  <c r="J625" i="23"/>
  <c r="L625" i="23"/>
  <c r="N623" i="12"/>
  <c r="E626" i="12"/>
  <c r="H625" i="12"/>
  <c r="G626" i="12"/>
  <c r="I625" i="12"/>
  <c r="L624" i="12"/>
  <c r="J624" i="12"/>
  <c r="M624" i="12"/>
  <c r="K624" i="12"/>
  <c r="I626" i="61" l="1"/>
  <c r="G627" i="61"/>
  <c r="E628" i="61"/>
  <c r="H627" i="61"/>
  <c r="K625" i="61"/>
  <c r="O625" i="61" s="1"/>
  <c r="M625" i="61"/>
  <c r="N625" i="61" s="1"/>
  <c r="L626" i="61"/>
  <c r="J626" i="61"/>
  <c r="L627" i="38"/>
  <c r="J627" i="38"/>
  <c r="E629" i="38"/>
  <c r="H628" i="38"/>
  <c r="I626" i="38"/>
  <c r="G627" i="38"/>
  <c r="M625" i="38"/>
  <c r="N625" i="38" s="1"/>
  <c r="K625" i="38"/>
  <c r="O625" i="38" s="1"/>
  <c r="N624" i="12"/>
  <c r="L626" i="23"/>
  <c r="J626" i="23"/>
  <c r="H627" i="23"/>
  <c r="E628" i="23"/>
  <c r="K626" i="23"/>
  <c r="M626" i="23"/>
  <c r="N625" i="23"/>
  <c r="O625" i="23"/>
  <c r="I627" i="23"/>
  <c r="G628" i="23"/>
  <c r="O624" i="12"/>
  <c r="K625" i="12"/>
  <c r="M625" i="12"/>
  <c r="G627" i="12"/>
  <c r="I626" i="12"/>
  <c r="L625" i="12"/>
  <c r="J625" i="12"/>
  <c r="E627" i="12"/>
  <c r="H626" i="12"/>
  <c r="J627" i="61" l="1"/>
  <c r="L627" i="61"/>
  <c r="H628" i="61"/>
  <c r="E629" i="61"/>
  <c r="O626" i="61"/>
  <c r="G628" i="61"/>
  <c r="I627" i="61"/>
  <c r="N626" i="61"/>
  <c r="M626" i="61"/>
  <c r="K626" i="61"/>
  <c r="M626" i="38"/>
  <c r="N626" i="38" s="1"/>
  <c r="K626" i="38"/>
  <c r="O626" i="38" s="1"/>
  <c r="L628" i="38"/>
  <c r="J628" i="38"/>
  <c r="H629" i="38"/>
  <c r="E630" i="38"/>
  <c r="G628" i="38"/>
  <c r="I627" i="38"/>
  <c r="N625" i="12"/>
  <c r="H628" i="23"/>
  <c r="E629" i="23"/>
  <c r="J627" i="23"/>
  <c r="L627" i="23"/>
  <c r="G629" i="23"/>
  <c r="I628" i="23"/>
  <c r="O626" i="23"/>
  <c r="K627" i="23"/>
  <c r="M627" i="23"/>
  <c r="N626" i="23"/>
  <c r="O625" i="12"/>
  <c r="K626" i="12"/>
  <c r="M626" i="12"/>
  <c r="L626" i="12"/>
  <c r="J626" i="12"/>
  <c r="E628" i="12"/>
  <c r="H627" i="12"/>
  <c r="G628" i="12"/>
  <c r="I627" i="12"/>
  <c r="E630" i="61" l="1"/>
  <c r="H629" i="61"/>
  <c r="L628" i="61"/>
  <c r="J628" i="61"/>
  <c r="I628" i="61"/>
  <c r="G629" i="61"/>
  <c r="N627" i="61"/>
  <c r="K627" i="61"/>
  <c r="O627" i="61" s="1"/>
  <c r="M627" i="61"/>
  <c r="L629" i="38"/>
  <c r="J629" i="38"/>
  <c r="E631" i="38"/>
  <c r="H630" i="38"/>
  <c r="I628" i="38"/>
  <c r="G629" i="38"/>
  <c r="M627" i="38"/>
  <c r="N627" i="38" s="1"/>
  <c r="K627" i="38"/>
  <c r="O627" i="38" s="1"/>
  <c r="N627" i="23"/>
  <c r="K628" i="23"/>
  <c r="M628" i="23"/>
  <c r="O627" i="23"/>
  <c r="G630" i="23"/>
  <c r="I629" i="23"/>
  <c r="H629" i="23"/>
  <c r="E630" i="23"/>
  <c r="L628" i="23"/>
  <c r="J628" i="23"/>
  <c r="O628" i="23" s="1"/>
  <c r="G629" i="12"/>
  <c r="I628" i="12"/>
  <c r="M627" i="12"/>
  <c r="K627" i="12"/>
  <c r="N626" i="12"/>
  <c r="L627" i="12"/>
  <c r="J627" i="12"/>
  <c r="E629" i="12"/>
  <c r="H628" i="12"/>
  <c r="O626" i="12"/>
  <c r="G630" i="61" l="1"/>
  <c r="I629" i="61"/>
  <c r="M628" i="61"/>
  <c r="K628" i="61"/>
  <c r="N628" i="61"/>
  <c r="O628" i="61"/>
  <c r="J629" i="61"/>
  <c r="L629" i="61"/>
  <c r="H630" i="61"/>
  <c r="E631" i="61"/>
  <c r="L630" i="38"/>
  <c r="J630" i="38"/>
  <c r="E632" i="38"/>
  <c r="H631" i="38"/>
  <c r="G630" i="38"/>
  <c r="I629" i="38"/>
  <c r="M628" i="38"/>
  <c r="N628" i="38" s="1"/>
  <c r="K628" i="38"/>
  <c r="O628" i="38" s="1"/>
  <c r="N628" i="23"/>
  <c r="E631" i="23"/>
  <c r="H630" i="23"/>
  <c r="J629" i="23"/>
  <c r="L629" i="23"/>
  <c r="M629" i="23"/>
  <c r="K629" i="23"/>
  <c r="G631" i="23"/>
  <c r="I630" i="23"/>
  <c r="O627" i="12"/>
  <c r="N627" i="12"/>
  <c r="E630" i="12"/>
  <c r="H629" i="12"/>
  <c r="M628" i="12"/>
  <c r="K628" i="12"/>
  <c r="J628" i="12"/>
  <c r="L628" i="12"/>
  <c r="G630" i="12"/>
  <c r="I629" i="12"/>
  <c r="K629" i="61" l="1"/>
  <c r="O629" i="61" s="1"/>
  <c r="M629" i="61"/>
  <c r="N629" i="61" s="1"/>
  <c r="E632" i="61"/>
  <c r="H631" i="61"/>
  <c r="L630" i="61"/>
  <c r="J630" i="61"/>
  <c r="I630" i="61"/>
  <c r="G631" i="61"/>
  <c r="L631" i="38"/>
  <c r="J631" i="38"/>
  <c r="E633" i="38"/>
  <c r="H632" i="38"/>
  <c r="M629" i="38"/>
  <c r="N629" i="38" s="1"/>
  <c r="K629" i="38"/>
  <c r="O629" i="38" s="1"/>
  <c r="I630" i="38"/>
  <c r="G631" i="38"/>
  <c r="N628" i="12"/>
  <c r="N629" i="23"/>
  <c r="K630" i="23"/>
  <c r="M630" i="23"/>
  <c r="L630" i="23"/>
  <c r="N630" i="23" s="1"/>
  <c r="J630" i="23"/>
  <c r="I631" i="23"/>
  <c r="G632" i="23"/>
  <c r="O629" i="23"/>
  <c r="H631" i="23"/>
  <c r="E632" i="23"/>
  <c r="O628" i="12"/>
  <c r="G631" i="12"/>
  <c r="I630" i="12"/>
  <c r="J629" i="12"/>
  <c r="L629" i="12"/>
  <c r="E631" i="12"/>
  <c r="H630" i="12"/>
  <c r="M629" i="12"/>
  <c r="K629" i="12"/>
  <c r="J631" i="61" l="1"/>
  <c r="L631" i="61"/>
  <c r="H632" i="61"/>
  <c r="E633" i="61"/>
  <c r="G632" i="61"/>
  <c r="I631" i="61"/>
  <c r="M630" i="61"/>
  <c r="N630" i="61" s="1"/>
  <c r="K630" i="61"/>
  <c r="O630" i="61" s="1"/>
  <c r="L632" i="38"/>
  <c r="J632" i="38"/>
  <c r="H633" i="38"/>
  <c r="E634" i="38"/>
  <c r="M630" i="38"/>
  <c r="N630" i="38" s="1"/>
  <c r="K630" i="38"/>
  <c r="O630" i="38" s="1"/>
  <c r="G632" i="38"/>
  <c r="I631" i="38"/>
  <c r="N629" i="12"/>
  <c r="O630" i="23"/>
  <c r="J631" i="23"/>
  <c r="L631" i="23"/>
  <c r="G633" i="23"/>
  <c r="I632" i="23"/>
  <c r="K631" i="23"/>
  <c r="M631" i="23"/>
  <c r="H632" i="23"/>
  <c r="E633" i="23"/>
  <c r="O629" i="12"/>
  <c r="K630" i="12"/>
  <c r="M630" i="12"/>
  <c r="J630" i="12"/>
  <c r="L630" i="12"/>
  <c r="E632" i="12"/>
  <c r="H631" i="12"/>
  <c r="G632" i="12"/>
  <c r="I631" i="12"/>
  <c r="K631" i="61" l="1"/>
  <c r="M631" i="61"/>
  <c r="E634" i="61"/>
  <c r="H633" i="61"/>
  <c r="G633" i="61"/>
  <c r="I632" i="61"/>
  <c r="N631" i="61"/>
  <c r="L632" i="61"/>
  <c r="J632" i="61"/>
  <c r="O631" i="61"/>
  <c r="E635" i="38"/>
  <c r="H634" i="38"/>
  <c r="L633" i="38"/>
  <c r="J633" i="38"/>
  <c r="I632" i="38"/>
  <c r="G633" i="38"/>
  <c r="M631" i="38"/>
  <c r="N631" i="38" s="1"/>
  <c r="K631" i="38"/>
  <c r="O631" i="38" s="1"/>
  <c r="L632" i="23"/>
  <c r="J632" i="23"/>
  <c r="G634" i="23"/>
  <c r="I633" i="23"/>
  <c r="H633" i="23"/>
  <c r="E634" i="23"/>
  <c r="N631" i="23"/>
  <c r="K632" i="23"/>
  <c r="M632" i="23"/>
  <c r="O631" i="23"/>
  <c r="N630" i="12"/>
  <c r="L631" i="12"/>
  <c r="J631" i="12"/>
  <c r="E633" i="12"/>
  <c r="H632" i="12"/>
  <c r="O630" i="12"/>
  <c r="G633" i="12"/>
  <c r="I632" i="12"/>
  <c r="K631" i="12"/>
  <c r="M631" i="12"/>
  <c r="G634" i="61" l="1"/>
  <c r="I633" i="61"/>
  <c r="M632" i="61"/>
  <c r="N632" i="61" s="1"/>
  <c r="K632" i="61"/>
  <c r="O632" i="61" s="1"/>
  <c r="E635" i="61"/>
  <c r="H634" i="61"/>
  <c r="J633" i="61"/>
  <c r="L633" i="61"/>
  <c r="M632" i="38"/>
  <c r="N632" i="38" s="1"/>
  <c r="K632" i="38"/>
  <c r="O632" i="38" s="1"/>
  <c r="L634" i="38"/>
  <c r="J634" i="38"/>
  <c r="G634" i="38"/>
  <c r="I633" i="38"/>
  <c r="E636" i="38"/>
  <c r="H635" i="38"/>
  <c r="E635" i="23"/>
  <c r="H634" i="23"/>
  <c r="G635" i="23"/>
  <c r="I634" i="23"/>
  <c r="J633" i="23"/>
  <c r="O633" i="23" s="1"/>
  <c r="L633" i="23"/>
  <c r="O632" i="23"/>
  <c r="M633" i="23"/>
  <c r="K633" i="23"/>
  <c r="N632" i="23"/>
  <c r="J632" i="12"/>
  <c r="L632" i="12"/>
  <c r="E634" i="12"/>
  <c r="H633" i="12"/>
  <c r="G634" i="12"/>
  <c r="I633" i="12"/>
  <c r="O631" i="12"/>
  <c r="M632" i="12"/>
  <c r="K632" i="12"/>
  <c r="N631" i="12"/>
  <c r="K633" i="61" l="1"/>
  <c r="M633" i="61"/>
  <c r="L634" i="61"/>
  <c r="J634" i="61"/>
  <c r="G635" i="61"/>
  <c r="I634" i="61"/>
  <c r="O633" i="61"/>
  <c r="E636" i="61"/>
  <c r="H635" i="61"/>
  <c r="N633" i="61"/>
  <c r="M633" i="38"/>
  <c r="N633" i="38" s="1"/>
  <c r="K633" i="38"/>
  <c r="O633" i="38" s="1"/>
  <c r="I634" i="38"/>
  <c r="G635" i="38"/>
  <c r="L635" i="38"/>
  <c r="J635" i="38"/>
  <c r="E637" i="38"/>
  <c r="H636" i="38"/>
  <c r="I635" i="23"/>
  <c r="G636" i="23"/>
  <c r="N633" i="23"/>
  <c r="L634" i="23"/>
  <c r="J634" i="23"/>
  <c r="K634" i="23"/>
  <c r="M634" i="23"/>
  <c r="H635" i="23"/>
  <c r="E636" i="23"/>
  <c r="M633" i="12"/>
  <c r="K633" i="12"/>
  <c r="E635" i="12"/>
  <c r="H634" i="12"/>
  <c r="G635" i="12"/>
  <c r="I634" i="12"/>
  <c r="N632" i="12"/>
  <c r="J633" i="12"/>
  <c r="L633" i="12"/>
  <c r="O632" i="12"/>
  <c r="E637" i="61" l="1"/>
  <c r="H636" i="61"/>
  <c r="M634" i="61"/>
  <c r="N634" i="61" s="1"/>
  <c r="K634" i="61"/>
  <c r="G636" i="61"/>
  <c r="I635" i="61"/>
  <c r="O634" i="61"/>
  <c r="J635" i="61"/>
  <c r="L635" i="61"/>
  <c r="M634" i="38"/>
  <c r="N634" i="38" s="1"/>
  <c r="K634" i="38"/>
  <c r="O634" i="38" s="1"/>
  <c r="G636" i="38"/>
  <c r="I635" i="38"/>
  <c r="L636" i="38"/>
  <c r="J636" i="38"/>
  <c r="H637" i="38"/>
  <c r="E638" i="38"/>
  <c r="N634" i="23"/>
  <c r="G637" i="23"/>
  <c r="I636" i="23"/>
  <c r="J635" i="23"/>
  <c r="L635" i="23"/>
  <c r="N635" i="23" s="1"/>
  <c r="O634" i="23"/>
  <c r="H636" i="23"/>
  <c r="E637" i="23"/>
  <c r="K635" i="23"/>
  <c r="M635" i="23"/>
  <c r="M634" i="12"/>
  <c r="K634" i="12"/>
  <c r="L634" i="12"/>
  <c r="J634" i="12"/>
  <c r="E636" i="12"/>
  <c r="H635" i="12"/>
  <c r="G636" i="12"/>
  <c r="I635" i="12"/>
  <c r="O633" i="12"/>
  <c r="N633" i="12"/>
  <c r="K635" i="61" l="1"/>
  <c r="M635" i="61"/>
  <c r="N635" i="61"/>
  <c r="L636" i="61"/>
  <c r="J636" i="61"/>
  <c r="G637" i="61"/>
  <c r="I636" i="61"/>
  <c r="O635" i="61"/>
  <c r="E638" i="61"/>
  <c r="H637" i="61"/>
  <c r="I636" i="38"/>
  <c r="G637" i="38"/>
  <c r="M635" i="38"/>
  <c r="N635" i="38" s="1"/>
  <c r="K635" i="38"/>
  <c r="O635" i="38" s="1"/>
  <c r="E639" i="38"/>
  <c r="H638" i="38"/>
  <c r="L637" i="38"/>
  <c r="J637" i="38"/>
  <c r="O635" i="23"/>
  <c r="K636" i="23"/>
  <c r="M636" i="23"/>
  <c r="H637" i="23"/>
  <c r="E638" i="23"/>
  <c r="G638" i="23"/>
  <c r="I637" i="23"/>
  <c r="L636" i="23"/>
  <c r="N636" i="23" s="1"/>
  <c r="J636" i="23"/>
  <c r="O634" i="12"/>
  <c r="L635" i="12"/>
  <c r="J635" i="12"/>
  <c r="E637" i="12"/>
  <c r="H636" i="12"/>
  <c r="G637" i="12"/>
  <c r="I636" i="12"/>
  <c r="M635" i="12"/>
  <c r="K635" i="12"/>
  <c r="N634" i="12"/>
  <c r="G638" i="61" l="1"/>
  <c r="I637" i="61"/>
  <c r="M636" i="61"/>
  <c r="N636" i="61" s="1"/>
  <c r="K636" i="61"/>
  <c r="O636" i="61"/>
  <c r="J637" i="61"/>
  <c r="L637" i="61"/>
  <c r="E639" i="61"/>
  <c r="H638" i="61"/>
  <c r="L638" i="38"/>
  <c r="J638" i="38"/>
  <c r="G638" i="38"/>
  <c r="I637" i="38"/>
  <c r="M636" i="38"/>
  <c r="N636" i="38" s="1"/>
  <c r="K636" i="38"/>
  <c r="O636" i="38" s="1"/>
  <c r="E640" i="38"/>
  <c r="H639" i="38"/>
  <c r="O636" i="23"/>
  <c r="M637" i="23"/>
  <c r="K637" i="23"/>
  <c r="G639" i="23"/>
  <c r="I638" i="23"/>
  <c r="E639" i="23"/>
  <c r="H638" i="23"/>
  <c r="J637" i="23"/>
  <c r="L637" i="23"/>
  <c r="M636" i="12"/>
  <c r="K636" i="12"/>
  <c r="G638" i="12"/>
  <c r="I637" i="12"/>
  <c r="E638" i="12"/>
  <c r="H637" i="12"/>
  <c r="J636" i="12"/>
  <c r="L636" i="12"/>
  <c r="O635" i="12"/>
  <c r="N635" i="12"/>
  <c r="L638" i="61" l="1"/>
  <c r="J638" i="61"/>
  <c r="K637" i="61"/>
  <c r="O637" i="61" s="1"/>
  <c r="M637" i="61"/>
  <c r="N637" i="61" s="1"/>
  <c r="E640" i="61"/>
  <c r="H639" i="61"/>
  <c r="G639" i="61"/>
  <c r="I638" i="61"/>
  <c r="M637" i="38"/>
  <c r="N637" i="38" s="1"/>
  <c r="K637" i="38"/>
  <c r="O637" i="38" s="1"/>
  <c r="I638" i="38"/>
  <c r="G639" i="38"/>
  <c r="L639" i="38"/>
  <c r="J639" i="38"/>
  <c r="E641" i="38"/>
  <c r="H640" i="38"/>
  <c r="N637" i="23"/>
  <c r="O637" i="23"/>
  <c r="L638" i="23"/>
  <c r="J638" i="23"/>
  <c r="K638" i="23"/>
  <c r="M638" i="23"/>
  <c r="H639" i="23"/>
  <c r="E640" i="23"/>
  <c r="I639" i="23"/>
  <c r="G640" i="23"/>
  <c r="N636" i="12"/>
  <c r="E639" i="12"/>
  <c r="H638" i="12"/>
  <c r="J637" i="12"/>
  <c r="L637" i="12"/>
  <c r="O636" i="12"/>
  <c r="M637" i="12"/>
  <c r="K637" i="12"/>
  <c r="G639" i="12"/>
  <c r="I638" i="12"/>
  <c r="J639" i="61" l="1"/>
  <c r="L639" i="61"/>
  <c r="M638" i="61"/>
  <c r="N638" i="61" s="1"/>
  <c r="K638" i="61"/>
  <c r="E641" i="61"/>
  <c r="H640" i="61"/>
  <c r="O638" i="61"/>
  <c r="G640" i="61"/>
  <c r="I639" i="61"/>
  <c r="H641" i="38"/>
  <c r="E642" i="38"/>
  <c r="M638" i="38"/>
  <c r="N638" i="38" s="1"/>
  <c r="K638" i="38"/>
  <c r="O638" i="38" s="1"/>
  <c r="G640" i="38"/>
  <c r="I639" i="38"/>
  <c r="L640" i="38"/>
  <c r="J640" i="38"/>
  <c r="G641" i="23"/>
  <c r="I640" i="23"/>
  <c r="K639" i="23"/>
  <c r="M639" i="23"/>
  <c r="H640" i="23"/>
  <c r="E641" i="23"/>
  <c r="O638" i="23"/>
  <c r="J639" i="23"/>
  <c r="O639" i="23" s="1"/>
  <c r="L639" i="23"/>
  <c r="N638" i="23"/>
  <c r="G640" i="12"/>
  <c r="I639" i="12"/>
  <c r="O637" i="12"/>
  <c r="L638" i="12"/>
  <c r="J638" i="12"/>
  <c r="N637" i="12"/>
  <c r="M638" i="12"/>
  <c r="K638" i="12"/>
  <c r="E640" i="12"/>
  <c r="H639" i="12"/>
  <c r="L640" i="61" l="1"/>
  <c r="J640" i="61"/>
  <c r="K639" i="61"/>
  <c r="O639" i="61" s="1"/>
  <c r="M639" i="61"/>
  <c r="N639" i="61"/>
  <c r="E642" i="61"/>
  <c r="H641" i="61"/>
  <c r="I640" i="61"/>
  <c r="G641" i="61"/>
  <c r="I640" i="38"/>
  <c r="G641" i="38"/>
  <c r="M639" i="38"/>
  <c r="N639" i="38" s="1"/>
  <c r="K639" i="38"/>
  <c r="O639" i="38" s="1"/>
  <c r="E643" i="38"/>
  <c r="H642" i="38"/>
  <c r="L641" i="38"/>
  <c r="J641" i="38"/>
  <c r="O638" i="12"/>
  <c r="N638" i="12"/>
  <c r="L640" i="23"/>
  <c r="J640" i="23"/>
  <c r="K640" i="23"/>
  <c r="M640" i="23"/>
  <c r="H641" i="23"/>
  <c r="E642" i="23"/>
  <c r="N639" i="23"/>
  <c r="G642" i="23"/>
  <c r="I641" i="23"/>
  <c r="L639" i="12"/>
  <c r="J639" i="12"/>
  <c r="M639" i="12"/>
  <c r="K639" i="12"/>
  <c r="O639" i="12" s="1"/>
  <c r="E641" i="12"/>
  <c r="H640" i="12"/>
  <c r="G641" i="12"/>
  <c r="I640" i="12"/>
  <c r="M640" i="61" l="1"/>
  <c r="K640" i="61"/>
  <c r="H642" i="61"/>
  <c r="E643" i="61"/>
  <c r="O640" i="61"/>
  <c r="J641" i="61"/>
  <c r="L641" i="61"/>
  <c r="G642" i="61"/>
  <c r="I641" i="61"/>
  <c r="N640" i="61"/>
  <c r="E644" i="38"/>
  <c r="H643" i="38"/>
  <c r="L642" i="38"/>
  <c r="J642" i="38"/>
  <c r="G642" i="38"/>
  <c r="I641" i="38"/>
  <c r="M640" i="38"/>
  <c r="N640" i="38" s="1"/>
  <c r="K640" i="38"/>
  <c r="O640" i="38" s="1"/>
  <c r="J641" i="23"/>
  <c r="L641" i="23"/>
  <c r="E643" i="23"/>
  <c r="H642" i="23"/>
  <c r="O640" i="23"/>
  <c r="G643" i="23"/>
  <c r="I642" i="23"/>
  <c r="M641" i="23"/>
  <c r="K641" i="23"/>
  <c r="N640" i="23"/>
  <c r="M640" i="12"/>
  <c r="K640" i="12"/>
  <c r="G642" i="12"/>
  <c r="I641" i="12"/>
  <c r="J640" i="12"/>
  <c r="O640" i="12" s="1"/>
  <c r="L640" i="12"/>
  <c r="N640" i="12" s="1"/>
  <c r="E642" i="12"/>
  <c r="H641" i="12"/>
  <c r="N639" i="12"/>
  <c r="I642" i="61" l="1"/>
  <c r="G643" i="61"/>
  <c r="L642" i="61"/>
  <c r="J642" i="61"/>
  <c r="N641" i="61"/>
  <c r="E644" i="61"/>
  <c r="H643" i="61"/>
  <c r="O641" i="61"/>
  <c r="K641" i="61"/>
  <c r="M641" i="61"/>
  <c r="I642" i="38"/>
  <c r="G643" i="38"/>
  <c r="M641" i="38"/>
  <c r="N641" i="38" s="1"/>
  <c r="K641" i="38"/>
  <c r="O641" i="38" s="1"/>
  <c r="L643" i="38"/>
  <c r="J643" i="38"/>
  <c r="E645" i="38"/>
  <c r="H644" i="38"/>
  <c r="L642" i="23"/>
  <c r="J642" i="23"/>
  <c r="I643" i="23"/>
  <c r="G644" i="23"/>
  <c r="H643" i="23"/>
  <c r="E644" i="23"/>
  <c r="K642" i="23"/>
  <c r="M642" i="23"/>
  <c r="N641" i="23"/>
  <c r="O641" i="23"/>
  <c r="K641" i="12"/>
  <c r="M641" i="12"/>
  <c r="G643" i="12"/>
  <c r="I642" i="12"/>
  <c r="E643" i="12"/>
  <c r="H642" i="12"/>
  <c r="J641" i="12"/>
  <c r="L641" i="12"/>
  <c r="H644" i="61" l="1"/>
  <c r="E645" i="61"/>
  <c r="J643" i="61"/>
  <c r="L643" i="61"/>
  <c r="N642" i="61"/>
  <c r="O642" i="61"/>
  <c r="G644" i="61"/>
  <c r="I643" i="61"/>
  <c r="M642" i="61"/>
  <c r="K642" i="61"/>
  <c r="G644" i="38"/>
  <c r="I643" i="38"/>
  <c r="M642" i="38"/>
  <c r="N642" i="38" s="1"/>
  <c r="K642" i="38"/>
  <c r="O642" i="38" s="1"/>
  <c r="L644" i="38"/>
  <c r="J644" i="38"/>
  <c r="H645" i="38"/>
  <c r="E646" i="38"/>
  <c r="H644" i="23"/>
  <c r="E645" i="23"/>
  <c r="G645" i="23"/>
  <c r="I644" i="23"/>
  <c r="K643" i="23"/>
  <c r="M643" i="23"/>
  <c r="J643" i="23"/>
  <c r="O643" i="23" s="1"/>
  <c r="L643" i="23"/>
  <c r="N643" i="23" s="1"/>
  <c r="O642" i="23"/>
  <c r="N642" i="23"/>
  <c r="L642" i="12"/>
  <c r="J642" i="12"/>
  <c r="E644" i="12"/>
  <c r="H643" i="12"/>
  <c r="G644" i="12"/>
  <c r="I643" i="12"/>
  <c r="N641" i="12"/>
  <c r="M642" i="12"/>
  <c r="K642" i="12"/>
  <c r="O641" i="12"/>
  <c r="K643" i="61" l="1"/>
  <c r="M643" i="61"/>
  <c r="N643" i="61"/>
  <c r="O643" i="61"/>
  <c r="E646" i="61"/>
  <c r="H645" i="61"/>
  <c r="I644" i="61"/>
  <c r="G645" i="61"/>
  <c r="L644" i="61"/>
  <c r="J644" i="61"/>
  <c r="M643" i="38"/>
  <c r="N643" i="38" s="1"/>
  <c r="K643" i="38"/>
  <c r="O643" i="38" s="1"/>
  <c r="E647" i="38"/>
  <c r="H646" i="38"/>
  <c r="L645" i="38"/>
  <c r="J645" i="38"/>
  <c r="I644" i="38"/>
  <c r="G645" i="38"/>
  <c r="I645" i="23"/>
  <c r="G646" i="23"/>
  <c r="K644" i="23"/>
  <c r="M644" i="23"/>
  <c r="E646" i="23"/>
  <c r="H645" i="23"/>
  <c r="L644" i="23"/>
  <c r="N644" i="23" s="1"/>
  <c r="J644" i="23"/>
  <c r="O644" i="23" s="1"/>
  <c r="O642" i="12"/>
  <c r="L643" i="12"/>
  <c r="J643" i="12"/>
  <c r="E645" i="12"/>
  <c r="H644" i="12"/>
  <c r="M643" i="12"/>
  <c r="K643" i="12"/>
  <c r="G645" i="12"/>
  <c r="I644" i="12"/>
  <c r="N642" i="12"/>
  <c r="H646" i="61" l="1"/>
  <c r="E647" i="61"/>
  <c r="G646" i="61"/>
  <c r="I645" i="61"/>
  <c r="M644" i="61"/>
  <c r="N644" i="61" s="1"/>
  <c r="K644" i="61"/>
  <c r="O644" i="61"/>
  <c r="J645" i="61"/>
  <c r="L645" i="61"/>
  <c r="E648" i="38"/>
  <c r="H647" i="38"/>
  <c r="L646" i="38"/>
  <c r="J646" i="38"/>
  <c r="G646" i="38"/>
  <c r="I645" i="38"/>
  <c r="M644" i="38"/>
  <c r="N644" i="38" s="1"/>
  <c r="K644" i="38"/>
  <c r="O644" i="38" s="1"/>
  <c r="J645" i="23"/>
  <c r="L645" i="23"/>
  <c r="H646" i="23"/>
  <c r="E647" i="23"/>
  <c r="G647" i="23"/>
  <c r="I646" i="23"/>
  <c r="M645" i="23"/>
  <c r="K645" i="23"/>
  <c r="M644" i="12"/>
  <c r="K644" i="12"/>
  <c r="O643" i="12"/>
  <c r="G646" i="12"/>
  <c r="I645" i="12"/>
  <c r="J644" i="12"/>
  <c r="L644" i="12"/>
  <c r="E646" i="12"/>
  <c r="H645" i="12"/>
  <c r="N643" i="12"/>
  <c r="I646" i="61" l="1"/>
  <c r="G647" i="61"/>
  <c r="K645" i="61"/>
  <c r="M645" i="61"/>
  <c r="E648" i="61"/>
  <c r="H647" i="61"/>
  <c r="O645" i="61"/>
  <c r="N645" i="61"/>
  <c r="L646" i="61"/>
  <c r="J646" i="61"/>
  <c r="M645" i="38"/>
  <c r="N645" i="38" s="1"/>
  <c r="K645" i="38"/>
  <c r="O645" i="38" s="1"/>
  <c r="L647" i="38"/>
  <c r="J647" i="38"/>
  <c r="E649" i="38"/>
  <c r="H648" i="38"/>
  <c r="I646" i="38"/>
  <c r="G647" i="38"/>
  <c r="L646" i="23"/>
  <c r="J646" i="23"/>
  <c r="I647" i="23"/>
  <c r="G648" i="23"/>
  <c r="N645" i="23"/>
  <c r="M646" i="23"/>
  <c r="K646" i="23"/>
  <c r="E648" i="23"/>
  <c r="H647" i="23"/>
  <c r="O645" i="23"/>
  <c r="N644" i="12"/>
  <c r="M645" i="12"/>
  <c r="K645" i="12"/>
  <c r="G647" i="12"/>
  <c r="I646" i="12"/>
  <c r="E647" i="12"/>
  <c r="H646" i="12"/>
  <c r="O644" i="12"/>
  <c r="J645" i="12"/>
  <c r="L645" i="12"/>
  <c r="J647" i="61" l="1"/>
  <c r="L647" i="61"/>
  <c r="H648" i="61"/>
  <c r="E649" i="61"/>
  <c r="O646" i="61"/>
  <c r="G648" i="61"/>
  <c r="I647" i="61"/>
  <c r="N646" i="61"/>
  <c r="M646" i="61"/>
  <c r="K646" i="61"/>
  <c r="M646" i="38"/>
  <c r="N646" i="38" s="1"/>
  <c r="K646" i="38"/>
  <c r="O646" i="38" s="1"/>
  <c r="L648" i="38"/>
  <c r="J648" i="38"/>
  <c r="H649" i="38"/>
  <c r="E650" i="38"/>
  <c r="G648" i="38"/>
  <c r="I647" i="38"/>
  <c r="H648" i="23"/>
  <c r="E649" i="23"/>
  <c r="G649" i="23"/>
  <c r="I648" i="23"/>
  <c r="M647" i="23"/>
  <c r="K647" i="23"/>
  <c r="O646" i="23"/>
  <c r="J647" i="23"/>
  <c r="O647" i="23" s="1"/>
  <c r="L647" i="23"/>
  <c r="N646" i="23"/>
  <c r="N645" i="12"/>
  <c r="J646" i="12"/>
  <c r="L646" i="12"/>
  <c r="E648" i="12"/>
  <c r="H647" i="12"/>
  <c r="G648" i="12"/>
  <c r="I647" i="12"/>
  <c r="O645" i="12"/>
  <c r="M646" i="12"/>
  <c r="K646" i="12"/>
  <c r="L648" i="61" l="1"/>
  <c r="J648" i="61"/>
  <c r="K647" i="61"/>
  <c r="O647" i="61" s="1"/>
  <c r="M647" i="61"/>
  <c r="N647" i="61"/>
  <c r="G649" i="61"/>
  <c r="I648" i="61"/>
  <c r="E650" i="61"/>
  <c r="H649" i="61"/>
  <c r="L649" i="38"/>
  <c r="J649" i="38"/>
  <c r="E651" i="38"/>
  <c r="H650" i="38"/>
  <c r="M647" i="38"/>
  <c r="N647" i="38" s="1"/>
  <c r="K647" i="38"/>
  <c r="O647" i="38" s="1"/>
  <c r="I648" i="38"/>
  <c r="G649" i="38"/>
  <c r="I649" i="23"/>
  <c r="G650" i="23"/>
  <c r="M648" i="23"/>
  <c r="K648" i="23"/>
  <c r="E650" i="23"/>
  <c r="H649" i="23"/>
  <c r="N647" i="23"/>
  <c r="L648" i="23"/>
  <c r="N648" i="23" s="1"/>
  <c r="J648" i="23"/>
  <c r="O646" i="12"/>
  <c r="G649" i="12"/>
  <c r="I648" i="12"/>
  <c r="M647" i="12"/>
  <c r="K647" i="12"/>
  <c r="N646" i="12"/>
  <c r="J647" i="12"/>
  <c r="L647" i="12"/>
  <c r="E649" i="12"/>
  <c r="H648" i="12"/>
  <c r="G650" i="61" l="1"/>
  <c r="I649" i="61"/>
  <c r="E651" i="61"/>
  <c r="H650" i="61"/>
  <c r="M648" i="61"/>
  <c r="N648" i="61" s="1"/>
  <c r="K648" i="61"/>
  <c r="O648" i="61" s="1"/>
  <c r="J649" i="61"/>
  <c r="L649" i="61"/>
  <c r="L650" i="38"/>
  <c r="J650" i="38"/>
  <c r="E652" i="38"/>
  <c r="H651" i="38"/>
  <c r="G650" i="38"/>
  <c r="I649" i="38"/>
  <c r="M648" i="38"/>
  <c r="N648" i="38" s="1"/>
  <c r="K648" i="38"/>
  <c r="O648" i="38" s="1"/>
  <c r="N647" i="12"/>
  <c r="O648" i="23"/>
  <c r="E651" i="23"/>
  <c r="H650" i="23"/>
  <c r="J649" i="23"/>
  <c r="L649" i="23"/>
  <c r="G651" i="23"/>
  <c r="I650" i="23"/>
  <c r="M649" i="23"/>
  <c r="K649" i="23"/>
  <c r="O647" i="12"/>
  <c r="E650" i="12"/>
  <c r="H649" i="12"/>
  <c r="M648" i="12"/>
  <c r="K648" i="12"/>
  <c r="J648" i="12"/>
  <c r="L648" i="12"/>
  <c r="G650" i="12"/>
  <c r="I649" i="12"/>
  <c r="L650" i="61" l="1"/>
  <c r="J650" i="61"/>
  <c r="E652" i="61"/>
  <c r="H651" i="61"/>
  <c r="K649" i="61"/>
  <c r="O649" i="61" s="1"/>
  <c r="M649" i="61"/>
  <c r="N649" i="61" s="1"/>
  <c r="G651" i="61"/>
  <c r="I650" i="61"/>
  <c r="I650" i="38"/>
  <c r="G651" i="38"/>
  <c r="L651" i="38"/>
  <c r="J651" i="38"/>
  <c r="E653" i="38"/>
  <c r="H652" i="38"/>
  <c r="M649" i="38"/>
  <c r="N649" i="38" s="1"/>
  <c r="K649" i="38"/>
  <c r="O649" i="38" s="1"/>
  <c r="N648" i="12"/>
  <c r="O649" i="23"/>
  <c r="M650" i="23"/>
  <c r="K650" i="23"/>
  <c r="I651" i="23"/>
  <c r="G652" i="23"/>
  <c r="L650" i="23"/>
  <c r="N650" i="23" s="1"/>
  <c r="J650" i="23"/>
  <c r="O650" i="23" s="1"/>
  <c r="N649" i="23"/>
  <c r="E652" i="23"/>
  <c r="H651" i="23"/>
  <c r="O648" i="12"/>
  <c r="M649" i="12"/>
  <c r="K649" i="12"/>
  <c r="G651" i="12"/>
  <c r="I650" i="12"/>
  <c r="L649" i="12"/>
  <c r="J649" i="12"/>
  <c r="E651" i="12"/>
  <c r="H650" i="12"/>
  <c r="J651" i="61" l="1"/>
  <c r="L651" i="61"/>
  <c r="E653" i="61"/>
  <c r="H652" i="61"/>
  <c r="M650" i="61"/>
  <c r="N650" i="61" s="1"/>
  <c r="K650" i="61"/>
  <c r="O650" i="61"/>
  <c r="G652" i="61"/>
  <c r="I651" i="61"/>
  <c r="L652" i="38"/>
  <c r="J652" i="38"/>
  <c r="H653" i="38"/>
  <c r="E654" i="38"/>
  <c r="G652" i="38"/>
  <c r="I651" i="38"/>
  <c r="M650" i="38"/>
  <c r="N650" i="38" s="1"/>
  <c r="K650" i="38"/>
  <c r="O650" i="38" s="1"/>
  <c r="O649" i="12"/>
  <c r="G653" i="23"/>
  <c r="I652" i="23"/>
  <c r="J651" i="23"/>
  <c r="L651" i="23"/>
  <c r="M651" i="23"/>
  <c r="K651" i="23"/>
  <c r="E653" i="23"/>
  <c r="H652" i="23"/>
  <c r="G652" i="12"/>
  <c r="I651" i="12"/>
  <c r="M650" i="12"/>
  <c r="K650" i="12"/>
  <c r="L650" i="12"/>
  <c r="J650" i="12"/>
  <c r="E652" i="12"/>
  <c r="H651" i="12"/>
  <c r="N649" i="12"/>
  <c r="L652" i="61" l="1"/>
  <c r="J652" i="61"/>
  <c r="E654" i="61"/>
  <c r="H653" i="61"/>
  <c r="G653" i="61"/>
  <c r="I652" i="61"/>
  <c r="N651" i="61"/>
  <c r="K651" i="61"/>
  <c r="O651" i="61" s="1"/>
  <c r="M651" i="61"/>
  <c r="L653" i="38"/>
  <c r="J653" i="38"/>
  <c r="M651" i="38"/>
  <c r="N651" i="38" s="1"/>
  <c r="K651" i="38"/>
  <c r="O651" i="38" s="1"/>
  <c r="E655" i="38"/>
  <c r="H654" i="38"/>
  <c r="I652" i="38"/>
  <c r="G653" i="38"/>
  <c r="E654" i="23"/>
  <c r="H653" i="23"/>
  <c r="O651" i="23"/>
  <c r="L652" i="23"/>
  <c r="J652" i="23"/>
  <c r="M652" i="23"/>
  <c r="K652" i="23"/>
  <c r="N651" i="23"/>
  <c r="I653" i="23"/>
  <c r="G654" i="23"/>
  <c r="N650" i="12"/>
  <c r="O650" i="12"/>
  <c r="L651" i="12"/>
  <c r="J651" i="12"/>
  <c r="E653" i="12"/>
  <c r="H652" i="12"/>
  <c r="M651" i="12"/>
  <c r="K651" i="12"/>
  <c r="G653" i="12"/>
  <c r="I652" i="12"/>
  <c r="G654" i="61" l="1"/>
  <c r="I653" i="61"/>
  <c r="J653" i="61"/>
  <c r="L653" i="61"/>
  <c r="M652" i="61"/>
  <c r="N652" i="61" s="1"/>
  <c r="K652" i="61"/>
  <c r="O652" i="61" s="1"/>
  <c r="E655" i="61"/>
  <c r="H654" i="61"/>
  <c r="E656" i="38"/>
  <c r="H655" i="38"/>
  <c r="L654" i="38"/>
  <c r="J654" i="38"/>
  <c r="G654" i="38"/>
  <c r="I653" i="38"/>
  <c r="M652" i="38"/>
  <c r="N652" i="38" s="1"/>
  <c r="K652" i="38"/>
  <c r="O652" i="38" s="1"/>
  <c r="N651" i="12"/>
  <c r="O652" i="23"/>
  <c r="N652" i="23"/>
  <c r="G655" i="23"/>
  <c r="I654" i="23"/>
  <c r="J653" i="23"/>
  <c r="L653" i="23"/>
  <c r="K653" i="23"/>
  <c r="M653" i="23"/>
  <c r="E655" i="23"/>
  <c r="H654" i="23"/>
  <c r="M652" i="12"/>
  <c r="K652" i="12"/>
  <c r="E654" i="12"/>
  <c r="H653" i="12"/>
  <c r="G654" i="12"/>
  <c r="I653" i="12"/>
  <c r="J652" i="12"/>
  <c r="L652" i="12"/>
  <c r="O651" i="12"/>
  <c r="L654" i="61" l="1"/>
  <c r="J654" i="61"/>
  <c r="E656" i="61"/>
  <c r="H655" i="61"/>
  <c r="K653" i="61"/>
  <c r="O653" i="61" s="1"/>
  <c r="M653" i="61"/>
  <c r="N653" i="61" s="1"/>
  <c r="G655" i="61"/>
  <c r="I654" i="61"/>
  <c r="I654" i="38"/>
  <c r="G655" i="38"/>
  <c r="M653" i="38"/>
  <c r="N653" i="38" s="1"/>
  <c r="K653" i="38"/>
  <c r="O653" i="38" s="1"/>
  <c r="L655" i="38"/>
  <c r="J655" i="38"/>
  <c r="E657" i="38"/>
  <c r="H656" i="38"/>
  <c r="N652" i="12"/>
  <c r="O652" i="12"/>
  <c r="N653" i="23"/>
  <c r="I655" i="23"/>
  <c r="G656" i="23"/>
  <c r="O653" i="23"/>
  <c r="M654" i="23"/>
  <c r="K654" i="23"/>
  <c r="L654" i="23"/>
  <c r="J654" i="23"/>
  <c r="E656" i="23"/>
  <c r="H655" i="23"/>
  <c r="J653" i="12"/>
  <c r="L653" i="12"/>
  <c r="E655" i="12"/>
  <c r="H654" i="12"/>
  <c r="M653" i="12"/>
  <c r="K653" i="12"/>
  <c r="G655" i="12"/>
  <c r="I654" i="12"/>
  <c r="E657" i="61" l="1"/>
  <c r="H656" i="61"/>
  <c r="M654" i="61"/>
  <c r="K654" i="61"/>
  <c r="O654" i="61" s="1"/>
  <c r="N654" i="61"/>
  <c r="J655" i="61"/>
  <c r="L655" i="61"/>
  <c r="G656" i="61"/>
  <c r="I655" i="61"/>
  <c r="L656" i="38"/>
  <c r="J656" i="38"/>
  <c r="G656" i="38"/>
  <c r="I655" i="38"/>
  <c r="H657" i="38"/>
  <c r="E658" i="38"/>
  <c r="M654" i="38"/>
  <c r="N654" i="38" s="1"/>
  <c r="K654" i="38"/>
  <c r="O654" i="38" s="1"/>
  <c r="O654" i="23"/>
  <c r="N654" i="23"/>
  <c r="O653" i="12"/>
  <c r="G657" i="23"/>
  <c r="I656" i="23"/>
  <c r="K655" i="23"/>
  <c r="M655" i="23"/>
  <c r="J655" i="23"/>
  <c r="O655" i="23" s="1"/>
  <c r="L655" i="23"/>
  <c r="E657" i="23"/>
  <c r="H656" i="23"/>
  <c r="E656" i="12"/>
  <c r="H655" i="12"/>
  <c r="K654" i="12"/>
  <c r="M654" i="12"/>
  <c r="G656" i="12"/>
  <c r="I655" i="12"/>
  <c r="N653" i="12"/>
  <c r="J654" i="12"/>
  <c r="L654" i="12"/>
  <c r="L656" i="61" l="1"/>
  <c r="J656" i="61"/>
  <c r="K655" i="61"/>
  <c r="O655" i="61" s="1"/>
  <c r="M655" i="61"/>
  <c r="N655" i="61" s="1"/>
  <c r="I656" i="61"/>
  <c r="G657" i="61"/>
  <c r="E658" i="61"/>
  <c r="H657" i="61"/>
  <c r="E659" i="38"/>
  <c r="H658" i="38"/>
  <c r="M655" i="38"/>
  <c r="N655" i="38" s="1"/>
  <c r="K655" i="38"/>
  <c r="O655" i="38" s="1"/>
  <c r="I656" i="38"/>
  <c r="G657" i="38"/>
  <c r="L657" i="38"/>
  <c r="J657" i="38"/>
  <c r="N655" i="23"/>
  <c r="E658" i="23"/>
  <c r="H657" i="23"/>
  <c r="L656" i="23"/>
  <c r="J656" i="23"/>
  <c r="M656" i="23"/>
  <c r="K656" i="23"/>
  <c r="I657" i="23"/>
  <c r="G658" i="23"/>
  <c r="M655" i="12"/>
  <c r="K655" i="12"/>
  <c r="L655" i="12"/>
  <c r="J655" i="12"/>
  <c r="G657" i="12"/>
  <c r="I656" i="12"/>
  <c r="O654" i="12"/>
  <c r="N654" i="12"/>
  <c r="E657" i="12"/>
  <c r="H656" i="12"/>
  <c r="M656" i="61" l="1"/>
  <c r="K656" i="61"/>
  <c r="N656" i="61"/>
  <c r="O656" i="61"/>
  <c r="G658" i="61"/>
  <c r="I657" i="61"/>
  <c r="J657" i="61"/>
  <c r="L657" i="61"/>
  <c r="H658" i="61"/>
  <c r="E659" i="61"/>
  <c r="M656" i="38"/>
  <c r="N656" i="38" s="1"/>
  <c r="K656" i="38"/>
  <c r="O656" i="38" s="1"/>
  <c r="G658" i="38"/>
  <c r="I657" i="38"/>
  <c r="L658" i="38"/>
  <c r="J658" i="38"/>
  <c r="E660" i="38"/>
  <c r="H659" i="38"/>
  <c r="M657" i="23"/>
  <c r="K657" i="23"/>
  <c r="G659" i="23"/>
  <c r="I658" i="23"/>
  <c r="N656" i="23"/>
  <c r="O656" i="23"/>
  <c r="J657" i="23"/>
  <c r="O657" i="23" s="1"/>
  <c r="L657" i="23"/>
  <c r="N657" i="23" s="1"/>
  <c r="H658" i="23"/>
  <c r="E659" i="23"/>
  <c r="O655" i="12"/>
  <c r="N655" i="12"/>
  <c r="M656" i="12"/>
  <c r="K656" i="12"/>
  <c r="G658" i="12"/>
  <c r="I657" i="12"/>
  <c r="L656" i="12"/>
  <c r="J656" i="12"/>
  <c r="E658" i="12"/>
  <c r="H657" i="12"/>
  <c r="I658" i="61" l="1"/>
  <c r="G659" i="61"/>
  <c r="E660" i="61"/>
  <c r="H659" i="61"/>
  <c r="K657" i="61"/>
  <c r="O657" i="61" s="1"/>
  <c r="M657" i="61"/>
  <c r="N657" i="61" s="1"/>
  <c r="L658" i="61"/>
  <c r="J658" i="61"/>
  <c r="M657" i="38"/>
  <c r="N657" i="38" s="1"/>
  <c r="K657" i="38"/>
  <c r="O657" i="38" s="1"/>
  <c r="I658" i="38"/>
  <c r="G659" i="38"/>
  <c r="L659" i="38"/>
  <c r="J659" i="38"/>
  <c r="E661" i="38"/>
  <c r="H660" i="38"/>
  <c r="O656" i="12"/>
  <c r="N656" i="12"/>
  <c r="M658" i="23"/>
  <c r="K658" i="23"/>
  <c r="I659" i="23"/>
  <c r="G660" i="23"/>
  <c r="E660" i="23"/>
  <c r="H659" i="23"/>
  <c r="L658" i="23"/>
  <c r="J658" i="23"/>
  <c r="E659" i="12"/>
  <c r="H658" i="12"/>
  <c r="L657" i="12"/>
  <c r="J657" i="12"/>
  <c r="K657" i="12"/>
  <c r="M657" i="12"/>
  <c r="G659" i="12"/>
  <c r="I658" i="12"/>
  <c r="H660" i="61" l="1"/>
  <c r="E661" i="61"/>
  <c r="J659" i="61"/>
  <c r="L659" i="61"/>
  <c r="O658" i="61"/>
  <c r="G660" i="61"/>
  <c r="I659" i="61"/>
  <c r="N658" i="61"/>
  <c r="M658" i="61"/>
  <c r="K658" i="61"/>
  <c r="G660" i="38"/>
  <c r="I659" i="38"/>
  <c r="L660" i="38"/>
  <c r="J660" i="38"/>
  <c r="M658" i="38"/>
  <c r="N658" i="38" s="1"/>
  <c r="K658" i="38"/>
  <c r="O658" i="38" s="1"/>
  <c r="H661" i="38"/>
  <c r="E662" i="38"/>
  <c r="O658" i="23"/>
  <c r="N658" i="23"/>
  <c r="H660" i="23"/>
  <c r="E661" i="23"/>
  <c r="J659" i="23"/>
  <c r="L659" i="23"/>
  <c r="G661" i="23"/>
  <c r="I660" i="23"/>
  <c r="M659" i="23"/>
  <c r="K659" i="23"/>
  <c r="O657" i="12"/>
  <c r="M658" i="12"/>
  <c r="K658" i="12"/>
  <c r="N657" i="12"/>
  <c r="G660" i="12"/>
  <c r="I659" i="12"/>
  <c r="L658" i="12"/>
  <c r="J658" i="12"/>
  <c r="E660" i="12"/>
  <c r="H659" i="12"/>
  <c r="I660" i="61" l="1"/>
  <c r="G661" i="61"/>
  <c r="K659" i="61"/>
  <c r="M659" i="61"/>
  <c r="N659" i="61"/>
  <c r="O659" i="61"/>
  <c r="E662" i="61"/>
  <c r="H661" i="61"/>
  <c r="L660" i="61"/>
  <c r="J660" i="61"/>
  <c r="M659" i="38"/>
  <c r="N659" i="38" s="1"/>
  <c r="K659" i="38"/>
  <c r="O659" i="38" s="1"/>
  <c r="E663" i="38"/>
  <c r="H662" i="38"/>
  <c r="L661" i="38"/>
  <c r="J661" i="38"/>
  <c r="I660" i="38"/>
  <c r="G661" i="38"/>
  <c r="O658" i="12"/>
  <c r="N658" i="12"/>
  <c r="N659" i="23"/>
  <c r="I661" i="23"/>
  <c r="G662" i="23"/>
  <c r="O659" i="23"/>
  <c r="E662" i="23"/>
  <c r="H661" i="23"/>
  <c r="M660" i="23"/>
  <c r="K660" i="23"/>
  <c r="L660" i="23"/>
  <c r="J660" i="23"/>
  <c r="M659" i="12"/>
  <c r="K659" i="12"/>
  <c r="G661" i="12"/>
  <c r="I660" i="12"/>
  <c r="J659" i="12"/>
  <c r="L659" i="12"/>
  <c r="E661" i="12"/>
  <c r="H660" i="12"/>
  <c r="J661" i="61" l="1"/>
  <c r="L661" i="61"/>
  <c r="H662" i="61"/>
  <c r="E663" i="61"/>
  <c r="O660" i="61"/>
  <c r="G662" i="61"/>
  <c r="I661" i="61"/>
  <c r="N660" i="61"/>
  <c r="M660" i="61"/>
  <c r="K660" i="61"/>
  <c r="L662" i="38"/>
  <c r="J662" i="38"/>
  <c r="E664" i="38"/>
  <c r="H663" i="38"/>
  <c r="G662" i="38"/>
  <c r="I661" i="38"/>
  <c r="M660" i="38"/>
  <c r="N660" i="38" s="1"/>
  <c r="K660" i="38"/>
  <c r="O660" i="38" s="1"/>
  <c r="N659" i="12"/>
  <c r="N660" i="23"/>
  <c r="J661" i="23"/>
  <c r="L661" i="23"/>
  <c r="H662" i="23"/>
  <c r="E663" i="23"/>
  <c r="G663" i="23"/>
  <c r="I662" i="23"/>
  <c r="O660" i="23"/>
  <c r="M661" i="23"/>
  <c r="K661" i="23"/>
  <c r="M660" i="12"/>
  <c r="K660" i="12"/>
  <c r="G662" i="12"/>
  <c r="I661" i="12"/>
  <c r="J660" i="12"/>
  <c r="O660" i="12" s="1"/>
  <c r="L660" i="12"/>
  <c r="E662" i="12"/>
  <c r="H661" i="12"/>
  <c r="O659" i="12"/>
  <c r="I662" i="61" l="1"/>
  <c r="G663" i="61"/>
  <c r="K661" i="61"/>
  <c r="O661" i="61" s="1"/>
  <c r="M661" i="61"/>
  <c r="E664" i="61"/>
  <c r="H663" i="61"/>
  <c r="N661" i="61"/>
  <c r="L662" i="61"/>
  <c r="J662" i="61"/>
  <c r="M661" i="38"/>
  <c r="N661" i="38" s="1"/>
  <c r="K661" i="38"/>
  <c r="O661" i="38" s="1"/>
  <c r="I662" i="38"/>
  <c r="G663" i="38"/>
  <c r="L663" i="38"/>
  <c r="J663" i="38"/>
  <c r="E665" i="38"/>
  <c r="H664" i="38"/>
  <c r="N660" i="12"/>
  <c r="M662" i="23"/>
  <c r="K662" i="23"/>
  <c r="L662" i="23"/>
  <c r="N662" i="23" s="1"/>
  <c r="J662" i="23"/>
  <c r="O662" i="23" s="1"/>
  <c r="I663" i="23"/>
  <c r="G664" i="23"/>
  <c r="E664" i="23"/>
  <c r="H663" i="23"/>
  <c r="N661" i="23"/>
  <c r="O661" i="23"/>
  <c r="J661" i="12"/>
  <c r="L661" i="12"/>
  <c r="E663" i="12"/>
  <c r="H662" i="12"/>
  <c r="M661" i="12"/>
  <c r="K661" i="12"/>
  <c r="G663" i="12"/>
  <c r="I662" i="12"/>
  <c r="H664" i="61" l="1"/>
  <c r="E665" i="61"/>
  <c r="J663" i="61"/>
  <c r="L663" i="61"/>
  <c r="N662" i="61"/>
  <c r="G664" i="61"/>
  <c r="I663" i="61"/>
  <c r="O662" i="61"/>
  <c r="M662" i="61"/>
  <c r="K662" i="61"/>
  <c r="M662" i="38"/>
  <c r="N662" i="38" s="1"/>
  <c r="K662" i="38"/>
  <c r="O662" i="38" s="1"/>
  <c r="G664" i="38"/>
  <c r="I663" i="38"/>
  <c r="L664" i="38"/>
  <c r="J664" i="38"/>
  <c r="H665" i="38"/>
  <c r="E666" i="38"/>
  <c r="H664" i="23"/>
  <c r="E665" i="23"/>
  <c r="M663" i="23"/>
  <c r="K663" i="23"/>
  <c r="J663" i="23"/>
  <c r="O663" i="23" s="1"/>
  <c r="L663" i="23"/>
  <c r="N663" i="23" s="1"/>
  <c r="G665" i="23"/>
  <c r="I664" i="23"/>
  <c r="G664" i="12"/>
  <c r="I663" i="12"/>
  <c r="E664" i="12"/>
  <c r="H663" i="12"/>
  <c r="J662" i="12"/>
  <c r="L662" i="12"/>
  <c r="K662" i="12"/>
  <c r="O662" i="12" s="1"/>
  <c r="M662" i="12"/>
  <c r="N662" i="12" s="1"/>
  <c r="N661" i="12"/>
  <c r="O661" i="12"/>
  <c r="G665" i="61" l="1"/>
  <c r="I664" i="61"/>
  <c r="K663" i="61"/>
  <c r="M663" i="61"/>
  <c r="O663" i="61"/>
  <c r="E666" i="61"/>
  <c r="H665" i="61"/>
  <c r="N663" i="61"/>
  <c r="L664" i="61"/>
  <c r="J664" i="61"/>
  <c r="I664" i="38"/>
  <c r="G665" i="38"/>
  <c r="E667" i="38"/>
  <c r="H666" i="38"/>
  <c r="M663" i="38"/>
  <c r="N663" i="38" s="1"/>
  <c r="K663" i="38"/>
  <c r="O663" i="38" s="1"/>
  <c r="L665" i="38"/>
  <c r="J665" i="38"/>
  <c r="M664" i="23"/>
  <c r="K664" i="23"/>
  <c r="I665" i="23"/>
  <c r="G666" i="23"/>
  <c r="E666" i="23"/>
  <c r="H665" i="23"/>
  <c r="L664" i="23"/>
  <c r="N664" i="23" s="1"/>
  <c r="J664" i="23"/>
  <c r="O664" i="23" s="1"/>
  <c r="M663" i="12"/>
  <c r="K663" i="12"/>
  <c r="L663" i="12"/>
  <c r="J663" i="12"/>
  <c r="E665" i="12"/>
  <c r="H664" i="12"/>
  <c r="G665" i="12"/>
  <c r="I664" i="12"/>
  <c r="E667" i="61" l="1"/>
  <c r="H666" i="61"/>
  <c r="J665" i="61"/>
  <c r="L665" i="61"/>
  <c r="M664" i="61"/>
  <c r="K664" i="61"/>
  <c r="O664" i="61"/>
  <c r="N664" i="61"/>
  <c r="G666" i="61"/>
  <c r="I665" i="61"/>
  <c r="M664" i="38"/>
  <c r="N664" i="38" s="1"/>
  <c r="K664" i="38"/>
  <c r="O664" i="38" s="1"/>
  <c r="E668" i="38"/>
  <c r="H667" i="38"/>
  <c r="L666" i="38"/>
  <c r="J666" i="38"/>
  <c r="G666" i="38"/>
  <c r="I665" i="38"/>
  <c r="J665" i="23"/>
  <c r="L665" i="23"/>
  <c r="E667" i="23"/>
  <c r="H666" i="23"/>
  <c r="G667" i="23"/>
  <c r="I666" i="23"/>
  <c r="M665" i="23"/>
  <c r="K665" i="23"/>
  <c r="O663" i="12"/>
  <c r="N663" i="12"/>
  <c r="J664" i="12"/>
  <c r="L664" i="12"/>
  <c r="M664" i="12"/>
  <c r="K664" i="12"/>
  <c r="G666" i="12"/>
  <c r="I665" i="12"/>
  <c r="E666" i="12"/>
  <c r="H665" i="12"/>
  <c r="K665" i="61" l="1"/>
  <c r="O665" i="61" s="1"/>
  <c r="M665" i="61"/>
  <c r="N665" i="61" s="1"/>
  <c r="L666" i="61"/>
  <c r="J666" i="61"/>
  <c r="G667" i="61"/>
  <c r="I666" i="61"/>
  <c r="E668" i="61"/>
  <c r="H667" i="61"/>
  <c r="L667" i="38"/>
  <c r="J667" i="38"/>
  <c r="E669" i="38"/>
  <c r="H668" i="38"/>
  <c r="I666" i="38"/>
  <c r="G667" i="38"/>
  <c r="M665" i="38"/>
  <c r="N665" i="38" s="1"/>
  <c r="K665" i="38"/>
  <c r="O665" i="38" s="1"/>
  <c r="L666" i="23"/>
  <c r="J666" i="23"/>
  <c r="E668" i="23"/>
  <c r="H667" i="23"/>
  <c r="N665" i="23"/>
  <c r="M666" i="23"/>
  <c r="K666" i="23"/>
  <c r="I667" i="23"/>
  <c r="G668" i="23"/>
  <c r="O665" i="23"/>
  <c r="M665" i="12"/>
  <c r="K665" i="12"/>
  <c r="L665" i="12"/>
  <c r="J665" i="12"/>
  <c r="N664" i="12"/>
  <c r="E667" i="12"/>
  <c r="H666" i="12"/>
  <c r="G667" i="12"/>
  <c r="I666" i="12"/>
  <c r="O664" i="12"/>
  <c r="M666" i="61" l="1"/>
  <c r="K666" i="61"/>
  <c r="G668" i="61"/>
  <c r="I667" i="61"/>
  <c r="O666" i="61"/>
  <c r="N666" i="61"/>
  <c r="J667" i="61"/>
  <c r="L667" i="61"/>
  <c r="E669" i="61"/>
  <c r="H668" i="61"/>
  <c r="J668" i="38"/>
  <c r="L668" i="38"/>
  <c r="G668" i="38"/>
  <c r="I667" i="38"/>
  <c r="M666" i="38"/>
  <c r="N666" i="38" s="1"/>
  <c r="K666" i="38"/>
  <c r="O666" i="38" s="1"/>
  <c r="H669" i="38"/>
  <c r="E670" i="38"/>
  <c r="O666" i="23"/>
  <c r="M667" i="23"/>
  <c r="K667" i="23"/>
  <c r="J667" i="23"/>
  <c r="L667" i="23"/>
  <c r="N667" i="23" s="1"/>
  <c r="E669" i="23"/>
  <c r="H668" i="23"/>
  <c r="G669" i="23"/>
  <c r="I668" i="23"/>
  <c r="N666" i="23"/>
  <c r="L666" i="12"/>
  <c r="J666" i="12"/>
  <c r="G668" i="12"/>
  <c r="I667" i="12"/>
  <c r="E668" i="12"/>
  <c r="H667" i="12"/>
  <c r="O665" i="12"/>
  <c r="M666" i="12"/>
  <c r="K666" i="12"/>
  <c r="N665" i="12"/>
  <c r="K667" i="61" l="1"/>
  <c r="M667" i="61"/>
  <c r="N667" i="61" s="1"/>
  <c r="G669" i="61"/>
  <c r="I668" i="61"/>
  <c r="O667" i="61"/>
  <c r="L668" i="61"/>
  <c r="J668" i="61"/>
  <c r="E670" i="61"/>
  <c r="H669" i="61"/>
  <c r="M667" i="38"/>
  <c r="N667" i="38" s="1"/>
  <c r="K667" i="38"/>
  <c r="O667" i="38" s="1"/>
  <c r="G669" i="38"/>
  <c r="I668" i="38"/>
  <c r="E671" i="38"/>
  <c r="H670" i="38"/>
  <c r="L669" i="38"/>
  <c r="J669" i="38"/>
  <c r="O667" i="23"/>
  <c r="I669" i="23"/>
  <c r="G670" i="23"/>
  <c r="E670" i="23"/>
  <c r="H669" i="23"/>
  <c r="L668" i="23"/>
  <c r="J668" i="23"/>
  <c r="M668" i="23"/>
  <c r="K668" i="23"/>
  <c r="O666" i="12"/>
  <c r="L667" i="12"/>
  <c r="J667" i="12"/>
  <c r="G669" i="12"/>
  <c r="I668" i="12"/>
  <c r="E669" i="12"/>
  <c r="H668" i="12"/>
  <c r="M667" i="12"/>
  <c r="K667" i="12"/>
  <c r="N666" i="12"/>
  <c r="M668" i="61" l="1"/>
  <c r="K668" i="61"/>
  <c r="O668" i="61"/>
  <c r="J669" i="61"/>
  <c r="L669" i="61"/>
  <c r="N668" i="61"/>
  <c r="G670" i="61"/>
  <c r="I669" i="61"/>
  <c r="E671" i="61"/>
  <c r="H670" i="61"/>
  <c r="M668" i="38"/>
  <c r="N668" i="38" s="1"/>
  <c r="K668" i="38"/>
  <c r="O668" i="38" s="1"/>
  <c r="J670" i="38"/>
  <c r="L670" i="38"/>
  <c r="I669" i="38"/>
  <c r="G670" i="38"/>
  <c r="E672" i="38"/>
  <c r="H671" i="38"/>
  <c r="N667" i="12"/>
  <c r="N668" i="23"/>
  <c r="J669" i="23"/>
  <c r="L669" i="23"/>
  <c r="E671" i="23"/>
  <c r="H670" i="23"/>
  <c r="G671" i="23"/>
  <c r="I670" i="23"/>
  <c r="O668" i="23"/>
  <c r="K669" i="23"/>
  <c r="M669" i="23"/>
  <c r="E670" i="12"/>
  <c r="H669" i="12"/>
  <c r="J668" i="12"/>
  <c r="L668" i="12"/>
  <c r="O667" i="12"/>
  <c r="M668" i="12"/>
  <c r="K668" i="12"/>
  <c r="G670" i="12"/>
  <c r="I669" i="12"/>
  <c r="G671" i="61" l="1"/>
  <c r="I670" i="61"/>
  <c r="L670" i="61"/>
  <c r="J670" i="61"/>
  <c r="K669" i="61"/>
  <c r="M669" i="61"/>
  <c r="N669" i="61" s="1"/>
  <c r="O669" i="61"/>
  <c r="E672" i="61"/>
  <c r="H671" i="61"/>
  <c r="M669" i="38"/>
  <c r="N669" i="38" s="1"/>
  <c r="K669" i="38"/>
  <c r="O669" i="38" s="1"/>
  <c r="H672" i="38"/>
  <c r="E673" i="38"/>
  <c r="G671" i="38"/>
  <c r="I670" i="38"/>
  <c r="J671" i="38"/>
  <c r="L671" i="38"/>
  <c r="O669" i="23"/>
  <c r="I671" i="23"/>
  <c r="G672" i="23"/>
  <c r="L670" i="23"/>
  <c r="J670" i="23"/>
  <c r="E672" i="23"/>
  <c r="H671" i="23"/>
  <c r="N669" i="23"/>
  <c r="M670" i="23"/>
  <c r="K670" i="23"/>
  <c r="N668" i="12"/>
  <c r="G671" i="12"/>
  <c r="I670" i="12"/>
  <c r="O668" i="12"/>
  <c r="J669" i="12"/>
  <c r="L669" i="12"/>
  <c r="M669" i="12"/>
  <c r="K669" i="12"/>
  <c r="E671" i="12"/>
  <c r="H670" i="12"/>
  <c r="M670" i="61" l="1"/>
  <c r="N670" i="61" s="1"/>
  <c r="K670" i="61"/>
  <c r="O670" i="61" s="1"/>
  <c r="J671" i="61"/>
  <c r="L671" i="61"/>
  <c r="G672" i="61"/>
  <c r="I671" i="61"/>
  <c r="E673" i="61"/>
  <c r="H672" i="61"/>
  <c r="J672" i="38"/>
  <c r="L672" i="38"/>
  <c r="G672" i="38"/>
  <c r="I671" i="38"/>
  <c r="E674" i="38"/>
  <c r="H673" i="38"/>
  <c r="M670" i="38"/>
  <c r="N670" i="38" s="1"/>
  <c r="K670" i="38"/>
  <c r="O670" i="38" s="1"/>
  <c r="O669" i="12"/>
  <c r="O670" i="23"/>
  <c r="N670" i="23"/>
  <c r="J671" i="23"/>
  <c r="L671" i="23"/>
  <c r="N671" i="23" s="1"/>
  <c r="E673" i="23"/>
  <c r="H672" i="23"/>
  <c r="G673" i="23"/>
  <c r="I672" i="23"/>
  <c r="K671" i="23"/>
  <c r="M671" i="23"/>
  <c r="N669" i="12"/>
  <c r="E672" i="12"/>
  <c r="H671" i="12"/>
  <c r="M670" i="12"/>
  <c r="K670" i="12"/>
  <c r="L670" i="12"/>
  <c r="J670" i="12"/>
  <c r="G672" i="12"/>
  <c r="I671" i="12"/>
  <c r="I672" i="61" l="1"/>
  <c r="G673" i="61"/>
  <c r="K671" i="61"/>
  <c r="O671" i="61" s="1"/>
  <c r="M671" i="61"/>
  <c r="N671" i="61" s="1"/>
  <c r="L672" i="61"/>
  <c r="J672" i="61"/>
  <c r="E674" i="61"/>
  <c r="H673" i="61"/>
  <c r="L673" i="38"/>
  <c r="J673" i="38"/>
  <c r="I672" i="38"/>
  <c r="G673" i="38"/>
  <c r="E675" i="38"/>
  <c r="H674" i="38"/>
  <c r="M671" i="38"/>
  <c r="N671" i="38" s="1"/>
  <c r="K671" i="38"/>
  <c r="O671" i="38" s="1"/>
  <c r="O671" i="23"/>
  <c r="L672" i="23"/>
  <c r="J672" i="23"/>
  <c r="M672" i="23"/>
  <c r="K672" i="23"/>
  <c r="E674" i="23"/>
  <c r="H673" i="23"/>
  <c r="I673" i="23"/>
  <c r="G674" i="23"/>
  <c r="O670" i="12"/>
  <c r="N670" i="12"/>
  <c r="M671" i="12"/>
  <c r="K671" i="12"/>
  <c r="G673" i="12"/>
  <c r="I672" i="12"/>
  <c r="L671" i="12"/>
  <c r="N671" i="12" s="1"/>
  <c r="J671" i="12"/>
  <c r="E673" i="12"/>
  <c r="H672" i="12"/>
  <c r="M672" i="61" l="1"/>
  <c r="K672" i="61"/>
  <c r="O672" i="61" s="1"/>
  <c r="J673" i="61"/>
  <c r="L673" i="61"/>
  <c r="N672" i="61"/>
  <c r="G674" i="61"/>
  <c r="I673" i="61"/>
  <c r="H674" i="61"/>
  <c r="E675" i="61"/>
  <c r="J674" i="38"/>
  <c r="L674" i="38"/>
  <c r="G674" i="38"/>
  <c r="I673" i="38"/>
  <c r="M672" i="38"/>
  <c r="N672" i="38" s="1"/>
  <c r="K672" i="38"/>
  <c r="O672" i="38" s="1"/>
  <c r="E676" i="38"/>
  <c r="H675" i="38"/>
  <c r="O671" i="12"/>
  <c r="O672" i="23"/>
  <c r="N672" i="23"/>
  <c r="G675" i="23"/>
  <c r="I674" i="23"/>
  <c r="M673" i="23"/>
  <c r="K673" i="23"/>
  <c r="H674" i="23"/>
  <c r="E675" i="23"/>
  <c r="J673" i="23"/>
  <c r="L673" i="23"/>
  <c r="L672" i="12"/>
  <c r="J672" i="12"/>
  <c r="E674" i="12"/>
  <c r="H673" i="12"/>
  <c r="M672" i="12"/>
  <c r="K672" i="12"/>
  <c r="G674" i="12"/>
  <c r="I673" i="12"/>
  <c r="K673" i="61" l="1"/>
  <c r="M673" i="61"/>
  <c r="N673" i="61" s="1"/>
  <c r="O673" i="61"/>
  <c r="E676" i="61"/>
  <c r="H675" i="61"/>
  <c r="I674" i="61"/>
  <c r="G675" i="61"/>
  <c r="L674" i="61"/>
  <c r="J674" i="61"/>
  <c r="M673" i="38"/>
  <c r="N673" i="38" s="1"/>
  <c r="K673" i="38"/>
  <c r="O673" i="38" s="1"/>
  <c r="G675" i="38"/>
  <c r="I674" i="38"/>
  <c r="E677" i="38"/>
  <c r="H676" i="38"/>
  <c r="L675" i="38"/>
  <c r="J675" i="38"/>
  <c r="N673" i="23"/>
  <c r="O673" i="23"/>
  <c r="E676" i="23"/>
  <c r="H675" i="23"/>
  <c r="M674" i="23"/>
  <c r="K674" i="23"/>
  <c r="L674" i="23"/>
  <c r="N674" i="23" s="1"/>
  <c r="J674" i="23"/>
  <c r="O674" i="23" s="1"/>
  <c r="I675" i="23"/>
  <c r="G676" i="23"/>
  <c r="G675" i="12"/>
  <c r="I674" i="12"/>
  <c r="M673" i="12"/>
  <c r="K673" i="12"/>
  <c r="O672" i="12"/>
  <c r="L673" i="12"/>
  <c r="J673" i="12"/>
  <c r="E675" i="12"/>
  <c r="H674" i="12"/>
  <c r="N672" i="12"/>
  <c r="G676" i="61" l="1"/>
  <c r="I675" i="61"/>
  <c r="H676" i="61"/>
  <c r="E677" i="61"/>
  <c r="J675" i="61"/>
  <c r="L675" i="61"/>
  <c r="O674" i="61"/>
  <c r="M674" i="61"/>
  <c r="N674" i="61" s="1"/>
  <c r="K674" i="61"/>
  <c r="K674" i="38"/>
  <c r="O674" i="38" s="1"/>
  <c r="M674" i="38"/>
  <c r="N674" i="38" s="1"/>
  <c r="I675" i="38"/>
  <c r="G676" i="38"/>
  <c r="E678" i="38"/>
  <c r="H677" i="38"/>
  <c r="J676" i="38"/>
  <c r="L676" i="38"/>
  <c r="M675" i="23"/>
  <c r="K675" i="23"/>
  <c r="J675" i="23"/>
  <c r="L675" i="23"/>
  <c r="G677" i="23"/>
  <c r="I676" i="23"/>
  <c r="H676" i="23"/>
  <c r="E677" i="23"/>
  <c r="O673" i="12"/>
  <c r="N673" i="12"/>
  <c r="M674" i="12"/>
  <c r="K674" i="12"/>
  <c r="E676" i="12"/>
  <c r="H675" i="12"/>
  <c r="L674" i="12"/>
  <c r="N674" i="12" s="1"/>
  <c r="J674" i="12"/>
  <c r="G676" i="12"/>
  <c r="I675" i="12"/>
  <c r="L676" i="61" l="1"/>
  <c r="J676" i="61"/>
  <c r="K675" i="61"/>
  <c r="O675" i="61" s="1"/>
  <c r="M675" i="61"/>
  <c r="N675" i="61" s="1"/>
  <c r="E678" i="61"/>
  <c r="H677" i="61"/>
  <c r="I676" i="61"/>
  <c r="G677" i="61"/>
  <c r="M675" i="38"/>
  <c r="N675" i="38" s="1"/>
  <c r="K675" i="38"/>
  <c r="O675" i="38" s="1"/>
  <c r="J677" i="38"/>
  <c r="L677" i="38"/>
  <c r="E679" i="38"/>
  <c r="H678" i="38"/>
  <c r="G677" i="38"/>
  <c r="I676" i="38"/>
  <c r="I677" i="23"/>
  <c r="G678" i="23"/>
  <c r="L676" i="23"/>
  <c r="J676" i="23"/>
  <c r="O676" i="23" s="1"/>
  <c r="E678" i="23"/>
  <c r="H677" i="23"/>
  <c r="N675" i="23"/>
  <c r="O675" i="23"/>
  <c r="M676" i="23"/>
  <c r="K676" i="23"/>
  <c r="O674" i="12"/>
  <c r="G677" i="12"/>
  <c r="I676" i="12"/>
  <c r="E677" i="12"/>
  <c r="H676" i="12"/>
  <c r="L675" i="12"/>
  <c r="J675" i="12"/>
  <c r="M675" i="12"/>
  <c r="K675" i="12"/>
  <c r="J677" i="61" l="1"/>
  <c r="L677" i="61"/>
  <c r="H678" i="61"/>
  <c r="E679" i="61"/>
  <c r="N676" i="61"/>
  <c r="O676" i="61"/>
  <c r="G678" i="61"/>
  <c r="I677" i="61"/>
  <c r="M676" i="61"/>
  <c r="K676" i="61"/>
  <c r="J678" i="38"/>
  <c r="L678" i="38"/>
  <c r="E680" i="38"/>
  <c r="H679" i="38"/>
  <c r="G678" i="38"/>
  <c r="I677" i="38"/>
  <c r="M676" i="38"/>
  <c r="N676" i="38" s="1"/>
  <c r="K676" i="38"/>
  <c r="O676" i="38" s="1"/>
  <c r="H678" i="23"/>
  <c r="E679" i="23"/>
  <c r="M677" i="23"/>
  <c r="K677" i="23"/>
  <c r="N676" i="23"/>
  <c r="J677" i="23"/>
  <c r="O677" i="23" s="1"/>
  <c r="L677" i="23"/>
  <c r="N677" i="23" s="1"/>
  <c r="G679" i="23"/>
  <c r="I678" i="23"/>
  <c r="J676" i="12"/>
  <c r="L676" i="12"/>
  <c r="O675" i="12"/>
  <c r="E678" i="12"/>
  <c r="H677" i="12"/>
  <c r="N675" i="12"/>
  <c r="K676" i="12"/>
  <c r="M676" i="12"/>
  <c r="G678" i="12"/>
  <c r="I677" i="12"/>
  <c r="K677" i="61" l="1"/>
  <c r="M677" i="61"/>
  <c r="N677" i="61" s="1"/>
  <c r="E680" i="61"/>
  <c r="H679" i="61"/>
  <c r="L678" i="61"/>
  <c r="J678" i="61"/>
  <c r="I678" i="61"/>
  <c r="G679" i="61"/>
  <c r="O677" i="61"/>
  <c r="I678" i="38"/>
  <c r="G679" i="38"/>
  <c r="E681" i="38"/>
  <c r="H680" i="38"/>
  <c r="K677" i="38"/>
  <c r="O677" i="38" s="1"/>
  <c r="M677" i="38"/>
  <c r="N677" i="38" s="1"/>
  <c r="L679" i="38"/>
  <c r="J679" i="38"/>
  <c r="M678" i="23"/>
  <c r="K678" i="23"/>
  <c r="I679" i="23"/>
  <c r="G680" i="23"/>
  <c r="E680" i="23"/>
  <c r="H679" i="23"/>
  <c r="L678" i="23"/>
  <c r="N678" i="23" s="1"/>
  <c r="J678" i="23"/>
  <c r="O678" i="23" s="1"/>
  <c r="M677" i="12"/>
  <c r="K677" i="12"/>
  <c r="J677" i="12"/>
  <c r="L677" i="12"/>
  <c r="N677" i="12" s="1"/>
  <c r="E679" i="12"/>
  <c r="H678" i="12"/>
  <c r="N676" i="12"/>
  <c r="G679" i="12"/>
  <c r="I678" i="12"/>
  <c r="O676" i="12"/>
  <c r="J679" i="61" l="1"/>
  <c r="L679" i="61"/>
  <c r="H680" i="61"/>
  <c r="E681" i="61"/>
  <c r="G680" i="61"/>
  <c r="I679" i="61"/>
  <c r="M678" i="61"/>
  <c r="N678" i="61" s="1"/>
  <c r="K678" i="61"/>
  <c r="O678" i="61" s="1"/>
  <c r="J680" i="38"/>
  <c r="L680" i="38"/>
  <c r="E682" i="38"/>
  <c r="H681" i="38"/>
  <c r="G680" i="38"/>
  <c r="I679" i="38"/>
  <c r="M678" i="38"/>
  <c r="N678" i="38" s="1"/>
  <c r="K678" i="38"/>
  <c r="O678" i="38" s="1"/>
  <c r="M679" i="23"/>
  <c r="K679" i="23"/>
  <c r="J679" i="23"/>
  <c r="L679" i="23"/>
  <c r="G681" i="23"/>
  <c r="I680" i="23"/>
  <c r="H680" i="23"/>
  <c r="E681" i="23"/>
  <c r="O677" i="12"/>
  <c r="G680" i="12"/>
  <c r="I679" i="12"/>
  <c r="E680" i="12"/>
  <c r="H679" i="12"/>
  <c r="J678" i="12"/>
  <c r="L678" i="12"/>
  <c r="M678" i="12"/>
  <c r="N678" i="12" s="1"/>
  <c r="K678" i="12"/>
  <c r="E682" i="61" l="1"/>
  <c r="H681" i="61"/>
  <c r="L680" i="61"/>
  <c r="J680" i="61"/>
  <c r="K679" i="61"/>
  <c r="O679" i="61" s="1"/>
  <c r="M679" i="61"/>
  <c r="N679" i="61" s="1"/>
  <c r="G681" i="61"/>
  <c r="I680" i="61"/>
  <c r="L681" i="38"/>
  <c r="J681" i="38"/>
  <c r="G681" i="38"/>
  <c r="I680" i="38"/>
  <c r="M679" i="38"/>
  <c r="N679" i="38" s="1"/>
  <c r="K679" i="38"/>
  <c r="O679" i="38" s="1"/>
  <c r="E683" i="38"/>
  <c r="H682" i="38"/>
  <c r="M680" i="23"/>
  <c r="K680" i="23"/>
  <c r="I681" i="23"/>
  <c r="G682" i="23"/>
  <c r="N679" i="23"/>
  <c r="O679" i="23"/>
  <c r="L680" i="23"/>
  <c r="N680" i="23" s="1"/>
  <c r="J680" i="23"/>
  <c r="O680" i="23" s="1"/>
  <c r="E682" i="23"/>
  <c r="H681" i="23"/>
  <c r="O678" i="12"/>
  <c r="L679" i="12"/>
  <c r="J679" i="12"/>
  <c r="E681" i="12"/>
  <c r="H680" i="12"/>
  <c r="M679" i="12"/>
  <c r="K679" i="12"/>
  <c r="G681" i="12"/>
  <c r="I680" i="12"/>
  <c r="G682" i="61" l="1"/>
  <c r="I681" i="61"/>
  <c r="J681" i="61"/>
  <c r="L681" i="61"/>
  <c r="M680" i="61"/>
  <c r="N680" i="61" s="1"/>
  <c r="K680" i="61"/>
  <c r="O680" i="61" s="1"/>
  <c r="E683" i="61"/>
  <c r="H682" i="61"/>
  <c r="K680" i="38"/>
  <c r="O680" i="38" s="1"/>
  <c r="M680" i="38"/>
  <c r="N680" i="38" s="1"/>
  <c r="I681" i="38"/>
  <c r="G682" i="38"/>
  <c r="J682" i="38"/>
  <c r="L682" i="38"/>
  <c r="H683" i="38"/>
  <c r="E684" i="38"/>
  <c r="M681" i="23"/>
  <c r="K681" i="23"/>
  <c r="J681" i="23"/>
  <c r="L681" i="23"/>
  <c r="G683" i="23"/>
  <c r="I682" i="23"/>
  <c r="E683" i="23"/>
  <c r="H682" i="23"/>
  <c r="J680" i="12"/>
  <c r="L680" i="12"/>
  <c r="M680" i="12"/>
  <c r="K680" i="12"/>
  <c r="O680" i="12" s="1"/>
  <c r="E682" i="12"/>
  <c r="H681" i="12"/>
  <c r="G682" i="12"/>
  <c r="I681" i="12"/>
  <c r="O679" i="12"/>
  <c r="N679" i="12"/>
  <c r="K681" i="61" l="1"/>
  <c r="M681" i="61"/>
  <c r="N681" i="61" s="1"/>
  <c r="L682" i="61"/>
  <c r="J682" i="61"/>
  <c r="G683" i="61"/>
  <c r="I682" i="61"/>
  <c r="O681" i="61"/>
  <c r="E684" i="61"/>
  <c r="H683" i="61"/>
  <c r="L683" i="38"/>
  <c r="J683" i="38"/>
  <c r="G683" i="38"/>
  <c r="I682" i="38"/>
  <c r="M681" i="38"/>
  <c r="N681" i="38" s="1"/>
  <c r="K681" i="38"/>
  <c r="O681" i="38" s="1"/>
  <c r="E685" i="38"/>
  <c r="H684" i="38"/>
  <c r="N681" i="23"/>
  <c r="O681" i="23"/>
  <c r="L682" i="23"/>
  <c r="J682" i="23"/>
  <c r="M682" i="23"/>
  <c r="K682" i="23"/>
  <c r="I683" i="23"/>
  <c r="G684" i="23"/>
  <c r="E684" i="23"/>
  <c r="H683" i="23"/>
  <c r="G683" i="12"/>
  <c r="I682" i="12"/>
  <c r="L681" i="12"/>
  <c r="J681" i="12"/>
  <c r="E683" i="12"/>
  <c r="H682" i="12"/>
  <c r="M681" i="12"/>
  <c r="K681" i="12"/>
  <c r="N680" i="12"/>
  <c r="M682" i="61" l="1"/>
  <c r="N682" i="61" s="1"/>
  <c r="K682" i="61"/>
  <c r="G684" i="61"/>
  <c r="I683" i="61"/>
  <c r="O682" i="61"/>
  <c r="J683" i="61"/>
  <c r="L683" i="61"/>
  <c r="E685" i="61"/>
  <c r="H684" i="61"/>
  <c r="M682" i="38"/>
  <c r="N682" i="38" s="1"/>
  <c r="K682" i="38"/>
  <c r="O682" i="38" s="1"/>
  <c r="G684" i="38"/>
  <c r="I683" i="38"/>
  <c r="J684" i="38"/>
  <c r="L684" i="38"/>
  <c r="E686" i="38"/>
  <c r="H685" i="38"/>
  <c r="G685" i="23"/>
  <c r="I684" i="23"/>
  <c r="J683" i="23"/>
  <c r="L683" i="23"/>
  <c r="E685" i="23"/>
  <c r="H684" i="23"/>
  <c r="O682" i="23"/>
  <c r="M683" i="23"/>
  <c r="K683" i="23"/>
  <c r="N682" i="23"/>
  <c r="O681" i="12"/>
  <c r="E684" i="12"/>
  <c r="H683" i="12"/>
  <c r="N681" i="12"/>
  <c r="J682" i="12"/>
  <c r="L682" i="12"/>
  <c r="M682" i="12"/>
  <c r="K682" i="12"/>
  <c r="G684" i="12"/>
  <c r="I683" i="12"/>
  <c r="K683" i="61" l="1"/>
  <c r="M683" i="61"/>
  <c r="G685" i="61"/>
  <c r="I684" i="61"/>
  <c r="O683" i="61"/>
  <c r="N683" i="61"/>
  <c r="L684" i="61"/>
  <c r="J684" i="61"/>
  <c r="E686" i="61"/>
  <c r="H685" i="61"/>
  <c r="K683" i="38"/>
  <c r="O683" i="38" s="1"/>
  <c r="M683" i="38"/>
  <c r="N683" i="38" s="1"/>
  <c r="G685" i="38"/>
  <c r="I684" i="38"/>
  <c r="H686" i="38"/>
  <c r="E687" i="38"/>
  <c r="L685" i="38"/>
  <c r="J685" i="38"/>
  <c r="O682" i="12"/>
  <c r="O683" i="23"/>
  <c r="L684" i="23"/>
  <c r="J684" i="23"/>
  <c r="N683" i="23"/>
  <c r="M684" i="23"/>
  <c r="K684" i="23"/>
  <c r="E686" i="23"/>
  <c r="H685" i="23"/>
  <c r="I685" i="23"/>
  <c r="G686" i="23"/>
  <c r="N682" i="12"/>
  <c r="L683" i="12"/>
  <c r="J683" i="12"/>
  <c r="M683" i="12"/>
  <c r="N683" i="12" s="1"/>
  <c r="K683" i="12"/>
  <c r="O683" i="12" s="1"/>
  <c r="E685" i="12"/>
  <c r="H684" i="12"/>
  <c r="G685" i="12"/>
  <c r="I684" i="12"/>
  <c r="M684" i="61" l="1"/>
  <c r="K684" i="61"/>
  <c r="N684" i="61"/>
  <c r="G686" i="61"/>
  <c r="I685" i="61"/>
  <c r="O684" i="61"/>
  <c r="J685" i="61"/>
  <c r="L685" i="61"/>
  <c r="E687" i="61"/>
  <c r="H686" i="61"/>
  <c r="M684" i="38"/>
  <c r="N684" i="38" s="1"/>
  <c r="K684" i="38"/>
  <c r="O684" i="38" s="1"/>
  <c r="G686" i="38"/>
  <c r="I685" i="38"/>
  <c r="E688" i="38"/>
  <c r="H687" i="38"/>
  <c r="J686" i="38"/>
  <c r="L686" i="38"/>
  <c r="K685" i="23"/>
  <c r="M685" i="23"/>
  <c r="J685" i="23"/>
  <c r="O685" i="23" s="1"/>
  <c r="L685" i="23"/>
  <c r="N685" i="23" s="1"/>
  <c r="E687" i="23"/>
  <c r="H686" i="23"/>
  <c r="O684" i="23"/>
  <c r="G687" i="23"/>
  <c r="I686" i="23"/>
  <c r="N684" i="23"/>
  <c r="M684" i="12"/>
  <c r="K684" i="12"/>
  <c r="E686" i="12"/>
  <c r="H685" i="12"/>
  <c r="G686" i="12"/>
  <c r="I685" i="12"/>
  <c r="J684" i="12"/>
  <c r="L684" i="12"/>
  <c r="L686" i="61" l="1"/>
  <c r="J686" i="61"/>
  <c r="K685" i="61"/>
  <c r="O685" i="61" s="1"/>
  <c r="M685" i="61"/>
  <c r="N685" i="61" s="1"/>
  <c r="G687" i="61"/>
  <c r="I686" i="61"/>
  <c r="E688" i="61"/>
  <c r="H687" i="61"/>
  <c r="J687" i="38"/>
  <c r="L687" i="38"/>
  <c r="G687" i="38"/>
  <c r="I686" i="38"/>
  <c r="E689" i="38"/>
  <c r="H688" i="38"/>
  <c r="M685" i="38"/>
  <c r="N685" i="38" s="1"/>
  <c r="K685" i="38"/>
  <c r="O685" i="38" s="1"/>
  <c r="N684" i="12"/>
  <c r="E688" i="23"/>
  <c r="H687" i="23"/>
  <c r="I687" i="23"/>
  <c r="G688" i="23"/>
  <c r="L686" i="23"/>
  <c r="J686" i="23"/>
  <c r="M686" i="23"/>
  <c r="K686" i="23"/>
  <c r="L685" i="12"/>
  <c r="J685" i="12"/>
  <c r="E687" i="12"/>
  <c r="H686" i="12"/>
  <c r="K685" i="12"/>
  <c r="O685" i="12" s="1"/>
  <c r="M685" i="12"/>
  <c r="G687" i="12"/>
  <c r="I686" i="12"/>
  <c r="O684" i="12"/>
  <c r="G688" i="61" l="1"/>
  <c r="I687" i="61"/>
  <c r="J687" i="61"/>
  <c r="L687" i="61"/>
  <c r="M686" i="61"/>
  <c r="K686" i="61"/>
  <c r="O686" i="61"/>
  <c r="N686" i="61"/>
  <c r="E689" i="61"/>
  <c r="H688" i="61"/>
  <c r="M686" i="38"/>
  <c r="N686" i="38" s="1"/>
  <c r="K686" i="38"/>
  <c r="O686" i="38" s="1"/>
  <c r="J688" i="38"/>
  <c r="L688" i="38"/>
  <c r="G688" i="38"/>
  <c r="I687" i="38"/>
  <c r="H689" i="38"/>
  <c r="E690" i="38"/>
  <c r="N686" i="23"/>
  <c r="O686" i="23"/>
  <c r="G689" i="23"/>
  <c r="I688" i="23"/>
  <c r="K687" i="23"/>
  <c r="M687" i="23"/>
  <c r="J687" i="23"/>
  <c r="O687" i="23" s="1"/>
  <c r="L687" i="23"/>
  <c r="N687" i="23" s="1"/>
  <c r="E689" i="23"/>
  <c r="H688" i="23"/>
  <c r="G688" i="12"/>
  <c r="I687" i="12"/>
  <c r="E688" i="12"/>
  <c r="H687" i="12"/>
  <c r="J686" i="12"/>
  <c r="L686" i="12"/>
  <c r="K686" i="12"/>
  <c r="M686" i="12"/>
  <c r="N685" i="12"/>
  <c r="L688" i="61" l="1"/>
  <c r="J688" i="61"/>
  <c r="K687" i="61"/>
  <c r="O687" i="61" s="1"/>
  <c r="M687" i="61"/>
  <c r="N687" i="61" s="1"/>
  <c r="E690" i="61"/>
  <c r="H689" i="61"/>
  <c r="I688" i="61"/>
  <c r="G689" i="61"/>
  <c r="M687" i="38"/>
  <c r="N687" i="38" s="1"/>
  <c r="K687" i="38"/>
  <c r="O687" i="38" s="1"/>
  <c r="E691" i="38"/>
  <c r="H690" i="38"/>
  <c r="L689" i="38"/>
  <c r="J689" i="38"/>
  <c r="G689" i="38"/>
  <c r="I688" i="38"/>
  <c r="O686" i="12"/>
  <c r="L688" i="23"/>
  <c r="J688" i="23"/>
  <c r="E690" i="23"/>
  <c r="H689" i="23"/>
  <c r="M688" i="23"/>
  <c r="K688" i="23"/>
  <c r="I689" i="23"/>
  <c r="G690" i="23"/>
  <c r="N686" i="12"/>
  <c r="L687" i="12"/>
  <c r="J687" i="12"/>
  <c r="E689" i="12"/>
  <c r="H688" i="12"/>
  <c r="M687" i="12"/>
  <c r="K687" i="12"/>
  <c r="O687" i="12" s="1"/>
  <c r="G689" i="12"/>
  <c r="I688" i="12"/>
  <c r="H690" i="61" l="1"/>
  <c r="E691" i="61"/>
  <c r="J689" i="61"/>
  <c r="L689" i="61"/>
  <c r="G690" i="61"/>
  <c r="I689" i="61"/>
  <c r="M688" i="61"/>
  <c r="N688" i="61" s="1"/>
  <c r="K688" i="61"/>
  <c r="O688" i="61" s="1"/>
  <c r="J690" i="38"/>
  <c r="L690" i="38"/>
  <c r="M688" i="38"/>
  <c r="N688" i="38" s="1"/>
  <c r="K688" i="38"/>
  <c r="O688" i="38" s="1"/>
  <c r="E692" i="38"/>
  <c r="H691" i="38"/>
  <c r="G690" i="38"/>
  <c r="I689" i="38"/>
  <c r="J689" i="23"/>
  <c r="L689" i="23"/>
  <c r="H690" i="23"/>
  <c r="E691" i="23"/>
  <c r="M689" i="23"/>
  <c r="K689" i="23"/>
  <c r="O688" i="23"/>
  <c r="G691" i="23"/>
  <c r="I690" i="23"/>
  <c r="N688" i="23"/>
  <c r="M688" i="12"/>
  <c r="K688" i="12"/>
  <c r="G690" i="12"/>
  <c r="I689" i="12"/>
  <c r="E690" i="12"/>
  <c r="H689" i="12"/>
  <c r="J688" i="12"/>
  <c r="L688" i="12"/>
  <c r="N687" i="12"/>
  <c r="E692" i="61" l="1"/>
  <c r="H691" i="61"/>
  <c r="K689" i="61"/>
  <c r="O689" i="61" s="1"/>
  <c r="M689" i="61"/>
  <c r="N689" i="61" s="1"/>
  <c r="L690" i="61"/>
  <c r="J690" i="61"/>
  <c r="I690" i="61"/>
  <c r="G691" i="61"/>
  <c r="H692" i="38"/>
  <c r="E693" i="38"/>
  <c r="L691" i="38"/>
  <c r="J691" i="38"/>
  <c r="M689" i="38"/>
  <c r="N689" i="38" s="1"/>
  <c r="K689" i="38"/>
  <c r="O689" i="38" s="1"/>
  <c r="G691" i="38"/>
  <c r="I690" i="38"/>
  <c r="E692" i="23"/>
  <c r="H691" i="23"/>
  <c r="L690" i="23"/>
  <c r="J690" i="23"/>
  <c r="O690" i="23" s="1"/>
  <c r="I691" i="23"/>
  <c r="G692" i="23"/>
  <c r="N689" i="23"/>
  <c r="M690" i="23"/>
  <c r="K690" i="23"/>
  <c r="O689" i="23"/>
  <c r="L689" i="12"/>
  <c r="J689" i="12"/>
  <c r="E691" i="12"/>
  <c r="H690" i="12"/>
  <c r="K689" i="12"/>
  <c r="O689" i="12" s="1"/>
  <c r="M689" i="12"/>
  <c r="N689" i="12" s="1"/>
  <c r="G691" i="12"/>
  <c r="I690" i="12"/>
  <c r="O688" i="12"/>
  <c r="N688" i="12"/>
  <c r="H692" i="61" l="1"/>
  <c r="E693" i="61"/>
  <c r="J691" i="61"/>
  <c r="L691" i="61"/>
  <c r="G692" i="61"/>
  <c r="I691" i="61"/>
  <c r="M690" i="61"/>
  <c r="N690" i="61" s="1"/>
  <c r="K690" i="61"/>
  <c r="O690" i="61" s="1"/>
  <c r="G692" i="38"/>
  <c r="I691" i="38"/>
  <c r="E694" i="38"/>
  <c r="H693" i="38"/>
  <c r="K690" i="38"/>
  <c r="O690" i="38" s="1"/>
  <c r="M690" i="38"/>
  <c r="N690" i="38" s="1"/>
  <c r="J692" i="38"/>
  <c r="L692" i="38"/>
  <c r="M691" i="23"/>
  <c r="K691" i="23"/>
  <c r="G693" i="23"/>
  <c r="I692" i="23"/>
  <c r="N690" i="23"/>
  <c r="J691" i="23"/>
  <c r="O691" i="23" s="1"/>
  <c r="L691" i="23"/>
  <c r="N691" i="23" s="1"/>
  <c r="H692" i="23"/>
  <c r="E693" i="23"/>
  <c r="J690" i="12"/>
  <c r="L690" i="12"/>
  <c r="K690" i="12"/>
  <c r="O690" i="12" s="1"/>
  <c r="M690" i="12"/>
  <c r="G692" i="12"/>
  <c r="I691" i="12"/>
  <c r="E692" i="12"/>
  <c r="H691" i="12"/>
  <c r="E694" i="61" l="1"/>
  <c r="H693" i="61"/>
  <c r="L692" i="61"/>
  <c r="J692" i="61"/>
  <c r="I692" i="61"/>
  <c r="G693" i="61"/>
  <c r="K691" i="61"/>
  <c r="O691" i="61" s="1"/>
  <c r="M691" i="61"/>
  <c r="N691" i="61" s="1"/>
  <c r="E695" i="38"/>
  <c r="H694" i="38"/>
  <c r="M691" i="38"/>
  <c r="N691" i="38" s="1"/>
  <c r="K691" i="38"/>
  <c r="O691" i="38" s="1"/>
  <c r="I692" i="38"/>
  <c r="G693" i="38"/>
  <c r="J693" i="38"/>
  <c r="L693" i="38"/>
  <c r="M692" i="23"/>
  <c r="K692" i="23"/>
  <c r="I693" i="23"/>
  <c r="G694" i="23"/>
  <c r="L692" i="23"/>
  <c r="N692" i="23" s="1"/>
  <c r="J692" i="23"/>
  <c r="O692" i="23" s="1"/>
  <c r="E694" i="23"/>
  <c r="H693" i="23"/>
  <c r="E693" i="12"/>
  <c r="H692" i="12"/>
  <c r="L691" i="12"/>
  <c r="J691" i="12"/>
  <c r="G693" i="12"/>
  <c r="I692" i="12"/>
  <c r="M691" i="12"/>
  <c r="N691" i="12" s="1"/>
  <c r="K691" i="12"/>
  <c r="O691" i="12" s="1"/>
  <c r="N690" i="12"/>
  <c r="J693" i="61" l="1"/>
  <c r="L693" i="61"/>
  <c r="G694" i="61"/>
  <c r="I693" i="61"/>
  <c r="M692" i="61"/>
  <c r="N692" i="61" s="1"/>
  <c r="K692" i="61"/>
  <c r="O692" i="61"/>
  <c r="H694" i="61"/>
  <c r="E695" i="61"/>
  <c r="M692" i="38"/>
  <c r="N692" i="38" s="1"/>
  <c r="K692" i="38"/>
  <c r="O692" i="38" s="1"/>
  <c r="J694" i="38"/>
  <c r="L694" i="38"/>
  <c r="G694" i="38"/>
  <c r="I693" i="38"/>
  <c r="H695" i="38"/>
  <c r="E696" i="38"/>
  <c r="H694" i="23"/>
  <c r="E695" i="23"/>
  <c r="M693" i="23"/>
  <c r="K693" i="23"/>
  <c r="J693" i="23"/>
  <c r="O693" i="23" s="1"/>
  <c r="L693" i="23"/>
  <c r="N693" i="23" s="1"/>
  <c r="G695" i="23"/>
  <c r="I694" i="23"/>
  <c r="M692" i="12"/>
  <c r="K692" i="12"/>
  <c r="G694" i="12"/>
  <c r="I693" i="12"/>
  <c r="J692" i="12"/>
  <c r="L692" i="12"/>
  <c r="E694" i="12"/>
  <c r="H693" i="12"/>
  <c r="I694" i="61" l="1"/>
  <c r="G695" i="61"/>
  <c r="K693" i="61"/>
  <c r="M693" i="61"/>
  <c r="N693" i="61" s="1"/>
  <c r="E696" i="61"/>
  <c r="H695" i="61"/>
  <c r="O693" i="61"/>
  <c r="L694" i="61"/>
  <c r="J694" i="61"/>
  <c r="G695" i="38"/>
  <c r="I694" i="38"/>
  <c r="K693" i="38"/>
  <c r="O693" i="38" s="1"/>
  <c r="M693" i="38"/>
  <c r="N693" i="38" s="1"/>
  <c r="E697" i="38"/>
  <c r="H696" i="38"/>
  <c r="L695" i="38"/>
  <c r="J695" i="38"/>
  <c r="I695" i="23"/>
  <c r="G696" i="23"/>
  <c r="M694" i="23"/>
  <c r="K694" i="23"/>
  <c r="E696" i="23"/>
  <c r="H695" i="23"/>
  <c r="L694" i="23"/>
  <c r="N694" i="23" s="1"/>
  <c r="J694" i="23"/>
  <c r="O694" i="23" s="1"/>
  <c r="J693" i="12"/>
  <c r="L693" i="12"/>
  <c r="E695" i="12"/>
  <c r="H694" i="12"/>
  <c r="G695" i="12"/>
  <c r="I694" i="12"/>
  <c r="M693" i="12"/>
  <c r="K693" i="12"/>
  <c r="O693" i="12" s="1"/>
  <c r="O692" i="12"/>
  <c r="N692" i="12"/>
  <c r="H696" i="61" l="1"/>
  <c r="E697" i="61"/>
  <c r="J695" i="61"/>
  <c r="L695" i="61"/>
  <c r="O694" i="61"/>
  <c r="G696" i="61"/>
  <c r="I695" i="61"/>
  <c r="N694" i="61"/>
  <c r="M694" i="61"/>
  <c r="K694" i="61"/>
  <c r="H697" i="38"/>
  <c r="E698" i="38"/>
  <c r="M694" i="38"/>
  <c r="N694" i="38" s="1"/>
  <c r="K694" i="38"/>
  <c r="O694" i="38" s="1"/>
  <c r="L696" i="38"/>
  <c r="J696" i="38"/>
  <c r="I695" i="38"/>
  <c r="G696" i="38"/>
  <c r="J695" i="23"/>
  <c r="L695" i="23"/>
  <c r="H696" i="23"/>
  <c r="E697" i="23"/>
  <c r="G697" i="23"/>
  <c r="I696" i="23"/>
  <c r="M695" i="23"/>
  <c r="K695" i="23"/>
  <c r="K694" i="12"/>
  <c r="M694" i="12"/>
  <c r="G696" i="12"/>
  <c r="I695" i="12"/>
  <c r="E696" i="12"/>
  <c r="H695" i="12"/>
  <c r="N693" i="12"/>
  <c r="J694" i="12"/>
  <c r="L694" i="12"/>
  <c r="K695" i="61" l="1"/>
  <c r="M695" i="61"/>
  <c r="N695" i="61" s="1"/>
  <c r="G697" i="61"/>
  <c r="I696" i="61"/>
  <c r="O695" i="61"/>
  <c r="E698" i="61"/>
  <c r="H697" i="61"/>
  <c r="L696" i="61"/>
  <c r="J696" i="61"/>
  <c r="G697" i="38"/>
  <c r="I696" i="38"/>
  <c r="H698" i="38"/>
  <c r="E699" i="38"/>
  <c r="M695" i="38"/>
  <c r="N695" i="38" s="1"/>
  <c r="K695" i="38"/>
  <c r="O695" i="38" s="1"/>
  <c r="L697" i="38"/>
  <c r="J697" i="38"/>
  <c r="M696" i="23"/>
  <c r="K696" i="23"/>
  <c r="L696" i="23"/>
  <c r="N696" i="23" s="1"/>
  <c r="J696" i="23"/>
  <c r="O696" i="23" s="1"/>
  <c r="I697" i="23"/>
  <c r="G698" i="23"/>
  <c r="E698" i="23"/>
  <c r="H697" i="23"/>
  <c r="N695" i="23"/>
  <c r="O695" i="23"/>
  <c r="N694" i="12"/>
  <c r="L695" i="12"/>
  <c r="J695" i="12"/>
  <c r="E697" i="12"/>
  <c r="H696" i="12"/>
  <c r="G697" i="12"/>
  <c r="I696" i="12"/>
  <c r="M695" i="12"/>
  <c r="K695" i="12"/>
  <c r="O694" i="12"/>
  <c r="J697" i="61" l="1"/>
  <c r="L697" i="61"/>
  <c r="G698" i="61"/>
  <c r="I697" i="61"/>
  <c r="E699" i="61"/>
  <c r="H698" i="61"/>
  <c r="O696" i="61"/>
  <c r="M696" i="61"/>
  <c r="N696" i="61" s="1"/>
  <c r="K696" i="61"/>
  <c r="M696" i="38"/>
  <c r="N696" i="38" s="1"/>
  <c r="K696" i="38"/>
  <c r="O696" i="38" s="1"/>
  <c r="L698" i="38"/>
  <c r="J698" i="38"/>
  <c r="I697" i="38"/>
  <c r="G698" i="38"/>
  <c r="H699" i="38"/>
  <c r="E700" i="38"/>
  <c r="N695" i="12"/>
  <c r="M697" i="23"/>
  <c r="K697" i="23"/>
  <c r="J697" i="23"/>
  <c r="L697" i="23"/>
  <c r="N697" i="23" s="1"/>
  <c r="E699" i="23"/>
  <c r="H698" i="23"/>
  <c r="G699" i="23"/>
  <c r="I698" i="23"/>
  <c r="O695" i="12"/>
  <c r="G698" i="12"/>
  <c r="I697" i="12"/>
  <c r="E698" i="12"/>
  <c r="H697" i="12"/>
  <c r="J696" i="12"/>
  <c r="L696" i="12"/>
  <c r="M696" i="12"/>
  <c r="K696" i="12"/>
  <c r="E700" i="61" l="1"/>
  <c r="H699" i="61"/>
  <c r="K697" i="61"/>
  <c r="O697" i="61" s="1"/>
  <c r="M697" i="61"/>
  <c r="N697" i="61" s="1"/>
  <c r="L698" i="61"/>
  <c r="J698" i="61"/>
  <c r="G699" i="61"/>
  <c r="I698" i="61"/>
  <c r="I698" i="38"/>
  <c r="G699" i="38"/>
  <c r="J699" i="38"/>
  <c r="L699" i="38"/>
  <c r="M697" i="38"/>
  <c r="N697" i="38" s="1"/>
  <c r="K697" i="38"/>
  <c r="O697" i="38" s="1"/>
  <c r="H700" i="38"/>
  <c r="E701" i="38"/>
  <c r="O697" i="23"/>
  <c r="I699" i="23"/>
  <c r="G700" i="23"/>
  <c r="M698" i="23"/>
  <c r="K698" i="23"/>
  <c r="E700" i="23"/>
  <c r="H699" i="23"/>
  <c r="L698" i="23"/>
  <c r="N698" i="23" s="1"/>
  <c r="J698" i="23"/>
  <c r="N696" i="12"/>
  <c r="O696" i="12"/>
  <c r="L697" i="12"/>
  <c r="J697" i="12"/>
  <c r="E699" i="12"/>
  <c r="H698" i="12"/>
  <c r="M697" i="12"/>
  <c r="N697" i="12" s="1"/>
  <c r="K697" i="12"/>
  <c r="G699" i="12"/>
  <c r="I698" i="12"/>
  <c r="G700" i="61" l="1"/>
  <c r="I699" i="61"/>
  <c r="J699" i="61"/>
  <c r="L699" i="61"/>
  <c r="M698" i="61"/>
  <c r="K698" i="61"/>
  <c r="O698" i="61" s="1"/>
  <c r="N698" i="61"/>
  <c r="E701" i="61"/>
  <c r="H700" i="61"/>
  <c r="H701" i="38"/>
  <c r="E702" i="38"/>
  <c r="G700" i="38"/>
  <c r="I699" i="38"/>
  <c r="L700" i="38"/>
  <c r="J700" i="38"/>
  <c r="M698" i="38"/>
  <c r="N698" i="38" s="1"/>
  <c r="K698" i="38"/>
  <c r="O698" i="38" s="1"/>
  <c r="O697" i="12"/>
  <c r="O698" i="23"/>
  <c r="E701" i="23"/>
  <c r="H700" i="23"/>
  <c r="J699" i="23"/>
  <c r="L699" i="23"/>
  <c r="G701" i="23"/>
  <c r="I700" i="23"/>
  <c r="M699" i="23"/>
  <c r="K699" i="23"/>
  <c r="L698" i="12"/>
  <c r="J698" i="12"/>
  <c r="M698" i="12"/>
  <c r="K698" i="12"/>
  <c r="O698" i="12" s="1"/>
  <c r="G700" i="12"/>
  <c r="I699" i="12"/>
  <c r="E700" i="12"/>
  <c r="H699" i="12"/>
  <c r="K699" i="61" l="1"/>
  <c r="O699" i="61" s="1"/>
  <c r="M699" i="61"/>
  <c r="N699" i="61" s="1"/>
  <c r="G701" i="61"/>
  <c r="I700" i="61"/>
  <c r="L700" i="61"/>
  <c r="J700" i="61"/>
  <c r="E702" i="61"/>
  <c r="H701" i="61"/>
  <c r="I700" i="38"/>
  <c r="G701" i="38"/>
  <c r="L701" i="38"/>
  <c r="J701" i="38"/>
  <c r="K699" i="38"/>
  <c r="O699" i="38" s="1"/>
  <c r="M699" i="38"/>
  <c r="N699" i="38" s="1"/>
  <c r="E703" i="38"/>
  <c r="H702" i="38"/>
  <c r="I701" i="23"/>
  <c r="G702" i="23"/>
  <c r="O699" i="23"/>
  <c r="M700" i="23"/>
  <c r="K700" i="23"/>
  <c r="N699" i="23"/>
  <c r="L700" i="23"/>
  <c r="N700" i="23" s="1"/>
  <c r="J700" i="23"/>
  <c r="O700" i="23" s="1"/>
  <c r="E702" i="23"/>
  <c r="H701" i="23"/>
  <c r="M699" i="12"/>
  <c r="K699" i="12"/>
  <c r="N698" i="12"/>
  <c r="L699" i="12"/>
  <c r="J699" i="12"/>
  <c r="O699" i="12" s="1"/>
  <c r="E701" i="12"/>
  <c r="H700" i="12"/>
  <c r="G701" i="12"/>
  <c r="I700" i="12"/>
  <c r="G702" i="61" l="1"/>
  <c r="I701" i="61"/>
  <c r="M700" i="61"/>
  <c r="K700" i="61"/>
  <c r="O700" i="61" s="1"/>
  <c r="J701" i="61"/>
  <c r="L701" i="61"/>
  <c r="N700" i="61"/>
  <c r="E703" i="61"/>
  <c r="H702" i="61"/>
  <c r="G702" i="38"/>
  <c r="I701" i="38"/>
  <c r="L702" i="38"/>
  <c r="J702" i="38"/>
  <c r="H703" i="38"/>
  <c r="E704" i="38"/>
  <c r="M700" i="38"/>
  <c r="N700" i="38" s="1"/>
  <c r="K700" i="38"/>
  <c r="O700" i="38" s="1"/>
  <c r="G703" i="23"/>
  <c r="I702" i="23"/>
  <c r="J701" i="23"/>
  <c r="L701" i="23"/>
  <c r="E703" i="23"/>
  <c r="H702" i="23"/>
  <c r="K701" i="23"/>
  <c r="M701" i="23"/>
  <c r="L700" i="12"/>
  <c r="J700" i="12"/>
  <c r="E702" i="12"/>
  <c r="H701" i="12"/>
  <c r="G702" i="12"/>
  <c r="I701" i="12"/>
  <c r="M700" i="12"/>
  <c r="K700" i="12"/>
  <c r="N699" i="12"/>
  <c r="K701" i="61" l="1"/>
  <c r="O701" i="61" s="1"/>
  <c r="M701" i="61"/>
  <c r="N701" i="61" s="1"/>
  <c r="L702" i="61"/>
  <c r="J702" i="61"/>
  <c r="I702" i="61"/>
  <c r="G703" i="61"/>
  <c r="H703" i="61"/>
  <c r="E704" i="61"/>
  <c r="H704" i="38"/>
  <c r="E705" i="38"/>
  <c r="L703" i="38"/>
  <c r="J703" i="38"/>
  <c r="I702" i="38"/>
  <c r="G703" i="38"/>
  <c r="M701" i="38"/>
  <c r="N701" i="38" s="1"/>
  <c r="K701" i="38"/>
  <c r="O701" i="38" s="1"/>
  <c r="E704" i="23"/>
  <c r="H703" i="23"/>
  <c r="L702" i="23"/>
  <c r="N702" i="23" s="1"/>
  <c r="J702" i="23"/>
  <c r="O702" i="23" s="1"/>
  <c r="N701" i="23"/>
  <c r="O701" i="23"/>
  <c r="I703" i="23"/>
  <c r="G704" i="23"/>
  <c r="M702" i="23"/>
  <c r="K702" i="23"/>
  <c r="G703" i="12"/>
  <c r="I702" i="12"/>
  <c r="K701" i="12"/>
  <c r="M701" i="12"/>
  <c r="O700" i="12"/>
  <c r="L701" i="12"/>
  <c r="J701" i="12"/>
  <c r="E703" i="12"/>
  <c r="H702" i="12"/>
  <c r="N700" i="12"/>
  <c r="K702" i="61" l="1"/>
  <c r="O702" i="61" s="1"/>
  <c r="M702" i="61"/>
  <c r="I703" i="61"/>
  <c r="G704" i="61"/>
  <c r="N702" i="61"/>
  <c r="E705" i="61"/>
  <c r="H704" i="61"/>
  <c r="L703" i="61"/>
  <c r="J703" i="61"/>
  <c r="G704" i="38"/>
  <c r="I703" i="38"/>
  <c r="H705" i="38"/>
  <c r="E706" i="38"/>
  <c r="M702" i="38"/>
  <c r="N702" i="38" s="1"/>
  <c r="K702" i="38"/>
  <c r="O702" i="38" s="1"/>
  <c r="L704" i="38"/>
  <c r="J704" i="38"/>
  <c r="G705" i="23"/>
  <c r="I704" i="23"/>
  <c r="K703" i="23"/>
  <c r="M703" i="23"/>
  <c r="J703" i="23"/>
  <c r="O703" i="23" s="1"/>
  <c r="L703" i="23"/>
  <c r="N703" i="23" s="1"/>
  <c r="E705" i="23"/>
  <c r="H704" i="23"/>
  <c r="N701" i="12"/>
  <c r="M702" i="12"/>
  <c r="K702" i="12"/>
  <c r="E704" i="12"/>
  <c r="H703" i="12"/>
  <c r="O701" i="12"/>
  <c r="L702" i="12"/>
  <c r="J702" i="12"/>
  <c r="O702" i="12" s="1"/>
  <c r="G704" i="12"/>
  <c r="I703" i="12"/>
  <c r="L704" i="61" l="1"/>
  <c r="J704" i="61"/>
  <c r="H705" i="61"/>
  <c r="E706" i="61"/>
  <c r="I704" i="61"/>
  <c r="G705" i="61"/>
  <c r="M703" i="61"/>
  <c r="N703" i="61" s="1"/>
  <c r="K703" i="61"/>
  <c r="O703" i="61" s="1"/>
  <c r="M703" i="38"/>
  <c r="N703" i="38" s="1"/>
  <c r="K703" i="38"/>
  <c r="O703" i="38" s="1"/>
  <c r="L705" i="38"/>
  <c r="J705" i="38"/>
  <c r="I704" i="38"/>
  <c r="G705" i="38"/>
  <c r="H706" i="38"/>
  <c r="E707" i="38"/>
  <c r="L704" i="23"/>
  <c r="J704" i="23"/>
  <c r="E706" i="23"/>
  <c r="H705" i="23"/>
  <c r="M704" i="23"/>
  <c r="K704" i="23"/>
  <c r="I705" i="23"/>
  <c r="G706" i="23"/>
  <c r="E705" i="12"/>
  <c r="H704" i="12"/>
  <c r="N702" i="12"/>
  <c r="J703" i="12"/>
  <c r="L703" i="12"/>
  <c r="M703" i="12"/>
  <c r="K703" i="12"/>
  <c r="G705" i="12"/>
  <c r="I704" i="12"/>
  <c r="I705" i="61" l="1"/>
  <c r="G706" i="61"/>
  <c r="E707" i="61"/>
  <c r="H706" i="61"/>
  <c r="M704" i="61"/>
  <c r="N704" i="61" s="1"/>
  <c r="K704" i="61"/>
  <c r="O704" i="61" s="1"/>
  <c r="L705" i="61"/>
  <c r="J705" i="61"/>
  <c r="G706" i="38"/>
  <c r="I705" i="38"/>
  <c r="L706" i="38"/>
  <c r="J706" i="38"/>
  <c r="M704" i="38"/>
  <c r="N704" i="38" s="1"/>
  <c r="K704" i="38"/>
  <c r="O704" i="38" s="1"/>
  <c r="H707" i="38"/>
  <c r="E708" i="38"/>
  <c r="G707" i="23"/>
  <c r="I706" i="23"/>
  <c r="H706" i="23"/>
  <c r="E707" i="23"/>
  <c r="M705" i="23"/>
  <c r="K705" i="23"/>
  <c r="O704" i="23"/>
  <c r="J705" i="23"/>
  <c r="O705" i="23" s="1"/>
  <c r="L705" i="23"/>
  <c r="N704" i="23"/>
  <c r="N703" i="12"/>
  <c r="O703" i="12"/>
  <c r="J704" i="12"/>
  <c r="L704" i="12"/>
  <c r="G706" i="12"/>
  <c r="I705" i="12"/>
  <c r="M704" i="12"/>
  <c r="K704" i="12"/>
  <c r="E706" i="12"/>
  <c r="H705" i="12"/>
  <c r="H707" i="61" l="1"/>
  <c r="E708" i="61"/>
  <c r="L706" i="61"/>
  <c r="J706" i="61"/>
  <c r="I706" i="61"/>
  <c r="G707" i="61"/>
  <c r="O705" i="61"/>
  <c r="M705" i="61"/>
  <c r="N705" i="61" s="1"/>
  <c r="K705" i="61"/>
  <c r="H708" i="38"/>
  <c r="E709" i="38"/>
  <c r="M705" i="38"/>
  <c r="N705" i="38" s="1"/>
  <c r="K705" i="38"/>
  <c r="O705" i="38" s="1"/>
  <c r="J707" i="38"/>
  <c r="L707" i="38"/>
  <c r="I706" i="38"/>
  <c r="G707" i="38"/>
  <c r="O704" i="12"/>
  <c r="N704" i="12"/>
  <c r="L706" i="23"/>
  <c r="J706" i="23"/>
  <c r="M706" i="23"/>
  <c r="K706" i="23"/>
  <c r="E708" i="23"/>
  <c r="H707" i="23"/>
  <c r="N705" i="23"/>
  <c r="I707" i="23"/>
  <c r="G708" i="23"/>
  <c r="G707" i="12"/>
  <c r="I706" i="12"/>
  <c r="L705" i="12"/>
  <c r="J705" i="12"/>
  <c r="M705" i="12"/>
  <c r="K705" i="12"/>
  <c r="E707" i="12"/>
  <c r="H706" i="12"/>
  <c r="G708" i="61" l="1"/>
  <c r="I707" i="61"/>
  <c r="E709" i="61"/>
  <c r="H708" i="61"/>
  <c r="O706" i="61"/>
  <c r="J707" i="61"/>
  <c r="L707" i="61"/>
  <c r="M706" i="61"/>
  <c r="N706" i="61" s="1"/>
  <c r="K706" i="61"/>
  <c r="L708" i="38"/>
  <c r="J708" i="38"/>
  <c r="H709" i="38"/>
  <c r="E710" i="38"/>
  <c r="G708" i="38"/>
  <c r="I707" i="38"/>
  <c r="M706" i="38"/>
  <c r="N706" i="38" s="1"/>
  <c r="K706" i="38"/>
  <c r="O706" i="38" s="1"/>
  <c r="M707" i="23"/>
  <c r="K707" i="23"/>
  <c r="H708" i="23"/>
  <c r="E709" i="23"/>
  <c r="O706" i="23"/>
  <c r="J707" i="23"/>
  <c r="O707" i="23" s="1"/>
  <c r="L707" i="23"/>
  <c r="G709" i="23"/>
  <c r="I708" i="23"/>
  <c r="N706" i="23"/>
  <c r="O705" i="12"/>
  <c r="L706" i="12"/>
  <c r="J706" i="12"/>
  <c r="N705" i="12"/>
  <c r="E708" i="12"/>
  <c r="H707" i="12"/>
  <c r="M706" i="12"/>
  <c r="K706" i="12"/>
  <c r="G708" i="12"/>
  <c r="I707" i="12"/>
  <c r="L708" i="61" l="1"/>
  <c r="J708" i="61"/>
  <c r="H709" i="61"/>
  <c r="E710" i="61"/>
  <c r="M707" i="61"/>
  <c r="N707" i="61" s="1"/>
  <c r="K707" i="61"/>
  <c r="O707" i="61"/>
  <c r="I708" i="61"/>
  <c r="G709" i="61"/>
  <c r="K707" i="38"/>
  <c r="O707" i="38" s="1"/>
  <c r="M707" i="38"/>
  <c r="N707" i="38" s="1"/>
  <c r="I708" i="38"/>
  <c r="G709" i="38"/>
  <c r="E711" i="38"/>
  <c r="H710" i="38"/>
  <c r="L709" i="38"/>
  <c r="J709" i="38"/>
  <c r="O706" i="12"/>
  <c r="N706" i="12"/>
  <c r="N707" i="23"/>
  <c r="L708" i="23"/>
  <c r="J708" i="23"/>
  <c r="M708" i="23"/>
  <c r="K708" i="23"/>
  <c r="I709" i="23"/>
  <c r="G710" i="23"/>
  <c r="E710" i="23"/>
  <c r="H709" i="23"/>
  <c r="G709" i="12"/>
  <c r="I708" i="12"/>
  <c r="L707" i="12"/>
  <c r="J707" i="12"/>
  <c r="E709" i="12"/>
  <c r="H708" i="12"/>
  <c r="M707" i="12"/>
  <c r="K707" i="12"/>
  <c r="E711" i="61" l="1"/>
  <c r="H710" i="61"/>
  <c r="L709" i="61"/>
  <c r="J709" i="61"/>
  <c r="G710" i="61"/>
  <c r="I709" i="61"/>
  <c r="K708" i="61"/>
  <c r="O708" i="61" s="1"/>
  <c r="M708" i="61"/>
  <c r="N708" i="61" s="1"/>
  <c r="M708" i="38"/>
  <c r="N708" i="38" s="1"/>
  <c r="K708" i="38"/>
  <c r="O708" i="38" s="1"/>
  <c r="H711" i="38"/>
  <c r="E712" i="38"/>
  <c r="L710" i="38"/>
  <c r="J710" i="38"/>
  <c r="G710" i="38"/>
  <c r="I709" i="38"/>
  <c r="N707" i="12"/>
  <c r="N708" i="23"/>
  <c r="H710" i="23"/>
  <c r="E711" i="23"/>
  <c r="G711" i="23"/>
  <c r="I710" i="23"/>
  <c r="M709" i="23"/>
  <c r="K709" i="23"/>
  <c r="O708" i="23"/>
  <c r="J709" i="23"/>
  <c r="L709" i="23"/>
  <c r="E710" i="12"/>
  <c r="H709" i="12"/>
  <c r="O707" i="12"/>
  <c r="L708" i="12"/>
  <c r="J708" i="12"/>
  <c r="M708" i="12"/>
  <c r="K708" i="12"/>
  <c r="G710" i="12"/>
  <c r="I709" i="12"/>
  <c r="M709" i="61" l="1"/>
  <c r="K709" i="61"/>
  <c r="I710" i="61"/>
  <c r="G711" i="61"/>
  <c r="O709" i="61"/>
  <c r="L710" i="61"/>
  <c r="J710" i="61"/>
  <c r="N709" i="61"/>
  <c r="H711" i="61"/>
  <c r="E712" i="61"/>
  <c r="E713" i="38"/>
  <c r="H712" i="38"/>
  <c r="G711" i="38"/>
  <c r="I710" i="38"/>
  <c r="M709" i="38"/>
  <c r="N709" i="38" s="1"/>
  <c r="K709" i="38"/>
  <c r="O709" i="38" s="1"/>
  <c r="L711" i="38"/>
  <c r="J711" i="38"/>
  <c r="N709" i="23"/>
  <c r="O709" i="23"/>
  <c r="M710" i="23"/>
  <c r="K710" i="23"/>
  <c r="I711" i="23"/>
  <c r="G712" i="23"/>
  <c r="E712" i="23"/>
  <c r="H711" i="23"/>
  <c r="L710" i="23"/>
  <c r="J710" i="23"/>
  <c r="N708" i="12"/>
  <c r="O708" i="12"/>
  <c r="G711" i="12"/>
  <c r="I710" i="12"/>
  <c r="L709" i="12"/>
  <c r="J709" i="12"/>
  <c r="K709" i="12"/>
  <c r="M709" i="12"/>
  <c r="E711" i="12"/>
  <c r="H710" i="12"/>
  <c r="K710" i="61" l="1"/>
  <c r="M710" i="61"/>
  <c r="O710" i="61"/>
  <c r="E713" i="61"/>
  <c r="H712" i="61"/>
  <c r="N710" i="61"/>
  <c r="G712" i="61"/>
  <c r="I711" i="61"/>
  <c r="L711" i="61"/>
  <c r="J711" i="61"/>
  <c r="M710" i="38"/>
  <c r="N710" i="38" s="1"/>
  <c r="K710" i="38"/>
  <c r="O710" i="38" s="1"/>
  <c r="L712" i="38"/>
  <c r="J712" i="38"/>
  <c r="I711" i="38"/>
  <c r="G712" i="38"/>
  <c r="H713" i="38"/>
  <c r="E714" i="38"/>
  <c r="N709" i="12"/>
  <c r="O710" i="23"/>
  <c r="N710" i="23"/>
  <c r="G713" i="23"/>
  <c r="I712" i="23"/>
  <c r="H712" i="23"/>
  <c r="E713" i="23"/>
  <c r="M711" i="23"/>
  <c r="K711" i="23"/>
  <c r="J711" i="23"/>
  <c r="L711" i="23"/>
  <c r="O709" i="12"/>
  <c r="L710" i="12"/>
  <c r="J710" i="12"/>
  <c r="E712" i="12"/>
  <c r="H711" i="12"/>
  <c r="M710" i="12"/>
  <c r="K710" i="12"/>
  <c r="G712" i="12"/>
  <c r="I711" i="12"/>
  <c r="L712" i="61" l="1"/>
  <c r="J712" i="61"/>
  <c r="H713" i="61"/>
  <c r="E714" i="61"/>
  <c r="M711" i="61"/>
  <c r="N711" i="61" s="1"/>
  <c r="K711" i="61"/>
  <c r="O711" i="61" s="1"/>
  <c r="I712" i="61"/>
  <c r="G713" i="61"/>
  <c r="M711" i="38"/>
  <c r="N711" i="38" s="1"/>
  <c r="K711" i="38"/>
  <c r="O711" i="38" s="1"/>
  <c r="L713" i="38"/>
  <c r="J713" i="38"/>
  <c r="G713" i="38"/>
  <c r="I712" i="38"/>
  <c r="H714" i="38"/>
  <c r="E715" i="38"/>
  <c r="O710" i="12"/>
  <c r="N710" i="12"/>
  <c r="N711" i="23"/>
  <c r="O711" i="23"/>
  <c r="L712" i="23"/>
  <c r="J712" i="23"/>
  <c r="M712" i="23"/>
  <c r="K712" i="23"/>
  <c r="E714" i="23"/>
  <c r="H713" i="23"/>
  <c r="I713" i="23"/>
  <c r="G714" i="23"/>
  <c r="K711" i="12"/>
  <c r="M711" i="12"/>
  <c r="G713" i="12"/>
  <c r="I712" i="12"/>
  <c r="L711" i="12"/>
  <c r="J711" i="12"/>
  <c r="E713" i="12"/>
  <c r="H712" i="12"/>
  <c r="G714" i="61" l="1"/>
  <c r="I713" i="61"/>
  <c r="E715" i="61"/>
  <c r="H714" i="61"/>
  <c r="M712" i="61"/>
  <c r="N712" i="61" s="1"/>
  <c r="K712" i="61"/>
  <c r="O712" i="61" s="1"/>
  <c r="L713" i="61"/>
  <c r="J713" i="61"/>
  <c r="I713" i="38"/>
  <c r="G714" i="38"/>
  <c r="H715" i="38"/>
  <c r="E716" i="38"/>
  <c r="M712" i="38"/>
  <c r="N712" i="38" s="1"/>
  <c r="K712" i="38"/>
  <c r="O712" i="38" s="1"/>
  <c r="L714" i="38"/>
  <c r="J714" i="38"/>
  <c r="O712" i="23"/>
  <c r="J713" i="23"/>
  <c r="L713" i="23"/>
  <c r="G715" i="23"/>
  <c r="I714" i="23"/>
  <c r="M713" i="23"/>
  <c r="K713" i="23"/>
  <c r="E715" i="23"/>
  <c r="H714" i="23"/>
  <c r="N712" i="23"/>
  <c r="O711" i="12"/>
  <c r="K712" i="12"/>
  <c r="M712" i="12"/>
  <c r="G714" i="12"/>
  <c r="I713" i="12"/>
  <c r="L712" i="12"/>
  <c r="N712" i="12" s="1"/>
  <c r="J712" i="12"/>
  <c r="E714" i="12"/>
  <c r="H713" i="12"/>
  <c r="N711" i="12"/>
  <c r="H715" i="61" l="1"/>
  <c r="E716" i="61"/>
  <c r="M713" i="61"/>
  <c r="N713" i="61" s="1"/>
  <c r="K713" i="61"/>
  <c r="L714" i="61"/>
  <c r="J714" i="61"/>
  <c r="O713" i="61"/>
  <c r="I714" i="61"/>
  <c r="G715" i="61"/>
  <c r="H716" i="38"/>
  <c r="E717" i="38"/>
  <c r="I714" i="38"/>
  <c r="G715" i="38"/>
  <c r="M713" i="38"/>
  <c r="N713" i="38" s="1"/>
  <c r="K713" i="38"/>
  <c r="O713" i="38" s="1"/>
  <c r="J715" i="38"/>
  <c r="L715" i="38"/>
  <c r="O712" i="12"/>
  <c r="L714" i="23"/>
  <c r="J714" i="23"/>
  <c r="I715" i="23"/>
  <c r="G716" i="23"/>
  <c r="E716" i="23"/>
  <c r="H715" i="23"/>
  <c r="M714" i="23"/>
  <c r="K714" i="23"/>
  <c r="N713" i="23"/>
  <c r="O713" i="23"/>
  <c r="L713" i="12"/>
  <c r="J713" i="12"/>
  <c r="K713" i="12"/>
  <c r="M713" i="12"/>
  <c r="N713" i="12" s="1"/>
  <c r="E715" i="12"/>
  <c r="H714" i="12"/>
  <c r="G715" i="12"/>
  <c r="I714" i="12"/>
  <c r="E717" i="61" l="1"/>
  <c r="H716" i="61"/>
  <c r="G716" i="61"/>
  <c r="I715" i="61"/>
  <c r="J715" i="61"/>
  <c r="L715" i="61"/>
  <c r="M714" i="61"/>
  <c r="N714" i="61" s="1"/>
  <c r="K714" i="61"/>
  <c r="O714" i="61" s="1"/>
  <c r="G716" i="38"/>
  <c r="I715" i="38"/>
  <c r="H717" i="38"/>
  <c r="E718" i="38"/>
  <c r="M714" i="38"/>
  <c r="N714" i="38" s="1"/>
  <c r="K714" i="38"/>
  <c r="O714" i="38" s="1"/>
  <c r="L716" i="38"/>
  <c r="J716" i="38"/>
  <c r="G717" i="23"/>
  <c r="I716" i="23"/>
  <c r="M715" i="23"/>
  <c r="K715" i="23"/>
  <c r="E717" i="23"/>
  <c r="H716" i="23"/>
  <c r="O714" i="23"/>
  <c r="J715" i="23"/>
  <c r="O715" i="23" s="1"/>
  <c r="L715" i="23"/>
  <c r="N714" i="23"/>
  <c r="K714" i="12"/>
  <c r="M714" i="12"/>
  <c r="G716" i="12"/>
  <c r="I715" i="12"/>
  <c r="E716" i="12"/>
  <c r="H715" i="12"/>
  <c r="L714" i="12"/>
  <c r="J714" i="12"/>
  <c r="O713" i="12"/>
  <c r="L716" i="61" l="1"/>
  <c r="J716" i="61"/>
  <c r="I716" i="61"/>
  <c r="G717" i="61"/>
  <c r="H717" i="61"/>
  <c r="E718" i="61"/>
  <c r="M715" i="61"/>
  <c r="N715" i="61" s="1"/>
  <c r="K715" i="61"/>
  <c r="O715" i="61" s="1"/>
  <c r="E719" i="38"/>
  <c r="H718" i="38"/>
  <c r="K715" i="38"/>
  <c r="O715" i="38" s="1"/>
  <c r="M715" i="38"/>
  <c r="N715" i="38" s="1"/>
  <c r="L717" i="38"/>
  <c r="J717" i="38"/>
  <c r="I716" i="38"/>
  <c r="G717" i="38"/>
  <c r="O714" i="12"/>
  <c r="E718" i="23"/>
  <c r="H717" i="23"/>
  <c r="L716" i="23"/>
  <c r="J716" i="23"/>
  <c r="M716" i="23"/>
  <c r="K716" i="23"/>
  <c r="N715" i="23"/>
  <c r="I717" i="23"/>
  <c r="G718" i="23"/>
  <c r="N714" i="12"/>
  <c r="M715" i="12"/>
  <c r="K715" i="12"/>
  <c r="L715" i="12"/>
  <c r="J715" i="12"/>
  <c r="E717" i="12"/>
  <c r="H716" i="12"/>
  <c r="G717" i="12"/>
  <c r="I716" i="12"/>
  <c r="K716" i="61" l="1"/>
  <c r="M716" i="61"/>
  <c r="G718" i="61"/>
  <c r="I717" i="61"/>
  <c r="L717" i="61"/>
  <c r="J717" i="61"/>
  <c r="O716" i="61"/>
  <c r="E719" i="61"/>
  <c r="H718" i="61"/>
  <c r="N716" i="61"/>
  <c r="L718" i="38"/>
  <c r="J718" i="38"/>
  <c r="G718" i="38"/>
  <c r="I717" i="38"/>
  <c r="M716" i="38"/>
  <c r="N716" i="38" s="1"/>
  <c r="K716" i="38"/>
  <c r="O716" i="38" s="1"/>
  <c r="H719" i="38"/>
  <c r="E720" i="38"/>
  <c r="O716" i="23"/>
  <c r="J717" i="23"/>
  <c r="L717" i="23"/>
  <c r="K717" i="23"/>
  <c r="M717" i="23"/>
  <c r="N716" i="23"/>
  <c r="G719" i="23"/>
  <c r="I718" i="23"/>
  <c r="E719" i="23"/>
  <c r="H718" i="23"/>
  <c r="O715" i="12"/>
  <c r="G718" i="12"/>
  <c r="I717" i="12"/>
  <c r="L716" i="12"/>
  <c r="J716" i="12"/>
  <c r="E718" i="12"/>
  <c r="H717" i="12"/>
  <c r="K716" i="12"/>
  <c r="M716" i="12"/>
  <c r="N715" i="12"/>
  <c r="H719" i="61" l="1"/>
  <c r="E720" i="61"/>
  <c r="I718" i="61"/>
  <c r="G719" i="61"/>
  <c r="M717" i="61"/>
  <c r="N717" i="61" s="1"/>
  <c r="K717" i="61"/>
  <c r="O717" i="61" s="1"/>
  <c r="L718" i="61"/>
  <c r="J718" i="61"/>
  <c r="I718" i="38"/>
  <c r="G719" i="38"/>
  <c r="H720" i="38"/>
  <c r="E721" i="38"/>
  <c r="M717" i="38"/>
  <c r="N717" i="38" s="1"/>
  <c r="K717" i="38"/>
  <c r="O717" i="38" s="1"/>
  <c r="L719" i="38"/>
  <c r="J719" i="38"/>
  <c r="N717" i="23"/>
  <c r="E720" i="23"/>
  <c r="H719" i="23"/>
  <c r="I719" i="23"/>
  <c r="G720" i="23"/>
  <c r="M718" i="23"/>
  <c r="K718" i="23"/>
  <c r="L718" i="23"/>
  <c r="N718" i="23" s="1"/>
  <c r="J718" i="23"/>
  <c r="O717" i="23"/>
  <c r="N716" i="12"/>
  <c r="E719" i="12"/>
  <c r="H718" i="12"/>
  <c r="O716" i="12"/>
  <c r="L717" i="12"/>
  <c r="J717" i="12"/>
  <c r="M717" i="12"/>
  <c r="K717" i="12"/>
  <c r="G719" i="12"/>
  <c r="I718" i="12"/>
  <c r="K718" i="61" l="1"/>
  <c r="M718" i="61"/>
  <c r="G720" i="61"/>
  <c r="I719" i="61"/>
  <c r="O718" i="61"/>
  <c r="E721" i="61"/>
  <c r="H720" i="61"/>
  <c r="N718" i="61"/>
  <c r="L719" i="61"/>
  <c r="J719" i="61"/>
  <c r="L720" i="38"/>
  <c r="J720" i="38"/>
  <c r="G720" i="38"/>
  <c r="I719" i="38"/>
  <c r="M718" i="38"/>
  <c r="N718" i="38" s="1"/>
  <c r="K718" i="38"/>
  <c r="O718" i="38" s="1"/>
  <c r="H721" i="38"/>
  <c r="E722" i="38"/>
  <c r="N717" i="12"/>
  <c r="O718" i="23"/>
  <c r="G721" i="23"/>
  <c r="I720" i="23"/>
  <c r="K719" i="23"/>
  <c r="M719" i="23"/>
  <c r="J719" i="23"/>
  <c r="O719" i="23" s="1"/>
  <c r="L719" i="23"/>
  <c r="N719" i="23" s="1"/>
  <c r="E721" i="23"/>
  <c r="H720" i="23"/>
  <c r="O717" i="12"/>
  <c r="G720" i="12"/>
  <c r="I719" i="12"/>
  <c r="L718" i="12"/>
  <c r="J718" i="12"/>
  <c r="M718" i="12"/>
  <c r="K718" i="12"/>
  <c r="E720" i="12"/>
  <c r="H719" i="12"/>
  <c r="H721" i="61" l="1"/>
  <c r="E722" i="61"/>
  <c r="I720" i="61"/>
  <c r="G721" i="61"/>
  <c r="L720" i="61"/>
  <c r="J720" i="61"/>
  <c r="M719" i="61"/>
  <c r="N719" i="61" s="1"/>
  <c r="K719" i="61"/>
  <c r="O719" i="61" s="1"/>
  <c r="M719" i="38"/>
  <c r="N719" i="38" s="1"/>
  <c r="K719" i="38"/>
  <c r="O719" i="38" s="1"/>
  <c r="I720" i="38"/>
  <c r="G721" i="38"/>
  <c r="L721" i="38"/>
  <c r="J721" i="38"/>
  <c r="H722" i="38"/>
  <c r="E723" i="38"/>
  <c r="L720" i="23"/>
  <c r="J720" i="23"/>
  <c r="E722" i="23"/>
  <c r="H721" i="23"/>
  <c r="M720" i="23"/>
  <c r="K720" i="23"/>
  <c r="I721" i="23"/>
  <c r="G722" i="23"/>
  <c r="O718" i="12"/>
  <c r="E721" i="12"/>
  <c r="H720" i="12"/>
  <c r="N718" i="12"/>
  <c r="L719" i="12"/>
  <c r="J719" i="12"/>
  <c r="K719" i="12"/>
  <c r="M719" i="12"/>
  <c r="N719" i="12" s="1"/>
  <c r="G721" i="12"/>
  <c r="I720" i="12"/>
  <c r="G722" i="61" l="1"/>
  <c r="I721" i="61"/>
  <c r="M720" i="61"/>
  <c r="N720" i="61" s="1"/>
  <c r="K720" i="61"/>
  <c r="O720" i="61"/>
  <c r="E723" i="61"/>
  <c r="H722" i="61"/>
  <c r="L721" i="61"/>
  <c r="J721" i="61"/>
  <c r="G722" i="38"/>
  <c r="I721" i="38"/>
  <c r="M720" i="38"/>
  <c r="N720" i="38" s="1"/>
  <c r="K720" i="38"/>
  <c r="O720" i="38" s="1"/>
  <c r="L722" i="38"/>
  <c r="J722" i="38"/>
  <c r="H723" i="38"/>
  <c r="E724" i="38"/>
  <c r="G723" i="23"/>
  <c r="I722" i="23"/>
  <c r="J721" i="23"/>
  <c r="L721" i="23"/>
  <c r="H722" i="23"/>
  <c r="E723" i="23"/>
  <c r="M721" i="23"/>
  <c r="K721" i="23"/>
  <c r="O720" i="23"/>
  <c r="N720" i="23"/>
  <c r="O719" i="12"/>
  <c r="M720" i="12"/>
  <c r="K720" i="12"/>
  <c r="E722" i="12"/>
  <c r="H721" i="12"/>
  <c r="J720" i="12"/>
  <c r="L720" i="12"/>
  <c r="G722" i="12"/>
  <c r="I721" i="12"/>
  <c r="L722" i="61" l="1"/>
  <c r="J722" i="61"/>
  <c r="M721" i="61"/>
  <c r="N721" i="61" s="1"/>
  <c r="K721" i="61"/>
  <c r="O721" i="61"/>
  <c r="I722" i="61"/>
  <c r="G723" i="61"/>
  <c r="H723" i="61"/>
  <c r="E724" i="61"/>
  <c r="M721" i="38"/>
  <c r="N721" i="38" s="1"/>
  <c r="K721" i="38"/>
  <c r="O721" i="38" s="1"/>
  <c r="H724" i="38"/>
  <c r="E725" i="38"/>
  <c r="I722" i="38"/>
  <c r="G723" i="38"/>
  <c r="J723" i="38"/>
  <c r="L723" i="38"/>
  <c r="L722" i="23"/>
  <c r="J722" i="23"/>
  <c r="N721" i="23"/>
  <c r="O721" i="23"/>
  <c r="M722" i="23"/>
  <c r="K722" i="23"/>
  <c r="E724" i="23"/>
  <c r="H723" i="23"/>
  <c r="I723" i="23"/>
  <c r="G724" i="23"/>
  <c r="O720" i="12"/>
  <c r="L721" i="12"/>
  <c r="J721" i="12"/>
  <c r="K721" i="12"/>
  <c r="M721" i="12"/>
  <c r="G723" i="12"/>
  <c r="I722" i="12"/>
  <c r="E723" i="12"/>
  <c r="H722" i="12"/>
  <c r="N720" i="12"/>
  <c r="J723" i="61" l="1"/>
  <c r="L723" i="61"/>
  <c r="G724" i="61"/>
  <c r="I723" i="61"/>
  <c r="M722" i="61"/>
  <c r="N722" i="61" s="1"/>
  <c r="K722" i="61"/>
  <c r="O722" i="61"/>
  <c r="E725" i="61"/>
  <c r="H724" i="61"/>
  <c r="H725" i="38"/>
  <c r="E726" i="38"/>
  <c r="L724" i="38"/>
  <c r="J724" i="38"/>
  <c r="M722" i="38"/>
  <c r="N722" i="38" s="1"/>
  <c r="K722" i="38"/>
  <c r="O722" i="38" s="1"/>
  <c r="G724" i="38"/>
  <c r="I723" i="38"/>
  <c r="J723" i="23"/>
  <c r="L723" i="23"/>
  <c r="G725" i="23"/>
  <c r="I724" i="23"/>
  <c r="O722" i="23"/>
  <c r="H724" i="23"/>
  <c r="E725" i="23"/>
  <c r="M723" i="23"/>
  <c r="K723" i="23"/>
  <c r="N722" i="23"/>
  <c r="N721" i="12"/>
  <c r="L722" i="12"/>
  <c r="J722" i="12"/>
  <c r="E724" i="12"/>
  <c r="H723" i="12"/>
  <c r="G724" i="12"/>
  <c r="I723" i="12"/>
  <c r="K722" i="12"/>
  <c r="M722" i="12"/>
  <c r="O721" i="12"/>
  <c r="M723" i="61" l="1"/>
  <c r="K723" i="61"/>
  <c r="I724" i="61"/>
  <c r="G725" i="61"/>
  <c r="H725" i="61"/>
  <c r="E726" i="61"/>
  <c r="N723" i="61"/>
  <c r="L724" i="61"/>
  <c r="J724" i="61"/>
  <c r="O723" i="61"/>
  <c r="I724" i="38"/>
  <c r="G725" i="38"/>
  <c r="E727" i="38"/>
  <c r="H726" i="38"/>
  <c r="K723" i="38"/>
  <c r="O723" i="38" s="1"/>
  <c r="M723" i="38"/>
  <c r="N723" i="38" s="1"/>
  <c r="L725" i="38"/>
  <c r="J725" i="38"/>
  <c r="O722" i="12"/>
  <c r="E726" i="23"/>
  <c r="H725" i="23"/>
  <c r="M724" i="23"/>
  <c r="K724" i="23"/>
  <c r="L724" i="23"/>
  <c r="N724" i="23" s="1"/>
  <c r="J724" i="23"/>
  <c r="O724" i="23" s="1"/>
  <c r="I725" i="23"/>
  <c r="G726" i="23"/>
  <c r="N723" i="23"/>
  <c r="O723" i="23"/>
  <c r="N722" i="12"/>
  <c r="M723" i="12"/>
  <c r="K723" i="12"/>
  <c r="G725" i="12"/>
  <c r="I724" i="12"/>
  <c r="L723" i="12"/>
  <c r="J723" i="12"/>
  <c r="E725" i="12"/>
  <c r="H724" i="12"/>
  <c r="G726" i="61" l="1"/>
  <c r="I725" i="61"/>
  <c r="M724" i="61"/>
  <c r="N724" i="61" s="1"/>
  <c r="K724" i="61"/>
  <c r="O724" i="61" s="1"/>
  <c r="L725" i="61"/>
  <c r="J725" i="61"/>
  <c r="E727" i="61"/>
  <c r="H726" i="61"/>
  <c r="L726" i="38"/>
  <c r="J726" i="38"/>
  <c r="M724" i="38"/>
  <c r="N724" i="38" s="1"/>
  <c r="K724" i="38"/>
  <c r="O724" i="38" s="1"/>
  <c r="G726" i="38"/>
  <c r="I725" i="38"/>
  <c r="H727" i="38"/>
  <c r="E728" i="38"/>
  <c r="O723" i="12"/>
  <c r="G727" i="23"/>
  <c r="I726" i="23"/>
  <c r="M725" i="23"/>
  <c r="K725" i="23"/>
  <c r="J725" i="23"/>
  <c r="O725" i="23" s="1"/>
  <c r="L725" i="23"/>
  <c r="N725" i="23" s="1"/>
  <c r="H726" i="23"/>
  <c r="E727" i="23"/>
  <c r="G726" i="12"/>
  <c r="I725" i="12"/>
  <c r="E726" i="12"/>
  <c r="H725" i="12"/>
  <c r="L724" i="12"/>
  <c r="J724" i="12"/>
  <c r="M724" i="12"/>
  <c r="K724" i="12"/>
  <c r="N723" i="12"/>
  <c r="H727" i="61" l="1"/>
  <c r="E728" i="61"/>
  <c r="M725" i="61"/>
  <c r="N725" i="61" s="1"/>
  <c r="K725" i="61"/>
  <c r="O725" i="61"/>
  <c r="I726" i="61"/>
  <c r="G727" i="61"/>
  <c r="L726" i="61"/>
  <c r="J726" i="61"/>
  <c r="G727" i="38"/>
  <c r="I726" i="38"/>
  <c r="L727" i="38"/>
  <c r="J727" i="38"/>
  <c r="M725" i="38"/>
  <c r="N725" i="38" s="1"/>
  <c r="K725" i="38"/>
  <c r="O725" i="38" s="1"/>
  <c r="E729" i="38"/>
  <c r="H728" i="38"/>
  <c r="E728" i="23"/>
  <c r="H727" i="23"/>
  <c r="M726" i="23"/>
  <c r="K726" i="23"/>
  <c r="L726" i="23"/>
  <c r="N726" i="23" s="1"/>
  <c r="J726" i="23"/>
  <c r="O726" i="23" s="1"/>
  <c r="I727" i="23"/>
  <c r="G728" i="23"/>
  <c r="L725" i="12"/>
  <c r="J725" i="12"/>
  <c r="E727" i="12"/>
  <c r="H726" i="12"/>
  <c r="N724" i="12"/>
  <c r="M725" i="12"/>
  <c r="K725" i="12"/>
  <c r="O724" i="12"/>
  <c r="G727" i="12"/>
  <c r="I726" i="12"/>
  <c r="I727" i="61" l="1"/>
  <c r="G728" i="61"/>
  <c r="E729" i="61"/>
  <c r="H728" i="61"/>
  <c r="K726" i="61"/>
  <c r="O726" i="61" s="1"/>
  <c r="M726" i="61"/>
  <c r="N726" i="61" s="1"/>
  <c r="L727" i="61"/>
  <c r="J727" i="61"/>
  <c r="M726" i="38"/>
  <c r="N726" i="38" s="1"/>
  <c r="K726" i="38"/>
  <c r="O726" i="38" s="1"/>
  <c r="H729" i="38"/>
  <c r="E730" i="38"/>
  <c r="L728" i="38"/>
  <c r="J728" i="38"/>
  <c r="I727" i="38"/>
  <c r="G728" i="38"/>
  <c r="M727" i="23"/>
  <c r="K727" i="23"/>
  <c r="G729" i="23"/>
  <c r="I728" i="23"/>
  <c r="J727" i="23"/>
  <c r="O727" i="23" s="1"/>
  <c r="L727" i="23"/>
  <c r="N727" i="23" s="1"/>
  <c r="H728" i="23"/>
  <c r="E729" i="23"/>
  <c r="N725" i="12"/>
  <c r="L726" i="12"/>
  <c r="J726" i="12"/>
  <c r="E728" i="12"/>
  <c r="H727" i="12"/>
  <c r="M726" i="12"/>
  <c r="N726" i="12" s="1"/>
  <c r="K726" i="12"/>
  <c r="O726" i="12" s="1"/>
  <c r="O725" i="12"/>
  <c r="G728" i="12"/>
  <c r="I727" i="12"/>
  <c r="L728" i="61" l="1"/>
  <c r="J728" i="61"/>
  <c r="O727" i="61"/>
  <c r="H729" i="61"/>
  <c r="E730" i="61"/>
  <c r="I728" i="61"/>
  <c r="G729" i="61"/>
  <c r="M727" i="61"/>
  <c r="N727" i="61" s="1"/>
  <c r="K727" i="61"/>
  <c r="L729" i="38"/>
  <c r="J729" i="38"/>
  <c r="H730" i="38"/>
  <c r="E731" i="38"/>
  <c r="G729" i="38"/>
  <c r="I728" i="38"/>
  <c r="M727" i="38"/>
  <c r="N727" i="38" s="1"/>
  <c r="K727" i="38"/>
  <c r="O727" i="38" s="1"/>
  <c r="L728" i="23"/>
  <c r="J728" i="23"/>
  <c r="E730" i="23"/>
  <c r="H729" i="23"/>
  <c r="M728" i="23"/>
  <c r="K728" i="23"/>
  <c r="I729" i="23"/>
  <c r="G730" i="23"/>
  <c r="G729" i="12"/>
  <c r="I728" i="12"/>
  <c r="E729" i="12"/>
  <c r="H728" i="12"/>
  <c r="L727" i="12"/>
  <c r="J727" i="12"/>
  <c r="K727" i="12"/>
  <c r="M727" i="12"/>
  <c r="N727" i="12" s="1"/>
  <c r="E731" i="61" l="1"/>
  <c r="H730" i="61"/>
  <c r="I729" i="61"/>
  <c r="G730" i="61"/>
  <c r="M728" i="61"/>
  <c r="N728" i="61" s="1"/>
  <c r="K728" i="61"/>
  <c r="O728" i="61" s="1"/>
  <c r="L729" i="61"/>
  <c r="J729" i="61"/>
  <c r="L730" i="38"/>
  <c r="J730" i="38"/>
  <c r="I729" i="38"/>
  <c r="G730" i="38"/>
  <c r="M728" i="38"/>
  <c r="N728" i="38" s="1"/>
  <c r="K728" i="38"/>
  <c r="O728" i="38" s="1"/>
  <c r="H731" i="38"/>
  <c r="E732" i="38"/>
  <c r="M729" i="23"/>
  <c r="K729" i="23"/>
  <c r="G731" i="23"/>
  <c r="I730" i="23"/>
  <c r="E731" i="23"/>
  <c r="H730" i="23"/>
  <c r="J729" i="23"/>
  <c r="O729" i="23" s="1"/>
  <c r="L729" i="23"/>
  <c r="N729" i="23" s="1"/>
  <c r="O728" i="23"/>
  <c r="N728" i="23"/>
  <c r="O727" i="12"/>
  <c r="L728" i="12"/>
  <c r="J728" i="12"/>
  <c r="E730" i="12"/>
  <c r="H729" i="12"/>
  <c r="M728" i="12"/>
  <c r="K728" i="12"/>
  <c r="G730" i="12"/>
  <c r="I729" i="12"/>
  <c r="M729" i="61" l="1"/>
  <c r="K729" i="61"/>
  <c r="I730" i="61"/>
  <c r="G731" i="61"/>
  <c r="O729" i="61"/>
  <c r="L730" i="61"/>
  <c r="J730" i="61"/>
  <c r="N729" i="61"/>
  <c r="H731" i="61"/>
  <c r="E732" i="61"/>
  <c r="I730" i="38"/>
  <c r="G731" i="38"/>
  <c r="M729" i="38"/>
  <c r="N729" i="38" s="1"/>
  <c r="K729" i="38"/>
  <c r="O729" i="38" s="1"/>
  <c r="H732" i="38"/>
  <c r="E733" i="38"/>
  <c r="J731" i="38"/>
  <c r="L731" i="38"/>
  <c r="E732" i="23"/>
  <c r="H731" i="23"/>
  <c r="L730" i="23"/>
  <c r="J730" i="23"/>
  <c r="M730" i="23"/>
  <c r="K730" i="23"/>
  <c r="I731" i="23"/>
  <c r="G732" i="23"/>
  <c r="L729" i="12"/>
  <c r="J729" i="12"/>
  <c r="E731" i="12"/>
  <c r="H730" i="12"/>
  <c r="O728" i="12"/>
  <c r="K729" i="12"/>
  <c r="M729" i="12"/>
  <c r="N729" i="12" s="1"/>
  <c r="G731" i="12"/>
  <c r="I730" i="12"/>
  <c r="N728" i="12"/>
  <c r="G732" i="61" l="1"/>
  <c r="I731" i="61"/>
  <c r="M730" i="61"/>
  <c r="N730" i="61" s="1"/>
  <c r="K730" i="61"/>
  <c r="O730" i="61" s="1"/>
  <c r="E733" i="61"/>
  <c r="H732" i="61"/>
  <c r="J731" i="61"/>
  <c r="L731" i="61"/>
  <c r="L732" i="38"/>
  <c r="J732" i="38"/>
  <c r="G732" i="38"/>
  <c r="I731" i="38"/>
  <c r="H733" i="38"/>
  <c r="E734" i="38"/>
  <c r="M730" i="38"/>
  <c r="N730" i="38" s="1"/>
  <c r="K730" i="38"/>
  <c r="O730" i="38" s="1"/>
  <c r="O730" i="23"/>
  <c r="G733" i="23"/>
  <c r="I732" i="23"/>
  <c r="M731" i="23"/>
  <c r="K731" i="23"/>
  <c r="N730" i="23"/>
  <c r="J731" i="23"/>
  <c r="O731" i="23" s="1"/>
  <c r="L731" i="23"/>
  <c r="N731" i="23" s="1"/>
  <c r="E733" i="23"/>
  <c r="H732" i="23"/>
  <c r="G732" i="12"/>
  <c r="I731" i="12"/>
  <c r="L730" i="12"/>
  <c r="J730" i="12"/>
  <c r="E732" i="12"/>
  <c r="H731" i="12"/>
  <c r="O729" i="12"/>
  <c r="M730" i="12"/>
  <c r="K730" i="12"/>
  <c r="L732" i="61" l="1"/>
  <c r="J732" i="61"/>
  <c r="M731" i="61"/>
  <c r="N731" i="61" s="1"/>
  <c r="K731" i="61"/>
  <c r="O731" i="61" s="1"/>
  <c r="I732" i="61"/>
  <c r="G733" i="61"/>
  <c r="H733" i="61"/>
  <c r="E734" i="61"/>
  <c r="L733" i="38"/>
  <c r="J733" i="38"/>
  <c r="K731" i="38"/>
  <c r="O731" i="38" s="1"/>
  <c r="M731" i="38"/>
  <c r="N731" i="38" s="1"/>
  <c r="I732" i="38"/>
  <c r="G733" i="38"/>
  <c r="E735" i="38"/>
  <c r="H734" i="38"/>
  <c r="N730" i="12"/>
  <c r="M732" i="23"/>
  <c r="K732" i="23"/>
  <c r="E734" i="23"/>
  <c r="H733" i="23"/>
  <c r="L732" i="23"/>
  <c r="N732" i="23" s="1"/>
  <c r="J732" i="23"/>
  <c r="O732" i="23" s="1"/>
  <c r="I733" i="23"/>
  <c r="G734" i="23"/>
  <c r="O730" i="12"/>
  <c r="E733" i="12"/>
  <c r="H732" i="12"/>
  <c r="L731" i="12"/>
  <c r="J731" i="12"/>
  <c r="K731" i="12"/>
  <c r="M731" i="12"/>
  <c r="N731" i="12" s="1"/>
  <c r="G733" i="12"/>
  <c r="I732" i="12"/>
  <c r="E735" i="61" l="1"/>
  <c r="H734" i="61"/>
  <c r="G734" i="61"/>
  <c r="I733" i="61"/>
  <c r="M732" i="61"/>
  <c r="N732" i="61" s="1"/>
  <c r="K732" i="61"/>
  <c r="O732" i="61"/>
  <c r="L733" i="61"/>
  <c r="J733" i="61"/>
  <c r="M732" i="38"/>
  <c r="N732" i="38" s="1"/>
  <c r="K732" i="38"/>
  <c r="O732" i="38" s="1"/>
  <c r="G734" i="38"/>
  <c r="I733" i="38"/>
  <c r="L734" i="38"/>
  <c r="J734" i="38"/>
  <c r="H735" i="38"/>
  <c r="E736" i="38"/>
  <c r="K733" i="23"/>
  <c r="M733" i="23"/>
  <c r="G735" i="23"/>
  <c r="I734" i="23"/>
  <c r="J733" i="23"/>
  <c r="O733" i="23" s="1"/>
  <c r="L733" i="23"/>
  <c r="N733" i="23" s="1"/>
  <c r="E735" i="23"/>
  <c r="H734" i="23"/>
  <c r="G734" i="12"/>
  <c r="I733" i="12"/>
  <c r="M732" i="12"/>
  <c r="K732" i="12"/>
  <c r="O731" i="12"/>
  <c r="L732" i="12"/>
  <c r="J732" i="12"/>
  <c r="E734" i="12"/>
  <c r="H733" i="12"/>
  <c r="M733" i="61" l="1"/>
  <c r="K733" i="61"/>
  <c r="I734" i="61"/>
  <c r="G735" i="61"/>
  <c r="L734" i="61"/>
  <c r="J734" i="61"/>
  <c r="N733" i="61"/>
  <c r="O733" i="61"/>
  <c r="H735" i="61"/>
  <c r="E736" i="61"/>
  <c r="M733" i="38"/>
  <c r="N733" i="38" s="1"/>
  <c r="K733" i="38"/>
  <c r="O733" i="38" s="1"/>
  <c r="L735" i="38"/>
  <c r="J735" i="38"/>
  <c r="I734" i="38"/>
  <c r="G735" i="38"/>
  <c r="H736" i="38"/>
  <c r="E737" i="38"/>
  <c r="L734" i="23"/>
  <c r="J734" i="23"/>
  <c r="E736" i="23"/>
  <c r="H735" i="23"/>
  <c r="M734" i="23"/>
  <c r="K734" i="23"/>
  <c r="I735" i="23"/>
  <c r="G736" i="23"/>
  <c r="O732" i="12"/>
  <c r="E735" i="12"/>
  <c r="H734" i="12"/>
  <c r="N732" i="12"/>
  <c r="M733" i="12"/>
  <c r="K733" i="12"/>
  <c r="L733" i="12"/>
  <c r="J733" i="12"/>
  <c r="G735" i="12"/>
  <c r="I734" i="12"/>
  <c r="G736" i="61" l="1"/>
  <c r="I735" i="61"/>
  <c r="K734" i="61"/>
  <c r="O734" i="61" s="1"/>
  <c r="M734" i="61"/>
  <c r="N734" i="61"/>
  <c r="E737" i="61"/>
  <c r="H736" i="61"/>
  <c r="L735" i="61"/>
  <c r="J735" i="61"/>
  <c r="M734" i="38"/>
  <c r="N734" i="38" s="1"/>
  <c r="K734" i="38"/>
  <c r="O734" i="38" s="1"/>
  <c r="G736" i="38"/>
  <c r="I735" i="38"/>
  <c r="H737" i="38"/>
  <c r="E738" i="38"/>
  <c r="L736" i="38"/>
  <c r="J736" i="38"/>
  <c r="O734" i="23"/>
  <c r="N734" i="23"/>
  <c r="G737" i="23"/>
  <c r="I736" i="23"/>
  <c r="K735" i="23"/>
  <c r="M735" i="23"/>
  <c r="J735" i="23"/>
  <c r="O735" i="23" s="1"/>
  <c r="L735" i="23"/>
  <c r="N735" i="23" s="1"/>
  <c r="E737" i="23"/>
  <c r="H736" i="23"/>
  <c r="O733" i="12"/>
  <c r="N733" i="12"/>
  <c r="G736" i="12"/>
  <c r="I735" i="12"/>
  <c r="L734" i="12"/>
  <c r="J734" i="12"/>
  <c r="K734" i="12"/>
  <c r="M734" i="12"/>
  <c r="E736" i="12"/>
  <c r="H735" i="12"/>
  <c r="H737" i="61" l="1"/>
  <c r="E738" i="61"/>
  <c r="L736" i="61"/>
  <c r="J736" i="61"/>
  <c r="M735" i="61"/>
  <c r="N735" i="61" s="1"/>
  <c r="K735" i="61"/>
  <c r="O735" i="61" s="1"/>
  <c r="I736" i="61"/>
  <c r="G737" i="61"/>
  <c r="L737" i="38"/>
  <c r="J737" i="38"/>
  <c r="M735" i="38"/>
  <c r="N735" i="38" s="1"/>
  <c r="K735" i="38"/>
  <c r="O735" i="38" s="1"/>
  <c r="I736" i="38"/>
  <c r="G737" i="38"/>
  <c r="H738" i="38"/>
  <c r="E739" i="38"/>
  <c r="E738" i="23"/>
  <c r="H737" i="23"/>
  <c r="M736" i="23"/>
  <c r="K736" i="23"/>
  <c r="I737" i="23"/>
  <c r="G738" i="23"/>
  <c r="L736" i="23"/>
  <c r="N736" i="23" s="1"/>
  <c r="J736" i="23"/>
  <c r="O736" i="23" s="1"/>
  <c r="E737" i="12"/>
  <c r="H736" i="12"/>
  <c r="L735" i="12"/>
  <c r="J735" i="12"/>
  <c r="K735" i="12"/>
  <c r="M735" i="12"/>
  <c r="O734" i="12"/>
  <c r="N734" i="12"/>
  <c r="G737" i="12"/>
  <c r="I736" i="12"/>
  <c r="M736" i="61" l="1"/>
  <c r="N736" i="61" s="1"/>
  <c r="K736" i="61"/>
  <c r="O736" i="61" s="1"/>
  <c r="E739" i="61"/>
  <c r="H738" i="61"/>
  <c r="G738" i="61"/>
  <c r="I737" i="61"/>
  <c r="L737" i="61"/>
  <c r="J737" i="61"/>
  <c r="M736" i="38"/>
  <c r="N736" i="38" s="1"/>
  <c r="K736" i="38"/>
  <c r="O736" i="38" s="1"/>
  <c r="H739" i="38"/>
  <c r="E740" i="38"/>
  <c r="G738" i="38"/>
  <c r="I737" i="38"/>
  <c r="L738" i="38"/>
  <c r="J738" i="38"/>
  <c r="G739" i="23"/>
  <c r="I738" i="23"/>
  <c r="M737" i="23"/>
  <c r="K737" i="23"/>
  <c r="J737" i="23"/>
  <c r="O737" i="23" s="1"/>
  <c r="L737" i="23"/>
  <c r="N737" i="23" s="1"/>
  <c r="H738" i="23"/>
  <c r="E739" i="23"/>
  <c r="N735" i="12"/>
  <c r="O735" i="12"/>
  <c r="M736" i="12"/>
  <c r="K736" i="12"/>
  <c r="L736" i="12"/>
  <c r="J736" i="12"/>
  <c r="G738" i="12"/>
  <c r="I737" i="12"/>
  <c r="E738" i="12"/>
  <c r="H737" i="12"/>
  <c r="I738" i="61" l="1"/>
  <c r="G739" i="61"/>
  <c r="L738" i="61"/>
  <c r="J738" i="61"/>
  <c r="M737" i="61"/>
  <c r="N737" i="61" s="1"/>
  <c r="K737" i="61"/>
  <c r="O737" i="61" s="1"/>
  <c r="H739" i="61"/>
  <c r="E740" i="61"/>
  <c r="J739" i="38"/>
  <c r="L739" i="38"/>
  <c r="M737" i="38"/>
  <c r="N737" i="38" s="1"/>
  <c r="K737" i="38"/>
  <c r="O737" i="38" s="1"/>
  <c r="I738" i="38"/>
  <c r="G739" i="38"/>
  <c r="H740" i="38"/>
  <c r="E741" i="38"/>
  <c r="E740" i="23"/>
  <c r="H739" i="23"/>
  <c r="L738" i="23"/>
  <c r="J738" i="23"/>
  <c r="M738" i="23"/>
  <c r="K738" i="23"/>
  <c r="I739" i="23"/>
  <c r="G740" i="23"/>
  <c r="O736" i="12"/>
  <c r="G739" i="12"/>
  <c r="I738" i="12"/>
  <c r="K737" i="12"/>
  <c r="M737" i="12"/>
  <c r="L737" i="12"/>
  <c r="J737" i="12"/>
  <c r="E739" i="12"/>
  <c r="H738" i="12"/>
  <c r="N736" i="12"/>
  <c r="G740" i="61" l="1"/>
  <c r="I739" i="61"/>
  <c r="J739" i="61"/>
  <c r="L739" i="61"/>
  <c r="E741" i="61"/>
  <c r="H740" i="61"/>
  <c r="M738" i="61"/>
  <c r="N738" i="61" s="1"/>
  <c r="K738" i="61"/>
  <c r="O738" i="61" s="1"/>
  <c r="L740" i="38"/>
  <c r="J740" i="38"/>
  <c r="G740" i="38"/>
  <c r="I739" i="38"/>
  <c r="M738" i="38"/>
  <c r="N738" i="38" s="1"/>
  <c r="K738" i="38"/>
  <c r="O738" i="38" s="1"/>
  <c r="H741" i="38"/>
  <c r="E742" i="38"/>
  <c r="G741" i="23"/>
  <c r="I740" i="23"/>
  <c r="N738" i="23"/>
  <c r="M739" i="23"/>
  <c r="K739" i="23"/>
  <c r="O738" i="23"/>
  <c r="J739" i="23"/>
  <c r="O739" i="23" s="1"/>
  <c r="L739" i="23"/>
  <c r="N739" i="23" s="1"/>
  <c r="H740" i="23"/>
  <c r="E741" i="23"/>
  <c r="O737" i="12"/>
  <c r="E740" i="12"/>
  <c r="H739" i="12"/>
  <c r="M738" i="12"/>
  <c r="K738" i="12"/>
  <c r="L738" i="12"/>
  <c r="J738" i="12"/>
  <c r="N737" i="12"/>
  <c r="G740" i="12"/>
  <c r="I739" i="12"/>
  <c r="M739" i="61" l="1"/>
  <c r="K739" i="61"/>
  <c r="O739" i="61" s="1"/>
  <c r="H741" i="61"/>
  <c r="E742" i="61"/>
  <c r="L740" i="61"/>
  <c r="J740" i="61"/>
  <c r="N739" i="61"/>
  <c r="I740" i="61"/>
  <c r="G741" i="61"/>
  <c r="K739" i="38"/>
  <c r="O739" i="38" s="1"/>
  <c r="M739" i="38"/>
  <c r="N739" i="38" s="1"/>
  <c r="I740" i="38"/>
  <c r="G741" i="38"/>
  <c r="E743" i="38"/>
  <c r="H742" i="38"/>
  <c r="L741" i="38"/>
  <c r="J741" i="38"/>
  <c r="L740" i="23"/>
  <c r="J740" i="23"/>
  <c r="E742" i="23"/>
  <c r="H741" i="23"/>
  <c r="I741" i="23"/>
  <c r="G742" i="23"/>
  <c r="M740" i="23"/>
  <c r="K740" i="23"/>
  <c r="O738" i="12"/>
  <c r="N738" i="12"/>
  <c r="L739" i="12"/>
  <c r="J739" i="12"/>
  <c r="G741" i="12"/>
  <c r="I740" i="12"/>
  <c r="M739" i="12"/>
  <c r="N739" i="12" s="1"/>
  <c r="K739" i="12"/>
  <c r="E741" i="12"/>
  <c r="H740" i="12"/>
  <c r="M740" i="61" l="1"/>
  <c r="N740" i="61" s="1"/>
  <c r="K740" i="61"/>
  <c r="E743" i="61"/>
  <c r="H742" i="61"/>
  <c r="L741" i="61"/>
  <c r="J741" i="61"/>
  <c r="O740" i="61"/>
  <c r="G742" i="61"/>
  <c r="I741" i="61"/>
  <c r="H743" i="38"/>
  <c r="E744" i="38"/>
  <c r="G742" i="38"/>
  <c r="I741" i="38"/>
  <c r="L742" i="38"/>
  <c r="J742" i="38"/>
  <c r="M740" i="38"/>
  <c r="N740" i="38" s="1"/>
  <c r="K740" i="38"/>
  <c r="O740" i="38" s="1"/>
  <c r="G743" i="23"/>
  <c r="I742" i="23"/>
  <c r="J741" i="23"/>
  <c r="L741" i="23"/>
  <c r="H742" i="23"/>
  <c r="E743" i="23"/>
  <c r="O740" i="23"/>
  <c r="M741" i="23"/>
  <c r="K741" i="23"/>
  <c r="N740" i="23"/>
  <c r="E742" i="12"/>
  <c r="H741" i="12"/>
  <c r="K740" i="12"/>
  <c r="M740" i="12"/>
  <c r="O739" i="12"/>
  <c r="G742" i="12"/>
  <c r="I741" i="12"/>
  <c r="L740" i="12"/>
  <c r="J740" i="12"/>
  <c r="M741" i="61" l="1"/>
  <c r="N741" i="61" s="1"/>
  <c r="K741" i="61"/>
  <c r="O741" i="61" s="1"/>
  <c r="L742" i="61"/>
  <c r="J742" i="61"/>
  <c r="H743" i="61"/>
  <c r="E744" i="61"/>
  <c r="I742" i="61"/>
  <c r="G743" i="61"/>
  <c r="M741" i="38"/>
  <c r="N741" i="38" s="1"/>
  <c r="K741" i="38"/>
  <c r="O741" i="38" s="1"/>
  <c r="G743" i="38"/>
  <c r="I742" i="38"/>
  <c r="E745" i="38"/>
  <c r="H744" i="38"/>
  <c r="L743" i="38"/>
  <c r="J743" i="38"/>
  <c r="O741" i="23"/>
  <c r="N741" i="23"/>
  <c r="E744" i="23"/>
  <c r="H743" i="23"/>
  <c r="M742" i="23"/>
  <c r="K742" i="23"/>
  <c r="L742" i="23"/>
  <c r="N742" i="23" s="1"/>
  <c r="J742" i="23"/>
  <c r="I743" i="23"/>
  <c r="G744" i="23"/>
  <c r="O740" i="12"/>
  <c r="G743" i="12"/>
  <c r="I742" i="12"/>
  <c r="K741" i="12"/>
  <c r="M741" i="12"/>
  <c r="N740" i="12"/>
  <c r="L741" i="12"/>
  <c r="J741" i="12"/>
  <c r="E743" i="12"/>
  <c r="H742" i="12"/>
  <c r="L743" i="61" l="1"/>
  <c r="J743" i="61"/>
  <c r="O742" i="61"/>
  <c r="E745" i="61"/>
  <c r="H744" i="61"/>
  <c r="I743" i="61"/>
  <c r="G744" i="61"/>
  <c r="N742" i="61"/>
  <c r="K742" i="61"/>
  <c r="M742" i="61"/>
  <c r="L744" i="38"/>
  <c r="J744" i="38"/>
  <c r="I743" i="38"/>
  <c r="G744" i="38"/>
  <c r="H745" i="38"/>
  <c r="E746" i="38"/>
  <c r="M742" i="38"/>
  <c r="N742" i="38" s="1"/>
  <c r="K742" i="38"/>
  <c r="O742" i="38" s="1"/>
  <c r="O742" i="23"/>
  <c r="O741" i="12"/>
  <c r="M743" i="23"/>
  <c r="K743" i="23"/>
  <c r="J743" i="23"/>
  <c r="L743" i="23"/>
  <c r="N743" i="23" s="1"/>
  <c r="H744" i="23"/>
  <c r="E745" i="23"/>
  <c r="G745" i="23"/>
  <c r="I744" i="23"/>
  <c r="E744" i="12"/>
  <c r="H743" i="12"/>
  <c r="N741" i="12"/>
  <c r="M742" i="12"/>
  <c r="K742" i="12"/>
  <c r="L742" i="12"/>
  <c r="J742" i="12"/>
  <c r="G744" i="12"/>
  <c r="I743" i="12"/>
  <c r="I744" i="61" l="1"/>
  <c r="G745" i="61"/>
  <c r="L744" i="61"/>
  <c r="J744" i="61"/>
  <c r="H745" i="61"/>
  <c r="E746" i="61"/>
  <c r="M743" i="61"/>
  <c r="N743" i="61" s="1"/>
  <c r="K743" i="61"/>
  <c r="O743" i="61" s="1"/>
  <c r="L745" i="38"/>
  <c r="J745" i="38"/>
  <c r="M743" i="38"/>
  <c r="N743" i="38" s="1"/>
  <c r="K743" i="38"/>
  <c r="O743" i="38" s="1"/>
  <c r="H746" i="38"/>
  <c r="E747" i="38"/>
  <c r="G745" i="38"/>
  <c r="I744" i="38"/>
  <c r="O743" i="23"/>
  <c r="I745" i="23"/>
  <c r="G746" i="23"/>
  <c r="E746" i="23"/>
  <c r="H745" i="23"/>
  <c r="L744" i="23"/>
  <c r="J744" i="23"/>
  <c r="M744" i="23"/>
  <c r="K744" i="23"/>
  <c r="O742" i="12"/>
  <c r="L743" i="12"/>
  <c r="J743" i="12"/>
  <c r="G745" i="12"/>
  <c r="I744" i="12"/>
  <c r="N742" i="12"/>
  <c r="K743" i="12"/>
  <c r="M743" i="12"/>
  <c r="E745" i="12"/>
  <c r="H744" i="12"/>
  <c r="E747" i="61" l="1"/>
  <c r="H746" i="61"/>
  <c r="G746" i="61"/>
  <c r="I745" i="61"/>
  <c r="L745" i="61"/>
  <c r="J745" i="61"/>
  <c r="M744" i="61"/>
  <c r="N744" i="61" s="1"/>
  <c r="K744" i="61"/>
  <c r="O744" i="61" s="1"/>
  <c r="L746" i="38"/>
  <c r="J746" i="38"/>
  <c r="H747" i="38"/>
  <c r="E748" i="38"/>
  <c r="I745" i="38"/>
  <c r="G746" i="38"/>
  <c r="M744" i="38"/>
  <c r="N744" i="38" s="1"/>
  <c r="K744" i="38"/>
  <c r="O744" i="38" s="1"/>
  <c r="N743" i="12"/>
  <c r="O744" i="23"/>
  <c r="N744" i="23"/>
  <c r="G747" i="23"/>
  <c r="I746" i="23"/>
  <c r="J745" i="23"/>
  <c r="O745" i="23" s="1"/>
  <c r="L745" i="23"/>
  <c r="H746" i="23"/>
  <c r="E747" i="23"/>
  <c r="M745" i="23"/>
  <c r="K745" i="23"/>
  <c r="O743" i="12"/>
  <c r="M744" i="12"/>
  <c r="K744" i="12"/>
  <c r="G746" i="12"/>
  <c r="I745" i="12"/>
  <c r="L744" i="12"/>
  <c r="J744" i="12"/>
  <c r="E746" i="12"/>
  <c r="H745" i="12"/>
  <c r="I746" i="61" l="1"/>
  <c r="G747" i="61"/>
  <c r="L746" i="61"/>
  <c r="J746" i="61"/>
  <c r="M745" i="61"/>
  <c r="N745" i="61" s="1"/>
  <c r="K745" i="61"/>
  <c r="O745" i="61" s="1"/>
  <c r="H747" i="61"/>
  <c r="E748" i="61"/>
  <c r="H748" i="38"/>
  <c r="E749" i="38"/>
  <c r="J747" i="38"/>
  <c r="L747" i="38"/>
  <c r="I746" i="38"/>
  <c r="G747" i="38"/>
  <c r="M745" i="38"/>
  <c r="N745" i="38" s="1"/>
  <c r="K745" i="38"/>
  <c r="O745" i="38" s="1"/>
  <c r="N744" i="12"/>
  <c r="O744" i="12"/>
  <c r="N745" i="23"/>
  <c r="E748" i="23"/>
  <c r="H747" i="23"/>
  <c r="M746" i="23"/>
  <c r="K746" i="23"/>
  <c r="I747" i="23"/>
  <c r="G748" i="23"/>
  <c r="L746" i="23"/>
  <c r="J746" i="23"/>
  <c r="G747" i="12"/>
  <c r="I746" i="12"/>
  <c r="E747" i="12"/>
  <c r="H746" i="12"/>
  <c r="K745" i="12"/>
  <c r="M745" i="12"/>
  <c r="L745" i="12"/>
  <c r="J745" i="12"/>
  <c r="E749" i="61" l="1"/>
  <c r="H748" i="61"/>
  <c r="G748" i="61"/>
  <c r="I747" i="61"/>
  <c r="J747" i="61"/>
  <c r="L747" i="61"/>
  <c r="M746" i="61"/>
  <c r="N746" i="61" s="1"/>
  <c r="K746" i="61"/>
  <c r="O746" i="61" s="1"/>
  <c r="G748" i="38"/>
  <c r="I747" i="38"/>
  <c r="H749" i="38"/>
  <c r="E750" i="38"/>
  <c r="M746" i="38"/>
  <c r="N746" i="38" s="1"/>
  <c r="K746" i="38"/>
  <c r="O746" i="38" s="1"/>
  <c r="L748" i="38"/>
  <c r="J748" i="38"/>
  <c r="N746" i="23"/>
  <c r="O746" i="23"/>
  <c r="G749" i="23"/>
  <c r="I748" i="23"/>
  <c r="K747" i="23"/>
  <c r="M747" i="23"/>
  <c r="E749" i="23"/>
  <c r="H748" i="23"/>
  <c r="J747" i="23"/>
  <c r="L747" i="23"/>
  <c r="O745" i="12"/>
  <c r="N745" i="12"/>
  <c r="E748" i="12"/>
  <c r="H747" i="12"/>
  <c r="L746" i="12"/>
  <c r="J746" i="12"/>
  <c r="K746" i="12"/>
  <c r="M746" i="12"/>
  <c r="G748" i="12"/>
  <c r="I747" i="12"/>
  <c r="M747" i="61" l="1"/>
  <c r="K747" i="61"/>
  <c r="H749" i="61"/>
  <c r="E750" i="61"/>
  <c r="O747" i="61"/>
  <c r="I748" i="61"/>
  <c r="G749" i="61"/>
  <c r="N747" i="61"/>
  <c r="L748" i="61"/>
  <c r="J748" i="61"/>
  <c r="K747" i="38"/>
  <c r="O747" i="38" s="1"/>
  <c r="M747" i="38"/>
  <c r="N747" i="38" s="1"/>
  <c r="E751" i="38"/>
  <c r="H750" i="38"/>
  <c r="I748" i="38"/>
  <c r="G749" i="38"/>
  <c r="L749" i="38"/>
  <c r="J749" i="38"/>
  <c r="O747" i="23"/>
  <c r="N746" i="12"/>
  <c r="N747" i="23"/>
  <c r="E750" i="23"/>
  <c r="H749" i="23"/>
  <c r="L748" i="23"/>
  <c r="J748" i="23"/>
  <c r="M748" i="23"/>
  <c r="K748" i="23"/>
  <c r="I749" i="23"/>
  <c r="G750" i="23"/>
  <c r="M747" i="12"/>
  <c r="K747" i="12"/>
  <c r="G749" i="12"/>
  <c r="I748" i="12"/>
  <c r="O746" i="12"/>
  <c r="L747" i="12"/>
  <c r="J747" i="12"/>
  <c r="E749" i="12"/>
  <c r="H748" i="12"/>
  <c r="M748" i="61" l="1"/>
  <c r="K748" i="61"/>
  <c r="O748" i="61" s="1"/>
  <c r="E751" i="61"/>
  <c r="H750" i="61"/>
  <c r="L749" i="61"/>
  <c r="J749" i="61"/>
  <c r="G750" i="61"/>
  <c r="I749" i="61"/>
  <c r="N748" i="61"/>
  <c r="M748" i="38"/>
  <c r="N748" i="38" s="1"/>
  <c r="K748" i="38"/>
  <c r="O748" i="38" s="1"/>
  <c r="H751" i="38"/>
  <c r="E752" i="38"/>
  <c r="L750" i="38"/>
  <c r="J750" i="38"/>
  <c r="G750" i="38"/>
  <c r="I749" i="38"/>
  <c r="O747" i="12"/>
  <c r="G751" i="23"/>
  <c r="I750" i="23"/>
  <c r="M749" i="23"/>
  <c r="K749" i="23"/>
  <c r="O748" i="23"/>
  <c r="N748" i="23"/>
  <c r="J749" i="23"/>
  <c r="O749" i="23" s="1"/>
  <c r="L749" i="23"/>
  <c r="H750" i="23"/>
  <c r="E751" i="23"/>
  <c r="M748" i="12"/>
  <c r="K748" i="12"/>
  <c r="G750" i="12"/>
  <c r="I749" i="12"/>
  <c r="E750" i="12"/>
  <c r="H749" i="12"/>
  <c r="L748" i="12"/>
  <c r="J748" i="12"/>
  <c r="N747" i="12"/>
  <c r="I750" i="61" l="1"/>
  <c r="G751" i="61"/>
  <c r="L750" i="61"/>
  <c r="J750" i="61"/>
  <c r="H751" i="61"/>
  <c r="E752" i="61"/>
  <c r="M749" i="61"/>
  <c r="N749" i="61" s="1"/>
  <c r="K749" i="61"/>
  <c r="O749" i="61" s="1"/>
  <c r="H752" i="38"/>
  <c r="E753" i="38"/>
  <c r="I750" i="38"/>
  <c r="G751" i="38"/>
  <c r="L751" i="38"/>
  <c r="J751" i="38"/>
  <c r="M749" i="38"/>
  <c r="N749" i="38" s="1"/>
  <c r="K749" i="38"/>
  <c r="O749" i="38" s="1"/>
  <c r="N749" i="23"/>
  <c r="O748" i="12"/>
  <c r="M750" i="23"/>
  <c r="K750" i="23"/>
  <c r="E752" i="23"/>
  <c r="H751" i="23"/>
  <c r="L750" i="23"/>
  <c r="N750" i="23" s="1"/>
  <c r="J750" i="23"/>
  <c r="O750" i="23" s="1"/>
  <c r="I751" i="23"/>
  <c r="G752" i="23"/>
  <c r="M749" i="12"/>
  <c r="K749" i="12"/>
  <c r="G751" i="12"/>
  <c r="I750" i="12"/>
  <c r="L749" i="12"/>
  <c r="J749" i="12"/>
  <c r="O749" i="12" s="1"/>
  <c r="E751" i="12"/>
  <c r="H750" i="12"/>
  <c r="N748" i="12"/>
  <c r="L751" i="61" l="1"/>
  <c r="J751" i="61"/>
  <c r="E753" i="61"/>
  <c r="H752" i="61"/>
  <c r="N750" i="61"/>
  <c r="G752" i="61"/>
  <c r="I751" i="61"/>
  <c r="O750" i="61"/>
  <c r="K750" i="61"/>
  <c r="M750" i="61"/>
  <c r="M750" i="38"/>
  <c r="N750" i="38" s="1"/>
  <c r="K750" i="38"/>
  <c r="O750" i="38" s="1"/>
  <c r="G752" i="38"/>
  <c r="I751" i="38"/>
  <c r="H753" i="38"/>
  <c r="E754" i="38"/>
  <c r="L752" i="38"/>
  <c r="J752" i="38"/>
  <c r="J751" i="23"/>
  <c r="L751" i="23"/>
  <c r="M751" i="23"/>
  <c r="K751" i="23"/>
  <c r="H752" i="23"/>
  <c r="E753" i="23"/>
  <c r="G753" i="23"/>
  <c r="I752" i="23"/>
  <c r="L750" i="12"/>
  <c r="J750" i="12"/>
  <c r="E752" i="12"/>
  <c r="H751" i="12"/>
  <c r="M750" i="12"/>
  <c r="K750" i="12"/>
  <c r="G752" i="12"/>
  <c r="I751" i="12"/>
  <c r="N749" i="12"/>
  <c r="M751" i="61" l="1"/>
  <c r="K751" i="61"/>
  <c r="L752" i="61"/>
  <c r="J752" i="61"/>
  <c r="H753" i="61"/>
  <c r="E754" i="61"/>
  <c r="O751" i="61"/>
  <c r="I752" i="61"/>
  <c r="G753" i="61"/>
  <c r="N751" i="61"/>
  <c r="M751" i="38"/>
  <c r="N751" i="38" s="1"/>
  <c r="K751" i="38"/>
  <c r="O751" i="38" s="1"/>
  <c r="H754" i="38"/>
  <c r="E755" i="38"/>
  <c r="I752" i="38"/>
  <c r="G753" i="38"/>
  <c r="L753" i="38"/>
  <c r="J753" i="38"/>
  <c r="I753" i="23"/>
  <c r="G754" i="23"/>
  <c r="L752" i="23"/>
  <c r="J752" i="23"/>
  <c r="M752" i="23"/>
  <c r="K752" i="23"/>
  <c r="N751" i="23"/>
  <c r="E754" i="23"/>
  <c r="H753" i="23"/>
  <c r="O751" i="23"/>
  <c r="K751" i="12"/>
  <c r="M751" i="12"/>
  <c r="G753" i="12"/>
  <c r="I752" i="12"/>
  <c r="E753" i="12"/>
  <c r="H752" i="12"/>
  <c r="L751" i="12"/>
  <c r="J751" i="12"/>
  <c r="O750" i="12"/>
  <c r="N750" i="12"/>
  <c r="E755" i="61" l="1"/>
  <c r="H754" i="61"/>
  <c r="L753" i="61"/>
  <c r="J753" i="61"/>
  <c r="M752" i="61"/>
  <c r="N752" i="61" s="1"/>
  <c r="K752" i="61"/>
  <c r="O752" i="61"/>
  <c r="I753" i="61"/>
  <c r="G754" i="61"/>
  <c r="M752" i="38"/>
  <c r="N752" i="38" s="1"/>
  <c r="K752" i="38"/>
  <c r="O752" i="38" s="1"/>
  <c r="H755" i="38"/>
  <c r="E756" i="38"/>
  <c r="L754" i="38"/>
  <c r="J754" i="38"/>
  <c r="G754" i="38"/>
  <c r="I753" i="38"/>
  <c r="O752" i="23"/>
  <c r="N752" i="23"/>
  <c r="H754" i="23"/>
  <c r="E755" i="23"/>
  <c r="G755" i="23"/>
  <c r="I754" i="23"/>
  <c r="J753" i="23"/>
  <c r="O753" i="23" s="1"/>
  <c r="L753" i="23"/>
  <c r="N753" i="23" s="1"/>
  <c r="M753" i="23"/>
  <c r="K753" i="23"/>
  <c r="O751" i="12"/>
  <c r="M752" i="12"/>
  <c r="K752" i="12"/>
  <c r="G754" i="12"/>
  <c r="I753" i="12"/>
  <c r="N751" i="12"/>
  <c r="L752" i="12"/>
  <c r="J752" i="12"/>
  <c r="E754" i="12"/>
  <c r="H753" i="12"/>
  <c r="L754" i="61" l="1"/>
  <c r="J754" i="61"/>
  <c r="I754" i="61"/>
  <c r="G755" i="61"/>
  <c r="M753" i="61"/>
  <c r="N753" i="61" s="1"/>
  <c r="K753" i="61"/>
  <c r="O753" i="61" s="1"/>
  <c r="H755" i="61"/>
  <c r="E756" i="61"/>
  <c r="I754" i="38"/>
  <c r="G755" i="38"/>
  <c r="J755" i="38"/>
  <c r="L755" i="38"/>
  <c r="H756" i="38"/>
  <c r="E757" i="38"/>
  <c r="M753" i="38"/>
  <c r="N753" i="38" s="1"/>
  <c r="K753" i="38"/>
  <c r="O753" i="38" s="1"/>
  <c r="M754" i="23"/>
  <c r="K754" i="23"/>
  <c r="E756" i="23"/>
  <c r="H755" i="23"/>
  <c r="L754" i="23"/>
  <c r="N754" i="23" s="1"/>
  <c r="J754" i="23"/>
  <c r="O754" i="23" s="1"/>
  <c r="I755" i="23"/>
  <c r="G756" i="23"/>
  <c r="E755" i="12"/>
  <c r="H754" i="12"/>
  <c r="G755" i="12"/>
  <c r="I754" i="12"/>
  <c r="O752" i="12"/>
  <c r="K753" i="12"/>
  <c r="M753" i="12"/>
  <c r="L753" i="12"/>
  <c r="J753" i="12"/>
  <c r="N752" i="12"/>
  <c r="G756" i="61" l="1"/>
  <c r="I755" i="61"/>
  <c r="E757" i="61"/>
  <c r="H756" i="61"/>
  <c r="M754" i="61"/>
  <c r="N754" i="61" s="1"/>
  <c r="K754" i="61"/>
  <c r="O754" i="61" s="1"/>
  <c r="J755" i="61"/>
  <c r="L755" i="61"/>
  <c r="H757" i="38"/>
  <c r="E758" i="38"/>
  <c r="G756" i="38"/>
  <c r="I755" i="38"/>
  <c r="L756" i="38"/>
  <c r="J756" i="38"/>
  <c r="M754" i="38"/>
  <c r="N754" i="38" s="1"/>
  <c r="K754" i="38"/>
  <c r="O754" i="38" s="1"/>
  <c r="M755" i="23"/>
  <c r="K755" i="23"/>
  <c r="J755" i="23"/>
  <c r="L755" i="23"/>
  <c r="G757" i="23"/>
  <c r="I756" i="23"/>
  <c r="H756" i="23"/>
  <c r="E757" i="23"/>
  <c r="N753" i="12"/>
  <c r="G756" i="12"/>
  <c r="I755" i="12"/>
  <c r="J754" i="12"/>
  <c r="L754" i="12"/>
  <c r="M754" i="12"/>
  <c r="K754" i="12"/>
  <c r="O754" i="12" s="1"/>
  <c r="O753" i="12"/>
  <c r="E756" i="12"/>
  <c r="H755" i="12"/>
  <c r="M755" i="61" l="1"/>
  <c r="K755" i="61"/>
  <c r="I756" i="61"/>
  <c r="G757" i="61"/>
  <c r="L756" i="61"/>
  <c r="J756" i="61"/>
  <c r="N755" i="61"/>
  <c r="H757" i="61"/>
  <c r="E758" i="61"/>
  <c r="O755" i="61"/>
  <c r="K755" i="38"/>
  <c r="O755" i="38" s="1"/>
  <c r="M755" i="38"/>
  <c r="N755" i="38" s="1"/>
  <c r="L757" i="38"/>
  <c r="J757" i="38"/>
  <c r="E759" i="38"/>
  <c r="H758" i="38"/>
  <c r="I756" i="38"/>
  <c r="G757" i="38"/>
  <c r="E758" i="23"/>
  <c r="H757" i="23"/>
  <c r="M756" i="23"/>
  <c r="K756" i="23"/>
  <c r="I757" i="23"/>
  <c r="G758" i="23"/>
  <c r="N755" i="23"/>
  <c r="L756" i="23"/>
  <c r="N756" i="23" s="1"/>
  <c r="J756" i="23"/>
  <c r="O755" i="23"/>
  <c r="N754" i="12"/>
  <c r="E757" i="12"/>
  <c r="H756" i="12"/>
  <c r="M755" i="12"/>
  <c r="K755" i="12"/>
  <c r="L755" i="12"/>
  <c r="J755" i="12"/>
  <c r="G757" i="12"/>
  <c r="I756" i="12"/>
  <c r="G758" i="61" l="1"/>
  <c r="I757" i="61"/>
  <c r="L757" i="61"/>
  <c r="J757" i="61"/>
  <c r="M756" i="61"/>
  <c r="N756" i="61" s="1"/>
  <c r="K756" i="61"/>
  <c r="O756" i="61" s="1"/>
  <c r="E759" i="61"/>
  <c r="H758" i="61"/>
  <c r="L758" i="38"/>
  <c r="J758" i="38"/>
  <c r="H759" i="38"/>
  <c r="E760" i="38"/>
  <c r="G758" i="38"/>
  <c r="I757" i="38"/>
  <c r="M756" i="38"/>
  <c r="N756" i="38" s="1"/>
  <c r="K756" i="38"/>
  <c r="O756" i="38" s="1"/>
  <c r="M757" i="23"/>
  <c r="K757" i="23"/>
  <c r="G759" i="23"/>
  <c r="I758" i="23"/>
  <c r="J757" i="23"/>
  <c r="O757" i="23" s="1"/>
  <c r="L757" i="23"/>
  <c r="N757" i="23" s="1"/>
  <c r="O756" i="23"/>
  <c r="H758" i="23"/>
  <c r="E759" i="23"/>
  <c r="O755" i="12"/>
  <c r="N755" i="12"/>
  <c r="M756" i="12"/>
  <c r="K756" i="12"/>
  <c r="G758" i="12"/>
  <c r="I757" i="12"/>
  <c r="L756" i="12"/>
  <c r="J756" i="12"/>
  <c r="E758" i="12"/>
  <c r="H757" i="12"/>
  <c r="M757" i="61" l="1"/>
  <c r="K757" i="61"/>
  <c r="O757" i="61" s="1"/>
  <c r="N757" i="61"/>
  <c r="L758" i="61"/>
  <c r="J758" i="61"/>
  <c r="H759" i="61"/>
  <c r="E760" i="61"/>
  <c r="I758" i="61"/>
  <c r="G759" i="61"/>
  <c r="M757" i="38"/>
  <c r="N757" i="38" s="1"/>
  <c r="K757" i="38"/>
  <c r="O757" i="38" s="1"/>
  <c r="L759" i="38"/>
  <c r="J759" i="38"/>
  <c r="G759" i="38"/>
  <c r="I758" i="38"/>
  <c r="E761" i="38"/>
  <c r="H760" i="38"/>
  <c r="O756" i="12"/>
  <c r="M758" i="23"/>
  <c r="K758" i="23"/>
  <c r="L758" i="23"/>
  <c r="N758" i="23" s="1"/>
  <c r="J758" i="23"/>
  <c r="O758" i="23" s="1"/>
  <c r="I759" i="23"/>
  <c r="G760" i="23"/>
  <c r="E760" i="23"/>
  <c r="H759" i="23"/>
  <c r="M757" i="12"/>
  <c r="K757" i="12"/>
  <c r="G759" i="12"/>
  <c r="I758" i="12"/>
  <c r="E759" i="12"/>
  <c r="H758" i="12"/>
  <c r="N756" i="12"/>
  <c r="L757" i="12"/>
  <c r="J757" i="12"/>
  <c r="L759" i="61" l="1"/>
  <c r="J759" i="61"/>
  <c r="G760" i="61"/>
  <c r="I759" i="61"/>
  <c r="E761" i="61"/>
  <c r="H760" i="61"/>
  <c r="K758" i="61"/>
  <c r="O758" i="61" s="1"/>
  <c r="M758" i="61"/>
  <c r="N758" i="61" s="1"/>
  <c r="H761" i="38"/>
  <c r="E762" i="38"/>
  <c r="I759" i="38"/>
  <c r="G760" i="38"/>
  <c r="M758" i="38"/>
  <c r="N758" i="38" s="1"/>
  <c r="K758" i="38"/>
  <c r="O758" i="38" s="1"/>
  <c r="L760" i="38"/>
  <c r="J760" i="38"/>
  <c r="J759" i="23"/>
  <c r="L759" i="23"/>
  <c r="G761" i="23"/>
  <c r="I760" i="23"/>
  <c r="M759" i="23"/>
  <c r="K759" i="23"/>
  <c r="H760" i="23"/>
  <c r="E761" i="23"/>
  <c r="K758" i="12"/>
  <c r="M758" i="12"/>
  <c r="G760" i="12"/>
  <c r="I759" i="12"/>
  <c r="L758" i="12"/>
  <c r="J758" i="12"/>
  <c r="E760" i="12"/>
  <c r="H759" i="12"/>
  <c r="O757" i="12"/>
  <c r="N757" i="12"/>
  <c r="H761" i="61" l="1"/>
  <c r="E762" i="61"/>
  <c r="L760" i="61"/>
  <c r="J760" i="61"/>
  <c r="I760" i="61"/>
  <c r="G761" i="61"/>
  <c r="M759" i="61"/>
  <c r="N759" i="61" s="1"/>
  <c r="K759" i="61"/>
  <c r="O759" i="61" s="1"/>
  <c r="I760" i="38"/>
  <c r="G761" i="38"/>
  <c r="M759" i="38"/>
  <c r="N759" i="38" s="1"/>
  <c r="K759" i="38"/>
  <c r="O759" i="38" s="1"/>
  <c r="H762" i="38"/>
  <c r="E763" i="38"/>
  <c r="L761" i="38"/>
  <c r="J761" i="38"/>
  <c r="M760" i="23"/>
  <c r="K760" i="23"/>
  <c r="I761" i="23"/>
  <c r="G762" i="23"/>
  <c r="L760" i="23"/>
  <c r="N760" i="23" s="1"/>
  <c r="J760" i="23"/>
  <c r="O760" i="23" s="1"/>
  <c r="N759" i="23"/>
  <c r="E762" i="23"/>
  <c r="H761" i="23"/>
  <c r="O759" i="23"/>
  <c r="K759" i="12"/>
  <c r="M759" i="12"/>
  <c r="G761" i="12"/>
  <c r="I760" i="12"/>
  <c r="E761" i="12"/>
  <c r="H760" i="12"/>
  <c r="N758" i="12"/>
  <c r="L759" i="12"/>
  <c r="J759" i="12"/>
  <c r="O758" i="12"/>
  <c r="M760" i="61" l="1"/>
  <c r="N760" i="61" s="1"/>
  <c r="K760" i="61"/>
  <c r="O760" i="61"/>
  <c r="E763" i="61"/>
  <c r="H762" i="61"/>
  <c r="G762" i="61"/>
  <c r="I761" i="61"/>
  <c r="L761" i="61"/>
  <c r="J761" i="61"/>
  <c r="H763" i="38"/>
  <c r="E764" i="38"/>
  <c r="G762" i="38"/>
  <c r="I761" i="38"/>
  <c r="L762" i="38"/>
  <c r="J762" i="38"/>
  <c r="M760" i="38"/>
  <c r="N760" i="38" s="1"/>
  <c r="K760" i="38"/>
  <c r="O760" i="38" s="1"/>
  <c r="O759" i="12"/>
  <c r="M761" i="23"/>
  <c r="K761" i="23"/>
  <c r="H762" i="23"/>
  <c r="E763" i="23"/>
  <c r="G763" i="23"/>
  <c r="I762" i="23"/>
  <c r="J761" i="23"/>
  <c r="O761" i="23" s="1"/>
  <c r="L761" i="23"/>
  <c r="M760" i="12"/>
  <c r="K760" i="12"/>
  <c r="G762" i="12"/>
  <c r="I761" i="12"/>
  <c r="E762" i="12"/>
  <c r="H761" i="12"/>
  <c r="N759" i="12"/>
  <c r="L760" i="12"/>
  <c r="J760" i="12"/>
  <c r="I762" i="61" l="1"/>
  <c r="G763" i="61"/>
  <c r="M761" i="61"/>
  <c r="N761" i="61" s="1"/>
  <c r="K761" i="61"/>
  <c r="O761" i="61" s="1"/>
  <c r="H763" i="61"/>
  <c r="E764" i="61"/>
  <c r="L762" i="61"/>
  <c r="J762" i="61"/>
  <c r="I762" i="38"/>
  <c r="G763" i="38"/>
  <c r="H764" i="38"/>
  <c r="E765" i="38"/>
  <c r="M761" i="38"/>
  <c r="N761" i="38" s="1"/>
  <c r="K761" i="38"/>
  <c r="O761" i="38" s="1"/>
  <c r="J763" i="38"/>
  <c r="L763" i="38"/>
  <c r="N761" i="23"/>
  <c r="L762" i="23"/>
  <c r="J762" i="23"/>
  <c r="I763" i="23"/>
  <c r="G764" i="23"/>
  <c r="M762" i="23"/>
  <c r="K762" i="23"/>
  <c r="E764" i="23"/>
  <c r="H763" i="23"/>
  <c r="N760" i="12"/>
  <c r="L761" i="12"/>
  <c r="J761" i="12"/>
  <c r="E763" i="12"/>
  <c r="H762" i="12"/>
  <c r="K761" i="12"/>
  <c r="M761" i="12"/>
  <c r="N761" i="12" s="1"/>
  <c r="G763" i="12"/>
  <c r="I762" i="12"/>
  <c r="O760" i="12"/>
  <c r="J763" i="61" l="1"/>
  <c r="L763" i="61"/>
  <c r="G764" i="61"/>
  <c r="I763" i="61"/>
  <c r="E765" i="61"/>
  <c r="H764" i="61"/>
  <c r="M762" i="61"/>
  <c r="N762" i="61" s="1"/>
  <c r="K762" i="61"/>
  <c r="O762" i="61" s="1"/>
  <c r="L764" i="38"/>
  <c r="J764" i="38"/>
  <c r="I763" i="38"/>
  <c r="G764" i="38"/>
  <c r="M762" i="38"/>
  <c r="N762" i="38" s="1"/>
  <c r="K762" i="38"/>
  <c r="O762" i="38" s="1"/>
  <c r="H765" i="38"/>
  <c r="E766" i="38"/>
  <c r="J763" i="23"/>
  <c r="L763" i="23"/>
  <c r="G765" i="23"/>
  <c r="I764" i="23"/>
  <c r="K763" i="23"/>
  <c r="M763" i="23"/>
  <c r="E765" i="23"/>
  <c r="H764" i="23"/>
  <c r="O762" i="23"/>
  <c r="N762" i="23"/>
  <c r="O761" i="12"/>
  <c r="M762" i="12"/>
  <c r="K762" i="12"/>
  <c r="E764" i="12"/>
  <c r="H763" i="12"/>
  <c r="G764" i="12"/>
  <c r="I763" i="12"/>
  <c r="L762" i="12"/>
  <c r="J762" i="12"/>
  <c r="I764" i="61" l="1"/>
  <c r="G765" i="61"/>
  <c r="H765" i="61"/>
  <c r="E766" i="61"/>
  <c r="M763" i="61"/>
  <c r="K763" i="61"/>
  <c r="O763" i="61" s="1"/>
  <c r="N763" i="61"/>
  <c r="L764" i="61"/>
  <c r="J764" i="61"/>
  <c r="I764" i="38"/>
  <c r="G765" i="38"/>
  <c r="K763" i="38"/>
  <c r="O763" i="38" s="1"/>
  <c r="M763" i="38"/>
  <c r="N763" i="38" s="1"/>
  <c r="J765" i="38"/>
  <c r="L765" i="38"/>
  <c r="H766" i="38"/>
  <c r="E767" i="38"/>
  <c r="N762" i="12"/>
  <c r="L764" i="23"/>
  <c r="J764" i="23"/>
  <c r="E766" i="23"/>
  <c r="H765" i="23"/>
  <c r="M764" i="23"/>
  <c r="K764" i="23"/>
  <c r="I765" i="23"/>
  <c r="G766" i="23"/>
  <c r="N763" i="23"/>
  <c r="O763" i="23"/>
  <c r="O762" i="12"/>
  <c r="K763" i="12"/>
  <c r="M763" i="12"/>
  <c r="G765" i="12"/>
  <c r="I764" i="12"/>
  <c r="L763" i="12"/>
  <c r="J763" i="12"/>
  <c r="E765" i="12"/>
  <c r="H764" i="12"/>
  <c r="E767" i="61" l="1"/>
  <c r="H766" i="61"/>
  <c r="L765" i="61"/>
  <c r="J765" i="61"/>
  <c r="G766" i="61"/>
  <c r="I765" i="61"/>
  <c r="O764" i="61"/>
  <c r="M764" i="61"/>
  <c r="N764" i="61" s="1"/>
  <c r="K764" i="61"/>
  <c r="L766" i="38"/>
  <c r="J766" i="38"/>
  <c r="I765" i="38"/>
  <c r="G766" i="38"/>
  <c r="H767" i="38"/>
  <c r="E768" i="38"/>
  <c r="M764" i="38"/>
  <c r="N764" i="38" s="1"/>
  <c r="K764" i="38"/>
  <c r="O764" i="38" s="1"/>
  <c r="O763" i="12"/>
  <c r="M765" i="23"/>
  <c r="K765" i="23"/>
  <c r="H766" i="23"/>
  <c r="E767" i="23"/>
  <c r="G767" i="23"/>
  <c r="I766" i="23"/>
  <c r="J765" i="23"/>
  <c r="O765" i="23" s="1"/>
  <c r="L765" i="23"/>
  <c r="O764" i="23"/>
  <c r="N764" i="23"/>
  <c r="E766" i="12"/>
  <c r="H765" i="12"/>
  <c r="M764" i="12"/>
  <c r="K764" i="12"/>
  <c r="G766" i="12"/>
  <c r="I765" i="12"/>
  <c r="L764" i="12"/>
  <c r="J764" i="12"/>
  <c r="N763" i="12"/>
  <c r="M765" i="61" l="1"/>
  <c r="K765" i="61"/>
  <c r="O765" i="61" s="1"/>
  <c r="L766" i="61"/>
  <c r="J766" i="61"/>
  <c r="I766" i="61"/>
  <c r="G767" i="61"/>
  <c r="H767" i="61"/>
  <c r="E768" i="61"/>
  <c r="N765" i="61"/>
  <c r="J767" i="38"/>
  <c r="L767" i="38"/>
  <c r="M765" i="38"/>
  <c r="N765" i="38" s="1"/>
  <c r="K765" i="38"/>
  <c r="O765" i="38" s="1"/>
  <c r="E769" i="38"/>
  <c r="H768" i="38"/>
  <c r="I766" i="38"/>
  <c r="G767" i="38"/>
  <c r="N765" i="23"/>
  <c r="O764" i="12"/>
  <c r="L766" i="23"/>
  <c r="J766" i="23"/>
  <c r="M766" i="23"/>
  <c r="K766" i="23"/>
  <c r="E768" i="23"/>
  <c r="H767" i="23"/>
  <c r="I767" i="23"/>
  <c r="G768" i="23"/>
  <c r="M765" i="12"/>
  <c r="K765" i="12"/>
  <c r="N764" i="12"/>
  <c r="G767" i="12"/>
  <c r="I766" i="12"/>
  <c r="L765" i="12"/>
  <c r="J765" i="12"/>
  <c r="E767" i="12"/>
  <c r="H766" i="12"/>
  <c r="K766" i="61" l="1"/>
  <c r="M766" i="61"/>
  <c r="L767" i="61"/>
  <c r="J767" i="61"/>
  <c r="I767" i="61"/>
  <c r="G768" i="61"/>
  <c r="N766" i="61"/>
  <c r="O766" i="61"/>
  <c r="E769" i="61"/>
  <c r="H768" i="61"/>
  <c r="H769" i="38"/>
  <c r="E770" i="38"/>
  <c r="L768" i="38"/>
  <c r="J768" i="38"/>
  <c r="M766" i="38"/>
  <c r="N766" i="38" s="1"/>
  <c r="K766" i="38"/>
  <c r="O766" i="38" s="1"/>
  <c r="I767" i="38"/>
  <c r="G768" i="38"/>
  <c r="O765" i="12"/>
  <c r="N766" i="23"/>
  <c r="G769" i="23"/>
  <c r="I768" i="23"/>
  <c r="M767" i="23"/>
  <c r="K767" i="23"/>
  <c r="J767" i="23"/>
  <c r="L767" i="23"/>
  <c r="N767" i="23" s="1"/>
  <c r="H768" i="23"/>
  <c r="E769" i="23"/>
  <c r="O766" i="23"/>
  <c r="M766" i="12"/>
  <c r="K766" i="12"/>
  <c r="G768" i="12"/>
  <c r="I767" i="12"/>
  <c r="E768" i="12"/>
  <c r="H767" i="12"/>
  <c r="J766" i="12"/>
  <c r="L766" i="12"/>
  <c r="N765" i="12"/>
  <c r="M767" i="61" l="1"/>
  <c r="K767" i="61"/>
  <c r="N767" i="61"/>
  <c r="L768" i="61"/>
  <c r="J768" i="61"/>
  <c r="I768" i="61"/>
  <c r="G769" i="61"/>
  <c r="O767" i="61"/>
  <c r="H769" i="61"/>
  <c r="E770" i="61"/>
  <c r="O767" i="23"/>
  <c r="M767" i="38"/>
  <c r="N767" i="38" s="1"/>
  <c r="K767" i="38"/>
  <c r="O767" i="38" s="1"/>
  <c r="E771" i="38"/>
  <c r="H770" i="38"/>
  <c r="I768" i="38"/>
  <c r="G769" i="38"/>
  <c r="J769" i="38"/>
  <c r="L769" i="38"/>
  <c r="N766" i="12"/>
  <c r="O766" i="12"/>
  <c r="E770" i="23"/>
  <c r="H769" i="23"/>
  <c r="L768" i="23"/>
  <c r="J768" i="23"/>
  <c r="M768" i="23"/>
  <c r="K768" i="23"/>
  <c r="I769" i="23"/>
  <c r="G770" i="23"/>
  <c r="G769" i="12"/>
  <c r="I768" i="12"/>
  <c r="K767" i="12"/>
  <c r="M767" i="12"/>
  <c r="L767" i="12"/>
  <c r="J767" i="12"/>
  <c r="E769" i="12"/>
  <c r="H768" i="12"/>
  <c r="I769" i="61" l="1"/>
  <c r="G770" i="61"/>
  <c r="E771" i="61"/>
  <c r="H770" i="61"/>
  <c r="M768" i="61"/>
  <c r="N768" i="61" s="1"/>
  <c r="K768" i="61"/>
  <c r="O768" i="61" s="1"/>
  <c r="L769" i="61"/>
  <c r="J769" i="61"/>
  <c r="G770" i="38"/>
  <c r="I769" i="38"/>
  <c r="M768" i="38"/>
  <c r="N768" i="38" s="1"/>
  <c r="K768" i="38"/>
  <c r="O768" i="38" s="1"/>
  <c r="H771" i="38"/>
  <c r="E772" i="38"/>
  <c r="L770" i="38"/>
  <c r="J770" i="38"/>
  <c r="G771" i="23"/>
  <c r="I770" i="23"/>
  <c r="O768" i="23"/>
  <c r="N768" i="23"/>
  <c r="M769" i="23"/>
  <c r="K769" i="23"/>
  <c r="J769" i="23"/>
  <c r="O769" i="23" s="1"/>
  <c r="L769" i="23"/>
  <c r="N769" i="23" s="1"/>
  <c r="H770" i="23"/>
  <c r="E771" i="23"/>
  <c r="O767" i="12"/>
  <c r="N767" i="12"/>
  <c r="L768" i="12"/>
  <c r="J768" i="12"/>
  <c r="E770" i="12"/>
  <c r="H769" i="12"/>
  <c r="M768" i="12"/>
  <c r="K768" i="12"/>
  <c r="G770" i="12"/>
  <c r="I769" i="12"/>
  <c r="L770" i="61" l="1"/>
  <c r="J770" i="61"/>
  <c r="H771" i="61"/>
  <c r="E772" i="61"/>
  <c r="I770" i="61"/>
  <c r="G771" i="61"/>
  <c r="M769" i="61"/>
  <c r="N769" i="61" s="1"/>
  <c r="K769" i="61"/>
  <c r="O769" i="61" s="1"/>
  <c r="J771" i="38"/>
  <c r="L771" i="38"/>
  <c r="M769" i="38"/>
  <c r="N769" i="38" s="1"/>
  <c r="K769" i="38"/>
  <c r="O769" i="38" s="1"/>
  <c r="E773" i="38"/>
  <c r="H772" i="38"/>
  <c r="G771" i="38"/>
  <c r="I770" i="38"/>
  <c r="O768" i="12"/>
  <c r="N768" i="12"/>
  <c r="M770" i="23"/>
  <c r="K770" i="23"/>
  <c r="E772" i="23"/>
  <c r="H771" i="23"/>
  <c r="L770" i="23"/>
  <c r="N770" i="23" s="1"/>
  <c r="J770" i="23"/>
  <c r="O770" i="23" s="1"/>
  <c r="I771" i="23"/>
  <c r="G772" i="23"/>
  <c r="L769" i="12"/>
  <c r="J769" i="12"/>
  <c r="K769" i="12"/>
  <c r="M769" i="12"/>
  <c r="N769" i="12" s="1"/>
  <c r="G771" i="12"/>
  <c r="I770" i="12"/>
  <c r="E771" i="12"/>
  <c r="H770" i="12"/>
  <c r="G772" i="61" l="1"/>
  <c r="I771" i="61"/>
  <c r="J771" i="61"/>
  <c r="L771" i="61"/>
  <c r="M770" i="61"/>
  <c r="N770" i="61" s="1"/>
  <c r="K770" i="61"/>
  <c r="O770" i="61" s="1"/>
  <c r="E773" i="61"/>
  <c r="H772" i="61"/>
  <c r="L772" i="38"/>
  <c r="J772" i="38"/>
  <c r="M770" i="38"/>
  <c r="N770" i="38" s="1"/>
  <c r="K770" i="38"/>
  <c r="O770" i="38" s="1"/>
  <c r="H773" i="38"/>
  <c r="E774" i="38"/>
  <c r="G772" i="38"/>
  <c r="I771" i="38"/>
  <c r="G773" i="23"/>
  <c r="I772" i="23"/>
  <c r="M771" i="23"/>
  <c r="K771" i="23"/>
  <c r="J771" i="23"/>
  <c r="O771" i="23" s="1"/>
  <c r="L771" i="23"/>
  <c r="N771" i="23" s="1"/>
  <c r="H772" i="23"/>
  <c r="E773" i="23"/>
  <c r="O769" i="12"/>
  <c r="M770" i="12"/>
  <c r="K770" i="12"/>
  <c r="L770" i="12"/>
  <c r="J770" i="12"/>
  <c r="E772" i="12"/>
  <c r="H771" i="12"/>
  <c r="G772" i="12"/>
  <c r="I771" i="12"/>
  <c r="L772" i="61" l="1"/>
  <c r="J772" i="61"/>
  <c r="M771" i="61"/>
  <c r="K771" i="61"/>
  <c r="O771" i="61" s="1"/>
  <c r="H773" i="61"/>
  <c r="E774" i="61"/>
  <c r="N771" i="61"/>
  <c r="I772" i="61"/>
  <c r="G773" i="61"/>
  <c r="H774" i="38"/>
  <c r="E775" i="38"/>
  <c r="J773" i="38"/>
  <c r="L773" i="38"/>
  <c r="M771" i="38"/>
  <c r="N771" i="38" s="1"/>
  <c r="K771" i="38"/>
  <c r="O771" i="38" s="1"/>
  <c r="G773" i="38"/>
  <c r="I772" i="38"/>
  <c r="E774" i="23"/>
  <c r="H773" i="23"/>
  <c r="L772" i="23"/>
  <c r="J772" i="23"/>
  <c r="M772" i="23"/>
  <c r="K772" i="23"/>
  <c r="I773" i="23"/>
  <c r="G774" i="23"/>
  <c r="L771" i="12"/>
  <c r="J771" i="12"/>
  <c r="M771" i="12"/>
  <c r="K771" i="12"/>
  <c r="E773" i="12"/>
  <c r="H772" i="12"/>
  <c r="G773" i="12"/>
  <c r="I772" i="12"/>
  <c r="O770" i="12"/>
  <c r="N770" i="12"/>
  <c r="L773" i="61" l="1"/>
  <c r="J773" i="61"/>
  <c r="E775" i="61"/>
  <c r="H774" i="61"/>
  <c r="G774" i="61"/>
  <c r="I773" i="61"/>
  <c r="K772" i="61"/>
  <c r="O772" i="61" s="1"/>
  <c r="M772" i="61"/>
  <c r="N772" i="61" s="1"/>
  <c r="H775" i="38"/>
  <c r="E776" i="38"/>
  <c r="M772" i="38"/>
  <c r="N772" i="38" s="1"/>
  <c r="K772" i="38"/>
  <c r="O772" i="38" s="1"/>
  <c r="G774" i="38"/>
  <c r="I773" i="38"/>
  <c r="L774" i="38"/>
  <c r="J774" i="38"/>
  <c r="M773" i="23"/>
  <c r="K773" i="23"/>
  <c r="N772" i="23"/>
  <c r="G775" i="23"/>
  <c r="I774" i="23"/>
  <c r="O772" i="23"/>
  <c r="J773" i="23"/>
  <c r="O773" i="23" s="1"/>
  <c r="L773" i="23"/>
  <c r="N773" i="23" s="1"/>
  <c r="H774" i="23"/>
  <c r="E775" i="23"/>
  <c r="N771" i="12"/>
  <c r="M772" i="12"/>
  <c r="K772" i="12"/>
  <c r="G774" i="12"/>
  <c r="I773" i="12"/>
  <c r="L772" i="12"/>
  <c r="N772" i="12" s="1"/>
  <c r="J772" i="12"/>
  <c r="E774" i="12"/>
  <c r="H773" i="12"/>
  <c r="O771" i="12"/>
  <c r="I774" i="61" l="1"/>
  <c r="G775" i="61"/>
  <c r="L774" i="61"/>
  <c r="J774" i="61"/>
  <c r="M773" i="61"/>
  <c r="N773" i="61" s="1"/>
  <c r="K773" i="61"/>
  <c r="O773" i="61" s="1"/>
  <c r="H775" i="61"/>
  <c r="E776" i="61"/>
  <c r="M773" i="38"/>
  <c r="N773" i="38" s="1"/>
  <c r="K773" i="38"/>
  <c r="O773" i="38" s="1"/>
  <c r="H776" i="38"/>
  <c r="E777" i="38"/>
  <c r="G775" i="38"/>
  <c r="I774" i="38"/>
  <c r="J775" i="38"/>
  <c r="L775" i="38"/>
  <c r="M774" i="23"/>
  <c r="K774" i="23"/>
  <c r="I775" i="23"/>
  <c r="G776" i="23"/>
  <c r="E776" i="23"/>
  <c r="H775" i="23"/>
  <c r="L774" i="23"/>
  <c r="N774" i="23" s="1"/>
  <c r="J774" i="23"/>
  <c r="O774" i="23" s="1"/>
  <c r="M773" i="12"/>
  <c r="K773" i="12"/>
  <c r="G775" i="12"/>
  <c r="I774" i="12"/>
  <c r="J773" i="12"/>
  <c r="O773" i="12" s="1"/>
  <c r="L773" i="12"/>
  <c r="O772" i="12"/>
  <c r="E775" i="12"/>
  <c r="H774" i="12"/>
  <c r="E777" i="61" l="1"/>
  <c r="H776" i="61"/>
  <c r="G776" i="61"/>
  <c r="I775" i="61"/>
  <c r="L775" i="61"/>
  <c r="J775" i="61"/>
  <c r="K774" i="61"/>
  <c r="O774" i="61" s="1"/>
  <c r="M774" i="61"/>
  <c r="N774" i="61" s="1"/>
  <c r="M774" i="38"/>
  <c r="N774" i="38" s="1"/>
  <c r="K774" i="38"/>
  <c r="O774" i="38" s="1"/>
  <c r="H777" i="38"/>
  <c r="E778" i="38"/>
  <c r="L776" i="38"/>
  <c r="J776" i="38"/>
  <c r="I775" i="38"/>
  <c r="G776" i="38"/>
  <c r="J775" i="23"/>
  <c r="L775" i="23"/>
  <c r="H776" i="23"/>
  <c r="E777" i="23"/>
  <c r="G777" i="23"/>
  <c r="I776" i="23"/>
  <c r="M775" i="23"/>
  <c r="K775" i="23"/>
  <c r="G776" i="12"/>
  <c r="I775" i="12"/>
  <c r="M774" i="12"/>
  <c r="K774" i="12"/>
  <c r="E776" i="12"/>
  <c r="H775" i="12"/>
  <c r="L774" i="12"/>
  <c r="J774" i="12"/>
  <c r="N773" i="12"/>
  <c r="L776" i="61" l="1"/>
  <c r="J776" i="61"/>
  <c r="O775" i="61"/>
  <c r="I776" i="61"/>
  <c r="G777" i="61"/>
  <c r="H777" i="61"/>
  <c r="E778" i="61"/>
  <c r="M775" i="61"/>
  <c r="N775" i="61" s="1"/>
  <c r="K775" i="61"/>
  <c r="H778" i="38"/>
  <c r="E779" i="38"/>
  <c r="J777" i="38"/>
  <c r="L777" i="38"/>
  <c r="M775" i="38"/>
  <c r="N775" i="38" s="1"/>
  <c r="K775" i="38"/>
  <c r="O775" i="38" s="1"/>
  <c r="I776" i="38"/>
  <c r="G777" i="38"/>
  <c r="I777" i="23"/>
  <c r="G778" i="23"/>
  <c r="E778" i="23"/>
  <c r="H777" i="23"/>
  <c r="L776" i="23"/>
  <c r="J776" i="23"/>
  <c r="O776" i="23" s="1"/>
  <c r="N775" i="23"/>
  <c r="M776" i="23"/>
  <c r="K776" i="23"/>
  <c r="O775" i="23"/>
  <c r="O774" i="12"/>
  <c r="N774" i="12"/>
  <c r="L775" i="12"/>
  <c r="J775" i="12"/>
  <c r="E777" i="12"/>
  <c r="H776" i="12"/>
  <c r="M775" i="12"/>
  <c r="K775" i="12"/>
  <c r="G777" i="12"/>
  <c r="I776" i="12"/>
  <c r="G778" i="61" l="1"/>
  <c r="I777" i="61"/>
  <c r="M776" i="61"/>
  <c r="N776" i="61" s="1"/>
  <c r="K776" i="61"/>
  <c r="E779" i="61"/>
  <c r="H778" i="61"/>
  <c r="O776" i="61"/>
  <c r="L777" i="61"/>
  <c r="J777" i="61"/>
  <c r="I777" i="38"/>
  <c r="G778" i="38"/>
  <c r="H779" i="38"/>
  <c r="E780" i="38"/>
  <c r="M776" i="38"/>
  <c r="N776" i="38" s="1"/>
  <c r="K776" i="38"/>
  <c r="O776" i="38" s="1"/>
  <c r="L778" i="38"/>
  <c r="J778" i="38"/>
  <c r="J777" i="23"/>
  <c r="L777" i="23"/>
  <c r="N776" i="23"/>
  <c r="H778" i="23"/>
  <c r="E779" i="23"/>
  <c r="G779" i="23"/>
  <c r="I778" i="23"/>
  <c r="M777" i="23"/>
  <c r="K777" i="23"/>
  <c r="G778" i="12"/>
  <c r="I777" i="12"/>
  <c r="E778" i="12"/>
  <c r="H777" i="12"/>
  <c r="K776" i="12"/>
  <c r="M776" i="12"/>
  <c r="L776" i="12"/>
  <c r="J776" i="12"/>
  <c r="O775" i="12"/>
  <c r="N775" i="12"/>
  <c r="H779" i="61" l="1"/>
  <c r="E780" i="61"/>
  <c r="M777" i="61"/>
  <c r="N777" i="61" s="1"/>
  <c r="K777" i="61"/>
  <c r="L778" i="61"/>
  <c r="J778" i="61"/>
  <c r="O777" i="61"/>
  <c r="I778" i="61"/>
  <c r="G779" i="61"/>
  <c r="I778" i="38"/>
  <c r="G779" i="38"/>
  <c r="K777" i="38"/>
  <c r="O777" i="38" s="1"/>
  <c r="M777" i="38"/>
  <c r="N777" i="38" s="1"/>
  <c r="H780" i="38"/>
  <c r="E781" i="38"/>
  <c r="J779" i="38"/>
  <c r="L779" i="38"/>
  <c r="O776" i="12"/>
  <c r="L778" i="23"/>
  <c r="J778" i="23"/>
  <c r="E780" i="23"/>
  <c r="H779" i="23"/>
  <c r="M778" i="23"/>
  <c r="K778" i="23"/>
  <c r="N777" i="23"/>
  <c r="I779" i="23"/>
  <c r="G780" i="23"/>
  <c r="O777" i="23"/>
  <c r="N776" i="12"/>
  <c r="E779" i="12"/>
  <c r="H778" i="12"/>
  <c r="M777" i="12"/>
  <c r="K777" i="12"/>
  <c r="L777" i="12"/>
  <c r="J777" i="12"/>
  <c r="G779" i="12"/>
  <c r="I778" i="12"/>
  <c r="G780" i="61" l="1"/>
  <c r="I779" i="61"/>
  <c r="E781" i="61"/>
  <c r="H780" i="61"/>
  <c r="M778" i="61"/>
  <c r="N778" i="61" s="1"/>
  <c r="K778" i="61"/>
  <c r="O778" i="61" s="1"/>
  <c r="J779" i="61"/>
  <c r="L779" i="61"/>
  <c r="H781" i="38"/>
  <c r="E782" i="38"/>
  <c r="L780" i="38"/>
  <c r="J780" i="38"/>
  <c r="I779" i="38"/>
  <c r="G780" i="38"/>
  <c r="K778" i="38"/>
  <c r="O778" i="38" s="1"/>
  <c r="M778" i="38"/>
  <c r="N778" i="38" s="1"/>
  <c r="N777" i="12"/>
  <c r="J779" i="23"/>
  <c r="L779" i="23"/>
  <c r="K779" i="23"/>
  <c r="M779" i="23"/>
  <c r="E781" i="23"/>
  <c r="H780" i="23"/>
  <c r="O778" i="23"/>
  <c r="G781" i="23"/>
  <c r="I780" i="23"/>
  <c r="N778" i="23"/>
  <c r="O777" i="12"/>
  <c r="G780" i="12"/>
  <c r="I779" i="12"/>
  <c r="L778" i="12"/>
  <c r="J778" i="12"/>
  <c r="E780" i="12"/>
  <c r="H779" i="12"/>
  <c r="M778" i="12"/>
  <c r="K778" i="12"/>
  <c r="H781" i="61" l="1"/>
  <c r="E782" i="61"/>
  <c r="M779" i="61"/>
  <c r="K779" i="61"/>
  <c r="O779" i="61" s="1"/>
  <c r="L780" i="61"/>
  <c r="J780" i="61"/>
  <c r="N779" i="61"/>
  <c r="I780" i="61"/>
  <c r="G781" i="61"/>
  <c r="I780" i="38"/>
  <c r="G781" i="38"/>
  <c r="H782" i="38"/>
  <c r="E783" i="38"/>
  <c r="K779" i="38"/>
  <c r="O779" i="38" s="1"/>
  <c r="M779" i="38"/>
  <c r="N779" i="38" s="1"/>
  <c r="J781" i="38"/>
  <c r="L781" i="38"/>
  <c r="N779" i="23"/>
  <c r="L780" i="23"/>
  <c r="J780" i="23"/>
  <c r="E782" i="23"/>
  <c r="H781" i="23"/>
  <c r="I781" i="23"/>
  <c r="G782" i="23"/>
  <c r="M780" i="23"/>
  <c r="K780" i="23"/>
  <c r="O779" i="23"/>
  <c r="E781" i="12"/>
  <c r="H780" i="12"/>
  <c r="O778" i="12"/>
  <c r="N778" i="12"/>
  <c r="L779" i="12"/>
  <c r="J779" i="12"/>
  <c r="M779" i="12"/>
  <c r="K779" i="12"/>
  <c r="G781" i="12"/>
  <c r="I780" i="12"/>
  <c r="K780" i="61" l="1"/>
  <c r="O780" i="61" s="1"/>
  <c r="M780" i="61"/>
  <c r="E783" i="61"/>
  <c r="H782" i="61"/>
  <c r="N780" i="61"/>
  <c r="G782" i="61"/>
  <c r="I781" i="61"/>
  <c r="L781" i="61"/>
  <c r="J781" i="61"/>
  <c r="I781" i="38"/>
  <c r="G782" i="38"/>
  <c r="M780" i="38"/>
  <c r="N780" i="38" s="1"/>
  <c r="K780" i="38"/>
  <c r="O780" i="38" s="1"/>
  <c r="H783" i="38"/>
  <c r="E784" i="38"/>
  <c r="L782" i="38"/>
  <c r="J782" i="38"/>
  <c r="J781" i="23"/>
  <c r="L781" i="23"/>
  <c r="E783" i="23"/>
  <c r="H782" i="23"/>
  <c r="M781" i="23"/>
  <c r="K781" i="23"/>
  <c r="O780" i="23"/>
  <c r="G783" i="23"/>
  <c r="I782" i="23"/>
  <c r="N780" i="23"/>
  <c r="N779" i="12"/>
  <c r="O779" i="12"/>
  <c r="M780" i="12"/>
  <c r="K780" i="12"/>
  <c r="L780" i="12"/>
  <c r="N780" i="12" s="1"/>
  <c r="J780" i="12"/>
  <c r="O780" i="12" s="1"/>
  <c r="G782" i="12"/>
  <c r="I781" i="12"/>
  <c r="E782" i="12"/>
  <c r="H781" i="12"/>
  <c r="M781" i="61" l="1"/>
  <c r="K781" i="61"/>
  <c r="I782" i="61"/>
  <c r="G783" i="61"/>
  <c r="O781" i="61"/>
  <c r="L782" i="61"/>
  <c r="J782" i="61"/>
  <c r="H783" i="61"/>
  <c r="E784" i="61"/>
  <c r="N781" i="61"/>
  <c r="H784" i="38"/>
  <c r="E785" i="38"/>
  <c r="J783" i="38"/>
  <c r="L783" i="38"/>
  <c r="I782" i="38"/>
  <c r="G783" i="38"/>
  <c r="M781" i="38"/>
  <c r="N781" i="38" s="1"/>
  <c r="K781" i="38"/>
  <c r="O781" i="38" s="1"/>
  <c r="L782" i="23"/>
  <c r="J782" i="23"/>
  <c r="E784" i="23"/>
  <c r="H783" i="23"/>
  <c r="N781" i="23"/>
  <c r="I783" i="23"/>
  <c r="G784" i="23"/>
  <c r="M782" i="23"/>
  <c r="K782" i="23"/>
  <c r="O781" i="23"/>
  <c r="E783" i="12"/>
  <c r="H782" i="12"/>
  <c r="G783" i="12"/>
  <c r="I782" i="12"/>
  <c r="M781" i="12"/>
  <c r="K781" i="12"/>
  <c r="L781" i="12"/>
  <c r="J781" i="12"/>
  <c r="L783" i="61" l="1"/>
  <c r="J783" i="61"/>
  <c r="K782" i="61"/>
  <c r="M782" i="61"/>
  <c r="N782" i="61" s="1"/>
  <c r="O782" i="61"/>
  <c r="G784" i="61"/>
  <c r="I783" i="61"/>
  <c r="E785" i="61"/>
  <c r="H784" i="61"/>
  <c r="I783" i="38"/>
  <c r="G784" i="38"/>
  <c r="H785" i="38"/>
  <c r="E786" i="38"/>
  <c r="M782" i="38"/>
  <c r="N782" i="38" s="1"/>
  <c r="K782" i="38"/>
  <c r="O782" i="38" s="1"/>
  <c r="L784" i="38"/>
  <c r="J784" i="38"/>
  <c r="O781" i="12"/>
  <c r="N781" i="12"/>
  <c r="M783" i="23"/>
  <c r="K783" i="23"/>
  <c r="J783" i="23"/>
  <c r="O783" i="23" s="1"/>
  <c r="L783" i="23"/>
  <c r="N783" i="23" s="1"/>
  <c r="G785" i="23"/>
  <c r="I784" i="23"/>
  <c r="E785" i="23"/>
  <c r="H784" i="23"/>
  <c r="O782" i="23"/>
  <c r="N782" i="23"/>
  <c r="M782" i="12"/>
  <c r="K782" i="12"/>
  <c r="G784" i="12"/>
  <c r="I783" i="12"/>
  <c r="L782" i="12"/>
  <c r="J782" i="12"/>
  <c r="E784" i="12"/>
  <c r="H783" i="12"/>
  <c r="I784" i="61" l="1"/>
  <c r="G785" i="61"/>
  <c r="L784" i="61"/>
  <c r="J784" i="61"/>
  <c r="M783" i="61"/>
  <c r="N783" i="61" s="1"/>
  <c r="K783" i="61"/>
  <c r="O783" i="61" s="1"/>
  <c r="H785" i="61"/>
  <c r="E786" i="61"/>
  <c r="I784" i="38"/>
  <c r="G785" i="38"/>
  <c r="J785" i="38"/>
  <c r="L785" i="38"/>
  <c r="M783" i="38"/>
  <c r="N783" i="38" s="1"/>
  <c r="K783" i="38"/>
  <c r="O783" i="38" s="1"/>
  <c r="E787" i="38"/>
  <c r="H786" i="38"/>
  <c r="O782" i="12"/>
  <c r="M784" i="23"/>
  <c r="K784" i="23"/>
  <c r="L784" i="23"/>
  <c r="N784" i="23" s="1"/>
  <c r="J784" i="23"/>
  <c r="O784" i="23" s="1"/>
  <c r="E786" i="23"/>
  <c r="H785" i="23"/>
  <c r="I785" i="23"/>
  <c r="G786" i="23"/>
  <c r="J783" i="12"/>
  <c r="L783" i="12"/>
  <c r="E785" i="12"/>
  <c r="H784" i="12"/>
  <c r="G785" i="12"/>
  <c r="I784" i="12"/>
  <c r="M783" i="12"/>
  <c r="K783" i="12"/>
  <c r="N782" i="12"/>
  <c r="L785" i="61" l="1"/>
  <c r="J785" i="61"/>
  <c r="G786" i="61"/>
  <c r="I785" i="61"/>
  <c r="E787" i="61"/>
  <c r="H786" i="61"/>
  <c r="M784" i="61"/>
  <c r="N784" i="61" s="1"/>
  <c r="K784" i="61"/>
  <c r="O784" i="61" s="1"/>
  <c r="L786" i="38"/>
  <c r="J786" i="38"/>
  <c r="G786" i="38"/>
  <c r="I785" i="38"/>
  <c r="H787" i="38"/>
  <c r="E788" i="38"/>
  <c r="M784" i="38"/>
  <c r="N784" i="38" s="1"/>
  <c r="K784" i="38"/>
  <c r="O784" i="38" s="1"/>
  <c r="G787" i="23"/>
  <c r="I786" i="23"/>
  <c r="E787" i="23"/>
  <c r="H786" i="23"/>
  <c r="J785" i="23"/>
  <c r="L785" i="23"/>
  <c r="M785" i="23"/>
  <c r="K785" i="23"/>
  <c r="L784" i="12"/>
  <c r="J784" i="12"/>
  <c r="E786" i="12"/>
  <c r="H785" i="12"/>
  <c r="K784" i="12"/>
  <c r="M784" i="12"/>
  <c r="N783" i="12"/>
  <c r="G786" i="12"/>
  <c r="I785" i="12"/>
  <c r="O783" i="12"/>
  <c r="I786" i="61" l="1"/>
  <c r="G787" i="61"/>
  <c r="L786" i="61"/>
  <c r="J786" i="61"/>
  <c r="O785" i="61"/>
  <c r="N785" i="61"/>
  <c r="H787" i="61"/>
  <c r="E788" i="61"/>
  <c r="M785" i="61"/>
  <c r="K785" i="61"/>
  <c r="E789" i="38"/>
  <c r="H788" i="38"/>
  <c r="G787" i="38"/>
  <c r="I786" i="38"/>
  <c r="M785" i="38"/>
  <c r="N785" i="38" s="1"/>
  <c r="K785" i="38"/>
  <c r="O785" i="38" s="1"/>
  <c r="J787" i="38"/>
  <c r="L787" i="38"/>
  <c r="L786" i="23"/>
  <c r="J786" i="23"/>
  <c r="O785" i="23"/>
  <c r="M786" i="23"/>
  <c r="K786" i="23"/>
  <c r="N785" i="23"/>
  <c r="E788" i="23"/>
  <c r="H787" i="23"/>
  <c r="I787" i="23"/>
  <c r="G788" i="23"/>
  <c r="N784" i="12"/>
  <c r="L785" i="12"/>
  <c r="J785" i="12"/>
  <c r="E787" i="12"/>
  <c r="H786" i="12"/>
  <c r="O784" i="12"/>
  <c r="G787" i="12"/>
  <c r="I786" i="12"/>
  <c r="M785" i="12"/>
  <c r="K785" i="12"/>
  <c r="J787" i="61" l="1"/>
  <c r="L787" i="61"/>
  <c r="G788" i="61"/>
  <c r="I787" i="61"/>
  <c r="E789" i="61"/>
  <c r="H788" i="61"/>
  <c r="M786" i="61"/>
  <c r="N786" i="61" s="1"/>
  <c r="K786" i="61"/>
  <c r="O786" i="61" s="1"/>
  <c r="M786" i="38"/>
  <c r="N786" i="38" s="1"/>
  <c r="K786" i="38"/>
  <c r="O786" i="38" s="1"/>
  <c r="G788" i="38"/>
  <c r="I787" i="38"/>
  <c r="L788" i="38"/>
  <c r="J788" i="38"/>
  <c r="H789" i="38"/>
  <c r="E790" i="38"/>
  <c r="J787" i="23"/>
  <c r="L787" i="23"/>
  <c r="H788" i="23"/>
  <c r="E789" i="23"/>
  <c r="G789" i="23"/>
  <c r="I788" i="23"/>
  <c r="O786" i="23"/>
  <c r="K787" i="23"/>
  <c r="M787" i="23"/>
  <c r="N786" i="23"/>
  <c r="O785" i="12"/>
  <c r="L786" i="12"/>
  <c r="J786" i="12"/>
  <c r="E788" i="12"/>
  <c r="H787" i="12"/>
  <c r="K786" i="12"/>
  <c r="M786" i="12"/>
  <c r="G788" i="12"/>
  <c r="I787" i="12"/>
  <c r="N785" i="12"/>
  <c r="I788" i="61" l="1"/>
  <c r="G789" i="61"/>
  <c r="H789" i="61"/>
  <c r="E790" i="61"/>
  <c r="M787" i="61"/>
  <c r="N787" i="61" s="1"/>
  <c r="K787" i="61"/>
  <c r="O787" i="61" s="1"/>
  <c r="L788" i="61"/>
  <c r="J788" i="61"/>
  <c r="M787" i="38"/>
  <c r="N787" i="38" s="1"/>
  <c r="K787" i="38"/>
  <c r="O787" i="38" s="1"/>
  <c r="H790" i="38"/>
  <c r="E791" i="38"/>
  <c r="G789" i="38"/>
  <c r="I788" i="38"/>
  <c r="J789" i="38"/>
  <c r="L789" i="38"/>
  <c r="N786" i="12"/>
  <c r="I789" i="23"/>
  <c r="G790" i="23"/>
  <c r="E790" i="23"/>
  <c r="H789" i="23"/>
  <c r="L788" i="23"/>
  <c r="J788" i="23"/>
  <c r="O788" i="23" s="1"/>
  <c r="N787" i="23"/>
  <c r="M788" i="23"/>
  <c r="K788" i="23"/>
  <c r="O787" i="23"/>
  <c r="E789" i="12"/>
  <c r="H788" i="12"/>
  <c r="J787" i="12"/>
  <c r="L787" i="12"/>
  <c r="M787" i="12"/>
  <c r="K787" i="12"/>
  <c r="G789" i="12"/>
  <c r="I788" i="12"/>
  <c r="O786" i="12"/>
  <c r="E791" i="61" l="1"/>
  <c r="H790" i="61"/>
  <c r="L789" i="61"/>
  <c r="J789" i="61"/>
  <c r="G790" i="61"/>
  <c r="I789" i="61"/>
  <c r="O788" i="61"/>
  <c r="M788" i="61"/>
  <c r="N788" i="61" s="1"/>
  <c r="K788" i="61"/>
  <c r="L790" i="38"/>
  <c r="J790" i="38"/>
  <c r="M788" i="38"/>
  <c r="N788" i="38" s="1"/>
  <c r="K788" i="38"/>
  <c r="O788" i="38" s="1"/>
  <c r="H791" i="38"/>
  <c r="E792" i="38"/>
  <c r="G790" i="38"/>
  <c r="I789" i="38"/>
  <c r="J789" i="23"/>
  <c r="L789" i="23"/>
  <c r="N789" i="23" s="1"/>
  <c r="E791" i="23"/>
  <c r="H790" i="23"/>
  <c r="G791" i="23"/>
  <c r="I790" i="23"/>
  <c r="N788" i="23"/>
  <c r="K789" i="23"/>
  <c r="M789" i="23"/>
  <c r="G790" i="12"/>
  <c r="I789" i="12"/>
  <c r="O787" i="12"/>
  <c r="M788" i="12"/>
  <c r="K788" i="12"/>
  <c r="L788" i="12"/>
  <c r="J788" i="12"/>
  <c r="N787" i="12"/>
  <c r="E790" i="12"/>
  <c r="H789" i="12"/>
  <c r="I790" i="61" l="1"/>
  <c r="G791" i="61"/>
  <c r="L790" i="61"/>
  <c r="J790" i="61"/>
  <c r="H791" i="61"/>
  <c r="E792" i="61"/>
  <c r="M789" i="61"/>
  <c r="N789" i="61" s="1"/>
  <c r="K789" i="61"/>
  <c r="O789" i="61" s="1"/>
  <c r="G791" i="38"/>
  <c r="I790" i="38"/>
  <c r="H792" i="38"/>
  <c r="E793" i="38"/>
  <c r="J791" i="38"/>
  <c r="L791" i="38"/>
  <c r="M789" i="38"/>
  <c r="N789" i="38" s="1"/>
  <c r="K789" i="38"/>
  <c r="O789" i="38" s="1"/>
  <c r="M790" i="23"/>
  <c r="K790" i="23"/>
  <c r="I791" i="23"/>
  <c r="G792" i="23"/>
  <c r="E792" i="23"/>
  <c r="H791" i="23"/>
  <c r="L790" i="23"/>
  <c r="N790" i="23" s="1"/>
  <c r="J790" i="23"/>
  <c r="O790" i="23" s="1"/>
  <c r="O789" i="23"/>
  <c r="O788" i="12"/>
  <c r="N788" i="12"/>
  <c r="L789" i="12"/>
  <c r="J789" i="12"/>
  <c r="M789" i="12"/>
  <c r="K789" i="12"/>
  <c r="E791" i="12"/>
  <c r="H790" i="12"/>
  <c r="G791" i="12"/>
  <c r="I790" i="12"/>
  <c r="L791" i="61" l="1"/>
  <c r="J791" i="61"/>
  <c r="I791" i="61"/>
  <c r="G792" i="61"/>
  <c r="E793" i="61"/>
  <c r="H792" i="61"/>
  <c r="K790" i="61"/>
  <c r="O790" i="61" s="1"/>
  <c r="M790" i="61"/>
  <c r="N790" i="61" s="1"/>
  <c r="H793" i="38"/>
  <c r="E794" i="38"/>
  <c r="L792" i="38"/>
  <c r="J792" i="38"/>
  <c r="M790" i="38"/>
  <c r="N790" i="38" s="1"/>
  <c r="K790" i="38"/>
  <c r="O790" i="38" s="1"/>
  <c r="I791" i="38"/>
  <c r="G792" i="38"/>
  <c r="M791" i="23"/>
  <c r="K791" i="23"/>
  <c r="J791" i="23"/>
  <c r="O791" i="23" s="1"/>
  <c r="L791" i="23"/>
  <c r="N791" i="23" s="1"/>
  <c r="E793" i="23"/>
  <c r="H792" i="23"/>
  <c r="G793" i="23"/>
  <c r="I792" i="23"/>
  <c r="L790" i="12"/>
  <c r="J790" i="12"/>
  <c r="G792" i="12"/>
  <c r="I791" i="12"/>
  <c r="O789" i="12"/>
  <c r="E792" i="12"/>
  <c r="H791" i="12"/>
  <c r="N789" i="12"/>
  <c r="K790" i="12"/>
  <c r="M790" i="12"/>
  <c r="M791" i="61" l="1"/>
  <c r="K791" i="61"/>
  <c r="I792" i="61"/>
  <c r="G793" i="61"/>
  <c r="H793" i="61"/>
  <c r="E794" i="61"/>
  <c r="O791" i="61"/>
  <c r="L792" i="61"/>
  <c r="J792" i="61"/>
  <c r="N791" i="61"/>
  <c r="H794" i="38"/>
  <c r="E795" i="38"/>
  <c r="I792" i="38"/>
  <c r="G793" i="38"/>
  <c r="J793" i="38"/>
  <c r="L793" i="38"/>
  <c r="M791" i="38"/>
  <c r="N791" i="38" s="1"/>
  <c r="K791" i="38"/>
  <c r="O791" i="38" s="1"/>
  <c r="N790" i="12"/>
  <c r="I793" i="23"/>
  <c r="G794" i="23"/>
  <c r="M792" i="23"/>
  <c r="K792" i="23"/>
  <c r="L792" i="23"/>
  <c r="N792" i="23" s="1"/>
  <c r="J792" i="23"/>
  <c r="O792" i="23" s="1"/>
  <c r="E794" i="23"/>
  <c r="H793" i="23"/>
  <c r="M791" i="12"/>
  <c r="K791" i="12"/>
  <c r="G793" i="12"/>
  <c r="I792" i="12"/>
  <c r="E793" i="12"/>
  <c r="H792" i="12"/>
  <c r="O790" i="12"/>
  <c r="J791" i="12"/>
  <c r="L791" i="12"/>
  <c r="I793" i="61" l="1"/>
  <c r="G794" i="61"/>
  <c r="M792" i="61"/>
  <c r="K792" i="61"/>
  <c r="O792" i="61" s="1"/>
  <c r="L793" i="61"/>
  <c r="J793" i="61"/>
  <c r="N792" i="61"/>
  <c r="E795" i="61"/>
  <c r="H794" i="61"/>
  <c r="N791" i="12"/>
  <c r="L794" i="38"/>
  <c r="J794" i="38"/>
  <c r="M792" i="38"/>
  <c r="N792" i="38" s="1"/>
  <c r="K792" i="38"/>
  <c r="O792" i="38" s="1"/>
  <c r="I793" i="38"/>
  <c r="G794" i="38"/>
  <c r="H795" i="38"/>
  <c r="E796" i="38"/>
  <c r="O791" i="12"/>
  <c r="E795" i="23"/>
  <c r="H794" i="23"/>
  <c r="J793" i="23"/>
  <c r="L793" i="23"/>
  <c r="G795" i="23"/>
  <c r="I794" i="23"/>
  <c r="M793" i="23"/>
  <c r="K793" i="23"/>
  <c r="L792" i="12"/>
  <c r="J792" i="12"/>
  <c r="E794" i="12"/>
  <c r="H793" i="12"/>
  <c r="G794" i="12"/>
  <c r="I793" i="12"/>
  <c r="M792" i="12"/>
  <c r="K792" i="12"/>
  <c r="H795" i="61" l="1"/>
  <c r="E796" i="61"/>
  <c r="I794" i="61"/>
  <c r="G795" i="61"/>
  <c r="L794" i="61"/>
  <c r="J794" i="61"/>
  <c r="M793" i="61"/>
  <c r="N793" i="61" s="1"/>
  <c r="K793" i="61"/>
  <c r="O793" i="61" s="1"/>
  <c r="N792" i="12"/>
  <c r="K793" i="38"/>
  <c r="O793" i="38" s="1"/>
  <c r="M793" i="38"/>
  <c r="N793" i="38" s="1"/>
  <c r="H796" i="38"/>
  <c r="E797" i="38"/>
  <c r="I794" i="38"/>
  <c r="G795" i="38"/>
  <c r="J795" i="38"/>
  <c r="L795" i="38"/>
  <c r="N793" i="23"/>
  <c r="M794" i="23"/>
  <c r="K794" i="23"/>
  <c r="O793" i="23"/>
  <c r="I795" i="23"/>
  <c r="G796" i="23"/>
  <c r="L794" i="23"/>
  <c r="N794" i="23" s="1"/>
  <c r="J794" i="23"/>
  <c r="O794" i="23" s="1"/>
  <c r="E796" i="23"/>
  <c r="H795" i="23"/>
  <c r="K793" i="12"/>
  <c r="M793" i="12"/>
  <c r="G795" i="12"/>
  <c r="I794" i="12"/>
  <c r="E795" i="12"/>
  <c r="H794" i="12"/>
  <c r="L793" i="12"/>
  <c r="J793" i="12"/>
  <c r="O792" i="12"/>
  <c r="M794" i="61" l="1"/>
  <c r="N794" i="61" s="1"/>
  <c r="K794" i="61"/>
  <c r="G796" i="61"/>
  <c r="I795" i="61"/>
  <c r="E797" i="61"/>
  <c r="H796" i="61"/>
  <c r="O794" i="61"/>
  <c r="J795" i="61"/>
  <c r="L795" i="61"/>
  <c r="L796" i="38"/>
  <c r="J796" i="38"/>
  <c r="I795" i="38"/>
  <c r="G796" i="38"/>
  <c r="K794" i="38"/>
  <c r="O794" i="38" s="1"/>
  <c r="M794" i="38"/>
  <c r="N794" i="38" s="1"/>
  <c r="H797" i="38"/>
  <c r="E798" i="38"/>
  <c r="O793" i="12"/>
  <c r="K795" i="23"/>
  <c r="M795" i="23"/>
  <c r="E797" i="23"/>
  <c r="H796" i="23"/>
  <c r="G797" i="23"/>
  <c r="I796" i="23"/>
  <c r="J795" i="23"/>
  <c r="O795" i="23" s="1"/>
  <c r="L795" i="23"/>
  <c r="M794" i="12"/>
  <c r="K794" i="12"/>
  <c r="E796" i="12"/>
  <c r="H795" i="12"/>
  <c r="G796" i="12"/>
  <c r="I795" i="12"/>
  <c r="L794" i="12"/>
  <c r="J794" i="12"/>
  <c r="N793" i="12"/>
  <c r="L796" i="61" l="1"/>
  <c r="J796" i="61"/>
  <c r="H797" i="61"/>
  <c r="E798" i="61"/>
  <c r="M795" i="61"/>
  <c r="N795" i="61" s="1"/>
  <c r="K795" i="61"/>
  <c r="O795" i="61" s="1"/>
  <c r="I796" i="61"/>
  <c r="G797" i="61"/>
  <c r="J797" i="38"/>
  <c r="L797" i="38"/>
  <c r="H798" i="38"/>
  <c r="E799" i="38"/>
  <c r="I796" i="38"/>
  <c r="G797" i="38"/>
  <c r="K795" i="38"/>
  <c r="O795" i="38" s="1"/>
  <c r="M795" i="38"/>
  <c r="N795" i="38" s="1"/>
  <c r="N795" i="23"/>
  <c r="O794" i="12"/>
  <c r="L796" i="23"/>
  <c r="J796" i="23"/>
  <c r="E798" i="23"/>
  <c r="H797" i="23"/>
  <c r="M796" i="23"/>
  <c r="K796" i="23"/>
  <c r="I797" i="23"/>
  <c r="G798" i="23"/>
  <c r="M795" i="12"/>
  <c r="K795" i="12"/>
  <c r="L795" i="12"/>
  <c r="J795" i="12"/>
  <c r="E797" i="12"/>
  <c r="H796" i="12"/>
  <c r="G797" i="12"/>
  <c r="I796" i="12"/>
  <c r="N794" i="12"/>
  <c r="M796" i="61" l="1"/>
  <c r="K796" i="61"/>
  <c r="L797" i="61"/>
  <c r="J797" i="61"/>
  <c r="O796" i="61"/>
  <c r="E799" i="61"/>
  <c r="H798" i="61"/>
  <c r="G798" i="61"/>
  <c r="I797" i="61"/>
  <c r="N796" i="61"/>
  <c r="I797" i="38"/>
  <c r="G798" i="38"/>
  <c r="L798" i="38"/>
  <c r="J798" i="38"/>
  <c r="H799" i="38"/>
  <c r="E800" i="38"/>
  <c r="M796" i="38"/>
  <c r="N796" i="38" s="1"/>
  <c r="K796" i="38"/>
  <c r="O796" i="38" s="1"/>
  <c r="K797" i="23"/>
  <c r="M797" i="23"/>
  <c r="G799" i="23"/>
  <c r="I798" i="23"/>
  <c r="H798" i="23"/>
  <c r="E799" i="23"/>
  <c r="O796" i="23"/>
  <c r="J797" i="23"/>
  <c r="O797" i="23" s="1"/>
  <c r="L797" i="23"/>
  <c r="N796" i="23"/>
  <c r="N795" i="12"/>
  <c r="O795" i="12"/>
  <c r="M796" i="12"/>
  <c r="K796" i="12"/>
  <c r="G798" i="12"/>
  <c r="I797" i="12"/>
  <c r="L796" i="12"/>
  <c r="J796" i="12"/>
  <c r="E798" i="12"/>
  <c r="H797" i="12"/>
  <c r="I798" i="61" l="1"/>
  <c r="G799" i="61"/>
  <c r="H799" i="61"/>
  <c r="E800" i="61"/>
  <c r="L798" i="61"/>
  <c r="J798" i="61"/>
  <c r="M797" i="61"/>
  <c r="N797" i="61" s="1"/>
  <c r="K797" i="61"/>
  <c r="O797" i="61" s="1"/>
  <c r="E801" i="38"/>
  <c r="H800" i="38"/>
  <c r="J799" i="38"/>
  <c r="L799" i="38"/>
  <c r="I798" i="38"/>
  <c r="G799" i="38"/>
  <c r="M797" i="38"/>
  <c r="N797" i="38" s="1"/>
  <c r="K797" i="38"/>
  <c r="O797" i="38" s="1"/>
  <c r="O796" i="12"/>
  <c r="N797" i="23"/>
  <c r="L798" i="23"/>
  <c r="J798" i="23"/>
  <c r="I799" i="23"/>
  <c r="G800" i="23"/>
  <c r="M798" i="23"/>
  <c r="K798" i="23"/>
  <c r="E800" i="23"/>
  <c r="H799" i="23"/>
  <c r="N796" i="12"/>
  <c r="L797" i="12"/>
  <c r="J797" i="12"/>
  <c r="E799" i="12"/>
  <c r="H798" i="12"/>
  <c r="M797" i="12"/>
  <c r="K797" i="12"/>
  <c r="G799" i="12"/>
  <c r="I798" i="12"/>
  <c r="G800" i="61" l="1"/>
  <c r="I799" i="61"/>
  <c r="E801" i="61"/>
  <c r="H800" i="61"/>
  <c r="K798" i="61"/>
  <c r="O798" i="61" s="1"/>
  <c r="M798" i="61"/>
  <c r="N798" i="61" s="1"/>
  <c r="L799" i="61"/>
  <c r="J799" i="61"/>
  <c r="M798" i="38"/>
  <c r="N798" i="38" s="1"/>
  <c r="K798" i="38"/>
  <c r="O798" i="38" s="1"/>
  <c r="L800" i="38"/>
  <c r="J800" i="38"/>
  <c r="I799" i="38"/>
  <c r="G800" i="38"/>
  <c r="H801" i="38"/>
  <c r="E802" i="38"/>
  <c r="O797" i="12"/>
  <c r="J799" i="23"/>
  <c r="L799" i="23"/>
  <c r="M799" i="23"/>
  <c r="K799" i="23"/>
  <c r="O798" i="23"/>
  <c r="E801" i="23"/>
  <c r="H800" i="23"/>
  <c r="G801" i="23"/>
  <c r="I800" i="23"/>
  <c r="N798" i="23"/>
  <c r="L798" i="12"/>
  <c r="J798" i="12"/>
  <c r="M798" i="12"/>
  <c r="N798" i="12" s="1"/>
  <c r="K798" i="12"/>
  <c r="G800" i="12"/>
  <c r="I799" i="12"/>
  <c r="E800" i="12"/>
  <c r="H799" i="12"/>
  <c r="N797" i="12"/>
  <c r="H801" i="61" l="1"/>
  <c r="E802" i="61"/>
  <c r="M799" i="61"/>
  <c r="N799" i="61" s="1"/>
  <c r="K799" i="61"/>
  <c r="O799" i="61"/>
  <c r="I800" i="61"/>
  <c r="G801" i="61"/>
  <c r="L800" i="61"/>
  <c r="J800" i="61"/>
  <c r="M799" i="38"/>
  <c r="N799" i="38" s="1"/>
  <c r="K799" i="38"/>
  <c r="O799" i="38" s="1"/>
  <c r="I800" i="38"/>
  <c r="G801" i="38"/>
  <c r="E803" i="38"/>
  <c r="H802" i="38"/>
  <c r="J801" i="38"/>
  <c r="L801" i="38"/>
  <c r="N799" i="23"/>
  <c r="L800" i="23"/>
  <c r="J800" i="23"/>
  <c r="E802" i="23"/>
  <c r="H801" i="23"/>
  <c r="I801" i="23"/>
  <c r="G802" i="23"/>
  <c r="M800" i="23"/>
  <c r="K800" i="23"/>
  <c r="O799" i="23"/>
  <c r="L799" i="12"/>
  <c r="J799" i="12"/>
  <c r="E801" i="12"/>
  <c r="H800" i="12"/>
  <c r="M799" i="12"/>
  <c r="K799" i="12"/>
  <c r="G801" i="12"/>
  <c r="I800" i="12"/>
  <c r="O798" i="12"/>
  <c r="G802" i="61" l="1"/>
  <c r="I801" i="61"/>
  <c r="M800" i="61"/>
  <c r="N800" i="61" s="1"/>
  <c r="K800" i="61"/>
  <c r="E803" i="61"/>
  <c r="H802" i="61"/>
  <c r="O800" i="61"/>
  <c r="L801" i="61"/>
  <c r="J801" i="61"/>
  <c r="H803" i="38"/>
  <c r="E804" i="38"/>
  <c r="M800" i="38"/>
  <c r="N800" i="38" s="1"/>
  <c r="K800" i="38"/>
  <c r="O800" i="38" s="1"/>
  <c r="I801" i="38"/>
  <c r="G802" i="38"/>
  <c r="L802" i="38"/>
  <c r="J802" i="38"/>
  <c r="G803" i="23"/>
  <c r="I802" i="23"/>
  <c r="M801" i="23"/>
  <c r="K801" i="23"/>
  <c r="E803" i="23"/>
  <c r="H802" i="23"/>
  <c r="O800" i="23"/>
  <c r="J801" i="23"/>
  <c r="O801" i="23" s="1"/>
  <c r="L801" i="23"/>
  <c r="N800" i="23"/>
  <c r="M800" i="12"/>
  <c r="K800" i="12"/>
  <c r="G802" i="12"/>
  <c r="I801" i="12"/>
  <c r="E802" i="12"/>
  <c r="H801" i="12"/>
  <c r="O799" i="12"/>
  <c r="L800" i="12"/>
  <c r="J800" i="12"/>
  <c r="N799" i="12"/>
  <c r="L802" i="61" l="1"/>
  <c r="J802" i="61"/>
  <c r="H803" i="61"/>
  <c r="E804" i="61"/>
  <c r="M801" i="61"/>
  <c r="K801" i="61"/>
  <c r="O801" i="61" s="1"/>
  <c r="N801" i="61"/>
  <c r="I802" i="61"/>
  <c r="G803" i="61"/>
  <c r="G803" i="38"/>
  <c r="I802" i="38"/>
  <c r="H804" i="38"/>
  <c r="E805" i="38"/>
  <c r="M801" i="38"/>
  <c r="N801" i="38" s="1"/>
  <c r="K801" i="38"/>
  <c r="O801" i="38" s="1"/>
  <c r="J803" i="38"/>
  <c r="L803" i="38"/>
  <c r="N800" i="12"/>
  <c r="E804" i="23"/>
  <c r="H803" i="23"/>
  <c r="M802" i="23"/>
  <c r="K802" i="23"/>
  <c r="L802" i="23"/>
  <c r="N802" i="23" s="1"/>
  <c r="J802" i="23"/>
  <c r="O802" i="23" s="1"/>
  <c r="N801" i="23"/>
  <c r="I803" i="23"/>
  <c r="G804" i="23"/>
  <c r="K801" i="12"/>
  <c r="M801" i="12"/>
  <c r="G803" i="12"/>
  <c r="I802" i="12"/>
  <c r="L801" i="12"/>
  <c r="N801" i="12" s="1"/>
  <c r="J801" i="12"/>
  <c r="E803" i="12"/>
  <c r="H802" i="12"/>
  <c r="O800" i="12"/>
  <c r="E805" i="61" l="1"/>
  <c r="H804" i="61"/>
  <c r="J803" i="61"/>
  <c r="L803" i="61"/>
  <c r="G804" i="61"/>
  <c r="I803" i="61"/>
  <c r="O802" i="61"/>
  <c r="M802" i="61"/>
  <c r="N802" i="61" s="1"/>
  <c r="K802" i="61"/>
  <c r="M802" i="38"/>
  <c r="N802" i="38" s="1"/>
  <c r="K802" i="38"/>
  <c r="O802" i="38" s="1"/>
  <c r="L804" i="38"/>
  <c r="J804" i="38"/>
  <c r="G804" i="38"/>
  <c r="I803" i="38"/>
  <c r="H805" i="38"/>
  <c r="E806" i="38"/>
  <c r="M803" i="23"/>
  <c r="K803" i="23"/>
  <c r="J803" i="23"/>
  <c r="O803" i="23" s="1"/>
  <c r="L803" i="23"/>
  <c r="N803" i="23" s="1"/>
  <c r="G805" i="23"/>
  <c r="I804" i="23"/>
  <c r="H804" i="23"/>
  <c r="E805" i="23"/>
  <c r="O801" i="12"/>
  <c r="L802" i="12"/>
  <c r="J802" i="12"/>
  <c r="E804" i="12"/>
  <c r="H803" i="12"/>
  <c r="K802" i="12"/>
  <c r="M802" i="12"/>
  <c r="N802" i="12" s="1"/>
  <c r="G804" i="12"/>
  <c r="I803" i="12"/>
  <c r="L804" i="61" l="1"/>
  <c r="J804" i="61"/>
  <c r="M803" i="61"/>
  <c r="N803" i="61" s="1"/>
  <c r="K803" i="61"/>
  <c r="O803" i="61" s="1"/>
  <c r="I804" i="61"/>
  <c r="G805" i="61"/>
  <c r="H805" i="61"/>
  <c r="E806" i="61"/>
  <c r="M803" i="38"/>
  <c r="N803" i="38" s="1"/>
  <c r="K803" i="38"/>
  <c r="O803" i="38" s="1"/>
  <c r="G805" i="38"/>
  <c r="I804" i="38"/>
  <c r="J805" i="38"/>
  <c r="L805" i="38"/>
  <c r="E807" i="38"/>
  <c r="H806" i="38"/>
  <c r="E806" i="23"/>
  <c r="H805" i="23"/>
  <c r="L804" i="23"/>
  <c r="J804" i="23"/>
  <c r="I805" i="23"/>
  <c r="G806" i="23"/>
  <c r="M804" i="23"/>
  <c r="K804" i="23"/>
  <c r="J803" i="12"/>
  <c r="L803" i="12"/>
  <c r="M803" i="12"/>
  <c r="K803" i="12"/>
  <c r="G805" i="12"/>
  <c r="I804" i="12"/>
  <c r="E805" i="12"/>
  <c r="H804" i="12"/>
  <c r="O802" i="12"/>
  <c r="M804" i="61" l="1"/>
  <c r="N804" i="61" s="1"/>
  <c r="K804" i="61"/>
  <c r="E807" i="61"/>
  <c r="H806" i="61"/>
  <c r="G806" i="61"/>
  <c r="I805" i="61"/>
  <c r="O804" i="61"/>
  <c r="L805" i="61"/>
  <c r="J805" i="61"/>
  <c r="K804" i="38"/>
  <c r="O804" i="38" s="1"/>
  <c r="M804" i="38"/>
  <c r="N804" i="38" s="1"/>
  <c r="L806" i="38"/>
  <c r="J806" i="38"/>
  <c r="I805" i="38"/>
  <c r="G806" i="38"/>
  <c r="H807" i="38"/>
  <c r="E808" i="38"/>
  <c r="O804" i="23"/>
  <c r="G807" i="23"/>
  <c r="I806" i="23"/>
  <c r="J805" i="23"/>
  <c r="L805" i="23"/>
  <c r="K805" i="23"/>
  <c r="M805" i="23"/>
  <c r="N804" i="23"/>
  <c r="E807" i="23"/>
  <c r="H806" i="23"/>
  <c r="N803" i="12"/>
  <c r="K804" i="12"/>
  <c r="M804" i="12"/>
  <c r="L804" i="12"/>
  <c r="J804" i="12"/>
  <c r="O804" i="12" s="1"/>
  <c r="E806" i="12"/>
  <c r="H805" i="12"/>
  <c r="G806" i="12"/>
  <c r="I805" i="12"/>
  <c r="O803" i="12"/>
  <c r="M805" i="61" l="1"/>
  <c r="K805" i="61"/>
  <c r="H807" i="61"/>
  <c r="E808" i="61"/>
  <c r="L806" i="61"/>
  <c r="J806" i="61"/>
  <c r="O805" i="61"/>
  <c r="I806" i="61"/>
  <c r="G807" i="61"/>
  <c r="N805" i="61"/>
  <c r="G807" i="38"/>
  <c r="I806" i="38"/>
  <c r="M805" i="38"/>
  <c r="N805" i="38" s="1"/>
  <c r="K805" i="38"/>
  <c r="O805" i="38" s="1"/>
  <c r="H808" i="38"/>
  <c r="E809" i="38"/>
  <c r="J807" i="38"/>
  <c r="L807" i="38"/>
  <c r="N805" i="23"/>
  <c r="O805" i="23"/>
  <c r="L806" i="23"/>
  <c r="J806" i="23"/>
  <c r="I807" i="23"/>
  <c r="G808" i="23"/>
  <c r="M806" i="23"/>
  <c r="K806" i="23"/>
  <c r="E808" i="23"/>
  <c r="H807" i="23"/>
  <c r="M805" i="12"/>
  <c r="K805" i="12"/>
  <c r="G807" i="12"/>
  <c r="I806" i="12"/>
  <c r="E807" i="12"/>
  <c r="H806" i="12"/>
  <c r="L805" i="12"/>
  <c r="J805" i="12"/>
  <c r="N804" i="12"/>
  <c r="K806" i="61" l="1"/>
  <c r="M806" i="61"/>
  <c r="E809" i="61"/>
  <c r="H808" i="61"/>
  <c r="L807" i="61"/>
  <c r="J807" i="61"/>
  <c r="N806" i="61"/>
  <c r="O806" i="61"/>
  <c r="I807" i="61"/>
  <c r="G808" i="61"/>
  <c r="L808" i="38"/>
  <c r="J808" i="38"/>
  <c r="K806" i="38"/>
  <c r="O806" i="38" s="1"/>
  <c r="M806" i="38"/>
  <c r="N806" i="38" s="1"/>
  <c r="H809" i="38"/>
  <c r="E810" i="38"/>
  <c r="G808" i="38"/>
  <c r="I807" i="38"/>
  <c r="O805" i="12"/>
  <c r="E809" i="23"/>
  <c r="H808" i="23"/>
  <c r="G809" i="23"/>
  <c r="I808" i="23"/>
  <c r="O806" i="23"/>
  <c r="N806" i="23"/>
  <c r="M807" i="23"/>
  <c r="K807" i="23"/>
  <c r="J807" i="23"/>
  <c r="L807" i="23"/>
  <c r="N805" i="12"/>
  <c r="E808" i="12"/>
  <c r="H807" i="12"/>
  <c r="L806" i="12"/>
  <c r="J806" i="12"/>
  <c r="K806" i="12"/>
  <c r="M806" i="12"/>
  <c r="G808" i="12"/>
  <c r="I807" i="12"/>
  <c r="H809" i="61" l="1"/>
  <c r="E810" i="61"/>
  <c r="I808" i="61"/>
  <c r="G809" i="61"/>
  <c r="L808" i="61"/>
  <c r="J808" i="61"/>
  <c r="M807" i="61"/>
  <c r="N807" i="61" s="1"/>
  <c r="K807" i="61"/>
  <c r="O807" i="61" s="1"/>
  <c r="E811" i="38"/>
  <c r="H810" i="38"/>
  <c r="M807" i="38"/>
  <c r="N807" i="38" s="1"/>
  <c r="K807" i="38"/>
  <c r="O807" i="38" s="1"/>
  <c r="J809" i="38"/>
  <c r="L809" i="38"/>
  <c r="G809" i="38"/>
  <c r="I808" i="38"/>
  <c r="N806" i="12"/>
  <c r="M808" i="23"/>
  <c r="K808" i="23"/>
  <c r="I809" i="23"/>
  <c r="G810" i="23"/>
  <c r="N807" i="23"/>
  <c r="L808" i="23"/>
  <c r="N808" i="23" s="1"/>
  <c r="J808" i="23"/>
  <c r="O808" i="23" s="1"/>
  <c r="O807" i="23"/>
  <c r="E810" i="23"/>
  <c r="H809" i="23"/>
  <c r="O806" i="12"/>
  <c r="M807" i="12"/>
  <c r="K807" i="12"/>
  <c r="G809" i="12"/>
  <c r="I808" i="12"/>
  <c r="J807" i="12"/>
  <c r="L807" i="12"/>
  <c r="E809" i="12"/>
  <c r="H808" i="12"/>
  <c r="M808" i="61" l="1"/>
  <c r="K808" i="61"/>
  <c r="O808" i="61" s="1"/>
  <c r="E811" i="61"/>
  <c r="H810" i="61"/>
  <c r="N808" i="61"/>
  <c r="L809" i="61"/>
  <c r="J809" i="61"/>
  <c r="G810" i="61"/>
  <c r="I809" i="61"/>
  <c r="I809" i="38"/>
  <c r="G810" i="38"/>
  <c r="L810" i="38"/>
  <c r="J810" i="38"/>
  <c r="K808" i="38"/>
  <c r="O808" i="38" s="1"/>
  <c r="M808" i="38"/>
  <c r="N808" i="38" s="1"/>
  <c r="H811" i="38"/>
  <c r="E812" i="38"/>
  <c r="O807" i="12"/>
  <c r="N807" i="12"/>
  <c r="M809" i="23"/>
  <c r="K809" i="23"/>
  <c r="J809" i="23"/>
  <c r="O809" i="23" s="1"/>
  <c r="L809" i="23"/>
  <c r="G811" i="23"/>
  <c r="I810" i="23"/>
  <c r="H810" i="23"/>
  <c r="E811" i="23"/>
  <c r="L808" i="12"/>
  <c r="J808" i="12"/>
  <c r="G810" i="12"/>
  <c r="I809" i="12"/>
  <c r="E810" i="12"/>
  <c r="H809" i="12"/>
  <c r="M808" i="12"/>
  <c r="K808" i="12"/>
  <c r="H811" i="61" l="1"/>
  <c r="E812" i="61"/>
  <c r="M809" i="61"/>
  <c r="N809" i="61" s="1"/>
  <c r="K809" i="61"/>
  <c r="O809" i="61" s="1"/>
  <c r="L810" i="61"/>
  <c r="J810" i="61"/>
  <c r="I810" i="61"/>
  <c r="G811" i="61"/>
  <c r="G811" i="38"/>
  <c r="I810" i="38"/>
  <c r="M809" i="38"/>
  <c r="N809" i="38" s="1"/>
  <c r="K809" i="38"/>
  <c r="O809" i="38" s="1"/>
  <c r="H812" i="38"/>
  <c r="E813" i="38"/>
  <c r="J811" i="38"/>
  <c r="L811" i="38"/>
  <c r="N809" i="23"/>
  <c r="E812" i="23"/>
  <c r="H811" i="23"/>
  <c r="M810" i="23"/>
  <c r="K810" i="23"/>
  <c r="I811" i="23"/>
  <c r="G812" i="23"/>
  <c r="L810" i="23"/>
  <c r="N810" i="23" s="1"/>
  <c r="J810" i="23"/>
  <c r="L809" i="12"/>
  <c r="J809" i="12"/>
  <c r="E811" i="12"/>
  <c r="H810" i="12"/>
  <c r="G811" i="12"/>
  <c r="I810" i="12"/>
  <c r="O808" i="12"/>
  <c r="M809" i="12"/>
  <c r="K809" i="12"/>
  <c r="N808" i="12"/>
  <c r="E813" i="61" l="1"/>
  <c r="H812" i="61"/>
  <c r="G812" i="61"/>
  <c r="I811" i="61"/>
  <c r="J811" i="61"/>
  <c r="L811" i="61"/>
  <c r="M810" i="61"/>
  <c r="N810" i="61" s="1"/>
  <c r="K810" i="61"/>
  <c r="O810" i="61" s="1"/>
  <c r="H813" i="38"/>
  <c r="E814" i="38"/>
  <c r="K810" i="38"/>
  <c r="O810" i="38" s="1"/>
  <c r="M810" i="38"/>
  <c r="N810" i="38" s="1"/>
  <c r="G812" i="38"/>
  <c r="I811" i="38"/>
  <c r="L812" i="38"/>
  <c r="J812" i="38"/>
  <c r="O810" i="23"/>
  <c r="G813" i="23"/>
  <c r="I812" i="23"/>
  <c r="J811" i="23"/>
  <c r="L811" i="23"/>
  <c r="K811" i="23"/>
  <c r="M811" i="23"/>
  <c r="E813" i="23"/>
  <c r="H812" i="23"/>
  <c r="M810" i="12"/>
  <c r="K810" i="12"/>
  <c r="G812" i="12"/>
  <c r="I811" i="12"/>
  <c r="E812" i="12"/>
  <c r="H811" i="12"/>
  <c r="L810" i="12"/>
  <c r="J810" i="12"/>
  <c r="O809" i="12"/>
  <c r="N809" i="12"/>
  <c r="L812" i="61" l="1"/>
  <c r="J812" i="61"/>
  <c r="M811" i="61"/>
  <c r="N811" i="61" s="1"/>
  <c r="K811" i="61"/>
  <c r="O811" i="61" s="1"/>
  <c r="I812" i="61"/>
  <c r="G813" i="61"/>
  <c r="H813" i="61"/>
  <c r="E814" i="61"/>
  <c r="M811" i="38"/>
  <c r="N811" i="38" s="1"/>
  <c r="K811" i="38"/>
  <c r="O811" i="38" s="1"/>
  <c r="E815" i="38"/>
  <c r="H814" i="38"/>
  <c r="G813" i="38"/>
  <c r="I812" i="38"/>
  <c r="J813" i="38"/>
  <c r="L813" i="38"/>
  <c r="O810" i="12"/>
  <c r="E814" i="23"/>
  <c r="H813" i="23"/>
  <c r="N811" i="23"/>
  <c r="O811" i="23"/>
  <c r="L812" i="23"/>
  <c r="J812" i="23"/>
  <c r="M812" i="23"/>
  <c r="K812" i="23"/>
  <c r="I813" i="23"/>
  <c r="G814" i="23"/>
  <c r="L811" i="12"/>
  <c r="J811" i="12"/>
  <c r="M811" i="12"/>
  <c r="K811" i="12"/>
  <c r="E813" i="12"/>
  <c r="H812" i="12"/>
  <c r="G813" i="12"/>
  <c r="I812" i="12"/>
  <c r="N810" i="12"/>
  <c r="L813" i="61" l="1"/>
  <c r="J813" i="61"/>
  <c r="M812" i="61"/>
  <c r="K812" i="61"/>
  <c r="O812" i="61" s="1"/>
  <c r="N812" i="61"/>
  <c r="G814" i="61"/>
  <c r="I813" i="61"/>
  <c r="E815" i="61"/>
  <c r="H814" i="61"/>
  <c r="I813" i="38"/>
  <c r="G814" i="38"/>
  <c r="H815" i="38"/>
  <c r="E816" i="38"/>
  <c r="K812" i="38"/>
  <c r="O812" i="38" s="1"/>
  <c r="M812" i="38"/>
  <c r="N812" i="38" s="1"/>
  <c r="L814" i="38"/>
  <c r="J814" i="38"/>
  <c r="N812" i="23"/>
  <c r="J813" i="23"/>
  <c r="L813" i="23"/>
  <c r="O812" i="23"/>
  <c r="G815" i="23"/>
  <c r="I814" i="23"/>
  <c r="K813" i="23"/>
  <c r="M813" i="23"/>
  <c r="H814" i="23"/>
  <c r="E815" i="23"/>
  <c r="M812" i="12"/>
  <c r="K812" i="12"/>
  <c r="G814" i="12"/>
  <c r="I813" i="12"/>
  <c r="E814" i="12"/>
  <c r="H813" i="12"/>
  <c r="L812" i="12"/>
  <c r="J812" i="12"/>
  <c r="O811" i="12"/>
  <c r="N811" i="12"/>
  <c r="I814" i="61" l="1"/>
  <c r="G815" i="61"/>
  <c r="M813" i="61"/>
  <c r="N813" i="61" s="1"/>
  <c r="K813" i="61"/>
  <c r="L814" i="61"/>
  <c r="J814" i="61"/>
  <c r="O813" i="61"/>
  <c r="E816" i="61"/>
  <c r="H815" i="61"/>
  <c r="H816" i="38"/>
  <c r="E817" i="38"/>
  <c r="J815" i="38"/>
  <c r="L815" i="38"/>
  <c r="G815" i="38"/>
  <c r="I814" i="38"/>
  <c r="M813" i="38"/>
  <c r="N813" i="38" s="1"/>
  <c r="K813" i="38"/>
  <c r="O813" i="38" s="1"/>
  <c r="O812" i="12"/>
  <c r="N812" i="12"/>
  <c r="M814" i="23"/>
  <c r="K814" i="23"/>
  <c r="I815" i="23"/>
  <c r="G816" i="23"/>
  <c r="N813" i="23"/>
  <c r="O813" i="23"/>
  <c r="E816" i="23"/>
  <c r="H815" i="23"/>
  <c r="L814" i="23"/>
  <c r="N814" i="23" s="1"/>
  <c r="J814" i="23"/>
  <c r="O814" i="23" s="1"/>
  <c r="J813" i="12"/>
  <c r="L813" i="12"/>
  <c r="G815" i="12"/>
  <c r="I814" i="12"/>
  <c r="E815" i="12"/>
  <c r="H814" i="12"/>
  <c r="M813" i="12"/>
  <c r="K813" i="12"/>
  <c r="E817" i="61" l="1"/>
  <c r="H816" i="61"/>
  <c r="I815" i="61"/>
  <c r="G816" i="61"/>
  <c r="L815" i="61"/>
  <c r="J815" i="61"/>
  <c r="M814" i="61"/>
  <c r="N814" i="61" s="1"/>
  <c r="K814" i="61"/>
  <c r="O814" i="61" s="1"/>
  <c r="K814" i="38"/>
  <c r="O814" i="38" s="1"/>
  <c r="M814" i="38"/>
  <c r="N814" i="38" s="1"/>
  <c r="G816" i="38"/>
  <c r="I815" i="38"/>
  <c r="H817" i="38"/>
  <c r="E818" i="38"/>
  <c r="L816" i="38"/>
  <c r="J816" i="38"/>
  <c r="O813" i="12"/>
  <c r="N813" i="12"/>
  <c r="M815" i="23"/>
  <c r="K815" i="23"/>
  <c r="J815" i="23"/>
  <c r="O815" i="23" s="1"/>
  <c r="L815" i="23"/>
  <c r="G817" i="23"/>
  <c r="I816" i="23"/>
  <c r="E817" i="23"/>
  <c r="H816" i="23"/>
  <c r="E816" i="12"/>
  <c r="H815" i="12"/>
  <c r="L814" i="12"/>
  <c r="J814" i="12"/>
  <c r="M814" i="12"/>
  <c r="N814" i="12" s="1"/>
  <c r="K814" i="12"/>
  <c r="G816" i="12"/>
  <c r="I815" i="12"/>
  <c r="M815" i="61" l="1"/>
  <c r="K815" i="61"/>
  <c r="N815" i="61"/>
  <c r="L816" i="61"/>
  <c r="J816" i="61"/>
  <c r="E818" i="61"/>
  <c r="H817" i="61"/>
  <c r="O815" i="61"/>
  <c r="I816" i="61"/>
  <c r="G817" i="61"/>
  <c r="G817" i="38"/>
  <c r="I816" i="38"/>
  <c r="E819" i="38"/>
  <c r="H818" i="38"/>
  <c r="J817" i="38"/>
  <c r="L817" i="38"/>
  <c r="M815" i="38"/>
  <c r="N815" i="38" s="1"/>
  <c r="K815" i="38"/>
  <c r="O815" i="38" s="1"/>
  <c r="N815" i="23"/>
  <c r="M816" i="23"/>
  <c r="K816" i="23"/>
  <c r="L816" i="23"/>
  <c r="N816" i="23" s="1"/>
  <c r="J816" i="23"/>
  <c r="O816" i="23" s="1"/>
  <c r="I817" i="23"/>
  <c r="G818" i="23"/>
  <c r="E818" i="23"/>
  <c r="H817" i="23"/>
  <c r="M815" i="12"/>
  <c r="K815" i="12"/>
  <c r="L815" i="12"/>
  <c r="J815" i="12"/>
  <c r="G817" i="12"/>
  <c r="I816" i="12"/>
  <c r="O814" i="12"/>
  <c r="E817" i="12"/>
  <c r="H816" i="12"/>
  <c r="E819" i="61" l="1"/>
  <c r="H818" i="61"/>
  <c r="O816" i="61"/>
  <c r="I817" i="61"/>
  <c r="G818" i="61"/>
  <c r="J817" i="61"/>
  <c r="L817" i="61"/>
  <c r="M816" i="61"/>
  <c r="N816" i="61" s="1"/>
  <c r="K816" i="61"/>
  <c r="L818" i="38"/>
  <c r="J818" i="38"/>
  <c r="H819" i="38"/>
  <c r="E820" i="38"/>
  <c r="K816" i="38"/>
  <c r="O816" i="38" s="1"/>
  <c r="M816" i="38"/>
  <c r="N816" i="38" s="1"/>
  <c r="I817" i="38"/>
  <c r="G818" i="38"/>
  <c r="J817" i="23"/>
  <c r="L817" i="23"/>
  <c r="H818" i="23"/>
  <c r="E819" i="23"/>
  <c r="G819" i="23"/>
  <c r="I818" i="23"/>
  <c r="M817" i="23"/>
  <c r="K817" i="23"/>
  <c r="N815" i="12"/>
  <c r="O815" i="12"/>
  <c r="E818" i="12"/>
  <c r="H817" i="12"/>
  <c r="M816" i="12"/>
  <c r="K816" i="12"/>
  <c r="G818" i="12"/>
  <c r="I817" i="12"/>
  <c r="L816" i="12"/>
  <c r="J816" i="12"/>
  <c r="M817" i="61" l="1"/>
  <c r="K817" i="61"/>
  <c r="N817" i="61"/>
  <c r="L818" i="61"/>
  <c r="J818" i="61"/>
  <c r="O817" i="61"/>
  <c r="E820" i="61"/>
  <c r="H819" i="61"/>
  <c r="I818" i="61"/>
  <c r="G819" i="61"/>
  <c r="J819" i="38"/>
  <c r="L819" i="38"/>
  <c r="H820" i="38"/>
  <c r="E821" i="38"/>
  <c r="G819" i="38"/>
  <c r="I818" i="38"/>
  <c r="M817" i="38"/>
  <c r="N817" i="38" s="1"/>
  <c r="K817" i="38"/>
  <c r="O817" i="38" s="1"/>
  <c r="M818" i="23"/>
  <c r="K818" i="23"/>
  <c r="L818" i="23"/>
  <c r="J818" i="23"/>
  <c r="O818" i="23" s="1"/>
  <c r="I819" i="23"/>
  <c r="G820" i="23"/>
  <c r="N817" i="23"/>
  <c r="E820" i="23"/>
  <c r="H819" i="23"/>
  <c r="O817" i="23"/>
  <c r="G819" i="12"/>
  <c r="I818" i="12"/>
  <c r="O816" i="12"/>
  <c r="M817" i="12"/>
  <c r="K817" i="12"/>
  <c r="N816" i="12"/>
  <c r="L817" i="12"/>
  <c r="J817" i="12"/>
  <c r="E819" i="12"/>
  <c r="H818" i="12"/>
  <c r="E821" i="61" l="1"/>
  <c r="H820" i="61"/>
  <c r="O818" i="61"/>
  <c r="I819" i="61"/>
  <c r="G820" i="61"/>
  <c r="J819" i="61"/>
  <c r="L819" i="61"/>
  <c r="M818" i="61"/>
  <c r="N818" i="61" s="1"/>
  <c r="K818" i="61"/>
  <c r="G820" i="38"/>
  <c r="I819" i="38"/>
  <c r="H821" i="38"/>
  <c r="E822" i="38"/>
  <c r="L820" i="38"/>
  <c r="J820" i="38"/>
  <c r="K818" i="38"/>
  <c r="O818" i="38" s="1"/>
  <c r="M818" i="38"/>
  <c r="N818" i="38" s="1"/>
  <c r="O817" i="12"/>
  <c r="N817" i="12"/>
  <c r="N818" i="23"/>
  <c r="H820" i="23"/>
  <c r="E821" i="23"/>
  <c r="G821" i="23"/>
  <c r="I820" i="23"/>
  <c r="M819" i="23"/>
  <c r="K819" i="23"/>
  <c r="J819" i="23"/>
  <c r="L819" i="23"/>
  <c r="L818" i="12"/>
  <c r="J818" i="12"/>
  <c r="K818" i="12"/>
  <c r="M818" i="12"/>
  <c r="N818" i="12" s="1"/>
  <c r="E820" i="12"/>
  <c r="H819" i="12"/>
  <c r="G820" i="12"/>
  <c r="I819" i="12"/>
  <c r="L820" i="61" l="1"/>
  <c r="J820" i="61"/>
  <c r="I820" i="61"/>
  <c r="G821" i="61"/>
  <c r="E822" i="61"/>
  <c r="H821" i="61"/>
  <c r="M819" i="61"/>
  <c r="N819" i="61" s="1"/>
  <c r="K819" i="61"/>
  <c r="O819" i="61" s="1"/>
  <c r="E823" i="38"/>
  <c r="H822" i="38"/>
  <c r="J821" i="38"/>
  <c r="L821" i="38"/>
  <c r="M819" i="38"/>
  <c r="N819" i="38" s="1"/>
  <c r="K819" i="38"/>
  <c r="O819" i="38" s="1"/>
  <c r="G821" i="38"/>
  <c r="I820" i="38"/>
  <c r="O819" i="23"/>
  <c r="N819" i="23"/>
  <c r="M820" i="23"/>
  <c r="K820" i="23"/>
  <c r="I821" i="23"/>
  <c r="G822" i="23"/>
  <c r="E822" i="23"/>
  <c r="H821" i="23"/>
  <c r="L820" i="23"/>
  <c r="J820" i="23"/>
  <c r="E821" i="12"/>
  <c r="H820" i="12"/>
  <c r="J819" i="12"/>
  <c r="L819" i="12"/>
  <c r="K819" i="12"/>
  <c r="M819" i="12"/>
  <c r="G821" i="12"/>
  <c r="I820" i="12"/>
  <c r="O818" i="12"/>
  <c r="E823" i="61" l="1"/>
  <c r="H822" i="61"/>
  <c r="I821" i="61"/>
  <c r="G822" i="61"/>
  <c r="L821" i="61"/>
  <c r="J821" i="61"/>
  <c r="M820" i="61"/>
  <c r="N820" i="61" s="1"/>
  <c r="K820" i="61"/>
  <c r="O820" i="61" s="1"/>
  <c r="L822" i="38"/>
  <c r="J822" i="38"/>
  <c r="H823" i="38"/>
  <c r="E824" i="38"/>
  <c r="K820" i="38"/>
  <c r="O820" i="38" s="1"/>
  <c r="M820" i="38"/>
  <c r="N820" i="38" s="1"/>
  <c r="I821" i="38"/>
  <c r="G822" i="38"/>
  <c r="O820" i="23"/>
  <c r="N820" i="23"/>
  <c r="E823" i="23"/>
  <c r="H822" i="23"/>
  <c r="G823" i="23"/>
  <c r="I822" i="23"/>
  <c r="J821" i="23"/>
  <c r="L821" i="23"/>
  <c r="K821" i="23"/>
  <c r="M821" i="23"/>
  <c r="G822" i="12"/>
  <c r="I821" i="12"/>
  <c r="N819" i="12"/>
  <c r="J820" i="12"/>
  <c r="L820" i="12"/>
  <c r="M820" i="12"/>
  <c r="K820" i="12"/>
  <c r="O819" i="12"/>
  <c r="E822" i="12"/>
  <c r="H821" i="12"/>
  <c r="I822" i="61" l="1"/>
  <c r="G823" i="61"/>
  <c r="M821" i="61"/>
  <c r="K821" i="61"/>
  <c r="O821" i="61" s="1"/>
  <c r="L822" i="61"/>
  <c r="J822" i="61"/>
  <c r="N821" i="61"/>
  <c r="E824" i="61"/>
  <c r="H823" i="61"/>
  <c r="J823" i="38"/>
  <c r="L823" i="38"/>
  <c r="H824" i="38"/>
  <c r="E825" i="38"/>
  <c r="G823" i="38"/>
  <c r="I822" i="38"/>
  <c r="M821" i="38"/>
  <c r="N821" i="38" s="1"/>
  <c r="K821" i="38"/>
  <c r="O821" i="38" s="1"/>
  <c r="O820" i="12"/>
  <c r="N821" i="23"/>
  <c r="O821" i="23"/>
  <c r="M822" i="23"/>
  <c r="K822" i="23"/>
  <c r="I823" i="23"/>
  <c r="G824" i="23"/>
  <c r="L822" i="23"/>
  <c r="N822" i="23" s="1"/>
  <c r="J822" i="23"/>
  <c r="E824" i="23"/>
  <c r="H823" i="23"/>
  <c r="N820" i="12"/>
  <c r="M821" i="12"/>
  <c r="K821" i="12"/>
  <c r="L821" i="12"/>
  <c r="J821" i="12"/>
  <c r="E823" i="12"/>
  <c r="H822" i="12"/>
  <c r="G823" i="12"/>
  <c r="I822" i="12"/>
  <c r="I823" i="61" l="1"/>
  <c r="G824" i="61"/>
  <c r="M822" i="61"/>
  <c r="N822" i="61" s="1"/>
  <c r="K822" i="61"/>
  <c r="O822" i="61" s="1"/>
  <c r="L823" i="61"/>
  <c r="J823" i="61"/>
  <c r="E825" i="61"/>
  <c r="H824" i="61"/>
  <c r="O822" i="23"/>
  <c r="H825" i="38"/>
  <c r="E826" i="38"/>
  <c r="L824" i="38"/>
  <c r="J824" i="38"/>
  <c r="K822" i="38"/>
  <c r="O822" i="38" s="1"/>
  <c r="M822" i="38"/>
  <c r="N822" i="38" s="1"/>
  <c r="G824" i="38"/>
  <c r="I823" i="38"/>
  <c r="M823" i="23"/>
  <c r="K823" i="23"/>
  <c r="G825" i="23"/>
  <c r="I824" i="23"/>
  <c r="J823" i="23"/>
  <c r="O823" i="23" s="1"/>
  <c r="L823" i="23"/>
  <c r="N823" i="23" s="1"/>
  <c r="H824" i="23"/>
  <c r="E825" i="23"/>
  <c r="O821" i="12"/>
  <c r="L822" i="12"/>
  <c r="J822" i="12"/>
  <c r="G824" i="12"/>
  <c r="I823" i="12"/>
  <c r="M822" i="12"/>
  <c r="N822" i="12" s="1"/>
  <c r="K822" i="12"/>
  <c r="E824" i="12"/>
  <c r="H823" i="12"/>
  <c r="N821" i="12"/>
  <c r="I824" i="61" l="1"/>
  <c r="G825" i="61"/>
  <c r="M823" i="61"/>
  <c r="N823" i="61" s="1"/>
  <c r="K823" i="61"/>
  <c r="O823" i="61" s="1"/>
  <c r="L824" i="61"/>
  <c r="J824" i="61"/>
  <c r="E826" i="61"/>
  <c r="H825" i="61"/>
  <c r="G825" i="38"/>
  <c r="I824" i="38"/>
  <c r="H826" i="38"/>
  <c r="E827" i="38"/>
  <c r="M823" i="38"/>
  <c r="N823" i="38" s="1"/>
  <c r="K823" i="38"/>
  <c r="O823" i="38" s="1"/>
  <c r="J825" i="38"/>
  <c r="L825" i="38"/>
  <c r="E826" i="23"/>
  <c r="H825" i="23"/>
  <c r="L824" i="23"/>
  <c r="J824" i="23"/>
  <c r="I825" i="23"/>
  <c r="G826" i="23"/>
  <c r="M824" i="23"/>
  <c r="K824" i="23"/>
  <c r="G825" i="12"/>
  <c r="I824" i="12"/>
  <c r="J823" i="12"/>
  <c r="L823" i="12"/>
  <c r="E825" i="12"/>
  <c r="H824" i="12"/>
  <c r="O822" i="12"/>
  <c r="K823" i="12"/>
  <c r="M823" i="12"/>
  <c r="M824" i="61" l="1"/>
  <c r="N824" i="61" s="1"/>
  <c r="K824" i="61"/>
  <c r="O824" i="61" s="1"/>
  <c r="L825" i="61"/>
  <c r="J825" i="61"/>
  <c r="I825" i="61"/>
  <c r="G826" i="61"/>
  <c r="E827" i="61"/>
  <c r="H826" i="61"/>
  <c r="N823" i="12"/>
  <c r="H827" i="38"/>
  <c r="E828" i="38"/>
  <c r="K824" i="38"/>
  <c r="O824" i="38" s="1"/>
  <c r="M824" i="38"/>
  <c r="N824" i="38" s="1"/>
  <c r="L826" i="38"/>
  <c r="J826" i="38"/>
  <c r="G826" i="38"/>
  <c r="I825" i="38"/>
  <c r="N824" i="23"/>
  <c r="M825" i="23"/>
  <c r="K825" i="23"/>
  <c r="O824" i="23"/>
  <c r="J825" i="23"/>
  <c r="O825" i="23" s="1"/>
  <c r="L825" i="23"/>
  <c r="N825" i="23" s="1"/>
  <c r="G827" i="23"/>
  <c r="I826" i="23"/>
  <c r="E827" i="23"/>
  <c r="H826" i="23"/>
  <c r="O823" i="12"/>
  <c r="L824" i="12"/>
  <c r="J824" i="12"/>
  <c r="E826" i="12"/>
  <c r="H825" i="12"/>
  <c r="M824" i="12"/>
  <c r="K824" i="12"/>
  <c r="G826" i="12"/>
  <c r="I825" i="12"/>
  <c r="M825" i="61" l="1"/>
  <c r="K825" i="61"/>
  <c r="O825" i="61"/>
  <c r="N825" i="61"/>
  <c r="L826" i="61"/>
  <c r="J826" i="61"/>
  <c r="I826" i="61"/>
  <c r="G827" i="61"/>
  <c r="E828" i="61"/>
  <c r="H827" i="61"/>
  <c r="N824" i="12"/>
  <c r="K825" i="38"/>
  <c r="O825" i="38" s="1"/>
  <c r="M825" i="38"/>
  <c r="N825" i="38" s="1"/>
  <c r="E829" i="38"/>
  <c r="H828" i="38"/>
  <c r="G827" i="38"/>
  <c r="I826" i="38"/>
  <c r="J827" i="38"/>
  <c r="L827" i="38"/>
  <c r="I827" i="23"/>
  <c r="G828" i="23"/>
  <c r="E828" i="23"/>
  <c r="H827" i="23"/>
  <c r="M826" i="23"/>
  <c r="K826" i="23"/>
  <c r="L826" i="23"/>
  <c r="N826" i="23" s="1"/>
  <c r="J826" i="23"/>
  <c r="O826" i="23" s="1"/>
  <c r="O824" i="12"/>
  <c r="G827" i="12"/>
  <c r="I826" i="12"/>
  <c r="E827" i="12"/>
  <c r="H826" i="12"/>
  <c r="L825" i="12"/>
  <c r="J825" i="12"/>
  <c r="M825" i="12"/>
  <c r="K825" i="12"/>
  <c r="M826" i="61" l="1"/>
  <c r="K826" i="61"/>
  <c r="O826" i="61" s="1"/>
  <c r="N826" i="61"/>
  <c r="L827" i="61"/>
  <c r="J827" i="61"/>
  <c r="I827" i="61"/>
  <c r="G828" i="61"/>
  <c r="E829" i="61"/>
  <c r="H828" i="61"/>
  <c r="N825" i="12"/>
  <c r="L828" i="38"/>
  <c r="J828" i="38"/>
  <c r="K826" i="38"/>
  <c r="O826" i="38" s="1"/>
  <c r="M826" i="38"/>
  <c r="N826" i="38" s="1"/>
  <c r="H829" i="38"/>
  <c r="E830" i="38"/>
  <c r="G828" i="38"/>
  <c r="I827" i="38"/>
  <c r="J827" i="23"/>
  <c r="L827" i="23"/>
  <c r="E829" i="23"/>
  <c r="H828" i="23"/>
  <c r="G829" i="23"/>
  <c r="I828" i="23"/>
  <c r="K827" i="23"/>
  <c r="M827" i="23"/>
  <c r="L826" i="12"/>
  <c r="J826" i="12"/>
  <c r="K826" i="12"/>
  <c r="M826" i="12"/>
  <c r="N826" i="12" s="1"/>
  <c r="G828" i="12"/>
  <c r="I827" i="12"/>
  <c r="E828" i="12"/>
  <c r="H827" i="12"/>
  <c r="O825" i="12"/>
  <c r="M827" i="61" l="1"/>
  <c r="K827" i="61"/>
  <c r="O827" i="61" s="1"/>
  <c r="N827" i="61"/>
  <c r="I828" i="61"/>
  <c r="G829" i="61"/>
  <c r="L828" i="61"/>
  <c r="J828" i="61"/>
  <c r="E830" i="61"/>
  <c r="H829" i="61"/>
  <c r="J829" i="38"/>
  <c r="L829" i="38"/>
  <c r="G829" i="38"/>
  <c r="I828" i="38"/>
  <c r="E831" i="38"/>
  <c r="H830" i="38"/>
  <c r="K827" i="38"/>
  <c r="O827" i="38" s="1"/>
  <c r="M827" i="38"/>
  <c r="N827" i="38" s="1"/>
  <c r="M828" i="23"/>
  <c r="K828" i="23"/>
  <c r="I829" i="23"/>
  <c r="G830" i="23"/>
  <c r="E830" i="23"/>
  <c r="H829" i="23"/>
  <c r="N827" i="23"/>
  <c r="L828" i="23"/>
  <c r="N828" i="23" s="1"/>
  <c r="J828" i="23"/>
  <c r="O827" i="23"/>
  <c r="K827" i="12"/>
  <c r="M827" i="12"/>
  <c r="J827" i="12"/>
  <c r="O827" i="12" s="1"/>
  <c r="L827" i="12"/>
  <c r="N827" i="12" s="1"/>
  <c r="E829" i="12"/>
  <c r="H828" i="12"/>
  <c r="G829" i="12"/>
  <c r="I828" i="12"/>
  <c r="O826" i="12"/>
  <c r="M828" i="61" l="1"/>
  <c r="N828" i="61" s="1"/>
  <c r="K828" i="61"/>
  <c r="O828" i="61" s="1"/>
  <c r="I829" i="61"/>
  <c r="G830" i="61"/>
  <c r="J829" i="61"/>
  <c r="L829" i="61"/>
  <c r="E831" i="61"/>
  <c r="H830" i="61"/>
  <c r="L830" i="38"/>
  <c r="J830" i="38"/>
  <c r="H831" i="38"/>
  <c r="E832" i="38"/>
  <c r="K828" i="38"/>
  <c r="O828" i="38" s="1"/>
  <c r="M828" i="38"/>
  <c r="N828" i="38" s="1"/>
  <c r="G830" i="38"/>
  <c r="I829" i="38"/>
  <c r="O828" i="23"/>
  <c r="G831" i="23"/>
  <c r="I830" i="23"/>
  <c r="K829" i="23"/>
  <c r="M829" i="23"/>
  <c r="J829" i="23"/>
  <c r="O829" i="23" s="1"/>
  <c r="L829" i="23"/>
  <c r="N829" i="23" s="1"/>
  <c r="H830" i="23"/>
  <c r="E831" i="23"/>
  <c r="G830" i="12"/>
  <c r="I829" i="12"/>
  <c r="E830" i="12"/>
  <c r="H829" i="12"/>
  <c r="M828" i="12"/>
  <c r="K828" i="12"/>
  <c r="L828" i="12"/>
  <c r="N828" i="12" s="1"/>
  <c r="J828" i="12"/>
  <c r="M829" i="61" l="1"/>
  <c r="K829" i="61"/>
  <c r="O829" i="61" s="1"/>
  <c r="N829" i="61"/>
  <c r="L830" i="61"/>
  <c r="J830" i="61"/>
  <c r="I830" i="61"/>
  <c r="G831" i="61"/>
  <c r="E832" i="61"/>
  <c r="H831" i="61"/>
  <c r="E833" i="38"/>
  <c r="H832" i="38"/>
  <c r="G831" i="38"/>
  <c r="I830" i="38"/>
  <c r="J831" i="38"/>
  <c r="L831" i="38"/>
  <c r="K829" i="38"/>
  <c r="O829" i="38" s="1"/>
  <c r="M829" i="38"/>
  <c r="N829" i="38" s="1"/>
  <c r="L830" i="23"/>
  <c r="J830" i="23"/>
  <c r="E832" i="23"/>
  <c r="H831" i="23"/>
  <c r="M830" i="23"/>
  <c r="K830" i="23"/>
  <c r="I831" i="23"/>
  <c r="G832" i="23"/>
  <c r="L829" i="12"/>
  <c r="J829" i="12"/>
  <c r="O828" i="12"/>
  <c r="E831" i="12"/>
  <c r="H830" i="12"/>
  <c r="M829" i="12"/>
  <c r="K829" i="12"/>
  <c r="G831" i="12"/>
  <c r="I830" i="12"/>
  <c r="M830" i="61" l="1"/>
  <c r="K830" i="61"/>
  <c r="N830" i="61"/>
  <c r="I831" i="61"/>
  <c r="G832" i="61"/>
  <c r="L831" i="61"/>
  <c r="J831" i="61"/>
  <c r="O830" i="61"/>
  <c r="E833" i="61"/>
  <c r="H832" i="61"/>
  <c r="G832" i="38"/>
  <c r="I831" i="38"/>
  <c r="L832" i="38"/>
  <c r="J832" i="38"/>
  <c r="K830" i="38"/>
  <c r="O830" i="38" s="1"/>
  <c r="M830" i="38"/>
  <c r="N830" i="38" s="1"/>
  <c r="E834" i="38"/>
  <c r="H833" i="38"/>
  <c r="M831" i="23"/>
  <c r="K831" i="23"/>
  <c r="G833" i="23"/>
  <c r="I832" i="23"/>
  <c r="J831" i="23"/>
  <c r="O831" i="23" s="1"/>
  <c r="L831" i="23"/>
  <c r="N831" i="23" s="1"/>
  <c r="E833" i="23"/>
  <c r="H832" i="23"/>
  <c r="O830" i="23"/>
  <c r="N830" i="23"/>
  <c r="L830" i="12"/>
  <c r="J830" i="12"/>
  <c r="O829" i="12"/>
  <c r="G832" i="12"/>
  <c r="I831" i="12"/>
  <c r="E832" i="12"/>
  <c r="H831" i="12"/>
  <c r="K830" i="12"/>
  <c r="M830" i="12"/>
  <c r="N829" i="12"/>
  <c r="I832" i="61" l="1"/>
  <c r="G833" i="61"/>
  <c r="L832" i="61"/>
  <c r="J832" i="61"/>
  <c r="M831" i="61"/>
  <c r="N831" i="61" s="1"/>
  <c r="K831" i="61"/>
  <c r="O831" i="61" s="1"/>
  <c r="E834" i="61"/>
  <c r="H833" i="61"/>
  <c r="K831" i="38"/>
  <c r="O831" i="38" s="1"/>
  <c r="M831" i="38"/>
  <c r="N831" i="38" s="1"/>
  <c r="G833" i="38"/>
  <c r="I832" i="38"/>
  <c r="J833" i="38"/>
  <c r="L833" i="38"/>
  <c r="E835" i="38"/>
  <c r="H834" i="38"/>
  <c r="N830" i="12"/>
  <c r="L832" i="23"/>
  <c r="J832" i="23"/>
  <c r="M832" i="23"/>
  <c r="K832" i="23"/>
  <c r="I833" i="23"/>
  <c r="G834" i="23"/>
  <c r="E834" i="23"/>
  <c r="H833" i="23"/>
  <c r="E833" i="12"/>
  <c r="H832" i="12"/>
  <c r="L831" i="12"/>
  <c r="J831" i="12"/>
  <c r="G833" i="12"/>
  <c r="I832" i="12"/>
  <c r="K831" i="12"/>
  <c r="M831" i="12"/>
  <c r="O830" i="12"/>
  <c r="I833" i="61" l="1"/>
  <c r="G834" i="61"/>
  <c r="M832" i="61"/>
  <c r="N832" i="61" s="1"/>
  <c r="K832" i="61"/>
  <c r="O832" i="61"/>
  <c r="J833" i="61"/>
  <c r="L833" i="61"/>
  <c r="E835" i="61"/>
  <c r="H834" i="61"/>
  <c r="L834" i="38"/>
  <c r="J834" i="38"/>
  <c r="K832" i="38"/>
  <c r="O832" i="38" s="1"/>
  <c r="M832" i="38"/>
  <c r="N832" i="38" s="1"/>
  <c r="G834" i="38"/>
  <c r="I833" i="38"/>
  <c r="E836" i="38"/>
  <c r="H835" i="38"/>
  <c r="M833" i="23"/>
  <c r="K833" i="23"/>
  <c r="J833" i="23"/>
  <c r="L833" i="23"/>
  <c r="N833" i="23" s="1"/>
  <c r="E835" i="23"/>
  <c r="H834" i="23"/>
  <c r="O832" i="23"/>
  <c r="G835" i="23"/>
  <c r="I834" i="23"/>
  <c r="N832" i="23"/>
  <c r="O831" i="12"/>
  <c r="N831" i="12"/>
  <c r="M832" i="12"/>
  <c r="K832" i="12"/>
  <c r="G834" i="12"/>
  <c r="I833" i="12"/>
  <c r="L832" i="12"/>
  <c r="J832" i="12"/>
  <c r="E834" i="12"/>
  <c r="H833" i="12"/>
  <c r="I834" i="61" l="1"/>
  <c r="G835" i="61"/>
  <c r="L834" i="61"/>
  <c r="J834" i="61"/>
  <c r="M833" i="61"/>
  <c r="N833" i="61" s="1"/>
  <c r="K833" i="61"/>
  <c r="O833" i="61" s="1"/>
  <c r="E836" i="61"/>
  <c r="H835" i="61"/>
  <c r="J835" i="38"/>
  <c r="L835" i="38"/>
  <c r="K833" i="38"/>
  <c r="O833" i="38" s="1"/>
  <c r="M833" i="38"/>
  <c r="N833" i="38" s="1"/>
  <c r="G835" i="38"/>
  <c r="I834" i="38"/>
  <c r="H836" i="38"/>
  <c r="E837" i="38"/>
  <c r="O833" i="23"/>
  <c r="O832" i="12"/>
  <c r="N832" i="12"/>
  <c r="L834" i="23"/>
  <c r="J834" i="23"/>
  <c r="E836" i="23"/>
  <c r="H835" i="23"/>
  <c r="I835" i="23"/>
  <c r="G836" i="23"/>
  <c r="M834" i="23"/>
  <c r="K834" i="23"/>
  <c r="G835" i="12"/>
  <c r="I834" i="12"/>
  <c r="L833" i="12"/>
  <c r="J833" i="12"/>
  <c r="M833" i="12"/>
  <c r="K833" i="12"/>
  <c r="E835" i="12"/>
  <c r="H834" i="12"/>
  <c r="I835" i="61" l="1"/>
  <c r="G836" i="61"/>
  <c r="M834" i="61"/>
  <c r="N834" i="61" s="1"/>
  <c r="K834" i="61"/>
  <c r="O834" i="61" s="1"/>
  <c r="J835" i="61"/>
  <c r="L835" i="61"/>
  <c r="E837" i="61"/>
  <c r="H836" i="61"/>
  <c r="M834" i="38"/>
  <c r="N834" i="38" s="1"/>
  <c r="K834" i="38"/>
  <c r="O834" i="38" s="1"/>
  <c r="G836" i="38"/>
  <c r="I835" i="38"/>
  <c r="E838" i="38"/>
  <c r="H837" i="38"/>
  <c r="L836" i="38"/>
  <c r="J836" i="38"/>
  <c r="M835" i="23"/>
  <c r="K835" i="23"/>
  <c r="J835" i="23"/>
  <c r="O835" i="23" s="1"/>
  <c r="L835" i="23"/>
  <c r="H836" i="23"/>
  <c r="E837" i="23"/>
  <c r="O834" i="23"/>
  <c r="G837" i="23"/>
  <c r="I836" i="23"/>
  <c r="N834" i="23"/>
  <c r="N833" i="12"/>
  <c r="E836" i="12"/>
  <c r="H835" i="12"/>
  <c r="L834" i="12"/>
  <c r="J834" i="12"/>
  <c r="O833" i="12"/>
  <c r="M834" i="12"/>
  <c r="K834" i="12"/>
  <c r="G836" i="12"/>
  <c r="I835" i="12"/>
  <c r="I836" i="61" l="1"/>
  <c r="G837" i="61"/>
  <c r="M835" i="61"/>
  <c r="N835" i="61" s="1"/>
  <c r="K835" i="61"/>
  <c r="O835" i="61" s="1"/>
  <c r="L836" i="61"/>
  <c r="J836" i="61"/>
  <c r="E838" i="61"/>
  <c r="H837" i="61"/>
  <c r="N835" i="23"/>
  <c r="J837" i="38"/>
  <c r="L837" i="38"/>
  <c r="K835" i="38"/>
  <c r="O835" i="38" s="1"/>
  <c r="M835" i="38"/>
  <c r="N835" i="38" s="1"/>
  <c r="G837" i="38"/>
  <c r="I836" i="38"/>
  <c r="H838" i="38"/>
  <c r="E839" i="38"/>
  <c r="N834" i="12"/>
  <c r="L836" i="23"/>
  <c r="J836" i="23"/>
  <c r="I837" i="23"/>
  <c r="G838" i="23"/>
  <c r="E838" i="23"/>
  <c r="H837" i="23"/>
  <c r="M836" i="23"/>
  <c r="K836" i="23"/>
  <c r="G837" i="12"/>
  <c r="I836" i="12"/>
  <c r="O834" i="12"/>
  <c r="L835" i="12"/>
  <c r="J835" i="12"/>
  <c r="M835" i="12"/>
  <c r="K835" i="12"/>
  <c r="E837" i="12"/>
  <c r="H836" i="12"/>
  <c r="I837" i="61" l="1"/>
  <c r="G838" i="61"/>
  <c r="M836" i="61"/>
  <c r="K836" i="61"/>
  <c r="O836" i="61" s="1"/>
  <c r="N836" i="61"/>
  <c r="L837" i="61"/>
  <c r="J837" i="61"/>
  <c r="E839" i="61"/>
  <c r="H838" i="61"/>
  <c r="E840" i="38"/>
  <c r="H839" i="38"/>
  <c r="L838" i="38"/>
  <c r="J838" i="38"/>
  <c r="G838" i="38"/>
  <c r="I837" i="38"/>
  <c r="M836" i="38"/>
  <c r="N836" i="38" s="1"/>
  <c r="K836" i="38"/>
  <c r="O836" i="38" s="1"/>
  <c r="K837" i="23"/>
  <c r="M837" i="23"/>
  <c r="J837" i="23"/>
  <c r="O837" i="23" s="1"/>
  <c r="L837" i="23"/>
  <c r="N837" i="23" s="1"/>
  <c r="G839" i="23"/>
  <c r="I838" i="23"/>
  <c r="O836" i="23"/>
  <c r="E839" i="23"/>
  <c r="H838" i="23"/>
  <c r="N836" i="23"/>
  <c r="E838" i="12"/>
  <c r="H837" i="12"/>
  <c r="N835" i="12"/>
  <c r="M836" i="12"/>
  <c r="K836" i="12"/>
  <c r="O835" i="12"/>
  <c r="L836" i="12"/>
  <c r="J836" i="12"/>
  <c r="G838" i="12"/>
  <c r="I837" i="12"/>
  <c r="L838" i="61" l="1"/>
  <c r="J838" i="61"/>
  <c r="I838" i="61"/>
  <c r="G839" i="61"/>
  <c r="E840" i="61"/>
  <c r="H839" i="61"/>
  <c r="M837" i="61"/>
  <c r="N837" i="61" s="1"/>
  <c r="K837" i="61"/>
  <c r="O837" i="61" s="1"/>
  <c r="G839" i="38"/>
  <c r="I838" i="38"/>
  <c r="K837" i="38"/>
  <c r="O837" i="38" s="1"/>
  <c r="M837" i="38"/>
  <c r="N837" i="38" s="1"/>
  <c r="J839" i="38"/>
  <c r="L839" i="38"/>
  <c r="E841" i="38"/>
  <c r="H840" i="38"/>
  <c r="O836" i="12"/>
  <c r="N836" i="12"/>
  <c r="M838" i="23"/>
  <c r="K838" i="23"/>
  <c r="E840" i="23"/>
  <c r="H839" i="23"/>
  <c r="I839" i="23"/>
  <c r="G840" i="23"/>
  <c r="L838" i="23"/>
  <c r="J838" i="23"/>
  <c r="M837" i="12"/>
  <c r="K837" i="12"/>
  <c r="L837" i="12"/>
  <c r="J837" i="12"/>
  <c r="G839" i="12"/>
  <c r="I838" i="12"/>
  <c r="E839" i="12"/>
  <c r="H838" i="12"/>
  <c r="M838" i="61" l="1"/>
  <c r="K838" i="61"/>
  <c r="O838" i="61"/>
  <c r="E841" i="61"/>
  <c r="H840" i="61"/>
  <c r="N838" i="61"/>
  <c r="L839" i="61"/>
  <c r="J839" i="61"/>
  <c r="I839" i="61"/>
  <c r="G840" i="61"/>
  <c r="M838" i="38"/>
  <c r="N838" i="38" s="1"/>
  <c r="K838" i="38"/>
  <c r="O838" i="38" s="1"/>
  <c r="L840" i="38"/>
  <c r="J840" i="38"/>
  <c r="E842" i="38"/>
  <c r="H841" i="38"/>
  <c r="G840" i="38"/>
  <c r="I839" i="38"/>
  <c r="O838" i="23"/>
  <c r="N838" i="23"/>
  <c r="G841" i="23"/>
  <c r="I840" i="23"/>
  <c r="M839" i="23"/>
  <c r="K839" i="23"/>
  <c r="E841" i="23"/>
  <c r="H840" i="23"/>
  <c r="J839" i="23"/>
  <c r="L839" i="23"/>
  <c r="O837" i="12"/>
  <c r="N837" i="12"/>
  <c r="M838" i="12"/>
  <c r="K838" i="12"/>
  <c r="L838" i="12"/>
  <c r="J838" i="12"/>
  <c r="E840" i="12"/>
  <c r="H839" i="12"/>
  <c r="G840" i="12"/>
  <c r="I839" i="12"/>
  <c r="L840" i="61" l="1"/>
  <c r="J840" i="61"/>
  <c r="I840" i="61"/>
  <c r="G841" i="61"/>
  <c r="E842" i="61"/>
  <c r="H841" i="61"/>
  <c r="M839" i="61"/>
  <c r="N839" i="61" s="1"/>
  <c r="K839" i="61"/>
  <c r="O839" i="61" s="1"/>
  <c r="J841" i="38"/>
  <c r="L841" i="38"/>
  <c r="K839" i="38"/>
  <c r="O839" i="38" s="1"/>
  <c r="M839" i="38"/>
  <c r="N839" i="38" s="1"/>
  <c r="E843" i="38"/>
  <c r="H842" i="38"/>
  <c r="G841" i="38"/>
  <c r="I840" i="38"/>
  <c r="O839" i="23"/>
  <c r="N839" i="23"/>
  <c r="L840" i="23"/>
  <c r="J840" i="23"/>
  <c r="E842" i="23"/>
  <c r="H841" i="23"/>
  <c r="M840" i="23"/>
  <c r="K840" i="23"/>
  <c r="I841" i="23"/>
  <c r="G842" i="23"/>
  <c r="O838" i="12"/>
  <c r="G841" i="12"/>
  <c r="I840" i="12"/>
  <c r="M839" i="12"/>
  <c r="K839" i="12"/>
  <c r="L839" i="12"/>
  <c r="N839" i="12" s="1"/>
  <c r="J839" i="12"/>
  <c r="E841" i="12"/>
  <c r="H840" i="12"/>
  <c r="N838" i="12"/>
  <c r="E843" i="61" l="1"/>
  <c r="H842" i="61"/>
  <c r="M840" i="61"/>
  <c r="N840" i="61" s="1"/>
  <c r="K840" i="61"/>
  <c r="O840" i="61" s="1"/>
  <c r="L841" i="61"/>
  <c r="J841" i="61"/>
  <c r="I841" i="61"/>
  <c r="G842" i="61"/>
  <c r="E844" i="38"/>
  <c r="H843" i="38"/>
  <c r="M840" i="38"/>
  <c r="N840" i="38" s="1"/>
  <c r="K840" i="38"/>
  <c r="O840" i="38" s="1"/>
  <c r="L842" i="38"/>
  <c r="J842" i="38"/>
  <c r="G842" i="38"/>
  <c r="I841" i="38"/>
  <c r="O839" i="12"/>
  <c r="G843" i="23"/>
  <c r="I842" i="23"/>
  <c r="E843" i="23"/>
  <c r="H842" i="23"/>
  <c r="M841" i="23"/>
  <c r="K841" i="23"/>
  <c r="O840" i="23"/>
  <c r="J841" i="23"/>
  <c r="L841" i="23"/>
  <c r="N840" i="23"/>
  <c r="L840" i="12"/>
  <c r="J840" i="12"/>
  <c r="E842" i="12"/>
  <c r="H841" i="12"/>
  <c r="M840" i="12"/>
  <c r="K840" i="12"/>
  <c r="G842" i="12"/>
  <c r="I841" i="12"/>
  <c r="M841" i="61" l="1"/>
  <c r="K841" i="61"/>
  <c r="N841" i="61"/>
  <c r="L842" i="61"/>
  <c r="J842" i="61"/>
  <c r="O841" i="61"/>
  <c r="I842" i="61"/>
  <c r="G843" i="61"/>
  <c r="E844" i="61"/>
  <c r="H843" i="61"/>
  <c r="O841" i="23"/>
  <c r="G843" i="38"/>
  <c r="I842" i="38"/>
  <c r="J843" i="38"/>
  <c r="L843" i="38"/>
  <c r="K841" i="38"/>
  <c r="O841" i="38" s="1"/>
  <c r="M841" i="38"/>
  <c r="N841" i="38" s="1"/>
  <c r="H844" i="38"/>
  <c r="E845" i="38"/>
  <c r="O840" i="12"/>
  <c r="L842" i="23"/>
  <c r="J842" i="23"/>
  <c r="E844" i="23"/>
  <c r="H843" i="23"/>
  <c r="M842" i="23"/>
  <c r="K842" i="23"/>
  <c r="N841" i="23"/>
  <c r="I843" i="23"/>
  <c r="G844" i="23"/>
  <c r="M841" i="12"/>
  <c r="K841" i="12"/>
  <c r="G843" i="12"/>
  <c r="I842" i="12"/>
  <c r="E843" i="12"/>
  <c r="H842" i="12"/>
  <c r="L841" i="12"/>
  <c r="J841" i="12"/>
  <c r="N840" i="12"/>
  <c r="M842" i="61" l="1"/>
  <c r="K842" i="61"/>
  <c r="N842" i="61"/>
  <c r="L843" i="61"/>
  <c r="J843" i="61"/>
  <c r="I843" i="61"/>
  <c r="G844" i="61"/>
  <c r="O842" i="61"/>
  <c r="E845" i="61"/>
  <c r="H844" i="61"/>
  <c r="M842" i="38"/>
  <c r="N842" i="38" s="1"/>
  <c r="K842" i="38"/>
  <c r="O842" i="38" s="1"/>
  <c r="E846" i="38"/>
  <c r="H845" i="38"/>
  <c r="L844" i="38"/>
  <c r="J844" i="38"/>
  <c r="G844" i="38"/>
  <c r="I843" i="38"/>
  <c r="O841" i="12"/>
  <c r="K843" i="23"/>
  <c r="M843" i="23"/>
  <c r="E845" i="23"/>
  <c r="H844" i="23"/>
  <c r="O842" i="23"/>
  <c r="J843" i="23"/>
  <c r="O843" i="23" s="1"/>
  <c r="L843" i="23"/>
  <c r="N843" i="23" s="1"/>
  <c r="G845" i="23"/>
  <c r="I844" i="23"/>
  <c r="N842" i="23"/>
  <c r="N841" i="12"/>
  <c r="E844" i="12"/>
  <c r="H843" i="12"/>
  <c r="L842" i="12"/>
  <c r="J842" i="12"/>
  <c r="K842" i="12"/>
  <c r="M842" i="12"/>
  <c r="G844" i="12"/>
  <c r="I843" i="12"/>
  <c r="M843" i="61" l="1"/>
  <c r="K843" i="61"/>
  <c r="O843" i="61" s="1"/>
  <c r="I844" i="61"/>
  <c r="G845" i="61"/>
  <c r="L844" i="61"/>
  <c r="J844" i="61"/>
  <c r="N843" i="61"/>
  <c r="E846" i="61"/>
  <c r="H845" i="61"/>
  <c r="H846" i="38"/>
  <c r="E847" i="38"/>
  <c r="J845" i="38"/>
  <c r="L845" i="38"/>
  <c r="K843" i="38"/>
  <c r="O843" i="38" s="1"/>
  <c r="M843" i="38"/>
  <c r="N843" i="38" s="1"/>
  <c r="G845" i="38"/>
  <c r="I844" i="38"/>
  <c r="N842" i="12"/>
  <c r="I845" i="23"/>
  <c r="G846" i="23"/>
  <c r="E846" i="23"/>
  <c r="H845" i="23"/>
  <c r="L844" i="23"/>
  <c r="J844" i="23"/>
  <c r="M844" i="23"/>
  <c r="K844" i="23"/>
  <c r="O842" i="12"/>
  <c r="M843" i="12"/>
  <c r="K843" i="12"/>
  <c r="G845" i="12"/>
  <c r="I844" i="12"/>
  <c r="L843" i="12"/>
  <c r="N843" i="12" s="1"/>
  <c r="J843" i="12"/>
  <c r="O843" i="12" s="1"/>
  <c r="E845" i="12"/>
  <c r="H844" i="12"/>
  <c r="M844" i="61" l="1"/>
  <c r="N844" i="61" s="1"/>
  <c r="K844" i="61"/>
  <c r="L845" i="61"/>
  <c r="J845" i="61"/>
  <c r="O844" i="61"/>
  <c r="I845" i="61"/>
  <c r="G846" i="61"/>
  <c r="E847" i="61"/>
  <c r="H846" i="61"/>
  <c r="E848" i="38"/>
  <c r="H847" i="38"/>
  <c r="L846" i="38"/>
  <c r="J846" i="38"/>
  <c r="M844" i="38"/>
  <c r="N844" i="38" s="1"/>
  <c r="K844" i="38"/>
  <c r="O844" i="38" s="1"/>
  <c r="G846" i="38"/>
  <c r="I845" i="38"/>
  <c r="O844" i="23"/>
  <c r="H846" i="23"/>
  <c r="E847" i="23"/>
  <c r="J845" i="23"/>
  <c r="O845" i="23" s="1"/>
  <c r="L845" i="23"/>
  <c r="N845" i="23" s="1"/>
  <c r="N844" i="23"/>
  <c r="G847" i="23"/>
  <c r="I846" i="23"/>
  <c r="K845" i="23"/>
  <c r="M845" i="23"/>
  <c r="E846" i="12"/>
  <c r="H845" i="12"/>
  <c r="M844" i="12"/>
  <c r="K844" i="12"/>
  <c r="G846" i="12"/>
  <c r="I845" i="12"/>
  <c r="L844" i="12"/>
  <c r="J844" i="12"/>
  <c r="I846" i="61" l="1"/>
  <c r="G847" i="61"/>
  <c r="M845" i="61"/>
  <c r="K845" i="61"/>
  <c r="N845" i="61"/>
  <c r="O845" i="61"/>
  <c r="L846" i="61"/>
  <c r="J846" i="61"/>
  <c r="E848" i="61"/>
  <c r="H847" i="61"/>
  <c r="J847" i="38"/>
  <c r="L847" i="38"/>
  <c r="E849" i="38"/>
  <c r="H848" i="38"/>
  <c r="K845" i="38"/>
  <c r="O845" i="38" s="1"/>
  <c r="M845" i="38"/>
  <c r="N845" i="38" s="1"/>
  <c r="G847" i="38"/>
  <c r="I846" i="38"/>
  <c r="O844" i="12"/>
  <c r="N844" i="12"/>
  <c r="M846" i="23"/>
  <c r="K846" i="23"/>
  <c r="I847" i="23"/>
  <c r="G848" i="23"/>
  <c r="L846" i="23"/>
  <c r="J846" i="23"/>
  <c r="O846" i="23" s="1"/>
  <c r="E848" i="23"/>
  <c r="H847" i="23"/>
  <c r="M845" i="12"/>
  <c r="K845" i="12"/>
  <c r="G847" i="12"/>
  <c r="I846" i="12"/>
  <c r="L845" i="12"/>
  <c r="J845" i="12"/>
  <c r="E847" i="12"/>
  <c r="H846" i="12"/>
  <c r="L847" i="61" l="1"/>
  <c r="J847" i="61"/>
  <c r="I847" i="61"/>
  <c r="G848" i="61"/>
  <c r="E849" i="61"/>
  <c r="H848" i="61"/>
  <c r="M846" i="61"/>
  <c r="N846" i="61" s="1"/>
  <c r="K846" i="61"/>
  <c r="O846" i="61" s="1"/>
  <c r="O845" i="12"/>
  <c r="E850" i="38"/>
  <c r="H849" i="38"/>
  <c r="L848" i="38"/>
  <c r="J848" i="38"/>
  <c r="M846" i="38"/>
  <c r="N846" i="38" s="1"/>
  <c r="K846" i="38"/>
  <c r="O846" i="38" s="1"/>
  <c r="G848" i="38"/>
  <c r="I847" i="38"/>
  <c r="N846" i="23"/>
  <c r="J847" i="23"/>
  <c r="L847" i="23"/>
  <c r="E849" i="23"/>
  <c r="H848" i="23"/>
  <c r="G849" i="23"/>
  <c r="I848" i="23"/>
  <c r="K847" i="23"/>
  <c r="M847" i="23"/>
  <c r="M846" i="12"/>
  <c r="K846" i="12"/>
  <c r="G848" i="12"/>
  <c r="I847" i="12"/>
  <c r="L846" i="12"/>
  <c r="J846" i="12"/>
  <c r="O846" i="12" s="1"/>
  <c r="E848" i="12"/>
  <c r="H847" i="12"/>
  <c r="N845" i="12"/>
  <c r="E850" i="61" l="1"/>
  <c r="H849" i="61"/>
  <c r="M847" i="61"/>
  <c r="N847" i="61" s="1"/>
  <c r="K847" i="61"/>
  <c r="O847" i="61" s="1"/>
  <c r="L848" i="61"/>
  <c r="J848" i="61"/>
  <c r="I848" i="61"/>
  <c r="G849" i="61"/>
  <c r="J849" i="38"/>
  <c r="L849" i="38"/>
  <c r="K847" i="38"/>
  <c r="O847" i="38" s="1"/>
  <c r="M847" i="38"/>
  <c r="N847" i="38" s="1"/>
  <c r="G849" i="38"/>
  <c r="I848" i="38"/>
  <c r="E851" i="38"/>
  <c r="H850" i="38"/>
  <c r="L848" i="23"/>
  <c r="J848" i="23"/>
  <c r="E850" i="23"/>
  <c r="H849" i="23"/>
  <c r="N847" i="23"/>
  <c r="M848" i="23"/>
  <c r="K848" i="23"/>
  <c r="I849" i="23"/>
  <c r="G850" i="23"/>
  <c r="O847" i="23"/>
  <c r="J847" i="12"/>
  <c r="L847" i="12"/>
  <c r="M847" i="12"/>
  <c r="K847" i="12"/>
  <c r="G849" i="12"/>
  <c r="I848" i="12"/>
  <c r="E849" i="12"/>
  <c r="H848" i="12"/>
  <c r="N846" i="12"/>
  <c r="M848" i="61" l="1"/>
  <c r="K848" i="61"/>
  <c r="O848" i="61"/>
  <c r="N848" i="61"/>
  <c r="J849" i="61"/>
  <c r="L849" i="61"/>
  <c r="I849" i="61"/>
  <c r="G850" i="61"/>
  <c r="E851" i="61"/>
  <c r="H850" i="61"/>
  <c r="G850" i="38"/>
  <c r="I849" i="38"/>
  <c r="M848" i="38"/>
  <c r="N848" i="38" s="1"/>
  <c r="K848" i="38"/>
  <c r="O848" i="38" s="1"/>
  <c r="L850" i="38"/>
  <c r="J850" i="38"/>
  <c r="E852" i="38"/>
  <c r="H851" i="38"/>
  <c r="M849" i="23"/>
  <c r="K849" i="23"/>
  <c r="E851" i="23"/>
  <c r="H850" i="23"/>
  <c r="O848" i="23"/>
  <c r="J849" i="23"/>
  <c r="O849" i="23" s="1"/>
  <c r="L849" i="23"/>
  <c r="N849" i="23" s="1"/>
  <c r="G851" i="23"/>
  <c r="I850" i="23"/>
  <c r="N848" i="23"/>
  <c r="E850" i="12"/>
  <c r="H849" i="12"/>
  <c r="L848" i="12"/>
  <c r="J848" i="12"/>
  <c r="G850" i="12"/>
  <c r="I849" i="12"/>
  <c r="N847" i="12"/>
  <c r="M848" i="12"/>
  <c r="K848" i="12"/>
  <c r="O847" i="12"/>
  <c r="M849" i="61" l="1"/>
  <c r="K849" i="61"/>
  <c r="O849" i="61"/>
  <c r="N849" i="61"/>
  <c r="L850" i="61"/>
  <c r="J850" i="61"/>
  <c r="I850" i="61"/>
  <c r="G851" i="61"/>
  <c r="E852" i="61"/>
  <c r="H851" i="61"/>
  <c r="K849" i="38"/>
  <c r="O849" i="38" s="1"/>
  <c r="M849" i="38"/>
  <c r="N849" i="38" s="1"/>
  <c r="J851" i="38"/>
  <c r="L851" i="38"/>
  <c r="H852" i="38"/>
  <c r="E853" i="38"/>
  <c r="G851" i="38"/>
  <c r="I850" i="38"/>
  <c r="N848" i="12"/>
  <c r="L850" i="23"/>
  <c r="J850" i="23"/>
  <c r="E852" i="23"/>
  <c r="H851" i="23"/>
  <c r="I851" i="23"/>
  <c r="G852" i="23"/>
  <c r="M850" i="23"/>
  <c r="K850" i="23"/>
  <c r="G851" i="12"/>
  <c r="I850" i="12"/>
  <c r="L849" i="12"/>
  <c r="J849" i="12"/>
  <c r="M849" i="12"/>
  <c r="N849" i="12" s="1"/>
  <c r="K849" i="12"/>
  <c r="O849" i="12" s="1"/>
  <c r="O848" i="12"/>
  <c r="E851" i="12"/>
  <c r="H850" i="12"/>
  <c r="M850" i="61" l="1"/>
  <c r="K850" i="61"/>
  <c r="I851" i="61"/>
  <c r="G852" i="61"/>
  <c r="N850" i="61"/>
  <c r="J851" i="61"/>
  <c r="L851" i="61"/>
  <c r="O850" i="61"/>
  <c r="E853" i="61"/>
  <c r="H852" i="61"/>
  <c r="E854" i="38"/>
  <c r="H853" i="38"/>
  <c r="L852" i="38"/>
  <c r="J852" i="38"/>
  <c r="M850" i="38"/>
  <c r="N850" i="38" s="1"/>
  <c r="K850" i="38"/>
  <c r="O850" i="38" s="1"/>
  <c r="G852" i="38"/>
  <c r="I851" i="38"/>
  <c r="G853" i="23"/>
  <c r="I852" i="23"/>
  <c r="M851" i="23"/>
  <c r="K851" i="23"/>
  <c r="H852" i="23"/>
  <c r="E853" i="23"/>
  <c r="J851" i="23"/>
  <c r="L851" i="23"/>
  <c r="N851" i="23" s="1"/>
  <c r="O850" i="23"/>
  <c r="N850" i="23"/>
  <c r="K850" i="12"/>
  <c r="M850" i="12"/>
  <c r="E852" i="12"/>
  <c r="H851" i="12"/>
  <c r="L850" i="12"/>
  <c r="J850" i="12"/>
  <c r="G852" i="12"/>
  <c r="I851" i="12"/>
  <c r="M851" i="61" l="1"/>
  <c r="K851" i="61"/>
  <c r="N851" i="61"/>
  <c r="L852" i="61"/>
  <c r="J852" i="61"/>
  <c r="O851" i="61"/>
  <c r="I852" i="61"/>
  <c r="G853" i="61"/>
  <c r="E854" i="61"/>
  <c r="H853" i="61"/>
  <c r="O851" i="23"/>
  <c r="J853" i="38"/>
  <c r="L853" i="38"/>
  <c r="K851" i="38"/>
  <c r="O851" i="38" s="1"/>
  <c r="M851" i="38"/>
  <c r="N851" i="38" s="1"/>
  <c r="G853" i="38"/>
  <c r="I852" i="38"/>
  <c r="H854" i="38"/>
  <c r="E855" i="38"/>
  <c r="L852" i="23"/>
  <c r="J852" i="23"/>
  <c r="M852" i="23"/>
  <c r="K852" i="23"/>
  <c r="E854" i="23"/>
  <c r="H853" i="23"/>
  <c r="I853" i="23"/>
  <c r="G854" i="23"/>
  <c r="O850" i="12"/>
  <c r="G853" i="12"/>
  <c r="I852" i="12"/>
  <c r="M851" i="12"/>
  <c r="K851" i="12"/>
  <c r="L851" i="12"/>
  <c r="N851" i="12" s="1"/>
  <c r="J851" i="12"/>
  <c r="E853" i="12"/>
  <c r="H852" i="12"/>
  <c r="N850" i="12"/>
  <c r="I853" i="61" l="1"/>
  <c r="G854" i="61"/>
  <c r="M852" i="61"/>
  <c r="N852" i="61" s="1"/>
  <c r="K852" i="61"/>
  <c r="O852" i="61" s="1"/>
  <c r="L853" i="61"/>
  <c r="J853" i="61"/>
  <c r="E855" i="61"/>
  <c r="H854" i="61"/>
  <c r="G854" i="38"/>
  <c r="I853" i="38"/>
  <c r="E856" i="38"/>
  <c r="H855" i="38"/>
  <c r="M852" i="38"/>
  <c r="N852" i="38" s="1"/>
  <c r="K852" i="38"/>
  <c r="O852" i="38" s="1"/>
  <c r="L854" i="38"/>
  <c r="J854" i="38"/>
  <c r="G855" i="23"/>
  <c r="I854" i="23"/>
  <c r="E855" i="23"/>
  <c r="H854" i="23"/>
  <c r="K853" i="23"/>
  <c r="M853" i="23"/>
  <c r="O852" i="23"/>
  <c r="J853" i="23"/>
  <c r="O853" i="23" s="1"/>
  <c r="L853" i="23"/>
  <c r="N852" i="23"/>
  <c r="O851" i="12"/>
  <c r="L852" i="12"/>
  <c r="J852" i="12"/>
  <c r="E854" i="12"/>
  <c r="H853" i="12"/>
  <c r="M852" i="12"/>
  <c r="N852" i="12" s="1"/>
  <c r="K852" i="12"/>
  <c r="G854" i="12"/>
  <c r="I853" i="12"/>
  <c r="L854" i="61" l="1"/>
  <c r="J854" i="61"/>
  <c r="I854" i="61"/>
  <c r="G855" i="61"/>
  <c r="O853" i="61"/>
  <c r="E856" i="61"/>
  <c r="H855" i="61"/>
  <c r="M853" i="61"/>
  <c r="N853" i="61" s="1"/>
  <c r="K853" i="61"/>
  <c r="K853" i="38"/>
  <c r="O853" i="38" s="1"/>
  <c r="M853" i="38"/>
  <c r="N853" i="38" s="1"/>
  <c r="G855" i="38"/>
  <c r="I854" i="38"/>
  <c r="J855" i="38"/>
  <c r="L855" i="38"/>
  <c r="E857" i="38"/>
  <c r="H856" i="38"/>
  <c r="L854" i="23"/>
  <c r="J854" i="23"/>
  <c r="E856" i="23"/>
  <c r="H855" i="23"/>
  <c r="M854" i="23"/>
  <c r="K854" i="23"/>
  <c r="N853" i="23"/>
  <c r="I855" i="23"/>
  <c r="G856" i="23"/>
  <c r="J853" i="12"/>
  <c r="L853" i="12"/>
  <c r="M853" i="12"/>
  <c r="K853" i="12"/>
  <c r="O852" i="12"/>
  <c r="G855" i="12"/>
  <c r="I854" i="12"/>
  <c r="E855" i="12"/>
  <c r="H854" i="12"/>
  <c r="M854" i="61" l="1"/>
  <c r="K854" i="61"/>
  <c r="E857" i="61"/>
  <c r="H856" i="61"/>
  <c r="O854" i="61"/>
  <c r="N854" i="61"/>
  <c r="L855" i="61"/>
  <c r="J855" i="61"/>
  <c r="I855" i="61"/>
  <c r="G856" i="61"/>
  <c r="E858" i="38"/>
  <c r="H857" i="38"/>
  <c r="G856" i="38"/>
  <c r="I855" i="38"/>
  <c r="M854" i="38"/>
  <c r="N854" i="38" s="1"/>
  <c r="K854" i="38"/>
  <c r="O854" i="38" s="1"/>
  <c r="L856" i="38"/>
  <c r="J856" i="38"/>
  <c r="M855" i="23"/>
  <c r="K855" i="23"/>
  <c r="H856" i="23"/>
  <c r="E857" i="23"/>
  <c r="O854" i="23"/>
  <c r="J855" i="23"/>
  <c r="O855" i="23" s="1"/>
  <c r="L855" i="23"/>
  <c r="N855" i="23" s="1"/>
  <c r="G857" i="23"/>
  <c r="I856" i="23"/>
  <c r="N854" i="23"/>
  <c r="M854" i="12"/>
  <c r="K854" i="12"/>
  <c r="G856" i="12"/>
  <c r="I855" i="12"/>
  <c r="E856" i="12"/>
  <c r="H855" i="12"/>
  <c r="N853" i="12"/>
  <c r="L854" i="12"/>
  <c r="J854" i="12"/>
  <c r="O853" i="12"/>
  <c r="L856" i="61" l="1"/>
  <c r="J856" i="61"/>
  <c r="E858" i="61"/>
  <c r="H857" i="61"/>
  <c r="I856" i="61"/>
  <c r="G857" i="61"/>
  <c r="M855" i="61"/>
  <c r="N855" i="61" s="1"/>
  <c r="K855" i="61"/>
  <c r="O855" i="61" s="1"/>
  <c r="K855" i="38"/>
  <c r="O855" i="38" s="1"/>
  <c r="M855" i="38"/>
  <c r="N855" i="38" s="1"/>
  <c r="G857" i="38"/>
  <c r="I856" i="38"/>
  <c r="J857" i="38"/>
  <c r="L857" i="38"/>
  <c r="E859" i="38"/>
  <c r="H858" i="38"/>
  <c r="N854" i="12"/>
  <c r="E858" i="23"/>
  <c r="H857" i="23"/>
  <c r="L856" i="23"/>
  <c r="J856" i="23"/>
  <c r="I857" i="23"/>
  <c r="G858" i="23"/>
  <c r="M856" i="23"/>
  <c r="K856" i="23"/>
  <c r="O854" i="12"/>
  <c r="E857" i="12"/>
  <c r="H856" i="12"/>
  <c r="L855" i="12"/>
  <c r="J855" i="12"/>
  <c r="M855" i="12"/>
  <c r="K855" i="12"/>
  <c r="G857" i="12"/>
  <c r="I856" i="12"/>
  <c r="L857" i="61" l="1"/>
  <c r="J857" i="61"/>
  <c r="I857" i="61"/>
  <c r="G858" i="61"/>
  <c r="M856" i="61"/>
  <c r="N856" i="61" s="1"/>
  <c r="K856" i="61"/>
  <c r="O856" i="61" s="1"/>
  <c r="E859" i="61"/>
  <c r="H858" i="61"/>
  <c r="M856" i="38"/>
  <c r="N856" i="38" s="1"/>
  <c r="K856" i="38"/>
  <c r="O856" i="38" s="1"/>
  <c r="G858" i="38"/>
  <c r="I857" i="38"/>
  <c r="L858" i="38"/>
  <c r="J858" i="38"/>
  <c r="E860" i="38"/>
  <c r="H859" i="38"/>
  <c r="O856" i="23"/>
  <c r="M857" i="23"/>
  <c r="K857" i="23"/>
  <c r="J857" i="23"/>
  <c r="O857" i="23" s="1"/>
  <c r="L857" i="23"/>
  <c r="N857" i="23" s="1"/>
  <c r="G859" i="23"/>
  <c r="I858" i="23"/>
  <c r="N856" i="23"/>
  <c r="H858" i="23"/>
  <c r="E859" i="23"/>
  <c r="N855" i="12"/>
  <c r="G858" i="12"/>
  <c r="I857" i="12"/>
  <c r="K856" i="12"/>
  <c r="M856" i="12"/>
  <c r="O855" i="12"/>
  <c r="L856" i="12"/>
  <c r="J856" i="12"/>
  <c r="E858" i="12"/>
  <c r="H857" i="12"/>
  <c r="I858" i="61" l="1"/>
  <c r="G859" i="61"/>
  <c r="M857" i="61"/>
  <c r="N857" i="61" s="1"/>
  <c r="K857" i="61"/>
  <c r="E860" i="61"/>
  <c r="H859" i="61"/>
  <c r="O857" i="61"/>
  <c r="L858" i="61"/>
  <c r="J858" i="61"/>
  <c r="G859" i="38"/>
  <c r="I858" i="38"/>
  <c r="K857" i="38"/>
  <c r="O857" i="38" s="1"/>
  <c r="M857" i="38"/>
  <c r="N857" i="38" s="1"/>
  <c r="J859" i="38"/>
  <c r="L859" i="38"/>
  <c r="H860" i="38"/>
  <c r="E861" i="38"/>
  <c r="O856" i="12"/>
  <c r="L858" i="23"/>
  <c r="J858" i="23"/>
  <c r="I859" i="23"/>
  <c r="G860" i="23"/>
  <c r="M858" i="23"/>
  <c r="K858" i="23"/>
  <c r="E860" i="23"/>
  <c r="H859" i="23"/>
  <c r="N856" i="12"/>
  <c r="E859" i="12"/>
  <c r="H858" i="12"/>
  <c r="M857" i="12"/>
  <c r="K857" i="12"/>
  <c r="L857" i="12"/>
  <c r="J857" i="12"/>
  <c r="G859" i="12"/>
  <c r="I858" i="12"/>
  <c r="L859" i="61" l="1"/>
  <c r="J859" i="61"/>
  <c r="E861" i="61"/>
  <c r="H860" i="61"/>
  <c r="I859" i="61"/>
  <c r="G860" i="61"/>
  <c r="M858" i="61"/>
  <c r="N858" i="61" s="1"/>
  <c r="K858" i="61"/>
  <c r="O858" i="61" s="1"/>
  <c r="M858" i="38"/>
  <c r="N858" i="38" s="1"/>
  <c r="K858" i="38"/>
  <c r="O858" i="38" s="1"/>
  <c r="E862" i="38"/>
  <c r="H861" i="38"/>
  <c r="G860" i="38"/>
  <c r="I859" i="38"/>
  <c r="L860" i="38"/>
  <c r="J860" i="38"/>
  <c r="G861" i="23"/>
  <c r="I860" i="23"/>
  <c r="J859" i="23"/>
  <c r="L859" i="23"/>
  <c r="K859" i="23"/>
  <c r="M859" i="23"/>
  <c r="O858" i="23"/>
  <c r="E861" i="23"/>
  <c r="H860" i="23"/>
  <c r="N858" i="23"/>
  <c r="O857" i="12"/>
  <c r="N857" i="12"/>
  <c r="M858" i="12"/>
  <c r="K858" i="12"/>
  <c r="G860" i="12"/>
  <c r="I859" i="12"/>
  <c r="L858" i="12"/>
  <c r="J858" i="12"/>
  <c r="E860" i="12"/>
  <c r="H859" i="12"/>
  <c r="M859" i="61" l="1"/>
  <c r="K859" i="61"/>
  <c r="E862" i="61"/>
  <c r="H861" i="61"/>
  <c r="I860" i="61"/>
  <c r="G861" i="61"/>
  <c r="O859" i="61"/>
  <c r="N859" i="61"/>
  <c r="L860" i="61"/>
  <c r="J860" i="61"/>
  <c r="K859" i="38"/>
  <c r="O859" i="38" s="1"/>
  <c r="M859" i="38"/>
  <c r="N859" i="38" s="1"/>
  <c r="H862" i="38"/>
  <c r="E863" i="38"/>
  <c r="G861" i="38"/>
  <c r="I860" i="38"/>
  <c r="J861" i="38"/>
  <c r="L861" i="38"/>
  <c r="O858" i="12"/>
  <c r="N858" i="12"/>
  <c r="O859" i="23"/>
  <c r="E862" i="23"/>
  <c r="H861" i="23"/>
  <c r="M860" i="23"/>
  <c r="K860" i="23"/>
  <c r="N859" i="23"/>
  <c r="L860" i="23"/>
  <c r="J860" i="23"/>
  <c r="I861" i="23"/>
  <c r="G862" i="23"/>
  <c r="L859" i="12"/>
  <c r="J859" i="12"/>
  <c r="E861" i="12"/>
  <c r="H860" i="12"/>
  <c r="M859" i="12"/>
  <c r="K859" i="12"/>
  <c r="G861" i="12"/>
  <c r="I860" i="12"/>
  <c r="L861" i="61" l="1"/>
  <c r="J861" i="61"/>
  <c r="M860" i="61"/>
  <c r="N860" i="61" s="1"/>
  <c r="K860" i="61"/>
  <c r="E863" i="61"/>
  <c r="H862" i="61"/>
  <c r="O860" i="61"/>
  <c r="I861" i="61"/>
  <c r="G862" i="61"/>
  <c r="G862" i="38"/>
  <c r="I861" i="38"/>
  <c r="L862" i="38"/>
  <c r="J862" i="38"/>
  <c r="M860" i="38"/>
  <c r="N860" i="38" s="1"/>
  <c r="K860" i="38"/>
  <c r="O860" i="38" s="1"/>
  <c r="E864" i="38"/>
  <c r="H863" i="38"/>
  <c r="O860" i="23"/>
  <c r="N860" i="23"/>
  <c r="J861" i="23"/>
  <c r="L861" i="23"/>
  <c r="G863" i="23"/>
  <c r="I862" i="23"/>
  <c r="H862" i="23"/>
  <c r="E863" i="23"/>
  <c r="M861" i="23"/>
  <c r="K861" i="23"/>
  <c r="M860" i="12"/>
  <c r="K860" i="12"/>
  <c r="G862" i="12"/>
  <c r="I861" i="12"/>
  <c r="E862" i="12"/>
  <c r="H861" i="12"/>
  <c r="J860" i="12"/>
  <c r="L860" i="12"/>
  <c r="O859" i="12"/>
  <c r="N859" i="12"/>
  <c r="E864" i="61" l="1"/>
  <c r="H863" i="61"/>
  <c r="L862" i="61"/>
  <c r="J862" i="61"/>
  <c r="M861" i="61"/>
  <c r="N861" i="61" s="1"/>
  <c r="K861" i="61"/>
  <c r="O861" i="61" s="1"/>
  <c r="I862" i="61"/>
  <c r="G863" i="61"/>
  <c r="K861" i="38"/>
  <c r="O861" i="38" s="1"/>
  <c r="M861" i="38"/>
  <c r="N861" i="38" s="1"/>
  <c r="E865" i="38"/>
  <c r="H864" i="38"/>
  <c r="J863" i="38"/>
  <c r="L863" i="38"/>
  <c r="G863" i="38"/>
  <c r="I862" i="38"/>
  <c r="N860" i="12"/>
  <c r="M862" i="23"/>
  <c r="K862" i="23"/>
  <c r="E864" i="23"/>
  <c r="H863" i="23"/>
  <c r="I863" i="23"/>
  <c r="G864" i="23"/>
  <c r="L862" i="23"/>
  <c r="N862" i="23" s="1"/>
  <c r="J862" i="23"/>
  <c r="N861" i="23"/>
  <c r="O861" i="23"/>
  <c r="G863" i="12"/>
  <c r="I862" i="12"/>
  <c r="J861" i="12"/>
  <c r="L861" i="12"/>
  <c r="E863" i="12"/>
  <c r="H862" i="12"/>
  <c r="M861" i="12"/>
  <c r="K861" i="12"/>
  <c r="O860" i="12"/>
  <c r="M862" i="61" l="1"/>
  <c r="N862" i="61" s="1"/>
  <c r="K862" i="61"/>
  <c r="O862" i="61" s="1"/>
  <c r="L863" i="61"/>
  <c r="J863" i="61"/>
  <c r="I863" i="61"/>
  <c r="G864" i="61"/>
  <c r="E865" i="61"/>
  <c r="H864" i="61"/>
  <c r="O862" i="23"/>
  <c r="E866" i="38"/>
  <c r="H865" i="38"/>
  <c r="M862" i="38"/>
  <c r="N862" i="38" s="1"/>
  <c r="K862" i="38"/>
  <c r="O862" i="38" s="1"/>
  <c r="L864" i="38"/>
  <c r="J864" i="38"/>
  <c r="G864" i="38"/>
  <c r="I863" i="38"/>
  <c r="J863" i="23"/>
  <c r="L863" i="23"/>
  <c r="E865" i="23"/>
  <c r="H864" i="23"/>
  <c r="M863" i="23"/>
  <c r="K863" i="23"/>
  <c r="G865" i="23"/>
  <c r="I864" i="23"/>
  <c r="J862" i="12"/>
  <c r="L862" i="12"/>
  <c r="E864" i="12"/>
  <c r="H863" i="12"/>
  <c r="O861" i="12"/>
  <c r="N861" i="12"/>
  <c r="M862" i="12"/>
  <c r="K862" i="12"/>
  <c r="G864" i="12"/>
  <c r="I863" i="12"/>
  <c r="I864" i="61" l="1"/>
  <c r="G865" i="61"/>
  <c r="M863" i="61"/>
  <c r="N863" i="61" s="1"/>
  <c r="K863" i="61"/>
  <c r="O863" i="61"/>
  <c r="L864" i="61"/>
  <c r="J864" i="61"/>
  <c r="E866" i="61"/>
  <c r="H865" i="61"/>
  <c r="J865" i="38"/>
  <c r="L865" i="38"/>
  <c r="K863" i="38"/>
  <c r="O863" i="38" s="1"/>
  <c r="M863" i="38"/>
  <c r="N863" i="38" s="1"/>
  <c r="E867" i="38"/>
  <c r="H866" i="38"/>
  <c r="G865" i="38"/>
  <c r="I864" i="38"/>
  <c r="M864" i="23"/>
  <c r="K864" i="23"/>
  <c r="E866" i="23"/>
  <c r="H865" i="23"/>
  <c r="I865" i="23"/>
  <c r="G866" i="23"/>
  <c r="N863" i="23"/>
  <c r="L864" i="23"/>
  <c r="N864" i="23" s="1"/>
  <c r="J864" i="23"/>
  <c r="O863" i="23"/>
  <c r="M863" i="12"/>
  <c r="K863" i="12"/>
  <c r="L863" i="12"/>
  <c r="J863" i="12"/>
  <c r="O863" i="12" s="1"/>
  <c r="E865" i="12"/>
  <c r="H864" i="12"/>
  <c r="N862" i="12"/>
  <c r="G865" i="12"/>
  <c r="I864" i="12"/>
  <c r="O862" i="12"/>
  <c r="I865" i="61" l="1"/>
  <c r="G866" i="61"/>
  <c r="M864" i="61"/>
  <c r="N864" i="61" s="1"/>
  <c r="K864" i="61"/>
  <c r="O864" i="61" s="1"/>
  <c r="J865" i="61"/>
  <c r="L865" i="61"/>
  <c r="E867" i="61"/>
  <c r="H866" i="61"/>
  <c r="L866" i="38"/>
  <c r="J866" i="38"/>
  <c r="M864" i="38"/>
  <c r="N864" i="38" s="1"/>
  <c r="K864" i="38"/>
  <c r="O864" i="38" s="1"/>
  <c r="E868" i="38"/>
  <c r="H867" i="38"/>
  <c r="G866" i="38"/>
  <c r="I865" i="38"/>
  <c r="O864" i="23"/>
  <c r="J865" i="23"/>
  <c r="L865" i="23"/>
  <c r="E867" i="23"/>
  <c r="H866" i="23"/>
  <c r="M865" i="23"/>
  <c r="K865" i="23"/>
  <c r="G867" i="23"/>
  <c r="I866" i="23"/>
  <c r="N863" i="12"/>
  <c r="G866" i="12"/>
  <c r="I865" i="12"/>
  <c r="L864" i="12"/>
  <c r="J864" i="12"/>
  <c r="E866" i="12"/>
  <c r="H865" i="12"/>
  <c r="M864" i="12"/>
  <c r="K864" i="12"/>
  <c r="M865" i="61" l="1"/>
  <c r="N865" i="61" s="1"/>
  <c r="K865" i="61"/>
  <c r="L866" i="61"/>
  <c r="J866" i="61"/>
  <c r="O865" i="61"/>
  <c r="I866" i="61"/>
  <c r="G867" i="61"/>
  <c r="E868" i="61"/>
  <c r="H867" i="61"/>
  <c r="J867" i="38"/>
  <c r="L867" i="38"/>
  <c r="G867" i="38"/>
  <c r="I866" i="38"/>
  <c r="H868" i="38"/>
  <c r="E869" i="38"/>
  <c r="K865" i="38"/>
  <c r="O865" i="38" s="1"/>
  <c r="M865" i="38"/>
  <c r="N865" i="38" s="1"/>
  <c r="M866" i="23"/>
  <c r="K866" i="23"/>
  <c r="I867" i="23"/>
  <c r="G868" i="23"/>
  <c r="N865" i="23"/>
  <c r="L866" i="23"/>
  <c r="N866" i="23" s="1"/>
  <c r="J866" i="23"/>
  <c r="O866" i="23" s="1"/>
  <c r="E868" i="23"/>
  <c r="H867" i="23"/>
  <c r="O865" i="23"/>
  <c r="J865" i="12"/>
  <c r="L865" i="12"/>
  <c r="N864" i="12"/>
  <c r="E867" i="12"/>
  <c r="H866" i="12"/>
  <c r="O864" i="12"/>
  <c r="M865" i="12"/>
  <c r="K865" i="12"/>
  <c r="G867" i="12"/>
  <c r="I866" i="12"/>
  <c r="I867" i="61" l="1"/>
  <c r="G868" i="61"/>
  <c r="M866" i="61"/>
  <c r="N866" i="61" s="1"/>
  <c r="K866" i="61"/>
  <c r="J867" i="61"/>
  <c r="L867" i="61"/>
  <c r="O866" i="61"/>
  <c r="E869" i="61"/>
  <c r="H868" i="61"/>
  <c r="M866" i="38"/>
  <c r="N866" i="38" s="1"/>
  <c r="K866" i="38"/>
  <c r="O866" i="38" s="1"/>
  <c r="L868" i="38"/>
  <c r="J868" i="38"/>
  <c r="G868" i="38"/>
  <c r="I867" i="38"/>
  <c r="E870" i="38"/>
  <c r="H869" i="38"/>
  <c r="G869" i="23"/>
  <c r="I868" i="23"/>
  <c r="K867" i="23"/>
  <c r="M867" i="23"/>
  <c r="H868" i="23"/>
  <c r="E869" i="23"/>
  <c r="J867" i="23"/>
  <c r="O867" i="23" s="1"/>
  <c r="L867" i="23"/>
  <c r="N867" i="23" s="1"/>
  <c r="M866" i="12"/>
  <c r="K866" i="12"/>
  <c r="L866" i="12"/>
  <c r="J866" i="12"/>
  <c r="O866" i="12" s="1"/>
  <c r="E868" i="12"/>
  <c r="H867" i="12"/>
  <c r="N865" i="12"/>
  <c r="G868" i="12"/>
  <c r="I867" i="12"/>
  <c r="O865" i="12"/>
  <c r="L868" i="61" l="1"/>
  <c r="J868" i="61"/>
  <c r="I868" i="61"/>
  <c r="G869" i="61"/>
  <c r="E870" i="61"/>
  <c r="H869" i="61"/>
  <c r="M867" i="61"/>
  <c r="N867" i="61" s="1"/>
  <c r="K867" i="61"/>
  <c r="O867" i="61" s="1"/>
  <c r="K867" i="38"/>
  <c r="O867" i="38" s="1"/>
  <c r="M867" i="38"/>
  <c r="N867" i="38" s="1"/>
  <c r="J869" i="38"/>
  <c r="L869" i="38"/>
  <c r="H870" i="38"/>
  <c r="E871" i="38"/>
  <c r="G869" i="38"/>
  <c r="I868" i="38"/>
  <c r="E870" i="23"/>
  <c r="H869" i="23"/>
  <c r="M868" i="23"/>
  <c r="K868" i="23"/>
  <c r="L868" i="23"/>
  <c r="N868" i="23" s="1"/>
  <c r="J868" i="23"/>
  <c r="O868" i="23" s="1"/>
  <c r="I869" i="23"/>
  <c r="G870" i="23"/>
  <c r="N866" i="12"/>
  <c r="L867" i="12"/>
  <c r="J867" i="12"/>
  <c r="G869" i="12"/>
  <c r="I868" i="12"/>
  <c r="E869" i="12"/>
  <c r="H868" i="12"/>
  <c r="M867" i="12"/>
  <c r="K867" i="12"/>
  <c r="L869" i="61" l="1"/>
  <c r="J869" i="61"/>
  <c r="I869" i="61"/>
  <c r="G870" i="61"/>
  <c r="M868" i="61"/>
  <c r="N868" i="61" s="1"/>
  <c r="K868" i="61"/>
  <c r="O868" i="61" s="1"/>
  <c r="E871" i="61"/>
  <c r="H870" i="61"/>
  <c r="E872" i="38"/>
  <c r="H871" i="38"/>
  <c r="L870" i="38"/>
  <c r="J870" i="38"/>
  <c r="M868" i="38"/>
  <c r="N868" i="38" s="1"/>
  <c r="K868" i="38"/>
  <c r="O868" i="38" s="1"/>
  <c r="G870" i="38"/>
  <c r="I869" i="38"/>
  <c r="G871" i="23"/>
  <c r="I870" i="23"/>
  <c r="K869" i="23"/>
  <c r="M869" i="23"/>
  <c r="J869" i="23"/>
  <c r="O869" i="23" s="1"/>
  <c r="L869" i="23"/>
  <c r="N869" i="23" s="1"/>
  <c r="E871" i="23"/>
  <c r="H870" i="23"/>
  <c r="L868" i="12"/>
  <c r="J868" i="12"/>
  <c r="E870" i="12"/>
  <c r="H869" i="12"/>
  <c r="G870" i="12"/>
  <c r="I869" i="12"/>
  <c r="M868" i="12"/>
  <c r="K868" i="12"/>
  <c r="O867" i="12"/>
  <c r="N867" i="12"/>
  <c r="M869" i="61" l="1"/>
  <c r="K869" i="61"/>
  <c r="O869" i="61"/>
  <c r="N869" i="61"/>
  <c r="I870" i="61"/>
  <c r="G871" i="61"/>
  <c r="L870" i="61"/>
  <c r="J870" i="61"/>
  <c r="E872" i="61"/>
  <c r="H871" i="61"/>
  <c r="J871" i="38"/>
  <c r="L871" i="38"/>
  <c r="K869" i="38"/>
  <c r="O869" i="38" s="1"/>
  <c r="M869" i="38"/>
  <c r="N869" i="38" s="1"/>
  <c r="G871" i="38"/>
  <c r="I870" i="38"/>
  <c r="E873" i="38"/>
  <c r="H872" i="38"/>
  <c r="E872" i="23"/>
  <c r="H871" i="23"/>
  <c r="M870" i="23"/>
  <c r="K870" i="23"/>
  <c r="L870" i="23"/>
  <c r="N870" i="23" s="1"/>
  <c r="J870" i="23"/>
  <c r="O870" i="23" s="1"/>
  <c r="I871" i="23"/>
  <c r="G872" i="23"/>
  <c r="J869" i="12"/>
  <c r="L869" i="12"/>
  <c r="M869" i="12"/>
  <c r="K869" i="12"/>
  <c r="G871" i="12"/>
  <c r="I870" i="12"/>
  <c r="E871" i="12"/>
  <c r="H870" i="12"/>
  <c r="O868" i="12"/>
  <c r="N868" i="12"/>
  <c r="I871" i="61" l="1"/>
  <c r="G872" i="61"/>
  <c r="M870" i="61"/>
  <c r="N870" i="61" s="1"/>
  <c r="K870" i="61"/>
  <c r="O870" i="61" s="1"/>
  <c r="L871" i="61"/>
  <c r="J871" i="61"/>
  <c r="E873" i="61"/>
  <c r="H872" i="61"/>
  <c r="G872" i="38"/>
  <c r="I871" i="38"/>
  <c r="L872" i="38"/>
  <c r="J872" i="38"/>
  <c r="M870" i="38"/>
  <c r="N870" i="38" s="1"/>
  <c r="K870" i="38"/>
  <c r="O870" i="38" s="1"/>
  <c r="E874" i="38"/>
  <c r="H873" i="38"/>
  <c r="M871" i="23"/>
  <c r="K871" i="23"/>
  <c r="G873" i="23"/>
  <c r="I872" i="23"/>
  <c r="J871" i="23"/>
  <c r="O871" i="23" s="1"/>
  <c r="L871" i="23"/>
  <c r="N871" i="23" s="1"/>
  <c r="E873" i="23"/>
  <c r="H872" i="23"/>
  <c r="L870" i="12"/>
  <c r="J870" i="12"/>
  <c r="E872" i="12"/>
  <c r="H871" i="12"/>
  <c r="M870" i="12"/>
  <c r="K870" i="12"/>
  <c r="G872" i="12"/>
  <c r="I871" i="12"/>
  <c r="N869" i="12"/>
  <c r="O869" i="12"/>
  <c r="M871" i="61" l="1"/>
  <c r="N871" i="61" s="1"/>
  <c r="K871" i="61"/>
  <c r="L872" i="61"/>
  <c r="J872" i="61"/>
  <c r="O871" i="61"/>
  <c r="I872" i="61"/>
  <c r="G873" i="61"/>
  <c r="E874" i="61"/>
  <c r="H873" i="61"/>
  <c r="K871" i="38"/>
  <c r="O871" i="38" s="1"/>
  <c r="M871" i="38"/>
  <c r="N871" i="38" s="1"/>
  <c r="J873" i="38"/>
  <c r="L873" i="38"/>
  <c r="E875" i="38"/>
  <c r="H874" i="38"/>
  <c r="G873" i="38"/>
  <c r="I872" i="38"/>
  <c r="E874" i="23"/>
  <c r="H873" i="23"/>
  <c r="L872" i="23"/>
  <c r="J872" i="23"/>
  <c r="I873" i="23"/>
  <c r="G874" i="23"/>
  <c r="M872" i="23"/>
  <c r="K872" i="23"/>
  <c r="G873" i="12"/>
  <c r="I872" i="12"/>
  <c r="M871" i="12"/>
  <c r="K871" i="12"/>
  <c r="L871" i="12"/>
  <c r="N871" i="12" s="1"/>
  <c r="J871" i="12"/>
  <c r="E873" i="12"/>
  <c r="H872" i="12"/>
  <c r="O870" i="12"/>
  <c r="N870" i="12"/>
  <c r="I873" i="61" l="1"/>
  <c r="G874" i="61"/>
  <c r="M872" i="61"/>
  <c r="K872" i="61"/>
  <c r="O872" i="61" s="1"/>
  <c r="L873" i="61"/>
  <c r="J873" i="61"/>
  <c r="N872" i="61"/>
  <c r="E875" i="61"/>
  <c r="H874" i="61"/>
  <c r="L874" i="38"/>
  <c r="J874" i="38"/>
  <c r="M872" i="38"/>
  <c r="N872" i="38" s="1"/>
  <c r="K872" i="38"/>
  <c r="O872" i="38" s="1"/>
  <c r="E876" i="38"/>
  <c r="H875" i="38"/>
  <c r="G874" i="38"/>
  <c r="I873" i="38"/>
  <c r="G875" i="23"/>
  <c r="I874" i="23"/>
  <c r="M873" i="23"/>
  <c r="K873" i="23"/>
  <c r="N872" i="23"/>
  <c r="O872" i="23"/>
  <c r="J873" i="23"/>
  <c r="O873" i="23" s="1"/>
  <c r="L873" i="23"/>
  <c r="N873" i="23" s="1"/>
  <c r="H874" i="23"/>
  <c r="E875" i="23"/>
  <c r="O871" i="12"/>
  <c r="E874" i="12"/>
  <c r="H873" i="12"/>
  <c r="L872" i="12"/>
  <c r="J872" i="12"/>
  <c r="K872" i="12"/>
  <c r="M872" i="12"/>
  <c r="G874" i="12"/>
  <c r="I873" i="12"/>
  <c r="I874" i="61" l="1"/>
  <c r="G875" i="61"/>
  <c r="M873" i="61"/>
  <c r="N873" i="61" s="1"/>
  <c r="K873" i="61"/>
  <c r="O873" i="61" s="1"/>
  <c r="L874" i="61"/>
  <c r="J874" i="61"/>
  <c r="E876" i="61"/>
  <c r="H875" i="61"/>
  <c r="H876" i="38"/>
  <c r="E877" i="38"/>
  <c r="J875" i="38"/>
  <c r="L875" i="38"/>
  <c r="K873" i="38"/>
  <c r="O873" i="38" s="1"/>
  <c r="M873" i="38"/>
  <c r="N873" i="38" s="1"/>
  <c r="G875" i="38"/>
  <c r="I874" i="38"/>
  <c r="N872" i="12"/>
  <c r="E876" i="23"/>
  <c r="H875" i="23"/>
  <c r="M874" i="23"/>
  <c r="K874" i="23"/>
  <c r="L874" i="23"/>
  <c r="N874" i="23" s="1"/>
  <c r="J874" i="23"/>
  <c r="O874" i="23" s="1"/>
  <c r="I875" i="23"/>
  <c r="G876" i="23"/>
  <c r="M873" i="12"/>
  <c r="K873" i="12"/>
  <c r="G875" i="12"/>
  <c r="I874" i="12"/>
  <c r="O872" i="12"/>
  <c r="L873" i="12"/>
  <c r="N873" i="12" s="1"/>
  <c r="J873" i="12"/>
  <c r="E875" i="12"/>
  <c r="H874" i="12"/>
  <c r="I875" i="61" l="1"/>
  <c r="G876" i="61"/>
  <c r="L875" i="61"/>
  <c r="J875" i="61"/>
  <c r="M874" i="61"/>
  <c r="N874" i="61" s="1"/>
  <c r="K874" i="61"/>
  <c r="O874" i="61" s="1"/>
  <c r="E877" i="61"/>
  <c r="H876" i="61"/>
  <c r="E878" i="38"/>
  <c r="H877" i="38"/>
  <c r="G876" i="38"/>
  <c r="I875" i="38"/>
  <c r="M874" i="38"/>
  <c r="N874" i="38" s="1"/>
  <c r="K874" i="38"/>
  <c r="O874" i="38" s="1"/>
  <c r="L876" i="38"/>
  <c r="J876" i="38"/>
  <c r="G877" i="23"/>
  <c r="I876" i="23"/>
  <c r="K875" i="23"/>
  <c r="M875" i="23"/>
  <c r="J875" i="23"/>
  <c r="O875" i="23" s="1"/>
  <c r="L875" i="23"/>
  <c r="N875" i="23" s="1"/>
  <c r="E877" i="23"/>
  <c r="H876" i="23"/>
  <c r="O873" i="12"/>
  <c r="E876" i="12"/>
  <c r="H875" i="12"/>
  <c r="M874" i="12"/>
  <c r="K874" i="12"/>
  <c r="O874" i="12" s="1"/>
  <c r="G876" i="12"/>
  <c r="I875" i="12"/>
  <c r="L874" i="12"/>
  <c r="N874" i="12" s="1"/>
  <c r="J874" i="12"/>
  <c r="I876" i="61" l="1"/>
  <c r="G877" i="61"/>
  <c r="L876" i="61"/>
  <c r="J876" i="61"/>
  <c r="M875" i="61"/>
  <c r="N875" i="61" s="1"/>
  <c r="K875" i="61"/>
  <c r="O875" i="61" s="1"/>
  <c r="E878" i="61"/>
  <c r="H877" i="61"/>
  <c r="G877" i="38"/>
  <c r="I876" i="38"/>
  <c r="J877" i="38"/>
  <c r="L877" i="38"/>
  <c r="H878" i="38"/>
  <c r="E879" i="38"/>
  <c r="K875" i="38"/>
  <c r="O875" i="38" s="1"/>
  <c r="M875" i="38"/>
  <c r="N875" i="38" s="1"/>
  <c r="L876" i="23"/>
  <c r="J876" i="23"/>
  <c r="E878" i="23"/>
  <c r="H877" i="23"/>
  <c r="M876" i="23"/>
  <c r="K876" i="23"/>
  <c r="I877" i="23"/>
  <c r="G878" i="23"/>
  <c r="M875" i="12"/>
  <c r="K875" i="12"/>
  <c r="G877" i="12"/>
  <c r="I876" i="12"/>
  <c r="L875" i="12"/>
  <c r="N875" i="12" s="1"/>
  <c r="J875" i="12"/>
  <c r="O875" i="12" s="1"/>
  <c r="E877" i="12"/>
  <c r="H876" i="12"/>
  <c r="I877" i="61" l="1"/>
  <c r="G878" i="61"/>
  <c r="M876" i="61"/>
  <c r="N876" i="61" s="1"/>
  <c r="K876" i="61"/>
  <c r="O876" i="61" s="1"/>
  <c r="L877" i="61"/>
  <c r="J877" i="61"/>
  <c r="E879" i="61"/>
  <c r="H878" i="61"/>
  <c r="E880" i="38"/>
  <c r="H879" i="38"/>
  <c r="M876" i="38"/>
  <c r="N876" i="38" s="1"/>
  <c r="K876" i="38"/>
  <c r="O876" i="38" s="1"/>
  <c r="L878" i="38"/>
  <c r="J878" i="38"/>
  <c r="G878" i="38"/>
  <c r="I877" i="38"/>
  <c r="G879" i="23"/>
  <c r="I878" i="23"/>
  <c r="M877" i="23"/>
  <c r="K877" i="23"/>
  <c r="H878" i="23"/>
  <c r="E879" i="23"/>
  <c r="O876" i="23"/>
  <c r="J877" i="23"/>
  <c r="O877" i="23" s="1"/>
  <c r="L877" i="23"/>
  <c r="N876" i="23"/>
  <c r="E878" i="12"/>
  <c r="H877" i="12"/>
  <c r="L876" i="12"/>
  <c r="J876" i="12"/>
  <c r="M876" i="12"/>
  <c r="K876" i="12"/>
  <c r="G878" i="12"/>
  <c r="I877" i="12"/>
  <c r="M877" i="61" l="1"/>
  <c r="N877" i="61" s="1"/>
  <c r="K877" i="61"/>
  <c r="L878" i="61"/>
  <c r="J878" i="61"/>
  <c r="O877" i="61"/>
  <c r="I878" i="61"/>
  <c r="G879" i="61"/>
  <c r="E880" i="61"/>
  <c r="H879" i="61"/>
  <c r="J879" i="38"/>
  <c r="L879" i="38"/>
  <c r="E881" i="38"/>
  <c r="H880" i="38"/>
  <c r="K877" i="38"/>
  <c r="O877" i="38" s="1"/>
  <c r="M877" i="38"/>
  <c r="N877" i="38" s="1"/>
  <c r="G879" i="38"/>
  <c r="I878" i="38"/>
  <c r="E880" i="23"/>
  <c r="H879" i="23"/>
  <c r="M878" i="23"/>
  <c r="K878" i="23"/>
  <c r="L878" i="23"/>
  <c r="N878" i="23" s="1"/>
  <c r="J878" i="23"/>
  <c r="O878" i="23" s="1"/>
  <c r="N877" i="23"/>
  <c r="I879" i="23"/>
  <c r="G880" i="23"/>
  <c r="O876" i="12"/>
  <c r="M877" i="12"/>
  <c r="K877" i="12"/>
  <c r="G879" i="12"/>
  <c r="I878" i="12"/>
  <c r="N876" i="12"/>
  <c r="L877" i="12"/>
  <c r="N877" i="12" s="1"/>
  <c r="J877" i="12"/>
  <c r="E879" i="12"/>
  <c r="H878" i="12"/>
  <c r="I879" i="61" l="1"/>
  <c r="G880" i="61"/>
  <c r="M878" i="61"/>
  <c r="N878" i="61" s="1"/>
  <c r="K878" i="61"/>
  <c r="L879" i="61"/>
  <c r="J879" i="61"/>
  <c r="O878" i="61"/>
  <c r="E881" i="61"/>
  <c r="H880" i="61"/>
  <c r="L880" i="38"/>
  <c r="J880" i="38"/>
  <c r="E882" i="38"/>
  <c r="H881" i="38"/>
  <c r="M878" i="38"/>
  <c r="N878" i="38" s="1"/>
  <c r="K878" i="38"/>
  <c r="O878" i="38" s="1"/>
  <c r="G880" i="38"/>
  <c r="I879" i="38"/>
  <c r="O877" i="12"/>
  <c r="M879" i="23"/>
  <c r="K879" i="23"/>
  <c r="J879" i="23"/>
  <c r="O879" i="23" s="1"/>
  <c r="L879" i="23"/>
  <c r="N879" i="23" s="1"/>
  <c r="G881" i="23"/>
  <c r="I880" i="23"/>
  <c r="E881" i="23"/>
  <c r="H880" i="23"/>
  <c r="G880" i="12"/>
  <c r="I879" i="12"/>
  <c r="M878" i="12"/>
  <c r="K878" i="12"/>
  <c r="E880" i="12"/>
  <c r="H879" i="12"/>
  <c r="L878" i="12"/>
  <c r="J878" i="12"/>
  <c r="L880" i="61" l="1"/>
  <c r="J880" i="61"/>
  <c r="I880" i="61"/>
  <c r="G881" i="61"/>
  <c r="E882" i="61"/>
  <c r="H881" i="61"/>
  <c r="M879" i="61"/>
  <c r="N879" i="61" s="1"/>
  <c r="K879" i="61"/>
  <c r="O879" i="61" s="1"/>
  <c r="J881" i="38"/>
  <c r="L881" i="38"/>
  <c r="E883" i="38"/>
  <c r="H882" i="38"/>
  <c r="K879" i="38"/>
  <c r="O879" i="38" s="1"/>
  <c r="M879" i="38"/>
  <c r="N879" i="38" s="1"/>
  <c r="G881" i="38"/>
  <c r="I880" i="38"/>
  <c r="O878" i="12"/>
  <c r="M880" i="23"/>
  <c r="K880" i="23"/>
  <c r="I881" i="23"/>
  <c r="G882" i="23"/>
  <c r="L880" i="23"/>
  <c r="N880" i="23" s="1"/>
  <c r="J880" i="23"/>
  <c r="O880" i="23" s="1"/>
  <c r="E882" i="23"/>
  <c r="H881" i="23"/>
  <c r="N878" i="12"/>
  <c r="E881" i="12"/>
  <c r="H880" i="12"/>
  <c r="L879" i="12"/>
  <c r="J879" i="12"/>
  <c r="M879" i="12"/>
  <c r="K879" i="12"/>
  <c r="G881" i="12"/>
  <c r="I880" i="12"/>
  <c r="J881" i="61" l="1"/>
  <c r="L881" i="61"/>
  <c r="E883" i="61"/>
  <c r="H882" i="61"/>
  <c r="I881" i="61"/>
  <c r="G882" i="61"/>
  <c r="M880" i="61"/>
  <c r="N880" i="61" s="1"/>
  <c r="K880" i="61"/>
  <c r="O880" i="61" s="1"/>
  <c r="L882" i="38"/>
  <c r="J882" i="38"/>
  <c r="E884" i="38"/>
  <c r="H883" i="38"/>
  <c r="G882" i="38"/>
  <c r="I881" i="38"/>
  <c r="M880" i="38"/>
  <c r="N880" i="38" s="1"/>
  <c r="K880" i="38"/>
  <c r="O880" i="38" s="1"/>
  <c r="J881" i="23"/>
  <c r="L881" i="23"/>
  <c r="E883" i="23"/>
  <c r="H882" i="23"/>
  <c r="G883" i="23"/>
  <c r="I882" i="23"/>
  <c r="M881" i="23"/>
  <c r="K881" i="23"/>
  <c r="G882" i="12"/>
  <c r="I881" i="12"/>
  <c r="N879" i="12"/>
  <c r="L880" i="12"/>
  <c r="J880" i="12"/>
  <c r="M880" i="12"/>
  <c r="N880" i="12" s="1"/>
  <c r="K880" i="12"/>
  <c r="O879" i="12"/>
  <c r="E882" i="12"/>
  <c r="H881" i="12"/>
  <c r="M881" i="61" l="1"/>
  <c r="K881" i="61"/>
  <c r="E884" i="61"/>
  <c r="H883" i="61"/>
  <c r="I882" i="61"/>
  <c r="G883" i="61"/>
  <c r="N881" i="61"/>
  <c r="L882" i="61"/>
  <c r="J882" i="61"/>
  <c r="O881" i="61"/>
  <c r="J883" i="38"/>
  <c r="L883" i="38"/>
  <c r="K881" i="38"/>
  <c r="O881" i="38" s="1"/>
  <c r="M881" i="38"/>
  <c r="N881" i="38" s="1"/>
  <c r="H884" i="38"/>
  <c r="E885" i="38"/>
  <c r="G883" i="38"/>
  <c r="I882" i="38"/>
  <c r="L882" i="23"/>
  <c r="J882" i="23"/>
  <c r="M882" i="23"/>
  <c r="K882" i="23"/>
  <c r="N881" i="23"/>
  <c r="I883" i="23"/>
  <c r="G884" i="23"/>
  <c r="E884" i="23"/>
  <c r="H883" i="23"/>
  <c r="O881" i="23"/>
  <c r="O880" i="12"/>
  <c r="M881" i="12"/>
  <c r="K881" i="12"/>
  <c r="L881" i="12"/>
  <c r="J881" i="12"/>
  <c r="E883" i="12"/>
  <c r="H882" i="12"/>
  <c r="G883" i="12"/>
  <c r="I882" i="12"/>
  <c r="J883" i="61" l="1"/>
  <c r="L883" i="61"/>
  <c r="M882" i="61"/>
  <c r="N882" i="61" s="1"/>
  <c r="K882" i="61"/>
  <c r="O882" i="61" s="1"/>
  <c r="E885" i="61"/>
  <c r="H884" i="61"/>
  <c r="I883" i="61"/>
  <c r="G884" i="61"/>
  <c r="G884" i="38"/>
  <c r="I883" i="38"/>
  <c r="E886" i="38"/>
  <c r="H885" i="38"/>
  <c r="L884" i="38"/>
  <c r="J884" i="38"/>
  <c r="M882" i="38"/>
  <c r="N882" i="38" s="1"/>
  <c r="K882" i="38"/>
  <c r="O882" i="38" s="1"/>
  <c r="H884" i="23"/>
  <c r="E885" i="23"/>
  <c r="G885" i="23"/>
  <c r="I884" i="23"/>
  <c r="M883" i="23"/>
  <c r="K883" i="23"/>
  <c r="O882" i="23"/>
  <c r="J883" i="23"/>
  <c r="O883" i="23" s="1"/>
  <c r="L883" i="23"/>
  <c r="N882" i="23"/>
  <c r="G884" i="12"/>
  <c r="I883" i="12"/>
  <c r="O881" i="12"/>
  <c r="N881" i="12"/>
  <c r="L882" i="12"/>
  <c r="N882" i="12" s="1"/>
  <c r="J882" i="12"/>
  <c r="E884" i="12"/>
  <c r="H883" i="12"/>
  <c r="M882" i="12"/>
  <c r="K882" i="12"/>
  <c r="M883" i="61" l="1"/>
  <c r="K883" i="61"/>
  <c r="E886" i="61"/>
  <c r="H885" i="61"/>
  <c r="N883" i="61"/>
  <c r="O883" i="61"/>
  <c r="L884" i="61"/>
  <c r="J884" i="61"/>
  <c r="I884" i="61"/>
  <c r="G885" i="61"/>
  <c r="J885" i="38"/>
  <c r="L885" i="38"/>
  <c r="H886" i="38"/>
  <c r="E887" i="38"/>
  <c r="K883" i="38"/>
  <c r="O883" i="38" s="1"/>
  <c r="M883" i="38"/>
  <c r="N883" i="38" s="1"/>
  <c r="G885" i="38"/>
  <c r="I884" i="38"/>
  <c r="N883" i="23"/>
  <c r="M884" i="23"/>
  <c r="K884" i="23"/>
  <c r="I885" i="23"/>
  <c r="G886" i="23"/>
  <c r="E886" i="23"/>
  <c r="H885" i="23"/>
  <c r="L884" i="23"/>
  <c r="N884" i="23" s="1"/>
  <c r="J884" i="23"/>
  <c r="O882" i="12"/>
  <c r="L883" i="12"/>
  <c r="J883" i="12"/>
  <c r="E885" i="12"/>
  <c r="H884" i="12"/>
  <c r="M883" i="12"/>
  <c r="K883" i="12"/>
  <c r="O883" i="12" s="1"/>
  <c r="G885" i="12"/>
  <c r="I884" i="12"/>
  <c r="J885" i="61" l="1"/>
  <c r="L885" i="61"/>
  <c r="E887" i="61"/>
  <c r="H886" i="61"/>
  <c r="O884" i="61"/>
  <c r="I885" i="61"/>
  <c r="G886" i="61"/>
  <c r="M884" i="61"/>
  <c r="N884" i="61" s="1"/>
  <c r="K884" i="61"/>
  <c r="E888" i="38"/>
  <c r="H887" i="38"/>
  <c r="E49" i="39"/>
  <c r="E9" i="39"/>
  <c r="L886" i="38"/>
  <c r="J886" i="38"/>
  <c r="E30" i="39"/>
  <c r="M884" i="38"/>
  <c r="N884" i="38" s="1"/>
  <c r="K884" i="38"/>
  <c r="O884" i="38" s="1"/>
  <c r="G886" i="38"/>
  <c r="I885" i="38"/>
  <c r="O884" i="23"/>
  <c r="K885" i="23"/>
  <c r="M885" i="23"/>
  <c r="J885" i="23"/>
  <c r="O885" i="23" s="1"/>
  <c r="L885" i="23"/>
  <c r="N885" i="23" s="1"/>
  <c r="E887" i="23"/>
  <c r="H886" i="23"/>
  <c r="G887" i="23"/>
  <c r="I886" i="23"/>
  <c r="M884" i="12"/>
  <c r="K884" i="12"/>
  <c r="G886" i="12"/>
  <c r="I885" i="12"/>
  <c r="L884" i="12"/>
  <c r="J884" i="12"/>
  <c r="E886" i="12"/>
  <c r="H885" i="12"/>
  <c r="N883" i="12"/>
  <c r="M885" i="61" l="1"/>
  <c r="K885" i="61"/>
  <c r="E888" i="61"/>
  <c r="H887" i="61"/>
  <c r="I886" i="61"/>
  <c r="G887" i="61"/>
  <c r="N885" i="61"/>
  <c r="O885" i="61"/>
  <c r="E49" i="62"/>
  <c r="E9" i="62"/>
  <c r="L886" i="61"/>
  <c r="J886" i="61"/>
  <c r="E30" i="62"/>
  <c r="E51" i="24"/>
  <c r="E57" i="24" s="1"/>
  <c r="E30" i="24"/>
  <c r="F30" i="24"/>
  <c r="F51" i="24"/>
  <c r="E55" i="39"/>
  <c r="K885" i="38"/>
  <c r="O885" i="38" s="1"/>
  <c r="M885" i="38"/>
  <c r="N885" i="38" s="1"/>
  <c r="J887" i="38"/>
  <c r="L887" i="38"/>
  <c r="G887" i="38"/>
  <c r="I886" i="38"/>
  <c r="E889" i="38"/>
  <c r="H888" i="38"/>
  <c r="I887" i="23"/>
  <c r="G888" i="23"/>
  <c r="E9" i="24"/>
  <c r="L886" i="23"/>
  <c r="J886" i="23"/>
  <c r="O886" i="23" s="1"/>
  <c r="E888" i="23"/>
  <c r="H887" i="23"/>
  <c r="F9" i="24"/>
  <c r="M886" i="23"/>
  <c r="K886" i="23"/>
  <c r="L885" i="12"/>
  <c r="J885" i="12"/>
  <c r="G887" i="12"/>
  <c r="I886" i="12"/>
  <c r="M885" i="12"/>
  <c r="K885" i="12"/>
  <c r="O884" i="12"/>
  <c r="E887" i="12"/>
  <c r="H886" i="12"/>
  <c r="N884" i="12"/>
  <c r="I887" i="61" l="1"/>
  <c r="G888" i="61"/>
  <c r="F49" i="62"/>
  <c r="F55" i="62" s="1"/>
  <c r="F9" i="62"/>
  <c r="G9" i="62" s="1"/>
  <c r="K9" i="62" s="1"/>
  <c r="M886" i="61"/>
  <c r="N886" i="61" s="1"/>
  <c r="K886" i="61"/>
  <c r="O886" i="61" s="1"/>
  <c r="F30" i="62"/>
  <c r="J887" i="61"/>
  <c r="L887" i="61"/>
  <c r="E889" i="61"/>
  <c r="H888" i="61"/>
  <c r="E55" i="62"/>
  <c r="G30" i="24"/>
  <c r="K30" i="24" s="1"/>
  <c r="E9" i="13"/>
  <c r="E51" i="13"/>
  <c r="E30" i="13"/>
  <c r="F9" i="13"/>
  <c r="F51" i="13"/>
  <c r="F57" i="13" s="1"/>
  <c r="F30" i="13"/>
  <c r="N886" i="23"/>
  <c r="F57" i="24"/>
  <c r="G51" i="24"/>
  <c r="K51" i="24" s="1"/>
  <c r="F49" i="39"/>
  <c r="F30" i="39"/>
  <c r="F9" i="39"/>
  <c r="M886" i="38"/>
  <c r="N886" i="38" s="1"/>
  <c r="K886" i="38"/>
  <c r="O886" i="38" s="1"/>
  <c r="E890" i="38"/>
  <c r="H889" i="38"/>
  <c r="G888" i="38"/>
  <c r="I887" i="38"/>
  <c r="L888" i="38"/>
  <c r="J888" i="38"/>
  <c r="G9" i="24"/>
  <c r="K9" i="24" s="1"/>
  <c r="H888" i="23"/>
  <c r="E889" i="23"/>
  <c r="G889" i="23"/>
  <c r="I888" i="23"/>
  <c r="J887" i="23"/>
  <c r="L887" i="23"/>
  <c r="M887" i="23"/>
  <c r="K887" i="23"/>
  <c r="M886" i="12"/>
  <c r="K886" i="12"/>
  <c r="E888" i="12"/>
  <c r="H887" i="12"/>
  <c r="G888" i="12"/>
  <c r="I887" i="12"/>
  <c r="O885" i="12"/>
  <c r="L886" i="12"/>
  <c r="J886" i="12"/>
  <c r="N885" i="12"/>
  <c r="E890" i="61" l="1"/>
  <c r="H889" i="61"/>
  <c r="L888" i="61"/>
  <c r="J888" i="61"/>
  <c r="G30" i="62"/>
  <c r="K30" i="62" s="1"/>
  <c r="G49" i="62"/>
  <c r="I888" i="61"/>
  <c r="G889" i="61"/>
  <c r="M887" i="61"/>
  <c r="N887" i="61" s="1"/>
  <c r="K887" i="61"/>
  <c r="O887" i="61" s="1"/>
  <c r="G30" i="13"/>
  <c r="K30" i="13" s="1"/>
  <c r="G9" i="13"/>
  <c r="K9" i="13" s="1"/>
  <c r="G51" i="13"/>
  <c r="K51" i="13" s="1"/>
  <c r="E57" i="13"/>
  <c r="G57" i="24"/>
  <c r="K57" i="24" s="1"/>
  <c r="E891" i="38"/>
  <c r="H890" i="38"/>
  <c r="K887" i="38"/>
  <c r="O887" i="38" s="1"/>
  <c r="M887" i="38"/>
  <c r="N887" i="38" s="1"/>
  <c r="G9" i="39"/>
  <c r="G889" i="38"/>
  <c r="I888" i="38"/>
  <c r="G30" i="39"/>
  <c r="K30" i="39" s="1"/>
  <c r="J889" i="38"/>
  <c r="L889" i="38"/>
  <c r="F55" i="39"/>
  <c r="G49" i="39"/>
  <c r="K49" i="39" s="1"/>
  <c r="O887" i="23"/>
  <c r="N887" i="23"/>
  <c r="I889" i="23"/>
  <c r="G890" i="23"/>
  <c r="M888" i="23"/>
  <c r="K888" i="23"/>
  <c r="E890" i="23"/>
  <c r="H889" i="23"/>
  <c r="L888" i="23"/>
  <c r="J888" i="23"/>
  <c r="N886" i="12"/>
  <c r="M887" i="12"/>
  <c r="K887" i="12"/>
  <c r="G889" i="12"/>
  <c r="I888" i="12"/>
  <c r="L887" i="12"/>
  <c r="J887" i="12"/>
  <c r="E889" i="12"/>
  <c r="H888" i="12"/>
  <c r="O886" i="12"/>
  <c r="J889" i="61" l="1"/>
  <c r="L889" i="61"/>
  <c r="I889" i="61"/>
  <c r="G890" i="61"/>
  <c r="E891" i="61"/>
  <c r="H890" i="61"/>
  <c r="M888" i="61"/>
  <c r="N888" i="61" s="1"/>
  <c r="K888" i="61"/>
  <c r="O888" i="61" s="1"/>
  <c r="G55" i="62"/>
  <c r="K55" i="62" s="1"/>
  <c r="K49" i="62"/>
  <c r="G57" i="13"/>
  <c r="K57" i="13" s="1"/>
  <c r="M888" i="38"/>
  <c r="N888" i="38" s="1"/>
  <c r="K888" i="38"/>
  <c r="O888" i="38" s="1"/>
  <c r="L890" i="38"/>
  <c r="J890" i="38"/>
  <c r="G55" i="39"/>
  <c r="K55" i="39" s="1"/>
  <c r="G890" i="38"/>
  <c r="I889" i="38"/>
  <c r="E892" i="38"/>
  <c r="H891" i="38"/>
  <c r="O887" i="12"/>
  <c r="N887" i="12"/>
  <c r="N888" i="23"/>
  <c r="O888" i="23"/>
  <c r="J889" i="23"/>
  <c r="L889" i="23"/>
  <c r="G891" i="23"/>
  <c r="I890" i="23"/>
  <c r="E891" i="23"/>
  <c r="H890" i="23"/>
  <c r="M889" i="23"/>
  <c r="K889" i="23"/>
  <c r="M888" i="12"/>
  <c r="K888" i="12"/>
  <c r="L888" i="12"/>
  <c r="J888" i="12"/>
  <c r="E890" i="12"/>
  <c r="H889" i="12"/>
  <c r="G890" i="12"/>
  <c r="I889" i="12"/>
  <c r="L890" i="61" l="1"/>
  <c r="J890" i="61"/>
  <c r="I890" i="61"/>
  <c r="G891" i="61"/>
  <c r="M889" i="61"/>
  <c r="K889" i="61"/>
  <c r="O889" i="61" s="1"/>
  <c r="N889" i="61"/>
  <c r="E892" i="61"/>
  <c r="H891" i="61"/>
  <c r="J891" i="38"/>
  <c r="L891" i="38"/>
  <c r="H892" i="38"/>
  <c r="E893" i="38"/>
  <c r="K889" i="38"/>
  <c r="O889" i="38" s="1"/>
  <c r="M889" i="38"/>
  <c r="N889" i="38" s="1"/>
  <c r="G891" i="38"/>
  <c r="I890" i="38"/>
  <c r="H891" i="23"/>
  <c r="E892" i="23"/>
  <c r="N889" i="23"/>
  <c r="L890" i="23"/>
  <c r="J890" i="23"/>
  <c r="M890" i="23"/>
  <c r="K890" i="23"/>
  <c r="G892" i="23"/>
  <c r="I891" i="23"/>
  <c r="O889" i="23"/>
  <c r="O888" i="12"/>
  <c r="M889" i="12"/>
  <c r="K889" i="12"/>
  <c r="G891" i="12"/>
  <c r="I890" i="12"/>
  <c r="E891" i="12"/>
  <c r="H890" i="12"/>
  <c r="L889" i="12"/>
  <c r="J889" i="12"/>
  <c r="N888" i="12"/>
  <c r="I891" i="61" l="1"/>
  <c r="G892" i="61"/>
  <c r="M890" i="61"/>
  <c r="N890" i="61" s="1"/>
  <c r="K890" i="61"/>
  <c r="E893" i="61"/>
  <c r="H892" i="61"/>
  <c r="O890" i="61"/>
  <c r="J891" i="61"/>
  <c r="L891" i="61"/>
  <c r="E894" i="38"/>
  <c r="H893" i="38"/>
  <c r="L892" i="38"/>
  <c r="J892" i="38"/>
  <c r="M890" i="38"/>
  <c r="N890" i="38" s="1"/>
  <c r="K890" i="38"/>
  <c r="O890" i="38" s="1"/>
  <c r="G892" i="38"/>
  <c r="I891" i="38"/>
  <c r="I892" i="23"/>
  <c r="G893" i="23"/>
  <c r="M891" i="23"/>
  <c r="K891" i="23"/>
  <c r="N890" i="23"/>
  <c r="O890" i="23"/>
  <c r="E893" i="23"/>
  <c r="H892" i="23"/>
  <c r="L891" i="23"/>
  <c r="J891" i="23"/>
  <c r="L890" i="12"/>
  <c r="J890" i="12"/>
  <c r="E892" i="12"/>
  <c r="H891" i="12"/>
  <c r="M890" i="12"/>
  <c r="N890" i="12" s="1"/>
  <c r="K890" i="12"/>
  <c r="O890" i="12" s="1"/>
  <c r="G892" i="12"/>
  <c r="I891" i="12"/>
  <c r="O889" i="12"/>
  <c r="N889" i="12"/>
  <c r="L892" i="61" l="1"/>
  <c r="J892" i="61"/>
  <c r="E894" i="61"/>
  <c r="H893" i="61"/>
  <c r="I892" i="61"/>
  <c r="G893" i="61"/>
  <c r="O891" i="61"/>
  <c r="N891" i="61"/>
  <c r="M891" i="61"/>
  <c r="K891" i="61"/>
  <c r="G893" i="38"/>
  <c r="I892" i="38"/>
  <c r="J893" i="38"/>
  <c r="L893" i="38"/>
  <c r="K891" i="38"/>
  <c r="O891" i="38" s="1"/>
  <c r="M891" i="38"/>
  <c r="N891" i="38" s="1"/>
  <c r="H894" i="38"/>
  <c r="E895" i="38"/>
  <c r="H893" i="23"/>
  <c r="E894" i="23"/>
  <c r="O891" i="23"/>
  <c r="G894" i="23"/>
  <c r="I893" i="23"/>
  <c r="L892" i="23"/>
  <c r="N892" i="23" s="1"/>
  <c r="J892" i="23"/>
  <c r="O892" i="23" s="1"/>
  <c r="N891" i="23"/>
  <c r="K892" i="23"/>
  <c r="M892" i="23"/>
  <c r="L891" i="12"/>
  <c r="J891" i="12"/>
  <c r="E893" i="12"/>
  <c r="H892" i="12"/>
  <c r="M891" i="12"/>
  <c r="K891" i="12"/>
  <c r="G893" i="12"/>
  <c r="I892" i="12"/>
  <c r="M892" i="61" l="1"/>
  <c r="K892" i="61"/>
  <c r="J893" i="61"/>
  <c r="L893" i="61"/>
  <c r="E895" i="61"/>
  <c r="H894" i="61"/>
  <c r="O892" i="61"/>
  <c r="I893" i="61"/>
  <c r="G894" i="61"/>
  <c r="N892" i="61"/>
  <c r="M892" i="38"/>
  <c r="N892" i="38" s="1"/>
  <c r="K892" i="38"/>
  <c r="O892" i="38" s="1"/>
  <c r="E896" i="38"/>
  <c r="H895" i="38"/>
  <c r="L894" i="38"/>
  <c r="J894" i="38"/>
  <c r="G894" i="38"/>
  <c r="I893" i="38"/>
  <c r="M893" i="23"/>
  <c r="K893" i="23"/>
  <c r="I894" i="23"/>
  <c r="G895" i="23"/>
  <c r="E895" i="23"/>
  <c r="H894" i="23"/>
  <c r="J893" i="23"/>
  <c r="O893" i="23" s="1"/>
  <c r="L893" i="23"/>
  <c r="N893" i="23" s="1"/>
  <c r="M892" i="12"/>
  <c r="K892" i="12"/>
  <c r="G894" i="12"/>
  <c r="I893" i="12"/>
  <c r="O891" i="12"/>
  <c r="L892" i="12"/>
  <c r="N892" i="12" s="1"/>
  <c r="J892" i="12"/>
  <c r="E894" i="12"/>
  <c r="H893" i="12"/>
  <c r="N891" i="12"/>
  <c r="M893" i="61" l="1"/>
  <c r="N893" i="61" s="1"/>
  <c r="K893" i="61"/>
  <c r="O893" i="61" s="1"/>
  <c r="L894" i="61"/>
  <c r="J894" i="61"/>
  <c r="E896" i="61"/>
  <c r="H895" i="61"/>
  <c r="I894" i="61"/>
  <c r="G895" i="61"/>
  <c r="K893" i="38"/>
  <c r="O893" i="38" s="1"/>
  <c r="M893" i="38"/>
  <c r="N893" i="38" s="1"/>
  <c r="J895" i="38"/>
  <c r="L895" i="38"/>
  <c r="E897" i="38"/>
  <c r="H896" i="38"/>
  <c r="G895" i="38"/>
  <c r="I894" i="38"/>
  <c r="H895" i="23"/>
  <c r="E896" i="23"/>
  <c r="L894" i="23"/>
  <c r="J894" i="23"/>
  <c r="M894" i="23"/>
  <c r="K894" i="23"/>
  <c r="G896" i="23"/>
  <c r="I895" i="23"/>
  <c r="E895" i="12"/>
  <c r="H894" i="12"/>
  <c r="O892" i="12"/>
  <c r="M893" i="12"/>
  <c r="K893" i="12"/>
  <c r="G895" i="12"/>
  <c r="I894" i="12"/>
  <c r="L893" i="12"/>
  <c r="N893" i="12" s="1"/>
  <c r="J893" i="12"/>
  <c r="E897" i="61" l="1"/>
  <c r="H896" i="61"/>
  <c r="I895" i="61"/>
  <c r="G896" i="61"/>
  <c r="J895" i="61"/>
  <c r="L895" i="61"/>
  <c r="M894" i="61"/>
  <c r="N894" i="61" s="1"/>
  <c r="K894" i="61"/>
  <c r="O894" i="61" s="1"/>
  <c r="E898" i="38"/>
  <c r="H897" i="38"/>
  <c r="M894" i="38"/>
  <c r="N894" i="38" s="1"/>
  <c r="K894" i="38"/>
  <c r="O894" i="38" s="1"/>
  <c r="L896" i="38"/>
  <c r="J896" i="38"/>
  <c r="G896" i="38"/>
  <c r="I895" i="38"/>
  <c r="O894" i="23"/>
  <c r="M895" i="23"/>
  <c r="K895" i="23"/>
  <c r="I896" i="23"/>
  <c r="G897" i="23"/>
  <c r="N894" i="23"/>
  <c r="E897" i="23"/>
  <c r="H896" i="23"/>
  <c r="L895" i="23"/>
  <c r="N895" i="23" s="1"/>
  <c r="J895" i="23"/>
  <c r="M894" i="12"/>
  <c r="K894" i="12"/>
  <c r="G896" i="12"/>
  <c r="I895" i="12"/>
  <c r="J894" i="12"/>
  <c r="O894" i="12" s="1"/>
  <c r="L894" i="12"/>
  <c r="N894" i="12" s="1"/>
  <c r="O893" i="12"/>
  <c r="E896" i="12"/>
  <c r="H895" i="12"/>
  <c r="I896" i="61" l="1"/>
  <c r="G897" i="61"/>
  <c r="M895" i="61"/>
  <c r="N895" i="61" s="1"/>
  <c r="K895" i="61"/>
  <c r="L896" i="61"/>
  <c r="J896" i="61"/>
  <c r="O895" i="61"/>
  <c r="E898" i="61"/>
  <c r="H897" i="61"/>
  <c r="J897" i="38"/>
  <c r="L897" i="38"/>
  <c r="K895" i="38"/>
  <c r="O895" i="38" s="1"/>
  <c r="M895" i="38"/>
  <c r="N895" i="38" s="1"/>
  <c r="G897" i="38"/>
  <c r="I896" i="38"/>
  <c r="E899" i="38"/>
  <c r="H898" i="38"/>
  <c r="L896" i="23"/>
  <c r="J896" i="23"/>
  <c r="I897" i="23"/>
  <c r="G898" i="23"/>
  <c r="M896" i="23"/>
  <c r="K896" i="23"/>
  <c r="H897" i="23"/>
  <c r="E898" i="23"/>
  <c r="O895" i="23"/>
  <c r="E897" i="12"/>
  <c r="H896" i="12"/>
  <c r="M895" i="12"/>
  <c r="K895" i="12"/>
  <c r="G897" i="12"/>
  <c r="I896" i="12"/>
  <c r="L895" i="12"/>
  <c r="J895" i="12"/>
  <c r="J897" i="61" l="1"/>
  <c r="L897" i="61"/>
  <c r="I897" i="61"/>
  <c r="G898" i="61"/>
  <c r="E899" i="61"/>
  <c r="H898" i="61"/>
  <c r="M896" i="61"/>
  <c r="N896" i="61" s="1"/>
  <c r="K896" i="61"/>
  <c r="O896" i="61" s="1"/>
  <c r="M896" i="38"/>
  <c r="N896" i="38" s="1"/>
  <c r="K896" i="38"/>
  <c r="O896" i="38" s="1"/>
  <c r="L898" i="38"/>
  <c r="J898" i="38"/>
  <c r="G898" i="38"/>
  <c r="I897" i="38"/>
  <c r="E900" i="38"/>
  <c r="H899" i="38"/>
  <c r="E899" i="23"/>
  <c r="H898" i="23"/>
  <c r="M897" i="23"/>
  <c r="K897" i="23"/>
  <c r="I898" i="23"/>
  <c r="G899" i="23"/>
  <c r="O896" i="23"/>
  <c r="L897" i="23"/>
  <c r="N897" i="23" s="1"/>
  <c r="J897" i="23"/>
  <c r="N896" i="23"/>
  <c r="M896" i="12"/>
  <c r="K896" i="12"/>
  <c r="O895" i="12"/>
  <c r="G898" i="12"/>
  <c r="I897" i="12"/>
  <c r="N895" i="12"/>
  <c r="L896" i="12"/>
  <c r="J896" i="12"/>
  <c r="E898" i="12"/>
  <c r="H897" i="12"/>
  <c r="M897" i="61" l="1"/>
  <c r="K897" i="61"/>
  <c r="N897" i="61"/>
  <c r="L898" i="61"/>
  <c r="J898" i="61"/>
  <c r="I898" i="61"/>
  <c r="G899" i="61"/>
  <c r="O897" i="61"/>
  <c r="E900" i="61"/>
  <c r="H899" i="61"/>
  <c r="K897" i="38"/>
  <c r="O897" i="38" s="1"/>
  <c r="M897" i="38"/>
  <c r="N897" i="38" s="1"/>
  <c r="G899" i="38"/>
  <c r="I898" i="38"/>
  <c r="J899" i="38"/>
  <c r="L899" i="38"/>
  <c r="H900" i="38"/>
  <c r="E901" i="38"/>
  <c r="O896" i="12"/>
  <c r="M898" i="23"/>
  <c r="K898" i="23"/>
  <c r="L898" i="23"/>
  <c r="J898" i="23"/>
  <c r="O898" i="23" s="1"/>
  <c r="G900" i="23"/>
  <c r="I899" i="23"/>
  <c r="O897" i="23"/>
  <c r="H899" i="23"/>
  <c r="E900" i="23"/>
  <c r="L897" i="12"/>
  <c r="J897" i="12"/>
  <c r="M897" i="12"/>
  <c r="K897" i="12"/>
  <c r="G899" i="12"/>
  <c r="I898" i="12"/>
  <c r="E899" i="12"/>
  <c r="H898" i="12"/>
  <c r="N896" i="12"/>
  <c r="I899" i="61" l="1"/>
  <c r="G900" i="61"/>
  <c r="J899" i="61"/>
  <c r="L899" i="61"/>
  <c r="M898" i="61"/>
  <c r="N898" i="61" s="1"/>
  <c r="K898" i="61"/>
  <c r="O898" i="61" s="1"/>
  <c r="E901" i="61"/>
  <c r="H900" i="61"/>
  <c r="M898" i="38"/>
  <c r="N898" i="38" s="1"/>
  <c r="K898" i="38"/>
  <c r="O898" i="38" s="1"/>
  <c r="G900" i="38"/>
  <c r="I899" i="38"/>
  <c r="E902" i="38"/>
  <c r="H901" i="38"/>
  <c r="L900" i="38"/>
  <c r="J900" i="38"/>
  <c r="L899" i="23"/>
  <c r="J899" i="23"/>
  <c r="I900" i="23"/>
  <c r="G901" i="23"/>
  <c r="N898" i="23"/>
  <c r="M899" i="23"/>
  <c r="K899" i="23"/>
  <c r="E901" i="23"/>
  <c r="H900" i="23"/>
  <c r="E900" i="12"/>
  <c r="H899" i="12"/>
  <c r="L898" i="12"/>
  <c r="J898" i="12"/>
  <c r="G900" i="12"/>
  <c r="I899" i="12"/>
  <c r="O897" i="12"/>
  <c r="K898" i="12"/>
  <c r="M898" i="12"/>
  <c r="N897" i="12"/>
  <c r="I900" i="61" l="1"/>
  <c r="G901" i="61"/>
  <c r="M899" i="61"/>
  <c r="K899" i="61"/>
  <c r="O899" i="61" s="1"/>
  <c r="N899" i="61"/>
  <c r="L900" i="61"/>
  <c r="J900" i="61"/>
  <c r="E902" i="61"/>
  <c r="H901" i="61"/>
  <c r="J901" i="38"/>
  <c r="L901" i="38"/>
  <c r="G901" i="38"/>
  <c r="I900" i="38"/>
  <c r="K899" i="38"/>
  <c r="O899" i="38" s="1"/>
  <c r="M899" i="38"/>
  <c r="N899" i="38" s="1"/>
  <c r="H902" i="38"/>
  <c r="E903" i="38"/>
  <c r="G902" i="23"/>
  <c r="I901" i="23"/>
  <c r="K900" i="23"/>
  <c r="M900" i="23"/>
  <c r="H901" i="23"/>
  <c r="E902" i="23"/>
  <c r="O899" i="23"/>
  <c r="L900" i="23"/>
  <c r="J900" i="23"/>
  <c r="N899" i="23"/>
  <c r="N898" i="12"/>
  <c r="O898" i="12"/>
  <c r="G901" i="12"/>
  <c r="I900" i="12"/>
  <c r="L899" i="12"/>
  <c r="J899" i="12"/>
  <c r="M899" i="12"/>
  <c r="K899" i="12"/>
  <c r="E901" i="12"/>
  <c r="H900" i="12"/>
  <c r="J901" i="61" l="1"/>
  <c r="L901" i="61"/>
  <c r="I901" i="61"/>
  <c r="G902" i="61"/>
  <c r="E903" i="61"/>
  <c r="H902" i="61"/>
  <c r="M900" i="61"/>
  <c r="N900" i="61" s="1"/>
  <c r="K900" i="61"/>
  <c r="O900" i="61" s="1"/>
  <c r="M900" i="38"/>
  <c r="N900" i="38" s="1"/>
  <c r="K900" i="38"/>
  <c r="O900" i="38" s="1"/>
  <c r="G902" i="38"/>
  <c r="I901" i="38"/>
  <c r="L902" i="38"/>
  <c r="J902" i="38"/>
  <c r="E904" i="38"/>
  <c r="H903" i="38"/>
  <c r="N900" i="23"/>
  <c r="E903" i="23"/>
  <c r="H902" i="23"/>
  <c r="M901" i="23"/>
  <c r="K901" i="23"/>
  <c r="J901" i="23"/>
  <c r="L901" i="23"/>
  <c r="N901" i="23" s="1"/>
  <c r="O900" i="23"/>
  <c r="I902" i="23"/>
  <c r="G903" i="23"/>
  <c r="E902" i="12"/>
  <c r="H901" i="12"/>
  <c r="M900" i="12"/>
  <c r="K900" i="12"/>
  <c r="O899" i="12"/>
  <c r="N899" i="12"/>
  <c r="G902" i="12"/>
  <c r="I901" i="12"/>
  <c r="L900" i="12"/>
  <c r="J900" i="12"/>
  <c r="I902" i="61" l="1"/>
  <c r="G903" i="61"/>
  <c r="L902" i="61"/>
  <c r="J902" i="61"/>
  <c r="O901" i="61"/>
  <c r="E904" i="61"/>
  <c r="H903" i="61"/>
  <c r="N901" i="61"/>
  <c r="M901" i="61"/>
  <c r="K901" i="61"/>
  <c r="O901" i="23"/>
  <c r="K901" i="38"/>
  <c r="O901" i="38" s="1"/>
  <c r="M901" i="38"/>
  <c r="N901" i="38" s="1"/>
  <c r="G903" i="38"/>
  <c r="I902" i="38"/>
  <c r="E905" i="38"/>
  <c r="H904" i="38"/>
  <c r="J903" i="38"/>
  <c r="L903" i="38"/>
  <c r="K902" i="23"/>
  <c r="M902" i="23"/>
  <c r="L902" i="23"/>
  <c r="J902" i="23"/>
  <c r="O902" i="23" s="1"/>
  <c r="G904" i="23"/>
  <c r="I903" i="23"/>
  <c r="H903" i="23"/>
  <c r="E904" i="23"/>
  <c r="N900" i="12"/>
  <c r="M901" i="12"/>
  <c r="K901" i="12"/>
  <c r="G903" i="12"/>
  <c r="I902" i="12"/>
  <c r="O900" i="12"/>
  <c r="J901" i="12"/>
  <c r="O901" i="12" s="1"/>
  <c r="L901" i="12"/>
  <c r="E903" i="12"/>
  <c r="H902" i="12"/>
  <c r="J903" i="61" l="1"/>
  <c r="L903" i="61"/>
  <c r="I903" i="61"/>
  <c r="G904" i="61"/>
  <c r="E905" i="61"/>
  <c r="H904" i="61"/>
  <c r="M902" i="61"/>
  <c r="N902" i="61" s="1"/>
  <c r="K902" i="61"/>
  <c r="O902" i="61" s="1"/>
  <c r="N901" i="12"/>
  <c r="M902" i="38"/>
  <c r="N902" i="38" s="1"/>
  <c r="K902" i="38"/>
  <c r="O902" i="38" s="1"/>
  <c r="E906" i="38"/>
  <c r="H905" i="38"/>
  <c r="G904" i="38"/>
  <c r="I903" i="38"/>
  <c r="L904" i="38"/>
  <c r="J904" i="38"/>
  <c r="N902" i="23"/>
  <c r="E905" i="23"/>
  <c r="H904" i="23"/>
  <c r="I904" i="23"/>
  <c r="G905" i="23"/>
  <c r="L903" i="23"/>
  <c r="J903" i="23"/>
  <c r="M903" i="23"/>
  <c r="K903" i="23"/>
  <c r="M902" i="12"/>
  <c r="K902" i="12"/>
  <c r="G904" i="12"/>
  <c r="I903" i="12"/>
  <c r="E904" i="12"/>
  <c r="H903" i="12"/>
  <c r="J902" i="12"/>
  <c r="L902" i="12"/>
  <c r="M903" i="61" l="1"/>
  <c r="K903" i="61"/>
  <c r="N903" i="61"/>
  <c r="E906" i="61"/>
  <c r="H905" i="61"/>
  <c r="O903" i="61"/>
  <c r="L904" i="61"/>
  <c r="J904" i="61"/>
  <c r="I904" i="61"/>
  <c r="G905" i="61"/>
  <c r="G905" i="38"/>
  <c r="I904" i="38"/>
  <c r="K903" i="38"/>
  <c r="O903" i="38" s="1"/>
  <c r="M903" i="38"/>
  <c r="N903" i="38" s="1"/>
  <c r="J905" i="38"/>
  <c r="L905" i="38"/>
  <c r="E907" i="38"/>
  <c r="H906" i="38"/>
  <c r="N902" i="12"/>
  <c r="O903" i="23"/>
  <c r="M904" i="23"/>
  <c r="K904" i="23"/>
  <c r="N903" i="23"/>
  <c r="G906" i="23"/>
  <c r="I905" i="23"/>
  <c r="L904" i="23"/>
  <c r="N904" i="23" s="1"/>
  <c r="J904" i="23"/>
  <c r="H905" i="23"/>
  <c r="E906" i="23"/>
  <c r="L903" i="12"/>
  <c r="J903" i="12"/>
  <c r="E905" i="12"/>
  <c r="H904" i="12"/>
  <c r="G905" i="12"/>
  <c r="I904" i="12"/>
  <c r="O902" i="12"/>
  <c r="K903" i="12"/>
  <c r="M903" i="12"/>
  <c r="E907" i="61" l="1"/>
  <c r="H906" i="61"/>
  <c r="O904" i="61"/>
  <c r="J905" i="61"/>
  <c r="L905" i="61"/>
  <c r="I905" i="61"/>
  <c r="G906" i="61"/>
  <c r="M904" i="61"/>
  <c r="N904" i="61" s="1"/>
  <c r="K904" i="61"/>
  <c r="O904" i="23"/>
  <c r="M904" i="38"/>
  <c r="N904" i="38" s="1"/>
  <c r="K904" i="38"/>
  <c r="O904" i="38" s="1"/>
  <c r="L906" i="38"/>
  <c r="J906" i="38"/>
  <c r="E908" i="38"/>
  <c r="H907" i="38"/>
  <c r="G906" i="38"/>
  <c r="I905" i="38"/>
  <c r="N903" i="12"/>
  <c r="M905" i="23"/>
  <c r="K905" i="23"/>
  <c r="G907" i="23"/>
  <c r="I906" i="23"/>
  <c r="E907" i="23"/>
  <c r="H906" i="23"/>
  <c r="L905" i="23"/>
  <c r="J905" i="23"/>
  <c r="G906" i="12"/>
  <c r="I905" i="12"/>
  <c r="L904" i="12"/>
  <c r="J904" i="12"/>
  <c r="E906" i="12"/>
  <c r="H905" i="12"/>
  <c r="M904" i="12"/>
  <c r="K904" i="12"/>
  <c r="O903" i="12"/>
  <c r="I906" i="61" l="1"/>
  <c r="G907" i="61"/>
  <c r="L906" i="61"/>
  <c r="J906" i="61"/>
  <c r="O905" i="61"/>
  <c r="E908" i="61"/>
  <c r="H907" i="61"/>
  <c r="M905" i="61"/>
  <c r="N905" i="61" s="1"/>
  <c r="K905" i="61"/>
  <c r="O905" i="23"/>
  <c r="N905" i="23"/>
  <c r="J907" i="38"/>
  <c r="L907" i="38"/>
  <c r="H908" i="38"/>
  <c r="E909" i="38"/>
  <c r="K905" i="38"/>
  <c r="O905" i="38" s="1"/>
  <c r="M905" i="38"/>
  <c r="N905" i="38" s="1"/>
  <c r="G907" i="38"/>
  <c r="I906" i="38"/>
  <c r="K906" i="23"/>
  <c r="M906" i="23"/>
  <c r="G908" i="23"/>
  <c r="I907" i="23"/>
  <c r="L906" i="23"/>
  <c r="N906" i="23" s="1"/>
  <c r="J906" i="23"/>
  <c r="H907" i="23"/>
  <c r="E908" i="23"/>
  <c r="O904" i="12"/>
  <c r="N904" i="12"/>
  <c r="M905" i="12"/>
  <c r="K905" i="12"/>
  <c r="J905" i="12"/>
  <c r="L905" i="12"/>
  <c r="E907" i="12"/>
  <c r="H906" i="12"/>
  <c r="G907" i="12"/>
  <c r="I906" i="12"/>
  <c r="I907" i="61" l="1"/>
  <c r="G908" i="61"/>
  <c r="J907" i="61"/>
  <c r="L907" i="61"/>
  <c r="E909" i="61"/>
  <c r="H908" i="61"/>
  <c r="M906" i="61"/>
  <c r="N906" i="61" s="1"/>
  <c r="K906" i="61"/>
  <c r="O906" i="61" s="1"/>
  <c r="E910" i="38"/>
  <c r="H909" i="38"/>
  <c r="L908" i="38"/>
  <c r="J908" i="38"/>
  <c r="M906" i="38"/>
  <c r="N906" i="38" s="1"/>
  <c r="K906" i="38"/>
  <c r="O906" i="38" s="1"/>
  <c r="G908" i="38"/>
  <c r="I907" i="38"/>
  <c r="E909" i="23"/>
  <c r="H908" i="23"/>
  <c r="L907" i="23"/>
  <c r="J907" i="23"/>
  <c r="M907" i="23"/>
  <c r="K907" i="23"/>
  <c r="G909" i="23"/>
  <c r="I908" i="23"/>
  <c r="O906" i="23"/>
  <c r="N905" i="12"/>
  <c r="O905" i="12"/>
  <c r="M906" i="12"/>
  <c r="K906" i="12"/>
  <c r="L906" i="12"/>
  <c r="N906" i="12" s="1"/>
  <c r="J906" i="12"/>
  <c r="E908" i="12"/>
  <c r="H907" i="12"/>
  <c r="G908" i="12"/>
  <c r="I907" i="12"/>
  <c r="L908" i="61" l="1"/>
  <c r="J908" i="61"/>
  <c r="I908" i="61"/>
  <c r="G909" i="61"/>
  <c r="E910" i="61"/>
  <c r="H909" i="61"/>
  <c r="M907" i="61"/>
  <c r="N907" i="61" s="1"/>
  <c r="K907" i="61"/>
  <c r="O907" i="61" s="1"/>
  <c r="G909" i="38"/>
  <c r="I908" i="38"/>
  <c r="J909" i="38"/>
  <c r="L909" i="38"/>
  <c r="K907" i="38"/>
  <c r="O907" i="38" s="1"/>
  <c r="M907" i="38"/>
  <c r="N907" i="38" s="1"/>
  <c r="H910" i="38"/>
  <c r="E911" i="38"/>
  <c r="K908" i="23"/>
  <c r="M908" i="23"/>
  <c r="O907" i="23"/>
  <c r="I909" i="23"/>
  <c r="G910" i="23"/>
  <c r="N907" i="23"/>
  <c r="H909" i="23"/>
  <c r="E910" i="23"/>
  <c r="L908" i="23"/>
  <c r="J908" i="23"/>
  <c r="O908" i="23" s="1"/>
  <c r="O906" i="12"/>
  <c r="M907" i="12"/>
  <c r="K907" i="12"/>
  <c r="G909" i="12"/>
  <c r="I908" i="12"/>
  <c r="E909" i="12"/>
  <c r="H908" i="12"/>
  <c r="L907" i="12"/>
  <c r="J907" i="12"/>
  <c r="E911" i="61" l="1"/>
  <c r="H910" i="61"/>
  <c r="I909" i="61"/>
  <c r="G910" i="61"/>
  <c r="M908" i="61"/>
  <c r="N908" i="61" s="1"/>
  <c r="K908" i="61"/>
  <c r="O908" i="61"/>
  <c r="J909" i="61"/>
  <c r="L909" i="61"/>
  <c r="M908" i="38"/>
  <c r="N908" i="38" s="1"/>
  <c r="K908" i="38"/>
  <c r="O908" i="38" s="1"/>
  <c r="E912" i="38"/>
  <c r="H911" i="38"/>
  <c r="G910" i="38"/>
  <c r="I909" i="38"/>
  <c r="L910" i="38"/>
  <c r="J910" i="38"/>
  <c r="N907" i="12"/>
  <c r="N908" i="23"/>
  <c r="E911" i="23"/>
  <c r="H910" i="23"/>
  <c r="L909" i="23"/>
  <c r="J909" i="23"/>
  <c r="M909" i="23"/>
  <c r="K909" i="23"/>
  <c r="G911" i="23"/>
  <c r="I910" i="23"/>
  <c r="O907" i="12"/>
  <c r="L908" i="12"/>
  <c r="J908" i="12"/>
  <c r="E910" i="12"/>
  <c r="H909" i="12"/>
  <c r="M908" i="12"/>
  <c r="N908" i="12" s="1"/>
  <c r="K908" i="12"/>
  <c r="G910" i="12"/>
  <c r="I909" i="12"/>
  <c r="I910" i="61" l="1"/>
  <c r="G911" i="61"/>
  <c r="M909" i="61"/>
  <c r="K909" i="61"/>
  <c r="L910" i="61"/>
  <c r="J910" i="61"/>
  <c r="O909" i="61"/>
  <c r="N909" i="61"/>
  <c r="E912" i="61"/>
  <c r="H911" i="61"/>
  <c r="E913" i="38"/>
  <c r="H912" i="38"/>
  <c r="G911" i="38"/>
  <c r="I910" i="38"/>
  <c r="K909" i="38"/>
  <c r="O909" i="38" s="1"/>
  <c r="M909" i="38"/>
  <c r="N909" i="38" s="1"/>
  <c r="J911" i="38"/>
  <c r="L911" i="38"/>
  <c r="O908" i="12"/>
  <c r="N909" i="23"/>
  <c r="G912" i="23"/>
  <c r="I911" i="23"/>
  <c r="L910" i="23"/>
  <c r="J910" i="23"/>
  <c r="K910" i="23"/>
  <c r="M910" i="23"/>
  <c r="O909" i="23"/>
  <c r="H911" i="23"/>
  <c r="E912" i="23"/>
  <c r="L909" i="12"/>
  <c r="J909" i="12"/>
  <c r="M909" i="12"/>
  <c r="K909" i="12"/>
  <c r="G911" i="12"/>
  <c r="I910" i="12"/>
  <c r="E911" i="12"/>
  <c r="H910" i="12"/>
  <c r="J911" i="61" l="1"/>
  <c r="L911" i="61"/>
  <c r="I911" i="61"/>
  <c r="G912" i="61"/>
  <c r="E913" i="61"/>
  <c r="H912" i="61"/>
  <c r="M910" i="61"/>
  <c r="N910" i="61" s="1"/>
  <c r="K910" i="61"/>
  <c r="O910" i="61" s="1"/>
  <c r="M910" i="38"/>
  <c r="N910" i="38" s="1"/>
  <c r="K910" i="38"/>
  <c r="O910" i="38" s="1"/>
  <c r="G912" i="38"/>
  <c r="I911" i="38"/>
  <c r="L912" i="38"/>
  <c r="J912" i="38"/>
  <c r="E914" i="38"/>
  <c r="H913" i="38"/>
  <c r="L911" i="23"/>
  <c r="J911" i="23"/>
  <c r="N910" i="23"/>
  <c r="O910" i="23"/>
  <c r="M911" i="23"/>
  <c r="K911" i="23"/>
  <c r="E913" i="23"/>
  <c r="H912" i="23"/>
  <c r="G913" i="23"/>
  <c r="I912" i="23"/>
  <c r="E912" i="12"/>
  <c r="H911" i="12"/>
  <c r="M910" i="12"/>
  <c r="K910" i="12"/>
  <c r="O909" i="12"/>
  <c r="J910" i="12"/>
  <c r="L910" i="12"/>
  <c r="G912" i="12"/>
  <c r="I911" i="12"/>
  <c r="N909" i="12"/>
  <c r="L912" i="61" l="1"/>
  <c r="J912" i="61"/>
  <c r="E914" i="61"/>
  <c r="H913" i="61"/>
  <c r="I912" i="61"/>
  <c r="G913" i="61"/>
  <c r="N911" i="61"/>
  <c r="O911" i="61"/>
  <c r="M911" i="61"/>
  <c r="K911" i="61"/>
  <c r="K911" i="38"/>
  <c r="O911" i="38" s="1"/>
  <c r="M911" i="38"/>
  <c r="N911" i="38" s="1"/>
  <c r="G913" i="38"/>
  <c r="I912" i="38"/>
  <c r="J913" i="38"/>
  <c r="L913" i="38"/>
  <c r="E915" i="38"/>
  <c r="H914" i="38"/>
  <c r="N910" i="12"/>
  <c r="H913" i="23"/>
  <c r="E914" i="23"/>
  <c r="L912" i="23"/>
  <c r="J912" i="23"/>
  <c r="O911" i="23"/>
  <c r="K912" i="23"/>
  <c r="M912" i="23"/>
  <c r="I913" i="23"/>
  <c r="G914" i="23"/>
  <c r="N911" i="23"/>
  <c r="G913" i="12"/>
  <c r="I912" i="12"/>
  <c r="O910" i="12"/>
  <c r="L911" i="12"/>
  <c r="J911" i="12"/>
  <c r="M911" i="12"/>
  <c r="K911" i="12"/>
  <c r="E913" i="12"/>
  <c r="H912" i="12"/>
  <c r="J913" i="61" l="1"/>
  <c r="L913" i="61"/>
  <c r="I913" i="61"/>
  <c r="G914" i="61"/>
  <c r="M912" i="61"/>
  <c r="N912" i="61" s="1"/>
  <c r="K912" i="61"/>
  <c r="O912" i="61"/>
  <c r="E915" i="61"/>
  <c r="H914" i="61"/>
  <c r="G914" i="38"/>
  <c r="I913" i="38"/>
  <c r="M912" i="38"/>
  <c r="N912" i="38" s="1"/>
  <c r="K912" i="38"/>
  <c r="O912" i="38" s="1"/>
  <c r="L914" i="38"/>
  <c r="J914" i="38"/>
  <c r="E916" i="38"/>
  <c r="H915" i="38"/>
  <c r="O912" i="23"/>
  <c r="G915" i="23"/>
  <c r="I914" i="23"/>
  <c r="N912" i="23"/>
  <c r="M913" i="23"/>
  <c r="K913" i="23"/>
  <c r="E915" i="23"/>
  <c r="H914" i="23"/>
  <c r="L913" i="23"/>
  <c r="J913" i="23"/>
  <c r="E914" i="12"/>
  <c r="H913" i="12"/>
  <c r="O911" i="12"/>
  <c r="N911" i="12"/>
  <c r="K912" i="12"/>
  <c r="M912" i="12"/>
  <c r="L912" i="12"/>
  <c r="J912" i="12"/>
  <c r="G914" i="12"/>
  <c r="I913" i="12"/>
  <c r="I914" i="61" l="1"/>
  <c r="G915" i="61"/>
  <c r="M913" i="61"/>
  <c r="K913" i="61"/>
  <c r="O913" i="61" s="1"/>
  <c r="E916" i="61"/>
  <c r="H915" i="61"/>
  <c r="N913" i="61"/>
  <c r="L914" i="61"/>
  <c r="J914" i="61"/>
  <c r="K913" i="38"/>
  <c r="O913" i="38" s="1"/>
  <c r="M913" i="38"/>
  <c r="N913" i="38" s="1"/>
  <c r="J915" i="38"/>
  <c r="L915" i="38"/>
  <c r="H916" i="38"/>
  <c r="E917" i="38"/>
  <c r="G915" i="38"/>
  <c r="I914" i="38"/>
  <c r="L914" i="23"/>
  <c r="J914" i="23"/>
  <c r="H915" i="23"/>
  <c r="E916" i="23"/>
  <c r="K914" i="23"/>
  <c r="M914" i="23"/>
  <c r="O913" i="23"/>
  <c r="G916" i="23"/>
  <c r="I915" i="23"/>
  <c r="N913" i="23"/>
  <c r="O912" i="12"/>
  <c r="N912" i="12"/>
  <c r="K913" i="12"/>
  <c r="M913" i="12"/>
  <c r="J913" i="12"/>
  <c r="L913" i="12"/>
  <c r="G915" i="12"/>
  <c r="I914" i="12"/>
  <c r="E915" i="12"/>
  <c r="H914" i="12"/>
  <c r="J915" i="61" l="1"/>
  <c r="L915" i="61"/>
  <c r="E917" i="61"/>
  <c r="H916" i="61"/>
  <c r="I915" i="61"/>
  <c r="G916" i="61"/>
  <c r="O914" i="61"/>
  <c r="M914" i="61"/>
  <c r="N914" i="61" s="1"/>
  <c r="K914" i="61"/>
  <c r="E918" i="38"/>
  <c r="H917" i="38"/>
  <c r="M914" i="38"/>
  <c r="N914" i="38" s="1"/>
  <c r="K914" i="38"/>
  <c r="O914" i="38" s="1"/>
  <c r="L916" i="38"/>
  <c r="J916" i="38"/>
  <c r="G916" i="38"/>
  <c r="I915" i="38"/>
  <c r="L915" i="23"/>
  <c r="J915" i="23"/>
  <c r="O915" i="23" s="1"/>
  <c r="G917" i="23"/>
  <c r="I916" i="23"/>
  <c r="E917" i="23"/>
  <c r="H916" i="23"/>
  <c r="O914" i="23"/>
  <c r="M915" i="23"/>
  <c r="K915" i="23"/>
  <c r="N914" i="23"/>
  <c r="O913" i="12"/>
  <c r="N913" i="12"/>
  <c r="E916" i="12"/>
  <c r="H915" i="12"/>
  <c r="K914" i="12"/>
  <c r="M914" i="12"/>
  <c r="G916" i="12"/>
  <c r="I915" i="12"/>
  <c r="L914" i="12"/>
  <c r="J914" i="12"/>
  <c r="L916" i="61" l="1"/>
  <c r="J916" i="61"/>
  <c r="E918" i="61"/>
  <c r="H917" i="61"/>
  <c r="I916" i="61"/>
  <c r="G917" i="61"/>
  <c r="M915" i="61"/>
  <c r="N915" i="61" s="1"/>
  <c r="K915" i="61"/>
  <c r="O915" i="61" s="1"/>
  <c r="J917" i="38"/>
  <c r="L917" i="38"/>
  <c r="K915" i="38"/>
  <c r="O915" i="38" s="1"/>
  <c r="M915" i="38"/>
  <c r="N915" i="38" s="1"/>
  <c r="G917" i="38"/>
  <c r="I916" i="38"/>
  <c r="H918" i="38"/>
  <c r="E919" i="38"/>
  <c r="L916" i="23"/>
  <c r="J916" i="23"/>
  <c r="I917" i="23"/>
  <c r="G918" i="23"/>
  <c r="K916" i="23"/>
  <c r="M916" i="23"/>
  <c r="H917" i="23"/>
  <c r="E918" i="23"/>
  <c r="N915" i="23"/>
  <c r="O914" i="12"/>
  <c r="N914" i="12"/>
  <c r="M915" i="12"/>
  <c r="K915" i="12"/>
  <c r="G917" i="12"/>
  <c r="I916" i="12"/>
  <c r="L915" i="12"/>
  <c r="N915" i="12" s="1"/>
  <c r="J915" i="12"/>
  <c r="E917" i="12"/>
  <c r="H916" i="12"/>
  <c r="M916" i="61" l="1"/>
  <c r="K916" i="61"/>
  <c r="J917" i="61"/>
  <c r="L917" i="61"/>
  <c r="E919" i="61"/>
  <c r="H918" i="61"/>
  <c r="O916" i="61"/>
  <c r="I917" i="61"/>
  <c r="G918" i="61"/>
  <c r="N916" i="61"/>
  <c r="M916" i="38"/>
  <c r="N916" i="38" s="1"/>
  <c r="K916" i="38"/>
  <c r="O916" i="38" s="1"/>
  <c r="G918" i="38"/>
  <c r="I917" i="38"/>
  <c r="E920" i="38"/>
  <c r="H919" i="38"/>
  <c r="L918" i="38"/>
  <c r="J918" i="38"/>
  <c r="O915" i="12"/>
  <c r="E919" i="23"/>
  <c r="H918" i="23"/>
  <c r="G919" i="23"/>
  <c r="I918" i="23"/>
  <c r="O916" i="23"/>
  <c r="L917" i="23"/>
  <c r="J917" i="23"/>
  <c r="O917" i="23" s="1"/>
  <c r="M917" i="23"/>
  <c r="K917" i="23"/>
  <c r="N916" i="23"/>
  <c r="L916" i="12"/>
  <c r="J916" i="12"/>
  <c r="E918" i="12"/>
  <c r="H917" i="12"/>
  <c r="M916" i="12"/>
  <c r="K916" i="12"/>
  <c r="G918" i="12"/>
  <c r="I917" i="12"/>
  <c r="E920" i="61" l="1"/>
  <c r="H919" i="61"/>
  <c r="M917" i="61"/>
  <c r="K917" i="61"/>
  <c r="N917" i="61"/>
  <c r="L918" i="61"/>
  <c r="J918" i="61"/>
  <c r="O917" i="61"/>
  <c r="I918" i="61"/>
  <c r="G919" i="61"/>
  <c r="K917" i="38"/>
  <c r="O917" i="38" s="1"/>
  <c r="M917" i="38"/>
  <c r="N917" i="38" s="1"/>
  <c r="E921" i="38"/>
  <c r="H920" i="38"/>
  <c r="G919" i="38"/>
  <c r="I918" i="38"/>
  <c r="J919" i="38"/>
  <c r="L919" i="38"/>
  <c r="K918" i="23"/>
  <c r="M918" i="23"/>
  <c r="N917" i="23"/>
  <c r="G920" i="23"/>
  <c r="I919" i="23"/>
  <c r="L918" i="23"/>
  <c r="N918" i="23" s="1"/>
  <c r="J918" i="23"/>
  <c r="O918" i="23" s="1"/>
  <c r="H919" i="23"/>
  <c r="E920" i="23"/>
  <c r="N916" i="12"/>
  <c r="M917" i="12"/>
  <c r="K917" i="12"/>
  <c r="G919" i="12"/>
  <c r="I918" i="12"/>
  <c r="L917" i="12"/>
  <c r="N917" i="12" s="1"/>
  <c r="J917" i="12"/>
  <c r="O917" i="12" s="1"/>
  <c r="E919" i="12"/>
  <c r="H918" i="12"/>
  <c r="O916" i="12"/>
  <c r="I919" i="61" l="1"/>
  <c r="G920" i="61"/>
  <c r="J919" i="61"/>
  <c r="L919" i="61"/>
  <c r="M918" i="61"/>
  <c r="N918" i="61" s="1"/>
  <c r="K918" i="61"/>
  <c r="O918" i="61" s="1"/>
  <c r="E921" i="61"/>
  <c r="H920" i="61"/>
  <c r="L920" i="38"/>
  <c r="J920" i="38"/>
  <c r="E922" i="38"/>
  <c r="H921" i="38"/>
  <c r="G920" i="38"/>
  <c r="I919" i="38"/>
  <c r="M918" i="38"/>
  <c r="N918" i="38" s="1"/>
  <c r="K918" i="38"/>
  <c r="O918" i="38" s="1"/>
  <c r="L919" i="23"/>
  <c r="J919" i="23"/>
  <c r="M919" i="23"/>
  <c r="K919" i="23"/>
  <c r="G921" i="23"/>
  <c r="I920" i="23"/>
  <c r="E921" i="23"/>
  <c r="H920" i="23"/>
  <c r="E920" i="12"/>
  <c r="H919" i="12"/>
  <c r="L918" i="12"/>
  <c r="J918" i="12"/>
  <c r="M918" i="12"/>
  <c r="K918" i="12"/>
  <c r="O918" i="12" s="1"/>
  <c r="G920" i="12"/>
  <c r="I919" i="12"/>
  <c r="M919" i="61" l="1"/>
  <c r="K919" i="61"/>
  <c r="L920" i="61"/>
  <c r="J920" i="61"/>
  <c r="N919" i="61"/>
  <c r="O919" i="61"/>
  <c r="I920" i="61"/>
  <c r="G921" i="61"/>
  <c r="E922" i="61"/>
  <c r="H921" i="61"/>
  <c r="J921" i="38"/>
  <c r="L921" i="38"/>
  <c r="E923" i="38"/>
  <c r="H922" i="38"/>
  <c r="G921" i="38"/>
  <c r="I920" i="38"/>
  <c r="K919" i="38"/>
  <c r="O919" i="38" s="1"/>
  <c r="M919" i="38"/>
  <c r="N919" i="38" s="1"/>
  <c r="I921" i="23"/>
  <c r="G922" i="23"/>
  <c r="K920" i="23"/>
  <c r="M920" i="23"/>
  <c r="L920" i="23"/>
  <c r="N920" i="23" s="1"/>
  <c r="J920" i="23"/>
  <c r="O920" i="23" s="1"/>
  <c r="H921" i="23"/>
  <c r="E922" i="23"/>
  <c r="O919" i="23"/>
  <c r="N919" i="23"/>
  <c r="M919" i="12"/>
  <c r="K919" i="12"/>
  <c r="G921" i="12"/>
  <c r="I920" i="12"/>
  <c r="N918" i="12"/>
  <c r="J919" i="12"/>
  <c r="O919" i="12" s="1"/>
  <c r="L919" i="12"/>
  <c r="E921" i="12"/>
  <c r="H920" i="12"/>
  <c r="I921" i="61" l="1"/>
  <c r="G922" i="61"/>
  <c r="J921" i="61"/>
  <c r="L921" i="61"/>
  <c r="M920" i="61"/>
  <c r="N920" i="61" s="1"/>
  <c r="K920" i="61"/>
  <c r="O920" i="61" s="1"/>
  <c r="E923" i="61"/>
  <c r="H922" i="61"/>
  <c r="L922" i="38"/>
  <c r="J922" i="38"/>
  <c r="G922" i="38"/>
  <c r="I921" i="38"/>
  <c r="E924" i="38"/>
  <c r="H923" i="38"/>
  <c r="M920" i="38"/>
  <c r="N920" i="38" s="1"/>
  <c r="K920" i="38"/>
  <c r="O920" i="38" s="1"/>
  <c r="N919" i="12"/>
  <c r="L921" i="23"/>
  <c r="J921" i="23"/>
  <c r="G923" i="23"/>
  <c r="I922" i="23"/>
  <c r="E923" i="23"/>
  <c r="H922" i="23"/>
  <c r="M921" i="23"/>
  <c r="K921" i="23"/>
  <c r="E922" i="12"/>
  <c r="H921" i="12"/>
  <c r="G922" i="12"/>
  <c r="I921" i="12"/>
  <c r="M920" i="12"/>
  <c r="K920" i="12"/>
  <c r="L920" i="12"/>
  <c r="J920" i="12"/>
  <c r="L922" i="61" l="1"/>
  <c r="J922" i="61"/>
  <c r="I922" i="61"/>
  <c r="G923" i="61"/>
  <c r="E924" i="61"/>
  <c r="H923" i="61"/>
  <c r="M921" i="61"/>
  <c r="N921" i="61" s="1"/>
  <c r="K921" i="61"/>
  <c r="O921" i="61" s="1"/>
  <c r="K921" i="38"/>
  <c r="O921" i="38" s="1"/>
  <c r="M921" i="38"/>
  <c r="N921" i="38" s="1"/>
  <c r="H924" i="38"/>
  <c r="E925" i="38"/>
  <c r="J923" i="38"/>
  <c r="L923" i="38"/>
  <c r="G923" i="38"/>
  <c r="I922" i="38"/>
  <c r="O920" i="12"/>
  <c r="H923" i="23"/>
  <c r="E924" i="23"/>
  <c r="K922" i="23"/>
  <c r="M922" i="23"/>
  <c r="G924" i="23"/>
  <c r="I923" i="23"/>
  <c r="O921" i="23"/>
  <c r="L922" i="23"/>
  <c r="J922" i="23"/>
  <c r="N921" i="23"/>
  <c r="N920" i="12"/>
  <c r="L921" i="12"/>
  <c r="J921" i="12"/>
  <c r="M921" i="12"/>
  <c r="K921" i="12"/>
  <c r="G923" i="12"/>
  <c r="I922" i="12"/>
  <c r="E923" i="12"/>
  <c r="H922" i="12"/>
  <c r="J923" i="61" l="1"/>
  <c r="L923" i="61"/>
  <c r="E925" i="61"/>
  <c r="H924" i="61"/>
  <c r="I923" i="61"/>
  <c r="G924" i="61"/>
  <c r="M922" i="61"/>
  <c r="N922" i="61" s="1"/>
  <c r="K922" i="61"/>
  <c r="O922" i="61" s="1"/>
  <c r="E926" i="38"/>
  <c r="H925" i="38"/>
  <c r="L924" i="38"/>
  <c r="J924" i="38"/>
  <c r="G924" i="38"/>
  <c r="I923" i="38"/>
  <c r="M922" i="38"/>
  <c r="N922" i="38" s="1"/>
  <c r="K922" i="38"/>
  <c r="O922" i="38" s="1"/>
  <c r="N922" i="23"/>
  <c r="G925" i="23"/>
  <c r="I924" i="23"/>
  <c r="M923" i="23"/>
  <c r="K923" i="23"/>
  <c r="E925" i="23"/>
  <c r="H924" i="23"/>
  <c r="O922" i="23"/>
  <c r="L923" i="23"/>
  <c r="J923" i="23"/>
  <c r="J922" i="12"/>
  <c r="L922" i="12"/>
  <c r="M922" i="12"/>
  <c r="K922" i="12"/>
  <c r="O921" i="12"/>
  <c r="E924" i="12"/>
  <c r="H923" i="12"/>
  <c r="G924" i="12"/>
  <c r="I923" i="12"/>
  <c r="N921" i="12"/>
  <c r="E926" i="61" l="1"/>
  <c r="H925" i="61"/>
  <c r="L924" i="61"/>
  <c r="J924" i="61"/>
  <c r="M923" i="61"/>
  <c r="K923" i="61"/>
  <c r="O923" i="61" s="1"/>
  <c r="N923" i="61"/>
  <c r="I924" i="61"/>
  <c r="G925" i="61"/>
  <c r="G925" i="38"/>
  <c r="I924" i="38"/>
  <c r="J925" i="38"/>
  <c r="L925" i="38"/>
  <c r="K923" i="38"/>
  <c r="O923" i="38" s="1"/>
  <c r="M923" i="38"/>
  <c r="N923" i="38" s="1"/>
  <c r="H926" i="38"/>
  <c r="E927" i="38"/>
  <c r="N923" i="23"/>
  <c r="O923" i="23"/>
  <c r="I925" i="23"/>
  <c r="G926" i="23"/>
  <c r="L924" i="23"/>
  <c r="J924" i="23"/>
  <c r="H925" i="23"/>
  <c r="E926" i="23"/>
  <c r="K924" i="23"/>
  <c r="M924" i="23"/>
  <c r="L923" i="12"/>
  <c r="J923" i="12"/>
  <c r="E925" i="12"/>
  <c r="H924" i="12"/>
  <c r="N922" i="12"/>
  <c r="G925" i="12"/>
  <c r="I924" i="12"/>
  <c r="K923" i="12"/>
  <c r="M923" i="12"/>
  <c r="O922" i="12"/>
  <c r="M924" i="61" l="1"/>
  <c r="N924" i="61" s="1"/>
  <c r="K924" i="61"/>
  <c r="O924" i="61" s="1"/>
  <c r="J925" i="61"/>
  <c r="L925" i="61"/>
  <c r="I925" i="61"/>
  <c r="G926" i="61"/>
  <c r="E927" i="61"/>
  <c r="H926" i="61"/>
  <c r="M924" i="38"/>
  <c r="N924" i="38" s="1"/>
  <c r="K924" i="38"/>
  <c r="O924" i="38" s="1"/>
  <c r="G926" i="38"/>
  <c r="I925" i="38"/>
  <c r="E928" i="38"/>
  <c r="H927" i="38"/>
  <c r="L926" i="38"/>
  <c r="J926" i="38"/>
  <c r="E927" i="23"/>
  <c r="H926" i="23"/>
  <c r="O924" i="23"/>
  <c r="L925" i="23"/>
  <c r="N925" i="23" s="1"/>
  <c r="J925" i="23"/>
  <c r="O925" i="23" s="1"/>
  <c r="N924" i="23"/>
  <c r="G927" i="23"/>
  <c r="I926" i="23"/>
  <c r="M925" i="23"/>
  <c r="K925" i="23"/>
  <c r="G926" i="12"/>
  <c r="I925" i="12"/>
  <c r="M924" i="12"/>
  <c r="K924" i="12"/>
  <c r="J924" i="12"/>
  <c r="L924" i="12"/>
  <c r="E926" i="12"/>
  <c r="H925" i="12"/>
  <c r="O923" i="12"/>
  <c r="N923" i="12"/>
  <c r="I926" i="61" l="1"/>
  <c r="G927" i="61"/>
  <c r="M925" i="61"/>
  <c r="K925" i="61"/>
  <c r="N925" i="61"/>
  <c r="O925" i="61"/>
  <c r="L926" i="61"/>
  <c r="J926" i="61"/>
  <c r="E928" i="61"/>
  <c r="H927" i="61"/>
  <c r="K925" i="38"/>
  <c r="O925" i="38" s="1"/>
  <c r="M925" i="38"/>
  <c r="N925" i="38" s="1"/>
  <c r="G927" i="38"/>
  <c r="I926" i="38"/>
  <c r="J927" i="38"/>
  <c r="L927" i="38"/>
  <c r="E929" i="38"/>
  <c r="H928" i="38"/>
  <c r="K926" i="23"/>
  <c r="M926" i="23"/>
  <c r="L926" i="23"/>
  <c r="J926" i="23"/>
  <c r="O926" i="23" s="1"/>
  <c r="G928" i="23"/>
  <c r="I927" i="23"/>
  <c r="H927" i="23"/>
  <c r="E928" i="23"/>
  <c r="E927" i="12"/>
  <c r="H926" i="12"/>
  <c r="L925" i="12"/>
  <c r="J925" i="12"/>
  <c r="O924" i="12"/>
  <c r="N924" i="12"/>
  <c r="M925" i="12"/>
  <c r="K925" i="12"/>
  <c r="G927" i="12"/>
  <c r="I926" i="12"/>
  <c r="J927" i="61" l="1"/>
  <c r="L927" i="61"/>
  <c r="I927" i="61"/>
  <c r="G928" i="61"/>
  <c r="E929" i="61"/>
  <c r="H928" i="61"/>
  <c r="M926" i="61"/>
  <c r="N926" i="61" s="1"/>
  <c r="K926" i="61"/>
  <c r="O926" i="61" s="1"/>
  <c r="N926" i="23"/>
  <c r="M926" i="38"/>
  <c r="N926" i="38" s="1"/>
  <c r="K926" i="38"/>
  <c r="O926" i="38" s="1"/>
  <c r="G928" i="38"/>
  <c r="I927" i="38"/>
  <c r="E930" i="38"/>
  <c r="H929" i="38"/>
  <c r="L928" i="38"/>
  <c r="J928" i="38"/>
  <c r="E929" i="23"/>
  <c r="H928" i="23"/>
  <c r="G929" i="23"/>
  <c r="I928" i="23"/>
  <c r="M927" i="23"/>
  <c r="K927" i="23"/>
  <c r="L927" i="23"/>
  <c r="N927" i="23" s="1"/>
  <c r="J927" i="23"/>
  <c r="O925" i="12"/>
  <c r="M926" i="12"/>
  <c r="K926" i="12"/>
  <c r="N925" i="12"/>
  <c r="L926" i="12"/>
  <c r="N926" i="12" s="1"/>
  <c r="J926" i="12"/>
  <c r="O926" i="12" s="1"/>
  <c r="G928" i="12"/>
  <c r="I927" i="12"/>
  <c r="E928" i="12"/>
  <c r="H927" i="12"/>
  <c r="I928" i="61" l="1"/>
  <c r="G929" i="61"/>
  <c r="L928" i="61"/>
  <c r="J928" i="61"/>
  <c r="E930" i="61"/>
  <c r="H929" i="61"/>
  <c r="M927" i="61"/>
  <c r="N927" i="61" s="1"/>
  <c r="K927" i="61"/>
  <c r="O927" i="61" s="1"/>
  <c r="O927" i="23"/>
  <c r="G929" i="38"/>
  <c r="I928" i="38"/>
  <c r="E931" i="38"/>
  <c r="H930" i="38"/>
  <c r="J929" i="38"/>
  <c r="L929" i="38"/>
  <c r="K927" i="38"/>
  <c r="O927" i="38" s="1"/>
  <c r="M927" i="38"/>
  <c r="N927" i="38" s="1"/>
  <c r="K928" i="23"/>
  <c r="M928" i="23"/>
  <c r="I929" i="23"/>
  <c r="G930" i="23"/>
  <c r="L928" i="23"/>
  <c r="N928" i="23" s="1"/>
  <c r="J928" i="23"/>
  <c r="O928" i="23" s="1"/>
  <c r="H929" i="23"/>
  <c r="E930" i="23"/>
  <c r="G929" i="12"/>
  <c r="I928" i="12"/>
  <c r="M927" i="12"/>
  <c r="K927" i="12"/>
  <c r="J927" i="12"/>
  <c r="L927" i="12"/>
  <c r="N927" i="12" s="1"/>
  <c r="E929" i="12"/>
  <c r="H928" i="12"/>
  <c r="E931" i="61" l="1"/>
  <c r="H930" i="61"/>
  <c r="I929" i="61"/>
  <c r="G930" i="61"/>
  <c r="M928" i="61"/>
  <c r="N928" i="61" s="1"/>
  <c r="K928" i="61"/>
  <c r="O928" i="61" s="1"/>
  <c r="J929" i="61"/>
  <c r="L929" i="61"/>
  <c r="L930" i="38"/>
  <c r="J930" i="38"/>
  <c r="E932" i="38"/>
  <c r="H931" i="38"/>
  <c r="M928" i="38"/>
  <c r="N928" i="38" s="1"/>
  <c r="K928" i="38"/>
  <c r="O928" i="38" s="1"/>
  <c r="G930" i="38"/>
  <c r="I929" i="38"/>
  <c r="L929" i="23"/>
  <c r="J929" i="23"/>
  <c r="M929" i="23"/>
  <c r="K929" i="23"/>
  <c r="E931" i="23"/>
  <c r="H930" i="23"/>
  <c r="G931" i="23"/>
  <c r="I930" i="23"/>
  <c r="O927" i="12"/>
  <c r="E930" i="12"/>
  <c r="H929" i="12"/>
  <c r="K928" i="12"/>
  <c r="M928" i="12"/>
  <c r="J928" i="12"/>
  <c r="L928" i="12"/>
  <c r="G930" i="12"/>
  <c r="I929" i="12"/>
  <c r="I930" i="61" l="1"/>
  <c r="G931" i="61"/>
  <c r="M929" i="61"/>
  <c r="K929" i="61"/>
  <c r="O929" i="61" s="1"/>
  <c r="L930" i="61"/>
  <c r="J930" i="61"/>
  <c r="N929" i="61"/>
  <c r="E932" i="61"/>
  <c r="H931" i="61"/>
  <c r="H932" i="38"/>
  <c r="E933" i="38"/>
  <c r="J931" i="38"/>
  <c r="L931" i="38"/>
  <c r="K929" i="38"/>
  <c r="O929" i="38" s="1"/>
  <c r="M929" i="38"/>
  <c r="N929" i="38" s="1"/>
  <c r="G931" i="38"/>
  <c r="I930" i="38"/>
  <c r="G932" i="23"/>
  <c r="I931" i="23"/>
  <c r="L930" i="23"/>
  <c r="J930" i="23"/>
  <c r="K930" i="23"/>
  <c r="M930" i="23"/>
  <c r="H931" i="23"/>
  <c r="E932" i="23"/>
  <c r="O929" i="23"/>
  <c r="N929" i="23"/>
  <c r="N928" i="12"/>
  <c r="O928" i="12"/>
  <c r="K929" i="12"/>
  <c r="M929" i="12"/>
  <c r="G931" i="12"/>
  <c r="I930" i="12"/>
  <c r="L929" i="12"/>
  <c r="J929" i="12"/>
  <c r="E931" i="12"/>
  <c r="H930" i="12"/>
  <c r="I931" i="61" l="1"/>
  <c r="G932" i="61"/>
  <c r="M930" i="61"/>
  <c r="N930" i="61" s="1"/>
  <c r="K930" i="61"/>
  <c r="O930" i="61" s="1"/>
  <c r="J931" i="61"/>
  <c r="L931" i="61"/>
  <c r="E933" i="61"/>
  <c r="H932" i="61"/>
  <c r="G932" i="38"/>
  <c r="I931" i="38"/>
  <c r="E934" i="38"/>
  <c r="H933" i="38"/>
  <c r="M930" i="38"/>
  <c r="N930" i="38" s="1"/>
  <c r="K930" i="38"/>
  <c r="O930" i="38" s="1"/>
  <c r="L932" i="38"/>
  <c r="J932" i="38"/>
  <c r="O929" i="12"/>
  <c r="L931" i="23"/>
  <c r="J931" i="23"/>
  <c r="E933" i="23"/>
  <c r="H932" i="23"/>
  <c r="O930" i="23"/>
  <c r="N930" i="23"/>
  <c r="M931" i="23"/>
  <c r="K931" i="23"/>
  <c r="G933" i="23"/>
  <c r="I932" i="23"/>
  <c r="N929" i="12"/>
  <c r="E932" i="12"/>
  <c r="H931" i="12"/>
  <c r="M930" i="12"/>
  <c r="K930" i="12"/>
  <c r="G932" i="12"/>
  <c r="I931" i="12"/>
  <c r="L930" i="12"/>
  <c r="J930" i="12"/>
  <c r="I932" i="61" l="1"/>
  <c r="G933" i="61"/>
  <c r="M931" i="61"/>
  <c r="N931" i="61" s="1"/>
  <c r="K931" i="61"/>
  <c r="O931" i="61" s="1"/>
  <c r="L932" i="61"/>
  <c r="J932" i="61"/>
  <c r="E934" i="61"/>
  <c r="H933" i="61"/>
  <c r="J933" i="38"/>
  <c r="L933" i="38"/>
  <c r="K931" i="38"/>
  <c r="O931" i="38" s="1"/>
  <c r="M931" i="38"/>
  <c r="N931" i="38" s="1"/>
  <c r="H934" i="38"/>
  <c r="E935" i="38"/>
  <c r="G933" i="38"/>
  <c r="I932" i="38"/>
  <c r="N930" i="12"/>
  <c r="L932" i="23"/>
  <c r="J932" i="23"/>
  <c r="H933" i="23"/>
  <c r="E934" i="23"/>
  <c r="K932" i="23"/>
  <c r="M932" i="23"/>
  <c r="O931" i="23"/>
  <c r="I933" i="23"/>
  <c r="G934" i="23"/>
  <c r="N931" i="23"/>
  <c r="O930" i="12"/>
  <c r="M931" i="12"/>
  <c r="K931" i="12"/>
  <c r="G933" i="12"/>
  <c r="I932" i="12"/>
  <c r="J931" i="12"/>
  <c r="L931" i="12"/>
  <c r="E933" i="12"/>
  <c r="H932" i="12"/>
  <c r="I933" i="61" l="1"/>
  <c r="G934" i="61"/>
  <c r="M932" i="61"/>
  <c r="K932" i="61"/>
  <c r="O932" i="61" s="1"/>
  <c r="N932" i="61"/>
  <c r="J933" i="61"/>
  <c r="L933" i="61"/>
  <c r="E935" i="61"/>
  <c r="H934" i="61"/>
  <c r="E936" i="38"/>
  <c r="H935" i="38"/>
  <c r="M932" i="38"/>
  <c r="N932" i="38" s="1"/>
  <c r="K932" i="38"/>
  <c r="O932" i="38" s="1"/>
  <c r="L934" i="38"/>
  <c r="J934" i="38"/>
  <c r="G934" i="38"/>
  <c r="I933" i="38"/>
  <c r="N931" i="12"/>
  <c r="O931" i="12"/>
  <c r="M933" i="23"/>
  <c r="K933" i="23"/>
  <c r="E935" i="23"/>
  <c r="H934" i="23"/>
  <c r="J933" i="23"/>
  <c r="O933" i="23" s="1"/>
  <c r="L933" i="23"/>
  <c r="N933" i="23" s="1"/>
  <c r="O932" i="23"/>
  <c r="G935" i="23"/>
  <c r="I934" i="23"/>
  <c r="N932" i="23"/>
  <c r="L932" i="12"/>
  <c r="J932" i="12"/>
  <c r="E934" i="12"/>
  <c r="H933" i="12"/>
  <c r="M932" i="12"/>
  <c r="K932" i="12"/>
  <c r="G934" i="12"/>
  <c r="I933" i="12"/>
  <c r="I934" i="61" l="1"/>
  <c r="G935" i="61"/>
  <c r="M933" i="61"/>
  <c r="N933" i="61" s="1"/>
  <c r="K933" i="61"/>
  <c r="O933" i="61"/>
  <c r="L934" i="61"/>
  <c r="J934" i="61"/>
  <c r="E936" i="61"/>
  <c r="H935" i="61"/>
  <c r="G935" i="38"/>
  <c r="I934" i="38"/>
  <c r="J935" i="38"/>
  <c r="L935" i="38"/>
  <c r="K933" i="38"/>
  <c r="O933" i="38" s="1"/>
  <c r="M933" i="38"/>
  <c r="N933" i="38" s="1"/>
  <c r="E937" i="38"/>
  <c r="H936" i="38"/>
  <c r="L934" i="23"/>
  <c r="J934" i="23"/>
  <c r="H935" i="23"/>
  <c r="E936" i="23"/>
  <c r="I935" i="23"/>
  <c r="G936" i="23"/>
  <c r="K934" i="23"/>
  <c r="M934" i="23"/>
  <c r="G935" i="12"/>
  <c r="I934" i="12"/>
  <c r="L933" i="12"/>
  <c r="J933" i="12"/>
  <c r="O933" i="12" s="1"/>
  <c r="E935" i="12"/>
  <c r="H934" i="12"/>
  <c r="O932" i="12"/>
  <c r="M933" i="12"/>
  <c r="K933" i="12"/>
  <c r="N932" i="12"/>
  <c r="J935" i="61" l="1"/>
  <c r="L935" i="61"/>
  <c r="I935" i="61"/>
  <c r="G936" i="61"/>
  <c r="E937" i="61"/>
  <c r="H936" i="61"/>
  <c r="M934" i="61"/>
  <c r="N934" i="61" s="1"/>
  <c r="K934" i="61"/>
  <c r="O934" i="61" s="1"/>
  <c r="M934" i="38"/>
  <c r="N934" i="38" s="1"/>
  <c r="K934" i="38"/>
  <c r="O934" i="38" s="1"/>
  <c r="L936" i="38"/>
  <c r="J936" i="38"/>
  <c r="G936" i="38"/>
  <c r="I935" i="38"/>
  <c r="E938" i="38"/>
  <c r="H937" i="38"/>
  <c r="J935" i="23"/>
  <c r="L935" i="23"/>
  <c r="M935" i="23"/>
  <c r="K935" i="23"/>
  <c r="O934" i="23"/>
  <c r="G937" i="23"/>
  <c r="I936" i="23"/>
  <c r="E937" i="23"/>
  <c r="H936" i="23"/>
  <c r="N934" i="23"/>
  <c r="N933" i="12"/>
  <c r="L934" i="12"/>
  <c r="J934" i="12"/>
  <c r="E936" i="12"/>
  <c r="H935" i="12"/>
  <c r="M934" i="12"/>
  <c r="N934" i="12" s="1"/>
  <c r="K934" i="12"/>
  <c r="G936" i="12"/>
  <c r="I935" i="12"/>
  <c r="L936" i="61" l="1"/>
  <c r="J936" i="61"/>
  <c r="I936" i="61"/>
  <c r="G937" i="61"/>
  <c r="M935" i="61"/>
  <c r="N935" i="61" s="1"/>
  <c r="K935" i="61"/>
  <c r="O935" i="61" s="1"/>
  <c r="E938" i="61"/>
  <c r="H937" i="61"/>
  <c r="G937" i="38"/>
  <c r="I936" i="38"/>
  <c r="K935" i="38"/>
  <c r="O935" i="38" s="1"/>
  <c r="M935" i="38"/>
  <c r="N935" i="38" s="1"/>
  <c r="J937" i="38"/>
  <c r="L937" i="38"/>
  <c r="E939" i="38"/>
  <c r="H938" i="38"/>
  <c r="N935" i="23"/>
  <c r="H937" i="23"/>
  <c r="E938" i="23"/>
  <c r="I937" i="23"/>
  <c r="G938" i="23"/>
  <c r="K936" i="23"/>
  <c r="M936" i="23"/>
  <c r="L936" i="23"/>
  <c r="N936" i="23" s="1"/>
  <c r="J936" i="23"/>
  <c r="O935" i="23"/>
  <c r="O934" i="12"/>
  <c r="L935" i="12"/>
  <c r="J935" i="12"/>
  <c r="E937" i="12"/>
  <c r="H936" i="12"/>
  <c r="G937" i="12"/>
  <c r="I936" i="12"/>
  <c r="M935" i="12"/>
  <c r="K935" i="12"/>
  <c r="M936" i="61" l="1"/>
  <c r="K936" i="61"/>
  <c r="I937" i="61"/>
  <c r="G938" i="61"/>
  <c r="O936" i="61"/>
  <c r="J937" i="61"/>
  <c r="L937" i="61"/>
  <c r="E939" i="61"/>
  <c r="H938" i="61"/>
  <c r="N936" i="61"/>
  <c r="L938" i="38"/>
  <c r="J938" i="38"/>
  <c r="M936" i="38"/>
  <c r="N936" i="38" s="1"/>
  <c r="K936" i="38"/>
  <c r="O936" i="38" s="1"/>
  <c r="E940" i="38"/>
  <c r="H939" i="38"/>
  <c r="G938" i="38"/>
  <c r="I937" i="38"/>
  <c r="O936" i="23"/>
  <c r="G939" i="23"/>
  <c r="I938" i="23"/>
  <c r="M937" i="23"/>
  <c r="K937" i="23"/>
  <c r="E939" i="23"/>
  <c r="H938" i="23"/>
  <c r="J937" i="23"/>
  <c r="O937" i="23" s="1"/>
  <c r="L937" i="23"/>
  <c r="O935" i="12"/>
  <c r="M936" i="12"/>
  <c r="K936" i="12"/>
  <c r="G938" i="12"/>
  <c r="I937" i="12"/>
  <c r="N935" i="12"/>
  <c r="J936" i="12"/>
  <c r="O936" i="12" s="1"/>
  <c r="L936" i="12"/>
  <c r="E938" i="12"/>
  <c r="H937" i="12"/>
  <c r="I938" i="61" l="1"/>
  <c r="G939" i="61"/>
  <c r="M937" i="61"/>
  <c r="K937" i="61"/>
  <c r="O937" i="61" s="1"/>
  <c r="E940" i="61"/>
  <c r="H939" i="61"/>
  <c r="N937" i="61"/>
  <c r="L938" i="61"/>
  <c r="J938" i="61"/>
  <c r="J939" i="38"/>
  <c r="L939" i="38"/>
  <c r="K937" i="38"/>
  <c r="O937" i="38" s="1"/>
  <c r="M937" i="38"/>
  <c r="N937" i="38" s="1"/>
  <c r="H940" i="38"/>
  <c r="E941" i="38"/>
  <c r="G939" i="38"/>
  <c r="I938" i="38"/>
  <c r="N936" i="12"/>
  <c r="N937" i="23"/>
  <c r="K938" i="23"/>
  <c r="M938" i="23"/>
  <c r="L938" i="23"/>
  <c r="J938" i="23"/>
  <c r="O938" i="23" s="1"/>
  <c r="H939" i="23"/>
  <c r="E940" i="23"/>
  <c r="I939" i="23"/>
  <c r="G940" i="23"/>
  <c r="E939" i="12"/>
  <c r="H938" i="12"/>
  <c r="K937" i="12"/>
  <c r="M937" i="12"/>
  <c r="G939" i="12"/>
  <c r="I938" i="12"/>
  <c r="L937" i="12"/>
  <c r="J937" i="12"/>
  <c r="J939" i="61" l="1"/>
  <c r="L939" i="61"/>
  <c r="I939" i="61"/>
  <c r="G940" i="61"/>
  <c r="M938" i="61"/>
  <c r="N938" i="61" s="1"/>
  <c r="K938" i="61"/>
  <c r="O938" i="61" s="1"/>
  <c r="E941" i="61"/>
  <c r="H940" i="61"/>
  <c r="L940" i="38"/>
  <c r="J940" i="38"/>
  <c r="E942" i="38"/>
  <c r="H941" i="38"/>
  <c r="M938" i="38"/>
  <c r="N938" i="38" s="1"/>
  <c r="K938" i="38"/>
  <c r="O938" i="38" s="1"/>
  <c r="G940" i="38"/>
  <c r="I939" i="38"/>
  <c r="O937" i="12"/>
  <c r="N938" i="23"/>
  <c r="M939" i="23"/>
  <c r="K939" i="23"/>
  <c r="E941" i="23"/>
  <c r="H940" i="23"/>
  <c r="G941" i="23"/>
  <c r="I940" i="23"/>
  <c r="J939" i="23"/>
  <c r="L939" i="23"/>
  <c r="M938" i="12"/>
  <c r="K938" i="12"/>
  <c r="G940" i="12"/>
  <c r="I939" i="12"/>
  <c r="N937" i="12"/>
  <c r="J938" i="12"/>
  <c r="O938" i="12" s="1"/>
  <c r="L938" i="12"/>
  <c r="E940" i="12"/>
  <c r="H939" i="12"/>
  <c r="I940" i="61" l="1"/>
  <c r="G941" i="61"/>
  <c r="M939" i="61"/>
  <c r="K939" i="61"/>
  <c r="O939" i="61" s="1"/>
  <c r="L940" i="61"/>
  <c r="J940" i="61"/>
  <c r="N939" i="61"/>
  <c r="E942" i="61"/>
  <c r="H941" i="61"/>
  <c r="H942" i="38"/>
  <c r="E943" i="38"/>
  <c r="K939" i="38"/>
  <c r="O939" i="38" s="1"/>
  <c r="M939" i="38"/>
  <c r="N939" i="38" s="1"/>
  <c r="J941" i="38"/>
  <c r="L941" i="38"/>
  <c r="G941" i="38"/>
  <c r="I940" i="38"/>
  <c r="O939" i="23"/>
  <c r="N938" i="12"/>
  <c r="N939" i="23"/>
  <c r="G942" i="23"/>
  <c r="I941" i="23"/>
  <c r="H941" i="23"/>
  <c r="E942" i="23"/>
  <c r="K940" i="23"/>
  <c r="M940" i="23"/>
  <c r="L940" i="23"/>
  <c r="N940" i="23" s="1"/>
  <c r="J940" i="23"/>
  <c r="E941" i="12"/>
  <c r="H940" i="12"/>
  <c r="M939" i="12"/>
  <c r="K939" i="12"/>
  <c r="G941" i="12"/>
  <c r="I940" i="12"/>
  <c r="L939" i="12"/>
  <c r="J939" i="12"/>
  <c r="E943" i="61" l="1"/>
  <c r="H942" i="61"/>
  <c r="I941" i="61"/>
  <c r="G942" i="61"/>
  <c r="J941" i="61"/>
  <c r="L941" i="61"/>
  <c r="M940" i="61"/>
  <c r="N940" i="61" s="1"/>
  <c r="K940" i="61"/>
  <c r="O940" i="61" s="1"/>
  <c r="M940" i="38"/>
  <c r="N940" i="38" s="1"/>
  <c r="K940" i="38"/>
  <c r="O940" i="38" s="1"/>
  <c r="E944" i="38"/>
  <c r="H943" i="38"/>
  <c r="G942" i="38"/>
  <c r="I941" i="38"/>
  <c r="L942" i="38"/>
  <c r="J942" i="38"/>
  <c r="O940" i="23"/>
  <c r="O939" i="12"/>
  <c r="N939" i="12"/>
  <c r="J941" i="23"/>
  <c r="L941" i="23"/>
  <c r="E943" i="23"/>
  <c r="H942" i="23"/>
  <c r="M941" i="23"/>
  <c r="K941" i="23"/>
  <c r="G943" i="23"/>
  <c r="I942" i="23"/>
  <c r="M940" i="12"/>
  <c r="K940" i="12"/>
  <c r="G942" i="12"/>
  <c r="I941" i="12"/>
  <c r="L940" i="12"/>
  <c r="N940" i="12" s="1"/>
  <c r="J940" i="12"/>
  <c r="E942" i="12"/>
  <c r="H941" i="12"/>
  <c r="M941" i="61" l="1"/>
  <c r="N941" i="61" s="1"/>
  <c r="K941" i="61"/>
  <c r="O941" i="61" s="1"/>
  <c r="L942" i="61"/>
  <c r="J942" i="61"/>
  <c r="I942" i="61"/>
  <c r="G943" i="61"/>
  <c r="E944" i="61"/>
  <c r="H943" i="61"/>
  <c r="K941" i="38"/>
  <c r="O941" i="38" s="1"/>
  <c r="M941" i="38"/>
  <c r="N941" i="38" s="1"/>
  <c r="E945" i="38"/>
  <c r="H944" i="38"/>
  <c r="G943" i="38"/>
  <c r="I942" i="38"/>
  <c r="J943" i="38"/>
  <c r="L943" i="38"/>
  <c r="O940" i="12"/>
  <c r="H943" i="23"/>
  <c r="E944" i="23"/>
  <c r="G944" i="23"/>
  <c r="I943" i="23"/>
  <c r="K942" i="23"/>
  <c r="M942" i="23"/>
  <c r="L942" i="23"/>
  <c r="N942" i="23" s="1"/>
  <c r="J942" i="23"/>
  <c r="N941" i="23"/>
  <c r="O941" i="23"/>
  <c r="L941" i="12"/>
  <c r="J941" i="12"/>
  <c r="E943" i="12"/>
  <c r="H942" i="12"/>
  <c r="M941" i="12"/>
  <c r="K941" i="12"/>
  <c r="G943" i="12"/>
  <c r="I942" i="12"/>
  <c r="I943" i="61" l="1"/>
  <c r="G944" i="61"/>
  <c r="M942" i="61"/>
  <c r="N942" i="61" s="1"/>
  <c r="K942" i="61"/>
  <c r="O942" i="61" s="1"/>
  <c r="J943" i="61"/>
  <c r="L943" i="61"/>
  <c r="E945" i="61"/>
  <c r="H944" i="61"/>
  <c r="O942" i="23"/>
  <c r="L944" i="38"/>
  <c r="J944" i="38"/>
  <c r="E946" i="38"/>
  <c r="H945" i="38"/>
  <c r="M942" i="38"/>
  <c r="N942" i="38" s="1"/>
  <c r="K942" i="38"/>
  <c r="O942" i="38" s="1"/>
  <c r="G944" i="38"/>
  <c r="I943" i="38"/>
  <c r="O941" i="12"/>
  <c r="M943" i="23"/>
  <c r="K943" i="23"/>
  <c r="G945" i="23"/>
  <c r="I944" i="23"/>
  <c r="E945" i="23"/>
  <c r="H944" i="23"/>
  <c r="J943" i="23"/>
  <c r="L943" i="23"/>
  <c r="J942" i="12"/>
  <c r="L942" i="12"/>
  <c r="K942" i="12"/>
  <c r="M942" i="12"/>
  <c r="G944" i="12"/>
  <c r="I943" i="12"/>
  <c r="E944" i="12"/>
  <c r="H943" i="12"/>
  <c r="N941" i="12"/>
  <c r="L944" i="61" l="1"/>
  <c r="J944" i="61"/>
  <c r="I944" i="61"/>
  <c r="G945" i="61"/>
  <c r="E946" i="61"/>
  <c r="H945" i="61"/>
  <c r="M943" i="61"/>
  <c r="N943" i="61" s="1"/>
  <c r="K943" i="61"/>
  <c r="O943" i="61" s="1"/>
  <c r="N943" i="23"/>
  <c r="O943" i="23"/>
  <c r="J945" i="38"/>
  <c r="L945" i="38"/>
  <c r="E947" i="38"/>
  <c r="H946" i="38"/>
  <c r="G945" i="38"/>
  <c r="I944" i="38"/>
  <c r="K943" i="38"/>
  <c r="O943" i="38" s="1"/>
  <c r="M943" i="38"/>
  <c r="N943" i="38" s="1"/>
  <c r="H945" i="23"/>
  <c r="E946" i="23"/>
  <c r="K944" i="23"/>
  <c r="M944" i="23"/>
  <c r="L944" i="23"/>
  <c r="N944" i="23" s="1"/>
  <c r="J944" i="23"/>
  <c r="O944" i="23" s="1"/>
  <c r="G946" i="23"/>
  <c r="I945" i="23"/>
  <c r="N942" i="12"/>
  <c r="O942" i="12"/>
  <c r="K943" i="12"/>
  <c r="M943" i="12"/>
  <c r="G945" i="12"/>
  <c r="I944" i="12"/>
  <c r="E945" i="12"/>
  <c r="H944" i="12"/>
  <c r="L943" i="12"/>
  <c r="J943" i="12"/>
  <c r="M944" i="61" l="1"/>
  <c r="K944" i="61"/>
  <c r="O944" i="61" s="1"/>
  <c r="N944" i="61"/>
  <c r="J945" i="61"/>
  <c r="L945" i="61"/>
  <c r="I945" i="61"/>
  <c r="G946" i="61"/>
  <c r="E947" i="61"/>
  <c r="H946" i="61"/>
  <c r="M944" i="38"/>
  <c r="N944" i="38" s="1"/>
  <c r="K944" i="38"/>
  <c r="O944" i="38" s="1"/>
  <c r="L946" i="38"/>
  <c r="J946" i="38"/>
  <c r="E948" i="38"/>
  <c r="H947" i="38"/>
  <c r="G946" i="38"/>
  <c r="I945" i="38"/>
  <c r="M945" i="23"/>
  <c r="K945" i="23"/>
  <c r="G947" i="23"/>
  <c r="I946" i="23"/>
  <c r="E947" i="23"/>
  <c r="H946" i="23"/>
  <c r="J945" i="23"/>
  <c r="L945" i="23"/>
  <c r="N945" i="23" s="1"/>
  <c r="O943" i="12"/>
  <c r="L944" i="12"/>
  <c r="J944" i="12"/>
  <c r="E946" i="12"/>
  <c r="H945" i="12"/>
  <c r="N943" i="12"/>
  <c r="M944" i="12"/>
  <c r="K944" i="12"/>
  <c r="G946" i="12"/>
  <c r="I945" i="12"/>
  <c r="M945" i="61" l="1"/>
  <c r="K945" i="61"/>
  <c r="N945" i="61"/>
  <c r="L946" i="61"/>
  <c r="J946" i="61"/>
  <c r="I946" i="61"/>
  <c r="G947" i="61"/>
  <c r="O945" i="61"/>
  <c r="E948" i="61"/>
  <c r="H947" i="61"/>
  <c r="G947" i="38"/>
  <c r="I946" i="38"/>
  <c r="J947" i="38"/>
  <c r="L947" i="38"/>
  <c r="H948" i="38"/>
  <c r="E949" i="38"/>
  <c r="K945" i="38"/>
  <c r="O945" i="38" s="1"/>
  <c r="M945" i="38"/>
  <c r="N945" i="38" s="1"/>
  <c r="O945" i="23"/>
  <c r="G948" i="23"/>
  <c r="I947" i="23"/>
  <c r="K946" i="23"/>
  <c r="M946" i="23"/>
  <c r="L946" i="23"/>
  <c r="N946" i="23" s="1"/>
  <c r="J946" i="23"/>
  <c r="O946" i="23" s="1"/>
  <c r="H947" i="23"/>
  <c r="E948" i="23"/>
  <c r="L945" i="12"/>
  <c r="J945" i="12"/>
  <c r="E947" i="12"/>
  <c r="H946" i="12"/>
  <c r="G947" i="12"/>
  <c r="I946" i="12"/>
  <c r="O944" i="12"/>
  <c r="K945" i="12"/>
  <c r="M945" i="12"/>
  <c r="N944" i="12"/>
  <c r="I947" i="61" l="1"/>
  <c r="G948" i="61"/>
  <c r="M946" i="61"/>
  <c r="K946" i="61"/>
  <c r="O946" i="61" s="1"/>
  <c r="J947" i="61"/>
  <c r="L947" i="61"/>
  <c r="N946" i="61"/>
  <c r="E949" i="61"/>
  <c r="H948" i="61"/>
  <c r="E950" i="38"/>
  <c r="H949" i="38"/>
  <c r="L948" i="38"/>
  <c r="J948" i="38"/>
  <c r="M946" i="38"/>
  <c r="N946" i="38" s="1"/>
  <c r="K946" i="38"/>
  <c r="O946" i="38" s="1"/>
  <c r="G948" i="38"/>
  <c r="I947" i="38"/>
  <c r="N945" i="12"/>
  <c r="J947" i="23"/>
  <c r="L947" i="23"/>
  <c r="E949" i="23"/>
  <c r="H948" i="23"/>
  <c r="M947" i="23"/>
  <c r="K947" i="23"/>
  <c r="G949" i="23"/>
  <c r="I948" i="23"/>
  <c r="J946" i="12"/>
  <c r="L946" i="12"/>
  <c r="E948" i="12"/>
  <c r="H947" i="12"/>
  <c r="K946" i="12"/>
  <c r="M946" i="12"/>
  <c r="G948" i="12"/>
  <c r="I947" i="12"/>
  <c r="O945" i="12"/>
  <c r="I948" i="61" l="1"/>
  <c r="G949" i="61"/>
  <c r="M947" i="61"/>
  <c r="N947" i="61" s="1"/>
  <c r="K947" i="61"/>
  <c r="O947" i="61" s="1"/>
  <c r="L948" i="61"/>
  <c r="J948" i="61"/>
  <c r="E950" i="61"/>
  <c r="H949" i="61"/>
  <c r="J949" i="38"/>
  <c r="L949" i="38"/>
  <c r="K947" i="38"/>
  <c r="O947" i="38" s="1"/>
  <c r="M947" i="38"/>
  <c r="N947" i="38" s="1"/>
  <c r="G949" i="38"/>
  <c r="I948" i="38"/>
  <c r="H950" i="38"/>
  <c r="E951" i="38"/>
  <c r="L948" i="23"/>
  <c r="J948" i="23"/>
  <c r="H949" i="23"/>
  <c r="E950" i="23"/>
  <c r="K948" i="23"/>
  <c r="M948" i="23"/>
  <c r="N947" i="23"/>
  <c r="I949" i="23"/>
  <c r="G950" i="23"/>
  <c r="O947" i="23"/>
  <c r="L947" i="12"/>
  <c r="J947" i="12"/>
  <c r="E949" i="12"/>
  <c r="H948" i="12"/>
  <c r="N946" i="12"/>
  <c r="M947" i="12"/>
  <c r="K947" i="12"/>
  <c r="G949" i="12"/>
  <c r="I948" i="12"/>
  <c r="O946" i="12"/>
  <c r="I949" i="61" l="1"/>
  <c r="G950" i="61"/>
  <c r="M948" i="61"/>
  <c r="N948" i="61" s="1"/>
  <c r="K948" i="61"/>
  <c r="O948" i="61" s="1"/>
  <c r="J949" i="61"/>
  <c r="L949" i="61"/>
  <c r="E951" i="61"/>
  <c r="H950" i="61"/>
  <c r="M948" i="38"/>
  <c r="N948" i="38" s="1"/>
  <c r="K948" i="38"/>
  <c r="O948" i="38" s="1"/>
  <c r="E952" i="38"/>
  <c r="H951" i="38"/>
  <c r="G950" i="38"/>
  <c r="I949" i="38"/>
  <c r="L950" i="38"/>
  <c r="J950" i="38"/>
  <c r="O948" i="23"/>
  <c r="E951" i="23"/>
  <c r="H950" i="23"/>
  <c r="J949" i="23"/>
  <c r="L949" i="23"/>
  <c r="M949" i="23"/>
  <c r="K949" i="23"/>
  <c r="G951" i="23"/>
  <c r="I950" i="23"/>
  <c r="N948" i="23"/>
  <c r="N947" i="12"/>
  <c r="G950" i="12"/>
  <c r="I949" i="12"/>
  <c r="E950" i="12"/>
  <c r="H949" i="12"/>
  <c r="L948" i="12"/>
  <c r="J948" i="12"/>
  <c r="O947" i="12"/>
  <c r="M948" i="12"/>
  <c r="K948" i="12"/>
  <c r="I950" i="61" l="1"/>
  <c r="G951" i="61"/>
  <c r="M949" i="61"/>
  <c r="K949" i="61"/>
  <c r="O949" i="61" s="1"/>
  <c r="N949" i="61"/>
  <c r="L950" i="61"/>
  <c r="J950" i="61"/>
  <c r="E952" i="61"/>
  <c r="H951" i="61"/>
  <c r="J951" i="38"/>
  <c r="L951" i="38"/>
  <c r="G951" i="38"/>
  <c r="I950" i="38"/>
  <c r="K949" i="38"/>
  <c r="O949" i="38" s="1"/>
  <c r="M949" i="38"/>
  <c r="N949" i="38" s="1"/>
  <c r="E953" i="38"/>
  <c r="H952" i="38"/>
  <c r="O948" i="12"/>
  <c r="N949" i="23"/>
  <c r="I951" i="23"/>
  <c r="G952" i="23"/>
  <c r="O949" i="23"/>
  <c r="K950" i="23"/>
  <c r="M950" i="23"/>
  <c r="L950" i="23"/>
  <c r="N950" i="23" s="1"/>
  <c r="J950" i="23"/>
  <c r="H951" i="23"/>
  <c r="E952" i="23"/>
  <c r="L949" i="12"/>
  <c r="J949" i="12"/>
  <c r="N948" i="12"/>
  <c r="E951" i="12"/>
  <c r="H950" i="12"/>
  <c r="M949" i="12"/>
  <c r="K949" i="12"/>
  <c r="G951" i="12"/>
  <c r="I950" i="12"/>
  <c r="I951" i="61" l="1"/>
  <c r="G952" i="61"/>
  <c r="M950" i="61"/>
  <c r="N950" i="61" s="1"/>
  <c r="K950" i="61"/>
  <c r="O950" i="61" s="1"/>
  <c r="J951" i="61"/>
  <c r="L951" i="61"/>
  <c r="E953" i="61"/>
  <c r="H952" i="61"/>
  <c r="M950" i="38"/>
  <c r="N950" i="38" s="1"/>
  <c r="K950" i="38"/>
  <c r="O950" i="38" s="1"/>
  <c r="G952" i="38"/>
  <c r="I951" i="38"/>
  <c r="E954" i="38"/>
  <c r="H953" i="38"/>
  <c r="L952" i="38"/>
  <c r="J952" i="38"/>
  <c r="O950" i="23"/>
  <c r="J951" i="23"/>
  <c r="L951" i="23"/>
  <c r="G953" i="23"/>
  <c r="I952" i="23"/>
  <c r="E953" i="23"/>
  <c r="H952" i="23"/>
  <c r="M951" i="23"/>
  <c r="K951" i="23"/>
  <c r="G952" i="12"/>
  <c r="I951" i="12"/>
  <c r="J950" i="12"/>
  <c r="L950" i="12"/>
  <c r="E952" i="12"/>
  <c r="H951" i="12"/>
  <c r="O949" i="12"/>
  <c r="K950" i="12"/>
  <c r="M950" i="12"/>
  <c r="N949" i="12"/>
  <c r="I952" i="61" l="1"/>
  <c r="G953" i="61"/>
  <c r="M951" i="61"/>
  <c r="N951" i="61" s="1"/>
  <c r="K951" i="61"/>
  <c r="O951" i="61" s="1"/>
  <c r="L952" i="61"/>
  <c r="J952" i="61"/>
  <c r="E954" i="61"/>
  <c r="H953" i="61"/>
  <c r="K951" i="38"/>
  <c r="O951" i="38" s="1"/>
  <c r="M951" i="38"/>
  <c r="N951" i="38" s="1"/>
  <c r="E955" i="38"/>
  <c r="H954" i="38"/>
  <c r="G953" i="38"/>
  <c r="I952" i="38"/>
  <c r="J953" i="38"/>
  <c r="L953" i="38"/>
  <c r="K952" i="23"/>
  <c r="M952" i="23"/>
  <c r="L952" i="23"/>
  <c r="N952" i="23" s="1"/>
  <c r="J952" i="23"/>
  <c r="O952" i="23" s="1"/>
  <c r="N951" i="23"/>
  <c r="H953" i="23"/>
  <c r="E954" i="23"/>
  <c r="I953" i="23"/>
  <c r="G954" i="23"/>
  <c r="O951" i="23"/>
  <c r="N950" i="12"/>
  <c r="O950" i="12"/>
  <c r="M951" i="12"/>
  <c r="K951" i="12"/>
  <c r="L951" i="12"/>
  <c r="J951" i="12"/>
  <c r="E953" i="12"/>
  <c r="H952" i="12"/>
  <c r="G953" i="12"/>
  <c r="I952" i="12"/>
  <c r="I953" i="61" l="1"/>
  <c r="G954" i="61"/>
  <c r="M952" i="61"/>
  <c r="N952" i="61" s="1"/>
  <c r="K952" i="61"/>
  <c r="O952" i="61" s="1"/>
  <c r="J953" i="61"/>
  <c r="L953" i="61"/>
  <c r="E955" i="61"/>
  <c r="H954" i="61"/>
  <c r="G954" i="38"/>
  <c r="I953" i="38"/>
  <c r="E956" i="38"/>
  <c r="H955" i="38"/>
  <c r="L954" i="38"/>
  <c r="J954" i="38"/>
  <c r="M952" i="38"/>
  <c r="N952" i="38" s="1"/>
  <c r="K952" i="38"/>
  <c r="O952" i="38" s="1"/>
  <c r="J953" i="23"/>
  <c r="L953" i="23"/>
  <c r="M953" i="23"/>
  <c r="K953" i="23"/>
  <c r="E955" i="23"/>
  <c r="H954" i="23"/>
  <c r="G955" i="23"/>
  <c r="I954" i="23"/>
  <c r="O951" i="12"/>
  <c r="G954" i="12"/>
  <c r="I953" i="12"/>
  <c r="E954" i="12"/>
  <c r="H953" i="12"/>
  <c r="N951" i="12"/>
  <c r="J952" i="12"/>
  <c r="L952" i="12"/>
  <c r="M952" i="12"/>
  <c r="K952" i="12"/>
  <c r="I954" i="61" l="1"/>
  <c r="G955" i="61"/>
  <c r="M953" i="61"/>
  <c r="N953" i="61" s="1"/>
  <c r="K953" i="61"/>
  <c r="O953" i="61" s="1"/>
  <c r="L954" i="61"/>
  <c r="J954" i="61"/>
  <c r="E956" i="61"/>
  <c r="H955" i="61"/>
  <c r="H956" i="38"/>
  <c r="E957" i="38"/>
  <c r="K953" i="38"/>
  <c r="O953" i="38" s="1"/>
  <c r="M953" i="38"/>
  <c r="N953" i="38" s="1"/>
  <c r="G955" i="38"/>
  <c r="I954" i="38"/>
  <c r="J955" i="38"/>
  <c r="L955" i="38"/>
  <c r="N953" i="23"/>
  <c r="K954" i="23"/>
  <c r="M954" i="23"/>
  <c r="H955" i="23"/>
  <c r="E956" i="23"/>
  <c r="I955" i="23"/>
  <c r="G956" i="23"/>
  <c r="L954" i="23"/>
  <c r="N954" i="23" s="1"/>
  <c r="J954" i="23"/>
  <c r="O953" i="23"/>
  <c r="O952" i="12"/>
  <c r="J953" i="12"/>
  <c r="L953" i="12"/>
  <c r="E955" i="12"/>
  <c r="H954" i="12"/>
  <c r="N952" i="12"/>
  <c r="K953" i="12"/>
  <c r="M953" i="12"/>
  <c r="G955" i="12"/>
  <c r="I954" i="12"/>
  <c r="I955" i="61" l="1"/>
  <c r="G956" i="61"/>
  <c r="M954" i="61"/>
  <c r="K954" i="61"/>
  <c r="O954" i="61" s="1"/>
  <c r="N954" i="61"/>
  <c r="J955" i="61"/>
  <c r="L955" i="61"/>
  <c r="E957" i="61"/>
  <c r="H956" i="61"/>
  <c r="G956" i="38"/>
  <c r="I955" i="38"/>
  <c r="M954" i="38"/>
  <c r="N954" i="38" s="1"/>
  <c r="K954" i="38"/>
  <c r="O954" i="38" s="1"/>
  <c r="E958" i="38"/>
  <c r="H957" i="38"/>
  <c r="L956" i="38"/>
  <c r="J956" i="38"/>
  <c r="O954" i="23"/>
  <c r="G957" i="23"/>
  <c r="I956" i="23"/>
  <c r="E957" i="23"/>
  <c r="H956" i="23"/>
  <c r="M955" i="23"/>
  <c r="K955" i="23"/>
  <c r="J955" i="23"/>
  <c r="O955" i="23" s="1"/>
  <c r="L955" i="23"/>
  <c r="G956" i="12"/>
  <c r="I955" i="12"/>
  <c r="L954" i="12"/>
  <c r="J954" i="12"/>
  <c r="E956" i="12"/>
  <c r="H955" i="12"/>
  <c r="N953" i="12"/>
  <c r="K954" i="12"/>
  <c r="M954" i="12"/>
  <c r="O953" i="12"/>
  <c r="L956" i="61" l="1"/>
  <c r="J956" i="61"/>
  <c r="I956" i="61"/>
  <c r="G957" i="61"/>
  <c r="O955" i="61"/>
  <c r="E958" i="61"/>
  <c r="H957" i="61"/>
  <c r="M955" i="61"/>
  <c r="N955" i="61" s="1"/>
  <c r="K955" i="61"/>
  <c r="H958" i="38"/>
  <c r="E959" i="38"/>
  <c r="J957" i="38"/>
  <c r="L957" i="38"/>
  <c r="K955" i="38"/>
  <c r="O955" i="38" s="1"/>
  <c r="M955" i="38"/>
  <c r="N955" i="38" s="1"/>
  <c r="G957" i="38"/>
  <c r="I956" i="38"/>
  <c r="N955" i="23"/>
  <c r="H957" i="23"/>
  <c r="E958" i="23"/>
  <c r="L956" i="23"/>
  <c r="J956" i="23"/>
  <c r="K956" i="23"/>
  <c r="M956" i="23"/>
  <c r="G958" i="23"/>
  <c r="I957" i="23"/>
  <c r="N954" i="12"/>
  <c r="E957" i="12"/>
  <c r="H956" i="12"/>
  <c r="L955" i="12"/>
  <c r="J955" i="12"/>
  <c r="M955" i="12"/>
  <c r="K955" i="12"/>
  <c r="O954" i="12"/>
  <c r="G957" i="12"/>
  <c r="I956" i="12"/>
  <c r="E959" i="61" l="1"/>
  <c r="H958" i="61"/>
  <c r="M956" i="61"/>
  <c r="N956" i="61" s="1"/>
  <c r="K956" i="61"/>
  <c r="O956" i="61"/>
  <c r="J957" i="61"/>
  <c r="L957" i="61"/>
  <c r="I957" i="61"/>
  <c r="G958" i="61"/>
  <c r="M956" i="38"/>
  <c r="N956" i="38" s="1"/>
  <c r="K956" i="38"/>
  <c r="O956" i="38" s="1"/>
  <c r="E960" i="38"/>
  <c r="H959" i="38"/>
  <c r="G958" i="38"/>
  <c r="I957" i="38"/>
  <c r="L958" i="38"/>
  <c r="J958" i="38"/>
  <c r="O956" i="23"/>
  <c r="G959" i="23"/>
  <c r="I958" i="23"/>
  <c r="N956" i="23"/>
  <c r="E959" i="23"/>
  <c r="H958" i="23"/>
  <c r="M957" i="23"/>
  <c r="K957" i="23"/>
  <c r="J957" i="23"/>
  <c r="L957" i="23"/>
  <c r="N955" i="12"/>
  <c r="O955" i="12"/>
  <c r="L956" i="12"/>
  <c r="J956" i="12"/>
  <c r="G958" i="12"/>
  <c r="I957" i="12"/>
  <c r="M956" i="12"/>
  <c r="K956" i="12"/>
  <c r="E958" i="12"/>
  <c r="H957" i="12"/>
  <c r="I958" i="61" l="1"/>
  <c r="G959" i="61"/>
  <c r="L958" i="61"/>
  <c r="J958" i="61"/>
  <c r="M957" i="61"/>
  <c r="N957" i="61" s="1"/>
  <c r="K957" i="61"/>
  <c r="O957" i="61" s="1"/>
  <c r="E960" i="61"/>
  <c r="H959" i="61"/>
  <c r="K957" i="38"/>
  <c r="O957" i="38" s="1"/>
  <c r="M957" i="38"/>
  <c r="N957" i="38" s="1"/>
  <c r="J959" i="38"/>
  <c r="L959" i="38"/>
  <c r="G959" i="38"/>
  <c r="I958" i="38"/>
  <c r="E961" i="38"/>
  <c r="H960" i="38"/>
  <c r="O957" i="23"/>
  <c r="K958" i="23"/>
  <c r="M958" i="23"/>
  <c r="L958" i="23"/>
  <c r="N958" i="23" s="1"/>
  <c r="J958" i="23"/>
  <c r="O958" i="23" s="1"/>
  <c r="H959" i="23"/>
  <c r="E960" i="23"/>
  <c r="N957" i="23"/>
  <c r="G960" i="23"/>
  <c r="I959" i="23"/>
  <c r="K957" i="12"/>
  <c r="M957" i="12"/>
  <c r="G959" i="12"/>
  <c r="I958" i="12"/>
  <c r="N956" i="12"/>
  <c r="L957" i="12"/>
  <c r="J957" i="12"/>
  <c r="O956" i="12"/>
  <c r="E959" i="12"/>
  <c r="H958" i="12"/>
  <c r="I959" i="61" l="1"/>
  <c r="G960" i="61"/>
  <c r="M958" i="61"/>
  <c r="N958" i="61" s="1"/>
  <c r="K958" i="61"/>
  <c r="O958" i="61" s="1"/>
  <c r="J959" i="61"/>
  <c r="L959" i="61"/>
  <c r="E961" i="61"/>
  <c r="H960" i="61"/>
  <c r="E962" i="38"/>
  <c r="H961" i="38"/>
  <c r="M958" i="38"/>
  <c r="N958" i="38" s="1"/>
  <c r="K958" i="38"/>
  <c r="O958" i="38" s="1"/>
  <c r="G960" i="38"/>
  <c r="I959" i="38"/>
  <c r="L960" i="38"/>
  <c r="J960" i="38"/>
  <c r="E961" i="23"/>
  <c r="H960" i="23"/>
  <c r="J959" i="23"/>
  <c r="L959" i="23"/>
  <c r="G961" i="23"/>
  <c r="I960" i="23"/>
  <c r="M959" i="23"/>
  <c r="K959" i="23"/>
  <c r="O957" i="12"/>
  <c r="G960" i="12"/>
  <c r="I959" i="12"/>
  <c r="L958" i="12"/>
  <c r="J958" i="12"/>
  <c r="M958" i="12"/>
  <c r="K958" i="12"/>
  <c r="N957" i="12"/>
  <c r="E960" i="12"/>
  <c r="H959" i="12"/>
  <c r="M959" i="61" l="1"/>
  <c r="K959" i="61"/>
  <c r="O959" i="61" s="1"/>
  <c r="N959" i="61"/>
  <c r="L960" i="61"/>
  <c r="J960" i="61"/>
  <c r="I960" i="61"/>
  <c r="G961" i="61"/>
  <c r="E962" i="61"/>
  <c r="H961" i="61"/>
  <c r="K959" i="38"/>
  <c r="O959" i="38" s="1"/>
  <c r="M959" i="38"/>
  <c r="N959" i="38" s="1"/>
  <c r="G961" i="38"/>
  <c r="I960" i="38"/>
  <c r="J961" i="38"/>
  <c r="L961" i="38"/>
  <c r="E963" i="38"/>
  <c r="H962" i="38"/>
  <c r="N959" i="23"/>
  <c r="O959" i="23"/>
  <c r="L960" i="23"/>
  <c r="J960" i="23"/>
  <c r="K960" i="23"/>
  <c r="M960" i="23"/>
  <c r="G962" i="23"/>
  <c r="I961" i="23"/>
  <c r="H961" i="23"/>
  <c r="E962" i="23"/>
  <c r="E961" i="12"/>
  <c r="H960" i="12"/>
  <c r="N958" i="12"/>
  <c r="K959" i="12"/>
  <c r="M959" i="12"/>
  <c r="O958" i="12"/>
  <c r="L959" i="12"/>
  <c r="J959" i="12"/>
  <c r="G961" i="12"/>
  <c r="I960" i="12"/>
  <c r="I961" i="61" l="1"/>
  <c r="G962" i="61"/>
  <c r="J961" i="61"/>
  <c r="L961" i="61"/>
  <c r="M960" i="61"/>
  <c r="N960" i="61" s="1"/>
  <c r="K960" i="61"/>
  <c r="O960" i="61" s="1"/>
  <c r="E963" i="61"/>
  <c r="H962" i="61"/>
  <c r="M960" i="38"/>
  <c r="N960" i="38" s="1"/>
  <c r="K960" i="38"/>
  <c r="O960" i="38" s="1"/>
  <c r="G962" i="38"/>
  <c r="I961" i="38"/>
  <c r="L962" i="38"/>
  <c r="J962" i="38"/>
  <c r="E964" i="38"/>
  <c r="H963" i="38"/>
  <c r="O959" i="12"/>
  <c r="M961" i="23"/>
  <c r="K961" i="23"/>
  <c r="N960" i="23"/>
  <c r="G963" i="23"/>
  <c r="I962" i="23"/>
  <c r="O960" i="23"/>
  <c r="E963" i="23"/>
  <c r="H962" i="23"/>
  <c r="J961" i="23"/>
  <c r="L961" i="23"/>
  <c r="N961" i="23" s="1"/>
  <c r="N959" i="12"/>
  <c r="J960" i="12"/>
  <c r="L960" i="12"/>
  <c r="K960" i="12"/>
  <c r="M960" i="12"/>
  <c r="G962" i="12"/>
  <c r="I961" i="12"/>
  <c r="E962" i="12"/>
  <c r="H961" i="12"/>
  <c r="L962" i="61" l="1"/>
  <c r="J962" i="61"/>
  <c r="I962" i="61"/>
  <c r="G963" i="61"/>
  <c r="E964" i="61"/>
  <c r="H963" i="61"/>
  <c r="M961" i="61"/>
  <c r="N961" i="61" s="1"/>
  <c r="K961" i="61"/>
  <c r="O961" i="61" s="1"/>
  <c r="G963" i="38"/>
  <c r="I962" i="38"/>
  <c r="K961" i="38"/>
  <c r="O961" i="38" s="1"/>
  <c r="M961" i="38"/>
  <c r="N961" i="38" s="1"/>
  <c r="J963" i="38"/>
  <c r="L963" i="38"/>
  <c r="H964" i="38"/>
  <c r="E965" i="38"/>
  <c r="O961" i="23"/>
  <c r="H963" i="23"/>
  <c r="E964" i="23"/>
  <c r="G964" i="23"/>
  <c r="I963" i="23"/>
  <c r="L962" i="23"/>
  <c r="J962" i="23"/>
  <c r="K962" i="23"/>
  <c r="M962" i="23"/>
  <c r="O960" i="12"/>
  <c r="N960" i="12"/>
  <c r="E963" i="12"/>
  <c r="H962" i="12"/>
  <c r="K961" i="12"/>
  <c r="M961" i="12"/>
  <c r="G963" i="12"/>
  <c r="I962" i="12"/>
  <c r="J961" i="12"/>
  <c r="L961" i="12"/>
  <c r="E965" i="61" l="1"/>
  <c r="H964" i="61"/>
  <c r="M962" i="61"/>
  <c r="K962" i="61"/>
  <c r="O962" i="61"/>
  <c r="N962" i="61"/>
  <c r="J963" i="61"/>
  <c r="L963" i="61"/>
  <c r="I963" i="61"/>
  <c r="G964" i="61"/>
  <c r="M962" i="38"/>
  <c r="N962" i="38" s="1"/>
  <c r="K962" i="38"/>
  <c r="O962" i="38" s="1"/>
  <c r="E966" i="38"/>
  <c r="H965" i="38"/>
  <c r="G964" i="38"/>
  <c r="I963" i="38"/>
  <c r="L964" i="38"/>
  <c r="J964" i="38"/>
  <c r="O962" i="23"/>
  <c r="N962" i="23"/>
  <c r="G965" i="23"/>
  <c r="I964" i="23"/>
  <c r="E965" i="23"/>
  <c r="H964" i="23"/>
  <c r="M963" i="23"/>
  <c r="K963" i="23"/>
  <c r="J963" i="23"/>
  <c r="L963" i="23"/>
  <c r="O961" i="12"/>
  <c r="N961" i="12"/>
  <c r="L962" i="12"/>
  <c r="J962" i="12"/>
  <c r="K962" i="12"/>
  <c r="M962" i="12"/>
  <c r="G964" i="12"/>
  <c r="I963" i="12"/>
  <c r="E964" i="12"/>
  <c r="H963" i="12"/>
  <c r="L964" i="61" l="1"/>
  <c r="J964" i="61"/>
  <c r="I964" i="61"/>
  <c r="G965" i="61"/>
  <c r="M963" i="61"/>
  <c r="N963" i="61" s="1"/>
  <c r="K963" i="61"/>
  <c r="O963" i="61" s="1"/>
  <c r="E966" i="61"/>
  <c r="H965" i="61"/>
  <c r="G965" i="38"/>
  <c r="I964" i="38"/>
  <c r="H966" i="38"/>
  <c r="E967" i="38"/>
  <c r="K963" i="38"/>
  <c r="O963" i="38" s="1"/>
  <c r="M963" i="38"/>
  <c r="N963" i="38" s="1"/>
  <c r="J965" i="38"/>
  <c r="L965" i="38"/>
  <c r="K964" i="23"/>
  <c r="M964" i="23"/>
  <c r="I965" i="23"/>
  <c r="G966" i="23"/>
  <c r="H965" i="23"/>
  <c r="E966" i="23"/>
  <c r="N963" i="23"/>
  <c r="L964" i="23"/>
  <c r="N964" i="23" s="1"/>
  <c r="J964" i="23"/>
  <c r="O964" i="23" s="1"/>
  <c r="O963" i="23"/>
  <c r="O962" i="12"/>
  <c r="E965" i="12"/>
  <c r="H964" i="12"/>
  <c r="G965" i="12"/>
  <c r="I964" i="12"/>
  <c r="L963" i="12"/>
  <c r="J963" i="12"/>
  <c r="M963" i="12"/>
  <c r="K963" i="12"/>
  <c r="N962" i="12"/>
  <c r="I965" i="61" l="1"/>
  <c r="G966" i="61"/>
  <c r="J965" i="61"/>
  <c r="L965" i="61"/>
  <c r="M964" i="61"/>
  <c r="N964" i="61" s="1"/>
  <c r="K964" i="61"/>
  <c r="O964" i="61" s="1"/>
  <c r="E967" i="61"/>
  <c r="H966" i="61"/>
  <c r="E968" i="38"/>
  <c r="H967" i="38"/>
  <c r="L966" i="38"/>
  <c r="J966" i="38"/>
  <c r="M964" i="38"/>
  <c r="N964" i="38" s="1"/>
  <c r="K964" i="38"/>
  <c r="O964" i="38" s="1"/>
  <c r="G966" i="38"/>
  <c r="I965" i="38"/>
  <c r="E967" i="23"/>
  <c r="H966" i="23"/>
  <c r="M965" i="23"/>
  <c r="K965" i="23"/>
  <c r="J965" i="23"/>
  <c r="O965" i="23" s="1"/>
  <c r="L965" i="23"/>
  <c r="N965" i="23" s="1"/>
  <c r="G967" i="23"/>
  <c r="I966" i="23"/>
  <c r="O963" i="12"/>
  <c r="M964" i="12"/>
  <c r="K964" i="12"/>
  <c r="G966" i="12"/>
  <c r="I965" i="12"/>
  <c r="N963" i="12"/>
  <c r="L964" i="12"/>
  <c r="N964" i="12" s="1"/>
  <c r="J964" i="12"/>
  <c r="O964" i="12" s="1"/>
  <c r="E966" i="12"/>
  <c r="H965" i="12"/>
  <c r="I966" i="61" l="1"/>
  <c r="G967" i="61"/>
  <c r="L966" i="61"/>
  <c r="J966" i="61"/>
  <c r="M965" i="61"/>
  <c r="N965" i="61" s="1"/>
  <c r="K965" i="61"/>
  <c r="O965" i="61" s="1"/>
  <c r="E968" i="61"/>
  <c r="H967" i="61"/>
  <c r="K965" i="38"/>
  <c r="O965" i="38" s="1"/>
  <c r="M965" i="38"/>
  <c r="N965" i="38" s="1"/>
  <c r="J967" i="38"/>
  <c r="L967" i="38"/>
  <c r="G967" i="38"/>
  <c r="I966" i="38"/>
  <c r="E969" i="38"/>
  <c r="H968" i="38"/>
  <c r="I967" i="23"/>
  <c r="G968" i="23"/>
  <c r="K966" i="23"/>
  <c r="M966" i="23"/>
  <c r="L966" i="23"/>
  <c r="N966" i="23" s="1"/>
  <c r="J966" i="23"/>
  <c r="O966" i="23" s="1"/>
  <c r="H967" i="23"/>
  <c r="E968" i="23"/>
  <c r="M965" i="12"/>
  <c r="K965" i="12"/>
  <c r="G967" i="12"/>
  <c r="I966" i="12"/>
  <c r="E967" i="12"/>
  <c r="H966" i="12"/>
  <c r="L965" i="12"/>
  <c r="J965" i="12"/>
  <c r="I967" i="61" l="1"/>
  <c r="G968" i="61"/>
  <c r="M966" i="61"/>
  <c r="N966" i="61" s="1"/>
  <c r="K966" i="61"/>
  <c r="O966" i="61" s="1"/>
  <c r="J967" i="61"/>
  <c r="L967" i="61"/>
  <c r="E969" i="61"/>
  <c r="H968" i="61"/>
  <c r="M966" i="38"/>
  <c r="N966" i="38" s="1"/>
  <c r="K966" i="38"/>
  <c r="O966" i="38" s="1"/>
  <c r="G968" i="38"/>
  <c r="I967" i="38"/>
  <c r="L968" i="38"/>
  <c r="J968" i="38"/>
  <c r="E970" i="38"/>
  <c r="H969" i="38"/>
  <c r="E969" i="23"/>
  <c r="H968" i="23"/>
  <c r="G969" i="23"/>
  <c r="I968" i="23"/>
  <c r="J967" i="23"/>
  <c r="L967" i="23"/>
  <c r="M967" i="23"/>
  <c r="K967" i="23"/>
  <c r="L966" i="12"/>
  <c r="J966" i="12"/>
  <c r="E968" i="12"/>
  <c r="H967" i="12"/>
  <c r="O965" i="12"/>
  <c r="M966" i="12"/>
  <c r="K966" i="12"/>
  <c r="G968" i="12"/>
  <c r="I967" i="12"/>
  <c r="N965" i="12"/>
  <c r="I968" i="61" l="1"/>
  <c r="G969" i="61"/>
  <c r="M967" i="61"/>
  <c r="K967" i="61"/>
  <c r="O967" i="61" s="1"/>
  <c r="L968" i="61"/>
  <c r="J968" i="61"/>
  <c r="N967" i="61"/>
  <c r="E970" i="61"/>
  <c r="H969" i="61"/>
  <c r="K967" i="38"/>
  <c r="O967" i="38" s="1"/>
  <c r="M967" i="38"/>
  <c r="N967" i="38" s="1"/>
  <c r="G969" i="38"/>
  <c r="I968" i="38"/>
  <c r="J969" i="38"/>
  <c r="L969" i="38"/>
  <c r="E971" i="38"/>
  <c r="H970" i="38"/>
  <c r="N967" i="23"/>
  <c r="I969" i="23"/>
  <c r="G970" i="23"/>
  <c r="K968" i="23"/>
  <c r="M968" i="23"/>
  <c r="O967" i="23"/>
  <c r="L968" i="23"/>
  <c r="N968" i="23" s="1"/>
  <c r="J968" i="23"/>
  <c r="O968" i="23" s="1"/>
  <c r="H969" i="23"/>
  <c r="E970" i="23"/>
  <c r="G969" i="12"/>
  <c r="I968" i="12"/>
  <c r="L967" i="12"/>
  <c r="J967" i="12"/>
  <c r="O967" i="12" s="1"/>
  <c r="E969" i="12"/>
  <c r="H968" i="12"/>
  <c r="O966" i="12"/>
  <c r="M967" i="12"/>
  <c r="K967" i="12"/>
  <c r="N966" i="12"/>
  <c r="I969" i="61" l="1"/>
  <c r="G970" i="61"/>
  <c r="J969" i="61"/>
  <c r="L969" i="61"/>
  <c r="M968" i="61"/>
  <c r="N968" i="61" s="1"/>
  <c r="K968" i="61"/>
  <c r="O968" i="61" s="1"/>
  <c r="E971" i="61"/>
  <c r="H970" i="61"/>
  <c r="G970" i="38"/>
  <c r="I969" i="38"/>
  <c r="M968" i="38"/>
  <c r="N968" i="38" s="1"/>
  <c r="K968" i="38"/>
  <c r="O968" i="38" s="1"/>
  <c r="L970" i="38"/>
  <c r="J970" i="38"/>
  <c r="E972" i="38"/>
  <c r="H971" i="38"/>
  <c r="E971" i="23"/>
  <c r="H970" i="23"/>
  <c r="J969" i="23"/>
  <c r="L969" i="23"/>
  <c r="G971" i="23"/>
  <c r="I970" i="23"/>
  <c r="M969" i="23"/>
  <c r="K969" i="23"/>
  <c r="J968" i="12"/>
  <c r="L968" i="12"/>
  <c r="N967" i="12"/>
  <c r="M968" i="12"/>
  <c r="K968" i="12"/>
  <c r="E970" i="12"/>
  <c r="H969" i="12"/>
  <c r="G970" i="12"/>
  <c r="I969" i="12"/>
  <c r="I970" i="61" l="1"/>
  <c r="G971" i="61"/>
  <c r="M969" i="61"/>
  <c r="N969" i="61" s="1"/>
  <c r="K969" i="61"/>
  <c r="O969" i="61" s="1"/>
  <c r="L970" i="61"/>
  <c r="J970" i="61"/>
  <c r="E972" i="61"/>
  <c r="H971" i="61"/>
  <c r="J971" i="38"/>
  <c r="L971" i="38"/>
  <c r="G971" i="38"/>
  <c r="I970" i="38"/>
  <c r="K969" i="38"/>
  <c r="O969" i="38" s="1"/>
  <c r="M969" i="38"/>
  <c r="N969" i="38" s="1"/>
  <c r="H972" i="38"/>
  <c r="E973" i="38"/>
  <c r="I971" i="23"/>
  <c r="G972" i="23"/>
  <c r="O969" i="23"/>
  <c r="K970" i="23"/>
  <c r="M970" i="23"/>
  <c r="L970" i="23"/>
  <c r="N970" i="23" s="1"/>
  <c r="J970" i="23"/>
  <c r="O970" i="23" s="1"/>
  <c r="N969" i="23"/>
  <c r="H971" i="23"/>
  <c r="E972" i="23"/>
  <c r="O968" i="12"/>
  <c r="G971" i="12"/>
  <c r="I970" i="12"/>
  <c r="J969" i="12"/>
  <c r="L969" i="12"/>
  <c r="E971" i="12"/>
  <c r="H970" i="12"/>
  <c r="N968" i="12"/>
  <c r="K969" i="12"/>
  <c r="M969" i="12"/>
  <c r="I971" i="61" l="1"/>
  <c r="G972" i="61"/>
  <c r="M970" i="61"/>
  <c r="N970" i="61" s="1"/>
  <c r="K970" i="61"/>
  <c r="O970" i="61"/>
  <c r="J971" i="61"/>
  <c r="L971" i="61"/>
  <c r="E973" i="61"/>
  <c r="H972" i="61"/>
  <c r="G972" i="38"/>
  <c r="I971" i="38"/>
  <c r="M970" i="38"/>
  <c r="N970" i="38" s="1"/>
  <c r="K970" i="38"/>
  <c r="O970" i="38" s="1"/>
  <c r="E974" i="38"/>
  <c r="H973" i="38"/>
  <c r="L972" i="38"/>
  <c r="J972" i="38"/>
  <c r="E973" i="23"/>
  <c r="H972" i="23"/>
  <c r="G973" i="23"/>
  <c r="I972" i="23"/>
  <c r="J971" i="23"/>
  <c r="L971" i="23"/>
  <c r="M971" i="23"/>
  <c r="K971" i="23"/>
  <c r="J970" i="12"/>
  <c r="L970" i="12"/>
  <c r="N969" i="12"/>
  <c r="O969" i="12"/>
  <c r="K970" i="12"/>
  <c r="M970" i="12"/>
  <c r="E972" i="12"/>
  <c r="H971" i="12"/>
  <c r="G972" i="12"/>
  <c r="I971" i="12"/>
  <c r="I972" i="61" l="1"/>
  <c r="G973" i="61"/>
  <c r="L972" i="61"/>
  <c r="J972" i="61"/>
  <c r="M971" i="61"/>
  <c r="N971" i="61" s="1"/>
  <c r="K971" i="61"/>
  <c r="O971" i="61" s="1"/>
  <c r="E974" i="61"/>
  <c r="H973" i="61"/>
  <c r="J973" i="38"/>
  <c r="L973" i="38"/>
  <c r="K971" i="38"/>
  <c r="O971" i="38" s="1"/>
  <c r="M971" i="38"/>
  <c r="N971" i="38" s="1"/>
  <c r="H974" i="38"/>
  <c r="E975" i="38"/>
  <c r="G973" i="38"/>
  <c r="I972" i="38"/>
  <c r="O971" i="23"/>
  <c r="N971" i="23"/>
  <c r="K972" i="23"/>
  <c r="M972" i="23"/>
  <c r="G974" i="23"/>
  <c r="I973" i="23"/>
  <c r="L972" i="23"/>
  <c r="N972" i="23" s="1"/>
  <c r="J972" i="23"/>
  <c r="O972" i="23" s="1"/>
  <c r="H973" i="23"/>
  <c r="E974" i="23"/>
  <c r="E973" i="12"/>
  <c r="H972" i="12"/>
  <c r="J971" i="12"/>
  <c r="L971" i="12"/>
  <c r="M971" i="12"/>
  <c r="K971" i="12"/>
  <c r="N970" i="12"/>
  <c r="G973" i="12"/>
  <c r="I972" i="12"/>
  <c r="O970" i="12"/>
  <c r="I973" i="61" l="1"/>
  <c r="G974" i="61"/>
  <c r="J973" i="61"/>
  <c r="L973" i="61"/>
  <c r="M972" i="61"/>
  <c r="K972" i="61"/>
  <c r="O972" i="61" s="1"/>
  <c r="N972" i="61"/>
  <c r="E975" i="61"/>
  <c r="H974" i="61"/>
  <c r="L974" i="38"/>
  <c r="J974" i="38"/>
  <c r="M972" i="38"/>
  <c r="N972" i="38" s="1"/>
  <c r="K972" i="38"/>
  <c r="O972" i="38" s="1"/>
  <c r="E976" i="38"/>
  <c r="H975" i="38"/>
  <c r="G974" i="38"/>
  <c r="I973" i="38"/>
  <c r="G975" i="23"/>
  <c r="I974" i="23"/>
  <c r="M973" i="23"/>
  <c r="K973" i="23"/>
  <c r="J973" i="23"/>
  <c r="O973" i="23" s="1"/>
  <c r="L973" i="23"/>
  <c r="N973" i="23" s="1"/>
  <c r="E975" i="23"/>
  <c r="H974" i="23"/>
  <c r="G974" i="12"/>
  <c r="I973" i="12"/>
  <c r="N971" i="12"/>
  <c r="O971" i="12"/>
  <c r="L972" i="12"/>
  <c r="J972" i="12"/>
  <c r="M972" i="12"/>
  <c r="N972" i="12" s="1"/>
  <c r="K972" i="12"/>
  <c r="O972" i="12" s="1"/>
  <c r="E974" i="12"/>
  <c r="H973" i="12"/>
  <c r="I974" i="61" l="1"/>
  <c r="G975" i="61"/>
  <c r="M973" i="61"/>
  <c r="N973" i="61" s="1"/>
  <c r="K973" i="61"/>
  <c r="O973" i="61" s="1"/>
  <c r="L974" i="61"/>
  <c r="J974" i="61"/>
  <c r="E976" i="61"/>
  <c r="H975" i="61"/>
  <c r="E977" i="38"/>
  <c r="H976" i="38"/>
  <c r="J975" i="38"/>
  <c r="L975" i="38"/>
  <c r="G975" i="38"/>
  <c r="I974" i="38"/>
  <c r="K973" i="38"/>
  <c r="O973" i="38" s="1"/>
  <c r="M973" i="38"/>
  <c r="N973" i="38" s="1"/>
  <c r="H975" i="23"/>
  <c r="E976" i="23"/>
  <c r="L974" i="23"/>
  <c r="J974" i="23"/>
  <c r="K974" i="23"/>
  <c r="M974" i="23"/>
  <c r="G976" i="23"/>
  <c r="I975" i="23"/>
  <c r="L973" i="12"/>
  <c r="J973" i="12"/>
  <c r="M973" i="12"/>
  <c r="K973" i="12"/>
  <c r="E975" i="12"/>
  <c r="H974" i="12"/>
  <c r="G975" i="12"/>
  <c r="I974" i="12"/>
  <c r="M974" i="61" l="1"/>
  <c r="N974" i="61" s="1"/>
  <c r="K974" i="61"/>
  <c r="O974" i="61"/>
  <c r="I975" i="61"/>
  <c r="G976" i="61"/>
  <c r="J975" i="61"/>
  <c r="L975" i="61"/>
  <c r="E977" i="61"/>
  <c r="H976" i="61"/>
  <c r="M974" i="38"/>
  <c r="N974" i="38" s="1"/>
  <c r="K974" i="38"/>
  <c r="O974" i="38" s="1"/>
  <c r="L976" i="38"/>
  <c r="J976" i="38"/>
  <c r="G976" i="38"/>
  <c r="I975" i="38"/>
  <c r="E978" i="38"/>
  <c r="H977" i="38"/>
  <c r="O974" i="23"/>
  <c r="N974" i="23"/>
  <c r="M975" i="23"/>
  <c r="K975" i="23"/>
  <c r="E977" i="23"/>
  <c r="H976" i="23"/>
  <c r="G977" i="23"/>
  <c r="I976" i="23"/>
  <c r="J975" i="23"/>
  <c r="L975" i="23"/>
  <c r="N973" i="12"/>
  <c r="O973" i="12"/>
  <c r="L974" i="12"/>
  <c r="J974" i="12"/>
  <c r="E976" i="12"/>
  <c r="H975" i="12"/>
  <c r="M974" i="12"/>
  <c r="K974" i="12"/>
  <c r="G976" i="12"/>
  <c r="I975" i="12"/>
  <c r="I976" i="61" l="1"/>
  <c r="G977" i="61"/>
  <c r="L976" i="61"/>
  <c r="J976" i="61"/>
  <c r="M975" i="61"/>
  <c r="N975" i="61" s="1"/>
  <c r="K975" i="61"/>
  <c r="O975" i="61" s="1"/>
  <c r="E978" i="61"/>
  <c r="H977" i="61"/>
  <c r="K975" i="38"/>
  <c r="O975" i="38" s="1"/>
  <c r="M975" i="38"/>
  <c r="N975" i="38" s="1"/>
  <c r="G977" i="38"/>
  <c r="I976" i="38"/>
  <c r="J977" i="38"/>
  <c r="L977" i="38"/>
  <c r="E979" i="38"/>
  <c r="H978" i="38"/>
  <c r="N975" i="23"/>
  <c r="L976" i="23"/>
  <c r="J976" i="23"/>
  <c r="G978" i="23"/>
  <c r="I977" i="23"/>
  <c r="K976" i="23"/>
  <c r="M976" i="23"/>
  <c r="H977" i="23"/>
  <c r="E978" i="23"/>
  <c r="O975" i="23"/>
  <c r="M975" i="12"/>
  <c r="K975" i="12"/>
  <c r="L975" i="12"/>
  <c r="N975" i="12" s="1"/>
  <c r="J975" i="12"/>
  <c r="E977" i="12"/>
  <c r="H976" i="12"/>
  <c r="O974" i="12"/>
  <c r="G977" i="12"/>
  <c r="I976" i="12"/>
  <c r="N974" i="12"/>
  <c r="I977" i="61" l="1"/>
  <c r="G978" i="61"/>
  <c r="M976" i="61"/>
  <c r="K976" i="61"/>
  <c r="O976" i="61"/>
  <c r="J977" i="61"/>
  <c r="L977" i="61"/>
  <c r="N976" i="61"/>
  <c r="E979" i="61"/>
  <c r="H978" i="61"/>
  <c r="M976" i="38"/>
  <c r="N976" i="38" s="1"/>
  <c r="K976" i="38"/>
  <c r="O976" i="38" s="1"/>
  <c r="G978" i="38"/>
  <c r="I977" i="38"/>
  <c r="L978" i="38"/>
  <c r="J978" i="38"/>
  <c r="E980" i="38"/>
  <c r="H979" i="38"/>
  <c r="J977" i="23"/>
  <c r="L977" i="23"/>
  <c r="G979" i="23"/>
  <c r="I978" i="23"/>
  <c r="E979" i="23"/>
  <c r="H978" i="23"/>
  <c r="O976" i="23"/>
  <c r="M977" i="23"/>
  <c r="K977" i="23"/>
  <c r="N976" i="23"/>
  <c r="G978" i="12"/>
  <c r="I977" i="12"/>
  <c r="E978" i="12"/>
  <c r="H977" i="12"/>
  <c r="O975" i="12"/>
  <c r="L976" i="12"/>
  <c r="J976" i="12"/>
  <c r="M976" i="12"/>
  <c r="K976" i="12"/>
  <c r="L978" i="61" l="1"/>
  <c r="J978" i="61"/>
  <c r="I978" i="61"/>
  <c r="G979" i="61"/>
  <c r="E980" i="61"/>
  <c r="H979" i="61"/>
  <c r="M977" i="61"/>
  <c r="N977" i="61" s="1"/>
  <c r="K977" i="61"/>
  <c r="O977" i="61" s="1"/>
  <c r="K977" i="38"/>
  <c r="O977" i="38" s="1"/>
  <c r="M977" i="38"/>
  <c r="N977" i="38" s="1"/>
  <c r="G979" i="38"/>
  <c r="I978" i="38"/>
  <c r="J979" i="38"/>
  <c r="L979" i="38"/>
  <c r="H980" i="38"/>
  <c r="E981" i="38"/>
  <c r="O976" i="12"/>
  <c r="H979" i="23"/>
  <c r="E980" i="23"/>
  <c r="G980" i="23"/>
  <c r="I979" i="23"/>
  <c r="L978" i="23"/>
  <c r="N978" i="23" s="1"/>
  <c r="J978" i="23"/>
  <c r="N977" i="23"/>
  <c r="K978" i="23"/>
  <c r="M978" i="23"/>
  <c r="O977" i="23"/>
  <c r="N976" i="12"/>
  <c r="J977" i="12"/>
  <c r="L977" i="12"/>
  <c r="E979" i="12"/>
  <c r="H978" i="12"/>
  <c r="M977" i="12"/>
  <c r="K977" i="12"/>
  <c r="G979" i="12"/>
  <c r="I978" i="12"/>
  <c r="J979" i="61" l="1"/>
  <c r="L979" i="61"/>
  <c r="I979" i="61"/>
  <c r="G980" i="61"/>
  <c r="E981" i="61"/>
  <c r="H980" i="61"/>
  <c r="M978" i="61"/>
  <c r="N978" i="61" s="1"/>
  <c r="K978" i="61"/>
  <c r="O978" i="61" s="1"/>
  <c r="G980" i="38"/>
  <c r="I979" i="38"/>
  <c r="E982" i="38"/>
  <c r="H981" i="38"/>
  <c r="M978" i="38"/>
  <c r="N978" i="38" s="1"/>
  <c r="K978" i="38"/>
  <c r="O978" i="38" s="1"/>
  <c r="L980" i="38"/>
  <c r="J980" i="38"/>
  <c r="O978" i="23"/>
  <c r="G981" i="23"/>
  <c r="I980" i="23"/>
  <c r="M979" i="23"/>
  <c r="K979" i="23"/>
  <c r="E981" i="23"/>
  <c r="H980" i="23"/>
  <c r="J979" i="23"/>
  <c r="O979" i="23" s="1"/>
  <c r="L979" i="23"/>
  <c r="J978" i="12"/>
  <c r="L978" i="12"/>
  <c r="E980" i="12"/>
  <c r="H979" i="12"/>
  <c r="N977" i="12"/>
  <c r="O977" i="12"/>
  <c r="G980" i="12"/>
  <c r="I979" i="12"/>
  <c r="M978" i="12"/>
  <c r="K978" i="12"/>
  <c r="L980" i="61" l="1"/>
  <c r="J980" i="61"/>
  <c r="I980" i="61"/>
  <c r="G981" i="61"/>
  <c r="M979" i="61"/>
  <c r="K979" i="61"/>
  <c r="O979" i="61" s="1"/>
  <c r="N979" i="61"/>
  <c r="E982" i="61"/>
  <c r="H981" i="61"/>
  <c r="K979" i="38"/>
  <c r="O979" i="38" s="1"/>
  <c r="M979" i="38"/>
  <c r="N979" i="38" s="1"/>
  <c r="H982" i="38"/>
  <c r="E983" i="38"/>
  <c r="G981" i="38"/>
  <c r="I980" i="38"/>
  <c r="J981" i="38"/>
  <c r="L981" i="38"/>
  <c r="H981" i="23"/>
  <c r="E982" i="23"/>
  <c r="L980" i="23"/>
  <c r="J980" i="23"/>
  <c r="I981" i="23"/>
  <c r="G982" i="23"/>
  <c r="K980" i="23"/>
  <c r="M980" i="23"/>
  <c r="N979" i="23"/>
  <c r="N978" i="12"/>
  <c r="G981" i="12"/>
  <c r="I980" i="12"/>
  <c r="L979" i="12"/>
  <c r="J979" i="12"/>
  <c r="E981" i="12"/>
  <c r="H980" i="12"/>
  <c r="M979" i="12"/>
  <c r="K979" i="12"/>
  <c r="O978" i="12"/>
  <c r="I981" i="61" l="1"/>
  <c r="G982" i="61"/>
  <c r="M980" i="61"/>
  <c r="N980" i="61" s="1"/>
  <c r="K980" i="61"/>
  <c r="E983" i="61"/>
  <c r="H982" i="61"/>
  <c r="O980" i="61"/>
  <c r="J981" i="61"/>
  <c r="L981" i="61"/>
  <c r="M980" i="38"/>
  <c r="N980" i="38" s="1"/>
  <c r="K980" i="38"/>
  <c r="O980" i="38" s="1"/>
  <c r="E984" i="38"/>
  <c r="H983" i="38"/>
  <c r="L982" i="38"/>
  <c r="J982" i="38"/>
  <c r="G982" i="38"/>
  <c r="I981" i="38"/>
  <c r="N979" i="12"/>
  <c r="G983" i="23"/>
  <c r="I982" i="23"/>
  <c r="O980" i="23"/>
  <c r="N980" i="23"/>
  <c r="M981" i="23"/>
  <c r="K981" i="23"/>
  <c r="E983" i="23"/>
  <c r="H982" i="23"/>
  <c r="J981" i="23"/>
  <c r="L981" i="23"/>
  <c r="O979" i="12"/>
  <c r="E982" i="12"/>
  <c r="H981" i="12"/>
  <c r="L980" i="12"/>
  <c r="J980" i="12"/>
  <c r="K980" i="12"/>
  <c r="M980" i="12"/>
  <c r="G982" i="12"/>
  <c r="I981" i="12"/>
  <c r="L982" i="61" l="1"/>
  <c r="J982" i="61"/>
  <c r="E984" i="61"/>
  <c r="H983" i="61"/>
  <c r="I982" i="61"/>
  <c r="G983" i="61"/>
  <c r="M981" i="61"/>
  <c r="N981" i="61" s="1"/>
  <c r="K981" i="61"/>
  <c r="O981" i="61" s="1"/>
  <c r="E985" i="38"/>
  <c r="H984" i="38"/>
  <c r="G983" i="38"/>
  <c r="I982" i="38"/>
  <c r="J983" i="38"/>
  <c r="L983" i="38"/>
  <c r="K981" i="38"/>
  <c r="O981" i="38" s="1"/>
  <c r="M981" i="38"/>
  <c r="N981" i="38" s="1"/>
  <c r="L982" i="23"/>
  <c r="J982" i="23"/>
  <c r="H983" i="23"/>
  <c r="E984" i="23"/>
  <c r="N981" i="23"/>
  <c r="K982" i="23"/>
  <c r="M982" i="23"/>
  <c r="O981" i="23"/>
  <c r="I983" i="23"/>
  <c r="G984" i="23"/>
  <c r="O980" i="12"/>
  <c r="G983" i="12"/>
  <c r="I982" i="12"/>
  <c r="J981" i="12"/>
  <c r="L981" i="12"/>
  <c r="M981" i="12"/>
  <c r="K981" i="12"/>
  <c r="N980" i="12"/>
  <c r="E983" i="12"/>
  <c r="H982" i="12"/>
  <c r="J983" i="61" l="1"/>
  <c r="L983" i="61"/>
  <c r="E985" i="61"/>
  <c r="H984" i="61"/>
  <c r="M982" i="61"/>
  <c r="N982" i="61" s="1"/>
  <c r="K982" i="61"/>
  <c r="O982" i="61" s="1"/>
  <c r="I983" i="61"/>
  <c r="G984" i="61"/>
  <c r="G984" i="38"/>
  <c r="I983" i="38"/>
  <c r="M982" i="38"/>
  <c r="N982" i="38" s="1"/>
  <c r="K982" i="38"/>
  <c r="O982" i="38" s="1"/>
  <c r="E986" i="38"/>
  <c r="H985" i="38"/>
  <c r="L984" i="38"/>
  <c r="J984" i="38"/>
  <c r="O981" i="12"/>
  <c r="O982" i="23"/>
  <c r="G985" i="23"/>
  <c r="I984" i="23"/>
  <c r="E985" i="23"/>
  <c r="H984" i="23"/>
  <c r="J983" i="23"/>
  <c r="L983" i="23"/>
  <c r="M983" i="23"/>
  <c r="K983" i="23"/>
  <c r="N982" i="23"/>
  <c r="N981" i="12"/>
  <c r="M982" i="12"/>
  <c r="K982" i="12"/>
  <c r="E984" i="12"/>
  <c r="H983" i="12"/>
  <c r="L982" i="12"/>
  <c r="J982" i="12"/>
  <c r="G984" i="12"/>
  <c r="I983" i="12"/>
  <c r="L984" i="61" l="1"/>
  <c r="J984" i="61"/>
  <c r="E986" i="61"/>
  <c r="H985" i="61"/>
  <c r="M983" i="61"/>
  <c r="K983" i="61"/>
  <c r="O983" i="61" s="1"/>
  <c r="N983" i="61"/>
  <c r="I984" i="61"/>
  <c r="G985" i="61"/>
  <c r="J985" i="38"/>
  <c r="L985" i="38"/>
  <c r="K983" i="38"/>
  <c r="O983" i="38" s="1"/>
  <c r="M983" i="38"/>
  <c r="N983" i="38" s="1"/>
  <c r="G985" i="38"/>
  <c r="I984" i="38"/>
  <c r="E987" i="38"/>
  <c r="H986" i="38"/>
  <c r="O982" i="12"/>
  <c r="N983" i="23"/>
  <c r="O983" i="23"/>
  <c r="L984" i="23"/>
  <c r="J984" i="23"/>
  <c r="H985" i="23"/>
  <c r="E986" i="23"/>
  <c r="K984" i="23"/>
  <c r="M984" i="23"/>
  <c r="I985" i="23"/>
  <c r="G986" i="23"/>
  <c r="N982" i="12"/>
  <c r="M983" i="12"/>
  <c r="K983" i="12"/>
  <c r="G985" i="12"/>
  <c r="I984" i="12"/>
  <c r="E985" i="12"/>
  <c r="H984" i="12"/>
  <c r="L983" i="12"/>
  <c r="J983" i="12"/>
  <c r="J985" i="61" l="1"/>
  <c r="L985" i="61"/>
  <c r="E987" i="61"/>
  <c r="H986" i="61"/>
  <c r="M984" i="61"/>
  <c r="N984" i="61" s="1"/>
  <c r="K984" i="61"/>
  <c r="O984" i="61" s="1"/>
  <c r="I985" i="61"/>
  <c r="G986" i="61"/>
  <c r="M984" i="38"/>
  <c r="N984" i="38" s="1"/>
  <c r="K984" i="38"/>
  <c r="O984" i="38" s="1"/>
  <c r="L986" i="38"/>
  <c r="J986" i="38"/>
  <c r="E988" i="38"/>
  <c r="H987" i="38"/>
  <c r="G986" i="38"/>
  <c r="I985" i="38"/>
  <c r="M985" i="23"/>
  <c r="K985" i="23"/>
  <c r="E987" i="23"/>
  <c r="H986" i="23"/>
  <c r="O984" i="23"/>
  <c r="J985" i="23"/>
  <c r="O985" i="23" s="1"/>
  <c r="L985" i="23"/>
  <c r="N985" i="23" s="1"/>
  <c r="N984" i="23"/>
  <c r="G987" i="23"/>
  <c r="I986" i="23"/>
  <c r="O983" i="12"/>
  <c r="M984" i="12"/>
  <c r="K984" i="12"/>
  <c r="G986" i="12"/>
  <c r="I985" i="12"/>
  <c r="L984" i="12"/>
  <c r="J984" i="12"/>
  <c r="E986" i="12"/>
  <c r="H985" i="12"/>
  <c r="N983" i="12"/>
  <c r="L986" i="61" l="1"/>
  <c r="J986" i="61"/>
  <c r="E988" i="61"/>
  <c r="H987" i="61"/>
  <c r="M985" i="61"/>
  <c r="K985" i="61"/>
  <c r="O985" i="61" s="1"/>
  <c r="N985" i="61"/>
  <c r="I986" i="61"/>
  <c r="G987" i="61"/>
  <c r="J987" i="38"/>
  <c r="L987" i="38"/>
  <c r="H988" i="38"/>
  <c r="E989" i="38"/>
  <c r="G987" i="38"/>
  <c r="I986" i="38"/>
  <c r="K985" i="38"/>
  <c r="O985" i="38" s="1"/>
  <c r="M985" i="38"/>
  <c r="N985" i="38" s="1"/>
  <c r="H987" i="23"/>
  <c r="E988" i="23"/>
  <c r="K986" i="23"/>
  <c r="M986" i="23"/>
  <c r="L986" i="23"/>
  <c r="J986" i="23"/>
  <c r="O986" i="23" s="1"/>
  <c r="I987" i="23"/>
  <c r="G988" i="23"/>
  <c r="M985" i="12"/>
  <c r="K985" i="12"/>
  <c r="G987" i="12"/>
  <c r="I986" i="12"/>
  <c r="E987" i="12"/>
  <c r="H986" i="12"/>
  <c r="O984" i="12"/>
  <c r="L985" i="12"/>
  <c r="N985" i="12" s="1"/>
  <c r="J985" i="12"/>
  <c r="N984" i="12"/>
  <c r="M986" i="61" l="1"/>
  <c r="K986" i="61"/>
  <c r="J987" i="61"/>
  <c r="L987" i="61"/>
  <c r="E989" i="61"/>
  <c r="H988" i="61"/>
  <c r="O986" i="61"/>
  <c r="I987" i="61"/>
  <c r="G988" i="61"/>
  <c r="N986" i="61"/>
  <c r="N986" i="23"/>
  <c r="M986" i="38"/>
  <c r="N986" i="38" s="1"/>
  <c r="K986" i="38"/>
  <c r="O986" i="38" s="1"/>
  <c r="E990" i="38"/>
  <c r="H989" i="38"/>
  <c r="L988" i="38"/>
  <c r="J988" i="38"/>
  <c r="G988" i="38"/>
  <c r="I987" i="38"/>
  <c r="G989" i="23"/>
  <c r="I988" i="23"/>
  <c r="M987" i="23"/>
  <c r="K987" i="23"/>
  <c r="E989" i="23"/>
  <c r="H988" i="23"/>
  <c r="J987" i="23"/>
  <c r="O987" i="23" s="1"/>
  <c r="L987" i="23"/>
  <c r="L986" i="12"/>
  <c r="J986" i="12"/>
  <c r="E988" i="12"/>
  <c r="H987" i="12"/>
  <c r="G988" i="12"/>
  <c r="I987" i="12"/>
  <c r="M986" i="12"/>
  <c r="K986" i="12"/>
  <c r="O985" i="12"/>
  <c r="M987" i="61" l="1"/>
  <c r="N987" i="61" s="1"/>
  <c r="K987" i="61"/>
  <c r="E990" i="61"/>
  <c r="H989" i="61"/>
  <c r="O987" i="61"/>
  <c r="L988" i="61"/>
  <c r="J988" i="61"/>
  <c r="I988" i="61"/>
  <c r="G989" i="61"/>
  <c r="N987" i="23"/>
  <c r="J989" i="38"/>
  <c r="L989" i="38"/>
  <c r="H990" i="38"/>
  <c r="E991" i="38"/>
  <c r="K987" i="38"/>
  <c r="O987" i="38" s="1"/>
  <c r="M987" i="38"/>
  <c r="N987" i="38" s="1"/>
  <c r="G989" i="38"/>
  <c r="I988" i="38"/>
  <c r="H989" i="23"/>
  <c r="E990" i="23"/>
  <c r="L988" i="23"/>
  <c r="J988" i="23"/>
  <c r="K988" i="23"/>
  <c r="M988" i="23"/>
  <c r="G990" i="23"/>
  <c r="I989" i="23"/>
  <c r="M987" i="12"/>
  <c r="K987" i="12"/>
  <c r="G989" i="12"/>
  <c r="I988" i="12"/>
  <c r="E989" i="12"/>
  <c r="H988" i="12"/>
  <c r="O986" i="12"/>
  <c r="L987" i="12"/>
  <c r="J987" i="12"/>
  <c r="N986" i="12"/>
  <c r="E991" i="61" l="1"/>
  <c r="H990" i="61"/>
  <c r="I989" i="61"/>
  <c r="G990" i="61"/>
  <c r="J989" i="61"/>
  <c r="L989" i="61"/>
  <c r="M988" i="61"/>
  <c r="N988" i="61" s="1"/>
  <c r="K988" i="61"/>
  <c r="O988" i="61" s="1"/>
  <c r="L990" i="38"/>
  <c r="J990" i="38"/>
  <c r="E992" i="38"/>
  <c r="H991" i="38"/>
  <c r="M988" i="38"/>
  <c r="N988" i="38" s="1"/>
  <c r="K988" i="38"/>
  <c r="O988" i="38" s="1"/>
  <c r="G990" i="38"/>
  <c r="I989" i="38"/>
  <c r="O988" i="23"/>
  <c r="G991" i="23"/>
  <c r="I990" i="23"/>
  <c r="N988" i="23"/>
  <c r="E991" i="23"/>
  <c r="H990" i="23"/>
  <c r="M989" i="23"/>
  <c r="K989" i="23"/>
  <c r="J989" i="23"/>
  <c r="L989" i="23"/>
  <c r="O987" i="12"/>
  <c r="M988" i="12"/>
  <c r="K988" i="12"/>
  <c r="G990" i="12"/>
  <c r="I989" i="12"/>
  <c r="L988" i="12"/>
  <c r="J988" i="12"/>
  <c r="E990" i="12"/>
  <c r="H989" i="12"/>
  <c r="N987" i="12"/>
  <c r="L990" i="61" l="1"/>
  <c r="J990" i="61"/>
  <c r="M989" i="61"/>
  <c r="K989" i="61"/>
  <c r="O989" i="61" s="1"/>
  <c r="N989" i="61"/>
  <c r="I990" i="61"/>
  <c r="G991" i="61"/>
  <c r="E992" i="61"/>
  <c r="H991" i="61"/>
  <c r="J991" i="38"/>
  <c r="L991" i="38"/>
  <c r="G991" i="38"/>
  <c r="I990" i="38"/>
  <c r="E993" i="38"/>
  <c r="H992" i="38"/>
  <c r="K989" i="38"/>
  <c r="O989" i="38" s="1"/>
  <c r="M989" i="38"/>
  <c r="N989" i="38" s="1"/>
  <c r="O988" i="12"/>
  <c r="O989" i="23"/>
  <c r="H991" i="23"/>
  <c r="E992" i="23"/>
  <c r="K990" i="23"/>
  <c r="M990" i="23"/>
  <c r="L990" i="23"/>
  <c r="N990" i="23" s="1"/>
  <c r="J990" i="23"/>
  <c r="O990" i="23" s="1"/>
  <c r="N989" i="23"/>
  <c r="G992" i="23"/>
  <c r="I991" i="23"/>
  <c r="N988" i="12"/>
  <c r="G991" i="12"/>
  <c r="I990" i="12"/>
  <c r="E991" i="12"/>
  <c r="H990" i="12"/>
  <c r="L989" i="12"/>
  <c r="J989" i="12"/>
  <c r="M989" i="12"/>
  <c r="K989" i="12"/>
  <c r="I991" i="61" l="1"/>
  <c r="G992" i="61"/>
  <c r="M990" i="61"/>
  <c r="N990" i="61" s="1"/>
  <c r="K990" i="61"/>
  <c r="O990" i="61"/>
  <c r="J991" i="61"/>
  <c r="L991" i="61"/>
  <c r="E993" i="61"/>
  <c r="H992" i="61"/>
  <c r="L992" i="38"/>
  <c r="J992" i="38"/>
  <c r="G992" i="38"/>
  <c r="I991" i="38"/>
  <c r="E994" i="38"/>
  <c r="H993" i="38"/>
  <c r="M990" i="38"/>
  <c r="N990" i="38" s="1"/>
  <c r="K990" i="38"/>
  <c r="O990" i="38" s="1"/>
  <c r="G993" i="23"/>
  <c r="I992" i="23"/>
  <c r="E993" i="23"/>
  <c r="H992" i="23"/>
  <c r="M991" i="23"/>
  <c r="K991" i="23"/>
  <c r="J991" i="23"/>
  <c r="L991" i="23"/>
  <c r="N991" i="23" s="1"/>
  <c r="O989" i="12"/>
  <c r="N989" i="12"/>
  <c r="E992" i="12"/>
  <c r="H991" i="12"/>
  <c r="M990" i="12"/>
  <c r="K990" i="12"/>
  <c r="J990" i="12"/>
  <c r="L990" i="12"/>
  <c r="N990" i="12" s="1"/>
  <c r="G992" i="12"/>
  <c r="I991" i="12"/>
  <c r="E994" i="61" l="1"/>
  <c r="H993" i="61"/>
  <c r="I992" i="61"/>
  <c r="G993" i="61"/>
  <c r="L992" i="61"/>
  <c r="J992" i="61"/>
  <c r="M991" i="61"/>
  <c r="N991" i="61" s="1"/>
  <c r="K991" i="61"/>
  <c r="O991" i="61" s="1"/>
  <c r="J993" i="38"/>
  <c r="L993" i="38"/>
  <c r="E995" i="38"/>
  <c r="H994" i="38"/>
  <c r="G993" i="38"/>
  <c r="I992" i="38"/>
  <c r="K991" i="38"/>
  <c r="O991" i="38" s="1"/>
  <c r="M991" i="38"/>
  <c r="N991" i="38" s="1"/>
  <c r="O991" i="23"/>
  <c r="L992" i="23"/>
  <c r="J992" i="23"/>
  <c r="H993" i="23"/>
  <c r="E994" i="23"/>
  <c r="K992" i="23"/>
  <c r="M992" i="23"/>
  <c r="G994" i="23"/>
  <c r="I993" i="23"/>
  <c r="O990" i="12"/>
  <c r="J991" i="12"/>
  <c r="L991" i="12"/>
  <c r="E993" i="12"/>
  <c r="H992" i="12"/>
  <c r="M991" i="12"/>
  <c r="K991" i="12"/>
  <c r="G993" i="12"/>
  <c r="I992" i="12"/>
  <c r="M992" i="61" l="1"/>
  <c r="K992" i="61"/>
  <c r="N992" i="61"/>
  <c r="J993" i="61"/>
  <c r="L993" i="61"/>
  <c r="O992" i="61"/>
  <c r="I993" i="61"/>
  <c r="G994" i="61"/>
  <c r="E995" i="61"/>
  <c r="H994" i="61"/>
  <c r="L994" i="38"/>
  <c r="J994" i="38"/>
  <c r="G994" i="38"/>
  <c r="I993" i="38"/>
  <c r="E996" i="38"/>
  <c r="H995" i="38"/>
  <c r="M992" i="38"/>
  <c r="N992" i="38" s="1"/>
  <c r="K992" i="38"/>
  <c r="O992" i="38" s="1"/>
  <c r="M993" i="23"/>
  <c r="K993" i="23"/>
  <c r="J993" i="23"/>
  <c r="O993" i="23" s="1"/>
  <c r="L993" i="23"/>
  <c r="N993" i="23" s="1"/>
  <c r="G995" i="23"/>
  <c r="I994" i="23"/>
  <c r="E995" i="23"/>
  <c r="H994" i="23"/>
  <c r="O992" i="23"/>
  <c r="N992" i="23"/>
  <c r="J992" i="12"/>
  <c r="L992" i="12"/>
  <c r="M992" i="12"/>
  <c r="K992" i="12"/>
  <c r="O992" i="12" s="1"/>
  <c r="E994" i="12"/>
  <c r="H993" i="12"/>
  <c r="G994" i="12"/>
  <c r="I993" i="12"/>
  <c r="N991" i="12"/>
  <c r="O991" i="12"/>
  <c r="I994" i="61" l="1"/>
  <c r="G995" i="61"/>
  <c r="M993" i="61"/>
  <c r="K993" i="61"/>
  <c r="O993" i="61" s="1"/>
  <c r="L994" i="61"/>
  <c r="J994" i="61"/>
  <c r="N993" i="61"/>
  <c r="E996" i="61"/>
  <c r="H995" i="61"/>
  <c r="H996" i="38"/>
  <c r="E997" i="38"/>
  <c r="K993" i="38"/>
  <c r="O993" i="38" s="1"/>
  <c r="M993" i="38"/>
  <c r="N993" i="38" s="1"/>
  <c r="G995" i="38"/>
  <c r="I994" i="38"/>
  <c r="J995" i="38"/>
  <c r="L995" i="38"/>
  <c r="L994" i="23"/>
  <c r="J994" i="23"/>
  <c r="H995" i="23"/>
  <c r="E996" i="23"/>
  <c r="K994" i="23"/>
  <c r="M994" i="23"/>
  <c r="G996" i="23"/>
  <c r="I995" i="23"/>
  <c r="K993" i="12"/>
  <c r="M993" i="12"/>
  <c r="G995" i="12"/>
  <c r="I994" i="12"/>
  <c r="E995" i="12"/>
  <c r="H994" i="12"/>
  <c r="J993" i="12"/>
  <c r="L993" i="12"/>
  <c r="N993" i="12" s="1"/>
  <c r="N992" i="12"/>
  <c r="J995" i="61" l="1"/>
  <c r="L995" i="61"/>
  <c r="I995" i="61"/>
  <c r="G996" i="61"/>
  <c r="E997" i="61"/>
  <c r="H996" i="61"/>
  <c r="M994" i="61"/>
  <c r="N994" i="61" s="1"/>
  <c r="K994" i="61"/>
  <c r="O994" i="61" s="1"/>
  <c r="G996" i="38"/>
  <c r="I995" i="38"/>
  <c r="E998" i="38"/>
  <c r="H997" i="38"/>
  <c r="M994" i="38"/>
  <c r="N994" i="38" s="1"/>
  <c r="K994" i="38"/>
  <c r="O994" i="38" s="1"/>
  <c r="L996" i="38"/>
  <c r="J996" i="38"/>
  <c r="M995" i="23"/>
  <c r="K995" i="23"/>
  <c r="J995" i="23"/>
  <c r="O995" i="23" s="1"/>
  <c r="L995" i="23"/>
  <c r="G997" i="23"/>
  <c r="I996" i="23"/>
  <c r="E997" i="23"/>
  <c r="H996" i="23"/>
  <c r="O994" i="23"/>
  <c r="N994" i="23"/>
  <c r="O993" i="12"/>
  <c r="L994" i="12"/>
  <c r="J994" i="12"/>
  <c r="E996" i="12"/>
  <c r="H995" i="12"/>
  <c r="G996" i="12"/>
  <c r="I995" i="12"/>
  <c r="M994" i="12"/>
  <c r="K994" i="12"/>
  <c r="L996" i="61" l="1"/>
  <c r="J996" i="61"/>
  <c r="M995" i="61"/>
  <c r="N995" i="61" s="1"/>
  <c r="K995" i="61"/>
  <c r="O995" i="61" s="1"/>
  <c r="E998" i="61"/>
  <c r="H997" i="61"/>
  <c r="I996" i="61"/>
  <c r="G997" i="61"/>
  <c r="H998" i="38"/>
  <c r="E999" i="38"/>
  <c r="K995" i="38"/>
  <c r="O995" i="38" s="1"/>
  <c r="M995" i="38"/>
  <c r="N995" i="38" s="1"/>
  <c r="J997" i="38"/>
  <c r="L997" i="38"/>
  <c r="G997" i="38"/>
  <c r="I996" i="38"/>
  <c r="N995" i="23"/>
  <c r="K996" i="23"/>
  <c r="M996" i="23"/>
  <c r="I997" i="23"/>
  <c r="G998" i="23"/>
  <c r="L996" i="23"/>
  <c r="N996" i="23" s="1"/>
  <c r="J996" i="23"/>
  <c r="O996" i="23" s="1"/>
  <c r="H997" i="23"/>
  <c r="E998" i="23"/>
  <c r="M995" i="12"/>
  <c r="K995" i="12"/>
  <c r="G997" i="12"/>
  <c r="I996" i="12"/>
  <c r="E997" i="12"/>
  <c r="H996" i="12"/>
  <c r="J995" i="12"/>
  <c r="L995" i="12"/>
  <c r="O994" i="12"/>
  <c r="N994" i="12"/>
  <c r="J997" i="61" l="1"/>
  <c r="L997" i="61"/>
  <c r="I997" i="61"/>
  <c r="G998" i="61"/>
  <c r="O996" i="61"/>
  <c r="E999" i="61"/>
  <c r="H998" i="61"/>
  <c r="M996" i="61"/>
  <c r="N996" i="61" s="1"/>
  <c r="K996" i="61"/>
  <c r="M996" i="38"/>
  <c r="N996" i="38" s="1"/>
  <c r="K996" i="38"/>
  <c r="O996" i="38" s="1"/>
  <c r="E1000" i="38"/>
  <c r="H999" i="38"/>
  <c r="G998" i="38"/>
  <c r="I997" i="38"/>
  <c r="L998" i="38"/>
  <c r="J998" i="38"/>
  <c r="J997" i="23"/>
  <c r="L997" i="23"/>
  <c r="E999" i="23"/>
  <c r="H998" i="23"/>
  <c r="M997" i="23"/>
  <c r="K997" i="23"/>
  <c r="G999" i="23"/>
  <c r="I998" i="23"/>
  <c r="G998" i="12"/>
  <c r="I997" i="12"/>
  <c r="M996" i="12"/>
  <c r="K996" i="12"/>
  <c r="L996" i="12"/>
  <c r="J996" i="12"/>
  <c r="E998" i="12"/>
  <c r="H997" i="12"/>
  <c r="O995" i="12"/>
  <c r="N995" i="12"/>
  <c r="I998" i="61" l="1"/>
  <c r="G999" i="61"/>
  <c r="M997" i="61"/>
  <c r="K997" i="61"/>
  <c r="O997" i="61" s="1"/>
  <c r="E1000" i="61"/>
  <c r="H999" i="61"/>
  <c r="N997" i="61"/>
  <c r="L998" i="61"/>
  <c r="J998" i="61"/>
  <c r="K997" i="38"/>
  <c r="O997" i="38" s="1"/>
  <c r="M997" i="38"/>
  <c r="N997" i="38" s="1"/>
  <c r="E1001" i="38"/>
  <c r="H1000" i="38"/>
  <c r="G999" i="38"/>
  <c r="I998" i="38"/>
  <c r="J999" i="38"/>
  <c r="L999" i="38"/>
  <c r="K998" i="23"/>
  <c r="M998" i="23"/>
  <c r="I999" i="23"/>
  <c r="G1000" i="23"/>
  <c r="H999" i="23"/>
  <c r="E1000" i="23"/>
  <c r="N997" i="23"/>
  <c r="L998" i="23"/>
  <c r="N998" i="23" s="1"/>
  <c r="J998" i="23"/>
  <c r="O998" i="23" s="1"/>
  <c r="O997" i="23"/>
  <c r="N996" i="12"/>
  <c r="E999" i="12"/>
  <c r="H998" i="12"/>
  <c r="O996" i="12"/>
  <c r="L997" i="12"/>
  <c r="J997" i="12"/>
  <c r="M997" i="12"/>
  <c r="K997" i="12"/>
  <c r="G999" i="12"/>
  <c r="I998" i="12"/>
  <c r="J999" i="61" l="1"/>
  <c r="L999" i="61"/>
  <c r="E1001" i="61"/>
  <c r="H1000" i="61"/>
  <c r="N998" i="61"/>
  <c r="I999" i="61"/>
  <c r="G1000" i="61"/>
  <c r="O998" i="61"/>
  <c r="M998" i="61"/>
  <c r="K998" i="61"/>
  <c r="L1000" i="38"/>
  <c r="J1000" i="38"/>
  <c r="E1002" i="38"/>
  <c r="H1001" i="38"/>
  <c r="M998" i="38"/>
  <c r="N998" i="38" s="1"/>
  <c r="K998" i="38"/>
  <c r="O998" i="38" s="1"/>
  <c r="G1000" i="38"/>
  <c r="I999" i="38"/>
  <c r="M999" i="23"/>
  <c r="K999" i="23"/>
  <c r="J999" i="23"/>
  <c r="L999" i="23"/>
  <c r="N999" i="23" s="1"/>
  <c r="E1001" i="23"/>
  <c r="H1000" i="23"/>
  <c r="G1001" i="23"/>
  <c r="I1000" i="23"/>
  <c r="O997" i="12"/>
  <c r="G1000" i="12"/>
  <c r="I999" i="12"/>
  <c r="L998" i="12"/>
  <c r="J998" i="12"/>
  <c r="N997" i="12"/>
  <c r="M998" i="12"/>
  <c r="K998" i="12"/>
  <c r="E1000" i="12"/>
  <c r="H999" i="12"/>
  <c r="I1000" i="61" l="1"/>
  <c r="G1001" i="61"/>
  <c r="E1002" i="61"/>
  <c r="H1001" i="61"/>
  <c r="M999" i="61"/>
  <c r="K999" i="61"/>
  <c r="O999" i="61" s="1"/>
  <c r="N999" i="61"/>
  <c r="L1000" i="61"/>
  <c r="J1000" i="61"/>
  <c r="J1001" i="38"/>
  <c r="L1001" i="38"/>
  <c r="E1003" i="38"/>
  <c r="H1002" i="38"/>
  <c r="K999" i="38"/>
  <c r="O999" i="38" s="1"/>
  <c r="M999" i="38"/>
  <c r="N999" i="38" s="1"/>
  <c r="G1001" i="38"/>
  <c r="I1000" i="38"/>
  <c r="L1000" i="23"/>
  <c r="J1000" i="23"/>
  <c r="K1000" i="23"/>
  <c r="M1000" i="23"/>
  <c r="I1001" i="23"/>
  <c r="G1002" i="23"/>
  <c r="H1001" i="23"/>
  <c r="E1002" i="23"/>
  <c r="O999" i="23"/>
  <c r="N998" i="12"/>
  <c r="O998" i="12"/>
  <c r="J999" i="12"/>
  <c r="L999" i="12"/>
  <c r="M999" i="12"/>
  <c r="K999" i="12"/>
  <c r="O999" i="12" s="1"/>
  <c r="G1001" i="12"/>
  <c r="I1000" i="12"/>
  <c r="E1001" i="12"/>
  <c r="H1000" i="12"/>
  <c r="J1001" i="61" l="1"/>
  <c r="L1001" i="61"/>
  <c r="E1003" i="61"/>
  <c r="H1002" i="61"/>
  <c r="I1001" i="61"/>
  <c r="G1002" i="61"/>
  <c r="O1000" i="61"/>
  <c r="M1000" i="61"/>
  <c r="N1000" i="61" s="1"/>
  <c r="K1000" i="61"/>
  <c r="E1004" i="38"/>
  <c r="H1003" i="38"/>
  <c r="L1002" i="38"/>
  <c r="J1002" i="38"/>
  <c r="M1000" i="38"/>
  <c r="N1000" i="38" s="1"/>
  <c r="K1000" i="38"/>
  <c r="O1000" i="38" s="1"/>
  <c r="G1002" i="38"/>
  <c r="I1001" i="38"/>
  <c r="O1000" i="23"/>
  <c r="J1001" i="23"/>
  <c r="L1001" i="23"/>
  <c r="E1003" i="23"/>
  <c r="H1002" i="23"/>
  <c r="G1003" i="23"/>
  <c r="I1002" i="23"/>
  <c r="M1001" i="23"/>
  <c r="K1001" i="23"/>
  <c r="N1000" i="23"/>
  <c r="K1000" i="12"/>
  <c r="M1000" i="12"/>
  <c r="G1002" i="12"/>
  <c r="I1001" i="12"/>
  <c r="J1000" i="12"/>
  <c r="O1000" i="12" s="1"/>
  <c r="L1000" i="12"/>
  <c r="N999" i="12"/>
  <c r="E1002" i="12"/>
  <c r="H1001" i="12"/>
  <c r="E1004" i="61" l="1"/>
  <c r="H1003" i="61"/>
  <c r="I1002" i="61"/>
  <c r="G1003" i="61"/>
  <c r="N1001" i="61"/>
  <c r="L1002" i="61"/>
  <c r="J1002" i="61"/>
  <c r="O1001" i="61"/>
  <c r="M1001" i="61"/>
  <c r="K1001" i="61"/>
  <c r="J1003" i="38"/>
  <c r="L1003" i="38"/>
  <c r="G1003" i="38"/>
  <c r="I1002" i="38"/>
  <c r="K1001" i="38"/>
  <c r="O1001" i="38" s="1"/>
  <c r="M1001" i="38"/>
  <c r="N1001" i="38" s="1"/>
  <c r="H1004" i="38"/>
  <c r="E1005" i="38"/>
  <c r="K1002" i="23"/>
  <c r="M1002" i="23"/>
  <c r="H1003" i="23"/>
  <c r="E1004" i="23"/>
  <c r="I1003" i="23"/>
  <c r="G1004" i="23"/>
  <c r="N1001" i="23"/>
  <c r="L1002" i="23"/>
  <c r="N1002" i="23" s="1"/>
  <c r="J1002" i="23"/>
  <c r="O1002" i="23" s="1"/>
  <c r="O1001" i="23"/>
  <c r="G1003" i="12"/>
  <c r="I1002" i="12"/>
  <c r="E1003" i="12"/>
  <c r="H1002" i="12"/>
  <c r="N1000" i="12"/>
  <c r="M1001" i="12"/>
  <c r="K1001" i="12"/>
  <c r="L1001" i="12"/>
  <c r="J1001" i="12"/>
  <c r="M1002" i="61" l="1"/>
  <c r="N1002" i="61" s="1"/>
  <c r="K1002" i="61"/>
  <c r="O1002" i="61"/>
  <c r="J1003" i="61"/>
  <c r="L1003" i="61"/>
  <c r="I1003" i="61"/>
  <c r="G1004" i="61"/>
  <c r="E1005" i="61"/>
  <c r="H1004" i="61"/>
  <c r="G1004" i="38"/>
  <c r="I1003" i="38"/>
  <c r="M1002" i="38"/>
  <c r="N1002" i="38" s="1"/>
  <c r="K1002" i="38"/>
  <c r="O1002" i="38" s="1"/>
  <c r="E1006" i="38"/>
  <c r="H1005" i="38"/>
  <c r="L1004" i="38"/>
  <c r="J1004" i="38"/>
  <c r="J1003" i="23"/>
  <c r="L1003" i="23"/>
  <c r="G1005" i="23"/>
  <c r="I1004" i="23"/>
  <c r="E1005" i="23"/>
  <c r="H1004" i="23"/>
  <c r="M1003" i="23"/>
  <c r="K1003" i="23"/>
  <c r="N1001" i="12"/>
  <c r="J1002" i="12"/>
  <c r="L1002" i="12"/>
  <c r="E1004" i="12"/>
  <c r="H1003" i="12"/>
  <c r="M1002" i="12"/>
  <c r="K1002" i="12"/>
  <c r="O1001" i="12"/>
  <c r="G1004" i="12"/>
  <c r="I1003" i="12"/>
  <c r="M1003" i="61" l="1"/>
  <c r="K1003" i="61"/>
  <c r="I1004" i="61"/>
  <c r="G1005" i="61"/>
  <c r="O1003" i="61"/>
  <c r="L1004" i="61"/>
  <c r="J1004" i="61"/>
  <c r="N1003" i="61"/>
  <c r="E1006" i="61"/>
  <c r="H1005" i="61"/>
  <c r="J1005" i="38"/>
  <c r="L1005" i="38"/>
  <c r="E1007" i="38"/>
  <c r="H1006" i="38"/>
  <c r="K1003" i="38"/>
  <c r="O1003" i="38" s="1"/>
  <c r="M1003" i="38"/>
  <c r="N1003" i="38" s="1"/>
  <c r="G1005" i="38"/>
  <c r="I1004" i="38"/>
  <c r="K1004" i="23"/>
  <c r="M1004" i="23"/>
  <c r="G1006" i="23"/>
  <c r="I1005" i="23"/>
  <c r="N1003" i="23"/>
  <c r="L1004" i="23"/>
  <c r="N1004" i="23" s="1"/>
  <c r="J1004" i="23"/>
  <c r="H1005" i="23"/>
  <c r="E1006" i="23"/>
  <c r="O1003" i="23"/>
  <c r="J1003" i="12"/>
  <c r="L1003" i="12"/>
  <c r="E1005" i="12"/>
  <c r="H1004" i="12"/>
  <c r="N1002" i="12"/>
  <c r="G1005" i="12"/>
  <c r="I1004" i="12"/>
  <c r="M1003" i="12"/>
  <c r="K1003" i="12"/>
  <c r="O1002" i="12"/>
  <c r="M1004" i="61" l="1"/>
  <c r="K1004" i="61"/>
  <c r="O1004" i="61" s="1"/>
  <c r="N1004" i="61"/>
  <c r="J1005" i="61"/>
  <c r="L1005" i="61"/>
  <c r="I1005" i="61"/>
  <c r="G1006" i="61"/>
  <c r="E1007" i="61"/>
  <c r="H1006" i="61"/>
  <c r="L1006" i="38"/>
  <c r="J1006" i="38"/>
  <c r="H1007" i="38"/>
  <c r="E1008" i="38"/>
  <c r="M1004" i="38"/>
  <c r="N1004" i="38" s="1"/>
  <c r="K1004" i="38"/>
  <c r="O1004" i="38" s="1"/>
  <c r="G1006" i="38"/>
  <c r="I1005" i="38"/>
  <c r="O1004" i="23"/>
  <c r="M1005" i="23"/>
  <c r="K1005" i="23"/>
  <c r="G1007" i="23"/>
  <c r="I1006" i="23"/>
  <c r="J1005" i="23"/>
  <c r="O1005" i="23" s="1"/>
  <c r="L1005" i="23"/>
  <c r="N1005" i="23" s="1"/>
  <c r="E1007" i="23"/>
  <c r="H1006" i="23"/>
  <c r="E1006" i="12"/>
  <c r="H1005" i="12"/>
  <c r="J1004" i="12"/>
  <c r="L1004" i="12"/>
  <c r="N1003" i="12"/>
  <c r="M1004" i="12"/>
  <c r="K1004" i="12"/>
  <c r="G1006" i="12"/>
  <c r="I1005" i="12"/>
  <c r="O1003" i="12"/>
  <c r="M1005" i="61" l="1"/>
  <c r="K1005" i="61"/>
  <c r="O1005" i="61" s="1"/>
  <c r="N1005" i="61"/>
  <c r="L1006" i="61"/>
  <c r="J1006" i="61"/>
  <c r="I1006" i="61"/>
  <c r="G1007" i="61"/>
  <c r="E1008" i="61"/>
  <c r="H1007" i="61"/>
  <c r="G1007" i="38"/>
  <c r="I1006" i="38"/>
  <c r="E1009" i="38"/>
  <c r="H1008" i="38"/>
  <c r="L1007" i="38"/>
  <c r="J1007" i="38"/>
  <c r="K1005" i="38"/>
  <c r="O1005" i="38" s="1"/>
  <c r="M1005" i="38"/>
  <c r="N1005" i="38" s="1"/>
  <c r="L1006" i="23"/>
  <c r="J1006" i="23"/>
  <c r="H1007" i="23"/>
  <c r="E1008" i="23"/>
  <c r="G1008" i="23"/>
  <c r="I1007" i="23"/>
  <c r="K1006" i="23"/>
  <c r="M1006" i="23"/>
  <c r="G1007" i="12"/>
  <c r="I1006" i="12"/>
  <c r="O1004" i="12"/>
  <c r="N1004" i="12"/>
  <c r="L1005" i="12"/>
  <c r="J1005" i="12"/>
  <c r="M1005" i="12"/>
  <c r="K1005" i="12"/>
  <c r="E1007" i="12"/>
  <c r="H1006" i="12"/>
  <c r="I1007" i="61" l="1"/>
  <c r="G1008" i="61"/>
  <c r="M1006" i="61"/>
  <c r="K1006" i="61"/>
  <c r="O1006" i="61" s="1"/>
  <c r="J1007" i="61"/>
  <c r="L1007" i="61"/>
  <c r="N1006" i="61"/>
  <c r="E1009" i="61"/>
  <c r="H1008" i="61"/>
  <c r="H1009" i="38"/>
  <c r="E1010" i="38"/>
  <c r="M1006" i="38"/>
  <c r="N1006" i="38" s="1"/>
  <c r="K1006" i="38"/>
  <c r="O1006" i="38" s="1"/>
  <c r="L1008" i="38"/>
  <c r="J1008" i="38"/>
  <c r="G1008" i="38"/>
  <c r="I1007" i="38"/>
  <c r="M1007" i="23"/>
  <c r="K1007" i="23"/>
  <c r="G1009" i="23"/>
  <c r="I1008" i="23"/>
  <c r="J1007" i="23"/>
  <c r="O1007" i="23" s="1"/>
  <c r="L1007" i="23"/>
  <c r="N1007" i="23" s="1"/>
  <c r="E1009" i="23"/>
  <c r="H1008" i="23"/>
  <c r="O1006" i="23"/>
  <c r="N1006" i="23"/>
  <c r="O1005" i="12"/>
  <c r="N1005" i="12"/>
  <c r="L1006" i="12"/>
  <c r="J1006" i="12"/>
  <c r="K1006" i="12"/>
  <c r="M1006" i="12"/>
  <c r="N1006" i="12" s="1"/>
  <c r="E1008" i="12"/>
  <c r="H1007" i="12"/>
  <c r="G1008" i="12"/>
  <c r="I1007" i="12"/>
  <c r="L1008" i="61" l="1"/>
  <c r="J1008" i="61"/>
  <c r="I1008" i="61"/>
  <c r="G1009" i="61"/>
  <c r="E1010" i="61"/>
  <c r="H1009" i="61"/>
  <c r="M1007" i="61"/>
  <c r="N1007" i="61" s="1"/>
  <c r="K1007" i="61"/>
  <c r="O1007" i="61" s="1"/>
  <c r="E1011" i="38"/>
  <c r="H1010" i="38"/>
  <c r="L1009" i="38"/>
  <c r="J1009" i="38"/>
  <c r="M1007" i="38"/>
  <c r="N1007" i="38" s="1"/>
  <c r="K1007" i="38"/>
  <c r="O1007" i="38" s="1"/>
  <c r="G1009" i="38"/>
  <c r="I1008" i="38"/>
  <c r="L1008" i="23"/>
  <c r="J1008" i="23"/>
  <c r="G1010" i="23"/>
  <c r="I1009" i="23"/>
  <c r="H1009" i="23"/>
  <c r="E1010" i="23"/>
  <c r="K1008" i="23"/>
  <c r="M1008" i="23"/>
  <c r="J1007" i="12"/>
  <c r="L1007" i="12"/>
  <c r="G1009" i="12"/>
  <c r="I1008" i="12"/>
  <c r="E1009" i="12"/>
  <c r="H1008" i="12"/>
  <c r="K1007" i="12"/>
  <c r="M1007" i="12"/>
  <c r="O1006" i="12"/>
  <c r="E1011" i="61" l="1"/>
  <c r="H1010" i="61"/>
  <c r="I1009" i="61"/>
  <c r="G1010" i="61"/>
  <c r="J1009" i="61"/>
  <c r="L1009" i="61"/>
  <c r="M1008" i="61"/>
  <c r="N1008" i="61" s="1"/>
  <c r="K1008" i="61"/>
  <c r="O1008" i="61" s="1"/>
  <c r="O1007" i="12"/>
  <c r="L1010" i="38"/>
  <c r="J1010" i="38"/>
  <c r="M1008" i="38"/>
  <c r="N1008" i="38" s="1"/>
  <c r="K1008" i="38"/>
  <c r="O1008" i="38" s="1"/>
  <c r="I1009" i="38"/>
  <c r="G1010" i="38"/>
  <c r="H1011" i="38"/>
  <c r="E1012" i="38"/>
  <c r="J1009" i="23"/>
  <c r="L1009" i="23"/>
  <c r="G1011" i="23"/>
  <c r="I1010" i="23"/>
  <c r="E1011" i="23"/>
  <c r="H1010" i="23"/>
  <c r="M1009" i="23"/>
  <c r="K1009" i="23"/>
  <c r="O1008" i="23"/>
  <c r="N1008" i="23"/>
  <c r="E1010" i="12"/>
  <c r="H1009" i="12"/>
  <c r="L1008" i="12"/>
  <c r="J1008" i="12"/>
  <c r="G1010" i="12"/>
  <c r="I1009" i="12"/>
  <c r="M1008" i="12"/>
  <c r="K1008" i="12"/>
  <c r="N1007" i="12"/>
  <c r="L1010" i="61" l="1"/>
  <c r="J1010" i="61"/>
  <c r="G1011" i="61"/>
  <c r="I1010" i="61"/>
  <c r="E1012" i="61"/>
  <c r="H1011" i="61"/>
  <c r="M1009" i="61"/>
  <c r="N1009" i="61" s="1"/>
  <c r="K1009" i="61"/>
  <c r="O1009" i="61" s="1"/>
  <c r="G1011" i="38"/>
  <c r="I1010" i="38"/>
  <c r="M1009" i="38"/>
  <c r="N1009" i="38" s="1"/>
  <c r="K1009" i="38"/>
  <c r="O1009" i="38" s="1"/>
  <c r="H1012" i="38"/>
  <c r="E1013" i="38"/>
  <c r="L1011" i="38"/>
  <c r="J1011" i="38"/>
  <c r="N1008" i="12"/>
  <c r="H1011" i="23"/>
  <c r="E1012" i="23"/>
  <c r="K1010" i="23"/>
  <c r="M1010" i="23"/>
  <c r="G1012" i="23"/>
  <c r="I1011" i="23"/>
  <c r="N1009" i="23"/>
  <c r="L1010" i="23"/>
  <c r="J1010" i="23"/>
  <c r="O1009" i="23"/>
  <c r="M1009" i="12"/>
  <c r="K1009" i="12"/>
  <c r="G1011" i="12"/>
  <c r="I1010" i="12"/>
  <c r="O1008" i="12"/>
  <c r="J1009" i="12"/>
  <c r="L1009" i="12"/>
  <c r="E1011" i="12"/>
  <c r="H1010" i="12"/>
  <c r="I1011" i="61" l="1"/>
  <c r="G1012" i="61"/>
  <c r="E1013" i="61"/>
  <c r="H1012" i="61"/>
  <c r="M1010" i="61"/>
  <c r="N1010" i="61" s="1"/>
  <c r="K1010" i="61"/>
  <c r="O1010" i="61"/>
  <c r="J1011" i="61"/>
  <c r="L1011" i="61"/>
  <c r="L1012" i="38"/>
  <c r="J1012" i="38"/>
  <c r="H1013" i="38"/>
  <c r="E1014" i="38"/>
  <c r="M1010" i="38"/>
  <c r="N1010" i="38" s="1"/>
  <c r="K1010" i="38"/>
  <c r="O1010" i="38" s="1"/>
  <c r="G1012" i="38"/>
  <c r="I1011" i="38"/>
  <c r="N1010" i="23"/>
  <c r="N1009" i="12"/>
  <c r="O1010" i="23"/>
  <c r="G1013" i="23"/>
  <c r="I1012" i="23"/>
  <c r="M1011" i="23"/>
  <c r="K1011" i="23"/>
  <c r="E1013" i="23"/>
  <c r="H1012" i="23"/>
  <c r="J1011" i="23"/>
  <c r="L1011" i="23"/>
  <c r="E1012" i="12"/>
  <c r="H1011" i="12"/>
  <c r="O1009" i="12"/>
  <c r="M1010" i="12"/>
  <c r="K1010" i="12"/>
  <c r="G1012" i="12"/>
  <c r="I1011" i="12"/>
  <c r="J1010" i="12"/>
  <c r="L1010" i="12"/>
  <c r="L1012" i="61" l="1"/>
  <c r="J1012" i="61"/>
  <c r="E1014" i="61"/>
  <c r="H1013" i="61"/>
  <c r="G1013" i="61"/>
  <c r="I1012" i="61"/>
  <c r="O1011" i="61"/>
  <c r="N1011" i="61"/>
  <c r="M1011" i="61"/>
  <c r="K1011" i="61"/>
  <c r="H1014" i="38"/>
  <c r="E1015" i="38"/>
  <c r="J1013" i="38"/>
  <c r="L1013" i="38"/>
  <c r="K1011" i="38"/>
  <c r="O1011" i="38" s="1"/>
  <c r="M1011" i="38"/>
  <c r="N1011" i="38" s="1"/>
  <c r="I1012" i="38"/>
  <c r="G1013" i="38"/>
  <c r="O1011" i="23"/>
  <c r="O1010" i="12"/>
  <c r="N1011" i="23"/>
  <c r="K1012" i="23"/>
  <c r="M1012" i="23"/>
  <c r="L1012" i="23"/>
  <c r="N1012" i="23" s="1"/>
  <c r="J1012" i="23"/>
  <c r="O1012" i="23" s="1"/>
  <c r="H1013" i="23"/>
  <c r="E1014" i="23"/>
  <c r="I1013" i="23"/>
  <c r="G1014" i="23"/>
  <c r="J1011" i="12"/>
  <c r="L1011" i="12"/>
  <c r="M1011" i="12"/>
  <c r="K1011" i="12"/>
  <c r="G1013" i="12"/>
  <c r="I1012" i="12"/>
  <c r="N1010" i="12"/>
  <c r="E1013" i="12"/>
  <c r="H1012" i="12"/>
  <c r="J1013" i="61" l="1"/>
  <c r="L1013" i="61"/>
  <c r="E1015" i="61"/>
  <c r="H1014" i="61"/>
  <c r="I1013" i="61"/>
  <c r="G1014" i="61"/>
  <c r="O1012" i="61"/>
  <c r="M1012" i="61"/>
  <c r="N1012" i="61" s="1"/>
  <c r="K1012" i="61"/>
  <c r="K1012" i="38"/>
  <c r="O1012" i="38" s="1"/>
  <c r="M1012" i="38"/>
  <c r="N1012" i="38" s="1"/>
  <c r="H1015" i="38"/>
  <c r="E1016" i="38"/>
  <c r="G1014" i="38"/>
  <c r="I1013" i="38"/>
  <c r="L1014" i="38"/>
  <c r="J1014" i="38"/>
  <c r="J1013" i="23"/>
  <c r="L1013" i="23"/>
  <c r="M1013" i="23"/>
  <c r="K1013" i="23"/>
  <c r="G1015" i="23"/>
  <c r="I1014" i="23"/>
  <c r="E1015" i="23"/>
  <c r="H1014" i="23"/>
  <c r="N1011" i="12"/>
  <c r="O1011" i="12"/>
  <c r="M1012" i="12"/>
  <c r="K1012" i="12"/>
  <c r="G1014" i="12"/>
  <c r="I1013" i="12"/>
  <c r="L1012" i="12"/>
  <c r="J1012" i="12"/>
  <c r="E1014" i="12"/>
  <c r="H1013" i="12"/>
  <c r="L1014" i="61" l="1"/>
  <c r="J1014" i="61"/>
  <c r="M1013" i="61"/>
  <c r="K1013" i="61"/>
  <c r="O1013" i="61" s="1"/>
  <c r="E1016" i="61"/>
  <c r="H1015" i="61"/>
  <c r="N1013" i="61"/>
  <c r="G1015" i="61"/>
  <c r="I1014" i="61"/>
  <c r="M1013" i="38"/>
  <c r="N1013" i="38" s="1"/>
  <c r="K1013" i="38"/>
  <c r="O1013" i="38" s="1"/>
  <c r="G1015" i="38"/>
  <c r="I1014" i="38"/>
  <c r="L1015" i="38"/>
  <c r="J1015" i="38"/>
  <c r="E1017" i="38"/>
  <c r="H1016" i="38"/>
  <c r="H1015" i="23"/>
  <c r="E1016" i="23"/>
  <c r="K1014" i="23"/>
  <c r="M1014" i="23"/>
  <c r="I1015" i="23"/>
  <c r="G1016" i="23"/>
  <c r="N1013" i="23"/>
  <c r="L1014" i="23"/>
  <c r="N1014" i="23" s="1"/>
  <c r="J1014" i="23"/>
  <c r="O1013" i="23"/>
  <c r="E1015" i="12"/>
  <c r="H1014" i="12"/>
  <c r="M1013" i="12"/>
  <c r="K1013" i="12"/>
  <c r="J1013" i="12"/>
  <c r="L1013" i="12"/>
  <c r="G1015" i="12"/>
  <c r="I1014" i="12"/>
  <c r="O1012" i="12"/>
  <c r="N1012" i="12"/>
  <c r="I1015" i="61" l="1"/>
  <c r="G1016" i="61"/>
  <c r="J1015" i="61"/>
  <c r="L1015" i="61"/>
  <c r="O1014" i="61"/>
  <c r="E1017" i="61"/>
  <c r="H1016" i="61"/>
  <c r="M1014" i="61"/>
  <c r="N1014" i="61" s="1"/>
  <c r="K1014" i="61"/>
  <c r="M1014" i="38"/>
  <c r="N1014" i="38" s="1"/>
  <c r="K1014" i="38"/>
  <c r="O1014" i="38" s="1"/>
  <c r="G1016" i="38"/>
  <c r="I1015" i="38"/>
  <c r="H1017" i="38"/>
  <c r="E1018" i="38"/>
  <c r="L1016" i="38"/>
  <c r="J1016" i="38"/>
  <c r="M1015" i="23"/>
  <c r="K1015" i="23"/>
  <c r="E1017" i="23"/>
  <c r="H1016" i="23"/>
  <c r="G1017" i="23"/>
  <c r="I1016" i="23"/>
  <c r="O1014" i="23"/>
  <c r="J1015" i="23"/>
  <c r="O1015" i="23" s="1"/>
  <c r="L1015" i="23"/>
  <c r="N1015" i="23" s="1"/>
  <c r="N1013" i="12"/>
  <c r="O1013" i="12"/>
  <c r="G1016" i="12"/>
  <c r="I1015" i="12"/>
  <c r="M1014" i="12"/>
  <c r="K1014" i="12"/>
  <c r="J1014" i="12"/>
  <c r="L1014" i="12"/>
  <c r="E1016" i="12"/>
  <c r="H1015" i="12"/>
  <c r="E1018" i="61" l="1"/>
  <c r="H1017" i="61"/>
  <c r="O1015" i="61"/>
  <c r="L1016" i="61"/>
  <c r="J1016" i="61"/>
  <c r="G1017" i="61"/>
  <c r="I1016" i="61"/>
  <c r="M1015" i="61"/>
  <c r="N1015" i="61" s="1"/>
  <c r="K1015" i="61"/>
  <c r="L1017" i="38"/>
  <c r="J1017" i="38"/>
  <c r="I1016" i="38"/>
  <c r="G1017" i="38"/>
  <c r="H1018" i="38"/>
  <c r="E1019" i="38"/>
  <c r="M1015" i="38"/>
  <c r="N1015" i="38" s="1"/>
  <c r="K1015" i="38"/>
  <c r="O1015" i="38" s="1"/>
  <c r="N1014" i="12"/>
  <c r="K1016" i="23"/>
  <c r="M1016" i="23"/>
  <c r="I1017" i="23"/>
  <c r="G1018" i="23"/>
  <c r="H1017" i="23"/>
  <c r="E1018" i="23"/>
  <c r="L1016" i="23"/>
  <c r="N1016" i="23" s="1"/>
  <c r="J1016" i="23"/>
  <c r="O1014" i="12"/>
  <c r="E1017" i="12"/>
  <c r="H1016" i="12"/>
  <c r="J1015" i="12"/>
  <c r="L1015" i="12"/>
  <c r="M1015" i="12"/>
  <c r="K1015" i="12"/>
  <c r="O1015" i="12" s="1"/>
  <c r="G1017" i="12"/>
  <c r="I1016" i="12"/>
  <c r="I1017" i="61" l="1"/>
  <c r="G1018" i="61"/>
  <c r="M1016" i="61"/>
  <c r="N1016" i="61" s="1"/>
  <c r="K1016" i="61"/>
  <c r="J1017" i="61"/>
  <c r="L1017" i="61"/>
  <c r="O1016" i="61"/>
  <c r="E1019" i="61"/>
  <c r="H1018" i="61"/>
  <c r="H1019" i="38"/>
  <c r="E1020" i="38"/>
  <c r="G1018" i="38"/>
  <c r="I1017" i="38"/>
  <c r="M1016" i="38"/>
  <c r="N1016" i="38" s="1"/>
  <c r="K1016" i="38"/>
  <c r="O1016" i="38" s="1"/>
  <c r="L1018" i="38"/>
  <c r="J1018" i="38"/>
  <c r="O1016" i="23"/>
  <c r="E1019" i="23"/>
  <c r="H1018" i="23"/>
  <c r="M1017" i="23"/>
  <c r="K1017" i="23"/>
  <c r="J1017" i="23"/>
  <c r="O1017" i="23" s="1"/>
  <c r="L1017" i="23"/>
  <c r="N1017" i="23" s="1"/>
  <c r="G1019" i="23"/>
  <c r="I1018" i="23"/>
  <c r="M1016" i="12"/>
  <c r="K1016" i="12"/>
  <c r="G1018" i="12"/>
  <c r="I1017" i="12"/>
  <c r="L1016" i="12"/>
  <c r="J1016" i="12"/>
  <c r="O1016" i="12" s="1"/>
  <c r="N1015" i="12"/>
  <c r="E1018" i="12"/>
  <c r="H1017" i="12"/>
  <c r="G1019" i="61" l="1"/>
  <c r="I1018" i="61"/>
  <c r="E1020" i="61"/>
  <c r="H1019" i="61"/>
  <c r="L1018" i="61"/>
  <c r="J1018" i="61"/>
  <c r="M1017" i="61"/>
  <c r="N1017" i="61" s="1"/>
  <c r="K1017" i="61"/>
  <c r="O1017" i="61" s="1"/>
  <c r="M1017" i="38"/>
  <c r="N1017" i="38" s="1"/>
  <c r="K1017" i="38"/>
  <c r="O1017" i="38" s="1"/>
  <c r="I1018" i="38"/>
  <c r="G1019" i="38"/>
  <c r="H1020" i="38"/>
  <c r="E1021" i="38"/>
  <c r="L1019" i="38"/>
  <c r="J1019" i="38"/>
  <c r="K1018" i="23"/>
  <c r="M1018" i="23"/>
  <c r="I1019" i="23"/>
  <c r="G1020" i="23"/>
  <c r="L1018" i="23"/>
  <c r="N1018" i="23" s="1"/>
  <c r="J1018" i="23"/>
  <c r="O1018" i="23" s="1"/>
  <c r="H1019" i="23"/>
  <c r="E1020" i="23"/>
  <c r="G1019" i="12"/>
  <c r="I1018" i="12"/>
  <c r="K1017" i="12"/>
  <c r="M1017" i="12"/>
  <c r="E1019" i="12"/>
  <c r="H1018" i="12"/>
  <c r="L1017" i="12"/>
  <c r="J1017" i="12"/>
  <c r="O1017" i="12" s="1"/>
  <c r="N1016" i="12"/>
  <c r="J1019" i="61" l="1"/>
  <c r="L1019" i="61"/>
  <c r="E1021" i="61"/>
  <c r="H1020" i="61"/>
  <c r="I1019" i="61"/>
  <c r="G1020" i="61"/>
  <c r="O1018" i="61"/>
  <c r="M1018" i="61"/>
  <c r="N1018" i="61" s="1"/>
  <c r="K1018" i="61"/>
  <c r="M1018" i="38"/>
  <c r="N1018" i="38" s="1"/>
  <c r="K1018" i="38"/>
  <c r="O1018" i="38" s="1"/>
  <c r="L1020" i="38"/>
  <c r="J1020" i="38"/>
  <c r="H1021" i="38"/>
  <c r="E1022" i="38"/>
  <c r="G1020" i="38"/>
  <c r="I1019" i="38"/>
  <c r="M1019" i="23"/>
  <c r="K1019" i="23"/>
  <c r="E1021" i="23"/>
  <c r="H1020" i="23"/>
  <c r="J1019" i="23"/>
  <c r="O1019" i="23" s="1"/>
  <c r="L1019" i="23"/>
  <c r="N1019" i="23" s="1"/>
  <c r="G1021" i="23"/>
  <c r="I1020" i="23"/>
  <c r="N1017" i="12"/>
  <c r="L1018" i="12"/>
  <c r="J1018" i="12"/>
  <c r="E1020" i="12"/>
  <c r="H1019" i="12"/>
  <c r="M1018" i="12"/>
  <c r="K1018" i="12"/>
  <c r="O1018" i="12" s="1"/>
  <c r="G1020" i="12"/>
  <c r="I1019" i="12"/>
  <c r="M1019" i="61" l="1"/>
  <c r="K1019" i="61"/>
  <c r="E1022" i="61"/>
  <c r="H1021" i="61"/>
  <c r="L1020" i="61"/>
  <c r="J1020" i="61"/>
  <c r="N1019" i="61"/>
  <c r="G1021" i="61"/>
  <c r="I1020" i="61"/>
  <c r="O1019" i="61"/>
  <c r="H1022" i="38"/>
  <c r="E1023" i="38"/>
  <c r="J1021" i="38"/>
  <c r="L1021" i="38"/>
  <c r="I1020" i="38"/>
  <c r="G1021" i="38"/>
  <c r="K1019" i="38"/>
  <c r="O1019" i="38" s="1"/>
  <c r="M1019" i="38"/>
  <c r="N1019" i="38" s="1"/>
  <c r="K1020" i="23"/>
  <c r="M1020" i="23"/>
  <c r="G1022" i="23"/>
  <c r="I1021" i="23"/>
  <c r="L1020" i="23"/>
  <c r="J1020" i="23"/>
  <c r="H1021" i="23"/>
  <c r="E1022" i="23"/>
  <c r="K1019" i="12"/>
  <c r="M1019" i="12"/>
  <c r="G1021" i="12"/>
  <c r="I1020" i="12"/>
  <c r="J1019" i="12"/>
  <c r="O1019" i="12" s="1"/>
  <c r="L1019" i="12"/>
  <c r="N1019" i="12" s="1"/>
  <c r="E1021" i="12"/>
  <c r="H1020" i="12"/>
  <c r="N1018" i="12"/>
  <c r="J1021" i="61" l="1"/>
  <c r="L1021" i="61"/>
  <c r="N1020" i="61"/>
  <c r="E1023" i="61"/>
  <c r="H1022" i="61"/>
  <c r="I1021" i="61"/>
  <c r="G1022" i="61"/>
  <c r="O1020" i="61"/>
  <c r="M1020" i="61"/>
  <c r="K1020" i="61"/>
  <c r="G1022" i="38"/>
  <c r="I1021" i="38"/>
  <c r="H1023" i="38"/>
  <c r="E1024" i="38"/>
  <c r="K1020" i="38"/>
  <c r="O1020" i="38" s="1"/>
  <c r="M1020" i="38"/>
  <c r="N1020" i="38" s="1"/>
  <c r="L1022" i="38"/>
  <c r="J1022" i="38"/>
  <c r="O1020" i="23"/>
  <c r="N1020" i="23"/>
  <c r="E1023" i="23"/>
  <c r="H1022" i="23"/>
  <c r="J1021" i="23"/>
  <c r="L1021" i="23"/>
  <c r="M1021" i="23"/>
  <c r="K1021" i="23"/>
  <c r="G1023" i="23"/>
  <c r="I1022" i="23"/>
  <c r="L1020" i="12"/>
  <c r="J1020" i="12"/>
  <c r="E1022" i="12"/>
  <c r="H1021" i="12"/>
  <c r="G1022" i="12"/>
  <c r="I1021" i="12"/>
  <c r="M1020" i="12"/>
  <c r="K1020" i="12"/>
  <c r="E1024" i="61" l="1"/>
  <c r="H1023" i="61"/>
  <c r="G1023" i="61"/>
  <c r="I1022" i="61"/>
  <c r="M1021" i="61"/>
  <c r="K1021" i="61"/>
  <c r="O1021" i="61" s="1"/>
  <c r="N1021" i="61"/>
  <c r="L1022" i="61"/>
  <c r="J1022" i="61"/>
  <c r="L1023" i="38"/>
  <c r="J1023" i="38"/>
  <c r="M1021" i="38"/>
  <c r="N1021" i="38" s="1"/>
  <c r="K1021" i="38"/>
  <c r="O1021" i="38" s="1"/>
  <c r="E1025" i="38"/>
  <c r="H1024" i="38"/>
  <c r="G1023" i="38"/>
  <c r="I1022" i="38"/>
  <c r="O1020" i="12"/>
  <c r="N1020" i="12"/>
  <c r="K1022" i="23"/>
  <c r="M1022" i="23"/>
  <c r="G1024" i="23"/>
  <c r="I1023" i="23"/>
  <c r="O1021" i="23"/>
  <c r="N1021" i="23"/>
  <c r="L1022" i="23"/>
  <c r="J1022" i="23"/>
  <c r="H1023" i="23"/>
  <c r="E1024" i="23"/>
  <c r="L1021" i="12"/>
  <c r="J1021" i="12"/>
  <c r="M1021" i="12"/>
  <c r="N1021" i="12" s="1"/>
  <c r="K1021" i="12"/>
  <c r="O1021" i="12" s="1"/>
  <c r="G1023" i="12"/>
  <c r="I1022" i="12"/>
  <c r="E1023" i="12"/>
  <c r="H1022" i="12"/>
  <c r="M1022" i="61" l="1"/>
  <c r="K1022" i="61"/>
  <c r="I1023" i="61"/>
  <c r="G1024" i="61"/>
  <c r="J1023" i="61"/>
  <c r="L1023" i="61"/>
  <c r="N1022" i="61"/>
  <c r="O1022" i="61"/>
  <c r="E1025" i="61"/>
  <c r="H1024" i="61"/>
  <c r="H1025" i="38"/>
  <c r="E1026" i="38"/>
  <c r="L1024" i="38"/>
  <c r="J1024" i="38"/>
  <c r="M1022" i="38"/>
  <c r="N1022" i="38" s="1"/>
  <c r="K1022" i="38"/>
  <c r="O1022" i="38" s="1"/>
  <c r="G1024" i="38"/>
  <c r="I1023" i="38"/>
  <c r="O1022" i="23"/>
  <c r="N1022" i="23"/>
  <c r="G1025" i="23"/>
  <c r="I1024" i="23"/>
  <c r="M1023" i="23"/>
  <c r="K1023" i="23"/>
  <c r="E1025" i="23"/>
  <c r="H1024" i="23"/>
  <c r="J1023" i="23"/>
  <c r="L1023" i="23"/>
  <c r="M1022" i="12"/>
  <c r="K1022" i="12"/>
  <c r="L1022" i="12"/>
  <c r="N1022" i="12" s="1"/>
  <c r="J1022" i="12"/>
  <c r="O1022" i="12" s="1"/>
  <c r="E1024" i="12"/>
  <c r="H1023" i="12"/>
  <c r="G1024" i="12"/>
  <c r="I1023" i="12"/>
  <c r="G1025" i="61" l="1"/>
  <c r="I1024" i="61"/>
  <c r="M1023" i="61"/>
  <c r="N1023" i="61" s="1"/>
  <c r="K1023" i="61"/>
  <c r="O1023" i="61"/>
  <c r="L1024" i="61"/>
  <c r="J1024" i="61"/>
  <c r="E1026" i="61"/>
  <c r="H1025" i="61"/>
  <c r="I1024" i="38"/>
  <c r="G1025" i="38"/>
  <c r="H1026" i="38"/>
  <c r="E1027" i="38"/>
  <c r="M1023" i="38"/>
  <c r="N1023" i="38" s="1"/>
  <c r="K1023" i="38"/>
  <c r="O1023" i="38" s="1"/>
  <c r="L1025" i="38"/>
  <c r="J1025" i="38"/>
  <c r="N1023" i="23"/>
  <c r="O1023" i="23"/>
  <c r="L1024" i="23"/>
  <c r="J1024" i="23"/>
  <c r="H1025" i="23"/>
  <c r="E1026" i="23"/>
  <c r="K1024" i="23"/>
  <c r="M1024" i="23"/>
  <c r="G1026" i="23"/>
  <c r="I1025" i="23"/>
  <c r="G1025" i="12"/>
  <c r="I1024" i="12"/>
  <c r="M1023" i="12"/>
  <c r="K1023" i="12"/>
  <c r="J1023" i="12"/>
  <c r="L1023" i="12"/>
  <c r="E1025" i="12"/>
  <c r="H1024" i="12"/>
  <c r="M1024" i="61" l="1"/>
  <c r="N1024" i="61" s="1"/>
  <c r="K1024" i="61"/>
  <c r="O1024" i="61"/>
  <c r="J1025" i="61"/>
  <c r="L1025" i="61"/>
  <c r="I1025" i="61"/>
  <c r="G1026" i="61"/>
  <c r="E1027" i="61"/>
  <c r="H1026" i="61"/>
  <c r="H1027" i="38"/>
  <c r="E1028" i="38"/>
  <c r="G1026" i="38"/>
  <c r="I1025" i="38"/>
  <c r="M1024" i="38"/>
  <c r="N1024" i="38" s="1"/>
  <c r="K1024" i="38"/>
  <c r="O1024" i="38" s="1"/>
  <c r="L1026" i="38"/>
  <c r="J1026" i="38"/>
  <c r="G1027" i="23"/>
  <c r="I1026" i="23"/>
  <c r="J1025" i="23"/>
  <c r="L1025" i="23"/>
  <c r="M1025" i="23"/>
  <c r="K1025" i="23"/>
  <c r="O1024" i="23"/>
  <c r="E1027" i="23"/>
  <c r="H1026" i="23"/>
  <c r="N1024" i="23"/>
  <c r="N1023" i="12"/>
  <c r="O1023" i="12"/>
  <c r="L1024" i="12"/>
  <c r="J1024" i="12"/>
  <c r="E1026" i="12"/>
  <c r="H1025" i="12"/>
  <c r="M1024" i="12"/>
  <c r="K1024" i="12"/>
  <c r="G1026" i="12"/>
  <c r="I1025" i="12"/>
  <c r="M1025" i="61" l="1"/>
  <c r="K1025" i="61"/>
  <c r="O1025" i="61" s="1"/>
  <c r="G1027" i="61"/>
  <c r="I1026" i="61"/>
  <c r="L1026" i="61"/>
  <c r="J1026" i="61"/>
  <c r="N1025" i="61"/>
  <c r="E1028" i="61"/>
  <c r="H1027" i="61"/>
  <c r="M1025" i="38"/>
  <c r="N1025" i="38" s="1"/>
  <c r="K1025" i="38"/>
  <c r="O1025" i="38" s="1"/>
  <c r="I1026" i="38"/>
  <c r="G1027" i="38"/>
  <c r="H1028" i="38"/>
  <c r="E1029" i="38"/>
  <c r="L1027" i="38"/>
  <c r="J1027" i="38"/>
  <c r="O1025" i="23"/>
  <c r="H1027" i="23"/>
  <c r="E1028" i="23"/>
  <c r="K1026" i="23"/>
  <c r="M1026" i="23"/>
  <c r="N1025" i="23"/>
  <c r="L1026" i="23"/>
  <c r="N1026" i="23" s="1"/>
  <c r="J1026" i="23"/>
  <c r="O1026" i="23" s="1"/>
  <c r="G1028" i="23"/>
  <c r="I1027" i="23"/>
  <c r="G1027" i="12"/>
  <c r="I1026" i="12"/>
  <c r="K1025" i="12"/>
  <c r="M1025" i="12"/>
  <c r="E1027" i="12"/>
  <c r="H1026" i="12"/>
  <c r="L1025" i="12"/>
  <c r="J1025" i="12"/>
  <c r="O1024" i="12"/>
  <c r="N1024" i="12"/>
  <c r="M1026" i="61" l="1"/>
  <c r="K1026" i="61"/>
  <c r="N1026" i="61"/>
  <c r="J1027" i="61"/>
  <c r="L1027" i="61"/>
  <c r="O1026" i="61"/>
  <c r="I1027" i="61"/>
  <c r="G1028" i="61"/>
  <c r="E1029" i="61"/>
  <c r="H1028" i="61"/>
  <c r="H1029" i="38"/>
  <c r="E1030" i="38"/>
  <c r="M1026" i="38"/>
  <c r="N1026" i="38" s="1"/>
  <c r="K1026" i="38"/>
  <c r="O1026" i="38" s="1"/>
  <c r="L1028" i="38"/>
  <c r="J1028" i="38"/>
  <c r="G1028" i="38"/>
  <c r="I1027" i="38"/>
  <c r="O1025" i="12"/>
  <c r="G1029" i="23"/>
  <c r="I1028" i="23"/>
  <c r="E1029" i="23"/>
  <c r="H1028" i="23"/>
  <c r="M1027" i="23"/>
  <c r="K1027" i="23"/>
  <c r="J1027" i="23"/>
  <c r="O1027" i="23" s="1"/>
  <c r="L1027" i="23"/>
  <c r="N1025" i="12"/>
  <c r="J1026" i="12"/>
  <c r="L1026" i="12"/>
  <c r="E1028" i="12"/>
  <c r="H1027" i="12"/>
  <c r="M1026" i="12"/>
  <c r="K1026" i="12"/>
  <c r="G1028" i="12"/>
  <c r="I1027" i="12"/>
  <c r="G1029" i="61" l="1"/>
  <c r="I1028" i="61"/>
  <c r="L1028" i="61"/>
  <c r="J1028" i="61"/>
  <c r="M1027" i="61"/>
  <c r="N1027" i="61" s="1"/>
  <c r="K1027" i="61"/>
  <c r="O1027" i="61" s="1"/>
  <c r="E1030" i="61"/>
  <c r="H1029" i="61"/>
  <c r="I1028" i="38"/>
  <c r="G1029" i="38"/>
  <c r="H1030" i="38"/>
  <c r="E1031" i="38"/>
  <c r="K1027" i="38"/>
  <c r="O1027" i="38" s="1"/>
  <c r="M1027" i="38"/>
  <c r="N1027" i="38" s="1"/>
  <c r="J1029" i="38"/>
  <c r="L1029" i="38"/>
  <c r="N1027" i="23"/>
  <c r="K1028" i="23"/>
  <c r="M1028" i="23"/>
  <c r="L1028" i="23"/>
  <c r="N1028" i="23" s="1"/>
  <c r="J1028" i="23"/>
  <c r="H1029" i="23"/>
  <c r="E1030" i="23"/>
  <c r="I1029" i="23"/>
  <c r="G1030" i="23"/>
  <c r="N1026" i="12"/>
  <c r="J1027" i="12"/>
  <c r="L1027" i="12"/>
  <c r="E1029" i="12"/>
  <c r="H1028" i="12"/>
  <c r="M1027" i="12"/>
  <c r="K1027" i="12"/>
  <c r="O1027" i="12" s="1"/>
  <c r="G1029" i="12"/>
  <c r="I1028" i="12"/>
  <c r="O1026" i="12"/>
  <c r="M1028" i="61" l="1"/>
  <c r="K1028" i="61"/>
  <c r="N1028" i="61"/>
  <c r="I1029" i="61"/>
  <c r="G1030" i="61"/>
  <c r="O1028" i="61"/>
  <c r="J1029" i="61"/>
  <c r="L1029" i="61"/>
  <c r="E1031" i="61"/>
  <c r="H1030" i="61"/>
  <c r="H1031" i="38"/>
  <c r="E1032" i="38"/>
  <c r="L1030" i="38"/>
  <c r="J1030" i="38"/>
  <c r="G1030" i="38"/>
  <c r="I1029" i="38"/>
  <c r="K1028" i="38"/>
  <c r="O1028" i="38" s="1"/>
  <c r="M1028" i="38"/>
  <c r="N1028" i="38" s="1"/>
  <c r="O1028" i="23"/>
  <c r="J1029" i="23"/>
  <c r="L1029" i="23"/>
  <c r="M1029" i="23"/>
  <c r="K1029" i="23"/>
  <c r="G1031" i="23"/>
  <c r="I1030" i="23"/>
  <c r="E1031" i="23"/>
  <c r="H1030" i="23"/>
  <c r="L1028" i="12"/>
  <c r="J1028" i="12"/>
  <c r="E1030" i="12"/>
  <c r="H1029" i="12"/>
  <c r="G1030" i="12"/>
  <c r="I1029" i="12"/>
  <c r="N1027" i="12"/>
  <c r="M1028" i="12"/>
  <c r="K1028" i="12"/>
  <c r="M1029" i="61" l="1"/>
  <c r="K1029" i="61"/>
  <c r="O1029" i="61"/>
  <c r="N1029" i="61"/>
  <c r="L1030" i="61"/>
  <c r="J1030" i="61"/>
  <c r="G1031" i="61"/>
  <c r="I1030" i="61"/>
  <c r="E1032" i="61"/>
  <c r="H1031" i="61"/>
  <c r="M1029" i="38"/>
  <c r="N1029" i="38" s="1"/>
  <c r="K1029" i="38"/>
  <c r="O1029" i="38" s="1"/>
  <c r="G1031" i="38"/>
  <c r="I1030" i="38"/>
  <c r="E1033" i="38"/>
  <c r="H1032" i="38"/>
  <c r="L1031" i="38"/>
  <c r="J1031" i="38"/>
  <c r="N1028" i="12"/>
  <c r="H1031" i="23"/>
  <c r="E1032" i="23"/>
  <c r="K1030" i="23"/>
  <c r="M1030" i="23"/>
  <c r="N1029" i="23"/>
  <c r="L1030" i="23"/>
  <c r="N1030" i="23" s="1"/>
  <c r="J1030" i="23"/>
  <c r="O1030" i="23" s="1"/>
  <c r="I1031" i="23"/>
  <c r="G1032" i="23"/>
  <c r="O1029" i="23"/>
  <c r="J1029" i="12"/>
  <c r="L1029" i="12"/>
  <c r="M1029" i="12"/>
  <c r="K1029" i="12"/>
  <c r="O1029" i="12" s="1"/>
  <c r="G1031" i="12"/>
  <c r="I1030" i="12"/>
  <c r="E1031" i="12"/>
  <c r="H1030" i="12"/>
  <c r="O1028" i="12"/>
  <c r="I1031" i="61" l="1"/>
  <c r="G1032" i="61"/>
  <c r="J1031" i="61"/>
  <c r="L1031" i="61"/>
  <c r="M1030" i="61"/>
  <c r="N1030" i="61" s="1"/>
  <c r="K1030" i="61"/>
  <c r="O1030" i="61" s="1"/>
  <c r="E1033" i="61"/>
  <c r="H1032" i="61"/>
  <c r="M1030" i="38"/>
  <c r="N1030" i="38" s="1"/>
  <c r="K1030" i="38"/>
  <c r="O1030" i="38" s="1"/>
  <c r="I1031" i="38"/>
  <c r="G1032" i="38"/>
  <c r="H1033" i="38"/>
  <c r="E1034" i="38"/>
  <c r="L1032" i="38"/>
  <c r="J1032" i="38"/>
  <c r="E1033" i="23"/>
  <c r="H1032" i="23"/>
  <c r="M1031" i="23"/>
  <c r="K1031" i="23"/>
  <c r="G1033" i="23"/>
  <c r="I1032" i="23"/>
  <c r="J1031" i="23"/>
  <c r="O1031" i="23" s="1"/>
  <c r="L1031" i="23"/>
  <c r="N1031" i="23" s="1"/>
  <c r="N1029" i="12"/>
  <c r="L1030" i="12"/>
  <c r="J1030" i="12"/>
  <c r="E1032" i="12"/>
  <c r="H1031" i="12"/>
  <c r="M1030" i="12"/>
  <c r="K1030" i="12"/>
  <c r="G1032" i="12"/>
  <c r="I1031" i="12"/>
  <c r="G1033" i="61" l="1"/>
  <c r="I1032" i="61"/>
  <c r="M1031" i="61"/>
  <c r="K1031" i="61"/>
  <c r="O1031" i="61" s="1"/>
  <c r="L1032" i="61"/>
  <c r="J1032" i="61"/>
  <c r="N1031" i="61"/>
  <c r="E1034" i="61"/>
  <c r="H1033" i="61"/>
  <c r="L1033" i="38"/>
  <c r="J1033" i="38"/>
  <c r="I1032" i="38"/>
  <c r="G1033" i="38"/>
  <c r="M1031" i="38"/>
  <c r="N1031" i="38" s="1"/>
  <c r="K1031" i="38"/>
  <c r="O1031" i="38" s="1"/>
  <c r="H1034" i="38"/>
  <c r="E1035" i="38"/>
  <c r="I1033" i="23"/>
  <c r="G1034" i="23"/>
  <c r="K1032" i="23"/>
  <c r="M1032" i="23"/>
  <c r="L1032" i="23"/>
  <c r="N1032" i="23" s="1"/>
  <c r="J1032" i="23"/>
  <c r="O1032" i="23" s="1"/>
  <c r="H1033" i="23"/>
  <c r="E1034" i="23"/>
  <c r="M1031" i="12"/>
  <c r="K1031" i="12"/>
  <c r="G1033" i="12"/>
  <c r="I1032" i="12"/>
  <c r="E1033" i="12"/>
  <c r="H1032" i="12"/>
  <c r="O1030" i="12"/>
  <c r="L1031" i="12"/>
  <c r="N1031" i="12" s="1"/>
  <c r="J1031" i="12"/>
  <c r="N1030" i="12"/>
  <c r="M1032" i="61" l="1"/>
  <c r="K1032" i="61"/>
  <c r="O1032" i="61" s="1"/>
  <c r="J1033" i="61"/>
  <c r="L1033" i="61"/>
  <c r="I1033" i="61"/>
  <c r="G1034" i="61"/>
  <c r="N1032" i="61"/>
  <c r="E1035" i="61"/>
  <c r="H1034" i="61"/>
  <c r="G1034" i="38"/>
  <c r="I1033" i="38"/>
  <c r="M1032" i="38"/>
  <c r="N1032" i="38" s="1"/>
  <c r="K1032" i="38"/>
  <c r="O1032" i="38" s="1"/>
  <c r="L1034" i="38"/>
  <c r="J1034" i="38"/>
  <c r="H1035" i="38"/>
  <c r="E1036" i="38"/>
  <c r="E1035" i="23"/>
  <c r="H1034" i="23"/>
  <c r="G1035" i="23"/>
  <c r="I1034" i="23"/>
  <c r="J1033" i="23"/>
  <c r="L1033" i="23"/>
  <c r="M1033" i="23"/>
  <c r="K1033" i="23"/>
  <c r="O1031" i="12"/>
  <c r="E1034" i="12"/>
  <c r="H1033" i="12"/>
  <c r="G1034" i="12"/>
  <c r="I1033" i="12"/>
  <c r="L1032" i="12"/>
  <c r="J1032" i="12"/>
  <c r="M1032" i="12"/>
  <c r="K1032" i="12"/>
  <c r="G1035" i="61" l="1"/>
  <c r="I1034" i="61"/>
  <c r="M1033" i="61"/>
  <c r="K1033" i="61"/>
  <c r="O1033" i="61" s="1"/>
  <c r="L1034" i="61"/>
  <c r="J1034" i="61"/>
  <c r="N1033" i="61"/>
  <c r="E1036" i="61"/>
  <c r="H1035" i="61"/>
  <c r="M1033" i="38"/>
  <c r="N1033" i="38" s="1"/>
  <c r="K1033" i="38"/>
  <c r="O1033" i="38" s="1"/>
  <c r="L1035" i="38"/>
  <c r="J1035" i="38"/>
  <c r="H1036" i="38"/>
  <c r="E1037" i="38"/>
  <c r="I1034" i="38"/>
  <c r="G1035" i="38"/>
  <c r="O1033" i="23"/>
  <c r="I1035" i="23"/>
  <c r="G1036" i="23"/>
  <c r="N1033" i="23"/>
  <c r="K1034" i="23"/>
  <c r="M1034" i="23"/>
  <c r="L1034" i="23"/>
  <c r="N1034" i="23" s="1"/>
  <c r="J1034" i="23"/>
  <c r="O1034" i="23" s="1"/>
  <c r="H1035" i="23"/>
  <c r="E1036" i="23"/>
  <c r="N1032" i="12"/>
  <c r="M1033" i="12"/>
  <c r="K1033" i="12"/>
  <c r="G1035" i="12"/>
  <c r="I1034" i="12"/>
  <c r="O1032" i="12"/>
  <c r="J1033" i="12"/>
  <c r="L1033" i="12"/>
  <c r="E1035" i="12"/>
  <c r="H1034" i="12"/>
  <c r="J1035" i="61" l="1"/>
  <c r="L1035" i="61"/>
  <c r="M1034" i="61"/>
  <c r="N1034" i="61" s="1"/>
  <c r="K1034" i="61"/>
  <c r="O1034" i="61" s="1"/>
  <c r="E1037" i="61"/>
  <c r="H1036" i="61"/>
  <c r="I1035" i="61"/>
  <c r="G1036" i="61"/>
  <c r="H1037" i="38"/>
  <c r="E1038" i="38"/>
  <c r="L1036" i="38"/>
  <c r="J1036" i="38"/>
  <c r="G1036" i="38"/>
  <c r="I1035" i="38"/>
  <c r="M1034" i="38"/>
  <c r="N1034" i="38" s="1"/>
  <c r="K1034" i="38"/>
  <c r="O1034" i="38" s="1"/>
  <c r="N1033" i="12"/>
  <c r="O1033" i="12"/>
  <c r="G1037" i="23"/>
  <c r="I1036" i="23"/>
  <c r="M1035" i="23"/>
  <c r="K1035" i="23"/>
  <c r="E1037" i="23"/>
  <c r="H1036" i="23"/>
  <c r="J1035" i="23"/>
  <c r="L1035" i="23"/>
  <c r="G1036" i="12"/>
  <c r="I1035" i="12"/>
  <c r="M1034" i="12"/>
  <c r="K1034" i="12"/>
  <c r="J1034" i="12"/>
  <c r="L1034" i="12"/>
  <c r="E1036" i="12"/>
  <c r="H1035" i="12"/>
  <c r="L1036" i="61" l="1"/>
  <c r="J1036" i="61"/>
  <c r="G1037" i="61"/>
  <c r="I1036" i="61"/>
  <c r="O1035" i="61"/>
  <c r="E1038" i="61"/>
  <c r="H1037" i="61"/>
  <c r="M1035" i="61"/>
  <c r="N1035" i="61" s="1"/>
  <c r="K1035" i="61"/>
  <c r="I1036" i="38"/>
  <c r="G1037" i="38"/>
  <c r="H1038" i="38"/>
  <c r="E1039" i="38"/>
  <c r="K1035" i="38"/>
  <c r="O1035" i="38" s="1"/>
  <c r="M1035" i="38"/>
  <c r="N1035" i="38" s="1"/>
  <c r="J1037" i="38"/>
  <c r="L1037" i="38"/>
  <c r="N1035" i="23"/>
  <c r="O1035" i="23"/>
  <c r="H1037" i="23"/>
  <c r="E1038" i="23"/>
  <c r="L1036" i="23"/>
  <c r="J1036" i="23"/>
  <c r="K1036" i="23"/>
  <c r="M1036" i="23"/>
  <c r="G1038" i="23"/>
  <c r="I1037" i="23"/>
  <c r="N1034" i="12"/>
  <c r="O1034" i="12"/>
  <c r="J1035" i="12"/>
  <c r="L1035" i="12"/>
  <c r="E1037" i="12"/>
  <c r="H1036" i="12"/>
  <c r="M1035" i="12"/>
  <c r="K1035" i="12"/>
  <c r="G1037" i="12"/>
  <c r="I1036" i="12"/>
  <c r="J1037" i="61" l="1"/>
  <c r="L1037" i="61"/>
  <c r="I1037" i="61"/>
  <c r="G1038" i="61"/>
  <c r="M1036" i="61"/>
  <c r="K1036" i="61"/>
  <c r="O1036" i="61" s="1"/>
  <c r="N1036" i="61"/>
  <c r="E1039" i="61"/>
  <c r="H1038" i="61"/>
  <c r="G1038" i="38"/>
  <c r="I1037" i="38"/>
  <c r="H1039" i="38"/>
  <c r="E1040" i="38"/>
  <c r="K1036" i="38"/>
  <c r="O1036" i="38" s="1"/>
  <c r="M1036" i="38"/>
  <c r="N1036" i="38" s="1"/>
  <c r="L1038" i="38"/>
  <c r="J1038" i="38"/>
  <c r="O1035" i="12"/>
  <c r="G1039" i="23"/>
  <c r="I1038" i="23"/>
  <c r="M1037" i="23"/>
  <c r="K1037" i="23"/>
  <c r="N1036" i="23"/>
  <c r="E1039" i="23"/>
  <c r="H1038" i="23"/>
  <c r="O1036" i="23"/>
  <c r="J1037" i="23"/>
  <c r="L1037" i="23"/>
  <c r="J1036" i="12"/>
  <c r="L1036" i="12"/>
  <c r="M1036" i="12"/>
  <c r="K1036" i="12"/>
  <c r="G1038" i="12"/>
  <c r="I1037" i="12"/>
  <c r="E1038" i="12"/>
  <c r="H1037" i="12"/>
  <c r="N1035" i="12"/>
  <c r="G1039" i="61" l="1"/>
  <c r="I1038" i="61"/>
  <c r="M1037" i="61"/>
  <c r="K1037" i="61"/>
  <c r="O1037" i="61" s="1"/>
  <c r="N1037" i="61"/>
  <c r="L1038" i="61"/>
  <c r="J1038" i="61"/>
  <c r="E1040" i="61"/>
  <c r="H1039" i="61"/>
  <c r="L1039" i="38"/>
  <c r="J1039" i="38"/>
  <c r="M1037" i="38"/>
  <c r="N1037" i="38" s="1"/>
  <c r="K1037" i="38"/>
  <c r="O1037" i="38" s="1"/>
  <c r="E1041" i="38"/>
  <c r="H1040" i="38"/>
  <c r="G1039" i="38"/>
  <c r="I1038" i="38"/>
  <c r="N1037" i="23"/>
  <c r="L1038" i="23"/>
  <c r="J1038" i="23"/>
  <c r="K1038" i="23"/>
  <c r="M1038" i="23"/>
  <c r="H1039" i="23"/>
  <c r="E1040" i="23"/>
  <c r="O1037" i="23"/>
  <c r="G1040" i="23"/>
  <c r="I1039" i="23"/>
  <c r="M1037" i="12"/>
  <c r="K1037" i="12"/>
  <c r="J1037" i="12"/>
  <c r="L1037" i="12"/>
  <c r="E1039" i="12"/>
  <c r="H1038" i="12"/>
  <c r="G1039" i="12"/>
  <c r="I1038" i="12"/>
  <c r="N1036" i="12"/>
  <c r="O1036" i="12"/>
  <c r="E1041" i="61" l="1"/>
  <c r="H1040" i="61"/>
  <c r="M1038" i="61"/>
  <c r="N1038" i="61" s="1"/>
  <c r="K1038" i="61"/>
  <c r="O1038" i="61" s="1"/>
  <c r="J1039" i="61"/>
  <c r="L1039" i="61"/>
  <c r="I1039" i="61"/>
  <c r="G1040" i="61"/>
  <c r="L1040" i="38"/>
  <c r="J1040" i="38"/>
  <c r="H1041" i="38"/>
  <c r="E1042" i="38"/>
  <c r="M1038" i="38"/>
  <c r="N1038" i="38" s="1"/>
  <c r="K1038" i="38"/>
  <c r="O1038" i="38" s="1"/>
  <c r="G1040" i="38"/>
  <c r="I1039" i="38"/>
  <c r="O1038" i="23"/>
  <c r="J1039" i="23"/>
  <c r="L1039" i="23"/>
  <c r="G1041" i="23"/>
  <c r="I1040" i="23"/>
  <c r="E1041" i="23"/>
  <c r="H1040" i="23"/>
  <c r="M1039" i="23"/>
  <c r="K1039" i="23"/>
  <c r="N1038" i="23"/>
  <c r="O1037" i="12"/>
  <c r="N1037" i="12"/>
  <c r="L1038" i="12"/>
  <c r="J1038" i="12"/>
  <c r="E1040" i="12"/>
  <c r="H1039" i="12"/>
  <c r="M1038" i="12"/>
  <c r="K1038" i="12"/>
  <c r="G1040" i="12"/>
  <c r="I1039" i="12"/>
  <c r="L1040" i="61" l="1"/>
  <c r="J1040" i="61"/>
  <c r="E1042" i="61"/>
  <c r="H1041" i="61"/>
  <c r="G1041" i="61"/>
  <c r="I1040" i="61"/>
  <c r="M1039" i="61"/>
  <c r="N1039" i="61" s="1"/>
  <c r="K1039" i="61"/>
  <c r="O1039" i="61" s="1"/>
  <c r="L1041" i="38"/>
  <c r="J1041" i="38"/>
  <c r="M1039" i="38"/>
  <c r="N1039" i="38" s="1"/>
  <c r="K1039" i="38"/>
  <c r="O1039" i="38" s="1"/>
  <c r="E1043" i="38"/>
  <c r="H1042" i="38"/>
  <c r="I1040" i="38"/>
  <c r="G1041" i="38"/>
  <c r="N1038" i="12"/>
  <c r="L1040" i="23"/>
  <c r="J1040" i="23"/>
  <c r="G1042" i="23"/>
  <c r="I1041" i="23"/>
  <c r="H1041" i="23"/>
  <c r="E1042" i="23"/>
  <c r="N1039" i="23"/>
  <c r="K1040" i="23"/>
  <c r="M1040" i="23"/>
  <c r="O1039" i="23"/>
  <c r="L1039" i="12"/>
  <c r="J1039" i="12"/>
  <c r="E1041" i="12"/>
  <c r="H1040" i="12"/>
  <c r="G1041" i="12"/>
  <c r="I1040" i="12"/>
  <c r="O1038" i="12"/>
  <c r="M1039" i="12"/>
  <c r="K1039" i="12"/>
  <c r="E1043" i="61" l="1"/>
  <c r="H1042" i="61"/>
  <c r="M1040" i="61"/>
  <c r="K1040" i="61"/>
  <c r="O1040" i="61"/>
  <c r="I1041" i="61"/>
  <c r="G1042" i="61"/>
  <c r="N1040" i="61"/>
  <c r="J1041" i="61"/>
  <c r="L1041" i="61"/>
  <c r="L1042" i="38"/>
  <c r="J1042" i="38"/>
  <c r="M1040" i="38"/>
  <c r="N1040" i="38" s="1"/>
  <c r="K1040" i="38"/>
  <c r="O1040" i="38" s="1"/>
  <c r="H1043" i="38"/>
  <c r="E1044" i="38"/>
  <c r="G1042" i="38"/>
  <c r="I1041" i="38"/>
  <c r="M1041" i="23"/>
  <c r="K1041" i="23"/>
  <c r="G1043" i="23"/>
  <c r="I1042" i="23"/>
  <c r="E1043" i="23"/>
  <c r="H1042" i="23"/>
  <c r="O1040" i="23"/>
  <c r="J1041" i="23"/>
  <c r="O1041" i="23" s="1"/>
  <c r="L1041" i="23"/>
  <c r="N1041" i="23" s="1"/>
  <c r="N1040" i="23"/>
  <c r="O1039" i="12"/>
  <c r="M1040" i="12"/>
  <c r="K1040" i="12"/>
  <c r="G1042" i="12"/>
  <c r="I1041" i="12"/>
  <c r="E1042" i="12"/>
  <c r="H1041" i="12"/>
  <c r="L1040" i="12"/>
  <c r="J1040" i="12"/>
  <c r="N1039" i="12"/>
  <c r="G1043" i="61" l="1"/>
  <c r="I1042" i="61"/>
  <c r="L1042" i="61"/>
  <c r="J1042" i="61"/>
  <c r="M1041" i="61"/>
  <c r="K1041" i="61"/>
  <c r="N1041" i="61"/>
  <c r="O1041" i="61"/>
  <c r="E1044" i="61"/>
  <c r="H1043" i="61"/>
  <c r="L1043" i="38"/>
  <c r="J1043" i="38"/>
  <c r="H1044" i="38"/>
  <c r="E1045" i="38"/>
  <c r="G1043" i="38"/>
  <c r="I1042" i="38"/>
  <c r="M1041" i="38"/>
  <c r="N1041" i="38" s="1"/>
  <c r="K1041" i="38"/>
  <c r="O1041" i="38" s="1"/>
  <c r="N1040" i="12"/>
  <c r="K1042" i="23"/>
  <c r="M1042" i="23"/>
  <c r="G1044" i="23"/>
  <c r="I1043" i="23"/>
  <c r="H1043" i="23"/>
  <c r="E1044" i="23"/>
  <c r="L1042" i="23"/>
  <c r="N1042" i="23" s="1"/>
  <c r="J1042" i="23"/>
  <c r="O1040" i="12"/>
  <c r="E1043" i="12"/>
  <c r="H1042" i="12"/>
  <c r="M1041" i="12"/>
  <c r="K1041" i="12"/>
  <c r="L1041" i="12"/>
  <c r="N1041" i="12" s="1"/>
  <c r="J1041" i="12"/>
  <c r="O1041" i="12" s="1"/>
  <c r="G1043" i="12"/>
  <c r="I1042" i="12"/>
  <c r="M1042" i="61" l="1"/>
  <c r="N1042" i="61" s="1"/>
  <c r="K1042" i="61"/>
  <c r="O1042" i="61" s="1"/>
  <c r="J1043" i="61"/>
  <c r="L1043" i="61"/>
  <c r="E1045" i="61"/>
  <c r="H1044" i="61"/>
  <c r="I1043" i="61"/>
  <c r="G1044" i="61"/>
  <c r="K1042" i="38"/>
  <c r="O1042" i="38" s="1"/>
  <c r="M1042" i="38"/>
  <c r="N1042" i="38" s="1"/>
  <c r="L1044" i="38"/>
  <c r="J1044" i="38"/>
  <c r="G1044" i="38"/>
  <c r="I1043" i="38"/>
  <c r="H1045" i="38"/>
  <c r="E1046" i="38"/>
  <c r="O1042" i="23"/>
  <c r="E1045" i="23"/>
  <c r="H1044" i="23"/>
  <c r="G1045" i="23"/>
  <c r="I1044" i="23"/>
  <c r="J1043" i="23"/>
  <c r="L1043" i="23"/>
  <c r="M1043" i="23"/>
  <c r="K1043" i="23"/>
  <c r="M1042" i="12"/>
  <c r="K1042" i="12"/>
  <c r="G1044" i="12"/>
  <c r="I1043" i="12"/>
  <c r="L1042" i="12"/>
  <c r="N1042" i="12" s="1"/>
  <c r="J1042" i="12"/>
  <c r="O1042" i="12" s="1"/>
  <c r="E1044" i="12"/>
  <c r="H1043" i="12"/>
  <c r="E1046" i="61" l="1"/>
  <c r="H1045" i="61"/>
  <c r="O1043" i="61"/>
  <c r="G1045" i="61"/>
  <c r="I1044" i="61"/>
  <c r="L1044" i="61"/>
  <c r="J1044" i="61"/>
  <c r="M1043" i="61"/>
  <c r="N1043" i="61" s="1"/>
  <c r="K1043" i="61"/>
  <c r="L1045" i="38"/>
  <c r="J1045" i="38"/>
  <c r="K1043" i="38"/>
  <c r="O1043" i="38" s="1"/>
  <c r="M1043" i="38"/>
  <c r="N1043" i="38" s="1"/>
  <c r="G1045" i="38"/>
  <c r="I1044" i="38"/>
  <c r="E1047" i="38"/>
  <c r="H1046" i="38"/>
  <c r="K1044" i="23"/>
  <c r="M1044" i="23"/>
  <c r="I1045" i="23"/>
  <c r="G1046" i="23"/>
  <c r="O1043" i="23"/>
  <c r="N1043" i="23"/>
  <c r="L1044" i="23"/>
  <c r="N1044" i="23" s="1"/>
  <c r="J1044" i="23"/>
  <c r="O1044" i="23" s="1"/>
  <c r="H1045" i="23"/>
  <c r="E1046" i="23"/>
  <c r="J1043" i="12"/>
  <c r="L1043" i="12"/>
  <c r="E1045" i="12"/>
  <c r="H1044" i="12"/>
  <c r="M1043" i="12"/>
  <c r="K1043" i="12"/>
  <c r="G1045" i="12"/>
  <c r="I1044" i="12"/>
  <c r="M1044" i="61" l="1"/>
  <c r="K1044" i="61"/>
  <c r="O1044" i="61" s="1"/>
  <c r="J1045" i="61"/>
  <c r="L1045" i="61"/>
  <c r="N1044" i="61"/>
  <c r="I1045" i="61"/>
  <c r="G1046" i="61"/>
  <c r="E1047" i="61"/>
  <c r="H1046" i="61"/>
  <c r="G1046" i="38"/>
  <c r="I1045" i="38"/>
  <c r="L1046" i="38"/>
  <c r="J1046" i="38"/>
  <c r="K1044" i="38"/>
  <c r="O1044" i="38" s="1"/>
  <c r="M1044" i="38"/>
  <c r="N1044" i="38" s="1"/>
  <c r="H1047" i="38"/>
  <c r="E1048" i="38"/>
  <c r="M1045" i="23"/>
  <c r="K1045" i="23"/>
  <c r="G1047" i="23"/>
  <c r="I1046" i="23"/>
  <c r="E1047" i="23"/>
  <c r="H1046" i="23"/>
  <c r="J1045" i="23"/>
  <c r="O1045" i="23" s="1"/>
  <c r="L1045" i="23"/>
  <c r="N1045" i="23" s="1"/>
  <c r="L1044" i="12"/>
  <c r="J1044" i="12"/>
  <c r="M1044" i="12"/>
  <c r="K1044" i="12"/>
  <c r="G1046" i="12"/>
  <c r="I1045" i="12"/>
  <c r="E1046" i="12"/>
  <c r="H1045" i="12"/>
  <c r="N1043" i="12"/>
  <c r="O1043" i="12"/>
  <c r="M1045" i="61" l="1"/>
  <c r="K1045" i="61"/>
  <c r="O1045" i="61" s="1"/>
  <c r="G1047" i="61"/>
  <c r="I1046" i="61"/>
  <c r="L1046" i="61"/>
  <c r="J1046" i="61"/>
  <c r="N1045" i="61"/>
  <c r="E1048" i="61"/>
  <c r="H1047" i="61"/>
  <c r="J1047" i="38"/>
  <c r="L1047" i="38"/>
  <c r="K1045" i="38"/>
  <c r="O1045" i="38" s="1"/>
  <c r="M1045" i="38"/>
  <c r="N1045" i="38" s="1"/>
  <c r="H1048" i="38"/>
  <c r="E1049" i="38"/>
  <c r="G1047" i="38"/>
  <c r="I1046" i="38"/>
  <c r="L1046" i="23"/>
  <c r="J1046" i="23"/>
  <c r="I1047" i="23"/>
  <c r="G1048" i="23"/>
  <c r="K1046" i="23"/>
  <c r="M1046" i="23"/>
  <c r="H1047" i="23"/>
  <c r="E1048" i="23"/>
  <c r="O1044" i="12"/>
  <c r="N1044" i="12"/>
  <c r="M1045" i="12"/>
  <c r="K1045" i="12"/>
  <c r="G1047" i="12"/>
  <c r="I1046" i="12"/>
  <c r="L1045" i="12"/>
  <c r="N1045" i="12" s="1"/>
  <c r="J1045" i="12"/>
  <c r="O1045" i="12" s="1"/>
  <c r="E1047" i="12"/>
  <c r="H1046" i="12"/>
  <c r="M1046" i="61" l="1"/>
  <c r="K1046" i="61"/>
  <c r="N1046" i="61"/>
  <c r="J1047" i="61"/>
  <c r="L1047" i="61"/>
  <c r="O1046" i="61"/>
  <c r="I1047" i="61"/>
  <c r="G1048" i="61"/>
  <c r="E1049" i="61"/>
  <c r="H1048" i="61"/>
  <c r="H1049" i="38"/>
  <c r="E1050" i="38"/>
  <c r="L1048" i="38"/>
  <c r="J1048" i="38"/>
  <c r="K1046" i="38"/>
  <c r="O1046" i="38" s="1"/>
  <c r="M1046" i="38"/>
  <c r="N1046" i="38" s="1"/>
  <c r="G1048" i="38"/>
  <c r="I1047" i="38"/>
  <c r="M1047" i="23"/>
  <c r="K1047" i="23"/>
  <c r="E1049" i="23"/>
  <c r="H1048" i="23"/>
  <c r="G1049" i="23"/>
  <c r="I1048" i="23"/>
  <c r="J1047" i="23"/>
  <c r="O1047" i="23" s="1"/>
  <c r="L1047" i="23"/>
  <c r="N1047" i="23" s="1"/>
  <c r="O1046" i="23"/>
  <c r="N1046" i="23"/>
  <c r="E1048" i="12"/>
  <c r="H1047" i="12"/>
  <c r="M1046" i="12"/>
  <c r="K1046" i="12"/>
  <c r="G1048" i="12"/>
  <c r="I1047" i="12"/>
  <c r="L1046" i="12"/>
  <c r="J1046" i="12"/>
  <c r="G1049" i="61" l="1"/>
  <c r="I1048" i="61"/>
  <c r="M1047" i="61"/>
  <c r="K1047" i="61"/>
  <c r="L1048" i="61"/>
  <c r="J1048" i="61"/>
  <c r="N1047" i="61"/>
  <c r="O1047" i="61"/>
  <c r="E1050" i="61"/>
  <c r="H1049" i="61"/>
  <c r="G1049" i="38"/>
  <c r="I1048" i="38"/>
  <c r="E1051" i="38"/>
  <c r="H1050" i="38"/>
  <c r="K1047" i="38"/>
  <c r="O1047" i="38" s="1"/>
  <c r="M1047" i="38"/>
  <c r="N1047" i="38" s="1"/>
  <c r="L1049" i="38"/>
  <c r="J1049" i="38"/>
  <c r="O1046" i="12"/>
  <c r="N1046" i="12"/>
  <c r="K1048" i="23"/>
  <c r="M1048" i="23"/>
  <c r="I1049" i="23"/>
  <c r="G1050" i="23"/>
  <c r="L1048" i="23"/>
  <c r="N1048" i="23" s="1"/>
  <c r="J1048" i="23"/>
  <c r="O1048" i="23" s="1"/>
  <c r="H1049" i="23"/>
  <c r="E1050" i="23"/>
  <c r="G1049" i="12"/>
  <c r="I1048" i="12"/>
  <c r="L1047" i="12"/>
  <c r="J1047" i="12"/>
  <c r="K1047" i="12"/>
  <c r="M1047" i="12"/>
  <c r="E1049" i="12"/>
  <c r="H1048" i="12"/>
  <c r="J1049" i="61" l="1"/>
  <c r="L1049" i="61"/>
  <c r="M1048" i="61"/>
  <c r="N1048" i="61" s="1"/>
  <c r="K1048" i="61"/>
  <c r="O1048" i="61" s="1"/>
  <c r="E1051" i="61"/>
  <c r="H1050" i="61"/>
  <c r="I1049" i="61"/>
  <c r="G1050" i="61"/>
  <c r="H1051" i="38"/>
  <c r="E1052" i="38"/>
  <c r="K1048" i="38"/>
  <c r="O1048" i="38" s="1"/>
  <c r="M1048" i="38"/>
  <c r="N1048" i="38" s="1"/>
  <c r="L1050" i="38"/>
  <c r="J1050" i="38"/>
  <c r="G1050" i="38"/>
  <c r="I1049" i="38"/>
  <c r="J1049" i="23"/>
  <c r="L1049" i="23"/>
  <c r="G1051" i="23"/>
  <c r="I1050" i="23"/>
  <c r="E1051" i="23"/>
  <c r="H1050" i="23"/>
  <c r="M1049" i="23"/>
  <c r="K1049" i="23"/>
  <c r="E1050" i="12"/>
  <c r="H1049" i="12"/>
  <c r="L1048" i="12"/>
  <c r="J1048" i="12"/>
  <c r="O1047" i="12"/>
  <c r="N1047" i="12"/>
  <c r="M1048" i="12"/>
  <c r="K1048" i="12"/>
  <c r="G1050" i="12"/>
  <c r="I1049" i="12"/>
  <c r="E1052" i="61" l="1"/>
  <c r="H1051" i="61"/>
  <c r="G1051" i="61"/>
  <c r="I1050" i="61"/>
  <c r="L1050" i="61"/>
  <c r="J1050" i="61"/>
  <c r="M1049" i="61"/>
  <c r="N1049" i="61" s="1"/>
  <c r="K1049" i="61"/>
  <c r="O1049" i="61" s="1"/>
  <c r="K1049" i="38"/>
  <c r="O1049" i="38" s="1"/>
  <c r="M1049" i="38"/>
  <c r="N1049" i="38" s="1"/>
  <c r="H1052" i="38"/>
  <c r="E1053" i="38"/>
  <c r="G1051" i="38"/>
  <c r="I1050" i="38"/>
  <c r="L1051" i="38"/>
  <c r="J1051" i="38"/>
  <c r="H1051" i="23"/>
  <c r="E1052" i="23"/>
  <c r="I1051" i="23"/>
  <c r="G1052" i="23"/>
  <c r="L1050" i="23"/>
  <c r="N1050" i="23" s="1"/>
  <c r="J1050" i="23"/>
  <c r="N1049" i="23"/>
  <c r="K1050" i="23"/>
  <c r="M1050" i="23"/>
  <c r="O1049" i="23"/>
  <c r="N1048" i="12"/>
  <c r="L1049" i="12"/>
  <c r="J1049" i="12"/>
  <c r="O1048" i="12"/>
  <c r="M1049" i="12"/>
  <c r="K1049" i="12"/>
  <c r="G1051" i="12"/>
  <c r="I1050" i="12"/>
  <c r="E1051" i="12"/>
  <c r="H1050" i="12"/>
  <c r="M1050" i="61" l="1"/>
  <c r="K1050" i="61"/>
  <c r="I1051" i="61"/>
  <c r="G1052" i="61"/>
  <c r="J1051" i="61"/>
  <c r="L1051" i="61"/>
  <c r="O1050" i="61"/>
  <c r="E1053" i="61"/>
  <c r="H1052" i="61"/>
  <c r="N1050" i="61"/>
  <c r="L1052" i="38"/>
  <c r="J1052" i="38"/>
  <c r="K1050" i="38"/>
  <c r="O1050" i="38" s="1"/>
  <c r="M1050" i="38"/>
  <c r="N1050" i="38" s="1"/>
  <c r="G1052" i="38"/>
  <c r="I1051" i="38"/>
  <c r="H1053" i="38"/>
  <c r="E1054" i="38"/>
  <c r="M1051" i="23"/>
  <c r="K1051" i="23"/>
  <c r="G1053" i="23"/>
  <c r="I1052" i="23"/>
  <c r="E1053" i="23"/>
  <c r="H1052" i="23"/>
  <c r="O1050" i="23"/>
  <c r="J1051" i="23"/>
  <c r="O1051" i="23" s="1"/>
  <c r="L1051" i="23"/>
  <c r="N1051" i="23" s="1"/>
  <c r="M1050" i="12"/>
  <c r="K1050" i="12"/>
  <c r="G1052" i="12"/>
  <c r="I1051" i="12"/>
  <c r="O1049" i="12"/>
  <c r="N1049" i="12"/>
  <c r="L1050" i="12"/>
  <c r="J1050" i="12"/>
  <c r="E1052" i="12"/>
  <c r="H1051" i="12"/>
  <c r="G1053" i="61" l="1"/>
  <c r="I1052" i="61"/>
  <c r="M1051" i="61"/>
  <c r="N1051" i="61" s="1"/>
  <c r="K1051" i="61"/>
  <c r="E1054" i="61"/>
  <c r="H1053" i="61"/>
  <c r="O1051" i="61"/>
  <c r="L1052" i="61"/>
  <c r="J1052" i="61"/>
  <c r="G1053" i="38"/>
  <c r="I1052" i="38"/>
  <c r="L1053" i="38"/>
  <c r="J1053" i="38"/>
  <c r="K1051" i="38"/>
  <c r="O1051" i="38" s="1"/>
  <c r="M1051" i="38"/>
  <c r="N1051" i="38" s="1"/>
  <c r="E1055" i="38"/>
  <c r="H1054" i="38"/>
  <c r="K1052" i="23"/>
  <c r="M1052" i="23"/>
  <c r="G1054" i="23"/>
  <c r="I1053" i="23"/>
  <c r="H1053" i="23"/>
  <c r="E1054" i="23"/>
  <c r="L1052" i="23"/>
  <c r="J1052" i="23"/>
  <c r="N1050" i="12"/>
  <c r="J1051" i="12"/>
  <c r="L1051" i="12"/>
  <c r="M1051" i="12"/>
  <c r="K1051" i="12"/>
  <c r="O1051" i="12" s="1"/>
  <c r="G1053" i="12"/>
  <c r="I1052" i="12"/>
  <c r="O1050" i="12"/>
  <c r="E1053" i="12"/>
  <c r="H1052" i="12"/>
  <c r="M1052" i="61" l="1"/>
  <c r="K1052" i="61"/>
  <c r="E1055" i="61"/>
  <c r="H1054" i="61"/>
  <c r="O1052" i="61"/>
  <c r="I1053" i="61"/>
  <c r="G1054" i="61"/>
  <c r="J1053" i="61"/>
  <c r="L1053" i="61"/>
  <c r="N1052" i="61"/>
  <c r="H1055" i="38"/>
  <c r="E1056" i="38"/>
  <c r="K1052" i="38"/>
  <c r="O1052" i="38" s="1"/>
  <c r="M1052" i="38"/>
  <c r="N1052" i="38" s="1"/>
  <c r="L1054" i="38"/>
  <c r="J1054" i="38"/>
  <c r="G1054" i="38"/>
  <c r="I1053" i="38"/>
  <c r="O1052" i="23"/>
  <c r="N1052" i="23"/>
  <c r="E1055" i="23"/>
  <c r="H1054" i="23"/>
  <c r="G1055" i="23"/>
  <c r="I1054" i="23"/>
  <c r="J1053" i="23"/>
  <c r="L1053" i="23"/>
  <c r="N1053" i="23" s="1"/>
  <c r="M1053" i="23"/>
  <c r="K1053" i="23"/>
  <c r="N1051" i="12"/>
  <c r="M1052" i="12"/>
  <c r="K1052" i="12"/>
  <c r="G1054" i="12"/>
  <c r="I1053" i="12"/>
  <c r="E1054" i="12"/>
  <c r="H1053" i="12"/>
  <c r="L1052" i="12"/>
  <c r="J1052" i="12"/>
  <c r="M1053" i="61" l="1"/>
  <c r="K1053" i="61"/>
  <c r="O1053" i="61" s="1"/>
  <c r="G1055" i="61"/>
  <c r="I1054" i="61"/>
  <c r="E1056" i="61"/>
  <c r="H1055" i="61"/>
  <c r="L1054" i="61"/>
  <c r="J1054" i="61"/>
  <c r="N1053" i="61"/>
  <c r="H1056" i="38"/>
  <c r="E1057" i="38"/>
  <c r="L1055" i="38"/>
  <c r="J1055" i="38"/>
  <c r="K1053" i="38"/>
  <c r="O1053" i="38" s="1"/>
  <c r="M1053" i="38"/>
  <c r="N1053" i="38" s="1"/>
  <c r="G1055" i="38"/>
  <c r="I1054" i="38"/>
  <c r="N1052" i="12"/>
  <c r="O1053" i="23"/>
  <c r="G1056" i="23"/>
  <c r="I1055" i="23"/>
  <c r="L1054" i="23"/>
  <c r="J1054" i="23"/>
  <c r="K1054" i="23"/>
  <c r="M1054" i="23"/>
  <c r="H1055" i="23"/>
  <c r="E1056" i="23"/>
  <c r="O1052" i="12"/>
  <c r="L1053" i="12"/>
  <c r="J1053" i="12"/>
  <c r="E1055" i="12"/>
  <c r="H1054" i="12"/>
  <c r="M1053" i="12"/>
  <c r="K1053" i="12"/>
  <c r="G1055" i="12"/>
  <c r="I1054" i="12"/>
  <c r="J1055" i="61" l="1"/>
  <c r="L1055" i="61"/>
  <c r="I1055" i="61"/>
  <c r="G1056" i="61"/>
  <c r="E1057" i="61"/>
  <c r="H1056" i="61"/>
  <c r="M1054" i="61"/>
  <c r="N1054" i="61" s="1"/>
  <c r="K1054" i="61"/>
  <c r="O1054" i="61" s="1"/>
  <c r="H1057" i="38"/>
  <c r="E1058" i="38"/>
  <c r="L1056" i="38"/>
  <c r="J1056" i="38"/>
  <c r="K1054" i="38"/>
  <c r="O1054" i="38" s="1"/>
  <c r="M1054" i="38"/>
  <c r="N1054" i="38" s="1"/>
  <c r="G1056" i="38"/>
  <c r="I1055" i="38"/>
  <c r="M1055" i="23"/>
  <c r="K1055" i="23"/>
  <c r="J1055" i="23"/>
  <c r="O1055" i="23" s="1"/>
  <c r="L1055" i="23"/>
  <c r="N1055" i="23" s="1"/>
  <c r="O1054" i="23"/>
  <c r="G1057" i="23"/>
  <c r="I1056" i="23"/>
  <c r="N1054" i="23"/>
  <c r="E1057" i="23"/>
  <c r="H1056" i="23"/>
  <c r="L1054" i="12"/>
  <c r="J1054" i="12"/>
  <c r="E1056" i="12"/>
  <c r="H1055" i="12"/>
  <c r="M1054" i="12"/>
  <c r="N1054" i="12" s="1"/>
  <c r="K1054" i="12"/>
  <c r="G1056" i="12"/>
  <c r="I1055" i="12"/>
  <c r="O1053" i="12"/>
  <c r="N1053" i="12"/>
  <c r="E1058" i="61" l="1"/>
  <c r="H1057" i="61"/>
  <c r="L1056" i="61"/>
  <c r="J1056" i="61"/>
  <c r="G1057" i="61"/>
  <c r="I1056" i="61"/>
  <c r="O1055" i="61"/>
  <c r="M1055" i="61"/>
  <c r="N1055" i="61" s="1"/>
  <c r="K1055" i="61"/>
  <c r="E1059" i="38"/>
  <c r="H1058" i="38"/>
  <c r="L1057" i="38"/>
  <c r="J1057" i="38"/>
  <c r="K1055" i="38"/>
  <c r="O1055" i="38" s="1"/>
  <c r="M1055" i="38"/>
  <c r="N1055" i="38" s="1"/>
  <c r="G1057" i="38"/>
  <c r="I1056" i="38"/>
  <c r="G1058" i="23"/>
  <c r="I1057" i="23"/>
  <c r="K1056" i="23"/>
  <c r="M1056" i="23"/>
  <c r="L1056" i="23"/>
  <c r="N1056" i="23" s="1"/>
  <c r="J1056" i="23"/>
  <c r="O1056" i="23" s="1"/>
  <c r="H1057" i="23"/>
  <c r="E1058" i="23"/>
  <c r="M1055" i="12"/>
  <c r="K1055" i="12"/>
  <c r="E1057" i="12"/>
  <c r="H1056" i="12"/>
  <c r="G1057" i="12"/>
  <c r="I1056" i="12"/>
  <c r="J1055" i="12"/>
  <c r="O1055" i="12" s="1"/>
  <c r="L1055" i="12"/>
  <c r="N1055" i="12" s="1"/>
  <c r="O1054" i="12"/>
  <c r="M1056" i="61" l="1"/>
  <c r="N1056" i="61" s="1"/>
  <c r="K1056" i="61"/>
  <c r="O1056" i="61" s="1"/>
  <c r="L1057" i="61"/>
  <c r="J1057" i="61"/>
  <c r="I1057" i="61"/>
  <c r="G1058" i="61"/>
  <c r="E1059" i="61"/>
  <c r="H1058" i="61"/>
  <c r="L1058" i="38"/>
  <c r="J1058" i="38"/>
  <c r="H1059" i="38"/>
  <c r="E1060" i="38"/>
  <c r="K1056" i="38"/>
  <c r="O1056" i="38" s="1"/>
  <c r="M1056" i="38"/>
  <c r="N1056" i="38" s="1"/>
  <c r="G1058" i="38"/>
  <c r="I1057" i="38"/>
  <c r="J1057" i="23"/>
  <c r="L1057" i="23"/>
  <c r="E1059" i="23"/>
  <c r="H1058" i="23"/>
  <c r="M1057" i="23"/>
  <c r="K1057" i="23"/>
  <c r="G1059" i="23"/>
  <c r="I1058" i="23"/>
  <c r="L1056" i="12"/>
  <c r="J1056" i="12"/>
  <c r="M1056" i="12"/>
  <c r="K1056" i="12"/>
  <c r="G1058" i="12"/>
  <c r="I1057" i="12"/>
  <c r="E1058" i="12"/>
  <c r="H1057" i="12"/>
  <c r="M1057" i="61" l="1"/>
  <c r="N1057" i="61" s="1"/>
  <c r="K1057" i="61"/>
  <c r="I1058" i="61"/>
  <c r="G1059" i="61"/>
  <c r="O1057" i="61"/>
  <c r="L1058" i="61"/>
  <c r="J1058" i="61"/>
  <c r="E1060" i="61"/>
  <c r="H1059" i="61"/>
  <c r="L1059" i="38"/>
  <c r="J1059" i="38"/>
  <c r="H1060" i="38"/>
  <c r="E1061" i="38"/>
  <c r="K1057" i="38"/>
  <c r="O1057" i="38" s="1"/>
  <c r="M1057" i="38"/>
  <c r="N1057" i="38" s="1"/>
  <c r="G1059" i="38"/>
  <c r="I1058" i="38"/>
  <c r="K1058" i="23"/>
  <c r="M1058" i="23"/>
  <c r="H1059" i="23"/>
  <c r="E1060" i="23"/>
  <c r="L1058" i="23"/>
  <c r="N1058" i="23" s="1"/>
  <c r="J1058" i="23"/>
  <c r="O1058" i="23" s="1"/>
  <c r="G1060" i="23"/>
  <c r="I1059" i="23"/>
  <c r="N1057" i="23"/>
  <c r="O1057" i="23"/>
  <c r="L1057" i="12"/>
  <c r="J1057" i="12"/>
  <c r="G1059" i="12"/>
  <c r="I1058" i="12"/>
  <c r="E1059" i="12"/>
  <c r="H1058" i="12"/>
  <c r="M1057" i="12"/>
  <c r="K1057" i="12"/>
  <c r="O1056" i="12"/>
  <c r="N1056" i="12"/>
  <c r="I1059" i="61" l="1"/>
  <c r="G1060" i="61"/>
  <c r="L1059" i="61"/>
  <c r="J1059" i="61"/>
  <c r="M1058" i="61"/>
  <c r="N1058" i="61" s="1"/>
  <c r="K1058" i="61"/>
  <c r="O1058" i="61" s="1"/>
  <c r="E1061" i="61"/>
  <c r="H1060" i="61"/>
  <c r="G1060" i="38"/>
  <c r="I1059" i="38"/>
  <c r="H1061" i="38"/>
  <c r="E1062" i="38"/>
  <c r="L1060" i="38"/>
  <c r="J1060" i="38"/>
  <c r="K1058" i="38"/>
  <c r="O1058" i="38" s="1"/>
  <c r="M1058" i="38"/>
  <c r="N1058" i="38" s="1"/>
  <c r="N1057" i="12"/>
  <c r="G1061" i="23"/>
  <c r="I1060" i="23"/>
  <c r="E1061" i="23"/>
  <c r="H1060" i="23"/>
  <c r="M1059" i="23"/>
  <c r="K1059" i="23"/>
  <c r="J1059" i="23"/>
  <c r="O1059" i="23" s="1"/>
  <c r="L1059" i="23"/>
  <c r="J1058" i="12"/>
  <c r="L1058" i="12"/>
  <c r="E1060" i="12"/>
  <c r="H1059" i="12"/>
  <c r="G1060" i="12"/>
  <c r="I1059" i="12"/>
  <c r="M1058" i="12"/>
  <c r="K1058" i="12"/>
  <c r="O1057" i="12"/>
  <c r="L1060" i="61" l="1"/>
  <c r="J1060" i="61"/>
  <c r="I1060" i="61"/>
  <c r="G1061" i="61"/>
  <c r="O1059" i="61"/>
  <c r="E1062" i="61"/>
  <c r="H1061" i="61"/>
  <c r="M1059" i="61"/>
  <c r="N1059" i="61" s="1"/>
  <c r="K1059" i="61"/>
  <c r="E1063" i="38"/>
  <c r="H1062" i="38"/>
  <c r="L1061" i="38"/>
  <c r="J1061" i="38"/>
  <c r="K1059" i="38"/>
  <c r="O1059" i="38" s="1"/>
  <c r="M1059" i="38"/>
  <c r="N1059" i="38" s="1"/>
  <c r="G1061" i="38"/>
  <c r="I1060" i="38"/>
  <c r="N1059" i="23"/>
  <c r="O1058" i="12"/>
  <c r="L1060" i="23"/>
  <c r="J1060" i="23"/>
  <c r="H1061" i="23"/>
  <c r="E1062" i="23"/>
  <c r="K1060" i="23"/>
  <c r="M1060" i="23"/>
  <c r="I1061" i="23"/>
  <c r="G1062" i="23"/>
  <c r="M1059" i="12"/>
  <c r="K1059" i="12"/>
  <c r="G1061" i="12"/>
  <c r="I1060" i="12"/>
  <c r="E1061" i="12"/>
  <c r="H1060" i="12"/>
  <c r="N1058" i="12"/>
  <c r="J1059" i="12"/>
  <c r="L1059" i="12"/>
  <c r="E1063" i="61" l="1"/>
  <c r="H1062" i="61"/>
  <c r="L1061" i="61"/>
  <c r="J1061" i="61"/>
  <c r="M1060" i="61"/>
  <c r="K1060" i="61"/>
  <c r="O1060" i="61" s="1"/>
  <c r="N1060" i="61"/>
  <c r="I1061" i="61"/>
  <c r="G1062" i="61"/>
  <c r="L1062" i="38"/>
  <c r="J1062" i="38"/>
  <c r="K1060" i="38"/>
  <c r="O1060" i="38" s="1"/>
  <c r="M1060" i="38"/>
  <c r="N1060" i="38" s="1"/>
  <c r="H1063" i="38"/>
  <c r="E1064" i="38"/>
  <c r="G1062" i="38"/>
  <c r="I1061" i="38"/>
  <c r="N1059" i="12"/>
  <c r="O1059" i="12"/>
  <c r="O1060" i="23"/>
  <c r="N1060" i="23"/>
  <c r="M1061" i="23"/>
  <c r="K1061" i="23"/>
  <c r="G1063" i="23"/>
  <c r="I1062" i="23"/>
  <c r="E1063" i="23"/>
  <c r="H1062" i="23"/>
  <c r="J1061" i="23"/>
  <c r="L1061" i="23"/>
  <c r="J1060" i="12"/>
  <c r="L1060" i="12"/>
  <c r="E1062" i="12"/>
  <c r="H1061" i="12"/>
  <c r="K1060" i="12"/>
  <c r="M1060" i="12"/>
  <c r="G1062" i="12"/>
  <c r="I1061" i="12"/>
  <c r="I1062" i="61" l="1"/>
  <c r="G1063" i="61"/>
  <c r="L1062" i="61"/>
  <c r="J1062" i="61"/>
  <c r="M1061" i="61"/>
  <c r="N1061" i="61" s="1"/>
  <c r="K1061" i="61"/>
  <c r="O1061" i="61" s="1"/>
  <c r="E1064" i="61"/>
  <c r="H1063" i="61"/>
  <c r="H1064" i="38"/>
  <c r="E1065" i="38"/>
  <c r="J1063" i="38"/>
  <c r="L1063" i="38"/>
  <c r="K1061" i="38"/>
  <c r="O1061" i="38" s="1"/>
  <c r="M1061" i="38"/>
  <c r="N1061" i="38" s="1"/>
  <c r="G1063" i="38"/>
  <c r="I1062" i="38"/>
  <c r="N1061" i="23"/>
  <c r="O1061" i="23"/>
  <c r="I1063" i="23"/>
  <c r="G1064" i="23"/>
  <c r="L1062" i="23"/>
  <c r="J1062" i="23"/>
  <c r="H1063" i="23"/>
  <c r="E1064" i="23"/>
  <c r="K1062" i="23"/>
  <c r="M1062" i="23"/>
  <c r="K1061" i="12"/>
  <c r="M1061" i="12"/>
  <c r="G1063" i="12"/>
  <c r="I1062" i="12"/>
  <c r="E1063" i="12"/>
  <c r="H1062" i="12"/>
  <c r="J1061" i="12"/>
  <c r="L1061" i="12"/>
  <c r="N1060" i="12"/>
  <c r="O1060" i="12"/>
  <c r="I1063" i="61" l="1"/>
  <c r="G1064" i="61"/>
  <c r="M1062" i="61"/>
  <c r="K1062" i="61"/>
  <c r="O1062" i="61"/>
  <c r="L1063" i="61"/>
  <c r="J1063" i="61"/>
  <c r="N1062" i="61"/>
  <c r="E1065" i="61"/>
  <c r="H1064" i="61"/>
  <c r="K1062" i="38"/>
  <c r="O1062" i="38" s="1"/>
  <c r="M1062" i="38"/>
  <c r="N1062" i="38" s="1"/>
  <c r="H1065" i="38"/>
  <c r="E1066" i="38"/>
  <c r="G1064" i="38"/>
  <c r="I1063" i="38"/>
  <c r="L1064" i="38"/>
  <c r="J1064" i="38"/>
  <c r="N1061" i="12"/>
  <c r="N1062" i="23"/>
  <c r="J1063" i="23"/>
  <c r="L1063" i="23"/>
  <c r="N1063" i="23" s="1"/>
  <c r="O1062" i="23"/>
  <c r="G1065" i="23"/>
  <c r="I1064" i="23"/>
  <c r="E1065" i="23"/>
  <c r="H1064" i="23"/>
  <c r="M1063" i="23"/>
  <c r="K1063" i="23"/>
  <c r="O1061" i="12"/>
  <c r="J1062" i="12"/>
  <c r="L1062" i="12"/>
  <c r="E1064" i="12"/>
  <c r="H1063" i="12"/>
  <c r="M1062" i="12"/>
  <c r="K1062" i="12"/>
  <c r="G1064" i="12"/>
  <c r="I1063" i="12"/>
  <c r="L1064" i="61" l="1"/>
  <c r="J1064" i="61"/>
  <c r="I1064" i="61"/>
  <c r="G1065" i="61"/>
  <c r="E1066" i="61"/>
  <c r="H1065" i="61"/>
  <c r="M1063" i="61"/>
  <c r="N1063" i="61" s="1"/>
  <c r="K1063" i="61"/>
  <c r="O1063" i="61" s="1"/>
  <c r="L1065" i="38"/>
  <c r="J1065" i="38"/>
  <c r="G1065" i="38"/>
  <c r="I1064" i="38"/>
  <c r="K1063" i="38"/>
  <c r="O1063" i="38" s="1"/>
  <c r="M1063" i="38"/>
  <c r="N1063" i="38" s="1"/>
  <c r="E1067" i="38"/>
  <c r="H1066" i="38"/>
  <c r="O1063" i="23"/>
  <c r="H1065" i="23"/>
  <c r="E1066" i="23"/>
  <c r="K1064" i="23"/>
  <c r="M1064" i="23"/>
  <c r="L1064" i="23"/>
  <c r="J1064" i="23"/>
  <c r="O1064" i="23" s="1"/>
  <c r="I1065" i="23"/>
  <c r="G1066" i="23"/>
  <c r="G1065" i="12"/>
  <c r="I1064" i="12"/>
  <c r="L1063" i="12"/>
  <c r="J1063" i="12"/>
  <c r="E1065" i="12"/>
  <c r="H1064" i="12"/>
  <c r="K1063" i="12"/>
  <c r="M1063" i="12"/>
  <c r="N1062" i="12"/>
  <c r="O1062" i="12"/>
  <c r="M1064" i="61" l="1"/>
  <c r="K1064" i="61"/>
  <c r="E1067" i="61"/>
  <c r="H1066" i="61"/>
  <c r="O1064" i="61"/>
  <c r="N1064" i="61"/>
  <c r="L1065" i="61"/>
  <c r="J1065" i="61"/>
  <c r="I1065" i="61"/>
  <c r="G1066" i="61"/>
  <c r="K1064" i="38"/>
  <c r="O1064" i="38" s="1"/>
  <c r="M1064" i="38"/>
  <c r="N1064" i="38" s="1"/>
  <c r="G1066" i="38"/>
  <c r="I1065" i="38"/>
  <c r="H1067" i="38"/>
  <c r="E1068" i="38"/>
  <c r="L1066" i="38"/>
  <c r="J1066" i="38"/>
  <c r="N1064" i="23"/>
  <c r="M1065" i="23"/>
  <c r="K1065" i="23"/>
  <c r="E1067" i="23"/>
  <c r="H1066" i="23"/>
  <c r="G1067" i="23"/>
  <c r="I1066" i="23"/>
  <c r="J1065" i="23"/>
  <c r="O1065" i="23" s="1"/>
  <c r="L1065" i="23"/>
  <c r="N1063" i="12"/>
  <c r="O1063" i="12"/>
  <c r="L1064" i="12"/>
  <c r="J1064" i="12"/>
  <c r="E1066" i="12"/>
  <c r="H1065" i="12"/>
  <c r="M1064" i="12"/>
  <c r="K1064" i="12"/>
  <c r="G1066" i="12"/>
  <c r="I1065" i="12"/>
  <c r="J1066" i="61" l="1"/>
  <c r="L1066" i="61"/>
  <c r="E1068" i="61"/>
  <c r="H1067" i="61"/>
  <c r="I1066" i="61"/>
  <c r="G1067" i="61"/>
  <c r="M1065" i="61"/>
  <c r="N1065" i="61" s="1"/>
  <c r="K1065" i="61"/>
  <c r="O1065" i="61" s="1"/>
  <c r="K1065" i="38"/>
  <c r="O1065" i="38" s="1"/>
  <c r="M1065" i="38"/>
  <c r="N1065" i="38" s="1"/>
  <c r="G1067" i="38"/>
  <c r="I1066" i="38"/>
  <c r="H1068" i="38"/>
  <c r="E1069" i="38"/>
  <c r="L1067" i="38"/>
  <c r="J1067" i="38"/>
  <c r="O1064" i="12"/>
  <c r="N1065" i="23"/>
  <c r="K1066" i="23"/>
  <c r="M1066" i="23"/>
  <c r="I1067" i="23"/>
  <c r="G1068" i="23"/>
  <c r="L1066" i="23"/>
  <c r="N1066" i="23" s="1"/>
  <c r="J1066" i="23"/>
  <c r="O1066" i="23" s="1"/>
  <c r="H1067" i="23"/>
  <c r="E1068" i="23"/>
  <c r="J1065" i="12"/>
  <c r="L1065" i="12"/>
  <c r="N1064" i="12"/>
  <c r="E1067" i="12"/>
  <c r="H1066" i="12"/>
  <c r="M1065" i="12"/>
  <c r="K1065" i="12"/>
  <c r="G1067" i="12"/>
  <c r="I1066" i="12"/>
  <c r="L1067" i="61" l="1"/>
  <c r="J1067" i="61"/>
  <c r="M1066" i="61"/>
  <c r="N1066" i="61" s="1"/>
  <c r="K1066" i="61"/>
  <c r="O1066" i="61"/>
  <c r="I1067" i="61"/>
  <c r="G1068" i="61"/>
  <c r="E1069" i="61"/>
  <c r="H1068" i="61"/>
  <c r="H1069" i="38"/>
  <c r="E1070" i="38"/>
  <c r="L1068" i="38"/>
  <c r="J1068" i="38"/>
  <c r="K1066" i="38"/>
  <c r="O1066" i="38" s="1"/>
  <c r="M1066" i="38"/>
  <c r="N1066" i="38" s="1"/>
  <c r="G1068" i="38"/>
  <c r="I1067" i="38"/>
  <c r="O1065" i="12"/>
  <c r="E1069" i="23"/>
  <c r="H1068" i="23"/>
  <c r="G1069" i="23"/>
  <c r="I1068" i="23"/>
  <c r="J1067" i="23"/>
  <c r="L1067" i="23"/>
  <c r="M1067" i="23"/>
  <c r="K1067" i="23"/>
  <c r="G1068" i="12"/>
  <c r="I1067" i="12"/>
  <c r="J1066" i="12"/>
  <c r="L1066" i="12"/>
  <c r="N1066" i="12" s="1"/>
  <c r="E1068" i="12"/>
  <c r="H1067" i="12"/>
  <c r="N1065" i="12"/>
  <c r="K1066" i="12"/>
  <c r="M1066" i="12"/>
  <c r="M1067" i="61" l="1"/>
  <c r="K1067" i="61"/>
  <c r="I1068" i="61"/>
  <c r="G1069" i="61"/>
  <c r="O1067" i="61"/>
  <c r="E1070" i="61"/>
  <c r="H1069" i="61"/>
  <c r="L1068" i="61"/>
  <c r="J1068" i="61"/>
  <c r="N1067" i="61"/>
  <c r="G1069" i="38"/>
  <c r="I1068" i="38"/>
  <c r="E1071" i="38"/>
  <c r="H1070" i="38"/>
  <c r="L1069" i="38"/>
  <c r="J1069" i="38"/>
  <c r="K1067" i="38"/>
  <c r="O1067" i="38" s="1"/>
  <c r="M1067" i="38"/>
  <c r="N1067" i="38" s="1"/>
  <c r="O1067" i="23"/>
  <c r="N1067" i="23"/>
  <c r="L1068" i="23"/>
  <c r="J1068" i="23"/>
  <c r="K1068" i="23"/>
  <c r="M1068" i="23"/>
  <c r="G1070" i="23"/>
  <c r="I1069" i="23"/>
  <c r="H1069" i="23"/>
  <c r="E1070" i="23"/>
  <c r="M1067" i="12"/>
  <c r="K1067" i="12"/>
  <c r="J1067" i="12"/>
  <c r="L1067" i="12"/>
  <c r="N1067" i="12" s="1"/>
  <c r="E1069" i="12"/>
  <c r="H1068" i="12"/>
  <c r="O1066" i="12"/>
  <c r="G1069" i="12"/>
  <c r="I1068" i="12"/>
  <c r="I1069" i="61" l="1"/>
  <c r="G1070" i="61"/>
  <c r="M1068" i="61"/>
  <c r="N1068" i="61" s="1"/>
  <c r="K1068" i="61"/>
  <c r="O1068" i="61" s="1"/>
  <c r="E1071" i="61"/>
  <c r="H1070" i="61"/>
  <c r="L1069" i="61"/>
  <c r="J1069" i="61"/>
  <c r="H1071" i="38"/>
  <c r="E1072" i="38"/>
  <c r="L1070" i="38"/>
  <c r="J1070" i="38"/>
  <c r="K1068" i="38"/>
  <c r="O1068" i="38" s="1"/>
  <c r="M1068" i="38"/>
  <c r="N1068" i="38" s="1"/>
  <c r="G1070" i="38"/>
  <c r="I1069" i="38"/>
  <c r="G1071" i="23"/>
  <c r="I1070" i="23"/>
  <c r="N1068" i="23"/>
  <c r="M1069" i="23"/>
  <c r="K1069" i="23"/>
  <c r="O1068" i="23"/>
  <c r="E1071" i="23"/>
  <c r="H1070" i="23"/>
  <c r="J1069" i="23"/>
  <c r="L1069" i="23"/>
  <c r="O1067" i="12"/>
  <c r="G1070" i="12"/>
  <c r="I1069" i="12"/>
  <c r="J1068" i="12"/>
  <c r="L1068" i="12"/>
  <c r="E1070" i="12"/>
  <c r="H1069" i="12"/>
  <c r="M1068" i="12"/>
  <c r="K1068" i="12"/>
  <c r="J1070" i="61" l="1"/>
  <c r="L1070" i="61"/>
  <c r="I1070" i="61"/>
  <c r="G1071" i="61"/>
  <c r="M1069" i="61"/>
  <c r="N1069" i="61" s="1"/>
  <c r="K1069" i="61"/>
  <c r="O1069" i="61" s="1"/>
  <c r="E1072" i="61"/>
  <c r="H1071" i="61"/>
  <c r="E1073" i="38"/>
  <c r="H1072" i="38"/>
  <c r="L1071" i="38"/>
  <c r="J1071" i="38"/>
  <c r="K1069" i="38"/>
  <c r="O1069" i="38" s="1"/>
  <c r="M1069" i="38"/>
  <c r="N1069" i="38" s="1"/>
  <c r="G1071" i="38"/>
  <c r="I1070" i="38"/>
  <c r="H1071" i="23"/>
  <c r="E1072" i="23"/>
  <c r="K1070" i="23"/>
  <c r="M1070" i="23"/>
  <c r="L1070" i="23"/>
  <c r="N1070" i="23" s="1"/>
  <c r="J1070" i="23"/>
  <c r="O1070" i="23" s="1"/>
  <c r="N1069" i="23"/>
  <c r="O1069" i="23"/>
  <c r="G1072" i="23"/>
  <c r="I1071" i="23"/>
  <c r="N1068" i="12"/>
  <c r="M1069" i="12"/>
  <c r="K1069" i="12"/>
  <c r="L1069" i="12"/>
  <c r="N1069" i="12" s="1"/>
  <c r="J1069" i="12"/>
  <c r="E1071" i="12"/>
  <c r="H1070" i="12"/>
  <c r="O1068" i="12"/>
  <c r="G1071" i="12"/>
  <c r="I1070" i="12"/>
  <c r="M1070" i="61" l="1"/>
  <c r="K1070" i="61"/>
  <c r="N1070" i="61"/>
  <c r="O1070" i="61"/>
  <c r="E1073" i="61"/>
  <c r="H1072" i="61"/>
  <c r="I1071" i="61"/>
  <c r="G1072" i="61"/>
  <c r="L1071" i="61"/>
  <c r="J1071" i="61"/>
  <c r="L1072" i="38"/>
  <c r="J1072" i="38"/>
  <c r="H1073" i="38"/>
  <c r="E1074" i="38"/>
  <c r="K1070" i="38"/>
  <c r="O1070" i="38" s="1"/>
  <c r="M1070" i="38"/>
  <c r="N1070" i="38" s="1"/>
  <c r="G1072" i="38"/>
  <c r="I1071" i="38"/>
  <c r="M1071" i="23"/>
  <c r="K1071" i="23"/>
  <c r="E1073" i="23"/>
  <c r="H1072" i="23"/>
  <c r="G1073" i="23"/>
  <c r="I1072" i="23"/>
  <c r="J1071" i="23"/>
  <c r="O1071" i="23" s="1"/>
  <c r="L1071" i="23"/>
  <c r="N1071" i="23" s="1"/>
  <c r="O1069" i="12"/>
  <c r="J1070" i="12"/>
  <c r="L1070" i="12"/>
  <c r="E1072" i="12"/>
  <c r="H1071" i="12"/>
  <c r="K1070" i="12"/>
  <c r="M1070" i="12"/>
  <c r="G1072" i="12"/>
  <c r="I1071" i="12"/>
  <c r="J1072" i="61" l="1"/>
  <c r="L1072" i="61"/>
  <c r="E1074" i="61"/>
  <c r="H1073" i="61"/>
  <c r="I1072" i="61"/>
  <c r="G1073" i="61"/>
  <c r="O1071" i="61"/>
  <c r="M1071" i="61"/>
  <c r="N1071" i="61" s="1"/>
  <c r="K1071" i="61"/>
  <c r="L1073" i="38"/>
  <c r="J1073" i="38"/>
  <c r="E1075" i="38"/>
  <c r="H1074" i="38"/>
  <c r="K1071" i="38"/>
  <c r="O1071" i="38" s="1"/>
  <c r="M1071" i="38"/>
  <c r="N1071" i="38" s="1"/>
  <c r="G1073" i="38"/>
  <c r="I1072" i="38"/>
  <c r="L1072" i="23"/>
  <c r="J1072" i="23"/>
  <c r="K1072" i="23"/>
  <c r="M1072" i="23"/>
  <c r="G1074" i="23"/>
  <c r="I1073" i="23"/>
  <c r="H1073" i="23"/>
  <c r="E1074" i="23"/>
  <c r="M1071" i="12"/>
  <c r="K1071" i="12"/>
  <c r="G1073" i="12"/>
  <c r="I1072" i="12"/>
  <c r="N1070" i="12"/>
  <c r="L1071" i="12"/>
  <c r="J1071" i="12"/>
  <c r="O1071" i="12" s="1"/>
  <c r="E1073" i="12"/>
  <c r="H1072" i="12"/>
  <c r="O1070" i="12"/>
  <c r="L1073" i="61" l="1"/>
  <c r="J1073" i="61"/>
  <c r="I1073" i="61"/>
  <c r="G1074" i="61"/>
  <c r="E1075" i="61"/>
  <c r="H1074" i="61"/>
  <c r="M1072" i="61"/>
  <c r="N1072" i="61" s="1"/>
  <c r="K1072" i="61"/>
  <c r="O1072" i="61" s="1"/>
  <c r="G1074" i="38"/>
  <c r="I1073" i="38"/>
  <c r="L1074" i="38"/>
  <c r="J1074" i="38"/>
  <c r="H1075" i="38"/>
  <c r="E1076" i="38"/>
  <c r="K1072" i="38"/>
  <c r="O1072" i="38" s="1"/>
  <c r="M1072" i="38"/>
  <c r="N1072" i="38" s="1"/>
  <c r="O1072" i="23"/>
  <c r="E1075" i="23"/>
  <c r="H1074" i="23"/>
  <c r="M1073" i="23"/>
  <c r="K1073" i="23"/>
  <c r="J1073" i="23"/>
  <c r="L1073" i="23"/>
  <c r="N1073" i="23" s="1"/>
  <c r="G1075" i="23"/>
  <c r="I1074" i="23"/>
  <c r="N1072" i="23"/>
  <c r="N1071" i="12"/>
  <c r="E1074" i="12"/>
  <c r="H1073" i="12"/>
  <c r="G1074" i="12"/>
  <c r="I1073" i="12"/>
  <c r="M1072" i="12"/>
  <c r="K1072" i="12"/>
  <c r="J1072" i="12"/>
  <c r="L1072" i="12"/>
  <c r="J1074" i="61" l="1"/>
  <c r="L1074" i="61"/>
  <c r="E1076" i="61"/>
  <c r="H1075" i="61"/>
  <c r="I1074" i="61"/>
  <c r="G1075" i="61"/>
  <c r="M1073" i="61"/>
  <c r="N1073" i="61" s="1"/>
  <c r="K1073" i="61"/>
  <c r="O1073" i="61" s="1"/>
  <c r="L1075" i="38"/>
  <c r="J1075" i="38"/>
  <c r="E1077" i="38"/>
  <c r="H1076" i="38"/>
  <c r="M1073" i="38"/>
  <c r="N1073" i="38" s="1"/>
  <c r="K1073" i="38"/>
  <c r="O1073" i="38" s="1"/>
  <c r="G1075" i="38"/>
  <c r="I1074" i="38"/>
  <c r="K1074" i="23"/>
  <c r="M1074" i="23"/>
  <c r="L1074" i="23"/>
  <c r="J1074" i="23"/>
  <c r="G1076" i="23"/>
  <c r="I1075" i="23"/>
  <c r="O1073" i="23"/>
  <c r="H1075" i="23"/>
  <c r="E1076" i="23"/>
  <c r="N1072" i="12"/>
  <c r="O1072" i="12"/>
  <c r="K1073" i="12"/>
  <c r="M1073" i="12"/>
  <c r="G1075" i="12"/>
  <c r="I1074" i="12"/>
  <c r="J1073" i="12"/>
  <c r="L1073" i="12"/>
  <c r="E1075" i="12"/>
  <c r="H1074" i="12"/>
  <c r="M1074" i="61" l="1"/>
  <c r="K1074" i="61"/>
  <c r="O1074" i="61" s="1"/>
  <c r="E1077" i="61"/>
  <c r="H1076" i="61"/>
  <c r="I1075" i="61"/>
  <c r="G1076" i="61"/>
  <c r="N1074" i="61"/>
  <c r="L1075" i="61"/>
  <c r="J1075" i="61"/>
  <c r="L1076" i="38"/>
  <c r="J1076" i="38"/>
  <c r="H1077" i="38"/>
  <c r="E1078" i="38"/>
  <c r="K1074" i="38"/>
  <c r="O1074" i="38" s="1"/>
  <c r="M1074" i="38"/>
  <c r="N1074" i="38" s="1"/>
  <c r="G1076" i="38"/>
  <c r="I1075" i="38"/>
  <c r="N1073" i="12"/>
  <c r="O1074" i="23"/>
  <c r="N1074" i="23"/>
  <c r="J1075" i="23"/>
  <c r="L1075" i="23"/>
  <c r="M1075" i="23"/>
  <c r="K1075" i="23"/>
  <c r="G1077" i="23"/>
  <c r="I1076" i="23"/>
  <c r="E1077" i="23"/>
  <c r="H1076" i="23"/>
  <c r="J1074" i="12"/>
  <c r="L1074" i="12"/>
  <c r="E1076" i="12"/>
  <c r="H1075" i="12"/>
  <c r="G1076" i="12"/>
  <c r="I1075" i="12"/>
  <c r="M1074" i="12"/>
  <c r="K1074" i="12"/>
  <c r="O1073" i="12"/>
  <c r="M1075" i="61" l="1"/>
  <c r="K1075" i="61"/>
  <c r="E1078" i="61"/>
  <c r="H1077" i="61"/>
  <c r="I1076" i="61"/>
  <c r="G1077" i="61"/>
  <c r="N1075" i="61"/>
  <c r="J1076" i="61"/>
  <c r="L1076" i="61"/>
  <c r="O1075" i="61"/>
  <c r="E1079" i="38"/>
  <c r="H1078" i="38"/>
  <c r="G1077" i="38"/>
  <c r="I1076" i="38"/>
  <c r="L1077" i="38"/>
  <c r="J1077" i="38"/>
  <c r="M1075" i="38"/>
  <c r="N1075" i="38" s="1"/>
  <c r="K1075" i="38"/>
  <c r="O1075" i="38" s="1"/>
  <c r="K1076" i="23"/>
  <c r="M1076" i="23"/>
  <c r="H1077" i="23"/>
  <c r="E1078" i="23"/>
  <c r="N1075" i="23"/>
  <c r="L1076" i="23"/>
  <c r="N1076" i="23" s="1"/>
  <c r="J1076" i="23"/>
  <c r="O1076" i="23" s="1"/>
  <c r="I1077" i="23"/>
  <c r="G1078" i="23"/>
  <c r="O1075" i="23"/>
  <c r="L1075" i="12"/>
  <c r="J1075" i="12"/>
  <c r="E1077" i="12"/>
  <c r="H1076" i="12"/>
  <c r="K1075" i="12"/>
  <c r="M1075" i="12"/>
  <c r="G1077" i="12"/>
  <c r="I1076" i="12"/>
  <c r="N1074" i="12"/>
  <c r="O1074" i="12"/>
  <c r="L1077" i="61" l="1"/>
  <c r="J1077" i="61"/>
  <c r="M1076" i="61"/>
  <c r="N1076" i="61" s="1"/>
  <c r="K1076" i="61"/>
  <c r="O1076" i="61" s="1"/>
  <c r="E1079" i="61"/>
  <c r="H1078" i="61"/>
  <c r="I1077" i="61"/>
  <c r="G1078" i="61"/>
  <c r="G1078" i="38"/>
  <c r="I1077" i="38"/>
  <c r="L1078" i="38"/>
  <c r="J1078" i="38"/>
  <c r="K1076" i="38"/>
  <c r="O1076" i="38" s="1"/>
  <c r="M1076" i="38"/>
  <c r="N1076" i="38" s="1"/>
  <c r="H1079" i="38"/>
  <c r="E1080" i="38"/>
  <c r="E1079" i="23"/>
  <c r="H1078" i="23"/>
  <c r="M1077" i="23"/>
  <c r="K1077" i="23"/>
  <c r="J1077" i="23"/>
  <c r="L1077" i="23"/>
  <c r="N1077" i="23" s="1"/>
  <c r="G1079" i="23"/>
  <c r="I1078" i="23"/>
  <c r="J1076" i="12"/>
  <c r="L1076" i="12"/>
  <c r="E1078" i="12"/>
  <c r="H1077" i="12"/>
  <c r="G1078" i="12"/>
  <c r="I1077" i="12"/>
  <c r="M1076" i="12"/>
  <c r="K1076" i="12"/>
  <c r="O1076" i="12" s="1"/>
  <c r="O1075" i="12"/>
  <c r="N1075" i="12"/>
  <c r="E1080" i="61" l="1"/>
  <c r="H1079" i="61"/>
  <c r="M1077" i="61"/>
  <c r="K1077" i="61"/>
  <c r="O1077" i="61" s="1"/>
  <c r="J1078" i="61"/>
  <c r="L1078" i="61"/>
  <c r="N1077" i="61"/>
  <c r="I1078" i="61"/>
  <c r="G1079" i="61"/>
  <c r="M1077" i="38"/>
  <c r="N1077" i="38" s="1"/>
  <c r="K1077" i="38"/>
  <c r="O1077" i="38" s="1"/>
  <c r="G1079" i="38"/>
  <c r="I1078" i="38"/>
  <c r="E1081" i="38"/>
  <c r="H1080" i="38"/>
  <c r="L1079" i="38"/>
  <c r="J1079" i="38"/>
  <c r="O1077" i="23"/>
  <c r="K1078" i="23"/>
  <c r="M1078" i="23"/>
  <c r="I1079" i="23"/>
  <c r="G1080" i="23"/>
  <c r="L1078" i="23"/>
  <c r="N1078" i="23" s="1"/>
  <c r="J1078" i="23"/>
  <c r="H1079" i="23"/>
  <c r="E1080" i="23"/>
  <c r="J1077" i="12"/>
  <c r="L1077" i="12"/>
  <c r="E1079" i="12"/>
  <c r="H1078" i="12"/>
  <c r="N1076" i="12"/>
  <c r="M1077" i="12"/>
  <c r="K1077" i="12"/>
  <c r="G1079" i="12"/>
  <c r="I1078" i="12"/>
  <c r="I1079" i="61" l="1"/>
  <c r="G1080" i="61"/>
  <c r="L1079" i="61"/>
  <c r="J1079" i="61"/>
  <c r="M1078" i="61"/>
  <c r="N1078" i="61" s="1"/>
  <c r="K1078" i="61"/>
  <c r="O1078" i="61" s="1"/>
  <c r="E1081" i="61"/>
  <c r="H1080" i="61"/>
  <c r="G1080" i="38"/>
  <c r="I1079" i="38"/>
  <c r="K1078" i="38"/>
  <c r="O1078" i="38" s="1"/>
  <c r="M1078" i="38"/>
  <c r="N1078" i="38" s="1"/>
  <c r="H1081" i="38"/>
  <c r="E1082" i="38"/>
  <c r="L1080" i="38"/>
  <c r="J1080" i="38"/>
  <c r="O1078" i="23"/>
  <c r="J1079" i="23"/>
  <c r="L1079" i="23"/>
  <c r="M1079" i="23"/>
  <c r="K1079" i="23"/>
  <c r="E1081" i="23"/>
  <c r="H1080" i="23"/>
  <c r="G1081" i="23"/>
  <c r="I1080" i="23"/>
  <c r="J1078" i="12"/>
  <c r="L1078" i="12"/>
  <c r="E1080" i="12"/>
  <c r="H1079" i="12"/>
  <c r="G1080" i="12"/>
  <c r="I1079" i="12"/>
  <c r="N1077" i="12"/>
  <c r="K1078" i="12"/>
  <c r="M1078" i="12"/>
  <c r="O1077" i="12"/>
  <c r="M1079" i="61" l="1"/>
  <c r="K1079" i="61"/>
  <c r="O1079" i="61" s="1"/>
  <c r="N1079" i="61"/>
  <c r="J1080" i="61"/>
  <c r="L1080" i="61"/>
  <c r="I1080" i="61"/>
  <c r="G1081" i="61"/>
  <c r="E1082" i="61"/>
  <c r="H1081" i="61"/>
  <c r="E1083" i="38"/>
  <c r="H1082" i="38"/>
  <c r="M1079" i="38"/>
  <c r="N1079" i="38" s="1"/>
  <c r="K1079" i="38"/>
  <c r="O1079" i="38" s="1"/>
  <c r="J1081" i="38"/>
  <c r="L1081" i="38"/>
  <c r="G1081" i="38"/>
  <c r="I1080" i="38"/>
  <c r="N1079" i="23"/>
  <c r="I1081" i="23"/>
  <c r="G1082" i="23"/>
  <c r="L1080" i="23"/>
  <c r="J1080" i="23"/>
  <c r="K1080" i="23"/>
  <c r="M1080" i="23"/>
  <c r="H1081" i="23"/>
  <c r="E1082" i="23"/>
  <c r="O1079" i="23"/>
  <c r="N1078" i="12"/>
  <c r="L1079" i="12"/>
  <c r="J1079" i="12"/>
  <c r="E1081" i="12"/>
  <c r="H1080" i="12"/>
  <c r="M1079" i="12"/>
  <c r="K1079" i="12"/>
  <c r="G1081" i="12"/>
  <c r="I1080" i="12"/>
  <c r="O1078" i="12"/>
  <c r="M1080" i="61" l="1"/>
  <c r="K1080" i="61"/>
  <c r="G1082" i="61"/>
  <c r="I1081" i="61"/>
  <c r="N1080" i="61"/>
  <c r="L1081" i="61"/>
  <c r="J1081" i="61"/>
  <c r="O1080" i="61"/>
  <c r="E1083" i="61"/>
  <c r="H1082" i="61"/>
  <c r="L1082" i="38"/>
  <c r="J1082" i="38"/>
  <c r="K1080" i="38"/>
  <c r="O1080" i="38" s="1"/>
  <c r="M1080" i="38"/>
  <c r="N1080" i="38" s="1"/>
  <c r="H1083" i="38"/>
  <c r="E1084" i="38"/>
  <c r="G1082" i="38"/>
  <c r="I1081" i="38"/>
  <c r="E1083" i="23"/>
  <c r="H1082" i="23"/>
  <c r="N1080" i="23"/>
  <c r="G1083" i="23"/>
  <c r="I1082" i="23"/>
  <c r="J1081" i="23"/>
  <c r="O1081" i="23" s="1"/>
  <c r="L1081" i="23"/>
  <c r="O1080" i="23"/>
  <c r="M1081" i="23"/>
  <c r="K1081" i="23"/>
  <c r="M1080" i="12"/>
  <c r="K1080" i="12"/>
  <c r="G1082" i="12"/>
  <c r="I1081" i="12"/>
  <c r="E1082" i="12"/>
  <c r="H1081" i="12"/>
  <c r="J1080" i="12"/>
  <c r="L1080" i="12"/>
  <c r="O1079" i="12"/>
  <c r="N1079" i="12"/>
  <c r="I1082" i="61" l="1"/>
  <c r="G1083" i="61"/>
  <c r="J1082" i="61"/>
  <c r="L1082" i="61"/>
  <c r="M1081" i="61"/>
  <c r="N1081" i="61" s="1"/>
  <c r="K1081" i="61"/>
  <c r="O1081" i="61" s="1"/>
  <c r="E1084" i="61"/>
  <c r="H1083" i="61"/>
  <c r="E1085" i="38"/>
  <c r="H1084" i="38"/>
  <c r="L1083" i="38"/>
  <c r="J1083" i="38"/>
  <c r="M1081" i="38"/>
  <c r="N1081" i="38" s="1"/>
  <c r="K1081" i="38"/>
  <c r="O1081" i="38" s="1"/>
  <c r="G1083" i="38"/>
  <c r="I1082" i="38"/>
  <c r="N1080" i="12"/>
  <c r="O1080" i="12"/>
  <c r="N1081" i="23"/>
  <c r="I1083" i="23"/>
  <c r="G1084" i="23"/>
  <c r="L1082" i="23"/>
  <c r="J1082" i="23"/>
  <c r="K1082" i="23"/>
  <c r="M1082" i="23"/>
  <c r="H1083" i="23"/>
  <c r="E1084" i="23"/>
  <c r="J1081" i="12"/>
  <c r="L1081" i="12"/>
  <c r="G1083" i="12"/>
  <c r="I1082" i="12"/>
  <c r="E1083" i="12"/>
  <c r="H1082" i="12"/>
  <c r="K1081" i="12"/>
  <c r="M1081" i="12"/>
  <c r="G1084" i="61" l="1"/>
  <c r="I1083" i="61"/>
  <c r="M1082" i="61"/>
  <c r="N1082" i="61" s="1"/>
  <c r="K1082" i="61"/>
  <c r="O1082" i="61" s="1"/>
  <c r="L1083" i="61"/>
  <c r="J1083" i="61"/>
  <c r="E1085" i="61"/>
  <c r="H1084" i="61"/>
  <c r="G1084" i="38"/>
  <c r="I1083" i="38"/>
  <c r="L1084" i="38"/>
  <c r="J1084" i="38"/>
  <c r="K1082" i="38"/>
  <c r="O1082" i="38" s="1"/>
  <c r="M1082" i="38"/>
  <c r="N1082" i="38" s="1"/>
  <c r="H1085" i="38"/>
  <c r="E1086" i="38"/>
  <c r="E1085" i="23"/>
  <c r="H1084" i="23"/>
  <c r="O1082" i="23"/>
  <c r="N1082" i="23"/>
  <c r="G1085" i="23"/>
  <c r="I1084" i="23"/>
  <c r="J1083" i="23"/>
  <c r="L1083" i="23"/>
  <c r="M1083" i="23"/>
  <c r="K1083" i="23"/>
  <c r="M1082" i="12"/>
  <c r="K1082" i="12"/>
  <c r="N1081" i="12"/>
  <c r="L1082" i="12"/>
  <c r="J1082" i="12"/>
  <c r="O1082" i="12" s="1"/>
  <c r="E1084" i="12"/>
  <c r="H1083" i="12"/>
  <c r="G1084" i="12"/>
  <c r="I1083" i="12"/>
  <c r="O1081" i="12"/>
  <c r="M1083" i="61" l="1"/>
  <c r="K1083" i="61"/>
  <c r="O1083" i="61" s="1"/>
  <c r="J1084" i="61"/>
  <c r="L1084" i="61"/>
  <c r="I1084" i="61"/>
  <c r="G1085" i="61"/>
  <c r="N1083" i="61"/>
  <c r="E1086" i="61"/>
  <c r="H1085" i="61"/>
  <c r="M1083" i="38"/>
  <c r="N1083" i="38" s="1"/>
  <c r="K1083" i="38"/>
  <c r="O1083" i="38" s="1"/>
  <c r="E1087" i="38"/>
  <c r="H1086" i="38"/>
  <c r="G1085" i="38"/>
  <c r="I1084" i="38"/>
  <c r="L1085" i="38"/>
  <c r="J1085" i="38"/>
  <c r="O1083" i="23"/>
  <c r="N1083" i="23"/>
  <c r="G1086" i="23"/>
  <c r="I1085" i="23"/>
  <c r="K1084" i="23"/>
  <c r="M1084" i="23"/>
  <c r="L1084" i="23"/>
  <c r="N1084" i="23" s="1"/>
  <c r="J1084" i="23"/>
  <c r="O1084" i="23" s="1"/>
  <c r="H1085" i="23"/>
  <c r="E1086" i="23"/>
  <c r="N1082" i="12"/>
  <c r="G1085" i="12"/>
  <c r="I1084" i="12"/>
  <c r="J1083" i="12"/>
  <c r="L1083" i="12"/>
  <c r="E1085" i="12"/>
  <c r="H1084" i="12"/>
  <c r="K1083" i="12"/>
  <c r="M1083" i="12"/>
  <c r="M1084" i="61" l="1"/>
  <c r="K1084" i="61"/>
  <c r="O1084" i="61" s="1"/>
  <c r="G1086" i="61"/>
  <c r="I1085" i="61"/>
  <c r="N1084" i="61"/>
  <c r="L1085" i="61"/>
  <c r="J1085" i="61"/>
  <c r="E1087" i="61"/>
  <c r="H1086" i="61"/>
  <c r="K1084" i="38"/>
  <c r="O1084" i="38" s="1"/>
  <c r="M1084" i="38"/>
  <c r="N1084" i="38" s="1"/>
  <c r="H1087" i="38"/>
  <c r="E1088" i="38"/>
  <c r="G1086" i="38"/>
  <c r="I1085" i="38"/>
  <c r="L1086" i="38"/>
  <c r="J1086" i="38"/>
  <c r="J1085" i="23"/>
  <c r="L1085" i="23"/>
  <c r="M1085" i="23"/>
  <c r="K1085" i="23"/>
  <c r="E1087" i="23"/>
  <c r="H1086" i="23"/>
  <c r="G1087" i="23"/>
  <c r="I1086" i="23"/>
  <c r="J1084" i="12"/>
  <c r="L1084" i="12"/>
  <c r="O1083" i="12"/>
  <c r="N1083" i="12"/>
  <c r="E1086" i="12"/>
  <c r="H1085" i="12"/>
  <c r="M1084" i="12"/>
  <c r="K1084" i="12"/>
  <c r="O1084" i="12" s="1"/>
  <c r="G1086" i="12"/>
  <c r="I1085" i="12"/>
  <c r="I1086" i="61" l="1"/>
  <c r="G1087" i="61"/>
  <c r="M1085" i="61"/>
  <c r="N1085" i="61" s="1"/>
  <c r="K1085" i="61"/>
  <c r="O1085" i="61"/>
  <c r="J1086" i="61"/>
  <c r="L1086" i="61"/>
  <c r="E1088" i="61"/>
  <c r="H1087" i="61"/>
  <c r="L1087" i="38"/>
  <c r="J1087" i="38"/>
  <c r="M1085" i="38"/>
  <c r="N1085" i="38" s="1"/>
  <c r="K1085" i="38"/>
  <c r="O1085" i="38" s="1"/>
  <c r="G1087" i="38"/>
  <c r="I1086" i="38"/>
  <c r="E1089" i="38"/>
  <c r="H1088" i="38"/>
  <c r="L1086" i="23"/>
  <c r="J1086" i="23"/>
  <c r="N1085" i="23"/>
  <c r="K1086" i="23"/>
  <c r="M1086" i="23"/>
  <c r="G1088" i="23"/>
  <c r="I1087" i="23"/>
  <c r="H1087" i="23"/>
  <c r="E1088" i="23"/>
  <c r="O1085" i="23"/>
  <c r="M1085" i="12"/>
  <c r="K1085" i="12"/>
  <c r="J1085" i="12"/>
  <c r="L1085" i="12"/>
  <c r="N1085" i="12" s="1"/>
  <c r="E1087" i="12"/>
  <c r="H1086" i="12"/>
  <c r="N1084" i="12"/>
  <c r="G1087" i="12"/>
  <c r="I1086" i="12"/>
  <c r="G1088" i="61" l="1"/>
  <c r="I1087" i="61"/>
  <c r="M1086" i="61"/>
  <c r="N1086" i="61" s="1"/>
  <c r="K1086" i="61"/>
  <c r="O1086" i="61" s="1"/>
  <c r="L1087" i="61"/>
  <c r="J1087" i="61"/>
  <c r="E1089" i="61"/>
  <c r="H1088" i="61"/>
  <c r="K1086" i="38"/>
  <c r="O1086" i="38" s="1"/>
  <c r="M1086" i="38"/>
  <c r="N1086" i="38" s="1"/>
  <c r="H1089" i="38"/>
  <c r="E1090" i="38"/>
  <c r="G1088" i="38"/>
  <c r="I1087" i="38"/>
  <c r="L1088" i="38"/>
  <c r="J1088" i="38"/>
  <c r="M1087" i="23"/>
  <c r="K1087" i="23"/>
  <c r="G1089" i="23"/>
  <c r="I1088" i="23"/>
  <c r="O1086" i="23"/>
  <c r="J1087" i="23"/>
  <c r="L1087" i="23"/>
  <c r="E1089" i="23"/>
  <c r="H1088" i="23"/>
  <c r="N1086" i="23"/>
  <c r="O1085" i="12"/>
  <c r="G1088" i="12"/>
  <c r="I1087" i="12"/>
  <c r="J1086" i="12"/>
  <c r="L1086" i="12"/>
  <c r="E1088" i="12"/>
  <c r="H1087" i="12"/>
  <c r="K1086" i="12"/>
  <c r="M1086" i="12"/>
  <c r="M1087" i="61" l="1"/>
  <c r="K1087" i="61"/>
  <c r="I1088" i="61"/>
  <c r="G1089" i="61"/>
  <c r="O1087" i="61"/>
  <c r="N1087" i="61"/>
  <c r="J1088" i="61"/>
  <c r="L1088" i="61"/>
  <c r="E1090" i="61"/>
  <c r="H1089" i="61"/>
  <c r="L1089" i="38"/>
  <c r="J1089" i="38"/>
  <c r="M1087" i="38"/>
  <c r="N1087" i="38" s="1"/>
  <c r="K1087" i="38"/>
  <c r="O1087" i="38" s="1"/>
  <c r="G1089" i="38"/>
  <c r="I1088" i="38"/>
  <c r="E1091" i="38"/>
  <c r="H1090" i="38"/>
  <c r="O1087" i="23"/>
  <c r="N1087" i="23"/>
  <c r="G1090" i="23"/>
  <c r="I1089" i="23"/>
  <c r="H1089" i="23"/>
  <c r="E1090" i="23"/>
  <c r="K1088" i="23"/>
  <c r="M1088" i="23"/>
  <c r="L1088" i="23"/>
  <c r="J1088" i="23"/>
  <c r="E1089" i="12"/>
  <c r="H1088" i="12"/>
  <c r="K1087" i="12"/>
  <c r="M1087" i="12"/>
  <c r="J1087" i="12"/>
  <c r="O1087" i="12" s="1"/>
  <c r="L1087" i="12"/>
  <c r="N1086" i="12"/>
  <c r="O1086" i="12"/>
  <c r="G1089" i="12"/>
  <c r="I1088" i="12"/>
  <c r="G1090" i="61" l="1"/>
  <c r="I1089" i="61"/>
  <c r="M1088" i="61"/>
  <c r="N1088" i="61" s="1"/>
  <c r="K1088" i="61"/>
  <c r="O1088" i="61" s="1"/>
  <c r="L1089" i="61"/>
  <c r="J1089" i="61"/>
  <c r="E1091" i="61"/>
  <c r="H1090" i="61"/>
  <c r="H1091" i="38"/>
  <c r="E1092" i="38"/>
  <c r="L1090" i="38"/>
  <c r="J1090" i="38"/>
  <c r="G1090" i="38"/>
  <c r="I1089" i="38"/>
  <c r="K1088" i="38"/>
  <c r="O1088" i="38" s="1"/>
  <c r="M1088" i="38"/>
  <c r="N1088" i="38" s="1"/>
  <c r="N1088" i="23"/>
  <c r="O1088" i="23"/>
  <c r="E1091" i="23"/>
  <c r="H1090" i="23"/>
  <c r="M1089" i="23"/>
  <c r="K1089" i="23"/>
  <c r="J1089" i="23"/>
  <c r="L1089" i="23"/>
  <c r="N1089" i="23" s="1"/>
  <c r="G1091" i="23"/>
  <c r="I1090" i="23"/>
  <c r="N1087" i="12"/>
  <c r="M1088" i="12"/>
  <c r="K1088" i="12"/>
  <c r="L1088" i="12"/>
  <c r="J1088" i="12"/>
  <c r="G1090" i="12"/>
  <c r="I1089" i="12"/>
  <c r="E1090" i="12"/>
  <c r="H1089" i="12"/>
  <c r="M1089" i="61" l="1"/>
  <c r="N1089" i="61" s="1"/>
  <c r="K1089" i="61"/>
  <c r="J1090" i="61"/>
  <c r="L1090" i="61"/>
  <c r="I1090" i="61"/>
  <c r="G1091" i="61"/>
  <c r="O1089" i="61"/>
  <c r="E1092" i="61"/>
  <c r="H1091" i="61"/>
  <c r="G1091" i="38"/>
  <c r="I1090" i="38"/>
  <c r="E1093" i="38"/>
  <c r="H1092" i="38"/>
  <c r="M1089" i="38"/>
  <c r="N1089" i="38" s="1"/>
  <c r="K1089" i="38"/>
  <c r="O1089" i="38" s="1"/>
  <c r="L1091" i="38"/>
  <c r="J1091" i="38"/>
  <c r="O1089" i="23"/>
  <c r="K1090" i="23"/>
  <c r="M1090" i="23"/>
  <c r="L1090" i="23"/>
  <c r="N1090" i="23" s="1"/>
  <c r="J1090" i="23"/>
  <c r="O1090" i="23" s="1"/>
  <c r="G1092" i="23"/>
  <c r="I1091" i="23"/>
  <c r="H1091" i="23"/>
  <c r="E1092" i="23"/>
  <c r="O1088" i="12"/>
  <c r="N1088" i="12"/>
  <c r="G1091" i="12"/>
  <c r="I1090" i="12"/>
  <c r="J1089" i="12"/>
  <c r="L1089" i="12"/>
  <c r="E1091" i="12"/>
  <c r="H1090" i="12"/>
  <c r="M1089" i="12"/>
  <c r="K1089" i="12"/>
  <c r="G1092" i="61" l="1"/>
  <c r="I1091" i="61"/>
  <c r="M1090" i="61"/>
  <c r="K1090" i="61"/>
  <c r="O1090" i="61" s="1"/>
  <c r="L1091" i="61"/>
  <c r="J1091" i="61"/>
  <c r="N1090" i="61"/>
  <c r="E1093" i="61"/>
  <c r="H1092" i="61"/>
  <c r="L1092" i="38"/>
  <c r="J1092" i="38"/>
  <c r="K1090" i="38"/>
  <c r="O1090" i="38" s="1"/>
  <c r="M1090" i="38"/>
  <c r="N1090" i="38" s="1"/>
  <c r="G1092" i="38"/>
  <c r="I1091" i="38"/>
  <c r="H1093" i="38"/>
  <c r="E1094" i="38"/>
  <c r="E1093" i="23"/>
  <c r="H1092" i="23"/>
  <c r="J1091" i="23"/>
  <c r="L1091" i="23"/>
  <c r="M1091" i="23"/>
  <c r="K1091" i="23"/>
  <c r="G1093" i="23"/>
  <c r="I1092" i="23"/>
  <c r="N1089" i="12"/>
  <c r="O1089" i="12"/>
  <c r="J1090" i="12"/>
  <c r="L1090" i="12"/>
  <c r="E1092" i="12"/>
  <c r="H1091" i="12"/>
  <c r="M1090" i="12"/>
  <c r="K1090" i="12"/>
  <c r="O1090" i="12" s="1"/>
  <c r="G1092" i="12"/>
  <c r="I1091" i="12"/>
  <c r="M1091" i="61" l="1"/>
  <c r="N1091" i="61" s="1"/>
  <c r="K1091" i="61"/>
  <c r="O1091" i="61" s="1"/>
  <c r="J1092" i="61"/>
  <c r="L1092" i="61"/>
  <c r="E1094" i="61"/>
  <c r="H1093" i="61"/>
  <c r="I1092" i="61"/>
  <c r="G1093" i="61"/>
  <c r="L1093" i="38"/>
  <c r="J1093" i="38"/>
  <c r="G1093" i="38"/>
  <c r="I1092" i="38"/>
  <c r="M1091" i="38"/>
  <c r="N1091" i="38" s="1"/>
  <c r="K1091" i="38"/>
  <c r="O1091" i="38" s="1"/>
  <c r="E1095" i="38"/>
  <c r="H1094" i="38"/>
  <c r="K1092" i="23"/>
  <c r="M1092" i="23"/>
  <c r="I1093" i="23"/>
  <c r="G1094" i="23"/>
  <c r="O1091" i="23"/>
  <c r="N1091" i="23"/>
  <c r="L1092" i="23"/>
  <c r="N1092" i="23" s="1"/>
  <c r="J1092" i="23"/>
  <c r="O1092" i="23" s="1"/>
  <c r="H1093" i="23"/>
  <c r="E1094" i="23"/>
  <c r="E1093" i="12"/>
  <c r="H1092" i="12"/>
  <c r="K1091" i="12"/>
  <c r="M1091" i="12"/>
  <c r="J1091" i="12"/>
  <c r="O1091" i="12" s="1"/>
  <c r="L1091" i="12"/>
  <c r="N1090" i="12"/>
  <c r="G1093" i="12"/>
  <c r="I1092" i="12"/>
  <c r="L1093" i="61" l="1"/>
  <c r="J1093" i="61"/>
  <c r="E1095" i="61"/>
  <c r="H1094" i="61"/>
  <c r="G1094" i="61"/>
  <c r="I1093" i="61"/>
  <c r="M1092" i="61"/>
  <c r="N1092" i="61" s="1"/>
  <c r="K1092" i="61"/>
  <c r="O1092" i="61" s="1"/>
  <c r="K1092" i="38"/>
  <c r="O1092" i="38" s="1"/>
  <c r="M1092" i="38"/>
  <c r="N1092" i="38" s="1"/>
  <c r="G1094" i="38"/>
  <c r="I1093" i="38"/>
  <c r="H1095" i="38"/>
  <c r="E1096" i="38"/>
  <c r="L1094" i="38"/>
  <c r="J1094" i="38"/>
  <c r="G1095" i="23"/>
  <c r="I1094" i="23"/>
  <c r="M1093" i="23"/>
  <c r="K1093" i="23"/>
  <c r="E1095" i="23"/>
  <c r="H1094" i="23"/>
  <c r="J1093" i="23"/>
  <c r="O1093" i="23" s="1"/>
  <c r="L1093" i="23"/>
  <c r="N1093" i="23" s="1"/>
  <c r="N1091" i="12"/>
  <c r="G1094" i="12"/>
  <c r="I1093" i="12"/>
  <c r="J1092" i="12"/>
  <c r="L1092" i="12"/>
  <c r="M1092" i="12"/>
  <c r="K1092" i="12"/>
  <c r="O1092" i="12" s="1"/>
  <c r="E1094" i="12"/>
  <c r="H1093" i="12"/>
  <c r="M1093" i="61" l="1"/>
  <c r="K1093" i="61"/>
  <c r="J1094" i="61"/>
  <c r="L1094" i="61"/>
  <c r="I1094" i="61"/>
  <c r="G1095" i="61"/>
  <c r="O1093" i="61"/>
  <c r="E1096" i="61"/>
  <c r="H1095" i="61"/>
  <c r="N1093" i="61"/>
  <c r="L1095" i="38"/>
  <c r="J1095" i="38"/>
  <c r="M1093" i="38"/>
  <c r="N1093" i="38" s="1"/>
  <c r="K1093" i="38"/>
  <c r="O1093" i="38" s="1"/>
  <c r="G1095" i="38"/>
  <c r="I1094" i="38"/>
  <c r="E1097" i="38"/>
  <c r="H1096" i="38"/>
  <c r="L1094" i="23"/>
  <c r="J1094" i="23"/>
  <c r="H1095" i="23"/>
  <c r="E1096" i="23"/>
  <c r="K1094" i="23"/>
  <c r="M1094" i="23"/>
  <c r="I1095" i="23"/>
  <c r="G1096" i="23"/>
  <c r="N1092" i="12"/>
  <c r="J1093" i="12"/>
  <c r="L1093" i="12"/>
  <c r="E1095" i="12"/>
  <c r="H1094" i="12"/>
  <c r="M1093" i="12"/>
  <c r="K1093" i="12"/>
  <c r="G1095" i="12"/>
  <c r="I1094" i="12"/>
  <c r="E1097" i="61" l="1"/>
  <c r="H1096" i="61"/>
  <c r="M1094" i="61"/>
  <c r="N1094" i="61" s="1"/>
  <c r="K1094" i="61"/>
  <c r="O1094" i="61"/>
  <c r="G1096" i="61"/>
  <c r="I1095" i="61"/>
  <c r="L1095" i="61"/>
  <c r="J1095" i="61"/>
  <c r="K1094" i="38"/>
  <c r="O1094" i="38" s="1"/>
  <c r="M1094" i="38"/>
  <c r="N1094" i="38" s="1"/>
  <c r="G1096" i="38"/>
  <c r="I1095" i="38"/>
  <c r="H1097" i="38"/>
  <c r="E1098" i="38"/>
  <c r="L1096" i="38"/>
  <c r="J1096" i="38"/>
  <c r="G1097" i="23"/>
  <c r="I1096" i="23"/>
  <c r="E1097" i="23"/>
  <c r="H1096" i="23"/>
  <c r="O1094" i="23"/>
  <c r="M1095" i="23"/>
  <c r="K1095" i="23"/>
  <c r="J1095" i="23"/>
  <c r="L1095" i="23"/>
  <c r="N1094" i="23"/>
  <c r="K1094" i="12"/>
  <c r="M1094" i="12"/>
  <c r="E1096" i="12"/>
  <c r="H1095" i="12"/>
  <c r="G1096" i="12"/>
  <c r="I1095" i="12"/>
  <c r="N1093" i="12"/>
  <c r="J1094" i="12"/>
  <c r="L1094" i="12"/>
  <c r="O1093" i="12"/>
  <c r="M1095" i="61" l="1"/>
  <c r="K1095" i="61"/>
  <c r="J1096" i="61"/>
  <c r="L1096" i="61"/>
  <c r="I1096" i="61"/>
  <c r="G1097" i="61"/>
  <c r="O1095" i="61"/>
  <c r="N1095" i="61"/>
  <c r="E1098" i="61"/>
  <c r="H1097" i="61"/>
  <c r="E1099" i="38"/>
  <c r="H1098" i="38"/>
  <c r="M1095" i="38"/>
  <c r="N1095" i="38" s="1"/>
  <c r="K1095" i="38"/>
  <c r="O1095" i="38" s="1"/>
  <c r="G1097" i="38"/>
  <c r="I1096" i="38"/>
  <c r="J1097" i="38"/>
  <c r="L1097" i="38"/>
  <c r="O1094" i="12"/>
  <c r="O1095" i="23"/>
  <c r="H1097" i="23"/>
  <c r="E1098" i="23"/>
  <c r="K1096" i="23"/>
  <c r="M1096" i="23"/>
  <c r="L1096" i="23"/>
  <c r="N1096" i="23" s="1"/>
  <c r="J1096" i="23"/>
  <c r="O1096" i="23" s="1"/>
  <c r="N1095" i="23"/>
  <c r="I1097" i="23"/>
  <c r="G1098" i="23"/>
  <c r="M1095" i="12"/>
  <c r="K1095" i="12"/>
  <c r="G1097" i="12"/>
  <c r="I1096" i="12"/>
  <c r="E1097" i="12"/>
  <c r="H1096" i="12"/>
  <c r="J1095" i="12"/>
  <c r="L1095" i="12"/>
  <c r="N1094" i="12"/>
  <c r="M1096" i="61" l="1"/>
  <c r="K1096" i="61"/>
  <c r="G1098" i="61"/>
  <c r="I1097" i="61"/>
  <c r="O1096" i="61"/>
  <c r="L1097" i="61"/>
  <c r="J1097" i="61"/>
  <c r="N1096" i="61"/>
  <c r="E1099" i="61"/>
  <c r="H1098" i="61"/>
  <c r="K1096" i="38"/>
  <c r="O1096" i="38" s="1"/>
  <c r="M1096" i="38"/>
  <c r="N1096" i="38" s="1"/>
  <c r="L1098" i="38"/>
  <c r="J1098" i="38"/>
  <c r="G1098" i="38"/>
  <c r="I1097" i="38"/>
  <c r="H1099" i="38"/>
  <c r="E1100" i="38"/>
  <c r="N1095" i="12"/>
  <c r="O1095" i="12"/>
  <c r="M1097" i="23"/>
  <c r="K1097" i="23"/>
  <c r="E1099" i="23"/>
  <c r="H1098" i="23"/>
  <c r="G1099" i="23"/>
  <c r="I1098" i="23"/>
  <c r="J1097" i="23"/>
  <c r="L1097" i="23"/>
  <c r="J1096" i="12"/>
  <c r="L1096" i="12"/>
  <c r="G1098" i="12"/>
  <c r="I1097" i="12"/>
  <c r="E1098" i="12"/>
  <c r="H1097" i="12"/>
  <c r="M1096" i="12"/>
  <c r="K1096" i="12"/>
  <c r="I1098" i="61" l="1"/>
  <c r="G1099" i="61"/>
  <c r="J1098" i="61"/>
  <c r="L1098" i="61"/>
  <c r="M1097" i="61"/>
  <c r="N1097" i="61" s="1"/>
  <c r="K1097" i="61"/>
  <c r="O1097" i="61" s="1"/>
  <c r="E1100" i="61"/>
  <c r="H1099" i="61"/>
  <c r="M1097" i="38"/>
  <c r="N1097" i="38" s="1"/>
  <c r="K1097" i="38"/>
  <c r="O1097" i="38" s="1"/>
  <c r="G1099" i="38"/>
  <c r="I1098" i="38"/>
  <c r="E1101" i="38"/>
  <c r="H1100" i="38"/>
  <c r="L1099" i="38"/>
  <c r="J1099" i="38"/>
  <c r="N1097" i="23"/>
  <c r="O1097" i="23"/>
  <c r="O1096" i="12"/>
  <c r="L1098" i="23"/>
  <c r="J1098" i="23"/>
  <c r="K1098" i="23"/>
  <c r="M1098" i="23"/>
  <c r="I1099" i="23"/>
  <c r="G1100" i="23"/>
  <c r="H1099" i="23"/>
  <c r="E1100" i="23"/>
  <c r="M1097" i="12"/>
  <c r="K1097" i="12"/>
  <c r="N1096" i="12"/>
  <c r="J1097" i="12"/>
  <c r="L1097" i="12"/>
  <c r="N1097" i="12" s="1"/>
  <c r="E1099" i="12"/>
  <c r="H1098" i="12"/>
  <c r="G1099" i="12"/>
  <c r="I1098" i="12"/>
  <c r="G1100" i="61" l="1"/>
  <c r="I1099" i="61"/>
  <c r="M1098" i="61"/>
  <c r="N1098" i="61" s="1"/>
  <c r="K1098" i="61"/>
  <c r="O1098" i="61"/>
  <c r="L1099" i="61"/>
  <c r="J1099" i="61"/>
  <c r="E1101" i="61"/>
  <c r="H1100" i="61"/>
  <c r="L1100" i="38"/>
  <c r="J1100" i="38"/>
  <c r="G1100" i="38"/>
  <c r="I1099" i="38"/>
  <c r="H1101" i="38"/>
  <c r="E1102" i="38"/>
  <c r="K1098" i="38"/>
  <c r="O1098" i="38" s="1"/>
  <c r="M1098" i="38"/>
  <c r="N1098" i="38" s="1"/>
  <c r="M1099" i="23"/>
  <c r="K1099" i="23"/>
  <c r="J1099" i="23"/>
  <c r="L1099" i="23"/>
  <c r="G1101" i="23"/>
  <c r="I1100" i="23"/>
  <c r="O1098" i="23"/>
  <c r="E1101" i="23"/>
  <c r="H1100" i="23"/>
  <c r="N1098" i="23"/>
  <c r="O1097" i="12"/>
  <c r="J1098" i="12"/>
  <c r="L1098" i="12"/>
  <c r="E1100" i="12"/>
  <c r="H1099" i="12"/>
  <c r="G1100" i="12"/>
  <c r="I1099" i="12"/>
  <c r="M1098" i="12"/>
  <c r="K1098" i="12"/>
  <c r="M1099" i="61" l="1"/>
  <c r="N1099" i="61" s="1"/>
  <c r="K1099" i="61"/>
  <c r="O1099" i="61"/>
  <c r="J1100" i="61"/>
  <c r="L1100" i="61"/>
  <c r="I1100" i="61"/>
  <c r="G1101" i="61"/>
  <c r="E1102" i="61"/>
  <c r="H1101" i="61"/>
  <c r="E1103" i="38"/>
  <c r="H1102" i="38"/>
  <c r="M1099" i="38"/>
  <c r="N1099" i="38" s="1"/>
  <c r="K1099" i="38"/>
  <c r="O1099" i="38" s="1"/>
  <c r="G1101" i="38"/>
  <c r="I1100" i="38"/>
  <c r="L1101" i="38"/>
  <c r="J1101" i="38"/>
  <c r="N1099" i="23"/>
  <c r="O1099" i="23"/>
  <c r="K1100" i="23"/>
  <c r="M1100" i="23"/>
  <c r="H1101" i="23"/>
  <c r="E1102" i="23"/>
  <c r="G1102" i="23"/>
  <c r="I1101" i="23"/>
  <c r="L1100" i="23"/>
  <c r="J1100" i="23"/>
  <c r="K1099" i="12"/>
  <c r="M1099" i="12"/>
  <c r="G1101" i="12"/>
  <c r="I1100" i="12"/>
  <c r="E1101" i="12"/>
  <c r="H1100" i="12"/>
  <c r="N1098" i="12"/>
  <c r="J1099" i="12"/>
  <c r="L1099" i="12"/>
  <c r="O1098" i="12"/>
  <c r="G1102" i="61" l="1"/>
  <c r="I1101" i="61"/>
  <c r="M1100" i="61"/>
  <c r="K1100" i="61"/>
  <c r="N1100" i="61"/>
  <c r="L1101" i="61"/>
  <c r="J1101" i="61"/>
  <c r="O1100" i="61"/>
  <c r="E1103" i="61"/>
  <c r="H1102" i="61"/>
  <c r="K1100" i="38"/>
  <c r="O1100" i="38" s="1"/>
  <c r="M1100" i="38"/>
  <c r="N1100" i="38" s="1"/>
  <c r="L1102" i="38"/>
  <c r="J1102" i="38"/>
  <c r="G1102" i="38"/>
  <c r="I1101" i="38"/>
  <c r="H1103" i="38"/>
  <c r="E1104" i="38"/>
  <c r="O1100" i="23"/>
  <c r="O1099" i="12"/>
  <c r="N1100" i="23"/>
  <c r="G1103" i="23"/>
  <c r="I1102" i="23"/>
  <c r="E1103" i="23"/>
  <c r="H1102" i="23"/>
  <c r="M1101" i="23"/>
  <c r="K1101" i="23"/>
  <c r="J1101" i="23"/>
  <c r="L1101" i="23"/>
  <c r="M1100" i="12"/>
  <c r="K1100" i="12"/>
  <c r="G1102" i="12"/>
  <c r="I1101" i="12"/>
  <c r="J1100" i="12"/>
  <c r="L1100" i="12"/>
  <c r="E1102" i="12"/>
  <c r="H1101" i="12"/>
  <c r="N1099" i="12"/>
  <c r="M1101" i="61" l="1"/>
  <c r="N1101" i="61" s="1"/>
  <c r="K1101" i="61"/>
  <c r="O1101" i="61" s="1"/>
  <c r="J1102" i="61"/>
  <c r="L1102" i="61"/>
  <c r="E1104" i="61"/>
  <c r="H1103" i="61"/>
  <c r="I1102" i="61"/>
  <c r="G1103" i="61"/>
  <c r="G1103" i="38"/>
  <c r="I1102" i="38"/>
  <c r="E1105" i="38"/>
  <c r="H1104" i="38"/>
  <c r="M1101" i="38"/>
  <c r="N1101" i="38" s="1"/>
  <c r="K1101" i="38"/>
  <c r="O1101" i="38" s="1"/>
  <c r="L1103" i="38"/>
  <c r="J1103" i="38"/>
  <c r="N1100" i="12"/>
  <c r="O1101" i="23"/>
  <c r="N1101" i="23"/>
  <c r="K1102" i="23"/>
  <c r="M1102" i="23"/>
  <c r="L1102" i="23"/>
  <c r="J1102" i="23"/>
  <c r="H1103" i="23"/>
  <c r="E1104" i="23"/>
  <c r="G1104" i="23"/>
  <c r="I1103" i="23"/>
  <c r="M1101" i="12"/>
  <c r="K1101" i="12"/>
  <c r="G1103" i="12"/>
  <c r="I1102" i="12"/>
  <c r="L1101" i="12"/>
  <c r="N1101" i="12" s="1"/>
  <c r="J1101" i="12"/>
  <c r="E1103" i="12"/>
  <c r="H1102" i="12"/>
  <c r="O1100" i="12"/>
  <c r="E1105" i="61" l="1"/>
  <c r="H1104" i="61"/>
  <c r="G1104" i="61"/>
  <c r="I1103" i="61"/>
  <c r="L1103" i="61"/>
  <c r="J1103" i="61"/>
  <c r="M1102" i="61"/>
  <c r="N1102" i="61" s="1"/>
  <c r="K1102" i="61"/>
  <c r="O1102" i="61" s="1"/>
  <c r="K1102" i="38"/>
  <c r="O1102" i="38" s="1"/>
  <c r="M1102" i="38"/>
  <c r="N1102" i="38" s="1"/>
  <c r="L1104" i="38"/>
  <c r="J1104" i="38"/>
  <c r="H1105" i="38"/>
  <c r="E1106" i="38"/>
  <c r="G1104" i="38"/>
  <c r="I1103" i="38"/>
  <c r="O1101" i="12"/>
  <c r="O1102" i="23"/>
  <c r="N1102" i="23"/>
  <c r="M1103" i="23"/>
  <c r="K1103" i="23"/>
  <c r="E1105" i="23"/>
  <c r="H1104" i="23"/>
  <c r="G1105" i="23"/>
  <c r="I1104" i="23"/>
  <c r="J1103" i="23"/>
  <c r="L1103" i="23"/>
  <c r="E1104" i="12"/>
  <c r="H1103" i="12"/>
  <c r="G1104" i="12"/>
  <c r="I1103" i="12"/>
  <c r="L1102" i="12"/>
  <c r="J1102" i="12"/>
  <c r="M1102" i="12"/>
  <c r="K1102" i="12"/>
  <c r="J1104" i="61" l="1"/>
  <c r="L1104" i="61"/>
  <c r="M1103" i="61"/>
  <c r="N1103" i="61" s="1"/>
  <c r="K1103" i="61"/>
  <c r="E1106" i="61"/>
  <c r="H1105" i="61"/>
  <c r="O1103" i="61"/>
  <c r="I1104" i="61"/>
  <c r="G1105" i="61"/>
  <c r="L1105" i="38"/>
  <c r="J1105" i="38"/>
  <c r="M1103" i="38"/>
  <c r="N1103" i="38" s="1"/>
  <c r="K1103" i="38"/>
  <c r="O1103" i="38" s="1"/>
  <c r="G1105" i="38"/>
  <c r="I1104" i="38"/>
  <c r="E1107" i="38"/>
  <c r="H1106" i="38"/>
  <c r="O1103" i="23"/>
  <c r="N1103" i="23"/>
  <c r="L1104" i="23"/>
  <c r="J1104" i="23"/>
  <c r="K1104" i="23"/>
  <c r="M1104" i="23"/>
  <c r="G1106" i="23"/>
  <c r="I1105" i="23"/>
  <c r="H1105" i="23"/>
  <c r="E1106" i="23"/>
  <c r="N1102" i="12"/>
  <c r="G1105" i="12"/>
  <c r="I1104" i="12"/>
  <c r="M1103" i="12"/>
  <c r="K1103" i="12"/>
  <c r="O1102" i="12"/>
  <c r="J1103" i="12"/>
  <c r="L1103" i="12"/>
  <c r="E1105" i="12"/>
  <c r="H1104" i="12"/>
  <c r="M1104" i="61" l="1"/>
  <c r="K1104" i="61"/>
  <c r="E1107" i="61"/>
  <c r="H1106" i="61"/>
  <c r="N1104" i="61"/>
  <c r="L1105" i="61"/>
  <c r="J1105" i="61"/>
  <c r="G1106" i="61"/>
  <c r="I1105" i="61"/>
  <c r="O1104" i="61"/>
  <c r="G1106" i="38"/>
  <c r="I1105" i="38"/>
  <c r="K1104" i="38"/>
  <c r="O1104" i="38" s="1"/>
  <c r="M1104" i="38"/>
  <c r="N1104" i="38" s="1"/>
  <c r="H1107" i="38"/>
  <c r="E1108" i="38"/>
  <c r="L1106" i="38"/>
  <c r="J1106" i="38"/>
  <c r="N1103" i="12"/>
  <c r="O1103" i="12"/>
  <c r="E1107" i="23"/>
  <c r="H1106" i="23"/>
  <c r="M1105" i="23"/>
  <c r="K1105" i="23"/>
  <c r="O1104" i="23"/>
  <c r="J1105" i="23"/>
  <c r="L1105" i="23"/>
  <c r="G1107" i="23"/>
  <c r="I1106" i="23"/>
  <c r="N1104" i="23"/>
  <c r="M1104" i="12"/>
  <c r="K1104" i="12"/>
  <c r="L1104" i="12"/>
  <c r="J1104" i="12"/>
  <c r="O1104" i="12" s="1"/>
  <c r="G1106" i="12"/>
  <c r="I1105" i="12"/>
  <c r="E1106" i="12"/>
  <c r="H1105" i="12"/>
  <c r="J1106" i="61" l="1"/>
  <c r="L1106" i="61"/>
  <c r="E1108" i="61"/>
  <c r="H1107" i="61"/>
  <c r="I1106" i="61"/>
  <c r="G1107" i="61"/>
  <c r="M1105" i="61"/>
  <c r="N1105" i="61" s="1"/>
  <c r="K1105" i="61"/>
  <c r="O1105" i="61" s="1"/>
  <c r="O1105" i="23"/>
  <c r="L1107" i="38"/>
  <c r="J1107" i="38"/>
  <c r="M1105" i="38"/>
  <c r="N1105" i="38" s="1"/>
  <c r="K1105" i="38"/>
  <c r="O1105" i="38" s="1"/>
  <c r="E1109" i="38"/>
  <c r="H1108" i="38"/>
  <c r="G1107" i="38"/>
  <c r="I1106" i="38"/>
  <c r="N1105" i="23"/>
  <c r="L1106" i="23"/>
  <c r="J1106" i="23"/>
  <c r="G1108" i="23"/>
  <c r="I1107" i="23"/>
  <c r="K1106" i="23"/>
  <c r="M1106" i="23"/>
  <c r="H1107" i="23"/>
  <c r="E1108" i="23"/>
  <c r="N1104" i="12"/>
  <c r="M1105" i="12"/>
  <c r="K1105" i="12"/>
  <c r="J1105" i="12"/>
  <c r="L1105" i="12"/>
  <c r="N1105" i="12" s="1"/>
  <c r="E1107" i="12"/>
  <c r="H1106" i="12"/>
  <c r="G1107" i="12"/>
  <c r="I1106" i="12"/>
  <c r="E1109" i="61" l="1"/>
  <c r="H1108" i="61"/>
  <c r="M1106" i="61"/>
  <c r="K1106" i="61"/>
  <c r="N1106" i="61"/>
  <c r="L1107" i="61"/>
  <c r="J1107" i="61"/>
  <c r="O1106" i="61"/>
  <c r="G1108" i="61"/>
  <c r="I1107" i="61"/>
  <c r="L1108" i="38"/>
  <c r="J1108" i="38"/>
  <c r="K1106" i="38"/>
  <c r="O1106" i="38" s="1"/>
  <c r="M1106" i="38"/>
  <c r="N1106" i="38" s="1"/>
  <c r="H1109" i="38"/>
  <c r="E1110" i="38"/>
  <c r="G1108" i="38"/>
  <c r="I1107" i="38"/>
  <c r="M1107" i="23"/>
  <c r="K1107" i="23"/>
  <c r="J1107" i="23"/>
  <c r="O1107" i="23" s="1"/>
  <c r="L1107" i="23"/>
  <c r="N1107" i="23" s="1"/>
  <c r="O1106" i="23"/>
  <c r="E1109" i="23"/>
  <c r="H1108" i="23"/>
  <c r="G1109" i="23"/>
  <c r="I1108" i="23"/>
  <c r="N1106" i="23"/>
  <c r="O1105" i="12"/>
  <c r="K1106" i="12"/>
  <c r="M1106" i="12"/>
  <c r="G1108" i="12"/>
  <c r="I1107" i="12"/>
  <c r="E1108" i="12"/>
  <c r="H1107" i="12"/>
  <c r="J1106" i="12"/>
  <c r="L1106" i="12"/>
  <c r="J1108" i="61" l="1"/>
  <c r="L1108" i="61"/>
  <c r="M1107" i="61"/>
  <c r="N1107" i="61" s="1"/>
  <c r="K1107" i="61"/>
  <c r="O1107" i="61" s="1"/>
  <c r="I1108" i="61"/>
  <c r="G1109" i="61"/>
  <c r="E1110" i="61"/>
  <c r="H1109" i="61"/>
  <c r="G1109" i="38"/>
  <c r="I1108" i="38"/>
  <c r="L1109" i="38"/>
  <c r="J1109" i="38"/>
  <c r="E1111" i="38"/>
  <c r="H1110" i="38"/>
  <c r="M1107" i="38"/>
  <c r="N1107" i="38" s="1"/>
  <c r="K1107" i="38"/>
  <c r="O1107" i="38" s="1"/>
  <c r="I1109" i="23"/>
  <c r="G1110" i="23"/>
  <c r="H1109" i="23"/>
  <c r="E1110" i="23"/>
  <c r="L1108" i="23"/>
  <c r="J1108" i="23"/>
  <c r="K1108" i="23"/>
  <c r="M1108" i="23"/>
  <c r="E1109" i="12"/>
  <c r="H1108" i="12"/>
  <c r="G1109" i="12"/>
  <c r="I1108" i="12"/>
  <c r="L1107" i="12"/>
  <c r="J1107" i="12"/>
  <c r="M1107" i="12"/>
  <c r="K1107" i="12"/>
  <c r="N1106" i="12"/>
  <c r="O1106" i="12"/>
  <c r="G1110" i="61" l="1"/>
  <c r="I1109" i="61"/>
  <c r="M1108" i="61"/>
  <c r="N1108" i="61" s="1"/>
  <c r="K1108" i="61"/>
  <c r="L1109" i="61"/>
  <c r="J1109" i="61"/>
  <c r="O1108" i="61"/>
  <c r="E1111" i="61"/>
  <c r="H1110" i="61"/>
  <c r="L1110" i="38"/>
  <c r="J1110" i="38"/>
  <c r="H1111" i="38"/>
  <c r="E1112" i="38"/>
  <c r="K1108" i="38"/>
  <c r="O1108" i="38" s="1"/>
  <c r="M1108" i="38"/>
  <c r="N1108" i="38" s="1"/>
  <c r="G1110" i="38"/>
  <c r="I1109" i="38"/>
  <c r="O1108" i="23"/>
  <c r="J1109" i="23"/>
  <c r="L1109" i="23"/>
  <c r="N1109" i="23" s="1"/>
  <c r="G1111" i="23"/>
  <c r="I1110" i="23"/>
  <c r="N1108" i="23"/>
  <c r="E1111" i="23"/>
  <c r="H1110" i="23"/>
  <c r="M1109" i="23"/>
  <c r="K1109" i="23"/>
  <c r="M1108" i="12"/>
  <c r="K1108" i="12"/>
  <c r="G1110" i="12"/>
  <c r="I1109" i="12"/>
  <c r="O1107" i="12"/>
  <c r="N1107" i="12"/>
  <c r="L1108" i="12"/>
  <c r="J1108" i="12"/>
  <c r="E1110" i="12"/>
  <c r="H1109" i="12"/>
  <c r="J1110" i="61" l="1"/>
  <c r="L1110" i="61"/>
  <c r="M1109" i="61"/>
  <c r="N1109" i="61" s="1"/>
  <c r="K1109" i="61"/>
  <c r="O1109" i="61" s="1"/>
  <c r="E1112" i="61"/>
  <c r="H1111" i="61"/>
  <c r="I1110" i="61"/>
  <c r="G1111" i="61"/>
  <c r="E1113" i="38"/>
  <c r="H1112" i="38"/>
  <c r="L1111" i="38"/>
  <c r="J1111" i="38"/>
  <c r="M1109" i="38"/>
  <c r="N1109" i="38" s="1"/>
  <c r="K1109" i="38"/>
  <c r="O1109" i="38" s="1"/>
  <c r="G1111" i="38"/>
  <c r="I1110" i="38"/>
  <c r="O1108" i="12"/>
  <c r="N1108" i="12"/>
  <c r="O1109" i="23"/>
  <c r="K1110" i="23"/>
  <c r="M1110" i="23"/>
  <c r="H1111" i="23"/>
  <c r="E1112" i="23"/>
  <c r="I1111" i="23"/>
  <c r="G1112" i="23"/>
  <c r="L1110" i="23"/>
  <c r="J1110" i="23"/>
  <c r="G1111" i="12"/>
  <c r="I1110" i="12"/>
  <c r="M1109" i="12"/>
  <c r="K1109" i="12"/>
  <c r="L1109" i="12"/>
  <c r="J1109" i="12"/>
  <c r="E1111" i="12"/>
  <c r="H1110" i="12"/>
  <c r="E1113" i="61" l="1"/>
  <c r="H1112" i="61"/>
  <c r="G1112" i="61"/>
  <c r="I1111" i="61"/>
  <c r="L1111" i="61"/>
  <c r="J1111" i="61"/>
  <c r="M1110" i="61"/>
  <c r="N1110" i="61" s="1"/>
  <c r="K1110" i="61"/>
  <c r="O1110" i="61" s="1"/>
  <c r="G1112" i="38"/>
  <c r="I1111" i="38"/>
  <c r="L1112" i="38"/>
  <c r="J1112" i="38"/>
  <c r="K1110" i="38"/>
  <c r="O1110" i="38" s="1"/>
  <c r="M1110" i="38"/>
  <c r="N1110" i="38" s="1"/>
  <c r="H1113" i="38"/>
  <c r="E1114" i="38"/>
  <c r="N1110" i="23"/>
  <c r="O1110" i="23"/>
  <c r="G1113" i="23"/>
  <c r="I1112" i="23"/>
  <c r="M1111" i="23"/>
  <c r="K1111" i="23"/>
  <c r="E1113" i="23"/>
  <c r="H1112" i="23"/>
  <c r="J1111" i="23"/>
  <c r="L1111" i="23"/>
  <c r="N1109" i="12"/>
  <c r="O1109" i="12"/>
  <c r="L1110" i="12"/>
  <c r="J1110" i="12"/>
  <c r="E1112" i="12"/>
  <c r="H1111" i="12"/>
  <c r="M1110" i="12"/>
  <c r="K1110" i="12"/>
  <c r="G1112" i="12"/>
  <c r="I1111" i="12"/>
  <c r="M1111" i="61" l="1"/>
  <c r="K1111" i="61"/>
  <c r="J1112" i="61"/>
  <c r="L1112" i="61"/>
  <c r="E1114" i="61"/>
  <c r="H1113" i="61"/>
  <c r="O1111" i="61"/>
  <c r="I1112" i="61"/>
  <c r="G1113" i="61"/>
  <c r="N1111" i="61"/>
  <c r="M1111" i="38"/>
  <c r="N1111" i="38" s="1"/>
  <c r="K1111" i="38"/>
  <c r="O1111" i="38" s="1"/>
  <c r="G1113" i="38"/>
  <c r="I1112" i="38"/>
  <c r="E1115" i="38"/>
  <c r="H1114" i="38"/>
  <c r="J1113" i="38"/>
  <c r="L1113" i="38"/>
  <c r="O1111" i="23"/>
  <c r="N1111" i="23"/>
  <c r="L1112" i="23"/>
  <c r="J1112" i="23"/>
  <c r="H1113" i="23"/>
  <c r="E1114" i="23"/>
  <c r="K1112" i="23"/>
  <c r="M1112" i="23"/>
  <c r="I1113" i="23"/>
  <c r="G1114" i="23"/>
  <c r="M1111" i="12"/>
  <c r="K1111" i="12"/>
  <c r="G1113" i="12"/>
  <c r="I1112" i="12"/>
  <c r="E1113" i="12"/>
  <c r="H1112" i="12"/>
  <c r="J1111" i="12"/>
  <c r="L1111" i="12"/>
  <c r="O1110" i="12"/>
  <c r="N1110" i="12"/>
  <c r="L1113" i="61" l="1"/>
  <c r="J1113" i="61"/>
  <c r="M1112" i="61"/>
  <c r="K1112" i="61"/>
  <c r="O1112" i="61" s="1"/>
  <c r="E1115" i="61"/>
  <c r="H1114" i="61"/>
  <c r="N1112" i="61"/>
  <c r="G1114" i="61"/>
  <c r="I1113" i="61"/>
  <c r="K1112" i="38"/>
  <c r="O1112" i="38" s="1"/>
  <c r="M1112" i="38"/>
  <c r="N1112" i="38" s="1"/>
  <c r="G1114" i="38"/>
  <c r="I1113" i="38"/>
  <c r="H1115" i="38"/>
  <c r="E1116" i="38"/>
  <c r="L1114" i="38"/>
  <c r="J1114" i="38"/>
  <c r="O1111" i="12"/>
  <c r="N1111" i="12"/>
  <c r="G1115" i="23"/>
  <c r="I1114" i="23"/>
  <c r="E1115" i="23"/>
  <c r="H1114" i="23"/>
  <c r="O1112" i="23"/>
  <c r="M1113" i="23"/>
  <c r="K1113" i="23"/>
  <c r="J1113" i="23"/>
  <c r="L1113" i="23"/>
  <c r="N1112" i="23"/>
  <c r="L1112" i="12"/>
  <c r="J1112" i="12"/>
  <c r="G1114" i="12"/>
  <c r="I1113" i="12"/>
  <c r="E1114" i="12"/>
  <c r="H1113" i="12"/>
  <c r="K1112" i="12"/>
  <c r="M1112" i="12"/>
  <c r="E1116" i="61" l="1"/>
  <c r="H1115" i="61"/>
  <c r="J1114" i="61"/>
  <c r="L1114" i="61"/>
  <c r="M1113" i="61"/>
  <c r="N1113" i="61" s="1"/>
  <c r="K1113" i="61"/>
  <c r="O1113" i="61" s="1"/>
  <c r="I1114" i="61"/>
  <c r="G1115" i="61"/>
  <c r="L1115" i="38"/>
  <c r="J1115" i="38"/>
  <c r="M1113" i="38"/>
  <c r="N1113" i="38" s="1"/>
  <c r="K1113" i="38"/>
  <c r="O1113" i="38" s="1"/>
  <c r="G1115" i="38"/>
  <c r="I1114" i="38"/>
  <c r="E1117" i="38"/>
  <c r="H1116" i="38"/>
  <c r="O1113" i="23"/>
  <c r="H1115" i="23"/>
  <c r="E1116" i="23"/>
  <c r="K1114" i="23"/>
  <c r="M1114" i="23"/>
  <c r="L1114" i="23"/>
  <c r="N1114" i="23" s="1"/>
  <c r="J1114" i="23"/>
  <c r="O1114" i="23" s="1"/>
  <c r="N1113" i="23"/>
  <c r="I1115" i="23"/>
  <c r="G1116" i="23"/>
  <c r="M1113" i="12"/>
  <c r="K1113" i="12"/>
  <c r="L1113" i="12"/>
  <c r="N1113" i="12" s="1"/>
  <c r="J1113" i="12"/>
  <c r="O1113" i="12" s="1"/>
  <c r="G1115" i="12"/>
  <c r="I1114" i="12"/>
  <c r="E1115" i="12"/>
  <c r="H1114" i="12"/>
  <c r="O1112" i="12"/>
  <c r="N1112" i="12"/>
  <c r="G1116" i="61" l="1"/>
  <c r="I1115" i="61"/>
  <c r="L1115" i="61"/>
  <c r="J1115" i="61"/>
  <c r="M1114" i="61"/>
  <c r="N1114" i="61" s="1"/>
  <c r="K1114" i="61"/>
  <c r="O1114" i="61" s="1"/>
  <c r="E1117" i="61"/>
  <c r="H1116" i="61"/>
  <c r="H1117" i="38"/>
  <c r="E1118" i="38"/>
  <c r="G1116" i="38"/>
  <c r="I1115" i="38"/>
  <c r="K1114" i="38"/>
  <c r="O1114" i="38" s="1"/>
  <c r="M1114" i="38"/>
  <c r="N1114" i="38" s="1"/>
  <c r="L1116" i="38"/>
  <c r="J1116" i="38"/>
  <c r="E1117" i="23"/>
  <c r="H1116" i="23"/>
  <c r="M1115" i="23"/>
  <c r="K1115" i="23"/>
  <c r="G1117" i="23"/>
  <c r="I1116" i="23"/>
  <c r="J1115" i="23"/>
  <c r="O1115" i="23" s="1"/>
  <c r="L1115" i="23"/>
  <c r="N1115" i="23" s="1"/>
  <c r="J1114" i="12"/>
  <c r="L1114" i="12"/>
  <c r="E1116" i="12"/>
  <c r="H1115" i="12"/>
  <c r="G1116" i="12"/>
  <c r="I1115" i="12"/>
  <c r="M1114" i="12"/>
  <c r="K1114" i="12"/>
  <c r="M1115" i="61" l="1"/>
  <c r="K1115" i="61"/>
  <c r="I1116" i="61"/>
  <c r="G1117" i="61"/>
  <c r="O1115" i="61"/>
  <c r="J1116" i="61"/>
  <c r="L1116" i="61"/>
  <c r="N1115" i="61"/>
  <c r="E1118" i="61"/>
  <c r="H1117" i="61"/>
  <c r="M1115" i="38"/>
  <c r="N1115" i="38" s="1"/>
  <c r="K1115" i="38"/>
  <c r="O1115" i="38" s="1"/>
  <c r="G1117" i="38"/>
  <c r="I1116" i="38"/>
  <c r="E1119" i="38"/>
  <c r="H1118" i="38"/>
  <c r="L1117" i="38"/>
  <c r="J1117" i="38"/>
  <c r="G1118" i="23"/>
  <c r="I1117" i="23"/>
  <c r="K1116" i="23"/>
  <c r="M1116" i="23"/>
  <c r="L1116" i="23"/>
  <c r="N1116" i="23" s="1"/>
  <c r="J1116" i="23"/>
  <c r="O1116" i="23" s="1"/>
  <c r="H1117" i="23"/>
  <c r="E1118" i="23"/>
  <c r="G1117" i="12"/>
  <c r="I1116" i="12"/>
  <c r="E1117" i="12"/>
  <c r="H1116" i="12"/>
  <c r="K1115" i="12"/>
  <c r="M1115" i="12"/>
  <c r="L1115" i="12"/>
  <c r="J1115" i="12"/>
  <c r="N1114" i="12"/>
  <c r="O1114" i="12"/>
  <c r="M1116" i="61" l="1"/>
  <c r="K1116" i="61"/>
  <c r="O1116" i="61" s="1"/>
  <c r="L1117" i="61"/>
  <c r="J1117" i="61"/>
  <c r="N1116" i="61"/>
  <c r="G1118" i="61"/>
  <c r="I1117" i="61"/>
  <c r="E1119" i="61"/>
  <c r="H1118" i="61"/>
  <c r="L1118" i="38"/>
  <c r="J1118" i="38"/>
  <c r="G1118" i="38"/>
  <c r="I1117" i="38"/>
  <c r="K1116" i="38"/>
  <c r="O1116" i="38" s="1"/>
  <c r="M1116" i="38"/>
  <c r="N1116" i="38" s="1"/>
  <c r="H1119" i="38"/>
  <c r="E1120" i="38"/>
  <c r="E1119" i="23"/>
  <c r="H1118" i="23"/>
  <c r="J1117" i="23"/>
  <c r="L1117" i="23"/>
  <c r="M1117" i="23"/>
  <c r="K1117" i="23"/>
  <c r="G1119" i="23"/>
  <c r="I1118" i="23"/>
  <c r="O1115" i="12"/>
  <c r="N1115" i="12"/>
  <c r="L1116" i="12"/>
  <c r="J1116" i="12"/>
  <c r="E1118" i="12"/>
  <c r="H1117" i="12"/>
  <c r="M1116" i="12"/>
  <c r="K1116" i="12"/>
  <c r="G1118" i="12"/>
  <c r="I1117" i="12"/>
  <c r="I1118" i="61" l="1"/>
  <c r="G1119" i="61"/>
  <c r="M1117" i="61"/>
  <c r="N1117" i="61" s="1"/>
  <c r="K1117" i="61"/>
  <c r="J1118" i="61"/>
  <c r="L1118" i="61"/>
  <c r="O1117" i="61"/>
  <c r="E1120" i="61"/>
  <c r="H1119" i="61"/>
  <c r="L1119" i="38"/>
  <c r="J1119" i="38"/>
  <c r="M1117" i="38"/>
  <c r="N1117" i="38" s="1"/>
  <c r="K1117" i="38"/>
  <c r="O1117" i="38" s="1"/>
  <c r="G1119" i="38"/>
  <c r="I1118" i="38"/>
  <c r="E1121" i="38"/>
  <c r="H1120" i="38"/>
  <c r="K1118" i="23"/>
  <c r="M1118" i="23"/>
  <c r="O1117" i="23"/>
  <c r="G1120" i="23"/>
  <c r="I1119" i="23"/>
  <c r="N1117" i="23"/>
  <c r="L1118" i="23"/>
  <c r="J1118" i="23"/>
  <c r="H1119" i="23"/>
  <c r="E1120" i="23"/>
  <c r="G1119" i="12"/>
  <c r="I1118" i="12"/>
  <c r="E1119" i="12"/>
  <c r="H1118" i="12"/>
  <c r="M1117" i="12"/>
  <c r="K1117" i="12"/>
  <c r="L1117" i="12"/>
  <c r="J1117" i="12"/>
  <c r="O1116" i="12"/>
  <c r="N1116" i="12"/>
  <c r="L1119" i="61" l="1"/>
  <c r="J1119" i="61"/>
  <c r="G1120" i="61"/>
  <c r="I1119" i="61"/>
  <c r="E1121" i="61"/>
  <c r="H1120" i="61"/>
  <c r="M1118" i="61"/>
  <c r="N1118" i="61" s="1"/>
  <c r="K1118" i="61"/>
  <c r="O1118" i="61" s="1"/>
  <c r="K1118" i="38"/>
  <c r="O1118" i="38" s="1"/>
  <c r="M1118" i="38"/>
  <c r="N1118" i="38" s="1"/>
  <c r="G1120" i="38"/>
  <c r="I1119" i="38"/>
  <c r="H1121" i="38"/>
  <c r="E1122" i="38"/>
  <c r="L1120" i="38"/>
  <c r="J1120" i="38"/>
  <c r="O1118" i="23"/>
  <c r="N1118" i="23"/>
  <c r="M1119" i="23"/>
  <c r="K1119" i="23"/>
  <c r="G1121" i="23"/>
  <c r="I1120" i="23"/>
  <c r="E1121" i="23"/>
  <c r="H1120" i="23"/>
  <c r="J1119" i="23"/>
  <c r="L1119" i="23"/>
  <c r="N1117" i="12"/>
  <c r="O1117" i="12"/>
  <c r="L1118" i="12"/>
  <c r="J1118" i="12"/>
  <c r="E1120" i="12"/>
  <c r="H1119" i="12"/>
  <c r="M1118" i="12"/>
  <c r="K1118" i="12"/>
  <c r="G1120" i="12"/>
  <c r="I1119" i="12"/>
  <c r="J1120" i="61" l="1"/>
  <c r="L1120" i="61"/>
  <c r="E1122" i="61"/>
  <c r="H1121" i="61"/>
  <c r="M1119" i="61"/>
  <c r="N1119" i="61" s="1"/>
  <c r="K1119" i="61"/>
  <c r="O1119" i="61" s="1"/>
  <c r="I1120" i="61"/>
  <c r="G1121" i="61"/>
  <c r="E1123" i="38"/>
  <c r="H1122" i="38"/>
  <c r="L1121" i="38"/>
  <c r="J1121" i="38"/>
  <c r="M1119" i="38"/>
  <c r="N1119" i="38" s="1"/>
  <c r="K1119" i="38"/>
  <c r="O1119" i="38" s="1"/>
  <c r="G1121" i="38"/>
  <c r="I1120" i="38"/>
  <c r="N1119" i="23"/>
  <c r="O1119" i="23"/>
  <c r="K1120" i="23"/>
  <c r="M1120" i="23"/>
  <c r="L1120" i="23"/>
  <c r="J1120" i="23"/>
  <c r="H1121" i="23"/>
  <c r="E1122" i="23"/>
  <c r="G1122" i="23"/>
  <c r="I1121" i="23"/>
  <c r="M1119" i="12"/>
  <c r="K1119" i="12"/>
  <c r="E1121" i="12"/>
  <c r="H1120" i="12"/>
  <c r="G1121" i="12"/>
  <c r="I1120" i="12"/>
  <c r="J1119" i="12"/>
  <c r="L1119" i="12"/>
  <c r="O1118" i="12"/>
  <c r="N1118" i="12"/>
  <c r="L1121" i="61" l="1"/>
  <c r="J1121" i="61"/>
  <c r="E1123" i="61"/>
  <c r="H1122" i="61"/>
  <c r="G1122" i="61"/>
  <c r="I1121" i="61"/>
  <c r="M1120" i="61"/>
  <c r="N1120" i="61" s="1"/>
  <c r="K1120" i="61"/>
  <c r="O1120" i="61" s="1"/>
  <c r="G1122" i="38"/>
  <c r="I1121" i="38"/>
  <c r="L1122" i="38"/>
  <c r="J1122" i="38"/>
  <c r="K1120" i="38"/>
  <c r="O1120" i="38" s="1"/>
  <c r="M1120" i="38"/>
  <c r="N1120" i="38" s="1"/>
  <c r="H1123" i="38"/>
  <c r="E1124" i="38"/>
  <c r="O1120" i="23"/>
  <c r="N1120" i="23"/>
  <c r="E1123" i="23"/>
  <c r="H1122" i="23"/>
  <c r="J1121" i="23"/>
  <c r="L1121" i="23"/>
  <c r="M1121" i="23"/>
  <c r="K1121" i="23"/>
  <c r="G1123" i="23"/>
  <c r="I1122" i="23"/>
  <c r="L1120" i="12"/>
  <c r="J1120" i="12"/>
  <c r="E1122" i="12"/>
  <c r="H1121" i="12"/>
  <c r="M1120" i="12"/>
  <c r="K1120" i="12"/>
  <c r="G1122" i="12"/>
  <c r="I1121" i="12"/>
  <c r="O1119" i="12"/>
  <c r="N1119" i="12"/>
  <c r="J1122" i="61" l="1"/>
  <c r="L1122" i="61"/>
  <c r="I1122" i="61"/>
  <c r="G1123" i="61"/>
  <c r="E1124" i="61"/>
  <c r="H1123" i="61"/>
  <c r="M1121" i="61"/>
  <c r="N1121" i="61" s="1"/>
  <c r="K1121" i="61"/>
  <c r="O1121" i="61" s="1"/>
  <c r="M1121" i="38"/>
  <c r="N1121" i="38" s="1"/>
  <c r="K1121" i="38"/>
  <c r="O1121" i="38" s="1"/>
  <c r="G1123" i="38"/>
  <c r="I1122" i="38"/>
  <c r="E1125" i="38"/>
  <c r="H1124" i="38"/>
  <c r="L1123" i="38"/>
  <c r="J1123" i="38"/>
  <c r="G1124" i="23"/>
  <c r="I1123" i="23"/>
  <c r="K1122" i="23"/>
  <c r="M1122" i="23"/>
  <c r="L1122" i="23"/>
  <c r="J1122" i="23"/>
  <c r="O1122" i="23" s="1"/>
  <c r="N1121" i="23"/>
  <c r="O1121" i="23"/>
  <c r="H1123" i="23"/>
  <c r="E1124" i="23"/>
  <c r="J1121" i="12"/>
  <c r="L1121" i="12"/>
  <c r="E1123" i="12"/>
  <c r="H1122" i="12"/>
  <c r="M1121" i="12"/>
  <c r="K1121" i="12"/>
  <c r="G1123" i="12"/>
  <c r="I1122" i="12"/>
  <c r="O1120" i="12"/>
  <c r="N1120" i="12"/>
  <c r="G1124" i="61" l="1"/>
  <c r="I1123" i="61"/>
  <c r="M1122" i="61"/>
  <c r="K1122" i="61"/>
  <c r="O1122" i="61" s="1"/>
  <c r="E1125" i="61"/>
  <c r="H1124" i="61"/>
  <c r="N1122" i="61"/>
  <c r="L1123" i="61"/>
  <c r="J1123" i="61"/>
  <c r="K1122" i="38"/>
  <c r="O1122" i="38" s="1"/>
  <c r="M1122" i="38"/>
  <c r="N1122" i="38" s="1"/>
  <c r="H1125" i="38"/>
  <c r="E1126" i="38"/>
  <c r="G1124" i="38"/>
  <c r="I1123" i="38"/>
  <c r="L1124" i="38"/>
  <c r="J1124" i="38"/>
  <c r="N1122" i="23"/>
  <c r="M1123" i="23"/>
  <c r="K1123" i="23"/>
  <c r="E1125" i="23"/>
  <c r="H1124" i="23"/>
  <c r="J1123" i="23"/>
  <c r="O1123" i="23" s="1"/>
  <c r="L1123" i="23"/>
  <c r="N1123" i="23" s="1"/>
  <c r="G1125" i="23"/>
  <c r="I1124" i="23"/>
  <c r="L1122" i="12"/>
  <c r="J1122" i="12"/>
  <c r="E1124" i="12"/>
  <c r="H1123" i="12"/>
  <c r="K1122" i="12"/>
  <c r="M1122" i="12"/>
  <c r="G1124" i="12"/>
  <c r="I1123" i="12"/>
  <c r="N1121" i="12"/>
  <c r="O1121" i="12"/>
  <c r="E1126" i="61" l="1"/>
  <c r="H1125" i="61"/>
  <c r="J1124" i="61"/>
  <c r="L1124" i="61"/>
  <c r="M1123" i="61"/>
  <c r="N1123" i="61" s="1"/>
  <c r="K1123" i="61"/>
  <c r="O1123" i="61"/>
  <c r="I1124" i="61"/>
  <c r="G1125" i="61"/>
  <c r="E1127" i="38"/>
  <c r="H1126" i="38"/>
  <c r="M1123" i="38"/>
  <c r="N1123" i="38" s="1"/>
  <c r="K1123" i="38"/>
  <c r="O1123" i="38" s="1"/>
  <c r="L1125" i="38"/>
  <c r="J1125" i="38"/>
  <c r="G1125" i="38"/>
  <c r="I1124" i="38"/>
  <c r="I1125" i="23"/>
  <c r="G1126" i="23"/>
  <c r="L1124" i="23"/>
  <c r="J1124" i="23"/>
  <c r="K1124" i="23"/>
  <c r="M1124" i="23"/>
  <c r="H1125" i="23"/>
  <c r="E1126" i="23"/>
  <c r="O1122" i="12"/>
  <c r="L1123" i="12"/>
  <c r="J1123" i="12"/>
  <c r="E1125" i="12"/>
  <c r="H1124" i="12"/>
  <c r="M1123" i="12"/>
  <c r="N1123" i="12" s="1"/>
  <c r="K1123" i="12"/>
  <c r="G1125" i="12"/>
  <c r="I1124" i="12"/>
  <c r="N1122" i="12"/>
  <c r="L1125" i="61" l="1"/>
  <c r="J1125" i="61"/>
  <c r="O1124" i="61"/>
  <c r="G1126" i="61"/>
  <c r="I1125" i="61"/>
  <c r="E1127" i="61"/>
  <c r="H1126" i="61"/>
  <c r="M1124" i="61"/>
  <c r="N1124" i="61" s="1"/>
  <c r="K1124" i="61"/>
  <c r="K1124" i="38"/>
  <c r="O1124" i="38" s="1"/>
  <c r="M1124" i="38"/>
  <c r="N1124" i="38" s="1"/>
  <c r="G1126" i="38"/>
  <c r="I1125" i="38"/>
  <c r="L1126" i="38"/>
  <c r="J1126" i="38"/>
  <c r="H1127" i="38"/>
  <c r="E1128" i="38"/>
  <c r="E1127" i="23"/>
  <c r="H1126" i="23"/>
  <c r="O1124" i="23"/>
  <c r="G1127" i="23"/>
  <c r="I1126" i="23"/>
  <c r="J1125" i="23"/>
  <c r="O1125" i="23" s="1"/>
  <c r="L1125" i="23"/>
  <c r="N1125" i="23" s="1"/>
  <c r="N1124" i="23"/>
  <c r="M1125" i="23"/>
  <c r="K1125" i="23"/>
  <c r="M1124" i="12"/>
  <c r="K1124" i="12"/>
  <c r="G1126" i="12"/>
  <c r="I1125" i="12"/>
  <c r="O1123" i="12"/>
  <c r="L1124" i="12"/>
  <c r="N1124" i="12" s="1"/>
  <c r="J1124" i="12"/>
  <c r="E1126" i="12"/>
  <c r="H1125" i="12"/>
  <c r="J1126" i="61" l="1"/>
  <c r="L1126" i="61"/>
  <c r="M1125" i="61"/>
  <c r="K1125" i="61"/>
  <c r="O1125" i="61"/>
  <c r="E1128" i="61"/>
  <c r="H1127" i="61"/>
  <c r="N1125" i="61"/>
  <c r="I1126" i="61"/>
  <c r="G1127" i="61"/>
  <c r="G1127" i="38"/>
  <c r="I1126" i="38"/>
  <c r="M1125" i="38"/>
  <c r="N1125" i="38" s="1"/>
  <c r="K1125" i="38"/>
  <c r="O1125" i="38" s="1"/>
  <c r="E1129" i="38"/>
  <c r="H1128" i="38"/>
  <c r="L1127" i="38"/>
  <c r="J1127" i="38"/>
  <c r="O1124" i="12"/>
  <c r="I1127" i="23"/>
  <c r="G1128" i="23"/>
  <c r="L1126" i="23"/>
  <c r="J1126" i="23"/>
  <c r="K1126" i="23"/>
  <c r="M1126" i="23"/>
  <c r="H1127" i="23"/>
  <c r="E1128" i="23"/>
  <c r="M1125" i="12"/>
  <c r="K1125" i="12"/>
  <c r="E1127" i="12"/>
  <c r="H1126" i="12"/>
  <c r="G1127" i="12"/>
  <c r="I1126" i="12"/>
  <c r="J1125" i="12"/>
  <c r="O1125" i="12" s="1"/>
  <c r="L1125" i="12"/>
  <c r="E1129" i="61" l="1"/>
  <c r="H1128" i="61"/>
  <c r="L1127" i="61"/>
  <c r="J1127" i="61"/>
  <c r="G1128" i="61"/>
  <c r="I1127" i="61"/>
  <c r="M1126" i="61"/>
  <c r="N1126" i="61" s="1"/>
  <c r="K1126" i="61"/>
  <c r="O1126" i="61" s="1"/>
  <c r="K1126" i="38"/>
  <c r="O1126" i="38" s="1"/>
  <c r="M1126" i="38"/>
  <c r="N1126" i="38" s="1"/>
  <c r="L1128" i="38"/>
  <c r="J1128" i="38"/>
  <c r="G1128" i="38"/>
  <c r="I1127" i="38"/>
  <c r="H1129" i="38"/>
  <c r="E1130" i="38"/>
  <c r="N1125" i="12"/>
  <c r="J1127" i="23"/>
  <c r="L1127" i="23"/>
  <c r="O1126" i="23"/>
  <c r="G1129" i="23"/>
  <c r="I1128" i="23"/>
  <c r="E1129" i="23"/>
  <c r="H1128" i="23"/>
  <c r="N1126" i="23"/>
  <c r="M1127" i="23"/>
  <c r="K1127" i="23"/>
  <c r="L1126" i="12"/>
  <c r="J1126" i="12"/>
  <c r="M1126" i="12"/>
  <c r="K1126" i="12"/>
  <c r="G1128" i="12"/>
  <c r="I1127" i="12"/>
  <c r="E1128" i="12"/>
  <c r="H1127" i="12"/>
  <c r="M1127" i="61" l="1"/>
  <c r="K1127" i="61"/>
  <c r="O1127" i="61" s="1"/>
  <c r="N1127" i="61"/>
  <c r="J1128" i="61"/>
  <c r="L1128" i="61"/>
  <c r="I1128" i="61"/>
  <c r="G1129" i="61"/>
  <c r="E1130" i="61"/>
  <c r="H1129" i="61"/>
  <c r="J1129" i="38"/>
  <c r="L1129" i="38"/>
  <c r="G1129" i="38"/>
  <c r="I1128" i="38"/>
  <c r="M1127" i="38"/>
  <c r="N1127" i="38" s="1"/>
  <c r="K1127" i="38"/>
  <c r="O1127" i="38" s="1"/>
  <c r="E1131" i="38"/>
  <c r="H1130" i="38"/>
  <c r="N1127" i="23"/>
  <c r="L1128" i="23"/>
  <c r="J1128" i="23"/>
  <c r="H1129" i="23"/>
  <c r="E1130" i="23"/>
  <c r="K1128" i="23"/>
  <c r="M1128" i="23"/>
  <c r="I1129" i="23"/>
  <c r="G1130" i="23"/>
  <c r="O1127" i="23"/>
  <c r="M1127" i="12"/>
  <c r="K1127" i="12"/>
  <c r="J1127" i="12"/>
  <c r="L1127" i="12"/>
  <c r="N1127" i="12" s="1"/>
  <c r="O1126" i="12"/>
  <c r="E1129" i="12"/>
  <c r="H1128" i="12"/>
  <c r="G1129" i="12"/>
  <c r="I1128" i="12"/>
  <c r="N1126" i="12"/>
  <c r="G1130" i="61" l="1"/>
  <c r="I1129" i="61"/>
  <c r="L1129" i="61"/>
  <c r="J1129" i="61"/>
  <c r="M1128" i="61"/>
  <c r="N1128" i="61" s="1"/>
  <c r="K1128" i="61"/>
  <c r="O1128" i="61" s="1"/>
  <c r="E1131" i="61"/>
  <c r="H1130" i="61"/>
  <c r="G1130" i="38"/>
  <c r="I1129" i="38"/>
  <c r="L1130" i="38"/>
  <c r="J1130" i="38"/>
  <c r="K1128" i="38"/>
  <c r="O1128" i="38" s="1"/>
  <c r="M1128" i="38"/>
  <c r="N1128" i="38" s="1"/>
  <c r="H1131" i="38"/>
  <c r="E1132" i="38"/>
  <c r="J1129" i="23"/>
  <c r="L1129" i="23"/>
  <c r="M1129" i="23"/>
  <c r="K1129" i="23"/>
  <c r="O1128" i="23"/>
  <c r="G1131" i="23"/>
  <c r="I1130" i="23"/>
  <c r="E1131" i="23"/>
  <c r="H1130" i="23"/>
  <c r="N1128" i="23"/>
  <c r="O1127" i="12"/>
  <c r="G1130" i="12"/>
  <c r="I1129" i="12"/>
  <c r="E1130" i="12"/>
  <c r="H1129" i="12"/>
  <c r="J1128" i="12"/>
  <c r="L1128" i="12"/>
  <c r="K1128" i="12"/>
  <c r="M1128" i="12"/>
  <c r="M1129" i="61" l="1"/>
  <c r="N1129" i="61" s="1"/>
  <c r="K1129" i="61"/>
  <c r="O1129" i="61" s="1"/>
  <c r="J1130" i="61"/>
  <c r="L1130" i="61"/>
  <c r="E1132" i="61"/>
  <c r="H1131" i="61"/>
  <c r="I1130" i="61"/>
  <c r="G1131" i="61"/>
  <c r="M1129" i="38"/>
  <c r="N1129" i="38" s="1"/>
  <c r="K1129" i="38"/>
  <c r="O1129" i="38" s="1"/>
  <c r="E1133" i="38"/>
  <c r="H1132" i="38"/>
  <c r="G1131" i="38"/>
  <c r="I1130" i="38"/>
  <c r="J1131" i="38"/>
  <c r="L1131" i="38"/>
  <c r="K1130" i="23"/>
  <c r="M1130" i="23"/>
  <c r="N1129" i="23"/>
  <c r="H1131" i="23"/>
  <c r="E1132" i="23"/>
  <c r="I1131" i="23"/>
  <c r="G1132" i="23"/>
  <c r="L1130" i="23"/>
  <c r="N1130" i="23" s="1"/>
  <c r="J1130" i="23"/>
  <c r="O1130" i="23" s="1"/>
  <c r="O1129" i="23"/>
  <c r="N1128" i="12"/>
  <c r="E1131" i="12"/>
  <c r="H1130" i="12"/>
  <c r="J1129" i="12"/>
  <c r="L1129" i="12"/>
  <c r="O1128" i="12"/>
  <c r="K1129" i="12"/>
  <c r="M1129" i="12"/>
  <c r="G1131" i="12"/>
  <c r="I1130" i="12"/>
  <c r="L1131" i="61" l="1"/>
  <c r="J1131" i="61"/>
  <c r="E1133" i="61"/>
  <c r="H1132" i="61"/>
  <c r="G1132" i="61"/>
  <c r="I1131" i="61"/>
  <c r="M1130" i="61"/>
  <c r="N1130" i="61" s="1"/>
  <c r="K1130" i="61"/>
  <c r="O1130" i="61" s="1"/>
  <c r="L1132" i="38"/>
  <c r="J1132" i="38"/>
  <c r="H1133" i="38"/>
  <c r="E1134" i="38"/>
  <c r="G1132" i="38"/>
  <c r="I1131" i="38"/>
  <c r="K1130" i="38"/>
  <c r="O1130" i="38" s="1"/>
  <c r="M1130" i="38"/>
  <c r="N1130" i="38" s="1"/>
  <c r="G1133" i="23"/>
  <c r="I1132" i="23"/>
  <c r="M1131" i="23"/>
  <c r="K1131" i="23"/>
  <c r="E1133" i="23"/>
  <c r="H1132" i="23"/>
  <c r="J1131" i="23"/>
  <c r="O1131" i="23" s="1"/>
  <c r="L1131" i="23"/>
  <c r="N1131" i="23" s="1"/>
  <c r="O1129" i="12"/>
  <c r="L1130" i="12"/>
  <c r="J1130" i="12"/>
  <c r="N1129" i="12"/>
  <c r="M1130" i="12"/>
  <c r="N1130" i="12" s="1"/>
  <c r="K1130" i="12"/>
  <c r="E1132" i="12"/>
  <c r="H1131" i="12"/>
  <c r="G1132" i="12"/>
  <c r="I1131" i="12"/>
  <c r="J1132" i="61" l="1"/>
  <c r="L1132" i="61"/>
  <c r="E1134" i="61"/>
  <c r="H1133" i="61"/>
  <c r="I1132" i="61"/>
  <c r="G1133" i="61"/>
  <c r="O1131" i="61"/>
  <c r="N1131" i="61"/>
  <c r="M1131" i="61"/>
  <c r="K1131" i="61"/>
  <c r="E1135" i="38"/>
  <c r="H1134" i="38"/>
  <c r="L1133" i="38"/>
  <c r="J1133" i="38"/>
  <c r="M1131" i="38"/>
  <c r="N1131" i="38" s="1"/>
  <c r="K1131" i="38"/>
  <c r="O1131" i="38" s="1"/>
  <c r="G1133" i="38"/>
  <c r="I1132" i="38"/>
  <c r="K1132" i="23"/>
  <c r="M1132" i="23"/>
  <c r="L1132" i="23"/>
  <c r="J1132" i="23"/>
  <c r="H1133" i="23"/>
  <c r="E1134" i="23"/>
  <c r="G1134" i="23"/>
  <c r="I1133" i="23"/>
  <c r="E1133" i="12"/>
  <c r="H1132" i="12"/>
  <c r="O1130" i="12"/>
  <c r="L1131" i="12"/>
  <c r="J1131" i="12"/>
  <c r="M1131" i="12"/>
  <c r="K1131" i="12"/>
  <c r="G1133" i="12"/>
  <c r="I1132" i="12"/>
  <c r="L1133" i="61" l="1"/>
  <c r="J1133" i="61"/>
  <c r="E1135" i="61"/>
  <c r="H1134" i="61"/>
  <c r="G1134" i="61"/>
  <c r="I1133" i="61"/>
  <c r="M1132" i="61"/>
  <c r="N1132" i="61" s="1"/>
  <c r="K1132" i="61"/>
  <c r="O1132" i="61" s="1"/>
  <c r="G1134" i="38"/>
  <c r="I1133" i="38"/>
  <c r="L1134" i="38"/>
  <c r="J1134" i="38"/>
  <c r="K1132" i="38"/>
  <c r="O1132" i="38" s="1"/>
  <c r="M1132" i="38"/>
  <c r="N1132" i="38" s="1"/>
  <c r="H1135" i="38"/>
  <c r="E1136" i="38"/>
  <c r="O1132" i="23"/>
  <c r="N1132" i="23"/>
  <c r="E1135" i="23"/>
  <c r="H1134" i="23"/>
  <c r="G1135" i="23"/>
  <c r="I1134" i="23"/>
  <c r="M1133" i="23"/>
  <c r="K1133" i="23"/>
  <c r="J1133" i="23"/>
  <c r="L1133" i="23"/>
  <c r="O1131" i="12"/>
  <c r="G1134" i="12"/>
  <c r="I1133" i="12"/>
  <c r="L1132" i="12"/>
  <c r="J1132" i="12"/>
  <c r="N1131" i="12"/>
  <c r="M1132" i="12"/>
  <c r="K1132" i="12"/>
  <c r="E1134" i="12"/>
  <c r="H1133" i="12"/>
  <c r="J1134" i="61" l="1"/>
  <c r="L1134" i="61"/>
  <c r="E1136" i="61"/>
  <c r="H1135" i="61"/>
  <c r="I1134" i="61"/>
  <c r="G1135" i="61"/>
  <c r="O1133" i="61"/>
  <c r="M1133" i="61"/>
  <c r="N1133" i="61" s="1"/>
  <c r="K1133" i="61"/>
  <c r="G1135" i="38"/>
  <c r="I1134" i="38"/>
  <c r="E1137" i="38"/>
  <c r="H1136" i="38"/>
  <c r="M1133" i="38"/>
  <c r="N1133" i="38" s="1"/>
  <c r="K1133" i="38"/>
  <c r="O1133" i="38" s="1"/>
  <c r="L1135" i="38"/>
  <c r="J1135" i="38"/>
  <c r="N1133" i="23"/>
  <c r="O1133" i="23"/>
  <c r="L1134" i="23"/>
  <c r="J1134" i="23"/>
  <c r="K1134" i="23"/>
  <c r="M1134" i="23"/>
  <c r="G1136" i="23"/>
  <c r="I1135" i="23"/>
  <c r="H1135" i="23"/>
  <c r="E1136" i="23"/>
  <c r="M1133" i="12"/>
  <c r="K1133" i="12"/>
  <c r="O1132" i="12"/>
  <c r="L1133" i="12"/>
  <c r="N1133" i="12" s="1"/>
  <c r="J1133" i="12"/>
  <c r="O1133" i="12" s="1"/>
  <c r="G1135" i="12"/>
  <c r="I1134" i="12"/>
  <c r="N1132" i="12"/>
  <c r="E1135" i="12"/>
  <c r="H1134" i="12"/>
  <c r="L1135" i="61" l="1"/>
  <c r="J1135" i="61"/>
  <c r="G1136" i="61"/>
  <c r="I1135" i="61"/>
  <c r="E1137" i="61"/>
  <c r="H1136" i="61"/>
  <c r="M1134" i="61"/>
  <c r="N1134" i="61" s="1"/>
  <c r="K1134" i="61"/>
  <c r="O1134" i="61" s="1"/>
  <c r="K1134" i="38"/>
  <c r="O1134" i="38" s="1"/>
  <c r="M1134" i="38"/>
  <c r="N1134" i="38" s="1"/>
  <c r="G1136" i="38"/>
  <c r="I1135" i="38"/>
  <c r="L1136" i="38"/>
  <c r="J1136" i="38"/>
  <c r="H1137" i="38"/>
  <c r="E1138" i="38"/>
  <c r="G1137" i="23"/>
  <c r="I1136" i="23"/>
  <c r="M1135" i="23"/>
  <c r="K1135" i="23"/>
  <c r="O1134" i="23"/>
  <c r="J1135" i="23"/>
  <c r="O1135" i="23" s="1"/>
  <c r="L1135" i="23"/>
  <c r="N1135" i="23" s="1"/>
  <c r="N1134" i="23"/>
  <c r="E1137" i="23"/>
  <c r="H1136" i="23"/>
  <c r="G1136" i="12"/>
  <c r="I1135" i="12"/>
  <c r="L1134" i="12"/>
  <c r="J1134" i="12"/>
  <c r="M1134" i="12"/>
  <c r="K1134" i="12"/>
  <c r="E1136" i="12"/>
  <c r="H1135" i="12"/>
  <c r="M1135" i="61" l="1"/>
  <c r="K1135" i="61"/>
  <c r="J1136" i="61"/>
  <c r="L1136" i="61"/>
  <c r="I1136" i="61"/>
  <c r="G1137" i="61"/>
  <c r="O1135" i="61"/>
  <c r="E1138" i="61"/>
  <c r="H1137" i="61"/>
  <c r="N1135" i="61"/>
  <c r="M1135" i="38"/>
  <c r="N1135" i="38" s="1"/>
  <c r="K1135" i="38"/>
  <c r="O1135" i="38" s="1"/>
  <c r="G1137" i="38"/>
  <c r="I1136" i="38"/>
  <c r="L1137" i="38"/>
  <c r="J1137" i="38"/>
  <c r="E1139" i="38"/>
  <c r="H1138" i="38"/>
  <c r="K1136" i="23"/>
  <c r="M1136" i="23"/>
  <c r="L1136" i="23"/>
  <c r="J1136" i="23"/>
  <c r="O1136" i="23" s="1"/>
  <c r="H1137" i="23"/>
  <c r="E1138" i="23"/>
  <c r="G1138" i="23"/>
  <c r="I1137" i="23"/>
  <c r="O1134" i="12"/>
  <c r="J1135" i="12"/>
  <c r="L1135" i="12"/>
  <c r="K1135" i="12"/>
  <c r="O1135" i="12" s="1"/>
  <c r="M1135" i="12"/>
  <c r="E1137" i="12"/>
  <c r="H1136" i="12"/>
  <c r="N1134" i="12"/>
  <c r="G1137" i="12"/>
  <c r="I1136" i="12"/>
  <c r="E1139" i="61" l="1"/>
  <c r="H1138" i="61"/>
  <c r="G1138" i="61"/>
  <c r="I1137" i="61"/>
  <c r="M1136" i="61"/>
  <c r="N1136" i="61" s="1"/>
  <c r="K1136" i="61"/>
  <c r="O1136" i="61" s="1"/>
  <c r="L1137" i="61"/>
  <c r="J1137" i="61"/>
  <c r="G1138" i="38"/>
  <c r="I1137" i="38"/>
  <c r="L1138" i="38"/>
  <c r="J1138" i="38"/>
  <c r="K1136" i="38"/>
  <c r="O1136" i="38" s="1"/>
  <c r="M1136" i="38"/>
  <c r="N1136" i="38" s="1"/>
  <c r="H1139" i="38"/>
  <c r="E1140" i="38"/>
  <c r="N1136" i="23"/>
  <c r="J1137" i="23"/>
  <c r="L1137" i="23"/>
  <c r="M1137" i="23"/>
  <c r="K1137" i="23"/>
  <c r="E1139" i="23"/>
  <c r="H1138" i="23"/>
  <c r="G1139" i="23"/>
  <c r="I1138" i="23"/>
  <c r="G1138" i="12"/>
  <c r="I1137" i="12"/>
  <c r="J1136" i="12"/>
  <c r="L1136" i="12"/>
  <c r="E1138" i="12"/>
  <c r="H1137" i="12"/>
  <c r="N1135" i="12"/>
  <c r="M1136" i="12"/>
  <c r="K1136" i="12"/>
  <c r="I1138" i="61" l="1"/>
  <c r="G1139" i="61"/>
  <c r="J1138" i="61"/>
  <c r="L1138" i="61"/>
  <c r="O1137" i="61"/>
  <c r="E1140" i="61"/>
  <c r="H1139" i="61"/>
  <c r="M1137" i="61"/>
  <c r="N1137" i="61" s="1"/>
  <c r="K1137" i="61"/>
  <c r="M1137" i="38"/>
  <c r="N1137" i="38" s="1"/>
  <c r="K1137" i="38"/>
  <c r="O1137" i="38" s="1"/>
  <c r="E1141" i="38"/>
  <c r="H1140" i="38"/>
  <c r="G1139" i="38"/>
  <c r="I1138" i="38"/>
  <c r="L1139" i="38"/>
  <c r="J1139" i="38"/>
  <c r="N1137" i="23"/>
  <c r="L1138" i="23"/>
  <c r="J1138" i="23"/>
  <c r="G1140" i="23"/>
  <c r="I1139" i="23"/>
  <c r="K1138" i="23"/>
  <c r="M1138" i="23"/>
  <c r="H1139" i="23"/>
  <c r="E1140" i="23"/>
  <c r="O1137" i="23"/>
  <c r="O1136" i="12"/>
  <c r="J1137" i="12"/>
  <c r="L1137" i="12"/>
  <c r="E1139" i="12"/>
  <c r="H1138" i="12"/>
  <c r="K1137" i="12"/>
  <c r="O1137" i="12" s="1"/>
  <c r="M1137" i="12"/>
  <c r="N1136" i="12"/>
  <c r="G1139" i="12"/>
  <c r="I1138" i="12"/>
  <c r="E1141" i="61" l="1"/>
  <c r="H1140" i="61"/>
  <c r="L1139" i="61"/>
  <c r="J1139" i="61"/>
  <c r="G1140" i="61"/>
  <c r="I1139" i="61"/>
  <c r="M1138" i="61"/>
  <c r="N1138" i="61" s="1"/>
  <c r="K1138" i="61"/>
  <c r="O1138" i="61" s="1"/>
  <c r="L1140" i="38"/>
  <c r="J1140" i="38"/>
  <c r="G1140" i="38"/>
  <c r="I1139" i="38"/>
  <c r="K1138" i="38"/>
  <c r="O1138" i="38" s="1"/>
  <c r="M1138" i="38"/>
  <c r="N1138" i="38" s="1"/>
  <c r="H1141" i="38"/>
  <c r="E1142" i="38"/>
  <c r="E1141" i="23"/>
  <c r="H1140" i="23"/>
  <c r="G1141" i="23"/>
  <c r="I1140" i="23"/>
  <c r="J1139" i="23"/>
  <c r="O1139" i="23" s="1"/>
  <c r="L1139" i="23"/>
  <c r="O1138" i="23"/>
  <c r="M1139" i="23"/>
  <c r="K1139" i="23"/>
  <c r="N1138" i="23"/>
  <c r="G1140" i="12"/>
  <c r="I1139" i="12"/>
  <c r="E1140" i="12"/>
  <c r="H1139" i="12"/>
  <c r="J1138" i="12"/>
  <c r="L1138" i="12"/>
  <c r="N1138" i="12" s="1"/>
  <c r="N1137" i="12"/>
  <c r="K1138" i="12"/>
  <c r="M1138" i="12"/>
  <c r="I1140" i="61" l="1"/>
  <c r="G1141" i="61"/>
  <c r="M1139" i="61"/>
  <c r="K1139" i="61"/>
  <c r="O1139" i="61" s="1"/>
  <c r="N1139" i="61"/>
  <c r="J1140" i="61"/>
  <c r="L1140" i="61"/>
  <c r="E1142" i="61"/>
  <c r="H1141" i="61"/>
  <c r="L1141" i="38"/>
  <c r="J1141" i="38"/>
  <c r="M1139" i="38"/>
  <c r="N1139" i="38" s="1"/>
  <c r="K1139" i="38"/>
  <c r="O1139" i="38" s="1"/>
  <c r="G1141" i="38"/>
  <c r="I1140" i="38"/>
  <c r="E1143" i="38"/>
  <c r="H1142" i="38"/>
  <c r="N1139" i="23"/>
  <c r="L1140" i="23"/>
  <c r="J1140" i="23"/>
  <c r="K1140" i="23"/>
  <c r="M1140" i="23"/>
  <c r="I1141" i="23"/>
  <c r="G1142" i="23"/>
  <c r="H1141" i="23"/>
  <c r="E1142" i="23"/>
  <c r="O1138" i="12"/>
  <c r="E1141" i="12"/>
  <c r="H1140" i="12"/>
  <c r="M1139" i="12"/>
  <c r="K1139" i="12"/>
  <c r="L1139" i="12"/>
  <c r="J1139" i="12"/>
  <c r="G1141" i="12"/>
  <c r="I1140" i="12"/>
  <c r="L1141" i="61" l="1"/>
  <c r="J1141" i="61"/>
  <c r="G1142" i="61"/>
  <c r="I1141" i="61"/>
  <c r="O1140" i="61"/>
  <c r="E1143" i="61"/>
  <c r="H1142" i="61"/>
  <c r="M1140" i="61"/>
  <c r="N1140" i="61" s="1"/>
  <c r="K1140" i="61"/>
  <c r="K1140" i="38"/>
  <c r="O1140" i="38" s="1"/>
  <c r="M1140" i="38"/>
  <c r="N1140" i="38" s="1"/>
  <c r="G1142" i="38"/>
  <c r="I1141" i="38"/>
  <c r="H1143" i="38"/>
  <c r="E1144" i="38"/>
  <c r="L1142" i="38"/>
  <c r="J1142" i="38"/>
  <c r="J1141" i="23"/>
  <c r="L1141" i="23"/>
  <c r="E1143" i="23"/>
  <c r="H1142" i="23"/>
  <c r="G1143" i="23"/>
  <c r="I1142" i="23"/>
  <c r="O1140" i="23"/>
  <c r="M1141" i="23"/>
  <c r="K1141" i="23"/>
  <c r="N1140" i="23"/>
  <c r="O1139" i="12"/>
  <c r="G1142" i="12"/>
  <c r="I1141" i="12"/>
  <c r="N1139" i="12"/>
  <c r="L1140" i="12"/>
  <c r="J1140" i="12"/>
  <c r="O1140" i="12" s="1"/>
  <c r="E1142" i="12"/>
  <c r="H1141" i="12"/>
  <c r="M1140" i="12"/>
  <c r="K1140" i="12"/>
  <c r="M1141" i="61" l="1"/>
  <c r="K1141" i="61"/>
  <c r="J1142" i="61"/>
  <c r="L1142" i="61"/>
  <c r="O1141" i="61"/>
  <c r="N1141" i="61"/>
  <c r="E1144" i="61"/>
  <c r="H1143" i="61"/>
  <c r="I1142" i="61"/>
  <c r="G1143" i="61"/>
  <c r="E1145" i="38"/>
  <c r="H1144" i="38"/>
  <c r="G1143" i="38"/>
  <c r="I1142" i="38"/>
  <c r="L1143" i="38"/>
  <c r="J1143" i="38"/>
  <c r="M1141" i="38"/>
  <c r="N1141" i="38" s="1"/>
  <c r="K1141" i="38"/>
  <c r="O1141" i="38" s="1"/>
  <c r="K1142" i="23"/>
  <c r="M1142" i="23"/>
  <c r="I1143" i="23"/>
  <c r="G1144" i="23"/>
  <c r="H1143" i="23"/>
  <c r="E1144" i="23"/>
  <c r="N1141" i="23"/>
  <c r="L1142" i="23"/>
  <c r="N1142" i="23" s="1"/>
  <c r="J1142" i="23"/>
  <c r="O1142" i="23" s="1"/>
  <c r="O1141" i="23"/>
  <c r="N1140" i="12"/>
  <c r="E1143" i="12"/>
  <c r="H1142" i="12"/>
  <c r="M1141" i="12"/>
  <c r="K1141" i="12"/>
  <c r="L1141" i="12"/>
  <c r="J1141" i="12"/>
  <c r="G1143" i="12"/>
  <c r="I1142" i="12"/>
  <c r="L1143" i="61" l="1"/>
  <c r="J1143" i="61"/>
  <c r="E1145" i="61"/>
  <c r="H1144" i="61"/>
  <c r="O1142" i="61"/>
  <c r="N1142" i="61"/>
  <c r="G1144" i="61"/>
  <c r="I1143" i="61"/>
  <c r="M1142" i="61"/>
  <c r="K1142" i="61"/>
  <c r="K1142" i="38"/>
  <c r="O1142" i="38" s="1"/>
  <c r="M1142" i="38"/>
  <c r="N1142" i="38" s="1"/>
  <c r="G1144" i="38"/>
  <c r="I1143" i="38"/>
  <c r="L1144" i="38"/>
  <c r="J1144" i="38"/>
  <c r="H1145" i="38"/>
  <c r="E1146" i="38"/>
  <c r="M1143" i="23"/>
  <c r="K1143" i="23"/>
  <c r="J1143" i="23"/>
  <c r="L1143" i="23"/>
  <c r="N1143" i="23" s="1"/>
  <c r="E1145" i="23"/>
  <c r="H1144" i="23"/>
  <c r="G1145" i="23"/>
  <c r="I1144" i="23"/>
  <c r="N1141" i="12"/>
  <c r="O1141" i="12"/>
  <c r="L1142" i="12"/>
  <c r="J1142" i="12"/>
  <c r="E1144" i="12"/>
  <c r="H1143" i="12"/>
  <c r="G1144" i="12"/>
  <c r="I1143" i="12"/>
  <c r="M1142" i="12"/>
  <c r="K1142" i="12"/>
  <c r="M1143" i="61" l="1"/>
  <c r="K1143" i="61"/>
  <c r="O1143" i="61" s="1"/>
  <c r="I1144" i="61"/>
  <c r="G1145" i="61"/>
  <c r="E1146" i="61"/>
  <c r="H1145" i="61"/>
  <c r="J1144" i="61"/>
  <c r="L1144" i="61"/>
  <c r="N1143" i="61"/>
  <c r="M1143" i="38"/>
  <c r="N1143" i="38" s="1"/>
  <c r="K1143" i="38"/>
  <c r="O1143" i="38" s="1"/>
  <c r="G1145" i="38"/>
  <c r="I1144" i="38"/>
  <c r="E1147" i="38"/>
  <c r="H1146" i="38"/>
  <c r="J1145" i="38"/>
  <c r="L1145" i="38"/>
  <c r="O1143" i="23"/>
  <c r="K1144" i="23"/>
  <c r="M1144" i="23"/>
  <c r="I1145" i="23"/>
  <c r="G1146" i="23"/>
  <c r="H1145" i="23"/>
  <c r="E1146" i="23"/>
  <c r="L1144" i="23"/>
  <c r="N1144" i="23" s="1"/>
  <c r="J1144" i="23"/>
  <c r="M1143" i="12"/>
  <c r="K1143" i="12"/>
  <c r="E1145" i="12"/>
  <c r="H1144" i="12"/>
  <c r="G1145" i="12"/>
  <c r="I1144" i="12"/>
  <c r="L1143" i="12"/>
  <c r="J1143" i="12"/>
  <c r="O1142" i="12"/>
  <c r="N1142" i="12"/>
  <c r="L1145" i="61" l="1"/>
  <c r="J1145" i="61"/>
  <c r="G1146" i="61"/>
  <c r="I1145" i="61"/>
  <c r="M1144" i="61"/>
  <c r="N1144" i="61" s="1"/>
  <c r="K1144" i="61"/>
  <c r="O1144" i="61" s="1"/>
  <c r="E1147" i="61"/>
  <c r="H1146" i="61"/>
  <c r="O1144" i="23"/>
  <c r="G1146" i="38"/>
  <c r="I1145" i="38"/>
  <c r="K1144" i="38"/>
  <c r="O1144" i="38" s="1"/>
  <c r="M1144" i="38"/>
  <c r="N1144" i="38" s="1"/>
  <c r="H1147" i="38"/>
  <c r="E1148" i="38"/>
  <c r="L1146" i="38"/>
  <c r="J1146" i="38"/>
  <c r="O1143" i="12"/>
  <c r="M1145" i="23"/>
  <c r="K1145" i="23"/>
  <c r="E1147" i="23"/>
  <c r="H1146" i="23"/>
  <c r="J1145" i="23"/>
  <c r="O1145" i="23" s="1"/>
  <c r="L1145" i="23"/>
  <c r="N1145" i="23" s="1"/>
  <c r="G1147" i="23"/>
  <c r="I1146" i="23"/>
  <c r="M1144" i="12"/>
  <c r="K1144" i="12"/>
  <c r="E1146" i="12"/>
  <c r="H1145" i="12"/>
  <c r="L1144" i="12"/>
  <c r="J1144" i="12"/>
  <c r="G1146" i="12"/>
  <c r="I1145" i="12"/>
  <c r="N1143" i="12"/>
  <c r="I1146" i="61" l="1"/>
  <c r="G1147" i="61"/>
  <c r="J1146" i="61"/>
  <c r="L1146" i="61"/>
  <c r="M1145" i="61"/>
  <c r="N1145" i="61" s="1"/>
  <c r="K1145" i="61"/>
  <c r="O1145" i="61" s="1"/>
  <c r="E1148" i="61"/>
  <c r="H1147" i="61"/>
  <c r="J1147" i="38"/>
  <c r="L1147" i="38"/>
  <c r="E1149" i="38"/>
  <c r="H1148" i="38"/>
  <c r="M1145" i="38"/>
  <c r="N1145" i="38" s="1"/>
  <c r="K1145" i="38"/>
  <c r="O1145" i="38" s="1"/>
  <c r="G1147" i="38"/>
  <c r="I1146" i="38"/>
  <c r="I1147" i="23"/>
  <c r="G1148" i="23"/>
  <c r="L1146" i="23"/>
  <c r="J1146" i="23"/>
  <c r="K1146" i="23"/>
  <c r="M1146" i="23"/>
  <c r="H1147" i="23"/>
  <c r="E1148" i="23"/>
  <c r="N1144" i="12"/>
  <c r="M1145" i="12"/>
  <c r="K1145" i="12"/>
  <c r="E1147" i="12"/>
  <c r="H1146" i="12"/>
  <c r="G1147" i="12"/>
  <c r="I1146" i="12"/>
  <c r="O1144" i="12"/>
  <c r="J1145" i="12"/>
  <c r="L1145" i="12"/>
  <c r="E1149" i="61" l="1"/>
  <c r="H1148" i="61"/>
  <c r="O1146" i="61"/>
  <c r="G1148" i="61"/>
  <c r="I1147" i="61"/>
  <c r="L1147" i="61"/>
  <c r="J1147" i="61"/>
  <c r="M1146" i="61"/>
  <c r="N1146" i="61" s="1"/>
  <c r="K1146" i="61"/>
  <c r="L1148" i="38"/>
  <c r="J1148" i="38"/>
  <c r="H1149" i="38"/>
  <c r="E1150" i="38"/>
  <c r="K1146" i="38"/>
  <c r="O1146" i="38" s="1"/>
  <c r="M1146" i="38"/>
  <c r="N1146" i="38" s="1"/>
  <c r="G1148" i="38"/>
  <c r="I1147" i="38"/>
  <c r="J1147" i="23"/>
  <c r="L1147" i="23"/>
  <c r="N1147" i="23" s="1"/>
  <c r="N1146" i="23"/>
  <c r="G1149" i="23"/>
  <c r="I1148" i="23"/>
  <c r="E1149" i="23"/>
  <c r="H1148" i="23"/>
  <c r="O1146" i="23"/>
  <c r="M1147" i="23"/>
  <c r="K1147" i="23"/>
  <c r="N1145" i="12"/>
  <c r="O1145" i="12"/>
  <c r="K1146" i="12"/>
  <c r="M1146" i="12"/>
  <c r="E1148" i="12"/>
  <c r="H1147" i="12"/>
  <c r="L1146" i="12"/>
  <c r="J1146" i="12"/>
  <c r="G1148" i="12"/>
  <c r="I1147" i="12"/>
  <c r="J1148" i="61" l="1"/>
  <c r="L1148" i="61"/>
  <c r="M1147" i="61"/>
  <c r="N1147" i="61" s="1"/>
  <c r="K1147" i="61"/>
  <c r="E1150" i="61"/>
  <c r="H1149" i="61"/>
  <c r="O1147" i="61"/>
  <c r="I1148" i="61"/>
  <c r="G1149" i="61"/>
  <c r="G1149" i="38"/>
  <c r="I1148" i="38"/>
  <c r="E1151" i="38"/>
  <c r="H1150" i="38"/>
  <c r="L1149" i="38"/>
  <c r="J1149" i="38"/>
  <c r="M1147" i="38"/>
  <c r="N1147" i="38" s="1"/>
  <c r="K1147" i="38"/>
  <c r="O1147" i="38" s="1"/>
  <c r="O1146" i="12"/>
  <c r="N1146" i="12"/>
  <c r="K1148" i="23"/>
  <c r="M1148" i="23"/>
  <c r="L1148" i="23"/>
  <c r="J1148" i="23"/>
  <c r="O1148" i="23" s="1"/>
  <c r="H1149" i="23"/>
  <c r="E1150" i="23"/>
  <c r="G1150" i="23"/>
  <c r="I1149" i="23"/>
  <c r="O1147" i="23"/>
  <c r="K1147" i="12"/>
  <c r="M1147" i="12"/>
  <c r="G1149" i="12"/>
  <c r="I1148" i="12"/>
  <c r="J1147" i="12"/>
  <c r="L1147" i="12"/>
  <c r="E1149" i="12"/>
  <c r="H1148" i="12"/>
  <c r="L1149" i="61" l="1"/>
  <c r="J1149" i="61"/>
  <c r="N1148" i="61"/>
  <c r="E1151" i="61"/>
  <c r="H1150" i="61"/>
  <c r="G1150" i="61"/>
  <c r="I1149" i="61"/>
  <c r="O1148" i="61"/>
  <c r="M1148" i="61"/>
  <c r="K1148" i="61"/>
  <c r="L1150" i="38"/>
  <c r="J1150" i="38"/>
  <c r="H1151" i="38"/>
  <c r="E1152" i="38"/>
  <c r="K1148" i="38"/>
  <c r="O1148" i="38" s="1"/>
  <c r="M1148" i="38"/>
  <c r="N1148" i="38" s="1"/>
  <c r="G1150" i="38"/>
  <c r="I1149" i="38"/>
  <c r="N1147" i="12"/>
  <c r="N1148" i="23"/>
  <c r="E1151" i="23"/>
  <c r="H1150" i="23"/>
  <c r="M1149" i="23"/>
  <c r="K1149" i="23"/>
  <c r="G1151" i="23"/>
  <c r="I1150" i="23"/>
  <c r="J1149" i="23"/>
  <c r="L1149" i="23"/>
  <c r="O1147" i="12"/>
  <c r="E1150" i="12"/>
  <c r="H1149" i="12"/>
  <c r="L1148" i="12"/>
  <c r="J1148" i="12"/>
  <c r="M1148" i="12"/>
  <c r="K1148" i="12"/>
  <c r="G1150" i="12"/>
  <c r="I1149" i="12"/>
  <c r="J1150" i="61" l="1"/>
  <c r="L1150" i="61"/>
  <c r="I1150" i="61"/>
  <c r="G1151" i="61"/>
  <c r="M1149" i="61"/>
  <c r="N1149" i="61" s="1"/>
  <c r="K1149" i="61"/>
  <c r="O1149" i="61" s="1"/>
  <c r="E1152" i="61"/>
  <c r="H1151" i="61"/>
  <c r="L1151" i="38"/>
  <c r="J1151" i="38"/>
  <c r="E1153" i="38"/>
  <c r="H1152" i="38"/>
  <c r="M1149" i="38"/>
  <c r="N1149" i="38" s="1"/>
  <c r="K1149" i="38"/>
  <c r="O1149" i="38" s="1"/>
  <c r="G1151" i="38"/>
  <c r="I1150" i="38"/>
  <c r="O1149" i="23"/>
  <c r="N1149" i="23"/>
  <c r="K1150" i="23"/>
  <c r="M1150" i="23"/>
  <c r="L1150" i="23"/>
  <c r="N1150" i="23" s="1"/>
  <c r="J1150" i="23"/>
  <c r="O1150" i="23" s="1"/>
  <c r="G1152" i="23"/>
  <c r="I1151" i="23"/>
  <c r="H1151" i="23"/>
  <c r="E1152" i="23"/>
  <c r="N1148" i="12"/>
  <c r="K1149" i="12"/>
  <c r="M1149" i="12"/>
  <c r="G1151" i="12"/>
  <c r="I1150" i="12"/>
  <c r="O1148" i="12"/>
  <c r="L1149" i="12"/>
  <c r="J1149" i="12"/>
  <c r="E1151" i="12"/>
  <c r="H1150" i="12"/>
  <c r="G1152" i="61" l="1"/>
  <c r="I1151" i="61"/>
  <c r="M1150" i="61"/>
  <c r="K1150" i="61"/>
  <c r="O1150" i="61" s="1"/>
  <c r="N1150" i="61"/>
  <c r="E1153" i="61"/>
  <c r="H1152" i="61"/>
  <c r="L1151" i="61"/>
  <c r="J1151" i="61"/>
  <c r="G1152" i="38"/>
  <c r="I1151" i="38"/>
  <c r="L1152" i="38"/>
  <c r="J1152" i="38"/>
  <c r="H1153" i="38"/>
  <c r="E1154" i="38"/>
  <c r="K1150" i="38"/>
  <c r="O1150" i="38" s="1"/>
  <c r="M1150" i="38"/>
  <c r="N1150" i="38" s="1"/>
  <c r="O1149" i="12"/>
  <c r="E1153" i="23"/>
  <c r="H1152" i="23"/>
  <c r="J1151" i="23"/>
  <c r="L1151" i="23"/>
  <c r="G1153" i="23"/>
  <c r="I1152" i="23"/>
  <c r="M1151" i="23"/>
  <c r="K1151" i="23"/>
  <c r="M1150" i="12"/>
  <c r="K1150" i="12"/>
  <c r="G1152" i="12"/>
  <c r="I1151" i="12"/>
  <c r="E1152" i="12"/>
  <c r="H1151" i="12"/>
  <c r="N1149" i="12"/>
  <c r="J1150" i="12"/>
  <c r="L1150" i="12"/>
  <c r="E1154" i="61" l="1"/>
  <c r="H1153" i="61"/>
  <c r="J1152" i="61"/>
  <c r="L1152" i="61"/>
  <c r="M1151" i="61"/>
  <c r="N1151" i="61" s="1"/>
  <c r="K1151" i="61"/>
  <c r="O1151" i="61"/>
  <c r="I1152" i="61"/>
  <c r="G1153" i="61"/>
  <c r="L1153" i="38"/>
  <c r="J1153" i="38"/>
  <c r="E1155" i="38"/>
  <c r="H1154" i="38"/>
  <c r="M1151" i="38"/>
  <c r="N1151" i="38" s="1"/>
  <c r="K1151" i="38"/>
  <c r="O1151" i="38" s="1"/>
  <c r="G1153" i="38"/>
  <c r="I1152" i="38"/>
  <c r="N1150" i="12"/>
  <c r="O1150" i="12"/>
  <c r="G1154" i="23"/>
  <c r="I1153" i="23"/>
  <c r="N1151" i="23"/>
  <c r="L1152" i="23"/>
  <c r="J1152" i="23"/>
  <c r="K1152" i="23"/>
  <c r="M1152" i="23"/>
  <c r="O1151" i="23"/>
  <c r="H1153" i="23"/>
  <c r="E1154" i="23"/>
  <c r="G1153" i="12"/>
  <c r="I1152" i="12"/>
  <c r="M1151" i="12"/>
  <c r="K1151" i="12"/>
  <c r="L1151" i="12"/>
  <c r="J1151" i="12"/>
  <c r="E1153" i="12"/>
  <c r="H1152" i="12"/>
  <c r="L1153" i="61" l="1"/>
  <c r="J1153" i="61"/>
  <c r="G1154" i="61"/>
  <c r="I1153" i="61"/>
  <c r="E1155" i="61"/>
  <c r="H1154" i="61"/>
  <c r="M1152" i="61"/>
  <c r="N1152" i="61" s="1"/>
  <c r="K1152" i="61"/>
  <c r="O1152" i="61" s="1"/>
  <c r="L1154" i="38"/>
  <c r="J1154" i="38"/>
  <c r="K1152" i="38"/>
  <c r="O1152" i="38" s="1"/>
  <c r="M1152" i="38"/>
  <c r="N1152" i="38" s="1"/>
  <c r="H1155" i="38"/>
  <c r="E1156" i="38"/>
  <c r="G1154" i="38"/>
  <c r="I1153" i="38"/>
  <c r="O1151" i="12"/>
  <c r="O1152" i="23"/>
  <c r="E1155" i="23"/>
  <c r="H1154" i="23"/>
  <c r="M1153" i="23"/>
  <c r="K1153" i="23"/>
  <c r="N1152" i="23"/>
  <c r="J1153" i="23"/>
  <c r="O1153" i="23" s="1"/>
  <c r="L1153" i="23"/>
  <c r="G1155" i="23"/>
  <c r="I1154" i="23"/>
  <c r="L1152" i="12"/>
  <c r="J1152" i="12"/>
  <c r="N1151" i="12"/>
  <c r="E1154" i="12"/>
  <c r="H1153" i="12"/>
  <c r="M1152" i="12"/>
  <c r="K1152" i="12"/>
  <c r="G1154" i="12"/>
  <c r="I1153" i="12"/>
  <c r="E1156" i="61" l="1"/>
  <c r="H1155" i="61"/>
  <c r="J1154" i="61"/>
  <c r="L1154" i="61"/>
  <c r="I1154" i="61"/>
  <c r="G1155" i="61"/>
  <c r="N1153" i="61"/>
  <c r="M1153" i="61"/>
  <c r="K1153" i="61"/>
  <c r="O1153" i="61" s="1"/>
  <c r="E1157" i="38"/>
  <c r="H1156" i="38"/>
  <c r="L1155" i="38"/>
  <c r="J1155" i="38"/>
  <c r="G1155" i="38"/>
  <c r="I1154" i="38"/>
  <c r="M1153" i="38"/>
  <c r="N1153" i="38" s="1"/>
  <c r="K1153" i="38"/>
  <c r="O1153" i="38" s="1"/>
  <c r="N1153" i="23"/>
  <c r="G1156" i="23"/>
  <c r="I1155" i="23"/>
  <c r="L1154" i="23"/>
  <c r="J1154" i="23"/>
  <c r="K1154" i="23"/>
  <c r="M1154" i="23"/>
  <c r="H1155" i="23"/>
  <c r="E1156" i="23"/>
  <c r="J1153" i="12"/>
  <c r="L1153" i="12"/>
  <c r="E1155" i="12"/>
  <c r="H1154" i="12"/>
  <c r="O1152" i="12"/>
  <c r="G1155" i="12"/>
  <c r="I1154" i="12"/>
  <c r="M1153" i="12"/>
  <c r="K1153" i="12"/>
  <c r="N1152" i="12"/>
  <c r="M1154" i="61" l="1"/>
  <c r="K1154" i="61"/>
  <c r="N1154" i="61"/>
  <c r="L1155" i="61"/>
  <c r="J1155" i="61"/>
  <c r="G1156" i="61"/>
  <c r="I1155" i="61"/>
  <c r="O1154" i="61"/>
  <c r="E1157" i="61"/>
  <c r="H1156" i="61"/>
  <c r="K1154" i="38"/>
  <c r="O1154" i="38" s="1"/>
  <c r="M1154" i="38"/>
  <c r="N1154" i="38" s="1"/>
  <c r="G1156" i="38"/>
  <c r="I1155" i="38"/>
  <c r="L1156" i="38"/>
  <c r="J1156" i="38"/>
  <c r="H1157" i="38"/>
  <c r="E1158" i="38"/>
  <c r="J1155" i="23"/>
  <c r="L1155" i="23"/>
  <c r="M1155" i="23"/>
  <c r="K1155" i="23"/>
  <c r="E1157" i="23"/>
  <c r="H1156" i="23"/>
  <c r="O1154" i="23"/>
  <c r="N1154" i="23"/>
  <c r="G1157" i="23"/>
  <c r="I1156" i="23"/>
  <c r="M1154" i="12"/>
  <c r="K1154" i="12"/>
  <c r="E1156" i="12"/>
  <c r="H1155" i="12"/>
  <c r="G1156" i="12"/>
  <c r="I1155" i="12"/>
  <c r="J1154" i="12"/>
  <c r="L1154" i="12"/>
  <c r="N1153" i="12"/>
  <c r="O1153" i="12"/>
  <c r="I1156" i="61" l="1"/>
  <c r="G1157" i="61"/>
  <c r="M1155" i="61"/>
  <c r="K1155" i="61"/>
  <c r="O1155" i="61" s="1"/>
  <c r="J1156" i="61"/>
  <c r="L1156" i="61"/>
  <c r="N1155" i="61"/>
  <c r="E1158" i="61"/>
  <c r="H1157" i="61"/>
  <c r="M1155" i="38"/>
  <c r="N1155" i="38" s="1"/>
  <c r="K1155" i="38"/>
  <c r="O1155" i="38" s="1"/>
  <c r="G1157" i="38"/>
  <c r="I1156" i="38"/>
  <c r="E1159" i="38"/>
  <c r="H1158" i="38"/>
  <c r="L1157" i="38"/>
  <c r="J1157" i="38"/>
  <c r="N1154" i="12"/>
  <c r="O1154" i="12"/>
  <c r="H1157" i="23"/>
  <c r="E1158" i="23"/>
  <c r="N1155" i="23"/>
  <c r="L1156" i="23"/>
  <c r="J1156" i="23"/>
  <c r="K1156" i="23"/>
  <c r="M1156" i="23"/>
  <c r="I1157" i="23"/>
  <c r="G1158" i="23"/>
  <c r="O1155" i="23"/>
  <c r="L1155" i="12"/>
  <c r="J1155" i="12"/>
  <c r="M1155" i="12"/>
  <c r="N1155" i="12" s="1"/>
  <c r="K1155" i="12"/>
  <c r="O1155" i="12" s="1"/>
  <c r="G1157" i="12"/>
  <c r="I1156" i="12"/>
  <c r="E1157" i="12"/>
  <c r="H1156" i="12"/>
  <c r="L1157" i="61" l="1"/>
  <c r="J1157" i="61"/>
  <c r="G1158" i="61"/>
  <c r="I1157" i="61"/>
  <c r="E1159" i="61"/>
  <c r="H1158" i="61"/>
  <c r="M1156" i="61"/>
  <c r="N1156" i="61" s="1"/>
  <c r="K1156" i="61"/>
  <c r="O1156" i="61" s="1"/>
  <c r="K1156" i="38"/>
  <c r="O1156" i="38" s="1"/>
  <c r="M1156" i="38"/>
  <c r="N1156" i="38" s="1"/>
  <c r="G1158" i="38"/>
  <c r="I1157" i="38"/>
  <c r="L1158" i="38"/>
  <c r="J1158" i="38"/>
  <c r="H1159" i="38"/>
  <c r="E1160" i="38"/>
  <c r="O1156" i="23"/>
  <c r="E1159" i="23"/>
  <c r="H1158" i="23"/>
  <c r="M1157" i="23"/>
  <c r="K1157" i="23"/>
  <c r="N1156" i="23"/>
  <c r="G1159" i="23"/>
  <c r="I1158" i="23"/>
  <c r="J1157" i="23"/>
  <c r="L1157" i="23"/>
  <c r="L1156" i="12"/>
  <c r="J1156" i="12"/>
  <c r="K1156" i="12"/>
  <c r="M1156" i="12"/>
  <c r="N1156" i="12" s="1"/>
  <c r="G1158" i="12"/>
  <c r="I1157" i="12"/>
  <c r="E1158" i="12"/>
  <c r="H1157" i="12"/>
  <c r="E1160" i="61" l="1"/>
  <c r="H1159" i="61"/>
  <c r="M1157" i="61"/>
  <c r="N1157" i="61" s="1"/>
  <c r="K1157" i="61"/>
  <c r="O1157" i="61" s="1"/>
  <c r="J1158" i="61"/>
  <c r="L1158" i="61"/>
  <c r="I1158" i="61"/>
  <c r="G1159" i="61"/>
  <c r="M1157" i="38"/>
  <c r="N1157" i="38" s="1"/>
  <c r="K1157" i="38"/>
  <c r="O1157" i="38" s="1"/>
  <c r="G1159" i="38"/>
  <c r="I1158" i="38"/>
  <c r="J1159" i="38"/>
  <c r="L1159" i="38"/>
  <c r="E1161" i="38"/>
  <c r="H1160" i="38"/>
  <c r="O1157" i="23"/>
  <c r="K1158" i="23"/>
  <c r="M1158" i="23"/>
  <c r="I1159" i="23"/>
  <c r="G1160" i="23"/>
  <c r="L1158" i="23"/>
  <c r="N1158" i="23" s="1"/>
  <c r="J1158" i="23"/>
  <c r="O1158" i="23" s="1"/>
  <c r="N1157" i="23"/>
  <c r="H1159" i="23"/>
  <c r="E1160" i="23"/>
  <c r="M1157" i="12"/>
  <c r="K1157" i="12"/>
  <c r="L1157" i="12"/>
  <c r="J1157" i="12"/>
  <c r="G1159" i="12"/>
  <c r="I1158" i="12"/>
  <c r="E1159" i="12"/>
  <c r="H1158" i="12"/>
  <c r="O1156" i="12"/>
  <c r="L1159" i="61" l="1"/>
  <c r="J1159" i="61"/>
  <c r="G1160" i="61"/>
  <c r="I1159" i="61"/>
  <c r="E1161" i="61"/>
  <c r="H1160" i="61"/>
  <c r="M1158" i="61"/>
  <c r="N1158" i="61" s="1"/>
  <c r="K1158" i="61"/>
  <c r="O1158" i="61" s="1"/>
  <c r="H1161" i="38"/>
  <c r="E1162" i="38"/>
  <c r="G1160" i="38"/>
  <c r="I1159" i="38"/>
  <c r="M1158" i="38"/>
  <c r="N1158" i="38" s="1"/>
  <c r="K1158" i="38"/>
  <c r="O1158" i="38" s="1"/>
  <c r="L1160" i="38"/>
  <c r="J1160" i="38"/>
  <c r="J1159" i="23"/>
  <c r="L1159" i="23"/>
  <c r="G1161" i="23"/>
  <c r="I1160" i="23"/>
  <c r="M1159" i="23"/>
  <c r="K1159" i="23"/>
  <c r="E1161" i="23"/>
  <c r="H1160" i="23"/>
  <c r="O1157" i="12"/>
  <c r="N1157" i="12"/>
  <c r="L1158" i="12"/>
  <c r="J1158" i="12"/>
  <c r="E1160" i="12"/>
  <c r="H1159" i="12"/>
  <c r="G1160" i="12"/>
  <c r="I1159" i="12"/>
  <c r="M1158" i="12"/>
  <c r="K1158" i="12"/>
  <c r="E1162" i="61" l="1"/>
  <c r="H1161" i="61"/>
  <c r="J1160" i="61"/>
  <c r="L1160" i="61"/>
  <c r="M1159" i="61"/>
  <c r="N1159" i="61" s="1"/>
  <c r="K1159" i="61"/>
  <c r="O1159" i="61" s="1"/>
  <c r="I1160" i="61"/>
  <c r="G1161" i="61"/>
  <c r="M1159" i="38"/>
  <c r="N1159" i="38" s="1"/>
  <c r="K1159" i="38"/>
  <c r="O1159" i="38" s="1"/>
  <c r="I1160" i="38"/>
  <c r="G1161" i="38"/>
  <c r="E1163" i="38"/>
  <c r="H1162" i="38"/>
  <c r="L1161" i="38"/>
  <c r="J1161" i="38"/>
  <c r="H1161" i="23"/>
  <c r="E1162" i="23"/>
  <c r="I1161" i="23"/>
  <c r="G1162" i="23"/>
  <c r="L1160" i="23"/>
  <c r="N1160" i="23" s="1"/>
  <c r="J1160" i="23"/>
  <c r="N1159" i="23"/>
  <c r="K1160" i="23"/>
  <c r="M1160" i="23"/>
  <c r="O1159" i="23"/>
  <c r="J1159" i="12"/>
  <c r="L1159" i="12"/>
  <c r="K1159" i="12"/>
  <c r="M1159" i="12"/>
  <c r="N1159" i="12" s="1"/>
  <c r="O1158" i="12"/>
  <c r="G1161" i="12"/>
  <c r="I1160" i="12"/>
  <c r="E1161" i="12"/>
  <c r="H1160" i="12"/>
  <c r="N1158" i="12"/>
  <c r="G1162" i="61" l="1"/>
  <c r="I1161" i="61"/>
  <c r="L1161" i="61"/>
  <c r="J1161" i="61"/>
  <c r="M1160" i="61"/>
  <c r="N1160" i="61" s="1"/>
  <c r="K1160" i="61"/>
  <c r="O1160" i="61" s="1"/>
  <c r="E1163" i="61"/>
  <c r="H1162" i="61"/>
  <c r="G1162" i="38"/>
  <c r="I1161" i="38"/>
  <c r="K1160" i="38"/>
  <c r="O1160" i="38" s="1"/>
  <c r="M1160" i="38"/>
  <c r="N1160" i="38" s="1"/>
  <c r="L1162" i="38"/>
  <c r="J1162" i="38"/>
  <c r="H1163" i="38"/>
  <c r="E1164" i="38"/>
  <c r="M1161" i="23"/>
  <c r="K1161" i="23"/>
  <c r="E1163" i="23"/>
  <c r="H1162" i="23"/>
  <c r="O1160" i="23"/>
  <c r="G1163" i="23"/>
  <c r="I1162" i="23"/>
  <c r="J1161" i="23"/>
  <c r="O1161" i="23" s="1"/>
  <c r="L1161" i="23"/>
  <c r="N1161" i="23" s="1"/>
  <c r="G1162" i="12"/>
  <c r="I1161" i="12"/>
  <c r="K1160" i="12"/>
  <c r="M1160" i="12"/>
  <c r="E1162" i="12"/>
  <c r="H1161" i="12"/>
  <c r="L1160" i="12"/>
  <c r="N1160" i="12" s="1"/>
  <c r="J1160" i="12"/>
  <c r="O1159" i="12"/>
  <c r="M1161" i="61" l="1"/>
  <c r="K1161" i="61"/>
  <c r="O1161" i="61"/>
  <c r="J1162" i="61"/>
  <c r="L1162" i="61"/>
  <c r="I1162" i="61"/>
  <c r="G1163" i="61"/>
  <c r="N1161" i="61"/>
  <c r="E1164" i="61"/>
  <c r="H1163" i="61"/>
  <c r="L1163" i="38"/>
  <c r="J1163" i="38"/>
  <c r="M1161" i="38"/>
  <c r="N1161" i="38" s="1"/>
  <c r="K1161" i="38"/>
  <c r="O1161" i="38" s="1"/>
  <c r="E1165" i="38"/>
  <c r="H1164" i="38"/>
  <c r="I1162" i="38"/>
  <c r="G1163" i="38"/>
  <c r="O1160" i="12"/>
  <c r="L1162" i="23"/>
  <c r="J1162" i="23"/>
  <c r="H1163" i="23"/>
  <c r="E1164" i="23"/>
  <c r="K1162" i="23"/>
  <c r="M1162" i="23"/>
  <c r="I1163" i="23"/>
  <c r="G1164" i="23"/>
  <c r="L1161" i="12"/>
  <c r="J1161" i="12"/>
  <c r="E1163" i="12"/>
  <c r="H1162" i="12"/>
  <c r="K1161" i="12"/>
  <c r="M1161" i="12"/>
  <c r="G1163" i="12"/>
  <c r="I1162" i="12"/>
  <c r="M1162" i="61" l="1"/>
  <c r="K1162" i="61"/>
  <c r="G1164" i="61"/>
  <c r="I1163" i="61"/>
  <c r="O1162" i="61"/>
  <c r="N1162" i="61"/>
  <c r="L1163" i="61"/>
  <c r="J1163" i="61"/>
  <c r="E1165" i="61"/>
  <c r="H1164" i="61"/>
  <c r="L1164" i="38"/>
  <c r="J1164" i="38"/>
  <c r="G1164" i="38"/>
  <c r="I1163" i="38"/>
  <c r="H1165" i="38"/>
  <c r="E1166" i="38"/>
  <c r="K1162" i="38"/>
  <c r="O1162" i="38" s="1"/>
  <c r="M1162" i="38"/>
  <c r="N1162" i="38" s="1"/>
  <c r="G1165" i="23"/>
  <c r="I1164" i="23"/>
  <c r="J1163" i="23"/>
  <c r="L1163" i="23"/>
  <c r="M1163" i="23"/>
  <c r="K1163" i="23"/>
  <c r="E1165" i="23"/>
  <c r="H1164" i="23"/>
  <c r="O1162" i="23"/>
  <c r="N1162" i="23"/>
  <c r="G1164" i="12"/>
  <c r="I1163" i="12"/>
  <c r="E1164" i="12"/>
  <c r="H1163" i="12"/>
  <c r="M1162" i="12"/>
  <c r="K1162" i="12"/>
  <c r="J1162" i="12"/>
  <c r="L1162" i="12"/>
  <c r="O1161" i="12"/>
  <c r="N1161" i="12"/>
  <c r="M1163" i="61" l="1"/>
  <c r="K1163" i="61"/>
  <c r="I1164" i="61"/>
  <c r="G1165" i="61"/>
  <c r="O1163" i="61"/>
  <c r="J1164" i="61"/>
  <c r="L1164" i="61"/>
  <c r="N1163" i="61"/>
  <c r="E1166" i="61"/>
  <c r="H1165" i="61"/>
  <c r="M1163" i="38"/>
  <c r="N1163" i="38" s="1"/>
  <c r="K1163" i="38"/>
  <c r="O1163" i="38" s="1"/>
  <c r="L1165" i="38"/>
  <c r="J1165" i="38"/>
  <c r="E1167" i="38"/>
  <c r="H1166" i="38"/>
  <c r="I1164" i="38"/>
  <c r="G1165" i="38"/>
  <c r="N1162" i="12"/>
  <c r="N1163" i="23"/>
  <c r="L1164" i="23"/>
  <c r="J1164" i="23"/>
  <c r="H1165" i="23"/>
  <c r="E1166" i="23"/>
  <c r="O1163" i="23"/>
  <c r="K1164" i="23"/>
  <c r="M1164" i="23"/>
  <c r="G1166" i="23"/>
  <c r="I1165" i="23"/>
  <c r="O1162" i="12"/>
  <c r="L1163" i="12"/>
  <c r="J1163" i="12"/>
  <c r="E1165" i="12"/>
  <c r="H1164" i="12"/>
  <c r="M1163" i="12"/>
  <c r="K1163" i="12"/>
  <c r="G1165" i="12"/>
  <c r="I1164" i="12"/>
  <c r="G1166" i="61" l="1"/>
  <c r="I1165" i="61"/>
  <c r="M1164" i="61"/>
  <c r="K1164" i="61"/>
  <c r="O1164" i="61"/>
  <c r="L1165" i="61"/>
  <c r="J1165" i="61"/>
  <c r="N1164" i="61"/>
  <c r="E1167" i="61"/>
  <c r="H1166" i="61"/>
  <c r="M1164" i="38"/>
  <c r="N1164" i="38" s="1"/>
  <c r="K1164" i="38"/>
  <c r="O1164" i="38" s="1"/>
  <c r="L1166" i="38"/>
  <c r="J1166" i="38"/>
  <c r="H1167" i="38"/>
  <c r="E1168" i="38"/>
  <c r="G1166" i="38"/>
  <c r="I1165" i="38"/>
  <c r="E1167" i="23"/>
  <c r="H1166" i="23"/>
  <c r="O1164" i="23"/>
  <c r="G1167" i="23"/>
  <c r="I1166" i="23"/>
  <c r="J1165" i="23"/>
  <c r="L1165" i="23"/>
  <c r="M1165" i="23"/>
  <c r="K1165" i="23"/>
  <c r="N1164" i="23"/>
  <c r="M1164" i="12"/>
  <c r="K1164" i="12"/>
  <c r="O1164" i="12" s="1"/>
  <c r="E1166" i="12"/>
  <c r="H1165" i="12"/>
  <c r="G1166" i="12"/>
  <c r="I1165" i="12"/>
  <c r="O1163" i="12"/>
  <c r="L1164" i="12"/>
  <c r="J1164" i="12"/>
  <c r="N1163" i="12"/>
  <c r="M1165" i="61" l="1"/>
  <c r="K1165" i="61"/>
  <c r="O1165" i="61" s="1"/>
  <c r="N1165" i="61"/>
  <c r="J1166" i="61"/>
  <c r="L1166" i="61"/>
  <c r="E1168" i="61"/>
  <c r="H1167" i="61"/>
  <c r="I1166" i="61"/>
  <c r="G1167" i="61"/>
  <c r="E1169" i="38"/>
  <c r="H1168" i="38"/>
  <c r="J1167" i="38"/>
  <c r="L1167" i="38"/>
  <c r="M1165" i="38"/>
  <c r="N1165" i="38" s="1"/>
  <c r="K1165" i="38"/>
  <c r="O1165" i="38" s="1"/>
  <c r="I1166" i="38"/>
  <c r="G1167" i="38"/>
  <c r="N1164" i="12"/>
  <c r="O1165" i="23"/>
  <c r="N1165" i="23"/>
  <c r="G1168" i="23"/>
  <c r="I1167" i="23"/>
  <c r="K1166" i="23"/>
  <c r="M1166" i="23"/>
  <c r="L1166" i="23"/>
  <c r="J1166" i="23"/>
  <c r="H1167" i="23"/>
  <c r="E1168" i="23"/>
  <c r="J1165" i="12"/>
  <c r="L1165" i="12"/>
  <c r="M1165" i="12"/>
  <c r="K1165" i="12"/>
  <c r="O1165" i="12" s="1"/>
  <c r="E1167" i="12"/>
  <c r="H1166" i="12"/>
  <c r="G1167" i="12"/>
  <c r="I1166" i="12"/>
  <c r="L1167" i="61" l="1"/>
  <c r="J1167" i="61"/>
  <c r="N1166" i="61"/>
  <c r="O1166" i="61"/>
  <c r="G1168" i="61"/>
  <c r="I1167" i="61"/>
  <c r="E1169" i="61"/>
  <c r="H1168" i="61"/>
  <c r="M1166" i="61"/>
  <c r="K1166" i="61"/>
  <c r="L1168" i="38"/>
  <c r="J1168" i="38"/>
  <c r="G1168" i="38"/>
  <c r="I1167" i="38"/>
  <c r="M1166" i="38"/>
  <c r="N1166" i="38" s="1"/>
  <c r="K1166" i="38"/>
  <c r="O1166" i="38" s="1"/>
  <c r="H1169" i="38"/>
  <c r="E1170" i="38"/>
  <c r="N1166" i="23"/>
  <c r="O1166" i="23"/>
  <c r="J1167" i="23"/>
  <c r="L1167" i="23"/>
  <c r="E1169" i="23"/>
  <c r="H1168" i="23"/>
  <c r="M1167" i="23"/>
  <c r="K1167" i="23"/>
  <c r="G1169" i="23"/>
  <c r="I1168" i="23"/>
  <c r="L1166" i="12"/>
  <c r="J1166" i="12"/>
  <c r="G1168" i="12"/>
  <c r="I1167" i="12"/>
  <c r="E1168" i="12"/>
  <c r="H1167" i="12"/>
  <c r="M1166" i="12"/>
  <c r="K1166" i="12"/>
  <c r="N1165" i="12"/>
  <c r="E1170" i="61" l="1"/>
  <c r="H1169" i="61"/>
  <c r="M1167" i="61"/>
  <c r="N1167" i="61" s="1"/>
  <c r="K1167" i="61"/>
  <c r="I1168" i="61"/>
  <c r="G1169" i="61"/>
  <c r="O1167" i="61"/>
  <c r="J1168" i="61"/>
  <c r="L1168" i="61"/>
  <c r="M1167" i="38"/>
  <c r="N1167" i="38" s="1"/>
  <c r="K1167" i="38"/>
  <c r="O1167" i="38" s="1"/>
  <c r="I1168" i="38"/>
  <c r="G1169" i="38"/>
  <c r="E1171" i="38"/>
  <c r="H1170" i="38"/>
  <c r="L1169" i="38"/>
  <c r="J1169" i="38"/>
  <c r="K1168" i="23"/>
  <c r="M1168" i="23"/>
  <c r="G1170" i="23"/>
  <c r="I1169" i="23"/>
  <c r="L1168" i="23"/>
  <c r="N1168" i="23" s="1"/>
  <c r="J1168" i="23"/>
  <c r="O1168" i="23" s="1"/>
  <c r="H1169" i="23"/>
  <c r="E1170" i="23"/>
  <c r="N1167" i="23"/>
  <c r="O1167" i="23"/>
  <c r="E1169" i="12"/>
  <c r="H1168" i="12"/>
  <c r="G1169" i="12"/>
  <c r="I1168" i="12"/>
  <c r="M1167" i="12"/>
  <c r="K1167" i="12"/>
  <c r="O1166" i="12"/>
  <c r="J1167" i="12"/>
  <c r="L1167" i="12"/>
  <c r="N1166" i="12"/>
  <c r="G1170" i="61" l="1"/>
  <c r="I1169" i="61"/>
  <c r="L1169" i="61"/>
  <c r="J1169" i="61"/>
  <c r="M1168" i="61"/>
  <c r="K1168" i="61"/>
  <c r="O1168" i="61" s="1"/>
  <c r="N1168" i="61"/>
  <c r="E1171" i="61"/>
  <c r="H1170" i="61"/>
  <c r="H1171" i="38"/>
  <c r="E1172" i="38"/>
  <c r="M1168" i="38"/>
  <c r="N1168" i="38" s="1"/>
  <c r="K1168" i="38"/>
  <c r="O1168" i="38" s="1"/>
  <c r="L1170" i="38"/>
  <c r="J1170" i="38"/>
  <c r="G1170" i="38"/>
  <c r="I1169" i="38"/>
  <c r="M1169" i="23"/>
  <c r="K1169" i="23"/>
  <c r="G1171" i="23"/>
  <c r="I1170" i="23"/>
  <c r="E1171" i="23"/>
  <c r="H1170" i="23"/>
  <c r="J1169" i="23"/>
  <c r="O1169" i="23" s="1"/>
  <c r="L1169" i="23"/>
  <c r="N1169" i="23" s="1"/>
  <c r="O1167" i="12"/>
  <c r="G1170" i="12"/>
  <c r="I1169" i="12"/>
  <c r="M1168" i="12"/>
  <c r="K1168" i="12"/>
  <c r="L1168" i="12"/>
  <c r="J1168" i="12"/>
  <c r="N1167" i="12"/>
  <c r="E1170" i="12"/>
  <c r="H1169" i="12"/>
  <c r="M1169" i="61" l="1"/>
  <c r="K1169" i="61"/>
  <c r="O1169" i="61" s="1"/>
  <c r="J1170" i="61"/>
  <c r="L1170" i="61"/>
  <c r="I1170" i="61"/>
  <c r="G1171" i="61"/>
  <c r="N1169" i="61"/>
  <c r="E1172" i="61"/>
  <c r="H1171" i="61"/>
  <c r="I1170" i="38"/>
  <c r="G1171" i="38"/>
  <c r="M1169" i="38"/>
  <c r="N1169" i="38" s="1"/>
  <c r="K1169" i="38"/>
  <c r="O1169" i="38" s="1"/>
  <c r="E1173" i="38"/>
  <c r="H1172" i="38"/>
  <c r="L1171" i="38"/>
  <c r="J1171" i="38"/>
  <c r="L1170" i="23"/>
  <c r="J1170" i="23"/>
  <c r="H1171" i="23"/>
  <c r="E1172" i="23"/>
  <c r="K1170" i="23"/>
  <c r="M1170" i="23"/>
  <c r="G1172" i="23"/>
  <c r="I1171" i="23"/>
  <c r="O1168" i="12"/>
  <c r="E1171" i="12"/>
  <c r="H1170" i="12"/>
  <c r="N1168" i="12"/>
  <c r="M1169" i="12"/>
  <c r="K1169" i="12"/>
  <c r="L1169" i="12"/>
  <c r="J1169" i="12"/>
  <c r="G1171" i="12"/>
  <c r="I1170" i="12"/>
  <c r="G1172" i="61" l="1"/>
  <c r="I1171" i="61"/>
  <c r="M1170" i="61"/>
  <c r="N1170" i="61" s="1"/>
  <c r="K1170" i="61"/>
  <c r="O1170" i="61" s="1"/>
  <c r="L1171" i="61"/>
  <c r="J1171" i="61"/>
  <c r="E1173" i="61"/>
  <c r="H1172" i="61"/>
  <c r="H1173" i="38"/>
  <c r="E1174" i="38"/>
  <c r="K1170" i="38"/>
  <c r="O1170" i="38" s="1"/>
  <c r="M1170" i="38"/>
  <c r="N1170" i="38" s="1"/>
  <c r="L1172" i="38"/>
  <c r="J1172" i="38"/>
  <c r="I1171" i="38"/>
  <c r="G1172" i="38"/>
  <c r="E1173" i="23"/>
  <c r="H1172" i="23"/>
  <c r="M1171" i="23"/>
  <c r="K1171" i="23"/>
  <c r="G1173" i="23"/>
  <c r="I1172" i="23"/>
  <c r="O1170" i="23"/>
  <c r="J1171" i="23"/>
  <c r="O1171" i="23" s="1"/>
  <c r="L1171" i="23"/>
  <c r="N1170" i="23"/>
  <c r="O1169" i="12"/>
  <c r="N1169" i="12"/>
  <c r="G1172" i="12"/>
  <c r="I1171" i="12"/>
  <c r="J1170" i="12"/>
  <c r="L1170" i="12"/>
  <c r="M1170" i="12"/>
  <c r="K1170" i="12"/>
  <c r="E1172" i="12"/>
  <c r="H1171" i="12"/>
  <c r="M1171" i="61" l="1"/>
  <c r="N1171" i="61" s="1"/>
  <c r="K1171" i="61"/>
  <c r="O1171" i="61" s="1"/>
  <c r="J1172" i="61"/>
  <c r="L1172" i="61"/>
  <c r="E1174" i="61"/>
  <c r="H1173" i="61"/>
  <c r="I1172" i="61"/>
  <c r="G1173" i="61"/>
  <c r="I1172" i="38"/>
  <c r="G1173" i="38"/>
  <c r="E1175" i="38"/>
  <c r="H1174" i="38"/>
  <c r="M1171" i="38"/>
  <c r="N1171" i="38" s="1"/>
  <c r="K1171" i="38"/>
  <c r="O1171" i="38" s="1"/>
  <c r="L1173" i="38"/>
  <c r="J1173" i="38"/>
  <c r="I1173" i="23"/>
  <c r="G1174" i="23"/>
  <c r="K1172" i="23"/>
  <c r="M1172" i="23"/>
  <c r="L1172" i="23"/>
  <c r="N1172" i="23" s="1"/>
  <c r="J1172" i="23"/>
  <c r="O1172" i="23" s="1"/>
  <c r="N1171" i="23"/>
  <c r="H1173" i="23"/>
  <c r="E1174" i="23"/>
  <c r="O1170" i="12"/>
  <c r="N1170" i="12"/>
  <c r="J1171" i="12"/>
  <c r="L1171" i="12"/>
  <c r="E1173" i="12"/>
  <c r="H1172" i="12"/>
  <c r="M1171" i="12"/>
  <c r="K1171" i="12"/>
  <c r="G1173" i="12"/>
  <c r="I1172" i="12"/>
  <c r="E1175" i="61" l="1"/>
  <c r="H1174" i="61"/>
  <c r="G1174" i="61"/>
  <c r="I1173" i="61"/>
  <c r="L1173" i="61"/>
  <c r="J1173" i="61"/>
  <c r="O1172" i="61"/>
  <c r="M1172" i="61"/>
  <c r="N1172" i="61" s="1"/>
  <c r="K1172" i="61"/>
  <c r="L1174" i="38"/>
  <c r="J1174" i="38"/>
  <c r="H1175" i="38"/>
  <c r="E1176" i="38"/>
  <c r="G1174" i="38"/>
  <c r="I1173" i="38"/>
  <c r="M1172" i="38"/>
  <c r="N1172" i="38" s="1"/>
  <c r="K1172" i="38"/>
  <c r="O1172" i="38" s="1"/>
  <c r="G1175" i="23"/>
  <c r="I1174" i="23"/>
  <c r="J1173" i="23"/>
  <c r="L1173" i="23"/>
  <c r="E1175" i="23"/>
  <c r="H1174" i="23"/>
  <c r="M1173" i="23"/>
  <c r="K1173" i="23"/>
  <c r="N1171" i="12"/>
  <c r="L1172" i="12"/>
  <c r="J1172" i="12"/>
  <c r="E1174" i="12"/>
  <c r="H1173" i="12"/>
  <c r="K1172" i="12"/>
  <c r="M1172" i="12"/>
  <c r="N1172" i="12" s="1"/>
  <c r="G1174" i="12"/>
  <c r="I1173" i="12"/>
  <c r="O1171" i="12"/>
  <c r="I1174" i="61" l="1"/>
  <c r="G1175" i="61"/>
  <c r="J1174" i="61"/>
  <c r="L1174" i="61"/>
  <c r="E1176" i="61"/>
  <c r="H1175" i="61"/>
  <c r="M1173" i="61"/>
  <c r="N1173" i="61" s="1"/>
  <c r="K1173" i="61"/>
  <c r="O1173" i="61" s="1"/>
  <c r="I1174" i="38"/>
  <c r="G1175" i="38"/>
  <c r="E1177" i="38"/>
  <c r="H1176" i="38"/>
  <c r="J1175" i="38"/>
  <c r="L1175" i="38"/>
  <c r="M1173" i="38"/>
  <c r="N1173" i="38" s="1"/>
  <c r="K1173" i="38"/>
  <c r="O1173" i="38" s="1"/>
  <c r="L1174" i="23"/>
  <c r="J1174" i="23"/>
  <c r="H1175" i="23"/>
  <c r="E1176" i="23"/>
  <c r="O1173" i="23"/>
  <c r="N1173" i="23"/>
  <c r="K1174" i="23"/>
  <c r="M1174" i="23"/>
  <c r="I1175" i="23"/>
  <c r="G1176" i="23"/>
  <c r="K1173" i="12"/>
  <c r="M1173" i="12"/>
  <c r="G1175" i="12"/>
  <c r="I1174" i="12"/>
  <c r="O1172" i="12"/>
  <c r="L1173" i="12"/>
  <c r="N1173" i="12" s="1"/>
  <c r="J1173" i="12"/>
  <c r="E1175" i="12"/>
  <c r="H1174" i="12"/>
  <c r="E1177" i="61" l="1"/>
  <c r="H1176" i="61"/>
  <c r="L1175" i="61"/>
  <c r="J1175" i="61"/>
  <c r="G1176" i="61"/>
  <c r="I1175" i="61"/>
  <c r="M1174" i="61"/>
  <c r="N1174" i="61" s="1"/>
  <c r="K1174" i="61"/>
  <c r="O1174" i="61" s="1"/>
  <c r="L1176" i="38"/>
  <c r="J1176" i="38"/>
  <c r="H1177" i="38"/>
  <c r="E1178" i="38"/>
  <c r="G1176" i="38"/>
  <c r="I1175" i="38"/>
  <c r="M1174" i="38"/>
  <c r="N1174" i="38" s="1"/>
  <c r="K1174" i="38"/>
  <c r="O1174" i="38" s="1"/>
  <c r="O1173" i="12"/>
  <c r="J1175" i="23"/>
  <c r="L1175" i="23"/>
  <c r="G1177" i="23"/>
  <c r="I1176" i="23"/>
  <c r="O1174" i="23"/>
  <c r="E1177" i="23"/>
  <c r="H1176" i="23"/>
  <c r="M1175" i="23"/>
  <c r="K1175" i="23"/>
  <c r="N1174" i="23"/>
  <c r="K1174" i="12"/>
  <c r="M1174" i="12"/>
  <c r="G1176" i="12"/>
  <c r="I1175" i="12"/>
  <c r="E1176" i="12"/>
  <c r="H1175" i="12"/>
  <c r="J1174" i="12"/>
  <c r="L1174" i="12"/>
  <c r="M1175" i="61" l="1"/>
  <c r="K1175" i="61"/>
  <c r="O1175" i="61" s="1"/>
  <c r="N1175" i="61"/>
  <c r="I1176" i="61"/>
  <c r="G1177" i="61"/>
  <c r="J1176" i="61"/>
  <c r="L1176" i="61"/>
  <c r="E1178" i="61"/>
  <c r="H1177" i="61"/>
  <c r="E1179" i="38"/>
  <c r="H1178" i="38"/>
  <c r="I1176" i="38"/>
  <c r="G1177" i="38"/>
  <c r="L1177" i="38"/>
  <c r="J1177" i="38"/>
  <c r="M1175" i="38"/>
  <c r="N1175" i="38" s="1"/>
  <c r="K1175" i="38"/>
  <c r="O1175" i="38" s="1"/>
  <c r="N1174" i="12"/>
  <c r="O1174" i="12"/>
  <c r="H1177" i="23"/>
  <c r="E1178" i="23"/>
  <c r="K1176" i="23"/>
  <c r="M1176" i="23"/>
  <c r="N1175" i="23"/>
  <c r="L1176" i="23"/>
  <c r="N1176" i="23" s="1"/>
  <c r="J1176" i="23"/>
  <c r="I1177" i="23"/>
  <c r="G1178" i="23"/>
  <c r="O1175" i="23"/>
  <c r="M1175" i="12"/>
  <c r="K1175" i="12"/>
  <c r="L1175" i="12"/>
  <c r="J1175" i="12"/>
  <c r="E1177" i="12"/>
  <c r="H1176" i="12"/>
  <c r="G1177" i="12"/>
  <c r="I1176" i="12"/>
  <c r="G1178" i="61" l="1"/>
  <c r="I1177" i="61"/>
  <c r="L1177" i="61"/>
  <c r="J1177" i="61"/>
  <c r="M1176" i="61"/>
  <c r="N1176" i="61" s="1"/>
  <c r="K1176" i="61"/>
  <c r="O1176" i="61" s="1"/>
  <c r="E1179" i="61"/>
  <c r="H1178" i="61"/>
  <c r="G1178" i="38"/>
  <c r="I1177" i="38"/>
  <c r="M1176" i="38"/>
  <c r="N1176" i="38" s="1"/>
  <c r="K1176" i="38"/>
  <c r="O1176" i="38" s="1"/>
  <c r="L1178" i="38"/>
  <c r="J1178" i="38"/>
  <c r="H1179" i="38"/>
  <c r="E1180" i="38"/>
  <c r="O1176" i="23"/>
  <c r="E1179" i="23"/>
  <c r="H1178" i="23"/>
  <c r="M1177" i="23"/>
  <c r="K1177" i="23"/>
  <c r="G1179" i="23"/>
  <c r="I1178" i="23"/>
  <c r="J1177" i="23"/>
  <c r="O1177" i="23" s="1"/>
  <c r="L1177" i="23"/>
  <c r="N1175" i="12"/>
  <c r="L1176" i="12"/>
  <c r="J1176" i="12"/>
  <c r="M1176" i="12"/>
  <c r="K1176" i="12"/>
  <c r="G1178" i="12"/>
  <c r="I1177" i="12"/>
  <c r="E1178" i="12"/>
  <c r="H1177" i="12"/>
  <c r="O1175" i="12"/>
  <c r="M1177" i="61" l="1"/>
  <c r="N1177" i="61" s="1"/>
  <c r="K1177" i="61"/>
  <c r="O1177" i="61" s="1"/>
  <c r="J1178" i="61"/>
  <c r="L1178" i="61"/>
  <c r="E1180" i="61"/>
  <c r="H1179" i="61"/>
  <c r="I1178" i="61"/>
  <c r="G1179" i="61"/>
  <c r="I1178" i="38"/>
  <c r="G1179" i="38"/>
  <c r="E1181" i="38"/>
  <c r="H1180" i="38"/>
  <c r="M1177" i="38"/>
  <c r="N1177" i="38" s="1"/>
  <c r="K1177" i="38"/>
  <c r="O1177" i="38" s="1"/>
  <c r="L1179" i="38"/>
  <c r="J1179" i="38"/>
  <c r="N1177" i="23"/>
  <c r="I1179" i="23"/>
  <c r="G1180" i="23"/>
  <c r="K1178" i="23"/>
  <c r="M1178" i="23"/>
  <c r="L1178" i="23"/>
  <c r="N1178" i="23" s="1"/>
  <c r="J1178" i="23"/>
  <c r="O1178" i="23" s="1"/>
  <c r="H1179" i="23"/>
  <c r="E1180" i="23"/>
  <c r="K1177" i="12"/>
  <c r="M1177" i="12"/>
  <c r="L1177" i="12"/>
  <c r="J1177" i="12"/>
  <c r="O1176" i="12"/>
  <c r="E1179" i="12"/>
  <c r="H1178" i="12"/>
  <c r="G1179" i="12"/>
  <c r="I1178" i="12"/>
  <c r="N1176" i="12"/>
  <c r="L1179" i="61" l="1"/>
  <c r="J1179" i="61"/>
  <c r="N1178" i="61"/>
  <c r="E1181" i="61"/>
  <c r="H1180" i="61"/>
  <c r="G1180" i="61"/>
  <c r="I1179" i="61"/>
  <c r="O1178" i="61"/>
  <c r="M1178" i="61"/>
  <c r="K1178" i="61"/>
  <c r="G1180" i="38"/>
  <c r="I1179" i="38"/>
  <c r="L1180" i="38"/>
  <c r="J1180" i="38"/>
  <c r="K1178" i="38"/>
  <c r="O1178" i="38" s="1"/>
  <c r="M1178" i="38"/>
  <c r="N1178" i="38" s="1"/>
  <c r="H1181" i="38"/>
  <c r="E1182" i="38"/>
  <c r="E1181" i="23"/>
  <c r="H1180" i="23"/>
  <c r="G1181" i="23"/>
  <c r="I1180" i="23"/>
  <c r="J1179" i="23"/>
  <c r="L1179" i="23"/>
  <c r="M1179" i="23"/>
  <c r="K1179" i="23"/>
  <c r="O1177" i="12"/>
  <c r="L1178" i="12"/>
  <c r="J1178" i="12"/>
  <c r="E1180" i="12"/>
  <c r="H1179" i="12"/>
  <c r="N1177" i="12"/>
  <c r="G1180" i="12"/>
  <c r="I1179" i="12"/>
  <c r="M1178" i="12"/>
  <c r="K1178" i="12"/>
  <c r="J1180" i="61" l="1"/>
  <c r="L1180" i="61"/>
  <c r="E1182" i="61"/>
  <c r="H1181" i="61"/>
  <c r="I1180" i="61"/>
  <c r="G1181" i="61"/>
  <c r="O1179" i="61"/>
  <c r="M1179" i="61"/>
  <c r="N1179" i="61" s="1"/>
  <c r="K1179" i="61"/>
  <c r="L1181" i="38"/>
  <c r="J1181" i="38"/>
  <c r="M1179" i="38"/>
  <c r="N1179" i="38" s="1"/>
  <c r="K1179" i="38"/>
  <c r="O1179" i="38" s="1"/>
  <c r="E1183" i="38"/>
  <c r="H1182" i="38"/>
  <c r="I1180" i="38"/>
  <c r="G1181" i="38"/>
  <c r="N1179" i="23"/>
  <c r="G1182" i="23"/>
  <c r="I1181" i="23"/>
  <c r="K1180" i="23"/>
  <c r="M1180" i="23"/>
  <c r="O1179" i="23"/>
  <c r="L1180" i="23"/>
  <c r="N1180" i="23" s="1"/>
  <c r="J1180" i="23"/>
  <c r="O1180" i="23" s="1"/>
  <c r="H1181" i="23"/>
  <c r="E1182" i="23"/>
  <c r="K1179" i="12"/>
  <c r="M1179" i="12"/>
  <c r="J1179" i="12"/>
  <c r="O1179" i="12" s="1"/>
  <c r="L1179" i="12"/>
  <c r="N1179" i="12" s="1"/>
  <c r="E1181" i="12"/>
  <c r="H1180" i="12"/>
  <c r="G1181" i="12"/>
  <c r="I1180" i="12"/>
  <c r="O1178" i="12"/>
  <c r="N1178" i="12"/>
  <c r="L1181" i="61" l="1"/>
  <c r="J1181" i="61"/>
  <c r="M1180" i="61"/>
  <c r="N1180" i="61" s="1"/>
  <c r="K1180" i="61"/>
  <c r="O1180" i="61" s="1"/>
  <c r="E1183" i="61"/>
  <c r="H1182" i="61"/>
  <c r="G1182" i="61"/>
  <c r="I1181" i="61"/>
  <c r="H1183" i="38"/>
  <c r="E1184" i="38"/>
  <c r="L1182" i="38"/>
  <c r="J1182" i="38"/>
  <c r="I1181" i="38"/>
  <c r="G1182" i="38"/>
  <c r="M1180" i="38"/>
  <c r="N1180" i="38" s="1"/>
  <c r="K1180" i="38"/>
  <c r="O1180" i="38" s="1"/>
  <c r="E1183" i="23"/>
  <c r="H1182" i="23"/>
  <c r="G1183" i="23"/>
  <c r="I1182" i="23"/>
  <c r="M1181" i="23"/>
  <c r="K1181" i="23"/>
  <c r="J1181" i="23"/>
  <c r="O1181" i="23" s="1"/>
  <c r="L1181" i="23"/>
  <c r="N1181" i="23" s="1"/>
  <c r="K1180" i="12"/>
  <c r="M1180" i="12"/>
  <c r="G1182" i="12"/>
  <c r="I1181" i="12"/>
  <c r="E1182" i="12"/>
  <c r="H1181" i="12"/>
  <c r="L1180" i="12"/>
  <c r="J1180" i="12"/>
  <c r="O1180" i="12" s="1"/>
  <c r="M1181" i="61" l="1"/>
  <c r="K1181" i="61"/>
  <c r="J1182" i="61"/>
  <c r="L1182" i="61"/>
  <c r="I1182" i="61"/>
  <c r="G1183" i="61"/>
  <c r="O1181" i="61"/>
  <c r="E1184" i="61"/>
  <c r="H1183" i="61"/>
  <c r="N1181" i="61"/>
  <c r="M1181" i="38"/>
  <c r="N1181" i="38" s="1"/>
  <c r="K1181" i="38"/>
  <c r="O1181" i="38" s="1"/>
  <c r="E1185" i="38"/>
  <c r="H1184" i="38"/>
  <c r="I1182" i="38"/>
  <c r="G1183" i="38"/>
  <c r="J1183" i="38"/>
  <c r="L1183" i="38"/>
  <c r="G1184" i="23"/>
  <c r="I1183" i="23"/>
  <c r="K1182" i="23"/>
  <c r="M1182" i="23"/>
  <c r="L1182" i="23"/>
  <c r="N1182" i="23" s="1"/>
  <c r="J1182" i="23"/>
  <c r="O1182" i="23" s="1"/>
  <c r="H1183" i="23"/>
  <c r="E1184" i="23"/>
  <c r="G1183" i="12"/>
  <c r="I1182" i="12"/>
  <c r="M1181" i="12"/>
  <c r="K1181" i="12"/>
  <c r="J1181" i="12"/>
  <c r="L1181" i="12"/>
  <c r="E1183" i="12"/>
  <c r="H1182" i="12"/>
  <c r="N1180" i="12"/>
  <c r="E1185" i="61" l="1"/>
  <c r="H1184" i="61"/>
  <c r="G1184" i="61"/>
  <c r="I1183" i="61"/>
  <c r="M1182" i="61"/>
  <c r="N1182" i="61" s="1"/>
  <c r="K1182" i="61"/>
  <c r="O1182" i="61" s="1"/>
  <c r="L1183" i="61"/>
  <c r="J1183" i="61"/>
  <c r="M1182" i="38"/>
  <c r="N1182" i="38" s="1"/>
  <c r="K1182" i="38"/>
  <c r="O1182" i="38" s="1"/>
  <c r="H1185" i="38"/>
  <c r="E1186" i="38"/>
  <c r="L1184" i="38"/>
  <c r="J1184" i="38"/>
  <c r="G1184" i="38"/>
  <c r="I1183" i="38"/>
  <c r="E1185" i="23"/>
  <c r="H1184" i="23"/>
  <c r="M1183" i="23"/>
  <c r="K1183" i="23"/>
  <c r="J1183" i="23"/>
  <c r="L1183" i="23"/>
  <c r="N1183" i="23" s="1"/>
  <c r="G1185" i="23"/>
  <c r="I1184" i="23"/>
  <c r="N1181" i="12"/>
  <c r="O1181" i="12"/>
  <c r="J1182" i="12"/>
  <c r="L1182" i="12"/>
  <c r="E1184" i="12"/>
  <c r="H1183" i="12"/>
  <c r="K1182" i="12"/>
  <c r="M1182" i="12"/>
  <c r="G1184" i="12"/>
  <c r="I1183" i="12"/>
  <c r="I1184" i="61" l="1"/>
  <c r="G1185" i="61"/>
  <c r="J1184" i="61"/>
  <c r="L1184" i="61"/>
  <c r="M1183" i="61"/>
  <c r="N1183" i="61" s="1"/>
  <c r="K1183" i="61"/>
  <c r="O1183" i="61"/>
  <c r="E1186" i="61"/>
  <c r="H1185" i="61"/>
  <c r="O1183" i="23"/>
  <c r="I1184" i="38"/>
  <c r="G1185" i="38"/>
  <c r="E1187" i="38"/>
  <c r="H1186" i="38"/>
  <c r="M1183" i="38"/>
  <c r="N1183" i="38" s="1"/>
  <c r="K1183" i="38"/>
  <c r="O1183" i="38" s="1"/>
  <c r="L1185" i="38"/>
  <c r="J1185" i="38"/>
  <c r="G1186" i="23"/>
  <c r="I1185" i="23"/>
  <c r="K1184" i="23"/>
  <c r="M1184" i="23"/>
  <c r="L1184" i="23"/>
  <c r="N1184" i="23" s="1"/>
  <c r="J1184" i="23"/>
  <c r="O1184" i="23" s="1"/>
  <c r="H1185" i="23"/>
  <c r="E1186" i="23"/>
  <c r="K1183" i="12"/>
  <c r="M1183" i="12"/>
  <c r="G1185" i="12"/>
  <c r="I1184" i="12"/>
  <c r="E1185" i="12"/>
  <c r="H1184" i="12"/>
  <c r="N1182" i="12"/>
  <c r="L1183" i="12"/>
  <c r="J1183" i="12"/>
  <c r="O1183" i="12" s="1"/>
  <c r="O1182" i="12"/>
  <c r="E1187" i="61" l="1"/>
  <c r="H1186" i="61"/>
  <c r="G1186" i="61"/>
  <c r="I1185" i="61"/>
  <c r="L1185" i="61"/>
  <c r="J1185" i="61"/>
  <c r="M1184" i="61"/>
  <c r="N1184" i="61" s="1"/>
  <c r="K1184" i="61"/>
  <c r="O1184" i="61" s="1"/>
  <c r="N1183" i="12"/>
  <c r="L1186" i="38"/>
  <c r="J1186" i="38"/>
  <c r="H1187" i="38"/>
  <c r="E1188" i="38"/>
  <c r="I1185" i="38"/>
  <c r="G1186" i="38"/>
  <c r="M1184" i="38"/>
  <c r="N1184" i="38" s="1"/>
  <c r="K1184" i="38"/>
  <c r="O1184" i="38" s="1"/>
  <c r="E1187" i="23"/>
  <c r="H1186" i="23"/>
  <c r="J1185" i="23"/>
  <c r="L1185" i="23"/>
  <c r="M1185" i="23"/>
  <c r="K1185" i="23"/>
  <c r="G1187" i="23"/>
  <c r="I1186" i="23"/>
  <c r="M1184" i="12"/>
  <c r="K1184" i="12"/>
  <c r="L1184" i="12"/>
  <c r="J1184" i="12"/>
  <c r="O1184" i="12" s="1"/>
  <c r="E1186" i="12"/>
  <c r="H1185" i="12"/>
  <c r="G1186" i="12"/>
  <c r="I1185" i="12"/>
  <c r="J1186" i="61" l="1"/>
  <c r="L1186" i="61"/>
  <c r="E1188" i="61"/>
  <c r="H1187" i="61"/>
  <c r="I1186" i="61"/>
  <c r="G1187" i="61"/>
  <c r="M1185" i="61"/>
  <c r="N1185" i="61" s="1"/>
  <c r="K1185" i="61"/>
  <c r="O1185" i="61" s="1"/>
  <c r="L1187" i="38"/>
  <c r="J1187" i="38"/>
  <c r="I1186" i="38"/>
  <c r="G1187" i="38"/>
  <c r="E1189" i="38"/>
  <c r="H1188" i="38"/>
  <c r="M1185" i="38"/>
  <c r="N1185" i="38" s="1"/>
  <c r="K1185" i="38"/>
  <c r="O1185" i="38" s="1"/>
  <c r="K1186" i="23"/>
  <c r="M1186" i="23"/>
  <c r="O1185" i="23"/>
  <c r="G1188" i="23"/>
  <c r="I1187" i="23"/>
  <c r="N1185" i="23"/>
  <c r="L1186" i="23"/>
  <c r="N1186" i="23" s="1"/>
  <c r="J1186" i="23"/>
  <c r="O1186" i="23" s="1"/>
  <c r="H1187" i="23"/>
  <c r="E1188" i="23"/>
  <c r="N1184" i="12"/>
  <c r="M1185" i="12"/>
  <c r="K1185" i="12"/>
  <c r="G1187" i="12"/>
  <c r="I1186" i="12"/>
  <c r="E1187" i="12"/>
  <c r="H1186" i="12"/>
  <c r="J1185" i="12"/>
  <c r="L1185" i="12"/>
  <c r="M1186" i="61" l="1"/>
  <c r="K1186" i="61"/>
  <c r="E1189" i="61"/>
  <c r="H1188" i="61"/>
  <c r="N1186" i="61"/>
  <c r="G1188" i="61"/>
  <c r="I1187" i="61"/>
  <c r="O1186" i="61"/>
  <c r="L1187" i="61"/>
  <c r="J1187" i="61"/>
  <c r="I1187" i="38"/>
  <c r="G1188" i="38"/>
  <c r="K1186" i="38"/>
  <c r="O1186" i="38" s="1"/>
  <c r="M1186" i="38"/>
  <c r="N1186" i="38" s="1"/>
  <c r="L1188" i="38"/>
  <c r="J1188" i="38"/>
  <c r="H1189" i="38"/>
  <c r="E1190" i="38"/>
  <c r="O1185" i="12"/>
  <c r="G1189" i="23"/>
  <c r="I1188" i="23"/>
  <c r="E1189" i="23"/>
  <c r="H1188" i="23"/>
  <c r="M1187" i="23"/>
  <c r="K1187" i="23"/>
  <c r="J1187" i="23"/>
  <c r="O1187" i="23" s="1"/>
  <c r="L1187" i="23"/>
  <c r="E1188" i="12"/>
  <c r="H1187" i="12"/>
  <c r="K1186" i="12"/>
  <c r="M1186" i="12"/>
  <c r="G1188" i="12"/>
  <c r="I1187" i="12"/>
  <c r="L1186" i="12"/>
  <c r="N1186" i="12" s="1"/>
  <c r="J1186" i="12"/>
  <c r="N1185" i="12"/>
  <c r="J1188" i="61" l="1"/>
  <c r="L1188" i="61"/>
  <c r="E1190" i="61"/>
  <c r="H1189" i="61"/>
  <c r="I1188" i="61"/>
  <c r="G1189" i="61"/>
  <c r="O1187" i="61"/>
  <c r="M1187" i="61"/>
  <c r="N1187" i="61" s="1"/>
  <c r="K1187" i="61"/>
  <c r="L1189" i="38"/>
  <c r="J1189" i="38"/>
  <c r="I1188" i="38"/>
  <c r="G1189" i="38"/>
  <c r="E1191" i="38"/>
  <c r="H1190" i="38"/>
  <c r="M1187" i="38"/>
  <c r="N1187" i="38" s="1"/>
  <c r="K1187" i="38"/>
  <c r="O1187" i="38" s="1"/>
  <c r="N1187" i="23"/>
  <c r="H1189" i="23"/>
  <c r="E1190" i="23"/>
  <c r="L1188" i="23"/>
  <c r="J1188" i="23"/>
  <c r="K1188" i="23"/>
  <c r="M1188" i="23"/>
  <c r="I1189" i="23"/>
  <c r="G1190" i="23"/>
  <c r="O1186" i="12"/>
  <c r="L1187" i="12"/>
  <c r="J1187" i="12"/>
  <c r="K1187" i="12"/>
  <c r="M1187" i="12"/>
  <c r="N1187" i="12" s="1"/>
  <c r="G1189" i="12"/>
  <c r="I1188" i="12"/>
  <c r="E1189" i="12"/>
  <c r="H1188" i="12"/>
  <c r="L1189" i="61" l="1"/>
  <c r="J1189" i="61"/>
  <c r="G1190" i="61"/>
  <c r="I1189" i="61"/>
  <c r="E1191" i="61"/>
  <c r="H1190" i="61"/>
  <c r="M1188" i="61"/>
  <c r="N1188" i="61" s="1"/>
  <c r="K1188" i="61"/>
  <c r="O1188" i="61" s="1"/>
  <c r="M1188" i="38"/>
  <c r="N1188" i="38" s="1"/>
  <c r="K1188" i="38"/>
  <c r="O1188" i="38" s="1"/>
  <c r="L1190" i="38"/>
  <c r="J1190" i="38"/>
  <c r="I1189" i="38"/>
  <c r="G1190" i="38"/>
  <c r="H1191" i="38"/>
  <c r="E1192" i="38"/>
  <c r="O1188" i="23"/>
  <c r="M1189" i="23"/>
  <c r="K1189" i="23"/>
  <c r="E1191" i="23"/>
  <c r="H1190" i="23"/>
  <c r="G1191" i="23"/>
  <c r="I1190" i="23"/>
  <c r="N1188" i="23"/>
  <c r="J1189" i="23"/>
  <c r="L1189" i="23"/>
  <c r="N1189" i="23" s="1"/>
  <c r="O1187" i="12"/>
  <c r="E1190" i="12"/>
  <c r="H1189" i="12"/>
  <c r="M1188" i="12"/>
  <c r="K1188" i="12"/>
  <c r="G1190" i="12"/>
  <c r="I1189" i="12"/>
  <c r="J1188" i="12"/>
  <c r="L1188" i="12"/>
  <c r="M1189" i="61" l="1"/>
  <c r="K1189" i="61"/>
  <c r="I1190" i="61"/>
  <c r="G1191" i="61"/>
  <c r="J1190" i="61"/>
  <c r="L1190" i="61"/>
  <c r="O1189" i="61"/>
  <c r="E1192" i="61"/>
  <c r="H1191" i="61"/>
  <c r="N1189" i="61"/>
  <c r="I1190" i="38"/>
  <c r="G1191" i="38"/>
  <c r="L1191" i="38"/>
  <c r="J1191" i="38"/>
  <c r="M1189" i="38"/>
  <c r="N1189" i="38" s="1"/>
  <c r="K1189" i="38"/>
  <c r="O1189" i="38" s="1"/>
  <c r="E1193" i="38"/>
  <c r="H1192" i="38"/>
  <c r="O1188" i="12"/>
  <c r="O1189" i="23"/>
  <c r="K1190" i="23"/>
  <c r="M1190" i="23"/>
  <c r="I1191" i="23"/>
  <c r="G1192" i="23"/>
  <c r="L1190" i="23"/>
  <c r="N1190" i="23" s="1"/>
  <c r="J1190" i="23"/>
  <c r="O1190" i="23" s="1"/>
  <c r="H1191" i="23"/>
  <c r="E1192" i="23"/>
  <c r="N1188" i="12"/>
  <c r="K1189" i="12"/>
  <c r="M1189" i="12"/>
  <c r="G1191" i="12"/>
  <c r="I1190" i="12"/>
  <c r="J1189" i="12"/>
  <c r="O1189" i="12" s="1"/>
  <c r="L1189" i="12"/>
  <c r="E1191" i="12"/>
  <c r="H1190" i="12"/>
  <c r="G1192" i="61" l="1"/>
  <c r="I1191" i="61"/>
  <c r="E1193" i="61"/>
  <c r="H1192" i="61"/>
  <c r="M1190" i="61"/>
  <c r="K1190" i="61"/>
  <c r="O1190" i="61" s="1"/>
  <c r="N1190" i="61"/>
  <c r="L1191" i="61"/>
  <c r="J1191" i="61"/>
  <c r="L1192" i="38"/>
  <c r="J1192" i="38"/>
  <c r="G1192" i="38"/>
  <c r="I1191" i="38"/>
  <c r="H1193" i="38"/>
  <c r="E1194" i="38"/>
  <c r="M1190" i="38"/>
  <c r="N1190" i="38" s="1"/>
  <c r="K1190" i="38"/>
  <c r="O1190" i="38" s="1"/>
  <c r="N1189" i="12"/>
  <c r="E1193" i="23"/>
  <c r="H1192" i="23"/>
  <c r="G1193" i="23"/>
  <c r="I1192" i="23"/>
  <c r="J1191" i="23"/>
  <c r="L1191" i="23"/>
  <c r="M1191" i="23"/>
  <c r="K1191" i="23"/>
  <c r="M1190" i="12"/>
  <c r="K1190" i="12"/>
  <c r="L1190" i="12"/>
  <c r="N1190" i="12" s="1"/>
  <c r="J1190" i="12"/>
  <c r="E1192" i="12"/>
  <c r="H1191" i="12"/>
  <c r="G1192" i="12"/>
  <c r="I1191" i="12"/>
  <c r="J1192" i="61" l="1"/>
  <c r="L1192" i="61"/>
  <c r="E1194" i="61"/>
  <c r="H1193" i="61"/>
  <c r="M1191" i="61"/>
  <c r="N1191" i="61" s="1"/>
  <c r="K1191" i="61"/>
  <c r="O1191" i="61" s="1"/>
  <c r="I1192" i="61"/>
  <c r="G1193" i="61"/>
  <c r="L1193" i="38"/>
  <c r="J1193" i="38"/>
  <c r="M1191" i="38"/>
  <c r="N1191" i="38" s="1"/>
  <c r="K1191" i="38"/>
  <c r="O1191" i="38" s="1"/>
  <c r="I1192" i="38"/>
  <c r="G1193" i="38"/>
  <c r="E1195" i="38"/>
  <c r="H1194" i="38"/>
  <c r="O1191" i="23"/>
  <c r="I1193" i="23"/>
  <c r="G1194" i="23"/>
  <c r="K1192" i="23"/>
  <c r="M1192" i="23"/>
  <c r="N1191" i="23"/>
  <c r="L1192" i="23"/>
  <c r="N1192" i="23" s="1"/>
  <c r="J1192" i="23"/>
  <c r="O1192" i="23" s="1"/>
  <c r="H1193" i="23"/>
  <c r="E1194" i="23"/>
  <c r="L1191" i="12"/>
  <c r="J1191" i="12"/>
  <c r="M1191" i="12"/>
  <c r="K1191" i="12"/>
  <c r="G1193" i="12"/>
  <c r="I1192" i="12"/>
  <c r="E1193" i="12"/>
  <c r="H1192" i="12"/>
  <c r="O1190" i="12"/>
  <c r="L1193" i="61" l="1"/>
  <c r="J1193" i="61"/>
  <c r="E1195" i="61"/>
  <c r="H1194" i="61"/>
  <c r="G1194" i="61"/>
  <c r="I1193" i="61"/>
  <c r="M1192" i="61"/>
  <c r="N1192" i="61" s="1"/>
  <c r="K1192" i="61"/>
  <c r="O1192" i="61" s="1"/>
  <c r="M1192" i="38"/>
  <c r="N1192" i="38" s="1"/>
  <c r="K1192" i="38"/>
  <c r="O1192" i="38" s="1"/>
  <c r="H1195" i="38"/>
  <c r="E1196" i="38"/>
  <c r="I1193" i="38"/>
  <c r="G1194" i="38"/>
  <c r="L1194" i="38"/>
  <c r="J1194" i="38"/>
  <c r="G1195" i="23"/>
  <c r="I1194" i="23"/>
  <c r="M1193" i="23"/>
  <c r="K1193" i="23"/>
  <c r="E1195" i="23"/>
  <c r="H1194" i="23"/>
  <c r="J1193" i="23"/>
  <c r="O1193" i="23" s="1"/>
  <c r="L1193" i="23"/>
  <c r="N1193" i="23" s="1"/>
  <c r="N1191" i="12"/>
  <c r="E1194" i="12"/>
  <c r="H1193" i="12"/>
  <c r="G1194" i="12"/>
  <c r="I1193" i="12"/>
  <c r="M1192" i="12"/>
  <c r="N1192" i="12" s="1"/>
  <c r="K1192" i="12"/>
  <c r="O1191" i="12"/>
  <c r="J1192" i="12"/>
  <c r="L1192" i="12"/>
  <c r="I1194" i="61" l="1"/>
  <c r="G1195" i="61"/>
  <c r="J1194" i="61"/>
  <c r="L1194" i="61"/>
  <c r="E1196" i="61"/>
  <c r="H1195" i="61"/>
  <c r="M1193" i="61"/>
  <c r="N1193" i="61" s="1"/>
  <c r="K1193" i="61"/>
  <c r="O1193" i="61" s="1"/>
  <c r="E1197" i="38"/>
  <c r="H1196" i="38"/>
  <c r="I1194" i="38"/>
  <c r="G1195" i="38"/>
  <c r="L1195" i="38"/>
  <c r="J1195" i="38"/>
  <c r="M1193" i="38"/>
  <c r="N1193" i="38" s="1"/>
  <c r="K1193" i="38"/>
  <c r="O1193" i="38" s="1"/>
  <c r="L1194" i="23"/>
  <c r="J1194" i="23"/>
  <c r="H1195" i="23"/>
  <c r="E1196" i="23"/>
  <c r="K1194" i="23"/>
  <c r="M1194" i="23"/>
  <c r="I1195" i="23"/>
  <c r="G1196" i="23"/>
  <c r="K1193" i="12"/>
  <c r="M1193" i="12"/>
  <c r="G1195" i="12"/>
  <c r="I1194" i="12"/>
  <c r="L1193" i="12"/>
  <c r="N1193" i="12" s="1"/>
  <c r="J1193" i="12"/>
  <c r="O1193" i="12" s="1"/>
  <c r="O1192" i="12"/>
  <c r="E1195" i="12"/>
  <c r="H1194" i="12"/>
  <c r="L1195" i="61" l="1"/>
  <c r="J1195" i="61"/>
  <c r="E1197" i="61"/>
  <c r="H1196" i="61"/>
  <c r="G1196" i="61"/>
  <c r="I1195" i="61"/>
  <c r="M1194" i="61"/>
  <c r="N1194" i="61" s="1"/>
  <c r="K1194" i="61"/>
  <c r="O1194" i="61" s="1"/>
  <c r="M1194" i="38"/>
  <c r="N1194" i="38" s="1"/>
  <c r="K1194" i="38"/>
  <c r="O1194" i="38" s="1"/>
  <c r="L1196" i="38"/>
  <c r="J1196" i="38"/>
  <c r="H1197" i="38"/>
  <c r="E1198" i="38"/>
  <c r="G1196" i="38"/>
  <c r="I1195" i="38"/>
  <c r="M1195" i="23"/>
  <c r="K1195" i="23"/>
  <c r="E1197" i="23"/>
  <c r="H1196" i="23"/>
  <c r="J1195" i="23"/>
  <c r="O1195" i="23" s="1"/>
  <c r="L1195" i="23"/>
  <c r="N1195" i="23" s="1"/>
  <c r="G1197" i="23"/>
  <c r="I1196" i="23"/>
  <c r="O1194" i="23"/>
  <c r="N1194" i="23"/>
  <c r="E1196" i="12"/>
  <c r="H1195" i="12"/>
  <c r="K1194" i="12"/>
  <c r="M1194" i="12"/>
  <c r="G1196" i="12"/>
  <c r="I1195" i="12"/>
  <c r="L1194" i="12"/>
  <c r="J1194" i="12"/>
  <c r="J1196" i="61" l="1"/>
  <c r="L1196" i="61"/>
  <c r="M1195" i="61"/>
  <c r="K1195" i="61"/>
  <c r="O1195" i="61" s="1"/>
  <c r="N1195" i="61"/>
  <c r="I1196" i="61"/>
  <c r="G1197" i="61"/>
  <c r="E1198" i="61"/>
  <c r="H1197" i="61"/>
  <c r="E1199" i="38"/>
  <c r="H1198" i="38"/>
  <c r="M1195" i="38"/>
  <c r="N1195" i="38" s="1"/>
  <c r="K1195" i="38"/>
  <c r="O1195" i="38" s="1"/>
  <c r="L1197" i="38"/>
  <c r="J1197" i="38"/>
  <c r="I1196" i="38"/>
  <c r="G1197" i="38"/>
  <c r="O1194" i="12"/>
  <c r="H1197" i="23"/>
  <c r="E1198" i="23"/>
  <c r="L1196" i="23"/>
  <c r="J1196" i="23"/>
  <c r="K1196" i="23"/>
  <c r="M1196" i="23"/>
  <c r="G1198" i="23"/>
  <c r="I1197" i="23"/>
  <c r="N1194" i="12"/>
  <c r="M1195" i="12"/>
  <c r="K1195" i="12"/>
  <c r="G1197" i="12"/>
  <c r="I1196" i="12"/>
  <c r="J1195" i="12"/>
  <c r="L1195" i="12"/>
  <c r="N1195" i="12" s="1"/>
  <c r="E1197" i="12"/>
  <c r="H1196" i="12"/>
  <c r="M1196" i="61" l="1"/>
  <c r="K1196" i="61"/>
  <c r="G1198" i="61"/>
  <c r="I1197" i="61"/>
  <c r="L1197" i="61"/>
  <c r="J1197" i="61"/>
  <c r="N1196" i="61"/>
  <c r="E1199" i="61"/>
  <c r="H1198" i="61"/>
  <c r="O1196" i="61"/>
  <c r="L1198" i="38"/>
  <c r="J1198" i="38"/>
  <c r="G1198" i="38"/>
  <c r="I1197" i="38"/>
  <c r="H1199" i="38"/>
  <c r="E1200" i="38"/>
  <c r="K1196" i="38"/>
  <c r="O1196" i="38" s="1"/>
  <c r="M1196" i="38"/>
  <c r="N1196" i="38" s="1"/>
  <c r="M1197" i="23"/>
  <c r="K1197" i="23"/>
  <c r="O1196" i="23"/>
  <c r="E1199" i="23"/>
  <c r="H1198" i="23"/>
  <c r="G1199" i="23"/>
  <c r="I1198" i="23"/>
  <c r="N1196" i="23"/>
  <c r="J1197" i="23"/>
  <c r="L1197" i="23"/>
  <c r="O1195" i="12"/>
  <c r="M1196" i="12"/>
  <c r="K1196" i="12"/>
  <c r="G1198" i="12"/>
  <c r="I1197" i="12"/>
  <c r="E1198" i="12"/>
  <c r="H1197" i="12"/>
  <c r="L1196" i="12"/>
  <c r="J1196" i="12"/>
  <c r="M1197" i="61" l="1"/>
  <c r="K1197" i="61"/>
  <c r="N1197" i="61"/>
  <c r="I1198" i="61"/>
  <c r="G1199" i="61"/>
  <c r="O1197" i="61"/>
  <c r="E1200" i="61"/>
  <c r="H1199" i="61"/>
  <c r="J1198" i="61"/>
  <c r="L1198" i="61"/>
  <c r="E1201" i="38"/>
  <c r="H1200" i="38"/>
  <c r="M1197" i="38"/>
  <c r="N1197" i="38" s="1"/>
  <c r="K1197" i="38"/>
  <c r="O1197" i="38" s="1"/>
  <c r="L1199" i="38"/>
  <c r="J1199" i="38"/>
  <c r="I1198" i="38"/>
  <c r="G1199" i="38"/>
  <c r="N1196" i="12"/>
  <c r="N1197" i="23"/>
  <c r="O1197" i="23"/>
  <c r="K1198" i="23"/>
  <c r="M1198" i="23"/>
  <c r="H1199" i="23"/>
  <c r="E1200" i="23"/>
  <c r="G1200" i="23"/>
  <c r="I1199" i="23"/>
  <c r="L1198" i="23"/>
  <c r="J1198" i="23"/>
  <c r="M1197" i="12"/>
  <c r="K1197" i="12"/>
  <c r="L1197" i="12"/>
  <c r="N1197" i="12" s="1"/>
  <c r="J1197" i="12"/>
  <c r="E1199" i="12"/>
  <c r="H1198" i="12"/>
  <c r="G1199" i="12"/>
  <c r="I1198" i="12"/>
  <c r="O1196" i="12"/>
  <c r="E1201" i="61" l="1"/>
  <c r="H1200" i="61"/>
  <c r="G1200" i="61"/>
  <c r="I1199" i="61"/>
  <c r="L1199" i="61"/>
  <c r="J1199" i="61"/>
  <c r="M1198" i="61"/>
  <c r="N1198" i="61" s="1"/>
  <c r="K1198" i="61"/>
  <c r="O1198" i="61" s="1"/>
  <c r="I1199" i="38"/>
  <c r="G1200" i="38"/>
  <c r="L1200" i="38"/>
  <c r="J1200" i="38"/>
  <c r="M1198" i="38"/>
  <c r="N1198" i="38" s="1"/>
  <c r="K1198" i="38"/>
  <c r="O1198" i="38" s="1"/>
  <c r="H1201" i="38"/>
  <c r="E1202" i="38"/>
  <c r="N1198" i="23"/>
  <c r="O1198" i="23"/>
  <c r="M1199" i="23"/>
  <c r="K1199" i="23"/>
  <c r="G1201" i="23"/>
  <c r="I1200" i="23"/>
  <c r="E1201" i="23"/>
  <c r="H1200" i="23"/>
  <c r="J1199" i="23"/>
  <c r="L1199" i="23"/>
  <c r="G1200" i="12"/>
  <c r="I1199" i="12"/>
  <c r="M1198" i="12"/>
  <c r="K1198" i="12"/>
  <c r="E1200" i="12"/>
  <c r="H1199" i="12"/>
  <c r="O1197" i="12"/>
  <c r="J1198" i="12"/>
  <c r="L1198" i="12"/>
  <c r="M1199" i="61" l="1"/>
  <c r="K1199" i="61"/>
  <c r="N1199" i="61"/>
  <c r="I1200" i="61"/>
  <c r="G1201" i="61"/>
  <c r="J1200" i="61"/>
  <c r="L1200" i="61"/>
  <c r="O1199" i="61"/>
  <c r="E1202" i="61"/>
  <c r="H1201" i="61"/>
  <c r="I1200" i="38"/>
  <c r="G1201" i="38"/>
  <c r="E1203" i="38"/>
  <c r="H1202" i="38"/>
  <c r="M1199" i="38"/>
  <c r="N1199" i="38" s="1"/>
  <c r="K1199" i="38"/>
  <c r="O1199" i="38" s="1"/>
  <c r="L1201" i="38"/>
  <c r="J1201" i="38"/>
  <c r="N1199" i="23"/>
  <c r="O1199" i="23"/>
  <c r="L1200" i="23"/>
  <c r="J1200" i="23"/>
  <c r="H1201" i="23"/>
  <c r="E1202" i="23"/>
  <c r="K1200" i="23"/>
  <c r="M1200" i="23"/>
  <c r="G1202" i="23"/>
  <c r="I1201" i="23"/>
  <c r="O1198" i="12"/>
  <c r="K1199" i="12"/>
  <c r="M1199" i="12"/>
  <c r="J1199" i="12"/>
  <c r="O1199" i="12" s="1"/>
  <c r="L1199" i="12"/>
  <c r="N1199" i="12" s="1"/>
  <c r="E1201" i="12"/>
  <c r="H1200" i="12"/>
  <c r="N1198" i="12"/>
  <c r="G1201" i="12"/>
  <c r="I1200" i="12"/>
  <c r="M1200" i="61" l="1"/>
  <c r="K1200" i="61"/>
  <c r="N1200" i="61"/>
  <c r="L1201" i="61"/>
  <c r="J1201" i="61"/>
  <c r="O1200" i="61"/>
  <c r="G1202" i="61"/>
  <c r="I1201" i="61"/>
  <c r="E1203" i="61"/>
  <c r="H1202" i="61"/>
  <c r="L1202" i="38"/>
  <c r="J1202" i="38"/>
  <c r="H1203" i="38"/>
  <c r="E1204" i="38"/>
  <c r="I1201" i="38"/>
  <c r="G1202" i="38"/>
  <c r="M1200" i="38"/>
  <c r="N1200" i="38" s="1"/>
  <c r="K1200" i="38"/>
  <c r="O1200" i="38" s="1"/>
  <c r="M1201" i="23"/>
  <c r="K1201" i="23"/>
  <c r="E1203" i="23"/>
  <c r="H1202" i="23"/>
  <c r="O1200" i="23"/>
  <c r="G1203" i="23"/>
  <c r="I1202" i="23"/>
  <c r="J1201" i="23"/>
  <c r="O1201" i="23" s="1"/>
  <c r="L1201" i="23"/>
  <c r="N1201" i="23" s="1"/>
  <c r="N1200" i="23"/>
  <c r="M1200" i="12"/>
  <c r="K1200" i="12"/>
  <c r="L1200" i="12"/>
  <c r="J1200" i="12"/>
  <c r="E1202" i="12"/>
  <c r="H1201" i="12"/>
  <c r="G1202" i="12"/>
  <c r="I1201" i="12"/>
  <c r="I1202" i="61" l="1"/>
  <c r="G1203" i="61"/>
  <c r="M1201" i="61"/>
  <c r="N1201" i="61" s="1"/>
  <c r="K1201" i="61"/>
  <c r="O1201" i="61" s="1"/>
  <c r="J1202" i="61"/>
  <c r="L1202" i="61"/>
  <c r="E1204" i="61"/>
  <c r="H1203" i="61"/>
  <c r="E1205" i="38"/>
  <c r="H1204" i="38"/>
  <c r="L1203" i="38"/>
  <c r="J1203" i="38"/>
  <c r="I1202" i="38"/>
  <c r="G1203" i="38"/>
  <c r="M1201" i="38"/>
  <c r="N1201" i="38" s="1"/>
  <c r="K1201" i="38"/>
  <c r="O1201" i="38" s="1"/>
  <c r="K1202" i="23"/>
  <c r="M1202" i="23"/>
  <c r="H1203" i="23"/>
  <c r="E1204" i="23"/>
  <c r="G1204" i="23"/>
  <c r="I1203" i="23"/>
  <c r="L1202" i="23"/>
  <c r="N1202" i="23" s="1"/>
  <c r="J1202" i="23"/>
  <c r="O1202" i="23" s="1"/>
  <c r="O1200" i="12"/>
  <c r="N1200" i="12"/>
  <c r="M1201" i="12"/>
  <c r="K1201" i="12"/>
  <c r="G1203" i="12"/>
  <c r="I1202" i="12"/>
  <c r="E1203" i="12"/>
  <c r="H1202" i="12"/>
  <c r="L1201" i="12"/>
  <c r="J1201" i="12"/>
  <c r="G1204" i="61" l="1"/>
  <c r="I1203" i="61"/>
  <c r="M1202" i="61"/>
  <c r="N1202" i="61" s="1"/>
  <c r="K1202" i="61"/>
  <c r="O1202" i="61" s="1"/>
  <c r="L1203" i="61"/>
  <c r="J1203" i="61"/>
  <c r="E1205" i="61"/>
  <c r="H1204" i="61"/>
  <c r="I1203" i="38"/>
  <c r="G1204" i="38"/>
  <c r="L1204" i="38"/>
  <c r="J1204" i="38"/>
  <c r="K1202" i="38"/>
  <c r="O1202" i="38" s="1"/>
  <c r="M1202" i="38"/>
  <c r="N1202" i="38" s="1"/>
  <c r="H1205" i="38"/>
  <c r="E1206" i="38"/>
  <c r="M1203" i="23"/>
  <c r="K1203" i="23"/>
  <c r="E1205" i="23"/>
  <c r="H1204" i="23"/>
  <c r="G1205" i="23"/>
  <c r="I1204" i="23"/>
  <c r="J1203" i="23"/>
  <c r="O1203" i="23" s="1"/>
  <c r="L1203" i="23"/>
  <c r="N1201" i="12"/>
  <c r="O1201" i="12"/>
  <c r="L1202" i="12"/>
  <c r="J1202" i="12"/>
  <c r="E1204" i="12"/>
  <c r="H1203" i="12"/>
  <c r="G1204" i="12"/>
  <c r="I1203" i="12"/>
  <c r="K1202" i="12"/>
  <c r="M1202" i="12"/>
  <c r="M1203" i="61" l="1"/>
  <c r="K1203" i="61"/>
  <c r="O1203" i="61" s="1"/>
  <c r="N1203" i="61"/>
  <c r="J1204" i="61"/>
  <c r="L1204" i="61"/>
  <c r="I1204" i="61"/>
  <c r="G1205" i="61"/>
  <c r="E1206" i="61"/>
  <c r="H1205" i="61"/>
  <c r="M1203" i="38"/>
  <c r="N1203" i="38" s="1"/>
  <c r="K1203" i="38"/>
  <c r="O1203" i="38" s="1"/>
  <c r="I1204" i="38"/>
  <c r="G1205" i="38"/>
  <c r="E1207" i="38"/>
  <c r="H1206" i="38"/>
  <c r="L1205" i="38"/>
  <c r="J1205" i="38"/>
  <c r="N1203" i="23"/>
  <c r="I1205" i="23"/>
  <c r="G1206" i="23"/>
  <c r="K1204" i="23"/>
  <c r="M1204" i="23"/>
  <c r="L1204" i="23"/>
  <c r="N1204" i="23" s="1"/>
  <c r="J1204" i="23"/>
  <c r="O1204" i="23" s="1"/>
  <c r="E1206" i="23"/>
  <c r="H1205" i="23"/>
  <c r="M1203" i="12"/>
  <c r="K1203" i="12"/>
  <c r="G1205" i="12"/>
  <c r="I1204" i="12"/>
  <c r="E1205" i="12"/>
  <c r="H1204" i="12"/>
  <c r="O1202" i="12"/>
  <c r="J1203" i="12"/>
  <c r="L1203" i="12"/>
  <c r="N1202" i="12"/>
  <c r="G1206" i="61" l="1"/>
  <c r="I1205" i="61"/>
  <c r="L1205" i="61"/>
  <c r="J1205" i="61"/>
  <c r="M1204" i="61"/>
  <c r="N1204" i="61" s="1"/>
  <c r="K1204" i="61"/>
  <c r="O1204" i="61" s="1"/>
  <c r="E1207" i="61"/>
  <c r="H1206" i="61"/>
  <c r="N1203" i="12"/>
  <c r="H1207" i="38"/>
  <c r="E1208" i="38"/>
  <c r="G1206" i="38"/>
  <c r="I1205" i="38"/>
  <c r="L1206" i="38"/>
  <c r="J1206" i="38"/>
  <c r="M1204" i="38"/>
  <c r="N1204" i="38" s="1"/>
  <c r="K1204" i="38"/>
  <c r="O1204" i="38" s="1"/>
  <c r="O1203" i="12"/>
  <c r="E1207" i="23"/>
  <c r="H1206" i="23"/>
  <c r="G1207" i="23"/>
  <c r="I1206" i="23"/>
  <c r="J1205" i="23"/>
  <c r="L1205" i="23"/>
  <c r="M1205" i="23"/>
  <c r="K1205" i="23"/>
  <c r="E1206" i="12"/>
  <c r="H1205" i="12"/>
  <c r="G1206" i="12"/>
  <c r="I1205" i="12"/>
  <c r="J1204" i="12"/>
  <c r="L1204" i="12"/>
  <c r="K1204" i="12"/>
  <c r="M1204" i="12"/>
  <c r="M1205" i="61" l="1"/>
  <c r="K1205" i="61"/>
  <c r="O1205" i="61"/>
  <c r="G1207" i="61"/>
  <c r="I1206" i="61"/>
  <c r="N1205" i="61"/>
  <c r="J1206" i="61"/>
  <c r="L1206" i="61"/>
  <c r="E1208" i="61"/>
  <c r="H1207" i="61"/>
  <c r="M1205" i="38"/>
  <c r="N1205" i="38" s="1"/>
  <c r="K1205" i="38"/>
  <c r="O1205" i="38" s="1"/>
  <c r="I1206" i="38"/>
  <c r="G1207" i="38"/>
  <c r="E1209" i="38"/>
  <c r="H1208" i="38"/>
  <c r="L1207" i="38"/>
  <c r="J1207" i="38"/>
  <c r="O1205" i="23"/>
  <c r="N1205" i="23"/>
  <c r="I1207" i="23"/>
  <c r="G1208" i="23"/>
  <c r="M1206" i="23"/>
  <c r="K1206" i="23"/>
  <c r="L1206" i="23"/>
  <c r="J1206" i="23"/>
  <c r="O1206" i="23" s="1"/>
  <c r="E1208" i="23"/>
  <c r="H1207" i="23"/>
  <c r="N1204" i="12"/>
  <c r="G1207" i="12"/>
  <c r="I1206" i="12"/>
  <c r="M1205" i="12"/>
  <c r="K1205" i="12"/>
  <c r="L1205" i="12"/>
  <c r="J1205" i="12"/>
  <c r="O1204" i="12"/>
  <c r="E1207" i="12"/>
  <c r="H1206" i="12"/>
  <c r="M1206" i="61" l="1"/>
  <c r="N1206" i="61" s="1"/>
  <c r="K1206" i="61"/>
  <c r="O1206" i="61" s="1"/>
  <c r="L1207" i="61"/>
  <c r="J1207" i="61"/>
  <c r="G1208" i="61"/>
  <c r="I1207" i="61"/>
  <c r="E1209" i="61"/>
  <c r="H1208" i="61"/>
  <c r="K1206" i="38"/>
  <c r="O1206" i="38" s="1"/>
  <c r="M1206" i="38"/>
  <c r="N1206" i="38" s="1"/>
  <c r="H1209" i="38"/>
  <c r="E1210" i="38"/>
  <c r="L1208" i="38"/>
  <c r="J1208" i="38"/>
  <c r="I1207" i="38"/>
  <c r="G1208" i="38"/>
  <c r="E1209" i="23"/>
  <c r="H1208" i="23"/>
  <c r="G1209" i="23"/>
  <c r="I1208" i="23"/>
  <c r="J1207" i="23"/>
  <c r="L1207" i="23"/>
  <c r="N1206" i="23"/>
  <c r="M1207" i="23"/>
  <c r="K1207" i="23"/>
  <c r="O1205" i="12"/>
  <c r="N1205" i="12"/>
  <c r="M1206" i="12"/>
  <c r="K1206" i="12"/>
  <c r="L1206" i="12"/>
  <c r="J1206" i="12"/>
  <c r="G1208" i="12"/>
  <c r="I1207" i="12"/>
  <c r="E1208" i="12"/>
  <c r="H1207" i="12"/>
  <c r="M1207" i="61" l="1"/>
  <c r="K1207" i="61"/>
  <c r="O1207" i="61" s="1"/>
  <c r="N1207" i="61"/>
  <c r="I1208" i="61"/>
  <c r="G1209" i="61"/>
  <c r="J1208" i="61"/>
  <c r="L1208" i="61"/>
  <c r="E1210" i="61"/>
  <c r="H1209" i="61"/>
  <c r="M1207" i="38"/>
  <c r="N1207" i="38" s="1"/>
  <c r="K1207" i="38"/>
  <c r="O1207" i="38" s="1"/>
  <c r="L1209" i="38"/>
  <c r="J1209" i="38"/>
  <c r="E1211" i="38"/>
  <c r="H1210" i="38"/>
  <c r="I1208" i="38"/>
  <c r="G1209" i="38"/>
  <c r="O1207" i="23"/>
  <c r="I1209" i="23"/>
  <c r="G1210" i="23"/>
  <c r="N1207" i="23"/>
  <c r="M1208" i="23"/>
  <c r="K1208" i="23"/>
  <c r="L1208" i="23"/>
  <c r="N1208" i="23" s="1"/>
  <c r="J1208" i="23"/>
  <c r="O1208" i="23" s="1"/>
  <c r="E1210" i="23"/>
  <c r="H1209" i="23"/>
  <c r="N1206" i="12"/>
  <c r="O1206" i="12"/>
  <c r="M1207" i="12"/>
  <c r="K1207" i="12"/>
  <c r="G1209" i="12"/>
  <c r="I1208" i="12"/>
  <c r="E1209" i="12"/>
  <c r="H1208" i="12"/>
  <c r="J1207" i="12"/>
  <c r="L1207" i="12"/>
  <c r="I1209" i="61" l="1"/>
  <c r="G1210" i="61"/>
  <c r="J1209" i="61"/>
  <c r="L1209" i="61"/>
  <c r="M1208" i="61"/>
  <c r="N1208" i="61" s="1"/>
  <c r="K1208" i="61"/>
  <c r="O1208" i="61" s="1"/>
  <c r="E1211" i="61"/>
  <c r="H1210" i="61"/>
  <c r="L1210" i="38"/>
  <c r="J1210" i="38"/>
  <c r="G1210" i="38"/>
  <c r="I1209" i="38"/>
  <c r="H1211" i="38"/>
  <c r="E1212" i="38"/>
  <c r="M1208" i="38"/>
  <c r="N1208" i="38" s="1"/>
  <c r="K1208" i="38"/>
  <c r="O1208" i="38" s="1"/>
  <c r="E1211" i="23"/>
  <c r="H1210" i="23"/>
  <c r="G1211" i="23"/>
  <c r="I1210" i="23"/>
  <c r="J1209" i="23"/>
  <c r="L1209" i="23"/>
  <c r="M1209" i="23"/>
  <c r="K1209" i="23"/>
  <c r="O1207" i="12"/>
  <c r="N1207" i="12"/>
  <c r="L1208" i="12"/>
  <c r="J1208" i="12"/>
  <c r="E1210" i="12"/>
  <c r="H1209" i="12"/>
  <c r="M1208" i="12"/>
  <c r="K1208" i="12"/>
  <c r="G1210" i="12"/>
  <c r="I1209" i="12"/>
  <c r="I1210" i="61" l="1"/>
  <c r="G1211" i="61"/>
  <c r="M1209" i="61"/>
  <c r="N1209" i="61" s="1"/>
  <c r="K1209" i="61"/>
  <c r="O1209" i="61" s="1"/>
  <c r="J1210" i="61"/>
  <c r="L1210" i="61"/>
  <c r="E1212" i="61"/>
  <c r="H1211" i="61"/>
  <c r="G1211" i="38"/>
  <c r="I1210" i="38"/>
  <c r="E1213" i="38"/>
  <c r="H1212" i="38"/>
  <c r="L1211" i="38"/>
  <c r="J1211" i="38"/>
  <c r="M1209" i="38"/>
  <c r="N1209" i="38" s="1"/>
  <c r="K1209" i="38"/>
  <c r="O1209" i="38" s="1"/>
  <c r="N1209" i="23"/>
  <c r="O1209" i="23"/>
  <c r="I1211" i="23"/>
  <c r="G1212" i="23"/>
  <c r="M1210" i="23"/>
  <c r="K1210" i="23"/>
  <c r="L1210" i="23"/>
  <c r="J1210" i="23"/>
  <c r="O1210" i="23" s="1"/>
  <c r="E1212" i="23"/>
  <c r="H1211" i="23"/>
  <c r="G1211" i="12"/>
  <c r="I1210" i="12"/>
  <c r="E1211" i="12"/>
  <c r="H1210" i="12"/>
  <c r="K1209" i="12"/>
  <c r="M1209" i="12"/>
  <c r="N1209" i="12" s="1"/>
  <c r="O1208" i="12"/>
  <c r="J1209" i="12"/>
  <c r="L1209" i="12"/>
  <c r="N1208" i="12"/>
  <c r="I1211" i="61" l="1"/>
  <c r="G1212" i="61"/>
  <c r="M1210" i="61"/>
  <c r="N1210" i="61" s="1"/>
  <c r="K1210" i="61"/>
  <c r="O1210" i="61" s="1"/>
  <c r="L1211" i="61"/>
  <c r="J1211" i="61"/>
  <c r="E1213" i="61"/>
  <c r="H1212" i="61"/>
  <c r="L1212" i="38"/>
  <c r="J1212" i="38"/>
  <c r="H1213" i="38"/>
  <c r="E1214" i="38"/>
  <c r="K1210" i="38"/>
  <c r="O1210" i="38" s="1"/>
  <c r="M1210" i="38"/>
  <c r="N1210" i="38" s="1"/>
  <c r="G1212" i="38"/>
  <c r="I1211" i="38"/>
  <c r="O1209" i="12"/>
  <c r="N1210" i="23"/>
  <c r="G1213" i="23"/>
  <c r="I1212" i="23"/>
  <c r="M1211" i="23"/>
  <c r="K1211" i="23"/>
  <c r="E1213" i="23"/>
  <c r="H1212" i="23"/>
  <c r="J1211" i="23"/>
  <c r="L1211" i="23"/>
  <c r="L1210" i="12"/>
  <c r="J1210" i="12"/>
  <c r="E1212" i="12"/>
  <c r="H1211" i="12"/>
  <c r="K1210" i="12"/>
  <c r="M1210" i="12"/>
  <c r="G1212" i="12"/>
  <c r="I1211" i="12"/>
  <c r="I1212" i="61" l="1"/>
  <c r="G1213" i="61"/>
  <c r="M1211" i="61"/>
  <c r="N1211" i="61" s="1"/>
  <c r="K1211" i="61"/>
  <c r="O1211" i="61" s="1"/>
  <c r="J1212" i="61"/>
  <c r="L1212" i="61"/>
  <c r="E1214" i="61"/>
  <c r="H1213" i="61"/>
  <c r="E1215" i="38"/>
  <c r="H1214" i="38"/>
  <c r="L1213" i="38"/>
  <c r="J1213" i="38"/>
  <c r="M1211" i="38"/>
  <c r="N1211" i="38" s="1"/>
  <c r="K1211" i="38"/>
  <c r="O1211" i="38" s="1"/>
  <c r="G1213" i="38"/>
  <c r="I1212" i="38"/>
  <c r="O1211" i="23"/>
  <c r="N1211" i="23"/>
  <c r="L1212" i="23"/>
  <c r="J1212" i="23"/>
  <c r="E1214" i="23"/>
  <c r="H1213" i="23"/>
  <c r="M1212" i="23"/>
  <c r="K1212" i="23"/>
  <c r="I1213" i="23"/>
  <c r="G1214" i="23"/>
  <c r="M1211" i="12"/>
  <c r="K1211" i="12"/>
  <c r="E1213" i="12"/>
  <c r="H1212" i="12"/>
  <c r="G1213" i="12"/>
  <c r="I1212" i="12"/>
  <c r="L1211" i="12"/>
  <c r="J1211" i="12"/>
  <c r="O1210" i="12"/>
  <c r="N1210" i="12"/>
  <c r="I1213" i="61" l="1"/>
  <c r="G1214" i="61"/>
  <c r="M1212" i="61"/>
  <c r="N1212" i="61" s="1"/>
  <c r="K1212" i="61"/>
  <c r="O1212" i="61" s="1"/>
  <c r="J1213" i="61"/>
  <c r="L1213" i="61"/>
  <c r="E1215" i="61"/>
  <c r="H1214" i="61"/>
  <c r="G1214" i="38"/>
  <c r="I1213" i="38"/>
  <c r="L1214" i="38"/>
  <c r="J1214" i="38"/>
  <c r="K1212" i="38"/>
  <c r="O1212" i="38" s="1"/>
  <c r="M1212" i="38"/>
  <c r="N1212" i="38" s="1"/>
  <c r="H1215" i="38"/>
  <c r="E1216" i="38"/>
  <c r="N1211" i="12"/>
  <c r="O1211" i="12"/>
  <c r="G1215" i="23"/>
  <c r="I1214" i="23"/>
  <c r="M1213" i="23"/>
  <c r="K1213" i="23"/>
  <c r="O1212" i="23"/>
  <c r="J1213" i="23"/>
  <c r="O1213" i="23" s="1"/>
  <c r="L1213" i="23"/>
  <c r="E1215" i="23"/>
  <c r="H1214" i="23"/>
  <c r="N1212" i="23"/>
  <c r="G1214" i="12"/>
  <c r="I1213" i="12"/>
  <c r="L1212" i="12"/>
  <c r="J1212" i="12"/>
  <c r="M1212" i="12"/>
  <c r="K1212" i="12"/>
  <c r="E1214" i="12"/>
  <c r="H1213" i="12"/>
  <c r="I1214" i="61" l="1"/>
  <c r="G1215" i="61"/>
  <c r="M1213" i="61"/>
  <c r="K1213" i="61"/>
  <c r="O1213" i="61" s="1"/>
  <c r="N1213" i="61"/>
  <c r="J1214" i="61"/>
  <c r="L1214" i="61"/>
  <c r="E1216" i="61"/>
  <c r="H1215" i="61"/>
  <c r="N1213" i="23"/>
  <c r="M1213" i="38"/>
  <c r="N1213" i="38" s="1"/>
  <c r="K1213" i="38"/>
  <c r="O1213" i="38" s="1"/>
  <c r="G1215" i="38"/>
  <c r="I1214" i="38"/>
  <c r="E1217" i="38"/>
  <c r="H1216" i="38"/>
  <c r="L1215" i="38"/>
  <c r="J1215" i="38"/>
  <c r="M1214" i="23"/>
  <c r="K1214" i="23"/>
  <c r="E1216" i="23"/>
  <c r="H1215" i="23"/>
  <c r="L1214" i="23"/>
  <c r="N1214" i="23" s="1"/>
  <c r="J1214" i="23"/>
  <c r="O1214" i="23" s="1"/>
  <c r="I1215" i="23"/>
  <c r="G1216" i="23"/>
  <c r="E1215" i="12"/>
  <c r="H1214" i="12"/>
  <c r="N1212" i="12"/>
  <c r="L1213" i="12"/>
  <c r="J1213" i="12"/>
  <c r="O1212" i="12"/>
  <c r="M1213" i="12"/>
  <c r="K1213" i="12"/>
  <c r="G1215" i="12"/>
  <c r="I1214" i="12"/>
  <c r="I1215" i="61" l="1"/>
  <c r="G1216" i="61"/>
  <c r="M1214" i="61"/>
  <c r="N1214" i="61" s="1"/>
  <c r="K1214" i="61"/>
  <c r="O1214" i="61" s="1"/>
  <c r="J1215" i="61"/>
  <c r="L1215" i="61"/>
  <c r="E1217" i="61"/>
  <c r="H1216" i="61"/>
  <c r="K1214" i="38"/>
  <c r="O1214" i="38" s="1"/>
  <c r="M1214" i="38"/>
  <c r="N1214" i="38" s="1"/>
  <c r="H1217" i="38"/>
  <c r="E1218" i="38"/>
  <c r="G1216" i="38"/>
  <c r="I1215" i="38"/>
  <c r="L1216" i="38"/>
  <c r="J1216" i="38"/>
  <c r="M1215" i="23"/>
  <c r="K1215" i="23"/>
  <c r="J1215" i="23"/>
  <c r="L1215" i="23"/>
  <c r="G1217" i="23"/>
  <c r="I1216" i="23"/>
  <c r="E1217" i="23"/>
  <c r="H1216" i="23"/>
  <c r="O1213" i="12"/>
  <c r="N1213" i="12"/>
  <c r="J1214" i="12"/>
  <c r="L1214" i="12"/>
  <c r="M1214" i="12"/>
  <c r="K1214" i="12"/>
  <c r="G1216" i="12"/>
  <c r="I1215" i="12"/>
  <c r="E1216" i="12"/>
  <c r="H1215" i="12"/>
  <c r="I1216" i="61" l="1"/>
  <c r="G1217" i="61"/>
  <c r="J1216" i="61"/>
  <c r="L1216" i="61"/>
  <c r="M1215" i="61"/>
  <c r="N1215" i="61" s="1"/>
  <c r="K1215" i="61"/>
  <c r="O1215" i="61" s="1"/>
  <c r="E1218" i="61"/>
  <c r="H1217" i="61"/>
  <c r="G1217" i="38"/>
  <c r="I1216" i="38"/>
  <c r="L1217" i="38"/>
  <c r="J1217" i="38"/>
  <c r="M1215" i="38"/>
  <c r="N1215" i="38" s="1"/>
  <c r="K1215" i="38"/>
  <c r="O1215" i="38" s="1"/>
  <c r="E1219" i="38"/>
  <c r="H1218" i="38"/>
  <c r="N1215" i="23"/>
  <c r="O1215" i="23"/>
  <c r="L1216" i="23"/>
  <c r="J1216" i="23"/>
  <c r="E1218" i="23"/>
  <c r="H1217" i="23"/>
  <c r="I1217" i="23"/>
  <c r="G1218" i="23"/>
  <c r="M1216" i="23"/>
  <c r="K1216" i="23"/>
  <c r="N1214" i="12"/>
  <c r="K1215" i="12"/>
  <c r="M1215" i="12"/>
  <c r="O1214" i="12"/>
  <c r="E1217" i="12"/>
  <c r="H1216" i="12"/>
  <c r="G1217" i="12"/>
  <c r="I1216" i="12"/>
  <c r="J1215" i="12"/>
  <c r="L1215" i="12"/>
  <c r="I1217" i="61" l="1"/>
  <c r="G1218" i="61"/>
  <c r="M1216" i="61"/>
  <c r="K1216" i="61"/>
  <c r="N1216" i="61"/>
  <c r="L1217" i="61"/>
  <c r="J1217" i="61"/>
  <c r="O1216" i="61"/>
  <c r="E1219" i="61"/>
  <c r="H1218" i="61"/>
  <c r="K1216" i="38"/>
  <c r="O1216" i="38" s="1"/>
  <c r="M1216" i="38"/>
  <c r="N1216" i="38" s="1"/>
  <c r="H1219" i="38"/>
  <c r="E1220" i="38"/>
  <c r="L1218" i="38"/>
  <c r="J1218" i="38"/>
  <c r="I1217" i="38"/>
  <c r="G1218" i="38"/>
  <c r="J1217" i="23"/>
  <c r="L1217" i="23"/>
  <c r="E1219" i="23"/>
  <c r="H1218" i="23"/>
  <c r="G1219" i="23"/>
  <c r="I1218" i="23"/>
  <c r="M1217" i="23"/>
  <c r="K1217" i="23"/>
  <c r="O1216" i="23"/>
  <c r="N1216" i="23"/>
  <c r="O1215" i="12"/>
  <c r="K1216" i="12"/>
  <c r="M1216" i="12"/>
  <c r="G1218" i="12"/>
  <c r="I1217" i="12"/>
  <c r="L1216" i="12"/>
  <c r="J1216" i="12"/>
  <c r="E1218" i="12"/>
  <c r="H1217" i="12"/>
  <c r="N1215" i="12"/>
  <c r="J1218" i="61" l="1"/>
  <c r="L1218" i="61"/>
  <c r="G1219" i="61"/>
  <c r="I1218" i="61"/>
  <c r="E1220" i="61"/>
  <c r="H1219" i="61"/>
  <c r="M1217" i="61"/>
  <c r="N1217" i="61" s="1"/>
  <c r="K1217" i="61"/>
  <c r="O1217" i="61" s="1"/>
  <c r="E1221" i="38"/>
  <c r="H1220" i="38"/>
  <c r="L1219" i="38"/>
  <c r="J1219" i="38"/>
  <c r="G1219" i="38"/>
  <c r="I1218" i="38"/>
  <c r="M1217" i="38"/>
  <c r="N1217" i="38" s="1"/>
  <c r="K1217" i="38"/>
  <c r="O1217" i="38" s="1"/>
  <c r="O1216" i="12"/>
  <c r="M1218" i="23"/>
  <c r="K1218" i="23"/>
  <c r="E1220" i="23"/>
  <c r="H1219" i="23"/>
  <c r="I1219" i="23"/>
  <c r="G1220" i="23"/>
  <c r="N1217" i="23"/>
  <c r="L1218" i="23"/>
  <c r="J1218" i="23"/>
  <c r="O1217" i="23"/>
  <c r="N1216" i="12"/>
  <c r="E1219" i="12"/>
  <c r="H1218" i="12"/>
  <c r="L1217" i="12"/>
  <c r="J1217" i="12"/>
  <c r="M1217" i="12"/>
  <c r="K1217" i="12"/>
  <c r="G1219" i="12"/>
  <c r="I1218" i="12"/>
  <c r="E1221" i="61" l="1"/>
  <c r="H1220" i="61"/>
  <c r="O1218" i="61"/>
  <c r="L1219" i="61"/>
  <c r="J1219" i="61"/>
  <c r="I1219" i="61"/>
  <c r="G1220" i="61"/>
  <c r="M1218" i="61"/>
  <c r="N1218" i="61" s="1"/>
  <c r="K1218" i="61"/>
  <c r="I1219" i="38"/>
  <c r="G1220" i="38"/>
  <c r="K1218" i="38"/>
  <c r="O1218" i="38" s="1"/>
  <c r="M1218" i="38"/>
  <c r="N1218" i="38" s="1"/>
  <c r="L1220" i="38"/>
  <c r="J1220" i="38"/>
  <c r="H1221" i="38"/>
  <c r="E1222" i="38"/>
  <c r="N1218" i="23"/>
  <c r="G1221" i="23"/>
  <c r="I1220" i="23"/>
  <c r="J1219" i="23"/>
  <c r="L1219" i="23"/>
  <c r="E1221" i="23"/>
  <c r="H1220" i="23"/>
  <c r="M1219" i="23"/>
  <c r="K1219" i="23"/>
  <c r="O1218" i="23"/>
  <c r="O1217" i="12"/>
  <c r="N1217" i="12"/>
  <c r="M1218" i="12"/>
  <c r="K1218" i="12"/>
  <c r="G1220" i="12"/>
  <c r="I1219" i="12"/>
  <c r="L1218" i="12"/>
  <c r="J1218" i="12"/>
  <c r="E1220" i="12"/>
  <c r="H1219" i="12"/>
  <c r="G1221" i="61" l="1"/>
  <c r="I1220" i="61"/>
  <c r="M1219" i="61"/>
  <c r="K1219" i="61"/>
  <c r="O1219" i="61"/>
  <c r="J1220" i="61"/>
  <c r="L1220" i="61"/>
  <c r="N1219" i="61"/>
  <c r="E1222" i="61"/>
  <c r="H1221" i="61"/>
  <c r="E1223" i="38"/>
  <c r="H1222" i="38"/>
  <c r="G1221" i="38"/>
  <c r="I1220" i="38"/>
  <c r="L1221" i="38"/>
  <c r="J1221" i="38"/>
  <c r="M1219" i="38"/>
  <c r="N1219" i="38" s="1"/>
  <c r="K1219" i="38"/>
  <c r="O1219" i="38" s="1"/>
  <c r="N1218" i="12"/>
  <c r="O1218" i="12"/>
  <c r="O1219" i="23"/>
  <c r="M1220" i="23"/>
  <c r="K1220" i="23"/>
  <c r="L1220" i="23"/>
  <c r="N1220" i="23" s="1"/>
  <c r="J1220" i="23"/>
  <c r="O1220" i="23" s="1"/>
  <c r="E1222" i="23"/>
  <c r="H1221" i="23"/>
  <c r="N1219" i="23"/>
  <c r="I1221" i="23"/>
  <c r="G1222" i="23"/>
  <c r="J1219" i="12"/>
  <c r="L1219" i="12"/>
  <c r="E1221" i="12"/>
  <c r="H1220" i="12"/>
  <c r="M1219" i="12"/>
  <c r="K1219" i="12"/>
  <c r="G1221" i="12"/>
  <c r="I1220" i="12"/>
  <c r="M1220" i="61" l="1"/>
  <c r="K1220" i="61"/>
  <c r="O1220" i="61" s="1"/>
  <c r="N1220" i="61"/>
  <c r="J1221" i="61"/>
  <c r="L1221" i="61"/>
  <c r="E1223" i="61"/>
  <c r="H1222" i="61"/>
  <c r="I1221" i="61"/>
  <c r="G1222" i="61"/>
  <c r="L1222" i="38"/>
  <c r="J1222" i="38"/>
  <c r="I1221" i="38"/>
  <c r="G1222" i="38"/>
  <c r="H1223" i="38"/>
  <c r="E1224" i="38"/>
  <c r="K1220" i="38"/>
  <c r="O1220" i="38" s="1"/>
  <c r="M1220" i="38"/>
  <c r="N1220" i="38" s="1"/>
  <c r="N1219" i="12"/>
  <c r="O1219" i="12"/>
  <c r="E1223" i="23"/>
  <c r="H1222" i="23"/>
  <c r="G1223" i="23"/>
  <c r="I1222" i="23"/>
  <c r="J1221" i="23"/>
  <c r="L1221" i="23"/>
  <c r="M1221" i="23"/>
  <c r="K1221" i="23"/>
  <c r="M1220" i="12"/>
  <c r="K1220" i="12"/>
  <c r="G1222" i="12"/>
  <c r="I1221" i="12"/>
  <c r="J1220" i="12"/>
  <c r="O1220" i="12" s="1"/>
  <c r="L1220" i="12"/>
  <c r="E1222" i="12"/>
  <c r="H1221" i="12"/>
  <c r="J1222" i="61" l="1"/>
  <c r="L1222" i="61"/>
  <c r="G1223" i="61"/>
  <c r="I1222" i="61"/>
  <c r="E1224" i="61"/>
  <c r="H1223" i="61"/>
  <c r="M1221" i="61"/>
  <c r="N1221" i="61" s="1"/>
  <c r="K1221" i="61"/>
  <c r="O1221" i="61" s="1"/>
  <c r="N1220" i="12"/>
  <c r="M1221" i="38"/>
  <c r="N1221" i="38" s="1"/>
  <c r="K1221" i="38"/>
  <c r="O1221" i="38" s="1"/>
  <c r="E1225" i="38"/>
  <c r="H1224" i="38"/>
  <c r="G1223" i="38"/>
  <c r="I1222" i="38"/>
  <c r="L1223" i="38"/>
  <c r="J1223" i="38"/>
  <c r="N1221" i="23"/>
  <c r="O1221" i="23"/>
  <c r="M1222" i="23"/>
  <c r="K1222" i="23"/>
  <c r="I1223" i="23"/>
  <c r="G1224" i="23"/>
  <c r="L1222" i="23"/>
  <c r="N1222" i="23" s="1"/>
  <c r="J1222" i="23"/>
  <c r="O1222" i="23" s="1"/>
  <c r="E1224" i="23"/>
  <c r="H1223" i="23"/>
  <c r="J1221" i="12"/>
  <c r="L1221" i="12"/>
  <c r="E1223" i="12"/>
  <c r="H1222" i="12"/>
  <c r="M1221" i="12"/>
  <c r="K1221" i="12"/>
  <c r="G1223" i="12"/>
  <c r="I1222" i="12"/>
  <c r="M1222" i="61" l="1"/>
  <c r="K1222" i="61"/>
  <c r="L1223" i="61"/>
  <c r="J1223" i="61"/>
  <c r="N1222" i="61"/>
  <c r="E1225" i="61"/>
  <c r="H1224" i="61"/>
  <c r="I1223" i="61"/>
  <c r="G1224" i="61"/>
  <c r="O1222" i="61"/>
  <c r="L1224" i="38"/>
  <c r="J1224" i="38"/>
  <c r="K1222" i="38"/>
  <c r="O1222" i="38" s="1"/>
  <c r="M1222" i="38"/>
  <c r="N1222" i="38" s="1"/>
  <c r="H1225" i="38"/>
  <c r="E1226" i="38"/>
  <c r="I1223" i="38"/>
  <c r="G1224" i="38"/>
  <c r="E1225" i="23"/>
  <c r="H1224" i="23"/>
  <c r="G1225" i="23"/>
  <c r="I1224" i="23"/>
  <c r="M1223" i="23"/>
  <c r="K1223" i="23"/>
  <c r="J1223" i="23"/>
  <c r="L1223" i="23"/>
  <c r="N1223" i="23" s="1"/>
  <c r="L1222" i="12"/>
  <c r="J1222" i="12"/>
  <c r="E1224" i="12"/>
  <c r="H1223" i="12"/>
  <c r="M1222" i="12"/>
  <c r="N1222" i="12" s="1"/>
  <c r="K1222" i="12"/>
  <c r="G1224" i="12"/>
  <c r="I1223" i="12"/>
  <c r="N1221" i="12"/>
  <c r="O1221" i="12"/>
  <c r="J1224" i="61" l="1"/>
  <c r="L1224" i="61"/>
  <c r="E1226" i="61"/>
  <c r="H1225" i="61"/>
  <c r="M1223" i="61"/>
  <c r="N1223" i="61" s="1"/>
  <c r="K1223" i="61"/>
  <c r="O1223" i="61" s="1"/>
  <c r="G1225" i="61"/>
  <c r="I1224" i="61"/>
  <c r="O1223" i="23"/>
  <c r="L1225" i="38"/>
  <c r="J1225" i="38"/>
  <c r="E1227" i="38"/>
  <c r="H1226" i="38"/>
  <c r="M1223" i="38"/>
  <c r="N1223" i="38" s="1"/>
  <c r="K1223" i="38"/>
  <c r="O1223" i="38" s="1"/>
  <c r="G1225" i="38"/>
  <c r="I1224" i="38"/>
  <c r="L1224" i="23"/>
  <c r="J1224" i="23"/>
  <c r="M1224" i="23"/>
  <c r="K1224" i="23"/>
  <c r="I1225" i="23"/>
  <c r="G1226" i="23"/>
  <c r="E1226" i="23"/>
  <c r="H1225" i="23"/>
  <c r="L1223" i="12"/>
  <c r="J1223" i="12"/>
  <c r="E1225" i="12"/>
  <c r="H1224" i="12"/>
  <c r="G1225" i="12"/>
  <c r="I1224" i="12"/>
  <c r="O1222" i="12"/>
  <c r="M1223" i="12"/>
  <c r="K1223" i="12"/>
  <c r="J1225" i="61" l="1"/>
  <c r="L1225" i="61"/>
  <c r="E1227" i="61"/>
  <c r="H1226" i="61"/>
  <c r="M1224" i="61"/>
  <c r="N1224" i="61" s="1"/>
  <c r="K1224" i="61"/>
  <c r="O1224" i="61" s="1"/>
  <c r="I1225" i="61"/>
  <c r="G1226" i="61"/>
  <c r="N1223" i="12"/>
  <c r="G1226" i="38"/>
  <c r="I1225" i="38"/>
  <c r="L1226" i="38"/>
  <c r="J1226" i="38"/>
  <c r="H1227" i="38"/>
  <c r="E1228" i="38"/>
  <c r="K1224" i="38"/>
  <c r="O1224" i="38" s="1"/>
  <c r="M1224" i="38"/>
  <c r="N1224" i="38" s="1"/>
  <c r="E1227" i="23"/>
  <c r="H1226" i="23"/>
  <c r="M1225" i="23"/>
  <c r="K1225" i="23"/>
  <c r="O1224" i="23"/>
  <c r="J1225" i="23"/>
  <c r="O1225" i="23" s="1"/>
  <c r="L1225" i="23"/>
  <c r="N1225" i="23" s="1"/>
  <c r="G1227" i="23"/>
  <c r="I1226" i="23"/>
  <c r="N1224" i="23"/>
  <c r="O1223" i="12"/>
  <c r="E1226" i="12"/>
  <c r="H1225" i="12"/>
  <c r="J1224" i="12"/>
  <c r="L1224" i="12"/>
  <c r="M1224" i="12"/>
  <c r="K1224" i="12"/>
  <c r="G1226" i="12"/>
  <c r="I1225" i="12"/>
  <c r="E1228" i="61" l="1"/>
  <c r="H1227" i="61"/>
  <c r="J1226" i="61"/>
  <c r="L1226" i="61"/>
  <c r="G1227" i="61"/>
  <c r="I1226" i="61"/>
  <c r="M1225" i="61"/>
  <c r="N1225" i="61" s="1"/>
  <c r="K1225" i="61"/>
  <c r="O1225" i="61" s="1"/>
  <c r="L1227" i="38"/>
  <c r="J1227" i="38"/>
  <c r="M1225" i="38"/>
  <c r="N1225" i="38" s="1"/>
  <c r="K1225" i="38"/>
  <c r="O1225" i="38" s="1"/>
  <c r="E1229" i="38"/>
  <c r="H1228" i="38"/>
  <c r="G1227" i="38"/>
  <c r="I1226" i="38"/>
  <c r="I1227" i="23"/>
  <c r="G1228" i="23"/>
  <c r="L1226" i="23"/>
  <c r="J1226" i="23"/>
  <c r="M1226" i="23"/>
  <c r="K1226" i="23"/>
  <c r="E1228" i="23"/>
  <c r="H1227" i="23"/>
  <c r="N1224" i="12"/>
  <c r="G1227" i="12"/>
  <c r="I1226" i="12"/>
  <c r="O1224" i="12"/>
  <c r="M1225" i="12"/>
  <c r="K1225" i="12"/>
  <c r="J1225" i="12"/>
  <c r="L1225" i="12"/>
  <c r="E1227" i="12"/>
  <c r="H1226" i="12"/>
  <c r="M1226" i="61" l="1"/>
  <c r="K1226" i="61"/>
  <c r="O1226" i="61"/>
  <c r="I1227" i="61"/>
  <c r="G1228" i="61"/>
  <c r="L1227" i="61"/>
  <c r="J1227" i="61"/>
  <c r="N1226" i="61"/>
  <c r="E1229" i="61"/>
  <c r="H1228" i="61"/>
  <c r="H1229" i="38"/>
  <c r="E1230" i="38"/>
  <c r="K1226" i="38"/>
  <c r="O1226" i="38" s="1"/>
  <c r="M1226" i="38"/>
  <c r="N1226" i="38" s="1"/>
  <c r="L1228" i="38"/>
  <c r="J1228" i="38"/>
  <c r="G1228" i="38"/>
  <c r="I1227" i="38"/>
  <c r="J1227" i="23"/>
  <c r="L1227" i="23"/>
  <c r="N1226" i="23"/>
  <c r="G1229" i="23"/>
  <c r="I1228" i="23"/>
  <c r="E1229" i="23"/>
  <c r="H1228" i="23"/>
  <c r="O1226" i="23"/>
  <c r="M1227" i="23"/>
  <c r="K1227" i="23"/>
  <c r="N1225" i="12"/>
  <c r="O1225" i="12"/>
  <c r="M1226" i="12"/>
  <c r="K1226" i="12"/>
  <c r="L1226" i="12"/>
  <c r="N1226" i="12" s="1"/>
  <c r="J1226" i="12"/>
  <c r="G1228" i="12"/>
  <c r="I1227" i="12"/>
  <c r="E1228" i="12"/>
  <c r="H1227" i="12"/>
  <c r="G1229" i="61" l="1"/>
  <c r="I1228" i="61"/>
  <c r="J1228" i="61"/>
  <c r="L1228" i="61"/>
  <c r="M1227" i="61"/>
  <c r="N1227" i="61" s="1"/>
  <c r="K1227" i="61"/>
  <c r="O1227" i="61" s="1"/>
  <c r="E1230" i="61"/>
  <c r="H1229" i="61"/>
  <c r="N1227" i="23"/>
  <c r="E1231" i="38"/>
  <c r="H1230" i="38"/>
  <c r="G1229" i="38"/>
  <c r="I1228" i="38"/>
  <c r="M1227" i="38"/>
  <c r="N1227" i="38" s="1"/>
  <c r="K1227" i="38"/>
  <c r="O1227" i="38" s="1"/>
  <c r="L1229" i="38"/>
  <c r="J1229" i="38"/>
  <c r="E1230" i="23"/>
  <c r="H1229" i="23"/>
  <c r="M1228" i="23"/>
  <c r="K1228" i="23"/>
  <c r="L1228" i="23"/>
  <c r="N1228" i="23" s="1"/>
  <c r="J1228" i="23"/>
  <c r="O1228" i="23" s="1"/>
  <c r="I1229" i="23"/>
  <c r="G1230" i="23"/>
  <c r="O1227" i="23"/>
  <c r="O1226" i="12"/>
  <c r="L1227" i="12"/>
  <c r="J1227" i="12"/>
  <c r="G1229" i="12"/>
  <c r="I1228" i="12"/>
  <c r="M1227" i="12"/>
  <c r="K1227" i="12"/>
  <c r="E1229" i="12"/>
  <c r="H1228" i="12"/>
  <c r="M1228" i="61" l="1"/>
  <c r="K1228" i="61"/>
  <c r="O1228" i="61" s="1"/>
  <c r="I1229" i="61"/>
  <c r="G1230" i="61"/>
  <c r="N1228" i="61"/>
  <c r="J1229" i="61"/>
  <c r="L1229" i="61"/>
  <c r="E1231" i="61"/>
  <c r="H1230" i="61"/>
  <c r="L1230" i="38"/>
  <c r="J1230" i="38"/>
  <c r="H1231" i="38"/>
  <c r="E1232" i="38"/>
  <c r="K1228" i="38"/>
  <c r="O1228" i="38" s="1"/>
  <c r="M1228" i="38"/>
  <c r="N1228" i="38" s="1"/>
  <c r="G1230" i="38"/>
  <c r="I1229" i="38"/>
  <c r="G1231" i="23"/>
  <c r="I1230" i="23"/>
  <c r="J1229" i="23"/>
  <c r="L1229" i="23"/>
  <c r="M1229" i="23"/>
  <c r="K1229" i="23"/>
  <c r="E1231" i="23"/>
  <c r="H1230" i="23"/>
  <c r="L1228" i="12"/>
  <c r="J1228" i="12"/>
  <c r="G1230" i="12"/>
  <c r="I1229" i="12"/>
  <c r="K1228" i="12"/>
  <c r="M1228" i="12"/>
  <c r="N1228" i="12" s="1"/>
  <c r="O1227" i="12"/>
  <c r="E1230" i="12"/>
  <c r="H1229" i="12"/>
  <c r="N1227" i="12"/>
  <c r="M1229" i="61" l="1"/>
  <c r="K1229" i="61"/>
  <c r="N1229" i="61"/>
  <c r="O1229" i="61"/>
  <c r="G1231" i="61"/>
  <c r="I1230" i="61"/>
  <c r="J1230" i="61"/>
  <c r="L1230" i="61"/>
  <c r="E1232" i="61"/>
  <c r="H1231" i="61"/>
  <c r="L1231" i="38"/>
  <c r="J1231" i="38"/>
  <c r="G1231" i="38"/>
  <c r="I1230" i="38"/>
  <c r="E1233" i="38"/>
  <c r="H1232" i="38"/>
  <c r="M1229" i="38"/>
  <c r="N1229" i="38" s="1"/>
  <c r="K1229" i="38"/>
  <c r="O1229" i="38" s="1"/>
  <c r="M1230" i="23"/>
  <c r="K1230" i="23"/>
  <c r="L1230" i="23"/>
  <c r="J1230" i="23"/>
  <c r="E1232" i="23"/>
  <c r="H1231" i="23"/>
  <c r="N1229" i="23"/>
  <c r="O1229" i="23"/>
  <c r="I1231" i="23"/>
  <c r="G1232" i="23"/>
  <c r="K1229" i="12"/>
  <c r="M1229" i="12"/>
  <c r="G1231" i="12"/>
  <c r="I1230" i="12"/>
  <c r="E1231" i="12"/>
  <c r="H1230" i="12"/>
  <c r="O1228" i="12"/>
  <c r="J1229" i="12"/>
  <c r="L1229" i="12"/>
  <c r="M1230" i="61" l="1"/>
  <c r="K1230" i="61"/>
  <c r="N1230" i="61"/>
  <c r="I1231" i="61"/>
  <c r="G1232" i="61"/>
  <c r="L1231" i="61"/>
  <c r="J1231" i="61"/>
  <c r="O1230" i="61"/>
  <c r="E1233" i="61"/>
  <c r="H1232" i="61"/>
  <c r="K1230" i="38"/>
  <c r="O1230" i="38" s="1"/>
  <c r="M1230" i="38"/>
  <c r="N1230" i="38" s="1"/>
  <c r="G1232" i="38"/>
  <c r="I1231" i="38"/>
  <c r="H1233" i="38"/>
  <c r="E1234" i="38"/>
  <c r="L1232" i="38"/>
  <c r="J1232" i="38"/>
  <c r="O1229" i="12"/>
  <c r="O1230" i="23"/>
  <c r="N1230" i="23"/>
  <c r="J1231" i="23"/>
  <c r="L1231" i="23"/>
  <c r="E1233" i="23"/>
  <c r="H1232" i="23"/>
  <c r="G1233" i="23"/>
  <c r="I1232" i="23"/>
  <c r="M1231" i="23"/>
  <c r="K1231" i="23"/>
  <c r="L1230" i="12"/>
  <c r="J1230" i="12"/>
  <c r="G1232" i="12"/>
  <c r="I1231" i="12"/>
  <c r="E1232" i="12"/>
  <c r="H1231" i="12"/>
  <c r="M1230" i="12"/>
  <c r="K1230" i="12"/>
  <c r="N1229" i="12"/>
  <c r="M1231" i="61" l="1"/>
  <c r="N1231" i="61" s="1"/>
  <c r="K1231" i="61"/>
  <c r="G1233" i="61"/>
  <c r="I1232" i="61"/>
  <c r="O1231" i="61"/>
  <c r="J1232" i="61"/>
  <c r="L1232" i="61"/>
  <c r="E1234" i="61"/>
  <c r="H1233" i="61"/>
  <c r="M1231" i="38"/>
  <c r="N1231" i="38" s="1"/>
  <c r="K1231" i="38"/>
  <c r="O1231" i="38" s="1"/>
  <c r="L1233" i="38"/>
  <c r="J1233" i="38"/>
  <c r="G1233" i="38"/>
  <c r="I1232" i="38"/>
  <c r="E1235" i="38"/>
  <c r="H1234" i="38"/>
  <c r="I1233" i="23"/>
  <c r="G1234" i="23"/>
  <c r="M1232" i="23"/>
  <c r="K1232" i="23"/>
  <c r="N1231" i="23"/>
  <c r="L1232" i="23"/>
  <c r="N1232" i="23" s="1"/>
  <c r="J1232" i="23"/>
  <c r="O1232" i="23" s="1"/>
  <c r="E1234" i="23"/>
  <c r="H1233" i="23"/>
  <c r="O1231" i="23"/>
  <c r="K1231" i="12"/>
  <c r="M1231" i="12"/>
  <c r="G1233" i="12"/>
  <c r="I1232" i="12"/>
  <c r="O1230" i="12"/>
  <c r="J1231" i="12"/>
  <c r="O1231" i="12" s="1"/>
  <c r="L1231" i="12"/>
  <c r="E1233" i="12"/>
  <c r="H1232" i="12"/>
  <c r="N1230" i="12"/>
  <c r="M1232" i="61" l="1"/>
  <c r="K1232" i="61"/>
  <c r="N1232" i="61"/>
  <c r="J1233" i="61"/>
  <c r="L1233" i="61"/>
  <c r="O1232" i="61"/>
  <c r="I1233" i="61"/>
  <c r="G1234" i="61"/>
  <c r="E1235" i="61"/>
  <c r="H1234" i="61"/>
  <c r="I1233" i="38"/>
  <c r="G1234" i="38"/>
  <c r="K1232" i="38"/>
  <c r="O1232" i="38" s="1"/>
  <c r="M1232" i="38"/>
  <c r="N1232" i="38" s="1"/>
  <c r="H1235" i="38"/>
  <c r="E1236" i="38"/>
  <c r="L1234" i="38"/>
  <c r="J1234" i="38"/>
  <c r="N1231" i="12"/>
  <c r="E1235" i="23"/>
  <c r="H1234" i="23"/>
  <c r="G1235" i="23"/>
  <c r="I1234" i="23"/>
  <c r="J1233" i="23"/>
  <c r="L1233" i="23"/>
  <c r="M1233" i="23"/>
  <c r="K1233" i="23"/>
  <c r="G1234" i="12"/>
  <c r="I1233" i="12"/>
  <c r="M1232" i="12"/>
  <c r="K1232" i="12"/>
  <c r="E1234" i="12"/>
  <c r="H1233" i="12"/>
  <c r="J1232" i="12"/>
  <c r="L1232" i="12"/>
  <c r="M1233" i="61" l="1"/>
  <c r="N1233" i="61" s="1"/>
  <c r="K1233" i="61"/>
  <c r="O1233" i="61" s="1"/>
  <c r="G1235" i="61"/>
  <c r="I1234" i="61"/>
  <c r="J1234" i="61"/>
  <c r="L1234" i="61"/>
  <c r="E1236" i="61"/>
  <c r="H1235" i="61"/>
  <c r="L1235" i="38"/>
  <c r="J1235" i="38"/>
  <c r="G1235" i="38"/>
  <c r="I1234" i="38"/>
  <c r="E1237" i="38"/>
  <c r="H1236" i="38"/>
  <c r="M1233" i="38"/>
  <c r="N1233" i="38" s="1"/>
  <c r="K1233" i="38"/>
  <c r="O1233" i="38" s="1"/>
  <c r="O1232" i="12"/>
  <c r="N1232" i="12"/>
  <c r="O1233" i="23"/>
  <c r="I1235" i="23"/>
  <c r="G1236" i="23"/>
  <c r="M1234" i="23"/>
  <c r="K1234" i="23"/>
  <c r="N1233" i="23"/>
  <c r="L1234" i="23"/>
  <c r="J1234" i="23"/>
  <c r="E1236" i="23"/>
  <c r="H1235" i="23"/>
  <c r="L1233" i="12"/>
  <c r="J1233" i="12"/>
  <c r="E1235" i="12"/>
  <c r="H1234" i="12"/>
  <c r="M1233" i="12"/>
  <c r="K1233" i="12"/>
  <c r="G1235" i="12"/>
  <c r="I1234" i="12"/>
  <c r="I1235" i="61" l="1"/>
  <c r="G1236" i="61"/>
  <c r="L1235" i="61"/>
  <c r="J1235" i="61"/>
  <c r="M1234" i="61"/>
  <c r="N1234" i="61" s="1"/>
  <c r="K1234" i="61"/>
  <c r="O1234" i="61" s="1"/>
  <c r="E1237" i="61"/>
  <c r="H1236" i="61"/>
  <c r="H1237" i="38"/>
  <c r="E1238" i="38"/>
  <c r="K1234" i="38"/>
  <c r="O1234" i="38" s="1"/>
  <c r="M1234" i="38"/>
  <c r="N1234" i="38" s="1"/>
  <c r="I1235" i="38"/>
  <c r="G1236" i="38"/>
  <c r="L1236" i="38"/>
  <c r="J1236" i="38"/>
  <c r="O1234" i="23"/>
  <c r="N1234" i="23"/>
  <c r="G1237" i="23"/>
  <c r="I1236" i="23"/>
  <c r="J1235" i="23"/>
  <c r="L1235" i="23"/>
  <c r="M1235" i="23"/>
  <c r="K1235" i="23"/>
  <c r="E1237" i="23"/>
  <c r="H1236" i="23"/>
  <c r="G1236" i="12"/>
  <c r="I1235" i="12"/>
  <c r="E1236" i="12"/>
  <c r="H1235" i="12"/>
  <c r="J1234" i="12"/>
  <c r="L1234" i="12"/>
  <c r="M1234" i="12"/>
  <c r="K1234" i="12"/>
  <c r="O1233" i="12"/>
  <c r="N1233" i="12"/>
  <c r="G1237" i="61" l="1"/>
  <c r="I1236" i="61"/>
  <c r="M1235" i="61"/>
  <c r="N1235" i="61" s="1"/>
  <c r="K1235" i="61"/>
  <c r="O1235" i="61" s="1"/>
  <c r="J1236" i="61"/>
  <c r="L1236" i="61"/>
  <c r="E1238" i="61"/>
  <c r="H1237" i="61"/>
  <c r="G1237" i="38"/>
  <c r="I1236" i="38"/>
  <c r="M1235" i="38"/>
  <c r="N1235" i="38" s="1"/>
  <c r="K1235" i="38"/>
  <c r="O1235" i="38" s="1"/>
  <c r="E1239" i="38"/>
  <c r="H1238" i="38"/>
  <c r="L1237" i="38"/>
  <c r="J1237" i="38"/>
  <c r="O1234" i="12"/>
  <c r="L1236" i="23"/>
  <c r="J1236" i="23"/>
  <c r="M1236" i="23"/>
  <c r="K1236" i="23"/>
  <c r="E1238" i="23"/>
  <c r="H1237" i="23"/>
  <c r="N1235" i="23"/>
  <c r="O1235" i="23"/>
  <c r="I1237" i="23"/>
  <c r="G1238" i="23"/>
  <c r="N1234" i="12"/>
  <c r="J1235" i="12"/>
  <c r="L1235" i="12"/>
  <c r="E1237" i="12"/>
  <c r="H1236" i="12"/>
  <c r="M1235" i="12"/>
  <c r="K1235" i="12"/>
  <c r="G1237" i="12"/>
  <c r="I1236" i="12"/>
  <c r="M1236" i="61" l="1"/>
  <c r="K1236" i="61"/>
  <c r="O1236" i="61" s="1"/>
  <c r="I1237" i="61"/>
  <c r="G1238" i="61"/>
  <c r="N1236" i="61"/>
  <c r="J1237" i="61"/>
  <c r="L1237" i="61"/>
  <c r="E1239" i="61"/>
  <c r="H1238" i="61"/>
  <c r="H1239" i="38"/>
  <c r="E1240" i="38"/>
  <c r="L1238" i="38"/>
  <c r="J1238" i="38"/>
  <c r="I1237" i="38"/>
  <c r="G1238" i="38"/>
  <c r="K1236" i="38"/>
  <c r="O1236" i="38" s="1"/>
  <c r="M1236" i="38"/>
  <c r="N1236" i="38" s="1"/>
  <c r="O1235" i="12"/>
  <c r="J1237" i="23"/>
  <c r="L1237" i="23"/>
  <c r="G1239" i="23"/>
  <c r="I1238" i="23"/>
  <c r="O1236" i="23"/>
  <c r="E1239" i="23"/>
  <c r="H1238" i="23"/>
  <c r="M1237" i="23"/>
  <c r="K1237" i="23"/>
  <c r="N1236" i="23"/>
  <c r="J1236" i="12"/>
  <c r="L1236" i="12"/>
  <c r="E1238" i="12"/>
  <c r="H1237" i="12"/>
  <c r="K1236" i="12"/>
  <c r="M1236" i="12"/>
  <c r="G1238" i="12"/>
  <c r="I1237" i="12"/>
  <c r="N1235" i="12"/>
  <c r="G1239" i="61" l="1"/>
  <c r="I1238" i="61"/>
  <c r="J1238" i="61"/>
  <c r="L1238" i="61"/>
  <c r="M1237" i="61"/>
  <c r="N1237" i="61" s="1"/>
  <c r="K1237" i="61"/>
  <c r="O1237" i="61" s="1"/>
  <c r="E1240" i="61"/>
  <c r="H1239" i="61"/>
  <c r="G1239" i="38"/>
  <c r="I1238" i="38"/>
  <c r="M1237" i="38"/>
  <c r="N1237" i="38" s="1"/>
  <c r="K1237" i="38"/>
  <c r="O1237" i="38" s="1"/>
  <c r="E1241" i="38"/>
  <c r="H1240" i="38"/>
  <c r="L1239" i="38"/>
  <c r="J1239" i="38"/>
  <c r="E1240" i="23"/>
  <c r="H1239" i="23"/>
  <c r="I1239" i="23"/>
  <c r="G1240" i="23"/>
  <c r="L1238" i="23"/>
  <c r="J1238" i="23"/>
  <c r="M1238" i="23"/>
  <c r="K1238" i="23"/>
  <c r="N1237" i="23"/>
  <c r="O1237" i="23"/>
  <c r="G1239" i="12"/>
  <c r="I1238" i="12"/>
  <c r="E1239" i="12"/>
  <c r="H1238" i="12"/>
  <c r="L1237" i="12"/>
  <c r="J1237" i="12"/>
  <c r="N1236" i="12"/>
  <c r="K1237" i="12"/>
  <c r="M1237" i="12"/>
  <c r="O1236" i="12"/>
  <c r="M1238" i="61" l="1"/>
  <c r="K1238" i="61"/>
  <c r="I1239" i="61"/>
  <c r="G1240" i="61"/>
  <c r="N1238" i="61"/>
  <c r="L1239" i="61"/>
  <c r="J1239" i="61"/>
  <c r="O1238" i="61"/>
  <c r="E1241" i="61"/>
  <c r="H1240" i="61"/>
  <c r="L1240" i="38"/>
  <c r="J1240" i="38"/>
  <c r="H1241" i="38"/>
  <c r="E1242" i="38"/>
  <c r="K1238" i="38"/>
  <c r="O1238" i="38" s="1"/>
  <c r="M1238" i="38"/>
  <c r="N1238" i="38" s="1"/>
  <c r="I1239" i="38"/>
  <c r="G1240" i="38"/>
  <c r="M1239" i="23"/>
  <c r="K1239" i="23"/>
  <c r="O1238" i="23"/>
  <c r="N1238" i="23"/>
  <c r="G1241" i="23"/>
  <c r="I1240" i="23"/>
  <c r="J1239" i="23"/>
  <c r="O1239" i="23" s="1"/>
  <c r="L1239" i="23"/>
  <c r="N1239" i="23" s="1"/>
  <c r="E1241" i="23"/>
  <c r="H1240" i="23"/>
  <c r="L1238" i="12"/>
  <c r="J1238" i="12"/>
  <c r="E1240" i="12"/>
  <c r="H1239" i="12"/>
  <c r="M1238" i="12"/>
  <c r="K1238" i="12"/>
  <c r="O1237" i="12"/>
  <c r="N1237" i="12"/>
  <c r="G1240" i="12"/>
  <c r="I1239" i="12"/>
  <c r="G1241" i="61" l="1"/>
  <c r="I1240" i="61"/>
  <c r="J1240" i="61"/>
  <c r="L1240" i="61"/>
  <c r="M1239" i="61"/>
  <c r="N1239" i="61" s="1"/>
  <c r="K1239" i="61"/>
  <c r="O1239" i="61" s="1"/>
  <c r="E1242" i="61"/>
  <c r="H1241" i="61"/>
  <c r="L1241" i="38"/>
  <c r="J1241" i="38"/>
  <c r="E1243" i="38"/>
  <c r="H1242" i="38"/>
  <c r="G1241" i="38"/>
  <c r="I1240" i="38"/>
  <c r="M1239" i="38"/>
  <c r="N1239" i="38" s="1"/>
  <c r="K1239" i="38"/>
  <c r="O1239" i="38" s="1"/>
  <c r="M1240" i="23"/>
  <c r="K1240" i="23"/>
  <c r="I1241" i="23"/>
  <c r="G1242" i="23"/>
  <c r="L1240" i="23"/>
  <c r="N1240" i="23" s="1"/>
  <c r="J1240" i="23"/>
  <c r="O1240" i="23" s="1"/>
  <c r="E1242" i="23"/>
  <c r="H1241" i="23"/>
  <c r="J1239" i="12"/>
  <c r="L1239" i="12"/>
  <c r="E1241" i="12"/>
  <c r="H1240" i="12"/>
  <c r="K1239" i="12"/>
  <c r="M1239" i="12"/>
  <c r="O1238" i="12"/>
  <c r="G1241" i="12"/>
  <c r="I1240" i="12"/>
  <c r="N1238" i="12"/>
  <c r="M1240" i="61" l="1"/>
  <c r="K1240" i="61"/>
  <c r="O1240" i="61" s="1"/>
  <c r="I1241" i="61"/>
  <c r="G1242" i="61"/>
  <c r="N1240" i="61"/>
  <c r="J1241" i="61"/>
  <c r="L1241" i="61"/>
  <c r="E1243" i="61"/>
  <c r="H1242" i="61"/>
  <c r="L1242" i="38"/>
  <c r="J1242" i="38"/>
  <c r="K1240" i="38"/>
  <c r="O1240" i="38" s="1"/>
  <c r="M1240" i="38"/>
  <c r="N1240" i="38" s="1"/>
  <c r="H1243" i="38"/>
  <c r="E1244" i="38"/>
  <c r="G1242" i="38"/>
  <c r="I1241" i="38"/>
  <c r="J1241" i="23"/>
  <c r="L1241" i="23"/>
  <c r="E1243" i="23"/>
  <c r="H1242" i="23"/>
  <c r="G1243" i="23"/>
  <c r="I1242" i="23"/>
  <c r="M1241" i="23"/>
  <c r="K1241" i="23"/>
  <c r="J1240" i="12"/>
  <c r="L1240" i="12"/>
  <c r="E1242" i="12"/>
  <c r="H1241" i="12"/>
  <c r="G1242" i="12"/>
  <c r="I1241" i="12"/>
  <c r="N1239" i="12"/>
  <c r="K1240" i="12"/>
  <c r="M1240" i="12"/>
  <c r="O1239" i="12"/>
  <c r="G1243" i="61" l="1"/>
  <c r="I1242" i="61"/>
  <c r="J1242" i="61"/>
  <c r="L1242" i="61"/>
  <c r="M1241" i="61"/>
  <c r="N1241" i="61" s="1"/>
  <c r="K1241" i="61"/>
  <c r="O1241" i="61" s="1"/>
  <c r="E1244" i="61"/>
  <c r="H1243" i="61"/>
  <c r="L1243" i="38"/>
  <c r="J1243" i="38"/>
  <c r="G1243" i="38"/>
  <c r="I1242" i="38"/>
  <c r="M1241" i="38"/>
  <c r="N1241" i="38" s="1"/>
  <c r="K1241" i="38"/>
  <c r="O1241" i="38" s="1"/>
  <c r="E1245" i="38"/>
  <c r="H1244" i="38"/>
  <c r="I1243" i="23"/>
  <c r="G1244" i="23"/>
  <c r="E1244" i="23"/>
  <c r="H1243" i="23"/>
  <c r="L1242" i="23"/>
  <c r="J1242" i="23"/>
  <c r="M1242" i="23"/>
  <c r="K1242" i="23"/>
  <c r="N1241" i="23"/>
  <c r="O1241" i="23"/>
  <c r="N1240" i="12"/>
  <c r="L1241" i="12"/>
  <c r="J1241" i="12"/>
  <c r="E1243" i="12"/>
  <c r="H1242" i="12"/>
  <c r="M1241" i="12"/>
  <c r="K1241" i="12"/>
  <c r="G1243" i="12"/>
  <c r="I1242" i="12"/>
  <c r="O1240" i="12"/>
  <c r="M1242" i="61" l="1"/>
  <c r="K1242" i="61"/>
  <c r="O1242" i="61" s="1"/>
  <c r="N1242" i="61"/>
  <c r="L1243" i="61"/>
  <c r="J1243" i="61"/>
  <c r="E1245" i="61"/>
  <c r="H1244" i="61"/>
  <c r="I1243" i="61"/>
  <c r="G1244" i="61"/>
  <c r="K1242" i="38"/>
  <c r="O1242" i="38" s="1"/>
  <c r="M1242" i="38"/>
  <c r="N1242" i="38" s="1"/>
  <c r="G1244" i="38"/>
  <c r="I1243" i="38"/>
  <c r="H1245" i="38"/>
  <c r="E1246" i="38"/>
  <c r="L1244" i="38"/>
  <c r="J1244" i="38"/>
  <c r="O1242" i="23"/>
  <c r="J1243" i="23"/>
  <c r="L1243" i="23"/>
  <c r="N1243" i="23" s="1"/>
  <c r="E1245" i="23"/>
  <c r="H1244" i="23"/>
  <c r="N1242" i="23"/>
  <c r="G1245" i="23"/>
  <c r="I1244" i="23"/>
  <c r="M1243" i="23"/>
  <c r="K1243" i="23"/>
  <c r="M1242" i="12"/>
  <c r="K1242" i="12"/>
  <c r="E1244" i="12"/>
  <c r="H1243" i="12"/>
  <c r="L1242" i="12"/>
  <c r="N1242" i="12" s="1"/>
  <c r="J1242" i="12"/>
  <c r="O1242" i="12" s="1"/>
  <c r="G1244" i="12"/>
  <c r="I1243" i="12"/>
  <c r="O1241" i="12"/>
  <c r="N1241" i="12"/>
  <c r="J1244" i="61" l="1"/>
  <c r="L1244" i="61"/>
  <c r="E1246" i="61"/>
  <c r="H1245" i="61"/>
  <c r="O1243" i="61"/>
  <c r="G1245" i="61"/>
  <c r="I1244" i="61"/>
  <c r="N1243" i="61"/>
  <c r="M1243" i="61"/>
  <c r="K1243" i="61"/>
  <c r="E1247" i="38"/>
  <c r="H1246" i="38"/>
  <c r="L1245" i="38"/>
  <c r="J1245" i="38"/>
  <c r="G1245" i="38"/>
  <c r="I1244" i="38"/>
  <c r="M1243" i="38"/>
  <c r="N1243" i="38" s="1"/>
  <c r="K1243" i="38"/>
  <c r="O1243" i="38" s="1"/>
  <c r="L1244" i="23"/>
  <c r="J1244" i="23"/>
  <c r="M1244" i="23"/>
  <c r="K1244" i="23"/>
  <c r="O1243" i="23"/>
  <c r="I1245" i="23"/>
  <c r="G1246" i="23"/>
  <c r="E1246" i="23"/>
  <c r="H1245" i="23"/>
  <c r="K1243" i="12"/>
  <c r="M1243" i="12"/>
  <c r="G1245" i="12"/>
  <c r="I1244" i="12"/>
  <c r="J1243" i="12"/>
  <c r="L1243" i="12"/>
  <c r="N1243" i="12" s="1"/>
  <c r="E1245" i="12"/>
  <c r="H1244" i="12"/>
  <c r="J1245" i="61" l="1"/>
  <c r="L1245" i="61"/>
  <c r="I1245" i="61"/>
  <c r="G1246" i="61"/>
  <c r="E1247" i="61"/>
  <c r="H1246" i="61"/>
  <c r="M1244" i="61"/>
  <c r="N1244" i="61" s="1"/>
  <c r="K1244" i="61"/>
  <c r="O1244" i="61" s="1"/>
  <c r="G1246" i="38"/>
  <c r="I1245" i="38"/>
  <c r="K1244" i="38"/>
  <c r="O1244" i="38" s="1"/>
  <c r="M1244" i="38"/>
  <c r="N1244" i="38" s="1"/>
  <c r="L1246" i="38"/>
  <c r="J1246" i="38"/>
  <c r="H1247" i="38"/>
  <c r="E1248" i="38"/>
  <c r="G1247" i="23"/>
  <c r="I1246" i="23"/>
  <c r="M1245" i="23"/>
  <c r="K1245" i="23"/>
  <c r="O1244" i="23"/>
  <c r="E1247" i="23"/>
  <c r="H1246" i="23"/>
  <c r="J1245" i="23"/>
  <c r="O1245" i="23" s="1"/>
  <c r="L1245" i="23"/>
  <c r="N1244" i="23"/>
  <c r="O1243" i="12"/>
  <c r="L1244" i="12"/>
  <c r="J1244" i="12"/>
  <c r="E1246" i="12"/>
  <c r="H1245" i="12"/>
  <c r="K1244" i="12"/>
  <c r="M1244" i="12"/>
  <c r="G1246" i="12"/>
  <c r="I1245" i="12"/>
  <c r="E1248" i="61" l="1"/>
  <c r="H1247" i="61"/>
  <c r="G1247" i="61"/>
  <c r="I1246" i="61"/>
  <c r="J1246" i="61"/>
  <c r="L1246" i="61"/>
  <c r="M1245" i="61"/>
  <c r="N1245" i="61" s="1"/>
  <c r="K1245" i="61"/>
  <c r="O1245" i="61" s="1"/>
  <c r="M1245" i="38"/>
  <c r="N1245" i="38" s="1"/>
  <c r="K1245" i="38"/>
  <c r="O1245" i="38" s="1"/>
  <c r="E1249" i="38"/>
  <c r="H1248" i="38"/>
  <c r="G1247" i="38"/>
  <c r="I1246" i="38"/>
  <c r="L1247" i="38"/>
  <c r="J1247" i="38"/>
  <c r="N1244" i="12"/>
  <c r="E1248" i="23"/>
  <c r="H1247" i="23"/>
  <c r="M1246" i="23"/>
  <c r="K1246" i="23"/>
  <c r="L1246" i="23"/>
  <c r="N1246" i="23" s="1"/>
  <c r="J1246" i="23"/>
  <c r="O1246" i="23" s="1"/>
  <c r="N1245" i="23"/>
  <c r="I1247" i="23"/>
  <c r="G1248" i="23"/>
  <c r="M1245" i="12"/>
  <c r="K1245" i="12"/>
  <c r="G1247" i="12"/>
  <c r="I1246" i="12"/>
  <c r="O1244" i="12"/>
  <c r="J1245" i="12"/>
  <c r="O1245" i="12" s="1"/>
  <c r="L1245" i="12"/>
  <c r="E1247" i="12"/>
  <c r="H1246" i="12"/>
  <c r="I1247" i="61" l="1"/>
  <c r="G1248" i="61"/>
  <c r="M1246" i="61"/>
  <c r="N1246" i="61" s="1"/>
  <c r="K1246" i="61"/>
  <c r="L1247" i="61"/>
  <c r="J1247" i="61"/>
  <c r="O1246" i="61"/>
  <c r="E1249" i="61"/>
  <c r="H1248" i="61"/>
  <c r="L1248" i="38"/>
  <c r="J1248" i="38"/>
  <c r="K1246" i="38"/>
  <c r="O1246" i="38" s="1"/>
  <c r="M1246" i="38"/>
  <c r="N1246" i="38" s="1"/>
  <c r="G1248" i="38"/>
  <c r="I1247" i="38"/>
  <c r="H1249" i="38"/>
  <c r="E1250" i="38"/>
  <c r="N1245" i="12"/>
  <c r="M1247" i="23"/>
  <c r="K1247" i="23"/>
  <c r="J1247" i="23"/>
  <c r="O1247" i="23" s="1"/>
  <c r="L1247" i="23"/>
  <c r="N1247" i="23" s="1"/>
  <c r="G1249" i="23"/>
  <c r="I1248" i="23"/>
  <c r="E1249" i="23"/>
  <c r="H1248" i="23"/>
  <c r="G1248" i="12"/>
  <c r="I1247" i="12"/>
  <c r="E1248" i="12"/>
  <c r="H1247" i="12"/>
  <c r="K1246" i="12"/>
  <c r="M1246" i="12"/>
  <c r="J1246" i="12"/>
  <c r="L1246" i="12"/>
  <c r="G1249" i="61" l="1"/>
  <c r="I1248" i="61"/>
  <c r="M1247" i="61"/>
  <c r="N1247" i="61" s="1"/>
  <c r="K1247" i="61"/>
  <c r="O1247" i="61"/>
  <c r="J1248" i="61"/>
  <c r="L1248" i="61"/>
  <c r="E1250" i="61"/>
  <c r="H1249" i="61"/>
  <c r="L1249" i="38"/>
  <c r="J1249" i="38"/>
  <c r="G1249" i="38"/>
  <c r="I1248" i="38"/>
  <c r="M1247" i="38"/>
  <c r="N1247" i="38" s="1"/>
  <c r="K1247" i="38"/>
  <c r="O1247" i="38" s="1"/>
  <c r="E1251" i="38"/>
  <c r="H1250" i="38"/>
  <c r="L1248" i="23"/>
  <c r="J1248" i="23"/>
  <c r="E1250" i="23"/>
  <c r="H1249" i="23"/>
  <c r="I1249" i="23"/>
  <c r="G1250" i="23"/>
  <c r="M1248" i="23"/>
  <c r="K1248" i="23"/>
  <c r="N1246" i="12"/>
  <c r="O1246" i="12"/>
  <c r="E1249" i="12"/>
  <c r="H1248" i="12"/>
  <c r="M1247" i="12"/>
  <c r="K1247" i="12"/>
  <c r="L1247" i="12"/>
  <c r="J1247" i="12"/>
  <c r="G1249" i="12"/>
  <c r="I1248" i="12"/>
  <c r="M1248" i="61" l="1"/>
  <c r="N1248" i="61" s="1"/>
  <c r="K1248" i="61"/>
  <c r="O1248" i="61" s="1"/>
  <c r="J1249" i="61"/>
  <c r="L1249" i="61"/>
  <c r="I1249" i="61"/>
  <c r="G1250" i="61"/>
  <c r="E1251" i="61"/>
  <c r="H1250" i="61"/>
  <c r="K1248" i="38"/>
  <c r="O1248" i="38" s="1"/>
  <c r="M1248" i="38"/>
  <c r="N1248" i="38" s="1"/>
  <c r="I1249" i="38"/>
  <c r="G1250" i="38"/>
  <c r="H1251" i="38"/>
  <c r="E1252" i="38"/>
  <c r="L1250" i="38"/>
  <c r="J1250" i="38"/>
  <c r="M1249" i="23"/>
  <c r="K1249" i="23"/>
  <c r="G1251" i="23"/>
  <c r="I1250" i="23"/>
  <c r="J1249" i="23"/>
  <c r="L1249" i="23"/>
  <c r="E1251" i="23"/>
  <c r="H1250" i="23"/>
  <c r="O1248" i="23"/>
  <c r="N1248" i="23"/>
  <c r="O1247" i="12"/>
  <c r="N1247" i="12"/>
  <c r="M1248" i="12"/>
  <c r="K1248" i="12"/>
  <c r="G1250" i="12"/>
  <c r="I1249" i="12"/>
  <c r="J1248" i="12"/>
  <c r="L1248" i="12"/>
  <c r="E1250" i="12"/>
  <c r="H1249" i="12"/>
  <c r="G1251" i="61" l="1"/>
  <c r="I1250" i="61"/>
  <c r="M1249" i="61"/>
  <c r="K1249" i="61"/>
  <c r="N1249" i="61"/>
  <c r="J1250" i="61"/>
  <c r="L1250" i="61"/>
  <c r="O1249" i="61"/>
  <c r="E1252" i="61"/>
  <c r="H1251" i="61"/>
  <c r="G1251" i="38"/>
  <c r="I1250" i="38"/>
  <c r="M1249" i="38"/>
  <c r="N1249" i="38" s="1"/>
  <c r="K1249" i="38"/>
  <c r="O1249" i="38" s="1"/>
  <c r="E1253" i="38"/>
  <c r="H1252" i="38"/>
  <c r="L1251" i="38"/>
  <c r="J1251" i="38"/>
  <c r="H1251" i="23"/>
  <c r="E1252" i="23"/>
  <c r="N1249" i="23"/>
  <c r="O1249" i="23"/>
  <c r="L1250" i="23"/>
  <c r="J1250" i="23"/>
  <c r="M1250" i="23"/>
  <c r="K1250" i="23"/>
  <c r="G1252" i="23"/>
  <c r="I1251" i="23"/>
  <c r="M1249" i="12"/>
  <c r="K1249" i="12"/>
  <c r="G1251" i="12"/>
  <c r="I1250" i="12"/>
  <c r="E1251" i="12"/>
  <c r="H1250" i="12"/>
  <c r="O1248" i="12"/>
  <c r="L1249" i="12"/>
  <c r="J1249" i="12"/>
  <c r="N1248" i="12"/>
  <c r="L1251" i="61" l="1"/>
  <c r="J1251" i="61"/>
  <c r="M1250" i="61"/>
  <c r="K1250" i="61"/>
  <c r="O1250" i="61" s="1"/>
  <c r="N1250" i="61"/>
  <c r="E1253" i="61"/>
  <c r="H1252" i="61"/>
  <c r="I1251" i="61"/>
  <c r="G1252" i="61"/>
  <c r="K1250" i="38"/>
  <c r="O1250" i="38" s="1"/>
  <c r="M1250" i="38"/>
  <c r="N1250" i="38" s="1"/>
  <c r="L1252" i="38"/>
  <c r="J1252" i="38"/>
  <c r="H1253" i="38"/>
  <c r="E1254" i="38"/>
  <c r="I1251" i="38"/>
  <c r="G1252" i="38"/>
  <c r="N1249" i="12"/>
  <c r="N1250" i="23"/>
  <c r="O1250" i="23"/>
  <c r="K1251" i="23"/>
  <c r="M1251" i="23"/>
  <c r="E1253" i="23"/>
  <c r="H1252" i="23"/>
  <c r="G1253" i="23"/>
  <c r="I1252" i="23"/>
  <c r="J1251" i="23"/>
  <c r="L1251" i="23"/>
  <c r="E1252" i="12"/>
  <c r="H1251" i="12"/>
  <c r="J1250" i="12"/>
  <c r="L1250" i="12"/>
  <c r="G1252" i="12"/>
  <c r="I1251" i="12"/>
  <c r="M1250" i="12"/>
  <c r="K1250" i="12"/>
  <c r="O1249" i="12"/>
  <c r="J1252" i="61" l="1"/>
  <c r="L1252" i="61"/>
  <c r="E1254" i="61"/>
  <c r="H1253" i="61"/>
  <c r="O1251" i="61"/>
  <c r="G1253" i="61"/>
  <c r="I1252" i="61"/>
  <c r="N1251" i="61"/>
  <c r="M1251" i="61"/>
  <c r="K1251" i="61"/>
  <c r="E1255" i="38"/>
  <c r="H1254" i="38"/>
  <c r="G1253" i="38"/>
  <c r="I1252" i="38"/>
  <c r="M1251" i="38"/>
  <c r="N1251" i="38" s="1"/>
  <c r="K1251" i="38"/>
  <c r="O1251" i="38" s="1"/>
  <c r="L1253" i="38"/>
  <c r="J1253" i="38"/>
  <c r="O1250" i="12"/>
  <c r="L1252" i="23"/>
  <c r="J1252" i="23"/>
  <c r="G1254" i="23"/>
  <c r="I1253" i="23"/>
  <c r="H1253" i="23"/>
  <c r="E1254" i="23"/>
  <c r="N1251" i="23"/>
  <c r="M1252" i="23"/>
  <c r="K1252" i="23"/>
  <c r="O1251" i="23"/>
  <c r="N1250" i="12"/>
  <c r="G1253" i="12"/>
  <c r="I1252" i="12"/>
  <c r="L1251" i="12"/>
  <c r="J1251" i="12"/>
  <c r="M1251" i="12"/>
  <c r="K1251" i="12"/>
  <c r="E1253" i="12"/>
  <c r="H1252" i="12"/>
  <c r="M1252" i="61" l="1"/>
  <c r="K1252" i="61"/>
  <c r="I1253" i="61"/>
  <c r="G1254" i="61"/>
  <c r="E1255" i="61"/>
  <c r="H1254" i="61"/>
  <c r="J1253" i="61"/>
  <c r="L1253" i="61"/>
  <c r="N1252" i="61"/>
  <c r="O1252" i="61"/>
  <c r="K1252" i="38"/>
  <c r="O1252" i="38" s="1"/>
  <c r="M1252" i="38"/>
  <c r="N1252" i="38" s="1"/>
  <c r="I1253" i="38"/>
  <c r="G1254" i="38"/>
  <c r="L1254" i="38"/>
  <c r="J1254" i="38"/>
  <c r="H1255" i="38"/>
  <c r="E1256" i="38"/>
  <c r="O1252" i="23"/>
  <c r="L1253" i="23"/>
  <c r="J1253" i="23"/>
  <c r="G1255" i="23"/>
  <c r="I1254" i="23"/>
  <c r="E1255" i="23"/>
  <c r="H1254" i="23"/>
  <c r="M1253" i="23"/>
  <c r="K1253" i="23"/>
  <c r="N1252" i="23"/>
  <c r="L1252" i="12"/>
  <c r="J1252" i="12"/>
  <c r="O1251" i="12"/>
  <c r="M1252" i="12"/>
  <c r="K1252" i="12"/>
  <c r="E1254" i="12"/>
  <c r="H1253" i="12"/>
  <c r="N1251" i="12"/>
  <c r="G1254" i="12"/>
  <c r="I1253" i="12"/>
  <c r="M1253" i="61" l="1"/>
  <c r="N1253" i="61" s="1"/>
  <c r="K1253" i="61"/>
  <c r="O1253" i="61"/>
  <c r="E1256" i="61"/>
  <c r="H1255" i="61"/>
  <c r="J1254" i="61"/>
  <c r="L1254" i="61"/>
  <c r="G1255" i="61"/>
  <c r="I1254" i="61"/>
  <c r="G1255" i="38"/>
  <c r="I1254" i="38"/>
  <c r="M1253" i="38"/>
  <c r="N1253" i="38" s="1"/>
  <c r="K1253" i="38"/>
  <c r="O1253" i="38" s="1"/>
  <c r="E1257" i="38"/>
  <c r="H1256" i="38"/>
  <c r="L1255" i="38"/>
  <c r="J1255" i="38"/>
  <c r="I1255" i="23"/>
  <c r="G1256" i="23"/>
  <c r="K1254" i="23"/>
  <c r="M1254" i="23"/>
  <c r="L1254" i="23"/>
  <c r="J1254" i="23"/>
  <c r="O1254" i="23" s="1"/>
  <c r="H1255" i="23"/>
  <c r="E1256" i="23"/>
  <c r="O1253" i="23"/>
  <c r="N1253" i="23"/>
  <c r="O1252" i="12"/>
  <c r="L1253" i="12"/>
  <c r="J1253" i="12"/>
  <c r="E1255" i="12"/>
  <c r="H1254" i="12"/>
  <c r="M1253" i="12"/>
  <c r="K1253" i="12"/>
  <c r="G1255" i="12"/>
  <c r="I1254" i="12"/>
  <c r="N1252" i="12"/>
  <c r="E1257" i="61" l="1"/>
  <c r="H1256" i="61"/>
  <c r="M1254" i="61"/>
  <c r="N1254" i="61" s="1"/>
  <c r="K1254" i="61"/>
  <c r="O1254" i="61" s="1"/>
  <c r="L1255" i="61"/>
  <c r="J1255" i="61"/>
  <c r="I1255" i="61"/>
  <c r="G1256" i="61"/>
  <c r="N1254" i="23"/>
  <c r="L1256" i="38"/>
  <c r="J1256" i="38"/>
  <c r="H1257" i="38"/>
  <c r="E1258" i="38"/>
  <c r="K1254" i="38"/>
  <c r="O1254" i="38" s="1"/>
  <c r="M1254" i="38"/>
  <c r="N1254" i="38" s="1"/>
  <c r="I1255" i="38"/>
  <c r="G1256" i="38"/>
  <c r="L1255" i="23"/>
  <c r="J1255" i="23"/>
  <c r="G1257" i="23"/>
  <c r="I1256" i="23"/>
  <c r="E1257" i="23"/>
  <c r="H1256" i="23"/>
  <c r="M1255" i="23"/>
  <c r="K1255" i="23"/>
  <c r="K1254" i="12"/>
  <c r="M1254" i="12"/>
  <c r="E1256" i="12"/>
  <c r="H1255" i="12"/>
  <c r="G1256" i="12"/>
  <c r="I1255" i="12"/>
  <c r="O1253" i="12"/>
  <c r="J1254" i="12"/>
  <c r="L1254" i="12"/>
  <c r="N1253" i="12"/>
  <c r="G1257" i="61" l="1"/>
  <c r="I1256" i="61"/>
  <c r="J1256" i="61"/>
  <c r="L1256" i="61"/>
  <c r="M1255" i="61"/>
  <c r="N1255" i="61" s="1"/>
  <c r="K1255" i="61"/>
  <c r="O1255" i="61" s="1"/>
  <c r="E1258" i="61"/>
  <c r="H1257" i="61"/>
  <c r="E1259" i="38"/>
  <c r="H1258" i="38"/>
  <c r="L1257" i="38"/>
  <c r="J1257" i="38"/>
  <c r="G1257" i="38"/>
  <c r="I1256" i="38"/>
  <c r="M1255" i="38"/>
  <c r="N1255" i="38" s="1"/>
  <c r="K1255" i="38"/>
  <c r="O1255" i="38" s="1"/>
  <c r="H1257" i="23"/>
  <c r="E1258" i="23"/>
  <c r="L1256" i="23"/>
  <c r="J1256" i="23"/>
  <c r="M1256" i="23"/>
  <c r="K1256" i="23"/>
  <c r="G1258" i="23"/>
  <c r="I1257" i="23"/>
  <c r="O1255" i="23"/>
  <c r="N1255" i="23"/>
  <c r="O1254" i="12"/>
  <c r="G1257" i="12"/>
  <c r="I1256" i="12"/>
  <c r="E1257" i="12"/>
  <c r="H1256" i="12"/>
  <c r="M1255" i="12"/>
  <c r="K1255" i="12"/>
  <c r="J1255" i="12"/>
  <c r="L1255" i="12"/>
  <c r="N1254" i="12"/>
  <c r="M1256" i="61" l="1"/>
  <c r="N1256" i="61" s="1"/>
  <c r="K1256" i="61"/>
  <c r="I1257" i="61"/>
  <c r="G1258" i="61"/>
  <c r="J1257" i="61"/>
  <c r="L1257" i="61"/>
  <c r="O1256" i="61"/>
  <c r="E1259" i="61"/>
  <c r="H1258" i="61"/>
  <c r="K1256" i="38"/>
  <c r="O1256" i="38" s="1"/>
  <c r="M1256" i="38"/>
  <c r="N1256" i="38" s="1"/>
  <c r="L1258" i="38"/>
  <c r="J1258" i="38"/>
  <c r="G1258" i="38"/>
  <c r="I1257" i="38"/>
  <c r="H1259" i="38"/>
  <c r="E1260" i="38"/>
  <c r="I1258" i="23"/>
  <c r="G1259" i="23"/>
  <c r="N1256" i="23"/>
  <c r="K1257" i="23"/>
  <c r="M1257" i="23"/>
  <c r="O1256" i="23"/>
  <c r="E1259" i="23"/>
  <c r="H1258" i="23"/>
  <c r="L1257" i="23"/>
  <c r="J1257" i="23"/>
  <c r="N1255" i="12"/>
  <c r="O1255" i="12"/>
  <c r="E1258" i="12"/>
  <c r="H1257" i="12"/>
  <c r="M1256" i="12"/>
  <c r="K1256" i="12"/>
  <c r="L1256" i="12"/>
  <c r="J1256" i="12"/>
  <c r="G1258" i="12"/>
  <c r="I1257" i="12"/>
  <c r="M1257" i="61" l="1"/>
  <c r="N1257" i="61" s="1"/>
  <c r="K1257" i="61"/>
  <c r="O1257" i="61" s="1"/>
  <c r="J1258" i="61"/>
  <c r="L1258" i="61"/>
  <c r="G1259" i="61"/>
  <c r="I1258" i="61"/>
  <c r="E1260" i="61"/>
  <c r="H1259" i="61"/>
  <c r="M1257" i="38"/>
  <c r="N1257" i="38" s="1"/>
  <c r="K1257" i="38"/>
  <c r="O1257" i="38" s="1"/>
  <c r="E1261" i="38"/>
  <c r="H1260" i="38"/>
  <c r="G1259" i="38"/>
  <c r="I1258" i="38"/>
  <c r="L1259" i="38"/>
  <c r="J1259" i="38"/>
  <c r="H1259" i="23"/>
  <c r="E1260" i="23"/>
  <c r="O1257" i="23"/>
  <c r="G1260" i="23"/>
  <c r="I1259" i="23"/>
  <c r="L1258" i="23"/>
  <c r="N1258" i="23" s="1"/>
  <c r="J1258" i="23"/>
  <c r="O1258" i="23" s="1"/>
  <c r="N1257" i="23"/>
  <c r="M1258" i="23"/>
  <c r="K1258" i="23"/>
  <c r="O1256" i="12"/>
  <c r="M1257" i="12"/>
  <c r="K1257" i="12"/>
  <c r="N1256" i="12"/>
  <c r="G1259" i="12"/>
  <c r="I1258" i="12"/>
  <c r="L1257" i="12"/>
  <c r="J1257" i="12"/>
  <c r="E1259" i="12"/>
  <c r="H1258" i="12"/>
  <c r="I1259" i="61" l="1"/>
  <c r="G1260" i="61"/>
  <c r="M1258" i="61"/>
  <c r="K1258" i="61"/>
  <c r="O1258" i="61" s="1"/>
  <c r="L1259" i="61"/>
  <c r="J1259" i="61"/>
  <c r="N1258" i="61"/>
  <c r="E1261" i="61"/>
  <c r="H1260" i="61"/>
  <c r="L1260" i="38"/>
  <c r="J1260" i="38"/>
  <c r="K1258" i="38"/>
  <c r="O1258" i="38" s="1"/>
  <c r="M1258" i="38"/>
  <c r="N1258" i="38" s="1"/>
  <c r="G1260" i="38"/>
  <c r="I1259" i="38"/>
  <c r="H1261" i="38"/>
  <c r="E1262" i="38"/>
  <c r="O1257" i="12"/>
  <c r="M1259" i="23"/>
  <c r="K1259" i="23"/>
  <c r="G1261" i="23"/>
  <c r="I1260" i="23"/>
  <c r="E1261" i="23"/>
  <c r="H1260" i="23"/>
  <c r="L1259" i="23"/>
  <c r="N1259" i="23" s="1"/>
  <c r="J1259" i="23"/>
  <c r="K1258" i="12"/>
  <c r="M1258" i="12"/>
  <c r="G1260" i="12"/>
  <c r="I1259" i="12"/>
  <c r="E1260" i="12"/>
  <c r="H1259" i="12"/>
  <c r="L1258" i="12"/>
  <c r="N1258" i="12" s="1"/>
  <c r="J1258" i="12"/>
  <c r="N1257" i="12"/>
  <c r="J1260" i="61" l="1"/>
  <c r="L1260" i="61"/>
  <c r="G1261" i="61"/>
  <c r="I1260" i="61"/>
  <c r="E1262" i="61"/>
  <c r="H1261" i="61"/>
  <c r="M1259" i="61"/>
  <c r="N1259" i="61" s="1"/>
  <c r="K1259" i="61"/>
  <c r="O1259" i="61" s="1"/>
  <c r="L1261" i="38"/>
  <c r="J1261" i="38"/>
  <c r="G1261" i="38"/>
  <c r="I1260" i="38"/>
  <c r="M1259" i="38"/>
  <c r="N1259" i="38" s="1"/>
  <c r="K1259" i="38"/>
  <c r="O1259" i="38" s="1"/>
  <c r="E1263" i="38"/>
  <c r="H1262" i="38"/>
  <c r="O1258" i="12"/>
  <c r="O1259" i="23"/>
  <c r="H1261" i="23"/>
  <c r="E1262" i="23"/>
  <c r="L1260" i="23"/>
  <c r="J1260" i="23"/>
  <c r="M1260" i="23"/>
  <c r="K1260" i="23"/>
  <c r="G1262" i="23"/>
  <c r="I1261" i="23"/>
  <c r="J1259" i="12"/>
  <c r="L1259" i="12"/>
  <c r="E1261" i="12"/>
  <c r="H1260" i="12"/>
  <c r="G1261" i="12"/>
  <c r="I1260" i="12"/>
  <c r="M1259" i="12"/>
  <c r="K1259" i="12"/>
  <c r="J1261" i="61" l="1"/>
  <c r="L1261" i="61"/>
  <c r="M1260" i="61"/>
  <c r="N1260" i="61" s="1"/>
  <c r="K1260" i="61"/>
  <c r="O1260" i="61"/>
  <c r="E1263" i="61"/>
  <c r="H1262" i="61"/>
  <c r="I1261" i="61"/>
  <c r="G1262" i="61"/>
  <c r="K1260" i="38"/>
  <c r="O1260" i="38" s="1"/>
  <c r="M1260" i="38"/>
  <c r="N1260" i="38" s="1"/>
  <c r="H1263" i="38"/>
  <c r="E1264" i="38"/>
  <c r="G1262" i="38"/>
  <c r="I1261" i="38"/>
  <c r="L1262" i="38"/>
  <c r="J1262" i="38"/>
  <c r="O1259" i="12"/>
  <c r="O1260" i="23"/>
  <c r="M1261" i="23"/>
  <c r="K1261" i="23"/>
  <c r="E1263" i="23"/>
  <c r="H1262" i="23"/>
  <c r="G1263" i="23"/>
  <c r="I1262" i="23"/>
  <c r="N1260" i="23"/>
  <c r="J1261" i="23"/>
  <c r="L1261" i="23"/>
  <c r="K1260" i="12"/>
  <c r="M1260" i="12"/>
  <c r="J1260" i="12"/>
  <c r="L1260" i="12"/>
  <c r="E1262" i="12"/>
  <c r="H1261" i="12"/>
  <c r="G1262" i="12"/>
  <c r="I1261" i="12"/>
  <c r="N1259" i="12"/>
  <c r="J1262" i="61" l="1"/>
  <c r="L1262" i="61"/>
  <c r="G1263" i="61"/>
  <c r="I1262" i="61"/>
  <c r="O1261" i="61"/>
  <c r="E1264" i="61"/>
  <c r="H1263" i="61"/>
  <c r="M1261" i="61"/>
  <c r="N1261" i="61" s="1"/>
  <c r="K1261" i="61"/>
  <c r="E1265" i="38"/>
  <c r="H1264" i="38"/>
  <c r="L1263" i="38"/>
  <c r="J1263" i="38"/>
  <c r="M1261" i="38"/>
  <c r="N1261" i="38" s="1"/>
  <c r="K1261" i="38"/>
  <c r="O1261" i="38" s="1"/>
  <c r="G1263" i="38"/>
  <c r="I1262" i="38"/>
  <c r="N1261" i="23"/>
  <c r="O1261" i="23"/>
  <c r="G1264" i="23"/>
  <c r="I1263" i="23"/>
  <c r="L1262" i="23"/>
  <c r="J1262" i="23"/>
  <c r="M1262" i="23"/>
  <c r="K1262" i="23"/>
  <c r="H1263" i="23"/>
  <c r="E1264" i="23"/>
  <c r="N1260" i="12"/>
  <c r="M1261" i="12"/>
  <c r="K1261" i="12"/>
  <c r="G1263" i="12"/>
  <c r="I1262" i="12"/>
  <c r="L1261" i="12"/>
  <c r="J1261" i="12"/>
  <c r="E1263" i="12"/>
  <c r="H1262" i="12"/>
  <c r="O1260" i="12"/>
  <c r="M1262" i="61" l="1"/>
  <c r="K1262" i="61"/>
  <c r="O1262" i="61" s="1"/>
  <c r="I1263" i="61"/>
  <c r="G1264" i="61"/>
  <c r="L1263" i="61"/>
  <c r="J1263" i="61"/>
  <c r="E1265" i="61"/>
  <c r="H1264" i="61"/>
  <c r="N1262" i="61"/>
  <c r="I1263" i="38"/>
  <c r="G1264" i="38"/>
  <c r="L1264" i="38"/>
  <c r="J1264" i="38"/>
  <c r="K1262" i="38"/>
  <c r="O1262" i="38" s="1"/>
  <c r="M1262" i="38"/>
  <c r="N1262" i="38" s="1"/>
  <c r="H1265" i="38"/>
  <c r="E1266" i="38"/>
  <c r="O1262" i="23"/>
  <c r="N1262" i="23"/>
  <c r="E1265" i="23"/>
  <c r="H1264" i="23"/>
  <c r="L1263" i="23"/>
  <c r="J1263" i="23"/>
  <c r="M1263" i="23"/>
  <c r="K1263" i="23"/>
  <c r="G1265" i="23"/>
  <c r="I1264" i="23"/>
  <c r="E1264" i="12"/>
  <c r="H1263" i="12"/>
  <c r="G1264" i="12"/>
  <c r="I1263" i="12"/>
  <c r="L1262" i="12"/>
  <c r="J1262" i="12"/>
  <c r="O1261" i="12"/>
  <c r="M1262" i="12"/>
  <c r="K1262" i="12"/>
  <c r="N1261" i="12"/>
  <c r="G1265" i="61" l="1"/>
  <c r="I1264" i="61"/>
  <c r="M1263" i="61"/>
  <c r="N1263" i="61" s="1"/>
  <c r="K1263" i="61"/>
  <c r="O1263" i="61" s="1"/>
  <c r="E1266" i="61"/>
  <c r="H1265" i="61"/>
  <c r="J1264" i="61"/>
  <c r="L1264" i="61"/>
  <c r="E1267" i="38"/>
  <c r="H1266" i="38"/>
  <c r="G1265" i="38"/>
  <c r="I1264" i="38"/>
  <c r="L1265" i="38"/>
  <c r="J1265" i="38"/>
  <c r="M1263" i="38"/>
  <c r="N1263" i="38" s="1"/>
  <c r="K1263" i="38"/>
  <c r="O1263" i="38" s="1"/>
  <c r="O1263" i="23"/>
  <c r="M1264" i="23"/>
  <c r="K1264" i="23"/>
  <c r="G1266" i="23"/>
  <c r="I1265" i="23"/>
  <c r="N1263" i="23"/>
  <c r="L1264" i="23"/>
  <c r="N1264" i="23" s="1"/>
  <c r="J1264" i="23"/>
  <c r="O1264" i="23" s="1"/>
  <c r="H1265" i="23"/>
  <c r="E1266" i="23"/>
  <c r="O1262" i="12"/>
  <c r="N1262" i="12"/>
  <c r="G1265" i="12"/>
  <c r="I1264" i="12"/>
  <c r="J1263" i="12"/>
  <c r="L1263" i="12"/>
  <c r="M1263" i="12"/>
  <c r="K1263" i="12"/>
  <c r="E1265" i="12"/>
  <c r="H1264" i="12"/>
  <c r="J1265" i="61" l="1"/>
  <c r="L1265" i="61"/>
  <c r="M1264" i="61"/>
  <c r="N1264" i="61" s="1"/>
  <c r="K1264" i="61"/>
  <c r="O1264" i="61" s="1"/>
  <c r="E1267" i="61"/>
  <c r="H1266" i="61"/>
  <c r="I1265" i="61"/>
  <c r="G1266" i="61"/>
  <c r="K1264" i="38"/>
  <c r="O1264" i="38" s="1"/>
  <c r="M1264" i="38"/>
  <c r="N1264" i="38" s="1"/>
  <c r="I1265" i="38"/>
  <c r="G1266" i="38"/>
  <c r="L1266" i="38"/>
  <c r="J1266" i="38"/>
  <c r="H1267" i="38"/>
  <c r="E1268" i="38"/>
  <c r="O1263" i="12"/>
  <c r="N1263" i="12"/>
  <c r="L1265" i="23"/>
  <c r="J1265" i="23"/>
  <c r="M1265" i="23"/>
  <c r="K1265" i="23"/>
  <c r="G1267" i="23"/>
  <c r="I1266" i="23"/>
  <c r="E1267" i="23"/>
  <c r="H1266" i="23"/>
  <c r="M1264" i="12"/>
  <c r="K1264" i="12"/>
  <c r="E1266" i="12"/>
  <c r="H1265" i="12"/>
  <c r="G1266" i="12"/>
  <c r="I1265" i="12"/>
  <c r="J1264" i="12"/>
  <c r="L1264" i="12"/>
  <c r="M1265" i="61" l="1"/>
  <c r="K1265" i="61"/>
  <c r="O1265" i="61" s="1"/>
  <c r="G1267" i="61"/>
  <c r="I1266" i="61"/>
  <c r="J1266" i="61"/>
  <c r="L1266" i="61"/>
  <c r="N1265" i="61"/>
  <c r="E1268" i="61"/>
  <c r="H1267" i="61"/>
  <c r="M1265" i="38"/>
  <c r="N1265" i="38" s="1"/>
  <c r="K1265" i="38"/>
  <c r="O1265" i="38" s="1"/>
  <c r="L1267" i="38"/>
  <c r="J1267" i="38"/>
  <c r="G1267" i="38"/>
  <c r="I1266" i="38"/>
  <c r="E1269" i="38"/>
  <c r="H1268" i="38"/>
  <c r="N1264" i="12"/>
  <c r="M1266" i="23"/>
  <c r="K1266" i="23"/>
  <c r="L1266" i="23"/>
  <c r="N1266" i="23" s="1"/>
  <c r="J1266" i="23"/>
  <c r="O1266" i="23" s="1"/>
  <c r="H1267" i="23"/>
  <c r="E1268" i="23"/>
  <c r="G1268" i="23"/>
  <c r="I1267" i="23"/>
  <c r="O1265" i="23"/>
  <c r="N1265" i="23"/>
  <c r="L1265" i="12"/>
  <c r="J1265" i="12"/>
  <c r="M1265" i="12"/>
  <c r="N1265" i="12" s="1"/>
  <c r="K1265" i="12"/>
  <c r="E1267" i="12"/>
  <c r="H1266" i="12"/>
  <c r="G1267" i="12"/>
  <c r="I1266" i="12"/>
  <c r="O1264" i="12"/>
  <c r="M1266" i="61" l="1"/>
  <c r="K1266" i="61"/>
  <c r="O1266" i="61" s="1"/>
  <c r="I1267" i="61"/>
  <c r="G1268" i="61"/>
  <c r="E1269" i="61"/>
  <c r="H1268" i="61"/>
  <c r="N1266" i="61"/>
  <c r="L1267" i="61"/>
  <c r="J1267" i="61"/>
  <c r="I1267" i="38"/>
  <c r="G1268" i="38"/>
  <c r="K1266" i="38"/>
  <c r="O1266" i="38" s="1"/>
  <c r="M1266" i="38"/>
  <c r="N1266" i="38" s="1"/>
  <c r="L1268" i="38"/>
  <c r="J1268" i="38"/>
  <c r="H1269" i="38"/>
  <c r="E1270" i="38"/>
  <c r="L1267" i="23"/>
  <c r="J1267" i="23"/>
  <c r="G1269" i="23"/>
  <c r="I1268" i="23"/>
  <c r="H1268" i="23"/>
  <c r="E1269" i="23"/>
  <c r="K1267" i="23"/>
  <c r="M1267" i="23"/>
  <c r="O1265" i="12"/>
  <c r="M1266" i="12"/>
  <c r="K1266" i="12"/>
  <c r="G1268" i="12"/>
  <c r="I1267" i="12"/>
  <c r="J1266" i="12"/>
  <c r="L1266" i="12"/>
  <c r="N1266" i="12" s="1"/>
  <c r="E1268" i="12"/>
  <c r="H1267" i="12"/>
  <c r="J1268" i="61" l="1"/>
  <c r="L1268" i="61"/>
  <c r="G1269" i="61"/>
  <c r="I1268" i="61"/>
  <c r="E1270" i="61"/>
  <c r="H1269" i="61"/>
  <c r="O1267" i="61"/>
  <c r="M1267" i="61"/>
  <c r="N1267" i="61" s="1"/>
  <c r="K1267" i="61"/>
  <c r="E1271" i="38"/>
  <c r="H1270" i="38"/>
  <c r="G1269" i="38"/>
  <c r="I1268" i="38"/>
  <c r="L1269" i="38"/>
  <c r="J1269" i="38"/>
  <c r="M1267" i="38"/>
  <c r="N1267" i="38" s="1"/>
  <c r="K1267" i="38"/>
  <c r="O1267" i="38" s="1"/>
  <c r="L1268" i="23"/>
  <c r="J1268" i="23"/>
  <c r="G1270" i="23"/>
  <c r="I1269" i="23"/>
  <c r="H1269" i="23"/>
  <c r="E1270" i="23"/>
  <c r="O1267" i="23"/>
  <c r="M1268" i="23"/>
  <c r="K1268" i="23"/>
  <c r="N1267" i="23"/>
  <c r="O1266" i="12"/>
  <c r="J1267" i="12"/>
  <c r="L1267" i="12"/>
  <c r="E1269" i="12"/>
  <c r="H1268" i="12"/>
  <c r="G1269" i="12"/>
  <c r="I1268" i="12"/>
  <c r="M1267" i="12"/>
  <c r="K1267" i="12"/>
  <c r="J1269" i="61" l="1"/>
  <c r="L1269" i="61"/>
  <c r="E1271" i="61"/>
  <c r="H1270" i="61"/>
  <c r="I1269" i="61"/>
  <c r="G1270" i="61"/>
  <c r="M1268" i="61"/>
  <c r="N1268" i="61" s="1"/>
  <c r="K1268" i="61"/>
  <c r="O1268" i="61" s="1"/>
  <c r="L1270" i="38"/>
  <c r="J1270" i="38"/>
  <c r="I1269" i="38"/>
  <c r="G1270" i="38"/>
  <c r="H1271" i="38"/>
  <c r="E1272" i="38"/>
  <c r="K1268" i="38"/>
  <c r="O1268" i="38" s="1"/>
  <c r="M1268" i="38"/>
  <c r="N1268" i="38" s="1"/>
  <c r="O1268" i="23"/>
  <c r="L1269" i="23"/>
  <c r="J1269" i="23"/>
  <c r="I1270" i="23"/>
  <c r="G1271" i="23"/>
  <c r="H1270" i="23"/>
  <c r="E1271" i="23"/>
  <c r="M1269" i="23"/>
  <c r="K1269" i="23"/>
  <c r="N1268" i="23"/>
  <c r="J1268" i="12"/>
  <c r="L1268" i="12"/>
  <c r="N1267" i="12"/>
  <c r="M1268" i="12"/>
  <c r="K1268" i="12"/>
  <c r="G1270" i="12"/>
  <c r="I1269" i="12"/>
  <c r="E1270" i="12"/>
  <c r="H1269" i="12"/>
  <c r="O1267" i="12"/>
  <c r="J1270" i="61" l="1"/>
  <c r="L1270" i="61"/>
  <c r="G1271" i="61"/>
  <c r="I1270" i="61"/>
  <c r="E1272" i="61"/>
  <c r="H1271" i="61"/>
  <c r="M1269" i="61"/>
  <c r="N1269" i="61" s="1"/>
  <c r="K1269" i="61"/>
  <c r="O1269" i="61" s="1"/>
  <c r="E1273" i="38"/>
  <c r="H1272" i="38"/>
  <c r="M1269" i="38"/>
  <c r="N1269" i="38" s="1"/>
  <c r="K1269" i="38"/>
  <c r="O1269" i="38" s="1"/>
  <c r="G1271" i="38"/>
  <c r="I1270" i="38"/>
  <c r="L1271" i="38"/>
  <c r="J1271" i="38"/>
  <c r="G1272" i="23"/>
  <c r="I1271" i="23"/>
  <c r="M1270" i="23"/>
  <c r="K1270" i="23"/>
  <c r="H1271" i="23"/>
  <c r="E1272" i="23"/>
  <c r="O1269" i="23"/>
  <c r="L1270" i="23"/>
  <c r="N1270" i="23" s="1"/>
  <c r="J1270" i="23"/>
  <c r="N1269" i="23"/>
  <c r="K1269" i="12"/>
  <c r="M1269" i="12"/>
  <c r="N1268" i="12"/>
  <c r="E1271" i="12"/>
  <c r="H1270" i="12"/>
  <c r="G1271" i="12"/>
  <c r="I1270" i="12"/>
  <c r="L1269" i="12"/>
  <c r="J1269" i="12"/>
  <c r="O1269" i="12" s="1"/>
  <c r="O1268" i="12"/>
  <c r="M1270" i="61" l="1"/>
  <c r="K1270" i="61"/>
  <c r="O1270" i="61" s="1"/>
  <c r="I1271" i="61"/>
  <c r="G1272" i="61"/>
  <c r="E1273" i="61"/>
  <c r="H1272" i="61"/>
  <c r="N1270" i="61"/>
  <c r="L1271" i="61"/>
  <c r="J1271" i="61"/>
  <c r="K1270" i="38"/>
  <c r="O1270" i="38" s="1"/>
  <c r="M1270" i="38"/>
  <c r="N1270" i="38" s="1"/>
  <c r="L1272" i="38"/>
  <c r="J1272" i="38"/>
  <c r="I1271" i="38"/>
  <c r="G1272" i="38"/>
  <c r="H1273" i="38"/>
  <c r="E1274" i="38"/>
  <c r="H1272" i="23"/>
  <c r="E1273" i="23"/>
  <c r="L1271" i="23"/>
  <c r="J1271" i="23"/>
  <c r="M1271" i="23"/>
  <c r="K1271" i="23"/>
  <c r="O1270" i="23"/>
  <c r="G1273" i="23"/>
  <c r="I1272" i="23"/>
  <c r="M1270" i="12"/>
  <c r="K1270" i="12"/>
  <c r="L1270" i="12"/>
  <c r="J1270" i="12"/>
  <c r="N1269" i="12"/>
  <c r="G1272" i="12"/>
  <c r="I1271" i="12"/>
  <c r="E1272" i="12"/>
  <c r="H1271" i="12"/>
  <c r="G1273" i="61" l="1"/>
  <c r="I1272" i="61"/>
  <c r="M1271" i="61"/>
  <c r="N1271" i="61" s="1"/>
  <c r="K1271" i="61"/>
  <c r="O1271" i="61" s="1"/>
  <c r="J1272" i="61"/>
  <c r="L1272" i="61"/>
  <c r="E1274" i="61"/>
  <c r="H1273" i="61"/>
  <c r="G1273" i="38"/>
  <c r="I1272" i="38"/>
  <c r="M1271" i="38"/>
  <c r="N1271" i="38" s="1"/>
  <c r="K1271" i="38"/>
  <c r="O1271" i="38" s="1"/>
  <c r="E1275" i="38"/>
  <c r="H1274" i="38"/>
  <c r="L1273" i="38"/>
  <c r="J1273" i="38"/>
  <c r="O1271" i="23"/>
  <c r="G1274" i="23"/>
  <c r="I1273" i="23"/>
  <c r="N1271" i="23"/>
  <c r="H1273" i="23"/>
  <c r="E1274" i="23"/>
  <c r="M1272" i="23"/>
  <c r="K1272" i="23"/>
  <c r="L1272" i="23"/>
  <c r="J1272" i="23"/>
  <c r="O1270" i="12"/>
  <c r="N1270" i="12"/>
  <c r="M1271" i="12"/>
  <c r="K1271" i="12"/>
  <c r="G1273" i="12"/>
  <c r="I1272" i="12"/>
  <c r="E1273" i="12"/>
  <c r="H1272" i="12"/>
  <c r="J1271" i="12"/>
  <c r="L1271" i="12"/>
  <c r="E1275" i="61" l="1"/>
  <c r="H1274" i="61"/>
  <c r="M1272" i="61"/>
  <c r="N1272" i="61" s="1"/>
  <c r="K1272" i="61"/>
  <c r="O1272" i="61" s="1"/>
  <c r="J1273" i="61"/>
  <c r="L1273" i="61"/>
  <c r="I1273" i="61"/>
  <c r="G1274" i="61"/>
  <c r="G1274" i="38"/>
  <c r="I1273" i="38"/>
  <c r="L1274" i="38"/>
  <c r="J1274" i="38"/>
  <c r="H1275" i="38"/>
  <c r="E1276" i="38"/>
  <c r="K1272" i="38"/>
  <c r="O1272" i="38" s="1"/>
  <c r="M1272" i="38"/>
  <c r="N1272" i="38" s="1"/>
  <c r="N1272" i="23"/>
  <c r="H1274" i="23"/>
  <c r="E1275" i="23"/>
  <c r="M1273" i="23"/>
  <c r="K1273" i="23"/>
  <c r="L1273" i="23"/>
  <c r="N1273" i="23" s="1"/>
  <c r="J1273" i="23"/>
  <c r="O1273" i="23" s="1"/>
  <c r="O1272" i="23"/>
  <c r="G1275" i="23"/>
  <c r="I1274" i="23"/>
  <c r="N1271" i="12"/>
  <c r="O1271" i="12"/>
  <c r="M1272" i="12"/>
  <c r="K1272" i="12"/>
  <c r="J1272" i="12"/>
  <c r="L1272" i="12"/>
  <c r="E1274" i="12"/>
  <c r="H1273" i="12"/>
  <c r="G1274" i="12"/>
  <c r="I1273" i="12"/>
  <c r="J1274" i="61" l="1"/>
  <c r="L1274" i="61"/>
  <c r="E1276" i="61"/>
  <c r="H1275" i="61"/>
  <c r="G1275" i="61"/>
  <c r="I1274" i="61"/>
  <c r="M1273" i="61"/>
  <c r="N1273" i="61" s="1"/>
  <c r="K1273" i="61"/>
  <c r="O1273" i="61" s="1"/>
  <c r="L1275" i="38"/>
  <c r="J1275" i="38"/>
  <c r="M1273" i="38"/>
  <c r="N1273" i="38" s="1"/>
  <c r="K1273" i="38"/>
  <c r="O1273" i="38" s="1"/>
  <c r="E1277" i="38"/>
  <c r="H1276" i="38"/>
  <c r="G1275" i="38"/>
  <c r="I1274" i="38"/>
  <c r="G1276" i="23"/>
  <c r="I1275" i="23"/>
  <c r="H1275" i="23"/>
  <c r="E1276" i="23"/>
  <c r="M1274" i="23"/>
  <c r="K1274" i="23"/>
  <c r="L1274" i="23"/>
  <c r="N1274" i="23" s="1"/>
  <c r="J1274" i="23"/>
  <c r="O1274" i="23" s="1"/>
  <c r="N1272" i="12"/>
  <c r="O1272" i="12"/>
  <c r="M1273" i="12"/>
  <c r="K1273" i="12"/>
  <c r="E1275" i="12"/>
  <c r="H1274" i="12"/>
  <c r="L1273" i="12"/>
  <c r="J1273" i="12"/>
  <c r="G1275" i="12"/>
  <c r="I1274" i="12"/>
  <c r="M1274" i="61" l="1"/>
  <c r="K1274" i="61"/>
  <c r="O1274" i="61"/>
  <c r="L1275" i="61"/>
  <c r="J1275" i="61"/>
  <c r="E1277" i="61"/>
  <c r="H1276" i="61"/>
  <c r="I1275" i="61"/>
  <c r="G1276" i="61"/>
  <c r="N1274" i="61"/>
  <c r="L1276" i="38"/>
  <c r="J1276" i="38"/>
  <c r="H1277" i="38"/>
  <c r="E1278" i="38"/>
  <c r="K1274" i="38"/>
  <c r="O1274" i="38" s="1"/>
  <c r="M1274" i="38"/>
  <c r="N1274" i="38" s="1"/>
  <c r="G1276" i="38"/>
  <c r="I1275" i="38"/>
  <c r="L1275" i="23"/>
  <c r="J1275" i="23"/>
  <c r="H1276" i="23"/>
  <c r="E1277" i="23"/>
  <c r="K1275" i="23"/>
  <c r="M1275" i="23"/>
  <c r="G1277" i="23"/>
  <c r="I1276" i="23"/>
  <c r="G1276" i="12"/>
  <c r="I1275" i="12"/>
  <c r="E1276" i="12"/>
  <c r="H1275" i="12"/>
  <c r="M1274" i="12"/>
  <c r="K1274" i="12"/>
  <c r="O1273" i="12"/>
  <c r="L1274" i="12"/>
  <c r="J1274" i="12"/>
  <c r="N1273" i="12"/>
  <c r="J1276" i="61" l="1"/>
  <c r="L1276" i="61"/>
  <c r="M1275" i="61"/>
  <c r="N1275" i="61" s="1"/>
  <c r="K1275" i="61"/>
  <c r="O1275" i="61" s="1"/>
  <c r="E1278" i="61"/>
  <c r="H1277" i="61"/>
  <c r="G1277" i="61"/>
  <c r="I1276" i="61"/>
  <c r="E1279" i="38"/>
  <c r="H1278" i="38"/>
  <c r="L1277" i="38"/>
  <c r="J1277" i="38"/>
  <c r="G1277" i="38"/>
  <c r="I1276" i="38"/>
  <c r="M1275" i="38"/>
  <c r="N1275" i="38" s="1"/>
  <c r="K1275" i="38"/>
  <c r="O1275" i="38" s="1"/>
  <c r="L1276" i="23"/>
  <c r="J1276" i="23"/>
  <c r="M1276" i="23"/>
  <c r="K1276" i="23"/>
  <c r="G1278" i="23"/>
  <c r="I1277" i="23"/>
  <c r="O1275" i="23"/>
  <c r="H1277" i="23"/>
  <c r="E1278" i="23"/>
  <c r="N1275" i="23"/>
  <c r="N1274" i="12"/>
  <c r="E1277" i="12"/>
  <c r="H1276" i="12"/>
  <c r="M1275" i="12"/>
  <c r="K1275" i="12"/>
  <c r="L1275" i="12"/>
  <c r="J1275" i="12"/>
  <c r="O1274" i="12"/>
  <c r="G1277" i="12"/>
  <c r="I1276" i="12"/>
  <c r="J1277" i="61" l="1"/>
  <c r="L1277" i="61"/>
  <c r="M1276" i="61"/>
  <c r="K1276" i="61"/>
  <c r="O1276" i="61" s="1"/>
  <c r="N1276" i="61"/>
  <c r="E1279" i="61"/>
  <c r="H1278" i="61"/>
  <c r="I1277" i="61"/>
  <c r="G1278" i="61"/>
  <c r="L1278" i="38"/>
  <c r="J1278" i="38"/>
  <c r="K1276" i="38"/>
  <c r="O1276" i="38" s="1"/>
  <c r="M1276" i="38"/>
  <c r="N1276" i="38" s="1"/>
  <c r="G1278" i="38"/>
  <c r="I1277" i="38"/>
  <c r="H1279" i="38"/>
  <c r="E1280" i="38"/>
  <c r="N1276" i="23"/>
  <c r="H1278" i="23"/>
  <c r="E1279" i="23"/>
  <c r="L1277" i="23"/>
  <c r="J1277" i="23"/>
  <c r="M1277" i="23"/>
  <c r="K1277" i="23"/>
  <c r="I1278" i="23"/>
  <c r="G1279" i="23"/>
  <c r="O1276" i="23"/>
  <c r="N1275" i="12"/>
  <c r="O1275" i="12"/>
  <c r="J1276" i="12"/>
  <c r="L1276" i="12"/>
  <c r="G1278" i="12"/>
  <c r="I1277" i="12"/>
  <c r="K1276" i="12"/>
  <c r="M1276" i="12"/>
  <c r="E1278" i="12"/>
  <c r="H1277" i="12"/>
  <c r="J1278" i="61" l="1"/>
  <c r="L1278" i="61"/>
  <c r="M1277" i="61"/>
  <c r="K1277" i="61"/>
  <c r="O1277" i="61" s="1"/>
  <c r="N1277" i="61"/>
  <c r="E1280" i="61"/>
  <c r="H1279" i="61"/>
  <c r="G1279" i="61"/>
  <c r="I1278" i="61"/>
  <c r="M1277" i="38"/>
  <c r="N1277" i="38" s="1"/>
  <c r="K1277" i="38"/>
  <c r="O1277" i="38" s="1"/>
  <c r="G1279" i="38"/>
  <c r="I1278" i="38"/>
  <c r="E1281" i="38"/>
  <c r="H1280" i="38"/>
  <c r="L1279" i="38"/>
  <c r="J1279" i="38"/>
  <c r="G1280" i="23"/>
  <c r="I1279" i="23"/>
  <c r="N1277" i="23"/>
  <c r="M1278" i="23"/>
  <c r="K1278" i="23"/>
  <c r="H1279" i="23"/>
  <c r="E1280" i="23"/>
  <c r="O1277" i="23"/>
  <c r="L1278" i="23"/>
  <c r="J1278" i="23"/>
  <c r="N1276" i="12"/>
  <c r="E1279" i="12"/>
  <c r="H1278" i="12"/>
  <c r="G1279" i="12"/>
  <c r="I1278" i="12"/>
  <c r="O1276" i="12"/>
  <c r="M1277" i="12"/>
  <c r="K1277" i="12"/>
  <c r="L1277" i="12"/>
  <c r="J1277" i="12"/>
  <c r="E1281" i="61" l="1"/>
  <c r="H1280" i="61"/>
  <c r="I1279" i="61"/>
  <c r="G1280" i="61"/>
  <c r="L1279" i="61"/>
  <c r="J1279" i="61"/>
  <c r="M1278" i="61"/>
  <c r="N1278" i="61" s="1"/>
  <c r="K1278" i="61"/>
  <c r="O1278" i="61" s="1"/>
  <c r="K1278" i="38"/>
  <c r="O1278" i="38" s="1"/>
  <c r="M1278" i="38"/>
  <c r="N1278" i="38" s="1"/>
  <c r="H1281" i="38"/>
  <c r="E1282" i="38"/>
  <c r="L1280" i="38"/>
  <c r="J1280" i="38"/>
  <c r="G1280" i="38"/>
  <c r="I1279" i="38"/>
  <c r="N1277" i="12"/>
  <c r="H1280" i="23"/>
  <c r="E1281" i="23"/>
  <c r="M1279" i="23"/>
  <c r="K1279" i="23"/>
  <c r="L1279" i="23"/>
  <c r="N1279" i="23" s="1"/>
  <c r="J1279" i="23"/>
  <c r="O1279" i="23" s="1"/>
  <c r="O1278" i="23"/>
  <c r="N1278" i="23"/>
  <c r="G1281" i="23"/>
  <c r="I1280" i="23"/>
  <c r="L1278" i="12"/>
  <c r="J1278" i="12"/>
  <c r="M1278" i="12"/>
  <c r="K1278" i="12"/>
  <c r="G1280" i="12"/>
  <c r="I1279" i="12"/>
  <c r="E1280" i="12"/>
  <c r="H1279" i="12"/>
  <c r="O1277" i="12"/>
  <c r="M1279" i="61" l="1"/>
  <c r="K1279" i="61"/>
  <c r="O1279" i="61" s="1"/>
  <c r="J1280" i="61"/>
  <c r="L1280" i="61"/>
  <c r="N1279" i="61"/>
  <c r="G1281" i="61"/>
  <c r="I1280" i="61"/>
  <c r="E1282" i="61"/>
  <c r="H1281" i="61"/>
  <c r="G1281" i="38"/>
  <c r="I1280" i="38"/>
  <c r="E1283" i="38"/>
  <c r="H1282" i="38"/>
  <c r="L1281" i="38"/>
  <c r="J1281" i="38"/>
  <c r="M1279" i="38"/>
  <c r="N1279" i="38" s="1"/>
  <c r="K1279" i="38"/>
  <c r="O1279" i="38" s="1"/>
  <c r="M1280" i="23"/>
  <c r="K1280" i="23"/>
  <c r="H1281" i="23"/>
  <c r="E1282" i="23"/>
  <c r="G1282" i="23"/>
  <c r="I1281" i="23"/>
  <c r="L1280" i="23"/>
  <c r="N1280" i="23" s="1"/>
  <c r="J1280" i="23"/>
  <c r="O1280" i="23" s="1"/>
  <c r="M1279" i="12"/>
  <c r="K1279" i="12"/>
  <c r="J1279" i="12"/>
  <c r="L1279" i="12"/>
  <c r="G1281" i="12"/>
  <c r="I1280" i="12"/>
  <c r="O1278" i="12"/>
  <c r="E1281" i="12"/>
  <c r="H1280" i="12"/>
  <c r="N1278" i="12"/>
  <c r="I1281" i="61" l="1"/>
  <c r="G1282" i="61"/>
  <c r="M1280" i="61"/>
  <c r="N1280" i="61" s="1"/>
  <c r="K1280" i="61"/>
  <c r="O1280" i="61" s="1"/>
  <c r="J1281" i="61"/>
  <c r="L1281" i="61"/>
  <c r="E1283" i="61"/>
  <c r="H1282" i="61"/>
  <c r="H1283" i="38"/>
  <c r="E1284" i="38"/>
  <c r="K1280" i="38"/>
  <c r="O1280" i="38" s="1"/>
  <c r="M1280" i="38"/>
  <c r="N1280" i="38" s="1"/>
  <c r="L1282" i="38"/>
  <c r="J1282" i="38"/>
  <c r="I1281" i="38"/>
  <c r="G1282" i="38"/>
  <c r="M1281" i="23"/>
  <c r="K1281" i="23"/>
  <c r="G1283" i="23"/>
  <c r="I1282" i="23"/>
  <c r="H1282" i="23"/>
  <c r="E1283" i="23"/>
  <c r="L1281" i="23"/>
  <c r="N1281" i="23" s="1"/>
  <c r="J1281" i="23"/>
  <c r="O1281" i="23" s="1"/>
  <c r="M1280" i="12"/>
  <c r="K1280" i="12"/>
  <c r="E1282" i="12"/>
  <c r="H1281" i="12"/>
  <c r="G1282" i="12"/>
  <c r="I1281" i="12"/>
  <c r="O1279" i="12"/>
  <c r="J1280" i="12"/>
  <c r="O1280" i="12" s="1"/>
  <c r="L1280" i="12"/>
  <c r="N1279" i="12"/>
  <c r="G1283" i="61" l="1"/>
  <c r="I1282" i="61"/>
  <c r="M1281" i="61"/>
  <c r="K1281" i="61"/>
  <c r="O1281" i="61" s="1"/>
  <c r="J1282" i="61"/>
  <c r="L1282" i="61"/>
  <c r="N1281" i="61"/>
  <c r="E1284" i="61"/>
  <c r="H1283" i="61"/>
  <c r="E1285" i="38"/>
  <c r="H1284" i="38"/>
  <c r="L1283" i="38"/>
  <c r="J1283" i="38"/>
  <c r="G1283" i="38"/>
  <c r="I1282" i="38"/>
  <c r="M1281" i="38"/>
  <c r="N1281" i="38" s="1"/>
  <c r="K1281" i="38"/>
  <c r="O1281" i="38" s="1"/>
  <c r="H1283" i="23"/>
  <c r="E1284" i="23"/>
  <c r="L1282" i="23"/>
  <c r="J1282" i="23"/>
  <c r="M1282" i="23"/>
  <c r="K1282" i="23"/>
  <c r="G1284" i="23"/>
  <c r="I1283" i="23"/>
  <c r="E1283" i="12"/>
  <c r="H1282" i="12"/>
  <c r="M1281" i="12"/>
  <c r="K1281" i="12"/>
  <c r="G1283" i="12"/>
  <c r="I1282" i="12"/>
  <c r="L1281" i="12"/>
  <c r="J1281" i="12"/>
  <c r="O1281" i="12" s="1"/>
  <c r="N1280" i="12"/>
  <c r="M1282" i="61" l="1"/>
  <c r="K1282" i="61"/>
  <c r="O1282" i="61" s="1"/>
  <c r="L1283" i="61"/>
  <c r="J1283" i="61"/>
  <c r="I1283" i="61"/>
  <c r="G1284" i="61"/>
  <c r="N1282" i="61"/>
  <c r="E1285" i="61"/>
  <c r="H1284" i="61"/>
  <c r="L1284" i="38"/>
  <c r="J1284" i="38"/>
  <c r="I1283" i="38"/>
  <c r="G1284" i="38"/>
  <c r="H1285" i="38"/>
  <c r="E1286" i="38"/>
  <c r="K1282" i="38"/>
  <c r="O1282" i="38" s="1"/>
  <c r="M1282" i="38"/>
  <c r="N1282" i="38" s="1"/>
  <c r="K1283" i="23"/>
  <c r="M1283" i="23"/>
  <c r="G1285" i="23"/>
  <c r="I1284" i="23"/>
  <c r="O1282" i="23"/>
  <c r="N1282" i="23"/>
  <c r="H1284" i="23"/>
  <c r="E1285" i="23"/>
  <c r="L1283" i="23"/>
  <c r="J1283" i="23"/>
  <c r="M1282" i="12"/>
  <c r="K1282" i="12"/>
  <c r="L1282" i="12"/>
  <c r="J1282" i="12"/>
  <c r="G1284" i="12"/>
  <c r="I1283" i="12"/>
  <c r="N1281" i="12"/>
  <c r="E1284" i="12"/>
  <c r="H1283" i="12"/>
  <c r="M1283" i="61" l="1"/>
  <c r="K1283" i="61"/>
  <c r="O1283" i="61" s="1"/>
  <c r="J1284" i="61"/>
  <c r="L1284" i="61"/>
  <c r="G1285" i="61"/>
  <c r="I1284" i="61"/>
  <c r="N1283" i="61"/>
  <c r="E1286" i="61"/>
  <c r="H1285" i="61"/>
  <c r="O1282" i="12"/>
  <c r="G1285" i="38"/>
  <c r="I1284" i="38"/>
  <c r="E1287" i="38"/>
  <c r="H1286" i="38"/>
  <c r="M1283" i="38"/>
  <c r="N1283" i="38" s="1"/>
  <c r="K1283" i="38"/>
  <c r="O1283" i="38" s="1"/>
  <c r="L1285" i="38"/>
  <c r="J1285" i="38"/>
  <c r="N1283" i="23"/>
  <c r="H1285" i="23"/>
  <c r="E1286" i="23"/>
  <c r="M1284" i="23"/>
  <c r="K1284" i="23"/>
  <c r="G1286" i="23"/>
  <c r="I1285" i="23"/>
  <c r="O1283" i="23"/>
  <c r="L1284" i="23"/>
  <c r="J1284" i="23"/>
  <c r="N1282" i="12"/>
  <c r="M1283" i="12"/>
  <c r="K1283" i="12"/>
  <c r="G1285" i="12"/>
  <c r="I1284" i="12"/>
  <c r="E1285" i="12"/>
  <c r="H1284" i="12"/>
  <c r="J1283" i="12"/>
  <c r="L1283" i="12"/>
  <c r="I1285" i="61" l="1"/>
  <c r="G1286" i="61"/>
  <c r="M1284" i="61"/>
  <c r="N1284" i="61" s="1"/>
  <c r="K1284" i="61"/>
  <c r="J1285" i="61"/>
  <c r="L1285" i="61"/>
  <c r="O1284" i="61"/>
  <c r="E1287" i="61"/>
  <c r="H1286" i="61"/>
  <c r="L1286" i="38"/>
  <c r="J1286" i="38"/>
  <c r="H1287" i="38"/>
  <c r="E1288" i="38"/>
  <c r="K1284" i="38"/>
  <c r="O1284" i="38" s="1"/>
  <c r="M1284" i="38"/>
  <c r="N1284" i="38" s="1"/>
  <c r="I1285" i="38"/>
  <c r="G1286" i="38"/>
  <c r="N1284" i="23"/>
  <c r="M1285" i="23"/>
  <c r="K1285" i="23"/>
  <c r="H1286" i="23"/>
  <c r="E1287" i="23"/>
  <c r="G1287" i="23"/>
  <c r="I1286" i="23"/>
  <c r="O1284" i="23"/>
  <c r="L1285" i="23"/>
  <c r="J1285" i="23"/>
  <c r="J1284" i="12"/>
  <c r="L1284" i="12"/>
  <c r="E1286" i="12"/>
  <c r="H1285" i="12"/>
  <c r="G1286" i="12"/>
  <c r="I1285" i="12"/>
  <c r="O1283" i="12"/>
  <c r="M1284" i="12"/>
  <c r="K1284" i="12"/>
  <c r="N1283" i="12"/>
  <c r="J1286" i="61" l="1"/>
  <c r="L1286" i="61"/>
  <c r="G1287" i="61"/>
  <c r="I1286" i="61"/>
  <c r="E1288" i="61"/>
  <c r="H1287" i="61"/>
  <c r="M1285" i="61"/>
  <c r="N1285" i="61" s="1"/>
  <c r="K1285" i="61"/>
  <c r="O1285" i="61" s="1"/>
  <c r="E1289" i="38"/>
  <c r="H1288" i="38"/>
  <c r="L1287" i="38"/>
  <c r="J1287" i="38"/>
  <c r="G1287" i="38"/>
  <c r="I1286" i="38"/>
  <c r="M1285" i="38"/>
  <c r="N1285" i="38" s="1"/>
  <c r="K1285" i="38"/>
  <c r="O1285" i="38" s="1"/>
  <c r="N1285" i="23"/>
  <c r="O1285" i="23"/>
  <c r="L1286" i="23"/>
  <c r="J1286" i="23"/>
  <c r="G1288" i="23"/>
  <c r="I1287" i="23"/>
  <c r="H1287" i="23"/>
  <c r="E1288" i="23"/>
  <c r="M1286" i="23"/>
  <c r="K1286" i="23"/>
  <c r="G1287" i="12"/>
  <c r="I1286" i="12"/>
  <c r="M1285" i="12"/>
  <c r="K1285" i="12"/>
  <c r="L1285" i="12"/>
  <c r="J1285" i="12"/>
  <c r="E1287" i="12"/>
  <c r="H1286" i="12"/>
  <c r="N1284" i="12"/>
  <c r="O1284" i="12"/>
  <c r="L1287" i="61" l="1"/>
  <c r="J1287" i="61"/>
  <c r="M1286" i="61"/>
  <c r="N1286" i="61" s="1"/>
  <c r="K1286" i="61"/>
  <c r="O1286" i="61" s="1"/>
  <c r="I1287" i="61"/>
  <c r="G1288" i="61"/>
  <c r="E1289" i="61"/>
  <c r="H1288" i="61"/>
  <c r="I1287" i="38"/>
  <c r="G1288" i="38"/>
  <c r="K1286" i="38"/>
  <c r="O1286" i="38" s="1"/>
  <c r="M1286" i="38"/>
  <c r="N1286" i="38" s="1"/>
  <c r="L1288" i="38"/>
  <c r="J1288" i="38"/>
  <c r="H1289" i="38"/>
  <c r="E1290" i="38"/>
  <c r="M1287" i="23"/>
  <c r="K1287" i="23"/>
  <c r="G1289" i="23"/>
  <c r="I1288" i="23"/>
  <c r="H1288" i="23"/>
  <c r="E1289" i="23"/>
  <c r="O1286" i="23"/>
  <c r="L1287" i="23"/>
  <c r="N1287" i="23" s="1"/>
  <c r="J1287" i="23"/>
  <c r="N1286" i="23"/>
  <c r="O1285" i="12"/>
  <c r="E1288" i="12"/>
  <c r="H1287" i="12"/>
  <c r="N1285" i="12"/>
  <c r="M1286" i="12"/>
  <c r="K1286" i="12"/>
  <c r="L1286" i="12"/>
  <c r="J1286" i="12"/>
  <c r="G1288" i="12"/>
  <c r="I1287" i="12"/>
  <c r="M1287" i="61" l="1"/>
  <c r="K1287" i="61"/>
  <c r="E1290" i="61"/>
  <c r="H1289" i="61"/>
  <c r="O1287" i="61"/>
  <c r="G1289" i="61"/>
  <c r="I1288" i="61"/>
  <c r="J1288" i="61"/>
  <c r="L1288" i="61"/>
  <c r="N1287" i="61"/>
  <c r="E1291" i="38"/>
  <c r="H1290" i="38"/>
  <c r="G1289" i="38"/>
  <c r="I1288" i="38"/>
  <c r="L1289" i="38"/>
  <c r="J1289" i="38"/>
  <c r="M1287" i="38"/>
  <c r="N1287" i="38" s="1"/>
  <c r="K1287" i="38"/>
  <c r="O1287" i="38" s="1"/>
  <c r="O1287" i="23"/>
  <c r="H1289" i="23"/>
  <c r="E1290" i="23"/>
  <c r="G1290" i="23"/>
  <c r="I1289" i="23"/>
  <c r="L1288" i="23"/>
  <c r="J1288" i="23"/>
  <c r="O1288" i="23" s="1"/>
  <c r="M1288" i="23"/>
  <c r="K1288" i="23"/>
  <c r="N1286" i="12"/>
  <c r="O1286" i="12"/>
  <c r="J1287" i="12"/>
  <c r="L1287" i="12"/>
  <c r="G1289" i="12"/>
  <c r="I1288" i="12"/>
  <c r="M1287" i="12"/>
  <c r="K1287" i="12"/>
  <c r="E1289" i="12"/>
  <c r="H1288" i="12"/>
  <c r="J1289" i="61" l="1"/>
  <c r="L1289" i="61"/>
  <c r="E1291" i="61"/>
  <c r="H1290" i="61"/>
  <c r="O1288" i="61"/>
  <c r="I1289" i="61"/>
  <c r="G1290" i="61"/>
  <c r="M1288" i="61"/>
  <c r="N1288" i="61" s="1"/>
  <c r="K1288" i="61"/>
  <c r="L1290" i="38"/>
  <c r="J1290" i="38"/>
  <c r="K1288" i="38"/>
  <c r="O1288" i="38" s="1"/>
  <c r="M1288" i="38"/>
  <c r="N1288" i="38" s="1"/>
  <c r="H1291" i="38"/>
  <c r="E1292" i="38"/>
  <c r="G1290" i="38"/>
  <c r="I1289" i="38"/>
  <c r="O1287" i="12"/>
  <c r="M1289" i="23"/>
  <c r="K1289" i="23"/>
  <c r="G1291" i="23"/>
  <c r="I1290" i="23"/>
  <c r="N1288" i="23"/>
  <c r="H1290" i="23"/>
  <c r="E1291" i="23"/>
  <c r="L1289" i="23"/>
  <c r="J1289" i="23"/>
  <c r="K1288" i="12"/>
  <c r="M1288" i="12"/>
  <c r="G1290" i="12"/>
  <c r="I1289" i="12"/>
  <c r="J1288" i="12"/>
  <c r="L1288" i="12"/>
  <c r="E1290" i="12"/>
  <c r="H1289" i="12"/>
  <c r="N1287" i="12"/>
  <c r="G1291" i="61" l="1"/>
  <c r="I1290" i="61"/>
  <c r="J1290" i="61"/>
  <c r="L1290" i="61"/>
  <c r="E1292" i="61"/>
  <c r="H1291" i="61"/>
  <c r="M1289" i="61"/>
  <c r="N1289" i="61" s="1"/>
  <c r="K1289" i="61"/>
  <c r="O1289" i="61" s="1"/>
  <c r="E1293" i="38"/>
  <c r="H1292" i="38"/>
  <c r="L1291" i="38"/>
  <c r="J1291" i="38"/>
  <c r="M1289" i="38"/>
  <c r="N1289" i="38" s="1"/>
  <c r="K1289" i="38"/>
  <c r="O1289" i="38" s="1"/>
  <c r="G1291" i="38"/>
  <c r="I1290" i="38"/>
  <c r="N1289" i="23"/>
  <c r="L1290" i="23"/>
  <c r="J1290" i="23"/>
  <c r="G1292" i="23"/>
  <c r="I1291" i="23"/>
  <c r="H1291" i="23"/>
  <c r="E1292" i="23"/>
  <c r="M1290" i="23"/>
  <c r="K1290" i="23"/>
  <c r="O1289" i="23"/>
  <c r="O1288" i="12"/>
  <c r="E1291" i="12"/>
  <c r="H1290" i="12"/>
  <c r="G1291" i="12"/>
  <c r="I1290" i="12"/>
  <c r="J1289" i="12"/>
  <c r="O1289" i="12" s="1"/>
  <c r="L1289" i="12"/>
  <c r="N1288" i="12"/>
  <c r="M1289" i="12"/>
  <c r="K1289" i="12"/>
  <c r="M1290" i="61" l="1"/>
  <c r="K1290" i="61"/>
  <c r="O1290" i="61" s="1"/>
  <c r="L1291" i="61"/>
  <c r="J1291" i="61"/>
  <c r="E1293" i="61"/>
  <c r="H1292" i="61"/>
  <c r="N1290" i="61"/>
  <c r="I1291" i="61"/>
  <c r="G1292" i="61"/>
  <c r="G1292" i="38"/>
  <c r="I1291" i="38"/>
  <c r="L1292" i="38"/>
  <c r="J1292" i="38"/>
  <c r="K1290" i="38"/>
  <c r="O1290" i="38" s="1"/>
  <c r="M1290" i="38"/>
  <c r="N1290" i="38" s="1"/>
  <c r="H1293" i="38"/>
  <c r="E1294" i="38"/>
  <c r="H1292" i="23"/>
  <c r="E1293" i="23"/>
  <c r="K1291" i="23"/>
  <c r="M1291" i="23"/>
  <c r="G1293" i="23"/>
  <c r="I1292" i="23"/>
  <c r="L1291" i="23"/>
  <c r="N1291" i="23" s="1"/>
  <c r="J1291" i="23"/>
  <c r="O1291" i="23" s="1"/>
  <c r="O1290" i="23"/>
  <c r="N1290" i="23"/>
  <c r="N1289" i="12"/>
  <c r="K1290" i="12"/>
  <c r="M1290" i="12"/>
  <c r="G1292" i="12"/>
  <c r="I1291" i="12"/>
  <c r="J1290" i="12"/>
  <c r="L1290" i="12"/>
  <c r="E1292" i="12"/>
  <c r="H1291" i="12"/>
  <c r="J1292" i="61" l="1"/>
  <c r="L1292" i="61"/>
  <c r="N1291" i="61"/>
  <c r="O1291" i="61"/>
  <c r="E1294" i="61"/>
  <c r="H1293" i="61"/>
  <c r="G1293" i="61"/>
  <c r="I1292" i="61"/>
  <c r="M1291" i="61"/>
  <c r="K1291" i="61"/>
  <c r="M1291" i="38"/>
  <c r="N1291" i="38" s="1"/>
  <c r="K1291" i="38"/>
  <c r="O1291" i="38" s="1"/>
  <c r="E1295" i="38"/>
  <c r="H1294" i="38"/>
  <c r="G1293" i="38"/>
  <c r="I1292" i="38"/>
  <c r="L1293" i="38"/>
  <c r="J1293" i="38"/>
  <c r="N1290" i="12"/>
  <c r="M1292" i="23"/>
  <c r="K1292" i="23"/>
  <c r="H1293" i="23"/>
  <c r="E1294" i="23"/>
  <c r="G1294" i="23"/>
  <c r="I1293" i="23"/>
  <c r="L1292" i="23"/>
  <c r="N1292" i="23" s="1"/>
  <c r="J1292" i="23"/>
  <c r="O1290" i="12"/>
  <c r="M1291" i="12"/>
  <c r="K1291" i="12"/>
  <c r="G1293" i="12"/>
  <c r="I1292" i="12"/>
  <c r="E1293" i="12"/>
  <c r="H1292" i="12"/>
  <c r="L1291" i="12"/>
  <c r="J1291" i="12"/>
  <c r="M1292" i="61" l="1"/>
  <c r="K1292" i="61"/>
  <c r="J1293" i="61"/>
  <c r="L1293" i="61"/>
  <c r="I1293" i="61"/>
  <c r="G1294" i="61"/>
  <c r="N1292" i="61"/>
  <c r="E1295" i="61"/>
  <c r="H1294" i="61"/>
  <c r="O1292" i="61"/>
  <c r="G1294" i="38"/>
  <c r="I1293" i="38"/>
  <c r="L1294" i="38"/>
  <c r="J1294" i="38"/>
  <c r="K1292" i="38"/>
  <c r="O1292" i="38" s="1"/>
  <c r="M1292" i="38"/>
  <c r="N1292" i="38" s="1"/>
  <c r="H1295" i="38"/>
  <c r="E1296" i="38"/>
  <c r="O1292" i="23"/>
  <c r="G1295" i="23"/>
  <c r="I1294" i="23"/>
  <c r="H1294" i="23"/>
  <c r="E1295" i="23"/>
  <c r="M1293" i="23"/>
  <c r="K1293" i="23"/>
  <c r="L1293" i="23"/>
  <c r="N1293" i="23" s="1"/>
  <c r="J1293" i="23"/>
  <c r="O1291" i="12"/>
  <c r="M1292" i="12"/>
  <c r="K1292" i="12"/>
  <c r="E1294" i="12"/>
  <c r="H1293" i="12"/>
  <c r="J1292" i="12"/>
  <c r="L1292" i="12"/>
  <c r="N1292" i="12" s="1"/>
  <c r="G1294" i="12"/>
  <c r="I1293" i="12"/>
  <c r="N1291" i="12"/>
  <c r="M1293" i="61" l="1"/>
  <c r="K1293" i="61"/>
  <c r="N1293" i="61"/>
  <c r="O1293" i="61"/>
  <c r="E1296" i="61"/>
  <c r="H1295" i="61"/>
  <c r="G1295" i="61"/>
  <c r="I1294" i="61"/>
  <c r="J1294" i="61"/>
  <c r="L1294" i="61"/>
  <c r="L1295" i="38"/>
  <c r="J1295" i="38"/>
  <c r="M1293" i="38"/>
  <c r="N1293" i="38" s="1"/>
  <c r="K1293" i="38"/>
  <c r="O1293" i="38" s="1"/>
  <c r="E1297" i="38"/>
  <c r="H1296" i="38"/>
  <c r="G1295" i="38"/>
  <c r="I1294" i="38"/>
  <c r="O1293" i="23"/>
  <c r="H1295" i="23"/>
  <c r="E1296" i="23"/>
  <c r="M1294" i="23"/>
  <c r="K1294" i="23"/>
  <c r="L1294" i="23"/>
  <c r="N1294" i="23" s="1"/>
  <c r="J1294" i="23"/>
  <c r="O1294" i="23" s="1"/>
  <c r="I1295" i="23"/>
  <c r="G1296" i="23"/>
  <c r="M1293" i="12"/>
  <c r="K1293" i="12"/>
  <c r="G1295" i="12"/>
  <c r="I1294" i="12"/>
  <c r="L1293" i="12"/>
  <c r="J1293" i="12"/>
  <c r="E1295" i="12"/>
  <c r="H1294" i="12"/>
  <c r="O1292" i="12"/>
  <c r="M1294" i="61" l="1"/>
  <c r="K1294" i="61"/>
  <c r="L1295" i="61"/>
  <c r="J1295" i="61"/>
  <c r="N1294" i="61"/>
  <c r="I1295" i="61"/>
  <c r="G1296" i="61"/>
  <c r="E1297" i="61"/>
  <c r="H1296" i="61"/>
  <c r="O1294" i="61"/>
  <c r="K1294" i="38"/>
  <c r="O1294" i="38" s="1"/>
  <c r="M1294" i="38"/>
  <c r="N1294" i="38" s="1"/>
  <c r="L1296" i="38"/>
  <c r="J1296" i="38"/>
  <c r="H1297" i="38"/>
  <c r="E1298" i="38"/>
  <c r="G1296" i="38"/>
  <c r="I1295" i="38"/>
  <c r="M1295" i="23"/>
  <c r="K1295" i="23"/>
  <c r="G1297" i="23"/>
  <c r="I1296" i="23"/>
  <c r="H1296" i="23"/>
  <c r="E1297" i="23"/>
  <c r="L1295" i="23"/>
  <c r="J1295" i="23"/>
  <c r="O1295" i="23" s="1"/>
  <c r="M1294" i="12"/>
  <c r="K1294" i="12"/>
  <c r="G1296" i="12"/>
  <c r="I1295" i="12"/>
  <c r="L1294" i="12"/>
  <c r="J1294" i="12"/>
  <c r="E1296" i="12"/>
  <c r="H1295" i="12"/>
  <c r="O1293" i="12"/>
  <c r="N1293" i="12"/>
  <c r="E1298" i="61" l="1"/>
  <c r="H1297" i="61"/>
  <c r="G1297" i="61"/>
  <c r="I1296" i="61"/>
  <c r="M1295" i="61"/>
  <c r="N1295" i="61" s="1"/>
  <c r="K1295" i="61"/>
  <c r="O1295" i="61" s="1"/>
  <c r="J1296" i="61"/>
  <c r="L1296" i="61"/>
  <c r="G1297" i="38"/>
  <c r="I1296" i="38"/>
  <c r="E1299" i="38"/>
  <c r="H1298" i="38"/>
  <c r="L1297" i="38"/>
  <c r="J1297" i="38"/>
  <c r="M1295" i="38"/>
  <c r="N1295" i="38" s="1"/>
  <c r="K1295" i="38"/>
  <c r="O1295" i="38" s="1"/>
  <c r="N1295" i="23"/>
  <c r="L1296" i="23"/>
  <c r="J1296" i="23"/>
  <c r="H1297" i="23"/>
  <c r="E1298" i="23"/>
  <c r="M1296" i="23"/>
  <c r="K1296" i="23"/>
  <c r="G1298" i="23"/>
  <c r="I1297" i="23"/>
  <c r="O1294" i="12"/>
  <c r="N1294" i="12"/>
  <c r="L1295" i="12"/>
  <c r="J1295" i="12"/>
  <c r="E1297" i="12"/>
  <c r="H1296" i="12"/>
  <c r="M1295" i="12"/>
  <c r="N1295" i="12" s="1"/>
  <c r="K1295" i="12"/>
  <c r="G1297" i="12"/>
  <c r="I1296" i="12"/>
  <c r="I1297" i="61" l="1"/>
  <c r="G1298" i="61"/>
  <c r="M1296" i="61"/>
  <c r="K1296" i="61"/>
  <c r="J1297" i="61"/>
  <c r="L1297" i="61"/>
  <c r="N1296" i="61"/>
  <c r="O1296" i="61"/>
  <c r="E1299" i="61"/>
  <c r="H1298" i="61"/>
  <c r="L1298" i="38"/>
  <c r="J1298" i="38"/>
  <c r="H1299" i="38"/>
  <c r="E1300" i="38"/>
  <c r="K1296" i="38"/>
  <c r="O1296" i="38" s="1"/>
  <c r="M1296" i="38"/>
  <c r="N1296" i="38" s="1"/>
  <c r="I1297" i="38"/>
  <c r="G1298" i="38"/>
  <c r="O1295" i="12"/>
  <c r="H1298" i="23"/>
  <c r="E1299" i="23"/>
  <c r="M1297" i="23"/>
  <c r="K1297" i="23"/>
  <c r="G1299" i="23"/>
  <c r="I1298" i="23"/>
  <c r="L1297" i="23"/>
  <c r="N1297" i="23" s="1"/>
  <c r="J1297" i="23"/>
  <c r="O1296" i="23"/>
  <c r="N1296" i="23"/>
  <c r="G1298" i="12"/>
  <c r="I1297" i="12"/>
  <c r="E1298" i="12"/>
  <c r="H1297" i="12"/>
  <c r="M1296" i="12"/>
  <c r="K1296" i="12"/>
  <c r="J1296" i="12"/>
  <c r="L1296" i="12"/>
  <c r="J1298" i="61" l="1"/>
  <c r="L1298" i="61"/>
  <c r="G1299" i="61"/>
  <c r="I1298" i="61"/>
  <c r="E1300" i="61"/>
  <c r="H1299" i="61"/>
  <c r="M1297" i="61"/>
  <c r="N1297" i="61" s="1"/>
  <c r="K1297" i="61"/>
  <c r="O1297" i="61" s="1"/>
  <c r="E1301" i="38"/>
  <c r="H1300" i="38"/>
  <c r="L1299" i="38"/>
  <c r="J1299" i="38"/>
  <c r="G1299" i="38"/>
  <c r="I1298" i="38"/>
  <c r="M1297" i="38"/>
  <c r="N1297" i="38" s="1"/>
  <c r="K1297" i="38"/>
  <c r="O1297" i="38" s="1"/>
  <c r="O1297" i="23"/>
  <c r="N1296" i="12"/>
  <c r="M1298" i="23"/>
  <c r="K1298" i="23"/>
  <c r="G1300" i="23"/>
  <c r="I1299" i="23"/>
  <c r="H1299" i="23"/>
  <c r="E1300" i="23"/>
  <c r="L1298" i="23"/>
  <c r="J1298" i="23"/>
  <c r="O1296" i="12"/>
  <c r="M1297" i="12"/>
  <c r="K1297" i="12"/>
  <c r="L1297" i="12"/>
  <c r="J1297" i="12"/>
  <c r="E1299" i="12"/>
  <c r="H1298" i="12"/>
  <c r="G1299" i="12"/>
  <c r="I1298" i="12"/>
  <c r="L1299" i="61" l="1"/>
  <c r="J1299" i="61"/>
  <c r="I1299" i="61"/>
  <c r="G1300" i="61"/>
  <c r="E1301" i="61"/>
  <c r="H1300" i="61"/>
  <c r="M1298" i="61"/>
  <c r="N1298" i="61" s="1"/>
  <c r="K1298" i="61"/>
  <c r="O1298" i="61" s="1"/>
  <c r="K1298" i="38"/>
  <c r="O1298" i="38" s="1"/>
  <c r="M1298" i="38"/>
  <c r="N1298" i="38" s="1"/>
  <c r="L1300" i="38"/>
  <c r="J1300" i="38"/>
  <c r="I1299" i="38"/>
  <c r="G1300" i="38"/>
  <c r="H1301" i="38"/>
  <c r="E1302" i="38"/>
  <c r="O1298" i="23"/>
  <c r="N1298" i="23"/>
  <c r="L1299" i="23"/>
  <c r="J1299" i="23"/>
  <c r="K1299" i="23"/>
  <c r="M1299" i="23"/>
  <c r="H1300" i="23"/>
  <c r="E1301" i="23"/>
  <c r="G1301" i="23"/>
  <c r="I1300" i="23"/>
  <c r="O1297" i="12"/>
  <c r="G1300" i="12"/>
  <c r="I1299" i="12"/>
  <c r="L1298" i="12"/>
  <c r="J1298" i="12"/>
  <c r="E1300" i="12"/>
  <c r="H1299" i="12"/>
  <c r="N1297" i="12"/>
  <c r="M1298" i="12"/>
  <c r="K1298" i="12"/>
  <c r="J1300" i="61" l="1"/>
  <c r="L1300" i="61"/>
  <c r="E1302" i="61"/>
  <c r="H1301" i="61"/>
  <c r="G1301" i="61"/>
  <c r="I1300" i="61"/>
  <c r="M1299" i="61"/>
  <c r="N1299" i="61" s="1"/>
  <c r="K1299" i="61"/>
  <c r="O1299" i="61" s="1"/>
  <c r="M1299" i="38"/>
  <c r="N1299" i="38" s="1"/>
  <c r="K1299" i="38"/>
  <c r="O1299" i="38" s="1"/>
  <c r="E1303" i="38"/>
  <c r="H1302" i="38"/>
  <c r="G1301" i="38"/>
  <c r="I1300" i="38"/>
  <c r="L1301" i="38"/>
  <c r="J1301" i="38"/>
  <c r="O1299" i="23"/>
  <c r="M1300" i="23"/>
  <c r="K1300" i="23"/>
  <c r="G1302" i="23"/>
  <c r="I1301" i="23"/>
  <c r="H1301" i="23"/>
  <c r="E1302" i="23"/>
  <c r="L1300" i="23"/>
  <c r="N1300" i="23" s="1"/>
  <c r="J1300" i="23"/>
  <c r="N1299" i="23"/>
  <c r="O1298" i="12"/>
  <c r="M1299" i="12"/>
  <c r="K1299" i="12"/>
  <c r="J1299" i="12"/>
  <c r="L1299" i="12"/>
  <c r="N1299" i="12" s="1"/>
  <c r="E1301" i="12"/>
  <c r="H1300" i="12"/>
  <c r="N1298" i="12"/>
  <c r="G1301" i="12"/>
  <c r="I1300" i="12"/>
  <c r="I1301" i="61" l="1"/>
  <c r="G1302" i="61"/>
  <c r="J1301" i="61"/>
  <c r="L1301" i="61"/>
  <c r="E1303" i="61"/>
  <c r="H1302" i="61"/>
  <c r="M1300" i="61"/>
  <c r="N1300" i="61" s="1"/>
  <c r="K1300" i="61"/>
  <c r="O1300" i="61" s="1"/>
  <c r="K1300" i="38"/>
  <c r="O1300" i="38" s="1"/>
  <c r="M1300" i="38"/>
  <c r="N1300" i="38" s="1"/>
  <c r="H1303" i="38"/>
  <c r="E1304" i="38"/>
  <c r="L1302" i="38"/>
  <c r="J1302" i="38"/>
  <c r="I1301" i="38"/>
  <c r="G1302" i="38"/>
  <c r="O1300" i="23"/>
  <c r="E1303" i="23"/>
  <c r="H1302" i="23"/>
  <c r="G1303" i="23"/>
  <c r="I1302" i="23"/>
  <c r="L1301" i="23"/>
  <c r="J1301" i="23"/>
  <c r="M1301" i="23"/>
  <c r="K1301" i="23"/>
  <c r="O1299" i="12"/>
  <c r="E1302" i="12"/>
  <c r="H1301" i="12"/>
  <c r="J1300" i="12"/>
  <c r="L1300" i="12"/>
  <c r="G1302" i="12"/>
  <c r="I1301" i="12"/>
  <c r="M1300" i="12"/>
  <c r="K1300" i="12"/>
  <c r="E1304" i="61" l="1"/>
  <c r="H1303" i="61"/>
  <c r="J1302" i="61"/>
  <c r="L1302" i="61"/>
  <c r="G1303" i="61"/>
  <c r="I1302" i="61"/>
  <c r="M1301" i="61"/>
  <c r="N1301" i="61" s="1"/>
  <c r="K1301" i="61"/>
  <c r="O1301" i="61" s="1"/>
  <c r="G1303" i="38"/>
  <c r="I1302" i="38"/>
  <c r="E1305" i="38"/>
  <c r="H1304" i="38"/>
  <c r="M1301" i="38"/>
  <c r="N1301" i="38" s="1"/>
  <c r="K1301" i="38"/>
  <c r="O1301" i="38" s="1"/>
  <c r="L1303" i="38"/>
  <c r="J1303" i="38"/>
  <c r="N1300" i="12"/>
  <c r="N1301" i="23"/>
  <c r="O1301" i="23"/>
  <c r="L1302" i="23"/>
  <c r="J1302" i="23"/>
  <c r="M1302" i="23"/>
  <c r="K1302" i="23"/>
  <c r="G1304" i="23"/>
  <c r="I1303" i="23"/>
  <c r="H1303" i="23"/>
  <c r="E1304" i="23"/>
  <c r="O1300" i="12"/>
  <c r="L1301" i="12"/>
  <c r="J1301" i="12"/>
  <c r="K1301" i="12"/>
  <c r="M1301" i="12"/>
  <c r="N1301" i="12" s="1"/>
  <c r="G1303" i="12"/>
  <c r="I1302" i="12"/>
  <c r="E1303" i="12"/>
  <c r="H1302" i="12"/>
  <c r="I1303" i="61" l="1"/>
  <c r="G1304" i="61"/>
  <c r="L1303" i="61"/>
  <c r="J1303" i="61"/>
  <c r="M1302" i="61"/>
  <c r="N1302" i="61" s="1"/>
  <c r="K1302" i="61"/>
  <c r="O1302" i="61" s="1"/>
  <c r="E1305" i="61"/>
  <c r="H1304" i="61"/>
  <c r="L1304" i="38"/>
  <c r="J1304" i="38"/>
  <c r="H1305" i="38"/>
  <c r="E1306" i="38"/>
  <c r="K1302" i="38"/>
  <c r="O1302" i="38" s="1"/>
  <c r="M1302" i="38"/>
  <c r="N1302" i="38" s="1"/>
  <c r="I1303" i="38"/>
  <c r="G1304" i="38"/>
  <c r="M1303" i="23"/>
  <c r="K1303" i="23"/>
  <c r="N1302" i="23"/>
  <c r="I1304" i="23"/>
  <c r="G1305" i="23"/>
  <c r="O1302" i="23"/>
  <c r="E1305" i="23"/>
  <c r="H1304" i="23"/>
  <c r="L1303" i="23"/>
  <c r="N1303" i="23" s="1"/>
  <c r="J1303" i="23"/>
  <c r="E1304" i="12"/>
  <c r="H1303" i="12"/>
  <c r="G1304" i="12"/>
  <c r="I1303" i="12"/>
  <c r="M1302" i="12"/>
  <c r="K1302" i="12"/>
  <c r="O1301" i="12"/>
  <c r="L1302" i="12"/>
  <c r="J1302" i="12"/>
  <c r="J1304" i="61" l="1"/>
  <c r="L1304" i="61"/>
  <c r="G1305" i="61"/>
  <c r="I1304" i="61"/>
  <c r="E1306" i="61"/>
  <c r="H1305" i="61"/>
  <c r="M1303" i="61"/>
  <c r="N1303" i="61" s="1"/>
  <c r="K1303" i="61"/>
  <c r="O1303" i="61" s="1"/>
  <c r="L1305" i="38"/>
  <c r="J1305" i="38"/>
  <c r="E1307" i="38"/>
  <c r="H1306" i="38"/>
  <c r="G1305" i="38"/>
  <c r="I1304" i="38"/>
  <c r="M1303" i="38"/>
  <c r="N1303" i="38" s="1"/>
  <c r="K1303" i="38"/>
  <c r="O1303" i="38" s="1"/>
  <c r="N1302" i="12"/>
  <c r="M1304" i="23"/>
  <c r="K1304" i="23"/>
  <c r="H1305" i="23"/>
  <c r="E1306" i="23"/>
  <c r="I1305" i="23"/>
  <c r="G1306" i="23"/>
  <c r="L1304" i="23"/>
  <c r="N1304" i="23" s="1"/>
  <c r="J1304" i="23"/>
  <c r="O1303" i="23"/>
  <c r="G1305" i="12"/>
  <c r="I1304" i="12"/>
  <c r="J1303" i="12"/>
  <c r="L1303" i="12"/>
  <c r="M1303" i="12"/>
  <c r="K1303" i="12"/>
  <c r="O1303" i="12" s="1"/>
  <c r="O1302" i="12"/>
  <c r="E1305" i="12"/>
  <c r="H1304" i="12"/>
  <c r="M1304" i="61" l="1"/>
  <c r="K1304" i="61"/>
  <c r="I1305" i="61"/>
  <c r="G1306" i="61"/>
  <c r="J1305" i="61"/>
  <c r="L1305" i="61"/>
  <c r="N1304" i="61"/>
  <c r="O1304" i="61"/>
  <c r="E1307" i="61"/>
  <c r="H1306" i="61"/>
  <c r="K1304" i="38"/>
  <c r="O1304" i="38" s="1"/>
  <c r="M1304" i="38"/>
  <c r="N1304" i="38" s="1"/>
  <c r="L1306" i="38"/>
  <c r="J1306" i="38"/>
  <c r="H1307" i="38"/>
  <c r="E1308" i="38"/>
  <c r="G1306" i="38"/>
  <c r="I1305" i="38"/>
  <c r="O1304" i="23"/>
  <c r="L1305" i="23"/>
  <c r="J1305" i="23"/>
  <c r="I1306" i="23"/>
  <c r="G1307" i="23"/>
  <c r="M1305" i="23"/>
  <c r="K1305" i="23"/>
  <c r="E1307" i="23"/>
  <c r="H1306" i="23"/>
  <c r="N1303" i="12"/>
  <c r="E1306" i="12"/>
  <c r="H1305" i="12"/>
  <c r="M1304" i="12"/>
  <c r="K1304" i="12"/>
  <c r="J1304" i="12"/>
  <c r="L1304" i="12"/>
  <c r="G1306" i="12"/>
  <c r="I1305" i="12"/>
  <c r="M1305" i="61" l="1"/>
  <c r="N1305" i="61" s="1"/>
  <c r="K1305" i="61"/>
  <c r="O1305" i="61"/>
  <c r="G1307" i="61"/>
  <c r="I1306" i="61"/>
  <c r="J1306" i="61"/>
  <c r="L1306" i="61"/>
  <c r="E1308" i="61"/>
  <c r="H1307" i="61"/>
  <c r="E1309" i="38"/>
  <c r="H1308" i="38"/>
  <c r="G1307" i="38"/>
  <c r="I1306" i="38"/>
  <c r="L1307" i="38"/>
  <c r="J1307" i="38"/>
  <c r="M1305" i="38"/>
  <c r="N1305" i="38" s="1"/>
  <c r="K1305" i="38"/>
  <c r="O1305" i="38" s="1"/>
  <c r="L1306" i="23"/>
  <c r="J1306" i="23"/>
  <c r="I1307" i="23"/>
  <c r="G1308" i="23"/>
  <c r="H1307" i="23"/>
  <c r="E1308" i="23"/>
  <c r="M1306" i="23"/>
  <c r="K1306" i="23"/>
  <c r="O1305" i="23"/>
  <c r="N1305" i="23"/>
  <c r="N1304" i="12"/>
  <c r="O1304" i="12"/>
  <c r="M1305" i="12"/>
  <c r="K1305" i="12"/>
  <c r="G1307" i="12"/>
  <c r="I1306" i="12"/>
  <c r="L1305" i="12"/>
  <c r="J1305" i="12"/>
  <c r="E1307" i="12"/>
  <c r="H1306" i="12"/>
  <c r="M1306" i="61" l="1"/>
  <c r="K1306" i="61"/>
  <c r="O1306" i="61" s="1"/>
  <c r="L1307" i="61"/>
  <c r="J1307" i="61"/>
  <c r="N1306" i="61"/>
  <c r="I1307" i="61"/>
  <c r="G1308" i="61"/>
  <c r="E1309" i="61"/>
  <c r="H1308" i="61"/>
  <c r="K1306" i="38"/>
  <c r="O1306" i="38" s="1"/>
  <c r="M1306" i="38"/>
  <c r="N1306" i="38" s="1"/>
  <c r="G1308" i="38"/>
  <c r="I1307" i="38"/>
  <c r="L1308" i="38"/>
  <c r="J1308" i="38"/>
  <c r="H1309" i="38"/>
  <c r="E1310" i="38"/>
  <c r="O1305" i="12"/>
  <c r="N1305" i="12"/>
  <c r="E1309" i="23"/>
  <c r="H1308" i="23"/>
  <c r="I1308" i="23"/>
  <c r="G1309" i="23"/>
  <c r="O1306" i="23"/>
  <c r="L1307" i="23"/>
  <c r="J1307" i="23"/>
  <c r="M1307" i="23"/>
  <c r="K1307" i="23"/>
  <c r="N1306" i="23"/>
  <c r="M1306" i="12"/>
  <c r="K1306" i="12"/>
  <c r="L1306" i="12"/>
  <c r="J1306" i="12"/>
  <c r="E1308" i="12"/>
  <c r="H1307" i="12"/>
  <c r="G1308" i="12"/>
  <c r="I1307" i="12"/>
  <c r="M1307" i="61" l="1"/>
  <c r="K1307" i="61"/>
  <c r="O1307" i="61" s="1"/>
  <c r="J1308" i="61"/>
  <c r="L1308" i="61"/>
  <c r="G1309" i="61"/>
  <c r="I1308" i="61"/>
  <c r="N1307" i="61"/>
  <c r="E1310" i="61"/>
  <c r="H1309" i="61"/>
  <c r="M1307" i="38"/>
  <c r="N1307" i="38" s="1"/>
  <c r="K1307" i="38"/>
  <c r="O1307" i="38" s="1"/>
  <c r="E1311" i="38"/>
  <c r="H1310" i="38"/>
  <c r="G1309" i="38"/>
  <c r="I1308" i="38"/>
  <c r="L1309" i="38"/>
  <c r="J1309" i="38"/>
  <c r="O1307" i="23"/>
  <c r="K1308" i="23"/>
  <c r="M1308" i="23"/>
  <c r="N1307" i="23"/>
  <c r="I1309" i="23"/>
  <c r="G1310" i="23"/>
  <c r="L1308" i="23"/>
  <c r="N1308" i="23" s="1"/>
  <c r="J1308" i="23"/>
  <c r="O1308" i="23" s="1"/>
  <c r="H1309" i="23"/>
  <c r="E1310" i="23"/>
  <c r="O1306" i="12"/>
  <c r="N1306" i="12"/>
  <c r="L1307" i="12"/>
  <c r="J1307" i="12"/>
  <c r="E1309" i="12"/>
  <c r="H1308" i="12"/>
  <c r="M1307" i="12"/>
  <c r="K1307" i="12"/>
  <c r="G1309" i="12"/>
  <c r="I1308" i="12"/>
  <c r="I1309" i="61" l="1"/>
  <c r="G1310" i="61"/>
  <c r="M1308" i="61"/>
  <c r="K1308" i="61"/>
  <c r="O1308" i="61"/>
  <c r="N1308" i="61"/>
  <c r="J1309" i="61"/>
  <c r="L1309" i="61"/>
  <c r="E1311" i="61"/>
  <c r="H1310" i="61"/>
  <c r="L1310" i="38"/>
  <c r="J1310" i="38"/>
  <c r="G1310" i="38"/>
  <c r="I1309" i="38"/>
  <c r="H1311" i="38"/>
  <c r="E1312" i="38"/>
  <c r="K1308" i="38"/>
  <c r="O1308" i="38" s="1"/>
  <c r="M1308" i="38"/>
  <c r="N1308" i="38" s="1"/>
  <c r="I1310" i="23"/>
  <c r="G1311" i="23"/>
  <c r="L1309" i="23"/>
  <c r="J1309" i="23"/>
  <c r="M1309" i="23"/>
  <c r="K1309" i="23"/>
  <c r="E1311" i="23"/>
  <c r="H1310" i="23"/>
  <c r="G1310" i="12"/>
  <c r="I1309" i="12"/>
  <c r="K1308" i="12"/>
  <c r="M1308" i="12"/>
  <c r="O1307" i="12"/>
  <c r="L1308" i="12"/>
  <c r="J1308" i="12"/>
  <c r="E1310" i="12"/>
  <c r="H1309" i="12"/>
  <c r="N1307" i="12"/>
  <c r="J1310" i="61" l="1"/>
  <c r="L1310" i="61"/>
  <c r="G1311" i="61"/>
  <c r="I1310" i="61"/>
  <c r="E1312" i="61"/>
  <c r="H1311" i="61"/>
  <c r="M1309" i="61"/>
  <c r="N1309" i="61" s="1"/>
  <c r="K1309" i="61"/>
  <c r="O1309" i="61" s="1"/>
  <c r="L1311" i="38"/>
  <c r="J1311" i="38"/>
  <c r="M1309" i="38"/>
  <c r="N1309" i="38" s="1"/>
  <c r="K1309" i="38"/>
  <c r="O1309" i="38" s="1"/>
  <c r="E1313" i="38"/>
  <c r="H1312" i="38"/>
  <c r="G1311" i="38"/>
  <c r="I1310" i="38"/>
  <c r="O1309" i="23"/>
  <c r="L1310" i="23"/>
  <c r="J1310" i="23"/>
  <c r="O1310" i="23" s="1"/>
  <c r="H1311" i="23"/>
  <c r="E1312" i="23"/>
  <c r="N1309" i="23"/>
  <c r="I1311" i="23"/>
  <c r="G1312" i="23"/>
  <c r="M1310" i="23"/>
  <c r="K1310" i="23"/>
  <c r="E1311" i="12"/>
  <c r="H1310" i="12"/>
  <c r="O1308" i="12"/>
  <c r="M1309" i="12"/>
  <c r="K1309" i="12"/>
  <c r="N1308" i="12"/>
  <c r="L1309" i="12"/>
  <c r="J1309" i="12"/>
  <c r="G1311" i="12"/>
  <c r="I1310" i="12"/>
  <c r="E1313" i="61" l="1"/>
  <c r="H1312" i="61"/>
  <c r="I1311" i="61"/>
  <c r="G1312" i="61"/>
  <c r="L1311" i="61"/>
  <c r="J1311" i="61"/>
  <c r="N1310" i="61"/>
  <c r="O1310" i="61"/>
  <c r="M1310" i="61"/>
  <c r="K1310" i="61"/>
  <c r="K1310" i="38"/>
  <c r="O1310" i="38" s="1"/>
  <c r="M1310" i="38"/>
  <c r="N1310" i="38" s="1"/>
  <c r="I1311" i="38"/>
  <c r="G1312" i="38"/>
  <c r="H1313" i="38"/>
  <c r="E1314" i="38"/>
  <c r="L1312" i="38"/>
  <c r="J1312" i="38"/>
  <c r="O1309" i="12"/>
  <c r="N1309" i="12"/>
  <c r="M1311" i="23"/>
  <c r="K1311" i="23"/>
  <c r="L1311" i="23"/>
  <c r="N1311" i="23" s="1"/>
  <c r="J1311" i="23"/>
  <c r="O1311" i="23" s="1"/>
  <c r="I1312" i="23"/>
  <c r="G1313" i="23"/>
  <c r="E1313" i="23"/>
  <c r="H1312" i="23"/>
  <c r="N1310" i="23"/>
  <c r="L1310" i="12"/>
  <c r="J1310" i="12"/>
  <c r="M1310" i="12"/>
  <c r="K1310" i="12"/>
  <c r="G1312" i="12"/>
  <c r="I1311" i="12"/>
  <c r="E1312" i="12"/>
  <c r="H1311" i="12"/>
  <c r="M1311" i="61" l="1"/>
  <c r="K1311" i="61"/>
  <c r="O1311" i="61" s="1"/>
  <c r="J1312" i="61"/>
  <c r="L1312" i="61"/>
  <c r="N1311" i="61"/>
  <c r="G1313" i="61"/>
  <c r="I1312" i="61"/>
  <c r="E1314" i="61"/>
  <c r="H1313" i="61"/>
  <c r="G1313" i="38"/>
  <c r="I1312" i="38"/>
  <c r="M1311" i="38"/>
  <c r="N1311" i="38" s="1"/>
  <c r="K1311" i="38"/>
  <c r="O1311" i="38" s="1"/>
  <c r="E1315" i="38"/>
  <c r="H1314" i="38"/>
  <c r="L1313" i="38"/>
  <c r="J1313" i="38"/>
  <c r="L1312" i="23"/>
  <c r="J1312" i="23"/>
  <c r="H1313" i="23"/>
  <c r="E1314" i="23"/>
  <c r="I1313" i="23"/>
  <c r="G1314" i="23"/>
  <c r="M1312" i="23"/>
  <c r="K1312" i="23"/>
  <c r="M1311" i="12"/>
  <c r="K1311" i="12"/>
  <c r="E1313" i="12"/>
  <c r="H1312" i="12"/>
  <c r="O1310" i="12"/>
  <c r="L1311" i="12"/>
  <c r="J1311" i="12"/>
  <c r="G1313" i="12"/>
  <c r="I1312" i="12"/>
  <c r="N1310" i="12"/>
  <c r="I1313" i="61" l="1"/>
  <c r="G1314" i="61"/>
  <c r="J1313" i="61"/>
  <c r="L1313" i="61"/>
  <c r="M1312" i="61"/>
  <c r="N1312" i="61" s="1"/>
  <c r="K1312" i="61"/>
  <c r="O1312" i="61" s="1"/>
  <c r="E1315" i="61"/>
  <c r="H1314" i="61"/>
  <c r="K1312" i="38"/>
  <c r="O1312" i="38" s="1"/>
  <c r="M1312" i="38"/>
  <c r="N1312" i="38" s="1"/>
  <c r="H1315" i="38"/>
  <c r="E1316" i="38"/>
  <c r="I1313" i="38"/>
  <c r="G1314" i="38"/>
  <c r="L1314" i="38"/>
  <c r="J1314" i="38"/>
  <c r="G1315" i="23"/>
  <c r="I1314" i="23"/>
  <c r="E1315" i="23"/>
  <c r="H1314" i="23"/>
  <c r="M1313" i="23"/>
  <c r="K1313" i="23"/>
  <c r="O1312" i="23"/>
  <c r="L1313" i="23"/>
  <c r="N1313" i="23" s="1"/>
  <c r="J1313" i="23"/>
  <c r="N1312" i="23"/>
  <c r="L1312" i="12"/>
  <c r="J1312" i="12"/>
  <c r="E1314" i="12"/>
  <c r="H1313" i="12"/>
  <c r="G1314" i="12"/>
  <c r="I1313" i="12"/>
  <c r="O1311" i="12"/>
  <c r="M1312" i="12"/>
  <c r="K1312" i="12"/>
  <c r="N1311" i="12"/>
  <c r="J1314" i="61" l="1"/>
  <c r="L1314" i="61"/>
  <c r="G1315" i="61"/>
  <c r="I1314" i="61"/>
  <c r="E1316" i="61"/>
  <c r="H1315" i="61"/>
  <c r="M1313" i="61"/>
  <c r="N1313" i="61" s="1"/>
  <c r="K1313" i="61"/>
  <c r="O1313" i="61" s="1"/>
  <c r="L1315" i="38"/>
  <c r="J1315" i="38"/>
  <c r="M1313" i="38"/>
  <c r="N1313" i="38" s="1"/>
  <c r="K1313" i="38"/>
  <c r="O1313" i="38" s="1"/>
  <c r="G1315" i="38"/>
  <c r="I1314" i="38"/>
  <c r="E1317" i="38"/>
  <c r="H1316" i="38"/>
  <c r="L1314" i="23"/>
  <c r="J1314" i="23"/>
  <c r="H1315" i="23"/>
  <c r="E1316" i="23"/>
  <c r="M1314" i="23"/>
  <c r="K1314" i="23"/>
  <c r="O1313" i="23"/>
  <c r="G1316" i="23"/>
  <c r="I1315" i="23"/>
  <c r="O1312" i="12"/>
  <c r="L1313" i="12"/>
  <c r="J1313" i="12"/>
  <c r="M1313" i="12"/>
  <c r="K1313" i="12"/>
  <c r="G1315" i="12"/>
  <c r="I1314" i="12"/>
  <c r="E1315" i="12"/>
  <c r="H1314" i="12"/>
  <c r="N1312" i="12"/>
  <c r="M1314" i="61" l="1"/>
  <c r="K1314" i="61"/>
  <c r="I1315" i="61"/>
  <c r="G1316" i="61"/>
  <c r="N1314" i="61"/>
  <c r="L1315" i="61"/>
  <c r="J1315" i="61"/>
  <c r="O1314" i="61"/>
  <c r="E1317" i="61"/>
  <c r="H1316" i="61"/>
  <c r="H1317" i="38"/>
  <c r="E1318" i="38"/>
  <c r="I1315" i="38"/>
  <c r="G1316" i="38"/>
  <c r="K1314" i="38"/>
  <c r="O1314" i="38" s="1"/>
  <c r="M1314" i="38"/>
  <c r="N1314" i="38" s="1"/>
  <c r="L1316" i="38"/>
  <c r="J1316" i="38"/>
  <c r="L1315" i="23"/>
  <c r="J1315" i="23"/>
  <c r="O1315" i="23" s="1"/>
  <c r="G1317" i="23"/>
  <c r="I1316" i="23"/>
  <c r="O1314" i="23"/>
  <c r="E1317" i="23"/>
  <c r="H1316" i="23"/>
  <c r="M1315" i="23"/>
  <c r="K1315" i="23"/>
  <c r="N1314" i="23"/>
  <c r="M1314" i="12"/>
  <c r="K1314" i="12"/>
  <c r="O1313" i="12"/>
  <c r="L1314" i="12"/>
  <c r="N1314" i="12" s="1"/>
  <c r="J1314" i="12"/>
  <c r="O1314" i="12" s="1"/>
  <c r="E1316" i="12"/>
  <c r="H1315" i="12"/>
  <c r="G1316" i="12"/>
  <c r="I1315" i="12"/>
  <c r="N1313" i="12"/>
  <c r="G1317" i="61" l="1"/>
  <c r="I1316" i="61"/>
  <c r="M1315" i="61"/>
  <c r="N1315" i="61" s="1"/>
  <c r="K1315" i="61"/>
  <c r="J1316" i="61"/>
  <c r="L1316" i="61"/>
  <c r="O1315" i="61"/>
  <c r="E1318" i="61"/>
  <c r="H1317" i="61"/>
  <c r="G1317" i="38"/>
  <c r="I1316" i="38"/>
  <c r="M1315" i="38"/>
  <c r="N1315" i="38" s="1"/>
  <c r="K1315" i="38"/>
  <c r="O1315" i="38" s="1"/>
  <c r="E1319" i="38"/>
  <c r="H1318" i="38"/>
  <c r="L1317" i="38"/>
  <c r="J1317" i="38"/>
  <c r="H1317" i="23"/>
  <c r="E1318" i="23"/>
  <c r="L1316" i="23"/>
  <c r="J1316" i="23"/>
  <c r="G1318" i="23"/>
  <c r="I1317" i="23"/>
  <c r="K1316" i="23"/>
  <c r="M1316" i="23"/>
  <c r="N1315" i="23"/>
  <c r="G1317" i="12"/>
  <c r="I1316" i="12"/>
  <c r="L1315" i="12"/>
  <c r="J1315" i="12"/>
  <c r="E1317" i="12"/>
  <c r="H1316" i="12"/>
  <c r="M1315" i="12"/>
  <c r="N1315" i="12" s="1"/>
  <c r="K1315" i="12"/>
  <c r="M1316" i="61" l="1"/>
  <c r="K1316" i="61"/>
  <c r="O1316" i="61" s="1"/>
  <c r="J1317" i="61"/>
  <c r="L1317" i="61"/>
  <c r="I1317" i="61"/>
  <c r="G1318" i="61"/>
  <c r="N1316" i="61"/>
  <c r="E1319" i="61"/>
  <c r="H1318" i="61"/>
  <c r="L1318" i="38"/>
  <c r="J1318" i="38"/>
  <c r="K1316" i="38"/>
  <c r="O1316" i="38" s="1"/>
  <c r="M1316" i="38"/>
  <c r="N1316" i="38" s="1"/>
  <c r="H1319" i="38"/>
  <c r="E1320" i="38"/>
  <c r="I1317" i="38"/>
  <c r="G1318" i="38"/>
  <c r="O1315" i="12"/>
  <c r="M1317" i="23"/>
  <c r="K1317" i="23"/>
  <c r="E1319" i="23"/>
  <c r="H1318" i="23"/>
  <c r="L1317" i="23"/>
  <c r="N1317" i="23" s="1"/>
  <c r="J1317" i="23"/>
  <c r="G1319" i="23"/>
  <c r="I1318" i="23"/>
  <c r="O1316" i="23"/>
  <c r="N1316" i="23"/>
  <c r="M1316" i="12"/>
  <c r="K1316" i="12"/>
  <c r="J1316" i="12"/>
  <c r="L1316" i="12"/>
  <c r="E1318" i="12"/>
  <c r="H1317" i="12"/>
  <c r="G1318" i="12"/>
  <c r="I1317" i="12"/>
  <c r="M1317" i="61" l="1"/>
  <c r="K1317" i="61"/>
  <c r="N1317" i="61"/>
  <c r="O1317" i="61"/>
  <c r="G1319" i="61"/>
  <c r="I1318" i="61"/>
  <c r="J1318" i="61"/>
  <c r="L1318" i="61"/>
  <c r="E1320" i="61"/>
  <c r="H1319" i="61"/>
  <c r="M1317" i="38"/>
  <c r="N1317" i="38" s="1"/>
  <c r="K1317" i="38"/>
  <c r="O1317" i="38" s="1"/>
  <c r="E1321" i="38"/>
  <c r="H1320" i="38"/>
  <c r="L1319" i="38"/>
  <c r="J1319" i="38"/>
  <c r="G1319" i="38"/>
  <c r="I1318" i="38"/>
  <c r="G1320" i="23"/>
  <c r="I1319" i="23"/>
  <c r="K1318" i="23"/>
  <c r="M1318" i="23"/>
  <c r="O1317" i="23"/>
  <c r="L1318" i="23"/>
  <c r="N1318" i="23" s="1"/>
  <c r="J1318" i="23"/>
  <c r="O1318" i="23" s="1"/>
  <c r="H1319" i="23"/>
  <c r="E1320" i="23"/>
  <c r="N1316" i="12"/>
  <c r="O1316" i="12"/>
  <c r="L1317" i="12"/>
  <c r="J1317" i="12"/>
  <c r="G1319" i="12"/>
  <c r="I1318" i="12"/>
  <c r="E1319" i="12"/>
  <c r="H1318" i="12"/>
  <c r="M1317" i="12"/>
  <c r="K1317" i="12"/>
  <c r="I1319" i="61" l="1"/>
  <c r="G1320" i="61"/>
  <c r="L1319" i="61"/>
  <c r="J1319" i="61"/>
  <c r="M1318" i="61"/>
  <c r="N1318" i="61" s="1"/>
  <c r="K1318" i="61"/>
  <c r="O1318" i="61" s="1"/>
  <c r="E1321" i="61"/>
  <c r="H1320" i="61"/>
  <c r="I1319" i="38"/>
  <c r="G1320" i="38"/>
  <c r="L1320" i="38"/>
  <c r="J1320" i="38"/>
  <c r="H1321" i="38"/>
  <c r="E1322" i="38"/>
  <c r="K1318" i="38"/>
  <c r="O1318" i="38" s="1"/>
  <c r="M1318" i="38"/>
  <c r="N1318" i="38" s="1"/>
  <c r="L1319" i="23"/>
  <c r="J1319" i="23"/>
  <c r="M1319" i="23"/>
  <c r="K1319" i="23"/>
  <c r="E1321" i="23"/>
  <c r="H1320" i="23"/>
  <c r="G1321" i="23"/>
  <c r="I1320" i="23"/>
  <c r="O1317" i="12"/>
  <c r="L1318" i="12"/>
  <c r="J1318" i="12"/>
  <c r="G1320" i="12"/>
  <c r="I1319" i="12"/>
  <c r="E1320" i="12"/>
  <c r="H1319" i="12"/>
  <c r="K1318" i="12"/>
  <c r="M1318" i="12"/>
  <c r="N1317" i="12"/>
  <c r="G1321" i="61" l="1"/>
  <c r="I1320" i="61"/>
  <c r="M1319" i="61"/>
  <c r="N1319" i="61" s="1"/>
  <c r="K1319" i="61"/>
  <c r="O1319" i="61" s="1"/>
  <c r="J1320" i="61"/>
  <c r="L1320" i="61"/>
  <c r="E1322" i="61"/>
  <c r="H1321" i="61"/>
  <c r="L1321" i="38"/>
  <c r="J1321" i="38"/>
  <c r="E1323" i="38"/>
  <c r="H1322" i="38"/>
  <c r="G1321" i="38"/>
  <c r="I1320" i="38"/>
  <c r="M1319" i="38"/>
  <c r="N1319" i="38" s="1"/>
  <c r="K1319" i="38"/>
  <c r="O1319" i="38" s="1"/>
  <c r="L1320" i="23"/>
  <c r="J1320" i="23"/>
  <c r="K1320" i="23"/>
  <c r="M1320" i="23"/>
  <c r="I1321" i="23"/>
  <c r="G1322" i="23"/>
  <c r="H1321" i="23"/>
  <c r="E1322" i="23"/>
  <c r="O1319" i="23"/>
  <c r="N1319" i="23"/>
  <c r="E1321" i="12"/>
  <c r="H1320" i="12"/>
  <c r="G1321" i="12"/>
  <c r="I1320" i="12"/>
  <c r="J1319" i="12"/>
  <c r="L1319" i="12"/>
  <c r="O1318" i="12"/>
  <c r="M1319" i="12"/>
  <c r="K1319" i="12"/>
  <c r="N1318" i="12"/>
  <c r="M1320" i="61" l="1"/>
  <c r="N1320" i="61" s="1"/>
  <c r="K1320" i="61"/>
  <c r="O1320" i="61" s="1"/>
  <c r="I1321" i="61"/>
  <c r="G1322" i="61"/>
  <c r="J1321" i="61"/>
  <c r="L1321" i="61"/>
  <c r="E1323" i="61"/>
  <c r="H1322" i="61"/>
  <c r="G1322" i="38"/>
  <c r="I1321" i="38"/>
  <c r="H1323" i="38"/>
  <c r="E1324" i="38"/>
  <c r="K1320" i="38"/>
  <c r="O1320" i="38" s="1"/>
  <c r="M1320" i="38"/>
  <c r="N1320" i="38" s="1"/>
  <c r="L1322" i="38"/>
  <c r="J1322" i="38"/>
  <c r="N1319" i="12"/>
  <c r="O1320" i="23"/>
  <c r="E1323" i="23"/>
  <c r="H1322" i="23"/>
  <c r="M1321" i="23"/>
  <c r="K1321" i="23"/>
  <c r="L1321" i="23"/>
  <c r="N1321" i="23" s="1"/>
  <c r="J1321" i="23"/>
  <c r="O1321" i="23" s="1"/>
  <c r="G1323" i="23"/>
  <c r="I1322" i="23"/>
  <c r="N1320" i="23"/>
  <c r="M1320" i="12"/>
  <c r="K1320" i="12"/>
  <c r="G1322" i="12"/>
  <c r="I1321" i="12"/>
  <c r="J1320" i="12"/>
  <c r="O1320" i="12" s="1"/>
  <c r="L1320" i="12"/>
  <c r="O1319" i="12"/>
  <c r="E1322" i="12"/>
  <c r="H1321" i="12"/>
  <c r="M1321" i="61" l="1"/>
  <c r="N1321" i="61" s="1"/>
  <c r="K1321" i="61"/>
  <c r="G1323" i="61"/>
  <c r="I1322" i="61"/>
  <c r="O1321" i="61"/>
  <c r="J1322" i="61"/>
  <c r="L1322" i="61"/>
  <c r="E1324" i="61"/>
  <c r="H1323" i="61"/>
  <c r="E1325" i="38"/>
  <c r="H1324" i="38"/>
  <c r="L1323" i="38"/>
  <c r="J1323" i="38"/>
  <c r="M1321" i="38"/>
  <c r="N1321" i="38" s="1"/>
  <c r="K1321" i="38"/>
  <c r="O1321" i="38" s="1"/>
  <c r="G1323" i="38"/>
  <c r="I1322" i="38"/>
  <c r="N1320" i="12"/>
  <c r="K1322" i="23"/>
  <c r="M1322" i="23"/>
  <c r="I1323" i="23"/>
  <c r="G1324" i="23"/>
  <c r="L1322" i="23"/>
  <c r="N1322" i="23" s="1"/>
  <c r="J1322" i="23"/>
  <c r="O1322" i="23" s="1"/>
  <c r="H1323" i="23"/>
  <c r="E1324" i="23"/>
  <c r="M1321" i="12"/>
  <c r="K1321" i="12"/>
  <c r="G1323" i="12"/>
  <c r="I1322" i="12"/>
  <c r="E1323" i="12"/>
  <c r="H1322" i="12"/>
  <c r="L1321" i="12"/>
  <c r="J1321" i="12"/>
  <c r="I1323" i="61" l="1"/>
  <c r="G1324" i="61"/>
  <c r="L1323" i="61"/>
  <c r="J1323" i="61"/>
  <c r="M1322" i="61"/>
  <c r="N1322" i="61" s="1"/>
  <c r="K1322" i="61"/>
  <c r="O1322" i="61" s="1"/>
  <c r="E1325" i="61"/>
  <c r="H1324" i="61"/>
  <c r="K1322" i="38"/>
  <c r="O1322" i="38" s="1"/>
  <c r="M1322" i="38"/>
  <c r="N1322" i="38" s="1"/>
  <c r="L1324" i="38"/>
  <c r="J1324" i="38"/>
  <c r="G1324" i="38"/>
  <c r="I1323" i="38"/>
  <c r="H1325" i="38"/>
  <c r="E1326" i="38"/>
  <c r="E1325" i="23"/>
  <c r="H1324" i="23"/>
  <c r="M1323" i="23"/>
  <c r="K1323" i="23"/>
  <c r="L1323" i="23"/>
  <c r="N1323" i="23" s="1"/>
  <c r="J1323" i="23"/>
  <c r="O1323" i="23" s="1"/>
  <c r="G1325" i="23"/>
  <c r="I1324" i="23"/>
  <c r="N1321" i="12"/>
  <c r="E1324" i="12"/>
  <c r="H1323" i="12"/>
  <c r="M1322" i="12"/>
  <c r="K1322" i="12"/>
  <c r="G1324" i="12"/>
  <c r="I1323" i="12"/>
  <c r="L1322" i="12"/>
  <c r="N1322" i="12" s="1"/>
  <c r="J1322" i="12"/>
  <c r="O1321" i="12"/>
  <c r="G1325" i="61" l="1"/>
  <c r="I1324" i="61"/>
  <c r="M1323" i="61"/>
  <c r="N1323" i="61" s="1"/>
  <c r="K1323" i="61"/>
  <c r="J1324" i="61"/>
  <c r="L1324" i="61"/>
  <c r="O1323" i="61"/>
  <c r="E1326" i="61"/>
  <c r="H1325" i="61"/>
  <c r="G1325" i="38"/>
  <c r="I1324" i="38"/>
  <c r="M1323" i="38"/>
  <c r="N1323" i="38" s="1"/>
  <c r="K1323" i="38"/>
  <c r="O1323" i="38" s="1"/>
  <c r="E1327" i="38"/>
  <c r="H1326" i="38"/>
  <c r="L1325" i="38"/>
  <c r="J1325" i="38"/>
  <c r="L1324" i="23"/>
  <c r="J1324" i="23"/>
  <c r="H1325" i="23"/>
  <c r="E1326" i="23"/>
  <c r="K1324" i="23"/>
  <c r="M1324" i="23"/>
  <c r="G1326" i="23"/>
  <c r="I1325" i="23"/>
  <c r="O1322" i="12"/>
  <c r="J1323" i="12"/>
  <c r="L1323" i="12"/>
  <c r="M1323" i="12"/>
  <c r="N1323" i="12" s="1"/>
  <c r="K1323" i="12"/>
  <c r="O1323" i="12" s="1"/>
  <c r="G1325" i="12"/>
  <c r="I1324" i="12"/>
  <c r="E1325" i="12"/>
  <c r="H1324" i="12"/>
  <c r="M1324" i="61" l="1"/>
  <c r="N1324" i="61" s="1"/>
  <c r="K1324" i="61"/>
  <c r="J1325" i="61"/>
  <c r="L1325" i="61"/>
  <c r="I1325" i="61"/>
  <c r="G1326" i="61"/>
  <c r="O1324" i="61"/>
  <c r="E1327" i="61"/>
  <c r="H1326" i="61"/>
  <c r="H1327" i="38"/>
  <c r="E1328" i="38"/>
  <c r="K1324" i="38"/>
  <c r="O1324" i="38" s="1"/>
  <c r="M1324" i="38"/>
  <c r="N1324" i="38" s="1"/>
  <c r="L1326" i="38"/>
  <c r="J1326" i="38"/>
  <c r="G1326" i="38"/>
  <c r="I1325" i="38"/>
  <c r="G1327" i="23"/>
  <c r="I1326" i="23"/>
  <c r="L1325" i="23"/>
  <c r="J1325" i="23"/>
  <c r="M1325" i="23"/>
  <c r="K1325" i="23"/>
  <c r="E1327" i="23"/>
  <c r="H1326" i="23"/>
  <c r="O1324" i="23"/>
  <c r="N1324" i="23"/>
  <c r="M1324" i="12"/>
  <c r="K1324" i="12"/>
  <c r="G1326" i="12"/>
  <c r="I1325" i="12"/>
  <c r="J1324" i="12"/>
  <c r="L1324" i="12"/>
  <c r="E1326" i="12"/>
  <c r="H1325" i="12"/>
  <c r="G1327" i="61" l="1"/>
  <c r="I1326" i="61"/>
  <c r="M1325" i="61"/>
  <c r="N1325" i="61" s="1"/>
  <c r="K1325" i="61"/>
  <c r="J1326" i="61"/>
  <c r="L1326" i="61"/>
  <c r="O1325" i="61"/>
  <c r="E1328" i="61"/>
  <c r="H1327" i="61"/>
  <c r="M1325" i="38"/>
  <c r="N1325" i="38" s="1"/>
  <c r="K1325" i="38"/>
  <c r="O1325" i="38" s="1"/>
  <c r="E1329" i="38"/>
  <c r="H1328" i="38"/>
  <c r="G1327" i="38"/>
  <c r="I1326" i="38"/>
  <c r="L1327" i="38"/>
  <c r="J1327" i="38"/>
  <c r="N1325" i="23"/>
  <c r="L1326" i="23"/>
  <c r="J1326" i="23"/>
  <c r="K1326" i="23"/>
  <c r="M1326" i="23"/>
  <c r="H1327" i="23"/>
  <c r="E1328" i="23"/>
  <c r="O1325" i="23"/>
  <c r="G1328" i="23"/>
  <c r="I1327" i="23"/>
  <c r="N1324" i="12"/>
  <c r="O1324" i="12"/>
  <c r="M1325" i="12"/>
  <c r="K1325" i="12"/>
  <c r="J1325" i="12"/>
  <c r="L1325" i="12"/>
  <c r="N1325" i="12" s="1"/>
  <c r="E1327" i="12"/>
  <c r="H1326" i="12"/>
  <c r="G1327" i="12"/>
  <c r="I1326" i="12"/>
  <c r="M1326" i="61" l="1"/>
  <c r="K1326" i="61"/>
  <c r="O1326" i="61" s="1"/>
  <c r="N1326" i="61"/>
  <c r="L1327" i="61"/>
  <c r="J1327" i="61"/>
  <c r="E1329" i="61"/>
  <c r="H1328" i="61"/>
  <c r="I1327" i="61"/>
  <c r="G1328" i="61"/>
  <c r="K1326" i="38"/>
  <c r="O1326" i="38" s="1"/>
  <c r="M1326" i="38"/>
  <c r="N1326" i="38" s="1"/>
  <c r="L1328" i="38"/>
  <c r="J1328" i="38"/>
  <c r="G1328" i="38"/>
  <c r="I1327" i="38"/>
  <c r="H1329" i="38"/>
  <c r="E1330" i="38"/>
  <c r="L1327" i="23"/>
  <c r="J1327" i="23"/>
  <c r="E1329" i="23"/>
  <c r="H1328" i="23"/>
  <c r="O1326" i="23"/>
  <c r="M1327" i="23"/>
  <c r="K1327" i="23"/>
  <c r="N1326" i="23"/>
  <c r="G1329" i="23"/>
  <c r="I1328" i="23"/>
  <c r="O1325" i="12"/>
  <c r="M1326" i="12"/>
  <c r="K1326" i="12"/>
  <c r="G1328" i="12"/>
  <c r="I1327" i="12"/>
  <c r="E1328" i="12"/>
  <c r="H1327" i="12"/>
  <c r="L1326" i="12"/>
  <c r="J1326" i="12"/>
  <c r="J1328" i="61" l="1"/>
  <c r="L1328" i="61"/>
  <c r="E1330" i="61"/>
  <c r="H1329" i="61"/>
  <c r="G1329" i="61"/>
  <c r="I1328" i="61"/>
  <c r="O1327" i="61"/>
  <c r="M1327" i="61"/>
  <c r="N1327" i="61" s="1"/>
  <c r="K1327" i="61"/>
  <c r="G1329" i="38"/>
  <c r="I1328" i="38"/>
  <c r="M1327" i="38"/>
  <c r="N1327" i="38" s="1"/>
  <c r="K1327" i="38"/>
  <c r="O1327" i="38" s="1"/>
  <c r="L1329" i="38"/>
  <c r="J1329" i="38"/>
  <c r="E1331" i="38"/>
  <c r="H1330" i="38"/>
  <c r="O1327" i="23"/>
  <c r="L1328" i="23"/>
  <c r="J1328" i="23"/>
  <c r="H1329" i="23"/>
  <c r="E1330" i="23"/>
  <c r="K1328" i="23"/>
  <c r="M1328" i="23"/>
  <c r="G1330" i="23"/>
  <c r="I1329" i="23"/>
  <c r="N1327" i="23"/>
  <c r="O1326" i="12"/>
  <c r="N1326" i="12"/>
  <c r="L1327" i="12"/>
  <c r="J1327" i="12"/>
  <c r="M1327" i="12"/>
  <c r="K1327" i="12"/>
  <c r="O1327" i="12" s="1"/>
  <c r="G1329" i="12"/>
  <c r="I1328" i="12"/>
  <c r="E1329" i="12"/>
  <c r="H1328" i="12"/>
  <c r="I1329" i="61" l="1"/>
  <c r="G1330" i="61"/>
  <c r="E1331" i="61"/>
  <c r="H1330" i="61"/>
  <c r="M1328" i="61"/>
  <c r="K1328" i="61"/>
  <c r="O1328" i="61" s="1"/>
  <c r="N1328" i="61"/>
  <c r="J1329" i="61"/>
  <c r="L1329" i="61"/>
  <c r="K1328" i="38"/>
  <c r="O1328" i="38" s="1"/>
  <c r="M1328" i="38"/>
  <c r="N1328" i="38" s="1"/>
  <c r="L1330" i="38"/>
  <c r="J1330" i="38"/>
  <c r="H1331" i="38"/>
  <c r="E1332" i="38"/>
  <c r="I1329" i="38"/>
  <c r="G1330" i="38"/>
  <c r="L1329" i="23"/>
  <c r="J1329" i="23"/>
  <c r="M1329" i="23"/>
  <c r="K1329" i="23"/>
  <c r="G1331" i="23"/>
  <c r="I1330" i="23"/>
  <c r="E1331" i="23"/>
  <c r="H1330" i="23"/>
  <c r="O1328" i="23"/>
  <c r="N1328" i="23"/>
  <c r="N1327" i="12"/>
  <c r="E1330" i="12"/>
  <c r="H1329" i="12"/>
  <c r="M1328" i="12"/>
  <c r="K1328" i="12"/>
  <c r="G1330" i="12"/>
  <c r="I1329" i="12"/>
  <c r="J1328" i="12"/>
  <c r="L1328" i="12"/>
  <c r="J1330" i="61" l="1"/>
  <c r="L1330" i="61"/>
  <c r="E1332" i="61"/>
  <c r="H1331" i="61"/>
  <c r="G1331" i="61"/>
  <c r="I1330" i="61"/>
  <c r="M1329" i="61"/>
  <c r="N1329" i="61" s="1"/>
  <c r="K1329" i="61"/>
  <c r="O1329" i="61" s="1"/>
  <c r="E1333" i="38"/>
  <c r="H1332" i="38"/>
  <c r="L1331" i="38"/>
  <c r="J1331" i="38"/>
  <c r="G1331" i="38"/>
  <c r="I1330" i="38"/>
  <c r="M1329" i="38"/>
  <c r="N1329" i="38" s="1"/>
  <c r="K1329" i="38"/>
  <c r="O1329" i="38" s="1"/>
  <c r="O1329" i="23"/>
  <c r="N1329" i="23"/>
  <c r="L1330" i="23"/>
  <c r="J1330" i="23"/>
  <c r="H1331" i="23"/>
  <c r="E1332" i="23"/>
  <c r="K1330" i="23"/>
  <c r="M1330" i="23"/>
  <c r="G1332" i="23"/>
  <c r="I1331" i="23"/>
  <c r="N1328" i="12"/>
  <c r="M1329" i="12"/>
  <c r="K1329" i="12"/>
  <c r="G1331" i="12"/>
  <c r="I1330" i="12"/>
  <c r="O1328" i="12"/>
  <c r="L1329" i="12"/>
  <c r="J1329" i="12"/>
  <c r="E1331" i="12"/>
  <c r="H1330" i="12"/>
  <c r="M1330" i="61" l="1"/>
  <c r="K1330" i="61"/>
  <c r="E1333" i="61"/>
  <c r="H1332" i="61"/>
  <c r="L1331" i="61"/>
  <c r="J1331" i="61"/>
  <c r="N1330" i="61"/>
  <c r="I1331" i="61"/>
  <c r="G1332" i="61"/>
  <c r="O1330" i="61"/>
  <c r="I1331" i="38"/>
  <c r="G1332" i="38"/>
  <c r="K1330" i="38"/>
  <c r="O1330" i="38" s="1"/>
  <c r="M1330" i="38"/>
  <c r="N1330" i="38" s="1"/>
  <c r="L1332" i="38"/>
  <c r="J1332" i="38"/>
  <c r="H1333" i="38"/>
  <c r="E1334" i="38"/>
  <c r="N1329" i="12"/>
  <c r="L1331" i="23"/>
  <c r="J1331" i="23"/>
  <c r="M1331" i="23"/>
  <c r="K1331" i="23"/>
  <c r="E1333" i="23"/>
  <c r="H1332" i="23"/>
  <c r="O1330" i="23"/>
  <c r="G1333" i="23"/>
  <c r="I1332" i="23"/>
  <c r="N1330" i="23"/>
  <c r="G1332" i="12"/>
  <c r="I1331" i="12"/>
  <c r="E1332" i="12"/>
  <c r="H1331" i="12"/>
  <c r="O1329" i="12"/>
  <c r="M1330" i="12"/>
  <c r="K1330" i="12"/>
  <c r="L1330" i="12"/>
  <c r="J1330" i="12"/>
  <c r="J1332" i="61" l="1"/>
  <c r="L1332" i="61"/>
  <c r="E1334" i="61"/>
  <c r="H1333" i="61"/>
  <c r="M1331" i="61"/>
  <c r="K1331" i="61"/>
  <c r="O1331" i="61" s="1"/>
  <c r="N1331" i="61"/>
  <c r="G1333" i="61"/>
  <c r="I1332" i="61"/>
  <c r="E1335" i="38"/>
  <c r="H1334" i="38"/>
  <c r="G1333" i="38"/>
  <c r="I1332" i="38"/>
  <c r="L1333" i="38"/>
  <c r="J1333" i="38"/>
  <c r="M1331" i="38"/>
  <c r="N1331" i="38" s="1"/>
  <c r="K1331" i="38"/>
  <c r="O1331" i="38" s="1"/>
  <c r="N1330" i="12"/>
  <c r="L1332" i="23"/>
  <c r="J1332" i="23"/>
  <c r="H1333" i="23"/>
  <c r="E1334" i="23"/>
  <c r="G1334" i="23"/>
  <c r="I1333" i="23"/>
  <c r="O1331" i="23"/>
  <c r="K1332" i="23"/>
  <c r="M1332" i="23"/>
  <c r="N1331" i="23"/>
  <c r="E1333" i="12"/>
  <c r="H1332" i="12"/>
  <c r="K1331" i="12"/>
  <c r="M1331" i="12"/>
  <c r="J1331" i="12"/>
  <c r="L1331" i="12"/>
  <c r="O1330" i="12"/>
  <c r="G1333" i="12"/>
  <c r="I1332" i="12"/>
  <c r="E1335" i="61" l="1"/>
  <c r="H1334" i="61"/>
  <c r="J1333" i="61"/>
  <c r="L1333" i="61"/>
  <c r="M1332" i="61"/>
  <c r="N1332" i="61" s="1"/>
  <c r="K1332" i="61"/>
  <c r="O1332" i="61" s="1"/>
  <c r="I1333" i="61"/>
  <c r="G1334" i="61"/>
  <c r="L1334" i="38"/>
  <c r="J1334" i="38"/>
  <c r="H1335" i="38"/>
  <c r="E1336" i="38"/>
  <c r="K1332" i="38"/>
  <c r="O1332" i="38" s="1"/>
  <c r="M1332" i="38"/>
  <c r="N1332" i="38" s="1"/>
  <c r="I1333" i="38"/>
  <c r="G1334" i="38"/>
  <c r="L1333" i="23"/>
  <c r="J1333" i="23"/>
  <c r="O1332" i="23"/>
  <c r="M1333" i="23"/>
  <c r="K1333" i="23"/>
  <c r="G1335" i="23"/>
  <c r="I1334" i="23"/>
  <c r="E1335" i="23"/>
  <c r="H1334" i="23"/>
  <c r="N1332" i="23"/>
  <c r="N1331" i="12"/>
  <c r="O1331" i="12"/>
  <c r="L1332" i="12"/>
  <c r="J1332" i="12"/>
  <c r="G1334" i="12"/>
  <c r="I1333" i="12"/>
  <c r="K1332" i="12"/>
  <c r="M1332" i="12"/>
  <c r="E1334" i="12"/>
  <c r="H1333" i="12"/>
  <c r="G1335" i="61" l="1"/>
  <c r="I1334" i="61"/>
  <c r="J1334" i="61"/>
  <c r="L1334" i="61"/>
  <c r="M1333" i="61"/>
  <c r="N1333" i="61" s="1"/>
  <c r="K1333" i="61"/>
  <c r="O1333" i="61" s="1"/>
  <c r="E1336" i="61"/>
  <c r="H1335" i="61"/>
  <c r="L1335" i="38"/>
  <c r="J1335" i="38"/>
  <c r="G1335" i="38"/>
  <c r="I1334" i="38"/>
  <c r="E1337" i="38"/>
  <c r="H1336" i="38"/>
  <c r="M1333" i="38"/>
  <c r="N1333" i="38" s="1"/>
  <c r="K1333" i="38"/>
  <c r="O1333" i="38" s="1"/>
  <c r="K1334" i="23"/>
  <c r="M1334" i="23"/>
  <c r="G1336" i="23"/>
  <c r="I1335" i="23"/>
  <c r="O1333" i="23"/>
  <c r="H1335" i="23"/>
  <c r="E1336" i="23"/>
  <c r="L1334" i="23"/>
  <c r="N1334" i="23" s="1"/>
  <c r="J1334" i="23"/>
  <c r="O1334" i="23" s="1"/>
  <c r="N1333" i="23"/>
  <c r="M1333" i="12"/>
  <c r="K1333" i="12"/>
  <c r="L1333" i="12"/>
  <c r="N1333" i="12" s="1"/>
  <c r="J1333" i="12"/>
  <c r="G1335" i="12"/>
  <c r="I1334" i="12"/>
  <c r="O1332" i="12"/>
  <c r="E1335" i="12"/>
  <c r="H1334" i="12"/>
  <c r="N1332" i="12"/>
  <c r="I1335" i="61" l="1"/>
  <c r="G1336" i="61"/>
  <c r="M1334" i="61"/>
  <c r="N1334" i="61" s="1"/>
  <c r="K1334" i="61"/>
  <c r="O1334" i="61" s="1"/>
  <c r="L1335" i="61"/>
  <c r="J1335" i="61"/>
  <c r="E1337" i="61"/>
  <c r="H1336" i="61"/>
  <c r="K1334" i="38"/>
  <c r="O1334" i="38" s="1"/>
  <c r="M1334" i="38"/>
  <c r="N1334" i="38" s="1"/>
  <c r="I1335" i="38"/>
  <c r="G1336" i="38"/>
  <c r="L1336" i="38"/>
  <c r="J1336" i="38"/>
  <c r="H1337" i="38"/>
  <c r="E1338" i="38"/>
  <c r="M1335" i="23"/>
  <c r="K1335" i="23"/>
  <c r="G1337" i="23"/>
  <c r="I1336" i="23"/>
  <c r="L1335" i="23"/>
  <c r="N1335" i="23" s="1"/>
  <c r="J1335" i="23"/>
  <c r="O1335" i="23" s="1"/>
  <c r="E1337" i="23"/>
  <c r="H1336" i="23"/>
  <c r="E1336" i="12"/>
  <c r="H1335" i="12"/>
  <c r="M1334" i="12"/>
  <c r="K1334" i="12"/>
  <c r="G1336" i="12"/>
  <c r="I1335" i="12"/>
  <c r="O1333" i="12"/>
  <c r="L1334" i="12"/>
  <c r="N1334" i="12" s="1"/>
  <c r="J1334" i="12"/>
  <c r="G1337" i="61" l="1"/>
  <c r="I1336" i="61"/>
  <c r="M1335" i="61"/>
  <c r="N1335" i="61" s="1"/>
  <c r="K1335" i="61"/>
  <c r="O1335" i="61" s="1"/>
  <c r="J1336" i="61"/>
  <c r="L1336" i="61"/>
  <c r="E1338" i="61"/>
  <c r="H1337" i="61"/>
  <c r="G1337" i="38"/>
  <c r="I1336" i="38"/>
  <c r="L1337" i="38"/>
  <c r="J1337" i="38"/>
  <c r="M1335" i="38"/>
  <c r="N1335" i="38" s="1"/>
  <c r="K1335" i="38"/>
  <c r="O1335" i="38" s="1"/>
  <c r="E1339" i="38"/>
  <c r="H1338" i="38"/>
  <c r="H1337" i="23"/>
  <c r="E1338" i="23"/>
  <c r="L1336" i="23"/>
  <c r="J1336" i="23"/>
  <c r="K1336" i="23"/>
  <c r="M1336" i="23"/>
  <c r="G1338" i="23"/>
  <c r="I1337" i="23"/>
  <c r="L1335" i="12"/>
  <c r="J1335" i="12"/>
  <c r="M1335" i="12"/>
  <c r="K1335" i="12"/>
  <c r="G1337" i="12"/>
  <c r="I1336" i="12"/>
  <c r="O1334" i="12"/>
  <c r="E1337" i="12"/>
  <c r="H1336" i="12"/>
  <c r="M1336" i="61" l="1"/>
  <c r="N1336" i="61" s="1"/>
  <c r="K1336" i="61"/>
  <c r="I1337" i="61"/>
  <c r="G1338" i="61"/>
  <c r="O1336" i="61"/>
  <c r="J1337" i="61"/>
  <c r="L1337" i="61"/>
  <c r="E1339" i="61"/>
  <c r="H1338" i="61"/>
  <c r="K1336" i="38"/>
  <c r="O1336" i="38" s="1"/>
  <c r="M1336" i="38"/>
  <c r="N1336" i="38" s="1"/>
  <c r="L1338" i="38"/>
  <c r="J1338" i="38"/>
  <c r="G1338" i="38"/>
  <c r="I1337" i="38"/>
  <c r="H1339" i="38"/>
  <c r="E1340" i="38"/>
  <c r="G1339" i="23"/>
  <c r="I1338" i="23"/>
  <c r="N1336" i="23"/>
  <c r="O1336" i="23"/>
  <c r="E1339" i="23"/>
  <c r="H1338" i="23"/>
  <c r="M1337" i="23"/>
  <c r="K1337" i="23"/>
  <c r="L1337" i="23"/>
  <c r="J1337" i="23"/>
  <c r="G1338" i="12"/>
  <c r="I1337" i="12"/>
  <c r="M1336" i="12"/>
  <c r="K1336" i="12"/>
  <c r="O1335" i="12"/>
  <c r="E1338" i="12"/>
  <c r="H1337" i="12"/>
  <c r="J1336" i="12"/>
  <c r="L1336" i="12"/>
  <c r="N1335" i="12"/>
  <c r="M1337" i="61" l="1"/>
  <c r="K1337" i="61"/>
  <c r="O1337" i="61" s="1"/>
  <c r="N1337" i="61"/>
  <c r="J1338" i="61"/>
  <c r="L1338" i="61"/>
  <c r="G1339" i="61"/>
  <c r="I1338" i="61"/>
  <c r="E1340" i="61"/>
  <c r="H1339" i="61"/>
  <c r="M1337" i="38"/>
  <c r="N1337" i="38" s="1"/>
  <c r="K1337" i="38"/>
  <c r="O1337" i="38" s="1"/>
  <c r="G1339" i="38"/>
  <c r="I1338" i="38"/>
  <c r="E1341" i="38"/>
  <c r="H1340" i="38"/>
  <c r="L1339" i="38"/>
  <c r="J1339" i="38"/>
  <c r="O1337" i="23"/>
  <c r="L1338" i="23"/>
  <c r="J1338" i="23"/>
  <c r="H1339" i="23"/>
  <c r="E1340" i="23"/>
  <c r="K1338" i="23"/>
  <c r="M1338" i="23"/>
  <c r="N1337" i="23"/>
  <c r="G1340" i="23"/>
  <c r="I1339" i="23"/>
  <c r="O1336" i="12"/>
  <c r="J1337" i="12"/>
  <c r="L1337" i="12"/>
  <c r="E1339" i="12"/>
  <c r="H1338" i="12"/>
  <c r="M1337" i="12"/>
  <c r="K1337" i="12"/>
  <c r="N1336" i="12"/>
  <c r="G1339" i="12"/>
  <c r="I1338" i="12"/>
  <c r="I1339" i="61" l="1"/>
  <c r="G1340" i="61"/>
  <c r="L1339" i="61"/>
  <c r="J1339" i="61"/>
  <c r="M1338" i="61"/>
  <c r="N1338" i="61" s="1"/>
  <c r="K1338" i="61"/>
  <c r="O1338" i="61" s="1"/>
  <c r="E1341" i="61"/>
  <c r="H1340" i="61"/>
  <c r="K1338" i="38"/>
  <c r="O1338" i="38" s="1"/>
  <c r="M1338" i="38"/>
  <c r="N1338" i="38" s="1"/>
  <c r="L1340" i="38"/>
  <c r="J1340" i="38"/>
  <c r="G1340" i="38"/>
  <c r="I1339" i="38"/>
  <c r="H1341" i="38"/>
  <c r="E1342" i="38"/>
  <c r="L1339" i="23"/>
  <c r="J1339" i="23"/>
  <c r="E1341" i="23"/>
  <c r="H1340" i="23"/>
  <c r="O1338" i="23"/>
  <c r="G1341" i="23"/>
  <c r="I1340" i="23"/>
  <c r="M1339" i="23"/>
  <c r="K1339" i="23"/>
  <c r="N1338" i="23"/>
  <c r="N1337" i="12"/>
  <c r="E1340" i="12"/>
  <c r="H1339" i="12"/>
  <c r="G1340" i="12"/>
  <c r="I1339" i="12"/>
  <c r="J1338" i="12"/>
  <c r="L1338" i="12"/>
  <c r="K1338" i="12"/>
  <c r="M1338" i="12"/>
  <c r="O1337" i="12"/>
  <c r="J1340" i="61" l="1"/>
  <c r="L1340" i="61"/>
  <c r="G1341" i="61"/>
  <c r="I1340" i="61"/>
  <c r="E1342" i="61"/>
  <c r="H1341" i="61"/>
  <c r="M1339" i="61"/>
  <c r="N1339" i="61" s="1"/>
  <c r="K1339" i="61"/>
  <c r="O1339" i="61" s="1"/>
  <c r="E1343" i="38"/>
  <c r="H1342" i="38"/>
  <c r="M1339" i="38"/>
  <c r="N1339" i="38" s="1"/>
  <c r="K1339" i="38"/>
  <c r="O1339" i="38" s="1"/>
  <c r="L1341" i="38"/>
  <c r="J1341" i="38"/>
  <c r="G1341" i="38"/>
  <c r="I1340" i="38"/>
  <c r="K1340" i="23"/>
  <c r="M1340" i="23"/>
  <c r="G1342" i="23"/>
  <c r="I1341" i="23"/>
  <c r="H1341" i="23"/>
  <c r="E1342" i="23"/>
  <c r="O1339" i="23"/>
  <c r="L1340" i="23"/>
  <c r="N1340" i="23" s="1"/>
  <c r="J1340" i="23"/>
  <c r="N1339" i="23"/>
  <c r="O1338" i="12"/>
  <c r="G1341" i="12"/>
  <c r="I1340" i="12"/>
  <c r="N1338" i="12"/>
  <c r="M1339" i="12"/>
  <c r="K1339" i="12"/>
  <c r="L1339" i="12"/>
  <c r="J1339" i="12"/>
  <c r="E1341" i="12"/>
  <c r="H1340" i="12"/>
  <c r="M1340" i="61" l="1"/>
  <c r="K1340" i="61"/>
  <c r="I1341" i="61"/>
  <c r="G1342" i="61"/>
  <c r="O1340" i="61"/>
  <c r="E1343" i="61"/>
  <c r="H1342" i="61"/>
  <c r="J1341" i="61"/>
  <c r="L1341" i="61"/>
  <c r="N1340" i="61"/>
  <c r="L1342" i="38"/>
  <c r="J1342" i="38"/>
  <c r="K1340" i="38"/>
  <c r="O1340" i="38" s="1"/>
  <c r="M1340" i="38"/>
  <c r="N1340" i="38" s="1"/>
  <c r="G1342" i="38"/>
  <c r="I1341" i="38"/>
  <c r="H1343" i="38"/>
  <c r="E1344" i="38"/>
  <c r="O1340" i="23"/>
  <c r="E1343" i="23"/>
  <c r="H1342" i="23"/>
  <c r="G1343" i="23"/>
  <c r="I1342" i="23"/>
  <c r="L1341" i="23"/>
  <c r="J1341" i="23"/>
  <c r="M1341" i="23"/>
  <c r="K1341" i="23"/>
  <c r="M1340" i="12"/>
  <c r="K1340" i="12"/>
  <c r="N1339" i="12"/>
  <c r="G1342" i="12"/>
  <c r="I1341" i="12"/>
  <c r="O1339" i="12"/>
  <c r="J1340" i="12"/>
  <c r="L1340" i="12"/>
  <c r="E1342" i="12"/>
  <c r="H1341" i="12"/>
  <c r="M1341" i="61" l="1"/>
  <c r="K1341" i="61"/>
  <c r="J1342" i="61"/>
  <c r="L1342" i="61"/>
  <c r="O1341" i="61"/>
  <c r="E1344" i="61"/>
  <c r="H1343" i="61"/>
  <c r="G1343" i="61"/>
  <c r="I1342" i="61"/>
  <c r="N1341" i="61"/>
  <c r="G1343" i="38"/>
  <c r="I1342" i="38"/>
  <c r="M1341" i="38"/>
  <c r="N1341" i="38" s="1"/>
  <c r="K1341" i="38"/>
  <c r="O1341" i="38" s="1"/>
  <c r="E1345" i="38"/>
  <c r="H1344" i="38"/>
  <c r="L1343" i="38"/>
  <c r="J1343" i="38"/>
  <c r="N1340" i="12"/>
  <c r="N1341" i="23"/>
  <c r="L1342" i="23"/>
  <c r="J1342" i="23"/>
  <c r="O1341" i="23"/>
  <c r="K1342" i="23"/>
  <c r="M1342" i="23"/>
  <c r="G1344" i="23"/>
  <c r="I1343" i="23"/>
  <c r="H1343" i="23"/>
  <c r="E1344" i="23"/>
  <c r="G1343" i="12"/>
  <c r="I1342" i="12"/>
  <c r="M1341" i="12"/>
  <c r="K1341" i="12"/>
  <c r="L1341" i="12"/>
  <c r="N1341" i="12" s="1"/>
  <c r="J1341" i="12"/>
  <c r="O1340" i="12"/>
  <c r="E1343" i="12"/>
  <c r="H1342" i="12"/>
  <c r="I1343" i="61" l="1"/>
  <c r="G1344" i="61"/>
  <c r="E1345" i="61"/>
  <c r="H1344" i="61"/>
  <c r="O1342" i="61"/>
  <c r="L1343" i="61"/>
  <c r="J1343" i="61"/>
  <c r="M1342" i="61"/>
  <c r="N1342" i="61" s="1"/>
  <c r="K1342" i="61"/>
  <c r="L1344" i="38"/>
  <c r="J1344" i="38"/>
  <c r="H1345" i="38"/>
  <c r="E1346" i="38"/>
  <c r="K1342" i="38"/>
  <c r="O1342" i="38" s="1"/>
  <c r="M1342" i="38"/>
  <c r="N1342" i="38" s="1"/>
  <c r="G1344" i="38"/>
  <c r="I1343" i="38"/>
  <c r="M1343" i="23"/>
  <c r="K1343" i="23"/>
  <c r="O1342" i="23"/>
  <c r="G1345" i="23"/>
  <c r="I1344" i="23"/>
  <c r="E1345" i="23"/>
  <c r="H1344" i="23"/>
  <c r="N1342" i="23"/>
  <c r="L1343" i="23"/>
  <c r="N1343" i="23" s="1"/>
  <c r="J1343" i="23"/>
  <c r="E1344" i="12"/>
  <c r="H1343" i="12"/>
  <c r="M1342" i="12"/>
  <c r="K1342" i="12"/>
  <c r="O1341" i="12"/>
  <c r="L1342" i="12"/>
  <c r="N1342" i="12" s="1"/>
  <c r="J1342" i="12"/>
  <c r="G1344" i="12"/>
  <c r="I1343" i="12"/>
  <c r="E1346" i="61" l="1"/>
  <c r="H1345" i="61"/>
  <c r="L1344" i="61"/>
  <c r="J1344" i="61"/>
  <c r="G1345" i="61"/>
  <c r="I1344" i="61"/>
  <c r="M1343" i="61"/>
  <c r="N1343" i="61" s="1"/>
  <c r="K1343" i="61"/>
  <c r="O1343" i="61" s="1"/>
  <c r="E1347" i="38"/>
  <c r="H1346" i="38"/>
  <c r="L1345" i="38"/>
  <c r="J1345" i="38"/>
  <c r="M1343" i="38"/>
  <c r="N1343" i="38" s="1"/>
  <c r="K1343" i="38"/>
  <c r="O1343" i="38" s="1"/>
  <c r="G1345" i="38"/>
  <c r="I1344" i="38"/>
  <c r="O1342" i="12"/>
  <c r="K1344" i="23"/>
  <c r="M1344" i="23"/>
  <c r="H1345" i="23"/>
  <c r="E1346" i="23"/>
  <c r="G1346" i="23"/>
  <c r="I1345" i="23"/>
  <c r="L1344" i="23"/>
  <c r="N1344" i="23" s="1"/>
  <c r="J1344" i="23"/>
  <c r="O1343" i="23"/>
  <c r="G1345" i="12"/>
  <c r="I1344" i="12"/>
  <c r="L1343" i="12"/>
  <c r="J1343" i="12"/>
  <c r="M1343" i="12"/>
  <c r="N1343" i="12" s="1"/>
  <c r="K1343" i="12"/>
  <c r="O1343" i="12" s="1"/>
  <c r="E1345" i="12"/>
  <c r="H1344" i="12"/>
  <c r="M1344" i="61" l="1"/>
  <c r="N1344" i="61" s="1"/>
  <c r="K1344" i="61"/>
  <c r="L1345" i="61"/>
  <c r="J1345" i="61"/>
  <c r="O1344" i="61"/>
  <c r="E1347" i="61"/>
  <c r="H1346" i="61"/>
  <c r="I1345" i="61"/>
  <c r="G1346" i="61"/>
  <c r="I1345" i="38"/>
  <c r="G1346" i="38"/>
  <c r="L1346" i="38"/>
  <c r="J1346" i="38"/>
  <c r="K1344" i="38"/>
  <c r="O1344" i="38" s="1"/>
  <c r="M1344" i="38"/>
  <c r="N1344" i="38" s="1"/>
  <c r="E1348" i="38"/>
  <c r="H1347" i="38"/>
  <c r="O1344" i="23"/>
  <c r="M1345" i="23"/>
  <c r="K1345" i="23"/>
  <c r="L1345" i="23"/>
  <c r="N1345" i="23" s="1"/>
  <c r="J1345" i="23"/>
  <c r="O1345" i="23" s="1"/>
  <c r="G1347" i="23"/>
  <c r="I1346" i="23"/>
  <c r="E1347" i="23"/>
  <c r="H1346" i="23"/>
  <c r="M1344" i="12"/>
  <c r="K1344" i="12"/>
  <c r="J1344" i="12"/>
  <c r="L1344" i="12"/>
  <c r="N1344" i="12" s="1"/>
  <c r="E1346" i="12"/>
  <c r="H1345" i="12"/>
  <c r="G1346" i="12"/>
  <c r="I1345" i="12"/>
  <c r="E1348" i="61" l="1"/>
  <c r="H1347" i="61"/>
  <c r="G1347" i="61"/>
  <c r="I1346" i="61"/>
  <c r="L1346" i="61"/>
  <c r="J1346" i="61"/>
  <c r="M1345" i="61"/>
  <c r="N1345" i="61" s="1"/>
  <c r="K1345" i="61"/>
  <c r="O1345" i="61" s="1"/>
  <c r="J1347" i="38"/>
  <c r="L1347" i="38"/>
  <c r="G1347" i="38"/>
  <c r="I1346" i="38"/>
  <c r="E1349" i="38"/>
  <c r="H1348" i="38"/>
  <c r="M1345" i="38"/>
  <c r="N1345" i="38" s="1"/>
  <c r="K1345" i="38"/>
  <c r="O1345" i="38" s="1"/>
  <c r="L1346" i="23"/>
  <c r="J1346" i="23"/>
  <c r="H1347" i="23"/>
  <c r="E1348" i="23"/>
  <c r="K1346" i="23"/>
  <c r="M1346" i="23"/>
  <c r="G1348" i="23"/>
  <c r="I1347" i="23"/>
  <c r="O1344" i="12"/>
  <c r="M1345" i="12"/>
  <c r="K1345" i="12"/>
  <c r="G1347" i="12"/>
  <c r="I1346" i="12"/>
  <c r="E1347" i="12"/>
  <c r="H1346" i="12"/>
  <c r="J1345" i="12"/>
  <c r="L1345" i="12"/>
  <c r="L1347" i="61" l="1"/>
  <c r="J1347" i="61"/>
  <c r="M1346" i="61"/>
  <c r="N1346" i="61" s="1"/>
  <c r="K1346" i="61"/>
  <c r="E1349" i="61"/>
  <c r="H1348" i="61"/>
  <c r="O1346" i="61"/>
  <c r="I1347" i="61"/>
  <c r="G1348" i="61"/>
  <c r="E1350" i="38"/>
  <c r="H1349" i="38"/>
  <c r="L1348" i="38"/>
  <c r="J1348" i="38"/>
  <c r="K1346" i="38"/>
  <c r="O1346" i="38" s="1"/>
  <c r="M1346" i="38"/>
  <c r="N1346" i="38" s="1"/>
  <c r="G1348" i="38"/>
  <c r="I1347" i="38"/>
  <c r="G1349" i="23"/>
  <c r="I1348" i="23"/>
  <c r="L1347" i="23"/>
  <c r="J1347" i="23"/>
  <c r="M1347" i="23"/>
  <c r="K1347" i="23"/>
  <c r="O1346" i="23"/>
  <c r="E1349" i="23"/>
  <c r="H1348" i="23"/>
  <c r="N1346" i="23"/>
  <c r="N1345" i="12"/>
  <c r="L1346" i="12"/>
  <c r="J1346" i="12"/>
  <c r="E1348" i="12"/>
  <c r="H1347" i="12"/>
  <c r="M1346" i="12"/>
  <c r="K1346" i="12"/>
  <c r="G1348" i="12"/>
  <c r="I1347" i="12"/>
  <c r="O1345" i="12"/>
  <c r="L1348" i="61" l="1"/>
  <c r="J1348" i="61"/>
  <c r="E1350" i="61"/>
  <c r="H1349" i="61"/>
  <c r="M1347" i="61"/>
  <c r="N1347" i="61" s="1"/>
  <c r="K1347" i="61"/>
  <c r="O1347" i="61" s="1"/>
  <c r="G1349" i="61"/>
  <c r="I1348" i="61"/>
  <c r="J1349" i="38"/>
  <c r="L1349" i="38"/>
  <c r="M1347" i="38"/>
  <c r="N1347" i="38" s="1"/>
  <c r="K1347" i="38"/>
  <c r="O1347" i="38" s="1"/>
  <c r="G1349" i="38"/>
  <c r="I1348" i="38"/>
  <c r="E1351" i="38"/>
  <c r="H1350" i="38"/>
  <c r="N1347" i="23"/>
  <c r="K1348" i="23"/>
  <c r="M1348" i="23"/>
  <c r="H1349" i="23"/>
  <c r="E1350" i="23"/>
  <c r="O1347" i="23"/>
  <c r="L1348" i="23"/>
  <c r="N1348" i="23" s="1"/>
  <c r="J1348" i="23"/>
  <c r="O1348" i="23" s="1"/>
  <c r="G1350" i="23"/>
  <c r="I1349" i="23"/>
  <c r="G1349" i="12"/>
  <c r="I1348" i="12"/>
  <c r="M1347" i="12"/>
  <c r="K1347" i="12"/>
  <c r="J1347" i="12"/>
  <c r="L1347" i="12"/>
  <c r="N1347" i="12" s="1"/>
  <c r="E1349" i="12"/>
  <c r="H1348" i="12"/>
  <c r="O1346" i="12"/>
  <c r="N1346" i="12"/>
  <c r="L1349" i="61" l="1"/>
  <c r="J1349" i="61"/>
  <c r="E1351" i="61"/>
  <c r="H1350" i="61"/>
  <c r="O1348" i="61"/>
  <c r="I1349" i="61"/>
  <c r="G1350" i="61"/>
  <c r="M1348" i="61"/>
  <c r="N1348" i="61" s="1"/>
  <c r="K1348" i="61"/>
  <c r="M1348" i="38"/>
  <c r="N1348" i="38" s="1"/>
  <c r="K1348" i="38"/>
  <c r="O1348" i="38" s="1"/>
  <c r="G1350" i="38"/>
  <c r="I1349" i="38"/>
  <c r="J1350" i="38"/>
  <c r="L1350" i="38"/>
  <c r="E1352" i="38"/>
  <c r="H1351" i="38"/>
  <c r="L1349" i="23"/>
  <c r="J1349" i="23"/>
  <c r="M1349" i="23"/>
  <c r="K1349" i="23"/>
  <c r="E1351" i="23"/>
  <c r="H1350" i="23"/>
  <c r="G1351" i="23"/>
  <c r="I1350" i="23"/>
  <c r="O1347" i="12"/>
  <c r="M1348" i="12"/>
  <c r="K1348" i="12"/>
  <c r="J1348" i="12"/>
  <c r="L1348" i="12"/>
  <c r="E1350" i="12"/>
  <c r="H1349" i="12"/>
  <c r="G1350" i="12"/>
  <c r="I1349" i="12"/>
  <c r="M1349" i="61" l="1"/>
  <c r="K1349" i="61"/>
  <c r="O1349" i="61" s="1"/>
  <c r="L1350" i="61"/>
  <c r="J1350" i="61"/>
  <c r="G1351" i="61"/>
  <c r="I1350" i="61"/>
  <c r="E1352" i="61"/>
  <c r="H1351" i="61"/>
  <c r="N1349" i="61"/>
  <c r="N1348" i="12"/>
  <c r="M1349" i="38"/>
  <c r="N1349" i="38" s="1"/>
  <c r="K1349" i="38"/>
  <c r="O1349" i="38" s="1"/>
  <c r="J1351" i="38"/>
  <c r="L1351" i="38"/>
  <c r="G1351" i="38"/>
  <c r="I1350" i="38"/>
  <c r="E1353" i="38"/>
  <c r="H1352" i="38"/>
  <c r="K1350" i="23"/>
  <c r="M1350" i="23"/>
  <c r="L1350" i="23"/>
  <c r="J1350" i="23"/>
  <c r="O1350" i="23" s="1"/>
  <c r="O1349" i="23"/>
  <c r="G1352" i="23"/>
  <c r="I1351" i="23"/>
  <c r="H1351" i="23"/>
  <c r="E1352" i="23"/>
  <c r="N1349" i="23"/>
  <c r="L1349" i="12"/>
  <c r="J1349" i="12"/>
  <c r="M1349" i="12"/>
  <c r="K1349" i="12"/>
  <c r="G1351" i="12"/>
  <c r="I1350" i="12"/>
  <c r="E1351" i="12"/>
  <c r="H1350" i="12"/>
  <c r="O1348" i="12"/>
  <c r="M1350" i="61" l="1"/>
  <c r="K1350" i="61"/>
  <c r="N1350" i="61"/>
  <c r="E1353" i="61"/>
  <c r="H1352" i="61"/>
  <c r="I1351" i="61"/>
  <c r="G1352" i="61"/>
  <c r="J1351" i="61"/>
  <c r="L1351" i="61"/>
  <c r="O1350" i="61"/>
  <c r="N1350" i="23"/>
  <c r="M1350" i="38"/>
  <c r="N1350" i="38" s="1"/>
  <c r="K1350" i="38"/>
  <c r="O1350" i="38" s="1"/>
  <c r="I1351" i="38"/>
  <c r="G1352" i="38"/>
  <c r="L1352" i="38"/>
  <c r="J1352" i="38"/>
  <c r="E1354" i="38"/>
  <c r="H1353" i="38"/>
  <c r="L1351" i="23"/>
  <c r="J1351" i="23"/>
  <c r="M1351" i="23"/>
  <c r="K1351" i="23"/>
  <c r="G1353" i="23"/>
  <c r="I1352" i="23"/>
  <c r="E1353" i="23"/>
  <c r="H1352" i="23"/>
  <c r="L1350" i="12"/>
  <c r="J1350" i="12"/>
  <c r="G1352" i="12"/>
  <c r="I1351" i="12"/>
  <c r="M1350" i="12"/>
  <c r="K1350" i="12"/>
  <c r="O1349" i="12"/>
  <c r="E1352" i="12"/>
  <c r="H1351" i="12"/>
  <c r="N1349" i="12"/>
  <c r="L1352" i="61" l="1"/>
  <c r="J1352" i="61"/>
  <c r="E1354" i="61"/>
  <c r="H1353" i="61"/>
  <c r="M1351" i="61"/>
  <c r="N1351" i="61" s="1"/>
  <c r="K1351" i="61"/>
  <c r="O1351" i="61" s="1"/>
  <c r="G1353" i="61"/>
  <c r="I1352" i="61"/>
  <c r="M1351" i="38"/>
  <c r="N1351" i="38" s="1"/>
  <c r="K1351" i="38"/>
  <c r="O1351" i="38" s="1"/>
  <c r="J1353" i="38"/>
  <c r="L1353" i="38"/>
  <c r="G1353" i="38"/>
  <c r="I1352" i="38"/>
  <c r="E1355" i="38"/>
  <c r="H1354" i="38"/>
  <c r="O1351" i="23"/>
  <c r="L1352" i="23"/>
  <c r="J1352" i="23"/>
  <c r="H1353" i="23"/>
  <c r="E1354" i="23"/>
  <c r="K1352" i="23"/>
  <c r="M1352" i="23"/>
  <c r="G1354" i="23"/>
  <c r="I1353" i="23"/>
  <c r="N1351" i="23"/>
  <c r="M1351" i="12"/>
  <c r="K1351" i="12"/>
  <c r="G1353" i="12"/>
  <c r="I1352" i="12"/>
  <c r="O1350" i="12"/>
  <c r="E1353" i="12"/>
  <c r="H1352" i="12"/>
  <c r="J1351" i="12"/>
  <c r="L1351" i="12"/>
  <c r="N1350" i="12"/>
  <c r="J1353" i="61" l="1"/>
  <c r="L1353" i="61"/>
  <c r="E1355" i="61"/>
  <c r="H1354" i="61"/>
  <c r="I1353" i="61"/>
  <c r="G1354" i="61"/>
  <c r="O1352" i="61"/>
  <c r="M1352" i="61"/>
  <c r="N1352" i="61" s="1"/>
  <c r="K1352" i="61"/>
  <c r="N1351" i="12"/>
  <c r="G1354" i="38"/>
  <c r="I1353" i="38"/>
  <c r="M1352" i="38"/>
  <c r="N1352" i="38" s="1"/>
  <c r="K1352" i="38"/>
  <c r="O1352" i="38" s="1"/>
  <c r="L1354" i="38"/>
  <c r="J1354" i="38"/>
  <c r="H1355" i="38"/>
  <c r="E1356" i="38"/>
  <c r="L1353" i="23"/>
  <c r="J1353" i="23"/>
  <c r="M1353" i="23"/>
  <c r="K1353" i="23"/>
  <c r="G1355" i="23"/>
  <c r="I1354" i="23"/>
  <c r="O1352" i="23"/>
  <c r="E1355" i="23"/>
  <c r="H1354" i="23"/>
  <c r="N1352" i="23"/>
  <c r="E1354" i="12"/>
  <c r="H1353" i="12"/>
  <c r="G1354" i="12"/>
  <c r="I1353" i="12"/>
  <c r="J1352" i="12"/>
  <c r="O1352" i="12" s="1"/>
  <c r="L1352" i="12"/>
  <c r="O1351" i="12"/>
  <c r="M1352" i="12"/>
  <c r="K1352" i="12"/>
  <c r="M1353" i="61" l="1"/>
  <c r="K1353" i="61"/>
  <c r="O1353" i="61" s="1"/>
  <c r="L1354" i="61"/>
  <c r="J1354" i="61"/>
  <c r="N1353" i="61"/>
  <c r="G1355" i="61"/>
  <c r="I1354" i="61"/>
  <c r="E1356" i="61"/>
  <c r="H1355" i="61"/>
  <c r="K1353" i="38"/>
  <c r="O1353" i="38" s="1"/>
  <c r="M1353" i="38"/>
  <c r="N1353" i="38" s="1"/>
  <c r="E1357" i="38"/>
  <c r="H1356" i="38"/>
  <c r="J1355" i="38"/>
  <c r="L1355" i="38"/>
  <c r="G1355" i="38"/>
  <c r="I1354" i="38"/>
  <c r="H1355" i="23"/>
  <c r="E1356" i="23"/>
  <c r="G1356" i="23"/>
  <c r="I1355" i="23"/>
  <c r="K1354" i="23"/>
  <c r="M1354" i="23"/>
  <c r="O1353" i="23"/>
  <c r="L1354" i="23"/>
  <c r="N1354" i="23" s="1"/>
  <c r="J1354" i="23"/>
  <c r="N1353" i="23"/>
  <c r="M1353" i="12"/>
  <c r="K1353" i="12"/>
  <c r="G1355" i="12"/>
  <c r="I1354" i="12"/>
  <c r="N1352" i="12"/>
  <c r="J1353" i="12"/>
  <c r="L1353" i="12"/>
  <c r="E1355" i="12"/>
  <c r="H1354" i="12"/>
  <c r="M1354" i="61" l="1"/>
  <c r="K1354" i="61"/>
  <c r="O1354" i="61" s="1"/>
  <c r="N1354" i="61"/>
  <c r="I1355" i="61"/>
  <c r="G1356" i="61"/>
  <c r="E1357" i="61"/>
  <c r="H1356" i="61"/>
  <c r="L1355" i="61"/>
  <c r="J1355" i="61"/>
  <c r="J1356" i="38"/>
  <c r="L1356" i="38"/>
  <c r="M1354" i="38"/>
  <c r="N1354" i="38" s="1"/>
  <c r="K1354" i="38"/>
  <c r="O1354" i="38" s="1"/>
  <c r="E1358" i="38"/>
  <c r="H1357" i="38"/>
  <c r="G1356" i="38"/>
  <c r="I1355" i="38"/>
  <c r="N1353" i="12"/>
  <c r="M1355" i="23"/>
  <c r="K1355" i="23"/>
  <c r="E1357" i="23"/>
  <c r="H1356" i="23"/>
  <c r="G1357" i="23"/>
  <c r="I1356" i="23"/>
  <c r="O1354" i="23"/>
  <c r="L1355" i="23"/>
  <c r="J1355" i="23"/>
  <c r="E1356" i="12"/>
  <c r="H1355" i="12"/>
  <c r="G1356" i="12"/>
  <c r="I1355" i="12"/>
  <c r="O1353" i="12"/>
  <c r="M1354" i="12"/>
  <c r="K1354" i="12"/>
  <c r="L1354" i="12"/>
  <c r="J1354" i="12"/>
  <c r="E1358" i="61" l="1"/>
  <c r="H1357" i="61"/>
  <c r="L1356" i="61"/>
  <c r="J1356" i="61"/>
  <c r="G1357" i="61"/>
  <c r="I1356" i="61"/>
  <c r="O1355" i="61"/>
  <c r="M1355" i="61"/>
  <c r="N1355" i="61" s="1"/>
  <c r="K1355" i="61"/>
  <c r="H1358" i="38"/>
  <c r="E1359" i="38"/>
  <c r="L1357" i="38"/>
  <c r="J1357" i="38"/>
  <c r="M1355" i="38"/>
  <c r="N1355" i="38" s="1"/>
  <c r="K1355" i="38"/>
  <c r="O1355" i="38" s="1"/>
  <c r="G1357" i="38"/>
  <c r="I1356" i="38"/>
  <c r="N1355" i="23"/>
  <c r="H1357" i="23"/>
  <c r="E1358" i="23"/>
  <c r="L1356" i="23"/>
  <c r="J1356" i="23"/>
  <c r="K1356" i="23"/>
  <c r="M1356" i="23"/>
  <c r="G1358" i="23"/>
  <c r="I1357" i="23"/>
  <c r="O1355" i="23"/>
  <c r="N1354" i="12"/>
  <c r="G1357" i="12"/>
  <c r="I1356" i="12"/>
  <c r="J1355" i="12"/>
  <c r="L1355" i="12"/>
  <c r="M1355" i="12"/>
  <c r="K1355" i="12"/>
  <c r="O1354" i="12"/>
  <c r="E1357" i="12"/>
  <c r="H1356" i="12"/>
  <c r="I1357" i="61" l="1"/>
  <c r="G1358" i="61"/>
  <c r="L1357" i="61"/>
  <c r="J1357" i="61"/>
  <c r="M1356" i="61"/>
  <c r="N1356" i="61" s="1"/>
  <c r="K1356" i="61"/>
  <c r="O1356" i="61" s="1"/>
  <c r="H1358" i="61"/>
  <c r="E1359" i="61"/>
  <c r="E1360" i="38"/>
  <c r="H1359" i="38"/>
  <c r="I1357" i="38"/>
  <c r="G1358" i="38"/>
  <c r="K1356" i="38"/>
  <c r="O1356" i="38" s="1"/>
  <c r="M1356" i="38"/>
  <c r="N1356" i="38" s="1"/>
  <c r="J1358" i="38"/>
  <c r="L1358" i="38"/>
  <c r="O1355" i="12"/>
  <c r="M1357" i="23"/>
  <c r="K1357" i="23"/>
  <c r="N1356" i="23"/>
  <c r="G1359" i="23"/>
  <c r="I1358" i="23"/>
  <c r="O1356" i="23"/>
  <c r="E1359" i="23"/>
  <c r="H1358" i="23"/>
  <c r="L1357" i="23"/>
  <c r="N1357" i="23" s="1"/>
  <c r="J1357" i="23"/>
  <c r="O1357" i="23" s="1"/>
  <c r="N1355" i="12"/>
  <c r="E1358" i="12"/>
  <c r="H1357" i="12"/>
  <c r="M1356" i="12"/>
  <c r="K1356" i="12"/>
  <c r="J1356" i="12"/>
  <c r="L1356" i="12"/>
  <c r="G1358" i="12"/>
  <c r="I1357" i="12"/>
  <c r="E1360" i="61" l="1"/>
  <c r="H1359" i="61"/>
  <c r="G1359" i="61"/>
  <c r="I1358" i="61"/>
  <c r="L1358" i="61"/>
  <c r="J1358" i="61"/>
  <c r="M1357" i="61"/>
  <c r="N1357" i="61" s="1"/>
  <c r="K1357" i="61"/>
  <c r="O1357" i="61" s="1"/>
  <c r="L1359" i="38"/>
  <c r="J1359" i="38"/>
  <c r="I1358" i="38"/>
  <c r="G1359" i="38"/>
  <c r="M1357" i="38"/>
  <c r="N1357" i="38" s="1"/>
  <c r="K1357" i="38"/>
  <c r="O1357" i="38" s="1"/>
  <c r="H1360" i="38"/>
  <c r="E1361" i="38"/>
  <c r="L1358" i="23"/>
  <c r="J1358" i="23"/>
  <c r="H1359" i="23"/>
  <c r="E1360" i="23"/>
  <c r="K1358" i="23"/>
  <c r="M1358" i="23"/>
  <c r="G1360" i="23"/>
  <c r="I1359" i="23"/>
  <c r="N1356" i="12"/>
  <c r="O1356" i="12"/>
  <c r="G1359" i="12"/>
  <c r="I1358" i="12"/>
  <c r="M1357" i="12"/>
  <c r="K1357" i="12"/>
  <c r="J1357" i="12"/>
  <c r="L1357" i="12"/>
  <c r="E1359" i="12"/>
  <c r="H1358" i="12"/>
  <c r="I1359" i="61" l="1"/>
  <c r="G1360" i="61"/>
  <c r="L1359" i="61"/>
  <c r="J1359" i="61"/>
  <c r="E1361" i="61"/>
  <c r="H1360" i="61"/>
  <c r="M1358" i="61"/>
  <c r="N1358" i="61" s="1"/>
  <c r="K1358" i="61"/>
  <c r="O1358" i="61" s="1"/>
  <c r="J1360" i="38"/>
  <c r="L1360" i="38"/>
  <c r="I1359" i="38"/>
  <c r="G1360" i="38"/>
  <c r="M1358" i="38"/>
  <c r="N1358" i="38" s="1"/>
  <c r="K1358" i="38"/>
  <c r="O1358" i="38" s="1"/>
  <c r="E1362" i="38"/>
  <c r="H1361" i="38"/>
  <c r="M1359" i="23"/>
  <c r="K1359" i="23"/>
  <c r="E1361" i="23"/>
  <c r="H1360" i="23"/>
  <c r="O1358" i="23"/>
  <c r="G1361" i="23"/>
  <c r="I1360" i="23"/>
  <c r="L1359" i="23"/>
  <c r="N1359" i="23" s="1"/>
  <c r="J1359" i="23"/>
  <c r="N1358" i="23"/>
  <c r="N1357" i="12"/>
  <c r="J1358" i="12"/>
  <c r="L1358" i="12"/>
  <c r="M1358" i="12"/>
  <c r="K1358" i="12"/>
  <c r="E1360" i="12"/>
  <c r="H1359" i="12"/>
  <c r="O1357" i="12"/>
  <c r="G1360" i="12"/>
  <c r="I1359" i="12"/>
  <c r="E1362" i="61" l="1"/>
  <c r="H1361" i="61"/>
  <c r="I1360" i="61"/>
  <c r="G1361" i="61"/>
  <c r="L1360" i="61"/>
  <c r="J1360" i="61"/>
  <c r="K1359" i="61"/>
  <c r="O1359" i="61" s="1"/>
  <c r="M1359" i="61"/>
  <c r="N1359" i="61" s="1"/>
  <c r="H1362" i="38"/>
  <c r="E1363" i="38"/>
  <c r="K1359" i="38"/>
  <c r="O1359" i="38" s="1"/>
  <c r="M1359" i="38"/>
  <c r="N1359" i="38" s="1"/>
  <c r="I1360" i="38"/>
  <c r="G1361" i="38"/>
  <c r="L1361" i="38"/>
  <c r="J1361" i="38"/>
  <c r="L1360" i="23"/>
  <c r="J1360" i="23"/>
  <c r="G1362" i="23"/>
  <c r="I1361" i="23"/>
  <c r="H1361" i="23"/>
  <c r="E1362" i="23"/>
  <c r="K1360" i="23"/>
  <c r="M1360" i="23"/>
  <c r="O1359" i="23"/>
  <c r="J1359" i="12"/>
  <c r="L1359" i="12"/>
  <c r="G1361" i="12"/>
  <c r="I1360" i="12"/>
  <c r="E1361" i="12"/>
  <c r="H1360" i="12"/>
  <c r="N1358" i="12"/>
  <c r="M1359" i="12"/>
  <c r="K1359" i="12"/>
  <c r="O1358" i="12"/>
  <c r="L1361" i="61" l="1"/>
  <c r="J1361" i="61"/>
  <c r="E1363" i="61"/>
  <c r="H1362" i="61"/>
  <c r="O1360" i="61"/>
  <c r="I1361" i="61"/>
  <c r="G1362" i="61"/>
  <c r="M1360" i="61"/>
  <c r="N1360" i="61" s="1"/>
  <c r="K1360" i="61"/>
  <c r="M1360" i="38"/>
  <c r="N1360" i="38" s="1"/>
  <c r="K1360" i="38"/>
  <c r="O1360" i="38" s="1"/>
  <c r="E1364" i="38"/>
  <c r="H1363" i="38"/>
  <c r="I1361" i="38"/>
  <c r="G1362" i="38"/>
  <c r="L1362" i="38"/>
  <c r="J1362" i="38"/>
  <c r="O1359" i="12"/>
  <c r="E1363" i="23"/>
  <c r="H1362" i="23"/>
  <c r="G1363" i="23"/>
  <c r="I1362" i="23"/>
  <c r="L1361" i="23"/>
  <c r="J1361" i="23"/>
  <c r="O1361" i="23" s="1"/>
  <c r="O1360" i="23"/>
  <c r="M1361" i="23"/>
  <c r="K1361" i="23"/>
  <c r="N1360" i="23"/>
  <c r="J1360" i="12"/>
  <c r="L1360" i="12"/>
  <c r="E1362" i="12"/>
  <c r="H1361" i="12"/>
  <c r="G1362" i="12"/>
  <c r="I1361" i="12"/>
  <c r="M1360" i="12"/>
  <c r="K1360" i="12"/>
  <c r="N1359" i="12"/>
  <c r="G1363" i="61" l="1"/>
  <c r="I1362" i="61"/>
  <c r="L1362" i="61"/>
  <c r="J1362" i="61"/>
  <c r="E1364" i="61"/>
  <c r="H1363" i="61"/>
  <c r="O1361" i="61"/>
  <c r="M1361" i="61"/>
  <c r="N1361" i="61" s="1"/>
  <c r="K1361" i="61"/>
  <c r="I1362" i="38"/>
  <c r="G1363" i="38"/>
  <c r="L1363" i="38"/>
  <c r="J1363" i="38"/>
  <c r="M1361" i="38"/>
  <c r="N1361" i="38" s="1"/>
  <c r="K1361" i="38"/>
  <c r="O1361" i="38" s="1"/>
  <c r="H1364" i="38"/>
  <c r="E1365" i="38"/>
  <c r="G1364" i="23"/>
  <c r="I1363" i="23"/>
  <c r="K1362" i="23"/>
  <c r="M1362" i="23"/>
  <c r="N1361" i="23"/>
  <c r="L1362" i="23"/>
  <c r="N1362" i="23" s="1"/>
  <c r="J1362" i="23"/>
  <c r="O1362" i="23" s="1"/>
  <c r="H1363" i="23"/>
  <c r="E1364" i="23"/>
  <c r="M1361" i="12"/>
  <c r="K1361" i="12"/>
  <c r="G1363" i="12"/>
  <c r="I1362" i="12"/>
  <c r="J1361" i="12"/>
  <c r="L1361" i="12"/>
  <c r="N1361" i="12" s="1"/>
  <c r="E1363" i="12"/>
  <c r="H1362" i="12"/>
  <c r="N1360" i="12"/>
  <c r="O1360" i="12"/>
  <c r="J1363" i="61" l="1"/>
  <c r="L1363" i="61"/>
  <c r="M1362" i="61"/>
  <c r="N1362" i="61" s="1"/>
  <c r="K1362" i="61"/>
  <c r="O1362" i="61" s="1"/>
  <c r="E1365" i="61"/>
  <c r="H1364" i="61"/>
  <c r="I1363" i="61"/>
  <c r="G1364" i="61"/>
  <c r="E1366" i="38"/>
  <c r="H1365" i="38"/>
  <c r="I1363" i="38"/>
  <c r="G1364" i="38"/>
  <c r="L1364" i="38"/>
  <c r="J1364" i="38"/>
  <c r="M1362" i="38"/>
  <c r="N1362" i="38" s="1"/>
  <c r="K1362" i="38"/>
  <c r="O1362" i="38" s="1"/>
  <c r="L1363" i="23"/>
  <c r="J1363" i="23"/>
  <c r="M1363" i="23"/>
  <c r="K1363" i="23"/>
  <c r="E1365" i="23"/>
  <c r="H1364" i="23"/>
  <c r="G1365" i="23"/>
  <c r="I1364" i="23"/>
  <c r="M1362" i="12"/>
  <c r="K1362" i="12"/>
  <c r="G1364" i="12"/>
  <c r="I1363" i="12"/>
  <c r="J1362" i="12"/>
  <c r="O1362" i="12" s="1"/>
  <c r="L1362" i="12"/>
  <c r="E1364" i="12"/>
  <c r="H1363" i="12"/>
  <c r="O1361" i="12"/>
  <c r="E1366" i="61" l="1"/>
  <c r="H1365" i="61"/>
  <c r="N1363" i="61"/>
  <c r="J1364" i="61"/>
  <c r="L1364" i="61"/>
  <c r="G1365" i="61"/>
  <c r="I1364" i="61"/>
  <c r="O1363" i="61"/>
  <c r="M1363" i="61"/>
  <c r="K1363" i="61"/>
  <c r="N1362" i="12"/>
  <c r="I1364" i="38"/>
  <c r="G1365" i="38"/>
  <c r="L1365" i="38"/>
  <c r="J1365" i="38"/>
  <c r="M1363" i="38"/>
  <c r="N1363" i="38" s="1"/>
  <c r="K1363" i="38"/>
  <c r="O1363" i="38" s="1"/>
  <c r="H1366" i="38"/>
  <c r="E1367" i="38"/>
  <c r="K1364" i="23"/>
  <c r="M1364" i="23"/>
  <c r="H1365" i="23"/>
  <c r="E1366" i="23"/>
  <c r="G1366" i="23"/>
  <c r="I1365" i="23"/>
  <c r="O1363" i="23"/>
  <c r="L1364" i="23"/>
  <c r="J1364" i="23"/>
  <c r="O1364" i="23" s="1"/>
  <c r="N1363" i="23"/>
  <c r="E1365" i="12"/>
  <c r="H1364" i="12"/>
  <c r="J1363" i="12"/>
  <c r="L1363" i="12"/>
  <c r="G1365" i="12"/>
  <c r="I1364" i="12"/>
  <c r="M1363" i="12"/>
  <c r="K1363" i="12"/>
  <c r="M1364" i="61" l="1"/>
  <c r="K1364" i="61"/>
  <c r="N1364" i="61"/>
  <c r="I1365" i="61"/>
  <c r="G1366" i="61"/>
  <c r="L1365" i="61"/>
  <c r="J1365" i="61"/>
  <c r="O1364" i="61"/>
  <c r="E1367" i="61"/>
  <c r="H1366" i="61"/>
  <c r="I1365" i="38"/>
  <c r="G1366" i="38"/>
  <c r="E1368" i="38"/>
  <c r="H1367" i="38"/>
  <c r="M1364" i="38"/>
  <c r="N1364" i="38" s="1"/>
  <c r="K1364" i="38"/>
  <c r="O1364" i="38" s="1"/>
  <c r="L1366" i="38"/>
  <c r="J1366" i="38"/>
  <c r="O1363" i="12"/>
  <c r="N1364" i="23"/>
  <c r="L1365" i="23"/>
  <c r="J1365" i="23"/>
  <c r="M1365" i="23"/>
  <c r="K1365" i="23"/>
  <c r="G1367" i="23"/>
  <c r="I1366" i="23"/>
  <c r="E1367" i="23"/>
  <c r="H1366" i="23"/>
  <c r="M1364" i="12"/>
  <c r="K1364" i="12"/>
  <c r="G1366" i="12"/>
  <c r="I1365" i="12"/>
  <c r="J1364" i="12"/>
  <c r="O1364" i="12" s="1"/>
  <c r="L1364" i="12"/>
  <c r="N1364" i="12" s="1"/>
  <c r="N1363" i="12"/>
  <c r="E1366" i="12"/>
  <c r="H1365" i="12"/>
  <c r="I1366" i="61" l="1"/>
  <c r="G1367" i="61"/>
  <c r="J1366" i="61"/>
  <c r="L1366" i="61"/>
  <c r="M1365" i="61"/>
  <c r="N1365" i="61" s="1"/>
  <c r="K1365" i="61"/>
  <c r="O1365" i="61" s="1"/>
  <c r="E1368" i="61"/>
  <c r="H1367" i="61"/>
  <c r="H1368" i="38"/>
  <c r="E1369" i="38"/>
  <c r="I1366" i="38"/>
  <c r="G1367" i="38"/>
  <c r="M1365" i="38"/>
  <c r="N1365" i="38" s="1"/>
  <c r="K1365" i="38"/>
  <c r="O1365" i="38" s="1"/>
  <c r="L1367" i="38"/>
  <c r="J1367" i="38"/>
  <c r="H1367" i="23"/>
  <c r="E1368" i="23"/>
  <c r="K1366" i="23"/>
  <c r="M1366" i="23"/>
  <c r="O1365" i="23"/>
  <c r="L1366" i="23"/>
  <c r="N1366" i="23" s="1"/>
  <c r="J1366" i="23"/>
  <c r="O1366" i="23" s="1"/>
  <c r="G1368" i="23"/>
  <c r="I1367" i="23"/>
  <c r="N1365" i="23"/>
  <c r="G1367" i="12"/>
  <c r="I1366" i="12"/>
  <c r="E1367" i="12"/>
  <c r="H1366" i="12"/>
  <c r="M1365" i="12"/>
  <c r="K1365" i="12"/>
  <c r="J1365" i="12"/>
  <c r="L1365" i="12"/>
  <c r="I1367" i="61" l="1"/>
  <c r="G1368" i="61"/>
  <c r="M1366" i="61"/>
  <c r="K1366" i="61"/>
  <c r="O1366" i="61"/>
  <c r="N1366" i="61"/>
  <c r="L1367" i="61"/>
  <c r="J1367" i="61"/>
  <c r="H1368" i="61"/>
  <c r="E1369" i="61"/>
  <c r="I1367" i="38"/>
  <c r="G1368" i="38"/>
  <c r="M1366" i="38"/>
  <c r="N1366" i="38" s="1"/>
  <c r="K1366" i="38"/>
  <c r="O1366" i="38" s="1"/>
  <c r="E1370" i="38"/>
  <c r="H1369" i="38"/>
  <c r="L1368" i="38"/>
  <c r="J1368" i="38"/>
  <c r="N1365" i="12"/>
  <c r="E1369" i="23"/>
  <c r="H1368" i="23"/>
  <c r="G1369" i="23"/>
  <c r="I1368" i="23"/>
  <c r="M1367" i="23"/>
  <c r="K1367" i="23"/>
  <c r="L1367" i="23"/>
  <c r="N1367" i="23" s="1"/>
  <c r="J1367" i="23"/>
  <c r="O1365" i="12"/>
  <c r="J1366" i="12"/>
  <c r="L1366" i="12"/>
  <c r="E1368" i="12"/>
  <c r="H1367" i="12"/>
  <c r="M1366" i="12"/>
  <c r="K1366" i="12"/>
  <c r="G1368" i="12"/>
  <c r="I1367" i="12"/>
  <c r="E1370" i="61" l="1"/>
  <c r="H1369" i="61"/>
  <c r="I1368" i="61"/>
  <c r="G1369" i="61"/>
  <c r="J1368" i="61"/>
  <c r="L1368" i="61"/>
  <c r="M1367" i="61"/>
  <c r="N1367" i="61" s="1"/>
  <c r="K1367" i="61"/>
  <c r="O1367" i="61" s="1"/>
  <c r="H1370" i="38"/>
  <c r="E1371" i="38"/>
  <c r="G1369" i="38"/>
  <c r="I1368" i="38"/>
  <c r="L1369" i="38"/>
  <c r="J1369" i="38"/>
  <c r="M1367" i="38"/>
  <c r="N1367" i="38" s="1"/>
  <c r="K1367" i="38"/>
  <c r="O1367" i="38" s="1"/>
  <c r="O1367" i="23"/>
  <c r="K1368" i="23"/>
  <c r="M1368" i="23"/>
  <c r="G1370" i="23"/>
  <c r="I1369" i="23"/>
  <c r="L1368" i="23"/>
  <c r="J1368" i="23"/>
  <c r="O1368" i="23" s="1"/>
  <c r="H1369" i="23"/>
  <c r="E1370" i="23"/>
  <c r="E1369" i="12"/>
  <c r="H1368" i="12"/>
  <c r="M1367" i="12"/>
  <c r="K1367" i="12"/>
  <c r="G1369" i="12"/>
  <c r="I1368" i="12"/>
  <c r="J1367" i="12"/>
  <c r="L1367" i="12"/>
  <c r="N1366" i="12"/>
  <c r="O1366" i="12"/>
  <c r="I1369" i="61" l="1"/>
  <c r="G1370" i="61"/>
  <c r="H1370" i="61"/>
  <c r="E1371" i="61"/>
  <c r="M1368" i="61"/>
  <c r="N1368" i="61" s="1"/>
  <c r="K1368" i="61"/>
  <c r="O1368" i="61" s="1"/>
  <c r="J1369" i="61"/>
  <c r="L1369" i="61"/>
  <c r="M1368" i="38"/>
  <c r="N1368" i="38" s="1"/>
  <c r="K1368" i="38"/>
  <c r="O1368" i="38" s="1"/>
  <c r="I1369" i="38"/>
  <c r="G1370" i="38"/>
  <c r="E1372" i="38"/>
  <c r="H1371" i="38"/>
  <c r="L1370" i="38"/>
  <c r="J1370" i="38"/>
  <c r="N1367" i="12"/>
  <c r="N1368" i="23"/>
  <c r="E1371" i="23"/>
  <c r="H1370" i="23"/>
  <c r="M1369" i="23"/>
  <c r="K1369" i="23"/>
  <c r="L1369" i="23"/>
  <c r="N1369" i="23" s="1"/>
  <c r="J1369" i="23"/>
  <c r="O1369" i="23" s="1"/>
  <c r="G1371" i="23"/>
  <c r="I1370" i="23"/>
  <c r="M1368" i="12"/>
  <c r="K1368" i="12"/>
  <c r="G1370" i="12"/>
  <c r="I1369" i="12"/>
  <c r="O1367" i="12"/>
  <c r="J1368" i="12"/>
  <c r="O1368" i="12" s="1"/>
  <c r="L1368" i="12"/>
  <c r="E1370" i="12"/>
  <c r="H1369" i="12"/>
  <c r="I1370" i="61" l="1"/>
  <c r="G1371" i="61"/>
  <c r="E1372" i="61"/>
  <c r="H1371" i="61"/>
  <c r="K1369" i="61"/>
  <c r="O1369" i="61" s="1"/>
  <c r="M1369" i="61"/>
  <c r="N1369" i="61" s="1"/>
  <c r="J1370" i="61"/>
  <c r="L1370" i="61"/>
  <c r="M1369" i="38"/>
  <c r="N1369" i="38" s="1"/>
  <c r="K1369" i="38"/>
  <c r="O1369" i="38" s="1"/>
  <c r="H1372" i="38"/>
  <c r="E1373" i="38"/>
  <c r="L1371" i="38"/>
  <c r="J1371" i="38"/>
  <c r="G1371" i="38"/>
  <c r="I1370" i="38"/>
  <c r="N1368" i="12"/>
  <c r="K1370" i="23"/>
  <c r="M1370" i="23"/>
  <c r="L1370" i="23"/>
  <c r="N1370" i="23" s="1"/>
  <c r="J1370" i="23"/>
  <c r="O1370" i="23" s="1"/>
  <c r="G1372" i="23"/>
  <c r="I1371" i="23"/>
  <c r="H1371" i="23"/>
  <c r="E1372" i="23"/>
  <c r="E1371" i="12"/>
  <c r="H1370" i="12"/>
  <c r="G1371" i="12"/>
  <c r="I1370" i="12"/>
  <c r="M1369" i="12"/>
  <c r="K1369" i="12"/>
  <c r="J1369" i="12"/>
  <c r="L1369" i="12"/>
  <c r="L1371" i="61" l="1"/>
  <c r="J1371" i="61"/>
  <c r="E1373" i="61"/>
  <c r="H1372" i="61"/>
  <c r="O1370" i="61"/>
  <c r="I1371" i="61"/>
  <c r="G1372" i="61"/>
  <c r="M1370" i="61"/>
  <c r="N1370" i="61" s="1"/>
  <c r="K1370" i="61"/>
  <c r="E1374" i="38"/>
  <c r="H1373" i="38"/>
  <c r="J1372" i="38"/>
  <c r="L1372" i="38"/>
  <c r="I1371" i="38"/>
  <c r="G1372" i="38"/>
  <c r="M1370" i="38"/>
  <c r="N1370" i="38" s="1"/>
  <c r="K1370" i="38"/>
  <c r="O1370" i="38" s="1"/>
  <c r="N1369" i="12"/>
  <c r="E1373" i="23"/>
  <c r="H1372" i="23"/>
  <c r="M1371" i="23"/>
  <c r="K1371" i="23"/>
  <c r="L1371" i="23"/>
  <c r="J1371" i="23"/>
  <c r="O1371" i="23" s="1"/>
  <c r="G1373" i="23"/>
  <c r="I1372" i="23"/>
  <c r="O1369" i="12"/>
  <c r="G1372" i="12"/>
  <c r="I1371" i="12"/>
  <c r="M1370" i="12"/>
  <c r="K1370" i="12"/>
  <c r="J1370" i="12"/>
  <c r="L1370" i="12"/>
  <c r="N1370" i="12" s="1"/>
  <c r="E1372" i="12"/>
  <c r="H1371" i="12"/>
  <c r="G1373" i="61" l="1"/>
  <c r="I1372" i="61"/>
  <c r="E1374" i="61"/>
  <c r="H1373" i="61"/>
  <c r="M1371" i="61"/>
  <c r="N1371" i="61" s="1"/>
  <c r="K1371" i="61"/>
  <c r="O1371" i="61" s="1"/>
  <c r="J1372" i="61"/>
  <c r="L1372" i="61"/>
  <c r="N1371" i="23"/>
  <c r="L1373" i="38"/>
  <c r="J1373" i="38"/>
  <c r="I1372" i="38"/>
  <c r="G1373" i="38"/>
  <c r="H1374" i="38"/>
  <c r="E1375" i="38"/>
  <c r="M1371" i="38"/>
  <c r="N1371" i="38" s="1"/>
  <c r="K1371" i="38"/>
  <c r="O1371" i="38" s="1"/>
  <c r="K1372" i="23"/>
  <c r="M1372" i="23"/>
  <c r="G1374" i="23"/>
  <c r="I1373" i="23"/>
  <c r="L1372" i="23"/>
  <c r="N1372" i="23" s="1"/>
  <c r="J1372" i="23"/>
  <c r="H1373" i="23"/>
  <c r="E1374" i="23"/>
  <c r="O1370" i="12"/>
  <c r="J1371" i="12"/>
  <c r="L1371" i="12"/>
  <c r="E1373" i="12"/>
  <c r="H1372" i="12"/>
  <c r="M1371" i="12"/>
  <c r="K1371" i="12"/>
  <c r="O1371" i="12" s="1"/>
  <c r="G1373" i="12"/>
  <c r="I1372" i="12"/>
  <c r="L1373" i="61" l="1"/>
  <c r="J1373" i="61"/>
  <c r="H1374" i="61"/>
  <c r="E1375" i="61"/>
  <c r="M1372" i="61"/>
  <c r="K1372" i="61"/>
  <c r="O1372" i="61" s="1"/>
  <c r="N1372" i="61"/>
  <c r="I1373" i="61"/>
  <c r="G1374" i="61"/>
  <c r="J1374" i="38"/>
  <c r="L1374" i="38"/>
  <c r="M1372" i="38"/>
  <c r="N1372" i="38" s="1"/>
  <c r="K1372" i="38"/>
  <c r="O1372" i="38" s="1"/>
  <c r="E1376" i="38"/>
  <c r="H1375" i="38"/>
  <c r="G1374" i="38"/>
  <c r="I1373" i="38"/>
  <c r="O1372" i="23"/>
  <c r="E1375" i="23"/>
  <c r="H1374" i="23"/>
  <c r="L1373" i="23"/>
  <c r="J1373" i="23"/>
  <c r="M1373" i="23"/>
  <c r="K1373" i="23"/>
  <c r="G1375" i="23"/>
  <c r="I1374" i="23"/>
  <c r="N1371" i="12"/>
  <c r="J1372" i="12"/>
  <c r="L1372" i="12"/>
  <c r="M1372" i="12"/>
  <c r="K1372" i="12"/>
  <c r="G1374" i="12"/>
  <c r="I1373" i="12"/>
  <c r="E1374" i="12"/>
  <c r="H1373" i="12"/>
  <c r="E1376" i="61" l="1"/>
  <c r="H1375" i="61"/>
  <c r="J1374" i="61"/>
  <c r="L1374" i="61"/>
  <c r="I1374" i="61"/>
  <c r="G1375" i="61"/>
  <c r="O1373" i="61"/>
  <c r="M1373" i="61"/>
  <c r="N1373" i="61" s="1"/>
  <c r="K1373" i="61"/>
  <c r="H1376" i="38"/>
  <c r="E1377" i="38"/>
  <c r="L1375" i="38"/>
  <c r="J1375" i="38"/>
  <c r="M1373" i="38"/>
  <c r="N1373" i="38" s="1"/>
  <c r="K1373" i="38"/>
  <c r="O1373" i="38" s="1"/>
  <c r="I1374" i="38"/>
  <c r="G1375" i="38"/>
  <c r="G1376" i="23"/>
  <c r="I1375" i="23"/>
  <c r="O1373" i="23"/>
  <c r="N1373" i="23"/>
  <c r="L1374" i="23"/>
  <c r="J1374" i="23"/>
  <c r="K1374" i="23"/>
  <c r="M1374" i="23"/>
  <c r="H1375" i="23"/>
  <c r="E1376" i="23"/>
  <c r="M1373" i="12"/>
  <c r="K1373" i="12"/>
  <c r="J1373" i="12"/>
  <c r="L1373" i="12"/>
  <c r="N1372" i="12"/>
  <c r="E1375" i="12"/>
  <c r="H1374" i="12"/>
  <c r="G1375" i="12"/>
  <c r="I1374" i="12"/>
  <c r="O1372" i="12"/>
  <c r="M1374" i="61" l="1"/>
  <c r="K1374" i="61"/>
  <c r="N1374" i="61"/>
  <c r="O1374" i="61"/>
  <c r="I1375" i="61"/>
  <c r="G1376" i="61"/>
  <c r="L1375" i="61"/>
  <c r="J1375" i="61"/>
  <c r="H1376" i="61"/>
  <c r="E1377" i="61"/>
  <c r="M1374" i="38"/>
  <c r="N1374" i="38" s="1"/>
  <c r="K1374" i="38"/>
  <c r="O1374" i="38" s="1"/>
  <c r="E1378" i="38"/>
  <c r="H1377" i="38"/>
  <c r="G1376" i="38"/>
  <c r="I1375" i="38"/>
  <c r="L1376" i="38"/>
  <c r="J1376" i="38"/>
  <c r="O1374" i="23"/>
  <c r="N1374" i="23"/>
  <c r="E1377" i="23"/>
  <c r="H1376" i="23"/>
  <c r="M1375" i="23"/>
  <c r="K1375" i="23"/>
  <c r="L1375" i="23"/>
  <c r="N1375" i="23" s="1"/>
  <c r="J1375" i="23"/>
  <c r="O1375" i="23" s="1"/>
  <c r="G1377" i="23"/>
  <c r="I1376" i="23"/>
  <c r="N1373" i="12"/>
  <c r="J1374" i="12"/>
  <c r="L1374" i="12"/>
  <c r="O1373" i="12"/>
  <c r="G1376" i="12"/>
  <c r="I1375" i="12"/>
  <c r="E1376" i="12"/>
  <c r="H1375" i="12"/>
  <c r="M1374" i="12"/>
  <c r="K1374" i="12"/>
  <c r="I1376" i="61" l="1"/>
  <c r="G1377" i="61"/>
  <c r="E1378" i="61"/>
  <c r="H1377" i="61"/>
  <c r="M1375" i="61"/>
  <c r="N1375" i="61" s="1"/>
  <c r="K1375" i="61"/>
  <c r="O1375" i="61" s="1"/>
  <c r="J1376" i="61"/>
  <c r="L1376" i="61"/>
  <c r="K1375" i="38"/>
  <c r="O1375" i="38" s="1"/>
  <c r="M1375" i="38"/>
  <c r="N1375" i="38" s="1"/>
  <c r="G1377" i="38"/>
  <c r="I1376" i="38"/>
  <c r="H1378" i="38"/>
  <c r="E1379" i="38"/>
  <c r="L1377" i="38"/>
  <c r="J1377" i="38"/>
  <c r="K1376" i="23"/>
  <c r="M1376" i="23"/>
  <c r="L1376" i="23"/>
  <c r="N1376" i="23" s="1"/>
  <c r="J1376" i="23"/>
  <c r="O1376" i="23" s="1"/>
  <c r="H1377" i="23"/>
  <c r="E1378" i="23"/>
  <c r="G1378" i="23"/>
  <c r="I1377" i="23"/>
  <c r="M1375" i="12"/>
  <c r="K1375" i="12"/>
  <c r="G1377" i="12"/>
  <c r="I1376" i="12"/>
  <c r="J1375" i="12"/>
  <c r="L1375" i="12"/>
  <c r="N1375" i="12" s="1"/>
  <c r="E1377" i="12"/>
  <c r="H1376" i="12"/>
  <c r="N1374" i="12"/>
  <c r="O1374" i="12"/>
  <c r="H1378" i="61" l="1"/>
  <c r="E1379" i="61"/>
  <c r="I1377" i="61"/>
  <c r="G1378" i="61"/>
  <c r="M1376" i="61"/>
  <c r="K1376" i="61"/>
  <c r="O1376" i="61" s="1"/>
  <c r="N1376" i="61"/>
  <c r="J1377" i="61"/>
  <c r="L1377" i="61"/>
  <c r="M1376" i="38"/>
  <c r="N1376" i="38" s="1"/>
  <c r="K1376" i="38"/>
  <c r="O1376" i="38" s="1"/>
  <c r="J1378" i="38"/>
  <c r="L1378" i="38"/>
  <c r="G1378" i="38"/>
  <c r="I1377" i="38"/>
  <c r="E1380" i="38"/>
  <c r="H1379" i="38"/>
  <c r="L1377" i="23"/>
  <c r="J1377" i="23"/>
  <c r="M1377" i="23"/>
  <c r="K1377" i="23"/>
  <c r="G1379" i="23"/>
  <c r="I1378" i="23"/>
  <c r="H1378" i="23"/>
  <c r="E1379" i="23"/>
  <c r="O1375" i="12"/>
  <c r="G1378" i="12"/>
  <c r="I1377" i="12"/>
  <c r="E1378" i="12"/>
  <c r="H1377" i="12"/>
  <c r="J1376" i="12"/>
  <c r="L1376" i="12"/>
  <c r="M1376" i="12"/>
  <c r="K1376" i="12"/>
  <c r="I1378" i="61" l="1"/>
  <c r="G1379" i="61"/>
  <c r="K1377" i="61"/>
  <c r="O1377" i="61" s="1"/>
  <c r="M1377" i="61"/>
  <c r="E1380" i="61"/>
  <c r="H1379" i="61"/>
  <c r="N1377" i="61"/>
  <c r="J1378" i="61"/>
  <c r="L1378" i="61"/>
  <c r="K1377" i="38"/>
  <c r="O1377" i="38" s="1"/>
  <c r="M1377" i="38"/>
  <c r="N1377" i="38" s="1"/>
  <c r="L1379" i="38"/>
  <c r="J1379" i="38"/>
  <c r="I1378" i="38"/>
  <c r="G1379" i="38"/>
  <c r="H1380" i="38"/>
  <c r="E1381" i="38"/>
  <c r="H1379" i="23"/>
  <c r="E1380" i="23"/>
  <c r="L1378" i="23"/>
  <c r="J1378" i="23"/>
  <c r="G1380" i="23"/>
  <c r="I1379" i="23"/>
  <c r="O1377" i="23"/>
  <c r="M1378" i="23"/>
  <c r="K1378" i="23"/>
  <c r="N1377" i="23"/>
  <c r="J1377" i="12"/>
  <c r="L1377" i="12"/>
  <c r="E1379" i="12"/>
  <c r="H1378" i="12"/>
  <c r="O1376" i="12"/>
  <c r="N1376" i="12"/>
  <c r="M1377" i="12"/>
  <c r="K1377" i="12"/>
  <c r="G1379" i="12"/>
  <c r="I1378" i="12"/>
  <c r="E1381" i="61" l="1"/>
  <c r="H1380" i="61"/>
  <c r="I1379" i="61"/>
  <c r="G1380" i="61"/>
  <c r="M1378" i="61"/>
  <c r="N1378" i="61" s="1"/>
  <c r="K1378" i="61"/>
  <c r="O1378" i="61" s="1"/>
  <c r="J1379" i="61"/>
  <c r="L1379" i="61"/>
  <c r="E1382" i="38"/>
  <c r="H1381" i="38"/>
  <c r="G1380" i="38"/>
  <c r="I1379" i="38"/>
  <c r="M1378" i="38"/>
  <c r="N1378" i="38" s="1"/>
  <c r="K1378" i="38"/>
  <c r="O1378" i="38" s="1"/>
  <c r="L1380" i="38"/>
  <c r="J1380" i="38"/>
  <c r="O1377" i="12"/>
  <c r="O1378" i="23"/>
  <c r="K1379" i="23"/>
  <c r="M1379" i="23"/>
  <c r="G1381" i="23"/>
  <c r="I1380" i="23"/>
  <c r="N1378" i="23"/>
  <c r="H1380" i="23"/>
  <c r="E1381" i="23"/>
  <c r="L1379" i="23"/>
  <c r="J1379" i="23"/>
  <c r="L1378" i="12"/>
  <c r="J1378" i="12"/>
  <c r="E1380" i="12"/>
  <c r="H1379" i="12"/>
  <c r="N1377" i="12"/>
  <c r="M1378" i="12"/>
  <c r="K1378" i="12"/>
  <c r="G1380" i="12"/>
  <c r="I1379" i="12"/>
  <c r="G1381" i="61" l="1"/>
  <c r="I1380" i="61"/>
  <c r="M1379" i="61"/>
  <c r="N1379" i="61" s="1"/>
  <c r="K1379" i="61"/>
  <c r="O1379" i="61" s="1"/>
  <c r="J1380" i="61"/>
  <c r="L1380" i="61"/>
  <c r="E1382" i="61"/>
  <c r="H1381" i="61"/>
  <c r="K1379" i="38"/>
  <c r="O1379" i="38" s="1"/>
  <c r="M1379" i="38"/>
  <c r="N1379" i="38" s="1"/>
  <c r="G1381" i="38"/>
  <c r="I1380" i="38"/>
  <c r="L1381" i="38"/>
  <c r="J1381" i="38"/>
  <c r="H1382" i="38"/>
  <c r="E1383" i="38"/>
  <c r="O1379" i="23"/>
  <c r="H1381" i="23"/>
  <c r="E1382" i="23"/>
  <c r="J1380" i="23"/>
  <c r="L1380" i="23"/>
  <c r="K1380" i="23"/>
  <c r="M1380" i="23"/>
  <c r="G1382" i="23"/>
  <c r="I1381" i="23"/>
  <c r="N1379" i="23"/>
  <c r="G1381" i="12"/>
  <c r="I1380" i="12"/>
  <c r="E1381" i="12"/>
  <c r="H1380" i="12"/>
  <c r="J1379" i="12"/>
  <c r="L1379" i="12"/>
  <c r="O1378" i="12"/>
  <c r="M1379" i="12"/>
  <c r="K1379" i="12"/>
  <c r="N1378" i="12"/>
  <c r="M1380" i="61" l="1"/>
  <c r="N1380" i="61" s="1"/>
  <c r="K1380" i="61"/>
  <c r="L1381" i="61"/>
  <c r="J1381" i="61"/>
  <c r="I1381" i="61"/>
  <c r="G1382" i="61"/>
  <c r="O1380" i="61"/>
  <c r="E1383" i="61"/>
  <c r="H1382" i="61"/>
  <c r="J1382" i="38"/>
  <c r="L1382" i="38"/>
  <c r="M1380" i="38"/>
  <c r="N1380" i="38" s="1"/>
  <c r="K1380" i="38"/>
  <c r="O1380" i="38" s="1"/>
  <c r="G1382" i="38"/>
  <c r="I1381" i="38"/>
  <c r="E1384" i="38"/>
  <c r="H1383" i="38"/>
  <c r="K1381" i="23"/>
  <c r="M1381" i="23"/>
  <c r="G1383" i="23"/>
  <c r="I1382" i="23"/>
  <c r="N1380" i="23"/>
  <c r="O1380" i="23"/>
  <c r="H1382" i="23"/>
  <c r="E1383" i="23"/>
  <c r="L1381" i="23"/>
  <c r="J1381" i="23"/>
  <c r="O1381" i="23" s="1"/>
  <c r="N1379" i="12"/>
  <c r="E1382" i="12"/>
  <c r="H1381" i="12"/>
  <c r="M1380" i="12"/>
  <c r="K1380" i="12"/>
  <c r="L1380" i="12"/>
  <c r="J1380" i="12"/>
  <c r="O1379" i="12"/>
  <c r="G1382" i="12"/>
  <c r="I1381" i="12"/>
  <c r="M1381" i="61" l="1"/>
  <c r="N1381" i="61" s="1"/>
  <c r="K1381" i="61"/>
  <c r="I1382" i="61"/>
  <c r="G1383" i="61"/>
  <c r="J1382" i="61"/>
  <c r="L1382" i="61"/>
  <c r="O1381" i="61"/>
  <c r="E1384" i="61"/>
  <c r="H1383" i="61"/>
  <c r="K1381" i="38"/>
  <c r="O1381" i="38" s="1"/>
  <c r="M1381" i="38"/>
  <c r="N1381" i="38" s="1"/>
  <c r="I1382" i="38"/>
  <c r="G1383" i="38"/>
  <c r="L1383" i="38"/>
  <c r="J1383" i="38"/>
  <c r="H1384" i="38"/>
  <c r="E1385" i="38"/>
  <c r="E1384" i="23"/>
  <c r="H1383" i="23"/>
  <c r="M1382" i="23"/>
  <c r="K1382" i="23"/>
  <c r="G1384" i="23"/>
  <c r="I1383" i="23"/>
  <c r="L1382" i="23"/>
  <c r="N1382" i="23" s="1"/>
  <c r="J1382" i="23"/>
  <c r="O1382" i="23" s="1"/>
  <c r="N1381" i="23"/>
  <c r="N1380" i="12"/>
  <c r="O1380" i="12"/>
  <c r="J1381" i="12"/>
  <c r="L1381" i="12"/>
  <c r="M1381" i="12"/>
  <c r="K1381" i="12"/>
  <c r="O1381" i="12" s="1"/>
  <c r="E1383" i="12"/>
  <c r="H1382" i="12"/>
  <c r="G1383" i="12"/>
  <c r="I1382" i="12"/>
  <c r="I1383" i="61" l="1"/>
  <c r="G1384" i="61"/>
  <c r="L1383" i="61"/>
  <c r="J1383" i="61"/>
  <c r="M1382" i="61"/>
  <c r="N1382" i="61" s="1"/>
  <c r="K1382" i="61"/>
  <c r="O1382" i="61" s="1"/>
  <c r="H1384" i="61"/>
  <c r="E1385" i="61"/>
  <c r="G1384" i="38"/>
  <c r="I1383" i="38"/>
  <c r="M1382" i="38"/>
  <c r="N1382" i="38" s="1"/>
  <c r="K1382" i="38"/>
  <c r="O1382" i="38" s="1"/>
  <c r="E1386" i="38"/>
  <c r="H1385" i="38"/>
  <c r="L1384" i="38"/>
  <c r="J1384" i="38"/>
  <c r="G1385" i="23"/>
  <c r="I1384" i="23"/>
  <c r="L1383" i="23"/>
  <c r="J1383" i="23"/>
  <c r="K1383" i="23"/>
  <c r="M1383" i="23"/>
  <c r="H1384" i="23"/>
  <c r="E1385" i="23"/>
  <c r="J1382" i="12"/>
  <c r="L1382" i="12"/>
  <c r="M1382" i="12"/>
  <c r="K1382" i="12"/>
  <c r="G1384" i="12"/>
  <c r="I1383" i="12"/>
  <c r="E1384" i="12"/>
  <c r="H1383" i="12"/>
  <c r="N1381" i="12"/>
  <c r="I1384" i="61" l="1"/>
  <c r="G1385" i="61"/>
  <c r="M1383" i="61"/>
  <c r="K1383" i="61"/>
  <c r="O1383" i="61"/>
  <c r="N1383" i="61"/>
  <c r="E1386" i="61"/>
  <c r="H1385" i="61"/>
  <c r="J1384" i="61"/>
  <c r="L1384" i="61"/>
  <c r="L1385" i="38"/>
  <c r="J1385" i="38"/>
  <c r="H1386" i="38"/>
  <c r="E1387" i="38"/>
  <c r="K1383" i="38"/>
  <c r="O1383" i="38" s="1"/>
  <c r="M1383" i="38"/>
  <c r="N1383" i="38" s="1"/>
  <c r="G1385" i="38"/>
  <c r="I1384" i="38"/>
  <c r="L1384" i="23"/>
  <c r="J1384" i="23"/>
  <c r="N1383" i="23"/>
  <c r="H1385" i="23"/>
  <c r="E1386" i="23"/>
  <c r="O1383" i="23"/>
  <c r="M1384" i="23"/>
  <c r="K1384" i="23"/>
  <c r="G1386" i="23"/>
  <c r="I1385" i="23"/>
  <c r="M1383" i="12"/>
  <c r="K1383" i="12"/>
  <c r="J1383" i="12"/>
  <c r="L1383" i="12"/>
  <c r="G1385" i="12"/>
  <c r="I1384" i="12"/>
  <c r="N1382" i="12"/>
  <c r="E1385" i="12"/>
  <c r="H1384" i="12"/>
  <c r="O1382" i="12"/>
  <c r="J1385" i="61" l="1"/>
  <c r="L1385" i="61"/>
  <c r="H1386" i="61"/>
  <c r="E1387" i="61"/>
  <c r="N1384" i="61"/>
  <c r="I1385" i="61"/>
  <c r="G1386" i="61"/>
  <c r="O1384" i="61"/>
  <c r="M1384" i="61"/>
  <c r="K1384" i="61"/>
  <c r="E1388" i="38"/>
  <c r="H1387" i="38"/>
  <c r="L1386" i="38"/>
  <c r="J1386" i="38"/>
  <c r="M1384" i="38"/>
  <c r="N1384" i="38" s="1"/>
  <c r="K1384" i="38"/>
  <c r="O1384" i="38" s="1"/>
  <c r="G1386" i="38"/>
  <c r="I1385" i="38"/>
  <c r="H1386" i="23"/>
  <c r="E1387" i="23"/>
  <c r="L1385" i="23"/>
  <c r="J1385" i="23"/>
  <c r="O1384" i="23"/>
  <c r="K1385" i="23"/>
  <c r="M1385" i="23"/>
  <c r="G1387" i="23"/>
  <c r="I1386" i="23"/>
  <c r="N1384" i="23"/>
  <c r="N1383" i="12"/>
  <c r="E1386" i="12"/>
  <c r="H1385" i="12"/>
  <c r="G1386" i="12"/>
  <c r="I1385" i="12"/>
  <c r="O1383" i="12"/>
  <c r="M1384" i="12"/>
  <c r="K1384" i="12"/>
  <c r="J1384" i="12"/>
  <c r="L1384" i="12"/>
  <c r="K1385" i="61" l="1"/>
  <c r="M1385" i="61"/>
  <c r="E1388" i="61"/>
  <c r="H1387" i="61"/>
  <c r="N1385" i="61"/>
  <c r="I1386" i="61"/>
  <c r="G1387" i="61"/>
  <c r="J1386" i="61"/>
  <c r="L1386" i="61"/>
  <c r="O1385" i="61"/>
  <c r="L1387" i="38"/>
  <c r="J1387" i="38"/>
  <c r="G1387" i="38"/>
  <c r="I1386" i="38"/>
  <c r="K1385" i="38"/>
  <c r="O1385" i="38" s="1"/>
  <c r="M1385" i="38"/>
  <c r="N1385" i="38" s="1"/>
  <c r="H1388" i="38"/>
  <c r="E1389" i="38"/>
  <c r="G1388" i="23"/>
  <c r="I1387" i="23"/>
  <c r="N1385" i="23"/>
  <c r="O1385" i="23"/>
  <c r="H1387" i="23"/>
  <c r="E1388" i="23"/>
  <c r="M1386" i="23"/>
  <c r="K1386" i="23"/>
  <c r="L1386" i="23"/>
  <c r="J1386" i="23"/>
  <c r="O1384" i="12"/>
  <c r="M1385" i="12"/>
  <c r="K1385" i="12"/>
  <c r="G1387" i="12"/>
  <c r="I1386" i="12"/>
  <c r="J1385" i="12"/>
  <c r="L1385" i="12"/>
  <c r="N1384" i="12"/>
  <c r="E1387" i="12"/>
  <c r="H1386" i="12"/>
  <c r="I1387" i="61" l="1"/>
  <c r="G1388" i="61"/>
  <c r="L1387" i="61"/>
  <c r="J1387" i="61"/>
  <c r="O1386" i="61"/>
  <c r="E1389" i="61"/>
  <c r="H1388" i="61"/>
  <c r="M1386" i="61"/>
  <c r="N1386" i="61" s="1"/>
  <c r="K1386" i="61"/>
  <c r="G1388" i="38"/>
  <c r="I1387" i="38"/>
  <c r="M1386" i="38"/>
  <c r="N1386" i="38" s="1"/>
  <c r="K1386" i="38"/>
  <c r="O1386" i="38" s="1"/>
  <c r="E1390" i="38"/>
  <c r="H1389" i="38"/>
  <c r="L1388" i="38"/>
  <c r="J1388" i="38"/>
  <c r="N1385" i="12"/>
  <c r="L1387" i="23"/>
  <c r="J1387" i="23"/>
  <c r="K1387" i="23"/>
  <c r="M1387" i="23"/>
  <c r="H1388" i="23"/>
  <c r="E1389" i="23"/>
  <c r="O1386" i="23"/>
  <c r="N1386" i="23"/>
  <c r="G1389" i="23"/>
  <c r="I1388" i="23"/>
  <c r="E1388" i="12"/>
  <c r="H1387" i="12"/>
  <c r="G1388" i="12"/>
  <c r="I1387" i="12"/>
  <c r="M1386" i="12"/>
  <c r="K1386" i="12"/>
  <c r="O1385" i="12"/>
  <c r="J1386" i="12"/>
  <c r="L1386" i="12"/>
  <c r="J1388" i="61" l="1"/>
  <c r="L1388" i="61"/>
  <c r="E1390" i="61"/>
  <c r="H1389" i="61"/>
  <c r="I1388" i="61"/>
  <c r="G1389" i="61"/>
  <c r="M1387" i="61"/>
  <c r="N1387" i="61" s="1"/>
  <c r="K1387" i="61"/>
  <c r="O1387" i="61" s="1"/>
  <c r="L1389" i="38"/>
  <c r="J1389" i="38"/>
  <c r="H1390" i="38"/>
  <c r="E1391" i="38"/>
  <c r="K1387" i="38"/>
  <c r="O1387" i="38" s="1"/>
  <c r="M1387" i="38"/>
  <c r="N1387" i="38" s="1"/>
  <c r="G1389" i="38"/>
  <c r="I1388" i="38"/>
  <c r="O1387" i="23"/>
  <c r="J1388" i="23"/>
  <c r="L1388" i="23"/>
  <c r="K1388" i="23"/>
  <c r="M1388" i="23"/>
  <c r="H1389" i="23"/>
  <c r="E1390" i="23"/>
  <c r="G1390" i="23"/>
  <c r="I1389" i="23"/>
  <c r="N1387" i="23"/>
  <c r="O1386" i="12"/>
  <c r="J1387" i="12"/>
  <c r="L1387" i="12"/>
  <c r="M1387" i="12"/>
  <c r="K1387" i="12"/>
  <c r="O1387" i="12" s="1"/>
  <c r="G1389" i="12"/>
  <c r="I1388" i="12"/>
  <c r="N1386" i="12"/>
  <c r="E1389" i="12"/>
  <c r="H1388" i="12"/>
  <c r="L1389" i="61" l="1"/>
  <c r="J1389" i="61"/>
  <c r="M1388" i="61"/>
  <c r="K1388" i="61"/>
  <c r="O1388" i="61" s="1"/>
  <c r="E1391" i="61"/>
  <c r="H1390" i="61"/>
  <c r="N1388" i="61"/>
  <c r="I1389" i="61"/>
  <c r="G1390" i="61"/>
  <c r="E1392" i="38"/>
  <c r="H1391" i="38"/>
  <c r="L1390" i="38"/>
  <c r="J1390" i="38"/>
  <c r="M1388" i="38"/>
  <c r="N1388" i="38" s="1"/>
  <c r="K1388" i="38"/>
  <c r="O1388" i="38" s="1"/>
  <c r="G1390" i="38"/>
  <c r="I1389" i="38"/>
  <c r="L1389" i="23"/>
  <c r="J1389" i="23"/>
  <c r="G1391" i="23"/>
  <c r="I1390" i="23"/>
  <c r="H1390" i="23"/>
  <c r="E1391" i="23"/>
  <c r="N1388" i="23"/>
  <c r="K1389" i="23"/>
  <c r="M1389" i="23"/>
  <c r="O1388" i="23"/>
  <c r="M1388" i="12"/>
  <c r="K1388" i="12"/>
  <c r="G1390" i="12"/>
  <c r="I1389" i="12"/>
  <c r="E1390" i="12"/>
  <c r="H1389" i="12"/>
  <c r="N1387" i="12"/>
  <c r="J1388" i="12"/>
  <c r="L1388" i="12"/>
  <c r="M1389" i="61" l="1"/>
  <c r="K1389" i="61"/>
  <c r="E1392" i="61"/>
  <c r="H1391" i="61"/>
  <c r="J1390" i="61"/>
  <c r="L1390" i="61"/>
  <c r="O1389" i="61"/>
  <c r="I1390" i="61"/>
  <c r="G1391" i="61"/>
  <c r="N1389" i="61"/>
  <c r="N1388" i="12"/>
  <c r="G1391" i="38"/>
  <c r="I1390" i="38"/>
  <c r="L1391" i="38"/>
  <c r="J1391" i="38"/>
  <c r="K1389" i="38"/>
  <c r="O1389" i="38" s="1"/>
  <c r="M1389" i="38"/>
  <c r="N1389" i="38" s="1"/>
  <c r="H1392" i="38"/>
  <c r="E1393" i="38"/>
  <c r="O1388" i="12"/>
  <c r="M1390" i="23"/>
  <c r="K1390" i="23"/>
  <c r="G1392" i="23"/>
  <c r="I1391" i="23"/>
  <c r="E1392" i="23"/>
  <c r="H1391" i="23"/>
  <c r="O1389" i="23"/>
  <c r="L1390" i="23"/>
  <c r="J1390" i="23"/>
  <c r="N1389" i="23"/>
  <c r="E1391" i="12"/>
  <c r="H1390" i="12"/>
  <c r="M1389" i="12"/>
  <c r="K1389" i="12"/>
  <c r="G1391" i="12"/>
  <c r="I1390" i="12"/>
  <c r="J1389" i="12"/>
  <c r="L1389" i="12"/>
  <c r="L1391" i="61" l="1"/>
  <c r="J1391" i="61"/>
  <c r="M1390" i="61"/>
  <c r="K1390" i="61"/>
  <c r="E1393" i="61"/>
  <c r="H1392" i="61"/>
  <c r="O1390" i="61"/>
  <c r="N1390" i="61"/>
  <c r="I1391" i="61"/>
  <c r="G1392" i="61"/>
  <c r="M1390" i="38"/>
  <c r="N1390" i="38" s="1"/>
  <c r="K1390" i="38"/>
  <c r="O1390" i="38" s="1"/>
  <c r="E1394" i="38"/>
  <c r="H1393" i="38"/>
  <c r="G1392" i="38"/>
  <c r="I1391" i="38"/>
  <c r="L1392" i="38"/>
  <c r="J1392" i="38"/>
  <c r="N1390" i="23"/>
  <c r="N1389" i="12"/>
  <c r="L1391" i="23"/>
  <c r="J1391" i="23"/>
  <c r="G1393" i="23"/>
  <c r="I1392" i="23"/>
  <c r="H1392" i="23"/>
  <c r="E1393" i="23"/>
  <c r="K1391" i="23"/>
  <c r="M1391" i="23"/>
  <c r="O1390" i="23"/>
  <c r="G1392" i="12"/>
  <c r="I1391" i="12"/>
  <c r="O1389" i="12"/>
  <c r="M1390" i="12"/>
  <c r="K1390" i="12"/>
  <c r="J1390" i="12"/>
  <c r="L1390" i="12"/>
  <c r="E1392" i="12"/>
  <c r="H1391" i="12"/>
  <c r="E1394" i="61" l="1"/>
  <c r="H1393" i="61"/>
  <c r="J1392" i="61"/>
  <c r="L1392" i="61"/>
  <c r="I1392" i="61"/>
  <c r="G1393" i="61"/>
  <c r="O1391" i="61"/>
  <c r="M1391" i="61"/>
  <c r="N1391" i="61" s="1"/>
  <c r="K1391" i="61"/>
  <c r="L1393" i="38"/>
  <c r="J1393" i="38"/>
  <c r="K1391" i="38"/>
  <c r="O1391" i="38" s="1"/>
  <c r="M1391" i="38"/>
  <c r="N1391" i="38" s="1"/>
  <c r="H1394" i="38"/>
  <c r="E1395" i="38"/>
  <c r="G1393" i="38"/>
  <c r="I1392" i="38"/>
  <c r="N1390" i="12"/>
  <c r="H1393" i="23"/>
  <c r="E1394" i="23"/>
  <c r="G1394" i="23"/>
  <c r="I1393" i="23"/>
  <c r="L1392" i="23"/>
  <c r="J1392" i="23"/>
  <c r="O1392" i="23" s="1"/>
  <c r="O1391" i="23"/>
  <c r="M1392" i="23"/>
  <c r="K1392" i="23"/>
  <c r="N1391" i="23"/>
  <c r="O1390" i="12"/>
  <c r="E1393" i="12"/>
  <c r="H1392" i="12"/>
  <c r="M1391" i="12"/>
  <c r="K1391" i="12"/>
  <c r="J1391" i="12"/>
  <c r="L1391" i="12"/>
  <c r="G1393" i="12"/>
  <c r="I1392" i="12"/>
  <c r="I1393" i="61" l="1"/>
  <c r="G1394" i="61"/>
  <c r="L1393" i="61"/>
  <c r="J1393" i="61"/>
  <c r="M1392" i="61"/>
  <c r="N1392" i="61" s="1"/>
  <c r="K1392" i="61"/>
  <c r="O1392" i="61" s="1"/>
  <c r="E1395" i="61"/>
  <c r="H1394" i="61"/>
  <c r="J1394" i="38"/>
  <c r="L1394" i="38"/>
  <c r="M1392" i="38"/>
  <c r="N1392" i="38" s="1"/>
  <c r="K1392" i="38"/>
  <c r="O1392" i="38" s="1"/>
  <c r="E1396" i="38"/>
  <c r="H1395" i="38"/>
  <c r="G1394" i="38"/>
  <c r="I1393" i="38"/>
  <c r="N1391" i="12"/>
  <c r="N1392" i="23"/>
  <c r="G1395" i="23"/>
  <c r="I1394" i="23"/>
  <c r="K1393" i="23"/>
  <c r="M1393" i="23"/>
  <c r="H1394" i="23"/>
  <c r="E1395" i="23"/>
  <c r="L1393" i="23"/>
  <c r="J1393" i="23"/>
  <c r="O1391" i="12"/>
  <c r="M1392" i="12"/>
  <c r="K1392" i="12"/>
  <c r="G1394" i="12"/>
  <c r="I1393" i="12"/>
  <c r="L1392" i="12"/>
  <c r="J1392" i="12"/>
  <c r="E1394" i="12"/>
  <c r="H1393" i="12"/>
  <c r="I1394" i="61" l="1"/>
  <c r="G1395" i="61"/>
  <c r="M1393" i="61"/>
  <c r="N1393" i="61" s="1"/>
  <c r="K1393" i="61"/>
  <c r="O1393" i="61" s="1"/>
  <c r="J1394" i="61"/>
  <c r="L1394" i="61"/>
  <c r="E1396" i="61"/>
  <c r="H1395" i="61"/>
  <c r="G1395" i="38"/>
  <c r="I1394" i="38"/>
  <c r="H1396" i="38"/>
  <c r="E1397" i="38"/>
  <c r="L1395" i="38"/>
  <c r="J1395" i="38"/>
  <c r="K1393" i="38"/>
  <c r="O1393" i="38" s="1"/>
  <c r="M1393" i="38"/>
  <c r="N1393" i="38" s="1"/>
  <c r="N1393" i="23"/>
  <c r="O1392" i="12"/>
  <c r="M1394" i="23"/>
  <c r="K1394" i="23"/>
  <c r="L1394" i="23"/>
  <c r="N1394" i="23" s="1"/>
  <c r="J1394" i="23"/>
  <c r="O1394" i="23" s="1"/>
  <c r="G1396" i="23"/>
  <c r="I1395" i="23"/>
  <c r="H1395" i="23"/>
  <c r="E1396" i="23"/>
  <c r="O1393" i="23"/>
  <c r="N1392" i="12"/>
  <c r="J1393" i="12"/>
  <c r="L1393" i="12"/>
  <c r="M1393" i="12"/>
  <c r="K1393" i="12"/>
  <c r="O1393" i="12" s="1"/>
  <c r="E1395" i="12"/>
  <c r="H1394" i="12"/>
  <c r="G1395" i="12"/>
  <c r="I1394" i="12"/>
  <c r="I1395" i="61" l="1"/>
  <c r="G1396" i="61"/>
  <c r="M1394" i="61"/>
  <c r="N1394" i="61" s="1"/>
  <c r="K1394" i="61"/>
  <c r="O1394" i="61" s="1"/>
  <c r="L1395" i="61"/>
  <c r="J1395" i="61"/>
  <c r="E1397" i="61"/>
  <c r="H1396" i="61"/>
  <c r="E1398" i="38"/>
  <c r="H1397" i="38"/>
  <c r="L1396" i="38"/>
  <c r="J1396" i="38"/>
  <c r="M1394" i="38"/>
  <c r="N1394" i="38" s="1"/>
  <c r="K1394" i="38"/>
  <c r="O1394" i="38" s="1"/>
  <c r="G1396" i="38"/>
  <c r="I1395" i="38"/>
  <c r="K1395" i="23"/>
  <c r="M1395" i="23"/>
  <c r="H1396" i="23"/>
  <c r="E1397" i="23"/>
  <c r="L1395" i="23"/>
  <c r="N1395" i="23" s="1"/>
  <c r="J1395" i="23"/>
  <c r="O1395" i="23" s="1"/>
  <c r="G1397" i="23"/>
  <c r="I1396" i="23"/>
  <c r="N1393" i="12"/>
  <c r="G1396" i="12"/>
  <c r="I1395" i="12"/>
  <c r="E1396" i="12"/>
  <c r="H1395" i="12"/>
  <c r="J1394" i="12"/>
  <c r="L1394" i="12"/>
  <c r="M1394" i="12"/>
  <c r="K1394" i="12"/>
  <c r="I1396" i="61" l="1"/>
  <c r="G1397" i="61"/>
  <c r="M1395" i="61"/>
  <c r="N1395" i="61" s="1"/>
  <c r="K1395" i="61"/>
  <c r="O1395" i="61" s="1"/>
  <c r="J1396" i="61"/>
  <c r="L1396" i="61"/>
  <c r="E1398" i="61"/>
  <c r="H1397" i="61"/>
  <c r="L1397" i="38"/>
  <c r="J1397" i="38"/>
  <c r="K1395" i="38"/>
  <c r="O1395" i="38" s="1"/>
  <c r="M1395" i="38"/>
  <c r="N1395" i="38" s="1"/>
  <c r="H1398" i="38"/>
  <c r="E1399" i="38"/>
  <c r="G1397" i="38"/>
  <c r="I1396" i="38"/>
  <c r="G1398" i="23"/>
  <c r="I1397" i="23"/>
  <c r="J1396" i="23"/>
  <c r="L1396" i="23"/>
  <c r="H1397" i="23"/>
  <c r="E1398" i="23"/>
  <c r="K1396" i="23"/>
  <c r="M1396" i="23"/>
  <c r="N1394" i="12"/>
  <c r="O1394" i="12"/>
  <c r="J1395" i="12"/>
  <c r="L1395" i="12"/>
  <c r="E1397" i="12"/>
  <c r="H1396" i="12"/>
  <c r="M1395" i="12"/>
  <c r="K1395" i="12"/>
  <c r="O1395" i="12" s="1"/>
  <c r="G1397" i="12"/>
  <c r="I1396" i="12"/>
  <c r="I1397" i="61" l="1"/>
  <c r="G1398" i="61"/>
  <c r="L1397" i="61"/>
  <c r="J1397" i="61"/>
  <c r="M1396" i="61"/>
  <c r="N1396" i="61" s="1"/>
  <c r="K1396" i="61"/>
  <c r="O1396" i="61" s="1"/>
  <c r="E1399" i="61"/>
  <c r="H1398" i="61"/>
  <c r="E1400" i="38"/>
  <c r="H1399" i="38"/>
  <c r="M1396" i="38"/>
  <c r="N1396" i="38" s="1"/>
  <c r="K1396" i="38"/>
  <c r="O1396" i="38" s="1"/>
  <c r="J1398" i="38"/>
  <c r="L1398" i="38"/>
  <c r="G1398" i="38"/>
  <c r="I1397" i="38"/>
  <c r="N1396" i="23"/>
  <c r="H1398" i="23"/>
  <c r="E1399" i="23"/>
  <c r="K1397" i="23"/>
  <c r="M1397" i="23"/>
  <c r="L1397" i="23"/>
  <c r="J1397" i="23"/>
  <c r="O1397" i="23" s="1"/>
  <c r="O1396" i="23"/>
  <c r="G1399" i="23"/>
  <c r="I1398" i="23"/>
  <c r="G1398" i="12"/>
  <c r="I1397" i="12"/>
  <c r="L1396" i="12"/>
  <c r="J1396" i="12"/>
  <c r="O1396" i="12" s="1"/>
  <c r="E1398" i="12"/>
  <c r="H1397" i="12"/>
  <c r="N1395" i="12"/>
  <c r="M1396" i="12"/>
  <c r="K1396" i="12"/>
  <c r="I1398" i="61" l="1"/>
  <c r="G1399" i="61"/>
  <c r="M1397" i="61"/>
  <c r="N1397" i="61" s="1"/>
  <c r="K1397" i="61"/>
  <c r="O1397" i="61" s="1"/>
  <c r="J1398" i="61"/>
  <c r="L1398" i="61"/>
  <c r="E1400" i="61"/>
  <c r="H1399" i="61"/>
  <c r="N1397" i="23"/>
  <c r="L1399" i="38"/>
  <c r="J1399" i="38"/>
  <c r="K1397" i="38"/>
  <c r="O1397" i="38" s="1"/>
  <c r="M1397" i="38"/>
  <c r="N1397" i="38" s="1"/>
  <c r="G1399" i="38"/>
  <c r="I1398" i="38"/>
  <c r="H1400" i="38"/>
  <c r="E1401" i="38"/>
  <c r="E1400" i="23"/>
  <c r="H1399" i="23"/>
  <c r="L1398" i="23"/>
  <c r="J1398" i="23"/>
  <c r="M1398" i="23"/>
  <c r="K1398" i="23"/>
  <c r="G1400" i="23"/>
  <c r="I1399" i="23"/>
  <c r="J1397" i="12"/>
  <c r="L1397" i="12"/>
  <c r="N1396" i="12"/>
  <c r="M1397" i="12"/>
  <c r="K1397" i="12"/>
  <c r="E1399" i="12"/>
  <c r="H1398" i="12"/>
  <c r="G1399" i="12"/>
  <c r="I1398" i="12"/>
  <c r="I1399" i="61" l="1"/>
  <c r="G1400" i="61"/>
  <c r="M1398" i="61"/>
  <c r="K1398" i="61"/>
  <c r="O1398" i="61" s="1"/>
  <c r="N1398" i="61"/>
  <c r="L1399" i="61"/>
  <c r="J1399" i="61"/>
  <c r="E1401" i="61"/>
  <c r="H1400" i="61"/>
  <c r="M1398" i="38"/>
  <c r="N1398" i="38" s="1"/>
  <c r="K1398" i="38"/>
  <c r="O1398" i="38" s="1"/>
  <c r="G1400" i="38"/>
  <c r="I1399" i="38"/>
  <c r="E1402" i="38"/>
  <c r="H1401" i="38"/>
  <c r="L1400" i="38"/>
  <c r="J1400" i="38"/>
  <c r="O1397" i="12"/>
  <c r="K1399" i="23"/>
  <c r="M1399" i="23"/>
  <c r="L1399" i="23"/>
  <c r="N1399" i="23" s="1"/>
  <c r="J1399" i="23"/>
  <c r="O1399" i="23" s="1"/>
  <c r="G1401" i="23"/>
  <c r="I1400" i="23"/>
  <c r="O1398" i="23"/>
  <c r="N1398" i="23"/>
  <c r="H1400" i="23"/>
  <c r="E1401" i="23"/>
  <c r="J1398" i="12"/>
  <c r="L1398" i="12"/>
  <c r="G1400" i="12"/>
  <c r="I1399" i="12"/>
  <c r="E1400" i="12"/>
  <c r="H1399" i="12"/>
  <c r="N1397" i="12"/>
  <c r="M1398" i="12"/>
  <c r="K1398" i="12"/>
  <c r="I1400" i="61" l="1"/>
  <c r="G1401" i="61"/>
  <c r="M1399" i="61"/>
  <c r="N1399" i="61" s="1"/>
  <c r="K1399" i="61"/>
  <c r="O1399" i="61" s="1"/>
  <c r="J1400" i="61"/>
  <c r="L1400" i="61"/>
  <c r="E1402" i="61"/>
  <c r="H1401" i="61"/>
  <c r="K1399" i="38"/>
  <c r="O1399" i="38" s="1"/>
  <c r="M1399" i="38"/>
  <c r="N1399" i="38" s="1"/>
  <c r="G1401" i="38"/>
  <c r="I1400" i="38"/>
  <c r="H1402" i="38"/>
  <c r="E1403" i="38"/>
  <c r="L1401" i="38"/>
  <c r="J1401" i="38"/>
  <c r="M1400" i="23"/>
  <c r="K1400" i="23"/>
  <c r="G1402" i="23"/>
  <c r="I1401" i="23"/>
  <c r="H1401" i="23"/>
  <c r="E1402" i="23"/>
  <c r="L1400" i="23"/>
  <c r="N1400" i="23" s="1"/>
  <c r="J1400" i="23"/>
  <c r="O1400" i="23" s="1"/>
  <c r="E1401" i="12"/>
  <c r="H1400" i="12"/>
  <c r="G1401" i="12"/>
  <c r="I1400" i="12"/>
  <c r="J1399" i="12"/>
  <c r="L1399" i="12"/>
  <c r="N1398" i="12"/>
  <c r="M1399" i="12"/>
  <c r="K1399" i="12"/>
  <c r="O1398" i="12"/>
  <c r="I1401" i="61" l="1"/>
  <c r="G1402" i="61"/>
  <c r="L1401" i="61"/>
  <c r="J1401" i="61"/>
  <c r="M1400" i="61"/>
  <c r="N1400" i="61" s="1"/>
  <c r="K1400" i="61"/>
  <c r="O1400" i="61" s="1"/>
  <c r="E1403" i="61"/>
  <c r="H1402" i="61"/>
  <c r="M1400" i="38"/>
  <c r="N1400" i="38" s="1"/>
  <c r="K1400" i="38"/>
  <c r="O1400" i="38" s="1"/>
  <c r="E1404" i="38"/>
  <c r="H1403" i="38"/>
  <c r="G1402" i="38"/>
  <c r="I1401" i="38"/>
  <c r="L1402" i="38"/>
  <c r="J1402" i="38"/>
  <c r="H1402" i="23"/>
  <c r="E1403" i="23"/>
  <c r="L1401" i="23"/>
  <c r="J1401" i="23"/>
  <c r="G1403" i="23"/>
  <c r="I1402" i="23"/>
  <c r="K1401" i="23"/>
  <c r="M1401" i="23"/>
  <c r="G1402" i="12"/>
  <c r="I1401" i="12"/>
  <c r="N1399" i="12"/>
  <c r="J1400" i="12"/>
  <c r="L1400" i="12"/>
  <c r="M1400" i="12"/>
  <c r="K1400" i="12"/>
  <c r="O1399" i="12"/>
  <c r="E1402" i="12"/>
  <c r="H1401" i="12"/>
  <c r="M1401" i="61" l="1"/>
  <c r="K1401" i="61"/>
  <c r="O1401" i="61"/>
  <c r="J1402" i="61"/>
  <c r="L1402" i="61"/>
  <c r="N1401" i="61"/>
  <c r="G1403" i="61"/>
  <c r="I1402" i="61"/>
  <c r="E1404" i="61"/>
  <c r="H1403" i="61"/>
  <c r="L1403" i="38"/>
  <c r="J1403" i="38"/>
  <c r="H1404" i="38"/>
  <c r="E1405" i="38"/>
  <c r="K1401" i="38"/>
  <c r="O1401" i="38" s="1"/>
  <c r="M1401" i="38"/>
  <c r="N1401" i="38" s="1"/>
  <c r="G1403" i="38"/>
  <c r="I1402" i="38"/>
  <c r="M1402" i="23"/>
  <c r="K1402" i="23"/>
  <c r="N1401" i="23"/>
  <c r="H1403" i="23"/>
  <c r="E1404" i="23"/>
  <c r="G1404" i="23"/>
  <c r="I1403" i="23"/>
  <c r="O1401" i="23"/>
  <c r="L1402" i="23"/>
  <c r="J1402" i="23"/>
  <c r="O1402" i="23" s="1"/>
  <c r="N1400" i="12"/>
  <c r="O1400" i="12"/>
  <c r="M1401" i="12"/>
  <c r="K1401" i="12"/>
  <c r="J1401" i="12"/>
  <c r="L1401" i="12"/>
  <c r="N1401" i="12" s="1"/>
  <c r="E1403" i="12"/>
  <c r="H1402" i="12"/>
  <c r="G1403" i="12"/>
  <c r="I1402" i="12"/>
  <c r="K1402" i="61" l="1"/>
  <c r="O1402" i="61" s="1"/>
  <c r="M1402" i="61"/>
  <c r="N1402" i="61" s="1"/>
  <c r="L1403" i="61"/>
  <c r="J1403" i="61"/>
  <c r="I1403" i="61"/>
  <c r="G1404" i="61"/>
  <c r="E1405" i="61"/>
  <c r="H1404" i="61"/>
  <c r="E1406" i="38"/>
  <c r="H1405" i="38"/>
  <c r="L1404" i="38"/>
  <c r="J1404" i="38"/>
  <c r="G1404" i="38"/>
  <c r="I1403" i="38"/>
  <c r="M1402" i="38"/>
  <c r="N1402" i="38" s="1"/>
  <c r="K1402" i="38"/>
  <c r="O1402" i="38" s="1"/>
  <c r="N1402" i="23"/>
  <c r="K1403" i="23"/>
  <c r="M1403" i="23"/>
  <c r="H1404" i="23"/>
  <c r="E1405" i="23"/>
  <c r="L1403" i="23"/>
  <c r="N1403" i="23" s="1"/>
  <c r="J1403" i="23"/>
  <c r="O1403" i="23" s="1"/>
  <c r="G1405" i="23"/>
  <c r="I1404" i="23"/>
  <c r="O1401" i="12"/>
  <c r="J1402" i="12"/>
  <c r="L1402" i="12"/>
  <c r="G1404" i="12"/>
  <c r="I1403" i="12"/>
  <c r="E1404" i="12"/>
  <c r="H1403" i="12"/>
  <c r="M1402" i="12"/>
  <c r="K1402" i="12"/>
  <c r="G1405" i="61" l="1"/>
  <c r="I1404" i="61"/>
  <c r="M1403" i="61"/>
  <c r="N1403" i="61" s="1"/>
  <c r="K1403" i="61"/>
  <c r="O1403" i="61" s="1"/>
  <c r="J1404" i="61"/>
  <c r="L1404" i="61"/>
  <c r="E1406" i="61"/>
  <c r="H1405" i="61"/>
  <c r="G1405" i="38"/>
  <c r="I1404" i="38"/>
  <c r="K1403" i="38"/>
  <c r="O1403" i="38" s="1"/>
  <c r="M1403" i="38"/>
  <c r="N1403" i="38" s="1"/>
  <c r="L1405" i="38"/>
  <c r="J1405" i="38"/>
  <c r="H1406" i="38"/>
  <c r="E1407" i="38"/>
  <c r="H1405" i="23"/>
  <c r="E1406" i="23"/>
  <c r="J1404" i="23"/>
  <c r="L1404" i="23"/>
  <c r="K1404" i="23"/>
  <c r="M1404" i="23"/>
  <c r="G1406" i="23"/>
  <c r="I1405" i="23"/>
  <c r="E1405" i="12"/>
  <c r="H1404" i="12"/>
  <c r="J1403" i="12"/>
  <c r="L1403" i="12"/>
  <c r="N1402" i="12"/>
  <c r="M1403" i="12"/>
  <c r="K1403" i="12"/>
  <c r="G1405" i="12"/>
  <c r="I1404" i="12"/>
  <c r="O1402" i="12"/>
  <c r="K1404" i="61" l="1"/>
  <c r="M1404" i="61"/>
  <c r="N1404" i="61" s="1"/>
  <c r="O1404" i="61"/>
  <c r="L1405" i="61"/>
  <c r="J1405" i="61"/>
  <c r="E1407" i="61"/>
  <c r="H1406" i="61"/>
  <c r="I1405" i="61"/>
  <c r="G1406" i="61"/>
  <c r="M1404" i="38"/>
  <c r="N1404" i="38" s="1"/>
  <c r="K1404" i="38"/>
  <c r="O1404" i="38" s="1"/>
  <c r="E1408" i="38"/>
  <c r="H1407" i="38"/>
  <c r="L1406" i="38"/>
  <c r="J1406" i="38"/>
  <c r="G1406" i="38"/>
  <c r="I1405" i="38"/>
  <c r="N1404" i="23"/>
  <c r="G1407" i="23"/>
  <c r="I1406" i="23"/>
  <c r="K1405" i="23"/>
  <c r="M1405" i="23"/>
  <c r="O1404" i="23"/>
  <c r="H1406" i="23"/>
  <c r="E1407" i="23"/>
  <c r="L1405" i="23"/>
  <c r="J1405" i="23"/>
  <c r="N1403" i="12"/>
  <c r="O1403" i="12"/>
  <c r="L1404" i="12"/>
  <c r="J1404" i="12"/>
  <c r="G1406" i="12"/>
  <c r="I1405" i="12"/>
  <c r="M1404" i="12"/>
  <c r="K1404" i="12"/>
  <c r="E1406" i="12"/>
  <c r="H1405" i="12"/>
  <c r="J1406" i="61" l="1"/>
  <c r="L1406" i="61"/>
  <c r="E1408" i="61"/>
  <c r="H1407" i="61"/>
  <c r="O1405" i="61"/>
  <c r="N1405" i="61"/>
  <c r="G1407" i="61"/>
  <c r="I1406" i="61"/>
  <c r="M1405" i="61"/>
  <c r="K1405" i="61"/>
  <c r="H1408" i="38"/>
  <c r="E1409" i="38"/>
  <c r="K1405" i="38"/>
  <c r="O1405" i="38" s="1"/>
  <c r="M1405" i="38"/>
  <c r="N1405" i="38" s="1"/>
  <c r="L1407" i="38"/>
  <c r="J1407" i="38"/>
  <c r="G1407" i="38"/>
  <c r="I1406" i="38"/>
  <c r="N1405" i="23"/>
  <c r="L1406" i="23"/>
  <c r="J1406" i="23"/>
  <c r="E1408" i="23"/>
  <c r="H1407" i="23"/>
  <c r="M1406" i="23"/>
  <c r="K1406" i="23"/>
  <c r="O1405" i="23"/>
  <c r="G1408" i="23"/>
  <c r="I1407" i="23"/>
  <c r="E1407" i="12"/>
  <c r="H1406" i="12"/>
  <c r="O1404" i="12"/>
  <c r="K1405" i="12"/>
  <c r="M1405" i="12"/>
  <c r="N1404" i="12"/>
  <c r="G1407" i="12"/>
  <c r="I1406" i="12"/>
  <c r="L1405" i="12"/>
  <c r="J1405" i="12"/>
  <c r="L1407" i="61" l="1"/>
  <c r="J1407" i="61"/>
  <c r="I1407" i="61"/>
  <c r="G1408" i="61"/>
  <c r="E1409" i="61"/>
  <c r="H1408" i="61"/>
  <c r="N1406" i="61"/>
  <c r="K1406" i="61"/>
  <c r="O1406" i="61" s="1"/>
  <c r="M1406" i="61"/>
  <c r="E1410" i="38"/>
  <c r="H1409" i="38"/>
  <c r="L1408" i="38"/>
  <c r="J1408" i="38"/>
  <c r="M1406" i="38"/>
  <c r="N1406" i="38" s="1"/>
  <c r="K1406" i="38"/>
  <c r="O1406" i="38" s="1"/>
  <c r="G1408" i="38"/>
  <c r="I1407" i="38"/>
  <c r="I1408" i="23"/>
  <c r="G1409" i="23"/>
  <c r="H1408" i="23"/>
  <c r="E1409" i="23"/>
  <c r="L1407" i="23"/>
  <c r="J1407" i="23"/>
  <c r="O1406" i="23"/>
  <c r="K1407" i="23"/>
  <c r="M1407" i="23"/>
  <c r="N1406" i="23"/>
  <c r="G1408" i="12"/>
  <c r="I1407" i="12"/>
  <c r="L1406" i="12"/>
  <c r="J1406" i="12"/>
  <c r="M1406" i="12"/>
  <c r="K1406" i="12"/>
  <c r="O1405" i="12"/>
  <c r="N1405" i="12"/>
  <c r="E1408" i="12"/>
  <c r="H1407" i="12"/>
  <c r="E1410" i="61" l="1"/>
  <c r="H1409" i="61"/>
  <c r="G1409" i="61"/>
  <c r="I1408" i="61"/>
  <c r="M1407" i="61"/>
  <c r="N1407" i="61" s="1"/>
  <c r="K1407" i="61"/>
  <c r="O1407" i="61" s="1"/>
  <c r="J1408" i="61"/>
  <c r="L1408" i="61"/>
  <c r="N1407" i="23"/>
  <c r="L1409" i="38"/>
  <c r="J1409" i="38"/>
  <c r="K1407" i="38"/>
  <c r="O1407" i="38" s="1"/>
  <c r="M1407" i="38"/>
  <c r="N1407" i="38" s="1"/>
  <c r="H1410" i="38"/>
  <c r="E1411" i="38"/>
  <c r="G1409" i="38"/>
  <c r="I1408" i="38"/>
  <c r="L1408" i="23"/>
  <c r="J1408" i="23"/>
  <c r="G1410" i="23"/>
  <c r="I1409" i="23"/>
  <c r="O1407" i="23"/>
  <c r="H1409" i="23"/>
  <c r="E1410" i="23"/>
  <c r="M1408" i="23"/>
  <c r="K1408" i="23"/>
  <c r="N1406" i="12"/>
  <c r="M1407" i="12"/>
  <c r="K1407" i="12"/>
  <c r="O1406" i="12"/>
  <c r="L1407" i="12"/>
  <c r="N1407" i="12" s="1"/>
  <c r="J1407" i="12"/>
  <c r="O1407" i="12" s="1"/>
  <c r="E1409" i="12"/>
  <c r="H1408" i="12"/>
  <c r="G1409" i="12"/>
  <c r="I1408" i="12"/>
  <c r="K1408" i="61" l="1"/>
  <c r="M1408" i="61"/>
  <c r="I1409" i="61"/>
  <c r="G1410" i="61"/>
  <c r="O1408" i="61"/>
  <c r="L1409" i="61"/>
  <c r="J1409" i="61"/>
  <c r="N1408" i="61"/>
  <c r="E1411" i="61"/>
  <c r="H1410" i="61"/>
  <c r="O1408" i="23"/>
  <c r="J1410" i="38"/>
  <c r="L1410" i="38"/>
  <c r="M1408" i="38"/>
  <c r="N1408" i="38" s="1"/>
  <c r="K1408" i="38"/>
  <c r="O1408" i="38" s="1"/>
  <c r="E1412" i="38"/>
  <c r="H1411" i="38"/>
  <c r="G1410" i="38"/>
  <c r="I1409" i="38"/>
  <c r="K1409" i="23"/>
  <c r="M1409" i="23"/>
  <c r="L1409" i="23"/>
  <c r="J1409" i="23"/>
  <c r="O1409" i="23" s="1"/>
  <c r="H1410" i="23"/>
  <c r="E1411" i="23"/>
  <c r="G1411" i="23"/>
  <c r="I1410" i="23"/>
  <c r="N1408" i="23"/>
  <c r="M1408" i="12"/>
  <c r="K1408" i="12"/>
  <c r="J1408" i="12"/>
  <c r="L1408" i="12"/>
  <c r="N1408" i="12" s="1"/>
  <c r="E1410" i="12"/>
  <c r="H1409" i="12"/>
  <c r="G1410" i="12"/>
  <c r="I1409" i="12"/>
  <c r="M1409" i="61" l="1"/>
  <c r="N1409" i="61" s="1"/>
  <c r="K1409" i="61"/>
  <c r="O1409" i="61" s="1"/>
  <c r="G1411" i="61"/>
  <c r="I1410" i="61"/>
  <c r="J1410" i="61"/>
  <c r="L1410" i="61"/>
  <c r="E1412" i="61"/>
  <c r="H1411" i="61"/>
  <c r="H1412" i="38"/>
  <c r="E1413" i="38"/>
  <c r="L1411" i="38"/>
  <c r="J1411" i="38"/>
  <c r="K1409" i="38"/>
  <c r="O1409" i="38" s="1"/>
  <c r="M1409" i="38"/>
  <c r="N1409" i="38" s="1"/>
  <c r="G1411" i="38"/>
  <c r="I1410" i="38"/>
  <c r="N1409" i="23"/>
  <c r="M1410" i="23"/>
  <c r="K1410" i="23"/>
  <c r="G1412" i="23"/>
  <c r="I1411" i="23"/>
  <c r="H1411" i="23"/>
  <c r="E1412" i="23"/>
  <c r="L1410" i="23"/>
  <c r="N1410" i="23" s="1"/>
  <c r="J1410" i="23"/>
  <c r="O1408" i="12"/>
  <c r="K1409" i="12"/>
  <c r="M1409" i="12"/>
  <c r="G1411" i="12"/>
  <c r="I1410" i="12"/>
  <c r="L1409" i="12"/>
  <c r="N1409" i="12" s="1"/>
  <c r="J1409" i="12"/>
  <c r="O1409" i="12" s="1"/>
  <c r="E1411" i="12"/>
  <c r="H1410" i="12"/>
  <c r="L1411" i="61" l="1"/>
  <c r="J1411" i="61"/>
  <c r="K1410" i="61"/>
  <c r="O1410" i="61" s="1"/>
  <c r="M1410" i="61"/>
  <c r="N1410" i="61" s="1"/>
  <c r="I1411" i="61"/>
  <c r="G1412" i="61"/>
  <c r="E1413" i="61"/>
  <c r="H1412" i="61"/>
  <c r="G1412" i="38"/>
  <c r="I1411" i="38"/>
  <c r="E1414" i="38"/>
  <c r="H1413" i="38"/>
  <c r="M1410" i="38"/>
  <c r="N1410" i="38" s="1"/>
  <c r="K1410" i="38"/>
  <c r="O1410" i="38" s="1"/>
  <c r="L1412" i="38"/>
  <c r="J1412" i="38"/>
  <c r="O1410" i="23"/>
  <c r="K1411" i="23"/>
  <c r="M1411" i="23"/>
  <c r="H1412" i="23"/>
  <c r="E1413" i="23"/>
  <c r="L1411" i="23"/>
  <c r="N1411" i="23" s="1"/>
  <c r="J1411" i="23"/>
  <c r="O1411" i="23" s="1"/>
  <c r="G1413" i="23"/>
  <c r="I1412" i="23"/>
  <c r="L1410" i="12"/>
  <c r="J1410" i="12"/>
  <c r="M1410" i="12"/>
  <c r="K1410" i="12"/>
  <c r="E1412" i="12"/>
  <c r="H1411" i="12"/>
  <c r="G1412" i="12"/>
  <c r="I1411" i="12"/>
  <c r="M1411" i="61" l="1"/>
  <c r="K1411" i="61"/>
  <c r="O1411" i="61" s="1"/>
  <c r="J1412" i="61"/>
  <c r="L1412" i="61"/>
  <c r="G1413" i="61"/>
  <c r="I1412" i="61"/>
  <c r="N1411" i="61"/>
  <c r="E1414" i="61"/>
  <c r="H1413" i="61"/>
  <c r="K1411" i="38"/>
  <c r="O1411" i="38" s="1"/>
  <c r="M1411" i="38"/>
  <c r="N1411" i="38" s="1"/>
  <c r="L1413" i="38"/>
  <c r="J1413" i="38"/>
  <c r="G1413" i="38"/>
  <c r="I1412" i="38"/>
  <c r="H1414" i="38"/>
  <c r="E1415" i="38"/>
  <c r="J1412" i="23"/>
  <c r="L1412" i="23"/>
  <c r="K1412" i="23"/>
  <c r="M1412" i="23"/>
  <c r="G1414" i="23"/>
  <c r="I1413" i="23"/>
  <c r="H1413" i="23"/>
  <c r="E1414" i="23"/>
  <c r="O1410" i="12"/>
  <c r="J1411" i="12"/>
  <c r="L1411" i="12"/>
  <c r="E1413" i="12"/>
  <c r="H1412" i="12"/>
  <c r="M1411" i="12"/>
  <c r="K1411" i="12"/>
  <c r="G1413" i="12"/>
  <c r="I1412" i="12"/>
  <c r="N1410" i="12"/>
  <c r="I1413" i="61" l="1"/>
  <c r="G1414" i="61"/>
  <c r="K1412" i="61"/>
  <c r="M1412" i="61"/>
  <c r="N1412" i="61" s="1"/>
  <c r="L1413" i="61"/>
  <c r="J1413" i="61"/>
  <c r="O1412" i="61"/>
  <c r="E1415" i="61"/>
  <c r="H1414" i="61"/>
  <c r="M1412" i="38"/>
  <c r="N1412" i="38" s="1"/>
  <c r="K1412" i="38"/>
  <c r="O1412" i="38" s="1"/>
  <c r="G1414" i="38"/>
  <c r="I1413" i="38"/>
  <c r="L1414" i="38"/>
  <c r="J1414" i="38"/>
  <c r="E1416" i="38"/>
  <c r="H1415" i="38"/>
  <c r="G1415" i="23"/>
  <c r="I1414" i="23"/>
  <c r="H1414" i="23"/>
  <c r="E1415" i="23"/>
  <c r="L1413" i="23"/>
  <c r="N1413" i="23" s="1"/>
  <c r="J1413" i="23"/>
  <c r="N1412" i="23"/>
  <c r="K1413" i="23"/>
  <c r="M1413" i="23"/>
  <c r="O1412" i="23"/>
  <c r="N1411" i="12"/>
  <c r="O1411" i="12"/>
  <c r="M1412" i="12"/>
  <c r="K1412" i="12"/>
  <c r="G1414" i="12"/>
  <c r="I1413" i="12"/>
  <c r="J1412" i="12"/>
  <c r="L1412" i="12"/>
  <c r="E1414" i="12"/>
  <c r="H1413" i="12"/>
  <c r="G1415" i="61" l="1"/>
  <c r="I1414" i="61"/>
  <c r="M1413" i="61"/>
  <c r="N1413" i="61" s="1"/>
  <c r="K1413" i="61"/>
  <c r="O1413" i="61" s="1"/>
  <c r="J1414" i="61"/>
  <c r="L1414" i="61"/>
  <c r="E1416" i="61"/>
  <c r="H1415" i="61"/>
  <c r="K1413" i="38"/>
  <c r="O1413" i="38" s="1"/>
  <c r="M1413" i="38"/>
  <c r="N1413" i="38" s="1"/>
  <c r="G1415" i="38"/>
  <c r="I1414" i="38"/>
  <c r="L1415" i="38"/>
  <c r="J1415" i="38"/>
  <c r="H1416" i="38"/>
  <c r="E1417" i="38"/>
  <c r="N1412" i="12"/>
  <c r="E1416" i="23"/>
  <c r="H1415" i="23"/>
  <c r="L1414" i="23"/>
  <c r="J1414" i="23"/>
  <c r="M1414" i="23"/>
  <c r="K1414" i="23"/>
  <c r="O1413" i="23"/>
  <c r="G1416" i="23"/>
  <c r="I1415" i="23"/>
  <c r="O1412" i="12"/>
  <c r="L1413" i="12"/>
  <c r="J1413" i="12"/>
  <c r="E1415" i="12"/>
  <c r="H1414" i="12"/>
  <c r="K1413" i="12"/>
  <c r="M1413" i="12"/>
  <c r="G1415" i="12"/>
  <c r="I1414" i="12"/>
  <c r="K1414" i="61" l="1"/>
  <c r="M1414" i="61"/>
  <c r="N1414" i="61" s="1"/>
  <c r="L1415" i="61"/>
  <c r="J1415" i="61"/>
  <c r="I1415" i="61"/>
  <c r="G1416" i="61"/>
  <c r="O1414" i="61"/>
  <c r="E1417" i="61"/>
  <c r="H1416" i="61"/>
  <c r="M1414" i="38"/>
  <c r="N1414" i="38" s="1"/>
  <c r="K1414" i="38"/>
  <c r="O1414" i="38" s="1"/>
  <c r="G1416" i="38"/>
  <c r="I1415" i="38"/>
  <c r="E1418" i="38"/>
  <c r="H1417" i="38"/>
  <c r="L1416" i="38"/>
  <c r="J1416" i="38"/>
  <c r="G1417" i="23"/>
  <c r="I1416" i="23"/>
  <c r="N1414" i="23"/>
  <c r="L1415" i="23"/>
  <c r="J1415" i="23"/>
  <c r="O1414" i="23"/>
  <c r="K1415" i="23"/>
  <c r="M1415" i="23"/>
  <c r="H1416" i="23"/>
  <c r="E1417" i="23"/>
  <c r="M1414" i="12"/>
  <c r="K1414" i="12"/>
  <c r="G1416" i="12"/>
  <c r="I1415" i="12"/>
  <c r="L1414" i="12"/>
  <c r="N1414" i="12" s="1"/>
  <c r="J1414" i="12"/>
  <c r="O1414" i="12" s="1"/>
  <c r="E1416" i="12"/>
  <c r="H1415" i="12"/>
  <c r="O1413" i="12"/>
  <c r="N1413" i="12"/>
  <c r="G1417" i="61" l="1"/>
  <c r="I1416" i="61"/>
  <c r="M1415" i="61"/>
  <c r="N1415" i="61" s="1"/>
  <c r="K1415" i="61"/>
  <c r="J1416" i="61"/>
  <c r="L1416" i="61"/>
  <c r="O1415" i="61"/>
  <c r="E1418" i="61"/>
  <c r="H1417" i="61"/>
  <c r="L1417" i="38"/>
  <c r="J1417" i="38"/>
  <c r="H1418" i="38"/>
  <c r="E1419" i="38"/>
  <c r="G1417" i="38"/>
  <c r="I1416" i="38"/>
  <c r="K1415" i="38"/>
  <c r="O1415" i="38" s="1"/>
  <c r="M1415" i="38"/>
  <c r="N1415" i="38" s="1"/>
  <c r="N1415" i="23"/>
  <c r="M1416" i="23"/>
  <c r="K1416" i="23"/>
  <c r="O1415" i="23"/>
  <c r="H1417" i="23"/>
  <c r="E1418" i="23"/>
  <c r="L1416" i="23"/>
  <c r="J1416" i="23"/>
  <c r="O1416" i="23" s="1"/>
  <c r="G1418" i="23"/>
  <c r="I1417" i="23"/>
  <c r="M1415" i="12"/>
  <c r="K1415" i="12"/>
  <c r="G1417" i="12"/>
  <c r="I1416" i="12"/>
  <c r="L1415" i="12"/>
  <c r="N1415" i="12" s="1"/>
  <c r="J1415" i="12"/>
  <c r="O1415" i="12" s="1"/>
  <c r="E1417" i="12"/>
  <c r="H1416" i="12"/>
  <c r="K1416" i="61" l="1"/>
  <c r="O1416" i="61" s="1"/>
  <c r="M1416" i="61"/>
  <c r="N1416" i="61"/>
  <c r="L1417" i="61"/>
  <c r="J1417" i="61"/>
  <c r="I1417" i="61"/>
  <c r="G1418" i="61"/>
  <c r="E1419" i="61"/>
  <c r="H1418" i="61"/>
  <c r="E1420" i="38"/>
  <c r="H1419" i="38"/>
  <c r="L1418" i="38"/>
  <c r="J1418" i="38"/>
  <c r="M1416" i="38"/>
  <c r="N1416" i="38" s="1"/>
  <c r="K1416" i="38"/>
  <c r="O1416" i="38" s="1"/>
  <c r="G1418" i="38"/>
  <c r="I1417" i="38"/>
  <c r="N1416" i="23"/>
  <c r="L1417" i="23"/>
  <c r="J1417" i="23"/>
  <c r="K1417" i="23"/>
  <c r="M1417" i="23"/>
  <c r="H1418" i="23"/>
  <c r="E1419" i="23"/>
  <c r="G1419" i="23"/>
  <c r="I1418" i="23"/>
  <c r="L1416" i="12"/>
  <c r="J1416" i="12"/>
  <c r="E1418" i="12"/>
  <c r="H1417" i="12"/>
  <c r="K1416" i="12"/>
  <c r="M1416" i="12"/>
  <c r="G1418" i="12"/>
  <c r="I1417" i="12"/>
  <c r="G1419" i="61" l="1"/>
  <c r="I1418" i="61"/>
  <c r="J1418" i="61"/>
  <c r="L1418" i="61"/>
  <c r="M1417" i="61"/>
  <c r="N1417" i="61" s="1"/>
  <c r="K1417" i="61"/>
  <c r="O1417" i="61" s="1"/>
  <c r="E1420" i="61"/>
  <c r="H1419" i="61"/>
  <c r="L1419" i="38"/>
  <c r="J1419" i="38"/>
  <c r="G1419" i="38"/>
  <c r="I1418" i="38"/>
  <c r="K1417" i="38"/>
  <c r="O1417" i="38" s="1"/>
  <c r="M1417" i="38"/>
  <c r="N1417" i="38" s="1"/>
  <c r="H1420" i="38"/>
  <c r="E1421" i="38"/>
  <c r="M1418" i="23"/>
  <c r="K1418" i="23"/>
  <c r="G1420" i="23"/>
  <c r="I1419" i="23"/>
  <c r="L1418" i="23"/>
  <c r="J1418" i="23"/>
  <c r="O1418" i="23" s="1"/>
  <c r="H1419" i="23"/>
  <c r="E1420" i="23"/>
  <c r="O1417" i="23"/>
  <c r="N1417" i="23"/>
  <c r="M1417" i="12"/>
  <c r="K1417" i="12"/>
  <c r="G1419" i="12"/>
  <c r="I1418" i="12"/>
  <c r="O1416" i="12"/>
  <c r="L1417" i="12"/>
  <c r="N1417" i="12" s="1"/>
  <c r="J1417" i="12"/>
  <c r="E1419" i="12"/>
  <c r="H1418" i="12"/>
  <c r="N1416" i="12"/>
  <c r="K1418" i="61" l="1"/>
  <c r="M1418" i="61"/>
  <c r="L1419" i="61"/>
  <c r="J1419" i="61"/>
  <c r="I1419" i="61"/>
  <c r="G1420" i="61"/>
  <c r="N1418" i="61"/>
  <c r="O1418" i="61"/>
  <c r="E1421" i="61"/>
  <c r="H1420" i="61"/>
  <c r="M1418" i="38"/>
  <c r="N1418" i="38" s="1"/>
  <c r="K1418" i="38"/>
  <c r="O1418" i="38" s="1"/>
  <c r="E1422" i="38"/>
  <c r="H1421" i="38"/>
  <c r="G1420" i="38"/>
  <c r="I1419" i="38"/>
  <c r="L1420" i="38"/>
  <c r="J1420" i="38"/>
  <c r="O1417" i="12"/>
  <c r="N1418" i="23"/>
  <c r="L1419" i="23"/>
  <c r="J1419" i="23"/>
  <c r="H1420" i="23"/>
  <c r="E1421" i="23"/>
  <c r="G1421" i="23"/>
  <c r="I1420" i="23"/>
  <c r="K1419" i="23"/>
  <c r="M1419" i="23"/>
  <c r="G1420" i="12"/>
  <c r="I1419" i="12"/>
  <c r="E1420" i="12"/>
  <c r="H1419" i="12"/>
  <c r="M1418" i="12"/>
  <c r="K1418" i="12"/>
  <c r="L1418" i="12"/>
  <c r="J1418" i="12"/>
  <c r="G1421" i="61" l="1"/>
  <c r="I1420" i="61"/>
  <c r="J1420" i="61"/>
  <c r="L1420" i="61"/>
  <c r="M1419" i="61"/>
  <c r="K1419" i="61"/>
  <c r="O1419" i="61" s="1"/>
  <c r="N1419" i="61"/>
  <c r="E1422" i="61"/>
  <c r="H1421" i="61"/>
  <c r="K1419" i="38"/>
  <c r="O1419" i="38" s="1"/>
  <c r="M1419" i="38"/>
  <c r="N1419" i="38" s="1"/>
  <c r="H1422" i="38"/>
  <c r="E1423" i="38"/>
  <c r="L1421" i="38"/>
  <c r="J1421" i="38"/>
  <c r="G1421" i="38"/>
  <c r="I1420" i="38"/>
  <c r="O1418" i="12"/>
  <c r="N1418" i="12"/>
  <c r="K1420" i="23"/>
  <c r="M1420" i="23"/>
  <c r="J1420" i="23"/>
  <c r="L1420" i="23"/>
  <c r="N1420" i="23" s="1"/>
  <c r="O1419" i="23"/>
  <c r="G1422" i="23"/>
  <c r="I1421" i="23"/>
  <c r="H1421" i="23"/>
  <c r="E1422" i="23"/>
  <c r="N1419" i="23"/>
  <c r="J1419" i="12"/>
  <c r="L1419" i="12"/>
  <c r="E1421" i="12"/>
  <c r="H1420" i="12"/>
  <c r="M1419" i="12"/>
  <c r="K1419" i="12"/>
  <c r="G1421" i="12"/>
  <c r="I1420" i="12"/>
  <c r="K1420" i="61" l="1"/>
  <c r="O1420" i="61" s="1"/>
  <c r="M1420" i="61"/>
  <c r="N1420" i="61" s="1"/>
  <c r="L1421" i="61"/>
  <c r="J1421" i="61"/>
  <c r="E1423" i="61"/>
  <c r="H1422" i="61"/>
  <c r="I1421" i="61"/>
  <c r="G1422" i="61"/>
  <c r="G1422" i="38"/>
  <c r="I1421" i="38"/>
  <c r="E1424" i="38"/>
  <c r="H1423" i="38"/>
  <c r="L1422" i="38"/>
  <c r="J1422" i="38"/>
  <c r="M1420" i="38"/>
  <c r="N1420" i="38" s="1"/>
  <c r="K1420" i="38"/>
  <c r="O1420" i="38" s="1"/>
  <c r="L1421" i="23"/>
  <c r="J1421" i="23"/>
  <c r="O1420" i="23"/>
  <c r="G1423" i="23"/>
  <c r="I1422" i="23"/>
  <c r="K1421" i="23"/>
  <c r="M1421" i="23"/>
  <c r="H1422" i="23"/>
  <c r="E1423" i="23"/>
  <c r="G1422" i="12"/>
  <c r="I1421" i="12"/>
  <c r="K1420" i="12"/>
  <c r="M1420" i="12"/>
  <c r="L1420" i="12"/>
  <c r="J1420" i="12"/>
  <c r="E1422" i="12"/>
  <c r="H1421" i="12"/>
  <c r="N1419" i="12"/>
  <c r="O1419" i="12"/>
  <c r="J1422" i="61" l="1"/>
  <c r="L1422" i="61"/>
  <c r="E1424" i="61"/>
  <c r="H1423" i="61"/>
  <c r="O1421" i="61"/>
  <c r="G1423" i="61"/>
  <c r="I1422" i="61"/>
  <c r="M1421" i="61"/>
  <c r="N1421" i="61" s="1"/>
  <c r="K1421" i="61"/>
  <c r="H1424" i="38"/>
  <c r="E1425" i="38"/>
  <c r="K1421" i="38"/>
  <c r="O1421" i="38" s="1"/>
  <c r="M1421" i="38"/>
  <c r="N1421" i="38" s="1"/>
  <c r="L1423" i="38"/>
  <c r="J1423" i="38"/>
  <c r="G1423" i="38"/>
  <c r="I1422" i="38"/>
  <c r="L1422" i="23"/>
  <c r="J1422" i="23"/>
  <c r="G1424" i="23"/>
  <c r="I1423" i="23"/>
  <c r="O1421" i="23"/>
  <c r="M1422" i="23"/>
  <c r="K1422" i="23"/>
  <c r="E1424" i="23"/>
  <c r="H1423" i="23"/>
  <c r="N1421" i="23"/>
  <c r="O1420" i="12"/>
  <c r="N1420" i="12"/>
  <c r="K1421" i="12"/>
  <c r="M1421" i="12"/>
  <c r="L1421" i="12"/>
  <c r="J1421" i="12"/>
  <c r="O1421" i="12" s="1"/>
  <c r="E1423" i="12"/>
  <c r="H1422" i="12"/>
  <c r="G1423" i="12"/>
  <c r="I1422" i="12"/>
  <c r="E1425" i="61" l="1"/>
  <c r="H1424" i="61"/>
  <c r="I1423" i="61"/>
  <c r="G1424" i="61"/>
  <c r="K1422" i="61"/>
  <c r="M1422" i="61"/>
  <c r="N1422" i="61" s="1"/>
  <c r="O1422" i="61"/>
  <c r="L1423" i="61"/>
  <c r="J1423" i="61"/>
  <c r="M1422" i="38"/>
  <c r="N1422" i="38" s="1"/>
  <c r="K1422" i="38"/>
  <c r="O1422" i="38" s="1"/>
  <c r="E1426" i="38"/>
  <c r="H1425" i="38"/>
  <c r="G1424" i="38"/>
  <c r="I1423" i="38"/>
  <c r="L1424" i="38"/>
  <c r="J1424" i="38"/>
  <c r="H1424" i="23"/>
  <c r="E1425" i="23"/>
  <c r="K1423" i="23"/>
  <c r="M1423" i="23"/>
  <c r="G1425" i="23"/>
  <c r="I1424" i="23"/>
  <c r="O1422" i="23"/>
  <c r="L1423" i="23"/>
  <c r="N1423" i="23" s="1"/>
  <c r="J1423" i="23"/>
  <c r="N1422" i="23"/>
  <c r="N1421" i="12"/>
  <c r="L1422" i="12"/>
  <c r="J1422" i="12"/>
  <c r="E1424" i="12"/>
  <c r="H1423" i="12"/>
  <c r="M1422" i="12"/>
  <c r="K1422" i="12"/>
  <c r="G1424" i="12"/>
  <c r="I1423" i="12"/>
  <c r="G1425" i="61" l="1"/>
  <c r="I1424" i="61"/>
  <c r="M1423" i="61"/>
  <c r="K1423" i="61"/>
  <c r="O1423" i="61"/>
  <c r="J1424" i="61"/>
  <c r="L1424" i="61"/>
  <c r="N1423" i="61"/>
  <c r="E1426" i="61"/>
  <c r="H1425" i="61"/>
  <c r="K1423" i="38"/>
  <c r="O1423" i="38" s="1"/>
  <c r="M1423" i="38"/>
  <c r="N1423" i="38" s="1"/>
  <c r="L1425" i="38"/>
  <c r="J1425" i="38"/>
  <c r="H1426" i="38"/>
  <c r="E1427" i="38"/>
  <c r="G1425" i="38"/>
  <c r="I1424" i="38"/>
  <c r="G1426" i="23"/>
  <c r="I1425" i="23"/>
  <c r="M1424" i="23"/>
  <c r="K1424" i="23"/>
  <c r="H1425" i="23"/>
  <c r="E1426" i="23"/>
  <c r="O1423" i="23"/>
  <c r="L1424" i="23"/>
  <c r="N1424" i="23" s="1"/>
  <c r="J1424" i="23"/>
  <c r="G1425" i="12"/>
  <c r="I1424" i="12"/>
  <c r="M1423" i="12"/>
  <c r="K1423" i="12"/>
  <c r="E1425" i="12"/>
  <c r="H1424" i="12"/>
  <c r="L1423" i="12"/>
  <c r="N1423" i="12" s="1"/>
  <c r="J1423" i="12"/>
  <c r="O1422" i="12"/>
  <c r="N1422" i="12"/>
  <c r="K1424" i="61" l="1"/>
  <c r="O1424" i="61" s="1"/>
  <c r="M1424" i="61"/>
  <c r="N1424" i="61" s="1"/>
  <c r="L1425" i="61"/>
  <c r="J1425" i="61"/>
  <c r="E1427" i="61"/>
  <c r="H1426" i="61"/>
  <c r="I1425" i="61"/>
  <c r="G1426" i="61"/>
  <c r="J1426" i="38"/>
  <c r="L1426" i="38"/>
  <c r="G1426" i="38"/>
  <c r="I1425" i="38"/>
  <c r="E1428" i="38"/>
  <c r="H1427" i="38"/>
  <c r="M1424" i="38"/>
  <c r="N1424" i="38" s="1"/>
  <c r="K1424" i="38"/>
  <c r="O1424" i="38" s="1"/>
  <c r="O1423" i="12"/>
  <c r="L1425" i="23"/>
  <c r="J1425" i="23"/>
  <c r="K1425" i="23"/>
  <c r="M1425" i="23"/>
  <c r="H1426" i="23"/>
  <c r="E1427" i="23"/>
  <c r="O1424" i="23"/>
  <c r="G1427" i="23"/>
  <c r="I1426" i="23"/>
  <c r="J1424" i="12"/>
  <c r="L1424" i="12"/>
  <c r="M1424" i="12"/>
  <c r="K1424" i="12"/>
  <c r="E1426" i="12"/>
  <c r="H1425" i="12"/>
  <c r="G1426" i="12"/>
  <c r="I1425" i="12"/>
  <c r="J1426" i="61" l="1"/>
  <c r="L1426" i="61"/>
  <c r="G1427" i="61"/>
  <c r="I1426" i="61"/>
  <c r="E1428" i="61"/>
  <c r="H1427" i="61"/>
  <c r="M1425" i="61"/>
  <c r="N1425" i="61" s="1"/>
  <c r="K1425" i="61"/>
  <c r="O1425" i="61" s="1"/>
  <c r="L1427" i="38"/>
  <c r="J1427" i="38"/>
  <c r="G1427" i="38"/>
  <c r="I1426" i="38"/>
  <c r="H1428" i="38"/>
  <c r="E1429" i="38"/>
  <c r="K1425" i="38"/>
  <c r="O1425" i="38" s="1"/>
  <c r="M1425" i="38"/>
  <c r="N1425" i="38" s="1"/>
  <c r="L1426" i="23"/>
  <c r="J1426" i="23"/>
  <c r="H1427" i="23"/>
  <c r="E1428" i="23"/>
  <c r="O1425" i="23"/>
  <c r="G1428" i="23"/>
  <c r="I1427" i="23"/>
  <c r="M1426" i="23"/>
  <c r="K1426" i="23"/>
  <c r="N1425" i="23"/>
  <c r="G1427" i="12"/>
  <c r="I1426" i="12"/>
  <c r="M1425" i="12"/>
  <c r="K1425" i="12"/>
  <c r="E1427" i="12"/>
  <c r="H1426" i="12"/>
  <c r="L1425" i="12"/>
  <c r="J1425" i="12"/>
  <c r="N1424" i="12"/>
  <c r="O1424" i="12"/>
  <c r="I1427" i="61" l="1"/>
  <c r="G1428" i="61"/>
  <c r="E1429" i="61"/>
  <c r="H1428" i="61"/>
  <c r="N1426" i="61"/>
  <c r="L1427" i="61"/>
  <c r="J1427" i="61"/>
  <c r="O1426" i="61"/>
  <c r="K1426" i="61"/>
  <c r="M1426" i="61"/>
  <c r="M1426" i="38"/>
  <c r="N1426" i="38" s="1"/>
  <c r="K1426" i="38"/>
  <c r="O1426" i="38" s="1"/>
  <c r="L1428" i="38"/>
  <c r="J1428" i="38"/>
  <c r="G1428" i="38"/>
  <c r="I1427" i="38"/>
  <c r="E1430" i="38"/>
  <c r="H1429" i="38"/>
  <c r="N1425" i="12"/>
  <c r="H1428" i="23"/>
  <c r="E1429" i="23"/>
  <c r="L1427" i="23"/>
  <c r="J1427" i="23"/>
  <c r="G1429" i="23"/>
  <c r="I1428" i="23"/>
  <c r="O1426" i="23"/>
  <c r="K1427" i="23"/>
  <c r="M1427" i="23"/>
  <c r="N1426" i="23"/>
  <c r="O1425" i="12"/>
  <c r="L1426" i="12"/>
  <c r="J1426" i="12"/>
  <c r="E1428" i="12"/>
  <c r="H1427" i="12"/>
  <c r="M1426" i="12"/>
  <c r="K1426" i="12"/>
  <c r="G1428" i="12"/>
  <c r="I1427" i="12"/>
  <c r="J1428" i="61" l="1"/>
  <c r="L1428" i="61"/>
  <c r="E1430" i="61"/>
  <c r="H1429" i="61"/>
  <c r="N1427" i="61"/>
  <c r="G1429" i="61"/>
  <c r="I1428" i="61"/>
  <c r="O1427" i="61"/>
  <c r="M1427" i="61"/>
  <c r="K1427" i="61"/>
  <c r="K1427" i="38"/>
  <c r="O1427" i="38" s="1"/>
  <c r="M1427" i="38"/>
  <c r="N1427" i="38" s="1"/>
  <c r="L1429" i="38"/>
  <c r="J1429" i="38"/>
  <c r="H1430" i="38"/>
  <c r="E1431" i="38"/>
  <c r="G1429" i="38"/>
  <c r="I1428" i="38"/>
  <c r="N1427" i="23"/>
  <c r="O1427" i="23"/>
  <c r="H1429" i="23"/>
  <c r="E1430" i="23"/>
  <c r="K1428" i="23"/>
  <c r="M1428" i="23"/>
  <c r="G1430" i="23"/>
  <c r="I1429" i="23"/>
  <c r="L1428" i="23"/>
  <c r="J1428" i="23"/>
  <c r="G1429" i="12"/>
  <c r="I1428" i="12"/>
  <c r="O1426" i="12"/>
  <c r="M1427" i="12"/>
  <c r="K1427" i="12"/>
  <c r="J1427" i="12"/>
  <c r="L1427" i="12"/>
  <c r="E1429" i="12"/>
  <c r="H1428" i="12"/>
  <c r="N1426" i="12"/>
  <c r="K1428" i="61" l="1"/>
  <c r="M1428" i="61"/>
  <c r="N1428" i="61" s="1"/>
  <c r="L1429" i="61"/>
  <c r="J1429" i="61"/>
  <c r="E1431" i="61"/>
  <c r="H1430" i="61"/>
  <c r="I1429" i="61"/>
  <c r="G1430" i="61"/>
  <c r="O1428" i="61"/>
  <c r="L1430" i="38"/>
  <c r="J1430" i="38"/>
  <c r="H1431" i="38"/>
  <c r="E1432" i="38"/>
  <c r="M1428" i="38"/>
  <c r="N1428" i="38" s="1"/>
  <c r="K1428" i="38"/>
  <c r="O1428" i="38" s="1"/>
  <c r="G1430" i="38"/>
  <c r="I1429" i="38"/>
  <c r="N1428" i="23"/>
  <c r="G1431" i="23"/>
  <c r="I1430" i="23"/>
  <c r="H1430" i="23"/>
  <c r="E1431" i="23"/>
  <c r="L1429" i="23"/>
  <c r="J1429" i="23"/>
  <c r="K1429" i="23"/>
  <c r="M1429" i="23"/>
  <c r="O1428" i="23"/>
  <c r="O1427" i="12"/>
  <c r="N1427" i="12"/>
  <c r="E1430" i="12"/>
  <c r="H1429" i="12"/>
  <c r="K1428" i="12"/>
  <c r="M1428" i="12"/>
  <c r="L1428" i="12"/>
  <c r="J1428" i="12"/>
  <c r="G1430" i="12"/>
  <c r="I1429" i="12"/>
  <c r="E1432" i="61" l="1"/>
  <c r="H1431" i="61"/>
  <c r="G1431" i="61"/>
  <c r="I1430" i="61"/>
  <c r="M1429" i="61"/>
  <c r="N1429" i="61" s="1"/>
  <c r="K1429" i="61"/>
  <c r="O1429" i="61" s="1"/>
  <c r="J1430" i="61"/>
  <c r="L1430" i="61"/>
  <c r="E1433" i="38"/>
  <c r="H1432" i="38"/>
  <c r="L1431" i="38"/>
  <c r="J1431" i="38"/>
  <c r="K1429" i="38"/>
  <c r="O1429" i="38" s="1"/>
  <c r="M1429" i="38"/>
  <c r="N1429" i="38" s="1"/>
  <c r="G1431" i="38"/>
  <c r="I1430" i="38"/>
  <c r="O1428" i="12"/>
  <c r="N1429" i="23"/>
  <c r="L1430" i="23"/>
  <c r="J1430" i="23"/>
  <c r="K1430" i="23"/>
  <c r="M1430" i="23"/>
  <c r="O1429" i="23"/>
  <c r="H1431" i="23"/>
  <c r="E1432" i="23"/>
  <c r="G1432" i="23"/>
  <c r="I1431" i="23"/>
  <c r="N1428" i="12"/>
  <c r="K1429" i="12"/>
  <c r="M1429" i="12"/>
  <c r="G1431" i="12"/>
  <c r="I1430" i="12"/>
  <c r="L1429" i="12"/>
  <c r="J1429" i="12"/>
  <c r="E1431" i="12"/>
  <c r="H1430" i="12"/>
  <c r="I1431" i="61" l="1"/>
  <c r="G1432" i="61"/>
  <c r="L1431" i="61"/>
  <c r="J1431" i="61"/>
  <c r="K1430" i="61"/>
  <c r="M1430" i="61"/>
  <c r="N1430" i="61" s="1"/>
  <c r="O1430" i="61"/>
  <c r="E1433" i="61"/>
  <c r="H1432" i="61"/>
  <c r="G1432" i="38"/>
  <c r="I1431" i="38"/>
  <c r="L1432" i="38"/>
  <c r="J1432" i="38"/>
  <c r="M1430" i="38"/>
  <c r="N1430" i="38" s="1"/>
  <c r="K1430" i="38"/>
  <c r="O1430" i="38" s="1"/>
  <c r="H1433" i="38"/>
  <c r="E1434" i="38"/>
  <c r="O1429" i="12"/>
  <c r="N1429" i="12"/>
  <c r="H1432" i="23"/>
  <c r="E1433" i="23"/>
  <c r="K1431" i="23"/>
  <c r="M1431" i="23"/>
  <c r="N1430" i="23"/>
  <c r="L1431" i="23"/>
  <c r="N1431" i="23" s="1"/>
  <c r="J1431" i="23"/>
  <c r="O1430" i="23"/>
  <c r="G1433" i="23"/>
  <c r="I1432" i="23"/>
  <c r="M1430" i="12"/>
  <c r="K1430" i="12"/>
  <c r="L1430" i="12"/>
  <c r="N1430" i="12" s="1"/>
  <c r="J1430" i="12"/>
  <c r="O1430" i="12" s="1"/>
  <c r="E1432" i="12"/>
  <c r="H1431" i="12"/>
  <c r="G1432" i="12"/>
  <c r="I1431" i="12"/>
  <c r="J1432" i="61" l="1"/>
  <c r="L1432" i="61"/>
  <c r="G1433" i="61"/>
  <c r="I1432" i="61"/>
  <c r="E1434" i="61"/>
  <c r="H1433" i="61"/>
  <c r="M1431" i="61"/>
  <c r="N1431" i="61" s="1"/>
  <c r="K1431" i="61"/>
  <c r="O1431" i="61" s="1"/>
  <c r="M1431" i="38"/>
  <c r="N1431" i="38" s="1"/>
  <c r="K1431" i="38"/>
  <c r="O1431" i="38" s="1"/>
  <c r="H1434" i="38"/>
  <c r="E1435" i="38"/>
  <c r="G1433" i="38"/>
  <c r="I1432" i="38"/>
  <c r="L1433" i="38"/>
  <c r="J1433" i="38"/>
  <c r="O1431" i="23"/>
  <c r="K1432" i="23"/>
  <c r="M1432" i="23"/>
  <c r="E1434" i="23"/>
  <c r="H1433" i="23"/>
  <c r="G1434" i="23"/>
  <c r="I1433" i="23"/>
  <c r="L1432" i="23"/>
  <c r="N1432" i="23" s="1"/>
  <c r="J1432" i="23"/>
  <c r="G1433" i="12"/>
  <c r="I1432" i="12"/>
  <c r="M1431" i="12"/>
  <c r="K1431" i="12"/>
  <c r="E1433" i="12"/>
  <c r="H1432" i="12"/>
  <c r="L1431" i="12"/>
  <c r="J1431" i="12"/>
  <c r="E1435" i="61" l="1"/>
  <c r="H1434" i="61"/>
  <c r="K1432" i="61"/>
  <c r="O1432" i="61" s="1"/>
  <c r="M1432" i="61"/>
  <c r="N1432" i="61" s="1"/>
  <c r="I1433" i="61"/>
  <c r="G1434" i="61"/>
  <c r="L1433" i="61"/>
  <c r="J1433" i="61"/>
  <c r="L1434" i="38"/>
  <c r="J1434" i="38"/>
  <c r="I1433" i="38"/>
  <c r="G1434" i="38"/>
  <c r="M1432" i="38"/>
  <c r="N1432" i="38" s="1"/>
  <c r="K1432" i="38"/>
  <c r="O1432" i="38" s="1"/>
  <c r="H1435" i="38"/>
  <c r="E1436" i="38"/>
  <c r="O1432" i="23"/>
  <c r="K1433" i="23"/>
  <c r="M1433" i="23"/>
  <c r="G1435" i="23"/>
  <c r="I1434" i="23"/>
  <c r="H1434" i="23"/>
  <c r="E1435" i="23"/>
  <c r="L1433" i="23"/>
  <c r="N1433" i="23" s="1"/>
  <c r="J1433" i="23"/>
  <c r="O1431" i="12"/>
  <c r="N1431" i="12"/>
  <c r="E1434" i="12"/>
  <c r="H1433" i="12"/>
  <c r="L1432" i="12"/>
  <c r="J1432" i="12"/>
  <c r="K1432" i="12"/>
  <c r="M1432" i="12"/>
  <c r="G1434" i="12"/>
  <c r="I1433" i="12"/>
  <c r="G1435" i="61" l="1"/>
  <c r="I1434" i="61"/>
  <c r="J1434" i="61"/>
  <c r="L1434" i="61"/>
  <c r="M1433" i="61"/>
  <c r="N1433" i="61" s="1"/>
  <c r="K1433" i="61"/>
  <c r="O1433" i="61"/>
  <c r="E1436" i="61"/>
  <c r="H1435" i="61"/>
  <c r="M1433" i="38"/>
  <c r="N1433" i="38" s="1"/>
  <c r="K1433" i="38"/>
  <c r="O1433" i="38" s="1"/>
  <c r="L1435" i="38"/>
  <c r="J1435" i="38"/>
  <c r="G1435" i="38"/>
  <c r="I1434" i="38"/>
  <c r="H1436" i="38"/>
  <c r="E1437" i="38"/>
  <c r="O1433" i="23"/>
  <c r="E1436" i="23"/>
  <c r="H1435" i="23"/>
  <c r="K1434" i="23"/>
  <c r="M1434" i="23"/>
  <c r="L1434" i="23"/>
  <c r="N1434" i="23" s="1"/>
  <c r="J1434" i="23"/>
  <c r="O1434" i="23" s="1"/>
  <c r="G1436" i="23"/>
  <c r="I1435" i="23"/>
  <c r="O1432" i="12"/>
  <c r="M1433" i="12"/>
  <c r="K1433" i="12"/>
  <c r="G1435" i="12"/>
  <c r="I1434" i="12"/>
  <c r="N1432" i="12"/>
  <c r="L1433" i="12"/>
  <c r="N1433" i="12" s="1"/>
  <c r="J1433" i="12"/>
  <c r="E1435" i="12"/>
  <c r="H1434" i="12"/>
  <c r="K1434" i="61" l="1"/>
  <c r="O1434" i="61" s="1"/>
  <c r="M1434" i="61"/>
  <c r="L1435" i="61"/>
  <c r="J1435" i="61"/>
  <c r="I1435" i="61"/>
  <c r="G1436" i="61"/>
  <c r="N1434" i="61"/>
  <c r="E1437" i="61"/>
  <c r="H1436" i="61"/>
  <c r="L1436" i="38"/>
  <c r="J1436" i="38"/>
  <c r="G1436" i="38"/>
  <c r="I1435" i="38"/>
  <c r="M1434" i="38"/>
  <c r="N1434" i="38" s="1"/>
  <c r="K1434" i="38"/>
  <c r="O1434" i="38" s="1"/>
  <c r="H1437" i="38"/>
  <c r="E1438" i="38"/>
  <c r="O1433" i="12"/>
  <c r="K1435" i="23"/>
  <c r="M1435" i="23"/>
  <c r="L1435" i="23"/>
  <c r="J1435" i="23"/>
  <c r="O1435" i="23" s="1"/>
  <c r="G1437" i="23"/>
  <c r="I1436" i="23"/>
  <c r="H1436" i="23"/>
  <c r="E1437" i="23"/>
  <c r="G1436" i="12"/>
  <c r="I1435" i="12"/>
  <c r="E1436" i="12"/>
  <c r="H1435" i="12"/>
  <c r="M1434" i="12"/>
  <c r="K1434" i="12"/>
  <c r="L1434" i="12"/>
  <c r="N1434" i="12" s="1"/>
  <c r="J1434" i="12"/>
  <c r="M1435" i="61" l="1"/>
  <c r="K1435" i="61"/>
  <c r="O1435" i="61" s="1"/>
  <c r="J1436" i="61"/>
  <c r="L1436" i="61"/>
  <c r="G1437" i="61"/>
  <c r="I1436" i="61"/>
  <c r="N1435" i="61"/>
  <c r="E1438" i="61"/>
  <c r="H1437" i="61"/>
  <c r="M1435" i="38"/>
  <c r="N1435" i="38" s="1"/>
  <c r="K1435" i="38"/>
  <c r="O1435" i="38" s="1"/>
  <c r="G1437" i="38"/>
  <c r="I1436" i="38"/>
  <c r="H1438" i="38"/>
  <c r="E1439" i="38"/>
  <c r="L1437" i="38"/>
  <c r="J1437" i="38"/>
  <c r="N1435" i="23"/>
  <c r="H1437" i="23"/>
  <c r="E1438" i="23"/>
  <c r="G1438" i="23"/>
  <c r="I1437" i="23"/>
  <c r="L1436" i="23"/>
  <c r="J1436" i="23"/>
  <c r="K1436" i="23"/>
  <c r="M1436" i="23"/>
  <c r="O1434" i="12"/>
  <c r="J1435" i="12"/>
  <c r="L1435" i="12"/>
  <c r="E1437" i="12"/>
  <c r="H1436" i="12"/>
  <c r="M1435" i="12"/>
  <c r="K1435" i="12"/>
  <c r="G1437" i="12"/>
  <c r="I1436" i="12"/>
  <c r="K1436" i="61" l="1"/>
  <c r="M1436" i="61"/>
  <c r="I1437" i="61"/>
  <c r="G1438" i="61"/>
  <c r="N1436" i="61"/>
  <c r="L1437" i="61"/>
  <c r="J1437" i="61"/>
  <c r="O1436" i="61"/>
  <c r="E1439" i="61"/>
  <c r="H1438" i="61"/>
  <c r="M1436" i="38"/>
  <c r="N1436" i="38" s="1"/>
  <c r="K1436" i="38"/>
  <c r="O1436" i="38" s="1"/>
  <c r="E1440" i="38"/>
  <c r="H1439" i="38"/>
  <c r="G1438" i="38"/>
  <c r="I1437" i="38"/>
  <c r="L1438" i="38"/>
  <c r="J1438" i="38"/>
  <c r="O1436" i="23"/>
  <c r="N1436" i="23"/>
  <c r="G1439" i="23"/>
  <c r="I1438" i="23"/>
  <c r="K1437" i="23"/>
  <c r="M1437" i="23"/>
  <c r="H1438" i="23"/>
  <c r="E1439" i="23"/>
  <c r="L1437" i="23"/>
  <c r="J1437" i="23"/>
  <c r="L1436" i="12"/>
  <c r="J1436" i="12"/>
  <c r="M1436" i="12"/>
  <c r="K1436" i="12"/>
  <c r="G1438" i="12"/>
  <c r="I1437" i="12"/>
  <c r="E1438" i="12"/>
  <c r="H1437" i="12"/>
  <c r="N1435" i="12"/>
  <c r="O1435" i="12"/>
  <c r="G1439" i="61" l="1"/>
  <c r="I1438" i="61"/>
  <c r="M1437" i="61"/>
  <c r="N1437" i="61" s="1"/>
  <c r="K1437" i="61"/>
  <c r="J1438" i="61"/>
  <c r="L1438" i="61"/>
  <c r="O1437" i="61"/>
  <c r="E1440" i="61"/>
  <c r="H1439" i="61"/>
  <c r="K1437" i="38"/>
  <c r="O1437" i="38" s="1"/>
  <c r="M1437" i="38"/>
  <c r="N1437" i="38" s="1"/>
  <c r="H1440" i="38"/>
  <c r="E1441" i="38"/>
  <c r="G1439" i="38"/>
  <c r="I1438" i="38"/>
  <c r="L1439" i="38"/>
  <c r="J1439" i="38"/>
  <c r="N1437" i="23"/>
  <c r="H1439" i="23"/>
  <c r="E1440" i="23"/>
  <c r="L1438" i="23"/>
  <c r="J1438" i="23"/>
  <c r="K1438" i="23"/>
  <c r="M1438" i="23"/>
  <c r="G1440" i="23"/>
  <c r="I1439" i="23"/>
  <c r="O1437" i="23"/>
  <c r="L1437" i="12"/>
  <c r="J1437" i="12"/>
  <c r="K1437" i="12"/>
  <c r="M1437" i="12"/>
  <c r="O1436" i="12"/>
  <c r="E1439" i="12"/>
  <c r="H1438" i="12"/>
  <c r="G1439" i="12"/>
  <c r="I1438" i="12"/>
  <c r="N1436" i="12"/>
  <c r="K1438" i="61" l="1"/>
  <c r="O1438" i="61" s="1"/>
  <c r="M1438" i="61"/>
  <c r="N1438" i="61" s="1"/>
  <c r="I1439" i="61"/>
  <c r="G1440" i="61"/>
  <c r="L1439" i="61"/>
  <c r="J1439" i="61"/>
  <c r="E1441" i="61"/>
  <c r="H1440" i="61"/>
  <c r="L1440" i="38"/>
  <c r="J1440" i="38"/>
  <c r="I1439" i="38"/>
  <c r="G1440" i="38"/>
  <c r="M1438" i="38"/>
  <c r="N1438" i="38" s="1"/>
  <c r="K1438" i="38"/>
  <c r="O1438" i="38" s="1"/>
  <c r="E1442" i="38"/>
  <c r="H1441" i="38"/>
  <c r="O1438" i="23"/>
  <c r="K1439" i="23"/>
  <c r="M1439" i="23"/>
  <c r="G1441" i="23"/>
  <c r="I1440" i="23"/>
  <c r="N1438" i="23"/>
  <c r="H1440" i="23"/>
  <c r="E1441" i="23"/>
  <c r="L1439" i="23"/>
  <c r="J1439" i="23"/>
  <c r="O1439" i="23" s="1"/>
  <c r="L1438" i="12"/>
  <c r="J1438" i="12"/>
  <c r="G1440" i="12"/>
  <c r="I1439" i="12"/>
  <c r="E1440" i="12"/>
  <c r="H1439" i="12"/>
  <c r="O1437" i="12"/>
  <c r="M1438" i="12"/>
  <c r="K1438" i="12"/>
  <c r="N1437" i="12"/>
  <c r="G1441" i="61" l="1"/>
  <c r="I1440" i="61"/>
  <c r="M1439" i="61"/>
  <c r="N1439" i="61" s="1"/>
  <c r="K1439" i="61"/>
  <c r="O1439" i="61" s="1"/>
  <c r="J1440" i="61"/>
  <c r="L1440" i="61"/>
  <c r="E1442" i="61"/>
  <c r="H1441" i="61"/>
  <c r="I1440" i="38"/>
  <c r="G1441" i="38"/>
  <c r="M1439" i="38"/>
  <c r="N1439" i="38" s="1"/>
  <c r="K1439" i="38"/>
  <c r="O1439" i="38" s="1"/>
  <c r="H1442" i="38"/>
  <c r="E1443" i="38"/>
  <c r="L1441" i="38"/>
  <c r="J1441" i="38"/>
  <c r="N1439" i="23"/>
  <c r="H1441" i="23"/>
  <c r="E1442" i="23"/>
  <c r="K1440" i="23"/>
  <c r="M1440" i="23"/>
  <c r="G1442" i="23"/>
  <c r="I1441" i="23"/>
  <c r="J1440" i="23"/>
  <c r="O1440" i="23" s="1"/>
  <c r="L1440" i="23"/>
  <c r="M1439" i="12"/>
  <c r="K1439" i="12"/>
  <c r="G1441" i="12"/>
  <c r="I1440" i="12"/>
  <c r="O1438" i="12"/>
  <c r="L1439" i="12"/>
  <c r="N1439" i="12" s="1"/>
  <c r="J1439" i="12"/>
  <c r="O1439" i="12" s="1"/>
  <c r="E1441" i="12"/>
  <c r="H1440" i="12"/>
  <c r="N1438" i="12"/>
  <c r="I1441" i="61" l="1"/>
  <c r="G1442" i="61"/>
  <c r="L1441" i="61"/>
  <c r="J1441" i="61"/>
  <c r="K1440" i="61"/>
  <c r="O1440" i="61" s="1"/>
  <c r="M1440" i="61"/>
  <c r="N1440" i="61" s="1"/>
  <c r="E1443" i="61"/>
  <c r="H1442" i="61"/>
  <c r="E1444" i="38"/>
  <c r="H1443" i="38"/>
  <c r="I1441" i="38"/>
  <c r="G1442" i="38"/>
  <c r="L1442" i="38"/>
  <c r="J1442" i="38"/>
  <c r="M1440" i="38"/>
  <c r="N1440" i="38" s="1"/>
  <c r="K1440" i="38"/>
  <c r="O1440" i="38" s="1"/>
  <c r="N1440" i="23"/>
  <c r="K1441" i="23"/>
  <c r="M1441" i="23"/>
  <c r="G1443" i="23"/>
  <c r="I1442" i="23"/>
  <c r="H1442" i="23"/>
  <c r="E1443" i="23"/>
  <c r="L1441" i="23"/>
  <c r="N1441" i="23" s="1"/>
  <c r="J1441" i="23"/>
  <c r="M1440" i="12"/>
  <c r="K1440" i="12"/>
  <c r="G1442" i="12"/>
  <c r="I1441" i="12"/>
  <c r="E1442" i="12"/>
  <c r="H1441" i="12"/>
  <c r="J1440" i="12"/>
  <c r="O1440" i="12" s="1"/>
  <c r="L1440" i="12"/>
  <c r="G1443" i="61" l="1"/>
  <c r="I1442" i="61"/>
  <c r="J1442" i="61"/>
  <c r="L1442" i="61"/>
  <c r="M1441" i="61"/>
  <c r="N1441" i="61" s="1"/>
  <c r="K1441" i="61"/>
  <c r="O1441" i="61" s="1"/>
  <c r="E1444" i="61"/>
  <c r="H1443" i="61"/>
  <c r="K1441" i="38"/>
  <c r="O1441" i="38" s="1"/>
  <c r="M1441" i="38"/>
  <c r="N1441" i="38" s="1"/>
  <c r="I1442" i="38"/>
  <c r="G1443" i="38"/>
  <c r="H1444" i="38"/>
  <c r="E1445" i="38"/>
  <c r="J1443" i="38"/>
  <c r="L1443" i="38"/>
  <c r="N1440" i="12"/>
  <c r="O1441" i="23"/>
  <c r="H1443" i="23"/>
  <c r="E1444" i="23"/>
  <c r="L1442" i="23"/>
  <c r="J1442" i="23"/>
  <c r="K1442" i="23"/>
  <c r="M1442" i="23"/>
  <c r="G1444" i="23"/>
  <c r="I1443" i="23"/>
  <c r="M1441" i="12"/>
  <c r="K1441" i="12"/>
  <c r="L1441" i="12"/>
  <c r="J1441" i="12"/>
  <c r="E1443" i="12"/>
  <c r="H1442" i="12"/>
  <c r="G1443" i="12"/>
  <c r="I1442" i="12"/>
  <c r="K1442" i="61" l="1"/>
  <c r="M1442" i="61"/>
  <c r="N1442" i="61"/>
  <c r="I1443" i="61"/>
  <c r="G1444" i="61"/>
  <c r="O1442" i="61"/>
  <c r="L1443" i="61"/>
  <c r="J1443" i="61"/>
  <c r="E1445" i="61"/>
  <c r="H1444" i="61"/>
  <c r="M1442" i="38"/>
  <c r="N1442" i="38" s="1"/>
  <c r="K1442" i="38"/>
  <c r="O1442" i="38" s="1"/>
  <c r="I1443" i="38"/>
  <c r="G1444" i="38"/>
  <c r="L1444" i="38"/>
  <c r="J1444" i="38"/>
  <c r="E1446" i="38"/>
  <c r="H1445" i="38"/>
  <c r="G1445" i="23"/>
  <c r="I1444" i="23"/>
  <c r="K1443" i="23"/>
  <c r="M1443" i="23"/>
  <c r="N1442" i="23"/>
  <c r="H1444" i="23"/>
  <c r="E1445" i="23"/>
  <c r="O1442" i="23"/>
  <c r="L1443" i="23"/>
  <c r="J1443" i="23"/>
  <c r="N1441" i="12"/>
  <c r="O1441" i="12"/>
  <c r="L1442" i="12"/>
  <c r="J1442" i="12"/>
  <c r="M1442" i="12"/>
  <c r="K1442" i="12"/>
  <c r="G1444" i="12"/>
  <c r="I1443" i="12"/>
  <c r="E1444" i="12"/>
  <c r="H1443" i="12"/>
  <c r="G1445" i="61" l="1"/>
  <c r="I1444" i="61"/>
  <c r="J1444" i="61"/>
  <c r="L1444" i="61"/>
  <c r="M1443" i="61"/>
  <c r="N1443" i="61" s="1"/>
  <c r="K1443" i="61"/>
  <c r="O1443" i="61" s="1"/>
  <c r="E1446" i="61"/>
  <c r="H1445" i="61"/>
  <c r="H1446" i="38"/>
  <c r="E1447" i="38"/>
  <c r="I1444" i="38"/>
  <c r="G1445" i="38"/>
  <c r="M1443" i="38"/>
  <c r="N1443" i="38" s="1"/>
  <c r="K1443" i="38"/>
  <c r="O1443" i="38" s="1"/>
  <c r="J1445" i="38"/>
  <c r="L1445" i="38"/>
  <c r="O1443" i="23"/>
  <c r="H1445" i="23"/>
  <c r="E1446" i="23"/>
  <c r="L1444" i="23"/>
  <c r="J1444" i="23"/>
  <c r="K1444" i="23"/>
  <c r="M1444" i="23"/>
  <c r="N1443" i="23"/>
  <c r="G1446" i="23"/>
  <c r="I1445" i="23"/>
  <c r="E1445" i="12"/>
  <c r="H1444" i="12"/>
  <c r="M1443" i="12"/>
  <c r="K1443" i="12"/>
  <c r="O1442" i="12"/>
  <c r="J1443" i="12"/>
  <c r="L1443" i="12"/>
  <c r="G1445" i="12"/>
  <c r="I1444" i="12"/>
  <c r="N1442" i="12"/>
  <c r="K1444" i="61" l="1"/>
  <c r="M1444" i="61"/>
  <c r="N1444" i="61" s="1"/>
  <c r="I1445" i="61"/>
  <c r="G1446" i="61"/>
  <c r="L1445" i="61"/>
  <c r="J1445" i="61"/>
  <c r="O1444" i="61"/>
  <c r="E1447" i="61"/>
  <c r="H1446" i="61"/>
  <c r="M1444" i="38"/>
  <c r="N1444" i="38" s="1"/>
  <c r="K1444" i="38"/>
  <c r="O1444" i="38" s="1"/>
  <c r="I1445" i="38"/>
  <c r="G1446" i="38"/>
  <c r="E1448" i="38"/>
  <c r="H1447" i="38"/>
  <c r="L1446" i="38"/>
  <c r="J1446" i="38"/>
  <c r="N1443" i="12"/>
  <c r="N1444" i="23"/>
  <c r="G1447" i="23"/>
  <c r="I1446" i="23"/>
  <c r="O1444" i="23"/>
  <c r="H1446" i="23"/>
  <c r="E1447" i="23"/>
  <c r="K1445" i="23"/>
  <c r="M1445" i="23"/>
  <c r="L1445" i="23"/>
  <c r="J1445" i="23"/>
  <c r="O1443" i="12"/>
  <c r="L1444" i="12"/>
  <c r="J1444" i="12"/>
  <c r="G1446" i="12"/>
  <c r="I1445" i="12"/>
  <c r="M1444" i="12"/>
  <c r="K1444" i="12"/>
  <c r="E1446" i="12"/>
  <c r="H1445" i="12"/>
  <c r="M1445" i="61" l="1"/>
  <c r="K1445" i="61"/>
  <c r="O1445" i="61"/>
  <c r="N1445" i="61"/>
  <c r="G1447" i="61"/>
  <c r="I1446" i="61"/>
  <c r="J1446" i="61"/>
  <c r="L1446" i="61"/>
  <c r="E1448" i="61"/>
  <c r="H1447" i="61"/>
  <c r="J1447" i="38"/>
  <c r="L1447" i="38"/>
  <c r="I1446" i="38"/>
  <c r="G1447" i="38"/>
  <c r="M1445" i="38"/>
  <c r="N1445" i="38" s="1"/>
  <c r="K1445" i="38"/>
  <c r="O1445" i="38" s="1"/>
  <c r="H1448" i="38"/>
  <c r="E1449" i="38"/>
  <c r="L1446" i="23"/>
  <c r="J1446" i="23"/>
  <c r="K1446" i="23"/>
  <c r="M1446" i="23"/>
  <c r="O1445" i="23"/>
  <c r="G1448" i="23"/>
  <c r="I1447" i="23"/>
  <c r="H1447" i="23"/>
  <c r="E1448" i="23"/>
  <c r="N1445" i="23"/>
  <c r="L1445" i="12"/>
  <c r="J1445" i="12"/>
  <c r="E1447" i="12"/>
  <c r="H1446" i="12"/>
  <c r="O1444" i="12"/>
  <c r="K1445" i="12"/>
  <c r="M1445" i="12"/>
  <c r="G1447" i="12"/>
  <c r="I1446" i="12"/>
  <c r="N1444" i="12"/>
  <c r="K1446" i="61" l="1"/>
  <c r="M1446" i="61"/>
  <c r="N1446" i="61"/>
  <c r="L1447" i="61"/>
  <c r="J1447" i="61"/>
  <c r="O1446" i="61"/>
  <c r="I1447" i="61"/>
  <c r="G1448" i="61"/>
  <c r="E1449" i="61"/>
  <c r="H1448" i="61"/>
  <c r="I1447" i="38"/>
  <c r="G1448" i="38"/>
  <c r="M1446" i="38"/>
  <c r="N1446" i="38" s="1"/>
  <c r="K1446" i="38"/>
  <c r="O1446" i="38" s="1"/>
  <c r="E1450" i="38"/>
  <c r="H1449" i="38"/>
  <c r="L1448" i="38"/>
  <c r="J1448" i="38"/>
  <c r="K1447" i="23"/>
  <c r="M1447" i="23"/>
  <c r="O1446" i="23"/>
  <c r="L1447" i="23"/>
  <c r="N1447" i="23" s="1"/>
  <c r="J1447" i="23"/>
  <c r="G1449" i="23"/>
  <c r="I1448" i="23"/>
  <c r="H1448" i="23"/>
  <c r="E1449" i="23"/>
  <c r="N1446" i="23"/>
  <c r="L1446" i="12"/>
  <c r="J1446" i="12"/>
  <c r="E1448" i="12"/>
  <c r="H1447" i="12"/>
  <c r="O1445" i="12"/>
  <c r="G1448" i="12"/>
  <c r="I1447" i="12"/>
  <c r="M1446" i="12"/>
  <c r="K1446" i="12"/>
  <c r="N1445" i="12"/>
  <c r="G1449" i="61" l="1"/>
  <c r="I1448" i="61"/>
  <c r="M1447" i="61"/>
  <c r="N1447" i="61" s="1"/>
  <c r="K1447" i="61"/>
  <c r="J1448" i="61"/>
  <c r="L1448" i="61"/>
  <c r="O1447" i="61"/>
  <c r="E1450" i="61"/>
  <c r="H1449" i="61"/>
  <c r="J1449" i="38"/>
  <c r="L1449" i="38"/>
  <c r="H1450" i="38"/>
  <c r="E1451" i="38"/>
  <c r="I1448" i="38"/>
  <c r="G1449" i="38"/>
  <c r="M1447" i="38"/>
  <c r="N1447" i="38" s="1"/>
  <c r="K1447" i="38"/>
  <c r="O1447" i="38" s="1"/>
  <c r="O1447" i="23"/>
  <c r="L1448" i="23"/>
  <c r="J1448" i="23"/>
  <c r="G1450" i="23"/>
  <c r="I1449" i="23"/>
  <c r="K1448" i="23"/>
  <c r="M1448" i="23"/>
  <c r="E1450" i="23"/>
  <c r="H1449" i="23"/>
  <c r="O1446" i="12"/>
  <c r="L1447" i="12"/>
  <c r="J1447" i="12"/>
  <c r="E1449" i="12"/>
  <c r="H1448" i="12"/>
  <c r="M1447" i="12"/>
  <c r="K1447" i="12"/>
  <c r="G1449" i="12"/>
  <c r="I1448" i="12"/>
  <c r="N1446" i="12"/>
  <c r="K1448" i="61" l="1"/>
  <c r="O1448" i="61" s="1"/>
  <c r="M1448" i="61"/>
  <c r="N1448" i="61" s="1"/>
  <c r="L1449" i="61"/>
  <c r="J1449" i="61"/>
  <c r="E1451" i="61"/>
  <c r="H1450" i="61"/>
  <c r="I1449" i="61"/>
  <c r="G1450" i="61"/>
  <c r="E1452" i="38"/>
  <c r="H1451" i="38"/>
  <c r="L1450" i="38"/>
  <c r="J1450" i="38"/>
  <c r="I1449" i="38"/>
  <c r="G1450" i="38"/>
  <c r="M1448" i="38"/>
  <c r="N1448" i="38" s="1"/>
  <c r="K1448" i="38"/>
  <c r="O1448" i="38" s="1"/>
  <c r="K1449" i="23"/>
  <c r="M1449" i="23"/>
  <c r="O1448" i="23"/>
  <c r="L1449" i="23"/>
  <c r="N1449" i="23" s="1"/>
  <c r="J1449" i="23"/>
  <c r="H1450" i="23"/>
  <c r="E1451" i="23"/>
  <c r="G1451" i="23"/>
  <c r="I1450" i="23"/>
  <c r="N1448" i="23"/>
  <c r="G1450" i="12"/>
  <c r="I1449" i="12"/>
  <c r="E1450" i="12"/>
  <c r="H1449" i="12"/>
  <c r="K1448" i="12"/>
  <c r="M1448" i="12"/>
  <c r="O1447" i="12"/>
  <c r="L1448" i="12"/>
  <c r="J1448" i="12"/>
  <c r="N1447" i="12"/>
  <c r="J1450" i="61" l="1"/>
  <c r="L1450" i="61"/>
  <c r="E1452" i="61"/>
  <c r="H1451" i="61"/>
  <c r="O1449" i="61"/>
  <c r="G1451" i="61"/>
  <c r="I1450" i="61"/>
  <c r="N1449" i="61"/>
  <c r="M1449" i="61"/>
  <c r="K1449" i="61"/>
  <c r="M1449" i="38"/>
  <c r="N1449" i="38" s="1"/>
  <c r="K1449" i="38"/>
  <c r="O1449" i="38" s="1"/>
  <c r="J1451" i="38"/>
  <c r="L1451" i="38"/>
  <c r="I1450" i="38"/>
  <c r="G1451" i="38"/>
  <c r="H1452" i="38"/>
  <c r="E1453" i="38"/>
  <c r="O1449" i="23"/>
  <c r="L1450" i="23"/>
  <c r="J1450" i="23"/>
  <c r="G1452" i="23"/>
  <c r="I1451" i="23"/>
  <c r="E1452" i="23"/>
  <c r="H1451" i="23"/>
  <c r="K1450" i="23"/>
  <c r="M1450" i="23"/>
  <c r="N1448" i="12"/>
  <c r="L1449" i="12"/>
  <c r="J1449" i="12"/>
  <c r="E1451" i="12"/>
  <c r="H1450" i="12"/>
  <c r="M1449" i="12"/>
  <c r="K1449" i="12"/>
  <c r="O1448" i="12"/>
  <c r="G1451" i="12"/>
  <c r="I1450" i="12"/>
  <c r="K1450" i="61" l="1"/>
  <c r="M1450" i="61"/>
  <c r="N1450" i="61" s="1"/>
  <c r="L1451" i="61"/>
  <c r="J1451" i="61"/>
  <c r="E1453" i="61"/>
  <c r="H1452" i="61"/>
  <c r="I1451" i="61"/>
  <c r="G1452" i="61"/>
  <c r="O1450" i="61"/>
  <c r="I1451" i="38"/>
  <c r="G1452" i="38"/>
  <c r="E1454" i="38"/>
  <c r="H1453" i="38"/>
  <c r="M1450" i="38"/>
  <c r="N1450" i="38" s="1"/>
  <c r="K1450" i="38"/>
  <c r="O1450" i="38" s="1"/>
  <c r="L1452" i="38"/>
  <c r="J1452" i="38"/>
  <c r="L1451" i="23"/>
  <c r="J1451" i="23"/>
  <c r="G1453" i="23"/>
  <c r="I1452" i="23"/>
  <c r="H1452" i="23"/>
  <c r="E1453" i="23"/>
  <c r="O1450" i="23"/>
  <c r="K1451" i="23"/>
  <c r="M1451" i="23"/>
  <c r="N1450" i="23"/>
  <c r="L1450" i="12"/>
  <c r="J1450" i="12"/>
  <c r="E1452" i="12"/>
  <c r="H1451" i="12"/>
  <c r="G1452" i="12"/>
  <c r="I1451" i="12"/>
  <c r="O1449" i="12"/>
  <c r="M1450" i="12"/>
  <c r="K1450" i="12"/>
  <c r="N1449" i="12"/>
  <c r="M1451" i="61" l="1"/>
  <c r="K1451" i="61"/>
  <c r="O1451" i="61" s="1"/>
  <c r="N1451" i="61"/>
  <c r="G1453" i="61"/>
  <c r="I1452" i="61"/>
  <c r="E1454" i="61"/>
  <c r="H1453" i="61"/>
  <c r="J1452" i="61"/>
  <c r="L1452" i="61"/>
  <c r="J1453" i="38"/>
  <c r="L1453" i="38"/>
  <c r="I1452" i="38"/>
  <c r="G1453" i="38"/>
  <c r="H1454" i="38"/>
  <c r="E1455" i="38"/>
  <c r="M1451" i="38"/>
  <c r="N1451" i="38" s="1"/>
  <c r="K1451" i="38"/>
  <c r="O1451" i="38" s="1"/>
  <c r="L1452" i="23"/>
  <c r="J1452" i="23"/>
  <c r="K1452" i="23"/>
  <c r="M1452" i="23"/>
  <c r="H1453" i="23"/>
  <c r="E1454" i="23"/>
  <c r="G1454" i="23"/>
  <c r="I1453" i="23"/>
  <c r="O1451" i="23"/>
  <c r="N1451" i="23"/>
  <c r="O1450" i="12"/>
  <c r="J1451" i="12"/>
  <c r="L1451" i="12"/>
  <c r="E1453" i="12"/>
  <c r="H1452" i="12"/>
  <c r="G1453" i="12"/>
  <c r="I1452" i="12"/>
  <c r="M1451" i="12"/>
  <c r="K1451" i="12"/>
  <c r="N1450" i="12"/>
  <c r="E1455" i="61" l="1"/>
  <c r="H1454" i="61"/>
  <c r="I1453" i="61"/>
  <c r="G1454" i="61"/>
  <c r="K1452" i="61"/>
  <c r="O1452" i="61" s="1"/>
  <c r="M1452" i="61"/>
  <c r="N1452" i="61" s="1"/>
  <c r="L1453" i="61"/>
  <c r="J1453" i="61"/>
  <c r="M1452" i="38"/>
  <c r="N1452" i="38" s="1"/>
  <c r="K1452" i="38"/>
  <c r="O1452" i="38" s="1"/>
  <c r="L1454" i="38"/>
  <c r="J1454" i="38"/>
  <c r="E1456" i="38"/>
  <c r="H1455" i="38"/>
  <c r="I1453" i="38"/>
  <c r="G1454" i="38"/>
  <c r="O1452" i="23"/>
  <c r="K1453" i="23"/>
  <c r="M1453" i="23"/>
  <c r="G1455" i="23"/>
  <c r="I1454" i="23"/>
  <c r="H1454" i="23"/>
  <c r="E1455" i="23"/>
  <c r="L1453" i="23"/>
  <c r="N1453" i="23" s="1"/>
  <c r="J1453" i="23"/>
  <c r="N1452" i="23"/>
  <c r="L1452" i="12"/>
  <c r="J1452" i="12"/>
  <c r="E1454" i="12"/>
  <c r="H1453" i="12"/>
  <c r="N1451" i="12"/>
  <c r="K1452" i="12"/>
  <c r="M1452" i="12"/>
  <c r="G1454" i="12"/>
  <c r="I1453" i="12"/>
  <c r="O1451" i="12"/>
  <c r="G1455" i="61" l="1"/>
  <c r="I1454" i="61"/>
  <c r="M1453" i="61"/>
  <c r="K1453" i="61"/>
  <c r="J1454" i="61"/>
  <c r="L1454" i="61"/>
  <c r="N1453" i="61"/>
  <c r="O1453" i="61"/>
  <c r="E1456" i="61"/>
  <c r="H1455" i="61"/>
  <c r="O1453" i="23"/>
  <c r="J1455" i="38"/>
  <c r="L1455" i="38"/>
  <c r="M1453" i="38"/>
  <c r="N1453" i="38" s="1"/>
  <c r="K1453" i="38"/>
  <c r="O1453" i="38" s="1"/>
  <c r="H1456" i="38"/>
  <c r="E1457" i="38"/>
  <c r="I1454" i="38"/>
  <c r="G1455" i="38"/>
  <c r="L1454" i="23"/>
  <c r="J1454" i="23"/>
  <c r="K1454" i="23"/>
  <c r="M1454" i="23"/>
  <c r="G1456" i="23"/>
  <c r="I1455" i="23"/>
  <c r="H1455" i="23"/>
  <c r="E1456" i="23"/>
  <c r="L1453" i="12"/>
  <c r="J1453" i="12"/>
  <c r="E1455" i="12"/>
  <c r="H1454" i="12"/>
  <c r="O1452" i="12"/>
  <c r="G1455" i="12"/>
  <c r="I1454" i="12"/>
  <c r="K1453" i="12"/>
  <c r="M1453" i="12"/>
  <c r="N1452" i="12"/>
  <c r="K1454" i="61" l="1"/>
  <c r="O1454" i="61" s="1"/>
  <c r="M1454" i="61"/>
  <c r="N1454" i="61" s="1"/>
  <c r="L1455" i="61"/>
  <c r="J1455" i="61"/>
  <c r="E1457" i="61"/>
  <c r="H1456" i="61"/>
  <c r="I1455" i="61"/>
  <c r="G1456" i="61"/>
  <c r="E1458" i="38"/>
  <c r="H1457" i="38"/>
  <c r="I1455" i="38"/>
  <c r="G1456" i="38"/>
  <c r="L1456" i="38"/>
  <c r="J1456" i="38"/>
  <c r="M1454" i="38"/>
  <c r="N1454" i="38" s="1"/>
  <c r="K1454" i="38"/>
  <c r="O1454" i="38" s="1"/>
  <c r="K1455" i="23"/>
  <c r="M1455" i="23"/>
  <c r="H1456" i="23"/>
  <c r="E1457" i="23"/>
  <c r="O1454" i="23"/>
  <c r="L1455" i="23"/>
  <c r="N1455" i="23" s="1"/>
  <c r="J1455" i="23"/>
  <c r="G1457" i="23"/>
  <c r="I1456" i="23"/>
  <c r="N1454" i="23"/>
  <c r="G1456" i="12"/>
  <c r="I1455" i="12"/>
  <c r="L1454" i="12"/>
  <c r="J1454" i="12"/>
  <c r="E1456" i="12"/>
  <c r="H1455" i="12"/>
  <c r="M1454" i="12"/>
  <c r="K1454" i="12"/>
  <c r="O1453" i="12"/>
  <c r="N1453" i="12"/>
  <c r="J1456" i="61" l="1"/>
  <c r="L1456" i="61"/>
  <c r="N1455" i="61"/>
  <c r="O1455" i="61"/>
  <c r="G1457" i="61"/>
  <c r="I1456" i="61"/>
  <c r="E1458" i="61"/>
  <c r="H1457" i="61"/>
  <c r="M1455" i="61"/>
  <c r="K1455" i="61"/>
  <c r="H1458" i="38"/>
  <c r="E1459" i="38"/>
  <c r="M1455" i="38"/>
  <c r="N1455" i="38" s="1"/>
  <c r="K1455" i="38"/>
  <c r="O1455" i="38" s="1"/>
  <c r="G1457" i="38"/>
  <c r="I1456" i="38"/>
  <c r="J1457" i="38"/>
  <c r="L1457" i="38"/>
  <c r="O1455" i="23"/>
  <c r="G1458" i="23"/>
  <c r="I1457" i="23"/>
  <c r="H1457" i="23"/>
  <c r="E1458" i="23"/>
  <c r="J1456" i="23"/>
  <c r="L1456" i="23"/>
  <c r="K1456" i="23"/>
  <c r="M1456" i="23"/>
  <c r="N1454" i="12"/>
  <c r="M1455" i="12"/>
  <c r="K1455" i="12"/>
  <c r="J1455" i="12"/>
  <c r="L1455" i="12"/>
  <c r="E1457" i="12"/>
  <c r="H1456" i="12"/>
  <c r="O1454" i="12"/>
  <c r="G1457" i="12"/>
  <c r="I1456" i="12"/>
  <c r="E1459" i="61" l="1"/>
  <c r="H1458" i="61"/>
  <c r="L1457" i="61"/>
  <c r="J1457" i="61"/>
  <c r="K1456" i="61"/>
  <c r="O1456" i="61" s="1"/>
  <c r="M1456" i="61"/>
  <c r="N1456" i="61" s="1"/>
  <c r="I1457" i="61"/>
  <c r="G1458" i="61"/>
  <c r="M1456" i="38"/>
  <c r="N1456" i="38" s="1"/>
  <c r="K1456" i="38"/>
  <c r="O1456" i="38" s="1"/>
  <c r="E1460" i="38"/>
  <c r="H1459" i="38"/>
  <c r="G1458" i="38"/>
  <c r="I1457" i="38"/>
  <c r="L1458" i="38"/>
  <c r="J1458" i="38"/>
  <c r="O1456" i="23"/>
  <c r="L1457" i="23"/>
  <c r="J1457" i="23"/>
  <c r="N1456" i="23"/>
  <c r="H1458" i="23"/>
  <c r="E1459" i="23"/>
  <c r="K1457" i="23"/>
  <c r="M1457" i="23"/>
  <c r="G1459" i="23"/>
  <c r="I1458" i="23"/>
  <c r="N1455" i="12"/>
  <c r="O1455" i="12"/>
  <c r="M1456" i="12"/>
  <c r="K1456" i="12"/>
  <c r="J1456" i="12"/>
  <c r="L1456" i="12"/>
  <c r="E1458" i="12"/>
  <c r="H1457" i="12"/>
  <c r="G1458" i="12"/>
  <c r="I1457" i="12"/>
  <c r="M1457" i="61" l="1"/>
  <c r="K1457" i="61"/>
  <c r="N1457" i="61"/>
  <c r="J1458" i="61"/>
  <c r="L1458" i="61"/>
  <c r="O1457" i="61"/>
  <c r="G1459" i="61"/>
  <c r="I1458" i="61"/>
  <c r="E1460" i="61"/>
  <c r="H1459" i="61"/>
  <c r="J1459" i="38"/>
  <c r="L1459" i="38"/>
  <c r="G1459" i="38"/>
  <c r="I1458" i="38"/>
  <c r="H1460" i="38"/>
  <c r="E1461" i="38"/>
  <c r="K1457" i="38"/>
  <c r="O1457" i="38" s="1"/>
  <c r="M1457" i="38"/>
  <c r="N1457" i="38" s="1"/>
  <c r="H1459" i="23"/>
  <c r="E1460" i="23"/>
  <c r="O1457" i="23"/>
  <c r="L1458" i="23"/>
  <c r="J1458" i="23"/>
  <c r="N1457" i="23"/>
  <c r="K1458" i="23"/>
  <c r="M1458" i="23"/>
  <c r="G1460" i="23"/>
  <c r="I1459" i="23"/>
  <c r="N1456" i="12"/>
  <c r="O1456" i="12"/>
  <c r="M1457" i="12"/>
  <c r="K1457" i="12"/>
  <c r="G1459" i="12"/>
  <c r="I1458" i="12"/>
  <c r="E1459" i="12"/>
  <c r="H1458" i="12"/>
  <c r="L1457" i="12"/>
  <c r="J1457" i="12"/>
  <c r="I1459" i="61" l="1"/>
  <c r="G1460" i="61"/>
  <c r="L1459" i="61"/>
  <c r="J1459" i="61"/>
  <c r="K1458" i="61"/>
  <c r="M1458" i="61"/>
  <c r="N1458" i="61" s="1"/>
  <c r="O1458" i="61"/>
  <c r="E1461" i="61"/>
  <c r="H1460" i="61"/>
  <c r="M1458" i="38"/>
  <c r="N1458" i="38" s="1"/>
  <c r="K1458" i="38"/>
  <c r="O1458" i="38" s="1"/>
  <c r="E1462" i="38"/>
  <c r="H1461" i="38"/>
  <c r="L1460" i="38"/>
  <c r="J1460" i="38"/>
  <c r="G1460" i="38"/>
  <c r="I1459" i="38"/>
  <c r="O1458" i="23"/>
  <c r="N1458" i="23"/>
  <c r="K1459" i="23"/>
  <c r="M1459" i="23"/>
  <c r="H1460" i="23"/>
  <c r="E1461" i="23"/>
  <c r="G1461" i="23"/>
  <c r="I1460" i="23"/>
  <c r="L1459" i="23"/>
  <c r="J1459" i="23"/>
  <c r="O1457" i="12"/>
  <c r="E1460" i="12"/>
  <c r="H1459" i="12"/>
  <c r="L1458" i="12"/>
  <c r="J1458" i="12"/>
  <c r="G1460" i="12"/>
  <c r="I1459" i="12"/>
  <c r="K1458" i="12"/>
  <c r="M1458" i="12"/>
  <c r="N1457" i="12"/>
  <c r="G1461" i="61" l="1"/>
  <c r="I1460" i="61"/>
  <c r="M1459" i="61"/>
  <c r="N1459" i="61" s="1"/>
  <c r="K1459" i="61"/>
  <c r="O1459" i="61" s="1"/>
  <c r="J1460" i="61"/>
  <c r="L1460" i="61"/>
  <c r="E1462" i="61"/>
  <c r="H1461" i="61"/>
  <c r="J1461" i="38"/>
  <c r="L1461" i="38"/>
  <c r="H1462" i="38"/>
  <c r="E1463" i="38"/>
  <c r="G1461" i="38"/>
  <c r="I1460" i="38"/>
  <c r="K1459" i="38"/>
  <c r="O1459" i="38" s="1"/>
  <c r="M1459" i="38"/>
  <c r="N1459" i="38" s="1"/>
  <c r="N1459" i="23"/>
  <c r="L1460" i="23"/>
  <c r="J1460" i="23"/>
  <c r="K1460" i="23"/>
  <c r="M1460" i="23"/>
  <c r="G1462" i="23"/>
  <c r="I1461" i="23"/>
  <c r="H1461" i="23"/>
  <c r="E1462" i="23"/>
  <c r="O1459" i="23"/>
  <c r="G1461" i="12"/>
  <c r="I1460" i="12"/>
  <c r="N1458" i="12"/>
  <c r="L1459" i="12"/>
  <c r="J1459" i="12"/>
  <c r="M1459" i="12"/>
  <c r="N1459" i="12" s="1"/>
  <c r="K1459" i="12"/>
  <c r="O1458" i="12"/>
  <c r="E1461" i="12"/>
  <c r="H1460" i="12"/>
  <c r="I1461" i="61" l="1"/>
  <c r="G1462" i="61"/>
  <c r="L1461" i="61"/>
  <c r="J1461" i="61"/>
  <c r="K1460" i="61"/>
  <c r="O1460" i="61" s="1"/>
  <c r="M1460" i="61"/>
  <c r="N1460" i="61" s="1"/>
  <c r="E1463" i="61"/>
  <c r="H1462" i="61"/>
  <c r="M1460" i="38"/>
  <c r="N1460" i="38" s="1"/>
  <c r="K1460" i="38"/>
  <c r="O1460" i="38" s="1"/>
  <c r="L1462" i="38"/>
  <c r="J1462" i="38"/>
  <c r="G1462" i="38"/>
  <c r="I1461" i="38"/>
  <c r="E1464" i="38"/>
  <c r="H1463" i="38"/>
  <c r="O1459" i="12"/>
  <c r="H1462" i="23"/>
  <c r="E1463" i="23"/>
  <c r="K1461" i="23"/>
  <c r="M1461" i="23"/>
  <c r="O1460" i="23"/>
  <c r="L1461" i="23"/>
  <c r="N1461" i="23" s="1"/>
  <c r="J1461" i="23"/>
  <c r="O1461" i="23" s="1"/>
  <c r="G1463" i="23"/>
  <c r="I1462" i="23"/>
  <c r="N1460" i="23"/>
  <c r="M1460" i="12"/>
  <c r="K1460" i="12"/>
  <c r="L1460" i="12"/>
  <c r="J1460" i="12"/>
  <c r="O1460" i="12" s="1"/>
  <c r="E1462" i="12"/>
  <c r="H1461" i="12"/>
  <c r="G1462" i="12"/>
  <c r="I1461" i="12"/>
  <c r="G1463" i="61" l="1"/>
  <c r="I1462" i="61"/>
  <c r="M1461" i="61"/>
  <c r="N1461" i="61" s="1"/>
  <c r="K1461" i="61"/>
  <c r="O1461" i="61" s="1"/>
  <c r="J1462" i="61"/>
  <c r="L1462" i="61"/>
  <c r="E1464" i="61"/>
  <c r="H1463" i="61"/>
  <c r="G1463" i="38"/>
  <c r="I1462" i="38"/>
  <c r="K1461" i="38"/>
  <c r="O1461" i="38" s="1"/>
  <c r="M1461" i="38"/>
  <c r="N1461" i="38" s="1"/>
  <c r="J1463" i="38"/>
  <c r="L1463" i="38"/>
  <c r="H1464" i="38"/>
  <c r="E1465" i="38"/>
  <c r="G1464" i="23"/>
  <c r="I1463" i="23"/>
  <c r="H1463" i="23"/>
  <c r="E1464" i="23"/>
  <c r="K1462" i="23"/>
  <c r="M1462" i="23"/>
  <c r="L1462" i="23"/>
  <c r="N1462" i="23" s="1"/>
  <c r="J1462" i="23"/>
  <c r="O1462" i="23" s="1"/>
  <c r="L1461" i="12"/>
  <c r="J1461" i="12"/>
  <c r="K1461" i="12"/>
  <c r="M1461" i="12"/>
  <c r="G1463" i="12"/>
  <c r="I1462" i="12"/>
  <c r="E1463" i="12"/>
  <c r="H1462" i="12"/>
  <c r="N1460" i="12"/>
  <c r="L1463" i="61" l="1"/>
  <c r="J1463" i="61"/>
  <c r="I1463" i="61"/>
  <c r="G1464" i="61"/>
  <c r="K1462" i="61"/>
  <c r="O1462" i="61" s="1"/>
  <c r="M1462" i="61"/>
  <c r="N1462" i="61" s="1"/>
  <c r="E1465" i="61"/>
  <c r="H1464" i="61"/>
  <c r="M1462" i="38"/>
  <c r="N1462" i="38" s="1"/>
  <c r="K1462" i="38"/>
  <c r="O1462" i="38" s="1"/>
  <c r="E1466" i="38"/>
  <c r="H1465" i="38"/>
  <c r="G1464" i="38"/>
  <c r="I1463" i="38"/>
  <c r="L1464" i="38"/>
  <c r="J1464" i="38"/>
  <c r="L1463" i="23"/>
  <c r="J1463" i="23"/>
  <c r="H1464" i="23"/>
  <c r="E1465" i="23"/>
  <c r="K1463" i="23"/>
  <c r="M1463" i="23"/>
  <c r="G1465" i="23"/>
  <c r="I1464" i="23"/>
  <c r="L1462" i="12"/>
  <c r="J1462" i="12"/>
  <c r="G1464" i="12"/>
  <c r="I1463" i="12"/>
  <c r="E1464" i="12"/>
  <c r="H1463" i="12"/>
  <c r="O1461" i="12"/>
  <c r="K1462" i="12"/>
  <c r="M1462" i="12"/>
  <c r="N1461" i="12"/>
  <c r="M1463" i="61" l="1"/>
  <c r="K1463" i="61"/>
  <c r="O1463" i="61" s="1"/>
  <c r="G1465" i="61"/>
  <c r="I1464" i="61"/>
  <c r="N1463" i="61"/>
  <c r="J1464" i="61"/>
  <c r="L1464" i="61"/>
  <c r="E1466" i="61"/>
  <c r="H1465" i="61"/>
  <c r="H1466" i="38"/>
  <c r="E1467" i="38"/>
  <c r="G1465" i="38"/>
  <c r="I1464" i="38"/>
  <c r="J1465" i="38"/>
  <c r="L1465" i="38"/>
  <c r="K1463" i="38"/>
  <c r="O1463" i="38" s="1"/>
  <c r="M1463" i="38"/>
  <c r="N1463" i="38" s="1"/>
  <c r="O1462" i="12"/>
  <c r="G1466" i="23"/>
  <c r="I1465" i="23"/>
  <c r="L1464" i="23"/>
  <c r="J1464" i="23"/>
  <c r="O1463" i="23"/>
  <c r="K1464" i="23"/>
  <c r="M1464" i="23"/>
  <c r="E1466" i="23"/>
  <c r="H1465" i="23"/>
  <c r="N1463" i="23"/>
  <c r="E1465" i="12"/>
  <c r="H1464" i="12"/>
  <c r="G1465" i="12"/>
  <c r="I1464" i="12"/>
  <c r="J1463" i="12"/>
  <c r="L1463" i="12"/>
  <c r="M1463" i="12"/>
  <c r="K1463" i="12"/>
  <c r="N1462" i="12"/>
  <c r="K1464" i="61" l="1"/>
  <c r="M1464" i="61"/>
  <c r="I1465" i="61"/>
  <c r="G1466" i="61"/>
  <c r="O1464" i="61"/>
  <c r="L1465" i="61"/>
  <c r="J1465" i="61"/>
  <c r="N1464" i="61"/>
  <c r="E1467" i="61"/>
  <c r="H1466" i="61"/>
  <c r="M1464" i="38"/>
  <c r="N1464" i="38" s="1"/>
  <c r="K1464" i="38"/>
  <c r="O1464" i="38" s="1"/>
  <c r="G1466" i="38"/>
  <c r="I1465" i="38"/>
  <c r="E1468" i="38"/>
  <c r="H1467" i="38"/>
  <c r="L1466" i="38"/>
  <c r="J1466" i="38"/>
  <c r="O1463" i="12"/>
  <c r="N1464" i="23"/>
  <c r="K1465" i="23"/>
  <c r="M1465" i="23"/>
  <c r="H1466" i="23"/>
  <c r="E1467" i="23"/>
  <c r="O1464" i="23"/>
  <c r="L1465" i="23"/>
  <c r="N1465" i="23" s="1"/>
  <c r="J1465" i="23"/>
  <c r="G1467" i="23"/>
  <c r="I1466" i="23"/>
  <c r="N1463" i="12"/>
  <c r="G1466" i="12"/>
  <c r="I1465" i="12"/>
  <c r="L1464" i="12"/>
  <c r="J1464" i="12"/>
  <c r="M1464" i="12"/>
  <c r="K1464" i="12"/>
  <c r="E1466" i="12"/>
  <c r="H1465" i="12"/>
  <c r="M1465" i="61" l="1"/>
  <c r="N1465" i="61" s="1"/>
  <c r="K1465" i="61"/>
  <c r="O1465" i="61"/>
  <c r="J1466" i="61"/>
  <c r="L1466" i="61"/>
  <c r="G1467" i="61"/>
  <c r="I1466" i="61"/>
  <c r="E1468" i="61"/>
  <c r="H1467" i="61"/>
  <c r="J1467" i="38"/>
  <c r="L1467" i="38"/>
  <c r="G1467" i="38"/>
  <c r="I1466" i="38"/>
  <c r="K1465" i="38"/>
  <c r="O1465" i="38" s="1"/>
  <c r="M1465" i="38"/>
  <c r="N1465" i="38" s="1"/>
  <c r="H1468" i="38"/>
  <c r="E1469" i="38"/>
  <c r="O1465" i="23"/>
  <c r="N1464" i="12"/>
  <c r="L1466" i="23"/>
  <c r="J1466" i="23"/>
  <c r="E1468" i="23"/>
  <c r="H1467" i="23"/>
  <c r="K1466" i="23"/>
  <c r="M1466" i="23"/>
  <c r="G1468" i="23"/>
  <c r="I1467" i="23"/>
  <c r="O1464" i="12"/>
  <c r="L1465" i="12"/>
  <c r="J1465" i="12"/>
  <c r="E1467" i="12"/>
  <c r="H1466" i="12"/>
  <c r="M1465" i="12"/>
  <c r="N1465" i="12" s="1"/>
  <c r="K1465" i="12"/>
  <c r="G1467" i="12"/>
  <c r="I1466" i="12"/>
  <c r="I1467" i="61" l="1"/>
  <c r="G1468" i="61"/>
  <c r="K1466" i="61"/>
  <c r="M1466" i="61"/>
  <c r="N1466" i="61"/>
  <c r="O1466" i="61"/>
  <c r="L1467" i="61"/>
  <c r="J1467" i="61"/>
  <c r="E1469" i="61"/>
  <c r="H1468" i="61"/>
  <c r="M1466" i="38"/>
  <c r="N1466" i="38" s="1"/>
  <c r="K1466" i="38"/>
  <c r="O1466" i="38" s="1"/>
  <c r="G1468" i="38"/>
  <c r="I1467" i="38"/>
  <c r="L1468" i="38"/>
  <c r="J1468" i="38"/>
  <c r="E1470" i="38"/>
  <c r="H1469" i="38"/>
  <c r="K1467" i="23"/>
  <c r="M1467" i="23"/>
  <c r="L1467" i="23"/>
  <c r="J1467" i="23"/>
  <c r="O1467" i="23" s="1"/>
  <c r="O1466" i="23"/>
  <c r="G1469" i="23"/>
  <c r="I1468" i="23"/>
  <c r="H1468" i="23"/>
  <c r="E1469" i="23"/>
  <c r="N1466" i="23"/>
  <c r="G1468" i="12"/>
  <c r="I1467" i="12"/>
  <c r="O1465" i="12"/>
  <c r="E1468" i="12"/>
  <c r="H1467" i="12"/>
  <c r="L1466" i="12"/>
  <c r="J1466" i="12"/>
  <c r="K1466" i="12"/>
  <c r="M1466" i="12"/>
  <c r="J1468" i="61" l="1"/>
  <c r="L1468" i="61"/>
  <c r="G1469" i="61"/>
  <c r="I1468" i="61"/>
  <c r="O1467" i="61"/>
  <c r="E1470" i="61"/>
  <c r="H1469" i="61"/>
  <c r="M1467" i="61"/>
  <c r="N1467" i="61" s="1"/>
  <c r="K1467" i="61"/>
  <c r="K1467" i="38"/>
  <c r="O1467" i="38" s="1"/>
  <c r="M1467" i="38"/>
  <c r="N1467" i="38" s="1"/>
  <c r="G1469" i="38"/>
  <c r="I1468" i="38"/>
  <c r="H1470" i="38"/>
  <c r="E1471" i="38"/>
  <c r="J1469" i="38"/>
  <c r="L1469" i="38"/>
  <c r="N1467" i="23"/>
  <c r="L1468" i="23"/>
  <c r="J1468" i="23"/>
  <c r="K1468" i="23"/>
  <c r="M1468" i="23"/>
  <c r="G1470" i="23"/>
  <c r="I1469" i="23"/>
  <c r="H1469" i="23"/>
  <c r="E1470" i="23"/>
  <c r="O1466" i="12"/>
  <c r="E1469" i="12"/>
  <c r="H1468" i="12"/>
  <c r="M1467" i="12"/>
  <c r="K1467" i="12"/>
  <c r="J1467" i="12"/>
  <c r="L1467" i="12"/>
  <c r="N1466" i="12"/>
  <c r="G1469" i="12"/>
  <c r="I1468" i="12"/>
  <c r="L1469" i="61" l="1"/>
  <c r="J1469" i="61"/>
  <c r="I1469" i="61"/>
  <c r="G1470" i="61"/>
  <c r="E1471" i="61"/>
  <c r="H1470" i="61"/>
  <c r="N1468" i="61"/>
  <c r="O1468" i="61"/>
  <c r="K1468" i="61"/>
  <c r="M1468" i="61"/>
  <c r="M1468" i="38"/>
  <c r="N1468" i="38" s="1"/>
  <c r="K1468" i="38"/>
  <c r="O1468" i="38" s="1"/>
  <c r="E1472" i="38"/>
  <c r="H1471" i="38"/>
  <c r="G1470" i="38"/>
  <c r="I1469" i="38"/>
  <c r="L1470" i="38"/>
  <c r="J1470" i="38"/>
  <c r="L1469" i="23"/>
  <c r="J1469" i="23"/>
  <c r="H1470" i="23"/>
  <c r="E1471" i="23"/>
  <c r="K1469" i="23"/>
  <c r="M1469" i="23"/>
  <c r="G1471" i="23"/>
  <c r="I1470" i="23"/>
  <c r="O1468" i="23"/>
  <c r="N1468" i="23"/>
  <c r="O1467" i="12"/>
  <c r="G1470" i="12"/>
  <c r="I1469" i="12"/>
  <c r="L1468" i="12"/>
  <c r="J1468" i="12"/>
  <c r="N1467" i="12"/>
  <c r="M1468" i="12"/>
  <c r="K1468" i="12"/>
  <c r="E1470" i="12"/>
  <c r="H1469" i="12"/>
  <c r="G1471" i="61" l="1"/>
  <c r="I1470" i="61"/>
  <c r="M1469" i="61"/>
  <c r="N1469" i="61" s="1"/>
  <c r="K1469" i="61"/>
  <c r="J1470" i="61"/>
  <c r="L1470" i="61"/>
  <c r="O1469" i="61"/>
  <c r="E1472" i="61"/>
  <c r="H1471" i="61"/>
  <c r="G1471" i="38"/>
  <c r="I1470" i="38"/>
  <c r="J1471" i="38"/>
  <c r="L1471" i="38"/>
  <c r="H1472" i="38"/>
  <c r="E1473" i="38"/>
  <c r="K1469" i="38"/>
  <c r="O1469" i="38" s="1"/>
  <c r="M1469" i="38"/>
  <c r="N1469" i="38" s="1"/>
  <c r="O1468" i="12"/>
  <c r="N1468" i="12"/>
  <c r="K1470" i="23"/>
  <c r="M1470" i="23"/>
  <c r="J1470" i="23"/>
  <c r="O1470" i="23" s="1"/>
  <c r="L1470" i="23"/>
  <c r="N1470" i="23" s="1"/>
  <c r="G1472" i="23"/>
  <c r="I1471" i="23"/>
  <c r="E1472" i="23"/>
  <c r="H1471" i="23"/>
  <c r="O1469" i="23"/>
  <c r="N1469" i="23"/>
  <c r="M1469" i="12"/>
  <c r="K1469" i="12"/>
  <c r="E1471" i="12"/>
  <c r="H1470" i="12"/>
  <c r="J1469" i="12"/>
  <c r="L1469" i="12"/>
  <c r="G1471" i="12"/>
  <c r="I1470" i="12"/>
  <c r="E1473" i="61" l="1"/>
  <c r="H1472" i="61"/>
  <c r="K1470" i="61"/>
  <c r="O1470" i="61" s="1"/>
  <c r="M1470" i="61"/>
  <c r="N1470" i="61"/>
  <c r="L1471" i="61"/>
  <c r="J1471" i="61"/>
  <c r="I1471" i="61"/>
  <c r="G1472" i="61"/>
  <c r="L1472" i="38"/>
  <c r="J1472" i="38"/>
  <c r="M1470" i="38"/>
  <c r="N1470" i="38" s="1"/>
  <c r="K1470" i="38"/>
  <c r="O1470" i="38" s="1"/>
  <c r="E1474" i="38"/>
  <c r="H1473" i="38"/>
  <c r="G1472" i="38"/>
  <c r="I1471" i="38"/>
  <c r="L1471" i="23"/>
  <c r="J1471" i="23"/>
  <c r="H1472" i="23"/>
  <c r="E1473" i="23"/>
  <c r="K1471" i="23"/>
  <c r="M1471" i="23"/>
  <c r="G1473" i="23"/>
  <c r="I1472" i="23"/>
  <c r="O1469" i="12"/>
  <c r="L1470" i="12"/>
  <c r="J1470" i="12"/>
  <c r="M1470" i="12"/>
  <c r="N1470" i="12" s="1"/>
  <c r="K1470" i="12"/>
  <c r="G1472" i="12"/>
  <c r="I1471" i="12"/>
  <c r="E1472" i="12"/>
  <c r="H1471" i="12"/>
  <c r="N1469" i="12"/>
  <c r="J1472" i="61" l="1"/>
  <c r="L1472" i="61"/>
  <c r="G1473" i="61"/>
  <c r="I1472" i="61"/>
  <c r="E1474" i="61"/>
  <c r="H1473" i="61"/>
  <c r="M1471" i="61"/>
  <c r="N1471" i="61" s="1"/>
  <c r="K1471" i="61"/>
  <c r="O1471" i="61" s="1"/>
  <c r="H1474" i="38"/>
  <c r="E1475" i="38"/>
  <c r="J1473" i="38"/>
  <c r="L1473" i="38"/>
  <c r="K1471" i="38"/>
  <c r="O1471" i="38" s="1"/>
  <c r="M1471" i="38"/>
  <c r="N1471" i="38" s="1"/>
  <c r="G1473" i="38"/>
  <c r="I1472" i="38"/>
  <c r="J1472" i="23"/>
  <c r="L1472" i="23"/>
  <c r="K1472" i="23"/>
  <c r="M1472" i="23"/>
  <c r="G1474" i="23"/>
  <c r="I1473" i="23"/>
  <c r="H1473" i="23"/>
  <c r="E1474" i="23"/>
  <c r="O1471" i="23"/>
  <c r="N1471" i="23"/>
  <c r="J1471" i="12"/>
  <c r="L1471" i="12"/>
  <c r="E1473" i="12"/>
  <c r="H1472" i="12"/>
  <c r="M1471" i="12"/>
  <c r="N1471" i="12" s="1"/>
  <c r="K1471" i="12"/>
  <c r="G1473" i="12"/>
  <c r="I1472" i="12"/>
  <c r="O1470" i="12"/>
  <c r="I1473" i="61" l="1"/>
  <c r="G1474" i="61"/>
  <c r="L1473" i="61"/>
  <c r="J1473" i="61"/>
  <c r="N1472" i="61"/>
  <c r="E1475" i="61"/>
  <c r="H1474" i="61"/>
  <c r="O1472" i="61"/>
  <c r="K1472" i="61"/>
  <c r="M1472" i="61"/>
  <c r="G1474" i="38"/>
  <c r="I1473" i="38"/>
  <c r="E1476" i="38"/>
  <c r="H1475" i="38"/>
  <c r="M1472" i="38"/>
  <c r="N1472" i="38" s="1"/>
  <c r="K1472" i="38"/>
  <c r="O1472" i="38" s="1"/>
  <c r="L1474" i="38"/>
  <c r="J1474" i="38"/>
  <c r="K1473" i="23"/>
  <c r="M1473" i="23"/>
  <c r="H1474" i="23"/>
  <c r="E1475" i="23"/>
  <c r="G1475" i="23"/>
  <c r="I1474" i="23"/>
  <c r="N1472" i="23"/>
  <c r="L1473" i="23"/>
  <c r="N1473" i="23" s="1"/>
  <c r="J1473" i="23"/>
  <c r="O1473" i="23" s="1"/>
  <c r="O1472" i="23"/>
  <c r="M1472" i="12"/>
  <c r="K1472" i="12"/>
  <c r="L1472" i="12"/>
  <c r="J1472" i="12"/>
  <c r="G1474" i="12"/>
  <c r="I1473" i="12"/>
  <c r="E1474" i="12"/>
  <c r="H1473" i="12"/>
  <c r="O1471" i="12"/>
  <c r="J1474" i="61" l="1"/>
  <c r="L1474" i="61"/>
  <c r="G1475" i="61"/>
  <c r="I1474" i="61"/>
  <c r="E1476" i="61"/>
  <c r="H1475" i="61"/>
  <c r="M1473" i="61"/>
  <c r="N1473" i="61" s="1"/>
  <c r="K1473" i="61"/>
  <c r="O1473" i="61" s="1"/>
  <c r="H1476" i="38"/>
  <c r="E1477" i="38"/>
  <c r="K1473" i="38"/>
  <c r="O1473" i="38" s="1"/>
  <c r="M1473" i="38"/>
  <c r="N1473" i="38" s="1"/>
  <c r="J1475" i="38"/>
  <c r="L1475" i="38"/>
  <c r="G1475" i="38"/>
  <c r="I1474" i="38"/>
  <c r="G1476" i="23"/>
  <c r="I1475" i="23"/>
  <c r="J1474" i="23"/>
  <c r="L1474" i="23"/>
  <c r="E1476" i="23"/>
  <c r="H1475" i="23"/>
  <c r="K1474" i="23"/>
  <c r="M1474" i="23"/>
  <c r="K1473" i="12"/>
  <c r="M1473" i="12"/>
  <c r="L1473" i="12"/>
  <c r="J1473" i="12"/>
  <c r="O1472" i="12"/>
  <c r="E1475" i="12"/>
  <c r="H1474" i="12"/>
  <c r="G1475" i="12"/>
  <c r="I1474" i="12"/>
  <c r="N1472" i="12"/>
  <c r="L1475" i="61" l="1"/>
  <c r="J1475" i="61"/>
  <c r="I1475" i="61"/>
  <c r="G1476" i="61"/>
  <c r="H1476" i="61"/>
  <c r="E1477" i="61"/>
  <c r="N1474" i="61"/>
  <c r="K1474" i="61"/>
  <c r="O1474" i="61" s="1"/>
  <c r="M1474" i="61"/>
  <c r="M1474" i="38"/>
  <c r="N1474" i="38" s="1"/>
  <c r="K1474" i="38"/>
  <c r="O1474" i="38" s="1"/>
  <c r="E1478" i="38"/>
  <c r="H1477" i="38"/>
  <c r="G1476" i="38"/>
  <c r="I1475" i="38"/>
  <c r="L1476" i="38"/>
  <c r="J1476" i="38"/>
  <c r="N1474" i="23"/>
  <c r="L1475" i="23"/>
  <c r="J1475" i="23"/>
  <c r="K1475" i="23"/>
  <c r="M1475" i="23"/>
  <c r="H1476" i="23"/>
  <c r="E1477" i="23"/>
  <c r="O1474" i="23"/>
  <c r="G1477" i="23"/>
  <c r="I1476" i="23"/>
  <c r="N1473" i="12"/>
  <c r="G1476" i="12"/>
  <c r="I1475" i="12"/>
  <c r="E1476" i="12"/>
  <c r="H1475" i="12"/>
  <c r="L1474" i="12"/>
  <c r="J1474" i="12"/>
  <c r="K1474" i="12"/>
  <c r="M1474" i="12"/>
  <c r="O1473" i="12"/>
  <c r="G1477" i="61" l="1"/>
  <c r="I1476" i="61"/>
  <c r="E1478" i="61"/>
  <c r="H1477" i="61"/>
  <c r="L1476" i="61"/>
  <c r="J1476" i="61"/>
  <c r="O1475" i="61"/>
  <c r="M1475" i="61"/>
  <c r="N1475" i="61" s="1"/>
  <c r="K1475" i="61"/>
  <c r="K1475" i="38"/>
  <c r="O1475" i="38" s="1"/>
  <c r="M1475" i="38"/>
  <c r="N1475" i="38" s="1"/>
  <c r="J1477" i="38"/>
  <c r="L1477" i="38"/>
  <c r="H1478" i="38"/>
  <c r="E1479" i="38"/>
  <c r="G1477" i="38"/>
  <c r="I1476" i="38"/>
  <c r="O1475" i="23"/>
  <c r="H1477" i="23"/>
  <c r="E1478" i="23"/>
  <c r="K1476" i="23"/>
  <c r="M1476" i="23"/>
  <c r="N1475" i="23"/>
  <c r="J1476" i="23"/>
  <c r="O1476" i="23" s="1"/>
  <c r="L1476" i="23"/>
  <c r="N1476" i="23" s="1"/>
  <c r="G1478" i="23"/>
  <c r="I1477" i="23"/>
  <c r="O1474" i="12"/>
  <c r="M1475" i="12"/>
  <c r="K1475" i="12"/>
  <c r="N1474" i="12"/>
  <c r="L1475" i="12"/>
  <c r="J1475" i="12"/>
  <c r="E1477" i="12"/>
  <c r="H1476" i="12"/>
  <c r="G1477" i="12"/>
  <c r="I1476" i="12"/>
  <c r="L1477" i="61" l="1"/>
  <c r="J1477" i="61"/>
  <c r="H1478" i="61"/>
  <c r="E1479" i="61"/>
  <c r="K1476" i="61"/>
  <c r="O1476" i="61" s="1"/>
  <c r="M1476" i="61"/>
  <c r="N1476" i="61" s="1"/>
  <c r="I1477" i="61"/>
  <c r="G1478" i="61"/>
  <c r="L1478" i="38"/>
  <c r="J1478" i="38"/>
  <c r="G1478" i="38"/>
  <c r="I1477" i="38"/>
  <c r="E1480" i="38"/>
  <c r="H1479" i="38"/>
  <c r="M1476" i="38"/>
  <c r="N1476" i="38" s="1"/>
  <c r="K1476" i="38"/>
  <c r="O1476" i="38" s="1"/>
  <c r="G1479" i="23"/>
  <c r="I1478" i="23"/>
  <c r="H1478" i="23"/>
  <c r="E1479" i="23"/>
  <c r="K1477" i="23"/>
  <c r="M1477" i="23"/>
  <c r="L1477" i="23"/>
  <c r="N1477" i="23" s="1"/>
  <c r="J1477" i="23"/>
  <c r="O1477" i="23" s="1"/>
  <c r="L1476" i="12"/>
  <c r="J1476" i="12"/>
  <c r="O1475" i="12"/>
  <c r="N1475" i="12"/>
  <c r="E1478" i="12"/>
  <c r="H1477" i="12"/>
  <c r="M1476" i="12"/>
  <c r="N1476" i="12" s="1"/>
  <c r="K1476" i="12"/>
  <c r="O1476" i="12" s="1"/>
  <c r="G1478" i="12"/>
  <c r="I1477" i="12"/>
  <c r="H1479" i="61" l="1"/>
  <c r="E1480" i="61"/>
  <c r="L1478" i="61"/>
  <c r="J1478" i="61"/>
  <c r="O1477" i="61"/>
  <c r="G1479" i="61"/>
  <c r="I1478" i="61"/>
  <c r="N1477" i="61"/>
  <c r="M1477" i="61"/>
  <c r="K1477" i="61"/>
  <c r="K1477" i="38"/>
  <c r="O1477" i="38" s="1"/>
  <c r="M1477" i="38"/>
  <c r="N1477" i="38" s="1"/>
  <c r="G1479" i="38"/>
  <c r="I1478" i="38"/>
  <c r="J1479" i="38"/>
  <c r="L1479" i="38"/>
  <c r="H1480" i="38"/>
  <c r="E1481" i="38"/>
  <c r="E1480" i="23"/>
  <c r="H1479" i="23"/>
  <c r="J1478" i="23"/>
  <c r="L1478" i="23"/>
  <c r="K1478" i="23"/>
  <c r="M1478" i="23"/>
  <c r="G1480" i="23"/>
  <c r="I1479" i="23"/>
  <c r="L1477" i="12"/>
  <c r="J1477" i="12"/>
  <c r="E1479" i="12"/>
  <c r="H1478" i="12"/>
  <c r="M1477" i="12"/>
  <c r="K1477" i="12"/>
  <c r="G1479" i="12"/>
  <c r="I1478" i="12"/>
  <c r="M1478" i="61" l="1"/>
  <c r="K1478" i="61"/>
  <c r="O1478" i="61" s="1"/>
  <c r="N1478" i="61"/>
  <c r="H1480" i="61"/>
  <c r="E1481" i="61"/>
  <c r="G1480" i="61"/>
  <c r="I1479" i="61"/>
  <c r="L1479" i="61"/>
  <c r="J1479" i="61"/>
  <c r="M1478" i="38"/>
  <c r="N1478" i="38" s="1"/>
  <c r="K1478" i="38"/>
  <c r="O1478" i="38" s="1"/>
  <c r="L1480" i="38"/>
  <c r="J1480" i="38"/>
  <c r="G1480" i="38"/>
  <c r="I1479" i="38"/>
  <c r="E1482" i="38"/>
  <c r="H1481" i="38"/>
  <c r="N1478" i="23"/>
  <c r="K1479" i="23"/>
  <c r="M1479" i="23"/>
  <c r="L1479" i="23"/>
  <c r="N1479" i="23" s="1"/>
  <c r="J1479" i="23"/>
  <c r="O1479" i="23" s="1"/>
  <c r="G1481" i="23"/>
  <c r="I1480" i="23"/>
  <c r="O1478" i="23"/>
  <c r="H1480" i="23"/>
  <c r="E1481" i="23"/>
  <c r="G1480" i="12"/>
  <c r="I1479" i="12"/>
  <c r="E1480" i="12"/>
  <c r="H1479" i="12"/>
  <c r="J1478" i="12"/>
  <c r="L1478" i="12"/>
  <c r="N1478" i="12" s="1"/>
  <c r="O1477" i="12"/>
  <c r="K1478" i="12"/>
  <c r="M1478" i="12"/>
  <c r="N1477" i="12"/>
  <c r="M1479" i="61" l="1"/>
  <c r="K1479" i="61"/>
  <c r="E1482" i="61"/>
  <c r="H1481" i="61"/>
  <c r="J1480" i="61"/>
  <c r="L1480" i="61"/>
  <c r="O1479" i="61"/>
  <c r="G1481" i="61"/>
  <c r="I1480" i="61"/>
  <c r="N1479" i="61"/>
  <c r="K1479" i="38"/>
  <c r="O1479" i="38" s="1"/>
  <c r="M1479" i="38"/>
  <c r="N1479" i="38" s="1"/>
  <c r="G1481" i="38"/>
  <c r="I1480" i="38"/>
  <c r="J1481" i="38"/>
  <c r="L1481" i="38"/>
  <c r="H1482" i="38"/>
  <c r="E1483" i="38"/>
  <c r="K1480" i="23"/>
  <c r="M1480" i="23"/>
  <c r="G1482" i="23"/>
  <c r="I1481" i="23"/>
  <c r="H1481" i="23"/>
  <c r="E1482" i="23"/>
  <c r="J1480" i="23"/>
  <c r="L1480" i="23"/>
  <c r="N1480" i="23" s="1"/>
  <c r="L1479" i="12"/>
  <c r="J1479" i="12"/>
  <c r="E1481" i="12"/>
  <c r="H1480" i="12"/>
  <c r="K1479" i="12"/>
  <c r="M1479" i="12"/>
  <c r="O1478" i="12"/>
  <c r="G1481" i="12"/>
  <c r="I1480" i="12"/>
  <c r="G1482" i="61" l="1"/>
  <c r="I1481" i="61"/>
  <c r="L1481" i="61"/>
  <c r="J1481" i="61"/>
  <c r="H1482" i="61"/>
  <c r="E1483" i="61"/>
  <c r="O1480" i="61"/>
  <c r="M1480" i="61"/>
  <c r="N1480" i="61" s="1"/>
  <c r="K1480" i="61"/>
  <c r="M1480" i="38"/>
  <c r="N1480" i="38" s="1"/>
  <c r="K1480" i="38"/>
  <c r="O1480" i="38" s="1"/>
  <c r="G1482" i="38"/>
  <c r="I1481" i="38"/>
  <c r="E1484" i="38"/>
  <c r="H1483" i="38"/>
  <c r="L1482" i="38"/>
  <c r="J1482" i="38"/>
  <c r="O1480" i="23"/>
  <c r="H1482" i="23"/>
  <c r="E1483" i="23"/>
  <c r="K1481" i="23"/>
  <c r="M1481" i="23"/>
  <c r="G1483" i="23"/>
  <c r="I1482" i="23"/>
  <c r="L1481" i="23"/>
  <c r="N1481" i="23" s="1"/>
  <c r="J1481" i="23"/>
  <c r="G1482" i="12"/>
  <c r="I1481" i="12"/>
  <c r="L1480" i="12"/>
  <c r="J1480" i="12"/>
  <c r="E1482" i="12"/>
  <c r="H1481" i="12"/>
  <c r="O1479" i="12"/>
  <c r="K1480" i="12"/>
  <c r="M1480" i="12"/>
  <c r="N1479" i="12"/>
  <c r="E1484" i="61" l="1"/>
  <c r="H1483" i="61"/>
  <c r="M1481" i="61"/>
  <c r="N1481" i="61" s="1"/>
  <c r="K1481" i="61"/>
  <c r="O1481" i="61" s="1"/>
  <c r="L1482" i="61"/>
  <c r="J1482" i="61"/>
  <c r="G1483" i="61"/>
  <c r="I1482" i="61"/>
  <c r="J1483" i="38"/>
  <c r="L1483" i="38"/>
  <c r="K1481" i="38"/>
  <c r="O1481" i="38" s="1"/>
  <c r="M1481" i="38"/>
  <c r="N1481" i="38" s="1"/>
  <c r="G1483" i="38"/>
  <c r="I1482" i="38"/>
  <c r="H1484" i="38"/>
  <c r="E1485" i="38"/>
  <c r="O1481" i="23"/>
  <c r="G1484" i="23"/>
  <c r="I1483" i="23"/>
  <c r="E1484" i="23"/>
  <c r="H1483" i="23"/>
  <c r="K1482" i="23"/>
  <c r="M1482" i="23"/>
  <c r="J1482" i="23"/>
  <c r="O1482" i="23" s="1"/>
  <c r="L1482" i="23"/>
  <c r="O1480" i="12"/>
  <c r="L1481" i="12"/>
  <c r="J1481" i="12"/>
  <c r="M1481" i="12"/>
  <c r="K1481" i="12"/>
  <c r="E1483" i="12"/>
  <c r="H1482" i="12"/>
  <c r="N1480" i="12"/>
  <c r="G1483" i="12"/>
  <c r="I1482" i="12"/>
  <c r="G1484" i="61" l="1"/>
  <c r="I1483" i="61"/>
  <c r="L1483" i="61"/>
  <c r="J1483" i="61"/>
  <c r="M1482" i="61"/>
  <c r="N1482" i="61" s="1"/>
  <c r="K1482" i="61"/>
  <c r="O1482" i="61" s="1"/>
  <c r="H1484" i="61"/>
  <c r="E1485" i="61"/>
  <c r="L1484" i="38"/>
  <c r="J1484" i="38"/>
  <c r="E1486" i="38"/>
  <c r="H1485" i="38"/>
  <c r="G1484" i="38"/>
  <c r="I1483" i="38"/>
  <c r="M1482" i="38"/>
  <c r="N1482" i="38" s="1"/>
  <c r="K1482" i="38"/>
  <c r="O1482" i="38" s="1"/>
  <c r="N1482" i="23"/>
  <c r="L1483" i="23"/>
  <c r="J1483" i="23"/>
  <c r="H1484" i="23"/>
  <c r="E1485" i="23"/>
  <c r="K1483" i="23"/>
  <c r="M1483" i="23"/>
  <c r="G1485" i="23"/>
  <c r="I1484" i="23"/>
  <c r="O1481" i="12"/>
  <c r="M1482" i="12"/>
  <c r="K1482" i="12"/>
  <c r="L1482" i="12"/>
  <c r="J1482" i="12"/>
  <c r="E1484" i="12"/>
  <c r="H1483" i="12"/>
  <c r="N1481" i="12"/>
  <c r="G1484" i="12"/>
  <c r="I1483" i="12"/>
  <c r="M1483" i="61" l="1"/>
  <c r="N1483" i="61" s="1"/>
  <c r="K1483" i="61"/>
  <c r="O1483" i="61" s="1"/>
  <c r="E1486" i="61"/>
  <c r="H1485" i="61"/>
  <c r="J1484" i="61"/>
  <c r="L1484" i="61"/>
  <c r="G1485" i="61"/>
  <c r="I1484" i="61"/>
  <c r="K1483" i="38"/>
  <c r="O1483" i="38" s="1"/>
  <c r="M1483" i="38"/>
  <c r="N1483" i="38" s="1"/>
  <c r="G1485" i="38"/>
  <c r="I1484" i="38"/>
  <c r="J1485" i="38"/>
  <c r="L1485" i="38"/>
  <c r="H1486" i="38"/>
  <c r="E1487" i="38"/>
  <c r="K1484" i="23"/>
  <c r="M1484" i="23"/>
  <c r="G1486" i="23"/>
  <c r="I1485" i="23"/>
  <c r="H1485" i="23"/>
  <c r="E1486" i="23"/>
  <c r="J1484" i="23"/>
  <c r="O1484" i="23" s="1"/>
  <c r="L1484" i="23"/>
  <c r="N1484" i="23" s="1"/>
  <c r="O1483" i="23"/>
  <c r="N1483" i="23"/>
  <c r="N1482" i="12"/>
  <c r="O1482" i="12"/>
  <c r="L1483" i="12"/>
  <c r="J1483" i="12"/>
  <c r="K1483" i="12"/>
  <c r="M1483" i="12"/>
  <c r="E1485" i="12"/>
  <c r="H1484" i="12"/>
  <c r="G1485" i="12"/>
  <c r="I1484" i="12"/>
  <c r="L1485" i="61" l="1"/>
  <c r="J1485" i="61"/>
  <c r="H1486" i="61"/>
  <c r="E1487" i="61"/>
  <c r="M1484" i="61"/>
  <c r="N1484" i="61" s="1"/>
  <c r="K1484" i="61"/>
  <c r="O1484" i="61" s="1"/>
  <c r="G1486" i="61"/>
  <c r="I1485" i="61"/>
  <c r="E1488" i="38"/>
  <c r="H1487" i="38"/>
  <c r="M1484" i="38"/>
  <c r="N1484" i="38" s="1"/>
  <c r="K1484" i="38"/>
  <c r="O1484" i="38" s="1"/>
  <c r="G1486" i="38"/>
  <c r="I1485" i="38"/>
  <c r="L1486" i="38"/>
  <c r="J1486" i="38"/>
  <c r="H1486" i="23"/>
  <c r="E1487" i="23"/>
  <c r="G1487" i="23"/>
  <c r="I1486" i="23"/>
  <c r="L1485" i="23"/>
  <c r="J1485" i="23"/>
  <c r="K1485" i="23"/>
  <c r="M1485" i="23"/>
  <c r="G1486" i="12"/>
  <c r="I1485" i="12"/>
  <c r="M1484" i="12"/>
  <c r="K1484" i="12"/>
  <c r="O1484" i="12" s="1"/>
  <c r="E1486" i="12"/>
  <c r="H1485" i="12"/>
  <c r="O1483" i="12"/>
  <c r="L1484" i="12"/>
  <c r="J1484" i="12"/>
  <c r="N1483" i="12"/>
  <c r="E1488" i="61" l="1"/>
  <c r="H1487" i="61"/>
  <c r="J1486" i="61"/>
  <c r="L1486" i="61"/>
  <c r="M1485" i="61"/>
  <c r="N1485" i="61" s="1"/>
  <c r="K1485" i="61"/>
  <c r="O1485" i="61" s="1"/>
  <c r="G1487" i="61"/>
  <c r="I1486" i="61"/>
  <c r="J1487" i="38"/>
  <c r="L1487" i="38"/>
  <c r="K1485" i="38"/>
  <c r="O1485" i="38" s="1"/>
  <c r="M1485" i="38"/>
  <c r="N1485" i="38" s="1"/>
  <c r="G1487" i="38"/>
  <c r="I1486" i="38"/>
  <c r="H1488" i="38"/>
  <c r="E1489" i="38"/>
  <c r="N1485" i="23"/>
  <c r="K1486" i="23"/>
  <c r="M1486" i="23"/>
  <c r="G1488" i="23"/>
  <c r="I1487" i="23"/>
  <c r="E1488" i="23"/>
  <c r="H1487" i="23"/>
  <c r="O1485" i="23"/>
  <c r="J1486" i="23"/>
  <c r="L1486" i="23"/>
  <c r="L1485" i="12"/>
  <c r="J1485" i="12"/>
  <c r="E1487" i="12"/>
  <c r="H1486" i="12"/>
  <c r="N1484" i="12"/>
  <c r="K1485" i="12"/>
  <c r="M1485" i="12"/>
  <c r="G1487" i="12"/>
  <c r="I1486" i="12"/>
  <c r="G1488" i="61" l="1"/>
  <c r="I1487" i="61"/>
  <c r="L1487" i="61"/>
  <c r="J1487" i="61"/>
  <c r="K1486" i="61"/>
  <c r="O1486" i="61" s="1"/>
  <c r="M1486" i="61"/>
  <c r="N1486" i="61" s="1"/>
  <c r="H1488" i="61"/>
  <c r="E1489" i="61"/>
  <c r="M1486" i="38"/>
  <c r="N1486" i="38" s="1"/>
  <c r="K1486" i="38"/>
  <c r="O1486" i="38" s="1"/>
  <c r="G1488" i="38"/>
  <c r="I1487" i="38"/>
  <c r="E1490" i="38"/>
  <c r="H1489" i="38"/>
  <c r="L1488" i="38"/>
  <c r="J1488" i="38"/>
  <c r="N1486" i="23"/>
  <c r="L1487" i="23"/>
  <c r="J1487" i="23"/>
  <c r="K1487" i="23"/>
  <c r="M1487" i="23"/>
  <c r="H1488" i="23"/>
  <c r="E1489" i="23"/>
  <c r="G1489" i="23"/>
  <c r="I1488" i="23"/>
  <c r="O1486" i="23"/>
  <c r="J1486" i="12"/>
  <c r="L1486" i="12"/>
  <c r="E1488" i="12"/>
  <c r="H1487" i="12"/>
  <c r="O1485" i="12"/>
  <c r="G1488" i="12"/>
  <c r="I1487" i="12"/>
  <c r="M1486" i="12"/>
  <c r="K1486" i="12"/>
  <c r="N1485" i="12"/>
  <c r="I1488" i="61" l="1"/>
  <c r="G1489" i="61"/>
  <c r="K1487" i="61"/>
  <c r="O1487" i="61" s="1"/>
  <c r="M1487" i="61"/>
  <c r="E1490" i="61"/>
  <c r="H1489" i="61"/>
  <c r="N1487" i="61"/>
  <c r="L1488" i="61"/>
  <c r="J1488" i="61"/>
  <c r="H1490" i="38"/>
  <c r="E1491" i="38"/>
  <c r="K1487" i="38"/>
  <c r="O1487" i="38" s="1"/>
  <c r="M1487" i="38"/>
  <c r="N1487" i="38" s="1"/>
  <c r="J1489" i="38"/>
  <c r="L1489" i="38"/>
  <c r="G1489" i="38"/>
  <c r="I1488" i="38"/>
  <c r="H1489" i="23"/>
  <c r="E1490" i="23"/>
  <c r="K1488" i="23"/>
  <c r="M1488" i="23"/>
  <c r="G1490" i="23"/>
  <c r="I1489" i="23"/>
  <c r="O1487" i="23"/>
  <c r="J1488" i="23"/>
  <c r="O1488" i="23" s="1"/>
  <c r="L1488" i="23"/>
  <c r="N1487" i="23"/>
  <c r="J1487" i="12"/>
  <c r="L1487" i="12"/>
  <c r="E1489" i="12"/>
  <c r="H1488" i="12"/>
  <c r="K1487" i="12"/>
  <c r="M1487" i="12"/>
  <c r="N1486" i="12"/>
  <c r="G1489" i="12"/>
  <c r="I1488" i="12"/>
  <c r="O1486" i="12"/>
  <c r="H1490" i="61" l="1"/>
  <c r="E1491" i="61"/>
  <c r="M1488" i="61"/>
  <c r="N1488" i="61" s="1"/>
  <c r="K1488" i="61"/>
  <c r="O1488" i="61" s="1"/>
  <c r="L1489" i="61"/>
  <c r="J1489" i="61"/>
  <c r="G1490" i="61"/>
  <c r="I1489" i="61"/>
  <c r="M1488" i="38"/>
  <c r="N1488" i="38" s="1"/>
  <c r="K1488" i="38"/>
  <c r="O1488" i="38" s="1"/>
  <c r="G1490" i="38"/>
  <c r="I1489" i="38"/>
  <c r="E1492" i="38"/>
  <c r="H1491" i="38"/>
  <c r="L1490" i="38"/>
  <c r="J1490" i="38"/>
  <c r="N1488" i="23"/>
  <c r="G1491" i="23"/>
  <c r="I1490" i="23"/>
  <c r="K1489" i="23"/>
  <c r="M1489" i="23"/>
  <c r="H1490" i="23"/>
  <c r="E1491" i="23"/>
  <c r="L1489" i="23"/>
  <c r="N1489" i="23" s="1"/>
  <c r="J1489" i="23"/>
  <c r="L1488" i="12"/>
  <c r="J1488" i="12"/>
  <c r="E1490" i="12"/>
  <c r="H1489" i="12"/>
  <c r="N1487" i="12"/>
  <c r="G1490" i="12"/>
  <c r="I1489" i="12"/>
  <c r="K1488" i="12"/>
  <c r="M1488" i="12"/>
  <c r="O1487" i="12"/>
  <c r="I1490" i="61" l="1"/>
  <c r="G1491" i="61"/>
  <c r="E1492" i="61"/>
  <c r="H1491" i="61"/>
  <c r="K1489" i="61"/>
  <c r="O1489" i="61" s="1"/>
  <c r="M1489" i="61"/>
  <c r="N1489" i="61" s="1"/>
  <c r="L1490" i="61"/>
  <c r="J1490" i="61"/>
  <c r="J1491" i="38"/>
  <c r="L1491" i="38"/>
  <c r="H1492" i="38"/>
  <c r="E1493" i="38"/>
  <c r="G1491" i="38"/>
  <c r="I1490" i="38"/>
  <c r="K1489" i="38"/>
  <c r="O1489" i="38" s="1"/>
  <c r="M1489" i="38"/>
  <c r="N1489" i="38" s="1"/>
  <c r="O1489" i="23"/>
  <c r="J1490" i="23"/>
  <c r="L1490" i="23"/>
  <c r="K1490" i="23"/>
  <c r="M1490" i="23"/>
  <c r="H1491" i="23"/>
  <c r="E1492" i="23"/>
  <c r="G1492" i="23"/>
  <c r="I1491" i="23"/>
  <c r="M1489" i="12"/>
  <c r="K1489" i="12"/>
  <c r="E1491" i="12"/>
  <c r="H1490" i="12"/>
  <c r="L1489" i="12"/>
  <c r="N1489" i="12" s="1"/>
  <c r="J1489" i="12"/>
  <c r="O1489" i="12" s="1"/>
  <c r="O1488" i="12"/>
  <c r="G1491" i="12"/>
  <c r="I1490" i="12"/>
  <c r="N1488" i="12"/>
  <c r="H1492" i="61" l="1"/>
  <c r="E1493" i="61"/>
  <c r="L1491" i="61"/>
  <c r="J1491" i="61"/>
  <c r="O1490" i="61"/>
  <c r="I1491" i="61"/>
  <c r="G1492" i="61"/>
  <c r="N1490" i="61"/>
  <c r="K1490" i="61"/>
  <c r="M1490" i="61"/>
  <c r="E1494" i="38"/>
  <c r="H1493" i="38"/>
  <c r="G1492" i="38"/>
  <c r="I1491" i="38"/>
  <c r="L1492" i="38"/>
  <c r="J1492" i="38"/>
  <c r="M1490" i="38"/>
  <c r="N1490" i="38" s="1"/>
  <c r="K1490" i="38"/>
  <c r="O1490" i="38" s="1"/>
  <c r="G1493" i="23"/>
  <c r="I1492" i="23"/>
  <c r="L1491" i="23"/>
  <c r="J1491" i="23"/>
  <c r="H1492" i="23"/>
  <c r="E1493" i="23"/>
  <c r="N1490" i="23"/>
  <c r="K1491" i="23"/>
  <c r="M1491" i="23"/>
  <c r="O1490" i="23"/>
  <c r="L1490" i="12"/>
  <c r="J1490" i="12"/>
  <c r="E1492" i="12"/>
  <c r="H1491" i="12"/>
  <c r="G1492" i="12"/>
  <c r="I1491" i="12"/>
  <c r="M1490" i="12"/>
  <c r="K1490" i="12"/>
  <c r="G1493" i="61" l="1"/>
  <c r="I1492" i="61"/>
  <c r="M1491" i="61"/>
  <c r="N1491" i="61" s="1"/>
  <c r="K1491" i="61"/>
  <c r="O1491" i="61" s="1"/>
  <c r="E1494" i="61"/>
  <c r="H1493" i="61"/>
  <c r="L1492" i="61"/>
  <c r="J1492" i="61"/>
  <c r="K1491" i="38"/>
  <c r="O1491" i="38" s="1"/>
  <c r="M1491" i="38"/>
  <c r="N1491" i="38" s="1"/>
  <c r="G1493" i="38"/>
  <c r="I1492" i="38"/>
  <c r="J1493" i="38"/>
  <c r="L1493" i="38"/>
  <c r="H1494" i="38"/>
  <c r="E1495" i="38"/>
  <c r="N1491" i="23"/>
  <c r="O1490" i="12"/>
  <c r="O1491" i="23"/>
  <c r="H1493" i="23"/>
  <c r="E1494" i="23"/>
  <c r="K1492" i="23"/>
  <c r="M1492" i="23"/>
  <c r="J1492" i="23"/>
  <c r="O1492" i="23" s="1"/>
  <c r="L1492" i="23"/>
  <c r="G1494" i="23"/>
  <c r="I1493" i="23"/>
  <c r="M1491" i="12"/>
  <c r="K1491" i="12"/>
  <c r="G1493" i="12"/>
  <c r="I1492" i="12"/>
  <c r="J1491" i="12"/>
  <c r="O1491" i="12" s="1"/>
  <c r="L1491" i="12"/>
  <c r="E1493" i="12"/>
  <c r="H1492" i="12"/>
  <c r="N1490" i="12"/>
  <c r="L1493" i="61" l="1"/>
  <c r="J1493" i="61"/>
  <c r="K1492" i="61"/>
  <c r="M1492" i="61"/>
  <c r="N1492" i="61" s="1"/>
  <c r="H1494" i="61"/>
  <c r="E1495" i="61"/>
  <c r="O1492" i="61"/>
  <c r="I1493" i="61"/>
  <c r="G1494" i="61"/>
  <c r="G1494" i="38"/>
  <c r="I1493" i="38"/>
  <c r="M1492" i="38"/>
  <c r="N1492" i="38" s="1"/>
  <c r="K1492" i="38"/>
  <c r="O1492" i="38" s="1"/>
  <c r="E1496" i="38"/>
  <c r="H1495" i="38"/>
  <c r="L1494" i="38"/>
  <c r="J1494" i="38"/>
  <c r="N1491" i="12"/>
  <c r="N1492" i="23"/>
  <c r="G1495" i="23"/>
  <c r="I1494" i="23"/>
  <c r="H1494" i="23"/>
  <c r="E1495" i="23"/>
  <c r="L1493" i="23"/>
  <c r="J1493" i="23"/>
  <c r="K1493" i="23"/>
  <c r="M1493" i="23"/>
  <c r="M1492" i="12"/>
  <c r="K1492" i="12"/>
  <c r="L1492" i="12"/>
  <c r="N1492" i="12" s="1"/>
  <c r="J1492" i="12"/>
  <c r="O1492" i="12" s="1"/>
  <c r="E1494" i="12"/>
  <c r="H1493" i="12"/>
  <c r="G1494" i="12"/>
  <c r="I1493" i="12"/>
  <c r="E1496" i="61" l="1"/>
  <c r="H1495" i="61"/>
  <c r="L1494" i="61"/>
  <c r="J1494" i="61"/>
  <c r="M1493" i="61"/>
  <c r="N1493" i="61" s="1"/>
  <c r="K1493" i="61"/>
  <c r="O1493" i="61" s="1"/>
  <c r="G1495" i="61"/>
  <c r="I1494" i="61"/>
  <c r="J1495" i="38"/>
  <c r="L1495" i="38"/>
  <c r="K1493" i="38"/>
  <c r="O1493" i="38" s="1"/>
  <c r="M1493" i="38"/>
  <c r="N1493" i="38" s="1"/>
  <c r="G1495" i="38"/>
  <c r="I1494" i="38"/>
  <c r="H1496" i="38"/>
  <c r="E1497" i="38"/>
  <c r="N1493" i="23"/>
  <c r="E1496" i="23"/>
  <c r="H1495" i="23"/>
  <c r="K1494" i="23"/>
  <c r="M1494" i="23"/>
  <c r="O1493" i="23"/>
  <c r="J1494" i="23"/>
  <c r="O1494" i="23" s="1"/>
  <c r="L1494" i="23"/>
  <c r="N1494" i="23" s="1"/>
  <c r="G1496" i="23"/>
  <c r="I1495" i="23"/>
  <c r="L1493" i="12"/>
  <c r="J1493" i="12"/>
  <c r="E1495" i="12"/>
  <c r="H1494" i="12"/>
  <c r="G1495" i="12"/>
  <c r="I1494" i="12"/>
  <c r="K1493" i="12"/>
  <c r="M1493" i="12"/>
  <c r="G1496" i="61" l="1"/>
  <c r="I1495" i="61"/>
  <c r="L1495" i="61"/>
  <c r="J1495" i="61"/>
  <c r="M1494" i="61"/>
  <c r="N1494" i="61" s="1"/>
  <c r="K1494" i="61"/>
  <c r="O1494" i="61" s="1"/>
  <c r="H1496" i="61"/>
  <c r="E1497" i="61"/>
  <c r="M1494" i="38"/>
  <c r="N1494" i="38" s="1"/>
  <c r="K1494" i="38"/>
  <c r="O1494" i="38" s="1"/>
  <c r="L1496" i="38"/>
  <c r="J1496" i="38"/>
  <c r="G1496" i="38"/>
  <c r="I1495" i="38"/>
  <c r="E1498" i="38"/>
  <c r="H1497" i="38"/>
  <c r="L1495" i="23"/>
  <c r="J1495" i="23"/>
  <c r="K1495" i="23"/>
  <c r="M1495" i="23"/>
  <c r="H1496" i="23"/>
  <c r="E1497" i="23"/>
  <c r="G1497" i="23"/>
  <c r="I1496" i="23"/>
  <c r="M1494" i="12"/>
  <c r="K1494" i="12"/>
  <c r="L1494" i="12"/>
  <c r="J1494" i="12"/>
  <c r="O1493" i="12"/>
  <c r="G1496" i="12"/>
  <c r="I1495" i="12"/>
  <c r="E1496" i="12"/>
  <c r="H1495" i="12"/>
  <c r="N1493" i="12"/>
  <c r="H1497" i="61" l="1"/>
  <c r="E1498" i="61"/>
  <c r="M1495" i="61"/>
  <c r="N1495" i="61" s="1"/>
  <c r="K1495" i="61"/>
  <c r="O1495" i="61" s="1"/>
  <c r="J1496" i="61"/>
  <c r="L1496" i="61"/>
  <c r="G1497" i="61"/>
  <c r="I1496" i="61"/>
  <c r="G1497" i="38"/>
  <c r="I1496" i="38"/>
  <c r="K1495" i="38"/>
  <c r="O1495" i="38" s="1"/>
  <c r="M1495" i="38"/>
  <c r="N1495" i="38" s="1"/>
  <c r="H1498" i="38"/>
  <c r="E1499" i="38"/>
  <c r="J1497" i="38"/>
  <c r="L1497" i="38"/>
  <c r="K1496" i="23"/>
  <c r="M1496" i="23"/>
  <c r="G1498" i="23"/>
  <c r="I1497" i="23"/>
  <c r="J1496" i="23"/>
  <c r="O1496" i="23" s="1"/>
  <c r="L1496" i="23"/>
  <c r="N1496" i="23" s="1"/>
  <c r="O1495" i="23"/>
  <c r="E1498" i="23"/>
  <c r="H1497" i="23"/>
  <c r="N1495" i="23"/>
  <c r="M1495" i="12"/>
  <c r="K1495" i="12"/>
  <c r="G1497" i="12"/>
  <c r="I1496" i="12"/>
  <c r="E1497" i="12"/>
  <c r="H1496" i="12"/>
  <c r="O1494" i="12"/>
  <c r="L1495" i="12"/>
  <c r="J1495" i="12"/>
  <c r="N1494" i="12"/>
  <c r="L1497" i="61" l="1"/>
  <c r="J1497" i="61"/>
  <c r="H1498" i="61"/>
  <c r="E1499" i="61"/>
  <c r="M1496" i="61"/>
  <c r="N1496" i="61" s="1"/>
  <c r="K1496" i="61"/>
  <c r="O1496" i="61" s="1"/>
  <c r="G1498" i="61"/>
  <c r="I1497" i="61"/>
  <c r="L1498" i="38"/>
  <c r="J1498" i="38"/>
  <c r="E1500" i="38"/>
  <c r="H1499" i="38"/>
  <c r="M1496" i="38"/>
  <c r="N1496" i="38" s="1"/>
  <c r="K1496" i="38"/>
  <c r="O1496" i="38" s="1"/>
  <c r="G1498" i="38"/>
  <c r="I1497" i="38"/>
  <c r="N1495" i="12"/>
  <c r="M1497" i="23"/>
  <c r="K1497" i="23"/>
  <c r="G1499" i="23"/>
  <c r="I1498" i="23"/>
  <c r="H1498" i="23"/>
  <c r="E1499" i="23"/>
  <c r="L1497" i="23"/>
  <c r="J1497" i="23"/>
  <c r="G1498" i="12"/>
  <c r="I1497" i="12"/>
  <c r="J1496" i="12"/>
  <c r="L1496" i="12"/>
  <c r="E1498" i="12"/>
  <c r="H1497" i="12"/>
  <c r="M1496" i="12"/>
  <c r="K1496" i="12"/>
  <c r="O1495" i="12"/>
  <c r="E1500" i="61" l="1"/>
  <c r="H1499" i="61"/>
  <c r="M1497" i="61"/>
  <c r="K1497" i="61"/>
  <c r="O1497" i="61" s="1"/>
  <c r="N1497" i="61"/>
  <c r="L1498" i="61"/>
  <c r="J1498" i="61"/>
  <c r="G1499" i="61"/>
  <c r="I1498" i="61"/>
  <c r="J1499" i="38"/>
  <c r="L1499" i="38"/>
  <c r="H1500" i="38"/>
  <c r="E1501" i="38"/>
  <c r="K1497" i="38"/>
  <c r="O1497" i="38" s="1"/>
  <c r="M1497" i="38"/>
  <c r="N1497" i="38" s="1"/>
  <c r="G1499" i="38"/>
  <c r="I1498" i="38"/>
  <c r="O1496" i="12"/>
  <c r="O1497" i="23"/>
  <c r="N1497" i="23"/>
  <c r="E1500" i="23"/>
  <c r="H1499" i="23"/>
  <c r="J1498" i="23"/>
  <c r="L1498" i="23"/>
  <c r="M1498" i="23"/>
  <c r="K1498" i="23"/>
  <c r="G1500" i="23"/>
  <c r="I1499" i="23"/>
  <c r="J1497" i="12"/>
  <c r="L1497" i="12"/>
  <c r="E1499" i="12"/>
  <c r="H1498" i="12"/>
  <c r="M1497" i="12"/>
  <c r="N1497" i="12" s="1"/>
  <c r="K1497" i="12"/>
  <c r="N1496" i="12"/>
  <c r="G1499" i="12"/>
  <c r="I1498" i="12"/>
  <c r="M1498" i="61" l="1"/>
  <c r="N1498" i="61" s="1"/>
  <c r="K1498" i="61"/>
  <c r="O1498" i="61" s="1"/>
  <c r="L1499" i="61"/>
  <c r="J1499" i="61"/>
  <c r="G1500" i="61"/>
  <c r="I1499" i="61"/>
  <c r="H1500" i="61"/>
  <c r="E1501" i="61"/>
  <c r="G1500" i="38"/>
  <c r="I1499" i="38"/>
  <c r="E1502" i="38"/>
  <c r="H1501" i="38"/>
  <c r="L1500" i="38"/>
  <c r="J1500" i="38"/>
  <c r="M1498" i="38"/>
  <c r="N1498" i="38" s="1"/>
  <c r="K1498" i="38"/>
  <c r="O1498" i="38" s="1"/>
  <c r="O1497" i="12"/>
  <c r="N1498" i="23"/>
  <c r="M1499" i="23"/>
  <c r="K1499" i="23"/>
  <c r="L1499" i="23"/>
  <c r="N1499" i="23" s="1"/>
  <c r="J1499" i="23"/>
  <c r="O1499" i="23" s="1"/>
  <c r="I1500" i="23"/>
  <c r="G1501" i="23"/>
  <c r="O1498" i="23"/>
  <c r="H1500" i="23"/>
  <c r="E1501" i="23"/>
  <c r="G1500" i="12"/>
  <c r="I1499" i="12"/>
  <c r="E1500" i="12"/>
  <c r="H1499" i="12"/>
  <c r="L1498" i="12"/>
  <c r="J1498" i="12"/>
  <c r="K1498" i="12"/>
  <c r="M1498" i="12"/>
  <c r="M1499" i="61" l="1"/>
  <c r="K1499" i="61"/>
  <c r="O1499" i="61" s="1"/>
  <c r="N1499" i="61"/>
  <c r="E1502" i="61"/>
  <c r="H1501" i="61"/>
  <c r="G1501" i="61"/>
  <c r="I1500" i="61"/>
  <c r="J1500" i="61"/>
  <c r="L1500" i="61"/>
  <c r="J1501" i="38"/>
  <c r="L1501" i="38"/>
  <c r="H1502" i="38"/>
  <c r="E1503" i="38"/>
  <c r="K1499" i="38"/>
  <c r="O1499" i="38" s="1"/>
  <c r="M1499" i="38"/>
  <c r="N1499" i="38" s="1"/>
  <c r="G1501" i="38"/>
  <c r="I1500" i="38"/>
  <c r="N1498" i="12"/>
  <c r="L1500" i="23"/>
  <c r="J1500" i="23"/>
  <c r="G1502" i="23"/>
  <c r="I1501" i="23"/>
  <c r="M1500" i="23"/>
  <c r="K1500" i="23"/>
  <c r="E1502" i="23"/>
  <c r="H1501" i="23"/>
  <c r="O1498" i="12"/>
  <c r="M1499" i="12"/>
  <c r="K1499" i="12"/>
  <c r="J1499" i="12"/>
  <c r="L1499" i="12"/>
  <c r="E1501" i="12"/>
  <c r="H1500" i="12"/>
  <c r="G1501" i="12"/>
  <c r="I1500" i="12"/>
  <c r="M1500" i="61" l="1"/>
  <c r="K1500" i="61"/>
  <c r="L1501" i="61"/>
  <c r="J1501" i="61"/>
  <c r="N1500" i="61"/>
  <c r="G1502" i="61"/>
  <c r="I1501" i="61"/>
  <c r="H1502" i="61"/>
  <c r="E1503" i="61"/>
  <c r="O1500" i="61"/>
  <c r="E1504" i="38"/>
  <c r="H1503" i="38"/>
  <c r="L1502" i="38"/>
  <c r="J1502" i="38"/>
  <c r="M1500" i="38"/>
  <c r="N1500" i="38" s="1"/>
  <c r="K1500" i="38"/>
  <c r="O1500" i="38" s="1"/>
  <c r="G1502" i="38"/>
  <c r="I1501" i="38"/>
  <c r="L1501" i="23"/>
  <c r="J1501" i="23"/>
  <c r="H1502" i="23"/>
  <c r="E1503" i="23"/>
  <c r="O1500" i="23"/>
  <c r="M1501" i="23"/>
  <c r="K1501" i="23"/>
  <c r="G1503" i="23"/>
  <c r="I1502" i="23"/>
  <c r="N1500" i="23"/>
  <c r="N1499" i="12"/>
  <c r="O1499" i="12"/>
  <c r="L1500" i="12"/>
  <c r="J1500" i="12"/>
  <c r="E1502" i="12"/>
  <c r="H1501" i="12"/>
  <c r="G1502" i="12"/>
  <c r="I1501" i="12"/>
  <c r="M1500" i="12"/>
  <c r="K1500" i="12"/>
  <c r="I1502" i="61" l="1"/>
  <c r="G1503" i="61"/>
  <c r="J1502" i="61"/>
  <c r="L1502" i="61"/>
  <c r="M1501" i="61"/>
  <c r="N1501" i="61" s="1"/>
  <c r="K1501" i="61"/>
  <c r="O1501" i="61"/>
  <c r="H1503" i="61"/>
  <c r="E1504" i="61"/>
  <c r="K1501" i="38"/>
  <c r="O1501" i="38" s="1"/>
  <c r="M1501" i="38"/>
  <c r="N1501" i="38" s="1"/>
  <c r="J1503" i="38"/>
  <c r="L1503" i="38"/>
  <c r="G1503" i="38"/>
  <c r="I1502" i="38"/>
  <c r="H1504" i="38"/>
  <c r="E1505" i="38"/>
  <c r="H1503" i="23"/>
  <c r="E1504" i="23"/>
  <c r="J1502" i="23"/>
  <c r="L1502" i="23"/>
  <c r="G1504" i="23"/>
  <c r="I1503" i="23"/>
  <c r="O1501" i="23"/>
  <c r="K1502" i="23"/>
  <c r="M1502" i="23"/>
  <c r="N1501" i="23"/>
  <c r="O1500" i="12"/>
  <c r="G1503" i="12"/>
  <c r="I1502" i="12"/>
  <c r="J1501" i="12"/>
  <c r="L1501" i="12"/>
  <c r="E1503" i="12"/>
  <c r="H1502" i="12"/>
  <c r="M1501" i="12"/>
  <c r="K1501" i="12"/>
  <c r="N1500" i="12"/>
  <c r="H1504" i="61" l="1"/>
  <c r="E1505" i="61"/>
  <c r="G1504" i="61"/>
  <c r="I1503" i="61"/>
  <c r="L1503" i="61"/>
  <c r="J1503" i="61"/>
  <c r="K1502" i="61"/>
  <c r="O1502" i="61" s="1"/>
  <c r="M1502" i="61"/>
  <c r="N1502" i="61" s="1"/>
  <c r="N1502" i="23"/>
  <c r="G1504" i="38"/>
  <c r="I1503" i="38"/>
  <c r="M1502" i="38"/>
  <c r="N1502" i="38" s="1"/>
  <c r="K1502" i="38"/>
  <c r="O1502" i="38" s="1"/>
  <c r="E1506" i="38"/>
  <c r="H1505" i="38"/>
  <c r="L1504" i="38"/>
  <c r="J1504" i="38"/>
  <c r="G1505" i="23"/>
  <c r="I1504" i="23"/>
  <c r="H1504" i="23"/>
  <c r="E1505" i="23"/>
  <c r="M1503" i="23"/>
  <c r="K1503" i="23"/>
  <c r="O1502" i="23"/>
  <c r="L1503" i="23"/>
  <c r="J1503" i="23"/>
  <c r="N1501" i="12"/>
  <c r="L1502" i="12"/>
  <c r="J1502" i="12"/>
  <c r="M1502" i="12"/>
  <c r="N1502" i="12" s="1"/>
  <c r="K1502" i="12"/>
  <c r="O1502" i="12" s="1"/>
  <c r="E1504" i="12"/>
  <c r="H1503" i="12"/>
  <c r="O1501" i="12"/>
  <c r="G1504" i="12"/>
  <c r="I1503" i="12"/>
  <c r="G1505" i="61" l="1"/>
  <c r="I1504" i="61"/>
  <c r="J1504" i="61"/>
  <c r="L1504" i="61"/>
  <c r="K1503" i="61"/>
  <c r="O1503" i="61" s="1"/>
  <c r="M1503" i="61"/>
  <c r="N1503" i="61" s="1"/>
  <c r="H1505" i="61"/>
  <c r="E1506" i="61"/>
  <c r="N1503" i="23"/>
  <c r="K1503" i="38"/>
  <c r="O1503" i="38" s="1"/>
  <c r="M1503" i="38"/>
  <c r="N1503" i="38" s="1"/>
  <c r="J1505" i="38"/>
  <c r="L1505" i="38"/>
  <c r="G1505" i="38"/>
  <c r="I1504" i="38"/>
  <c r="H1506" i="38"/>
  <c r="E1507" i="38"/>
  <c r="E1506" i="23"/>
  <c r="H1505" i="23"/>
  <c r="J1504" i="23"/>
  <c r="L1504" i="23"/>
  <c r="M1504" i="23"/>
  <c r="K1504" i="23"/>
  <c r="O1503" i="23"/>
  <c r="G1506" i="23"/>
  <c r="I1505" i="23"/>
  <c r="E1505" i="12"/>
  <c r="H1504" i="12"/>
  <c r="M1503" i="12"/>
  <c r="K1503" i="12"/>
  <c r="L1503" i="12"/>
  <c r="J1503" i="12"/>
  <c r="G1505" i="12"/>
  <c r="I1504" i="12"/>
  <c r="K1504" i="61" l="1"/>
  <c r="O1504" i="61" s="1"/>
  <c r="M1504" i="61"/>
  <c r="N1504" i="61"/>
  <c r="H1506" i="61"/>
  <c r="E1507" i="61"/>
  <c r="L1505" i="61"/>
  <c r="J1505" i="61"/>
  <c r="G1506" i="61"/>
  <c r="I1505" i="61"/>
  <c r="L1506" i="38"/>
  <c r="J1506" i="38"/>
  <c r="M1504" i="38"/>
  <c r="N1504" i="38" s="1"/>
  <c r="K1504" i="38"/>
  <c r="O1504" i="38" s="1"/>
  <c r="G1506" i="38"/>
  <c r="I1505" i="38"/>
  <c r="E1508" i="38"/>
  <c r="H1507" i="38"/>
  <c r="I1506" i="23"/>
  <c r="G1507" i="23"/>
  <c r="O1504" i="23"/>
  <c r="L1505" i="23"/>
  <c r="J1505" i="23"/>
  <c r="N1504" i="23"/>
  <c r="K1505" i="23"/>
  <c r="M1505" i="23"/>
  <c r="H1506" i="23"/>
  <c r="E1507" i="23"/>
  <c r="O1503" i="12"/>
  <c r="N1503" i="12"/>
  <c r="M1504" i="12"/>
  <c r="K1504" i="12"/>
  <c r="G1506" i="12"/>
  <c r="I1505" i="12"/>
  <c r="L1504" i="12"/>
  <c r="J1504" i="12"/>
  <c r="E1506" i="12"/>
  <c r="H1505" i="12"/>
  <c r="H1507" i="61" l="1"/>
  <c r="E1508" i="61"/>
  <c r="K1505" i="61"/>
  <c r="M1505" i="61"/>
  <c r="N1505" i="61" s="1"/>
  <c r="O1505" i="61"/>
  <c r="J1506" i="61"/>
  <c r="L1506" i="61"/>
  <c r="G1507" i="61"/>
  <c r="I1506" i="61"/>
  <c r="G1507" i="38"/>
  <c r="I1506" i="38"/>
  <c r="K1505" i="38"/>
  <c r="O1505" i="38" s="1"/>
  <c r="M1505" i="38"/>
  <c r="N1505" i="38" s="1"/>
  <c r="J1507" i="38"/>
  <c r="L1507" i="38"/>
  <c r="H1508" i="38"/>
  <c r="E1509" i="38"/>
  <c r="N1504" i="12"/>
  <c r="O1505" i="23"/>
  <c r="N1505" i="23"/>
  <c r="H1507" i="23"/>
  <c r="E1508" i="23"/>
  <c r="G1508" i="23"/>
  <c r="I1507" i="23"/>
  <c r="J1506" i="23"/>
  <c r="L1506" i="23"/>
  <c r="K1506" i="23"/>
  <c r="M1506" i="23"/>
  <c r="K1505" i="12"/>
  <c r="M1505" i="12"/>
  <c r="O1504" i="12"/>
  <c r="L1505" i="12"/>
  <c r="J1505" i="12"/>
  <c r="O1505" i="12" s="1"/>
  <c r="E1507" i="12"/>
  <c r="H1506" i="12"/>
  <c r="G1507" i="12"/>
  <c r="I1506" i="12"/>
  <c r="K1506" i="61" l="1"/>
  <c r="O1506" i="61" s="1"/>
  <c r="M1506" i="61"/>
  <c r="N1506" i="61" s="1"/>
  <c r="H1508" i="61"/>
  <c r="E1509" i="61"/>
  <c r="G1508" i="61"/>
  <c r="I1507" i="61"/>
  <c r="L1507" i="61"/>
  <c r="J1507" i="61"/>
  <c r="L1508" i="38"/>
  <c r="J1508" i="38"/>
  <c r="M1506" i="38"/>
  <c r="N1506" i="38" s="1"/>
  <c r="K1506" i="38"/>
  <c r="O1506" i="38" s="1"/>
  <c r="E1510" i="38"/>
  <c r="H1509" i="38"/>
  <c r="G1508" i="38"/>
  <c r="I1507" i="38"/>
  <c r="N1506" i="23"/>
  <c r="O1506" i="23"/>
  <c r="G1509" i="23"/>
  <c r="I1508" i="23"/>
  <c r="H1508" i="23"/>
  <c r="E1509" i="23"/>
  <c r="L1507" i="23"/>
  <c r="J1507" i="23"/>
  <c r="O1507" i="23" s="1"/>
  <c r="M1507" i="23"/>
  <c r="K1507" i="23"/>
  <c r="N1505" i="12"/>
  <c r="L1506" i="12"/>
  <c r="J1506" i="12"/>
  <c r="G1508" i="12"/>
  <c r="I1507" i="12"/>
  <c r="E1508" i="12"/>
  <c r="H1507" i="12"/>
  <c r="K1506" i="12"/>
  <c r="M1506" i="12"/>
  <c r="J1508" i="61" l="1"/>
  <c r="L1508" i="61"/>
  <c r="G1509" i="61"/>
  <c r="I1508" i="61"/>
  <c r="K1507" i="61"/>
  <c r="O1507" i="61" s="1"/>
  <c r="M1507" i="61"/>
  <c r="N1507" i="61" s="1"/>
  <c r="E1510" i="61"/>
  <c r="H1509" i="61"/>
  <c r="H1510" i="38"/>
  <c r="E1511" i="38"/>
  <c r="K1507" i="38"/>
  <c r="O1507" i="38" s="1"/>
  <c r="M1507" i="38"/>
  <c r="N1507" i="38" s="1"/>
  <c r="J1509" i="38"/>
  <c r="L1509" i="38"/>
  <c r="G1509" i="38"/>
  <c r="I1508" i="38"/>
  <c r="O1506" i="12"/>
  <c r="K1508" i="23"/>
  <c r="M1508" i="23"/>
  <c r="J1508" i="23"/>
  <c r="O1508" i="23" s="1"/>
  <c r="L1508" i="23"/>
  <c r="N1508" i="23" s="1"/>
  <c r="I1509" i="23"/>
  <c r="G1510" i="23"/>
  <c r="N1507" i="23"/>
  <c r="E1510" i="23"/>
  <c r="H1509" i="23"/>
  <c r="N1506" i="12"/>
  <c r="E1509" i="12"/>
  <c r="H1508" i="12"/>
  <c r="J1507" i="12"/>
  <c r="L1507" i="12"/>
  <c r="M1507" i="12"/>
  <c r="K1507" i="12"/>
  <c r="G1509" i="12"/>
  <c r="I1508" i="12"/>
  <c r="H1510" i="61" l="1"/>
  <c r="E1511" i="61"/>
  <c r="K1508" i="61"/>
  <c r="O1508" i="61" s="1"/>
  <c r="M1508" i="61"/>
  <c r="G1510" i="61"/>
  <c r="I1509" i="61"/>
  <c r="N1508" i="61"/>
  <c r="L1509" i="61"/>
  <c r="J1509" i="61"/>
  <c r="G1510" i="38"/>
  <c r="I1509" i="38"/>
  <c r="E1512" i="38"/>
  <c r="H1511" i="38"/>
  <c r="M1508" i="38"/>
  <c r="N1508" i="38" s="1"/>
  <c r="K1508" i="38"/>
  <c r="O1508" i="38" s="1"/>
  <c r="L1510" i="38"/>
  <c r="J1510" i="38"/>
  <c r="H1510" i="23"/>
  <c r="E1511" i="23"/>
  <c r="G1511" i="23"/>
  <c r="I1510" i="23"/>
  <c r="M1509" i="23"/>
  <c r="K1509" i="23"/>
  <c r="L1509" i="23"/>
  <c r="N1509" i="23" s="1"/>
  <c r="J1509" i="23"/>
  <c r="O1509" i="23" s="1"/>
  <c r="N1507" i="12"/>
  <c r="M1508" i="12"/>
  <c r="K1508" i="12"/>
  <c r="G1510" i="12"/>
  <c r="I1509" i="12"/>
  <c r="O1507" i="12"/>
  <c r="L1508" i="12"/>
  <c r="N1508" i="12" s="1"/>
  <c r="J1508" i="12"/>
  <c r="O1508" i="12" s="1"/>
  <c r="E1510" i="12"/>
  <c r="H1509" i="12"/>
  <c r="K1509" i="61" l="1"/>
  <c r="M1509" i="61"/>
  <c r="N1509" i="61" s="1"/>
  <c r="E1512" i="61"/>
  <c r="H1511" i="61"/>
  <c r="G1511" i="61"/>
  <c r="I1510" i="61"/>
  <c r="O1509" i="61"/>
  <c r="J1510" i="61"/>
  <c r="L1510" i="61"/>
  <c r="H1512" i="38"/>
  <c r="E1513" i="38"/>
  <c r="K1509" i="38"/>
  <c r="O1509" i="38" s="1"/>
  <c r="M1509" i="38"/>
  <c r="N1509" i="38" s="1"/>
  <c r="G1511" i="38"/>
  <c r="I1510" i="38"/>
  <c r="J1511" i="38"/>
  <c r="L1511" i="38"/>
  <c r="M1510" i="23"/>
  <c r="K1510" i="23"/>
  <c r="I1511" i="23"/>
  <c r="G1512" i="23"/>
  <c r="E1512" i="23"/>
  <c r="H1511" i="23"/>
  <c r="J1510" i="23"/>
  <c r="O1510" i="23" s="1"/>
  <c r="L1510" i="23"/>
  <c r="N1510" i="23" s="1"/>
  <c r="M1509" i="12"/>
  <c r="K1509" i="12"/>
  <c r="E1511" i="12"/>
  <c r="H1510" i="12"/>
  <c r="G1511" i="12"/>
  <c r="I1510" i="12"/>
  <c r="L1509" i="12"/>
  <c r="J1509" i="12"/>
  <c r="O1509" i="12" s="1"/>
  <c r="K1510" i="61" l="1"/>
  <c r="M1510" i="61"/>
  <c r="N1510" i="61" s="1"/>
  <c r="H1512" i="61"/>
  <c r="E1513" i="61"/>
  <c r="L1511" i="61"/>
  <c r="J1511" i="61"/>
  <c r="G1512" i="61"/>
  <c r="I1511" i="61"/>
  <c r="O1510" i="61"/>
  <c r="M1510" i="38"/>
  <c r="N1510" i="38" s="1"/>
  <c r="K1510" i="38"/>
  <c r="O1510" i="38" s="1"/>
  <c r="E1514" i="38"/>
  <c r="H1513" i="38"/>
  <c r="G1512" i="38"/>
  <c r="I1511" i="38"/>
  <c r="L1512" i="38"/>
  <c r="J1512" i="38"/>
  <c r="H1512" i="23"/>
  <c r="E1513" i="23"/>
  <c r="G1513" i="23"/>
  <c r="I1512" i="23"/>
  <c r="K1511" i="23"/>
  <c r="M1511" i="23"/>
  <c r="L1511" i="23"/>
  <c r="N1511" i="23" s="1"/>
  <c r="J1511" i="23"/>
  <c r="O1511" i="23" s="1"/>
  <c r="G1512" i="12"/>
  <c r="I1511" i="12"/>
  <c r="L1510" i="12"/>
  <c r="J1510" i="12"/>
  <c r="E1512" i="12"/>
  <c r="H1511" i="12"/>
  <c r="M1510" i="12"/>
  <c r="K1510" i="12"/>
  <c r="O1510" i="12" s="1"/>
  <c r="N1509" i="12"/>
  <c r="K1511" i="61" l="1"/>
  <c r="M1511" i="61"/>
  <c r="J1512" i="61"/>
  <c r="L1512" i="61"/>
  <c r="N1511" i="61"/>
  <c r="G1513" i="61"/>
  <c r="I1512" i="61"/>
  <c r="O1511" i="61"/>
  <c r="E1514" i="61"/>
  <c r="H1513" i="61"/>
  <c r="J1513" i="38"/>
  <c r="L1513" i="38"/>
  <c r="K1511" i="38"/>
  <c r="O1511" i="38" s="1"/>
  <c r="M1511" i="38"/>
  <c r="N1511" i="38" s="1"/>
  <c r="H1514" i="38"/>
  <c r="E1515" i="38"/>
  <c r="G1513" i="38"/>
  <c r="I1512" i="38"/>
  <c r="M1512" i="23"/>
  <c r="K1512" i="23"/>
  <c r="I1513" i="23"/>
  <c r="G1514" i="23"/>
  <c r="E1514" i="23"/>
  <c r="H1513" i="23"/>
  <c r="J1512" i="23"/>
  <c r="O1512" i="23" s="1"/>
  <c r="L1512" i="23"/>
  <c r="N1512" i="23" s="1"/>
  <c r="E1513" i="12"/>
  <c r="H1512" i="12"/>
  <c r="N1510" i="12"/>
  <c r="L1511" i="12"/>
  <c r="J1511" i="12"/>
  <c r="M1511" i="12"/>
  <c r="N1511" i="12" s="1"/>
  <c r="K1511" i="12"/>
  <c r="O1511" i="12" s="1"/>
  <c r="G1513" i="12"/>
  <c r="I1512" i="12"/>
  <c r="G1514" i="61" l="1"/>
  <c r="I1513" i="61"/>
  <c r="L1513" i="61"/>
  <c r="J1513" i="61"/>
  <c r="K1512" i="61"/>
  <c r="O1512" i="61" s="1"/>
  <c r="M1512" i="61"/>
  <c r="N1512" i="61" s="1"/>
  <c r="H1514" i="61"/>
  <c r="E1515" i="61"/>
  <c r="M1512" i="38"/>
  <c r="N1512" i="38" s="1"/>
  <c r="K1512" i="38"/>
  <c r="O1512" i="38" s="1"/>
  <c r="E1516" i="38"/>
  <c r="H1515" i="38"/>
  <c r="L1514" i="38"/>
  <c r="J1514" i="38"/>
  <c r="G1514" i="38"/>
  <c r="I1513" i="38"/>
  <c r="L1513" i="23"/>
  <c r="J1513" i="23"/>
  <c r="H1514" i="23"/>
  <c r="E1515" i="23"/>
  <c r="I1514" i="23"/>
  <c r="G1515" i="23"/>
  <c r="M1513" i="23"/>
  <c r="K1513" i="23"/>
  <c r="J1512" i="12"/>
  <c r="L1512" i="12"/>
  <c r="G1514" i="12"/>
  <c r="I1513" i="12"/>
  <c r="M1512" i="12"/>
  <c r="K1512" i="12"/>
  <c r="E1514" i="12"/>
  <c r="H1513" i="12"/>
  <c r="E1516" i="61" l="1"/>
  <c r="H1515" i="61"/>
  <c r="K1513" i="61"/>
  <c r="M1513" i="61"/>
  <c r="N1513" i="61" s="1"/>
  <c r="O1513" i="61"/>
  <c r="J1514" i="61"/>
  <c r="L1514" i="61"/>
  <c r="G1515" i="61"/>
  <c r="I1514" i="61"/>
  <c r="J1515" i="38"/>
  <c r="L1515" i="38"/>
  <c r="H1516" i="38"/>
  <c r="E1517" i="38"/>
  <c r="G1515" i="38"/>
  <c r="I1514" i="38"/>
  <c r="K1513" i="38"/>
  <c r="O1513" i="38" s="1"/>
  <c r="M1513" i="38"/>
  <c r="N1513" i="38" s="1"/>
  <c r="I1515" i="23"/>
  <c r="G1516" i="23"/>
  <c r="J1514" i="23"/>
  <c r="L1514" i="23"/>
  <c r="O1513" i="23"/>
  <c r="M1514" i="23"/>
  <c r="K1514" i="23"/>
  <c r="E1516" i="23"/>
  <c r="H1515" i="23"/>
  <c r="N1513" i="23"/>
  <c r="E1515" i="12"/>
  <c r="H1514" i="12"/>
  <c r="G1515" i="12"/>
  <c r="I1514" i="12"/>
  <c r="M1513" i="12"/>
  <c r="K1513" i="12"/>
  <c r="L1513" i="12"/>
  <c r="J1513" i="12"/>
  <c r="N1512" i="12"/>
  <c r="O1512" i="12"/>
  <c r="L1515" i="61" l="1"/>
  <c r="J1515" i="61"/>
  <c r="K1514" i="61"/>
  <c r="M1514" i="61"/>
  <c r="N1514" i="61" s="1"/>
  <c r="H1516" i="61"/>
  <c r="E1517" i="61"/>
  <c r="O1514" i="61"/>
  <c r="G1516" i="61"/>
  <c r="I1515" i="61"/>
  <c r="E1518" i="38"/>
  <c r="H1517" i="38"/>
  <c r="M1514" i="38"/>
  <c r="N1514" i="38" s="1"/>
  <c r="K1514" i="38"/>
  <c r="O1514" i="38" s="1"/>
  <c r="L1516" i="38"/>
  <c r="J1516" i="38"/>
  <c r="G1516" i="38"/>
  <c r="I1515" i="38"/>
  <c r="O1514" i="23"/>
  <c r="E1517" i="23"/>
  <c r="H1516" i="23"/>
  <c r="N1514" i="23"/>
  <c r="I1516" i="23"/>
  <c r="G1517" i="23"/>
  <c r="L1515" i="23"/>
  <c r="N1515" i="23" s="1"/>
  <c r="J1515" i="23"/>
  <c r="M1515" i="23"/>
  <c r="K1515" i="23"/>
  <c r="N1513" i="12"/>
  <c r="K1514" i="12"/>
  <c r="M1514" i="12"/>
  <c r="G1516" i="12"/>
  <c r="I1515" i="12"/>
  <c r="J1514" i="12"/>
  <c r="O1514" i="12" s="1"/>
  <c r="L1514" i="12"/>
  <c r="O1513" i="12"/>
  <c r="E1516" i="12"/>
  <c r="H1515" i="12"/>
  <c r="J1516" i="61" l="1"/>
  <c r="L1516" i="61"/>
  <c r="H1517" i="61"/>
  <c r="E1518" i="61"/>
  <c r="K1515" i="61"/>
  <c r="O1515" i="61" s="1"/>
  <c r="M1515" i="61"/>
  <c r="N1515" i="61" s="1"/>
  <c r="G1517" i="61"/>
  <c r="I1516" i="61"/>
  <c r="O1515" i="23"/>
  <c r="J1517" i="38"/>
  <c r="L1517" i="38"/>
  <c r="K1515" i="38"/>
  <c r="O1515" i="38" s="1"/>
  <c r="M1515" i="38"/>
  <c r="N1515" i="38" s="1"/>
  <c r="G1517" i="38"/>
  <c r="I1516" i="38"/>
  <c r="H1518" i="38"/>
  <c r="E1519" i="38"/>
  <c r="N1514" i="12"/>
  <c r="J1516" i="23"/>
  <c r="L1516" i="23"/>
  <c r="M1516" i="23"/>
  <c r="K1516" i="23"/>
  <c r="E1518" i="23"/>
  <c r="H1517" i="23"/>
  <c r="I1517" i="23"/>
  <c r="G1518" i="23"/>
  <c r="G1517" i="12"/>
  <c r="I1516" i="12"/>
  <c r="M1515" i="12"/>
  <c r="K1515" i="12"/>
  <c r="E1517" i="12"/>
  <c r="H1516" i="12"/>
  <c r="J1515" i="12"/>
  <c r="L1515" i="12"/>
  <c r="L1517" i="61" l="1"/>
  <c r="J1517" i="61"/>
  <c r="K1516" i="61"/>
  <c r="O1516" i="61" s="1"/>
  <c r="M1516" i="61"/>
  <c r="N1516" i="61" s="1"/>
  <c r="H1518" i="61"/>
  <c r="E1519" i="61"/>
  <c r="G1518" i="61"/>
  <c r="I1517" i="61"/>
  <c r="M1516" i="38"/>
  <c r="N1516" i="38" s="1"/>
  <c r="K1516" i="38"/>
  <c r="O1516" i="38" s="1"/>
  <c r="G1518" i="38"/>
  <c r="I1517" i="38"/>
  <c r="E1520" i="38"/>
  <c r="H1519" i="38"/>
  <c r="L1518" i="38"/>
  <c r="J1518" i="38"/>
  <c r="N1515" i="12"/>
  <c r="L1517" i="23"/>
  <c r="J1517" i="23"/>
  <c r="M1517" i="23"/>
  <c r="K1517" i="23"/>
  <c r="N1516" i="23"/>
  <c r="I1518" i="23"/>
  <c r="G1519" i="23"/>
  <c r="E1519" i="23"/>
  <c r="H1518" i="23"/>
  <c r="O1516" i="23"/>
  <c r="O1515" i="12"/>
  <c r="E1518" i="12"/>
  <c r="H1517" i="12"/>
  <c r="L1516" i="12"/>
  <c r="J1516" i="12"/>
  <c r="M1516" i="12"/>
  <c r="K1516" i="12"/>
  <c r="G1518" i="12"/>
  <c r="I1517" i="12"/>
  <c r="G1519" i="61" l="1"/>
  <c r="I1518" i="61"/>
  <c r="J1518" i="61"/>
  <c r="L1518" i="61"/>
  <c r="H1519" i="61"/>
  <c r="E1520" i="61"/>
  <c r="K1517" i="61"/>
  <c r="O1517" i="61" s="1"/>
  <c r="M1517" i="61"/>
  <c r="N1517" i="61" s="1"/>
  <c r="K1517" i="38"/>
  <c r="O1517" i="38" s="1"/>
  <c r="M1517" i="38"/>
  <c r="N1517" i="38" s="1"/>
  <c r="H1520" i="38"/>
  <c r="E1521" i="38"/>
  <c r="G1519" i="38"/>
  <c r="I1518" i="38"/>
  <c r="J1519" i="38"/>
  <c r="L1519" i="38"/>
  <c r="M1518" i="23"/>
  <c r="K1518" i="23"/>
  <c r="I1519" i="23"/>
  <c r="G1520" i="23"/>
  <c r="O1517" i="23"/>
  <c r="E1520" i="23"/>
  <c r="H1519" i="23"/>
  <c r="J1518" i="23"/>
  <c r="O1518" i="23" s="1"/>
  <c r="L1518" i="23"/>
  <c r="N1518" i="23" s="1"/>
  <c r="N1517" i="23"/>
  <c r="N1516" i="12"/>
  <c r="O1516" i="12"/>
  <c r="M1517" i="12"/>
  <c r="K1517" i="12"/>
  <c r="G1519" i="12"/>
  <c r="I1518" i="12"/>
  <c r="L1517" i="12"/>
  <c r="J1517" i="12"/>
  <c r="E1519" i="12"/>
  <c r="H1518" i="12"/>
  <c r="H1520" i="61" l="1"/>
  <c r="E1521" i="61"/>
  <c r="L1519" i="61"/>
  <c r="J1519" i="61"/>
  <c r="K1518" i="61"/>
  <c r="O1518" i="61" s="1"/>
  <c r="M1518" i="61"/>
  <c r="N1518" i="61" s="1"/>
  <c r="G1520" i="61"/>
  <c r="I1519" i="61"/>
  <c r="G1520" i="38"/>
  <c r="I1519" i="38"/>
  <c r="E1522" i="38"/>
  <c r="H1521" i="38"/>
  <c r="L1520" i="38"/>
  <c r="J1520" i="38"/>
  <c r="M1518" i="38"/>
  <c r="N1518" i="38" s="1"/>
  <c r="K1518" i="38"/>
  <c r="O1518" i="38" s="1"/>
  <c r="O1517" i="12"/>
  <c r="N1517" i="12"/>
  <c r="I1520" i="23"/>
  <c r="G1521" i="23"/>
  <c r="M1519" i="23"/>
  <c r="K1519" i="23"/>
  <c r="L1519" i="23"/>
  <c r="N1519" i="23" s="1"/>
  <c r="J1519" i="23"/>
  <c r="O1519" i="23" s="1"/>
  <c r="E1521" i="23"/>
  <c r="H1520" i="23"/>
  <c r="E1520" i="12"/>
  <c r="H1519" i="12"/>
  <c r="M1518" i="12"/>
  <c r="K1518" i="12"/>
  <c r="G1520" i="12"/>
  <c r="I1519" i="12"/>
  <c r="L1518" i="12"/>
  <c r="J1518" i="12"/>
  <c r="K1519" i="61" l="1"/>
  <c r="O1519" i="61" s="1"/>
  <c r="M1519" i="61"/>
  <c r="H1521" i="61"/>
  <c r="E1522" i="61"/>
  <c r="N1519" i="61"/>
  <c r="G1521" i="61"/>
  <c r="I1520" i="61"/>
  <c r="J1520" i="61"/>
  <c r="L1520" i="61"/>
  <c r="H1522" i="38"/>
  <c r="E1523" i="38"/>
  <c r="K1519" i="38"/>
  <c r="O1519" i="38" s="1"/>
  <c r="M1519" i="38"/>
  <c r="N1519" i="38" s="1"/>
  <c r="G1521" i="38"/>
  <c r="I1520" i="38"/>
  <c r="J1521" i="38"/>
  <c r="L1521" i="38"/>
  <c r="O1518" i="12"/>
  <c r="N1518" i="12"/>
  <c r="J1520" i="23"/>
  <c r="L1520" i="23"/>
  <c r="E1522" i="23"/>
  <c r="H1521" i="23"/>
  <c r="I1521" i="23"/>
  <c r="G1522" i="23"/>
  <c r="M1520" i="23"/>
  <c r="K1520" i="23"/>
  <c r="M1519" i="12"/>
  <c r="K1519" i="12"/>
  <c r="G1521" i="12"/>
  <c r="I1520" i="12"/>
  <c r="J1519" i="12"/>
  <c r="L1519" i="12"/>
  <c r="N1519" i="12" s="1"/>
  <c r="E1521" i="12"/>
  <c r="H1520" i="12"/>
  <c r="G1522" i="61" l="1"/>
  <c r="I1521" i="61"/>
  <c r="L1521" i="61"/>
  <c r="J1521" i="61"/>
  <c r="K1520" i="61"/>
  <c r="O1520" i="61" s="1"/>
  <c r="M1520" i="61"/>
  <c r="N1520" i="61" s="1"/>
  <c r="H1522" i="61"/>
  <c r="E1523" i="61"/>
  <c r="M1520" i="38"/>
  <c r="N1520" i="38" s="1"/>
  <c r="K1520" i="38"/>
  <c r="O1520" i="38" s="1"/>
  <c r="E1524" i="38"/>
  <c r="H1523" i="38"/>
  <c r="G1522" i="38"/>
  <c r="I1521" i="38"/>
  <c r="L1522" i="38"/>
  <c r="J1522" i="38"/>
  <c r="M1521" i="23"/>
  <c r="K1521" i="23"/>
  <c r="L1521" i="23"/>
  <c r="J1521" i="23"/>
  <c r="O1521" i="23" s="1"/>
  <c r="E1523" i="23"/>
  <c r="H1522" i="23"/>
  <c r="N1520" i="23"/>
  <c r="I1522" i="23"/>
  <c r="G1523" i="23"/>
  <c r="O1520" i="23"/>
  <c r="M1520" i="12"/>
  <c r="K1520" i="12"/>
  <c r="L1520" i="12"/>
  <c r="J1520" i="12"/>
  <c r="E1522" i="12"/>
  <c r="H1521" i="12"/>
  <c r="O1519" i="12"/>
  <c r="G1522" i="12"/>
  <c r="I1521" i="12"/>
  <c r="J1522" i="61" l="1"/>
  <c r="L1522" i="61"/>
  <c r="H1523" i="61"/>
  <c r="E1524" i="61"/>
  <c r="K1521" i="61"/>
  <c r="O1521" i="61" s="1"/>
  <c r="M1521" i="61"/>
  <c r="N1521" i="61" s="1"/>
  <c r="G1523" i="61"/>
  <c r="I1522" i="61"/>
  <c r="G1523" i="38"/>
  <c r="I1522" i="38"/>
  <c r="J1523" i="38"/>
  <c r="L1523" i="38"/>
  <c r="H1524" i="38"/>
  <c r="E1525" i="38"/>
  <c r="K1521" i="38"/>
  <c r="O1521" i="38" s="1"/>
  <c r="M1521" i="38"/>
  <c r="N1521" i="38" s="1"/>
  <c r="I1523" i="23"/>
  <c r="G1524" i="23"/>
  <c r="E1524" i="23"/>
  <c r="H1523" i="23"/>
  <c r="M1522" i="23"/>
  <c r="K1522" i="23"/>
  <c r="J1522" i="23"/>
  <c r="L1522" i="23"/>
  <c r="N1522" i="23" s="1"/>
  <c r="N1521" i="23"/>
  <c r="N1520" i="12"/>
  <c r="G1523" i="12"/>
  <c r="I1522" i="12"/>
  <c r="J1521" i="12"/>
  <c r="L1521" i="12"/>
  <c r="E1523" i="12"/>
  <c r="H1522" i="12"/>
  <c r="O1520" i="12"/>
  <c r="M1521" i="12"/>
  <c r="K1521" i="12"/>
  <c r="H1524" i="61" l="1"/>
  <c r="E1525" i="61"/>
  <c r="K1522" i="61"/>
  <c r="M1522" i="61"/>
  <c r="N1522" i="61" s="1"/>
  <c r="O1522" i="61"/>
  <c r="L1523" i="61"/>
  <c r="J1523" i="61"/>
  <c r="G1524" i="61"/>
  <c r="I1523" i="61"/>
  <c r="L1524" i="38"/>
  <c r="J1524" i="38"/>
  <c r="E1526" i="38"/>
  <c r="H1525" i="38"/>
  <c r="M1522" i="38"/>
  <c r="N1522" i="38" s="1"/>
  <c r="K1522" i="38"/>
  <c r="O1522" i="38" s="1"/>
  <c r="G1524" i="38"/>
  <c r="I1523" i="38"/>
  <c r="O1522" i="23"/>
  <c r="E1525" i="23"/>
  <c r="H1524" i="23"/>
  <c r="L1523" i="23"/>
  <c r="J1523" i="23"/>
  <c r="I1524" i="23"/>
  <c r="G1525" i="23"/>
  <c r="M1523" i="23"/>
  <c r="K1523" i="23"/>
  <c r="N1521" i="12"/>
  <c r="M1522" i="12"/>
  <c r="K1522" i="12"/>
  <c r="L1522" i="12"/>
  <c r="N1522" i="12" s="1"/>
  <c r="J1522" i="12"/>
  <c r="O1522" i="12" s="1"/>
  <c r="E1524" i="12"/>
  <c r="H1523" i="12"/>
  <c r="O1521" i="12"/>
  <c r="G1524" i="12"/>
  <c r="I1523" i="12"/>
  <c r="K1523" i="61" l="1"/>
  <c r="O1523" i="61" s="1"/>
  <c r="M1523" i="61"/>
  <c r="N1523" i="61" s="1"/>
  <c r="E1526" i="61"/>
  <c r="H1525" i="61"/>
  <c r="G1525" i="61"/>
  <c r="I1524" i="61"/>
  <c r="J1524" i="61"/>
  <c r="L1524" i="61"/>
  <c r="J1525" i="38"/>
  <c r="L1525" i="38"/>
  <c r="H1526" i="38"/>
  <c r="E1527" i="38"/>
  <c r="K1523" i="38"/>
  <c r="O1523" i="38" s="1"/>
  <c r="M1523" i="38"/>
  <c r="N1523" i="38" s="1"/>
  <c r="G1525" i="38"/>
  <c r="I1524" i="38"/>
  <c r="M1524" i="23"/>
  <c r="K1524" i="23"/>
  <c r="I1525" i="23"/>
  <c r="G1526" i="23"/>
  <c r="N1523" i="23"/>
  <c r="O1523" i="23"/>
  <c r="J1524" i="23"/>
  <c r="O1524" i="23" s="1"/>
  <c r="L1524" i="23"/>
  <c r="N1524" i="23" s="1"/>
  <c r="E1526" i="23"/>
  <c r="H1525" i="23"/>
  <c r="L1523" i="12"/>
  <c r="J1523" i="12"/>
  <c r="G1525" i="12"/>
  <c r="I1524" i="12"/>
  <c r="E1525" i="12"/>
  <c r="H1524" i="12"/>
  <c r="M1523" i="12"/>
  <c r="K1523" i="12"/>
  <c r="G1526" i="61" l="1"/>
  <c r="I1525" i="61"/>
  <c r="L1525" i="61"/>
  <c r="J1525" i="61"/>
  <c r="K1524" i="61"/>
  <c r="O1524" i="61" s="1"/>
  <c r="M1524" i="61"/>
  <c r="N1524" i="61" s="1"/>
  <c r="H1526" i="61"/>
  <c r="E1527" i="61"/>
  <c r="E1528" i="38"/>
  <c r="H1527" i="38"/>
  <c r="G1526" i="38"/>
  <c r="I1525" i="38"/>
  <c r="L1526" i="38"/>
  <c r="J1526" i="38"/>
  <c r="M1524" i="38"/>
  <c r="N1524" i="38" s="1"/>
  <c r="K1524" i="38"/>
  <c r="O1524" i="38" s="1"/>
  <c r="O1523" i="12"/>
  <c r="I1526" i="23"/>
  <c r="G1527" i="23"/>
  <c r="L1525" i="23"/>
  <c r="J1525" i="23"/>
  <c r="M1525" i="23"/>
  <c r="K1525" i="23"/>
  <c r="E1527" i="23"/>
  <c r="H1526" i="23"/>
  <c r="E1526" i="12"/>
  <c r="H1525" i="12"/>
  <c r="M1524" i="12"/>
  <c r="K1524" i="12"/>
  <c r="G1526" i="12"/>
  <c r="I1525" i="12"/>
  <c r="L1524" i="12"/>
  <c r="J1524" i="12"/>
  <c r="N1523" i="12"/>
  <c r="E1528" i="61" l="1"/>
  <c r="H1527" i="61"/>
  <c r="J1526" i="61"/>
  <c r="L1526" i="61"/>
  <c r="K1525" i="61"/>
  <c r="O1525" i="61" s="1"/>
  <c r="M1525" i="61"/>
  <c r="N1525" i="61" s="1"/>
  <c r="G1527" i="61"/>
  <c r="I1526" i="61"/>
  <c r="K1525" i="38"/>
  <c r="O1525" i="38" s="1"/>
  <c r="M1525" i="38"/>
  <c r="N1525" i="38" s="1"/>
  <c r="G1527" i="38"/>
  <c r="I1526" i="38"/>
  <c r="J1527" i="38"/>
  <c r="L1527" i="38"/>
  <c r="H1528" i="38"/>
  <c r="E1529" i="38"/>
  <c r="O1524" i="12"/>
  <c r="O1525" i="23"/>
  <c r="J1526" i="23"/>
  <c r="L1526" i="23"/>
  <c r="N1525" i="23"/>
  <c r="E1528" i="23"/>
  <c r="H1527" i="23"/>
  <c r="I1527" i="23"/>
  <c r="G1528" i="23"/>
  <c r="M1526" i="23"/>
  <c r="K1526" i="23"/>
  <c r="N1524" i="12"/>
  <c r="M1525" i="12"/>
  <c r="K1525" i="12"/>
  <c r="G1527" i="12"/>
  <c r="I1526" i="12"/>
  <c r="L1525" i="12"/>
  <c r="J1525" i="12"/>
  <c r="E1527" i="12"/>
  <c r="H1526" i="12"/>
  <c r="K1526" i="61" l="1"/>
  <c r="O1526" i="61" s="1"/>
  <c r="M1526" i="61"/>
  <c r="L1527" i="61"/>
  <c r="J1527" i="61"/>
  <c r="N1526" i="61"/>
  <c r="G1528" i="61"/>
  <c r="I1527" i="61"/>
  <c r="H1528" i="61"/>
  <c r="E1529" i="61"/>
  <c r="M1526" i="38"/>
  <c r="N1526" i="38" s="1"/>
  <c r="K1526" i="38"/>
  <c r="O1526" i="38" s="1"/>
  <c r="G1528" i="38"/>
  <c r="I1527" i="38"/>
  <c r="E1530" i="38"/>
  <c r="H1529" i="38"/>
  <c r="L1528" i="38"/>
  <c r="J1528" i="38"/>
  <c r="N1525" i="12"/>
  <c r="I1528" i="23"/>
  <c r="G1529" i="23"/>
  <c r="L1527" i="23"/>
  <c r="J1527" i="23"/>
  <c r="N1526" i="23"/>
  <c r="M1527" i="23"/>
  <c r="K1527" i="23"/>
  <c r="E1529" i="23"/>
  <c r="H1528" i="23"/>
  <c r="O1526" i="23"/>
  <c r="E1528" i="12"/>
  <c r="H1527" i="12"/>
  <c r="G1528" i="12"/>
  <c r="I1527" i="12"/>
  <c r="M1526" i="12"/>
  <c r="K1526" i="12"/>
  <c r="O1525" i="12"/>
  <c r="L1526" i="12"/>
  <c r="J1526" i="12"/>
  <c r="K1527" i="61" l="1"/>
  <c r="M1527" i="61"/>
  <c r="N1527" i="61" s="1"/>
  <c r="O1527" i="61"/>
  <c r="E1530" i="61"/>
  <c r="H1529" i="61"/>
  <c r="G1529" i="61"/>
  <c r="I1528" i="61"/>
  <c r="J1528" i="61"/>
  <c r="L1528" i="61"/>
  <c r="K1527" i="38"/>
  <c r="O1527" i="38" s="1"/>
  <c r="M1527" i="38"/>
  <c r="N1527" i="38" s="1"/>
  <c r="G1529" i="38"/>
  <c r="I1528" i="38"/>
  <c r="H1530" i="38"/>
  <c r="E1531" i="38"/>
  <c r="J1529" i="38"/>
  <c r="L1529" i="38"/>
  <c r="O1526" i="12"/>
  <c r="N1526" i="12"/>
  <c r="E1530" i="23"/>
  <c r="H1529" i="23"/>
  <c r="N1527" i="23"/>
  <c r="I1529" i="23"/>
  <c r="G1530" i="23"/>
  <c r="O1527" i="23"/>
  <c r="J1528" i="23"/>
  <c r="L1528" i="23"/>
  <c r="M1528" i="23"/>
  <c r="K1528" i="23"/>
  <c r="K1527" i="12"/>
  <c r="M1527" i="12"/>
  <c r="G1529" i="12"/>
  <c r="I1528" i="12"/>
  <c r="L1527" i="12"/>
  <c r="J1527" i="12"/>
  <c r="E1529" i="12"/>
  <c r="H1528" i="12"/>
  <c r="H1530" i="61" l="1"/>
  <c r="E1531" i="61"/>
  <c r="K1528" i="61"/>
  <c r="O1528" i="61" s="1"/>
  <c r="M1528" i="61"/>
  <c r="L1529" i="61"/>
  <c r="J1529" i="61"/>
  <c r="N1528" i="61"/>
  <c r="G1530" i="61"/>
  <c r="I1529" i="61"/>
  <c r="M1528" i="38"/>
  <c r="N1528" i="38" s="1"/>
  <c r="K1528" i="38"/>
  <c r="O1528" i="38" s="1"/>
  <c r="E1532" i="38"/>
  <c r="H1531" i="38"/>
  <c r="G1530" i="38"/>
  <c r="I1529" i="38"/>
  <c r="L1530" i="38"/>
  <c r="J1530" i="38"/>
  <c r="N1528" i="23"/>
  <c r="O1528" i="23"/>
  <c r="N1527" i="12"/>
  <c r="O1527" i="12"/>
  <c r="I1530" i="23"/>
  <c r="G1531" i="23"/>
  <c r="L1529" i="23"/>
  <c r="J1529" i="23"/>
  <c r="M1529" i="23"/>
  <c r="K1529" i="23"/>
  <c r="E1531" i="23"/>
  <c r="H1530" i="23"/>
  <c r="J1528" i="12"/>
  <c r="L1528" i="12"/>
  <c r="E1530" i="12"/>
  <c r="H1529" i="12"/>
  <c r="M1528" i="12"/>
  <c r="K1528" i="12"/>
  <c r="G1530" i="12"/>
  <c r="I1529" i="12"/>
  <c r="G1531" i="61" l="1"/>
  <c r="I1530" i="61"/>
  <c r="E1532" i="61"/>
  <c r="H1531" i="61"/>
  <c r="K1529" i="61"/>
  <c r="O1529" i="61" s="1"/>
  <c r="M1529" i="61"/>
  <c r="N1529" i="61" s="1"/>
  <c r="J1530" i="61"/>
  <c r="L1530" i="61"/>
  <c r="K1529" i="38"/>
  <c r="O1529" i="38" s="1"/>
  <c r="M1529" i="38"/>
  <c r="N1529" i="38" s="1"/>
  <c r="J1531" i="38"/>
  <c r="L1531" i="38"/>
  <c r="G1531" i="38"/>
  <c r="I1530" i="38"/>
  <c r="H1532" i="38"/>
  <c r="E1533" i="38"/>
  <c r="E1532" i="23"/>
  <c r="H1531" i="23"/>
  <c r="N1529" i="23"/>
  <c r="J1530" i="23"/>
  <c r="O1530" i="23" s="1"/>
  <c r="L1530" i="23"/>
  <c r="N1530" i="23" s="1"/>
  <c r="O1529" i="23"/>
  <c r="I1531" i="23"/>
  <c r="G1532" i="23"/>
  <c r="M1530" i="23"/>
  <c r="K1530" i="23"/>
  <c r="G1531" i="12"/>
  <c r="I1530" i="12"/>
  <c r="N1528" i="12"/>
  <c r="K1529" i="12"/>
  <c r="M1529" i="12"/>
  <c r="L1529" i="12"/>
  <c r="J1529" i="12"/>
  <c r="E1531" i="12"/>
  <c r="H1530" i="12"/>
  <c r="O1528" i="12"/>
  <c r="L1531" i="61" l="1"/>
  <c r="J1531" i="61"/>
  <c r="K1530" i="61"/>
  <c r="O1530" i="61" s="1"/>
  <c r="M1530" i="61"/>
  <c r="N1530" i="61"/>
  <c r="G1532" i="61"/>
  <c r="I1531" i="61"/>
  <c r="H1532" i="61"/>
  <c r="E1533" i="61"/>
  <c r="L1532" i="38"/>
  <c r="J1532" i="38"/>
  <c r="M1530" i="38"/>
  <c r="N1530" i="38" s="1"/>
  <c r="K1530" i="38"/>
  <c r="O1530" i="38" s="1"/>
  <c r="G1532" i="38"/>
  <c r="I1531" i="38"/>
  <c r="E1534" i="38"/>
  <c r="H1533" i="38"/>
  <c r="I1532" i="23"/>
  <c r="G1533" i="23"/>
  <c r="L1531" i="23"/>
  <c r="J1531" i="23"/>
  <c r="M1531" i="23"/>
  <c r="K1531" i="23"/>
  <c r="E1533" i="23"/>
  <c r="H1532" i="23"/>
  <c r="O1529" i="12"/>
  <c r="N1529" i="12"/>
  <c r="M1530" i="12"/>
  <c r="K1530" i="12"/>
  <c r="E1532" i="12"/>
  <c r="H1531" i="12"/>
  <c r="J1530" i="12"/>
  <c r="L1530" i="12"/>
  <c r="N1530" i="12" s="1"/>
  <c r="G1532" i="12"/>
  <c r="I1531" i="12"/>
  <c r="J1532" i="61" l="1"/>
  <c r="L1532" i="61"/>
  <c r="K1531" i="61"/>
  <c r="M1531" i="61"/>
  <c r="N1531" i="61" s="1"/>
  <c r="O1531" i="61"/>
  <c r="G1533" i="61"/>
  <c r="I1532" i="61"/>
  <c r="H1533" i="61"/>
  <c r="E1534" i="61"/>
  <c r="G1533" i="38"/>
  <c r="I1532" i="38"/>
  <c r="K1531" i="38"/>
  <c r="O1531" i="38" s="1"/>
  <c r="M1531" i="38"/>
  <c r="N1531" i="38" s="1"/>
  <c r="J1533" i="38"/>
  <c r="L1533" i="38"/>
  <c r="H1534" i="38"/>
  <c r="E1535" i="38"/>
  <c r="J1532" i="23"/>
  <c r="L1532" i="23"/>
  <c r="N1532" i="23" s="1"/>
  <c r="N1531" i="23"/>
  <c r="I1533" i="23"/>
  <c r="G1534" i="23"/>
  <c r="E1534" i="23"/>
  <c r="H1533" i="23"/>
  <c r="O1531" i="23"/>
  <c r="M1532" i="23"/>
  <c r="K1532" i="23"/>
  <c r="J1531" i="12"/>
  <c r="L1531" i="12"/>
  <c r="O1530" i="12"/>
  <c r="M1531" i="12"/>
  <c r="K1531" i="12"/>
  <c r="G1533" i="12"/>
  <c r="I1532" i="12"/>
  <c r="E1533" i="12"/>
  <c r="H1532" i="12"/>
  <c r="K1532" i="61" l="1"/>
  <c r="M1532" i="61"/>
  <c r="L1533" i="61"/>
  <c r="J1533" i="61"/>
  <c r="N1532" i="61"/>
  <c r="G1534" i="61"/>
  <c r="I1533" i="61"/>
  <c r="H1534" i="61"/>
  <c r="E1535" i="61"/>
  <c r="O1532" i="61"/>
  <c r="L1534" i="38"/>
  <c r="J1534" i="38"/>
  <c r="M1532" i="38"/>
  <c r="N1532" i="38" s="1"/>
  <c r="K1532" i="38"/>
  <c r="O1532" i="38" s="1"/>
  <c r="E1536" i="38"/>
  <c r="H1535" i="38"/>
  <c r="G1534" i="38"/>
  <c r="I1533" i="38"/>
  <c r="M1533" i="23"/>
  <c r="K1533" i="23"/>
  <c r="L1533" i="23"/>
  <c r="N1533" i="23" s="1"/>
  <c r="J1533" i="23"/>
  <c r="O1533" i="23" s="1"/>
  <c r="E1535" i="23"/>
  <c r="H1534" i="23"/>
  <c r="I1534" i="23"/>
  <c r="G1535" i="23"/>
  <c r="O1532" i="23"/>
  <c r="G1534" i="12"/>
  <c r="I1533" i="12"/>
  <c r="K1532" i="12"/>
  <c r="M1532" i="12"/>
  <c r="E1534" i="12"/>
  <c r="H1533" i="12"/>
  <c r="N1531" i="12"/>
  <c r="L1532" i="12"/>
  <c r="J1532" i="12"/>
  <c r="O1531" i="12"/>
  <c r="J1534" i="61" l="1"/>
  <c r="L1534" i="61"/>
  <c r="G1535" i="61"/>
  <c r="I1534" i="61"/>
  <c r="K1533" i="61"/>
  <c r="M1533" i="61"/>
  <c r="N1533" i="61" s="1"/>
  <c r="O1533" i="61"/>
  <c r="H1535" i="61"/>
  <c r="E1536" i="61"/>
  <c r="H1536" i="38"/>
  <c r="E1537" i="38"/>
  <c r="J1535" i="38"/>
  <c r="L1535" i="38"/>
  <c r="K1533" i="38"/>
  <c r="O1533" i="38" s="1"/>
  <c r="M1533" i="38"/>
  <c r="N1533" i="38" s="1"/>
  <c r="G1535" i="38"/>
  <c r="I1534" i="38"/>
  <c r="N1532" i="12"/>
  <c r="I1535" i="23"/>
  <c r="G1536" i="23"/>
  <c r="J1534" i="23"/>
  <c r="L1534" i="23"/>
  <c r="M1534" i="23"/>
  <c r="K1534" i="23"/>
  <c r="E1536" i="23"/>
  <c r="H1535" i="23"/>
  <c r="O1532" i="12"/>
  <c r="L1533" i="12"/>
  <c r="J1533" i="12"/>
  <c r="E1535" i="12"/>
  <c r="H1534" i="12"/>
  <c r="M1533" i="12"/>
  <c r="K1533" i="12"/>
  <c r="G1535" i="12"/>
  <c r="I1534" i="12"/>
  <c r="G1536" i="61" l="1"/>
  <c r="I1535" i="61"/>
  <c r="H1536" i="61"/>
  <c r="E1537" i="61"/>
  <c r="K1534" i="61"/>
  <c r="O1534" i="61" s="1"/>
  <c r="M1534" i="61"/>
  <c r="N1534" i="61" s="1"/>
  <c r="L1535" i="61"/>
  <c r="J1535" i="61"/>
  <c r="G1536" i="38"/>
  <c r="I1535" i="38"/>
  <c r="E1538" i="38"/>
  <c r="H1537" i="38"/>
  <c r="M1534" i="38"/>
  <c r="N1534" i="38" s="1"/>
  <c r="K1534" i="38"/>
  <c r="O1534" i="38" s="1"/>
  <c r="L1536" i="38"/>
  <c r="J1536" i="38"/>
  <c r="N1534" i="23"/>
  <c r="O1534" i="23"/>
  <c r="E1537" i="23"/>
  <c r="H1536" i="23"/>
  <c r="I1536" i="23"/>
  <c r="G1537" i="23"/>
  <c r="L1535" i="23"/>
  <c r="J1535" i="23"/>
  <c r="M1535" i="23"/>
  <c r="K1535" i="23"/>
  <c r="G1536" i="12"/>
  <c r="I1535" i="12"/>
  <c r="J1534" i="12"/>
  <c r="O1534" i="12" s="1"/>
  <c r="L1534" i="12"/>
  <c r="E1536" i="12"/>
  <c r="H1535" i="12"/>
  <c r="O1533" i="12"/>
  <c r="M1534" i="12"/>
  <c r="K1534" i="12"/>
  <c r="N1533" i="12"/>
  <c r="H1537" i="61" l="1"/>
  <c r="E1538" i="61"/>
  <c r="J1536" i="61"/>
  <c r="L1536" i="61"/>
  <c r="K1535" i="61"/>
  <c r="M1535" i="61"/>
  <c r="N1535" i="61" s="1"/>
  <c r="O1535" i="61"/>
  <c r="G1537" i="61"/>
  <c r="I1536" i="61"/>
  <c r="J1537" i="38"/>
  <c r="L1537" i="38"/>
  <c r="G1537" i="38"/>
  <c r="I1536" i="38"/>
  <c r="H1538" i="38"/>
  <c r="E1539" i="38"/>
  <c r="K1535" i="38"/>
  <c r="O1535" i="38" s="1"/>
  <c r="M1535" i="38"/>
  <c r="N1535" i="38" s="1"/>
  <c r="I1537" i="23"/>
  <c r="G1538" i="23"/>
  <c r="N1535" i="23"/>
  <c r="J1536" i="23"/>
  <c r="L1536" i="23"/>
  <c r="O1535" i="23"/>
  <c r="M1536" i="23"/>
  <c r="K1536" i="23"/>
  <c r="E1538" i="23"/>
  <c r="H1537" i="23"/>
  <c r="J1535" i="12"/>
  <c r="L1535" i="12"/>
  <c r="E1537" i="12"/>
  <c r="H1536" i="12"/>
  <c r="M1535" i="12"/>
  <c r="K1535" i="12"/>
  <c r="N1534" i="12"/>
  <c r="G1537" i="12"/>
  <c r="I1536" i="12"/>
  <c r="H1538" i="61" l="1"/>
  <c r="E1539" i="61"/>
  <c r="K1536" i="61"/>
  <c r="O1536" i="61" s="1"/>
  <c r="M1536" i="61"/>
  <c r="L1537" i="61"/>
  <c r="J1537" i="61"/>
  <c r="N1536" i="61"/>
  <c r="G1538" i="61"/>
  <c r="I1537" i="61"/>
  <c r="L1538" i="38"/>
  <c r="J1538" i="38"/>
  <c r="M1536" i="38"/>
  <c r="N1536" i="38" s="1"/>
  <c r="K1536" i="38"/>
  <c r="O1536" i="38" s="1"/>
  <c r="G1538" i="38"/>
  <c r="I1537" i="38"/>
  <c r="E1540" i="38"/>
  <c r="H1539" i="38"/>
  <c r="O1536" i="23"/>
  <c r="N1536" i="23"/>
  <c r="L1537" i="23"/>
  <c r="J1537" i="23"/>
  <c r="I1538" i="23"/>
  <c r="G1539" i="23"/>
  <c r="E1539" i="23"/>
  <c r="H1538" i="23"/>
  <c r="M1537" i="23"/>
  <c r="K1537" i="23"/>
  <c r="L1536" i="12"/>
  <c r="J1536" i="12"/>
  <c r="E1538" i="12"/>
  <c r="H1537" i="12"/>
  <c r="G1538" i="12"/>
  <c r="I1537" i="12"/>
  <c r="N1535" i="12"/>
  <c r="K1536" i="12"/>
  <c r="M1536" i="12"/>
  <c r="O1535" i="12"/>
  <c r="H1539" i="61" l="1"/>
  <c r="E1540" i="61"/>
  <c r="J1538" i="61"/>
  <c r="L1538" i="61"/>
  <c r="K1537" i="61"/>
  <c r="O1537" i="61" s="1"/>
  <c r="M1537" i="61"/>
  <c r="N1537" i="61" s="1"/>
  <c r="G1539" i="61"/>
  <c r="I1538" i="61"/>
  <c r="O1537" i="23"/>
  <c r="K1537" i="38"/>
  <c r="O1537" i="38" s="1"/>
  <c r="M1537" i="38"/>
  <c r="N1537" i="38" s="1"/>
  <c r="H1540" i="38"/>
  <c r="E1541" i="38"/>
  <c r="J1539" i="38"/>
  <c r="L1539" i="38"/>
  <c r="G1539" i="38"/>
  <c r="I1538" i="38"/>
  <c r="I1539" i="23"/>
  <c r="G1540" i="23"/>
  <c r="J1538" i="23"/>
  <c r="L1538" i="23"/>
  <c r="E1540" i="23"/>
  <c r="H1539" i="23"/>
  <c r="N1537" i="23"/>
  <c r="M1538" i="23"/>
  <c r="K1538" i="23"/>
  <c r="M1537" i="12"/>
  <c r="K1537" i="12"/>
  <c r="E1539" i="12"/>
  <c r="H1538" i="12"/>
  <c r="G1539" i="12"/>
  <c r="I1538" i="12"/>
  <c r="O1536" i="12"/>
  <c r="L1537" i="12"/>
  <c r="J1537" i="12"/>
  <c r="N1536" i="12"/>
  <c r="H1540" i="61" l="1"/>
  <c r="E1541" i="61"/>
  <c r="L1539" i="61"/>
  <c r="J1539" i="61"/>
  <c r="K1538" i="61"/>
  <c r="O1538" i="61" s="1"/>
  <c r="M1538" i="61"/>
  <c r="N1538" i="61" s="1"/>
  <c r="G1540" i="61"/>
  <c r="I1539" i="61"/>
  <c r="E1542" i="38"/>
  <c r="H1541" i="38"/>
  <c r="M1538" i="38"/>
  <c r="N1538" i="38" s="1"/>
  <c r="K1538" i="38"/>
  <c r="O1538" i="38" s="1"/>
  <c r="G1540" i="38"/>
  <c r="I1539" i="38"/>
  <c r="L1540" i="38"/>
  <c r="J1540" i="38"/>
  <c r="N1537" i="12"/>
  <c r="O1538" i="23"/>
  <c r="N1538" i="23"/>
  <c r="I1540" i="23"/>
  <c r="G1541" i="23"/>
  <c r="L1539" i="23"/>
  <c r="J1539" i="23"/>
  <c r="O1539" i="23" s="1"/>
  <c r="E1541" i="23"/>
  <c r="H1540" i="23"/>
  <c r="M1539" i="23"/>
  <c r="K1539" i="23"/>
  <c r="L1538" i="12"/>
  <c r="J1538" i="12"/>
  <c r="M1538" i="12"/>
  <c r="K1538" i="12"/>
  <c r="G1540" i="12"/>
  <c r="I1539" i="12"/>
  <c r="E1540" i="12"/>
  <c r="H1539" i="12"/>
  <c r="O1537" i="12"/>
  <c r="E1542" i="61" l="1"/>
  <c r="H1541" i="61"/>
  <c r="J1540" i="61"/>
  <c r="L1540" i="61"/>
  <c r="K1539" i="61"/>
  <c r="O1539" i="61" s="1"/>
  <c r="M1539" i="61"/>
  <c r="N1539" i="61" s="1"/>
  <c r="G1541" i="61"/>
  <c r="I1540" i="61"/>
  <c r="K1539" i="38"/>
  <c r="O1539" i="38" s="1"/>
  <c r="M1539" i="38"/>
  <c r="N1539" i="38" s="1"/>
  <c r="H1542" i="38"/>
  <c r="E1543" i="38"/>
  <c r="G1541" i="38"/>
  <c r="I1540" i="38"/>
  <c r="J1541" i="38"/>
  <c r="L1541" i="38"/>
  <c r="J1540" i="23"/>
  <c r="L1540" i="23"/>
  <c r="E1542" i="23"/>
  <c r="H1541" i="23"/>
  <c r="M1540" i="23"/>
  <c r="K1540" i="23"/>
  <c r="N1539" i="23"/>
  <c r="I1541" i="23"/>
  <c r="G1542" i="23"/>
  <c r="L1539" i="12"/>
  <c r="J1539" i="12"/>
  <c r="G1541" i="12"/>
  <c r="I1540" i="12"/>
  <c r="E1541" i="12"/>
  <c r="H1540" i="12"/>
  <c r="O1538" i="12"/>
  <c r="K1539" i="12"/>
  <c r="M1539" i="12"/>
  <c r="N1538" i="12"/>
  <c r="H1542" i="61" l="1"/>
  <c r="E1543" i="61"/>
  <c r="K1540" i="61"/>
  <c r="O1540" i="61" s="1"/>
  <c r="M1540" i="61"/>
  <c r="N1540" i="61" s="1"/>
  <c r="L1541" i="61"/>
  <c r="J1541" i="61"/>
  <c r="G1542" i="61"/>
  <c r="I1541" i="61"/>
  <c r="G1542" i="38"/>
  <c r="I1541" i="38"/>
  <c r="E1544" i="38"/>
  <c r="H1543" i="38"/>
  <c r="M1540" i="38"/>
  <c r="N1540" i="38" s="1"/>
  <c r="K1540" i="38"/>
  <c r="O1540" i="38" s="1"/>
  <c r="L1542" i="38"/>
  <c r="J1542" i="38"/>
  <c r="O1539" i="12"/>
  <c r="M1541" i="23"/>
  <c r="K1541" i="23"/>
  <c r="E1543" i="23"/>
  <c r="H1542" i="23"/>
  <c r="N1540" i="23"/>
  <c r="L1541" i="23"/>
  <c r="N1541" i="23" s="1"/>
  <c r="J1541" i="23"/>
  <c r="O1541" i="23" s="1"/>
  <c r="I1542" i="23"/>
  <c r="G1543" i="23"/>
  <c r="O1540" i="23"/>
  <c r="G1542" i="12"/>
  <c r="I1541" i="12"/>
  <c r="J1540" i="12"/>
  <c r="L1540" i="12"/>
  <c r="E1542" i="12"/>
  <c r="H1541" i="12"/>
  <c r="K1540" i="12"/>
  <c r="M1540" i="12"/>
  <c r="N1539" i="12"/>
  <c r="E1544" i="61" l="1"/>
  <c r="H1543" i="61"/>
  <c r="J1542" i="61"/>
  <c r="L1542" i="61"/>
  <c r="K1541" i="61"/>
  <c r="O1541" i="61" s="1"/>
  <c r="M1541" i="61"/>
  <c r="N1541" i="61" s="1"/>
  <c r="G1543" i="61"/>
  <c r="I1542" i="61"/>
  <c r="K1541" i="38"/>
  <c r="O1541" i="38" s="1"/>
  <c r="M1541" i="38"/>
  <c r="N1541" i="38" s="1"/>
  <c r="G1543" i="38"/>
  <c r="I1542" i="38"/>
  <c r="J1543" i="38"/>
  <c r="L1543" i="38"/>
  <c r="H1544" i="38"/>
  <c r="E1545" i="38"/>
  <c r="M1542" i="23"/>
  <c r="K1542" i="23"/>
  <c r="J1542" i="23"/>
  <c r="O1542" i="23" s="1"/>
  <c r="L1542" i="23"/>
  <c r="N1542" i="23" s="1"/>
  <c r="E1544" i="23"/>
  <c r="H1543" i="23"/>
  <c r="I1543" i="23"/>
  <c r="G1544" i="23"/>
  <c r="E1543" i="12"/>
  <c r="H1542" i="12"/>
  <c r="L1541" i="12"/>
  <c r="J1541" i="12"/>
  <c r="O1540" i="12"/>
  <c r="K1541" i="12"/>
  <c r="M1541" i="12"/>
  <c r="N1540" i="12"/>
  <c r="G1543" i="12"/>
  <c r="I1542" i="12"/>
  <c r="L1543" i="61" l="1"/>
  <c r="J1543" i="61"/>
  <c r="K1542" i="61"/>
  <c r="M1542" i="61"/>
  <c r="N1542" i="61" s="1"/>
  <c r="H1544" i="61"/>
  <c r="E1545" i="61"/>
  <c r="O1542" i="61"/>
  <c r="G1544" i="61"/>
  <c r="I1543" i="61"/>
  <c r="M1542" i="38"/>
  <c r="N1542" i="38" s="1"/>
  <c r="K1542" i="38"/>
  <c r="O1542" i="38" s="1"/>
  <c r="L1544" i="38"/>
  <c r="J1544" i="38"/>
  <c r="G1544" i="38"/>
  <c r="I1543" i="38"/>
  <c r="E1546" i="38"/>
  <c r="H1545" i="38"/>
  <c r="L1543" i="23"/>
  <c r="J1543" i="23"/>
  <c r="I1544" i="23"/>
  <c r="G1545" i="23"/>
  <c r="E1545" i="23"/>
  <c r="H1544" i="23"/>
  <c r="M1543" i="23"/>
  <c r="K1543" i="23"/>
  <c r="M1542" i="12"/>
  <c r="K1542" i="12"/>
  <c r="O1541" i="12"/>
  <c r="N1541" i="12"/>
  <c r="L1542" i="12"/>
  <c r="N1542" i="12" s="1"/>
  <c r="J1542" i="12"/>
  <c r="O1542" i="12" s="1"/>
  <c r="G1544" i="12"/>
  <c r="I1543" i="12"/>
  <c r="E1544" i="12"/>
  <c r="H1543" i="12"/>
  <c r="E1546" i="61" l="1"/>
  <c r="H1545" i="61"/>
  <c r="J1544" i="61"/>
  <c r="L1544" i="61"/>
  <c r="K1543" i="61"/>
  <c r="O1543" i="61" s="1"/>
  <c r="M1543" i="61"/>
  <c r="N1543" i="61" s="1"/>
  <c r="G1545" i="61"/>
  <c r="I1544" i="61"/>
  <c r="K1543" i="38"/>
  <c r="O1543" i="38" s="1"/>
  <c r="M1543" i="38"/>
  <c r="N1543" i="38" s="1"/>
  <c r="G1545" i="38"/>
  <c r="I1544" i="38"/>
  <c r="J1545" i="38"/>
  <c r="L1545" i="38"/>
  <c r="H1546" i="38"/>
  <c r="E1547" i="38"/>
  <c r="M1544" i="23"/>
  <c r="K1544" i="23"/>
  <c r="E1546" i="23"/>
  <c r="H1545" i="23"/>
  <c r="O1543" i="23"/>
  <c r="J1544" i="23"/>
  <c r="O1544" i="23" s="1"/>
  <c r="L1544" i="23"/>
  <c r="N1544" i="23" s="1"/>
  <c r="I1545" i="23"/>
  <c r="G1546" i="23"/>
  <c r="N1543" i="23"/>
  <c r="M1543" i="12"/>
  <c r="K1543" i="12"/>
  <c r="G1545" i="12"/>
  <c r="I1544" i="12"/>
  <c r="L1543" i="12"/>
  <c r="N1543" i="12" s="1"/>
  <c r="J1543" i="12"/>
  <c r="O1543" i="12" s="1"/>
  <c r="E1545" i="12"/>
  <c r="H1544" i="12"/>
  <c r="L1545" i="61" l="1"/>
  <c r="J1545" i="61"/>
  <c r="K1544" i="61"/>
  <c r="O1544" i="61" s="1"/>
  <c r="M1544" i="61"/>
  <c r="N1544" i="61" s="1"/>
  <c r="G1546" i="61"/>
  <c r="I1545" i="61"/>
  <c r="H1546" i="61"/>
  <c r="E1547" i="61"/>
  <c r="G1546" i="38"/>
  <c r="I1545" i="38"/>
  <c r="E1548" i="38"/>
  <c r="H1547" i="38"/>
  <c r="M1544" i="38"/>
  <c r="N1544" i="38" s="1"/>
  <c r="K1544" i="38"/>
  <c r="O1544" i="38" s="1"/>
  <c r="L1546" i="38"/>
  <c r="J1546" i="38"/>
  <c r="M1545" i="23"/>
  <c r="K1545" i="23"/>
  <c r="L1545" i="23"/>
  <c r="N1545" i="23" s="1"/>
  <c r="J1545" i="23"/>
  <c r="O1545" i="23" s="1"/>
  <c r="E1547" i="23"/>
  <c r="H1546" i="23"/>
  <c r="I1546" i="23"/>
  <c r="G1547" i="23"/>
  <c r="E1546" i="12"/>
  <c r="H1545" i="12"/>
  <c r="L1544" i="12"/>
  <c r="J1544" i="12"/>
  <c r="M1544" i="12"/>
  <c r="N1544" i="12" s="1"/>
  <c r="K1544" i="12"/>
  <c r="G1546" i="12"/>
  <c r="I1545" i="12"/>
  <c r="K1545" i="61" l="1"/>
  <c r="M1545" i="61"/>
  <c r="N1545" i="61" s="1"/>
  <c r="O1545" i="61"/>
  <c r="E1548" i="61"/>
  <c r="H1547" i="61"/>
  <c r="G1547" i="61"/>
  <c r="I1546" i="61"/>
  <c r="J1546" i="61"/>
  <c r="L1546" i="61"/>
  <c r="J1547" i="38"/>
  <c r="L1547" i="38"/>
  <c r="H1548" i="38"/>
  <c r="E1549" i="38"/>
  <c r="K1545" i="38"/>
  <c r="O1545" i="38" s="1"/>
  <c r="M1545" i="38"/>
  <c r="N1545" i="38" s="1"/>
  <c r="G1547" i="38"/>
  <c r="I1546" i="38"/>
  <c r="I1547" i="23"/>
  <c r="G1548" i="23"/>
  <c r="E1548" i="23"/>
  <c r="H1547" i="23"/>
  <c r="J1546" i="23"/>
  <c r="L1546" i="23"/>
  <c r="M1546" i="23"/>
  <c r="K1546" i="23"/>
  <c r="K1545" i="12"/>
  <c r="M1545" i="12"/>
  <c r="O1544" i="12"/>
  <c r="G1547" i="12"/>
  <c r="I1546" i="12"/>
  <c r="L1545" i="12"/>
  <c r="J1545" i="12"/>
  <c r="E1547" i="12"/>
  <c r="H1546" i="12"/>
  <c r="H1548" i="61" l="1"/>
  <c r="E1549" i="61"/>
  <c r="K1546" i="61"/>
  <c r="O1546" i="61" s="1"/>
  <c r="M1546" i="61"/>
  <c r="L1547" i="61"/>
  <c r="J1547" i="61"/>
  <c r="N1546" i="61"/>
  <c r="G1548" i="61"/>
  <c r="I1547" i="61"/>
  <c r="E1550" i="38"/>
  <c r="H1549" i="38"/>
  <c r="L1548" i="38"/>
  <c r="J1548" i="38"/>
  <c r="G1548" i="38"/>
  <c r="I1547" i="38"/>
  <c r="M1546" i="38"/>
  <c r="N1546" i="38" s="1"/>
  <c r="K1546" i="38"/>
  <c r="O1546" i="38" s="1"/>
  <c r="N1546" i="23"/>
  <c r="O1546" i="23"/>
  <c r="L1547" i="23"/>
  <c r="J1547" i="23"/>
  <c r="E1549" i="23"/>
  <c r="H1548" i="23"/>
  <c r="I1548" i="23"/>
  <c r="G1549" i="23"/>
  <c r="M1547" i="23"/>
  <c r="K1547" i="23"/>
  <c r="N1545" i="12"/>
  <c r="K1546" i="12"/>
  <c r="M1546" i="12"/>
  <c r="E1548" i="12"/>
  <c r="H1547" i="12"/>
  <c r="G1548" i="12"/>
  <c r="I1547" i="12"/>
  <c r="L1546" i="12"/>
  <c r="J1546" i="12"/>
  <c r="O1545" i="12"/>
  <c r="G1549" i="61" l="1"/>
  <c r="I1548" i="61"/>
  <c r="H1549" i="61"/>
  <c r="E1550" i="61"/>
  <c r="K1547" i="61"/>
  <c r="O1547" i="61" s="1"/>
  <c r="M1547" i="61"/>
  <c r="N1547" i="61" s="1"/>
  <c r="J1548" i="61"/>
  <c r="L1548" i="61"/>
  <c r="G1549" i="38"/>
  <c r="I1548" i="38"/>
  <c r="K1547" i="38"/>
  <c r="O1547" i="38" s="1"/>
  <c r="M1547" i="38"/>
  <c r="N1547" i="38" s="1"/>
  <c r="J1549" i="38"/>
  <c r="L1549" i="38"/>
  <c r="H1550" i="38"/>
  <c r="E1551" i="38"/>
  <c r="O1547" i="23"/>
  <c r="J1548" i="23"/>
  <c r="L1548" i="23"/>
  <c r="I1549" i="23"/>
  <c r="G1550" i="23"/>
  <c r="N1547" i="23"/>
  <c r="M1548" i="23"/>
  <c r="K1548" i="23"/>
  <c r="E1550" i="23"/>
  <c r="H1549" i="23"/>
  <c r="N1546" i="12"/>
  <c r="O1546" i="12"/>
  <c r="J1547" i="12"/>
  <c r="L1547" i="12"/>
  <c r="E1549" i="12"/>
  <c r="H1548" i="12"/>
  <c r="K1547" i="12"/>
  <c r="M1547" i="12"/>
  <c r="G1549" i="12"/>
  <c r="I1548" i="12"/>
  <c r="L1549" i="61" l="1"/>
  <c r="J1549" i="61"/>
  <c r="H1550" i="61"/>
  <c r="E1551" i="61"/>
  <c r="K1548" i="61"/>
  <c r="M1548" i="61"/>
  <c r="N1548" i="61"/>
  <c r="O1548" i="61"/>
  <c r="G1550" i="61"/>
  <c r="I1549" i="61"/>
  <c r="M1548" i="38"/>
  <c r="N1548" i="38" s="1"/>
  <c r="K1548" i="38"/>
  <c r="O1548" i="38" s="1"/>
  <c r="E1552" i="38"/>
  <c r="H1551" i="38"/>
  <c r="L1550" i="38"/>
  <c r="J1550" i="38"/>
  <c r="G1550" i="38"/>
  <c r="I1549" i="38"/>
  <c r="I1550" i="23"/>
  <c r="G1551" i="23"/>
  <c r="M1549" i="23"/>
  <c r="K1549" i="23"/>
  <c r="N1548" i="23"/>
  <c r="E1551" i="23"/>
  <c r="H1550" i="23"/>
  <c r="L1549" i="23"/>
  <c r="N1549" i="23" s="1"/>
  <c r="J1549" i="23"/>
  <c r="O1548" i="23"/>
  <c r="K1548" i="12"/>
  <c r="M1548" i="12"/>
  <c r="G1550" i="12"/>
  <c r="I1549" i="12"/>
  <c r="N1547" i="12"/>
  <c r="L1548" i="12"/>
  <c r="J1548" i="12"/>
  <c r="E1550" i="12"/>
  <c r="H1549" i="12"/>
  <c r="O1547" i="12"/>
  <c r="H1551" i="61" l="1"/>
  <c r="E1552" i="61"/>
  <c r="J1550" i="61"/>
  <c r="L1550" i="61"/>
  <c r="K1549" i="61"/>
  <c r="O1549" i="61" s="1"/>
  <c r="M1549" i="61"/>
  <c r="N1549" i="61" s="1"/>
  <c r="G1551" i="61"/>
  <c r="I1550" i="61"/>
  <c r="J1551" i="38"/>
  <c r="L1551" i="38"/>
  <c r="H1552" i="38"/>
  <c r="E1553" i="38"/>
  <c r="K1549" i="38"/>
  <c r="O1549" i="38" s="1"/>
  <c r="M1549" i="38"/>
  <c r="N1549" i="38" s="1"/>
  <c r="G1551" i="38"/>
  <c r="I1550" i="38"/>
  <c r="O1548" i="12"/>
  <c r="E1552" i="23"/>
  <c r="H1551" i="23"/>
  <c r="I1551" i="23"/>
  <c r="G1552" i="23"/>
  <c r="J1550" i="23"/>
  <c r="L1550" i="23"/>
  <c r="O1549" i="23"/>
  <c r="M1550" i="23"/>
  <c r="K1550" i="23"/>
  <c r="E1551" i="12"/>
  <c r="H1550" i="12"/>
  <c r="M1549" i="12"/>
  <c r="K1549" i="12"/>
  <c r="G1551" i="12"/>
  <c r="I1550" i="12"/>
  <c r="N1548" i="12"/>
  <c r="L1549" i="12"/>
  <c r="J1549" i="12"/>
  <c r="G1552" i="61" l="1"/>
  <c r="I1551" i="61"/>
  <c r="H1552" i="61"/>
  <c r="E1553" i="61"/>
  <c r="K1550" i="61"/>
  <c r="O1550" i="61" s="1"/>
  <c r="M1550" i="61"/>
  <c r="N1550" i="61" s="1"/>
  <c r="L1551" i="61"/>
  <c r="J1551" i="61"/>
  <c r="L1552" i="38"/>
  <c r="J1552" i="38"/>
  <c r="E1554" i="38"/>
  <c r="H1553" i="38"/>
  <c r="M1550" i="38"/>
  <c r="N1550" i="38" s="1"/>
  <c r="K1550" i="38"/>
  <c r="O1550" i="38" s="1"/>
  <c r="G1552" i="38"/>
  <c r="I1551" i="38"/>
  <c r="N1549" i="12"/>
  <c r="O1550" i="23"/>
  <c r="M1551" i="23"/>
  <c r="K1551" i="23"/>
  <c r="L1551" i="23"/>
  <c r="N1551" i="23" s="1"/>
  <c r="J1551" i="23"/>
  <c r="O1551" i="23" s="1"/>
  <c r="N1550" i="23"/>
  <c r="I1552" i="23"/>
  <c r="G1553" i="23"/>
  <c r="E1553" i="23"/>
  <c r="H1552" i="23"/>
  <c r="G1552" i="12"/>
  <c r="I1551" i="12"/>
  <c r="L1550" i="12"/>
  <c r="J1550" i="12"/>
  <c r="M1550" i="12"/>
  <c r="K1550" i="12"/>
  <c r="O1549" i="12"/>
  <c r="E1552" i="12"/>
  <c r="H1551" i="12"/>
  <c r="K1551" i="61" l="1"/>
  <c r="M1551" i="61"/>
  <c r="H1553" i="61"/>
  <c r="E1554" i="61"/>
  <c r="G1553" i="61"/>
  <c r="I1552" i="61"/>
  <c r="J1552" i="61"/>
  <c r="L1552" i="61"/>
  <c r="O1551" i="61"/>
  <c r="N1551" i="61"/>
  <c r="J1553" i="38"/>
  <c r="L1553" i="38"/>
  <c r="G1553" i="38"/>
  <c r="I1552" i="38"/>
  <c r="H1554" i="38"/>
  <c r="E1555" i="38"/>
  <c r="K1551" i="38"/>
  <c r="O1551" i="38" s="1"/>
  <c r="M1551" i="38"/>
  <c r="N1551" i="38" s="1"/>
  <c r="M1552" i="23"/>
  <c r="K1552" i="23"/>
  <c r="I1553" i="23"/>
  <c r="G1554" i="23"/>
  <c r="E1554" i="23"/>
  <c r="H1553" i="23"/>
  <c r="J1552" i="23"/>
  <c r="O1552" i="23" s="1"/>
  <c r="L1552" i="23"/>
  <c r="O1550" i="12"/>
  <c r="E1553" i="12"/>
  <c r="H1552" i="12"/>
  <c r="N1550" i="12"/>
  <c r="M1551" i="12"/>
  <c r="K1551" i="12"/>
  <c r="J1551" i="12"/>
  <c r="L1551" i="12"/>
  <c r="G1553" i="12"/>
  <c r="I1552" i="12"/>
  <c r="L1553" i="61" l="1"/>
  <c r="J1553" i="61"/>
  <c r="K1552" i="61"/>
  <c r="O1552" i="61" s="1"/>
  <c r="M1552" i="61"/>
  <c r="N1552" i="61" s="1"/>
  <c r="G1554" i="61"/>
  <c r="I1553" i="61"/>
  <c r="H1554" i="61"/>
  <c r="E1555" i="61"/>
  <c r="M1552" i="38"/>
  <c r="N1552" i="38" s="1"/>
  <c r="K1552" i="38"/>
  <c r="O1552" i="38" s="1"/>
  <c r="G1554" i="38"/>
  <c r="I1553" i="38"/>
  <c r="E1556" i="38"/>
  <c r="H1555" i="38"/>
  <c r="L1554" i="38"/>
  <c r="J1554" i="38"/>
  <c r="N1552" i="23"/>
  <c r="L1553" i="23"/>
  <c r="J1553" i="23"/>
  <c r="E1555" i="23"/>
  <c r="H1554" i="23"/>
  <c r="I1554" i="23"/>
  <c r="G1555" i="23"/>
  <c r="M1553" i="23"/>
  <c r="K1553" i="23"/>
  <c r="N1551" i="12"/>
  <c r="O1551" i="12"/>
  <c r="G1554" i="12"/>
  <c r="I1553" i="12"/>
  <c r="L1552" i="12"/>
  <c r="J1552" i="12"/>
  <c r="K1552" i="12"/>
  <c r="M1552" i="12"/>
  <c r="E1554" i="12"/>
  <c r="H1553" i="12"/>
  <c r="G1555" i="61" l="1"/>
  <c r="I1554" i="61"/>
  <c r="H1555" i="61"/>
  <c r="E1556" i="61"/>
  <c r="K1553" i="61"/>
  <c r="O1553" i="61" s="1"/>
  <c r="M1553" i="61"/>
  <c r="N1553" i="61" s="1"/>
  <c r="J1554" i="61"/>
  <c r="L1554" i="61"/>
  <c r="J1555" i="38"/>
  <c r="L1555" i="38"/>
  <c r="H1556" i="38"/>
  <c r="E1557" i="38"/>
  <c r="G1555" i="38"/>
  <c r="I1554" i="38"/>
  <c r="K1553" i="38"/>
  <c r="O1553" i="38" s="1"/>
  <c r="M1553" i="38"/>
  <c r="N1553" i="38" s="1"/>
  <c r="J1554" i="23"/>
  <c r="L1554" i="23"/>
  <c r="M1554" i="23"/>
  <c r="K1554" i="23"/>
  <c r="E1556" i="23"/>
  <c r="H1555" i="23"/>
  <c r="O1553" i="23"/>
  <c r="I1555" i="23"/>
  <c r="G1556" i="23"/>
  <c r="N1553" i="23"/>
  <c r="O1552" i="12"/>
  <c r="E1555" i="12"/>
  <c r="H1554" i="12"/>
  <c r="L1553" i="12"/>
  <c r="J1553" i="12"/>
  <c r="N1552" i="12"/>
  <c r="M1553" i="12"/>
  <c r="K1553" i="12"/>
  <c r="G1555" i="12"/>
  <c r="I1554" i="12"/>
  <c r="H1556" i="61" l="1"/>
  <c r="E1557" i="61"/>
  <c r="K1554" i="61"/>
  <c r="O1554" i="61" s="1"/>
  <c r="M1554" i="61"/>
  <c r="N1554" i="61"/>
  <c r="G1556" i="61"/>
  <c r="I1555" i="61"/>
  <c r="L1555" i="61"/>
  <c r="J1555" i="61"/>
  <c r="G1556" i="38"/>
  <c r="I1555" i="38"/>
  <c r="E1558" i="38"/>
  <c r="H1557" i="38"/>
  <c r="L1556" i="38"/>
  <c r="J1556" i="38"/>
  <c r="M1554" i="38"/>
  <c r="N1554" i="38" s="1"/>
  <c r="K1554" i="38"/>
  <c r="O1554" i="38" s="1"/>
  <c r="N1554" i="23"/>
  <c r="E1557" i="23"/>
  <c r="H1556" i="23"/>
  <c r="M1555" i="23"/>
  <c r="K1555" i="23"/>
  <c r="L1555" i="23"/>
  <c r="N1555" i="23" s="1"/>
  <c r="J1555" i="23"/>
  <c r="O1555" i="23" s="1"/>
  <c r="I1556" i="23"/>
  <c r="G1557" i="23"/>
  <c r="O1554" i="23"/>
  <c r="G1556" i="12"/>
  <c r="I1555" i="12"/>
  <c r="O1553" i="12"/>
  <c r="N1553" i="12"/>
  <c r="L1554" i="12"/>
  <c r="J1554" i="12"/>
  <c r="K1554" i="12"/>
  <c r="M1554" i="12"/>
  <c r="E1556" i="12"/>
  <c r="H1555" i="12"/>
  <c r="K1555" i="61" l="1"/>
  <c r="M1555" i="61"/>
  <c r="G1557" i="61"/>
  <c r="I1556" i="61"/>
  <c r="E1558" i="61"/>
  <c r="H1557" i="61"/>
  <c r="N1555" i="61"/>
  <c r="O1555" i="61"/>
  <c r="J1556" i="61"/>
  <c r="L1556" i="61"/>
  <c r="J1557" i="38"/>
  <c r="L1557" i="38"/>
  <c r="H1558" i="38"/>
  <c r="E1559" i="38"/>
  <c r="K1555" i="38"/>
  <c r="O1555" i="38" s="1"/>
  <c r="M1555" i="38"/>
  <c r="N1555" i="38" s="1"/>
  <c r="G1557" i="38"/>
  <c r="I1556" i="38"/>
  <c r="M1556" i="23"/>
  <c r="K1556" i="23"/>
  <c r="J1556" i="23"/>
  <c r="L1556" i="23"/>
  <c r="N1556" i="23" s="1"/>
  <c r="I1557" i="23"/>
  <c r="G1558" i="23"/>
  <c r="E1558" i="23"/>
  <c r="H1557" i="23"/>
  <c r="O1554" i="12"/>
  <c r="N1554" i="12"/>
  <c r="J1555" i="12"/>
  <c r="L1555" i="12"/>
  <c r="K1555" i="12"/>
  <c r="M1555" i="12"/>
  <c r="E1557" i="12"/>
  <c r="H1556" i="12"/>
  <c r="G1557" i="12"/>
  <c r="I1556" i="12"/>
  <c r="H1558" i="61" l="1"/>
  <c r="E1559" i="61"/>
  <c r="L1557" i="61"/>
  <c r="J1557" i="61"/>
  <c r="G1558" i="61"/>
  <c r="I1557" i="61"/>
  <c r="N1556" i="61"/>
  <c r="K1556" i="61"/>
  <c r="O1556" i="61" s="1"/>
  <c r="M1556" i="61"/>
  <c r="E1560" i="38"/>
  <c r="H1559" i="38"/>
  <c r="L1558" i="38"/>
  <c r="J1558" i="38"/>
  <c r="M1556" i="38"/>
  <c r="N1556" i="38" s="1"/>
  <c r="K1556" i="38"/>
  <c r="O1556" i="38" s="1"/>
  <c r="G1558" i="38"/>
  <c r="I1557" i="38"/>
  <c r="O1556" i="23"/>
  <c r="E1559" i="23"/>
  <c r="H1558" i="23"/>
  <c r="I1558" i="23"/>
  <c r="G1559" i="23"/>
  <c r="M1557" i="23"/>
  <c r="K1557" i="23"/>
  <c r="L1557" i="23"/>
  <c r="N1557" i="23" s="1"/>
  <c r="J1557" i="23"/>
  <c r="N1555" i="12"/>
  <c r="G1558" i="12"/>
  <c r="I1557" i="12"/>
  <c r="E1558" i="12"/>
  <c r="H1557" i="12"/>
  <c r="L1556" i="12"/>
  <c r="N1556" i="12" s="1"/>
  <c r="J1556" i="12"/>
  <c r="O1555" i="12"/>
  <c r="K1556" i="12"/>
  <c r="M1556" i="12"/>
  <c r="K1557" i="61" l="1"/>
  <c r="M1557" i="61"/>
  <c r="N1557" i="61"/>
  <c r="O1557" i="61"/>
  <c r="E1560" i="61"/>
  <c r="H1559" i="61"/>
  <c r="G1559" i="61"/>
  <c r="I1558" i="61"/>
  <c r="J1558" i="61"/>
  <c r="L1558" i="61"/>
  <c r="K1557" i="38"/>
  <c r="O1557" i="38" s="1"/>
  <c r="M1557" i="38"/>
  <c r="N1557" i="38" s="1"/>
  <c r="J1559" i="38"/>
  <c r="L1559" i="38"/>
  <c r="G1559" i="38"/>
  <c r="I1558" i="38"/>
  <c r="H1560" i="38"/>
  <c r="E1561" i="38"/>
  <c r="O1557" i="23"/>
  <c r="M1558" i="23"/>
  <c r="K1558" i="23"/>
  <c r="J1558" i="23"/>
  <c r="O1558" i="23" s="1"/>
  <c r="L1558" i="23"/>
  <c r="N1558" i="23" s="1"/>
  <c r="I1559" i="23"/>
  <c r="G1560" i="23"/>
  <c r="E1560" i="23"/>
  <c r="H1559" i="23"/>
  <c r="O1556" i="12"/>
  <c r="J1557" i="12"/>
  <c r="L1557" i="12"/>
  <c r="E1559" i="12"/>
  <c r="H1558" i="12"/>
  <c r="M1557" i="12"/>
  <c r="K1557" i="12"/>
  <c r="G1559" i="12"/>
  <c r="I1558" i="12"/>
  <c r="K1558" i="61" l="1"/>
  <c r="M1558" i="61"/>
  <c r="G1560" i="61"/>
  <c r="I1559" i="61"/>
  <c r="N1558" i="61"/>
  <c r="L1559" i="61"/>
  <c r="J1559" i="61"/>
  <c r="H1560" i="61"/>
  <c r="E1561" i="61"/>
  <c r="O1558" i="61"/>
  <c r="M1558" i="38"/>
  <c r="N1558" i="38" s="1"/>
  <c r="K1558" i="38"/>
  <c r="O1558" i="38" s="1"/>
  <c r="G1560" i="38"/>
  <c r="I1559" i="38"/>
  <c r="E1562" i="38"/>
  <c r="H1561" i="38"/>
  <c r="L1560" i="38"/>
  <c r="J1560" i="38"/>
  <c r="E1561" i="23"/>
  <c r="H1560" i="23"/>
  <c r="I1560" i="23"/>
  <c r="G1561" i="23"/>
  <c r="L1559" i="23"/>
  <c r="J1559" i="23"/>
  <c r="M1559" i="23"/>
  <c r="K1559" i="23"/>
  <c r="N1557" i="12"/>
  <c r="L1558" i="12"/>
  <c r="J1558" i="12"/>
  <c r="E1560" i="12"/>
  <c r="H1559" i="12"/>
  <c r="O1557" i="12"/>
  <c r="G1560" i="12"/>
  <c r="I1559" i="12"/>
  <c r="M1558" i="12"/>
  <c r="K1558" i="12"/>
  <c r="J1560" i="61" l="1"/>
  <c r="L1560" i="61"/>
  <c r="G1561" i="61"/>
  <c r="I1560" i="61"/>
  <c r="K1559" i="61"/>
  <c r="O1559" i="61" s="1"/>
  <c r="M1559" i="61"/>
  <c r="N1559" i="61" s="1"/>
  <c r="E1562" i="61"/>
  <c r="H1561" i="61"/>
  <c r="J1561" i="38"/>
  <c r="L1561" i="38"/>
  <c r="H1562" i="38"/>
  <c r="E1563" i="38"/>
  <c r="G1561" i="38"/>
  <c r="I1560" i="38"/>
  <c r="K1559" i="38"/>
  <c r="O1559" i="38" s="1"/>
  <c r="M1559" i="38"/>
  <c r="N1559" i="38" s="1"/>
  <c r="O1559" i="23"/>
  <c r="I1561" i="23"/>
  <c r="G1562" i="23"/>
  <c r="M1560" i="23"/>
  <c r="K1560" i="23"/>
  <c r="N1559" i="23"/>
  <c r="J1560" i="23"/>
  <c r="O1560" i="23" s="1"/>
  <c r="L1560" i="23"/>
  <c r="N1560" i="23" s="1"/>
  <c r="E1562" i="23"/>
  <c r="H1561" i="23"/>
  <c r="O1558" i="12"/>
  <c r="G1561" i="12"/>
  <c r="I1560" i="12"/>
  <c r="L1559" i="12"/>
  <c r="J1559" i="12"/>
  <c r="N1558" i="12"/>
  <c r="K1559" i="12"/>
  <c r="M1559" i="12"/>
  <c r="E1561" i="12"/>
  <c r="H1560" i="12"/>
  <c r="K1560" i="61" l="1"/>
  <c r="M1560" i="61"/>
  <c r="G1562" i="61"/>
  <c r="I1561" i="61"/>
  <c r="N1560" i="61"/>
  <c r="O1560" i="61"/>
  <c r="L1561" i="61"/>
  <c r="J1561" i="61"/>
  <c r="H1562" i="61"/>
  <c r="E1563" i="61"/>
  <c r="G1562" i="38"/>
  <c r="I1561" i="38"/>
  <c r="E1564" i="38"/>
  <c r="H1563" i="38"/>
  <c r="L1562" i="38"/>
  <c r="J1562" i="38"/>
  <c r="M1560" i="38"/>
  <c r="N1560" i="38" s="1"/>
  <c r="K1560" i="38"/>
  <c r="O1560" i="38" s="1"/>
  <c r="N1559" i="12"/>
  <c r="E1563" i="23"/>
  <c r="H1562" i="23"/>
  <c r="I1562" i="23"/>
  <c r="G1563" i="23"/>
  <c r="L1561" i="23"/>
  <c r="J1561" i="23"/>
  <c r="M1561" i="23"/>
  <c r="K1561" i="23"/>
  <c r="E1562" i="12"/>
  <c r="H1561" i="12"/>
  <c r="M1560" i="12"/>
  <c r="K1560" i="12"/>
  <c r="O1559" i="12"/>
  <c r="L1560" i="12"/>
  <c r="N1560" i="12" s="1"/>
  <c r="J1560" i="12"/>
  <c r="O1560" i="12" s="1"/>
  <c r="G1562" i="12"/>
  <c r="I1561" i="12"/>
  <c r="K1561" i="61" l="1"/>
  <c r="M1561" i="61"/>
  <c r="O1561" i="61"/>
  <c r="E1564" i="61"/>
  <c r="H1563" i="61"/>
  <c r="N1561" i="61"/>
  <c r="G1563" i="61"/>
  <c r="I1562" i="61"/>
  <c r="J1562" i="61"/>
  <c r="L1562" i="61"/>
  <c r="J1563" i="38"/>
  <c r="L1563" i="38"/>
  <c r="H1564" i="38"/>
  <c r="E1565" i="38"/>
  <c r="K1561" i="38"/>
  <c r="O1561" i="38" s="1"/>
  <c r="M1561" i="38"/>
  <c r="N1561" i="38" s="1"/>
  <c r="G1563" i="38"/>
  <c r="I1562" i="38"/>
  <c r="N1561" i="23"/>
  <c r="I1563" i="23"/>
  <c r="G1564" i="23"/>
  <c r="O1561" i="23"/>
  <c r="J1562" i="23"/>
  <c r="L1562" i="23"/>
  <c r="M1562" i="23"/>
  <c r="K1562" i="23"/>
  <c r="E1564" i="23"/>
  <c r="H1563" i="23"/>
  <c r="G1563" i="12"/>
  <c r="I1562" i="12"/>
  <c r="J1561" i="12"/>
  <c r="L1561" i="12"/>
  <c r="M1561" i="12"/>
  <c r="K1561" i="12"/>
  <c r="E1563" i="12"/>
  <c r="H1562" i="12"/>
  <c r="L1563" i="61" l="1"/>
  <c r="J1563" i="61"/>
  <c r="H1564" i="61"/>
  <c r="E1565" i="61"/>
  <c r="G1564" i="61"/>
  <c r="I1563" i="61"/>
  <c r="K1562" i="61"/>
  <c r="O1562" i="61" s="1"/>
  <c r="M1562" i="61"/>
  <c r="N1562" i="61" s="1"/>
  <c r="E1566" i="38"/>
  <c r="H1565" i="38"/>
  <c r="M1562" i="38"/>
  <c r="N1562" i="38" s="1"/>
  <c r="K1562" i="38"/>
  <c r="O1562" i="38" s="1"/>
  <c r="L1564" i="38"/>
  <c r="J1564" i="38"/>
  <c r="G1564" i="38"/>
  <c r="I1563" i="38"/>
  <c r="N1562" i="23"/>
  <c r="O1562" i="23"/>
  <c r="I1564" i="23"/>
  <c r="G1565" i="23"/>
  <c r="M1563" i="23"/>
  <c r="K1563" i="23"/>
  <c r="L1563" i="23"/>
  <c r="N1563" i="23" s="1"/>
  <c r="J1563" i="23"/>
  <c r="O1563" i="23" s="1"/>
  <c r="E1565" i="23"/>
  <c r="H1564" i="23"/>
  <c r="J1562" i="12"/>
  <c r="L1562" i="12"/>
  <c r="E1564" i="12"/>
  <c r="H1563" i="12"/>
  <c r="N1561" i="12"/>
  <c r="O1561" i="12"/>
  <c r="M1562" i="12"/>
  <c r="K1562" i="12"/>
  <c r="G1564" i="12"/>
  <c r="I1563" i="12"/>
  <c r="H1565" i="61" l="1"/>
  <c r="E1566" i="61"/>
  <c r="G1565" i="61"/>
  <c r="I1564" i="61"/>
  <c r="J1564" i="61"/>
  <c r="L1564" i="61"/>
  <c r="K1563" i="61"/>
  <c r="O1563" i="61" s="1"/>
  <c r="M1563" i="61"/>
  <c r="N1563" i="61" s="1"/>
  <c r="J1565" i="38"/>
  <c r="L1565" i="38"/>
  <c r="H1566" i="38"/>
  <c r="E1567" i="38"/>
  <c r="K1563" i="38"/>
  <c r="O1563" i="38" s="1"/>
  <c r="M1563" i="38"/>
  <c r="N1563" i="38" s="1"/>
  <c r="G1565" i="38"/>
  <c r="I1564" i="38"/>
  <c r="M1564" i="23"/>
  <c r="K1564" i="23"/>
  <c r="E1566" i="23"/>
  <c r="H1565" i="23"/>
  <c r="I1565" i="23"/>
  <c r="G1566" i="23"/>
  <c r="J1564" i="23"/>
  <c r="O1564" i="23" s="1"/>
  <c r="L1564" i="23"/>
  <c r="N1564" i="23" s="1"/>
  <c r="L1563" i="12"/>
  <c r="J1563" i="12"/>
  <c r="E1565" i="12"/>
  <c r="H1564" i="12"/>
  <c r="N1562" i="12"/>
  <c r="K1563" i="12"/>
  <c r="M1563" i="12"/>
  <c r="G1565" i="12"/>
  <c r="I1564" i="12"/>
  <c r="O1562" i="12"/>
  <c r="K1564" i="61" l="1"/>
  <c r="M1564" i="61"/>
  <c r="O1564" i="61"/>
  <c r="G1566" i="61"/>
  <c r="I1565" i="61"/>
  <c r="H1566" i="61"/>
  <c r="E1567" i="61"/>
  <c r="N1564" i="61"/>
  <c r="L1565" i="61"/>
  <c r="J1565" i="61"/>
  <c r="E1568" i="38"/>
  <c r="H1567" i="38"/>
  <c r="M1564" i="38"/>
  <c r="N1564" i="38" s="1"/>
  <c r="K1564" i="38"/>
  <c r="O1564" i="38" s="1"/>
  <c r="L1566" i="38"/>
  <c r="J1566" i="38"/>
  <c r="G1566" i="38"/>
  <c r="I1565" i="38"/>
  <c r="M1565" i="23"/>
  <c r="K1565" i="23"/>
  <c r="I1566" i="23"/>
  <c r="G1567" i="23"/>
  <c r="E1567" i="23"/>
  <c r="H1566" i="23"/>
  <c r="L1565" i="23"/>
  <c r="N1565" i="23" s="1"/>
  <c r="J1565" i="23"/>
  <c r="O1565" i="23" s="1"/>
  <c r="L1564" i="12"/>
  <c r="J1564" i="12"/>
  <c r="E1566" i="12"/>
  <c r="H1565" i="12"/>
  <c r="G1566" i="12"/>
  <c r="I1565" i="12"/>
  <c r="O1563" i="12"/>
  <c r="K1564" i="12"/>
  <c r="M1564" i="12"/>
  <c r="N1563" i="12"/>
  <c r="K1565" i="61" l="1"/>
  <c r="M1565" i="61"/>
  <c r="H1567" i="61"/>
  <c r="E1568" i="61"/>
  <c r="O1565" i="61"/>
  <c r="J1566" i="61"/>
  <c r="L1566" i="61"/>
  <c r="G1567" i="61"/>
  <c r="I1566" i="61"/>
  <c r="N1565" i="61"/>
  <c r="J1567" i="38"/>
  <c r="L1567" i="38"/>
  <c r="K1565" i="38"/>
  <c r="O1565" i="38" s="1"/>
  <c r="M1565" i="38"/>
  <c r="N1565" i="38" s="1"/>
  <c r="G1567" i="38"/>
  <c r="I1566" i="38"/>
  <c r="H1568" i="38"/>
  <c r="E1569" i="38"/>
  <c r="J1566" i="23"/>
  <c r="L1566" i="23"/>
  <c r="E1568" i="23"/>
  <c r="H1567" i="23"/>
  <c r="I1567" i="23"/>
  <c r="G1568" i="23"/>
  <c r="M1566" i="23"/>
  <c r="K1566" i="23"/>
  <c r="J1565" i="12"/>
  <c r="L1565" i="12"/>
  <c r="M1565" i="12"/>
  <c r="K1565" i="12"/>
  <c r="O1565" i="12" s="1"/>
  <c r="G1567" i="12"/>
  <c r="I1566" i="12"/>
  <c r="E1567" i="12"/>
  <c r="H1566" i="12"/>
  <c r="O1564" i="12"/>
  <c r="N1564" i="12"/>
  <c r="G1568" i="61" l="1"/>
  <c r="I1567" i="61"/>
  <c r="H1568" i="61"/>
  <c r="E1569" i="61"/>
  <c r="L1567" i="61"/>
  <c r="J1567" i="61"/>
  <c r="K1566" i="61"/>
  <c r="O1566" i="61" s="1"/>
  <c r="M1566" i="61"/>
  <c r="N1566" i="61" s="1"/>
  <c r="G1568" i="38"/>
  <c r="I1567" i="38"/>
  <c r="M1566" i="38"/>
  <c r="N1566" i="38" s="1"/>
  <c r="K1566" i="38"/>
  <c r="O1566" i="38" s="1"/>
  <c r="E1570" i="38"/>
  <c r="H1569" i="38"/>
  <c r="L1568" i="38"/>
  <c r="J1568" i="38"/>
  <c r="N1565" i="12"/>
  <c r="L1567" i="23"/>
  <c r="J1567" i="23"/>
  <c r="M1567" i="23"/>
  <c r="K1567" i="23"/>
  <c r="E1569" i="23"/>
  <c r="H1568" i="23"/>
  <c r="N1566" i="23"/>
  <c r="I1568" i="23"/>
  <c r="G1569" i="23"/>
  <c r="O1566" i="23"/>
  <c r="J1566" i="12"/>
  <c r="L1566" i="12"/>
  <c r="E1568" i="12"/>
  <c r="H1567" i="12"/>
  <c r="G1568" i="12"/>
  <c r="I1567" i="12"/>
  <c r="M1566" i="12"/>
  <c r="K1566" i="12"/>
  <c r="J1568" i="61" l="1"/>
  <c r="L1568" i="61"/>
  <c r="K1567" i="61"/>
  <c r="M1567" i="61"/>
  <c r="N1567" i="61" s="1"/>
  <c r="G1569" i="61"/>
  <c r="I1568" i="61"/>
  <c r="O1567" i="61"/>
  <c r="H1569" i="61"/>
  <c r="E1570" i="61"/>
  <c r="J1569" i="38"/>
  <c r="L1569" i="38"/>
  <c r="K1567" i="38"/>
  <c r="O1567" i="38" s="1"/>
  <c r="M1567" i="38"/>
  <c r="N1567" i="38" s="1"/>
  <c r="H1570" i="38"/>
  <c r="E1571" i="38"/>
  <c r="G1569" i="38"/>
  <c r="I1568" i="38"/>
  <c r="J1568" i="23"/>
  <c r="L1568" i="23"/>
  <c r="O1567" i="23"/>
  <c r="M1568" i="23"/>
  <c r="K1568" i="23"/>
  <c r="E1570" i="23"/>
  <c r="H1569" i="23"/>
  <c r="I1569" i="23"/>
  <c r="G1570" i="23"/>
  <c r="N1567" i="23"/>
  <c r="G1569" i="12"/>
  <c r="I1568" i="12"/>
  <c r="K1567" i="12"/>
  <c r="M1567" i="12"/>
  <c r="J1567" i="12"/>
  <c r="O1567" i="12" s="1"/>
  <c r="L1567" i="12"/>
  <c r="N1567" i="12" s="1"/>
  <c r="E1569" i="12"/>
  <c r="H1568" i="12"/>
  <c r="N1566" i="12"/>
  <c r="O1566" i="12"/>
  <c r="G1570" i="61" l="1"/>
  <c r="I1569" i="61"/>
  <c r="H1570" i="61"/>
  <c r="E1571" i="61"/>
  <c r="K1568" i="61"/>
  <c r="O1568" i="61" s="1"/>
  <c r="M1568" i="61"/>
  <c r="N1568" i="61" s="1"/>
  <c r="L1569" i="61"/>
  <c r="J1569" i="61"/>
  <c r="G1570" i="38"/>
  <c r="I1569" i="38"/>
  <c r="E1572" i="38"/>
  <c r="H1571" i="38"/>
  <c r="L1570" i="38"/>
  <c r="J1570" i="38"/>
  <c r="M1568" i="38"/>
  <c r="N1568" i="38" s="1"/>
  <c r="K1568" i="38"/>
  <c r="O1568" i="38" s="1"/>
  <c r="O1568" i="23"/>
  <c r="M1569" i="23"/>
  <c r="K1569" i="23"/>
  <c r="I1570" i="23"/>
  <c r="G1571" i="23"/>
  <c r="E1571" i="23"/>
  <c r="H1570" i="23"/>
  <c r="L1569" i="23"/>
  <c r="N1569" i="23" s="1"/>
  <c r="J1569" i="23"/>
  <c r="N1568" i="23"/>
  <c r="L1568" i="12"/>
  <c r="J1568" i="12"/>
  <c r="E1570" i="12"/>
  <c r="H1569" i="12"/>
  <c r="K1568" i="12"/>
  <c r="M1568" i="12"/>
  <c r="N1568" i="12" s="1"/>
  <c r="G1570" i="12"/>
  <c r="I1569" i="12"/>
  <c r="H1571" i="61" l="1"/>
  <c r="E1572" i="61"/>
  <c r="J1570" i="61"/>
  <c r="L1570" i="61"/>
  <c r="K1569" i="61"/>
  <c r="M1569" i="61"/>
  <c r="N1569" i="61" s="1"/>
  <c r="O1569" i="61"/>
  <c r="G1571" i="61"/>
  <c r="I1570" i="61"/>
  <c r="H1572" i="38"/>
  <c r="E1573" i="38"/>
  <c r="K1569" i="38"/>
  <c r="O1569" i="38" s="1"/>
  <c r="M1569" i="38"/>
  <c r="N1569" i="38" s="1"/>
  <c r="G1571" i="38"/>
  <c r="I1570" i="38"/>
  <c r="J1571" i="38"/>
  <c r="L1571" i="38"/>
  <c r="O1569" i="23"/>
  <c r="I1571" i="23"/>
  <c r="G1572" i="23"/>
  <c r="M1570" i="23"/>
  <c r="K1570" i="23"/>
  <c r="J1570" i="23"/>
  <c r="O1570" i="23" s="1"/>
  <c r="L1570" i="23"/>
  <c r="N1570" i="23" s="1"/>
  <c r="E1572" i="23"/>
  <c r="H1571" i="23"/>
  <c r="G1571" i="12"/>
  <c r="I1570" i="12"/>
  <c r="M1569" i="12"/>
  <c r="K1569" i="12"/>
  <c r="L1569" i="12"/>
  <c r="J1569" i="12"/>
  <c r="E1571" i="12"/>
  <c r="H1570" i="12"/>
  <c r="O1568" i="12"/>
  <c r="K1570" i="61" l="1"/>
  <c r="O1570" i="61" s="1"/>
  <c r="M1570" i="61"/>
  <c r="N1570" i="61" s="1"/>
  <c r="H1572" i="61"/>
  <c r="E1573" i="61"/>
  <c r="G1572" i="61"/>
  <c r="I1571" i="61"/>
  <c r="L1571" i="61"/>
  <c r="J1571" i="61"/>
  <c r="M1570" i="38"/>
  <c r="N1570" i="38" s="1"/>
  <c r="K1570" i="38"/>
  <c r="O1570" i="38" s="1"/>
  <c r="E1574" i="38"/>
  <c r="H1573" i="38"/>
  <c r="G1572" i="38"/>
  <c r="I1571" i="38"/>
  <c r="L1572" i="38"/>
  <c r="J1572" i="38"/>
  <c r="E1573" i="23"/>
  <c r="H1572" i="23"/>
  <c r="L1571" i="23"/>
  <c r="J1571" i="23"/>
  <c r="I1572" i="23"/>
  <c r="G1573" i="23"/>
  <c r="M1571" i="23"/>
  <c r="K1571" i="23"/>
  <c r="N1569" i="12"/>
  <c r="O1569" i="12"/>
  <c r="L1570" i="12"/>
  <c r="J1570" i="12"/>
  <c r="E1572" i="12"/>
  <c r="H1571" i="12"/>
  <c r="M1570" i="12"/>
  <c r="K1570" i="12"/>
  <c r="O1570" i="12" s="1"/>
  <c r="G1572" i="12"/>
  <c r="I1571" i="12"/>
  <c r="J1572" i="61" l="1"/>
  <c r="L1572" i="61"/>
  <c r="G1573" i="61"/>
  <c r="I1572" i="61"/>
  <c r="E1574" i="61"/>
  <c r="H1573" i="61"/>
  <c r="K1571" i="61"/>
  <c r="O1571" i="61" s="1"/>
  <c r="M1571" i="61"/>
  <c r="N1571" i="61" s="1"/>
  <c r="G1573" i="38"/>
  <c r="I1572" i="38"/>
  <c r="K1571" i="38"/>
  <c r="O1571" i="38" s="1"/>
  <c r="M1571" i="38"/>
  <c r="N1571" i="38" s="1"/>
  <c r="J1573" i="38"/>
  <c r="L1573" i="38"/>
  <c r="H1574" i="38"/>
  <c r="E1575" i="38"/>
  <c r="M1572" i="23"/>
  <c r="K1572" i="23"/>
  <c r="O1571" i="23"/>
  <c r="N1571" i="23"/>
  <c r="I1573" i="23"/>
  <c r="G1574" i="23"/>
  <c r="J1572" i="23"/>
  <c r="O1572" i="23" s="1"/>
  <c r="L1572" i="23"/>
  <c r="N1572" i="23" s="1"/>
  <c r="E1574" i="23"/>
  <c r="H1573" i="23"/>
  <c r="M1571" i="12"/>
  <c r="K1571" i="12"/>
  <c r="G1573" i="12"/>
  <c r="I1572" i="12"/>
  <c r="E1573" i="12"/>
  <c r="H1572" i="12"/>
  <c r="L1571" i="12"/>
  <c r="J1571" i="12"/>
  <c r="N1570" i="12"/>
  <c r="K1572" i="61" l="1"/>
  <c r="M1572" i="61"/>
  <c r="G1574" i="61"/>
  <c r="I1573" i="61"/>
  <c r="L1573" i="61"/>
  <c r="J1573" i="61"/>
  <c r="N1572" i="61"/>
  <c r="H1574" i="61"/>
  <c r="E1575" i="61"/>
  <c r="O1572" i="61"/>
  <c r="L1574" i="38"/>
  <c r="J1574" i="38"/>
  <c r="E1576" i="38"/>
  <c r="H1575" i="38"/>
  <c r="M1572" i="38"/>
  <c r="N1572" i="38" s="1"/>
  <c r="K1572" i="38"/>
  <c r="O1572" i="38" s="1"/>
  <c r="G1574" i="38"/>
  <c r="I1573" i="38"/>
  <c r="M1573" i="23"/>
  <c r="K1573" i="23"/>
  <c r="L1573" i="23"/>
  <c r="N1573" i="23" s="1"/>
  <c r="J1573" i="23"/>
  <c r="O1573" i="23" s="1"/>
  <c r="I1574" i="23"/>
  <c r="G1575" i="23"/>
  <c r="E1575" i="23"/>
  <c r="H1574" i="23"/>
  <c r="J1572" i="12"/>
  <c r="L1572" i="12"/>
  <c r="G1574" i="12"/>
  <c r="I1573" i="12"/>
  <c r="E1574" i="12"/>
  <c r="H1573" i="12"/>
  <c r="O1571" i="12"/>
  <c r="K1572" i="12"/>
  <c r="M1572" i="12"/>
  <c r="N1571" i="12"/>
  <c r="K1573" i="61" l="1"/>
  <c r="O1573" i="61" s="1"/>
  <c r="M1573" i="61"/>
  <c r="J1574" i="61"/>
  <c r="L1574" i="61"/>
  <c r="N1573" i="61"/>
  <c r="G1575" i="61"/>
  <c r="I1574" i="61"/>
  <c r="E1576" i="61"/>
  <c r="H1575" i="61"/>
  <c r="J1575" i="38"/>
  <c r="L1575" i="38"/>
  <c r="H1576" i="38"/>
  <c r="E1577" i="38"/>
  <c r="K1573" i="38"/>
  <c r="O1573" i="38" s="1"/>
  <c r="M1573" i="38"/>
  <c r="N1573" i="38" s="1"/>
  <c r="G1575" i="38"/>
  <c r="I1574" i="38"/>
  <c r="I1575" i="23"/>
  <c r="G1576" i="23"/>
  <c r="J1574" i="23"/>
  <c r="L1574" i="23"/>
  <c r="E1576" i="23"/>
  <c r="H1575" i="23"/>
  <c r="M1574" i="23"/>
  <c r="K1574" i="23"/>
  <c r="J1573" i="12"/>
  <c r="L1573" i="12"/>
  <c r="G1575" i="12"/>
  <c r="I1574" i="12"/>
  <c r="K1573" i="12"/>
  <c r="M1573" i="12"/>
  <c r="N1572" i="12"/>
  <c r="E1575" i="12"/>
  <c r="H1574" i="12"/>
  <c r="O1572" i="12"/>
  <c r="G1576" i="61" l="1"/>
  <c r="I1575" i="61"/>
  <c r="K1574" i="61"/>
  <c r="M1574" i="61"/>
  <c r="L1575" i="61"/>
  <c r="J1575" i="61"/>
  <c r="N1574" i="61"/>
  <c r="O1574" i="61"/>
  <c r="H1576" i="61"/>
  <c r="E1577" i="61"/>
  <c r="E1578" i="38"/>
  <c r="H1577" i="38"/>
  <c r="L1576" i="38"/>
  <c r="J1576" i="38"/>
  <c r="G1576" i="38"/>
  <c r="I1575" i="38"/>
  <c r="M1574" i="38"/>
  <c r="N1574" i="38" s="1"/>
  <c r="K1574" i="38"/>
  <c r="O1574" i="38" s="1"/>
  <c r="N1574" i="23"/>
  <c r="O1574" i="23"/>
  <c r="L1575" i="23"/>
  <c r="N1575" i="23" s="1"/>
  <c r="J1575" i="23"/>
  <c r="I1576" i="23"/>
  <c r="G1577" i="23"/>
  <c r="E1577" i="23"/>
  <c r="H1576" i="23"/>
  <c r="M1575" i="23"/>
  <c r="K1575" i="23"/>
  <c r="M1574" i="12"/>
  <c r="K1574" i="12"/>
  <c r="G1576" i="12"/>
  <c r="I1575" i="12"/>
  <c r="E1576" i="12"/>
  <c r="H1575" i="12"/>
  <c r="N1573" i="12"/>
  <c r="L1574" i="12"/>
  <c r="J1574" i="12"/>
  <c r="O1573" i="12"/>
  <c r="K1575" i="61" l="1"/>
  <c r="O1575" i="61" s="1"/>
  <c r="M1575" i="61"/>
  <c r="N1575" i="61"/>
  <c r="E1578" i="61"/>
  <c r="H1577" i="61"/>
  <c r="J1576" i="61"/>
  <c r="L1576" i="61"/>
  <c r="G1577" i="61"/>
  <c r="I1576" i="61"/>
  <c r="G1577" i="38"/>
  <c r="I1576" i="38"/>
  <c r="K1575" i="38"/>
  <c r="O1575" i="38" s="1"/>
  <c r="M1575" i="38"/>
  <c r="N1575" i="38" s="1"/>
  <c r="J1577" i="38"/>
  <c r="L1577" i="38"/>
  <c r="H1578" i="38"/>
  <c r="E1579" i="38"/>
  <c r="N1574" i="12"/>
  <c r="J1576" i="23"/>
  <c r="L1576" i="23"/>
  <c r="O1575" i="23"/>
  <c r="I1577" i="23"/>
  <c r="G1578" i="23"/>
  <c r="E1578" i="23"/>
  <c r="H1577" i="23"/>
  <c r="M1576" i="23"/>
  <c r="K1576" i="23"/>
  <c r="O1574" i="12"/>
  <c r="L1575" i="12"/>
  <c r="J1575" i="12"/>
  <c r="G1577" i="12"/>
  <c r="I1576" i="12"/>
  <c r="E1577" i="12"/>
  <c r="H1576" i="12"/>
  <c r="M1575" i="12"/>
  <c r="K1575" i="12"/>
  <c r="L1577" i="61" l="1"/>
  <c r="J1577" i="61"/>
  <c r="K1576" i="61"/>
  <c r="M1576" i="61"/>
  <c r="N1576" i="61" s="1"/>
  <c r="O1576" i="61"/>
  <c r="H1578" i="61"/>
  <c r="E1579" i="61"/>
  <c r="G1578" i="61"/>
  <c r="I1577" i="61"/>
  <c r="E1580" i="38"/>
  <c r="H1579" i="38"/>
  <c r="M1576" i="38"/>
  <c r="N1576" i="38" s="1"/>
  <c r="K1576" i="38"/>
  <c r="O1576" i="38" s="1"/>
  <c r="L1578" i="38"/>
  <c r="J1578" i="38"/>
  <c r="G1578" i="38"/>
  <c r="I1577" i="38"/>
  <c r="M1577" i="23"/>
  <c r="K1577" i="23"/>
  <c r="L1577" i="23"/>
  <c r="N1577" i="23" s="1"/>
  <c r="J1577" i="23"/>
  <c r="O1577" i="23" s="1"/>
  <c r="E1579" i="23"/>
  <c r="H1578" i="23"/>
  <c r="N1576" i="23"/>
  <c r="I1578" i="23"/>
  <c r="G1579" i="23"/>
  <c r="O1576" i="23"/>
  <c r="E1578" i="12"/>
  <c r="H1577" i="12"/>
  <c r="G1578" i="12"/>
  <c r="I1577" i="12"/>
  <c r="J1576" i="12"/>
  <c r="L1576" i="12"/>
  <c r="O1575" i="12"/>
  <c r="M1576" i="12"/>
  <c r="K1576" i="12"/>
  <c r="N1575" i="12"/>
  <c r="J1578" i="61" l="1"/>
  <c r="L1578" i="61"/>
  <c r="E1580" i="61"/>
  <c r="H1579" i="61"/>
  <c r="K1577" i="61"/>
  <c r="O1577" i="61" s="1"/>
  <c r="M1577" i="61"/>
  <c r="N1577" i="61" s="1"/>
  <c r="G1579" i="61"/>
  <c r="I1578" i="61"/>
  <c r="H1580" i="38"/>
  <c r="E1581" i="38"/>
  <c r="K1577" i="38"/>
  <c r="O1577" i="38" s="1"/>
  <c r="M1577" i="38"/>
  <c r="N1577" i="38" s="1"/>
  <c r="J1579" i="38"/>
  <c r="L1579" i="38"/>
  <c r="G1579" i="38"/>
  <c r="I1578" i="38"/>
  <c r="M1578" i="23"/>
  <c r="K1578" i="23"/>
  <c r="J1578" i="23"/>
  <c r="L1578" i="23"/>
  <c r="N1578" i="23" s="1"/>
  <c r="E1580" i="23"/>
  <c r="H1579" i="23"/>
  <c r="I1579" i="23"/>
  <c r="G1580" i="23"/>
  <c r="O1576" i="12"/>
  <c r="G1579" i="12"/>
  <c r="I1578" i="12"/>
  <c r="N1576" i="12"/>
  <c r="J1577" i="12"/>
  <c r="L1577" i="12"/>
  <c r="K1577" i="12"/>
  <c r="M1577" i="12"/>
  <c r="E1579" i="12"/>
  <c r="H1578" i="12"/>
  <c r="H1580" i="61" l="1"/>
  <c r="E1581" i="61"/>
  <c r="K1578" i="61"/>
  <c r="O1578" i="61" s="1"/>
  <c r="M1578" i="61"/>
  <c r="N1578" i="61" s="1"/>
  <c r="L1579" i="61"/>
  <c r="J1579" i="61"/>
  <c r="G1580" i="61"/>
  <c r="I1579" i="61"/>
  <c r="E1582" i="38"/>
  <c r="H1581" i="38"/>
  <c r="M1578" i="38"/>
  <c r="N1578" i="38" s="1"/>
  <c r="K1578" i="38"/>
  <c r="O1578" i="38" s="1"/>
  <c r="L1580" i="38"/>
  <c r="J1580" i="38"/>
  <c r="G1580" i="38"/>
  <c r="I1579" i="38"/>
  <c r="O1578" i="23"/>
  <c r="M1579" i="23"/>
  <c r="K1579" i="23"/>
  <c r="I1580" i="23"/>
  <c r="G1581" i="23"/>
  <c r="E1581" i="23"/>
  <c r="H1580" i="23"/>
  <c r="L1579" i="23"/>
  <c r="N1579" i="23" s="1"/>
  <c r="J1579" i="23"/>
  <c r="N1577" i="12"/>
  <c r="E1580" i="12"/>
  <c r="H1579" i="12"/>
  <c r="K1578" i="12"/>
  <c r="M1578" i="12"/>
  <c r="O1577" i="12"/>
  <c r="L1578" i="12"/>
  <c r="J1578" i="12"/>
  <c r="G1580" i="12"/>
  <c r="I1579" i="12"/>
  <c r="G1581" i="61" l="1"/>
  <c r="I1580" i="61"/>
  <c r="H1581" i="61"/>
  <c r="E1582" i="61"/>
  <c r="K1579" i="61"/>
  <c r="O1579" i="61" s="1"/>
  <c r="M1579" i="61"/>
  <c r="N1579" i="61" s="1"/>
  <c r="J1580" i="61"/>
  <c r="L1580" i="61"/>
  <c r="J1581" i="38"/>
  <c r="L1581" i="38"/>
  <c r="K1579" i="38"/>
  <c r="O1579" i="38" s="1"/>
  <c r="M1579" i="38"/>
  <c r="N1579" i="38" s="1"/>
  <c r="G1581" i="38"/>
  <c r="I1580" i="38"/>
  <c r="H1582" i="38"/>
  <c r="E1583" i="38"/>
  <c r="O1578" i="12"/>
  <c r="O1579" i="23"/>
  <c r="J1580" i="23"/>
  <c r="L1580" i="23"/>
  <c r="E1582" i="23"/>
  <c r="H1581" i="23"/>
  <c r="I1581" i="23"/>
  <c r="G1582" i="23"/>
  <c r="M1580" i="23"/>
  <c r="K1580" i="23"/>
  <c r="N1578" i="12"/>
  <c r="L1579" i="12"/>
  <c r="J1579" i="12"/>
  <c r="E1581" i="12"/>
  <c r="H1580" i="12"/>
  <c r="K1579" i="12"/>
  <c r="M1579" i="12"/>
  <c r="G1581" i="12"/>
  <c r="I1580" i="12"/>
  <c r="K1580" i="61" l="1"/>
  <c r="M1580" i="61"/>
  <c r="L1581" i="61"/>
  <c r="J1581" i="61"/>
  <c r="N1580" i="61"/>
  <c r="G1582" i="61"/>
  <c r="I1581" i="61"/>
  <c r="H1582" i="61"/>
  <c r="E1583" i="61"/>
  <c r="O1580" i="61"/>
  <c r="G1582" i="38"/>
  <c r="I1581" i="38"/>
  <c r="E1584" i="38"/>
  <c r="H1583" i="38"/>
  <c r="M1580" i="38"/>
  <c r="N1580" i="38" s="1"/>
  <c r="K1580" i="38"/>
  <c r="O1580" i="38" s="1"/>
  <c r="L1582" i="38"/>
  <c r="J1582" i="38"/>
  <c r="N1579" i="12"/>
  <c r="I1582" i="23"/>
  <c r="G1583" i="23"/>
  <c r="E1583" i="23"/>
  <c r="H1582" i="23"/>
  <c r="M1581" i="23"/>
  <c r="K1581" i="23"/>
  <c r="N1580" i="23"/>
  <c r="L1581" i="23"/>
  <c r="J1581" i="23"/>
  <c r="O1580" i="23"/>
  <c r="G1582" i="12"/>
  <c r="I1581" i="12"/>
  <c r="O1579" i="12"/>
  <c r="M1580" i="12"/>
  <c r="K1580" i="12"/>
  <c r="L1580" i="12"/>
  <c r="J1580" i="12"/>
  <c r="E1582" i="12"/>
  <c r="H1581" i="12"/>
  <c r="J1582" i="61" l="1"/>
  <c r="L1582" i="61"/>
  <c r="G1583" i="61"/>
  <c r="I1582" i="61"/>
  <c r="K1581" i="61"/>
  <c r="O1581" i="61" s="1"/>
  <c r="M1581" i="61"/>
  <c r="N1581" i="61" s="1"/>
  <c r="H1583" i="61"/>
  <c r="E1584" i="61"/>
  <c r="H1584" i="38"/>
  <c r="E1585" i="38"/>
  <c r="J1583" i="38"/>
  <c r="L1583" i="38"/>
  <c r="K1581" i="38"/>
  <c r="O1581" i="38" s="1"/>
  <c r="M1581" i="38"/>
  <c r="N1581" i="38" s="1"/>
  <c r="G1583" i="38"/>
  <c r="I1582" i="38"/>
  <c r="N1581" i="23"/>
  <c r="O1581" i="23"/>
  <c r="E1584" i="23"/>
  <c r="H1583" i="23"/>
  <c r="J1582" i="23"/>
  <c r="L1582" i="23"/>
  <c r="I1583" i="23"/>
  <c r="G1584" i="23"/>
  <c r="M1582" i="23"/>
  <c r="K1582" i="23"/>
  <c r="O1580" i="12"/>
  <c r="N1580" i="12"/>
  <c r="E1583" i="12"/>
  <c r="H1582" i="12"/>
  <c r="M1581" i="12"/>
  <c r="K1581" i="12"/>
  <c r="L1581" i="12"/>
  <c r="J1581" i="12"/>
  <c r="G1583" i="12"/>
  <c r="I1582" i="12"/>
  <c r="G1584" i="61" l="1"/>
  <c r="I1583" i="61"/>
  <c r="H1584" i="61"/>
  <c r="E1585" i="61"/>
  <c r="K1582" i="61"/>
  <c r="O1582" i="61" s="1"/>
  <c r="M1582" i="61"/>
  <c r="N1582" i="61" s="1"/>
  <c r="L1583" i="61"/>
  <c r="J1583" i="61"/>
  <c r="E1586" i="38"/>
  <c r="H1585" i="38"/>
  <c r="G1584" i="38"/>
  <c r="I1583" i="38"/>
  <c r="M1582" i="38"/>
  <c r="N1582" i="38" s="1"/>
  <c r="K1582" i="38"/>
  <c r="O1582" i="38" s="1"/>
  <c r="L1584" i="38"/>
  <c r="J1584" i="38"/>
  <c r="I1584" i="23"/>
  <c r="G1585" i="23"/>
  <c r="O1582" i="23"/>
  <c r="M1583" i="23"/>
  <c r="K1583" i="23"/>
  <c r="L1583" i="23"/>
  <c r="J1583" i="23"/>
  <c r="O1583" i="23" s="1"/>
  <c r="N1582" i="23"/>
  <c r="E1585" i="23"/>
  <c r="H1584" i="23"/>
  <c r="O1581" i="12"/>
  <c r="N1581" i="12"/>
  <c r="M1582" i="12"/>
  <c r="K1582" i="12"/>
  <c r="G1584" i="12"/>
  <c r="I1583" i="12"/>
  <c r="L1582" i="12"/>
  <c r="J1582" i="12"/>
  <c r="E1584" i="12"/>
  <c r="H1583" i="12"/>
  <c r="K1583" i="61" l="1"/>
  <c r="M1583" i="61"/>
  <c r="H1585" i="61"/>
  <c r="E1586" i="61"/>
  <c r="O1583" i="61"/>
  <c r="G1585" i="61"/>
  <c r="I1584" i="61"/>
  <c r="J1584" i="61"/>
  <c r="L1584" i="61"/>
  <c r="N1583" i="61"/>
  <c r="J1585" i="38"/>
  <c r="L1585" i="38"/>
  <c r="G1585" i="38"/>
  <c r="I1584" i="38"/>
  <c r="H1586" i="38"/>
  <c r="E1587" i="38"/>
  <c r="K1583" i="38"/>
  <c r="O1583" i="38" s="1"/>
  <c r="M1583" i="38"/>
  <c r="N1583" i="38" s="1"/>
  <c r="N1583" i="23"/>
  <c r="J1584" i="23"/>
  <c r="L1584" i="23"/>
  <c r="I1585" i="23"/>
  <c r="G1586" i="23"/>
  <c r="E1586" i="23"/>
  <c r="H1585" i="23"/>
  <c r="M1584" i="23"/>
  <c r="K1584" i="23"/>
  <c r="M1583" i="12"/>
  <c r="K1583" i="12"/>
  <c r="L1583" i="12"/>
  <c r="N1583" i="12" s="1"/>
  <c r="J1583" i="12"/>
  <c r="E1585" i="12"/>
  <c r="H1584" i="12"/>
  <c r="O1582" i="12"/>
  <c r="G1585" i="12"/>
  <c r="I1584" i="12"/>
  <c r="N1582" i="12"/>
  <c r="H1586" i="61" l="1"/>
  <c r="E1587" i="61"/>
  <c r="L1585" i="61"/>
  <c r="J1585" i="61"/>
  <c r="K1584" i="61"/>
  <c r="O1584" i="61" s="1"/>
  <c r="M1584" i="61"/>
  <c r="N1584" i="61" s="1"/>
  <c r="G1586" i="61"/>
  <c r="I1585" i="61"/>
  <c r="M1584" i="38"/>
  <c r="N1584" i="38" s="1"/>
  <c r="K1584" i="38"/>
  <c r="O1584" i="38" s="1"/>
  <c r="G1586" i="38"/>
  <c r="I1585" i="38"/>
  <c r="E1588" i="38"/>
  <c r="H1587" i="38"/>
  <c r="L1586" i="38"/>
  <c r="J1586" i="38"/>
  <c r="E1587" i="23"/>
  <c r="H1586" i="23"/>
  <c r="M1585" i="23"/>
  <c r="K1585" i="23"/>
  <c r="N1584" i="23"/>
  <c r="L1585" i="23"/>
  <c r="N1585" i="23" s="1"/>
  <c r="J1585" i="23"/>
  <c r="O1585" i="23" s="1"/>
  <c r="I1586" i="23"/>
  <c r="G1587" i="23"/>
  <c r="O1584" i="23"/>
  <c r="O1583" i="12"/>
  <c r="L1584" i="12"/>
  <c r="J1584" i="12"/>
  <c r="G1586" i="12"/>
  <c r="I1585" i="12"/>
  <c r="E1586" i="12"/>
  <c r="H1585" i="12"/>
  <c r="M1584" i="12"/>
  <c r="K1584" i="12"/>
  <c r="H1587" i="61" l="1"/>
  <c r="E1588" i="61"/>
  <c r="G1587" i="61"/>
  <c r="I1586" i="61"/>
  <c r="K1585" i="61"/>
  <c r="O1585" i="61" s="1"/>
  <c r="M1585" i="61"/>
  <c r="N1585" i="61" s="1"/>
  <c r="J1586" i="61"/>
  <c r="L1586" i="61"/>
  <c r="J1587" i="38"/>
  <c r="L1587" i="38"/>
  <c r="H1588" i="38"/>
  <c r="E1589" i="38"/>
  <c r="K1585" i="38"/>
  <c r="O1585" i="38" s="1"/>
  <c r="M1585" i="38"/>
  <c r="N1585" i="38" s="1"/>
  <c r="G1587" i="38"/>
  <c r="I1586" i="38"/>
  <c r="M1586" i="23"/>
  <c r="K1586" i="23"/>
  <c r="J1586" i="23"/>
  <c r="O1586" i="23" s="1"/>
  <c r="L1586" i="23"/>
  <c r="N1586" i="23" s="1"/>
  <c r="I1587" i="23"/>
  <c r="G1588" i="23"/>
  <c r="E1588" i="23"/>
  <c r="H1587" i="23"/>
  <c r="L1585" i="12"/>
  <c r="J1585" i="12"/>
  <c r="G1587" i="12"/>
  <c r="I1586" i="12"/>
  <c r="E1587" i="12"/>
  <c r="H1586" i="12"/>
  <c r="O1584" i="12"/>
  <c r="M1585" i="12"/>
  <c r="N1585" i="12" s="1"/>
  <c r="K1585" i="12"/>
  <c r="N1584" i="12"/>
  <c r="G1588" i="61" l="1"/>
  <c r="I1587" i="61"/>
  <c r="H1588" i="61"/>
  <c r="E1589" i="61"/>
  <c r="K1586" i="61"/>
  <c r="O1586" i="61" s="1"/>
  <c r="M1586" i="61"/>
  <c r="N1586" i="61" s="1"/>
  <c r="L1587" i="61"/>
  <c r="J1587" i="61"/>
  <c r="E1590" i="38"/>
  <c r="H1589" i="38"/>
  <c r="L1588" i="38"/>
  <c r="J1588" i="38"/>
  <c r="G1588" i="38"/>
  <c r="I1587" i="38"/>
  <c r="M1586" i="38"/>
  <c r="N1586" i="38" s="1"/>
  <c r="K1586" i="38"/>
  <c r="O1586" i="38" s="1"/>
  <c r="E1589" i="23"/>
  <c r="H1588" i="23"/>
  <c r="L1587" i="23"/>
  <c r="J1587" i="23"/>
  <c r="I1588" i="23"/>
  <c r="G1589" i="23"/>
  <c r="M1587" i="23"/>
  <c r="K1587" i="23"/>
  <c r="O1585" i="12"/>
  <c r="L1586" i="12"/>
  <c r="J1586" i="12"/>
  <c r="G1588" i="12"/>
  <c r="I1587" i="12"/>
  <c r="E1588" i="12"/>
  <c r="H1587" i="12"/>
  <c r="M1586" i="12"/>
  <c r="N1586" i="12" s="1"/>
  <c r="K1586" i="12"/>
  <c r="J1588" i="61" l="1"/>
  <c r="L1588" i="61"/>
  <c r="K1587" i="61"/>
  <c r="O1587" i="61" s="1"/>
  <c r="M1587" i="61"/>
  <c r="N1587" i="61" s="1"/>
  <c r="E1590" i="61"/>
  <c r="H1589" i="61"/>
  <c r="G1589" i="61"/>
  <c r="I1588" i="61"/>
  <c r="G1589" i="38"/>
  <c r="I1588" i="38"/>
  <c r="K1587" i="38"/>
  <c r="O1587" i="38" s="1"/>
  <c r="M1587" i="38"/>
  <c r="N1587" i="38" s="1"/>
  <c r="J1589" i="38"/>
  <c r="L1589" i="38"/>
  <c r="H1590" i="38"/>
  <c r="E1591" i="38"/>
  <c r="I1589" i="23"/>
  <c r="G1590" i="23"/>
  <c r="O1587" i="23"/>
  <c r="M1588" i="23"/>
  <c r="K1588" i="23"/>
  <c r="N1587" i="23"/>
  <c r="J1588" i="23"/>
  <c r="O1588" i="23" s="1"/>
  <c r="L1588" i="23"/>
  <c r="N1588" i="23" s="1"/>
  <c r="E1590" i="23"/>
  <c r="H1589" i="23"/>
  <c r="O1586" i="12"/>
  <c r="L1587" i="12"/>
  <c r="J1587" i="12"/>
  <c r="E1589" i="12"/>
  <c r="H1588" i="12"/>
  <c r="M1587" i="12"/>
  <c r="N1587" i="12" s="1"/>
  <c r="K1587" i="12"/>
  <c r="G1589" i="12"/>
  <c r="I1588" i="12"/>
  <c r="L1589" i="61" l="1"/>
  <c r="J1589" i="61"/>
  <c r="H1590" i="61"/>
  <c r="E1591" i="61"/>
  <c r="K1588" i="61"/>
  <c r="M1588" i="61"/>
  <c r="N1588" i="61" s="1"/>
  <c r="O1588" i="61"/>
  <c r="G1590" i="61"/>
  <c r="I1589" i="61"/>
  <c r="E1592" i="38"/>
  <c r="H1591" i="38"/>
  <c r="M1588" i="38"/>
  <c r="N1588" i="38" s="1"/>
  <c r="K1588" i="38"/>
  <c r="O1588" i="38" s="1"/>
  <c r="L1590" i="38"/>
  <c r="J1590" i="38"/>
  <c r="G1590" i="38"/>
  <c r="I1589" i="38"/>
  <c r="O1587" i="12"/>
  <c r="L1589" i="23"/>
  <c r="J1589" i="23"/>
  <c r="I1590" i="23"/>
  <c r="G1591" i="23"/>
  <c r="E1591" i="23"/>
  <c r="H1590" i="23"/>
  <c r="M1589" i="23"/>
  <c r="K1589" i="23"/>
  <c r="G1590" i="12"/>
  <c r="I1589" i="12"/>
  <c r="J1588" i="12"/>
  <c r="L1588" i="12"/>
  <c r="E1590" i="12"/>
  <c r="H1589" i="12"/>
  <c r="K1588" i="12"/>
  <c r="M1588" i="12"/>
  <c r="E1592" i="61" l="1"/>
  <c r="H1591" i="61"/>
  <c r="K1589" i="61"/>
  <c r="M1589" i="61"/>
  <c r="N1589" i="61" s="1"/>
  <c r="O1589" i="61"/>
  <c r="J1590" i="61"/>
  <c r="L1590" i="61"/>
  <c r="G1591" i="61"/>
  <c r="I1590" i="61"/>
  <c r="J1591" i="38"/>
  <c r="L1591" i="38"/>
  <c r="H1592" i="38"/>
  <c r="E1593" i="38"/>
  <c r="K1589" i="38"/>
  <c r="O1589" i="38" s="1"/>
  <c r="M1589" i="38"/>
  <c r="N1589" i="38" s="1"/>
  <c r="G1591" i="38"/>
  <c r="I1590" i="38"/>
  <c r="J1590" i="23"/>
  <c r="L1590" i="23"/>
  <c r="I1591" i="23"/>
  <c r="G1592" i="23"/>
  <c r="E1592" i="23"/>
  <c r="H1591" i="23"/>
  <c r="M1590" i="23"/>
  <c r="K1590" i="23"/>
  <c r="O1589" i="23"/>
  <c r="N1589" i="23"/>
  <c r="N1588" i="12"/>
  <c r="M1589" i="12"/>
  <c r="K1589" i="12"/>
  <c r="L1589" i="12"/>
  <c r="N1589" i="12" s="1"/>
  <c r="J1589" i="12"/>
  <c r="E1591" i="12"/>
  <c r="H1590" i="12"/>
  <c r="O1588" i="12"/>
  <c r="G1591" i="12"/>
  <c r="I1590" i="12"/>
  <c r="G1592" i="61" l="1"/>
  <c r="I1591" i="61"/>
  <c r="L1591" i="61"/>
  <c r="J1591" i="61"/>
  <c r="K1590" i="61"/>
  <c r="O1590" i="61" s="1"/>
  <c r="M1590" i="61"/>
  <c r="N1590" i="61" s="1"/>
  <c r="H1592" i="61"/>
  <c r="E1593" i="61"/>
  <c r="E1594" i="38"/>
  <c r="H1593" i="38"/>
  <c r="L1592" i="38"/>
  <c r="J1592" i="38"/>
  <c r="M1590" i="38"/>
  <c r="N1590" i="38" s="1"/>
  <c r="K1590" i="38"/>
  <c r="O1590" i="38" s="1"/>
  <c r="G1592" i="38"/>
  <c r="I1591" i="38"/>
  <c r="L1591" i="23"/>
  <c r="J1591" i="23"/>
  <c r="E1593" i="23"/>
  <c r="H1592" i="23"/>
  <c r="I1592" i="23"/>
  <c r="G1593" i="23"/>
  <c r="M1591" i="23"/>
  <c r="K1591" i="23"/>
  <c r="N1590" i="23"/>
  <c r="O1590" i="23"/>
  <c r="O1589" i="12"/>
  <c r="E1592" i="12"/>
  <c r="H1591" i="12"/>
  <c r="L1590" i="12"/>
  <c r="J1590" i="12"/>
  <c r="M1590" i="12"/>
  <c r="K1590" i="12"/>
  <c r="G1592" i="12"/>
  <c r="I1591" i="12"/>
  <c r="E1594" i="61" l="1"/>
  <c r="H1593" i="61"/>
  <c r="K1591" i="61"/>
  <c r="O1591" i="61" s="1"/>
  <c r="M1591" i="61"/>
  <c r="N1591" i="61" s="1"/>
  <c r="J1592" i="61"/>
  <c r="L1592" i="61"/>
  <c r="G1593" i="61"/>
  <c r="I1592" i="61"/>
  <c r="J1593" i="38"/>
  <c r="L1593" i="38"/>
  <c r="K1591" i="38"/>
  <c r="O1591" i="38" s="1"/>
  <c r="M1591" i="38"/>
  <c r="N1591" i="38" s="1"/>
  <c r="G1593" i="38"/>
  <c r="I1592" i="38"/>
  <c r="H1594" i="38"/>
  <c r="E1595" i="38"/>
  <c r="I1593" i="23"/>
  <c r="G1594" i="23"/>
  <c r="E1594" i="23"/>
  <c r="H1593" i="23"/>
  <c r="M1592" i="23"/>
  <c r="K1592" i="23"/>
  <c r="O1591" i="23"/>
  <c r="J1592" i="23"/>
  <c r="L1592" i="23"/>
  <c r="N1591" i="23"/>
  <c r="O1590" i="12"/>
  <c r="J1591" i="12"/>
  <c r="L1591" i="12"/>
  <c r="M1591" i="12"/>
  <c r="K1591" i="12"/>
  <c r="G1593" i="12"/>
  <c r="I1592" i="12"/>
  <c r="N1590" i="12"/>
  <c r="E1593" i="12"/>
  <c r="H1592" i="12"/>
  <c r="L1593" i="61" l="1"/>
  <c r="J1593" i="61"/>
  <c r="H1594" i="61"/>
  <c r="E1595" i="61"/>
  <c r="K1592" i="61"/>
  <c r="O1592" i="61" s="1"/>
  <c r="M1592" i="61"/>
  <c r="N1592" i="61" s="1"/>
  <c r="G1594" i="61"/>
  <c r="I1593" i="61"/>
  <c r="G1594" i="38"/>
  <c r="I1593" i="38"/>
  <c r="E1596" i="38"/>
  <c r="H1595" i="38"/>
  <c r="M1592" i="38"/>
  <c r="N1592" i="38" s="1"/>
  <c r="K1592" i="38"/>
  <c r="O1592" i="38" s="1"/>
  <c r="L1594" i="38"/>
  <c r="J1594" i="38"/>
  <c r="O1592" i="23"/>
  <c r="N1592" i="23"/>
  <c r="L1593" i="23"/>
  <c r="J1593" i="23"/>
  <c r="E1595" i="23"/>
  <c r="H1594" i="23"/>
  <c r="I1594" i="23"/>
  <c r="G1595" i="23"/>
  <c r="M1593" i="23"/>
  <c r="K1593" i="23"/>
  <c r="G1594" i="12"/>
  <c r="I1593" i="12"/>
  <c r="J1592" i="12"/>
  <c r="L1592" i="12"/>
  <c r="K1592" i="12"/>
  <c r="M1592" i="12"/>
  <c r="N1591" i="12"/>
  <c r="O1591" i="12"/>
  <c r="E1594" i="12"/>
  <c r="H1593" i="12"/>
  <c r="E1596" i="61" l="1"/>
  <c r="H1595" i="61"/>
  <c r="J1594" i="61"/>
  <c r="L1594" i="61"/>
  <c r="K1593" i="61"/>
  <c r="O1593" i="61" s="1"/>
  <c r="M1593" i="61"/>
  <c r="N1593" i="61" s="1"/>
  <c r="G1595" i="61"/>
  <c r="I1594" i="61"/>
  <c r="H1596" i="38"/>
  <c r="E1597" i="38"/>
  <c r="J1595" i="38"/>
  <c r="L1595" i="38"/>
  <c r="K1593" i="38"/>
  <c r="O1593" i="38" s="1"/>
  <c r="M1593" i="38"/>
  <c r="N1593" i="38" s="1"/>
  <c r="G1595" i="38"/>
  <c r="I1594" i="38"/>
  <c r="N1593" i="23"/>
  <c r="I1595" i="23"/>
  <c r="G1596" i="23"/>
  <c r="M1594" i="23"/>
  <c r="K1594" i="23"/>
  <c r="J1594" i="23"/>
  <c r="O1594" i="23" s="1"/>
  <c r="L1594" i="23"/>
  <c r="N1594" i="23" s="1"/>
  <c r="E1596" i="23"/>
  <c r="H1595" i="23"/>
  <c r="O1593" i="23"/>
  <c r="N1592" i="12"/>
  <c r="L1593" i="12"/>
  <c r="J1593" i="12"/>
  <c r="O1592" i="12"/>
  <c r="K1593" i="12"/>
  <c r="M1593" i="12"/>
  <c r="E1595" i="12"/>
  <c r="H1594" i="12"/>
  <c r="G1595" i="12"/>
  <c r="I1594" i="12"/>
  <c r="G1596" i="61" l="1"/>
  <c r="I1595" i="61"/>
  <c r="L1595" i="61"/>
  <c r="J1595" i="61"/>
  <c r="K1594" i="61"/>
  <c r="O1594" i="61" s="1"/>
  <c r="M1594" i="61"/>
  <c r="N1594" i="61" s="1"/>
  <c r="H1596" i="61"/>
  <c r="E1597" i="61"/>
  <c r="G1596" i="38"/>
  <c r="I1595" i="38"/>
  <c r="E1598" i="38"/>
  <c r="H1597" i="38"/>
  <c r="M1594" i="38"/>
  <c r="N1594" i="38" s="1"/>
  <c r="K1594" i="38"/>
  <c r="O1594" i="38" s="1"/>
  <c r="L1596" i="38"/>
  <c r="J1596" i="38"/>
  <c r="L1595" i="23"/>
  <c r="J1595" i="23"/>
  <c r="I1596" i="23"/>
  <c r="G1597" i="23"/>
  <c r="E1597" i="23"/>
  <c r="H1596" i="23"/>
  <c r="M1595" i="23"/>
  <c r="K1595" i="23"/>
  <c r="L1594" i="12"/>
  <c r="J1594" i="12"/>
  <c r="G1596" i="12"/>
  <c r="I1595" i="12"/>
  <c r="E1596" i="12"/>
  <c r="H1595" i="12"/>
  <c r="O1593" i="12"/>
  <c r="M1594" i="12"/>
  <c r="K1594" i="12"/>
  <c r="N1593" i="12"/>
  <c r="H1597" i="61" l="1"/>
  <c r="E1598" i="61"/>
  <c r="K1595" i="61"/>
  <c r="O1595" i="61" s="1"/>
  <c r="M1595" i="61"/>
  <c r="N1595" i="61" s="1"/>
  <c r="J1596" i="61"/>
  <c r="L1596" i="61"/>
  <c r="G1597" i="61"/>
  <c r="I1596" i="61"/>
  <c r="K1595" i="38"/>
  <c r="O1595" i="38" s="1"/>
  <c r="M1595" i="38"/>
  <c r="N1595" i="38" s="1"/>
  <c r="G1597" i="38"/>
  <c r="I1596" i="38"/>
  <c r="J1597" i="38"/>
  <c r="L1597" i="38"/>
  <c r="H1598" i="38"/>
  <c r="E1599" i="38"/>
  <c r="M1596" i="23"/>
  <c r="K1596" i="23"/>
  <c r="J1596" i="23"/>
  <c r="O1596" i="23" s="1"/>
  <c r="L1596" i="23"/>
  <c r="N1596" i="23" s="1"/>
  <c r="O1595" i="23"/>
  <c r="E1598" i="23"/>
  <c r="H1597" i="23"/>
  <c r="I1597" i="23"/>
  <c r="G1598" i="23"/>
  <c r="N1595" i="23"/>
  <c r="E1597" i="12"/>
  <c r="H1596" i="12"/>
  <c r="G1597" i="12"/>
  <c r="I1596" i="12"/>
  <c r="M1595" i="12"/>
  <c r="K1595" i="12"/>
  <c r="O1595" i="12" s="1"/>
  <c r="O1594" i="12"/>
  <c r="L1595" i="12"/>
  <c r="J1595" i="12"/>
  <c r="N1594" i="12"/>
  <c r="H1598" i="61" l="1"/>
  <c r="E1599" i="61"/>
  <c r="L1597" i="61"/>
  <c r="J1597" i="61"/>
  <c r="K1596" i="61"/>
  <c r="O1596" i="61" s="1"/>
  <c r="M1596" i="61"/>
  <c r="N1596" i="61" s="1"/>
  <c r="G1598" i="61"/>
  <c r="I1597" i="61"/>
  <c r="L1598" i="38"/>
  <c r="J1598" i="38"/>
  <c r="M1596" i="38"/>
  <c r="N1596" i="38" s="1"/>
  <c r="K1596" i="38"/>
  <c r="O1596" i="38" s="1"/>
  <c r="G1598" i="38"/>
  <c r="I1597" i="38"/>
  <c r="E1600" i="38"/>
  <c r="H1599" i="38"/>
  <c r="N1595" i="12"/>
  <c r="E1599" i="23"/>
  <c r="H1598" i="23"/>
  <c r="L1597" i="23"/>
  <c r="J1597" i="23"/>
  <c r="M1597" i="23"/>
  <c r="K1597" i="23"/>
  <c r="I1598" i="23"/>
  <c r="G1599" i="23"/>
  <c r="K1596" i="12"/>
  <c r="M1596" i="12"/>
  <c r="G1598" i="12"/>
  <c r="I1597" i="12"/>
  <c r="J1596" i="12"/>
  <c r="L1596" i="12"/>
  <c r="N1596" i="12" s="1"/>
  <c r="E1598" i="12"/>
  <c r="H1597" i="12"/>
  <c r="H1599" i="61" l="1"/>
  <c r="E1600" i="61"/>
  <c r="J1598" i="61"/>
  <c r="L1598" i="61"/>
  <c r="K1597" i="61"/>
  <c r="O1597" i="61" s="1"/>
  <c r="M1597" i="61"/>
  <c r="N1597" i="61" s="1"/>
  <c r="G1599" i="61"/>
  <c r="I1598" i="61"/>
  <c r="K1597" i="38"/>
  <c r="O1597" i="38" s="1"/>
  <c r="M1597" i="38"/>
  <c r="N1597" i="38" s="1"/>
  <c r="G1599" i="38"/>
  <c r="I1598" i="38"/>
  <c r="J1599" i="38"/>
  <c r="L1599" i="38"/>
  <c r="H1600" i="38"/>
  <c r="E1601" i="38"/>
  <c r="M1598" i="23"/>
  <c r="K1598" i="23"/>
  <c r="N1597" i="23"/>
  <c r="I1599" i="23"/>
  <c r="G1600" i="23"/>
  <c r="J1598" i="23"/>
  <c r="O1598" i="23" s="1"/>
  <c r="L1598" i="23"/>
  <c r="O1597" i="23"/>
  <c r="E1600" i="23"/>
  <c r="H1599" i="23"/>
  <c r="G1599" i="12"/>
  <c r="I1598" i="12"/>
  <c r="J1597" i="12"/>
  <c r="L1597" i="12"/>
  <c r="E1599" i="12"/>
  <c r="H1598" i="12"/>
  <c r="M1597" i="12"/>
  <c r="K1597" i="12"/>
  <c r="O1596" i="12"/>
  <c r="H1600" i="61" l="1"/>
  <c r="E1601" i="61"/>
  <c r="L1599" i="61"/>
  <c r="J1599" i="61"/>
  <c r="K1598" i="61"/>
  <c r="O1598" i="61" s="1"/>
  <c r="M1598" i="61"/>
  <c r="N1598" i="61" s="1"/>
  <c r="G1600" i="61"/>
  <c r="I1599" i="61"/>
  <c r="M1598" i="38"/>
  <c r="N1598" i="38" s="1"/>
  <c r="K1598" i="38"/>
  <c r="O1598" i="38" s="1"/>
  <c r="L1600" i="38"/>
  <c r="J1600" i="38"/>
  <c r="G1600" i="38"/>
  <c r="I1599" i="38"/>
  <c r="E1602" i="38"/>
  <c r="H1601" i="38"/>
  <c r="N1598" i="23"/>
  <c r="I1600" i="23"/>
  <c r="G1601" i="23"/>
  <c r="M1599" i="23"/>
  <c r="K1599" i="23"/>
  <c r="L1599" i="23"/>
  <c r="N1599" i="23" s="1"/>
  <c r="J1599" i="23"/>
  <c r="O1599" i="23" s="1"/>
  <c r="E1601" i="23"/>
  <c r="H1600" i="23"/>
  <c r="N1597" i="12"/>
  <c r="K1598" i="12"/>
  <c r="M1598" i="12"/>
  <c r="L1598" i="12"/>
  <c r="J1598" i="12"/>
  <c r="O1598" i="12" s="1"/>
  <c r="E1600" i="12"/>
  <c r="H1599" i="12"/>
  <c r="O1597" i="12"/>
  <c r="G1600" i="12"/>
  <c r="I1599" i="12"/>
  <c r="H1601" i="61" l="1"/>
  <c r="E1602" i="61"/>
  <c r="J1600" i="61"/>
  <c r="L1600" i="61"/>
  <c r="K1599" i="61"/>
  <c r="O1599" i="61" s="1"/>
  <c r="M1599" i="61"/>
  <c r="N1599" i="61" s="1"/>
  <c r="G1601" i="61"/>
  <c r="I1600" i="61"/>
  <c r="G1601" i="38"/>
  <c r="I1600" i="38"/>
  <c r="K1599" i="38"/>
  <c r="O1599" i="38" s="1"/>
  <c r="M1599" i="38"/>
  <c r="N1599" i="38" s="1"/>
  <c r="J1601" i="38"/>
  <c r="L1601" i="38"/>
  <c r="H1602" i="38"/>
  <c r="E1603" i="38"/>
  <c r="E1602" i="23"/>
  <c r="H1601" i="23"/>
  <c r="I1601" i="23"/>
  <c r="G1602" i="23"/>
  <c r="J1600" i="23"/>
  <c r="L1600" i="23"/>
  <c r="M1600" i="23"/>
  <c r="K1600" i="23"/>
  <c r="N1598" i="12"/>
  <c r="L1599" i="12"/>
  <c r="J1599" i="12"/>
  <c r="E1601" i="12"/>
  <c r="H1600" i="12"/>
  <c r="K1599" i="12"/>
  <c r="M1599" i="12"/>
  <c r="G1601" i="12"/>
  <c r="I1600" i="12"/>
  <c r="H1602" i="61" l="1"/>
  <c r="E1603" i="61"/>
  <c r="L1601" i="61"/>
  <c r="J1601" i="61"/>
  <c r="K1600" i="61"/>
  <c r="O1600" i="61" s="1"/>
  <c r="M1600" i="61"/>
  <c r="N1600" i="61" s="1"/>
  <c r="G1602" i="61"/>
  <c r="I1601" i="61"/>
  <c r="M1600" i="38"/>
  <c r="N1600" i="38" s="1"/>
  <c r="K1600" i="38"/>
  <c r="O1600" i="38" s="1"/>
  <c r="E1604" i="38"/>
  <c r="H1603" i="38"/>
  <c r="L1602" i="38"/>
  <c r="J1602" i="38"/>
  <c r="G1602" i="38"/>
  <c r="I1601" i="38"/>
  <c r="O1600" i="23"/>
  <c r="I1602" i="23"/>
  <c r="G1603" i="23"/>
  <c r="L1601" i="23"/>
  <c r="J1601" i="23"/>
  <c r="N1600" i="23"/>
  <c r="M1601" i="23"/>
  <c r="K1601" i="23"/>
  <c r="E1603" i="23"/>
  <c r="H1602" i="23"/>
  <c r="M1600" i="12"/>
  <c r="K1600" i="12"/>
  <c r="G1602" i="12"/>
  <c r="I1601" i="12"/>
  <c r="L1600" i="12"/>
  <c r="J1600" i="12"/>
  <c r="E1602" i="12"/>
  <c r="H1601" i="12"/>
  <c r="O1599" i="12"/>
  <c r="N1599" i="12"/>
  <c r="H1603" i="61" l="1"/>
  <c r="E1604" i="61"/>
  <c r="J1602" i="61"/>
  <c r="L1602" i="61"/>
  <c r="K1601" i="61"/>
  <c r="O1601" i="61" s="1"/>
  <c r="M1601" i="61"/>
  <c r="N1601" i="61" s="1"/>
  <c r="G1603" i="61"/>
  <c r="I1602" i="61"/>
  <c r="J1603" i="38"/>
  <c r="L1603" i="38"/>
  <c r="H1604" i="38"/>
  <c r="E1605" i="38"/>
  <c r="K1601" i="38"/>
  <c r="O1601" i="38" s="1"/>
  <c r="M1601" i="38"/>
  <c r="N1601" i="38" s="1"/>
  <c r="G1603" i="38"/>
  <c r="I1602" i="38"/>
  <c r="O1601" i="23"/>
  <c r="N1601" i="23"/>
  <c r="I1603" i="23"/>
  <c r="G1604" i="23"/>
  <c r="J1602" i="23"/>
  <c r="L1602" i="23"/>
  <c r="M1602" i="23"/>
  <c r="K1602" i="23"/>
  <c r="E1604" i="23"/>
  <c r="H1603" i="23"/>
  <c r="M1601" i="12"/>
  <c r="K1601" i="12"/>
  <c r="G1603" i="12"/>
  <c r="I1602" i="12"/>
  <c r="E1603" i="12"/>
  <c r="H1602" i="12"/>
  <c r="O1600" i="12"/>
  <c r="L1601" i="12"/>
  <c r="J1601" i="12"/>
  <c r="N1600" i="12"/>
  <c r="H1604" i="61" l="1"/>
  <c r="E1605" i="61"/>
  <c r="L1603" i="61"/>
  <c r="J1603" i="61"/>
  <c r="K1602" i="61"/>
  <c r="O1602" i="61" s="1"/>
  <c r="M1602" i="61"/>
  <c r="N1602" i="61" s="1"/>
  <c r="G1604" i="61"/>
  <c r="I1603" i="61"/>
  <c r="E1606" i="38"/>
  <c r="H1605" i="38"/>
  <c r="L1604" i="38"/>
  <c r="J1604" i="38"/>
  <c r="M1602" i="38"/>
  <c r="N1602" i="38" s="1"/>
  <c r="K1602" i="38"/>
  <c r="O1602" i="38" s="1"/>
  <c r="G1604" i="38"/>
  <c r="I1603" i="38"/>
  <c r="N1601" i="12"/>
  <c r="O1602" i="23"/>
  <c r="M1603" i="23"/>
  <c r="K1603" i="23"/>
  <c r="L1603" i="23"/>
  <c r="N1603" i="23" s="1"/>
  <c r="J1603" i="23"/>
  <c r="O1603" i="23" s="1"/>
  <c r="N1602" i="23"/>
  <c r="I1604" i="23"/>
  <c r="G1605" i="23"/>
  <c r="E1605" i="23"/>
  <c r="H1604" i="23"/>
  <c r="O1601" i="12"/>
  <c r="G1604" i="12"/>
  <c r="I1603" i="12"/>
  <c r="J1602" i="12"/>
  <c r="L1602" i="12"/>
  <c r="E1604" i="12"/>
  <c r="H1603" i="12"/>
  <c r="M1602" i="12"/>
  <c r="K1602" i="12"/>
  <c r="E1606" i="61" l="1"/>
  <c r="H1605" i="61"/>
  <c r="J1604" i="61"/>
  <c r="L1604" i="61"/>
  <c r="K1603" i="61"/>
  <c r="O1603" i="61" s="1"/>
  <c r="M1603" i="61"/>
  <c r="N1603" i="61"/>
  <c r="G1605" i="61"/>
  <c r="I1604" i="61"/>
  <c r="J1605" i="38"/>
  <c r="L1605" i="38"/>
  <c r="K1603" i="38"/>
  <c r="O1603" i="38" s="1"/>
  <c r="M1603" i="38"/>
  <c r="N1603" i="38" s="1"/>
  <c r="G1605" i="38"/>
  <c r="I1604" i="38"/>
  <c r="H1606" i="38"/>
  <c r="E1607" i="38"/>
  <c r="I1605" i="23"/>
  <c r="G1606" i="23"/>
  <c r="J1604" i="23"/>
  <c r="L1604" i="23"/>
  <c r="M1604" i="23"/>
  <c r="K1604" i="23"/>
  <c r="E1606" i="23"/>
  <c r="H1605" i="23"/>
  <c r="N1602" i="12"/>
  <c r="K1603" i="12"/>
  <c r="M1603" i="12"/>
  <c r="J1603" i="12"/>
  <c r="O1603" i="12" s="1"/>
  <c r="L1603" i="12"/>
  <c r="E1605" i="12"/>
  <c r="H1604" i="12"/>
  <c r="O1602" i="12"/>
  <c r="G1605" i="12"/>
  <c r="I1604" i="12"/>
  <c r="L1605" i="61" l="1"/>
  <c r="J1605" i="61"/>
  <c r="K1604" i="61"/>
  <c r="O1604" i="61" s="1"/>
  <c r="M1604" i="61"/>
  <c r="N1604" i="61" s="1"/>
  <c r="G1606" i="61"/>
  <c r="I1605" i="61"/>
  <c r="H1606" i="61"/>
  <c r="E1607" i="61"/>
  <c r="M1604" i="38"/>
  <c r="N1604" i="38" s="1"/>
  <c r="K1604" i="38"/>
  <c r="O1604" i="38" s="1"/>
  <c r="L1606" i="38"/>
  <c r="J1606" i="38"/>
  <c r="G1606" i="38"/>
  <c r="I1605" i="38"/>
  <c r="E1608" i="38"/>
  <c r="H1607" i="38"/>
  <c r="L1605" i="23"/>
  <c r="J1605" i="23"/>
  <c r="O1604" i="23"/>
  <c r="E1607" i="23"/>
  <c r="H1606" i="23"/>
  <c r="N1604" i="23"/>
  <c r="I1606" i="23"/>
  <c r="G1607" i="23"/>
  <c r="M1605" i="23"/>
  <c r="K1605" i="23"/>
  <c r="N1603" i="12"/>
  <c r="L1604" i="12"/>
  <c r="J1604" i="12"/>
  <c r="M1604" i="12"/>
  <c r="K1604" i="12"/>
  <c r="E1606" i="12"/>
  <c r="H1605" i="12"/>
  <c r="G1606" i="12"/>
  <c r="I1605" i="12"/>
  <c r="K1605" i="61" l="1"/>
  <c r="M1605" i="61"/>
  <c r="O1605" i="61"/>
  <c r="G1607" i="61"/>
  <c r="I1606" i="61"/>
  <c r="E1608" i="61"/>
  <c r="H1607" i="61"/>
  <c r="N1605" i="61"/>
  <c r="J1606" i="61"/>
  <c r="L1606" i="61"/>
  <c r="K1605" i="38"/>
  <c r="O1605" i="38" s="1"/>
  <c r="M1605" i="38"/>
  <c r="N1605" i="38" s="1"/>
  <c r="J1607" i="38"/>
  <c r="L1607" i="38"/>
  <c r="G1607" i="38"/>
  <c r="I1606" i="38"/>
  <c r="H1608" i="38"/>
  <c r="E1609" i="38"/>
  <c r="G1608" i="23"/>
  <c r="I1607" i="23"/>
  <c r="J1606" i="23"/>
  <c r="O1606" i="23" s="1"/>
  <c r="L1606" i="23"/>
  <c r="E1608" i="23"/>
  <c r="H1607" i="23"/>
  <c r="O1605" i="23"/>
  <c r="M1606" i="23"/>
  <c r="K1606" i="23"/>
  <c r="N1605" i="23"/>
  <c r="M1605" i="12"/>
  <c r="K1605" i="12"/>
  <c r="E1607" i="12"/>
  <c r="H1606" i="12"/>
  <c r="G1607" i="12"/>
  <c r="I1606" i="12"/>
  <c r="O1604" i="12"/>
  <c r="L1605" i="12"/>
  <c r="J1605" i="12"/>
  <c r="N1604" i="12"/>
  <c r="G1608" i="61" l="1"/>
  <c r="I1607" i="61"/>
  <c r="H1608" i="61"/>
  <c r="E1609" i="61"/>
  <c r="K1606" i="61"/>
  <c r="O1606" i="61" s="1"/>
  <c r="M1606" i="61"/>
  <c r="N1606" i="61"/>
  <c r="L1607" i="61"/>
  <c r="J1607" i="61"/>
  <c r="M1606" i="38"/>
  <c r="N1606" i="38" s="1"/>
  <c r="K1606" i="38"/>
  <c r="O1606" i="38" s="1"/>
  <c r="E1610" i="38"/>
  <c r="H1609" i="38"/>
  <c r="G1608" i="38"/>
  <c r="I1607" i="38"/>
  <c r="L1608" i="38"/>
  <c r="J1608" i="38"/>
  <c r="E1609" i="23"/>
  <c r="H1608" i="23"/>
  <c r="L1607" i="23"/>
  <c r="J1607" i="23"/>
  <c r="M1607" i="23"/>
  <c r="K1607" i="23"/>
  <c r="N1606" i="23"/>
  <c r="I1608" i="23"/>
  <c r="G1609" i="23"/>
  <c r="O1605" i="12"/>
  <c r="L1606" i="12"/>
  <c r="J1606" i="12"/>
  <c r="M1606" i="12"/>
  <c r="K1606" i="12"/>
  <c r="O1606" i="12" s="1"/>
  <c r="G1608" i="12"/>
  <c r="I1607" i="12"/>
  <c r="E1608" i="12"/>
  <c r="H1607" i="12"/>
  <c r="N1605" i="12"/>
  <c r="E1610" i="61" l="1"/>
  <c r="H1609" i="61"/>
  <c r="J1608" i="61"/>
  <c r="L1608" i="61"/>
  <c r="K1607" i="61"/>
  <c r="M1607" i="61"/>
  <c r="N1607" i="61" s="1"/>
  <c r="O1607" i="61"/>
  <c r="G1609" i="61"/>
  <c r="I1608" i="61"/>
  <c r="H1610" i="38"/>
  <c r="E1611" i="38"/>
  <c r="K1607" i="38"/>
  <c r="O1607" i="38" s="1"/>
  <c r="M1607" i="38"/>
  <c r="N1607" i="38" s="1"/>
  <c r="G1609" i="38"/>
  <c r="I1608" i="38"/>
  <c r="J1609" i="38"/>
  <c r="L1609" i="38"/>
  <c r="O1607" i="23"/>
  <c r="M1608" i="23"/>
  <c r="K1608" i="23"/>
  <c r="J1608" i="23"/>
  <c r="O1608" i="23" s="1"/>
  <c r="L1608" i="23"/>
  <c r="N1608" i="23" s="1"/>
  <c r="N1607" i="23"/>
  <c r="G1610" i="23"/>
  <c r="I1609" i="23"/>
  <c r="E1610" i="23"/>
  <c r="H1609" i="23"/>
  <c r="N1606" i="12"/>
  <c r="J1607" i="12"/>
  <c r="L1607" i="12"/>
  <c r="G1609" i="12"/>
  <c r="I1608" i="12"/>
  <c r="K1607" i="12"/>
  <c r="M1607" i="12"/>
  <c r="E1609" i="12"/>
  <c r="H1608" i="12"/>
  <c r="L1609" i="61" l="1"/>
  <c r="J1609" i="61"/>
  <c r="K1608" i="61"/>
  <c r="O1608" i="61" s="1"/>
  <c r="M1608" i="61"/>
  <c r="H1610" i="61"/>
  <c r="E1611" i="61"/>
  <c r="N1608" i="61"/>
  <c r="G1610" i="61"/>
  <c r="I1609" i="61"/>
  <c r="M1608" i="38"/>
  <c r="N1608" i="38" s="1"/>
  <c r="K1608" i="38"/>
  <c r="O1608" i="38" s="1"/>
  <c r="E1612" i="38"/>
  <c r="H1611" i="38"/>
  <c r="G1610" i="38"/>
  <c r="I1609" i="38"/>
  <c r="L1610" i="38"/>
  <c r="J1610" i="38"/>
  <c r="I1610" i="23"/>
  <c r="G1611" i="23"/>
  <c r="E1611" i="23"/>
  <c r="H1610" i="23"/>
  <c r="M1609" i="23"/>
  <c r="K1609" i="23"/>
  <c r="L1609" i="23"/>
  <c r="N1609" i="23" s="1"/>
  <c r="J1609" i="23"/>
  <c r="O1609" i="23" s="1"/>
  <c r="L1608" i="12"/>
  <c r="J1608" i="12"/>
  <c r="E1610" i="12"/>
  <c r="H1609" i="12"/>
  <c r="G1610" i="12"/>
  <c r="I1609" i="12"/>
  <c r="M1608" i="12"/>
  <c r="K1608" i="12"/>
  <c r="O1608" i="12" s="1"/>
  <c r="N1607" i="12"/>
  <c r="O1607" i="12"/>
  <c r="E1612" i="61" l="1"/>
  <c r="H1611" i="61"/>
  <c r="J1610" i="61"/>
  <c r="L1610" i="61"/>
  <c r="K1609" i="61"/>
  <c r="O1609" i="61" s="1"/>
  <c r="M1609" i="61"/>
  <c r="N1609" i="61"/>
  <c r="G1611" i="61"/>
  <c r="I1610" i="61"/>
  <c r="J1611" i="38"/>
  <c r="L1611" i="38"/>
  <c r="H1612" i="38"/>
  <c r="E1613" i="38"/>
  <c r="K1609" i="38"/>
  <c r="O1609" i="38" s="1"/>
  <c r="M1609" i="38"/>
  <c r="N1609" i="38" s="1"/>
  <c r="G1611" i="38"/>
  <c r="I1610" i="38"/>
  <c r="E1612" i="23"/>
  <c r="H1611" i="23"/>
  <c r="J1610" i="23"/>
  <c r="L1610" i="23"/>
  <c r="G1612" i="23"/>
  <c r="I1611" i="23"/>
  <c r="M1610" i="23"/>
  <c r="K1610" i="23"/>
  <c r="L1609" i="12"/>
  <c r="J1609" i="12"/>
  <c r="M1609" i="12"/>
  <c r="K1609" i="12"/>
  <c r="G1611" i="12"/>
  <c r="I1610" i="12"/>
  <c r="E1611" i="12"/>
  <c r="H1610" i="12"/>
  <c r="N1608" i="12"/>
  <c r="K1610" i="61" l="1"/>
  <c r="O1610" i="61" s="1"/>
  <c r="M1610" i="61"/>
  <c r="N1610" i="61" s="1"/>
  <c r="L1611" i="61"/>
  <c r="J1611" i="61"/>
  <c r="G1612" i="61"/>
  <c r="I1611" i="61"/>
  <c r="H1612" i="61"/>
  <c r="E1613" i="61"/>
  <c r="L1612" i="38"/>
  <c r="J1612" i="38"/>
  <c r="E1614" i="38"/>
  <c r="H1613" i="38"/>
  <c r="M1610" i="38"/>
  <c r="N1610" i="38" s="1"/>
  <c r="K1610" i="38"/>
  <c r="O1610" i="38" s="1"/>
  <c r="G1612" i="38"/>
  <c r="I1611" i="38"/>
  <c r="I1612" i="23"/>
  <c r="G1613" i="23"/>
  <c r="O1610" i="23"/>
  <c r="M1611" i="23"/>
  <c r="K1611" i="23"/>
  <c r="N1610" i="23"/>
  <c r="L1611" i="23"/>
  <c r="N1611" i="23" s="1"/>
  <c r="J1611" i="23"/>
  <c r="O1611" i="23" s="1"/>
  <c r="E1613" i="23"/>
  <c r="H1612" i="23"/>
  <c r="M1610" i="12"/>
  <c r="K1610" i="12"/>
  <c r="E1612" i="12"/>
  <c r="H1611" i="12"/>
  <c r="L1610" i="12"/>
  <c r="N1610" i="12" s="1"/>
  <c r="J1610" i="12"/>
  <c r="O1610" i="12" s="1"/>
  <c r="G1612" i="12"/>
  <c r="I1611" i="12"/>
  <c r="O1609" i="12"/>
  <c r="N1609" i="12"/>
  <c r="K1611" i="61" l="1"/>
  <c r="O1611" i="61" s="1"/>
  <c r="M1611" i="61"/>
  <c r="N1611" i="61" s="1"/>
  <c r="H1613" i="61"/>
  <c r="E1614" i="61"/>
  <c r="G1613" i="61"/>
  <c r="I1612" i="61"/>
  <c r="J1612" i="61"/>
  <c r="L1612" i="61"/>
  <c r="G1613" i="38"/>
  <c r="I1612" i="38"/>
  <c r="J1613" i="38"/>
  <c r="L1613" i="38"/>
  <c r="H1614" i="38"/>
  <c r="E1615" i="38"/>
  <c r="K1611" i="38"/>
  <c r="O1611" i="38" s="1"/>
  <c r="M1611" i="38"/>
  <c r="N1611" i="38" s="1"/>
  <c r="J1612" i="23"/>
  <c r="L1612" i="23"/>
  <c r="G1614" i="23"/>
  <c r="I1613" i="23"/>
  <c r="E1614" i="23"/>
  <c r="H1613" i="23"/>
  <c r="M1612" i="23"/>
  <c r="K1612" i="23"/>
  <c r="J1611" i="12"/>
  <c r="L1611" i="12"/>
  <c r="E1613" i="12"/>
  <c r="H1612" i="12"/>
  <c r="G1613" i="12"/>
  <c r="I1612" i="12"/>
  <c r="M1611" i="12"/>
  <c r="K1611" i="12"/>
  <c r="K1612" i="61" l="1"/>
  <c r="M1612" i="61"/>
  <c r="N1612" i="61" s="1"/>
  <c r="G1614" i="61"/>
  <c r="I1613" i="61"/>
  <c r="H1614" i="61"/>
  <c r="E1615" i="61"/>
  <c r="L1613" i="61"/>
  <c r="J1613" i="61"/>
  <c r="O1612" i="61"/>
  <c r="L1614" i="38"/>
  <c r="J1614" i="38"/>
  <c r="E1616" i="38"/>
  <c r="H1615" i="38"/>
  <c r="M1612" i="38"/>
  <c r="N1612" i="38" s="1"/>
  <c r="K1612" i="38"/>
  <c r="O1612" i="38" s="1"/>
  <c r="G1614" i="38"/>
  <c r="I1613" i="38"/>
  <c r="L1613" i="23"/>
  <c r="J1613" i="23"/>
  <c r="I1614" i="23"/>
  <c r="G1615" i="23"/>
  <c r="M1613" i="23"/>
  <c r="K1613" i="23"/>
  <c r="N1612" i="23"/>
  <c r="E1615" i="23"/>
  <c r="H1614" i="23"/>
  <c r="O1612" i="23"/>
  <c r="M1612" i="12"/>
  <c r="K1612" i="12"/>
  <c r="G1614" i="12"/>
  <c r="I1613" i="12"/>
  <c r="N1611" i="12"/>
  <c r="J1612" i="12"/>
  <c r="O1612" i="12" s="1"/>
  <c r="L1612" i="12"/>
  <c r="E1614" i="12"/>
  <c r="H1613" i="12"/>
  <c r="O1611" i="12"/>
  <c r="H1615" i="61" l="1"/>
  <c r="E1616" i="61"/>
  <c r="J1614" i="61"/>
  <c r="L1614" i="61"/>
  <c r="K1613" i="61"/>
  <c r="O1613" i="61" s="1"/>
  <c r="M1613" i="61"/>
  <c r="N1613" i="61" s="1"/>
  <c r="G1615" i="61"/>
  <c r="I1614" i="61"/>
  <c r="J1615" i="38"/>
  <c r="L1615" i="38"/>
  <c r="H1616" i="38"/>
  <c r="E1617" i="38"/>
  <c r="K1613" i="38"/>
  <c r="O1613" i="38" s="1"/>
  <c r="M1613" i="38"/>
  <c r="N1613" i="38" s="1"/>
  <c r="G1615" i="38"/>
  <c r="I1614" i="38"/>
  <c r="N1612" i="12"/>
  <c r="N1613" i="23"/>
  <c r="E1616" i="23"/>
  <c r="H1615" i="23"/>
  <c r="G1616" i="23"/>
  <c r="I1615" i="23"/>
  <c r="M1614" i="23"/>
  <c r="K1614" i="23"/>
  <c r="J1614" i="23"/>
  <c r="L1614" i="23"/>
  <c r="O1613" i="23"/>
  <c r="G1615" i="12"/>
  <c r="I1614" i="12"/>
  <c r="E1615" i="12"/>
  <c r="H1614" i="12"/>
  <c r="M1613" i="12"/>
  <c r="K1613" i="12"/>
  <c r="L1613" i="12"/>
  <c r="J1613" i="12"/>
  <c r="H1616" i="61" l="1"/>
  <c r="E1617" i="61"/>
  <c r="L1615" i="61"/>
  <c r="J1615" i="61"/>
  <c r="K1614" i="61"/>
  <c r="M1614" i="61"/>
  <c r="N1614" i="61" s="1"/>
  <c r="O1614" i="61"/>
  <c r="G1616" i="61"/>
  <c r="I1615" i="61"/>
  <c r="E1618" i="38"/>
  <c r="H1617" i="38"/>
  <c r="L1616" i="38"/>
  <c r="J1616" i="38"/>
  <c r="G1616" i="38"/>
  <c r="I1615" i="38"/>
  <c r="M1614" i="38"/>
  <c r="N1614" i="38" s="1"/>
  <c r="K1614" i="38"/>
  <c r="O1614" i="38" s="1"/>
  <c r="O1614" i="23"/>
  <c r="N1614" i="23"/>
  <c r="L1615" i="23"/>
  <c r="J1615" i="23"/>
  <c r="M1615" i="23"/>
  <c r="K1615" i="23"/>
  <c r="I1616" i="23"/>
  <c r="G1617" i="23"/>
  <c r="E1617" i="23"/>
  <c r="H1616" i="23"/>
  <c r="O1613" i="12"/>
  <c r="N1613" i="12"/>
  <c r="M1614" i="12"/>
  <c r="K1614" i="12"/>
  <c r="L1614" i="12"/>
  <c r="J1614" i="12"/>
  <c r="E1616" i="12"/>
  <c r="H1615" i="12"/>
  <c r="G1616" i="12"/>
  <c r="I1615" i="12"/>
  <c r="K1615" i="61" l="1"/>
  <c r="O1615" i="61" s="1"/>
  <c r="M1615" i="61"/>
  <c r="N1615" i="61" s="1"/>
  <c r="H1617" i="61"/>
  <c r="E1618" i="61"/>
  <c r="G1617" i="61"/>
  <c r="I1616" i="61"/>
  <c r="J1616" i="61"/>
  <c r="L1616" i="61"/>
  <c r="G1617" i="38"/>
  <c r="I1616" i="38"/>
  <c r="K1615" i="38"/>
  <c r="O1615" i="38" s="1"/>
  <c r="M1615" i="38"/>
  <c r="N1615" i="38" s="1"/>
  <c r="J1617" i="38"/>
  <c r="L1617" i="38"/>
  <c r="H1618" i="38"/>
  <c r="E1619" i="38"/>
  <c r="E1618" i="23"/>
  <c r="H1617" i="23"/>
  <c r="M1616" i="23"/>
  <c r="K1616" i="23"/>
  <c r="J1616" i="23"/>
  <c r="L1616" i="23"/>
  <c r="N1616" i="23" s="1"/>
  <c r="G1618" i="23"/>
  <c r="I1617" i="23"/>
  <c r="O1615" i="23"/>
  <c r="N1615" i="23"/>
  <c r="O1614" i="12"/>
  <c r="N1614" i="12"/>
  <c r="M1615" i="12"/>
  <c r="K1615" i="12"/>
  <c r="L1615" i="12"/>
  <c r="J1615" i="12"/>
  <c r="E1617" i="12"/>
  <c r="H1616" i="12"/>
  <c r="G1617" i="12"/>
  <c r="I1616" i="12"/>
  <c r="H1618" i="61" l="1"/>
  <c r="E1619" i="61"/>
  <c r="G1618" i="61"/>
  <c r="I1617" i="61"/>
  <c r="L1617" i="61"/>
  <c r="J1617" i="61"/>
  <c r="N1616" i="61"/>
  <c r="K1616" i="61"/>
  <c r="O1616" i="61" s="1"/>
  <c r="M1616" i="61"/>
  <c r="M1616" i="38"/>
  <c r="N1616" i="38" s="1"/>
  <c r="K1616" i="38"/>
  <c r="O1616" i="38" s="1"/>
  <c r="E1620" i="38"/>
  <c r="H1619" i="38"/>
  <c r="G1618" i="38"/>
  <c r="I1617" i="38"/>
  <c r="L1618" i="38"/>
  <c r="J1618" i="38"/>
  <c r="O1616" i="23"/>
  <c r="M1617" i="23"/>
  <c r="K1617" i="23"/>
  <c r="I1618" i="23"/>
  <c r="G1619" i="23"/>
  <c r="L1617" i="23"/>
  <c r="J1617" i="23"/>
  <c r="O1617" i="23" s="1"/>
  <c r="E1619" i="23"/>
  <c r="H1618" i="23"/>
  <c r="O1615" i="12"/>
  <c r="N1615" i="12"/>
  <c r="L1616" i="12"/>
  <c r="J1616" i="12"/>
  <c r="E1618" i="12"/>
  <c r="H1617" i="12"/>
  <c r="M1616" i="12"/>
  <c r="K1616" i="12"/>
  <c r="G1618" i="12"/>
  <c r="I1617" i="12"/>
  <c r="K1617" i="61" l="1"/>
  <c r="M1617" i="61"/>
  <c r="O1617" i="61"/>
  <c r="G1619" i="61"/>
  <c r="I1618" i="61"/>
  <c r="H1619" i="61"/>
  <c r="E1620" i="61"/>
  <c r="N1617" i="61"/>
  <c r="J1618" i="61"/>
  <c r="L1618" i="61"/>
  <c r="K1617" i="38"/>
  <c r="O1617" i="38" s="1"/>
  <c r="M1617" i="38"/>
  <c r="N1617" i="38" s="1"/>
  <c r="E1621" i="38"/>
  <c r="H1620" i="38"/>
  <c r="J1619" i="38"/>
  <c r="L1619" i="38"/>
  <c r="G1619" i="38"/>
  <c r="I1618" i="38"/>
  <c r="N1617" i="23"/>
  <c r="J1618" i="23"/>
  <c r="L1618" i="23"/>
  <c r="E1620" i="23"/>
  <c r="H1619" i="23"/>
  <c r="G1620" i="23"/>
  <c r="I1619" i="23"/>
  <c r="M1618" i="23"/>
  <c r="K1618" i="23"/>
  <c r="L1617" i="12"/>
  <c r="J1617" i="12"/>
  <c r="G1619" i="12"/>
  <c r="I1618" i="12"/>
  <c r="E1619" i="12"/>
  <c r="H1618" i="12"/>
  <c r="O1616" i="12"/>
  <c r="M1617" i="12"/>
  <c r="K1617" i="12"/>
  <c r="N1616" i="12"/>
  <c r="G1620" i="61" l="1"/>
  <c r="I1619" i="61"/>
  <c r="K1618" i="61"/>
  <c r="O1618" i="61" s="1"/>
  <c r="M1618" i="61"/>
  <c r="L1619" i="61"/>
  <c r="J1619" i="61"/>
  <c r="N1618" i="61"/>
  <c r="H1620" i="61"/>
  <c r="E1621" i="61"/>
  <c r="J1620" i="38"/>
  <c r="L1620" i="38"/>
  <c r="E1622" i="38"/>
  <c r="H1621" i="38"/>
  <c r="G1620" i="38"/>
  <c r="I1619" i="38"/>
  <c r="M1618" i="38"/>
  <c r="N1618" i="38" s="1"/>
  <c r="K1618" i="38"/>
  <c r="O1618" i="38" s="1"/>
  <c r="I1620" i="23"/>
  <c r="G1621" i="23"/>
  <c r="L1619" i="23"/>
  <c r="J1619" i="23"/>
  <c r="E1621" i="23"/>
  <c r="H1620" i="23"/>
  <c r="N1618" i="23"/>
  <c r="M1619" i="23"/>
  <c r="K1619" i="23"/>
  <c r="O1618" i="23"/>
  <c r="M1618" i="12"/>
  <c r="K1618" i="12"/>
  <c r="G1620" i="12"/>
  <c r="I1619" i="12"/>
  <c r="L1618" i="12"/>
  <c r="J1618" i="12"/>
  <c r="O1618" i="12" s="1"/>
  <c r="O1617" i="12"/>
  <c r="E1620" i="12"/>
  <c r="H1619" i="12"/>
  <c r="N1617" i="12"/>
  <c r="J1620" i="61" l="1"/>
  <c r="L1620" i="61"/>
  <c r="K1619" i="61"/>
  <c r="O1619" i="61" s="1"/>
  <c r="M1619" i="61"/>
  <c r="N1619" i="61"/>
  <c r="E1622" i="61"/>
  <c r="H1621" i="61"/>
  <c r="G1621" i="61"/>
  <c r="I1620" i="61"/>
  <c r="E1623" i="38"/>
  <c r="H1622" i="38"/>
  <c r="L1621" i="38"/>
  <c r="J1621" i="38"/>
  <c r="K1619" i="38"/>
  <c r="O1619" i="38" s="1"/>
  <c r="M1619" i="38"/>
  <c r="N1619" i="38" s="1"/>
  <c r="I1620" i="38"/>
  <c r="G1621" i="38"/>
  <c r="O1619" i="23"/>
  <c r="J1620" i="23"/>
  <c r="L1620" i="23"/>
  <c r="N1619" i="23"/>
  <c r="E1622" i="23"/>
  <c r="H1621" i="23"/>
  <c r="G1622" i="23"/>
  <c r="I1621" i="23"/>
  <c r="M1620" i="23"/>
  <c r="K1620" i="23"/>
  <c r="N1618" i="12"/>
  <c r="E1621" i="12"/>
  <c r="H1620" i="12"/>
  <c r="G1621" i="12"/>
  <c r="I1620" i="12"/>
  <c r="M1619" i="12"/>
  <c r="K1619" i="12"/>
  <c r="J1619" i="12"/>
  <c r="L1619" i="12"/>
  <c r="L1621" i="61" l="1"/>
  <c r="J1621" i="61"/>
  <c r="H1622" i="61"/>
  <c r="E1623" i="61"/>
  <c r="K1620" i="61"/>
  <c r="O1620" i="61" s="1"/>
  <c r="M1620" i="61"/>
  <c r="N1620" i="61" s="1"/>
  <c r="G1622" i="61"/>
  <c r="I1621" i="61"/>
  <c r="M1620" i="38"/>
  <c r="N1620" i="38" s="1"/>
  <c r="K1620" i="38"/>
  <c r="O1620" i="38" s="1"/>
  <c r="J1622" i="38"/>
  <c r="L1622" i="38"/>
  <c r="G1622" i="38"/>
  <c r="I1621" i="38"/>
  <c r="E1624" i="38"/>
  <c r="H1623" i="38"/>
  <c r="I1622" i="23"/>
  <c r="G1623" i="23"/>
  <c r="M1621" i="23"/>
  <c r="K1621" i="23"/>
  <c r="E1623" i="23"/>
  <c r="H1622" i="23"/>
  <c r="N1620" i="23"/>
  <c r="L1621" i="23"/>
  <c r="N1621" i="23" s="1"/>
  <c r="J1621" i="23"/>
  <c r="O1620" i="23"/>
  <c r="N1619" i="12"/>
  <c r="O1619" i="12"/>
  <c r="M1620" i="12"/>
  <c r="K1620" i="12"/>
  <c r="G1622" i="12"/>
  <c r="I1621" i="12"/>
  <c r="L1620" i="12"/>
  <c r="J1620" i="12"/>
  <c r="E1622" i="12"/>
  <c r="H1621" i="12"/>
  <c r="E1624" i="61" l="1"/>
  <c r="H1623" i="61"/>
  <c r="G1623" i="61"/>
  <c r="I1622" i="61"/>
  <c r="J1622" i="61"/>
  <c r="L1622" i="61"/>
  <c r="K1621" i="61"/>
  <c r="O1621" i="61" s="1"/>
  <c r="M1621" i="61"/>
  <c r="N1621" i="61" s="1"/>
  <c r="G1623" i="38"/>
  <c r="I1622" i="38"/>
  <c r="M1621" i="38"/>
  <c r="N1621" i="38" s="1"/>
  <c r="K1621" i="38"/>
  <c r="O1621" i="38" s="1"/>
  <c r="L1623" i="38"/>
  <c r="J1623" i="38"/>
  <c r="E1625" i="38"/>
  <c r="H1624" i="38"/>
  <c r="O1620" i="12"/>
  <c r="N1620" i="12"/>
  <c r="O1621" i="23"/>
  <c r="E1624" i="23"/>
  <c r="H1623" i="23"/>
  <c r="J1622" i="23"/>
  <c r="L1622" i="23"/>
  <c r="G1624" i="23"/>
  <c r="I1623" i="23"/>
  <c r="M1622" i="23"/>
  <c r="K1622" i="23"/>
  <c r="L1621" i="12"/>
  <c r="J1621" i="12"/>
  <c r="E1623" i="12"/>
  <c r="H1622" i="12"/>
  <c r="G1623" i="12"/>
  <c r="I1622" i="12"/>
  <c r="M1621" i="12"/>
  <c r="K1621" i="12"/>
  <c r="K1622" i="61" l="1"/>
  <c r="M1622" i="61"/>
  <c r="N1622" i="61"/>
  <c r="L1623" i="61"/>
  <c r="J1623" i="61"/>
  <c r="O1622" i="61"/>
  <c r="G1624" i="61"/>
  <c r="I1623" i="61"/>
  <c r="H1624" i="61"/>
  <c r="E1625" i="61"/>
  <c r="K1622" i="38"/>
  <c r="O1622" i="38" s="1"/>
  <c r="M1622" i="38"/>
  <c r="N1622" i="38" s="1"/>
  <c r="J1624" i="38"/>
  <c r="L1624" i="38"/>
  <c r="E1626" i="38"/>
  <c r="H1625" i="38"/>
  <c r="I1623" i="38"/>
  <c r="G1624" i="38"/>
  <c r="M1623" i="23"/>
  <c r="K1623" i="23"/>
  <c r="O1622" i="23"/>
  <c r="I1624" i="23"/>
  <c r="G1625" i="23"/>
  <c r="L1623" i="23"/>
  <c r="N1623" i="23" s="1"/>
  <c r="J1623" i="23"/>
  <c r="O1623" i="23" s="1"/>
  <c r="N1622" i="23"/>
  <c r="E1625" i="23"/>
  <c r="H1624" i="23"/>
  <c r="G1624" i="12"/>
  <c r="I1623" i="12"/>
  <c r="E1624" i="12"/>
  <c r="H1623" i="12"/>
  <c r="M1622" i="12"/>
  <c r="K1622" i="12"/>
  <c r="O1621" i="12"/>
  <c r="L1622" i="12"/>
  <c r="J1622" i="12"/>
  <c r="N1621" i="12"/>
  <c r="K1623" i="61" l="1"/>
  <c r="M1623" i="61"/>
  <c r="N1623" i="61"/>
  <c r="G1625" i="61"/>
  <c r="I1624" i="61"/>
  <c r="E1626" i="61"/>
  <c r="H1625" i="61"/>
  <c r="O1623" i="61"/>
  <c r="J1624" i="61"/>
  <c r="L1624" i="61"/>
  <c r="E1627" i="38"/>
  <c r="H1626" i="38"/>
  <c r="G1625" i="38"/>
  <c r="I1624" i="38"/>
  <c r="J1625" i="38"/>
  <c r="L1625" i="38"/>
  <c r="M1623" i="38"/>
  <c r="N1623" i="38" s="1"/>
  <c r="K1623" i="38"/>
  <c r="O1623" i="38" s="1"/>
  <c r="N1622" i="12"/>
  <c r="M1624" i="23"/>
  <c r="K1624" i="23"/>
  <c r="G1626" i="23"/>
  <c r="I1625" i="23"/>
  <c r="J1624" i="23"/>
  <c r="O1624" i="23" s="1"/>
  <c r="L1624" i="23"/>
  <c r="N1624" i="23" s="1"/>
  <c r="E1626" i="23"/>
  <c r="H1625" i="23"/>
  <c r="L1623" i="12"/>
  <c r="J1623" i="12"/>
  <c r="E1625" i="12"/>
  <c r="H1624" i="12"/>
  <c r="M1623" i="12"/>
  <c r="K1623" i="12"/>
  <c r="O1622" i="12"/>
  <c r="G1625" i="12"/>
  <c r="I1624" i="12"/>
  <c r="L1625" i="61" l="1"/>
  <c r="J1625" i="61"/>
  <c r="G1626" i="61"/>
  <c r="I1625" i="61"/>
  <c r="H1626" i="61"/>
  <c r="E1627" i="61"/>
  <c r="N1624" i="61"/>
  <c r="K1624" i="61"/>
  <c r="O1624" i="61" s="1"/>
  <c r="M1624" i="61"/>
  <c r="J1626" i="38"/>
  <c r="L1626" i="38"/>
  <c r="G1626" i="38"/>
  <c r="I1625" i="38"/>
  <c r="E1628" i="38"/>
  <c r="H1627" i="38"/>
  <c r="M1624" i="38"/>
  <c r="N1624" i="38" s="1"/>
  <c r="K1624" i="38"/>
  <c r="O1624" i="38" s="1"/>
  <c r="E1627" i="23"/>
  <c r="H1626" i="23"/>
  <c r="M1625" i="23"/>
  <c r="K1625" i="23"/>
  <c r="I1626" i="23"/>
  <c r="G1627" i="23"/>
  <c r="L1625" i="23"/>
  <c r="N1625" i="23" s="1"/>
  <c r="J1625" i="23"/>
  <c r="O1625" i="23" s="1"/>
  <c r="L1624" i="12"/>
  <c r="J1624" i="12"/>
  <c r="E1626" i="12"/>
  <c r="H1625" i="12"/>
  <c r="O1623" i="12"/>
  <c r="G1626" i="12"/>
  <c r="I1625" i="12"/>
  <c r="M1624" i="12"/>
  <c r="K1624" i="12"/>
  <c r="N1623" i="12"/>
  <c r="J1626" i="61" l="1"/>
  <c r="L1626" i="61"/>
  <c r="K1625" i="61"/>
  <c r="O1625" i="61" s="1"/>
  <c r="M1625" i="61"/>
  <c r="N1625" i="61" s="1"/>
  <c r="E1628" i="61"/>
  <c r="H1627" i="61"/>
  <c r="G1627" i="61"/>
  <c r="I1626" i="61"/>
  <c r="L1627" i="38"/>
  <c r="J1627" i="38"/>
  <c r="K1625" i="38"/>
  <c r="O1625" i="38" s="1"/>
  <c r="M1625" i="38"/>
  <c r="N1625" i="38" s="1"/>
  <c r="G1627" i="38"/>
  <c r="I1626" i="38"/>
  <c r="E1629" i="38"/>
  <c r="H1628" i="38"/>
  <c r="M1626" i="23"/>
  <c r="K1626" i="23"/>
  <c r="G1628" i="23"/>
  <c r="I1627" i="23"/>
  <c r="J1626" i="23"/>
  <c r="O1626" i="23" s="1"/>
  <c r="L1626" i="23"/>
  <c r="N1626" i="23" s="1"/>
  <c r="E1628" i="23"/>
  <c r="H1627" i="23"/>
  <c r="O1624" i="12"/>
  <c r="L1625" i="12"/>
  <c r="J1625" i="12"/>
  <c r="E1627" i="12"/>
  <c r="H1626" i="12"/>
  <c r="K1625" i="12"/>
  <c r="M1625" i="12"/>
  <c r="G1627" i="12"/>
  <c r="I1626" i="12"/>
  <c r="N1624" i="12"/>
  <c r="G1628" i="61" l="1"/>
  <c r="I1627" i="61"/>
  <c r="L1627" i="61"/>
  <c r="J1627" i="61"/>
  <c r="K1626" i="61"/>
  <c r="O1626" i="61" s="1"/>
  <c r="M1626" i="61"/>
  <c r="N1626" i="61" s="1"/>
  <c r="H1628" i="61"/>
  <c r="E1629" i="61"/>
  <c r="M1626" i="38"/>
  <c r="N1626" i="38" s="1"/>
  <c r="K1626" i="38"/>
  <c r="O1626" i="38" s="1"/>
  <c r="G1628" i="38"/>
  <c r="I1627" i="38"/>
  <c r="J1628" i="38"/>
  <c r="L1628" i="38"/>
  <c r="E1630" i="38"/>
  <c r="H1629" i="38"/>
  <c r="M1627" i="23"/>
  <c r="K1627" i="23"/>
  <c r="L1627" i="23"/>
  <c r="N1627" i="23" s="1"/>
  <c r="J1627" i="23"/>
  <c r="O1627" i="23" s="1"/>
  <c r="E1629" i="23"/>
  <c r="H1628" i="23"/>
  <c r="I1628" i="23"/>
  <c r="G1629" i="23"/>
  <c r="M1626" i="12"/>
  <c r="K1626" i="12"/>
  <c r="G1628" i="12"/>
  <c r="I1627" i="12"/>
  <c r="E1628" i="12"/>
  <c r="H1627" i="12"/>
  <c r="O1625" i="12"/>
  <c r="L1626" i="12"/>
  <c r="J1626" i="12"/>
  <c r="N1625" i="12"/>
  <c r="H1629" i="61" l="1"/>
  <c r="E1630" i="61"/>
  <c r="K1627" i="61"/>
  <c r="M1627" i="61"/>
  <c r="N1627" i="61" s="1"/>
  <c r="J1628" i="61"/>
  <c r="L1628" i="61"/>
  <c r="O1627" i="61"/>
  <c r="G1629" i="61"/>
  <c r="I1628" i="61"/>
  <c r="M1627" i="38"/>
  <c r="N1627" i="38" s="1"/>
  <c r="K1627" i="38"/>
  <c r="O1627" i="38" s="1"/>
  <c r="E1631" i="38"/>
  <c r="H1630" i="38"/>
  <c r="G1629" i="38"/>
  <c r="I1628" i="38"/>
  <c r="J1629" i="38"/>
  <c r="L1629" i="38"/>
  <c r="J1628" i="23"/>
  <c r="L1628" i="23"/>
  <c r="G1630" i="23"/>
  <c r="I1629" i="23"/>
  <c r="E1630" i="23"/>
  <c r="H1629" i="23"/>
  <c r="M1628" i="23"/>
  <c r="K1628" i="23"/>
  <c r="N1626" i="12"/>
  <c r="O1626" i="12"/>
  <c r="G1629" i="12"/>
  <c r="I1628" i="12"/>
  <c r="L1627" i="12"/>
  <c r="J1627" i="12"/>
  <c r="E1629" i="12"/>
  <c r="H1628" i="12"/>
  <c r="M1627" i="12"/>
  <c r="K1627" i="12"/>
  <c r="K1628" i="61" l="1"/>
  <c r="O1628" i="61" s="1"/>
  <c r="M1628" i="61"/>
  <c r="H1630" i="61"/>
  <c r="E1631" i="61"/>
  <c r="N1628" i="61"/>
  <c r="G1630" i="61"/>
  <c r="I1629" i="61"/>
  <c r="L1629" i="61"/>
  <c r="J1629" i="61"/>
  <c r="K1628" i="38"/>
  <c r="O1628" i="38" s="1"/>
  <c r="M1628" i="38"/>
  <c r="N1628" i="38" s="1"/>
  <c r="J1630" i="38"/>
  <c r="L1630" i="38"/>
  <c r="I1629" i="38"/>
  <c r="G1630" i="38"/>
  <c r="E1632" i="38"/>
  <c r="H1631" i="38"/>
  <c r="M1629" i="23"/>
  <c r="K1629" i="23"/>
  <c r="L1629" i="23"/>
  <c r="J1629" i="23"/>
  <c r="O1629" i="23" s="1"/>
  <c r="I1630" i="23"/>
  <c r="G1631" i="23"/>
  <c r="N1628" i="23"/>
  <c r="E1631" i="23"/>
  <c r="H1630" i="23"/>
  <c r="O1628" i="23"/>
  <c r="O1627" i="12"/>
  <c r="E1630" i="12"/>
  <c r="H1629" i="12"/>
  <c r="N1627" i="12"/>
  <c r="L1628" i="12"/>
  <c r="J1628" i="12"/>
  <c r="M1628" i="12"/>
  <c r="K1628" i="12"/>
  <c r="G1630" i="12"/>
  <c r="I1629" i="12"/>
  <c r="J1630" i="61" l="1"/>
  <c r="L1630" i="61"/>
  <c r="G1631" i="61"/>
  <c r="I1630" i="61"/>
  <c r="H1631" i="61"/>
  <c r="E1632" i="61"/>
  <c r="K1629" i="61"/>
  <c r="O1629" i="61" s="1"/>
  <c r="M1629" i="61"/>
  <c r="N1629" i="61" s="1"/>
  <c r="M1629" i="38"/>
  <c r="N1629" i="38" s="1"/>
  <c r="K1629" i="38"/>
  <c r="O1629" i="38" s="1"/>
  <c r="E1633" i="38"/>
  <c r="H1632" i="38"/>
  <c r="I1630" i="38"/>
  <c r="G1631" i="38"/>
  <c r="L1631" i="38"/>
  <c r="J1631" i="38"/>
  <c r="N1629" i="23"/>
  <c r="G1632" i="23"/>
  <c r="I1631" i="23"/>
  <c r="M1630" i="23"/>
  <c r="K1630" i="23"/>
  <c r="E1632" i="23"/>
  <c r="H1631" i="23"/>
  <c r="J1630" i="23"/>
  <c r="O1630" i="23" s="1"/>
  <c r="L1630" i="23"/>
  <c r="L1629" i="12"/>
  <c r="J1629" i="12"/>
  <c r="N1628" i="12"/>
  <c r="E1631" i="12"/>
  <c r="H1630" i="12"/>
  <c r="O1628" i="12"/>
  <c r="M1629" i="12"/>
  <c r="K1629" i="12"/>
  <c r="G1631" i="12"/>
  <c r="I1630" i="12"/>
  <c r="K1630" i="61" l="1"/>
  <c r="O1630" i="61" s="1"/>
  <c r="M1630" i="61"/>
  <c r="N1630" i="61" s="1"/>
  <c r="H1632" i="61"/>
  <c r="E1633" i="61"/>
  <c r="G1632" i="61"/>
  <c r="I1631" i="61"/>
  <c r="L1631" i="61"/>
  <c r="J1631" i="61"/>
  <c r="M1630" i="38"/>
  <c r="N1630" i="38" s="1"/>
  <c r="K1630" i="38"/>
  <c r="O1630" i="38" s="1"/>
  <c r="G1632" i="38"/>
  <c r="I1631" i="38"/>
  <c r="H1633" i="38"/>
  <c r="E1634" i="38"/>
  <c r="J1632" i="38"/>
  <c r="L1632" i="38"/>
  <c r="N1630" i="23"/>
  <c r="E1633" i="23"/>
  <c r="H1632" i="23"/>
  <c r="M1631" i="23"/>
  <c r="K1631" i="23"/>
  <c r="L1631" i="23"/>
  <c r="N1631" i="23" s="1"/>
  <c r="J1631" i="23"/>
  <c r="O1631" i="23" s="1"/>
  <c r="I1632" i="23"/>
  <c r="G1633" i="23"/>
  <c r="L1630" i="12"/>
  <c r="J1630" i="12"/>
  <c r="E1632" i="12"/>
  <c r="H1631" i="12"/>
  <c r="O1629" i="12"/>
  <c r="K1630" i="12"/>
  <c r="M1630" i="12"/>
  <c r="G1632" i="12"/>
  <c r="I1631" i="12"/>
  <c r="N1629" i="12"/>
  <c r="H1633" i="61" l="1"/>
  <c r="E1634" i="61"/>
  <c r="J1632" i="61"/>
  <c r="L1632" i="61"/>
  <c r="N1631" i="61"/>
  <c r="G1633" i="61"/>
  <c r="I1632" i="61"/>
  <c r="K1631" i="61"/>
  <c r="O1631" i="61" s="1"/>
  <c r="M1631" i="61"/>
  <c r="M1631" i="38"/>
  <c r="N1631" i="38" s="1"/>
  <c r="K1631" i="38"/>
  <c r="O1631" i="38" s="1"/>
  <c r="I1632" i="38"/>
  <c r="G1633" i="38"/>
  <c r="L1633" i="38"/>
  <c r="J1633" i="38"/>
  <c r="E1635" i="38"/>
  <c r="H1634" i="38"/>
  <c r="G1634" i="23"/>
  <c r="I1633" i="23"/>
  <c r="M1632" i="23"/>
  <c r="K1632" i="23"/>
  <c r="J1632" i="23"/>
  <c r="O1632" i="23" s="1"/>
  <c r="L1632" i="23"/>
  <c r="N1632" i="23" s="1"/>
  <c r="E1634" i="23"/>
  <c r="H1633" i="23"/>
  <c r="O1630" i="12"/>
  <c r="G1633" i="12"/>
  <c r="I1632" i="12"/>
  <c r="L1631" i="12"/>
  <c r="J1631" i="12"/>
  <c r="E1633" i="12"/>
  <c r="H1632" i="12"/>
  <c r="M1631" i="12"/>
  <c r="K1631" i="12"/>
  <c r="N1630" i="12"/>
  <c r="G1634" i="61" l="1"/>
  <c r="I1633" i="61"/>
  <c r="K1632" i="61"/>
  <c r="M1632" i="61"/>
  <c r="O1632" i="61"/>
  <c r="H1634" i="61"/>
  <c r="E1635" i="61"/>
  <c r="N1632" i="61"/>
  <c r="L1633" i="61"/>
  <c r="J1633" i="61"/>
  <c r="M1632" i="38"/>
  <c r="N1632" i="38" s="1"/>
  <c r="K1632" i="38"/>
  <c r="O1632" i="38" s="1"/>
  <c r="G1634" i="38"/>
  <c r="I1633" i="38"/>
  <c r="J1634" i="38"/>
  <c r="L1634" i="38"/>
  <c r="H1635" i="38"/>
  <c r="E1636" i="38"/>
  <c r="L1633" i="23"/>
  <c r="J1633" i="23"/>
  <c r="E1635" i="23"/>
  <c r="H1634" i="23"/>
  <c r="M1633" i="23"/>
  <c r="K1633" i="23"/>
  <c r="I1634" i="23"/>
  <c r="G1635" i="23"/>
  <c r="O1631" i="12"/>
  <c r="N1631" i="12"/>
  <c r="L1632" i="12"/>
  <c r="J1632" i="12"/>
  <c r="E1634" i="12"/>
  <c r="H1633" i="12"/>
  <c r="M1632" i="12"/>
  <c r="K1632" i="12"/>
  <c r="G1634" i="12"/>
  <c r="I1633" i="12"/>
  <c r="J1634" i="61" l="1"/>
  <c r="L1634" i="61"/>
  <c r="K1633" i="61"/>
  <c r="M1633" i="61"/>
  <c r="H1635" i="61"/>
  <c r="E1636" i="61"/>
  <c r="O1633" i="61"/>
  <c r="N1633" i="61"/>
  <c r="G1635" i="61"/>
  <c r="I1634" i="61"/>
  <c r="M1633" i="38"/>
  <c r="N1633" i="38" s="1"/>
  <c r="K1633" i="38"/>
  <c r="O1633" i="38" s="1"/>
  <c r="I1634" i="38"/>
  <c r="G1635" i="38"/>
  <c r="E1637" i="38"/>
  <c r="H1636" i="38"/>
  <c r="L1635" i="38"/>
  <c r="J1635" i="38"/>
  <c r="N1633" i="23"/>
  <c r="M1634" i="23"/>
  <c r="K1634" i="23"/>
  <c r="J1634" i="23"/>
  <c r="L1634" i="23"/>
  <c r="E1636" i="23"/>
  <c r="H1635" i="23"/>
  <c r="G1636" i="23"/>
  <c r="I1635" i="23"/>
  <c r="O1633" i="23"/>
  <c r="G1635" i="12"/>
  <c r="I1634" i="12"/>
  <c r="O1632" i="12"/>
  <c r="L1633" i="12"/>
  <c r="N1633" i="12" s="1"/>
  <c r="J1633" i="12"/>
  <c r="E1635" i="12"/>
  <c r="H1634" i="12"/>
  <c r="N1632" i="12"/>
  <c r="M1633" i="12"/>
  <c r="K1633" i="12"/>
  <c r="H1636" i="61" l="1"/>
  <c r="E1637" i="61"/>
  <c r="K1634" i="61"/>
  <c r="O1634" i="61" s="1"/>
  <c r="M1634" i="61"/>
  <c r="N1634" i="61" s="1"/>
  <c r="L1635" i="61"/>
  <c r="J1635" i="61"/>
  <c r="G1636" i="61"/>
  <c r="I1635" i="61"/>
  <c r="H1637" i="38"/>
  <c r="E1638" i="38"/>
  <c r="K1634" i="38"/>
  <c r="O1634" i="38" s="1"/>
  <c r="M1634" i="38"/>
  <c r="N1634" i="38" s="1"/>
  <c r="J1636" i="38"/>
  <c r="L1636" i="38"/>
  <c r="I1635" i="38"/>
  <c r="G1636" i="38"/>
  <c r="M1635" i="23"/>
  <c r="K1635" i="23"/>
  <c r="I1636" i="23"/>
  <c r="G1637" i="23"/>
  <c r="E1637" i="23"/>
  <c r="H1636" i="23"/>
  <c r="N1634" i="23"/>
  <c r="O1634" i="23"/>
  <c r="L1635" i="23"/>
  <c r="N1635" i="23" s="1"/>
  <c r="J1635" i="23"/>
  <c r="O1635" i="23" s="1"/>
  <c r="O1633" i="12"/>
  <c r="L1634" i="12"/>
  <c r="J1634" i="12"/>
  <c r="E1636" i="12"/>
  <c r="H1635" i="12"/>
  <c r="M1634" i="12"/>
  <c r="K1634" i="12"/>
  <c r="G1636" i="12"/>
  <c r="I1635" i="12"/>
  <c r="G1637" i="61" l="1"/>
  <c r="I1636" i="61"/>
  <c r="E1638" i="61"/>
  <c r="H1637" i="61"/>
  <c r="K1635" i="61"/>
  <c r="O1635" i="61" s="1"/>
  <c r="M1635" i="61"/>
  <c r="N1635" i="61" s="1"/>
  <c r="J1636" i="61"/>
  <c r="L1636" i="61"/>
  <c r="M1635" i="38"/>
  <c r="N1635" i="38" s="1"/>
  <c r="K1635" i="38"/>
  <c r="O1635" i="38" s="1"/>
  <c r="E1639" i="38"/>
  <c r="H1638" i="38"/>
  <c r="I1636" i="38"/>
  <c r="G1637" i="38"/>
  <c r="L1637" i="38"/>
  <c r="J1637" i="38"/>
  <c r="M1636" i="23"/>
  <c r="K1636" i="23"/>
  <c r="J1636" i="23"/>
  <c r="O1636" i="23" s="1"/>
  <c r="L1636" i="23"/>
  <c r="N1636" i="23" s="1"/>
  <c r="G1638" i="23"/>
  <c r="I1637" i="23"/>
  <c r="E1638" i="23"/>
  <c r="H1637" i="23"/>
  <c r="E1637" i="12"/>
  <c r="H1636" i="12"/>
  <c r="M1635" i="12"/>
  <c r="K1635" i="12"/>
  <c r="G1637" i="12"/>
  <c r="I1636" i="12"/>
  <c r="O1634" i="12"/>
  <c r="J1635" i="12"/>
  <c r="O1635" i="12" s="1"/>
  <c r="L1635" i="12"/>
  <c r="N1634" i="12"/>
  <c r="K1636" i="61" l="1"/>
  <c r="M1636" i="61"/>
  <c r="L1637" i="61"/>
  <c r="J1637" i="61"/>
  <c r="N1636" i="61"/>
  <c r="G1638" i="61"/>
  <c r="I1637" i="61"/>
  <c r="H1638" i="61"/>
  <c r="E1639" i="61"/>
  <c r="O1636" i="61"/>
  <c r="J1638" i="38"/>
  <c r="L1638" i="38"/>
  <c r="H1639" i="38"/>
  <c r="E1640" i="38"/>
  <c r="K1636" i="38"/>
  <c r="O1636" i="38" s="1"/>
  <c r="M1636" i="38"/>
  <c r="N1636" i="38" s="1"/>
  <c r="I1637" i="38"/>
  <c r="G1638" i="38"/>
  <c r="M1637" i="23"/>
  <c r="K1637" i="23"/>
  <c r="I1638" i="23"/>
  <c r="G1639" i="23"/>
  <c r="L1637" i="23"/>
  <c r="N1637" i="23" s="1"/>
  <c r="J1637" i="23"/>
  <c r="O1637" i="23" s="1"/>
  <c r="E1639" i="23"/>
  <c r="H1638" i="23"/>
  <c r="M1636" i="12"/>
  <c r="K1636" i="12"/>
  <c r="G1638" i="12"/>
  <c r="I1637" i="12"/>
  <c r="L1636" i="12"/>
  <c r="J1636" i="12"/>
  <c r="O1636" i="12" s="1"/>
  <c r="N1635" i="12"/>
  <c r="E1638" i="12"/>
  <c r="H1637" i="12"/>
  <c r="K1637" i="61" l="1"/>
  <c r="M1637" i="61"/>
  <c r="G1639" i="61"/>
  <c r="I1638" i="61"/>
  <c r="N1637" i="61"/>
  <c r="J1638" i="61"/>
  <c r="L1638" i="61"/>
  <c r="O1637" i="61"/>
  <c r="E1640" i="61"/>
  <c r="H1639" i="61"/>
  <c r="E1641" i="38"/>
  <c r="H1640" i="38"/>
  <c r="L1639" i="38"/>
  <c r="J1639" i="38"/>
  <c r="M1637" i="38"/>
  <c r="N1637" i="38" s="1"/>
  <c r="K1637" i="38"/>
  <c r="O1637" i="38" s="1"/>
  <c r="I1638" i="38"/>
  <c r="G1639" i="38"/>
  <c r="N1636" i="12"/>
  <c r="G1640" i="23"/>
  <c r="I1639" i="23"/>
  <c r="J1638" i="23"/>
  <c r="L1638" i="23"/>
  <c r="E1640" i="23"/>
  <c r="H1639" i="23"/>
  <c r="M1638" i="23"/>
  <c r="K1638" i="23"/>
  <c r="E1639" i="12"/>
  <c r="H1638" i="12"/>
  <c r="M1637" i="12"/>
  <c r="K1637" i="12"/>
  <c r="G1639" i="12"/>
  <c r="I1638" i="12"/>
  <c r="L1637" i="12"/>
  <c r="N1637" i="12" s="1"/>
  <c r="J1637" i="12"/>
  <c r="K1638" i="61" l="1"/>
  <c r="O1638" i="61" s="1"/>
  <c r="M1638" i="61"/>
  <c r="N1638" i="61" s="1"/>
  <c r="G1640" i="61"/>
  <c r="I1639" i="61"/>
  <c r="L1639" i="61"/>
  <c r="J1639" i="61"/>
  <c r="H1640" i="61"/>
  <c r="E1641" i="61"/>
  <c r="M1638" i="38"/>
  <c r="N1638" i="38" s="1"/>
  <c r="K1638" i="38"/>
  <c r="O1638" i="38" s="1"/>
  <c r="J1640" i="38"/>
  <c r="L1640" i="38"/>
  <c r="I1639" i="38"/>
  <c r="G1640" i="38"/>
  <c r="E1642" i="38"/>
  <c r="H1641" i="38"/>
  <c r="O1637" i="12"/>
  <c r="E1641" i="23"/>
  <c r="H1640" i="23"/>
  <c r="O1638" i="23"/>
  <c r="N1638" i="23"/>
  <c r="L1639" i="23"/>
  <c r="J1639" i="23"/>
  <c r="M1639" i="23"/>
  <c r="K1639" i="23"/>
  <c r="I1640" i="23"/>
  <c r="G1641" i="23"/>
  <c r="M1638" i="12"/>
  <c r="K1638" i="12"/>
  <c r="G1640" i="12"/>
  <c r="I1639" i="12"/>
  <c r="L1638" i="12"/>
  <c r="N1638" i="12" s="1"/>
  <c r="J1638" i="12"/>
  <c r="E1640" i="12"/>
  <c r="H1639" i="12"/>
  <c r="K1639" i="61" l="1"/>
  <c r="O1639" i="61" s="1"/>
  <c r="M1639" i="61"/>
  <c r="G1641" i="61"/>
  <c r="I1640" i="61"/>
  <c r="E1642" i="61"/>
  <c r="H1641" i="61"/>
  <c r="N1639" i="61"/>
  <c r="J1640" i="61"/>
  <c r="L1640" i="61"/>
  <c r="I1640" i="38"/>
  <c r="G1641" i="38"/>
  <c r="M1639" i="38"/>
  <c r="N1639" i="38" s="1"/>
  <c r="K1639" i="38"/>
  <c r="O1639" i="38" s="1"/>
  <c r="L1641" i="38"/>
  <c r="J1641" i="38"/>
  <c r="E1643" i="38"/>
  <c r="H1642" i="38"/>
  <c r="O1638" i="12"/>
  <c r="O1639" i="23"/>
  <c r="N1639" i="23"/>
  <c r="G1642" i="23"/>
  <c r="I1641" i="23"/>
  <c r="J1640" i="23"/>
  <c r="L1640" i="23"/>
  <c r="M1640" i="23"/>
  <c r="K1640" i="23"/>
  <c r="E1642" i="23"/>
  <c r="H1641" i="23"/>
  <c r="L1639" i="12"/>
  <c r="J1639" i="12"/>
  <c r="E1641" i="12"/>
  <c r="H1640" i="12"/>
  <c r="M1639" i="12"/>
  <c r="K1639" i="12"/>
  <c r="G1641" i="12"/>
  <c r="I1640" i="12"/>
  <c r="G1642" i="61" l="1"/>
  <c r="I1641" i="61"/>
  <c r="L1641" i="61"/>
  <c r="J1641" i="61"/>
  <c r="H1642" i="61"/>
  <c r="E1643" i="61"/>
  <c r="N1640" i="61"/>
  <c r="K1640" i="61"/>
  <c r="O1640" i="61" s="1"/>
  <c r="M1640" i="61"/>
  <c r="I1641" i="38"/>
  <c r="G1642" i="38"/>
  <c r="M1640" i="38"/>
  <c r="N1640" i="38" s="1"/>
  <c r="K1640" i="38"/>
  <c r="O1640" i="38" s="1"/>
  <c r="J1642" i="38"/>
  <c r="L1642" i="38"/>
  <c r="E1644" i="38"/>
  <c r="H1643" i="38"/>
  <c r="N1640" i="23"/>
  <c r="M1641" i="23"/>
  <c r="K1641" i="23"/>
  <c r="O1640" i="23"/>
  <c r="I1642" i="23"/>
  <c r="G1643" i="23"/>
  <c r="E1643" i="23"/>
  <c r="H1642" i="23"/>
  <c r="L1641" i="23"/>
  <c r="J1641" i="23"/>
  <c r="L1640" i="12"/>
  <c r="J1640" i="12"/>
  <c r="M1640" i="12"/>
  <c r="K1640" i="12"/>
  <c r="G1642" i="12"/>
  <c r="I1641" i="12"/>
  <c r="E1642" i="12"/>
  <c r="H1641" i="12"/>
  <c r="O1639" i="12"/>
  <c r="N1639" i="12"/>
  <c r="J1642" i="61" l="1"/>
  <c r="L1642" i="61"/>
  <c r="K1641" i="61"/>
  <c r="O1641" i="61" s="1"/>
  <c r="M1641" i="61"/>
  <c r="N1641" i="61" s="1"/>
  <c r="E1644" i="61"/>
  <c r="H1643" i="61"/>
  <c r="G1643" i="61"/>
  <c r="I1642" i="61"/>
  <c r="I1642" i="38"/>
  <c r="G1643" i="38"/>
  <c r="M1641" i="38"/>
  <c r="N1641" i="38" s="1"/>
  <c r="K1641" i="38"/>
  <c r="O1641" i="38" s="1"/>
  <c r="L1643" i="38"/>
  <c r="J1643" i="38"/>
  <c r="E1645" i="38"/>
  <c r="H1644" i="38"/>
  <c r="N1641" i="23"/>
  <c r="J1642" i="23"/>
  <c r="L1642" i="23"/>
  <c r="G1644" i="23"/>
  <c r="I1643" i="23"/>
  <c r="M1642" i="23"/>
  <c r="K1642" i="23"/>
  <c r="O1641" i="23"/>
  <c r="E1644" i="23"/>
  <c r="H1643" i="23"/>
  <c r="E1643" i="12"/>
  <c r="H1642" i="12"/>
  <c r="G1643" i="12"/>
  <c r="I1642" i="12"/>
  <c r="J1641" i="12"/>
  <c r="L1641" i="12"/>
  <c r="K1641" i="12"/>
  <c r="M1641" i="12"/>
  <c r="O1640" i="12"/>
  <c r="N1640" i="12"/>
  <c r="H1644" i="61" l="1"/>
  <c r="E1645" i="61"/>
  <c r="K1642" i="61"/>
  <c r="O1642" i="61" s="1"/>
  <c r="M1642" i="61"/>
  <c r="N1642" i="61"/>
  <c r="L1643" i="61"/>
  <c r="J1643" i="61"/>
  <c r="G1644" i="61"/>
  <c r="I1643" i="61"/>
  <c r="G1644" i="38"/>
  <c r="I1643" i="38"/>
  <c r="M1642" i="38"/>
  <c r="N1642" i="38" s="1"/>
  <c r="K1642" i="38"/>
  <c r="O1642" i="38" s="1"/>
  <c r="J1644" i="38"/>
  <c r="L1644" i="38"/>
  <c r="E1646" i="38"/>
  <c r="H1645" i="38"/>
  <c r="M1643" i="23"/>
  <c r="K1643" i="23"/>
  <c r="I1644" i="23"/>
  <c r="G1645" i="23"/>
  <c r="E1645" i="23"/>
  <c r="H1644" i="23"/>
  <c r="N1642" i="23"/>
  <c r="L1643" i="23"/>
  <c r="N1643" i="23" s="1"/>
  <c r="J1643" i="23"/>
  <c r="O1642" i="23"/>
  <c r="O1641" i="12"/>
  <c r="N1641" i="12"/>
  <c r="M1642" i="12"/>
  <c r="K1642" i="12"/>
  <c r="G1644" i="12"/>
  <c r="I1643" i="12"/>
  <c r="L1642" i="12"/>
  <c r="J1642" i="12"/>
  <c r="E1644" i="12"/>
  <c r="H1643" i="12"/>
  <c r="G1645" i="61" l="1"/>
  <c r="I1644" i="61"/>
  <c r="H1645" i="61"/>
  <c r="E1646" i="61"/>
  <c r="K1643" i="61"/>
  <c r="O1643" i="61" s="1"/>
  <c r="M1643" i="61"/>
  <c r="N1643" i="61" s="1"/>
  <c r="J1644" i="61"/>
  <c r="L1644" i="61"/>
  <c r="M1643" i="38"/>
  <c r="N1643" i="38" s="1"/>
  <c r="K1643" i="38"/>
  <c r="O1643" i="38" s="1"/>
  <c r="I1644" i="38"/>
  <c r="G1645" i="38"/>
  <c r="L1645" i="38"/>
  <c r="J1645" i="38"/>
  <c r="E1647" i="38"/>
  <c r="H1646" i="38"/>
  <c r="O1642" i="12"/>
  <c r="N1642" i="12"/>
  <c r="G1646" i="23"/>
  <c r="I1645" i="23"/>
  <c r="M1644" i="23"/>
  <c r="K1644" i="23"/>
  <c r="J1644" i="23"/>
  <c r="L1644" i="23"/>
  <c r="N1644" i="23" s="1"/>
  <c r="E1646" i="23"/>
  <c r="H1645" i="23"/>
  <c r="O1643" i="23"/>
  <c r="M1643" i="12"/>
  <c r="K1643" i="12"/>
  <c r="G1645" i="12"/>
  <c r="I1644" i="12"/>
  <c r="L1643" i="12"/>
  <c r="J1643" i="12"/>
  <c r="E1645" i="12"/>
  <c r="H1644" i="12"/>
  <c r="H1646" i="61" l="1"/>
  <c r="E1647" i="61"/>
  <c r="K1644" i="61"/>
  <c r="M1644" i="61"/>
  <c r="N1644" i="61" s="1"/>
  <c r="L1645" i="61"/>
  <c r="J1645" i="61"/>
  <c r="O1644" i="61"/>
  <c r="G1646" i="61"/>
  <c r="I1645" i="61"/>
  <c r="O1644" i="23"/>
  <c r="M1644" i="38"/>
  <c r="N1644" i="38" s="1"/>
  <c r="K1644" i="38"/>
  <c r="O1644" i="38" s="1"/>
  <c r="G1646" i="38"/>
  <c r="I1645" i="38"/>
  <c r="J1646" i="38"/>
  <c r="L1646" i="38"/>
  <c r="E1648" i="38"/>
  <c r="H1647" i="38"/>
  <c r="O1643" i="12"/>
  <c r="L1645" i="23"/>
  <c r="J1645" i="23"/>
  <c r="E1647" i="23"/>
  <c r="H1646" i="23"/>
  <c r="M1645" i="23"/>
  <c r="K1645" i="23"/>
  <c r="I1646" i="23"/>
  <c r="G1647" i="23"/>
  <c r="N1643" i="12"/>
  <c r="E1646" i="12"/>
  <c r="H1645" i="12"/>
  <c r="L1644" i="12"/>
  <c r="J1644" i="12"/>
  <c r="M1644" i="12"/>
  <c r="K1644" i="12"/>
  <c r="G1646" i="12"/>
  <c r="I1645" i="12"/>
  <c r="K1645" i="61" l="1"/>
  <c r="O1645" i="61" s="1"/>
  <c r="M1645" i="61"/>
  <c r="H1647" i="61"/>
  <c r="E1648" i="61"/>
  <c r="N1645" i="61"/>
  <c r="G1647" i="61"/>
  <c r="I1646" i="61"/>
  <c r="J1646" i="61"/>
  <c r="L1646" i="61"/>
  <c r="M1645" i="38"/>
  <c r="N1645" i="38" s="1"/>
  <c r="K1645" i="38"/>
  <c r="O1645" i="38" s="1"/>
  <c r="L1647" i="38"/>
  <c r="J1647" i="38"/>
  <c r="I1646" i="38"/>
  <c r="G1647" i="38"/>
  <c r="E1649" i="38"/>
  <c r="H1648" i="38"/>
  <c r="G1648" i="23"/>
  <c r="I1647" i="23"/>
  <c r="E1648" i="23"/>
  <c r="H1647" i="23"/>
  <c r="J1646" i="23"/>
  <c r="O1646" i="23" s="1"/>
  <c r="L1646" i="23"/>
  <c r="O1645" i="23"/>
  <c r="M1646" i="23"/>
  <c r="K1646" i="23"/>
  <c r="N1645" i="23"/>
  <c r="O1644" i="12"/>
  <c r="M1645" i="12"/>
  <c r="K1645" i="12"/>
  <c r="L1645" i="12"/>
  <c r="J1645" i="12"/>
  <c r="G1647" i="12"/>
  <c r="I1646" i="12"/>
  <c r="N1644" i="12"/>
  <c r="E1647" i="12"/>
  <c r="H1646" i="12"/>
  <c r="H1648" i="61" l="1"/>
  <c r="E1649" i="61"/>
  <c r="K1646" i="61"/>
  <c r="O1646" i="61" s="1"/>
  <c r="M1646" i="61"/>
  <c r="N1646" i="61"/>
  <c r="G1648" i="61"/>
  <c r="I1647" i="61"/>
  <c r="L1647" i="61"/>
  <c r="J1647" i="61"/>
  <c r="E1650" i="38"/>
  <c r="H1649" i="38"/>
  <c r="G1648" i="38"/>
  <c r="I1647" i="38"/>
  <c r="M1646" i="38"/>
  <c r="N1646" i="38" s="1"/>
  <c r="K1646" i="38"/>
  <c r="O1646" i="38" s="1"/>
  <c r="J1648" i="38"/>
  <c r="L1648" i="38"/>
  <c r="N1646" i="23"/>
  <c r="L1647" i="23"/>
  <c r="J1647" i="23"/>
  <c r="E1649" i="23"/>
  <c r="H1648" i="23"/>
  <c r="M1647" i="23"/>
  <c r="K1647" i="23"/>
  <c r="I1648" i="23"/>
  <c r="G1649" i="23"/>
  <c r="O1645" i="12"/>
  <c r="N1645" i="12"/>
  <c r="M1646" i="12"/>
  <c r="K1646" i="12"/>
  <c r="G1648" i="12"/>
  <c r="I1647" i="12"/>
  <c r="L1646" i="12"/>
  <c r="N1646" i="12" s="1"/>
  <c r="J1646" i="12"/>
  <c r="E1648" i="12"/>
  <c r="H1647" i="12"/>
  <c r="K1647" i="61" l="1"/>
  <c r="M1647" i="61"/>
  <c r="H1649" i="61"/>
  <c r="E1650" i="61"/>
  <c r="N1647" i="61"/>
  <c r="G1649" i="61"/>
  <c r="I1648" i="61"/>
  <c r="O1647" i="61"/>
  <c r="J1648" i="61"/>
  <c r="L1648" i="61"/>
  <c r="I1648" i="38"/>
  <c r="G1649" i="38"/>
  <c r="M1647" i="38"/>
  <c r="N1647" i="38" s="1"/>
  <c r="K1647" i="38"/>
  <c r="O1647" i="38" s="1"/>
  <c r="L1649" i="38"/>
  <c r="J1649" i="38"/>
  <c r="E1651" i="38"/>
  <c r="H1650" i="38"/>
  <c r="O1646" i="12"/>
  <c r="J1648" i="23"/>
  <c r="L1648" i="23"/>
  <c r="M1648" i="23"/>
  <c r="K1648" i="23"/>
  <c r="E1650" i="23"/>
  <c r="H1649" i="23"/>
  <c r="O1647" i="23"/>
  <c r="N1647" i="23"/>
  <c r="G1650" i="23"/>
  <c r="I1649" i="23"/>
  <c r="L1647" i="12"/>
  <c r="J1647" i="12"/>
  <c r="E1649" i="12"/>
  <c r="H1648" i="12"/>
  <c r="M1647" i="12"/>
  <c r="K1647" i="12"/>
  <c r="G1649" i="12"/>
  <c r="I1648" i="12"/>
  <c r="H1650" i="61" l="1"/>
  <c r="E1651" i="61"/>
  <c r="L1649" i="61"/>
  <c r="J1649" i="61"/>
  <c r="K1648" i="61"/>
  <c r="O1648" i="61" s="1"/>
  <c r="M1648" i="61"/>
  <c r="N1648" i="61"/>
  <c r="G1650" i="61"/>
  <c r="I1649" i="61"/>
  <c r="J1650" i="38"/>
  <c r="L1650" i="38"/>
  <c r="I1649" i="38"/>
  <c r="G1650" i="38"/>
  <c r="E1652" i="38"/>
  <c r="H1651" i="38"/>
  <c r="K1648" i="38"/>
  <c r="O1648" i="38" s="1"/>
  <c r="M1648" i="38"/>
  <c r="N1648" i="38" s="1"/>
  <c r="N1648" i="23"/>
  <c r="E1651" i="23"/>
  <c r="H1650" i="23"/>
  <c r="L1649" i="23"/>
  <c r="J1649" i="23"/>
  <c r="M1649" i="23"/>
  <c r="K1649" i="23"/>
  <c r="I1650" i="23"/>
  <c r="G1651" i="23"/>
  <c r="O1648" i="23"/>
  <c r="O1647" i="12"/>
  <c r="L1648" i="12"/>
  <c r="J1648" i="12"/>
  <c r="E1650" i="12"/>
  <c r="H1649" i="12"/>
  <c r="M1648" i="12"/>
  <c r="K1648" i="12"/>
  <c r="G1650" i="12"/>
  <c r="I1649" i="12"/>
  <c r="N1647" i="12"/>
  <c r="G1651" i="61" l="1"/>
  <c r="I1650" i="61"/>
  <c r="H1651" i="61"/>
  <c r="E1652" i="61"/>
  <c r="K1649" i="61"/>
  <c r="O1649" i="61" s="1"/>
  <c r="M1649" i="61"/>
  <c r="N1649" i="61" s="1"/>
  <c r="J1650" i="61"/>
  <c r="L1650" i="61"/>
  <c r="M1649" i="38"/>
  <c r="N1649" i="38" s="1"/>
  <c r="K1649" i="38"/>
  <c r="O1649" i="38" s="1"/>
  <c r="L1651" i="38"/>
  <c r="J1651" i="38"/>
  <c r="I1650" i="38"/>
  <c r="G1651" i="38"/>
  <c r="E1653" i="38"/>
  <c r="H1652" i="38"/>
  <c r="M1650" i="23"/>
  <c r="K1650" i="23"/>
  <c r="O1649" i="23"/>
  <c r="J1650" i="23"/>
  <c r="O1650" i="23" s="1"/>
  <c r="L1650" i="23"/>
  <c r="N1650" i="23" s="1"/>
  <c r="G1652" i="23"/>
  <c r="I1651" i="23"/>
  <c r="N1649" i="23"/>
  <c r="E1652" i="23"/>
  <c r="H1651" i="23"/>
  <c r="M1649" i="12"/>
  <c r="K1649" i="12"/>
  <c r="E1651" i="12"/>
  <c r="H1650" i="12"/>
  <c r="G1651" i="12"/>
  <c r="I1650" i="12"/>
  <c r="O1648" i="12"/>
  <c r="J1649" i="12"/>
  <c r="L1649" i="12"/>
  <c r="N1648" i="12"/>
  <c r="H1652" i="61" l="1"/>
  <c r="E1653" i="61"/>
  <c r="K1650" i="61"/>
  <c r="M1650" i="61"/>
  <c r="N1650" i="61" s="1"/>
  <c r="L1651" i="61"/>
  <c r="J1651" i="61"/>
  <c r="O1650" i="61"/>
  <c r="G1652" i="61"/>
  <c r="I1651" i="61"/>
  <c r="I1651" i="38"/>
  <c r="G1652" i="38"/>
  <c r="J1652" i="38"/>
  <c r="L1652" i="38"/>
  <c r="M1650" i="38"/>
  <c r="N1650" i="38" s="1"/>
  <c r="K1650" i="38"/>
  <c r="O1650" i="38" s="1"/>
  <c r="H1653" i="38"/>
  <c r="E1654" i="38"/>
  <c r="N1649" i="12"/>
  <c r="O1649" i="12"/>
  <c r="M1651" i="23"/>
  <c r="K1651" i="23"/>
  <c r="I1652" i="23"/>
  <c r="G1653" i="23"/>
  <c r="L1651" i="23"/>
  <c r="N1651" i="23" s="1"/>
  <c r="J1651" i="23"/>
  <c r="O1651" i="23" s="1"/>
  <c r="E1653" i="23"/>
  <c r="H1652" i="23"/>
  <c r="E1652" i="12"/>
  <c r="H1651" i="12"/>
  <c r="L1650" i="12"/>
  <c r="J1650" i="12"/>
  <c r="M1650" i="12"/>
  <c r="K1650" i="12"/>
  <c r="G1652" i="12"/>
  <c r="I1651" i="12"/>
  <c r="K1651" i="61" l="1"/>
  <c r="O1651" i="61" s="1"/>
  <c r="M1651" i="61"/>
  <c r="E1654" i="61"/>
  <c r="H1653" i="61"/>
  <c r="N1651" i="61"/>
  <c r="G1653" i="61"/>
  <c r="I1652" i="61"/>
  <c r="J1652" i="61"/>
  <c r="L1652" i="61"/>
  <c r="I1652" i="38"/>
  <c r="G1653" i="38"/>
  <c r="M1651" i="38"/>
  <c r="N1651" i="38" s="1"/>
  <c r="K1651" i="38"/>
  <c r="O1651" i="38" s="1"/>
  <c r="E1655" i="38"/>
  <c r="H1654" i="38"/>
  <c r="L1653" i="38"/>
  <c r="J1653" i="38"/>
  <c r="J1652" i="23"/>
  <c r="L1652" i="23"/>
  <c r="G1654" i="23"/>
  <c r="I1653" i="23"/>
  <c r="E1654" i="23"/>
  <c r="H1653" i="23"/>
  <c r="M1652" i="23"/>
  <c r="K1652" i="23"/>
  <c r="O1650" i="12"/>
  <c r="N1650" i="12"/>
  <c r="G1653" i="12"/>
  <c r="I1652" i="12"/>
  <c r="M1651" i="12"/>
  <c r="K1651" i="12"/>
  <c r="J1651" i="12"/>
  <c r="L1651" i="12"/>
  <c r="E1653" i="12"/>
  <c r="H1652" i="12"/>
  <c r="K1652" i="61" l="1"/>
  <c r="M1652" i="61"/>
  <c r="L1653" i="61"/>
  <c r="J1653" i="61"/>
  <c r="N1652" i="61"/>
  <c r="G1654" i="61"/>
  <c r="I1653" i="61"/>
  <c r="H1654" i="61"/>
  <c r="E1655" i="61"/>
  <c r="O1652" i="61"/>
  <c r="E1656" i="38"/>
  <c r="H1655" i="38"/>
  <c r="I1653" i="38"/>
  <c r="G1654" i="38"/>
  <c r="J1654" i="38"/>
  <c r="L1654" i="38"/>
  <c r="M1652" i="38"/>
  <c r="N1652" i="38" s="1"/>
  <c r="K1652" i="38"/>
  <c r="O1652" i="38" s="1"/>
  <c r="L1653" i="23"/>
  <c r="J1653" i="23"/>
  <c r="E1655" i="23"/>
  <c r="H1654" i="23"/>
  <c r="M1653" i="23"/>
  <c r="K1653" i="23"/>
  <c r="N1652" i="23"/>
  <c r="I1654" i="23"/>
  <c r="G1655" i="23"/>
  <c r="O1652" i="23"/>
  <c r="N1651" i="12"/>
  <c r="O1651" i="12"/>
  <c r="J1652" i="12"/>
  <c r="L1652" i="12"/>
  <c r="E1654" i="12"/>
  <c r="H1653" i="12"/>
  <c r="M1652" i="12"/>
  <c r="K1652" i="12"/>
  <c r="G1654" i="12"/>
  <c r="I1653" i="12"/>
  <c r="K1653" i="61" l="1"/>
  <c r="M1653" i="61"/>
  <c r="G1655" i="61"/>
  <c r="I1654" i="61"/>
  <c r="N1653" i="61"/>
  <c r="J1654" i="61"/>
  <c r="L1654" i="61"/>
  <c r="O1653" i="61"/>
  <c r="E1656" i="61"/>
  <c r="H1655" i="61"/>
  <c r="M1653" i="38"/>
  <c r="N1653" i="38" s="1"/>
  <c r="K1653" i="38"/>
  <c r="O1653" i="38" s="1"/>
  <c r="L1655" i="38"/>
  <c r="J1655" i="38"/>
  <c r="I1654" i="38"/>
  <c r="G1655" i="38"/>
  <c r="E1657" i="38"/>
  <c r="H1656" i="38"/>
  <c r="N1653" i="23"/>
  <c r="G1656" i="23"/>
  <c r="I1655" i="23"/>
  <c r="J1654" i="23"/>
  <c r="L1654" i="23"/>
  <c r="E1656" i="23"/>
  <c r="H1655" i="23"/>
  <c r="M1654" i="23"/>
  <c r="K1654" i="23"/>
  <c r="O1653" i="23"/>
  <c r="L1653" i="12"/>
  <c r="J1653" i="12"/>
  <c r="M1653" i="12"/>
  <c r="K1653" i="12"/>
  <c r="E1655" i="12"/>
  <c r="H1654" i="12"/>
  <c r="G1655" i="12"/>
  <c r="I1654" i="12"/>
  <c r="N1652" i="12"/>
  <c r="O1652" i="12"/>
  <c r="G1656" i="61" l="1"/>
  <c r="I1655" i="61"/>
  <c r="L1655" i="61"/>
  <c r="J1655" i="61"/>
  <c r="K1654" i="61"/>
  <c r="O1654" i="61" s="1"/>
  <c r="M1654" i="61"/>
  <c r="N1654" i="61" s="1"/>
  <c r="H1656" i="61"/>
  <c r="E1657" i="61"/>
  <c r="I1655" i="38"/>
  <c r="G1656" i="38"/>
  <c r="M1654" i="38"/>
  <c r="N1654" i="38" s="1"/>
  <c r="K1654" i="38"/>
  <c r="O1654" i="38" s="1"/>
  <c r="J1656" i="38"/>
  <c r="L1656" i="38"/>
  <c r="H1657" i="38"/>
  <c r="E1658" i="38"/>
  <c r="L1655" i="23"/>
  <c r="J1655" i="23"/>
  <c r="E1657" i="23"/>
  <c r="H1656" i="23"/>
  <c r="M1655" i="23"/>
  <c r="K1655" i="23"/>
  <c r="N1654" i="23"/>
  <c r="O1654" i="23"/>
  <c r="I1656" i="23"/>
  <c r="G1657" i="23"/>
  <c r="J1654" i="12"/>
  <c r="L1654" i="12"/>
  <c r="M1654" i="12"/>
  <c r="N1654" i="12" s="1"/>
  <c r="K1654" i="12"/>
  <c r="O1654" i="12" s="1"/>
  <c r="E1656" i="12"/>
  <c r="H1655" i="12"/>
  <c r="O1653" i="12"/>
  <c r="G1656" i="12"/>
  <c r="I1655" i="12"/>
  <c r="N1653" i="12"/>
  <c r="K1655" i="61" l="1"/>
  <c r="M1655" i="61"/>
  <c r="O1655" i="61"/>
  <c r="G1657" i="61"/>
  <c r="I1656" i="61"/>
  <c r="E1658" i="61"/>
  <c r="H1657" i="61"/>
  <c r="N1655" i="61"/>
  <c r="J1656" i="61"/>
  <c r="L1656" i="61"/>
  <c r="E1659" i="38"/>
  <c r="H1658" i="38"/>
  <c r="I1656" i="38"/>
  <c r="G1657" i="38"/>
  <c r="L1657" i="38"/>
  <c r="J1657" i="38"/>
  <c r="M1655" i="38"/>
  <c r="N1655" i="38" s="1"/>
  <c r="K1655" i="38"/>
  <c r="O1655" i="38" s="1"/>
  <c r="J1656" i="23"/>
  <c r="L1656" i="23"/>
  <c r="E1658" i="23"/>
  <c r="H1657" i="23"/>
  <c r="O1655" i="23"/>
  <c r="G1658" i="23"/>
  <c r="I1657" i="23"/>
  <c r="M1656" i="23"/>
  <c r="K1656" i="23"/>
  <c r="N1655" i="23"/>
  <c r="J1655" i="12"/>
  <c r="L1655" i="12"/>
  <c r="G1657" i="12"/>
  <c r="I1656" i="12"/>
  <c r="E1657" i="12"/>
  <c r="H1656" i="12"/>
  <c r="M1655" i="12"/>
  <c r="K1655" i="12"/>
  <c r="K1656" i="61" l="1"/>
  <c r="M1656" i="61"/>
  <c r="N1656" i="61" s="1"/>
  <c r="G1658" i="61"/>
  <c r="I1657" i="61"/>
  <c r="L1657" i="61"/>
  <c r="J1657" i="61"/>
  <c r="H1658" i="61"/>
  <c r="E1659" i="61"/>
  <c r="O1656" i="61"/>
  <c r="I1657" i="38"/>
  <c r="G1658" i="38"/>
  <c r="M1656" i="38"/>
  <c r="N1656" i="38" s="1"/>
  <c r="K1656" i="38"/>
  <c r="O1656" i="38" s="1"/>
  <c r="E1660" i="38"/>
  <c r="H1659" i="38"/>
  <c r="J1658" i="38"/>
  <c r="L1658" i="38"/>
  <c r="N1655" i="12"/>
  <c r="I1658" i="23"/>
  <c r="G1659" i="23"/>
  <c r="L1657" i="23"/>
  <c r="J1657" i="23"/>
  <c r="N1656" i="23"/>
  <c r="M1657" i="23"/>
  <c r="K1657" i="23"/>
  <c r="E1659" i="23"/>
  <c r="H1658" i="23"/>
  <c r="O1656" i="23"/>
  <c r="M1656" i="12"/>
  <c r="K1656" i="12"/>
  <c r="L1656" i="12"/>
  <c r="N1656" i="12" s="1"/>
  <c r="J1656" i="12"/>
  <c r="E1658" i="12"/>
  <c r="H1657" i="12"/>
  <c r="G1658" i="12"/>
  <c r="I1657" i="12"/>
  <c r="O1655" i="12"/>
  <c r="E1660" i="61" l="1"/>
  <c r="H1659" i="61"/>
  <c r="J1658" i="61"/>
  <c r="L1658" i="61"/>
  <c r="K1657" i="61"/>
  <c r="M1657" i="61"/>
  <c r="N1657" i="61" s="1"/>
  <c r="O1657" i="61"/>
  <c r="G1659" i="61"/>
  <c r="I1658" i="61"/>
  <c r="L1659" i="38"/>
  <c r="J1659" i="38"/>
  <c r="E1661" i="38"/>
  <c r="H1660" i="38"/>
  <c r="I1658" i="38"/>
  <c r="G1659" i="38"/>
  <c r="M1657" i="38"/>
  <c r="N1657" i="38" s="1"/>
  <c r="K1657" i="38"/>
  <c r="O1657" i="38" s="1"/>
  <c r="N1657" i="23"/>
  <c r="E1660" i="23"/>
  <c r="H1659" i="23"/>
  <c r="O1657" i="23"/>
  <c r="G1660" i="23"/>
  <c r="I1659" i="23"/>
  <c r="J1658" i="23"/>
  <c r="O1658" i="23" s="1"/>
  <c r="L1658" i="23"/>
  <c r="N1658" i="23" s="1"/>
  <c r="M1658" i="23"/>
  <c r="K1658" i="23"/>
  <c r="G1659" i="12"/>
  <c r="I1658" i="12"/>
  <c r="K1657" i="12"/>
  <c r="M1657" i="12"/>
  <c r="J1657" i="12"/>
  <c r="L1657" i="12"/>
  <c r="E1659" i="12"/>
  <c r="H1658" i="12"/>
  <c r="O1656" i="12"/>
  <c r="G1660" i="61" l="1"/>
  <c r="I1659" i="61"/>
  <c r="L1659" i="61"/>
  <c r="J1659" i="61"/>
  <c r="K1658" i="61"/>
  <c r="O1658" i="61" s="1"/>
  <c r="M1658" i="61"/>
  <c r="N1658" i="61" s="1"/>
  <c r="H1660" i="61"/>
  <c r="E1661" i="61"/>
  <c r="J1660" i="38"/>
  <c r="L1660" i="38"/>
  <c r="E1662" i="38"/>
  <c r="H1661" i="38"/>
  <c r="M1658" i="38"/>
  <c r="N1658" i="38" s="1"/>
  <c r="K1658" i="38"/>
  <c r="O1658" i="38" s="1"/>
  <c r="G1660" i="38"/>
  <c r="I1659" i="38"/>
  <c r="L1659" i="23"/>
  <c r="J1659" i="23"/>
  <c r="E1661" i="23"/>
  <c r="H1660" i="23"/>
  <c r="M1659" i="23"/>
  <c r="K1659" i="23"/>
  <c r="I1660" i="23"/>
  <c r="G1661" i="23"/>
  <c r="N1657" i="12"/>
  <c r="O1657" i="12"/>
  <c r="J1658" i="12"/>
  <c r="L1658" i="12"/>
  <c r="K1658" i="12"/>
  <c r="O1658" i="12" s="1"/>
  <c r="M1658" i="12"/>
  <c r="E1660" i="12"/>
  <c r="H1659" i="12"/>
  <c r="G1660" i="12"/>
  <c r="I1659" i="12"/>
  <c r="H1661" i="61" l="1"/>
  <c r="E1662" i="61"/>
  <c r="K1659" i="61"/>
  <c r="O1659" i="61" s="1"/>
  <c r="M1659" i="61"/>
  <c r="N1659" i="61" s="1"/>
  <c r="J1660" i="61"/>
  <c r="L1660" i="61"/>
  <c r="G1661" i="61"/>
  <c r="I1660" i="61"/>
  <c r="I1660" i="38"/>
  <c r="G1661" i="38"/>
  <c r="L1661" i="38"/>
  <c r="J1661" i="38"/>
  <c r="E1663" i="38"/>
  <c r="H1662" i="38"/>
  <c r="M1659" i="38"/>
  <c r="N1659" i="38" s="1"/>
  <c r="K1659" i="38"/>
  <c r="O1659" i="38" s="1"/>
  <c r="G1662" i="23"/>
  <c r="I1661" i="23"/>
  <c r="J1660" i="23"/>
  <c r="L1660" i="23"/>
  <c r="E1662" i="23"/>
  <c r="H1661" i="23"/>
  <c r="M1660" i="23"/>
  <c r="K1660" i="23"/>
  <c r="O1659" i="23"/>
  <c r="N1659" i="23"/>
  <c r="K1659" i="12"/>
  <c r="M1659" i="12"/>
  <c r="G1661" i="12"/>
  <c r="I1660" i="12"/>
  <c r="E1661" i="12"/>
  <c r="H1660" i="12"/>
  <c r="L1659" i="12"/>
  <c r="J1659" i="12"/>
  <c r="N1658" i="12"/>
  <c r="H1662" i="61" l="1"/>
  <c r="E1663" i="61"/>
  <c r="L1661" i="61"/>
  <c r="J1661" i="61"/>
  <c r="K1660" i="61"/>
  <c r="O1660" i="61" s="1"/>
  <c r="M1660" i="61"/>
  <c r="N1660" i="61" s="1"/>
  <c r="G1662" i="61"/>
  <c r="I1661" i="61"/>
  <c r="J1662" i="38"/>
  <c r="L1662" i="38"/>
  <c r="H1663" i="38"/>
  <c r="E1664" i="38"/>
  <c r="G1662" i="38"/>
  <c r="I1661" i="38"/>
  <c r="K1660" i="38"/>
  <c r="O1660" i="38" s="1"/>
  <c r="M1660" i="38"/>
  <c r="N1660" i="38" s="1"/>
  <c r="O1659" i="12"/>
  <c r="N1659" i="12"/>
  <c r="N1660" i="23"/>
  <c r="L1661" i="23"/>
  <c r="J1661" i="23"/>
  <c r="E1663" i="23"/>
  <c r="H1662" i="23"/>
  <c r="O1660" i="23"/>
  <c r="M1661" i="23"/>
  <c r="K1661" i="23"/>
  <c r="I1662" i="23"/>
  <c r="G1663" i="23"/>
  <c r="E1662" i="12"/>
  <c r="H1661" i="12"/>
  <c r="G1662" i="12"/>
  <c r="I1661" i="12"/>
  <c r="M1660" i="12"/>
  <c r="K1660" i="12"/>
  <c r="L1660" i="12"/>
  <c r="J1660" i="12"/>
  <c r="O1660" i="12" s="1"/>
  <c r="H1663" i="61" l="1"/>
  <c r="E1664" i="61"/>
  <c r="J1662" i="61"/>
  <c r="L1662" i="61"/>
  <c r="K1661" i="61"/>
  <c r="O1661" i="61" s="1"/>
  <c r="M1661" i="61"/>
  <c r="N1661" i="61" s="1"/>
  <c r="G1663" i="61"/>
  <c r="I1662" i="61"/>
  <c r="I1662" i="38"/>
  <c r="G1663" i="38"/>
  <c r="M1661" i="38"/>
  <c r="N1661" i="38" s="1"/>
  <c r="K1661" i="38"/>
  <c r="O1661" i="38" s="1"/>
  <c r="E1665" i="38"/>
  <c r="H1664" i="38"/>
  <c r="L1663" i="38"/>
  <c r="J1663" i="38"/>
  <c r="N1660" i="12"/>
  <c r="E1664" i="23"/>
  <c r="H1663" i="23"/>
  <c r="O1661" i="23"/>
  <c r="G1664" i="23"/>
  <c r="I1663" i="23"/>
  <c r="N1661" i="23"/>
  <c r="J1662" i="23"/>
  <c r="O1662" i="23" s="1"/>
  <c r="L1662" i="23"/>
  <c r="M1662" i="23"/>
  <c r="K1662" i="23"/>
  <c r="M1661" i="12"/>
  <c r="K1661" i="12"/>
  <c r="G1663" i="12"/>
  <c r="I1662" i="12"/>
  <c r="L1661" i="12"/>
  <c r="J1661" i="12"/>
  <c r="E1663" i="12"/>
  <c r="H1662" i="12"/>
  <c r="H1664" i="61" l="1"/>
  <c r="E1665" i="61"/>
  <c r="L1663" i="61"/>
  <c r="J1663" i="61"/>
  <c r="K1662" i="61"/>
  <c r="M1662" i="61"/>
  <c r="N1662" i="61" s="1"/>
  <c r="O1662" i="61"/>
  <c r="G1664" i="61"/>
  <c r="I1663" i="61"/>
  <c r="J1664" i="38"/>
  <c r="L1664" i="38"/>
  <c r="G1664" i="38"/>
  <c r="I1663" i="38"/>
  <c r="H1665" i="38"/>
  <c r="E1666" i="38"/>
  <c r="K1662" i="38"/>
  <c r="O1662" i="38" s="1"/>
  <c r="M1662" i="38"/>
  <c r="N1662" i="38" s="1"/>
  <c r="N1662" i="23"/>
  <c r="O1661" i="12"/>
  <c r="G1665" i="23"/>
  <c r="I1664" i="23"/>
  <c r="L1663" i="23"/>
  <c r="J1663" i="23"/>
  <c r="M1663" i="23"/>
  <c r="K1663" i="23"/>
  <c r="E1665" i="23"/>
  <c r="H1664" i="23"/>
  <c r="N1661" i="12"/>
  <c r="L1662" i="12"/>
  <c r="J1662" i="12"/>
  <c r="E1664" i="12"/>
  <c r="H1663" i="12"/>
  <c r="M1662" i="12"/>
  <c r="K1662" i="12"/>
  <c r="G1664" i="12"/>
  <c r="I1663" i="12"/>
  <c r="H1665" i="61" l="1"/>
  <c r="E1666" i="61"/>
  <c r="J1664" i="61"/>
  <c r="L1664" i="61"/>
  <c r="K1663" i="61"/>
  <c r="O1663" i="61" s="1"/>
  <c r="M1663" i="61"/>
  <c r="N1663" i="61" s="1"/>
  <c r="G1665" i="61"/>
  <c r="I1664" i="61"/>
  <c r="M1663" i="38"/>
  <c r="N1663" i="38" s="1"/>
  <c r="K1663" i="38"/>
  <c r="O1663" i="38" s="1"/>
  <c r="L1665" i="38"/>
  <c r="J1665" i="38"/>
  <c r="I1664" i="38"/>
  <c r="G1665" i="38"/>
  <c r="E1667" i="38"/>
  <c r="H1666" i="38"/>
  <c r="E1666" i="23"/>
  <c r="H1665" i="23"/>
  <c r="J1664" i="23"/>
  <c r="L1664" i="23"/>
  <c r="M1664" i="23"/>
  <c r="K1664" i="23"/>
  <c r="O1663" i="23"/>
  <c r="N1663" i="23"/>
  <c r="G1666" i="23"/>
  <c r="I1665" i="23"/>
  <c r="M1663" i="12"/>
  <c r="K1663" i="12"/>
  <c r="E1665" i="12"/>
  <c r="H1664" i="12"/>
  <c r="J1663" i="12"/>
  <c r="L1663" i="12"/>
  <c r="N1663" i="12" s="1"/>
  <c r="O1662" i="12"/>
  <c r="G1665" i="12"/>
  <c r="I1664" i="12"/>
  <c r="N1662" i="12"/>
  <c r="H1666" i="61" l="1"/>
  <c r="E1667" i="61"/>
  <c r="L1665" i="61"/>
  <c r="J1665" i="61"/>
  <c r="K1664" i="61"/>
  <c r="O1664" i="61" s="1"/>
  <c r="M1664" i="61"/>
  <c r="N1664" i="61" s="1"/>
  <c r="G1666" i="61"/>
  <c r="I1665" i="61"/>
  <c r="G1666" i="38"/>
  <c r="I1665" i="38"/>
  <c r="H1667" i="38"/>
  <c r="E1668" i="38"/>
  <c r="M1664" i="38"/>
  <c r="N1664" i="38" s="1"/>
  <c r="K1664" i="38"/>
  <c r="O1664" i="38" s="1"/>
  <c r="J1666" i="38"/>
  <c r="L1666" i="38"/>
  <c r="N1664" i="23"/>
  <c r="O1664" i="23"/>
  <c r="L1665" i="23"/>
  <c r="J1665" i="23"/>
  <c r="M1665" i="23"/>
  <c r="K1665" i="23"/>
  <c r="G1667" i="23"/>
  <c r="I1666" i="23"/>
  <c r="H1666" i="23"/>
  <c r="E1667" i="23"/>
  <c r="E1666" i="12"/>
  <c r="H1665" i="12"/>
  <c r="L1664" i="12"/>
  <c r="J1664" i="12"/>
  <c r="O1664" i="12" s="1"/>
  <c r="O1663" i="12"/>
  <c r="G1666" i="12"/>
  <c r="I1665" i="12"/>
  <c r="M1664" i="12"/>
  <c r="K1664" i="12"/>
  <c r="H1667" i="61" l="1"/>
  <c r="E1668" i="61"/>
  <c r="J1666" i="61"/>
  <c r="L1666" i="61"/>
  <c r="K1665" i="61"/>
  <c r="O1665" i="61" s="1"/>
  <c r="M1665" i="61"/>
  <c r="N1665" i="61" s="1"/>
  <c r="G1667" i="61"/>
  <c r="I1666" i="61"/>
  <c r="E1669" i="38"/>
  <c r="H1668" i="38"/>
  <c r="L1667" i="38"/>
  <c r="J1667" i="38"/>
  <c r="M1665" i="38"/>
  <c r="N1665" i="38" s="1"/>
  <c r="K1665" i="38"/>
  <c r="O1665" i="38" s="1"/>
  <c r="I1666" i="38"/>
  <c r="G1667" i="38"/>
  <c r="K1666" i="23"/>
  <c r="M1666" i="23"/>
  <c r="O1665" i="23"/>
  <c r="L1666" i="23"/>
  <c r="J1666" i="23"/>
  <c r="N1665" i="23"/>
  <c r="G1668" i="23"/>
  <c r="I1667" i="23"/>
  <c r="E1668" i="23"/>
  <c r="H1667" i="23"/>
  <c r="K1665" i="12"/>
  <c r="M1665" i="12"/>
  <c r="G1667" i="12"/>
  <c r="I1666" i="12"/>
  <c r="L1665" i="12"/>
  <c r="N1665" i="12" s="1"/>
  <c r="J1665" i="12"/>
  <c r="O1665" i="12" s="1"/>
  <c r="N1664" i="12"/>
  <c r="E1667" i="12"/>
  <c r="H1666" i="12"/>
  <c r="H1668" i="61" l="1"/>
  <c r="E1669" i="61"/>
  <c r="L1667" i="61"/>
  <c r="J1667" i="61"/>
  <c r="K1666" i="61"/>
  <c r="O1666" i="61" s="1"/>
  <c r="M1666" i="61"/>
  <c r="N1666" i="61" s="1"/>
  <c r="G1668" i="61"/>
  <c r="I1667" i="61"/>
  <c r="J1668" i="38"/>
  <c r="L1668" i="38"/>
  <c r="G1668" i="38"/>
  <c r="I1667" i="38"/>
  <c r="M1666" i="38"/>
  <c r="N1666" i="38" s="1"/>
  <c r="K1666" i="38"/>
  <c r="O1666" i="38" s="1"/>
  <c r="H1669" i="38"/>
  <c r="E1670" i="38"/>
  <c r="N1666" i="23"/>
  <c r="O1666" i="23"/>
  <c r="M1667" i="23"/>
  <c r="K1667" i="23"/>
  <c r="J1667" i="23"/>
  <c r="O1667" i="23" s="1"/>
  <c r="L1667" i="23"/>
  <c r="N1667" i="23" s="1"/>
  <c r="G1669" i="23"/>
  <c r="I1668" i="23"/>
  <c r="E1669" i="23"/>
  <c r="H1668" i="23"/>
  <c r="E1668" i="12"/>
  <c r="H1667" i="12"/>
  <c r="K1666" i="12"/>
  <c r="M1666" i="12"/>
  <c r="G1668" i="12"/>
  <c r="I1667" i="12"/>
  <c r="J1666" i="12"/>
  <c r="L1666" i="12"/>
  <c r="E1670" i="61" l="1"/>
  <c r="H1669" i="61"/>
  <c r="J1668" i="61"/>
  <c r="L1668" i="61"/>
  <c r="K1667" i="61"/>
  <c r="O1667" i="61" s="1"/>
  <c r="M1667" i="61"/>
  <c r="N1667" i="61" s="1"/>
  <c r="G1669" i="61"/>
  <c r="I1668" i="61"/>
  <c r="M1667" i="38"/>
  <c r="N1667" i="38" s="1"/>
  <c r="K1667" i="38"/>
  <c r="O1667" i="38" s="1"/>
  <c r="I1668" i="38"/>
  <c r="G1669" i="38"/>
  <c r="E1671" i="38"/>
  <c r="H1670" i="38"/>
  <c r="L1669" i="38"/>
  <c r="J1669" i="38"/>
  <c r="N1666" i="12"/>
  <c r="O1666" i="12"/>
  <c r="K1668" i="23"/>
  <c r="M1668" i="23"/>
  <c r="G1670" i="23"/>
  <c r="I1669" i="23"/>
  <c r="J1668" i="23"/>
  <c r="O1668" i="23" s="1"/>
  <c r="L1668" i="23"/>
  <c r="N1668" i="23" s="1"/>
  <c r="E1670" i="23"/>
  <c r="H1669" i="23"/>
  <c r="L1667" i="12"/>
  <c r="J1667" i="12"/>
  <c r="K1667" i="12"/>
  <c r="M1667" i="12"/>
  <c r="G1669" i="12"/>
  <c r="I1668" i="12"/>
  <c r="E1669" i="12"/>
  <c r="H1668" i="12"/>
  <c r="L1669" i="61" l="1"/>
  <c r="J1669" i="61"/>
  <c r="H1670" i="61"/>
  <c r="E1671" i="61"/>
  <c r="K1668" i="61"/>
  <c r="O1668" i="61" s="1"/>
  <c r="M1668" i="61"/>
  <c r="N1668" i="61" s="1"/>
  <c r="G1670" i="61"/>
  <c r="I1669" i="61"/>
  <c r="E1672" i="38"/>
  <c r="H1671" i="38"/>
  <c r="J1670" i="38"/>
  <c r="L1670" i="38"/>
  <c r="G1670" i="38"/>
  <c r="I1669" i="38"/>
  <c r="M1668" i="38"/>
  <c r="N1668" i="38" s="1"/>
  <c r="K1668" i="38"/>
  <c r="O1668" i="38" s="1"/>
  <c r="L1669" i="23"/>
  <c r="J1669" i="23"/>
  <c r="E1671" i="23"/>
  <c r="H1670" i="23"/>
  <c r="M1669" i="23"/>
  <c r="K1669" i="23"/>
  <c r="G1671" i="23"/>
  <c r="I1670" i="23"/>
  <c r="O1667" i="12"/>
  <c r="M1668" i="12"/>
  <c r="K1668" i="12"/>
  <c r="E1670" i="12"/>
  <c r="H1669" i="12"/>
  <c r="L1668" i="12"/>
  <c r="N1668" i="12" s="1"/>
  <c r="J1668" i="12"/>
  <c r="O1668" i="12" s="1"/>
  <c r="G1670" i="12"/>
  <c r="I1669" i="12"/>
  <c r="N1667" i="12"/>
  <c r="J1670" i="61" l="1"/>
  <c r="L1670" i="61"/>
  <c r="E1672" i="61"/>
  <c r="H1671" i="61"/>
  <c r="K1669" i="61"/>
  <c r="O1669" i="61" s="1"/>
  <c r="M1669" i="61"/>
  <c r="N1669" i="61" s="1"/>
  <c r="G1671" i="61"/>
  <c r="I1670" i="61"/>
  <c r="M1669" i="38"/>
  <c r="N1669" i="38" s="1"/>
  <c r="K1669" i="38"/>
  <c r="O1669" i="38" s="1"/>
  <c r="I1670" i="38"/>
  <c r="G1671" i="38"/>
  <c r="L1671" i="38"/>
  <c r="J1671" i="38"/>
  <c r="E1673" i="38"/>
  <c r="H1672" i="38"/>
  <c r="G1672" i="23"/>
  <c r="I1671" i="23"/>
  <c r="E1672" i="23"/>
  <c r="H1671" i="23"/>
  <c r="K1670" i="23"/>
  <c r="M1670" i="23"/>
  <c r="O1669" i="23"/>
  <c r="J1670" i="23"/>
  <c r="O1670" i="23" s="1"/>
  <c r="L1670" i="23"/>
  <c r="N1669" i="23"/>
  <c r="E1671" i="12"/>
  <c r="H1670" i="12"/>
  <c r="K1669" i="12"/>
  <c r="M1669" i="12"/>
  <c r="G1671" i="12"/>
  <c r="I1670" i="12"/>
  <c r="L1669" i="12"/>
  <c r="J1669" i="12"/>
  <c r="L1671" i="61" l="1"/>
  <c r="J1671" i="61"/>
  <c r="K1670" i="61"/>
  <c r="O1670" i="61" s="1"/>
  <c r="M1670" i="61"/>
  <c r="N1670" i="61"/>
  <c r="H1672" i="61"/>
  <c r="E1673" i="61"/>
  <c r="G1672" i="61"/>
  <c r="I1671" i="61"/>
  <c r="G1672" i="38"/>
  <c r="I1671" i="38"/>
  <c r="M1670" i="38"/>
  <c r="N1670" i="38" s="1"/>
  <c r="K1670" i="38"/>
  <c r="O1670" i="38" s="1"/>
  <c r="J1672" i="38"/>
  <c r="L1672" i="38"/>
  <c r="E1674" i="38"/>
  <c r="H1673" i="38"/>
  <c r="O1669" i="12"/>
  <c r="N1669" i="12"/>
  <c r="N1670" i="23"/>
  <c r="M1671" i="23"/>
  <c r="K1671" i="23"/>
  <c r="L1671" i="23"/>
  <c r="N1671" i="23" s="1"/>
  <c r="J1671" i="23"/>
  <c r="O1671" i="23" s="1"/>
  <c r="E1673" i="23"/>
  <c r="H1672" i="23"/>
  <c r="G1673" i="23"/>
  <c r="I1672" i="23"/>
  <c r="K1670" i="12"/>
  <c r="M1670" i="12"/>
  <c r="G1672" i="12"/>
  <c r="I1671" i="12"/>
  <c r="J1670" i="12"/>
  <c r="O1670" i="12" s="1"/>
  <c r="L1670" i="12"/>
  <c r="E1672" i="12"/>
  <c r="H1671" i="12"/>
  <c r="G1673" i="61" l="1"/>
  <c r="I1672" i="61"/>
  <c r="E1674" i="61"/>
  <c r="H1673" i="61"/>
  <c r="J1672" i="61"/>
  <c r="L1672" i="61"/>
  <c r="K1671" i="61"/>
  <c r="O1671" i="61" s="1"/>
  <c r="M1671" i="61"/>
  <c r="N1671" i="61" s="1"/>
  <c r="M1671" i="38"/>
  <c r="N1671" i="38" s="1"/>
  <c r="K1671" i="38"/>
  <c r="O1671" i="38" s="1"/>
  <c r="L1673" i="38"/>
  <c r="J1673" i="38"/>
  <c r="I1672" i="38"/>
  <c r="G1673" i="38"/>
  <c r="E1675" i="38"/>
  <c r="H1674" i="38"/>
  <c r="N1670" i="12"/>
  <c r="L1672" i="23"/>
  <c r="J1672" i="23"/>
  <c r="K1672" i="23"/>
  <c r="M1672" i="23"/>
  <c r="G1674" i="23"/>
  <c r="I1673" i="23"/>
  <c r="H1673" i="23"/>
  <c r="E1674" i="23"/>
  <c r="L1671" i="12"/>
  <c r="J1671" i="12"/>
  <c r="E1673" i="12"/>
  <c r="H1672" i="12"/>
  <c r="M1671" i="12"/>
  <c r="K1671" i="12"/>
  <c r="G1673" i="12"/>
  <c r="I1672" i="12"/>
  <c r="L1673" i="61" l="1"/>
  <c r="J1673" i="61"/>
  <c r="H1674" i="61"/>
  <c r="E1675" i="61"/>
  <c r="K1672" i="61"/>
  <c r="O1672" i="61" s="1"/>
  <c r="M1672" i="61"/>
  <c r="N1672" i="61" s="1"/>
  <c r="G1674" i="61"/>
  <c r="I1673" i="61"/>
  <c r="M1672" i="38"/>
  <c r="N1672" i="38" s="1"/>
  <c r="K1672" i="38"/>
  <c r="O1672" i="38" s="1"/>
  <c r="G1674" i="38"/>
  <c r="I1673" i="38"/>
  <c r="J1674" i="38"/>
  <c r="L1674" i="38"/>
  <c r="E1676" i="38"/>
  <c r="H1675" i="38"/>
  <c r="E1675" i="23"/>
  <c r="H1674" i="23"/>
  <c r="M1673" i="23"/>
  <c r="K1673" i="23"/>
  <c r="O1672" i="23"/>
  <c r="J1673" i="23"/>
  <c r="O1673" i="23" s="1"/>
  <c r="L1673" i="23"/>
  <c r="N1673" i="23" s="1"/>
  <c r="G1675" i="23"/>
  <c r="I1674" i="23"/>
  <c r="N1672" i="23"/>
  <c r="M1672" i="12"/>
  <c r="K1672" i="12"/>
  <c r="E1674" i="12"/>
  <c r="H1673" i="12"/>
  <c r="G1674" i="12"/>
  <c r="I1673" i="12"/>
  <c r="O1671" i="12"/>
  <c r="J1672" i="12"/>
  <c r="L1672" i="12"/>
  <c r="N1672" i="12" s="1"/>
  <c r="N1671" i="12"/>
  <c r="E1676" i="61" l="1"/>
  <c r="H1675" i="61"/>
  <c r="K1673" i="61"/>
  <c r="O1673" i="61" s="1"/>
  <c r="M1673" i="61"/>
  <c r="N1673" i="61"/>
  <c r="J1674" i="61"/>
  <c r="L1674" i="61"/>
  <c r="G1675" i="61"/>
  <c r="I1674" i="61"/>
  <c r="I1674" i="38"/>
  <c r="G1675" i="38"/>
  <c r="L1675" i="38"/>
  <c r="J1675" i="38"/>
  <c r="M1673" i="38"/>
  <c r="N1673" i="38" s="1"/>
  <c r="K1673" i="38"/>
  <c r="O1673" i="38" s="1"/>
  <c r="E1677" i="38"/>
  <c r="H1676" i="38"/>
  <c r="O1672" i="12"/>
  <c r="I1675" i="23"/>
  <c r="G1676" i="23"/>
  <c r="J1674" i="23"/>
  <c r="L1674" i="23"/>
  <c r="K1674" i="23"/>
  <c r="M1674" i="23"/>
  <c r="H1675" i="23"/>
  <c r="E1676" i="23"/>
  <c r="J1673" i="12"/>
  <c r="L1673" i="12"/>
  <c r="E1675" i="12"/>
  <c r="H1674" i="12"/>
  <c r="K1673" i="12"/>
  <c r="M1673" i="12"/>
  <c r="G1675" i="12"/>
  <c r="I1674" i="12"/>
  <c r="L1675" i="61" l="1"/>
  <c r="J1675" i="61"/>
  <c r="K1674" i="61"/>
  <c r="O1674" i="61" s="1"/>
  <c r="M1674" i="61"/>
  <c r="N1674" i="61" s="1"/>
  <c r="G1676" i="61"/>
  <c r="I1675" i="61"/>
  <c r="H1676" i="61"/>
  <c r="E1677" i="61"/>
  <c r="G1676" i="38"/>
  <c r="I1675" i="38"/>
  <c r="K1674" i="38"/>
  <c r="O1674" i="38" s="1"/>
  <c r="M1674" i="38"/>
  <c r="N1674" i="38" s="1"/>
  <c r="J1676" i="38"/>
  <c r="L1676" i="38"/>
  <c r="E1678" i="38"/>
  <c r="H1677" i="38"/>
  <c r="O1674" i="23"/>
  <c r="L1675" i="23"/>
  <c r="J1675" i="23"/>
  <c r="O1675" i="23" s="1"/>
  <c r="E1677" i="23"/>
  <c r="H1676" i="23"/>
  <c r="N1674" i="23"/>
  <c r="G1677" i="23"/>
  <c r="I1676" i="23"/>
  <c r="M1675" i="23"/>
  <c r="K1675" i="23"/>
  <c r="G1676" i="12"/>
  <c r="I1675" i="12"/>
  <c r="E1676" i="12"/>
  <c r="H1675" i="12"/>
  <c r="K1674" i="12"/>
  <c r="M1674" i="12"/>
  <c r="N1674" i="12" s="1"/>
  <c r="N1673" i="12"/>
  <c r="J1674" i="12"/>
  <c r="L1674" i="12"/>
  <c r="O1673" i="12"/>
  <c r="K1675" i="61" l="1"/>
  <c r="M1675" i="61"/>
  <c r="N1675" i="61" s="1"/>
  <c r="G1677" i="61"/>
  <c r="I1676" i="61"/>
  <c r="H1677" i="61"/>
  <c r="E1678" i="61"/>
  <c r="O1675" i="61"/>
  <c r="J1676" i="61"/>
  <c r="L1676" i="61"/>
  <c r="M1675" i="38"/>
  <c r="N1675" i="38" s="1"/>
  <c r="K1675" i="38"/>
  <c r="O1675" i="38" s="1"/>
  <c r="L1677" i="38"/>
  <c r="J1677" i="38"/>
  <c r="E1679" i="38"/>
  <c r="H1678" i="38"/>
  <c r="I1676" i="38"/>
  <c r="G1677" i="38"/>
  <c r="O1674" i="12"/>
  <c r="J1676" i="23"/>
  <c r="L1676" i="23"/>
  <c r="H1677" i="23"/>
  <c r="E1678" i="23"/>
  <c r="I1677" i="23"/>
  <c r="G1678" i="23"/>
  <c r="K1676" i="23"/>
  <c r="M1676" i="23"/>
  <c r="N1675" i="23"/>
  <c r="L1675" i="12"/>
  <c r="J1675" i="12"/>
  <c r="E1677" i="12"/>
  <c r="H1676" i="12"/>
  <c r="M1675" i="12"/>
  <c r="K1675" i="12"/>
  <c r="G1677" i="12"/>
  <c r="I1676" i="12"/>
  <c r="H1678" i="61" l="1"/>
  <c r="E1679" i="61"/>
  <c r="L1677" i="61"/>
  <c r="J1677" i="61"/>
  <c r="K1676" i="61"/>
  <c r="O1676" i="61" s="1"/>
  <c r="M1676" i="61"/>
  <c r="N1676" i="61" s="1"/>
  <c r="G1678" i="61"/>
  <c r="I1677" i="61"/>
  <c r="N1675" i="12"/>
  <c r="H1679" i="38"/>
  <c r="E1680" i="38"/>
  <c r="G1678" i="38"/>
  <c r="I1677" i="38"/>
  <c r="J1678" i="38"/>
  <c r="L1678" i="38"/>
  <c r="K1676" i="38"/>
  <c r="O1676" i="38" s="1"/>
  <c r="M1676" i="38"/>
  <c r="N1676" i="38" s="1"/>
  <c r="G1679" i="23"/>
  <c r="I1678" i="23"/>
  <c r="L1677" i="23"/>
  <c r="J1677" i="23"/>
  <c r="N1676" i="23"/>
  <c r="M1677" i="23"/>
  <c r="K1677" i="23"/>
  <c r="E1679" i="23"/>
  <c r="H1678" i="23"/>
  <c r="O1676" i="23"/>
  <c r="L1676" i="12"/>
  <c r="J1676" i="12"/>
  <c r="E1678" i="12"/>
  <c r="H1677" i="12"/>
  <c r="M1676" i="12"/>
  <c r="K1676" i="12"/>
  <c r="G1678" i="12"/>
  <c r="I1677" i="12"/>
  <c r="O1675" i="12"/>
  <c r="G1679" i="61" l="1"/>
  <c r="I1678" i="61"/>
  <c r="H1679" i="61"/>
  <c r="E1680" i="61"/>
  <c r="K1677" i="61"/>
  <c r="O1677" i="61" s="1"/>
  <c r="M1677" i="61"/>
  <c r="N1677" i="61" s="1"/>
  <c r="J1678" i="61"/>
  <c r="L1678" i="61"/>
  <c r="I1678" i="38"/>
  <c r="G1679" i="38"/>
  <c r="M1677" i="38"/>
  <c r="N1677" i="38" s="1"/>
  <c r="K1677" i="38"/>
  <c r="O1677" i="38" s="1"/>
  <c r="E1681" i="38"/>
  <c r="H1680" i="38"/>
  <c r="L1679" i="38"/>
  <c r="J1679" i="38"/>
  <c r="O1677" i="23"/>
  <c r="N1677" i="23"/>
  <c r="H1679" i="23"/>
  <c r="E1680" i="23"/>
  <c r="K1678" i="23"/>
  <c r="M1678" i="23"/>
  <c r="L1678" i="23"/>
  <c r="N1678" i="23" s="1"/>
  <c r="J1678" i="23"/>
  <c r="O1678" i="23" s="1"/>
  <c r="I1679" i="23"/>
  <c r="G1680" i="23"/>
  <c r="K1677" i="12"/>
  <c r="M1677" i="12"/>
  <c r="G1679" i="12"/>
  <c r="I1678" i="12"/>
  <c r="O1676" i="12"/>
  <c r="L1677" i="12"/>
  <c r="N1677" i="12" s="1"/>
  <c r="J1677" i="12"/>
  <c r="E1679" i="12"/>
  <c r="H1678" i="12"/>
  <c r="N1676" i="12"/>
  <c r="K1678" i="61" l="1"/>
  <c r="M1678" i="61"/>
  <c r="H1680" i="61"/>
  <c r="E1681" i="61"/>
  <c r="G1680" i="61"/>
  <c r="I1679" i="61"/>
  <c r="N1678" i="61"/>
  <c r="L1679" i="61"/>
  <c r="J1679" i="61"/>
  <c r="O1678" i="61"/>
  <c r="G1680" i="38"/>
  <c r="I1679" i="38"/>
  <c r="J1680" i="38"/>
  <c r="L1680" i="38"/>
  <c r="H1681" i="38"/>
  <c r="E1682" i="38"/>
  <c r="M1678" i="38"/>
  <c r="N1678" i="38" s="1"/>
  <c r="K1678" i="38"/>
  <c r="O1678" i="38" s="1"/>
  <c r="O1677" i="12"/>
  <c r="L1679" i="23"/>
  <c r="J1679" i="23"/>
  <c r="E1681" i="23"/>
  <c r="H1680" i="23"/>
  <c r="G1681" i="23"/>
  <c r="I1680" i="23"/>
  <c r="M1679" i="23"/>
  <c r="K1679" i="23"/>
  <c r="M1678" i="12"/>
  <c r="K1678" i="12"/>
  <c r="G1680" i="12"/>
  <c r="I1679" i="12"/>
  <c r="E1680" i="12"/>
  <c r="H1679" i="12"/>
  <c r="L1678" i="12"/>
  <c r="N1678" i="12" s="1"/>
  <c r="J1678" i="12"/>
  <c r="H1681" i="61" l="1"/>
  <c r="E1682" i="61"/>
  <c r="J1680" i="61"/>
  <c r="L1680" i="61"/>
  <c r="N1679" i="61"/>
  <c r="G1681" i="61"/>
  <c r="I1680" i="61"/>
  <c r="K1679" i="61"/>
  <c r="O1679" i="61" s="1"/>
  <c r="M1679" i="61"/>
  <c r="M1679" i="38"/>
  <c r="N1679" i="38" s="1"/>
  <c r="K1679" i="38"/>
  <c r="O1679" i="38" s="1"/>
  <c r="L1681" i="38"/>
  <c r="J1681" i="38"/>
  <c r="I1680" i="38"/>
  <c r="G1681" i="38"/>
  <c r="E1683" i="38"/>
  <c r="H1682" i="38"/>
  <c r="O1678" i="12"/>
  <c r="K1680" i="23"/>
  <c r="M1680" i="23"/>
  <c r="E1682" i="23"/>
  <c r="H1681" i="23"/>
  <c r="I1681" i="23"/>
  <c r="G1682" i="23"/>
  <c r="O1679" i="23"/>
  <c r="L1680" i="23"/>
  <c r="J1680" i="23"/>
  <c r="O1680" i="23" s="1"/>
  <c r="N1679" i="23"/>
  <c r="L1679" i="12"/>
  <c r="J1679" i="12"/>
  <c r="E1681" i="12"/>
  <c r="H1680" i="12"/>
  <c r="M1679" i="12"/>
  <c r="K1679" i="12"/>
  <c r="G1681" i="12"/>
  <c r="I1680" i="12"/>
  <c r="G1682" i="61" l="1"/>
  <c r="I1681" i="61"/>
  <c r="K1680" i="61"/>
  <c r="O1680" i="61" s="1"/>
  <c r="M1680" i="61"/>
  <c r="H1682" i="61"/>
  <c r="E1683" i="61"/>
  <c r="N1680" i="61"/>
  <c r="L1681" i="61"/>
  <c r="J1681" i="61"/>
  <c r="G1682" i="38"/>
  <c r="I1681" i="38"/>
  <c r="M1680" i="38"/>
  <c r="N1680" i="38" s="1"/>
  <c r="K1680" i="38"/>
  <c r="O1680" i="38" s="1"/>
  <c r="J1682" i="38"/>
  <c r="L1682" i="38"/>
  <c r="H1683" i="38"/>
  <c r="E1684" i="38"/>
  <c r="N1680" i="23"/>
  <c r="M1681" i="23"/>
  <c r="K1681" i="23"/>
  <c r="E1683" i="23"/>
  <c r="H1682" i="23"/>
  <c r="G1683" i="23"/>
  <c r="I1682" i="23"/>
  <c r="L1681" i="23"/>
  <c r="N1681" i="23" s="1"/>
  <c r="J1681" i="23"/>
  <c r="G1682" i="12"/>
  <c r="I1681" i="12"/>
  <c r="E1682" i="12"/>
  <c r="H1681" i="12"/>
  <c r="M1680" i="12"/>
  <c r="K1680" i="12"/>
  <c r="O1679" i="12"/>
  <c r="L1680" i="12"/>
  <c r="J1680" i="12"/>
  <c r="N1679" i="12"/>
  <c r="J1682" i="61" l="1"/>
  <c r="L1682" i="61"/>
  <c r="H1683" i="61"/>
  <c r="E1684" i="61"/>
  <c r="K1681" i="61"/>
  <c r="O1681" i="61" s="1"/>
  <c r="M1681" i="61"/>
  <c r="N1681" i="61"/>
  <c r="G1683" i="61"/>
  <c r="I1682" i="61"/>
  <c r="M1681" i="38"/>
  <c r="N1681" i="38" s="1"/>
  <c r="K1681" i="38"/>
  <c r="O1681" i="38" s="1"/>
  <c r="E1685" i="38"/>
  <c r="H1684" i="38"/>
  <c r="I1682" i="38"/>
  <c r="G1683" i="38"/>
  <c r="L1683" i="38"/>
  <c r="J1683" i="38"/>
  <c r="O1681" i="23"/>
  <c r="K1682" i="23"/>
  <c r="M1682" i="23"/>
  <c r="I1683" i="23"/>
  <c r="G1684" i="23"/>
  <c r="J1682" i="23"/>
  <c r="O1682" i="23" s="1"/>
  <c r="L1682" i="23"/>
  <c r="N1682" i="23" s="1"/>
  <c r="E1684" i="23"/>
  <c r="H1683" i="23"/>
  <c r="J1681" i="12"/>
  <c r="L1681" i="12"/>
  <c r="E1683" i="12"/>
  <c r="H1682" i="12"/>
  <c r="K1681" i="12"/>
  <c r="M1681" i="12"/>
  <c r="N1680" i="12"/>
  <c r="O1680" i="12"/>
  <c r="G1683" i="12"/>
  <c r="I1682" i="12"/>
  <c r="H1684" i="61" l="1"/>
  <c r="E1685" i="61"/>
  <c r="L1683" i="61"/>
  <c r="J1683" i="61"/>
  <c r="K1682" i="61"/>
  <c r="O1682" i="61" s="1"/>
  <c r="M1682" i="61"/>
  <c r="N1682" i="61"/>
  <c r="G1684" i="61"/>
  <c r="I1683" i="61"/>
  <c r="M1682" i="38"/>
  <c r="N1682" i="38" s="1"/>
  <c r="K1682" i="38"/>
  <c r="O1682" i="38" s="1"/>
  <c r="H1685" i="38"/>
  <c r="E1686" i="38"/>
  <c r="J1684" i="38"/>
  <c r="L1684" i="38"/>
  <c r="G1684" i="38"/>
  <c r="I1683" i="38"/>
  <c r="M1683" i="23"/>
  <c r="K1683" i="23"/>
  <c r="L1683" i="23"/>
  <c r="N1683" i="23" s="1"/>
  <c r="J1683" i="23"/>
  <c r="O1683" i="23" s="1"/>
  <c r="E1685" i="23"/>
  <c r="H1684" i="23"/>
  <c r="G1685" i="23"/>
  <c r="I1684" i="23"/>
  <c r="J1682" i="12"/>
  <c r="L1682" i="12"/>
  <c r="E1684" i="12"/>
  <c r="H1683" i="12"/>
  <c r="N1681" i="12"/>
  <c r="M1682" i="12"/>
  <c r="K1682" i="12"/>
  <c r="G1684" i="12"/>
  <c r="I1683" i="12"/>
  <c r="O1681" i="12"/>
  <c r="E1686" i="61" l="1"/>
  <c r="H1685" i="61"/>
  <c r="G1685" i="61"/>
  <c r="I1684" i="61"/>
  <c r="K1683" i="61"/>
  <c r="O1683" i="61" s="1"/>
  <c r="M1683" i="61"/>
  <c r="N1683" i="61" s="1"/>
  <c r="J1684" i="61"/>
  <c r="L1684" i="61"/>
  <c r="E1687" i="38"/>
  <c r="H1686" i="38"/>
  <c r="I1684" i="38"/>
  <c r="G1685" i="38"/>
  <c r="L1685" i="38"/>
  <c r="J1685" i="38"/>
  <c r="M1683" i="38"/>
  <c r="N1683" i="38" s="1"/>
  <c r="K1683" i="38"/>
  <c r="O1683" i="38" s="1"/>
  <c r="L1684" i="23"/>
  <c r="J1684" i="23"/>
  <c r="K1684" i="23"/>
  <c r="M1684" i="23"/>
  <c r="I1685" i="23"/>
  <c r="G1686" i="23"/>
  <c r="E1686" i="23"/>
  <c r="H1685" i="23"/>
  <c r="L1683" i="12"/>
  <c r="J1683" i="12"/>
  <c r="E1685" i="12"/>
  <c r="H1684" i="12"/>
  <c r="N1682" i="12"/>
  <c r="G1685" i="12"/>
  <c r="I1684" i="12"/>
  <c r="M1683" i="12"/>
  <c r="K1683" i="12"/>
  <c r="O1682" i="12"/>
  <c r="K1684" i="61" l="1"/>
  <c r="M1684" i="61"/>
  <c r="N1684" i="61" s="1"/>
  <c r="L1685" i="61"/>
  <c r="J1685" i="61"/>
  <c r="H1686" i="61"/>
  <c r="E1687" i="61"/>
  <c r="G1686" i="61"/>
  <c r="I1685" i="61"/>
  <c r="O1684" i="61"/>
  <c r="G1686" i="38"/>
  <c r="I1685" i="38"/>
  <c r="J1686" i="38"/>
  <c r="L1686" i="38"/>
  <c r="E1688" i="38"/>
  <c r="H1687" i="38"/>
  <c r="M1684" i="38"/>
  <c r="N1684" i="38" s="1"/>
  <c r="K1684" i="38"/>
  <c r="O1684" i="38" s="1"/>
  <c r="O1684" i="23"/>
  <c r="E1687" i="23"/>
  <c r="H1686" i="23"/>
  <c r="M1685" i="23"/>
  <c r="K1685" i="23"/>
  <c r="L1685" i="23"/>
  <c r="N1685" i="23" s="1"/>
  <c r="J1685" i="23"/>
  <c r="O1685" i="23" s="1"/>
  <c r="G1687" i="23"/>
  <c r="I1686" i="23"/>
  <c r="N1684" i="23"/>
  <c r="O1683" i="12"/>
  <c r="G1686" i="12"/>
  <c r="I1685" i="12"/>
  <c r="E1686" i="12"/>
  <c r="H1685" i="12"/>
  <c r="M1684" i="12"/>
  <c r="K1684" i="12"/>
  <c r="L1684" i="12"/>
  <c r="J1684" i="12"/>
  <c r="N1683" i="12"/>
  <c r="K1685" i="61" l="1"/>
  <c r="M1685" i="61"/>
  <c r="O1685" i="61"/>
  <c r="E1688" i="61"/>
  <c r="H1687" i="61"/>
  <c r="J1686" i="61"/>
  <c r="L1686" i="61"/>
  <c r="G1687" i="61"/>
  <c r="I1686" i="61"/>
  <c r="N1685" i="61"/>
  <c r="M1685" i="38"/>
  <c r="N1685" i="38" s="1"/>
  <c r="K1685" i="38"/>
  <c r="O1685" i="38" s="1"/>
  <c r="I1686" i="38"/>
  <c r="G1687" i="38"/>
  <c r="L1687" i="38"/>
  <c r="J1687" i="38"/>
  <c r="E1689" i="38"/>
  <c r="H1688" i="38"/>
  <c r="N1684" i="12"/>
  <c r="I1687" i="23"/>
  <c r="G1688" i="23"/>
  <c r="J1686" i="23"/>
  <c r="L1686" i="23"/>
  <c r="K1686" i="23"/>
  <c r="M1686" i="23"/>
  <c r="E1688" i="23"/>
  <c r="H1687" i="23"/>
  <c r="O1684" i="12"/>
  <c r="E1687" i="12"/>
  <c r="H1686" i="12"/>
  <c r="M1685" i="12"/>
  <c r="K1685" i="12"/>
  <c r="J1685" i="12"/>
  <c r="L1685" i="12"/>
  <c r="N1685" i="12" s="1"/>
  <c r="G1687" i="12"/>
  <c r="I1686" i="12"/>
  <c r="H1688" i="61" l="1"/>
  <c r="E1689" i="61"/>
  <c r="L1687" i="61"/>
  <c r="J1687" i="61"/>
  <c r="N1686" i="61"/>
  <c r="G1688" i="61"/>
  <c r="I1687" i="61"/>
  <c r="K1686" i="61"/>
  <c r="O1686" i="61" s="1"/>
  <c r="M1686" i="61"/>
  <c r="G1688" i="38"/>
  <c r="I1687" i="38"/>
  <c r="J1688" i="38"/>
  <c r="L1688" i="38"/>
  <c r="M1686" i="38"/>
  <c r="N1686" i="38" s="1"/>
  <c r="K1686" i="38"/>
  <c r="O1686" i="38" s="1"/>
  <c r="E1690" i="38"/>
  <c r="H1689" i="38"/>
  <c r="N1686" i="23"/>
  <c r="L1687" i="23"/>
  <c r="J1687" i="23"/>
  <c r="O1686" i="23"/>
  <c r="E1689" i="23"/>
  <c r="H1688" i="23"/>
  <c r="G1689" i="23"/>
  <c r="I1688" i="23"/>
  <c r="M1687" i="23"/>
  <c r="K1687" i="23"/>
  <c r="O1685" i="12"/>
  <c r="M1686" i="12"/>
  <c r="K1686" i="12"/>
  <c r="G1688" i="12"/>
  <c r="I1687" i="12"/>
  <c r="L1686" i="12"/>
  <c r="J1686" i="12"/>
  <c r="E1688" i="12"/>
  <c r="H1687" i="12"/>
  <c r="K1687" i="61" l="1"/>
  <c r="M1687" i="61"/>
  <c r="N1687" i="61" s="1"/>
  <c r="O1687" i="61"/>
  <c r="E1690" i="61"/>
  <c r="H1689" i="61"/>
  <c r="J1688" i="61"/>
  <c r="L1688" i="61"/>
  <c r="G1689" i="61"/>
  <c r="I1688" i="61"/>
  <c r="M1687" i="38"/>
  <c r="N1687" i="38" s="1"/>
  <c r="K1687" i="38"/>
  <c r="O1687" i="38" s="1"/>
  <c r="L1689" i="38"/>
  <c r="J1689" i="38"/>
  <c r="E1691" i="38"/>
  <c r="H1690" i="38"/>
  <c r="I1688" i="38"/>
  <c r="G1689" i="38"/>
  <c r="N1687" i="23"/>
  <c r="K1688" i="23"/>
  <c r="M1688" i="23"/>
  <c r="L1688" i="23"/>
  <c r="J1688" i="23"/>
  <c r="I1689" i="23"/>
  <c r="G1690" i="23"/>
  <c r="E1690" i="23"/>
  <c r="H1689" i="23"/>
  <c r="O1687" i="23"/>
  <c r="J1687" i="12"/>
  <c r="L1687" i="12"/>
  <c r="G1689" i="12"/>
  <c r="I1688" i="12"/>
  <c r="E1689" i="12"/>
  <c r="H1688" i="12"/>
  <c r="O1686" i="12"/>
  <c r="M1687" i="12"/>
  <c r="K1687" i="12"/>
  <c r="N1686" i="12"/>
  <c r="H1690" i="61" l="1"/>
  <c r="E1691" i="61"/>
  <c r="K1688" i="61"/>
  <c r="O1688" i="61" s="1"/>
  <c r="M1688" i="61"/>
  <c r="N1688" i="61" s="1"/>
  <c r="L1689" i="61"/>
  <c r="J1689" i="61"/>
  <c r="G1690" i="61"/>
  <c r="I1689" i="61"/>
  <c r="J1690" i="38"/>
  <c r="L1690" i="38"/>
  <c r="G1690" i="38"/>
  <c r="I1689" i="38"/>
  <c r="E1692" i="38"/>
  <c r="H1691" i="38"/>
  <c r="M1688" i="38"/>
  <c r="N1688" i="38" s="1"/>
  <c r="K1688" i="38"/>
  <c r="O1688" i="38" s="1"/>
  <c r="O1688" i="23"/>
  <c r="N1688" i="23"/>
  <c r="L1689" i="23"/>
  <c r="J1689" i="23"/>
  <c r="G1691" i="23"/>
  <c r="I1690" i="23"/>
  <c r="E1691" i="23"/>
  <c r="H1690" i="23"/>
  <c r="M1689" i="23"/>
  <c r="K1689" i="23"/>
  <c r="E1690" i="12"/>
  <c r="H1689" i="12"/>
  <c r="L1688" i="12"/>
  <c r="J1688" i="12"/>
  <c r="M1688" i="12"/>
  <c r="N1688" i="12" s="1"/>
  <c r="K1688" i="12"/>
  <c r="O1688" i="12" s="1"/>
  <c r="G1690" i="12"/>
  <c r="I1689" i="12"/>
  <c r="N1687" i="12"/>
  <c r="O1687" i="12"/>
  <c r="E1692" i="61" l="1"/>
  <c r="H1691" i="61"/>
  <c r="J1690" i="61"/>
  <c r="L1690" i="61"/>
  <c r="K1689" i="61"/>
  <c r="O1689" i="61" s="1"/>
  <c r="M1689" i="61"/>
  <c r="N1689" i="61" s="1"/>
  <c r="G1691" i="61"/>
  <c r="I1690" i="61"/>
  <c r="E1693" i="38"/>
  <c r="H1692" i="38"/>
  <c r="L1691" i="38"/>
  <c r="J1691" i="38"/>
  <c r="I1690" i="38"/>
  <c r="G1691" i="38"/>
  <c r="M1689" i="38"/>
  <c r="N1689" i="38" s="1"/>
  <c r="K1689" i="38"/>
  <c r="O1689" i="38" s="1"/>
  <c r="E1692" i="23"/>
  <c r="H1691" i="23"/>
  <c r="K1690" i="23"/>
  <c r="M1690" i="23"/>
  <c r="J1690" i="23"/>
  <c r="O1690" i="23" s="1"/>
  <c r="L1690" i="23"/>
  <c r="N1690" i="23" s="1"/>
  <c r="I1691" i="23"/>
  <c r="G1692" i="23"/>
  <c r="O1689" i="23"/>
  <c r="N1689" i="23"/>
  <c r="G1691" i="12"/>
  <c r="I1690" i="12"/>
  <c r="M1689" i="12"/>
  <c r="K1689" i="12"/>
  <c r="J1689" i="12"/>
  <c r="L1689" i="12"/>
  <c r="E1691" i="12"/>
  <c r="H1690" i="12"/>
  <c r="L1691" i="61" l="1"/>
  <c r="J1691" i="61"/>
  <c r="K1690" i="61"/>
  <c r="M1690" i="61"/>
  <c r="N1690" i="61" s="1"/>
  <c r="H1692" i="61"/>
  <c r="E1693" i="61"/>
  <c r="O1690" i="61"/>
  <c r="G1692" i="61"/>
  <c r="I1691" i="61"/>
  <c r="G1692" i="38"/>
  <c r="I1691" i="38"/>
  <c r="J1692" i="38"/>
  <c r="L1692" i="38"/>
  <c r="K1690" i="38"/>
  <c r="O1690" i="38" s="1"/>
  <c r="M1690" i="38"/>
  <c r="N1690" i="38" s="1"/>
  <c r="E1694" i="38"/>
  <c r="H1693" i="38"/>
  <c r="M1691" i="23"/>
  <c r="K1691" i="23"/>
  <c r="L1691" i="23"/>
  <c r="N1691" i="23" s="1"/>
  <c r="J1691" i="23"/>
  <c r="O1691" i="23" s="1"/>
  <c r="G1693" i="23"/>
  <c r="I1692" i="23"/>
  <c r="E1693" i="23"/>
  <c r="H1692" i="23"/>
  <c r="N1689" i="12"/>
  <c r="O1689" i="12"/>
  <c r="J1690" i="12"/>
  <c r="L1690" i="12"/>
  <c r="E1692" i="12"/>
  <c r="H1691" i="12"/>
  <c r="K1690" i="12"/>
  <c r="M1690" i="12"/>
  <c r="N1690" i="12" s="1"/>
  <c r="G1692" i="12"/>
  <c r="I1691" i="12"/>
  <c r="H1693" i="61" l="1"/>
  <c r="E1694" i="61"/>
  <c r="K1691" i="61"/>
  <c r="O1691" i="61" s="1"/>
  <c r="M1691" i="61"/>
  <c r="N1691" i="61"/>
  <c r="J1692" i="61"/>
  <c r="L1692" i="61"/>
  <c r="G1693" i="61"/>
  <c r="I1692" i="61"/>
  <c r="M1691" i="38"/>
  <c r="N1691" i="38" s="1"/>
  <c r="K1691" i="38"/>
  <c r="O1691" i="38" s="1"/>
  <c r="L1693" i="38"/>
  <c r="J1693" i="38"/>
  <c r="E1695" i="38"/>
  <c r="H1694" i="38"/>
  <c r="I1692" i="38"/>
  <c r="G1693" i="38"/>
  <c r="K1692" i="23"/>
  <c r="M1692" i="23"/>
  <c r="E1694" i="23"/>
  <c r="H1693" i="23"/>
  <c r="J1692" i="23"/>
  <c r="L1692" i="23"/>
  <c r="N1692" i="23" s="1"/>
  <c r="I1693" i="23"/>
  <c r="G1694" i="23"/>
  <c r="G1693" i="12"/>
  <c r="I1692" i="12"/>
  <c r="M1691" i="12"/>
  <c r="K1691" i="12"/>
  <c r="L1691" i="12"/>
  <c r="J1691" i="12"/>
  <c r="E1693" i="12"/>
  <c r="H1692" i="12"/>
  <c r="O1690" i="12"/>
  <c r="K1692" i="61" l="1"/>
  <c r="O1692" i="61" s="1"/>
  <c r="M1692" i="61"/>
  <c r="N1692" i="61" s="1"/>
  <c r="H1694" i="61"/>
  <c r="E1695" i="61"/>
  <c r="G1694" i="61"/>
  <c r="I1693" i="61"/>
  <c r="L1693" i="61"/>
  <c r="J1693" i="61"/>
  <c r="O1692" i="23"/>
  <c r="H1695" i="38"/>
  <c r="E1696" i="38"/>
  <c r="J1694" i="38"/>
  <c r="L1694" i="38"/>
  <c r="G1694" i="38"/>
  <c r="I1693" i="38"/>
  <c r="K1692" i="38"/>
  <c r="O1692" i="38" s="1"/>
  <c r="M1692" i="38"/>
  <c r="N1692" i="38" s="1"/>
  <c r="M1693" i="23"/>
  <c r="K1693" i="23"/>
  <c r="L1693" i="23"/>
  <c r="J1693" i="23"/>
  <c r="O1693" i="23" s="1"/>
  <c r="E1695" i="23"/>
  <c r="H1694" i="23"/>
  <c r="G1695" i="23"/>
  <c r="I1694" i="23"/>
  <c r="N1691" i="12"/>
  <c r="O1691" i="12"/>
  <c r="L1692" i="12"/>
  <c r="J1692" i="12"/>
  <c r="E1694" i="12"/>
  <c r="H1693" i="12"/>
  <c r="M1692" i="12"/>
  <c r="K1692" i="12"/>
  <c r="G1694" i="12"/>
  <c r="I1693" i="12"/>
  <c r="H1695" i="61" l="1"/>
  <c r="E1696" i="61"/>
  <c r="J1694" i="61"/>
  <c r="L1694" i="61"/>
  <c r="G1695" i="61"/>
  <c r="I1694" i="61"/>
  <c r="K1693" i="61"/>
  <c r="O1693" i="61" s="1"/>
  <c r="M1693" i="61"/>
  <c r="N1693" i="61" s="1"/>
  <c r="I1694" i="38"/>
  <c r="G1695" i="38"/>
  <c r="E1697" i="38"/>
  <c r="H1696" i="38"/>
  <c r="M1693" i="38"/>
  <c r="N1693" i="38" s="1"/>
  <c r="K1693" i="38"/>
  <c r="O1693" i="38" s="1"/>
  <c r="L1695" i="38"/>
  <c r="J1695" i="38"/>
  <c r="L1694" i="23"/>
  <c r="J1694" i="23"/>
  <c r="N1693" i="23"/>
  <c r="K1694" i="23"/>
  <c r="M1694" i="23"/>
  <c r="I1695" i="23"/>
  <c r="G1696" i="23"/>
  <c r="E1696" i="23"/>
  <c r="H1695" i="23"/>
  <c r="G1695" i="12"/>
  <c r="I1694" i="12"/>
  <c r="M1693" i="12"/>
  <c r="K1693" i="12"/>
  <c r="L1693" i="12"/>
  <c r="J1693" i="12"/>
  <c r="E1695" i="12"/>
  <c r="H1694" i="12"/>
  <c r="O1692" i="12"/>
  <c r="N1692" i="12"/>
  <c r="K1694" i="61" l="1"/>
  <c r="M1694" i="61"/>
  <c r="O1694" i="61"/>
  <c r="N1694" i="61"/>
  <c r="H1696" i="61"/>
  <c r="E1697" i="61"/>
  <c r="G1696" i="61"/>
  <c r="I1695" i="61"/>
  <c r="L1695" i="61"/>
  <c r="J1695" i="61"/>
  <c r="H1697" i="38"/>
  <c r="E1698" i="38"/>
  <c r="J1696" i="38"/>
  <c r="L1696" i="38"/>
  <c r="G1696" i="38"/>
  <c r="I1695" i="38"/>
  <c r="M1694" i="38"/>
  <c r="N1694" i="38" s="1"/>
  <c r="K1694" i="38"/>
  <c r="O1694" i="38" s="1"/>
  <c r="G1697" i="23"/>
  <c r="I1696" i="23"/>
  <c r="M1695" i="23"/>
  <c r="K1695" i="23"/>
  <c r="E1697" i="23"/>
  <c r="H1696" i="23"/>
  <c r="O1694" i="23"/>
  <c r="L1695" i="23"/>
  <c r="N1695" i="23" s="1"/>
  <c r="J1695" i="23"/>
  <c r="N1694" i="23"/>
  <c r="O1693" i="12"/>
  <c r="N1693" i="12"/>
  <c r="L1694" i="12"/>
  <c r="J1694" i="12"/>
  <c r="E1696" i="12"/>
  <c r="H1695" i="12"/>
  <c r="M1694" i="12"/>
  <c r="K1694" i="12"/>
  <c r="G1696" i="12"/>
  <c r="I1695" i="12"/>
  <c r="G1697" i="61" l="1"/>
  <c r="I1696" i="61"/>
  <c r="J1696" i="61"/>
  <c r="L1696" i="61"/>
  <c r="K1695" i="61"/>
  <c r="O1695" i="61" s="1"/>
  <c r="M1695" i="61"/>
  <c r="N1695" i="61" s="1"/>
  <c r="H1697" i="61"/>
  <c r="E1698" i="61"/>
  <c r="I1696" i="38"/>
  <c r="G1697" i="38"/>
  <c r="E1699" i="38"/>
  <c r="H1698" i="38"/>
  <c r="M1695" i="38"/>
  <c r="N1695" i="38" s="1"/>
  <c r="K1695" i="38"/>
  <c r="O1695" i="38" s="1"/>
  <c r="L1697" i="38"/>
  <c r="J1697" i="38"/>
  <c r="N1694" i="12"/>
  <c r="E1698" i="23"/>
  <c r="H1697" i="23"/>
  <c r="K1696" i="23"/>
  <c r="M1696" i="23"/>
  <c r="J1696" i="23"/>
  <c r="O1696" i="23" s="1"/>
  <c r="L1696" i="23"/>
  <c r="N1696" i="23" s="1"/>
  <c r="O1695" i="23"/>
  <c r="I1697" i="23"/>
  <c r="G1698" i="23"/>
  <c r="E1697" i="12"/>
  <c r="H1696" i="12"/>
  <c r="M1695" i="12"/>
  <c r="K1695" i="12"/>
  <c r="G1697" i="12"/>
  <c r="I1696" i="12"/>
  <c r="O1694" i="12"/>
  <c r="J1695" i="12"/>
  <c r="L1695" i="12"/>
  <c r="L1697" i="61" l="1"/>
  <c r="J1697" i="61"/>
  <c r="K1696" i="61"/>
  <c r="O1696" i="61" s="1"/>
  <c r="M1696" i="61"/>
  <c r="N1696" i="61" s="1"/>
  <c r="H1698" i="61"/>
  <c r="E1699" i="61"/>
  <c r="G1698" i="61"/>
  <c r="I1697" i="61"/>
  <c r="G1698" i="38"/>
  <c r="I1697" i="38"/>
  <c r="M1696" i="38"/>
  <c r="N1696" i="38" s="1"/>
  <c r="K1696" i="38"/>
  <c r="O1696" i="38" s="1"/>
  <c r="J1698" i="38"/>
  <c r="L1698" i="38"/>
  <c r="H1699" i="38"/>
  <c r="E1700" i="38"/>
  <c r="O1695" i="12"/>
  <c r="M1697" i="23"/>
  <c r="K1697" i="23"/>
  <c r="L1697" i="23"/>
  <c r="N1697" i="23" s="1"/>
  <c r="J1697" i="23"/>
  <c r="O1697" i="23" s="1"/>
  <c r="G1699" i="23"/>
  <c r="I1698" i="23"/>
  <c r="E1699" i="23"/>
  <c r="H1698" i="23"/>
  <c r="N1695" i="12"/>
  <c r="K1696" i="12"/>
  <c r="M1696" i="12"/>
  <c r="G1698" i="12"/>
  <c r="I1697" i="12"/>
  <c r="L1696" i="12"/>
  <c r="J1696" i="12"/>
  <c r="O1696" i="12" s="1"/>
  <c r="E1698" i="12"/>
  <c r="H1697" i="12"/>
  <c r="J1698" i="61" l="1"/>
  <c r="L1698" i="61"/>
  <c r="H1699" i="61"/>
  <c r="E1700" i="61"/>
  <c r="K1697" i="61"/>
  <c r="O1697" i="61" s="1"/>
  <c r="M1697" i="61"/>
  <c r="N1697" i="61" s="1"/>
  <c r="G1699" i="61"/>
  <c r="I1698" i="61"/>
  <c r="E1701" i="38"/>
  <c r="H1700" i="38"/>
  <c r="L1699" i="38"/>
  <c r="J1699" i="38"/>
  <c r="M1697" i="38"/>
  <c r="N1697" i="38" s="1"/>
  <c r="K1697" i="38"/>
  <c r="O1697" i="38" s="1"/>
  <c r="I1698" i="38"/>
  <c r="G1699" i="38"/>
  <c r="L1698" i="23"/>
  <c r="J1698" i="23"/>
  <c r="E1700" i="23"/>
  <c r="H1699" i="23"/>
  <c r="I1699" i="23"/>
  <c r="G1700" i="23"/>
  <c r="K1698" i="23"/>
  <c r="M1698" i="23"/>
  <c r="E1699" i="12"/>
  <c r="H1698" i="12"/>
  <c r="J1697" i="12"/>
  <c r="L1697" i="12"/>
  <c r="G1699" i="12"/>
  <c r="I1698" i="12"/>
  <c r="M1697" i="12"/>
  <c r="K1697" i="12"/>
  <c r="N1696" i="12"/>
  <c r="H1700" i="61" l="1"/>
  <c r="E1701" i="61"/>
  <c r="L1699" i="61"/>
  <c r="J1699" i="61"/>
  <c r="K1698" i="61"/>
  <c r="O1698" i="61" s="1"/>
  <c r="M1698" i="61"/>
  <c r="N1698" i="61" s="1"/>
  <c r="G1700" i="61"/>
  <c r="I1699" i="61"/>
  <c r="G1700" i="38"/>
  <c r="I1699" i="38"/>
  <c r="J1700" i="38"/>
  <c r="L1700" i="38"/>
  <c r="M1698" i="38"/>
  <c r="N1698" i="38" s="1"/>
  <c r="K1698" i="38"/>
  <c r="O1698" i="38" s="1"/>
  <c r="H1701" i="38"/>
  <c r="E1702" i="38"/>
  <c r="G1701" i="23"/>
  <c r="I1700" i="23"/>
  <c r="E1701" i="23"/>
  <c r="H1700" i="23"/>
  <c r="M1699" i="23"/>
  <c r="K1699" i="23"/>
  <c r="O1698" i="23"/>
  <c r="L1699" i="23"/>
  <c r="N1699" i="23" s="1"/>
  <c r="J1699" i="23"/>
  <c r="N1698" i="23"/>
  <c r="O1697" i="12"/>
  <c r="M1698" i="12"/>
  <c r="K1698" i="12"/>
  <c r="G1700" i="12"/>
  <c r="I1699" i="12"/>
  <c r="L1698" i="12"/>
  <c r="J1698" i="12"/>
  <c r="N1697" i="12"/>
  <c r="E1700" i="12"/>
  <c r="H1699" i="12"/>
  <c r="E1702" i="61" l="1"/>
  <c r="H1701" i="61"/>
  <c r="G1701" i="61"/>
  <c r="I1700" i="61"/>
  <c r="K1699" i="61"/>
  <c r="O1699" i="61" s="1"/>
  <c r="M1699" i="61"/>
  <c r="N1699" i="61" s="1"/>
  <c r="J1700" i="61"/>
  <c r="L1700" i="61"/>
  <c r="M1699" i="38"/>
  <c r="N1699" i="38" s="1"/>
  <c r="K1699" i="38"/>
  <c r="O1699" i="38" s="1"/>
  <c r="I1700" i="38"/>
  <c r="G1701" i="38"/>
  <c r="E1703" i="38"/>
  <c r="H1702" i="38"/>
  <c r="L1701" i="38"/>
  <c r="J1701" i="38"/>
  <c r="O1698" i="12"/>
  <c r="L1700" i="23"/>
  <c r="J1700" i="23"/>
  <c r="E1702" i="23"/>
  <c r="H1701" i="23"/>
  <c r="K1700" i="23"/>
  <c r="M1700" i="23"/>
  <c r="O1699" i="23"/>
  <c r="I1701" i="23"/>
  <c r="G1702" i="23"/>
  <c r="K1699" i="12"/>
  <c r="M1699" i="12"/>
  <c r="G1701" i="12"/>
  <c r="I1700" i="12"/>
  <c r="N1698" i="12"/>
  <c r="L1699" i="12"/>
  <c r="J1699" i="12"/>
  <c r="E1701" i="12"/>
  <c r="H1700" i="12"/>
  <c r="G1702" i="61" l="1"/>
  <c r="I1701" i="61"/>
  <c r="L1701" i="61"/>
  <c r="J1701" i="61"/>
  <c r="H1702" i="61"/>
  <c r="E1703" i="61"/>
  <c r="K1700" i="61"/>
  <c r="O1700" i="61" s="1"/>
  <c r="M1700" i="61"/>
  <c r="N1700" i="61" s="1"/>
  <c r="M1700" i="38"/>
  <c r="N1700" i="38" s="1"/>
  <c r="K1700" i="38"/>
  <c r="O1700" i="38" s="1"/>
  <c r="J1702" i="38"/>
  <c r="L1702" i="38"/>
  <c r="G1702" i="38"/>
  <c r="I1701" i="38"/>
  <c r="E1704" i="38"/>
  <c r="H1703" i="38"/>
  <c r="O1699" i="12"/>
  <c r="L1701" i="23"/>
  <c r="J1701" i="23"/>
  <c r="E1703" i="23"/>
  <c r="H1702" i="23"/>
  <c r="O1700" i="23"/>
  <c r="M1701" i="23"/>
  <c r="K1701" i="23"/>
  <c r="G1703" i="23"/>
  <c r="I1702" i="23"/>
  <c r="N1700" i="23"/>
  <c r="G1702" i="12"/>
  <c r="I1701" i="12"/>
  <c r="N1699" i="12"/>
  <c r="E1702" i="12"/>
  <c r="H1701" i="12"/>
  <c r="M1700" i="12"/>
  <c r="K1700" i="12"/>
  <c r="L1700" i="12"/>
  <c r="J1700" i="12"/>
  <c r="E1704" i="61" l="1"/>
  <c r="H1703" i="61"/>
  <c r="K1701" i="61"/>
  <c r="M1701" i="61"/>
  <c r="N1701" i="61" s="1"/>
  <c r="J1702" i="61"/>
  <c r="L1702" i="61"/>
  <c r="O1701" i="61"/>
  <c r="G1703" i="61"/>
  <c r="I1702" i="61"/>
  <c r="E1705" i="38"/>
  <c r="H1704" i="38"/>
  <c r="M1701" i="38"/>
  <c r="N1701" i="38" s="1"/>
  <c r="K1701" i="38"/>
  <c r="O1701" i="38" s="1"/>
  <c r="I1702" i="38"/>
  <c r="G1703" i="38"/>
  <c r="L1703" i="38"/>
  <c r="J1703" i="38"/>
  <c r="I1703" i="23"/>
  <c r="G1704" i="23"/>
  <c r="L1702" i="23"/>
  <c r="J1702" i="23"/>
  <c r="E1704" i="23"/>
  <c r="H1703" i="23"/>
  <c r="O1701" i="23"/>
  <c r="K1702" i="23"/>
  <c r="M1702" i="23"/>
  <c r="N1701" i="23"/>
  <c r="N1700" i="12"/>
  <c r="K1701" i="12"/>
  <c r="M1701" i="12"/>
  <c r="L1701" i="12"/>
  <c r="J1701" i="12"/>
  <c r="O1701" i="12" s="1"/>
  <c r="E1703" i="12"/>
  <c r="H1702" i="12"/>
  <c r="O1700" i="12"/>
  <c r="G1703" i="12"/>
  <c r="I1702" i="12"/>
  <c r="L1703" i="61" l="1"/>
  <c r="J1703" i="61"/>
  <c r="K1702" i="61"/>
  <c r="O1702" i="61" s="1"/>
  <c r="M1702" i="61"/>
  <c r="N1702" i="61" s="1"/>
  <c r="G1704" i="61"/>
  <c r="I1703" i="61"/>
  <c r="H1704" i="61"/>
  <c r="E1705" i="61"/>
  <c r="G1704" i="38"/>
  <c r="I1703" i="38"/>
  <c r="J1704" i="38"/>
  <c r="L1704" i="38"/>
  <c r="M1702" i="38"/>
  <c r="N1702" i="38" s="1"/>
  <c r="K1702" i="38"/>
  <c r="O1702" i="38" s="1"/>
  <c r="E1706" i="38"/>
  <c r="H1705" i="38"/>
  <c r="N1702" i="23"/>
  <c r="O1702" i="23"/>
  <c r="G1705" i="23"/>
  <c r="I1704" i="23"/>
  <c r="L1703" i="23"/>
  <c r="J1703" i="23"/>
  <c r="O1703" i="23" s="1"/>
  <c r="E1705" i="23"/>
  <c r="H1704" i="23"/>
  <c r="M1703" i="23"/>
  <c r="K1703" i="23"/>
  <c r="N1701" i="12"/>
  <c r="L1702" i="12"/>
  <c r="J1702" i="12"/>
  <c r="E1704" i="12"/>
  <c r="H1703" i="12"/>
  <c r="G1704" i="12"/>
  <c r="I1703" i="12"/>
  <c r="M1702" i="12"/>
  <c r="K1702" i="12"/>
  <c r="G1705" i="61" l="1"/>
  <c r="I1704" i="61"/>
  <c r="E1706" i="61"/>
  <c r="H1705" i="61"/>
  <c r="K1703" i="61"/>
  <c r="O1703" i="61" s="1"/>
  <c r="M1703" i="61"/>
  <c r="N1703" i="61" s="1"/>
  <c r="J1704" i="61"/>
  <c r="L1704" i="61"/>
  <c r="L1705" i="38"/>
  <c r="J1705" i="38"/>
  <c r="M1703" i="38"/>
  <c r="N1703" i="38" s="1"/>
  <c r="K1703" i="38"/>
  <c r="O1703" i="38" s="1"/>
  <c r="E1707" i="38"/>
  <c r="H1706" i="38"/>
  <c r="I1704" i="38"/>
  <c r="G1705" i="38"/>
  <c r="N1702" i="12"/>
  <c r="L1704" i="23"/>
  <c r="J1704" i="23"/>
  <c r="K1704" i="23"/>
  <c r="M1704" i="23"/>
  <c r="N1703" i="23"/>
  <c r="I1705" i="23"/>
  <c r="G1706" i="23"/>
  <c r="E1706" i="23"/>
  <c r="H1705" i="23"/>
  <c r="L1703" i="12"/>
  <c r="J1703" i="12"/>
  <c r="E1705" i="12"/>
  <c r="H1704" i="12"/>
  <c r="M1703" i="12"/>
  <c r="K1703" i="12"/>
  <c r="O1702" i="12"/>
  <c r="G1705" i="12"/>
  <c r="I1704" i="12"/>
  <c r="L1705" i="61" l="1"/>
  <c r="J1705" i="61"/>
  <c r="K1704" i="61"/>
  <c r="M1704" i="61"/>
  <c r="H1706" i="61"/>
  <c r="E1707" i="61"/>
  <c r="N1704" i="61"/>
  <c r="O1704" i="61"/>
  <c r="G1706" i="61"/>
  <c r="I1705" i="61"/>
  <c r="J1706" i="38"/>
  <c r="L1706" i="38"/>
  <c r="G1706" i="38"/>
  <c r="I1705" i="38"/>
  <c r="E1708" i="38"/>
  <c r="H1707" i="38"/>
  <c r="M1704" i="38"/>
  <c r="N1704" i="38" s="1"/>
  <c r="K1704" i="38"/>
  <c r="O1704" i="38" s="1"/>
  <c r="O1704" i="23"/>
  <c r="M1705" i="23"/>
  <c r="K1705" i="23"/>
  <c r="E1707" i="23"/>
  <c r="H1706" i="23"/>
  <c r="G1707" i="23"/>
  <c r="I1706" i="23"/>
  <c r="L1705" i="23"/>
  <c r="N1705" i="23" s="1"/>
  <c r="J1705" i="23"/>
  <c r="N1704" i="23"/>
  <c r="N1703" i="12"/>
  <c r="E1706" i="12"/>
  <c r="H1705" i="12"/>
  <c r="G1706" i="12"/>
  <c r="I1705" i="12"/>
  <c r="J1704" i="12"/>
  <c r="O1704" i="12" s="1"/>
  <c r="L1704" i="12"/>
  <c r="O1703" i="12"/>
  <c r="M1704" i="12"/>
  <c r="K1704" i="12"/>
  <c r="J1706" i="61" l="1"/>
  <c r="L1706" i="61"/>
  <c r="K1705" i="61"/>
  <c r="M1705" i="61"/>
  <c r="N1705" i="61" s="1"/>
  <c r="O1705" i="61"/>
  <c r="E1708" i="61"/>
  <c r="H1707" i="61"/>
  <c r="G1707" i="61"/>
  <c r="I1706" i="61"/>
  <c r="M1705" i="38"/>
  <c r="N1705" i="38" s="1"/>
  <c r="K1705" i="38"/>
  <c r="O1705" i="38" s="1"/>
  <c r="L1707" i="38"/>
  <c r="J1707" i="38"/>
  <c r="E1709" i="38"/>
  <c r="H1708" i="38"/>
  <c r="I1706" i="38"/>
  <c r="G1707" i="38"/>
  <c r="O1705" i="23"/>
  <c r="I1707" i="23"/>
  <c r="G1708" i="23"/>
  <c r="E1708" i="23"/>
  <c r="H1707" i="23"/>
  <c r="K1706" i="23"/>
  <c r="M1706" i="23"/>
  <c r="J1706" i="23"/>
  <c r="O1706" i="23" s="1"/>
  <c r="L1706" i="23"/>
  <c r="N1704" i="12"/>
  <c r="G1707" i="12"/>
  <c r="I1706" i="12"/>
  <c r="K1705" i="12"/>
  <c r="M1705" i="12"/>
  <c r="L1705" i="12"/>
  <c r="J1705" i="12"/>
  <c r="E1707" i="12"/>
  <c r="H1706" i="12"/>
  <c r="H1708" i="61" l="1"/>
  <c r="E1709" i="61"/>
  <c r="G1708" i="61"/>
  <c r="I1707" i="61"/>
  <c r="N1706" i="61"/>
  <c r="L1707" i="61"/>
  <c r="J1707" i="61"/>
  <c r="K1706" i="61"/>
  <c r="O1706" i="61" s="1"/>
  <c r="M1706" i="61"/>
  <c r="J1708" i="38"/>
  <c r="L1708" i="38"/>
  <c r="E1710" i="38"/>
  <c r="H1709" i="38"/>
  <c r="G1708" i="38"/>
  <c r="I1707" i="38"/>
  <c r="K1706" i="38"/>
  <c r="O1706" i="38" s="1"/>
  <c r="M1706" i="38"/>
  <c r="N1706" i="38" s="1"/>
  <c r="N1706" i="23"/>
  <c r="E1709" i="23"/>
  <c r="H1708" i="23"/>
  <c r="L1707" i="23"/>
  <c r="J1707" i="23"/>
  <c r="G1709" i="23"/>
  <c r="I1708" i="23"/>
  <c r="M1707" i="23"/>
  <c r="K1707" i="23"/>
  <c r="O1705" i="12"/>
  <c r="N1705" i="12"/>
  <c r="E1708" i="12"/>
  <c r="H1707" i="12"/>
  <c r="K1706" i="12"/>
  <c r="M1706" i="12"/>
  <c r="G1708" i="12"/>
  <c r="I1707" i="12"/>
  <c r="J1706" i="12"/>
  <c r="L1706" i="12"/>
  <c r="K1707" i="61" l="1"/>
  <c r="O1707" i="61" s="1"/>
  <c r="M1707" i="61"/>
  <c r="G1709" i="61"/>
  <c r="I1708" i="61"/>
  <c r="N1707" i="61"/>
  <c r="H1709" i="61"/>
  <c r="E1710" i="61"/>
  <c r="J1708" i="61"/>
  <c r="L1708" i="61"/>
  <c r="M1707" i="38"/>
  <c r="N1707" i="38" s="1"/>
  <c r="K1707" i="38"/>
  <c r="O1707" i="38" s="1"/>
  <c r="I1708" i="38"/>
  <c r="G1709" i="38"/>
  <c r="E1711" i="38"/>
  <c r="H1710" i="38"/>
  <c r="L1709" i="38"/>
  <c r="J1709" i="38"/>
  <c r="I1709" i="23"/>
  <c r="G1710" i="23"/>
  <c r="N1707" i="23"/>
  <c r="K1708" i="23"/>
  <c r="M1708" i="23"/>
  <c r="L1708" i="23"/>
  <c r="N1708" i="23" s="1"/>
  <c r="J1708" i="23"/>
  <c r="O1708" i="23" s="1"/>
  <c r="O1707" i="23"/>
  <c r="E1710" i="23"/>
  <c r="H1709" i="23"/>
  <c r="O1706" i="12"/>
  <c r="N1706" i="12"/>
  <c r="M1707" i="12"/>
  <c r="K1707" i="12"/>
  <c r="G1709" i="12"/>
  <c r="I1708" i="12"/>
  <c r="L1707" i="12"/>
  <c r="J1707" i="12"/>
  <c r="E1709" i="12"/>
  <c r="H1708" i="12"/>
  <c r="H1710" i="61" l="1"/>
  <c r="E1711" i="61"/>
  <c r="L1709" i="61"/>
  <c r="J1709" i="61"/>
  <c r="G1710" i="61"/>
  <c r="I1709" i="61"/>
  <c r="K1708" i="61"/>
  <c r="O1708" i="61" s="1"/>
  <c r="M1708" i="61"/>
  <c r="N1708" i="61" s="1"/>
  <c r="J1710" i="38"/>
  <c r="L1710" i="38"/>
  <c r="K1708" i="38"/>
  <c r="O1708" i="38" s="1"/>
  <c r="M1708" i="38"/>
  <c r="N1708" i="38" s="1"/>
  <c r="H1711" i="38"/>
  <c r="E1712" i="38"/>
  <c r="G1710" i="38"/>
  <c r="I1709" i="38"/>
  <c r="O1707" i="12"/>
  <c r="N1707" i="12"/>
  <c r="L1709" i="23"/>
  <c r="J1709" i="23"/>
  <c r="G1711" i="23"/>
  <c r="I1710" i="23"/>
  <c r="E1711" i="23"/>
  <c r="H1710" i="23"/>
  <c r="M1709" i="23"/>
  <c r="K1709" i="23"/>
  <c r="J1708" i="12"/>
  <c r="L1708" i="12"/>
  <c r="E1710" i="12"/>
  <c r="H1709" i="12"/>
  <c r="M1708" i="12"/>
  <c r="K1708" i="12"/>
  <c r="G1710" i="12"/>
  <c r="I1709" i="12"/>
  <c r="K1709" i="61" l="1"/>
  <c r="M1709" i="61"/>
  <c r="N1709" i="61" s="1"/>
  <c r="O1709" i="61"/>
  <c r="E1712" i="61"/>
  <c r="H1711" i="61"/>
  <c r="G1711" i="61"/>
  <c r="I1710" i="61"/>
  <c r="J1710" i="61"/>
  <c r="L1710" i="61"/>
  <c r="L1711" i="38"/>
  <c r="J1711" i="38"/>
  <c r="I1710" i="38"/>
  <c r="G1711" i="38"/>
  <c r="E1713" i="38"/>
  <c r="H1712" i="38"/>
  <c r="M1709" i="38"/>
  <c r="N1709" i="38" s="1"/>
  <c r="K1709" i="38"/>
  <c r="O1709" i="38" s="1"/>
  <c r="I1711" i="23"/>
  <c r="G1712" i="23"/>
  <c r="L1710" i="23"/>
  <c r="J1710" i="23"/>
  <c r="E1712" i="23"/>
  <c r="H1711" i="23"/>
  <c r="O1709" i="23"/>
  <c r="K1710" i="23"/>
  <c r="M1710" i="23"/>
  <c r="N1709" i="23"/>
  <c r="M1709" i="12"/>
  <c r="K1709" i="12"/>
  <c r="G1711" i="12"/>
  <c r="I1710" i="12"/>
  <c r="N1708" i="12"/>
  <c r="L1709" i="12"/>
  <c r="J1709" i="12"/>
  <c r="E1711" i="12"/>
  <c r="H1710" i="12"/>
  <c r="O1708" i="12"/>
  <c r="L1711" i="61" l="1"/>
  <c r="J1711" i="61"/>
  <c r="I1711" i="61"/>
  <c r="G1712" i="61"/>
  <c r="K1710" i="61"/>
  <c r="O1710" i="61" s="1"/>
  <c r="M1710" i="61"/>
  <c r="N1710" i="61" s="1"/>
  <c r="H1712" i="61"/>
  <c r="E1713" i="61"/>
  <c r="H1713" i="38"/>
  <c r="E1714" i="38"/>
  <c r="G1712" i="38"/>
  <c r="I1711" i="38"/>
  <c r="M1710" i="38"/>
  <c r="N1710" i="38" s="1"/>
  <c r="K1710" i="38"/>
  <c r="O1710" i="38" s="1"/>
  <c r="J1712" i="38"/>
  <c r="L1712" i="38"/>
  <c r="O1709" i="12"/>
  <c r="N1710" i="23"/>
  <c r="O1710" i="23"/>
  <c r="L1711" i="23"/>
  <c r="J1711" i="23"/>
  <c r="E1713" i="23"/>
  <c r="H1712" i="23"/>
  <c r="G1713" i="23"/>
  <c r="I1712" i="23"/>
  <c r="M1711" i="23"/>
  <c r="K1711" i="23"/>
  <c r="N1709" i="12"/>
  <c r="G1712" i="12"/>
  <c r="I1711" i="12"/>
  <c r="E1712" i="12"/>
  <c r="H1711" i="12"/>
  <c r="M1710" i="12"/>
  <c r="K1710" i="12"/>
  <c r="L1710" i="12"/>
  <c r="J1710" i="12"/>
  <c r="L1712" i="61" l="1"/>
  <c r="J1712" i="61"/>
  <c r="I1712" i="61"/>
  <c r="G1713" i="61"/>
  <c r="K1711" i="61"/>
  <c r="M1711" i="61"/>
  <c r="N1711" i="61" s="1"/>
  <c r="O1711" i="61"/>
  <c r="E1714" i="61"/>
  <c r="H1713" i="61"/>
  <c r="M1711" i="38"/>
  <c r="N1711" i="38" s="1"/>
  <c r="K1711" i="38"/>
  <c r="O1711" i="38" s="1"/>
  <c r="I1712" i="38"/>
  <c r="G1713" i="38"/>
  <c r="E1715" i="38"/>
  <c r="H1714" i="38"/>
  <c r="L1713" i="38"/>
  <c r="J1713" i="38"/>
  <c r="N1711" i="23"/>
  <c r="K1712" i="23"/>
  <c r="M1712" i="23"/>
  <c r="J1712" i="23"/>
  <c r="O1712" i="23" s="1"/>
  <c r="L1712" i="23"/>
  <c r="N1712" i="23" s="1"/>
  <c r="E1714" i="23"/>
  <c r="H1713" i="23"/>
  <c r="I1713" i="23"/>
  <c r="G1714" i="23"/>
  <c r="O1711" i="23"/>
  <c r="O1710" i="12"/>
  <c r="L1711" i="12"/>
  <c r="J1711" i="12"/>
  <c r="N1710" i="12"/>
  <c r="E1713" i="12"/>
  <c r="H1712" i="12"/>
  <c r="M1711" i="12"/>
  <c r="K1711" i="12"/>
  <c r="G1713" i="12"/>
  <c r="I1712" i="12"/>
  <c r="I1713" i="61" l="1"/>
  <c r="G1714" i="61"/>
  <c r="M1712" i="61"/>
  <c r="N1712" i="61" s="1"/>
  <c r="K1712" i="61"/>
  <c r="H1714" i="61"/>
  <c r="E1715" i="61"/>
  <c r="O1712" i="61"/>
  <c r="J1713" i="61"/>
  <c r="L1713" i="61"/>
  <c r="H1715" i="38"/>
  <c r="E1716" i="38"/>
  <c r="G1714" i="38"/>
  <c r="I1713" i="38"/>
  <c r="J1714" i="38"/>
  <c r="L1714" i="38"/>
  <c r="M1712" i="38"/>
  <c r="N1712" i="38" s="1"/>
  <c r="K1712" i="38"/>
  <c r="O1712" i="38" s="1"/>
  <c r="O1711" i="12"/>
  <c r="N1711" i="12"/>
  <c r="G1715" i="23"/>
  <c r="I1714" i="23"/>
  <c r="M1713" i="23"/>
  <c r="K1713" i="23"/>
  <c r="L1713" i="23"/>
  <c r="N1713" i="23" s="1"/>
  <c r="J1713" i="23"/>
  <c r="O1713" i="23" s="1"/>
  <c r="E1715" i="23"/>
  <c r="H1714" i="23"/>
  <c r="G1714" i="12"/>
  <c r="I1713" i="12"/>
  <c r="L1712" i="12"/>
  <c r="J1712" i="12"/>
  <c r="E1714" i="12"/>
  <c r="H1713" i="12"/>
  <c r="K1712" i="12"/>
  <c r="M1712" i="12"/>
  <c r="E1716" i="61" l="1"/>
  <c r="H1715" i="61"/>
  <c r="L1714" i="61"/>
  <c r="J1714" i="61"/>
  <c r="I1714" i="61"/>
  <c r="G1715" i="61"/>
  <c r="N1713" i="61"/>
  <c r="K1713" i="61"/>
  <c r="O1713" i="61" s="1"/>
  <c r="M1713" i="61"/>
  <c r="M1713" i="38"/>
  <c r="N1713" i="38" s="1"/>
  <c r="K1713" i="38"/>
  <c r="O1713" i="38" s="1"/>
  <c r="I1714" i="38"/>
  <c r="G1715" i="38"/>
  <c r="E1717" i="38"/>
  <c r="H1716" i="38"/>
  <c r="L1715" i="38"/>
  <c r="J1715" i="38"/>
  <c r="N1712" i="12"/>
  <c r="L1714" i="23"/>
  <c r="J1714" i="23"/>
  <c r="E1716" i="23"/>
  <c r="H1715" i="23"/>
  <c r="K1714" i="23"/>
  <c r="M1714" i="23"/>
  <c r="I1715" i="23"/>
  <c r="G1716" i="23"/>
  <c r="O1712" i="12"/>
  <c r="L1713" i="12"/>
  <c r="J1713" i="12"/>
  <c r="E1715" i="12"/>
  <c r="H1714" i="12"/>
  <c r="M1713" i="12"/>
  <c r="K1713" i="12"/>
  <c r="G1715" i="12"/>
  <c r="I1714" i="12"/>
  <c r="M1714" i="61" l="1"/>
  <c r="K1714" i="61"/>
  <c r="L1715" i="61"/>
  <c r="J1715" i="61"/>
  <c r="O1714" i="61"/>
  <c r="E1717" i="61"/>
  <c r="H1716" i="61"/>
  <c r="G1716" i="61"/>
  <c r="I1715" i="61"/>
  <c r="N1714" i="61"/>
  <c r="M1714" i="38"/>
  <c r="N1714" i="38" s="1"/>
  <c r="K1714" i="38"/>
  <c r="O1714" i="38" s="1"/>
  <c r="G1716" i="38"/>
  <c r="I1715" i="38"/>
  <c r="J1716" i="38"/>
  <c r="L1716" i="38"/>
  <c r="H1717" i="38"/>
  <c r="E1718" i="38"/>
  <c r="M1715" i="23"/>
  <c r="K1715" i="23"/>
  <c r="E1717" i="23"/>
  <c r="H1716" i="23"/>
  <c r="L1715" i="23"/>
  <c r="J1715" i="23"/>
  <c r="O1715" i="23" s="1"/>
  <c r="O1714" i="23"/>
  <c r="G1717" i="23"/>
  <c r="I1716" i="23"/>
  <c r="N1714" i="23"/>
  <c r="J1714" i="12"/>
  <c r="L1714" i="12"/>
  <c r="O1713" i="12"/>
  <c r="E1716" i="12"/>
  <c r="H1715" i="12"/>
  <c r="N1713" i="12"/>
  <c r="G1716" i="12"/>
  <c r="I1715" i="12"/>
  <c r="K1714" i="12"/>
  <c r="M1714" i="12"/>
  <c r="L1716" i="61" l="1"/>
  <c r="J1716" i="61"/>
  <c r="E1718" i="61"/>
  <c r="H1717" i="61"/>
  <c r="N1715" i="61"/>
  <c r="G1717" i="61"/>
  <c r="I1716" i="61"/>
  <c r="K1715" i="61"/>
  <c r="O1715" i="61" s="1"/>
  <c r="M1715" i="61"/>
  <c r="M1715" i="38"/>
  <c r="N1715" i="38" s="1"/>
  <c r="K1715" i="38"/>
  <c r="O1715" i="38" s="1"/>
  <c r="I1716" i="38"/>
  <c r="G1717" i="38"/>
  <c r="L1717" i="38"/>
  <c r="J1717" i="38"/>
  <c r="E1719" i="38"/>
  <c r="H1718" i="38"/>
  <c r="N1715" i="23"/>
  <c r="L1716" i="23"/>
  <c r="J1716" i="23"/>
  <c r="E1718" i="23"/>
  <c r="H1717" i="23"/>
  <c r="I1717" i="23"/>
  <c r="G1718" i="23"/>
  <c r="K1716" i="23"/>
  <c r="M1716" i="23"/>
  <c r="K1715" i="12"/>
  <c r="M1715" i="12"/>
  <c r="L1715" i="12"/>
  <c r="J1715" i="12"/>
  <c r="O1715" i="12" s="1"/>
  <c r="N1714" i="12"/>
  <c r="G1717" i="12"/>
  <c r="I1716" i="12"/>
  <c r="E1717" i="12"/>
  <c r="H1716" i="12"/>
  <c r="O1714" i="12"/>
  <c r="M1716" i="61" l="1"/>
  <c r="K1716" i="61"/>
  <c r="E1719" i="61"/>
  <c r="H1718" i="61"/>
  <c r="G1718" i="61"/>
  <c r="I1717" i="61"/>
  <c r="O1716" i="61"/>
  <c r="J1717" i="61"/>
  <c r="L1717" i="61"/>
  <c r="N1716" i="61"/>
  <c r="G1718" i="38"/>
  <c r="I1717" i="38"/>
  <c r="J1718" i="38"/>
  <c r="L1718" i="38"/>
  <c r="M1716" i="38"/>
  <c r="N1716" i="38" s="1"/>
  <c r="K1716" i="38"/>
  <c r="O1716" i="38" s="1"/>
  <c r="E1720" i="38"/>
  <c r="H1719" i="38"/>
  <c r="L1717" i="23"/>
  <c r="J1717" i="23"/>
  <c r="E1719" i="23"/>
  <c r="H1718" i="23"/>
  <c r="G1719" i="23"/>
  <c r="I1718" i="23"/>
  <c r="O1716" i="23"/>
  <c r="M1717" i="23"/>
  <c r="K1717" i="23"/>
  <c r="N1716" i="23"/>
  <c r="E1718" i="12"/>
  <c r="H1717" i="12"/>
  <c r="G1718" i="12"/>
  <c r="I1717" i="12"/>
  <c r="N1715" i="12"/>
  <c r="M1716" i="12"/>
  <c r="K1716" i="12"/>
  <c r="J1716" i="12"/>
  <c r="L1716" i="12"/>
  <c r="G1719" i="61" l="1"/>
  <c r="I1718" i="61"/>
  <c r="E1720" i="61"/>
  <c r="H1719" i="61"/>
  <c r="K1717" i="61"/>
  <c r="O1717" i="61" s="1"/>
  <c r="M1717" i="61"/>
  <c r="N1717" i="61" s="1"/>
  <c r="L1718" i="61"/>
  <c r="J1718" i="61"/>
  <c r="M1717" i="38"/>
  <c r="N1717" i="38" s="1"/>
  <c r="K1717" i="38"/>
  <c r="O1717" i="38" s="1"/>
  <c r="L1719" i="38"/>
  <c r="J1719" i="38"/>
  <c r="I1718" i="38"/>
  <c r="G1719" i="38"/>
  <c r="E1721" i="38"/>
  <c r="H1720" i="38"/>
  <c r="O1717" i="23"/>
  <c r="K1718" i="23"/>
  <c r="M1718" i="23"/>
  <c r="I1719" i="23"/>
  <c r="G1720" i="23"/>
  <c r="E1720" i="23"/>
  <c r="H1719" i="23"/>
  <c r="L1718" i="23"/>
  <c r="J1718" i="23"/>
  <c r="N1717" i="23"/>
  <c r="O1716" i="12"/>
  <c r="M1717" i="12"/>
  <c r="K1717" i="12"/>
  <c r="G1719" i="12"/>
  <c r="I1718" i="12"/>
  <c r="L1717" i="12"/>
  <c r="N1717" i="12" s="1"/>
  <c r="J1717" i="12"/>
  <c r="N1716" i="12"/>
  <c r="E1719" i="12"/>
  <c r="H1718" i="12"/>
  <c r="M1718" i="61" l="1"/>
  <c r="K1718" i="61"/>
  <c r="N1718" i="61"/>
  <c r="E1721" i="61"/>
  <c r="H1720" i="61"/>
  <c r="G1720" i="61"/>
  <c r="I1719" i="61"/>
  <c r="J1719" i="61"/>
  <c r="L1719" i="61"/>
  <c r="O1718" i="61"/>
  <c r="G1720" i="38"/>
  <c r="I1719" i="38"/>
  <c r="M1718" i="38"/>
  <c r="N1718" i="38" s="1"/>
  <c r="K1718" i="38"/>
  <c r="O1718" i="38" s="1"/>
  <c r="J1720" i="38"/>
  <c r="L1720" i="38"/>
  <c r="E1722" i="38"/>
  <c r="H1721" i="38"/>
  <c r="O1717" i="12"/>
  <c r="N1718" i="23"/>
  <c r="O1718" i="23"/>
  <c r="M1719" i="23"/>
  <c r="K1719" i="23"/>
  <c r="G1721" i="23"/>
  <c r="I1720" i="23"/>
  <c r="L1719" i="23"/>
  <c r="N1719" i="23" s="1"/>
  <c r="J1719" i="23"/>
  <c r="E1721" i="23"/>
  <c r="H1720" i="23"/>
  <c r="G1720" i="12"/>
  <c r="I1719" i="12"/>
  <c r="M1718" i="12"/>
  <c r="K1718" i="12"/>
  <c r="E1720" i="12"/>
  <c r="H1719" i="12"/>
  <c r="L1718" i="12"/>
  <c r="J1718" i="12"/>
  <c r="G1721" i="61" l="1"/>
  <c r="I1720" i="61"/>
  <c r="E1722" i="61"/>
  <c r="H1721" i="61"/>
  <c r="K1719" i="61"/>
  <c r="O1719" i="61" s="1"/>
  <c r="M1719" i="61"/>
  <c r="N1719" i="61" s="1"/>
  <c r="L1720" i="61"/>
  <c r="J1720" i="61"/>
  <c r="M1719" i="38"/>
  <c r="N1719" i="38" s="1"/>
  <c r="K1719" i="38"/>
  <c r="O1719" i="38" s="1"/>
  <c r="L1721" i="38"/>
  <c r="J1721" i="38"/>
  <c r="E1723" i="38"/>
  <c r="H1722" i="38"/>
  <c r="I1720" i="38"/>
  <c r="G1721" i="38"/>
  <c r="O1719" i="23"/>
  <c r="L1720" i="23"/>
  <c r="J1720" i="23"/>
  <c r="E1722" i="23"/>
  <c r="H1721" i="23"/>
  <c r="K1720" i="23"/>
  <c r="M1720" i="23"/>
  <c r="I1721" i="23"/>
  <c r="G1722" i="23"/>
  <c r="O1718" i="12"/>
  <c r="E1721" i="12"/>
  <c r="H1720" i="12"/>
  <c r="N1718" i="12"/>
  <c r="J1719" i="12"/>
  <c r="L1719" i="12"/>
  <c r="M1719" i="12"/>
  <c r="K1719" i="12"/>
  <c r="G1721" i="12"/>
  <c r="I1720" i="12"/>
  <c r="M1720" i="61" l="1"/>
  <c r="N1720" i="61" s="1"/>
  <c r="K1720" i="61"/>
  <c r="O1720" i="61" s="1"/>
  <c r="G1722" i="61"/>
  <c r="I1721" i="61"/>
  <c r="J1721" i="61"/>
  <c r="L1721" i="61"/>
  <c r="E1723" i="61"/>
  <c r="H1722" i="61"/>
  <c r="J1722" i="38"/>
  <c r="L1722" i="38"/>
  <c r="E1724" i="38"/>
  <c r="H1723" i="38"/>
  <c r="G1722" i="38"/>
  <c r="I1721" i="38"/>
  <c r="M1720" i="38"/>
  <c r="N1720" i="38" s="1"/>
  <c r="K1720" i="38"/>
  <c r="O1720" i="38" s="1"/>
  <c r="O1719" i="12"/>
  <c r="O1720" i="23"/>
  <c r="G1723" i="23"/>
  <c r="I1722" i="23"/>
  <c r="M1721" i="23"/>
  <c r="K1721" i="23"/>
  <c r="L1721" i="23"/>
  <c r="N1721" i="23" s="1"/>
  <c r="J1721" i="23"/>
  <c r="O1721" i="23" s="1"/>
  <c r="E1723" i="23"/>
  <c r="H1722" i="23"/>
  <c r="N1720" i="23"/>
  <c r="J1720" i="12"/>
  <c r="L1720" i="12"/>
  <c r="K1720" i="12"/>
  <c r="O1720" i="12" s="1"/>
  <c r="M1720" i="12"/>
  <c r="E1722" i="12"/>
  <c r="H1721" i="12"/>
  <c r="N1719" i="12"/>
  <c r="G1722" i="12"/>
  <c r="I1721" i="12"/>
  <c r="G1723" i="61" l="1"/>
  <c r="I1722" i="61"/>
  <c r="K1721" i="61"/>
  <c r="M1721" i="61"/>
  <c r="N1721" i="61" s="1"/>
  <c r="O1721" i="61"/>
  <c r="E1724" i="61"/>
  <c r="H1723" i="61"/>
  <c r="L1722" i="61"/>
  <c r="J1722" i="61"/>
  <c r="L1723" i="38"/>
  <c r="J1723" i="38"/>
  <c r="M1721" i="38"/>
  <c r="N1721" i="38" s="1"/>
  <c r="K1721" i="38"/>
  <c r="O1721" i="38" s="1"/>
  <c r="E1725" i="38"/>
  <c r="H1724" i="38"/>
  <c r="I1722" i="38"/>
  <c r="G1723" i="38"/>
  <c r="E1724" i="23"/>
  <c r="H1723" i="23"/>
  <c r="J1722" i="23"/>
  <c r="L1722" i="23"/>
  <c r="K1722" i="23"/>
  <c r="M1722" i="23"/>
  <c r="I1723" i="23"/>
  <c r="G1724" i="23"/>
  <c r="J1721" i="12"/>
  <c r="L1721" i="12"/>
  <c r="N1720" i="12"/>
  <c r="G1723" i="12"/>
  <c r="I1722" i="12"/>
  <c r="E1723" i="12"/>
  <c r="H1722" i="12"/>
  <c r="M1721" i="12"/>
  <c r="K1721" i="12"/>
  <c r="M1722" i="61" l="1"/>
  <c r="K1722" i="61"/>
  <c r="J1723" i="61"/>
  <c r="L1723" i="61"/>
  <c r="O1722" i="61"/>
  <c r="G1724" i="61"/>
  <c r="I1723" i="61"/>
  <c r="E1725" i="61"/>
  <c r="H1724" i="61"/>
  <c r="N1722" i="61"/>
  <c r="K1722" i="38"/>
  <c r="O1722" i="38" s="1"/>
  <c r="M1722" i="38"/>
  <c r="N1722" i="38" s="1"/>
  <c r="J1724" i="38"/>
  <c r="L1724" i="38"/>
  <c r="E1726" i="38"/>
  <c r="H1725" i="38"/>
  <c r="G1724" i="38"/>
  <c r="I1723" i="38"/>
  <c r="N1722" i="23"/>
  <c r="O1722" i="23"/>
  <c r="G1725" i="23"/>
  <c r="I1724" i="23"/>
  <c r="M1723" i="23"/>
  <c r="K1723" i="23"/>
  <c r="L1723" i="23"/>
  <c r="N1723" i="23" s="1"/>
  <c r="J1723" i="23"/>
  <c r="O1723" i="23" s="1"/>
  <c r="E1725" i="23"/>
  <c r="H1724" i="23"/>
  <c r="E1724" i="12"/>
  <c r="H1723" i="12"/>
  <c r="J1722" i="12"/>
  <c r="L1722" i="12"/>
  <c r="N1721" i="12"/>
  <c r="K1722" i="12"/>
  <c r="O1722" i="12" s="1"/>
  <c r="M1722" i="12"/>
  <c r="G1724" i="12"/>
  <c r="I1723" i="12"/>
  <c r="O1721" i="12"/>
  <c r="E1726" i="61" l="1"/>
  <c r="H1725" i="61"/>
  <c r="G1725" i="61"/>
  <c r="I1724" i="61"/>
  <c r="K1723" i="61"/>
  <c r="O1723" i="61" s="1"/>
  <c r="M1723" i="61"/>
  <c r="N1723" i="61" s="1"/>
  <c r="L1724" i="61"/>
  <c r="J1724" i="61"/>
  <c r="I1724" i="38"/>
  <c r="G1725" i="38"/>
  <c r="E1727" i="38"/>
  <c r="H1726" i="38"/>
  <c r="L1725" i="38"/>
  <c r="J1725" i="38"/>
  <c r="M1723" i="38"/>
  <c r="N1723" i="38" s="1"/>
  <c r="K1723" i="38"/>
  <c r="O1723" i="38" s="1"/>
  <c r="E1726" i="23"/>
  <c r="H1725" i="23"/>
  <c r="L1724" i="23"/>
  <c r="J1724" i="23"/>
  <c r="K1724" i="23"/>
  <c r="M1724" i="23"/>
  <c r="I1725" i="23"/>
  <c r="G1726" i="23"/>
  <c r="N1722" i="12"/>
  <c r="G1725" i="12"/>
  <c r="I1724" i="12"/>
  <c r="L1723" i="12"/>
  <c r="J1723" i="12"/>
  <c r="K1723" i="12"/>
  <c r="M1723" i="12"/>
  <c r="E1725" i="12"/>
  <c r="H1724" i="12"/>
  <c r="G1726" i="61" l="1"/>
  <c r="I1725" i="61"/>
  <c r="M1724" i="61"/>
  <c r="K1724" i="61"/>
  <c r="J1725" i="61"/>
  <c r="L1725" i="61"/>
  <c r="O1724" i="61"/>
  <c r="N1724" i="61"/>
  <c r="E1727" i="61"/>
  <c r="H1726" i="61"/>
  <c r="J1726" i="38"/>
  <c r="L1726" i="38"/>
  <c r="E1728" i="38"/>
  <c r="H1727" i="38"/>
  <c r="G1726" i="38"/>
  <c r="I1725" i="38"/>
  <c r="K1724" i="38"/>
  <c r="O1724" i="38" s="1"/>
  <c r="M1724" i="38"/>
  <c r="N1724" i="38" s="1"/>
  <c r="G1727" i="23"/>
  <c r="I1726" i="23"/>
  <c r="O1724" i="23"/>
  <c r="L1725" i="23"/>
  <c r="J1725" i="23"/>
  <c r="M1725" i="23"/>
  <c r="K1725" i="23"/>
  <c r="N1724" i="23"/>
  <c r="E1727" i="23"/>
  <c r="H1726" i="23"/>
  <c r="N1723" i="12"/>
  <c r="E1726" i="12"/>
  <c r="H1725" i="12"/>
  <c r="M1724" i="12"/>
  <c r="K1724" i="12"/>
  <c r="G1726" i="12"/>
  <c r="I1725" i="12"/>
  <c r="O1723" i="12"/>
  <c r="L1724" i="12"/>
  <c r="J1724" i="12"/>
  <c r="K1725" i="61" l="1"/>
  <c r="O1725" i="61" s="1"/>
  <c r="M1725" i="61"/>
  <c r="N1725" i="61" s="1"/>
  <c r="L1726" i="61"/>
  <c r="J1726" i="61"/>
  <c r="E1728" i="61"/>
  <c r="H1727" i="61"/>
  <c r="G1727" i="61"/>
  <c r="I1726" i="61"/>
  <c r="L1727" i="38"/>
  <c r="J1727" i="38"/>
  <c r="M1725" i="38"/>
  <c r="N1725" i="38" s="1"/>
  <c r="K1725" i="38"/>
  <c r="O1725" i="38" s="1"/>
  <c r="I1726" i="38"/>
  <c r="G1727" i="38"/>
  <c r="E1729" i="38"/>
  <c r="H1728" i="38"/>
  <c r="N1725" i="23"/>
  <c r="L1726" i="23"/>
  <c r="J1726" i="23"/>
  <c r="K1726" i="23"/>
  <c r="M1726" i="23"/>
  <c r="O1725" i="23"/>
  <c r="E1728" i="23"/>
  <c r="H1727" i="23"/>
  <c r="I1727" i="23"/>
  <c r="G1728" i="23"/>
  <c r="L1725" i="12"/>
  <c r="J1725" i="12"/>
  <c r="O1724" i="12"/>
  <c r="E1727" i="12"/>
  <c r="H1726" i="12"/>
  <c r="M1725" i="12"/>
  <c r="K1725" i="12"/>
  <c r="G1727" i="12"/>
  <c r="I1726" i="12"/>
  <c r="N1724" i="12"/>
  <c r="J1727" i="61" l="1"/>
  <c r="L1727" i="61"/>
  <c r="M1726" i="61"/>
  <c r="K1726" i="61"/>
  <c r="O1726" i="61" s="1"/>
  <c r="E1729" i="61"/>
  <c r="H1728" i="61"/>
  <c r="N1726" i="61"/>
  <c r="G1728" i="61"/>
  <c r="I1727" i="61"/>
  <c r="M1726" i="38"/>
  <c r="N1726" i="38" s="1"/>
  <c r="K1726" i="38"/>
  <c r="O1726" i="38" s="1"/>
  <c r="E1730" i="38"/>
  <c r="H1729" i="38"/>
  <c r="J1728" i="38"/>
  <c r="L1728" i="38"/>
  <c r="G1728" i="38"/>
  <c r="I1727" i="38"/>
  <c r="O1726" i="23"/>
  <c r="L1727" i="23"/>
  <c r="J1727" i="23"/>
  <c r="G1729" i="23"/>
  <c r="I1728" i="23"/>
  <c r="N1726" i="23"/>
  <c r="E1729" i="23"/>
  <c r="H1728" i="23"/>
  <c r="M1727" i="23"/>
  <c r="K1727" i="23"/>
  <c r="L1726" i="12"/>
  <c r="J1726" i="12"/>
  <c r="G1728" i="12"/>
  <c r="I1727" i="12"/>
  <c r="E1728" i="12"/>
  <c r="H1727" i="12"/>
  <c r="O1725" i="12"/>
  <c r="K1726" i="12"/>
  <c r="M1726" i="12"/>
  <c r="N1726" i="12" s="1"/>
  <c r="N1725" i="12"/>
  <c r="E1730" i="61" l="1"/>
  <c r="H1729" i="61"/>
  <c r="L1728" i="61"/>
  <c r="J1728" i="61"/>
  <c r="K1727" i="61"/>
  <c r="O1727" i="61" s="1"/>
  <c r="M1727" i="61"/>
  <c r="N1727" i="61"/>
  <c r="G1729" i="61"/>
  <c r="I1728" i="61"/>
  <c r="L1729" i="38"/>
  <c r="J1729" i="38"/>
  <c r="I1728" i="38"/>
  <c r="G1729" i="38"/>
  <c r="E1731" i="38"/>
  <c r="H1730" i="38"/>
  <c r="M1727" i="38"/>
  <c r="N1727" i="38" s="1"/>
  <c r="K1727" i="38"/>
  <c r="O1727" i="38" s="1"/>
  <c r="O1726" i="12"/>
  <c r="O1727" i="23"/>
  <c r="I1729" i="23"/>
  <c r="G1730" i="23"/>
  <c r="J1728" i="23"/>
  <c r="L1728" i="23"/>
  <c r="E1730" i="23"/>
  <c r="H1729" i="23"/>
  <c r="K1728" i="23"/>
  <c r="M1728" i="23"/>
  <c r="N1727" i="23"/>
  <c r="L1727" i="12"/>
  <c r="J1727" i="12"/>
  <c r="M1727" i="12"/>
  <c r="K1727" i="12"/>
  <c r="O1727" i="12" s="1"/>
  <c r="G1729" i="12"/>
  <c r="I1728" i="12"/>
  <c r="E1729" i="12"/>
  <c r="H1728" i="12"/>
  <c r="G1730" i="61" l="1"/>
  <c r="I1729" i="61"/>
  <c r="J1729" i="61"/>
  <c r="L1729" i="61"/>
  <c r="M1728" i="61"/>
  <c r="N1728" i="61" s="1"/>
  <c r="K1728" i="61"/>
  <c r="O1728" i="61" s="1"/>
  <c r="E1731" i="61"/>
  <c r="H1730" i="61"/>
  <c r="G1730" i="38"/>
  <c r="I1729" i="38"/>
  <c r="K1728" i="38"/>
  <c r="O1728" i="38" s="1"/>
  <c r="M1728" i="38"/>
  <c r="N1728" i="38" s="1"/>
  <c r="J1730" i="38"/>
  <c r="L1730" i="38"/>
  <c r="H1731" i="38"/>
  <c r="E1732" i="38"/>
  <c r="O1728" i="23"/>
  <c r="E1731" i="23"/>
  <c r="H1730" i="23"/>
  <c r="N1728" i="23"/>
  <c r="G1731" i="23"/>
  <c r="I1730" i="23"/>
  <c r="L1729" i="23"/>
  <c r="N1729" i="23" s="1"/>
  <c r="J1729" i="23"/>
  <c r="O1729" i="23" s="1"/>
  <c r="M1729" i="23"/>
  <c r="K1729" i="23"/>
  <c r="K1728" i="12"/>
  <c r="M1728" i="12"/>
  <c r="L1728" i="12"/>
  <c r="J1728" i="12"/>
  <c r="O1728" i="12" s="1"/>
  <c r="E1730" i="12"/>
  <c r="H1729" i="12"/>
  <c r="G1730" i="12"/>
  <c r="I1729" i="12"/>
  <c r="N1727" i="12"/>
  <c r="K1729" i="61" l="1"/>
  <c r="M1729" i="61"/>
  <c r="N1729" i="61" s="1"/>
  <c r="L1730" i="61"/>
  <c r="J1730" i="61"/>
  <c r="G1731" i="61"/>
  <c r="I1730" i="61"/>
  <c r="O1729" i="61"/>
  <c r="E1732" i="61"/>
  <c r="H1731" i="61"/>
  <c r="M1729" i="38"/>
  <c r="N1729" i="38" s="1"/>
  <c r="K1729" i="38"/>
  <c r="O1729" i="38" s="1"/>
  <c r="L1731" i="38"/>
  <c r="J1731" i="38"/>
  <c r="E1733" i="38"/>
  <c r="H1732" i="38"/>
  <c r="I1730" i="38"/>
  <c r="G1731" i="38"/>
  <c r="L1730" i="23"/>
  <c r="J1730" i="23"/>
  <c r="K1730" i="23"/>
  <c r="M1730" i="23"/>
  <c r="I1731" i="23"/>
  <c r="G1732" i="23"/>
  <c r="E1732" i="23"/>
  <c r="H1731" i="23"/>
  <c r="J1729" i="12"/>
  <c r="L1729" i="12"/>
  <c r="G1731" i="12"/>
  <c r="I1730" i="12"/>
  <c r="E1731" i="12"/>
  <c r="H1730" i="12"/>
  <c r="N1728" i="12"/>
  <c r="K1729" i="12"/>
  <c r="M1729" i="12"/>
  <c r="M1730" i="61" l="1"/>
  <c r="N1730" i="61" s="1"/>
  <c r="K1730" i="61"/>
  <c r="G1732" i="61"/>
  <c r="I1731" i="61"/>
  <c r="J1731" i="61"/>
  <c r="L1731" i="61"/>
  <c r="O1730" i="61"/>
  <c r="E1733" i="61"/>
  <c r="H1732" i="61"/>
  <c r="J1732" i="38"/>
  <c r="L1732" i="38"/>
  <c r="G1732" i="38"/>
  <c r="I1731" i="38"/>
  <c r="H1733" i="38"/>
  <c r="E1734" i="38"/>
  <c r="K1730" i="38"/>
  <c r="O1730" i="38" s="1"/>
  <c r="M1730" i="38"/>
  <c r="N1730" i="38" s="1"/>
  <c r="L1731" i="23"/>
  <c r="J1731" i="23"/>
  <c r="M1731" i="23"/>
  <c r="K1731" i="23"/>
  <c r="O1730" i="23"/>
  <c r="E1733" i="23"/>
  <c r="H1732" i="23"/>
  <c r="G1733" i="23"/>
  <c r="I1732" i="23"/>
  <c r="N1730" i="23"/>
  <c r="N1729" i="12"/>
  <c r="E1732" i="12"/>
  <c r="H1731" i="12"/>
  <c r="G1732" i="12"/>
  <c r="I1731" i="12"/>
  <c r="J1730" i="12"/>
  <c r="L1730" i="12"/>
  <c r="M1730" i="12"/>
  <c r="K1730" i="12"/>
  <c r="O1729" i="12"/>
  <c r="K1731" i="61" l="1"/>
  <c r="M1731" i="61"/>
  <c r="N1731" i="61" s="1"/>
  <c r="L1732" i="61"/>
  <c r="J1732" i="61"/>
  <c r="O1731" i="61"/>
  <c r="G1733" i="61"/>
  <c r="I1732" i="61"/>
  <c r="E1734" i="61"/>
  <c r="H1733" i="61"/>
  <c r="E1735" i="38"/>
  <c r="H1734" i="38"/>
  <c r="M1731" i="38"/>
  <c r="N1731" i="38" s="1"/>
  <c r="K1731" i="38"/>
  <c r="O1731" i="38" s="1"/>
  <c r="L1733" i="38"/>
  <c r="J1733" i="38"/>
  <c r="I1732" i="38"/>
  <c r="G1733" i="38"/>
  <c r="J1732" i="23"/>
  <c r="L1732" i="23"/>
  <c r="E1734" i="23"/>
  <c r="H1733" i="23"/>
  <c r="O1731" i="23"/>
  <c r="I1733" i="23"/>
  <c r="G1734" i="23"/>
  <c r="K1732" i="23"/>
  <c r="M1732" i="23"/>
  <c r="N1731" i="23"/>
  <c r="O1730" i="12"/>
  <c r="N1730" i="12"/>
  <c r="L1731" i="12"/>
  <c r="J1731" i="12"/>
  <c r="K1731" i="12"/>
  <c r="M1731" i="12"/>
  <c r="G1733" i="12"/>
  <c r="I1732" i="12"/>
  <c r="E1733" i="12"/>
  <c r="H1732" i="12"/>
  <c r="M1732" i="61" l="1"/>
  <c r="K1732" i="61"/>
  <c r="O1732" i="61"/>
  <c r="J1733" i="61"/>
  <c r="L1733" i="61"/>
  <c r="G1734" i="61"/>
  <c r="I1733" i="61"/>
  <c r="N1732" i="61"/>
  <c r="E1735" i="61"/>
  <c r="H1734" i="61"/>
  <c r="J1734" i="38"/>
  <c r="L1734" i="38"/>
  <c r="G1734" i="38"/>
  <c r="I1733" i="38"/>
  <c r="E1736" i="38"/>
  <c r="H1735" i="38"/>
  <c r="K1732" i="38"/>
  <c r="O1732" i="38" s="1"/>
  <c r="M1732" i="38"/>
  <c r="N1732" i="38" s="1"/>
  <c r="G1735" i="23"/>
  <c r="I1734" i="23"/>
  <c r="L1733" i="23"/>
  <c r="J1733" i="23"/>
  <c r="O1733" i="23" s="1"/>
  <c r="E1735" i="23"/>
  <c r="H1734" i="23"/>
  <c r="N1732" i="23"/>
  <c r="M1733" i="23"/>
  <c r="K1733" i="23"/>
  <c r="O1732" i="23"/>
  <c r="O1731" i="12"/>
  <c r="L1732" i="12"/>
  <c r="J1732" i="12"/>
  <c r="G1734" i="12"/>
  <c r="I1733" i="12"/>
  <c r="M1732" i="12"/>
  <c r="K1732" i="12"/>
  <c r="E1734" i="12"/>
  <c r="H1733" i="12"/>
  <c r="N1731" i="12"/>
  <c r="K1733" i="61" l="1"/>
  <c r="M1733" i="61"/>
  <c r="G1735" i="61"/>
  <c r="I1734" i="61"/>
  <c r="N1733" i="61"/>
  <c r="L1734" i="61"/>
  <c r="J1734" i="61"/>
  <c r="O1733" i="61"/>
  <c r="E1736" i="61"/>
  <c r="H1735" i="61"/>
  <c r="L1735" i="38"/>
  <c r="J1735" i="38"/>
  <c r="E1737" i="38"/>
  <c r="H1736" i="38"/>
  <c r="M1733" i="38"/>
  <c r="N1733" i="38" s="1"/>
  <c r="K1733" i="38"/>
  <c r="O1733" i="38" s="1"/>
  <c r="I1734" i="38"/>
  <c r="G1735" i="38"/>
  <c r="J1734" i="23"/>
  <c r="L1734" i="23"/>
  <c r="N1733" i="23"/>
  <c r="E1736" i="23"/>
  <c r="H1735" i="23"/>
  <c r="K1734" i="23"/>
  <c r="M1734" i="23"/>
  <c r="I1735" i="23"/>
  <c r="G1736" i="23"/>
  <c r="M1733" i="12"/>
  <c r="K1733" i="12"/>
  <c r="G1735" i="12"/>
  <c r="I1734" i="12"/>
  <c r="E1735" i="12"/>
  <c r="H1734" i="12"/>
  <c r="O1732" i="12"/>
  <c r="L1733" i="12"/>
  <c r="J1733" i="12"/>
  <c r="N1732" i="12"/>
  <c r="J1735" i="61" l="1"/>
  <c r="L1735" i="61"/>
  <c r="M1734" i="61"/>
  <c r="N1734" i="61" s="1"/>
  <c r="K1734" i="61"/>
  <c r="O1734" i="61" s="1"/>
  <c r="G1736" i="61"/>
  <c r="I1735" i="61"/>
  <c r="E1737" i="61"/>
  <c r="H1736" i="61"/>
  <c r="J1736" i="38"/>
  <c r="L1736" i="38"/>
  <c r="E1738" i="38"/>
  <c r="H1737" i="38"/>
  <c r="G1736" i="38"/>
  <c r="I1735" i="38"/>
  <c r="K1734" i="38"/>
  <c r="O1734" i="38" s="1"/>
  <c r="M1734" i="38"/>
  <c r="N1734" i="38" s="1"/>
  <c r="N1733" i="12"/>
  <c r="M1735" i="23"/>
  <c r="K1735" i="23"/>
  <c r="E1737" i="23"/>
  <c r="H1736" i="23"/>
  <c r="N1734" i="23"/>
  <c r="L1735" i="23"/>
  <c r="N1735" i="23" s="1"/>
  <c r="J1735" i="23"/>
  <c r="O1735" i="23" s="1"/>
  <c r="G1737" i="23"/>
  <c r="I1736" i="23"/>
  <c r="O1734" i="23"/>
  <c r="O1733" i="12"/>
  <c r="L1734" i="12"/>
  <c r="J1734" i="12"/>
  <c r="G1736" i="12"/>
  <c r="I1735" i="12"/>
  <c r="E1736" i="12"/>
  <c r="H1735" i="12"/>
  <c r="M1734" i="12"/>
  <c r="K1734" i="12"/>
  <c r="K1735" i="61" l="1"/>
  <c r="O1735" i="61" s="1"/>
  <c r="M1735" i="61"/>
  <c r="N1735" i="61" s="1"/>
  <c r="L1736" i="61"/>
  <c r="J1736" i="61"/>
  <c r="G1737" i="61"/>
  <c r="I1736" i="61"/>
  <c r="E1738" i="61"/>
  <c r="H1737" i="61"/>
  <c r="L1737" i="38"/>
  <c r="J1737" i="38"/>
  <c r="M1735" i="38"/>
  <c r="N1735" i="38" s="1"/>
  <c r="K1735" i="38"/>
  <c r="O1735" i="38" s="1"/>
  <c r="I1736" i="38"/>
  <c r="G1737" i="38"/>
  <c r="E1739" i="38"/>
  <c r="H1738" i="38"/>
  <c r="I1737" i="23"/>
  <c r="G1738" i="23"/>
  <c r="J1736" i="23"/>
  <c r="L1736" i="23"/>
  <c r="E1738" i="23"/>
  <c r="H1737" i="23"/>
  <c r="K1736" i="23"/>
  <c r="M1736" i="23"/>
  <c r="E1737" i="12"/>
  <c r="H1736" i="12"/>
  <c r="L1735" i="12"/>
  <c r="J1735" i="12"/>
  <c r="O1734" i="12"/>
  <c r="M1735" i="12"/>
  <c r="K1735" i="12"/>
  <c r="O1735" i="12" s="1"/>
  <c r="G1737" i="12"/>
  <c r="I1736" i="12"/>
  <c r="N1734" i="12"/>
  <c r="G1738" i="61" l="1"/>
  <c r="I1737" i="61"/>
  <c r="M1736" i="61"/>
  <c r="N1736" i="61" s="1"/>
  <c r="K1736" i="61"/>
  <c r="J1737" i="61"/>
  <c r="L1737" i="61"/>
  <c r="O1736" i="61"/>
  <c r="E1739" i="61"/>
  <c r="H1738" i="61"/>
  <c r="K1736" i="38"/>
  <c r="O1736" i="38" s="1"/>
  <c r="M1736" i="38"/>
  <c r="N1736" i="38" s="1"/>
  <c r="H1739" i="38"/>
  <c r="E1740" i="38"/>
  <c r="G1738" i="38"/>
  <c r="I1737" i="38"/>
  <c r="J1738" i="38"/>
  <c r="L1738" i="38"/>
  <c r="L1737" i="23"/>
  <c r="J1737" i="23"/>
  <c r="N1736" i="23"/>
  <c r="O1736" i="23"/>
  <c r="G1739" i="23"/>
  <c r="I1738" i="23"/>
  <c r="E1739" i="23"/>
  <c r="H1738" i="23"/>
  <c r="M1737" i="23"/>
  <c r="K1737" i="23"/>
  <c r="N1735" i="12"/>
  <c r="J1736" i="12"/>
  <c r="L1736" i="12"/>
  <c r="G1738" i="12"/>
  <c r="I1737" i="12"/>
  <c r="M1736" i="12"/>
  <c r="K1736" i="12"/>
  <c r="E1738" i="12"/>
  <c r="H1737" i="12"/>
  <c r="K1737" i="61" l="1"/>
  <c r="M1737" i="61"/>
  <c r="N1737" i="61"/>
  <c r="L1738" i="61"/>
  <c r="J1738" i="61"/>
  <c r="G1739" i="61"/>
  <c r="I1738" i="61"/>
  <c r="O1737" i="61"/>
  <c r="E1740" i="61"/>
  <c r="H1739" i="61"/>
  <c r="E1741" i="38"/>
  <c r="H1740" i="38"/>
  <c r="L1739" i="38"/>
  <c r="J1739" i="38"/>
  <c r="M1737" i="38"/>
  <c r="N1737" i="38" s="1"/>
  <c r="K1737" i="38"/>
  <c r="O1737" i="38" s="1"/>
  <c r="I1738" i="38"/>
  <c r="G1739" i="38"/>
  <c r="J1738" i="23"/>
  <c r="L1738" i="23"/>
  <c r="E1740" i="23"/>
  <c r="H1739" i="23"/>
  <c r="I1739" i="23"/>
  <c r="G1740" i="23"/>
  <c r="O1737" i="23"/>
  <c r="K1738" i="23"/>
  <c r="M1738" i="23"/>
  <c r="N1737" i="23"/>
  <c r="E1739" i="12"/>
  <c r="H1738" i="12"/>
  <c r="N1736" i="12"/>
  <c r="G1739" i="12"/>
  <c r="I1738" i="12"/>
  <c r="O1736" i="12"/>
  <c r="M1737" i="12"/>
  <c r="K1737" i="12"/>
  <c r="J1737" i="12"/>
  <c r="L1737" i="12"/>
  <c r="G1740" i="61" l="1"/>
  <c r="I1739" i="61"/>
  <c r="M1738" i="61"/>
  <c r="K1738" i="61"/>
  <c r="J1739" i="61"/>
  <c r="L1739" i="61"/>
  <c r="O1738" i="61"/>
  <c r="N1738" i="61"/>
  <c r="E1741" i="61"/>
  <c r="H1740" i="61"/>
  <c r="G1740" i="38"/>
  <c r="I1739" i="38"/>
  <c r="K1738" i="38"/>
  <c r="O1738" i="38" s="1"/>
  <c r="M1738" i="38"/>
  <c r="N1738" i="38" s="1"/>
  <c r="J1740" i="38"/>
  <c r="L1740" i="38"/>
  <c r="H1741" i="38"/>
  <c r="E1742" i="38"/>
  <c r="G1741" i="23"/>
  <c r="I1740" i="23"/>
  <c r="L1739" i="23"/>
  <c r="J1739" i="23"/>
  <c r="O1739" i="23" s="1"/>
  <c r="E1741" i="23"/>
  <c r="H1740" i="23"/>
  <c r="N1738" i="23"/>
  <c r="M1739" i="23"/>
  <c r="K1739" i="23"/>
  <c r="O1738" i="23"/>
  <c r="K1738" i="12"/>
  <c r="M1738" i="12"/>
  <c r="G1740" i="12"/>
  <c r="I1739" i="12"/>
  <c r="N1737" i="12"/>
  <c r="L1738" i="12"/>
  <c r="N1738" i="12" s="1"/>
  <c r="J1738" i="12"/>
  <c r="O1737" i="12"/>
  <c r="E1740" i="12"/>
  <c r="H1739" i="12"/>
  <c r="K1739" i="61" l="1"/>
  <c r="O1739" i="61" s="1"/>
  <c r="M1739" i="61"/>
  <c r="N1739" i="61" s="1"/>
  <c r="L1740" i="61"/>
  <c r="J1740" i="61"/>
  <c r="E1742" i="61"/>
  <c r="H1741" i="61"/>
  <c r="G1741" i="61"/>
  <c r="I1740" i="61"/>
  <c r="M1739" i="38"/>
  <c r="N1739" i="38" s="1"/>
  <c r="K1739" i="38"/>
  <c r="O1739" i="38" s="1"/>
  <c r="E1743" i="38"/>
  <c r="H1742" i="38"/>
  <c r="L1741" i="38"/>
  <c r="J1741" i="38"/>
  <c r="I1740" i="38"/>
  <c r="G1741" i="38"/>
  <c r="O1738" i="12"/>
  <c r="J1740" i="23"/>
  <c r="L1740" i="23"/>
  <c r="N1739" i="23"/>
  <c r="K1740" i="23"/>
  <c r="M1740" i="23"/>
  <c r="E1742" i="23"/>
  <c r="H1741" i="23"/>
  <c r="I1741" i="23"/>
  <c r="G1742" i="23"/>
  <c r="L1739" i="12"/>
  <c r="J1739" i="12"/>
  <c r="K1739" i="12"/>
  <c r="M1739" i="12"/>
  <c r="N1739" i="12" s="1"/>
  <c r="G1741" i="12"/>
  <c r="I1740" i="12"/>
  <c r="E1741" i="12"/>
  <c r="H1740" i="12"/>
  <c r="J1741" i="61" l="1"/>
  <c r="L1741" i="61"/>
  <c r="E1743" i="61"/>
  <c r="H1742" i="61"/>
  <c r="M1740" i="61"/>
  <c r="N1740" i="61" s="1"/>
  <c r="K1740" i="61"/>
  <c r="O1740" i="61" s="1"/>
  <c r="G1742" i="61"/>
  <c r="I1741" i="61"/>
  <c r="E1744" i="38"/>
  <c r="H1743" i="38"/>
  <c r="G1742" i="38"/>
  <c r="I1741" i="38"/>
  <c r="J1742" i="38"/>
  <c r="L1742" i="38"/>
  <c r="K1740" i="38"/>
  <c r="O1740" i="38" s="1"/>
  <c r="M1740" i="38"/>
  <c r="N1740" i="38" s="1"/>
  <c r="L1741" i="23"/>
  <c r="J1741" i="23"/>
  <c r="M1741" i="23"/>
  <c r="K1741" i="23"/>
  <c r="E1743" i="23"/>
  <c r="H1742" i="23"/>
  <c r="N1740" i="23"/>
  <c r="G1743" i="23"/>
  <c r="I1742" i="23"/>
  <c r="O1740" i="23"/>
  <c r="O1739" i="12"/>
  <c r="E1742" i="12"/>
  <c r="H1741" i="12"/>
  <c r="M1740" i="12"/>
  <c r="K1740" i="12"/>
  <c r="L1740" i="12"/>
  <c r="J1740" i="12"/>
  <c r="G1742" i="12"/>
  <c r="I1741" i="12"/>
  <c r="L1742" i="61" l="1"/>
  <c r="J1742" i="61"/>
  <c r="E1744" i="61"/>
  <c r="H1743" i="61"/>
  <c r="K1741" i="61"/>
  <c r="O1741" i="61" s="1"/>
  <c r="M1741" i="61"/>
  <c r="N1741" i="61" s="1"/>
  <c r="G1743" i="61"/>
  <c r="I1742" i="61"/>
  <c r="L1743" i="38"/>
  <c r="J1743" i="38"/>
  <c r="E1745" i="38"/>
  <c r="H1744" i="38"/>
  <c r="M1741" i="38"/>
  <c r="N1741" i="38" s="1"/>
  <c r="K1741" i="38"/>
  <c r="O1741" i="38" s="1"/>
  <c r="I1742" i="38"/>
  <c r="G1743" i="38"/>
  <c r="E1744" i="23"/>
  <c r="H1743" i="23"/>
  <c r="I1743" i="23"/>
  <c r="G1744" i="23"/>
  <c r="J1742" i="23"/>
  <c r="L1742" i="23"/>
  <c r="N1742" i="23" s="1"/>
  <c r="O1741" i="23"/>
  <c r="K1742" i="23"/>
  <c r="M1742" i="23"/>
  <c r="N1741" i="23"/>
  <c r="N1740" i="12"/>
  <c r="O1740" i="12"/>
  <c r="K1741" i="12"/>
  <c r="M1741" i="12"/>
  <c r="G1743" i="12"/>
  <c r="I1742" i="12"/>
  <c r="L1741" i="12"/>
  <c r="J1741" i="12"/>
  <c r="E1743" i="12"/>
  <c r="H1742" i="12"/>
  <c r="J1743" i="61" l="1"/>
  <c r="L1743" i="61"/>
  <c r="G1744" i="61"/>
  <c r="I1743" i="61"/>
  <c r="E1745" i="61"/>
  <c r="H1744" i="61"/>
  <c r="O1742" i="61"/>
  <c r="M1742" i="61"/>
  <c r="N1742" i="61" s="1"/>
  <c r="K1742" i="61"/>
  <c r="E1746" i="38"/>
  <c r="H1745" i="38"/>
  <c r="J1744" i="38"/>
  <c r="L1744" i="38"/>
  <c r="G1744" i="38"/>
  <c r="I1743" i="38"/>
  <c r="K1742" i="38"/>
  <c r="O1742" i="38" s="1"/>
  <c r="M1742" i="38"/>
  <c r="N1742" i="38" s="1"/>
  <c r="O1741" i="12"/>
  <c r="N1741" i="12"/>
  <c r="O1742" i="23"/>
  <c r="G1745" i="23"/>
  <c r="I1744" i="23"/>
  <c r="M1743" i="23"/>
  <c r="K1743" i="23"/>
  <c r="L1743" i="23"/>
  <c r="N1743" i="23" s="1"/>
  <c r="J1743" i="23"/>
  <c r="E1745" i="23"/>
  <c r="H1744" i="23"/>
  <c r="J1742" i="12"/>
  <c r="L1742" i="12"/>
  <c r="E1744" i="12"/>
  <c r="H1743" i="12"/>
  <c r="G1744" i="12"/>
  <c r="I1743" i="12"/>
  <c r="M1742" i="12"/>
  <c r="K1742" i="12"/>
  <c r="E1746" i="61" l="1"/>
  <c r="H1745" i="61"/>
  <c r="K1743" i="61"/>
  <c r="O1743" i="61" s="1"/>
  <c r="M1743" i="61"/>
  <c r="G1745" i="61"/>
  <c r="I1744" i="61"/>
  <c r="N1743" i="61"/>
  <c r="L1744" i="61"/>
  <c r="J1744" i="61"/>
  <c r="L1745" i="38"/>
  <c r="J1745" i="38"/>
  <c r="M1743" i="38"/>
  <c r="N1743" i="38" s="1"/>
  <c r="K1743" i="38"/>
  <c r="O1743" i="38" s="1"/>
  <c r="I1744" i="38"/>
  <c r="G1745" i="38"/>
  <c r="E1747" i="38"/>
  <c r="H1746" i="38"/>
  <c r="O1743" i="23"/>
  <c r="J1744" i="23"/>
  <c r="L1744" i="23"/>
  <c r="K1744" i="23"/>
  <c r="M1744" i="23"/>
  <c r="E1746" i="23"/>
  <c r="H1745" i="23"/>
  <c r="I1745" i="23"/>
  <c r="G1746" i="23"/>
  <c r="M1743" i="12"/>
  <c r="K1743" i="12"/>
  <c r="G1745" i="12"/>
  <c r="I1744" i="12"/>
  <c r="L1743" i="12"/>
  <c r="N1743" i="12" s="1"/>
  <c r="J1743" i="12"/>
  <c r="O1743" i="12" s="1"/>
  <c r="E1745" i="12"/>
  <c r="H1744" i="12"/>
  <c r="N1742" i="12"/>
  <c r="O1742" i="12"/>
  <c r="G1746" i="61" l="1"/>
  <c r="I1745" i="61"/>
  <c r="M1744" i="61"/>
  <c r="K1744" i="61"/>
  <c r="J1745" i="61"/>
  <c r="L1745" i="61"/>
  <c r="N1744" i="61"/>
  <c r="O1744" i="61"/>
  <c r="E1747" i="61"/>
  <c r="H1746" i="61"/>
  <c r="G1746" i="38"/>
  <c r="I1745" i="38"/>
  <c r="K1744" i="38"/>
  <c r="O1744" i="38" s="1"/>
  <c r="M1744" i="38"/>
  <c r="N1744" i="38" s="1"/>
  <c r="J1746" i="38"/>
  <c r="L1746" i="38"/>
  <c r="H1747" i="38"/>
  <c r="E1748" i="38"/>
  <c r="G1747" i="23"/>
  <c r="I1746" i="23"/>
  <c r="E1747" i="23"/>
  <c r="H1746" i="23"/>
  <c r="M1745" i="23"/>
  <c r="K1745" i="23"/>
  <c r="L1745" i="23"/>
  <c r="N1745" i="23" s="1"/>
  <c r="J1745" i="23"/>
  <c r="O1745" i="23" s="1"/>
  <c r="N1744" i="23"/>
  <c r="O1744" i="23"/>
  <c r="K1744" i="12"/>
  <c r="M1744" i="12"/>
  <c r="E1746" i="12"/>
  <c r="H1745" i="12"/>
  <c r="L1744" i="12"/>
  <c r="J1744" i="12"/>
  <c r="G1746" i="12"/>
  <c r="I1745" i="12"/>
  <c r="L1746" i="61" l="1"/>
  <c r="J1746" i="61"/>
  <c r="K1745" i="61"/>
  <c r="M1745" i="61"/>
  <c r="N1745" i="61" s="1"/>
  <c r="O1745" i="61"/>
  <c r="E1748" i="61"/>
  <c r="H1747" i="61"/>
  <c r="G1747" i="61"/>
  <c r="I1746" i="61"/>
  <c r="M1745" i="38"/>
  <c r="N1745" i="38" s="1"/>
  <c r="K1745" i="38"/>
  <c r="O1745" i="38" s="1"/>
  <c r="E1749" i="38"/>
  <c r="H1748" i="38"/>
  <c r="L1747" i="38"/>
  <c r="J1747" i="38"/>
  <c r="I1746" i="38"/>
  <c r="G1747" i="38"/>
  <c r="J1746" i="23"/>
  <c r="L1746" i="23"/>
  <c r="E1748" i="23"/>
  <c r="H1747" i="23"/>
  <c r="K1746" i="23"/>
  <c r="M1746" i="23"/>
  <c r="I1747" i="23"/>
  <c r="G1748" i="23"/>
  <c r="O1744" i="12"/>
  <c r="M1745" i="12"/>
  <c r="K1745" i="12"/>
  <c r="G1747" i="12"/>
  <c r="I1746" i="12"/>
  <c r="E1747" i="12"/>
  <c r="H1746" i="12"/>
  <c r="J1745" i="12"/>
  <c r="L1745" i="12"/>
  <c r="N1744" i="12"/>
  <c r="J1747" i="61" l="1"/>
  <c r="L1747" i="61"/>
  <c r="E1749" i="61"/>
  <c r="H1748" i="61"/>
  <c r="M1746" i="61"/>
  <c r="N1746" i="61" s="1"/>
  <c r="K1746" i="61"/>
  <c r="O1746" i="61" s="1"/>
  <c r="G1748" i="61"/>
  <c r="I1747" i="61"/>
  <c r="J1748" i="38"/>
  <c r="L1748" i="38"/>
  <c r="H1749" i="38"/>
  <c r="E1750" i="38"/>
  <c r="G1748" i="38"/>
  <c r="I1747" i="38"/>
  <c r="K1746" i="38"/>
  <c r="O1746" i="38" s="1"/>
  <c r="M1746" i="38"/>
  <c r="N1746" i="38" s="1"/>
  <c r="M1747" i="23"/>
  <c r="K1747" i="23"/>
  <c r="E1749" i="23"/>
  <c r="H1748" i="23"/>
  <c r="L1747" i="23"/>
  <c r="N1747" i="23" s="1"/>
  <c r="J1747" i="23"/>
  <c r="O1747" i="23" s="1"/>
  <c r="N1746" i="23"/>
  <c r="G1749" i="23"/>
  <c r="I1748" i="23"/>
  <c r="O1746" i="23"/>
  <c r="N1745" i="12"/>
  <c r="O1745" i="12"/>
  <c r="M1746" i="12"/>
  <c r="K1746" i="12"/>
  <c r="J1746" i="12"/>
  <c r="L1746" i="12"/>
  <c r="N1746" i="12" s="1"/>
  <c r="E1748" i="12"/>
  <c r="H1747" i="12"/>
  <c r="G1748" i="12"/>
  <c r="I1747" i="12"/>
  <c r="L1748" i="61" l="1"/>
  <c r="J1748" i="61"/>
  <c r="E1750" i="61"/>
  <c r="H1749" i="61"/>
  <c r="K1747" i="61"/>
  <c r="O1747" i="61" s="1"/>
  <c r="M1747" i="61"/>
  <c r="N1747" i="61" s="1"/>
  <c r="G1749" i="61"/>
  <c r="I1748" i="61"/>
  <c r="I1748" i="38"/>
  <c r="G1749" i="38"/>
  <c r="M1747" i="38"/>
  <c r="N1747" i="38" s="1"/>
  <c r="K1747" i="38"/>
  <c r="O1747" i="38" s="1"/>
  <c r="E1751" i="38"/>
  <c r="H1750" i="38"/>
  <c r="L1749" i="38"/>
  <c r="J1749" i="38"/>
  <c r="I1749" i="23"/>
  <c r="G1750" i="23"/>
  <c r="J1748" i="23"/>
  <c r="L1748" i="23"/>
  <c r="E1750" i="23"/>
  <c r="H1749" i="23"/>
  <c r="K1748" i="23"/>
  <c r="M1748" i="23"/>
  <c r="O1746" i="12"/>
  <c r="K1747" i="12"/>
  <c r="M1747" i="12"/>
  <c r="L1747" i="12"/>
  <c r="J1747" i="12"/>
  <c r="E1749" i="12"/>
  <c r="H1748" i="12"/>
  <c r="G1749" i="12"/>
  <c r="I1748" i="12"/>
  <c r="G1750" i="61" l="1"/>
  <c r="I1749" i="61"/>
  <c r="J1749" i="61"/>
  <c r="L1749" i="61"/>
  <c r="E1751" i="61"/>
  <c r="H1750" i="61"/>
  <c r="O1748" i="61"/>
  <c r="M1748" i="61"/>
  <c r="N1748" i="61" s="1"/>
  <c r="K1748" i="61"/>
  <c r="J1750" i="38"/>
  <c r="L1750" i="38"/>
  <c r="G1750" i="38"/>
  <c r="I1749" i="38"/>
  <c r="E1752" i="38"/>
  <c r="H1751" i="38"/>
  <c r="K1748" i="38"/>
  <c r="O1748" i="38" s="1"/>
  <c r="M1748" i="38"/>
  <c r="N1748" i="38" s="1"/>
  <c r="L1749" i="23"/>
  <c r="J1749" i="23"/>
  <c r="E1751" i="23"/>
  <c r="H1750" i="23"/>
  <c r="O1748" i="23"/>
  <c r="G1751" i="23"/>
  <c r="I1750" i="23"/>
  <c r="N1748" i="23"/>
  <c r="M1749" i="23"/>
  <c r="K1749" i="23"/>
  <c r="O1747" i="12"/>
  <c r="E1750" i="12"/>
  <c r="H1749" i="12"/>
  <c r="L1748" i="12"/>
  <c r="J1748" i="12"/>
  <c r="M1748" i="12"/>
  <c r="K1748" i="12"/>
  <c r="G1750" i="12"/>
  <c r="I1749" i="12"/>
  <c r="N1747" i="12"/>
  <c r="L1750" i="61" l="1"/>
  <c r="J1750" i="61"/>
  <c r="K1749" i="61"/>
  <c r="O1749" i="61" s="1"/>
  <c r="M1749" i="61"/>
  <c r="N1749" i="61" s="1"/>
  <c r="E1752" i="61"/>
  <c r="H1751" i="61"/>
  <c r="G1751" i="61"/>
  <c r="I1750" i="61"/>
  <c r="L1751" i="38"/>
  <c r="J1751" i="38"/>
  <c r="E1753" i="38"/>
  <c r="H1752" i="38"/>
  <c r="E29" i="39" s="1"/>
  <c r="I1750" i="38"/>
  <c r="G1751" i="38"/>
  <c r="M1749" i="38"/>
  <c r="N1749" i="38" s="1"/>
  <c r="K1749" i="38"/>
  <c r="O1749" i="38" s="1"/>
  <c r="I1751" i="23"/>
  <c r="G1752" i="23"/>
  <c r="K1750" i="23"/>
  <c r="M1750" i="23"/>
  <c r="J1750" i="23"/>
  <c r="O1750" i="23" s="1"/>
  <c r="L1750" i="23"/>
  <c r="N1750" i="23" s="1"/>
  <c r="E1752" i="23"/>
  <c r="H1751" i="23"/>
  <c r="O1749" i="23"/>
  <c r="N1749" i="23"/>
  <c r="N1748" i="12"/>
  <c r="K1749" i="12"/>
  <c r="M1749" i="12"/>
  <c r="G1751" i="12"/>
  <c r="I1750" i="12"/>
  <c r="O1748" i="12"/>
  <c r="L1749" i="12"/>
  <c r="J1749" i="12"/>
  <c r="E1751" i="12"/>
  <c r="H1750" i="12"/>
  <c r="E1753" i="61" l="1"/>
  <c r="H1752" i="61"/>
  <c r="J1751" i="61"/>
  <c r="L1751" i="61"/>
  <c r="M1750" i="61"/>
  <c r="N1750" i="61" s="1"/>
  <c r="K1750" i="61"/>
  <c r="O1750" i="61" s="1"/>
  <c r="G1752" i="61"/>
  <c r="I1751" i="61"/>
  <c r="J1752" i="38"/>
  <c r="L1752" i="38"/>
  <c r="E1754" i="38"/>
  <c r="H1753" i="38"/>
  <c r="G1752" i="38"/>
  <c r="I1751" i="38"/>
  <c r="K1750" i="38"/>
  <c r="O1750" i="38" s="1"/>
  <c r="M1750" i="38"/>
  <c r="N1750" i="38" s="1"/>
  <c r="O1749" i="12"/>
  <c r="N1749" i="12"/>
  <c r="L1751" i="23"/>
  <c r="J1751" i="23"/>
  <c r="E1753" i="23"/>
  <c r="H1752" i="23"/>
  <c r="G1753" i="23"/>
  <c r="I1752" i="23"/>
  <c r="M1751" i="23"/>
  <c r="K1751" i="23"/>
  <c r="E1752" i="12"/>
  <c r="H1751" i="12"/>
  <c r="G1752" i="12"/>
  <c r="I1751" i="12"/>
  <c r="M1750" i="12"/>
  <c r="K1750" i="12"/>
  <c r="L1750" i="12"/>
  <c r="J1750" i="12"/>
  <c r="L1752" i="61" l="1"/>
  <c r="J1752" i="61"/>
  <c r="E29" i="62"/>
  <c r="K1751" i="61"/>
  <c r="O1751" i="61" s="1"/>
  <c r="M1751" i="61"/>
  <c r="N1751" i="61" s="1"/>
  <c r="E1754" i="61"/>
  <c r="H1753" i="61"/>
  <c r="G1753" i="61"/>
  <c r="I1752" i="61"/>
  <c r="L1753" i="38"/>
  <c r="J1753" i="38"/>
  <c r="M1751" i="38"/>
  <c r="N1751" i="38" s="1"/>
  <c r="K1751" i="38"/>
  <c r="O1751" i="38" s="1"/>
  <c r="E1755" i="38"/>
  <c r="H1754" i="38"/>
  <c r="I1752" i="38"/>
  <c r="F29" i="39" s="1"/>
  <c r="G29" i="39" s="1"/>
  <c r="K29" i="39" s="1"/>
  <c r="G1753" i="38"/>
  <c r="K1752" i="23"/>
  <c r="M1752" i="23"/>
  <c r="I1753" i="23"/>
  <c r="G1754" i="23"/>
  <c r="E1754" i="23"/>
  <c r="H1753" i="23"/>
  <c r="J1752" i="23"/>
  <c r="L1752" i="23"/>
  <c r="O1751" i="23"/>
  <c r="N1751" i="23"/>
  <c r="O1750" i="12"/>
  <c r="N1750" i="12"/>
  <c r="G1753" i="12"/>
  <c r="I1752" i="12"/>
  <c r="F29" i="13" s="1"/>
  <c r="G29" i="13" s="1"/>
  <c r="K29" i="13" s="1"/>
  <c r="L1751" i="12"/>
  <c r="J1751" i="12"/>
  <c r="M1751" i="12"/>
  <c r="K1751" i="12"/>
  <c r="E1753" i="12"/>
  <c r="H1752" i="12"/>
  <c r="E29" i="13" s="1"/>
  <c r="J1753" i="61" l="1"/>
  <c r="L1753" i="61"/>
  <c r="M1752" i="61"/>
  <c r="N1752" i="61" s="1"/>
  <c r="K1752" i="61"/>
  <c r="F29" i="62"/>
  <c r="G29" i="62" s="1"/>
  <c r="K29" i="62" s="1"/>
  <c r="O1752" i="61"/>
  <c r="H1754" i="61"/>
  <c r="E1755" i="61"/>
  <c r="G1754" i="61"/>
  <c r="I1753" i="61"/>
  <c r="K1752" i="38"/>
  <c r="O1752" i="38" s="1"/>
  <c r="M1752" i="38"/>
  <c r="N1752" i="38" s="1"/>
  <c r="J1754" i="38"/>
  <c r="L1754" i="38"/>
  <c r="G1754" i="38"/>
  <c r="I1753" i="38"/>
  <c r="H1755" i="38"/>
  <c r="E1756" i="38"/>
  <c r="O1752" i="23"/>
  <c r="N1752" i="23"/>
  <c r="O1751" i="12"/>
  <c r="L1753" i="23"/>
  <c r="J1753" i="23"/>
  <c r="E1755" i="23"/>
  <c r="H1754" i="23"/>
  <c r="G1755" i="23"/>
  <c r="I1754" i="23"/>
  <c r="M1753" i="23"/>
  <c r="K1753" i="23"/>
  <c r="N1751" i="12"/>
  <c r="M1752" i="12"/>
  <c r="K1752" i="12"/>
  <c r="G1754" i="12"/>
  <c r="I1753" i="12"/>
  <c r="E1754" i="12"/>
  <c r="H1753" i="12"/>
  <c r="L1752" i="12"/>
  <c r="J1752" i="12"/>
  <c r="K1753" i="61" l="1"/>
  <c r="O1753" i="61" s="1"/>
  <c r="M1753" i="61"/>
  <c r="H1755" i="61"/>
  <c r="E1756" i="61"/>
  <c r="N1753" i="61"/>
  <c r="I1754" i="61"/>
  <c r="G1755" i="61"/>
  <c r="L1754" i="61"/>
  <c r="J1754" i="61"/>
  <c r="L1755" i="38"/>
  <c r="J1755" i="38"/>
  <c r="M1753" i="38"/>
  <c r="N1753" i="38" s="1"/>
  <c r="K1753" i="38"/>
  <c r="O1753" i="38" s="1"/>
  <c r="I1754" i="38"/>
  <c r="G1755" i="38"/>
  <c r="E1757" i="38"/>
  <c r="H1756" i="38"/>
  <c r="N1752" i="12"/>
  <c r="K1754" i="23"/>
  <c r="M1754" i="23"/>
  <c r="J1754" i="23"/>
  <c r="O1754" i="23" s="1"/>
  <c r="L1754" i="23"/>
  <c r="N1754" i="23" s="1"/>
  <c r="E1756" i="23"/>
  <c r="H1755" i="23"/>
  <c r="O1753" i="23"/>
  <c r="I1755" i="23"/>
  <c r="G1756" i="23"/>
  <c r="N1753" i="23"/>
  <c r="E1755" i="12"/>
  <c r="H1754" i="12"/>
  <c r="L1753" i="12"/>
  <c r="J1753" i="12"/>
  <c r="G1755" i="12"/>
  <c r="I1754" i="12"/>
  <c r="M1753" i="12"/>
  <c r="K1753" i="12"/>
  <c r="O1752" i="12"/>
  <c r="H1756" i="61" l="1"/>
  <c r="E1757" i="61"/>
  <c r="L1755" i="61"/>
  <c r="J1755" i="61"/>
  <c r="G1756" i="61"/>
  <c r="I1755" i="61"/>
  <c r="O1754" i="61"/>
  <c r="M1754" i="61"/>
  <c r="N1754" i="61" s="1"/>
  <c r="K1754" i="61"/>
  <c r="K1754" i="38"/>
  <c r="O1754" i="38" s="1"/>
  <c r="M1754" i="38"/>
  <c r="N1754" i="38" s="1"/>
  <c r="G1756" i="38"/>
  <c r="I1755" i="38"/>
  <c r="J1756" i="38"/>
  <c r="L1756" i="38"/>
  <c r="H1757" i="38"/>
  <c r="E1758" i="38"/>
  <c r="L1755" i="23"/>
  <c r="J1755" i="23"/>
  <c r="E1757" i="23"/>
  <c r="H1756" i="23"/>
  <c r="M1755" i="23"/>
  <c r="K1755" i="23"/>
  <c r="G1757" i="23"/>
  <c r="I1756" i="23"/>
  <c r="G1756" i="12"/>
  <c r="I1755" i="12"/>
  <c r="O1753" i="12"/>
  <c r="M1754" i="12"/>
  <c r="K1754" i="12"/>
  <c r="N1753" i="12"/>
  <c r="J1754" i="12"/>
  <c r="L1754" i="12"/>
  <c r="N1754" i="12" s="1"/>
  <c r="E1756" i="12"/>
  <c r="H1755" i="12"/>
  <c r="G1757" i="61" l="1"/>
  <c r="I1756" i="61"/>
  <c r="H1757" i="61"/>
  <c r="E1758" i="61"/>
  <c r="M1755" i="61"/>
  <c r="N1755" i="61" s="1"/>
  <c r="K1755" i="61"/>
  <c r="O1755" i="61" s="1"/>
  <c r="L1756" i="61"/>
  <c r="J1756" i="61"/>
  <c r="L1757" i="38"/>
  <c r="J1757" i="38"/>
  <c r="M1755" i="38"/>
  <c r="N1755" i="38" s="1"/>
  <c r="K1755" i="38"/>
  <c r="O1755" i="38" s="1"/>
  <c r="I1756" i="38"/>
  <c r="G1757" i="38"/>
  <c r="E1759" i="38"/>
  <c r="H1758" i="38"/>
  <c r="K1756" i="23"/>
  <c r="M1756" i="23"/>
  <c r="I1757" i="23"/>
  <c r="G1758" i="23"/>
  <c r="E1758" i="23"/>
  <c r="H1757" i="23"/>
  <c r="J1756" i="23"/>
  <c r="O1756" i="23" s="1"/>
  <c r="L1756" i="23"/>
  <c r="N1756" i="23" s="1"/>
  <c r="O1755" i="23"/>
  <c r="N1755" i="23"/>
  <c r="O1754" i="12"/>
  <c r="K1755" i="12"/>
  <c r="M1755" i="12"/>
  <c r="L1755" i="12"/>
  <c r="J1755" i="12"/>
  <c r="O1755" i="12" s="1"/>
  <c r="E1757" i="12"/>
  <c r="H1756" i="12"/>
  <c r="G1757" i="12"/>
  <c r="I1756" i="12"/>
  <c r="L1757" i="61" l="1"/>
  <c r="J1757" i="61"/>
  <c r="M1756" i="61"/>
  <c r="N1756" i="61" s="1"/>
  <c r="K1756" i="61"/>
  <c r="H1758" i="61"/>
  <c r="E1759" i="61"/>
  <c r="O1756" i="61"/>
  <c r="G1758" i="61"/>
  <c r="I1757" i="61"/>
  <c r="G1758" i="38"/>
  <c r="I1757" i="38"/>
  <c r="K1756" i="38"/>
  <c r="O1756" i="38" s="1"/>
  <c r="M1756" i="38"/>
  <c r="N1756" i="38" s="1"/>
  <c r="J1758" i="38"/>
  <c r="L1758" i="38"/>
  <c r="E1760" i="38"/>
  <c r="H1759" i="38"/>
  <c r="L1757" i="23"/>
  <c r="J1757" i="23"/>
  <c r="M1757" i="23"/>
  <c r="K1757" i="23"/>
  <c r="E1759" i="23"/>
  <c r="H1758" i="23"/>
  <c r="G1759" i="23"/>
  <c r="I1758" i="23"/>
  <c r="N1755" i="12"/>
  <c r="L1756" i="12"/>
  <c r="J1756" i="12"/>
  <c r="E1758" i="12"/>
  <c r="H1757" i="12"/>
  <c r="G1758" i="12"/>
  <c r="I1757" i="12"/>
  <c r="M1756" i="12"/>
  <c r="K1756" i="12"/>
  <c r="L1758" i="61" l="1"/>
  <c r="J1758" i="61"/>
  <c r="G1759" i="61"/>
  <c r="I1758" i="61"/>
  <c r="H1759" i="61"/>
  <c r="E1760" i="61"/>
  <c r="O1757" i="61"/>
  <c r="M1757" i="61"/>
  <c r="N1757" i="61" s="1"/>
  <c r="K1757" i="61"/>
  <c r="E1761" i="38"/>
  <c r="H1760" i="38"/>
  <c r="M1757" i="38"/>
  <c r="N1757" i="38" s="1"/>
  <c r="K1757" i="38"/>
  <c r="O1757" i="38" s="1"/>
  <c r="L1759" i="38"/>
  <c r="J1759" i="38"/>
  <c r="I1758" i="38"/>
  <c r="G1759" i="38"/>
  <c r="J1758" i="23"/>
  <c r="L1758" i="23"/>
  <c r="I1759" i="23"/>
  <c r="G1760" i="23"/>
  <c r="O1757" i="23"/>
  <c r="K1758" i="23"/>
  <c r="M1758" i="23"/>
  <c r="E1760" i="23"/>
  <c r="H1759" i="23"/>
  <c r="N1757" i="23"/>
  <c r="M1757" i="12"/>
  <c r="K1757" i="12"/>
  <c r="L1757" i="12"/>
  <c r="N1757" i="12" s="1"/>
  <c r="J1757" i="12"/>
  <c r="O1757" i="12" s="1"/>
  <c r="E1759" i="12"/>
  <c r="H1758" i="12"/>
  <c r="O1756" i="12"/>
  <c r="G1759" i="12"/>
  <c r="I1758" i="12"/>
  <c r="N1756" i="12"/>
  <c r="H1760" i="61" l="1"/>
  <c r="E1761" i="61"/>
  <c r="G1760" i="61"/>
  <c r="I1759" i="61"/>
  <c r="M1758" i="61"/>
  <c r="N1758" i="61" s="1"/>
  <c r="K1758" i="61"/>
  <c r="O1758" i="61" s="1"/>
  <c r="L1759" i="61"/>
  <c r="J1759" i="61"/>
  <c r="G1760" i="38"/>
  <c r="I1759" i="38"/>
  <c r="J1760" i="38"/>
  <c r="L1760" i="38"/>
  <c r="K1758" i="38"/>
  <c r="O1758" i="38" s="1"/>
  <c r="M1758" i="38"/>
  <c r="N1758" i="38" s="1"/>
  <c r="E1762" i="38"/>
  <c r="H1761" i="38"/>
  <c r="M1759" i="23"/>
  <c r="K1759" i="23"/>
  <c r="N1758" i="23"/>
  <c r="E1761" i="23"/>
  <c r="H1760" i="23"/>
  <c r="G1761" i="23"/>
  <c r="I1760" i="23"/>
  <c r="L1759" i="23"/>
  <c r="J1759" i="23"/>
  <c r="O1758" i="23"/>
  <c r="L1758" i="12"/>
  <c r="J1758" i="12"/>
  <c r="G1760" i="12"/>
  <c r="I1759" i="12"/>
  <c r="E1760" i="12"/>
  <c r="H1759" i="12"/>
  <c r="M1758" i="12"/>
  <c r="K1758" i="12"/>
  <c r="K1759" i="61" l="1"/>
  <c r="M1759" i="61"/>
  <c r="N1759" i="61" s="1"/>
  <c r="G1761" i="61"/>
  <c r="I1760" i="61"/>
  <c r="H1761" i="61"/>
  <c r="E1762" i="61"/>
  <c r="O1759" i="61"/>
  <c r="L1760" i="61"/>
  <c r="J1760" i="61"/>
  <c r="M1759" i="38"/>
  <c r="N1759" i="38" s="1"/>
  <c r="K1759" i="38"/>
  <c r="O1759" i="38" s="1"/>
  <c r="L1761" i="38"/>
  <c r="J1761" i="38"/>
  <c r="I1760" i="38"/>
  <c r="G1761" i="38"/>
  <c r="E1763" i="38"/>
  <c r="H1762" i="38"/>
  <c r="N1758" i="12"/>
  <c r="N1759" i="23"/>
  <c r="O1759" i="23"/>
  <c r="K1760" i="23"/>
  <c r="M1760" i="23"/>
  <c r="I1761" i="23"/>
  <c r="G1762" i="23"/>
  <c r="J1760" i="23"/>
  <c r="O1760" i="23" s="1"/>
  <c r="L1760" i="23"/>
  <c r="E1762" i="23"/>
  <c r="H1761" i="23"/>
  <c r="E1761" i="12"/>
  <c r="H1760" i="12"/>
  <c r="J1759" i="12"/>
  <c r="L1759" i="12"/>
  <c r="O1758" i="12"/>
  <c r="M1759" i="12"/>
  <c r="K1759" i="12"/>
  <c r="G1761" i="12"/>
  <c r="I1760" i="12"/>
  <c r="L1761" i="61" l="1"/>
  <c r="J1761" i="61"/>
  <c r="G1762" i="61"/>
  <c r="I1761" i="61"/>
  <c r="H1762" i="61"/>
  <c r="E1763" i="61"/>
  <c r="O1760" i="61"/>
  <c r="M1760" i="61"/>
  <c r="N1760" i="61" s="1"/>
  <c r="K1760" i="61"/>
  <c r="G1762" i="38"/>
  <c r="I1761" i="38"/>
  <c r="K1760" i="38"/>
  <c r="O1760" i="38" s="1"/>
  <c r="M1760" i="38"/>
  <c r="N1760" i="38" s="1"/>
  <c r="J1762" i="38"/>
  <c r="L1762" i="38"/>
  <c r="H1763" i="38"/>
  <c r="E1764" i="38"/>
  <c r="N1760" i="23"/>
  <c r="G1763" i="23"/>
  <c r="I1762" i="23"/>
  <c r="L1761" i="23"/>
  <c r="J1761" i="23"/>
  <c r="E1763" i="23"/>
  <c r="H1762" i="23"/>
  <c r="M1761" i="23"/>
  <c r="K1761" i="23"/>
  <c r="N1759" i="12"/>
  <c r="O1759" i="12"/>
  <c r="G1762" i="12"/>
  <c r="I1761" i="12"/>
  <c r="J1760" i="12"/>
  <c r="L1760" i="12"/>
  <c r="M1760" i="12"/>
  <c r="N1760" i="12" s="1"/>
  <c r="K1760" i="12"/>
  <c r="E1762" i="12"/>
  <c r="H1761" i="12"/>
  <c r="H1763" i="61" l="1"/>
  <c r="E1764" i="61"/>
  <c r="M1761" i="61"/>
  <c r="N1761" i="61" s="1"/>
  <c r="K1761" i="61"/>
  <c r="G1763" i="61"/>
  <c r="I1762" i="61"/>
  <c r="O1761" i="61"/>
  <c r="L1762" i="61"/>
  <c r="J1762" i="61"/>
  <c r="M1761" i="38"/>
  <c r="N1761" i="38" s="1"/>
  <c r="K1761" i="38"/>
  <c r="O1761" i="38" s="1"/>
  <c r="E1765" i="38"/>
  <c r="H1764" i="38"/>
  <c r="I1762" i="38"/>
  <c r="G1763" i="38"/>
  <c r="L1763" i="38"/>
  <c r="J1763" i="38"/>
  <c r="O1760" i="12"/>
  <c r="O1761" i="23"/>
  <c r="E1764" i="23"/>
  <c r="H1763" i="23"/>
  <c r="N1761" i="23"/>
  <c r="J1762" i="23"/>
  <c r="L1762" i="23"/>
  <c r="K1762" i="23"/>
  <c r="M1762" i="23"/>
  <c r="I1763" i="23"/>
  <c r="G1764" i="23"/>
  <c r="K1761" i="12"/>
  <c r="M1761" i="12"/>
  <c r="G1763" i="12"/>
  <c r="I1762" i="12"/>
  <c r="E1763" i="12"/>
  <c r="H1762" i="12"/>
  <c r="J1761" i="12"/>
  <c r="L1761" i="12"/>
  <c r="M1762" i="61" l="1"/>
  <c r="K1762" i="61"/>
  <c r="G1764" i="61"/>
  <c r="I1763" i="61"/>
  <c r="H1764" i="61"/>
  <c r="E1765" i="61"/>
  <c r="N1762" i="61"/>
  <c r="O1762" i="61"/>
  <c r="L1763" i="61"/>
  <c r="J1763" i="61"/>
  <c r="G1764" i="38"/>
  <c r="I1763" i="38"/>
  <c r="J1764" i="38"/>
  <c r="L1764" i="38"/>
  <c r="H1765" i="38"/>
  <c r="E1766" i="38"/>
  <c r="K1762" i="38"/>
  <c r="O1762" i="38" s="1"/>
  <c r="M1762" i="38"/>
  <c r="N1762" i="38" s="1"/>
  <c r="N1761" i="12"/>
  <c r="O1761" i="12"/>
  <c r="L1763" i="23"/>
  <c r="J1763" i="23"/>
  <c r="N1762" i="23"/>
  <c r="G1765" i="23"/>
  <c r="I1764" i="23"/>
  <c r="E1765" i="23"/>
  <c r="H1764" i="23"/>
  <c r="O1762" i="23"/>
  <c r="M1763" i="23"/>
  <c r="K1763" i="23"/>
  <c r="J1762" i="12"/>
  <c r="L1762" i="12"/>
  <c r="M1762" i="12"/>
  <c r="K1762" i="12"/>
  <c r="E1764" i="12"/>
  <c r="H1763" i="12"/>
  <c r="G1764" i="12"/>
  <c r="I1763" i="12"/>
  <c r="M1763" i="61" l="1"/>
  <c r="K1763" i="61"/>
  <c r="G1765" i="61"/>
  <c r="I1764" i="61"/>
  <c r="H1765" i="61"/>
  <c r="E1766" i="61"/>
  <c r="O1763" i="61"/>
  <c r="L1764" i="61"/>
  <c r="J1764" i="61"/>
  <c r="N1763" i="61"/>
  <c r="L1765" i="38"/>
  <c r="J1765" i="38"/>
  <c r="E1767" i="38"/>
  <c r="H1766" i="38"/>
  <c r="M1763" i="38"/>
  <c r="N1763" i="38" s="1"/>
  <c r="K1763" i="38"/>
  <c r="O1763" i="38" s="1"/>
  <c r="I1764" i="38"/>
  <c r="G1765" i="38"/>
  <c r="K1764" i="23"/>
  <c r="M1764" i="23"/>
  <c r="O1763" i="23"/>
  <c r="J1764" i="23"/>
  <c r="L1764" i="23"/>
  <c r="N1764" i="23" s="1"/>
  <c r="E1766" i="23"/>
  <c r="H1765" i="23"/>
  <c r="I1765" i="23"/>
  <c r="G1766" i="23"/>
  <c r="N1763" i="23"/>
  <c r="N1762" i="12"/>
  <c r="G1765" i="12"/>
  <c r="I1764" i="12"/>
  <c r="E1765" i="12"/>
  <c r="H1764" i="12"/>
  <c r="K1763" i="12"/>
  <c r="M1763" i="12"/>
  <c r="L1763" i="12"/>
  <c r="J1763" i="12"/>
  <c r="O1762" i="12"/>
  <c r="M1764" i="61" l="1"/>
  <c r="K1764" i="61"/>
  <c r="O1764" i="61" s="1"/>
  <c r="G1766" i="61"/>
  <c r="I1765" i="61"/>
  <c r="N1764" i="61"/>
  <c r="H1766" i="61"/>
  <c r="E1767" i="61"/>
  <c r="L1765" i="61"/>
  <c r="J1765" i="61"/>
  <c r="E1768" i="38"/>
  <c r="H1767" i="38"/>
  <c r="J1766" i="38"/>
  <c r="L1766" i="38"/>
  <c r="G1766" i="38"/>
  <c r="I1765" i="38"/>
  <c r="K1764" i="38"/>
  <c r="O1764" i="38" s="1"/>
  <c r="M1764" i="38"/>
  <c r="N1764" i="38" s="1"/>
  <c r="O1764" i="23"/>
  <c r="L1765" i="23"/>
  <c r="J1765" i="23"/>
  <c r="M1765" i="23"/>
  <c r="K1765" i="23"/>
  <c r="E1767" i="23"/>
  <c r="H1766" i="23"/>
  <c r="G1767" i="23"/>
  <c r="I1766" i="23"/>
  <c r="N1763" i="12"/>
  <c r="O1763" i="12"/>
  <c r="M1764" i="12"/>
  <c r="K1764" i="12"/>
  <c r="L1764" i="12"/>
  <c r="J1764" i="12"/>
  <c r="E1766" i="12"/>
  <c r="H1765" i="12"/>
  <c r="G1766" i="12"/>
  <c r="I1765" i="12"/>
  <c r="M1765" i="61" l="1"/>
  <c r="K1765" i="61"/>
  <c r="N1765" i="61"/>
  <c r="G1767" i="61"/>
  <c r="I1766" i="61"/>
  <c r="H1767" i="61"/>
  <c r="E1768" i="61"/>
  <c r="L1766" i="61"/>
  <c r="J1766" i="61"/>
  <c r="O1765" i="61"/>
  <c r="I1766" i="38"/>
  <c r="G1767" i="38"/>
  <c r="L1767" i="38"/>
  <c r="J1767" i="38"/>
  <c r="M1765" i="38"/>
  <c r="N1765" i="38" s="1"/>
  <c r="K1765" i="38"/>
  <c r="O1765" i="38" s="1"/>
  <c r="E1769" i="38"/>
  <c r="H1768" i="38"/>
  <c r="J1766" i="23"/>
  <c r="L1766" i="23"/>
  <c r="O1765" i="23"/>
  <c r="K1766" i="23"/>
  <c r="M1766" i="23"/>
  <c r="I1767" i="23"/>
  <c r="G1768" i="23"/>
  <c r="E1768" i="23"/>
  <c r="H1767" i="23"/>
  <c r="N1765" i="23"/>
  <c r="O1764" i="12"/>
  <c r="N1764" i="12"/>
  <c r="L1765" i="12"/>
  <c r="J1765" i="12"/>
  <c r="E1767" i="12"/>
  <c r="H1766" i="12"/>
  <c r="K1765" i="12"/>
  <c r="M1765" i="12"/>
  <c r="G1767" i="12"/>
  <c r="I1766" i="12"/>
  <c r="M1766" i="61" l="1"/>
  <c r="K1766" i="61"/>
  <c r="N1766" i="61"/>
  <c r="H1768" i="61"/>
  <c r="E1769" i="61"/>
  <c r="G1768" i="61"/>
  <c r="I1767" i="61"/>
  <c r="L1767" i="61"/>
  <c r="J1767" i="61"/>
  <c r="O1766" i="61"/>
  <c r="G1768" i="38"/>
  <c r="I1767" i="38"/>
  <c r="K1766" i="38"/>
  <c r="O1766" i="38" s="1"/>
  <c r="M1766" i="38"/>
  <c r="N1766" i="38" s="1"/>
  <c r="J1768" i="38"/>
  <c r="L1768" i="38"/>
  <c r="E1770" i="38"/>
  <c r="H1769" i="38"/>
  <c r="E1769" i="23"/>
  <c r="H1768" i="23"/>
  <c r="G1769" i="23"/>
  <c r="I1768" i="23"/>
  <c r="N1766" i="23"/>
  <c r="M1767" i="23"/>
  <c r="K1767" i="23"/>
  <c r="L1767" i="23"/>
  <c r="N1767" i="23" s="1"/>
  <c r="J1767" i="23"/>
  <c r="O1766" i="23"/>
  <c r="G1768" i="12"/>
  <c r="I1767" i="12"/>
  <c r="L1766" i="12"/>
  <c r="J1766" i="12"/>
  <c r="O1766" i="12" s="1"/>
  <c r="E1768" i="12"/>
  <c r="H1767" i="12"/>
  <c r="O1765" i="12"/>
  <c r="M1766" i="12"/>
  <c r="K1766" i="12"/>
  <c r="N1765" i="12"/>
  <c r="L1768" i="61" l="1"/>
  <c r="J1768" i="61"/>
  <c r="K1767" i="61"/>
  <c r="O1767" i="61" s="1"/>
  <c r="M1767" i="61"/>
  <c r="N1767" i="61" s="1"/>
  <c r="H1769" i="61"/>
  <c r="E1770" i="61"/>
  <c r="G1769" i="61"/>
  <c r="I1768" i="61"/>
  <c r="M1767" i="38"/>
  <c r="N1767" i="38" s="1"/>
  <c r="K1767" i="38"/>
  <c r="O1767" i="38" s="1"/>
  <c r="L1769" i="38"/>
  <c r="J1769" i="38"/>
  <c r="I1768" i="38"/>
  <c r="G1769" i="38"/>
  <c r="E1771" i="38"/>
  <c r="H1770" i="38"/>
  <c r="N1766" i="12"/>
  <c r="K1768" i="23"/>
  <c r="M1768" i="23"/>
  <c r="I1769" i="23"/>
  <c r="G1770" i="23"/>
  <c r="J1768" i="23"/>
  <c r="O1768" i="23" s="1"/>
  <c r="L1768" i="23"/>
  <c r="N1768" i="23" s="1"/>
  <c r="O1767" i="23"/>
  <c r="E1770" i="23"/>
  <c r="H1769" i="23"/>
  <c r="M1767" i="12"/>
  <c r="K1767" i="12"/>
  <c r="L1767" i="12"/>
  <c r="J1767" i="12"/>
  <c r="E1769" i="12"/>
  <c r="H1768" i="12"/>
  <c r="G1769" i="12"/>
  <c r="I1768" i="12"/>
  <c r="H1770" i="61" l="1"/>
  <c r="E1771" i="61"/>
  <c r="G1770" i="61"/>
  <c r="I1769" i="61"/>
  <c r="L1769" i="61"/>
  <c r="J1769" i="61"/>
  <c r="O1768" i="61"/>
  <c r="M1768" i="61"/>
  <c r="N1768" i="61" s="1"/>
  <c r="K1768" i="61"/>
  <c r="G1770" i="38"/>
  <c r="I1769" i="38"/>
  <c r="K1768" i="38"/>
  <c r="O1768" i="38" s="1"/>
  <c r="M1768" i="38"/>
  <c r="N1768" i="38" s="1"/>
  <c r="J1770" i="38"/>
  <c r="L1770" i="38"/>
  <c r="H1771" i="38"/>
  <c r="E1772" i="38"/>
  <c r="M1769" i="23"/>
  <c r="K1769" i="23"/>
  <c r="E1771" i="23"/>
  <c r="H1770" i="23"/>
  <c r="G1771" i="23"/>
  <c r="I1770" i="23"/>
  <c r="L1769" i="23"/>
  <c r="N1769" i="23" s="1"/>
  <c r="J1769" i="23"/>
  <c r="O1769" i="23" s="1"/>
  <c r="N1767" i="12"/>
  <c r="G1770" i="12"/>
  <c r="I1769" i="12"/>
  <c r="E1770" i="12"/>
  <c r="H1769" i="12"/>
  <c r="L1768" i="12"/>
  <c r="N1768" i="12" s="1"/>
  <c r="J1768" i="12"/>
  <c r="O1767" i="12"/>
  <c r="K1768" i="12"/>
  <c r="M1768" i="12"/>
  <c r="M1769" i="61" l="1"/>
  <c r="K1769" i="61"/>
  <c r="N1769" i="61"/>
  <c r="G1771" i="61"/>
  <c r="I1770" i="61"/>
  <c r="O1769" i="61"/>
  <c r="H1771" i="61"/>
  <c r="E1772" i="61"/>
  <c r="L1770" i="61"/>
  <c r="J1770" i="61"/>
  <c r="M1769" i="38"/>
  <c r="N1769" i="38" s="1"/>
  <c r="K1769" i="38"/>
  <c r="O1769" i="38" s="1"/>
  <c r="I1770" i="38"/>
  <c r="G1771" i="38"/>
  <c r="E1773" i="38"/>
  <c r="H1772" i="38"/>
  <c r="L1771" i="38"/>
  <c r="J1771" i="38"/>
  <c r="E1772" i="23"/>
  <c r="H1771" i="23"/>
  <c r="J1770" i="23"/>
  <c r="L1770" i="23"/>
  <c r="K1770" i="23"/>
  <c r="M1770" i="23"/>
  <c r="I1771" i="23"/>
  <c r="G1772" i="23"/>
  <c r="O1768" i="12"/>
  <c r="K1769" i="12"/>
  <c r="M1769" i="12"/>
  <c r="J1769" i="12"/>
  <c r="L1769" i="12"/>
  <c r="E1771" i="12"/>
  <c r="H1770" i="12"/>
  <c r="G1771" i="12"/>
  <c r="I1770" i="12"/>
  <c r="L1771" i="61" l="1"/>
  <c r="J1771" i="61"/>
  <c r="G1772" i="61"/>
  <c r="I1771" i="61"/>
  <c r="H1772" i="61"/>
  <c r="E1773" i="61"/>
  <c r="O1770" i="61"/>
  <c r="M1770" i="61"/>
  <c r="N1770" i="61" s="1"/>
  <c r="K1770" i="61"/>
  <c r="J1772" i="38"/>
  <c r="L1772" i="38"/>
  <c r="G1772" i="38"/>
  <c r="I1771" i="38"/>
  <c r="K1770" i="38"/>
  <c r="O1770" i="38" s="1"/>
  <c r="M1770" i="38"/>
  <c r="N1770" i="38" s="1"/>
  <c r="H1773" i="38"/>
  <c r="E1774" i="38"/>
  <c r="G1773" i="23"/>
  <c r="I1772" i="23"/>
  <c r="M1771" i="23"/>
  <c r="K1771" i="23"/>
  <c r="N1770" i="23"/>
  <c r="L1771" i="23"/>
  <c r="N1771" i="23" s="1"/>
  <c r="J1771" i="23"/>
  <c r="O1771" i="23" s="1"/>
  <c r="O1770" i="23"/>
  <c r="E1773" i="23"/>
  <c r="H1772" i="23"/>
  <c r="N1769" i="12"/>
  <c r="O1769" i="12"/>
  <c r="G1772" i="12"/>
  <c r="I1771" i="12"/>
  <c r="E1772" i="12"/>
  <c r="H1771" i="12"/>
  <c r="J1770" i="12"/>
  <c r="L1770" i="12"/>
  <c r="K1770" i="12"/>
  <c r="M1770" i="12"/>
  <c r="M1771" i="61" l="1"/>
  <c r="K1771" i="61"/>
  <c r="G1773" i="61"/>
  <c r="I1772" i="61"/>
  <c r="H1773" i="61"/>
  <c r="E1774" i="61"/>
  <c r="O1771" i="61"/>
  <c r="L1772" i="61"/>
  <c r="J1772" i="61"/>
  <c r="N1771" i="61"/>
  <c r="M1771" i="38"/>
  <c r="N1771" i="38" s="1"/>
  <c r="K1771" i="38"/>
  <c r="O1771" i="38" s="1"/>
  <c r="I1772" i="38"/>
  <c r="G1773" i="38"/>
  <c r="L1773" i="38"/>
  <c r="J1773" i="38"/>
  <c r="E1775" i="38"/>
  <c r="H1774" i="38"/>
  <c r="K1772" i="23"/>
  <c r="M1772" i="23"/>
  <c r="J1772" i="23"/>
  <c r="O1772" i="23" s="1"/>
  <c r="L1772" i="23"/>
  <c r="N1772" i="23" s="1"/>
  <c r="E1774" i="23"/>
  <c r="H1773" i="23"/>
  <c r="I1773" i="23"/>
  <c r="G1774" i="23"/>
  <c r="O1770" i="12"/>
  <c r="K1771" i="12"/>
  <c r="M1771" i="12"/>
  <c r="N1770" i="12"/>
  <c r="L1771" i="12"/>
  <c r="J1771" i="12"/>
  <c r="O1771" i="12" s="1"/>
  <c r="E1773" i="12"/>
  <c r="H1772" i="12"/>
  <c r="G1773" i="12"/>
  <c r="I1772" i="12"/>
  <c r="L1773" i="61" l="1"/>
  <c r="J1773" i="61"/>
  <c r="H1774" i="61"/>
  <c r="E1775" i="61"/>
  <c r="G1774" i="61"/>
  <c r="I1773" i="61"/>
  <c r="M1772" i="61"/>
  <c r="N1772" i="61" s="1"/>
  <c r="K1772" i="61"/>
  <c r="O1772" i="61" s="1"/>
  <c r="E1776" i="38"/>
  <c r="H1775" i="38"/>
  <c r="G1774" i="38"/>
  <c r="I1773" i="38"/>
  <c r="K1772" i="38"/>
  <c r="O1772" i="38" s="1"/>
  <c r="M1772" i="38"/>
  <c r="N1772" i="38" s="1"/>
  <c r="J1774" i="38"/>
  <c r="L1774" i="38"/>
  <c r="G1775" i="23"/>
  <c r="I1774" i="23"/>
  <c r="M1773" i="23"/>
  <c r="K1773" i="23"/>
  <c r="E1775" i="23"/>
  <c r="H1774" i="23"/>
  <c r="L1773" i="23"/>
  <c r="N1773" i="23" s="1"/>
  <c r="J1773" i="23"/>
  <c r="O1773" i="23" s="1"/>
  <c r="J1772" i="12"/>
  <c r="L1772" i="12"/>
  <c r="E1774" i="12"/>
  <c r="H1773" i="12"/>
  <c r="M1772" i="12"/>
  <c r="K1772" i="12"/>
  <c r="N1771" i="12"/>
  <c r="G1774" i="12"/>
  <c r="I1773" i="12"/>
  <c r="L1774" i="61" l="1"/>
  <c r="J1774" i="61"/>
  <c r="G1775" i="61"/>
  <c r="I1774" i="61"/>
  <c r="M1773" i="61"/>
  <c r="N1773" i="61" s="1"/>
  <c r="K1773" i="61"/>
  <c r="O1773" i="61" s="1"/>
  <c r="H1775" i="61"/>
  <c r="E1776" i="61"/>
  <c r="M1773" i="38"/>
  <c r="N1773" i="38" s="1"/>
  <c r="K1773" i="38"/>
  <c r="O1773" i="38" s="1"/>
  <c r="I1774" i="38"/>
  <c r="G1775" i="38"/>
  <c r="L1775" i="38"/>
  <c r="J1775" i="38"/>
  <c r="E1777" i="38"/>
  <c r="H1776" i="38"/>
  <c r="K1774" i="23"/>
  <c r="M1774" i="23"/>
  <c r="J1774" i="23"/>
  <c r="L1774" i="23"/>
  <c r="N1774" i="23" s="1"/>
  <c r="E1776" i="23"/>
  <c r="H1775" i="23"/>
  <c r="I1775" i="23"/>
  <c r="G1776" i="23"/>
  <c r="G1775" i="12"/>
  <c r="I1774" i="12"/>
  <c r="L1773" i="12"/>
  <c r="J1773" i="12"/>
  <c r="O1773" i="12" s="1"/>
  <c r="E1775" i="12"/>
  <c r="H1774" i="12"/>
  <c r="N1772" i="12"/>
  <c r="M1773" i="12"/>
  <c r="K1773" i="12"/>
  <c r="O1772" i="12"/>
  <c r="M1774" i="61" l="1"/>
  <c r="K1774" i="61"/>
  <c r="G1776" i="61"/>
  <c r="I1775" i="61"/>
  <c r="O1774" i="61"/>
  <c r="L1775" i="61"/>
  <c r="J1775" i="61"/>
  <c r="H1776" i="61"/>
  <c r="E1777" i="61"/>
  <c r="N1774" i="61"/>
  <c r="G1776" i="38"/>
  <c r="I1775" i="38"/>
  <c r="K1774" i="38"/>
  <c r="O1774" i="38" s="1"/>
  <c r="M1774" i="38"/>
  <c r="N1774" i="38" s="1"/>
  <c r="J1776" i="38"/>
  <c r="L1776" i="38"/>
  <c r="E1778" i="38"/>
  <c r="H1777" i="38"/>
  <c r="M1775" i="23"/>
  <c r="K1775" i="23"/>
  <c r="E1777" i="23"/>
  <c r="H1776" i="23"/>
  <c r="G1777" i="23"/>
  <c r="I1776" i="23"/>
  <c r="L1775" i="23"/>
  <c r="N1775" i="23" s="1"/>
  <c r="J1775" i="23"/>
  <c r="O1775" i="23" s="1"/>
  <c r="O1774" i="23"/>
  <c r="N1773" i="12"/>
  <c r="L1774" i="12"/>
  <c r="J1774" i="12"/>
  <c r="M1774" i="12"/>
  <c r="N1774" i="12" s="1"/>
  <c r="K1774" i="12"/>
  <c r="E1776" i="12"/>
  <c r="H1775" i="12"/>
  <c r="G1776" i="12"/>
  <c r="I1775" i="12"/>
  <c r="L1776" i="61" l="1"/>
  <c r="J1776" i="61"/>
  <c r="K1775" i="61"/>
  <c r="O1775" i="61" s="1"/>
  <c r="M1775" i="61"/>
  <c r="N1775" i="61" s="1"/>
  <c r="G1777" i="61"/>
  <c r="I1776" i="61"/>
  <c r="H1777" i="61"/>
  <c r="E1778" i="61"/>
  <c r="L1777" i="38"/>
  <c r="J1777" i="38"/>
  <c r="I1776" i="38"/>
  <c r="G1777" i="38"/>
  <c r="M1775" i="38"/>
  <c r="N1775" i="38" s="1"/>
  <c r="K1775" i="38"/>
  <c r="O1775" i="38" s="1"/>
  <c r="E1779" i="38"/>
  <c r="H1778" i="38"/>
  <c r="J1776" i="23"/>
  <c r="L1776" i="23"/>
  <c r="E1778" i="23"/>
  <c r="H1777" i="23"/>
  <c r="K1776" i="23"/>
  <c r="M1776" i="23"/>
  <c r="I1777" i="23"/>
  <c r="G1778" i="23"/>
  <c r="O1774" i="12"/>
  <c r="G1777" i="12"/>
  <c r="I1776" i="12"/>
  <c r="J1775" i="12"/>
  <c r="L1775" i="12"/>
  <c r="E1777" i="12"/>
  <c r="H1776" i="12"/>
  <c r="M1775" i="12"/>
  <c r="K1775" i="12"/>
  <c r="G1778" i="61" l="1"/>
  <c r="I1777" i="61"/>
  <c r="M1776" i="61"/>
  <c r="N1776" i="61" s="1"/>
  <c r="K1776" i="61"/>
  <c r="H1778" i="61"/>
  <c r="E1779" i="61"/>
  <c r="O1776" i="61"/>
  <c r="L1777" i="61"/>
  <c r="J1777" i="61"/>
  <c r="K1776" i="38"/>
  <c r="O1776" i="38" s="1"/>
  <c r="M1776" i="38"/>
  <c r="N1776" i="38" s="1"/>
  <c r="G1778" i="38"/>
  <c r="I1777" i="38"/>
  <c r="J1778" i="38"/>
  <c r="L1778" i="38"/>
  <c r="H1779" i="38"/>
  <c r="E1780" i="38"/>
  <c r="L1777" i="23"/>
  <c r="J1777" i="23"/>
  <c r="E1779" i="23"/>
  <c r="H1778" i="23"/>
  <c r="M1777" i="23"/>
  <c r="K1777" i="23"/>
  <c r="N1776" i="23"/>
  <c r="G1779" i="23"/>
  <c r="I1778" i="23"/>
  <c r="O1776" i="23"/>
  <c r="N1775" i="12"/>
  <c r="E1778" i="12"/>
  <c r="H1777" i="12"/>
  <c r="O1775" i="12"/>
  <c r="J1776" i="12"/>
  <c r="L1776" i="12"/>
  <c r="M1776" i="12"/>
  <c r="K1776" i="12"/>
  <c r="G1778" i="12"/>
  <c r="I1777" i="12"/>
  <c r="L1778" i="61" l="1"/>
  <c r="J1778" i="61"/>
  <c r="H1779" i="61"/>
  <c r="E1780" i="61"/>
  <c r="M1777" i="61"/>
  <c r="N1777" i="61" s="1"/>
  <c r="K1777" i="61"/>
  <c r="O1777" i="61" s="1"/>
  <c r="G1779" i="61"/>
  <c r="I1778" i="61"/>
  <c r="I1778" i="38"/>
  <c r="G1779" i="38"/>
  <c r="M1777" i="38"/>
  <c r="N1777" i="38" s="1"/>
  <c r="K1777" i="38"/>
  <c r="O1777" i="38" s="1"/>
  <c r="E1781" i="38"/>
  <c r="H1780" i="38"/>
  <c r="L1779" i="38"/>
  <c r="J1779" i="38"/>
  <c r="I1779" i="23"/>
  <c r="G1780" i="23"/>
  <c r="J1778" i="23"/>
  <c r="L1778" i="23"/>
  <c r="E1780" i="23"/>
  <c r="H1779" i="23"/>
  <c r="O1777" i="23"/>
  <c r="K1778" i="23"/>
  <c r="M1778" i="23"/>
  <c r="N1777" i="23"/>
  <c r="O1776" i="12"/>
  <c r="N1776" i="12"/>
  <c r="J1777" i="12"/>
  <c r="L1777" i="12"/>
  <c r="G1779" i="12"/>
  <c r="I1778" i="12"/>
  <c r="K1777" i="12"/>
  <c r="M1777" i="12"/>
  <c r="E1779" i="12"/>
  <c r="H1778" i="12"/>
  <c r="L1779" i="61" l="1"/>
  <c r="J1779" i="61"/>
  <c r="H1780" i="61"/>
  <c r="E1781" i="61"/>
  <c r="M1778" i="61"/>
  <c r="N1778" i="61" s="1"/>
  <c r="K1778" i="61"/>
  <c r="O1778" i="61" s="1"/>
  <c r="G1780" i="61"/>
  <c r="I1779" i="61"/>
  <c r="H1781" i="38"/>
  <c r="E1782" i="38"/>
  <c r="G1780" i="38"/>
  <c r="I1779" i="38"/>
  <c r="J1780" i="38"/>
  <c r="L1780" i="38"/>
  <c r="K1778" i="38"/>
  <c r="O1778" i="38" s="1"/>
  <c r="M1778" i="38"/>
  <c r="N1778" i="38" s="1"/>
  <c r="N1777" i="12"/>
  <c r="N1778" i="23"/>
  <c r="O1778" i="23"/>
  <c r="E1781" i="23"/>
  <c r="H1780" i="23"/>
  <c r="G1781" i="23"/>
  <c r="I1780" i="23"/>
  <c r="L1779" i="23"/>
  <c r="J1779" i="23"/>
  <c r="M1779" i="23"/>
  <c r="K1779" i="23"/>
  <c r="E1780" i="12"/>
  <c r="H1779" i="12"/>
  <c r="G1780" i="12"/>
  <c r="I1779" i="12"/>
  <c r="K1778" i="12"/>
  <c r="M1778" i="12"/>
  <c r="L1778" i="12"/>
  <c r="J1778" i="12"/>
  <c r="O1777" i="12"/>
  <c r="L1780" i="61" l="1"/>
  <c r="J1780" i="61"/>
  <c r="M1779" i="61"/>
  <c r="N1779" i="61" s="1"/>
  <c r="K1779" i="61"/>
  <c r="O1779" i="61"/>
  <c r="H1781" i="61"/>
  <c r="E1782" i="61"/>
  <c r="G1781" i="61"/>
  <c r="I1780" i="61"/>
  <c r="M1779" i="38"/>
  <c r="N1779" i="38" s="1"/>
  <c r="K1779" i="38"/>
  <c r="O1779" i="38" s="1"/>
  <c r="I1780" i="38"/>
  <c r="G1781" i="38"/>
  <c r="E1783" i="38"/>
  <c r="H1782" i="38"/>
  <c r="L1781" i="38"/>
  <c r="J1781" i="38"/>
  <c r="O1779" i="23"/>
  <c r="J1780" i="23"/>
  <c r="L1780" i="23"/>
  <c r="K1780" i="23"/>
  <c r="M1780" i="23"/>
  <c r="E1782" i="23"/>
  <c r="H1781" i="23"/>
  <c r="N1779" i="23"/>
  <c r="I1781" i="23"/>
  <c r="G1782" i="23"/>
  <c r="O1778" i="12"/>
  <c r="N1778" i="12"/>
  <c r="L1779" i="12"/>
  <c r="J1779" i="12"/>
  <c r="K1779" i="12"/>
  <c r="M1779" i="12"/>
  <c r="N1779" i="12" s="1"/>
  <c r="G1781" i="12"/>
  <c r="I1780" i="12"/>
  <c r="E1781" i="12"/>
  <c r="H1780" i="12"/>
  <c r="G1782" i="61" l="1"/>
  <c r="I1781" i="61"/>
  <c r="H1782" i="61"/>
  <c r="E1783" i="61"/>
  <c r="L1781" i="61"/>
  <c r="J1781" i="61"/>
  <c r="O1780" i="61"/>
  <c r="M1780" i="61"/>
  <c r="N1780" i="61" s="1"/>
  <c r="K1780" i="61"/>
  <c r="K1780" i="38"/>
  <c r="O1780" i="38" s="1"/>
  <c r="M1780" i="38"/>
  <c r="N1780" i="38" s="1"/>
  <c r="J1782" i="38"/>
  <c r="L1782" i="38"/>
  <c r="E1784" i="38"/>
  <c r="H1783" i="38"/>
  <c r="G1782" i="38"/>
  <c r="I1781" i="38"/>
  <c r="M1781" i="23"/>
  <c r="K1781" i="23"/>
  <c r="E1783" i="23"/>
  <c r="H1782" i="23"/>
  <c r="N1780" i="23"/>
  <c r="L1781" i="23"/>
  <c r="N1781" i="23" s="1"/>
  <c r="J1781" i="23"/>
  <c r="O1781" i="23" s="1"/>
  <c r="G1783" i="23"/>
  <c r="I1782" i="23"/>
  <c r="O1780" i="23"/>
  <c r="O1779" i="12"/>
  <c r="J1780" i="12"/>
  <c r="L1780" i="12"/>
  <c r="G1782" i="12"/>
  <c r="I1781" i="12"/>
  <c r="M1780" i="12"/>
  <c r="K1780" i="12"/>
  <c r="E1782" i="12"/>
  <c r="H1781" i="12"/>
  <c r="H1783" i="61" l="1"/>
  <c r="E1784" i="61"/>
  <c r="L1782" i="61"/>
  <c r="J1782" i="61"/>
  <c r="M1781" i="61"/>
  <c r="N1781" i="61" s="1"/>
  <c r="K1781" i="61"/>
  <c r="O1781" i="61"/>
  <c r="G1783" i="61"/>
  <c r="I1782" i="61"/>
  <c r="L1783" i="38"/>
  <c r="J1783" i="38"/>
  <c r="E1785" i="38"/>
  <c r="H1784" i="38"/>
  <c r="I1782" i="38"/>
  <c r="G1783" i="38"/>
  <c r="M1781" i="38"/>
  <c r="N1781" i="38" s="1"/>
  <c r="K1781" i="38"/>
  <c r="O1781" i="38" s="1"/>
  <c r="I1783" i="23"/>
  <c r="G1784" i="23"/>
  <c r="J1782" i="23"/>
  <c r="L1782" i="23"/>
  <c r="E1784" i="23"/>
  <c r="H1783" i="23"/>
  <c r="K1782" i="23"/>
  <c r="M1782" i="23"/>
  <c r="E1783" i="12"/>
  <c r="H1782" i="12"/>
  <c r="G1783" i="12"/>
  <c r="I1782" i="12"/>
  <c r="M1781" i="12"/>
  <c r="K1781" i="12"/>
  <c r="N1780" i="12"/>
  <c r="L1781" i="12"/>
  <c r="N1781" i="12" s="1"/>
  <c r="J1781" i="12"/>
  <c r="O1780" i="12"/>
  <c r="H1784" i="61" l="1"/>
  <c r="E1785" i="61"/>
  <c r="L1783" i="61"/>
  <c r="J1783" i="61"/>
  <c r="M1782" i="61"/>
  <c r="N1782" i="61" s="1"/>
  <c r="K1782" i="61"/>
  <c r="O1782" i="61" s="1"/>
  <c r="G1784" i="61"/>
  <c r="I1783" i="61"/>
  <c r="K1782" i="38"/>
  <c r="O1782" i="38" s="1"/>
  <c r="M1782" i="38"/>
  <c r="N1782" i="38" s="1"/>
  <c r="E1786" i="38"/>
  <c r="H1785" i="38"/>
  <c r="G1784" i="38"/>
  <c r="I1783" i="38"/>
  <c r="J1784" i="38"/>
  <c r="L1784" i="38"/>
  <c r="N1782" i="23"/>
  <c r="O1782" i="23"/>
  <c r="G1785" i="23"/>
  <c r="I1784" i="23"/>
  <c r="L1783" i="23"/>
  <c r="N1783" i="23" s="1"/>
  <c r="J1783" i="23"/>
  <c r="O1783" i="23" s="1"/>
  <c r="E1785" i="23"/>
  <c r="H1784" i="23"/>
  <c r="M1783" i="23"/>
  <c r="K1783" i="23"/>
  <c r="G1784" i="12"/>
  <c r="I1783" i="12"/>
  <c r="L1782" i="12"/>
  <c r="J1782" i="12"/>
  <c r="M1782" i="12"/>
  <c r="N1782" i="12" s="1"/>
  <c r="K1782" i="12"/>
  <c r="O1782" i="12" s="1"/>
  <c r="O1781" i="12"/>
  <c r="E1784" i="12"/>
  <c r="H1783" i="12"/>
  <c r="H1785" i="61" l="1"/>
  <c r="E1786" i="61"/>
  <c r="L1784" i="61"/>
  <c r="J1784" i="61"/>
  <c r="K1783" i="61"/>
  <c r="O1783" i="61" s="1"/>
  <c r="M1783" i="61"/>
  <c r="N1783" i="61" s="1"/>
  <c r="G1785" i="61"/>
  <c r="I1784" i="61"/>
  <c r="L1785" i="38"/>
  <c r="J1785" i="38"/>
  <c r="I1784" i="38"/>
  <c r="G1785" i="38"/>
  <c r="M1783" i="38"/>
  <c r="N1783" i="38" s="1"/>
  <c r="K1783" i="38"/>
  <c r="O1783" i="38" s="1"/>
  <c r="E1787" i="38"/>
  <c r="H1786" i="38"/>
  <c r="I1785" i="23"/>
  <c r="G1786" i="23"/>
  <c r="K1784" i="23"/>
  <c r="M1784" i="23"/>
  <c r="J1784" i="23"/>
  <c r="L1784" i="23"/>
  <c r="N1784" i="23" s="1"/>
  <c r="E1786" i="23"/>
  <c r="H1785" i="23"/>
  <c r="E1785" i="12"/>
  <c r="H1784" i="12"/>
  <c r="M1783" i="12"/>
  <c r="K1783" i="12"/>
  <c r="L1783" i="12"/>
  <c r="N1783" i="12" s="1"/>
  <c r="J1783" i="12"/>
  <c r="O1783" i="12" s="1"/>
  <c r="G1785" i="12"/>
  <c r="I1784" i="12"/>
  <c r="H1786" i="61" l="1"/>
  <c r="E1787" i="61"/>
  <c r="L1785" i="61"/>
  <c r="J1785" i="61"/>
  <c r="M1784" i="61"/>
  <c r="N1784" i="61" s="1"/>
  <c r="K1784" i="61"/>
  <c r="O1784" i="61" s="1"/>
  <c r="G1786" i="61"/>
  <c r="I1785" i="61"/>
  <c r="O1784" i="23"/>
  <c r="K1784" i="38"/>
  <c r="O1784" i="38" s="1"/>
  <c r="M1784" i="38"/>
  <c r="N1784" i="38" s="1"/>
  <c r="H1787" i="38"/>
  <c r="E1788" i="38"/>
  <c r="G1786" i="38"/>
  <c r="I1785" i="38"/>
  <c r="J1786" i="38"/>
  <c r="L1786" i="38"/>
  <c r="G1787" i="23"/>
  <c r="I1786" i="23"/>
  <c r="L1785" i="23"/>
  <c r="J1785" i="23"/>
  <c r="E1787" i="23"/>
  <c r="H1786" i="23"/>
  <c r="M1785" i="23"/>
  <c r="K1785" i="23"/>
  <c r="K1784" i="12"/>
  <c r="M1784" i="12"/>
  <c r="G1786" i="12"/>
  <c r="I1785" i="12"/>
  <c r="L1784" i="12"/>
  <c r="N1784" i="12" s="1"/>
  <c r="J1784" i="12"/>
  <c r="O1784" i="12" s="1"/>
  <c r="E1786" i="12"/>
  <c r="H1785" i="12"/>
  <c r="H1787" i="61" l="1"/>
  <c r="E1788" i="61"/>
  <c r="M1785" i="61"/>
  <c r="N1785" i="61" s="1"/>
  <c r="K1785" i="61"/>
  <c r="O1785" i="61" s="1"/>
  <c r="L1786" i="61"/>
  <c r="J1786" i="61"/>
  <c r="I1786" i="61"/>
  <c r="G1787" i="61"/>
  <c r="M1785" i="38"/>
  <c r="N1785" i="38" s="1"/>
  <c r="K1785" i="38"/>
  <c r="O1785" i="38" s="1"/>
  <c r="L1787" i="38"/>
  <c r="J1787" i="38"/>
  <c r="I1786" i="38"/>
  <c r="G1787" i="38"/>
  <c r="E1789" i="38"/>
  <c r="H1788" i="38"/>
  <c r="J1786" i="23"/>
  <c r="L1786" i="23"/>
  <c r="E1788" i="23"/>
  <c r="H1787" i="23"/>
  <c r="O1785" i="23"/>
  <c r="K1786" i="23"/>
  <c r="M1786" i="23"/>
  <c r="N1785" i="23"/>
  <c r="I1787" i="23"/>
  <c r="G1788" i="23"/>
  <c r="K1785" i="12"/>
  <c r="M1785" i="12"/>
  <c r="J1785" i="12"/>
  <c r="L1785" i="12"/>
  <c r="E1787" i="12"/>
  <c r="H1786" i="12"/>
  <c r="G1787" i="12"/>
  <c r="I1786" i="12"/>
  <c r="G1788" i="61" l="1"/>
  <c r="I1787" i="61"/>
  <c r="H1788" i="61"/>
  <c r="E1789" i="61"/>
  <c r="M1786" i="61"/>
  <c r="N1786" i="61" s="1"/>
  <c r="K1786" i="61"/>
  <c r="O1786" i="61" s="1"/>
  <c r="L1787" i="61"/>
  <c r="J1787" i="61"/>
  <c r="G1788" i="38"/>
  <c r="I1787" i="38"/>
  <c r="H1789" i="38"/>
  <c r="E1790" i="38"/>
  <c r="K1786" i="38"/>
  <c r="O1786" i="38" s="1"/>
  <c r="M1786" i="38"/>
  <c r="N1786" i="38" s="1"/>
  <c r="J1788" i="38"/>
  <c r="L1788" i="38"/>
  <c r="O1786" i="23"/>
  <c r="M1787" i="23"/>
  <c r="K1787" i="23"/>
  <c r="L1787" i="23"/>
  <c r="N1787" i="23" s="1"/>
  <c r="J1787" i="23"/>
  <c r="O1787" i="23" s="1"/>
  <c r="E1789" i="23"/>
  <c r="H1788" i="23"/>
  <c r="G1789" i="23"/>
  <c r="I1788" i="23"/>
  <c r="N1786" i="23"/>
  <c r="O1785" i="12"/>
  <c r="N1785" i="12"/>
  <c r="L1786" i="12"/>
  <c r="J1786" i="12"/>
  <c r="E1788" i="12"/>
  <c r="H1787" i="12"/>
  <c r="K1786" i="12"/>
  <c r="M1786" i="12"/>
  <c r="G1788" i="12"/>
  <c r="I1787" i="12"/>
  <c r="M1787" i="61" l="1"/>
  <c r="K1787" i="61"/>
  <c r="O1787" i="61" s="1"/>
  <c r="G1789" i="61"/>
  <c r="I1788" i="61"/>
  <c r="L1788" i="61"/>
  <c r="J1788" i="61"/>
  <c r="H1789" i="61"/>
  <c r="E1790" i="61"/>
  <c r="N1787" i="61"/>
  <c r="M1787" i="38"/>
  <c r="N1787" i="38" s="1"/>
  <c r="K1787" i="38"/>
  <c r="O1787" i="38" s="1"/>
  <c r="E1791" i="38"/>
  <c r="H1790" i="38"/>
  <c r="I1788" i="38"/>
  <c r="G1789" i="38"/>
  <c r="L1789" i="38"/>
  <c r="J1789" i="38"/>
  <c r="J1788" i="23"/>
  <c r="L1788" i="23"/>
  <c r="K1788" i="23"/>
  <c r="M1788" i="23"/>
  <c r="I1789" i="23"/>
  <c r="G1790" i="23"/>
  <c r="E1790" i="23"/>
  <c r="H1789" i="23"/>
  <c r="M1787" i="12"/>
  <c r="K1787" i="12"/>
  <c r="G1789" i="12"/>
  <c r="I1788" i="12"/>
  <c r="L1787" i="12"/>
  <c r="N1787" i="12" s="1"/>
  <c r="J1787" i="12"/>
  <c r="O1787" i="12" s="1"/>
  <c r="E1789" i="12"/>
  <c r="H1788" i="12"/>
  <c r="O1786" i="12"/>
  <c r="N1786" i="12"/>
  <c r="H1790" i="61" l="1"/>
  <c r="E1791" i="61"/>
  <c r="L1789" i="61"/>
  <c r="J1789" i="61"/>
  <c r="N1788" i="61"/>
  <c r="G1790" i="61"/>
  <c r="I1789" i="61"/>
  <c r="O1788" i="61"/>
  <c r="M1788" i="61"/>
  <c r="K1788" i="61"/>
  <c r="J1790" i="38"/>
  <c r="L1790" i="38"/>
  <c r="K1788" i="38"/>
  <c r="O1788" i="38" s="1"/>
  <c r="M1788" i="38"/>
  <c r="N1788" i="38" s="1"/>
  <c r="G1790" i="38"/>
  <c r="I1789" i="38"/>
  <c r="E1792" i="38"/>
  <c r="H1791" i="38"/>
  <c r="L1789" i="23"/>
  <c r="J1789" i="23"/>
  <c r="E1791" i="23"/>
  <c r="H1790" i="23"/>
  <c r="G1791" i="23"/>
  <c r="I1790" i="23"/>
  <c r="M1789" i="23"/>
  <c r="K1789" i="23"/>
  <c r="N1788" i="23"/>
  <c r="O1788" i="23"/>
  <c r="J1788" i="12"/>
  <c r="L1788" i="12"/>
  <c r="E1790" i="12"/>
  <c r="H1789" i="12"/>
  <c r="M1788" i="12"/>
  <c r="K1788" i="12"/>
  <c r="G1790" i="12"/>
  <c r="I1789" i="12"/>
  <c r="M1789" i="61" l="1"/>
  <c r="K1789" i="61"/>
  <c r="O1789" i="61" s="1"/>
  <c r="N1789" i="61"/>
  <c r="H1791" i="61"/>
  <c r="E1792" i="61"/>
  <c r="G1791" i="61"/>
  <c r="I1790" i="61"/>
  <c r="L1790" i="61"/>
  <c r="J1790" i="61"/>
  <c r="I1790" i="38"/>
  <c r="G1791" i="38"/>
  <c r="M1789" i="38"/>
  <c r="N1789" i="38" s="1"/>
  <c r="K1789" i="38"/>
  <c r="O1789" i="38" s="1"/>
  <c r="E1793" i="38"/>
  <c r="H1792" i="38"/>
  <c r="L1791" i="38"/>
  <c r="J1791" i="38"/>
  <c r="K1790" i="23"/>
  <c r="M1790" i="23"/>
  <c r="J1790" i="23"/>
  <c r="O1790" i="23" s="1"/>
  <c r="L1790" i="23"/>
  <c r="N1790" i="23" s="1"/>
  <c r="E1792" i="23"/>
  <c r="H1791" i="23"/>
  <c r="I1791" i="23"/>
  <c r="G1792" i="23"/>
  <c r="O1789" i="23"/>
  <c r="N1789" i="23"/>
  <c r="N1788" i="12"/>
  <c r="L1789" i="12"/>
  <c r="J1789" i="12"/>
  <c r="E1791" i="12"/>
  <c r="H1790" i="12"/>
  <c r="M1789" i="12"/>
  <c r="K1789" i="12"/>
  <c r="G1791" i="12"/>
  <c r="I1790" i="12"/>
  <c r="O1788" i="12"/>
  <c r="M1790" i="61" l="1"/>
  <c r="K1790" i="61"/>
  <c r="H1792" i="61"/>
  <c r="E1793" i="61"/>
  <c r="G1792" i="61"/>
  <c r="I1791" i="61"/>
  <c r="O1790" i="61"/>
  <c r="L1791" i="61"/>
  <c r="J1791" i="61"/>
  <c r="N1790" i="61"/>
  <c r="J1792" i="38"/>
  <c r="L1792" i="38"/>
  <c r="E1794" i="38"/>
  <c r="H1793" i="38"/>
  <c r="G1792" i="38"/>
  <c r="I1791" i="38"/>
  <c r="K1790" i="38"/>
  <c r="O1790" i="38" s="1"/>
  <c r="M1790" i="38"/>
  <c r="N1790" i="38" s="1"/>
  <c r="G1793" i="23"/>
  <c r="I1792" i="23"/>
  <c r="L1791" i="23"/>
  <c r="J1791" i="23"/>
  <c r="E1793" i="23"/>
  <c r="H1792" i="23"/>
  <c r="M1791" i="23"/>
  <c r="K1791" i="23"/>
  <c r="M1790" i="12"/>
  <c r="K1790" i="12"/>
  <c r="G1792" i="12"/>
  <c r="I1791" i="12"/>
  <c r="E1792" i="12"/>
  <c r="H1791" i="12"/>
  <c r="O1789" i="12"/>
  <c r="L1790" i="12"/>
  <c r="N1790" i="12" s="1"/>
  <c r="J1790" i="12"/>
  <c r="N1789" i="12"/>
  <c r="K1791" i="61" l="1"/>
  <c r="O1791" i="61" s="1"/>
  <c r="M1791" i="61"/>
  <c r="L1792" i="61"/>
  <c r="J1792" i="61"/>
  <c r="E1794" i="61"/>
  <c r="H1793" i="61"/>
  <c r="N1791" i="61"/>
  <c r="G1793" i="61"/>
  <c r="I1792" i="61"/>
  <c r="L1793" i="38"/>
  <c r="J1793" i="38"/>
  <c r="H1794" i="38"/>
  <c r="E1795" i="38"/>
  <c r="I1792" i="38"/>
  <c r="G1793" i="38"/>
  <c r="M1791" i="38"/>
  <c r="N1791" i="38" s="1"/>
  <c r="K1791" i="38"/>
  <c r="O1791" i="38" s="1"/>
  <c r="O1790" i="12"/>
  <c r="E1794" i="23"/>
  <c r="H1793" i="23"/>
  <c r="J1792" i="23"/>
  <c r="L1792" i="23"/>
  <c r="K1792" i="23"/>
  <c r="M1792" i="23"/>
  <c r="O1791" i="23"/>
  <c r="N1791" i="23"/>
  <c r="I1793" i="23"/>
  <c r="G1794" i="23"/>
  <c r="E1793" i="12"/>
  <c r="H1792" i="12"/>
  <c r="G1793" i="12"/>
  <c r="I1792" i="12"/>
  <c r="M1791" i="12"/>
  <c r="K1791" i="12"/>
  <c r="L1791" i="12"/>
  <c r="J1791" i="12"/>
  <c r="I1793" i="61" l="1"/>
  <c r="G1794" i="61"/>
  <c r="E1795" i="61"/>
  <c r="H1794" i="61"/>
  <c r="L1793" i="61"/>
  <c r="J1793" i="61"/>
  <c r="M1792" i="61"/>
  <c r="N1792" i="61" s="1"/>
  <c r="K1792" i="61"/>
  <c r="O1792" i="61" s="1"/>
  <c r="H1795" i="38"/>
  <c r="E1796" i="38"/>
  <c r="L1794" i="38"/>
  <c r="J1794" i="38"/>
  <c r="G1794" i="38"/>
  <c r="I1793" i="38"/>
  <c r="K1792" i="38"/>
  <c r="O1792" i="38" s="1"/>
  <c r="M1792" i="38"/>
  <c r="N1792" i="38" s="1"/>
  <c r="O1791" i="12"/>
  <c r="N1791" i="12"/>
  <c r="O1792" i="23"/>
  <c r="N1792" i="23"/>
  <c r="G1795" i="23"/>
  <c r="I1794" i="23"/>
  <c r="L1793" i="23"/>
  <c r="J1793" i="23"/>
  <c r="M1793" i="23"/>
  <c r="K1793" i="23"/>
  <c r="E1795" i="23"/>
  <c r="H1794" i="23"/>
  <c r="M1792" i="12"/>
  <c r="K1792" i="12"/>
  <c r="G1794" i="12"/>
  <c r="I1793" i="12"/>
  <c r="L1792" i="12"/>
  <c r="J1792" i="12"/>
  <c r="E1794" i="12"/>
  <c r="H1793" i="12"/>
  <c r="E1796" i="61" l="1"/>
  <c r="H1795" i="61"/>
  <c r="L1794" i="61"/>
  <c r="J1794" i="61"/>
  <c r="I1794" i="61"/>
  <c r="G1795" i="61"/>
  <c r="M1793" i="61"/>
  <c r="N1793" i="61" s="1"/>
  <c r="K1793" i="61"/>
  <c r="O1793" i="61" s="1"/>
  <c r="G1795" i="38"/>
  <c r="I1794" i="38"/>
  <c r="M1793" i="38"/>
  <c r="N1793" i="38" s="1"/>
  <c r="K1793" i="38"/>
  <c r="O1793" i="38" s="1"/>
  <c r="H1796" i="38"/>
  <c r="E1797" i="38"/>
  <c r="J1795" i="38"/>
  <c r="L1795" i="38"/>
  <c r="O1792" i="12"/>
  <c r="N1792" i="12"/>
  <c r="O1793" i="23"/>
  <c r="K1794" i="23"/>
  <c r="M1794" i="23"/>
  <c r="I1795" i="23"/>
  <c r="G1796" i="23"/>
  <c r="J1794" i="23"/>
  <c r="O1794" i="23" s="1"/>
  <c r="L1794" i="23"/>
  <c r="N1793" i="23"/>
  <c r="E1796" i="23"/>
  <c r="H1795" i="23"/>
  <c r="E1795" i="12"/>
  <c r="H1794" i="12"/>
  <c r="J1793" i="12"/>
  <c r="L1793" i="12"/>
  <c r="K1793" i="12"/>
  <c r="M1793" i="12"/>
  <c r="G1795" i="12"/>
  <c r="I1794" i="12"/>
  <c r="M1794" i="61" l="1"/>
  <c r="K1794" i="61"/>
  <c r="O1794" i="61" s="1"/>
  <c r="L1795" i="61"/>
  <c r="J1795" i="61"/>
  <c r="I1795" i="61"/>
  <c r="G1796" i="61"/>
  <c r="N1794" i="61"/>
  <c r="E1797" i="61"/>
  <c r="H1796" i="61"/>
  <c r="H1797" i="38"/>
  <c r="E1798" i="38"/>
  <c r="J1796" i="38"/>
  <c r="L1796" i="38"/>
  <c r="K1794" i="38"/>
  <c r="O1794" i="38" s="1"/>
  <c r="M1794" i="38"/>
  <c r="N1794" i="38" s="1"/>
  <c r="I1795" i="38"/>
  <c r="G1796" i="38"/>
  <c r="N1794" i="23"/>
  <c r="E1797" i="23"/>
  <c r="H1796" i="23"/>
  <c r="G1797" i="23"/>
  <c r="I1796" i="23"/>
  <c r="M1795" i="23"/>
  <c r="K1795" i="23"/>
  <c r="L1795" i="23"/>
  <c r="N1795" i="23" s="1"/>
  <c r="J1795" i="23"/>
  <c r="K1794" i="12"/>
  <c r="M1794" i="12"/>
  <c r="G1796" i="12"/>
  <c r="I1795" i="12"/>
  <c r="N1793" i="12"/>
  <c r="O1793" i="12"/>
  <c r="L1794" i="12"/>
  <c r="N1794" i="12" s="1"/>
  <c r="J1794" i="12"/>
  <c r="E1796" i="12"/>
  <c r="H1795" i="12"/>
  <c r="M1795" i="61" l="1"/>
  <c r="N1795" i="61" s="1"/>
  <c r="K1795" i="61"/>
  <c r="O1795" i="61" s="1"/>
  <c r="L1796" i="61"/>
  <c r="J1796" i="61"/>
  <c r="I1796" i="61"/>
  <c r="G1797" i="61"/>
  <c r="E1798" i="61"/>
  <c r="H1797" i="61"/>
  <c r="G1797" i="38"/>
  <c r="I1796" i="38"/>
  <c r="H1798" i="38"/>
  <c r="E1799" i="38"/>
  <c r="K1795" i="38"/>
  <c r="O1795" i="38" s="1"/>
  <c r="M1795" i="38"/>
  <c r="N1795" i="38" s="1"/>
  <c r="J1797" i="38"/>
  <c r="L1797" i="38"/>
  <c r="O1794" i="12"/>
  <c r="O1795" i="23"/>
  <c r="J1796" i="23"/>
  <c r="L1796" i="23"/>
  <c r="K1796" i="23"/>
  <c r="M1796" i="23"/>
  <c r="I1797" i="23"/>
  <c r="G1798" i="23"/>
  <c r="E1798" i="23"/>
  <c r="H1797" i="23"/>
  <c r="L1795" i="12"/>
  <c r="J1795" i="12"/>
  <c r="M1795" i="12"/>
  <c r="K1795" i="12"/>
  <c r="G1797" i="12"/>
  <c r="I1796" i="12"/>
  <c r="E1797" i="12"/>
  <c r="H1796" i="12"/>
  <c r="I1797" i="61" l="1"/>
  <c r="G1798" i="61"/>
  <c r="M1796" i="61"/>
  <c r="K1796" i="61"/>
  <c r="O1796" i="61"/>
  <c r="L1797" i="61"/>
  <c r="J1797" i="61"/>
  <c r="N1796" i="61"/>
  <c r="E1799" i="61"/>
  <c r="H1798" i="61"/>
  <c r="E1800" i="38"/>
  <c r="H1799" i="38"/>
  <c r="L1798" i="38"/>
  <c r="J1798" i="38"/>
  <c r="K1796" i="38"/>
  <c r="O1796" i="38" s="1"/>
  <c r="M1796" i="38"/>
  <c r="N1796" i="38" s="1"/>
  <c r="G1798" i="38"/>
  <c r="I1797" i="38"/>
  <c r="L1797" i="23"/>
  <c r="J1797" i="23"/>
  <c r="E1799" i="23"/>
  <c r="H1798" i="23"/>
  <c r="G1799" i="23"/>
  <c r="I1798" i="23"/>
  <c r="N1796" i="23"/>
  <c r="M1797" i="23"/>
  <c r="K1797" i="23"/>
  <c r="O1796" i="23"/>
  <c r="M1796" i="12"/>
  <c r="K1796" i="12"/>
  <c r="J1796" i="12"/>
  <c r="L1796" i="12"/>
  <c r="N1796" i="12" s="1"/>
  <c r="G1798" i="12"/>
  <c r="I1797" i="12"/>
  <c r="O1795" i="12"/>
  <c r="E1798" i="12"/>
  <c r="H1797" i="12"/>
  <c r="N1795" i="12"/>
  <c r="L1798" i="61" l="1"/>
  <c r="J1798" i="61"/>
  <c r="I1798" i="61"/>
  <c r="G1799" i="61"/>
  <c r="E1800" i="61"/>
  <c r="H1799" i="61"/>
  <c r="M1797" i="61"/>
  <c r="N1797" i="61" s="1"/>
  <c r="K1797" i="61"/>
  <c r="O1797" i="61" s="1"/>
  <c r="J1799" i="38"/>
  <c r="L1799" i="38"/>
  <c r="G1799" i="38"/>
  <c r="I1798" i="38"/>
  <c r="M1797" i="38"/>
  <c r="N1797" i="38" s="1"/>
  <c r="K1797" i="38"/>
  <c r="O1797" i="38" s="1"/>
  <c r="H1800" i="38"/>
  <c r="E1801" i="38"/>
  <c r="O1796" i="12"/>
  <c r="J1798" i="23"/>
  <c r="L1798" i="23"/>
  <c r="E1800" i="23"/>
  <c r="H1799" i="23"/>
  <c r="I1799" i="23"/>
  <c r="G1800" i="23"/>
  <c r="O1797" i="23"/>
  <c r="K1798" i="23"/>
  <c r="M1798" i="23"/>
  <c r="N1797" i="23"/>
  <c r="M1797" i="12"/>
  <c r="K1797" i="12"/>
  <c r="G1799" i="12"/>
  <c r="I1798" i="12"/>
  <c r="E1799" i="12"/>
  <c r="H1798" i="12"/>
  <c r="L1797" i="12"/>
  <c r="J1797" i="12"/>
  <c r="M1798" i="61" l="1"/>
  <c r="K1798" i="61"/>
  <c r="L1799" i="61"/>
  <c r="J1799" i="61"/>
  <c r="O1798" i="61"/>
  <c r="N1798" i="61"/>
  <c r="E1801" i="61"/>
  <c r="H1800" i="61"/>
  <c r="I1799" i="61"/>
  <c r="G1800" i="61"/>
  <c r="G1800" i="38"/>
  <c r="I1799" i="38"/>
  <c r="H1801" i="38"/>
  <c r="E1802" i="38"/>
  <c r="M1798" i="38"/>
  <c r="N1798" i="38" s="1"/>
  <c r="K1798" i="38"/>
  <c r="O1798" i="38" s="1"/>
  <c r="L1800" i="38"/>
  <c r="J1800" i="38"/>
  <c r="O1797" i="12"/>
  <c r="N1797" i="12"/>
  <c r="O1798" i="23"/>
  <c r="G1801" i="23"/>
  <c r="I1800" i="23"/>
  <c r="L1799" i="23"/>
  <c r="J1799" i="23"/>
  <c r="H1800" i="23"/>
  <c r="E1801" i="23"/>
  <c r="K1799" i="23"/>
  <c r="M1799" i="23"/>
  <c r="N1798" i="23"/>
  <c r="E1800" i="12"/>
  <c r="H1799" i="12"/>
  <c r="G1800" i="12"/>
  <c r="I1799" i="12"/>
  <c r="K1798" i="12"/>
  <c r="M1798" i="12"/>
  <c r="J1798" i="12"/>
  <c r="L1798" i="12"/>
  <c r="N1798" i="12" s="1"/>
  <c r="L1800" i="61" l="1"/>
  <c r="J1800" i="61"/>
  <c r="I1800" i="61"/>
  <c r="G1801" i="61"/>
  <c r="E1802" i="61"/>
  <c r="H1801" i="61"/>
  <c r="M1799" i="61"/>
  <c r="N1799" i="61" s="1"/>
  <c r="K1799" i="61"/>
  <c r="O1799" i="61" s="1"/>
  <c r="M1799" i="38"/>
  <c r="N1799" i="38" s="1"/>
  <c r="K1799" i="38"/>
  <c r="O1799" i="38" s="1"/>
  <c r="G1801" i="38"/>
  <c r="I1800" i="38"/>
  <c r="H1802" i="38"/>
  <c r="E1803" i="38"/>
  <c r="J1801" i="38"/>
  <c r="L1801" i="38"/>
  <c r="O1799" i="23"/>
  <c r="L1800" i="23"/>
  <c r="J1800" i="23"/>
  <c r="N1799" i="23"/>
  <c r="M1800" i="23"/>
  <c r="K1800" i="23"/>
  <c r="E1802" i="23"/>
  <c r="H1801" i="23"/>
  <c r="I1801" i="23"/>
  <c r="G1802" i="23"/>
  <c r="O1798" i="12"/>
  <c r="M1799" i="12"/>
  <c r="K1799" i="12"/>
  <c r="G1801" i="12"/>
  <c r="I1800" i="12"/>
  <c r="L1799" i="12"/>
  <c r="N1799" i="12" s="1"/>
  <c r="J1799" i="12"/>
  <c r="E1801" i="12"/>
  <c r="H1800" i="12"/>
  <c r="E1803" i="61" l="1"/>
  <c r="H1802" i="61"/>
  <c r="M1800" i="61"/>
  <c r="N1800" i="61" s="1"/>
  <c r="K1800" i="61"/>
  <c r="O1800" i="61" s="1"/>
  <c r="L1801" i="61"/>
  <c r="J1801" i="61"/>
  <c r="I1801" i="61"/>
  <c r="G1802" i="61"/>
  <c r="M1800" i="38"/>
  <c r="N1800" i="38" s="1"/>
  <c r="K1800" i="38"/>
  <c r="O1800" i="38" s="1"/>
  <c r="L1802" i="38"/>
  <c r="J1802" i="38"/>
  <c r="I1801" i="38"/>
  <c r="G1802" i="38"/>
  <c r="H1803" i="38"/>
  <c r="E1804" i="38"/>
  <c r="O1799" i="12"/>
  <c r="L1801" i="23"/>
  <c r="J1801" i="23"/>
  <c r="G1803" i="23"/>
  <c r="I1802" i="23"/>
  <c r="N1800" i="23"/>
  <c r="H1802" i="23"/>
  <c r="E1803" i="23"/>
  <c r="O1800" i="23"/>
  <c r="M1801" i="23"/>
  <c r="K1801" i="23"/>
  <c r="J1800" i="12"/>
  <c r="L1800" i="12"/>
  <c r="E1802" i="12"/>
  <c r="H1801" i="12"/>
  <c r="M1800" i="12"/>
  <c r="K1800" i="12"/>
  <c r="G1802" i="12"/>
  <c r="I1801" i="12"/>
  <c r="L1802" i="61" l="1"/>
  <c r="J1802" i="61"/>
  <c r="I1802" i="61"/>
  <c r="G1803" i="61"/>
  <c r="E1804" i="61"/>
  <c r="H1803" i="61"/>
  <c r="O1801" i="61"/>
  <c r="M1801" i="61"/>
  <c r="N1801" i="61" s="1"/>
  <c r="K1801" i="61"/>
  <c r="G1803" i="38"/>
  <c r="I1802" i="38"/>
  <c r="H1804" i="38"/>
  <c r="E1805" i="38"/>
  <c r="M1801" i="38"/>
  <c r="N1801" i="38" s="1"/>
  <c r="K1801" i="38"/>
  <c r="O1801" i="38" s="1"/>
  <c r="J1803" i="38"/>
  <c r="L1803" i="38"/>
  <c r="E1804" i="23"/>
  <c r="H1803" i="23"/>
  <c r="M1802" i="23"/>
  <c r="K1802" i="23"/>
  <c r="I1803" i="23"/>
  <c r="G1804" i="23"/>
  <c r="L1802" i="23"/>
  <c r="N1802" i="23" s="1"/>
  <c r="J1802" i="23"/>
  <c r="O1802" i="23" s="1"/>
  <c r="O1801" i="23"/>
  <c r="N1801" i="23"/>
  <c r="J1801" i="12"/>
  <c r="L1801" i="12"/>
  <c r="K1801" i="12"/>
  <c r="M1801" i="12"/>
  <c r="N1800" i="12"/>
  <c r="G1803" i="12"/>
  <c r="I1802" i="12"/>
  <c r="E1803" i="12"/>
  <c r="H1802" i="12"/>
  <c r="O1800" i="12"/>
  <c r="L1803" i="61" l="1"/>
  <c r="J1803" i="61"/>
  <c r="I1803" i="61"/>
  <c r="G1804" i="61"/>
  <c r="O1802" i="61"/>
  <c r="E1805" i="61"/>
  <c r="H1804" i="61"/>
  <c r="N1802" i="61"/>
  <c r="M1802" i="61"/>
  <c r="K1802" i="61"/>
  <c r="H1805" i="38"/>
  <c r="E1806" i="38"/>
  <c r="K1802" i="38"/>
  <c r="O1802" i="38" s="1"/>
  <c r="M1802" i="38"/>
  <c r="N1802" i="38" s="1"/>
  <c r="J1804" i="38"/>
  <c r="L1804" i="38"/>
  <c r="I1803" i="38"/>
  <c r="G1804" i="38"/>
  <c r="G1805" i="23"/>
  <c r="I1804" i="23"/>
  <c r="M1803" i="23"/>
  <c r="K1803" i="23"/>
  <c r="L1803" i="23"/>
  <c r="N1803" i="23" s="1"/>
  <c r="J1803" i="23"/>
  <c r="O1803" i="23" s="1"/>
  <c r="H1804" i="23"/>
  <c r="E1805" i="23"/>
  <c r="K1802" i="12"/>
  <c r="M1802" i="12"/>
  <c r="N1801" i="12"/>
  <c r="E1804" i="12"/>
  <c r="H1803" i="12"/>
  <c r="G1804" i="12"/>
  <c r="I1803" i="12"/>
  <c r="L1802" i="12"/>
  <c r="J1802" i="12"/>
  <c r="O1802" i="12" s="1"/>
  <c r="O1801" i="12"/>
  <c r="L1804" i="61" l="1"/>
  <c r="J1804" i="61"/>
  <c r="I1804" i="61"/>
  <c r="G1805" i="61"/>
  <c r="E1806" i="61"/>
  <c r="H1805" i="61"/>
  <c r="O1803" i="61"/>
  <c r="M1803" i="61"/>
  <c r="N1803" i="61" s="1"/>
  <c r="K1803" i="61"/>
  <c r="G1805" i="38"/>
  <c r="I1804" i="38"/>
  <c r="H1806" i="38"/>
  <c r="E1807" i="38"/>
  <c r="K1803" i="38"/>
  <c r="O1803" i="38" s="1"/>
  <c r="M1803" i="38"/>
  <c r="N1803" i="38" s="1"/>
  <c r="J1805" i="38"/>
  <c r="L1805" i="38"/>
  <c r="J1804" i="23"/>
  <c r="L1804" i="23"/>
  <c r="E1806" i="23"/>
  <c r="H1805" i="23"/>
  <c r="M1804" i="23"/>
  <c r="K1804" i="23"/>
  <c r="I1805" i="23"/>
  <c r="G1806" i="23"/>
  <c r="G1805" i="12"/>
  <c r="I1804" i="12"/>
  <c r="M1803" i="12"/>
  <c r="K1803" i="12"/>
  <c r="E1805" i="12"/>
  <c r="H1804" i="12"/>
  <c r="L1803" i="12"/>
  <c r="N1803" i="12" s="1"/>
  <c r="J1803" i="12"/>
  <c r="O1803" i="12" s="1"/>
  <c r="N1802" i="12"/>
  <c r="I1805" i="61" l="1"/>
  <c r="G1806" i="61"/>
  <c r="M1804" i="61"/>
  <c r="N1804" i="61" s="1"/>
  <c r="K1804" i="61"/>
  <c r="L1805" i="61"/>
  <c r="J1805" i="61"/>
  <c r="O1804" i="61"/>
  <c r="E1807" i="61"/>
  <c r="H1806" i="61"/>
  <c r="E1808" i="38"/>
  <c r="H1807" i="38"/>
  <c r="L1806" i="38"/>
  <c r="J1806" i="38"/>
  <c r="G1806" i="38"/>
  <c r="I1805" i="38"/>
  <c r="K1804" i="38"/>
  <c r="O1804" i="38" s="1"/>
  <c r="M1804" i="38"/>
  <c r="N1804" i="38" s="1"/>
  <c r="N1804" i="23"/>
  <c r="O1804" i="23"/>
  <c r="M1805" i="23"/>
  <c r="K1805" i="23"/>
  <c r="L1805" i="23"/>
  <c r="N1805" i="23" s="1"/>
  <c r="J1805" i="23"/>
  <c r="G1807" i="23"/>
  <c r="I1806" i="23"/>
  <c r="H1806" i="23"/>
  <c r="E1807" i="23"/>
  <c r="E1806" i="12"/>
  <c r="H1805" i="12"/>
  <c r="L1804" i="12"/>
  <c r="J1804" i="12"/>
  <c r="M1804" i="12"/>
  <c r="K1804" i="12"/>
  <c r="G1806" i="12"/>
  <c r="I1805" i="12"/>
  <c r="E1808" i="61" l="1"/>
  <c r="H1807" i="61"/>
  <c r="N1805" i="61"/>
  <c r="I1806" i="61"/>
  <c r="G1807" i="61"/>
  <c r="O1805" i="61"/>
  <c r="L1806" i="61"/>
  <c r="J1806" i="61"/>
  <c r="M1805" i="61"/>
  <c r="K1805" i="61"/>
  <c r="O1805" i="23"/>
  <c r="G1807" i="38"/>
  <c r="I1806" i="38"/>
  <c r="J1807" i="38"/>
  <c r="L1807" i="38"/>
  <c r="M1805" i="38"/>
  <c r="N1805" i="38" s="1"/>
  <c r="K1805" i="38"/>
  <c r="O1805" i="38" s="1"/>
  <c r="H1808" i="38"/>
  <c r="E1809" i="38"/>
  <c r="E1808" i="23"/>
  <c r="H1807" i="23"/>
  <c r="I1807" i="23"/>
  <c r="G1808" i="23"/>
  <c r="M1806" i="23"/>
  <c r="K1806" i="23"/>
  <c r="L1806" i="23"/>
  <c r="N1806" i="23" s="1"/>
  <c r="J1806" i="23"/>
  <c r="M1805" i="12"/>
  <c r="K1805" i="12"/>
  <c r="G1807" i="12"/>
  <c r="I1806" i="12"/>
  <c r="O1804" i="12"/>
  <c r="N1804" i="12"/>
  <c r="L1805" i="12"/>
  <c r="J1805" i="12"/>
  <c r="E1807" i="12"/>
  <c r="H1806" i="12"/>
  <c r="M1806" i="61" l="1"/>
  <c r="K1806" i="61"/>
  <c r="O1806" i="61"/>
  <c r="I1807" i="61"/>
  <c r="G1808" i="61"/>
  <c r="L1807" i="61"/>
  <c r="J1807" i="61"/>
  <c r="N1806" i="61"/>
  <c r="E1809" i="61"/>
  <c r="H1808" i="61"/>
  <c r="O1805" i="12"/>
  <c r="O1806" i="23"/>
  <c r="M1806" i="38"/>
  <c r="N1806" i="38" s="1"/>
  <c r="K1806" i="38"/>
  <c r="O1806" i="38" s="1"/>
  <c r="H1809" i="38"/>
  <c r="E1810" i="38"/>
  <c r="L1808" i="38"/>
  <c r="J1808" i="38"/>
  <c r="G1808" i="38"/>
  <c r="I1807" i="38"/>
  <c r="K1807" i="23"/>
  <c r="M1807" i="23"/>
  <c r="L1807" i="23"/>
  <c r="N1807" i="23" s="1"/>
  <c r="J1807" i="23"/>
  <c r="O1807" i="23" s="1"/>
  <c r="G1809" i="23"/>
  <c r="I1808" i="23"/>
  <c r="H1808" i="23"/>
  <c r="E1809" i="23"/>
  <c r="G1808" i="12"/>
  <c r="I1807" i="12"/>
  <c r="L1806" i="12"/>
  <c r="J1806" i="12"/>
  <c r="M1806" i="12"/>
  <c r="K1806" i="12"/>
  <c r="E1808" i="12"/>
  <c r="H1807" i="12"/>
  <c r="N1805" i="12"/>
  <c r="M1807" i="61" l="1"/>
  <c r="K1807" i="61"/>
  <c r="O1807" i="61" s="1"/>
  <c r="G1809" i="61"/>
  <c r="I1808" i="61"/>
  <c r="L1808" i="61"/>
  <c r="J1808" i="61"/>
  <c r="N1807" i="61"/>
  <c r="E1810" i="61"/>
  <c r="H1809" i="61"/>
  <c r="J1809" i="38"/>
  <c r="L1809" i="38"/>
  <c r="M1807" i="38"/>
  <c r="N1807" i="38" s="1"/>
  <c r="K1807" i="38"/>
  <c r="O1807" i="38" s="1"/>
  <c r="H1810" i="38"/>
  <c r="E1811" i="38"/>
  <c r="G1809" i="38"/>
  <c r="I1808" i="38"/>
  <c r="E1810" i="23"/>
  <c r="H1809" i="23"/>
  <c r="M1808" i="23"/>
  <c r="K1808" i="23"/>
  <c r="I1809" i="23"/>
  <c r="G1810" i="23"/>
  <c r="L1808" i="23"/>
  <c r="N1808" i="23" s="1"/>
  <c r="J1808" i="23"/>
  <c r="O1808" i="23" s="1"/>
  <c r="N1806" i="12"/>
  <c r="L1807" i="12"/>
  <c r="J1807" i="12"/>
  <c r="M1807" i="12"/>
  <c r="K1807" i="12"/>
  <c r="E1809" i="12"/>
  <c r="H1808" i="12"/>
  <c r="O1806" i="12"/>
  <c r="G1809" i="12"/>
  <c r="I1808" i="12"/>
  <c r="M1808" i="61" l="1"/>
  <c r="K1808" i="61"/>
  <c r="O1808" i="61"/>
  <c r="L1809" i="61"/>
  <c r="J1809" i="61"/>
  <c r="N1808" i="61"/>
  <c r="I1809" i="61"/>
  <c r="G1810" i="61"/>
  <c r="E1811" i="61"/>
  <c r="H1810" i="61"/>
  <c r="H1811" i="38"/>
  <c r="E1812" i="38"/>
  <c r="L1810" i="38"/>
  <c r="J1810" i="38"/>
  <c r="M1808" i="38"/>
  <c r="N1808" i="38" s="1"/>
  <c r="K1808" i="38"/>
  <c r="O1808" i="38" s="1"/>
  <c r="I1809" i="38"/>
  <c r="G1810" i="38"/>
  <c r="G1811" i="23"/>
  <c r="I1810" i="23"/>
  <c r="L1809" i="23"/>
  <c r="J1809" i="23"/>
  <c r="M1809" i="23"/>
  <c r="K1809" i="23"/>
  <c r="H1810" i="23"/>
  <c r="E1811" i="23"/>
  <c r="L1808" i="12"/>
  <c r="J1808" i="12"/>
  <c r="G1810" i="12"/>
  <c r="I1809" i="12"/>
  <c r="E1810" i="12"/>
  <c r="H1809" i="12"/>
  <c r="O1807" i="12"/>
  <c r="M1808" i="12"/>
  <c r="K1808" i="12"/>
  <c r="N1807" i="12"/>
  <c r="G1811" i="61" l="1"/>
  <c r="I1810" i="61"/>
  <c r="M1809" i="61"/>
  <c r="K1809" i="61"/>
  <c r="N1809" i="61"/>
  <c r="L1810" i="61"/>
  <c r="J1810" i="61"/>
  <c r="O1809" i="61"/>
  <c r="E1812" i="61"/>
  <c r="H1811" i="61"/>
  <c r="G1811" i="38"/>
  <c r="I1810" i="38"/>
  <c r="H1812" i="38"/>
  <c r="E1813" i="38"/>
  <c r="M1809" i="38"/>
  <c r="N1809" i="38" s="1"/>
  <c r="K1809" i="38"/>
  <c r="O1809" i="38" s="1"/>
  <c r="J1811" i="38"/>
  <c r="L1811" i="38"/>
  <c r="L1810" i="23"/>
  <c r="J1810" i="23"/>
  <c r="E1812" i="23"/>
  <c r="H1811" i="23"/>
  <c r="M1810" i="23"/>
  <c r="K1810" i="23"/>
  <c r="O1809" i="23"/>
  <c r="N1809" i="23"/>
  <c r="I1811" i="23"/>
  <c r="G1812" i="23"/>
  <c r="O1808" i="12"/>
  <c r="E1811" i="12"/>
  <c r="H1810" i="12"/>
  <c r="G1811" i="12"/>
  <c r="I1810" i="12"/>
  <c r="K1809" i="12"/>
  <c r="M1809" i="12"/>
  <c r="L1809" i="12"/>
  <c r="J1809" i="12"/>
  <c r="N1808" i="12"/>
  <c r="M1810" i="61" l="1"/>
  <c r="N1810" i="61" s="1"/>
  <c r="K1810" i="61"/>
  <c r="O1810" i="61" s="1"/>
  <c r="L1811" i="61"/>
  <c r="J1811" i="61"/>
  <c r="E1813" i="61"/>
  <c r="H1812" i="61"/>
  <c r="I1811" i="61"/>
  <c r="G1812" i="61"/>
  <c r="K1810" i="38"/>
  <c r="O1810" i="38" s="1"/>
  <c r="M1810" i="38"/>
  <c r="N1810" i="38" s="1"/>
  <c r="L1812" i="38"/>
  <c r="J1812" i="38"/>
  <c r="I1811" i="38"/>
  <c r="G1812" i="38"/>
  <c r="E1814" i="38"/>
  <c r="H1813" i="38"/>
  <c r="L1811" i="23"/>
  <c r="J1811" i="23"/>
  <c r="H1812" i="23"/>
  <c r="E1813" i="23"/>
  <c r="G1813" i="23"/>
  <c r="I1812" i="23"/>
  <c r="O1810" i="23"/>
  <c r="M1811" i="23"/>
  <c r="K1811" i="23"/>
  <c r="N1810" i="23"/>
  <c r="N1809" i="12"/>
  <c r="O1809" i="12"/>
  <c r="G1812" i="12"/>
  <c r="I1811" i="12"/>
  <c r="L1810" i="12"/>
  <c r="J1810" i="12"/>
  <c r="K1810" i="12"/>
  <c r="M1810" i="12"/>
  <c r="E1812" i="12"/>
  <c r="H1811" i="12"/>
  <c r="E1814" i="61" l="1"/>
  <c r="H1813" i="61"/>
  <c r="L1812" i="61"/>
  <c r="J1812" i="61"/>
  <c r="G1813" i="61"/>
  <c r="I1812" i="61"/>
  <c r="O1811" i="61"/>
  <c r="M1811" i="61"/>
  <c r="N1811" i="61" s="1"/>
  <c r="K1811" i="61"/>
  <c r="I1812" i="38"/>
  <c r="G1813" i="38"/>
  <c r="H1814" i="38"/>
  <c r="E1815" i="38"/>
  <c r="M1811" i="38"/>
  <c r="N1811" i="38" s="1"/>
  <c r="K1811" i="38"/>
  <c r="O1811" i="38" s="1"/>
  <c r="J1813" i="38"/>
  <c r="L1813" i="38"/>
  <c r="J1812" i="23"/>
  <c r="L1812" i="23"/>
  <c r="M1812" i="23"/>
  <c r="K1812" i="23"/>
  <c r="E1814" i="23"/>
  <c r="H1813" i="23"/>
  <c r="O1811" i="23"/>
  <c r="I1813" i="23"/>
  <c r="G1814" i="23"/>
  <c r="N1811" i="23"/>
  <c r="O1810" i="12"/>
  <c r="N1810" i="12"/>
  <c r="L1811" i="12"/>
  <c r="J1811" i="12"/>
  <c r="E1813" i="12"/>
  <c r="H1812" i="12"/>
  <c r="M1811" i="12"/>
  <c r="K1811" i="12"/>
  <c r="G1813" i="12"/>
  <c r="I1812" i="12"/>
  <c r="L1813" i="61" l="1"/>
  <c r="J1813" i="61"/>
  <c r="M1812" i="61"/>
  <c r="N1812" i="61" s="1"/>
  <c r="K1812" i="61"/>
  <c r="O1812" i="61" s="1"/>
  <c r="E1815" i="61"/>
  <c r="H1814" i="61"/>
  <c r="I1813" i="61"/>
  <c r="G1814" i="61"/>
  <c r="L1814" i="38"/>
  <c r="J1814" i="38"/>
  <c r="E1816" i="38"/>
  <c r="H1815" i="38"/>
  <c r="I1813" i="38"/>
  <c r="G1814" i="38"/>
  <c r="M1812" i="38"/>
  <c r="N1812" i="38" s="1"/>
  <c r="K1812" i="38"/>
  <c r="O1812" i="38" s="1"/>
  <c r="M1813" i="23"/>
  <c r="K1813" i="23"/>
  <c r="H1814" i="23"/>
  <c r="E1815" i="23"/>
  <c r="L1813" i="23"/>
  <c r="N1813" i="23" s="1"/>
  <c r="J1813" i="23"/>
  <c r="O1813" i="23" s="1"/>
  <c r="N1812" i="23"/>
  <c r="G1815" i="23"/>
  <c r="I1814" i="23"/>
  <c r="O1812" i="23"/>
  <c r="O1811" i="12"/>
  <c r="M1812" i="12"/>
  <c r="K1812" i="12"/>
  <c r="L1812" i="12"/>
  <c r="N1812" i="12" s="1"/>
  <c r="J1812" i="12"/>
  <c r="E1814" i="12"/>
  <c r="H1813" i="12"/>
  <c r="N1811" i="12"/>
  <c r="G1814" i="12"/>
  <c r="I1813" i="12"/>
  <c r="E1816" i="61" l="1"/>
  <c r="H1815" i="61"/>
  <c r="L1814" i="61"/>
  <c r="J1814" i="61"/>
  <c r="G1815" i="61"/>
  <c r="I1814" i="61"/>
  <c r="M1813" i="61"/>
  <c r="N1813" i="61" s="1"/>
  <c r="K1813" i="61"/>
  <c r="O1813" i="61" s="1"/>
  <c r="J1815" i="38"/>
  <c r="L1815" i="38"/>
  <c r="M1813" i="38"/>
  <c r="N1813" i="38" s="1"/>
  <c r="K1813" i="38"/>
  <c r="O1813" i="38" s="1"/>
  <c r="H1816" i="38"/>
  <c r="E1817" i="38"/>
  <c r="G1815" i="38"/>
  <c r="I1814" i="38"/>
  <c r="I1815" i="23"/>
  <c r="G1816" i="23"/>
  <c r="L1814" i="23"/>
  <c r="J1814" i="23"/>
  <c r="E1816" i="23"/>
  <c r="H1815" i="23"/>
  <c r="M1814" i="23"/>
  <c r="K1814" i="23"/>
  <c r="O1812" i="12"/>
  <c r="L1813" i="12"/>
  <c r="J1813" i="12"/>
  <c r="E1815" i="12"/>
  <c r="H1814" i="12"/>
  <c r="M1813" i="12"/>
  <c r="N1813" i="12" s="1"/>
  <c r="K1813" i="12"/>
  <c r="G1815" i="12"/>
  <c r="I1814" i="12"/>
  <c r="I1815" i="61" l="1"/>
  <c r="G1816" i="61"/>
  <c r="M1814" i="61"/>
  <c r="K1814" i="61"/>
  <c r="O1814" i="61" s="1"/>
  <c r="L1815" i="61"/>
  <c r="J1815" i="61"/>
  <c r="N1814" i="61"/>
  <c r="E1817" i="61"/>
  <c r="H1816" i="61"/>
  <c r="L1816" i="38"/>
  <c r="J1816" i="38"/>
  <c r="I1815" i="38"/>
  <c r="G1816" i="38"/>
  <c r="M1814" i="38"/>
  <c r="N1814" i="38" s="1"/>
  <c r="K1814" i="38"/>
  <c r="O1814" i="38" s="1"/>
  <c r="E1818" i="38"/>
  <c r="H1817" i="38"/>
  <c r="L1815" i="23"/>
  <c r="J1815" i="23"/>
  <c r="H1816" i="23"/>
  <c r="E1817" i="23"/>
  <c r="N1814" i="23"/>
  <c r="O1814" i="23"/>
  <c r="G1817" i="23"/>
  <c r="I1816" i="23"/>
  <c r="K1815" i="23"/>
  <c r="M1815" i="23"/>
  <c r="L1814" i="12"/>
  <c r="J1814" i="12"/>
  <c r="M1814" i="12"/>
  <c r="K1814" i="12"/>
  <c r="G1816" i="12"/>
  <c r="I1815" i="12"/>
  <c r="E1816" i="12"/>
  <c r="H1815" i="12"/>
  <c r="O1813" i="12"/>
  <c r="E1818" i="61" l="1"/>
  <c r="H1817" i="61"/>
  <c r="N1815" i="61"/>
  <c r="O1815" i="61"/>
  <c r="G1817" i="61"/>
  <c r="I1816" i="61"/>
  <c r="L1816" i="61"/>
  <c r="J1816" i="61"/>
  <c r="M1815" i="61"/>
  <c r="K1815" i="61"/>
  <c r="I1816" i="38"/>
  <c r="G1817" i="38"/>
  <c r="M1815" i="38"/>
  <c r="N1815" i="38" s="1"/>
  <c r="K1815" i="38"/>
  <c r="O1815" i="38" s="1"/>
  <c r="H1818" i="38"/>
  <c r="E1819" i="38"/>
  <c r="J1817" i="38"/>
  <c r="L1817" i="38"/>
  <c r="L1816" i="23"/>
  <c r="J1816" i="23"/>
  <c r="M1816" i="23"/>
  <c r="K1816" i="23"/>
  <c r="O1815" i="23"/>
  <c r="I1817" i="23"/>
  <c r="G1818" i="23"/>
  <c r="E1818" i="23"/>
  <c r="H1817" i="23"/>
  <c r="N1815" i="23"/>
  <c r="M1815" i="12"/>
  <c r="K1815" i="12"/>
  <c r="L1815" i="12"/>
  <c r="N1815" i="12" s="1"/>
  <c r="J1815" i="12"/>
  <c r="O1815" i="12" s="1"/>
  <c r="E1817" i="12"/>
  <c r="H1816" i="12"/>
  <c r="G1817" i="12"/>
  <c r="I1816" i="12"/>
  <c r="O1814" i="12"/>
  <c r="N1814" i="12"/>
  <c r="L1817" i="61" l="1"/>
  <c r="J1817" i="61"/>
  <c r="M1816" i="61"/>
  <c r="N1816" i="61" s="1"/>
  <c r="K1816" i="61"/>
  <c r="O1816" i="61" s="1"/>
  <c r="I1817" i="61"/>
  <c r="G1818" i="61"/>
  <c r="E1819" i="61"/>
  <c r="H1818" i="61"/>
  <c r="E1820" i="38"/>
  <c r="H1819" i="38"/>
  <c r="L1818" i="38"/>
  <c r="J1818" i="38"/>
  <c r="I1817" i="38"/>
  <c r="G1818" i="38"/>
  <c r="M1816" i="38"/>
  <c r="N1816" i="38" s="1"/>
  <c r="K1816" i="38"/>
  <c r="O1816" i="38" s="1"/>
  <c r="N1816" i="23"/>
  <c r="H1818" i="23"/>
  <c r="E1819" i="23"/>
  <c r="I1818" i="23"/>
  <c r="G1819" i="23"/>
  <c r="M1817" i="23"/>
  <c r="K1817" i="23"/>
  <c r="O1816" i="23"/>
  <c r="L1817" i="23"/>
  <c r="J1817" i="23"/>
  <c r="K1816" i="12"/>
  <c r="M1816" i="12"/>
  <c r="G1818" i="12"/>
  <c r="I1817" i="12"/>
  <c r="L1816" i="12"/>
  <c r="N1816" i="12" s="1"/>
  <c r="J1816" i="12"/>
  <c r="O1816" i="12" s="1"/>
  <c r="E1818" i="12"/>
  <c r="H1817" i="12"/>
  <c r="G1819" i="61" l="1"/>
  <c r="I1818" i="61"/>
  <c r="M1817" i="61"/>
  <c r="K1817" i="61"/>
  <c r="O1817" i="61" s="1"/>
  <c r="N1817" i="61"/>
  <c r="L1818" i="61"/>
  <c r="J1818" i="61"/>
  <c r="E1820" i="61"/>
  <c r="H1819" i="61"/>
  <c r="M1817" i="38"/>
  <c r="N1817" i="38" s="1"/>
  <c r="K1817" i="38"/>
  <c r="O1817" i="38" s="1"/>
  <c r="J1819" i="38"/>
  <c r="L1819" i="38"/>
  <c r="H1820" i="38"/>
  <c r="E1821" i="38"/>
  <c r="G1819" i="38"/>
  <c r="I1818" i="38"/>
  <c r="N1817" i="23"/>
  <c r="I1819" i="23"/>
  <c r="G1820" i="23"/>
  <c r="M1818" i="23"/>
  <c r="K1818" i="23"/>
  <c r="E1820" i="23"/>
  <c r="H1819" i="23"/>
  <c r="O1817" i="23"/>
  <c r="L1818" i="23"/>
  <c r="J1818" i="23"/>
  <c r="J1817" i="12"/>
  <c r="L1817" i="12"/>
  <c r="E1819" i="12"/>
  <c r="H1818" i="12"/>
  <c r="K1817" i="12"/>
  <c r="O1817" i="12" s="1"/>
  <c r="M1817" i="12"/>
  <c r="G1819" i="12"/>
  <c r="I1818" i="12"/>
  <c r="M1818" i="61" l="1"/>
  <c r="N1818" i="61" s="1"/>
  <c r="K1818" i="61"/>
  <c r="O1818" i="61" s="1"/>
  <c r="L1819" i="61"/>
  <c r="J1819" i="61"/>
  <c r="E1821" i="61"/>
  <c r="H1820" i="61"/>
  <c r="I1819" i="61"/>
  <c r="G1820" i="61"/>
  <c r="I1819" i="38"/>
  <c r="G1820" i="38"/>
  <c r="E1822" i="38"/>
  <c r="H1821" i="38"/>
  <c r="L1820" i="38"/>
  <c r="J1820" i="38"/>
  <c r="M1818" i="38"/>
  <c r="N1818" i="38" s="1"/>
  <c r="K1818" i="38"/>
  <c r="O1818" i="38" s="1"/>
  <c r="O1818" i="23"/>
  <c r="N1818" i="23"/>
  <c r="H1820" i="23"/>
  <c r="E1821" i="23"/>
  <c r="L1819" i="23"/>
  <c r="J1819" i="23"/>
  <c r="G1821" i="23"/>
  <c r="I1820" i="23"/>
  <c r="M1819" i="23"/>
  <c r="K1819" i="23"/>
  <c r="L1818" i="12"/>
  <c r="J1818" i="12"/>
  <c r="N1817" i="12"/>
  <c r="M1818" i="12"/>
  <c r="K1818" i="12"/>
  <c r="G1820" i="12"/>
  <c r="I1819" i="12"/>
  <c r="E1820" i="12"/>
  <c r="H1819" i="12"/>
  <c r="L1820" i="61" l="1"/>
  <c r="J1820" i="61"/>
  <c r="E1822" i="61"/>
  <c r="H1821" i="61"/>
  <c r="N1819" i="61"/>
  <c r="G1821" i="61"/>
  <c r="I1820" i="61"/>
  <c r="O1819" i="61"/>
  <c r="M1819" i="61"/>
  <c r="K1819" i="61"/>
  <c r="H1822" i="38"/>
  <c r="E1823" i="38"/>
  <c r="J1821" i="38"/>
  <c r="L1821" i="38"/>
  <c r="I1820" i="38"/>
  <c r="G1821" i="38"/>
  <c r="K1819" i="38"/>
  <c r="O1819" i="38" s="1"/>
  <c r="M1819" i="38"/>
  <c r="N1819" i="38" s="1"/>
  <c r="M1820" i="23"/>
  <c r="K1820" i="23"/>
  <c r="I1821" i="23"/>
  <c r="G1822" i="23"/>
  <c r="N1819" i="23"/>
  <c r="E1822" i="23"/>
  <c r="H1821" i="23"/>
  <c r="O1819" i="23"/>
  <c r="J1820" i="23"/>
  <c r="L1820" i="23"/>
  <c r="M1819" i="12"/>
  <c r="K1819" i="12"/>
  <c r="E1821" i="12"/>
  <c r="H1820" i="12"/>
  <c r="G1821" i="12"/>
  <c r="I1820" i="12"/>
  <c r="O1818" i="12"/>
  <c r="J1819" i="12"/>
  <c r="L1819" i="12"/>
  <c r="N1818" i="12"/>
  <c r="M1820" i="61" l="1"/>
  <c r="K1820" i="61"/>
  <c r="O1820" i="61" s="1"/>
  <c r="L1821" i="61"/>
  <c r="J1821" i="61"/>
  <c r="I1821" i="61"/>
  <c r="G1822" i="61"/>
  <c r="E1823" i="61"/>
  <c r="H1822" i="61"/>
  <c r="N1820" i="61"/>
  <c r="I1821" i="38"/>
  <c r="G1822" i="38"/>
  <c r="E1824" i="38"/>
  <c r="H1823" i="38"/>
  <c r="L1822" i="38"/>
  <c r="J1822" i="38"/>
  <c r="M1820" i="38"/>
  <c r="N1820" i="38" s="1"/>
  <c r="K1820" i="38"/>
  <c r="O1820" i="38" s="1"/>
  <c r="N1819" i="12"/>
  <c r="O1819" i="12"/>
  <c r="N1820" i="23"/>
  <c r="O1820" i="23"/>
  <c r="G1823" i="23"/>
  <c r="I1822" i="23"/>
  <c r="H1822" i="23"/>
  <c r="E1823" i="23"/>
  <c r="M1821" i="23"/>
  <c r="K1821" i="23"/>
  <c r="L1821" i="23"/>
  <c r="J1821" i="23"/>
  <c r="G1822" i="12"/>
  <c r="I1821" i="12"/>
  <c r="M1820" i="12"/>
  <c r="K1820" i="12"/>
  <c r="J1820" i="12"/>
  <c r="L1820" i="12"/>
  <c r="E1822" i="12"/>
  <c r="H1821" i="12"/>
  <c r="E1824" i="61" l="1"/>
  <c r="H1823" i="61"/>
  <c r="O1821" i="61"/>
  <c r="G1823" i="61"/>
  <c r="I1822" i="61"/>
  <c r="L1822" i="61"/>
  <c r="J1822" i="61"/>
  <c r="M1821" i="61"/>
  <c r="N1821" i="61" s="1"/>
  <c r="K1821" i="61"/>
  <c r="J1823" i="38"/>
  <c r="L1823" i="38"/>
  <c r="G1823" i="38"/>
  <c r="I1822" i="38"/>
  <c r="M1821" i="38"/>
  <c r="N1821" i="38" s="1"/>
  <c r="K1821" i="38"/>
  <c r="O1821" i="38" s="1"/>
  <c r="H1824" i="38"/>
  <c r="E1825" i="38"/>
  <c r="N1820" i="12"/>
  <c r="N1821" i="23"/>
  <c r="O1821" i="23"/>
  <c r="L1822" i="23"/>
  <c r="J1822" i="23"/>
  <c r="E1824" i="23"/>
  <c r="H1823" i="23"/>
  <c r="M1822" i="23"/>
  <c r="K1822" i="23"/>
  <c r="I1823" i="23"/>
  <c r="G1824" i="23"/>
  <c r="O1820" i="12"/>
  <c r="L1821" i="12"/>
  <c r="J1821" i="12"/>
  <c r="E1823" i="12"/>
  <c r="H1822" i="12"/>
  <c r="M1821" i="12"/>
  <c r="K1821" i="12"/>
  <c r="G1823" i="12"/>
  <c r="I1822" i="12"/>
  <c r="I1823" i="61" l="1"/>
  <c r="G1824" i="61"/>
  <c r="M1822" i="61"/>
  <c r="N1822" i="61" s="1"/>
  <c r="K1822" i="61"/>
  <c r="O1822" i="61" s="1"/>
  <c r="J1823" i="61"/>
  <c r="L1823" i="61"/>
  <c r="E1825" i="61"/>
  <c r="H1824" i="61"/>
  <c r="M1822" i="38"/>
  <c r="N1822" i="38" s="1"/>
  <c r="K1822" i="38"/>
  <c r="O1822" i="38" s="1"/>
  <c r="G1824" i="38"/>
  <c r="I1823" i="38"/>
  <c r="E1826" i="38"/>
  <c r="H1825" i="38"/>
  <c r="L1824" i="38"/>
  <c r="J1824" i="38"/>
  <c r="N1821" i="12"/>
  <c r="L1823" i="23"/>
  <c r="J1823" i="23"/>
  <c r="H1824" i="23"/>
  <c r="E1825" i="23"/>
  <c r="G1825" i="23"/>
  <c r="I1824" i="23"/>
  <c r="O1822" i="23"/>
  <c r="K1823" i="23"/>
  <c r="M1823" i="23"/>
  <c r="N1822" i="23"/>
  <c r="G1824" i="12"/>
  <c r="I1823" i="12"/>
  <c r="M1822" i="12"/>
  <c r="K1822" i="12"/>
  <c r="L1822" i="12"/>
  <c r="J1822" i="12"/>
  <c r="O1821" i="12"/>
  <c r="E1824" i="12"/>
  <c r="H1823" i="12"/>
  <c r="G1825" i="61" l="1"/>
  <c r="I1824" i="61"/>
  <c r="M1823" i="61"/>
  <c r="K1823" i="61"/>
  <c r="O1823" i="61" s="1"/>
  <c r="N1823" i="61"/>
  <c r="L1824" i="61"/>
  <c r="J1824" i="61"/>
  <c r="E1826" i="61"/>
  <c r="H1825" i="61"/>
  <c r="H1826" i="38"/>
  <c r="E1827" i="38"/>
  <c r="K1823" i="38"/>
  <c r="O1823" i="38" s="1"/>
  <c r="M1823" i="38"/>
  <c r="N1823" i="38" s="1"/>
  <c r="G1825" i="38"/>
  <c r="I1824" i="38"/>
  <c r="J1825" i="38"/>
  <c r="L1825" i="38"/>
  <c r="E1826" i="23"/>
  <c r="H1825" i="23"/>
  <c r="M1824" i="23"/>
  <c r="K1824" i="23"/>
  <c r="L1824" i="23"/>
  <c r="N1824" i="23" s="1"/>
  <c r="J1824" i="23"/>
  <c r="O1824" i="23" s="1"/>
  <c r="O1823" i="23"/>
  <c r="I1825" i="23"/>
  <c r="G1826" i="23"/>
  <c r="N1823" i="23"/>
  <c r="O1822" i="12"/>
  <c r="E1825" i="12"/>
  <c r="H1824" i="12"/>
  <c r="N1822" i="12"/>
  <c r="K1823" i="12"/>
  <c r="M1823" i="12"/>
  <c r="L1823" i="12"/>
  <c r="J1823" i="12"/>
  <c r="G1825" i="12"/>
  <c r="I1824" i="12"/>
  <c r="M1824" i="61" l="1"/>
  <c r="N1824" i="61" s="1"/>
  <c r="K1824" i="61"/>
  <c r="O1824" i="61"/>
  <c r="J1825" i="61"/>
  <c r="L1825" i="61"/>
  <c r="I1825" i="61"/>
  <c r="G1826" i="61"/>
  <c r="E1827" i="61"/>
  <c r="H1826" i="61"/>
  <c r="G1826" i="38"/>
  <c r="I1825" i="38"/>
  <c r="M1824" i="38"/>
  <c r="N1824" i="38" s="1"/>
  <c r="K1824" i="38"/>
  <c r="O1824" i="38" s="1"/>
  <c r="E1828" i="38"/>
  <c r="H1827" i="38"/>
  <c r="L1826" i="38"/>
  <c r="J1826" i="38"/>
  <c r="O1823" i="12"/>
  <c r="L1825" i="23"/>
  <c r="J1825" i="23"/>
  <c r="M1825" i="23"/>
  <c r="K1825" i="23"/>
  <c r="G1827" i="23"/>
  <c r="I1826" i="23"/>
  <c r="H1826" i="23"/>
  <c r="E1827" i="23"/>
  <c r="N1823" i="12"/>
  <c r="J1824" i="12"/>
  <c r="L1824" i="12"/>
  <c r="G1826" i="12"/>
  <c r="I1825" i="12"/>
  <c r="M1824" i="12"/>
  <c r="K1824" i="12"/>
  <c r="E1826" i="12"/>
  <c r="H1825" i="12"/>
  <c r="M1825" i="61" l="1"/>
  <c r="K1825" i="61"/>
  <c r="N1825" i="61"/>
  <c r="G1827" i="61"/>
  <c r="I1826" i="61"/>
  <c r="L1826" i="61"/>
  <c r="J1826" i="61"/>
  <c r="O1825" i="61"/>
  <c r="E1828" i="61"/>
  <c r="H1827" i="61"/>
  <c r="J1827" i="38"/>
  <c r="L1827" i="38"/>
  <c r="K1825" i="38"/>
  <c r="O1825" i="38" s="1"/>
  <c r="M1825" i="38"/>
  <c r="N1825" i="38" s="1"/>
  <c r="H1828" i="38"/>
  <c r="E1829" i="38"/>
  <c r="G1827" i="38"/>
  <c r="I1826" i="38"/>
  <c r="L1826" i="23"/>
  <c r="J1826" i="23"/>
  <c r="I1827" i="23"/>
  <c r="G1828" i="23"/>
  <c r="E1828" i="23"/>
  <c r="H1827" i="23"/>
  <c r="O1825" i="23"/>
  <c r="M1826" i="23"/>
  <c r="K1826" i="23"/>
  <c r="N1825" i="23"/>
  <c r="E1827" i="12"/>
  <c r="H1826" i="12"/>
  <c r="G1827" i="12"/>
  <c r="I1826" i="12"/>
  <c r="J1825" i="12"/>
  <c r="O1825" i="12" s="1"/>
  <c r="L1825" i="12"/>
  <c r="N1824" i="12"/>
  <c r="M1825" i="12"/>
  <c r="K1825" i="12"/>
  <c r="O1824" i="12"/>
  <c r="I1827" i="61" l="1"/>
  <c r="G1828" i="61"/>
  <c r="M1826" i="61"/>
  <c r="K1826" i="61"/>
  <c r="O1826" i="61" s="1"/>
  <c r="J1827" i="61"/>
  <c r="L1827" i="61"/>
  <c r="N1826" i="61"/>
  <c r="E1829" i="61"/>
  <c r="H1828" i="61"/>
  <c r="L1828" i="38"/>
  <c r="J1828" i="38"/>
  <c r="E1830" i="38"/>
  <c r="H1829" i="38"/>
  <c r="G1828" i="38"/>
  <c r="I1827" i="38"/>
  <c r="M1826" i="38"/>
  <c r="N1826" i="38" s="1"/>
  <c r="K1826" i="38"/>
  <c r="O1826" i="38" s="1"/>
  <c r="O1826" i="23"/>
  <c r="L1827" i="23"/>
  <c r="J1827" i="23"/>
  <c r="H1828" i="23"/>
  <c r="E1829" i="23"/>
  <c r="G1829" i="23"/>
  <c r="I1828" i="23"/>
  <c r="M1827" i="23"/>
  <c r="K1827" i="23"/>
  <c r="N1826" i="23"/>
  <c r="N1825" i="12"/>
  <c r="G1828" i="12"/>
  <c r="I1827" i="12"/>
  <c r="L1826" i="12"/>
  <c r="J1826" i="12"/>
  <c r="K1826" i="12"/>
  <c r="M1826" i="12"/>
  <c r="E1828" i="12"/>
  <c r="H1827" i="12"/>
  <c r="L1828" i="61" l="1"/>
  <c r="J1828" i="61"/>
  <c r="G1829" i="61"/>
  <c r="I1828" i="61"/>
  <c r="E1830" i="61"/>
  <c r="H1829" i="61"/>
  <c r="M1827" i="61"/>
  <c r="N1827" i="61" s="1"/>
  <c r="K1827" i="61"/>
  <c r="O1827" i="61" s="1"/>
  <c r="J1829" i="38"/>
  <c r="L1829" i="38"/>
  <c r="G1829" i="38"/>
  <c r="I1828" i="38"/>
  <c r="H1830" i="38"/>
  <c r="E1831" i="38"/>
  <c r="K1827" i="38"/>
  <c r="O1827" i="38" s="1"/>
  <c r="M1827" i="38"/>
  <c r="N1827" i="38" s="1"/>
  <c r="I1829" i="23"/>
  <c r="G1830" i="23"/>
  <c r="J1828" i="23"/>
  <c r="L1828" i="23"/>
  <c r="E1830" i="23"/>
  <c r="H1829" i="23"/>
  <c r="O1827" i="23"/>
  <c r="M1828" i="23"/>
  <c r="K1828" i="23"/>
  <c r="N1827" i="23"/>
  <c r="O1826" i="12"/>
  <c r="E1829" i="12"/>
  <c r="H1828" i="12"/>
  <c r="N1826" i="12"/>
  <c r="L1827" i="12"/>
  <c r="J1827" i="12"/>
  <c r="M1827" i="12"/>
  <c r="K1827" i="12"/>
  <c r="G1829" i="12"/>
  <c r="I1828" i="12"/>
  <c r="E1831" i="61" l="1"/>
  <c r="H1830" i="61"/>
  <c r="J1829" i="61"/>
  <c r="L1829" i="61"/>
  <c r="I1829" i="61"/>
  <c r="G1830" i="61"/>
  <c r="M1828" i="61"/>
  <c r="N1828" i="61" s="1"/>
  <c r="K1828" i="61"/>
  <c r="O1828" i="61" s="1"/>
  <c r="M1828" i="38"/>
  <c r="N1828" i="38" s="1"/>
  <c r="K1828" i="38"/>
  <c r="O1828" i="38" s="1"/>
  <c r="L1830" i="38"/>
  <c r="J1830" i="38"/>
  <c r="G1830" i="38"/>
  <c r="I1829" i="38"/>
  <c r="E1832" i="38"/>
  <c r="H1831" i="38"/>
  <c r="L1829" i="23"/>
  <c r="J1829" i="23"/>
  <c r="H1830" i="23"/>
  <c r="E1831" i="23"/>
  <c r="N1828" i="23"/>
  <c r="O1828" i="23"/>
  <c r="G1831" i="23"/>
  <c r="I1830" i="23"/>
  <c r="M1829" i="23"/>
  <c r="K1829" i="23"/>
  <c r="N1827" i="12"/>
  <c r="O1827" i="12"/>
  <c r="L1828" i="12"/>
  <c r="J1828" i="12"/>
  <c r="G1830" i="12"/>
  <c r="I1829" i="12"/>
  <c r="K1828" i="12"/>
  <c r="M1828" i="12"/>
  <c r="E1830" i="12"/>
  <c r="H1829" i="12"/>
  <c r="M1829" i="61" l="1"/>
  <c r="N1829" i="61" s="1"/>
  <c r="K1829" i="61"/>
  <c r="O1829" i="61"/>
  <c r="G1831" i="61"/>
  <c r="I1830" i="61"/>
  <c r="L1830" i="61"/>
  <c r="J1830" i="61"/>
  <c r="E1832" i="61"/>
  <c r="H1831" i="61"/>
  <c r="J1831" i="38"/>
  <c r="L1831" i="38"/>
  <c r="G1831" i="38"/>
  <c r="I1830" i="38"/>
  <c r="K1829" i="38"/>
  <c r="O1829" i="38" s="1"/>
  <c r="M1829" i="38"/>
  <c r="N1829" i="38" s="1"/>
  <c r="H1832" i="38"/>
  <c r="E1833" i="38"/>
  <c r="L1830" i="23"/>
  <c r="J1830" i="23"/>
  <c r="I1831" i="23"/>
  <c r="G1832" i="23"/>
  <c r="E1832" i="23"/>
  <c r="H1831" i="23"/>
  <c r="O1829" i="23"/>
  <c r="M1830" i="23"/>
  <c r="K1830" i="23"/>
  <c r="N1829" i="23"/>
  <c r="N1828" i="12"/>
  <c r="O1828" i="12"/>
  <c r="M1829" i="12"/>
  <c r="K1829" i="12"/>
  <c r="G1831" i="12"/>
  <c r="I1830" i="12"/>
  <c r="L1829" i="12"/>
  <c r="J1829" i="12"/>
  <c r="E1831" i="12"/>
  <c r="H1830" i="12"/>
  <c r="M1830" i="61" l="1"/>
  <c r="K1830" i="61"/>
  <c r="O1830" i="61"/>
  <c r="I1831" i="61"/>
  <c r="G1832" i="61"/>
  <c r="J1831" i="61"/>
  <c r="L1831" i="61"/>
  <c r="N1830" i="61"/>
  <c r="E1833" i="61"/>
  <c r="H1832" i="61"/>
  <c r="L1832" i="38"/>
  <c r="J1832" i="38"/>
  <c r="M1830" i="38"/>
  <c r="N1830" i="38" s="1"/>
  <c r="K1830" i="38"/>
  <c r="O1830" i="38" s="1"/>
  <c r="G1832" i="38"/>
  <c r="I1831" i="38"/>
  <c r="E1834" i="38"/>
  <c r="H1833" i="38"/>
  <c r="O1829" i="12"/>
  <c r="H1832" i="23"/>
  <c r="E1833" i="23"/>
  <c r="G1833" i="23"/>
  <c r="I1832" i="23"/>
  <c r="K1831" i="23"/>
  <c r="M1831" i="23"/>
  <c r="O1830" i="23"/>
  <c r="L1831" i="23"/>
  <c r="J1831" i="23"/>
  <c r="N1830" i="23"/>
  <c r="N1829" i="12"/>
  <c r="G1832" i="12"/>
  <c r="I1831" i="12"/>
  <c r="M1830" i="12"/>
  <c r="K1830" i="12"/>
  <c r="L1830" i="12"/>
  <c r="J1830" i="12"/>
  <c r="E1832" i="12"/>
  <c r="H1831" i="12"/>
  <c r="M1831" i="61" l="1"/>
  <c r="K1831" i="61"/>
  <c r="N1831" i="61"/>
  <c r="L1832" i="61"/>
  <c r="J1832" i="61"/>
  <c r="O1831" i="61"/>
  <c r="G1833" i="61"/>
  <c r="I1832" i="61"/>
  <c r="E1834" i="61"/>
  <c r="H1833" i="61"/>
  <c r="K1831" i="38"/>
  <c r="O1831" i="38" s="1"/>
  <c r="M1831" i="38"/>
  <c r="N1831" i="38" s="1"/>
  <c r="H1834" i="38"/>
  <c r="E1835" i="38"/>
  <c r="G1833" i="38"/>
  <c r="I1832" i="38"/>
  <c r="J1833" i="38"/>
  <c r="L1833" i="38"/>
  <c r="N1831" i="23"/>
  <c r="I1833" i="23"/>
  <c r="G1834" i="23"/>
  <c r="M1832" i="23"/>
  <c r="K1832" i="23"/>
  <c r="E1834" i="23"/>
  <c r="H1833" i="23"/>
  <c r="O1831" i="23"/>
  <c r="L1832" i="23"/>
  <c r="J1832" i="23"/>
  <c r="O1830" i="12"/>
  <c r="N1830" i="12"/>
  <c r="K1831" i="12"/>
  <c r="M1831" i="12"/>
  <c r="E1833" i="12"/>
  <c r="H1832" i="12"/>
  <c r="G1833" i="12"/>
  <c r="I1832" i="12"/>
  <c r="J1831" i="12"/>
  <c r="L1831" i="12"/>
  <c r="M1832" i="61" l="1"/>
  <c r="K1832" i="61"/>
  <c r="N1832" i="61"/>
  <c r="J1833" i="61"/>
  <c r="L1833" i="61"/>
  <c r="I1833" i="61"/>
  <c r="G1834" i="61"/>
  <c r="O1832" i="61"/>
  <c r="E1835" i="61"/>
  <c r="H1834" i="61"/>
  <c r="G1834" i="38"/>
  <c r="I1833" i="38"/>
  <c r="M1832" i="38"/>
  <c r="N1832" i="38" s="1"/>
  <c r="K1832" i="38"/>
  <c r="O1832" i="38" s="1"/>
  <c r="E1836" i="38"/>
  <c r="H1835" i="38"/>
  <c r="L1834" i="38"/>
  <c r="J1834" i="38"/>
  <c r="N1832" i="23"/>
  <c r="O1832" i="23"/>
  <c r="L1833" i="23"/>
  <c r="J1833" i="23"/>
  <c r="H1834" i="23"/>
  <c r="E1835" i="23"/>
  <c r="G1835" i="23"/>
  <c r="I1834" i="23"/>
  <c r="M1833" i="23"/>
  <c r="K1833" i="23"/>
  <c r="O1831" i="12"/>
  <c r="N1831" i="12"/>
  <c r="M1832" i="12"/>
  <c r="K1832" i="12"/>
  <c r="G1834" i="12"/>
  <c r="I1833" i="12"/>
  <c r="E1834" i="12"/>
  <c r="H1833" i="12"/>
  <c r="J1832" i="12"/>
  <c r="L1832" i="12"/>
  <c r="M1833" i="61" l="1"/>
  <c r="K1833" i="61"/>
  <c r="O1833" i="61" s="1"/>
  <c r="G1835" i="61"/>
  <c r="I1834" i="61"/>
  <c r="L1834" i="61"/>
  <c r="J1834" i="61"/>
  <c r="N1833" i="61"/>
  <c r="E1836" i="61"/>
  <c r="H1835" i="61"/>
  <c r="J1835" i="38"/>
  <c r="L1835" i="38"/>
  <c r="K1833" i="38"/>
  <c r="O1833" i="38" s="1"/>
  <c r="M1833" i="38"/>
  <c r="N1833" i="38" s="1"/>
  <c r="H1836" i="38"/>
  <c r="E1837" i="38"/>
  <c r="G1835" i="38"/>
  <c r="I1834" i="38"/>
  <c r="M1834" i="23"/>
  <c r="K1834" i="23"/>
  <c r="I1835" i="23"/>
  <c r="G1836" i="23"/>
  <c r="E1836" i="23"/>
  <c r="H1835" i="23"/>
  <c r="O1833" i="23"/>
  <c r="L1834" i="23"/>
  <c r="N1834" i="23" s="1"/>
  <c r="J1834" i="23"/>
  <c r="N1833" i="23"/>
  <c r="O1832" i="12"/>
  <c r="N1832" i="12"/>
  <c r="J1833" i="12"/>
  <c r="L1833" i="12"/>
  <c r="E1835" i="12"/>
  <c r="H1834" i="12"/>
  <c r="G1835" i="12"/>
  <c r="I1834" i="12"/>
  <c r="K1833" i="12"/>
  <c r="M1833" i="12"/>
  <c r="I1835" i="61" l="1"/>
  <c r="G1836" i="61"/>
  <c r="M1834" i="61"/>
  <c r="N1834" i="61" s="1"/>
  <c r="K1834" i="61"/>
  <c r="O1834" i="61" s="1"/>
  <c r="J1835" i="61"/>
  <c r="L1835" i="61"/>
  <c r="E1837" i="61"/>
  <c r="H1836" i="61"/>
  <c r="E1838" i="38"/>
  <c r="H1837" i="38"/>
  <c r="L1836" i="38"/>
  <c r="J1836" i="38"/>
  <c r="M1834" i="38"/>
  <c r="N1834" i="38" s="1"/>
  <c r="K1834" i="38"/>
  <c r="O1834" i="38" s="1"/>
  <c r="G1836" i="38"/>
  <c r="I1835" i="38"/>
  <c r="L1835" i="23"/>
  <c r="J1835" i="23"/>
  <c r="H1836" i="23"/>
  <c r="E1837" i="23"/>
  <c r="G1837" i="23"/>
  <c r="I1836" i="23"/>
  <c r="M1835" i="23"/>
  <c r="K1835" i="23"/>
  <c r="O1834" i="23"/>
  <c r="G1836" i="12"/>
  <c r="I1835" i="12"/>
  <c r="E1836" i="12"/>
  <c r="H1835" i="12"/>
  <c r="K1834" i="12"/>
  <c r="M1834" i="12"/>
  <c r="N1833" i="12"/>
  <c r="L1834" i="12"/>
  <c r="J1834" i="12"/>
  <c r="O1833" i="12"/>
  <c r="G1837" i="61" l="1"/>
  <c r="I1836" i="61"/>
  <c r="M1835" i="61"/>
  <c r="N1835" i="61" s="1"/>
  <c r="K1835" i="61"/>
  <c r="O1835" i="61"/>
  <c r="L1836" i="61"/>
  <c r="J1836" i="61"/>
  <c r="E1838" i="61"/>
  <c r="H1837" i="61"/>
  <c r="G1837" i="38"/>
  <c r="I1836" i="38"/>
  <c r="J1837" i="38"/>
  <c r="L1837" i="38"/>
  <c r="K1835" i="38"/>
  <c r="O1835" i="38" s="1"/>
  <c r="M1835" i="38"/>
  <c r="N1835" i="38" s="1"/>
  <c r="H1838" i="38"/>
  <c r="E1839" i="38"/>
  <c r="J1836" i="23"/>
  <c r="L1836" i="23"/>
  <c r="M1836" i="23"/>
  <c r="K1836" i="23"/>
  <c r="O1835" i="23"/>
  <c r="I1837" i="23"/>
  <c r="G1838" i="23"/>
  <c r="E1838" i="23"/>
  <c r="H1837" i="23"/>
  <c r="N1835" i="23"/>
  <c r="N1834" i="12"/>
  <c r="E1837" i="12"/>
  <c r="H1836" i="12"/>
  <c r="M1835" i="12"/>
  <c r="K1835" i="12"/>
  <c r="L1835" i="12"/>
  <c r="J1835" i="12"/>
  <c r="O1834" i="12"/>
  <c r="G1837" i="12"/>
  <c r="I1836" i="12"/>
  <c r="M1836" i="61" l="1"/>
  <c r="N1836" i="61" s="1"/>
  <c r="K1836" i="61"/>
  <c r="J1837" i="61"/>
  <c r="L1837" i="61"/>
  <c r="I1837" i="61"/>
  <c r="G1838" i="61"/>
  <c r="O1836" i="61"/>
  <c r="E1839" i="61"/>
  <c r="H1838" i="61"/>
  <c r="M1836" i="38"/>
  <c r="N1836" i="38" s="1"/>
  <c r="K1836" i="38"/>
  <c r="O1836" i="38" s="1"/>
  <c r="G1838" i="38"/>
  <c r="I1837" i="38"/>
  <c r="E1840" i="38"/>
  <c r="H1839" i="38"/>
  <c r="L1838" i="38"/>
  <c r="J1838" i="38"/>
  <c r="N1836" i="23"/>
  <c r="M1837" i="23"/>
  <c r="K1837" i="23"/>
  <c r="G1839" i="23"/>
  <c r="I1838" i="23"/>
  <c r="H1838" i="23"/>
  <c r="E1839" i="23"/>
  <c r="L1837" i="23"/>
  <c r="J1837" i="23"/>
  <c r="O1836" i="23"/>
  <c r="O1835" i="12"/>
  <c r="N1835" i="12"/>
  <c r="G1838" i="12"/>
  <c r="I1837" i="12"/>
  <c r="L1836" i="12"/>
  <c r="J1836" i="12"/>
  <c r="M1836" i="12"/>
  <c r="K1836" i="12"/>
  <c r="E1838" i="12"/>
  <c r="H1837" i="12"/>
  <c r="G1839" i="61" l="1"/>
  <c r="I1838" i="61"/>
  <c r="M1837" i="61"/>
  <c r="N1837" i="61" s="1"/>
  <c r="K1837" i="61"/>
  <c r="O1837" i="61" s="1"/>
  <c r="L1838" i="61"/>
  <c r="J1838" i="61"/>
  <c r="E1840" i="61"/>
  <c r="H1839" i="61"/>
  <c r="J1839" i="38"/>
  <c r="L1839" i="38"/>
  <c r="K1837" i="38"/>
  <c r="O1837" i="38" s="1"/>
  <c r="M1837" i="38"/>
  <c r="N1837" i="38" s="1"/>
  <c r="H1840" i="38"/>
  <c r="E1841" i="38"/>
  <c r="G1839" i="38"/>
  <c r="I1838" i="38"/>
  <c r="O1837" i="23"/>
  <c r="E1840" i="23"/>
  <c r="H1839" i="23"/>
  <c r="M1838" i="23"/>
  <c r="K1838" i="23"/>
  <c r="I1839" i="23"/>
  <c r="G1840" i="23"/>
  <c r="N1837" i="23"/>
  <c r="L1838" i="23"/>
  <c r="J1838" i="23"/>
  <c r="N1836" i="12"/>
  <c r="O1836" i="12"/>
  <c r="J1837" i="12"/>
  <c r="L1837" i="12"/>
  <c r="E1839" i="12"/>
  <c r="H1838" i="12"/>
  <c r="K1837" i="12"/>
  <c r="M1837" i="12"/>
  <c r="G1839" i="12"/>
  <c r="I1838" i="12"/>
  <c r="M1838" i="61" l="1"/>
  <c r="N1838" i="61" s="1"/>
  <c r="K1838" i="61"/>
  <c r="O1838" i="61" s="1"/>
  <c r="J1839" i="61"/>
  <c r="L1839" i="61"/>
  <c r="E1841" i="61"/>
  <c r="H1840" i="61"/>
  <c r="I1839" i="61"/>
  <c r="G1840" i="61"/>
  <c r="E1842" i="38"/>
  <c r="H1841" i="38"/>
  <c r="L1840" i="38"/>
  <c r="J1840" i="38"/>
  <c r="G1840" i="38"/>
  <c r="I1839" i="38"/>
  <c r="M1838" i="38"/>
  <c r="N1838" i="38" s="1"/>
  <c r="K1838" i="38"/>
  <c r="O1838" i="38" s="1"/>
  <c r="N1837" i="12"/>
  <c r="O1837" i="12"/>
  <c r="N1838" i="23"/>
  <c r="O1838" i="23"/>
  <c r="G1841" i="23"/>
  <c r="I1840" i="23"/>
  <c r="K1839" i="23"/>
  <c r="M1839" i="23"/>
  <c r="L1839" i="23"/>
  <c r="J1839" i="23"/>
  <c r="H1840" i="23"/>
  <c r="E1841" i="23"/>
  <c r="J1838" i="12"/>
  <c r="L1838" i="12"/>
  <c r="M1838" i="12"/>
  <c r="K1838" i="12"/>
  <c r="O1838" i="12" s="1"/>
  <c r="G1840" i="12"/>
  <c r="I1839" i="12"/>
  <c r="E1840" i="12"/>
  <c r="H1839" i="12"/>
  <c r="L1840" i="61" l="1"/>
  <c r="J1840" i="61"/>
  <c r="G1841" i="61"/>
  <c r="I1840" i="61"/>
  <c r="E1842" i="61"/>
  <c r="H1841" i="61"/>
  <c r="M1839" i="61"/>
  <c r="N1839" i="61" s="1"/>
  <c r="K1839" i="61"/>
  <c r="O1839" i="61" s="1"/>
  <c r="K1839" i="38"/>
  <c r="O1839" i="38" s="1"/>
  <c r="M1839" i="38"/>
  <c r="N1839" i="38" s="1"/>
  <c r="G1841" i="38"/>
  <c r="I1840" i="38"/>
  <c r="J1841" i="38"/>
  <c r="L1841" i="38"/>
  <c r="H1842" i="38"/>
  <c r="E1843" i="38"/>
  <c r="O1839" i="23"/>
  <c r="N1839" i="23"/>
  <c r="L1840" i="23"/>
  <c r="J1840" i="23"/>
  <c r="M1840" i="23"/>
  <c r="K1840" i="23"/>
  <c r="E1842" i="23"/>
  <c r="H1841" i="23"/>
  <c r="I1841" i="23"/>
  <c r="G1842" i="23"/>
  <c r="N1838" i="12"/>
  <c r="K1839" i="12"/>
  <c r="M1839" i="12"/>
  <c r="L1839" i="12"/>
  <c r="J1839" i="12"/>
  <c r="E1841" i="12"/>
  <c r="H1840" i="12"/>
  <c r="G1841" i="12"/>
  <c r="I1840" i="12"/>
  <c r="I1841" i="61" l="1"/>
  <c r="G1842" i="61"/>
  <c r="M1840" i="61"/>
  <c r="K1840" i="61"/>
  <c r="O1840" i="61"/>
  <c r="N1840" i="61"/>
  <c r="E1843" i="61"/>
  <c r="H1842" i="61"/>
  <c r="J1841" i="61"/>
  <c r="L1841" i="61"/>
  <c r="M1840" i="38"/>
  <c r="N1840" i="38" s="1"/>
  <c r="K1840" i="38"/>
  <c r="O1840" i="38" s="1"/>
  <c r="G1842" i="38"/>
  <c r="I1841" i="38"/>
  <c r="E1844" i="38"/>
  <c r="H1843" i="38"/>
  <c r="L1842" i="38"/>
  <c r="J1842" i="38"/>
  <c r="L1841" i="23"/>
  <c r="J1841" i="23"/>
  <c r="M1841" i="23"/>
  <c r="K1841" i="23"/>
  <c r="O1840" i="23"/>
  <c r="G1843" i="23"/>
  <c r="I1842" i="23"/>
  <c r="H1842" i="23"/>
  <c r="E1843" i="23"/>
  <c r="N1840" i="23"/>
  <c r="O1839" i="12"/>
  <c r="G1842" i="12"/>
  <c r="I1841" i="12"/>
  <c r="E1842" i="12"/>
  <c r="H1841" i="12"/>
  <c r="L1840" i="12"/>
  <c r="J1840" i="12"/>
  <c r="K1840" i="12"/>
  <c r="M1840" i="12"/>
  <c r="N1839" i="12"/>
  <c r="L1842" i="61" l="1"/>
  <c r="J1842" i="61"/>
  <c r="G1843" i="61"/>
  <c r="I1842" i="61"/>
  <c r="E1844" i="61"/>
  <c r="H1843" i="61"/>
  <c r="O1841" i="61"/>
  <c r="M1841" i="61"/>
  <c r="N1841" i="61" s="1"/>
  <c r="K1841" i="61"/>
  <c r="K1841" i="38"/>
  <c r="O1841" i="38" s="1"/>
  <c r="M1841" i="38"/>
  <c r="N1841" i="38" s="1"/>
  <c r="G1843" i="38"/>
  <c r="I1842" i="38"/>
  <c r="J1843" i="38"/>
  <c r="L1843" i="38"/>
  <c r="H1844" i="38"/>
  <c r="E1845" i="38"/>
  <c r="M1842" i="23"/>
  <c r="K1842" i="23"/>
  <c r="L1842" i="23"/>
  <c r="N1842" i="23" s="1"/>
  <c r="J1842" i="23"/>
  <c r="O1842" i="23" s="1"/>
  <c r="O1841" i="23"/>
  <c r="I1843" i="23"/>
  <c r="G1844" i="23"/>
  <c r="E1844" i="23"/>
  <c r="H1843" i="23"/>
  <c r="N1841" i="23"/>
  <c r="N1840" i="12"/>
  <c r="E1843" i="12"/>
  <c r="H1842" i="12"/>
  <c r="K1841" i="12"/>
  <c r="M1841" i="12"/>
  <c r="O1840" i="12"/>
  <c r="J1841" i="12"/>
  <c r="L1841" i="12"/>
  <c r="G1843" i="12"/>
  <c r="I1842" i="12"/>
  <c r="M1842" i="61" l="1"/>
  <c r="K1842" i="61"/>
  <c r="O1842" i="61" s="1"/>
  <c r="I1843" i="61"/>
  <c r="G1844" i="61"/>
  <c r="E1845" i="61"/>
  <c r="H1844" i="61"/>
  <c r="J1843" i="61"/>
  <c r="L1843" i="61"/>
  <c r="N1842" i="61"/>
  <c r="M1842" i="38"/>
  <c r="N1842" i="38" s="1"/>
  <c r="K1842" i="38"/>
  <c r="O1842" i="38" s="1"/>
  <c r="G1844" i="38"/>
  <c r="I1843" i="38"/>
  <c r="L1844" i="38"/>
  <c r="J1844" i="38"/>
  <c r="E1846" i="38"/>
  <c r="H1845" i="38"/>
  <c r="G1845" i="23"/>
  <c r="I1844" i="23"/>
  <c r="M1843" i="23"/>
  <c r="K1843" i="23"/>
  <c r="H1844" i="23"/>
  <c r="E1845" i="23"/>
  <c r="L1843" i="23"/>
  <c r="N1843" i="23" s="1"/>
  <c r="J1843" i="23"/>
  <c r="O1843" i="23" s="1"/>
  <c r="N1841" i="12"/>
  <c r="L1842" i="12"/>
  <c r="J1842" i="12"/>
  <c r="O1841" i="12"/>
  <c r="E1844" i="12"/>
  <c r="H1843" i="12"/>
  <c r="K1842" i="12"/>
  <c r="M1842" i="12"/>
  <c r="G1844" i="12"/>
  <c r="I1843" i="12"/>
  <c r="G1845" i="61" l="1"/>
  <c r="I1844" i="61"/>
  <c r="M1843" i="61"/>
  <c r="K1843" i="61"/>
  <c r="O1843" i="61" s="1"/>
  <c r="L1844" i="61"/>
  <c r="J1844" i="61"/>
  <c r="N1843" i="61"/>
  <c r="E1846" i="61"/>
  <c r="H1845" i="61"/>
  <c r="K1843" i="38"/>
  <c r="O1843" i="38" s="1"/>
  <c r="M1843" i="38"/>
  <c r="N1843" i="38" s="1"/>
  <c r="G1845" i="38"/>
  <c r="I1844" i="38"/>
  <c r="J1845" i="38"/>
  <c r="L1845" i="38"/>
  <c r="H1846" i="38"/>
  <c r="E1847" i="38"/>
  <c r="E1846" i="23"/>
  <c r="H1845" i="23"/>
  <c r="M1844" i="23"/>
  <c r="K1844" i="23"/>
  <c r="J1844" i="23"/>
  <c r="O1844" i="23" s="1"/>
  <c r="L1844" i="23"/>
  <c r="N1844" i="23" s="1"/>
  <c r="I1845" i="23"/>
  <c r="G1846" i="23"/>
  <c r="L1843" i="12"/>
  <c r="J1843" i="12"/>
  <c r="G1845" i="12"/>
  <c r="I1844" i="12"/>
  <c r="E1845" i="12"/>
  <c r="H1844" i="12"/>
  <c r="O1842" i="12"/>
  <c r="M1843" i="12"/>
  <c r="K1843" i="12"/>
  <c r="N1842" i="12"/>
  <c r="M1844" i="61" l="1"/>
  <c r="K1844" i="61"/>
  <c r="N1844" i="61"/>
  <c r="J1845" i="61"/>
  <c r="L1845" i="61"/>
  <c r="I1845" i="61"/>
  <c r="G1846" i="61"/>
  <c r="O1844" i="61"/>
  <c r="E1847" i="61"/>
  <c r="H1846" i="61"/>
  <c r="M1844" i="38"/>
  <c r="N1844" i="38" s="1"/>
  <c r="K1844" i="38"/>
  <c r="O1844" i="38" s="1"/>
  <c r="G1846" i="38"/>
  <c r="I1845" i="38"/>
  <c r="E1848" i="38"/>
  <c r="H1847" i="38"/>
  <c r="L1846" i="38"/>
  <c r="J1846" i="38"/>
  <c r="G1847" i="23"/>
  <c r="I1846" i="23"/>
  <c r="M1845" i="23"/>
  <c r="K1845" i="23"/>
  <c r="L1845" i="23"/>
  <c r="N1845" i="23" s="1"/>
  <c r="J1845" i="23"/>
  <c r="O1845" i="23" s="1"/>
  <c r="H1846" i="23"/>
  <c r="E1847" i="23"/>
  <c r="M1844" i="12"/>
  <c r="K1844" i="12"/>
  <c r="G1846" i="12"/>
  <c r="I1845" i="12"/>
  <c r="E1846" i="12"/>
  <c r="H1845" i="12"/>
  <c r="O1843" i="12"/>
  <c r="L1844" i="12"/>
  <c r="N1844" i="12" s="1"/>
  <c r="J1844" i="12"/>
  <c r="N1843" i="12"/>
  <c r="G1847" i="61" l="1"/>
  <c r="I1846" i="61"/>
  <c r="L1846" i="61"/>
  <c r="J1846" i="61"/>
  <c r="M1845" i="61"/>
  <c r="N1845" i="61" s="1"/>
  <c r="K1845" i="61"/>
  <c r="O1845" i="61" s="1"/>
  <c r="E1848" i="61"/>
  <c r="H1847" i="61"/>
  <c r="K1845" i="38"/>
  <c r="O1845" i="38" s="1"/>
  <c r="M1845" i="38"/>
  <c r="N1845" i="38" s="1"/>
  <c r="H1848" i="38"/>
  <c r="E1849" i="38"/>
  <c r="J1847" i="38"/>
  <c r="L1847" i="38"/>
  <c r="G1847" i="38"/>
  <c r="I1846" i="38"/>
  <c r="L1846" i="23"/>
  <c r="J1846" i="23"/>
  <c r="M1846" i="23"/>
  <c r="K1846" i="23"/>
  <c r="E1848" i="23"/>
  <c r="H1847" i="23"/>
  <c r="I1847" i="23"/>
  <c r="G1848" i="23"/>
  <c r="O1844" i="12"/>
  <c r="L1845" i="12"/>
  <c r="J1845" i="12"/>
  <c r="E1847" i="12"/>
  <c r="H1846" i="12"/>
  <c r="G1847" i="12"/>
  <c r="I1846" i="12"/>
  <c r="M1845" i="12"/>
  <c r="K1845" i="12"/>
  <c r="M1846" i="61" l="1"/>
  <c r="K1846" i="61"/>
  <c r="O1846" i="61"/>
  <c r="J1847" i="61"/>
  <c r="L1847" i="61"/>
  <c r="I1847" i="61"/>
  <c r="G1848" i="61"/>
  <c r="N1846" i="61"/>
  <c r="E1849" i="61"/>
  <c r="H1848" i="61"/>
  <c r="E1850" i="38"/>
  <c r="H1849" i="38"/>
  <c r="G1848" i="38"/>
  <c r="I1847" i="38"/>
  <c r="L1848" i="38"/>
  <c r="J1848" i="38"/>
  <c r="M1846" i="38"/>
  <c r="N1846" i="38" s="1"/>
  <c r="K1846" i="38"/>
  <c r="O1846" i="38" s="1"/>
  <c r="G1849" i="23"/>
  <c r="I1848" i="23"/>
  <c r="L1847" i="23"/>
  <c r="J1847" i="23"/>
  <c r="O1846" i="23"/>
  <c r="K1847" i="23"/>
  <c r="M1847" i="23"/>
  <c r="H1848" i="23"/>
  <c r="E1849" i="23"/>
  <c r="N1846" i="23"/>
  <c r="G1848" i="12"/>
  <c r="I1847" i="12"/>
  <c r="M1846" i="12"/>
  <c r="K1846" i="12"/>
  <c r="O1845" i="12"/>
  <c r="L1846" i="12"/>
  <c r="N1846" i="12" s="1"/>
  <c r="J1846" i="12"/>
  <c r="E1848" i="12"/>
  <c r="H1847" i="12"/>
  <c r="N1845" i="12"/>
  <c r="M1847" i="61" l="1"/>
  <c r="N1847" i="61" s="1"/>
  <c r="K1847" i="61"/>
  <c r="G1849" i="61"/>
  <c r="I1848" i="61"/>
  <c r="L1848" i="61"/>
  <c r="J1848" i="61"/>
  <c r="O1847" i="61"/>
  <c r="E1850" i="61"/>
  <c r="H1849" i="61"/>
  <c r="G1849" i="38"/>
  <c r="I1848" i="38"/>
  <c r="J1849" i="38"/>
  <c r="L1849" i="38"/>
  <c r="H1850" i="38"/>
  <c r="E1851" i="38"/>
  <c r="K1847" i="38"/>
  <c r="O1847" i="38" s="1"/>
  <c r="M1847" i="38"/>
  <c r="N1847" i="38" s="1"/>
  <c r="O1846" i="12"/>
  <c r="L1848" i="23"/>
  <c r="J1848" i="23"/>
  <c r="N1847" i="23"/>
  <c r="M1848" i="23"/>
  <c r="K1848" i="23"/>
  <c r="O1847" i="23"/>
  <c r="E1850" i="23"/>
  <c r="H1849" i="23"/>
  <c r="I1849" i="23"/>
  <c r="G1850" i="23"/>
  <c r="E1849" i="12"/>
  <c r="H1848" i="12"/>
  <c r="M1847" i="12"/>
  <c r="K1847" i="12"/>
  <c r="J1847" i="12"/>
  <c r="L1847" i="12"/>
  <c r="G1849" i="12"/>
  <c r="I1848" i="12"/>
  <c r="I1849" i="61" l="1"/>
  <c r="G1850" i="61"/>
  <c r="M1848" i="61"/>
  <c r="N1848" i="61" s="1"/>
  <c r="K1848" i="61"/>
  <c r="O1848" i="61" s="1"/>
  <c r="J1849" i="61"/>
  <c r="L1849" i="61"/>
  <c r="E1851" i="61"/>
  <c r="H1850" i="61"/>
  <c r="G1850" i="38"/>
  <c r="I1849" i="38"/>
  <c r="L1850" i="38"/>
  <c r="J1850" i="38"/>
  <c r="E1852" i="38"/>
  <c r="H1851" i="38"/>
  <c r="M1848" i="38"/>
  <c r="N1848" i="38" s="1"/>
  <c r="K1848" i="38"/>
  <c r="O1848" i="38" s="1"/>
  <c r="N1847" i="12"/>
  <c r="L1849" i="23"/>
  <c r="J1849" i="23"/>
  <c r="H1850" i="23"/>
  <c r="E1851" i="23"/>
  <c r="I1850" i="23"/>
  <c r="G1851" i="23"/>
  <c r="O1848" i="23"/>
  <c r="M1849" i="23"/>
  <c r="K1849" i="23"/>
  <c r="N1848" i="23"/>
  <c r="G1850" i="12"/>
  <c r="I1849" i="12"/>
  <c r="K1848" i="12"/>
  <c r="M1848" i="12"/>
  <c r="O1847" i="12"/>
  <c r="L1848" i="12"/>
  <c r="J1848" i="12"/>
  <c r="E1850" i="12"/>
  <c r="H1849" i="12"/>
  <c r="G1851" i="61" l="1"/>
  <c r="I1850" i="61"/>
  <c r="M1849" i="61"/>
  <c r="N1849" i="61" s="1"/>
  <c r="K1849" i="61"/>
  <c r="O1849" i="61"/>
  <c r="L1850" i="61"/>
  <c r="J1850" i="61"/>
  <c r="E1852" i="61"/>
  <c r="H1851" i="61"/>
  <c r="K1849" i="38"/>
  <c r="O1849" i="38" s="1"/>
  <c r="M1849" i="38"/>
  <c r="N1849" i="38" s="1"/>
  <c r="J1851" i="38"/>
  <c r="L1851" i="38"/>
  <c r="G1851" i="38"/>
  <c r="I1850" i="38"/>
  <c r="H1852" i="38"/>
  <c r="E1853" i="38"/>
  <c r="E1852" i="23"/>
  <c r="H1851" i="23"/>
  <c r="L1850" i="23"/>
  <c r="J1850" i="23"/>
  <c r="M1850" i="23"/>
  <c r="K1850" i="23"/>
  <c r="O1849" i="23"/>
  <c r="I1851" i="23"/>
  <c r="G1852" i="23"/>
  <c r="N1849" i="23"/>
  <c r="N1848" i="12"/>
  <c r="O1848" i="12"/>
  <c r="E1851" i="12"/>
  <c r="H1850" i="12"/>
  <c r="M1849" i="12"/>
  <c r="K1849" i="12"/>
  <c r="J1849" i="12"/>
  <c r="L1849" i="12"/>
  <c r="G1851" i="12"/>
  <c r="I1850" i="12"/>
  <c r="M1850" i="61" l="1"/>
  <c r="K1850" i="61"/>
  <c r="O1850" i="61" s="1"/>
  <c r="N1850" i="61"/>
  <c r="J1851" i="61"/>
  <c r="L1851" i="61"/>
  <c r="I1851" i="61"/>
  <c r="G1852" i="61"/>
  <c r="E1853" i="61"/>
  <c r="H1852" i="61"/>
  <c r="M1850" i="38"/>
  <c r="N1850" i="38" s="1"/>
  <c r="K1850" i="38"/>
  <c r="O1850" i="38" s="1"/>
  <c r="L1852" i="38"/>
  <c r="J1852" i="38"/>
  <c r="G1852" i="38"/>
  <c r="I1851" i="38"/>
  <c r="E1854" i="38"/>
  <c r="H1853" i="38"/>
  <c r="N1849" i="12"/>
  <c r="M1851" i="23"/>
  <c r="K1851" i="23"/>
  <c r="N1850" i="23"/>
  <c r="L1851" i="23"/>
  <c r="J1851" i="23"/>
  <c r="O1851" i="23" s="1"/>
  <c r="O1850" i="23"/>
  <c r="G1853" i="23"/>
  <c r="I1852" i="23"/>
  <c r="H1852" i="23"/>
  <c r="E1853" i="23"/>
  <c r="O1849" i="12"/>
  <c r="G1852" i="12"/>
  <c r="I1851" i="12"/>
  <c r="L1850" i="12"/>
  <c r="J1850" i="12"/>
  <c r="E1852" i="12"/>
  <c r="H1851" i="12"/>
  <c r="M1850" i="12"/>
  <c r="K1850" i="12"/>
  <c r="G1853" i="61" l="1"/>
  <c r="I1852" i="61"/>
  <c r="M1851" i="61"/>
  <c r="K1851" i="61"/>
  <c r="O1851" i="61"/>
  <c r="L1852" i="61"/>
  <c r="J1852" i="61"/>
  <c r="N1851" i="61"/>
  <c r="E1854" i="61"/>
  <c r="H1853" i="61"/>
  <c r="K1851" i="38"/>
  <c r="O1851" i="38" s="1"/>
  <c r="M1851" i="38"/>
  <c r="N1851" i="38" s="1"/>
  <c r="G1853" i="38"/>
  <c r="I1852" i="38"/>
  <c r="J1853" i="38"/>
  <c r="L1853" i="38"/>
  <c r="H1854" i="38"/>
  <c r="E1855" i="38"/>
  <c r="M1852" i="23"/>
  <c r="K1852" i="23"/>
  <c r="J1852" i="23"/>
  <c r="O1852" i="23" s="1"/>
  <c r="L1852" i="23"/>
  <c r="N1852" i="23" s="1"/>
  <c r="I1853" i="23"/>
  <c r="G1854" i="23"/>
  <c r="N1851" i="23"/>
  <c r="E1854" i="23"/>
  <c r="H1853" i="23"/>
  <c r="O1850" i="12"/>
  <c r="E1853" i="12"/>
  <c r="H1852" i="12"/>
  <c r="M1851" i="12"/>
  <c r="K1851" i="12"/>
  <c r="L1851" i="12"/>
  <c r="J1851" i="12"/>
  <c r="N1850" i="12"/>
  <c r="G1853" i="12"/>
  <c r="I1852" i="12"/>
  <c r="M1852" i="61" l="1"/>
  <c r="N1852" i="61" s="1"/>
  <c r="K1852" i="61"/>
  <c r="O1852" i="61" s="1"/>
  <c r="J1853" i="61"/>
  <c r="L1853" i="61"/>
  <c r="E1855" i="61"/>
  <c r="H1854" i="61"/>
  <c r="I1853" i="61"/>
  <c r="G1854" i="61"/>
  <c r="G1854" i="38"/>
  <c r="I1853" i="38"/>
  <c r="E1856" i="38"/>
  <c r="H1855" i="38"/>
  <c r="M1852" i="38"/>
  <c r="N1852" i="38" s="1"/>
  <c r="K1852" i="38"/>
  <c r="O1852" i="38" s="1"/>
  <c r="L1854" i="38"/>
  <c r="J1854" i="38"/>
  <c r="G1855" i="23"/>
  <c r="I1854" i="23"/>
  <c r="M1853" i="23"/>
  <c r="K1853" i="23"/>
  <c r="H1854" i="23"/>
  <c r="E1855" i="23"/>
  <c r="L1853" i="23"/>
  <c r="N1853" i="23" s="1"/>
  <c r="J1853" i="23"/>
  <c r="O1853" i="23" s="1"/>
  <c r="O1851" i="12"/>
  <c r="N1851" i="12"/>
  <c r="L1852" i="12"/>
  <c r="J1852" i="12"/>
  <c r="E1854" i="12"/>
  <c r="H1853" i="12"/>
  <c r="K1852" i="12"/>
  <c r="M1852" i="12"/>
  <c r="G1854" i="12"/>
  <c r="I1853" i="12"/>
  <c r="E1856" i="61" l="1"/>
  <c r="H1855" i="61"/>
  <c r="L1854" i="61"/>
  <c r="J1854" i="61"/>
  <c r="G1855" i="61"/>
  <c r="I1854" i="61"/>
  <c r="M1853" i="61"/>
  <c r="N1853" i="61" s="1"/>
  <c r="K1853" i="61"/>
  <c r="O1853" i="61" s="1"/>
  <c r="J1855" i="38"/>
  <c r="L1855" i="38"/>
  <c r="K1853" i="38"/>
  <c r="O1853" i="38" s="1"/>
  <c r="M1853" i="38"/>
  <c r="N1853" i="38" s="1"/>
  <c r="H1856" i="38"/>
  <c r="E1857" i="38"/>
  <c r="G1855" i="38"/>
  <c r="I1854" i="38"/>
  <c r="L1854" i="23"/>
  <c r="J1854" i="23"/>
  <c r="M1854" i="23"/>
  <c r="K1854" i="23"/>
  <c r="E1856" i="23"/>
  <c r="H1855" i="23"/>
  <c r="I1855" i="23"/>
  <c r="G1856" i="23"/>
  <c r="G1855" i="12"/>
  <c r="I1854" i="12"/>
  <c r="E1855" i="12"/>
  <c r="H1854" i="12"/>
  <c r="M1853" i="12"/>
  <c r="K1853" i="12"/>
  <c r="J1853" i="12"/>
  <c r="L1853" i="12"/>
  <c r="N1853" i="12" s="1"/>
  <c r="O1852" i="12"/>
  <c r="N1852" i="12"/>
  <c r="M1854" i="61" l="1"/>
  <c r="N1854" i="61" s="1"/>
  <c r="K1854" i="61"/>
  <c r="I1855" i="61"/>
  <c r="G1856" i="61"/>
  <c r="J1855" i="61"/>
  <c r="L1855" i="61"/>
  <c r="O1854" i="61"/>
  <c r="E1857" i="61"/>
  <c r="H1856" i="61"/>
  <c r="E1858" i="38"/>
  <c r="H1857" i="38"/>
  <c r="L1856" i="38"/>
  <c r="J1856" i="38"/>
  <c r="G1856" i="38"/>
  <c r="I1855" i="38"/>
  <c r="M1854" i="38"/>
  <c r="N1854" i="38" s="1"/>
  <c r="K1854" i="38"/>
  <c r="O1854" i="38" s="1"/>
  <c r="O1854" i="23"/>
  <c r="K1855" i="23"/>
  <c r="M1855" i="23"/>
  <c r="H1856" i="23"/>
  <c r="E1857" i="23"/>
  <c r="G1857" i="23"/>
  <c r="I1856" i="23"/>
  <c r="L1855" i="23"/>
  <c r="N1855" i="23" s="1"/>
  <c r="J1855" i="23"/>
  <c r="N1854" i="23"/>
  <c r="O1853" i="12"/>
  <c r="L1854" i="12"/>
  <c r="J1854" i="12"/>
  <c r="E1856" i="12"/>
  <c r="H1855" i="12"/>
  <c r="M1854" i="12"/>
  <c r="K1854" i="12"/>
  <c r="G1856" i="12"/>
  <c r="I1855" i="12"/>
  <c r="G1857" i="61" l="1"/>
  <c r="I1856" i="61"/>
  <c r="M1855" i="61"/>
  <c r="K1855" i="61"/>
  <c r="O1855" i="61"/>
  <c r="L1856" i="61"/>
  <c r="J1856" i="61"/>
  <c r="N1855" i="61"/>
  <c r="E1858" i="61"/>
  <c r="H1857" i="61"/>
  <c r="J1857" i="38"/>
  <c r="L1857" i="38"/>
  <c r="K1855" i="38"/>
  <c r="O1855" i="38" s="1"/>
  <c r="M1855" i="38"/>
  <c r="N1855" i="38" s="1"/>
  <c r="G1857" i="38"/>
  <c r="I1856" i="38"/>
  <c r="H1858" i="38"/>
  <c r="E1859" i="38"/>
  <c r="O1854" i="12"/>
  <c r="O1855" i="23"/>
  <c r="E1858" i="23"/>
  <c r="H1857" i="23"/>
  <c r="L1856" i="23"/>
  <c r="J1856" i="23"/>
  <c r="I1857" i="23"/>
  <c r="G1858" i="23"/>
  <c r="M1856" i="23"/>
  <c r="K1856" i="23"/>
  <c r="M1855" i="12"/>
  <c r="K1855" i="12"/>
  <c r="G1857" i="12"/>
  <c r="I1856" i="12"/>
  <c r="L1855" i="12"/>
  <c r="N1855" i="12" s="1"/>
  <c r="J1855" i="12"/>
  <c r="O1855" i="12" s="1"/>
  <c r="E1857" i="12"/>
  <c r="H1856" i="12"/>
  <c r="N1854" i="12"/>
  <c r="J1857" i="61" l="1"/>
  <c r="L1857" i="61"/>
  <c r="M1856" i="61"/>
  <c r="K1856" i="61"/>
  <c r="O1856" i="61" s="1"/>
  <c r="N1856" i="61"/>
  <c r="E1859" i="61"/>
  <c r="H1858" i="61"/>
  <c r="I1857" i="61"/>
  <c r="G1858" i="61"/>
  <c r="M1856" i="38"/>
  <c r="N1856" i="38" s="1"/>
  <c r="K1856" i="38"/>
  <c r="O1856" i="38" s="1"/>
  <c r="G1858" i="38"/>
  <c r="I1857" i="38"/>
  <c r="E1860" i="38"/>
  <c r="H1859" i="38"/>
  <c r="L1858" i="38"/>
  <c r="J1858" i="38"/>
  <c r="H1858" i="23"/>
  <c r="E1859" i="23"/>
  <c r="O1856" i="23"/>
  <c r="G1859" i="23"/>
  <c r="I1858" i="23"/>
  <c r="N1856" i="23"/>
  <c r="M1857" i="23"/>
  <c r="K1857" i="23"/>
  <c r="L1857" i="23"/>
  <c r="J1857" i="23"/>
  <c r="M1856" i="12"/>
  <c r="K1856" i="12"/>
  <c r="G1858" i="12"/>
  <c r="I1857" i="12"/>
  <c r="L1856" i="12"/>
  <c r="J1856" i="12"/>
  <c r="O1856" i="12" s="1"/>
  <c r="E1858" i="12"/>
  <c r="H1857" i="12"/>
  <c r="E1860" i="61" l="1"/>
  <c r="H1859" i="61"/>
  <c r="N1857" i="61"/>
  <c r="G1859" i="61"/>
  <c r="I1858" i="61"/>
  <c r="O1857" i="61"/>
  <c r="L1858" i="61"/>
  <c r="J1858" i="61"/>
  <c r="M1857" i="61"/>
  <c r="K1857" i="61"/>
  <c r="K1857" i="38"/>
  <c r="O1857" i="38" s="1"/>
  <c r="M1857" i="38"/>
  <c r="N1857" i="38" s="1"/>
  <c r="G1859" i="38"/>
  <c r="I1858" i="38"/>
  <c r="H1860" i="38"/>
  <c r="E1861" i="38"/>
  <c r="J1859" i="38"/>
  <c r="L1859" i="38"/>
  <c r="I1859" i="23"/>
  <c r="G1860" i="23"/>
  <c r="O1857" i="23"/>
  <c r="E1860" i="23"/>
  <c r="H1859" i="23"/>
  <c r="M1858" i="23"/>
  <c r="K1858" i="23"/>
  <c r="N1857" i="23"/>
  <c r="L1858" i="23"/>
  <c r="J1858" i="23"/>
  <c r="N1856" i="12"/>
  <c r="J1857" i="12"/>
  <c r="L1857" i="12"/>
  <c r="E1859" i="12"/>
  <c r="H1858" i="12"/>
  <c r="G1859" i="12"/>
  <c r="I1858" i="12"/>
  <c r="K1857" i="12"/>
  <c r="M1857" i="12"/>
  <c r="J1859" i="61" l="1"/>
  <c r="L1859" i="61"/>
  <c r="M1858" i="61"/>
  <c r="N1858" i="61" s="1"/>
  <c r="K1858" i="61"/>
  <c r="O1858" i="61" s="1"/>
  <c r="I1859" i="61"/>
  <c r="G1860" i="61"/>
  <c r="E1861" i="61"/>
  <c r="H1860" i="61"/>
  <c r="M1858" i="38"/>
  <c r="N1858" i="38" s="1"/>
  <c r="K1858" i="38"/>
  <c r="O1858" i="38" s="1"/>
  <c r="L1860" i="38"/>
  <c r="J1860" i="38"/>
  <c r="G1860" i="38"/>
  <c r="I1859" i="38"/>
  <c r="E1862" i="38"/>
  <c r="H1861" i="38"/>
  <c r="O1857" i="12"/>
  <c r="H1860" i="23"/>
  <c r="E1861" i="23"/>
  <c r="L1859" i="23"/>
  <c r="J1859" i="23"/>
  <c r="O1858" i="23"/>
  <c r="G1861" i="23"/>
  <c r="I1860" i="23"/>
  <c r="N1858" i="23"/>
  <c r="M1859" i="23"/>
  <c r="K1859" i="23"/>
  <c r="L1858" i="12"/>
  <c r="J1858" i="12"/>
  <c r="N1857" i="12"/>
  <c r="K1858" i="12"/>
  <c r="M1858" i="12"/>
  <c r="G1860" i="12"/>
  <c r="I1859" i="12"/>
  <c r="E1860" i="12"/>
  <c r="H1859" i="12"/>
  <c r="G1861" i="61" l="1"/>
  <c r="I1860" i="61"/>
  <c r="M1859" i="61"/>
  <c r="N1859" i="61" s="1"/>
  <c r="K1859" i="61"/>
  <c r="O1859" i="61" s="1"/>
  <c r="L1860" i="61"/>
  <c r="J1860" i="61"/>
  <c r="E1862" i="61"/>
  <c r="H1861" i="61"/>
  <c r="G1861" i="38"/>
  <c r="I1860" i="38"/>
  <c r="K1859" i="38"/>
  <c r="O1859" i="38" s="1"/>
  <c r="M1859" i="38"/>
  <c r="N1859" i="38" s="1"/>
  <c r="J1861" i="38"/>
  <c r="L1861" i="38"/>
  <c r="H1862" i="38"/>
  <c r="E1863" i="38"/>
  <c r="O1859" i="23"/>
  <c r="M1860" i="23"/>
  <c r="K1860" i="23"/>
  <c r="I1861" i="23"/>
  <c r="G1862" i="23"/>
  <c r="N1859" i="23"/>
  <c r="E1862" i="23"/>
  <c r="H1861" i="23"/>
  <c r="J1860" i="23"/>
  <c r="L1860" i="23"/>
  <c r="E1861" i="12"/>
  <c r="H1860" i="12"/>
  <c r="G1861" i="12"/>
  <c r="I1860" i="12"/>
  <c r="M1859" i="12"/>
  <c r="K1859" i="12"/>
  <c r="O1858" i="12"/>
  <c r="L1859" i="12"/>
  <c r="J1859" i="12"/>
  <c r="N1858" i="12"/>
  <c r="M1860" i="61" l="1"/>
  <c r="K1860" i="61"/>
  <c r="O1860" i="61" s="1"/>
  <c r="J1861" i="61"/>
  <c r="L1861" i="61"/>
  <c r="I1861" i="61"/>
  <c r="G1862" i="61"/>
  <c r="N1860" i="61"/>
  <c r="E1863" i="61"/>
  <c r="H1862" i="61"/>
  <c r="M1860" i="38"/>
  <c r="N1860" i="38" s="1"/>
  <c r="K1860" i="38"/>
  <c r="O1860" i="38" s="1"/>
  <c r="E1864" i="38"/>
  <c r="H1863" i="38"/>
  <c r="L1862" i="38"/>
  <c r="J1862" i="38"/>
  <c r="G1862" i="38"/>
  <c r="I1861" i="38"/>
  <c r="N1860" i="23"/>
  <c r="N1859" i="12"/>
  <c r="O1860" i="23"/>
  <c r="M1861" i="23"/>
  <c r="K1861" i="23"/>
  <c r="H1862" i="23"/>
  <c r="E1863" i="23"/>
  <c r="I1862" i="23"/>
  <c r="G1863" i="23"/>
  <c r="L1861" i="23"/>
  <c r="J1861" i="23"/>
  <c r="G1862" i="12"/>
  <c r="I1861" i="12"/>
  <c r="M1860" i="12"/>
  <c r="K1860" i="12"/>
  <c r="L1860" i="12"/>
  <c r="N1860" i="12" s="1"/>
  <c r="J1860" i="12"/>
  <c r="O1859" i="12"/>
  <c r="E1862" i="12"/>
  <c r="H1861" i="12"/>
  <c r="G1863" i="61" l="1"/>
  <c r="I1862" i="61"/>
  <c r="M1861" i="61"/>
  <c r="N1861" i="61" s="1"/>
  <c r="K1861" i="61"/>
  <c r="L1862" i="61"/>
  <c r="J1862" i="61"/>
  <c r="O1861" i="61"/>
  <c r="E1864" i="61"/>
  <c r="H1863" i="61"/>
  <c r="J1863" i="38"/>
  <c r="L1863" i="38"/>
  <c r="H1864" i="38"/>
  <c r="E1865" i="38"/>
  <c r="K1861" i="38"/>
  <c r="O1861" i="38" s="1"/>
  <c r="M1861" i="38"/>
  <c r="N1861" i="38" s="1"/>
  <c r="G1863" i="38"/>
  <c r="I1862" i="38"/>
  <c r="N1861" i="23"/>
  <c r="O1861" i="23"/>
  <c r="M1862" i="23"/>
  <c r="K1862" i="23"/>
  <c r="E1864" i="23"/>
  <c r="H1863" i="23"/>
  <c r="I1863" i="23"/>
  <c r="G1864" i="23"/>
  <c r="L1862" i="23"/>
  <c r="J1862" i="23"/>
  <c r="O1860" i="12"/>
  <c r="M1861" i="12"/>
  <c r="K1861" i="12"/>
  <c r="E1863" i="12"/>
  <c r="H1862" i="12"/>
  <c r="L1861" i="12"/>
  <c r="J1861" i="12"/>
  <c r="G1863" i="12"/>
  <c r="I1862" i="12"/>
  <c r="M1862" i="61" l="1"/>
  <c r="K1862" i="61"/>
  <c r="O1862" i="61" s="1"/>
  <c r="N1862" i="61"/>
  <c r="J1863" i="61"/>
  <c r="L1863" i="61"/>
  <c r="I1863" i="61"/>
  <c r="G1864" i="61"/>
  <c r="E1865" i="61"/>
  <c r="H1864" i="61"/>
  <c r="E1866" i="38"/>
  <c r="H1865" i="38"/>
  <c r="L1864" i="38"/>
  <c r="J1864" i="38"/>
  <c r="M1862" i="38"/>
  <c r="N1862" i="38" s="1"/>
  <c r="K1862" i="38"/>
  <c r="O1862" i="38" s="1"/>
  <c r="G1864" i="38"/>
  <c r="I1863" i="38"/>
  <c r="O1861" i="12"/>
  <c r="O1862" i="23"/>
  <c r="N1862" i="23"/>
  <c r="I1864" i="23"/>
  <c r="G1865" i="23"/>
  <c r="L1863" i="23"/>
  <c r="J1863" i="23"/>
  <c r="M1863" i="23"/>
  <c r="K1863" i="23"/>
  <c r="H1864" i="23"/>
  <c r="E1865" i="23"/>
  <c r="E1864" i="12"/>
  <c r="H1863" i="12"/>
  <c r="J1862" i="12"/>
  <c r="L1862" i="12"/>
  <c r="M1862" i="12"/>
  <c r="K1862" i="12"/>
  <c r="G1864" i="12"/>
  <c r="I1863" i="12"/>
  <c r="N1861" i="12"/>
  <c r="M1863" i="61" l="1"/>
  <c r="K1863" i="61"/>
  <c r="N1863" i="61"/>
  <c r="G1865" i="61"/>
  <c r="I1864" i="61"/>
  <c r="L1864" i="61"/>
  <c r="J1864" i="61"/>
  <c r="O1863" i="61"/>
  <c r="E1866" i="61"/>
  <c r="H1865" i="61"/>
  <c r="J1865" i="38"/>
  <c r="L1865" i="38"/>
  <c r="K1863" i="38"/>
  <c r="O1863" i="38" s="1"/>
  <c r="M1863" i="38"/>
  <c r="N1863" i="38" s="1"/>
  <c r="G1865" i="38"/>
  <c r="I1864" i="38"/>
  <c r="H1866" i="38"/>
  <c r="E1867" i="38"/>
  <c r="M1864" i="23"/>
  <c r="K1864" i="23"/>
  <c r="E1866" i="23"/>
  <c r="H1865" i="23"/>
  <c r="J1864" i="23"/>
  <c r="O1864" i="23" s="1"/>
  <c r="L1864" i="23"/>
  <c r="N1864" i="23" s="1"/>
  <c r="O1863" i="23"/>
  <c r="N1863" i="23"/>
  <c r="I1865" i="23"/>
  <c r="G1866" i="23"/>
  <c r="N1862" i="12"/>
  <c r="M1863" i="12"/>
  <c r="K1863" i="12"/>
  <c r="G1865" i="12"/>
  <c r="I1864" i="12"/>
  <c r="L1863" i="12"/>
  <c r="N1863" i="12" s="1"/>
  <c r="J1863" i="12"/>
  <c r="O1862" i="12"/>
  <c r="E1865" i="12"/>
  <c r="H1864" i="12"/>
  <c r="M1864" i="61" l="1"/>
  <c r="N1864" i="61" s="1"/>
  <c r="K1864" i="61"/>
  <c r="J1865" i="61"/>
  <c r="L1865" i="61"/>
  <c r="O1864" i="61"/>
  <c r="I1865" i="61"/>
  <c r="G1866" i="61"/>
  <c r="E1867" i="61"/>
  <c r="H1866" i="61"/>
  <c r="M1864" i="38"/>
  <c r="N1864" i="38" s="1"/>
  <c r="K1864" i="38"/>
  <c r="O1864" i="38" s="1"/>
  <c r="G1866" i="38"/>
  <c r="I1865" i="38"/>
  <c r="E1868" i="38"/>
  <c r="H1867" i="38"/>
  <c r="L1866" i="38"/>
  <c r="J1866" i="38"/>
  <c r="O1863" i="12"/>
  <c r="H1866" i="23"/>
  <c r="E1867" i="23"/>
  <c r="L1865" i="23"/>
  <c r="J1865" i="23"/>
  <c r="I1866" i="23"/>
  <c r="G1867" i="23"/>
  <c r="M1865" i="23"/>
  <c r="K1865" i="23"/>
  <c r="G1866" i="12"/>
  <c r="I1865" i="12"/>
  <c r="E1866" i="12"/>
  <c r="H1865" i="12"/>
  <c r="K1864" i="12"/>
  <c r="M1864" i="12"/>
  <c r="L1864" i="12"/>
  <c r="J1864" i="12"/>
  <c r="M1865" i="61" l="1"/>
  <c r="K1865" i="61"/>
  <c r="O1865" i="61"/>
  <c r="N1865" i="61"/>
  <c r="L1866" i="61"/>
  <c r="J1866" i="61"/>
  <c r="G1867" i="61"/>
  <c r="I1866" i="61"/>
  <c r="E1868" i="61"/>
  <c r="H1867" i="61"/>
  <c r="G1867" i="38"/>
  <c r="I1866" i="38"/>
  <c r="K1865" i="38"/>
  <c r="O1865" i="38" s="1"/>
  <c r="M1865" i="38"/>
  <c r="N1865" i="38" s="1"/>
  <c r="J1867" i="38"/>
  <c r="L1867" i="38"/>
  <c r="H1868" i="38"/>
  <c r="E1869" i="38"/>
  <c r="N1865" i="23"/>
  <c r="I1867" i="23"/>
  <c r="G1868" i="23"/>
  <c r="O1865" i="23"/>
  <c r="E1868" i="23"/>
  <c r="H1867" i="23"/>
  <c r="M1866" i="23"/>
  <c r="K1866" i="23"/>
  <c r="J1866" i="23"/>
  <c r="L1866" i="23"/>
  <c r="O1864" i="12"/>
  <c r="N1864" i="12"/>
  <c r="K1865" i="12"/>
  <c r="M1865" i="12"/>
  <c r="J1865" i="12"/>
  <c r="O1865" i="12" s="1"/>
  <c r="L1865" i="12"/>
  <c r="N1865" i="12" s="1"/>
  <c r="E1867" i="12"/>
  <c r="H1866" i="12"/>
  <c r="G1867" i="12"/>
  <c r="I1866" i="12"/>
  <c r="I1867" i="61" l="1"/>
  <c r="G1868" i="61"/>
  <c r="M1866" i="61"/>
  <c r="K1866" i="61"/>
  <c r="O1866" i="61" s="1"/>
  <c r="J1867" i="61"/>
  <c r="L1867" i="61"/>
  <c r="N1866" i="61"/>
  <c r="E1869" i="61"/>
  <c r="H1868" i="61"/>
  <c r="E1870" i="38"/>
  <c r="H1869" i="38"/>
  <c r="L1868" i="38"/>
  <c r="J1868" i="38"/>
  <c r="M1866" i="38"/>
  <c r="N1866" i="38" s="1"/>
  <c r="K1866" i="38"/>
  <c r="O1866" i="38" s="1"/>
  <c r="G1868" i="38"/>
  <c r="I1867" i="38"/>
  <c r="O1866" i="23"/>
  <c r="L1867" i="23"/>
  <c r="J1867" i="23"/>
  <c r="H1868" i="23"/>
  <c r="E1869" i="23"/>
  <c r="I1868" i="23"/>
  <c r="G1869" i="23"/>
  <c r="N1866" i="23"/>
  <c r="K1867" i="23"/>
  <c r="M1867" i="23"/>
  <c r="K1866" i="12"/>
  <c r="M1866" i="12"/>
  <c r="E1868" i="12"/>
  <c r="H1867" i="12"/>
  <c r="G1868" i="12"/>
  <c r="I1867" i="12"/>
  <c r="J1866" i="12"/>
  <c r="L1866" i="12"/>
  <c r="L1868" i="61" l="1"/>
  <c r="J1868" i="61"/>
  <c r="G1869" i="61"/>
  <c r="I1868" i="61"/>
  <c r="E1870" i="61"/>
  <c r="H1869" i="61"/>
  <c r="M1867" i="61"/>
  <c r="N1867" i="61" s="1"/>
  <c r="K1867" i="61"/>
  <c r="O1867" i="61" s="1"/>
  <c r="J1869" i="38"/>
  <c r="L1869" i="38"/>
  <c r="K1867" i="38"/>
  <c r="O1867" i="38" s="1"/>
  <c r="M1867" i="38"/>
  <c r="N1867" i="38" s="1"/>
  <c r="G1869" i="38"/>
  <c r="I1868" i="38"/>
  <c r="H1870" i="38"/>
  <c r="E1871" i="38"/>
  <c r="N1866" i="12"/>
  <c r="I1869" i="23"/>
  <c r="G1870" i="23"/>
  <c r="J1868" i="23"/>
  <c r="L1868" i="23"/>
  <c r="O1867" i="23"/>
  <c r="M1868" i="23"/>
  <c r="K1868" i="23"/>
  <c r="E1870" i="23"/>
  <c r="H1869" i="23"/>
  <c r="N1867" i="23"/>
  <c r="K1867" i="12"/>
  <c r="M1867" i="12"/>
  <c r="E1869" i="12"/>
  <c r="H1868" i="12"/>
  <c r="G1869" i="12"/>
  <c r="I1868" i="12"/>
  <c r="J1867" i="12"/>
  <c r="L1867" i="12"/>
  <c r="O1866" i="12"/>
  <c r="J1869" i="61" l="1"/>
  <c r="L1869" i="61"/>
  <c r="M1868" i="61"/>
  <c r="K1868" i="61"/>
  <c r="O1868" i="61" s="1"/>
  <c r="N1868" i="61"/>
  <c r="I1869" i="61"/>
  <c r="G1870" i="61"/>
  <c r="E1871" i="61"/>
  <c r="H1870" i="61"/>
  <c r="M1868" i="38"/>
  <c r="N1868" i="38" s="1"/>
  <c r="K1868" i="38"/>
  <c r="O1868" i="38" s="1"/>
  <c r="E1872" i="38"/>
  <c r="H1871" i="38"/>
  <c r="G1870" i="38"/>
  <c r="I1869" i="38"/>
  <c r="L1870" i="38"/>
  <c r="J1870" i="38"/>
  <c r="N1867" i="12"/>
  <c r="H1870" i="23"/>
  <c r="E1871" i="23"/>
  <c r="O1868" i="23"/>
  <c r="I1870" i="23"/>
  <c r="G1871" i="23"/>
  <c r="N1868" i="23"/>
  <c r="L1869" i="23"/>
  <c r="N1869" i="23" s="1"/>
  <c r="J1869" i="23"/>
  <c r="M1869" i="23"/>
  <c r="K1869" i="23"/>
  <c r="O1867" i="12"/>
  <c r="K1868" i="12"/>
  <c r="M1868" i="12"/>
  <c r="J1868" i="12"/>
  <c r="O1868" i="12" s="1"/>
  <c r="L1868" i="12"/>
  <c r="N1868" i="12" s="1"/>
  <c r="G1870" i="12"/>
  <c r="I1869" i="12"/>
  <c r="E1870" i="12"/>
  <c r="H1869" i="12"/>
  <c r="M1869" i="61" l="1"/>
  <c r="K1869" i="61"/>
  <c r="G1871" i="61"/>
  <c r="I1870" i="61"/>
  <c r="N1869" i="61"/>
  <c r="E1872" i="61"/>
  <c r="H1871" i="61"/>
  <c r="L1870" i="61"/>
  <c r="J1870" i="61"/>
  <c r="O1869" i="61"/>
  <c r="K1869" i="38"/>
  <c r="O1869" i="38" s="1"/>
  <c r="M1869" i="38"/>
  <c r="N1869" i="38" s="1"/>
  <c r="G1871" i="38"/>
  <c r="I1870" i="38"/>
  <c r="H1872" i="38"/>
  <c r="E1873" i="38"/>
  <c r="J1871" i="38"/>
  <c r="L1871" i="38"/>
  <c r="O1869" i="23"/>
  <c r="I1871" i="23"/>
  <c r="G1872" i="23"/>
  <c r="M1870" i="23"/>
  <c r="K1870" i="23"/>
  <c r="E1872" i="23"/>
  <c r="H1871" i="23"/>
  <c r="J1870" i="23"/>
  <c r="O1870" i="23" s="1"/>
  <c r="L1870" i="23"/>
  <c r="J1869" i="12"/>
  <c r="L1869" i="12"/>
  <c r="G1871" i="12"/>
  <c r="I1870" i="12"/>
  <c r="K1869" i="12"/>
  <c r="M1869" i="12"/>
  <c r="E1871" i="12"/>
  <c r="H1870" i="12"/>
  <c r="J1871" i="61" l="1"/>
  <c r="L1871" i="61"/>
  <c r="I1871" i="61"/>
  <c r="G1872" i="61"/>
  <c r="E1873" i="61"/>
  <c r="H1872" i="61"/>
  <c r="M1870" i="61"/>
  <c r="N1870" i="61" s="1"/>
  <c r="K1870" i="61"/>
  <c r="O1870" i="61" s="1"/>
  <c r="L1872" i="38"/>
  <c r="J1872" i="38"/>
  <c r="M1870" i="38"/>
  <c r="N1870" i="38" s="1"/>
  <c r="K1870" i="38"/>
  <c r="O1870" i="38" s="1"/>
  <c r="E1874" i="38"/>
  <c r="H1873" i="38"/>
  <c r="G1872" i="38"/>
  <c r="I1871" i="38"/>
  <c r="N1870" i="23"/>
  <c r="L1871" i="23"/>
  <c r="J1871" i="23"/>
  <c r="H1872" i="23"/>
  <c r="E1873" i="23"/>
  <c r="G1873" i="23"/>
  <c r="I1872" i="23"/>
  <c r="M1871" i="23"/>
  <c r="K1871" i="23"/>
  <c r="J1870" i="12"/>
  <c r="L1870" i="12"/>
  <c r="E1872" i="12"/>
  <c r="H1871" i="12"/>
  <c r="G1872" i="12"/>
  <c r="I1871" i="12"/>
  <c r="N1869" i="12"/>
  <c r="K1870" i="12"/>
  <c r="M1870" i="12"/>
  <c r="O1869" i="12"/>
  <c r="L1872" i="61" l="1"/>
  <c r="J1872" i="61"/>
  <c r="M1871" i="61"/>
  <c r="K1871" i="61"/>
  <c r="O1871" i="61" s="1"/>
  <c r="E1874" i="61"/>
  <c r="H1873" i="61"/>
  <c r="N1871" i="61"/>
  <c r="G1873" i="61"/>
  <c r="I1872" i="61"/>
  <c r="G1873" i="38"/>
  <c r="I1872" i="38"/>
  <c r="K1871" i="38"/>
  <c r="O1871" i="38" s="1"/>
  <c r="M1871" i="38"/>
  <c r="N1871" i="38" s="1"/>
  <c r="J1873" i="38"/>
  <c r="L1873" i="38"/>
  <c r="H1874" i="38"/>
  <c r="E1875" i="38"/>
  <c r="J1872" i="23"/>
  <c r="L1872" i="23"/>
  <c r="I1873" i="23"/>
  <c r="G1874" i="23"/>
  <c r="O1871" i="23"/>
  <c r="M1872" i="23"/>
  <c r="K1872" i="23"/>
  <c r="E1874" i="23"/>
  <c r="H1873" i="23"/>
  <c r="N1871" i="23"/>
  <c r="N1870" i="12"/>
  <c r="J1871" i="12"/>
  <c r="L1871" i="12"/>
  <c r="E1873" i="12"/>
  <c r="H1872" i="12"/>
  <c r="K1871" i="12"/>
  <c r="M1871" i="12"/>
  <c r="G1873" i="12"/>
  <c r="I1872" i="12"/>
  <c r="O1870" i="12"/>
  <c r="E1875" i="61" l="1"/>
  <c r="H1874" i="61"/>
  <c r="J1873" i="61"/>
  <c r="L1873" i="61"/>
  <c r="I1873" i="61"/>
  <c r="G1874" i="61"/>
  <c r="O1872" i="61"/>
  <c r="M1872" i="61"/>
  <c r="N1872" i="61" s="1"/>
  <c r="K1872" i="61"/>
  <c r="L1874" i="38"/>
  <c r="J1874" i="38"/>
  <c r="M1872" i="38"/>
  <c r="N1872" i="38" s="1"/>
  <c r="K1872" i="38"/>
  <c r="O1872" i="38" s="1"/>
  <c r="E1876" i="38"/>
  <c r="H1875" i="38"/>
  <c r="G1874" i="38"/>
  <c r="I1873" i="38"/>
  <c r="M1873" i="23"/>
  <c r="K1873" i="23"/>
  <c r="G1875" i="23"/>
  <c r="I1874" i="23"/>
  <c r="N1872" i="23"/>
  <c r="H1874" i="23"/>
  <c r="E1875" i="23"/>
  <c r="L1873" i="23"/>
  <c r="J1873" i="23"/>
  <c r="O1872" i="23"/>
  <c r="G1874" i="12"/>
  <c r="I1873" i="12"/>
  <c r="E1874" i="12"/>
  <c r="H1873" i="12"/>
  <c r="M1872" i="12"/>
  <c r="K1872" i="12"/>
  <c r="N1871" i="12"/>
  <c r="J1872" i="12"/>
  <c r="L1872" i="12"/>
  <c r="O1871" i="12"/>
  <c r="G1875" i="61" l="1"/>
  <c r="I1874" i="61"/>
  <c r="L1874" i="61"/>
  <c r="J1874" i="61"/>
  <c r="M1873" i="61"/>
  <c r="N1873" i="61" s="1"/>
  <c r="K1873" i="61"/>
  <c r="O1873" i="61" s="1"/>
  <c r="E1876" i="61"/>
  <c r="H1875" i="61"/>
  <c r="H1876" i="38"/>
  <c r="E1877" i="38"/>
  <c r="K1873" i="38"/>
  <c r="O1873" i="38" s="1"/>
  <c r="M1873" i="38"/>
  <c r="N1873" i="38" s="1"/>
  <c r="J1875" i="38"/>
  <c r="L1875" i="38"/>
  <c r="G1875" i="38"/>
  <c r="I1874" i="38"/>
  <c r="N1873" i="23"/>
  <c r="O1873" i="23"/>
  <c r="E1876" i="23"/>
  <c r="H1875" i="23"/>
  <c r="J1874" i="23"/>
  <c r="L1874" i="23"/>
  <c r="G1876" i="23"/>
  <c r="I1875" i="23"/>
  <c r="M1874" i="23"/>
  <c r="K1874" i="23"/>
  <c r="O1872" i="12"/>
  <c r="J1873" i="12"/>
  <c r="L1873" i="12"/>
  <c r="E1875" i="12"/>
  <c r="H1874" i="12"/>
  <c r="K1873" i="12"/>
  <c r="O1873" i="12" s="1"/>
  <c r="M1873" i="12"/>
  <c r="N1872" i="12"/>
  <c r="G1875" i="12"/>
  <c r="I1874" i="12"/>
  <c r="M1874" i="61" l="1"/>
  <c r="K1874" i="61"/>
  <c r="N1874" i="61"/>
  <c r="I1875" i="61"/>
  <c r="G1876" i="61"/>
  <c r="O1874" i="61"/>
  <c r="J1875" i="61"/>
  <c r="L1875" i="61"/>
  <c r="E1877" i="61"/>
  <c r="H1876" i="61"/>
  <c r="E1878" i="38"/>
  <c r="H1877" i="38"/>
  <c r="G1876" i="38"/>
  <c r="I1875" i="38"/>
  <c r="M1874" i="38"/>
  <c r="N1874" i="38" s="1"/>
  <c r="K1874" i="38"/>
  <c r="O1874" i="38" s="1"/>
  <c r="L1876" i="38"/>
  <c r="J1876" i="38"/>
  <c r="N1874" i="23"/>
  <c r="O1874" i="23"/>
  <c r="K1875" i="23"/>
  <c r="M1875" i="23"/>
  <c r="G1877" i="23"/>
  <c r="I1876" i="23"/>
  <c r="L1875" i="23"/>
  <c r="N1875" i="23" s="1"/>
  <c r="J1875" i="23"/>
  <c r="O1875" i="23" s="1"/>
  <c r="H1876" i="23"/>
  <c r="E1877" i="23"/>
  <c r="J1874" i="12"/>
  <c r="L1874" i="12"/>
  <c r="E1876" i="12"/>
  <c r="H1875" i="12"/>
  <c r="N1873" i="12"/>
  <c r="G1876" i="12"/>
  <c r="I1875" i="12"/>
  <c r="K1874" i="12"/>
  <c r="M1874" i="12"/>
  <c r="M1875" i="61" l="1"/>
  <c r="K1875" i="61"/>
  <c r="O1875" i="61"/>
  <c r="N1875" i="61"/>
  <c r="G1877" i="61"/>
  <c r="I1876" i="61"/>
  <c r="L1876" i="61"/>
  <c r="J1876" i="61"/>
  <c r="E1878" i="61"/>
  <c r="H1877" i="61"/>
  <c r="J1877" i="38"/>
  <c r="L1877" i="38"/>
  <c r="H1878" i="38"/>
  <c r="E1879" i="38"/>
  <c r="G1877" i="38"/>
  <c r="I1876" i="38"/>
  <c r="K1875" i="38"/>
  <c r="O1875" i="38" s="1"/>
  <c r="M1875" i="38"/>
  <c r="N1875" i="38" s="1"/>
  <c r="M1876" i="23"/>
  <c r="K1876" i="23"/>
  <c r="E1878" i="23"/>
  <c r="H1877" i="23"/>
  <c r="G1878" i="23"/>
  <c r="I1877" i="23"/>
  <c r="J1876" i="23"/>
  <c r="O1876" i="23" s="1"/>
  <c r="L1876" i="23"/>
  <c r="N1876" i="23" s="1"/>
  <c r="E1877" i="12"/>
  <c r="H1876" i="12"/>
  <c r="M1875" i="12"/>
  <c r="K1875" i="12"/>
  <c r="G1877" i="12"/>
  <c r="I1876" i="12"/>
  <c r="N1874" i="12"/>
  <c r="L1875" i="12"/>
  <c r="N1875" i="12" s="1"/>
  <c r="J1875" i="12"/>
  <c r="O1874" i="12"/>
  <c r="M1876" i="61" l="1"/>
  <c r="K1876" i="61"/>
  <c r="O1876" i="61" s="1"/>
  <c r="J1877" i="61"/>
  <c r="L1877" i="61"/>
  <c r="N1876" i="61"/>
  <c r="I1877" i="61"/>
  <c r="G1878" i="61"/>
  <c r="E1879" i="61"/>
  <c r="H1878" i="61"/>
  <c r="G1878" i="38"/>
  <c r="I1877" i="38"/>
  <c r="L1878" i="38"/>
  <c r="J1878" i="38"/>
  <c r="E1880" i="38"/>
  <c r="H1879" i="38"/>
  <c r="M1876" i="38"/>
  <c r="N1876" i="38" s="1"/>
  <c r="K1876" i="38"/>
  <c r="O1876" i="38" s="1"/>
  <c r="K1877" i="23"/>
  <c r="M1877" i="23"/>
  <c r="L1877" i="23"/>
  <c r="J1877" i="23"/>
  <c r="O1877" i="23" s="1"/>
  <c r="G1879" i="23"/>
  <c r="I1878" i="23"/>
  <c r="H1878" i="23"/>
  <c r="E1879" i="23"/>
  <c r="G1878" i="12"/>
  <c r="I1877" i="12"/>
  <c r="K1876" i="12"/>
  <c r="M1876" i="12"/>
  <c r="J1876" i="12"/>
  <c r="O1876" i="12" s="1"/>
  <c r="L1876" i="12"/>
  <c r="O1875" i="12"/>
  <c r="E1878" i="12"/>
  <c r="H1877" i="12"/>
  <c r="G1879" i="61" l="1"/>
  <c r="I1878" i="61"/>
  <c r="L1878" i="61"/>
  <c r="J1878" i="61"/>
  <c r="M1877" i="61"/>
  <c r="K1877" i="61"/>
  <c r="O1877" i="61" s="1"/>
  <c r="N1877" i="61"/>
  <c r="E1880" i="61"/>
  <c r="H1879" i="61"/>
  <c r="H1880" i="38"/>
  <c r="E1881" i="38"/>
  <c r="J1879" i="38"/>
  <c r="L1879" i="38"/>
  <c r="K1877" i="38"/>
  <c r="O1877" i="38" s="1"/>
  <c r="M1877" i="38"/>
  <c r="N1877" i="38" s="1"/>
  <c r="G1879" i="38"/>
  <c r="I1878" i="38"/>
  <c r="N1877" i="23"/>
  <c r="M1878" i="23"/>
  <c r="K1878" i="23"/>
  <c r="E1880" i="23"/>
  <c r="H1879" i="23"/>
  <c r="J1878" i="23"/>
  <c r="O1878" i="23" s="1"/>
  <c r="L1878" i="23"/>
  <c r="N1878" i="23" s="1"/>
  <c r="G1880" i="23"/>
  <c r="I1879" i="23"/>
  <c r="N1876" i="12"/>
  <c r="K1877" i="12"/>
  <c r="M1877" i="12"/>
  <c r="E1879" i="12"/>
  <c r="H1878" i="12"/>
  <c r="J1877" i="12"/>
  <c r="O1877" i="12" s="1"/>
  <c r="L1877" i="12"/>
  <c r="N1877" i="12" s="1"/>
  <c r="G1879" i="12"/>
  <c r="I1878" i="12"/>
  <c r="M1878" i="61" l="1"/>
  <c r="N1878" i="61" s="1"/>
  <c r="K1878" i="61"/>
  <c r="O1878" i="61" s="1"/>
  <c r="J1879" i="61"/>
  <c r="L1879" i="61"/>
  <c r="E1881" i="61"/>
  <c r="H1880" i="61"/>
  <c r="I1879" i="61"/>
  <c r="G1880" i="61"/>
  <c r="M1878" i="38"/>
  <c r="N1878" i="38" s="1"/>
  <c r="K1878" i="38"/>
  <c r="O1878" i="38" s="1"/>
  <c r="E1882" i="38"/>
  <c r="H1881" i="38"/>
  <c r="G1880" i="38"/>
  <c r="I1879" i="38"/>
  <c r="L1880" i="38"/>
  <c r="J1880" i="38"/>
  <c r="K1879" i="23"/>
  <c r="M1879" i="23"/>
  <c r="H1880" i="23"/>
  <c r="E1881" i="23"/>
  <c r="G1881" i="23"/>
  <c r="I1880" i="23"/>
  <c r="L1879" i="23"/>
  <c r="N1879" i="23" s="1"/>
  <c r="J1879" i="23"/>
  <c r="J1878" i="12"/>
  <c r="L1878" i="12"/>
  <c r="K1878" i="12"/>
  <c r="M1878" i="12"/>
  <c r="G1880" i="12"/>
  <c r="I1879" i="12"/>
  <c r="E1880" i="12"/>
  <c r="H1879" i="12"/>
  <c r="L1880" i="61" l="1"/>
  <c r="J1880" i="61"/>
  <c r="O1879" i="61"/>
  <c r="G1881" i="61"/>
  <c r="I1880" i="61"/>
  <c r="E1882" i="61"/>
  <c r="H1881" i="61"/>
  <c r="M1879" i="61"/>
  <c r="N1879" i="61" s="1"/>
  <c r="K1879" i="61"/>
  <c r="J1881" i="38"/>
  <c r="L1881" i="38"/>
  <c r="K1879" i="38"/>
  <c r="O1879" i="38" s="1"/>
  <c r="M1879" i="38"/>
  <c r="N1879" i="38" s="1"/>
  <c r="G1881" i="38"/>
  <c r="I1880" i="38"/>
  <c r="H1882" i="38"/>
  <c r="E1883" i="38"/>
  <c r="O1879" i="23"/>
  <c r="J1880" i="23"/>
  <c r="L1880" i="23"/>
  <c r="M1880" i="23"/>
  <c r="K1880" i="23"/>
  <c r="G1882" i="23"/>
  <c r="I1881" i="23"/>
  <c r="E1882" i="23"/>
  <c r="H1881" i="23"/>
  <c r="G1881" i="12"/>
  <c r="I1880" i="12"/>
  <c r="K1879" i="12"/>
  <c r="M1879" i="12"/>
  <c r="N1878" i="12"/>
  <c r="J1879" i="12"/>
  <c r="L1879" i="12"/>
  <c r="E1881" i="12"/>
  <c r="H1880" i="12"/>
  <c r="O1878" i="12"/>
  <c r="E1883" i="61" l="1"/>
  <c r="H1882" i="61"/>
  <c r="M1880" i="61"/>
  <c r="N1880" i="61" s="1"/>
  <c r="K1880" i="61"/>
  <c r="O1880" i="61" s="1"/>
  <c r="J1881" i="61"/>
  <c r="L1881" i="61"/>
  <c r="I1881" i="61"/>
  <c r="G1882" i="61"/>
  <c r="M1880" i="38"/>
  <c r="N1880" i="38" s="1"/>
  <c r="K1880" i="38"/>
  <c r="O1880" i="38" s="1"/>
  <c r="E1884" i="38"/>
  <c r="H1883" i="38"/>
  <c r="G1882" i="38"/>
  <c r="I1881" i="38"/>
  <c r="L1882" i="38"/>
  <c r="J1882" i="38"/>
  <c r="N1880" i="23"/>
  <c r="H1882" i="23"/>
  <c r="E1883" i="23"/>
  <c r="K1881" i="23"/>
  <c r="M1881" i="23"/>
  <c r="L1881" i="23"/>
  <c r="J1881" i="23"/>
  <c r="O1881" i="23" s="1"/>
  <c r="G1883" i="23"/>
  <c r="I1882" i="23"/>
  <c r="O1880" i="23"/>
  <c r="O1879" i="12"/>
  <c r="N1879" i="12"/>
  <c r="K1880" i="12"/>
  <c r="M1880" i="12"/>
  <c r="E1882" i="12"/>
  <c r="H1881" i="12"/>
  <c r="J1880" i="12"/>
  <c r="L1880" i="12"/>
  <c r="G1882" i="12"/>
  <c r="I1881" i="12"/>
  <c r="M1881" i="61" l="1"/>
  <c r="K1881" i="61"/>
  <c r="O1881" i="61" s="1"/>
  <c r="L1882" i="61"/>
  <c r="J1882" i="61"/>
  <c r="N1881" i="61"/>
  <c r="G1883" i="61"/>
  <c r="I1882" i="61"/>
  <c r="E1884" i="61"/>
  <c r="H1883" i="61"/>
  <c r="N1881" i="23"/>
  <c r="J1883" i="38"/>
  <c r="L1883" i="38"/>
  <c r="K1881" i="38"/>
  <c r="O1881" i="38" s="1"/>
  <c r="M1881" i="38"/>
  <c r="N1881" i="38" s="1"/>
  <c r="G1883" i="38"/>
  <c r="I1882" i="38"/>
  <c r="H1884" i="38"/>
  <c r="E1885" i="38"/>
  <c r="N1880" i="12"/>
  <c r="G1884" i="23"/>
  <c r="I1883" i="23"/>
  <c r="M1882" i="23"/>
  <c r="K1882" i="23"/>
  <c r="E1884" i="23"/>
  <c r="H1883" i="23"/>
  <c r="J1882" i="23"/>
  <c r="L1882" i="23"/>
  <c r="O1880" i="12"/>
  <c r="K1881" i="12"/>
  <c r="M1881" i="12"/>
  <c r="G1883" i="12"/>
  <c r="I1882" i="12"/>
  <c r="J1881" i="12"/>
  <c r="O1881" i="12" s="1"/>
  <c r="L1881" i="12"/>
  <c r="E1883" i="12"/>
  <c r="H1882" i="12"/>
  <c r="M1882" i="61" l="1"/>
  <c r="N1882" i="61" s="1"/>
  <c r="K1882" i="61"/>
  <c r="O1882" i="61" s="1"/>
  <c r="J1883" i="61"/>
  <c r="L1883" i="61"/>
  <c r="I1883" i="61"/>
  <c r="G1884" i="61"/>
  <c r="E1885" i="61"/>
  <c r="H1884" i="61"/>
  <c r="N1881" i="12"/>
  <c r="O1882" i="23"/>
  <c r="E1886" i="38"/>
  <c r="H1885" i="38"/>
  <c r="L1884" i="38"/>
  <c r="J1884" i="38"/>
  <c r="G1884" i="38"/>
  <c r="I1883" i="38"/>
  <c r="M1882" i="38"/>
  <c r="N1882" i="38" s="1"/>
  <c r="K1882" i="38"/>
  <c r="O1882" i="38" s="1"/>
  <c r="N1882" i="23"/>
  <c r="L1883" i="23"/>
  <c r="J1883" i="23"/>
  <c r="K1883" i="23"/>
  <c r="M1883" i="23"/>
  <c r="H1884" i="23"/>
  <c r="E1885" i="23"/>
  <c r="G1885" i="23"/>
  <c r="I1884" i="23"/>
  <c r="J1882" i="12"/>
  <c r="L1882" i="12"/>
  <c r="E1884" i="12"/>
  <c r="H1883" i="12"/>
  <c r="G1884" i="12"/>
  <c r="I1883" i="12"/>
  <c r="K1882" i="12"/>
  <c r="M1882" i="12"/>
  <c r="G1885" i="61" l="1"/>
  <c r="I1884" i="61"/>
  <c r="M1883" i="61"/>
  <c r="N1883" i="61" s="1"/>
  <c r="K1883" i="61"/>
  <c r="O1883" i="61" s="1"/>
  <c r="L1884" i="61"/>
  <c r="J1884" i="61"/>
  <c r="E1886" i="61"/>
  <c r="H1885" i="61"/>
  <c r="K1883" i="38"/>
  <c r="O1883" i="38" s="1"/>
  <c r="M1883" i="38"/>
  <c r="N1883" i="38" s="1"/>
  <c r="G1885" i="38"/>
  <c r="I1884" i="38"/>
  <c r="J1885" i="38"/>
  <c r="L1885" i="38"/>
  <c r="H1886" i="38"/>
  <c r="E1887" i="38"/>
  <c r="J1884" i="23"/>
  <c r="L1884" i="23"/>
  <c r="M1884" i="23"/>
  <c r="K1884" i="23"/>
  <c r="E1886" i="23"/>
  <c r="H1885" i="23"/>
  <c r="O1883" i="23"/>
  <c r="G1886" i="23"/>
  <c r="I1885" i="23"/>
  <c r="N1883" i="23"/>
  <c r="G1885" i="12"/>
  <c r="I1884" i="12"/>
  <c r="E1885" i="12"/>
  <c r="H1884" i="12"/>
  <c r="K1883" i="12"/>
  <c r="M1883" i="12"/>
  <c r="N1882" i="12"/>
  <c r="J1883" i="12"/>
  <c r="L1883" i="12"/>
  <c r="O1882" i="12"/>
  <c r="M1884" i="61" l="1"/>
  <c r="K1884" i="61"/>
  <c r="O1884" i="61" s="1"/>
  <c r="N1884" i="61"/>
  <c r="J1885" i="61"/>
  <c r="L1885" i="61"/>
  <c r="E1887" i="61"/>
  <c r="H1886" i="61"/>
  <c r="I1885" i="61"/>
  <c r="G1886" i="61"/>
  <c r="M1884" i="38"/>
  <c r="N1884" i="38" s="1"/>
  <c r="K1884" i="38"/>
  <c r="O1884" i="38" s="1"/>
  <c r="G1886" i="38"/>
  <c r="I1885" i="38"/>
  <c r="E1888" i="38"/>
  <c r="H1887" i="38"/>
  <c r="L1886" i="38"/>
  <c r="J1886" i="38"/>
  <c r="O1883" i="12"/>
  <c r="G1887" i="23"/>
  <c r="I1886" i="23"/>
  <c r="H1886" i="23"/>
  <c r="E1887" i="23"/>
  <c r="N1884" i="23"/>
  <c r="L1885" i="23"/>
  <c r="J1885" i="23"/>
  <c r="K1885" i="23"/>
  <c r="M1885" i="23"/>
  <c r="O1884" i="23"/>
  <c r="J1884" i="12"/>
  <c r="L1884" i="12"/>
  <c r="K1884" i="12"/>
  <c r="M1884" i="12"/>
  <c r="E1886" i="12"/>
  <c r="H1885" i="12"/>
  <c r="N1883" i="12"/>
  <c r="G1886" i="12"/>
  <c r="I1885" i="12"/>
  <c r="E1888" i="61" l="1"/>
  <c r="H1887" i="61"/>
  <c r="N1885" i="61"/>
  <c r="O1885" i="61"/>
  <c r="G1887" i="61"/>
  <c r="I1886" i="61"/>
  <c r="L1886" i="61"/>
  <c r="J1886" i="61"/>
  <c r="M1885" i="61"/>
  <c r="K1885" i="61"/>
  <c r="J1887" i="38"/>
  <c r="L1887" i="38"/>
  <c r="H1888" i="38"/>
  <c r="E1889" i="38"/>
  <c r="G1887" i="38"/>
  <c r="I1886" i="38"/>
  <c r="K1885" i="38"/>
  <c r="O1885" i="38" s="1"/>
  <c r="M1885" i="38"/>
  <c r="N1885" i="38" s="1"/>
  <c r="N1885" i="23"/>
  <c r="E1888" i="23"/>
  <c r="H1887" i="23"/>
  <c r="J1886" i="23"/>
  <c r="L1886" i="23"/>
  <c r="O1885" i="23"/>
  <c r="M1886" i="23"/>
  <c r="K1886" i="23"/>
  <c r="G1888" i="23"/>
  <c r="I1887" i="23"/>
  <c r="G1887" i="12"/>
  <c r="I1886" i="12"/>
  <c r="E1887" i="12"/>
  <c r="H1886" i="12"/>
  <c r="J1885" i="12"/>
  <c r="L1885" i="12"/>
  <c r="N1884" i="12"/>
  <c r="K1885" i="12"/>
  <c r="M1885" i="12"/>
  <c r="O1884" i="12"/>
  <c r="I1887" i="61" l="1"/>
  <c r="G1888" i="61"/>
  <c r="M1886" i="61"/>
  <c r="N1886" i="61" s="1"/>
  <c r="K1886" i="61"/>
  <c r="J1887" i="61"/>
  <c r="L1887" i="61"/>
  <c r="O1886" i="61"/>
  <c r="E1889" i="61"/>
  <c r="H1888" i="61"/>
  <c r="E1890" i="38"/>
  <c r="H1889" i="38"/>
  <c r="L1888" i="38"/>
  <c r="J1888" i="38"/>
  <c r="G1888" i="38"/>
  <c r="I1887" i="38"/>
  <c r="M1886" i="38"/>
  <c r="N1886" i="38" s="1"/>
  <c r="K1886" i="38"/>
  <c r="O1886" i="38" s="1"/>
  <c r="G1889" i="23"/>
  <c r="I1888" i="23"/>
  <c r="N1886" i="23"/>
  <c r="O1886" i="23"/>
  <c r="L1887" i="23"/>
  <c r="J1887" i="23"/>
  <c r="K1887" i="23"/>
  <c r="M1887" i="23"/>
  <c r="H1888" i="23"/>
  <c r="E1889" i="23"/>
  <c r="J1886" i="12"/>
  <c r="L1886" i="12"/>
  <c r="E1888" i="12"/>
  <c r="H1887" i="12"/>
  <c r="O1885" i="12"/>
  <c r="M1886" i="12"/>
  <c r="K1886" i="12"/>
  <c r="N1885" i="12"/>
  <c r="G1888" i="12"/>
  <c r="I1887" i="12"/>
  <c r="M1887" i="61" l="1"/>
  <c r="N1887" i="61" s="1"/>
  <c r="K1887" i="61"/>
  <c r="O1887" i="61" s="1"/>
  <c r="G1889" i="61"/>
  <c r="I1888" i="61"/>
  <c r="L1888" i="61"/>
  <c r="J1888" i="61"/>
  <c r="E1890" i="61"/>
  <c r="H1889" i="61"/>
  <c r="G1889" i="38"/>
  <c r="I1888" i="38"/>
  <c r="K1887" i="38"/>
  <c r="O1887" i="38" s="1"/>
  <c r="M1887" i="38"/>
  <c r="N1887" i="38" s="1"/>
  <c r="J1889" i="38"/>
  <c r="L1889" i="38"/>
  <c r="H1890" i="38"/>
  <c r="E1891" i="38"/>
  <c r="O1886" i="12"/>
  <c r="N1887" i="23"/>
  <c r="M1888" i="23"/>
  <c r="K1888" i="23"/>
  <c r="O1887" i="23"/>
  <c r="E1890" i="23"/>
  <c r="H1889" i="23"/>
  <c r="J1888" i="23"/>
  <c r="O1888" i="23" s="1"/>
  <c r="L1888" i="23"/>
  <c r="G1890" i="23"/>
  <c r="I1889" i="23"/>
  <c r="J1887" i="12"/>
  <c r="L1887" i="12"/>
  <c r="E1889" i="12"/>
  <c r="H1888" i="12"/>
  <c r="N1886" i="12"/>
  <c r="K1887" i="12"/>
  <c r="M1887" i="12"/>
  <c r="G1889" i="12"/>
  <c r="I1888" i="12"/>
  <c r="I1889" i="61" l="1"/>
  <c r="G1890" i="61"/>
  <c r="M1888" i="61"/>
  <c r="N1888" i="61" s="1"/>
  <c r="K1888" i="61"/>
  <c r="O1888" i="61" s="1"/>
  <c r="J1889" i="61"/>
  <c r="L1889" i="61"/>
  <c r="E1891" i="61"/>
  <c r="H1890" i="61"/>
  <c r="E1892" i="38"/>
  <c r="H1891" i="38"/>
  <c r="M1888" i="38"/>
  <c r="N1888" i="38" s="1"/>
  <c r="K1888" i="38"/>
  <c r="O1888" i="38" s="1"/>
  <c r="L1890" i="38"/>
  <c r="J1890" i="38"/>
  <c r="G1890" i="38"/>
  <c r="I1889" i="38"/>
  <c r="N1888" i="23"/>
  <c r="H1890" i="23"/>
  <c r="E1891" i="23"/>
  <c r="K1889" i="23"/>
  <c r="M1889" i="23"/>
  <c r="L1889" i="23"/>
  <c r="N1889" i="23" s="1"/>
  <c r="J1889" i="23"/>
  <c r="O1889" i="23" s="1"/>
  <c r="G1891" i="23"/>
  <c r="I1890" i="23"/>
  <c r="G1890" i="12"/>
  <c r="I1889" i="12"/>
  <c r="E1890" i="12"/>
  <c r="H1889" i="12"/>
  <c r="L1888" i="12"/>
  <c r="N1888" i="12" s="1"/>
  <c r="J1888" i="12"/>
  <c r="N1887" i="12"/>
  <c r="K1888" i="12"/>
  <c r="M1888" i="12"/>
  <c r="O1887" i="12"/>
  <c r="G1891" i="61" l="1"/>
  <c r="I1890" i="61"/>
  <c r="M1889" i="61"/>
  <c r="N1889" i="61" s="1"/>
  <c r="K1889" i="61"/>
  <c r="O1889" i="61"/>
  <c r="L1890" i="61"/>
  <c r="J1890" i="61"/>
  <c r="E1892" i="61"/>
  <c r="H1891" i="61"/>
  <c r="J1891" i="38"/>
  <c r="L1891" i="38"/>
  <c r="K1889" i="38"/>
  <c r="O1889" i="38" s="1"/>
  <c r="M1889" i="38"/>
  <c r="N1889" i="38" s="1"/>
  <c r="H1892" i="38"/>
  <c r="E1893" i="38"/>
  <c r="G1891" i="38"/>
  <c r="I1890" i="38"/>
  <c r="M1890" i="23"/>
  <c r="K1890" i="23"/>
  <c r="G1892" i="23"/>
  <c r="I1891" i="23"/>
  <c r="E1892" i="23"/>
  <c r="H1891" i="23"/>
  <c r="J1890" i="23"/>
  <c r="O1890" i="23" s="1"/>
  <c r="L1890" i="23"/>
  <c r="N1890" i="23" s="1"/>
  <c r="E1891" i="12"/>
  <c r="H1890" i="12"/>
  <c r="O1888" i="12"/>
  <c r="K1889" i="12"/>
  <c r="M1889" i="12"/>
  <c r="J1889" i="12"/>
  <c r="L1889" i="12"/>
  <c r="G1891" i="12"/>
  <c r="I1890" i="12"/>
  <c r="M1890" i="61" l="1"/>
  <c r="K1890" i="61"/>
  <c r="O1890" i="61" s="1"/>
  <c r="J1891" i="61"/>
  <c r="L1891" i="61"/>
  <c r="I1891" i="61"/>
  <c r="G1892" i="61"/>
  <c r="N1890" i="61"/>
  <c r="E1893" i="61"/>
  <c r="H1892" i="61"/>
  <c r="L1892" i="38"/>
  <c r="J1892" i="38"/>
  <c r="E1894" i="38"/>
  <c r="H1893" i="38"/>
  <c r="M1890" i="38"/>
  <c r="N1890" i="38" s="1"/>
  <c r="K1890" i="38"/>
  <c r="O1890" i="38" s="1"/>
  <c r="G1892" i="38"/>
  <c r="I1891" i="38"/>
  <c r="L1891" i="23"/>
  <c r="J1891" i="23"/>
  <c r="H1892" i="23"/>
  <c r="E1893" i="23"/>
  <c r="K1891" i="23"/>
  <c r="M1891" i="23"/>
  <c r="G1893" i="23"/>
  <c r="I1892" i="23"/>
  <c r="N1889" i="12"/>
  <c r="G1892" i="12"/>
  <c r="I1891" i="12"/>
  <c r="J1890" i="12"/>
  <c r="L1890" i="12"/>
  <c r="O1889" i="12"/>
  <c r="K1890" i="12"/>
  <c r="M1890" i="12"/>
  <c r="E1892" i="12"/>
  <c r="H1891" i="12"/>
  <c r="G1893" i="61" l="1"/>
  <c r="I1892" i="61"/>
  <c r="L1892" i="61"/>
  <c r="J1892" i="61"/>
  <c r="M1891" i="61"/>
  <c r="N1891" i="61" s="1"/>
  <c r="K1891" i="61"/>
  <c r="O1891" i="61" s="1"/>
  <c r="E1894" i="61"/>
  <c r="H1893" i="61"/>
  <c r="G1893" i="38"/>
  <c r="I1892" i="38"/>
  <c r="H1894" i="38"/>
  <c r="E1895" i="38"/>
  <c r="J1893" i="38"/>
  <c r="L1893" i="38"/>
  <c r="K1891" i="38"/>
  <c r="O1891" i="38" s="1"/>
  <c r="M1891" i="38"/>
  <c r="N1891" i="38" s="1"/>
  <c r="G1894" i="23"/>
  <c r="I1893" i="23"/>
  <c r="E1894" i="23"/>
  <c r="H1893" i="23"/>
  <c r="J1892" i="23"/>
  <c r="L1892" i="23"/>
  <c r="M1892" i="23"/>
  <c r="K1892" i="23"/>
  <c r="O1891" i="23"/>
  <c r="N1891" i="23"/>
  <c r="E1893" i="12"/>
  <c r="H1892" i="12"/>
  <c r="O1890" i="12"/>
  <c r="N1890" i="12"/>
  <c r="M1891" i="12"/>
  <c r="K1891" i="12"/>
  <c r="J1891" i="12"/>
  <c r="L1891" i="12"/>
  <c r="G1893" i="12"/>
  <c r="I1892" i="12"/>
  <c r="M1892" i="61" l="1"/>
  <c r="K1892" i="61"/>
  <c r="N1892" i="61"/>
  <c r="J1893" i="61"/>
  <c r="L1893" i="61"/>
  <c r="I1893" i="61"/>
  <c r="G1894" i="61"/>
  <c r="O1892" i="61"/>
  <c r="E1895" i="61"/>
  <c r="H1894" i="61"/>
  <c r="E1896" i="38"/>
  <c r="H1895" i="38"/>
  <c r="M1892" i="38"/>
  <c r="N1892" i="38" s="1"/>
  <c r="K1892" i="38"/>
  <c r="O1892" i="38" s="1"/>
  <c r="L1894" i="38"/>
  <c r="J1894" i="38"/>
  <c r="G1894" i="38"/>
  <c r="I1893" i="38"/>
  <c r="N1891" i="12"/>
  <c r="L1893" i="23"/>
  <c r="J1893" i="23"/>
  <c r="H1894" i="23"/>
  <c r="E1895" i="23"/>
  <c r="O1892" i="23"/>
  <c r="N1892" i="23"/>
  <c r="K1893" i="23"/>
  <c r="M1893" i="23"/>
  <c r="G1895" i="23"/>
  <c r="I1894" i="23"/>
  <c r="O1891" i="12"/>
  <c r="K1892" i="12"/>
  <c r="M1892" i="12"/>
  <c r="L1892" i="12"/>
  <c r="J1892" i="12"/>
  <c r="O1892" i="12" s="1"/>
  <c r="G1894" i="12"/>
  <c r="I1893" i="12"/>
  <c r="E1894" i="12"/>
  <c r="H1893" i="12"/>
  <c r="G1895" i="61" l="1"/>
  <c r="I1894" i="61"/>
  <c r="L1894" i="61"/>
  <c r="J1894" i="61"/>
  <c r="M1893" i="61"/>
  <c r="N1893" i="61" s="1"/>
  <c r="K1893" i="61"/>
  <c r="O1893" i="61" s="1"/>
  <c r="E1896" i="61"/>
  <c r="H1895" i="61"/>
  <c r="J1895" i="38"/>
  <c r="L1895" i="38"/>
  <c r="K1893" i="38"/>
  <c r="O1893" i="38" s="1"/>
  <c r="M1893" i="38"/>
  <c r="N1893" i="38" s="1"/>
  <c r="H1896" i="38"/>
  <c r="E1897" i="38"/>
  <c r="G1895" i="38"/>
  <c r="I1894" i="38"/>
  <c r="N1892" i="12"/>
  <c r="N1893" i="23"/>
  <c r="J1894" i="23"/>
  <c r="L1894" i="23"/>
  <c r="G1896" i="23"/>
  <c r="I1895" i="23"/>
  <c r="E1896" i="23"/>
  <c r="H1895" i="23"/>
  <c r="M1894" i="23"/>
  <c r="K1894" i="23"/>
  <c r="O1893" i="23"/>
  <c r="M1893" i="12"/>
  <c r="K1893" i="12"/>
  <c r="J1893" i="12"/>
  <c r="L1893" i="12"/>
  <c r="N1893" i="12" s="1"/>
  <c r="E1895" i="12"/>
  <c r="H1894" i="12"/>
  <c r="G1895" i="12"/>
  <c r="I1894" i="12"/>
  <c r="M1894" i="61" l="1"/>
  <c r="N1894" i="61" s="1"/>
  <c r="K1894" i="61"/>
  <c r="O1894" i="61" s="1"/>
  <c r="J1895" i="61"/>
  <c r="L1895" i="61"/>
  <c r="E1897" i="61"/>
  <c r="H1896" i="61"/>
  <c r="I1895" i="61"/>
  <c r="G1896" i="61"/>
  <c r="L1896" i="38"/>
  <c r="J1896" i="38"/>
  <c r="E1898" i="38"/>
  <c r="H1897" i="38"/>
  <c r="M1894" i="38"/>
  <c r="N1894" i="38" s="1"/>
  <c r="K1894" i="38"/>
  <c r="O1894" i="38" s="1"/>
  <c r="G1896" i="38"/>
  <c r="I1895" i="38"/>
  <c r="O1894" i="23"/>
  <c r="L1895" i="23"/>
  <c r="J1895" i="23"/>
  <c r="H1896" i="23"/>
  <c r="E1897" i="23"/>
  <c r="G1897" i="23"/>
  <c r="I1896" i="23"/>
  <c r="K1895" i="23"/>
  <c r="M1895" i="23"/>
  <c r="N1894" i="23"/>
  <c r="O1893" i="12"/>
  <c r="G1896" i="12"/>
  <c r="I1895" i="12"/>
  <c r="E1896" i="12"/>
  <c r="H1895" i="12"/>
  <c r="K1894" i="12"/>
  <c r="M1894" i="12"/>
  <c r="J1894" i="12"/>
  <c r="L1894" i="12"/>
  <c r="L1896" i="61" l="1"/>
  <c r="J1896" i="61"/>
  <c r="E1898" i="61"/>
  <c r="H1897" i="61"/>
  <c r="N1895" i="61"/>
  <c r="G1897" i="61"/>
  <c r="I1896" i="61"/>
  <c r="O1895" i="61"/>
  <c r="M1895" i="61"/>
  <c r="K1895" i="61"/>
  <c r="G1897" i="38"/>
  <c r="I1896" i="38"/>
  <c r="H1898" i="38"/>
  <c r="E1899" i="38"/>
  <c r="J1897" i="38"/>
  <c r="L1897" i="38"/>
  <c r="K1895" i="38"/>
  <c r="O1895" i="38" s="1"/>
  <c r="M1895" i="38"/>
  <c r="N1895" i="38" s="1"/>
  <c r="E1898" i="23"/>
  <c r="H1897" i="23"/>
  <c r="O1895" i="23"/>
  <c r="M1896" i="23"/>
  <c r="K1896" i="23"/>
  <c r="G1898" i="23"/>
  <c r="I1897" i="23"/>
  <c r="J1896" i="23"/>
  <c r="O1896" i="23" s="1"/>
  <c r="L1896" i="23"/>
  <c r="N1895" i="23"/>
  <c r="N1894" i="12"/>
  <c r="O1894" i="12"/>
  <c r="J1895" i="12"/>
  <c r="L1895" i="12"/>
  <c r="E1897" i="12"/>
  <c r="H1896" i="12"/>
  <c r="K1895" i="12"/>
  <c r="M1895" i="12"/>
  <c r="G1897" i="12"/>
  <c r="I1896" i="12"/>
  <c r="J1897" i="61" l="1"/>
  <c r="L1897" i="61"/>
  <c r="E1899" i="61"/>
  <c r="H1898" i="61"/>
  <c r="M1896" i="61"/>
  <c r="N1896" i="61" s="1"/>
  <c r="K1896" i="61"/>
  <c r="O1896" i="61" s="1"/>
  <c r="I1897" i="61"/>
  <c r="G1898" i="61"/>
  <c r="E1900" i="38"/>
  <c r="H1899" i="38"/>
  <c r="L1898" i="38"/>
  <c r="J1898" i="38"/>
  <c r="M1896" i="38"/>
  <c r="N1896" i="38" s="1"/>
  <c r="K1896" i="38"/>
  <c r="O1896" i="38" s="1"/>
  <c r="G1898" i="38"/>
  <c r="I1897" i="38"/>
  <c r="N1895" i="12"/>
  <c r="G1899" i="23"/>
  <c r="I1898" i="23"/>
  <c r="L1897" i="23"/>
  <c r="J1897" i="23"/>
  <c r="K1897" i="23"/>
  <c r="M1897" i="23"/>
  <c r="N1896" i="23"/>
  <c r="H1898" i="23"/>
  <c r="E1899" i="23"/>
  <c r="K1896" i="12"/>
  <c r="M1896" i="12"/>
  <c r="G1898" i="12"/>
  <c r="I1897" i="12"/>
  <c r="L1896" i="12"/>
  <c r="N1896" i="12" s="1"/>
  <c r="J1896" i="12"/>
  <c r="O1896" i="12" s="1"/>
  <c r="E1898" i="12"/>
  <c r="H1897" i="12"/>
  <c r="O1895" i="12"/>
  <c r="L1898" i="61" l="1"/>
  <c r="J1898" i="61"/>
  <c r="E1900" i="61"/>
  <c r="H1899" i="61"/>
  <c r="M1897" i="61"/>
  <c r="N1897" i="61" s="1"/>
  <c r="K1897" i="61"/>
  <c r="O1897" i="61" s="1"/>
  <c r="G1899" i="61"/>
  <c r="I1898" i="61"/>
  <c r="J1899" i="38"/>
  <c r="L1899" i="38"/>
  <c r="K1897" i="38"/>
  <c r="O1897" i="38" s="1"/>
  <c r="M1897" i="38"/>
  <c r="N1897" i="38" s="1"/>
  <c r="G1899" i="38"/>
  <c r="I1898" i="38"/>
  <c r="H1900" i="38"/>
  <c r="E1901" i="38"/>
  <c r="O1897" i="23"/>
  <c r="N1897" i="23"/>
  <c r="M1898" i="23"/>
  <c r="K1898" i="23"/>
  <c r="J1898" i="23"/>
  <c r="O1898" i="23" s="1"/>
  <c r="L1898" i="23"/>
  <c r="N1898" i="23" s="1"/>
  <c r="E1900" i="23"/>
  <c r="H1899" i="23"/>
  <c r="G1900" i="23"/>
  <c r="I1899" i="23"/>
  <c r="J1897" i="12"/>
  <c r="L1897" i="12"/>
  <c r="E1899" i="12"/>
  <c r="H1898" i="12"/>
  <c r="M1897" i="12"/>
  <c r="K1897" i="12"/>
  <c r="O1897" i="12" s="1"/>
  <c r="G1899" i="12"/>
  <c r="I1898" i="12"/>
  <c r="J1899" i="61" l="1"/>
  <c r="L1899" i="61"/>
  <c r="E1901" i="61"/>
  <c r="H1900" i="61"/>
  <c r="I1899" i="61"/>
  <c r="G1900" i="61"/>
  <c r="O1898" i="61"/>
  <c r="M1898" i="61"/>
  <c r="N1898" i="61" s="1"/>
  <c r="K1898" i="61"/>
  <c r="M1898" i="38"/>
  <c r="N1898" i="38" s="1"/>
  <c r="K1898" i="38"/>
  <c r="O1898" i="38" s="1"/>
  <c r="G1900" i="38"/>
  <c r="I1899" i="38"/>
  <c r="E1902" i="38"/>
  <c r="H1901" i="38"/>
  <c r="L1900" i="38"/>
  <c r="J1900" i="38"/>
  <c r="L1899" i="23"/>
  <c r="J1899" i="23"/>
  <c r="H1900" i="23"/>
  <c r="E1901" i="23"/>
  <c r="G1901" i="23"/>
  <c r="I1900" i="23"/>
  <c r="K1899" i="23"/>
  <c r="M1899" i="23"/>
  <c r="G1900" i="12"/>
  <c r="I1899" i="12"/>
  <c r="K1898" i="12"/>
  <c r="M1898" i="12"/>
  <c r="J1898" i="12"/>
  <c r="L1898" i="12"/>
  <c r="E1900" i="12"/>
  <c r="H1899" i="12"/>
  <c r="N1897" i="12"/>
  <c r="L1900" i="61" l="1"/>
  <c r="J1900" i="61"/>
  <c r="M1899" i="61"/>
  <c r="N1899" i="61" s="1"/>
  <c r="K1899" i="61"/>
  <c r="O1899" i="61" s="1"/>
  <c r="E1902" i="61"/>
  <c r="H1901" i="61"/>
  <c r="G1901" i="61"/>
  <c r="I1900" i="61"/>
  <c r="K1899" i="38"/>
  <c r="O1899" i="38" s="1"/>
  <c r="M1899" i="38"/>
  <c r="N1899" i="38" s="1"/>
  <c r="G1901" i="38"/>
  <c r="I1900" i="38"/>
  <c r="H1902" i="38"/>
  <c r="E1903" i="38"/>
  <c r="J1901" i="38"/>
  <c r="L1901" i="38"/>
  <c r="J1900" i="23"/>
  <c r="L1900" i="23"/>
  <c r="O1899" i="23"/>
  <c r="M1900" i="23"/>
  <c r="K1900" i="23"/>
  <c r="G1902" i="23"/>
  <c r="I1901" i="23"/>
  <c r="E1902" i="23"/>
  <c r="H1901" i="23"/>
  <c r="N1899" i="23"/>
  <c r="O1898" i="12"/>
  <c r="J1899" i="12"/>
  <c r="L1899" i="12"/>
  <c r="K1899" i="12"/>
  <c r="M1899" i="12"/>
  <c r="E1901" i="12"/>
  <c r="H1900" i="12"/>
  <c r="N1898" i="12"/>
  <c r="G1901" i="12"/>
  <c r="I1900" i="12"/>
  <c r="J1901" i="61" l="1"/>
  <c r="L1901" i="61"/>
  <c r="M1900" i="61"/>
  <c r="N1900" i="61" s="1"/>
  <c r="K1900" i="61"/>
  <c r="O1900" i="61" s="1"/>
  <c r="E1903" i="61"/>
  <c r="H1902" i="61"/>
  <c r="I1901" i="61"/>
  <c r="G1902" i="61"/>
  <c r="E1904" i="38"/>
  <c r="H1903" i="38"/>
  <c r="L1902" i="38"/>
  <c r="J1902" i="38"/>
  <c r="G1902" i="38"/>
  <c r="I1901" i="38"/>
  <c r="M1900" i="38"/>
  <c r="N1900" i="38" s="1"/>
  <c r="K1900" i="38"/>
  <c r="O1900" i="38" s="1"/>
  <c r="N1900" i="23"/>
  <c r="H1902" i="23"/>
  <c r="E1903" i="23"/>
  <c r="K1901" i="23"/>
  <c r="M1901" i="23"/>
  <c r="G1903" i="23"/>
  <c r="I1902" i="23"/>
  <c r="L1901" i="23"/>
  <c r="N1901" i="23" s="1"/>
  <c r="J1901" i="23"/>
  <c r="O1900" i="23"/>
  <c r="J1900" i="12"/>
  <c r="L1900" i="12"/>
  <c r="E1902" i="12"/>
  <c r="H1901" i="12"/>
  <c r="N1899" i="12"/>
  <c r="G1902" i="12"/>
  <c r="I1901" i="12"/>
  <c r="K1900" i="12"/>
  <c r="M1900" i="12"/>
  <c r="O1899" i="12"/>
  <c r="M1901" i="61" l="1"/>
  <c r="K1901" i="61"/>
  <c r="E1904" i="61"/>
  <c r="H1903" i="61"/>
  <c r="G1903" i="61"/>
  <c r="I1902" i="61"/>
  <c r="N1901" i="61"/>
  <c r="L1902" i="61"/>
  <c r="J1902" i="61"/>
  <c r="O1901" i="61"/>
  <c r="K1901" i="38"/>
  <c r="O1901" i="38" s="1"/>
  <c r="M1901" i="38"/>
  <c r="N1901" i="38" s="1"/>
  <c r="G1903" i="38"/>
  <c r="I1902" i="38"/>
  <c r="J1903" i="38"/>
  <c r="L1903" i="38"/>
  <c r="H1904" i="38"/>
  <c r="E1905" i="38"/>
  <c r="O1901" i="23"/>
  <c r="J1902" i="23"/>
  <c r="L1902" i="23"/>
  <c r="G1904" i="23"/>
  <c r="I1903" i="23"/>
  <c r="M1902" i="23"/>
  <c r="K1902" i="23"/>
  <c r="E1904" i="23"/>
  <c r="H1903" i="23"/>
  <c r="N1900" i="12"/>
  <c r="J1901" i="12"/>
  <c r="L1901" i="12"/>
  <c r="E1903" i="12"/>
  <c r="H1902" i="12"/>
  <c r="K1901" i="12"/>
  <c r="O1901" i="12" s="1"/>
  <c r="M1901" i="12"/>
  <c r="G1903" i="12"/>
  <c r="I1902" i="12"/>
  <c r="O1900" i="12"/>
  <c r="J1903" i="61" l="1"/>
  <c r="L1903" i="61"/>
  <c r="E1905" i="61"/>
  <c r="H1904" i="61"/>
  <c r="I1903" i="61"/>
  <c r="G1904" i="61"/>
  <c r="M1902" i="61"/>
  <c r="N1902" i="61" s="1"/>
  <c r="K1902" i="61"/>
  <c r="O1902" i="61" s="1"/>
  <c r="M1902" i="38"/>
  <c r="N1902" i="38" s="1"/>
  <c r="K1902" i="38"/>
  <c r="O1902" i="38" s="1"/>
  <c r="G1904" i="38"/>
  <c r="I1903" i="38"/>
  <c r="E1906" i="38"/>
  <c r="H1905" i="38"/>
  <c r="L1904" i="38"/>
  <c r="J1904" i="38"/>
  <c r="L1903" i="23"/>
  <c r="J1903" i="23"/>
  <c r="G1905" i="23"/>
  <c r="I1904" i="23"/>
  <c r="K1903" i="23"/>
  <c r="M1903" i="23"/>
  <c r="N1902" i="23"/>
  <c r="H1904" i="23"/>
  <c r="E1905" i="23"/>
  <c r="O1902" i="23"/>
  <c r="J1902" i="12"/>
  <c r="L1902" i="12"/>
  <c r="G1904" i="12"/>
  <c r="I1903" i="12"/>
  <c r="N1901" i="12"/>
  <c r="K1902" i="12"/>
  <c r="M1902" i="12"/>
  <c r="E1904" i="12"/>
  <c r="H1903" i="12"/>
  <c r="M1903" i="61" l="1"/>
  <c r="K1903" i="61"/>
  <c r="E1906" i="61"/>
  <c r="H1905" i="61"/>
  <c r="L1904" i="61"/>
  <c r="J1904" i="61"/>
  <c r="N1903" i="61"/>
  <c r="G1905" i="61"/>
  <c r="I1904" i="61"/>
  <c r="O1903" i="61"/>
  <c r="K1903" i="38"/>
  <c r="O1903" i="38" s="1"/>
  <c r="M1903" i="38"/>
  <c r="N1903" i="38" s="1"/>
  <c r="J1905" i="38"/>
  <c r="L1905" i="38"/>
  <c r="H1906" i="38"/>
  <c r="E1907" i="38"/>
  <c r="G1905" i="38"/>
  <c r="I1904" i="38"/>
  <c r="N1902" i="12"/>
  <c r="J1904" i="23"/>
  <c r="L1904" i="23"/>
  <c r="G1906" i="23"/>
  <c r="I1905" i="23"/>
  <c r="O1903" i="23"/>
  <c r="M1904" i="23"/>
  <c r="K1904" i="23"/>
  <c r="E1906" i="23"/>
  <c r="H1905" i="23"/>
  <c r="N1903" i="23"/>
  <c r="E1905" i="12"/>
  <c r="H1904" i="12"/>
  <c r="G1905" i="12"/>
  <c r="I1904" i="12"/>
  <c r="M1903" i="12"/>
  <c r="K1903" i="12"/>
  <c r="L1903" i="12"/>
  <c r="J1903" i="12"/>
  <c r="O1902" i="12"/>
  <c r="J1905" i="61" l="1"/>
  <c r="L1905" i="61"/>
  <c r="E1907" i="61"/>
  <c r="H1906" i="61"/>
  <c r="I1905" i="61"/>
  <c r="G1906" i="61"/>
  <c r="O1904" i="61"/>
  <c r="M1904" i="61"/>
  <c r="N1904" i="61" s="1"/>
  <c r="K1904" i="61"/>
  <c r="G1906" i="38"/>
  <c r="I1905" i="38"/>
  <c r="E1908" i="38"/>
  <c r="H1907" i="38"/>
  <c r="L1906" i="38"/>
  <c r="J1906" i="38"/>
  <c r="M1904" i="38"/>
  <c r="N1904" i="38" s="1"/>
  <c r="K1904" i="38"/>
  <c r="O1904" i="38" s="1"/>
  <c r="H1906" i="23"/>
  <c r="E1907" i="23"/>
  <c r="G1907" i="23"/>
  <c r="I1906" i="23"/>
  <c r="K1905" i="23"/>
  <c r="M1905" i="23"/>
  <c r="N1904" i="23"/>
  <c r="L1905" i="23"/>
  <c r="N1905" i="23" s="1"/>
  <c r="J1905" i="23"/>
  <c r="O1904" i="23"/>
  <c r="N1903" i="12"/>
  <c r="O1903" i="12"/>
  <c r="G1906" i="12"/>
  <c r="I1905" i="12"/>
  <c r="L1904" i="12"/>
  <c r="J1904" i="12"/>
  <c r="K1904" i="12"/>
  <c r="M1904" i="12"/>
  <c r="E1906" i="12"/>
  <c r="H1905" i="12"/>
  <c r="L1906" i="61" l="1"/>
  <c r="J1906" i="61"/>
  <c r="E1908" i="61"/>
  <c r="H1907" i="61"/>
  <c r="M1905" i="61"/>
  <c r="K1905" i="61"/>
  <c r="N1905" i="61"/>
  <c r="O1905" i="61"/>
  <c r="G1907" i="61"/>
  <c r="I1906" i="61"/>
  <c r="J1907" i="38"/>
  <c r="L1907" i="38"/>
  <c r="H1908" i="38"/>
  <c r="E1909" i="38"/>
  <c r="K1905" i="38"/>
  <c r="O1905" i="38" s="1"/>
  <c r="M1905" i="38"/>
  <c r="N1905" i="38" s="1"/>
  <c r="G1907" i="38"/>
  <c r="I1906" i="38"/>
  <c r="N1904" i="12"/>
  <c r="O1905" i="23"/>
  <c r="M1906" i="23"/>
  <c r="K1906" i="23"/>
  <c r="G1908" i="23"/>
  <c r="I1907" i="23"/>
  <c r="E1908" i="23"/>
  <c r="H1907" i="23"/>
  <c r="J1906" i="23"/>
  <c r="L1906" i="23"/>
  <c r="O1904" i="12"/>
  <c r="E1907" i="12"/>
  <c r="H1906" i="12"/>
  <c r="J1905" i="12"/>
  <c r="L1905" i="12"/>
  <c r="K1905" i="12"/>
  <c r="M1905" i="12"/>
  <c r="G1907" i="12"/>
  <c r="I1906" i="12"/>
  <c r="J1907" i="61" l="1"/>
  <c r="L1907" i="61"/>
  <c r="E1909" i="61"/>
  <c r="H1908" i="61"/>
  <c r="M1906" i="61"/>
  <c r="N1906" i="61" s="1"/>
  <c r="K1906" i="61"/>
  <c r="O1906" i="61" s="1"/>
  <c r="I1907" i="61"/>
  <c r="G1908" i="61"/>
  <c r="E1910" i="38"/>
  <c r="H1909" i="38"/>
  <c r="L1908" i="38"/>
  <c r="J1908" i="38"/>
  <c r="M1906" i="38"/>
  <c r="N1906" i="38" s="1"/>
  <c r="K1906" i="38"/>
  <c r="O1906" i="38" s="1"/>
  <c r="G1908" i="38"/>
  <c r="I1907" i="38"/>
  <c r="O1906" i="23"/>
  <c r="N1906" i="23"/>
  <c r="K1907" i="23"/>
  <c r="M1907" i="23"/>
  <c r="L1907" i="23"/>
  <c r="J1907" i="23"/>
  <c r="O1907" i="23" s="1"/>
  <c r="H1908" i="23"/>
  <c r="E1909" i="23"/>
  <c r="G1909" i="23"/>
  <c r="I1908" i="23"/>
  <c r="N1905" i="12"/>
  <c r="K1906" i="12"/>
  <c r="M1906" i="12"/>
  <c r="O1905" i="12"/>
  <c r="G1908" i="12"/>
  <c r="I1907" i="12"/>
  <c r="J1906" i="12"/>
  <c r="L1906" i="12"/>
  <c r="E1908" i="12"/>
  <c r="H1907" i="12"/>
  <c r="L1908" i="61" l="1"/>
  <c r="J1908" i="61"/>
  <c r="E1910" i="61"/>
  <c r="H1909" i="61"/>
  <c r="M1907" i="61"/>
  <c r="N1907" i="61" s="1"/>
  <c r="K1907" i="61"/>
  <c r="O1907" i="61" s="1"/>
  <c r="G1909" i="61"/>
  <c r="I1908" i="61"/>
  <c r="G1909" i="38"/>
  <c r="I1908" i="38"/>
  <c r="J1909" i="38"/>
  <c r="L1909" i="38"/>
  <c r="K1907" i="38"/>
  <c r="O1907" i="38" s="1"/>
  <c r="M1907" i="38"/>
  <c r="N1907" i="38" s="1"/>
  <c r="H1910" i="38"/>
  <c r="E1911" i="38"/>
  <c r="O1906" i="12"/>
  <c r="N1906" i="12"/>
  <c r="J1908" i="23"/>
  <c r="L1908" i="23"/>
  <c r="N1907" i="23"/>
  <c r="M1908" i="23"/>
  <c r="K1908" i="23"/>
  <c r="G1910" i="23"/>
  <c r="I1909" i="23"/>
  <c r="E1910" i="23"/>
  <c r="H1909" i="23"/>
  <c r="E1909" i="12"/>
  <c r="H1908" i="12"/>
  <c r="G1909" i="12"/>
  <c r="I1908" i="12"/>
  <c r="K1907" i="12"/>
  <c r="M1907" i="12"/>
  <c r="J1907" i="12"/>
  <c r="L1907" i="12"/>
  <c r="J1909" i="61" l="1"/>
  <c r="L1909" i="61"/>
  <c r="E1911" i="61"/>
  <c r="H1910" i="61"/>
  <c r="I1909" i="61"/>
  <c r="G1910" i="61"/>
  <c r="O1908" i="61"/>
  <c r="M1908" i="61"/>
  <c r="N1908" i="61" s="1"/>
  <c r="K1908" i="61"/>
  <c r="M1908" i="38"/>
  <c r="N1908" i="38" s="1"/>
  <c r="K1908" i="38"/>
  <c r="O1908" i="38" s="1"/>
  <c r="E1912" i="38"/>
  <c r="H1911" i="38"/>
  <c r="G1910" i="38"/>
  <c r="I1909" i="38"/>
  <c r="L1910" i="38"/>
  <c r="J1910" i="38"/>
  <c r="H1910" i="23"/>
  <c r="E1911" i="23"/>
  <c r="G1911" i="23"/>
  <c r="I1910" i="23"/>
  <c r="K1909" i="23"/>
  <c r="M1909" i="23"/>
  <c r="N1908" i="23"/>
  <c r="L1909" i="23"/>
  <c r="N1909" i="23" s="1"/>
  <c r="J1909" i="23"/>
  <c r="O1908" i="23"/>
  <c r="N1907" i="12"/>
  <c r="O1907" i="12"/>
  <c r="K1908" i="12"/>
  <c r="M1908" i="12"/>
  <c r="G1910" i="12"/>
  <c r="I1909" i="12"/>
  <c r="J1908" i="12"/>
  <c r="L1908" i="12"/>
  <c r="E1910" i="12"/>
  <c r="H1909" i="12"/>
  <c r="L1910" i="61" l="1"/>
  <c r="J1910" i="61"/>
  <c r="M1909" i="61"/>
  <c r="K1909" i="61"/>
  <c r="O1909" i="61" s="1"/>
  <c r="E1912" i="61"/>
  <c r="H1911" i="61"/>
  <c r="N1909" i="61"/>
  <c r="G1911" i="61"/>
  <c r="I1910" i="61"/>
  <c r="K1909" i="38"/>
  <c r="O1909" i="38" s="1"/>
  <c r="M1909" i="38"/>
  <c r="N1909" i="38" s="1"/>
  <c r="H1912" i="38"/>
  <c r="E1913" i="38"/>
  <c r="J1911" i="38"/>
  <c r="L1911" i="38"/>
  <c r="G1911" i="38"/>
  <c r="I1910" i="38"/>
  <c r="N1908" i="12"/>
  <c r="O1908" i="12"/>
  <c r="M1910" i="23"/>
  <c r="K1910" i="23"/>
  <c r="G1912" i="23"/>
  <c r="I1911" i="23"/>
  <c r="E1912" i="23"/>
  <c r="H1911" i="23"/>
  <c r="O1909" i="23"/>
  <c r="J1910" i="23"/>
  <c r="L1910" i="23"/>
  <c r="N1910" i="23" s="1"/>
  <c r="J1909" i="12"/>
  <c r="L1909" i="12"/>
  <c r="E1911" i="12"/>
  <c r="H1910" i="12"/>
  <c r="G1911" i="12"/>
  <c r="I1910" i="12"/>
  <c r="M1909" i="12"/>
  <c r="K1909" i="12"/>
  <c r="I1911" i="61" l="1"/>
  <c r="G1912" i="61"/>
  <c r="J1911" i="61"/>
  <c r="L1911" i="61"/>
  <c r="O1910" i="61"/>
  <c r="E1913" i="61"/>
  <c r="H1912" i="61"/>
  <c r="M1910" i="61"/>
  <c r="N1910" i="61" s="1"/>
  <c r="K1910" i="61"/>
  <c r="E1914" i="38"/>
  <c r="H1913" i="38"/>
  <c r="L1912" i="38"/>
  <c r="J1912" i="38"/>
  <c r="G1912" i="38"/>
  <c r="I1911" i="38"/>
  <c r="M1910" i="38"/>
  <c r="N1910" i="38" s="1"/>
  <c r="K1910" i="38"/>
  <c r="O1910" i="38" s="1"/>
  <c r="O1910" i="23"/>
  <c r="O1909" i="12"/>
  <c r="K1911" i="23"/>
  <c r="M1911" i="23"/>
  <c r="G1913" i="23"/>
  <c r="I1912" i="23"/>
  <c r="L1911" i="23"/>
  <c r="N1911" i="23" s="1"/>
  <c r="J1911" i="23"/>
  <c r="O1911" i="23" s="1"/>
  <c r="H1912" i="23"/>
  <c r="E1913" i="23"/>
  <c r="G1912" i="12"/>
  <c r="I1911" i="12"/>
  <c r="J1910" i="12"/>
  <c r="L1910" i="12"/>
  <c r="E1912" i="12"/>
  <c r="H1911" i="12"/>
  <c r="M1910" i="12"/>
  <c r="K1910" i="12"/>
  <c r="N1909" i="12"/>
  <c r="E1914" i="61" l="1"/>
  <c r="H1913" i="61"/>
  <c r="O1911" i="61"/>
  <c r="L1912" i="61"/>
  <c r="J1912" i="61"/>
  <c r="G1913" i="61"/>
  <c r="I1912" i="61"/>
  <c r="M1911" i="61"/>
  <c r="N1911" i="61" s="1"/>
  <c r="K1911" i="61"/>
  <c r="K1911" i="38"/>
  <c r="O1911" i="38" s="1"/>
  <c r="M1911" i="38"/>
  <c r="N1911" i="38" s="1"/>
  <c r="J1913" i="38"/>
  <c r="L1913" i="38"/>
  <c r="G1913" i="38"/>
  <c r="I1912" i="38"/>
  <c r="H1914" i="38"/>
  <c r="E1915" i="38"/>
  <c r="E1914" i="23"/>
  <c r="H1913" i="23"/>
  <c r="J1912" i="23"/>
  <c r="L1912" i="23"/>
  <c r="G1914" i="23"/>
  <c r="I1913" i="23"/>
  <c r="M1912" i="23"/>
  <c r="K1912" i="23"/>
  <c r="L1911" i="12"/>
  <c r="J1911" i="12"/>
  <c r="O1910" i="12"/>
  <c r="M1911" i="12"/>
  <c r="K1911" i="12"/>
  <c r="E1913" i="12"/>
  <c r="H1912" i="12"/>
  <c r="N1910" i="12"/>
  <c r="G1913" i="12"/>
  <c r="I1912" i="12"/>
  <c r="M1912" i="61" l="1"/>
  <c r="K1912" i="61"/>
  <c r="I1913" i="61"/>
  <c r="G1914" i="61"/>
  <c r="N1912" i="61"/>
  <c r="E1915" i="61"/>
  <c r="H1914" i="61"/>
  <c r="O1912" i="61"/>
  <c r="J1913" i="61"/>
  <c r="L1913" i="61"/>
  <c r="M1912" i="38"/>
  <c r="N1912" i="38" s="1"/>
  <c r="K1912" i="38"/>
  <c r="O1912" i="38" s="1"/>
  <c r="L1914" i="38"/>
  <c r="J1914" i="38"/>
  <c r="G1914" i="38"/>
  <c r="I1913" i="38"/>
  <c r="E1916" i="38"/>
  <c r="H1915" i="38"/>
  <c r="K1913" i="23"/>
  <c r="M1913" i="23"/>
  <c r="G1915" i="23"/>
  <c r="I1914" i="23"/>
  <c r="O1912" i="23"/>
  <c r="N1912" i="23"/>
  <c r="L1913" i="23"/>
  <c r="N1913" i="23" s="1"/>
  <c r="J1913" i="23"/>
  <c r="O1913" i="23" s="1"/>
  <c r="H1914" i="23"/>
  <c r="E1915" i="23"/>
  <c r="E1914" i="12"/>
  <c r="H1913" i="12"/>
  <c r="J1912" i="12"/>
  <c r="L1912" i="12"/>
  <c r="O1911" i="12"/>
  <c r="M1912" i="12"/>
  <c r="K1912" i="12"/>
  <c r="G1914" i="12"/>
  <c r="I1913" i="12"/>
  <c r="N1911" i="12"/>
  <c r="L1914" i="61" l="1"/>
  <c r="J1914" i="61"/>
  <c r="M1913" i="61"/>
  <c r="K1913" i="61"/>
  <c r="O1913" i="61" s="1"/>
  <c r="G1915" i="61"/>
  <c r="I1914" i="61"/>
  <c r="N1913" i="61"/>
  <c r="E1916" i="61"/>
  <c r="H1915" i="61"/>
  <c r="K1913" i="38"/>
  <c r="O1913" i="38" s="1"/>
  <c r="M1913" i="38"/>
  <c r="N1913" i="38" s="1"/>
  <c r="G1915" i="38"/>
  <c r="I1914" i="38"/>
  <c r="J1915" i="38"/>
  <c r="L1915" i="38"/>
  <c r="H1916" i="38"/>
  <c r="E1917" i="38"/>
  <c r="M1914" i="23"/>
  <c r="K1914" i="23"/>
  <c r="G1916" i="23"/>
  <c r="I1915" i="23"/>
  <c r="E1916" i="23"/>
  <c r="H1915" i="23"/>
  <c r="J1914" i="23"/>
  <c r="O1914" i="23" s="1"/>
  <c r="L1914" i="23"/>
  <c r="N1914" i="23" s="1"/>
  <c r="N1912" i="12"/>
  <c r="G1915" i="12"/>
  <c r="I1914" i="12"/>
  <c r="O1912" i="12"/>
  <c r="J1913" i="12"/>
  <c r="L1913" i="12"/>
  <c r="M1913" i="12"/>
  <c r="K1913" i="12"/>
  <c r="E1915" i="12"/>
  <c r="H1914" i="12"/>
  <c r="I1915" i="61" l="1"/>
  <c r="G1916" i="61"/>
  <c r="M1914" i="61"/>
  <c r="N1914" i="61" s="1"/>
  <c r="K1914" i="61"/>
  <c r="O1914" i="61" s="1"/>
  <c r="E1917" i="61"/>
  <c r="H1916" i="61"/>
  <c r="J1915" i="61"/>
  <c r="L1915" i="61"/>
  <c r="M1914" i="38"/>
  <c r="N1914" i="38" s="1"/>
  <c r="K1914" i="38"/>
  <c r="O1914" i="38" s="1"/>
  <c r="G1916" i="38"/>
  <c r="I1915" i="38"/>
  <c r="E1918" i="38"/>
  <c r="H1917" i="38"/>
  <c r="L1916" i="38"/>
  <c r="J1916" i="38"/>
  <c r="K1915" i="23"/>
  <c r="M1915" i="23"/>
  <c r="L1915" i="23"/>
  <c r="N1915" i="23" s="1"/>
  <c r="J1915" i="23"/>
  <c r="O1915" i="23" s="1"/>
  <c r="H1916" i="23"/>
  <c r="E1917" i="23"/>
  <c r="G1917" i="23"/>
  <c r="I1916" i="23"/>
  <c r="O1913" i="12"/>
  <c r="M1914" i="12"/>
  <c r="K1914" i="12"/>
  <c r="E1916" i="12"/>
  <c r="H1915" i="12"/>
  <c r="N1913" i="12"/>
  <c r="J1914" i="12"/>
  <c r="L1914" i="12"/>
  <c r="N1914" i="12" s="1"/>
  <c r="G1916" i="12"/>
  <c r="I1915" i="12"/>
  <c r="L1916" i="61" l="1"/>
  <c r="J1916" i="61"/>
  <c r="E1918" i="61"/>
  <c r="H1917" i="61"/>
  <c r="G1917" i="61"/>
  <c r="I1916" i="61"/>
  <c r="M1915" i="61"/>
  <c r="N1915" i="61" s="1"/>
  <c r="K1915" i="61"/>
  <c r="O1915" i="61" s="1"/>
  <c r="K1915" i="38"/>
  <c r="O1915" i="38" s="1"/>
  <c r="M1915" i="38"/>
  <c r="N1915" i="38" s="1"/>
  <c r="H1918" i="38"/>
  <c r="E1919" i="38"/>
  <c r="G1917" i="38"/>
  <c r="I1916" i="38"/>
  <c r="J1917" i="38"/>
  <c r="L1917" i="38"/>
  <c r="G1918" i="23"/>
  <c r="I1917" i="23"/>
  <c r="J1916" i="23"/>
  <c r="L1916" i="23"/>
  <c r="M1916" i="23"/>
  <c r="K1916" i="23"/>
  <c r="E1918" i="23"/>
  <c r="H1917" i="23"/>
  <c r="E1917" i="12"/>
  <c r="H1916" i="12"/>
  <c r="J1915" i="12"/>
  <c r="L1915" i="12"/>
  <c r="O1914" i="12"/>
  <c r="K1915" i="12"/>
  <c r="M1915" i="12"/>
  <c r="N1915" i="12" s="1"/>
  <c r="G1917" i="12"/>
  <c r="I1916" i="12"/>
  <c r="G1918" i="61" l="1"/>
  <c r="I1917" i="61"/>
  <c r="E1919" i="61"/>
  <c r="H1918" i="61"/>
  <c r="M1916" i="61"/>
  <c r="N1916" i="61" s="1"/>
  <c r="K1916" i="61"/>
  <c r="O1916" i="61" s="1"/>
  <c r="J1917" i="61"/>
  <c r="L1917" i="61"/>
  <c r="E1920" i="38"/>
  <c r="H1919" i="38"/>
  <c r="L1918" i="38"/>
  <c r="J1918" i="38"/>
  <c r="G1918" i="38"/>
  <c r="I1917" i="38"/>
  <c r="M1916" i="38"/>
  <c r="N1916" i="38" s="1"/>
  <c r="K1916" i="38"/>
  <c r="O1916" i="38" s="1"/>
  <c r="H1918" i="23"/>
  <c r="E1919" i="23"/>
  <c r="K1917" i="23"/>
  <c r="M1917" i="23"/>
  <c r="L1917" i="23"/>
  <c r="N1917" i="23" s="1"/>
  <c r="J1917" i="23"/>
  <c r="O1917" i="23" s="1"/>
  <c r="N1916" i="23"/>
  <c r="O1916" i="23"/>
  <c r="G1919" i="23"/>
  <c r="I1918" i="23"/>
  <c r="G1918" i="12"/>
  <c r="I1917" i="12"/>
  <c r="O1915" i="12"/>
  <c r="J1916" i="12"/>
  <c r="L1916" i="12"/>
  <c r="M1916" i="12"/>
  <c r="K1916" i="12"/>
  <c r="E1918" i="12"/>
  <c r="H1917" i="12"/>
  <c r="L1918" i="61" l="1"/>
  <c r="J1918" i="61"/>
  <c r="E1920" i="61"/>
  <c r="H1919" i="61"/>
  <c r="M1917" i="61"/>
  <c r="K1917" i="61"/>
  <c r="N1917" i="61"/>
  <c r="O1917" i="61"/>
  <c r="I1918" i="61"/>
  <c r="G1919" i="61"/>
  <c r="J1919" i="38"/>
  <c r="L1919" i="38"/>
  <c r="K1917" i="38"/>
  <c r="O1917" i="38" s="1"/>
  <c r="M1917" i="38"/>
  <c r="N1917" i="38" s="1"/>
  <c r="H1920" i="38"/>
  <c r="E1921" i="38"/>
  <c r="G1919" i="38"/>
  <c r="I1918" i="38"/>
  <c r="O1916" i="12"/>
  <c r="M1918" i="23"/>
  <c r="K1918" i="23"/>
  <c r="E1920" i="23"/>
  <c r="H1919" i="23"/>
  <c r="G1920" i="23"/>
  <c r="I1919" i="23"/>
  <c r="J1918" i="23"/>
  <c r="O1918" i="23" s="1"/>
  <c r="L1918" i="23"/>
  <c r="E1919" i="12"/>
  <c r="H1918" i="12"/>
  <c r="N1916" i="12"/>
  <c r="M1917" i="12"/>
  <c r="K1917" i="12"/>
  <c r="J1917" i="12"/>
  <c r="L1917" i="12"/>
  <c r="G1919" i="12"/>
  <c r="I1918" i="12"/>
  <c r="L1919" i="61" l="1"/>
  <c r="J1919" i="61"/>
  <c r="E1921" i="61"/>
  <c r="H1920" i="61"/>
  <c r="G1920" i="61"/>
  <c r="I1919" i="61"/>
  <c r="K1918" i="61"/>
  <c r="O1918" i="61" s="1"/>
  <c r="M1918" i="61"/>
  <c r="N1918" i="61" s="1"/>
  <c r="E1922" i="38"/>
  <c r="H1921" i="38"/>
  <c r="G1920" i="38"/>
  <c r="I1919" i="38"/>
  <c r="L1920" i="38"/>
  <c r="J1920" i="38"/>
  <c r="M1918" i="38"/>
  <c r="N1918" i="38" s="1"/>
  <c r="K1918" i="38"/>
  <c r="O1918" i="38" s="1"/>
  <c r="N1918" i="23"/>
  <c r="K1919" i="23"/>
  <c r="M1919" i="23"/>
  <c r="G1921" i="23"/>
  <c r="I1920" i="23"/>
  <c r="L1919" i="23"/>
  <c r="N1919" i="23" s="1"/>
  <c r="J1919" i="23"/>
  <c r="H1920" i="23"/>
  <c r="E1921" i="23"/>
  <c r="N1917" i="12"/>
  <c r="G1920" i="12"/>
  <c r="I1919" i="12"/>
  <c r="O1917" i="12"/>
  <c r="J1918" i="12"/>
  <c r="L1918" i="12"/>
  <c r="M1918" i="12"/>
  <c r="K1918" i="12"/>
  <c r="E1920" i="12"/>
  <c r="H1919" i="12"/>
  <c r="L1920" i="61" l="1"/>
  <c r="J1920" i="61"/>
  <c r="M1919" i="61"/>
  <c r="N1919" i="61" s="1"/>
  <c r="K1919" i="61"/>
  <c r="O1919" i="61" s="1"/>
  <c r="H1921" i="61"/>
  <c r="E1922" i="61"/>
  <c r="I1920" i="61"/>
  <c r="G1921" i="61"/>
  <c r="K1919" i="38"/>
  <c r="O1919" i="38" s="1"/>
  <c r="M1919" i="38"/>
  <c r="N1919" i="38" s="1"/>
  <c r="G1921" i="38"/>
  <c r="I1920" i="38"/>
  <c r="J1921" i="38"/>
  <c r="L1921" i="38"/>
  <c r="H1922" i="38"/>
  <c r="E1923" i="38"/>
  <c r="O1919" i="23"/>
  <c r="J1920" i="23"/>
  <c r="L1920" i="23"/>
  <c r="M1920" i="23"/>
  <c r="K1920" i="23"/>
  <c r="G1922" i="23"/>
  <c r="I1921" i="23"/>
  <c r="E1922" i="23"/>
  <c r="H1921" i="23"/>
  <c r="E1921" i="12"/>
  <c r="H1920" i="12"/>
  <c r="N1918" i="12"/>
  <c r="O1918" i="12"/>
  <c r="K1919" i="12"/>
  <c r="M1919" i="12"/>
  <c r="J1919" i="12"/>
  <c r="L1919" i="12"/>
  <c r="G1921" i="12"/>
  <c r="I1920" i="12"/>
  <c r="I1921" i="61" l="1"/>
  <c r="G1922" i="61"/>
  <c r="M1920" i="61"/>
  <c r="N1920" i="61" s="1"/>
  <c r="K1920" i="61"/>
  <c r="E1923" i="61"/>
  <c r="H1922" i="61"/>
  <c r="O1920" i="61"/>
  <c r="L1921" i="61"/>
  <c r="J1921" i="61"/>
  <c r="G1922" i="38"/>
  <c r="I1921" i="38"/>
  <c r="E1924" i="38"/>
  <c r="H1923" i="38"/>
  <c r="M1920" i="38"/>
  <c r="N1920" i="38" s="1"/>
  <c r="K1920" i="38"/>
  <c r="O1920" i="38" s="1"/>
  <c r="L1922" i="38"/>
  <c r="J1922" i="38"/>
  <c r="O1920" i="23"/>
  <c r="L1921" i="23"/>
  <c r="J1921" i="23"/>
  <c r="H1922" i="23"/>
  <c r="E1923" i="23"/>
  <c r="N1920" i="23"/>
  <c r="K1921" i="23"/>
  <c r="M1921" i="23"/>
  <c r="G1923" i="23"/>
  <c r="I1922" i="23"/>
  <c r="N1919" i="12"/>
  <c r="O1919" i="12"/>
  <c r="M1920" i="12"/>
  <c r="K1920" i="12"/>
  <c r="J1920" i="12"/>
  <c r="L1920" i="12"/>
  <c r="G1922" i="12"/>
  <c r="I1921" i="12"/>
  <c r="E1922" i="12"/>
  <c r="H1921" i="12"/>
  <c r="L1922" i="61" l="1"/>
  <c r="J1922" i="61"/>
  <c r="N1921" i="61"/>
  <c r="H1923" i="61"/>
  <c r="E1924" i="61"/>
  <c r="I1922" i="61"/>
  <c r="G1923" i="61"/>
  <c r="O1921" i="61"/>
  <c r="M1921" i="61"/>
  <c r="K1921" i="61"/>
  <c r="K1921" i="38"/>
  <c r="O1921" i="38" s="1"/>
  <c r="M1921" i="38"/>
  <c r="N1921" i="38" s="1"/>
  <c r="H1924" i="38"/>
  <c r="E1925" i="38"/>
  <c r="G1923" i="38"/>
  <c r="I1922" i="38"/>
  <c r="J1923" i="38"/>
  <c r="L1923" i="38"/>
  <c r="G1924" i="23"/>
  <c r="I1923" i="23"/>
  <c r="E1924" i="23"/>
  <c r="H1923" i="23"/>
  <c r="J1922" i="23"/>
  <c r="O1922" i="23" s="1"/>
  <c r="L1922" i="23"/>
  <c r="O1921" i="23"/>
  <c r="M1922" i="23"/>
  <c r="K1922" i="23"/>
  <c r="N1921" i="23"/>
  <c r="N1920" i="12"/>
  <c r="E1923" i="12"/>
  <c r="H1922" i="12"/>
  <c r="O1920" i="12"/>
  <c r="J1921" i="12"/>
  <c r="O1921" i="12" s="1"/>
  <c r="L1921" i="12"/>
  <c r="G1923" i="12"/>
  <c r="I1922" i="12"/>
  <c r="M1921" i="12"/>
  <c r="K1921" i="12"/>
  <c r="L1923" i="61" l="1"/>
  <c r="J1923" i="61"/>
  <c r="G1924" i="61"/>
  <c r="I1923" i="61"/>
  <c r="M1922" i="61"/>
  <c r="N1922" i="61" s="1"/>
  <c r="K1922" i="61"/>
  <c r="O1922" i="61" s="1"/>
  <c r="E1925" i="61"/>
  <c r="H1924" i="61"/>
  <c r="L1924" i="38"/>
  <c r="J1924" i="38"/>
  <c r="G1924" i="38"/>
  <c r="I1923" i="38"/>
  <c r="E1926" i="38"/>
  <c r="H1925" i="38"/>
  <c r="M1922" i="38"/>
  <c r="N1922" i="38" s="1"/>
  <c r="K1922" i="38"/>
  <c r="O1922" i="38" s="1"/>
  <c r="H1924" i="23"/>
  <c r="E1925" i="23"/>
  <c r="N1922" i="23"/>
  <c r="K1923" i="23"/>
  <c r="M1923" i="23"/>
  <c r="L1923" i="23"/>
  <c r="N1923" i="23" s="1"/>
  <c r="J1923" i="23"/>
  <c r="O1923" i="23" s="1"/>
  <c r="G1925" i="23"/>
  <c r="I1924" i="23"/>
  <c r="M1922" i="12"/>
  <c r="K1922" i="12"/>
  <c r="N1921" i="12"/>
  <c r="L1922" i="12"/>
  <c r="N1922" i="12" s="1"/>
  <c r="J1922" i="12"/>
  <c r="O1922" i="12" s="1"/>
  <c r="G1924" i="12"/>
  <c r="I1923" i="12"/>
  <c r="E1924" i="12"/>
  <c r="H1923" i="12"/>
  <c r="H1925" i="61" l="1"/>
  <c r="E1926" i="61"/>
  <c r="M1923" i="61"/>
  <c r="N1923" i="61" s="1"/>
  <c r="K1923" i="61"/>
  <c r="I1924" i="61"/>
  <c r="G1925" i="61"/>
  <c r="O1923" i="61"/>
  <c r="L1924" i="61"/>
  <c r="J1924" i="61"/>
  <c r="K1923" i="38"/>
  <c r="O1923" i="38" s="1"/>
  <c r="M1923" i="38"/>
  <c r="N1923" i="38" s="1"/>
  <c r="H1926" i="38"/>
  <c r="E1927" i="38"/>
  <c r="G1925" i="38"/>
  <c r="I1924" i="38"/>
  <c r="J1925" i="38"/>
  <c r="L1925" i="38"/>
  <c r="G1926" i="23"/>
  <c r="I1925" i="23"/>
  <c r="E1926" i="23"/>
  <c r="H1925" i="23"/>
  <c r="M1924" i="23"/>
  <c r="K1924" i="23"/>
  <c r="J1924" i="23"/>
  <c r="L1924" i="23"/>
  <c r="N1924" i="23" s="1"/>
  <c r="K1923" i="12"/>
  <c r="M1923" i="12"/>
  <c r="E1925" i="12"/>
  <c r="H1924" i="12"/>
  <c r="G1925" i="12"/>
  <c r="I1924" i="12"/>
  <c r="L1923" i="12"/>
  <c r="N1923" i="12" s="1"/>
  <c r="J1923" i="12"/>
  <c r="O1923" i="12" s="1"/>
  <c r="M1924" i="61" l="1"/>
  <c r="K1924" i="61"/>
  <c r="N1924" i="61"/>
  <c r="I1925" i="61"/>
  <c r="G1926" i="61"/>
  <c r="E1927" i="61"/>
  <c r="H1926" i="61"/>
  <c r="O1924" i="61"/>
  <c r="L1925" i="61"/>
  <c r="J1925" i="61"/>
  <c r="L1926" i="38"/>
  <c r="J1926" i="38"/>
  <c r="G1926" i="38"/>
  <c r="I1925" i="38"/>
  <c r="M1924" i="38"/>
  <c r="N1924" i="38" s="1"/>
  <c r="K1924" i="38"/>
  <c r="O1924" i="38" s="1"/>
  <c r="E1928" i="38"/>
  <c r="H1927" i="38"/>
  <c r="O1924" i="23"/>
  <c r="L1925" i="23"/>
  <c r="J1925" i="23"/>
  <c r="H1926" i="23"/>
  <c r="E1927" i="23"/>
  <c r="K1925" i="23"/>
  <c r="M1925" i="23"/>
  <c r="G1927" i="23"/>
  <c r="I1926" i="23"/>
  <c r="L1924" i="12"/>
  <c r="J1924" i="12"/>
  <c r="M1924" i="12"/>
  <c r="K1924" i="12"/>
  <c r="G1926" i="12"/>
  <c r="I1925" i="12"/>
  <c r="E1926" i="12"/>
  <c r="H1925" i="12"/>
  <c r="M1925" i="61" l="1"/>
  <c r="K1925" i="61"/>
  <c r="I1926" i="61"/>
  <c r="G1927" i="61"/>
  <c r="H1927" i="61"/>
  <c r="E1928" i="61"/>
  <c r="O1925" i="61"/>
  <c r="L1926" i="61"/>
  <c r="J1926" i="61"/>
  <c r="N1925" i="61"/>
  <c r="G1927" i="38"/>
  <c r="I1926" i="38"/>
  <c r="K1925" i="38"/>
  <c r="O1925" i="38" s="1"/>
  <c r="M1925" i="38"/>
  <c r="N1925" i="38" s="1"/>
  <c r="J1927" i="38"/>
  <c r="L1927" i="38"/>
  <c r="H1928" i="38"/>
  <c r="E1929" i="38"/>
  <c r="M1926" i="23"/>
  <c r="K1926" i="23"/>
  <c r="J1926" i="23"/>
  <c r="O1926" i="23" s="1"/>
  <c r="L1926" i="23"/>
  <c r="N1926" i="23" s="1"/>
  <c r="G1928" i="23"/>
  <c r="I1927" i="23"/>
  <c r="O1925" i="23"/>
  <c r="E1928" i="23"/>
  <c r="H1927" i="23"/>
  <c r="N1925" i="23"/>
  <c r="L1925" i="12"/>
  <c r="J1925" i="12"/>
  <c r="K1925" i="12"/>
  <c r="M1925" i="12"/>
  <c r="E1927" i="12"/>
  <c r="H1926" i="12"/>
  <c r="G1927" i="12"/>
  <c r="I1926" i="12"/>
  <c r="O1924" i="12"/>
  <c r="N1924" i="12"/>
  <c r="I1927" i="61" l="1"/>
  <c r="G1928" i="61"/>
  <c r="M1926" i="61"/>
  <c r="K1926" i="61"/>
  <c r="O1926" i="61" s="1"/>
  <c r="N1926" i="61"/>
  <c r="E1929" i="61"/>
  <c r="H1928" i="61"/>
  <c r="L1927" i="61"/>
  <c r="J1927" i="61"/>
  <c r="M1926" i="38"/>
  <c r="N1926" i="38" s="1"/>
  <c r="K1926" i="38"/>
  <c r="O1926" i="38" s="1"/>
  <c r="E1930" i="38"/>
  <c r="H1929" i="38"/>
  <c r="L1928" i="38"/>
  <c r="J1928" i="38"/>
  <c r="G1928" i="38"/>
  <c r="I1927" i="38"/>
  <c r="K1927" i="23"/>
  <c r="M1927" i="23"/>
  <c r="H1928" i="23"/>
  <c r="E1929" i="23"/>
  <c r="G1929" i="23"/>
  <c r="I1928" i="23"/>
  <c r="L1927" i="23"/>
  <c r="N1927" i="23" s="1"/>
  <c r="J1927" i="23"/>
  <c r="M1926" i="12"/>
  <c r="K1926" i="12"/>
  <c r="G1928" i="12"/>
  <c r="I1927" i="12"/>
  <c r="E1928" i="12"/>
  <c r="H1927" i="12"/>
  <c r="O1925" i="12"/>
  <c r="L1926" i="12"/>
  <c r="N1926" i="12" s="1"/>
  <c r="J1926" i="12"/>
  <c r="N1925" i="12"/>
  <c r="L1928" i="61" l="1"/>
  <c r="J1928" i="61"/>
  <c r="N1927" i="61"/>
  <c r="H1929" i="61"/>
  <c r="E1930" i="61"/>
  <c r="I1928" i="61"/>
  <c r="G1929" i="61"/>
  <c r="O1927" i="61"/>
  <c r="M1927" i="61"/>
  <c r="K1927" i="61"/>
  <c r="H1930" i="38"/>
  <c r="E1931" i="38"/>
  <c r="J1929" i="38"/>
  <c r="L1929" i="38"/>
  <c r="K1927" i="38"/>
  <c r="O1927" i="38" s="1"/>
  <c r="M1927" i="38"/>
  <c r="N1927" i="38" s="1"/>
  <c r="G1929" i="38"/>
  <c r="I1928" i="38"/>
  <c r="O1927" i="23"/>
  <c r="G1930" i="23"/>
  <c r="I1929" i="23"/>
  <c r="M1928" i="23"/>
  <c r="K1928" i="23"/>
  <c r="E1930" i="23"/>
  <c r="H1929" i="23"/>
  <c r="J1928" i="23"/>
  <c r="O1928" i="23" s="1"/>
  <c r="L1928" i="23"/>
  <c r="M1927" i="12"/>
  <c r="K1927" i="12"/>
  <c r="G1929" i="12"/>
  <c r="I1928" i="12"/>
  <c r="L1927" i="12"/>
  <c r="N1927" i="12" s="1"/>
  <c r="J1927" i="12"/>
  <c r="O1927" i="12" s="1"/>
  <c r="E1929" i="12"/>
  <c r="H1928" i="12"/>
  <c r="O1926" i="12"/>
  <c r="L1929" i="61" l="1"/>
  <c r="J1929" i="61"/>
  <c r="G1930" i="61"/>
  <c r="I1929" i="61"/>
  <c r="E1931" i="61"/>
  <c r="H1930" i="61"/>
  <c r="K1928" i="61"/>
  <c r="O1928" i="61" s="1"/>
  <c r="M1928" i="61"/>
  <c r="N1928" i="61" s="1"/>
  <c r="E1932" i="38"/>
  <c r="H1931" i="38"/>
  <c r="L1930" i="38"/>
  <c r="J1930" i="38"/>
  <c r="M1928" i="38"/>
  <c r="N1928" i="38" s="1"/>
  <c r="K1928" i="38"/>
  <c r="O1928" i="38" s="1"/>
  <c r="G1930" i="38"/>
  <c r="I1929" i="38"/>
  <c r="N1928" i="23"/>
  <c r="K1929" i="23"/>
  <c r="M1929" i="23"/>
  <c r="L1929" i="23"/>
  <c r="J1929" i="23"/>
  <c r="O1929" i="23" s="1"/>
  <c r="H1930" i="23"/>
  <c r="E1931" i="23"/>
  <c r="G1931" i="23"/>
  <c r="I1930" i="23"/>
  <c r="L1928" i="12"/>
  <c r="J1928" i="12"/>
  <c r="E1930" i="12"/>
  <c r="H1929" i="12"/>
  <c r="M1928" i="12"/>
  <c r="K1928" i="12"/>
  <c r="G1930" i="12"/>
  <c r="I1929" i="12"/>
  <c r="M1929" i="61" l="1"/>
  <c r="K1929" i="61"/>
  <c r="I1930" i="61"/>
  <c r="G1931" i="61"/>
  <c r="L1930" i="61"/>
  <c r="J1930" i="61"/>
  <c r="O1929" i="61"/>
  <c r="H1931" i="61"/>
  <c r="E1932" i="61"/>
  <c r="N1929" i="61"/>
  <c r="N1929" i="23"/>
  <c r="J1931" i="38"/>
  <c r="L1931" i="38"/>
  <c r="H1932" i="38"/>
  <c r="E1933" i="38"/>
  <c r="K1929" i="38"/>
  <c r="O1929" i="38" s="1"/>
  <c r="M1929" i="38"/>
  <c r="N1929" i="38" s="1"/>
  <c r="G1931" i="38"/>
  <c r="I1930" i="38"/>
  <c r="M1930" i="23"/>
  <c r="K1930" i="23"/>
  <c r="E1932" i="23"/>
  <c r="H1931" i="23"/>
  <c r="G1932" i="23"/>
  <c r="I1931" i="23"/>
  <c r="J1930" i="23"/>
  <c r="O1930" i="23" s="1"/>
  <c r="L1930" i="23"/>
  <c r="N1930" i="23" s="1"/>
  <c r="O1928" i="12"/>
  <c r="G1931" i="12"/>
  <c r="I1930" i="12"/>
  <c r="K1929" i="12"/>
  <c r="M1929" i="12"/>
  <c r="J1929" i="12"/>
  <c r="L1929" i="12"/>
  <c r="N1929" i="12" s="1"/>
  <c r="E1931" i="12"/>
  <c r="H1930" i="12"/>
  <c r="N1928" i="12"/>
  <c r="I1931" i="61" l="1"/>
  <c r="G1932" i="61"/>
  <c r="L1931" i="61"/>
  <c r="J1931" i="61"/>
  <c r="M1930" i="61"/>
  <c r="N1930" i="61" s="1"/>
  <c r="K1930" i="61"/>
  <c r="O1930" i="61" s="1"/>
  <c r="E1933" i="61"/>
  <c r="H1932" i="61"/>
  <c r="L1932" i="38"/>
  <c r="J1932" i="38"/>
  <c r="E1934" i="38"/>
  <c r="H1933" i="38"/>
  <c r="M1930" i="38"/>
  <c r="N1930" i="38" s="1"/>
  <c r="K1930" i="38"/>
  <c r="O1930" i="38" s="1"/>
  <c r="G1932" i="38"/>
  <c r="I1931" i="38"/>
  <c r="H1932" i="23"/>
  <c r="E1933" i="23"/>
  <c r="K1931" i="23"/>
  <c r="M1931" i="23"/>
  <c r="G1933" i="23"/>
  <c r="I1932" i="23"/>
  <c r="L1931" i="23"/>
  <c r="N1931" i="23" s="1"/>
  <c r="J1931" i="23"/>
  <c r="O1931" i="23" s="1"/>
  <c r="O1929" i="12"/>
  <c r="M1930" i="12"/>
  <c r="K1930" i="12"/>
  <c r="J1930" i="12"/>
  <c r="L1930" i="12"/>
  <c r="E1932" i="12"/>
  <c r="H1931" i="12"/>
  <c r="G1932" i="12"/>
  <c r="I1931" i="12"/>
  <c r="I1932" i="61" l="1"/>
  <c r="G1933" i="61"/>
  <c r="M1931" i="61"/>
  <c r="N1931" i="61" s="1"/>
  <c r="K1931" i="61"/>
  <c r="O1931" i="61"/>
  <c r="L1932" i="61"/>
  <c r="J1932" i="61"/>
  <c r="H1933" i="61"/>
  <c r="E1934" i="61"/>
  <c r="J1933" i="38"/>
  <c r="L1933" i="38"/>
  <c r="H1934" i="38"/>
  <c r="E1935" i="38"/>
  <c r="K1931" i="38"/>
  <c r="O1931" i="38" s="1"/>
  <c r="M1931" i="38"/>
  <c r="N1931" i="38" s="1"/>
  <c r="G1933" i="38"/>
  <c r="I1932" i="38"/>
  <c r="G1934" i="23"/>
  <c r="I1933" i="23"/>
  <c r="E1934" i="23"/>
  <c r="H1933" i="23"/>
  <c r="M1932" i="23"/>
  <c r="K1932" i="23"/>
  <c r="J1932" i="23"/>
  <c r="O1932" i="23" s="1"/>
  <c r="L1932" i="23"/>
  <c r="N1932" i="23" s="1"/>
  <c r="O1930" i="12"/>
  <c r="M1931" i="12"/>
  <c r="K1931" i="12"/>
  <c r="G1933" i="12"/>
  <c r="I1932" i="12"/>
  <c r="E1933" i="12"/>
  <c r="H1932" i="12"/>
  <c r="L1931" i="12"/>
  <c r="J1931" i="12"/>
  <c r="N1930" i="12"/>
  <c r="G1934" i="61" l="1"/>
  <c r="I1933" i="61"/>
  <c r="E1935" i="61"/>
  <c r="H1934" i="61"/>
  <c r="K1932" i="61"/>
  <c r="O1932" i="61" s="1"/>
  <c r="M1932" i="61"/>
  <c r="N1932" i="61" s="1"/>
  <c r="L1933" i="61"/>
  <c r="J1933" i="61"/>
  <c r="G1934" i="38"/>
  <c r="I1933" i="38"/>
  <c r="E1936" i="38"/>
  <c r="H1935" i="38"/>
  <c r="L1934" i="38"/>
  <c r="J1934" i="38"/>
  <c r="M1932" i="38"/>
  <c r="N1932" i="38" s="1"/>
  <c r="K1932" i="38"/>
  <c r="O1932" i="38" s="1"/>
  <c r="L1933" i="23"/>
  <c r="J1933" i="23"/>
  <c r="H1934" i="23"/>
  <c r="E1935" i="23"/>
  <c r="K1933" i="23"/>
  <c r="M1933" i="23"/>
  <c r="G1935" i="23"/>
  <c r="I1934" i="23"/>
  <c r="O1931" i="12"/>
  <c r="M1932" i="12"/>
  <c r="K1932" i="12"/>
  <c r="E1934" i="12"/>
  <c r="H1933" i="12"/>
  <c r="G1934" i="12"/>
  <c r="I1933" i="12"/>
  <c r="L1932" i="12"/>
  <c r="N1932" i="12" s="1"/>
  <c r="J1932" i="12"/>
  <c r="N1931" i="12"/>
  <c r="M1933" i="61" l="1"/>
  <c r="K1933" i="61"/>
  <c r="H1935" i="61"/>
  <c r="E1936" i="61"/>
  <c r="O1933" i="61"/>
  <c r="I1934" i="61"/>
  <c r="G1935" i="61"/>
  <c r="L1934" i="61"/>
  <c r="J1934" i="61"/>
  <c r="N1933" i="61"/>
  <c r="H1936" i="38"/>
  <c r="E1937" i="38"/>
  <c r="K1933" i="38"/>
  <c r="O1933" i="38" s="1"/>
  <c r="M1933" i="38"/>
  <c r="N1933" i="38" s="1"/>
  <c r="J1935" i="38"/>
  <c r="L1935" i="38"/>
  <c r="G1935" i="38"/>
  <c r="I1934" i="38"/>
  <c r="M1934" i="23"/>
  <c r="K1934" i="23"/>
  <c r="G1936" i="23"/>
  <c r="I1935" i="23"/>
  <c r="E1936" i="23"/>
  <c r="H1935" i="23"/>
  <c r="J1934" i="23"/>
  <c r="O1934" i="23" s="1"/>
  <c r="L1934" i="23"/>
  <c r="N1934" i="23" s="1"/>
  <c r="O1933" i="23"/>
  <c r="N1933" i="23"/>
  <c r="O1932" i="12"/>
  <c r="M1933" i="12"/>
  <c r="K1933" i="12"/>
  <c r="G1935" i="12"/>
  <c r="I1934" i="12"/>
  <c r="J1933" i="12"/>
  <c r="L1933" i="12"/>
  <c r="E1935" i="12"/>
  <c r="H1934" i="12"/>
  <c r="L1935" i="61" l="1"/>
  <c r="J1935" i="61"/>
  <c r="K1934" i="61"/>
  <c r="O1934" i="61" s="1"/>
  <c r="M1934" i="61"/>
  <c r="N1934" i="61" s="1"/>
  <c r="G1936" i="61"/>
  <c r="I1935" i="61"/>
  <c r="E1937" i="61"/>
  <c r="H1936" i="61"/>
  <c r="E1938" i="38"/>
  <c r="H1937" i="38"/>
  <c r="L1936" i="38"/>
  <c r="J1936" i="38"/>
  <c r="M1934" i="38"/>
  <c r="N1934" i="38" s="1"/>
  <c r="K1934" i="38"/>
  <c r="O1934" i="38" s="1"/>
  <c r="G1936" i="38"/>
  <c r="I1935" i="38"/>
  <c r="K1935" i="23"/>
  <c r="M1935" i="23"/>
  <c r="G1937" i="23"/>
  <c r="I1936" i="23"/>
  <c r="L1935" i="23"/>
  <c r="N1935" i="23" s="1"/>
  <c r="J1935" i="23"/>
  <c r="O1935" i="23" s="1"/>
  <c r="H1936" i="23"/>
  <c r="E1937" i="23"/>
  <c r="L1934" i="12"/>
  <c r="J1934" i="12"/>
  <c r="G1936" i="12"/>
  <c r="I1935" i="12"/>
  <c r="E1936" i="12"/>
  <c r="H1935" i="12"/>
  <c r="M1934" i="12"/>
  <c r="N1934" i="12" s="1"/>
  <c r="K1934" i="12"/>
  <c r="O1934" i="12" s="1"/>
  <c r="O1933" i="12"/>
  <c r="N1933" i="12"/>
  <c r="M1935" i="61" l="1"/>
  <c r="K1935" i="61"/>
  <c r="O1935" i="61" s="1"/>
  <c r="I1936" i="61"/>
  <c r="G1937" i="61"/>
  <c r="N1935" i="61"/>
  <c r="H1937" i="61"/>
  <c r="E1938" i="61"/>
  <c r="L1936" i="61"/>
  <c r="J1936" i="61"/>
  <c r="J1937" i="38"/>
  <c r="L1937" i="38"/>
  <c r="K1935" i="38"/>
  <c r="O1935" i="38" s="1"/>
  <c r="M1935" i="38"/>
  <c r="N1935" i="38" s="1"/>
  <c r="H1938" i="38"/>
  <c r="E1939" i="38"/>
  <c r="G1937" i="38"/>
  <c r="I1936" i="38"/>
  <c r="J1936" i="23"/>
  <c r="L1936" i="23"/>
  <c r="M1936" i="23"/>
  <c r="K1936" i="23"/>
  <c r="G1938" i="23"/>
  <c r="I1937" i="23"/>
  <c r="E1938" i="23"/>
  <c r="H1937" i="23"/>
  <c r="M1935" i="12"/>
  <c r="K1935" i="12"/>
  <c r="G1937" i="12"/>
  <c r="I1936" i="12"/>
  <c r="L1935" i="12"/>
  <c r="J1935" i="12"/>
  <c r="O1935" i="12" s="1"/>
  <c r="E1937" i="12"/>
  <c r="H1936" i="12"/>
  <c r="K1936" i="61" l="1"/>
  <c r="M1936" i="61"/>
  <c r="N1936" i="61" s="1"/>
  <c r="L1937" i="61"/>
  <c r="J1937" i="61"/>
  <c r="G1938" i="61"/>
  <c r="I1937" i="61"/>
  <c r="O1936" i="61"/>
  <c r="E1939" i="61"/>
  <c r="H1938" i="61"/>
  <c r="E1940" i="38"/>
  <c r="H1939" i="38"/>
  <c r="L1938" i="38"/>
  <c r="J1938" i="38"/>
  <c r="M1936" i="38"/>
  <c r="N1936" i="38" s="1"/>
  <c r="K1936" i="38"/>
  <c r="O1936" i="38" s="1"/>
  <c r="G1938" i="38"/>
  <c r="I1937" i="38"/>
  <c r="L1937" i="23"/>
  <c r="J1937" i="23"/>
  <c r="H1938" i="23"/>
  <c r="E1939" i="23"/>
  <c r="G1939" i="23"/>
  <c r="I1938" i="23"/>
  <c r="N1936" i="23"/>
  <c r="K1937" i="23"/>
  <c r="M1937" i="23"/>
  <c r="O1936" i="23"/>
  <c r="L1936" i="12"/>
  <c r="J1936" i="12"/>
  <c r="E1938" i="12"/>
  <c r="H1937" i="12"/>
  <c r="M1936" i="12"/>
  <c r="K1936" i="12"/>
  <c r="G1938" i="12"/>
  <c r="I1937" i="12"/>
  <c r="N1935" i="12"/>
  <c r="H1939" i="61" l="1"/>
  <c r="E1940" i="61"/>
  <c r="I1938" i="61"/>
  <c r="G1939" i="61"/>
  <c r="M1937" i="61"/>
  <c r="N1937" i="61" s="1"/>
  <c r="K1937" i="61"/>
  <c r="O1937" i="61" s="1"/>
  <c r="L1938" i="61"/>
  <c r="J1938" i="61"/>
  <c r="J1939" i="38"/>
  <c r="L1939" i="38"/>
  <c r="K1937" i="38"/>
  <c r="O1937" i="38" s="1"/>
  <c r="M1937" i="38"/>
  <c r="N1937" i="38" s="1"/>
  <c r="G1939" i="38"/>
  <c r="I1938" i="38"/>
  <c r="H1940" i="38"/>
  <c r="E1941" i="38"/>
  <c r="M1938" i="23"/>
  <c r="K1938" i="23"/>
  <c r="J1938" i="23"/>
  <c r="L1938" i="23"/>
  <c r="E1940" i="23"/>
  <c r="H1939" i="23"/>
  <c r="O1937" i="23"/>
  <c r="G1940" i="23"/>
  <c r="I1939" i="23"/>
  <c r="N1937" i="23"/>
  <c r="G1939" i="12"/>
  <c r="I1938" i="12"/>
  <c r="M1937" i="12"/>
  <c r="K1937" i="12"/>
  <c r="E1939" i="12"/>
  <c r="H1938" i="12"/>
  <c r="L1937" i="12"/>
  <c r="J1937" i="12"/>
  <c r="O1936" i="12"/>
  <c r="N1936" i="12"/>
  <c r="K1938" i="61" l="1"/>
  <c r="M1938" i="61"/>
  <c r="G1940" i="61"/>
  <c r="I1939" i="61"/>
  <c r="O1938" i="61"/>
  <c r="E1941" i="61"/>
  <c r="H1940" i="61"/>
  <c r="N1938" i="61"/>
  <c r="L1939" i="61"/>
  <c r="J1939" i="61"/>
  <c r="M1938" i="38"/>
  <c r="N1938" i="38" s="1"/>
  <c r="K1938" i="38"/>
  <c r="O1938" i="38" s="1"/>
  <c r="G1940" i="38"/>
  <c r="I1939" i="38"/>
  <c r="E1942" i="38"/>
  <c r="H1941" i="38"/>
  <c r="L1940" i="38"/>
  <c r="J1940" i="38"/>
  <c r="N1938" i="23"/>
  <c r="O1938" i="23"/>
  <c r="L1939" i="23"/>
  <c r="J1939" i="23"/>
  <c r="G1941" i="23"/>
  <c r="I1940" i="23"/>
  <c r="H1940" i="23"/>
  <c r="E1941" i="23"/>
  <c r="K1939" i="23"/>
  <c r="M1939" i="23"/>
  <c r="N1937" i="12"/>
  <c r="J1938" i="12"/>
  <c r="L1938" i="12"/>
  <c r="E1940" i="12"/>
  <c r="H1939" i="12"/>
  <c r="M1938" i="12"/>
  <c r="K1938" i="12"/>
  <c r="O1937" i="12"/>
  <c r="G1940" i="12"/>
  <c r="I1939" i="12"/>
  <c r="L1940" i="61" l="1"/>
  <c r="J1940" i="61"/>
  <c r="M1939" i="61"/>
  <c r="N1939" i="61" s="1"/>
  <c r="K1939" i="61"/>
  <c r="O1939" i="61" s="1"/>
  <c r="I1940" i="61"/>
  <c r="G1941" i="61"/>
  <c r="H1941" i="61"/>
  <c r="E1942" i="61"/>
  <c r="K1939" i="38"/>
  <c r="O1939" i="38" s="1"/>
  <c r="M1939" i="38"/>
  <c r="N1939" i="38" s="1"/>
  <c r="J1941" i="38"/>
  <c r="L1941" i="38"/>
  <c r="G1941" i="38"/>
  <c r="I1940" i="38"/>
  <c r="H1942" i="38"/>
  <c r="E1943" i="38"/>
  <c r="O1938" i="12"/>
  <c r="M1940" i="23"/>
  <c r="K1940" i="23"/>
  <c r="G1942" i="23"/>
  <c r="I1941" i="23"/>
  <c r="J1940" i="23"/>
  <c r="O1940" i="23" s="1"/>
  <c r="L1940" i="23"/>
  <c r="N1940" i="23" s="1"/>
  <c r="O1939" i="23"/>
  <c r="E1942" i="23"/>
  <c r="H1941" i="23"/>
  <c r="N1939" i="23"/>
  <c r="N1938" i="12"/>
  <c r="L1939" i="12"/>
  <c r="J1939" i="12"/>
  <c r="E1941" i="12"/>
  <c r="H1940" i="12"/>
  <c r="K1939" i="12"/>
  <c r="M1939" i="12"/>
  <c r="G1941" i="12"/>
  <c r="I1940" i="12"/>
  <c r="G1942" i="61" l="1"/>
  <c r="I1941" i="61"/>
  <c r="L1941" i="61"/>
  <c r="J1941" i="61"/>
  <c r="E1943" i="61"/>
  <c r="H1942" i="61"/>
  <c r="K1940" i="61"/>
  <c r="O1940" i="61" s="1"/>
  <c r="M1940" i="61"/>
  <c r="N1940" i="61" s="1"/>
  <c r="L1942" i="38"/>
  <c r="J1942" i="38"/>
  <c r="M1940" i="38"/>
  <c r="N1940" i="38" s="1"/>
  <c r="K1940" i="38"/>
  <c r="O1940" i="38" s="1"/>
  <c r="G1942" i="38"/>
  <c r="I1941" i="38"/>
  <c r="E1944" i="38"/>
  <c r="H1943" i="38"/>
  <c r="N1939" i="12"/>
  <c r="H1942" i="23"/>
  <c r="E1943" i="23"/>
  <c r="G1943" i="23"/>
  <c r="I1942" i="23"/>
  <c r="K1941" i="23"/>
  <c r="M1941" i="23"/>
  <c r="L1941" i="23"/>
  <c r="N1941" i="23" s="1"/>
  <c r="J1941" i="23"/>
  <c r="L1940" i="12"/>
  <c r="J1940" i="12"/>
  <c r="O1939" i="12"/>
  <c r="E1942" i="12"/>
  <c r="H1941" i="12"/>
  <c r="G1942" i="12"/>
  <c r="I1941" i="12"/>
  <c r="M1940" i="12"/>
  <c r="K1940" i="12"/>
  <c r="H1943" i="61" l="1"/>
  <c r="E1944" i="61"/>
  <c r="M1941" i="61"/>
  <c r="N1941" i="61" s="1"/>
  <c r="K1941" i="61"/>
  <c r="O1941" i="61" s="1"/>
  <c r="L1942" i="61"/>
  <c r="J1942" i="61"/>
  <c r="I1942" i="61"/>
  <c r="G1943" i="61"/>
  <c r="G1943" i="38"/>
  <c r="I1942" i="38"/>
  <c r="K1941" i="38"/>
  <c r="O1941" i="38" s="1"/>
  <c r="M1941" i="38"/>
  <c r="N1941" i="38" s="1"/>
  <c r="J1943" i="38"/>
  <c r="L1943" i="38"/>
  <c r="H1944" i="38"/>
  <c r="E1945" i="38"/>
  <c r="O1941" i="23"/>
  <c r="M1942" i="23"/>
  <c r="K1942" i="23"/>
  <c r="G1944" i="23"/>
  <c r="I1943" i="23"/>
  <c r="E1944" i="23"/>
  <c r="H1943" i="23"/>
  <c r="J1942" i="23"/>
  <c r="O1942" i="23" s="1"/>
  <c r="L1942" i="23"/>
  <c r="O1940" i="12"/>
  <c r="G1943" i="12"/>
  <c r="I1942" i="12"/>
  <c r="E1943" i="12"/>
  <c r="H1942" i="12"/>
  <c r="M1941" i="12"/>
  <c r="K1941" i="12"/>
  <c r="L1941" i="12"/>
  <c r="J1941" i="12"/>
  <c r="N1940" i="12"/>
  <c r="E1945" i="61" l="1"/>
  <c r="H1944" i="61"/>
  <c r="L1943" i="61"/>
  <c r="J1943" i="61"/>
  <c r="O1942" i="61"/>
  <c r="G1944" i="61"/>
  <c r="I1943" i="61"/>
  <c r="N1942" i="61"/>
  <c r="K1942" i="61"/>
  <c r="M1942" i="61"/>
  <c r="M1942" i="38"/>
  <c r="N1942" i="38" s="1"/>
  <c r="K1942" i="38"/>
  <c r="O1942" i="38" s="1"/>
  <c r="E1946" i="38"/>
  <c r="H1945" i="38"/>
  <c r="L1944" i="38"/>
  <c r="J1944" i="38"/>
  <c r="G1944" i="38"/>
  <c r="I1943" i="38"/>
  <c r="N1942" i="23"/>
  <c r="K1943" i="23"/>
  <c r="M1943" i="23"/>
  <c r="G1945" i="23"/>
  <c r="I1944" i="23"/>
  <c r="L1943" i="23"/>
  <c r="J1943" i="23"/>
  <c r="H1944" i="23"/>
  <c r="E1945" i="23"/>
  <c r="O1941" i="12"/>
  <c r="N1941" i="12"/>
  <c r="E1944" i="12"/>
  <c r="H1943" i="12"/>
  <c r="M1942" i="12"/>
  <c r="K1942" i="12"/>
  <c r="L1942" i="12"/>
  <c r="J1942" i="12"/>
  <c r="G1944" i="12"/>
  <c r="I1943" i="12"/>
  <c r="M1943" i="61" l="1"/>
  <c r="K1943" i="61"/>
  <c r="O1943" i="61" s="1"/>
  <c r="I1944" i="61"/>
  <c r="G1945" i="61"/>
  <c r="L1944" i="61"/>
  <c r="J1944" i="61"/>
  <c r="N1943" i="61"/>
  <c r="H1945" i="61"/>
  <c r="E1946" i="61"/>
  <c r="H1946" i="38"/>
  <c r="E1947" i="38"/>
  <c r="K1943" i="38"/>
  <c r="O1943" i="38" s="1"/>
  <c r="M1943" i="38"/>
  <c r="N1943" i="38" s="1"/>
  <c r="J1945" i="38"/>
  <c r="L1945" i="38"/>
  <c r="G1945" i="38"/>
  <c r="I1944" i="38"/>
  <c r="N1943" i="23"/>
  <c r="O1943" i="23"/>
  <c r="E1946" i="23"/>
  <c r="H1945" i="23"/>
  <c r="M1944" i="23"/>
  <c r="K1944" i="23"/>
  <c r="J1944" i="23"/>
  <c r="L1944" i="23"/>
  <c r="N1944" i="23" s="1"/>
  <c r="G1946" i="23"/>
  <c r="I1945" i="23"/>
  <c r="G1945" i="12"/>
  <c r="I1944" i="12"/>
  <c r="L1943" i="12"/>
  <c r="J1943" i="12"/>
  <c r="O1942" i="12"/>
  <c r="N1942" i="12"/>
  <c r="E1945" i="12"/>
  <c r="H1944" i="12"/>
  <c r="M1943" i="12"/>
  <c r="K1943" i="12"/>
  <c r="K1944" i="61" l="1"/>
  <c r="M1944" i="61"/>
  <c r="G1946" i="61"/>
  <c r="I1945" i="61"/>
  <c r="N1944" i="61"/>
  <c r="E1947" i="61"/>
  <c r="H1946" i="61"/>
  <c r="O1944" i="61"/>
  <c r="L1945" i="61"/>
  <c r="J1945" i="61"/>
  <c r="M1944" i="38"/>
  <c r="N1944" i="38" s="1"/>
  <c r="K1944" i="38"/>
  <c r="O1944" i="38" s="1"/>
  <c r="E1948" i="38"/>
  <c r="H1947" i="38"/>
  <c r="G1946" i="38"/>
  <c r="I1945" i="38"/>
  <c r="L1946" i="38"/>
  <c r="J1946" i="38"/>
  <c r="O1944" i="23"/>
  <c r="G1947" i="23"/>
  <c r="I1946" i="23"/>
  <c r="K1945" i="23"/>
  <c r="M1945" i="23"/>
  <c r="L1945" i="23"/>
  <c r="N1945" i="23" s="1"/>
  <c r="J1945" i="23"/>
  <c r="O1945" i="23" s="1"/>
  <c r="H1946" i="23"/>
  <c r="E1947" i="23"/>
  <c r="O1943" i="12"/>
  <c r="E1946" i="12"/>
  <c r="H1945" i="12"/>
  <c r="L1944" i="12"/>
  <c r="J1944" i="12"/>
  <c r="M1944" i="12"/>
  <c r="K1944" i="12"/>
  <c r="N1943" i="12"/>
  <c r="G1946" i="12"/>
  <c r="I1945" i="12"/>
  <c r="M1945" i="61" l="1"/>
  <c r="K1945" i="61"/>
  <c r="I1946" i="61"/>
  <c r="G1947" i="61"/>
  <c r="H1947" i="61"/>
  <c r="E1948" i="61"/>
  <c r="O1945" i="61"/>
  <c r="L1946" i="61"/>
  <c r="J1946" i="61"/>
  <c r="N1945" i="61"/>
  <c r="G1947" i="38"/>
  <c r="I1946" i="38"/>
  <c r="J1947" i="38"/>
  <c r="L1947" i="38"/>
  <c r="K1945" i="38"/>
  <c r="O1945" i="38" s="1"/>
  <c r="M1945" i="38"/>
  <c r="N1945" i="38" s="1"/>
  <c r="H1948" i="38"/>
  <c r="E1949" i="38"/>
  <c r="E1948" i="23"/>
  <c r="H1947" i="23"/>
  <c r="M1946" i="23"/>
  <c r="K1946" i="23"/>
  <c r="J1946" i="23"/>
  <c r="O1946" i="23" s="1"/>
  <c r="L1946" i="23"/>
  <c r="N1946" i="23" s="1"/>
  <c r="G1948" i="23"/>
  <c r="I1947" i="23"/>
  <c r="O1944" i="12"/>
  <c r="G1947" i="12"/>
  <c r="I1946" i="12"/>
  <c r="N1944" i="12"/>
  <c r="J1945" i="12"/>
  <c r="L1945" i="12"/>
  <c r="M1945" i="12"/>
  <c r="N1945" i="12" s="1"/>
  <c r="K1945" i="12"/>
  <c r="O1945" i="12" s="1"/>
  <c r="E1947" i="12"/>
  <c r="H1946" i="12"/>
  <c r="G1948" i="61" l="1"/>
  <c r="I1947" i="61"/>
  <c r="E1949" i="61"/>
  <c r="H1948" i="61"/>
  <c r="K1946" i="61"/>
  <c r="O1946" i="61" s="1"/>
  <c r="M1946" i="61"/>
  <c r="N1946" i="61" s="1"/>
  <c r="L1947" i="61"/>
  <c r="J1947" i="61"/>
  <c r="E1950" i="38"/>
  <c r="H1949" i="38"/>
  <c r="L1948" i="38"/>
  <c r="J1948" i="38"/>
  <c r="M1946" i="38"/>
  <c r="N1946" i="38" s="1"/>
  <c r="K1946" i="38"/>
  <c r="O1946" i="38" s="1"/>
  <c r="G1948" i="38"/>
  <c r="I1947" i="38"/>
  <c r="G1949" i="23"/>
  <c r="I1948" i="23"/>
  <c r="L1947" i="23"/>
  <c r="J1947" i="23"/>
  <c r="K1947" i="23"/>
  <c r="M1947" i="23"/>
  <c r="H1948" i="23"/>
  <c r="E1949" i="23"/>
  <c r="M1946" i="12"/>
  <c r="K1946" i="12"/>
  <c r="J1946" i="12"/>
  <c r="L1946" i="12"/>
  <c r="G1948" i="12"/>
  <c r="I1947" i="12"/>
  <c r="E1948" i="12"/>
  <c r="H1947" i="12"/>
  <c r="H1949" i="61" l="1"/>
  <c r="E1950" i="61"/>
  <c r="L1948" i="61"/>
  <c r="J1948" i="61"/>
  <c r="M1947" i="61"/>
  <c r="K1947" i="61"/>
  <c r="N1947" i="61"/>
  <c r="O1947" i="61"/>
  <c r="I1948" i="61"/>
  <c r="G1949" i="61"/>
  <c r="J1949" i="38"/>
  <c r="L1949" i="38"/>
  <c r="H1950" i="38"/>
  <c r="E1951" i="38"/>
  <c r="K1947" i="38"/>
  <c r="O1947" i="38" s="1"/>
  <c r="M1947" i="38"/>
  <c r="N1947" i="38" s="1"/>
  <c r="G1949" i="38"/>
  <c r="I1948" i="38"/>
  <c r="O1947" i="23"/>
  <c r="J1948" i="23"/>
  <c r="L1948" i="23"/>
  <c r="M1948" i="23"/>
  <c r="K1948" i="23"/>
  <c r="E1950" i="23"/>
  <c r="H1949" i="23"/>
  <c r="N1947" i="23"/>
  <c r="G1950" i="23"/>
  <c r="I1949" i="23"/>
  <c r="K1947" i="12"/>
  <c r="M1947" i="12"/>
  <c r="O1946" i="12"/>
  <c r="L1947" i="12"/>
  <c r="J1947" i="12"/>
  <c r="O1947" i="12" s="1"/>
  <c r="E1949" i="12"/>
  <c r="H1948" i="12"/>
  <c r="G1949" i="12"/>
  <c r="I1948" i="12"/>
  <c r="N1946" i="12"/>
  <c r="G1950" i="61" l="1"/>
  <c r="I1949" i="61"/>
  <c r="E1951" i="61"/>
  <c r="H1950" i="61"/>
  <c r="K1948" i="61"/>
  <c r="O1948" i="61" s="1"/>
  <c r="M1948" i="61"/>
  <c r="N1948" i="61" s="1"/>
  <c r="L1949" i="61"/>
  <c r="J1949" i="61"/>
  <c r="L1950" i="38"/>
  <c r="J1950" i="38"/>
  <c r="E1952" i="38"/>
  <c r="H1951" i="38"/>
  <c r="M1948" i="38"/>
  <c r="N1948" i="38" s="1"/>
  <c r="K1948" i="38"/>
  <c r="O1948" i="38" s="1"/>
  <c r="G1950" i="38"/>
  <c r="I1949" i="38"/>
  <c r="L1949" i="23"/>
  <c r="J1949" i="23"/>
  <c r="G1951" i="23"/>
  <c r="I1950" i="23"/>
  <c r="H1950" i="23"/>
  <c r="E1951" i="23"/>
  <c r="N1948" i="23"/>
  <c r="K1949" i="23"/>
  <c r="M1949" i="23"/>
  <c r="O1948" i="23"/>
  <c r="N1947" i="12"/>
  <c r="G1950" i="12"/>
  <c r="I1949" i="12"/>
  <c r="L1948" i="12"/>
  <c r="J1948" i="12"/>
  <c r="E1950" i="12"/>
  <c r="H1949" i="12"/>
  <c r="M1948" i="12"/>
  <c r="K1948" i="12"/>
  <c r="M1949" i="61" l="1"/>
  <c r="K1949" i="61"/>
  <c r="H1951" i="61"/>
  <c r="E1952" i="61"/>
  <c r="I1950" i="61"/>
  <c r="G1951" i="61"/>
  <c r="O1949" i="61"/>
  <c r="L1950" i="61"/>
  <c r="J1950" i="61"/>
  <c r="N1949" i="61"/>
  <c r="G1951" i="38"/>
  <c r="I1950" i="38"/>
  <c r="L1951" i="38"/>
  <c r="J1951" i="38"/>
  <c r="H1952" i="38"/>
  <c r="E1953" i="38"/>
  <c r="K1949" i="38"/>
  <c r="O1949" i="38" s="1"/>
  <c r="M1949" i="38"/>
  <c r="N1949" i="38" s="1"/>
  <c r="M1950" i="23"/>
  <c r="K1950" i="23"/>
  <c r="G1952" i="23"/>
  <c r="I1951" i="23"/>
  <c r="E1952" i="23"/>
  <c r="H1951" i="23"/>
  <c r="O1949" i="23"/>
  <c r="J1950" i="23"/>
  <c r="O1950" i="23" s="1"/>
  <c r="L1950" i="23"/>
  <c r="N1950" i="23" s="1"/>
  <c r="N1949" i="23"/>
  <c r="O1948" i="12"/>
  <c r="N1948" i="12"/>
  <c r="L1949" i="12"/>
  <c r="J1949" i="12"/>
  <c r="E1951" i="12"/>
  <c r="H1950" i="12"/>
  <c r="M1949" i="12"/>
  <c r="K1949" i="12"/>
  <c r="G1951" i="12"/>
  <c r="I1950" i="12"/>
  <c r="E1953" i="61" l="1"/>
  <c r="H1952" i="61"/>
  <c r="L1951" i="61"/>
  <c r="J1951" i="61"/>
  <c r="K1950" i="61"/>
  <c r="O1950" i="61" s="1"/>
  <c r="M1950" i="61"/>
  <c r="N1950" i="61" s="1"/>
  <c r="G1952" i="61"/>
  <c r="I1951" i="61"/>
  <c r="J1952" i="38"/>
  <c r="L1952" i="38"/>
  <c r="E1954" i="38"/>
  <c r="H1953" i="38"/>
  <c r="M1950" i="38"/>
  <c r="N1950" i="38" s="1"/>
  <c r="K1950" i="38"/>
  <c r="O1950" i="38" s="1"/>
  <c r="I1951" i="38"/>
  <c r="G1952" i="38"/>
  <c r="L1951" i="23"/>
  <c r="J1951" i="23"/>
  <c r="K1951" i="23"/>
  <c r="M1951" i="23"/>
  <c r="G1953" i="23"/>
  <c r="I1952" i="23"/>
  <c r="H1952" i="23"/>
  <c r="E1953" i="23"/>
  <c r="G1952" i="12"/>
  <c r="I1951" i="12"/>
  <c r="E1952" i="12"/>
  <c r="H1951" i="12"/>
  <c r="M1950" i="12"/>
  <c r="K1950" i="12"/>
  <c r="O1949" i="12"/>
  <c r="L1950" i="12"/>
  <c r="N1950" i="12" s="1"/>
  <c r="J1950" i="12"/>
  <c r="N1949" i="12"/>
  <c r="L1952" i="61" l="1"/>
  <c r="J1952" i="61"/>
  <c r="I1952" i="61"/>
  <c r="G1953" i="61"/>
  <c r="H1953" i="61"/>
  <c r="E1954" i="61"/>
  <c r="M1951" i="61"/>
  <c r="N1951" i="61" s="1"/>
  <c r="K1951" i="61"/>
  <c r="O1951" i="61" s="1"/>
  <c r="L1953" i="38"/>
  <c r="J1953" i="38"/>
  <c r="H1954" i="38"/>
  <c r="E1955" i="38"/>
  <c r="G1953" i="38"/>
  <c r="I1952" i="38"/>
  <c r="M1951" i="38"/>
  <c r="N1951" i="38" s="1"/>
  <c r="K1951" i="38"/>
  <c r="O1951" i="38" s="1"/>
  <c r="E1954" i="23"/>
  <c r="H1953" i="23"/>
  <c r="J1952" i="23"/>
  <c r="O1952" i="23" s="1"/>
  <c r="L1952" i="23"/>
  <c r="G1954" i="23"/>
  <c r="I1953" i="23"/>
  <c r="O1951" i="23"/>
  <c r="M1952" i="23"/>
  <c r="K1952" i="23"/>
  <c r="N1951" i="23"/>
  <c r="E1953" i="12"/>
  <c r="H1952" i="12"/>
  <c r="L1951" i="12"/>
  <c r="J1951" i="12"/>
  <c r="M1951" i="12"/>
  <c r="K1951" i="12"/>
  <c r="O1951" i="12" s="1"/>
  <c r="O1950" i="12"/>
  <c r="G1953" i="12"/>
  <c r="I1952" i="12"/>
  <c r="L1953" i="61" l="1"/>
  <c r="J1953" i="61"/>
  <c r="E1955" i="61"/>
  <c r="H1954" i="61"/>
  <c r="O1952" i="61"/>
  <c r="N1952" i="61"/>
  <c r="G1954" i="61"/>
  <c r="I1953" i="61"/>
  <c r="K1952" i="61"/>
  <c r="M1952" i="61"/>
  <c r="E1956" i="38"/>
  <c r="H1955" i="38"/>
  <c r="I1953" i="38"/>
  <c r="G1954" i="38"/>
  <c r="J1954" i="38"/>
  <c r="L1954" i="38"/>
  <c r="M1952" i="38"/>
  <c r="N1952" i="38" s="1"/>
  <c r="K1952" i="38"/>
  <c r="O1952" i="38" s="1"/>
  <c r="K1953" i="23"/>
  <c r="M1953" i="23"/>
  <c r="G1955" i="23"/>
  <c r="I1954" i="23"/>
  <c r="L1953" i="23"/>
  <c r="N1953" i="23" s="1"/>
  <c r="J1953" i="23"/>
  <c r="O1953" i="23" s="1"/>
  <c r="N1952" i="23"/>
  <c r="H1954" i="23"/>
  <c r="E1955" i="23"/>
  <c r="N1951" i="12"/>
  <c r="G1954" i="12"/>
  <c r="I1953" i="12"/>
  <c r="L1952" i="12"/>
  <c r="J1952" i="12"/>
  <c r="M1952" i="12"/>
  <c r="K1952" i="12"/>
  <c r="E1954" i="12"/>
  <c r="H1953" i="12"/>
  <c r="L1954" i="61" l="1"/>
  <c r="J1954" i="61"/>
  <c r="H1955" i="61"/>
  <c r="E1956" i="61"/>
  <c r="I1954" i="61"/>
  <c r="G1955" i="61"/>
  <c r="O1953" i="61"/>
  <c r="M1953" i="61"/>
  <c r="N1953" i="61" s="1"/>
  <c r="K1953" i="61"/>
  <c r="G1955" i="38"/>
  <c r="I1954" i="38"/>
  <c r="K1953" i="38"/>
  <c r="O1953" i="38" s="1"/>
  <c r="M1953" i="38"/>
  <c r="N1953" i="38" s="1"/>
  <c r="L1955" i="38"/>
  <c r="J1955" i="38"/>
  <c r="E1957" i="38"/>
  <c r="H1956" i="38"/>
  <c r="J1954" i="23"/>
  <c r="L1954" i="23"/>
  <c r="G1956" i="23"/>
  <c r="I1955" i="23"/>
  <c r="M1954" i="23"/>
  <c r="K1954" i="23"/>
  <c r="E1956" i="23"/>
  <c r="H1955" i="23"/>
  <c r="M1953" i="12"/>
  <c r="K1953" i="12"/>
  <c r="E1955" i="12"/>
  <c r="H1954" i="12"/>
  <c r="O1952" i="12"/>
  <c r="G1955" i="12"/>
  <c r="I1954" i="12"/>
  <c r="N1952" i="12"/>
  <c r="L1953" i="12"/>
  <c r="N1953" i="12" s="1"/>
  <c r="J1953" i="12"/>
  <c r="K1954" i="61" l="1"/>
  <c r="M1954" i="61"/>
  <c r="G1956" i="61"/>
  <c r="I1955" i="61"/>
  <c r="E1957" i="61"/>
  <c r="H1956" i="61"/>
  <c r="L1955" i="61"/>
  <c r="J1955" i="61"/>
  <c r="O1954" i="61"/>
  <c r="N1954" i="61"/>
  <c r="M1954" i="38"/>
  <c r="N1954" i="38" s="1"/>
  <c r="K1954" i="38"/>
  <c r="O1954" i="38" s="1"/>
  <c r="L1956" i="38"/>
  <c r="J1956" i="38"/>
  <c r="E1958" i="38"/>
  <c r="H1957" i="38"/>
  <c r="I1955" i="38"/>
  <c r="G1956" i="38"/>
  <c r="L1955" i="23"/>
  <c r="J1955" i="23"/>
  <c r="H1956" i="23"/>
  <c r="E1957" i="23"/>
  <c r="K1955" i="23"/>
  <c r="M1955" i="23"/>
  <c r="G1957" i="23"/>
  <c r="I1956" i="23"/>
  <c r="N1954" i="23"/>
  <c r="O1954" i="23"/>
  <c r="O1953" i="12"/>
  <c r="L1954" i="12"/>
  <c r="J1954" i="12"/>
  <c r="M1954" i="12"/>
  <c r="K1954" i="12"/>
  <c r="G1956" i="12"/>
  <c r="I1955" i="12"/>
  <c r="E1956" i="12"/>
  <c r="H1955" i="12"/>
  <c r="M1955" i="61" l="1"/>
  <c r="K1955" i="61"/>
  <c r="L1956" i="61"/>
  <c r="J1956" i="61"/>
  <c r="I1956" i="61"/>
  <c r="G1957" i="61"/>
  <c r="N1955" i="61"/>
  <c r="O1955" i="61"/>
  <c r="H1957" i="61"/>
  <c r="E1958" i="61"/>
  <c r="L1957" i="38"/>
  <c r="J1957" i="38"/>
  <c r="G1957" i="38"/>
  <c r="I1956" i="38"/>
  <c r="E1959" i="38"/>
  <c r="H1958" i="38"/>
  <c r="M1955" i="38"/>
  <c r="N1955" i="38" s="1"/>
  <c r="K1955" i="38"/>
  <c r="O1955" i="38" s="1"/>
  <c r="M1956" i="23"/>
  <c r="K1956" i="23"/>
  <c r="J1956" i="23"/>
  <c r="O1956" i="23" s="1"/>
  <c r="L1956" i="23"/>
  <c r="O1955" i="23"/>
  <c r="G1958" i="23"/>
  <c r="I1957" i="23"/>
  <c r="E1958" i="23"/>
  <c r="H1957" i="23"/>
  <c r="N1955" i="23"/>
  <c r="E1957" i="12"/>
  <c r="H1956" i="12"/>
  <c r="L1955" i="12"/>
  <c r="J1955" i="12"/>
  <c r="G1957" i="12"/>
  <c r="I1956" i="12"/>
  <c r="O1954" i="12"/>
  <c r="M1955" i="12"/>
  <c r="K1955" i="12"/>
  <c r="N1954" i="12"/>
  <c r="K1956" i="61" l="1"/>
  <c r="M1956" i="61"/>
  <c r="O1956" i="61"/>
  <c r="G1958" i="61"/>
  <c r="I1957" i="61"/>
  <c r="N1956" i="61"/>
  <c r="E1959" i="61"/>
  <c r="H1958" i="61"/>
  <c r="L1957" i="61"/>
  <c r="J1957" i="61"/>
  <c r="L1958" i="38"/>
  <c r="J1958" i="38"/>
  <c r="M1956" i="38"/>
  <c r="N1956" i="38" s="1"/>
  <c r="K1956" i="38"/>
  <c r="O1956" i="38" s="1"/>
  <c r="I1957" i="38"/>
  <c r="G1958" i="38"/>
  <c r="E1960" i="38"/>
  <c r="H1959" i="38"/>
  <c r="N1956" i="23"/>
  <c r="G1959" i="23"/>
  <c r="I1958" i="23"/>
  <c r="K1957" i="23"/>
  <c r="M1957" i="23"/>
  <c r="H1958" i="23"/>
  <c r="E1959" i="23"/>
  <c r="L1957" i="23"/>
  <c r="N1957" i="23" s="1"/>
  <c r="J1957" i="23"/>
  <c r="N1955" i="12"/>
  <c r="M1956" i="12"/>
  <c r="K1956" i="12"/>
  <c r="G1958" i="12"/>
  <c r="I1957" i="12"/>
  <c r="L1956" i="12"/>
  <c r="N1956" i="12" s="1"/>
  <c r="J1956" i="12"/>
  <c r="O1956" i="12" s="1"/>
  <c r="O1955" i="12"/>
  <c r="E1958" i="12"/>
  <c r="H1957" i="12"/>
  <c r="M1957" i="61" l="1"/>
  <c r="K1957" i="61"/>
  <c r="H1959" i="61"/>
  <c r="E1960" i="61"/>
  <c r="O1957" i="61"/>
  <c r="L1958" i="61"/>
  <c r="J1958" i="61"/>
  <c r="I1958" i="61"/>
  <c r="G1959" i="61"/>
  <c r="N1957" i="61"/>
  <c r="M1957" i="38"/>
  <c r="N1957" i="38" s="1"/>
  <c r="K1957" i="38"/>
  <c r="O1957" i="38" s="1"/>
  <c r="I1958" i="38"/>
  <c r="G1959" i="38"/>
  <c r="E1961" i="38"/>
  <c r="H1960" i="38"/>
  <c r="L1959" i="38"/>
  <c r="J1959" i="38"/>
  <c r="O1957" i="23"/>
  <c r="E1960" i="23"/>
  <c r="H1959" i="23"/>
  <c r="J1958" i="23"/>
  <c r="L1958" i="23"/>
  <c r="M1958" i="23"/>
  <c r="K1958" i="23"/>
  <c r="G1960" i="23"/>
  <c r="I1959" i="23"/>
  <c r="G1959" i="12"/>
  <c r="I1958" i="12"/>
  <c r="M1957" i="12"/>
  <c r="K1957" i="12"/>
  <c r="L1957" i="12"/>
  <c r="J1957" i="12"/>
  <c r="E1959" i="12"/>
  <c r="H1958" i="12"/>
  <c r="E1961" i="61" l="1"/>
  <c r="H1960" i="61"/>
  <c r="K1958" i="61"/>
  <c r="O1958" i="61" s="1"/>
  <c r="M1958" i="61"/>
  <c r="N1958" i="61" s="1"/>
  <c r="L1959" i="61"/>
  <c r="J1959" i="61"/>
  <c r="G1960" i="61"/>
  <c r="I1959" i="61"/>
  <c r="J1960" i="38"/>
  <c r="L1960" i="38"/>
  <c r="E1962" i="38"/>
  <c r="H1961" i="38"/>
  <c r="I1959" i="38"/>
  <c r="G1960" i="38"/>
  <c r="M1958" i="38"/>
  <c r="N1958" i="38" s="1"/>
  <c r="K1958" i="38"/>
  <c r="O1958" i="38" s="1"/>
  <c r="G1961" i="23"/>
  <c r="I1960" i="23"/>
  <c r="K1959" i="23"/>
  <c r="M1959" i="23"/>
  <c r="O1958" i="23"/>
  <c r="N1958" i="23"/>
  <c r="L1959" i="23"/>
  <c r="N1959" i="23" s="1"/>
  <c r="J1959" i="23"/>
  <c r="O1959" i="23" s="1"/>
  <c r="H1960" i="23"/>
  <c r="E1961" i="23"/>
  <c r="O1957" i="12"/>
  <c r="N1957" i="12"/>
  <c r="E1960" i="12"/>
  <c r="H1959" i="12"/>
  <c r="L1958" i="12"/>
  <c r="J1958" i="12"/>
  <c r="M1958" i="12"/>
  <c r="K1958" i="12"/>
  <c r="G1960" i="12"/>
  <c r="I1959" i="12"/>
  <c r="L1960" i="61" l="1"/>
  <c r="J1960" i="61"/>
  <c r="M1959" i="61"/>
  <c r="K1959" i="61"/>
  <c r="O1959" i="61" s="1"/>
  <c r="H1961" i="61"/>
  <c r="E1962" i="61"/>
  <c r="N1959" i="61"/>
  <c r="I1960" i="61"/>
  <c r="G1961" i="61"/>
  <c r="E1963" i="38"/>
  <c r="H1962" i="38"/>
  <c r="L1961" i="38"/>
  <c r="J1961" i="38"/>
  <c r="I1960" i="38"/>
  <c r="G1961" i="38"/>
  <c r="M1959" i="38"/>
  <c r="N1959" i="38" s="1"/>
  <c r="K1959" i="38"/>
  <c r="O1959" i="38" s="1"/>
  <c r="E1962" i="23"/>
  <c r="H1961" i="23"/>
  <c r="M1960" i="23"/>
  <c r="K1960" i="23"/>
  <c r="J1960" i="23"/>
  <c r="O1960" i="23" s="1"/>
  <c r="L1960" i="23"/>
  <c r="N1960" i="23" s="1"/>
  <c r="G1962" i="23"/>
  <c r="I1961" i="23"/>
  <c r="G1961" i="12"/>
  <c r="I1960" i="12"/>
  <c r="O1958" i="12"/>
  <c r="L1959" i="12"/>
  <c r="J1959" i="12"/>
  <c r="M1959" i="12"/>
  <c r="K1959" i="12"/>
  <c r="N1958" i="12"/>
  <c r="E1961" i="12"/>
  <c r="H1960" i="12"/>
  <c r="E1963" i="61" l="1"/>
  <c r="H1962" i="61"/>
  <c r="G1962" i="61"/>
  <c r="I1961" i="61"/>
  <c r="L1961" i="61"/>
  <c r="J1961" i="61"/>
  <c r="K1960" i="61"/>
  <c r="O1960" i="61" s="1"/>
  <c r="M1960" i="61"/>
  <c r="N1960" i="61" s="1"/>
  <c r="I1961" i="38"/>
  <c r="G1962" i="38"/>
  <c r="J1962" i="38"/>
  <c r="L1962" i="38"/>
  <c r="M1960" i="38"/>
  <c r="N1960" i="38" s="1"/>
  <c r="K1960" i="38"/>
  <c r="O1960" i="38" s="1"/>
  <c r="E1964" i="38"/>
  <c r="H1963" i="38"/>
  <c r="K1961" i="23"/>
  <c r="M1961" i="23"/>
  <c r="G1963" i="23"/>
  <c r="I1962" i="23"/>
  <c r="L1961" i="23"/>
  <c r="N1961" i="23" s="1"/>
  <c r="J1961" i="23"/>
  <c r="O1961" i="23" s="1"/>
  <c r="H1962" i="23"/>
  <c r="E1963" i="23"/>
  <c r="N1959" i="12"/>
  <c r="L1960" i="12"/>
  <c r="J1960" i="12"/>
  <c r="O1959" i="12"/>
  <c r="M1960" i="12"/>
  <c r="K1960" i="12"/>
  <c r="E1962" i="12"/>
  <c r="H1961" i="12"/>
  <c r="G1962" i="12"/>
  <c r="I1961" i="12"/>
  <c r="L1962" i="61" l="1"/>
  <c r="J1962" i="61"/>
  <c r="M1961" i="61"/>
  <c r="N1961" i="61" s="1"/>
  <c r="K1961" i="61"/>
  <c r="O1961" i="61" s="1"/>
  <c r="I1962" i="61"/>
  <c r="G1963" i="61"/>
  <c r="H1963" i="61"/>
  <c r="E1964" i="61"/>
  <c r="L1963" i="38"/>
  <c r="J1963" i="38"/>
  <c r="I1962" i="38"/>
  <c r="G1963" i="38"/>
  <c r="E1965" i="38"/>
  <c r="H1964" i="38"/>
  <c r="M1961" i="38"/>
  <c r="N1961" i="38" s="1"/>
  <c r="K1961" i="38"/>
  <c r="O1961" i="38" s="1"/>
  <c r="J1962" i="23"/>
  <c r="L1962" i="23"/>
  <c r="M1962" i="23"/>
  <c r="K1962" i="23"/>
  <c r="G1964" i="23"/>
  <c r="I1963" i="23"/>
  <c r="E1964" i="23"/>
  <c r="H1963" i="23"/>
  <c r="L1961" i="12"/>
  <c r="J1961" i="12"/>
  <c r="M1961" i="12"/>
  <c r="K1961" i="12"/>
  <c r="E1963" i="12"/>
  <c r="H1962" i="12"/>
  <c r="O1960" i="12"/>
  <c r="N1960" i="12"/>
  <c r="G1963" i="12"/>
  <c r="I1962" i="12"/>
  <c r="K1962" i="61" l="1"/>
  <c r="M1962" i="61"/>
  <c r="N1962" i="61" s="1"/>
  <c r="E1965" i="61"/>
  <c r="H1964" i="61"/>
  <c r="G1964" i="61"/>
  <c r="I1963" i="61"/>
  <c r="O1962" i="61"/>
  <c r="L1963" i="61"/>
  <c r="J1963" i="61"/>
  <c r="E1966" i="38"/>
  <c r="H1965" i="38"/>
  <c r="J1964" i="38"/>
  <c r="L1964" i="38"/>
  <c r="I1963" i="38"/>
  <c r="G1964" i="38"/>
  <c r="M1962" i="38"/>
  <c r="N1962" i="38" s="1"/>
  <c r="K1962" i="38"/>
  <c r="O1962" i="38" s="1"/>
  <c r="H1964" i="23"/>
  <c r="E1965" i="23"/>
  <c r="L1963" i="23"/>
  <c r="J1963" i="23"/>
  <c r="K1963" i="23"/>
  <c r="M1963" i="23"/>
  <c r="G1965" i="23"/>
  <c r="I1964" i="23"/>
  <c r="N1962" i="23"/>
  <c r="O1962" i="23"/>
  <c r="E1964" i="12"/>
  <c r="H1963" i="12"/>
  <c r="O1961" i="12"/>
  <c r="L1962" i="12"/>
  <c r="J1962" i="12"/>
  <c r="M1962" i="12"/>
  <c r="K1962" i="12"/>
  <c r="G1964" i="12"/>
  <c r="I1963" i="12"/>
  <c r="N1961" i="12"/>
  <c r="H1965" i="61" l="1"/>
  <c r="E1966" i="61"/>
  <c r="M1963" i="61"/>
  <c r="N1963" i="61" s="1"/>
  <c r="K1963" i="61"/>
  <c r="I1964" i="61"/>
  <c r="G1965" i="61"/>
  <c r="O1963" i="61"/>
  <c r="L1964" i="61"/>
  <c r="J1964" i="61"/>
  <c r="M1963" i="38"/>
  <c r="N1963" i="38" s="1"/>
  <c r="K1963" i="38"/>
  <c r="O1963" i="38" s="1"/>
  <c r="L1965" i="38"/>
  <c r="J1965" i="38"/>
  <c r="I1964" i="38"/>
  <c r="G1965" i="38"/>
  <c r="E1967" i="38"/>
  <c r="H1966" i="38"/>
  <c r="M1964" i="23"/>
  <c r="K1964" i="23"/>
  <c r="G1966" i="23"/>
  <c r="I1965" i="23"/>
  <c r="N1963" i="23"/>
  <c r="E1966" i="23"/>
  <c r="H1965" i="23"/>
  <c r="O1963" i="23"/>
  <c r="J1964" i="23"/>
  <c r="L1964" i="23"/>
  <c r="N1964" i="23" s="1"/>
  <c r="O1962" i="12"/>
  <c r="L1963" i="12"/>
  <c r="J1963" i="12"/>
  <c r="G1965" i="12"/>
  <c r="I1964" i="12"/>
  <c r="N1962" i="12"/>
  <c r="M1963" i="12"/>
  <c r="K1963" i="12"/>
  <c r="E1965" i="12"/>
  <c r="H1964" i="12"/>
  <c r="K1964" i="61" l="1"/>
  <c r="M1964" i="61"/>
  <c r="N1964" i="61" s="1"/>
  <c r="G1966" i="61"/>
  <c r="I1965" i="61"/>
  <c r="E1967" i="61"/>
  <c r="H1966" i="61"/>
  <c r="O1964" i="61"/>
  <c r="L1965" i="61"/>
  <c r="J1965" i="61"/>
  <c r="I1965" i="38"/>
  <c r="G1966" i="38"/>
  <c r="M1964" i="38"/>
  <c r="N1964" i="38" s="1"/>
  <c r="K1964" i="38"/>
  <c r="O1964" i="38" s="1"/>
  <c r="J1966" i="38"/>
  <c r="L1966" i="38"/>
  <c r="E1968" i="38"/>
  <c r="H1967" i="38"/>
  <c r="L1965" i="23"/>
  <c r="J1965" i="23"/>
  <c r="G1967" i="23"/>
  <c r="I1966" i="23"/>
  <c r="K1965" i="23"/>
  <c r="M1965" i="23"/>
  <c r="H1966" i="23"/>
  <c r="E1967" i="23"/>
  <c r="O1964" i="23"/>
  <c r="O1963" i="12"/>
  <c r="L1964" i="12"/>
  <c r="J1964" i="12"/>
  <c r="M1964" i="12"/>
  <c r="K1964" i="12"/>
  <c r="G1966" i="12"/>
  <c r="I1965" i="12"/>
  <c r="N1963" i="12"/>
  <c r="E1966" i="12"/>
  <c r="H1965" i="12"/>
  <c r="I1966" i="61" l="1"/>
  <c r="G1967" i="61"/>
  <c r="L1966" i="61"/>
  <c r="J1966" i="61"/>
  <c r="H1967" i="61"/>
  <c r="E1968" i="61"/>
  <c r="O1965" i="61"/>
  <c r="M1965" i="61"/>
  <c r="N1965" i="61" s="1"/>
  <c r="K1965" i="61"/>
  <c r="I1966" i="38"/>
  <c r="G1967" i="38"/>
  <c r="M1965" i="38"/>
  <c r="N1965" i="38" s="1"/>
  <c r="K1965" i="38"/>
  <c r="O1965" i="38" s="1"/>
  <c r="L1967" i="38"/>
  <c r="J1967" i="38"/>
  <c r="E1969" i="38"/>
  <c r="H1968" i="38"/>
  <c r="M1966" i="23"/>
  <c r="K1966" i="23"/>
  <c r="G1968" i="23"/>
  <c r="I1967" i="23"/>
  <c r="E1968" i="23"/>
  <c r="H1967" i="23"/>
  <c r="O1965" i="23"/>
  <c r="J1966" i="23"/>
  <c r="O1966" i="23" s="1"/>
  <c r="L1966" i="23"/>
  <c r="N1966" i="23" s="1"/>
  <c r="N1965" i="23"/>
  <c r="O1964" i="12"/>
  <c r="L1965" i="12"/>
  <c r="J1965" i="12"/>
  <c r="M1965" i="12"/>
  <c r="K1965" i="12"/>
  <c r="G1967" i="12"/>
  <c r="I1966" i="12"/>
  <c r="N1964" i="12"/>
  <c r="E1967" i="12"/>
  <c r="H1966" i="12"/>
  <c r="L1967" i="61" l="1"/>
  <c r="J1967" i="61"/>
  <c r="N1966" i="61"/>
  <c r="E1969" i="61"/>
  <c r="H1968" i="61"/>
  <c r="G1968" i="61"/>
  <c r="I1967" i="61"/>
  <c r="O1966" i="61"/>
  <c r="K1966" i="61"/>
  <c r="M1966" i="61"/>
  <c r="J1968" i="38"/>
  <c r="L1968" i="38"/>
  <c r="I1967" i="38"/>
  <c r="G1968" i="38"/>
  <c r="E1970" i="38"/>
  <c r="H1969" i="38"/>
  <c r="M1966" i="38"/>
  <c r="N1966" i="38" s="1"/>
  <c r="K1966" i="38"/>
  <c r="O1966" i="38" s="1"/>
  <c r="H1968" i="23"/>
  <c r="E1969" i="23"/>
  <c r="K1967" i="23"/>
  <c r="M1967" i="23"/>
  <c r="G1969" i="23"/>
  <c r="I1968" i="23"/>
  <c r="L1967" i="23"/>
  <c r="N1967" i="23" s="1"/>
  <c r="J1967" i="23"/>
  <c r="O1967" i="23" s="1"/>
  <c r="E1968" i="12"/>
  <c r="H1967" i="12"/>
  <c r="M1966" i="12"/>
  <c r="K1966" i="12"/>
  <c r="G1968" i="12"/>
  <c r="I1967" i="12"/>
  <c r="O1965" i="12"/>
  <c r="J1966" i="12"/>
  <c r="O1966" i="12" s="1"/>
  <c r="L1966" i="12"/>
  <c r="N1965" i="12"/>
  <c r="M1967" i="61" l="1"/>
  <c r="K1967" i="61"/>
  <c r="L1968" i="61"/>
  <c r="J1968" i="61"/>
  <c r="H1969" i="61"/>
  <c r="E1970" i="61"/>
  <c r="O1967" i="61"/>
  <c r="I1968" i="61"/>
  <c r="G1969" i="61"/>
  <c r="N1967" i="61"/>
  <c r="L1969" i="38"/>
  <c r="J1969" i="38"/>
  <c r="E1971" i="38"/>
  <c r="H1970" i="38"/>
  <c r="I1968" i="38"/>
  <c r="G1969" i="38"/>
  <c r="M1967" i="38"/>
  <c r="N1967" i="38" s="1"/>
  <c r="K1967" i="38"/>
  <c r="O1967" i="38" s="1"/>
  <c r="G1970" i="23"/>
  <c r="I1969" i="23"/>
  <c r="E1970" i="23"/>
  <c r="H1969" i="23"/>
  <c r="M1968" i="23"/>
  <c r="K1968" i="23"/>
  <c r="J1968" i="23"/>
  <c r="O1968" i="23" s="1"/>
  <c r="L1968" i="23"/>
  <c r="N1968" i="23" s="1"/>
  <c r="N1966" i="12"/>
  <c r="M1967" i="12"/>
  <c r="K1967" i="12"/>
  <c r="G1969" i="12"/>
  <c r="I1968" i="12"/>
  <c r="L1967" i="12"/>
  <c r="N1967" i="12" s="1"/>
  <c r="J1967" i="12"/>
  <c r="O1967" i="12" s="1"/>
  <c r="E1969" i="12"/>
  <c r="H1968" i="12"/>
  <c r="E1971" i="61" l="1"/>
  <c r="H1970" i="61"/>
  <c r="K1968" i="61"/>
  <c r="M1968" i="61"/>
  <c r="N1968" i="61" s="1"/>
  <c r="L1969" i="61"/>
  <c r="J1969" i="61"/>
  <c r="O1968" i="61"/>
  <c r="G1970" i="61"/>
  <c r="I1969" i="61"/>
  <c r="J1970" i="38"/>
  <c r="L1970" i="38"/>
  <c r="E1972" i="38"/>
  <c r="H1971" i="38"/>
  <c r="M1968" i="38"/>
  <c r="N1968" i="38" s="1"/>
  <c r="K1968" i="38"/>
  <c r="O1968" i="38" s="1"/>
  <c r="I1969" i="38"/>
  <c r="G1970" i="38"/>
  <c r="H1970" i="23"/>
  <c r="E1971" i="23"/>
  <c r="K1969" i="23"/>
  <c r="M1969" i="23"/>
  <c r="L1969" i="23"/>
  <c r="N1969" i="23" s="1"/>
  <c r="J1969" i="23"/>
  <c r="O1969" i="23" s="1"/>
  <c r="G1971" i="23"/>
  <c r="I1970" i="23"/>
  <c r="L1968" i="12"/>
  <c r="J1968" i="12"/>
  <c r="E1970" i="12"/>
  <c r="H1969" i="12"/>
  <c r="G1970" i="12"/>
  <c r="I1969" i="12"/>
  <c r="M1968" i="12"/>
  <c r="K1968" i="12"/>
  <c r="M1969" i="61" l="1"/>
  <c r="N1969" i="61" s="1"/>
  <c r="K1969" i="61"/>
  <c r="O1969" i="61" s="1"/>
  <c r="L1970" i="61"/>
  <c r="J1970" i="61"/>
  <c r="I1970" i="61"/>
  <c r="G1971" i="61"/>
  <c r="H1971" i="61"/>
  <c r="E1972" i="61"/>
  <c r="M1969" i="38"/>
  <c r="N1969" i="38" s="1"/>
  <c r="K1969" i="38"/>
  <c r="O1969" i="38" s="1"/>
  <c r="L1971" i="38"/>
  <c r="J1971" i="38"/>
  <c r="E1973" i="38"/>
  <c r="H1972" i="38"/>
  <c r="I1970" i="38"/>
  <c r="G1971" i="38"/>
  <c r="M1970" i="23"/>
  <c r="K1970" i="23"/>
  <c r="E1972" i="23"/>
  <c r="H1971" i="23"/>
  <c r="G1972" i="23"/>
  <c r="I1971" i="23"/>
  <c r="J1970" i="23"/>
  <c r="O1970" i="23" s="1"/>
  <c r="L1970" i="23"/>
  <c r="N1970" i="23" s="1"/>
  <c r="M1969" i="12"/>
  <c r="K1969" i="12"/>
  <c r="G1971" i="12"/>
  <c r="I1970" i="12"/>
  <c r="E1971" i="12"/>
  <c r="H1970" i="12"/>
  <c r="O1968" i="12"/>
  <c r="L1969" i="12"/>
  <c r="N1969" i="12" s="1"/>
  <c r="J1969" i="12"/>
  <c r="N1968" i="12"/>
  <c r="K1970" i="61" l="1"/>
  <c r="M1970" i="61"/>
  <c r="N1970" i="61" s="1"/>
  <c r="E1973" i="61"/>
  <c r="H1972" i="61"/>
  <c r="G1972" i="61"/>
  <c r="I1971" i="61"/>
  <c r="O1970" i="61"/>
  <c r="L1971" i="61"/>
  <c r="J1971" i="61"/>
  <c r="M1970" i="38"/>
  <c r="N1970" i="38" s="1"/>
  <c r="K1970" i="38"/>
  <c r="O1970" i="38" s="1"/>
  <c r="E1974" i="38"/>
  <c r="H1973" i="38"/>
  <c r="J1972" i="38"/>
  <c r="L1972" i="38"/>
  <c r="I1971" i="38"/>
  <c r="G1972" i="38"/>
  <c r="K1971" i="23"/>
  <c r="M1971" i="23"/>
  <c r="L1971" i="23"/>
  <c r="N1971" i="23" s="1"/>
  <c r="J1971" i="23"/>
  <c r="O1971" i="23" s="1"/>
  <c r="H1972" i="23"/>
  <c r="E1973" i="23"/>
  <c r="G1973" i="23"/>
  <c r="I1972" i="23"/>
  <c r="O1969" i="12"/>
  <c r="M1970" i="12"/>
  <c r="K1970" i="12"/>
  <c r="G1972" i="12"/>
  <c r="I1971" i="12"/>
  <c r="L1970" i="12"/>
  <c r="N1970" i="12" s="1"/>
  <c r="J1970" i="12"/>
  <c r="O1970" i="12" s="1"/>
  <c r="E1972" i="12"/>
  <c r="H1971" i="12"/>
  <c r="H1973" i="61" l="1"/>
  <c r="E1974" i="61"/>
  <c r="I1972" i="61"/>
  <c r="G1973" i="61"/>
  <c r="L1972" i="61"/>
  <c r="J1972" i="61"/>
  <c r="M1971" i="61"/>
  <c r="N1971" i="61" s="1"/>
  <c r="K1971" i="61"/>
  <c r="O1971" i="61" s="1"/>
  <c r="L1973" i="38"/>
  <c r="J1973" i="38"/>
  <c r="E1975" i="38"/>
  <c r="H1974" i="38"/>
  <c r="I1972" i="38"/>
  <c r="G1973" i="38"/>
  <c r="M1971" i="38"/>
  <c r="N1971" i="38" s="1"/>
  <c r="K1971" i="38"/>
  <c r="O1971" i="38" s="1"/>
  <c r="M1972" i="23"/>
  <c r="K1972" i="23"/>
  <c r="J1972" i="23"/>
  <c r="L1972" i="23"/>
  <c r="N1972" i="23" s="1"/>
  <c r="G1974" i="23"/>
  <c r="I1973" i="23"/>
  <c r="E1974" i="23"/>
  <c r="H1973" i="23"/>
  <c r="L1971" i="12"/>
  <c r="J1971" i="12"/>
  <c r="E1973" i="12"/>
  <c r="H1972" i="12"/>
  <c r="M1971" i="12"/>
  <c r="K1971" i="12"/>
  <c r="G1973" i="12"/>
  <c r="I1972" i="12"/>
  <c r="G1974" i="61" l="1"/>
  <c r="I1973" i="61"/>
  <c r="K1972" i="61"/>
  <c r="O1972" i="61" s="1"/>
  <c r="M1972" i="61"/>
  <c r="N1972" i="61"/>
  <c r="E1975" i="61"/>
  <c r="H1974" i="61"/>
  <c r="L1973" i="61"/>
  <c r="J1973" i="61"/>
  <c r="I1973" i="38"/>
  <c r="G1974" i="38"/>
  <c r="J1974" i="38"/>
  <c r="L1974" i="38"/>
  <c r="E1976" i="38"/>
  <c r="H1975" i="38"/>
  <c r="M1972" i="38"/>
  <c r="N1972" i="38" s="1"/>
  <c r="K1972" i="38"/>
  <c r="O1972" i="38" s="1"/>
  <c r="O1972" i="23"/>
  <c r="H1974" i="23"/>
  <c r="E1975" i="23"/>
  <c r="L1973" i="23"/>
  <c r="J1973" i="23"/>
  <c r="G1975" i="23"/>
  <c r="I1974" i="23"/>
  <c r="K1973" i="23"/>
  <c r="M1973" i="23"/>
  <c r="M1972" i="12"/>
  <c r="K1972" i="12"/>
  <c r="G1974" i="12"/>
  <c r="I1973" i="12"/>
  <c r="E1974" i="12"/>
  <c r="H1973" i="12"/>
  <c r="O1971" i="12"/>
  <c r="J1972" i="12"/>
  <c r="L1972" i="12"/>
  <c r="N1971" i="12"/>
  <c r="L1974" i="61" l="1"/>
  <c r="J1974" i="61"/>
  <c r="M1973" i="61"/>
  <c r="N1973" i="61" s="1"/>
  <c r="K1973" i="61"/>
  <c r="O1973" i="61"/>
  <c r="I1974" i="61"/>
  <c r="G1975" i="61"/>
  <c r="H1975" i="61"/>
  <c r="E1976" i="61"/>
  <c r="E1977" i="38"/>
  <c r="H1976" i="38"/>
  <c r="L1975" i="38"/>
  <c r="J1975" i="38"/>
  <c r="I1974" i="38"/>
  <c r="G1975" i="38"/>
  <c r="M1973" i="38"/>
  <c r="N1973" i="38" s="1"/>
  <c r="K1973" i="38"/>
  <c r="O1973" i="38" s="1"/>
  <c r="N1972" i="12"/>
  <c r="O1972" i="12"/>
  <c r="O1973" i="23"/>
  <c r="M1974" i="23"/>
  <c r="K1974" i="23"/>
  <c r="G1976" i="23"/>
  <c r="I1975" i="23"/>
  <c r="N1973" i="23"/>
  <c r="E1976" i="23"/>
  <c r="H1975" i="23"/>
  <c r="J1974" i="23"/>
  <c r="L1974" i="23"/>
  <c r="E1975" i="12"/>
  <c r="H1974" i="12"/>
  <c r="G1975" i="12"/>
  <c r="I1974" i="12"/>
  <c r="M1973" i="12"/>
  <c r="K1973" i="12"/>
  <c r="L1973" i="12"/>
  <c r="J1973" i="12"/>
  <c r="G1976" i="61" l="1"/>
  <c r="I1975" i="61"/>
  <c r="L1975" i="61"/>
  <c r="J1975" i="61"/>
  <c r="K1974" i="61"/>
  <c r="O1974" i="61" s="1"/>
  <c r="M1974" i="61"/>
  <c r="N1974" i="61" s="1"/>
  <c r="E1977" i="61"/>
  <c r="H1976" i="61"/>
  <c r="I1975" i="38"/>
  <c r="G1976" i="38"/>
  <c r="J1976" i="38"/>
  <c r="L1976" i="38"/>
  <c r="M1974" i="38"/>
  <c r="N1974" i="38" s="1"/>
  <c r="K1974" i="38"/>
  <c r="O1974" i="38" s="1"/>
  <c r="E1978" i="38"/>
  <c r="H1977" i="38"/>
  <c r="N1974" i="23"/>
  <c r="O1974" i="23"/>
  <c r="H1976" i="23"/>
  <c r="E1977" i="23"/>
  <c r="K1975" i="23"/>
  <c r="M1975" i="23"/>
  <c r="G1977" i="23"/>
  <c r="I1976" i="23"/>
  <c r="L1975" i="23"/>
  <c r="J1975" i="23"/>
  <c r="O1973" i="12"/>
  <c r="N1973" i="12"/>
  <c r="M1974" i="12"/>
  <c r="K1974" i="12"/>
  <c r="G1976" i="12"/>
  <c r="I1975" i="12"/>
  <c r="L1974" i="12"/>
  <c r="J1974" i="12"/>
  <c r="E1976" i="12"/>
  <c r="H1975" i="12"/>
  <c r="H1977" i="61" l="1"/>
  <c r="E1978" i="61"/>
  <c r="M1975" i="61"/>
  <c r="N1975" i="61" s="1"/>
  <c r="K1975" i="61"/>
  <c r="O1975" i="61" s="1"/>
  <c r="L1976" i="61"/>
  <c r="J1976" i="61"/>
  <c r="I1976" i="61"/>
  <c r="G1977" i="61"/>
  <c r="L1977" i="38"/>
  <c r="J1977" i="38"/>
  <c r="I1976" i="38"/>
  <c r="G1977" i="38"/>
  <c r="E1979" i="38"/>
  <c r="H1978" i="38"/>
  <c r="M1975" i="38"/>
  <c r="N1975" i="38" s="1"/>
  <c r="K1975" i="38"/>
  <c r="O1975" i="38" s="1"/>
  <c r="N1974" i="12"/>
  <c r="N1975" i="23"/>
  <c r="O1974" i="12"/>
  <c r="O1975" i="23"/>
  <c r="M1976" i="23"/>
  <c r="K1976" i="23"/>
  <c r="E1978" i="23"/>
  <c r="H1977" i="23"/>
  <c r="G1978" i="23"/>
  <c r="I1977" i="23"/>
  <c r="J1976" i="23"/>
  <c r="L1976" i="23"/>
  <c r="E1977" i="12"/>
  <c r="H1976" i="12"/>
  <c r="L1975" i="12"/>
  <c r="J1975" i="12"/>
  <c r="M1975" i="12"/>
  <c r="K1975" i="12"/>
  <c r="G1977" i="12"/>
  <c r="I1976" i="12"/>
  <c r="E1979" i="61" l="1"/>
  <c r="H1978" i="61"/>
  <c r="L1977" i="61"/>
  <c r="J1977" i="61"/>
  <c r="G1978" i="61"/>
  <c r="I1977" i="61"/>
  <c r="K1976" i="61"/>
  <c r="O1976" i="61" s="1"/>
  <c r="M1976" i="61"/>
  <c r="N1976" i="61" s="1"/>
  <c r="M1976" i="38"/>
  <c r="N1976" i="38" s="1"/>
  <c r="K1976" i="38"/>
  <c r="O1976" i="38" s="1"/>
  <c r="J1978" i="38"/>
  <c r="L1978" i="38"/>
  <c r="E1980" i="38"/>
  <c r="H1979" i="38"/>
  <c r="I1977" i="38"/>
  <c r="G1978" i="38"/>
  <c r="O1976" i="23"/>
  <c r="N1976" i="23"/>
  <c r="K1977" i="23"/>
  <c r="M1977" i="23"/>
  <c r="G1979" i="23"/>
  <c r="I1978" i="23"/>
  <c r="H1978" i="23"/>
  <c r="E1979" i="23"/>
  <c r="L1977" i="23"/>
  <c r="J1977" i="23"/>
  <c r="M1976" i="12"/>
  <c r="K1976" i="12"/>
  <c r="G1978" i="12"/>
  <c r="I1977" i="12"/>
  <c r="O1975" i="12"/>
  <c r="N1975" i="12"/>
  <c r="L1976" i="12"/>
  <c r="J1976" i="12"/>
  <c r="E1978" i="12"/>
  <c r="H1977" i="12"/>
  <c r="I1978" i="61" l="1"/>
  <c r="G1979" i="61"/>
  <c r="L1978" i="61"/>
  <c r="J1978" i="61"/>
  <c r="M1977" i="61"/>
  <c r="N1977" i="61" s="1"/>
  <c r="K1977" i="61"/>
  <c r="O1977" i="61" s="1"/>
  <c r="H1979" i="61"/>
  <c r="E1980" i="61"/>
  <c r="L1979" i="38"/>
  <c r="J1979" i="38"/>
  <c r="E1981" i="38"/>
  <c r="H1980" i="38"/>
  <c r="I1978" i="38"/>
  <c r="G1979" i="38"/>
  <c r="M1977" i="38"/>
  <c r="N1977" i="38" s="1"/>
  <c r="K1977" i="38"/>
  <c r="O1977" i="38" s="1"/>
  <c r="N1976" i="12"/>
  <c r="O1977" i="23"/>
  <c r="N1977" i="23"/>
  <c r="O1976" i="12"/>
  <c r="J1978" i="23"/>
  <c r="L1978" i="23"/>
  <c r="M1978" i="23"/>
  <c r="K1978" i="23"/>
  <c r="G1980" i="23"/>
  <c r="I1979" i="23"/>
  <c r="E1980" i="23"/>
  <c r="H1979" i="23"/>
  <c r="M1977" i="12"/>
  <c r="K1977" i="12"/>
  <c r="G1979" i="12"/>
  <c r="I1978" i="12"/>
  <c r="L1977" i="12"/>
  <c r="J1977" i="12"/>
  <c r="E1979" i="12"/>
  <c r="H1978" i="12"/>
  <c r="L1979" i="61" l="1"/>
  <c r="J1979" i="61"/>
  <c r="G1980" i="61"/>
  <c r="I1979" i="61"/>
  <c r="K1978" i="61"/>
  <c r="M1978" i="61"/>
  <c r="N1978" i="61" s="1"/>
  <c r="O1978" i="61"/>
  <c r="E1981" i="61"/>
  <c r="H1980" i="61"/>
  <c r="I1979" i="38"/>
  <c r="G1980" i="38"/>
  <c r="J1980" i="38"/>
  <c r="L1980" i="38"/>
  <c r="M1978" i="38"/>
  <c r="N1978" i="38" s="1"/>
  <c r="K1978" i="38"/>
  <c r="O1978" i="38" s="1"/>
  <c r="E1982" i="38"/>
  <c r="H1981" i="38"/>
  <c r="O1977" i="12"/>
  <c r="N1977" i="12"/>
  <c r="L1979" i="23"/>
  <c r="J1979" i="23"/>
  <c r="H1980" i="23"/>
  <c r="E1981" i="23"/>
  <c r="G1981" i="23"/>
  <c r="I1980" i="23"/>
  <c r="N1978" i="23"/>
  <c r="K1979" i="23"/>
  <c r="M1979" i="23"/>
  <c r="O1978" i="23"/>
  <c r="E1980" i="12"/>
  <c r="H1979" i="12"/>
  <c r="L1978" i="12"/>
  <c r="J1978" i="12"/>
  <c r="K1978" i="12"/>
  <c r="M1978" i="12"/>
  <c r="G1980" i="12"/>
  <c r="I1979" i="12"/>
  <c r="M1979" i="61" l="1"/>
  <c r="K1979" i="61"/>
  <c r="I1980" i="61"/>
  <c r="G1981" i="61"/>
  <c r="O1979" i="61"/>
  <c r="N1979" i="61"/>
  <c r="L1980" i="61"/>
  <c r="J1980" i="61"/>
  <c r="H1981" i="61"/>
  <c r="E1982" i="61"/>
  <c r="L1981" i="38"/>
  <c r="J1981" i="38"/>
  <c r="E1983" i="38"/>
  <c r="H1982" i="38"/>
  <c r="I1980" i="38"/>
  <c r="G1981" i="38"/>
  <c r="M1979" i="38"/>
  <c r="N1979" i="38" s="1"/>
  <c r="K1979" i="38"/>
  <c r="O1979" i="38" s="1"/>
  <c r="G1982" i="23"/>
  <c r="I1981" i="23"/>
  <c r="M1980" i="23"/>
  <c r="K1980" i="23"/>
  <c r="E1982" i="23"/>
  <c r="H1981" i="23"/>
  <c r="O1979" i="23"/>
  <c r="J1980" i="23"/>
  <c r="O1980" i="23" s="1"/>
  <c r="L1980" i="23"/>
  <c r="N1979" i="23"/>
  <c r="K1979" i="12"/>
  <c r="M1979" i="12"/>
  <c r="G1981" i="12"/>
  <c r="I1980" i="12"/>
  <c r="O1978" i="12"/>
  <c r="N1978" i="12"/>
  <c r="L1979" i="12"/>
  <c r="J1979" i="12"/>
  <c r="E1981" i="12"/>
  <c r="H1980" i="12"/>
  <c r="K1980" i="61" l="1"/>
  <c r="O1980" i="61" s="1"/>
  <c r="M1980" i="61"/>
  <c r="E1983" i="61"/>
  <c r="H1982" i="61"/>
  <c r="N1980" i="61"/>
  <c r="G1982" i="61"/>
  <c r="I1981" i="61"/>
  <c r="L1981" i="61"/>
  <c r="J1981" i="61"/>
  <c r="E1984" i="38"/>
  <c r="H1983" i="38"/>
  <c r="I1981" i="38"/>
  <c r="G1982" i="38"/>
  <c r="M1980" i="38"/>
  <c r="N1980" i="38" s="1"/>
  <c r="K1980" i="38"/>
  <c r="O1980" i="38" s="1"/>
  <c r="J1982" i="38"/>
  <c r="L1982" i="38"/>
  <c r="O1979" i="12"/>
  <c r="N1979" i="12"/>
  <c r="N1980" i="23"/>
  <c r="L1981" i="23"/>
  <c r="J1981" i="23"/>
  <c r="H1982" i="23"/>
  <c r="E1983" i="23"/>
  <c r="K1981" i="23"/>
  <c r="M1981" i="23"/>
  <c r="G1983" i="23"/>
  <c r="I1982" i="23"/>
  <c r="M1980" i="12"/>
  <c r="K1980" i="12"/>
  <c r="G1982" i="12"/>
  <c r="I1981" i="12"/>
  <c r="L1980" i="12"/>
  <c r="N1980" i="12" s="1"/>
  <c r="J1980" i="12"/>
  <c r="E1982" i="12"/>
  <c r="H1981" i="12"/>
  <c r="I1982" i="61" l="1"/>
  <c r="G1983" i="61"/>
  <c r="H1983" i="61"/>
  <c r="E1984" i="61"/>
  <c r="L1982" i="61"/>
  <c r="J1982" i="61"/>
  <c r="M1981" i="61"/>
  <c r="N1981" i="61" s="1"/>
  <c r="K1981" i="61"/>
  <c r="O1981" i="61" s="1"/>
  <c r="I1982" i="38"/>
  <c r="G1983" i="38"/>
  <c r="M1981" i="38"/>
  <c r="N1981" i="38" s="1"/>
  <c r="K1981" i="38"/>
  <c r="O1981" i="38" s="1"/>
  <c r="L1983" i="38"/>
  <c r="J1983" i="38"/>
  <c r="E1985" i="38"/>
  <c r="H1984" i="38"/>
  <c r="O1980" i="12"/>
  <c r="J1982" i="23"/>
  <c r="L1982" i="23"/>
  <c r="M1982" i="23"/>
  <c r="K1982" i="23"/>
  <c r="E1984" i="23"/>
  <c r="H1983" i="23"/>
  <c r="O1981" i="23"/>
  <c r="G1984" i="23"/>
  <c r="I1983" i="23"/>
  <c r="N1981" i="23"/>
  <c r="E1983" i="12"/>
  <c r="H1982" i="12"/>
  <c r="L1981" i="12"/>
  <c r="J1981" i="12"/>
  <c r="K1981" i="12"/>
  <c r="M1981" i="12"/>
  <c r="G1983" i="12"/>
  <c r="I1982" i="12"/>
  <c r="L1983" i="61" l="1"/>
  <c r="J1983" i="61"/>
  <c r="G1984" i="61"/>
  <c r="I1983" i="61"/>
  <c r="E1985" i="61"/>
  <c r="H1984" i="61"/>
  <c r="K1982" i="61"/>
  <c r="O1982" i="61" s="1"/>
  <c r="M1982" i="61"/>
  <c r="N1982" i="61" s="1"/>
  <c r="I1983" i="38"/>
  <c r="G1984" i="38"/>
  <c r="M1982" i="38"/>
  <c r="N1982" i="38" s="1"/>
  <c r="K1982" i="38"/>
  <c r="O1982" i="38" s="1"/>
  <c r="J1984" i="38"/>
  <c r="L1984" i="38"/>
  <c r="E1986" i="38"/>
  <c r="H1985" i="38"/>
  <c r="N1982" i="23"/>
  <c r="G1985" i="23"/>
  <c r="I1984" i="23"/>
  <c r="H1984" i="23"/>
  <c r="E1985" i="23"/>
  <c r="L1983" i="23"/>
  <c r="J1983" i="23"/>
  <c r="K1983" i="23"/>
  <c r="M1983" i="23"/>
  <c r="O1982" i="23"/>
  <c r="O1981" i="12"/>
  <c r="K1982" i="12"/>
  <c r="M1982" i="12"/>
  <c r="L1982" i="12"/>
  <c r="J1982" i="12"/>
  <c r="G1984" i="12"/>
  <c r="I1983" i="12"/>
  <c r="N1981" i="12"/>
  <c r="E1984" i="12"/>
  <c r="H1983" i="12"/>
  <c r="M1983" i="61" l="1"/>
  <c r="K1983" i="61"/>
  <c r="O1983" i="61"/>
  <c r="L1984" i="61"/>
  <c r="J1984" i="61"/>
  <c r="I1984" i="61"/>
  <c r="G1985" i="61"/>
  <c r="N1983" i="61"/>
  <c r="H1985" i="61"/>
  <c r="E1986" i="61"/>
  <c r="I1984" i="38"/>
  <c r="G1985" i="38"/>
  <c r="M1983" i="38"/>
  <c r="N1983" i="38" s="1"/>
  <c r="K1983" i="38"/>
  <c r="O1983" i="38" s="1"/>
  <c r="L1985" i="38"/>
  <c r="J1985" i="38"/>
  <c r="E1987" i="38"/>
  <c r="H1986" i="38"/>
  <c r="O1983" i="23"/>
  <c r="J1984" i="23"/>
  <c r="L1984" i="23"/>
  <c r="M1984" i="23"/>
  <c r="K1984" i="23"/>
  <c r="N1983" i="23"/>
  <c r="E1986" i="23"/>
  <c r="H1985" i="23"/>
  <c r="G1986" i="23"/>
  <c r="I1985" i="23"/>
  <c r="O1982" i="12"/>
  <c r="N1982" i="12"/>
  <c r="G1985" i="12"/>
  <c r="I1984" i="12"/>
  <c r="E1985" i="12"/>
  <c r="H1984" i="12"/>
  <c r="K1983" i="12"/>
  <c r="M1983" i="12"/>
  <c r="L1983" i="12"/>
  <c r="J1983" i="12"/>
  <c r="K1984" i="61" l="1"/>
  <c r="M1984" i="61"/>
  <c r="N1984" i="61" s="1"/>
  <c r="G1986" i="61"/>
  <c r="I1985" i="61"/>
  <c r="O1984" i="61"/>
  <c r="E1987" i="61"/>
  <c r="H1986" i="61"/>
  <c r="L1985" i="61"/>
  <c r="J1985" i="61"/>
  <c r="I1985" i="38"/>
  <c r="G1986" i="38"/>
  <c r="M1984" i="38"/>
  <c r="N1984" i="38" s="1"/>
  <c r="K1984" i="38"/>
  <c r="O1984" i="38" s="1"/>
  <c r="J1986" i="38"/>
  <c r="L1986" i="38"/>
  <c r="E1988" i="38"/>
  <c r="H1987" i="38"/>
  <c r="N1984" i="23"/>
  <c r="O1984" i="23"/>
  <c r="I1986" i="23"/>
  <c r="G1987" i="23"/>
  <c r="L1985" i="23"/>
  <c r="J1985" i="23"/>
  <c r="E1987" i="23"/>
  <c r="H1986" i="23"/>
  <c r="K1985" i="23"/>
  <c r="M1985" i="23"/>
  <c r="N1983" i="12"/>
  <c r="O1983" i="12"/>
  <c r="L1984" i="12"/>
  <c r="J1984" i="12"/>
  <c r="E1986" i="12"/>
  <c r="H1985" i="12"/>
  <c r="K1984" i="12"/>
  <c r="M1984" i="12"/>
  <c r="G1986" i="12"/>
  <c r="I1985" i="12"/>
  <c r="L1986" i="61" l="1"/>
  <c r="J1986" i="61"/>
  <c r="I1986" i="61"/>
  <c r="G1987" i="61"/>
  <c r="H1987" i="61"/>
  <c r="E1988" i="61"/>
  <c r="M1985" i="61"/>
  <c r="N1985" i="61" s="1"/>
  <c r="K1985" i="61"/>
  <c r="O1985" i="61" s="1"/>
  <c r="I1986" i="38"/>
  <c r="G1987" i="38"/>
  <c r="M1985" i="38"/>
  <c r="N1985" i="38" s="1"/>
  <c r="K1985" i="38"/>
  <c r="O1985" i="38" s="1"/>
  <c r="L1987" i="38"/>
  <c r="J1987" i="38"/>
  <c r="E1989" i="38"/>
  <c r="H1988" i="38"/>
  <c r="N1985" i="23"/>
  <c r="L1986" i="23"/>
  <c r="J1986" i="23"/>
  <c r="E1988" i="23"/>
  <c r="H1987" i="23"/>
  <c r="I1987" i="23"/>
  <c r="G1988" i="23"/>
  <c r="O1985" i="23"/>
  <c r="M1986" i="23"/>
  <c r="K1986" i="23"/>
  <c r="G1987" i="12"/>
  <c r="I1986" i="12"/>
  <c r="K1985" i="12"/>
  <c r="M1985" i="12"/>
  <c r="O1984" i="12"/>
  <c r="L1985" i="12"/>
  <c r="J1985" i="12"/>
  <c r="E1987" i="12"/>
  <c r="H1986" i="12"/>
  <c r="N1984" i="12"/>
  <c r="L1987" i="61" l="1"/>
  <c r="J1987" i="61"/>
  <c r="E1989" i="61"/>
  <c r="H1988" i="61"/>
  <c r="G1988" i="61"/>
  <c r="I1987" i="61"/>
  <c r="K1986" i="61"/>
  <c r="O1986" i="61" s="1"/>
  <c r="M1986" i="61"/>
  <c r="N1986" i="61" s="1"/>
  <c r="I1987" i="38"/>
  <c r="G1988" i="38"/>
  <c r="M1986" i="38"/>
  <c r="N1986" i="38" s="1"/>
  <c r="K1986" i="38"/>
  <c r="O1986" i="38" s="1"/>
  <c r="J1988" i="38"/>
  <c r="L1988" i="38"/>
  <c r="E1990" i="38"/>
  <c r="H1989" i="38"/>
  <c r="O1985" i="12"/>
  <c r="N1986" i="23"/>
  <c r="O1986" i="23"/>
  <c r="G1989" i="23"/>
  <c r="I1988" i="23"/>
  <c r="M1987" i="23"/>
  <c r="K1987" i="23"/>
  <c r="H1988" i="23"/>
  <c r="E1989" i="23"/>
  <c r="L1987" i="23"/>
  <c r="J1987" i="23"/>
  <c r="N1985" i="12"/>
  <c r="E1988" i="12"/>
  <c r="H1987" i="12"/>
  <c r="K1986" i="12"/>
  <c r="M1986" i="12"/>
  <c r="L1986" i="12"/>
  <c r="J1986" i="12"/>
  <c r="G1988" i="12"/>
  <c r="I1987" i="12"/>
  <c r="L1988" i="61" l="1"/>
  <c r="J1988" i="61"/>
  <c r="H1989" i="61"/>
  <c r="E1990" i="61"/>
  <c r="I1988" i="61"/>
  <c r="G1989" i="61"/>
  <c r="O1987" i="61"/>
  <c r="M1987" i="61"/>
  <c r="N1987" i="61" s="1"/>
  <c r="K1987" i="61"/>
  <c r="I1988" i="38"/>
  <c r="G1989" i="38"/>
  <c r="L1989" i="38"/>
  <c r="J1989" i="38"/>
  <c r="M1987" i="38"/>
  <c r="N1987" i="38" s="1"/>
  <c r="K1987" i="38"/>
  <c r="O1987" i="38" s="1"/>
  <c r="E1991" i="38"/>
  <c r="H1990" i="38"/>
  <c r="O1986" i="12"/>
  <c r="N1987" i="23"/>
  <c r="O1987" i="23"/>
  <c r="E1990" i="23"/>
  <c r="H1989" i="23"/>
  <c r="M1988" i="23"/>
  <c r="K1988" i="23"/>
  <c r="L1988" i="23"/>
  <c r="N1988" i="23" s="1"/>
  <c r="J1988" i="23"/>
  <c r="I1989" i="23"/>
  <c r="G1990" i="23"/>
  <c r="N1986" i="12"/>
  <c r="M1987" i="12"/>
  <c r="K1987" i="12"/>
  <c r="G1989" i="12"/>
  <c r="I1988" i="12"/>
  <c r="L1987" i="12"/>
  <c r="J1987" i="12"/>
  <c r="E1989" i="12"/>
  <c r="H1988" i="12"/>
  <c r="G1990" i="61" l="1"/>
  <c r="I1989" i="61"/>
  <c r="L1989" i="61"/>
  <c r="J1989" i="61"/>
  <c r="E1991" i="61"/>
  <c r="H1990" i="61"/>
  <c r="K1988" i="61"/>
  <c r="O1988" i="61" s="1"/>
  <c r="M1988" i="61"/>
  <c r="N1988" i="61" s="1"/>
  <c r="I1989" i="38"/>
  <c r="G1990" i="38"/>
  <c r="M1988" i="38"/>
  <c r="N1988" i="38" s="1"/>
  <c r="K1988" i="38"/>
  <c r="O1988" i="38" s="1"/>
  <c r="J1990" i="38"/>
  <c r="L1990" i="38"/>
  <c r="E1992" i="38"/>
  <c r="H1991" i="38"/>
  <c r="O1988" i="23"/>
  <c r="O1987" i="12"/>
  <c r="N1987" i="12"/>
  <c r="K1989" i="23"/>
  <c r="M1989" i="23"/>
  <c r="J1989" i="23"/>
  <c r="O1989" i="23" s="1"/>
  <c r="L1989" i="23"/>
  <c r="N1989" i="23" s="1"/>
  <c r="G1991" i="23"/>
  <c r="I1990" i="23"/>
  <c r="E1991" i="23"/>
  <c r="H1990" i="23"/>
  <c r="M1988" i="12"/>
  <c r="K1988" i="12"/>
  <c r="E1990" i="12"/>
  <c r="H1989" i="12"/>
  <c r="L1988" i="12"/>
  <c r="J1988" i="12"/>
  <c r="G1990" i="12"/>
  <c r="I1989" i="12"/>
  <c r="L1990" i="61" l="1"/>
  <c r="J1990" i="61"/>
  <c r="H1991" i="61"/>
  <c r="E1992" i="61"/>
  <c r="M1989" i="61"/>
  <c r="K1989" i="61"/>
  <c r="O1989" i="61" s="1"/>
  <c r="N1989" i="61"/>
  <c r="I1990" i="61"/>
  <c r="G1991" i="61"/>
  <c r="I1990" i="38"/>
  <c r="G1991" i="38"/>
  <c r="M1989" i="38"/>
  <c r="N1989" i="38" s="1"/>
  <c r="K1989" i="38"/>
  <c r="O1989" i="38" s="1"/>
  <c r="L1991" i="38"/>
  <c r="J1991" i="38"/>
  <c r="E1993" i="38"/>
  <c r="H1992" i="38"/>
  <c r="M1990" i="23"/>
  <c r="K1990" i="23"/>
  <c r="J1990" i="23"/>
  <c r="L1990" i="23"/>
  <c r="N1990" i="23" s="1"/>
  <c r="I1991" i="23"/>
  <c r="G1992" i="23"/>
  <c r="E1992" i="23"/>
  <c r="H1991" i="23"/>
  <c r="K1989" i="12"/>
  <c r="M1989" i="12"/>
  <c r="G1991" i="12"/>
  <c r="I1990" i="12"/>
  <c r="E1991" i="12"/>
  <c r="H1990" i="12"/>
  <c r="O1988" i="12"/>
  <c r="L1989" i="12"/>
  <c r="N1989" i="12" s="1"/>
  <c r="J1989" i="12"/>
  <c r="O1989" i="12" s="1"/>
  <c r="N1988" i="12"/>
  <c r="L1991" i="61" l="1"/>
  <c r="J1991" i="61"/>
  <c r="O1990" i="61"/>
  <c r="G1992" i="61"/>
  <c r="I1991" i="61"/>
  <c r="N1990" i="61"/>
  <c r="E1993" i="61"/>
  <c r="H1992" i="61"/>
  <c r="K1990" i="61"/>
  <c r="M1990" i="61"/>
  <c r="I1991" i="38"/>
  <c r="G1992" i="38"/>
  <c r="M1990" i="38"/>
  <c r="N1990" i="38" s="1"/>
  <c r="K1990" i="38"/>
  <c r="O1990" i="38" s="1"/>
  <c r="J1992" i="38"/>
  <c r="L1992" i="38"/>
  <c r="E1994" i="38"/>
  <c r="H1993" i="38"/>
  <c r="O1990" i="23"/>
  <c r="E1993" i="23"/>
  <c r="H1992" i="23"/>
  <c r="J1991" i="23"/>
  <c r="L1991" i="23"/>
  <c r="G1993" i="23"/>
  <c r="I1992" i="23"/>
  <c r="M1991" i="23"/>
  <c r="K1991" i="23"/>
  <c r="E1992" i="12"/>
  <c r="H1991" i="12"/>
  <c r="G1992" i="12"/>
  <c r="I1991" i="12"/>
  <c r="L1990" i="12"/>
  <c r="J1990" i="12"/>
  <c r="M1990" i="12"/>
  <c r="K1990" i="12"/>
  <c r="H1993" i="61" l="1"/>
  <c r="E1994" i="61"/>
  <c r="I1992" i="61"/>
  <c r="G1993" i="61"/>
  <c r="M1991" i="61"/>
  <c r="N1991" i="61" s="1"/>
  <c r="K1991" i="61"/>
  <c r="O1991" i="61"/>
  <c r="L1992" i="61"/>
  <c r="J1992" i="61"/>
  <c r="I1992" i="38"/>
  <c r="G1993" i="38"/>
  <c r="M1991" i="38"/>
  <c r="N1991" i="38" s="1"/>
  <c r="K1991" i="38"/>
  <c r="O1991" i="38" s="1"/>
  <c r="L1993" i="38"/>
  <c r="J1993" i="38"/>
  <c r="E1995" i="38"/>
  <c r="H1994" i="38"/>
  <c r="I1993" i="23"/>
  <c r="G1994" i="23"/>
  <c r="O1991" i="23"/>
  <c r="N1991" i="23"/>
  <c r="M1992" i="23"/>
  <c r="K1992" i="23"/>
  <c r="J1992" i="23"/>
  <c r="L1992" i="23"/>
  <c r="N1992" i="23" s="1"/>
  <c r="E1994" i="23"/>
  <c r="H1993" i="23"/>
  <c r="N1990" i="12"/>
  <c r="K1991" i="12"/>
  <c r="M1991" i="12"/>
  <c r="G1993" i="12"/>
  <c r="I1992" i="12"/>
  <c r="O1990" i="12"/>
  <c r="J1991" i="12"/>
  <c r="L1991" i="12"/>
  <c r="E1993" i="12"/>
  <c r="H1992" i="12"/>
  <c r="G1994" i="61" l="1"/>
  <c r="I1993" i="61"/>
  <c r="K1992" i="61"/>
  <c r="M1992" i="61"/>
  <c r="N1992" i="61" s="1"/>
  <c r="E1995" i="61"/>
  <c r="H1994" i="61"/>
  <c r="O1992" i="61"/>
  <c r="L1993" i="61"/>
  <c r="J1993" i="61"/>
  <c r="O1992" i="23"/>
  <c r="I1993" i="38"/>
  <c r="G1994" i="38"/>
  <c r="M1992" i="38"/>
  <c r="N1992" i="38" s="1"/>
  <c r="K1992" i="38"/>
  <c r="O1992" i="38" s="1"/>
  <c r="J1994" i="38"/>
  <c r="L1994" i="38"/>
  <c r="E1996" i="38"/>
  <c r="H1995" i="38"/>
  <c r="N1991" i="12"/>
  <c r="O1991" i="12"/>
  <c r="L1993" i="23"/>
  <c r="J1993" i="23"/>
  <c r="G1995" i="23"/>
  <c r="I1994" i="23"/>
  <c r="E1995" i="23"/>
  <c r="H1994" i="23"/>
  <c r="M1993" i="23"/>
  <c r="K1993" i="23"/>
  <c r="G1994" i="12"/>
  <c r="I1993" i="12"/>
  <c r="K1992" i="12"/>
  <c r="M1992" i="12"/>
  <c r="L1992" i="12"/>
  <c r="J1992" i="12"/>
  <c r="E1994" i="12"/>
  <c r="H1993" i="12"/>
  <c r="H1995" i="61" l="1"/>
  <c r="E1996" i="61"/>
  <c r="L1994" i="61"/>
  <c r="J1994" i="61"/>
  <c r="M1993" i="61"/>
  <c r="K1993" i="61"/>
  <c r="O1993" i="61" s="1"/>
  <c r="N1993" i="61"/>
  <c r="I1994" i="61"/>
  <c r="G1995" i="61"/>
  <c r="I1994" i="38"/>
  <c r="G1995" i="38"/>
  <c r="M1993" i="38"/>
  <c r="N1993" i="38" s="1"/>
  <c r="K1993" i="38"/>
  <c r="O1993" i="38" s="1"/>
  <c r="L1995" i="38"/>
  <c r="J1995" i="38"/>
  <c r="E1997" i="38"/>
  <c r="H1996" i="38"/>
  <c r="J1994" i="23"/>
  <c r="L1994" i="23"/>
  <c r="E1996" i="23"/>
  <c r="H1995" i="23"/>
  <c r="I1995" i="23"/>
  <c r="G1996" i="23"/>
  <c r="O1993" i="23"/>
  <c r="M1994" i="23"/>
  <c r="K1994" i="23"/>
  <c r="N1993" i="23"/>
  <c r="N1992" i="12"/>
  <c r="L1993" i="12"/>
  <c r="J1993" i="12"/>
  <c r="O1992" i="12"/>
  <c r="E1995" i="12"/>
  <c r="H1994" i="12"/>
  <c r="K1993" i="12"/>
  <c r="M1993" i="12"/>
  <c r="G1995" i="12"/>
  <c r="I1994" i="12"/>
  <c r="G1996" i="61" l="1"/>
  <c r="I1995" i="61"/>
  <c r="E1997" i="61"/>
  <c r="H1996" i="61"/>
  <c r="K1994" i="61"/>
  <c r="O1994" i="61" s="1"/>
  <c r="M1994" i="61"/>
  <c r="N1994" i="61" s="1"/>
  <c r="L1995" i="61"/>
  <c r="J1995" i="61"/>
  <c r="J1996" i="38"/>
  <c r="L1996" i="38"/>
  <c r="I1995" i="38"/>
  <c r="G1996" i="38"/>
  <c r="E1998" i="38"/>
  <c r="H1997" i="38"/>
  <c r="M1994" i="38"/>
  <c r="N1994" i="38" s="1"/>
  <c r="K1994" i="38"/>
  <c r="O1994" i="38" s="1"/>
  <c r="J1995" i="23"/>
  <c r="L1995" i="23"/>
  <c r="E1997" i="23"/>
  <c r="H1996" i="23"/>
  <c r="G1997" i="23"/>
  <c r="I1996" i="23"/>
  <c r="N1994" i="23"/>
  <c r="M1995" i="23"/>
  <c r="K1995" i="23"/>
  <c r="O1994" i="23"/>
  <c r="O1993" i="12"/>
  <c r="N1993" i="12"/>
  <c r="L1994" i="12"/>
  <c r="J1994" i="12"/>
  <c r="E1996" i="12"/>
  <c r="H1995" i="12"/>
  <c r="M1994" i="12"/>
  <c r="K1994" i="12"/>
  <c r="G1996" i="12"/>
  <c r="I1995" i="12"/>
  <c r="M1995" i="61" l="1"/>
  <c r="K1995" i="61"/>
  <c r="H1997" i="61"/>
  <c r="E1998" i="61"/>
  <c r="I1996" i="61"/>
  <c r="G1997" i="61"/>
  <c r="O1995" i="61"/>
  <c r="L1996" i="61"/>
  <c r="J1996" i="61"/>
  <c r="N1995" i="61"/>
  <c r="L1997" i="38"/>
  <c r="J1997" i="38"/>
  <c r="I1996" i="38"/>
  <c r="G1997" i="38"/>
  <c r="M1995" i="38"/>
  <c r="N1995" i="38" s="1"/>
  <c r="K1995" i="38"/>
  <c r="O1995" i="38" s="1"/>
  <c r="E1999" i="38"/>
  <c r="H1998" i="38"/>
  <c r="J1996" i="23"/>
  <c r="L1996" i="23"/>
  <c r="M1996" i="23"/>
  <c r="K1996" i="23"/>
  <c r="E1998" i="23"/>
  <c r="H1997" i="23"/>
  <c r="N1995" i="23"/>
  <c r="I1997" i="23"/>
  <c r="G1998" i="23"/>
  <c r="O1995" i="23"/>
  <c r="O1994" i="12"/>
  <c r="E1997" i="12"/>
  <c r="H1996" i="12"/>
  <c r="N1994" i="12"/>
  <c r="L1995" i="12"/>
  <c r="J1995" i="12"/>
  <c r="K1995" i="12"/>
  <c r="M1995" i="12"/>
  <c r="G1997" i="12"/>
  <c r="I1996" i="12"/>
  <c r="E1999" i="61" l="1"/>
  <c r="H1998" i="61"/>
  <c r="L1997" i="61"/>
  <c r="J1997" i="61"/>
  <c r="N1996" i="61"/>
  <c r="G1998" i="61"/>
  <c r="I1997" i="61"/>
  <c r="K1996" i="61"/>
  <c r="O1996" i="61" s="1"/>
  <c r="M1996" i="61"/>
  <c r="E2000" i="38"/>
  <c r="H1999" i="38"/>
  <c r="M1996" i="38"/>
  <c r="N1996" i="38" s="1"/>
  <c r="K1996" i="38"/>
  <c r="O1996" i="38" s="1"/>
  <c r="G1998" i="38"/>
  <c r="I1997" i="38"/>
  <c r="J1998" i="38"/>
  <c r="L1998" i="38"/>
  <c r="L1997" i="23"/>
  <c r="J1997" i="23"/>
  <c r="N1996" i="23"/>
  <c r="M1997" i="23"/>
  <c r="K1997" i="23"/>
  <c r="E1999" i="23"/>
  <c r="H1998" i="23"/>
  <c r="G1999" i="23"/>
  <c r="I1998" i="23"/>
  <c r="O1996" i="23"/>
  <c r="O1995" i="12"/>
  <c r="M1996" i="12"/>
  <c r="K1996" i="12"/>
  <c r="E1998" i="12"/>
  <c r="H1997" i="12"/>
  <c r="N1995" i="12"/>
  <c r="L1996" i="12"/>
  <c r="J1996" i="12"/>
  <c r="G1998" i="12"/>
  <c r="I1997" i="12"/>
  <c r="M1997" i="61" l="1"/>
  <c r="N1997" i="61" s="1"/>
  <c r="K1997" i="61"/>
  <c r="O1997" i="61" s="1"/>
  <c r="L1998" i="61"/>
  <c r="J1998" i="61"/>
  <c r="I1998" i="61"/>
  <c r="G1999" i="61"/>
  <c r="H1999" i="61"/>
  <c r="E2000" i="61"/>
  <c r="I1998" i="38"/>
  <c r="G1999" i="38"/>
  <c r="M1997" i="38"/>
  <c r="N1997" i="38" s="1"/>
  <c r="K1997" i="38"/>
  <c r="O1997" i="38" s="1"/>
  <c r="L1999" i="38"/>
  <c r="J1999" i="38"/>
  <c r="E2001" i="38"/>
  <c r="H2000" i="38"/>
  <c r="O1996" i="12"/>
  <c r="J1998" i="23"/>
  <c r="L1998" i="23"/>
  <c r="E2000" i="23"/>
  <c r="H1999" i="23"/>
  <c r="O1997" i="23"/>
  <c r="I1999" i="23"/>
  <c r="G2000" i="23"/>
  <c r="M1998" i="23"/>
  <c r="K1998" i="23"/>
  <c r="N1997" i="23"/>
  <c r="G1999" i="12"/>
  <c r="I1998" i="12"/>
  <c r="L1997" i="12"/>
  <c r="J1997" i="12"/>
  <c r="E1999" i="12"/>
  <c r="H1998" i="12"/>
  <c r="M1997" i="12"/>
  <c r="K1997" i="12"/>
  <c r="N1996" i="12"/>
  <c r="K1998" i="61" l="1"/>
  <c r="M1998" i="61"/>
  <c r="O1998" i="61"/>
  <c r="E2001" i="61"/>
  <c r="H2000" i="61"/>
  <c r="G2000" i="61"/>
  <c r="I1999" i="61"/>
  <c r="N1998" i="61"/>
  <c r="L1999" i="61"/>
  <c r="J1999" i="61"/>
  <c r="G2000" i="38"/>
  <c r="I1999" i="38"/>
  <c r="M1998" i="38"/>
  <c r="N1998" i="38" s="1"/>
  <c r="K1998" i="38"/>
  <c r="O1998" i="38" s="1"/>
  <c r="J2000" i="38"/>
  <c r="L2000" i="38"/>
  <c r="E2002" i="38"/>
  <c r="H2001" i="38"/>
  <c r="M1999" i="23"/>
  <c r="K1999" i="23"/>
  <c r="E2001" i="23"/>
  <c r="H2000" i="23"/>
  <c r="G2001" i="23"/>
  <c r="I2000" i="23"/>
  <c r="N1998" i="23"/>
  <c r="J1999" i="23"/>
  <c r="O1999" i="23" s="1"/>
  <c r="L1999" i="23"/>
  <c r="N1999" i="23" s="1"/>
  <c r="O1998" i="23"/>
  <c r="E2000" i="12"/>
  <c r="H1999" i="12"/>
  <c r="L1998" i="12"/>
  <c r="J1998" i="12"/>
  <c r="N1997" i="12"/>
  <c r="O1997" i="12"/>
  <c r="K1998" i="12"/>
  <c r="M1998" i="12"/>
  <c r="G2000" i="12"/>
  <c r="I1999" i="12"/>
  <c r="I2000" i="61" l="1"/>
  <c r="G2001" i="61"/>
  <c r="H2001" i="61"/>
  <c r="E2002" i="61"/>
  <c r="L2000" i="61"/>
  <c r="J2000" i="61"/>
  <c r="O1999" i="61"/>
  <c r="M1999" i="61"/>
  <c r="N1999" i="61" s="1"/>
  <c r="K1999" i="61"/>
  <c r="M1999" i="38"/>
  <c r="N1999" i="38" s="1"/>
  <c r="K1999" i="38"/>
  <c r="O1999" i="38" s="1"/>
  <c r="I2000" i="38"/>
  <c r="G2001" i="38"/>
  <c r="L2001" i="38"/>
  <c r="J2001" i="38"/>
  <c r="E2003" i="38"/>
  <c r="H2002" i="38"/>
  <c r="N1998" i="12"/>
  <c r="M2000" i="23"/>
  <c r="K2000" i="23"/>
  <c r="I2001" i="23"/>
  <c r="G2002" i="23"/>
  <c r="E2002" i="23"/>
  <c r="H2001" i="23"/>
  <c r="J2000" i="23"/>
  <c r="O2000" i="23" s="1"/>
  <c r="L2000" i="23"/>
  <c r="O1998" i="12"/>
  <c r="K1999" i="12"/>
  <c r="M1999" i="12"/>
  <c r="L1999" i="12"/>
  <c r="J1999" i="12"/>
  <c r="O1999" i="12" s="1"/>
  <c r="G2001" i="12"/>
  <c r="I2000" i="12"/>
  <c r="E2001" i="12"/>
  <c r="H2000" i="12"/>
  <c r="E2003" i="61" l="1"/>
  <c r="H2002" i="61"/>
  <c r="L2001" i="61"/>
  <c r="J2001" i="61"/>
  <c r="G2002" i="61"/>
  <c r="I2001" i="61"/>
  <c r="K2000" i="61"/>
  <c r="O2000" i="61" s="1"/>
  <c r="M2000" i="61"/>
  <c r="N2000" i="61" s="1"/>
  <c r="M2000" i="38"/>
  <c r="N2000" i="38" s="1"/>
  <c r="K2000" i="38"/>
  <c r="O2000" i="38" s="1"/>
  <c r="J2002" i="38"/>
  <c r="L2002" i="38"/>
  <c r="G2002" i="38"/>
  <c r="I2001" i="38"/>
  <c r="E2004" i="38"/>
  <c r="H2003" i="38"/>
  <c r="N2000" i="23"/>
  <c r="E2003" i="23"/>
  <c r="H2002" i="23"/>
  <c r="L2001" i="23"/>
  <c r="J2001" i="23"/>
  <c r="G2003" i="23"/>
  <c r="I2002" i="23"/>
  <c r="M2001" i="23"/>
  <c r="K2001" i="23"/>
  <c r="N1999" i="12"/>
  <c r="E2002" i="12"/>
  <c r="H2001" i="12"/>
  <c r="M2000" i="12"/>
  <c r="K2000" i="12"/>
  <c r="G2002" i="12"/>
  <c r="I2001" i="12"/>
  <c r="J2000" i="12"/>
  <c r="L2000" i="12"/>
  <c r="M2001" i="61" l="1"/>
  <c r="K2001" i="61"/>
  <c r="O2001" i="61" s="1"/>
  <c r="H2003" i="61"/>
  <c r="E2004" i="61"/>
  <c r="L2002" i="61"/>
  <c r="J2002" i="61"/>
  <c r="I2002" i="61"/>
  <c r="G2003" i="61"/>
  <c r="N2001" i="61"/>
  <c r="I2002" i="38"/>
  <c r="G2003" i="38"/>
  <c r="L2003" i="38"/>
  <c r="J2003" i="38"/>
  <c r="M2001" i="38"/>
  <c r="N2001" i="38" s="1"/>
  <c r="K2001" i="38"/>
  <c r="O2001" i="38" s="1"/>
  <c r="E2005" i="38"/>
  <c r="H2004" i="38"/>
  <c r="O2000" i="12"/>
  <c r="M2002" i="23"/>
  <c r="K2002" i="23"/>
  <c r="N2001" i="23"/>
  <c r="O2001" i="23"/>
  <c r="I2003" i="23"/>
  <c r="G2004" i="23"/>
  <c r="J2002" i="23"/>
  <c r="O2002" i="23" s="1"/>
  <c r="L2002" i="23"/>
  <c r="E2004" i="23"/>
  <c r="H2003" i="23"/>
  <c r="N2000" i="12"/>
  <c r="M2001" i="12"/>
  <c r="K2001" i="12"/>
  <c r="G2003" i="12"/>
  <c r="I2002" i="12"/>
  <c r="L2001" i="12"/>
  <c r="J2001" i="12"/>
  <c r="E2003" i="12"/>
  <c r="H2002" i="12"/>
  <c r="L2003" i="61" l="1"/>
  <c r="J2003" i="61"/>
  <c r="K2002" i="61"/>
  <c r="O2002" i="61" s="1"/>
  <c r="M2002" i="61"/>
  <c r="N2002" i="61" s="1"/>
  <c r="E2005" i="61"/>
  <c r="H2004" i="61"/>
  <c r="G2004" i="61"/>
  <c r="I2003" i="61"/>
  <c r="N2002" i="23"/>
  <c r="J2004" i="38"/>
  <c r="L2004" i="38"/>
  <c r="G2004" i="38"/>
  <c r="I2003" i="38"/>
  <c r="E2006" i="38"/>
  <c r="H2005" i="38"/>
  <c r="M2002" i="38"/>
  <c r="N2002" i="38" s="1"/>
  <c r="K2002" i="38"/>
  <c r="O2002" i="38" s="1"/>
  <c r="N2001" i="12"/>
  <c r="O2001" i="12"/>
  <c r="G2005" i="23"/>
  <c r="I2004" i="23"/>
  <c r="J2003" i="23"/>
  <c r="L2003" i="23"/>
  <c r="M2003" i="23"/>
  <c r="K2003" i="23"/>
  <c r="E2005" i="23"/>
  <c r="H2004" i="23"/>
  <c r="E2004" i="12"/>
  <c r="H2003" i="12"/>
  <c r="L2002" i="12"/>
  <c r="J2002" i="12"/>
  <c r="M2002" i="12"/>
  <c r="N2002" i="12" s="1"/>
  <c r="K2002" i="12"/>
  <c r="G2004" i="12"/>
  <c r="I2003" i="12"/>
  <c r="H2005" i="61" l="1"/>
  <c r="E2006" i="61"/>
  <c r="L2004" i="61"/>
  <c r="J2004" i="61"/>
  <c r="M2003" i="61"/>
  <c r="N2003" i="61" s="1"/>
  <c r="K2003" i="61"/>
  <c r="O2003" i="61"/>
  <c r="I2004" i="61"/>
  <c r="G2005" i="61"/>
  <c r="L2005" i="38"/>
  <c r="J2005" i="38"/>
  <c r="M2003" i="38"/>
  <c r="N2003" i="38" s="1"/>
  <c r="K2003" i="38"/>
  <c r="O2003" i="38" s="1"/>
  <c r="E2007" i="38"/>
  <c r="H2006" i="38"/>
  <c r="I2004" i="38"/>
  <c r="G2005" i="38"/>
  <c r="O2003" i="23"/>
  <c r="E2006" i="23"/>
  <c r="H2005" i="23"/>
  <c r="N2003" i="23"/>
  <c r="J2004" i="23"/>
  <c r="L2004" i="23"/>
  <c r="M2004" i="23"/>
  <c r="K2004" i="23"/>
  <c r="I2005" i="23"/>
  <c r="G2006" i="23"/>
  <c r="O2002" i="12"/>
  <c r="K2003" i="12"/>
  <c r="M2003" i="12"/>
  <c r="G2005" i="12"/>
  <c r="I2004" i="12"/>
  <c r="L2003" i="12"/>
  <c r="N2003" i="12" s="1"/>
  <c r="J2003" i="12"/>
  <c r="E2005" i="12"/>
  <c r="H2004" i="12"/>
  <c r="K2004" i="61" l="1"/>
  <c r="M2004" i="61"/>
  <c r="N2004" i="61"/>
  <c r="E2007" i="61"/>
  <c r="H2006" i="61"/>
  <c r="O2004" i="61"/>
  <c r="G2006" i="61"/>
  <c r="I2005" i="61"/>
  <c r="L2005" i="61"/>
  <c r="J2005" i="61"/>
  <c r="J2006" i="38"/>
  <c r="L2006" i="38"/>
  <c r="G2006" i="38"/>
  <c r="I2005" i="38"/>
  <c r="E2008" i="38"/>
  <c r="H2007" i="38"/>
  <c r="M2004" i="38"/>
  <c r="N2004" i="38" s="1"/>
  <c r="K2004" i="38"/>
  <c r="O2004" i="38" s="1"/>
  <c r="O2003" i="12"/>
  <c r="O2004" i="23"/>
  <c r="L2005" i="23"/>
  <c r="J2005" i="23"/>
  <c r="O2005" i="23" s="1"/>
  <c r="G2007" i="23"/>
  <c r="I2006" i="23"/>
  <c r="E2007" i="23"/>
  <c r="H2006" i="23"/>
  <c r="N2004" i="23"/>
  <c r="M2005" i="23"/>
  <c r="K2005" i="23"/>
  <c r="E2006" i="12"/>
  <c r="H2005" i="12"/>
  <c r="L2004" i="12"/>
  <c r="J2004" i="12"/>
  <c r="M2004" i="12"/>
  <c r="N2004" i="12" s="1"/>
  <c r="K2004" i="12"/>
  <c r="G2006" i="12"/>
  <c r="I2005" i="12"/>
  <c r="M2005" i="61" l="1"/>
  <c r="K2005" i="61"/>
  <c r="H2007" i="61"/>
  <c r="E2008" i="61"/>
  <c r="L2006" i="61"/>
  <c r="J2006" i="61"/>
  <c r="O2005" i="61"/>
  <c r="I2006" i="61"/>
  <c r="G2007" i="61"/>
  <c r="N2005" i="61"/>
  <c r="M2005" i="38"/>
  <c r="N2005" i="38" s="1"/>
  <c r="K2005" i="38"/>
  <c r="O2005" i="38" s="1"/>
  <c r="L2007" i="38"/>
  <c r="J2007" i="38"/>
  <c r="I2006" i="38"/>
  <c r="G2007" i="38"/>
  <c r="E2009" i="38"/>
  <c r="H2008" i="38"/>
  <c r="N2005" i="23"/>
  <c r="O2004" i="12"/>
  <c r="J2006" i="23"/>
  <c r="L2006" i="23"/>
  <c r="E2008" i="23"/>
  <c r="H2007" i="23"/>
  <c r="I2007" i="23"/>
  <c r="G2008" i="23"/>
  <c r="M2006" i="23"/>
  <c r="K2006" i="23"/>
  <c r="K2005" i="12"/>
  <c r="M2005" i="12"/>
  <c r="G2007" i="12"/>
  <c r="I2006" i="12"/>
  <c r="L2005" i="12"/>
  <c r="J2005" i="12"/>
  <c r="O2005" i="12" s="1"/>
  <c r="E2007" i="12"/>
  <c r="H2006" i="12"/>
  <c r="L2007" i="61" l="1"/>
  <c r="J2007" i="61"/>
  <c r="K2006" i="61"/>
  <c r="O2006" i="61" s="1"/>
  <c r="M2006" i="61"/>
  <c r="N2006" i="61"/>
  <c r="E2009" i="61"/>
  <c r="H2008" i="61"/>
  <c r="G2008" i="61"/>
  <c r="I2007" i="61"/>
  <c r="M2006" i="38"/>
  <c r="N2006" i="38" s="1"/>
  <c r="K2006" i="38"/>
  <c r="O2006" i="38" s="1"/>
  <c r="E2010" i="38"/>
  <c r="H2009" i="38"/>
  <c r="G2008" i="38"/>
  <c r="I2007" i="38"/>
  <c r="J2008" i="38"/>
  <c r="L2008" i="38"/>
  <c r="L2007" i="23"/>
  <c r="J2007" i="23"/>
  <c r="E2009" i="23"/>
  <c r="H2008" i="23"/>
  <c r="M2007" i="23"/>
  <c r="K2007" i="23"/>
  <c r="N2006" i="23"/>
  <c r="G2009" i="23"/>
  <c r="I2008" i="23"/>
  <c r="O2006" i="23"/>
  <c r="L2006" i="12"/>
  <c r="J2006" i="12"/>
  <c r="E2008" i="12"/>
  <c r="H2007" i="12"/>
  <c r="G2008" i="12"/>
  <c r="I2007" i="12"/>
  <c r="M2006" i="12"/>
  <c r="K2006" i="12"/>
  <c r="N2005" i="12"/>
  <c r="H2009" i="61" l="1"/>
  <c r="E2010" i="61"/>
  <c r="M2007" i="61"/>
  <c r="K2007" i="61"/>
  <c r="O2007" i="61" s="1"/>
  <c r="N2007" i="61"/>
  <c r="L2008" i="61"/>
  <c r="J2008" i="61"/>
  <c r="I2008" i="61"/>
  <c r="G2009" i="61"/>
  <c r="M2007" i="38"/>
  <c r="N2007" i="38" s="1"/>
  <c r="K2007" i="38"/>
  <c r="O2007" i="38" s="1"/>
  <c r="E2011" i="38"/>
  <c r="H2010" i="38"/>
  <c r="L2009" i="38"/>
  <c r="J2009" i="38"/>
  <c r="I2008" i="38"/>
  <c r="G2009" i="38"/>
  <c r="I2009" i="23"/>
  <c r="G2010" i="23"/>
  <c r="J2008" i="23"/>
  <c r="L2008" i="23"/>
  <c r="E2010" i="23"/>
  <c r="H2009" i="23"/>
  <c r="O2007" i="23"/>
  <c r="M2008" i="23"/>
  <c r="K2008" i="23"/>
  <c r="N2007" i="23"/>
  <c r="K2007" i="12"/>
  <c r="M2007" i="12"/>
  <c r="E2009" i="12"/>
  <c r="H2008" i="12"/>
  <c r="G2009" i="12"/>
  <c r="I2008" i="12"/>
  <c r="O2006" i="12"/>
  <c r="L2007" i="12"/>
  <c r="J2007" i="12"/>
  <c r="N2006" i="12"/>
  <c r="G2010" i="61" l="1"/>
  <c r="I2009" i="61"/>
  <c r="E2011" i="61"/>
  <c r="H2010" i="61"/>
  <c r="K2008" i="61"/>
  <c r="O2008" i="61" s="1"/>
  <c r="M2008" i="61"/>
  <c r="N2008" i="61" s="1"/>
  <c r="L2009" i="61"/>
  <c r="J2009" i="61"/>
  <c r="J2010" i="38"/>
  <c r="L2010" i="38"/>
  <c r="E2012" i="38"/>
  <c r="H2011" i="38"/>
  <c r="M2008" i="38"/>
  <c r="N2008" i="38" s="1"/>
  <c r="K2008" i="38"/>
  <c r="O2008" i="38" s="1"/>
  <c r="G2010" i="38"/>
  <c r="I2009" i="38"/>
  <c r="O2007" i="12"/>
  <c r="N2007" i="12"/>
  <c r="O2008" i="23"/>
  <c r="N2008" i="23"/>
  <c r="L2009" i="23"/>
  <c r="J2009" i="23"/>
  <c r="E2011" i="23"/>
  <c r="H2010" i="23"/>
  <c r="G2011" i="23"/>
  <c r="I2010" i="23"/>
  <c r="M2009" i="23"/>
  <c r="K2009" i="23"/>
  <c r="M2008" i="12"/>
  <c r="K2008" i="12"/>
  <c r="G2010" i="12"/>
  <c r="I2009" i="12"/>
  <c r="E2010" i="12"/>
  <c r="H2009" i="12"/>
  <c r="L2008" i="12"/>
  <c r="J2008" i="12"/>
  <c r="M2009" i="61" l="1"/>
  <c r="K2009" i="61"/>
  <c r="L2010" i="61"/>
  <c r="J2010" i="61"/>
  <c r="O2009" i="61"/>
  <c r="I2010" i="61"/>
  <c r="G2011" i="61"/>
  <c r="H2011" i="61"/>
  <c r="E2012" i="61"/>
  <c r="N2009" i="61"/>
  <c r="E2013" i="38"/>
  <c r="H2012" i="38"/>
  <c r="L2011" i="38"/>
  <c r="J2011" i="38"/>
  <c r="M2009" i="38"/>
  <c r="N2009" i="38" s="1"/>
  <c r="K2009" i="38"/>
  <c r="O2009" i="38" s="1"/>
  <c r="I2010" i="38"/>
  <c r="G2011" i="38"/>
  <c r="N2008" i="12"/>
  <c r="O2009" i="23"/>
  <c r="M2010" i="23"/>
  <c r="K2010" i="23"/>
  <c r="I2011" i="23"/>
  <c r="G2012" i="23"/>
  <c r="E2012" i="23"/>
  <c r="H2011" i="23"/>
  <c r="J2010" i="23"/>
  <c r="L2010" i="23"/>
  <c r="N2009" i="23"/>
  <c r="M2009" i="12"/>
  <c r="K2009" i="12"/>
  <c r="L2009" i="12"/>
  <c r="J2009" i="12"/>
  <c r="E2011" i="12"/>
  <c r="H2010" i="12"/>
  <c r="G2011" i="12"/>
  <c r="I2010" i="12"/>
  <c r="O2008" i="12"/>
  <c r="K2010" i="61" l="1"/>
  <c r="M2010" i="61"/>
  <c r="N2010" i="61"/>
  <c r="G2012" i="61"/>
  <c r="I2011" i="61"/>
  <c r="L2011" i="61"/>
  <c r="J2011" i="61"/>
  <c r="O2010" i="61"/>
  <c r="E2013" i="61"/>
  <c r="H2012" i="61"/>
  <c r="J2012" i="38"/>
  <c r="L2012" i="38"/>
  <c r="G2012" i="38"/>
  <c r="I2011" i="38"/>
  <c r="E2014" i="38"/>
  <c r="H2013" i="38"/>
  <c r="M2010" i="38"/>
  <c r="N2010" i="38" s="1"/>
  <c r="K2010" i="38"/>
  <c r="O2010" i="38" s="1"/>
  <c r="L2011" i="23"/>
  <c r="J2011" i="23"/>
  <c r="E2013" i="23"/>
  <c r="H2012" i="23"/>
  <c r="N2010" i="23"/>
  <c r="G2013" i="23"/>
  <c r="I2012" i="23"/>
  <c r="O2010" i="23"/>
  <c r="M2011" i="23"/>
  <c r="K2011" i="23"/>
  <c r="N2009" i="12"/>
  <c r="O2009" i="12"/>
  <c r="E2012" i="12"/>
  <c r="H2011" i="12"/>
  <c r="M2010" i="12"/>
  <c r="K2010" i="12"/>
  <c r="G2012" i="12"/>
  <c r="I2011" i="12"/>
  <c r="L2010" i="12"/>
  <c r="J2010" i="12"/>
  <c r="I2012" i="61" l="1"/>
  <c r="G2013" i="61"/>
  <c r="M2011" i="61"/>
  <c r="N2011" i="61" s="1"/>
  <c r="K2011" i="61"/>
  <c r="O2011" i="61" s="1"/>
  <c r="L2012" i="61"/>
  <c r="J2012" i="61"/>
  <c r="H2013" i="61"/>
  <c r="E2014" i="61"/>
  <c r="M2011" i="38"/>
  <c r="N2011" i="38" s="1"/>
  <c r="K2011" i="38"/>
  <c r="O2011" i="38" s="1"/>
  <c r="I2012" i="38"/>
  <c r="G2013" i="38"/>
  <c r="E2015" i="38"/>
  <c r="H2014" i="38"/>
  <c r="L2013" i="38"/>
  <c r="J2013" i="38"/>
  <c r="E2014" i="23"/>
  <c r="H2013" i="23"/>
  <c r="J2012" i="23"/>
  <c r="L2012" i="23"/>
  <c r="O2011" i="23"/>
  <c r="M2012" i="23"/>
  <c r="K2012" i="23"/>
  <c r="I2013" i="23"/>
  <c r="G2014" i="23"/>
  <c r="N2011" i="23"/>
  <c r="N2010" i="12"/>
  <c r="O2010" i="12"/>
  <c r="G2013" i="12"/>
  <c r="I2012" i="12"/>
  <c r="M2011" i="12"/>
  <c r="K2011" i="12"/>
  <c r="L2011" i="12"/>
  <c r="J2011" i="12"/>
  <c r="E2013" i="12"/>
  <c r="H2012" i="12"/>
  <c r="E2015" i="61" l="1"/>
  <c r="H2014" i="61"/>
  <c r="G2014" i="61"/>
  <c r="I2013" i="61"/>
  <c r="L2013" i="61"/>
  <c r="J2013" i="61"/>
  <c r="K2012" i="61"/>
  <c r="O2012" i="61" s="1"/>
  <c r="M2012" i="61"/>
  <c r="N2012" i="61" s="1"/>
  <c r="E2016" i="38"/>
  <c r="H2015" i="38"/>
  <c r="G2014" i="38"/>
  <c r="I2013" i="38"/>
  <c r="M2012" i="38"/>
  <c r="N2012" i="38" s="1"/>
  <c r="K2012" i="38"/>
  <c r="O2012" i="38" s="1"/>
  <c r="J2014" i="38"/>
  <c r="L2014" i="38"/>
  <c r="N2012" i="23"/>
  <c r="M2013" i="23"/>
  <c r="K2013" i="23"/>
  <c r="L2013" i="23"/>
  <c r="N2013" i="23" s="1"/>
  <c r="J2013" i="23"/>
  <c r="O2013" i="23" s="1"/>
  <c r="O2012" i="23"/>
  <c r="G2015" i="23"/>
  <c r="I2014" i="23"/>
  <c r="E2015" i="23"/>
  <c r="H2014" i="23"/>
  <c r="O2011" i="12"/>
  <c r="L2012" i="12"/>
  <c r="J2012" i="12"/>
  <c r="E2014" i="12"/>
  <c r="H2013" i="12"/>
  <c r="N2011" i="12"/>
  <c r="M2012" i="12"/>
  <c r="K2012" i="12"/>
  <c r="G2014" i="12"/>
  <c r="I2013" i="12"/>
  <c r="L2014" i="61" l="1"/>
  <c r="J2014" i="61"/>
  <c r="M2013" i="61"/>
  <c r="K2013" i="61"/>
  <c r="H2015" i="61"/>
  <c r="E2016" i="61"/>
  <c r="O2013" i="61"/>
  <c r="N2013" i="61"/>
  <c r="I2014" i="61"/>
  <c r="G2015" i="61"/>
  <c r="L2015" i="38"/>
  <c r="J2015" i="38"/>
  <c r="E2017" i="38"/>
  <c r="H2016" i="38"/>
  <c r="M2013" i="38"/>
  <c r="N2013" i="38" s="1"/>
  <c r="K2013" i="38"/>
  <c r="O2013" i="38" s="1"/>
  <c r="I2014" i="38"/>
  <c r="G2015" i="38"/>
  <c r="O2012" i="12"/>
  <c r="I2015" i="23"/>
  <c r="G2016" i="23"/>
  <c r="E2016" i="23"/>
  <c r="H2015" i="23"/>
  <c r="M2014" i="23"/>
  <c r="K2014" i="23"/>
  <c r="J2014" i="23"/>
  <c r="L2014" i="23"/>
  <c r="G2015" i="12"/>
  <c r="I2014" i="12"/>
  <c r="E2015" i="12"/>
  <c r="H2014" i="12"/>
  <c r="L2013" i="12"/>
  <c r="J2013" i="12"/>
  <c r="M2013" i="12"/>
  <c r="K2013" i="12"/>
  <c r="N2012" i="12"/>
  <c r="E2017" i="61" l="1"/>
  <c r="H2016" i="61"/>
  <c r="G2016" i="61"/>
  <c r="I2015" i="61"/>
  <c r="L2015" i="61"/>
  <c r="J2015" i="61"/>
  <c r="K2014" i="61"/>
  <c r="O2014" i="61" s="1"/>
  <c r="M2014" i="61"/>
  <c r="N2014" i="61" s="1"/>
  <c r="M2014" i="38"/>
  <c r="N2014" i="38" s="1"/>
  <c r="K2014" i="38"/>
  <c r="O2014" i="38" s="1"/>
  <c r="E2018" i="38"/>
  <c r="H2017" i="38"/>
  <c r="J2016" i="38"/>
  <c r="L2016" i="38"/>
  <c r="G2016" i="38"/>
  <c r="I2015" i="38"/>
  <c r="O2014" i="23"/>
  <c r="N2014" i="23"/>
  <c r="E2017" i="23"/>
  <c r="H2016" i="23"/>
  <c r="G2017" i="23"/>
  <c r="I2016" i="23"/>
  <c r="L2015" i="23"/>
  <c r="J2015" i="23"/>
  <c r="M2015" i="23"/>
  <c r="K2015" i="23"/>
  <c r="L2014" i="12"/>
  <c r="J2014" i="12"/>
  <c r="N2013" i="12"/>
  <c r="E2016" i="12"/>
  <c r="H2015" i="12"/>
  <c r="O2013" i="12"/>
  <c r="M2014" i="12"/>
  <c r="K2014" i="12"/>
  <c r="G2016" i="12"/>
  <c r="I2015" i="12"/>
  <c r="M2015" i="61" l="1"/>
  <c r="K2015" i="61"/>
  <c r="N2015" i="61"/>
  <c r="I2016" i="61"/>
  <c r="G2017" i="61"/>
  <c r="L2016" i="61"/>
  <c r="J2016" i="61"/>
  <c r="O2015" i="61"/>
  <c r="H2017" i="61"/>
  <c r="E2018" i="61"/>
  <c r="L2017" i="38"/>
  <c r="J2017" i="38"/>
  <c r="I2016" i="38"/>
  <c r="G2017" i="38"/>
  <c r="E2019" i="38"/>
  <c r="H2018" i="38"/>
  <c r="M2015" i="38"/>
  <c r="N2015" i="38" s="1"/>
  <c r="K2015" i="38"/>
  <c r="O2015" i="38" s="1"/>
  <c r="N2014" i="12"/>
  <c r="M2016" i="23"/>
  <c r="K2016" i="23"/>
  <c r="I2017" i="23"/>
  <c r="G2018" i="23"/>
  <c r="O2015" i="23"/>
  <c r="J2016" i="23"/>
  <c r="O2016" i="23" s="1"/>
  <c r="L2016" i="23"/>
  <c r="N2016" i="23" s="1"/>
  <c r="N2015" i="23"/>
  <c r="E2018" i="23"/>
  <c r="H2017" i="23"/>
  <c r="E2017" i="12"/>
  <c r="H2016" i="12"/>
  <c r="O2014" i="12"/>
  <c r="L2015" i="12"/>
  <c r="J2015" i="12"/>
  <c r="K2015" i="12"/>
  <c r="M2015" i="12"/>
  <c r="G2017" i="12"/>
  <c r="I2016" i="12"/>
  <c r="G2018" i="61" l="1"/>
  <c r="I2017" i="61"/>
  <c r="K2016" i="61"/>
  <c r="M2016" i="61"/>
  <c r="O2016" i="61"/>
  <c r="E2019" i="61"/>
  <c r="H2018" i="61"/>
  <c r="N2016" i="61"/>
  <c r="L2017" i="61"/>
  <c r="J2017" i="61"/>
  <c r="G2018" i="38"/>
  <c r="I2017" i="38"/>
  <c r="J2018" i="38"/>
  <c r="L2018" i="38"/>
  <c r="M2016" i="38"/>
  <c r="N2016" i="38" s="1"/>
  <c r="K2016" i="38"/>
  <c r="O2016" i="38" s="1"/>
  <c r="E2020" i="38"/>
  <c r="H2019" i="38"/>
  <c r="N2015" i="12"/>
  <c r="G2019" i="23"/>
  <c r="I2018" i="23"/>
  <c r="L2017" i="23"/>
  <c r="J2017" i="23"/>
  <c r="M2017" i="23"/>
  <c r="K2017" i="23"/>
  <c r="E2019" i="23"/>
  <c r="H2018" i="23"/>
  <c r="G2018" i="12"/>
  <c r="I2017" i="12"/>
  <c r="L2016" i="12"/>
  <c r="J2016" i="12"/>
  <c r="O2015" i="12"/>
  <c r="M2016" i="12"/>
  <c r="K2016" i="12"/>
  <c r="E2018" i="12"/>
  <c r="H2017" i="12"/>
  <c r="H2019" i="61" l="1"/>
  <c r="E2020" i="61"/>
  <c r="L2018" i="61"/>
  <c r="J2018" i="61"/>
  <c r="M2017" i="61"/>
  <c r="K2017" i="61"/>
  <c r="O2017" i="61" s="1"/>
  <c r="N2017" i="61"/>
  <c r="I2018" i="61"/>
  <c r="G2019" i="61"/>
  <c r="E2021" i="38"/>
  <c r="H2020" i="38"/>
  <c r="M2017" i="38"/>
  <c r="N2017" i="38" s="1"/>
  <c r="K2017" i="38"/>
  <c r="O2017" i="38" s="1"/>
  <c r="L2019" i="38"/>
  <c r="J2019" i="38"/>
  <c r="I2018" i="38"/>
  <c r="G2019" i="38"/>
  <c r="J2018" i="23"/>
  <c r="L2018" i="23"/>
  <c r="N2017" i="23"/>
  <c r="O2017" i="23"/>
  <c r="E2020" i="23"/>
  <c r="H2019" i="23"/>
  <c r="M2018" i="23"/>
  <c r="K2018" i="23"/>
  <c r="I2019" i="23"/>
  <c r="G2020" i="23"/>
  <c r="O2016" i="12"/>
  <c r="K2017" i="12"/>
  <c r="M2017" i="12"/>
  <c r="E2019" i="12"/>
  <c r="H2018" i="12"/>
  <c r="N2016" i="12"/>
  <c r="L2017" i="12"/>
  <c r="J2017" i="12"/>
  <c r="G2019" i="12"/>
  <c r="I2018" i="12"/>
  <c r="G2020" i="61" l="1"/>
  <c r="I2019" i="61"/>
  <c r="E2021" i="61"/>
  <c r="H2020" i="61"/>
  <c r="K2018" i="61"/>
  <c r="O2018" i="61" s="1"/>
  <c r="M2018" i="61"/>
  <c r="N2018" i="61" s="1"/>
  <c r="L2019" i="61"/>
  <c r="J2019" i="61"/>
  <c r="J2020" i="38"/>
  <c r="L2020" i="38"/>
  <c r="E2022" i="38"/>
  <c r="H2021" i="38"/>
  <c r="G2020" i="38"/>
  <c r="I2019" i="38"/>
  <c r="M2018" i="38"/>
  <c r="N2018" i="38" s="1"/>
  <c r="K2018" i="38"/>
  <c r="O2018" i="38" s="1"/>
  <c r="O2017" i="12"/>
  <c r="L2019" i="23"/>
  <c r="J2019" i="23"/>
  <c r="E2021" i="23"/>
  <c r="H2020" i="23"/>
  <c r="G2021" i="23"/>
  <c r="I2020" i="23"/>
  <c r="N2018" i="23"/>
  <c r="M2019" i="23"/>
  <c r="K2019" i="23"/>
  <c r="O2018" i="23"/>
  <c r="N2017" i="12"/>
  <c r="L2018" i="12"/>
  <c r="J2018" i="12"/>
  <c r="E2020" i="12"/>
  <c r="H2019" i="12"/>
  <c r="M2018" i="12"/>
  <c r="K2018" i="12"/>
  <c r="G2020" i="12"/>
  <c r="I2019" i="12"/>
  <c r="M2019" i="61" l="1"/>
  <c r="K2019" i="61"/>
  <c r="I2020" i="61"/>
  <c r="G2021" i="61"/>
  <c r="H2021" i="61"/>
  <c r="E2022" i="61"/>
  <c r="O2019" i="61"/>
  <c r="L2020" i="61"/>
  <c r="J2020" i="61"/>
  <c r="N2019" i="61"/>
  <c r="O2019" i="23"/>
  <c r="M2019" i="38"/>
  <c r="N2019" i="38" s="1"/>
  <c r="K2019" i="38"/>
  <c r="O2019" i="38" s="1"/>
  <c r="E2023" i="38"/>
  <c r="H2022" i="38"/>
  <c r="L2021" i="38"/>
  <c r="J2021" i="38"/>
  <c r="I2020" i="38"/>
  <c r="G2021" i="38"/>
  <c r="J2020" i="23"/>
  <c r="L2020" i="23"/>
  <c r="E2022" i="23"/>
  <c r="H2021" i="23"/>
  <c r="M2020" i="23"/>
  <c r="K2020" i="23"/>
  <c r="I2021" i="23"/>
  <c r="G2022" i="23"/>
  <c r="N2019" i="23"/>
  <c r="K2019" i="12"/>
  <c r="M2019" i="12"/>
  <c r="G2021" i="12"/>
  <c r="I2020" i="12"/>
  <c r="L2019" i="12"/>
  <c r="N2019" i="12" s="1"/>
  <c r="J2019" i="12"/>
  <c r="E2021" i="12"/>
  <c r="H2020" i="12"/>
  <c r="O2018" i="12"/>
  <c r="N2018" i="12"/>
  <c r="G2022" i="61" l="1"/>
  <c r="I2021" i="61"/>
  <c r="K2020" i="61"/>
  <c r="O2020" i="61" s="1"/>
  <c r="M2020" i="61"/>
  <c r="E2023" i="61"/>
  <c r="H2022" i="61"/>
  <c r="N2020" i="61"/>
  <c r="L2021" i="61"/>
  <c r="J2021" i="61"/>
  <c r="M2020" i="38"/>
  <c r="N2020" i="38" s="1"/>
  <c r="K2020" i="38"/>
  <c r="O2020" i="38" s="1"/>
  <c r="J2022" i="38"/>
  <c r="L2022" i="38"/>
  <c r="E2024" i="38"/>
  <c r="H2023" i="38"/>
  <c r="G2022" i="38"/>
  <c r="I2021" i="38"/>
  <c r="G2023" i="23"/>
  <c r="I2022" i="23"/>
  <c r="N2020" i="23"/>
  <c r="M2021" i="23"/>
  <c r="K2021" i="23"/>
  <c r="L2021" i="23"/>
  <c r="J2021" i="23"/>
  <c r="O2021" i="23" s="1"/>
  <c r="E2023" i="23"/>
  <c r="H2022" i="23"/>
  <c r="O2020" i="23"/>
  <c r="M2020" i="12"/>
  <c r="K2020" i="12"/>
  <c r="L2020" i="12"/>
  <c r="J2020" i="12"/>
  <c r="E2022" i="12"/>
  <c r="H2021" i="12"/>
  <c r="G2022" i="12"/>
  <c r="I2021" i="12"/>
  <c r="O2019" i="12"/>
  <c r="H2023" i="61" l="1"/>
  <c r="E2024" i="61"/>
  <c r="L2022" i="61"/>
  <c r="J2022" i="61"/>
  <c r="M2021" i="61"/>
  <c r="N2021" i="61" s="1"/>
  <c r="K2021" i="61"/>
  <c r="O2021" i="61"/>
  <c r="I2022" i="61"/>
  <c r="G2023" i="61"/>
  <c r="L2023" i="38"/>
  <c r="J2023" i="38"/>
  <c r="E2025" i="38"/>
  <c r="H2024" i="38"/>
  <c r="M2021" i="38"/>
  <c r="N2021" i="38" s="1"/>
  <c r="K2021" i="38"/>
  <c r="O2021" i="38" s="1"/>
  <c r="I2022" i="38"/>
  <c r="G2023" i="38"/>
  <c r="N2021" i="23"/>
  <c r="E2024" i="23"/>
  <c r="H2023" i="23"/>
  <c r="M2022" i="23"/>
  <c r="K2022" i="23"/>
  <c r="J2022" i="23"/>
  <c r="L2022" i="23"/>
  <c r="N2022" i="23" s="1"/>
  <c r="I2023" i="23"/>
  <c r="G2024" i="23"/>
  <c r="O2020" i="12"/>
  <c r="N2020" i="12"/>
  <c r="M2021" i="12"/>
  <c r="K2021" i="12"/>
  <c r="G2023" i="12"/>
  <c r="I2022" i="12"/>
  <c r="E2023" i="12"/>
  <c r="H2022" i="12"/>
  <c r="L2021" i="12"/>
  <c r="J2021" i="12"/>
  <c r="G2024" i="61" l="1"/>
  <c r="I2023" i="61"/>
  <c r="E2025" i="61"/>
  <c r="H2024" i="61"/>
  <c r="K2022" i="61"/>
  <c r="O2022" i="61" s="1"/>
  <c r="M2022" i="61"/>
  <c r="N2022" i="61" s="1"/>
  <c r="L2023" i="61"/>
  <c r="J2023" i="61"/>
  <c r="J2024" i="38"/>
  <c r="L2024" i="38"/>
  <c r="E2026" i="38"/>
  <c r="H2025" i="38"/>
  <c r="G2024" i="38"/>
  <c r="I2023" i="38"/>
  <c r="M2022" i="38"/>
  <c r="N2022" i="38" s="1"/>
  <c r="K2022" i="38"/>
  <c r="O2022" i="38" s="1"/>
  <c r="O2022" i="23"/>
  <c r="M2023" i="23"/>
  <c r="K2023" i="23"/>
  <c r="G2025" i="23"/>
  <c r="I2024" i="23"/>
  <c r="L2023" i="23"/>
  <c r="N2023" i="23" s="1"/>
  <c r="J2023" i="23"/>
  <c r="O2023" i="23" s="1"/>
  <c r="E2025" i="23"/>
  <c r="H2024" i="23"/>
  <c r="O2021" i="12"/>
  <c r="N2021" i="12"/>
  <c r="L2022" i="12"/>
  <c r="J2022" i="12"/>
  <c r="M2022" i="12"/>
  <c r="K2022" i="12"/>
  <c r="O2022" i="12" s="1"/>
  <c r="E2024" i="12"/>
  <c r="H2023" i="12"/>
  <c r="G2024" i="12"/>
  <c r="I2023" i="12"/>
  <c r="M2023" i="61" l="1"/>
  <c r="K2023" i="61"/>
  <c r="O2023" i="61" s="1"/>
  <c r="L2024" i="61"/>
  <c r="J2024" i="61"/>
  <c r="I2024" i="61"/>
  <c r="G2025" i="61"/>
  <c r="H2025" i="61"/>
  <c r="E2026" i="61"/>
  <c r="N2023" i="61"/>
  <c r="L2025" i="38"/>
  <c r="J2025" i="38"/>
  <c r="M2023" i="38"/>
  <c r="N2023" i="38" s="1"/>
  <c r="K2023" i="38"/>
  <c r="O2023" i="38" s="1"/>
  <c r="I2024" i="38"/>
  <c r="G2025" i="38"/>
  <c r="E2027" i="38"/>
  <c r="H2026" i="38"/>
  <c r="E2026" i="23"/>
  <c r="H2025" i="23"/>
  <c r="J2024" i="23"/>
  <c r="L2024" i="23"/>
  <c r="M2024" i="23"/>
  <c r="K2024" i="23"/>
  <c r="I2025" i="23"/>
  <c r="G2026" i="23"/>
  <c r="K2023" i="12"/>
  <c r="M2023" i="12"/>
  <c r="G2025" i="12"/>
  <c r="I2024" i="12"/>
  <c r="L2023" i="12"/>
  <c r="N2023" i="12" s="1"/>
  <c r="J2023" i="12"/>
  <c r="E2025" i="12"/>
  <c r="H2024" i="12"/>
  <c r="N2022" i="12"/>
  <c r="L2025" i="61" l="1"/>
  <c r="J2025" i="61"/>
  <c r="G2026" i="61"/>
  <c r="I2025" i="61"/>
  <c r="E2027" i="61"/>
  <c r="H2026" i="61"/>
  <c r="K2024" i="61"/>
  <c r="O2024" i="61" s="1"/>
  <c r="M2024" i="61"/>
  <c r="N2024" i="61" s="1"/>
  <c r="O2023" i="12"/>
  <c r="E2028" i="38"/>
  <c r="H2027" i="38"/>
  <c r="J2026" i="38"/>
  <c r="L2026" i="38"/>
  <c r="G2026" i="38"/>
  <c r="I2025" i="38"/>
  <c r="M2024" i="38"/>
  <c r="N2024" i="38" s="1"/>
  <c r="K2024" i="38"/>
  <c r="O2024" i="38" s="1"/>
  <c r="G2027" i="23"/>
  <c r="I2026" i="23"/>
  <c r="O2024" i="23"/>
  <c r="L2025" i="23"/>
  <c r="J2025" i="23"/>
  <c r="M2025" i="23"/>
  <c r="K2025" i="23"/>
  <c r="N2024" i="23"/>
  <c r="E2027" i="23"/>
  <c r="H2026" i="23"/>
  <c r="L2024" i="12"/>
  <c r="J2024" i="12"/>
  <c r="E2026" i="12"/>
  <c r="H2025" i="12"/>
  <c r="G2026" i="12"/>
  <c r="I2025" i="12"/>
  <c r="M2024" i="12"/>
  <c r="K2024" i="12"/>
  <c r="L2026" i="61" l="1"/>
  <c r="J2026" i="61"/>
  <c r="I2026" i="61"/>
  <c r="G2027" i="61"/>
  <c r="M2025" i="61"/>
  <c r="N2025" i="61" s="1"/>
  <c r="K2025" i="61"/>
  <c r="O2025" i="61" s="1"/>
  <c r="H2027" i="61"/>
  <c r="E2028" i="61"/>
  <c r="L2027" i="38"/>
  <c r="J2027" i="38"/>
  <c r="M2025" i="38"/>
  <c r="N2025" i="38" s="1"/>
  <c r="K2025" i="38"/>
  <c r="O2025" i="38" s="1"/>
  <c r="I2026" i="38"/>
  <c r="G2027" i="38"/>
  <c r="E2029" i="38"/>
  <c r="H2028" i="38"/>
  <c r="O2025" i="23"/>
  <c r="N2025" i="23"/>
  <c r="M2026" i="23"/>
  <c r="K2026" i="23"/>
  <c r="J2026" i="23"/>
  <c r="L2026" i="23"/>
  <c r="N2026" i="23" s="1"/>
  <c r="E2028" i="23"/>
  <c r="H2027" i="23"/>
  <c r="I2027" i="23"/>
  <c r="G2028" i="23"/>
  <c r="E2027" i="12"/>
  <c r="H2026" i="12"/>
  <c r="L2025" i="12"/>
  <c r="J2025" i="12"/>
  <c r="O2024" i="12"/>
  <c r="M2025" i="12"/>
  <c r="K2025" i="12"/>
  <c r="G2027" i="12"/>
  <c r="I2026" i="12"/>
  <c r="N2024" i="12"/>
  <c r="G2028" i="61" l="1"/>
  <c r="I2027" i="61"/>
  <c r="E2029" i="61"/>
  <c r="H2028" i="61"/>
  <c r="K2026" i="61"/>
  <c r="O2026" i="61" s="1"/>
  <c r="M2026" i="61"/>
  <c r="N2026" i="61" s="1"/>
  <c r="L2027" i="61"/>
  <c r="J2027" i="61"/>
  <c r="O2026" i="23"/>
  <c r="M2026" i="38"/>
  <c r="N2026" i="38" s="1"/>
  <c r="K2026" i="38"/>
  <c r="O2026" i="38" s="1"/>
  <c r="G2028" i="38"/>
  <c r="I2027" i="38"/>
  <c r="J2028" i="38"/>
  <c r="L2028" i="38"/>
  <c r="E2030" i="38"/>
  <c r="H2029" i="38"/>
  <c r="L2027" i="23"/>
  <c r="J2027" i="23"/>
  <c r="E2029" i="23"/>
  <c r="H2028" i="23"/>
  <c r="M2027" i="23"/>
  <c r="K2027" i="23"/>
  <c r="I2028" i="23"/>
  <c r="G2029" i="23"/>
  <c r="N2025" i="12"/>
  <c r="L2026" i="12"/>
  <c r="J2026" i="12"/>
  <c r="G2028" i="12"/>
  <c r="I2027" i="12"/>
  <c r="O2025" i="12"/>
  <c r="M2026" i="12"/>
  <c r="K2026" i="12"/>
  <c r="E2028" i="12"/>
  <c r="H2027" i="12"/>
  <c r="L2028" i="61" l="1"/>
  <c r="J2028" i="61"/>
  <c r="H2029" i="61"/>
  <c r="E2030" i="61"/>
  <c r="M2027" i="61"/>
  <c r="K2027" i="61"/>
  <c r="O2027" i="61" s="1"/>
  <c r="N2027" i="61"/>
  <c r="I2028" i="61"/>
  <c r="G2029" i="61"/>
  <c r="E2031" i="38"/>
  <c r="H2030" i="38"/>
  <c r="M2027" i="38"/>
  <c r="N2027" i="38" s="1"/>
  <c r="K2027" i="38"/>
  <c r="O2027" i="38" s="1"/>
  <c r="I2028" i="38"/>
  <c r="G2029" i="38"/>
  <c r="L2029" i="38"/>
  <c r="J2029" i="38"/>
  <c r="G2030" i="23"/>
  <c r="I2029" i="23"/>
  <c r="L2028" i="23"/>
  <c r="J2028" i="23"/>
  <c r="H2029" i="23"/>
  <c r="E2030" i="23"/>
  <c r="O2027" i="23"/>
  <c r="M2028" i="23"/>
  <c r="K2028" i="23"/>
  <c r="N2027" i="23"/>
  <c r="O2026" i="12"/>
  <c r="G2029" i="12"/>
  <c r="I2028" i="12"/>
  <c r="N2026" i="12"/>
  <c r="K2027" i="12"/>
  <c r="M2027" i="12"/>
  <c r="L2027" i="12"/>
  <c r="J2027" i="12"/>
  <c r="E2029" i="12"/>
  <c r="H2028" i="12"/>
  <c r="L2029" i="61" l="1"/>
  <c r="J2029" i="61"/>
  <c r="E2031" i="61"/>
  <c r="H2030" i="61"/>
  <c r="G2030" i="61"/>
  <c r="I2029" i="61"/>
  <c r="K2028" i="61"/>
  <c r="O2028" i="61" s="1"/>
  <c r="M2028" i="61"/>
  <c r="N2028" i="61" s="1"/>
  <c r="O2028" i="23"/>
  <c r="M2028" i="38"/>
  <c r="N2028" i="38" s="1"/>
  <c r="K2028" i="38"/>
  <c r="O2028" i="38" s="1"/>
  <c r="G2030" i="38"/>
  <c r="I2029" i="38"/>
  <c r="J2030" i="38"/>
  <c r="L2030" i="38"/>
  <c r="E2032" i="38"/>
  <c r="H2031" i="38"/>
  <c r="O2027" i="12"/>
  <c r="E2031" i="23"/>
  <c r="H2030" i="23"/>
  <c r="N2028" i="23"/>
  <c r="J2029" i="23"/>
  <c r="L2029" i="23"/>
  <c r="M2029" i="23"/>
  <c r="K2029" i="23"/>
  <c r="I2030" i="23"/>
  <c r="G2031" i="23"/>
  <c r="N2027" i="12"/>
  <c r="M2028" i="12"/>
  <c r="K2028" i="12"/>
  <c r="G2030" i="12"/>
  <c r="I2029" i="12"/>
  <c r="L2028" i="12"/>
  <c r="J2028" i="12"/>
  <c r="E2030" i="12"/>
  <c r="H2029" i="12"/>
  <c r="I2030" i="61" l="1"/>
  <c r="G2031" i="61"/>
  <c r="H2031" i="61"/>
  <c r="E2032" i="61"/>
  <c r="M2029" i="61"/>
  <c r="N2029" i="61" s="1"/>
  <c r="K2029" i="61"/>
  <c r="O2029" i="61" s="1"/>
  <c r="L2030" i="61"/>
  <c r="J2030" i="61"/>
  <c r="N2028" i="12"/>
  <c r="M2029" i="38"/>
  <c r="N2029" i="38" s="1"/>
  <c r="K2029" i="38"/>
  <c r="O2029" i="38" s="1"/>
  <c r="I2030" i="38"/>
  <c r="G2031" i="38"/>
  <c r="L2031" i="38"/>
  <c r="J2031" i="38"/>
  <c r="E2033" i="38"/>
  <c r="H2032" i="38"/>
  <c r="M2030" i="23"/>
  <c r="K2030" i="23"/>
  <c r="O2029" i="23"/>
  <c r="L2030" i="23"/>
  <c r="N2030" i="23" s="1"/>
  <c r="J2030" i="23"/>
  <c r="O2030" i="23" s="1"/>
  <c r="N2029" i="23"/>
  <c r="G2032" i="23"/>
  <c r="I2031" i="23"/>
  <c r="H2031" i="23"/>
  <c r="E2032" i="23"/>
  <c r="E2031" i="12"/>
  <c r="H2030" i="12"/>
  <c r="M2029" i="12"/>
  <c r="K2029" i="12"/>
  <c r="G2031" i="12"/>
  <c r="I2030" i="12"/>
  <c r="L2029" i="12"/>
  <c r="J2029" i="12"/>
  <c r="O2028" i="12"/>
  <c r="L2031" i="61" l="1"/>
  <c r="J2031" i="61"/>
  <c r="N2030" i="61"/>
  <c r="E2033" i="61"/>
  <c r="H2032" i="61"/>
  <c r="G2032" i="61"/>
  <c r="I2031" i="61"/>
  <c r="O2030" i="61"/>
  <c r="K2030" i="61"/>
  <c r="M2030" i="61"/>
  <c r="G2032" i="38"/>
  <c r="I2031" i="38"/>
  <c r="M2030" i="38"/>
  <c r="N2030" i="38" s="1"/>
  <c r="K2030" i="38"/>
  <c r="O2030" i="38" s="1"/>
  <c r="J2032" i="38"/>
  <c r="L2032" i="38"/>
  <c r="E2034" i="38"/>
  <c r="H2033" i="38"/>
  <c r="O2029" i="12"/>
  <c r="N2029" i="12"/>
  <c r="M2031" i="23"/>
  <c r="K2031" i="23"/>
  <c r="E2033" i="23"/>
  <c r="H2032" i="23"/>
  <c r="I2032" i="23"/>
  <c r="G2033" i="23"/>
  <c r="L2031" i="23"/>
  <c r="J2031" i="23"/>
  <c r="J2030" i="12"/>
  <c r="L2030" i="12"/>
  <c r="M2030" i="12"/>
  <c r="K2030" i="12"/>
  <c r="G2032" i="12"/>
  <c r="I2031" i="12"/>
  <c r="E2032" i="12"/>
  <c r="H2031" i="12"/>
  <c r="I2032" i="61" l="1"/>
  <c r="G2033" i="61"/>
  <c r="L2032" i="61"/>
  <c r="J2032" i="61"/>
  <c r="M2031" i="61"/>
  <c r="N2031" i="61" s="1"/>
  <c r="K2031" i="61"/>
  <c r="O2031" i="61" s="1"/>
  <c r="H2033" i="61"/>
  <c r="E2034" i="61"/>
  <c r="M2031" i="38"/>
  <c r="N2031" i="38" s="1"/>
  <c r="K2031" i="38"/>
  <c r="O2031" i="38" s="1"/>
  <c r="I2032" i="38"/>
  <c r="G2033" i="38"/>
  <c r="L2033" i="38"/>
  <c r="J2033" i="38"/>
  <c r="E2035" i="38"/>
  <c r="H2034" i="38"/>
  <c r="O2031" i="23"/>
  <c r="N2031" i="23"/>
  <c r="K2032" i="23"/>
  <c r="M2032" i="23"/>
  <c r="H2033" i="23"/>
  <c r="E2034" i="23"/>
  <c r="G2034" i="23"/>
  <c r="I2033" i="23"/>
  <c r="L2032" i="23"/>
  <c r="J2032" i="23"/>
  <c r="N2030" i="12"/>
  <c r="M2031" i="12"/>
  <c r="K2031" i="12"/>
  <c r="L2031" i="12"/>
  <c r="J2031" i="12"/>
  <c r="E2033" i="12"/>
  <c r="H2032" i="12"/>
  <c r="G2033" i="12"/>
  <c r="I2032" i="12"/>
  <c r="O2030" i="12"/>
  <c r="L2033" i="61" l="1"/>
  <c r="J2033" i="61"/>
  <c r="O2032" i="61"/>
  <c r="N2032" i="61"/>
  <c r="G2034" i="61"/>
  <c r="I2033" i="61"/>
  <c r="E2035" i="61"/>
  <c r="H2034" i="61"/>
  <c r="K2032" i="61"/>
  <c r="M2032" i="61"/>
  <c r="G2034" i="38"/>
  <c r="I2033" i="38"/>
  <c r="M2032" i="38"/>
  <c r="N2032" i="38" s="1"/>
  <c r="K2032" i="38"/>
  <c r="O2032" i="38" s="1"/>
  <c r="J2034" i="38"/>
  <c r="L2034" i="38"/>
  <c r="E2036" i="38"/>
  <c r="H2035" i="38"/>
  <c r="N2032" i="23"/>
  <c r="O2032" i="23"/>
  <c r="M2033" i="23"/>
  <c r="K2033" i="23"/>
  <c r="I2034" i="23"/>
  <c r="G2035" i="23"/>
  <c r="E2035" i="23"/>
  <c r="H2034" i="23"/>
  <c r="L2033" i="23"/>
  <c r="J2033" i="23"/>
  <c r="N2031" i="12"/>
  <c r="O2031" i="12"/>
  <c r="G2034" i="12"/>
  <c r="I2033" i="12"/>
  <c r="M2032" i="12"/>
  <c r="K2032" i="12"/>
  <c r="J2032" i="12"/>
  <c r="L2032" i="12"/>
  <c r="E2034" i="12"/>
  <c r="H2033" i="12"/>
  <c r="L2034" i="61" l="1"/>
  <c r="J2034" i="61"/>
  <c r="H2035" i="61"/>
  <c r="E2036" i="61"/>
  <c r="I2034" i="61"/>
  <c r="G2035" i="61"/>
  <c r="O2033" i="61"/>
  <c r="M2033" i="61"/>
  <c r="N2033" i="61" s="1"/>
  <c r="K2033" i="61"/>
  <c r="M2033" i="38"/>
  <c r="N2033" i="38" s="1"/>
  <c r="K2033" i="38"/>
  <c r="O2033" i="38" s="1"/>
  <c r="L2035" i="38"/>
  <c r="J2035" i="38"/>
  <c r="E2037" i="38"/>
  <c r="H2036" i="38"/>
  <c r="I2034" i="38"/>
  <c r="G2035" i="38"/>
  <c r="O2033" i="23"/>
  <c r="N2033" i="23"/>
  <c r="N2032" i="12"/>
  <c r="M2034" i="23"/>
  <c r="K2034" i="23"/>
  <c r="L2034" i="23"/>
  <c r="N2034" i="23" s="1"/>
  <c r="J2034" i="23"/>
  <c r="O2034" i="23" s="1"/>
  <c r="H2035" i="23"/>
  <c r="E2036" i="23"/>
  <c r="G2036" i="23"/>
  <c r="I2035" i="23"/>
  <c r="O2032" i="12"/>
  <c r="L2033" i="12"/>
  <c r="J2033" i="12"/>
  <c r="E2035" i="12"/>
  <c r="H2034" i="12"/>
  <c r="M2033" i="12"/>
  <c r="K2033" i="12"/>
  <c r="G2035" i="12"/>
  <c r="I2034" i="12"/>
  <c r="E2037" i="61" l="1"/>
  <c r="H2036" i="61"/>
  <c r="K2034" i="61"/>
  <c r="M2034" i="61"/>
  <c r="N2034" i="61" s="1"/>
  <c r="O2034" i="61"/>
  <c r="G2036" i="61"/>
  <c r="I2035" i="61"/>
  <c r="L2035" i="61"/>
  <c r="J2035" i="61"/>
  <c r="E2038" i="38"/>
  <c r="H2037" i="38"/>
  <c r="G2036" i="38"/>
  <c r="I2035" i="38"/>
  <c r="J2036" i="38"/>
  <c r="L2036" i="38"/>
  <c r="M2034" i="38"/>
  <c r="N2034" i="38" s="1"/>
  <c r="K2034" i="38"/>
  <c r="O2034" i="38" s="1"/>
  <c r="I2036" i="23"/>
  <c r="G2037" i="23"/>
  <c r="E2037" i="23"/>
  <c r="H2036" i="23"/>
  <c r="M2035" i="23"/>
  <c r="K2035" i="23"/>
  <c r="L2035" i="23"/>
  <c r="N2035" i="23" s="1"/>
  <c r="J2035" i="23"/>
  <c r="O2035" i="23" s="1"/>
  <c r="G2036" i="12"/>
  <c r="I2035" i="12"/>
  <c r="M2034" i="12"/>
  <c r="K2034" i="12"/>
  <c r="L2034" i="12"/>
  <c r="J2034" i="12"/>
  <c r="E2036" i="12"/>
  <c r="H2035" i="12"/>
  <c r="O2033" i="12"/>
  <c r="N2033" i="12"/>
  <c r="M2035" i="61" l="1"/>
  <c r="K2035" i="61"/>
  <c r="N2035" i="61"/>
  <c r="L2036" i="61"/>
  <c r="J2036" i="61"/>
  <c r="I2036" i="61"/>
  <c r="G2037" i="61"/>
  <c r="O2035" i="61"/>
  <c r="H2037" i="61"/>
  <c r="E2038" i="61"/>
  <c r="M2035" i="38"/>
  <c r="N2035" i="38" s="1"/>
  <c r="K2035" i="38"/>
  <c r="O2035" i="38" s="1"/>
  <c r="L2037" i="38"/>
  <c r="J2037" i="38"/>
  <c r="E2039" i="38"/>
  <c r="H2038" i="38"/>
  <c r="I2036" i="38"/>
  <c r="G2037" i="38"/>
  <c r="L2036" i="23"/>
  <c r="J2036" i="23"/>
  <c r="H2037" i="23"/>
  <c r="E2038" i="23"/>
  <c r="G2038" i="23"/>
  <c r="I2037" i="23"/>
  <c r="M2036" i="23"/>
  <c r="K2036" i="23"/>
  <c r="O2034" i="12"/>
  <c r="N2034" i="12"/>
  <c r="L2035" i="12"/>
  <c r="J2035" i="12"/>
  <c r="E2037" i="12"/>
  <c r="H2036" i="12"/>
  <c r="M2035" i="12"/>
  <c r="N2035" i="12" s="1"/>
  <c r="K2035" i="12"/>
  <c r="O2035" i="12" s="1"/>
  <c r="G2037" i="12"/>
  <c r="I2036" i="12"/>
  <c r="G2038" i="61" l="1"/>
  <c r="I2037" i="61"/>
  <c r="K2036" i="61"/>
  <c r="M2036" i="61"/>
  <c r="N2036" i="61"/>
  <c r="E2039" i="61"/>
  <c r="H2038" i="61"/>
  <c r="O2036" i="61"/>
  <c r="L2037" i="61"/>
  <c r="J2037" i="61"/>
  <c r="J2038" i="38"/>
  <c r="L2038" i="38"/>
  <c r="G2038" i="38"/>
  <c r="I2037" i="38"/>
  <c r="E2040" i="38"/>
  <c r="H2039" i="38"/>
  <c r="M2036" i="38"/>
  <c r="N2036" i="38" s="1"/>
  <c r="K2036" i="38"/>
  <c r="O2036" i="38" s="1"/>
  <c r="M2037" i="23"/>
  <c r="K2037" i="23"/>
  <c r="E2039" i="23"/>
  <c r="H2038" i="23"/>
  <c r="J2037" i="23"/>
  <c r="O2037" i="23" s="1"/>
  <c r="L2037" i="23"/>
  <c r="N2037" i="23" s="1"/>
  <c r="O2036" i="23"/>
  <c r="I2038" i="23"/>
  <c r="G2039" i="23"/>
  <c r="N2036" i="23"/>
  <c r="M2036" i="12"/>
  <c r="K2036" i="12"/>
  <c r="G2038" i="12"/>
  <c r="I2037" i="12"/>
  <c r="L2036" i="12"/>
  <c r="N2036" i="12" s="1"/>
  <c r="J2036" i="12"/>
  <c r="O2036" i="12" s="1"/>
  <c r="E2038" i="12"/>
  <c r="H2037" i="12"/>
  <c r="L2038" i="61" l="1"/>
  <c r="J2038" i="61"/>
  <c r="H2039" i="61"/>
  <c r="E2040" i="61"/>
  <c r="M2037" i="61"/>
  <c r="K2037" i="61"/>
  <c r="O2037" i="61" s="1"/>
  <c r="N2037" i="61"/>
  <c r="I2038" i="61"/>
  <c r="G2039" i="61"/>
  <c r="E2041" i="38"/>
  <c r="H2040" i="38"/>
  <c r="M2037" i="38"/>
  <c r="N2037" i="38" s="1"/>
  <c r="K2037" i="38"/>
  <c r="O2037" i="38" s="1"/>
  <c r="L2039" i="38"/>
  <c r="J2039" i="38"/>
  <c r="I2038" i="38"/>
  <c r="G2039" i="38"/>
  <c r="L2038" i="23"/>
  <c r="J2038" i="23"/>
  <c r="M2038" i="23"/>
  <c r="K2038" i="23"/>
  <c r="H2039" i="23"/>
  <c r="E2040" i="23"/>
  <c r="G2040" i="23"/>
  <c r="I2039" i="23"/>
  <c r="L2037" i="12"/>
  <c r="J2037" i="12"/>
  <c r="E2039" i="12"/>
  <c r="H2038" i="12"/>
  <c r="M2037" i="12"/>
  <c r="K2037" i="12"/>
  <c r="G2039" i="12"/>
  <c r="I2038" i="12"/>
  <c r="E2041" i="61" l="1"/>
  <c r="H2040" i="61"/>
  <c r="L2039" i="61"/>
  <c r="J2039" i="61"/>
  <c r="G2040" i="61"/>
  <c r="I2039" i="61"/>
  <c r="K2038" i="61"/>
  <c r="O2038" i="61" s="1"/>
  <c r="M2038" i="61"/>
  <c r="N2038" i="61" s="1"/>
  <c r="G2040" i="38"/>
  <c r="I2039" i="38"/>
  <c r="J2040" i="38"/>
  <c r="L2040" i="38"/>
  <c r="M2038" i="38"/>
  <c r="N2038" i="38" s="1"/>
  <c r="K2038" i="38"/>
  <c r="O2038" i="38" s="1"/>
  <c r="E2042" i="38"/>
  <c r="H2041" i="38"/>
  <c r="L2039" i="23"/>
  <c r="J2039" i="23"/>
  <c r="M2039" i="23"/>
  <c r="K2039" i="23"/>
  <c r="E2041" i="23"/>
  <c r="H2040" i="23"/>
  <c r="O2038" i="23"/>
  <c r="I2040" i="23"/>
  <c r="G2041" i="23"/>
  <c r="N2038" i="23"/>
  <c r="M2038" i="12"/>
  <c r="K2038" i="12"/>
  <c r="G2040" i="12"/>
  <c r="I2039" i="12"/>
  <c r="O2037" i="12"/>
  <c r="L2038" i="12"/>
  <c r="N2038" i="12" s="1"/>
  <c r="J2038" i="12"/>
  <c r="E2040" i="12"/>
  <c r="H2039" i="12"/>
  <c r="N2037" i="12"/>
  <c r="L2040" i="61" l="1"/>
  <c r="J2040" i="61"/>
  <c r="M2039" i="61"/>
  <c r="N2039" i="61" s="1"/>
  <c r="K2039" i="61"/>
  <c r="O2039" i="61" s="1"/>
  <c r="I2040" i="61"/>
  <c r="G2041" i="61"/>
  <c r="H2041" i="61"/>
  <c r="E2042" i="61"/>
  <c r="M2039" i="38"/>
  <c r="N2039" i="38" s="1"/>
  <c r="K2039" i="38"/>
  <c r="O2039" i="38" s="1"/>
  <c r="L2041" i="38"/>
  <c r="J2041" i="38"/>
  <c r="I2040" i="38"/>
  <c r="G2041" i="38"/>
  <c r="E2043" i="38"/>
  <c r="H2042" i="38"/>
  <c r="O2038" i="12"/>
  <c r="N2039" i="23"/>
  <c r="K2040" i="23"/>
  <c r="M2040" i="23"/>
  <c r="L2040" i="23"/>
  <c r="N2040" i="23" s="1"/>
  <c r="J2040" i="23"/>
  <c r="O2040" i="23" s="1"/>
  <c r="H2041" i="23"/>
  <c r="E2042" i="23"/>
  <c r="O2039" i="23"/>
  <c r="G2042" i="23"/>
  <c r="I2041" i="23"/>
  <c r="E2041" i="12"/>
  <c r="H2040" i="12"/>
  <c r="M2039" i="12"/>
  <c r="K2039" i="12"/>
  <c r="G2041" i="12"/>
  <c r="I2040" i="12"/>
  <c r="L2039" i="12"/>
  <c r="J2039" i="12"/>
  <c r="K2040" i="61" l="1"/>
  <c r="M2040" i="61"/>
  <c r="L2041" i="61"/>
  <c r="J2041" i="61"/>
  <c r="O2040" i="61"/>
  <c r="G2042" i="61"/>
  <c r="I2041" i="61"/>
  <c r="N2040" i="61"/>
  <c r="E2043" i="61"/>
  <c r="H2042" i="61"/>
  <c r="M2040" i="38"/>
  <c r="N2040" i="38" s="1"/>
  <c r="K2040" i="38"/>
  <c r="O2040" i="38" s="1"/>
  <c r="G2042" i="38"/>
  <c r="I2041" i="38"/>
  <c r="J2042" i="38"/>
  <c r="L2042" i="38"/>
  <c r="E2044" i="38"/>
  <c r="H2043" i="38"/>
  <c r="O2039" i="12"/>
  <c r="N2039" i="12"/>
  <c r="L2041" i="23"/>
  <c r="J2041" i="23"/>
  <c r="E2043" i="23"/>
  <c r="H2042" i="23"/>
  <c r="I2042" i="23"/>
  <c r="G2043" i="23"/>
  <c r="M2041" i="23"/>
  <c r="K2041" i="23"/>
  <c r="M2040" i="12"/>
  <c r="K2040" i="12"/>
  <c r="L2040" i="12"/>
  <c r="N2040" i="12" s="1"/>
  <c r="J2040" i="12"/>
  <c r="O2040" i="12" s="1"/>
  <c r="G2042" i="12"/>
  <c r="I2041" i="12"/>
  <c r="E2042" i="12"/>
  <c r="H2041" i="12"/>
  <c r="I2042" i="61" l="1"/>
  <c r="G2043" i="61"/>
  <c r="M2041" i="61"/>
  <c r="N2041" i="61" s="1"/>
  <c r="K2041" i="61"/>
  <c r="O2041" i="61" s="1"/>
  <c r="L2042" i="61"/>
  <c r="J2042" i="61"/>
  <c r="H2043" i="61"/>
  <c r="E2044" i="61"/>
  <c r="M2041" i="38"/>
  <c r="N2041" i="38" s="1"/>
  <c r="K2041" i="38"/>
  <c r="O2041" i="38" s="1"/>
  <c r="L2043" i="38"/>
  <c r="J2043" i="38"/>
  <c r="I2042" i="38"/>
  <c r="G2043" i="38"/>
  <c r="E2045" i="38"/>
  <c r="H2044" i="38"/>
  <c r="L2042" i="23"/>
  <c r="J2042" i="23"/>
  <c r="M2042" i="23"/>
  <c r="K2042" i="23"/>
  <c r="O2041" i="23"/>
  <c r="G2044" i="23"/>
  <c r="I2043" i="23"/>
  <c r="H2043" i="23"/>
  <c r="E2044" i="23"/>
  <c r="N2041" i="23"/>
  <c r="L2041" i="12"/>
  <c r="J2041" i="12"/>
  <c r="E2043" i="12"/>
  <c r="H2042" i="12"/>
  <c r="M2041" i="12"/>
  <c r="N2041" i="12" s="1"/>
  <c r="K2041" i="12"/>
  <c r="G2043" i="12"/>
  <c r="I2042" i="12"/>
  <c r="G2044" i="61" l="1"/>
  <c r="I2043" i="61"/>
  <c r="K2042" i="61"/>
  <c r="O2042" i="61" s="1"/>
  <c r="M2042" i="61"/>
  <c r="N2042" i="61" s="1"/>
  <c r="E2045" i="61"/>
  <c r="H2044" i="61"/>
  <c r="L2043" i="61"/>
  <c r="J2043" i="61"/>
  <c r="M2042" i="38"/>
  <c r="N2042" i="38" s="1"/>
  <c r="K2042" i="38"/>
  <c r="O2042" i="38" s="1"/>
  <c r="G2044" i="38"/>
  <c r="I2043" i="38"/>
  <c r="J2044" i="38"/>
  <c r="L2044" i="38"/>
  <c r="E2046" i="38"/>
  <c r="H2045" i="38"/>
  <c r="M2043" i="23"/>
  <c r="K2043" i="23"/>
  <c r="L2043" i="23"/>
  <c r="N2043" i="23" s="1"/>
  <c r="J2043" i="23"/>
  <c r="O2043" i="23" s="1"/>
  <c r="O2042" i="23"/>
  <c r="I2044" i="23"/>
  <c r="G2045" i="23"/>
  <c r="E2045" i="23"/>
  <c r="H2044" i="23"/>
  <c r="N2042" i="23"/>
  <c r="M2042" i="12"/>
  <c r="K2042" i="12"/>
  <c r="G2044" i="12"/>
  <c r="I2043" i="12"/>
  <c r="L2042" i="12"/>
  <c r="N2042" i="12" s="1"/>
  <c r="J2042" i="12"/>
  <c r="O2042" i="12" s="1"/>
  <c r="E2044" i="12"/>
  <c r="H2043" i="12"/>
  <c r="O2041" i="12"/>
  <c r="H2045" i="61" l="1"/>
  <c r="E2046" i="61"/>
  <c r="M2043" i="61"/>
  <c r="N2043" i="61" s="1"/>
  <c r="K2043" i="61"/>
  <c r="O2043" i="61" s="1"/>
  <c r="I2044" i="61"/>
  <c r="G2045" i="61"/>
  <c r="L2044" i="61"/>
  <c r="J2044" i="61"/>
  <c r="I2044" i="38"/>
  <c r="G2045" i="38"/>
  <c r="M2043" i="38"/>
  <c r="N2043" i="38" s="1"/>
  <c r="K2043" i="38"/>
  <c r="O2043" i="38" s="1"/>
  <c r="L2045" i="38"/>
  <c r="J2045" i="38"/>
  <c r="E2047" i="38"/>
  <c r="H2046" i="38"/>
  <c r="H2045" i="23"/>
  <c r="E2046" i="23"/>
  <c r="M2044" i="23"/>
  <c r="K2044" i="23"/>
  <c r="I2045" i="23"/>
  <c r="G2046" i="23"/>
  <c r="L2044" i="23"/>
  <c r="N2044" i="23" s="1"/>
  <c r="J2044" i="23"/>
  <c r="O2044" i="23" s="1"/>
  <c r="L2043" i="12"/>
  <c r="J2043" i="12"/>
  <c r="E2045" i="12"/>
  <c r="H2044" i="12"/>
  <c r="M2043" i="12"/>
  <c r="K2043" i="12"/>
  <c r="G2045" i="12"/>
  <c r="I2044" i="12"/>
  <c r="G2046" i="61" l="1"/>
  <c r="I2045" i="61"/>
  <c r="K2044" i="61"/>
  <c r="O2044" i="61" s="1"/>
  <c r="M2044" i="61"/>
  <c r="E2047" i="61"/>
  <c r="H2046" i="61"/>
  <c r="N2044" i="61"/>
  <c r="L2045" i="61"/>
  <c r="J2045" i="61"/>
  <c r="G2046" i="38"/>
  <c r="I2045" i="38"/>
  <c r="M2044" i="38"/>
  <c r="N2044" i="38" s="1"/>
  <c r="K2044" i="38"/>
  <c r="O2044" i="38" s="1"/>
  <c r="J2046" i="38"/>
  <c r="L2046" i="38"/>
  <c r="E2048" i="38"/>
  <c r="H2047" i="38"/>
  <c r="I2046" i="23"/>
  <c r="G2047" i="23"/>
  <c r="E2047" i="23"/>
  <c r="H2046" i="23"/>
  <c r="M2045" i="23"/>
  <c r="K2045" i="23"/>
  <c r="L2045" i="23"/>
  <c r="N2045" i="23" s="1"/>
  <c r="J2045" i="23"/>
  <c r="O2045" i="23" s="1"/>
  <c r="G2046" i="12"/>
  <c r="I2045" i="12"/>
  <c r="E2046" i="12"/>
  <c r="H2045" i="12"/>
  <c r="M2044" i="12"/>
  <c r="K2044" i="12"/>
  <c r="O2044" i="12" s="1"/>
  <c r="O2043" i="12"/>
  <c r="L2044" i="12"/>
  <c r="N2044" i="12" s="1"/>
  <c r="J2044" i="12"/>
  <c r="N2043" i="12"/>
  <c r="M2045" i="61" l="1"/>
  <c r="K2045" i="61"/>
  <c r="H2047" i="61"/>
  <c r="E2048" i="61"/>
  <c r="O2045" i="61"/>
  <c r="I2046" i="61"/>
  <c r="G2047" i="61"/>
  <c r="L2046" i="61"/>
  <c r="J2046" i="61"/>
  <c r="N2045" i="61"/>
  <c r="L2047" i="38"/>
  <c r="J2047" i="38"/>
  <c r="I2046" i="38"/>
  <c r="G2047" i="38"/>
  <c r="M2045" i="38"/>
  <c r="N2045" i="38" s="1"/>
  <c r="K2045" i="38"/>
  <c r="O2045" i="38" s="1"/>
  <c r="E2049" i="38"/>
  <c r="H2048" i="38"/>
  <c r="H2047" i="23"/>
  <c r="E2048" i="23"/>
  <c r="I2047" i="23"/>
  <c r="G2048" i="23"/>
  <c r="L2046" i="23"/>
  <c r="J2046" i="23"/>
  <c r="M2046" i="23"/>
  <c r="K2046" i="23"/>
  <c r="L2045" i="12"/>
  <c r="J2045" i="12"/>
  <c r="M2045" i="12"/>
  <c r="K2045" i="12"/>
  <c r="E2047" i="12"/>
  <c r="H2046" i="12"/>
  <c r="G2047" i="12"/>
  <c r="I2046" i="12"/>
  <c r="G2048" i="61" l="1"/>
  <c r="I2047" i="61"/>
  <c r="L2047" i="61"/>
  <c r="J2047" i="61"/>
  <c r="K2046" i="61"/>
  <c r="O2046" i="61" s="1"/>
  <c r="M2046" i="61"/>
  <c r="N2046" i="61" s="1"/>
  <c r="E2049" i="61"/>
  <c r="H2048" i="61"/>
  <c r="G2048" i="38"/>
  <c r="I2047" i="38"/>
  <c r="J2048" i="38"/>
  <c r="L2048" i="38"/>
  <c r="M2046" i="38"/>
  <c r="N2046" i="38" s="1"/>
  <c r="K2046" i="38"/>
  <c r="O2046" i="38" s="1"/>
  <c r="E2050" i="38"/>
  <c r="H2049" i="38"/>
  <c r="O2046" i="23"/>
  <c r="I2048" i="23"/>
  <c r="G2049" i="23"/>
  <c r="M2047" i="23"/>
  <c r="K2047" i="23"/>
  <c r="E2049" i="23"/>
  <c r="H2048" i="23"/>
  <c r="N2046" i="23"/>
  <c r="L2047" i="23"/>
  <c r="J2047" i="23"/>
  <c r="L2046" i="12"/>
  <c r="J2046" i="12"/>
  <c r="E2048" i="12"/>
  <c r="H2047" i="12"/>
  <c r="K2046" i="12"/>
  <c r="M2046" i="12"/>
  <c r="G2048" i="12"/>
  <c r="I2047" i="12"/>
  <c r="O2045" i="12"/>
  <c r="N2045" i="12"/>
  <c r="M2047" i="61" l="1"/>
  <c r="N2047" i="61" s="1"/>
  <c r="K2047" i="61"/>
  <c r="O2047" i="61" s="1"/>
  <c r="H2049" i="61"/>
  <c r="E2050" i="61"/>
  <c r="L2048" i="61"/>
  <c r="J2048" i="61"/>
  <c r="I2048" i="61"/>
  <c r="G2049" i="61"/>
  <c r="M2047" i="38"/>
  <c r="N2047" i="38" s="1"/>
  <c r="K2047" i="38"/>
  <c r="O2047" i="38" s="1"/>
  <c r="L2049" i="38"/>
  <c r="J2049" i="38"/>
  <c r="E2051" i="38"/>
  <c r="H2050" i="38"/>
  <c r="I2048" i="38"/>
  <c r="G2049" i="38"/>
  <c r="O2047" i="23"/>
  <c r="N2047" i="23"/>
  <c r="L2048" i="23"/>
  <c r="J2048" i="23"/>
  <c r="H2049" i="23"/>
  <c r="E2050" i="23"/>
  <c r="G2050" i="23"/>
  <c r="I2049" i="23"/>
  <c r="M2048" i="23"/>
  <c r="K2048" i="23"/>
  <c r="G2049" i="12"/>
  <c r="I2048" i="12"/>
  <c r="E2049" i="12"/>
  <c r="H2048" i="12"/>
  <c r="M2047" i="12"/>
  <c r="K2047" i="12"/>
  <c r="O2046" i="12"/>
  <c r="L2047" i="12"/>
  <c r="J2047" i="12"/>
  <c r="N2046" i="12"/>
  <c r="E2051" i="61" l="1"/>
  <c r="H2050" i="61"/>
  <c r="L2049" i="61"/>
  <c r="J2049" i="61"/>
  <c r="G2050" i="61"/>
  <c r="I2049" i="61"/>
  <c r="N2048" i="61"/>
  <c r="K2048" i="61"/>
  <c r="O2048" i="61" s="1"/>
  <c r="M2048" i="61"/>
  <c r="J2050" i="38"/>
  <c r="L2050" i="38"/>
  <c r="G2050" i="38"/>
  <c r="I2049" i="38"/>
  <c r="E2052" i="38"/>
  <c r="H2051" i="38"/>
  <c r="M2048" i="38"/>
  <c r="N2048" i="38" s="1"/>
  <c r="K2048" i="38"/>
  <c r="O2048" i="38" s="1"/>
  <c r="M2049" i="23"/>
  <c r="K2049" i="23"/>
  <c r="I2050" i="23"/>
  <c r="G2051" i="23"/>
  <c r="E2051" i="23"/>
  <c r="H2050" i="23"/>
  <c r="O2048" i="23"/>
  <c r="L2049" i="23"/>
  <c r="N2049" i="23" s="1"/>
  <c r="J2049" i="23"/>
  <c r="N2048" i="23"/>
  <c r="N2047" i="12"/>
  <c r="E2050" i="12"/>
  <c r="H2049" i="12"/>
  <c r="L2048" i="12"/>
  <c r="J2048" i="12"/>
  <c r="M2048" i="12"/>
  <c r="K2048" i="12"/>
  <c r="O2047" i="12"/>
  <c r="G2050" i="12"/>
  <c r="I2049" i="12"/>
  <c r="I2050" i="61" l="1"/>
  <c r="G2051" i="61"/>
  <c r="L2050" i="61"/>
  <c r="J2050" i="61"/>
  <c r="H2051" i="61"/>
  <c r="E2052" i="61"/>
  <c r="M2049" i="61"/>
  <c r="N2049" i="61" s="1"/>
  <c r="K2049" i="61"/>
  <c r="O2049" i="61" s="1"/>
  <c r="M2049" i="38"/>
  <c r="N2049" i="38" s="1"/>
  <c r="K2049" i="38"/>
  <c r="O2049" i="38" s="1"/>
  <c r="L2051" i="38"/>
  <c r="J2051" i="38"/>
  <c r="I2050" i="38"/>
  <c r="G2051" i="38"/>
  <c r="E2053" i="38"/>
  <c r="H2052" i="38"/>
  <c r="O2049" i="23"/>
  <c r="M2050" i="23"/>
  <c r="K2050" i="23"/>
  <c r="L2050" i="23"/>
  <c r="N2050" i="23" s="1"/>
  <c r="J2050" i="23"/>
  <c r="O2050" i="23" s="1"/>
  <c r="G2052" i="23"/>
  <c r="I2051" i="23"/>
  <c r="H2051" i="23"/>
  <c r="E2052" i="23"/>
  <c r="N2048" i="12"/>
  <c r="M2049" i="12"/>
  <c r="K2049" i="12"/>
  <c r="O2048" i="12"/>
  <c r="L2049" i="12"/>
  <c r="J2049" i="12"/>
  <c r="E2051" i="12"/>
  <c r="H2050" i="12"/>
  <c r="G2051" i="12"/>
  <c r="I2050" i="12"/>
  <c r="E2053" i="61" l="1"/>
  <c r="H2052" i="61"/>
  <c r="L2051" i="61"/>
  <c r="J2051" i="61"/>
  <c r="N2050" i="61"/>
  <c r="O2050" i="61"/>
  <c r="G2052" i="61"/>
  <c r="I2051" i="61"/>
  <c r="K2050" i="61"/>
  <c r="M2050" i="61"/>
  <c r="M2050" i="38"/>
  <c r="N2050" i="38" s="1"/>
  <c r="K2050" i="38"/>
  <c r="O2050" i="38" s="1"/>
  <c r="E2054" i="38"/>
  <c r="H2053" i="38"/>
  <c r="G2052" i="38"/>
  <c r="I2051" i="38"/>
  <c r="J2052" i="38"/>
  <c r="L2052" i="38"/>
  <c r="L2051" i="23"/>
  <c r="J2051" i="23"/>
  <c r="I2052" i="23"/>
  <c r="G2053" i="23"/>
  <c r="E2053" i="23"/>
  <c r="H2052" i="23"/>
  <c r="M2051" i="23"/>
  <c r="K2051" i="23"/>
  <c r="O2049" i="12"/>
  <c r="L2050" i="12"/>
  <c r="J2050" i="12"/>
  <c r="E2052" i="12"/>
  <c r="H2051" i="12"/>
  <c r="M2050" i="12"/>
  <c r="K2050" i="12"/>
  <c r="N2049" i="12"/>
  <c r="G2052" i="12"/>
  <c r="I2051" i="12"/>
  <c r="M2051" i="61" l="1"/>
  <c r="K2051" i="61"/>
  <c r="O2051" i="61" s="1"/>
  <c r="N2051" i="61"/>
  <c r="L2052" i="61"/>
  <c r="J2052" i="61"/>
  <c r="I2052" i="61"/>
  <c r="G2053" i="61"/>
  <c r="H2053" i="61"/>
  <c r="E2054" i="61"/>
  <c r="L2053" i="38"/>
  <c r="J2053" i="38"/>
  <c r="M2051" i="38"/>
  <c r="N2051" i="38" s="1"/>
  <c r="K2051" i="38"/>
  <c r="O2051" i="38" s="1"/>
  <c r="E2055" i="38"/>
  <c r="H2054" i="38"/>
  <c r="I2052" i="38"/>
  <c r="G2053" i="38"/>
  <c r="L2052" i="23"/>
  <c r="J2052" i="23"/>
  <c r="I2053" i="23"/>
  <c r="G2054" i="23"/>
  <c r="H2053" i="23"/>
  <c r="E2054" i="23"/>
  <c r="M2052" i="23"/>
  <c r="K2052" i="23"/>
  <c r="O2051" i="23"/>
  <c r="N2051" i="23"/>
  <c r="G2053" i="12"/>
  <c r="I2052" i="12"/>
  <c r="O2050" i="12"/>
  <c r="L2051" i="12"/>
  <c r="J2051" i="12"/>
  <c r="E2053" i="12"/>
  <c r="H2052" i="12"/>
  <c r="K2051" i="12"/>
  <c r="M2051" i="12"/>
  <c r="N2050" i="12"/>
  <c r="G2054" i="61" l="1"/>
  <c r="I2053" i="61"/>
  <c r="E2055" i="61"/>
  <c r="H2054" i="61"/>
  <c r="K2052" i="61"/>
  <c r="O2052" i="61" s="1"/>
  <c r="M2052" i="61"/>
  <c r="N2052" i="61" s="1"/>
  <c r="L2053" i="61"/>
  <c r="J2053" i="61"/>
  <c r="M2052" i="38"/>
  <c r="N2052" i="38" s="1"/>
  <c r="K2052" i="38"/>
  <c r="O2052" i="38" s="1"/>
  <c r="J2054" i="38"/>
  <c r="L2054" i="38"/>
  <c r="E2056" i="38"/>
  <c r="H2055" i="38"/>
  <c r="G2054" i="38"/>
  <c r="I2053" i="38"/>
  <c r="O2051" i="12"/>
  <c r="L2053" i="23"/>
  <c r="J2053" i="23"/>
  <c r="M2053" i="23"/>
  <c r="K2053" i="23"/>
  <c r="O2052" i="23"/>
  <c r="E2055" i="23"/>
  <c r="H2054" i="23"/>
  <c r="I2054" i="23"/>
  <c r="G2055" i="23"/>
  <c r="N2052" i="23"/>
  <c r="E2054" i="12"/>
  <c r="H2053" i="12"/>
  <c r="M2052" i="12"/>
  <c r="K2052" i="12"/>
  <c r="L2052" i="12"/>
  <c r="J2052" i="12"/>
  <c r="N2051" i="12"/>
  <c r="G2054" i="12"/>
  <c r="I2053" i="12"/>
  <c r="L2054" i="61" l="1"/>
  <c r="J2054" i="61"/>
  <c r="M2053" i="61"/>
  <c r="K2053" i="61"/>
  <c r="H2055" i="61"/>
  <c r="E2056" i="61"/>
  <c r="O2053" i="61"/>
  <c r="N2053" i="61"/>
  <c r="I2054" i="61"/>
  <c r="G2055" i="61"/>
  <c r="L2055" i="38"/>
  <c r="J2055" i="38"/>
  <c r="I2054" i="38"/>
  <c r="G2055" i="38"/>
  <c r="E2057" i="38"/>
  <c r="H2056" i="38"/>
  <c r="M2053" i="38"/>
  <c r="N2053" i="38" s="1"/>
  <c r="K2053" i="38"/>
  <c r="O2053" i="38" s="1"/>
  <c r="M2054" i="23"/>
  <c r="K2054" i="23"/>
  <c r="H2055" i="23"/>
  <c r="E2056" i="23"/>
  <c r="O2053" i="23"/>
  <c r="L2054" i="23"/>
  <c r="N2054" i="23" s="1"/>
  <c r="J2054" i="23"/>
  <c r="O2054" i="23" s="1"/>
  <c r="I2055" i="23"/>
  <c r="G2056" i="23"/>
  <c r="N2053" i="23"/>
  <c r="N2052" i="12"/>
  <c r="O2052" i="12"/>
  <c r="G2055" i="12"/>
  <c r="I2054" i="12"/>
  <c r="L2053" i="12"/>
  <c r="J2053" i="12"/>
  <c r="M2053" i="12"/>
  <c r="K2053" i="12"/>
  <c r="E2055" i="12"/>
  <c r="H2054" i="12"/>
  <c r="E2057" i="61" l="1"/>
  <c r="H2056" i="61"/>
  <c r="L2055" i="61"/>
  <c r="J2055" i="61"/>
  <c r="G2056" i="61"/>
  <c r="I2055" i="61"/>
  <c r="K2054" i="61"/>
  <c r="O2054" i="61" s="1"/>
  <c r="M2054" i="61"/>
  <c r="N2054" i="61" s="1"/>
  <c r="G2056" i="38"/>
  <c r="I2055" i="38"/>
  <c r="M2054" i="38"/>
  <c r="N2054" i="38" s="1"/>
  <c r="K2054" i="38"/>
  <c r="O2054" i="38" s="1"/>
  <c r="J2056" i="38"/>
  <c r="L2056" i="38"/>
  <c r="E2058" i="38"/>
  <c r="H2057" i="38"/>
  <c r="M2055" i="23"/>
  <c r="K2055" i="23"/>
  <c r="E2057" i="23"/>
  <c r="H2056" i="23"/>
  <c r="L2055" i="23"/>
  <c r="N2055" i="23" s="1"/>
  <c r="J2055" i="23"/>
  <c r="O2055" i="23" s="1"/>
  <c r="I2056" i="23"/>
  <c r="G2057" i="23"/>
  <c r="O2053" i="12"/>
  <c r="M2054" i="12"/>
  <c r="K2054" i="12"/>
  <c r="L2054" i="12"/>
  <c r="J2054" i="12"/>
  <c r="E2056" i="12"/>
  <c r="H2055" i="12"/>
  <c r="N2053" i="12"/>
  <c r="G2056" i="12"/>
  <c r="I2055" i="12"/>
  <c r="M2055" i="61" l="1"/>
  <c r="K2055" i="61"/>
  <c r="O2055" i="61" s="1"/>
  <c r="I2056" i="61"/>
  <c r="G2057" i="61"/>
  <c r="L2056" i="61"/>
  <c r="J2056" i="61"/>
  <c r="N2055" i="61"/>
  <c r="H2057" i="61"/>
  <c r="E2058" i="61"/>
  <c r="N2054" i="12"/>
  <c r="E2059" i="38"/>
  <c r="H2058" i="38"/>
  <c r="M2055" i="38"/>
  <c r="N2055" i="38" s="1"/>
  <c r="K2055" i="38"/>
  <c r="O2055" i="38" s="1"/>
  <c r="L2057" i="38"/>
  <c r="J2057" i="38"/>
  <c r="I2056" i="38"/>
  <c r="G2057" i="38"/>
  <c r="K2056" i="23"/>
  <c r="M2056" i="23"/>
  <c r="I2057" i="23"/>
  <c r="G2058" i="23"/>
  <c r="L2056" i="23"/>
  <c r="J2056" i="23"/>
  <c r="H2057" i="23"/>
  <c r="E2058" i="23"/>
  <c r="O2054" i="12"/>
  <c r="G2057" i="12"/>
  <c r="I2056" i="12"/>
  <c r="E2057" i="12"/>
  <c r="H2056" i="12"/>
  <c r="L2055" i="12"/>
  <c r="J2055" i="12"/>
  <c r="M2055" i="12"/>
  <c r="K2055" i="12"/>
  <c r="K2056" i="61" l="1"/>
  <c r="M2056" i="61"/>
  <c r="O2056" i="61"/>
  <c r="G2058" i="61"/>
  <c r="I2057" i="61"/>
  <c r="E2059" i="61"/>
  <c r="H2058" i="61"/>
  <c r="N2056" i="61"/>
  <c r="L2057" i="61"/>
  <c r="J2057" i="61"/>
  <c r="N2055" i="12"/>
  <c r="J2058" i="38"/>
  <c r="L2058" i="38"/>
  <c r="G2058" i="38"/>
  <c r="I2057" i="38"/>
  <c r="E2060" i="38"/>
  <c r="H2059" i="38"/>
  <c r="M2056" i="38"/>
  <c r="N2056" i="38" s="1"/>
  <c r="K2056" i="38"/>
  <c r="O2056" i="38" s="1"/>
  <c r="O2056" i="23"/>
  <c r="N2056" i="23"/>
  <c r="L2057" i="23"/>
  <c r="J2057" i="23"/>
  <c r="M2057" i="23"/>
  <c r="K2057" i="23"/>
  <c r="E2059" i="23"/>
  <c r="H2058" i="23"/>
  <c r="I2058" i="23"/>
  <c r="G2059" i="23"/>
  <c r="L2056" i="12"/>
  <c r="J2056" i="12"/>
  <c r="E2058" i="12"/>
  <c r="H2057" i="12"/>
  <c r="O2055" i="12"/>
  <c r="M2056" i="12"/>
  <c r="K2056" i="12"/>
  <c r="G2058" i="12"/>
  <c r="I2057" i="12"/>
  <c r="L2058" i="61" l="1"/>
  <c r="J2058" i="61"/>
  <c r="I2058" i="61"/>
  <c r="G2059" i="61"/>
  <c r="H2059" i="61"/>
  <c r="E2060" i="61"/>
  <c r="O2057" i="61"/>
  <c r="M2057" i="61"/>
  <c r="N2057" i="61" s="1"/>
  <c r="K2057" i="61"/>
  <c r="I2058" i="38"/>
  <c r="G2059" i="38"/>
  <c r="M2057" i="38"/>
  <c r="N2057" i="38" s="1"/>
  <c r="K2057" i="38"/>
  <c r="O2057" i="38" s="1"/>
  <c r="L2059" i="38"/>
  <c r="J2059" i="38"/>
  <c r="E2061" i="38"/>
  <c r="H2060" i="38"/>
  <c r="O2057" i="23"/>
  <c r="I2059" i="23"/>
  <c r="G2060" i="23"/>
  <c r="H2059" i="23"/>
  <c r="E2060" i="23"/>
  <c r="M2058" i="23"/>
  <c r="K2058" i="23"/>
  <c r="L2058" i="23"/>
  <c r="N2058" i="23" s="1"/>
  <c r="J2058" i="23"/>
  <c r="N2057" i="23"/>
  <c r="L2057" i="12"/>
  <c r="J2057" i="12"/>
  <c r="E2059" i="12"/>
  <c r="H2058" i="12"/>
  <c r="O2056" i="12"/>
  <c r="G2059" i="12"/>
  <c r="I2058" i="12"/>
  <c r="M2057" i="12"/>
  <c r="K2057" i="12"/>
  <c r="N2056" i="12"/>
  <c r="E2061" i="61" l="1"/>
  <c r="H2060" i="61"/>
  <c r="L2059" i="61"/>
  <c r="J2059" i="61"/>
  <c r="G2060" i="61"/>
  <c r="I2059" i="61"/>
  <c r="K2058" i="61"/>
  <c r="O2058" i="61" s="1"/>
  <c r="M2058" i="61"/>
  <c r="N2058" i="61" s="1"/>
  <c r="J2060" i="38"/>
  <c r="L2060" i="38"/>
  <c r="G2060" i="38"/>
  <c r="I2059" i="38"/>
  <c r="E2062" i="38"/>
  <c r="H2061" i="38"/>
  <c r="M2058" i="38"/>
  <c r="N2058" i="38" s="1"/>
  <c r="K2058" i="38"/>
  <c r="O2058" i="38" s="1"/>
  <c r="O2058" i="23"/>
  <c r="L2059" i="23"/>
  <c r="J2059" i="23"/>
  <c r="E2061" i="23"/>
  <c r="H2060" i="23"/>
  <c r="I2060" i="23"/>
  <c r="G2061" i="23"/>
  <c r="M2059" i="23"/>
  <c r="K2059" i="23"/>
  <c r="O2057" i="12"/>
  <c r="L2058" i="12"/>
  <c r="J2058" i="12"/>
  <c r="E2060" i="12"/>
  <c r="H2059" i="12"/>
  <c r="G2060" i="12"/>
  <c r="I2059" i="12"/>
  <c r="M2058" i="12"/>
  <c r="K2058" i="12"/>
  <c r="N2057" i="12"/>
  <c r="I2060" i="61" l="1"/>
  <c r="G2061" i="61"/>
  <c r="L2060" i="61"/>
  <c r="J2060" i="61"/>
  <c r="M2059" i="61"/>
  <c r="K2059" i="61"/>
  <c r="O2059" i="61" s="1"/>
  <c r="N2059" i="61"/>
  <c r="H2061" i="61"/>
  <c r="E2062" i="61"/>
  <c r="L2061" i="38"/>
  <c r="J2061" i="38"/>
  <c r="M2059" i="38"/>
  <c r="N2059" i="38" s="1"/>
  <c r="K2059" i="38"/>
  <c r="O2059" i="38" s="1"/>
  <c r="I2060" i="38"/>
  <c r="G2061" i="38"/>
  <c r="E2063" i="38"/>
  <c r="H2062" i="38"/>
  <c r="I2061" i="23"/>
  <c r="G2062" i="23"/>
  <c r="H2061" i="23"/>
  <c r="E2062" i="23"/>
  <c r="L2060" i="23"/>
  <c r="J2060" i="23"/>
  <c r="O2060" i="23" s="1"/>
  <c r="O2059" i="23"/>
  <c r="M2060" i="23"/>
  <c r="K2060" i="23"/>
  <c r="N2059" i="23"/>
  <c r="G2061" i="12"/>
  <c r="I2060" i="12"/>
  <c r="E2061" i="12"/>
  <c r="H2060" i="12"/>
  <c r="M2059" i="12"/>
  <c r="K2059" i="12"/>
  <c r="O2059" i="12" s="1"/>
  <c r="O2058" i="12"/>
  <c r="L2059" i="12"/>
  <c r="J2059" i="12"/>
  <c r="N2058" i="12"/>
  <c r="G2062" i="61" l="1"/>
  <c r="I2061" i="61"/>
  <c r="E2063" i="61"/>
  <c r="H2062" i="61"/>
  <c r="K2060" i="61"/>
  <c r="O2060" i="61" s="1"/>
  <c r="M2060" i="61"/>
  <c r="N2060" i="61" s="1"/>
  <c r="L2061" i="61"/>
  <c r="J2061" i="61"/>
  <c r="G2062" i="38"/>
  <c r="I2061" i="38"/>
  <c r="J2062" i="38"/>
  <c r="L2062" i="38"/>
  <c r="M2060" i="38"/>
  <c r="N2060" i="38" s="1"/>
  <c r="K2060" i="38"/>
  <c r="O2060" i="38" s="1"/>
  <c r="E2064" i="38"/>
  <c r="H2063" i="38"/>
  <c r="N2060" i="23"/>
  <c r="E2063" i="23"/>
  <c r="H2062" i="23"/>
  <c r="G2063" i="23"/>
  <c r="I2062" i="23"/>
  <c r="L2061" i="23"/>
  <c r="J2061" i="23"/>
  <c r="O2061" i="23" s="1"/>
  <c r="M2061" i="23"/>
  <c r="K2061" i="23"/>
  <c r="N2059" i="12"/>
  <c r="E2062" i="12"/>
  <c r="H2061" i="12"/>
  <c r="M2060" i="12"/>
  <c r="K2060" i="12"/>
  <c r="L2060" i="12"/>
  <c r="N2060" i="12" s="1"/>
  <c r="J2060" i="12"/>
  <c r="O2060" i="12" s="1"/>
  <c r="G2062" i="12"/>
  <c r="I2061" i="12"/>
  <c r="M2061" i="61" l="1"/>
  <c r="K2061" i="61"/>
  <c r="O2061" i="61" s="1"/>
  <c r="L2062" i="61"/>
  <c r="J2062" i="61"/>
  <c r="I2062" i="61"/>
  <c r="G2063" i="61"/>
  <c r="H2063" i="61"/>
  <c r="E2064" i="61"/>
  <c r="N2061" i="61"/>
  <c r="E2065" i="38"/>
  <c r="H2064" i="38"/>
  <c r="M2061" i="38"/>
  <c r="N2061" i="38" s="1"/>
  <c r="K2061" i="38"/>
  <c r="O2061" i="38" s="1"/>
  <c r="L2063" i="38"/>
  <c r="J2063" i="38"/>
  <c r="I2062" i="38"/>
  <c r="G2063" i="38"/>
  <c r="K2062" i="23"/>
  <c r="M2062" i="23"/>
  <c r="L2062" i="23"/>
  <c r="N2062" i="23" s="1"/>
  <c r="J2062" i="23"/>
  <c r="H2063" i="23"/>
  <c r="E2064" i="23"/>
  <c r="N2061" i="23"/>
  <c r="I2063" i="23"/>
  <c r="G2064" i="23"/>
  <c r="G2063" i="12"/>
  <c r="I2062" i="12"/>
  <c r="L2061" i="12"/>
  <c r="J2061" i="12"/>
  <c r="E2063" i="12"/>
  <c r="H2062" i="12"/>
  <c r="M2061" i="12"/>
  <c r="K2061" i="12"/>
  <c r="L2063" i="61" l="1"/>
  <c r="J2063" i="61"/>
  <c r="E2065" i="61"/>
  <c r="H2064" i="61"/>
  <c r="G2064" i="61"/>
  <c r="I2063" i="61"/>
  <c r="K2062" i="61"/>
  <c r="O2062" i="61" s="1"/>
  <c r="M2062" i="61"/>
  <c r="N2062" i="61" s="1"/>
  <c r="J2064" i="38"/>
  <c r="L2064" i="38"/>
  <c r="G2064" i="38"/>
  <c r="I2063" i="38"/>
  <c r="M2062" i="38"/>
  <c r="N2062" i="38" s="1"/>
  <c r="K2062" i="38"/>
  <c r="O2062" i="38" s="1"/>
  <c r="E2066" i="38"/>
  <c r="H2065" i="38"/>
  <c r="G2065" i="23"/>
  <c r="I2064" i="23"/>
  <c r="J2063" i="23"/>
  <c r="L2063" i="23"/>
  <c r="M2063" i="23"/>
  <c r="K2063" i="23"/>
  <c r="E2065" i="23"/>
  <c r="H2064" i="23"/>
  <c r="O2062" i="23"/>
  <c r="O2061" i="12"/>
  <c r="J2062" i="12"/>
  <c r="L2062" i="12"/>
  <c r="N2061" i="12"/>
  <c r="E2064" i="12"/>
  <c r="H2063" i="12"/>
  <c r="M2062" i="12"/>
  <c r="K2062" i="12"/>
  <c r="G2064" i="12"/>
  <c r="I2063" i="12"/>
  <c r="M2063" i="61" l="1"/>
  <c r="K2063" i="61"/>
  <c r="L2064" i="61"/>
  <c r="J2064" i="61"/>
  <c r="O2063" i="61"/>
  <c r="I2064" i="61"/>
  <c r="G2065" i="61"/>
  <c r="H2065" i="61"/>
  <c r="E2066" i="61"/>
  <c r="N2063" i="61"/>
  <c r="M2063" i="38"/>
  <c r="N2063" i="38" s="1"/>
  <c r="K2063" i="38"/>
  <c r="O2063" i="38" s="1"/>
  <c r="I2064" i="38"/>
  <c r="G2065" i="38"/>
  <c r="L2065" i="38"/>
  <c r="J2065" i="38"/>
  <c r="E2067" i="38"/>
  <c r="H2066" i="38"/>
  <c r="L2064" i="23"/>
  <c r="J2064" i="23"/>
  <c r="K2064" i="23"/>
  <c r="M2064" i="23"/>
  <c r="H2065" i="23"/>
  <c r="E2066" i="23"/>
  <c r="N2063" i="23"/>
  <c r="O2063" i="23"/>
  <c r="G2066" i="23"/>
  <c r="I2065" i="23"/>
  <c r="N2062" i="12"/>
  <c r="O2062" i="12"/>
  <c r="L2063" i="12"/>
  <c r="J2063" i="12"/>
  <c r="E2065" i="12"/>
  <c r="H2064" i="12"/>
  <c r="M2063" i="12"/>
  <c r="K2063" i="12"/>
  <c r="G2065" i="12"/>
  <c r="I2064" i="12"/>
  <c r="L2065" i="61" l="1"/>
  <c r="J2065" i="61"/>
  <c r="G2066" i="61"/>
  <c r="I2065" i="61"/>
  <c r="K2064" i="61"/>
  <c r="O2064" i="61" s="1"/>
  <c r="M2064" i="61"/>
  <c r="N2064" i="61"/>
  <c r="E2067" i="61"/>
  <c r="H2066" i="61"/>
  <c r="G2066" i="38"/>
  <c r="I2065" i="38"/>
  <c r="M2064" i="38"/>
  <c r="N2064" i="38" s="1"/>
  <c r="K2064" i="38"/>
  <c r="O2064" i="38" s="1"/>
  <c r="J2066" i="38"/>
  <c r="L2066" i="38"/>
  <c r="E2068" i="38"/>
  <c r="H2067" i="38"/>
  <c r="J2065" i="23"/>
  <c r="L2065" i="23"/>
  <c r="E2067" i="23"/>
  <c r="H2066" i="23"/>
  <c r="M2065" i="23"/>
  <c r="K2065" i="23"/>
  <c r="O2064" i="23"/>
  <c r="G2067" i="23"/>
  <c r="I2066" i="23"/>
  <c r="N2064" i="23"/>
  <c r="J2064" i="12"/>
  <c r="L2064" i="12"/>
  <c r="N2063" i="12"/>
  <c r="O2063" i="12"/>
  <c r="E2066" i="12"/>
  <c r="H2065" i="12"/>
  <c r="K2064" i="12"/>
  <c r="M2064" i="12"/>
  <c r="G2066" i="12"/>
  <c r="I2065" i="12"/>
  <c r="I2066" i="61" l="1"/>
  <c r="G2067" i="61"/>
  <c r="L2066" i="61"/>
  <c r="J2066" i="61"/>
  <c r="M2065" i="61"/>
  <c r="N2065" i="61" s="1"/>
  <c r="K2065" i="61"/>
  <c r="O2065" i="61" s="1"/>
  <c r="H2067" i="61"/>
  <c r="E2068" i="61"/>
  <c r="M2065" i="38"/>
  <c r="N2065" i="38" s="1"/>
  <c r="K2065" i="38"/>
  <c r="O2065" i="38" s="1"/>
  <c r="L2067" i="38"/>
  <c r="J2067" i="38"/>
  <c r="I2066" i="38"/>
  <c r="G2067" i="38"/>
  <c r="E2069" i="38"/>
  <c r="H2068" i="38"/>
  <c r="N2065" i="23"/>
  <c r="G2068" i="23"/>
  <c r="I2067" i="23"/>
  <c r="L2066" i="23"/>
  <c r="J2066" i="23"/>
  <c r="H2067" i="23"/>
  <c r="E2068" i="23"/>
  <c r="K2066" i="23"/>
  <c r="M2066" i="23"/>
  <c r="O2065" i="23"/>
  <c r="L2065" i="12"/>
  <c r="J2065" i="12"/>
  <c r="E2067" i="12"/>
  <c r="H2066" i="12"/>
  <c r="N2064" i="12"/>
  <c r="M2065" i="12"/>
  <c r="K2065" i="12"/>
  <c r="G2067" i="12"/>
  <c r="I2066" i="12"/>
  <c r="O2064" i="12"/>
  <c r="L2067" i="61" l="1"/>
  <c r="J2067" i="61"/>
  <c r="N2066" i="61"/>
  <c r="O2066" i="61"/>
  <c r="G2068" i="61"/>
  <c r="I2067" i="61"/>
  <c r="E2069" i="61"/>
  <c r="H2068" i="61"/>
  <c r="K2066" i="61"/>
  <c r="M2066" i="61"/>
  <c r="M2066" i="38"/>
  <c r="N2066" i="38" s="1"/>
  <c r="K2066" i="38"/>
  <c r="O2066" i="38" s="1"/>
  <c r="G2068" i="38"/>
  <c r="I2067" i="38"/>
  <c r="J2068" i="38"/>
  <c r="L2068" i="38"/>
  <c r="E2070" i="38"/>
  <c r="H2069" i="38"/>
  <c r="O2066" i="23"/>
  <c r="E2069" i="23"/>
  <c r="H2068" i="23"/>
  <c r="M2067" i="23"/>
  <c r="K2067" i="23"/>
  <c r="J2067" i="23"/>
  <c r="L2067" i="23"/>
  <c r="N2067" i="23" s="1"/>
  <c r="N2066" i="23"/>
  <c r="G2069" i="23"/>
  <c r="I2068" i="23"/>
  <c r="L2066" i="12"/>
  <c r="J2066" i="12"/>
  <c r="E2068" i="12"/>
  <c r="H2067" i="12"/>
  <c r="G2068" i="12"/>
  <c r="I2067" i="12"/>
  <c r="O2065" i="12"/>
  <c r="M2066" i="12"/>
  <c r="K2066" i="12"/>
  <c r="N2065" i="12"/>
  <c r="L2068" i="61" l="1"/>
  <c r="J2068" i="61"/>
  <c r="H2069" i="61"/>
  <c r="E2070" i="61"/>
  <c r="M2067" i="61"/>
  <c r="N2067" i="61" s="1"/>
  <c r="K2067" i="61"/>
  <c r="O2067" i="61"/>
  <c r="I2068" i="61"/>
  <c r="G2069" i="61"/>
  <c r="I2068" i="38"/>
  <c r="G2069" i="38"/>
  <c r="M2067" i="38"/>
  <c r="N2067" i="38" s="1"/>
  <c r="K2067" i="38"/>
  <c r="O2067" i="38" s="1"/>
  <c r="L2069" i="38"/>
  <c r="J2069" i="38"/>
  <c r="E2071" i="38"/>
  <c r="H2070" i="38"/>
  <c r="O2067" i="23"/>
  <c r="L2068" i="23"/>
  <c r="J2068" i="23"/>
  <c r="K2068" i="23"/>
  <c r="M2068" i="23"/>
  <c r="H2069" i="23"/>
  <c r="E2070" i="23"/>
  <c r="G2070" i="23"/>
  <c r="I2069" i="23"/>
  <c r="O2066" i="12"/>
  <c r="G2069" i="12"/>
  <c r="I2068" i="12"/>
  <c r="E2069" i="12"/>
  <c r="H2068" i="12"/>
  <c r="M2067" i="12"/>
  <c r="K2067" i="12"/>
  <c r="L2067" i="12"/>
  <c r="J2067" i="12"/>
  <c r="N2066" i="12"/>
  <c r="L2069" i="61" l="1"/>
  <c r="J2069" i="61"/>
  <c r="K2068" i="61"/>
  <c r="O2068" i="61" s="1"/>
  <c r="M2068" i="61"/>
  <c r="N2068" i="61" s="1"/>
  <c r="E2071" i="61"/>
  <c r="H2070" i="61"/>
  <c r="G2070" i="61"/>
  <c r="I2069" i="61"/>
  <c r="G2070" i="38"/>
  <c r="I2069" i="38"/>
  <c r="M2068" i="38"/>
  <c r="N2068" i="38" s="1"/>
  <c r="K2068" i="38"/>
  <c r="O2068" i="38" s="1"/>
  <c r="J2070" i="38"/>
  <c r="L2070" i="38"/>
  <c r="E2072" i="38"/>
  <c r="H2071" i="38"/>
  <c r="M2069" i="23"/>
  <c r="K2069" i="23"/>
  <c r="G2071" i="23"/>
  <c r="I2070" i="23"/>
  <c r="E2071" i="23"/>
  <c r="H2070" i="23"/>
  <c r="O2068" i="23"/>
  <c r="J2069" i="23"/>
  <c r="O2069" i="23" s="1"/>
  <c r="L2069" i="23"/>
  <c r="N2069" i="23" s="1"/>
  <c r="N2068" i="23"/>
  <c r="N2067" i="12"/>
  <c r="M2068" i="12"/>
  <c r="K2068" i="12"/>
  <c r="O2067" i="12"/>
  <c r="L2068" i="12"/>
  <c r="N2068" i="12" s="1"/>
  <c r="J2068" i="12"/>
  <c r="E2070" i="12"/>
  <c r="H2069" i="12"/>
  <c r="G2070" i="12"/>
  <c r="I2069" i="12"/>
  <c r="I2070" i="61" l="1"/>
  <c r="G2071" i="61"/>
  <c r="H2071" i="61"/>
  <c r="E2072" i="61"/>
  <c r="O2069" i="61"/>
  <c r="L2070" i="61"/>
  <c r="J2070" i="61"/>
  <c r="M2069" i="61"/>
  <c r="N2069" i="61" s="1"/>
  <c r="K2069" i="61"/>
  <c r="M2069" i="38"/>
  <c r="N2069" i="38" s="1"/>
  <c r="K2069" i="38"/>
  <c r="O2069" i="38" s="1"/>
  <c r="L2071" i="38"/>
  <c r="J2071" i="38"/>
  <c r="I2070" i="38"/>
  <c r="G2071" i="38"/>
  <c r="E2073" i="38"/>
  <c r="H2072" i="38"/>
  <c r="L2070" i="23"/>
  <c r="J2070" i="23"/>
  <c r="G2072" i="23"/>
  <c r="I2071" i="23"/>
  <c r="K2070" i="23"/>
  <c r="M2070" i="23"/>
  <c r="H2071" i="23"/>
  <c r="E2072" i="23"/>
  <c r="E2071" i="12"/>
  <c r="H2070" i="12"/>
  <c r="O2068" i="12"/>
  <c r="L2069" i="12"/>
  <c r="J2069" i="12"/>
  <c r="M2069" i="12"/>
  <c r="K2069" i="12"/>
  <c r="G2071" i="12"/>
  <c r="I2070" i="12"/>
  <c r="E2073" i="61" l="1"/>
  <c r="H2072" i="61"/>
  <c r="L2071" i="61"/>
  <c r="J2071" i="61"/>
  <c r="G2072" i="61"/>
  <c r="I2071" i="61"/>
  <c r="K2070" i="61"/>
  <c r="O2070" i="61" s="1"/>
  <c r="M2070" i="61"/>
  <c r="N2070" i="61" s="1"/>
  <c r="G2072" i="38"/>
  <c r="I2071" i="38"/>
  <c r="J2072" i="38"/>
  <c r="L2072" i="38"/>
  <c r="M2070" i="38"/>
  <c r="N2070" i="38" s="1"/>
  <c r="K2070" i="38"/>
  <c r="O2070" i="38" s="1"/>
  <c r="E2074" i="38"/>
  <c r="H2073" i="38"/>
  <c r="J2071" i="23"/>
  <c r="L2071" i="23"/>
  <c r="O2070" i="23"/>
  <c r="E2073" i="23"/>
  <c r="H2072" i="23"/>
  <c r="M2071" i="23"/>
  <c r="K2071" i="23"/>
  <c r="G2073" i="23"/>
  <c r="I2072" i="23"/>
  <c r="N2070" i="23"/>
  <c r="N2069" i="12"/>
  <c r="G2072" i="12"/>
  <c r="I2071" i="12"/>
  <c r="L2070" i="12"/>
  <c r="J2070" i="12"/>
  <c r="O2069" i="12"/>
  <c r="M2070" i="12"/>
  <c r="K2070" i="12"/>
  <c r="E2072" i="12"/>
  <c r="H2071" i="12"/>
  <c r="L2072" i="61" l="1"/>
  <c r="J2072" i="61"/>
  <c r="M2071" i="61"/>
  <c r="N2071" i="61" s="1"/>
  <c r="K2071" i="61"/>
  <c r="O2071" i="61"/>
  <c r="H2073" i="61"/>
  <c r="E2074" i="61"/>
  <c r="I2072" i="61"/>
  <c r="G2073" i="61"/>
  <c r="M2071" i="38"/>
  <c r="N2071" i="38" s="1"/>
  <c r="K2071" i="38"/>
  <c r="O2071" i="38" s="1"/>
  <c r="L2073" i="38"/>
  <c r="J2073" i="38"/>
  <c r="E2075" i="38"/>
  <c r="H2074" i="38"/>
  <c r="I2072" i="38"/>
  <c r="G2073" i="38"/>
  <c r="I2073" i="23"/>
  <c r="G2074" i="23"/>
  <c r="H2073" i="23"/>
  <c r="E2074" i="23"/>
  <c r="L2072" i="23"/>
  <c r="J2072" i="23"/>
  <c r="N2071" i="23"/>
  <c r="K2072" i="23"/>
  <c r="M2072" i="23"/>
  <c r="O2071" i="23"/>
  <c r="N2070" i="12"/>
  <c r="E2073" i="12"/>
  <c r="H2072" i="12"/>
  <c r="M2071" i="12"/>
  <c r="K2071" i="12"/>
  <c r="O2070" i="12"/>
  <c r="L2071" i="12"/>
  <c r="J2071" i="12"/>
  <c r="G2073" i="12"/>
  <c r="I2072" i="12"/>
  <c r="L2073" i="61" l="1"/>
  <c r="J2073" i="61"/>
  <c r="G2074" i="61"/>
  <c r="I2073" i="61"/>
  <c r="N2072" i="61"/>
  <c r="E2075" i="61"/>
  <c r="H2074" i="61"/>
  <c r="K2072" i="61"/>
  <c r="O2072" i="61" s="1"/>
  <c r="M2072" i="61"/>
  <c r="E2076" i="38"/>
  <c r="H2075" i="38"/>
  <c r="J2074" i="38"/>
  <c r="L2074" i="38"/>
  <c r="G2074" i="38"/>
  <c r="I2073" i="38"/>
  <c r="M2072" i="38"/>
  <c r="N2072" i="38" s="1"/>
  <c r="K2072" i="38"/>
  <c r="O2072" i="38" s="1"/>
  <c r="O2071" i="12"/>
  <c r="N2071" i="12"/>
  <c r="N2072" i="23"/>
  <c r="E2075" i="23"/>
  <c r="H2074" i="23"/>
  <c r="O2072" i="23"/>
  <c r="J2073" i="23"/>
  <c r="O2073" i="23" s="1"/>
  <c r="L2073" i="23"/>
  <c r="N2073" i="23" s="1"/>
  <c r="G2075" i="23"/>
  <c r="I2074" i="23"/>
  <c r="M2073" i="23"/>
  <c r="K2073" i="23"/>
  <c r="L2072" i="12"/>
  <c r="J2072" i="12"/>
  <c r="E2074" i="12"/>
  <c r="H2073" i="12"/>
  <c r="M2072" i="12"/>
  <c r="K2072" i="12"/>
  <c r="G2074" i="12"/>
  <c r="I2073" i="12"/>
  <c r="L2074" i="61" l="1"/>
  <c r="J2074" i="61"/>
  <c r="I2074" i="61"/>
  <c r="G2075" i="61"/>
  <c r="H2075" i="61"/>
  <c r="E2076" i="61"/>
  <c r="O2073" i="61"/>
  <c r="M2073" i="61"/>
  <c r="N2073" i="61" s="1"/>
  <c r="K2073" i="61"/>
  <c r="I2074" i="38"/>
  <c r="G2075" i="38"/>
  <c r="L2075" i="38"/>
  <c r="J2075" i="38"/>
  <c r="M2073" i="38"/>
  <c r="N2073" i="38" s="1"/>
  <c r="K2073" i="38"/>
  <c r="O2073" i="38" s="1"/>
  <c r="E2077" i="38"/>
  <c r="H2076" i="38"/>
  <c r="I2075" i="23"/>
  <c r="G2076" i="23"/>
  <c r="L2074" i="23"/>
  <c r="J2074" i="23"/>
  <c r="H2075" i="23"/>
  <c r="E2076" i="23"/>
  <c r="K2074" i="23"/>
  <c r="M2074" i="23"/>
  <c r="M2073" i="12"/>
  <c r="K2073" i="12"/>
  <c r="G2075" i="12"/>
  <c r="I2074" i="12"/>
  <c r="O2072" i="12"/>
  <c r="L2073" i="12"/>
  <c r="N2073" i="12" s="1"/>
  <c r="J2073" i="12"/>
  <c r="O2073" i="12" s="1"/>
  <c r="E2075" i="12"/>
  <c r="H2074" i="12"/>
  <c r="N2072" i="12"/>
  <c r="E2077" i="61" l="1"/>
  <c r="H2076" i="61"/>
  <c r="K2074" i="61"/>
  <c r="M2074" i="61"/>
  <c r="N2074" i="61" s="1"/>
  <c r="L2075" i="61"/>
  <c r="J2075" i="61"/>
  <c r="O2074" i="61"/>
  <c r="G2076" i="61"/>
  <c r="I2075" i="61"/>
  <c r="G2076" i="38"/>
  <c r="I2075" i="38"/>
  <c r="M2074" i="38"/>
  <c r="N2074" i="38" s="1"/>
  <c r="K2074" i="38"/>
  <c r="O2074" i="38" s="1"/>
  <c r="J2076" i="38"/>
  <c r="L2076" i="38"/>
  <c r="E2078" i="38"/>
  <c r="H2077" i="38"/>
  <c r="O2074" i="23"/>
  <c r="N2074" i="23"/>
  <c r="J2075" i="23"/>
  <c r="L2075" i="23"/>
  <c r="G2077" i="23"/>
  <c r="I2076" i="23"/>
  <c r="E2077" i="23"/>
  <c r="H2076" i="23"/>
  <c r="M2075" i="23"/>
  <c r="K2075" i="23"/>
  <c r="M2074" i="12"/>
  <c r="K2074" i="12"/>
  <c r="G2076" i="12"/>
  <c r="I2075" i="12"/>
  <c r="E2076" i="12"/>
  <c r="H2075" i="12"/>
  <c r="L2074" i="12"/>
  <c r="J2074" i="12"/>
  <c r="I2076" i="61" l="1"/>
  <c r="G2077" i="61"/>
  <c r="L2076" i="61"/>
  <c r="J2076" i="61"/>
  <c r="M2075" i="61"/>
  <c r="N2075" i="61" s="1"/>
  <c r="K2075" i="61"/>
  <c r="O2075" i="61" s="1"/>
  <c r="H2077" i="61"/>
  <c r="E2078" i="61"/>
  <c r="M2075" i="38"/>
  <c r="N2075" i="38" s="1"/>
  <c r="K2075" i="38"/>
  <c r="O2075" i="38" s="1"/>
  <c r="L2077" i="38"/>
  <c r="J2077" i="38"/>
  <c r="I2076" i="38"/>
  <c r="G2077" i="38"/>
  <c r="E2079" i="38"/>
  <c r="H2078" i="38"/>
  <c r="N2074" i="12"/>
  <c r="O2074" i="12"/>
  <c r="N2075" i="23"/>
  <c r="K2076" i="23"/>
  <c r="M2076" i="23"/>
  <c r="O2075" i="23"/>
  <c r="H2077" i="23"/>
  <c r="E2078" i="23"/>
  <c r="L2076" i="23"/>
  <c r="J2076" i="23"/>
  <c r="I2077" i="23"/>
  <c r="G2078" i="23"/>
  <c r="L2075" i="12"/>
  <c r="J2075" i="12"/>
  <c r="E2077" i="12"/>
  <c r="H2076" i="12"/>
  <c r="G2077" i="12"/>
  <c r="I2076" i="12"/>
  <c r="M2075" i="12"/>
  <c r="K2075" i="12"/>
  <c r="E2079" i="61" l="1"/>
  <c r="H2078" i="61"/>
  <c r="G2078" i="61"/>
  <c r="I2077" i="61"/>
  <c r="L2077" i="61"/>
  <c r="J2077" i="61"/>
  <c r="K2076" i="61"/>
  <c r="O2076" i="61" s="1"/>
  <c r="M2076" i="61"/>
  <c r="N2076" i="61" s="1"/>
  <c r="M2076" i="38"/>
  <c r="N2076" i="38" s="1"/>
  <c r="K2076" i="38"/>
  <c r="O2076" i="38" s="1"/>
  <c r="J2078" i="38"/>
  <c r="L2078" i="38"/>
  <c r="G2078" i="38"/>
  <c r="I2077" i="38"/>
  <c r="E2080" i="38"/>
  <c r="H2079" i="38"/>
  <c r="O2076" i="23"/>
  <c r="N2076" i="23"/>
  <c r="O2075" i="12"/>
  <c r="N2075" i="12"/>
  <c r="M2077" i="23"/>
  <c r="K2077" i="23"/>
  <c r="J2077" i="23"/>
  <c r="O2077" i="23" s="1"/>
  <c r="L2077" i="23"/>
  <c r="N2077" i="23" s="1"/>
  <c r="E2079" i="23"/>
  <c r="H2078" i="23"/>
  <c r="G2079" i="23"/>
  <c r="I2078" i="23"/>
  <c r="M2076" i="12"/>
  <c r="K2076" i="12"/>
  <c r="G2078" i="12"/>
  <c r="I2077" i="12"/>
  <c r="E2078" i="12"/>
  <c r="H2077" i="12"/>
  <c r="L2076" i="12"/>
  <c r="J2076" i="12"/>
  <c r="L2078" i="61" l="1"/>
  <c r="J2078" i="61"/>
  <c r="H2079" i="61"/>
  <c r="E2080" i="61"/>
  <c r="M2077" i="61"/>
  <c r="K2077" i="61"/>
  <c r="O2077" i="61" s="1"/>
  <c r="N2077" i="61"/>
  <c r="I2078" i="61"/>
  <c r="G2079" i="61"/>
  <c r="I2078" i="38"/>
  <c r="G2079" i="38"/>
  <c r="M2077" i="38"/>
  <c r="N2077" i="38" s="1"/>
  <c r="K2077" i="38"/>
  <c r="O2077" i="38" s="1"/>
  <c r="L2079" i="38"/>
  <c r="J2079" i="38"/>
  <c r="E2081" i="38"/>
  <c r="H2080" i="38"/>
  <c r="N2076" i="12"/>
  <c r="K2078" i="23"/>
  <c r="M2078" i="23"/>
  <c r="I2079" i="23"/>
  <c r="G2080" i="23"/>
  <c r="L2078" i="23"/>
  <c r="N2078" i="23" s="1"/>
  <c r="J2078" i="23"/>
  <c r="H2079" i="23"/>
  <c r="E2080" i="23"/>
  <c r="E2079" i="12"/>
  <c r="H2078" i="12"/>
  <c r="M2077" i="12"/>
  <c r="K2077" i="12"/>
  <c r="G2079" i="12"/>
  <c r="I2078" i="12"/>
  <c r="L2077" i="12"/>
  <c r="N2077" i="12" s="1"/>
  <c r="J2077" i="12"/>
  <c r="O2076" i="12"/>
  <c r="L2079" i="61" l="1"/>
  <c r="J2079" i="61"/>
  <c r="E2081" i="61"/>
  <c r="H2080" i="61"/>
  <c r="G2080" i="61"/>
  <c r="I2079" i="61"/>
  <c r="K2078" i="61"/>
  <c r="O2078" i="61" s="1"/>
  <c r="M2078" i="61"/>
  <c r="N2078" i="61" s="1"/>
  <c r="M2078" i="38"/>
  <c r="N2078" i="38" s="1"/>
  <c r="K2078" i="38"/>
  <c r="O2078" i="38" s="1"/>
  <c r="G2080" i="38"/>
  <c r="I2079" i="38"/>
  <c r="J2080" i="38"/>
  <c r="L2080" i="38"/>
  <c r="E2082" i="38"/>
  <c r="H2081" i="38"/>
  <c r="O2077" i="12"/>
  <c r="O2078" i="23"/>
  <c r="J2079" i="23"/>
  <c r="L2079" i="23"/>
  <c r="G2081" i="23"/>
  <c r="I2080" i="23"/>
  <c r="E2081" i="23"/>
  <c r="H2080" i="23"/>
  <c r="M2079" i="23"/>
  <c r="K2079" i="23"/>
  <c r="K2078" i="12"/>
  <c r="M2078" i="12"/>
  <c r="G2080" i="12"/>
  <c r="I2079" i="12"/>
  <c r="L2078" i="12"/>
  <c r="N2078" i="12" s="1"/>
  <c r="J2078" i="12"/>
  <c r="O2078" i="12" s="1"/>
  <c r="E2080" i="12"/>
  <c r="H2079" i="12"/>
  <c r="L2080" i="61" l="1"/>
  <c r="J2080" i="61"/>
  <c r="I2080" i="61"/>
  <c r="G2081" i="61"/>
  <c r="E2082" i="61"/>
  <c r="H2081" i="61"/>
  <c r="O2079" i="61"/>
  <c r="M2079" i="61"/>
  <c r="N2079" i="61" s="1"/>
  <c r="K2079" i="61"/>
  <c r="M2079" i="38"/>
  <c r="N2079" i="38" s="1"/>
  <c r="K2079" i="38"/>
  <c r="O2079" i="38" s="1"/>
  <c r="I2080" i="38"/>
  <c r="G2081" i="38"/>
  <c r="L2081" i="38"/>
  <c r="J2081" i="38"/>
  <c r="E2083" i="38"/>
  <c r="H2082" i="38"/>
  <c r="K2080" i="23"/>
  <c r="M2080" i="23"/>
  <c r="G2082" i="23"/>
  <c r="I2081" i="23"/>
  <c r="H2081" i="23"/>
  <c r="E2082" i="23"/>
  <c r="N2079" i="23"/>
  <c r="L2080" i="23"/>
  <c r="N2080" i="23" s="1"/>
  <c r="J2080" i="23"/>
  <c r="O2080" i="23" s="1"/>
  <c r="O2079" i="23"/>
  <c r="L2079" i="12"/>
  <c r="J2079" i="12"/>
  <c r="M2079" i="12"/>
  <c r="N2079" i="12" s="1"/>
  <c r="K2079" i="12"/>
  <c r="G2081" i="12"/>
  <c r="I2080" i="12"/>
  <c r="E2081" i="12"/>
  <c r="H2080" i="12"/>
  <c r="L2081" i="61" l="1"/>
  <c r="J2081" i="61"/>
  <c r="G2082" i="61"/>
  <c r="I2081" i="61"/>
  <c r="K2080" i="61"/>
  <c r="O2080" i="61" s="1"/>
  <c r="M2080" i="61"/>
  <c r="N2080" i="61" s="1"/>
  <c r="H2082" i="61"/>
  <c r="E2083" i="61"/>
  <c r="M2080" i="38"/>
  <c r="N2080" i="38" s="1"/>
  <c r="K2080" i="38"/>
  <c r="O2080" i="38" s="1"/>
  <c r="J2082" i="38"/>
  <c r="L2082" i="38"/>
  <c r="G2082" i="38"/>
  <c r="I2081" i="38"/>
  <c r="E2084" i="38"/>
  <c r="H2083" i="38"/>
  <c r="E2083" i="23"/>
  <c r="H2082" i="23"/>
  <c r="G2083" i="23"/>
  <c r="I2082" i="23"/>
  <c r="J2081" i="23"/>
  <c r="L2081" i="23"/>
  <c r="M2081" i="23"/>
  <c r="K2081" i="23"/>
  <c r="L2080" i="12"/>
  <c r="J2080" i="12"/>
  <c r="E2082" i="12"/>
  <c r="H2081" i="12"/>
  <c r="G2082" i="12"/>
  <c r="I2081" i="12"/>
  <c r="O2079" i="12"/>
  <c r="M2080" i="12"/>
  <c r="K2080" i="12"/>
  <c r="M2081" i="61" l="1"/>
  <c r="K2081" i="61"/>
  <c r="E2084" i="61"/>
  <c r="H2083" i="61"/>
  <c r="L2082" i="61"/>
  <c r="J2082" i="61"/>
  <c r="O2081" i="61"/>
  <c r="I2082" i="61"/>
  <c r="G2083" i="61"/>
  <c r="N2081" i="61"/>
  <c r="M2081" i="38"/>
  <c r="N2081" i="38" s="1"/>
  <c r="K2081" i="38"/>
  <c r="O2081" i="38" s="1"/>
  <c r="I2082" i="38"/>
  <c r="G2083" i="38"/>
  <c r="L2083" i="38"/>
  <c r="J2083" i="38"/>
  <c r="E2085" i="38"/>
  <c r="H2084" i="38"/>
  <c r="K2082" i="23"/>
  <c r="M2082" i="23"/>
  <c r="O2081" i="23"/>
  <c r="G2084" i="23"/>
  <c r="I2083" i="23"/>
  <c r="N2081" i="23"/>
  <c r="L2082" i="23"/>
  <c r="N2082" i="23" s="1"/>
  <c r="J2082" i="23"/>
  <c r="O2082" i="23" s="1"/>
  <c r="H2083" i="23"/>
  <c r="E2084" i="23"/>
  <c r="M2081" i="12"/>
  <c r="K2081" i="12"/>
  <c r="E2083" i="12"/>
  <c r="H2082" i="12"/>
  <c r="G2083" i="12"/>
  <c r="I2082" i="12"/>
  <c r="O2080" i="12"/>
  <c r="L2081" i="12"/>
  <c r="J2081" i="12"/>
  <c r="N2080" i="12"/>
  <c r="L2083" i="61" l="1"/>
  <c r="J2083" i="61"/>
  <c r="H2084" i="61"/>
  <c r="E2085" i="61"/>
  <c r="M2082" i="61"/>
  <c r="K2082" i="61"/>
  <c r="O2082" i="61" s="1"/>
  <c r="N2082" i="61"/>
  <c r="I2083" i="61"/>
  <c r="G2084" i="61"/>
  <c r="M2082" i="38"/>
  <c r="N2082" i="38" s="1"/>
  <c r="K2082" i="38"/>
  <c r="O2082" i="38" s="1"/>
  <c r="G2084" i="38"/>
  <c r="I2083" i="38"/>
  <c r="J2084" i="38"/>
  <c r="L2084" i="38"/>
  <c r="E2086" i="38"/>
  <c r="H2085" i="38"/>
  <c r="N2081" i="12"/>
  <c r="M2083" i="23"/>
  <c r="K2083" i="23"/>
  <c r="E2085" i="23"/>
  <c r="H2084" i="23"/>
  <c r="G2085" i="23"/>
  <c r="I2084" i="23"/>
  <c r="J2083" i="23"/>
  <c r="O2083" i="23" s="1"/>
  <c r="L2083" i="23"/>
  <c r="L2082" i="12"/>
  <c r="J2082" i="12"/>
  <c r="M2082" i="12"/>
  <c r="K2082" i="12"/>
  <c r="G2084" i="12"/>
  <c r="I2083" i="12"/>
  <c r="E2084" i="12"/>
  <c r="H2083" i="12"/>
  <c r="O2081" i="12"/>
  <c r="L2084" i="61" l="1"/>
  <c r="J2084" i="61"/>
  <c r="G2085" i="61"/>
  <c r="I2084" i="61"/>
  <c r="O2083" i="61"/>
  <c r="E2086" i="61"/>
  <c r="H2085" i="61"/>
  <c r="M2083" i="61"/>
  <c r="N2083" i="61" s="1"/>
  <c r="K2083" i="61"/>
  <c r="M2083" i="38"/>
  <c r="N2083" i="38" s="1"/>
  <c r="K2083" i="38"/>
  <c r="O2083" i="38" s="1"/>
  <c r="I2084" i="38"/>
  <c r="G2085" i="38"/>
  <c r="L2085" i="38"/>
  <c r="J2085" i="38"/>
  <c r="E2087" i="38"/>
  <c r="H2086" i="38"/>
  <c r="N2083" i="23"/>
  <c r="L2084" i="23"/>
  <c r="J2084" i="23"/>
  <c r="K2084" i="23"/>
  <c r="M2084" i="23"/>
  <c r="G2086" i="23"/>
  <c r="I2085" i="23"/>
  <c r="H2085" i="23"/>
  <c r="E2086" i="23"/>
  <c r="J2083" i="12"/>
  <c r="L2083" i="12"/>
  <c r="G2085" i="12"/>
  <c r="I2084" i="12"/>
  <c r="M2083" i="12"/>
  <c r="N2083" i="12" s="1"/>
  <c r="K2083" i="12"/>
  <c r="O2082" i="12"/>
  <c r="E2085" i="12"/>
  <c r="H2084" i="12"/>
  <c r="N2082" i="12"/>
  <c r="M2084" i="61" l="1"/>
  <c r="K2084" i="61"/>
  <c r="L2085" i="61"/>
  <c r="J2085" i="61"/>
  <c r="I2085" i="61"/>
  <c r="G2086" i="61"/>
  <c r="O2084" i="61"/>
  <c r="H2086" i="61"/>
  <c r="E2087" i="61"/>
  <c r="N2084" i="61"/>
  <c r="G2086" i="38"/>
  <c r="I2085" i="38"/>
  <c r="M2084" i="38"/>
  <c r="N2084" i="38" s="1"/>
  <c r="K2084" i="38"/>
  <c r="O2084" i="38" s="1"/>
  <c r="J2086" i="38"/>
  <c r="L2086" i="38"/>
  <c r="E2088" i="38"/>
  <c r="H2087" i="38"/>
  <c r="E2087" i="23"/>
  <c r="H2086" i="23"/>
  <c r="M2085" i="23"/>
  <c r="K2085" i="23"/>
  <c r="G2087" i="23"/>
  <c r="I2086" i="23"/>
  <c r="O2084" i="23"/>
  <c r="J2085" i="23"/>
  <c r="O2085" i="23" s="1"/>
  <c r="L2085" i="23"/>
  <c r="N2084" i="23"/>
  <c r="G2086" i="12"/>
  <c r="I2085" i="12"/>
  <c r="E2086" i="12"/>
  <c r="H2085" i="12"/>
  <c r="M2084" i="12"/>
  <c r="K2084" i="12"/>
  <c r="L2084" i="12"/>
  <c r="J2084" i="12"/>
  <c r="O2083" i="12"/>
  <c r="L2086" i="61" l="1"/>
  <c r="J2086" i="61"/>
  <c r="I2086" i="61"/>
  <c r="G2087" i="61"/>
  <c r="M2085" i="61"/>
  <c r="N2085" i="61" s="1"/>
  <c r="K2085" i="61"/>
  <c r="O2085" i="61"/>
  <c r="E2088" i="61"/>
  <c r="H2087" i="61"/>
  <c r="M2085" i="38"/>
  <c r="N2085" i="38" s="1"/>
  <c r="K2085" i="38"/>
  <c r="O2085" i="38" s="1"/>
  <c r="I2086" i="38"/>
  <c r="G2087" i="38"/>
  <c r="L2087" i="38"/>
  <c r="J2087" i="38"/>
  <c r="E2089" i="38"/>
  <c r="H2088" i="38"/>
  <c r="G2088" i="23"/>
  <c r="I2087" i="23"/>
  <c r="L2086" i="23"/>
  <c r="J2086" i="23"/>
  <c r="K2086" i="23"/>
  <c r="M2086" i="23"/>
  <c r="N2085" i="23"/>
  <c r="H2087" i="23"/>
  <c r="E2088" i="23"/>
  <c r="N2084" i="12"/>
  <c r="L2085" i="12"/>
  <c r="J2085" i="12"/>
  <c r="E2087" i="12"/>
  <c r="H2086" i="12"/>
  <c r="O2084" i="12"/>
  <c r="M2085" i="12"/>
  <c r="K2085" i="12"/>
  <c r="G2087" i="12"/>
  <c r="I2086" i="12"/>
  <c r="I2087" i="61" l="1"/>
  <c r="G2088" i="61"/>
  <c r="M2086" i="61"/>
  <c r="N2086" i="61" s="1"/>
  <c r="K2086" i="61"/>
  <c r="L2087" i="61"/>
  <c r="J2087" i="61"/>
  <c r="O2086" i="61"/>
  <c r="H2088" i="61"/>
  <c r="E2089" i="61"/>
  <c r="G2088" i="38"/>
  <c r="I2087" i="38"/>
  <c r="M2086" i="38"/>
  <c r="N2086" i="38" s="1"/>
  <c r="K2086" i="38"/>
  <c r="O2086" i="38" s="1"/>
  <c r="J2088" i="38"/>
  <c r="L2088" i="38"/>
  <c r="E2090" i="38"/>
  <c r="H2089" i="38"/>
  <c r="J2087" i="23"/>
  <c r="L2087" i="23"/>
  <c r="N2087" i="23" s="1"/>
  <c r="E2089" i="23"/>
  <c r="H2088" i="23"/>
  <c r="N2086" i="23"/>
  <c r="G2089" i="23"/>
  <c r="I2088" i="23"/>
  <c r="O2086" i="23"/>
  <c r="M2087" i="23"/>
  <c r="K2087" i="23"/>
  <c r="L2086" i="12"/>
  <c r="J2086" i="12"/>
  <c r="E2088" i="12"/>
  <c r="H2087" i="12"/>
  <c r="O2085" i="12"/>
  <c r="G2088" i="12"/>
  <c r="I2087" i="12"/>
  <c r="M2086" i="12"/>
  <c r="K2086" i="12"/>
  <c r="N2085" i="12"/>
  <c r="L2088" i="61" l="1"/>
  <c r="J2088" i="61"/>
  <c r="N2087" i="61"/>
  <c r="I2088" i="61"/>
  <c r="G2089" i="61"/>
  <c r="O2087" i="61"/>
  <c r="E2090" i="61"/>
  <c r="H2089" i="61"/>
  <c r="M2087" i="61"/>
  <c r="K2087" i="61"/>
  <c r="M2087" i="38"/>
  <c r="N2087" i="38" s="1"/>
  <c r="K2087" i="38"/>
  <c r="O2087" i="38" s="1"/>
  <c r="I2088" i="38"/>
  <c r="G2089" i="38"/>
  <c r="L2089" i="38"/>
  <c r="J2089" i="38"/>
  <c r="E2091" i="38"/>
  <c r="H2090" i="38"/>
  <c r="L2088" i="23"/>
  <c r="J2088" i="23"/>
  <c r="H2089" i="23"/>
  <c r="E2090" i="23"/>
  <c r="I2089" i="23"/>
  <c r="G2090" i="23"/>
  <c r="K2088" i="23"/>
  <c r="M2088" i="23"/>
  <c r="O2087" i="23"/>
  <c r="M2087" i="12"/>
  <c r="K2087" i="12"/>
  <c r="G2089" i="12"/>
  <c r="I2088" i="12"/>
  <c r="E2089" i="12"/>
  <c r="H2088" i="12"/>
  <c r="L2087" i="12"/>
  <c r="N2087" i="12" s="1"/>
  <c r="J2087" i="12"/>
  <c r="O2086" i="12"/>
  <c r="N2086" i="12"/>
  <c r="M2088" i="61" l="1"/>
  <c r="K2088" i="61"/>
  <c r="H2090" i="61"/>
  <c r="E2091" i="61"/>
  <c r="I2089" i="61"/>
  <c r="G2090" i="61"/>
  <c r="O2088" i="61"/>
  <c r="L2089" i="61"/>
  <c r="J2089" i="61"/>
  <c r="N2088" i="61"/>
  <c r="G2090" i="38"/>
  <c r="I2089" i="38"/>
  <c r="J2090" i="38"/>
  <c r="L2090" i="38"/>
  <c r="M2088" i="38"/>
  <c r="N2088" i="38" s="1"/>
  <c r="K2088" i="38"/>
  <c r="O2088" i="38" s="1"/>
  <c r="E2092" i="38"/>
  <c r="H2091" i="38"/>
  <c r="O2087" i="12"/>
  <c r="E2091" i="23"/>
  <c r="H2090" i="23"/>
  <c r="J2089" i="23"/>
  <c r="L2089" i="23"/>
  <c r="M2089" i="23"/>
  <c r="K2089" i="23"/>
  <c r="O2088" i="23"/>
  <c r="G2091" i="23"/>
  <c r="I2090" i="23"/>
  <c r="N2088" i="23"/>
  <c r="E2090" i="12"/>
  <c r="H2089" i="12"/>
  <c r="G2090" i="12"/>
  <c r="I2089" i="12"/>
  <c r="L2088" i="12"/>
  <c r="J2088" i="12"/>
  <c r="K2088" i="12"/>
  <c r="M2088" i="12"/>
  <c r="E2092" i="61" l="1"/>
  <c r="H2091" i="61"/>
  <c r="K2089" i="61"/>
  <c r="O2089" i="61" s="1"/>
  <c r="M2089" i="61"/>
  <c r="N2089" i="61"/>
  <c r="G2091" i="61"/>
  <c r="I2090" i="61"/>
  <c r="L2090" i="61"/>
  <c r="J2090" i="61"/>
  <c r="M2089" i="38"/>
  <c r="N2089" i="38" s="1"/>
  <c r="K2089" i="38"/>
  <c r="O2089" i="38" s="1"/>
  <c r="I2090" i="38"/>
  <c r="G2091" i="38"/>
  <c r="L2091" i="38"/>
  <c r="J2091" i="38"/>
  <c r="E2093" i="38"/>
  <c r="H2092" i="38"/>
  <c r="N2089" i="23"/>
  <c r="O2089" i="23"/>
  <c r="L2090" i="23"/>
  <c r="J2090" i="23"/>
  <c r="I2091" i="23"/>
  <c r="G2092" i="23"/>
  <c r="K2090" i="23"/>
  <c r="M2090" i="23"/>
  <c r="E2092" i="23"/>
  <c r="H2091" i="23"/>
  <c r="N2088" i="12"/>
  <c r="K2089" i="12"/>
  <c r="M2089" i="12"/>
  <c r="G2091" i="12"/>
  <c r="I2090" i="12"/>
  <c r="O2088" i="12"/>
  <c r="L2089" i="12"/>
  <c r="J2089" i="12"/>
  <c r="E2091" i="12"/>
  <c r="H2090" i="12"/>
  <c r="M2090" i="61" l="1"/>
  <c r="N2090" i="61" s="1"/>
  <c r="K2090" i="61"/>
  <c r="L2091" i="61"/>
  <c r="J2091" i="61"/>
  <c r="I2091" i="61"/>
  <c r="G2092" i="61"/>
  <c r="O2090" i="61"/>
  <c r="H2092" i="61"/>
  <c r="E2093" i="61"/>
  <c r="G2092" i="38"/>
  <c r="I2091" i="38"/>
  <c r="M2090" i="38"/>
  <c r="N2090" i="38" s="1"/>
  <c r="K2090" i="38"/>
  <c r="O2090" i="38" s="1"/>
  <c r="J2092" i="38"/>
  <c r="L2092" i="38"/>
  <c r="E2094" i="38"/>
  <c r="H2093" i="38"/>
  <c r="O2089" i="12"/>
  <c r="N2089" i="12"/>
  <c r="G2093" i="23"/>
  <c r="I2092" i="23"/>
  <c r="E2093" i="23"/>
  <c r="H2092" i="23"/>
  <c r="M2091" i="23"/>
  <c r="K2091" i="23"/>
  <c r="O2090" i="23"/>
  <c r="N2090" i="23"/>
  <c r="J2091" i="23"/>
  <c r="L2091" i="23"/>
  <c r="G2092" i="12"/>
  <c r="I2091" i="12"/>
  <c r="L2090" i="12"/>
  <c r="J2090" i="12"/>
  <c r="M2090" i="12"/>
  <c r="K2090" i="12"/>
  <c r="E2092" i="12"/>
  <c r="H2091" i="12"/>
  <c r="I2092" i="61" l="1"/>
  <c r="G2093" i="61"/>
  <c r="E2094" i="61"/>
  <c r="H2093" i="61"/>
  <c r="M2091" i="61"/>
  <c r="N2091" i="61" s="1"/>
  <c r="K2091" i="61"/>
  <c r="O2091" i="61" s="1"/>
  <c r="L2092" i="61"/>
  <c r="J2092" i="61"/>
  <c r="M2091" i="38"/>
  <c r="N2091" i="38" s="1"/>
  <c r="K2091" i="38"/>
  <c r="O2091" i="38" s="1"/>
  <c r="L2093" i="38"/>
  <c r="J2093" i="38"/>
  <c r="E2095" i="38"/>
  <c r="H2094" i="38"/>
  <c r="I2092" i="38"/>
  <c r="G2093" i="38"/>
  <c r="O2091" i="23"/>
  <c r="L2092" i="23"/>
  <c r="J2092" i="23"/>
  <c r="E2094" i="23"/>
  <c r="H2093" i="23"/>
  <c r="N2091" i="23"/>
  <c r="M2092" i="23"/>
  <c r="K2092" i="23"/>
  <c r="I2093" i="23"/>
  <c r="G2094" i="23"/>
  <c r="O2090" i="12"/>
  <c r="E2093" i="12"/>
  <c r="H2092" i="12"/>
  <c r="L2091" i="12"/>
  <c r="J2091" i="12"/>
  <c r="N2090" i="12"/>
  <c r="M2091" i="12"/>
  <c r="K2091" i="12"/>
  <c r="G2093" i="12"/>
  <c r="I2092" i="12"/>
  <c r="L2093" i="61" l="1"/>
  <c r="J2093" i="61"/>
  <c r="H2094" i="61"/>
  <c r="E2095" i="61"/>
  <c r="M2092" i="61"/>
  <c r="N2092" i="61" s="1"/>
  <c r="K2092" i="61"/>
  <c r="O2092" i="61" s="1"/>
  <c r="I2093" i="61"/>
  <c r="G2094" i="61"/>
  <c r="J2094" i="38"/>
  <c r="L2094" i="38"/>
  <c r="E2096" i="38"/>
  <c r="H2095" i="38"/>
  <c r="G2094" i="38"/>
  <c r="I2093" i="38"/>
  <c r="M2092" i="38"/>
  <c r="N2092" i="38" s="1"/>
  <c r="K2092" i="38"/>
  <c r="O2092" i="38" s="1"/>
  <c r="M2093" i="23"/>
  <c r="K2093" i="23"/>
  <c r="J2093" i="23"/>
  <c r="L2093" i="23"/>
  <c r="N2093" i="23" s="1"/>
  <c r="E2095" i="23"/>
  <c r="H2094" i="23"/>
  <c r="O2092" i="23"/>
  <c r="G2095" i="23"/>
  <c r="I2094" i="23"/>
  <c r="N2092" i="23"/>
  <c r="N2091" i="12"/>
  <c r="G2094" i="12"/>
  <c r="I2093" i="12"/>
  <c r="O2091" i="12"/>
  <c r="L2092" i="12"/>
  <c r="J2092" i="12"/>
  <c r="M2092" i="12"/>
  <c r="K2092" i="12"/>
  <c r="E2094" i="12"/>
  <c r="H2093" i="12"/>
  <c r="E2096" i="61" l="1"/>
  <c r="H2095" i="61"/>
  <c r="L2094" i="61"/>
  <c r="J2094" i="61"/>
  <c r="M2093" i="61"/>
  <c r="N2093" i="61" s="1"/>
  <c r="K2093" i="61"/>
  <c r="O2093" i="61" s="1"/>
  <c r="I2094" i="61"/>
  <c r="G2095" i="61"/>
  <c r="L2095" i="38"/>
  <c r="J2095" i="38"/>
  <c r="E2097" i="38"/>
  <c r="H2096" i="38"/>
  <c r="I2094" i="38"/>
  <c r="G2095" i="38"/>
  <c r="M2093" i="38"/>
  <c r="N2093" i="38" s="1"/>
  <c r="K2093" i="38"/>
  <c r="O2093" i="38" s="1"/>
  <c r="O2093" i="23"/>
  <c r="I2095" i="23"/>
  <c r="G2096" i="23"/>
  <c r="L2094" i="23"/>
  <c r="J2094" i="23"/>
  <c r="E2096" i="23"/>
  <c r="H2095" i="23"/>
  <c r="M2094" i="23"/>
  <c r="K2094" i="23"/>
  <c r="M2093" i="12"/>
  <c r="K2093" i="12"/>
  <c r="O2092" i="12"/>
  <c r="L2093" i="12"/>
  <c r="N2093" i="12" s="1"/>
  <c r="J2093" i="12"/>
  <c r="O2093" i="12" s="1"/>
  <c r="G2095" i="12"/>
  <c r="I2094" i="12"/>
  <c r="N2092" i="12"/>
  <c r="E2095" i="12"/>
  <c r="H2094" i="12"/>
  <c r="M2094" i="61" l="1"/>
  <c r="N2094" i="61" s="1"/>
  <c r="K2094" i="61"/>
  <c r="O2094" i="61" s="1"/>
  <c r="L2095" i="61"/>
  <c r="J2095" i="61"/>
  <c r="I2095" i="61"/>
  <c r="G2096" i="61"/>
  <c r="H2096" i="61"/>
  <c r="E2097" i="61"/>
  <c r="J2096" i="38"/>
  <c r="L2096" i="38"/>
  <c r="E2098" i="38"/>
  <c r="H2097" i="38"/>
  <c r="G2096" i="38"/>
  <c r="I2095" i="38"/>
  <c r="M2094" i="38"/>
  <c r="N2094" i="38" s="1"/>
  <c r="K2094" i="38"/>
  <c r="O2094" i="38" s="1"/>
  <c r="N2094" i="23"/>
  <c r="O2094" i="23"/>
  <c r="G2097" i="23"/>
  <c r="I2096" i="23"/>
  <c r="J2095" i="23"/>
  <c r="L2095" i="23"/>
  <c r="N2095" i="23" s="1"/>
  <c r="E2097" i="23"/>
  <c r="H2096" i="23"/>
  <c r="M2095" i="23"/>
  <c r="K2095" i="23"/>
  <c r="L2094" i="12"/>
  <c r="J2094" i="12"/>
  <c r="K2094" i="12"/>
  <c r="M2094" i="12"/>
  <c r="G2096" i="12"/>
  <c r="I2095" i="12"/>
  <c r="E2096" i="12"/>
  <c r="H2095" i="12"/>
  <c r="G2097" i="61" l="1"/>
  <c r="I2096" i="61"/>
  <c r="K2095" i="61"/>
  <c r="O2095" i="61" s="1"/>
  <c r="M2095" i="61"/>
  <c r="E2098" i="61"/>
  <c r="H2097" i="61"/>
  <c r="N2095" i="61"/>
  <c r="L2096" i="61"/>
  <c r="J2096" i="61"/>
  <c r="O2095" i="23"/>
  <c r="L2097" i="38"/>
  <c r="J2097" i="38"/>
  <c r="I2096" i="38"/>
  <c r="G2097" i="38"/>
  <c r="E2099" i="38"/>
  <c r="H2098" i="38"/>
  <c r="M2095" i="38"/>
  <c r="N2095" i="38" s="1"/>
  <c r="K2095" i="38"/>
  <c r="O2095" i="38" s="1"/>
  <c r="E2098" i="23"/>
  <c r="H2097" i="23"/>
  <c r="I2097" i="23"/>
  <c r="G2098" i="23"/>
  <c r="L2096" i="23"/>
  <c r="J2096" i="23"/>
  <c r="M2096" i="23"/>
  <c r="K2096" i="23"/>
  <c r="E2097" i="12"/>
  <c r="H2096" i="12"/>
  <c r="L2095" i="12"/>
  <c r="J2095" i="12"/>
  <c r="G2097" i="12"/>
  <c r="I2096" i="12"/>
  <c r="O2094" i="12"/>
  <c r="M2095" i="12"/>
  <c r="K2095" i="12"/>
  <c r="N2094" i="12"/>
  <c r="H2098" i="61" l="1"/>
  <c r="E2099" i="61"/>
  <c r="L2097" i="61"/>
  <c r="J2097" i="61"/>
  <c r="M2096" i="61"/>
  <c r="K2096" i="61"/>
  <c r="O2096" i="61" s="1"/>
  <c r="N2096" i="61"/>
  <c r="I2097" i="61"/>
  <c r="G2098" i="61"/>
  <c r="E2100" i="38"/>
  <c r="H2099" i="38"/>
  <c r="G2098" i="38"/>
  <c r="I2097" i="38"/>
  <c r="M2096" i="38"/>
  <c r="N2096" i="38" s="1"/>
  <c r="K2096" i="38"/>
  <c r="O2096" i="38" s="1"/>
  <c r="J2098" i="38"/>
  <c r="L2098" i="38"/>
  <c r="M2097" i="23"/>
  <c r="K2097" i="23"/>
  <c r="O2096" i="23"/>
  <c r="J2097" i="23"/>
  <c r="O2097" i="23" s="1"/>
  <c r="L2097" i="23"/>
  <c r="N2097" i="23" s="1"/>
  <c r="N2096" i="23"/>
  <c r="G2099" i="23"/>
  <c r="I2098" i="23"/>
  <c r="E2099" i="23"/>
  <c r="H2098" i="23"/>
  <c r="O2095" i="12"/>
  <c r="N2095" i="12"/>
  <c r="M2096" i="12"/>
  <c r="K2096" i="12"/>
  <c r="G2098" i="12"/>
  <c r="I2097" i="12"/>
  <c r="L2096" i="12"/>
  <c r="J2096" i="12"/>
  <c r="E2098" i="12"/>
  <c r="H2097" i="12"/>
  <c r="G2099" i="61" l="1"/>
  <c r="I2098" i="61"/>
  <c r="E2100" i="61"/>
  <c r="H2099" i="61"/>
  <c r="M2097" i="61"/>
  <c r="N2097" i="61" s="1"/>
  <c r="K2097" i="61"/>
  <c r="O2097" i="61" s="1"/>
  <c r="L2098" i="61"/>
  <c r="J2098" i="61"/>
  <c r="M2097" i="38"/>
  <c r="N2097" i="38" s="1"/>
  <c r="K2097" i="38"/>
  <c r="O2097" i="38" s="1"/>
  <c r="I2098" i="38"/>
  <c r="G2099" i="38"/>
  <c r="L2099" i="38"/>
  <c r="J2099" i="38"/>
  <c r="E2101" i="38"/>
  <c r="H2100" i="38"/>
  <c r="O2096" i="12"/>
  <c r="N2096" i="12"/>
  <c r="M2098" i="23"/>
  <c r="K2098" i="23"/>
  <c r="I2099" i="23"/>
  <c r="G2100" i="23"/>
  <c r="L2098" i="23"/>
  <c r="N2098" i="23" s="1"/>
  <c r="J2098" i="23"/>
  <c r="O2098" i="23" s="1"/>
  <c r="E2100" i="23"/>
  <c r="H2099" i="23"/>
  <c r="G2099" i="12"/>
  <c r="I2098" i="12"/>
  <c r="E2099" i="12"/>
  <c r="H2098" i="12"/>
  <c r="M2097" i="12"/>
  <c r="K2097" i="12"/>
  <c r="L2097" i="12"/>
  <c r="J2097" i="12"/>
  <c r="L2099" i="61" l="1"/>
  <c r="J2099" i="61"/>
  <c r="H2100" i="61"/>
  <c r="E2101" i="61"/>
  <c r="I2099" i="61"/>
  <c r="G2100" i="61"/>
  <c r="O2098" i="61"/>
  <c r="M2098" i="61"/>
  <c r="N2098" i="61" s="1"/>
  <c r="K2098" i="61"/>
  <c r="G2100" i="38"/>
  <c r="I2099" i="38"/>
  <c r="J2100" i="38"/>
  <c r="L2100" i="38"/>
  <c r="M2098" i="38"/>
  <c r="N2098" i="38" s="1"/>
  <c r="K2098" i="38"/>
  <c r="O2098" i="38" s="1"/>
  <c r="E2102" i="38"/>
  <c r="H2101" i="38"/>
  <c r="J2099" i="23"/>
  <c r="L2099" i="23"/>
  <c r="E2101" i="23"/>
  <c r="H2100" i="23"/>
  <c r="G2101" i="23"/>
  <c r="I2100" i="23"/>
  <c r="M2099" i="23"/>
  <c r="K2099" i="23"/>
  <c r="O2097" i="12"/>
  <c r="N2097" i="12"/>
  <c r="E2100" i="12"/>
  <c r="H2099" i="12"/>
  <c r="L2098" i="12"/>
  <c r="J2098" i="12"/>
  <c r="M2098" i="12"/>
  <c r="K2098" i="12"/>
  <c r="G2100" i="12"/>
  <c r="I2099" i="12"/>
  <c r="G2101" i="61" l="1"/>
  <c r="I2100" i="61"/>
  <c r="L2100" i="61"/>
  <c r="J2100" i="61"/>
  <c r="M2099" i="61"/>
  <c r="N2099" i="61" s="1"/>
  <c r="K2099" i="61"/>
  <c r="O2099" i="61" s="1"/>
  <c r="E2102" i="61"/>
  <c r="H2101" i="61"/>
  <c r="M2099" i="38"/>
  <c r="N2099" i="38" s="1"/>
  <c r="K2099" i="38"/>
  <c r="O2099" i="38" s="1"/>
  <c r="L2101" i="38"/>
  <c r="J2101" i="38"/>
  <c r="I2100" i="38"/>
  <c r="G2101" i="38"/>
  <c r="E2103" i="38"/>
  <c r="H2102" i="38"/>
  <c r="M2100" i="23"/>
  <c r="K2100" i="23"/>
  <c r="I2101" i="23"/>
  <c r="G2102" i="23"/>
  <c r="E2102" i="23"/>
  <c r="H2101" i="23"/>
  <c r="N2099" i="23"/>
  <c r="L2100" i="23"/>
  <c r="N2100" i="23" s="1"/>
  <c r="J2100" i="23"/>
  <c r="O2099" i="23"/>
  <c r="L2099" i="12"/>
  <c r="J2099" i="12"/>
  <c r="O2098" i="12"/>
  <c r="E2101" i="12"/>
  <c r="H2100" i="12"/>
  <c r="G2101" i="12"/>
  <c r="I2100" i="12"/>
  <c r="N2098" i="12"/>
  <c r="M2099" i="12"/>
  <c r="K2099" i="12"/>
  <c r="H2102" i="61" l="1"/>
  <c r="E2103" i="61"/>
  <c r="M2100" i="61"/>
  <c r="N2100" i="61" s="1"/>
  <c r="K2100" i="61"/>
  <c r="O2100" i="61" s="1"/>
  <c r="L2101" i="61"/>
  <c r="J2101" i="61"/>
  <c r="I2101" i="61"/>
  <c r="G2102" i="61"/>
  <c r="G2102" i="38"/>
  <c r="I2101" i="38"/>
  <c r="M2100" i="38"/>
  <c r="N2100" i="38" s="1"/>
  <c r="K2100" i="38"/>
  <c r="O2100" i="38" s="1"/>
  <c r="J2102" i="38"/>
  <c r="L2102" i="38"/>
  <c r="E2104" i="38"/>
  <c r="H2103" i="38"/>
  <c r="O2100" i="23"/>
  <c r="E2103" i="23"/>
  <c r="H2102" i="23"/>
  <c r="M2101" i="23"/>
  <c r="K2101" i="23"/>
  <c r="J2101" i="23"/>
  <c r="L2101" i="23"/>
  <c r="N2101" i="23" s="1"/>
  <c r="G2103" i="23"/>
  <c r="I2102" i="23"/>
  <c r="O2099" i="12"/>
  <c r="G2102" i="12"/>
  <c r="I2101" i="12"/>
  <c r="K2100" i="12"/>
  <c r="M2100" i="12"/>
  <c r="L2100" i="12"/>
  <c r="J2100" i="12"/>
  <c r="O2100" i="12" s="1"/>
  <c r="E2102" i="12"/>
  <c r="H2101" i="12"/>
  <c r="N2099" i="12"/>
  <c r="G2103" i="61" l="1"/>
  <c r="I2102" i="61"/>
  <c r="E2104" i="61"/>
  <c r="H2103" i="61"/>
  <c r="K2101" i="61"/>
  <c r="O2101" i="61" s="1"/>
  <c r="M2101" i="61"/>
  <c r="N2101" i="61" s="1"/>
  <c r="L2102" i="61"/>
  <c r="J2102" i="61"/>
  <c r="O2101" i="23"/>
  <c r="M2101" i="38"/>
  <c r="N2101" i="38" s="1"/>
  <c r="K2101" i="38"/>
  <c r="O2101" i="38" s="1"/>
  <c r="L2103" i="38"/>
  <c r="J2103" i="38"/>
  <c r="I2102" i="38"/>
  <c r="G2103" i="38"/>
  <c r="E2105" i="38"/>
  <c r="H2104" i="38"/>
  <c r="I2103" i="23"/>
  <c r="G2104" i="23"/>
  <c r="L2102" i="23"/>
  <c r="J2102" i="23"/>
  <c r="M2102" i="23"/>
  <c r="K2102" i="23"/>
  <c r="E2104" i="23"/>
  <c r="H2103" i="23"/>
  <c r="N2100" i="12"/>
  <c r="M2101" i="12"/>
  <c r="K2101" i="12"/>
  <c r="L2101" i="12"/>
  <c r="J2101" i="12"/>
  <c r="E2103" i="12"/>
  <c r="H2102" i="12"/>
  <c r="G2103" i="12"/>
  <c r="I2102" i="12"/>
  <c r="H2104" i="61" l="1"/>
  <c r="E2105" i="61"/>
  <c r="M2102" i="61"/>
  <c r="N2102" i="61" s="1"/>
  <c r="K2102" i="61"/>
  <c r="O2102" i="61"/>
  <c r="I2103" i="61"/>
  <c r="G2104" i="61"/>
  <c r="L2103" i="61"/>
  <c r="J2103" i="61"/>
  <c r="M2102" i="38"/>
  <c r="N2102" i="38" s="1"/>
  <c r="K2102" i="38"/>
  <c r="O2102" i="38" s="1"/>
  <c r="J2104" i="38"/>
  <c r="L2104" i="38"/>
  <c r="G2104" i="38"/>
  <c r="I2103" i="38"/>
  <c r="E2106" i="38"/>
  <c r="H2105" i="38"/>
  <c r="O2102" i="23"/>
  <c r="J2103" i="23"/>
  <c r="L2103" i="23"/>
  <c r="E2105" i="23"/>
  <c r="H2104" i="23"/>
  <c r="N2102" i="23"/>
  <c r="G2105" i="23"/>
  <c r="I2104" i="23"/>
  <c r="M2103" i="23"/>
  <c r="K2103" i="23"/>
  <c r="O2101" i="12"/>
  <c r="N2101" i="12"/>
  <c r="M2102" i="12"/>
  <c r="K2102" i="12"/>
  <c r="E2104" i="12"/>
  <c r="H2103" i="12"/>
  <c r="L2102" i="12"/>
  <c r="J2102" i="12"/>
  <c r="G2104" i="12"/>
  <c r="I2103" i="12"/>
  <c r="G2105" i="61" l="1"/>
  <c r="I2104" i="61"/>
  <c r="E2106" i="61"/>
  <c r="H2105" i="61"/>
  <c r="M2103" i="61"/>
  <c r="N2103" i="61" s="1"/>
  <c r="K2103" i="61"/>
  <c r="O2103" i="61"/>
  <c r="L2104" i="61"/>
  <c r="J2104" i="61"/>
  <c r="N2103" i="23"/>
  <c r="I2104" i="38"/>
  <c r="G2105" i="38"/>
  <c r="L2105" i="38"/>
  <c r="J2105" i="38"/>
  <c r="M2103" i="38"/>
  <c r="N2103" i="38" s="1"/>
  <c r="K2103" i="38"/>
  <c r="O2103" i="38" s="1"/>
  <c r="E2107" i="38"/>
  <c r="H2106" i="38"/>
  <c r="O2102" i="12"/>
  <c r="N2102" i="12"/>
  <c r="L2104" i="23"/>
  <c r="J2104" i="23"/>
  <c r="M2104" i="23"/>
  <c r="K2104" i="23"/>
  <c r="I2105" i="23"/>
  <c r="G2106" i="23"/>
  <c r="E2106" i="23"/>
  <c r="H2105" i="23"/>
  <c r="O2103" i="23"/>
  <c r="L2103" i="12"/>
  <c r="J2103" i="12"/>
  <c r="K2103" i="12"/>
  <c r="M2103" i="12"/>
  <c r="G2105" i="12"/>
  <c r="I2104" i="12"/>
  <c r="E2105" i="12"/>
  <c r="H2104" i="12"/>
  <c r="M2104" i="61" l="1"/>
  <c r="K2104" i="61"/>
  <c r="H2106" i="61"/>
  <c r="E2107" i="61"/>
  <c r="O2104" i="61"/>
  <c r="I2105" i="61"/>
  <c r="G2106" i="61"/>
  <c r="L2105" i="61"/>
  <c r="J2105" i="61"/>
  <c r="N2104" i="61"/>
  <c r="G2106" i="38"/>
  <c r="I2105" i="38"/>
  <c r="M2104" i="38"/>
  <c r="N2104" i="38" s="1"/>
  <c r="K2104" i="38"/>
  <c r="O2104" i="38" s="1"/>
  <c r="J2106" i="38"/>
  <c r="L2106" i="38"/>
  <c r="E2108" i="38"/>
  <c r="H2107" i="38"/>
  <c r="N2104" i="23"/>
  <c r="J2105" i="23"/>
  <c r="L2105" i="23"/>
  <c r="G2107" i="23"/>
  <c r="I2106" i="23"/>
  <c r="M2105" i="23"/>
  <c r="K2105" i="23"/>
  <c r="O2104" i="23"/>
  <c r="E2107" i="23"/>
  <c r="H2106" i="23"/>
  <c r="G2106" i="12"/>
  <c r="I2105" i="12"/>
  <c r="M2104" i="12"/>
  <c r="K2104" i="12"/>
  <c r="O2103" i="12"/>
  <c r="J2104" i="12"/>
  <c r="O2104" i="12" s="1"/>
  <c r="L2104" i="12"/>
  <c r="E2106" i="12"/>
  <c r="H2105" i="12"/>
  <c r="N2103" i="12"/>
  <c r="M2105" i="61" l="1"/>
  <c r="K2105" i="61"/>
  <c r="N2105" i="61"/>
  <c r="L2106" i="61"/>
  <c r="J2106" i="61"/>
  <c r="G2107" i="61"/>
  <c r="I2106" i="61"/>
  <c r="E2108" i="61"/>
  <c r="H2107" i="61"/>
  <c r="O2105" i="61"/>
  <c r="M2105" i="38"/>
  <c r="N2105" i="38" s="1"/>
  <c r="K2105" i="38"/>
  <c r="O2105" i="38" s="1"/>
  <c r="I2106" i="38"/>
  <c r="G2107" i="38"/>
  <c r="L2107" i="38"/>
  <c r="J2107" i="38"/>
  <c r="E2109" i="38"/>
  <c r="H2108" i="38"/>
  <c r="N2104" i="12"/>
  <c r="O2105" i="23"/>
  <c r="E2108" i="23"/>
  <c r="H2107" i="23"/>
  <c r="L2106" i="23"/>
  <c r="J2106" i="23"/>
  <c r="M2106" i="23"/>
  <c r="K2106" i="23"/>
  <c r="I2107" i="23"/>
  <c r="G2108" i="23"/>
  <c r="N2105" i="23"/>
  <c r="E2107" i="12"/>
  <c r="H2106" i="12"/>
  <c r="M2105" i="12"/>
  <c r="K2105" i="12"/>
  <c r="L2105" i="12"/>
  <c r="N2105" i="12" s="1"/>
  <c r="J2105" i="12"/>
  <c r="G2107" i="12"/>
  <c r="I2106" i="12"/>
  <c r="I2107" i="61" l="1"/>
  <c r="G2108" i="61"/>
  <c r="H2108" i="61"/>
  <c r="E2109" i="61"/>
  <c r="M2106" i="61"/>
  <c r="N2106" i="61" s="1"/>
  <c r="K2106" i="61"/>
  <c r="O2106" i="61" s="1"/>
  <c r="L2107" i="61"/>
  <c r="J2107" i="61"/>
  <c r="G2108" i="38"/>
  <c r="I2107" i="38"/>
  <c r="M2106" i="38"/>
  <c r="N2106" i="38" s="1"/>
  <c r="K2106" i="38"/>
  <c r="O2106" i="38" s="1"/>
  <c r="J2108" i="38"/>
  <c r="L2108" i="38"/>
  <c r="E2110" i="38"/>
  <c r="H2109" i="38"/>
  <c r="O2105" i="12"/>
  <c r="M2107" i="23"/>
  <c r="K2107" i="23"/>
  <c r="N2106" i="23"/>
  <c r="G2109" i="23"/>
  <c r="I2108" i="23"/>
  <c r="O2106" i="23"/>
  <c r="J2107" i="23"/>
  <c r="O2107" i="23" s="1"/>
  <c r="L2107" i="23"/>
  <c r="E2109" i="23"/>
  <c r="H2108" i="23"/>
  <c r="M2106" i="12"/>
  <c r="K2106" i="12"/>
  <c r="G2108" i="12"/>
  <c r="I2107" i="12"/>
  <c r="L2106" i="12"/>
  <c r="N2106" i="12" s="1"/>
  <c r="J2106" i="12"/>
  <c r="E2108" i="12"/>
  <c r="H2107" i="12"/>
  <c r="L2108" i="61" l="1"/>
  <c r="J2108" i="61"/>
  <c r="G2109" i="61"/>
  <c r="I2108" i="61"/>
  <c r="K2107" i="61"/>
  <c r="O2107" i="61" s="1"/>
  <c r="M2107" i="61"/>
  <c r="N2107" i="61" s="1"/>
  <c r="E2110" i="61"/>
  <c r="H2109" i="61"/>
  <c r="M2107" i="38"/>
  <c r="N2107" i="38" s="1"/>
  <c r="K2107" i="38"/>
  <c r="O2107" i="38" s="1"/>
  <c r="L2109" i="38"/>
  <c r="J2109" i="38"/>
  <c r="I2108" i="38"/>
  <c r="G2109" i="38"/>
  <c r="E2111" i="38"/>
  <c r="H2110" i="38"/>
  <c r="O2106" i="12"/>
  <c r="N2107" i="23"/>
  <c r="I2109" i="23"/>
  <c r="G2110" i="23"/>
  <c r="L2108" i="23"/>
  <c r="J2108" i="23"/>
  <c r="M2108" i="23"/>
  <c r="K2108" i="23"/>
  <c r="E2110" i="23"/>
  <c r="H2109" i="23"/>
  <c r="L2107" i="12"/>
  <c r="J2107" i="12"/>
  <c r="E2109" i="12"/>
  <c r="H2108" i="12"/>
  <c r="K2107" i="12"/>
  <c r="M2107" i="12"/>
  <c r="G2109" i="12"/>
  <c r="I2108" i="12"/>
  <c r="H2110" i="61" l="1"/>
  <c r="E2111" i="61"/>
  <c r="M2108" i="61"/>
  <c r="N2108" i="61" s="1"/>
  <c r="K2108" i="61"/>
  <c r="I2109" i="61"/>
  <c r="G2110" i="61"/>
  <c r="O2108" i="61"/>
  <c r="L2109" i="61"/>
  <c r="J2109" i="61"/>
  <c r="M2108" i="38"/>
  <c r="N2108" i="38" s="1"/>
  <c r="K2108" i="38"/>
  <c r="O2108" i="38" s="1"/>
  <c r="G2110" i="38"/>
  <c r="I2109" i="38"/>
  <c r="J2110" i="38"/>
  <c r="L2110" i="38"/>
  <c r="E2112" i="38"/>
  <c r="H2111" i="38"/>
  <c r="O2108" i="23"/>
  <c r="J2109" i="23"/>
  <c r="L2109" i="23"/>
  <c r="N2108" i="23"/>
  <c r="G2111" i="23"/>
  <c r="I2110" i="23"/>
  <c r="E2111" i="23"/>
  <c r="H2110" i="23"/>
  <c r="M2109" i="23"/>
  <c r="K2109" i="23"/>
  <c r="L2108" i="12"/>
  <c r="J2108" i="12"/>
  <c r="G2110" i="12"/>
  <c r="I2109" i="12"/>
  <c r="O2107" i="12"/>
  <c r="M2108" i="12"/>
  <c r="K2108" i="12"/>
  <c r="E2110" i="12"/>
  <c r="H2109" i="12"/>
  <c r="N2107" i="12"/>
  <c r="G2111" i="61" l="1"/>
  <c r="I2110" i="61"/>
  <c r="K2109" i="61"/>
  <c r="M2109" i="61"/>
  <c r="N2109" i="61" s="1"/>
  <c r="E2112" i="61"/>
  <c r="H2111" i="61"/>
  <c r="O2109" i="61"/>
  <c r="L2110" i="61"/>
  <c r="J2110" i="61"/>
  <c r="I2110" i="38"/>
  <c r="G2111" i="38"/>
  <c r="L2111" i="38"/>
  <c r="J2111" i="38"/>
  <c r="M2109" i="38"/>
  <c r="N2109" i="38" s="1"/>
  <c r="K2109" i="38"/>
  <c r="O2109" i="38" s="1"/>
  <c r="H2112" i="38"/>
  <c r="E2113" i="38"/>
  <c r="N2109" i="23"/>
  <c r="O2109" i="23"/>
  <c r="E2112" i="23"/>
  <c r="H2111" i="23"/>
  <c r="I2111" i="23"/>
  <c r="G2112" i="23"/>
  <c r="L2110" i="23"/>
  <c r="J2110" i="23"/>
  <c r="M2110" i="23"/>
  <c r="K2110" i="23"/>
  <c r="M2109" i="12"/>
  <c r="K2109" i="12"/>
  <c r="G2111" i="12"/>
  <c r="I2110" i="12"/>
  <c r="O2108" i="12"/>
  <c r="E2111" i="12"/>
  <c r="H2110" i="12"/>
  <c r="L2109" i="12"/>
  <c r="J2109" i="12"/>
  <c r="N2108" i="12"/>
  <c r="M2110" i="61" l="1"/>
  <c r="K2110" i="61"/>
  <c r="H2112" i="61"/>
  <c r="E2113" i="61"/>
  <c r="O2110" i="61"/>
  <c r="I2111" i="61"/>
  <c r="G2112" i="61"/>
  <c r="L2111" i="61"/>
  <c r="J2111" i="61"/>
  <c r="N2110" i="61"/>
  <c r="G2112" i="38"/>
  <c r="I2111" i="38"/>
  <c r="M2110" i="38"/>
  <c r="N2110" i="38" s="1"/>
  <c r="K2110" i="38"/>
  <c r="O2110" i="38" s="1"/>
  <c r="H2113" i="38"/>
  <c r="E2114" i="38"/>
  <c r="L2112" i="38"/>
  <c r="J2112" i="38"/>
  <c r="N2109" i="12"/>
  <c r="M2111" i="23"/>
  <c r="K2111" i="23"/>
  <c r="O2110" i="23"/>
  <c r="G2113" i="23"/>
  <c r="I2112" i="23"/>
  <c r="N2110" i="23"/>
  <c r="J2111" i="23"/>
  <c r="O2111" i="23" s="1"/>
  <c r="L2111" i="23"/>
  <c r="E2113" i="23"/>
  <c r="H2112" i="23"/>
  <c r="E2112" i="12"/>
  <c r="H2111" i="12"/>
  <c r="K2110" i="12"/>
  <c r="M2110" i="12"/>
  <c r="L2110" i="12"/>
  <c r="J2110" i="12"/>
  <c r="G2112" i="12"/>
  <c r="I2111" i="12"/>
  <c r="O2109" i="12"/>
  <c r="G2113" i="61" l="1"/>
  <c r="I2112" i="61"/>
  <c r="K2111" i="61"/>
  <c r="O2111" i="61" s="1"/>
  <c r="M2111" i="61"/>
  <c r="L2112" i="61"/>
  <c r="J2112" i="61"/>
  <c r="N2111" i="61"/>
  <c r="E2114" i="61"/>
  <c r="H2113" i="61"/>
  <c r="L2113" i="38"/>
  <c r="J2113" i="38"/>
  <c r="M2111" i="38"/>
  <c r="N2111" i="38" s="1"/>
  <c r="K2111" i="38"/>
  <c r="O2111" i="38" s="1"/>
  <c r="H2114" i="38"/>
  <c r="E2115" i="38"/>
  <c r="G2113" i="38"/>
  <c r="I2112" i="38"/>
  <c r="N2111" i="23"/>
  <c r="O2110" i="12"/>
  <c r="I2113" i="23"/>
  <c r="G2114" i="23"/>
  <c r="M2112" i="23"/>
  <c r="K2112" i="23"/>
  <c r="L2112" i="23"/>
  <c r="J2112" i="23"/>
  <c r="O2112" i="23" s="1"/>
  <c r="E2114" i="23"/>
  <c r="H2113" i="23"/>
  <c r="N2110" i="12"/>
  <c r="G2113" i="12"/>
  <c r="I2112" i="12"/>
  <c r="M2111" i="12"/>
  <c r="K2111" i="12"/>
  <c r="L2111" i="12"/>
  <c r="J2111" i="12"/>
  <c r="E2113" i="12"/>
  <c r="H2112" i="12"/>
  <c r="M2112" i="61" l="1"/>
  <c r="K2112" i="61"/>
  <c r="O2112" i="61" s="1"/>
  <c r="H2114" i="61"/>
  <c r="E2115" i="61"/>
  <c r="N2112" i="61"/>
  <c r="L2113" i="61"/>
  <c r="J2113" i="61"/>
  <c r="I2113" i="61"/>
  <c r="G2114" i="61"/>
  <c r="L2114" i="38"/>
  <c r="J2114" i="38"/>
  <c r="G2114" i="38"/>
  <c r="I2113" i="38"/>
  <c r="H2115" i="38"/>
  <c r="E2116" i="38"/>
  <c r="M2112" i="38"/>
  <c r="N2112" i="38" s="1"/>
  <c r="K2112" i="38"/>
  <c r="O2112" i="38" s="1"/>
  <c r="N2112" i="23"/>
  <c r="E2115" i="23"/>
  <c r="H2114" i="23"/>
  <c r="J2113" i="23"/>
  <c r="L2113" i="23"/>
  <c r="G2115" i="23"/>
  <c r="I2114" i="23"/>
  <c r="M2113" i="23"/>
  <c r="K2113" i="23"/>
  <c r="N2111" i="12"/>
  <c r="O2111" i="12"/>
  <c r="K2112" i="12"/>
  <c r="M2112" i="12"/>
  <c r="L2112" i="12"/>
  <c r="J2112" i="12"/>
  <c r="O2112" i="12" s="1"/>
  <c r="E2114" i="12"/>
  <c r="H2113" i="12"/>
  <c r="G2114" i="12"/>
  <c r="I2113" i="12"/>
  <c r="E2116" i="61" l="1"/>
  <c r="H2115" i="61"/>
  <c r="G2115" i="61"/>
  <c r="I2114" i="61"/>
  <c r="L2114" i="61"/>
  <c r="J2114" i="61"/>
  <c r="K2113" i="61"/>
  <c r="O2113" i="61" s="1"/>
  <c r="M2113" i="61"/>
  <c r="N2113" i="61" s="1"/>
  <c r="L2115" i="38"/>
  <c r="J2115" i="38"/>
  <c r="M2113" i="38"/>
  <c r="N2113" i="38" s="1"/>
  <c r="K2113" i="38"/>
  <c r="O2113" i="38" s="1"/>
  <c r="I2114" i="38"/>
  <c r="G2115" i="38"/>
  <c r="H2116" i="38"/>
  <c r="E2117" i="38"/>
  <c r="M2114" i="23"/>
  <c r="K2114" i="23"/>
  <c r="O2113" i="23"/>
  <c r="I2115" i="23"/>
  <c r="G2116" i="23"/>
  <c r="L2114" i="23"/>
  <c r="N2114" i="23" s="1"/>
  <c r="J2114" i="23"/>
  <c r="O2114" i="23" s="1"/>
  <c r="N2113" i="23"/>
  <c r="E2116" i="23"/>
  <c r="H2115" i="23"/>
  <c r="N2112" i="12"/>
  <c r="M2113" i="12"/>
  <c r="K2113" i="12"/>
  <c r="G2115" i="12"/>
  <c r="I2114" i="12"/>
  <c r="E2115" i="12"/>
  <c r="H2114" i="12"/>
  <c r="L2113" i="12"/>
  <c r="J2113" i="12"/>
  <c r="L2115" i="61" l="1"/>
  <c r="J2115" i="61"/>
  <c r="M2114" i="61"/>
  <c r="K2114" i="61"/>
  <c r="O2114" i="61" s="1"/>
  <c r="N2114" i="61"/>
  <c r="I2115" i="61"/>
  <c r="G2116" i="61"/>
  <c r="H2116" i="61"/>
  <c r="E2117" i="61"/>
  <c r="H2117" i="38"/>
  <c r="E2118" i="38"/>
  <c r="L2116" i="38"/>
  <c r="J2116" i="38"/>
  <c r="G2116" i="38"/>
  <c r="I2115" i="38"/>
  <c r="M2114" i="38"/>
  <c r="N2114" i="38" s="1"/>
  <c r="K2114" i="38"/>
  <c r="O2114" i="38" s="1"/>
  <c r="N2113" i="12"/>
  <c r="M2115" i="23"/>
  <c r="K2115" i="23"/>
  <c r="G2117" i="23"/>
  <c r="I2116" i="23"/>
  <c r="J2115" i="23"/>
  <c r="O2115" i="23" s="1"/>
  <c r="L2115" i="23"/>
  <c r="N2115" i="23" s="1"/>
  <c r="E2117" i="23"/>
  <c r="H2116" i="23"/>
  <c r="O2113" i="12"/>
  <c r="M2114" i="12"/>
  <c r="K2114" i="12"/>
  <c r="L2114" i="12"/>
  <c r="J2114" i="12"/>
  <c r="O2114" i="12" s="1"/>
  <c r="E2116" i="12"/>
  <c r="H2115" i="12"/>
  <c r="G2116" i="12"/>
  <c r="I2115" i="12"/>
  <c r="G2117" i="61" l="1"/>
  <c r="I2116" i="61"/>
  <c r="K2115" i="61"/>
  <c r="O2115" i="61" s="1"/>
  <c r="M2115" i="61"/>
  <c r="E2118" i="61"/>
  <c r="H2117" i="61"/>
  <c r="N2115" i="61"/>
  <c r="L2116" i="61"/>
  <c r="J2116" i="61"/>
  <c r="M2115" i="38"/>
  <c r="N2115" i="38" s="1"/>
  <c r="K2115" i="38"/>
  <c r="O2115" i="38" s="1"/>
  <c r="H2118" i="38"/>
  <c r="E2119" i="38"/>
  <c r="G2117" i="38"/>
  <c r="I2116" i="38"/>
  <c r="L2117" i="38"/>
  <c r="J2117" i="38"/>
  <c r="L2116" i="23"/>
  <c r="J2116" i="23"/>
  <c r="M2116" i="23"/>
  <c r="K2116" i="23"/>
  <c r="E2118" i="23"/>
  <c r="H2117" i="23"/>
  <c r="I2117" i="23"/>
  <c r="G2118" i="23"/>
  <c r="N2114" i="12"/>
  <c r="M2115" i="12"/>
  <c r="K2115" i="12"/>
  <c r="E2117" i="12"/>
  <c r="H2116" i="12"/>
  <c r="G2117" i="12"/>
  <c r="I2116" i="12"/>
  <c r="L2115" i="12"/>
  <c r="J2115" i="12"/>
  <c r="H2118" i="61" l="1"/>
  <c r="E2119" i="61"/>
  <c r="L2117" i="61"/>
  <c r="J2117" i="61"/>
  <c r="M2116" i="61"/>
  <c r="K2116" i="61"/>
  <c r="O2116" i="61" s="1"/>
  <c r="N2116" i="61"/>
  <c r="I2117" i="61"/>
  <c r="G2118" i="61"/>
  <c r="L2118" i="38"/>
  <c r="J2118" i="38"/>
  <c r="M2116" i="38"/>
  <c r="N2116" i="38" s="1"/>
  <c r="K2116" i="38"/>
  <c r="O2116" i="38" s="1"/>
  <c r="H2119" i="38"/>
  <c r="E2120" i="38"/>
  <c r="G2118" i="38"/>
  <c r="I2117" i="38"/>
  <c r="G2119" i="23"/>
  <c r="I2118" i="23"/>
  <c r="E2119" i="23"/>
  <c r="H2118" i="23"/>
  <c r="M2117" i="23"/>
  <c r="K2117" i="23"/>
  <c r="O2116" i="23"/>
  <c r="J2117" i="23"/>
  <c r="O2117" i="23" s="1"/>
  <c r="L2117" i="23"/>
  <c r="N2116" i="23"/>
  <c r="O2115" i="12"/>
  <c r="N2115" i="12"/>
  <c r="J2116" i="12"/>
  <c r="L2116" i="12"/>
  <c r="M2116" i="12"/>
  <c r="K2116" i="12"/>
  <c r="G2118" i="12"/>
  <c r="I2117" i="12"/>
  <c r="E2118" i="12"/>
  <c r="H2117" i="12"/>
  <c r="G2119" i="61" l="1"/>
  <c r="I2118" i="61"/>
  <c r="E2120" i="61"/>
  <c r="H2119" i="61"/>
  <c r="K2117" i="61"/>
  <c r="O2117" i="61" s="1"/>
  <c r="M2117" i="61"/>
  <c r="N2117" i="61" s="1"/>
  <c r="L2118" i="61"/>
  <c r="J2118" i="61"/>
  <c r="H2120" i="38"/>
  <c r="E2121" i="38"/>
  <c r="L2119" i="38"/>
  <c r="J2119" i="38"/>
  <c r="G2119" i="38"/>
  <c r="I2118" i="38"/>
  <c r="M2117" i="38"/>
  <c r="N2117" i="38" s="1"/>
  <c r="K2117" i="38"/>
  <c r="O2117" i="38" s="1"/>
  <c r="L2118" i="23"/>
  <c r="J2118" i="23"/>
  <c r="E2120" i="23"/>
  <c r="H2119" i="23"/>
  <c r="M2118" i="23"/>
  <c r="K2118" i="23"/>
  <c r="N2117" i="23"/>
  <c r="I2119" i="23"/>
  <c r="G2120" i="23"/>
  <c r="N2116" i="12"/>
  <c r="E2119" i="12"/>
  <c r="H2118" i="12"/>
  <c r="G2119" i="12"/>
  <c r="I2118" i="12"/>
  <c r="J2117" i="12"/>
  <c r="L2117" i="12"/>
  <c r="M2117" i="12"/>
  <c r="K2117" i="12"/>
  <c r="O2116" i="12"/>
  <c r="M2118" i="61" l="1"/>
  <c r="K2118" i="61"/>
  <c r="O2118" i="61" s="1"/>
  <c r="L2119" i="61"/>
  <c r="J2119" i="61"/>
  <c r="I2119" i="61"/>
  <c r="G2120" i="61"/>
  <c r="H2120" i="61"/>
  <c r="E2121" i="61"/>
  <c r="N2118" i="61"/>
  <c r="G2120" i="38"/>
  <c r="I2119" i="38"/>
  <c r="K2118" i="38"/>
  <c r="O2118" i="38" s="1"/>
  <c r="M2118" i="38"/>
  <c r="N2118" i="38" s="1"/>
  <c r="E2122" i="38"/>
  <c r="H2121" i="38"/>
  <c r="L2120" i="38"/>
  <c r="J2120" i="38"/>
  <c r="J2119" i="23"/>
  <c r="L2119" i="23"/>
  <c r="E2121" i="23"/>
  <c r="H2120" i="23"/>
  <c r="M2119" i="23"/>
  <c r="K2119" i="23"/>
  <c r="O2118" i="23"/>
  <c r="G2121" i="23"/>
  <c r="I2120" i="23"/>
  <c r="N2118" i="23"/>
  <c r="N2117" i="12"/>
  <c r="O2117" i="12"/>
  <c r="L2118" i="12"/>
  <c r="J2118" i="12"/>
  <c r="M2118" i="12"/>
  <c r="K2118" i="12"/>
  <c r="G2120" i="12"/>
  <c r="I2119" i="12"/>
  <c r="E2120" i="12"/>
  <c r="H2119" i="12"/>
  <c r="L2120" i="61" l="1"/>
  <c r="J2120" i="61"/>
  <c r="K2119" i="61"/>
  <c r="O2119" i="61" s="1"/>
  <c r="M2119" i="61"/>
  <c r="N2119" i="61" s="1"/>
  <c r="E2122" i="61"/>
  <c r="H2121" i="61"/>
  <c r="G2121" i="61"/>
  <c r="I2120" i="61"/>
  <c r="H2122" i="38"/>
  <c r="E2123" i="38"/>
  <c r="L2121" i="38"/>
  <c r="J2121" i="38"/>
  <c r="K2119" i="38"/>
  <c r="O2119" i="38" s="1"/>
  <c r="M2119" i="38"/>
  <c r="N2119" i="38" s="1"/>
  <c r="G2121" i="38"/>
  <c r="I2120" i="38"/>
  <c r="N2119" i="23"/>
  <c r="L2120" i="23"/>
  <c r="J2120" i="23"/>
  <c r="I2121" i="23"/>
  <c r="G2122" i="23"/>
  <c r="E2122" i="23"/>
  <c r="H2121" i="23"/>
  <c r="M2120" i="23"/>
  <c r="K2120" i="23"/>
  <c r="O2119" i="23"/>
  <c r="O2118" i="12"/>
  <c r="K2119" i="12"/>
  <c r="M2119" i="12"/>
  <c r="N2118" i="12"/>
  <c r="E2121" i="12"/>
  <c r="H2120" i="12"/>
  <c r="G2121" i="12"/>
  <c r="I2120" i="12"/>
  <c r="L2119" i="12"/>
  <c r="J2119" i="12"/>
  <c r="H2122" i="61" l="1"/>
  <c r="E2123" i="61"/>
  <c r="I2121" i="61"/>
  <c r="G2122" i="61"/>
  <c r="O2120" i="61"/>
  <c r="L2121" i="61"/>
  <c r="J2121" i="61"/>
  <c r="N2120" i="61"/>
  <c r="M2120" i="61"/>
  <c r="K2120" i="61"/>
  <c r="G2122" i="38"/>
  <c r="I2121" i="38"/>
  <c r="E2124" i="38"/>
  <c r="H2123" i="38"/>
  <c r="M2120" i="38"/>
  <c r="N2120" i="38" s="1"/>
  <c r="K2120" i="38"/>
  <c r="O2120" i="38" s="1"/>
  <c r="L2122" i="38"/>
  <c r="J2122" i="38"/>
  <c r="M2121" i="23"/>
  <c r="K2121" i="23"/>
  <c r="E2123" i="23"/>
  <c r="H2122" i="23"/>
  <c r="G2123" i="23"/>
  <c r="I2122" i="23"/>
  <c r="O2120" i="23"/>
  <c r="J2121" i="23"/>
  <c r="O2121" i="23" s="1"/>
  <c r="L2121" i="23"/>
  <c r="N2120" i="23"/>
  <c r="O2119" i="12"/>
  <c r="J2120" i="12"/>
  <c r="L2120" i="12"/>
  <c r="M2120" i="12"/>
  <c r="K2120" i="12"/>
  <c r="G2122" i="12"/>
  <c r="I2121" i="12"/>
  <c r="E2122" i="12"/>
  <c r="H2121" i="12"/>
  <c r="N2119" i="12"/>
  <c r="G2123" i="61" l="1"/>
  <c r="I2122" i="61"/>
  <c r="K2121" i="61"/>
  <c r="O2121" i="61" s="1"/>
  <c r="M2121" i="61"/>
  <c r="E2124" i="61"/>
  <c r="H2123" i="61"/>
  <c r="N2121" i="61"/>
  <c r="L2122" i="61"/>
  <c r="J2122" i="61"/>
  <c r="L2123" i="38"/>
  <c r="J2123" i="38"/>
  <c r="H2124" i="38"/>
  <c r="E2125" i="38"/>
  <c r="M2121" i="38"/>
  <c r="N2121" i="38" s="1"/>
  <c r="K2121" i="38"/>
  <c r="O2121" i="38" s="1"/>
  <c r="I2122" i="38"/>
  <c r="G2123" i="38"/>
  <c r="N2121" i="23"/>
  <c r="L2122" i="23"/>
  <c r="J2122" i="23"/>
  <c r="E2124" i="23"/>
  <c r="H2123" i="23"/>
  <c r="M2122" i="23"/>
  <c r="K2122" i="23"/>
  <c r="I2123" i="23"/>
  <c r="G2124" i="23"/>
  <c r="N2120" i="12"/>
  <c r="M2121" i="12"/>
  <c r="K2121" i="12"/>
  <c r="E2123" i="12"/>
  <c r="H2122" i="12"/>
  <c r="L2121" i="12"/>
  <c r="N2121" i="12" s="1"/>
  <c r="J2121" i="12"/>
  <c r="O2121" i="12" s="1"/>
  <c r="G2123" i="12"/>
  <c r="I2122" i="12"/>
  <c r="O2120" i="12"/>
  <c r="L2123" i="61" l="1"/>
  <c r="J2123" i="61"/>
  <c r="M2122" i="61"/>
  <c r="N2122" i="61" s="1"/>
  <c r="K2122" i="61"/>
  <c r="O2122" i="61" s="1"/>
  <c r="I2123" i="61"/>
  <c r="G2124" i="61"/>
  <c r="H2124" i="61"/>
  <c r="E2125" i="61"/>
  <c r="E2126" i="38"/>
  <c r="H2125" i="38"/>
  <c r="L2124" i="38"/>
  <c r="J2124" i="38"/>
  <c r="I2123" i="38"/>
  <c r="G2124" i="38"/>
  <c r="M2122" i="38"/>
  <c r="N2122" i="38" s="1"/>
  <c r="K2122" i="38"/>
  <c r="O2122" i="38" s="1"/>
  <c r="M2123" i="23"/>
  <c r="K2123" i="23"/>
  <c r="J2123" i="23"/>
  <c r="L2123" i="23"/>
  <c r="E2125" i="23"/>
  <c r="H2124" i="23"/>
  <c r="O2122" i="23"/>
  <c r="G2125" i="23"/>
  <c r="I2124" i="23"/>
  <c r="N2122" i="23"/>
  <c r="L2122" i="12"/>
  <c r="J2122" i="12"/>
  <c r="K2122" i="12"/>
  <c r="M2122" i="12"/>
  <c r="G2124" i="12"/>
  <c r="I2123" i="12"/>
  <c r="E2124" i="12"/>
  <c r="H2123" i="12"/>
  <c r="K2123" i="61" l="1"/>
  <c r="M2123" i="61"/>
  <c r="N2123" i="61" s="1"/>
  <c r="G2125" i="61"/>
  <c r="I2124" i="61"/>
  <c r="O2123" i="61"/>
  <c r="L2124" i="61"/>
  <c r="J2124" i="61"/>
  <c r="E2126" i="61"/>
  <c r="H2125" i="61"/>
  <c r="M2123" i="38"/>
  <c r="N2123" i="38" s="1"/>
  <c r="K2123" i="38"/>
  <c r="O2123" i="38" s="1"/>
  <c r="L2125" i="38"/>
  <c r="J2125" i="38"/>
  <c r="I2124" i="38"/>
  <c r="G2125" i="38"/>
  <c r="H2126" i="38"/>
  <c r="E2127" i="38"/>
  <c r="O2123" i="23"/>
  <c r="L2124" i="23"/>
  <c r="J2124" i="23"/>
  <c r="N2123" i="23"/>
  <c r="M2124" i="23"/>
  <c r="K2124" i="23"/>
  <c r="I2125" i="23"/>
  <c r="G2126" i="23"/>
  <c r="E2126" i="23"/>
  <c r="H2125" i="23"/>
  <c r="L2123" i="12"/>
  <c r="J2123" i="12"/>
  <c r="E2125" i="12"/>
  <c r="H2124" i="12"/>
  <c r="K2123" i="12"/>
  <c r="M2123" i="12"/>
  <c r="G2125" i="12"/>
  <c r="I2124" i="12"/>
  <c r="O2122" i="12"/>
  <c r="N2122" i="12"/>
  <c r="M2124" i="61" l="1"/>
  <c r="K2124" i="61"/>
  <c r="H2126" i="61"/>
  <c r="E2127" i="61"/>
  <c r="I2125" i="61"/>
  <c r="G2126" i="61"/>
  <c r="O2124" i="61"/>
  <c r="N2124" i="61"/>
  <c r="L2125" i="61"/>
  <c r="J2125" i="61"/>
  <c r="M2124" i="38"/>
  <c r="N2124" i="38" s="1"/>
  <c r="K2124" i="38"/>
  <c r="O2124" i="38" s="1"/>
  <c r="G2126" i="38"/>
  <c r="I2125" i="38"/>
  <c r="E2128" i="38"/>
  <c r="H2127" i="38"/>
  <c r="L2126" i="38"/>
  <c r="J2126" i="38"/>
  <c r="N2124" i="23"/>
  <c r="G2127" i="23"/>
  <c r="I2126" i="23"/>
  <c r="M2125" i="23"/>
  <c r="K2125" i="23"/>
  <c r="E2127" i="23"/>
  <c r="H2126" i="23"/>
  <c r="O2124" i="23"/>
  <c r="J2125" i="23"/>
  <c r="L2125" i="23"/>
  <c r="M2124" i="12"/>
  <c r="K2124" i="12"/>
  <c r="E2126" i="12"/>
  <c r="H2125" i="12"/>
  <c r="G2126" i="12"/>
  <c r="I2125" i="12"/>
  <c r="L2124" i="12"/>
  <c r="J2124" i="12"/>
  <c r="O2123" i="12"/>
  <c r="N2123" i="12"/>
  <c r="L2126" i="61" l="1"/>
  <c r="J2126" i="61"/>
  <c r="G2127" i="61"/>
  <c r="I2126" i="61"/>
  <c r="E2128" i="61"/>
  <c r="H2127" i="61"/>
  <c r="K2125" i="61"/>
  <c r="O2125" i="61" s="1"/>
  <c r="M2125" i="61"/>
  <c r="N2125" i="61" s="1"/>
  <c r="M2125" i="38"/>
  <c r="N2125" i="38" s="1"/>
  <c r="K2125" i="38"/>
  <c r="O2125" i="38" s="1"/>
  <c r="I2126" i="38"/>
  <c r="G2127" i="38"/>
  <c r="H2128" i="38"/>
  <c r="E2129" i="38"/>
  <c r="L2127" i="38"/>
  <c r="J2127" i="38"/>
  <c r="O2124" i="12"/>
  <c r="N2124" i="12"/>
  <c r="N2125" i="23"/>
  <c r="O2125" i="23"/>
  <c r="M2126" i="23"/>
  <c r="K2126" i="23"/>
  <c r="L2126" i="23"/>
  <c r="N2126" i="23" s="1"/>
  <c r="J2126" i="23"/>
  <c r="O2126" i="23" s="1"/>
  <c r="E2128" i="23"/>
  <c r="H2127" i="23"/>
  <c r="I2127" i="23"/>
  <c r="G2128" i="23"/>
  <c r="G2127" i="12"/>
  <c r="I2126" i="12"/>
  <c r="M2125" i="12"/>
  <c r="K2125" i="12"/>
  <c r="L2125" i="12"/>
  <c r="J2125" i="12"/>
  <c r="E2127" i="12"/>
  <c r="H2126" i="12"/>
  <c r="L2127" i="61" l="1"/>
  <c r="J2127" i="61"/>
  <c r="I2127" i="61"/>
  <c r="G2128" i="61"/>
  <c r="H2128" i="61"/>
  <c r="E2129" i="61"/>
  <c r="O2126" i="61"/>
  <c r="M2126" i="61"/>
  <c r="N2126" i="61" s="1"/>
  <c r="K2126" i="61"/>
  <c r="M2126" i="38"/>
  <c r="N2126" i="38" s="1"/>
  <c r="K2126" i="38"/>
  <c r="O2126" i="38" s="1"/>
  <c r="E2130" i="38"/>
  <c r="H2129" i="38"/>
  <c r="L2128" i="38"/>
  <c r="J2128" i="38"/>
  <c r="G2128" i="38"/>
  <c r="I2127" i="38"/>
  <c r="J2127" i="23"/>
  <c r="L2127" i="23"/>
  <c r="M2127" i="23"/>
  <c r="K2127" i="23"/>
  <c r="E2129" i="23"/>
  <c r="H2128" i="23"/>
  <c r="G2129" i="23"/>
  <c r="I2128" i="23"/>
  <c r="O2125" i="12"/>
  <c r="N2125" i="12"/>
  <c r="E2128" i="12"/>
  <c r="H2127" i="12"/>
  <c r="L2126" i="12"/>
  <c r="J2126" i="12"/>
  <c r="K2126" i="12"/>
  <c r="M2126" i="12"/>
  <c r="G2128" i="12"/>
  <c r="I2127" i="12"/>
  <c r="L2128" i="61" l="1"/>
  <c r="J2128" i="61"/>
  <c r="K2127" i="61"/>
  <c r="M2127" i="61"/>
  <c r="N2127" i="61" s="1"/>
  <c r="G2129" i="61"/>
  <c r="I2128" i="61"/>
  <c r="O2127" i="61"/>
  <c r="E2130" i="61"/>
  <c r="H2129" i="61"/>
  <c r="L2129" i="38"/>
  <c r="J2129" i="38"/>
  <c r="H2130" i="38"/>
  <c r="E2131" i="38"/>
  <c r="K2127" i="38"/>
  <c r="O2127" i="38" s="1"/>
  <c r="M2127" i="38"/>
  <c r="N2127" i="38" s="1"/>
  <c r="I2128" i="38"/>
  <c r="G2129" i="38"/>
  <c r="M2128" i="23"/>
  <c r="K2128" i="23"/>
  <c r="L2128" i="23"/>
  <c r="N2128" i="23" s="1"/>
  <c r="J2128" i="23"/>
  <c r="O2128" i="23" s="1"/>
  <c r="N2127" i="23"/>
  <c r="I2129" i="23"/>
  <c r="G2130" i="23"/>
  <c r="E2130" i="23"/>
  <c r="H2129" i="23"/>
  <c r="O2127" i="23"/>
  <c r="O2126" i="12"/>
  <c r="M2127" i="12"/>
  <c r="K2127" i="12"/>
  <c r="N2126" i="12"/>
  <c r="G2129" i="12"/>
  <c r="I2128" i="12"/>
  <c r="L2127" i="12"/>
  <c r="J2127" i="12"/>
  <c r="E2129" i="12"/>
  <c r="H2128" i="12"/>
  <c r="M2128" i="61" l="1"/>
  <c r="K2128" i="61"/>
  <c r="I2129" i="61"/>
  <c r="G2130" i="61"/>
  <c r="O2128" i="61"/>
  <c r="H2130" i="61"/>
  <c r="E2131" i="61"/>
  <c r="L2129" i="61"/>
  <c r="J2129" i="61"/>
  <c r="N2128" i="61"/>
  <c r="L2130" i="38"/>
  <c r="J2130" i="38"/>
  <c r="G2130" i="38"/>
  <c r="I2129" i="38"/>
  <c r="E2132" i="38"/>
  <c r="H2131" i="38"/>
  <c r="M2128" i="38"/>
  <c r="N2128" i="38" s="1"/>
  <c r="K2128" i="38"/>
  <c r="O2128" i="38" s="1"/>
  <c r="O2127" i="12"/>
  <c r="N2127" i="12"/>
  <c r="M2129" i="23"/>
  <c r="K2129" i="23"/>
  <c r="E2131" i="23"/>
  <c r="H2130" i="23"/>
  <c r="G2131" i="23"/>
  <c r="I2130" i="23"/>
  <c r="J2129" i="23"/>
  <c r="L2129" i="23"/>
  <c r="L2128" i="12"/>
  <c r="J2128" i="12"/>
  <c r="K2128" i="12"/>
  <c r="M2128" i="12"/>
  <c r="G2130" i="12"/>
  <c r="I2129" i="12"/>
  <c r="E2130" i="12"/>
  <c r="H2129" i="12"/>
  <c r="E2132" i="61" l="1"/>
  <c r="H2131" i="61"/>
  <c r="G2131" i="61"/>
  <c r="I2130" i="61"/>
  <c r="K2129" i="61"/>
  <c r="O2129" i="61" s="1"/>
  <c r="M2129" i="61"/>
  <c r="N2129" i="61" s="1"/>
  <c r="L2130" i="61"/>
  <c r="J2130" i="61"/>
  <c r="L2131" i="38"/>
  <c r="J2131" i="38"/>
  <c r="K2129" i="38"/>
  <c r="O2129" i="38" s="1"/>
  <c r="M2129" i="38"/>
  <c r="N2129" i="38" s="1"/>
  <c r="I2130" i="38"/>
  <c r="G2131" i="38"/>
  <c r="H2132" i="38"/>
  <c r="E2133" i="38"/>
  <c r="N2129" i="23"/>
  <c r="O2129" i="23"/>
  <c r="L2130" i="23"/>
  <c r="J2130" i="23"/>
  <c r="E2132" i="23"/>
  <c r="H2131" i="23"/>
  <c r="M2130" i="23"/>
  <c r="K2130" i="23"/>
  <c r="I2131" i="23"/>
  <c r="G2132" i="23"/>
  <c r="O2128" i="12"/>
  <c r="L2129" i="12"/>
  <c r="J2129" i="12"/>
  <c r="E2131" i="12"/>
  <c r="H2130" i="12"/>
  <c r="M2129" i="12"/>
  <c r="K2129" i="12"/>
  <c r="G2131" i="12"/>
  <c r="I2130" i="12"/>
  <c r="N2128" i="12"/>
  <c r="M2130" i="61" l="1"/>
  <c r="N2130" i="61" s="1"/>
  <c r="K2130" i="61"/>
  <c r="I2131" i="61"/>
  <c r="G2132" i="61"/>
  <c r="L2131" i="61"/>
  <c r="J2131" i="61"/>
  <c r="O2130" i="61"/>
  <c r="H2132" i="61"/>
  <c r="E2133" i="61"/>
  <c r="E2134" i="38"/>
  <c r="H2133" i="38"/>
  <c r="L2132" i="38"/>
  <c r="J2132" i="38"/>
  <c r="G2132" i="38"/>
  <c r="I2131" i="38"/>
  <c r="M2130" i="38"/>
  <c r="N2130" i="38" s="1"/>
  <c r="K2130" i="38"/>
  <c r="O2130" i="38" s="1"/>
  <c r="M2131" i="23"/>
  <c r="K2131" i="23"/>
  <c r="J2131" i="23"/>
  <c r="L2131" i="23"/>
  <c r="E2133" i="23"/>
  <c r="H2132" i="23"/>
  <c r="O2130" i="23"/>
  <c r="G2133" i="23"/>
  <c r="I2132" i="23"/>
  <c r="N2130" i="23"/>
  <c r="G2132" i="12"/>
  <c r="I2131" i="12"/>
  <c r="M2130" i="12"/>
  <c r="K2130" i="12"/>
  <c r="O2129" i="12"/>
  <c r="L2130" i="12"/>
  <c r="N2130" i="12" s="1"/>
  <c r="J2130" i="12"/>
  <c r="E2132" i="12"/>
  <c r="H2131" i="12"/>
  <c r="N2129" i="12"/>
  <c r="K2131" i="61" l="1"/>
  <c r="M2131" i="61"/>
  <c r="N2131" i="61" s="1"/>
  <c r="E2134" i="61"/>
  <c r="H2133" i="61"/>
  <c r="O2131" i="61"/>
  <c r="G2133" i="61"/>
  <c r="I2132" i="61"/>
  <c r="L2132" i="61"/>
  <c r="J2132" i="61"/>
  <c r="I2132" i="38"/>
  <c r="G2133" i="38"/>
  <c r="K2131" i="38"/>
  <c r="O2131" i="38" s="1"/>
  <c r="M2131" i="38"/>
  <c r="N2131" i="38" s="1"/>
  <c r="L2133" i="38"/>
  <c r="J2133" i="38"/>
  <c r="H2134" i="38"/>
  <c r="E2135" i="38"/>
  <c r="O2130" i="12"/>
  <c r="O2131" i="23"/>
  <c r="N2131" i="23"/>
  <c r="L2132" i="23"/>
  <c r="J2132" i="23"/>
  <c r="I2133" i="23"/>
  <c r="G2134" i="23"/>
  <c r="E2134" i="23"/>
  <c r="H2133" i="23"/>
  <c r="M2132" i="23"/>
  <c r="K2132" i="23"/>
  <c r="E2133" i="12"/>
  <c r="H2132" i="12"/>
  <c r="M2131" i="12"/>
  <c r="K2131" i="12"/>
  <c r="L2131" i="12"/>
  <c r="N2131" i="12" s="1"/>
  <c r="J2131" i="12"/>
  <c r="G2133" i="12"/>
  <c r="I2132" i="12"/>
  <c r="M2132" i="61" l="1"/>
  <c r="K2132" i="61"/>
  <c r="I2133" i="61"/>
  <c r="G2134" i="61"/>
  <c r="O2132" i="61"/>
  <c r="L2133" i="61"/>
  <c r="J2133" i="61"/>
  <c r="H2134" i="61"/>
  <c r="E2135" i="61"/>
  <c r="N2132" i="61"/>
  <c r="E2136" i="38"/>
  <c r="H2135" i="38"/>
  <c r="G2134" i="38"/>
  <c r="I2133" i="38"/>
  <c r="L2134" i="38"/>
  <c r="J2134" i="38"/>
  <c r="M2132" i="38"/>
  <c r="N2132" i="38" s="1"/>
  <c r="K2132" i="38"/>
  <c r="O2132" i="38" s="1"/>
  <c r="O2131" i="12"/>
  <c r="M2133" i="23"/>
  <c r="K2133" i="23"/>
  <c r="E2135" i="23"/>
  <c r="H2134" i="23"/>
  <c r="O2132" i="23"/>
  <c r="J2133" i="23"/>
  <c r="O2133" i="23" s="1"/>
  <c r="L2133" i="23"/>
  <c r="N2133" i="23" s="1"/>
  <c r="G2135" i="23"/>
  <c r="I2134" i="23"/>
  <c r="N2132" i="23"/>
  <c r="M2132" i="12"/>
  <c r="K2132" i="12"/>
  <c r="G2134" i="12"/>
  <c r="I2133" i="12"/>
  <c r="J2132" i="12"/>
  <c r="O2132" i="12" s="1"/>
  <c r="L2132" i="12"/>
  <c r="E2134" i="12"/>
  <c r="H2133" i="12"/>
  <c r="K2133" i="61" l="1"/>
  <c r="O2133" i="61" s="1"/>
  <c r="M2133" i="61"/>
  <c r="N2133" i="61" s="1"/>
  <c r="L2134" i="61"/>
  <c r="J2134" i="61"/>
  <c r="G2135" i="61"/>
  <c r="I2134" i="61"/>
  <c r="E2136" i="61"/>
  <c r="H2135" i="61"/>
  <c r="L2135" i="38"/>
  <c r="J2135" i="38"/>
  <c r="H2136" i="38"/>
  <c r="E2137" i="38"/>
  <c r="I2134" i="38"/>
  <c r="G2135" i="38"/>
  <c r="K2133" i="38"/>
  <c r="O2133" i="38" s="1"/>
  <c r="M2133" i="38"/>
  <c r="N2133" i="38" s="1"/>
  <c r="N2132" i="12"/>
  <c r="E2136" i="23"/>
  <c r="H2135" i="23"/>
  <c r="I2135" i="23"/>
  <c r="G2136" i="23"/>
  <c r="L2134" i="23"/>
  <c r="J2134" i="23"/>
  <c r="M2134" i="23"/>
  <c r="K2134" i="23"/>
  <c r="M2133" i="12"/>
  <c r="K2133" i="12"/>
  <c r="L2133" i="12"/>
  <c r="J2133" i="12"/>
  <c r="O2133" i="12" s="1"/>
  <c r="E2135" i="12"/>
  <c r="H2134" i="12"/>
  <c r="G2135" i="12"/>
  <c r="I2134" i="12"/>
  <c r="I2135" i="61" l="1"/>
  <c r="G2136" i="61"/>
  <c r="M2134" i="61"/>
  <c r="N2134" i="61" s="1"/>
  <c r="K2134" i="61"/>
  <c r="O2134" i="61" s="1"/>
  <c r="L2135" i="61"/>
  <c r="J2135" i="61"/>
  <c r="H2136" i="61"/>
  <c r="E2137" i="61"/>
  <c r="G2136" i="38"/>
  <c r="I2135" i="38"/>
  <c r="L2136" i="38"/>
  <c r="J2136" i="38"/>
  <c r="M2134" i="38"/>
  <c r="N2134" i="38" s="1"/>
  <c r="K2134" i="38"/>
  <c r="O2134" i="38" s="1"/>
  <c r="E2138" i="38"/>
  <c r="H2137" i="38"/>
  <c r="N2134" i="23"/>
  <c r="G2137" i="23"/>
  <c r="I2136" i="23"/>
  <c r="O2134" i="23"/>
  <c r="J2135" i="23"/>
  <c r="L2135" i="23"/>
  <c r="M2135" i="23"/>
  <c r="K2135" i="23"/>
  <c r="E2137" i="23"/>
  <c r="H2136" i="23"/>
  <c r="N2133" i="12"/>
  <c r="L2134" i="12"/>
  <c r="J2134" i="12"/>
  <c r="M2134" i="12"/>
  <c r="K2134" i="12"/>
  <c r="G2136" i="12"/>
  <c r="I2135" i="12"/>
  <c r="E2136" i="12"/>
  <c r="H2135" i="12"/>
  <c r="G2137" i="61" l="1"/>
  <c r="I2136" i="61"/>
  <c r="K2135" i="61"/>
  <c r="M2135" i="61"/>
  <c r="N2135" i="61" s="1"/>
  <c r="E2138" i="61"/>
  <c r="H2137" i="61"/>
  <c r="O2135" i="61"/>
  <c r="L2136" i="61"/>
  <c r="J2136" i="61"/>
  <c r="L2137" i="38"/>
  <c r="J2137" i="38"/>
  <c r="K2135" i="38"/>
  <c r="O2135" i="38" s="1"/>
  <c r="M2135" i="38"/>
  <c r="N2135" i="38" s="1"/>
  <c r="H2138" i="38"/>
  <c r="E2139" i="38"/>
  <c r="I2136" i="38"/>
  <c r="G2137" i="38"/>
  <c r="M2136" i="23"/>
  <c r="K2136" i="23"/>
  <c r="O2135" i="23"/>
  <c r="L2136" i="23"/>
  <c r="N2136" i="23" s="1"/>
  <c r="J2136" i="23"/>
  <c r="O2136" i="23" s="1"/>
  <c r="I2137" i="23"/>
  <c r="G2138" i="23"/>
  <c r="N2135" i="23"/>
  <c r="E2138" i="23"/>
  <c r="H2137" i="23"/>
  <c r="E2137" i="12"/>
  <c r="H2136" i="12"/>
  <c r="L2135" i="12"/>
  <c r="J2135" i="12"/>
  <c r="K2135" i="12"/>
  <c r="M2135" i="12"/>
  <c r="G2137" i="12"/>
  <c r="I2136" i="12"/>
  <c r="O2134" i="12"/>
  <c r="N2134" i="12"/>
  <c r="H2138" i="61" l="1"/>
  <c r="E2139" i="61"/>
  <c r="L2137" i="61"/>
  <c r="J2137" i="61"/>
  <c r="O2136" i="61"/>
  <c r="I2137" i="61"/>
  <c r="G2138" i="61"/>
  <c r="M2136" i="61"/>
  <c r="N2136" i="61" s="1"/>
  <c r="K2136" i="61"/>
  <c r="E2140" i="38"/>
  <c r="H2139" i="38"/>
  <c r="G2138" i="38"/>
  <c r="I2137" i="38"/>
  <c r="L2138" i="38"/>
  <c r="J2138" i="38"/>
  <c r="M2136" i="38"/>
  <c r="N2136" i="38" s="1"/>
  <c r="K2136" i="38"/>
  <c r="O2136" i="38" s="1"/>
  <c r="M2137" i="23"/>
  <c r="K2137" i="23"/>
  <c r="G2139" i="23"/>
  <c r="I2138" i="23"/>
  <c r="J2137" i="23"/>
  <c r="O2137" i="23" s="1"/>
  <c r="L2137" i="23"/>
  <c r="N2137" i="23" s="1"/>
  <c r="E2139" i="23"/>
  <c r="H2138" i="23"/>
  <c r="M2136" i="12"/>
  <c r="K2136" i="12"/>
  <c r="N2135" i="12"/>
  <c r="G2138" i="12"/>
  <c r="I2137" i="12"/>
  <c r="L2136" i="12"/>
  <c r="N2136" i="12" s="1"/>
  <c r="J2136" i="12"/>
  <c r="O2136" i="12" s="1"/>
  <c r="O2135" i="12"/>
  <c r="E2138" i="12"/>
  <c r="H2137" i="12"/>
  <c r="G2139" i="61" l="1"/>
  <c r="I2138" i="61"/>
  <c r="E2140" i="61"/>
  <c r="H2139" i="61"/>
  <c r="K2137" i="61"/>
  <c r="O2137" i="61" s="1"/>
  <c r="M2137" i="61"/>
  <c r="N2137" i="61" s="1"/>
  <c r="L2138" i="61"/>
  <c r="J2138" i="61"/>
  <c r="I2138" i="38"/>
  <c r="G2139" i="38"/>
  <c r="L2139" i="38"/>
  <c r="J2139" i="38"/>
  <c r="K2137" i="38"/>
  <c r="O2137" i="38" s="1"/>
  <c r="M2137" i="38"/>
  <c r="N2137" i="38" s="1"/>
  <c r="H2140" i="38"/>
  <c r="E2141" i="38"/>
  <c r="E2140" i="23"/>
  <c r="H2139" i="23"/>
  <c r="L2138" i="23"/>
  <c r="J2138" i="23"/>
  <c r="M2138" i="23"/>
  <c r="K2138" i="23"/>
  <c r="I2139" i="23"/>
  <c r="G2140" i="23"/>
  <c r="G2139" i="12"/>
  <c r="I2138" i="12"/>
  <c r="L2137" i="12"/>
  <c r="J2137" i="12"/>
  <c r="M2137" i="12"/>
  <c r="K2137" i="12"/>
  <c r="E2139" i="12"/>
  <c r="H2138" i="12"/>
  <c r="M2138" i="61" l="1"/>
  <c r="K2138" i="61"/>
  <c r="O2138" i="61"/>
  <c r="I2139" i="61"/>
  <c r="G2140" i="61"/>
  <c r="L2139" i="61"/>
  <c r="J2139" i="61"/>
  <c r="H2140" i="61"/>
  <c r="E2141" i="61"/>
  <c r="N2138" i="61"/>
  <c r="G2140" i="38"/>
  <c r="I2139" i="38"/>
  <c r="M2138" i="38"/>
  <c r="N2138" i="38" s="1"/>
  <c r="K2138" i="38"/>
  <c r="O2138" i="38" s="1"/>
  <c r="E2142" i="38"/>
  <c r="H2141" i="38"/>
  <c r="L2140" i="38"/>
  <c r="J2140" i="38"/>
  <c r="M2139" i="23"/>
  <c r="K2139" i="23"/>
  <c r="J2139" i="23"/>
  <c r="O2139" i="23" s="1"/>
  <c r="L2139" i="23"/>
  <c r="G2141" i="23"/>
  <c r="I2140" i="23"/>
  <c r="O2138" i="23"/>
  <c r="N2138" i="23"/>
  <c r="E2141" i="23"/>
  <c r="H2140" i="23"/>
  <c r="O2137" i="12"/>
  <c r="L2138" i="12"/>
  <c r="J2138" i="12"/>
  <c r="N2137" i="12"/>
  <c r="E2140" i="12"/>
  <c r="H2139" i="12"/>
  <c r="M2138" i="12"/>
  <c r="K2138" i="12"/>
  <c r="G2140" i="12"/>
  <c r="I2139" i="12"/>
  <c r="L2140" i="61" l="1"/>
  <c r="J2140" i="61"/>
  <c r="G2141" i="61"/>
  <c r="I2140" i="61"/>
  <c r="K2139" i="61"/>
  <c r="O2139" i="61" s="1"/>
  <c r="M2139" i="61"/>
  <c r="N2139" i="61" s="1"/>
  <c r="E2142" i="61"/>
  <c r="H2141" i="61"/>
  <c r="K2139" i="38"/>
  <c r="O2139" i="38" s="1"/>
  <c r="M2139" i="38"/>
  <c r="N2139" i="38" s="1"/>
  <c r="I2140" i="38"/>
  <c r="G2141" i="38"/>
  <c r="E7" i="39"/>
  <c r="E47" i="39"/>
  <c r="L2141" i="38"/>
  <c r="J2141" i="38"/>
  <c r="E28" i="39"/>
  <c r="H2142" i="38"/>
  <c r="E2143" i="38"/>
  <c r="N2139" i="23"/>
  <c r="M2140" i="23"/>
  <c r="K2140" i="23"/>
  <c r="L2140" i="23"/>
  <c r="N2140" i="23" s="1"/>
  <c r="J2140" i="23"/>
  <c r="O2140" i="23" s="1"/>
  <c r="I2141" i="23"/>
  <c r="G2142" i="23"/>
  <c r="E2142" i="23"/>
  <c r="H2141" i="23"/>
  <c r="L2139" i="12"/>
  <c r="J2139" i="12"/>
  <c r="O2138" i="12"/>
  <c r="K2139" i="12"/>
  <c r="M2139" i="12"/>
  <c r="N2138" i="12"/>
  <c r="E2141" i="12"/>
  <c r="H2140" i="12"/>
  <c r="G2141" i="12"/>
  <c r="I2140" i="12"/>
  <c r="I2141" i="61" l="1"/>
  <c r="G2142" i="61"/>
  <c r="M2140" i="61"/>
  <c r="K2140" i="61"/>
  <c r="O2140" i="61" s="1"/>
  <c r="E47" i="62"/>
  <c r="E7" i="62"/>
  <c r="L2141" i="61"/>
  <c r="J2141" i="61"/>
  <c r="E28" i="62"/>
  <c r="H2142" i="61"/>
  <c r="E2143" i="61"/>
  <c r="N2140" i="61"/>
  <c r="E49" i="24"/>
  <c r="E28" i="24"/>
  <c r="E24" i="24" s="1"/>
  <c r="F49" i="24"/>
  <c r="F28" i="24"/>
  <c r="F24" i="24" s="1"/>
  <c r="E3" i="39"/>
  <c r="G2142" i="38"/>
  <c r="I2141" i="38"/>
  <c r="E2144" i="38"/>
  <c r="H2143" i="38"/>
  <c r="M2140" i="38"/>
  <c r="N2140" i="38" s="1"/>
  <c r="K2140" i="38"/>
  <c r="O2140" i="38" s="1"/>
  <c r="E53" i="39"/>
  <c r="E43" i="39" s="1"/>
  <c r="L2142" i="38"/>
  <c r="J2142" i="38"/>
  <c r="E24" i="39"/>
  <c r="F7" i="24"/>
  <c r="F3" i="24" s="1"/>
  <c r="M2141" i="23"/>
  <c r="K2141" i="23"/>
  <c r="E7" i="24"/>
  <c r="J2141" i="23"/>
  <c r="O2141" i="23" s="1"/>
  <c r="L2141" i="23"/>
  <c r="G2143" i="23"/>
  <c r="I2142" i="23"/>
  <c r="E2143" i="23"/>
  <c r="H2142" i="23"/>
  <c r="L2140" i="12"/>
  <c r="J2140" i="12"/>
  <c r="E2142" i="12"/>
  <c r="H2141" i="12"/>
  <c r="O2139" i="12"/>
  <c r="M2140" i="12"/>
  <c r="K2140" i="12"/>
  <c r="G2142" i="12"/>
  <c r="I2141" i="12"/>
  <c r="N2139" i="12"/>
  <c r="E3" i="62" l="1"/>
  <c r="E2144" i="61"/>
  <c r="H2143" i="61"/>
  <c r="E53" i="62"/>
  <c r="L2142" i="61"/>
  <c r="J2142" i="61"/>
  <c r="E24" i="62"/>
  <c r="G2143" i="61"/>
  <c r="I2142" i="61"/>
  <c r="F7" i="62"/>
  <c r="F3" i="62" s="1"/>
  <c r="F47" i="62"/>
  <c r="K2141" i="61"/>
  <c r="O2141" i="61" s="1"/>
  <c r="M2141" i="61"/>
  <c r="N2141" i="61" s="1"/>
  <c r="F28" i="62"/>
  <c r="F24" i="62" s="1"/>
  <c r="E55" i="24"/>
  <c r="E45" i="24"/>
  <c r="F7" i="13"/>
  <c r="F3" i="13" s="1"/>
  <c r="F49" i="13"/>
  <c r="F28" i="13"/>
  <c r="E7" i="13"/>
  <c r="E3" i="13" s="1"/>
  <c r="N14" i="19" s="1"/>
  <c r="N18" i="19" s="1"/>
  <c r="E28" i="13"/>
  <c r="E49" i="13"/>
  <c r="N2141" i="23"/>
  <c r="G28" i="24"/>
  <c r="C39" i="24"/>
  <c r="F55" i="24"/>
  <c r="F45" i="24" s="1"/>
  <c r="C67" i="24" s="1"/>
  <c r="G49" i="24"/>
  <c r="K49" i="24" s="1"/>
  <c r="F7" i="39"/>
  <c r="F47" i="39"/>
  <c r="K2141" i="38"/>
  <c r="O2141" i="38" s="1"/>
  <c r="M2141" i="38"/>
  <c r="N2141" i="38" s="1"/>
  <c r="F28" i="39"/>
  <c r="H2144" i="38"/>
  <c r="E2145" i="38"/>
  <c r="I2142" i="38"/>
  <c r="G2143" i="38"/>
  <c r="L2143" i="38"/>
  <c r="J2143" i="38"/>
  <c r="E2144" i="23"/>
  <c r="H2143" i="23"/>
  <c r="M2142" i="23"/>
  <c r="K2142" i="23"/>
  <c r="I2143" i="23"/>
  <c r="G2144" i="23"/>
  <c r="G7" i="24"/>
  <c r="K7" i="24" s="1"/>
  <c r="E3" i="24"/>
  <c r="N24" i="19" s="1"/>
  <c r="L2142" i="23"/>
  <c r="J2142" i="23"/>
  <c r="L2141" i="12"/>
  <c r="J2141" i="12"/>
  <c r="E2143" i="12"/>
  <c r="H2142" i="12"/>
  <c r="G2143" i="12"/>
  <c r="I2142" i="12"/>
  <c r="O2140" i="12"/>
  <c r="M2141" i="12"/>
  <c r="K2141" i="12"/>
  <c r="N2140" i="12"/>
  <c r="I2143" i="61" l="1"/>
  <c r="G2144" i="61"/>
  <c r="G28" i="62"/>
  <c r="L2143" i="61"/>
  <c r="J2143" i="61"/>
  <c r="H2144" i="61"/>
  <c r="E2145" i="61"/>
  <c r="F53" i="62"/>
  <c r="F43" i="62" s="1"/>
  <c r="C18" i="62"/>
  <c r="C19" i="62" s="1"/>
  <c r="E43" i="62"/>
  <c r="G7" i="62"/>
  <c r="M2142" i="61"/>
  <c r="N2142" i="61" s="1"/>
  <c r="K2142" i="61"/>
  <c r="O2142" i="61" s="1"/>
  <c r="G47" i="62"/>
  <c r="G24" i="24"/>
  <c r="K28" i="24"/>
  <c r="G7" i="13"/>
  <c r="K7" i="13" s="1"/>
  <c r="E24" i="13"/>
  <c r="G49" i="13"/>
  <c r="K49" i="13" s="1"/>
  <c r="E55" i="13"/>
  <c r="E45" i="13"/>
  <c r="G28" i="13"/>
  <c r="K28" i="13" s="1"/>
  <c r="F24" i="13"/>
  <c r="F55" i="13"/>
  <c r="F45" i="13" s="1"/>
  <c r="N28" i="19"/>
  <c r="G55" i="24"/>
  <c r="K55" i="24" s="1"/>
  <c r="F53" i="39"/>
  <c r="F43" i="39" s="1"/>
  <c r="G47" i="39"/>
  <c r="K47" i="39" s="1"/>
  <c r="F3" i="39"/>
  <c r="G7" i="39"/>
  <c r="L2144" i="38"/>
  <c r="J2144" i="38"/>
  <c r="G2144" i="38"/>
  <c r="I2143" i="38"/>
  <c r="F24" i="39"/>
  <c r="G28" i="39"/>
  <c r="K28" i="39" s="1"/>
  <c r="M2142" i="38"/>
  <c r="N2142" i="38" s="1"/>
  <c r="K2142" i="38"/>
  <c r="O2142" i="38" s="1"/>
  <c r="E2146" i="38"/>
  <c r="H2145" i="38"/>
  <c r="C18" i="24"/>
  <c r="C19" i="24" s="1"/>
  <c r="O2142" i="23"/>
  <c r="N2142" i="23"/>
  <c r="G3" i="24"/>
  <c r="M2143" i="23"/>
  <c r="K2143" i="23"/>
  <c r="G2145" i="23"/>
  <c r="I2144" i="23"/>
  <c r="J2143" i="23"/>
  <c r="L2143" i="23"/>
  <c r="E2145" i="23"/>
  <c r="H2144" i="23"/>
  <c r="C18" i="13"/>
  <c r="C19" i="13" s="1"/>
  <c r="O2141" i="12"/>
  <c r="L2142" i="12"/>
  <c r="J2142" i="12"/>
  <c r="K2142" i="12"/>
  <c r="M2142" i="12"/>
  <c r="G2144" i="12"/>
  <c r="I2143" i="12"/>
  <c r="E2144" i="12"/>
  <c r="H2143" i="12"/>
  <c r="N2141" i="12"/>
  <c r="K47" i="62" l="1"/>
  <c r="G53" i="62"/>
  <c r="K53" i="62" s="1"/>
  <c r="G43" i="62"/>
  <c r="K28" i="62"/>
  <c r="G24" i="62"/>
  <c r="G2145" i="61"/>
  <c r="I2144" i="61"/>
  <c r="K7" i="62"/>
  <c r="G3" i="62"/>
  <c r="E2146" i="61"/>
  <c r="H2145" i="61"/>
  <c r="K2143" i="61"/>
  <c r="O2143" i="61" s="1"/>
  <c r="M2143" i="61"/>
  <c r="N2143" i="61" s="1"/>
  <c r="L2144" i="61"/>
  <c r="J2144" i="61"/>
  <c r="G3" i="13"/>
  <c r="M7" i="13"/>
  <c r="C39" i="13"/>
  <c r="G45" i="24"/>
  <c r="C18" i="39"/>
  <c r="C19" i="39" s="1"/>
  <c r="N4" i="19"/>
  <c r="G24" i="13"/>
  <c r="C67" i="13"/>
  <c r="G55" i="13"/>
  <c r="K55" i="13" s="1"/>
  <c r="M28" i="24"/>
  <c r="M49" i="24"/>
  <c r="G3" i="39"/>
  <c r="G24" i="39"/>
  <c r="K2143" i="38"/>
  <c r="O2143" i="38" s="1"/>
  <c r="M2143" i="38"/>
  <c r="N2143" i="38" s="1"/>
  <c r="G53" i="39"/>
  <c r="H2146" i="38"/>
  <c r="E2147" i="38"/>
  <c r="I2144" i="38"/>
  <c r="G2145" i="38"/>
  <c r="L2145" i="38"/>
  <c r="J2145" i="38"/>
  <c r="N2143" i="23"/>
  <c r="O2143" i="23"/>
  <c r="M2144" i="23"/>
  <c r="K2144" i="23"/>
  <c r="I2145" i="23"/>
  <c r="G2146" i="23"/>
  <c r="L2144" i="23"/>
  <c r="N2144" i="23" s="1"/>
  <c r="J2144" i="23"/>
  <c r="E2146" i="23"/>
  <c r="H2145" i="23"/>
  <c r="M7" i="24"/>
  <c r="M8" i="24" s="1"/>
  <c r="N8" i="24" s="1"/>
  <c r="J3" i="24"/>
  <c r="K3" i="13"/>
  <c r="M2143" i="12"/>
  <c r="K2143" i="12"/>
  <c r="L2143" i="12"/>
  <c r="J2143" i="12"/>
  <c r="G2145" i="12"/>
  <c r="I2144" i="12"/>
  <c r="O2142" i="12"/>
  <c r="E2145" i="12"/>
  <c r="H2144" i="12"/>
  <c r="N2142" i="12"/>
  <c r="M28" i="62" l="1"/>
  <c r="M29" i="62" s="1"/>
  <c r="N29" i="62" s="1"/>
  <c r="K24" i="62"/>
  <c r="L2145" i="61"/>
  <c r="J2145" i="61"/>
  <c r="H2146" i="61"/>
  <c r="E2147" i="61"/>
  <c r="M47" i="62"/>
  <c r="K43" i="62"/>
  <c r="K3" i="62"/>
  <c r="M7" i="62"/>
  <c r="M2144" i="61"/>
  <c r="N2144" i="61" s="1"/>
  <c r="K2144" i="61"/>
  <c r="O2144" i="61"/>
  <c r="I2145" i="61"/>
  <c r="G2146" i="61"/>
  <c r="K53" i="39"/>
  <c r="K43" i="39" s="1"/>
  <c r="M8" i="13"/>
  <c r="N8" i="13" s="1"/>
  <c r="O2144" i="23"/>
  <c r="N8" i="19"/>
  <c r="N38" i="19"/>
  <c r="G43" i="39"/>
  <c r="G45" i="13"/>
  <c r="M49" i="13"/>
  <c r="K45" i="13"/>
  <c r="M28" i="13"/>
  <c r="M29" i="13" s="1"/>
  <c r="K24" i="13"/>
  <c r="M50" i="24"/>
  <c r="M51" i="24" s="1"/>
  <c r="M52" i="24" s="1"/>
  <c r="N52" i="24" s="1"/>
  <c r="M29" i="24"/>
  <c r="N29" i="24" s="1"/>
  <c r="N28" i="24"/>
  <c r="M2144" i="38"/>
  <c r="N2144" i="38" s="1"/>
  <c r="K2144" i="38"/>
  <c r="O2144" i="38" s="1"/>
  <c r="G2146" i="38"/>
  <c r="I2145" i="38"/>
  <c r="E2148" i="38"/>
  <c r="H2147" i="38"/>
  <c r="M28" i="39"/>
  <c r="K24" i="39"/>
  <c r="L2146" i="38"/>
  <c r="J2146" i="38"/>
  <c r="M47" i="39"/>
  <c r="M7" i="39"/>
  <c r="K3" i="39"/>
  <c r="N2143" i="12"/>
  <c r="G2147" i="23"/>
  <c r="I2146" i="23"/>
  <c r="N7" i="24"/>
  <c r="M2145" i="23"/>
  <c r="K2145" i="23"/>
  <c r="E2147" i="23"/>
  <c r="H2146" i="23"/>
  <c r="J2145" i="23"/>
  <c r="L2145" i="23"/>
  <c r="M9" i="24"/>
  <c r="N9" i="24" s="1"/>
  <c r="F13" i="24" s="1"/>
  <c r="E18" i="24" s="1"/>
  <c r="O2143" i="12"/>
  <c r="N7" i="13"/>
  <c r="E2146" i="12"/>
  <c r="H2145" i="12"/>
  <c r="K2144" i="12"/>
  <c r="M2144" i="12"/>
  <c r="G2146" i="12"/>
  <c r="I2145" i="12"/>
  <c r="L2144" i="12"/>
  <c r="J2144" i="12"/>
  <c r="M48" i="62" l="1"/>
  <c r="N48" i="62" s="1"/>
  <c r="N7" i="62"/>
  <c r="G2147" i="61"/>
  <c r="I2146" i="61"/>
  <c r="L2146" i="61"/>
  <c r="J2146" i="61"/>
  <c r="N28" i="62"/>
  <c r="N47" i="62"/>
  <c r="K2145" i="61"/>
  <c r="O2145" i="61" s="1"/>
  <c r="M2145" i="61"/>
  <c r="N2145" i="61" s="1"/>
  <c r="M8" i="62"/>
  <c r="N8" i="62" s="1"/>
  <c r="E2148" i="61"/>
  <c r="H2147" i="61"/>
  <c r="M30" i="62"/>
  <c r="M9" i="13"/>
  <c r="M30" i="13"/>
  <c r="N30" i="13" s="1"/>
  <c r="F34" i="13" s="1"/>
  <c r="E39" i="13" s="1"/>
  <c r="N29" i="13"/>
  <c r="N28" i="13"/>
  <c r="N49" i="13"/>
  <c r="M50" i="13"/>
  <c r="M51" i="13" s="1"/>
  <c r="N51" i="13" s="1"/>
  <c r="M30" i="24"/>
  <c r="N30" i="24" s="1"/>
  <c r="F34" i="24" s="1"/>
  <c r="E39" i="24" s="1"/>
  <c r="B17" i="50"/>
  <c r="M48" i="39"/>
  <c r="N48" i="39" s="1"/>
  <c r="L2147" i="38"/>
  <c r="J2147" i="38"/>
  <c r="N28" i="39"/>
  <c r="H2148" i="38"/>
  <c r="E2149" i="38"/>
  <c r="K2145" i="38"/>
  <c r="O2145" i="38" s="1"/>
  <c r="M2145" i="38"/>
  <c r="N2145" i="38" s="1"/>
  <c r="I2146" i="38"/>
  <c r="G2147" i="38"/>
  <c r="N7" i="39"/>
  <c r="M8" i="39"/>
  <c r="M29" i="39"/>
  <c r="N29" i="39" s="1"/>
  <c r="N47" i="39"/>
  <c r="E19" i="24"/>
  <c r="L2146" i="23"/>
  <c r="J2146" i="23"/>
  <c r="N2145" i="23"/>
  <c r="E2148" i="23"/>
  <c r="H2147" i="23"/>
  <c r="O2145" i="23"/>
  <c r="M2146" i="23"/>
  <c r="K2146" i="23"/>
  <c r="M10" i="24"/>
  <c r="N10" i="24" s="1"/>
  <c r="I2147" i="23"/>
  <c r="G2148" i="23"/>
  <c r="O2144" i="12"/>
  <c r="N2144" i="12"/>
  <c r="M2145" i="12"/>
  <c r="K2145" i="12"/>
  <c r="G2147" i="12"/>
  <c r="I2146" i="12"/>
  <c r="L2145" i="12"/>
  <c r="J2145" i="12"/>
  <c r="E2147" i="12"/>
  <c r="H2146" i="12"/>
  <c r="E17" i="50" l="1"/>
  <c r="M49" i="62"/>
  <c r="M9" i="62"/>
  <c r="N30" i="62"/>
  <c r="F34" i="62" s="1"/>
  <c r="E38" i="62" s="1"/>
  <c r="M31" i="62"/>
  <c r="N31" i="62" s="1"/>
  <c r="F38" i="62" s="1"/>
  <c r="L2147" i="61"/>
  <c r="J2147" i="61"/>
  <c r="M2146" i="61"/>
  <c r="N2146" i="61" s="1"/>
  <c r="K2146" i="61"/>
  <c r="O2146" i="61" s="1"/>
  <c r="F33" i="62"/>
  <c r="D38" i="62" s="1"/>
  <c r="H2148" i="61"/>
  <c r="E2149" i="61"/>
  <c r="I2147" i="61"/>
  <c r="G2148" i="61"/>
  <c r="M10" i="13"/>
  <c r="N9" i="13"/>
  <c r="M31" i="13"/>
  <c r="N31" i="13" s="1"/>
  <c r="F33" i="13" s="1"/>
  <c r="D39" i="13" s="1"/>
  <c r="B33" i="49" s="1"/>
  <c r="M49" i="39"/>
  <c r="N49" i="39" s="1"/>
  <c r="B22" i="50"/>
  <c r="C17" i="50"/>
  <c r="D17" i="50"/>
  <c r="M31" i="24"/>
  <c r="N50" i="13"/>
  <c r="M52" i="13"/>
  <c r="M53" i="13" s="1"/>
  <c r="B34" i="49"/>
  <c r="B34" i="50"/>
  <c r="C22" i="50"/>
  <c r="N8" i="39"/>
  <c r="M9" i="39"/>
  <c r="N9" i="39" s="1"/>
  <c r="F13" i="39" s="1"/>
  <c r="E18" i="39" s="1"/>
  <c r="M30" i="39"/>
  <c r="G2148" i="38"/>
  <c r="I2147" i="38"/>
  <c r="E2150" i="38"/>
  <c r="H2149" i="38"/>
  <c r="M2146" i="38"/>
  <c r="N2146" i="38" s="1"/>
  <c r="K2146" i="38"/>
  <c r="O2146" i="38" s="1"/>
  <c r="L2148" i="38"/>
  <c r="J2148" i="38"/>
  <c r="F12" i="24"/>
  <c r="D18" i="24" s="1"/>
  <c r="L3" i="24"/>
  <c r="O24" i="19" s="1"/>
  <c r="E2149" i="23"/>
  <c r="H2148" i="23"/>
  <c r="F18" i="24"/>
  <c r="F19" i="24" s="1"/>
  <c r="G2149" i="23"/>
  <c r="I2148" i="23"/>
  <c r="O2146" i="23"/>
  <c r="M2147" i="23"/>
  <c r="K2147" i="23"/>
  <c r="J2147" i="23"/>
  <c r="O2147" i="23" s="1"/>
  <c r="L2147" i="23"/>
  <c r="N2146" i="23"/>
  <c r="O2145" i="12"/>
  <c r="N2145" i="12"/>
  <c r="L2146" i="12"/>
  <c r="J2146" i="12"/>
  <c r="E2148" i="12"/>
  <c r="H2147" i="12"/>
  <c r="G2148" i="12"/>
  <c r="I2147" i="12"/>
  <c r="M2146" i="12"/>
  <c r="K2146" i="12"/>
  <c r="N24" i="62" l="1"/>
  <c r="N23" i="62" s="1"/>
  <c r="N49" i="62"/>
  <c r="M50" i="62"/>
  <c r="G2149" i="61"/>
  <c r="I2148" i="61"/>
  <c r="K2147" i="61"/>
  <c r="M2147" i="61"/>
  <c r="N2147" i="61" s="1"/>
  <c r="N9" i="62"/>
  <c r="M10" i="62"/>
  <c r="N10" i="62" s="1"/>
  <c r="F12" i="62" s="1"/>
  <c r="D18" i="62" s="1"/>
  <c r="D19" i="62" s="1"/>
  <c r="M24" i="62"/>
  <c r="E2150" i="61"/>
  <c r="H2149" i="61"/>
  <c r="O2147" i="61"/>
  <c r="L2148" i="61"/>
  <c r="J2148" i="61"/>
  <c r="C23" i="50"/>
  <c r="B23" i="50"/>
  <c r="E26" i="50"/>
  <c r="F39" i="13"/>
  <c r="F13" i="13"/>
  <c r="E18" i="13" s="1"/>
  <c r="N10" i="13"/>
  <c r="F12" i="13" s="1"/>
  <c r="D18" i="13" s="1"/>
  <c r="M3" i="13"/>
  <c r="O14" i="19" s="1"/>
  <c r="P14" i="19" s="1"/>
  <c r="Q14" i="19" s="1"/>
  <c r="D22" i="50"/>
  <c r="M24" i="13"/>
  <c r="E34" i="50"/>
  <c r="N24" i="13"/>
  <c r="E33" i="49"/>
  <c r="E34" i="49"/>
  <c r="M50" i="39"/>
  <c r="N50" i="39" s="1"/>
  <c r="F17" i="50"/>
  <c r="D34" i="50"/>
  <c r="C34" i="50"/>
  <c r="N31" i="24"/>
  <c r="N24" i="24" s="1"/>
  <c r="N53" i="13"/>
  <c r="M54" i="13"/>
  <c r="N54" i="13" s="1"/>
  <c r="D34" i="49"/>
  <c r="C34" i="49"/>
  <c r="F34" i="49" s="1"/>
  <c r="C39" i="49"/>
  <c r="B39" i="49"/>
  <c r="C33" i="49"/>
  <c r="F33" i="49" s="1"/>
  <c r="C37" i="49"/>
  <c r="D33" i="49"/>
  <c r="B37" i="49"/>
  <c r="N52" i="13"/>
  <c r="F67" i="13" s="1"/>
  <c r="C39" i="50"/>
  <c r="P24" i="19"/>
  <c r="B16" i="50"/>
  <c r="F33" i="24"/>
  <c r="D39" i="24" s="1"/>
  <c r="M10" i="39"/>
  <c r="N10" i="39" s="1"/>
  <c r="K2147" i="38"/>
  <c r="O2147" i="38" s="1"/>
  <c r="M2147" i="38"/>
  <c r="N2147" i="38" s="1"/>
  <c r="I2148" i="38"/>
  <c r="G2149" i="38"/>
  <c r="L2149" i="38"/>
  <c r="J2149" i="38"/>
  <c r="B17" i="42"/>
  <c r="E19" i="39"/>
  <c r="H2150" i="38"/>
  <c r="E2151" i="38"/>
  <c r="N30" i="39"/>
  <c r="M31" i="39"/>
  <c r="D19" i="24"/>
  <c r="L2148" i="23"/>
  <c r="J2148" i="23"/>
  <c r="M2148" i="23"/>
  <c r="K2148" i="23"/>
  <c r="E2150" i="23"/>
  <c r="H2149" i="23"/>
  <c r="I2149" i="23"/>
  <c r="G2150" i="23"/>
  <c r="N2147" i="23"/>
  <c r="G2149" i="12"/>
  <c r="I2148" i="12"/>
  <c r="E2149" i="12"/>
  <c r="H2148" i="12"/>
  <c r="M2147" i="12"/>
  <c r="K2147" i="12"/>
  <c r="O2146" i="12"/>
  <c r="L2147" i="12"/>
  <c r="J2147" i="12"/>
  <c r="N2146" i="12"/>
  <c r="D23" i="50" l="1"/>
  <c r="F22" i="50"/>
  <c r="N50" i="62"/>
  <c r="M51" i="62"/>
  <c r="N51" i="62" s="1"/>
  <c r="M2148" i="61"/>
  <c r="N2148" i="61" s="1"/>
  <c r="K2148" i="61"/>
  <c r="O2148" i="61" s="1"/>
  <c r="L2149" i="61"/>
  <c r="J2149" i="61"/>
  <c r="H2150" i="61"/>
  <c r="E2151" i="61"/>
  <c r="I2149" i="61"/>
  <c r="G2150" i="61"/>
  <c r="M23" i="62"/>
  <c r="C38" i="62"/>
  <c r="M3" i="62"/>
  <c r="F13" i="62"/>
  <c r="E18" i="62" s="1"/>
  <c r="E19" i="62" s="1"/>
  <c r="F18" i="62"/>
  <c r="F19" i="62" s="1"/>
  <c r="N3" i="62"/>
  <c r="E17" i="51"/>
  <c r="C40" i="50"/>
  <c r="D17" i="42"/>
  <c r="B40" i="49"/>
  <c r="C40" i="49"/>
  <c r="E16" i="50"/>
  <c r="M51" i="39"/>
  <c r="B16" i="49"/>
  <c r="D19" i="13"/>
  <c r="F18" i="13"/>
  <c r="F19" i="13" s="1"/>
  <c r="N3" i="13"/>
  <c r="B17" i="49"/>
  <c r="E19" i="13"/>
  <c r="F34" i="50"/>
  <c r="F39" i="24"/>
  <c r="E43" i="49"/>
  <c r="C43" i="49" s="1"/>
  <c r="B38" i="49"/>
  <c r="C38" i="49"/>
  <c r="M55" i="13"/>
  <c r="N55" i="13" s="1"/>
  <c r="E42" i="49"/>
  <c r="E43" i="50"/>
  <c r="C43" i="50" s="1"/>
  <c r="D16" i="50"/>
  <c r="C16" i="50"/>
  <c r="M3" i="39"/>
  <c r="C6" i="59" s="1"/>
  <c r="O6" i="59" s="1"/>
  <c r="AA6" i="59" s="1"/>
  <c r="AA7" i="59" s="1"/>
  <c r="D17" i="51"/>
  <c r="D22" i="51"/>
  <c r="C17" i="51"/>
  <c r="E26" i="51" s="1"/>
  <c r="E23" i="50"/>
  <c r="C20" i="50"/>
  <c r="Q24" i="19"/>
  <c r="D26" i="50"/>
  <c r="C26" i="50"/>
  <c r="B26" i="50"/>
  <c r="B33" i="50"/>
  <c r="B20" i="50"/>
  <c r="R14" i="19"/>
  <c r="Q18" i="19"/>
  <c r="C22" i="42"/>
  <c r="B22" i="42"/>
  <c r="C17" i="42"/>
  <c r="N51" i="39"/>
  <c r="M52" i="39"/>
  <c r="F12" i="39"/>
  <c r="D18" i="39" s="1"/>
  <c r="N3" i="39"/>
  <c r="F18" i="39"/>
  <c r="F19" i="39" s="1"/>
  <c r="F34" i="39"/>
  <c r="E38" i="39" s="1"/>
  <c r="G2150" i="38"/>
  <c r="I2149" i="38"/>
  <c r="M2148" i="38"/>
  <c r="N2148" i="38" s="1"/>
  <c r="K2148" i="38"/>
  <c r="O2148" i="38" s="1"/>
  <c r="E2152" i="38"/>
  <c r="H2151" i="38"/>
  <c r="L2150" i="38"/>
  <c r="J2150" i="38"/>
  <c r="N31" i="39"/>
  <c r="F33" i="39" s="1"/>
  <c r="D38" i="39" s="1"/>
  <c r="M24" i="39"/>
  <c r="M2149" i="23"/>
  <c r="K2149" i="23"/>
  <c r="J2149" i="23"/>
  <c r="O2149" i="23" s="1"/>
  <c r="L2149" i="23"/>
  <c r="O2148" i="23"/>
  <c r="G2151" i="23"/>
  <c r="I2150" i="23"/>
  <c r="E2151" i="23"/>
  <c r="H2150" i="23"/>
  <c r="N2148" i="23"/>
  <c r="N2147" i="12"/>
  <c r="J2148" i="12"/>
  <c r="L2148" i="12"/>
  <c r="E2150" i="12"/>
  <c r="H2149" i="12"/>
  <c r="M2148" i="12"/>
  <c r="K2148" i="12"/>
  <c r="O2147" i="12"/>
  <c r="G2150" i="12"/>
  <c r="I2149" i="12"/>
  <c r="M52" i="62" l="1"/>
  <c r="L2150" i="61"/>
  <c r="J2150" i="61"/>
  <c r="E2152" i="61"/>
  <c r="H2151" i="61"/>
  <c r="G2151" i="61"/>
  <c r="I2150" i="61"/>
  <c r="K2149" i="61"/>
  <c r="O2149" i="61" s="1"/>
  <c r="M2149" i="61"/>
  <c r="N2149" i="61" s="1"/>
  <c r="E17" i="42"/>
  <c r="E26" i="42" s="1"/>
  <c r="D23" i="51"/>
  <c r="B23" i="51"/>
  <c r="C23" i="51"/>
  <c r="B22" i="49"/>
  <c r="B20" i="49"/>
  <c r="E16" i="49"/>
  <c r="B21" i="50"/>
  <c r="C21" i="50"/>
  <c r="E25" i="50"/>
  <c r="C22" i="49"/>
  <c r="D22" i="49" s="1"/>
  <c r="F22" i="49" s="1"/>
  <c r="D17" i="49"/>
  <c r="C17" i="49"/>
  <c r="D16" i="49"/>
  <c r="C16" i="49"/>
  <c r="C20" i="49"/>
  <c r="D20" i="49" s="1"/>
  <c r="F20" i="49" s="1"/>
  <c r="E33" i="50"/>
  <c r="M56" i="13"/>
  <c r="N56" i="13" s="1"/>
  <c r="D26" i="51"/>
  <c r="C33" i="50"/>
  <c r="D33" i="50"/>
  <c r="C41" i="49"/>
  <c r="C38" i="39"/>
  <c r="C38" i="24" s="1"/>
  <c r="C40" i="24" s="1"/>
  <c r="F17" i="51"/>
  <c r="O4" i="19"/>
  <c r="P4" i="19" s="1"/>
  <c r="Q4" i="19" s="1"/>
  <c r="E44" i="49"/>
  <c r="C42" i="49"/>
  <c r="E38" i="24"/>
  <c r="E38" i="13"/>
  <c r="E34" i="51"/>
  <c r="B34" i="42"/>
  <c r="D38" i="24"/>
  <c r="D40" i="24" s="1"/>
  <c r="D38" i="13"/>
  <c r="E33" i="51"/>
  <c r="B33" i="42"/>
  <c r="D20" i="50"/>
  <c r="F16" i="50"/>
  <c r="Q28" i="19"/>
  <c r="R24" i="19"/>
  <c r="C37" i="50"/>
  <c r="O27" i="19"/>
  <c r="C24" i="50"/>
  <c r="V25" i="19" s="1"/>
  <c r="D22" i="42"/>
  <c r="F22" i="42" s="1"/>
  <c r="F17" i="42"/>
  <c r="D19" i="39"/>
  <c r="N52" i="39"/>
  <c r="M53" i="39"/>
  <c r="K2149" i="38"/>
  <c r="O2149" i="38" s="1"/>
  <c r="M2149" i="38"/>
  <c r="N2149" i="38" s="1"/>
  <c r="I2150" i="38"/>
  <c r="G2151" i="38"/>
  <c r="F38" i="39"/>
  <c r="H2152" i="38"/>
  <c r="E2153" i="38"/>
  <c r="N24" i="39"/>
  <c r="L2151" i="38"/>
  <c r="J2151" i="38"/>
  <c r="L2150" i="23"/>
  <c r="J2150" i="23"/>
  <c r="E2152" i="23"/>
  <c r="H2151" i="23"/>
  <c r="I2151" i="23"/>
  <c r="G2152" i="23"/>
  <c r="M2150" i="23"/>
  <c r="K2150" i="23"/>
  <c r="N2149" i="23"/>
  <c r="N2148" i="12"/>
  <c r="E2151" i="12"/>
  <c r="H2150" i="12"/>
  <c r="G2151" i="12"/>
  <c r="I2150" i="12"/>
  <c r="L2149" i="12"/>
  <c r="J2149" i="12"/>
  <c r="M2149" i="12"/>
  <c r="K2149" i="12"/>
  <c r="O2148" i="12"/>
  <c r="D21" i="50" l="1"/>
  <c r="F20" i="50"/>
  <c r="E25" i="49"/>
  <c r="Q9" i="59"/>
  <c r="N52" i="62"/>
  <c r="M53" i="62"/>
  <c r="M54" i="62" s="1"/>
  <c r="N54" i="62" s="1"/>
  <c r="M2150" i="61"/>
  <c r="K2150" i="61"/>
  <c r="I2151" i="61"/>
  <c r="G2152" i="61"/>
  <c r="O2150" i="61"/>
  <c r="H2152" i="61"/>
  <c r="E2153" i="61"/>
  <c r="L2151" i="61"/>
  <c r="J2151" i="61"/>
  <c r="N2150" i="61"/>
  <c r="D23" i="42"/>
  <c r="C23" i="42"/>
  <c r="B23" i="42"/>
  <c r="E23" i="42" s="1"/>
  <c r="E33" i="42"/>
  <c r="E17" i="49"/>
  <c r="C23" i="49" s="1"/>
  <c r="D21" i="49"/>
  <c r="B21" i="49"/>
  <c r="C21" i="49"/>
  <c r="D24" i="50"/>
  <c r="V26" i="19" s="1"/>
  <c r="O17" i="19"/>
  <c r="F16" i="49"/>
  <c r="F17" i="49"/>
  <c r="M57" i="13"/>
  <c r="N57" i="13" s="1"/>
  <c r="F62" i="13" s="1"/>
  <c r="E67" i="13" s="1"/>
  <c r="B50" i="49" s="1"/>
  <c r="E42" i="50"/>
  <c r="C38" i="50"/>
  <c r="C41" i="50" s="1"/>
  <c r="F33" i="50"/>
  <c r="B26" i="51"/>
  <c r="C26" i="51"/>
  <c r="D33" i="51"/>
  <c r="C38" i="13"/>
  <c r="C40" i="13" s="1"/>
  <c r="C33" i="42"/>
  <c r="E42" i="42" s="1"/>
  <c r="D33" i="42"/>
  <c r="D34" i="42"/>
  <c r="E23" i="51"/>
  <c r="P34" i="19"/>
  <c r="R4" i="19"/>
  <c r="Q8" i="19"/>
  <c r="B39" i="42"/>
  <c r="D39" i="42" s="1"/>
  <c r="D34" i="51"/>
  <c r="C50" i="51"/>
  <c r="B37" i="42"/>
  <c r="C34" i="51"/>
  <c r="C33" i="51"/>
  <c r="B37" i="50"/>
  <c r="F38" i="24"/>
  <c r="F40" i="24" s="1"/>
  <c r="F38" i="13"/>
  <c r="F40" i="13" s="1"/>
  <c r="C39" i="42"/>
  <c r="C34" i="42"/>
  <c r="C37" i="42"/>
  <c r="E40" i="13"/>
  <c r="E40" i="24"/>
  <c r="B39" i="50"/>
  <c r="B40" i="50" s="1"/>
  <c r="D40" i="13"/>
  <c r="S25" i="19"/>
  <c r="P27" i="19"/>
  <c r="P28" i="19" s="1"/>
  <c r="O28" i="19"/>
  <c r="S26" i="19"/>
  <c r="E21" i="50"/>
  <c r="B24" i="50"/>
  <c r="D25" i="50"/>
  <c r="B25" i="50"/>
  <c r="C25" i="50"/>
  <c r="E27" i="50"/>
  <c r="N53" i="39"/>
  <c r="M54" i="39"/>
  <c r="N54" i="39" s="1"/>
  <c r="E2154" i="38"/>
  <c r="H2153" i="38"/>
  <c r="G2152" i="38"/>
  <c r="I2151" i="38"/>
  <c r="L2152" i="38"/>
  <c r="J2152" i="38"/>
  <c r="M2150" i="38"/>
  <c r="N2150" i="38" s="1"/>
  <c r="K2150" i="38"/>
  <c r="O2150" i="38" s="1"/>
  <c r="J2151" i="23"/>
  <c r="L2151" i="23"/>
  <c r="M2151" i="23"/>
  <c r="K2151" i="23"/>
  <c r="E2153" i="23"/>
  <c r="H2152" i="23"/>
  <c r="G2153" i="23"/>
  <c r="I2152" i="23"/>
  <c r="O2150" i="23"/>
  <c r="N2150" i="23"/>
  <c r="O2149" i="12"/>
  <c r="N2149" i="12"/>
  <c r="M2150" i="12"/>
  <c r="K2150" i="12"/>
  <c r="G2152" i="12"/>
  <c r="I2151" i="12"/>
  <c r="L2150" i="12"/>
  <c r="J2150" i="12"/>
  <c r="E2152" i="12"/>
  <c r="H2151" i="12"/>
  <c r="C24" i="49" l="1"/>
  <c r="AL8" i="59"/>
  <c r="S28" i="19"/>
  <c r="Q11" i="59"/>
  <c r="N53" i="62"/>
  <c r="M55" i="62"/>
  <c r="L2152" i="61"/>
  <c r="J2152" i="61"/>
  <c r="G2153" i="61"/>
  <c r="I2152" i="61"/>
  <c r="K2151" i="61"/>
  <c r="O2151" i="61" s="1"/>
  <c r="M2151" i="61"/>
  <c r="N2151" i="61" s="1"/>
  <c r="E2154" i="61"/>
  <c r="H2153" i="61"/>
  <c r="E50" i="49"/>
  <c r="D50" i="49"/>
  <c r="B23" i="49"/>
  <c r="B24" i="49" s="1"/>
  <c r="E26" i="49"/>
  <c r="B40" i="51"/>
  <c r="C40" i="51"/>
  <c r="B38" i="42"/>
  <c r="C38" i="42"/>
  <c r="E34" i="42"/>
  <c r="D40" i="42" s="1"/>
  <c r="C40" i="42"/>
  <c r="D37" i="42"/>
  <c r="D38" i="42" s="1"/>
  <c r="D23" i="49"/>
  <c r="D24" i="49" s="1"/>
  <c r="E43" i="42"/>
  <c r="S16" i="19"/>
  <c r="B25" i="49"/>
  <c r="D25" i="49"/>
  <c r="C25" i="49"/>
  <c r="S15" i="19"/>
  <c r="P17" i="19"/>
  <c r="P18" i="19" s="1"/>
  <c r="O18" i="19"/>
  <c r="M58" i="13"/>
  <c r="N58" i="13" s="1"/>
  <c r="N45" i="13" s="1"/>
  <c r="E21" i="49"/>
  <c r="D39" i="51"/>
  <c r="D40" i="51" s="1"/>
  <c r="E43" i="51"/>
  <c r="D37" i="50"/>
  <c r="D38" i="50" s="1"/>
  <c r="B38" i="50"/>
  <c r="F34" i="51"/>
  <c r="C38" i="51"/>
  <c r="B38" i="51"/>
  <c r="E42" i="51"/>
  <c r="B42" i="51" s="1"/>
  <c r="F33" i="51"/>
  <c r="Q34" i="19"/>
  <c r="D37" i="51"/>
  <c r="D38" i="51" s="1"/>
  <c r="C55" i="49"/>
  <c r="C50" i="49"/>
  <c r="F50" i="49" s="1"/>
  <c r="B55" i="49"/>
  <c r="F34" i="42"/>
  <c r="D39" i="49"/>
  <c r="D40" i="49" s="1"/>
  <c r="B43" i="49"/>
  <c r="D37" i="49"/>
  <c r="D38" i="49" s="1"/>
  <c r="B42" i="49"/>
  <c r="D39" i="50"/>
  <c r="D40" i="50" s="1"/>
  <c r="B43" i="50"/>
  <c r="F33" i="42"/>
  <c r="D43" i="42"/>
  <c r="C42" i="50"/>
  <c r="E44" i="50"/>
  <c r="B42" i="50"/>
  <c r="E24" i="50"/>
  <c r="S24" i="19"/>
  <c r="B26" i="42"/>
  <c r="C26" i="42"/>
  <c r="D26" i="42"/>
  <c r="M55" i="39"/>
  <c r="N55" i="39" s="1"/>
  <c r="F60" i="39" s="1"/>
  <c r="E64" i="39" s="1"/>
  <c r="L2153" i="38"/>
  <c r="J2153" i="38"/>
  <c r="H2154" i="38"/>
  <c r="E2155" i="38"/>
  <c r="K2151" i="38"/>
  <c r="O2151" i="38" s="1"/>
  <c r="M2151" i="38"/>
  <c r="N2151" i="38" s="1"/>
  <c r="I2152" i="38"/>
  <c r="G2153" i="38"/>
  <c r="N2150" i="12"/>
  <c r="O2150" i="12"/>
  <c r="M2152" i="23"/>
  <c r="K2152" i="23"/>
  <c r="I2153" i="23"/>
  <c r="G2154" i="23"/>
  <c r="E2154" i="23"/>
  <c r="H2153" i="23"/>
  <c r="N2151" i="23"/>
  <c r="L2152" i="23"/>
  <c r="J2152" i="23"/>
  <c r="O2151" i="23"/>
  <c r="G2153" i="12"/>
  <c r="I2152" i="12"/>
  <c r="K2151" i="12"/>
  <c r="M2151" i="12"/>
  <c r="L2151" i="12"/>
  <c r="J2151" i="12"/>
  <c r="E2153" i="12"/>
  <c r="H2152" i="12"/>
  <c r="S18" i="19" l="1"/>
  <c r="AL7" i="59"/>
  <c r="E23" i="49"/>
  <c r="E11" i="59"/>
  <c r="E9" i="59"/>
  <c r="R27" i="19"/>
  <c r="O13" i="59"/>
  <c r="N55" i="62"/>
  <c r="F60" i="62" s="1"/>
  <c r="E64" i="62" s="1"/>
  <c r="M56" i="62"/>
  <c r="L2153" i="61"/>
  <c r="J2153" i="61"/>
  <c r="M2152" i="61"/>
  <c r="N2152" i="61" s="1"/>
  <c r="K2152" i="61"/>
  <c r="O2152" i="61" s="1"/>
  <c r="H2154" i="61"/>
  <c r="E2155" i="61"/>
  <c r="I2153" i="61"/>
  <c r="G2154" i="61"/>
  <c r="D41" i="42"/>
  <c r="B40" i="42"/>
  <c r="E27" i="49"/>
  <c r="D26" i="49"/>
  <c r="B26" i="49"/>
  <c r="C26" i="49"/>
  <c r="M45" i="13"/>
  <c r="F61" i="13"/>
  <c r="D67" i="13" s="1"/>
  <c r="B49" i="49" s="1"/>
  <c r="B56" i="49"/>
  <c r="C56" i="49"/>
  <c r="B42" i="42"/>
  <c r="D42" i="42"/>
  <c r="E24" i="49"/>
  <c r="S14" i="19"/>
  <c r="B41" i="50"/>
  <c r="E38" i="50"/>
  <c r="D42" i="50"/>
  <c r="C42" i="42"/>
  <c r="E44" i="51"/>
  <c r="C42" i="51"/>
  <c r="E38" i="51"/>
  <c r="B41" i="51"/>
  <c r="E59" i="49"/>
  <c r="D55" i="49"/>
  <c r="D56" i="49" s="1"/>
  <c r="M56" i="39"/>
  <c r="N56" i="39" s="1"/>
  <c r="D42" i="51"/>
  <c r="E66" i="24"/>
  <c r="E66" i="13"/>
  <c r="E68" i="13" s="1"/>
  <c r="B50" i="42"/>
  <c r="C41" i="42"/>
  <c r="R34" i="19"/>
  <c r="Q38" i="19"/>
  <c r="D41" i="51"/>
  <c r="C41" i="51"/>
  <c r="E40" i="42"/>
  <c r="E40" i="49"/>
  <c r="D43" i="49"/>
  <c r="B41" i="42"/>
  <c r="D41" i="50"/>
  <c r="D43" i="50"/>
  <c r="E38" i="49"/>
  <c r="D42" i="49"/>
  <c r="C43" i="51"/>
  <c r="D43" i="51"/>
  <c r="B43" i="51"/>
  <c r="C43" i="42"/>
  <c r="B43" i="42"/>
  <c r="B41" i="49"/>
  <c r="E44" i="42"/>
  <c r="E40" i="51"/>
  <c r="L2154" i="38"/>
  <c r="J2154" i="38"/>
  <c r="G2154" i="38"/>
  <c r="I2153" i="38"/>
  <c r="E2156" i="38"/>
  <c r="H2155" i="38"/>
  <c r="M2152" i="38"/>
  <c r="N2152" i="38" s="1"/>
  <c r="K2152" i="38"/>
  <c r="O2152" i="38" s="1"/>
  <c r="N2152" i="23"/>
  <c r="E2155" i="23"/>
  <c r="H2154" i="23"/>
  <c r="J2153" i="23"/>
  <c r="L2153" i="23"/>
  <c r="G2155" i="23"/>
  <c r="I2154" i="23"/>
  <c r="M2153" i="23"/>
  <c r="K2153" i="23"/>
  <c r="O2152" i="23"/>
  <c r="N2151" i="12"/>
  <c r="O2151" i="12"/>
  <c r="M2152" i="12"/>
  <c r="K2152" i="12"/>
  <c r="L2152" i="12"/>
  <c r="J2152" i="12"/>
  <c r="E2154" i="12"/>
  <c r="H2153" i="12"/>
  <c r="G2154" i="12"/>
  <c r="I2153" i="12"/>
  <c r="C13" i="59" l="1"/>
  <c r="R17" i="19"/>
  <c r="N56" i="62"/>
  <c r="M43" i="62"/>
  <c r="C64" i="62" s="1"/>
  <c r="G2155" i="61"/>
  <c r="I2154" i="61"/>
  <c r="K2153" i="61"/>
  <c r="O2153" i="61" s="1"/>
  <c r="M2153" i="61"/>
  <c r="N2153" i="61" s="1"/>
  <c r="E2156" i="61"/>
  <c r="H2155" i="61"/>
  <c r="L2154" i="61"/>
  <c r="J2154" i="61"/>
  <c r="E49" i="49"/>
  <c r="D49" i="49"/>
  <c r="E50" i="51"/>
  <c r="E41" i="50"/>
  <c r="D59" i="49"/>
  <c r="O2152" i="12"/>
  <c r="E38" i="42"/>
  <c r="C59" i="49"/>
  <c r="B59" i="49"/>
  <c r="N43" i="39"/>
  <c r="F64" i="39"/>
  <c r="F66" i="13" s="1"/>
  <c r="F68" i="13" s="1"/>
  <c r="F59" i="39"/>
  <c r="D64" i="39" s="1"/>
  <c r="D66" i="13" s="1"/>
  <c r="D68" i="13" s="1"/>
  <c r="M43" i="39"/>
  <c r="C64" i="39" s="1"/>
  <c r="C66" i="13" s="1"/>
  <c r="C68" i="13" s="1"/>
  <c r="B55" i="42"/>
  <c r="D50" i="42"/>
  <c r="E40" i="50"/>
  <c r="D50" i="51"/>
  <c r="C55" i="42"/>
  <c r="C50" i="42"/>
  <c r="E41" i="42"/>
  <c r="E56" i="49"/>
  <c r="C49" i="49"/>
  <c r="C53" i="49"/>
  <c r="N2152" i="12"/>
  <c r="B53" i="49"/>
  <c r="E41" i="51"/>
  <c r="D41" i="49"/>
  <c r="E41" i="49" s="1"/>
  <c r="K2153" i="38"/>
  <c r="O2153" i="38" s="1"/>
  <c r="M2153" i="38"/>
  <c r="N2153" i="38" s="1"/>
  <c r="H2156" i="38"/>
  <c r="E2157" i="38"/>
  <c r="I2154" i="38"/>
  <c r="G2155" i="38"/>
  <c r="L2155" i="38"/>
  <c r="J2155" i="38"/>
  <c r="N2153" i="23"/>
  <c r="O2153" i="23"/>
  <c r="M2154" i="23"/>
  <c r="K2154" i="23"/>
  <c r="I2155" i="23"/>
  <c r="G2156" i="23"/>
  <c r="L2154" i="23"/>
  <c r="J2154" i="23"/>
  <c r="E2156" i="23"/>
  <c r="H2155" i="23"/>
  <c r="M2153" i="12"/>
  <c r="K2153" i="12"/>
  <c r="G2155" i="12"/>
  <c r="I2154" i="12"/>
  <c r="L2153" i="12"/>
  <c r="J2153" i="12"/>
  <c r="E2155" i="12"/>
  <c r="H2154" i="12"/>
  <c r="F49" i="49" l="1"/>
  <c r="F64" i="62"/>
  <c r="N43" i="62"/>
  <c r="F59" i="62"/>
  <c r="D64" i="62" s="1"/>
  <c r="H2156" i="61"/>
  <c r="E2157" i="61"/>
  <c r="L2155" i="61"/>
  <c r="J2155" i="61"/>
  <c r="M2154" i="61"/>
  <c r="N2154" i="61" s="1"/>
  <c r="K2154" i="61"/>
  <c r="O2154" i="61" s="1"/>
  <c r="I2155" i="61"/>
  <c r="G2156" i="61"/>
  <c r="E59" i="51"/>
  <c r="C59" i="51" s="1"/>
  <c r="E50" i="42"/>
  <c r="E59" i="42" s="1"/>
  <c r="D59" i="42" s="1"/>
  <c r="B56" i="51"/>
  <c r="C56" i="51"/>
  <c r="D55" i="42"/>
  <c r="B54" i="49"/>
  <c r="C54" i="49"/>
  <c r="C57" i="49" s="1"/>
  <c r="E58" i="49"/>
  <c r="C58" i="49" s="1"/>
  <c r="C66" i="24"/>
  <c r="C68" i="24" s="1"/>
  <c r="F66" i="24"/>
  <c r="F50" i="42"/>
  <c r="B49" i="42"/>
  <c r="D66" i="24"/>
  <c r="F50" i="51"/>
  <c r="N2154" i="23"/>
  <c r="O2154" i="23"/>
  <c r="D53" i="49"/>
  <c r="D54" i="49" s="1"/>
  <c r="D55" i="51"/>
  <c r="D56" i="51" s="1"/>
  <c r="O2153" i="12"/>
  <c r="N2153" i="12"/>
  <c r="M2154" i="38"/>
  <c r="N2154" i="38" s="1"/>
  <c r="K2154" i="38"/>
  <c r="O2154" i="38" s="1"/>
  <c r="L2156" i="38"/>
  <c r="J2156" i="38"/>
  <c r="E2158" i="38"/>
  <c r="H2157" i="38"/>
  <c r="G2156" i="38"/>
  <c r="I2155" i="38"/>
  <c r="M2155" i="23"/>
  <c r="K2155" i="23"/>
  <c r="J2155" i="23"/>
  <c r="O2155" i="23" s="1"/>
  <c r="L2155" i="23"/>
  <c r="G2157" i="23"/>
  <c r="I2156" i="23"/>
  <c r="E2157" i="23"/>
  <c r="H2156" i="23"/>
  <c r="M2154" i="12"/>
  <c r="K2154" i="12"/>
  <c r="L2154" i="12"/>
  <c r="J2154" i="12"/>
  <c r="E2156" i="12"/>
  <c r="H2155" i="12"/>
  <c r="G2156" i="12"/>
  <c r="I2155" i="12"/>
  <c r="B59" i="51" l="1"/>
  <c r="E2158" i="61"/>
  <c r="H2157" i="61"/>
  <c r="G2157" i="61"/>
  <c r="I2156" i="61"/>
  <c r="L2156" i="61"/>
  <c r="J2156" i="61"/>
  <c r="K2155" i="61"/>
  <c r="O2155" i="61" s="1"/>
  <c r="M2155" i="61"/>
  <c r="N2155" i="61" s="1"/>
  <c r="B56" i="42"/>
  <c r="E49" i="51"/>
  <c r="D56" i="42"/>
  <c r="C56" i="42"/>
  <c r="O2154" i="12"/>
  <c r="E49" i="42"/>
  <c r="D49" i="42"/>
  <c r="D58" i="49"/>
  <c r="B58" i="49"/>
  <c r="E60" i="49"/>
  <c r="D53" i="51"/>
  <c r="D49" i="51"/>
  <c r="C49" i="51"/>
  <c r="C53" i="42"/>
  <c r="C49" i="42"/>
  <c r="E58" i="42" s="1"/>
  <c r="B53" i="42"/>
  <c r="E56" i="51"/>
  <c r="D57" i="49"/>
  <c r="N2155" i="23"/>
  <c r="C59" i="42"/>
  <c r="B59" i="42"/>
  <c r="D59" i="51"/>
  <c r="B57" i="49"/>
  <c r="H2158" i="38"/>
  <c r="E2159" i="38"/>
  <c r="L2157" i="38"/>
  <c r="J2157" i="38"/>
  <c r="K2155" i="38"/>
  <c r="O2155" i="38" s="1"/>
  <c r="M2155" i="38"/>
  <c r="N2155" i="38" s="1"/>
  <c r="I2156" i="38"/>
  <c r="G2157" i="38"/>
  <c r="N2154" i="12"/>
  <c r="I2157" i="23"/>
  <c r="G2158" i="23"/>
  <c r="M2156" i="23"/>
  <c r="K2156" i="23"/>
  <c r="L2156" i="23"/>
  <c r="J2156" i="23"/>
  <c r="E2158" i="23"/>
  <c r="H2157" i="23"/>
  <c r="L2155" i="12"/>
  <c r="J2155" i="12"/>
  <c r="K2155" i="12"/>
  <c r="M2155" i="12"/>
  <c r="G2157" i="12"/>
  <c r="I2156" i="12"/>
  <c r="E2157" i="12"/>
  <c r="H2156" i="12"/>
  <c r="E56" i="42" l="1"/>
  <c r="I2157" i="61"/>
  <c r="G2158" i="61"/>
  <c r="O2156" i="61"/>
  <c r="L2157" i="61"/>
  <c r="J2157" i="61"/>
  <c r="H2158" i="61"/>
  <c r="E2159" i="61"/>
  <c r="N2156" i="61"/>
  <c r="M2156" i="61"/>
  <c r="K2156" i="61"/>
  <c r="C54" i="51"/>
  <c r="C57" i="51" s="1"/>
  <c r="D54" i="51"/>
  <c r="D57" i="51" s="1"/>
  <c r="B54" i="51"/>
  <c r="B57" i="51" s="1"/>
  <c r="E58" i="51"/>
  <c r="D58" i="51" s="1"/>
  <c r="B54" i="42"/>
  <c r="B57" i="42" s="1"/>
  <c r="C54" i="42"/>
  <c r="D53" i="42"/>
  <c r="D54" i="42" s="1"/>
  <c r="D57" i="42" s="1"/>
  <c r="F49" i="42"/>
  <c r="F49" i="51"/>
  <c r="C57" i="42"/>
  <c r="E57" i="49"/>
  <c r="E54" i="49"/>
  <c r="O2156" i="23"/>
  <c r="N2156" i="23"/>
  <c r="M2156" i="38"/>
  <c r="N2156" i="38" s="1"/>
  <c r="K2156" i="38"/>
  <c r="O2156" i="38" s="1"/>
  <c r="G2158" i="38"/>
  <c r="I2157" i="38"/>
  <c r="E2160" i="38"/>
  <c r="H2159" i="38"/>
  <c r="L2158" i="38"/>
  <c r="J2158" i="38"/>
  <c r="J2157" i="23"/>
  <c r="L2157" i="23"/>
  <c r="E2159" i="23"/>
  <c r="H2158" i="23"/>
  <c r="G2159" i="23"/>
  <c r="I2158" i="23"/>
  <c r="M2157" i="23"/>
  <c r="K2157" i="23"/>
  <c r="L2156" i="12"/>
  <c r="J2156" i="12"/>
  <c r="E2158" i="12"/>
  <c r="H2157" i="12"/>
  <c r="G2158" i="12"/>
  <c r="I2157" i="12"/>
  <c r="O2155" i="12"/>
  <c r="M2156" i="12"/>
  <c r="K2156" i="12"/>
  <c r="N2155" i="12"/>
  <c r="E2160" i="61" l="1"/>
  <c r="H2159" i="61"/>
  <c r="L2158" i="61"/>
  <c r="J2158" i="61"/>
  <c r="G2159" i="61"/>
  <c r="I2158" i="61"/>
  <c r="K2157" i="61"/>
  <c r="O2157" i="61" s="1"/>
  <c r="M2157" i="61"/>
  <c r="N2157" i="61" s="1"/>
  <c r="E57" i="51"/>
  <c r="E60" i="42"/>
  <c r="D58" i="42"/>
  <c r="E60" i="51"/>
  <c r="B58" i="51"/>
  <c r="C58" i="51"/>
  <c r="C58" i="42"/>
  <c r="E54" i="51"/>
  <c r="E54" i="42"/>
  <c r="E57" i="42"/>
  <c r="B58" i="42"/>
  <c r="L2159" i="38"/>
  <c r="J2159" i="38"/>
  <c r="H2160" i="38"/>
  <c r="E2161" i="38"/>
  <c r="K2157" i="38"/>
  <c r="O2157" i="38" s="1"/>
  <c r="M2157" i="38"/>
  <c r="N2157" i="38" s="1"/>
  <c r="I2158" i="38"/>
  <c r="G2159" i="38"/>
  <c r="M2158" i="23"/>
  <c r="K2158" i="23"/>
  <c r="L2158" i="23"/>
  <c r="N2158" i="23" s="1"/>
  <c r="J2158" i="23"/>
  <c r="O2158" i="23" s="1"/>
  <c r="E2160" i="23"/>
  <c r="H2159" i="23"/>
  <c r="I2159" i="23"/>
  <c r="G2160" i="23"/>
  <c r="N2157" i="23"/>
  <c r="O2157" i="23"/>
  <c r="O2156" i="12"/>
  <c r="L2157" i="12"/>
  <c r="J2157" i="12"/>
  <c r="E2159" i="12"/>
  <c r="H2158" i="12"/>
  <c r="M2157" i="12"/>
  <c r="K2157" i="12"/>
  <c r="G2159" i="12"/>
  <c r="I2158" i="12"/>
  <c r="N2156" i="12"/>
  <c r="L2159" i="61" l="1"/>
  <c r="J2159" i="61"/>
  <c r="M2158" i="61"/>
  <c r="N2158" i="61" s="1"/>
  <c r="K2158" i="61"/>
  <c r="O2158" i="61" s="1"/>
  <c r="I2159" i="61"/>
  <c r="G2160" i="61"/>
  <c r="H2160" i="61"/>
  <c r="E2161" i="61"/>
  <c r="G2160" i="38"/>
  <c r="I2159" i="38"/>
  <c r="E2162" i="38"/>
  <c r="H2161" i="38"/>
  <c r="L2160" i="38"/>
  <c r="J2160" i="38"/>
  <c r="M2158" i="38"/>
  <c r="N2158" i="38" s="1"/>
  <c r="K2158" i="38"/>
  <c r="O2158" i="38" s="1"/>
  <c r="G2161" i="23"/>
  <c r="I2160" i="23"/>
  <c r="M2159" i="23"/>
  <c r="K2159" i="23"/>
  <c r="J2159" i="23"/>
  <c r="L2159" i="23"/>
  <c r="N2159" i="23" s="1"/>
  <c r="E2161" i="23"/>
  <c r="H2160" i="23"/>
  <c r="G2160" i="12"/>
  <c r="I2159" i="12"/>
  <c r="E2160" i="12"/>
  <c r="H2159" i="12"/>
  <c r="L2158" i="12"/>
  <c r="N2158" i="12" s="1"/>
  <c r="J2158" i="12"/>
  <c r="O2157" i="12"/>
  <c r="K2158" i="12"/>
  <c r="M2158" i="12"/>
  <c r="N2157" i="12"/>
  <c r="G2161" i="61" l="1"/>
  <c r="I2160" i="61"/>
  <c r="L2160" i="61"/>
  <c r="J2160" i="61"/>
  <c r="K2159" i="61"/>
  <c r="O2159" i="61" s="1"/>
  <c r="M2159" i="61"/>
  <c r="N2159" i="61" s="1"/>
  <c r="E2162" i="61"/>
  <c r="H2161" i="61"/>
  <c r="L2161" i="38"/>
  <c r="J2161" i="38"/>
  <c r="H2162" i="38"/>
  <c r="E2163" i="38"/>
  <c r="K2159" i="38"/>
  <c r="O2159" i="38" s="1"/>
  <c r="M2159" i="38"/>
  <c r="N2159" i="38" s="1"/>
  <c r="I2160" i="38"/>
  <c r="G2161" i="38"/>
  <c r="E2162" i="23"/>
  <c r="H2161" i="23"/>
  <c r="L2160" i="23"/>
  <c r="J2160" i="23"/>
  <c r="O2159" i="23"/>
  <c r="M2160" i="23"/>
  <c r="K2160" i="23"/>
  <c r="I2161" i="23"/>
  <c r="G2162" i="23"/>
  <c r="O2158" i="12"/>
  <c r="L2159" i="12"/>
  <c r="J2159" i="12"/>
  <c r="E2161" i="12"/>
  <c r="H2160" i="12"/>
  <c r="M2159" i="12"/>
  <c r="K2159" i="12"/>
  <c r="G2161" i="12"/>
  <c r="I2160" i="12"/>
  <c r="M2160" i="61" l="1"/>
  <c r="N2160" i="61" s="1"/>
  <c r="K2160" i="61"/>
  <c r="O2160" i="61" s="1"/>
  <c r="L2161" i="61"/>
  <c r="J2161" i="61"/>
  <c r="H2162" i="61"/>
  <c r="E2163" i="61"/>
  <c r="I2161" i="61"/>
  <c r="G2162" i="61"/>
  <c r="L2162" i="38"/>
  <c r="J2162" i="38"/>
  <c r="E2164" i="38"/>
  <c r="H2163" i="38"/>
  <c r="G2162" i="38"/>
  <c r="I2161" i="38"/>
  <c r="M2160" i="38"/>
  <c r="N2160" i="38" s="1"/>
  <c r="K2160" i="38"/>
  <c r="O2160" i="38" s="1"/>
  <c r="M2161" i="23"/>
  <c r="K2161" i="23"/>
  <c r="N2160" i="23"/>
  <c r="J2161" i="23"/>
  <c r="O2161" i="23" s="1"/>
  <c r="L2161" i="23"/>
  <c r="N2161" i="23" s="1"/>
  <c r="O2160" i="23"/>
  <c r="G2163" i="23"/>
  <c r="I2162" i="23"/>
  <c r="E2163" i="23"/>
  <c r="H2162" i="23"/>
  <c r="G2162" i="12"/>
  <c r="I2161" i="12"/>
  <c r="O2159" i="12"/>
  <c r="N2159" i="12"/>
  <c r="L2160" i="12"/>
  <c r="N2160" i="12" s="1"/>
  <c r="J2160" i="12"/>
  <c r="O2160" i="12" s="1"/>
  <c r="E2162" i="12"/>
  <c r="H2161" i="12"/>
  <c r="K2160" i="12"/>
  <c r="M2160" i="12"/>
  <c r="E2164" i="61" l="1"/>
  <c r="H2163" i="61"/>
  <c r="O2161" i="61"/>
  <c r="L2162" i="61"/>
  <c r="J2162" i="61"/>
  <c r="G2163" i="61"/>
  <c r="I2162" i="61"/>
  <c r="N2161" i="61"/>
  <c r="K2161" i="61"/>
  <c r="M2161" i="61"/>
  <c r="L2163" i="38"/>
  <c r="J2163" i="38"/>
  <c r="K2161" i="38"/>
  <c r="O2161" i="38" s="1"/>
  <c r="M2161" i="38"/>
  <c r="N2161" i="38" s="1"/>
  <c r="I2162" i="38"/>
  <c r="G2163" i="38"/>
  <c r="H2164" i="38"/>
  <c r="E2165" i="38"/>
  <c r="M2162" i="23"/>
  <c r="K2162" i="23"/>
  <c r="I2163" i="23"/>
  <c r="G2164" i="23"/>
  <c r="L2162" i="23"/>
  <c r="J2162" i="23"/>
  <c r="O2162" i="23" s="1"/>
  <c r="E2164" i="23"/>
  <c r="H2163" i="23"/>
  <c r="M2161" i="12"/>
  <c r="K2161" i="12"/>
  <c r="L2161" i="12"/>
  <c r="J2161" i="12"/>
  <c r="E2163" i="12"/>
  <c r="H2162" i="12"/>
  <c r="G2163" i="12"/>
  <c r="I2162" i="12"/>
  <c r="I2163" i="61" l="1"/>
  <c r="G2164" i="61"/>
  <c r="M2162" i="61"/>
  <c r="K2162" i="61"/>
  <c r="N2162" i="61"/>
  <c r="L2163" i="61"/>
  <c r="J2163" i="61"/>
  <c r="O2162" i="61"/>
  <c r="H2164" i="61"/>
  <c r="E2165" i="61"/>
  <c r="O2161" i="12"/>
  <c r="E2166" i="38"/>
  <c r="H2165" i="38"/>
  <c r="G2164" i="38"/>
  <c r="I2163" i="38"/>
  <c r="M2162" i="38"/>
  <c r="N2162" i="38" s="1"/>
  <c r="K2162" i="38"/>
  <c r="O2162" i="38" s="1"/>
  <c r="L2164" i="38"/>
  <c r="J2164" i="38"/>
  <c r="N2161" i="12"/>
  <c r="N2162" i="23"/>
  <c r="M2163" i="23"/>
  <c r="K2163" i="23"/>
  <c r="E2165" i="23"/>
  <c r="H2164" i="23"/>
  <c r="J2163" i="23"/>
  <c r="O2163" i="23" s="1"/>
  <c r="L2163" i="23"/>
  <c r="N2163" i="23" s="1"/>
  <c r="G2165" i="23"/>
  <c r="I2164" i="23"/>
  <c r="M2162" i="12"/>
  <c r="K2162" i="12"/>
  <c r="G2164" i="12"/>
  <c r="I2163" i="12"/>
  <c r="E2164" i="12"/>
  <c r="H2163" i="12"/>
  <c r="L2162" i="12"/>
  <c r="J2162" i="12"/>
  <c r="E2166" i="61" l="1"/>
  <c r="H2165" i="61"/>
  <c r="G2165" i="61"/>
  <c r="I2164" i="61"/>
  <c r="L2164" i="61"/>
  <c r="J2164" i="61"/>
  <c r="K2163" i="61"/>
  <c r="O2163" i="61" s="1"/>
  <c r="M2163" i="61"/>
  <c r="N2163" i="61" s="1"/>
  <c r="K2163" i="38"/>
  <c r="O2163" i="38" s="1"/>
  <c r="M2163" i="38"/>
  <c r="N2163" i="38" s="1"/>
  <c r="I2164" i="38"/>
  <c r="G2165" i="38"/>
  <c r="L2165" i="38"/>
  <c r="J2165" i="38"/>
  <c r="H2166" i="38"/>
  <c r="E2167" i="38"/>
  <c r="N2162" i="12"/>
  <c r="I2165" i="23"/>
  <c r="G2166" i="23"/>
  <c r="E2166" i="23"/>
  <c r="H2165" i="23"/>
  <c r="M2164" i="23"/>
  <c r="K2164" i="23"/>
  <c r="L2164" i="23"/>
  <c r="N2164" i="23" s="1"/>
  <c r="J2164" i="23"/>
  <c r="O2162" i="12"/>
  <c r="L2163" i="12"/>
  <c r="J2163" i="12"/>
  <c r="E2165" i="12"/>
  <c r="H2164" i="12"/>
  <c r="M2163" i="12"/>
  <c r="K2163" i="12"/>
  <c r="G2165" i="12"/>
  <c r="I2164" i="12"/>
  <c r="L2165" i="61" l="1"/>
  <c r="J2165" i="61"/>
  <c r="H2166" i="61"/>
  <c r="E2167" i="61"/>
  <c r="M2164" i="61"/>
  <c r="N2164" i="61" s="1"/>
  <c r="K2164" i="61"/>
  <c r="O2164" i="61" s="1"/>
  <c r="I2165" i="61"/>
  <c r="G2166" i="61"/>
  <c r="O2164" i="23"/>
  <c r="G2166" i="38"/>
  <c r="I2165" i="38"/>
  <c r="M2164" i="38"/>
  <c r="N2164" i="38" s="1"/>
  <c r="K2164" i="38"/>
  <c r="O2164" i="38" s="1"/>
  <c r="E2168" i="38"/>
  <c r="H2167" i="38"/>
  <c r="L2166" i="38"/>
  <c r="J2166" i="38"/>
  <c r="J2165" i="23"/>
  <c r="L2165" i="23"/>
  <c r="E2167" i="23"/>
  <c r="H2166" i="23"/>
  <c r="G2167" i="23"/>
  <c r="I2166" i="23"/>
  <c r="M2165" i="23"/>
  <c r="K2165" i="23"/>
  <c r="J2164" i="12"/>
  <c r="L2164" i="12"/>
  <c r="G2166" i="12"/>
  <c r="I2165" i="12"/>
  <c r="E2166" i="12"/>
  <c r="H2165" i="12"/>
  <c r="O2163" i="12"/>
  <c r="M2164" i="12"/>
  <c r="K2164" i="12"/>
  <c r="N2163" i="12"/>
  <c r="E2168" i="61" l="1"/>
  <c r="H2167" i="61"/>
  <c r="N2165" i="61"/>
  <c r="L2166" i="61"/>
  <c r="J2166" i="61"/>
  <c r="G2167" i="61"/>
  <c r="I2166" i="61"/>
  <c r="K2165" i="61"/>
  <c r="O2165" i="61" s="1"/>
  <c r="M2165" i="61"/>
  <c r="L2167" i="38"/>
  <c r="J2167" i="38"/>
  <c r="H2168" i="38"/>
  <c r="E2169" i="38"/>
  <c r="K2165" i="38"/>
  <c r="O2165" i="38" s="1"/>
  <c r="M2165" i="38"/>
  <c r="N2165" i="38" s="1"/>
  <c r="I2166" i="38"/>
  <c r="G2167" i="38"/>
  <c r="L2166" i="23"/>
  <c r="J2166" i="23"/>
  <c r="E2168" i="23"/>
  <c r="H2167" i="23"/>
  <c r="M2166" i="23"/>
  <c r="K2166" i="23"/>
  <c r="N2165" i="23"/>
  <c r="I2167" i="23"/>
  <c r="G2168" i="23"/>
  <c r="O2165" i="23"/>
  <c r="L2165" i="12"/>
  <c r="J2165" i="12"/>
  <c r="E2167" i="12"/>
  <c r="H2166" i="12"/>
  <c r="G2167" i="12"/>
  <c r="I2166" i="12"/>
  <c r="M2165" i="12"/>
  <c r="K2165" i="12"/>
  <c r="N2164" i="12"/>
  <c r="O2164" i="12"/>
  <c r="M2166" i="61" l="1"/>
  <c r="K2166" i="61"/>
  <c r="L2167" i="61"/>
  <c r="J2167" i="61"/>
  <c r="O2166" i="61"/>
  <c r="H2168" i="61"/>
  <c r="E2169" i="61"/>
  <c r="I2167" i="61"/>
  <c r="G2168" i="61"/>
  <c r="N2166" i="61"/>
  <c r="E2170" i="38"/>
  <c r="H2169" i="38"/>
  <c r="L2168" i="38"/>
  <c r="J2168" i="38"/>
  <c r="G2168" i="38"/>
  <c r="I2167" i="38"/>
  <c r="M2166" i="38"/>
  <c r="N2166" i="38" s="1"/>
  <c r="K2166" i="38"/>
  <c r="O2166" i="38" s="1"/>
  <c r="M2167" i="23"/>
  <c r="K2167" i="23"/>
  <c r="E2169" i="23"/>
  <c r="H2168" i="23"/>
  <c r="J2167" i="23"/>
  <c r="O2167" i="23" s="1"/>
  <c r="L2167" i="23"/>
  <c r="N2167" i="23" s="1"/>
  <c r="O2166" i="23"/>
  <c r="G2169" i="23"/>
  <c r="I2168" i="23"/>
  <c r="N2166" i="23"/>
  <c r="G2168" i="12"/>
  <c r="I2167" i="12"/>
  <c r="E2168" i="12"/>
  <c r="H2167" i="12"/>
  <c r="M2166" i="12"/>
  <c r="K2166" i="12"/>
  <c r="O2165" i="12"/>
  <c r="L2166" i="12"/>
  <c r="J2166" i="12"/>
  <c r="N2165" i="12"/>
  <c r="L2168" i="61" l="1"/>
  <c r="J2168" i="61"/>
  <c r="E2170" i="61"/>
  <c r="H2169" i="61"/>
  <c r="K2167" i="61"/>
  <c r="M2167" i="61"/>
  <c r="N2167" i="61" s="1"/>
  <c r="O2167" i="61"/>
  <c r="G2169" i="61"/>
  <c r="I2168" i="61"/>
  <c r="I2168" i="38"/>
  <c r="G2169" i="38"/>
  <c r="L2169" i="38"/>
  <c r="J2169" i="38"/>
  <c r="K2167" i="38"/>
  <c r="O2167" i="38" s="1"/>
  <c r="M2167" i="38"/>
  <c r="N2167" i="38" s="1"/>
  <c r="H2170" i="38"/>
  <c r="E2171" i="38"/>
  <c r="N2166" i="12"/>
  <c r="L2168" i="23"/>
  <c r="J2168" i="23"/>
  <c r="E2170" i="23"/>
  <c r="H2169" i="23"/>
  <c r="I2169" i="23"/>
  <c r="G2170" i="23"/>
  <c r="M2168" i="23"/>
  <c r="K2168" i="23"/>
  <c r="L2167" i="12"/>
  <c r="J2167" i="12"/>
  <c r="E2169" i="12"/>
  <c r="H2168" i="12"/>
  <c r="K2167" i="12"/>
  <c r="M2167" i="12"/>
  <c r="O2166" i="12"/>
  <c r="G2169" i="12"/>
  <c r="I2168" i="12"/>
  <c r="L2169" i="61" l="1"/>
  <c r="J2169" i="61"/>
  <c r="H2170" i="61"/>
  <c r="E2171" i="61"/>
  <c r="M2168" i="61"/>
  <c r="N2168" i="61" s="1"/>
  <c r="K2168" i="61"/>
  <c r="O2168" i="61" s="1"/>
  <c r="I2169" i="61"/>
  <c r="G2170" i="61"/>
  <c r="E2172" i="38"/>
  <c r="H2171" i="38"/>
  <c r="G2170" i="38"/>
  <c r="I2169" i="38"/>
  <c r="L2170" i="38"/>
  <c r="J2170" i="38"/>
  <c r="M2168" i="38"/>
  <c r="N2168" i="38" s="1"/>
  <c r="K2168" i="38"/>
  <c r="O2168" i="38" s="1"/>
  <c r="G2171" i="23"/>
  <c r="I2170" i="23"/>
  <c r="M2169" i="23"/>
  <c r="K2169" i="23"/>
  <c r="E2171" i="23"/>
  <c r="H2170" i="23"/>
  <c r="O2168" i="23"/>
  <c r="J2169" i="23"/>
  <c r="O2169" i="23" s="1"/>
  <c r="L2169" i="23"/>
  <c r="N2168" i="23"/>
  <c r="E2170" i="12"/>
  <c r="H2169" i="12"/>
  <c r="J2168" i="12"/>
  <c r="O2168" i="12" s="1"/>
  <c r="L2168" i="12"/>
  <c r="G2170" i="12"/>
  <c r="I2169" i="12"/>
  <c r="O2167" i="12"/>
  <c r="M2168" i="12"/>
  <c r="K2168" i="12"/>
  <c r="N2167" i="12"/>
  <c r="E2172" i="61" l="1"/>
  <c r="H2171" i="61"/>
  <c r="L2170" i="61"/>
  <c r="J2170" i="61"/>
  <c r="K2169" i="61"/>
  <c r="O2169" i="61" s="1"/>
  <c r="M2169" i="61"/>
  <c r="N2169" i="61" s="1"/>
  <c r="G2171" i="61"/>
  <c r="I2170" i="61"/>
  <c r="L2171" i="38"/>
  <c r="J2171" i="38"/>
  <c r="H2172" i="38"/>
  <c r="E2173" i="38"/>
  <c r="K2169" i="38"/>
  <c r="O2169" i="38" s="1"/>
  <c r="M2169" i="38"/>
  <c r="N2169" i="38" s="1"/>
  <c r="I2170" i="38"/>
  <c r="G2171" i="38"/>
  <c r="E2172" i="23"/>
  <c r="H2171" i="23"/>
  <c r="M2170" i="23"/>
  <c r="K2170" i="23"/>
  <c r="L2170" i="23"/>
  <c r="N2170" i="23" s="1"/>
  <c r="J2170" i="23"/>
  <c r="O2170" i="23" s="1"/>
  <c r="N2169" i="23"/>
  <c r="I2171" i="23"/>
  <c r="G2172" i="23"/>
  <c r="M2169" i="12"/>
  <c r="K2169" i="12"/>
  <c r="G2171" i="12"/>
  <c r="I2170" i="12"/>
  <c r="N2168" i="12"/>
  <c r="L2169" i="12"/>
  <c r="J2169" i="12"/>
  <c r="O2169" i="12" s="1"/>
  <c r="E2171" i="12"/>
  <c r="H2170" i="12"/>
  <c r="I2171" i="61" l="1"/>
  <c r="G2172" i="61"/>
  <c r="L2171" i="61"/>
  <c r="J2171" i="61"/>
  <c r="M2170" i="61"/>
  <c r="N2170" i="61" s="1"/>
  <c r="K2170" i="61"/>
  <c r="O2170" i="61" s="1"/>
  <c r="H2172" i="61"/>
  <c r="E2173" i="61"/>
  <c r="E2174" i="38"/>
  <c r="H2173" i="38"/>
  <c r="L2172" i="38"/>
  <c r="J2172" i="38"/>
  <c r="G2172" i="38"/>
  <c r="I2171" i="38"/>
  <c r="M2170" i="38"/>
  <c r="N2170" i="38" s="1"/>
  <c r="K2170" i="38"/>
  <c r="O2170" i="38" s="1"/>
  <c r="M2171" i="23"/>
  <c r="K2171" i="23"/>
  <c r="J2171" i="23"/>
  <c r="L2171" i="23"/>
  <c r="G2173" i="23"/>
  <c r="I2172" i="23"/>
  <c r="E2173" i="23"/>
  <c r="H2172" i="23"/>
  <c r="N2169" i="12"/>
  <c r="E2172" i="12"/>
  <c r="H2171" i="12"/>
  <c r="M2170" i="12"/>
  <c r="K2170" i="12"/>
  <c r="G2172" i="12"/>
  <c r="I2171" i="12"/>
  <c r="L2170" i="12"/>
  <c r="N2170" i="12" s="1"/>
  <c r="J2170" i="12"/>
  <c r="G2173" i="61" l="1"/>
  <c r="I2172" i="61"/>
  <c r="K2171" i="61"/>
  <c r="O2171" i="61" s="1"/>
  <c r="M2171" i="61"/>
  <c r="N2171" i="61" s="1"/>
  <c r="E2174" i="61"/>
  <c r="H2173" i="61"/>
  <c r="L2172" i="61"/>
  <c r="J2172" i="61"/>
  <c r="K2171" i="38"/>
  <c r="O2171" i="38" s="1"/>
  <c r="M2171" i="38"/>
  <c r="N2171" i="38" s="1"/>
  <c r="I2172" i="38"/>
  <c r="G2173" i="38"/>
  <c r="L2173" i="38"/>
  <c r="J2173" i="38"/>
  <c r="H2174" i="38"/>
  <c r="E2175" i="38"/>
  <c r="N2171" i="23"/>
  <c r="O2171" i="23"/>
  <c r="L2172" i="23"/>
  <c r="J2172" i="23"/>
  <c r="E2174" i="23"/>
  <c r="H2173" i="23"/>
  <c r="I2173" i="23"/>
  <c r="G2174" i="23"/>
  <c r="M2172" i="23"/>
  <c r="K2172" i="23"/>
  <c r="O2170" i="12"/>
  <c r="K2171" i="12"/>
  <c r="M2171" i="12"/>
  <c r="G2173" i="12"/>
  <c r="I2172" i="12"/>
  <c r="L2171" i="12"/>
  <c r="N2171" i="12" s="1"/>
  <c r="J2171" i="12"/>
  <c r="E2173" i="12"/>
  <c r="H2172" i="12"/>
  <c r="H2174" i="61" l="1"/>
  <c r="E2175" i="61"/>
  <c r="I2173" i="61"/>
  <c r="G2174" i="61"/>
  <c r="L2173" i="61"/>
  <c r="J2173" i="61"/>
  <c r="M2172" i="61"/>
  <c r="N2172" i="61" s="1"/>
  <c r="K2172" i="61"/>
  <c r="O2172" i="61" s="1"/>
  <c r="G2174" i="38"/>
  <c r="I2173" i="38"/>
  <c r="M2172" i="38"/>
  <c r="N2172" i="38" s="1"/>
  <c r="K2172" i="38"/>
  <c r="O2172" i="38" s="1"/>
  <c r="E2176" i="38"/>
  <c r="H2175" i="38"/>
  <c r="L2174" i="38"/>
  <c r="J2174" i="38"/>
  <c r="O2171" i="12"/>
  <c r="G2175" i="23"/>
  <c r="I2174" i="23"/>
  <c r="O2172" i="23"/>
  <c r="M2173" i="23"/>
  <c r="K2173" i="23"/>
  <c r="J2173" i="23"/>
  <c r="L2173" i="23"/>
  <c r="N2173" i="23" s="1"/>
  <c r="E2175" i="23"/>
  <c r="H2174" i="23"/>
  <c r="N2172" i="23"/>
  <c r="L2172" i="12"/>
  <c r="J2172" i="12"/>
  <c r="K2172" i="12"/>
  <c r="M2172" i="12"/>
  <c r="E2174" i="12"/>
  <c r="H2173" i="12"/>
  <c r="G2174" i="12"/>
  <c r="I2173" i="12"/>
  <c r="K2173" i="61" l="1"/>
  <c r="M2173" i="61"/>
  <c r="G2175" i="61"/>
  <c r="I2174" i="61"/>
  <c r="N2173" i="61"/>
  <c r="E2176" i="61"/>
  <c r="H2175" i="61"/>
  <c r="O2173" i="61"/>
  <c r="L2174" i="61"/>
  <c r="J2174" i="61"/>
  <c r="K2173" i="38"/>
  <c r="O2173" i="38" s="1"/>
  <c r="M2173" i="38"/>
  <c r="N2173" i="38" s="1"/>
  <c r="L2175" i="38"/>
  <c r="J2175" i="38"/>
  <c r="I2174" i="38"/>
  <c r="G2175" i="38"/>
  <c r="H2176" i="38"/>
  <c r="E2177" i="38"/>
  <c r="O2173" i="23"/>
  <c r="E2176" i="23"/>
  <c r="H2175" i="23"/>
  <c r="M2174" i="23"/>
  <c r="K2174" i="23"/>
  <c r="L2174" i="23"/>
  <c r="N2174" i="23" s="1"/>
  <c r="J2174" i="23"/>
  <c r="O2174" i="23" s="1"/>
  <c r="I2175" i="23"/>
  <c r="G2176" i="23"/>
  <c r="O2172" i="12"/>
  <c r="L2173" i="12"/>
  <c r="J2173" i="12"/>
  <c r="M2173" i="12"/>
  <c r="K2173" i="12"/>
  <c r="G2175" i="12"/>
  <c r="I2174" i="12"/>
  <c r="E2175" i="12"/>
  <c r="H2174" i="12"/>
  <c r="N2172" i="12"/>
  <c r="L2175" i="61" l="1"/>
  <c r="J2175" i="61"/>
  <c r="M2174" i="61"/>
  <c r="N2174" i="61" s="1"/>
  <c r="K2174" i="61"/>
  <c r="I2175" i="61"/>
  <c r="G2176" i="61"/>
  <c r="O2174" i="61"/>
  <c r="H2176" i="61"/>
  <c r="E2177" i="61"/>
  <c r="G2176" i="38"/>
  <c r="I2175" i="38"/>
  <c r="L2176" i="38"/>
  <c r="J2176" i="38"/>
  <c r="M2174" i="38"/>
  <c r="N2174" i="38" s="1"/>
  <c r="K2174" i="38"/>
  <c r="O2174" i="38" s="1"/>
  <c r="E2178" i="38"/>
  <c r="H2177" i="38"/>
  <c r="M2175" i="23"/>
  <c r="K2175" i="23"/>
  <c r="J2175" i="23"/>
  <c r="L2175" i="23"/>
  <c r="G2177" i="23"/>
  <c r="I2176" i="23"/>
  <c r="E2177" i="23"/>
  <c r="H2176" i="23"/>
  <c r="K2174" i="12"/>
  <c r="M2174" i="12"/>
  <c r="E2176" i="12"/>
  <c r="H2175" i="12"/>
  <c r="G2176" i="12"/>
  <c r="I2175" i="12"/>
  <c r="O2173" i="12"/>
  <c r="L2174" i="12"/>
  <c r="N2174" i="12" s="1"/>
  <c r="J2174" i="12"/>
  <c r="O2174" i="12" s="1"/>
  <c r="N2173" i="12"/>
  <c r="L2176" i="61" l="1"/>
  <c r="J2176" i="61"/>
  <c r="K2175" i="61"/>
  <c r="M2175" i="61"/>
  <c r="N2175" i="61" s="1"/>
  <c r="O2175" i="61"/>
  <c r="G2177" i="61"/>
  <c r="I2176" i="61"/>
  <c r="E2178" i="61"/>
  <c r="H2177" i="61"/>
  <c r="K2175" i="38"/>
  <c r="O2175" i="38" s="1"/>
  <c r="M2175" i="38"/>
  <c r="N2175" i="38" s="1"/>
  <c r="L2177" i="38"/>
  <c r="J2177" i="38"/>
  <c r="I2176" i="38"/>
  <c r="G2177" i="38"/>
  <c r="H2178" i="38"/>
  <c r="E2179" i="38"/>
  <c r="O2175" i="23"/>
  <c r="M2176" i="23"/>
  <c r="K2176" i="23"/>
  <c r="I2177" i="23"/>
  <c r="G2178" i="23"/>
  <c r="L2176" i="23"/>
  <c r="N2176" i="23" s="1"/>
  <c r="J2176" i="23"/>
  <c r="O2176" i="23" s="1"/>
  <c r="E2178" i="23"/>
  <c r="H2177" i="23"/>
  <c r="N2175" i="23"/>
  <c r="G2177" i="12"/>
  <c r="I2176" i="12"/>
  <c r="E2177" i="12"/>
  <c r="H2176" i="12"/>
  <c r="L2175" i="12"/>
  <c r="J2175" i="12"/>
  <c r="M2175" i="12"/>
  <c r="K2175" i="12"/>
  <c r="M2176" i="61" l="1"/>
  <c r="N2176" i="61" s="1"/>
  <c r="K2176" i="61"/>
  <c r="I2177" i="61"/>
  <c r="G2178" i="61"/>
  <c r="O2176" i="61"/>
  <c r="H2178" i="61"/>
  <c r="E2179" i="61"/>
  <c r="L2177" i="61"/>
  <c r="J2177" i="61"/>
  <c r="M2176" i="38"/>
  <c r="N2176" i="38" s="1"/>
  <c r="K2176" i="38"/>
  <c r="O2176" i="38" s="1"/>
  <c r="G2178" i="38"/>
  <c r="I2177" i="38"/>
  <c r="E2180" i="38"/>
  <c r="H2179" i="38"/>
  <c r="L2178" i="38"/>
  <c r="J2178" i="38"/>
  <c r="M2177" i="23"/>
  <c r="K2177" i="23"/>
  <c r="J2177" i="23"/>
  <c r="O2177" i="23" s="1"/>
  <c r="L2177" i="23"/>
  <c r="N2177" i="23" s="1"/>
  <c r="G2179" i="23"/>
  <c r="I2178" i="23"/>
  <c r="E2179" i="23"/>
  <c r="H2178" i="23"/>
  <c r="O2175" i="12"/>
  <c r="N2175" i="12"/>
  <c r="L2176" i="12"/>
  <c r="J2176" i="12"/>
  <c r="E2178" i="12"/>
  <c r="H2177" i="12"/>
  <c r="K2176" i="12"/>
  <c r="M2176" i="12"/>
  <c r="G2178" i="12"/>
  <c r="I2177" i="12"/>
  <c r="K2177" i="61" l="1"/>
  <c r="M2177" i="61"/>
  <c r="N2177" i="61" s="1"/>
  <c r="L2178" i="61"/>
  <c r="J2178" i="61"/>
  <c r="G2179" i="61"/>
  <c r="I2178" i="61"/>
  <c r="E2180" i="61"/>
  <c r="H2179" i="61"/>
  <c r="O2177" i="61"/>
  <c r="H2180" i="38"/>
  <c r="E2181" i="38"/>
  <c r="K2177" i="38"/>
  <c r="O2177" i="38" s="1"/>
  <c r="M2177" i="38"/>
  <c r="N2177" i="38" s="1"/>
  <c r="I2178" i="38"/>
  <c r="G2179" i="38"/>
  <c r="L2179" i="38"/>
  <c r="J2179" i="38"/>
  <c r="L2178" i="23"/>
  <c r="J2178" i="23"/>
  <c r="E2180" i="23"/>
  <c r="H2179" i="23"/>
  <c r="M2178" i="23"/>
  <c r="K2178" i="23"/>
  <c r="I2179" i="23"/>
  <c r="G2180" i="23"/>
  <c r="L2177" i="12"/>
  <c r="J2177" i="12"/>
  <c r="O2176" i="12"/>
  <c r="G2179" i="12"/>
  <c r="I2178" i="12"/>
  <c r="E2179" i="12"/>
  <c r="H2178" i="12"/>
  <c r="N2176" i="12"/>
  <c r="M2177" i="12"/>
  <c r="K2177" i="12"/>
  <c r="M2178" i="61" l="1"/>
  <c r="N2178" i="61" s="1"/>
  <c r="K2178" i="61"/>
  <c r="I2179" i="61"/>
  <c r="G2180" i="61"/>
  <c r="H2180" i="61"/>
  <c r="E2181" i="61"/>
  <c r="O2178" i="61"/>
  <c r="L2179" i="61"/>
  <c r="J2179" i="61"/>
  <c r="G2180" i="38"/>
  <c r="I2179" i="38"/>
  <c r="E2182" i="38"/>
  <c r="H2181" i="38"/>
  <c r="M2178" i="38"/>
  <c r="N2178" i="38" s="1"/>
  <c r="K2178" i="38"/>
  <c r="O2178" i="38" s="1"/>
  <c r="L2180" i="38"/>
  <c r="J2180" i="38"/>
  <c r="G2181" i="23"/>
  <c r="I2180" i="23"/>
  <c r="E2181" i="23"/>
  <c r="H2180" i="23"/>
  <c r="M2179" i="23"/>
  <c r="K2179" i="23"/>
  <c r="O2178" i="23"/>
  <c r="J2179" i="23"/>
  <c r="O2179" i="23" s="1"/>
  <c r="L2179" i="23"/>
  <c r="N2178" i="23"/>
  <c r="L2178" i="12"/>
  <c r="J2178" i="12"/>
  <c r="E2180" i="12"/>
  <c r="H2179" i="12"/>
  <c r="G2180" i="12"/>
  <c r="I2179" i="12"/>
  <c r="O2177" i="12"/>
  <c r="M2178" i="12"/>
  <c r="K2178" i="12"/>
  <c r="N2177" i="12"/>
  <c r="L2180" i="61" l="1"/>
  <c r="J2180" i="61"/>
  <c r="K2179" i="61"/>
  <c r="M2179" i="61"/>
  <c r="N2179" i="61" s="1"/>
  <c r="O2179" i="61"/>
  <c r="E2182" i="61"/>
  <c r="H2181" i="61"/>
  <c r="G2181" i="61"/>
  <c r="I2180" i="61"/>
  <c r="K2179" i="38"/>
  <c r="O2179" i="38" s="1"/>
  <c r="M2179" i="38"/>
  <c r="N2179" i="38" s="1"/>
  <c r="I2180" i="38"/>
  <c r="G2181" i="38"/>
  <c r="L2181" i="38"/>
  <c r="J2181" i="38"/>
  <c r="H2182" i="38"/>
  <c r="E2183" i="38"/>
  <c r="L2180" i="23"/>
  <c r="J2180" i="23"/>
  <c r="E2182" i="23"/>
  <c r="H2181" i="23"/>
  <c r="M2180" i="23"/>
  <c r="K2180" i="23"/>
  <c r="N2179" i="23"/>
  <c r="I2181" i="23"/>
  <c r="G2182" i="23"/>
  <c r="O2178" i="12"/>
  <c r="G2181" i="12"/>
  <c r="I2180" i="12"/>
  <c r="E2181" i="12"/>
  <c r="H2180" i="12"/>
  <c r="L2179" i="12"/>
  <c r="J2179" i="12"/>
  <c r="M2179" i="12"/>
  <c r="K2179" i="12"/>
  <c r="N2178" i="12"/>
  <c r="L2181" i="61" l="1"/>
  <c r="J2181" i="61"/>
  <c r="O2180" i="61"/>
  <c r="I2181" i="61"/>
  <c r="G2182" i="61"/>
  <c r="H2182" i="61"/>
  <c r="E2183" i="61"/>
  <c r="M2180" i="61"/>
  <c r="N2180" i="61" s="1"/>
  <c r="K2180" i="61"/>
  <c r="M2180" i="38"/>
  <c r="N2180" i="38" s="1"/>
  <c r="K2180" i="38"/>
  <c r="O2180" i="38" s="1"/>
  <c r="L2182" i="38"/>
  <c r="J2182" i="38"/>
  <c r="E2184" i="38"/>
  <c r="H2183" i="38"/>
  <c r="G2182" i="38"/>
  <c r="I2181" i="38"/>
  <c r="J2181" i="23"/>
  <c r="L2181" i="23"/>
  <c r="E2183" i="23"/>
  <c r="H2182" i="23"/>
  <c r="M2181" i="23"/>
  <c r="K2181" i="23"/>
  <c r="O2180" i="23"/>
  <c r="G2183" i="23"/>
  <c r="I2182" i="23"/>
  <c r="N2180" i="23"/>
  <c r="N2179" i="12"/>
  <c r="O2179" i="12"/>
  <c r="M2180" i="12"/>
  <c r="K2180" i="12"/>
  <c r="J2180" i="12"/>
  <c r="L2180" i="12"/>
  <c r="E2182" i="12"/>
  <c r="H2181" i="12"/>
  <c r="G2182" i="12"/>
  <c r="I2181" i="12"/>
  <c r="E2184" i="61" l="1"/>
  <c r="H2183" i="61"/>
  <c r="L2182" i="61"/>
  <c r="J2182" i="61"/>
  <c r="K2181" i="61"/>
  <c r="M2181" i="61"/>
  <c r="N2181" i="61" s="1"/>
  <c r="O2181" i="61"/>
  <c r="G2183" i="61"/>
  <c r="I2182" i="61"/>
  <c r="H2184" i="38"/>
  <c r="E2185" i="38"/>
  <c r="L2183" i="38"/>
  <c r="J2183" i="38"/>
  <c r="K2181" i="38"/>
  <c r="O2181" i="38" s="1"/>
  <c r="M2181" i="38"/>
  <c r="N2181" i="38" s="1"/>
  <c r="I2182" i="38"/>
  <c r="G2183" i="38"/>
  <c r="O2181" i="23"/>
  <c r="L2182" i="23"/>
  <c r="J2182" i="23"/>
  <c r="M2182" i="23"/>
  <c r="K2182" i="23"/>
  <c r="I2183" i="23"/>
  <c r="G2184" i="23"/>
  <c r="E2184" i="23"/>
  <c r="H2183" i="23"/>
  <c r="N2181" i="23"/>
  <c r="N2180" i="12"/>
  <c r="O2180" i="12"/>
  <c r="J2181" i="12"/>
  <c r="L2181" i="12"/>
  <c r="E2183" i="12"/>
  <c r="H2182" i="12"/>
  <c r="M2181" i="12"/>
  <c r="K2181" i="12"/>
  <c r="G2183" i="12"/>
  <c r="I2182" i="12"/>
  <c r="I2183" i="61" l="1"/>
  <c r="G2184" i="61"/>
  <c r="L2183" i="61"/>
  <c r="J2183" i="61"/>
  <c r="M2182" i="61"/>
  <c r="N2182" i="61" s="1"/>
  <c r="K2182" i="61"/>
  <c r="O2182" i="61" s="1"/>
  <c r="H2184" i="61"/>
  <c r="E2185" i="61"/>
  <c r="G2184" i="38"/>
  <c r="I2183" i="38"/>
  <c r="E2186" i="38"/>
  <c r="H2185" i="38"/>
  <c r="M2182" i="38"/>
  <c r="N2182" i="38" s="1"/>
  <c r="K2182" i="38"/>
  <c r="O2182" i="38" s="1"/>
  <c r="L2184" i="38"/>
  <c r="J2184" i="38"/>
  <c r="J2183" i="23"/>
  <c r="L2183" i="23"/>
  <c r="E2185" i="23"/>
  <c r="H2184" i="23"/>
  <c r="M2183" i="23"/>
  <c r="K2183" i="23"/>
  <c r="O2182" i="23"/>
  <c r="G2185" i="23"/>
  <c r="I2184" i="23"/>
  <c r="N2182" i="23"/>
  <c r="M2182" i="12"/>
  <c r="K2182" i="12"/>
  <c r="G2184" i="12"/>
  <c r="I2183" i="12"/>
  <c r="E2184" i="12"/>
  <c r="H2183" i="12"/>
  <c r="N2181" i="12"/>
  <c r="L2182" i="12"/>
  <c r="J2182" i="12"/>
  <c r="O2181" i="12"/>
  <c r="E2186" i="61" l="1"/>
  <c r="H2185" i="61"/>
  <c r="G2185" i="61"/>
  <c r="I2184" i="61"/>
  <c r="N2183" i="61"/>
  <c r="L2184" i="61"/>
  <c r="J2184" i="61"/>
  <c r="K2183" i="61"/>
  <c r="O2183" i="61" s="1"/>
  <c r="M2183" i="61"/>
  <c r="K2183" i="38"/>
  <c r="O2183" i="38" s="1"/>
  <c r="M2183" i="38"/>
  <c r="N2183" i="38" s="1"/>
  <c r="L2185" i="38"/>
  <c r="J2185" i="38"/>
  <c r="I2184" i="38"/>
  <c r="G2185" i="38"/>
  <c r="H2186" i="38"/>
  <c r="E2187" i="38"/>
  <c r="N2182" i="12"/>
  <c r="I2185" i="23"/>
  <c r="G2186" i="23"/>
  <c r="L2184" i="23"/>
  <c r="J2184" i="23"/>
  <c r="E2186" i="23"/>
  <c r="H2185" i="23"/>
  <c r="N2183" i="23"/>
  <c r="M2184" i="23"/>
  <c r="K2184" i="23"/>
  <c r="O2183" i="23"/>
  <c r="O2182" i="12"/>
  <c r="L2183" i="12"/>
  <c r="J2183" i="12"/>
  <c r="G2185" i="12"/>
  <c r="I2184" i="12"/>
  <c r="K2183" i="12"/>
  <c r="M2183" i="12"/>
  <c r="E2185" i="12"/>
  <c r="H2184" i="12"/>
  <c r="I2185" i="61" l="1"/>
  <c r="G2186" i="61"/>
  <c r="L2185" i="61"/>
  <c r="J2185" i="61"/>
  <c r="H2186" i="61"/>
  <c r="E2187" i="61"/>
  <c r="M2184" i="61"/>
  <c r="N2184" i="61" s="1"/>
  <c r="K2184" i="61"/>
  <c r="O2184" i="61" s="1"/>
  <c r="E2188" i="38"/>
  <c r="H2187" i="38"/>
  <c r="G2186" i="38"/>
  <c r="I2185" i="38"/>
  <c r="M2184" i="38"/>
  <c r="N2184" i="38" s="1"/>
  <c r="K2184" i="38"/>
  <c r="O2184" i="38" s="1"/>
  <c r="L2186" i="38"/>
  <c r="J2186" i="38"/>
  <c r="O2184" i="23"/>
  <c r="N2184" i="23"/>
  <c r="J2185" i="23"/>
  <c r="L2185" i="23"/>
  <c r="E2187" i="23"/>
  <c r="H2186" i="23"/>
  <c r="G2187" i="23"/>
  <c r="I2186" i="23"/>
  <c r="M2185" i="23"/>
  <c r="K2185" i="23"/>
  <c r="E2186" i="12"/>
  <c r="H2185" i="12"/>
  <c r="J2184" i="12"/>
  <c r="L2184" i="12"/>
  <c r="O2183" i="12"/>
  <c r="M2184" i="12"/>
  <c r="K2184" i="12"/>
  <c r="G2186" i="12"/>
  <c r="I2185" i="12"/>
  <c r="N2183" i="12"/>
  <c r="E2188" i="61" l="1"/>
  <c r="H2187" i="61"/>
  <c r="N2185" i="61"/>
  <c r="O2185" i="61"/>
  <c r="L2186" i="61"/>
  <c r="J2186" i="61"/>
  <c r="G2187" i="61"/>
  <c r="I2186" i="61"/>
  <c r="K2185" i="61"/>
  <c r="M2185" i="61"/>
  <c r="K2185" i="38"/>
  <c r="O2185" i="38" s="1"/>
  <c r="M2185" i="38"/>
  <c r="N2185" i="38" s="1"/>
  <c r="L2187" i="38"/>
  <c r="J2187" i="38"/>
  <c r="I2186" i="38"/>
  <c r="G2187" i="38"/>
  <c r="H2188" i="38"/>
  <c r="E2189" i="38"/>
  <c r="O2185" i="23"/>
  <c r="I2187" i="23"/>
  <c r="G2188" i="23"/>
  <c r="L2186" i="23"/>
  <c r="J2186" i="23"/>
  <c r="M2186" i="23"/>
  <c r="K2186" i="23"/>
  <c r="E2188" i="23"/>
  <c r="H2187" i="23"/>
  <c r="N2185" i="23"/>
  <c r="O2184" i="12"/>
  <c r="G2187" i="12"/>
  <c r="I2186" i="12"/>
  <c r="L2185" i="12"/>
  <c r="J2185" i="12"/>
  <c r="N2184" i="12"/>
  <c r="K2185" i="12"/>
  <c r="M2185" i="12"/>
  <c r="E2187" i="12"/>
  <c r="H2186" i="12"/>
  <c r="M2186" i="61" l="1"/>
  <c r="K2186" i="61"/>
  <c r="O2186" i="61" s="1"/>
  <c r="N2186" i="61"/>
  <c r="L2187" i="61"/>
  <c r="J2187" i="61"/>
  <c r="I2187" i="61"/>
  <c r="G2188" i="61"/>
  <c r="H2188" i="61"/>
  <c r="E2189" i="61"/>
  <c r="M2186" i="38"/>
  <c r="N2186" i="38" s="1"/>
  <c r="K2186" i="38"/>
  <c r="O2186" i="38" s="1"/>
  <c r="E2190" i="38"/>
  <c r="H2189" i="38"/>
  <c r="G2188" i="38"/>
  <c r="I2187" i="38"/>
  <c r="L2188" i="38"/>
  <c r="J2188" i="38"/>
  <c r="J2187" i="23"/>
  <c r="L2187" i="23"/>
  <c r="N2187" i="23" s="1"/>
  <c r="N2186" i="23"/>
  <c r="G2189" i="23"/>
  <c r="I2188" i="23"/>
  <c r="E2189" i="23"/>
  <c r="H2188" i="23"/>
  <c r="O2186" i="23"/>
  <c r="M2187" i="23"/>
  <c r="K2187" i="23"/>
  <c r="N2185" i="12"/>
  <c r="K2186" i="12"/>
  <c r="M2186" i="12"/>
  <c r="G2188" i="12"/>
  <c r="I2187" i="12"/>
  <c r="O2185" i="12"/>
  <c r="J2186" i="12"/>
  <c r="L2186" i="12"/>
  <c r="E2188" i="12"/>
  <c r="H2187" i="12"/>
  <c r="K2187" i="61" l="1"/>
  <c r="O2187" i="61" s="1"/>
  <c r="M2187" i="61"/>
  <c r="E2190" i="61"/>
  <c r="H2189" i="61"/>
  <c r="G2189" i="61"/>
  <c r="I2188" i="61"/>
  <c r="N2187" i="61"/>
  <c r="L2188" i="61"/>
  <c r="J2188" i="61"/>
  <c r="L2189" i="38"/>
  <c r="J2189" i="38"/>
  <c r="I2188" i="38"/>
  <c r="G2189" i="38"/>
  <c r="H2190" i="38"/>
  <c r="E2191" i="38"/>
  <c r="K2187" i="38"/>
  <c r="O2187" i="38" s="1"/>
  <c r="M2187" i="38"/>
  <c r="N2187" i="38" s="1"/>
  <c r="N2186" i="12"/>
  <c r="O2186" i="12"/>
  <c r="G2190" i="23"/>
  <c r="I2189" i="23"/>
  <c r="L2188" i="23"/>
  <c r="J2188" i="23"/>
  <c r="E2190" i="23"/>
  <c r="H2189" i="23"/>
  <c r="M2188" i="23"/>
  <c r="K2188" i="23"/>
  <c r="O2187" i="23"/>
  <c r="L2187" i="12"/>
  <c r="J2187" i="12"/>
  <c r="M2187" i="12"/>
  <c r="N2187" i="12" s="1"/>
  <c r="K2187" i="12"/>
  <c r="G2189" i="12"/>
  <c r="I2188" i="12"/>
  <c r="E2189" i="12"/>
  <c r="H2188" i="12"/>
  <c r="L2189" i="61" l="1"/>
  <c r="J2189" i="61"/>
  <c r="I2189" i="61"/>
  <c r="G2190" i="61"/>
  <c r="M2188" i="61"/>
  <c r="N2188" i="61" s="1"/>
  <c r="K2188" i="61"/>
  <c r="O2188" i="61" s="1"/>
  <c r="H2190" i="61"/>
  <c r="E2191" i="61"/>
  <c r="E2192" i="38"/>
  <c r="H2191" i="38"/>
  <c r="M2188" i="38"/>
  <c r="N2188" i="38" s="1"/>
  <c r="K2188" i="38"/>
  <c r="O2188" i="38" s="1"/>
  <c r="L2190" i="38"/>
  <c r="J2190" i="38"/>
  <c r="G2190" i="38"/>
  <c r="I2189" i="38"/>
  <c r="O2188" i="23"/>
  <c r="N2188" i="23"/>
  <c r="H2190" i="23"/>
  <c r="E2191" i="23"/>
  <c r="L2189" i="23"/>
  <c r="J2189" i="23"/>
  <c r="M2189" i="23"/>
  <c r="K2189" i="23"/>
  <c r="G2191" i="23"/>
  <c r="I2190" i="23"/>
  <c r="L2188" i="12"/>
  <c r="J2188" i="12"/>
  <c r="K2188" i="12"/>
  <c r="M2188" i="12"/>
  <c r="N2188" i="12" s="1"/>
  <c r="E2190" i="12"/>
  <c r="H2189" i="12"/>
  <c r="G2190" i="12"/>
  <c r="I2189" i="12"/>
  <c r="O2187" i="12"/>
  <c r="L2190" i="61" l="1"/>
  <c r="J2190" i="61"/>
  <c r="G2191" i="61"/>
  <c r="I2190" i="61"/>
  <c r="E2192" i="61"/>
  <c r="H2191" i="61"/>
  <c r="K2189" i="61"/>
  <c r="O2189" i="61" s="1"/>
  <c r="M2189" i="61"/>
  <c r="N2189" i="61" s="1"/>
  <c r="K2189" i="38"/>
  <c r="O2189" i="38" s="1"/>
  <c r="M2189" i="38"/>
  <c r="N2189" i="38" s="1"/>
  <c r="L2191" i="38"/>
  <c r="J2191" i="38"/>
  <c r="I2190" i="38"/>
  <c r="G2191" i="38"/>
  <c r="H2192" i="38"/>
  <c r="E2193" i="38"/>
  <c r="E2192" i="23"/>
  <c r="H2191" i="23"/>
  <c r="N2189" i="23"/>
  <c r="J2190" i="23"/>
  <c r="L2190" i="23"/>
  <c r="M2190" i="23"/>
  <c r="K2190" i="23"/>
  <c r="O2189" i="23"/>
  <c r="G2192" i="23"/>
  <c r="I2191" i="23"/>
  <c r="K2189" i="12"/>
  <c r="M2189" i="12"/>
  <c r="E2191" i="12"/>
  <c r="H2190" i="12"/>
  <c r="J2189" i="12"/>
  <c r="O2189" i="12" s="1"/>
  <c r="L2189" i="12"/>
  <c r="N2189" i="12" s="1"/>
  <c r="O2188" i="12"/>
  <c r="G2191" i="12"/>
  <c r="I2190" i="12"/>
  <c r="M2190" i="61" l="1"/>
  <c r="K2190" i="61"/>
  <c r="I2191" i="61"/>
  <c r="G2192" i="61"/>
  <c r="L2191" i="61"/>
  <c r="J2191" i="61"/>
  <c r="O2190" i="61"/>
  <c r="H2192" i="61"/>
  <c r="E2193" i="61"/>
  <c r="N2190" i="61"/>
  <c r="M2190" i="38"/>
  <c r="N2190" i="38" s="1"/>
  <c r="K2190" i="38"/>
  <c r="O2190" i="38" s="1"/>
  <c r="E2194" i="38"/>
  <c r="H2193" i="38"/>
  <c r="G2192" i="38"/>
  <c r="I2191" i="38"/>
  <c r="L2192" i="38"/>
  <c r="J2192" i="38"/>
  <c r="N2190" i="23"/>
  <c r="O2190" i="23"/>
  <c r="L2191" i="23"/>
  <c r="J2191" i="23"/>
  <c r="M2191" i="23"/>
  <c r="K2191" i="23"/>
  <c r="G2193" i="23"/>
  <c r="I2192" i="23"/>
  <c r="H2192" i="23"/>
  <c r="E2193" i="23"/>
  <c r="L2190" i="12"/>
  <c r="J2190" i="12"/>
  <c r="E2192" i="12"/>
  <c r="H2191" i="12"/>
  <c r="G2192" i="12"/>
  <c r="I2191" i="12"/>
  <c r="K2190" i="12"/>
  <c r="M2190" i="12"/>
  <c r="G2193" i="61" l="1"/>
  <c r="I2192" i="61"/>
  <c r="L2192" i="61"/>
  <c r="J2192" i="61"/>
  <c r="K2191" i="61"/>
  <c r="O2191" i="61" s="1"/>
  <c r="M2191" i="61"/>
  <c r="N2191" i="61" s="1"/>
  <c r="E2194" i="61"/>
  <c r="H2193" i="61"/>
  <c r="K2191" i="38"/>
  <c r="O2191" i="38" s="1"/>
  <c r="M2191" i="38"/>
  <c r="N2191" i="38" s="1"/>
  <c r="I2192" i="38"/>
  <c r="G2193" i="38"/>
  <c r="H2194" i="38"/>
  <c r="E2195" i="38"/>
  <c r="L2193" i="38"/>
  <c r="J2193" i="38"/>
  <c r="N2190" i="12"/>
  <c r="N2191" i="23"/>
  <c r="G2194" i="23"/>
  <c r="I2193" i="23"/>
  <c r="O2191" i="23"/>
  <c r="J2192" i="23"/>
  <c r="L2192" i="23"/>
  <c r="K2192" i="23"/>
  <c r="M2192" i="23"/>
  <c r="E2194" i="23"/>
  <c r="H2193" i="23"/>
  <c r="L2191" i="12"/>
  <c r="J2191" i="12"/>
  <c r="O2190" i="12"/>
  <c r="K2191" i="12"/>
  <c r="M2191" i="12"/>
  <c r="N2191" i="12" s="1"/>
  <c r="G2193" i="12"/>
  <c r="I2192" i="12"/>
  <c r="E2193" i="12"/>
  <c r="H2192" i="12"/>
  <c r="M2192" i="61" l="1"/>
  <c r="K2192" i="61"/>
  <c r="O2192" i="61" s="1"/>
  <c r="I2193" i="61"/>
  <c r="G2194" i="61"/>
  <c r="N2192" i="61"/>
  <c r="L2193" i="61"/>
  <c r="J2193" i="61"/>
  <c r="H2194" i="61"/>
  <c r="E2195" i="61"/>
  <c r="E2196" i="38"/>
  <c r="H2195" i="38"/>
  <c r="L2194" i="38"/>
  <c r="J2194" i="38"/>
  <c r="G2194" i="38"/>
  <c r="I2193" i="38"/>
  <c r="M2192" i="38"/>
  <c r="N2192" i="38" s="1"/>
  <c r="K2192" i="38"/>
  <c r="O2192" i="38" s="1"/>
  <c r="O2192" i="23"/>
  <c r="N2192" i="23"/>
  <c r="K2193" i="23"/>
  <c r="M2193" i="23"/>
  <c r="H2194" i="23"/>
  <c r="E2195" i="23"/>
  <c r="L2193" i="23"/>
  <c r="N2193" i="23" s="1"/>
  <c r="J2193" i="23"/>
  <c r="O2193" i="23" s="1"/>
  <c r="I2194" i="23"/>
  <c r="G2195" i="23"/>
  <c r="E2194" i="12"/>
  <c r="H2193" i="12"/>
  <c r="G2194" i="12"/>
  <c r="I2193" i="12"/>
  <c r="K2192" i="12"/>
  <c r="M2192" i="12"/>
  <c r="O2191" i="12"/>
  <c r="L2192" i="12"/>
  <c r="J2192" i="12"/>
  <c r="G2195" i="61" l="1"/>
  <c r="I2194" i="61"/>
  <c r="K2193" i="61"/>
  <c r="O2193" i="61" s="1"/>
  <c r="M2193" i="61"/>
  <c r="N2193" i="61" s="1"/>
  <c r="E2196" i="61"/>
  <c r="H2195" i="61"/>
  <c r="L2194" i="61"/>
  <c r="J2194" i="61"/>
  <c r="K2193" i="38"/>
  <c r="O2193" i="38" s="1"/>
  <c r="M2193" i="38"/>
  <c r="N2193" i="38" s="1"/>
  <c r="I2194" i="38"/>
  <c r="G2195" i="38"/>
  <c r="L2195" i="38"/>
  <c r="J2195" i="38"/>
  <c r="H2196" i="38"/>
  <c r="E2197" i="38"/>
  <c r="E2196" i="23"/>
  <c r="H2195" i="23"/>
  <c r="L2194" i="23"/>
  <c r="J2194" i="23"/>
  <c r="G2196" i="23"/>
  <c r="I2195" i="23"/>
  <c r="M2194" i="23"/>
  <c r="K2194" i="23"/>
  <c r="G2195" i="12"/>
  <c r="I2194" i="12"/>
  <c r="N2192" i="12"/>
  <c r="L2193" i="12"/>
  <c r="J2193" i="12"/>
  <c r="K2193" i="12"/>
  <c r="M2193" i="12"/>
  <c r="O2192" i="12"/>
  <c r="E2195" i="12"/>
  <c r="H2194" i="12"/>
  <c r="H2196" i="61" l="1"/>
  <c r="E2197" i="61"/>
  <c r="M2194" i="61"/>
  <c r="N2194" i="61" s="1"/>
  <c r="K2194" i="61"/>
  <c r="O2194" i="61" s="1"/>
  <c r="I2195" i="61"/>
  <c r="G2196" i="61"/>
  <c r="L2195" i="61"/>
  <c r="J2195" i="61"/>
  <c r="E2198" i="38"/>
  <c r="H2197" i="38"/>
  <c r="G2196" i="38"/>
  <c r="I2195" i="38"/>
  <c r="M2194" i="38"/>
  <c r="N2194" i="38" s="1"/>
  <c r="K2194" i="38"/>
  <c r="O2194" i="38" s="1"/>
  <c r="L2196" i="38"/>
  <c r="J2196" i="38"/>
  <c r="O2194" i="23"/>
  <c r="I2196" i="23"/>
  <c r="G2197" i="23"/>
  <c r="L2195" i="23"/>
  <c r="J2195" i="23"/>
  <c r="K2195" i="23"/>
  <c r="M2195" i="23"/>
  <c r="N2194" i="23"/>
  <c r="H2196" i="23"/>
  <c r="E2197" i="23"/>
  <c r="O2193" i="12"/>
  <c r="M2194" i="12"/>
  <c r="K2194" i="12"/>
  <c r="N2193" i="12"/>
  <c r="J2194" i="12"/>
  <c r="O2194" i="12" s="1"/>
  <c r="L2194" i="12"/>
  <c r="N2194" i="12" s="1"/>
  <c r="E2196" i="12"/>
  <c r="H2195" i="12"/>
  <c r="G2196" i="12"/>
  <c r="I2195" i="12"/>
  <c r="K2195" i="61" l="1"/>
  <c r="M2195" i="61"/>
  <c r="N2195" i="61"/>
  <c r="E2198" i="61"/>
  <c r="H2197" i="61"/>
  <c r="G2197" i="61"/>
  <c r="I2196" i="61"/>
  <c r="O2195" i="61"/>
  <c r="L2196" i="61"/>
  <c r="J2196" i="61"/>
  <c r="K2195" i="38"/>
  <c r="O2195" i="38" s="1"/>
  <c r="M2195" i="38"/>
  <c r="N2195" i="38" s="1"/>
  <c r="I2196" i="38"/>
  <c r="G2197" i="38"/>
  <c r="L2197" i="38"/>
  <c r="J2197" i="38"/>
  <c r="H2198" i="38"/>
  <c r="E2199" i="38"/>
  <c r="O2195" i="23"/>
  <c r="N2195" i="23"/>
  <c r="I2197" i="23"/>
  <c r="G2198" i="23"/>
  <c r="E2198" i="23"/>
  <c r="H2197" i="23"/>
  <c r="K2196" i="23"/>
  <c r="M2196" i="23"/>
  <c r="L2196" i="23"/>
  <c r="J2196" i="23"/>
  <c r="J2195" i="12"/>
  <c r="L2195" i="12"/>
  <c r="E2197" i="12"/>
  <c r="H2196" i="12"/>
  <c r="G2197" i="12"/>
  <c r="I2196" i="12"/>
  <c r="K2195" i="12"/>
  <c r="M2195" i="12"/>
  <c r="M2196" i="61" l="1"/>
  <c r="N2196" i="61" s="1"/>
  <c r="K2196" i="61"/>
  <c r="I2197" i="61"/>
  <c r="G2198" i="61"/>
  <c r="O2196" i="61"/>
  <c r="L2197" i="61"/>
  <c r="J2197" i="61"/>
  <c r="H2198" i="61"/>
  <c r="E2199" i="61"/>
  <c r="G2198" i="38"/>
  <c r="I2197" i="38"/>
  <c r="M2196" i="38"/>
  <c r="N2196" i="38" s="1"/>
  <c r="K2196" i="38"/>
  <c r="O2196" i="38" s="1"/>
  <c r="E2200" i="38"/>
  <c r="H2199" i="38"/>
  <c r="L2198" i="38"/>
  <c r="J2198" i="38"/>
  <c r="N2195" i="12"/>
  <c r="L2197" i="23"/>
  <c r="J2197" i="23"/>
  <c r="M2197" i="23"/>
  <c r="K2197" i="23"/>
  <c r="H2198" i="23"/>
  <c r="E2199" i="23"/>
  <c r="G2199" i="23"/>
  <c r="I2198" i="23"/>
  <c r="O2196" i="23"/>
  <c r="N2196" i="23"/>
  <c r="O2195" i="12"/>
  <c r="L2196" i="12"/>
  <c r="J2196" i="12"/>
  <c r="K2196" i="12"/>
  <c r="M2196" i="12"/>
  <c r="N2196" i="12" s="1"/>
  <c r="G2198" i="12"/>
  <c r="I2197" i="12"/>
  <c r="E2198" i="12"/>
  <c r="H2197" i="12"/>
  <c r="K2197" i="61" l="1"/>
  <c r="M2197" i="61"/>
  <c r="N2197" i="61" s="1"/>
  <c r="O2197" i="61"/>
  <c r="G2199" i="61"/>
  <c r="I2198" i="61"/>
  <c r="L2198" i="61"/>
  <c r="J2198" i="61"/>
  <c r="E2200" i="61"/>
  <c r="H2199" i="61"/>
  <c r="H2200" i="38"/>
  <c r="E2201" i="38"/>
  <c r="K2197" i="38"/>
  <c r="O2197" i="38" s="1"/>
  <c r="M2197" i="38"/>
  <c r="N2197" i="38" s="1"/>
  <c r="I2198" i="38"/>
  <c r="G2199" i="38"/>
  <c r="L2199" i="38"/>
  <c r="J2199" i="38"/>
  <c r="E2200" i="23"/>
  <c r="H2199" i="23"/>
  <c r="K2198" i="23"/>
  <c r="M2198" i="23"/>
  <c r="I2199" i="23"/>
  <c r="G2200" i="23"/>
  <c r="O2197" i="23"/>
  <c r="L2198" i="23"/>
  <c r="N2198" i="23" s="1"/>
  <c r="J2198" i="23"/>
  <c r="N2197" i="23"/>
  <c r="O2196" i="12"/>
  <c r="K2197" i="12"/>
  <c r="M2197" i="12"/>
  <c r="E2199" i="12"/>
  <c r="H2198" i="12"/>
  <c r="G2199" i="12"/>
  <c r="I2198" i="12"/>
  <c r="L2197" i="12"/>
  <c r="J2197" i="12"/>
  <c r="M2198" i="61" l="1"/>
  <c r="K2198" i="61"/>
  <c r="I2199" i="61"/>
  <c r="G2200" i="61"/>
  <c r="O2198" i="61"/>
  <c r="L2199" i="61"/>
  <c r="J2199" i="61"/>
  <c r="N2198" i="61"/>
  <c r="H2200" i="61"/>
  <c r="E2201" i="61"/>
  <c r="M2198" i="38"/>
  <c r="N2198" i="38" s="1"/>
  <c r="K2198" i="38"/>
  <c r="O2198" i="38" s="1"/>
  <c r="E2202" i="38"/>
  <c r="H2201" i="38"/>
  <c r="G2200" i="38"/>
  <c r="I2199" i="38"/>
  <c r="L2200" i="38"/>
  <c r="J2200" i="38"/>
  <c r="N2197" i="12"/>
  <c r="M2199" i="23"/>
  <c r="K2199" i="23"/>
  <c r="L2199" i="23"/>
  <c r="N2199" i="23" s="1"/>
  <c r="J2199" i="23"/>
  <c r="O2199" i="23" s="1"/>
  <c r="G2201" i="23"/>
  <c r="I2200" i="23"/>
  <c r="O2198" i="23"/>
  <c r="H2200" i="23"/>
  <c r="E2201" i="23"/>
  <c r="O2197" i="12"/>
  <c r="L2198" i="12"/>
  <c r="J2198" i="12"/>
  <c r="K2198" i="12"/>
  <c r="M2198" i="12"/>
  <c r="N2198" i="12" s="1"/>
  <c r="G2200" i="12"/>
  <c r="I2199" i="12"/>
  <c r="E2200" i="12"/>
  <c r="H2199" i="12"/>
  <c r="K2199" i="61" l="1"/>
  <c r="M2199" i="61"/>
  <c r="N2199" i="61" s="1"/>
  <c r="G2201" i="61"/>
  <c r="I2200" i="61"/>
  <c r="E2202" i="61"/>
  <c r="H2201" i="61"/>
  <c r="O2199" i="61"/>
  <c r="L2200" i="61"/>
  <c r="J2200" i="61"/>
  <c r="L2201" i="38"/>
  <c r="J2201" i="38"/>
  <c r="K2199" i="38"/>
  <c r="O2199" i="38" s="1"/>
  <c r="M2199" i="38"/>
  <c r="N2199" i="38" s="1"/>
  <c r="I2200" i="38"/>
  <c r="G2201" i="38"/>
  <c r="H2202" i="38"/>
  <c r="E2203" i="38"/>
  <c r="L2200" i="23"/>
  <c r="J2200" i="23"/>
  <c r="I2201" i="23"/>
  <c r="G2202" i="23"/>
  <c r="M2200" i="23"/>
  <c r="K2200" i="23"/>
  <c r="E2202" i="23"/>
  <c r="H2201" i="23"/>
  <c r="E2201" i="12"/>
  <c r="H2200" i="12"/>
  <c r="G2201" i="12"/>
  <c r="I2200" i="12"/>
  <c r="L2199" i="12"/>
  <c r="J2199" i="12"/>
  <c r="K2199" i="12"/>
  <c r="M2199" i="12"/>
  <c r="N2199" i="12" s="1"/>
  <c r="O2198" i="12"/>
  <c r="M2200" i="61" l="1"/>
  <c r="K2200" i="61"/>
  <c r="I2201" i="61"/>
  <c r="G2202" i="61"/>
  <c r="H2202" i="61"/>
  <c r="E2203" i="61"/>
  <c r="O2200" i="61"/>
  <c r="L2201" i="61"/>
  <c r="J2201" i="61"/>
  <c r="N2200" i="61"/>
  <c r="M2200" i="38"/>
  <c r="N2200" i="38" s="1"/>
  <c r="K2200" i="38"/>
  <c r="O2200" i="38" s="1"/>
  <c r="L2202" i="38"/>
  <c r="J2202" i="38"/>
  <c r="G2202" i="38"/>
  <c r="I2201" i="38"/>
  <c r="E2204" i="38"/>
  <c r="H2203" i="38"/>
  <c r="K2201" i="23"/>
  <c r="M2201" i="23"/>
  <c r="L2201" i="23"/>
  <c r="N2201" i="23" s="1"/>
  <c r="J2201" i="23"/>
  <c r="H2202" i="23"/>
  <c r="E2203" i="23"/>
  <c r="O2200" i="23"/>
  <c r="G2203" i="23"/>
  <c r="I2202" i="23"/>
  <c r="N2200" i="23"/>
  <c r="O2199" i="12"/>
  <c r="L2200" i="12"/>
  <c r="J2200" i="12"/>
  <c r="K2200" i="12"/>
  <c r="M2200" i="12"/>
  <c r="N2200" i="12" s="1"/>
  <c r="G2202" i="12"/>
  <c r="I2201" i="12"/>
  <c r="E2202" i="12"/>
  <c r="H2201" i="12"/>
  <c r="G2203" i="61" l="1"/>
  <c r="I2202" i="61"/>
  <c r="N2201" i="61"/>
  <c r="E2204" i="61"/>
  <c r="H2203" i="61"/>
  <c r="L2202" i="61"/>
  <c r="J2202" i="61"/>
  <c r="K2201" i="61"/>
  <c r="O2201" i="61" s="1"/>
  <c r="M2201" i="61"/>
  <c r="H2204" i="38"/>
  <c r="E2205" i="38"/>
  <c r="I2202" i="38"/>
  <c r="G2203" i="38"/>
  <c r="K2201" i="38"/>
  <c r="O2201" i="38" s="1"/>
  <c r="M2201" i="38"/>
  <c r="N2201" i="38" s="1"/>
  <c r="L2203" i="38"/>
  <c r="J2203" i="38"/>
  <c r="L2202" i="23"/>
  <c r="J2202" i="23"/>
  <c r="M2202" i="23"/>
  <c r="K2202" i="23"/>
  <c r="I2203" i="23"/>
  <c r="G2204" i="23"/>
  <c r="E2204" i="23"/>
  <c r="H2203" i="23"/>
  <c r="O2201" i="23"/>
  <c r="L2201" i="12"/>
  <c r="J2201" i="12"/>
  <c r="E2203" i="12"/>
  <c r="H2202" i="12"/>
  <c r="K2201" i="12"/>
  <c r="M2201" i="12"/>
  <c r="G2203" i="12"/>
  <c r="I2202" i="12"/>
  <c r="O2200" i="12"/>
  <c r="M2202" i="61" l="1"/>
  <c r="N2202" i="61" s="1"/>
  <c r="K2202" i="61"/>
  <c r="O2202" i="61" s="1"/>
  <c r="L2203" i="61"/>
  <c r="J2203" i="61"/>
  <c r="H2204" i="61"/>
  <c r="E2205" i="61"/>
  <c r="I2203" i="61"/>
  <c r="G2204" i="61"/>
  <c r="G2204" i="38"/>
  <c r="I2203" i="38"/>
  <c r="M2202" i="38"/>
  <c r="N2202" i="38" s="1"/>
  <c r="K2202" i="38"/>
  <c r="O2202" i="38" s="1"/>
  <c r="E2206" i="38"/>
  <c r="H2205" i="38"/>
  <c r="L2204" i="38"/>
  <c r="J2204" i="38"/>
  <c r="G2205" i="23"/>
  <c r="I2204" i="23"/>
  <c r="M2203" i="23"/>
  <c r="K2203" i="23"/>
  <c r="O2202" i="23"/>
  <c r="L2203" i="23"/>
  <c r="N2203" i="23" s="1"/>
  <c r="J2203" i="23"/>
  <c r="O2203" i="23" s="1"/>
  <c r="H2204" i="23"/>
  <c r="E2205" i="23"/>
  <c r="N2202" i="23"/>
  <c r="O2201" i="12"/>
  <c r="K2202" i="12"/>
  <c r="M2202" i="12"/>
  <c r="G2204" i="12"/>
  <c r="I2203" i="12"/>
  <c r="L2202" i="12"/>
  <c r="N2202" i="12" s="1"/>
  <c r="J2202" i="12"/>
  <c r="E2204" i="12"/>
  <c r="H2203" i="12"/>
  <c r="N2201" i="12"/>
  <c r="E2206" i="61" l="1"/>
  <c r="H2205" i="61"/>
  <c r="G2205" i="61"/>
  <c r="I2204" i="61"/>
  <c r="L2204" i="61"/>
  <c r="J2204" i="61"/>
  <c r="K2203" i="61"/>
  <c r="O2203" i="61" s="1"/>
  <c r="M2203" i="61"/>
  <c r="N2203" i="61" s="1"/>
  <c r="L2205" i="38"/>
  <c r="J2205" i="38"/>
  <c r="K2203" i="38"/>
  <c r="O2203" i="38" s="1"/>
  <c r="M2203" i="38"/>
  <c r="N2203" i="38" s="1"/>
  <c r="H2206" i="38"/>
  <c r="E2207" i="38"/>
  <c r="I2204" i="38"/>
  <c r="G2205" i="38"/>
  <c r="O2202" i="12"/>
  <c r="L2204" i="23"/>
  <c r="J2204" i="23"/>
  <c r="M2204" i="23"/>
  <c r="K2204" i="23"/>
  <c r="E2206" i="23"/>
  <c r="H2205" i="23"/>
  <c r="I2205" i="23"/>
  <c r="G2206" i="23"/>
  <c r="K2203" i="12"/>
  <c r="M2203" i="12"/>
  <c r="G2205" i="12"/>
  <c r="I2204" i="12"/>
  <c r="L2203" i="12"/>
  <c r="N2203" i="12" s="1"/>
  <c r="J2203" i="12"/>
  <c r="E2205" i="12"/>
  <c r="H2204" i="12"/>
  <c r="L2205" i="61" l="1"/>
  <c r="J2205" i="61"/>
  <c r="M2204" i="61"/>
  <c r="N2204" i="61" s="1"/>
  <c r="K2204" i="61"/>
  <c r="O2204" i="61" s="1"/>
  <c r="H2206" i="61"/>
  <c r="E2207" i="61"/>
  <c r="I2205" i="61"/>
  <c r="G2206" i="61"/>
  <c r="E2208" i="38"/>
  <c r="H2207" i="38"/>
  <c r="L2206" i="38"/>
  <c r="J2206" i="38"/>
  <c r="G2206" i="38"/>
  <c r="I2205" i="38"/>
  <c r="M2204" i="38"/>
  <c r="N2204" i="38" s="1"/>
  <c r="K2204" i="38"/>
  <c r="O2204" i="38" s="1"/>
  <c r="L2205" i="23"/>
  <c r="J2205" i="23"/>
  <c r="M2205" i="23"/>
  <c r="K2205" i="23"/>
  <c r="H2206" i="23"/>
  <c r="E2207" i="23"/>
  <c r="O2204" i="23"/>
  <c r="G2207" i="23"/>
  <c r="I2206" i="23"/>
  <c r="N2204" i="23"/>
  <c r="J2204" i="12"/>
  <c r="L2204" i="12"/>
  <c r="E2206" i="12"/>
  <c r="H2205" i="12"/>
  <c r="K2204" i="12"/>
  <c r="M2204" i="12"/>
  <c r="N2204" i="12" s="1"/>
  <c r="G2206" i="12"/>
  <c r="I2205" i="12"/>
  <c r="O2203" i="12"/>
  <c r="L2206" i="61" l="1"/>
  <c r="J2206" i="61"/>
  <c r="E2208" i="61"/>
  <c r="H2207" i="61"/>
  <c r="G2207" i="61"/>
  <c r="I2206" i="61"/>
  <c r="K2205" i="61"/>
  <c r="O2205" i="61" s="1"/>
  <c r="M2205" i="61"/>
  <c r="N2205" i="61" s="1"/>
  <c r="K2205" i="38"/>
  <c r="O2205" i="38" s="1"/>
  <c r="M2205" i="38"/>
  <c r="N2205" i="38" s="1"/>
  <c r="I2206" i="38"/>
  <c r="G2207" i="38"/>
  <c r="L2207" i="38"/>
  <c r="J2207" i="38"/>
  <c r="H2208" i="38"/>
  <c r="E2209" i="38"/>
  <c r="I2207" i="23"/>
  <c r="G2208" i="23"/>
  <c r="E2208" i="23"/>
  <c r="H2207" i="23"/>
  <c r="J2206" i="23"/>
  <c r="L2206" i="23"/>
  <c r="O2205" i="23"/>
  <c r="M2206" i="23"/>
  <c r="K2206" i="23"/>
  <c r="N2205" i="23"/>
  <c r="K2205" i="12"/>
  <c r="M2205" i="12"/>
  <c r="G2207" i="12"/>
  <c r="I2206" i="12"/>
  <c r="E2207" i="12"/>
  <c r="H2206" i="12"/>
  <c r="L2205" i="12"/>
  <c r="J2205" i="12"/>
  <c r="O2204" i="12"/>
  <c r="M2206" i="61" l="1"/>
  <c r="K2206" i="61"/>
  <c r="O2206" i="61" s="1"/>
  <c r="H2208" i="61"/>
  <c r="E2209" i="61"/>
  <c r="L2207" i="61"/>
  <c r="J2207" i="61"/>
  <c r="I2207" i="61"/>
  <c r="G2208" i="61"/>
  <c r="N2206" i="61"/>
  <c r="M2206" i="38"/>
  <c r="N2206" i="38" s="1"/>
  <c r="K2206" i="38"/>
  <c r="O2206" i="38" s="1"/>
  <c r="G2208" i="38"/>
  <c r="I2207" i="38"/>
  <c r="E2210" i="38"/>
  <c r="H2209" i="38"/>
  <c r="L2208" i="38"/>
  <c r="J2208" i="38"/>
  <c r="O2205" i="12"/>
  <c r="N2205" i="12"/>
  <c r="O2206" i="23"/>
  <c r="L2207" i="23"/>
  <c r="J2207" i="23"/>
  <c r="H2208" i="23"/>
  <c r="E2209" i="23"/>
  <c r="G2209" i="23"/>
  <c r="I2208" i="23"/>
  <c r="N2206" i="23"/>
  <c r="M2207" i="23"/>
  <c r="K2207" i="23"/>
  <c r="L2206" i="12"/>
  <c r="J2206" i="12"/>
  <c r="E2208" i="12"/>
  <c r="H2207" i="12"/>
  <c r="K2206" i="12"/>
  <c r="M2206" i="12"/>
  <c r="G2208" i="12"/>
  <c r="I2207" i="12"/>
  <c r="E2210" i="61" l="1"/>
  <c r="H2209" i="61"/>
  <c r="G2209" i="61"/>
  <c r="I2208" i="61"/>
  <c r="L2208" i="61"/>
  <c r="J2208" i="61"/>
  <c r="K2207" i="61"/>
  <c r="O2207" i="61" s="1"/>
  <c r="M2207" i="61"/>
  <c r="N2207" i="61" s="1"/>
  <c r="K2207" i="38"/>
  <c r="O2207" i="38" s="1"/>
  <c r="M2207" i="38"/>
  <c r="N2207" i="38" s="1"/>
  <c r="H2210" i="38"/>
  <c r="E2211" i="38"/>
  <c r="L2209" i="38"/>
  <c r="J2209" i="38"/>
  <c r="I2208" i="38"/>
  <c r="G2209" i="38"/>
  <c r="L2208" i="23"/>
  <c r="J2208" i="23"/>
  <c r="I2209" i="23"/>
  <c r="G2210" i="23"/>
  <c r="O2207" i="23"/>
  <c r="M2208" i="23"/>
  <c r="K2208" i="23"/>
  <c r="E2210" i="23"/>
  <c r="H2209" i="23"/>
  <c r="N2207" i="23"/>
  <c r="K2207" i="12"/>
  <c r="M2207" i="12"/>
  <c r="E2209" i="12"/>
  <c r="H2208" i="12"/>
  <c r="G2209" i="12"/>
  <c r="I2208" i="12"/>
  <c r="O2206" i="12"/>
  <c r="L2207" i="12"/>
  <c r="J2207" i="12"/>
  <c r="N2206" i="12"/>
  <c r="I2209" i="61" l="1"/>
  <c r="G2210" i="61"/>
  <c r="L2209" i="61"/>
  <c r="J2209" i="61"/>
  <c r="M2208" i="61"/>
  <c r="N2208" i="61" s="1"/>
  <c r="K2208" i="61"/>
  <c r="O2208" i="61" s="1"/>
  <c r="H2210" i="61"/>
  <c r="E2211" i="61"/>
  <c r="E2212" i="38"/>
  <c r="H2211" i="38"/>
  <c r="L2210" i="38"/>
  <c r="J2210" i="38"/>
  <c r="M2208" i="38"/>
  <c r="N2208" i="38" s="1"/>
  <c r="K2208" i="38"/>
  <c r="O2208" i="38" s="1"/>
  <c r="G2210" i="38"/>
  <c r="I2209" i="38"/>
  <c r="O2207" i="12"/>
  <c r="H2210" i="23"/>
  <c r="E2211" i="23"/>
  <c r="G2211" i="23"/>
  <c r="I2210" i="23"/>
  <c r="K2209" i="23"/>
  <c r="M2209" i="23"/>
  <c r="O2208" i="23"/>
  <c r="L2209" i="23"/>
  <c r="J2209" i="23"/>
  <c r="N2208" i="23"/>
  <c r="L2208" i="12"/>
  <c r="J2208" i="12"/>
  <c r="E2210" i="12"/>
  <c r="H2209" i="12"/>
  <c r="G2210" i="12"/>
  <c r="I2209" i="12"/>
  <c r="N2207" i="12"/>
  <c r="K2208" i="12"/>
  <c r="M2208" i="12"/>
  <c r="N2208" i="12" s="1"/>
  <c r="G2211" i="61" l="1"/>
  <c r="I2210" i="61"/>
  <c r="K2209" i="61"/>
  <c r="O2209" i="61" s="1"/>
  <c r="M2209" i="61"/>
  <c r="N2209" i="61" s="1"/>
  <c r="E2212" i="61"/>
  <c r="H2211" i="61"/>
  <c r="L2210" i="61"/>
  <c r="J2210" i="61"/>
  <c r="L2211" i="38"/>
  <c r="J2211" i="38"/>
  <c r="K2209" i="38"/>
  <c r="O2209" i="38" s="1"/>
  <c r="M2209" i="38"/>
  <c r="N2209" i="38" s="1"/>
  <c r="H2212" i="38"/>
  <c r="E2213" i="38"/>
  <c r="I2210" i="38"/>
  <c r="G2211" i="38"/>
  <c r="N2209" i="23"/>
  <c r="O2209" i="23"/>
  <c r="I2211" i="23"/>
  <c r="G2212" i="23"/>
  <c r="M2210" i="23"/>
  <c r="K2210" i="23"/>
  <c r="E2212" i="23"/>
  <c r="H2211" i="23"/>
  <c r="L2210" i="23"/>
  <c r="J2210" i="23"/>
  <c r="L2209" i="12"/>
  <c r="J2209" i="12"/>
  <c r="K2209" i="12"/>
  <c r="M2209" i="12"/>
  <c r="O2208" i="12"/>
  <c r="G2211" i="12"/>
  <c r="I2210" i="12"/>
  <c r="E2211" i="12"/>
  <c r="H2210" i="12"/>
  <c r="M2210" i="61" l="1"/>
  <c r="K2210" i="61"/>
  <c r="I2211" i="61"/>
  <c r="G2212" i="61"/>
  <c r="L2211" i="61"/>
  <c r="J2211" i="61"/>
  <c r="O2210" i="61"/>
  <c r="H2212" i="61"/>
  <c r="E2213" i="61"/>
  <c r="N2210" i="61"/>
  <c r="E2214" i="38"/>
  <c r="H2213" i="38"/>
  <c r="L2212" i="38"/>
  <c r="J2212" i="38"/>
  <c r="G2212" i="38"/>
  <c r="I2211" i="38"/>
  <c r="M2210" i="38"/>
  <c r="N2210" i="38" s="1"/>
  <c r="K2210" i="38"/>
  <c r="O2210" i="38" s="1"/>
  <c r="N2210" i="23"/>
  <c r="O2210" i="23"/>
  <c r="L2211" i="23"/>
  <c r="J2211" i="23"/>
  <c r="H2212" i="23"/>
  <c r="E2213" i="23"/>
  <c r="G2213" i="23"/>
  <c r="I2212" i="23"/>
  <c r="M2211" i="23"/>
  <c r="K2211" i="23"/>
  <c r="E2212" i="12"/>
  <c r="H2211" i="12"/>
  <c r="G2212" i="12"/>
  <c r="I2211" i="12"/>
  <c r="K2210" i="12"/>
  <c r="M2210" i="12"/>
  <c r="O2209" i="12"/>
  <c r="L2210" i="12"/>
  <c r="J2210" i="12"/>
  <c r="N2209" i="12"/>
  <c r="L2212" i="61" l="1"/>
  <c r="J2212" i="61"/>
  <c r="G2213" i="61"/>
  <c r="I2212" i="61"/>
  <c r="K2211" i="61"/>
  <c r="O2211" i="61" s="1"/>
  <c r="M2211" i="61"/>
  <c r="N2211" i="61" s="1"/>
  <c r="E2214" i="61"/>
  <c r="H2213" i="61"/>
  <c r="I2212" i="38"/>
  <c r="G2213" i="38"/>
  <c r="L2213" i="38"/>
  <c r="J2213" i="38"/>
  <c r="K2211" i="38"/>
  <c r="O2211" i="38" s="1"/>
  <c r="M2211" i="38"/>
  <c r="N2211" i="38" s="1"/>
  <c r="H2214" i="38"/>
  <c r="E2215" i="38"/>
  <c r="M2212" i="23"/>
  <c r="K2212" i="23"/>
  <c r="E2214" i="23"/>
  <c r="H2213" i="23"/>
  <c r="O2211" i="23"/>
  <c r="I2213" i="23"/>
  <c r="G2214" i="23"/>
  <c r="L2212" i="23"/>
  <c r="J2212" i="23"/>
  <c r="N2211" i="23"/>
  <c r="N2210" i="12"/>
  <c r="M2211" i="12"/>
  <c r="K2211" i="12"/>
  <c r="G2213" i="12"/>
  <c r="I2212" i="12"/>
  <c r="L2211" i="12"/>
  <c r="J2211" i="12"/>
  <c r="O2210" i="12"/>
  <c r="E2213" i="12"/>
  <c r="H2212" i="12"/>
  <c r="M2212" i="61" l="1"/>
  <c r="N2212" i="61" s="1"/>
  <c r="K2212" i="61"/>
  <c r="O2212" i="61" s="1"/>
  <c r="I2213" i="61"/>
  <c r="G2214" i="61"/>
  <c r="L2213" i="61"/>
  <c r="J2213" i="61"/>
  <c r="H2214" i="61"/>
  <c r="E2215" i="61"/>
  <c r="M2212" i="38"/>
  <c r="N2212" i="38" s="1"/>
  <c r="K2212" i="38"/>
  <c r="O2212" i="38" s="1"/>
  <c r="G2214" i="38"/>
  <c r="I2213" i="38"/>
  <c r="E2216" i="38"/>
  <c r="H2215" i="38"/>
  <c r="L2214" i="38"/>
  <c r="J2214" i="38"/>
  <c r="O2211" i="12"/>
  <c r="N2212" i="23"/>
  <c r="G2215" i="23"/>
  <c r="I2214" i="23"/>
  <c r="L2213" i="23"/>
  <c r="J2213" i="23"/>
  <c r="M2213" i="23"/>
  <c r="K2213" i="23"/>
  <c r="H2214" i="23"/>
  <c r="E2215" i="23"/>
  <c r="O2212" i="23"/>
  <c r="G2214" i="12"/>
  <c r="I2213" i="12"/>
  <c r="E2214" i="12"/>
  <c r="H2213" i="12"/>
  <c r="K2212" i="12"/>
  <c r="M2212" i="12"/>
  <c r="J2212" i="12"/>
  <c r="L2212" i="12"/>
  <c r="N2211" i="12"/>
  <c r="K2213" i="61" l="1"/>
  <c r="M2213" i="61"/>
  <c r="O2213" i="61"/>
  <c r="G2215" i="61"/>
  <c r="I2214" i="61"/>
  <c r="E2216" i="61"/>
  <c r="H2215" i="61"/>
  <c r="N2213" i="61"/>
  <c r="L2214" i="61"/>
  <c r="J2214" i="61"/>
  <c r="K2213" i="38"/>
  <c r="O2213" i="38" s="1"/>
  <c r="M2213" i="38"/>
  <c r="N2213" i="38" s="1"/>
  <c r="L2215" i="38"/>
  <c r="J2215" i="38"/>
  <c r="H2216" i="38"/>
  <c r="E2217" i="38"/>
  <c r="I2214" i="38"/>
  <c r="G2215" i="38"/>
  <c r="O2212" i="12"/>
  <c r="E2216" i="23"/>
  <c r="H2215" i="23"/>
  <c r="N2213" i="23"/>
  <c r="M2214" i="23"/>
  <c r="K2214" i="23"/>
  <c r="J2214" i="23"/>
  <c r="O2214" i="23" s="1"/>
  <c r="L2214" i="23"/>
  <c r="N2214" i="23" s="1"/>
  <c r="O2213" i="23"/>
  <c r="I2215" i="23"/>
  <c r="G2216" i="23"/>
  <c r="N2212" i="12"/>
  <c r="K2213" i="12"/>
  <c r="M2213" i="12"/>
  <c r="J2213" i="12"/>
  <c r="L2213" i="12"/>
  <c r="E2215" i="12"/>
  <c r="H2214" i="12"/>
  <c r="G2215" i="12"/>
  <c r="I2214" i="12"/>
  <c r="H2216" i="61" l="1"/>
  <c r="E2217" i="61"/>
  <c r="L2215" i="61"/>
  <c r="J2215" i="61"/>
  <c r="M2214" i="61"/>
  <c r="N2214" i="61" s="1"/>
  <c r="K2214" i="61"/>
  <c r="O2214" i="61" s="1"/>
  <c r="I2215" i="61"/>
  <c r="G2216" i="61"/>
  <c r="L2216" i="38"/>
  <c r="J2216" i="38"/>
  <c r="M2214" i="38"/>
  <c r="N2214" i="38" s="1"/>
  <c r="K2214" i="38"/>
  <c r="O2214" i="38" s="1"/>
  <c r="E2218" i="38"/>
  <c r="H2217" i="38"/>
  <c r="G2216" i="38"/>
  <c r="I2215" i="38"/>
  <c r="N2213" i="12"/>
  <c r="L2215" i="23"/>
  <c r="J2215" i="23"/>
  <c r="G2217" i="23"/>
  <c r="I2216" i="23"/>
  <c r="M2215" i="23"/>
  <c r="K2215" i="23"/>
  <c r="H2216" i="23"/>
  <c r="E2217" i="23"/>
  <c r="O2213" i="12"/>
  <c r="G2216" i="12"/>
  <c r="I2215" i="12"/>
  <c r="E2216" i="12"/>
  <c r="H2215" i="12"/>
  <c r="L2214" i="12"/>
  <c r="J2214" i="12"/>
  <c r="K2214" i="12"/>
  <c r="M2214" i="12"/>
  <c r="K2215" i="61" l="1"/>
  <c r="M2215" i="61"/>
  <c r="N2215" i="61" s="1"/>
  <c r="O2215" i="61"/>
  <c r="E2218" i="61"/>
  <c r="H2217" i="61"/>
  <c r="G2217" i="61"/>
  <c r="I2216" i="61"/>
  <c r="L2216" i="61"/>
  <c r="J2216" i="61"/>
  <c r="H2218" i="38"/>
  <c r="E2219" i="38"/>
  <c r="L2217" i="38"/>
  <c r="J2217" i="38"/>
  <c r="K2215" i="38"/>
  <c r="O2215" i="38" s="1"/>
  <c r="M2215" i="38"/>
  <c r="N2215" i="38" s="1"/>
  <c r="I2216" i="38"/>
  <c r="G2217" i="38"/>
  <c r="E2218" i="23"/>
  <c r="H2217" i="23"/>
  <c r="M2216" i="23"/>
  <c r="K2216" i="23"/>
  <c r="I2217" i="23"/>
  <c r="G2218" i="23"/>
  <c r="L2216" i="23"/>
  <c r="N2216" i="23" s="1"/>
  <c r="J2216" i="23"/>
  <c r="O2216" i="23" s="1"/>
  <c r="O2215" i="23"/>
  <c r="N2215" i="23"/>
  <c r="N2214" i="12"/>
  <c r="O2214" i="12"/>
  <c r="L2215" i="12"/>
  <c r="J2215" i="12"/>
  <c r="E2217" i="12"/>
  <c r="H2216" i="12"/>
  <c r="K2215" i="12"/>
  <c r="M2215" i="12"/>
  <c r="G2217" i="12"/>
  <c r="I2216" i="12"/>
  <c r="I2217" i="61" l="1"/>
  <c r="G2218" i="61"/>
  <c r="L2217" i="61"/>
  <c r="J2217" i="61"/>
  <c r="M2216" i="61"/>
  <c r="N2216" i="61" s="1"/>
  <c r="K2216" i="61"/>
  <c r="O2216" i="61" s="1"/>
  <c r="H2218" i="61"/>
  <c r="E2219" i="61"/>
  <c r="M2216" i="38"/>
  <c r="N2216" i="38" s="1"/>
  <c r="K2216" i="38"/>
  <c r="O2216" i="38" s="1"/>
  <c r="E2220" i="38"/>
  <c r="H2219" i="38"/>
  <c r="G2218" i="38"/>
  <c r="I2217" i="38"/>
  <c r="L2218" i="38"/>
  <c r="J2218" i="38"/>
  <c r="N2215" i="12"/>
  <c r="M2217" i="23"/>
  <c r="K2217" i="23"/>
  <c r="L2217" i="23"/>
  <c r="N2217" i="23" s="1"/>
  <c r="J2217" i="23"/>
  <c r="O2217" i="23" s="1"/>
  <c r="G2219" i="23"/>
  <c r="I2218" i="23"/>
  <c r="H2218" i="23"/>
  <c r="E2219" i="23"/>
  <c r="K2216" i="12"/>
  <c r="M2216" i="12"/>
  <c r="G2218" i="12"/>
  <c r="I2217" i="12"/>
  <c r="L2216" i="12"/>
  <c r="J2216" i="12"/>
  <c r="O2216" i="12" s="1"/>
  <c r="E2218" i="12"/>
  <c r="H2217" i="12"/>
  <c r="O2215" i="12"/>
  <c r="L2218" i="61" l="1"/>
  <c r="J2218" i="61"/>
  <c r="G2219" i="61"/>
  <c r="I2218" i="61"/>
  <c r="E2220" i="61"/>
  <c r="H2219" i="61"/>
  <c r="K2217" i="61"/>
  <c r="O2217" i="61" s="1"/>
  <c r="M2217" i="61"/>
  <c r="N2217" i="61" s="1"/>
  <c r="I2218" i="38"/>
  <c r="G2219" i="38"/>
  <c r="H2220" i="38"/>
  <c r="E2221" i="38"/>
  <c r="K2217" i="38"/>
  <c r="O2217" i="38" s="1"/>
  <c r="M2217" i="38"/>
  <c r="N2217" i="38" s="1"/>
  <c r="L2219" i="38"/>
  <c r="J2219" i="38"/>
  <c r="E2220" i="23"/>
  <c r="H2219" i="23"/>
  <c r="J2218" i="23"/>
  <c r="L2218" i="23"/>
  <c r="M2218" i="23"/>
  <c r="K2218" i="23"/>
  <c r="I2219" i="23"/>
  <c r="G2220" i="23"/>
  <c r="J2217" i="12"/>
  <c r="L2217" i="12"/>
  <c r="E2219" i="12"/>
  <c r="H2218" i="12"/>
  <c r="N2216" i="12"/>
  <c r="K2217" i="12"/>
  <c r="M2217" i="12"/>
  <c r="G2219" i="12"/>
  <c r="I2218" i="12"/>
  <c r="H2220" i="61" l="1"/>
  <c r="E2221" i="61"/>
  <c r="I2219" i="61"/>
  <c r="G2220" i="61"/>
  <c r="L2219" i="61"/>
  <c r="J2219" i="61"/>
  <c r="M2218" i="61"/>
  <c r="N2218" i="61" s="1"/>
  <c r="K2218" i="61"/>
  <c r="O2218" i="61" s="1"/>
  <c r="E2222" i="38"/>
  <c r="H2221" i="38"/>
  <c r="L2220" i="38"/>
  <c r="J2220" i="38"/>
  <c r="G2220" i="38"/>
  <c r="I2219" i="38"/>
  <c r="M2218" i="38"/>
  <c r="N2218" i="38" s="1"/>
  <c r="K2218" i="38"/>
  <c r="O2218" i="38" s="1"/>
  <c r="G2221" i="23"/>
  <c r="I2220" i="23"/>
  <c r="O2218" i="23"/>
  <c r="M2219" i="23"/>
  <c r="K2219" i="23"/>
  <c r="N2218" i="23"/>
  <c r="L2219" i="23"/>
  <c r="N2219" i="23" s="1"/>
  <c r="J2219" i="23"/>
  <c r="O2219" i="23" s="1"/>
  <c r="H2220" i="23"/>
  <c r="E2221" i="23"/>
  <c r="J2218" i="12"/>
  <c r="L2218" i="12"/>
  <c r="E2220" i="12"/>
  <c r="H2219" i="12"/>
  <c r="G2220" i="12"/>
  <c r="I2219" i="12"/>
  <c r="N2217" i="12"/>
  <c r="K2218" i="12"/>
  <c r="M2218" i="12"/>
  <c r="O2217" i="12"/>
  <c r="G2221" i="61" l="1"/>
  <c r="I2220" i="61"/>
  <c r="K2219" i="61"/>
  <c r="O2219" i="61" s="1"/>
  <c r="M2219" i="61"/>
  <c r="E2222" i="61"/>
  <c r="H2221" i="61"/>
  <c r="N2219" i="61"/>
  <c r="L2220" i="61"/>
  <c r="J2220" i="61"/>
  <c r="L2221" i="38"/>
  <c r="J2221" i="38"/>
  <c r="K2219" i="38"/>
  <c r="O2219" i="38" s="1"/>
  <c r="M2219" i="38"/>
  <c r="N2219" i="38" s="1"/>
  <c r="I2220" i="38"/>
  <c r="G2221" i="38"/>
  <c r="H2222" i="38"/>
  <c r="E2223" i="38"/>
  <c r="M2220" i="23"/>
  <c r="K2220" i="23"/>
  <c r="E2222" i="23"/>
  <c r="H2221" i="23"/>
  <c r="L2220" i="23"/>
  <c r="J2220" i="23"/>
  <c r="O2220" i="23" s="1"/>
  <c r="I2221" i="23"/>
  <c r="G2222" i="23"/>
  <c r="N2218" i="12"/>
  <c r="K2219" i="12"/>
  <c r="M2219" i="12"/>
  <c r="E2221" i="12"/>
  <c r="H2220" i="12"/>
  <c r="G2221" i="12"/>
  <c r="I2220" i="12"/>
  <c r="L2219" i="12"/>
  <c r="J2219" i="12"/>
  <c r="O2218" i="12"/>
  <c r="M2220" i="61" l="1"/>
  <c r="K2220" i="61"/>
  <c r="H2222" i="61"/>
  <c r="E2223" i="61"/>
  <c r="O2220" i="61"/>
  <c r="I2221" i="61"/>
  <c r="G2222" i="61"/>
  <c r="L2221" i="61"/>
  <c r="J2221" i="61"/>
  <c r="N2220" i="61"/>
  <c r="G2222" i="38"/>
  <c r="I2221" i="38"/>
  <c r="M2220" i="38"/>
  <c r="N2220" i="38" s="1"/>
  <c r="K2220" i="38"/>
  <c r="O2220" i="38" s="1"/>
  <c r="L2222" i="38"/>
  <c r="J2222" i="38"/>
  <c r="E2224" i="38"/>
  <c r="H2223" i="38"/>
  <c r="N2220" i="23"/>
  <c r="M2221" i="23"/>
  <c r="K2221" i="23"/>
  <c r="H2222" i="23"/>
  <c r="E2223" i="23"/>
  <c r="G2223" i="23"/>
  <c r="I2222" i="23"/>
  <c r="L2221" i="23"/>
  <c r="J2221" i="23"/>
  <c r="G2222" i="12"/>
  <c r="I2221" i="12"/>
  <c r="E2222" i="12"/>
  <c r="H2221" i="12"/>
  <c r="K2220" i="12"/>
  <c r="M2220" i="12"/>
  <c r="N2220" i="12" s="1"/>
  <c r="N2219" i="12"/>
  <c r="J2220" i="12"/>
  <c r="L2220" i="12"/>
  <c r="O2219" i="12"/>
  <c r="G2223" i="61" l="1"/>
  <c r="I2222" i="61"/>
  <c r="L2222" i="61"/>
  <c r="J2222" i="61"/>
  <c r="K2221" i="61"/>
  <c r="O2221" i="61" s="1"/>
  <c r="M2221" i="61"/>
  <c r="N2221" i="61" s="1"/>
  <c r="E2224" i="61"/>
  <c r="H2223" i="61"/>
  <c r="K2221" i="38"/>
  <c r="O2221" i="38" s="1"/>
  <c r="M2221" i="38"/>
  <c r="N2221" i="38" s="1"/>
  <c r="L2223" i="38"/>
  <c r="J2223" i="38"/>
  <c r="H2224" i="38"/>
  <c r="E2225" i="38"/>
  <c r="I2222" i="38"/>
  <c r="G2223" i="38"/>
  <c r="O2220" i="12"/>
  <c r="O2221" i="23"/>
  <c r="N2221" i="23"/>
  <c r="M2222" i="23"/>
  <c r="K2222" i="23"/>
  <c r="E2224" i="23"/>
  <c r="H2223" i="23"/>
  <c r="I2223" i="23"/>
  <c r="G2224" i="23"/>
  <c r="J2222" i="23"/>
  <c r="L2222" i="23"/>
  <c r="E2223" i="12"/>
  <c r="H2222" i="12"/>
  <c r="K2221" i="12"/>
  <c r="M2221" i="12"/>
  <c r="J2221" i="12"/>
  <c r="O2221" i="12" s="1"/>
  <c r="L2221" i="12"/>
  <c r="G2223" i="12"/>
  <c r="I2222" i="12"/>
  <c r="M2222" i="61" l="1"/>
  <c r="N2222" i="61" s="1"/>
  <c r="K2222" i="61"/>
  <c r="O2222" i="61" s="1"/>
  <c r="H2224" i="61"/>
  <c r="E2225" i="61"/>
  <c r="L2223" i="61"/>
  <c r="J2223" i="61"/>
  <c r="I2223" i="61"/>
  <c r="G2224" i="61"/>
  <c r="L2224" i="38"/>
  <c r="J2224" i="38"/>
  <c r="E2226" i="38"/>
  <c r="H2225" i="38"/>
  <c r="G2224" i="38"/>
  <c r="I2223" i="38"/>
  <c r="M2222" i="38"/>
  <c r="N2222" i="38" s="1"/>
  <c r="K2222" i="38"/>
  <c r="O2222" i="38" s="1"/>
  <c r="N2221" i="12"/>
  <c r="O2222" i="23"/>
  <c r="N2222" i="23"/>
  <c r="G2225" i="23"/>
  <c r="I2224" i="23"/>
  <c r="L2223" i="23"/>
  <c r="J2223" i="23"/>
  <c r="M2223" i="23"/>
  <c r="K2223" i="23"/>
  <c r="H2224" i="23"/>
  <c r="E2225" i="23"/>
  <c r="K2222" i="12"/>
  <c r="M2222" i="12"/>
  <c r="G2224" i="12"/>
  <c r="I2223" i="12"/>
  <c r="L2222" i="12"/>
  <c r="J2222" i="12"/>
  <c r="E2224" i="12"/>
  <c r="H2223" i="12"/>
  <c r="E2226" i="61" l="1"/>
  <c r="H2225" i="61"/>
  <c r="L2224" i="61"/>
  <c r="J2224" i="61"/>
  <c r="G2225" i="61"/>
  <c r="I2224" i="61"/>
  <c r="K2223" i="61"/>
  <c r="O2223" i="61" s="1"/>
  <c r="M2223" i="61"/>
  <c r="N2223" i="61" s="1"/>
  <c r="I2224" i="38"/>
  <c r="G2225" i="38"/>
  <c r="H2226" i="38"/>
  <c r="E2227" i="38"/>
  <c r="L2225" i="38"/>
  <c r="J2225" i="38"/>
  <c r="K2223" i="38"/>
  <c r="O2223" i="38" s="1"/>
  <c r="M2223" i="38"/>
  <c r="N2223" i="38" s="1"/>
  <c r="O2222" i="12"/>
  <c r="E2226" i="23"/>
  <c r="H2225" i="23"/>
  <c r="N2223" i="23"/>
  <c r="L2224" i="23"/>
  <c r="J2224" i="23"/>
  <c r="O2223" i="23"/>
  <c r="M2224" i="23"/>
  <c r="K2224" i="23"/>
  <c r="I2225" i="23"/>
  <c r="G2226" i="23"/>
  <c r="L2223" i="12"/>
  <c r="J2223" i="12"/>
  <c r="E2225" i="12"/>
  <c r="H2224" i="12"/>
  <c r="N2222" i="12"/>
  <c r="K2223" i="12"/>
  <c r="M2223" i="12"/>
  <c r="G2225" i="12"/>
  <c r="I2224" i="12"/>
  <c r="I2225" i="61" l="1"/>
  <c r="G2226" i="61"/>
  <c r="M2224" i="61"/>
  <c r="K2224" i="61"/>
  <c r="O2224" i="61" s="1"/>
  <c r="L2225" i="61"/>
  <c r="J2225" i="61"/>
  <c r="N2224" i="61"/>
  <c r="H2226" i="61"/>
  <c r="E2227" i="61"/>
  <c r="L2226" i="38"/>
  <c r="J2226" i="38"/>
  <c r="E2228" i="38"/>
  <c r="H2227" i="38"/>
  <c r="G2226" i="38"/>
  <c r="I2225" i="38"/>
  <c r="M2224" i="38"/>
  <c r="N2224" i="38" s="1"/>
  <c r="K2224" i="38"/>
  <c r="O2224" i="38" s="1"/>
  <c r="N2223" i="12"/>
  <c r="O2224" i="23"/>
  <c r="N2224" i="23"/>
  <c r="G2227" i="23"/>
  <c r="I2226" i="23"/>
  <c r="L2225" i="23"/>
  <c r="J2225" i="23"/>
  <c r="M2225" i="23"/>
  <c r="K2225" i="23"/>
  <c r="H2226" i="23"/>
  <c r="E2227" i="23"/>
  <c r="L2224" i="12"/>
  <c r="J2224" i="12"/>
  <c r="E2226" i="12"/>
  <c r="H2225" i="12"/>
  <c r="G2226" i="12"/>
  <c r="I2225" i="12"/>
  <c r="O2223" i="12"/>
  <c r="K2224" i="12"/>
  <c r="M2224" i="12"/>
  <c r="N2224" i="12" s="1"/>
  <c r="G2227" i="61" l="1"/>
  <c r="I2226" i="61"/>
  <c r="E2228" i="61"/>
  <c r="H2227" i="61"/>
  <c r="K2225" i="61"/>
  <c r="O2225" i="61" s="1"/>
  <c r="M2225" i="61"/>
  <c r="N2225" i="61" s="1"/>
  <c r="L2226" i="61"/>
  <c r="J2226" i="61"/>
  <c r="H2228" i="38"/>
  <c r="E2229" i="38"/>
  <c r="K2225" i="38"/>
  <c r="O2225" i="38" s="1"/>
  <c r="M2225" i="38"/>
  <c r="N2225" i="38" s="1"/>
  <c r="I2226" i="38"/>
  <c r="G2227" i="38"/>
  <c r="L2227" i="38"/>
  <c r="J2227" i="38"/>
  <c r="O2225" i="23"/>
  <c r="M2226" i="23"/>
  <c r="K2226" i="23"/>
  <c r="I2227" i="23"/>
  <c r="G2228" i="23"/>
  <c r="N2225" i="23"/>
  <c r="E2228" i="23"/>
  <c r="H2227" i="23"/>
  <c r="J2226" i="23"/>
  <c r="L2226" i="23"/>
  <c r="N2226" i="23" s="1"/>
  <c r="G2227" i="12"/>
  <c r="I2226" i="12"/>
  <c r="E2227" i="12"/>
  <c r="H2226" i="12"/>
  <c r="K2225" i="12"/>
  <c r="M2225" i="12"/>
  <c r="O2224" i="12"/>
  <c r="L2225" i="12"/>
  <c r="J2225" i="12"/>
  <c r="H2228" i="61" l="1"/>
  <c r="E2229" i="61"/>
  <c r="L2227" i="61"/>
  <c r="J2227" i="61"/>
  <c r="O2226" i="61"/>
  <c r="I2227" i="61"/>
  <c r="G2228" i="61"/>
  <c r="M2226" i="61"/>
  <c r="N2226" i="61" s="1"/>
  <c r="K2226" i="61"/>
  <c r="M2226" i="38"/>
  <c r="N2226" i="38" s="1"/>
  <c r="K2226" i="38"/>
  <c r="O2226" i="38" s="1"/>
  <c r="E2230" i="38"/>
  <c r="H2229" i="38"/>
  <c r="G2228" i="38"/>
  <c r="I2227" i="38"/>
  <c r="L2228" i="38"/>
  <c r="J2228" i="38"/>
  <c r="N2225" i="12"/>
  <c r="O2226" i="23"/>
  <c r="L2227" i="23"/>
  <c r="J2227" i="23"/>
  <c r="M2227" i="23"/>
  <c r="K2227" i="23"/>
  <c r="H2228" i="23"/>
  <c r="E2229" i="23"/>
  <c r="G2229" i="23"/>
  <c r="I2228" i="23"/>
  <c r="E2228" i="12"/>
  <c r="H2227" i="12"/>
  <c r="K2226" i="12"/>
  <c r="M2226" i="12"/>
  <c r="L2226" i="12"/>
  <c r="J2226" i="12"/>
  <c r="O2226" i="12" s="1"/>
  <c r="O2225" i="12"/>
  <c r="G2228" i="12"/>
  <c r="I2227" i="12"/>
  <c r="G2229" i="61" l="1"/>
  <c r="I2228" i="61"/>
  <c r="E2230" i="61"/>
  <c r="H2229" i="61"/>
  <c r="K2227" i="61"/>
  <c r="O2227" i="61" s="1"/>
  <c r="M2227" i="61"/>
  <c r="N2227" i="61" s="1"/>
  <c r="L2228" i="61"/>
  <c r="J2228" i="61"/>
  <c r="L2229" i="38"/>
  <c r="J2229" i="38"/>
  <c r="K2227" i="38"/>
  <c r="O2227" i="38" s="1"/>
  <c r="M2227" i="38"/>
  <c r="N2227" i="38" s="1"/>
  <c r="H2230" i="38"/>
  <c r="E2231" i="38"/>
  <c r="I2228" i="38"/>
  <c r="G2229" i="38"/>
  <c r="I2229" i="23"/>
  <c r="G2230" i="23"/>
  <c r="M2228" i="23"/>
  <c r="K2228" i="23"/>
  <c r="E2230" i="23"/>
  <c r="H2229" i="23"/>
  <c r="O2227" i="23"/>
  <c r="L2228" i="23"/>
  <c r="N2228" i="23" s="1"/>
  <c r="J2228" i="23"/>
  <c r="N2227" i="23"/>
  <c r="N2226" i="12"/>
  <c r="L2227" i="12"/>
  <c r="J2227" i="12"/>
  <c r="G2229" i="12"/>
  <c r="I2228" i="12"/>
  <c r="K2227" i="12"/>
  <c r="O2227" i="12" s="1"/>
  <c r="M2227" i="12"/>
  <c r="E2229" i="12"/>
  <c r="H2228" i="12"/>
  <c r="H2230" i="61" l="1"/>
  <c r="E2231" i="61"/>
  <c r="M2228" i="61"/>
  <c r="K2228" i="61"/>
  <c r="L2229" i="61"/>
  <c r="J2229" i="61"/>
  <c r="O2228" i="61"/>
  <c r="N2228" i="61"/>
  <c r="I2229" i="61"/>
  <c r="G2230" i="61"/>
  <c r="L2230" i="38"/>
  <c r="J2230" i="38"/>
  <c r="G2230" i="38"/>
  <c r="I2229" i="38"/>
  <c r="E2232" i="38"/>
  <c r="H2231" i="38"/>
  <c r="M2228" i="38"/>
  <c r="N2228" i="38" s="1"/>
  <c r="K2228" i="38"/>
  <c r="O2228" i="38" s="1"/>
  <c r="L2229" i="23"/>
  <c r="J2229" i="23"/>
  <c r="H2230" i="23"/>
  <c r="E2231" i="23"/>
  <c r="G2231" i="23"/>
  <c r="I2230" i="23"/>
  <c r="O2228" i="23"/>
  <c r="M2229" i="23"/>
  <c r="K2229" i="23"/>
  <c r="E2230" i="12"/>
  <c r="H2229" i="12"/>
  <c r="G2230" i="12"/>
  <c r="I2229" i="12"/>
  <c r="K2228" i="12"/>
  <c r="M2228" i="12"/>
  <c r="L2228" i="12"/>
  <c r="J2228" i="12"/>
  <c r="N2227" i="12"/>
  <c r="G2231" i="61" l="1"/>
  <c r="I2230" i="61"/>
  <c r="E2232" i="61"/>
  <c r="H2231" i="61"/>
  <c r="K2229" i="61"/>
  <c r="O2229" i="61" s="1"/>
  <c r="M2229" i="61"/>
  <c r="N2229" i="61" s="1"/>
  <c r="L2230" i="61"/>
  <c r="J2230" i="61"/>
  <c r="H2232" i="38"/>
  <c r="E2233" i="38"/>
  <c r="K2229" i="38"/>
  <c r="O2229" i="38" s="1"/>
  <c r="M2229" i="38"/>
  <c r="N2229" i="38" s="1"/>
  <c r="I2230" i="38"/>
  <c r="G2231" i="38"/>
  <c r="L2231" i="38"/>
  <c r="J2231" i="38"/>
  <c r="M2230" i="23"/>
  <c r="K2230" i="23"/>
  <c r="I2231" i="23"/>
  <c r="G2232" i="23"/>
  <c r="E2232" i="23"/>
  <c r="H2231" i="23"/>
  <c r="J2230" i="23"/>
  <c r="O2230" i="23" s="1"/>
  <c r="L2230" i="23"/>
  <c r="N2230" i="23" s="1"/>
  <c r="O2229" i="23"/>
  <c r="N2229" i="23"/>
  <c r="O2228" i="12"/>
  <c r="N2228" i="12"/>
  <c r="J2229" i="12"/>
  <c r="L2229" i="12"/>
  <c r="K2229" i="12"/>
  <c r="M2229" i="12"/>
  <c r="G2231" i="12"/>
  <c r="I2230" i="12"/>
  <c r="E2231" i="12"/>
  <c r="H2230" i="12"/>
  <c r="M2230" i="61" l="1"/>
  <c r="N2230" i="61" s="1"/>
  <c r="K2230" i="61"/>
  <c r="L2231" i="61"/>
  <c r="J2231" i="61"/>
  <c r="H2232" i="61"/>
  <c r="E2233" i="61"/>
  <c r="O2230" i="61"/>
  <c r="I2231" i="61"/>
  <c r="G2232" i="61"/>
  <c r="G2232" i="38"/>
  <c r="I2231" i="38"/>
  <c r="M2230" i="38"/>
  <c r="N2230" i="38" s="1"/>
  <c r="K2230" i="38"/>
  <c r="O2230" i="38" s="1"/>
  <c r="E2234" i="38"/>
  <c r="H2233" i="38"/>
  <c r="L2232" i="38"/>
  <c r="J2232" i="38"/>
  <c r="M2231" i="23"/>
  <c r="K2231" i="23"/>
  <c r="L2231" i="23"/>
  <c r="N2231" i="23" s="1"/>
  <c r="J2231" i="23"/>
  <c r="O2231" i="23" s="1"/>
  <c r="H2232" i="23"/>
  <c r="E2233" i="23"/>
  <c r="G2233" i="23"/>
  <c r="I2232" i="23"/>
  <c r="N2229" i="12"/>
  <c r="E2232" i="12"/>
  <c r="H2231" i="12"/>
  <c r="G2232" i="12"/>
  <c r="I2231" i="12"/>
  <c r="O2229" i="12"/>
  <c r="K2230" i="12"/>
  <c r="M2230" i="12"/>
  <c r="L2230" i="12"/>
  <c r="J2230" i="12"/>
  <c r="K2231" i="61" l="1"/>
  <c r="O2231" i="61" s="1"/>
  <c r="M2231" i="61"/>
  <c r="E2234" i="61"/>
  <c r="H2233" i="61"/>
  <c r="N2231" i="61"/>
  <c r="L2232" i="61"/>
  <c r="J2232" i="61"/>
  <c r="G2233" i="61"/>
  <c r="I2232" i="61"/>
  <c r="K2231" i="38"/>
  <c r="O2231" i="38" s="1"/>
  <c r="M2231" i="38"/>
  <c r="N2231" i="38" s="1"/>
  <c r="I2232" i="38"/>
  <c r="G2233" i="38"/>
  <c r="L2233" i="38"/>
  <c r="J2233" i="38"/>
  <c r="H2234" i="38"/>
  <c r="E2235" i="38"/>
  <c r="I2233" i="23"/>
  <c r="G2234" i="23"/>
  <c r="E2234" i="23"/>
  <c r="H2233" i="23"/>
  <c r="L2232" i="23"/>
  <c r="J2232" i="23"/>
  <c r="M2232" i="23"/>
  <c r="K2232" i="23"/>
  <c r="K2231" i="12"/>
  <c r="M2231" i="12"/>
  <c r="G2233" i="12"/>
  <c r="I2232" i="12"/>
  <c r="L2231" i="12"/>
  <c r="J2231" i="12"/>
  <c r="O2231" i="12" s="1"/>
  <c r="N2230" i="12"/>
  <c r="O2230" i="12"/>
  <c r="E2233" i="12"/>
  <c r="H2232" i="12"/>
  <c r="L2233" i="61" l="1"/>
  <c r="J2233" i="61"/>
  <c r="H2234" i="61"/>
  <c r="E2235" i="61"/>
  <c r="M2232" i="61"/>
  <c r="K2232" i="61"/>
  <c r="O2232" i="61" s="1"/>
  <c r="N2232" i="61"/>
  <c r="I2233" i="61"/>
  <c r="G2234" i="61"/>
  <c r="M2232" i="38"/>
  <c r="N2232" i="38" s="1"/>
  <c r="K2232" i="38"/>
  <c r="O2232" i="38" s="1"/>
  <c r="L2234" i="38"/>
  <c r="J2234" i="38"/>
  <c r="G2234" i="38"/>
  <c r="I2233" i="38"/>
  <c r="E2236" i="38"/>
  <c r="H2235" i="38"/>
  <c r="O2232" i="23"/>
  <c r="L2233" i="23"/>
  <c r="J2233" i="23"/>
  <c r="H2234" i="23"/>
  <c r="E2235" i="23"/>
  <c r="N2232" i="23"/>
  <c r="G2235" i="23"/>
  <c r="I2234" i="23"/>
  <c r="M2233" i="23"/>
  <c r="K2233" i="23"/>
  <c r="G2234" i="12"/>
  <c r="I2233" i="12"/>
  <c r="N2231" i="12"/>
  <c r="M2232" i="12"/>
  <c r="K2232" i="12"/>
  <c r="L2232" i="12"/>
  <c r="J2232" i="12"/>
  <c r="E2234" i="12"/>
  <c r="H2233" i="12"/>
  <c r="L2234" i="61" l="1"/>
  <c r="J2234" i="61"/>
  <c r="G2235" i="61"/>
  <c r="I2234" i="61"/>
  <c r="E2236" i="61"/>
  <c r="H2235" i="61"/>
  <c r="K2233" i="61"/>
  <c r="O2233" i="61" s="1"/>
  <c r="M2233" i="61"/>
  <c r="N2233" i="61" s="1"/>
  <c r="K2233" i="38"/>
  <c r="O2233" i="38" s="1"/>
  <c r="M2233" i="38"/>
  <c r="N2233" i="38" s="1"/>
  <c r="I2234" i="38"/>
  <c r="G2235" i="38"/>
  <c r="L2235" i="38"/>
  <c r="J2235" i="38"/>
  <c r="H2236" i="38"/>
  <c r="E2237" i="38"/>
  <c r="O2233" i="23"/>
  <c r="N2233" i="23"/>
  <c r="J2234" i="23"/>
  <c r="L2234" i="23"/>
  <c r="I2235" i="23"/>
  <c r="G2236" i="23"/>
  <c r="M2234" i="23"/>
  <c r="K2234" i="23"/>
  <c r="E2236" i="23"/>
  <c r="H2235" i="23"/>
  <c r="O2232" i="12"/>
  <c r="N2232" i="12"/>
  <c r="M2233" i="12"/>
  <c r="K2233" i="12"/>
  <c r="E2235" i="12"/>
  <c r="H2234" i="12"/>
  <c r="L2233" i="12"/>
  <c r="J2233" i="12"/>
  <c r="G2235" i="12"/>
  <c r="I2234" i="12"/>
  <c r="M2234" i="61" l="1"/>
  <c r="K2234" i="61"/>
  <c r="H2236" i="61"/>
  <c r="E2237" i="61"/>
  <c r="I2235" i="61"/>
  <c r="G2236" i="61"/>
  <c r="O2234" i="61"/>
  <c r="L2235" i="61"/>
  <c r="J2235" i="61"/>
  <c r="N2234" i="61"/>
  <c r="M2234" i="38"/>
  <c r="N2234" i="38" s="1"/>
  <c r="K2234" i="38"/>
  <c r="O2234" i="38" s="1"/>
  <c r="G2236" i="38"/>
  <c r="I2235" i="38"/>
  <c r="E2238" i="38"/>
  <c r="H2237" i="38"/>
  <c r="L2236" i="38"/>
  <c r="J2236" i="38"/>
  <c r="O2233" i="12"/>
  <c r="L2235" i="23"/>
  <c r="J2235" i="23"/>
  <c r="H2236" i="23"/>
  <c r="E2237" i="23"/>
  <c r="G2237" i="23"/>
  <c r="I2236" i="23"/>
  <c r="N2234" i="23"/>
  <c r="M2235" i="23"/>
  <c r="K2235" i="23"/>
  <c r="O2234" i="23"/>
  <c r="N2233" i="12"/>
  <c r="L2234" i="12"/>
  <c r="J2234" i="12"/>
  <c r="E2236" i="12"/>
  <c r="H2235" i="12"/>
  <c r="G2236" i="12"/>
  <c r="I2235" i="12"/>
  <c r="M2234" i="12"/>
  <c r="K2234" i="12"/>
  <c r="E2238" i="61" l="1"/>
  <c r="H2237" i="61"/>
  <c r="L2236" i="61"/>
  <c r="J2236" i="61"/>
  <c r="K2235" i="61"/>
  <c r="O2235" i="61" s="1"/>
  <c r="M2235" i="61"/>
  <c r="N2235" i="61" s="1"/>
  <c r="G2237" i="61"/>
  <c r="I2236" i="61"/>
  <c r="L2237" i="38"/>
  <c r="J2237" i="38"/>
  <c r="K2235" i="38"/>
  <c r="O2235" i="38" s="1"/>
  <c r="M2235" i="38"/>
  <c r="N2235" i="38" s="1"/>
  <c r="I2236" i="38"/>
  <c r="G2237" i="38"/>
  <c r="H2238" i="38"/>
  <c r="E2239" i="38"/>
  <c r="N2234" i="12"/>
  <c r="J2236" i="23"/>
  <c r="L2236" i="23"/>
  <c r="M2236" i="23"/>
  <c r="K2236" i="23"/>
  <c r="E2238" i="23"/>
  <c r="H2237" i="23"/>
  <c r="O2235" i="23"/>
  <c r="I2237" i="23"/>
  <c r="G2238" i="23"/>
  <c r="N2235" i="23"/>
  <c r="L2235" i="12"/>
  <c r="J2235" i="12"/>
  <c r="E2237" i="12"/>
  <c r="H2236" i="12"/>
  <c r="M2235" i="12"/>
  <c r="N2235" i="12" s="1"/>
  <c r="K2235" i="12"/>
  <c r="G2237" i="12"/>
  <c r="I2236" i="12"/>
  <c r="O2234" i="12"/>
  <c r="I2237" i="61" l="1"/>
  <c r="G2238" i="61"/>
  <c r="L2237" i="61"/>
  <c r="J2237" i="61"/>
  <c r="O2236" i="61"/>
  <c r="H2238" i="61"/>
  <c r="E2239" i="61"/>
  <c r="M2236" i="61"/>
  <c r="N2236" i="61" s="1"/>
  <c r="K2236" i="61"/>
  <c r="G2238" i="38"/>
  <c r="I2237" i="38"/>
  <c r="M2236" i="38"/>
  <c r="N2236" i="38" s="1"/>
  <c r="K2236" i="38"/>
  <c r="O2236" i="38" s="1"/>
  <c r="L2238" i="38"/>
  <c r="J2238" i="38"/>
  <c r="E2240" i="38"/>
  <c r="H2239" i="38"/>
  <c r="M2237" i="23"/>
  <c r="K2237" i="23"/>
  <c r="H2238" i="23"/>
  <c r="E2239" i="23"/>
  <c r="L2237" i="23"/>
  <c r="N2237" i="23" s="1"/>
  <c r="J2237" i="23"/>
  <c r="O2237" i="23" s="1"/>
  <c r="N2236" i="23"/>
  <c r="G2239" i="23"/>
  <c r="I2238" i="23"/>
  <c r="O2236" i="23"/>
  <c r="L2236" i="12"/>
  <c r="J2236" i="12"/>
  <c r="K2236" i="12"/>
  <c r="M2236" i="12"/>
  <c r="N2236" i="12" s="1"/>
  <c r="O2235" i="12"/>
  <c r="G2238" i="12"/>
  <c r="I2237" i="12"/>
  <c r="E2238" i="12"/>
  <c r="H2237" i="12"/>
  <c r="L2238" i="61" l="1"/>
  <c r="J2238" i="61"/>
  <c r="E2240" i="61"/>
  <c r="H2239" i="61"/>
  <c r="N2237" i="61"/>
  <c r="G2239" i="61"/>
  <c r="I2238" i="61"/>
  <c r="O2237" i="61"/>
  <c r="K2237" i="61"/>
  <c r="M2237" i="61"/>
  <c r="H2240" i="38"/>
  <c r="E2241" i="38"/>
  <c r="K2237" i="38"/>
  <c r="O2237" i="38" s="1"/>
  <c r="M2237" i="38"/>
  <c r="N2237" i="38" s="1"/>
  <c r="L2239" i="38"/>
  <c r="J2239" i="38"/>
  <c r="I2238" i="38"/>
  <c r="G2239" i="38"/>
  <c r="J2238" i="23"/>
  <c r="L2238" i="23"/>
  <c r="E2240" i="23"/>
  <c r="H2239" i="23"/>
  <c r="I2239" i="23"/>
  <c r="G2240" i="23"/>
  <c r="M2238" i="23"/>
  <c r="K2238" i="23"/>
  <c r="O2236" i="12"/>
  <c r="E2239" i="12"/>
  <c r="H2238" i="12"/>
  <c r="G2239" i="12"/>
  <c r="I2238" i="12"/>
  <c r="K2237" i="12"/>
  <c r="M2237" i="12"/>
  <c r="L2237" i="12"/>
  <c r="J2237" i="12"/>
  <c r="L2239" i="61" l="1"/>
  <c r="J2239" i="61"/>
  <c r="I2239" i="61"/>
  <c r="G2240" i="61"/>
  <c r="H2240" i="61"/>
  <c r="E2241" i="61"/>
  <c r="M2238" i="61"/>
  <c r="N2238" i="61" s="1"/>
  <c r="K2238" i="61"/>
  <c r="O2238" i="61" s="1"/>
  <c r="G2240" i="38"/>
  <c r="I2239" i="38"/>
  <c r="E2242" i="38"/>
  <c r="H2241" i="38"/>
  <c r="M2238" i="38"/>
  <c r="N2238" i="38" s="1"/>
  <c r="K2238" i="38"/>
  <c r="O2238" i="38" s="1"/>
  <c r="L2240" i="38"/>
  <c r="J2240" i="38"/>
  <c r="G2241" i="23"/>
  <c r="I2240" i="23"/>
  <c r="M2239" i="23"/>
  <c r="K2239" i="23"/>
  <c r="H2240" i="23"/>
  <c r="E2241" i="23"/>
  <c r="N2238" i="23"/>
  <c r="L2239" i="23"/>
  <c r="N2239" i="23" s="1"/>
  <c r="J2239" i="23"/>
  <c r="O2238" i="23"/>
  <c r="O2237" i="12"/>
  <c r="N2237" i="12"/>
  <c r="M2238" i="12"/>
  <c r="K2238" i="12"/>
  <c r="G2240" i="12"/>
  <c r="I2239" i="12"/>
  <c r="J2238" i="12"/>
  <c r="L2238" i="12"/>
  <c r="E2240" i="12"/>
  <c r="H2239" i="12"/>
  <c r="E2242" i="61" l="1"/>
  <c r="H2241" i="61"/>
  <c r="G2241" i="61"/>
  <c r="I2240" i="61"/>
  <c r="L2240" i="61"/>
  <c r="J2240" i="61"/>
  <c r="K2239" i="61"/>
  <c r="O2239" i="61" s="1"/>
  <c r="M2239" i="61"/>
  <c r="N2239" i="61" s="1"/>
  <c r="L2241" i="38"/>
  <c r="J2241" i="38"/>
  <c r="K2239" i="38"/>
  <c r="O2239" i="38" s="1"/>
  <c r="M2239" i="38"/>
  <c r="N2239" i="38" s="1"/>
  <c r="I2240" i="38"/>
  <c r="G2241" i="38"/>
  <c r="H2242" i="38"/>
  <c r="E2243" i="38"/>
  <c r="N2238" i="12"/>
  <c r="E2242" i="23"/>
  <c r="H2241" i="23"/>
  <c r="J2240" i="23"/>
  <c r="L2240" i="23"/>
  <c r="M2240" i="23"/>
  <c r="K2240" i="23"/>
  <c r="O2239" i="23"/>
  <c r="I2241" i="23"/>
  <c r="G2242" i="23"/>
  <c r="O2238" i="12"/>
  <c r="L2239" i="12"/>
  <c r="J2239" i="12"/>
  <c r="E2241" i="12"/>
  <c r="H2240" i="12"/>
  <c r="G2241" i="12"/>
  <c r="I2240" i="12"/>
  <c r="M2239" i="12"/>
  <c r="K2239" i="12"/>
  <c r="M2240" i="61" l="1"/>
  <c r="K2240" i="61"/>
  <c r="I2241" i="61"/>
  <c r="G2242" i="61"/>
  <c r="O2240" i="61"/>
  <c r="L2241" i="61"/>
  <c r="J2241" i="61"/>
  <c r="N2240" i="61"/>
  <c r="H2242" i="61"/>
  <c r="E2243" i="61"/>
  <c r="L2242" i="38"/>
  <c r="J2242" i="38"/>
  <c r="G2242" i="38"/>
  <c r="I2241" i="38"/>
  <c r="M2240" i="38"/>
  <c r="N2240" i="38" s="1"/>
  <c r="K2240" i="38"/>
  <c r="O2240" i="38" s="1"/>
  <c r="E2244" i="38"/>
  <c r="H2243" i="38"/>
  <c r="N2239" i="12"/>
  <c r="N2240" i="23"/>
  <c r="O2240" i="23"/>
  <c r="L2241" i="23"/>
  <c r="J2241" i="23"/>
  <c r="M2241" i="23"/>
  <c r="K2241" i="23"/>
  <c r="G2243" i="23"/>
  <c r="I2242" i="23"/>
  <c r="H2242" i="23"/>
  <c r="E2243" i="23"/>
  <c r="G2242" i="12"/>
  <c r="I2241" i="12"/>
  <c r="L2240" i="12"/>
  <c r="J2240" i="12"/>
  <c r="E2242" i="12"/>
  <c r="H2241" i="12"/>
  <c r="M2240" i="12"/>
  <c r="K2240" i="12"/>
  <c r="O2239" i="12"/>
  <c r="K2241" i="61" l="1"/>
  <c r="M2241" i="61"/>
  <c r="N2241" i="61" s="1"/>
  <c r="G2243" i="61"/>
  <c r="I2242" i="61"/>
  <c r="E2244" i="61"/>
  <c r="H2243" i="61"/>
  <c r="O2241" i="61"/>
  <c r="L2242" i="61"/>
  <c r="J2242" i="61"/>
  <c r="K2241" i="38"/>
  <c r="O2241" i="38" s="1"/>
  <c r="M2241" i="38"/>
  <c r="N2241" i="38" s="1"/>
  <c r="I2242" i="38"/>
  <c r="G2243" i="38"/>
  <c r="H2244" i="38"/>
  <c r="E2245" i="38"/>
  <c r="L2243" i="38"/>
  <c r="J2243" i="38"/>
  <c r="N2240" i="12"/>
  <c r="O2240" i="12"/>
  <c r="N2241" i="23"/>
  <c r="I2243" i="23"/>
  <c r="G2244" i="23"/>
  <c r="O2241" i="23"/>
  <c r="E2244" i="23"/>
  <c r="H2243" i="23"/>
  <c r="M2242" i="23"/>
  <c r="K2242" i="23"/>
  <c r="J2242" i="23"/>
  <c r="L2242" i="23"/>
  <c r="E2243" i="12"/>
  <c r="H2242" i="12"/>
  <c r="K2241" i="12"/>
  <c r="M2241" i="12"/>
  <c r="L2241" i="12"/>
  <c r="J2241" i="12"/>
  <c r="G2243" i="12"/>
  <c r="I2242" i="12"/>
  <c r="M2242" i="61" l="1"/>
  <c r="K2242" i="61"/>
  <c r="I2243" i="61"/>
  <c r="G2244" i="61"/>
  <c r="H2244" i="61"/>
  <c r="E2245" i="61"/>
  <c r="O2242" i="61"/>
  <c r="L2243" i="61"/>
  <c r="J2243" i="61"/>
  <c r="N2242" i="61"/>
  <c r="G2244" i="38"/>
  <c r="I2243" i="38"/>
  <c r="M2242" i="38"/>
  <c r="N2242" i="38" s="1"/>
  <c r="K2242" i="38"/>
  <c r="O2242" i="38" s="1"/>
  <c r="E2246" i="38"/>
  <c r="H2245" i="38"/>
  <c r="L2244" i="38"/>
  <c r="J2244" i="38"/>
  <c r="O2241" i="12"/>
  <c r="L2243" i="23"/>
  <c r="J2243" i="23"/>
  <c r="H2244" i="23"/>
  <c r="E2245" i="23"/>
  <c r="G2245" i="23"/>
  <c r="I2244" i="23"/>
  <c r="K2243" i="23"/>
  <c r="M2243" i="23"/>
  <c r="N2242" i="23"/>
  <c r="O2242" i="23"/>
  <c r="N2241" i="12"/>
  <c r="M2242" i="12"/>
  <c r="K2242" i="12"/>
  <c r="G2244" i="12"/>
  <c r="I2243" i="12"/>
  <c r="J2242" i="12"/>
  <c r="L2242" i="12"/>
  <c r="E2244" i="12"/>
  <c r="H2243" i="12"/>
  <c r="E2246" i="61" l="1"/>
  <c r="H2245" i="61"/>
  <c r="K2243" i="61"/>
  <c r="O2243" i="61" s="1"/>
  <c r="M2243" i="61"/>
  <c r="L2244" i="61"/>
  <c r="J2244" i="61"/>
  <c r="N2243" i="61"/>
  <c r="G2245" i="61"/>
  <c r="I2244" i="61"/>
  <c r="H2246" i="38"/>
  <c r="E2247" i="38"/>
  <c r="L2245" i="38"/>
  <c r="J2245" i="38"/>
  <c r="K2243" i="38"/>
  <c r="O2243" i="38" s="1"/>
  <c r="M2243" i="38"/>
  <c r="N2243" i="38" s="1"/>
  <c r="I2244" i="38"/>
  <c r="G2245" i="38"/>
  <c r="E2246" i="23"/>
  <c r="H2245" i="23"/>
  <c r="M2244" i="23"/>
  <c r="K2244" i="23"/>
  <c r="I2245" i="23"/>
  <c r="G2246" i="23"/>
  <c r="J2244" i="23"/>
  <c r="O2244" i="23" s="1"/>
  <c r="L2244" i="23"/>
  <c r="N2244" i="23" s="1"/>
  <c r="O2243" i="23"/>
  <c r="N2243" i="23"/>
  <c r="E2245" i="12"/>
  <c r="H2244" i="12"/>
  <c r="G2245" i="12"/>
  <c r="I2244" i="12"/>
  <c r="L2243" i="12"/>
  <c r="J2243" i="12"/>
  <c r="O2243" i="12" s="1"/>
  <c r="O2242" i="12"/>
  <c r="M2243" i="12"/>
  <c r="K2243" i="12"/>
  <c r="N2242" i="12"/>
  <c r="I2245" i="61" l="1"/>
  <c r="G2246" i="61"/>
  <c r="L2245" i="61"/>
  <c r="J2245" i="61"/>
  <c r="M2244" i="61"/>
  <c r="N2244" i="61" s="1"/>
  <c r="K2244" i="61"/>
  <c r="O2244" i="61" s="1"/>
  <c r="H2246" i="61"/>
  <c r="E2247" i="61"/>
  <c r="E2248" i="38"/>
  <c r="H2247" i="38"/>
  <c r="G2246" i="38"/>
  <c r="I2245" i="38"/>
  <c r="L2246" i="38"/>
  <c r="J2246" i="38"/>
  <c r="M2244" i="38"/>
  <c r="N2244" i="38" s="1"/>
  <c r="K2244" i="38"/>
  <c r="O2244" i="38" s="1"/>
  <c r="N2243" i="12"/>
  <c r="M2245" i="23"/>
  <c r="K2245" i="23"/>
  <c r="L2245" i="23"/>
  <c r="N2245" i="23" s="1"/>
  <c r="J2245" i="23"/>
  <c r="O2245" i="23" s="1"/>
  <c r="G2247" i="23"/>
  <c r="I2246" i="23"/>
  <c r="H2246" i="23"/>
  <c r="E2247" i="23"/>
  <c r="G2246" i="12"/>
  <c r="I2245" i="12"/>
  <c r="L2244" i="12"/>
  <c r="J2244" i="12"/>
  <c r="M2244" i="12"/>
  <c r="N2244" i="12" s="1"/>
  <c r="K2244" i="12"/>
  <c r="E2246" i="12"/>
  <c r="H2245" i="12"/>
  <c r="G2247" i="61" l="1"/>
  <c r="I2246" i="61"/>
  <c r="K2245" i="61"/>
  <c r="O2245" i="61" s="1"/>
  <c r="M2245" i="61"/>
  <c r="N2245" i="61" s="1"/>
  <c r="E2248" i="61"/>
  <c r="H2247" i="61"/>
  <c r="L2246" i="61"/>
  <c r="J2246" i="61"/>
  <c r="K2245" i="38"/>
  <c r="O2245" i="38" s="1"/>
  <c r="M2245" i="38"/>
  <c r="N2245" i="38" s="1"/>
  <c r="L2247" i="38"/>
  <c r="J2247" i="38"/>
  <c r="H2248" i="38"/>
  <c r="E2249" i="38"/>
  <c r="I2246" i="38"/>
  <c r="G2247" i="38"/>
  <c r="E2248" i="23"/>
  <c r="H2247" i="23"/>
  <c r="I2247" i="23"/>
  <c r="G2248" i="23"/>
  <c r="M2246" i="23"/>
  <c r="K2246" i="23"/>
  <c r="J2246" i="23"/>
  <c r="O2246" i="23" s="1"/>
  <c r="L2246" i="23"/>
  <c r="N2246" i="23" s="1"/>
  <c r="O2244" i="12"/>
  <c r="L2245" i="12"/>
  <c r="J2245" i="12"/>
  <c r="E2247" i="12"/>
  <c r="H2246" i="12"/>
  <c r="M2245" i="12"/>
  <c r="K2245" i="12"/>
  <c r="G2247" i="12"/>
  <c r="I2246" i="12"/>
  <c r="H2248" i="61" l="1"/>
  <c r="E2249" i="61"/>
  <c r="M2246" i="61"/>
  <c r="N2246" i="61" s="1"/>
  <c r="K2246" i="61"/>
  <c r="O2246" i="61" s="1"/>
  <c r="I2247" i="61"/>
  <c r="G2248" i="61"/>
  <c r="L2247" i="61"/>
  <c r="J2247" i="61"/>
  <c r="M2246" i="38"/>
  <c r="N2246" i="38" s="1"/>
  <c r="K2246" i="38"/>
  <c r="O2246" i="38" s="1"/>
  <c r="E2250" i="38"/>
  <c r="H2249" i="38"/>
  <c r="L2248" i="38"/>
  <c r="J2248" i="38"/>
  <c r="G2248" i="38"/>
  <c r="I2247" i="38"/>
  <c r="M2247" i="23"/>
  <c r="K2247" i="23"/>
  <c r="G2249" i="23"/>
  <c r="I2248" i="23"/>
  <c r="L2247" i="23"/>
  <c r="N2247" i="23" s="1"/>
  <c r="J2247" i="23"/>
  <c r="O2247" i="23" s="1"/>
  <c r="H2248" i="23"/>
  <c r="E2249" i="23"/>
  <c r="G2248" i="12"/>
  <c r="I2247" i="12"/>
  <c r="K2246" i="12"/>
  <c r="M2246" i="12"/>
  <c r="J2246" i="12"/>
  <c r="L2246" i="12"/>
  <c r="E2248" i="12"/>
  <c r="H2247" i="12"/>
  <c r="O2245" i="12"/>
  <c r="N2245" i="12"/>
  <c r="G2249" i="61" l="1"/>
  <c r="I2248" i="61"/>
  <c r="E2250" i="61"/>
  <c r="H2249" i="61"/>
  <c r="K2247" i="61"/>
  <c r="O2247" i="61" s="1"/>
  <c r="M2247" i="61"/>
  <c r="N2247" i="61" s="1"/>
  <c r="L2248" i="61"/>
  <c r="J2248" i="61"/>
  <c r="H2250" i="38"/>
  <c r="E2251" i="38"/>
  <c r="L2249" i="38"/>
  <c r="J2249" i="38"/>
  <c r="K2247" i="38"/>
  <c r="O2247" i="38" s="1"/>
  <c r="M2247" i="38"/>
  <c r="N2247" i="38" s="1"/>
  <c r="I2248" i="38"/>
  <c r="G2249" i="38"/>
  <c r="J2248" i="23"/>
  <c r="L2248" i="23"/>
  <c r="I2249" i="23"/>
  <c r="G2250" i="23"/>
  <c r="E2250" i="23"/>
  <c r="H2249" i="23"/>
  <c r="M2248" i="23"/>
  <c r="K2248" i="23"/>
  <c r="E2249" i="12"/>
  <c r="H2248" i="12"/>
  <c r="L2247" i="12"/>
  <c r="J2247" i="12"/>
  <c r="N2246" i="12"/>
  <c r="O2246" i="12"/>
  <c r="K2247" i="12"/>
  <c r="M2247" i="12"/>
  <c r="N2247" i="12" s="1"/>
  <c r="G2249" i="12"/>
  <c r="I2248" i="12"/>
  <c r="H2250" i="61" l="1"/>
  <c r="E2251" i="61"/>
  <c r="L2249" i="61"/>
  <c r="J2249" i="61"/>
  <c r="O2248" i="61"/>
  <c r="I2249" i="61"/>
  <c r="G2250" i="61"/>
  <c r="M2248" i="61"/>
  <c r="N2248" i="61" s="1"/>
  <c r="K2248" i="61"/>
  <c r="E2252" i="38"/>
  <c r="H2251" i="38"/>
  <c r="L2250" i="38"/>
  <c r="J2250" i="38"/>
  <c r="G2250" i="38"/>
  <c r="I2249" i="38"/>
  <c r="M2248" i="38"/>
  <c r="N2248" i="38" s="1"/>
  <c r="K2248" i="38"/>
  <c r="O2248" i="38" s="1"/>
  <c r="K2249" i="23"/>
  <c r="M2249" i="23"/>
  <c r="L2249" i="23"/>
  <c r="J2249" i="23"/>
  <c r="N2248" i="23"/>
  <c r="H2250" i="23"/>
  <c r="E2251" i="23"/>
  <c r="G2251" i="23"/>
  <c r="I2250" i="23"/>
  <c r="O2248" i="23"/>
  <c r="O2247" i="12"/>
  <c r="L2248" i="12"/>
  <c r="J2248" i="12"/>
  <c r="M2248" i="12"/>
  <c r="K2248" i="12"/>
  <c r="G2250" i="12"/>
  <c r="I2249" i="12"/>
  <c r="E2250" i="12"/>
  <c r="H2249" i="12"/>
  <c r="G2251" i="61" l="1"/>
  <c r="I2250" i="61"/>
  <c r="E2252" i="61"/>
  <c r="H2251" i="61"/>
  <c r="K2249" i="61"/>
  <c r="O2249" i="61" s="1"/>
  <c r="M2249" i="61"/>
  <c r="N2249" i="61" s="1"/>
  <c r="L2250" i="61"/>
  <c r="J2250" i="61"/>
  <c r="N2249" i="23"/>
  <c r="L2251" i="38"/>
  <c r="J2251" i="38"/>
  <c r="I2250" i="38"/>
  <c r="G2251" i="38"/>
  <c r="H2252" i="38"/>
  <c r="E2253" i="38"/>
  <c r="K2249" i="38"/>
  <c r="O2249" i="38" s="1"/>
  <c r="M2249" i="38"/>
  <c r="N2249" i="38" s="1"/>
  <c r="I2251" i="23"/>
  <c r="G2252" i="23"/>
  <c r="E2252" i="23"/>
  <c r="H2251" i="23"/>
  <c r="O2249" i="23"/>
  <c r="J2250" i="23"/>
  <c r="L2250" i="23"/>
  <c r="M2250" i="23"/>
  <c r="K2250" i="23"/>
  <c r="N2248" i="12"/>
  <c r="O2248" i="12"/>
  <c r="E2251" i="12"/>
  <c r="H2250" i="12"/>
  <c r="M2249" i="12"/>
  <c r="K2249" i="12"/>
  <c r="G2251" i="12"/>
  <c r="I2250" i="12"/>
  <c r="L2249" i="12"/>
  <c r="J2249" i="12"/>
  <c r="M2250" i="61" l="1"/>
  <c r="K2250" i="61"/>
  <c r="I2251" i="61"/>
  <c r="G2252" i="61"/>
  <c r="H2252" i="61"/>
  <c r="E2253" i="61"/>
  <c r="O2250" i="61"/>
  <c r="L2251" i="61"/>
  <c r="J2251" i="61"/>
  <c r="N2250" i="61"/>
  <c r="M2250" i="38"/>
  <c r="N2250" i="38" s="1"/>
  <c r="K2250" i="38"/>
  <c r="O2250" i="38" s="1"/>
  <c r="L2252" i="38"/>
  <c r="J2252" i="38"/>
  <c r="G2252" i="38"/>
  <c r="I2251" i="38"/>
  <c r="E2254" i="38"/>
  <c r="H2253" i="38"/>
  <c r="O2250" i="23"/>
  <c r="L2251" i="23"/>
  <c r="J2251" i="23"/>
  <c r="H2252" i="23"/>
  <c r="E2253" i="23"/>
  <c r="G2253" i="23"/>
  <c r="I2252" i="23"/>
  <c r="N2250" i="23"/>
  <c r="M2251" i="23"/>
  <c r="K2251" i="23"/>
  <c r="N2249" i="12"/>
  <c r="O2249" i="12"/>
  <c r="M2250" i="12"/>
  <c r="K2250" i="12"/>
  <c r="G2252" i="12"/>
  <c r="I2251" i="12"/>
  <c r="L2250" i="12"/>
  <c r="J2250" i="12"/>
  <c r="E2252" i="12"/>
  <c r="H2251" i="12"/>
  <c r="K2251" i="61" l="1"/>
  <c r="M2251" i="61"/>
  <c r="L2252" i="61"/>
  <c r="J2252" i="61"/>
  <c r="N2251" i="61"/>
  <c r="E2254" i="61"/>
  <c r="H2253" i="61"/>
  <c r="G2253" i="61"/>
  <c r="I2252" i="61"/>
  <c r="O2251" i="61"/>
  <c r="K2251" i="38"/>
  <c r="O2251" i="38" s="1"/>
  <c r="M2251" i="38"/>
  <c r="N2251" i="38" s="1"/>
  <c r="L2253" i="38"/>
  <c r="J2253" i="38"/>
  <c r="I2252" i="38"/>
  <c r="G2253" i="38"/>
  <c r="H2254" i="38"/>
  <c r="E2255" i="38"/>
  <c r="O2251" i="23"/>
  <c r="J2252" i="23"/>
  <c r="L2252" i="23"/>
  <c r="M2252" i="23"/>
  <c r="K2252" i="23"/>
  <c r="G2254" i="23"/>
  <c r="I2253" i="23"/>
  <c r="E2254" i="23"/>
  <c r="H2253" i="23"/>
  <c r="N2251" i="23"/>
  <c r="O2250" i="12"/>
  <c r="E2253" i="12"/>
  <c r="H2252" i="12"/>
  <c r="M2251" i="12"/>
  <c r="K2251" i="12"/>
  <c r="G2253" i="12"/>
  <c r="I2252" i="12"/>
  <c r="L2251" i="12"/>
  <c r="J2251" i="12"/>
  <c r="N2250" i="12"/>
  <c r="I2253" i="61" l="1"/>
  <c r="G2254" i="61"/>
  <c r="H2254" i="61"/>
  <c r="E2255" i="61"/>
  <c r="O2252" i="61"/>
  <c r="L2253" i="61"/>
  <c r="J2253" i="61"/>
  <c r="M2252" i="61"/>
  <c r="N2252" i="61" s="1"/>
  <c r="K2252" i="61"/>
  <c r="M2252" i="38"/>
  <c r="N2252" i="38" s="1"/>
  <c r="K2252" i="38"/>
  <c r="O2252" i="38" s="1"/>
  <c r="E2256" i="38"/>
  <c r="H2255" i="38"/>
  <c r="G2254" i="38"/>
  <c r="I2253" i="38"/>
  <c r="L2254" i="38"/>
  <c r="J2254" i="38"/>
  <c r="G2255" i="23"/>
  <c r="I2254" i="23"/>
  <c r="L2253" i="23"/>
  <c r="J2253" i="23"/>
  <c r="O2253" i="23" s="1"/>
  <c r="H2254" i="23"/>
  <c r="E2255" i="23"/>
  <c r="N2252" i="23"/>
  <c r="M2253" i="23"/>
  <c r="K2253" i="23"/>
  <c r="O2252" i="23"/>
  <c r="O2251" i="12"/>
  <c r="N2251" i="12"/>
  <c r="L2252" i="12"/>
  <c r="J2252" i="12"/>
  <c r="K2252" i="12"/>
  <c r="M2252" i="12"/>
  <c r="N2252" i="12" s="1"/>
  <c r="G2254" i="12"/>
  <c r="I2253" i="12"/>
  <c r="E2254" i="12"/>
  <c r="H2253" i="12"/>
  <c r="E2256" i="61" l="1"/>
  <c r="H2255" i="61"/>
  <c r="L2254" i="61"/>
  <c r="J2254" i="61"/>
  <c r="G2255" i="61"/>
  <c r="I2254" i="61"/>
  <c r="K2253" i="61"/>
  <c r="O2253" i="61" s="1"/>
  <c r="M2253" i="61"/>
  <c r="N2253" i="61" s="1"/>
  <c r="I2254" i="38"/>
  <c r="G2255" i="38"/>
  <c r="K2253" i="38"/>
  <c r="O2253" i="38" s="1"/>
  <c r="M2253" i="38"/>
  <c r="N2253" i="38" s="1"/>
  <c r="H2256" i="38"/>
  <c r="E2257" i="38"/>
  <c r="L2255" i="38"/>
  <c r="J2255" i="38"/>
  <c r="N2253" i="23"/>
  <c r="J2254" i="23"/>
  <c r="L2254" i="23"/>
  <c r="M2254" i="23"/>
  <c r="K2254" i="23"/>
  <c r="E2256" i="23"/>
  <c r="H2255" i="23"/>
  <c r="G2256" i="23"/>
  <c r="I2255" i="23"/>
  <c r="E2255" i="12"/>
  <c r="H2254" i="12"/>
  <c r="G2255" i="12"/>
  <c r="I2254" i="12"/>
  <c r="O2252" i="12"/>
  <c r="M2253" i="12"/>
  <c r="K2253" i="12"/>
  <c r="J2253" i="12"/>
  <c r="L2253" i="12"/>
  <c r="M2254" i="61" l="1"/>
  <c r="N2254" i="61" s="1"/>
  <c r="K2254" i="61"/>
  <c r="O2254" i="61" s="1"/>
  <c r="H2256" i="61"/>
  <c r="E2257" i="61"/>
  <c r="I2255" i="61"/>
  <c r="G2256" i="61"/>
  <c r="L2255" i="61"/>
  <c r="J2255" i="61"/>
  <c r="E2258" i="38"/>
  <c r="H2257" i="38"/>
  <c r="L2256" i="38"/>
  <c r="J2256" i="38"/>
  <c r="G2256" i="38"/>
  <c r="I2255" i="38"/>
  <c r="M2254" i="38"/>
  <c r="N2254" i="38" s="1"/>
  <c r="K2254" i="38"/>
  <c r="O2254" i="38" s="1"/>
  <c r="N2254" i="23"/>
  <c r="G2257" i="23"/>
  <c r="I2256" i="23"/>
  <c r="O2254" i="23"/>
  <c r="L2255" i="23"/>
  <c r="N2255" i="23" s="1"/>
  <c r="J2255" i="23"/>
  <c r="H2256" i="23"/>
  <c r="E2257" i="23"/>
  <c r="K2255" i="23"/>
  <c r="M2255" i="23"/>
  <c r="O2253" i="12"/>
  <c r="M2254" i="12"/>
  <c r="K2254" i="12"/>
  <c r="G2256" i="12"/>
  <c r="I2255" i="12"/>
  <c r="J2254" i="12"/>
  <c r="L2254" i="12"/>
  <c r="N2253" i="12"/>
  <c r="E2256" i="12"/>
  <c r="H2255" i="12"/>
  <c r="K2255" i="61" l="1"/>
  <c r="M2255" i="61"/>
  <c r="N2255" i="61" s="1"/>
  <c r="G2257" i="61"/>
  <c r="I2256" i="61"/>
  <c r="E2258" i="61"/>
  <c r="H2257" i="61"/>
  <c r="O2255" i="61"/>
  <c r="L2256" i="61"/>
  <c r="J2256" i="61"/>
  <c r="I2256" i="38"/>
  <c r="G2257" i="38"/>
  <c r="L2257" i="38"/>
  <c r="J2257" i="38"/>
  <c r="H2258" i="38"/>
  <c r="E2259" i="38"/>
  <c r="K2255" i="38"/>
  <c r="O2255" i="38" s="1"/>
  <c r="M2255" i="38"/>
  <c r="N2255" i="38" s="1"/>
  <c r="N2254" i="12"/>
  <c r="E2258" i="23"/>
  <c r="H2257" i="23"/>
  <c r="J2256" i="23"/>
  <c r="L2256" i="23"/>
  <c r="M2256" i="23"/>
  <c r="K2256" i="23"/>
  <c r="O2255" i="23"/>
  <c r="G2258" i="23"/>
  <c r="I2257" i="23"/>
  <c r="E2257" i="12"/>
  <c r="H2256" i="12"/>
  <c r="M2255" i="12"/>
  <c r="K2255" i="12"/>
  <c r="G2257" i="12"/>
  <c r="I2256" i="12"/>
  <c r="O2254" i="12"/>
  <c r="L2255" i="12"/>
  <c r="J2255" i="12"/>
  <c r="L2257" i="61" l="1"/>
  <c r="J2257" i="61"/>
  <c r="H2258" i="61"/>
  <c r="E2259" i="61"/>
  <c r="M2256" i="61"/>
  <c r="N2256" i="61" s="1"/>
  <c r="K2256" i="61"/>
  <c r="O2256" i="61" s="1"/>
  <c r="I2257" i="61"/>
  <c r="G2258" i="61"/>
  <c r="E2260" i="38"/>
  <c r="H2259" i="38"/>
  <c r="M2256" i="38"/>
  <c r="N2256" i="38" s="1"/>
  <c r="K2256" i="38"/>
  <c r="O2256" i="38" s="1"/>
  <c r="L2258" i="38"/>
  <c r="J2258" i="38"/>
  <c r="G2258" i="38"/>
  <c r="I2257" i="38"/>
  <c r="G2259" i="23"/>
  <c r="I2258" i="23"/>
  <c r="O2256" i="23"/>
  <c r="N2256" i="23"/>
  <c r="L2257" i="23"/>
  <c r="J2257" i="23"/>
  <c r="K2257" i="23"/>
  <c r="M2257" i="23"/>
  <c r="H2258" i="23"/>
  <c r="E2259" i="23"/>
  <c r="N2255" i="12"/>
  <c r="L2256" i="12"/>
  <c r="J2256" i="12"/>
  <c r="M2256" i="12"/>
  <c r="K2256" i="12"/>
  <c r="G2258" i="12"/>
  <c r="I2257" i="12"/>
  <c r="O2255" i="12"/>
  <c r="E2258" i="12"/>
  <c r="H2257" i="12"/>
  <c r="L2258" i="61" l="1"/>
  <c r="J2258" i="61"/>
  <c r="K2257" i="61"/>
  <c r="M2257" i="61"/>
  <c r="N2257" i="61" s="1"/>
  <c r="O2257" i="61"/>
  <c r="E2260" i="61"/>
  <c r="H2259" i="61"/>
  <c r="G2259" i="61"/>
  <c r="I2258" i="61"/>
  <c r="L2259" i="38"/>
  <c r="J2259" i="38"/>
  <c r="K2257" i="38"/>
  <c r="O2257" i="38" s="1"/>
  <c r="M2257" i="38"/>
  <c r="N2257" i="38" s="1"/>
  <c r="H2260" i="38"/>
  <c r="E2261" i="38"/>
  <c r="I2258" i="38"/>
  <c r="G2259" i="38"/>
  <c r="O2257" i="23"/>
  <c r="N2257" i="23"/>
  <c r="E2260" i="23"/>
  <c r="H2259" i="23"/>
  <c r="M2258" i="23"/>
  <c r="K2258" i="23"/>
  <c r="J2258" i="23"/>
  <c r="O2258" i="23" s="1"/>
  <c r="L2258" i="23"/>
  <c r="N2258" i="23" s="1"/>
  <c r="G2260" i="23"/>
  <c r="I2259" i="23"/>
  <c r="O2256" i="12"/>
  <c r="G2259" i="12"/>
  <c r="I2258" i="12"/>
  <c r="N2256" i="12"/>
  <c r="M2257" i="12"/>
  <c r="K2257" i="12"/>
  <c r="L2257" i="12"/>
  <c r="J2257" i="12"/>
  <c r="E2259" i="12"/>
  <c r="H2258" i="12"/>
  <c r="I2259" i="61" l="1"/>
  <c r="G2260" i="61"/>
  <c r="L2259" i="61"/>
  <c r="J2259" i="61"/>
  <c r="H2260" i="61"/>
  <c r="E2261" i="61"/>
  <c r="O2258" i="61"/>
  <c r="M2258" i="61"/>
  <c r="N2258" i="61" s="1"/>
  <c r="K2258" i="61"/>
  <c r="E2262" i="38"/>
  <c r="H2261" i="38"/>
  <c r="G2260" i="38"/>
  <c r="I2259" i="38"/>
  <c r="L2260" i="38"/>
  <c r="J2260" i="38"/>
  <c r="M2258" i="38"/>
  <c r="N2258" i="38" s="1"/>
  <c r="K2258" i="38"/>
  <c r="O2258" i="38" s="1"/>
  <c r="G2261" i="23"/>
  <c r="I2260" i="23"/>
  <c r="L2259" i="23"/>
  <c r="J2259" i="23"/>
  <c r="H2260" i="23"/>
  <c r="E2261" i="23"/>
  <c r="K2259" i="23"/>
  <c r="M2259" i="23"/>
  <c r="O2257" i="12"/>
  <c r="N2257" i="12"/>
  <c r="M2258" i="12"/>
  <c r="K2258" i="12"/>
  <c r="G2260" i="12"/>
  <c r="I2259" i="12"/>
  <c r="J2258" i="12"/>
  <c r="L2258" i="12"/>
  <c r="E2260" i="12"/>
  <c r="H2259" i="12"/>
  <c r="E2262" i="61" l="1"/>
  <c r="H2261" i="61"/>
  <c r="G2261" i="61"/>
  <c r="I2260" i="61"/>
  <c r="L2260" i="61"/>
  <c r="J2260" i="61"/>
  <c r="K2259" i="61"/>
  <c r="O2259" i="61" s="1"/>
  <c r="M2259" i="61"/>
  <c r="N2259" i="61" s="1"/>
  <c r="I2260" i="38"/>
  <c r="G2261" i="38"/>
  <c r="L2261" i="38"/>
  <c r="J2261" i="38"/>
  <c r="H2262" i="38"/>
  <c r="E2263" i="38"/>
  <c r="K2259" i="38"/>
  <c r="O2259" i="38" s="1"/>
  <c r="M2259" i="38"/>
  <c r="N2259" i="38" s="1"/>
  <c r="E2262" i="23"/>
  <c r="H2261" i="23"/>
  <c r="N2259" i="23"/>
  <c r="O2259" i="23"/>
  <c r="J2260" i="23"/>
  <c r="L2260" i="23"/>
  <c r="M2260" i="23"/>
  <c r="K2260" i="23"/>
  <c r="G2262" i="23"/>
  <c r="I2261" i="23"/>
  <c r="L2259" i="12"/>
  <c r="J2259" i="12"/>
  <c r="G2261" i="12"/>
  <c r="I2260" i="12"/>
  <c r="E2261" i="12"/>
  <c r="H2260" i="12"/>
  <c r="O2258" i="12"/>
  <c r="M2259" i="12"/>
  <c r="K2259" i="12"/>
  <c r="N2258" i="12"/>
  <c r="M2260" i="61" l="1"/>
  <c r="N2260" i="61" s="1"/>
  <c r="K2260" i="61"/>
  <c r="O2260" i="61" s="1"/>
  <c r="I2261" i="61"/>
  <c r="G2262" i="61"/>
  <c r="H2262" i="61"/>
  <c r="E2263" i="61"/>
  <c r="L2261" i="61"/>
  <c r="J2261" i="61"/>
  <c r="E2264" i="38"/>
  <c r="H2263" i="38"/>
  <c r="G2262" i="38"/>
  <c r="I2261" i="38"/>
  <c r="M2260" i="38"/>
  <c r="N2260" i="38" s="1"/>
  <c r="K2260" i="38"/>
  <c r="O2260" i="38" s="1"/>
  <c r="L2262" i="38"/>
  <c r="J2262" i="38"/>
  <c r="N2259" i="12"/>
  <c r="N2260" i="23"/>
  <c r="O2260" i="23"/>
  <c r="L2261" i="23"/>
  <c r="J2261" i="23"/>
  <c r="K2261" i="23"/>
  <c r="M2261" i="23"/>
  <c r="G2263" i="23"/>
  <c r="I2262" i="23"/>
  <c r="H2262" i="23"/>
  <c r="E2263" i="23"/>
  <c r="O2259" i="12"/>
  <c r="L2260" i="12"/>
  <c r="J2260" i="12"/>
  <c r="E2262" i="12"/>
  <c r="H2261" i="12"/>
  <c r="G2262" i="12"/>
  <c r="I2261" i="12"/>
  <c r="M2260" i="12"/>
  <c r="K2260" i="12"/>
  <c r="L2262" i="61" l="1"/>
  <c r="J2262" i="61"/>
  <c r="G2263" i="61"/>
  <c r="I2262" i="61"/>
  <c r="K2261" i="61"/>
  <c r="O2261" i="61" s="1"/>
  <c r="M2261" i="61"/>
  <c r="N2261" i="61" s="1"/>
  <c r="E2264" i="61"/>
  <c r="H2263" i="61"/>
  <c r="K2261" i="38"/>
  <c r="O2261" i="38" s="1"/>
  <c r="M2261" i="38"/>
  <c r="N2261" i="38" s="1"/>
  <c r="L2263" i="38"/>
  <c r="J2263" i="38"/>
  <c r="H2264" i="38"/>
  <c r="E2265" i="38"/>
  <c r="I2262" i="38"/>
  <c r="G2263" i="38"/>
  <c r="N2260" i="12"/>
  <c r="O2261" i="23"/>
  <c r="J2262" i="23"/>
  <c r="L2262" i="23"/>
  <c r="M2262" i="23"/>
  <c r="K2262" i="23"/>
  <c r="N2261" i="23"/>
  <c r="G2264" i="23"/>
  <c r="I2263" i="23"/>
  <c r="E2264" i="23"/>
  <c r="H2263" i="23"/>
  <c r="K2261" i="12"/>
  <c r="M2261" i="12"/>
  <c r="G2263" i="12"/>
  <c r="I2262" i="12"/>
  <c r="L2261" i="12"/>
  <c r="N2261" i="12" s="1"/>
  <c r="J2261" i="12"/>
  <c r="E2263" i="12"/>
  <c r="H2262" i="12"/>
  <c r="O2260" i="12"/>
  <c r="H2264" i="61" l="1"/>
  <c r="E2265" i="61"/>
  <c r="I2263" i="61"/>
  <c r="G2264" i="61"/>
  <c r="O2262" i="61"/>
  <c r="L2263" i="61"/>
  <c r="J2263" i="61"/>
  <c r="M2262" i="61"/>
  <c r="N2262" i="61" s="1"/>
  <c r="K2262" i="61"/>
  <c r="E2266" i="38"/>
  <c r="H2265" i="38"/>
  <c r="M2262" i="38"/>
  <c r="N2262" i="38" s="1"/>
  <c r="K2262" i="38"/>
  <c r="O2262" i="38" s="1"/>
  <c r="L2264" i="38"/>
  <c r="J2264" i="38"/>
  <c r="G2264" i="38"/>
  <c r="I2263" i="38"/>
  <c r="O2261" i="12"/>
  <c r="H2264" i="23"/>
  <c r="E2265" i="23"/>
  <c r="G2265" i="23"/>
  <c r="I2264" i="23"/>
  <c r="K2263" i="23"/>
  <c r="M2263" i="23"/>
  <c r="N2262" i="23"/>
  <c r="L2263" i="23"/>
  <c r="J2263" i="23"/>
  <c r="O2262" i="23"/>
  <c r="K2262" i="12"/>
  <c r="M2262" i="12"/>
  <c r="G2264" i="12"/>
  <c r="I2263" i="12"/>
  <c r="L2262" i="12"/>
  <c r="J2262" i="12"/>
  <c r="E2264" i="12"/>
  <c r="H2263" i="12"/>
  <c r="K2263" i="61" l="1"/>
  <c r="O2263" i="61" s="1"/>
  <c r="M2263" i="61"/>
  <c r="N2263" i="61" s="1"/>
  <c r="E2266" i="61"/>
  <c r="H2265" i="61"/>
  <c r="G2265" i="61"/>
  <c r="I2264" i="61"/>
  <c r="L2264" i="61"/>
  <c r="J2264" i="61"/>
  <c r="L2265" i="38"/>
  <c r="J2265" i="38"/>
  <c r="K2263" i="38"/>
  <c r="O2263" i="38" s="1"/>
  <c r="M2263" i="38"/>
  <c r="N2263" i="38" s="1"/>
  <c r="H2266" i="38"/>
  <c r="E2267" i="38"/>
  <c r="I2264" i="38"/>
  <c r="G2265" i="38"/>
  <c r="N2263" i="23"/>
  <c r="O2263" i="23"/>
  <c r="G2266" i="23"/>
  <c r="I2265" i="23"/>
  <c r="M2264" i="23"/>
  <c r="K2264" i="23"/>
  <c r="E2266" i="23"/>
  <c r="H2265" i="23"/>
  <c r="J2264" i="23"/>
  <c r="L2264" i="23"/>
  <c r="L2263" i="12"/>
  <c r="J2263" i="12"/>
  <c r="E2265" i="12"/>
  <c r="H2264" i="12"/>
  <c r="N2262" i="12"/>
  <c r="K2263" i="12"/>
  <c r="M2263" i="12"/>
  <c r="G2265" i="12"/>
  <c r="I2264" i="12"/>
  <c r="O2262" i="12"/>
  <c r="I2265" i="61" l="1"/>
  <c r="G2266" i="61"/>
  <c r="M2264" i="61"/>
  <c r="N2264" i="61" s="1"/>
  <c r="K2264" i="61"/>
  <c r="H2266" i="61"/>
  <c r="E2267" i="61"/>
  <c r="O2264" i="61"/>
  <c r="L2265" i="61"/>
  <c r="J2265" i="61"/>
  <c r="E2268" i="38"/>
  <c r="H2267" i="38"/>
  <c r="L2266" i="38"/>
  <c r="J2266" i="38"/>
  <c r="G2266" i="38"/>
  <c r="I2265" i="38"/>
  <c r="M2264" i="38"/>
  <c r="N2264" i="38" s="1"/>
  <c r="K2264" i="38"/>
  <c r="O2264" i="38" s="1"/>
  <c r="N2263" i="12"/>
  <c r="O2264" i="23"/>
  <c r="N2264" i="23"/>
  <c r="L2265" i="23"/>
  <c r="J2265" i="23"/>
  <c r="K2265" i="23"/>
  <c r="M2265" i="23"/>
  <c r="H2266" i="23"/>
  <c r="E2267" i="23"/>
  <c r="G2267" i="23"/>
  <c r="I2266" i="23"/>
  <c r="L2264" i="12"/>
  <c r="J2264" i="12"/>
  <c r="E2266" i="12"/>
  <c r="H2265" i="12"/>
  <c r="G2266" i="12"/>
  <c r="I2265" i="12"/>
  <c r="O2263" i="12"/>
  <c r="M2264" i="12"/>
  <c r="K2264" i="12"/>
  <c r="E2268" i="61" l="1"/>
  <c r="H2267" i="61"/>
  <c r="L2266" i="61"/>
  <c r="J2266" i="61"/>
  <c r="G2267" i="61"/>
  <c r="I2266" i="61"/>
  <c r="K2265" i="61"/>
  <c r="O2265" i="61" s="1"/>
  <c r="M2265" i="61"/>
  <c r="N2265" i="61" s="1"/>
  <c r="I2266" i="38"/>
  <c r="G2267" i="38"/>
  <c r="K2265" i="38"/>
  <c r="O2265" i="38" s="1"/>
  <c r="M2265" i="38"/>
  <c r="N2265" i="38" s="1"/>
  <c r="L2267" i="38"/>
  <c r="J2267" i="38"/>
  <c r="H2268" i="38"/>
  <c r="E2269" i="38"/>
  <c r="N2264" i="12"/>
  <c r="N2265" i="23"/>
  <c r="G2268" i="23"/>
  <c r="I2267" i="23"/>
  <c r="E2268" i="23"/>
  <c r="H2267" i="23"/>
  <c r="M2266" i="23"/>
  <c r="K2266" i="23"/>
  <c r="J2266" i="23"/>
  <c r="L2266" i="23"/>
  <c r="O2265" i="23"/>
  <c r="O2264" i="12"/>
  <c r="G2267" i="12"/>
  <c r="I2266" i="12"/>
  <c r="M2265" i="12"/>
  <c r="K2265" i="12"/>
  <c r="L2265" i="12"/>
  <c r="J2265" i="12"/>
  <c r="E2267" i="12"/>
  <c r="H2266" i="12"/>
  <c r="M2266" i="61" l="1"/>
  <c r="K2266" i="61"/>
  <c r="I2267" i="61"/>
  <c r="G2268" i="61"/>
  <c r="N2266" i="61"/>
  <c r="L2267" i="61"/>
  <c r="J2267" i="61"/>
  <c r="O2266" i="61"/>
  <c r="H2268" i="61"/>
  <c r="E2269" i="61"/>
  <c r="E2270" i="38"/>
  <c r="H2269" i="38"/>
  <c r="G2268" i="38"/>
  <c r="I2267" i="38"/>
  <c r="L2268" i="38"/>
  <c r="J2268" i="38"/>
  <c r="M2266" i="38"/>
  <c r="N2266" i="38" s="1"/>
  <c r="K2266" i="38"/>
  <c r="O2266" i="38" s="1"/>
  <c r="O2266" i="23"/>
  <c r="N2265" i="12"/>
  <c r="O2265" i="12"/>
  <c r="N2266" i="23"/>
  <c r="L2267" i="23"/>
  <c r="J2267" i="23"/>
  <c r="H2268" i="23"/>
  <c r="E2269" i="23"/>
  <c r="K2267" i="23"/>
  <c r="M2267" i="23"/>
  <c r="G2269" i="23"/>
  <c r="I2268" i="23"/>
  <c r="L2266" i="12"/>
  <c r="J2266" i="12"/>
  <c r="E2268" i="12"/>
  <c r="H2267" i="12"/>
  <c r="M2266" i="12"/>
  <c r="K2266" i="12"/>
  <c r="G2268" i="12"/>
  <c r="I2267" i="12"/>
  <c r="G2269" i="61" l="1"/>
  <c r="I2268" i="61"/>
  <c r="K2267" i="61"/>
  <c r="O2267" i="61" s="1"/>
  <c r="M2267" i="61"/>
  <c r="E2270" i="61"/>
  <c r="H2269" i="61"/>
  <c r="N2267" i="61"/>
  <c r="L2268" i="61"/>
  <c r="J2268" i="61"/>
  <c r="L2269" i="38"/>
  <c r="J2269" i="38"/>
  <c r="K2267" i="38"/>
  <c r="O2267" i="38" s="1"/>
  <c r="M2267" i="38"/>
  <c r="N2267" i="38" s="1"/>
  <c r="H2270" i="38"/>
  <c r="E2271" i="38"/>
  <c r="I2268" i="38"/>
  <c r="G2269" i="38"/>
  <c r="O2266" i="12"/>
  <c r="G2270" i="23"/>
  <c r="I2269" i="23"/>
  <c r="E2270" i="23"/>
  <c r="H2269" i="23"/>
  <c r="M2268" i="23"/>
  <c r="K2268" i="23"/>
  <c r="O2267" i="23"/>
  <c r="J2268" i="23"/>
  <c r="L2268" i="23"/>
  <c r="N2267" i="23"/>
  <c r="M2267" i="12"/>
  <c r="K2267" i="12"/>
  <c r="G2269" i="12"/>
  <c r="I2268" i="12"/>
  <c r="E2269" i="12"/>
  <c r="H2268" i="12"/>
  <c r="L2267" i="12"/>
  <c r="J2267" i="12"/>
  <c r="N2266" i="12"/>
  <c r="H2270" i="61" l="1"/>
  <c r="E2271" i="61"/>
  <c r="M2268" i="61"/>
  <c r="K2268" i="61"/>
  <c r="L2269" i="61"/>
  <c r="J2269" i="61"/>
  <c r="O2268" i="61"/>
  <c r="N2268" i="61"/>
  <c r="I2269" i="61"/>
  <c r="G2270" i="61"/>
  <c r="E2272" i="38"/>
  <c r="H2271" i="38"/>
  <c r="L2270" i="38"/>
  <c r="J2270" i="38"/>
  <c r="G2270" i="38"/>
  <c r="I2269" i="38"/>
  <c r="M2268" i="38"/>
  <c r="N2268" i="38" s="1"/>
  <c r="K2268" i="38"/>
  <c r="O2268" i="38" s="1"/>
  <c r="O2268" i="23"/>
  <c r="O2267" i="12"/>
  <c r="L2269" i="23"/>
  <c r="J2269" i="23"/>
  <c r="H2270" i="23"/>
  <c r="E2271" i="23"/>
  <c r="K2269" i="23"/>
  <c r="M2269" i="23"/>
  <c r="N2268" i="23"/>
  <c r="G2271" i="23"/>
  <c r="I2270" i="23"/>
  <c r="E2270" i="12"/>
  <c r="H2269" i="12"/>
  <c r="K2268" i="12"/>
  <c r="M2268" i="12"/>
  <c r="G2270" i="12"/>
  <c r="I2269" i="12"/>
  <c r="L2268" i="12"/>
  <c r="J2268" i="12"/>
  <c r="N2267" i="12"/>
  <c r="G2271" i="61" l="1"/>
  <c r="I2270" i="61"/>
  <c r="E2272" i="61"/>
  <c r="H2271" i="61"/>
  <c r="K2269" i="61"/>
  <c r="O2269" i="61" s="1"/>
  <c r="M2269" i="61"/>
  <c r="N2269" i="61" s="1"/>
  <c r="L2270" i="61"/>
  <c r="J2270" i="61"/>
  <c r="K2269" i="38"/>
  <c r="O2269" i="38" s="1"/>
  <c r="M2269" i="38"/>
  <c r="N2269" i="38" s="1"/>
  <c r="L2271" i="38"/>
  <c r="J2271" i="38"/>
  <c r="I2270" i="38"/>
  <c r="G2271" i="38"/>
  <c r="H2272" i="38"/>
  <c r="E2273" i="38"/>
  <c r="J2270" i="23"/>
  <c r="L2270" i="23"/>
  <c r="O2269" i="23"/>
  <c r="G2272" i="23"/>
  <c r="I2271" i="23"/>
  <c r="E2272" i="23"/>
  <c r="H2271" i="23"/>
  <c r="M2270" i="23"/>
  <c r="K2270" i="23"/>
  <c r="N2269" i="23"/>
  <c r="O2268" i="12"/>
  <c r="M2269" i="12"/>
  <c r="K2269" i="12"/>
  <c r="G2271" i="12"/>
  <c r="I2270" i="12"/>
  <c r="L2269" i="12"/>
  <c r="N2269" i="12" s="1"/>
  <c r="J2269" i="12"/>
  <c r="N2268" i="12"/>
  <c r="E2271" i="12"/>
  <c r="H2270" i="12"/>
  <c r="L2271" i="61" l="1"/>
  <c r="J2271" i="61"/>
  <c r="E2273" i="61"/>
  <c r="H2272" i="61"/>
  <c r="I2271" i="61"/>
  <c r="G2272" i="61"/>
  <c r="M2270" i="61"/>
  <c r="N2270" i="61" s="1"/>
  <c r="K2270" i="61"/>
  <c r="O2270" i="61" s="1"/>
  <c r="G2272" i="38"/>
  <c r="I2271" i="38"/>
  <c r="M2270" i="38"/>
  <c r="N2270" i="38" s="1"/>
  <c r="K2270" i="38"/>
  <c r="O2270" i="38" s="1"/>
  <c r="E2274" i="38"/>
  <c r="H2273" i="38"/>
  <c r="L2272" i="38"/>
  <c r="J2272" i="38"/>
  <c r="O2269" i="12"/>
  <c r="K2271" i="23"/>
  <c r="M2271" i="23"/>
  <c r="H2272" i="23"/>
  <c r="E2273" i="23"/>
  <c r="N2270" i="23"/>
  <c r="L2271" i="23"/>
  <c r="N2271" i="23" s="1"/>
  <c r="J2271" i="23"/>
  <c r="O2271" i="23" s="1"/>
  <c r="G2273" i="23"/>
  <c r="I2272" i="23"/>
  <c r="O2270" i="23"/>
  <c r="M2270" i="12"/>
  <c r="K2270" i="12"/>
  <c r="G2272" i="12"/>
  <c r="I2271" i="12"/>
  <c r="L2270" i="12"/>
  <c r="J2270" i="12"/>
  <c r="E2272" i="12"/>
  <c r="H2271" i="12"/>
  <c r="L2272" i="61" l="1"/>
  <c r="J2272" i="61"/>
  <c r="E2274" i="61"/>
  <c r="H2273" i="61"/>
  <c r="G2273" i="61"/>
  <c r="I2272" i="61"/>
  <c r="K2271" i="61"/>
  <c r="O2271" i="61" s="1"/>
  <c r="M2271" i="61"/>
  <c r="N2271" i="61" s="1"/>
  <c r="H2274" i="38"/>
  <c r="E2275" i="38"/>
  <c r="K2271" i="38"/>
  <c r="O2271" i="38" s="1"/>
  <c r="M2271" i="38"/>
  <c r="N2271" i="38" s="1"/>
  <c r="L2273" i="38"/>
  <c r="J2273" i="38"/>
  <c r="I2272" i="38"/>
  <c r="G2273" i="38"/>
  <c r="O2270" i="12"/>
  <c r="G2274" i="23"/>
  <c r="I2273" i="23"/>
  <c r="E2274" i="23"/>
  <c r="H2273" i="23"/>
  <c r="J2272" i="23"/>
  <c r="L2272" i="23"/>
  <c r="M2272" i="23"/>
  <c r="K2272" i="23"/>
  <c r="L2271" i="12"/>
  <c r="J2271" i="12"/>
  <c r="E2273" i="12"/>
  <c r="H2272" i="12"/>
  <c r="M2271" i="12"/>
  <c r="N2271" i="12" s="1"/>
  <c r="K2271" i="12"/>
  <c r="G2273" i="12"/>
  <c r="I2272" i="12"/>
  <c r="N2270" i="12"/>
  <c r="L2273" i="61" l="1"/>
  <c r="J2273" i="61"/>
  <c r="M2272" i="61"/>
  <c r="N2272" i="61" s="1"/>
  <c r="K2272" i="61"/>
  <c r="G2274" i="61"/>
  <c r="I2273" i="61"/>
  <c r="O2272" i="61"/>
  <c r="H2274" i="61"/>
  <c r="E2275" i="61"/>
  <c r="G2274" i="38"/>
  <c r="I2273" i="38"/>
  <c r="E2276" i="38"/>
  <c r="H2275" i="38"/>
  <c r="M2272" i="38"/>
  <c r="N2272" i="38" s="1"/>
  <c r="K2272" i="38"/>
  <c r="O2272" i="38" s="1"/>
  <c r="L2274" i="38"/>
  <c r="J2274" i="38"/>
  <c r="N2272" i="23"/>
  <c r="L2273" i="23"/>
  <c r="J2273" i="23"/>
  <c r="H2274" i="23"/>
  <c r="E2275" i="23"/>
  <c r="O2272" i="23"/>
  <c r="K2273" i="23"/>
  <c r="M2273" i="23"/>
  <c r="G2275" i="23"/>
  <c r="I2274" i="23"/>
  <c r="G2274" i="12"/>
  <c r="I2273" i="12"/>
  <c r="E2274" i="12"/>
  <c r="H2273" i="12"/>
  <c r="L2272" i="12"/>
  <c r="J2272" i="12"/>
  <c r="O2271" i="12"/>
  <c r="M2272" i="12"/>
  <c r="K2272" i="12"/>
  <c r="M2273" i="61" l="1"/>
  <c r="K2273" i="61"/>
  <c r="J2274" i="61"/>
  <c r="L2274" i="61"/>
  <c r="G2275" i="61"/>
  <c r="I2274" i="61"/>
  <c r="O2273" i="61"/>
  <c r="E2276" i="61"/>
  <c r="H2275" i="61"/>
  <c r="N2273" i="61"/>
  <c r="K2273" i="38"/>
  <c r="O2273" i="38" s="1"/>
  <c r="M2273" i="38"/>
  <c r="N2273" i="38" s="1"/>
  <c r="I2274" i="38"/>
  <c r="G2275" i="38"/>
  <c r="L2275" i="38"/>
  <c r="J2275" i="38"/>
  <c r="H2276" i="38"/>
  <c r="E2277" i="38"/>
  <c r="N2272" i="12"/>
  <c r="E2276" i="23"/>
  <c r="H2275" i="23"/>
  <c r="O2273" i="23"/>
  <c r="J2274" i="23"/>
  <c r="L2274" i="23"/>
  <c r="N2273" i="23"/>
  <c r="M2274" i="23"/>
  <c r="K2274" i="23"/>
  <c r="G2276" i="23"/>
  <c r="I2275" i="23"/>
  <c r="M2273" i="12"/>
  <c r="K2273" i="12"/>
  <c r="J2273" i="12"/>
  <c r="L2273" i="12"/>
  <c r="N2273" i="12" s="1"/>
  <c r="E2275" i="12"/>
  <c r="H2274" i="12"/>
  <c r="O2272" i="12"/>
  <c r="G2275" i="12"/>
  <c r="I2274" i="12"/>
  <c r="M2274" i="61" l="1"/>
  <c r="N2274" i="61" s="1"/>
  <c r="K2274" i="61"/>
  <c r="G2276" i="61"/>
  <c r="I2275" i="61"/>
  <c r="E2277" i="61"/>
  <c r="H2276" i="61"/>
  <c r="O2274" i="61"/>
  <c r="L2275" i="61"/>
  <c r="J2275" i="61"/>
  <c r="L2276" i="38"/>
  <c r="J2276" i="38"/>
  <c r="M2274" i="38"/>
  <c r="N2274" i="38" s="1"/>
  <c r="K2274" i="38"/>
  <c r="O2274" i="38" s="1"/>
  <c r="G2276" i="38"/>
  <c r="I2275" i="38"/>
  <c r="E2278" i="38"/>
  <c r="H2277" i="38"/>
  <c r="N2274" i="23"/>
  <c r="O2274" i="23"/>
  <c r="L2275" i="23"/>
  <c r="J2275" i="23"/>
  <c r="K2275" i="23"/>
  <c r="M2275" i="23"/>
  <c r="G2277" i="23"/>
  <c r="I2276" i="23"/>
  <c r="H2276" i="23"/>
  <c r="E2277" i="23"/>
  <c r="O2273" i="12"/>
  <c r="G2276" i="12"/>
  <c r="I2275" i="12"/>
  <c r="E2276" i="12"/>
  <c r="H2275" i="12"/>
  <c r="L2274" i="12"/>
  <c r="J2274" i="12"/>
  <c r="M2274" i="12"/>
  <c r="K2274" i="12"/>
  <c r="I2276" i="61" l="1"/>
  <c r="G2277" i="61"/>
  <c r="M2275" i="61"/>
  <c r="N2275" i="61" s="1"/>
  <c r="K2275" i="61"/>
  <c r="O2275" i="61" s="1"/>
  <c r="H2277" i="61"/>
  <c r="E2278" i="61"/>
  <c r="L2276" i="61"/>
  <c r="J2276" i="61"/>
  <c r="K2275" i="38"/>
  <c r="O2275" i="38" s="1"/>
  <c r="M2275" i="38"/>
  <c r="N2275" i="38" s="1"/>
  <c r="I2276" i="38"/>
  <c r="G2277" i="38"/>
  <c r="L2277" i="38"/>
  <c r="J2277" i="38"/>
  <c r="H2278" i="38"/>
  <c r="E2279" i="38"/>
  <c r="N2274" i="12"/>
  <c r="M2276" i="23"/>
  <c r="K2276" i="23"/>
  <c r="O2275" i="23"/>
  <c r="N2275" i="23"/>
  <c r="E2278" i="23"/>
  <c r="H2277" i="23"/>
  <c r="G2278" i="23"/>
  <c r="I2277" i="23"/>
  <c r="J2276" i="23"/>
  <c r="L2276" i="23"/>
  <c r="N2276" i="23" s="1"/>
  <c r="O2274" i="12"/>
  <c r="L2275" i="12"/>
  <c r="J2275" i="12"/>
  <c r="E2277" i="12"/>
  <c r="H2276" i="12"/>
  <c r="M2275" i="12"/>
  <c r="K2275" i="12"/>
  <c r="G2277" i="12"/>
  <c r="I2276" i="12"/>
  <c r="L2277" i="61" l="1"/>
  <c r="J2277" i="61"/>
  <c r="G2278" i="61"/>
  <c r="I2277" i="61"/>
  <c r="E2279" i="61"/>
  <c r="H2278" i="61"/>
  <c r="K2276" i="61"/>
  <c r="O2276" i="61" s="1"/>
  <c r="M2276" i="61"/>
  <c r="N2276" i="61" s="1"/>
  <c r="G2278" i="38"/>
  <c r="I2277" i="38"/>
  <c r="M2276" i="38"/>
  <c r="N2276" i="38" s="1"/>
  <c r="K2276" i="38"/>
  <c r="O2276" i="38" s="1"/>
  <c r="L2278" i="38"/>
  <c r="J2278" i="38"/>
  <c r="E2280" i="38"/>
  <c r="H2279" i="38"/>
  <c r="N2275" i="12"/>
  <c r="O2276" i="23"/>
  <c r="L2277" i="23"/>
  <c r="J2277" i="23"/>
  <c r="K2277" i="23"/>
  <c r="M2277" i="23"/>
  <c r="H2278" i="23"/>
  <c r="E2279" i="23"/>
  <c r="G2279" i="23"/>
  <c r="I2278" i="23"/>
  <c r="G2278" i="12"/>
  <c r="I2277" i="12"/>
  <c r="O2275" i="12"/>
  <c r="K2276" i="12"/>
  <c r="M2276" i="12"/>
  <c r="L2276" i="12"/>
  <c r="J2276" i="12"/>
  <c r="E2278" i="12"/>
  <c r="H2277" i="12"/>
  <c r="H2279" i="61" l="1"/>
  <c r="E2280" i="61"/>
  <c r="J2278" i="61"/>
  <c r="L2278" i="61"/>
  <c r="M2277" i="61"/>
  <c r="N2277" i="61" s="1"/>
  <c r="K2277" i="61"/>
  <c r="O2277" i="61" s="1"/>
  <c r="I2278" i="61"/>
  <c r="G2279" i="61"/>
  <c r="K2277" i="38"/>
  <c r="O2277" i="38" s="1"/>
  <c r="M2277" i="38"/>
  <c r="N2277" i="38" s="1"/>
  <c r="L2279" i="38"/>
  <c r="J2279" i="38"/>
  <c r="I2278" i="38"/>
  <c r="G2279" i="38"/>
  <c r="E2281" i="38"/>
  <c r="H2280" i="38"/>
  <c r="J2278" i="23"/>
  <c r="L2278" i="23"/>
  <c r="O2277" i="23"/>
  <c r="M2278" i="23"/>
  <c r="K2278" i="23"/>
  <c r="G2280" i="23"/>
  <c r="I2279" i="23"/>
  <c r="E2280" i="23"/>
  <c r="H2279" i="23"/>
  <c r="N2277" i="23"/>
  <c r="O2276" i="12"/>
  <c r="N2276" i="12"/>
  <c r="M2277" i="12"/>
  <c r="K2277" i="12"/>
  <c r="E2279" i="12"/>
  <c r="H2278" i="12"/>
  <c r="L2277" i="12"/>
  <c r="J2277" i="12"/>
  <c r="G2279" i="12"/>
  <c r="I2278" i="12"/>
  <c r="M2278" i="61" l="1"/>
  <c r="N2278" i="61" s="1"/>
  <c r="K2278" i="61"/>
  <c r="O2278" i="61" s="1"/>
  <c r="E2281" i="61"/>
  <c r="H2280" i="61"/>
  <c r="G2280" i="61"/>
  <c r="I2279" i="61"/>
  <c r="L2279" i="61"/>
  <c r="J2279" i="61"/>
  <c r="M2278" i="38"/>
  <c r="N2278" i="38" s="1"/>
  <c r="K2278" i="38"/>
  <c r="O2278" i="38" s="1"/>
  <c r="G2280" i="38"/>
  <c r="I2279" i="38"/>
  <c r="L2280" i="38"/>
  <c r="J2280" i="38"/>
  <c r="E2282" i="38"/>
  <c r="H2281" i="38"/>
  <c r="K2279" i="23"/>
  <c r="M2279" i="23"/>
  <c r="G2281" i="23"/>
  <c r="I2280" i="23"/>
  <c r="H2280" i="23"/>
  <c r="E2281" i="23"/>
  <c r="N2278" i="23"/>
  <c r="L2279" i="23"/>
  <c r="N2279" i="23" s="1"/>
  <c r="J2279" i="23"/>
  <c r="O2279" i="23" s="1"/>
  <c r="O2278" i="23"/>
  <c r="G2280" i="12"/>
  <c r="I2279" i="12"/>
  <c r="O2277" i="12"/>
  <c r="L2278" i="12"/>
  <c r="J2278" i="12"/>
  <c r="E2280" i="12"/>
  <c r="H2279" i="12"/>
  <c r="N2277" i="12"/>
  <c r="K2278" i="12"/>
  <c r="M2278" i="12"/>
  <c r="I2280" i="61" l="1"/>
  <c r="G2281" i="61"/>
  <c r="J2280" i="61"/>
  <c r="L2280" i="61"/>
  <c r="M2279" i="61"/>
  <c r="N2279" i="61" s="1"/>
  <c r="K2279" i="61"/>
  <c r="O2279" i="61" s="1"/>
  <c r="H2281" i="61"/>
  <c r="E2282" i="61"/>
  <c r="K2279" i="38"/>
  <c r="O2279" i="38" s="1"/>
  <c r="M2279" i="38"/>
  <c r="N2279" i="38" s="1"/>
  <c r="L2281" i="38"/>
  <c r="J2281" i="38"/>
  <c r="I2280" i="38"/>
  <c r="G2281" i="38"/>
  <c r="H2282" i="38"/>
  <c r="E2283" i="38"/>
  <c r="E2282" i="23"/>
  <c r="H2281" i="23"/>
  <c r="J2280" i="23"/>
  <c r="L2280" i="23"/>
  <c r="M2280" i="23"/>
  <c r="K2280" i="23"/>
  <c r="G2282" i="23"/>
  <c r="I2281" i="23"/>
  <c r="O2278" i="12"/>
  <c r="J2279" i="12"/>
  <c r="L2279" i="12"/>
  <c r="K2279" i="12"/>
  <c r="M2279" i="12"/>
  <c r="E2281" i="12"/>
  <c r="H2280" i="12"/>
  <c r="N2278" i="12"/>
  <c r="G2281" i="12"/>
  <c r="I2280" i="12"/>
  <c r="L2281" i="61" l="1"/>
  <c r="J2281" i="61"/>
  <c r="E2283" i="61"/>
  <c r="H2282" i="61"/>
  <c r="G2282" i="61"/>
  <c r="I2281" i="61"/>
  <c r="N2280" i="61"/>
  <c r="K2280" i="61"/>
  <c r="O2280" i="61" s="1"/>
  <c r="M2280" i="61"/>
  <c r="G2282" i="38"/>
  <c r="I2281" i="38"/>
  <c r="M2280" i="38"/>
  <c r="N2280" i="38" s="1"/>
  <c r="K2280" i="38"/>
  <c r="O2280" i="38" s="1"/>
  <c r="E2284" i="38"/>
  <c r="H2283" i="38"/>
  <c r="J2282" i="38"/>
  <c r="L2282" i="38"/>
  <c r="N2280" i="23"/>
  <c r="G2283" i="23"/>
  <c r="I2282" i="23"/>
  <c r="O2280" i="23"/>
  <c r="K2281" i="23"/>
  <c r="M2281" i="23"/>
  <c r="L2281" i="23"/>
  <c r="J2281" i="23"/>
  <c r="O2281" i="23" s="1"/>
  <c r="H2282" i="23"/>
  <c r="E2283" i="23"/>
  <c r="L2280" i="12"/>
  <c r="J2280" i="12"/>
  <c r="E2282" i="12"/>
  <c r="H2281" i="12"/>
  <c r="N2279" i="12"/>
  <c r="G2282" i="12"/>
  <c r="I2281" i="12"/>
  <c r="M2280" i="12"/>
  <c r="K2280" i="12"/>
  <c r="O2279" i="12"/>
  <c r="H2283" i="61" l="1"/>
  <c r="E2284" i="61"/>
  <c r="G2283" i="61"/>
  <c r="I2282" i="61"/>
  <c r="M2281" i="61"/>
  <c r="N2281" i="61" s="1"/>
  <c r="K2281" i="61"/>
  <c r="O2281" i="61"/>
  <c r="J2282" i="61"/>
  <c r="L2282" i="61"/>
  <c r="H2284" i="38"/>
  <c r="E2285" i="38"/>
  <c r="L2283" i="38"/>
  <c r="J2283" i="38"/>
  <c r="M2281" i="38"/>
  <c r="N2281" i="38" s="1"/>
  <c r="K2281" i="38"/>
  <c r="O2281" i="38" s="1"/>
  <c r="G2283" i="38"/>
  <c r="I2282" i="38"/>
  <c r="N2281" i="23"/>
  <c r="M2282" i="23"/>
  <c r="K2282" i="23"/>
  <c r="J2282" i="23"/>
  <c r="O2282" i="23" s="1"/>
  <c r="L2282" i="23"/>
  <c r="N2282" i="23" s="1"/>
  <c r="E2284" i="23"/>
  <c r="H2283" i="23"/>
  <c r="G2284" i="23"/>
  <c r="I2283" i="23"/>
  <c r="O2280" i="12"/>
  <c r="G2283" i="12"/>
  <c r="I2282" i="12"/>
  <c r="E2283" i="12"/>
  <c r="H2282" i="12"/>
  <c r="L2281" i="12"/>
  <c r="J2281" i="12"/>
  <c r="K2281" i="12"/>
  <c r="M2281" i="12"/>
  <c r="N2280" i="12"/>
  <c r="M2282" i="61" l="1"/>
  <c r="K2282" i="61"/>
  <c r="O2282" i="61"/>
  <c r="I2283" i="61"/>
  <c r="G2284" i="61"/>
  <c r="E2285" i="61"/>
  <c r="H2284" i="61"/>
  <c r="N2282" i="61"/>
  <c r="L2283" i="61"/>
  <c r="J2283" i="61"/>
  <c r="K2282" i="38"/>
  <c r="O2282" i="38" s="1"/>
  <c r="M2282" i="38"/>
  <c r="N2282" i="38" s="1"/>
  <c r="H2285" i="38"/>
  <c r="E2286" i="38"/>
  <c r="I2283" i="38"/>
  <c r="G2284" i="38"/>
  <c r="L2284" i="38"/>
  <c r="J2284" i="38"/>
  <c r="K2283" i="23"/>
  <c r="M2283" i="23"/>
  <c r="G2285" i="23"/>
  <c r="I2284" i="23"/>
  <c r="H2284" i="23"/>
  <c r="E2285" i="23"/>
  <c r="L2283" i="23"/>
  <c r="N2283" i="23" s="1"/>
  <c r="J2283" i="23"/>
  <c r="N2281" i="12"/>
  <c r="O2281" i="12"/>
  <c r="K2282" i="12"/>
  <c r="M2282" i="12"/>
  <c r="J2282" i="12"/>
  <c r="L2282" i="12"/>
  <c r="E2284" i="12"/>
  <c r="H2283" i="12"/>
  <c r="G2284" i="12"/>
  <c r="I2283" i="12"/>
  <c r="J2284" i="61" l="1"/>
  <c r="L2284" i="61"/>
  <c r="G2285" i="61"/>
  <c r="I2284" i="61"/>
  <c r="M2283" i="61"/>
  <c r="N2283" i="61" s="1"/>
  <c r="K2283" i="61"/>
  <c r="O2283" i="61" s="1"/>
  <c r="E2286" i="61"/>
  <c r="H2285" i="61"/>
  <c r="M2283" i="38"/>
  <c r="N2283" i="38" s="1"/>
  <c r="K2283" i="38"/>
  <c r="O2283" i="38" s="1"/>
  <c r="H2286" i="38"/>
  <c r="E2287" i="38"/>
  <c r="G2285" i="38"/>
  <c r="I2284" i="38"/>
  <c r="L2285" i="38"/>
  <c r="J2285" i="38"/>
  <c r="O2283" i="23"/>
  <c r="E2286" i="23"/>
  <c r="H2285" i="23"/>
  <c r="L2284" i="23"/>
  <c r="J2284" i="23"/>
  <c r="M2284" i="23"/>
  <c r="K2284" i="23"/>
  <c r="G2286" i="23"/>
  <c r="I2285" i="23"/>
  <c r="N2282" i="12"/>
  <c r="J2283" i="12"/>
  <c r="L2283" i="12"/>
  <c r="K2283" i="12"/>
  <c r="O2283" i="12" s="1"/>
  <c r="M2283" i="12"/>
  <c r="G2285" i="12"/>
  <c r="I2284" i="12"/>
  <c r="E2285" i="12"/>
  <c r="H2284" i="12"/>
  <c r="O2282" i="12"/>
  <c r="K2284" i="61" l="1"/>
  <c r="M2284" i="61"/>
  <c r="G2286" i="61"/>
  <c r="I2285" i="61"/>
  <c r="N2284" i="61"/>
  <c r="E2287" i="61"/>
  <c r="H2286" i="61"/>
  <c r="L2285" i="61"/>
  <c r="J2285" i="61"/>
  <c r="O2284" i="61"/>
  <c r="G2286" i="38"/>
  <c r="I2285" i="38"/>
  <c r="H2287" i="38"/>
  <c r="E2288" i="38"/>
  <c r="L2286" i="38"/>
  <c r="J2286" i="38"/>
  <c r="M2284" i="38"/>
  <c r="N2284" i="38" s="1"/>
  <c r="K2284" i="38"/>
  <c r="O2284" i="38" s="1"/>
  <c r="K2285" i="23"/>
  <c r="M2285" i="23"/>
  <c r="O2284" i="23"/>
  <c r="N2284" i="23"/>
  <c r="G2287" i="23"/>
  <c r="I2286" i="23"/>
  <c r="L2285" i="23"/>
  <c r="N2285" i="23" s="1"/>
  <c r="J2285" i="23"/>
  <c r="O2285" i="23" s="1"/>
  <c r="E2287" i="23"/>
  <c r="H2286" i="23"/>
  <c r="E2286" i="12"/>
  <c r="H2285" i="12"/>
  <c r="G2286" i="12"/>
  <c r="I2285" i="12"/>
  <c r="M2284" i="12"/>
  <c r="K2284" i="12"/>
  <c r="L2284" i="12"/>
  <c r="J2284" i="12"/>
  <c r="N2283" i="12"/>
  <c r="J2286" i="61" l="1"/>
  <c r="L2286" i="61"/>
  <c r="E2288" i="61"/>
  <c r="H2287" i="61"/>
  <c r="G2287" i="61"/>
  <c r="I2286" i="61"/>
  <c r="M2285" i="61"/>
  <c r="N2285" i="61" s="1"/>
  <c r="K2285" i="61"/>
  <c r="O2285" i="61" s="1"/>
  <c r="H2288" i="38"/>
  <c r="E2289" i="38"/>
  <c r="M2285" i="38"/>
  <c r="N2285" i="38" s="1"/>
  <c r="K2285" i="38"/>
  <c r="O2285" i="38" s="1"/>
  <c r="L2287" i="38"/>
  <c r="J2287" i="38"/>
  <c r="G2287" i="38"/>
  <c r="I2286" i="38"/>
  <c r="O2284" i="12"/>
  <c r="G2288" i="23"/>
  <c r="I2287" i="23"/>
  <c r="M2286" i="23"/>
  <c r="K2286" i="23"/>
  <c r="L2286" i="23"/>
  <c r="N2286" i="23" s="1"/>
  <c r="J2286" i="23"/>
  <c r="O2286" i="23" s="1"/>
  <c r="E2288" i="23"/>
  <c r="H2287" i="23"/>
  <c r="N2284" i="12"/>
  <c r="G2287" i="12"/>
  <c r="I2286" i="12"/>
  <c r="J2285" i="12"/>
  <c r="L2285" i="12"/>
  <c r="M2285" i="12"/>
  <c r="K2285" i="12"/>
  <c r="E2287" i="12"/>
  <c r="H2286" i="12"/>
  <c r="L2287" i="61" l="1"/>
  <c r="J2287" i="61"/>
  <c r="E2289" i="61"/>
  <c r="H2288" i="61"/>
  <c r="K2286" i="61"/>
  <c r="O2286" i="61" s="1"/>
  <c r="M2286" i="61"/>
  <c r="N2286" i="61"/>
  <c r="I2287" i="61"/>
  <c r="G2288" i="61"/>
  <c r="H2289" i="38"/>
  <c r="E2290" i="38"/>
  <c r="L2288" i="38"/>
  <c r="J2288" i="38"/>
  <c r="M2286" i="38"/>
  <c r="N2286" i="38" s="1"/>
  <c r="K2286" i="38"/>
  <c r="O2286" i="38" s="1"/>
  <c r="G2288" i="38"/>
  <c r="I2287" i="38"/>
  <c r="L2287" i="23"/>
  <c r="J2287" i="23"/>
  <c r="H2288" i="23"/>
  <c r="E2289" i="23"/>
  <c r="K2287" i="23"/>
  <c r="M2287" i="23"/>
  <c r="G2289" i="23"/>
  <c r="I2288" i="23"/>
  <c r="N2285" i="12"/>
  <c r="L2286" i="12"/>
  <c r="J2286" i="12"/>
  <c r="O2285" i="12"/>
  <c r="E2288" i="12"/>
  <c r="H2287" i="12"/>
  <c r="K2286" i="12"/>
  <c r="M2286" i="12"/>
  <c r="N2286" i="12" s="1"/>
  <c r="G2288" i="12"/>
  <c r="I2287" i="12"/>
  <c r="M2287" i="61" l="1"/>
  <c r="K2287" i="61"/>
  <c r="E2290" i="61"/>
  <c r="H2289" i="61"/>
  <c r="O2287" i="61"/>
  <c r="J2288" i="61"/>
  <c r="L2288" i="61"/>
  <c r="G2289" i="61"/>
  <c r="I2288" i="61"/>
  <c r="N2287" i="61"/>
  <c r="K2287" i="38"/>
  <c r="O2287" i="38" s="1"/>
  <c r="M2287" i="38"/>
  <c r="N2287" i="38" s="1"/>
  <c r="H2290" i="38"/>
  <c r="E2291" i="38"/>
  <c r="G2289" i="38"/>
  <c r="I2288" i="38"/>
  <c r="L2289" i="38"/>
  <c r="J2289" i="38"/>
  <c r="E2290" i="23"/>
  <c r="H2289" i="23"/>
  <c r="L2288" i="23"/>
  <c r="J2288" i="23"/>
  <c r="M2288" i="23"/>
  <c r="K2288" i="23"/>
  <c r="O2287" i="23"/>
  <c r="G2290" i="23"/>
  <c r="I2289" i="23"/>
  <c r="N2287" i="23"/>
  <c r="L2287" i="12"/>
  <c r="J2287" i="12"/>
  <c r="E2289" i="12"/>
  <c r="H2288" i="12"/>
  <c r="O2286" i="12"/>
  <c r="G2289" i="12"/>
  <c r="I2288" i="12"/>
  <c r="K2287" i="12"/>
  <c r="M2287" i="12"/>
  <c r="N2287" i="12" s="1"/>
  <c r="L2289" i="61" l="1"/>
  <c r="J2289" i="61"/>
  <c r="E2291" i="61"/>
  <c r="H2290" i="61"/>
  <c r="N2288" i="61"/>
  <c r="G2290" i="61"/>
  <c r="I2289" i="61"/>
  <c r="K2288" i="61"/>
  <c r="O2288" i="61" s="1"/>
  <c r="M2288" i="61"/>
  <c r="G2290" i="38"/>
  <c r="I2289" i="38"/>
  <c r="H2291" i="38"/>
  <c r="E2292" i="38"/>
  <c r="K2288" i="38"/>
  <c r="O2288" i="38" s="1"/>
  <c r="M2288" i="38"/>
  <c r="N2288" i="38" s="1"/>
  <c r="L2290" i="38"/>
  <c r="J2290" i="38"/>
  <c r="O2287" i="12"/>
  <c r="O2288" i="23"/>
  <c r="G2291" i="23"/>
  <c r="I2290" i="23"/>
  <c r="N2288" i="23"/>
  <c r="L2289" i="23"/>
  <c r="J2289" i="23"/>
  <c r="K2289" i="23"/>
  <c r="M2289" i="23"/>
  <c r="H2290" i="23"/>
  <c r="E2291" i="23"/>
  <c r="K2288" i="12"/>
  <c r="M2288" i="12"/>
  <c r="G2290" i="12"/>
  <c r="I2289" i="12"/>
  <c r="L2288" i="12"/>
  <c r="N2288" i="12" s="1"/>
  <c r="J2288" i="12"/>
  <c r="E2290" i="12"/>
  <c r="H2289" i="12"/>
  <c r="E2292" i="61" l="1"/>
  <c r="H2291" i="61"/>
  <c r="M2289" i="61"/>
  <c r="N2289" i="61" s="1"/>
  <c r="K2289" i="61"/>
  <c r="J2290" i="61"/>
  <c r="L2290" i="61"/>
  <c r="O2289" i="61"/>
  <c r="G2291" i="61"/>
  <c r="I2290" i="61"/>
  <c r="H2292" i="38"/>
  <c r="E2293" i="38"/>
  <c r="L2291" i="38"/>
  <c r="J2291" i="38"/>
  <c r="M2289" i="38"/>
  <c r="N2289" i="38" s="1"/>
  <c r="K2289" i="38"/>
  <c r="O2289" i="38" s="1"/>
  <c r="G2291" i="38"/>
  <c r="I2290" i="38"/>
  <c r="O2288" i="12"/>
  <c r="J2290" i="23"/>
  <c r="L2290" i="23"/>
  <c r="O2289" i="23"/>
  <c r="N2289" i="23"/>
  <c r="E2292" i="23"/>
  <c r="H2291" i="23"/>
  <c r="M2290" i="23"/>
  <c r="K2290" i="23"/>
  <c r="G2292" i="23"/>
  <c r="I2291" i="23"/>
  <c r="E2291" i="12"/>
  <c r="H2290" i="12"/>
  <c r="G2291" i="12"/>
  <c r="I2290" i="12"/>
  <c r="L2289" i="12"/>
  <c r="J2289" i="12"/>
  <c r="K2289" i="12"/>
  <c r="M2289" i="12"/>
  <c r="G2292" i="61" l="1"/>
  <c r="I2291" i="61"/>
  <c r="L2291" i="61"/>
  <c r="J2291" i="61"/>
  <c r="K2290" i="61"/>
  <c r="O2290" i="61" s="1"/>
  <c r="M2290" i="61"/>
  <c r="N2290" i="61" s="1"/>
  <c r="E2293" i="61"/>
  <c r="H2292" i="61"/>
  <c r="H2293" i="38"/>
  <c r="E2294" i="38"/>
  <c r="L2292" i="38"/>
  <c r="J2292" i="38"/>
  <c r="M2290" i="38"/>
  <c r="N2290" i="38" s="1"/>
  <c r="K2290" i="38"/>
  <c r="O2290" i="38" s="1"/>
  <c r="G2292" i="38"/>
  <c r="I2291" i="38"/>
  <c r="N2289" i="12"/>
  <c r="J2291" i="23"/>
  <c r="L2291" i="23"/>
  <c r="H2292" i="23"/>
  <c r="E2293" i="23"/>
  <c r="N2290" i="23"/>
  <c r="K2291" i="23"/>
  <c r="M2291" i="23"/>
  <c r="G2293" i="23"/>
  <c r="I2292" i="23"/>
  <c r="O2290" i="23"/>
  <c r="O2289" i="12"/>
  <c r="L2290" i="12"/>
  <c r="J2290" i="12"/>
  <c r="K2290" i="12"/>
  <c r="M2290" i="12"/>
  <c r="N2290" i="12" s="1"/>
  <c r="G2292" i="12"/>
  <c r="I2291" i="12"/>
  <c r="E2292" i="12"/>
  <c r="H2291" i="12"/>
  <c r="M2291" i="61" l="1"/>
  <c r="N2291" i="61" s="1"/>
  <c r="K2291" i="61"/>
  <c r="O2291" i="61"/>
  <c r="J2292" i="61"/>
  <c r="L2292" i="61"/>
  <c r="H2293" i="61"/>
  <c r="E2294" i="61"/>
  <c r="G2293" i="61"/>
  <c r="I2292" i="61"/>
  <c r="H2294" i="38"/>
  <c r="E2295" i="38"/>
  <c r="L2293" i="38"/>
  <c r="J2293" i="38"/>
  <c r="M2291" i="38"/>
  <c r="N2291" i="38" s="1"/>
  <c r="K2291" i="38"/>
  <c r="O2291" i="38" s="1"/>
  <c r="G2293" i="38"/>
  <c r="I2292" i="38"/>
  <c r="G2294" i="23"/>
  <c r="I2293" i="23"/>
  <c r="L2292" i="23"/>
  <c r="J2292" i="23"/>
  <c r="O2292" i="23" s="1"/>
  <c r="E2294" i="23"/>
  <c r="H2293" i="23"/>
  <c r="N2291" i="23"/>
  <c r="M2292" i="23"/>
  <c r="K2292" i="23"/>
  <c r="O2291" i="23"/>
  <c r="J2291" i="12"/>
  <c r="L2291" i="12"/>
  <c r="E2293" i="12"/>
  <c r="H2292" i="12"/>
  <c r="G2293" i="12"/>
  <c r="I2292" i="12"/>
  <c r="K2291" i="12"/>
  <c r="M2291" i="12"/>
  <c r="O2290" i="12"/>
  <c r="E2295" i="61" l="1"/>
  <c r="H2294" i="61"/>
  <c r="L2293" i="61"/>
  <c r="J2293" i="61"/>
  <c r="K2292" i="61"/>
  <c r="O2292" i="61" s="1"/>
  <c r="M2292" i="61"/>
  <c r="N2292" i="61" s="1"/>
  <c r="G2294" i="61"/>
  <c r="I2293" i="61"/>
  <c r="H2295" i="38"/>
  <c r="E2296" i="38"/>
  <c r="L2294" i="38"/>
  <c r="J2294" i="38"/>
  <c r="M2292" i="38"/>
  <c r="N2292" i="38" s="1"/>
  <c r="K2292" i="38"/>
  <c r="O2292" i="38" s="1"/>
  <c r="G2294" i="38"/>
  <c r="I2293" i="38"/>
  <c r="N2291" i="12"/>
  <c r="N2292" i="23"/>
  <c r="L2293" i="23"/>
  <c r="J2293" i="23"/>
  <c r="K2293" i="23"/>
  <c r="M2293" i="23"/>
  <c r="E2295" i="23"/>
  <c r="H2294" i="23"/>
  <c r="G2295" i="23"/>
  <c r="I2294" i="23"/>
  <c r="J2292" i="12"/>
  <c r="L2292" i="12"/>
  <c r="G2294" i="12"/>
  <c r="I2293" i="12"/>
  <c r="K2292" i="12"/>
  <c r="M2292" i="12"/>
  <c r="E2294" i="12"/>
  <c r="H2293" i="12"/>
  <c r="O2291" i="12"/>
  <c r="M2293" i="61" l="1"/>
  <c r="K2293" i="61"/>
  <c r="O2293" i="61" s="1"/>
  <c r="J2294" i="61"/>
  <c r="L2294" i="61"/>
  <c r="N2293" i="61"/>
  <c r="G2295" i="61"/>
  <c r="I2294" i="61"/>
  <c r="H2295" i="61"/>
  <c r="E2296" i="61"/>
  <c r="H2296" i="38"/>
  <c r="E2297" i="38"/>
  <c r="L2295" i="38"/>
  <c r="J2295" i="38"/>
  <c r="M2293" i="38"/>
  <c r="N2293" i="38" s="1"/>
  <c r="K2293" i="38"/>
  <c r="O2293" i="38" s="1"/>
  <c r="G2295" i="38"/>
  <c r="I2294" i="38"/>
  <c r="O2293" i="23"/>
  <c r="L2294" i="23"/>
  <c r="J2294" i="23"/>
  <c r="N2293" i="23"/>
  <c r="G2296" i="23"/>
  <c r="I2295" i="23"/>
  <c r="E2296" i="23"/>
  <c r="H2295" i="23"/>
  <c r="M2294" i="23"/>
  <c r="K2294" i="23"/>
  <c r="K2293" i="12"/>
  <c r="M2293" i="12"/>
  <c r="L2293" i="12"/>
  <c r="J2293" i="12"/>
  <c r="O2293" i="12" s="1"/>
  <c r="E2295" i="12"/>
  <c r="H2294" i="12"/>
  <c r="G2295" i="12"/>
  <c r="I2294" i="12"/>
  <c r="N2292" i="12"/>
  <c r="O2292" i="12"/>
  <c r="G2296" i="61" l="1"/>
  <c r="I2295" i="61"/>
  <c r="K2294" i="61"/>
  <c r="M2294" i="61"/>
  <c r="O2294" i="61"/>
  <c r="N2294" i="61"/>
  <c r="E2297" i="61"/>
  <c r="H2296" i="61"/>
  <c r="L2295" i="61"/>
  <c r="J2295" i="61"/>
  <c r="H2297" i="38"/>
  <c r="E2298" i="38"/>
  <c r="L2296" i="38"/>
  <c r="J2296" i="38"/>
  <c r="M2294" i="38"/>
  <c r="N2294" i="38" s="1"/>
  <c r="K2294" i="38"/>
  <c r="O2294" i="38" s="1"/>
  <c r="G2296" i="38"/>
  <c r="I2295" i="38"/>
  <c r="O2294" i="23"/>
  <c r="H2296" i="23"/>
  <c r="E2297" i="23"/>
  <c r="K2295" i="23"/>
  <c r="M2295" i="23"/>
  <c r="L2295" i="23"/>
  <c r="N2295" i="23" s="1"/>
  <c r="J2295" i="23"/>
  <c r="O2295" i="23" s="1"/>
  <c r="G2297" i="23"/>
  <c r="I2296" i="23"/>
  <c r="N2294" i="23"/>
  <c r="N2293" i="12"/>
  <c r="G2296" i="12"/>
  <c r="I2295" i="12"/>
  <c r="E2296" i="12"/>
  <c r="H2295" i="12"/>
  <c r="M2294" i="12"/>
  <c r="K2294" i="12"/>
  <c r="L2294" i="12"/>
  <c r="J2294" i="12"/>
  <c r="J2296" i="61" l="1"/>
  <c r="L2296" i="61"/>
  <c r="M2295" i="61"/>
  <c r="K2295" i="61"/>
  <c r="E2298" i="61"/>
  <c r="H2297" i="61"/>
  <c r="O2295" i="61"/>
  <c r="N2295" i="61"/>
  <c r="G2297" i="61"/>
  <c r="I2296" i="61"/>
  <c r="H2298" i="38"/>
  <c r="E2299" i="38"/>
  <c r="L2297" i="38"/>
  <c r="J2297" i="38"/>
  <c r="K2295" i="38"/>
  <c r="O2295" i="38" s="1"/>
  <c r="M2295" i="38"/>
  <c r="N2295" i="38" s="1"/>
  <c r="G2297" i="38"/>
  <c r="I2296" i="38"/>
  <c r="M2296" i="23"/>
  <c r="K2296" i="23"/>
  <c r="G2298" i="23"/>
  <c r="I2297" i="23"/>
  <c r="E2298" i="23"/>
  <c r="H2297" i="23"/>
  <c r="L2296" i="23"/>
  <c r="N2296" i="23" s="1"/>
  <c r="J2296" i="23"/>
  <c r="O2296" i="23" s="1"/>
  <c r="O2294" i="12"/>
  <c r="N2294" i="12"/>
  <c r="E2297" i="12"/>
  <c r="H2296" i="12"/>
  <c r="K2295" i="12"/>
  <c r="M2295" i="12"/>
  <c r="J2295" i="12"/>
  <c r="L2295" i="12"/>
  <c r="G2297" i="12"/>
  <c r="I2296" i="12"/>
  <c r="E2299" i="61" l="1"/>
  <c r="H2298" i="61"/>
  <c r="L2297" i="61"/>
  <c r="J2297" i="61"/>
  <c r="K2296" i="61"/>
  <c r="O2296" i="61" s="1"/>
  <c r="M2296" i="61"/>
  <c r="N2296" i="61" s="1"/>
  <c r="G2298" i="61"/>
  <c r="I2297" i="61"/>
  <c r="E2300" i="38"/>
  <c r="H2299" i="38"/>
  <c r="L2298" i="38"/>
  <c r="J2298" i="38"/>
  <c r="K2296" i="38"/>
  <c r="O2296" i="38" s="1"/>
  <c r="M2296" i="38"/>
  <c r="N2296" i="38" s="1"/>
  <c r="G2298" i="38"/>
  <c r="I2297" i="38"/>
  <c r="K2297" i="23"/>
  <c r="M2297" i="23"/>
  <c r="H2298" i="23"/>
  <c r="E2299" i="23"/>
  <c r="L2297" i="23"/>
  <c r="J2297" i="23"/>
  <c r="G2299" i="23"/>
  <c r="I2298" i="23"/>
  <c r="N2295" i="12"/>
  <c r="O2295" i="12"/>
  <c r="G2298" i="12"/>
  <c r="I2297" i="12"/>
  <c r="J2296" i="12"/>
  <c r="L2296" i="12"/>
  <c r="E2298" i="12"/>
  <c r="H2297" i="12"/>
  <c r="M2296" i="12"/>
  <c r="K2296" i="12"/>
  <c r="G2299" i="61" l="1"/>
  <c r="I2298" i="61"/>
  <c r="J2298" i="61"/>
  <c r="L2298" i="61"/>
  <c r="M2297" i="61"/>
  <c r="N2297" i="61" s="1"/>
  <c r="K2297" i="61"/>
  <c r="O2297" i="61" s="1"/>
  <c r="E2300" i="61"/>
  <c r="H2299" i="61"/>
  <c r="O2297" i="23"/>
  <c r="L2299" i="38"/>
  <c r="J2299" i="38"/>
  <c r="H2300" i="38"/>
  <c r="E2301" i="38"/>
  <c r="K2297" i="38"/>
  <c r="O2297" i="38" s="1"/>
  <c r="M2297" i="38"/>
  <c r="N2297" i="38" s="1"/>
  <c r="G2299" i="38"/>
  <c r="I2298" i="38"/>
  <c r="N2297" i="23"/>
  <c r="M2298" i="23"/>
  <c r="K2298" i="23"/>
  <c r="G2300" i="23"/>
  <c r="I2299" i="23"/>
  <c r="J2298" i="23"/>
  <c r="O2298" i="23" s="1"/>
  <c r="L2298" i="23"/>
  <c r="N2298" i="23" s="1"/>
  <c r="E2300" i="23"/>
  <c r="H2299" i="23"/>
  <c r="N2296" i="12"/>
  <c r="O2296" i="12"/>
  <c r="L2297" i="12"/>
  <c r="J2297" i="12"/>
  <c r="E2299" i="12"/>
  <c r="H2298" i="12"/>
  <c r="K2297" i="12"/>
  <c r="M2297" i="12"/>
  <c r="G2299" i="12"/>
  <c r="I2298" i="12"/>
  <c r="K2298" i="61" l="1"/>
  <c r="O2298" i="61" s="1"/>
  <c r="M2298" i="61"/>
  <c r="N2298" i="61" s="1"/>
  <c r="L2299" i="61"/>
  <c r="J2299" i="61"/>
  <c r="E2301" i="61"/>
  <c r="H2300" i="61"/>
  <c r="G2300" i="61"/>
  <c r="I2299" i="61"/>
  <c r="L2300" i="38"/>
  <c r="J2300" i="38"/>
  <c r="E2302" i="38"/>
  <c r="H2301" i="38"/>
  <c r="M2298" i="38"/>
  <c r="N2298" i="38" s="1"/>
  <c r="K2298" i="38"/>
  <c r="O2298" i="38" s="1"/>
  <c r="G2300" i="38"/>
  <c r="I2299" i="38"/>
  <c r="N2297" i="12"/>
  <c r="K2299" i="23"/>
  <c r="M2299" i="23"/>
  <c r="G2301" i="23"/>
  <c r="I2300" i="23"/>
  <c r="H2300" i="23"/>
  <c r="E2301" i="23"/>
  <c r="J2299" i="23"/>
  <c r="L2299" i="23"/>
  <c r="K2298" i="12"/>
  <c r="M2298" i="12"/>
  <c r="G2300" i="12"/>
  <c r="I2299" i="12"/>
  <c r="O2297" i="12"/>
  <c r="L2298" i="12"/>
  <c r="N2298" i="12" s="1"/>
  <c r="J2298" i="12"/>
  <c r="E2300" i="12"/>
  <c r="H2299" i="12"/>
  <c r="E2302" i="61" l="1"/>
  <c r="H2301" i="61"/>
  <c r="J2300" i="61"/>
  <c r="L2300" i="61"/>
  <c r="M2299" i="61"/>
  <c r="K2299" i="61"/>
  <c r="O2299" i="61" s="1"/>
  <c r="N2299" i="61"/>
  <c r="G2301" i="61"/>
  <c r="I2300" i="61"/>
  <c r="N2299" i="23"/>
  <c r="L2301" i="38"/>
  <c r="J2301" i="38"/>
  <c r="G2301" i="38"/>
  <c r="I2300" i="38"/>
  <c r="H2302" i="38"/>
  <c r="E2303" i="38"/>
  <c r="M2299" i="38"/>
  <c r="N2299" i="38" s="1"/>
  <c r="K2299" i="38"/>
  <c r="O2299" i="38" s="1"/>
  <c r="O2299" i="23"/>
  <c r="E2302" i="23"/>
  <c r="H2301" i="23"/>
  <c r="L2300" i="23"/>
  <c r="J2300" i="23"/>
  <c r="M2300" i="23"/>
  <c r="K2300" i="23"/>
  <c r="G2302" i="23"/>
  <c r="I2301" i="23"/>
  <c r="O2298" i="12"/>
  <c r="E2301" i="12"/>
  <c r="H2300" i="12"/>
  <c r="K2299" i="12"/>
  <c r="M2299" i="12"/>
  <c r="G2301" i="12"/>
  <c r="I2300" i="12"/>
  <c r="J2299" i="12"/>
  <c r="L2299" i="12"/>
  <c r="K2300" i="61" l="1"/>
  <c r="M2300" i="61"/>
  <c r="N2300" i="61" s="1"/>
  <c r="O2300" i="61"/>
  <c r="L2301" i="61"/>
  <c r="J2301" i="61"/>
  <c r="G2302" i="61"/>
  <c r="I2301" i="61"/>
  <c r="E2303" i="61"/>
  <c r="H2302" i="61"/>
  <c r="M2300" i="38"/>
  <c r="N2300" i="38" s="1"/>
  <c r="K2300" i="38"/>
  <c r="O2300" i="38" s="1"/>
  <c r="L2302" i="38"/>
  <c r="J2302" i="38"/>
  <c r="I2301" i="38"/>
  <c r="G2302" i="38"/>
  <c r="E2304" i="38"/>
  <c r="H2303" i="38"/>
  <c r="O2299" i="12"/>
  <c r="O2300" i="23"/>
  <c r="N2300" i="23"/>
  <c r="L2301" i="23"/>
  <c r="N2301" i="23" s="1"/>
  <c r="J2301" i="23"/>
  <c r="O2301" i="23" s="1"/>
  <c r="E2303" i="23"/>
  <c r="H2302" i="23"/>
  <c r="G2303" i="23"/>
  <c r="I2302" i="23"/>
  <c r="K2301" i="23"/>
  <c r="M2301" i="23"/>
  <c r="N2299" i="12"/>
  <c r="G2302" i="12"/>
  <c r="I2301" i="12"/>
  <c r="K2300" i="12"/>
  <c r="M2300" i="12"/>
  <c r="L2300" i="12"/>
  <c r="J2300" i="12"/>
  <c r="E2302" i="12"/>
  <c r="H2301" i="12"/>
  <c r="M2301" i="61" l="1"/>
  <c r="K2301" i="61"/>
  <c r="O2301" i="61"/>
  <c r="J2302" i="61"/>
  <c r="L2302" i="61"/>
  <c r="G2303" i="61"/>
  <c r="I2302" i="61"/>
  <c r="N2301" i="61"/>
  <c r="H2303" i="61"/>
  <c r="E2304" i="61"/>
  <c r="M2301" i="38"/>
  <c r="N2301" i="38" s="1"/>
  <c r="K2301" i="38"/>
  <c r="O2301" i="38" s="1"/>
  <c r="H2304" i="38"/>
  <c r="E2305" i="38"/>
  <c r="L2303" i="38"/>
  <c r="J2303" i="38"/>
  <c r="G2303" i="38"/>
  <c r="I2302" i="38"/>
  <c r="O2300" i="12"/>
  <c r="G2304" i="23"/>
  <c r="I2303" i="23"/>
  <c r="L2302" i="23"/>
  <c r="J2302" i="23"/>
  <c r="M2302" i="23"/>
  <c r="K2302" i="23"/>
  <c r="E2304" i="23"/>
  <c r="H2303" i="23"/>
  <c r="N2300" i="12"/>
  <c r="E2303" i="12"/>
  <c r="H2302" i="12"/>
  <c r="L2301" i="12"/>
  <c r="J2301" i="12"/>
  <c r="K2301" i="12"/>
  <c r="M2301" i="12"/>
  <c r="N2301" i="12" s="1"/>
  <c r="G2303" i="12"/>
  <c r="I2302" i="12"/>
  <c r="G2304" i="61" l="1"/>
  <c r="I2303" i="61"/>
  <c r="E2305" i="61"/>
  <c r="H2304" i="61"/>
  <c r="K2302" i="61"/>
  <c r="O2302" i="61" s="1"/>
  <c r="M2302" i="61"/>
  <c r="N2302" i="61" s="1"/>
  <c r="L2303" i="61"/>
  <c r="J2303" i="61"/>
  <c r="L2304" i="38"/>
  <c r="J2304" i="38"/>
  <c r="E2306" i="38"/>
  <c r="H2305" i="38"/>
  <c r="M2302" i="38"/>
  <c r="N2302" i="38" s="1"/>
  <c r="K2302" i="38"/>
  <c r="O2302" i="38" s="1"/>
  <c r="I2303" i="38"/>
  <c r="G2304" i="38"/>
  <c r="N2302" i="23"/>
  <c r="O2302" i="23"/>
  <c r="K2303" i="23"/>
  <c r="M2303" i="23"/>
  <c r="L2303" i="23"/>
  <c r="J2303" i="23"/>
  <c r="O2303" i="23" s="1"/>
  <c r="H2304" i="23"/>
  <c r="E2305" i="23"/>
  <c r="I2304" i="23"/>
  <c r="G2305" i="23"/>
  <c r="G2304" i="12"/>
  <c r="I2303" i="12"/>
  <c r="L2302" i="12"/>
  <c r="J2302" i="12"/>
  <c r="K2302" i="12"/>
  <c r="M2302" i="12"/>
  <c r="N2302" i="12" s="1"/>
  <c r="O2301" i="12"/>
  <c r="E2304" i="12"/>
  <c r="H2303" i="12"/>
  <c r="M2303" i="61" l="1"/>
  <c r="K2303" i="61"/>
  <c r="J2304" i="61"/>
  <c r="L2304" i="61"/>
  <c r="E2306" i="61"/>
  <c r="H2305" i="61"/>
  <c r="O2303" i="61"/>
  <c r="N2303" i="61"/>
  <c r="G2305" i="61"/>
  <c r="I2304" i="61"/>
  <c r="L2305" i="38"/>
  <c r="J2305" i="38"/>
  <c r="H2306" i="38"/>
  <c r="E2307" i="38"/>
  <c r="I2304" i="38"/>
  <c r="G2305" i="38"/>
  <c r="M2303" i="38"/>
  <c r="N2303" i="38" s="1"/>
  <c r="K2303" i="38"/>
  <c r="O2303" i="38" s="1"/>
  <c r="N2303" i="23"/>
  <c r="M2304" i="23"/>
  <c r="K2304" i="23"/>
  <c r="E2306" i="23"/>
  <c r="H2305" i="23"/>
  <c r="L2304" i="23"/>
  <c r="N2304" i="23" s="1"/>
  <c r="J2304" i="23"/>
  <c r="O2304" i="23" s="1"/>
  <c r="G2306" i="23"/>
  <c r="I2305" i="23"/>
  <c r="O2302" i="12"/>
  <c r="E2305" i="12"/>
  <c r="H2304" i="12"/>
  <c r="K2303" i="12"/>
  <c r="M2303" i="12"/>
  <c r="L2303" i="12"/>
  <c r="J2303" i="12"/>
  <c r="O2303" i="12" s="1"/>
  <c r="G2305" i="12"/>
  <c r="I2304" i="12"/>
  <c r="L2305" i="61" l="1"/>
  <c r="J2305" i="61"/>
  <c r="K2304" i="61"/>
  <c r="O2304" i="61" s="1"/>
  <c r="M2304" i="61"/>
  <c r="N2304" i="61" s="1"/>
  <c r="E2307" i="61"/>
  <c r="H2306" i="61"/>
  <c r="G2306" i="61"/>
  <c r="I2305" i="61"/>
  <c r="M2304" i="38"/>
  <c r="N2304" i="38" s="1"/>
  <c r="K2304" i="38"/>
  <c r="O2304" i="38" s="1"/>
  <c r="E2308" i="38"/>
  <c r="H2307" i="38"/>
  <c r="L2306" i="38"/>
  <c r="J2306" i="38"/>
  <c r="G2306" i="38"/>
  <c r="I2305" i="38"/>
  <c r="K2305" i="23"/>
  <c r="M2305" i="23"/>
  <c r="G2307" i="23"/>
  <c r="I2306" i="23"/>
  <c r="L2305" i="23"/>
  <c r="N2305" i="23" s="1"/>
  <c r="J2305" i="23"/>
  <c r="O2305" i="23" s="1"/>
  <c r="H2306" i="23"/>
  <c r="E2307" i="23"/>
  <c r="N2303" i="12"/>
  <c r="K2304" i="12"/>
  <c r="M2304" i="12"/>
  <c r="G2306" i="12"/>
  <c r="I2305" i="12"/>
  <c r="L2304" i="12"/>
  <c r="N2304" i="12" s="1"/>
  <c r="J2304" i="12"/>
  <c r="O2304" i="12" s="1"/>
  <c r="E2306" i="12"/>
  <c r="H2305" i="12"/>
  <c r="J2306" i="61" l="1"/>
  <c r="L2306" i="61"/>
  <c r="E2308" i="61"/>
  <c r="H2307" i="61"/>
  <c r="M2305" i="61"/>
  <c r="N2305" i="61" s="1"/>
  <c r="K2305" i="61"/>
  <c r="O2305" i="61" s="1"/>
  <c r="G2307" i="61"/>
  <c r="I2306" i="61"/>
  <c r="K2305" i="38"/>
  <c r="O2305" i="38" s="1"/>
  <c r="M2305" i="38"/>
  <c r="N2305" i="38" s="1"/>
  <c r="L2307" i="38"/>
  <c r="J2307" i="38"/>
  <c r="H2308" i="38"/>
  <c r="E2309" i="38"/>
  <c r="I2306" i="38"/>
  <c r="G2307" i="38"/>
  <c r="J2306" i="23"/>
  <c r="L2306" i="23"/>
  <c r="G2308" i="23"/>
  <c r="I2307" i="23"/>
  <c r="E2308" i="23"/>
  <c r="H2307" i="23"/>
  <c r="M2306" i="23"/>
  <c r="K2306" i="23"/>
  <c r="K2305" i="12"/>
  <c r="M2305" i="12"/>
  <c r="E2307" i="12"/>
  <c r="H2306" i="12"/>
  <c r="J2305" i="12"/>
  <c r="O2305" i="12" s="1"/>
  <c r="L2305" i="12"/>
  <c r="G2307" i="12"/>
  <c r="I2306" i="12"/>
  <c r="E2309" i="61" l="1"/>
  <c r="H2308" i="61"/>
  <c r="K2306" i="61"/>
  <c r="M2306" i="61"/>
  <c r="N2306" i="61" s="1"/>
  <c r="O2306" i="61"/>
  <c r="L2307" i="61"/>
  <c r="J2307" i="61"/>
  <c r="G2308" i="61"/>
  <c r="I2307" i="61"/>
  <c r="E2310" i="38"/>
  <c r="H2309" i="38"/>
  <c r="M2306" i="38"/>
  <c r="N2306" i="38" s="1"/>
  <c r="K2306" i="38"/>
  <c r="O2306" i="38" s="1"/>
  <c r="L2308" i="38"/>
  <c r="J2308" i="38"/>
  <c r="G2308" i="38"/>
  <c r="I2307" i="38"/>
  <c r="J2307" i="23"/>
  <c r="L2307" i="23"/>
  <c r="K2307" i="23"/>
  <c r="M2307" i="23"/>
  <c r="G2309" i="23"/>
  <c r="I2308" i="23"/>
  <c r="H2308" i="23"/>
  <c r="E2309" i="23"/>
  <c r="N2306" i="23"/>
  <c r="O2306" i="23"/>
  <c r="J2306" i="12"/>
  <c r="L2306" i="12"/>
  <c r="N2305" i="12"/>
  <c r="K2306" i="12"/>
  <c r="M2306" i="12"/>
  <c r="G2308" i="12"/>
  <c r="I2307" i="12"/>
  <c r="E2308" i="12"/>
  <c r="H2307" i="12"/>
  <c r="J2308" i="61" l="1"/>
  <c r="L2308" i="61"/>
  <c r="M2307" i="61"/>
  <c r="N2307" i="61" s="1"/>
  <c r="K2307" i="61"/>
  <c r="O2307" i="61" s="1"/>
  <c r="G2309" i="61"/>
  <c r="I2308" i="61"/>
  <c r="E2310" i="61"/>
  <c r="H2309" i="61"/>
  <c r="L2309" i="38"/>
  <c r="J2309" i="38"/>
  <c r="K2307" i="38"/>
  <c r="O2307" i="38" s="1"/>
  <c r="M2307" i="38"/>
  <c r="N2307" i="38" s="1"/>
  <c r="I2308" i="38"/>
  <c r="G2309" i="38"/>
  <c r="H2310" i="38"/>
  <c r="E2311" i="38"/>
  <c r="M2308" i="23"/>
  <c r="K2308" i="23"/>
  <c r="E2310" i="23"/>
  <c r="H2309" i="23"/>
  <c r="N2307" i="23"/>
  <c r="L2308" i="23"/>
  <c r="N2308" i="23" s="1"/>
  <c r="J2308" i="23"/>
  <c r="O2308" i="23" s="1"/>
  <c r="G2310" i="23"/>
  <c r="I2309" i="23"/>
  <c r="O2307" i="23"/>
  <c r="K2307" i="12"/>
  <c r="M2307" i="12"/>
  <c r="G2309" i="12"/>
  <c r="I2308" i="12"/>
  <c r="E2309" i="12"/>
  <c r="H2308" i="12"/>
  <c r="N2306" i="12"/>
  <c r="J2307" i="12"/>
  <c r="L2307" i="12"/>
  <c r="O2306" i="12"/>
  <c r="G2310" i="61" l="1"/>
  <c r="I2309" i="61"/>
  <c r="L2309" i="61"/>
  <c r="J2309" i="61"/>
  <c r="K2308" i="61"/>
  <c r="O2308" i="61" s="1"/>
  <c r="M2308" i="61"/>
  <c r="N2308" i="61" s="1"/>
  <c r="E2311" i="61"/>
  <c r="H2310" i="61"/>
  <c r="M2308" i="38"/>
  <c r="N2308" i="38" s="1"/>
  <c r="K2308" i="38"/>
  <c r="O2308" i="38" s="1"/>
  <c r="G2310" i="38"/>
  <c r="I2309" i="38"/>
  <c r="E2312" i="38"/>
  <c r="H2311" i="38"/>
  <c r="L2310" i="38"/>
  <c r="J2310" i="38"/>
  <c r="O2307" i="12"/>
  <c r="G2311" i="23"/>
  <c r="I2310" i="23"/>
  <c r="E2311" i="23"/>
  <c r="H2310" i="23"/>
  <c r="L2309" i="23"/>
  <c r="J2309" i="23"/>
  <c r="K2309" i="23"/>
  <c r="M2309" i="23"/>
  <c r="J2308" i="12"/>
  <c r="L2308" i="12"/>
  <c r="E2310" i="12"/>
  <c r="H2309" i="12"/>
  <c r="G2310" i="12"/>
  <c r="I2309" i="12"/>
  <c r="M2308" i="12"/>
  <c r="K2308" i="12"/>
  <c r="N2307" i="12"/>
  <c r="M2309" i="61" l="1"/>
  <c r="N2309" i="61" s="1"/>
  <c r="K2309" i="61"/>
  <c r="O2309" i="61"/>
  <c r="J2310" i="61"/>
  <c r="L2310" i="61"/>
  <c r="H2311" i="61"/>
  <c r="E2312" i="61"/>
  <c r="G2311" i="61"/>
  <c r="I2310" i="61"/>
  <c r="L2311" i="38"/>
  <c r="J2311" i="38"/>
  <c r="H2312" i="38"/>
  <c r="E2313" i="38"/>
  <c r="K2309" i="38"/>
  <c r="O2309" i="38" s="1"/>
  <c r="M2309" i="38"/>
  <c r="N2309" i="38" s="1"/>
  <c r="I2310" i="38"/>
  <c r="G2311" i="38"/>
  <c r="N2309" i="23"/>
  <c r="E2312" i="23"/>
  <c r="H2311" i="23"/>
  <c r="O2309" i="23"/>
  <c r="M2310" i="23"/>
  <c r="K2310" i="23"/>
  <c r="L2310" i="23"/>
  <c r="N2310" i="23" s="1"/>
  <c r="J2310" i="23"/>
  <c r="O2310" i="23" s="1"/>
  <c r="G2312" i="23"/>
  <c r="I2311" i="23"/>
  <c r="E2311" i="12"/>
  <c r="H2310" i="12"/>
  <c r="K2309" i="12"/>
  <c r="M2309" i="12"/>
  <c r="G2311" i="12"/>
  <c r="I2310" i="12"/>
  <c r="N2308" i="12"/>
  <c r="L2309" i="12"/>
  <c r="J2309" i="12"/>
  <c r="O2308" i="12"/>
  <c r="L2311" i="61" l="1"/>
  <c r="J2311" i="61"/>
  <c r="E2313" i="61"/>
  <c r="H2312" i="61"/>
  <c r="K2310" i="61"/>
  <c r="M2310" i="61"/>
  <c r="N2310" i="61" s="1"/>
  <c r="O2310" i="61"/>
  <c r="G2312" i="61"/>
  <c r="I2311" i="61"/>
  <c r="E2314" i="38"/>
  <c r="H2313" i="38"/>
  <c r="G2312" i="38"/>
  <c r="I2311" i="38"/>
  <c r="L2312" i="38"/>
  <c r="J2312" i="38"/>
  <c r="M2310" i="38"/>
  <c r="N2310" i="38" s="1"/>
  <c r="K2310" i="38"/>
  <c r="O2310" i="38" s="1"/>
  <c r="K2311" i="23"/>
  <c r="M2311" i="23"/>
  <c r="H2312" i="23"/>
  <c r="E2313" i="23"/>
  <c r="L2311" i="23"/>
  <c r="N2311" i="23" s="1"/>
  <c r="J2311" i="23"/>
  <c r="G2313" i="23"/>
  <c r="I2312" i="23"/>
  <c r="K2310" i="12"/>
  <c r="M2310" i="12"/>
  <c r="N2309" i="12"/>
  <c r="L2310" i="12"/>
  <c r="N2310" i="12" s="1"/>
  <c r="J2310" i="12"/>
  <c r="O2310" i="12" s="1"/>
  <c r="G2312" i="12"/>
  <c r="I2311" i="12"/>
  <c r="O2309" i="12"/>
  <c r="E2312" i="12"/>
  <c r="H2311" i="12"/>
  <c r="E2314" i="61" l="1"/>
  <c r="H2313" i="61"/>
  <c r="J2312" i="61"/>
  <c r="L2312" i="61"/>
  <c r="M2311" i="61"/>
  <c r="N2311" i="61" s="1"/>
  <c r="K2311" i="61"/>
  <c r="O2311" i="61" s="1"/>
  <c r="G2313" i="61"/>
  <c r="I2312" i="61"/>
  <c r="K2311" i="38"/>
  <c r="O2311" i="38" s="1"/>
  <c r="M2311" i="38"/>
  <c r="N2311" i="38" s="1"/>
  <c r="I2312" i="38"/>
  <c r="G2313" i="38"/>
  <c r="L2313" i="38"/>
  <c r="J2313" i="38"/>
  <c r="H2314" i="38"/>
  <c r="E2315" i="38"/>
  <c r="O2311" i="23"/>
  <c r="L2312" i="23"/>
  <c r="J2312" i="23"/>
  <c r="M2312" i="23"/>
  <c r="K2312" i="23"/>
  <c r="G2314" i="23"/>
  <c r="I2313" i="23"/>
  <c r="E2314" i="23"/>
  <c r="H2313" i="23"/>
  <c r="K2311" i="12"/>
  <c r="M2311" i="12"/>
  <c r="G2313" i="12"/>
  <c r="I2312" i="12"/>
  <c r="L2311" i="12"/>
  <c r="N2311" i="12" s="1"/>
  <c r="J2311" i="12"/>
  <c r="O2311" i="12" s="1"/>
  <c r="E2313" i="12"/>
  <c r="H2312" i="12"/>
  <c r="L2313" i="61" l="1"/>
  <c r="J2313" i="61"/>
  <c r="G2314" i="61"/>
  <c r="I2313" i="61"/>
  <c r="K2312" i="61"/>
  <c r="O2312" i="61" s="1"/>
  <c r="M2312" i="61"/>
  <c r="N2312" i="61" s="1"/>
  <c r="E2315" i="61"/>
  <c r="H2314" i="61"/>
  <c r="G2314" i="38"/>
  <c r="I2313" i="38"/>
  <c r="E2316" i="38"/>
  <c r="H2315" i="38"/>
  <c r="M2312" i="38"/>
  <c r="N2312" i="38" s="1"/>
  <c r="K2312" i="38"/>
  <c r="O2312" i="38" s="1"/>
  <c r="L2314" i="38"/>
  <c r="J2314" i="38"/>
  <c r="L2313" i="23"/>
  <c r="J2313" i="23"/>
  <c r="G2315" i="23"/>
  <c r="I2314" i="23"/>
  <c r="H2314" i="23"/>
  <c r="E2315" i="23"/>
  <c r="O2312" i="23"/>
  <c r="K2313" i="23"/>
  <c r="M2313" i="23"/>
  <c r="N2312" i="23"/>
  <c r="J2312" i="12"/>
  <c r="L2312" i="12"/>
  <c r="E2314" i="12"/>
  <c r="H2313" i="12"/>
  <c r="G2314" i="12"/>
  <c r="I2313" i="12"/>
  <c r="K2312" i="12"/>
  <c r="M2312" i="12"/>
  <c r="M2313" i="61" l="1"/>
  <c r="N2313" i="61" s="1"/>
  <c r="K2313" i="61"/>
  <c r="O2313" i="61" s="1"/>
  <c r="J2314" i="61"/>
  <c r="L2314" i="61"/>
  <c r="G2315" i="61"/>
  <c r="I2314" i="61"/>
  <c r="E2316" i="61"/>
  <c r="H2315" i="61"/>
  <c r="L2315" i="38"/>
  <c r="J2315" i="38"/>
  <c r="K2313" i="38"/>
  <c r="O2313" i="38" s="1"/>
  <c r="M2313" i="38"/>
  <c r="N2313" i="38" s="1"/>
  <c r="G2315" i="38"/>
  <c r="I2314" i="38"/>
  <c r="H2316" i="38"/>
  <c r="E2317" i="38"/>
  <c r="M2314" i="23"/>
  <c r="K2314" i="23"/>
  <c r="G2316" i="23"/>
  <c r="I2315" i="23"/>
  <c r="J2314" i="23"/>
  <c r="O2314" i="23" s="1"/>
  <c r="L2314" i="23"/>
  <c r="N2314" i="23" s="1"/>
  <c r="O2313" i="23"/>
  <c r="E2316" i="23"/>
  <c r="H2315" i="23"/>
  <c r="N2313" i="23"/>
  <c r="G2315" i="12"/>
  <c r="I2314" i="12"/>
  <c r="K2313" i="12"/>
  <c r="M2313" i="12"/>
  <c r="L2313" i="12"/>
  <c r="J2313" i="12"/>
  <c r="E2315" i="12"/>
  <c r="H2314" i="12"/>
  <c r="N2312" i="12"/>
  <c r="O2312" i="12"/>
  <c r="K2314" i="61" l="1"/>
  <c r="M2314" i="61"/>
  <c r="G2316" i="61"/>
  <c r="I2315" i="61"/>
  <c r="O2314" i="61"/>
  <c r="N2314" i="61"/>
  <c r="L2315" i="61"/>
  <c r="J2315" i="61"/>
  <c r="E2317" i="61"/>
  <c r="H2316" i="61"/>
  <c r="M2314" i="38"/>
  <c r="N2314" i="38" s="1"/>
  <c r="K2314" i="38"/>
  <c r="O2314" i="38" s="1"/>
  <c r="G2316" i="38"/>
  <c r="I2315" i="38"/>
  <c r="L2316" i="38"/>
  <c r="J2316" i="38"/>
  <c r="E2318" i="38"/>
  <c r="H2317" i="38"/>
  <c r="K2315" i="23"/>
  <c r="M2315" i="23"/>
  <c r="G2317" i="23"/>
  <c r="I2316" i="23"/>
  <c r="H2316" i="23"/>
  <c r="E2317" i="23"/>
  <c r="J2315" i="23"/>
  <c r="O2315" i="23" s="1"/>
  <c r="L2315" i="23"/>
  <c r="N2315" i="23" s="1"/>
  <c r="O2313" i="12"/>
  <c r="E2316" i="12"/>
  <c r="H2315" i="12"/>
  <c r="L2314" i="12"/>
  <c r="J2314" i="12"/>
  <c r="N2313" i="12"/>
  <c r="K2314" i="12"/>
  <c r="M2314" i="12"/>
  <c r="G2316" i="12"/>
  <c r="I2315" i="12"/>
  <c r="G2317" i="61" l="1"/>
  <c r="I2316" i="61"/>
  <c r="M2315" i="61"/>
  <c r="N2315" i="61" s="1"/>
  <c r="K2315" i="61"/>
  <c r="O2315" i="61" s="1"/>
  <c r="J2316" i="61"/>
  <c r="L2316" i="61"/>
  <c r="E2318" i="61"/>
  <c r="H2317" i="61"/>
  <c r="K2315" i="38"/>
  <c r="O2315" i="38" s="1"/>
  <c r="M2315" i="38"/>
  <c r="N2315" i="38" s="1"/>
  <c r="G2317" i="38"/>
  <c r="I2316" i="38"/>
  <c r="H2318" i="38"/>
  <c r="E2319" i="38"/>
  <c r="L2317" i="38"/>
  <c r="J2317" i="38"/>
  <c r="E2318" i="23"/>
  <c r="H2317" i="23"/>
  <c r="L2316" i="23"/>
  <c r="J2316" i="23"/>
  <c r="M2316" i="23"/>
  <c r="K2316" i="23"/>
  <c r="G2318" i="23"/>
  <c r="I2317" i="23"/>
  <c r="O2314" i="12"/>
  <c r="N2314" i="12"/>
  <c r="J2315" i="12"/>
  <c r="L2315" i="12"/>
  <c r="K2315" i="12"/>
  <c r="M2315" i="12"/>
  <c r="E2317" i="12"/>
  <c r="H2316" i="12"/>
  <c r="G2317" i="12"/>
  <c r="I2316" i="12"/>
  <c r="K2316" i="61" l="1"/>
  <c r="M2316" i="61"/>
  <c r="G2318" i="61"/>
  <c r="I2317" i="61"/>
  <c r="N2316" i="61"/>
  <c r="L2317" i="61"/>
  <c r="J2317" i="61"/>
  <c r="O2316" i="61"/>
  <c r="E2319" i="61"/>
  <c r="H2318" i="61"/>
  <c r="E2320" i="38"/>
  <c r="H2319" i="38"/>
  <c r="G2318" i="38"/>
  <c r="I2317" i="38"/>
  <c r="M2316" i="38"/>
  <c r="N2316" i="38" s="1"/>
  <c r="K2316" i="38"/>
  <c r="O2316" i="38" s="1"/>
  <c r="L2318" i="38"/>
  <c r="J2318" i="38"/>
  <c r="G2319" i="23"/>
  <c r="I2318" i="23"/>
  <c r="L2317" i="23"/>
  <c r="J2317" i="23"/>
  <c r="K2317" i="23"/>
  <c r="M2317" i="23"/>
  <c r="O2316" i="23"/>
  <c r="N2316" i="23"/>
  <c r="E2319" i="23"/>
  <c r="H2318" i="23"/>
  <c r="E2318" i="12"/>
  <c r="H2317" i="12"/>
  <c r="O2315" i="12"/>
  <c r="K2316" i="12"/>
  <c r="M2316" i="12"/>
  <c r="L2316" i="12"/>
  <c r="J2316" i="12"/>
  <c r="N2315" i="12"/>
  <c r="G2318" i="12"/>
  <c r="I2317" i="12"/>
  <c r="G2319" i="61" l="1"/>
  <c r="I2318" i="61"/>
  <c r="M2317" i="61"/>
  <c r="N2317" i="61" s="1"/>
  <c r="K2317" i="61"/>
  <c r="O2317" i="61" s="1"/>
  <c r="J2318" i="61"/>
  <c r="L2318" i="61"/>
  <c r="H2319" i="61"/>
  <c r="E2320" i="61"/>
  <c r="K2317" i="38"/>
  <c r="O2317" i="38" s="1"/>
  <c r="M2317" i="38"/>
  <c r="N2317" i="38" s="1"/>
  <c r="G2319" i="38"/>
  <c r="I2318" i="38"/>
  <c r="L2319" i="38"/>
  <c r="J2319" i="38"/>
  <c r="H2320" i="38"/>
  <c r="E2321" i="38"/>
  <c r="O2316" i="12"/>
  <c r="O2317" i="23"/>
  <c r="N2317" i="23"/>
  <c r="M2318" i="23"/>
  <c r="K2318" i="23"/>
  <c r="L2318" i="23"/>
  <c r="N2318" i="23" s="1"/>
  <c r="J2318" i="23"/>
  <c r="O2318" i="23" s="1"/>
  <c r="E2320" i="23"/>
  <c r="H2319" i="23"/>
  <c r="G2320" i="23"/>
  <c r="I2319" i="23"/>
  <c r="N2316" i="12"/>
  <c r="K2317" i="12"/>
  <c r="M2317" i="12"/>
  <c r="L2317" i="12"/>
  <c r="J2317" i="12"/>
  <c r="G2319" i="12"/>
  <c r="I2318" i="12"/>
  <c r="E2319" i="12"/>
  <c r="H2318" i="12"/>
  <c r="K2318" i="61" l="1"/>
  <c r="M2318" i="61"/>
  <c r="N2318" i="61" s="1"/>
  <c r="O2318" i="61"/>
  <c r="E2321" i="61"/>
  <c r="H2320" i="61"/>
  <c r="G2320" i="61"/>
  <c r="I2319" i="61"/>
  <c r="L2319" i="61"/>
  <c r="J2319" i="61"/>
  <c r="M2318" i="38"/>
  <c r="N2318" i="38" s="1"/>
  <c r="K2318" i="38"/>
  <c r="O2318" i="38" s="1"/>
  <c r="G2320" i="38"/>
  <c r="I2319" i="38"/>
  <c r="E2322" i="38"/>
  <c r="H2321" i="38"/>
  <c r="L2320" i="38"/>
  <c r="J2320" i="38"/>
  <c r="L2319" i="23"/>
  <c r="J2319" i="23"/>
  <c r="H2320" i="23"/>
  <c r="E2321" i="23"/>
  <c r="G2321" i="23"/>
  <c r="I2320" i="23"/>
  <c r="K2319" i="23"/>
  <c r="M2319" i="23"/>
  <c r="O2317" i="12"/>
  <c r="J2318" i="12"/>
  <c r="L2318" i="12"/>
  <c r="E2320" i="12"/>
  <c r="H2319" i="12"/>
  <c r="G2320" i="12"/>
  <c r="I2319" i="12"/>
  <c r="M2318" i="12"/>
  <c r="K2318" i="12"/>
  <c r="N2317" i="12"/>
  <c r="M2319" i="61" l="1"/>
  <c r="K2319" i="61"/>
  <c r="G2321" i="61"/>
  <c r="I2320" i="61"/>
  <c r="E2322" i="61"/>
  <c r="H2321" i="61"/>
  <c r="O2319" i="61"/>
  <c r="J2320" i="61"/>
  <c r="L2320" i="61"/>
  <c r="N2319" i="61"/>
  <c r="H2322" i="38"/>
  <c r="E2323" i="38"/>
  <c r="K2319" i="38"/>
  <c r="O2319" i="38" s="1"/>
  <c r="M2319" i="38"/>
  <c r="N2319" i="38" s="1"/>
  <c r="I2320" i="38"/>
  <c r="G2321" i="38"/>
  <c r="L2321" i="38"/>
  <c r="J2321" i="38"/>
  <c r="L2320" i="23"/>
  <c r="J2320" i="23"/>
  <c r="E2322" i="23"/>
  <c r="H2321" i="23"/>
  <c r="M2320" i="23"/>
  <c r="K2320" i="23"/>
  <c r="G2322" i="23"/>
  <c r="I2321" i="23"/>
  <c r="O2319" i="23"/>
  <c r="N2319" i="23"/>
  <c r="O2318" i="12"/>
  <c r="K2319" i="12"/>
  <c r="M2319" i="12"/>
  <c r="G2321" i="12"/>
  <c r="I2320" i="12"/>
  <c r="E2321" i="12"/>
  <c r="H2320" i="12"/>
  <c r="N2318" i="12"/>
  <c r="J2319" i="12"/>
  <c r="L2319" i="12"/>
  <c r="L2321" i="61" l="1"/>
  <c r="J2321" i="61"/>
  <c r="K2320" i="61"/>
  <c r="O2320" i="61" s="1"/>
  <c r="M2320" i="61"/>
  <c r="N2320" i="61" s="1"/>
  <c r="G2322" i="61"/>
  <c r="I2321" i="61"/>
  <c r="E2323" i="61"/>
  <c r="H2322" i="61"/>
  <c r="G2322" i="38"/>
  <c r="I2321" i="38"/>
  <c r="M2320" i="38"/>
  <c r="N2320" i="38" s="1"/>
  <c r="K2320" i="38"/>
  <c r="O2320" i="38" s="1"/>
  <c r="E2324" i="38"/>
  <c r="H2323" i="38"/>
  <c r="L2322" i="38"/>
  <c r="J2322" i="38"/>
  <c r="K2321" i="23"/>
  <c r="M2321" i="23"/>
  <c r="G2323" i="23"/>
  <c r="I2322" i="23"/>
  <c r="O2320" i="23"/>
  <c r="L2321" i="23"/>
  <c r="N2321" i="23" s="1"/>
  <c r="J2321" i="23"/>
  <c r="O2321" i="23" s="1"/>
  <c r="H2322" i="23"/>
  <c r="E2323" i="23"/>
  <c r="N2320" i="23"/>
  <c r="N2319" i="12"/>
  <c r="K2320" i="12"/>
  <c r="M2320" i="12"/>
  <c r="G2322" i="12"/>
  <c r="I2321" i="12"/>
  <c r="L2320" i="12"/>
  <c r="J2320" i="12"/>
  <c r="E2322" i="12"/>
  <c r="H2321" i="12"/>
  <c r="O2319" i="12"/>
  <c r="M2321" i="61" l="1"/>
  <c r="N2321" i="61" s="1"/>
  <c r="K2321" i="61"/>
  <c r="E2324" i="61"/>
  <c r="H2323" i="61"/>
  <c r="G2323" i="61"/>
  <c r="I2322" i="61"/>
  <c r="O2321" i="61"/>
  <c r="J2322" i="61"/>
  <c r="L2322" i="61"/>
  <c r="L2323" i="38"/>
  <c r="J2323" i="38"/>
  <c r="K2321" i="38"/>
  <c r="O2321" i="38" s="1"/>
  <c r="M2321" i="38"/>
  <c r="N2321" i="38" s="1"/>
  <c r="H2324" i="38"/>
  <c r="E2325" i="38"/>
  <c r="I2322" i="38"/>
  <c r="G2323" i="38"/>
  <c r="G2324" i="23"/>
  <c r="I2323" i="23"/>
  <c r="J2322" i="23"/>
  <c r="L2322" i="23"/>
  <c r="M2322" i="23"/>
  <c r="K2322" i="23"/>
  <c r="E2324" i="23"/>
  <c r="H2323" i="23"/>
  <c r="J2321" i="12"/>
  <c r="L2321" i="12"/>
  <c r="G2323" i="12"/>
  <c r="I2322" i="12"/>
  <c r="E2323" i="12"/>
  <c r="H2322" i="12"/>
  <c r="N2320" i="12"/>
  <c r="K2321" i="12"/>
  <c r="M2321" i="12"/>
  <c r="O2320" i="12"/>
  <c r="G2324" i="61" l="1"/>
  <c r="I2323" i="61"/>
  <c r="E2325" i="61"/>
  <c r="H2324" i="61"/>
  <c r="K2322" i="61"/>
  <c r="O2322" i="61" s="1"/>
  <c r="M2322" i="61"/>
  <c r="N2322" i="61" s="1"/>
  <c r="L2323" i="61"/>
  <c r="J2323" i="61"/>
  <c r="E2326" i="38"/>
  <c r="H2325" i="38"/>
  <c r="L2324" i="38"/>
  <c r="J2324" i="38"/>
  <c r="G2324" i="38"/>
  <c r="I2323" i="38"/>
  <c r="M2322" i="38"/>
  <c r="N2322" i="38" s="1"/>
  <c r="K2322" i="38"/>
  <c r="O2322" i="38" s="1"/>
  <c r="E2325" i="23"/>
  <c r="H2324" i="23"/>
  <c r="O2322" i="23"/>
  <c r="K2323" i="23"/>
  <c r="M2323" i="23"/>
  <c r="J2323" i="23"/>
  <c r="O2323" i="23" s="1"/>
  <c r="L2323" i="23"/>
  <c r="N2323" i="23" s="1"/>
  <c r="N2322" i="23"/>
  <c r="I2324" i="23"/>
  <c r="G2325" i="23"/>
  <c r="N2321" i="12"/>
  <c r="M2322" i="12"/>
  <c r="K2322" i="12"/>
  <c r="G2324" i="12"/>
  <c r="I2323" i="12"/>
  <c r="L2322" i="12"/>
  <c r="J2322" i="12"/>
  <c r="E2324" i="12"/>
  <c r="H2323" i="12"/>
  <c r="O2321" i="12"/>
  <c r="H2325" i="61" l="1"/>
  <c r="E2326" i="61"/>
  <c r="M2323" i="61"/>
  <c r="K2323" i="61"/>
  <c r="N2323" i="61"/>
  <c r="J2324" i="61"/>
  <c r="L2324" i="61"/>
  <c r="O2323" i="61"/>
  <c r="G2325" i="61"/>
  <c r="I2324" i="61"/>
  <c r="L2325" i="38"/>
  <c r="J2325" i="38"/>
  <c r="K2323" i="38"/>
  <c r="O2323" i="38" s="1"/>
  <c r="M2323" i="38"/>
  <c r="N2323" i="38" s="1"/>
  <c r="I2324" i="38"/>
  <c r="G2325" i="38"/>
  <c r="H2326" i="38"/>
  <c r="E2327" i="38"/>
  <c r="G2326" i="23"/>
  <c r="I2325" i="23"/>
  <c r="L2324" i="23"/>
  <c r="J2324" i="23"/>
  <c r="M2324" i="23"/>
  <c r="K2324" i="23"/>
  <c r="E2326" i="23"/>
  <c r="H2325" i="23"/>
  <c r="E2325" i="12"/>
  <c r="H2324" i="12"/>
  <c r="G2325" i="12"/>
  <c r="I2324" i="12"/>
  <c r="L2323" i="12"/>
  <c r="J2323" i="12"/>
  <c r="O2322" i="12"/>
  <c r="K2323" i="12"/>
  <c r="O2323" i="12" s="1"/>
  <c r="M2323" i="12"/>
  <c r="N2322" i="12"/>
  <c r="E2327" i="61" l="1"/>
  <c r="H2326" i="61"/>
  <c r="K2324" i="61"/>
  <c r="O2324" i="61" s="1"/>
  <c r="M2324" i="61"/>
  <c r="N2324" i="61" s="1"/>
  <c r="G2326" i="61"/>
  <c r="I2325" i="61"/>
  <c r="L2325" i="61"/>
  <c r="J2325" i="61"/>
  <c r="G2326" i="38"/>
  <c r="I2325" i="38"/>
  <c r="M2324" i="38"/>
  <c r="N2324" i="38" s="1"/>
  <c r="K2324" i="38"/>
  <c r="O2324" i="38" s="1"/>
  <c r="E2328" i="38"/>
  <c r="H2327" i="38"/>
  <c r="L2326" i="38"/>
  <c r="J2326" i="38"/>
  <c r="L2325" i="23"/>
  <c r="J2325" i="23"/>
  <c r="N2324" i="23"/>
  <c r="O2324" i="23"/>
  <c r="E2327" i="23"/>
  <c r="H2326" i="23"/>
  <c r="K2325" i="23"/>
  <c r="M2325" i="23"/>
  <c r="I2326" i="23"/>
  <c r="G2327" i="23"/>
  <c r="K2324" i="12"/>
  <c r="M2324" i="12"/>
  <c r="G2326" i="12"/>
  <c r="I2325" i="12"/>
  <c r="L2324" i="12"/>
  <c r="J2324" i="12"/>
  <c r="O2324" i="12" s="1"/>
  <c r="N2323" i="12"/>
  <c r="E2326" i="12"/>
  <c r="H2325" i="12"/>
  <c r="M2325" i="61" l="1"/>
  <c r="K2325" i="61"/>
  <c r="J2326" i="61"/>
  <c r="L2326" i="61"/>
  <c r="H2327" i="61"/>
  <c r="E2328" i="61"/>
  <c r="O2325" i="61"/>
  <c r="G2327" i="61"/>
  <c r="I2326" i="61"/>
  <c r="N2325" i="61"/>
  <c r="L2327" i="38"/>
  <c r="J2327" i="38"/>
  <c r="H2328" i="38"/>
  <c r="E2329" i="38"/>
  <c r="K2325" i="38"/>
  <c r="O2325" i="38" s="1"/>
  <c r="M2325" i="38"/>
  <c r="N2325" i="38" s="1"/>
  <c r="I2326" i="38"/>
  <c r="G2327" i="38"/>
  <c r="J2326" i="23"/>
  <c r="L2326" i="23"/>
  <c r="E2328" i="23"/>
  <c r="H2327" i="23"/>
  <c r="G2328" i="23"/>
  <c r="I2327" i="23"/>
  <c r="O2325" i="23"/>
  <c r="M2326" i="23"/>
  <c r="K2326" i="23"/>
  <c r="N2325" i="23"/>
  <c r="K2325" i="12"/>
  <c r="M2325" i="12"/>
  <c r="G2327" i="12"/>
  <c r="I2326" i="12"/>
  <c r="N2324" i="12"/>
  <c r="E2327" i="12"/>
  <c r="H2326" i="12"/>
  <c r="L2325" i="12"/>
  <c r="J2325" i="12"/>
  <c r="G2328" i="61" l="1"/>
  <c r="I2327" i="61"/>
  <c r="E2329" i="61"/>
  <c r="H2328" i="61"/>
  <c r="L2327" i="61"/>
  <c r="J2327" i="61"/>
  <c r="K2326" i="61"/>
  <c r="O2326" i="61" s="1"/>
  <c r="M2326" i="61"/>
  <c r="N2326" i="61" s="1"/>
  <c r="E2330" i="38"/>
  <c r="H2329" i="38"/>
  <c r="L2328" i="38"/>
  <c r="J2328" i="38"/>
  <c r="G2328" i="38"/>
  <c r="I2327" i="38"/>
  <c r="M2326" i="38"/>
  <c r="N2326" i="38" s="1"/>
  <c r="K2326" i="38"/>
  <c r="O2326" i="38" s="1"/>
  <c r="O2325" i="12"/>
  <c r="N2325" i="12"/>
  <c r="J2327" i="23"/>
  <c r="L2327" i="23"/>
  <c r="E2329" i="23"/>
  <c r="H2328" i="23"/>
  <c r="I2328" i="23"/>
  <c r="G2329" i="23"/>
  <c r="N2326" i="23"/>
  <c r="K2327" i="23"/>
  <c r="M2327" i="23"/>
  <c r="O2326" i="23"/>
  <c r="G2328" i="12"/>
  <c r="I2327" i="12"/>
  <c r="K2326" i="12"/>
  <c r="M2326" i="12"/>
  <c r="L2326" i="12"/>
  <c r="J2326" i="12"/>
  <c r="E2328" i="12"/>
  <c r="H2327" i="12"/>
  <c r="M2327" i="61" l="1"/>
  <c r="K2327" i="61"/>
  <c r="O2327" i="61" s="1"/>
  <c r="N2327" i="61"/>
  <c r="E2330" i="61"/>
  <c r="H2329" i="61"/>
  <c r="G2329" i="61"/>
  <c r="I2328" i="61"/>
  <c r="J2328" i="61"/>
  <c r="L2328" i="61"/>
  <c r="K2327" i="38"/>
  <c r="O2327" i="38" s="1"/>
  <c r="M2327" i="38"/>
  <c r="N2327" i="38" s="1"/>
  <c r="I2328" i="38"/>
  <c r="G2329" i="38"/>
  <c r="L2329" i="38"/>
  <c r="J2329" i="38"/>
  <c r="H2330" i="38"/>
  <c r="E2331" i="38"/>
  <c r="O2326" i="12"/>
  <c r="J2328" i="23"/>
  <c r="L2328" i="23"/>
  <c r="E2330" i="23"/>
  <c r="H2329" i="23"/>
  <c r="M2328" i="23"/>
  <c r="K2328" i="23"/>
  <c r="N2327" i="23"/>
  <c r="G2330" i="23"/>
  <c r="I2329" i="23"/>
  <c r="O2327" i="23"/>
  <c r="N2326" i="12"/>
  <c r="J2327" i="12"/>
  <c r="L2327" i="12"/>
  <c r="E2329" i="12"/>
  <c r="H2328" i="12"/>
  <c r="M2327" i="12"/>
  <c r="K2327" i="12"/>
  <c r="G2329" i="12"/>
  <c r="I2328" i="12"/>
  <c r="G2330" i="61" l="1"/>
  <c r="I2329" i="61"/>
  <c r="L2329" i="61"/>
  <c r="J2329" i="61"/>
  <c r="K2328" i="61"/>
  <c r="O2328" i="61" s="1"/>
  <c r="M2328" i="61"/>
  <c r="N2328" i="61" s="1"/>
  <c r="E2331" i="61"/>
  <c r="H2330" i="61"/>
  <c r="M2328" i="38"/>
  <c r="N2328" i="38" s="1"/>
  <c r="K2328" i="38"/>
  <c r="O2328" i="38" s="1"/>
  <c r="E2332" i="38"/>
  <c r="H2331" i="38"/>
  <c r="G2330" i="38"/>
  <c r="I2329" i="38"/>
  <c r="L2330" i="38"/>
  <c r="J2330" i="38"/>
  <c r="O2327" i="12"/>
  <c r="N2327" i="12"/>
  <c r="L2329" i="23"/>
  <c r="J2329" i="23"/>
  <c r="E2331" i="23"/>
  <c r="H2330" i="23"/>
  <c r="I2330" i="23"/>
  <c r="G2331" i="23"/>
  <c r="N2328" i="23"/>
  <c r="K2329" i="23"/>
  <c r="M2329" i="23"/>
  <c r="O2328" i="23"/>
  <c r="K2328" i="12"/>
  <c r="M2328" i="12"/>
  <c r="E2330" i="12"/>
  <c r="H2329" i="12"/>
  <c r="G2330" i="12"/>
  <c r="I2329" i="12"/>
  <c r="J2328" i="12"/>
  <c r="L2328" i="12"/>
  <c r="E2332" i="61" l="1"/>
  <c r="H2331" i="61"/>
  <c r="M2329" i="61"/>
  <c r="N2329" i="61" s="1"/>
  <c r="K2329" i="61"/>
  <c r="O2329" i="61" s="1"/>
  <c r="J2330" i="61"/>
  <c r="L2330" i="61"/>
  <c r="G2331" i="61"/>
  <c r="I2330" i="61"/>
  <c r="G2331" i="38"/>
  <c r="I2330" i="38"/>
  <c r="H2332" i="38"/>
  <c r="E2333" i="38"/>
  <c r="K2329" i="38"/>
  <c r="O2329" i="38" s="1"/>
  <c r="M2329" i="38"/>
  <c r="N2329" i="38" s="1"/>
  <c r="L2331" i="38"/>
  <c r="J2331" i="38"/>
  <c r="L2330" i="23"/>
  <c r="J2330" i="23"/>
  <c r="E2332" i="23"/>
  <c r="H2331" i="23"/>
  <c r="G2332" i="23"/>
  <c r="I2331" i="23"/>
  <c r="O2329" i="23"/>
  <c r="M2330" i="23"/>
  <c r="K2330" i="23"/>
  <c r="N2329" i="23"/>
  <c r="J2329" i="12"/>
  <c r="L2329" i="12"/>
  <c r="N2328" i="12"/>
  <c r="K2329" i="12"/>
  <c r="M2329" i="12"/>
  <c r="G2331" i="12"/>
  <c r="I2330" i="12"/>
  <c r="E2331" i="12"/>
  <c r="H2330" i="12"/>
  <c r="O2328" i="12"/>
  <c r="L2331" i="61" l="1"/>
  <c r="J2331" i="61"/>
  <c r="K2330" i="61"/>
  <c r="O2330" i="61" s="1"/>
  <c r="M2330" i="61"/>
  <c r="N2330" i="61" s="1"/>
  <c r="G2332" i="61"/>
  <c r="I2331" i="61"/>
  <c r="E2333" i="61"/>
  <c r="H2332" i="61"/>
  <c r="N2329" i="12"/>
  <c r="E2334" i="38"/>
  <c r="H2333" i="38"/>
  <c r="L2332" i="38"/>
  <c r="J2332" i="38"/>
  <c r="M2330" i="38"/>
  <c r="N2330" i="38" s="1"/>
  <c r="K2330" i="38"/>
  <c r="O2330" i="38" s="1"/>
  <c r="G2332" i="38"/>
  <c r="I2331" i="38"/>
  <c r="K2331" i="23"/>
  <c r="M2331" i="23"/>
  <c r="L2331" i="23"/>
  <c r="J2331" i="23"/>
  <c r="O2331" i="23" s="1"/>
  <c r="E2333" i="23"/>
  <c r="H2332" i="23"/>
  <c r="I2332" i="23"/>
  <c r="G2333" i="23"/>
  <c r="O2330" i="23"/>
  <c r="N2330" i="23"/>
  <c r="K2330" i="12"/>
  <c r="M2330" i="12"/>
  <c r="E2332" i="12"/>
  <c r="H2331" i="12"/>
  <c r="G2332" i="12"/>
  <c r="I2331" i="12"/>
  <c r="J2330" i="12"/>
  <c r="L2330" i="12"/>
  <c r="O2329" i="12"/>
  <c r="G2333" i="61" l="1"/>
  <c r="I2332" i="61"/>
  <c r="J2332" i="61"/>
  <c r="L2332" i="61"/>
  <c r="M2331" i="61"/>
  <c r="N2331" i="61" s="1"/>
  <c r="K2331" i="61"/>
  <c r="O2331" i="61" s="1"/>
  <c r="E2334" i="61"/>
  <c r="H2333" i="61"/>
  <c r="N2331" i="23"/>
  <c r="L2333" i="38"/>
  <c r="J2333" i="38"/>
  <c r="K2331" i="38"/>
  <c r="O2331" i="38" s="1"/>
  <c r="M2331" i="38"/>
  <c r="N2331" i="38" s="1"/>
  <c r="H2334" i="38"/>
  <c r="E2335" i="38"/>
  <c r="G2333" i="38"/>
  <c r="I2332" i="38"/>
  <c r="N2330" i="12"/>
  <c r="O2330" i="12"/>
  <c r="M2332" i="23"/>
  <c r="K2332" i="23"/>
  <c r="G2334" i="23"/>
  <c r="I2333" i="23"/>
  <c r="L2332" i="23"/>
  <c r="N2332" i="23" s="1"/>
  <c r="J2332" i="23"/>
  <c r="E2334" i="23"/>
  <c r="H2333" i="23"/>
  <c r="G2333" i="12"/>
  <c r="I2332" i="12"/>
  <c r="L2331" i="12"/>
  <c r="J2331" i="12"/>
  <c r="K2331" i="12"/>
  <c r="M2331" i="12"/>
  <c r="E2333" i="12"/>
  <c r="H2332" i="12"/>
  <c r="K2332" i="61" l="1"/>
  <c r="O2332" i="61" s="1"/>
  <c r="M2332" i="61"/>
  <c r="L2333" i="61"/>
  <c r="J2333" i="61"/>
  <c r="G2334" i="61"/>
  <c r="I2333" i="61"/>
  <c r="N2332" i="61"/>
  <c r="E2335" i="61"/>
  <c r="H2334" i="61"/>
  <c r="N2331" i="12"/>
  <c r="O2332" i="23"/>
  <c r="E2336" i="38"/>
  <c r="H2335" i="38"/>
  <c r="M2332" i="38"/>
  <c r="N2332" i="38" s="1"/>
  <c r="K2332" i="38"/>
  <c r="O2332" i="38" s="1"/>
  <c r="L2334" i="38"/>
  <c r="J2334" i="38"/>
  <c r="G2334" i="38"/>
  <c r="I2333" i="38"/>
  <c r="L2333" i="23"/>
  <c r="J2333" i="23"/>
  <c r="I2334" i="23"/>
  <c r="G2335" i="23"/>
  <c r="K2333" i="23"/>
  <c r="M2333" i="23"/>
  <c r="E2335" i="23"/>
  <c r="H2334" i="23"/>
  <c r="O2331" i="12"/>
  <c r="K2332" i="12"/>
  <c r="M2332" i="12"/>
  <c r="L2332" i="12"/>
  <c r="J2332" i="12"/>
  <c r="E2334" i="12"/>
  <c r="H2333" i="12"/>
  <c r="G2334" i="12"/>
  <c r="I2333" i="12"/>
  <c r="M2333" i="61" l="1"/>
  <c r="N2333" i="61" s="1"/>
  <c r="K2333" i="61"/>
  <c r="G2335" i="61"/>
  <c r="I2334" i="61"/>
  <c r="O2333" i="61"/>
  <c r="J2334" i="61"/>
  <c r="L2334" i="61"/>
  <c r="H2335" i="61"/>
  <c r="E2336" i="61"/>
  <c r="L2335" i="38"/>
  <c r="J2335" i="38"/>
  <c r="K2333" i="38"/>
  <c r="O2333" i="38" s="1"/>
  <c r="M2333" i="38"/>
  <c r="N2333" i="38" s="1"/>
  <c r="G2335" i="38"/>
  <c r="I2334" i="38"/>
  <c r="H2336" i="38"/>
  <c r="E2337" i="38"/>
  <c r="E2336" i="23"/>
  <c r="H2335" i="23"/>
  <c r="M2334" i="23"/>
  <c r="K2334" i="23"/>
  <c r="O2333" i="23"/>
  <c r="L2334" i="23"/>
  <c r="N2334" i="23" s="1"/>
  <c r="J2334" i="23"/>
  <c r="O2334" i="23" s="1"/>
  <c r="G2336" i="23"/>
  <c r="I2335" i="23"/>
  <c r="N2333" i="23"/>
  <c r="N2332" i="12"/>
  <c r="G2335" i="12"/>
  <c r="I2334" i="12"/>
  <c r="K2333" i="12"/>
  <c r="M2333" i="12"/>
  <c r="L2333" i="12"/>
  <c r="J2333" i="12"/>
  <c r="E2335" i="12"/>
  <c r="H2334" i="12"/>
  <c r="O2332" i="12"/>
  <c r="K2334" i="61" l="1"/>
  <c r="M2334" i="61"/>
  <c r="O2334" i="61"/>
  <c r="G2336" i="61"/>
  <c r="I2335" i="61"/>
  <c r="E2337" i="61"/>
  <c r="H2336" i="61"/>
  <c r="N2334" i="61"/>
  <c r="L2335" i="61"/>
  <c r="J2335" i="61"/>
  <c r="G2336" i="38"/>
  <c r="I2335" i="38"/>
  <c r="M2334" i="38"/>
  <c r="N2334" i="38" s="1"/>
  <c r="K2334" i="38"/>
  <c r="O2334" i="38" s="1"/>
  <c r="E2338" i="38"/>
  <c r="H2337" i="38"/>
  <c r="L2336" i="38"/>
  <c r="J2336" i="38"/>
  <c r="O2333" i="12"/>
  <c r="I2336" i="23"/>
  <c r="G2337" i="23"/>
  <c r="L2335" i="23"/>
  <c r="J2335" i="23"/>
  <c r="K2335" i="23"/>
  <c r="M2335" i="23"/>
  <c r="E2337" i="23"/>
  <c r="H2336" i="23"/>
  <c r="N2333" i="12"/>
  <c r="L2334" i="12"/>
  <c r="J2334" i="12"/>
  <c r="K2334" i="12"/>
  <c r="M2334" i="12"/>
  <c r="E2336" i="12"/>
  <c r="H2335" i="12"/>
  <c r="G2336" i="12"/>
  <c r="I2335" i="12"/>
  <c r="M2335" i="61" l="1"/>
  <c r="K2335" i="61"/>
  <c r="O2335" i="61" s="1"/>
  <c r="J2336" i="61"/>
  <c r="L2336" i="61"/>
  <c r="E2338" i="61"/>
  <c r="H2337" i="61"/>
  <c r="G2337" i="61"/>
  <c r="I2336" i="61"/>
  <c r="N2335" i="61"/>
  <c r="L2337" i="38"/>
  <c r="J2337" i="38"/>
  <c r="H2338" i="38"/>
  <c r="E2339" i="38"/>
  <c r="K2335" i="38"/>
  <c r="O2335" i="38" s="1"/>
  <c r="M2335" i="38"/>
  <c r="N2335" i="38" s="1"/>
  <c r="I2336" i="38"/>
  <c r="G2337" i="38"/>
  <c r="N2335" i="23"/>
  <c r="E2338" i="23"/>
  <c r="H2337" i="23"/>
  <c r="O2335" i="23"/>
  <c r="G2338" i="23"/>
  <c r="I2337" i="23"/>
  <c r="L2336" i="23"/>
  <c r="N2336" i="23" s="1"/>
  <c r="J2336" i="23"/>
  <c r="O2336" i="23" s="1"/>
  <c r="M2336" i="23"/>
  <c r="K2336" i="23"/>
  <c r="O2334" i="12"/>
  <c r="G2337" i="12"/>
  <c r="I2336" i="12"/>
  <c r="K2335" i="12"/>
  <c r="M2335" i="12"/>
  <c r="J2335" i="12"/>
  <c r="O2335" i="12" s="1"/>
  <c r="L2335" i="12"/>
  <c r="E2337" i="12"/>
  <c r="H2336" i="12"/>
  <c r="N2334" i="12"/>
  <c r="K2336" i="61" l="1"/>
  <c r="M2336" i="61"/>
  <c r="N2336" i="61" s="1"/>
  <c r="G2338" i="61"/>
  <c r="I2337" i="61"/>
  <c r="O2336" i="61"/>
  <c r="L2337" i="61"/>
  <c r="J2337" i="61"/>
  <c r="E2339" i="61"/>
  <c r="H2338" i="61"/>
  <c r="L2338" i="38"/>
  <c r="J2338" i="38"/>
  <c r="E2340" i="38"/>
  <c r="H2339" i="38"/>
  <c r="G2338" i="38"/>
  <c r="I2337" i="38"/>
  <c r="M2336" i="38"/>
  <c r="N2336" i="38" s="1"/>
  <c r="K2336" i="38"/>
  <c r="O2336" i="38" s="1"/>
  <c r="J2337" i="23"/>
  <c r="L2337" i="23"/>
  <c r="I2338" i="23"/>
  <c r="G2339" i="23"/>
  <c r="E2339" i="23"/>
  <c r="H2338" i="23"/>
  <c r="K2337" i="23"/>
  <c r="M2337" i="23"/>
  <c r="N2335" i="12"/>
  <c r="J2336" i="12"/>
  <c r="L2336" i="12"/>
  <c r="K2336" i="12"/>
  <c r="M2336" i="12"/>
  <c r="E2338" i="12"/>
  <c r="H2337" i="12"/>
  <c r="G2338" i="12"/>
  <c r="I2337" i="12"/>
  <c r="G2339" i="61" l="1"/>
  <c r="I2338" i="61"/>
  <c r="J2338" i="61"/>
  <c r="L2338" i="61"/>
  <c r="M2337" i="61"/>
  <c r="N2337" i="61" s="1"/>
  <c r="K2337" i="61"/>
  <c r="O2337" i="61" s="1"/>
  <c r="E2340" i="61"/>
  <c r="H2339" i="61"/>
  <c r="L2339" i="38"/>
  <c r="J2339" i="38"/>
  <c r="H2340" i="38"/>
  <c r="E2341" i="38"/>
  <c r="I2338" i="38"/>
  <c r="G2339" i="38"/>
  <c r="K2337" i="38"/>
  <c r="O2337" i="38" s="1"/>
  <c r="M2337" i="38"/>
  <c r="N2337" i="38" s="1"/>
  <c r="G2340" i="23"/>
  <c r="I2339" i="23"/>
  <c r="J2338" i="23"/>
  <c r="L2338" i="23"/>
  <c r="E2340" i="23"/>
  <c r="H2339" i="23"/>
  <c r="N2337" i="23"/>
  <c r="M2338" i="23"/>
  <c r="K2338" i="23"/>
  <c r="O2337" i="23"/>
  <c r="N2336" i="12"/>
  <c r="L2337" i="12"/>
  <c r="J2337" i="12"/>
  <c r="K2337" i="12"/>
  <c r="M2337" i="12"/>
  <c r="N2337" i="12" s="1"/>
  <c r="G2339" i="12"/>
  <c r="I2338" i="12"/>
  <c r="E2339" i="12"/>
  <c r="H2338" i="12"/>
  <c r="O2336" i="12"/>
  <c r="L2339" i="61" l="1"/>
  <c r="J2339" i="61"/>
  <c r="G2340" i="61"/>
  <c r="I2339" i="61"/>
  <c r="K2338" i="61"/>
  <c r="O2338" i="61" s="1"/>
  <c r="M2338" i="61"/>
  <c r="N2338" i="61" s="1"/>
  <c r="E2341" i="61"/>
  <c r="H2340" i="61"/>
  <c r="G2340" i="38"/>
  <c r="I2339" i="38"/>
  <c r="L2340" i="38"/>
  <c r="J2340" i="38"/>
  <c r="M2338" i="38"/>
  <c r="N2338" i="38" s="1"/>
  <c r="K2338" i="38"/>
  <c r="O2338" i="38" s="1"/>
  <c r="E2342" i="38"/>
  <c r="H2341" i="38"/>
  <c r="O2338" i="23"/>
  <c r="N2338" i="23"/>
  <c r="L2339" i="23"/>
  <c r="J2339" i="23"/>
  <c r="E2341" i="23"/>
  <c r="H2340" i="23"/>
  <c r="K2339" i="23"/>
  <c r="M2339" i="23"/>
  <c r="I2340" i="23"/>
  <c r="G2341" i="23"/>
  <c r="O2337" i="12"/>
  <c r="J2338" i="12"/>
  <c r="L2338" i="12"/>
  <c r="G2340" i="12"/>
  <c r="I2339" i="12"/>
  <c r="M2338" i="12"/>
  <c r="K2338" i="12"/>
  <c r="E2340" i="12"/>
  <c r="H2339" i="12"/>
  <c r="M2339" i="61" l="1"/>
  <c r="N2339" i="61" s="1"/>
  <c r="K2339" i="61"/>
  <c r="O2339" i="61" s="1"/>
  <c r="G2341" i="61"/>
  <c r="I2340" i="61"/>
  <c r="J2340" i="61"/>
  <c r="L2340" i="61"/>
  <c r="E2342" i="61"/>
  <c r="H2341" i="61"/>
  <c r="K2339" i="38"/>
  <c r="O2339" i="38" s="1"/>
  <c r="M2339" i="38"/>
  <c r="N2339" i="38" s="1"/>
  <c r="H2342" i="38"/>
  <c r="E2343" i="38"/>
  <c r="L2341" i="38"/>
  <c r="J2341" i="38"/>
  <c r="I2340" i="38"/>
  <c r="G2341" i="38"/>
  <c r="O2339" i="23"/>
  <c r="M2340" i="23"/>
  <c r="K2340" i="23"/>
  <c r="J2340" i="23"/>
  <c r="L2340" i="23"/>
  <c r="N2340" i="23" s="1"/>
  <c r="N2339" i="23"/>
  <c r="E2342" i="23"/>
  <c r="H2341" i="23"/>
  <c r="G2342" i="23"/>
  <c r="I2341" i="23"/>
  <c r="E2341" i="12"/>
  <c r="H2340" i="12"/>
  <c r="G2341" i="12"/>
  <c r="I2340" i="12"/>
  <c r="J2339" i="12"/>
  <c r="L2339" i="12"/>
  <c r="N2339" i="12" s="1"/>
  <c r="N2338" i="12"/>
  <c r="K2339" i="12"/>
  <c r="M2339" i="12"/>
  <c r="O2338" i="12"/>
  <c r="G2342" i="61" l="1"/>
  <c r="I2341" i="61"/>
  <c r="L2341" i="61"/>
  <c r="J2341" i="61"/>
  <c r="K2340" i="61"/>
  <c r="O2340" i="61" s="1"/>
  <c r="M2340" i="61"/>
  <c r="N2340" i="61" s="1"/>
  <c r="E2343" i="61"/>
  <c r="H2342" i="61"/>
  <c r="E2344" i="38"/>
  <c r="H2343" i="38"/>
  <c r="L2342" i="38"/>
  <c r="J2342" i="38"/>
  <c r="G2342" i="38"/>
  <c r="I2341" i="38"/>
  <c r="M2340" i="38"/>
  <c r="N2340" i="38" s="1"/>
  <c r="K2340" i="38"/>
  <c r="O2340" i="38" s="1"/>
  <c r="O2340" i="23"/>
  <c r="I2342" i="23"/>
  <c r="G2343" i="23"/>
  <c r="E2343" i="23"/>
  <c r="H2342" i="23"/>
  <c r="J2341" i="23"/>
  <c r="L2341" i="23"/>
  <c r="K2341" i="23"/>
  <c r="M2341" i="23"/>
  <c r="K2340" i="12"/>
  <c r="M2340" i="12"/>
  <c r="G2342" i="12"/>
  <c r="I2341" i="12"/>
  <c r="O2339" i="12"/>
  <c r="L2340" i="12"/>
  <c r="N2340" i="12" s="1"/>
  <c r="J2340" i="12"/>
  <c r="E2342" i="12"/>
  <c r="H2341" i="12"/>
  <c r="M2341" i="61" l="1"/>
  <c r="K2341" i="61"/>
  <c r="O2341" i="61" s="1"/>
  <c r="G2343" i="61"/>
  <c r="I2342" i="61"/>
  <c r="N2341" i="61"/>
  <c r="J2342" i="61"/>
  <c r="L2342" i="61"/>
  <c r="H2343" i="61"/>
  <c r="E2344" i="61"/>
  <c r="K2341" i="38"/>
  <c r="O2341" i="38" s="1"/>
  <c r="M2341" i="38"/>
  <c r="N2341" i="38" s="1"/>
  <c r="I2342" i="38"/>
  <c r="G2343" i="38"/>
  <c r="L2343" i="38"/>
  <c r="J2343" i="38"/>
  <c r="H2344" i="38"/>
  <c r="E2345" i="38"/>
  <c r="N2341" i="23"/>
  <c r="J2342" i="23"/>
  <c r="L2342" i="23"/>
  <c r="E2344" i="23"/>
  <c r="H2343" i="23"/>
  <c r="O2341" i="23"/>
  <c r="G2344" i="23"/>
  <c r="I2343" i="23"/>
  <c r="M2342" i="23"/>
  <c r="K2342" i="23"/>
  <c r="K2341" i="12"/>
  <c r="M2341" i="12"/>
  <c r="E2343" i="12"/>
  <c r="H2342" i="12"/>
  <c r="G2343" i="12"/>
  <c r="I2342" i="12"/>
  <c r="L2341" i="12"/>
  <c r="J2341" i="12"/>
  <c r="O2340" i="12"/>
  <c r="K2342" i="61" l="1"/>
  <c r="M2342" i="61"/>
  <c r="N2342" i="61" s="1"/>
  <c r="G2344" i="61"/>
  <c r="I2343" i="61"/>
  <c r="E2345" i="61"/>
  <c r="H2344" i="61"/>
  <c r="O2342" i="61"/>
  <c r="L2343" i="61"/>
  <c r="J2343" i="61"/>
  <c r="G2344" i="38"/>
  <c r="I2343" i="38"/>
  <c r="M2342" i="38"/>
  <c r="N2342" i="38" s="1"/>
  <c r="K2342" i="38"/>
  <c r="O2342" i="38" s="1"/>
  <c r="E2346" i="38"/>
  <c r="H2345" i="38"/>
  <c r="L2344" i="38"/>
  <c r="J2344" i="38"/>
  <c r="O2341" i="12"/>
  <c r="N2342" i="23"/>
  <c r="I2344" i="23"/>
  <c r="G2345" i="23"/>
  <c r="K2343" i="23"/>
  <c r="M2343" i="23"/>
  <c r="L2343" i="23"/>
  <c r="N2343" i="23" s="1"/>
  <c r="J2343" i="23"/>
  <c r="O2343" i="23" s="1"/>
  <c r="E2345" i="23"/>
  <c r="H2344" i="23"/>
  <c r="O2342" i="23"/>
  <c r="G2344" i="12"/>
  <c r="I2343" i="12"/>
  <c r="K2342" i="12"/>
  <c r="M2342" i="12"/>
  <c r="L2342" i="12"/>
  <c r="J2342" i="12"/>
  <c r="E2344" i="12"/>
  <c r="H2343" i="12"/>
  <c r="N2341" i="12"/>
  <c r="J2344" i="61" l="1"/>
  <c r="L2344" i="61"/>
  <c r="M2343" i="61"/>
  <c r="N2343" i="61" s="1"/>
  <c r="K2343" i="61"/>
  <c r="O2343" i="61"/>
  <c r="E2346" i="61"/>
  <c r="H2345" i="61"/>
  <c r="G2345" i="61"/>
  <c r="I2344" i="61"/>
  <c r="K2343" i="38"/>
  <c r="O2343" i="38" s="1"/>
  <c r="M2343" i="38"/>
  <c r="N2343" i="38" s="1"/>
  <c r="I2344" i="38"/>
  <c r="G2345" i="38"/>
  <c r="H2346" i="38"/>
  <c r="E2347" i="38"/>
  <c r="L2345" i="38"/>
  <c r="J2345" i="38"/>
  <c r="O2342" i="12"/>
  <c r="J2344" i="23"/>
  <c r="L2344" i="23"/>
  <c r="E2346" i="23"/>
  <c r="H2345" i="23"/>
  <c r="G2346" i="23"/>
  <c r="I2345" i="23"/>
  <c r="M2344" i="23"/>
  <c r="K2344" i="23"/>
  <c r="N2342" i="12"/>
  <c r="L2343" i="12"/>
  <c r="J2343" i="12"/>
  <c r="E2345" i="12"/>
  <c r="H2344" i="12"/>
  <c r="K2343" i="12"/>
  <c r="M2343" i="12"/>
  <c r="N2343" i="12" s="1"/>
  <c r="G2345" i="12"/>
  <c r="I2344" i="12"/>
  <c r="G2346" i="61" l="1"/>
  <c r="I2345" i="61"/>
  <c r="E2347" i="61"/>
  <c r="H2346" i="61"/>
  <c r="N2344" i="61"/>
  <c r="L2345" i="61"/>
  <c r="J2345" i="61"/>
  <c r="K2344" i="61"/>
  <c r="O2344" i="61" s="1"/>
  <c r="M2344" i="61"/>
  <c r="M2344" i="38"/>
  <c r="N2344" i="38" s="1"/>
  <c r="K2344" i="38"/>
  <c r="O2344" i="38" s="1"/>
  <c r="E2348" i="38"/>
  <c r="H2347" i="38"/>
  <c r="G2346" i="38"/>
  <c r="I2345" i="38"/>
  <c r="L2346" i="38"/>
  <c r="J2346" i="38"/>
  <c r="K2345" i="23"/>
  <c r="M2345" i="23"/>
  <c r="E2347" i="23"/>
  <c r="H2346" i="23"/>
  <c r="I2346" i="23"/>
  <c r="G2347" i="23"/>
  <c r="N2344" i="23"/>
  <c r="J2345" i="23"/>
  <c r="O2345" i="23" s="1"/>
  <c r="L2345" i="23"/>
  <c r="O2344" i="23"/>
  <c r="G2346" i="12"/>
  <c r="I2345" i="12"/>
  <c r="L2344" i="12"/>
  <c r="J2344" i="12"/>
  <c r="E2346" i="12"/>
  <c r="H2345" i="12"/>
  <c r="K2344" i="12"/>
  <c r="M2344" i="12"/>
  <c r="O2343" i="12"/>
  <c r="J2346" i="61" l="1"/>
  <c r="L2346" i="61"/>
  <c r="E2348" i="61"/>
  <c r="H2347" i="61"/>
  <c r="M2345" i="61"/>
  <c r="N2345" i="61" s="1"/>
  <c r="K2345" i="61"/>
  <c r="O2345" i="61"/>
  <c r="G2347" i="61"/>
  <c r="I2346" i="61"/>
  <c r="G2347" i="38"/>
  <c r="I2346" i="38"/>
  <c r="L2347" i="38"/>
  <c r="J2347" i="38"/>
  <c r="K2345" i="38"/>
  <c r="O2345" i="38" s="1"/>
  <c r="M2345" i="38"/>
  <c r="N2345" i="38" s="1"/>
  <c r="H2348" i="38"/>
  <c r="E2349" i="38"/>
  <c r="N2345" i="23"/>
  <c r="M2346" i="23"/>
  <c r="K2346" i="23"/>
  <c r="E2348" i="23"/>
  <c r="H2347" i="23"/>
  <c r="J2346" i="23"/>
  <c r="O2346" i="23" s="1"/>
  <c r="L2346" i="23"/>
  <c r="N2346" i="23" s="1"/>
  <c r="G2348" i="23"/>
  <c r="I2347" i="23"/>
  <c r="O2344" i="12"/>
  <c r="L2345" i="12"/>
  <c r="J2345" i="12"/>
  <c r="N2344" i="12"/>
  <c r="E2347" i="12"/>
  <c r="H2346" i="12"/>
  <c r="K2345" i="12"/>
  <c r="M2345" i="12"/>
  <c r="G2347" i="12"/>
  <c r="I2346" i="12"/>
  <c r="L2347" i="61" l="1"/>
  <c r="J2347" i="61"/>
  <c r="E2349" i="61"/>
  <c r="H2348" i="61"/>
  <c r="K2346" i="61"/>
  <c r="O2346" i="61" s="1"/>
  <c r="M2346" i="61"/>
  <c r="N2346" i="61" s="1"/>
  <c r="G2348" i="61"/>
  <c r="I2347" i="61"/>
  <c r="L2348" i="38"/>
  <c r="J2348" i="38"/>
  <c r="M2346" i="38"/>
  <c r="N2346" i="38" s="1"/>
  <c r="K2346" i="38"/>
  <c r="O2346" i="38" s="1"/>
  <c r="E2350" i="38"/>
  <c r="H2349" i="38"/>
  <c r="G2348" i="38"/>
  <c r="I2347" i="38"/>
  <c r="K2347" i="23"/>
  <c r="M2347" i="23"/>
  <c r="I2348" i="23"/>
  <c r="G2349" i="23"/>
  <c r="E2349" i="23"/>
  <c r="H2348" i="23"/>
  <c r="L2347" i="23"/>
  <c r="N2347" i="23" s="1"/>
  <c r="J2347" i="23"/>
  <c r="O2347" i="23" s="1"/>
  <c r="O2345" i="12"/>
  <c r="E2348" i="12"/>
  <c r="H2347" i="12"/>
  <c r="K2346" i="12"/>
  <c r="M2346" i="12"/>
  <c r="N2345" i="12"/>
  <c r="L2346" i="12"/>
  <c r="J2346" i="12"/>
  <c r="O2346" i="12" s="1"/>
  <c r="G2348" i="12"/>
  <c r="I2347" i="12"/>
  <c r="J2348" i="61" l="1"/>
  <c r="L2348" i="61"/>
  <c r="E2350" i="61"/>
  <c r="H2349" i="61"/>
  <c r="O2347" i="61"/>
  <c r="G2349" i="61"/>
  <c r="I2348" i="61"/>
  <c r="M2347" i="61"/>
  <c r="N2347" i="61" s="1"/>
  <c r="K2347" i="61"/>
  <c r="L2349" i="38"/>
  <c r="J2349" i="38"/>
  <c r="K2347" i="38"/>
  <c r="O2347" i="38" s="1"/>
  <c r="M2347" i="38"/>
  <c r="N2347" i="38" s="1"/>
  <c r="H2350" i="38"/>
  <c r="E2351" i="38"/>
  <c r="G2349" i="38"/>
  <c r="I2348" i="38"/>
  <c r="J2348" i="23"/>
  <c r="L2348" i="23"/>
  <c r="E2350" i="23"/>
  <c r="H2349" i="23"/>
  <c r="G2350" i="23"/>
  <c r="I2349" i="23"/>
  <c r="M2348" i="23"/>
  <c r="K2348" i="23"/>
  <c r="N2346" i="12"/>
  <c r="K2347" i="12"/>
  <c r="M2347" i="12"/>
  <c r="E2349" i="12"/>
  <c r="H2348" i="12"/>
  <c r="L2347" i="12"/>
  <c r="N2347" i="12" s="1"/>
  <c r="J2347" i="12"/>
  <c r="O2347" i="12" s="1"/>
  <c r="G2349" i="12"/>
  <c r="I2348" i="12"/>
  <c r="K2348" i="61" l="1"/>
  <c r="M2348" i="61"/>
  <c r="N2348" i="61" s="1"/>
  <c r="G2350" i="61"/>
  <c r="I2349" i="61"/>
  <c r="E2351" i="61"/>
  <c r="H2350" i="61"/>
  <c r="L2349" i="61"/>
  <c r="J2349" i="61"/>
  <c r="O2348" i="61"/>
  <c r="L2350" i="38"/>
  <c r="J2350" i="38"/>
  <c r="E2352" i="38"/>
  <c r="H2351" i="38"/>
  <c r="G2350" i="38"/>
  <c r="I2349" i="38"/>
  <c r="M2348" i="38"/>
  <c r="N2348" i="38" s="1"/>
  <c r="K2348" i="38"/>
  <c r="O2348" i="38" s="1"/>
  <c r="J2349" i="23"/>
  <c r="L2349" i="23"/>
  <c r="E2351" i="23"/>
  <c r="H2350" i="23"/>
  <c r="K2349" i="23"/>
  <c r="M2349" i="23"/>
  <c r="I2350" i="23"/>
  <c r="G2351" i="23"/>
  <c r="N2348" i="23"/>
  <c r="O2348" i="23"/>
  <c r="L2348" i="12"/>
  <c r="J2348" i="12"/>
  <c r="G2350" i="12"/>
  <c r="I2349" i="12"/>
  <c r="E2350" i="12"/>
  <c r="H2349" i="12"/>
  <c r="K2348" i="12"/>
  <c r="M2348" i="12"/>
  <c r="H2351" i="61" l="1"/>
  <c r="E2352" i="61"/>
  <c r="J2350" i="61"/>
  <c r="L2350" i="61"/>
  <c r="G2351" i="61"/>
  <c r="I2350" i="61"/>
  <c r="M2349" i="61"/>
  <c r="N2349" i="61" s="1"/>
  <c r="K2349" i="61"/>
  <c r="O2349" i="61" s="1"/>
  <c r="K2349" i="38"/>
  <c r="O2349" i="38" s="1"/>
  <c r="M2349" i="38"/>
  <c r="N2349" i="38" s="1"/>
  <c r="G2351" i="38"/>
  <c r="I2350" i="38"/>
  <c r="H2352" i="38"/>
  <c r="E2353" i="38"/>
  <c r="L2351" i="38"/>
  <c r="J2351" i="38"/>
  <c r="N2348" i="12"/>
  <c r="G2352" i="23"/>
  <c r="I2351" i="23"/>
  <c r="M2350" i="23"/>
  <c r="K2350" i="23"/>
  <c r="E2352" i="23"/>
  <c r="H2351" i="23"/>
  <c r="N2349" i="23"/>
  <c r="J2350" i="23"/>
  <c r="L2350" i="23"/>
  <c r="O2349" i="23"/>
  <c r="E2351" i="12"/>
  <c r="H2350" i="12"/>
  <c r="G2351" i="12"/>
  <c r="I2350" i="12"/>
  <c r="K2349" i="12"/>
  <c r="M2349" i="12"/>
  <c r="L2349" i="12"/>
  <c r="J2349" i="12"/>
  <c r="O2348" i="12"/>
  <c r="K2350" i="61" l="1"/>
  <c r="M2350" i="61"/>
  <c r="G2352" i="61"/>
  <c r="I2351" i="61"/>
  <c r="E2353" i="61"/>
  <c r="H2352" i="61"/>
  <c r="O2350" i="61"/>
  <c r="N2350" i="61"/>
  <c r="L2351" i="61"/>
  <c r="J2351" i="61"/>
  <c r="L2352" i="38"/>
  <c r="J2352" i="38"/>
  <c r="M2350" i="38"/>
  <c r="N2350" i="38" s="1"/>
  <c r="K2350" i="38"/>
  <c r="O2350" i="38" s="1"/>
  <c r="G2352" i="38"/>
  <c r="I2351" i="38"/>
  <c r="E2354" i="38"/>
  <c r="H2353" i="38"/>
  <c r="O2350" i="23"/>
  <c r="E2353" i="23"/>
  <c r="H2352" i="23"/>
  <c r="L2351" i="23"/>
  <c r="J2351" i="23"/>
  <c r="K2351" i="23"/>
  <c r="M2351" i="23"/>
  <c r="N2350" i="23"/>
  <c r="I2352" i="23"/>
  <c r="G2353" i="23"/>
  <c r="O2349" i="12"/>
  <c r="N2349" i="12"/>
  <c r="K2350" i="12"/>
  <c r="M2350" i="12"/>
  <c r="G2352" i="12"/>
  <c r="I2351" i="12"/>
  <c r="L2350" i="12"/>
  <c r="J2350" i="12"/>
  <c r="E2352" i="12"/>
  <c r="H2351" i="12"/>
  <c r="M2351" i="61" l="1"/>
  <c r="K2351" i="61"/>
  <c r="I2352" i="61"/>
  <c r="G2353" i="61"/>
  <c r="H2353" i="61"/>
  <c r="E2354" i="61"/>
  <c r="O2351" i="61"/>
  <c r="L2352" i="61"/>
  <c r="J2352" i="61"/>
  <c r="N2351" i="61"/>
  <c r="H2354" i="38"/>
  <c r="E2355" i="38"/>
  <c r="K2351" i="38"/>
  <c r="O2351" i="38" s="1"/>
  <c r="M2351" i="38"/>
  <c r="N2351" i="38" s="1"/>
  <c r="I2352" i="38"/>
  <c r="G2353" i="38"/>
  <c r="L2353" i="38"/>
  <c r="J2353" i="38"/>
  <c r="O2350" i="12"/>
  <c r="M2352" i="23"/>
  <c r="K2352" i="23"/>
  <c r="O2351" i="23"/>
  <c r="N2351" i="23"/>
  <c r="J2352" i="23"/>
  <c r="O2352" i="23" s="1"/>
  <c r="L2352" i="23"/>
  <c r="N2352" i="23" s="1"/>
  <c r="G2354" i="23"/>
  <c r="I2353" i="23"/>
  <c r="E2354" i="23"/>
  <c r="H2353" i="23"/>
  <c r="E2353" i="12"/>
  <c r="H2352" i="12"/>
  <c r="L2351" i="12"/>
  <c r="J2351" i="12"/>
  <c r="G2353" i="12"/>
  <c r="I2352" i="12"/>
  <c r="K2351" i="12"/>
  <c r="M2351" i="12"/>
  <c r="N2350" i="12"/>
  <c r="L2353" i="61" l="1"/>
  <c r="J2353" i="61"/>
  <c r="G2354" i="61"/>
  <c r="I2353" i="61"/>
  <c r="M2352" i="61"/>
  <c r="N2352" i="61" s="1"/>
  <c r="K2352" i="61"/>
  <c r="O2352" i="61" s="1"/>
  <c r="E2355" i="61"/>
  <c r="H2354" i="61"/>
  <c r="M2352" i="38"/>
  <c r="N2352" i="38" s="1"/>
  <c r="K2352" i="38"/>
  <c r="O2352" i="38" s="1"/>
  <c r="G2354" i="38"/>
  <c r="I2353" i="38"/>
  <c r="E2356" i="38"/>
  <c r="H2355" i="38"/>
  <c r="L2354" i="38"/>
  <c r="J2354" i="38"/>
  <c r="O2351" i="12"/>
  <c r="K2353" i="23"/>
  <c r="M2353" i="23"/>
  <c r="I2354" i="23"/>
  <c r="G2355" i="23"/>
  <c r="J2353" i="23"/>
  <c r="O2353" i="23" s="1"/>
  <c r="L2353" i="23"/>
  <c r="N2353" i="23" s="1"/>
  <c r="E2355" i="23"/>
  <c r="H2354" i="23"/>
  <c r="K2352" i="12"/>
  <c r="M2352" i="12"/>
  <c r="L2352" i="12"/>
  <c r="J2352" i="12"/>
  <c r="G2354" i="12"/>
  <c r="I2353" i="12"/>
  <c r="N2351" i="12"/>
  <c r="E2354" i="12"/>
  <c r="H2353" i="12"/>
  <c r="E2356" i="61" l="1"/>
  <c r="H2355" i="61"/>
  <c r="I2354" i="61"/>
  <c r="G2355" i="61"/>
  <c r="M2353" i="61"/>
  <c r="N2353" i="61" s="1"/>
  <c r="K2353" i="61"/>
  <c r="O2353" i="61" s="1"/>
  <c r="L2354" i="61"/>
  <c r="J2354" i="61"/>
  <c r="H2356" i="38"/>
  <c r="E2357" i="38"/>
  <c r="L2355" i="38"/>
  <c r="J2355" i="38"/>
  <c r="I2354" i="38"/>
  <c r="G2355" i="38"/>
  <c r="K2353" i="38"/>
  <c r="O2353" i="38" s="1"/>
  <c r="M2353" i="38"/>
  <c r="N2353" i="38" s="1"/>
  <c r="J2354" i="23"/>
  <c r="L2354" i="23"/>
  <c r="E2356" i="23"/>
  <c r="H2355" i="23"/>
  <c r="M2354" i="23"/>
  <c r="K2354" i="23"/>
  <c r="G2356" i="23"/>
  <c r="I2355" i="23"/>
  <c r="N2352" i="12"/>
  <c r="O2352" i="12"/>
  <c r="K2353" i="12"/>
  <c r="M2353" i="12"/>
  <c r="G2355" i="12"/>
  <c r="I2354" i="12"/>
  <c r="E2355" i="12"/>
  <c r="H2354" i="12"/>
  <c r="L2353" i="12"/>
  <c r="J2353" i="12"/>
  <c r="I2355" i="61" l="1"/>
  <c r="G2356" i="61"/>
  <c r="M2354" i="61"/>
  <c r="K2354" i="61"/>
  <c r="L2355" i="61"/>
  <c r="J2355" i="61"/>
  <c r="O2354" i="61"/>
  <c r="N2354" i="61"/>
  <c r="E2357" i="61"/>
  <c r="H2356" i="61"/>
  <c r="M2354" i="38"/>
  <c r="N2354" i="38" s="1"/>
  <c r="K2354" i="38"/>
  <c r="O2354" i="38" s="1"/>
  <c r="G2356" i="38"/>
  <c r="I2355" i="38"/>
  <c r="E2358" i="38"/>
  <c r="H2357" i="38"/>
  <c r="L2356" i="38"/>
  <c r="J2356" i="38"/>
  <c r="K2355" i="23"/>
  <c r="M2355" i="23"/>
  <c r="J2355" i="23"/>
  <c r="L2355" i="23"/>
  <c r="N2355" i="23" s="1"/>
  <c r="E2357" i="23"/>
  <c r="H2356" i="23"/>
  <c r="N2354" i="23"/>
  <c r="I2356" i="23"/>
  <c r="G2357" i="23"/>
  <c r="O2354" i="23"/>
  <c r="N2353" i="12"/>
  <c r="O2353" i="12"/>
  <c r="E2356" i="12"/>
  <c r="H2355" i="12"/>
  <c r="J2354" i="12"/>
  <c r="L2354" i="12"/>
  <c r="K2354" i="12"/>
  <c r="M2354" i="12"/>
  <c r="G2356" i="12"/>
  <c r="I2355" i="12"/>
  <c r="L2356" i="61" l="1"/>
  <c r="J2356" i="61"/>
  <c r="I2356" i="61"/>
  <c r="G2357" i="61"/>
  <c r="O2355" i="61"/>
  <c r="E2358" i="61"/>
  <c r="H2357" i="61"/>
  <c r="M2355" i="61"/>
  <c r="N2355" i="61" s="1"/>
  <c r="K2355" i="61"/>
  <c r="I2356" i="38"/>
  <c r="G2357" i="38"/>
  <c r="H2358" i="38"/>
  <c r="E2359" i="38"/>
  <c r="L2357" i="38"/>
  <c r="J2357" i="38"/>
  <c r="K2355" i="38"/>
  <c r="O2355" i="38" s="1"/>
  <c r="M2355" i="38"/>
  <c r="N2355" i="38" s="1"/>
  <c r="O2355" i="23"/>
  <c r="J2356" i="23"/>
  <c r="L2356" i="23"/>
  <c r="M2356" i="23"/>
  <c r="K2356" i="23"/>
  <c r="E2358" i="23"/>
  <c r="H2357" i="23"/>
  <c r="G2358" i="23"/>
  <c r="I2357" i="23"/>
  <c r="K2355" i="12"/>
  <c r="M2355" i="12"/>
  <c r="N2354" i="12"/>
  <c r="L2355" i="12"/>
  <c r="N2355" i="12" s="1"/>
  <c r="J2355" i="12"/>
  <c r="O2355" i="12" s="1"/>
  <c r="G2357" i="12"/>
  <c r="I2356" i="12"/>
  <c r="O2354" i="12"/>
  <c r="E2357" i="12"/>
  <c r="H2356" i="12"/>
  <c r="M2356" i="61" l="1"/>
  <c r="K2356" i="61"/>
  <c r="O2356" i="61" s="1"/>
  <c r="E2359" i="61"/>
  <c r="H2358" i="61"/>
  <c r="N2356" i="61"/>
  <c r="L2357" i="61"/>
  <c r="J2357" i="61"/>
  <c r="I2357" i="61"/>
  <c r="G2358" i="61"/>
  <c r="E2360" i="38"/>
  <c r="H2359" i="38"/>
  <c r="L2358" i="38"/>
  <c r="J2358" i="38"/>
  <c r="G2358" i="38"/>
  <c r="I2357" i="38"/>
  <c r="M2356" i="38"/>
  <c r="N2356" i="38" s="1"/>
  <c r="K2356" i="38"/>
  <c r="O2356" i="38" s="1"/>
  <c r="N2356" i="23"/>
  <c r="J2357" i="23"/>
  <c r="L2357" i="23"/>
  <c r="K2357" i="23"/>
  <c r="M2357" i="23"/>
  <c r="I2358" i="23"/>
  <c r="G2359" i="23"/>
  <c r="E2359" i="23"/>
  <c r="H2358" i="23"/>
  <c r="O2356" i="23"/>
  <c r="K2356" i="12"/>
  <c r="M2356" i="12"/>
  <c r="G2358" i="12"/>
  <c r="I2357" i="12"/>
  <c r="L2356" i="12"/>
  <c r="J2356" i="12"/>
  <c r="O2356" i="12" s="1"/>
  <c r="E2358" i="12"/>
  <c r="H2357" i="12"/>
  <c r="E2360" i="61" l="1"/>
  <c r="H2359" i="61"/>
  <c r="O2357" i="61"/>
  <c r="L2358" i="61"/>
  <c r="J2358" i="61"/>
  <c r="I2358" i="61"/>
  <c r="G2359" i="61"/>
  <c r="M2357" i="61"/>
  <c r="N2357" i="61" s="1"/>
  <c r="K2357" i="61"/>
  <c r="L2359" i="38"/>
  <c r="J2359" i="38"/>
  <c r="K2357" i="38"/>
  <c r="O2357" i="38" s="1"/>
  <c r="M2357" i="38"/>
  <c r="N2357" i="38" s="1"/>
  <c r="H2360" i="38"/>
  <c r="E2361" i="38"/>
  <c r="I2358" i="38"/>
  <c r="G2359" i="38"/>
  <c r="N2357" i="23"/>
  <c r="J2358" i="23"/>
  <c r="L2358" i="23"/>
  <c r="E2360" i="23"/>
  <c r="H2359" i="23"/>
  <c r="G2360" i="23"/>
  <c r="I2359" i="23"/>
  <c r="M2358" i="23"/>
  <c r="K2358" i="23"/>
  <c r="O2357" i="23"/>
  <c r="K2357" i="12"/>
  <c r="M2357" i="12"/>
  <c r="E2359" i="12"/>
  <c r="H2358" i="12"/>
  <c r="L2357" i="12"/>
  <c r="J2357" i="12"/>
  <c r="O2357" i="12" s="1"/>
  <c r="G2359" i="12"/>
  <c r="I2358" i="12"/>
  <c r="N2356" i="12"/>
  <c r="M2358" i="61" l="1"/>
  <c r="K2358" i="61"/>
  <c r="N2358" i="61"/>
  <c r="I2359" i="61"/>
  <c r="G2360" i="61"/>
  <c r="L2359" i="61"/>
  <c r="J2359" i="61"/>
  <c r="E2361" i="61"/>
  <c r="H2360" i="61"/>
  <c r="O2358" i="61"/>
  <c r="L2360" i="38"/>
  <c r="J2360" i="38"/>
  <c r="G2360" i="38"/>
  <c r="I2359" i="38"/>
  <c r="E2362" i="38"/>
  <c r="H2361" i="38"/>
  <c r="M2358" i="38"/>
  <c r="N2358" i="38" s="1"/>
  <c r="K2358" i="38"/>
  <c r="O2358" i="38" s="1"/>
  <c r="I2360" i="23"/>
  <c r="G2361" i="23"/>
  <c r="K2359" i="23"/>
  <c r="M2359" i="23"/>
  <c r="J2359" i="23"/>
  <c r="O2359" i="23" s="1"/>
  <c r="L2359" i="23"/>
  <c r="N2359" i="23" s="1"/>
  <c r="E2361" i="23"/>
  <c r="H2360" i="23"/>
  <c r="N2358" i="23"/>
  <c r="O2358" i="23"/>
  <c r="E2360" i="12"/>
  <c r="H2359" i="12"/>
  <c r="L2358" i="12"/>
  <c r="J2358" i="12"/>
  <c r="N2357" i="12"/>
  <c r="K2358" i="12"/>
  <c r="M2358" i="12"/>
  <c r="G2360" i="12"/>
  <c r="I2359" i="12"/>
  <c r="M2359" i="61" l="1"/>
  <c r="K2359" i="61"/>
  <c r="E2362" i="61"/>
  <c r="H2361" i="61"/>
  <c r="O2359" i="61"/>
  <c r="G2361" i="61"/>
  <c r="I2360" i="61"/>
  <c r="N2359" i="61"/>
  <c r="L2360" i="61"/>
  <c r="J2360" i="61"/>
  <c r="K2359" i="38"/>
  <c r="O2359" i="38" s="1"/>
  <c r="M2359" i="38"/>
  <c r="N2359" i="38" s="1"/>
  <c r="I2360" i="38"/>
  <c r="G2361" i="38"/>
  <c r="L2361" i="38"/>
  <c r="J2361" i="38"/>
  <c r="H2362" i="38"/>
  <c r="E2363" i="38"/>
  <c r="N2358" i="12"/>
  <c r="J2360" i="23"/>
  <c r="L2360" i="23"/>
  <c r="G2362" i="23"/>
  <c r="I2361" i="23"/>
  <c r="E2362" i="23"/>
  <c r="H2361" i="23"/>
  <c r="M2360" i="23"/>
  <c r="K2360" i="23"/>
  <c r="G2361" i="12"/>
  <c r="I2360" i="12"/>
  <c r="O2358" i="12"/>
  <c r="L2359" i="12"/>
  <c r="J2359" i="12"/>
  <c r="K2359" i="12"/>
  <c r="M2359" i="12"/>
  <c r="E2361" i="12"/>
  <c r="H2360" i="12"/>
  <c r="L2361" i="61" l="1"/>
  <c r="J2361" i="61"/>
  <c r="M2360" i="61"/>
  <c r="N2360" i="61" s="1"/>
  <c r="K2360" i="61"/>
  <c r="O2360" i="61" s="1"/>
  <c r="E2363" i="61"/>
  <c r="H2362" i="61"/>
  <c r="I2361" i="61"/>
  <c r="G2362" i="61"/>
  <c r="G2362" i="38"/>
  <c r="I2361" i="38"/>
  <c r="L2362" i="38"/>
  <c r="J2362" i="38"/>
  <c r="M2360" i="38"/>
  <c r="N2360" i="38" s="1"/>
  <c r="K2360" i="38"/>
  <c r="O2360" i="38" s="1"/>
  <c r="E2364" i="38"/>
  <c r="H2363" i="38"/>
  <c r="J2361" i="23"/>
  <c r="L2361" i="23"/>
  <c r="N2361" i="23" s="1"/>
  <c r="I2362" i="23"/>
  <c r="G2363" i="23"/>
  <c r="E2363" i="23"/>
  <c r="H2362" i="23"/>
  <c r="N2360" i="23"/>
  <c r="K2361" i="23"/>
  <c r="M2361" i="23"/>
  <c r="O2360" i="23"/>
  <c r="O2359" i="12"/>
  <c r="E2362" i="12"/>
  <c r="H2361" i="12"/>
  <c r="N2359" i="12"/>
  <c r="K2360" i="12"/>
  <c r="M2360" i="12"/>
  <c r="L2360" i="12"/>
  <c r="J2360" i="12"/>
  <c r="G2362" i="12"/>
  <c r="I2361" i="12"/>
  <c r="M2361" i="61" l="1"/>
  <c r="N2361" i="61" s="1"/>
  <c r="K2361" i="61"/>
  <c r="L2362" i="61"/>
  <c r="J2362" i="61"/>
  <c r="E2364" i="61"/>
  <c r="H2363" i="61"/>
  <c r="O2361" i="61"/>
  <c r="G2363" i="61"/>
  <c r="I2362" i="61"/>
  <c r="L2363" i="38"/>
  <c r="J2363" i="38"/>
  <c r="K2361" i="38"/>
  <c r="O2361" i="38" s="1"/>
  <c r="M2361" i="38"/>
  <c r="N2361" i="38" s="1"/>
  <c r="H2364" i="38"/>
  <c r="E2365" i="38"/>
  <c r="G2363" i="38"/>
  <c r="I2362" i="38"/>
  <c r="J2362" i="23"/>
  <c r="L2362" i="23"/>
  <c r="E2364" i="23"/>
  <c r="H2363" i="23"/>
  <c r="G2364" i="23"/>
  <c r="I2363" i="23"/>
  <c r="M2362" i="23"/>
  <c r="K2362" i="23"/>
  <c r="O2361" i="23"/>
  <c r="O2360" i="12"/>
  <c r="N2360" i="12"/>
  <c r="G2363" i="12"/>
  <c r="I2362" i="12"/>
  <c r="L2361" i="12"/>
  <c r="J2361" i="12"/>
  <c r="K2361" i="12"/>
  <c r="M2361" i="12"/>
  <c r="E2363" i="12"/>
  <c r="H2362" i="12"/>
  <c r="E2365" i="61" l="1"/>
  <c r="H2364" i="61"/>
  <c r="N2362" i="61"/>
  <c r="L2363" i="61"/>
  <c r="J2363" i="61"/>
  <c r="I2363" i="61"/>
  <c r="G2364" i="61"/>
  <c r="O2362" i="61"/>
  <c r="M2362" i="61"/>
  <c r="K2362" i="61"/>
  <c r="L2364" i="38"/>
  <c r="J2364" i="38"/>
  <c r="E2366" i="38"/>
  <c r="H2365" i="38"/>
  <c r="M2362" i="38"/>
  <c r="N2362" i="38" s="1"/>
  <c r="K2362" i="38"/>
  <c r="O2362" i="38" s="1"/>
  <c r="G2364" i="38"/>
  <c r="I2363" i="38"/>
  <c r="J2363" i="23"/>
  <c r="L2363" i="23"/>
  <c r="K2363" i="23"/>
  <c r="M2363" i="23"/>
  <c r="E2365" i="23"/>
  <c r="H2364" i="23"/>
  <c r="I2364" i="23"/>
  <c r="G2365" i="23"/>
  <c r="N2362" i="23"/>
  <c r="O2362" i="23"/>
  <c r="O2361" i="12"/>
  <c r="E2364" i="12"/>
  <c r="H2363" i="12"/>
  <c r="L2362" i="12"/>
  <c r="J2362" i="12"/>
  <c r="N2361" i="12"/>
  <c r="K2362" i="12"/>
  <c r="M2362" i="12"/>
  <c r="G2364" i="12"/>
  <c r="I2363" i="12"/>
  <c r="M2363" i="61" l="1"/>
  <c r="K2363" i="61"/>
  <c r="O2363" i="61"/>
  <c r="L2364" i="61"/>
  <c r="J2364" i="61"/>
  <c r="G2365" i="61"/>
  <c r="I2364" i="61"/>
  <c r="N2363" i="61"/>
  <c r="E2366" i="61"/>
  <c r="H2365" i="61"/>
  <c r="H2366" i="38"/>
  <c r="E2367" i="38"/>
  <c r="L2365" i="38"/>
  <c r="J2365" i="38"/>
  <c r="K2363" i="38"/>
  <c r="O2363" i="38" s="1"/>
  <c r="M2363" i="38"/>
  <c r="N2363" i="38" s="1"/>
  <c r="G2365" i="38"/>
  <c r="I2364" i="38"/>
  <c r="N2362" i="12"/>
  <c r="O2363" i="23"/>
  <c r="G2366" i="23"/>
  <c r="I2365" i="23"/>
  <c r="J2364" i="23"/>
  <c r="L2364" i="23"/>
  <c r="M2364" i="23"/>
  <c r="K2364" i="23"/>
  <c r="E2366" i="23"/>
  <c r="H2365" i="23"/>
  <c r="N2363" i="23"/>
  <c r="O2362" i="12"/>
  <c r="G2365" i="12"/>
  <c r="I2364" i="12"/>
  <c r="J2363" i="12"/>
  <c r="L2363" i="12"/>
  <c r="K2363" i="12"/>
  <c r="M2363" i="12"/>
  <c r="E2365" i="12"/>
  <c r="H2364" i="12"/>
  <c r="I2365" i="61" l="1"/>
  <c r="G2366" i="61"/>
  <c r="M2364" i="61"/>
  <c r="N2364" i="61" s="1"/>
  <c r="K2364" i="61"/>
  <c r="O2364" i="61" s="1"/>
  <c r="L2365" i="61"/>
  <c r="J2365" i="61"/>
  <c r="E2367" i="61"/>
  <c r="H2366" i="61"/>
  <c r="G2366" i="38"/>
  <c r="I2365" i="38"/>
  <c r="E2368" i="38"/>
  <c r="H2367" i="38"/>
  <c r="M2364" i="38"/>
  <c r="N2364" i="38" s="1"/>
  <c r="K2364" i="38"/>
  <c r="O2364" i="38" s="1"/>
  <c r="L2366" i="38"/>
  <c r="J2366" i="38"/>
  <c r="N2364" i="23"/>
  <c r="J2365" i="23"/>
  <c r="L2365" i="23"/>
  <c r="K2365" i="23"/>
  <c r="M2365" i="23"/>
  <c r="E2367" i="23"/>
  <c r="H2366" i="23"/>
  <c r="O2364" i="23"/>
  <c r="I2366" i="23"/>
  <c r="G2367" i="23"/>
  <c r="N2363" i="12"/>
  <c r="E2366" i="12"/>
  <c r="H2365" i="12"/>
  <c r="O2363" i="12"/>
  <c r="L2364" i="12"/>
  <c r="J2364" i="12"/>
  <c r="K2364" i="12"/>
  <c r="M2364" i="12"/>
  <c r="G2366" i="12"/>
  <c r="I2365" i="12"/>
  <c r="G2367" i="61" l="1"/>
  <c r="I2366" i="61"/>
  <c r="M2365" i="61"/>
  <c r="N2365" i="61" s="1"/>
  <c r="K2365" i="61"/>
  <c r="O2365" i="61" s="1"/>
  <c r="L2366" i="61"/>
  <c r="J2366" i="61"/>
  <c r="E2368" i="61"/>
  <c r="H2367" i="61"/>
  <c r="L2367" i="38"/>
  <c r="J2367" i="38"/>
  <c r="K2365" i="38"/>
  <c r="O2365" i="38" s="1"/>
  <c r="M2365" i="38"/>
  <c r="N2365" i="38" s="1"/>
  <c r="H2368" i="38"/>
  <c r="E2369" i="38"/>
  <c r="G2367" i="38"/>
  <c r="I2366" i="38"/>
  <c r="M2366" i="23"/>
  <c r="K2366" i="23"/>
  <c r="E2368" i="23"/>
  <c r="H2367" i="23"/>
  <c r="N2365" i="23"/>
  <c r="J2366" i="23"/>
  <c r="O2366" i="23" s="1"/>
  <c r="L2366" i="23"/>
  <c r="N2366" i="23" s="1"/>
  <c r="G2368" i="23"/>
  <c r="I2367" i="23"/>
  <c r="O2365" i="23"/>
  <c r="O2364" i="12"/>
  <c r="G2367" i="12"/>
  <c r="I2366" i="12"/>
  <c r="L2365" i="12"/>
  <c r="J2365" i="12"/>
  <c r="N2364" i="12"/>
  <c r="K2365" i="12"/>
  <c r="M2365" i="12"/>
  <c r="E2367" i="12"/>
  <c r="H2366" i="12"/>
  <c r="L2367" i="61" l="1"/>
  <c r="J2367" i="61"/>
  <c r="I2367" i="61"/>
  <c r="G2368" i="61"/>
  <c r="M2366" i="61"/>
  <c r="N2366" i="61" s="1"/>
  <c r="K2366" i="61"/>
  <c r="O2366" i="61" s="1"/>
  <c r="E2369" i="61"/>
  <c r="H2368" i="61"/>
  <c r="L2368" i="38"/>
  <c r="J2368" i="38"/>
  <c r="M2366" i="38"/>
  <c r="N2366" i="38" s="1"/>
  <c r="K2366" i="38"/>
  <c r="O2366" i="38" s="1"/>
  <c r="E2370" i="38"/>
  <c r="H2369" i="38"/>
  <c r="G2368" i="38"/>
  <c r="I2367" i="38"/>
  <c r="N2365" i="12"/>
  <c r="E2369" i="23"/>
  <c r="H2368" i="23"/>
  <c r="J2367" i="23"/>
  <c r="L2367" i="23"/>
  <c r="I2368" i="23"/>
  <c r="G2369" i="23"/>
  <c r="K2367" i="23"/>
  <c r="M2367" i="23"/>
  <c r="O2365" i="12"/>
  <c r="M2366" i="12"/>
  <c r="K2366" i="12"/>
  <c r="E2368" i="12"/>
  <c r="H2367" i="12"/>
  <c r="L2366" i="12"/>
  <c r="J2366" i="12"/>
  <c r="O2366" i="12" s="1"/>
  <c r="G2368" i="12"/>
  <c r="I2367" i="12"/>
  <c r="G2369" i="61" l="1"/>
  <c r="I2368" i="61"/>
  <c r="M2367" i="61"/>
  <c r="N2367" i="61" s="1"/>
  <c r="K2367" i="61"/>
  <c r="L2368" i="61"/>
  <c r="J2368" i="61"/>
  <c r="O2367" i="61"/>
  <c r="E2370" i="61"/>
  <c r="H2369" i="61"/>
  <c r="L2369" i="38"/>
  <c r="J2369" i="38"/>
  <c r="I2368" i="38"/>
  <c r="G2369" i="38"/>
  <c r="H2370" i="38"/>
  <c r="E2371" i="38"/>
  <c r="K2367" i="38"/>
  <c r="O2367" i="38" s="1"/>
  <c r="M2367" i="38"/>
  <c r="N2367" i="38" s="1"/>
  <c r="G2370" i="23"/>
  <c r="I2369" i="23"/>
  <c r="O2367" i="23"/>
  <c r="J2368" i="23"/>
  <c r="L2368" i="23"/>
  <c r="M2368" i="23"/>
  <c r="K2368" i="23"/>
  <c r="N2367" i="23"/>
  <c r="E2370" i="23"/>
  <c r="H2369" i="23"/>
  <c r="N2366" i="12"/>
  <c r="G2369" i="12"/>
  <c r="I2368" i="12"/>
  <c r="E2369" i="12"/>
  <c r="H2368" i="12"/>
  <c r="L2367" i="12"/>
  <c r="J2367" i="12"/>
  <c r="K2367" i="12"/>
  <c r="M2367" i="12"/>
  <c r="M2368" i="61" l="1"/>
  <c r="N2368" i="61" s="1"/>
  <c r="K2368" i="61"/>
  <c r="O2368" i="61"/>
  <c r="L2369" i="61"/>
  <c r="J2369" i="61"/>
  <c r="E2371" i="61"/>
  <c r="H2370" i="61"/>
  <c r="I2369" i="61"/>
  <c r="G2370" i="61"/>
  <c r="G2370" i="38"/>
  <c r="I2369" i="38"/>
  <c r="E2372" i="38"/>
  <c r="H2371" i="38"/>
  <c r="M2368" i="38"/>
  <c r="N2368" i="38" s="1"/>
  <c r="K2368" i="38"/>
  <c r="O2368" i="38" s="1"/>
  <c r="L2370" i="38"/>
  <c r="J2370" i="38"/>
  <c r="O2368" i="23"/>
  <c r="N2368" i="23"/>
  <c r="K2369" i="23"/>
  <c r="M2369" i="23"/>
  <c r="J2369" i="23"/>
  <c r="O2369" i="23" s="1"/>
  <c r="L2369" i="23"/>
  <c r="N2369" i="23" s="1"/>
  <c r="E2371" i="23"/>
  <c r="H2370" i="23"/>
  <c r="I2370" i="23"/>
  <c r="G2371" i="23"/>
  <c r="O2367" i="12"/>
  <c r="N2367" i="12"/>
  <c r="L2368" i="12"/>
  <c r="J2368" i="12"/>
  <c r="E2370" i="12"/>
  <c r="H2369" i="12"/>
  <c r="K2368" i="12"/>
  <c r="M2368" i="12"/>
  <c r="G2370" i="12"/>
  <c r="I2369" i="12"/>
  <c r="E2372" i="61" l="1"/>
  <c r="H2371" i="61"/>
  <c r="N2369" i="61"/>
  <c r="G2371" i="61"/>
  <c r="I2370" i="61"/>
  <c r="L2370" i="61"/>
  <c r="J2370" i="61"/>
  <c r="O2369" i="61"/>
  <c r="M2369" i="61"/>
  <c r="K2369" i="61"/>
  <c r="H2372" i="38"/>
  <c r="E2373" i="38"/>
  <c r="K2369" i="38"/>
  <c r="O2369" i="38" s="1"/>
  <c r="M2369" i="38"/>
  <c r="N2369" i="38" s="1"/>
  <c r="L2371" i="38"/>
  <c r="J2371" i="38"/>
  <c r="I2370" i="38"/>
  <c r="G2371" i="38"/>
  <c r="J2370" i="23"/>
  <c r="L2370" i="23"/>
  <c r="E2372" i="23"/>
  <c r="H2371" i="23"/>
  <c r="G2372" i="23"/>
  <c r="I2371" i="23"/>
  <c r="M2370" i="23"/>
  <c r="K2370" i="23"/>
  <c r="L2369" i="12"/>
  <c r="J2369" i="12"/>
  <c r="O2368" i="12"/>
  <c r="G2371" i="12"/>
  <c r="I2370" i="12"/>
  <c r="E2371" i="12"/>
  <c r="H2370" i="12"/>
  <c r="N2368" i="12"/>
  <c r="K2369" i="12"/>
  <c r="M2369" i="12"/>
  <c r="I2371" i="61" l="1"/>
  <c r="G2372" i="61"/>
  <c r="L2371" i="61"/>
  <c r="J2371" i="61"/>
  <c r="M2370" i="61"/>
  <c r="N2370" i="61" s="1"/>
  <c r="K2370" i="61"/>
  <c r="O2370" i="61" s="1"/>
  <c r="E2373" i="61"/>
  <c r="H2372" i="61"/>
  <c r="G2372" i="38"/>
  <c r="I2371" i="38"/>
  <c r="E2374" i="38"/>
  <c r="H2373" i="38"/>
  <c r="M2370" i="38"/>
  <c r="N2370" i="38" s="1"/>
  <c r="K2370" i="38"/>
  <c r="O2370" i="38" s="1"/>
  <c r="L2372" i="38"/>
  <c r="J2372" i="38"/>
  <c r="N2369" i="12"/>
  <c r="I2372" i="23"/>
  <c r="G2373" i="23"/>
  <c r="J2371" i="23"/>
  <c r="L2371" i="23"/>
  <c r="E2373" i="23"/>
  <c r="H2372" i="23"/>
  <c r="K2371" i="23"/>
  <c r="M2371" i="23"/>
  <c r="N2370" i="23"/>
  <c r="O2370" i="23"/>
  <c r="O2369" i="12"/>
  <c r="J2370" i="12"/>
  <c r="L2370" i="12"/>
  <c r="E2372" i="12"/>
  <c r="H2371" i="12"/>
  <c r="G2372" i="12"/>
  <c r="I2371" i="12"/>
  <c r="K2370" i="12"/>
  <c r="M2370" i="12"/>
  <c r="G2373" i="61" l="1"/>
  <c r="I2372" i="61"/>
  <c r="M2371" i="61"/>
  <c r="N2371" i="61" s="1"/>
  <c r="K2371" i="61"/>
  <c r="O2371" i="61" s="1"/>
  <c r="L2372" i="61"/>
  <c r="J2372" i="61"/>
  <c r="E2374" i="61"/>
  <c r="H2373" i="61"/>
  <c r="K2371" i="38"/>
  <c r="O2371" i="38" s="1"/>
  <c r="M2371" i="38"/>
  <c r="N2371" i="38" s="1"/>
  <c r="I2372" i="38"/>
  <c r="G2373" i="38"/>
  <c r="L2373" i="38"/>
  <c r="J2373" i="38"/>
  <c r="H2374" i="38"/>
  <c r="E2375" i="38"/>
  <c r="E2374" i="23"/>
  <c r="H2373" i="23"/>
  <c r="M2372" i="23"/>
  <c r="K2372" i="23"/>
  <c r="J2372" i="23"/>
  <c r="O2372" i="23" s="1"/>
  <c r="L2372" i="23"/>
  <c r="N2372" i="23" s="1"/>
  <c r="N2371" i="23"/>
  <c r="O2371" i="23"/>
  <c r="G2374" i="23"/>
  <c r="I2373" i="23"/>
  <c r="G2373" i="12"/>
  <c r="I2372" i="12"/>
  <c r="E2373" i="12"/>
  <c r="H2372" i="12"/>
  <c r="K2371" i="12"/>
  <c r="M2371" i="12"/>
  <c r="N2370" i="12"/>
  <c r="J2371" i="12"/>
  <c r="L2371" i="12"/>
  <c r="O2370" i="12"/>
  <c r="I2373" i="61" l="1"/>
  <c r="G2374" i="61"/>
  <c r="L2373" i="61"/>
  <c r="J2373" i="61"/>
  <c r="M2372" i="61"/>
  <c r="N2372" i="61" s="1"/>
  <c r="K2372" i="61"/>
  <c r="O2372" i="61" s="1"/>
  <c r="E2375" i="61"/>
  <c r="H2374" i="61"/>
  <c r="L2374" i="38"/>
  <c r="J2374" i="38"/>
  <c r="M2372" i="38"/>
  <c r="N2372" i="38" s="1"/>
  <c r="K2372" i="38"/>
  <c r="O2372" i="38" s="1"/>
  <c r="G2374" i="38"/>
  <c r="I2373" i="38"/>
  <c r="E2376" i="38"/>
  <c r="H2375" i="38"/>
  <c r="O2371" i="12"/>
  <c r="J2373" i="23"/>
  <c r="L2373" i="23"/>
  <c r="K2373" i="23"/>
  <c r="M2373" i="23"/>
  <c r="I2374" i="23"/>
  <c r="G2375" i="23"/>
  <c r="E2375" i="23"/>
  <c r="H2374" i="23"/>
  <c r="L2372" i="12"/>
  <c r="J2372" i="12"/>
  <c r="E2374" i="12"/>
  <c r="H2373" i="12"/>
  <c r="M2372" i="12"/>
  <c r="K2372" i="12"/>
  <c r="N2371" i="12"/>
  <c r="G2374" i="12"/>
  <c r="I2373" i="12"/>
  <c r="G2375" i="61" l="1"/>
  <c r="I2374" i="61"/>
  <c r="M2373" i="61"/>
  <c r="N2373" i="61" s="1"/>
  <c r="K2373" i="61"/>
  <c r="O2373" i="61"/>
  <c r="L2374" i="61"/>
  <c r="J2374" i="61"/>
  <c r="E2376" i="61"/>
  <c r="H2375" i="61"/>
  <c r="I2374" i="38"/>
  <c r="G2375" i="38"/>
  <c r="K2373" i="38"/>
  <c r="O2373" i="38" s="1"/>
  <c r="M2373" i="38"/>
  <c r="N2373" i="38" s="1"/>
  <c r="L2375" i="38"/>
  <c r="J2375" i="38"/>
  <c r="H2376" i="38"/>
  <c r="E2377" i="38"/>
  <c r="O2373" i="23"/>
  <c r="G2376" i="23"/>
  <c r="I2375" i="23"/>
  <c r="J2374" i="23"/>
  <c r="L2374" i="23"/>
  <c r="E2376" i="23"/>
  <c r="H2375" i="23"/>
  <c r="M2374" i="23"/>
  <c r="K2374" i="23"/>
  <c r="N2373" i="23"/>
  <c r="L2373" i="12"/>
  <c r="J2373" i="12"/>
  <c r="E2375" i="12"/>
  <c r="H2374" i="12"/>
  <c r="O2372" i="12"/>
  <c r="G2375" i="12"/>
  <c r="I2374" i="12"/>
  <c r="K2373" i="12"/>
  <c r="M2373" i="12"/>
  <c r="N2372" i="12"/>
  <c r="L2375" i="61" l="1"/>
  <c r="J2375" i="61"/>
  <c r="M2374" i="61"/>
  <c r="N2374" i="61" s="1"/>
  <c r="K2374" i="61"/>
  <c r="O2374" i="61" s="1"/>
  <c r="E2377" i="61"/>
  <c r="H2376" i="61"/>
  <c r="I2375" i="61"/>
  <c r="G2376" i="61"/>
  <c r="G2376" i="38"/>
  <c r="I2375" i="38"/>
  <c r="M2374" i="38"/>
  <c r="N2374" i="38" s="1"/>
  <c r="K2374" i="38"/>
  <c r="O2374" i="38" s="1"/>
  <c r="H2377" i="38"/>
  <c r="E2378" i="38"/>
  <c r="L2376" i="38"/>
  <c r="J2376" i="38"/>
  <c r="N2374" i="23"/>
  <c r="K2375" i="23"/>
  <c r="M2375" i="23"/>
  <c r="J2375" i="23"/>
  <c r="O2375" i="23" s="1"/>
  <c r="L2375" i="23"/>
  <c r="N2375" i="23" s="1"/>
  <c r="E2377" i="23"/>
  <c r="H2376" i="23"/>
  <c r="O2374" i="23"/>
  <c r="I2376" i="23"/>
  <c r="G2377" i="23"/>
  <c r="L2374" i="12"/>
  <c r="J2374" i="12"/>
  <c r="E2376" i="12"/>
  <c r="H2375" i="12"/>
  <c r="K2374" i="12"/>
  <c r="O2374" i="12" s="1"/>
  <c r="M2374" i="12"/>
  <c r="G2376" i="12"/>
  <c r="I2375" i="12"/>
  <c r="O2373" i="12"/>
  <c r="N2373" i="12"/>
  <c r="E2378" i="61" l="1"/>
  <c r="H2377" i="61"/>
  <c r="G2377" i="61"/>
  <c r="I2376" i="61"/>
  <c r="L2376" i="61"/>
  <c r="J2376" i="61"/>
  <c r="M2375" i="61"/>
  <c r="N2375" i="61" s="1"/>
  <c r="K2375" i="61"/>
  <c r="O2375" i="61" s="1"/>
  <c r="L2377" i="38"/>
  <c r="J2377" i="38"/>
  <c r="K2375" i="38"/>
  <c r="O2375" i="38" s="1"/>
  <c r="M2375" i="38"/>
  <c r="N2375" i="38" s="1"/>
  <c r="I2376" i="38"/>
  <c r="G2377" i="38"/>
  <c r="H2378" i="38"/>
  <c r="E2379" i="38"/>
  <c r="J2376" i="23"/>
  <c r="L2376" i="23"/>
  <c r="E2378" i="23"/>
  <c r="H2377" i="23"/>
  <c r="G2378" i="23"/>
  <c r="I2377" i="23"/>
  <c r="M2376" i="23"/>
  <c r="K2376" i="23"/>
  <c r="G2377" i="12"/>
  <c r="I2376" i="12"/>
  <c r="E2377" i="12"/>
  <c r="H2376" i="12"/>
  <c r="K2375" i="12"/>
  <c r="M2375" i="12"/>
  <c r="L2375" i="12"/>
  <c r="J2375" i="12"/>
  <c r="N2374" i="12"/>
  <c r="L2377" i="61" l="1"/>
  <c r="J2377" i="61"/>
  <c r="M2376" i="61"/>
  <c r="K2376" i="61"/>
  <c r="O2376" i="61" s="1"/>
  <c r="E2379" i="61"/>
  <c r="H2378" i="61"/>
  <c r="N2376" i="61"/>
  <c r="I2377" i="61"/>
  <c r="G2378" i="61"/>
  <c r="G2378" i="38"/>
  <c r="I2377" i="38"/>
  <c r="J2378" i="38"/>
  <c r="L2378" i="38"/>
  <c r="M2376" i="38"/>
  <c r="N2376" i="38" s="1"/>
  <c r="K2376" i="38"/>
  <c r="O2376" i="38" s="1"/>
  <c r="H2379" i="38"/>
  <c r="E2380" i="38"/>
  <c r="I2378" i="23"/>
  <c r="G2379" i="23"/>
  <c r="N2376" i="23"/>
  <c r="K2377" i="23"/>
  <c r="M2377" i="23"/>
  <c r="J2377" i="23"/>
  <c r="O2377" i="23" s="1"/>
  <c r="L2377" i="23"/>
  <c r="N2377" i="23" s="1"/>
  <c r="E2379" i="23"/>
  <c r="H2378" i="23"/>
  <c r="O2376" i="23"/>
  <c r="O2375" i="12"/>
  <c r="N2375" i="12"/>
  <c r="E2378" i="12"/>
  <c r="H2377" i="12"/>
  <c r="K2376" i="12"/>
  <c r="M2376" i="12"/>
  <c r="L2376" i="12"/>
  <c r="J2376" i="12"/>
  <c r="G2378" i="12"/>
  <c r="I2377" i="12"/>
  <c r="E2380" i="61" l="1"/>
  <c r="H2379" i="61"/>
  <c r="O2377" i="61"/>
  <c r="L2378" i="61"/>
  <c r="J2378" i="61"/>
  <c r="G2379" i="61"/>
  <c r="I2378" i="61"/>
  <c r="N2377" i="61"/>
  <c r="M2377" i="61"/>
  <c r="K2377" i="61"/>
  <c r="J2379" i="38"/>
  <c r="L2379" i="38"/>
  <c r="M2377" i="38"/>
  <c r="N2377" i="38" s="1"/>
  <c r="K2377" i="38"/>
  <c r="O2377" i="38" s="1"/>
  <c r="H2380" i="38"/>
  <c r="E2381" i="38"/>
  <c r="I2378" i="38"/>
  <c r="G2379" i="38"/>
  <c r="E2380" i="23"/>
  <c r="H2379" i="23"/>
  <c r="G2380" i="23"/>
  <c r="I2379" i="23"/>
  <c r="J2378" i="23"/>
  <c r="L2378" i="23"/>
  <c r="M2378" i="23"/>
  <c r="K2378" i="23"/>
  <c r="O2376" i="12"/>
  <c r="N2376" i="12"/>
  <c r="L2377" i="12"/>
  <c r="J2377" i="12"/>
  <c r="E2379" i="12"/>
  <c r="H2378" i="12"/>
  <c r="G2379" i="12"/>
  <c r="I2378" i="12"/>
  <c r="K2377" i="12"/>
  <c r="M2377" i="12"/>
  <c r="I2379" i="61" l="1"/>
  <c r="G2380" i="61"/>
  <c r="M2378" i="61"/>
  <c r="K2378" i="61"/>
  <c r="O2378" i="61" s="1"/>
  <c r="L2379" i="61"/>
  <c r="J2379" i="61"/>
  <c r="N2378" i="61"/>
  <c r="E2381" i="61"/>
  <c r="H2380" i="61"/>
  <c r="H2381" i="38"/>
  <c r="E2382" i="38"/>
  <c r="J2380" i="38"/>
  <c r="L2380" i="38"/>
  <c r="G2380" i="38"/>
  <c r="I2379" i="38"/>
  <c r="K2378" i="38"/>
  <c r="O2378" i="38" s="1"/>
  <c r="M2378" i="38"/>
  <c r="N2378" i="38" s="1"/>
  <c r="O2378" i="23"/>
  <c r="J2379" i="23"/>
  <c r="L2379" i="23"/>
  <c r="N2378" i="23"/>
  <c r="K2379" i="23"/>
  <c r="M2379" i="23"/>
  <c r="I2380" i="23"/>
  <c r="G2381" i="23"/>
  <c r="E2381" i="23"/>
  <c r="H2380" i="23"/>
  <c r="K2378" i="12"/>
  <c r="M2378" i="12"/>
  <c r="G2380" i="12"/>
  <c r="I2379" i="12"/>
  <c r="E2380" i="12"/>
  <c r="H2379" i="12"/>
  <c r="O2377" i="12"/>
  <c r="J2378" i="12"/>
  <c r="L2378" i="12"/>
  <c r="N2377" i="12"/>
  <c r="J2380" i="61" l="1"/>
  <c r="L2380" i="61"/>
  <c r="G2381" i="61"/>
  <c r="I2380" i="61"/>
  <c r="E2382" i="61"/>
  <c r="H2381" i="61"/>
  <c r="M2379" i="61"/>
  <c r="N2379" i="61" s="1"/>
  <c r="K2379" i="61"/>
  <c r="O2379" i="61" s="1"/>
  <c r="M2379" i="38"/>
  <c r="N2379" i="38" s="1"/>
  <c r="K2379" i="38"/>
  <c r="O2379" i="38" s="1"/>
  <c r="E2383" i="38"/>
  <c r="H2382" i="38"/>
  <c r="G2381" i="38"/>
  <c r="I2380" i="38"/>
  <c r="L2381" i="38"/>
  <c r="J2381" i="38"/>
  <c r="N2378" i="12"/>
  <c r="G2382" i="23"/>
  <c r="I2381" i="23"/>
  <c r="M2380" i="23"/>
  <c r="K2380" i="23"/>
  <c r="N2379" i="23"/>
  <c r="O2379" i="23"/>
  <c r="J2380" i="23"/>
  <c r="O2380" i="23" s="1"/>
  <c r="L2380" i="23"/>
  <c r="E2382" i="23"/>
  <c r="H2381" i="23"/>
  <c r="M2379" i="12"/>
  <c r="K2379" i="12"/>
  <c r="G2381" i="12"/>
  <c r="I2380" i="12"/>
  <c r="L2379" i="12"/>
  <c r="J2379" i="12"/>
  <c r="E2381" i="12"/>
  <c r="H2380" i="12"/>
  <c r="O2378" i="12"/>
  <c r="L2381" i="61" l="1"/>
  <c r="J2381" i="61"/>
  <c r="M2380" i="61"/>
  <c r="N2380" i="61" s="1"/>
  <c r="K2380" i="61"/>
  <c r="O2380" i="61" s="1"/>
  <c r="I2381" i="61"/>
  <c r="G2382" i="61"/>
  <c r="E2383" i="61"/>
  <c r="H2382" i="61"/>
  <c r="N2380" i="23"/>
  <c r="G2382" i="38"/>
  <c r="I2381" i="38"/>
  <c r="H2383" i="38"/>
  <c r="E2384" i="38"/>
  <c r="J2382" i="38"/>
  <c r="L2382" i="38"/>
  <c r="K2380" i="38"/>
  <c r="O2380" i="38" s="1"/>
  <c r="M2380" i="38"/>
  <c r="N2380" i="38" s="1"/>
  <c r="O2379" i="12"/>
  <c r="K2381" i="23"/>
  <c r="M2381" i="23"/>
  <c r="J2381" i="23"/>
  <c r="O2381" i="23" s="1"/>
  <c r="L2381" i="23"/>
  <c r="N2381" i="23" s="1"/>
  <c r="E2383" i="23"/>
  <c r="H2382" i="23"/>
  <c r="I2382" i="23"/>
  <c r="G2383" i="23"/>
  <c r="N2379" i="12"/>
  <c r="L2380" i="12"/>
  <c r="J2380" i="12"/>
  <c r="E2382" i="12"/>
  <c r="H2381" i="12"/>
  <c r="K2380" i="12"/>
  <c r="M2380" i="12"/>
  <c r="G2382" i="12"/>
  <c r="I2381" i="12"/>
  <c r="M2381" i="61" l="1"/>
  <c r="K2381" i="61"/>
  <c r="E2384" i="61"/>
  <c r="H2383" i="61"/>
  <c r="O2381" i="61"/>
  <c r="G2383" i="61"/>
  <c r="I2382" i="61"/>
  <c r="J2382" i="61"/>
  <c r="L2382" i="61"/>
  <c r="N2381" i="61"/>
  <c r="N2380" i="12"/>
  <c r="L2383" i="38"/>
  <c r="J2383" i="38"/>
  <c r="M2381" i="38"/>
  <c r="N2381" i="38" s="1"/>
  <c r="K2381" i="38"/>
  <c r="O2381" i="38" s="1"/>
  <c r="H2384" i="38"/>
  <c r="E2385" i="38"/>
  <c r="I2382" i="38"/>
  <c r="G2383" i="38"/>
  <c r="M2382" i="23"/>
  <c r="K2382" i="23"/>
  <c r="G2384" i="23"/>
  <c r="I2383" i="23"/>
  <c r="E2384" i="23"/>
  <c r="H2383" i="23"/>
  <c r="J2382" i="23"/>
  <c r="O2382" i="23" s="1"/>
  <c r="L2382" i="23"/>
  <c r="G2383" i="12"/>
  <c r="I2382" i="12"/>
  <c r="L2381" i="12"/>
  <c r="J2381" i="12"/>
  <c r="E2383" i="12"/>
  <c r="H2382" i="12"/>
  <c r="M2381" i="12"/>
  <c r="N2381" i="12" s="1"/>
  <c r="K2381" i="12"/>
  <c r="O2380" i="12"/>
  <c r="L2383" i="61" l="1"/>
  <c r="J2383" i="61"/>
  <c r="I2383" i="61"/>
  <c r="G2384" i="61"/>
  <c r="E2385" i="61"/>
  <c r="H2384" i="61"/>
  <c r="O2382" i="61"/>
  <c r="M2382" i="61"/>
  <c r="N2382" i="61" s="1"/>
  <c r="K2382" i="61"/>
  <c r="N2382" i="23"/>
  <c r="H2385" i="38"/>
  <c r="E2386" i="38"/>
  <c r="G2384" i="38"/>
  <c r="I2383" i="38"/>
  <c r="J2384" i="38"/>
  <c r="L2384" i="38"/>
  <c r="M2382" i="38"/>
  <c r="N2382" i="38" s="1"/>
  <c r="K2382" i="38"/>
  <c r="O2382" i="38" s="1"/>
  <c r="J2383" i="23"/>
  <c r="L2383" i="23"/>
  <c r="I2384" i="23"/>
  <c r="G2385" i="23"/>
  <c r="E2385" i="23"/>
  <c r="H2384" i="23"/>
  <c r="K2383" i="23"/>
  <c r="M2383" i="23"/>
  <c r="G2384" i="12"/>
  <c r="I2383" i="12"/>
  <c r="O2381" i="12"/>
  <c r="E2384" i="12"/>
  <c r="H2383" i="12"/>
  <c r="L2382" i="12"/>
  <c r="J2382" i="12"/>
  <c r="K2382" i="12"/>
  <c r="M2382" i="12"/>
  <c r="E2386" i="61" l="1"/>
  <c r="H2385" i="61"/>
  <c r="G2385" i="61"/>
  <c r="I2384" i="61"/>
  <c r="M2383" i="61"/>
  <c r="N2383" i="61" s="1"/>
  <c r="K2383" i="61"/>
  <c r="O2383" i="61" s="1"/>
  <c r="J2384" i="61"/>
  <c r="L2384" i="61"/>
  <c r="M2383" i="38"/>
  <c r="N2383" i="38" s="1"/>
  <c r="K2383" i="38"/>
  <c r="O2383" i="38" s="1"/>
  <c r="I2384" i="38"/>
  <c r="G2385" i="38"/>
  <c r="H2386" i="38"/>
  <c r="E2387" i="38"/>
  <c r="L2385" i="38"/>
  <c r="J2385" i="38"/>
  <c r="E2386" i="23"/>
  <c r="H2385" i="23"/>
  <c r="M2384" i="23"/>
  <c r="K2384" i="23"/>
  <c r="J2384" i="23"/>
  <c r="O2384" i="23" s="1"/>
  <c r="L2384" i="23"/>
  <c r="N2384" i="23" s="1"/>
  <c r="N2383" i="23"/>
  <c r="G2386" i="23"/>
  <c r="I2385" i="23"/>
  <c r="O2383" i="23"/>
  <c r="O2382" i="12"/>
  <c r="J2383" i="12"/>
  <c r="L2383" i="12"/>
  <c r="E2385" i="12"/>
  <c r="H2384" i="12"/>
  <c r="K2383" i="12"/>
  <c r="M2383" i="12"/>
  <c r="N2382" i="12"/>
  <c r="G2385" i="12"/>
  <c r="I2384" i="12"/>
  <c r="M2384" i="61" l="1"/>
  <c r="K2384" i="61"/>
  <c r="I2385" i="61"/>
  <c r="G2386" i="61"/>
  <c r="O2384" i="61"/>
  <c r="L2385" i="61"/>
  <c r="J2385" i="61"/>
  <c r="N2384" i="61"/>
  <c r="E2387" i="61"/>
  <c r="H2386" i="61"/>
  <c r="M2384" i="38"/>
  <c r="N2384" i="38" s="1"/>
  <c r="K2384" i="38"/>
  <c r="O2384" i="38" s="1"/>
  <c r="J2386" i="38"/>
  <c r="L2386" i="38"/>
  <c r="H2387" i="38"/>
  <c r="E2388" i="38"/>
  <c r="G2386" i="38"/>
  <c r="I2385" i="38"/>
  <c r="N2383" i="12"/>
  <c r="I2386" i="23"/>
  <c r="G2387" i="23"/>
  <c r="J2385" i="23"/>
  <c r="L2385" i="23"/>
  <c r="K2385" i="23"/>
  <c r="M2385" i="23"/>
  <c r="E2387" i="23"/>
  <c r="H2386" i="23"/>
  <c r="G2386" i="12"/>
  <c r="I2385" i="12"/>
  <c r="L2384" i="12"/>
  <c r="J2384" i="12"/>
  <c r="E2386" i="12"/>
  <c r="H2385" i="12"/>
  <c r="K2384" i="12"/>
  <c r="M2384" i="12"/>
  <c r="O2383" i="12"/>
  <c r="G2387" i="61" l="1"/>
  <c r="I2386" i="61"/>
  <c r="M2385" i="61"/>
  <c r="K2385" i="61"/>
  <c r="O2385" i="61" s="1"/>
  <c r="N2385" i="61"/>
  <c r="J2386" i="61"/>
  <c r="L2386" i="61"/>
  <c r="E2388" i="61"/>
  <c r="H2387" i="61"/>
  <c r="J2387" i="38"/>
  <c r="L2387" i="38"/>
  <c r="H2388" i="38"/>
  <c r="E2389" i="38"/>
  <c r="I2386" i="38"/>
  <c r="G2387" i="38"/>
  <c r="K2385" i="38"/>
  <c r="O2385" i="38" s="1"/>
  <c r="M2385" i="38"/>
  <c r="N2385" i="38" s="1"/>
  <c r="N2385" i="23"/>
  <c r="J2386" i="23"/>
  <c r="L2386" i="23"/>
  <c r="E2388" i="23"/>
  <c r="H2387" i="23"/>
  <c r="O2385" i="23"/>
  <c r="G2388" i="23"/>
  <c r="I2387" i="23"/>
  <c r="M2386" i="23"/>
  <c r="K2386" i="23"/>
  <c r="J2385" i="12"/>
  <c r="L2385" i="12"/>
  <c r="N2384" i="12"/>
  <c r="E2387" i="12"/>
  <c r="H2386" i="12"/>
  <c r="O2384" i="12"/>
  <c r="K2385" i="12"/>
  <c r="M2385" i="12"/>
  <c r="G2387" i="12"/>
  <c r="I2386" i="12"/>
  <c r="M2386" i="61" l="1"/>
  <c r="K2386" i="61"/>
  <c r="O2386" i="61" s="1"/>
  <c r="L2387" i="61"/>
  <c r="J2387" i="61"/>
  <c r="I2387" i="61"/>
  <c r="G2388" i="61"/>
  <c r="N2386" i="61"/>
  <c r="E2389" i="61"/>
  <c r="H2388" i="61"/>
  <c r="G2388" i="38"/>
  <c r="I2387" i="38"/>
  <c r="H2389" i="38"/>
  <c r="E2390" i="38"/>
  <c r="K2386" i="38"/>
  <c r="O2386" i="38" s="1"/>
  <c r="M2386" i="38"/>
  <c r="N2386" i="38" s="1"/>
  <c r="J2388" i="38"/>
  <c r="L2388" i="38"/>
  <c r="N2386" i="23"/>
  <c r="N2385" i="12"/>
  <c r="O2386" i="23"/>
  <c r="K2387" i="23"/>
  <c r="M2387" i="23"/>
  <c r="I2388" i="23"/>
  <c r="G2389" i="23"/>
  <c r="E2389" i="23"/>
  <c r="H2388" i="23"/>
  <c r="J2387" i="23"/>
  <c r="L2387" i="23"/>
  <c r="E2388" i="12"/>
  <c r="H2387" i="12"/>
  <c r="L2386" i="12"/>
  <c r="J2386" i="12"/>
  <c r="K2386" i="12"/>
  <c r="M2386" i="12"/>
  <c r="G2388" i="12"/>
  <c r="I2387" i="12"/>
  <c r="O2385" i="12"/>
  <c r="M2387" i="61" l="1"/>
  <c r="K2387" i="61"/>
  <c r="O2387" i="61" s="1"/>
  <c r="J2388" i="61"/>
  <c r="L2388" i="61"/>
  <c r="G2389" i="61"/>
  <c r="I2388" i="61"/>
  <c r="N2387" i="61"/>
  <c r="E2390" i="61"/>
  <c r="H2389" i="61"/>
  <c r="E2391" i="38"/>
  <c r="H2390" i="38"/>
  <c r="L2389" i="38"/>
  <c r="J2389" i="38"/>
  <c r="K2387" i="38"/>
  <c r="O2387" i="38" s="1"/>
  <c r="M2387" i="38"/>
  <c r="N2387" i="38" s="1"/>
  <c r="G2389" i="38"/>
  <c r="I2388" i="38"/>
  <c r="O2387" i="23"/>
  <c r="N2387" i="23"/>
  <c r="E2390" i="23"/>
  <c r="H2389" i="23"/>
  <c r="G2390" i="23"/>
  <c r="I2389" i="23"/>
  <c r="M2388" i="23"/>
  <c r="K2388" i="23"/>
  <c r="J2388" i="23"/>
  <c r="L2388" i="23"/>
  <c r="O2386" i="12"/>
  <c r="M2387" i="12"/>
  <c r="K2387" i="12"/>
  <c r="N2386" i="12"/>
  <c r="G2389" i="12"/>
  <c r="I2388" i="12"/>
  <c r="L2387" i="12"/>
  <c r="J2387" i="12"/>
  <c r="E2389" i="12"/>
  <c r="H2388" i="12"/>
  <c r="I2389" i="61" l="1"/>
  <c r="G2390" i="61"/>
  <c r="M2388" i="61"/>
  <c r="K2388" i="61"/>
  <c r="O2388" i="61" s="1"/>
  <c r="L2389" i="61"/>
  <c r="J2389" i="61"/>
  <c r="N2388" i="61"/>
  <c r="E2391" i="61"/>
  <c r="H2390" i="61"/>
  <c r="J2390" i="38"/>
  <c r="L2390" i="38"/>
  <c r="M2388" i="38"/>
  <c r="N2388" i="38" s="1"/>
  <c r="K2388" i="38"/>
  <c r="O2388" i="38" s="1"/>
  <c r="G2390" i="38"/>
  <c r="I2389" i="38"/>
  <c r="H2391" i="38"/>
  <c r="E2392" i="38"/>
  <c r="N2387" i="12"/>
  <c r="O2388" i="23"/>
  <c r="O2387" i="12"/>
  <c r="N2388" i="23"/>
  <c r="I2390" i="23"/>
  <c r="G2391" i="23"/>
  <c r="J2389" i="23"/>
  <c r="L2389" i="23"/>
  <c r="K2389" i="23"/>
  <c r="M2389" i="23"/>
  <c r="E2391" i="23"/>
  <c r="H2390" i="23"/>
  <c r="E2390" i="12"/>
  <c r="H2389" i="12"/>
  <c r="M2388" i="12"/>
  <c r="K2388" i="12"/>
  <c r="G2390" i="12"/>
  <c r="I2389" i="12"/>
  <c r="J2388" i="12"/>
  <c r="L2388" i="12"/>
  <c r="J2390" i="61" l="1"/>
  <c r="L2390" i="61"/>
  <c r="G2391" i="61"/>
  <c r="I2390" i="61"/>
  <c r="E2392" i="61"/>
  <c r="H2391" i="61"/>
  <c r="M2389" i="61"/>
  <c r="N2389" i="61" s="1"/>
  <c r="K2389" i="61"/>
  <c r="O2389" i="61" s="1"/>
  <c r="M2389" i="38"/>
  <c r="N2389" i="38" s="1"/>
  <c r="K2389" i="38"/>
  <c r="O2389" i="38" s="1"/>
  <c r="I2390" i="38"/>
  <c r="G2391" i="38"/>
  <c r="H2392" i="38"/>
  <c r="E2393" i="38"/>
  <c r="L2391" i="38"/>
  <c r="J2391" i="38"/>
  <c r="N2388" i="12"/>
  <c r="O2388" i="12"/>
  <c r="E2392" i="23"/>
  <c r="H2391" i="23"/>
  <c r="N2389" i="23"/>
  <c r="O2389" i="23"/>
  <c r="G2392" i="23"/>
  <c r="I2391" i="23"/>
  <c r="J2390" i="23"/>
  <c r="L2390" i="23"/>
  <c r="M2390" i="23"/>
  <c r="K2390" i="23"/>
  <c r="K2389" i="12"/>
  <c r="M2389" i="12"/>
  <c r="G2391" i="12"/>
  <c r="I2390" i="12"/>
  <c r="L2389" i="12"/>
  <c r="J2389" i="12"/>
  <c r="E2391" i="12"/>
  <c r="H2390" i="12"/>
  <c r="L2391" i="61" l="1"/>
  <c r="J2391" i="61"/>
  <c r="I2391" i="61"/>
  <c r="G2392" i="61"/>
  <c r="N2390" i="61"/>
  <c r="E2393" i="61"/>
  <c r="H2392" i="61"/>
  <c r="O2390" i="61"/>
  <c r="M2390" i="61"/>
  <c r="K2390" i="61"/>
  <c r="M2390" i="38"/>
  <c r="N2390" i="38" s="1"/>
  <c r="K2390" i="38"/>
  <c r="O2390" i="38" s="1"/>
  <c r="J2392" i="38"/>
  <c r="L2392" i="38"/>
  <c r="H2393" i="38"/>
  <c r="E2394" i="38"/>
  <c r="G2392" i="38"/>
  <c r="I2391" i="38"/>
  <c r="N2390" i="23"/>
  <c r="O2390" i="23"/>
  <c r="O2389" i="12"/>
  <c r="J2391" i="23"/>
  <c r="L2391" i="23"/>
  <c r="K2391" i="23"/>
  <c r="M2391" i="23"/>
  <c r="I2392" i="23"/>
  <c r="G2393" i="23"/>
  <c r="E2393" i="23"/>
  <c r="H2392" i="23"/>
  <c r="K2390" i="12"/>
  <c r="M2390" i="12"/>
  <c r="L2390" i="12"/>
  <c r="J2390" i="12"/>
  <c r="E2392" i="12"/>
  <c r="H2391" i="12"/>
  <c r="G2392" i="12"/>
  <c r="I2391" i="12"/>
  <c r="N2389" i="12"/>
  <c r="J2392" i="61" l="1"/>
  <c r="L2392" i="61"/>
  <c r="G2393" i="61"/>
  <c r="I2392" i="61"/>
  <c r="E2394" i="61"/>
  <c r="H2393" i="61"/>
  <c r="O2391" i="61"/>
  <c r="M2391" i="61"/>
  <c r="N2391" i="61" s="1"/>
  <c r="K2391" i="61"/>
  <c r="M2391" i="38"/>
  <c r="N2391" i="38" s="1"/>
  <c r="K2391" i="38"/>
  <c r="O2391" i="38" s="1"/>
  <c r="H2394" i="38"/>
  <c r="E2395" i="38"/>
  <c r="L2393" i="38"/>
  <c r="J2393" i="38"/>
  <c r="I2392" i="38"/>
  <c r="G2393" i="38"/>
  <c r="O2391" i="23"/>
  <c r="E2394" i="23"/>
  <c r="H2393" i="23"/>
  <c r="M2392" i="23"/>
  <c r="K2392" i="23"/>
  <c r="N2391" i="23"/>
  <c r="J2392" i="23"/>
  <c r="O2392" i="23" s="1"/>
  <c r="L2392" i="23"/>
  <c r="N2392" i="23" s="1"/>
  <c r="G2394" i="23"/>
  <c r="I2393" i="23"/>
  <c r="N2390" i="12"/>
  <c r="O2390" i="12"/>
  <c r="K2391" i="12"/>
  <c r="M2391" i="12"/>
  <c r="G2393" i="12"/>
  <c r="I2392" i="12"/>
  <c r="E2393" i="12"/>
  <c r="H2392" i="12"/>
  <c r="L2391" i="12"/>
  <c r="J2391" i="12"/>
  <c r="M2392" i="61" l="1"/>
  <c r="K2392" i="61"/>
  <c r="O2392" i="61" s="1"/>
  <c r="E2395" i="61"/>
  <c r="H2394" i="61"/>
  <c r="I2393" i="61"/>
  <c r="G2394" i="61"/>
  <c r="N2392" i="61"/>
  <c r="L2393" i="61"/>
  <c r="J2393" i="61"/>
  <c r="M2392" i="38"/>
  <c r="N2392" i="38" s="1"/>
  <c r="K2392" i="38"/>
  <c r="O2392" i="38" s="1"/>
  <c r="J2394" i="38"/>
  <c r="L2394" i="38"/>
  <c r="H2395" i="38"/>
  <c r="E2396" i="38"/>
  <c r="G2394" i="38"/>
  <c r="I2393" i="38"/>
  <c r="I2394" i="23"/>
  <c r="G2395" i="23"/>
  <c r="J2393" i="23"/>
  <c r="L2393" i="23"/>
  <c r="K2393" i="23"/>
  <c r="M2393" i="23"/>
  <c r="E2395" i="23"/>
  <c r="H2394" i="23"/>
  <c r="N2391" i="12"/>
  <c r="O2391" i="12"/>
  <c r="L2392" i="12"/>
  <c r="J2392" i="12"/>
  <c r="K2392" i="12"/>
  <c r="M2392" i="12"/>
  <c r="E2394" i="12"/>
  <c r="H2393" i="12"/>
  <c r="G2394" i="12"/>
  <c r="I2393" i="12"/>
  <c r="J2394" i="61" l="1"/>
  <c r="L2394" i="61"/>
  <c r="M2393" i="61"/>
  <c r="N2393" i="61" s="1"/>
  <c r="K2393" i="61"/>
  <c r="O2393" i="61" s="1"/>
  <c r="E2396" i="61"/>
  <c r="H2395" i="61"/>
  <c r="G2395" i="61"/>
  <c r="I2394" i="61"/>
  <c r="J2395" i="38"/>
  <c r="L2395" i="38"/>
  <c r="H2396" i="38"/>
  <c r="E2397" i="38"/>
  <c r="K2393" i="38"/>
  <c r="O2393" i="38" s="1"/>
  <c r="M2393" i="38"/>
  <c r="N2393" i="38" s="1"/>
  <c r="I2394" i="38"/>
  <c r="G2395" i="38"/>
  <c r="J2394" i="23"/>
  <c r="L2394" i="23"/>
  <c r="E2396" i="23"/>
  <c r="H2395" i="23"/>
  <c r="N2393" i="23"/>
  <c r="O2393" i="23"/>
  <c r="G2396" i="23"/>
  <c r="I2395" i="23"/>
  <c r="M2394" i="23"/>
  <c r="K2394" i="23"/>
  <c r="O2392" i="12"/>
  <c r="L2393" i="12"/>
  <c r="J2393" i="12"/>
  <c r="G2395" i="12"/>
  <c r="I2394" i="12"/>
  <c r="K2393" i="12"/>
  <c r="M2393" i="12"/>
  <c r="E2395" i="12"/>
  <c r="H2394" i="12"/>
  <c r="N2392" i="12"/>
  <c r="I2395" i="61" l="1"/>
  <c r="G2396" i="61"/>
  <c r="L2395" i="61"/>
  <c r="J2395" i="61"/>
  <c r="E2397" i="61"/>
  <c r="H2396" i="61"/>
  <c r="O2394" i="61"/>
  <c r="M2394" i="61"/>
  <c r="N2394" i="61" s="1"/>
  <c r="K2394" i="61"/>
  <c r="H2397" i="38"/>
  <c r="E2398" i="38"/>
  <c r="J2396" i="38"/>
  <c r="L2396" i="38"/>
  <c r="G2396" i="38"/>
  <c r="I2395" i="38"/>
  <c r="K2394" i="38"/>
  <c r="O2394" i="38" s="1"/>
  <c r="M2394" i="38"/>
  <c r="N2394" i="38" s="1"/>
  <c r="N2393" i="12"/>
  <c r="O2394" i="23"/>
  <c r="K2395" i="23"/>
  <c r="M2395" i="23"/>
  <c r="J2395" i="23"/>
  <c r="O2395" i="23" s="1"/>
  <c r="L2395" i="23"/>
  <c r="N2395" i="23" s="1"/>
  <c r="E2397" i="23"/>
  <c r="H2396" i="23"/>
  <c r="N2394" i="23"/>
  <c r="I2396" i="23"/>
  <c r="G2397" i="23"/>
  <c r="E2396" i="12"/>
  <c r="H2395" i="12"/>
  <c r="O2393" i="12"/>
  <c r="L2394" i="12"/>
  <c r="J2394" i="12"/>
  <c r="K2394" i="12"/>
  <c r="M2394" i="12"/>
  <c r="G2396" i="12"/>
  <c r="I2395" i="12"/>
  <c r="J2396" i="61" l="1"/>
  <c r="L2396" i="61"/>
  <c r="G2397" i="61"/>
  <c r="I2396" i="61"/>
  <c r="E2398" i="61"/>
  <c r="H2397" i="61"/>
  <c r="M2395" i="61"/>
  <c r="N2395" i="61" s="1"/>
  <c r="K2395" i="61"/>
  <c r="O2395" i="61" s="1"/>
  <c r="M2395" i="38"/>
  <c r="N2395" i="38" s="1"/>
  <c r="K2395" i="38"/>
  <c r="O2395" i="38" s="1"/>
  <c r="H2398" i="38"/>
  <c r="E2399" i="38"/>
  <c r="G2397" i="38"/>
  <c r="I2396" i="38"/>
  <c r="L2397" i="38"/>
  <c r="J2397" i="38"/>
  <c r="N2394" i="12"/>
  <c r="M2396" i="23"/>
  <c r="K2396" i="23"/>
  <c r="J2396" i="23"/>
  <c r="O2396" i="23" s="1"/>
  <c r="L2396" i="23"/>
  <c r="N2396" i="23" s="1"/>
  <c r="E2398" i="23"/>
  <c r="H2397" i="23"/>
  <c r="G2398" i="23"/>
  <c r="I2397" i="23"/>
  <c r="O2394" i="12"/>
  <c r="J2395" i="12"/>
  <c r="L2395" i="12"/>
  <c r="G2397" i="12"/>
  <c r="I2396" i="12"/>
  <c r="M2395" i="12"/>
  <c r="K2395" i="12"/>
  <c r="E2397" i="12"/>
  <c r="H2396" i="12"/>
  <c r="L2397" i="61" l="1"/>
  <c r="J2397" i="61"/>
  <c r="M2396" i="61"/>
  <c r="N2396" i="61" s="1"/>
  <c r="K2396" i="61"/>
  <c r="O2396" i="61"/>
  <c r="E2399" i="61"/>
  <c r="H2398" i="61"/>
  <c r="I2397" i="61"/>
  <c r="G2398" i="61"/>
  <c r="M2396" i="38"/>
  <c r="N2396" i="38" s="1"/>
  <c r="K2396" i="38"/>
  <c r="O2396" i="38" s="1"/>
  <c r="G2398" i="38"/>
  <c r="I2397" i="38"/>
  <c r="H2399" i="38"/>
  <c r="E2400" i="38"/>
  <c r="J2398" i="38"/>
  <c r="L2398" i="38"/>
  <c r="E2399" i="23"/>
  <c r="H2398" i="23"/>
  <c r="K2397" i="23"/>
  <c r="M2397" i="23"/>
  <c r="I2398" i="23"/>
  <c r="G2399" i="23"/>
  <c r="J2397" i="23"/>
  <c r="O2397" i="23" s="1"/>
  <c r="L2397" i="23"/>
  <c r="N2397" i="23" s="1"/>
  <c r="E2398" i="12"/>
  <c r="H2397" i="12"/>
  <c r="G2398" i="12"/>
  <c r="I2397" i="12"/>
  <c r="K2396" i="12"/>
  <c r="M2396" i="12"/>
  <c r="N2396" i="12" s="1"/>
  <c r="N2395" i="12"/>
  <c r="O2395" i="12"/>
  <c r="L2396" i="12"/>
  <c r="J2396" i="12"/>
  <c r="E2400" i="61" l="1"/>
  <c r="H2399" i="61"/>
  <c r="J2398" i="61"/>
  <c r="L2398" i="61"/>
  <c r="G2399" i="61"/>
  <c r="I2398" i="61"/>
  <c r="O2397" i="61"/>
  <c r="M2397" i="61"/>
  <c r="N2397" i="61" s="1"/>
  <c r="K2397" i="61"/>
  <c r="L2399" i="38"/>
  <c r="J2399" i="38"/>
  <c r="M2397" i="38"/>
  <c r="N2397" i="38" s="1"/>
  <c r="K2397" i="38"/>
  <c r="O2397" i="38" s="1"/>
  <c r="I2398" i="38"/>
  <c r="G2399" i="38"/>
  <c r="H2400" i="38"/>
  <c r="E2401" i="38"/>
  <c r="M2398" i="23"/>
  <c r="K2398" i="23"/>
  <c r="G2400" i="23"/>
  <c r="I2399" i="23"/>
  <c r="J2398" i="23"/>
  <c r="O2398" i="23" s="1"/>
  <c r="L2398" i="23"/>
  <c r="N2398" i="23" s="1"/>
  <c r="E2400" i="23"/>
  <c r="H2399" i="23"/>
  <c r="G2399" i="12"/>
  <c r="I2398" i="12"/>
  <c r="M2397" i="12"/>
  <c r="K2397" i="12"/>
  <c r="L2397" i="12"/>
  <c r="N2397" i="12" s="1"/>
  <c r="J2397" i="12"/>
  <c r="O2397" i="12" s="1"/>
  <c r="O2396" i="12"/>
  <c r="E2399" i="12"/>
  <c r="H2398" i="12"/>
  <c r="M2398" i="61" l="1"/>
  <c r="N2398" i="61" s="1"/>
  <c r="K2398" i="61"/>
  <c r="L2399" i="61"/>
  <c r="J2399" i="61"/>
  <c r="I2399" i="61"/>
  <c r="G2400" i="61"/>
  <c r="O2398" i="61"/>
  <c r="E2401" i="61"/>
  <c r="H2400" i="61"/>
  <c r="J2400" i="38"/>
  <c r="L2400" i="38"/>
  <c r="M2398" i="38"/>
  <c r="N2398" i="38" s="1"/>
  <c r="K2398" i="38"/>
  <c r="O2398" i="38" s="1"/>
  <c r="G2400" i="38"/>
  <c r="I2399" i="38"/>
  <c r="H2401" i="38"/>
  <c r="E2402" i="38"/>
  <c r="E2401" i="23"/>
  <c r="H2400" i="23"/>
  <c r="K2399" i="23"/>
  <c r="M2399" i="23"/>
  <c r="J2399" i="23"/>
  <c r="O2399" i="23" s="1"/>
  <c r="L2399" i="23"/>
  <c r="N2399" i="23" s="1"/>
  <c r="I2400" i="23"/>
  <c r="G2401" i="23"/>
  <c r="E2400" i="12"/>
  <c r="H2399" i="12"/>
  <c r="M2398" i="12"/>
  <c r="K2398" i="12"/>
  <c r="L2398" i="12"/>
  <c r="N2398" i="12" s="1"/>
  <c r="J2398" i="12"/>
  <c r="G2400" i="12"/>
  <c r="I2399" i="12"/>
  <c r="G2401" i="61" l="1"/>
  <c r="I2400" i="61"/>
  <c r="M2399" i="61"/>
  <c r="N2399" i="61" s="1"/>
  <c r="K2399" i="61"/>
  <c r="J2400" i="61"/>
  <c r="L2400" i="61"/>
  <c r="O2399" i="61"/>
  <c r="E2402" i="61"/>
  <c r="H2401" i="61"/>
  <c r="I2400" i="38"/>
  <c r="G2401" i="38"/>
  <c r="M2399" i="38"/>
  <c r="N2399" i="38" s="1"/>
  <c r="K2399" i="38"/>
  <c r="O2399" i="38" s="1"/>
  <c r="L2401" i="38"/>
  <c r="J2401" i="38"/>
  <c r="E2403" i="38"/>
  <c r="H2402" i="38"/>
  <c r="M2400" i="23"/>
  <c r="K2400" i="23"/>
  <c r="G2402" i="23"/>
  <c r="I2401" i="23"/>
  <c r="J2400" i="23"/>
  <c r="O2400" i="23" s="1"/>
  <c r="L2400" i="23"/>
  <c r="N2400" i="23" s="1"/>
  <c r="E2402" i="23"/>
  <c r="H2401" i="23"/>
  <c r="O2398" i="12"/>
  <c r="M2399" i="12"/>
  <c r="K2399" i="12"/>
  <c r="G2401" i="12"/>
  <c r="I2400" i="12"/>
  <c r="L2399" i="12"/>
  <c r="N2399" i="12" s="1"/>
  <c r="J2399" i="12"/>
  <c r="O2399" i="12" s="1"/>
  <c r="E2401" i="12"/>
  <c r="H2400" i="12"/>
  <c r="M2400" i="61" l="1"/>
  <c r="N2400" i="61" s="1"/>
  <c r="K2400" i="61"/>
  <c r="O2400" i="61" s="1"/>
  <c r="L2401" i="61"/>
  <c r="J2401" i="61"/>
  <c r="I2401" i="61"/>
  <c r="G2402" i="61"/>
  <c r="E2403" i="61"/>
  <c r="H2402" i="61"/>
  <c r="H2403" i="38"/>
  <c r="E2404" i="38"/>
  <c r="G2402" i="38"/>
  <c r="I2401" i="38"/>
  <c r="J2402" i="38"/>
  <c r="L2402" i="38"/>
  <c r="M2400" i="38"/>
  <c r="N2400" i="38" s="1"/>
  <c r="K2400" i="38"/>
  <c r="O2400" i="38" s="1"/>
  <c r="J2401" i="23"/>
  <c r="L2401" i="23"/>
  <c r="E2403" i="23"/>
  <c r="H2402" i="23"/>
  <c r="K2401" i="23"/>
  <c r="M2401" i="23"/>
  <c r="I2402" i="23"/>
  <c r="G2403" i="23"/>
  <c r="L2400" i="12"/>
  <c r="J2400" i="12"/>
  <c r="E2402" i="12"/>
  <c r="H2401" i="12"/>
  <c r="G2402" i="12"/>
  <c r="I2401" i="12"/>
  <c r="K2400" i="12"/>
  <c r="M2400" i="12"/>
  <c r="G2403" i="61" l="1"/>
  <c r="I2402" i="61"/>
  <c r="M2401" i="61"/>
  <c r="N2401" i="61" s="1"/>
  <c r="K2401" i="61"/>
  <c r="O2401" i="61" s="1"/>
  <c r="J2402" i="61"/>
  <c r="L2402" i="61"/>
  <c r="E2404" i="61"/>
  <c r="H2403" i="61"/>
  <c r="I2402" i="38"/>
  <c r="G2403" i="38"/>
  <c r="E2405" i="38"/>
  <c r="H2404" i="38"/>
  <c r="L2403" i="38"/>
  <c r="J2403" i="38"/>
  <c r="K2401" i="38"/>
  <c r="O2401" i="38" s="1"/>
  <c r="M2401" i="38"/>
  <c r="N2401" i="38" s="1"/>
  <c r="G2404" i="23"/>
  <c r="I2403" i="23"/>
  <c r="M2402" i="23"/>
  <c r="K2402" i="23"/>
  <c r="N2401" i="23"/>
  <c r="J2402" i="23"/>
  <c r="O2402" i="23" s="1"/>
  <c r="L2402" i="23"/>
  <c r="N2402" i="23" s="1"/>
  <c r="E2404" i="23"/>
  <c r="H2403" i="23"/>
  <c r="O2401" i="23"/>
  <c r="L2401" i="12"/>
  <c r="J2401" i="12"/>
  <c r="E2403" i="12"/>
  <c r="H2402" i="12"/>
  <c r="O2400" i="12"/>
  <c r="M2401" i="12"/>
  <c r="K2401" i="12"/>
  <c r="G2403" i="12"/>
  <c r="I2402" i="12"/>
  <c r="N2400" i="12"/>
  <c r="M2402" i="61" l="1"/>
  <c r="N2402" i="61" s="1"/>
  <c r="K2402" i="61"/>
  <c r="O2402" i="61" s="1"/>
  <c r="L2403" i="61"/>
  <c r="J2403" i="61"/>
  <c r="E2405" i="61"/>
  <c r="H2404" i="61"/>
  <c r="I2403" i="61"/>
  <c r="G2404" i="61"/>
  <c r="I2403" i="38"/>
  <c r="G2404" i="38"/>
  <c r="M2402" i="38"/>
  <c r="N2402" i="38" s="1"/>
  <c r="K2402" i="38"/>
  <c r="O2402" i="38" s="1"/>
  <c r="J2404" i="38"/>
  <c r="L2404" i="38"/>
  <c r="H2405" i="38"/>
  <c r="E2406" i="38"/>
  <c r="O2401" i="12"/>
  <c r="E2405" i="23"/>
  <c r="H2404" i="23"/>
  <c r="K2403" i="23"/>
  <c r="M2403" i="23"/>
  <c r="J2403" i="23"/>
  <c r="O2403" i="23" s="1"/>
  <c r="L2403" i="23"/>
  <c r="N2403" i="23" s="1"/>
  <c r="I2404" i="23"/>
  <c r="G2405" i="23"/>
  <c r="N2401" i="12"/>
  <c r="L2402" i="12"/>
  <c r="J2402" i="12"/>
  <c r="E2404" i="12"/>
  <c r="H2403" i="12"/>
  <c r="G2404" i="12"/>
  <c r="I2403" i="12"/>
  <c r="M2402" i="12"/>
  <c r="K2402" i="12"/>
  <c r="J2404" i="61" l="1"/>
  <c r="L2404" i="61"/>
  <c r="G2405" i="61"/>
  <c r="I2404" i="61"/>
  <c r="E2406" i="61"/>
  <c r="H2405" i="61"/>
  <c r="M2403" i="61"/>
  <c r="N2403" i="61" s="1"/>
  <c r="K2403" i="61"/>
  <c r="O2403" i="61" s="1"/>
  <c r="I2404" i="38"/>
  <c r="G2405" i="38"/>
  <c r="M2403" i="38"/>
  <c r="N2403" i="38" s="1"/>
  <c r="K2403" i="38"/>
  <c r="O2403" i="38" s="1"/>
  <c r="E2407" i="38"/>
  <c r="H2406" i="38"/>
  <c r="L2405" i="38"/>
  <c r="J2405" i="38"/>
  <c r="G2406" i="23"/>
  <c r="I2405" i="23"/>
  <c r="M2404" i="23"/>
  <c r="K2404" i="23"/>
  <c r="J2404" i="23"/>
  <c r="L2404" i="23"/>
  <c r="N2404" i="23" s="1"/>
  <c r="E2406" i="23"/>
  <c r="H2405" i="23"/>
  <c r="K2403" i="12"/>
  <c r="M2403" i="12"/>
  <c r="G2405" i="12"/>
  <c r="I2404" i="12"/>
  <c r="E2405" i="12"/>
  <c r="H2404" i="12"/>
  <c r="O2402" i="12"/>
  <c r="J2403" i="12"/>
  <c r="O2403" i="12" s="1"/>
  <c r="L2403" i="12"/>
  <c r="N2402" i="12"/>
  <c r="L2405" i="61" l="1"/>
  <c r="J2405" i="61"/>
  <c r="M2404" i="61"/>
  <c r="N2404" i="61" s="1"/>
  <c r="K2404" i="61"/>
  <c r="O2404" i="61" s="1"/>
  <c r="E2407" i="61"/>
  <c r="H2406" i="61"/>
  <c r="I2405" i="61"/>
  <c r="G2406" i="61"/>
  <c r="O2404" i="23"/>
  <c r="J2406" i="38"/>
  <c r="L2406" i="38"/>
  <c r="H2407" i="38"/>
  <c r="E2408" i="38"/>
  <c r="I2405" i="38"/>
  <c r="G2406" i="38"/>
  <c r="M2404" i="38"/>
  <c r="N2404" i="38" s="1"/>
  <c r="K2404" i="38"/>
  <c r="O2404" i="38" s="1"/>
  <c r="J2405" i="23"/>
  <c r="L2405" i="23"/>
  <c r="E2407" i="23"/>
  <c r="H2406" i="23"/>
  <c r="K2405" i="23"/>
  <c r="M2405" i="23"/>
  <c r="I2406" i="23"/>
  <c r="G2407" i="23"/>
  <c r="L2404" i="12"/>
  <c r="J2404" i="12"/>
  <c r="G2406" i="12"/>
  <c r="I2405" i="12"/>
  <c r="M2404" i="12"/>
  <c r="K2404" i="12"/>
  <c r="N2403" i="12"/>
  <c r="E2406" i="12"/>
  <c r="H2405" i="12"/>
  <c r="J2406" i="61" l="1"/>
  <c r="L2406" i="61"/>
  <c r="M2405" i="61"/>
  <c r="N2405" i="61" s="1"/>
  <c r="K2405" i="61"/>
  <c r="E2408" i="61"/>
  <c r="H2407" i="61"/>
  <c r="O2405" i="61"/>
  <c r="G2407" i="61"/>
  <c r="I2406" i="61"/>
  <c r="M2405" i="38"/>
  <c r="N2405" i="38" s="1"/>
  <c r="K2405" i="38"/>
  <c r="O2405" i="38" s="1"/>
  <c r="I2406" i="38"/>
  <c r="G2407" i="38"/>
  <c r="E2409" i="38"/>
  <c r="H2408" i="38"/>
  <c r="L2407" i="38"/>
  <c r="J2407" i="38"/>
  <c r="M2406" i="23"/>
  <c r="K2406" i="23"/>
  <c r="G2408" i="23"/>
  <c r="I2407" i="23"/>
  <c r="N2405" i="23"/>
  <c r="J2406" i="23"/>
  <c r="O2406" i="23" s="1"/>
  <c r="L2406" i="23"/>
  <c r="E2408" i="23"/>
  <c r="H2407" i="23"/>
  <c r="O2405" i="23"/>
  <c r="O2404" i="12"/>
  <c r="M2405" i="12"/>
  <c r="K2405" i="12"/>
  <c r="G2407" i="12"/>
  <c r="I2406" i="12"/>
  <c r="E2407" i="12"/>
  <c r="H2406" i="12"/>
  <c r="J2405" i="12"/>
  <c r="L2405" i="12"/>
  <c r="N2404" i="12"/>
  <c r="I2407" i="61" l="1"/>
  <c r="G2408" i="61"/>
  <c r="E2409" i="61"/>
  <c r="H2408" i="61"/>
  <c r="L2407" i="61"/>
  <c r="J2407" i="61"/>
  <c r="M2406" i="61"/>
  <c r="N2406" i="61" s="1"/>
  <c r="K2406" i="61"/>
  <c r="O2406" i="61" s="1"/>
  <c r="H2409" i="38"/>
  <c r="E2410" i="38"/>
  <c r="J2408" i="38"/>
  <c r="L2408" i="38"/>
  <c r="G2408" i="38"/>
  <c r="I2407" i="38"/>
  <c r="M2406" i="38"/>
  <c r="N2406" i="38" s="1"/>
  <c r="K2406" i="38"/>
  <c r="O2406" i="38" s="1"/>
  <c r="O2405" i="12"/>
  <c r="N2406" i="23"/>
  <c r="I2408" i="23"/>
  <c r="G2409" i="23"/>
  <c r="K2407" i="23"/>
  <c r="M2407" i="23"/>
  <c r="E2409" i="23"/>
  <c r="H2408" i="23"/>
  <c r="J2407" i="23"/>
  <c r="L2407" i="23"/>
  <c r="N2405" i="12"/>
  <c r="L2406" i="12"/>
  <c r="J2406" i="12"/>
  <c r="E2408" i="12"/>
  <c r="H2407" i="12"/>
  <c r="M2406" i="12"/>
  <c r="K2406" i="12"/>
  <c r="G2408" i="12"/>
  <c r="I2407" i="12"/>
  <c r="J2408" i="61" l="1"/>
  <c r="L2408" i="61"/>
  <c r="E2410" i="61"/>
  <c r="H2409" i="61"/>
  <c r="N2407" i="61"/>
  <c r="G2409" i="61"/>
  <c r="I2408" i="61"/>
  <c r="O2407" i="61"/>
  <c r="M2407" i="61"/>
  <c r="K2407" i="61"/>
  <c r="M2407" i="38"/>
  <c r="N2407" i="38" s="1"/>
  <c r="K2407" i="38"/>
  <c r="O2407" i="38" s="1"/>
  <c r="E2411" i="38"/>
  <c r="H2410" i="38"/>
  <c r="G2409" i="38"/>
  <c r="I2408" i="38"/>
  <c r="L2409" i="38"/>
  <c r="J2409" i="38"/>
  <c r="O2407" i="23"/>
  <c r="N2407" i="23"/>
  <c r="J2408" i="23"/>
  <c r="L2408" i="23"/>
  <c r="E2410" i="23"/>
  <c r="H2409" i="23"/>
  <c r="G2410" i="23"/>
  <c r="I2409" i="23"/>
  <c r="M2408" i="23"/>
  <c r="K2408" i="23"/>
  <c r="N2406" i="12"/>
  <c r="J2407" i="12"/>
  <c r="L2407" i="12"/>
  <c r="M2407" i="12"/>
  <c r="K2407" i="12"/>
  <c r="O2407" i="12" s="1"/>
  <c r="G2409" i="12"/>
  <c r="I2408" i="12"/>
  <c r="E2409" i="12"/>
  <c r="H2408" i="12"/>
  <c r="O2406" i="12"/>
  <c r="L2409" i="61" l="1"/>
  <c r="J2409" i="61"/>
  <c r="M2408" i="61"/>
  <c r="K2408" i="61"/>
  <c r="O2408" i="61" s="1"/>
  <c r="E2411" i="61"/>
  <c r="H2410" i="61"/>
  <c r="N2408" i="61"/>
  <c r="I2409" i="61"/>
  <c r="G2410" i="61"/>
  <c r="K2408" i="38"/>
  <c r="O2408" i="38" s="1"/>
  <c r="M2408" i="38"/>
  <c r="N2408" i="38" s="1"/>
  <c r="J2410" i="38"/>
  <c r="L2410" i="38"/>
  <c r="H2411" i="38"/>
  <c r="E2412" i="38"/>
  <c r="G2410" i="38"/>
  <c r="I2409" i="38"/>
  <c r="O2408" i="23"/>
  <c r="J2409" i="23"/>
  <c r="L2409" i="23"/>
  <c r="K2409" i="23"/>
  <c r="M2409" i="23"/>
  <c r="I2410" i="23"/>
  <c r="G2411" i="23"/>
  <c r="E2411" i="23"/>
  <c r="H2410" i="23"/>
  <c r="N2408" i="23"/>
  <c r="M2408" i="12"/>
  <c r="K2408" i="12"/>
  <c r="J2408" i="12"/>
  <c r="L2408" i="12"/>
  <c r="E2410" i="12"/>
  <c r="H2409" i="12"/>
  <c r="G2410" i="12"/>
  <c r="I2409" i="12"/>
  <c r="N2407" i="12"/>
  <c r="J2410" i="61" l="1"/>
  <c r="L2410" i="61"/>
  <c r="M2409" i="61"/>
  <c r="N2409" i="61" s="1"/>
  <c r="K2409" i="61"/>
  <c r="O2409" i="61" s="1"/>
  <c r="E2412" i="61"/>
  <c r="H2411" i="61"/>
  <c r="G2411" i="61"/>
  <c r="I2410" i="61"/>
  <c r="G2411" i="38"/>
  <c r="I2410" i="38"/>
  <c r="M2409" i="38"/>
  <c r="N2409" i="38" s="1"/>
  <c r="K2409" i="38"/>
  <c r="O2409" i="38" s="1"/>
  <c r="E2413" i="38"/>
  <c r="H2412" i="38"/>
  <c r="L2411" i="38"/>
  <c r="J2411" i="38"/>
  <c r="G2412" i="23"/>
  <c r="I2411" i="23"/>
  <c r="M2410" i="23"/>
  <c r="K2410" i="23"/>
  <c r="N2409" i="23"/>
  <c r="J2410" i="23"/>
  <c r="O2410" i="23" s="1"/>
  <c r="L2410" i="23"/>
  <c r="N2410" i="23" s="1"/>
  <c r="E2412" i="23"/>
  <c r="H2411" i="23"/>
  <c r="O2409" i="23"/>
  <c r="N2408" i="12"/>
  <c r="M2409" i="12"/>
  <c r="K2409" i="12"/>
  <c r="G2411" i="12"/>
  <c r="I2410" i="12"/>
  <c r="E2411" i="12"/>
  <c r="H2410" i="12"/>
  <c r="J2409" i="12"/>
  <c r="L2409" i="12"/>
  <c r="O2408" i="12"/>
  <c r="I2411" i="61" l="1"/>
  <c r="G2412" i="61"/>
  <c r="E2413" i="61"/>
  <c r="H2412" i="61"/>
  <c r="L2411" i="61"/>
  <c r="J2411" i="61"/>
  <c r="M2410" i="61"/>
  <c r="N2410" i="61" s="1"/>
  <c r="K2410" i="61"/>
  <c r="O2410" i="61" s="1"/>
  <c r="H2413" i="38"/>
  <c r="E2414" i="38"/>
  <c r="J2412" i="38"/>
  <c r="L2412" i="38"/>
  <c r="K2410" i="38"/>
  <c r="O2410" i="38" s="1"/>
  <c r="M2410" i="38"/>
  <c r="N2410" i="38" s="1"/>
  <c r="G2412" i="38"/>
  <c r="I2411" i="38"/>
  <c r="O2409" i="12"/>
  <c r="E2413" i="23"/>
  <c r="H2412" i="23"/>
  <c r="K2411" i="23"/>
  <c r="M2411" i="23"/>
  <c r="J2411" i="23"/>
  <c r="O2411" i="23" s="1"/>
  <c r="L2411" i="23"/>
  <c r="N2411" i="23" s="1"/>
  <c r="I2412" i="23"/>
  <c r="G2413" i="23"/>
  <c r="N2409" i="12"/>
  <c r="G2412" i="12"/>
  <c r="I2411" i="12"/>
  <c r="L2410" i="12"/>
  <c r="J2410" i="12"/>
  <c r="E2412" i="12"/>
  <c r="H2411" i="12"/>
  <c r="M2410" i="12"/>
  <c r="K2410" i="12"/>
  <c r="E2414" i="61" l="1"/>
  <c r="H2413" i="61"/>
  <c r="J2412" i="61"/>
  <c r="L2412" i="61"/>
  <c r="G2413" i="61"/>
  <c r="I2412" i="61"/>
  <c r="M2411" i="61"/>
  <c r="N2411" i="61" s="1"/>
  <c r="K2411" i="61"/>
  <c r="O2411" i="61" s="1"/>
  <c r="M2411" i="38"/>
  <c r="N2411" i="38" s="1"/>
  <c r="K2411" i="38"/>
  <c r="O2411" i="38" s="1"/>
  <c r="E2415" i="38"/>
  <c r="H2414" i="38"/>
  <c r="G2413" i="38"/>
  <c r="I2412" i="38"/>
  <c r="L2413" i="38"/>
  <c r="J2413" i="38"/>
  <c r="N2410" i="12"/>
  <c r="M2412" i="23"/>
  <c r="K2412" i="23"/>
  <c r="G2414" i="23"/>
  <c r="I2413" i="23"/>
  <c r="J2412" i="23"/>
  <c r="O2412" i="23" s="1"/>
  <c r="L2412" i="23"/>
  <c r="N2412" i="23" s="1"/>
  <c r="E2414" i="23"/>
  <c r="H2413" i="23"/>
  <c r="O2410" i="12"/>
  <c r="J2411" i="12"/>
  <c r="L2411" i="12"/>
  <c r="E2413" i="12"/>
  <c r="H2412" i="12"/>
  <c r="M2411" i="12"/>
  <c r="K2411" i="12"/>
  <c r="O2411" i="12" s="1"/>
  <c r="G2413" i="12"/>
  <c r="I2412" i="12"/>
  <c r="M2412" i="61" l="1"/>
  <c r="K2412" i="61"/>
  <c r="O2412" i="61" s="1"/>
  <c r="N2412" i="61"/>
  <c r="E2415" i="61"/>
  <c r="H2414" i="61"/>
  <c r="I2413" i="61"/>
  <c r="G2414" i="61"/>
  <c r="L2413" i="61"/>
  <c r="J2413" i="61"/>
  <c r="K2412" i="38"/>
  <c r="O2412" i="38" s="1"/>
  <c r="M2412" i="38"/>
  <c r="N2412" i="38" s="1"/>
  <c r="H2415" i="38"/>
  <c r="E2416" i="38"/>
  <c r="G2414" i="38"/>
  <c r="I2413" i="38"/>
  <c r="J2414" i="38"/>
  <c r="L2414" i="38"/>
  <c r="E2415" i="23"/>
  <c r="H2414" i="23"/>
  <c r="J2413" i="23"/>
  <c r="L2413" i="23"/>
  <c r="K2413" i="23"/>
  <c r="M2413" i="23"/>
  <c r="G2415" i="23"/>
  <c r="I2414" i="23"/>
  <c r="J2412" i="12"/>
  <c r="L2412" i="12"/>
  <c r="K2412" i="12"/>
  <c r="M2412" i="12"/>
  <c r="G2414" i="12"/>
  <c r="I2413" i="12"/>
  <c r="N2411" i="12"/>
  <c r="E2414" i="12"/>
  <c r="H2413" i="12"/>
  <c r="J2414" i="61" l="1"/>
  <c r="L2414" i="61"/>
  <c r="M2413" i="61"/>
  <c r="N2413" i="61" s="1"/>
  <c r="K2413" i="61"/>
  <c r="E2416" i="61"/>
  <c r="H2415" i="61"/>
  <c r="O2413" i="61"/>
  <c r="G2415" i="61"/>
  <c r="I2414" i="61"/>
  <c r="L2415" i="38"/>
  <c r="J2415" i="38"/>
  <c r="G2415" i="38"/>
  <c r="I2414" i="38"/>
  <c r="M2413" i="38"/>
  <c r="N2413" i="38" s="1"/>
  <c r="K2413" i="38"/>
  <c r="O2413" i="38" s="1"/>
  <c r="E2417" i="38"/>
  <c r="H2416" i="38"/>
  <c r="M2414" i="23"/>
  <c r="K2414" i="23"/>
  <c r="O2413" i="23"/>
  <c r="G2416" i="23"/>
  <c r="I2415" i="23"/>
  <c r="N2413" i="23"/>
  <c r="J2414" i="23"/>
  <c r="O2414" i="23" s="1"/>
  <c r="L2414" i="23"/>
  <c r="N2414" i="23" s="1"/>
  <c r="E2416" i="23"/>
  <c r="H2415" i="23"/>
  <c r="M2413" i="12"/>
  <c r="K2413" i="12"/>
  <c r="N2412" i="12"/>
  <c r="E2415" i="12"/>
  <c r="H2414" i="12"/>
  <c r="G2415" i="12"/>
  <c r="I2414" i="12"/>
  <c r="J2413" i="12"/>
  <c r="L2413" i="12"/>
  <c r="N2413" i="12" s="1"/>
  <c r="O2412" i="12"/>
  <c r="E2417" i="61" l="1"/>
  <c r="H2416" i="61"/>
  <c r="L2415" i="61"/>
  <c r="J2415" i="61"/>
  <c r="I2415" i="61"/>
  <c r="G2416" i="61"/>
  <c r="M2414" i="61"/>
  <c r="N2414" i="61" s="1"/>
  <c r="K2414" i="61"/>
  <c r="O2414" i="61" s="1"/>
  <c r="K2414" i="38"/>
  <c r="O2414" i="38" s="1"/>
  <c r="M2414" i="38"/>
  <c r="N2414" i="38" s="1"/>
  <c r="G2416" i="38"/>
  <c r="I2415" i="38"/>
  <c r="J2416" i="38"/>
  <c r="L2416" i="38"/>
  <c r="H2417" i="38"/>
  <c r="E2418" i="38"/>
  <c r="O2413" i="12"/>
  <c r="G2417" i="23"/>
  <c r="I2416" i="23"/>
  <c r="K2415" i="23"/>
  <c r="M2415" i="23"/>
  <c r="L2415" i="23"/>
  <c r="N2415" i="23" s="1"/>
  <c r="J2415" i="23"/>
  <c r="O2415" i="23" s="1"/>
  <c r="H2416" i="23"/>
  <c r="E2417" i="23"/>
  <c r="L2414" i="12"/>
  <c r="J2414" i="12"/>
  <c r="M2414" i="12"/>
  <c r="K2414" i="12"/>
  <c r="O2414" i="12" s="1"/>
  <c r="G2416" i="12"/>
  <c r="I2415" i="12"/>
  <c r="E2416" i="12"/>
  <c r="H2415" i="12"/>
  <c r="M2415" i="61" l="1"/>
  <c r="K2415" i="61"/>
  <c r="O2415" i="61" s="1"/>
  <c r="N2415" i="61"/>
  <c r="G2417" i="61"/>
  <c r="I2416" i="61"/>
  <c r="J2416" i="61"/>
  <c r="L2416" i="61"/>
  <c r="E2418" i="61"/>
  <c r="H2417" i="61"/>
  <c r="G2417" i="38"/>
  <c r="I2416" i="38"/>
  <c r="E2419" i="38"/>
  <c r="H2418" i="38"/>
  <c r="M2415" i="38"/>
  <c r="N2415" i="38" s="1"/>
  <c r="K2415" i="38"/>
  <c r="O2415" i="38" s="1"/>
  <c r="L2417" i="38"/>
  <c r="J2417" i="38"/>
  <c r="J2416" i="23"/>
  <c r="L2416" i="23"/>
  <c r="H2417" i="23"/>
  <c r="E2418" i="23"/>
  <c r="M2416" i="23"/>
  <c r="K2416" i="23"/>
  <c r="G2418" i="23"/>
  <c r="I2417" i="23"/>
  <c r="E2417" i="12"/>
  <c r="H2416" i="12"/>
  <c r="L2415" i="12"/>
  <c r="J2415" i="12"/>
  <c r="M2415" i="12"/>
  <c r="K2415" i="12"/>
  <c r="G2417" i="12"/>
  <c r="I2416" i="12"/>
  <c r="N2414" i="12"/>
  <c r="I2417" i="61" l="1"/>
  <c r="G2418" i="61"/>
  <c r="L2417" i="61"/>
  <c r="J2417" i="61"/>
  <c r="M2416" i="61"/>
  <c r="N2416" i="61" s="1"/>
  <c r="K2416" i="61"/>
  <c r="O2416" i="61" s="1"/>
  <c r="E2419" i="61"/>
  <c r="H2418" i="61"/>
  <c r="K2416" i="38"/>
  <c r="O2416" i="38" s="1"/>
  <c r="M2416" i="38"/>
  <c r="N2416" i="38" s="1"/>
  <c r="G2418" i="38"/>
  <c r="I2417" i="38"/>
  <c r="H2419" i="38"/>
  <c r="E2420" i="38"/>
  <c r="J2418" i="38"/>
  <c r="L2418" i="38"/>
  <c r="K2417" i="23"/>
  <c r="M2417" i="23"/>
  <c r="L2417" i="23"/>
  <c r="N2417" i="23" s="1"/>
  <c r="J2417" i="23"/>
  <c r="O2417" i="23" s="1"/>
  <c r="N2416" i="23"/>
  <c r="G2419" i="23"/>
  <c r="I2418" i="23"/>
  <c r="H2418" i="23"/>
  <c r="E2419" i="23"/>
  <c r="O2416" i="23"/>
  <c r="O2415" i="12"/>
  <c r="J2416" i="12"/>
  <c r="L2416" i="12"/>
  <c r="M2416" i="12"/>
  <c r="K2416" i="12"/>
  <c r="G2418" i="12"/>
  <c r="I2417" i="12"/>
  <c r="N2415" i="12"/>
  <c r="E2418" i="12"/>
  <c r="H2417" i="12"/>
  <c r="G2419" i="61" l="1"/>
  <c r="I2418" i="61"/>
  <c r="M2417" i="61"/>
  <c r="N2417" i="61" s="1"/>
  <c r="K2417" i="61"/>
  <c r="O2417" i="61" s="1"/>
  <c r="J2418" i="61"/>
  <c r="L2418" i="61"/>
  <c r="E2420" i="61"/>
  <c r="H2419" i="61"/>
  <c r="M2417" i="38"/>
  <c r="N2417" i="38" s="1"/>
  <c r="K2417" i="38"/>
  <c r="O2417" i="38" s="1"/>
  <c r="G2419" i="38"/>
  <c r="I2418" i="38"/>
  <c r="E2421" i="38"/>
  <c r="H2420" i="38"/>
  <c r="L2419" i="38"/>
  <c r="J2419" i="38"/>
  <c r="J2418" i="23"/>
  <c r="L2418" i="23"/>
  <c r="G2420" i="23"/>
  <c r="I2419" i="23"/>
  <c r="M2418" i="23"/>
  <c r="K2418" i="23"/>
  <c r="E2420" i="23"/>
  <c r="H2419" i="23"/>
  <c r="E2419" i="12"/>
  <c r="H2418" i="12"/>
  <c r="N2416" i="12"/>
  <c r="M2417" i="12"/>
  <c r="K2417" i="12"/>
  <c r="G2419" i="12"/>
  <c r="I2418" i="12"/>
  <c r="L2417" i="12"/>
  <c r="N2417" i="12" s="1"/>
  <c r="J2417" i="12"/>
  <c r="O2416" i="12"/>
  <c r="L2419" i="61" l="1"/>
  <c r="J2419" i="61"/>
  <c r="M2418" i="61"/>
  <c r="N2418" i="61" s="1"/>
  <c r="K2418" i="61"/>
  <c r="O2418" i="61" s="1"/>
  <c r="I2419" i="61"/>
  <c r="G2420" i="61"/>
  <c r="E2421" i="61"/>
  <c r="H2420" i="61"/>
  <c r="K2418" i="38"/>
  <c r="O2418" i="38" s="1"/>
  <c r="M2418" i="38"/>
  <c r="N2418" i="38" s="1"/>
  <c r="H2421" i="38"/>
  <c r="E2422" i="38"/>
  <c r="J2420" i="38"/>
  <c r="L2420" i="38"/>
  <c r="G2420" i="38"/>
  <c r="I2419" i="38"/>
  <c r="L2419" i="23"/>
  <c r="J2419" i="23"/>
  <c r="H2420" i="23"/>
  <c r="E2421" i="23"/>
  <c r="I2420" i="23"/>
  <c r="G2421" i="23"/>
  <c r="K2419" i="23"/>
  <c r="M2419" i="23"/>
  <c r="N2418" i="23"/>
  <c r="O2418" i="23"/>
  <c r="G2420" i="12"/>
  <c r="I2419" i="12"/>
  <c r="J2418" i="12"/>
  <c r="L2418" i="12"/>
  <c r="M2418" i="12"/>
  <c r="K2418" i="12"/>
  <c r="O2417" i="12"/>
  <c r="E2420" i="12"/>
  <c r="H2419" i="12"/>
  <c r="G2421" i="61" l="1"/>
  <c r="I2420" i="61"/>
  <c r="M2419" i="61"/>
  <c r="K2419" i="61"/>
  <c r="N2419" i="61"/>
  <c r="O2419" i="61"/>
  <c r="J2420" i="61"/>
  <c r="L2420" i="61"/>
  <c r="E2422" i="61"/>
  <c r="H2421" i="61"/>
  <c r="G2421" i="38"/>
  <c r="I2420" i="38"/>
  <c r="E2423" i="38"/>
  <c r="H2422" i="38"/>
  <c r="L2421" i="38"/>
  <c r="J2421" i="38"/>
  <c r="M2419" i="38"/>
  <c r="N2419" i="38" s="1"/>
  <c r="K2419" i="38"/>
  <c r="O2419" i="38" s="1"/>
  <c r="J2420" i="23"/>
  <c r="L2420" i="23"/>
  <c r="G2422" i="23"/>
  <c r="I2421" i="23"/>
  <c r="O2419" i="23"/>
  <c r="K2420" i="23"/>
  <c r="M2420" i="23"/>
  <c r="E2422" i="23"/>
  <c r="H2421" i="23"/>
  <c r="N2419" i="23"/>
  <c r="O2418" i="12"/>
  <c r="M2419" i="12"/>
  <c r="K2419" i="12"/>
  <c r="E2421" i="12"/>
  <c r="H2420" i="12"/>
  <c r="N2418" i="12"/>
  <c r="L2419" i="12"/>
  <c r="J2419" i="12"/>
  <c r="G2421" i="12"/>
  <c r="I2420" i="12"/>
  <c r="M2420" i="61" l="1"/>
  <c r="N2420" i="61" s="1"/>
  <c r="K2420" i="61"/>
  <c r="O2420" i="61"/>
  <c r="L2421" i="61"/>
  <c r="J2421" i="61"/>
  <c r="E2423" i="61"/>
  <c r="H2422" i="61"/>
  <c r="I2421" i="61"/>
  <c r="G2422" i="61"/>
  <c r="J2422" i="38"/>
  <c r="L2422" i="38"/>
  <c r="H2423" i="38"/>
  <c r="E2424" i="38"/>
  <c r="K2420" i="38"/>
  <c r="O2420" i="38" s="1"/>
  <c r="M2420" i="38"/>
  <c r="N2420" i="38" s="1"/>
  <c r="G2422" i="38"/>
  <c r="I2421" i="38"/>
  <c r="N2419" i="12"/>
  <c r="K2421" i="23"/>
  <c r="M2421" i="23"/>
  <c r="G2423" i="23"/>
  <c r="I2422" i="23"/>
  <c r="H2422" i="23"/>
  <c r="E2423" i="23"/>
  <c r="N2420" i="23"/>
  <c r="L2421" i="23"/>
  <c r="J2421" i="23"/>
  <c r="O2420" i="23"/>
  <c r="O2419" i="12"/>
  <c r="L2420" i="12"/>
  <c r="J2420" i="12"/>
  <c r="E2422" i="12"/>
  <c r="H2421" i="12"/>
  <c r="M2420" i="12"/>
  <c r="K2420" i="12"/>
  <c r="G2422" i="12"/>
  <c r="I2421" i="12"/>
  <c r="E2424" i="61" l="1"/>
  <c r="H2423" i="61"/>
  <c r="G2423" i="61"/>
  <c r="I2422" i="61"/>
  <c r="J2422" i="61"/>
  <c r="L2422" i="61"/>
  <c r="M2421" i="61"/>
  <c r="N2421" i="61" s="1"/>
  <c r="K2421" i="61"/>
  <c r="O2421" i="61" s="1"/>
  <c r="L2423" i="38"/>
  <c r="J2423" i="38"/>
  <c r="E2425" i="38"/>
  <c r="H2424" i="38"/>
  <c r="M2421" i="38"/>
  <c r="N2421" i="38" s="1"/>
  <c r="K2421" i="38"/>
  <c r="O2421" i="38" s="1"/>
  <c r="G2423" i="38"/>
  <c r="I2422" i="38"/>
  <c r="O2421" i="23"/>
  <c r="N2421" i="23"/>
  <c r="E2424" i="23"/>
  <c r="H2423" i="23"/>
  <c r="M2422" i="23"/>
  <c r="K2422" i="23"/>
  <c r="G2424" i="23"/>
  <c r="I2423" i="23"/>
  <c r="J2422" i="23"/>
  <c r="L2422" i="23"/>
  <c r="J2421" i="12"/>
  <c r="L2421" i="12"/>
  <c r="E2423" i="12"/>
  <c r="H2422" i="12"/>
  <c r="O2420" i="12"/>
  <c r="N2420" i="12"/>
  <c r="G2423" i="12"/>
  <c r="I2422" i="12"/>
  <c r="M2421" i="12"/>
  <c r="K2421" i="12"/>
  <c r="O2421" i="12" s="1"/>
  <c r="I2423" i="61" l="1"/>
  <c r="G2424" i="61"/>
  <c r="M2422" i="61"/>
  <c r="K2422" i="61"/>
  <c r="O2422" i="61" s="1"/>
  <c r="L2423" i="61"/>
  <c r="J2423" i="61"/>
  <c r="N2422" i="61"/>
  <c r="E2425" i="61"/>
  <c r="H2424" i="61"/>
  <c r="J2424" i="38"/>
  <c r="L2424" i="38"/>
  <c r="H2425" i="38"/>
  <c r="E2426" i="38"/>
  <c r="G2424" i="38"/>
  <c r="I2423" i="38"/>
  <c r="K2422" i="38"/>
  <c r="O2422" i="38" s="1"/>
  <c r="M2422" i="38"/>
  <c r="N2422" i="38" s="1"/>
  <c r="N2422" i="23"/>
  <c r="O2422" i="23"/>
  <c r="I2424" i="23"/>
  <c r="G2425" i="23"/>
  <c r="L2423" i="23"/>
  <c r="J2423" i="23"/>
  <c r="K2423" i="23"/>
  <c r="M2423" i="23"/>
  <c r="H2424" i="23"/>
  <c r="E2425" i="23"/>
  <c r="N2421" i="12"/>
  <c r="M2422" i="12"/>
  <c r="K2422" i="12"/>
  <c r="G2424" i="12"/>
  <c r="I2423" i="12"/>
  <c r="L2422" i="12"/>
  <c r="N2422" i="12" s="1"/>
  <c r="J2422" i="12"/>
  <c r="E2424" i="12"/>
  <c r="H2423" i="12"/>
  <c r="G2425" i="61" l="1"/>
  <c r="I2424" i="61"/>
  <c r="M2423" i="61"/>
  <c r="N2423" i="61" s="1"/>
  <c r="K2423" i="61"/>
  <c r="O2423" i="61" s="1"/>
  <c r="J2424" i="61"/>
  <c r="L2424" i="61"/>
  <c r="E2426" i="61"/>
  <c r="H2425" i="61"/>
  <c r="M2423" i="38"/>
  <c r="N2423" i="38" s="1"/>
  <c r="K2423" i="38"/>
  <c r="O2423" i="38" s="1"/>
  <c r="E2427" i="38"/>
  <c r="H2426" i="38"/>
  <c r="L2425" i="38"/>
  <c r="J2425" i="38"/>
  <c r="G2425" i="38"/>
  <c r="I2424" i="38"/>
  <c r="N2423" i="23"/>
  <c r="E2426" i="23"/>
  <c r="H2425" i="23"/>
  <c r="O2423" i="23"/>
  <c r="G2426" i="23"/>
  <c r="I2425" i="23"/>
  <c r="J2424" i="23"/>
  <c r="O2424" i="23" s="1"/>
  <c r="L2424" i="23"/>
  <c r="N2424" i="23" s="1"/>
  <c r="K2424" i="23"/>
  <c r="M2424" i="23"/>
  <c r="L2423" i="12"/>
  <c r="J2423" i="12"/>
  <c r="E2425" i="12"/>
  <c r="H2424" i="12"/>
  <c r="M2423" i="12"/>
  <c r="K2423" i="12"/>
  <c r="G2425" i="12"/>
  <c r="I2424" i="12"/>
  <c r="O2422" i="12"/>
  <c r="M2424" i="61" l="1"/>
  <c r="K2424" i="61"/>
  <c r="O2424" i="61" s="1"/>
  <c r="G2426" i="61"/>
  <c r="I2425" i="61"/>
  <c r="N2424" i="61"/>
  <c r="L2425" i="61"/>
  <c r="J2425" i="61"/>
  <c r="H2426" i="61"/>
  <c r="E2427" i="61"/>
  <c r="G2426" i="38"/>
  <c r="I2425" i="38"/>
  <c r="J2426" i="38"/>
  <c r="L2426" i="38"/>
  <c r="H2427" i="38"/>
  <c r="E2428" i="38"/>
  <c r="K2424" i="38"/>
  <c r="O2424" i="38" s="1"/>
  <c r="M2424" i="38"/>
  <c r="N2424" i="38" s="1"/>
  <c r="L2425" i="23"/>
  <c r="J2425" i="23"/>
  <c r="K2425" i="23"/>
  <c r="M2425" i="23"/>
  <c r="G2427" i="23"/>
  <c r="I2426" i="23"/>
  <c r="H2426" i="23"/>
  <c r="E2427" i="23"/>
  <c r="M2424" i="12"/>
  <c r="K2424" i="12"/>
  <c r="G2426" i="12"/>
  <c r="I2425" i="12"/>
  <c r="J2424" i="12"/>
  <c r="O2424" i="12" s="1"/>
  <c r="L2424" i="12"/>
  <c r="E2426" i="12"/>
  <c r="H2425" i="12"/>
  <c r="O2423" i="12"/>
  <c r="N2423" i="12"/>
  <c r="I2426" i="61" l="1"/>
  <c r="G2427" i="61"/>
  <c r="E2428" i="61"/>
  <c r="H2427" i="61"/>
  <c r="M2425" i="61"/>
  <c r="N2425" i="61" s="1"/>
  <c r="K2425" i="61"/>
  <c r="O2425" i="61" s="1"/>
  <c r="L2426" i="61"/>
  <c r="J2426" i="61"/>
  <c r="L2427" i="38"/>
  <c r="J2427" i="38"/>
  <c r="M2425" i="38"/>
  <c r="N2425" i="38" s="1"/>
  <c r="K2425" i="38"/>
  <c r="O2425" i="38" s="1"/>
  <c r="E2429" i="38"/>
  <c r="H2428" i="38"/>
  <c r="G2427" i="38"/>
  <c r="I2426" i="38"/>
  <c r="J2426" i="23"/>
  <c r="L2426" i="23"/>
  <c r="M2426" i="23"/>
  <c r="K2426" i="23"/>
  <c r="G2428" i="23"/>
  <c r="I2427" i="23"/>
  <c r="O2425" i="23"/>
  <c r="E2428" i="23"/>
  <c r="H2427" i="23"/>
  <c r="N2425" i="23"/>
  <c r="N2424" i="12"/>
  <c r="L2425" i="12"/>
  <c r="J2425" i="12"/>
  <c r="E2427" i="12"/>
  <c r="H2426" i="12"/>
  <c r="M2425" i="12"/>
  <c r="K2425" i="12"/>
  <c r="G2427" i="12"/>
  <c r="I2426" i="12"/>
  <c r="L2427" i="61" l="1"/>
  <c r="J2427" i="61"/>
  <c r="H2428" i="61"/>
  <c r="E2429" i="61"/>
  <c r="G2428" i="61"/>
  <c r="I2427" i="61"/>
  <c r="M2426" i="61"/>
  <c r="N2426" i="61" s="1"/>
  <c r="K2426" i="61"/>
  <c r="O2426" i="61" s="1"/>
  <c r="H2429" i="38"/>
  <c r="E2430" i="38"/>
  <c r="K2426" i="38"/>
  <c r="O2426" i="38" s="1"/>
  <c r="M2426" i="38"/>
  <c r="N2426" i="38" s="1"/>
  <c r="J2428" i="38"/>
  <c r="L2428" i="38"/>
  <c r="G2428" i="38"/>
  <c r="I2427" i="38"/>
  <c r="N2426" i="23"/>
  <c r="H2428" i="23"/>
  <c r="E2429" i="23"/>
  <c r="K2427" i="23"/>
  <c r="M2427" i="23"/>
  <c r="I2428" i="23"/>
  <c r="G2429" i="23"/>
  <c r="L2427" i="23"/>
  <c r="N2427" i="23" s="1"/>
  <c r="J2427" i="23"/>
  <c r="O2426" i="23"/>
  <c r="M2426" i="12"/>
  <c r="K2426" i="12"/>
  <c r="G2428" i="12"/>
  <c r="I2427" i="12"/>
  <c r="L2426" i="12"/>
  <c r="J2426" i="12"/>
  <c r="O2426" i="12" s="1"/>
  <c r="E2428" i="12"/>
  <c r="H2427" i="12"/>
  <c r="O2425" i="12"/>
  <c r="N2425" i="12"/>
  <c r="E2430" i="61" l="1"/>
  <c r="H2429" i="61"/>
  <c r="J2428" i="61"/>
  <c r="L2428" i="61"/>
  <c r="K2427" i="61"/>
  <c r="M2427" i="61"/>
  <c r="N2427" i="61" s="1"/>
  <c r="O2427" i="61"/>
  <c r="I2428" i="61"/>
  <c r="G2429" i="61"/>
  <c r="G2429" i="38"/>
  <c r="I2428" i="38"/>
  <c r="E2431" i="38"/>
  <c r="H2430" i="38"/>
  <c r="M2427" i="38"/>
  <c r="N2427" i="38" s="1"/>
  <c r="K2427" i="38"/>
  <c r="O2427" i="38" s="1"/>
  <c r="L2429" i="38"/>
  <c r="J2429" i="38"/>
  <c r="O2427" i="23"/>
  <c r="K2428" i="23"/>
  <c r="M2428" i="23"/>
  <c r="E2430" i="23"/>
  <c r="H2429" i="23"/>
  <c r="G2430" i="23"/>
  <c r="I2429" i="23"/>
  <c r="J2428" i="23"/>
  <c r="O2428" i="23" s="1"/>
  <c r="L2428" i="23"/>
  <c r="M2427" i="12"/>
  <c r="K2427" i="12"/>
  <c r="J2427" i="12"/>
  <c r="L2427" i="12"/>
  <c r="E2429" i="12"/>
  <c r="H2428" i="12"/>
  <c r="G2429" i="12"/>
  <c r="I2428" i="12"/>
  <c r="N2426" i="12"/>
  <c r="L2429" i="61" l="1"/>
  <c r="J2429" i="61"/>
  <c r="K2428" i="61"/>
  <c r="O2428" i="61" s="1"/>
  <c r="M2428" i="61"/>
  <c r="N2428" i="61" s="1"/>
  <c r="G2430" i="61"/>
  <c r="I2429" i="61"/>
  <c r="H2430" i="61"/>
  <c r="E2431" i="61"/>
  <c r="H2431" i="38"/>
  <c r="E2432" i="38"/>
  <c r="K2428" i="38"/>
  <c r="O2428" i="38" s="1"/>
  <c r="M2428" i="38"/>
  <c r="N2428" i="38" s="1"/>
  <c r="J2430" i="38"/>
  <c r="L2430" i="38"/>
  <c r="G2430" i="38"/>
  <c r="I2429" i="38"/>
  <c r="N2428" i="23"/>
  <c r="K2429" i="23"/>
  <c r="M2429" i="23"/>
  <c r="G2431" i="23"/>
  <c r="I2430" i="23"/>
  <c r="L2429" i="23"/>
  <c r="N2429" i="23" s="1"/>
  <c r="J2429" i="23"/>
  <c r="O2429" i="23" s="1"/>
  <c r="H2430" i="23"/>
  <c r="E2431" i="23"/>
  <c r="N2427" i="12"/>
  <c r="J2428" i="12"/>
  <c r="L2428" i="12"/>
  <c r="M2428" i="12"/>
  <c r="K2428" i="12"/>
  <c r="G2430" i="12"/>
  <c r="I2429" i="12"/>
  <c r="E2430" i="12"/>
  <c r="H2429" i="12"/>
  <c r="O2427" i="12"/>
  <c r="M2429" i="61" l="1"/>
  <c r="K2429" i="61"/>
  <c r="N2429" i="61"/>
  <c r="G2431" i="61"/>
  <c r="I2430" i="61"/>
  <c r="H2431" i="61"/>
  <c r="E2432" i="61"/>
  <c r="O2429" i="61"/>
  <c r="L2430" i="61"/>
  <c r="J2430" i="61"/>
  <c r="M2429" i="38"/>
  <c r="N2429" i="38" s="1"/>
  <c r="K2429" i="38"/>
  <c r="O2429" i="38" s="1"/>
  <c r="E2433" i="38"/>
  <c r="H2432" i="38"/>
  <c r="G2431" i="38"/>
  <c r="I2430" i="38"/>
  <c r="L2431" i="38"/>
  <c r="J2431" i="38"/>
  <c r="E2432" i="23"/>
  <c r="H2431" i="23"/>
  <c r="G2432" i="23"/>
  <c r="I2431" i="23"/>
  <c r="M2430" i="23"/>
  <c r="K2430" i="23"/>
  <c r="J2430" i="23"/>
  <c r="O2430" i="23" s="1"/>
  <c r="L2430" i="23"/>
  <c r="N2430" i="23" s="1"/>
  <c r="J2429" i="12"/>
  <c r="L2429" i="12"/>
  <c r="E2431" i="12"/>
  <c r="H2430" i="12"/>
  <c r="G2431" i="12"/>
  <c r="I2430" i="12"/>
  <c r="M2429" i="12"/>
  <c r="K2429" i="12"/>
  <c r="N2428" i="12"/>
  <c r="O2428" i="12"/>
  <c r="G2432" i="61" l="1"/>
  <c r="I2431" i="61"/>
  <c r="L2431" i="61"/>
  <c r="J2431" i="61"/>
  <c r="H2432" i="61"/>
  <c r="E2433" i="61"/>
  <c r="K2430" i="61"/>
  <c r="O2430" i="61" s="1"/>
  <c r="M2430" i="61"/>
  <c r="N2430" i="61" s="1"/>
  <c r="J2432" i="38"/>
  <c r="L2432" i="38"/>
  <c r="H2433" i="38"/>
  <c r="E2434" i="38"/>
  <c r="K2430" i="38"/>
  <c r="O2430" i="38" s="1"/>
  <c r="M2430" i="38"/>
  <c r="N2430" i="38" s="1"/>
  <c r="G2432" i="38"/>
  <c r="I2431" i="38"/>
  <c r="I2432" i="23"/>
  <c r="G2433" i="23"/>
  <c r="L2431" i="23"/>
  <c r="J2431" i="23"/>
  <c r="K2431" i="23"/>
  <c r="M2431" i="23"/>
  <c r="H2432" i="23"/>
  <c r="E2433" i="23"/>
  <c r="M2430" i="12"/>
  <c r="K2430" i="12"/>
  <c r="E2432" i="12"/>
  <c r="H2431" i="12"/>
  <c r="G2432" i="12"/>
  <c r="I2431" i="12"/>
  <c r="J2430" i="12"/>
  <c r="O2430" i="12" s="1"/>
  <c r="L2430" i="12"/>
  <c r="N2430" i="12" s="1"/>
  <c r="N2429" i="12"/>
  <c r="O2429" i="12"/>
  <c r="E2434" i="61" l="1"/>
  <c r="H2433" i="61"/>
  <c r="K2431" i="61"/>
  <c r="O2431" i="61" s="1"/>
  <c r="M2431" i="61"/>
  <c r="N2431" i="61" s="1"/>
  <c r="J2432" i="61"/>
  <c r="L2432" i="61"/>
  <c r="G2433" i="61"/>
  <c r="I2432" i="61"/>
  <c r="E2435" i="38"/>
  <c r="H2434" i="38"/>
  <c r="L2433" i="38"/>
  <c r="J2433" i="38"/>
  <c r="G2433" i="38"/>
  <c r="I2432" i="38"/>
  <c r="M2431" i="38"/>
  <c r="N2431" i="38" s="1"/>
  <c r="K2431" i="38"/>
  <c r="O2431" i="38" s="1"/>
  <c r="E2434" i="23"/>
  <c r="H2433" i="23"/>
  <c r="N2431" i="23"/>
  <c r="G2434" i="23"/>
  <c r="I2433" i="23"/>
  <c r="J2432" i="23"/>
  <c r="O2432" i="23" s="1"/>
  <c r="L2432" i="23"/>
  <c r="N2432" i="23" s="1"/>
  <c r="O2431" i="23"/>
  <c r="K2432" i="23"/>
  <c r="M2432" i="23"/>
  <c r="J2431" i="12"/>
  <c r="L2431" i="12"/>
  <c r="E2433" i="12"/>
  <c r="H2432" i="12"/>
  <c r="M2431" i="12"/>
  <c r="K2431" i="12"/>
  <c r="G2433" i="12"/>
  <c r="I2432" i="12"/>
  <c r="L2433" i="61" l="1"/>
  <c r="J2433" i="61"/>
  <c r="H2434" i="61"/>
  <c r="E2435" i="61"/>
  <c r="K2432" i="61"/>
  <c r="O2432" i="61" s="1"/>
  <c r="M2432" i="61"/>
  <c r="N2432" i="61" s="1"/>
  <c r="G2434" i="61"/>
  <c r="I2433" i="61"/>
  <c r="J2434" i="38"/>
  <c r="L2434" i="38"/>
  <c r="K2432" i="38"/>
  <c r="O2432" i="38" s="1"/>
  <c r="M2432" i="38"/>
  <c r="N2432" i="38" s="1"/>
  <c r="G2434" i="38"/>
  <c r="I2433" i="38"/>
  <c r="H2435" i="38"/>
  <c r="E2436" i="38"/>
  <c r="K2433" i="23"/>
  <c r="M2433" i="23"/>
  <c r="L2433" i="23"/>
  <c r="J2433" i="23"/>
  <c r="G2435" i="23"/>
  <c r="I2434" i="23"/>
  <c r="H2434" i="23"/>
  <c r="E2435" i="23"/>
  <c r="K2432" i="12"/>
  <c r="M2432" i="12"/>
  <c r="G2434" i="12"/>
  <c r="I2433" i="12"/>
  <c r="E2434" i="12"/>
  <c r="H2433" i="12"/>
  <c r="J2432" i="12"/>
  <c r="L2432" i="12"/>
  <c r="N2432" i="12" s="1"/>
  <c r="N2431" i="12"/>
  <c r="O2431" i="12"/>
  <c r="H2435" i="61" l="1"/>
  <c r="E2436" i="61"/>
  <c r="L2434" i="61"/>
  <c r="J2434" i="61"/>
  <c r="M2433" i="61"/>
  <c r="K2433" i="61"/>
  <c r="O2433" i="61" s="1"/>
  <c r="N2433" i="61"/>
  <c r="G2435" i="61"/>
  <c r="I2434" i="61"/>
  <c r="M2433" i="38"/>
  <c r="N2433" i="38" s="1"/>
  <c r="K2433" i="38"/>
  <c r="O2433" i="38" s="1"/>
  <c r="E2437" i="38"/>
  <c r="H2436" i="38"/>
  <c r="G2435" i="38"/>
  <c r="I2434" i="38"/>
  <c r="L2435" i="38"/>
  <c r="J2435" i="38"/>
  <c r="N2433" i="23"/>
  <c r="E2436" i="23"/>
  <c r="H2435" i="23"/>
  <c r="M2434" i="23"/>
  <c r="K2434" i="23"/>
  <c r="J2434" i="23"/>
  <c r="L2434" i="23"/>
  <c r="N2434" i="23" s="1"/>
  <c r="G2436" i="23"/>
  <c r="I2435" i="23"/>
  <c r="O2433" i="23"/>
  <c r="J2433" i="12"/>
  <c r="L2433" i="12"/>
  <c r="E2435" i="12"/>
  <c r="H2434" i="12"/>
  <c r="G2435" i="12"/>
  <c r="I2434" i="12"/>
  <c r="M2433" i="12"/>
  <c r="K2433" i="12"/>
  <c r="O2432" i="12"/>
  <c r="K2434" i="61" l="1"/>
  <c r="O2434" i="61" s="1"/>
  <c r="M2434" i="61"/>
  <c r="N2434" i="61" s="1"/>
  <c r="E2437" i="61"/>
  <c r="H2436" i="61"/>
  <c r="G2436" i="61"/>
  <c r="I2435" i="61"/>
  <c r="L2435" i="61"/>
  <c r="J2435" i="61"/>
  <c r="H2437" i="38"/>
  <c r="E2438" i="38"/>
  <c r="J2436" i="38"/>
  <c r="L2436" i="38"/>
  <c r="G2436" i="38"/>
  <c r="I2435" i="38"/>
  <c r="K2434" i="38"/>
  <c r="O2434" i="38" s="1"/>
  <c r="M2434" i="38"/>
  <c r="N2434" i="38" s="1"/>
  <c r="O2433" i="12"/>
  <c r="O2434" i="23"/>
  <c r="I2436" i="23"/>
  <c r="G2437" i="23"/>
  <c r="K2435" i="23"/>
  <c r="M2435" i="23"/>
  <c r="L2435" i="23"/>
  <c r="N2435" i="23" s="1"/>
  <c r="J2435" i="23"/>
  <c r="O2435" i="23" s="1"/>
  <c r="H2436" i="23"/>
  <c r="E2437" i="23"/>
  <c r="G2436" i="12"/>
  <c r="I2435" i="12"/>
  <c r="M2434" i="12"/>
  <c r="K2434" i="12"/>
  <c r="J2434" i="12"/>
  <c r="L2434" i="12"/>
  <c r="E2436" i="12"/>
  <c r="H2435" i="12"/>
  <c r="N2433" i="12"/>
  <c r="G2437" i="61" l="1"/>
  <c r="I2436" i="61"/>
  <c r="L2436" i="61"/>
  <c r="J2436" i="61"/>
  <c r="M2435" i="61"/>
  <c r="N2435" i="61" s="1"/>
  <c r="K2435" i="61"/>
  <c r="O2435" i="61" s="1"/>
  <c r="E2438" i="61"/>
  <c r="H2437" i="61"/>
  <c r="M2435" i="38"/>
  <c r="N2435" i="38" s="1"/>
  <c r="K2435" i="38"/>
  <c r="O2435" i="38" s="1"/>
  <c r="G2437" i="38"/>
  <c r="I2436" i="38"/>
  <c r="E2439" i="38"/>
  <c r="H2438" i="38"/>
  <c r="L2437" i="38"/>
  <c r="J2437" i="38"/>
  <c r="E2438" i="23"/>
  <c r="H2437" i="23"/>
  <c r="J2436" i="23"/>
  <c r="L2436" i="23"/>
  <c r="G2438" i="23"/>
  <c r="I2437" i="23"/>
  <c r="K2436" i="23"/>
  <c r="M2436" i="23"/>
  <c r="N2434" i="12"/>
  <c r="O2434" i="12"/>
  <c r="M2435" i="12"/>
  <c r="K2435" i="12"/>
  <c r="J2435" i="12"/>
  <c r="L2435" i="12"/>
  <c r="N2435" i="12" s="1"/>
  <c r="E2437" i="12"/>
  <c r="H2436" i="12"/>
  <c r="G2437" i="12"/>
  <c r="I2436" i="12"/>
  <c r="E2439" i="61" l="1"/>
  <c r="H2438" i="61"/>
  <c r="K2436" i="61"/>
  <c r="O2436" i="61" s="1"/>
  <c r="M2436" i="61"/>
  <c r="N2436" i="61" s="1"/>
  <c r="L2437" i="61"/>
  <c r="J2437" i="61"/>
  <c r="I2437" i="61"/>
  <c r="G2438" i="61"/>
  <c r="K2436" i="38"/>
  <c r="O2436" i="38" s="1"/>
  <c r="M2436" i="38"/>
  <c r="N2436" i="38" s="1"/>
  <c r="G2438" i="38"/>
  <c r="I2437" i="38"/>
  <c r="J2438" i="38"/>
  <c r="L2438" i="38"/>
  <c r="H2439" i="38"/>
  <c r="E2440" i="38"/>
  <c r="K2437" i="23"/>
  <c r="M2437" i="23"/>
  <c r="G2439" i="23"/>
  <c r="I2438" i="23"/>
  <c r="O2436" i="23"/>
  <c r="N2436" i="23"/>
  <c r="L2437" i="23"/>
  <c r="N2437" i="23" s="1"/>
  <c r="J2437" i="23"/>
  <c r="O2437" i="23" s="1"/>
  <c r="H2438" i="23"/>
  <c r="E2439" i="23"/>
  <c r="O2435" i="12"/>
  <c r="L2436" i="12"/>
  <c r="J2436" i="12"/>
  <c r="M2436" i="12"/>
  <c r="K2436" i="12"/>
  <c r="O2436" i="12" s="1"/>
  <c r="E2438" i="12"/>
  <c r="H2437" i="12"/>
  <c r="G2438" i="12"/>
  <c r="I2437" i="12"/>
  <c r="J2438" i="61" l="1"/>
  <c r="L2438" i="61"/>
  <c r="N2437" i="61"/>
  <c r="E2440" i="61"/>
  <c r="H2439" i="61"/>
  <c r="O2437" i="61"/>
  <c r="G2439" i="61"/>
  <c r="I2438" i="61"/>
  <c r="M2437" i="61"/>
  <c r="K2437" i="61"/>
  <c r="G2439" i="38"/>
  <c r="I2438" i="38"/>
  <c r="M2437" i="38"/>
  <c r="N2437" i="38" s="1"/>
  <c r="K2437" i="38"/>
  <c r="O2437" i="38" s="1"/>
  <c r="L2439" i="38"/>
  <c r="J2439" i="38"/>
  <c r="E2441" i="38"/>
  <c r="H2440" i="38"/>
  <c r="M2438" i="23"/>
  <c r="K2438" i="23"/>
  <c r="G2440" i="23"/>
  <c r="I2439" i="23"/>
  <c r="E2440" i="23"/>
  <c r="H2439" i="23"/>
  <c r="J2438" i="23"/>
  <c r="O2438" i="23" s="1"/>
  <c r="L2438" i="23"/>
  <c r="N2438" i="23" s="1"/>
  <c r="N2436" i="12"/>
  <c r="M2437" i="12"/>
  <c r="K2437" i="12"/>
  <c r="J2437" i="12"/>
  <c r="L2437" i="12"/>
  <c r="G2439" i="12"/>
  <c r="I2438" i="12"/>
  <c r="E2439" i="12"/>
  <c r="H2438" i="12"/>
  <c r="K2438" i="61" l="1"/>
  <c r="M2438" i="61"/>
  <c r="I2439" i="61"/>
  <c r="G2440" i="61"/>
  <c r="E2441" i="61"/>
  <c r="H2440" i="61"/>
  <c r="N2438" i="61"/>
  <c r="L2439" i="61"/>
  <c r="J2439" i="61"/>
  <c r="O2438" i="61"/>
  <c r="K2438" i="38"/>
  <c r="O2438" i="38" s="1"/>
  <c r="M2438" i="38"/>
  <c r="N2438" i="38" s="1"/>
  <c r="G2440" i="38"/>
  <c r="I2439" i="38"/>
  <c r="J2440" i="38"/>
  <c r="L2440" i="38"/>
  <c r="H2441" i="38"/>
  <c r="E2442" i="38"/>
  <c r="L2439" i="23"/>
  <c r="J2439" i="23"/>
  <c r="H2440" i="23"/>
  <c r="E2441" i="23"/>
  <c r="K2439" i="23"/>
  <c r="M2439" i="23"/>
  <c r="I2440" i="23"/>
  <c r="G2441" i="23"/>
  <c r="N2437" i="12"/>
  <c r="M2438" i="12"/>
  <c r="K2438" i="12"/>
  <c r="L2438" i="12"/>
  <c r="J2438" i="12"/>
  <c r="E2440" i="12"/>
  <c r="H2439" i="12"/>
  <c r="G2440" i="12"/>
  <c r="I2439" i="12"/>
  <c r="O2437" i="12"/>
  <c r="L2440" i="61" l="1"/>
  <c r="J2440" i="61"/>
  <c r="M2439" i="61"/>
  <c r="K2439" i="61"/>
  <c r="O2439" i="61" s="1"/>
  <c r="G2441" i="61"/>
  <c r="I2440" i="61"/>
  <c r="N2439" i="61"/>
  <c r="E2442" i="61"/>
  <c r="H2441" i="61"/>
  <c r="M2439" i="38"/>
  <c r="N2439" i="38" s="1"/>
  <c r="K2439" i="38"/>
  <c r="O2439" i="38" s="1"/>
  <c r="G2441" i="38"/>
  <c r="I2440" i="38"/>
  <c r="E2443" i="38"/>
  <c r="H2442" i="38"/>
  <c r="L2441" i="38"/>
  <c r="J2441" i="38"/>
  <c r="E2442" i="23"/>
  <c r="H2441" i="23"/>
  <c r="K2440" i="23"/>
  <c r="M2440" i="23"/>
  <c r="O2439" i="23"/>
  <c r="G2442" i="23"/>
  <c r="I2441" i="23"/>
  <c r="J2440" i="23"/>
  <c r="O2440" i="23" s="1"/>
  <c r="L2440" i="23"/>
  <c r="N2439" i="23"/>
  <c r="O2438" i="12"/>
  <c r="N2438" i="12"/>
  <c r="K2439" i="12"/>
  <c r="M2439" i="12"/>
  <c r="E2441" i="12"/>
  <c r="H2440" i="12"/>
  <c r="J2439" i="12"/>
  <c r="L2439" i="12"/>
  <c r="G2441" i="12"/>
  <c r="I2440" i="12"/>
  <c r="I2441" i="61" l="1"/>
  <c r="G2442" i="61"/>
  <c r="E2443" i="61"/>
  <c r="H2442" i="61"/>
  <c r="K2440" i="61"/>
  <c r="O2440" i="61" s="1"/>
  <c r="M2440" i="61"/>
  <c r="N2440" i="61" s="1"/>
  <c r="L2441" i="61"/>
  <c r="J2441" i="61"/>
  <c r="G2442" i="38"/>
  <c r="I2441" i="38"/>
  <c r="H2443" i="38"/>
  <c r="E2444" i="38"/>
  <c r="J2442" i="38"/>
  <c r="L2442" i="38"/>
  <c r="K2440" i="38"/>
  <c r="O2440" i="38" s="1"/>
  <c r="M2440" i="38"/>
  <c r="N2440" i="38" s="1"/>
  <c r="N2440" i="23"/>
  <c r="K2441" i="23"/>
  <c r="M2441" i="23"/>
  <c r="G2443" i="23"/>
  <c r="I2442" i="23"/>
  <c r="L2441" i="23"/>
  <c r="N2441" i="23" s="1"/>
  <c r="J2441" i="23"/>
  <c r="O2441" i="23" s="1"/>
  <c r="H2442" i="23"/>
  <c r="E2443" i="23"/>
  <c r="N2439" i="12"/>
  <c r="K2440" i="12"/>
  <c r="M2440" i="12"/>
  <c r="L2440" i="12"/>
  <c r="J2440" i="12"/>
  <c r="E2442" i="12"/>
  <c r="H2441" i="12"/>
  <c r="G2442" i="12"/>
  <c r="I2441" i="12"/>
  <c r="O2439" i="12"/>
  <c r="J2442" i="61" l="1"/>
  <c r="L2442" i="61"/>
  <c r="E2444" i="61"/>
  <c r="H2443" i="61"/>
  <c r="G2443" i="61"/>
  <c r="I2442" i="61"/>
  <c r="O2441" i="61"/>
  <c r="M2441" i="61"/>
  <c r="N2441" i="61" s="1"/>
  <c r="K2441" i="61"/>
  <c r="L2443" i="38"/>
  <c r="J2443" i="38"/>
  <c r="M2441" i="38"/>
  <c r="N2441" i="38" s="1"/>
  <c r="K2441" i="38"/>
  <c r="O2441" i="38" s="1"/>
  <c r="E2445" i="38"/>
  <c r="H2444" i="38"/>
  <c r="G2443" i="38"/>
  <c r="I2442" i="38"/>
  <c r="H2443" i="23"/>
  <c r="E2444" i="23"/>
  <c r="M2442" i="23"/>
  <c r="K2442" i="23"/>
  <c r="J2442" i="23"/>
  <c r="O2442" i="23" s="1"/>
  <c r="L2442" i="23"/>
  <c r="N2442" i="23" s="1"/>
  <c r="G2444" i="23"/>
  <c r="I2443" i="23"/>
  <c r="O2440" i="12"/>
  <c r="N2440" i="12"/>
  <c r="J2441" i="12"/>
  <c r="L2441" i="12"/>
  <c r="G2443" i="12"/>
  <c r="I2442" i="12"/>
  <c r="E2443" i="12"/>
  <c r="H2442" i="12"/>
  <c r="M2441" i="12"/>
  <c r="K2441" i="12"/>
  <c r="K2442" i="61" l="1"/>
  <c r="M2442" i="61"/>
  <c r="N2442" i="61"/>
  <c r="I2443" i="61"/>
  <c r="G2444" i="61"/>
  <c r="O2442" i="61"/>
  <c r="L2443" i="61"/>
  <c r="J2443" i="61"/>
  <c r="E2445" i="61"/>
  <c r="H2444" i="61"/>
  <c r="H2445" i="38"/>
  <c r="E2446" i="38"/>
  <c r="J2444" i="38"/>
  <c r="L2444" i="38"/>
  <c r="K2442" i="38"/>
  <c r="O2442" i="38" s="1"/>
  <c r="M2442" i="38"/>
  <c r="N2442" i="38" s="1"/>
  <c r="G2444" i="38"/>
  <c r="I2443" i="38"/>
  <c r="I2444" i="23"/>
  <c r="G2445" i="23"/>
  <c r="M2443" i="23"/>
  <c r="K2443" i="23"/>
  <c r="E2445" i="23"/>
  <c r="H2444" i="23"/>
  <c r="L2443" i="23"/>
  <c r="N2443" i="23" s="1"/>
  <c r="J2443" i="23"/>
  <c r="O2443" i="23" s="1"/>
  <c r="M2442" i="12"/>
  <c r="K2442" i="12"/>
  <c r="G2444" i="12"/>
  <c r="I2443" i="12"/>
  <c r="L2442" i="12"/>
  <c r="J2442" i="12"/>
  <c r="O2442" i="12" s="1"/>
  <c r="N2441" i="12"/>
  <c r="E2444" i="12"/>
  <c r="H2443" i="12"/>
  <c r="O2441" i="12"/>
  <c r="M2443" i="61" l="1"/>
  <c r="K2443" i="61"/>
  <c r="O2443" i="61"/>
  <c r="N2443" i="61"/>
  <c r="L2444" i="61"/>
  <c r="J2444" i="61"/>
  <c r="G2445" i="61"/>
  <c r="I2444" i="61"/>
  <c r="E2446" i="61"/>
  <c r="H2445" i="61"/>
  <c r="M2443" i="38"/>
  <c r="N2443" i="38" s="1"/>
  <c r="K2443" i="38"/>
  <c r="O2443" i="38" s="1"/>
  <c r="E2447" i="38"/>
  <c r="H2446" i="38"/>
  <c r="G2445" i="38"/>
  <c r="I2444" i="38"/>
  <c r="L2445" i="38"/>
  <c r="J2445" i="38"/>
  <c r="E2446" i="23"/>
  <c r="H2445" i="23"/>
  <c r="J2444" i="23"/>
  <c r="L2444" i="23"/>
  <c r="G2446" i="23"/>
  <c r="I2445" i="23"/>
  <c r="M2444" i="23"/>
  <c r="K2444" i="23"/>
  <c r="N2442" i="12"/>
  <c r="G2445" i="12"/>
  <c r="I2444" i="12"/>
  <c r="E2445" i="12"/>
  <c r="H2444" i="12"/>
  <c r="M2443" i="12"/>
  <c r="K2443" i="12"/>
  <c r="J2443" i="12"/>
  <c r="L2443" i="12"/>
  <c r="L2445" i="61" l="1"/>
  <c r="J2445" i="61"/>
  <c r="K2444" i="61"/>
  <c r="O2444" i="61" s="1"/>
  <c r="M2444" i="61"/>
  <c r="N2444" i="61" s="1"/>
  <c r="I2445" i="61"/>
  <c r="G2446" i="61"/>
  <c r="E2447" i="61"/>
  <c r="H2446" i="61"/>
  <c r="K2444" i="38"/>
  <c r="O2444" i="38" s="1"/>
  <c r="M2444" i="38"/>
  <c r="N2444" i="38" s="1"/>
  <c r="J2446" i="38"/>
  <c r="L2446" i="38"/>
  <c r="G2446" i="38"/>
  <c r="I2445" i="38"/>
  <c r="H2447" i="38"/>
  <c r="E2448" i="38"/>
  <c r="M2445" i="23"/>
  <c r="K2445" i="23"/>
  <c r="I2446" i="23"/>
  <c r="G2447" i="23"/>
  <c r="N2444" i="23"/>
  <c r="O2444" i="23"/>
  <c r="L2445" i="23"/>
  <c r="N2445" i="23" s="1"/>
  <c r="J2445" i="23"/>
  <c r="O2445" i="23" s="1"/>
  <c r="E2447" i="23"/>
  <c r="H2446" i="23"/>
  <c r="O2443" i="12"/>
  <c r="N2443" i="12"/>
  <c r="J2444" i="12"/>
  <c r="L2444" i="12"/>
  <c r="E2446" i="12"/>
  <c r="H2445" i="12"/>
  <c r="K2444" i="12"/>
  <c r="M2444" i="12"/>
  <c r="G2446" i="12"/>
  <c r="I2445" i="12"/>
  <c r="M2445" i="61" l="1"/>
  <c r="K2445" i="61"/>
  <c r="O2445" i="61"/>
  <c r="N2445" i="61"/>
  <c r="G2447" i="61"/>
  <c r="I2446" i="61"/>
  <c r="L2446" i="61"/>
  <c r="J2446" i="61"/>
  <c r="E2448" i="61"/>
  <c r="H2447" i="61"/>
  <c r="M2445" i="38"/>
  <c r="N2445" i="38" s="1"/>
  <c r="K2445" i="38"/>
  <c r="O2445" i="38" s="1"/>
  <c r="L2447" i="38"/>
  <c r="J2447" i="38"/>
  <c r="G2447" i="38"/>
  <c r="I2446" i="38"/>
  <c r="E2449" i="38"/>
  <c r="H2448" i="38"/>
  <c r="N2444" i="12"/>
  <c r="G2448" i="23"/>
  <c r="I2447" i="23"/>
  <c r="J2446" i="23"/>
  <c r="L2446" i="23"/>
  <c r="M2446" i="23"/>
  <c r="K2446" i="23"/>
  <c r="E2448" i="23"/>
  <c r="H2447" i="23"/>
  <c r="J2445" i="12"/>
  <c r="L2445" i="12"/>
  <c r="K2445" i="12"/>
  <c r="M2445" i="12"/>
  <c r="G2447" i="12"/>
  <c r="I2446" i="12"/>
  <c r="E2447" i="12"/>
  <c r="H2446" i="12"/>
  <c r="O2444" i="12"/>
  <c r="K2446" i="61" l="1"/>
  <c r="M2446" i="61"/>
  <c r="N2446" i="61" s="1"/>
  <c r="L2447" i="61"/>
  <c r="J2447" i="61"/>
  <c r="O2446" i="61"/>
  <c r="I2447" i="61"/>
  <c r="G2448" i="61"/>
  <c r="E2449" i="61"/>
  <c r="H2448" i="61"/>
  <c r="G2448" i="38"/>
  <c r="I2447" i="38"/>
  <c r="K2446" i="38"/>
  <c r="O2446" i="38" s="1"/>
  <c r="M2446" i="38"/>
  <c r="N2446" i="38" s="1"/>
  <c r="J2448" i="38"/>
  <c r="L2448" i="38"/>
  <c r="H2449" i="38"/>
  <c r="E2450" i="38"/>
  <c r="N2446" i="23"/>
  <c r="L2447" i="23"/>
  <c r="J2447" i="23"/>
  <c r="M2447" i="23"/>
  <c r="K2447" i="23"/>
  <c r="E2449" i="23"/>
  <c r="H2448" i="23"/>
  <c r="O2446" i="23"/>
  <c r="I2448" i="23"/>
  <c r="G2449" i="23"/>
  <c r="N2445" i="12"/>
  <c r="O2445" i="12"/>
  <c r="M2446" i="12"/>
  <c r="K2446" i="12"/>
  <c r="G2448" i="12"/>
  <c r="I2447" i="12"/>
  <c r="L2446" i="12"/>
  <c r="J2446" i="12"/>
  <c r="E2448" i="12"/>
  <c r="H2447" i="12"/>
  <c r="G2449" i="61" l="1"/>
  <c r="I2448" i="61"/>
  <c r="M2447" i="61"/>
  <c r="K2447" i="61"/>
  <c r="O2447" i="61" s="1"/>
  <c r="N2447" i="61"/>
  <c r="L2448" i="61"/>
  <c r="J2448" i="61"/>
  <c r="E2450" i="61"/>
  <c r="H2449" i="61"/>
  <c r="E2451" i="38"/>
  <c r="H2450" i="38"/>
  <c r="M2447" i="38"/>
  <c r="N2447" i="38" s="1"/>
  <c r="K2447" i="38"/>
  <c r="O2447" i="38" s="1"/>
  <c r="L2449" i="38"/>
  <c r="J2449" i="38"/>
  <c r="G2449" i="38"/>
  <c r="I2448" i="38"/>
  <c r="O2446" i="12"/>
  <c r="N2446" i="12"/>
  <c r="M2448" i="23"/>
  <c r="K2448" i="23"/>
  <c r="E2450" i="23"/>
  <c r="H2449" i="23"/>
  <c r="O2447" i="23"/>
  <c r="J2448" i="23"/>
  <c r="O2448" i="23" s="1"/>
  <c r="L2448" i="23"/>
  <c r="G2450" i="23"/>
  <c r="I2449" i="23"/>
  <c r="N2447" i="23"/>
  <c r="J2447" i="12"/>
  <c r="L2447" i="12"/>
  <c r="E2449" i="12"/>
  <c r="H2448" i="12"/>
  <c r="K2447" i="12"/>
  <c r="M2447" i="12"/>
  <c r="G2449" i="12"/>
  <c r="I2448" i="12"/>
  <c r="K2448" i="61" l="1"/>
  <c r="M2448" i="61"/>
  <c r="O2448" i="61"/>
  <c r="L2449" i="61"/>
  <c r="J2449" i="61"/>
  <c r="I2449" i="61"/>
  <c r="G2450" i="61"/>
  <c r="N2448" i="61"/>
  <c r="E2451" i="61"/>
  <c r="H2450" i="61"/>
  <c r="J2450" i="38"/>
  <c r="L2450" i="38"/>
  <c r="H2451" i="38"/>
  <c r="E2452" i="38"/>
  <c r="K2448" i="38"/>
  <c r="O2448" i="38" s="1"/>
  <c r="M2448" i="38"/>
  <c r="N2448" i="38" s="1"/>
  <c r="G2450" i="38"/>
  <c r="I2449" i="38"/>
  <c r="N2448" i="23"/>
  <c r="O2447" i="12"/>
  <c r="I2450" i="23"/>
  <c r="G2451" i="23"/>
  <c r="E2451" i="23"/>
  <c r="H2450" i="23"/>
  <c r="L2449" i="23"/>
  <c r="J2449" i="23"/>
  <c r="M2449" i="23"/>
  <c r="K2449" i="23"/>
  <c r="K2448" i="12"/>
  <c r="M2448" i="12"/>
  <c r="N2447" i="12"/>
  <c r="G2450" i="12"/>
  <c r="I2449" i="12"/>
  <c r="J2448" i="12"/>
  <c r="L2448" i="12"/>
  <c r="E2450" i="12"/>
  <c r="H2449" i="12"/>
  <c r="G2451" i="61" l="1"/>
  <c r="I2450" i="61"/>
  <c r="M2449" i="61"/>
  <c r="N2449" i="61" s="1"/>
  <c r="K2449" i="61"/>
  <c r="O2449" i="61" s="1"/>
  <c r="J2450" i="61"/>
  <c r="L2450" i="61"/>
  <c r="E2452" i="61"/>
  <c r="H2451" i="61"/>
  <c r="E2453" i="38"/>
  <c r="H2452" i="38"/>
  <c r="L2451" i="38"/>
  <c r="J2451" i="38"/>
  <c r="M2449" i="38"/>
  <c r="N2449" i="38" s="1"/>
  <c r="K2449" i="38"/>
  <c r="O2449" i="38" s="1"/>
  <c r="G2451" i="38"/>
  <c r="I2450" i="38"/>
  <c r="N2448" i="12"/>
  <c r="N2449" i="23"/>
  <c r="E2452" i="23"/>
  <c r="H2451" i="23"/>
  <c r="O2449" i="23"/>
  <c r="J2450" i="23"/>
  <c r="O2450" i="23" s="1"/>
  <c r="L2450" i="23"/>
  <c r="N2450" i="23" s="1"/>
  <c r="G2452" i="23"/>
  <c r="I2451" i="23"/>
  <c r="M2450" i="23"/>
  <c r="K2450" i="23"/>
  <c r="O2448" i="12"/>
  <c r="E2451" i="12"/>
  <c r="H2450" i="12"/>
  <c r="G2451" i="12"/>
  <c r="I2450" i="12"/>
  <c r="M2449" i="12"/>
  <c r="K2449" i="12"/>
  <c r="J2449" i="12"/>
  <c r="L2449" i="12"/>
  <c r="K2450" i="61" l="1"/>
  <c r="O2450" i="61" s="1"/>
  <c r="M2450" i="61"/>
  <c r="N2450" i="61"/>
  <c r="L2451" i="61"/>
  <c r="J2451" i="61"/>
  <c r="I2451" i="61"/>
  <c r="G2452" i="61"/>
  <c r="E2453" i="61"/>
  <c r="H2452" i="61"/>
  <c r="K2450" i="38"/>
  <c r="O2450" i="38" s="1"/>
  <c r="M2450" i="38"/>
  <c r="N2450" i="38" s="1"/>
  <c r="J2452" i="38"/>
  <c r="L2452" i="38"/>
  <c r="G2452" i="38"/>
  <c r="I2451" i="38"/>
  <c r="H2453" i="38"/>
  <c r="E2454" i="38"/>
  <c r="I2452" i="23"/>
  <c r="G2453" i="23"/>
  <c r="M2451" i="23"/>
  <c r="K2451" i="23"/>
  <c r="L2451" i="23"/>
  <c r="N2451" i="23" s="1"/>
  <c r="J2451" i="23"/>
  <c r="O2451" i="23" s="1"/>
  <c r="E2453" i="23"/>
  <c r="H2452" i="23"/>
  <c r="O2449" i="12"/>
  <c r="N2449" i="12"/>
  <c r="G2452" i="12"/>
  <c r="I2451" i="12"/>
  <c r="M2450" i="12"/>
  <c r="K2450" i="12"/>
  <c r="J2450" i="12"/>
  <c r="L2450" i="12"/>
  <c r="N2450" i="12" s="1"/>
  <c r="E2452" i="12"/>
  <c r="H2451" i="12"/>
  <c r="G2453" i="61" l="1"/>
  <c r="I2452" i="61"/>
  <c r="M2451" i="61"/>
  <c r="N2451" i="61" s="1"/>
  <c r="K2451" i="61"/>
  <c r="J2452" i="61"/>
  <c r="L2452" i="61"/>
  <c r="O2451" i="61"/>
  <c r="E2454" i="61"/>
  <c r="H2453" i="61"/>
  <c r="E2455" i="38"/>
  <c r="H2454" i="38"/>
  <c r="M2451" i="38"/>
  <c r="N2451" i="38" s="1"/>
  <c r="K2451" i="38"/>
  <c r="O2451" i="38" s="1"/>
  <c r="G2453" i="38"/>
  <c r="I2452" i="38"/>
  <c r="L2453" i="38"/>
  <c r="J2453" i="38"/>
  <c r="E2454" i="23"/>
  <c r="H2453" i="23"/>
  <c r="G2454" i="23"/>
  <c r="I2453" i="23"/>
  <c r="J2452" i="23"/>
  <c r="L2452" i="23"/>
  <c r="M2452" i="23"/>
  <c r="K2452" i="23"/>
  <c r="J2451" i="12"/>
  <c r="L2451" i="12"/>
  <c r="E2453" i="12"/>
  <c r="H2452" i="12"/>
  <c r="O2450" i="12"/>
  <c r="M2451" i="12"/>
  <c r="K2451" i="12"/>
  <c r="O2451" i="12" s="1"/>
  <c r="G2453" i="12"/>
  <c r="I2452" i="12"/>
  <c r="K2452" i="61" l="1"/>
  <c r="M2452" i="61"/>
  <c r="N2452" i="61" s="1"/>
  <c r="O2452" i="61"/>
  <c r="L2453" i="61"/>
  <c r="J2453" i="61"/>
  <c r="E2455" i="61"/>
  <c r="H2454" i="61"/>
  <c r="I2453" i="61"/>
  <c r="G2454" i="61"/>
  <c r="J2454" i="38"/>
  <c r="L2454" i="38"/>
  <c r="H2455" i="38"/>
  <c r="E2456" i="38"/>
  <c r="K2452" i="38"/>
  <c r="O2452" i="38" s="1"/>
  <c r="M2452" i="38"/>
  <c r="N2452" i="38" s="1"/>
  <c r="G2454" i="38"/>
  <c r="I2453" i="38"/>
  <c r="O2452" i="23"/>
  <c r="M2453" i="23"/>
  <c r="K2453" i="23"/>
  <c r="I2454" i="23"/>
  <c r="G2455" i="23"/>
  <c r="N2452" i="23"/>
  <c r="L2453" i="23"/>
  <c r="N2453" i="23" s="1"/>
  <c r="J2453" i="23"/>
  <c r="O2453" i="23" s="1"/>
  <c r="E2455" i="23"/>
  <c r="H2454" i="23"/>
  <c r="G2454" i="12"/>
  <c r="I2453" i="12"/>
  <c r="E2454" i="12"/>
  <c r="H2453" i="12"/>
  <c r="N2451" i="12"/>
  <c r="L2452" i="12"/>
  <c r="J2452" i="12"/>
  <c r="K2452" i="12"/>
  <c r="M2452" i="12"/>
  <c r="J2454" i="61" l="1"/>
  <c r="L2454" i="61"/>
  <c r="G2455" i="61"/>
  <c r="I2454" i="61"/>
  <c r="E2456" i="61"/>
  <c r="H2455" i="61"/>
  <c r="M2453" i="61"/>
  <c r="N2453" i="61" s="1"/>
  <c r="K2453" i="61"/>
  <c r="O2453" i="61" s="1"/>
  <c r="E2457" i="38"/>
  <c r="H2456" i="38"/>
  <c r="L2455" i="38"/>
  <c r="J2455" i="38"/>
  <c r="G2455" i="38"/>
  <c r="I2454" i="38"/>
  <c r="M2453" i="38"/>
  <c r="N2453" i="38" s="1"/>
  <c r="K2453" i="38"/>
  <c r="O2453" i="38" s="1"/>
  <c r="O2452" i="12"/>
  <c r="M2454" i="23"/>
  <c r="K2454" i="23"/>
  <c r="G2456" i="23"/>
  <c r="I2455" i="23"/>
  <c r="J2454" i="23"/>
  <c r="O2454" i="23" s="1"/>
  <c r="L2454" i="23"/>
  <c r="N2454" i="23" s="1"/>
  <c r="E2456" i="23"/>
  <c r="H2455" i="23"/>
  <c r="E2455" i="12"/>
  <c r="H2454" i="12"/>
  <c r="M2453" i="12"/>
  <c r="K2453" i="12"/>
  <c r="J2453" i="12"/>
  <c r="L2453" i="12"/>
  <c r="N2453" i="12" s="1"/>
  <c r="N2452" i="12"/>
  <c r="G2455" i="12"/>
  <c r="I2454" i="12"/>
  <c r="K2454" i="61" l="1"/>
  <c r="M2454" i="61"/>
  <c r="L2455" i="61"/>
  <c r="J2455" i="61"/>
  <c r="I2455" i="61"/>
  <c r="G2456" i="61"/>
  <c r="N2454" i="61"/>
  <c r="E2457" i="61"/>
  <c r="H2456" i="61"/>
  <c r="O2454" i="61"/>
  <c r="G2456" i="38"/>
  <c r="I2455" i="38"/>
  <c r="J2456" i="38"/>
  <c r="L2456" i="38"/>
  <c r="K2454" i="38"/>
  <c r="O2454" i="38" s="1"/>
  <c r="M2454" i="38"/>
  <c r="N2454" i="38" s="1"/>
  <c r="H2457" i="38"/>
  <c r="E2458" i="38"/>
  <c r="M2455" i="23"/>
  <c r="K2455" i="23"/>
  <c r="L2455" i="23"/>
  <c r="J2455" i="23"/>
  <c r="O2455" i="23" s="1"/>
  <c r="E2457" i="23"/>
  <c r="H2456" i="23"/>
  <c r="I2456" i="23"/>
  <c r="G2457" i="23"/>
  <c r="O2453" i="12"/>
  <c r="G2456" i="12"/>
  <c r="I2455" i="12"/>
  <c r="J2454" i="12"/>
  <c r="L2454" i="12"/>
  <c r="M2454" i="12"/>
  <c r="K2454" i="12"/>
  <c r="O2454" i="12" s="1"/>
  <c r="E2456" i="12"/>
  <c r="H2455" i="12"/>
  <c r="G2457" i="61" l="1"/>
  <c r="I2456" i="61"/>
  <c r="E2458" i="61"/>
  <c r="H2457" i="61"/>
  <c r="M2455" i="61"/>
  <c r="N2455" i="61" s="1"/>
  <c r="K2455" i="61"/>
  <c r="O2455" i="61" s="1"/>
  <c r="J2456" i="61"/>
  <c r="L2456" i="61"/>
  <c r="E2459" i="38"/>
  <c r="H2458" i="38"/>
  <c r="M2455" i="38"/>
  <c r="N2455" i="38" s="1"/>
  <c r="K2455" i="38"/>
  <c r="O2455" i="38" s="1"/>
  <c r="L2457" i="38"/>
  <c r="J2457" i="38"/>
  <c r="G2457" i="38"/>
  <c r="I2456" i="38"/>
  <c r="G2458" i="23"/>
  <c r="I2457" i="23"/>
  <c r="M2456" i="23"/>
  <c r="K2456" i="23"/>
  <c r="N2455" i="23"/>
  <c r="J2456" i="23"/>
  <c r="O2456" i="23" s="1"/>
  <c r="L2456" i="23"/>
  <c r="N2456" i="23" s="1"/>
  <c r="E2458" i="23"/>
  <c r="H2457" i="23"/>
  <c r="K2455" i="12"/>
  <c r="M2455" i="12"/>
  <c r="J2455" i="12"/>
  <c r="O2455" i="12" s="1"/>
  <c r="L2455" i="12"/>
  <c r="N2455" i="12" s="1"/>
  <c r="E2457" i="12"/>
  <c r="H2456" i="12"/>
  <c r="N2454" i="12"/>
  <c r="G2457" i="12"/>
  <c r="I2456" i="12"/>
  <c r="E2459" i="61" l="1"/>
  <c r="H2458" i="61"/>
  <c r="K2456" i="61"/>
  <c r="M2456" i="61"/>
  <c r="L2457" i="61"/>
  <c r="J2457" i="61"/>
  <c r="N2456" i="61"/>
  <c r="O2456" i="61"/>
  <c r="I2457" i="61"/>
  <c r="G2458" i="61"/>
  <c r="J2458" i="38"/>
  <c r="L2458" i="38"/>
  <c r="H2459" i="38"/>
  <c r="E2460" i="38"/>
  <c r="K2456" i="38"/>
  <c r="O2456" i="38" s="1"/>
  <c r="M2456" i="38"/>
  <c r="N2456" i="38" s="1"/>
  <c r="G2458" i="38"/>
  <c r="I2457" i="38"/>
  <c r="E2459" i="23"/>
  <c r="H2458" i="23"/>
  <c r="M2457" i="23"/>
  <c r="K2457" i="23"/>
  <c r="L2457" i="23"/>
  <c r="N2457" i="23" s="1"/>
  <c r="J2457" i="23"/>
  <c r="O2457" i="23" s="1"/>
  <c r="I2458" i="23"/>
  <c r="G2459" i="23"/>
  <c r="J2456" i="12"/>
  <c r="L2456" i="12"/>
  <c r="E2458" i="12"/>
  <c r="H2457" i="12"/>
  <c r="G2458" i="12"/>
  <c r="I2457" i="12"/>
  <c r="M2456" i="12"/>
  <c r="K2456" i="12"/>
  <c r="G2459" i="61" l="1"/>
  <c r="I2458" i="61"/>
  <c r="J2458" i="61"/>
  <c r="L2458" i="61"/>
  <c r="M2457" i="61"/>
  <c r="N2457" i="61" s="1"/>
  <c r="K2457" i="61"/>
  <c r="O2457" i="61" s="1"/>
  <c r="E2460" i="61"/>
  <c r="H2459" i="61"/>
  <c r="E2461" i="38"/>
  <c r="H2460" i="38"/>
  <c r="L2459" i="38"/>
  <c r="J2459" i="38"/>
  <c r="M2457" i="38"/>
  <c r="N2457" i="38" s="1"/>
  <c r="K2457" i="38"/>
  <c r="O2457" i="38" s="1"/>
  <c r="G2459" i="38"/>
  <c r="I2458" i="38"/>
  <c r="M2458" i="23"/>
  <c r="K2458" i="23"/>
  <c r="G2460" i="23"/>
  <c r="I2459" i="23"/>
  <c r="J2458" i="23"/>
  <c r="O2458" i="23" s="1"/>
  <c r="L2458" i="23"/>
  <c r="E2460" i="23"/>
  <c r="H2459" i="23"/>
  <c r="M2457" i="12"/>
  <c r="K2457" i="12"/>
  <c r="G2459" i="12"/>
  <c r="I2458" i="12"/>
  <c r="E2459" i="12"/>
  <c r="H2458" i="12"/>
  <c r="N2456" i="12"/>
  <c r="L2457" i="12"/>
  <c r="N2457" i="12" s="1"/>
  <c r="J2457" i="12"/>
  <c r="O2456" i="12"/>
  <c r="K2458" i="61" l="1"/>
  <c r="M2458" i="61"/>
  <c r="O2458" i="61"/>
  <c r="I2459" i="61"/>
  <c r="G2460" i="61"/>
  <c r="N2458" i="61"/>
  <c r="L2459" i="61"/>
  <c r="J2459" i="61"/>
  <c r="E2461" i="61"/>
  <c r="H2460" i="61"/>
  <c r="G2460" i="38"/>
  <c r="I2459" i="38"/>
  <c r="J2460" i="38"/>
  <c r="L2460" i="38"/>
  <c r="K2458" i="38"/>
  <c r="O2458" i="38" s="1"/>
  <c r="M2458" i="38"/>
  <c r="N2458" i="38" s="1"/>
  <c r="H2461" i="38"/>
  <c r="E2462" i="38"/>
  <c r="N2458" i="23"/>
  <c r="E2461" i="23"/>
  <c r="H2460" i="23"/>
  <c r="M2459" i="23"/>
  <c r="K2459" i="23"/>
  <c r="I2460" i="23"/>
  <c r="G2461" i="23"/>
  <c r="L2459" i="23"/>
  <c r="N2459" i="23" s="1"/>
  <c r="J2459" i="23"/>
  <c r="O2457" i="12"/>
  <c r="G2460" i="12"/>
  <c r="I2459" i="12"/>
  <c r="M2458" i="12"/>
  <c r="K2458" i="12"/>
  <c r="L2458" i="12"/>
  <c r="J2458" i="12"/>
  <c r="E2460" i="12"/>
  <c r="H2459" i="12"/>
  <c r="G2461" i="61" l="1"/>
  <c r="I2460" i="61"/>
  <c r="J2460" i="61"/>
  <c r="L2460" i="61"/>
  <c r="M2459" i="61"/>
  <c r="N2459" i="61" s="1"/>
  <c r="K2459" i="61"/>
  <c r="O2459" i="61" s="1"/>
  <c r="E2462" i="61"/>
  <c r="H2461" i="61"/>
  <c r="E2463" i="38"/>
  <c r="H2462" i="38"/>
  <c r="M2459" i="38"/>
  <c r="N2459" i="38" s="1"/>
  <c r="K2459" i="38"/>
  <c r="O2459" i="38" s="1"/>
  <c r="L2461" i="38"/>
  <c r="J2461" i="38"/>
  <c r="G2461" i="38"/>
  <c r="I2460" i="38"/>
  <c r="O2459" i="23"/>
  <c r="M2460" i="23"/>
  <c r="K2460" i="23"/>
  <c r="G2462" i="23"/>
  <c r="I2461" i="23"/>
  <c r="J2460" i="23"/>
  <c r="L2460" i="23"/>
  <c r="N2460" i="23" s="1"/>
  <c r="E2462" i="23"/>
  <c r="H2461" i="23"/>
  <c r="N2458" i="12"/>
  <c r="J2459" i="12"/>
  <c r="L2459" i="12"/>
  <c r="E2461" i="12"/>
  <c r="H2460" i="12"/>
  <c r="M2459" i="12"/>
  <c r="K2459" i="12"/>
  <c r="O2458" i="12"/>
  <c r="G2461" i="12"/>
  <c r="I2460" i="12"/>
  <c r="K2460" i="61" l="1"/>
  <c r="M2460" i="61"/>
  <c r="N2460" i="61"/>
  <c r="L2461" i="61"/>
  <c r="J2461" i="61"/>
  <c r="I2461" i="61"/>
  <c r="G2462" i="61"/>
  <c r="O2460" i="61"/>
  <c r="E2463" i="61"/>
  <c r="H2462" i="61"/>
  <c r="J2462" i="38"/>
  <c r="L2462" i="38"/>
  <c r="H2463" i="38"/>
  <c r="E2464" i="38"/>
  <c r="K2460" i="38"/>
  <c r="O2460" i="38" s="1"/>
  <c r="M2460" i="38"/>
  <c r="N2460" i="38" s="1"/>
  <c r="G2462" i="38"/>
  <c r="I2461" i="38"/>
  <c r="L2461" i="23"/>
  <c r="J2461" i="23"/>
  <c r="M2461" i="23"/>
  <c r="K2461" i="23"/>
  <c r="E2463" i="23"/>
  <c r="H2462" i="23"/>
  <c r="O2460" i="23"/>
  <c r="I2462" i="23"/>
  <c r="G2463" i="23"/>
  <c r="N2459" i="12"/>
  <c r="L2460" i="12"/>
  <c r="J2460" i="12"/>
  <c r="E2462" i="12"/>
  <c r="H2461" i="12"/>
  <c r="G2462" i="12"/>
  <c r="I2461" i="12"/>
  <c r="M2460" i="12"/>
  <c r="K2460" i="12"/>
  <c r="O2459" i="12"/>
  <c r="G2463" i="61" l="1"/>
  <c r="I2462" i="61"/>
  <c r="M2461" i="61"/>
  <c r="K2461" i="61"/>
  <c r="O2461" i="61"/>
  <c r="J2462" i="61"/>
  <c r="L2462" i="61"/>
  <c r="N2461" i="61"/>
  <c r="E2464" i="61"/>
  <c r="H2463" i="61"/>
  <c r="L2463" i="38"/>
  <c r="J2463" i="38"/>
  <c r="E2465" i="38"/>
  <c r="H2464" i="38"/>
  <c r="M2461" i="38"/>
  <c r="N2461" i="38" s="1"/>
  <c r="K2461" i="38"/>
  <c r="O2461" i="38" s="1"/>
  <c r="G2463" i="38"/>
  <c r="I2462" i="38"/>
  <c r="E2464" i="23"/>
  <c r="H2463" i="23"/>
  <c r="J2462" i="23"/>
  <c r="L2462" i="23"/>
  <c r="M2462" i="23"/>
  <c r="K2462" i="23"/>
  <c r="O2461" i="23"/>
  <c r="G2464" i="23"/>
  <c r="I2463" i="23"/>
  <c r="N2461" i="23"/>
  <c r="M2461" i="12"/>
  <c r="K2461" i="12"/>
  <c r="G2463" i="12"/>
  <c r="I2462" i="12"/>
  <c r="E2463" i="12"/>
  <c r="H2462" i="12"/>
  <c r="O2460" i="12"/>
  <c r="J2461" i="12"/>
  <c r="L2461" i="12"/>
  <c r="N2460" i="12"/>
  <c r="K2462" i="61" l="1"/>
  <c r="O2462" i="61" s="1"/>
  <c r="M2462" i="61"/>
  <c r="N2462" i="61" s="1"/>
  <c r="L2463" i="61"/>
  <c r="J2463" i="61"/>
  <c r="E2465" i="61"/>
  <c r="H2464" i="61"/>
  <c r="I2463" i="61"/>
  <c r="G2464" i="61"/>
  <c r="J2464" i="38"/>
  <c r="L2464" i="38"/>
  <c r="E2466" i="38"/>
  <c r="H2465" i="38"/>
  <c r="K2462" i="38"/>
  <c r="O2462" i="38" s="1"/>
  <c r="M2462" i="38"/>
  <c r="N2462" i="38" s="1"/>
  <c r="G2464" i="38"/>
  <c r="I2463" i="38"/>
  <c r="N2461" i="12"/>
  <c r="N2462" i="23"/>
  <c r="I2464" i="23"/>
  <c r="G2465" i="23"/>
  <c r="O2462" i="23"/>
  <c r="L2463" i="23"/>
  <c r="J2463" i="23"/>
  <c r="M2463" i="23"/>
  <c r="K2463" i="23"/>
  <c r="E2465" i="23"/>
  <c r="H2464" i="23"/>
  <c r="E2464" i="12"/>
  <c r="H2463" i="12"/>
  <c r="J2462" i="12"/>
  <c r="L2462" i="12"/>
  <c r="M2462" i="12"/>
  <c r="K2462" i="12"/>
  <c r="G2464" i="12"/>
  <c r="I2463" i="12"/>
  <c r="O2461" i="12"/>
  <c r="J2464" i="61" l="1"/>
  <c r="L2464" i="61"/>
  <c r="E2466" i="61"/>
  <c r="H2465" i="61"/>
  <c r="G2465" i="61"/>
  <c r="I2464" i="61"/>
  <c r="M2463" i="61"/>
  <c r="N2463" i="61" s="1"/>
  <c r="K2463" i="61"/>
  <c r="O2463" i="61" s="1"/>
  <c r="J2465" i="38"/>
  <c r="L2465" i="38"/>
  <c r="E2467" i="38"/>
  <c r="H2466" i="38"/>
  <c r="G2465" i="38"/>
  <c r="I2464" i="38"/>
  <c r="M2463" i="38"/>
  <c r="N2463" i="38" s="1"/>
  <c r="K2463" i="38"/>
  <c r="O2463" i="38" s="1"/>
  <c r="E2466" i="23"/>
  <c r="H2465" i="23"/>
  <c r="N2463" i="23"/>
  <c r="G2466" i="23"/>
  <c r="I2465" i="23"/>
  <c r="O2463" i="23"/>
  <c r="J2464" i="23"/>
  <c r="O2464" i="23" s="1"/>
  <c r="L2464" i="23"/>
  <c r="N2464" i="23" s="1"/>
  <c r="M2464" i="23"/>
  <c r="K2464" i="23"/>
  <c r="G2465" i="12"/>
  <c r="I2464" i="12"/>
  <c r="K2463" i="12"/>
  <c r="M2463" i="12"/>
  <c r="N2462" i="12"/>
  <c r="O2462" i="12"/>
  <c r="J2463" i="12"/>
  <c r="L2463" i="12"/>
  <c r="E2465" i="12"/>
  <c r="H2464" i="12"/>
  <c r="K2464" i="61" l="1"/>
  <c r="M2464" i="61"/>
  <c r="I2465" i="61"/>
  <c r="G2466" i="61"/>
  <c r="E2467" i="61"/>
  <c r="H2466" i="61"/>
  <c r="N2464" i="61"/>
  <c r="L2465" i="61"/>
  <c r="J2465" i="61"/>
  <c r="O2464" i="61"/>
  <c r="L2466" i="38"/>
  <c r="J2466" i="38"/>
  <c r="E2468" i="38"/>
  <c r="H2467" i="38"/>
  <c r="M2464" i="38"/>
  <c r="N2464" i="38" s="1"/>
  <c r="K2464" i="38"/>
  <c r="O2464" i="38" s="1"/>
  <c r="I2465" i="38"/>
  <c r="G2466" i="38"/>
  <c r="N2463" i="12"/>
  <c r="O2463" i="12"/>
  <c r="I2466" i="23"/>
  <c r="G2467" i="23"/>
  <c r="L2465" i="23"/>
  <c r="J2465" i="23"/>
  <c r="M2465" i="23"/>
  <c r="K2465" i="23"/>
  <c r="E2467" i="23"/>
  <c r="H2466" i="23"/>
  <c r="M2464" i="12"/>
  <c r="K2464" i="12"/>
  <c r="L2464" i="12"/>
  <c r="J2464" i="12"/>
  <c r="E2466" i="12"/>
  <c r="H2465" i="12"/>
  <c r="G2466" i="12"/>
  <c r="I2465" i="12"/>
  <c r="E2468" i="61" l="1"/>
  <c r="H2467" i="61"/>
  <c r="M2465" i="61"/>
  <c r="N2465" i="61" s="1"/>
  <c r="K2465" i="61"/>
  <c r="O2465" i="61" s="1"/>
  <c r="J2466" i="61"/>
  <c r="L2466" i="61"/>
  <c r="G2467" i="61"/>
  <c r="I2466" i="61"/>
  <c r="O2464" i="12"/>
  <c r="M2465" i="38"/>
  <c r="N2465" i="38" s="1"/>
  <c r="K2465" i="38"/>
  <c r="O2465" i="38" s="1"/>
  <c r="L2467" i="38"/>
  <c r="J2467" i="38"/>
  <c r="E2469" i="38"/>
  <c r="H2468" i="38"/>
  <c r="G2467" i="38"/>
  <c r="I2466" i="38"/>
  <c r="J2466" i="23"/>
  <c r="L2466" i="23"/>
  <c r="E2468" i="23"/>
  <c r="H2467" i="23"/>
  <c r="N2465" i="23"/>
  <c r="O2465" i="23"/>
  <c r="G2468" i="23"/>
  <c r="I2467" i="23"/>
  <c r="M2466" i="23"/>
  <c r="K2466" i="23"/>
  <c r="N2464" i="12"/>
  <c r="M2465" i="12"/>
  <c r="K2465" i="12"/>
  <c r="G2467" i="12"/>
  <c r="I2466" i="12"/>
  <c r="E2467" i="12"/>
  <c r="H2466" i="12"/>
  <c r="L2465" i="12"/>
  <c r="J2465" i="12"/>
  <c r="I2467" i="61" l="1"/>
  <c r="G2468" i="61"/>
  <c r="L2467" i="61"/>
  <c r="J2467" i="61"/>
  <c r="E2469" i="61"/>
  <c r="H2468" i="61"/>
  <c r="N2466" i="61"/>
  <c r="K2466" i="61"/>
  <c r="O2466" i="61" s="1"/>
  <c r="M2466" i="61"/>
  <c r="I2467" i="38"/>
  <c r="G2468" i="38"/>
  <c r="J2468" i="38"/>
  <c r="L2468" i="38"/>
  <c r="E2470" i="38"/>
  <c r="H2469" i="38"/>
  <c r="M2466" i="38"/>
  <c r="N2466" i="38" s="1"/>
  <c r="K2466" i="38"/>
  <c r="O2466" i="38" s="1"/>
  <c r="N2465" i="12"/>
  <c r="I2468" i="23"/>
  <c r="G2469" i="23"/>
  <c r="M2467" i="23"/>
  <c r="K2467" i="23"/>
  <c r="L2467" i="23"/>
  <c r="N2467" i="23" s="1"/>
  <c r="J2467" i="23"/>
  <c r="O2467" i="23" s="1"/>
  <c r="N2466" i="23"/>
  <c r="E2469" i="23"/>
  <c r="H2468" i="23"/>
  <c r="O2466" i="23"/>
  <c r="O2465" i="12"/>
  <c r="J2466" i="12"/>
  <c r="L2466" i="12"/>
  <c r="E2468" i="12"/>
  <c r="H2467" i="12"/>
  <c r="M2466" i="12"/>
  <c r="K2466" i="12"/>
  <c r="G2468" i="12"/>
  <c r="I2467" i="12"/>
  <c r="J2468" i="61" l="1"/>
  <c r="L2468" i="61"/>
  <c r="O2467" i="61"/>
  <c r="G2469" i="61"/>
  <c r="I2468" i="61"/>
  <c r="E2470" i="61"/>
  <c r="H2469" i="61"/>
  <c r="M2467" i="61"/>
  <c r="N2467" i="61" s="1"/>
  <c r="K2467" i="61"/>
  <c r="E2471" i="38"/>
  <c r="H2470" i="38"/>
  <c r="I2468" i="38"/>
  <c r="G2469" i="38"/>
  <c r="L2469" i="38"/>
  <c r="J2469" i="38"/>
  <c r="K2467" i="38"/>
  <c r="O2467" i="38" s="1"/>
  <c r="M2467" i="38"/>
  <c r="N2467" i="38" s="1"/>
  <c r="E2470" i="23"/>
  <c r="H2469" i="23"/>
  <c r="G2470" i="23"/>
  <c r="I2469" i="23"/>
  <c r="J2468" i="23"/>
  <c r="L2468" i="23"/>
  <c r="M2468" i="23"/>
  <c r="K2468" i="23"/>
  <c r="G2469" i="12"/>
  <c r="I2468" i="12"/>
  <c r="K2467" i="12"/>
  <c r="M2467" i="12"/>
  <c r="J2467" i="12"/>
  <c r="O2467" i="12" s="1"/>
  <c r="L2467" i="12"/>
  <c r="E2469" i="12"/>
  <c r="H2468" i="12"/>
  <c r="N2466" i="12"/>
  <c r="O2466" i="12"/>
  <c r="L2469" i="61" l="1"/>
  <c r="J2469" i="61"/>
  <c r="I2469" i="61"/>
  <c r="G2470" i="61"/>
  <c r="E2471" i="61"/>
  <c r="H2470" i="61"/>
  <c r="K2468" i="61"/>
  <c r="O2468" i="61" s="1"/>
  <c r="M2468" i="61"/>
  <c r="N2468" i="61" s="1"/>
  <c r="L2470" i="38"/>
  <c r="J2470" i="38"/>
  <c r="M2468" i="38"/>
  <c r="N2468" i="38" s="1"/>
  <c r="K2468" i="38"/>
  <c r="O2468" i="38" s="1"/>
  <c r="E2472" i="38"/>
  <c r="H2471" i="38"/>
  <c r="I2469" i="38"/>
  <c r="G2470" i="38"/>
  <c r="N2468" i="23"/>
  <c r="O2468" i="23"/>
  <c r="I2470" i="23"/>
  <c r="G2471" i="23"/>
  <c r="M2469" i="23"/>
  <c r="K2469" i="23"/>
  <c r="L2469" i="23"/>
  <c r="N2469" i="23" s="1"/>
  <c r="J2469" i="23"/>
  <c r="O2469" i="23" s="1"/>
  <c r="E2471" i="23"/>
  <c r="H2470" i="23"/>
  <c r="N2467" i="12"/>
  <c r="J2468" i="12"/>
  <c r="L2468" i="12"/>
  <c r="E2470" i="12"/>
  <c r="H2469" i="12"/>
  <c r="K2468" i="12"/>
  <c r="O2468" i="12" s="1"/>
  <c r="M2468" i="12"/>
  <c r="G2470" i="12"/>
  <c r="I2469" i="12"/>
  <c r="M2469" i="61" l="1"/>
  <c r="K2469" i="61"/>
  <c r="E2472" i="61"/>
  <c r="H2471" i="61"/>
  <c r="G2471" i="61"/>
  <c r="I2470" i="61"/>
  <c r="O2469" i="61"/>
  <c r="J2470" i="61"/>
  <c r="L2470" i="61"/>
  <c r="N2469" i="61"/>
  <c r="E2473" i="38"/>
  <c r="H2472" i="38"/>
  <c r="J2471" i="38"/>
  <c r="L2471" i="38"/>
  <c r="G2471" i="38"/>
  <c r="I2470" i="38"/>
  <c r="M2469" i="38"/>
  <c r="N2469" i="38" s="1"/>
  <c r="K2469" i="38"/>
  <c r="O2469" i="38" s="1"/>
  <c r="J2470" i="23"/>
  <c r="L2470" i="23"/>
  <c r="G2472" i="23"/>
  <c r="I2471" i="23"/>
  <c r="E2472" i="23"/>
  <c r="H2471" i="23"/>
  <c r="M2470" i="23"/>
  <c r="K2470" i="23"/>
  <c r="K2469" i="12"/>
  <c r="M2469" i="12"/>
  <c r="G2471" i="12"/>
  <c r="I2470" i="12"/>
  <c r="N2468" i="12"/>
  <c r="J2469" i="12"/>
  <c r="L2469" i="12"/>
  <c r="N2469" i="12" s="1"/>
  <c r="E2471" i="12"/>
  <c r="H2470" i="12"/>
  <c r="I2471" i="61" l="1"/>
  <c r="G2472" i="61"/>
  <c r="E2473" i="61"/>
  <c r="H2472" i="61"/>
  <c r="K2470" i="61"/>
  <c r="O2470" i="61" s="1"/>
  <c r="M2470" i="61"/>
  <c r="N2470" i="61" s="1"/>
  <c r="L2471" i="61"/>
  <c r="J2471" i="61"/>
  <c r="I2471" i="38"/>
  <c r="G2472" i="38"/>
  <c r="L2472" i="38"/>
  <c r="J2472" i="38"/>
  <c r="M2470" i="38"/>
  <c r="N2470" i="38" s="1"/>
  <c r="K2470" i="38"/>
  <c r="O2470" i="38" s="1"/>
  <c r="E2474" i="38"/>
  <c r="H2473" i="38"/>
  <c r="O2470" i="23"/>
  <c r="L2471" i="23"/>
  <c r="J2471" i="23"/>
  <c r="E2473" i="23"/>
  <c r="H2472" i="23"/>
  <c r="M2471" i="23"/>
  <c r="K2471" i="23"/>
  <c r="I2472" i="23"/>
  <c r="G2473" i="23"/>
  <c r="N2470" i="23"/>
  <c r="E2472" i="12"/>
  <c r="H2471" i="12"/>
  <c r="G2472" i="12"/>
  <c r="I2471" i="12"/>
  <c r="M2470" i="12"/>
  <c r="K2470" i="12"/>
  <c r="L2470" i="12"/>
  <c r="J2470" i="12"/>
  <c r="O2469" i="12"/>
  <c r="E2474" i="61" l="1"/>
  <c r="H2473" i="61"/>
  <c r="J2472" i="61"/>
  <c r="L2472" i="61"/>
  <c r="G2473" i="61"/>
  <c r="I2472" i="61"/>
  <c r="M2471" i="61"/>
  <c r="N2471" i="61" s="1"/>
  <c r="K2471" i="61"/>
  <c r="O2471" i="61" s="1"/>
  <c r="L2473" i="38"/>
  <c r="J2473" i="38"/>
  <c r="I2472" i="38"/>
  <c r="G2473" i="38"/>
  <c r="E2475" i="38"/>
  <c r="H2474" i="38"/>
  <c r="K2471" i="38"/>
  <c r="O2471" i="38" s="1"/>
  <c r="M2471" i="38"/>
  <c r="N2471" i="38" s="1"/>
  <c r="G2474" i="23"/>
  <c r="I2473" i="23"/>
  <c r="E2474" i="23"/>
  <c r="H2473" i="23"/>
  <c r="M2472" i="23"/>
  <c r="K2472" i="23"/>
  <c r="O2471" i="23"/>
  <c r="J2472" i="23"/>
  <c r="O2472" i="23" s="1"/>
  <c r="L2472" i="23"/>
  <c r="N2471" i="23"/>
  <c r="O2470" i="12"/>
  <c r="N2470" i="12"/>
  <c r="J2471" i="12"/>
  <c r="L2471" i="12"/>
  <c r="M2471" i="12"/>
  <c r="K2471" i="12"/>
  <c r="G2473" i="12"/>
  <c r="I2472" i="12"/>
  <c r="E2473" i="12"/>
  <c r="H2472" i="12"/>
  <c r="K2472" i="61" l="1"/>
  <c r="O2472" i="61" s="1"/>
  <c r="M2472" i="61"/>
  <c r="I2473" i="61"/>
  <c r="G2474" i="61"/>
  <c r="L2473" i="61"/>
  <c r="J2473" i="61"/>
  <c r="N2472" i="61"/>
  <c r="E2475" i="61"/>
  <c r="H2474" i="61"/>
  <c r="M2472" i="38"/>
  <c r="N2472" i="38" s="1"/>
  <c r="K2472" i="38"/>
  <c r="O2472" i="38" s="1"/>
  <c r="E2476" i="38"/>
  <c r="H2475" i="38"/>
  <c r="I2473" i="38"/>
  <c r="G2474" i="38"/>
  <c r="J2474" i="38"/>
  <c r="L2474" i="38"/>
  <c r="N2472" i="23"/>
  <c r="L2473" i="23"/>
  <c r="J2473" i="23"/>
  <c r="E2475" i="23"/>
  <c r="H2474" i="23"/>
  <c r="I2474" i="23"/>
  <c r="G2475" i="23"/>
  <c r="M2473" i="23"/>
  <c r="K2473" i="23"/>
  <c r="N2471" i="12"/>
  <c r="M2472" i="12"/>
  <c r="K2472" i="12"/>
  <c r="L2472" i="12"/>
  <c r="J2472" i="12"/>
  <c r="O2472" i="12" s="1"/>
  <c r="E2474" i="12"/>
  <c r="H2473" i="12"/>
  <c r="G2474" i="12"/>
  <c r="I2473" i="12"/>
  <c r="O2471" i="12"/>
  <c r="G2475" i="61" l="1"/>
  <c r="I2474" i="61"/>
  <c r="J2474" i="61"/>
  <c r="L2474" i="61"/>
  <c r="M2473" i="61"/>
  <c r="N2473" i="61" s="1"/>
  <c r="K2473" i="61"/>
  <c r="O2473" i="61" s="1"/>
  <c r="E2476" i="61"/>
  <c r="H2475" i="61"/>
  <c r="M2473" i="38"/>
  <c r="N2473" i="38" s="1"/>
  <c r="K2473" i="38"/>
  <c r="O2473" i="38" s="1"/>
  <c r="E2477" i="38"/>
  <c r="H2476" i="38"/>
  <c r="G2475" i="38"/>
  <c r="I2474" i="38"/>
  <c r="L2475" i="38"/>
  <c r="J2475" i="38"/>
  <c r="M2474" i="23"/>
  <c r="K2474" i="23"/>
  <c r="J2474" i="23"/>
  <c r="L2474" i="23"/>
  <c r="N2474" i="23" s="1"/>
  <c r="E2476" i="23"/>
  <c r="H2475" i="23"/>
  <c r="O2473" i="23"/>
  <c r="G2476" i="23"/>
  <c r="I2475" i="23"/>
  <c r="N2473" i="23"/>
  <c r="N2472" i="12"/>
  <c r="K2473" i="12"/>
  <c r="M2473" i="12"/>
  <c r="G2475" i="12"/>
  <c r="I2474" i="12"/>
  <c r="J2473" i="12"/>
  <c r="L2473" i="12"/>
  <c r="E2475" i="12"/>
  <c r="H2474" i="12"/>
  <c r="I2475" i="61" l="1"/>
  <c r="G2476" i="61"/>
  <c r="L2475" i="61"/>
  <c r="J2475" i="61"/>
  <c r="K2474" i="61"/>
  <c r="O2474" i="61" s="1"/>
  <c r="M2474" i="61"/>
  <c r="N2474" i="61" s="1"/>
  <c r="E2477" i="61"/>
  <c r="H2476" i="61"/>
  <c r="L2476" i="38"/>
  <c r="J2476" i="38"/>
  <c r="E2478" i="38"/>
  <c r="H2477" i="38"/>
  <c r="M2474" i="38"/>
  <c r="N2474" i="38" s="1"/>
  <c r="K2474" i="38"/>
  <c r="O2474" i="38" s="1"/>
  <c r="I2475" i="38"/>
  <c r="G2476" i="38"/>
  <c r="O2474" i="23"/>
  <c r="L2475" i="23"/>
  <c r="J2475" i="23"/>
  <c r="E2477" i="23"/>
  <c r="H2476" i="23"/>
  <c r="I2476" i="23"/>
  <c r="G2477" i="23"/>
  <c r="M2475" i="23"/>
  <c r="K2475" i="23"/>
  <c r="L2474" i="12"/>
  <c r="J2474" i="12"/>
  <c r="G2476" i="12"/>
  <c r="I2475" i="12"/>
  <c r="E2476" i="12"/>
  <c r="H2475" i="12"/>
  <c r="N2473" i="12"/>
  <c r="K2474" i="12"/>
  <c r="M2474" i="12"/>
  <c r="N2474" i="12" s="1"/>
  <c r="O2473" i="12"/>
  <c r="G2477" i="61" l="1"/>
  <c r="I2476" i="61"/>
  <c r="M2475" i="61"/>
  <c r="N2475" i="61" s="1"/>
  <c r="K2475" i="61"/>
  <c r="O2475" i="61" s="1"/>
  <c r="J2476" i="61"/>
  <c r="L2476" i="61"/>
  <c r="E2478" i="61"/>
  <c r="H2477" i="61"/>
  <c r="J2477" i="38"/>
  <c r="L2477" i="38"/>
  <c r="E2479" i="38"/>
  <c r="H2478" i="38"/>
  <c r="G2477" i="38"/>
  <c r="I2476" i="38"/>
  <c r="M2475" i="38"/>
  <c r="N2475" i="38" s="1"/>
  <c r="K2475" i="38"/>
  <c r="O2475" i="38" s="1"/>
  <c r="O2474" i="12"/>
  <c r="G2478" i="23"/>
  <c r="I2477" i="23"/>
  <c r="J2476" i="23"/>
  <c r="O2476" i="23" s="1"/>
  <c r="L2476" i="23"/>
  <c r="E2478" i="23"/>
  <c r="H2477" i="23"/>
  <c r="O2475" i="23"/>
  <c r="M2476" i="23"/>
  <c r="K2476" i="23"/>
  <c r="N2475" i="23"/>
  <c r="E2477" i="12"/>
  <c r="H2476" i="12"/>
  <c r="G2477" i="12"/>
  <c r="I2476" i="12"/>
  <c r="J2475" i="12"/>
  <c r="L2475" i="12"/>
  <c r="K2475" i="12"/>
  <c r="M2475" i="12"/>
  <c r="K2476" i="61" l="1"/>
  <c r="M2476" i="61"/>
  <c r="N2476" i="61" s="1"/>
  <c r="I2477" i="61"/>
  <c r="G2478" i="61"/>
  <c r="O2476" i="61"/>
  <c r="L2477" i="61"/>
  <c r="J2477" i="61"/>
  <c r="E2479" i="61"/>
  <c r="H2478" i="61"/>
  <c r="I2477" i="38"/>
  <c r="G2478" i="38"/>
  <c r="L2478" i="38"/>
  <c r="J2478" i="38"/>
  <c r="E2480" i="38"/>
  <c r="H2479" i="38"/>
  <c r="M2476" i="38"/>
  <c r="N2476" i="38" s="1"/>
  <c r="K2476" i="38"/>
  <c r="O2476" i="38" s="1"/>
  <c r="L2477" i="23"/>
  <c r="J2477" i="23"/>
  <c r="N2476" i="23"/>
  <c r="M2477" i="23"/>
  <c r="K2477" i="23"/>
  <c r="E2479" i="23"/>
  <c r="H2478" i="23"/>
  <c r="I2478" i="23"/>
  <c r="G2479" i="23"/>
  <c r="O2475" i="12"/>
  <c r="K2476" i="12"/>
  <c r="M2476" i="12"/>
  <c r="G2478" i="12"/>
  <c r="I2477" i="12"/>
  <c r="N2475" i="12"/>
  <c r="J2476" i="12"/>
  <c r="O2476" i="12" s="1"/>
  <c r="L2476" i="12"/>
  <c r="E2478" i="12"/>
  <c r="H2477" i="12"/>
  <c r="M2477" i="61" l="1"/>
  <c r="K2477" i="61"/>
  <c r="O2477" i="61"/>
  <c r="G2479" i="61"/>
  <c r="I2478" i="61"/>
  <c r="N2477" i="61"/>
  <c r="J2478" i="61"/>
  <c r="L2478" i="61"/>
  <c r="E2480" i="61"/>
  <c r="H2479" i="61"/>
  <c r="E2481" i="38"/>
  <c r="H2480" i="38"/>
  <c r="I2478" i="38"/>
  <c r="G2479" i="38"/>
  <c r="L2479" i="38"/>
  <c r="J2479" i="38"/>
  <c r="K2477" i="38"/>
  <c r="O2477" i="38" s="1"/>
  <c r="M2477" i="38"/>
  <c r="N2477" i="38" s="1"/>
  <c r="N2476" i="12"/>
  <c r="E2480" i="23"/>
  <c r="H2479" i="23"/>
  <c r="M2478" i="23"/>
  <c r="K2478" i="23"/>
  <c r="O2477" i="23"/>
  <c r="J2478" i="23"/>
  <c r="O2478" i="23" s="1"/>
  <c r="L2478" i="23"/>
  <c r="N2478" i="23" s="1"/>
  <c r="G2480" i="23"/>
  <c r="I2479" i="23"/>
  <c r="N2477" i="23"/>
  <c r="M2477" i="12"/>
  <c r="K2477" i="12"/>
  <c r="J2477" i="12"/>
  <c r="L2477" i="12"/>
  <c r="N2477" i="12" s="1"/>
  <c r="G2479" i="12"/>
  <c r="I2478" i="12"/>
  <c r="E2479" i="12"/>
  <c r="H2478" i="12"/>
  <c r="I2479" i="61" l="1"/>
  <c r="G2480" i="61"/>
  <c r="K2478" i="61"/>
  <c r="O2478" i="61" s="1"/>
  <c r="M2478" i="61"/>
  <c r="N2478" i="61" s="1"/>
  <c r="L2479" i="61"/>
  <c r="J2479" i="61"/>
  <c r="E2481" i="61"/>
  <c r="H2480" i="61"/>
  <c r="M2478" i="38"/>
  <c r="N2478" i="38" s="1"/>
  <c r="K2478" i="38"/>
  <c r="O2478" i="38" s="1"/>
  <c r="E2482" i="38"/>
  <c r="H2481" i="38"/>
  <c r="I2479" i="38"/>
  <c r="G2480" i="38"/>
  <c r="J2480" i="38"/>
  <c r="L2480" i="38"/>
  <c r="I2480" i="23"/>
  <c r="G2481" i="23"/>
  <c r="L2479" i="23"/>
  <c r="J2479" i="23"/>
  <c r="M2479" i="23"/>
  <c r="K2479" i="23"/>
  <c r="E2481" i="23"/>
  <c r="H2480" i="23"/>
  <c r="E2480" i="12"/>
  <c r="H2479" i="12"/>
  <c r="G2480" i="12"/>
  <c r="I2479" i="12"/>
  <c r="J2478" i="12"/>
  <c r="L2478" i="12"/>
  <c r="M2478" i="12"/>
  <c r="K2478" i="12"/>
  <c r="O2477" i="12"/>
  <c r="G2481" i="61" l="1"/>
  <c r="I2480" i="61"/>
  <c r="M2479" i="61"/>
  <c r="N2479" i="61" s="1"/>
  <c r="K2479" i="61"/>
  <c r="O2479" i="61" s="1"/>
  <c r="J2480" i="61"/>
  <c r="L2480" i="61"/>
  <c r="E2482" i="61"/>
  <c r="H2481" i="61"/>
  <c r="G2481" i="38"/>
  <c r="I2480" i="38"/>
  <c r="E2483" i="38"/>
  <c r="H2482" i="38"/>
  <c r="M2479" i="38"/>
  <c r="N2479" i="38" s="1"/>
  <c r="K2479" i="38"/>
  <c r="O2479" i="38" s="1"/>
  <c r="J2481" i="38"/>
  <c r="L2481" i="38"/>
  <c r="J2480" i="23"/>
  <c r="L2480" i="23"/>
  <c r="E2482" i="23"/>
  <c r="H2481" i="23"/>
  <c r="O2479" i="23"/>
  <c r="N2479" i="23"/>
  <c r="G2482" i="23"/>
  <c r="I2481" i="23"/>
  <c r="M2480" i="23"/>
  <c r="K2480" i="23"/>
  <c r="N2478" i="12"/>
  <c r="O2478" i="12"/>
  <c r="L2479" i="12"/>
  <c r="J2479" i="12"/>
  <c r="M2479" i="12"/>
  <c r="K2479" i="12"/>
  <c r="G2481" i="12"/>
  <c r="I2480" i="12"/>
  <c r="E2481" i="12"/>
  <c r="H2480" i="12"/>
  <c r="K2480" i="61" l="1"/>
  <c r="O2480" i="61" s="1"/>
  <c r="M2480" i="61"/>
  <c r="N2480" i="61"/>
  <c r="L2481" i="61"/>
  <c r="J2481" i="61"/>
  <c r="I2481" i="61"/>
  <c r="G2482" i="61"/>
  <c r="E2483" i="61"/>
  <c r="H2482" i="61"/>
  <c r="L2482" i="38"/>
  <c r="J2482" i="38"/>
  <c r="E2484" i="38"/>
  <c r="H2483" i="38"/>
  <c r="M2480" i="38"/>
  <c r="N2480" i="38" s="1"/>
  <c r="K2480" i="38"/>
  <c r="O2480" i="38" s="1"/>
  <c r="I2481" i="38"/>
  <c r="G2482" i="38"/>
  <c r="I2482" i="23"/>
  <c r="G2483" i="23"/>
  <c r="E2483" i="23"/>
  <c r="H2482" i="23"/>
  <c r="M2481" i="23"/>
  <c r="K2481" i="23"/>
  <c r="L2481" i="23"/>
  <c r="N2481" i="23" s="1"/>
  <c r="J2481" i="23"/>
  <c r="O2481" i="23" s="1"/>
  <c r="N2480" i="23"/>
  <c r="O2480" i="23"/>
  <c r="G2482" i="12"/>
  <c r="I2481" i="12"/>
  <c r="O2479" i="12"/>
  <c r="M2480" i="12"/>
  <c r="K2480" i="12"/>
  <c r="N2479" i="12"/>
  <c r="E2482" i="12"/>
  <c r="H2481" i="12"/>
  <c r="L2480" i="12"/>
  <c r="J2480" i="12"/>
  <c r="M2481" i="61" l="1"/>
  <c r="N2481" i="61" s="1"/>
  <c r="K2481" i="61"/>
  <c r="G2483" i="61"/>
  <c r="I2482" i="61"/>
  <c r="O2481" i="61"/>
  <c r="J2482" i="61"/>
  <c r="L2482" i="61"/>
  <c r="E2484" i="61"/>
  <c r="H2483" i="61"/>
  <c r="L2483" i="38"/>
  <c r="J2483" i="38"/>
  <c r="E2485" i="38"/>
  <c r="H2484" i="38"/>
  <c r="G2483" i="38"/>
  <c r="I2482" i="38"/>
  <c r="M2481" i="38"/>
  <c r="N2481" i="38" s="1"/>
  <c r="K2481" i="38"/>
  <c r="O2481" i="38" s="1"/>
  <c r="J2482" i="23"/>
  <c r="L2482" i="23"/>
  <c r="E2484" i="23"/>
  <c r="H2483" i="23"/>
  <c r="G2484" i="23"/>
  <c r="I2483" i="23"/>
  <c r="M2482" i="23"/>
  <c r="K2482" i="23"/>
  <c r="J2481" i="12"/>
  <c r="L2481" i="12"/>
  <c r="E2483" i="12"/>
  <c r="H2482" i="12"/>
  <c r="O2480" i="12"/>
  <c r="M2481" i="12"/>
  <c r="K2481" i="12"/>
  <c r="O2481" i="12" s="1"/>
  <c r="N2480" i="12"/>
  <c r="G2483" i="12"/>
  <c r="I2482" i="12"/>
  <c r="I2483" i="61" l="1"/>
  <c r="G2484" i="61"/>
  <c r="K2482" i="61"/>
  <c r="O2482" i="61" s="1"/>
  <c r="M2482" i="61"/>
  <c r="N2482" i="61" s="1"/>
  <c r="L2483" i="61"/>
  <c r="J2483" i="61"/>
  <c r="E2485" i="61"/>
  <c r="H2484" i="61"/>
  <c r="L2484" i="38"/>
  <c r="J2484" i="38"/>
  <c r="M2482" i="38"/>
  <c r="N2482" i="38" s="1"/>
  <c r="K2482" i="38"/>
  <c r="O2482" i="38" s="1"/>
  <c r="E2486" i="38"/>
  <c r="H2485" i="38"/>
  <c r="I2483" i="38"/>
  <c r="G2484" i="38"/>
  <c r="M2483" i="23"/>
  <c r="K2483" i="23"/>
  <c r="I2484" i="23"/>
  <c r="G2485" i="23"/>
  <c r="E2485" i="23"/>
  <c r="H2484" i="23"/>
  <c r="L2483" i="23"/>
  <c r="J2483" i="23"/>
  <c r="O2483" i="23" s="1"/>
  <c r="N2482" i="23"/>
  <c r="O2482" i="23"/>
  <c r="J2482" i="12"/>
  <c r="L2482" i="12"/>
  <c r="E2484" i="12"/>
  <c r="H2483" i="12"/>
  <c r="N2481" i="12"/>
  <c r="K2482" i="12"/>
  <c r="M2482" i="12"/>
  <c r="G2484" i="12"/>
  <c r="I2483" i="12"/>
  <c r="G2485" i="61" l="1"/>
  <c r="I2484" i="61"/>
  <c r="M2483" i="61"/>
  <c r="K2483" i="61"/>
  <c r="O2483" i="61" s="1"/>
  <c r="N2483" i="61"/>
  <c r="J2484" i="61"/>
  <c r="L2484" i="61"/>
  <c r="E2486" i="61"/>
  <c r="H2485" i="61"/>
  <c r="L2485" i="38"/>
  <c r="J2485" i="38"/>
  <c r="E2487" i="38"/>
  <c r="H2486" i="38"/>
  <c r="M2483" i="38"/>
  <c r="N2483" i="38" s="1"/>
  <c r="K2483" i="38"/>
  <c r="O2483" i="38" s="1"/>
  <c r="I2484" i="38"/>
  <c r="G2485" i="38"/>
  <c r="N2483" i="23"/>
  <c r="M2484" i="23"/>
  <c r="K2484" i="23"/>
  <c r="E2486" i="23"/>
  <c r="H2485" i="23"/>
  <c r="J2484" i="23"/>
  <c r="O2484" i="23" s="1"/>
  <c r="L2484" i="23"/>
  <c r="N2484" i="23" s="1"/>
  <c r="G2486" i="23"/>
  <c r="I2485" i="23"/>
  <c r="G2485" i="12"/>
  <c r="I2484" i="12"/>
  <c r="J2483" i="12"/>
  <c r="L2483" i="12"/>
  <c r="E2485" i="12"/>
  <c r="H2484" i="12"/>
  <c r="N2482" i="12"/>
  <c r="M2483" i="12"/>
  <c r="K2483" i="12"/>
  <c r="O2482" i="12"/>
  <c r="K2484" i="61" l="1"/>
  <c r="O2484" i="61" s="1"/>
  <c r="M2484" i="61"/>
  <c r="N2484" i="61" s="1"/>
  <c r="L2485" i="61"/>
  <c r="J2485" i="61"/>
  <c r="I2485" i="61"/>
  <c r="G2486" i="61"/>
  <c r="E2487" i="61"/>
  <c r="H2486" i="61"/>
  <c r="L2486" i="38"/>
  <c r="J2486" i="38"/>
  <c r="E2488" i="38"/>
  <c r="H2487" i="38"/>
  <c r="M2484" i="38"/>
  <c r="N2484" i="38" s="1"/>
  <c r="K2484" i="38"/>
  <c r="O2484" i="38" s="1"/>
  <c r="I2485" i="38"/>
  <c r="G2486" i="38"/>
  <c r="L2485" i="23"/>
  <c r="J2485" i="23"/>
  <c r="M2485" i="23"/>
  <c r="K2485" i="23"/>
  <c r="E2487" i="23"/>
  <c r="H2486" i="23"/>
  <c r="I2486" i="23"/>
  <c r="G2487" i="23"/>
  <c r="O2483" i="12"/>
  <c r="E2486" i="12"/>
  <c r="H2485" i="12"/>
  <c r="M2484" i="12"/>
  <c r="K2484" i="12"/>
  <c r="J2484" i="12"/>
  <c r="L2484" i="12"/>
  <c r="N2484" i="12" s="1"/>
  <c r="N2483" i="12"/>
  <c r="G2486" i="12"/>
  <c r="I2485" i="12"/>
  <c r="M2485" i="61" l="1"/>
  <c r="K2485" i="61"/>
  <c r="O2485" i="61"/>
  <c r="N2485" i="61"/>
  <c r="G2487" i="61"/>
  <c r="I2486" i="61"/>
  <c r="J2486" i="61"/>
  <c r="L2486" i="61"/>
  <c r="E2488" i="61"/>
  <c r="H2487" i="61"/>
  <c r="L2487" i="38"/>
  <c r="J2487" i="38"/>
  <c r="E2489" i="38"/>
  <c r="H2488" i="38"/>
  <c r="M2485" i="38"/>
  <c r="N2485" i="38" s="1"/>
  <c r="K2485" i="38"/>
  <c r="O2485" i="38" s="1"/>
  <c r="I2486" i="38"/>
  <c r="G2487" i="38"/>
  <c r="M2486" i="23"/>
  <c r="K2486" i="23"/>
  <c r="J2486" i="23"/>
  <c r="L2486" i="23"/>
  <c r="O2485" i="23"/>
  <c r="G2488" i="23"/>
  <c r="I2487" i="23"/>
  <c r="E2488" i="23"/>
  <c r="H2487" i="23"/>
  <c r="N2485" i="23"/>
  <c r="O2484" i="12"/>
  <c r="G2487" i="12"/>
  <c r="I2486" i="12"/>
  <c r="J2485" i="12"/>
  <c r="L2485" i="12"/>
  <c r="M2485" i="12"/>
  <c r="K2485" i="12"/>
  <c r="E2487" i="12"/>
  <c r="H2486" i="12"/>
  <c r="L2487" i="61" l="1"/>
  <c r="J2487" i="61"/>
  <c r="K2486" i="61"/>
  <c r="O2486" i="61" s="1"/>
  <c r="M2486" i="61"/>
  <c r="N2486" i="61" s="1"/>
  <c r="I2487" i="61"/>
  <c r="G2488" i="61"/>
  <c r="E2489" i="61"/>
  <c r="H2488" i="61"/>
  <c r="M2486" i="38"/>
  <c r="N2486" i="38" s="1"/>
  <c r="K2486" i="38"/>
  <c r="O2486" i="38" s="1"/>
  <c r="E2490" i="38"/>
  <c r="H2489" i="38"/>
  <c r="L2488" i="38"/>
  <c r="J2488" i="38"/>
  <c r="I2487" i="38"/>
  <c r="G2488" i="38"/>
  <c r="O2486" i="23"/>
  <c r="N2486" i="23"/>
  <c r="M2487" i="23"/>
  <c r="K2487" i="23"/>
  <c r="E2489" i="23"/>
  <c r="H2488" i="23"/>
  <c r="I2488" i="23"/>
  <c r="G2489" i="23"/>
  <c r="L2487" i="23"/>
  <c r="J2487" i="23"/>
  <c r="N2485" i="12"/>
  <c r="E2488" i="12"/>
  <c r="H2487" i="12"/>
  <c r="O2485" i="12"/>
  <c r="J2486" i="12"/>
  <c r="L2486" i="12"/>
  <c r="K2486" i="12"/>
  <c r="M2486" i="12"/>
  <c r="G2488" i="12"/>
  <c r="I2487" i="12"/>
  <c r="G2489" i="61" l="1"/>
  <c r="I2488" i="61"/>
  <c r="M2487" i="61"/>
  <c r="N2487" i="61" s="1"/>
  <c r="K2487" i="61"/>
  <c r="J2488" i="61"/>
  <c r="L2488" i="61"/>
  <c r="O2487" i="61"/>
  <c r="E2490" i="61"/>
  <c r="H2489" i="61"/>
  <c r="J2489" i="38"/>
  <c r="L2489" i="38"/>
  <c r="E2491" i="38"/>
  <c r="H2490" i="38"/>
  <c r="M2487" i="38"/>
  <c r="N2487" i="38" s="1"/>
  <c r="K2487" i="38"/>
  <c r="O2487" i="38" s="1"/>
  <c r="I2488" i="38"/>
  <c r="G2489" i="38"/>
  <c r="O2487" i="23"/>
  <c r="G2490" i="23"/>
  <c r="I2489" i="23"/>
  <c r="M2488" i="23"/>
  <c r="K2488" i="23"/>
  <c r="E2490" i="23"/>
  <c r="H2489" i="23"/>
  <c r="N2487" i="23"/>
  <c r="J2488" i="23"/>
  <c r="L2488" i="23"/>
  <c r="O2486" i="12"/>
  <c r="G2489" i="12"/>
  <c r="I2488" i="12"/>
  <c r="J2487" i="12"/>
  <c r="L2487" i="12"/>
  <c r="N2486" i="12"/>
  <c r="K2487" i="12"/>
  <c r="M2487" i="12"/>
  <c r="E2489" i="12"/>
  <c r="H2488" i="12"/>
  <c r="K2488" i="61" l="1"/>
  <c r="M2488" i="61"/>
  <c r="N2488" i="61" s="1"/>
  <c r="O2488" i="61"/>
  <c r="L2489" i="61"/>
  <c r="J2489" i="61"/>
  <c r="E2491" i="61"/>
  <c r="H2490" i="61"/>
  <c r="I2489" i="61"/>
  <c r="G2490" i="61"/>
  <c r="L2490" i="38"/>
  <c r="J2490" i="38"/>
  <c r="E2492" i="38"/>
  <c r="H2491" i="38"/>
  <c r="I2489" i="38"/>
  <c r="G2490" i="38"/>
  <c r="M2488" i="38"/>
  <c r="N2488" i="38" s="1"/>
  <c r="K2488" i="38"/>
  <c r="O2488" i="38" s="1"/>
  <c r="O2488" i="23"/>
  <c r="E2491" i="23"/>
  <c r="H2490" i="23"/>
  <c r="M2489" i="23"/>
  <c r="K2489" i="23"/>
  <c r="L2489" i="23"/>
  <c r="N2489" i="23" s="1"/>
  <c r="J2489" i="23"/>
  <c r="O2489" i="23" s="1"/>
  <c r="N2488" i="23"/>
  <c r="I2490" i="23"/>
  <c r="G2491" i="23"/>
  <c r="E2490" i="12"/>
  <c r="H2489" i="12"/>
  <c r="O2487" i="12"/>
  <c r="N2487" i="12"/>
  <c r="M2488" i="12"/>
  <c r="K2488" i="12"/>
  <c r="J2488" i="12"/>
  <c r="L2488" i="12"/>
  <c r="G2490" i="12"/>
  <c r="I2489" i="12"/>
  <c r="J2490" i="61" l="1"/>
  <c r="L2490" i="61"/>
  <c r="N2489" i="61"/>
  <c r="G2491" i="61"/>
  <c r="I2490" i="61"/>
  <c r="E2492" i="61"/>
  <c r="H2491" i="61"/>
  <c r="M2489" i="61"/>
  <c r="K2489" i="61"/>
  <c r="O2489" i="61" s="1"/>
  <c r="J2491" i="38"/>
  <c r="L2491" i="38"/>
  <c r="E2493" i="38"/>
  <c r="H2492" i="38"/>
  <c r="I2490" i="38"/>
  <c r="G2491" i="38"/>
  <c r="M2489" i="38"/>
  <c r="N2489" i="38" s="1"/>
  <c r="K2489" i="38"/>
  <c r="O2489" i="38" s="1"/>
  <c r="J2490" i="23"/>
  <c r="L2490" i="23"/>
  <c r="K2490" i="23"/>
  <c r="M2490" i="23"/>
  <c r="G2492" i="23"/>
  <c r="I2491" i="23"/>
  <c r="E2492" i="23"/>
  <c r="H2491" i="23"/>
  <c r="N2488" i="12"/>
  <c r="O2488" i="12"/>
  <c r="L2489" i="12"/>
  <c r="J2489" i="12"/>
  <c r="K2489" i="12"/>
  <c r="M2489" i="12"/>
  <c r="G2491" i="12"/>
  <c r="I2490" i="12"/>
  <c r="E2491" i="12"/>
  <c r="H2490" i="12"/>
  <c r="L2491" i="61" l="1"/>
  <c r="J2491" i="61"/>
  <c r="E2493" i="61"/>
  <c r="H2492" i="61"/>
  <c r="K2490" i="61"/>
  <c r="O2490" i="61" s="1"/>
  <c r="M2490" i="61"/>
  <c r="N2490" i="61"/>
  <c r="I2491" i="61"/>
  <c r="G2492" i="61"/>
  <c r="L2492" i="38"/>
  <c r="J2492" i="38"/>
  <c r="E2494" i="38"/>
  <c r="H2493" i="38"/>
  <c r="I2491" i="38"/>
  <c r="G2492" i="38"/>
  <c r="M2490" i="38"/>
  <c r="N2490" i="38" s="1"/>
  <c r="K2490" i="38"/>
  <c r="O2490" i="38" s="1"/>
  <c r="L2491" i="23"/>
  <c r="J2491" i="23"/>
  <c r="O2491" i="23" s="1"/>
  <c r="E2493" i="23"/>
  <c r="H2492" i="23"/>
  <c r="I2492" i="23"/>
  <c r="G2493" i="23"/>
  <c r="N2490" i="23"/>
  <c r="M2491" i="23"/>
  <c r="K2491" i="23"/>
  <c r="O2490" i="23"/>
  <c r="N2489" i="12"/>
  <c r="M2490" i="12"/>
  <c r="K2490" i="12"/>
  <c r="G2492" i="12"/>
  <c r="I2491" i="12"/>
  <c r="O2489" i="12"/>
  <c r="J2490" i="12"/>
  <c r="L2490" i="12"/>
  <c r="E2492" i="12"/>
  <c r="H2491" i="12"/>
  <c r="M2491" i="61" l="1"/>
  <c r="K2491" i="61"/>
  <c r="E2494" i="61"/>
  <c r="H2493" i="61"/>
  <c r="J2492" i="61"/>
  <c r="L2492" i="61"/>
  <c r="O2491" i="61"/>
  <c r="G2493" i="61"/>
  <c r="I2492" i="61"/>
  <c r="N2491" i="61"/>
  <c r="I2492" i="38"/>
  <c r="G2493" i="38"/>
  <c r="M2491" i="38"/>
  <c r="N2491" i="38" s="1"/>
  <c r="K2491" i="38"/>
  <c r="O2491" i="38" s="1"/>
  <c r="J2493" i="38"/>
  <c r="L2493" i="38"/>
  <c r="E2495" i="38"/>
  <c r="H2494" i="38"/>
  <c r="N2490" i="12"/>
  <c r="O2490" i="12"/>
  <c r="G2494" i="23"/>
  <c r="I2493" i="23"/>
  <c r="L2492" i="23"/>
  <c r="J2492" i="23"/>
  <c r="M2492" i="23"/>
  <c r="K2492" i="23"/>
  <c r="E2494" i="23"/>
  <c r="H2493" i="23"/>
  <c r="N2491" i="23"/>
  <c r="K2491" i="12"/>
  <c r="M2491" i="12"/>
  <c r="G2493" i="12"/>
  <c r="I2492" i="12"/>
  <c r="E2493" i="12"/>
  <c r="H2492" i="12"/>
  <c r="J2491" i="12"/>
  <c r="L2491" i="12"/>
  <c r="L2493" i="61" l="1"/>
  <c r="J2493" i="61"/>
  <c r="E2495" i="61"/>
  <c r="H2494" i="61"/>
  <c r="N2492" i="61"/>
  <c r="I2493" i="61"/>
  <c r="G2494" i="61"/>
  <c r="O2492" i="61"/>
  <c r="K2492" i="61"/>
  <c r="M2492" i="61"/>
  <c r="E2496" i="38"/>
  <c r="H2495" i="38"/>
  <c r="I2493" i="38"/>
  <c r="G2494" i="38"/>
  <c r="L2494" i="38"/>
  <c r="J2494" i="38"/>
  <c r="M2492" i="38"/>
  <c r="N2492" i="38" s="1"/>
  <c r="K2492" i="38"/>
  <c r="O2492" i="38" s="1"/>
  <c r="N2491" i="12"/>
  <c r="O2491" i="12"/>
  <c r="E2495" i="23"/>
  <c r="H2494" i="23"/>
  <c r="M2493" i="23"/>
  <c r="K2493" i="23"/>
  <c r="J2493" i="23"/>
  <c r="L2493" i="23"/>
  <c r="N2493" i="23" s="1"/>
  <c r="O2492" i="23"/>
  <c r="N2492" i="23"/>
  <c r="I2494" i="23"/>
  <c r="G2495" i="23"/>
  <c r="E2494" i="12"/>
  <c r="H2493" i="12"/>
  <c r="J2492" i="12"/>
  <c r="L2492" i="12"/>
  <c r="K2492" i="12"/>
  <c r="M2492" i="12"/>
  <c r="G2494" i="12"/>
  <c r="I2493" i="12"/>
  <c r="G2495" i="61" l="1"/>
  <c r="I2494" i="61"/>
  <c r="M2493" i="61"/>
  <c r="N2493" i="61" s="1"/>
  <c r="K2493" i="61"/>
  <c r="J2494" i="61"/>
  <c r="L2494" i="61"/>
  <c r="O2493" i="61"/>
  <c r="E2496" i="61"/>
  <c r="H2495" i="61"/>
  <c r="M2493" i="38"/>
  <c r="N2493" i="38" s="1"/>
  <c r="K2493" i="38"/>
  <c r="O2493" i="38" s="1"/>
  <c r="I2494" i="38"/>
  <c r="G2495" i="38"/>
  <c r="L2495" i="38"/>
  <c r="J2495" i="38"/>
  <c r="E2497" i="38"/>
  <c r="H2496" i="38"/>
  <c r="O2493" i="23"/>
  <c r="G2496" i="23"/>
  <c r="I2495" i="23"/>
  <c r="L2494" i="23"/>
  <c r="J2494" i="23"/>
  <c r="M2494" i="23"/>
  <c r="K2494" i="23"/>
  <c r="E2496" i="23"/>
  <c r="H2495" i="23"/>
  <c r="G2495" i="12"/>
  <c r="I2494" i="12"/>
  <c r="O2492" i="12"/>
  <c r="M2493" i="12"/>
  <c r="K2493" i="12"/>
  <c r="N2492" i="12"/>
  <c r="J2493" i="12"/>
  <c r="O2493" i="12" s="1"/>
  <c r="L2493" i="12"/>
  <c r="E2495" i="12"/>
  <c r="H2494" i="12"/>
  <c r="E2497" i="61" l="1"/>
  <c r="H2496" i="61"/>
  <c r="K2494" i="61"/>
  <c r="O2494" i="61" s="1"/>
  <c r="M2494" i="61"/>
  <c r="N2494" i="61" s="1"/>
  <c r="L2495" i="61"/>
  <c r="J2495" i="61"/>
  <c r="I2495" i="61"/>
  <c r="G2496" i="61"/>
  <c r="I2495" i="38"/>
  <c r="G2496" i="38"/>
  <c r="L2496" i="38"/>
  <c r="J2496" i="38"/>
  <c r="M2494" i="38"/>
  <c r="N2494" i="38" s="1"/>
  <c r="K2494" i="38"/>
  <c r="O2494" i="38" s="1"/>
  <c r="E2498" i="38"/>
  <c r="H2497" i="38"/>
  <c r="N2493" i="12"/>
  <c r="E2497" i="23"/>
  <c r="H2496" i="23"/>
  <c r="O2494" i="23"/>
  <c r="M2495" i="23"/>
  <c r="K2495" i="23"/>
  <c r="I2496" i="23"/>
  <c r="G2497" i="23"/>
  <c r="N2494" i="23"/>
  <c r="L2495" i="23"/>
  <c r="J2495" i="23"/>
  <c r="M2494" i="12"/>
  <c r="K2494" i="12"/>
  <c r="J2494" i="12"/>
  <c r="L2494" i="12"/>
  <c r="N2494" i="12" s="1"/>
  <c r="E2496" i="12"/>
  <c r="H2495" i="12"/>
  <c r="G2496" i="12"/>
  <c r="I2495" i="12"/>
  <c r="E2498" i="61" l="1"/>
  <c r="H2497" i="61"/>
  <c r="J2496" i="61"/>
  <c r="L2496" i="61"/>
  <c r="G2497" i="61"/>
  <c r="I2496" i="61"/>
  <c r="O2495" i="61"/>
  <c r="M2495" i="61"/>
  <c r="N2495" i="61" s="1"/>
  <c r="K2495" i="61"/>
  <c r="I2496" i="38"/>
  <c r="G2497" i="38"/>
  <c r="M2495" i="38"/>
  <c r="N2495" i="38" s="1"/>
  <c r="K2495" i="38"/>
  <c r="O2495" i="38" s="1"/>
  <c r="J2497" i="38"/>
  <c r="L2497" i="38"/>
  <c r="E2499" i="38"/>
  <c r="H2498" i="38"/>
  <c r="I2497" i="23"/>
  <c r="G2498" i="23"/>
  <c r="L2496" i="23"/>
  <c r="J2496" i="23"/>
  <c r="K2496" i="23"/>
  <c r="M2496" i="23"/>
  <c r="O2495" i="23"/>
  <c r="N2495" i="23"/>
  <c r="E2498" i="23"/>
  <c r="H2497" i="23"/>
  <c r="O2494" i="12"/>
  <c r="M2495" i="12"/>
  <c r="K2495" i="12"/>
  <c r="G2497" i="12"/>
  <c r="I2496" i="12"/>
  <c r="E2497" i="12"/>
  <c r="H2496" i="12"/>
  <c r="J2495" i="12"/>
  <c r="L2495" i="12"/>
  <c r="I2497" i="61" l="1"/>
  <c r="G2498" i="61"/>
  <c r="E2499" i="61"/>
  <c r="H2498" i="61"/>
  <c r="K2496" i="61"/>
  <c r="O2496" i="61" s="1"/>
  <c r="M2496" i="61"/>
  <c r="N2496" i="61" s="1"/>
  <c r="L2497" i="61"/>
  <c r="J2497" i="61"/>
  <c r="I2497" i="38"/>
  <c r="G2498" i="38"/>
  <c r="M2496" i="38"/>
  <c r="N2496" i="38" s="1"/>
  <c r="K2496" i="38"/>
  <c r="O2496" i="38" s="1"/>
  <c r="L2498" i="38"/>
  <c r="J2498" i="38"/>
  <c r="E2500" i="38"/>
  <c r="H2499" i="38"/>
  <c r="O2496" i="23"/>
  <c r="N2496" i="23"/>
  <c r="L2497" i="23"/>
  <c r="J2497" i="23"/>
  <c r="O2497" i="23" s="1"/>
  <c r="I2498" i="23"/>
  <c r="G2499" i="23"/>
  <c r="E2499" i="23"/>
  <c r="H2498" i="23"/>
  <c r="M2497" i="23"/>
  <c r="K2497" i="23"/>
  <c r="N2495" i="12"/>
  <c r="J2496" i="12"/>
  <c r="L2496" i="12"/>
  <c r="E2498" i="12"/>
  <c r="H2497" i="12"/>
  <c r="G2498" i="12"/>
  <c r="I2497" i="12"/>
  <c r="M2496" i="12"/>
  <c r="K2496" i="12"/>
  <c r="O2495" i="12"/>
  <c r="J2498" i="61" l="1"/>
  <c r="L2498" i="61"/>
  <c r="E2500" i="61"/>
  <c r="H2499" i="61"/>
  <c r="O2497" i="61"/>
  <c r="G2499" i="61"/>
  <c r="I2498" i="61"/>
  <c r="N2497" i="61"/>
  <c r="M2497" i="61"/>
  <c r="K2497" i="61"/>
  <c r="I2498" i="38"/>
  <c r="G2499" i="38"/>
  <c r="M2497" i="38"/>
  <c r="N2497" i="38" s="1"/>
  <c r="K2497" i="38"/>
  <c r="O2497" i="38" s="1"/>
  <c r="J2499" i="38"/>
  <c r="L2499" i="38"/>
  <c r="E2501" i="38"/>
  <c r="H2500" i="38"/>
  <c r="E2500" i="23"/>
  <c r="H2499" i="23"/>
  <c r="G2500" i="23"/>
  <c r="I2499" i="23"/>
  <c r="L2498" i="23"/>
  <c r="J2498" i="23"/>
  <c r="M2498" i="23"/>
  <c r="K2498" i="23"/>
  <c r="N2497" i="23"/>
  <c r="G2499" i="12"/>
  <c r="I2498" i="12"/>
  <c r="L2497" i="12"/>
  <c r="J2497" i="12"/>
  <c r="M2497" i="12"/>
  <c r="N2497" i="12" s="1"/>
  <c r="K2497" i="12"/>
  <c r="E2499" i="12"/>
  <c r="H2498" i="12"/>
  <c r="N2496" i="12"/>
  <c r="O2496" i="12"/>
  <c r="I2499" i="61" l="1"/>
  <c r="G2500" i="61"/>
  <c r="K2498" i="61"/>
  <c r="O2498" i="61" s="1"/>
  <c r="M2498" i="61"/>
  <c r="E2501" i="61"/>
  <c r="H2500" i="61"/>
  <c r="N2498" i="61"/>
  <c r="L2499" i="61"/>
  <c r="J2499" i="61"/>
  <c r="I2499" i="38"/>
  <c r="G2500" i="38"/>
  <c r="M2498" i="38"/>
  <c r="N2498" i="38" s="1"/>
  <c r="K2498" i="38"/>
  <c r="O2498" i="38" s="1"/>
  <c r="L2500" i="38"/>
  <c r="J2500" i="38"/>
  <c r="E2502" i="38"/>
  <c r="H2501" i="38"/>
  <c r="O2498" i="23"/>
  <c r="M2499" i="23"/>
  <c r="K2499" i="23"/>
  <c r="I2500" i="23"/>
  <c r="G2501" i="23"/>
  <c r="L2499" i="23"/>
  <c r="N2499" i="23" s="1"/>
  <c r="J2499" i="23"/>
  <c r="O2499" i="23" s="1"/>
  <c r="N2498" i="23"/>
  <c r="E2501" i="23"/>
  <c r="H2500" i="23"/>
  <c r="O2497" i="12"/>
  <c r="J2498" i="12"/>
  <c r="L2498" i="12"/>
  <c r="E2500" i="12"/>
  <c r="H2499" i="12"/>
  <c r="K2498" i="12"/>
  <c r="M2498" i="12"/>
  <c r="G2500" i="12"/>
  <c r="I2499" i="12"/>
  <c r="E2502" i="61" l="1"/>
  <c r="H2501" i="61"/>
  <c r="J2500" i="61"/>
  <c r="L2500" i="61"/>
  <c r="G2501" i="61"/>
  <c r="I2500" i="61"/>
  <c r="O2499" i="61"/>
  <c r="M2499" i="61"/>
  <c r="N2499" i="61" s="1"/>
  <c r="K2499" i="61"/>
  <c r="I2500" i="38"/>
  <c r="G2501" i="38"/>
  <c r="M2499" i="38"/>
  <c r="N2499" i="38" s="1"/>
  <c r="K2499" i="38"/>
  <c r="O2499" i="38" s="1"/>
  <c r="J2501" i="38"/>
  <c r="L2501" i="38"/>
  <c r="E2503" i="38"/>
  <c r="H2502" i="38"/>
  <c r="G2502" i="23"/>
  <c r="I2501" i="23"/>
  <c r="J2500" i="23"/>
  <c r="L2500" i="23"/>
  <c r="M2500" i="23"/>
  <c r="K2500" i="23"/>
  <c r="H2501" i="23"/>
  <c r="E2502" i="23"/>
  <c r="G2501" i="12"/>
  <c r="I2500" i="12"/>
  <c r="E2501" i="12"/>
  <c r="H2500" i="12"/>
  <c r="N2498" i="12"/>
  <c r="K2499" i="12"/>
  <c r="M2499" i="12"/>
  <c r="J2499" i="12"/>
  <c r="L2499" i="12"/>
  <c r="O2498" i="12"/>
  <c r="I2501" i="61" l="1"/>
  <c r="G2502" i="61"/>
  <c r="L2501" i="61"/>
  <c r="J2501" i="61"/>
  <c r="N2500" i="61"/>
  <c r="E2503" i="61"/>
  <c r="H2502" i="61"/>
  <c r="K2500" i="61"/>
  <c r="O2500" i="61" s="1"/>
  <c r="M2500" i="61"/>
  <c r="I2501" i="38"/>
  <c r="G2502" i="38"/>
  <c r="M2500" i="38"/>
  <c r="N2500" i="38" s="1"/>
  <c r="K2500" i="38"/>
  <c r="O2500" i="38" s="1"/>
  <c r="L2502" i="38"/>
  <c r="J2502" i="38"/>
  <c r="E2504" i="38"/>
  <c r="H2503" i="38"/>
  <c r="E2503" i="23"/>
  <c r="H2502" i="23"/>
  <c r="O2500" i="23"/>
  <c r="L2501" i="23"/>
  <c r="J2501" i="23"/>
  <c r="N2500" i="23"/>
  <c r="M2501" i="23"/>
  <c r="K2501" i="23"/>
  <c r="I2502" i="23"/>
  <c r="G2503" i="23"/>
  <c r="O2499" i="12"/>
  <c r="M2500" i="12"/>
  <c r="K2500" i="12"/>
  <c r="J2500" i="12"/>
  <c r="L2500" i="12"/>
  <c r="N2500" i="12" s="1"/>
  <c r="E2502" i="12"/>
  <c r="H2501" i="12"/>
  <c r="N2499" i="12"/>
  <c r="G2502" i="12"/>
  <c r="I2501" i="12"/>
  <c r="J2502" i="61" l="1"/>
  <c r="L2502" i="61"/>
  <c r="E2504" i="61"/>
  <c r="H2503" i="61"/>
  <c r="G2503" i="61"/>
  <c r="I2502" i="61"/>
  <c r="M2501" i="61"/>
  <c r="N2501" i="61" s="1"/>
  <c r="K2501" i="61"/>
  <c r="O2501" i="61" s="1"/>
  <c r="G2503" i="38"/>
  <c r="I2502" i="38"/>
  <c r="M2501" i="38"/>
  <c r="N2501" i="38" s="1"/>
  <c r="K2501" i="38"/>
  <c r="O2501" i="38" s="1"/>
  <c r="J2503" i="38"/>
  <c r="L2503" i="38"/>
  <c r="E2505" i="38"/>
  <c r="H2504" i="38"/>
  <c r="O2501" i="23"/>
  <c r="N2501" i="23"/>
  <c r="G2504" i="23"/>
  <c r="I2503" i="23"/>
  <c r="L2502" i="23"/>
  <c r="J2502" i="23"/>
  <c r="M2502" i="23"/>
  <c r="K2502" i="23"/>
  <c r="H2503" i="23"/>
  <c r="E2504" i="23"/>
  <c r="O2500" i="12"/>
  <c r="J2501" i="12"/>
  <c r="L2501" i="12"/>
  <c r="E2503" i="12"/>
  <c r="H2502" i="12"/>
  <c r="M2501" i="12"/>
  <c r="K2501" i="12"/>
  <c r="G2503" i="12"/>
  <c r="I2502" i="12"/>
  <c r="L2503" i="61" l="1"/>
  <c r="J2503" i="61"/>
  <c r="K2502" i="61"/>
  <c r="O2502" i="61" s="1"/>
  <c r="M2502" i="61"/>
  <c r="N2502" i="61" s="1"/>
  <c r="E2505" i="61"/>
  <c r="H2504" i="61"/>
  <c r="I2503" i="61"/>
  <c r="G2504" i="61"/>
  <c r="M2502" i="38"/>
  <c r="N2502" i="38" s="1"/>
  <c r="K2502" i="38"/>
  <c r="O2502" i="38" s="1"/>
  <c r="I2503" i="38"/>
  <c r="G2504" i="38"/>
  <c r="L2504" i="38"/>
  <c r="J2504" i="38"/>
  <c r="E2506" i="38"/>
  <c r="H2505" i="38"/>
  <c r="O2501" i="12"/>
  <c r="M2503" i="23"/>
  <c r="K2503" i="23"/>
  <c r="I2504" i="23"/>
  <c r="G2505" i="23"/>
  <c r="E2505" i="23"/>
  <c r="H2504" i="23"/>
  <c r="O2502" i="23"/>
  <c r="N2502" i="23"/>
  <c r="L2503" i="23"/>
  <c r="J2503" i="23"/>
  <c r="J2502" i="12"/>
  <c r="L2502" i="12"/>
  <c r="E2504" i="12"/>
  <c r="H2503" i="12"/>
  <c r="M2502" i="12"/>
  <c r="K2502" i="12"/>
  <c r="G2504" i="12"/>
  <c r="I2503" i="12"/>
  <c r="N2501" i="12"/>
  <c r="G2505" i="61" l="1"/>
  <c r="I2504" i="61"/>
  <c r="M2503" i="61"/>
  <c r="N2503" i="61" s="1"/>
  <c r="K2503" i="61"/>
  <c r="O2503" i="61" s="1"/>
  <c r="J2504" i="61"/>
  <c r="L2504" i="61"/>
  <c r="E2506" i="61"/>
  <c r="H2505" i="61"/>
  <c r="N2503" i="23"/>
  <c r="G2505" i="38"/>
  <c r="I2504" i="38"/>
  <c r="M2503" i="38"/>
  <c r="N2503" i="38" s="1"/>
  <c r="K2503" i="38"/>
  <c r="O2503" i="38" s="1"/>
  <c r="J2505" i="38"/>
  <c r="L2505" i="38"/>
  <c r="E2507" i="38"/>
  <c r="H2506" i="38"/>
  <c r="O2503" i="23"/>
  <c r="M2504" i="23"/>
  <c r="K2504" i="23"/>
  <c r="L2504" i="23"/>
  <c r="N2504" i="23" s="1"/>
  <c r="J2504" i="23"/>
  <c r="O2504" i="23" s="1"/>
  <c r="G2506" i="23"/>
  <c r="I2505" i="23"/>
  <c r="H2505" i="23"/>
  <c r="E2506" i="23"/>
  <c r="E2505" i="12"/>
  <c r="H2504" i="12"/>
  <c r="M2503" i="12"/>
  <c r="K2503" i="12"/>
  <c r="G2505" i="12"/>
  <c r="I2504" i="12"/>
  <c r="N2502" i="12"/>
  <c r="J2503" i="12"/>
  <c r="L2503" i="12"/>
  <c r="O2502" i="12"/>
  <c r="E2507" i="61" l="1"/>
  <c r="H2506" i="61"/>
  <c r="L2505" i="61"/>
  <c r="J2505" i="61"/>
  <c r="K2504" i="61"/>
  <c r="M2504" i="61"/>
  <c r="N2504" i="61" s="1"/>
  <c r="O2504" i="61"/>
  <c r="I2505" i="61"/>
  <c r="G2506" i="61"/>
  <c r="M2504" i="38"/>
  <c r="N2504" i="38" s="1"/>
  <c r="K2504" i="38"/>
  <c r="O2504" i="38" s="1"/>
  <c r="L2506" i="38"/>
  <c r="J2506" i="38"/>
  <c r="I2505" i="38"/>
  <c r="G2506" i="38"/>
  <c r="E2508" i="38"/>
  <c r="H2507" i="38"/>
  <c r="O2503" i="12"/>
  <c r="E2507" i="23"/>
  <c r="H2506" i="23"/>
  <c r="L2505" i="23"/>
  <c r="J2505" i="23"/>
  <c r="M2505" i="23"/>
  <c r="K2505" i="23"/>
  <c r="G2507" i="23"/>
  <c r="I2506" i="23"/>
  <c r="N2503" i="12"/>
  <c r="M2504" i="12"/>
  <c r="K2504" i="12"/>
  <c r="G2506" i="12"/>
  <c r="I2505" i="12"/>
  <c r="J2504" i="12"/>
  <c r="L2504" i="12"/>
  <c r="N2504" i="12" s="1"/>
  <c r="E2506" i="12"/>
  <c r="H2505" i="12"/>
  <c r="G2507" i="61" l="1"/>
  <c r="I2506" i="61"/>
  <c r="J2506" i="61"/>
  <c r="L2506" i="61"/>
  <c r="M2505" i="61"/>
  <c r="N2505" i="61" s="1"/>
  <c r="K2505" i="61"/>
  <c r="O2505" i="61" s="1"/>
  <c r="E2508" i="61"/>
  <c r="H2507" i="61"/>
  <c r="G2507" i="38"/>
  <c r="I2506" i="38"/>
  <c r="M2505" i="38"/>
  <c r="N2505" i="38" s="1"/>
  <c r="K2505" i="38"/>
  <c r="O2505" i="38" s="1"/>
  <c r="J2507" i="38"/>
  <c r="L2507" i="38"/>
  <c r="E2509" i="38"/>
  <c r="H2508" i="38"/>
  <c r="K2506" i="23"/>
  <c r="M2506" i="23"/>
  <c r="N2505" i="23"/>
  <c r="G2508" i="23"/>
  <c r="I2507" i="23"/>
  <c r="L2506" i="23"/>
  <c r="N2506" i="23" s="1"/>
  <c r="J2506" i="23"/>
  <c r="O2506" i="23" s="1"/>
  <c r="O2505" i="23"/>
  <c r="H2507" i="23"/>
  <c r="E2508" i="23"/>
  <c r="O2504" i="12"/>
  <c r="J2505" i="12"/>
  <c r="L2505" i="12"/>
  <c r="E2507" i="12"/>
  <c r="H2506" i="12"/>
  <c r="G2507" i="12"/>
  <c r="I2506" i="12"/>
  <c r="M2505" i="12"/>
  <c r="K2505" i="12"/>
  <c r="K2506" i="61" l="1"/>
  <c r="M2506" i="61"/>
  <c r="N2506" i="61" s="1"/>
  <c r="I2507" i="61"/>
  <c r="G2508" i="61"/>
  <c r="O2506" i="61"/>
  <c r="L2507" i="61"/>
  <c r="J2507" i="61"/>
  <c r="E2509" i="61"/>
  <c r="H2508" i="61"/>
  <c r="M2506" i="38"/>
  <c r="N2506" i="38" s="1"/>
  <c r="K2506" i="38"/>
  <c r="O2506" i="38" s="1"/>
  <c r="L2508" i="38"/>
  <c r="J2508" i="38"/>
  <c r="E2510" i="38"/>
  <c r="H2509" i="38"/>
  <c r="I2507" i="38"/>
  <c r="G2508" i="38"/>
  <c r="M2507" i="23"/>
  <c r="K2507" i="23"/>
  <c r="G2509" i="23"/>
  <c r="I2508" i="23"/>
  <c r="E2509" i="23"/>
  <c r="H2508" i="23"/>
  <c r="L2507" i="23"/>
  <c r="J2507" i="23"/>
  <c r="O2507" i="23" s="1"/>
  <c r="O2505" i="12"/>
  <c r="M2506" i="12"/>
  <c r="K2506" i="12"/>
  <c r="G2508" i="12"/>
  <c r="I2507" i="12"/>
  <c r="J2506" i="12"/>
  <c r="L2506" i="12"/>
  <c r="E2508" i="12"/>
  <c r="H2507" i="12"/>
  <c r="N2505" i="12"/>
  <c r="M2507" i="61" l="1"/>
  <c r="K2507" i="61"/>
  <c r="N2507" i="61"/>
  <c r="J2508" i="61"/>
  <c r="L2508" i="61"/>
  <c r="O2507" i="61"/>
  <c r="G2509" i="61"/>
  <c r="I2508" i="61"/>
  <c r="E2510" i="61"/>
  <c r="H2509" i="61"/>
  <c r="J2509" i="38"/>
  <c r="L2509" i="38"/>
  <c r="E2511" i="38"/>
  <c r="H2510" i="38"/>
  <c r="G2509" i="38"/>
  <c r="I2508" i="38"/>
  <c r="M2507" i="38"/>
  <c r="N2507" i="38" s="1"/>
  <c r="K2507" i="38"/>
  <c r="O2507" i="38" s="1"/>
  <c r="N2507" i="23"/>
  <c r="H2509" i="23"/>
  <c r="E2510" i="23"/>
  <c r="K2508" i="23"/>
  <c r="M2508" i="23"/>
  <c r="L2508" i="23"/>
  <c r="N2508" i="23" s="1"/>
  <c r="J2508" i="23"/>
  <c r="O2508" i="23" s="1"/>
  <c r="G2510" i="23"/>
  <c r="I2509" i="23"/>
  <c r="G2509" i="12"/>
  <c r="I2508" i="12"/>
  <c r="M2507" i="12"/>
  <c r="K2507" i="12"/>
  <c r="O2506" i="12"/>
  <c r="J2507" i="12"/>
  <c r="L2507" i="12"/>
  <c r="N2507" i="12" s="1"/>
  <c r="E2509" i="12"/>
  <c r="H2508" i="12"/>
  <c r="N2506" i="12"/>
  <c r="I2509" i="61" l="1"/>
  <c r="G2510" i="61"/>
  <c r="K2508" i="61"/>
  <c r="M2508" i="61"/>
  <c r="N2508" i="61" s="1"/>
  <c r="O2508" i="61"/>
  <c r="L2509" i="61"/>
  <c r="J2509" i="61"/>
  <c r="E2511" i="61"/>
  <c r="H2510" i="61"/>
  <c r="I2509" i="38"/>
  <c r="G2510" i="38"/>
  <c r="L2510" i="38"/>
  <c r="J2510" i="38"/>
  <c r="E2512" i="38"/>
  <c r="H2511" i="38"/>
  <c r="M2508" i="38"/>
  <c r="N2508" i="38" s="1"/>
  <c r="K2508" i="38"/>
  <c r="O2508" i="38" s="1"/>
  <c r="E2511" i="23"/>
  <c r="H2510" i="23"/>
  <c r="M2509" i="23"/>
  <c r="K2509" i="23"/>
  <c r="G2511" i="23"/>
  <c r="I2510" i="23"/>
  <c r="L2509" i="23"/>
  <c r="N2509" i="23" s="1"/>
  <c r="J2509" i="23"/>
  <c r="O2509" i="23" s="1"/>
  <c r="O2507" i="12"/>
  <c r="E2510" i="12"/>
  <c r="H2509" i="12"/>
  <c r="K2508" i="12"/>
  <c r="M2508" i="12"/>
  <c r="J2508" i="12"/>
  <c r="O2508" i="12" s="1"/>
  <c r="L2508" i="12"/>
  <c r="G2510" i="12"/>
  <c r="I2509" i="12"/>
  <c r="G2511" i="61" l="1"/>
  <c r="I2510" i="61"/>
  <c r="M2509" i="61"/>
  <c r="N2509" i="61" s="1"/>
  <c r="K2509" i="61"/>
  <c r="O2509" i="61" s="1"/>
  <c r="J2510" i="61"/>
  <c r="L2510" i="61"/>
  <c r="E2512" i="61"/>
  <c r="H2511" i="61"/>
  <c r="J2511" i="38"/>
  <c r="L2511" i="38"/>
  <c r="G2511" i="38"/>
  <c r="I2510" i="38"/>
  <c r="E2513" i="38"/>
  <c r="H2512" i="38"/>
  <c r="M2509" i="38"/>
  <c r="N2509" i="38" s="1"/>
  <c r="K2509" i="38"/>
  <c r="O2509" i="38" s="1"/>
  <c r="K2510" i="23"/>
  <c r="M2510" i="23"/>
  <c r="G2512" i="23"/>
  <c r="I2511" i="23"/>
  <c r="L2510" i="23"/>
  <c r="N2510" i="23" s="1"/>
  <c r="J2510" i="23"/>
  <c r="O2510" i="23" s="1"/>
  <c r="H2511" i="23"/>
  <c r="E2512" i="23"/>
  <c r="N2508" i="12"/>
  <c r="M2509" i="12"/>
  <c r="K2509" i="12"/>
  <c r="G2511" i="12"/>
  <c r="I2510" i="12"/>
  <c r="J2509" i="12"/>
  <c r="O2509" i="12" s="1"/>
  <c r="L2509" i="12"/>
  <c r="N2509" i="12" s="1"/>
  <c r="E2511" i="12"/>
  <c r="H2510" i="12"/>
  <c r="K2510" i="61" l="1"/>
  <c r="M2510" i="61"/>
  <c r="O2510" i="61"/>
  <c r="L2511" i="61"/>
  <c r="J2511" i="61"/>
  <c r="I2511" i="61"/>
  <c r="G2512" i="61"/>
  <c r="N2510" i="61"/>
  <c r="E2513" i="61"/>
  <c r="H2512" i="61"/>
  <c r="M2510" i="38"/>
  <c r="N2510" i="38" s="1"/>
  <c r="K2510" i="38"/>
  <c r="O2510" i="38" s="1"/>
  <c r="E2514" i="38"/>
  <c r="H2513" i="38"/>
  <c r="I2511" i="38"/>
  <c r="G2512" i="38"/>
  <c r="L2512" i="38"/>
  <c r="J2512" i="38"/>
  <c r="E2513" i="23"/>
  <c r="H2512" i="23"/>
  <c r="L2511" i="23"/>
  <c r="J2511" i="23"/>
  <c r="M2511" i="23"/>
  <c r="K2511" i="23"/>
  <c r="G2513" i="23"/>
  <c r="I2512" i="23"/>
  <c r="J2510" i="12"/>
  <c r="L2510" i="12"/>
  <c r="E2512" i="12"/>
  <c r="H2511" i="12"/>
  <c r="M2510" i="12"/>
  <c r="K2510" i="12"/>
  <c r="G2512" i="12"/>
  <c r="I2511" i="12"/>
  <c r="G2513" i="61" l="1"/>
  <c r="I2512" i="61"/>
  <c r="M2511" i="61"/>
  <c r="K2511" i="61"/>
  <c r="N2511" i="61"/>
  <c r="J2512" i="61"/>
  <c r="L2512" i="61"/>
  <c r="O2511" i="61"/>
  <c r="E2514" i="61"/>
  <c r="H2513" i="61"/>
  <c r="J2513" i="38"/>
  <c r="L2513" i="38"/>
  <c r="E2515" i="38"/>
  <c r="H2514" i="38"/>
  <c r="G2513" i="38"/>
  <c r="I2512" i="38"/>
  <c r="M2511" i="38"/>
  <c r="N2511" i="38" s="1"/>
  <c r="K2511" i="38"/>
  <c r="O2511" i="38" s="1"/>
  <c r="K2512" i="23"/>
  <c r="M2512" i="23"/>
  <c r="G2514" i="23"/>
  <c r="I2513" i="23"/>
  <c r="O2511" i="23"/>
  <c r="L2512" i="23"/>
  <c r="N2512" i="23" s="1"/>
  <c r="J2512" i="23"/>
  <c r="N2511" i="23"/>
  <c r="H2513" i="23"/>
  <c r="E2514" i="23"/>
  <c r="N2510" i="12"/>
  <c r="J2511" i="12"/>
  <c r="L2511" i="12"/>
  <c r="K2511" i="12"/>
  <c r="M2511" i="12"/>
  <c r="G2513" i="12"/>
  <c r="I2512" i="12"/>
  <c r="E2513" i="12"/>
  <c r="H2512" i="12"/>
  <c r="O2510" i="12"/>
  <c r="K2512" i="61" l="1"/>
  <c r="O2512" i="61" s="1"/>
  <c r="M2512" i="61"/>
  <c r="N2512" i="61" s="1"/>
  <c r="L2513" i="61"/>
  <c r="J2513" i="61"/>
  <c r="E2515" i="61"/>
  <c r="H2514" i="61"/>
  <c r="I2513" i="61"/>
  <c r="G2514" i="61"/>
  <c r="M2512" i="38"/>
  <c r="N2512" i="38" s="1"/>
  <c r="K2512" i="38"/>
  <c r="O2512" i="38" s="1"/>
  <c r="E2516" i="38"/>
  <c r="H2515" i="38"/>
  <c r="I2513" i="38"/>
  <c r="G2514" i="38"/>
  <c r="L2514" i="38"/>
  <c r="J2514" i="38"/>
  <c r="O2512" i="23"/>
  <c r="M2513" i="23"/>
  <c r="K2513" i="23"/>
  <c r="G2515" i="23"/>
  <c r="I2514" i="23"/>
  <c r="E2515" i="23"/>
  <c r="H2514" i="23"/>
  <c r="L2513" i="23"/>
  <c r="N2513" i="23" s="1"/>
  <c r="J2513" i="23"/>
  <c r="M2512" i="12"/>
  <c r="K2512" i="12"/>
  <c r="E2514" i="12"/>
  <c r="H2513" i="12"/>
  <c r="G2514" i="12"/>
  <c r="I2513" i="12"/>
  <c r="N2511" i="12"/>
  <c r="J2512" i="12"/>
  <c r="L2512" i="12"/>
  <c r="O2511" i="12"/>
  <c r="J2514" i="61" l="1"/>
  <c r="L2514" i="61"/>
  <c r="E2516" i="61"/>
  <c r="H2515" i="61"/>
  <c r="O2513" i="61"/>
  <c r="N2513" i="61"/>
  <c r="G2515" i="61"/>
  <c r="I2514" i="61"/>
  <c r="M2513" i="61"/>
  <c r="K2513" i="61"/>
  <c r="N2512" i="12"/>
  <c r="G2515" i="38"/>
  <c r="I2514" i="38"/>
  <c r="M2513" i="38"/>
  <c r="N2513" i="38" s="1"/>
  <c r="K2513" i="38"/>
  <c r="O2513" i="38" s="1"/>
  <c r="J2515" i="38"/>
  <c r="L2515" i="38"/>
  <c r="E2517" i="38"/>
  <c r="H2516" i="38"/>
  <c r="O2512" i="12"/>
  <c r="O2513" i="23"/>
  <c r="H2515" i="23"/>
  <c r="E2516" i="23"/>
  <c r="G2516" i="23"/>
  <c r="I2515" i="23"/>
  <c r="K2514" i="23"/>
  <c r="M2514" i="23"/>
  <c r="L2514" i="23"/>
  <c r="J2514" i="23"/>
  <c r="G2515" i="12"/>
  <c r="I2514" i="12"/>
  <c r="J2513" i="12"/>
  <c r="L2513" i="12"/>
  <c r="E2515" i="12"/>
  <c r="H2514" i="12"/>
  <c r="M2513" i="12"/>
  <c r="K2513" i="12"/>
  <c r="L2515" i="61" l="1"/>
  <c r="J2515" i="61"/>
  <c r="E2517" i="61"/>
  <c r="H2516" i="61"/>
  <c r="I2515" i="61"/>
  <c r="G2516" i="61"/>
  <c r="N2514" i="61"/>
  <c r="K2514" i="61"/>
  <c r="O2514" i="61" s="1"/>
  <c r="M2514" i="61"/>
  <c r="L2516" i="38"/>
  <c r="J2516" i="38"/>
  <c r="E2518" i="38"/>
  <c r="H2517" i="38"/>
  <c r="M2514" i="38"/>
  <c r="N2514" i="38" s="1"/>
  <c r="K2514" i="38"/>
  <c r="O2514" i="38" s="1"/>
  <c r="I2515" i="38"/>
  <c r="G2516" i="38"/>
  <c r="O2513" i="12"/>
  <c r="N2514" i="23"/>
  <c r="O2514" i="23"/>
  <c r="M2515" i="23"/>
  <c r="K2515" i="23"/>
  <c r="G2517" i="23"/>
  <c r="I2516" i="23"/>
  <c r="E2517" i="23"/>
  <c r="H2516" i="23"/>
  <c r="L2515" i="23"/>
  <c r="J2515" i="23"/>
  <c r="N2513" i="12"/>
  <c r="K2514" i="12"/>
  <c r="M2514" i="12"/>
  <c r="J2514" i="12"/>
  <c r="L2514" i="12"/>
  <c r="E2516" i="12"/>
  <c r="H2515" i="12"/>
  <c r="G2516" i="12"/>
  <c r="I2515" i="12"/>
  <c r="M2515" i="61" l="1"/>
  <c r="K2515" i="61"/>
  <c r="J2516" i="61"/>
  <c r="L2516" i="61"/>
  <c r="E2518" i="61"/>
  <c r="H2517" i="61"/>
  <c r="O2515" i="61"/>
  <c r="G2517" i="61"/>
  <c r="I2516" i="61"/>
  <c r="N2515" i="61"/>
  <c r="J2517" i="38"/>
  <c r="L2517" i="38"/>
  <c r="E2519" i="38"/>
  <c r="H2518" i="38"/>
  <c r="G2517" i="38"/>
  <c r="I2516" i="38"/>
  <c r="M2515" i="38"/>
  <c r="N2515" i="38" s="1"/>
  <c r="K2515" i="38"/>
  <c r="O2515" i="38" s="1"/>
  <c r="O2515" i="23"/>
  <c r="N2515" i="23"/>
  <c r="H2517" i="23"/>
  <c r="E2518" i="23"/>
  <c r="L2516" i="23"/>
  <c r="J2516" i="23"/>
  <c r="K2516" i="23"/>
  <c r="M2516" i="23"/>
  <c r="G2518" i="23"/>
  <c r="I2517" i="23"/>
  <c r="N2514" i="12"/>
  <c r="O2514" i="12"/>
  <c r="G2517" i="12"/>
  <c r="I2516" i="12"/>
  <c r="E2517" i="12"/>
  <c r="H2516" i="12"/>
  <c r="J2515" i="12"/>
  <c r="L2515" i="12"/>
  <c r="M2515" i="12"/>
  <c r="K2515" i="12"/>
  <c r="I2517" i="61" l="1"/>
  <c r="G2518" i="61"/>
  <c r="E2519" i="61"/>
  <c r="H2518" i="61"/>
  <c r="L2517" i="61"/>
  <c r="J2517" i="61"/>
  <c r="K2516" i="61"/>
  <c r="O2516" i="61" s="1"/>
  <c r="M2516" i="61"/>
  <c r="N2516" i="61" s="1"/>
  <c r="L2518" i="38"/>
  <c r="J2518" i="38"/>
  <c r="E2520" i="38"/>
  <c r="H2519" i="38"/>
  <c r="M2516" i="38"/>
  <c r="N2516" i="38" s="1"/>
  <c r="K2516" i="38"/>
  <c r="O2516" i="38" s="1"/>
  <c r="I2517" i="38"/>
  <c r="G2518" i="38"/>
  <c r="G2519" i="23"/>
  <c r="I2518" i="23"/>
  <c r="N2516" i="23"/>
  <c r="O2516" i="23"/>
  <c r="E2519" i="23"/>
  <c r="H2518" i="23"/>
  <c r="M2517" i="23"/>
  <c r="K2517" i="23"/>
  <c r="J2517" i="23"/>
  <c r="L2517" i="23"/>
  <c r="O2515" i="12"/>
  <c r="J2516" i="12"/>
  <c r="L2516" i="12"/>
  <c r="E2518" i="12"/>
  <c r="H2517" i="12"/>
  <c r="N2515" i="12"/>
  <c r="M2516" i="12"/>
  <c r="K2516" i="12"/>
  <c r="G2518" i="12"/>
  <c r="I2517" i="12"/>
  <c r="G2519" i="61" l="1"/>
  <c r="I2518" i="61"/>
  <c r="M2517" i="61"/>
  <c r="K2517" i="61"/>
  <c r="O2517" i="61" s="1"/>
  <c r="J2518" i="61"/>
  <c r="L2518" i="61"/>
  <c r="N2517" i="61"/>
  <c r="E2520" i="61"/>
  <c r="H2519" i="61"/>
  <c r="J2519" i="38"/>
  <c r="L2519" i="38"/>
  <c r="M2517" i="38"/>
  <c r="N2517" i="38" s="1"/>
  <c r="K2517" i="38"/>
  <c r="O2517" i="38" s="1"/>
  <c r="E2521" i="38"/>
  <c r="H2520" i="38"/>
  <c r="G2519" i="38"/>
  <c r="I2518" i="38"/>
  <c r="L2518" i="23"/>
  <c r="J2518" i="23"/>
  <c r="N2517" i="23"/>
  <c r="K2518" i="23"/>
  <c r="M2518" i="23"/>
  <c r="H2519" i="23"/>
  <c r="E2520" i="23"/>
  <c r="O2517" i="23"/>
  <c r="G2520" i="23"/>
  <c r="I2519" i="23"/>
  <c r="N2516" i="12"/>
  <c r="J2517" i="12"/>
  <c r="L2517" i="12"/>
  <c r="E2519" i="12"/>
  <c r="H2518" i="12"/>
  <c r="O2516" i="12"/>
  <c r="K2517" i="12"/>
  <c r="M2517" i="12"/>
  <c r="G2519" i="12"/>
  <c r="I2518" i="12"/>
  <c r="K2518" i="61" l="1"/>
  <c r="O2518" i="61" s="1"/>
  <c r="M2518" i="61"/>
  <c r="N2518" i="61" s="1"/>
  <c r="L2519" i="61"/>
  <c r="J2519" i="61"/>
  <c r="E2521" i="61"/>
  <c r="H2520" i="61"/>
  <c r="I2519" i="61"/>
  <c r="G2520" i="61"/>
  <c r="L2520" i="38"/>
  <c r="J2520" i="38"/>
  <c r="I2519" i="38"/>
  <c r="G2520" i="38"/>
  <c r="E2522" i="38"/>
  <c r="H2521" i="38"/>
  <c r="M2518" i="38"/>
  <c r="N2518" i="38" s="1"/>
  <c r="K2518" i="38"/>
  <c r="O2518" i="38" s="1"/>
  <c r="J2519" i="23"/>
  <c r="L2519" i="23"/>
  <c r="M2519" i="23"/>
  <c r="K2519" i="23"/>
  <c r="O2518" i="23"/>
  <c r="E2521" i="23"/>
  <c r="H2520" i="23"/>
  <c r="G2521" i="23"/>
  <c r="I2520" i="23"/>
  <c r="N2518" i="23"/>
  <c r="N2517" i="12"/>
  <c r="E2520" i="12"/>
  <c r="H2519" i="12"/>
  <c r="O2517" i="12"/>
  <c r="L2518" i="12"/>
  <c r="J2518" i="12"/>
  <c r="M2518" i="12"/>
  <c r="K2518" i="12"/>
  <c r="G2520" i="12"/>
  <c r="I2519" i="12"/>
  <c r="E2522" i="61" l="1"/>
  <c r="H2521" i="61"/>
  <c r="J2520" i="61"/>
  <c r="L2520" i="61"/>
  <c r="G2521" i="61"/>
  <c r="I2520" i="61"/>
  <c r="M2519" i="61"/>
  <c r="N2519" i="61" s="1"/>
  <c r="K2519" i="61"/>
  <c r="O2519" i="61" s="1"/>
  <c r="M2519" i="38"/>
  <c r="N2519" i="38" s="1"/>
  <c r="K2519" i="38"/>
  <c r="O2519" i="38" s="1"/>
  <c r="E2523" i="38"/>
  <c r="H2522" i="38"/>
  <c r="J2521" i="38"/>
  <c r="L2521" i="38"/>
  <c r="G2521" i="38"/>
  <c r="I2520" i="38"/>
  <c r="O2519" i="23"/>
  <c r="K2520" i="23"/>
  <c r="M2520" i="23"/>
  <c r="G2522" i="23"/>
  <c r="I2521" i="23"/>
  <c r="H2521" i="23"/>
  <c r="E2522" i="23"/>
  <c r="L2520" i="23"/>
  <c r="N2520" i="23" s="1"/>
  <c r="J2520" i="23"/>
  <c r="N2519" i="23"/>
  <c r="J2519" i="12"/>
  <c r="L2519" i="12"/>
  <c r="N2518" i="12"/>
  <c r="E2521" i="12"/>
  <c r="H2520" i="12"/>
  <c r="O2518" i="12"/>
  <c r="K2519" i="12"/>
  <c r="M2519" i="12"/>
  <c r="G2521" i="12"/>
  <c r="I2520" i="12"/>
  <c r="K2520" i="61" l="1"/>
  <c r="M2520" i="61"/>
  <c r="I2521" i="61"/>
  <c r="G2522" i="61"/>
  <c r="L2521" i="61"/>
  <c r="J2521" i="61"/>
  <c r="N2520" i="61"/>
  <c r="E2523" i="61"/>
  <c r="H2522" i="61"/>
  <c r="O2520" i="61"/>
  <c r="I2521" i="38"/>
  <c r="G2522" i="38"/>
  <c r="L2522" i="38"/>
  <c r="J2522" i="38"/>
  <c r="E2524" i="38"/>
  <c r="H2523" i="38"/>
  <c r="M2520" i="38"/>
  <c r="N2520" i="38" s="1"/>
  <c r="K2520" i="38"/>
  <c r="O2520" i="38" s="1"/>
  <c r="O2520" i="23"/>
  <c r="E2523" i="23"/>
  <c r="H2522" i="23"/>
  <c r="G2523" i="23"/>
  <c r="I2522" i="23"/>
  <c r="M2521" i="23"/>
  <c r="K2521" i="23"/>
  <c r="J2521" i="23"/>
  <c r="O2521" i="23" s="1"/>
  <c r="L2521" i="23"/>
  <c r="E2522" i="12"/>
  <c r="H2521" i="12"/>
  <c r="J2520" i="12"/>
  <c r="L2520" i="12"/>
  <c r="N2519" i="12"/>
  <c r="M2520" i="12"/>
  <c r="K2520" i="12"/>
  <c r="G2522" i="12"/>
  <c r="I2521" i="12"/>
  <c r="O2519" i="12"/>
  <c r="G2523" i="61" l="1"/>
  <c r="I2522" i="61"/>
  <c r="M2521" i="61"/>
  <c r="N2521" i="61" s="1"/>
  <c r="K2521" i="61"/>
  <c r="E2524" i="61"/>
  <c r="H2523" i="61"/>
  <c r="O2521" i="61"/>
  <c r="J2522" i="61"/>
  <c r="L2522" i="61"/>
  <c r="J2523" i="38"/>
  <c r="L2523" i="38"/>
  <c r="E2525" i="38"/>
  <c r="H2524" i="38"/>
  <c r="G2523" i="38"/>
  <c r="I2522" i="38"/>
  <c r="M2521" i="38"/>
  <c r="N2521" i="38" s="1"/>
  <c r="K2521" i="38"/>
  <c r="O2521" i="38" s="1"/>
  <c r="N2521" i="23"/>
  <c r="L2522" i="23"/>
  <c r="J2522" i="23"/>
  <c r="K2522" i="23"/>
  <c r="M2522" i="23"/>
  <c r="G2524" i="23"/>
  <c r="I2523" i="23"/>
  <c r="H2523" i="23"/>
  <c r="E2524" i="23"/>
  <c r="N2520" i="12"/>
  <c r="O2520" i="12"/>
  <c r="G2523" i="12"/>
  <c r="I2522" i="12"/>
  <c r="J2521" i="12"/>
  <c r="L2521" i="12"/>
  <c r="M2521" i="12"/>
  <c r="K2521" i="12"/>
  <c r="E2523" i="12"/>
  <c r="H2522" i="12"/>
  <c r="E2525" i="61" l="1"/>
  <c r="H2524" i="61"/>
  <c r="L2523" i="61"/>
  <c r="J2523" i="61"/>
  <c r="K2522" i="61"/>
  <c r="O2522" i="61" s="1"/>
  <c r="M2522" i="61"/>
  <c r="N2522" i="61"/>
  <c r="I2523" i="61"/>
  <c r="G2524" i="61"/>
  <c r="L2524" i="38"/>
  <c r="J2524" i="38"/>
  <c r="E2526" i="38"/>
  <c r="H2525" i="38"/>
  <c r="M2522" i="38"/>
  <c r="N2522" i="38" s="1"/>
  <c r="K2522" i="38"/>
  <c r="O2522" i="38" s="1"/>
  <c r="I2523" i="38"/>
  <c r="G2524" i="38"/>
  <c r="E2525" i="23"/>
  <c r="H2524" i="23"/>
  <c r="J2523" i="23"/>
  <c r="O2523" i="23" s="1"/>
  <c r="L2523" i="23"/>
  <c r="G2525" i="23"/>
  <c r="I2524" i="23"/>
  <c r="O2522" i="23"/>
  <c r="M2523" i="23"/>
  <c r="K2523" i="23"/>
  <c r="N2522" i="23"/>
  <c r="N2521" i="12"/>
  <c r="O2521" i="12"/>
  <c r="G2524" i="12"/>
  <c r="I2523" i="12"/>
  <c r="K2522" i="12"/>
  <c r="M2522" i="12"/>
  <c r="L2522" i="12"/>
  <c r="J2522" i="12"/>
  <c r="E2524" i="12"/>
  <c r="H2523" i="12"/>
  <c r="M2523" i="61" l="1"/>
  <c r="K2523" i="61"/>
  <c r="O2523" i="61" s="1"/>
  <c r="N2523" i="61"/>
  <c r="J2524" i="61"/>
  <c r="L2524" i="61"/>
  <c r="G2525" i="61"/>
  <c r="I2524" i="61"/>
  <c r="E2526" i="61"/>
  <c r="H2525" i="61"/>
  <c r="E2527" i="38"/>
  <c r="H2526" i="38"/>
  <c r="M2523" i="38"/>
  <c r="N2523" i="38" s="1"/>
  <c r="K2523" i="38"/>
  <c r="O2523" i="38" s="1"/>
  <c r="J2525" i="38"/>
  <c r="L2525" i="38"/>
  <c r="G2525" i="38"/>
  <c r="I2524" i="38"/>
  <c r="K2524" i="23"/>
  <c r="M2524" i="23"/>
  <c r="G2526" i="23"/>
  <c r="I2525" i="23"/>
  <c r="N2523" i="23"/>
  <c r="L2524" i="23"/>
  <c r="N2524" i="23" s="1"/>
  <c r="J2524" i="23"/>
  <c r="O2524" i="23" s="1"/>
  <c r="H2525" i="23"/>
  <c r="E2526" i="23"/>
  <c r="O2522" i="12"/>
  <c r="N2522" i="12"/>
  <c r="M2523" i="12"/>
  <c r="K2523" i="12"/>
  <c r="G2525" i="12"/>
  <c r="I2524" i="12"/>
  <c r="E2525" i="12"/>
  <c r="H2524" i="12"/>
  <c r="L2523" i="12"/>
  <c r="J2523" i="12"/>
  <c r="K2524" i="61" l="1"/>
  <c r="O2524" i="61" s="1"/>
  <c r="M2524" i="61"/>
  <c r="N2524" i="61" s="1"/>
  <c r="L2525" i="61"/>
  <c r="J2525" i="61"/>
  <c r="G2526" i="61"/>
  <c r="I2525" i="61"/>
  <c r="E2527" i="61"/>
  <c r="H2526" i="61"/>
  <c r="L2526" i="38"/>
  <c r="J2526" i="38"/>
  <c r="I2525" i="38"/>
  <c r="G2526" i="38"/>
  <c r="M2524" i="38"/>
  <c r="N2524" i="38" s="1"/>
  <c r="K2524" i="38"/>
  <c r="O2524" i="38" s="1"/>
  <c r="E2528" i="38"/>
  <c r="H2527" i="38"/>
  <c r="G2527" i="23"/>
  <c r="I2526" i="23"/>
  <c r="J2525" i="23"/>
  <c r="L2525" i="23"/>
  <c r="M2525" i="23"/>
  <c r="K2525" i="23"/>
  <c r="E2527" i="23"/>
  <c r="H2526" i="23"/>
  <c r="N2523" i="12"/>
  <c r="O2523" i="12"/>
  <c r="E2526" i="12"/>
  <c r="H2525" i="12"/>
  <c r="J2524" i="12"/>
  <c r="L2524" i="12"/>
  <c r="G2526" i="12"/>
  <c r="I2525" i="12"/>
  <c r="M2524" i="12"/>
  <c r="K2524" i="12"/>
  <c r="I2526" i="61" l="1"/>
  <c r="G2527" i="61"/>
  <c r="M2525" i="61"/>
  <c r="K2525" i="61"/>
  <c r="O2525" i="61" s="1"/>
  <c r="L2526" i="61"/>
  <c r="J2526" i="61"/>
  <c r="N2525" i="61"/>
  <c r="H2527" i="61"/>
  <c r="E2528" i="61"/>
  <c r="G2527" i="38"/>
  <c r="I2526" i="38"/>
  <c r="M2525" i="38"/>
  <c r="N2525" i="38" s="1"/>
  <c r="K2525" i="38"/>
  <c r="O2525" i="38" s="1"/>
  <c r="J2527" i="38"/>
  <c r="L2527" i="38"/>
  <c r="E2529" i="38"/>
  <c r="H2528" i="38"/>
  <c r="O2525" i="23"/>
  <c r="H2527" i="23"/>
  <c r="E2528" i="23"/>
  <c r="N2525" i="23"/>
  <c r="L2526" i="23"/>
  <c r="J2526" i="23"/>
  <c r="K2526" i="23"/>
  <c r="M2526" i="23"/>
  <c r="G2528" i="23"/>
  <c r="I2527" i="23"/>
  <c r="N2524" i="12"/>
  <c r="O2524" i="12"/>
  <c r="M2525" i="12"/>
  <c r="K2525" i="12"/>
  <c r="G2527" i="12"/>
  <c r="I2526" i="12"/>
  <c r="J2525" i="12"/>
  <c r="L2525" i="12"/>
  <c r="E2527" i="12"/>
  <c r="H2526" i="12"/>
  <c r="I2527" i="61" l="1"/>
  <c r="G2528" i="61"/>
  <c r="M2526" i="61"/>
  <c r="K2526" i="61"/>
  <c r="O2526" i="61" s="1"/>
  <c r="N2526" i="61"/>
  <c r="E2529" i="61"/>
  <c r="H2528" i="61"/>
  <c r="L2527" i="61"/>
  <c r="J2527" i="61"/>
  <c r="M2526" i="38"/>
  <c r="N2526" i="38" s="1"/>
  <c r="K2526" i="38"/>
  <c r="O2526" i="38" s="1"/>
  <c r="L2528" i="38"/>
  <c r="J2528" i="38"/>
  <c r="I2527" i="38"/>
  <c r="G2528" i="38"/>
  <c r="E2530" i="38"/>
  <c r="H2529" i="38"/>
  <c r="N2525" i="12"/>
  <c r="O2525" i="12"/>
  <c r="O2526" i="23"/>
  <c r="E2529" i="23"/>
  <c r="H2528" i="23"/>
  <c r="N2526" i="23"/>
  <c r="J2527" i="23"/>
  <c r="L2527" i="23"/>
  <c r="M2527" i="23"/>
  <c r="K2527" i="23"/>
  <c r="G2529" i="23"/>
  <c r="I2528" i="23"/>
  <c r="M2526" i="12"/>
  <c r="K2526" i="12"/>
  <c r="G2528" i="12"/>
  <c r="I2527" i="12"/>
  <c r="J2526" i="12"/>
  <c r="L2526" i="12"/>
  <c r="E2528" i="12"/>
  <c r="H2527" i="12"/>
  <c r="L2528" i="61" l="1"/>
  <c r="J2528" i="61"/>
  <c r="H2529" i="61"/>
  <c r="E2530" i="61"/>
  <c r="I2528" i="61"/>
  <c r="G2529" i="61"/>
  <c r="M2527" i="61"/>
  <c r="N2527" i="61" s="1"/>
  <c r="K2527" i="61"/>
  <c r="O2527" i="61" s="1"/>
  <c r="M2527" i="38"/>
  <c r="N2527" i="38" s="1"/>
  <c r="K2527" i="38"/>
  <c r="O2527" i="38" s="1"/>
  <c r="G2529" i="38"/>
  <c r="I2528" i="38"/>
  <c r="J2529" i="38"/>
  <c r="L2529" i="38"/>
  <c r="E2531" i="38"/>
  <c r="H2530" i="38"/>
  <c r="N2526" i="12"/>
  <c r="O2526" i="12"/>
  <c r="N2527" i="23"/>
  <c r="L2528" i="23"/>
  <c r="J2528" i="23"/>
  <c r="G2530" i="23"/>
  <c r="I2529" i="23"/>
  <c r="O2527" i="23"/>
  <c r="K2528" i="23"/>
  <c r="M2528" i="23"/>
  <c r="H2529" i="23"/>
  <c r="E2530" i="23"/>
  <c r="E2529" i="12"/>
  <c r="H2528" i="12"/>
  <c r="J2527" i="12"/>
  <c r="L2527" i="12"/>
  <c r="M2527" i="12"/>
  <c r="K2527" i="12"/>
  <c r="G2529" i="12"/>
  <c r="I2528" i="12"/>
  <c r="E2531" i="61" l="1"/>
  <c r="H2530" i="61"/>
  <c r="J2529" i="61"/>
  <c r="L2529" i="61"/>
  <c r="G2530" i="61"/>
  <c r="I2529" i="61"/>
  <c r="O2528" i="61"/>
  <c r="M2528" i="61"/>
  <c r="N2528" i="61" s="1"/>
  <c r="K2528" i="61"/>
  <c r="M2528" i="38"/>
  <c r="N2528" i="38" s="1"/>
  <c r="K2528" i="38"/>
  <c r="O2528" i="38" s="1"/>
  <c r="I2529" i="38"/>
  <c r="G2530" i="38"/>
  <c r="L2530" i="38"/>
  <c r="J2530" i="38"/>
  <c r="E2532" i="38"/>
  <c r="H2531" i="38"/>
  <c r="N2527" i="12"/>
  <c r="J2529" i="23"/>
  <c r="L2529" i="23"/>
  <c r="M2529" i="23"/>
  <c r="K2529" i="23"/>
  <c r="G2531" i="23"/>
  <c r="I2530" i="23"/>
  <c r="O2528" i="23"/>
  <c r="E2531" i="23"/>
  <c r="H2530" i="23"/>
  <c r="N2528" i="23"/>
  <c r="O2527" i="12"/>
  <c r="K2528" i="12"/>
  <c r="M2528" i="12"/>
  <c r="G2530" i="12"/>
  <c r="I2529" i="12"/>
  <c r="J2528" i="12"/>
  <c r="L2528" i="12"/>
  <c r="E2530" i="12"/>
  <c r="H2529" i="12"/>
  <c r="M2529" i="61" l="1"/>
  <c r="N2529" i="61" s="1"/>
  <c r="K2529" i="61"/>
  <c r="L2530" i="61"/>
  <c r="J2530" i="61"/>
  <c r="I2530" i="61"/>
  <c r="G2531" i="61"/>
  <c r="O2529" i="61"/>
  <c r="H2531" i="61"/>
  <c r="E2532" i="61"/>
  <c r="M2529" i="38"/>
  <c r="N2529" i="38" s="1"/>
  <c r="K2529" i="38"/>
  <c r="O2529" i="38" s="1"/>
  <c r="J2531" i="38"/>
  <c r="L2531" i="38"/>
  <c r="G2531" i="38"/>
  <c r="I2530" i="38"/>
  <c r="E2533" i="38"/>
  <c r="H2532" i="38"/>
  <c r="O2528" i="12"/>
  <c r="N2528" i="12"/>
  <c r="G2532" i="23"/>
  <c r="I2531" i="23"/>
  <c r="K2530" i="23"/>
  <c r="M2530" i="23"/>
  <c r="N2529" i="23"/>
  <c r="H2531" i="23"/>
  <c r="E2532" i="23"/>
  <c r="L2530" i="23"/>
  <c r="J2530" i="23"/>
  <c r="O2529" i="23"/>
  <c r="E2531" i="12"/>
  <c r="H2530" i="12"/>
  <c r="K2529" i="12"/>
  <c r="M2529" i="12"/>
  <c r="G2531" i="12"/>
  <c r="I2530" i="12"/>
  <c r="L2529" i="12"/>
  <c r="J2529" i="12"/>
  <c r="G2532" i="61" l="1"/>
  <c r="I2531" i="61"/>
  <c r="M2530" i="61"/>
  <c r="K2530" i="61"/>
  <c r="O2530" i="61" s="1"/>
  <c r="N2530" i="61"/>
  <c r="E2533" i="61"/>
  <c r="H2532" i="61"/>
  <c r="L2531" i="61"/>
  <c r="J2531" i="61"/>
  <c r="M2530" i="38"/>
  <c r="N2530" i="38" s="1"/>
  <c r="K2530" i="38"/>
  <c r="O2530" i="38" s="1"/>
  <c r="I2531" i="38"/>
  <c r="G2532" i="38"/>
  <c r="L2532" i="38"/>
  <c r="J2532" i="38"/>
  <c r="E2534" i="38"/>
  <c r="H2533" i="38"/>
  <c r="N2530" i="23"/>
  <c r="O2529" i="12"/>
  <c r="N2529" i="12"/>
  <c r="E2533" i="23"/>
  <c r="H2532" i="23"/>
  <c r="M2531" i="23"/>
  <c r="K2531" i="23"/>
  <c r="J2531" i="23"/>
  <c r="O2531" i="23" s="1"/>
  <c r="L2531" i="23"/>
  <c r="O2530" i="23"/>
  <c r="G2533" i="23"/>
  <c r="I2532" i="23"/>
  <c r="M2530" i="12"/>
  <c r="K2530" i="12"/>
  <c r="G2532" i="12"/>
  <c r="I2531" i="12"/>
  <c r="J2530" i="12"/>
  <c r="L2530" i="12"/>
  <c r="E2532" i="12"/>
  <c r="H2531" i="12"/>
  <c r="H2533" i="61" l="1"/>
  <c r="E2534" i="61"/>
  <c r="L2532" i="61"/>
  <c r="J2532" i="61"/>
  <c r="M2531" i="61"/>
  <c r="K2531" i="61"/>
  <c r="O2531" i="61" s="1"/>
  <c r="N2531" i="61"/>
  <c r="I2532" i="61"/>
  <c r="G2533" i="61"/>
  <c r="G2533" i="38"/>
  <c r="I2532" i="38"/>
  <c r="M2531" i="38"/>
  <c r="N2531" i="38" s="1"/>
  <c r="K2531" i="38"/>
  <c r="O2531" i="38" s="1"/>
  <c r="J2533" i="38"/>
  <c r="L2533" i="38"/>
  <c r="E2535" i="38"/>
  <c r="H2534" i="38"/>
  <c r="O2530" i="12"/>
  <c r="N2531" i="23"/>
  <c r="N2530" i="12"/>
  <c r="G2534" i="23"/>
  <c r="I2533" i="23"/>
  <c r="L2532" i="23"/>
  <c r="J2532" i="23"/>
  <c r="K2532" i="23"/>
  <c r="M2532" i="23"/>
  <c r="H2533" i="23"/>
  <c r="E2534" i="23"/>
  <c r="E2533" i="12"/>
  <c r="H2532" i="12"/>
  <c r="J2531" i="12"/>
  <c r="L2531" i="12"/>
  <c r="M2531" i="12"/>
  <c r="K2531" i="12"/>
  <c r="G2533" i="12"/>
  <c r="I2532" i="12"/>
  <c r="G2534" i="61" l="1"/>
  <c r="I2533" i="61"/>
  <c r="E2535" i="61"/>
  <c r="H2534" i="61"/>
  <c r="M2532" i="61"/>
  <c r="N2532" i="61" s="1"/>
  <c r="K2532" i="61"/>
  <c r="O2532" i="61" s="1"/>
  <c r="J2533" i="61"/>
  <c r="L2533" i="61"/>
  <c r="M2532" i="38"/>
  <c r="N2532" i="38" s="1"/>
  <c r="K2532" i="38"/>
  <c r="O2532" i="38" s="1"/>
  <c r="L2534" i="38"/>
  <c r="J2534" i="38"/>
  <c r="I2533" i="38"/>
  <c r="G2534" i="38"/>
  <c r="E2536" i="38"/>
  <c r="H2535" i="38"/>
  <c r="E2535" i="23"/>
  <c r="H2534" i="23"/>
  <c r="J2533" i="23"/>
  <c r="L2533" i="23"/>
  <c r="O2532" i="23"/>
  <c r="N2532" i="23"/>
  <c r="M2533" i="23"/>
  <c r="K2533" i="23"/>
  <c r="G2535" i="23"/>
  <c r="I2534" i="23"/>
  <c r="N2531" i="12"/>
  <c r="G2534" i="12"/>
  <c r="I2533" i="12"/>
  <c r="M2532" i="12"/>
  <c r="K2532" i="12"/>
  <c r="O2531" i="12"/>
  <c r="J2532" i="12"/>
  <c r="L2532" i="12"/>
  <c r="E2534" i="12"/>
  <c r="H2533" i="12"/>
  <c r="M2533" i="61" l="1"/>
  <c r="K2533" i="61"/>
  <c r="O2533" i="61" s="1"/>
  <c r="L2534" i="61"/>
  <c r="J2534" i="61"/>
  <c r="I2534" i="61"/>
  <c r="G2535" i="61"/>
  <c r="H2535" i="61"/>
  <c r="E2536" i="61"/>
  <c r="N2533" i="61"/>
  <c r="M2533" i="38"/>
  <c r="N2533" i="38" s="1"/>
  <c r="K2533" i="38"/>
  <c r="O2533" i="38" s="1"/>
  <c r="G2535" i="38"/>
  <c r="I2534" i="38"/>
  <c r="J2535" i="38"/>
  <c r="L2535" i="38"/>
  <c r="E2537" i="38"/>
  <c r="H2536" i="38"/>
  <c r="N2532" i="12"/>
  <c r="N2533" i="23"/>
  <c r="O2533" i="23"/>
  <c r="L2534" i="23"/>
  <c r="J2534" i="23"/>
  <c r="K2534" i="23"/>
  <c r="M2534" i="23"/>
  <c r="G2536" i="23"/>
  <c r="I2535" i="23"/>
  <c r="H2535" i="23"/>
  <c r="E2536" i="23"/>
  <c r="E2535" i="12"/>
  <c r="H2534" i="12"/>
  <c r="O2532" i="12"/>
  <c r="M2533" i="12"/>
  <c r="K2533" i="12"/>
  <c r="J2533" i="12"/>
  <c r="L2533" i="12"/>
  <c r="G2535" i="12"/>
  <c r="I2534" i="12"/>
  <c r="L2535" i="61" l="1"/>
  <c r="J2535" i="61"/>
  <c r="E2537" i="61"/>
  <c r="H2536" i="61"/>
  <c r="G2536" i="61"/>
  <c r="I2535" i="61"/>
  <c r="M2534" i="61"/>
  <c r="N2534" i="61" s="1"/>
  <c r="K2534" i="61"/>
  <c r="O2534" i="61" s="1"/>
  <c r="M2534" i="38"/>
  <c r="N2534" i="38" s="1"/>
  <c r="K2534" i="38"/>
  <c r="O2534" i="38" s="1"/>
  <c r="L2536" i="38"/>
  <c r="J2536" i="38"/>
  <c r="I2535" i="38"/>
  <c r="G2536" i="38"/>
  <c r="E2538" i="38"/>
  <c r="H2537" i="38"/>
  <c r="N2533" i="12"/>
  <c r="O2534" i="23"/>
  <c r="G2537" i="23"/>
  <c r="I2536" i="23"/>
  <c r="N2534" i="23"/>
  <c r="M2535" i="23"/>
  <c r="K2535" i="23"/>
  <c r="E2537" i="23"/>
  <c r="H2536" i="23"/>
  <c r="J2535" i="23"/>
  <c r="L2535" i="23"/>
  <c r="O2533" i="12"/>
  <c r="G2536" i="12"/>
  <c r="I2535" i="12"/>
  <c r="J2534" i="12"/>
  <c r="L2534" i="12"/>
  <c r="K2534" i="12"/>
  <c r="M2534" i="12"/>
  <c r="E2536" i="12"/>
  <c r="H2535" i="12"/>
  <c r="M2535" i="61" l="1"/>
  <c r="K2535" i="61"/>
  <c r="G2537" i="61"/>
  <c r="I2536" i="61"/>
  <c r="O2535" i="61"/>
  <c r="H2537" i="61"/>
  <c r="E2538" i="61"/>
  <c r="N2535" i="61"/>
  <c r="L2536" i="61"/>
  <c r="J2536" i="61"/>
  <c r="G2537" i="38"/>
  <c r="I2536" i="38"/>
  <c r="J2537" i="38"/>
  <c r="L2537" i="38"/>
  <c r="M2535" i="38"/>
  <c r="N2535" i="38" s="1"/>
  <c r="K2535" i="38"/>
  <c r="O2535" i="38" s="1"/>
  <c r="E2539" i="38"/>
  <c r="H2538" i="38"/>
  <c r="O2535" i="23"/>
  <c r="H2537" i="23"/>
  <c r="E2538" i="23"/>
  <c r="K2536" i="23"/>
  <c r="M2536" i="23"/>
  <c r="L2536" i="23"/>
  <c r="N2536" i="23" s="1"/>
  <c r="J2536" i="23"/>
  <c r="O2536" i="23" s="1"/>
  <c r="N2535" i="23"/>
  <c r="G2538" i="23"/>
  <c r="I2537" i="23"/>
  <c r="E2537" i="12"/>
  <c r="H2536" i="12"/>
  <c r="N2534" i="12"/>
  <c r="M2535" i="12"/>
  <c r="K2535" i="12"/>
  <c r="J2535" i="12"/>
  <c r="L2535" i="12"/>
  <c r="O2534" i="12"/>
  <c r="G2537" i="12"/>
  <c r="I2536" i="12"/>
  <c r="K2536" i="61" l="1"/>
  <c r="M2536" i="61"/>
  <c r="G2538" i="61"/>
  <c r="I2537" i="61"/>
  <c r="L2537" i="61"/>
  <c r="J2537" i="61"/>
  <c r="O2536" i="61"/>
  <c r="E2539" i="61"/>
  <c r="H2538" i="61"/>
  <c r="N2536" i="61"/>
  <c r="M2536" i="38"/>
  <c r="N2536" i="38" s="1"/>
  <c r="K2536" i="38"/>
  <c r="O2536" i="38" s="1"/>
  <c r="I2537" i="38"/>
  <c r="G2538" i="38"/>
  <c r="L2538" i="38"/>
  <c r="J2538" i="38"/>
  <c r="E2540" i="38"/>
  <c r="H2539" i="38"/>
  <c r="N2535" i="12"/>
  <c r="G2539" i="23"/>
  <c r="I2538" i="23"/>
  <c r="E2539" i="23"/>
  <c r="H2538" i="23"/>
  <c r="M2537" i="23"/>
  <c r="K2537" i="23"/>
  <c r="J2537" i="23"/>
  <c r="O2537" i="23" s="1"/>
  <c r="L2537" i="23"/>
  <c r="O2535" i="12"/>
  <c r="M2536" i="12"/>
  <c r="K2536" i="12"/>
  <c r="J2536" i="12"/>
  <c r="L2536" i="12"/>
  <c r="N2536" i="12" s="1"/>
  <c r="G2538" i="12"/>
  <c r="I2537" i="12"/>
  <c r="E2538" i="12"/>
  <c r="H2537" i="12"/>
  <c r="H2539" i="61" l="1"/>
  <c r="E2540" i="61"/>
  <c r="M2537" i="61"/>
  <c r="K2537" i="61"/>
  <c r="G2539" i="61"/>
  <c r="I2538" i="61"/>
  <c r="N2537" i="61"/>
  <c r="O2537" i="61"/>
  <c r="L2538" i="61"/>
  <c r="J2538" i="61"/>
  <c r="G2539" i="38"/>
  <c r="I2538" i="38"/>
  <c r="M2537" i="38"/>
  <c r="N2537" i="38" s="1"/>
  <c r="K2537" i="38"/>
  <c r="O2537" i="38" s="1"/>
  <c r="J2539" i="38"/>
  <c r="L2539" i="38"/>
  <c r="E2541" i="38"/>
  <c r="H2540" i="38"/>
  <c r="N2537" i="23"/>
  <c r="H2539" i="23"/>
  <c r="E2540" i="23"/>
  <c r="L2538" i="23"/>
  <c r="J2538" i="23"/>
  <c r="K2538" i="23"/>
  <c r="M2538" i="23"/>
  <c r="G2540" i="23"/>
  <c r="I2539" i="23"/>
  <c r="O2536" i="12"/>
  <c r="K2537" i="12"/>
  <c r="M2537" i="12"/>
  <c r="E2539" i="12"/>
  <c r="H2538" i="12"/>
  <c r="G2539" i="12"/>
  <c r="I2538" i="12"/>
  <c r="J2537" i="12"/>
  <c r="L2537" i="12"/>
  <c r="G2540" i="61" l="1"/>
  <c r="I2539" i="61"/>
  <c r="E2541" i="61"/>
  <c r="H2540" i="61"/>
  <c r="K2538" i="61"/>
  <c r="O2538" i="61" s="1"/>
  <c r="M2538" i="61"/>
  <c r="N2538" i="61"/>
  <c r="L2539" i="61"/>
  <c r="J2539" i="61"/>
  <c r="M2538" i="38"/>
  <c r="N2538" i="38" s="1"/>
  <c r="K2538" i="38"/>
  <c r="O2538" i="38" s="1"/>
  <c r="L2540" i="38"/>
  <c r="J2540" i="38"/>
  <c r="I2539" i="38"/>
  <c r="G2540" i="38"/>
  <c r="E2542" i="38"/>
  <c r="H2541" i="38"/>
  <c r="O2537" i="12"/>
  <c r="O2538" i="23"/>
  <c r="G2541" i="23"/>
  <c r="I2540" i="23"/>
  <c r="N2538" i="23"/>
  <c r="E2541" i="23"/>
  <c r="H2540" i="23"/>
  <c r="M2539" i="23"/>
  <c r="K2539" i="23"/>
  <c r="J2539" i="23"/>
  <c r="L2539" i="23"/>
  <c r="N2537" i="12"/>
  <c r="M2538" i="12"/>
  <c r="K2538" i="12"/>
  <c r="G2540" i="12"/>
  <c r="I2539" i="12"/>
  <c r="E2540" i="12"/>
  <c r="H2539" i="12"/>
  <c r="J2538" i="12"/>
  <c r="L2538" i="12"/>
  <c r="H2541" i="61" l="1"/>
  <c r="E2542" i="61"/>
  <c r="L2540" i="61"/>
  <c r="J2540" i="61"/>
  <c r="M2539" i="61"/>
  <c r="K2539" i="61"/>
  <c r="O2539" i="61" s="1"/>
  <c r="N2539" i="61"/>
  <c r="G2541" i="61"/>
  <c r="I2540" i="61"/>
  <c r="M2539" i="38"/>
  <c r="N2539" i="38" s="1"/>
  <c r="K2539" i="38"/>
  <c r="O2539" i="38" s="1"/>
  <c r="J2541" i="38"/>
  <c r="L2541" i="38"/>
  <c r="G2541" i="38"/>
  <c r="I2540" i="38"/>
  <c r="E2543" i="38"/>
  <c r="H2542" i="38"/>
  <c r="O2538" i="12"/>
  <c r="O2539" i="23"/>
  <c r="L2540" i="23"/>
  <c r="J2540" i="23"/>
  <c r="H2541" i="23"/>
  <c r="E2542" i="23"/>
  <c r="K2540" i="23"/>
  <c r="M2540" i="23"/>
  <c r="N2539" i="23"/>
  <c r="G2542" i="23"/>
  <c r="I2541" i="23"/>
  <c r="N2538" i="12"/>
  <c r="J2539" i="12"/>
  <c r="L2539" i="12"/>
  <c r="E2541" i="12"/>
  <c r="H2540" i="12"/>
  <c r="G2541" i="12"/>
  <c r="I2540" i="12"/>
  <c r="K2539" i="12"/>
  <c r="M2539" i="12"/>
  <c r="K2540" i="61" l="1"/>
  <c r="O2540" i="61" s="1"/>
  <c r="M2540" i="61"/>
  <c r="N2540" i="61" s="1"/>
  <c r="E2543" i="61"/>
  <c r="H2542" i="61"/>
  <c r="G2542" i="61"/>
  <c r="I2541" i="61"/>
  <c r="J2541" i="61"/>
  <c r="L2541" i="61"/>
  <c r="M2540" i="38"/>
  <c r="N2540" i="38" s="1"/>
  <c r="K2540" i="38"/>
  <c r="O2540" i="38" s="1"/>
  <c r="I2541" i="38"/>
  <c r="G2542" i="38"/>
  <c r="L2542" i="38"/>
  <c r="J2542" i="38"/>
  <c r="E2544" i="38"/>
  <c r="H2543" i="38"/>
  <c r="J2541" i="23"/>
  <c r="L2541" i="23"/>
  <c r="E2543" i="23"/>
  <c r="H2542" i="23"/>
  <c r="O2540" i="23"/>
  <c r="G2543" i="23"/>
  <c r="I2542" i="23"/>
  <c r="M2541" i="23"/>
  <c r="K2541" i="23"/>
  <c r="N2540" i="23"/>
  <c r="G2542" i="12"/>
  <c r="I2541" i="12"/>
  <c r="M2540" i="12"/>
  <c r="K2540" i="12"/>
  <c r="N2539" i="12"/>
  <c r="L2540" i="12"/>
  <c r="N2540" i="12" s="1"/>
  <c r="J2540" i="12"/>
  <c r="E2542" i="12"/>
  <c r="H2541" i="12"/>
  <c r="O2539" i="12"/>
  <c r="M2541" i="61" l="1"/>
  <c r="K2541" i="61"/>
  <c r="H2543" i="61"/>
  <c r="E2544" i="61"/>
  <c r="L2542" i="61"/>
  <c r="J2542" i="61"/>
  <c r="N2541" i="61"/>
  <c r="G2543" i="61"/>
  <c r="I2542" i="61"/>
  <c r="O2541" i="61"/>
  <c r="G2543" i="38"/>
  <c r="I2542" i="38"/>
  <c r="J2543" i="38"/>
  <c r="L2543" i="38"/>
  <c r="M2541" i="38"/>
  <c r="N2541" i="38" s="1"/>
  <c r="K2541" i="38"/>
  <c r="O2541" i="38" s="1"/>
  <c r="E2545" i="38"/>
  <c r="H2544" i="38"/>
  <c r="O2540" i="12"/>
  <c r="L2542" i="23"/>
  <c r="J2542" i="23"/>
  <c r="H2543" i="23"/>
  <c r="E2544" i="23"/>
  <c r="N2541" i="23"/>
  <c r="K2542" i="23"/>
  <c r="M2542" i="23"/>
  <c r="G2544" i="23"/>
  <c r="I2543" i="23"/>
  <c r="O2541" i="23"/>
  <c r="E2543" i="12"/>
  <c r="H2542" i="12"/>
  <c r="K2541" i="12"/>
  <c r="M2541" i="12"/>
  <c r="L2541" i="12"/>
  <c r="J2541" i="12"/>
  <c r="G2543" i="12"/>
  <c r="I2542" i="12"/>
  <c r="G2544" i="61" l="1"/>
  <c r="I2543" i="61"/>
  <c r="L2543" i="61"/>
  <c r="J2543" i="61"/>
  <c r="N2542" i="61"/>
  <c r="E2545" i="61"/>
  <c r="H2544" i="61"/>
  <c r="O2542" i="61"/>
  <c r="K2542" i="61"/>
  <c r="M2542" i="61"/>
  <c r="M2542" i="38"/>
  <c r="N2542" i="38" s="1"/>
  <c r="K2542" i="38"/>
  <c r="O2542" i="38" s="1"/>
  <c r="I2543" i="38"/>
  <c r="G2544" i="38"/>
  <c r="L2544" i="38"/>
  <c r="J2544" i="38"/>
  <c r="E2546" i="38"/>
  <c r="H2545" i="38"/>
  <c r="O2541" i="12"/>
  <c r="E2545" i="23"/>
  <c r="H2544" i="23"/>
  <c r="G2545" i="23"/>
  <c r="I2544" i="23"/>
  <c r="J2543" i="23"/>
  <c r="O2543" i="23" s="1"/>
  <c r="L2543" i="23"/>
  <c r="O2542" i="23"/>
  <c r="M2543" i="23"/>
  <c r="K2543" i="23"/>
  <c r="N2542" i="23"/>
  <c r="N2541" i="12"/>
  <c r="G2544" i="12"/>
  <c r="I2543" i="12"/>
  <c r="J2542" i="12"/>
  <c r="L2542" i="12"/>
  <c r="K2542" i="12"/>
  <c r="M2542" i="12"/>
  <c r="E2544" i="12"/>
  <c r="H2543" i="12"/>
  <c r="L2544" i="61" l="1"/>
  <c r="J2544" i="61"/>
  <c r="H2545" i="61"/>
  <c r="E2546" i="61"/>
  <c r="M2543" i="61"/>
  <c r="N2543" i="61" s="1"/>
  <c r="K2543" i="61"/>
  <c r="O2543" i="61" s="1"/>
  <c r="G2545" i="61"/>
  <c r="I2544" i="61"/>
  <c r="M2543" i="38"/>
  <c r="N2543" i="38" s="1"/>
  <c r="K2543" i="38"/>
  <c r="O2543" i="38" s="1"/>
  <c r="J2545" i="38"/>
  <c r="L2545" i="38"/>
  <c r="G2545" i="38"/>
  <c r="I2544" i="38"/>
  <c r="E2547" i="38"/>
  <c r="H2546" i="38"/>
  <c r="N2543" i="23"/>
  <c r="L2544" i="23"/>
  <c r="J2544" i="23"/>
  <c r="K2544" i="23"/>
  <c r="M2544" i="23"/>
  <c r="G2546" i="23"/>
  <c r="I2545" i="23"/>
  <c r="H2545" i="23"/>
  <c r="E2546" i="23"/>
  <c r="N2542" i="12"/>
  <c r="E2545" i="12"/>
  <c r="H2544" i="12"/>
  <c r="J2543" i="12"/>
  <c r="L2543" i="12"/>
  <c r="O2542" i="12"/>
  <c r="K2543" i="12"/>
  <c r="M2543" i="12"/>
  <c r="G2545" i="12"/>
  <c r="I2544" i="12"/>
  <c r="L2545" i="61" l="1"/>
  <c r="J2545" i="61"/>
  <c r="K2544" i="61"/>
  <c r="M2544" i="61"/>
  <c r="N2544" i="61" s="1"/>
  <c r="O2544" i="61"/>
  <c r="E2547" i="61"/>
  <c r="H2546" i="61"/>
  <c r="G2546" i="61"/>
  <c r="I2545" i="61"/>
  <c r="I2545" i="38"/>
  <c r="G2546" i="38"/>
  <c r="M2544" i="38"/>
  <c r="N2544" i="38" s="1"/>
  <c r="K2544" i="38"/>
  <c r="O2544" i="38" s="1"/>
  <c r="L2546" i="38"/>
  <c r="J2546" i="38"/>
  <c r="E2548" i="38"/>
  <c r="H2547" i="38"/>
  <c r="O2544" i="23"/>
  <c r="M2545" i="23"/>
  <c r="K2545" i="23"/>
  <c r="N2544" i="23"/>
  <c r="J2545" i="23"/>
  <c r="O2545" i="23" s="1"/>
  <c r="L2545" i="23"/>
  <c r="N2545" i="23" s="1"/>
  <c r="G2547" i="23"/>
  <c r="I2546" i="23"/>
  <c r="E2547" i="23"/>
  <c r="H2546" i="23"/>
  <c r="O2543" i="12"/>
  <c r="N2543" i="12"/>
  <c r="J2544" i="12"/>
  <c r="L2544" i="12"/>
  <c r="G2546" i="12"/>
  <c r="I2545" i="12"/>
  <c r="M2544" i="12"/>
  <c r="K2544" i="12"/>
  <c r="E2546" i="12"/>
  <c r="H2545" i="12"/>
  <c r="G2547" i="61" l="1"/>
  <c r="I2546" i="61"/>
  <c r="L2546" i="61"/>
  <c r="J2546" i="61"/>
  <c r="O2545" i="61"/>
  <c r="H2547" i="61"/>
  <c r="E2548" i="61"/>
  <c r="M2545" i="61"/>
  <c r="N2545" i="61" s="1"/>
  <c r="K2545" i="61"/>
  <c r="G2547" i="38"/>
  <c r="I2546" i="38"/>
  <c r="M2545" i="38"/>
  <c r="N2545" i="38" s="1"/>
  <c r="K2545" i="38"/>
  <c r="O2545" i="38" s="1"/>
  <c r="J2547" i="38"/>
  <c r="L2547" i="38"/>
  <c r="E2549" i="38"/>
  <c r="H2548" i="38"/>
  <c r="O2544" i="12"/>
  <c r="G2548" i="23"/>
  <c r="I2547" i="23"/>
  <c r="H2547" i="23"/>
  <c r="E2548" i="23"/>
  <c r="K2546" i="23"/>
  <c r="M2546" i="23"/>
  <c r="L2546" i="23"/>
  <c r="N2546" i="23" s="1"/>
  <c r="J2546" i="23"/>
  <c r="M2545" i="12"/>
  <c r="K2545" i="12"/>
  <c r="N2544" i="12"/>
  <c r="G2547" i="12"/>
  <c r="I2546" i="12"/>
  <c r="J2545" i="12"/>
  <c r="O2545" i="12" s="1"/>
  <c r="L2545" i="12"/>
  <c r="E2547" i="12"/>
  <c r="H2546" i="12"/>
  <c r="L2547" i="61" l="1"/>
  <c r="J2547" i="61"/>
  <c r="K2546" i="61"/>
  <c r="O2546" i="61" s="1"/>
  <c r="M2546" i="61"/>
  <c r="E2549" i="61"/>
  <c r="H2548" i="61"/>
  <c r="N2546" i="61"/>
  <c r="G2548" i="61"/>
  <c r="I2547" i="61"/>
  <c r="M2546" i="38"/>
  <c r="N2546" i="38" s="1"/>
  <c r="K2546" i="38"/>
  <c r="O2546" i="38" s="1"/>
  <c r="I2547" i="38"/>
  <c r="G2548" i="38"/>
  <c r="L2548" i="38"/>
  <c r="J2548" i="38"/>
  <c r="E2550" i="38"/>
  <c r="H2549" i="38"/>
  <c r="O2546" i="23"/>
  <c r="N2545" i="12"/>
  <c r="M2547" i="23"/>
  <c r="K2547" i="23"/>
  <c r="E2549" i="23"/>
  <c r="H2548" i="23"/>
  <c r="J2547" i="23"/>
  <c r="O2547" i="23" s="1"/>
  <c r="L2547" i="23"/>
  <c r="N2547" i="23" s="1"/>
  <c r="G2549" i="23"/>
  <c r="I2548" i="23"/>
  <c r="M2546" i="12"/>
  <c r="K2546" i="12"/>
  <c r="G2548" i="12"/>
  <c r="I2547" i="12"/>
  <c r="E2548" i="12"/>
  <c r="H2547" i="12"/>
  <c r="J2546" i="12"/>
  <c r="L2546" i="12"/>
  <c r="L2548" i="61" l="1"/>
  <c r="J2548" i="61"/>
  <c r="M2547" i="61"/>
  <c r="K2547" i="61"/>
  <c r="O2547" i="61" s="1"/>
  <c r="N2547" i="61"/>
  <c r="H2549" i="61"/>
  <c r="E2550" i="61"/>
  <c r="G2549" i="61"/>
  <c r="I2548" i="61"/>
  <c r="G2549" i="38"/>
  <c r="I2548" i="38"/>
  <c r="J2549" i="38"/>
  <c r="L2549" i="38"/>
  <c r="M2547" i="38"/>
  <c r="N2547" i="38" s="1"/>
  <c r="K2547" i="38"/>
  <c r="O2547" i="38" s="1"/>
  <c r="E2551" i="38"/>
  <c r="H2550" i="38"/>
  <c r="N2546" i="12"/>
  <c r="O2546" i="12"/>
  <c r="K2548" i="23"/>
  <c r="M2548" i="23"/>
  <c r="G2550" i="23"/>
  <c r="I2549" i="23"/>
  <c r="L2548" i="23"/>
  <c r="N2548" i="23" s="1"/>
  <c r="J2548" i="23"/>
  <c r="O2548" i="23" s="1"/>
  <c r="H2549" i="23"/>
  <c r="E2550" i="23"/>
  <c r="J2547" i="12"/>
  <c r="L2547" i="12"/>
  <c r="E2549" i="12"/>
  <c r="H2548" i="12"/>
  <c r="M2547" i="12"/>
  <c r="K2547" i="12"/>
  <c r="G2549" i="12"/>
  <c r="I2548" i="12"/>
  <c r="L2549" i="61" l="1"/>
  <c r="J2549" i="61"/>
  <c r="K2548" i="61"/>
  <c r="M2548" i="61"/>
  <c r="N2548" i="61" s="1"/>
  <c r="O2548" i="61"/>
  <c r="E2551" i="61"/>
  <c r="H2550" i="61"/>
  <c r="G2550" i="61"/>
  <c r="I2549" i="61"/>
  <c r="I2549" i="38"/>
  <c r="G2550" i="38"/>
  <c r="L2550" i="38"/>
  <c r="J2550" i="38"/>
  <c r="M2548" i="38"/>
  <c r="N2548" i="38" s="1"/>
  <c r="K2548" i="38"/>
  <c r="O2548" i="38" s="1"/>
  <c r="E2552" i="38"/>
  <c r="H2551" i="38"/>
  <c r="O2547" i="12"/>
  <c r="J2549" i="23"/>
  <c r="L2549" i="23"/>
  <c r="E2551" i="23"/>
  <c r="H2550" i="23"/>
  <c r="M2549" i="23"/>
  <c r="K2549" i="23"/>
  <c r="G2551" i="23"/>
  <c r="I2550" i="23"/>
  <c r="L2548" i="12"/>
  <c r="J2548" i="12"/>
  <c r="M2548" i="12"/>
  <c r="K2548" i="12"/>
  <c r="G2550" i="12"/>
  <c r="I2549" i="12"/>
  <c r="E2550" i="12"/>
  <c r="H2549" i="12"/>
  <c r="N2547" i="12"/>
  <c r="L2550" i="61" l="1"/>
  <c r="J2550" i="61"/>
  <c r="H2551" i="61"/>
  <c r="E2552" i="61"/>
  <c r="O2549" i="61"/>
  <c r="G2551" i="61"/>
  <c r="I2550" i="61"/>
  <c r="M2549" i="61"/>
  <c r="N2549" i="61" s="1"/>
  <c r="K2549" i="61"/>
  <c r="G2551" i="38"/>
  <c r="I2550" i="38"/>
  <c r="M2549" i="38"/>
  <c r="N2549" i="38" s="1"/>
  <c r="K2549" i="38"/>
  <c r="O2549" i="38" s="1"/>
  <c r="J2551" i="38"/>
  <c r="L2551" i="38"/>
  <c r="H2552" i="38"/>
  <c r="E2553" i="38"/>
  <c r="G2552" i="23"/>
  <c r="I2551" i="23"/>
  <c r="H2551" i="23"/>
  <c r="E2552" i="23"/>
  <c r="L2550" i="23"/>
  <c r="N2550" i="23" s="1"/>
  <c r="J2550" i="23"/>
  <c r="N2549" i="23"/>
  <c r="K2550" i="23"/>
  <c r="M2550" i="23"/>
  <c r="O2549" i="23"/>
  <c r="E2551" i="12"/>
  <c r="H2550" i="12"/>
  <c r="J2549" i="12"/>
  <c r="L2549" i="12"/>
  <c r="K2549" i="12"/>
  <c r="M2549" i="12"/>
  <c r="G2551" i="12"/>
  <c r="I2550" i="12"/>
  <c r="O2548" i="12"/>
  <c r="N2548" i="12"/>
  <c r="G2552" i="61" l="1"/>
  <c r="I2551" i="61"/>
  <c r="L2551" i="61"/>
  <c r="J2551" i="61"/>
  <c r="K2550" i="61"/>
  <c r="M2550" i="61"/>
  <c r="N2550" i="61" s="1"/>
  <c r="O2550" i="61"/>
  <c r="E2553" i="61"/>
  <c r="H2552" i="61"/>
  <c r="M2550" i="38"/>
  <c r="N2550" i="38" s="1"/>
  <c r="K2550" i="38"/>
  <c r="O2550" i="38" s="1"/>
  <c r="E2554" i="38"/>
  <c r="H2553" i="38"/>
  <c r="L2552" i="38"/>
  <c r="J2552" i="38"/>
  <c r="I2551" i="38"/>
  <c r="G2552" i="38"/>
  <c r="O2550" i="23"/>
  <c r="E2553" i="23"/>
  <c r="H2552" i="23"/>
  <c r="M2551" i="23"/>
  <c r="K2551" i="23"/>
  <c r="J2551" i="23"/>
  <c r="O2551" i="23" s="1"/>
  <c r="L2551" i="23"/>
  <c r="N2551" i="23" s="1"/>
  <c r="G2553" i="23"/>
  <c r="I2552" i="23"/>
  <c r="N2549" i="12"/>
  <c r="G2552" i="12"/>
  <c r="I2551" i="12"/>
  <c r="K2550" i="12"/>
  <c r="M2550" i="12"/>
  <c r="O2549" i="12"/>
  <c r="J2550" i="12"/>
  <c r="O2550" i="12" s="1"/>
  <c r="L2550" i="12"/>
  <c r="E2552" i="12"/>
  <c r="H2551" i="12"/>
  <c r="H2553" i="61" l="1"/>
  <c r="E2554" i="61"/>
  <c r="M2551" i="61"/>
  <c r="N2551" i="61" s="1"/>
  <c r="K2551" i="61"/>
  <c r="O2551" i="61" s="1"/>
  <c r="L2552" i="61"/>
  <c r="J2552" i="61"/>
  <c r="G2553" i="61"/>
  <c r="I2552" i="61"/>
  <c r="H2554" i="38"/>
  <c r="E2555" i="38"/>
  <c r="L2553" i="38"/>
  <c r="J2553" i="38"/>
  <c r="G2553" i="38"/>
  <c r="I2552" i="38"/>
  <c r="M2551" i="38"/>
  <c r="N2551" i="38" s="1"/>
  <c r="K2551" i="38"/>
  <c r="O2551" i="38" s="1"/>
  <c r="N2550" i="12"/>
  <c r="G2554" i="23"/>
  <c r="I2553" i="23"/>
  <c r="L2552" i="23"/>
  <c r="J2552" i="23"/>
  <c r="H2553" i="23"/>
  <c r="E2554" i="23"/>
  <c r="K2552" i="23"/>
  <c r="M2552" i="23"/>
  <c r="E2553" i="12"/>
  <c r="H2552" i="12"/>
  <c r="K2551" i="12"/>
  <c r="M2551" i="12"/>
  <c r="J2551" i="12"/>
  <c r="O2551" i="12" s="1"/>
  <c r="L2551" i="12"/>
  <c r="G2553" i="12"/>
  <c r="I2552" i="12"/>
  <c r="L2553" i="61" l="1"/>
  <c r="J2553" i="61"/>
  <c r="K2552" i="61"/>
  <c r="M2552" i="61"/>
  <c r="N2552" i="61" s="1"/>
  <c r="O2552" i="61"/>
  <c r="E2555" i="61"/>
  <c r="H2554" i="61"/>
  <c r="G2554" i="61"/>
  <c r="I2553" i="61"/>
  <c r="M2552" i="38"/>
  <c r="N2552" i="38" s="1"/>
  <c r="K2552" i="38"/>
  <c r="O2552" i="38" s="1"/>
  <c r="G2554" i="38"/>
  <c r="I2553" i="38"/>
  <c r="E2556" i="38"/>
  <c r="H2555" i="38"/>
  <c r="J2554" i="38"/>
  <c r="L2554" i="38"/>
  <c r="G2555" i="23"/>
  <c r="I2554" i="23"/>
  <c r="E2555" i="23"/>
  <c r="H2554" i="23"/>
  <c r="J2553" i="23"/>
  <c r="L2553" i="23"/>
  <c r="N2553" i="23" s="1"/>
  <c r="O2552" i="23"/>
  <c r="N2552" i="23"/>
  <c r="M2553" i="23"/>
  <c r="K2553" i="23"/>
  <c r="M2552" i="12"/>
  <c r="K2552" i="12"/>
  <c r="G2554" i="12"/>
  <c r="I2553" i="12"/>
  <c r="N2551" i="12"/>
  <c r="J2552" i="12"/>
  <c r="L2552" i="12"/>
  <c r="E2554" i="12"/>
  <c r="H2553" i="12"/>
  <c r="H2555" i="61" l="1"/>
  <c r="E2556" i="61"/>
  <c r="L2554" i="61"/>
  <c r="J2554" i="61"/>
  <c r="M2553" i="61"/>
  <c r="N2553" i="61" s="1"/>
  <c r="K2553" i="61"/>
  <c r="O2553" i="61" s="1"/>
  <c r="G2555" i="61"/>
  <c r="I2554" i="61"/>
  <c r="K2553" i="38"/>
  <c r="O2553" i="38" s="1"/>
  <c r="M2553" i="38"/>
  <c r="N2553" i="38" s="1"/>
  <c r="I2554" i="38"/>
  <c r="G2555" i="38"/>
  <c r="H2556" i="38"/>
  <c r="E2557" i="38"/>
  <c r="L2555" i="38"/>
  <c r="J2555" i="38"/>
  <c r="O2553" i="23"/>
  <c r="N2552" i="12"/>
  <c r="L2554" i="23"/>
  <c r="J2554" i="23"/>
  <c r="H2555" i="23"/>
  <c r="E2556" i="23"/>
  <c r="K2554" i="23"/>
  <c r="M2554" i="23"/>
  <c r="G2556" i="23"/>
  <c r="I2555" i="23"/>
  <c r="K2553" i="12"/>
  <c r="M2553" i="12"/>
  <c r="G2555" i="12"/>
  <c r="I2554" i="12"/>
  <c r="E2555" i="12"/>
  <c r="H2554" i="12"/>
  <c r="O2552" i="12"/>
  <c r="J2553" i="12"/>
  <c r="L2553" i="12"/>
  <c r="K2554" i="61" l="1"/>
  <c r="O2554" i="61" s="1"/>
  <c r="M2554" i="61"/>
  <c r="E2557" i="61"/>
  <c r="H2556" i="61"/>
  <c r="N2554" i="61"/>
  <c r="G2556" i="61"/>
  <c r="I2555" i="61"/>
  <c r="L2555" i="61"/>
  <c r="J2555" i="61"/>
  <c r="G2556" i="38"/>
  <c r="I2555" i="38"/>
  <c r="M2554" i="38"/>
  <c r="N2554" i="38" s="1"/>
  <c r="K2554" i="38"/>
  <c r="O2554" i="38" s="1"/>
  <c r="E2558" i="38"/>
  <c r="H2557" i="38"/>
  <c r="L2556" i="38"/>
  <c r="J2556" i="38"/>
  <c r="O2553" i="12"/>
  <c r="G2557" i="23"/>
  <c r="I2556" i="23"/>
  <c r="E2557" i="23"/>
  <c r="H2556" i="23"/>
  <c r="M2555" i="23"/>
  <c r="K2555" i="23"/>
  <c r="J2555" i="23"/>
  <c r="O2555" i="23" s="1"/>
  <c r="L2555" i="23"/>
  <c r="O2554" i="23"/>
  <c r="N2554" i="23"/>
  <c r="L2554" i="12"/>
  <c r="J2554" i="12"/>
  <c r="G2556" i="12"/>
  <c r="I2555" i="12"/>
  <c r="M2554" i="12"/>
  <c r="K2554" i="12"/>
  <c r="E2556" i="12"/>
  <c r="H2555" i="12"/>
  <c r="N2553" i="12"/>
  <c r="G2557" i="61" l="1"/>
  <c r="I2556" i="61"/>
  <c r="M2555" i="61"/>
  <c r="N2555" i="61" s="1"/>
  <c r="K2555" i="61"/>
  <c r="O2555" i="61" s="1"/>
  <c r="H2557" i="61"/>
  <c r="E2558" i="61"/>
  <c r="L2556" i="61"/>
  <c r="J2556" i="61"/>
  <c r="L2557" i="38"/>
  <c r="J2557" i="38"/>
  <c r="M2555" i="38"/>
  <c r="N2555" i="38" s="1"/>
  <c r="K2555" i="38"/>
  <c r="O2555" i="38" s="1"/>
  <c r="H2558" i="38"/>
  <c r="E2559" i="38"/>
  <c r="G2557" i="38"/>
  <c r="I2556" i="38"/>
  <c r="N2555" i="23"/>
  <c r="L2556" i="23"/>
  <c r="J2556" i="23"/>
  <c r="H2557" i="23"/>
  <c r="E2558" i="23"/>
  <c r="K2556" i="23"/>
  <c r="M2556" i="23"/>
  <c r="G2558" i="23"/>
  <c r="I2557" i="23"/>
  <c r="L2555" i="12"/>
  <c r="J2555" i="12"/>
  <c r="E2557" i="12"/>
  <c r="H2556" i="12"/>
  <c r="O2554" i="12"/>
  <c r="M2555" i="12"/>
  <c r="K2555" i="12"/>
  <c r="G2557" i="12"/>
  <c r="I2556" i="12"/>
  <c r="N2554" i="12"/>
  <c r="L2557" i="61" l="1"/>
  <c r="J2557" i="61"/>
  <c r="K2556" i="61"/>
  <c r="M2556" i="61"/>
  <c r="N2556" i="61" s="1"/>
  <c r="O2556" i="61"/>
  <c r="E2559" i="61"/>
  <c r="H2558" i="61"/>
  <c r="G2558" i="61"/>
  <c r="I2557" i="61"/>
  <c r="L2558" i="38"/>
  <c r="J2558" i="38"/>
  <c r="K2556" i="38"/>
  <c r="O2556" i="38" s="1"/>
  <c r="M2556" i="38"/>
  <c r="N2556" i="38" s="1"/>
  <c r="E2560" i="38"/>
  <c r="H2559" i="38"/>
  <c r="I2557" i="38"/>
  <c r="G2558" i="38"/>
  <c r="M2557" i="23"/>
  <c r="K2557" i="23"/>
  <c r="J2557" i="23"/>
  <c r="O2557" i="23" s="1"/>
  <c r="L2557" i="23"/>
  <c r="N2557" i="23" s="1"/>
  <c r="O2556" i="23"/>
  <c r="G2559" i="23"/>
  <c r="I2558" i="23"/>
  <c r="E2559" i="23"/>
  <c r="H2558" i="23"/>
  <c r="N2556" i="23"/>
  <c r="G2558" i="12"/>
  <c r="I2557" i="12"/>
  <c r="E2558" i="12"/>
  <c r="H2557" i="12"/>
  <c r="L2556" i="12"/>
  <c r="J2556" i="12"/>
  <c r="O2556" i="12" s="1"/>
  <c r="O2555" i="12"/>
  <c r="M2556" i="12"/>
  <c r="K2556" i="12"/>
  <c r="N2555" i="12"/>
  <c r="L2558" i="61" l="1"/>
  <c r="J2558" i="61"/>
  <c r="H2559" i="61"/>
  <c r="E2560" i="61"/>
  <c r="M2557" i="61"/>
  <c r="N2557" i="61" s="1"/>
  <c r="K2557" i="61"/>
  <c r="O2557" i="61" s="1"/>
  <c r="G2559" i="61"/>
  <c r="I2558" i="61"/>
  <c r="H2560" i="38"/>
  <c r="E2561" i="38"/>
  <c r="L2559" i="38"/>
  <c r="J2559" i="38"/>
  <c r="G2559" i="38"/>
  <c r="I2558" i="38"/>
  <c r="M2557" i="38"/>
  <c r="N2557" i="38" s="1"/>
  <c r="K2557" i="38"/>
  <c r="O2557" i="38" s="1"/>
  <c r="H2559" i="23"/>
  <c r="E2560" i="23"/>
  <c r="G2560" i="23"/>
  <c r="I2559" i="23"/>
  <c r="K2558" i="23"/>
  <c r="M2558" i="23"/>
  <c r="L2558" i="23"/>
  <c r="N2558" i="23" s="1"/>
  <c r="J2558" i="23"/>
  <c r="O2558" i="23" s="1"/>
  <c r="N2556" i="12"/>
  <c r="E2559" i="12"/>
  <c r="H2558" i="12"/>
  <c r="K2557" i="12"/>
  <c r="M2557" i="12"/>
  <c r="J2557" i="12"/>
  <c r="L2557" i="12"/>
  <c r="G2559" i="12"/>
  <c r="I2558" i="12"/>
  <c r="E2561" i="61" l="1"/>
  <c r="H2560" i="61"/>
  <c r="K2558" i="61"/>
  <c r="M2558" i="61"/>
  <c r="N2558" i="61" s="1"/>
  <c r="O2558" i="61"/>
  <c r="L2559" i="61"/>
  <c r="J2559" i="61"/>
  <c r="G2560" i="61"/>
  <c r="I2559" i="61"/>
  <c r="G2560" i="38"/>
  <c r="I2559" i="38"/>
  <c r="E2562" i="38"/>
  <c r="H2561" i="38"/>
  <c r="M2558" i="38"/>
  <c r="N2558" i="38" s="1"/>
  <c r="K2558" i="38"/>
  <c r="O2558" i="38" s="1"/>
  <c r="J2560" i="38"/>
  <c r="L2560" i="38"/>
  <c r="M2559" i="23"/>
  <c r="K2559" i="23"/>
  <c r="G2561" i="23"/>
  <c r="I2560" i="23"/>
  <c r="E2561" i="23"/>
  <c r="H2560" i="23"/>
  <c r="J2559" i="23"/>
  <c r="O2559" i="23" s="1"/>
  <c r="L2559" i="23"/>
  <c r="N2557" i="12"/>
  <c r="O2557" i="12"/>
  <c r="L2558" i="12"/>
  <c r="J2558" i="12"/>
  <c r="G2560" i="12"/>
  <c r="I2559" i="12"/>
  <c r="E2560" i="12"/>
  <c r="H2559" i="12"/>
  <c r="M2558" i="12"/>
  <c r="K2558" i="12"/>
  <c r="G2561" i="61" l="1"/>
  <c r="I2560" i="61"/>
  <c r="L2560" i="61"/>
  <c r="J2560" i="61"/>
  <c r="M2559" i="61"/>
  <c r="N2559" i="61" s="1"/>
  <c r="K2559" i="61"/>
  <c r="O2559" i="61" s="1"/>
  <c r="H2561" i="61"/>
  <c r="E2562" i="61"/>
  <c r="L2561" i="38"/>
  <c r="J2561" i="38"/>
  <c r="M2559" i="38"/>
  <c r="N2559" i="38" s="1"/>
  <c r="K2559" i="38"/>
  <c r="O2559" i="38" s="1"/>
  <c r="H2562" i="38"/>
  <c r="E2563" i="38"/>
  <c r="G2561" i="38"/>
  <c r="I2560" i="38"/>
  <c r="N2559" i="23"/>
  <c r="L2560" i="23"/>
  <c r="J2560" i="23"/>
  <c r="H2561" i="23"/>
  <c r="E2562" i="23"/>
  <c r="G2562" i="23"/>
  <c r="I2561" i="23"/>
  <c r="K2560" i="23"/>
  <c r="M2560" i="23"/>
  <c r="J2559" i="12"/>
  <c r="L2559" i="12"/>
  <c r="E2561" i="12"/>
  <c r="H2560" i="12"/>
  <c r="K2559" i="12"/>
  <c r="M2559" i="12"/>
  <c r="G2561" i="12"/>
  <c r="I2560" i="12"/>
  <c r="O2558" i="12"/>
  <c r="N2558" i="12"/>
  <c r="K2560" i="61" l="1"/>
  <c r="O2560" i="61" s="1"/>
  <c r="M2560" i="61"/>
  <c r="N2560" i="61" s="1"/>
  <c r="E2563" i="61"/>
  <c r="H2562" i="61"/>
  <c r="G2562" i="61"/>
  <c r="I2561" i="61"/>
  <c r="L2561" i="61"/>
  <c r="J2561" i="61"/>
  <c r="E2564" i="38"/>
  <c r="H2563" i="38"/>
  <c r="K2560" i="38"/>
  <c r="O2560" i="38" s="1"/>
  <c r="M2560" i="38"/>
  <c r="N2560" i="38" s="1"/>
  <c r="L2562" i="38"/>
  <c r="J2562" i="38"/>
  <c r="G2562" i="38"/>
  <c r="I2561" i="38"/>
  <c r="M2561" i="23"/>
  <c r="K2561" i="23"/>
  <c r="E2563" i="23"/>
  <c r="H2562" i="23"/>
  <c r="G2563" i="23"/>
  <c r="I2562" i="23"/>
  <c r="J2561" i="23"/>
  <c r="O2561" i="23" s="1"/>
  <c r="L2561" i="23"/>
  <c r="N2561" i="23" s="1"/>
  <c r="O2560" i="23"/>
  <c r="N2560" i="23"/>
  <c r="J2560" i="12"/>
  <c r="L2560" i="12"/>
  <c r="E2562" i="12"/>
  <c r="H2561" i="12"/>
  <c r="G2562" i="12"/>
  <c r="I2561" i="12"/>
  <c r="N2559" i="12"/>
  <c r="M2560" i="12"/>
  <c r="K2560" i="12"/>
  <c r="O2559" i="12"/>
  <c r="L2562" i="61" l="1"/>
  <c r="J2562" i="61"/>
  <c r="G2563" i="61"/>
  <c r="I2562" i="61"/>
  <c r="M2561" i="61"/>
  <c r="N2561" i="61" s="1"/>
  <c r="K2561" i="61"/>
  <c r="O2561" i="61" s="1"/>
  <c r="E2564" i="61"/>
  <c r="H2563" i="61"/>
  <c r="O2560" i="12"/>
  <c r="L2563" i="38"/>
  <c r="J2563" i="38"/>
  <c r="G2563" i="38"/>
  <c r="I2562" i="38"/>
  <c r="M2561" i="38"/>
  <c r="N2561" i="38" s="1"/>
  <c r="K2561" i="38"/>
  <c r="O2561" i="38" s="1"/>
  <c r="H2564" i="38"/>
  <c r="E2565" i="38"/>
  <c r="K2562" i="23"/>
  <c r="M2562" i="23"/>
  <c r="H2563" i="23"/>
  <c r="E2564" i="23"/>
  <c r="G2564" i="23"/>
  <c r="I2563" i="23"/>
  <c r="L2562" i="23"/>
  <c r="N2562" i="23" s="1"/>
  <c r="J2562" i="23"/>
  <c r="M2561" i="12"/>
  <c r="K2561" i="12"/>
  <c r="G2563" i="12"/>
  <c r="I2562" i="12"/>
  <c r="E2563" i="12"/>
  <c r="H2562" i="12"/>
  <c r="J2561" i="12"/>
  <c r="O2561" i="12" s="1"/>
  <c r="L2561" i="12"/>
  <c r="N2560" i="12"/>
  <c r="K2562" i="61" l="1"/>
  <c r="M2562" i="61"/>
  <c r="G2564" i="61"/>
  <c r="I2563" i="61"/>
  <c r="O2562" i="61"/>
  <c r="E2565" i="61"/>
  <c r="H2564" i="61"/>
  <c r="L2563" i="61"/>
  <c r="J2563" i="61"/>
  <c r="N2562" i="61"/>
  <c r="N2561" i="12"/>
  <c r="O2562" i="23"/>
  <c r="M2562" i="38"/>
  <c r="N2562" i="38" s="1"/>
  <c r="K2562" i="38"/>
  <c r="O2562" i="38" s="1"/>
  <c r="G2564" i="38"/>
  <c r="I2563" i="38"/>
  <c r="H2565" i="38"/>
  <c r="E2566" i="38"/>
  <c r="L2564" i="38"/>
  <c r="J2564" i="38"/>
  <c r="G2565" i="23"/>
  <c r="I2564" i="23"/>
  <c r="M2563" i="23"/>
  <c r="K2563" i="23"/>
  <c r="E2565" i="23"/>
  <c r="H2564" i="23"/>
  <c r="J2563" i="23"/>
  <c r="O2563" i="23" s="1"/>
  <c r="L2563" i="23"/>
  <c r="N2563" i="23" s="1"/>
  <c r="J2562" i="12"/>
  <c r="L2562" i="12"/>
  <c r="E2564" i="12"/>
  <c r="H2563" i="12"/>
  <c r="G2564" i="12"/>
  <c r="I2563" i="12"/>
  <c r="K2562" i="12"/>
  <c r="M2562" i="12"/>
  <c r="E2566" i="61" l="1"/>
  <c r="H2565" i="61"/>
  <c r="L2564" i="61"/>
  <c r="J2564" i="61"/>
  <c r="I2564" i="61"/>
  <c r="G2565" i="61"/>
  <c r="M2563" i="61"/>
  <c r="N2563" i="61" s="1"/>
  <c r="K2563" i="61"/>
  <c r="O2563" i="61" s="1"/>
  <c r="H2566" i="38"/>
  <c r="E2567" i="38"/>
  <c r="L2565" i="38"/>
  <c r="J2565" i="38"/>
  <c r="K2563" i="38"/>
  <c r="O2563" i="38" s="1"/>
  <c r="M2563" i="38"/>
  <c r="N2563" i="38" s="1"/>
  <c r="I2564" i="38"/>
  <c r="G2565" i="38"/>
  <c r="H2565" i="23"/>
  <c r="E2566" i="23"/>
  <c r="L2564" i="23"/>
  <c r="J2564" i="23"/>
  <c r="K2564" i="23"/>
  <c r="M2564" i="23"/>
  <c r="G2566" i="23"/>
  <c r="I2565" i="23"/>
  <c r="M2563" i="12"/>
  <c r="K2563" i="12"/>
  <c r="G2565" i="12"/>
  <c r="I2564" i="12"/>
  <c r="N2562" i="12"/>
  <c r="J2563" i="12"/>
  <c r="O2563" i="12" s="1"/>
  <c r="L2563" i="12"/>
  <c r="N2563" i="12" s="1"/>
  <c r="E2565" i="12"/>
  <c r="H2564" i="12"/>
  <c r="O2562" i="12"/>
  <c r="I2565" i="61" l="1"/>
  <c r="G2566" i="61"/>
  <c r="L2565" i="61"/>
  <c r="J2565" i="61"/>
  <c r="M2564" i="61"/>
  <c r="K2564" i="61"/>
  <c r="O2564" i="61" s="1"/>
  <c r="N2564" i="61"/>
  <c r="E2567" i="61"/>
  <c r="H2566" i="61"/>
  <c r="M2564" i="38"/>
  <c r="N2564" i="38" s="1"/>
  <c r="K2564" i="38"/>
  <c r="O2564" i="38" s="1"/>
  <c r="E2568" i="38"/>
  <c r="H2567" i="38"/>
  <c r="G2566" i="38"/>
  <c r="I2565" i="38"/>
  <c r="J2566" i="38"/>
  <c r="L2566" i="38"/>
  <c r="M2565" i="23"/>
  <c r="K2565" i="23"/>
  <c r="N2564" i="23"/>
  <c r="G2567" i="23"/>
  <c r="I2566" i="23"/>
  <c r="O2564" i="23"/>
  <c r="E2567" i="23"/>
  <c r="H2566" i="23"/>
  <c r="J2565" i="23"/>
  <c r="L2565" i="23"/>
  <c r="M2564" i="12"/>
  <c r="K2564" i="12"/>
  <c r="G2566" i="12"/>
  <c r="I2565" i="12"/>
  <c r="E2566" i="12"/>
  <c r="H2565" i="12"/>
  <c r="J2564" i="12"/>
  <c r="L2564" i="12"/>
  <c r="I2566" i="61" l="1"/>
  <c r="G2567" i="61"/>
  <c r="L2566" i="61"/>
  <c r="J2566" i="61"/>
  <c r="M2565" i="61"/>
  <c r="N2565" i="61" s="1"/>
  <c r="K2565" i="61"/>
  <c r="O2565" i="61" s="1"/>
  <c r="E2568" i="61"/>
  <c r="H2567" i="61"/>
  <c r="G2567" i="38"/>
  <c r="I2566" i="38"/>
  <c r="E2569" i="38"/>
  <c r="H2568" i="38"/>
  <c r="L2567" i="38"/>
  <c r="J2567" i="38"/>
  <c r="M2565" i="38"/>
  <c r="N2565" i="38" s="1"/>
  <c r="K2565" i="38"/>
  <c r="O2565" i="38" s="1"/>
  <c r="N2564" i="12"/>
  <c r="N2565" i="23"/>
  <c r="H2567" i="23"/>
  <c r="E2568" i="23"/>
  <c r="K2566" i="23"/>
  <c r="M2566" i="23"/>
  <c r="G2568" i="23"/>
  <c r="I2567" i="23"/>
  <c r="L2566" i="23"/>
  <c r="J2566" i="23"/>
  <c r="O2565" i="23"/>
  <c r="J2565" i="12"/>
  <c r="L2565" i="12"/>
  <c r="E2567" i="12"/>
  <c r="H2566" i="12"/>
  <c r="O2564" i="12"/>
  <c r="K2565" i="12"/>
  <c r="M2565" i="12"/>
  <c r="G2567" i="12"/>
  <c r="I2566" i="12"/>
  <c r="I2567" i="61" l="1"/>
  <c r="G2568" i="61"/>
  <c r="J2567" i="61"/>
  <c r="L2567" i="61"/>
  <c r="M2566" i="61"/>
  <c r="N2566" i="61" s="1"/>
  <c r="K2566" i="61"/>
  <c r="O2566" i="61"/>
  <c r="E2569" i="61"/>
  <c r="H2568" i="61"/>
  <c r="E2570" i="38"/>
  <c r="H2569" i="38"/>
  <c r="K2566" i="38"/>
  <c r="O2566" i="38" s="1"/>
  <c r="M2566" i="38"/>
  <c r="N2566" i="38" s="1"/>
  <c r="L2568" i="38"/>
  <c r="J2568" i="38"/>
  <c r="I2567" i="38"/>
  <c r="G2568" i="38"/>
  <c r="N2566" i="23"/>
  <c r="N2565" i="12"/>
  <c r="O2566" i="23"/>
  <c r="G2569" i="23"/>
  <c r="I2568" i="23"/>
  <c r="E2569" i="23"/>
  <c r="H2568" i="23"/>
  <c r="M2567" i="23"/>
  <c r="K2567" i="23"/>
  <c r="J2567" i="23"/>
  <c r="L2567" i="23"/>
  <c r="G2568" i="12"/>
  <c r="I2567" i="12"/>
  <c r="E2568" i="12"/>
  <c r="H2567" i="12"/>
  <c r="J2566" i="12"/>
  <c r="L2566" i="12"/>
  <c r="K2566" i="12"/>
  <c r="M2566" i="12"/>
  <c r="O2565" i="12"/>
  <c r="I2568" i="61" l="1"/>
  <c r="G2569" i="61"/>
  <c r="M2567" i="61"/>
  <c r="N2567" i="61" s="1"/>
  <c r="K2567" i="61"/>
  <c r="O2567" i="61"/>
  <c r="J2568" i="61"/>
  <c r="L2568" i="61"/>
  <c r="E2570" i="61"/>
  <c r="H2569" i="61"/>
  <c r="L2569" i="38"/>
  <c r="J2569" i="38"/>
  <c r="I2568" i="38"/>
  <c r="G2569" i="38"/>
  <c r="E2571" i="38"/>
  <c r="H2570" i="38"/>
  <c r="M2567" i="38"/>
  <c r="N2567" i="38" s="1"/>
  <c r="K2567" i="38"/>
  <c r="O2567" i="38" s="1"/>
  <c r="O2567" i="23"/>
  <c r="N2567" i="23"/>
  <c r="K2568" i="23"/>
  <c r="M2568" i="23"/>
  <c r="L2568" i="23"/>
  <c r="N2568" i="23" s="1"/>
  <c r="J2568" i="23"/>
  <c r="H2569" i="23"/>
  <c r="E2570" i="23"/>
  <c r="G2570" i="23"/>
  <c r="I2569" i="23"/>
  <c r="L2567" i="12"/>
  <c r="J2567" i="12"/>
  <c r="M2567" i="12"/>
  <c r="K2567" i="12"/>
  <c r="O2567" i="12" s="1"/>
  <c r="N2566" i="12"/>
  <c r="O2566" i="12"/>
  <c r="E2569" i="12"/>
  <c r="H2568" i="12"/>
  <c r="G2569" i="12"/>
  <c r="I2568" i="12"/>
  <c r="I2569" i="61" l="1"/>
  <c r="G2570" i="61"/>
  <c r="M2568" i="61"/>
  <c r="N2568" i="61" s="1"/>
  <c r="K2568" i="61"/>
  <c r="O2568" i="61" s="1"/>
  <c r="L2569" i="61"/>
  <c r="J2569" i="61"/>
  <c r="E2571" i="61"/>
  <c r="H2570" i="61"/>
  <c r="I2569" i="38"/>
  <c r="G2570" i="38"/>
  <c r="E2572" i="38"/>
  <c r="H2571" i="38"/>
  <c r="L2570" i="38"/>
  <c r="J2570" i="38"/>
  <c r="M2568" i="38"/>
  <c r="N2568" i="38" s="1"/>
  <c r="K2568" i="38"/>
  <c r="O2568" i="38" s="1"/>
  <c r="G2571" i="23"/>
  <c r="I2570" i="23"/>
  <c r="J2569" i="23"/>
  <c r="L2569" i="23"/>
  <c r="M2569" i="23"/>
  <c r="K2569" i="23"/>
  <c r="E2571" i="23"/>
  <c r="H2570" i="23"/>
  <c r="O2568" i="23"/>
  <c r="J2568" i="12"/>
  <c r="L2568" i="12"/>
  <c r="E2570" i="12"/>
  <c r="H2569" i="12"/>
  <c r="M2568" i="12"/>
  <c r="K2568" i="12"/>
  <c r="G2570" i="12"/>
  <c r="I2569" i="12"/>
  <c r="N2567" i="12"/>
  <c r="M2569" i="61" l="1"/>
  <c r="K2569" i="61"/>
  <c r="O2569" i="61" s="1"/>
  <c r="N2569" i="61"/>
  <c r="I2570" i="61"/>
  <c r="G2571" i="61"/>
  <c r="L2570" i="61"/>
  <c r="J2570" i="61"/>
  <c r="E2572" i="61"/>
  <c r="H2571" i="61"/>
  <c r="L2571" i="38"/>
  <c r="J2571" i="38"/>
  <c r="E2573" i="38"/>
  <c r="H2572" i="38"/>
  <c r="I2570" i="38"/>
  <c r="G2571" i="38"/>
  <c r="M2569" i="38"/>
  <c r="N2569" i="38" s="1"/>
  <c r="K2569" i="38"/>
  <c r="O2569" i="38" s="1"/>
  <c r="L2570" i="23"/>
  <c r="J2570" i="23"/>
  <c r="O2569" i="23"/>
  <c r="H2571" i="23"/>
  <c r="E2572" i="23"/>
  <c r="N2569" i="23"/>
  <c r="K2570" i="23"/>
  <c r="M2570" i="23"/>
  <c r="G2572" i="23"/>
  <c r="I2571" i="23"/>
  <c r="G2571" i="12"/>
  <c r="I2570" i="12"/>
  <c r="E2571" i="12"/>
  <c r="H2570" i="12"/>
  <c r="M2569" i="12"/>
  <c r="K2569" i="12"/>
  <c r="N2568" i="12"/>
  <c r="L2569" i="12"/>
  <c r="J2569" i="12"/>
  <c r="O2568" i="12"/>
  <c r="I2571" i="61" l="1"/>
  <c r="G2572" i="61"/>
  <c r="M2570" i="61"/>
  <c r="N2570" i="61" s="1"/>
  <c r="K2570" i="61"/>
  <c r="O2570" i="61" s="1"/>
  <c r="L2571" i="61"/>
  <c r="J2571" i="61"/>
  <c r="E2573" i="61"/>
  <c r="H2572" i="61"/>
  <c r="I2571" i="38"/>
  <c r="G2572" i="38"/>
  <c r="E2574" i="38"/>
  <c r="H2573" i="38"/>
  <c r="L2572" i="38"/>
  <c r="J2572" i="38"/>
  <c r="M2570" i="38"/>
  <c r="N2570" i="38" s="1"/>
  <c r="K2570" i="38"/>
  <c r="O2570" i="38" s="1"/>
  <c r="N2569" i="12"/>
  <c r="N2570" i="23"/>
  <c r="G2573" i="23"/>
  <c r="I2572" i="23"/>
  <c r="E2573" i="23"/>
  <c r="H2572" i="23"/>
  <c r="J2571" i="23"/>
  <c r="O2571" i="23" s="1"/>
  <c r="L2571" i="23"/>
  <c r="M2571" i="23"/>
  <c r="K2571" i="23"/>
  <c r="O2570" i="23"/>
  <c r="E2572" i="12"/>
  <c r="H2571" i="12"/>
  <c r="M2570" i="12"/>
  <c r="K2570" i="12"/>
  <c r="J2570" i="12"/>
  <c r="L2570" i="12"/>
  <c r="O2569" i="12"/>
  <c r="G2572" i="12"/>
  <c r="I2571" i="12"/>
  <c r="I2572" i="61" l="1"/>
  <c r="G2573" i="61"/>
  <c r="M2571" i="61"/>
  <c r="N2571" i="61" s="1"/>
  <c r="K2571" i="61"/>
  <c r="O2571" i="61" s="1"/>
  <c r="L2572" i="61"/>
  <c r="J2572" i="61"/>
  <c r="E2574" i="61"/>
  <c r="H2573" i="61"/>
  <c r="E2575" i="38"/>
  <c r="H2574" i="38"/>
  <c r="L2573" i="38"/>
  <c r="J2573" i="38"/>
  <c r="I2572" i="38"/>
  <c r="G2573" i="38"/>
  <c r="M2571" i="38"/>
  <c r="N2571" i="38" s="1"/>
  <c r="K2571" i="38"/>
  <c r="O2571" i="38" s="1"/>
  <c r="N2570" i="12"/>
  <c r="N2571" i="23"/>
  <c r="L2572" i="23"/>
  <c r="J2572" i="23"/>
  <c r="H2573" i="23"/>
  <c r="E2574" i="23"/>
  <c r="K2572" i="23"/>
  <c r="M2572" i="23"/>
  <c r="G2574" i="23"/>
  <c r="I2573" i="23"/>
  <c r="O2570" i="12"/>
  <c r="J2571" i="12"/>
  <c r="L2571" i="12"/>
  <c r="G2573" i="12"/>
  <c r="I2572" i="12"/>
  <c r="M2571" i="12"/>
  <c r="K2571" i="12"/>
  <c r="E2573" i="12"/>
  <c r="H2572" i="12"/>
  <c r="I2573" i="61" l="1"/>
  <c r="G2574" i="61"/>
  <c r="M2572" i="61"/>
  <c r="N2572" i="61" s="1"/>
  <c r="K2572" i="61"/>
  <c r="O2572" i="61" s="1"/>
  <c r="L2573" i="61"/>
  <c r="J2573" i="61"/>
  <c r="E2575" i="61"/>
  <c r="H2574" i="61"/>
  <c r="L2574" i="38"/>
  <c r="J2574" i="38"/>
  <c r="M2572" i="38"/>
  <c r="N2572" i="38" s="1"/>
  <c r="K2572" i="38"/>
  <c r="O2572" i="38" s="1"/>
  <c r="E2576" i="38"/>
  <c r="H2575" i="38"/>
  <c r="I2573" i="38"/>
  <c r="G2574" i="38"/>
  <c r="M2573" i="23"/>
  <c r="K2573" i="23"/>
  <c r="J2573" i="23"/>
  <c r="L2573" i="23"/>
  <c r="N2573" i="23" s="1"/>
  <c r="G2575" i="23"/>
  <c r="I2574" i="23"/>
  <c r="O2572" i="23"/>
  <c r="E2575" i="23"/>
  <c r="H2574" i="23"/>
  <c r="N2572" i="23"/>
  <c r="K2572" i="12"/>
  <c r="M2572" i="12"/>
  <c r="J2572" i="12"/>
  <c r="L2572" i="12"/>
  <c r="N2571" i="12"/>
  <c r="E2574" i="12"/>
  <c r="H2573" i="12"/>
  <c r="G2574" i="12"/>
  <c r="I2573" i="12"/>
  <c r="O2571" i="12"/>
  <c r="I2574" i="61" l="1"/>
  <c r="G2575" i="61"/>
  <c r="M2573" i="61"/>
  <c r="N2573" i="61" s="1"/>
  <c r="K2573" i="61"/>
  <c r="O2573" i="61" s="1"/>
  <c r="L2574" i="61"/>
  <c r="J2574" i="61"/>
  <c r="E2576" i="61"/>
  <c r="H2575" i="61"/>
  <c r="M2573" i="38"/>
  <c r="N2573" i="38" s="1"/>
  <c r="K2573" i="38"/>
  <c r="O2573" i="38" s="1"/>
  <c r="E2577" i="38"/>
  <c r="H2576" i="38"/>
  <c r="L2575" i="38"/>
  <c r="J2575" i="38"/>
  <c r="I2574" i="38"/>
  <c r="G2575" i="38"/>
  <c r="O2573" i="23"/>
  <c r="H2575" i="23"/>
  <c r="E2576" i="23"/>
  <c r="G2576" i="23"/>
  <c r="I2575" i="23"/>
  <c r="K2574" i="23"/>
  <c r="M2574" i="23"/>
  <c r="L2574" i="23"/>
  <c r="N2574" i="23" s="1"/>
  <c r="J2574" i="23"/>
  <c r="N2572" i="12"/>
  <c r="O2572" i="12"/>
  <c r="E2575" i="12"/>
  <c r="H2574" i="12"/>
  <c r="G2575" i="12"/>
  <c r="I2574" i="12"/>
  <c r="J2573" i="12"/>
  <c r="L2573" i="12"/>
  <c r="M2573" i="12"/>
  <c r="K2573" i="12"/>
  <c r="I2575" i="61" l="1"/>
  <c r="G2576" i="61"/>
  <c r="M2574" i="61"/>
  <c r="N2574" i="61" s="1"/>
  <c r="K2574" i="61"/>
  <c r="O2574" i="61"/>
  <c r="J2575" i="61"/>
  <c r="L2575" i="61"/>
  <c r="E2577" i="61"/>
  <c r="H2576" i="61"/>
  <c r="J2576" i="38"/>
  <c r="L2576" i="38"/>
  <c r="E2578" i="38"/>
  <c r="H2577" i="38"/>
  <c r="I2575" i="38"/>
  <c r="G2576" i="38"/>
  <c r="M2574" i="38"/>
  <c r="N2574" i="38" s="1"/>
  <c r="K2574" i="38"/>
  <c r="O2574" i="38" s="1"/>
  <c r="O2574" i="23"/>
  <c r="M2575" i="23"/>
  <c r="K2575" i="23"/>
  <c r="G2577" i="23"/>
  <c r="I2576" i="23"/>
  <c r="E2577" i="23"/>
  <c r="H2576" i="23"/>
  <c r="J2575" i="23"/>
  <c r="O2575" i="23" s="1"/>
  <c r="L2575" i="23"/>
  <c r="O2573" i="12"/>
  <c r="K2574" i="12"/>
  <c r="M2574" i="12"/>
  <c r="G2576" i="12"/>
  <c r="I2575" i="12"/>
  <c r="N2573" i="12"/>
  <c r="J2574" i="12"/>
  <c r="O2574" i="12" s="1"/>
  <c r="L2574" i="12"/>
  <c r="E2576" i="12"/>
  <c r="H2575" i="12"/>
  <c r="I2576" i="61" l="1"/>
  <c r="G2577" i="61"/>
  <c r="J2576" i="61"/>
  <c r="L2576" i="61"/>
  <c r="M2575" i="61"/>
  <c r="N2575" i="61" s="1"/>
  <c r="K2575" i="61"/>
  <c r="O2575" i="61" s="1"/>
  <c r="E2578" i="61"/>
  <c r="H2577" i="61"/>
  <c r="I2576" i="38"/>
  <c r="G2577" i="38"/>
  <c r="L2577" i="38"/>
  <c r="J2577" i="38"/>
  <c r="E2579" i="38"/>
  <c r="H2578" i="38"/>
  <c r="M2575" i="38"/>
  <c r="N2575" i="38" s="1"/>
  <c r="K2575" i="38"/>
  <c r="O2575" i="38" s="1"/>
  <c r="N2574" i="12"/>
  <c r="N2575" i="23"/>
  <c r="L2576" i="23"/>
  <c r="J2576" i="23"/>
  <c r="H2577" i="23"/>
  <c r="E2578" i="23"/>
  <c r="K2576" i="23"/>
  <c r="M2576" i="23"/>
  <c r="G2578" i="23"/>
  <c r="I2577" i="23"/>
  <c r="M2575" i="12"/>
  <c r="K2575" i="12"/>
  <c r="G2577" i="12"/>
  <c r="I2576" i="12"/>
  <c r="J2575" i="12"/>
  <c r="L2575" i="12"/>
  <c r="N2575" i="12" s="1"/>
  <c r="E2577" i="12"/>
  <c r="H2576" i="12"/>
  <c r="I2577" i="61" l="1"/>
  <c r="G2578" i="61"/>
  <c r="M2576" i="61"/>
  <c r="N2576" i="61" s="1"/>
  <c r="K2576" i="61"/>
  <c r="O2576" i="61" s="1"/>
  <c r="L2577" i="61"/>
  <c r="J2577" i="61"/>
  <c r="E2579" i="61"/>
  <c r="H2578" i="61"/>
  <c r="E2580" i="38"/>
  <c r="H2579" i="38"/>
  <c r="J2578" i="38"/>
  <c r="L2578" i="38"/>
  <c r="I2577" i="38"/>
  <c r="G2578" i="38"/>
  <c r="M2576" i="38"/>
  <c r="N2576" i="38" s="1"/>
  <c r="K2576" i="38"/>
  <c r="O2576" i="38" s="1"/>
  <c r="J2577" i="23"/>
  <c r="L2577" i="23"/>
  <c r="M2577" i="23"/>
  <c r="K2577" i="23"/>
  <c r="G2579" i="23"/>
  <c r="I2578" i="23"/>
  <c r="E2579" i="23"/>
  <c r="H2578" i="23"/>
  <c r="O2576" i="23"/>
  <c r="N2576" i="23"/>
  <c r="M2576" i="12"/>
  <c r="K2576" i="12"/>
  <c r="J2576" i="12"/>
  <c r="L2576" i="12"/>
  <c r="N2576" i="12" s="1"/>
  <c r="E2578" i="12"/>
  <c r="H2577" i="12"/>
  <c r="G2578" i="12"/>
  <c r="I2577" i="12"/>
  <c r="O2575" i="12"/>
  <c r="I2578" i="61" l="1"/>
  <c r="G2579" i="61"/>
  <c r="M2577" i="61"/>
  <c r="K2577" i="61"/>
  <c r="O2577" i="61" s="1"/>
  <c r="N2577" i="61"/>
  <c r="L2578" i="61"/>
  <c r="J2578" i="61"/>
  <c r="E2580" i="61"/>
  <c r="H2579" i="61"/>
  <c r="M2577" i="38"/>
  <c r="N2577" i="38" s="1"/>
  <c r="K2577" i="38"/>
  <c r="O2577" i="38" s="1"/>
  <c r="I2578" i="38"/>
  <c r="G2579" i="38"/>
  <c r="L2579" i="38"/>
  <c r="J2579" i="38"/>
  <c r="E2581" i="38"/>
  <c r="H2580" i="38"/>
  <c r="G2580" i="23"/>
  <c r="I2579" i="23"/>
  <c r="H2579" i="23"/>
  <c r="E2580" i="23"/>
  <c r="K2578" i="23"/>
  <c r="M2578" i="23"/>
  <c r="N2577" i="23"/>
  <c r="L2578" i="23"/>
  <c r="N2578" i="23" s="1"/>
  <c r="J2578" i="23"/>
  <c r="O2577" i="23"/>
  <c r="O2576" i="12"/>
  <c r="M2577" i="12"/>
  <c r="K2577" i="12"/>
  <c r="E2579" i="12"/>
  <c r="H2578" i="12"/>
  <c r="G2579" i="12"/>
  <c r="I2578" i="12"/>
  <c r="J2577" i="12"/>
  <c r="L2577" i="12"/>
  <c r="I2579" i="61" l="1"/>
  <c r="G2580" i="61"/>
  <c r="M2578" i="61"/>
  <c r="K2578" i="61"/>
  <c r="O2578" i="61" s="1"/>
  <c r="N2578" i="61"/>
  <c r="L2579" i="61"/>
  <c r="J2579" i="61"/>
  <c r="E2581" i="61"/>
  <c r="H2580" i="61"/>
  <c r="M2578" i="38"/>
  <c r="N2578" i="38" s="1"/>
  <c r="K2578" i="38"/>
  <c r="O2578" i="38" s="1"/>
  <c r="I2579" i="38"/>
  <c r="G2580" i="38"/>
  <c r="J2580" i="38"/>
  <c r="L2580" i="38"/>
  <c r="E2582" i="38"/>
  <c r="H2581" i="38"/>
  <c r="O2577" i="12"/>
  <c r="E2581" i="23"/>
  <c r="H2580" i="23"/>
  <c r="J2579" i="23"/>
  <c r="L2579" i="23"/>
  <c r="M2579" i="23"/>
  <c r="K2579" i="23"/>
  <c r="O2578" i="23"/>
  <c r="G2581" i="23"/>
  <c r="I2580" i="23"/>
  <c r="N2577" i="12"/>
  <c r="M2578" i="12"/>
  <c r="K2578" i="12"/>
  <c r="G2580" i="12"/>
  <c r="I2579" i="12"/>
  <c r="E2580" i="12"/>
  <c r="H2579" i="12"/>
  <c r="J2578" i="12"/>
  <c r="L2578" i="12"/>
  <c r="L2580" i="61" l="1"/>
  <c r="J2580" i="61"/>
  <c r="I2580" i="61"/>
  <c r="G2581" i="61"/>
  <c r="E2582" i="61"/>
  <c r="H2581" i="61"/>
  <c r="M2579" i="61"/>
  <c r="N2579" i="61" s="1"/>
  <c r="K2579" i="61"/>
  <c r="O2579" i="61" s="1"/>
  <c r="I2580" i="38"/>
  <c r="G2581" i="38"/>
  <c r="M2579" i="38"/>
  <c r="N2579" i="38" s="1"/>
  <c r="K2579" i="38"/>
  <c r="O2579" i="38" s="1"/>
  <c r="L2581" i="38"/>
  <c r="J2581" i="38"/>
  <c r="E2583" i="38"/>
  <c r="H2582" i="38"/>
  <c r="O2578" i="12"/>
  <c r="G2582" i="23"/>
  <c r="I2581" i="23"/>
  <c r="N2579" i="23"/>
  <c r="O2579" i="23"/>
  <c r="L2580" i="23"/>
  <c r="J2580" i="23"/>
  <c r="K2580" i="23"/>
  <c r="M2580" i="23"/>
  <c r="E2582" i="23"/>
  <c r="H2581" i="23"/>
  <c r="N2578" i="12"/>
  <c r="J2579" i="12"/>
  <c r="L2579" i="12"/>
  <c r="M2579" i="12"/>
  <c r="K2579" i="12"/>
  <c r="E2581" i="12"/>
  <c r="H2580" i="12"/>
  <c r="G2581" i="12"/>
  <c r="I2580" i="12"/>
  <c r="E2583" i="61" l="1"/>
  <c r="H2582" i="61"/>
  <c r="I2581" i="61"/>
  <c r="G2582" i="61"/>
  <c r="M2580" i="61"/>
  <c r="N2580" i="61" s="1"/>
  <c r="K2580" i="61"/>
  <c r="O2580" i="61" s="1"/>
  <c r="L2581" i="61"/>
  <c r="J2581" i="61"/>
  <c r="I2581" i="38"/>
  <c r="G2582" i="38"/>
  <c r="M2580" i="38"/>
  <c r="N2580" i="38" s="1"/>
  <c r="K2580" i="38"/>
  <c r="O2580" i="38" s="1"/>
  <c r="L2582" i="38"/>
  <c r="J2582" i="38"/>
  <c r="E2584" i="38"/>
  <c r="H2583" i="38"/>
  <c r="O2580" i="23"/>
  <c r="N2580" i="23"/>
  <c r="J2581" i="23"/>
  <c r="L2581" i="23"/>
  <c r="M2581" i="23"/>
  <c r="K2581" i="23"/>
  <c r="E2583" i="23"/>
  <c r="H2582" i="23"/>
  <c r="I2582" i="23"/>
  <c r="G2583" i="23"/>
  <c r="G2582" i="12"/>
  <c r="I2581" i="12"/>
  <c r="E2582" i="12"/>
  <c r="H2581" i="12"/>
  <c r="K2580" i="12"/>
  <c r="M2580" i="12"/>
  <c r="L2580" i="12"/>
  <c r="J2580" i="12"/>
  <c r="N2579" i="12"/>
  <c r="O2579" i="12"/>
  <c r="I2582" i="61" l="1"/>
  <c r="G2583" i="61"/>
  <c r="M2581" i="61"/>
  <c r="N2581" i="61" s="1"/>
  <c r="K2581" i="61"/>
  <c r="L2582" i="61"/>
  <c r="J2582" i="61"/>
  <c r="O2581" i="61"/>
  <c r="E2584" i="61"/>
  <c r="H2583" i="61"/>
  <c r="I2582" i="38"/>
  <c r="G2583" i="38"/>
  <c r="M2581" i="38"/>
  <c r="N2581" i="38" s="1"/>
  <c r="K2581" i="38"/>
  <c r="O2581" i="38" s="1"/>
  <c r="L2583" i="38"/>
  <c r="J2583" i="38"/>
  <c r="E2585" i="38"/>
  <c r="H2584" i="38"/>
  <c r="E2584" i="23"/>
  <c r="H2583" i="23"/>
  <c r="O2581" i="23"/>
  <c r="L2582" i="23"/>
  <c r="J2582" i="23"/>
  <c r="O2582" i="23" s="1"/>
  <c r="N2581" i="23"/>
  <c r="I2583" i="23"/>
  <c r="G2584" i="23"/>
  <c r="M2582" i="23"/>
  <c r="K2582" i="23"/>
  <c r="O2580" i="12"/>
  <c r="N2580" i="12"/>
  <c r="E2583" i="12"/>
  <c r="H2582" i="12"/>
  <c r="K2581" i="12"/>
  <c r="M2581" i="12"/>
  <c r="L2581" i="12"/>
  <c r="J2581" i="12"/>
  <c r="G2583" i="12"/>
  <c r="I2582" i="12"/>
  <c r="I2583" i="61" l="1"/>
  <c r="G2584" i="61"/>
  <c r="M2582" i="61"/>
  <c r="N2582" i="61" s="1"/>
  <c r="K2582" i="61"/>
  <c r="O2582" i="61" s="1"/>
  <c r="L2583" i="61"/>
  <c r="J2583" i="61"/>
  <c r="E2585" i="61"/>
  <c r="H2584" i="61"/>
  <c r="L2584" i="38"/>
  <c r="J2584" i="38"/>
  <c r="I2583" i="38"/>
  <c r="G2584" i="38"/>
  <c r="E2586" i="38"/>
  <c r="H2585" i="38"/>
  <c r="M2582" i="38"/>
  <c r="N2582" i="38" s="1"/>
  <c r="K2582" i="38"/>
  <c r="O2582" i="38" s="1"/>
  <c r="N2582" i="23"/>
  <c r="I2584" i="23"/>
  <c r="G2585" i="23"/>
  <c r="L2583" i="23"/>
  <c r="J2583" i="23"/>
  <c r="M2583" i="23"/>
  <c r="K2583" i="23"/>
  <c r="E2585" i="23"/>
  <c r="H2584" i="23"/>
  <c r="O2581" i="12"/>
  <c r="N2581" i="12"/>
  <c r="G2584" i="12"/>
  <c r="I2583" i="12"/>
  <c r="K2582" i="12"/>
  <c r="M2582" i="12"/>
  <c r="J2582" i="12"/>
  <c r="L2582" i="12"/>
  <c r="E2584" i="12"/>
  <c r="H2583" i="12"/>
  <c r="I2584" i="61" l="1"/>
  <c r="G2585" i="61"/>
  <c r="M2583" i="61"/>
  <c r="N2583" i="61" s="1"/>
  <c r="K2583" i="61"/>
  <c r="O2583" i="61" s="1"/>
  <c r="J2584" i="61"/>
  <c r="L2584" i="61"/>
  <c r="E2586" i="61"/>
  <c r="H2585" i="61"/>
  <c r="M2583" i="38"/>
  <c r="N2583" i="38" s="1"/>
  <c r="K2583" i="38"/>
  <c r="O2583" i="38" s="1"/>
  <c r="E2587" i="38"/>
  <c r="H2586" i="38"/>
  <c r="L2585" i="38"/>
  <c r="J2585" i="38"/>
  <c r="I2584" i="38"/>
  <c r="G2585" i="38"/>
  <c r="E2586" i="23"/>
  <c r="H2585" i="23"/>
  <c r="O2583" i="23"/>
  <c r="N2583" i="23"/>
  <c r="I2585" i="23"/>
  <c r="G2586" i="23"/>
  <c r="J2584" i="23"/>
  <c r="O2584" i="23" s="1"/>
  <c r="L2584" i="23"/>
  <c r="N2584" i="23" s="1"/>
  <c r="M2584" i="23"/>
  <c r="K2584" i="23"/>
  <c r="O2582" i="12"/>
  <c r="N2582" i="12"/>
  <c r="E2585" i="12"/>
  <c r="H2584" i="12"/>
  <c r="K2583" i="12"/>
  <c r="M2583" i="12"/>
  <c r="J2583" i="12"/>
  <c r="L2583" i="12"/>
  <c r="G2585" i="12"/>
  <c r="I2584" i="12"/>
  <c r="L2585" i="61" l="1"/>
  <c r="J2585" i="61"/>
  <c r="I2585" i="61"/>
  <c r="G2586" i="61"/>
  <c r="O2584" i="61"/>
  <c r="E2587" i="61"/>
  <c r="H2586" i="61"/>
  <c r="M2584" i="61"/>
  <c r="N2584" i="61" s="1"/>
  <c r="K2584" i="61"/>
  <c r="L2586" i="38"/>
  <c r="J2586" i="38"/>
  <c r="E2588" i="38"/>
  <c r="H2587" i="38"/>
  <c r="G2586" i="38"/>
  <c r="I2585" i="38"/>
  <c r="M2584" i="38"/>
  <c r="N2584" i="38" s="1"/>
  <c r="K2584" i="38"/>
  <c r="O2584" i="38" s="1"/>
  <c r="I2586" i="23"/>
  <c r="G2587" i="23"/>
  <c r="J2585" i="23"/>
  <c r="L2585" i="23"/>
  <c r="M2585" i="23"/>
  <c r="K2585" i="23"/>
  <c r="E2587" i="23"/>
  <c r="H2586" i="23"/>
  <c r="N2583" i="12"/>
  <c r="M2584" i="12"/>
  <c r="K2584" i="12"/>
  <c r="J2584" i="12"/>
  <c r="L2584" i="12"/>
  <c r="G2586" i="12"/>
  <c r="I2585" i="12"/>
  <c r="O2583" i="12"/>
  <c r="E2586" i="12"/>
  <c r="H2585" i="12"/>
  <c r="M2585" i="61" l="1"/>
  <c r="K2585" i="61"/>
  <c r="E2588" i="61"/>
  <c r="H2587" i="61"/>
  <c r="O2585" i="61"/>
  <c r="J2586" i="61"/>
  <c r="L2586" i="61"/>
  <c r="N2585" i="61"/>
  <c r="I2586" i="61"/>
  <c r="G2587" i="61"/>
  <c r="N2584" i="12"/>
  <c r="E2589" i="38"/>
  <c r="H2588" i="38"/>
  <c r="I2586" i="38"/>
  <c r="G2587" i="38"/>
  <c r="M2585" i="38"/>
  <c r="N2585" i="38" s="1"/>
  <c r="K2585" i="38"/>
  <c r="O2585" i="38" s="1"/>
  <c r="L2587" i="38"/>
  <c r="J2587" i="38"/>
  <c r="J2586" i="23"/>
  <c r="L2586" i="23"/>
  <c r="N2585" i="23"/>
  <c r="O2585" i="23"/>
  <c r="E2588" i="23"/>
  <c r="H2587" i="23"/>
  <c r="I2587" i="23"/>
  <c r="G2588" i="23"/>
  <c r="M2586" i="23"/>
  <c r="K2586" i="23"/>
  <c r="O2584" i="12"/>
  <c r="G2587" i="12"/>
  <c r="I2586" i="12"/>
  <c r="M2585" i="12"/>
  <c r="K2585" i="12"/>
  <c r="E2587" i="12"/>
  <c r="H2586" i="12"/>
  <c r="J2585" i="12"/>
  <c r="L2585" i="12"/>
  <c r="E2589" i="61" l="1"/>
  <c r="H2588" i="61"/>
  <c r="L2587" i="61"/>
  <c r="J2587" i="61"/>
  <c r="I2587" i="61"/>
  <c r="G2588" i="61"/>
  <c r="M2586" i="61"/>
  <c r="N2586" i="61" s="1"/>
  <c r="K2586" i="61"/>
  <c r="O2586" i="61" s="1"/>
  <c r="G2588" i="38"/>
  <c r="I2587" i="38"/>
  <c r="M2586" i="38"/>
  <c r="N2586" i="38" s="1"/>
  <c r="K2586" i="38"/>
  <c r="O2586" i="38" s="1"/>
  <c r="J2588" i="38"/>
  <c r="L2588" i="38"/>
  <c r="E2590" i="38"/>
  <c r="H2589" i="38"/>
  <c r="N2586" i="23"/>
  <c r="M2587" i="23"/>
  <c r="K2587" i="23"/>
  <c r="I2588" i="23"/>
  <c r="G2589" i="23"/>
  <c r="E2589" i="23"/>
  <c r="H2588" i="23"/>
  <c r="J2587" i="23"/>
  <c r="O2587" i="23" s="1"/>
  <c r="L2587" i="23"/>
  <c r="O2586" i="23"/>
  <c r="N2585" i="12"/>
  <c r="O2585" i="12"/>
  <c r="L2586" i="12"/>
  <c r="J2586" i="12"/>
  <c r="E2588" i="12"/>
  <c r="H2587" i="12"/>
  <c r="K2586" i="12"/>
  <c r="M2586" i="12"/>
  <c r="G2588" i="12"/>
  <c r="I2587" i="12"/>
  <c r="G2589" i="61" l="1"/>
  <c r="I2588" i="61"/>
  <c r="J2588" i="61"/>
  <c r="L2588" i="61"/>
  <c r="M2587" i="61"/>
  <c r="K2587" i="61"/>
  <c r="N2587" i="61"/>
  <c r="O2587" i="61"/>
  <c r="E2590" i="61"/>
  <c r="H2589" i="61"/>
  <c r="M2587" i="38"/>
  <c r="N2587" i="38" s="1"/>
  <c r="K2587" i="38"/>
  <c r="O2587" i="38" s="1"/>
  <c r="L2589" i="38"/>
  <c r="J2589" i="38"/>
  <c r="E2591" i="38"/>
  <c r="H2590" i="38"/>
  <c r="I2588" i="38"/>
  <c r="G2589" i="38"/>
  <c r="N2587" i="23"/>
  <c r="J2588" i="23"/>
  <c r="L2588" i="23"/>
  <c r="M2588" i="23"/>
  <c r="K2588" i="23"/>
  <c r="E2590" i="23"/>
  <c r="H2589" i="23"/>
  <c r="I2589" i="23"/>
  <c r="G2590" i="23"/>
  <c r="K2587" i="12"/>
  <c r="M2587" i="12"/>
  <c r="G2589" i="12"/>
  <c r="I2588" i="12"/>
  <c r="O2586" i="12"/>
  <c r="L2587" i="12"/>
  <c r="J2587" i="12"/>
  <c r="O2587" i="12" s="1"/>
  <c r="E2589" i="12"/>
  <c r="H2588" i="12"/>
  <c r="N2586" i="12"/>
  <c r="K2588" i="61" l="1"/>
  <c r="M2588" i="61"/>
  <c r="N2588" i="61" s="1"/>
  <c r="O2588" i="61"/>
  <c r="L2589" i="61"/>
  <c r="J2589" i="61"/>
  <c r="E2591" i="61"/>
  <c r="H2590" i="61"/>
  <c r="I2589" i="61"/>
  <c r="G2590" i="61"/>
  <c r="E2592" i="38"/>
  <c r="H2591" i="38"/>
  <c r="G2590" i="38"/>
  <c r="I2589" i="38"/>
  <c r="J2590" i="38"/>
  <c r="L2590" i="38"/>
  <c r="M2588" i="38"/>
  <c r="N2588" i="38" s="1"/>
  <c r="K2588" i="38"/>
  <c r="O2588" i="38" s="1"/>
  <c r="M2589" i="23"/>
  <c r="K2589" i="23"/>
  <c r="N2588" i="23"/>
  <c r="E2591" i="23"/>
  <c r="H2590" i="23"/>
  <c r="O2588" i="23"/>
  <c r="J2589" i="23"/>
  <c r="O2589" i="23" s="1"/>
  <c r="L2589" i="23"/>
  <c r="N2589" i="23" s="1"/>
  <c r="I2590" i="23"/>
  <c r="G2591" i="23"/>
  <c r="K2588" i="12"/>
  <c r="M2588" i="12"/>
  <c r="G2590" i="12"/>
  <c r="I2589" i="12"/>
  <c r="N2587" i="12"/>
  <c r="E2590" i="12"/>
  <c r="H2589" i="12"/>
  <c r="L2588" i="12"/>
  <c r="J2588" i="12"/>
  <c r="J2590" i="61" l="1"/>
  <c r="L2590" i="61"/>
  <c r="G2591" i="61"/>
  <c r="I2590" i="61"/>
  <c r="E2592" i="61"/>
  <c r="H2591" i="61"/>
  <c r="M2589" i="61"/>
  <c r="N2589" i="61" s="1"/>
  <c r="K2589" i="61"/>
  <c r="O2589" i="61" s="1"/>
  <c r="I2590" i="38"/>
  <c r="G2591" i="38"/>
  <c r="L2591" i="38"/>
  <c r="J2591" i="38"/>
  <c r="E2593" i="38"/>
  <c r="H2592" i="38"/>
  <c r="M2589" i="38"/>
  <c r="N2589" i="38" s="1"/>
  <c r="K2589" i="38"/>
  <c r="O2589" i="38" s="1"/>
  <c r="N2588" i="12"/>
  <c r="E2592" i="23"/>
  <c r="H2591" i="23"/>
  <c r="J2590" i="23"/>
  <c r="L2590" i="23"/>
  <c r="I2591" i="23"/>
  <c r="G2592" i="23"/>
  <c r="M2590" i="23"/>
  <c r="K2590" i="23"/>
  <c r="O2588" i="12"/>
  <c r="L2589" i="12"/>
  <c r="J2589" i="12"/>
  <c r="E2591" i="12"/>
  <c r="H2590" i="12"/>
  <c r="G2591" i="12"/>
  <c r="I2590" i="12"/>
  <c r="K2589" i="12"/>
  <c r="M2589" i="12"/>
  <c r="I2591" i="61" l="1"/>
  <c r="G2592" i="61"/>
  <c r="L2591" i="61"/>
  <c r="J2591" i="61"/>
  <c r="E2593" i="61"/>
  <c r="H2592" i="61"/>
  <c r="N2590" i="61"/>
  <c r="K2590" i="61"/>
  <c r="O2590" i="61" s="1"/>
  <c r="M2590" i="61"/>
  <c r="J2592" i="38"/>
  <c r="L2592" i="38"/>
  <c r="G2592" i="38"/>
  <c r="I2591" i="38"/>
  <c r="E2594" i="38"/>
  <c r="H2593" i="38"/>
  <c r="M2590" i="38"/>
  <c r="N2590" i="38" s="1"/>
  <c r="K2590" i="38"/>
  <c r="O2590" i="38" s="1"/>
  <c r="M2591" i="23"/>
  <c r="K2591" i="23"/>
  <c r="O2590" i="23"/>
  <c r="J2591" i="23"/>
  <c r="O2591" i="23" s="1"/>
  <c r="L2591" i="23"/>
  <c r="N2591" i="23" s="1"/>
  <c r="I2592" i="23"/>
  <c r="G2593" i="23"/>
  <c r="N2590" i="23"/>
  <c r="E2593" i="23"/>
  <c r="H2592" i="23"/>
  <c r="G2592" i="12"/>
  <c r="I2591" i="12"/>
  <c r="K2590" i="12"/>
  <c r="M2590" i="12"/>
  <c r="E2592" i="12"/>
  <c r="H2591" i="12"/>
  <c r="L2590" i="12"/>
  <c r="J2590" i="12"/>
  <c r="O2589" i="12"/>
  <c r="N2589" i="12"/>
  <c r="E2594" i="61" l="1"/>
  <c r="H2593" i="61"/>
  <c r="J2592" i="61"/>
  <c r="L2592" i="61"/>
  <c r="G2593" i="61"/>
  <c r="I2592" i="61"/>
  <c r="M2591" i="61"/>
  <c r="N2591" i="61" s="1"/>
  <c r="K2591" i="61"/>
  <c r="O2591" i="61" s="1"/>
  <c r="E2595" i="38"/>
  <c r="H2594" i="38"/>
  <c r="L2593" i="38"/>
  <c r="J2593" i="38"/>
  <c r="M2591" i="38"/>
  <c r="N2591" i="38" s="1"/>
  <c r="K2591" i="38"/>
  <c r="O2591" i="38" s="1"/>
  <c r="I2592" i="38"/>
  <c r="G2593" i="38"/>
  <c r="O2590" i="12"/>
  <c r="I2593" i="23"/>
  <c r="G2594" i="23"/>
  <c r="J2592" i="23"/>
  <c r="L2592" i="23"/>
  <c r="M2592" i="23"/>
  <c r="K2592" i="23"/>
  <c r="E2594" i="23"/>
  <c r="H2593" i="23"/>
  <c r="N2590" i="12"/>
  <c r="L2591" i="12"/>
  <c r="J2591" i="12"/>
  <c r="K2591" i="12"/>
  <c r="M2591" i="12"/>
  <c r="E2593" i="12"/>
  <c r="H2592" i="12"/>
  <c r="G2593" i="12"/>
  <c r="I2592" i="12"/>
  <c r="I2593" i="61" l="1"/>
  <c r="G2594" i="61"/>
  <c r="L2593" i="61"/>
  <c r="J2593" i="61"/>
  <c r="K2592" i="61"/>
  <c r="O2592" i="61" s="1"/>
  <c r="M2592" i="61"/>
  <c r="N2592" i="61" s="1"/>
  <c r="E2595" i="61"/>
  <c r="H2594" i="61"/>
  <c r="G2594" i="38"/>
  <c r="I2593" i="38"/>
  <c r="J2594" i="38"/>
  <c r="L2594" i="38"/>
  <c r="M2592" i="38"/>
  <c r="N2592" i="38" s="1"/>
  <c r="K2592" i="38"/>
  <c r="O2592" i="38" s="1"/>
  <c r="E2596" i="38"/>
  <c r="H2595" i="38"/>
  <c r="E2595" i="23"/>
  <c r="H2594" i="23"/>
  <c r="O2592" i="23"/>
  <c r="I2594" i="23"/>
  <c r="G2595" i="23"/>
  <c r="J2593" i="23"/>
  <c r="O2593" i="23" s="1"/>
  <c r="L2593" i="23"/>
  <c r="N2593" i="23" s="1"/>
  <c r="N2592" i="23"/>
  <c r="M2593" i="23"/>
  <c r="K2593" i="23"/>
  <c r="E2594" i="12"/>
  <c r="H2593" i="12"/>
  <c r="L2592" i="12"/>
  <c r="J2592" i="12"/>
  <c r="K2592" i="12"/>
  <c r="M2592" i="12"/>
  <c r="G2594" i="12"/>
  <c r="I2593" i="12"/>
  <c r="O2591" i="12"/>
  <c r="N2591" i="12"/>
  <c r="J2594" i="61" l="1"/>
  <c r="L2594" i="61"/>
  <c r="G2595" i="61"/>
  <c r="I2594" i="61"/>
  <c r="E2596" i="61"/>
  <c r="H2595" i="61"/>
  <c r="M2593" i="61"/>
  <c r="N2593" i="61" s="1"/>
  <c r="K2593" i="61"/>
  <c r="O2593" i="61" s="1"/>
  <c r="M2593" i="38"/>
  <c r="N2593" i="38" s="1"/>
  <c r="K2593" i="38"/>
  <c r="O2593" i="38" s="1"/>
  <c r="I2594" i="38"/>
  <c r="G2595" i="38"/>
  <c r="L2595" i="38"/>
  <c r="J2595" i="38"/>
  <c r="E2597" i="38"/>
  <c r="H2596" i="38"/>
  <c r="G2596" i="23"/>
  <c r="I2595" i="23"/>
  <c r="J2594" i="23"/>
  <c r="L2594" i="23"/>
  <c r="M2594" i="23"/>
  <c r="K2594" i="23"/>
  <c r="E2596" i="23"/>
  <c r="H2595" i="23"/>
  <c r="N2592" i="12"/>
  <c r="G2595" i="12"/>
  <c r="I2594" i="12"/>
  <c r="L2593" i="12"/>
  <c r="J2593" i="12"/>
  <c r="K2593" i="12"/>
  <c r="M2593" i="12"/>
  <c r="O2592" i="12"/>
  <c r="E2595" i="12"/>
  <c r="H2594" i="12"/>
  <c r="K2594" i="61" l="1"/>
  <c r="M2594" i="61"/>
  <c r="O2594" i="61"/>
  <c r="L2595" i="61"/>
  <c r="J2595" i="61"/>
  <c r="E2597" i="61"/>
  <c r="H2596" i="61"/>
  <c r="I2595" i="61"/>
  <c r="G2596" i="61"/>
  <c r="N2594" i="61"/>
  <c r="G2596" i="38"/>
  <c r="I2595" i="38"/>
  <c r="J2596" i="38"/>
  <c r="L2596" i="38"/>
  <c r="M2594" i="38"/>
  <c r="N2594" i="38" s="1"/>
  <c r="K2594" i="38"/>
  <c r="O2594" i="38" s="1"/>
  <c r="E2598" i="38"/>
  <c r="H2597" i="38"/>
  <c r="N2594" i="23"/>
  <c r="E2597" i="23"/>
  <c r="H2596" i="23"/>
  <c r="J2595" i="23"/>
  <c r="L2595" i="23"/>
  <c r="M2595" i="23"/>
  <c r="K2595" i="23"/>
  <c r="O2594" i="23"/>
  <c r="I2596" i="23"/>
  <c r="G2597" i="23"/>
  <c r="M2594" i="12"/>
  <c r="K2594" i="12"/>
  <c r="N2593" i="12"/>
  <c r="G2596" i="12"/>
  <c r="I2595" i="12"/>
  <c r="O2593" i="12"/>
  <c r="L2594" i="12"/>
  <c r="J2594" i="12"/>
  <c r="E2596" i="12"/>
  <c r="H2595" i="12"/>
  <c r="M2595" i="61" l="1"/>
  <c r="N2595" i="61" s="1"/>
  <c r="K2595" i="61"/>
  <c r="E2598" i="61"/>
  <c r="H2597" i="61"/>
  <c r="J2596" i="61"/>
  <c r="L2596" i="61"/>
  <c r="O2595" i="61"/>
  <c r="G2597" i="61"/>
  <c r="I2596" i="61"/>
  <c r="M2595" i="38"/>
  <c r="N2595" i="38" s="1"/>
  <c r="K2595" i="38"/>
  <c r="O2595" i="38" s="1"/>
  <c r="L2597" i="38"/>
  <c r="J2597" i="38"/>
  <c r="E2599" i="38"/>
  <c r="H2598" i="38"/>
  <c r="I2596" i="38"/>
  <c r="G2597" i="38"/>
  <c r="O2594" i="12"/>
  <c r="N2594" i="12"/>
  <c r="N2595" i="23"/>
  <c r="O2595" i="23"/>
  <c r="J2596" i="23"/>
  <c r="L2596" i="23"/>
  <c r="M2596" i="23"/>
  <c r="K2596" i="23"/>
  <c r="G2598" i="23"/>
  <c r="I2597" i="23"/>
  <c r="E2598" i="23"/>
  <c r="H2597" i="23"/>
  <c r="G2597" i="12"/>
  <c r="I2596" i="12"/>
  <c r="L2595" i="12"/>
  <c r="J2595" i="12"/>
  <c r="K2595" i="12"/>
  <c r="M2595" i="12"/>
  <c r="E2597" i="12"/>
  <c r="H2596" i="12"/>
  <c r="E2599" i="61" l="1"/>
  <c r="H2598" i="61"/>
  <c r="L2597" i="61"/>
  <c r="J2597" i="61"/>
  <c r="K2596" i="61"/>
  <c r="O2596" i="61" s="1"/>
  <c r="M2596" i="61"/>
  <c r="N2596" i="61" s="1"/>
  <c r="I2597" i="61"/>
  <c r="G2598" i="61"/>
  <c r="G2598" i="38"/>
  <c r="I2597" i="38"/>
  <c r="J2598" i="38"/>
  <c r="L2598" i="38"/>
  <c r="E2600" i="38"/>
  <c r="H2599" i="38"/>
  <c r="M2596" i="38"/>
  <c r="N2596" i="38" s="1"/>
  <c r="K2596" i="38"/>
  <c r="O2596" i="38" s="1"/>
  <c r="I2598" i="23"/>
  <c r="G2599" i="23"/>
  <c r="M2597" i="23"/>
  <c r="K2597" i="23"/>
  <c r="N2596" i="23"/>
  <c r="O2596" i="23"/>
  <c r="E2599" i="23"/>
  <c r="H2598" i="23"/>
  <c r="L2597" i="23"/>
  <c r="J2597" i="23"/>
  <c r="O2595" i="12"/>
  <c r="L2596" i="12"/>
  <c r="J2596" i="12"/>
  <c r="E2598" i="12"/>
  <c r="H2597" i="12"/>
  <c r="N2595" i="12"/>
  <c r="M2596" i="12"/>
  <c r="K2596" i="12"/>
  <c r="G2598" i="12"/>
  <c r="I2597" i="12"/>
  <c r="J2598" i="61" l="1"/>
  <c r="L2598" i="61"/>
  <c r="O2597" i="61"/>
  <c r="G2599" i="61"/>
  <c r="I2598" i="61"/>
  <c r="E2600" i="61"/>
  <c r="H2599" i="61"/>
  <c r="M2597" i="61"/>
  <c r="N2597" i="61" s="1"/>
  <c r="K2597" i="61"/>
  <c r="M2597" i="38"/>
  <c r="N2597" i="38" s="1"/>
  <c r="K2597" i="38"/>
  <c r="O2597" i="38" s="1"/>
  <c r="I2598" i="38"/>
  <c r="G2599" i="38"/>
  <c r="E2601" i="38"/>
  <c r="H2600" i="38"/>
  <c r="L2599" i="38"/>
  <c r="J2599" i="38"/>
  <c r="N2597" i="23"/>
  <c r="J2598" i="23"/>
  <c r="L2598" i="23"/>
  <c r="E2600" i="23"/>
  <c r="H2599" i="23"/>
  <c r="O2597" i="23"/>
  <c r="G2600" i="23"/>
  <c r="I2599" i="23"/>
  <c r="M2598" i="23"/>
  <c r="K2598" i="23"/>
  <c r="G2599" i="12"/>
  <c r="I2598" i="12"/>
  <c r="E2599" i="12"/>
  <c r="H2598" i="12"/>
  <c r="J2597" i="12"/>
  <c r="O2597" i="12" s="1"/>
  <c r="L2597" i="12"/>
  <c r="O2596" i="12"/>
  <c r="M2597" i="12"/>
  <c r="K2597" i="12"/>
  <c r="N2596" i="12"/>
  <c r="E2601" i="61" l="1"/>
  <c r="H2600" i="61"/>
  <c r="N2598" i="61"/>
  <c r="L2599" i="61"/>
  <c r="J2599" i="61"/>
  <c r="I2599" i="61"/>
  <c r="G2600" i="61"/>
  <c r="O2598" i="61"/>
  <c r="K2598" i="61"/>
  <c r="M2598" i="61"/>
  <c r="M2598" i="38"/>
  <c r="N2598" i="38" s="1"/>
  <c r="K2598" i="38"/>
  <c r="O2598" i="38" s="1"/>
  <c r="G2600" i="38"/>
  <c r="I2599" i="38"/>
  <c r="E2602" i="38"/>
  <c r="H2601" i="38"/>
  <c r="J2600" i="38"/>
  <c r="L2600" i="38"/>
  <c r="M2599" i="23"/>
  <c r="K2599" i="23"/>
  <c r="I2600" i="23"/>
  <c r="G2601" i="23"/>
  <c r="L2599" i="23"/>
  <c r="N2599" i="23" s="1"/>
  <c r="J2599" i="23"/>
  <c r="O2599" i="23" s="1"/>
  <c r="E2601" i="23"/>
  <c r="H2600" i="23"/>
  <c r="N2598" i="23"/>
  <c r="O2598" i="23"/>
  <c r="N2597" i="12"/>
  <c r="E2600" i="12"/>
  <c r="H2599" i="12"/>
  <c r="M2598" i="12"/>
  <c r="K2598" i="12"/>
  <c r="J2598" i="12"/>
  <c r="L2598" i="12"/>
  <c r="G2600" i="12"/>
  <c r="I2599" i="12"/>
  <c r="G2601" i="61" l="1"/>
  <c r="I2600" i="61"/>
  <c r="M2599" i="61"/>
  <c r="N2599" i="61" s="1"/>
  <c r="K2599" i="61"/>
  <c r="J2600" i="61"/>
  <c r="L2600" i="61"/>
  <c r="O2599" i="61"/>
  <c r="E2602" i="61"/>
  <c r="H2601" i="61"/>
  <c r="M2599" i="38"/>
  <c r="N2599" i="38" s="1"/>
  <c r="K2599" i="38"/>
  <c r="O2599" i="38" s="1"/>
  <c r="I2600" i="38"/>
  <c r="G2601" i="38"/>
  <c r="L2601" i="38"/>
  <c r="J2601" i="38"/>
  <c r="E2603" i="38"/>
  <c r="H2602" i="38"/>
  <c r="N2598" i="12"/>
  <c r="J2600" i="23"/>
  <c r="L2600" i="23"/>
  <c r="M2600" i="23"/>
  <c r="K2600" i="23"/>
  <c r="E2602" i="23"/>
  <c r="H2601" i="23"/>
  <c r="G2602" i="23"/>
  <c r="I2601" i="23"/>
  <c r="O2598" i="12"/>
  <c r="G2601" i="12"/>
  <c r="I2600" i="12"/>
  <c r="K2599" i="12"/>
  <c r="M2599" i="12"/>
  <c r="L2599" i="12"/>
  <c r="J2599" i="12"/>
  <c r="O2599" i="12" s="1"/>
  <c r="E2601" i="12"/>
  <c r="H2600" i="12"/>
  <c r="K2600" i="61" l="1"/>
  <c r="O2600" i="61" s="1"/>
  <c r="M2600" i="61"/>
  <c r="L2601" i="61"/>
  <c r="J2601" i="61"/>
  <c r="I2601" i="61"/>
  <c r="G2602" i="61"/>
  <c r="N2600" i="61"/>
  <c r="E2603" i="61"/>
  <c r="H2602" i="61"/>
  <c r="G2602" i="38"/>
  <c r="I2601" i="38"/>
  <c r="E2604" i="38"/>
  <c r="H2603" i="38"/>
  <c r="M2600" i="38"/>
  <c r="N2600" i="38" s="1"/>
  <c r="K2600" i="38"/>
  <c r="O2600" i="38" s="1"/>
  <c r="J2602" i="38"/>
  <c r="L2602" i="38"/>
  <c r="N2600" i="23"/>
  <c r="L2601" i="23"/>
  <c r="J2601" i="23"/>
  <c r="E2603" i="23"/>
  <c r="H2602" i="23"/>
  <c r="M2601" i="23"/>
  <c r="K2601" i="23"/>
  <c r="I2602" i="23"/>
  <c r="G2603" i="23"/>
  <c r="O2600" i="23"/>
  <c r="N2599" i="12"/>
  <c r="E2602" i="12"/>
  <c r="H2601" i="12"/>
  <c r="L2600" i="12"/>
  <c r="J2600" i="12"/>
  <c r="M2600" i="12"/>
  <c r="K2600" i="12"/>
  <c r="G2602" i="12"/>
  <c r="I2601" i="12"/>
  <c r="M2601" i="61" l="1"/>
  <c r="K2601" i="61"/>
  <c r="O2601" i="61"/>
  <c r="G2603" i="61"/>
  <c r="I2602" i="61"/>
  <c r="N2601" i="61"/>
  <c r="J2602" i="61"/>
  <c r="L2602" i="61"/>
  <c r="E2604" i="61"/>
  <c r="H2603" i="61"/>
  <c r="E2605" i="38"/>
  <c r="H2604" i="38"/>
  <c r="M2601" i="38"/>
  <c r="N2601" i="38" s="1"/>
  <c r="K2601" i="38"/>
  <c r="O2601" i="38" s="1"/>
  <c r="I2602" i="38"/>
  <c r="G2603" i="38"/>
  <c r="L2603" i="38"/>
  <c r="J2603" i="38"/>
  <c r="M2602" i="23"/>
  <c r="K2602" i="23"/>
  <c r="J2602" i="23"/>
  <c r="L2602" i="23"/>
  <c r="N2602" i="23" s="1"/>
  <c r="E2604" i="23"/>
  <c r="H2603" i="23"/>
  <c r="G2604" i="23"/>
  <c r="I2603" i="23"/>
  <c r="O2601" i="23"/>
  <c r="N2601" i="23"/>
  <c r="M2601" i="12"/>
  <c r="K2601" i="12"/>
  <c r="G2603" i="12"/>
  <c r="I2602" i="12"/>
  <c r="O2600" i="12"/>
  <c r="N2600" i="12"/>
  <c r="J2601" i="12"/>
  <c r="L2601" i="12"/>
  <c r="E2603" i="12"/>
  <c r="H2602" i="12"/>
  <c r="I2603" i="61" l="1"/>
  <c r="G2604" i="61"/>
  <c r="L2603" i="61"/>
  <c r="J2603" i="61"/>
  <c r="K2602" i="61"/>
  <c r="O2602" i="61" s="1"/>
  <c r="M2602" i="61"/>
  <c r="N2602" i="61" s="1"/>
  <c r="E2605" i="61"/>
  <c r="H2604" i="61"/>
  <c r="M2602" i="38"/>
  <c r="N2602" i="38" s="1"/>
  <c r="K2602" i="38"/>
  <c r="O2602" i="38" s="1"/>
  <c r="J2604" i="38"/>
  <c r="L2604" i="38"/>
  <c r="G2604" i="38"/>
  <c r="I2603" i="38"/>
  <c r="E2606" i="38"/>
  <c r="H2605" i="38"/>
  <c r="N2601" i="12"/>
  <c r="O2601" i="12"/>
  <c r="M2603" i="23"/>
  <c r="K2603" i="23"/>
  <c r="I2604" i="23"/>
  <c r="G2605" i="23"/>
  <c r="E2605" i="23"/>
  <c r="H2604" i="23"/>
  <c r="O2602" i="23"/>
  <c r="L2603" i="23"/>
  <c r="J2603" i="23"/>
  <c r="J2602" i="12"/>
  <c r="L2602" i="12"/>
  <c r="M2602" i="12"/>
  <c r="K2602" i="12"/>
  <c r="G2604" i="12"/>
  <c r="I2603" i="12"/>
  <c r="E2604" i="12"/>
  <c r="H2603" i="12"/>
  <c r="G2605" i="61" l="1"/>
  <c r="I2604" i="61"/>
  <c r="J2604" i="61"/>
  <c r="L2604" i="61"/>
  <c r="M2603" i="61"/>
  <c r="K2603" i="61"/>
  <c r="O2603" i="61" s="1"/>
  <c r="N2603" i="61"/>
  <c r="E2606" i="61"/>
  <c r="H2605" i="61"/>
  <c r="M2603" i="38"/>
  <c r="N2603" i="38" s="1"/>
  <c r="K2603" i="38"/>
  <c r="O2603" i="38" s="1"/>
  <c r="I2604" i="38"/>
  <c r="G2605" i="38"/>
  <c r="L2605" i="38"/>
  <c r="J2605" i="38"/>
  <c r="E2607" i="38"/>
  <c r="H2606" i="38"/>
  <c r="O2603" i="23"/>
  <c r="N2603" i="23"/>
  <c r="J2604" i="23"/>
  <c r="L2604" i="23"/>
  <c r="M2604" i="23"/>
  <c r="K2604" i="23"/>
  <c r="E2606" i="23"/>
  <c r="H2605" i="23"/>
  <c r="G2606" i="23"/>
  <c r="I2605" i="23"/>
  <c r="E2605" i="12"/>
  <c r="H2604" i="12"/>
  <c r="K2603" i="12"/>
  <c r="M2603" i="12"/>
  <c r="L2603" i="12"/>
  <c r="J2603" i="12"/>
  <c r="G2605" i="12"/>
  <c r="I2604" i="12"/>
  <c r="N2602" i="12"/>
  <c r="O2602" i="12"/>
  <c r="K2604" i="61" l="1"/>
  <c r="M2604" i="61"/>
  <c r="N2604" i="61" s="1"/>
  <c r="L2605" i="61"/>
  <c r="J2605" i="61"/>
  <c r="I2605" i="61"/>
  <c r="G2606" i="61"/>
  <c r="O2604" i="61"/>
  <c r="E2607" i="61"/>
  <c r="H2606" i="61"/>
  <c r="M2604" i="38"/>
  <c r="N2604" i="38" s="1"/>
  <c r="K2604" i="38"/>
  <c r="O2604" i="38" s="1"/>
  <c r="J2606" i="38"/>
  <c r="L2606" i="38"/>
  <c r="G2606" i="38"/>
  <c r="I2605" i="38"/>
  <c r="E2608" i="38"/>
  <c r="H2607" i="38"/>
  <c r="N2604" i="23"/>
  <c r="M2605" i="23"/>
  <c r="K2605" i="23"/>
  <c r="L2605" i="23"/>
  <c r="N2605" i="23" s="1"/>
  <c r="J2605" i="23"/>
  <c r="O2605" i="23" s="1"/>
  <c r="E2607" i="23"/>
  <c r="H2606" i="23"/>
  <c r="I2606" i="23"/>
  <c r="G2607" i="23"/>
  <c r="O2604" i="23"/>
  <c r="O2603" i="12"/>
  <c r="N2603" i="12"/>
  <c r="M2604" i="12"/>
  <c r="K2604" i="12"/>
  <c r="L2604" i="12"/>
  <c r="J2604" i="12"/>
  <c r="O2604" i="12" s="1"/>
  <c r="G2606" i="12"/>
  <c r="I2605" i="12"/>
  <c r="E2606" i="12"/>
  <c r="H2605" i="12"/>
  <c r="G2607" i="61" l="1"/>
  <c r="I2606" i="61"/>
  <c r="J2606" i="61"/>
  <c r="L2606" i="61"/>
  <c r="M2605" i="61"/>
  <c r="N2605" i="61" s="1"/>
  <c r="K2605" i="61"/>
  <c r="O2605" i="61" s="1"/>
  <c r="E2608" i="61"/>
  <c r="H2607" i="61"/>
  <c r="I2606" i="38"/>
  <c r="G2607" i="38"/>
  <c r="M2605" i="38"/>
  <c r="N2605" i="38" s="1"/>
  <c r="K2605" i="38"/>
  <c r="O2605" i="38" s="1"/>
  <c r="L2607" i="38"/>
  <c r="J2607" i="38"/>
  <c r="E2609" i="38"/>
  <c r="H2608" i="38"/>
  <c r="G2608" i="23"/>
  <c r="I2607" i="23"/>
  <c r="E2608" i="23"/>
  <c r="H2607" i="23"/>
  <c r="M2606" i="23"/>
  <c r="K2606" i="23"/>
  <c r="J2606" i="23"/>
  <c r="L2606" i="23"/>
  <c r="N2606" i="23" s="1"/>
  <c r="N2604" i="12"/>
  <c r="E2607" i="12"/>
  <c r="H2606" i="12"/>
  <c r="G2607" i="12"/>
  <c r="I2606" i="12"/>
  <c r="J2605" i="12"/>
  <c r="L2605" i="12"/>
  <c r="M2605" i="12"/>
  <c r="K2605" i="12"/>
  <c r="K2606" i="61" l="1"/>
  <c r="M2606" i="61"/>
  <c r="N2606" i="61" s="1"/>
  <c r="O2606" i="61"/>
  <c r="L2607" i="61"/>
  <c r="J2607" i="61"/>
  <c r="I2607" i="61"/>
  <c r="G2608" i="61"/>
  <c r="E2609" i="61"/>
  <c r="H2608" i="61"/>
  <c r="J2608" i="38"/>
  <c r="L2608" i="38"/>
  <c r="G2608" i="38"/>
  <c r="I2607" i="38"/>
  <c r="E2610" i="38"/>
  <c r="H2609" i="38"/>
  <c r="M2606" i="38"/>
  <c r="N2606" i="38" s="1"/>
  <c r="K2606" i="38"/>
  <c r="O2606" i="38" s="1"/>
  <c r="O2606" i="23"/>
  <c r="E2609" i="23"/>
  <c r="H2608" i="23"/>
  <c r="M2607" i="23"/>
  <c r="K2607" i="23"/>
  <c r="L2607" i="23"/>
  <c r="J2607" i="23"/>
  <c r="G2609" i="23"/>
  <c r="I2608" i="23"/>
  <c r="K2606" i="12"/>
  <c r="M2606" i="12"/>
  <c r="O2605" i="12"/>
  <c r="G2608" i="12"/>
  <c r="I2607" i="12"/>
  <c r="N2605" i="12"/>
  <c r="L2606" i="12"/>
  <c r="N2606" i="12" s="1"/>
  <c r="J2606" i="12"/>
  <c r="E2608" i="12"/>
  <c r="H2607" i="12"/>
  <c r="G2609" i="61" l="1"/>
  <c r="I2608" i="61"/>
  <c r="M2607" i="61"/>
  <c r="K2607" i="61"/>
  <c r="O2607" i="61" s="1"/>
  <c r="J2608" i="61"/>
  <c r="L2608" i="61"/>
  <c r="N2607" i="61"/>
  <c r="E2610" i="61"/>
  <c r="H2609" i="61"/>
  <c r="O2607" i="23"/>
  <c r="L2609" i="38"/>
  <c r="J2609" i="38"/>
  <c r="E2611" i="38"/>
  <c r="H2610" i="38"/>
  <c r="I2608" i="38"/>
  <c r="G2609" i="38"/>
  <c r="M2607" i="38"/>
  <c r="N2607" i="38" s="1"/>
  <c r="K2607" i="38"/>
  <c r="O2607" i="38" s="1"/>
  <c r="N2607" i="23"/>
  <c r="O2606" i="12"/>
  <c r="M2608" i="23"/>
  <c r="K2608" i="23"/>
  <c r="G2610" i="23"/>
  <c r="I2609" i="23"/>
  <c r="J2608" i="23"/>
  <c r="O2608" i="23" s="1"/>
  <c r="L2608" i="23"/>
  <c r="E2610" i="23"/>
  <c r="H2609" i="23"/>
  <c r="K2607" i="12"/>
  <c r="M2607" i="12"/>
  <c r="G2609" i="12"/>
  <c r="I2608" i="12"/>
  <c r="L2607" i="12"/>
  <c r="N2607" i="12" s="1"/>
  <c r="J2607" i="12"/>
  <c r="E2609" i="12"/>
  <c r="H2608" i="12"/>
  <c r="L2609" i="61" l="1"/>
  <c r="J2609" i="61"/>
  <c r="K2608" i="61"/>
  <c r="O2608" i="61" s="1"/>
  <c r="M2608" i="61"/>
  <c r="N2608" i="61" s="1"/>
  <c r="E2611" i="61"/>
  <c r="H2610" i="61"/>
  <c r="I2609" i="61"/>
  <c r="G2610" i="61"/>
  <c r="O2607" i="12"/>
  <c r="G2610" i="38"/>
  <c r="I2609" i="38"/>
  <c r="E2612" i="38"/>
  <c r="H2611" i="38"/>
  <c r="J2610" i="38"/>
  <c r="L2610" i="38"/>
  <c r="M2608" i="38"/>
  <c r="N2608" i="38" s="1"/>
  <c r="K2608" i="38"/>
  <c r="O2608" i="38" s="1"/>
  <c r="N2608" i="23"/>
  <c r="G2611" i="23"/>
  <c r="I2610" i="23"/>
  <c r="L2609" i="23"/>
  <c r="J2609" i="23"/>
  <c r="O2609" i="23" s="1"/>
  <c r="E2611" i="23"/>
  <c r="H2610" i="23"/>
  <c r="M2609" i="23"/>
  <c r="K2609" i="23"/>
  <c r="E2610" i="12"/>
  <c r="H2609" i="12"/>
  <c r="L2608" i="12"/>
  <c r="J2608" i="12"/>
  <c r="G2610" i="12"/>
  <c r="I2609" i="12"/>
  <c r="M2608" i="12"/>
  <c r="K2608" i="12"/>
  <c r="J2610" i="61" l="1"/>
  <c r="L2610" i="61"/>
  <c r="G2611" i="61"/>
  <c r="I2610" i="61"/>
  <c r="E2612" i="61"/>
  <c r="H2611" i="61"/>
  <c r="M2609" i="61"/>
  <c r="N2609" i="61" s="1"/>
  <c r="K2609" i="61"/>
  <c r="O2609" i="61" s="1"/>
  <c r="L2611" i="38"/>
  <c r="J2611" i="38"/>
  <c r="E2613" i="38"/>
  <c r="H2612" i="38"/>
  <c r="M2609" i="38"/>
  <c r="N2609" i="38" s="1"/>
  <c r="K2609" i="38"/>
  <c r="O2609" i="38" s="1"/>
  <c r="I2610" i="38"/>
  <c r="G2611" i="38"/>
  <c r="J2610" i="23"/>
  <c r="L2610" i="23"/>
  <c r="E2612" i="23"/>
  <c r="H2611" i="23"/>
  <c r="N2609" i="23"/>
  <c r="G2612" i="23"/>
  <c r="I2611" i="23"/>
  <c r="K2610" i="23"/>
  <c r="M2610" i="23"/>
  <c r="O2608" i="12"/>
  <c r="M2609" i="12"/>
  <c r="K2609" i="12"/>
  <c r="J2609" i="12"/>
  <c r="L2609" i="12"/>
  <c r="G2611" i="12"/>
  <c r="I2610" i="12"/>
  <c r="N2608" i="12"/>
  <c r="E2611" i="12"/>
  <c r="H2610" i="12"/>
  <c r="E2613" i="61" l="1"/>
  <c r="H2612" i="61"/>
  <c r="K2610" i="61"/>
  <c r="O2610" i="61" s="1"/>
  <c r="M2610" i="61"/>
  <c r="L2611" i="61"/>
  <c r="J2611" i="61"/>
  <c r="N2610" i="61"/>
  <c r="I2611" i="61"/>
  <c r="G2612" i="61"/>
  <c r="E2614" i="38"/>
  <c r="H2613" i="38"/>
  <c r="J2612" i="38"/>
  <c r="L2612" i="38"/>
  <c r="G2612" i="38"/>
  <c r="I2611" i="38"/>
  <c r="M2610" i="38"/>
  <c r="N2610" i="38" s="1"/>
  <c r="K2610" i="38"/>
  <c r="O2610" i="38" s="1"/>
  <c r="M2611" i="23"/>
  <c r="K2611" i="23"/>
  <c r="E2613" i="23"/>
  <c r="H2612" i="23"/>
  <c r="G2613" i="23"/>
  <c r="I2612" i="23"/>
  <c r="N2610" i="23"/>
  <c r="L2611" i="23"/>
  <c r="J2611" i="23"/>
  <c r="O2610" i="23"/>
  <c r="N2609" i="12"/>
  <c r="O2609" i="12"/>
  <c r="G2612" i="12"/>
  <c r="I2611" i="12"/>
  <c r="M2610" i="12"/>
  <c r="K2610" i="12"/>
  <c r="J2610" i="12"/>
  <c r="L2610" i="12"/>
  <c r="E2612" i="12"/>
  <c r="H2611" i="12"/>
  <c r="M2611" i="61" l="1"/>
  <c r="K2611" i="61"/>
  <c r="O2611" i="61"/>
  <c r="J2612" i="61"/>
  <c r="L2612" i="61"/>
  <c r="N2611" i="61"/>
  <c r="G2613" i="61"/>
  <c r="I2612" i="61"/>
  <c r="E2614" i="61"/>
  <c r="H2613" i="61"/>
  <c r="M2611" i="38"/>
  <c r="N2611" i="38" s="1"/>
  <c r="K2611" i="38"/>
  <c r="O2611" i="38" s="1"/>
  <c r="L2613" i="38"/>
  <c r="J2613" i="38"/>
  <c r="I2612" i="38"/>
  <c r="G2613" i="38"/>
  <c r="E2615" i="38"/>
  <c r="H2614" i="38"/>
  <c r="N2611" i="23"/>
  <c r="G2614" i="23"/>
  <c r="I2613" i="23"/>
  <c r="K2612" i="23"/>
  <c r="M2612" i="23"/>
  <c r="J2612" i="23"/>
  <c r="O2612" i="23" s="1"/>
  <c r="L2612" i="23"/>
  <c r="N2612" i="23" s="1"/>
  <c r="E2614" i="23"/>
  <c r="H2613" i="23"/>
  <c r="O2611" i="23"/>
  <c r="N2610" i="12"/>
  <c r="O2610" i="12"/>
  <c r="L2611" i="12"/>
  <c r="J2611" i="12"/>
  <c r="E2613" i="12"/>
  <c r="H2612" i="12"/>
  <c r="K2611" i="12"/>
  <c r="M2611" i="12"/>
  <c r="G2613" i="12"/>
  <c r="I2612" i="12"/>
  <c r="I2613" i="61" l="1"/>
  <c r="G2614" i="61"/>
  <c r="K2612" i="61"/>
  <c r="O2612" i="61" s="1"/>
  <c r="M2612" i="61"/>
  <c r="N2612" i="61"/>
  <c r="L2613" i="61"/>
  <c r="J2613" i="61"/>
  <c r="E2615" i="61"/>
  <c r="H2614" i="61"/>
  <c r="G2614" i="38"/>
  <c r="I2613" i="38"/>
  <c r="M2612" i="38"/>
  <c r="N2612" i="38" s="1"/>
  <c r="K2612" i="38"/>
  <c r="O2612" i="38" s="1"/>
  <c r="J2614" i="38"/>
  <c r="L2614" i="38"/>
  <c r="E2616" i="38"/>
  <c r="H2615" i="38"/>
  <c r="L2613" i="23"/>
  <c r="J2613" i="23"/>
  <c r="E2615" i="23"/>
  <c r="H2614" i="23"/>
  <c r="M2613" i="23"/>
  <c r="K2613" i="23"/>
  <c r="G2615" i="23"/>
  <c r="I2614" i="23"/>
  <c r="E2614" i="12"/>
  <c r="H2613" i="12"/>
  <c r="G2614" i="12"/>
  <c r="I2613" i="12"/>
  <c r="O2611" i="12"/>
  <c r="M2612" i="12"/>
  <c r="K2612" i="12"/>
  <c r="L2612" i="12"/>
  <c r="J2612" i="12"/>
  <c r="N2611" i="12"/>
  <c r="G2615" i="61" l="1"/>
  <c r="I2614" i="61"/>
  <c r="M2613" i="61"/>
  <c r="N2613" i="61" s="1"/>
  <c r="K2613" i="61"/>
  <c r="O2613" i="61"/>
  <c r="J2614" i="61"/>
  <c r="L2614" i="61"/>
  <c r="E2616" i="61"/>
  <c r="H2615" i="61"/>
  <c r="M2613" i="38"/>
  <c r="N2613" i="38" s="1"/>
  <c r="K2613" i="38"/>
  <c r="O2613" i="38" s="1"/>
  <c r="L2615" i="38"/>
  <c r="J2615" i="38"/>
  <c r="I2614" i="38"/>
  <c r="G2615" i="38"/>
  <c r="E2617" i="38"/>
  <c r="H2616" i="38"/>
  <c r="G2616" i="23"/>
  <c r="I2615" i="23"/>
  <c r="J2614" i="23"/>
  <c r="L2614" i="23"/>
  <c r="N2614" i="23" s="1"/>
  <c r="E2616" i="23"/>
  <c r="H2615" i="23"/>
  <c r="O2613" i="23"/>
  <c r="K2614" i="23"/>
  <c r="M2614" i="23"/>
  <c r="N2613" i="23"/>
  <c r="N2612" i="12"/>
  <c r="G2615" i="12"/>
  <c r="I2614" i="12"/>
  <c r="M2613" i="12"/>
  <c r="K2613" i="12"/>
  <c r="J2613" i="12"/>
  <c r="L2613" i="12"/>
  <c r="O2612" i="12"/>
  <c r="E2615" i="12"/>
  <c r="H2614" i="12"/>
  <c r="L2615" i="61" l="1"/>
  <c r="J2615" i="61"/>
  <c r="I2615" i="61"/>
  <c r="G2616" i="61"/>
  <c r="K2614" i="61"/>
  <c r="O2614" i="61" s="1"/>
  <c r="M2614" i="61"/>
  <c r="N2614" i="61" s="1"/>
  <c r="E2617" i="61"/>
  <c r="H2616" i="61"/>
  <c r="M2614" i="38"/>
  <c r="N2614" i="38" s="1"/>
  <c r="K2614" i="38"/>
  <c r="O2614" i="38" s="1"/>
  <c r="J2616" i="38"/>
  <c r="L2616" i="38"/>
  <c r="G2616" i="38"/>
  <c r="I2615" i="38"/>
  <c r="E2618" i="38"/>
  <c r="H2617" i="38"/>
  <c r="O2613" i="12"/>
  <c r="N2613" i="12"/>
  <c r="O2614" i="23"/>
  <c r="L2615" i="23"/>
  <c r="J2615" i="23"/>
  <c r="E2617" i="23"/>
  <c r="H2616" i="23"/>
  <c r="M2615" i="23"/>
  <c r="K2615" i="23"/>
  <c r="G2617" i="23"/>
  <c r="I2616" i="23"/>
  <c r="E2616" i="12"/>
  <c r="H2615" i="12"/>
  <c r="M2614" i="12"/>
  <c r="K2614" i="12"/>
  <c r="J2614" i="12"/>
  <c r="L2614" i="12"/>
  <c r="G2616" i="12"/>
  <c r="I2615" i="12"/>
  <c r="M2615" i="61" l="1"/>
  <c r="K2615" i="61"/>
  <c r="G2617" i="61"/>
  <c r="I2616" i="61"/>
  <c r="O2615" i="61"/>
  <c r="N2615" i="61"/>
  <c r="J2616" i="61"/>
  <c r="L2616" i="61"/>
  <c r="E2618" i="61"/>
  <c r="H2617" i="61"/>
  <c r="M2615" i="38"/>
  <c r="N2615" i="38" s="1"/>
  <c r="K2615" i="38"/>
  <c r="O2615" i="38" s="1"/>
  <c r="L2617" i="38"/>
  <c r="J2617" i="38"/>
  <c r="I2616" i="38"/>
  <c r="G2617" i="38"/>
  <c r="E2619" i="38"/>
  <c r="H2618" i="38"/>
  <c r="N2614" i="12"/>
  <c r="G2618" i="23"/>
  <c r="I2617" i="23"/>
  <c r="E2618" i="23"/>
  <c r="H2617" i="23"/>
  <c r="O2615" i="23"/>
  <c r="J2616" i="23"/>
  <c r="O2616" i="23" s="1"/>
  <c r="L2616" i="23"/>
  <c r="N2616" i="23" s="1"/>
  <c r="N2615" i="23"/>
  <c r="K2616" i="23"/>
  <c r="M2616" i="23"/>
  <c r="O2614" i="12"/>
  <c r="G2617" i="12"/>
  <c r="I2616" i="12"/>
  <c r="J2615" i="12"/>
  <c r="L2615" i="12"/>
  <c r="K2615" i="12"/>
  <c r="M2615" i="12"/>
  <c r="E2617" i="12"/>
  <c r="H2616" i="12"/>
  <c r="K2616" i="61" l="1"/>
  <c r="M2616" i="61"/>
  <c r="I2617" i="61"/>
  <c r="G2618" i="61"/>
  <c r="N2616" i="61"/>
  <c r="L2617" i="61"/>
  <c r="J2617" i="61"/>
  <c r="O2616" i="61"/>
  <c r="E2619" i="61"/>
  <c r="H2618" i="61"/>
  <c r="G2618" i="38"/>
  <c r="I2617" i="38"/>
  <c r="M2616" i="38"/>
  <c r="N2616" i="38" s="1"/>
  <c r="K2616" i="38"/>
  <c r="O2616" i="38" s="1"/>
  <c r="J2618" i="38"/>
  <c r="L2618" i="38"/>
  <c r="E2620" i="38"/>
  <c r="H2619" i="38"/>
  <c r="M2617" i="23"/>
  <c r="K2617" i="23"/>
  <c r="L2617" i="23"/>
  <c r="J2617" i="23"/>
  <c r="O2617" i="23" s="1"/>
  <c r="E2619" i="23"/>
  <c r="H2618" i="23"/>
  <c r="G2619" i="23"/>
  <c r="I2618" i="23"/>
  <c r="L2616" i="12"/>
  <c r="J2616" i="12"/>
  <c r="M2616" i="12"/>
  <c r="K2616" i="12"/>
  <c r="E2618" i="12"/>
  <c r="H2617" i="12"/>
  <c r="N2615" i="12"/>
  <c r="O2615" i="12"/>
  <c r="G2618" i="12"/>
  <c r="I2617" i="12"/>
  <c r="G2619" i="61" l="1"/>
  <c r="I2618" i="61"/>
  <c r="J2618" i="61"/>
  <c r="L2618" i="61"/>
  <c r="M2617" i="61"/>
  <c r="N2617" i="61" s="1"/>
  <c r="K2617" i="61"/>
  <c r="O2617" i="61" s="1"/>
  <c r="E2620" i="61"/>
  <c r="H2619" i="61"/>
  <c r="L2619" i="38"/>
  <c r="J2619" i="38"/>
  <c r="M2617" i="38"/>
  <c r="N2617" i="38" s="1"/>
  <c r="K2617" i="38"/>
  <c r="O2617" i="38" s="1"/>
  <c r="E2621" i="38"/>
  <c r="H2620" i="38"/>
  <c r="I2618" i="38"/>
  <c r="G2619" i="38"/>
  <c r="N2617" i="23"/>
  <c r="E2620" i="23"/>
  <c r="H2619" i="23"/>
  <c r="J2618" i="23"/>
  <c r="L2618" i="23"/>
  <c r="K2618" i="23"/>
  <c r="M2618" i="23"/>
  <c r="G2620" i="23"/>
  <c r="I2619" i="23"/>
  <c r="E2619" i="12"/>
  <c r="H2618" i="12"/>
  <c r="M2617" i="12"/>
  <c r="K2617" i="12"/>
  <c r="O2616" i="12"/>
  <c r="J2617" i="12"/>
  <c r="L2617" i="12"/>
  <c r="N2617" i="12" s="1"/>
  <c r="G2619" i="12"/>
  <c r="I2618" i="12"/>
  <c r="N2616" i="12"/>
  <c r="K2618" i="61" l="1"/>
  <c r="M2618" i="61"/>
  <c r="L2619" i="61"/>
  <c r="J2619" i="61"/>
  <c r="N2618" i="61"/>
  <c r="O2618" i="61"/>
  <c r="I2619" i="61"/>
  <c r="G2620" i="61"/>
  <c r="E2621" i="61"/>
  <c r="H2620" i="61"/>
  <c r="E2622" i="38"/>
  <c r="H2621" i="38"/>
  <c r="J2620" i="38"/>
  <c r="L2620" i="38"/>
  <c r="G2620" i="38"/>
  <c r="I2619" i="38"/>
  <c r="M2618" i="38"/>
  <c r="N2618" i="38" s="1"/>
  <c r="K2618" i="38"/>
  <c r="O2618" i="38" s="1"/>
  <c r="M2619" i="23"/>
  <c r="K2619" i="23"/>
  <c r="N2618" i="23"/>
  <c r="L2619" i="23"/>
  <c r="N2619" i="23" s="1"/>
  <c r="J2619" i="23"/>
  <c r="O2619" i="23" s="1"/>
  <c r="G2621" i="23"/>
  <c r="I2620" i="23"/>
  <c r="O2618" i="23"/>
  <c r="E2621" i="23"/>
  <c r="H2620" i="23"/>
  <c r="O2617" i="12"/>
  <c r="G2620" i="12"/>
  <c r="I2619" i="12"/>
  <c r="L2618" i="12"/>
  <c r="J2618" i="12"/>
  <c r="M2618" i="12"/>
  <c r="K2618" i="12"/>
  <c r="E2620" i="12"/>
  <c r="H2619" i="12"/>
  <c r="G2621" i="61" l="1"/>
  <c r="I2620" i="61"/>
  <c r="J2620" i="61"/>
  <c r="L2620" i="61"/>
  <c r="M2619" i="61"/>
  <c r="K2619" i="61"/>
  <c r="O2619" i="61" s="1"/>
  <c r="N2619" i="61"/>
  <c r="E2622" i="61"/>
  <c r="H2621" i="61"/>
  <c r="M2619" i="38"/>
  <c r="N2619" i="38" s="1"/>
  <c r="K2619" i="38"/>
  <c r="O2619" i="38" s="1"/>
  <c r="I2620" i="38"/>
  <c r="G2621" i="38"/>
  <c r="L2621" i="38"/>
  <c r="J2621" i="38"/>
  <c r="E2623" i="38"/>
  <c r="H2622" i="38"/>
  <c r="G2622" i="23"/>
  <c r="I2621" i="23"/>
  <c r="K2620" i="23"/>
  <c r="M2620" i="23"/>
  <c r="J2620" i="23"/>
  <c r="O2620" i="23" s="1"/>
  <c r="L2620" i="23"/>
  <c r="N2620" i="23" s="1"/>
  <c r="E2622" i="23"/>
  <c r="H2621" i="23"/>
  <c r="O2618" i="12"/>
  <c r="E2621" i="12"/>
  <c r="H2620" i="12"/>
  <c r="N2618" i="12"/>
  <c r="L2619" i="12"/>
  <c r="J2619" i="12"/>
  <c r="K2619" i="12"/>
  <c r="M2619" i="12"/>
  <c r="G2621" i="12"/>
  <c r="I2620" i="12"/>
  <c r="K2620" i="61" l="1"/>
  <c r="M2620" i="61"/>
  <c r="L2621" i="61"/>
  <c r="J2621" i="61"/>
  <c r="I2621" i="61"/>
  <c r="G2622" i="61"/>
  <c r="N2620" i="61"/>
  <c r="O2620" i="61"/>
  <c r="E2623" i="61"/>
  <c r="H2622" i="61"/>
  <c r="M2620" i="38"/>
  <c r="N2620" i="38" s="1"/>
  <c r="K2620" i="38"/>
  <c r="O2620" i="38" s="1"/>
  <c r="J2622" i="38"/>
  <c r="L2622" i="38"/>
  <c r="G2622" i="38"/>
  <c r="I2621" i="38"/>
  <c r="E2624" i="38"/>
  <c r="H2623" i="38"/>
  <c r="L2621" i="23"/>
  <c r="J2621" i="23"/>
  <c r="E2623" i="23"/>
  <c r="H2622" i="23"/>
  <c r="M2621" i="23"/>
  <c r="K2621" i="23"/>
  <c r="G2623" i="23"/>
  <c r="I2622" i="23"/>
  <c r="L2620" i="12"/>
  <c r="J2620" i="12"/>
  <c r="N2619" i="12"/>
  <c r="E2622" i="12"/>
  <c r="H2621" i="12"/>
  <c r="O2619" i="12"/>
  <c r="M2620" i="12"/>
  <c r="K2620" i="12"/>
  <c r="G2622" i="12"/>
  <c r="I2621" i="12"/>
  <c r="G2623" i="61" l="1"/>
  <c r="I2622" i="61"/>
  <c r="J2622" i="61"/>
  <c r="L2622" i="61"/>
  <c r="M2621" i="61"/>
  <c r="N2621" i="61" s="1"/>
  <c r="K2621" i="61"/>
  <c r="O2621" i="61" s="1"/>
  <c r="E2624" i="61"/>
  <c r="H2623" i="61"/>
  <c r="I2622" i="38"/>
  <c r="G2623" i="38"/>
  <c r="M2621" i="38"/>
  <c r="N2621" i="38" s="1"/>
  <c r="K2621" i="38"/>
  <c r="O2621" i="38" s="1"/>
  <c r="L2623" i="38"/>
  <c r="J2623" i="38"/>
  <c r="E2625" i="38"/>
  <c r="H2624" i="38"/>
  <c r="G2624" i="23"/>
  <c r="I2623" i="23"/>
  <c r="J2622" i="23"/>
  <c r="L2622" i="23"/>
  <c r="E2624" i="23"/>
  <c r="H2623" i="23"/>
  <c r="O2621" i="23"/>
  <c r="K2622" i="23"/>
  <c r="M2622" i="23"/>
  <c r="N2621" i="23"/>
  <c r="J2621" i="12"/>
  <c r="L2621" i="12"/>
  <c r="E2623" i="12"/>
  <c r="H2622" i="12"/>
  <c r="O2620" i="12"/>
  <c r="K2621" i="12"/>
  <c r="M2621" i="12"/>
  <c r="G2623" i="12"/>
  <c r="I2622" i="12"/>
  <c r="N2620" i="12"/>
  <c r="L2623" i="61" l="1"/>
  <c r="J2623" i="61"/>
  <c r="K2622" i="61"/>
  <c r="O2622" i="61" s="1"/>
  <c r="M2622" i="61"/>
  <c r="N2622" i="61" s="1"/>
  <c r="I2623" i="61"/>
  <c r="G2624" i="61"/>
  <c r="E2625" i="61"/>
  <c r="H2624" i="61"/>
  <c r="G2624" i="38"/>
  <c r="I2623" i="38"/>
  <c r="M2622" i="38"/>
  <c r="N2622" i="38" s="1"/>
  <c r="K2622" i="38"/>
  <c r="O2622" i="38" s="1"/>
  <c r="J2624" i="38"/>
  <c r="L2624" i="38"/>
  <c r="E2626" i="38"/>
  <c r="H2625" i="38"/>
  <c r="N2622" i="23"/>
  <c r="E2625" i="23"/>
  <c r="H2624" i="23"/>
  <c r="L2623" i="23"/>
  <c r="J2623" i="23"/>
  <c r="O2622" i="23"/>
  <c r="M2623" i="23"/>
  <c r="K2623" i="23"/>
  <c r="G2625" i="23"/>
  <c r="I2624" i="23"/>
  <c r="L2622" i="12"/>
  <c r="J2622" i="12"/>
  <c r="E2624" i="12"/>
  <c r="H2623" i="12"/>
  <c r="N2621" i="12"/>
  <c r="G2624" i="12"/>
  <c r="I2623" i="12"/>
  <c r="M2622" i="12"/>
  <c r="K2622" i="12"/>
  <c r="O2621" i="12"/>
  <c r="G2625" i="61" l="1"/>
  <c r="I2624" i="61"/>
  <c r="M2623" i="61"/>
  <c r="K2623" i="61"/>
  <c r="O2623" i="61"/>
  <c r="N2623" i="61"/>
  <c r="J2624" i="61"/>
  <c r="L2624" i="61"/>
  <c r="E2626" i="61"/>
  <c r="H2625" i="61"/>
  <c r="M2623" i="38"/>
  <c r="N2623" i="38" s="1"/>
  <c r="K2623" i="38"/>
  <c r="O2623" i="38" s="1"/>
  <c r="L2625" i="38"/>
  <c r="J2625" i="38"/>
  <c r="I2624" i="38"/>
  <c r="G2625" i="38"/>
  <c r="E2627" i="38"/>
  <c r="H2626" i="38"/>
  <c r="O2623" i="23"/>
  <c r="J2624" i="23"/>
  <c r="L2624" i="23"/>
  <c r="K2624" i="23"/>
  <c r="M2624" i="23"/>
  <c r="E2626" i="23"/>
  <c r="H2625" i="23"/>
  <c r="N2623" i="23"/>
  <c r="G2626" i="23"/>
  <c r="I2625" i="23"/>
  <c r="L2623" i="12"/>
  <c r="J2623" i="12"/>
  <c r="E2625" i="12"/>
  <c r="H2624" i="12"/>
  <c r="O2622" i="12"/>
  <c r="K2623" i="12"/>
  <c r="M2623" i="12"/>
  <c r="G2625" i="12"/>
  <c r="I2624" i="12"/>
  <c r="N2622" i="12"/>
  <c r="K2624" i="61" l="1"/>
  <c r="M2624" i="61"/>
  <c r="N2624" i="61" s="1"/>
  <c r="O2624" i="61"/>
  <c r="L2625" i="61"/>
  <c r="J2625" i="61"/>
  <c r="E2627" i="61"/>
  <c r="H2626" i="61"/>
  <c r="I2625" i="61"/>
  <c r="G2626" i="61"/>
  <c r="G2626" i="38"/>
  <c r="I2625" i="38"/>
  <c r="M2624" i="38"/>
  <c r="N2624" i="38" s="1"/>
  <c r="K2624" i="38"/>
  <c r="O2624" i="38" s="1"/>
  <c r="J2626" i="38"/>
  <c r="L2626" i="38"/>
  <c r="E2628" i="38"/>
  <c r="H2627" i="38"/>
  <c r="N2624" i="23"/>
  <c r="L2625" i="23"/>
  <c r="J2625" i="23"/>
  <c r="E2627" i="23"/>
  <c r="H2626" i="23"/>
  <c r="M2625" i="23"/>
  <c r="K2625" i="23"/>
  <c r="O2624" i="23"/>
  <c r="G2627" i="23"/>
  <c r="I2626" i="23"/>
  <c r="L2624" i="12"/>
  <c r="J2624" i="12"/>
  <c r="E2626" i="12"/>
  <c r="H2625" i="12"/>
  <c r="G2626" i="12"/>
  <c r="I2625" i="12"/>
  <c r="O2623" i="12"/>
  <c r="M2624" i="12"/>
  <c r="K2624" i="12"/>
  <c r="N2623" i="12"/>
  <c r="J2626" i="61" l="1"/>
  <c r="L2626" i="61"/>
  <c r="G2627" i="61"/>
  <c r="I2626" i="61"/>
  <c r="E2628" i="61"/>
  <c r="H2627" i="61"/>
  <c r="M2625" i="61"/>
  <c r="N2625" i="61" s="1"/>
  <c r="K2625" i="61"/>
  <c r="O2625" i="61" s="1"/>
  <c r="L2627" i="38"/>
  <c r="J2627" i="38"/>
  <c r="M2625" i="38"/>
  <c r="N2625" i="38" s="1"/>
  <c r="K2625" i="38"/>
  <c r="O2625" i="38" s="1"/>
  <c r="E2629" i="38"/>
  <c r="H2628" i="38"/>
  <c r="I2626" i="38"/>
  <c r="G2627" i="38"/>
  <c r="G2628" i="23"/>
  <c r="I2627" i="23"/>
  <c r="J2626" i="23"/>
  <c r="L2626" i="23"/>
  <c r="N2626" i="23" s="1"/>
  <c r="E2628" i="23"/>
  <c r="H2627" i="23"/>
  <c r="O2625" i="23"/>
  <c r="K2626" i="23"/>
  <c r="M2626" i="23"/>
  <c r="N2625" i="23"/>
  <c r="O2624" i="12"/>
  <c r="G2627" i="12"/>
  <c r="I2626" i="12"/>
  <c r="E2627" i="12"/>
  <c r="H2626" i="12"/>
  <c r="M2625" i="12"/>
  <c r="K2625" i="12"/>
  <c r="J2625" i="12"/>
  <c r="L2625" i="12"/>
  <c r="N2624" i="12"/>
  <c r="H2628" i="61" l="1"/>
  <c r="E2629" i="61"/>
  <c r="G2628" i="61"/>
  <c r="I2627" i="61"/>
  <c r="K2626" i="61"/>
  <c r="O2626" i="61" s="1"/>
  <c r="M2626" i="61"/>
  <c r="N2626" i="61"/>
  <c r="L2627" i="61"/>
  <c r="J2627" i="61"/>
  <c r="H2629" i="38"/>
  <c r="E2630" i="38"/>
  <c r="G2628" i="38"/>
  <c r="I2627" i="38"/>
  <c r="L2628" i="38"/>
  <c r="J2628" i="38"/>
  <c r="M2626" i="38"/>
  <c r="N2626" i="38" s="1"/>
  <c r="K2626" i="38"/>
  <c r="O2626" i="38" s="1"/>
  <c r="O2626" i="23"/>
  <c r="M2627" i="23"/>
  <c r="K2627" i="23"/>
  <c r="L2627" i="23"/>
  <c r="N2627" i="23" s="1"/>
  <c r="J2627" i="23"/>
  <c r="O2627" i="23" s="1"/>
  <c r="E2629" i="23"/>
  <c r="H2628" i="23"/>
  <c r="G2629" i="23"/>
  <c r="I2628" i="23"/>
  <c r="N2625" i="12"/>
  <c r="O2625" i="12"/>
  <c r="M2626" i="12"/>
  <c r="K2626" i="12"/>
  <c r="L2626" i="12"/>
  <c r="J2626" i="12"/>
  <c r="E2628" i="12"/>
  <c r="H2627" i="12"/>
  <c r="G2628" i="12"/>
  <c r="I2627" i="12"/>
  <c r="G2629" i="61" l="1"/>
  <c r="I2628" i="61"/>
  <c r="M2627" i="61"/>
  <c r="N2627" i="61" s="1"/>
  <c r="K2627" i="61"/>
  <c r="E2630" i="61"/>
  <c r="H2629" i="61"/>
  <c r="O2627" i="61"/>
  <c r="L2628" i="61"/>
  <c r="J2628" i="61"/>
  <c r="G2629" i="38"/>
  <c r="I2628" i="38"/>
  <c r="M2627" i="38"/>
  <c r="N2627" i="38" s="1"/>
  <c r="K2627" i="38"/>
  <c r="O2627" i="38" s="1"/>
  <c r="E2631" i="38"/>
  <c r="H2630" i="38"/>
  <c r="L2629" i="38"/>
  <c r="J2629" i="38"/>
  <c r="G2630" i="23"/>
  <c r="I2629" i="23"/>
  <c r="E2630" i="23"/>
  <c r="H2629" i="23"/>
  <c r="J2628" i="23"/>
  <c r="L2628" i="23"/>
  <c r="K2628" i="23"/>
  <c r="M2628" i="23"/>
  <c r="O2626" i="12"/>
  <c r="N2626" i="12"/>
  <c r="L2627" i="12"/>
  <c r="J2627" i="12"/>
  <c r="G2629" i="12"/>
  <c r="I2628" i="12"/>
  <c r="K2627" i="12"/>
  <c r="M2627" i="12"/>
  <c r="E2629" i="12"/>
  <c r="H2628" i="12"/>
  <c r="L2629" i="61" l="1"/>
  <c r="J2629" i="61"/>
  <c r="M2628" i="61"/>
  <c r="K2628" i="61"/>
  <c r="O2628" i="61" s="1"/>
  <c r="H2630" i="61"/>
  <c r="E2631" i="61"/>
  <c r="N2628" i="61"/>
  <c r="G2630" i="61"/>
  <c r="I2629" i="61"/>
  <c r="H2631" i="38"/>
  <c r="E2632" i="38"/>
  <c r="M2628" i="38"/>
  <c r="N2628" i="38" s="1"/>
  <c r="K2628" i="38"/>
  <c r="O2628" i="38" s="1"/>
  <c r="G2630" i="38"/>
  <c r="I2629" i="38"/>
  <c r="L2630" i="38"/>
  <c r="J2630" i="38"/>
  <c r="L2629" i="23"/>
  <c r="J2629" i="23"/>
  <c r="O2628" i="23"/>
  <c r="M2629" i="23"/>
  <c r="K2629" i="23"/>
  <c r="N2628" i="23"/>
  <c r="E2631" i="23"/>
  <c r="H2630" i="23"/>
  <c r="G2631" i="23"/>
  <c r="I2630" i="23"/>
  <c r="E2630" i="12"/>
  <c r="H2629" i="12"/>
  <c r="L2628" i="12"/>
  <c r="J2628" i="12"/>
  <c r="G2630" i="12"/>
  <c r="I2629" i="12"/>
  <c r="M2628" i="12"/>
  <c r="K2628" i="12"/>
  <c r="O2627" i="12"/>
  <c r="N2627" i="12"/>
  <c r="E2632" i="61" l="1"/>
  <c r="H2631" i="61"/>
  <c r="M2629" i="61"/>
  <c r="N2629" i="61" s="1"/>
  <c r="K2629" i="61"/>
  <c r="O2629" i="61" s="1"/>
  <c r="J2630" i="61"/>
  <c r="L2630" i="61"/>
  <c r="G2631" i="61"/>
  <c r="I2630" i="61"/>
  <c r="G2631" i="38"/>
  <c r="I2630" i="38"/>
  <c r="M2629" i="38"/>
  <c r="N2629" i="38" s="1"/>
  <c r="K2629" i="38"/>
  <c r="O2629" i="38" s="1"/>
  <c r="H2632" i="38"/>
  <c r="E2633" i="38"/>
  <c r="L2631" i="38"/>
  <c r="J2631" i="38"/>
  <c r="J2630" i="23"/>
  <c r="L2630" i="23"/>
  <c r="E2632" i="23"/>
  <c r="H2631" i="23"/>
  <c r="O2629" i="23"/>
  <c r="K2630" i="23"/>
  <c r="M2630" i="23"/>
  <c r="G2632" i="23"/>
  <c r="I2631" i="23"/>
  <c r="N2629" i="23"/>
  <c r="O2628" i="12"/>
  <c r="J2629" i="12"/>
  <c r="L2629" i="12"/>
  <c r="M2629" i="12"/>
  <c r="K2629" i="12"/>
  <c r="G2631" i="12"/>
  <c r="I2630" i="12"/>
  <c r="N2628" i="12"/>
  <c r="E2631" i="12"/>
  <c r="H2630" i="12"/>
  <c r="G2632" i="61" l="1"/>
  <c r="I2631" i="61"/>
  <c r="L2631" i="61"/>
  <c r="J2631" i="61"/>
  <c r="M2630" i="61"/>
  <c r="N2630" i="61" s="1"/>
  <c r="K2630" i="61"/>
  <c r="O2630" i="61" s="1"/>
  <c r="H2632" i="61"/>
  <c r="E2633" i="61"/>
  <c r="K2630" i="38"/>
  <c r="O2630" i="38" s="1"/>
  <c r="M2630" i="38"/>
  <c r="N2630" i="38" s="1"/>
  <c r="L2632" i="38"/>
  <c r="J2632" i="38"/>
  <c r="G2632" i="38"/>
  <c r="I2631" i="38"/>
  <c r="H2633" i="38"/>
  <c r="E2634" i="38"/>
  <c r="L2631" i="23"/>
  <c r="J2631" i="23"/>
  <c r="O2631" i="23" s="1"/>
  <c r="G2633" i="23"/>
  <c r="I2632" i="23"/>
  <c r="E2633" i="23"/>
  <c r="H2632" i="23"/>
  <c r="N2630" i="23"/>
  <c r="M2631" i="23"/>
  <c r="K2631" i="23"/>
  <c r="O2630" i="23"/>
  <c r="O2629" i="12"/>
  <c r="M2630" i="12"/>
  <c r="K2630" i="12"/>
  <c r="G2632" i="12"/>
  <c r="I2631" i="12"/>
  <c r="N2629" i="12"/>
  <c r="J2630" i="12"/>
  <c r="L2630" i="12"/>
  <c r="E2632" i="12"/>
  <c r="H2631" i="12"/>
  <c r="E2634" i="61" l="1"/>
  <c r="H2633" i="61"/>
  <c r="M2631" i="61"/>
  <c r="K2631" i="61"/>
  <c r="O2631" i="61" s="1"/>
  <c r="N2631" i="61"/>
  <c r="J2632" i="61"/>
  <c r="L2632" i="61"/>
  <c r="G2633" i="61"/>
  <c r="I2632" i="61"/>
  <c r="L2633" i="38"/>
  <c r="J2633" i="38"/>
  <c r="M2631" i="38"/>
  <c r="N2631" i="38" s="1"/>
  <c r="K2631" i="38"/>
  <c r="O2631" i="38" s="1"/>
  <c r="G2633" i="38"/>
  <c r="I2632" i="38"/>
  <c r="H2634" i="38"/>
  <c r="E2635" i="38"/>
  <c r="N2630" i="12"/>
  <c r="O2630" i="12"/>
  <c r="K2632" i="23"/>
  <c r="M2632" i="23"/>
  <c r="J2632" i="23"/>
  <c r="O2632" i="23" s="1"/>
  <c r="L2632" i="23"/>
  <c r="N2632" i="23" s="1"/>
  <c r="E2634" i="23"/>
  <c r="H2633" i="23"/>
  <c r="G2634" i="23"/>
  <c r="I2633" i="23"/>
  <c r="N2631" i="23"/>
  <c r="E2633" i="12"/>
  <c r="H2632" i="12"/>
  <c r="K2631" i="12"/>
  <c r="M2631" i="12"/>
  <c r="G2633" i="12"/>
  <c r="I2632" i="12"/>
  <c r="L2631" i="12"/>
  <c r="J2631" i="12"/>
  <c r="L2633" i="61" l="1"/>
  <c r="J2633" i="61"/>
  <c r="K2632" i="61"/>
  <c r="O2632" i="61" s="1"/>
  <c r="M2632" i="61"/>
  <c r="H2634" i="61"/>
  <c r="E2635" i="61"/>
  <c r="N2632" i="61"/>
  <c r="G2634" i="61"/>
  <c r="I2633" i="61"/>
  <c r="G2634" i="38"/>
  <c r="I2633" i="38"/>
  <c r="H2635" i="38"/>
  <c r="E2636" i="38"/>
  <c r="K2632" i="38"/>
  <c r="O2632" i="38" s="1"/>
  <c r="M2632" i="38"/>
  <c r="N2632" i="38" s="1"/>
  <c r="L2634" i="38"/>
  <c r="J2634" i="38"/>
  <c r="O2631" i="12"/>
  <c r="G2635" i="23"/>
  <c r="I2634" i="23"/>
  <c r="L2633" i="23"/>
  <c r="J2633" i="23"/>
  <c r="M2633" i="23"/>
  <c r="K2633" i="23"/>
  <c r="E2635" i="23"/>
  <c r="H2634" i="23"/>
  <c r="N2631" i="12"/>
  <c r="M2632" i="12"/>
  <c r="K2632" i="12"/>
  <c r="G2634" i="12"/>
  <c r="I2633" i="12"/>
  <c r="L2632" i="12"/>
  <c r="N2632" i="12" s="1"/>
  <c r="J2632" i="12"/>
  <c r="O2632" i="12" s="1"/>
  <c r="E2634" i="12"/>
  <c r="H2633" i="12"/>
  <c r="E2636" i="61" l="1"/>
  <c r="H2635" i="61"/>
  <c r="L2634" i="61"/>
  <c r="J2634" i="61"/>
  <c r="K2633" i="61"/>
  <c r="O2633" i="61" s="1"/>
  <c r="M2633" i="61"/>
  <c r="N2633" i="61" s="1"/>
  <c r="I2634" i="61"/>
  <c r="G2635" i="61"/>
  <c r="J2635" i="38"/>
  <c r="L2635" i="38"/>
  <c r="K2633" i="38"/>
  <c r="O2633" i="38" s="1"/>
  <c r="M2633" i="38"/>
  <c r="N2633" i="38" s="1"/>
  <c r="H2636" i="38"/>
  <c r="E2637" i="38"/>
  <c r="G2635" i="38"/>
  <c r="I2634" i="38"/>
  <c r="O2633" i="23"/>
  <c r="E2636" i="23"/>
  <c r="H2635" i="23"/>
  <c r="K2634" i="23"/>
  <c r="M2634" i="23"/>
  <c r="J2634" i="23"/>
  <c r="O2634" i="23" s="1"/>
  <c r="L2634" i="23"/>
  <c r="N2634" i="23" s="1"/>
  <c r="N2633" i="23"/>
  <c r="G2636" i="23"/>
  <c r="I2635" i="23"/>
  <c r="G2635" i="12"/>
  <c r="I2634" i="12"/>
  <c r="J2633" i="12"/>
  <c r="L2633" i="12"/>
  <c r="E2635" i="12"/>
  <c r="H2634" i="12"/>
  <c r="M2633" i="12"/>
  <c r="K2633" i="12"/>
  <c r="M2634" i="61" l="1"/>
  <c r="K2634" i="61"/>
  <c r="O2634" i="61"/>
  <c r="L2635" i="61"/>
  <c r="J2635" i="61"/>
  <c r="N2634" i="61"/>
  <c r="G2636" i="61"/>
  <c r="I2635" i="61"/>
  <c r="H2636" i="61"/>
  <c r="E2637" i="61"/>
  <c r="H2637" i="38"/>
  <c r="E2638" i="38"/>
  <c r="L2636" i="38"/>
  <c r="J2636" i="38"/>
  <c r="K2634" i="38"/>
  <c r="O2634" i="38" s="1"/>
  <c r="M2634" i="38"/>
  <c r="N2634" i="38" s="1"/>
  <c r="G2636" i="38"/>
  <c r="I2635" i="38"/>
  <c r="G2637" i="23"/>
  <c r="I2636" i="23"/>
  <c r="L2635" i="23"/>
  <c r="J2635" i="23"/>
  <c r="M2635" i="23"/>
  <c r="K2635" i="23"/>
  <c r="E2637" i="23"/>
  <c r="H2636" i="23"/>
  <c r="N2633" i="12"/>
  <c r="O2633" i="12"/>
  <c r="L2634" i="12"/>
  <c r="J2634" i="12"/>
  <c r="E2636" i="12"/>
  <c r="H2635" i="12"/>
  <c r="M2634" i="12"/>
  <c r="K2634" i="12"/>
  <c r="G2636" i="12"/>
  <c r="I2635" i="12"/>
  <c r="I2636" i="61" l="1"/>
  <c r="G2637" i="61"/>
  <c r="E2638" i="61"/>
  <c r="H2637" i="61"/>
  <c r="K2635" i="61"/>
  <c r="O2635" i="61" s="1"/>
  <c r="M2635" i="61"/>
  <c r="N2635" i="61" s="1"/>
  <c r="L2636" i="61"/>
  <c r="J2636" i="61"/>
  <c r="K2635" i="38"/>
  <c r="O2635" i="38" s="1"/>
  <c r="M2635" i="38"/>
  <c r="N2635" i="38" s="1"/>
  <c r="E2639" i="38"/>
  <c r="H2638" i="38"/>
  <c r="G2637" i="38"/>
  <c r="I2636" i="38"/>
  <c r="L2637" i="38"/>
  <c r="J2637" i="38"/>
  <c r="N2635" i="23"/>
  <c r="E2638" i="23"/>
  <c r="H2637" i="23"/>
  <c r="K2636" i="23"/>
  <c r="M2636" i="23"/>
  <c r="J2636" i="23"/>
  <c r="O2636" i="23" s="1"/>
  <c r="L2636" i="23"/>
  <c r="N2636" i="23" s="1"/>
  <c r="O2635" i="23"/>
  <c r="G2638" i="23"/>
  <c r="I2637" i="23"/>
  <c r="N2634" i="12"/>
  <c r="E2637" i="12"/>
  <c r="H2636" i="12"/>
  <c r="K2635" i="12"/>
  <c r="M2635" i="12"/>
  <c r="L2635" i="12"/>
  <c r="J2635" i="12"/>
  <c r="O2634" i="12"/>
  <c r="G2637" i="12"/>
  <c r="I2636" i="12"/>
  <c r="I2637" i="61" l="1"/>
  <c r="G2638" i="61"/>
  <c r="K2636" i="61"/>
  <c r="O2636" i="61" s="1"/>
  <c r="M2636" i="61"/>
  <c r="N2636" i="61" s="1"/>
  <c r="L2637" i="61"/>
  <c r="J2637" i="61"/>
  <c r="H2638" i="61"/>
  <c r="E2639" i="61"/>
  <c r="L2638" i="38"/>
  <c r="J2638" i="38"/>
  <c r="K2636" i="38"/>
  <c r="O2636" i="38" s="1"/>
  <c r="M2636" i="38"/>
  <c r="N2636" i="38" s="1"/>
  <c r="G2638" i="38"/>
  <c r="I2637" i="38"/>
  <c r="H2639" i="38"/>
  <c r="E2640" i="38"/>
  <c r="L2637" i="23"/>
  <c r="J2637" i="23"/>
  <c r="M2637" i="23"/>
  <c r="K2637" i="23"/>
  <c r="E2639" i="23"/>
  <c r="H2638" i="23"/>
  <c r="G2639" i="23"/>
  <c r="I2638" i="23"/>
  <c r="O2635" i="12"/>
  <c r="N2635" i="12"/>
  <c r="L2636" i="12"/>
  <c r="J2636" i="12"/>
  <c r="E2638" i="12"/>
  <c r="H2637" i="12"/>
  <c r="M2636" i="12"/>
  <c r="K2636" i="12"/>
  <c r="G2638" i="12"/>
  <c r="I2637" i="12"/>
  <c r="L2638" i="61" l="1"/>
  <c r="J2638" i="61"/>
  <c r="E2640" i="61"/>
  <c r="H2639" i="61"/>
  <c r="N2637" i="61"/>
  <c r="G2639" i="61"/>
  <c r="I2638" i="61"/>
  <c r="O2637" i="61"/>
  <c r="M2637" i="61"/>
  <c r="K2637" i="61"/>
  <c r="G2639" i="38"/>
  <c r="I2638" i="38"/>
  <c r="L2639" i="38"/>
  <c r="J2639" i="38"/>
  <c r="M2637" i="38"/>
  <c r="N2637" i="38" s="1"/>
  <c r="K2637" i="38"/>
  <c r="O2637" i="38" s="1"/>
  <c r="H2640" i="38"/>
  <c r="E2641" i="38"/>
  <c r="J2638" i="23"/>
  <c r="L2638" i="23"/>
  <c r="G2640" i="23"/>
  <c r="I2639" i="23"/>
  <c r="O2637" i="23"/>
  <c r="K2638" i="23"/>
  <c r="M2638" i="23"/>
  <c r="E2640" i="23"/>
  <c r="H2639" i="23"/>
  <c r="N2637" i="23"/>
  <c r="G2639" i="12"/>
  <c r="I2638" i="12"/>
  <c r="M2637" i="12"/>
  <c r="K2637" i="12"/>
  <c r="L2637" i="12"/>
  <c r="J2637" i="12"/>
  <c r="E2639" i="12"/>
  <c r="H2638" i="12"/>
  <c r="O2636" i="12"/>
  <c r="N2636" i="12"/>
  <c r="L2639" i="61" l="1"/>
  <c r="J2639" i="61"/>
  <c r="H2640" i="61"/>
  <c r="E2641" i="61"/>
  <c r="K2638" i="61"/>
  <c r="M2638" i="61"/>
  <c r="N2638" i="61" s="1"/>
  <c r="O2638" i="61"/>
  <c r="I2639" i="61"/>
  <c r="G2640" i="61"/>
  <c r="L2640" i="38"/>
  <c r="J2640" i="38"/>
  <c r="K2638" i="38"/>
  <c r="O2638" i="38" s="1"/>
  <c r="M2638" i="38"/>
  <c r="N2638" i="38" s="1"/>
  <c r="H2641" i="38"/>
  <c r="E2642" i="38"/>
  <c r="G2640" i="38"/>
  <c r="I2639" i="38"/>
  <c r="G2641" i="23"/>
  <c r="I2640" i="23"/>
  <c r="E2641" i="23"/>
  <c r="H2640" i="23"/>
  <c r="M2639" i="23"/>
  <c r="K2639" i="23"/>
  <c r="N2638" i="23"/>
  <c r="L2639" i="23"/>
  <c r="N2639" i="23" s="1"/>
  <c r="J2639" i="23"/>
  <c r="O2638" i="23"/>
  <c r="O2637" i="12"/>
  <c r="E2640" i="12"/>
  <c r="H2639" i="12"/>
  <c r="N2637" i="12"/>
  <c r="K2638" i="12"/>
  <c r="M2638" i="12"/>
  <c r="L2638" i="12"/>
  <c r="J2638" i="12"/>
  <c r="G2640" i="12"/>
  <c r="I2639" i="12"/>
  <c r="M2639" i="61" l="1"/>
  <c r="K2639" i="61"/>
  <c r="J2640" i="61"/>
  <c r="L2640" i="61"/>
  <c r="O2639" i="61"/>
  <c r="H2641" i="61"/>
  <c r="E2642" i="61"/>
  <c r="G2641" i="61"/>
  <c r="I2640" i="61"/>
  <c r="N2639" i="61"/>
  <c r="L2641" i="38"/>
  <c r="J2641" i="38"/>
  <c r="M2639" i="38"/>
  <c r="N2639" i="38" s="1"/>
  <c r="K2639" i="38"/>
  <c r="O2639" i="38" s="1"/>
  <c r="E2643" i="38"/>
  <c r="H2642" i="38"/>
  <c r="G2641" i="38"/>
  <c r="I2640" i="38"/>
  <c r="O2639" i="23"/>
  <c r="E2642" i="23"/>
  <c r="H2641" i="23"/>
  <c r="G2642" i="23"/>
  <c r="I2641" i="23"/>
  <c r="J2640" i="23"/>
  <c r="L2640" i="23"/>
  <c r="K2640" i="23"/>
  <c r="M2640" i="23"/>
  <c r="O2638" i="12"/>
  <c r="G2641" i="12"/>
  <c r="I2640" i="12"/>
  <c r="L2639" i="12"/>
  <c r="J2639" i="12"/>
  <c r="N2638" i="12"/>
  <c r="K2639" i="12"/>
  <c r="M2639" i="12"/>
  <c r="E2641" i="12"/>
  <c r="H2640" i="12"/>
  <c r="L2641" i="61" l="1"/>
  <c r="J2641" i="61"/>
  <c r="H2642" i="61"/>
  <c r="E2643" i="61"/>
  <c r="G2642" i="61"/>
  <c r="I2641" i="61"/>
  <c r="M2640" i="61"/>
  <c r="N2640" i="61" s="1"/>
  <c r="K2640" i="61"/>
  <c r="O2640" i="61" s="1"/>
  <c r="H2643" i="38"/>
  <c r="E2644" i="38"/>
  <c r="L2642" i="38"/>
  <c r="J2642" i="38"/>
  <c r="G2642" i="38"/>
  <c r="I2641" i="38"/>
  <c r="K2640" i="38"/>
  <c r="O2640" i="38" s="1"/>
  <c r="M2640" i="38"/>
  <c r="N2640" i="38" s="1"/>
  <c r="N2639" i="12"/>
  <c r="O2640" i="23"/>
  <c r="N2640" i="23"/>
  <c r="L2641" i="23"/>
  <c r="J2641" i="23"/>
  <c r="M2641" i="23"/>
  <c r="K2641" i="23"/>
  <c r="G2643" i="23"/>
  <c r="I2642" i="23"/>
  <c r="E2643" i="23"/>
  <c r="H2642" i="23"/>
  <c r="O2639" i="12"/>
  <c r="E2642" i="12"/>
  <c r="H2641" i="12"/>
  <c r="M2640" i="12"/>
  <c r="K2640" i="12"/>
  <c r="L2640" i="12"/>
  <c r="J2640" i="12"/>
  <c r="G2642" i="12"/>
  <c r="I2641" i="12"/>
  <c r="K2641" i="61" l="1"/>
  <c r="M2641" i="61"/>
  <c r="I2642" i="61"/>
  <c r="G2643" i="61"/>
  <c r="J2642" i="61"/>
  <c r="L2642" i="61"/>
  <c r="O2641" i="61"/>
  <c r="H2643" i="61"/>
  <c r="E2644" i="61"/>
  <c r="N2641" i="61"/>
  <c r="G2643" i="38"/>
  <c r="I2642" i="38"/>
  <c r="E2645" i="38"/>
  <c r="H2644" i="38"/>
  <c r="K2641" i="38"/>
  <c r="O2641" i="38" s="1"/>
  <c r="M2641" i="38"/>
  <c r="N2641" i="38" s="1"/>
  <c r="L2643" i="38"/>
  <c r="J2643" i="38"/>
  <c r="G2644" i="23"/>
  <c r="I2643" i="23"/>
  <c r="O2641" i="23"/>
  <c r="J2642" i="23"/>
  <c r="L2642" i="23"/>
  <c r="K2642" i="23"/>
  <c r="M2642" i="23"/>
  <c r="N2641" i="23"/>
  <c r="E2644" i="23"/>
  <c r="H2643" i="23"/>
  <c r="O2640" i="12"/>
  <c r="N2640" i="12"/>
  <c r="G2643" i="12"/>
  <c r="I2642" i="12"/>
  <c r="E2643" i="12"/>
  <c r="H2642" i="12"/>
  <c r="L2641" i="12"/>
  <c r="J2641" i="12"/>
  <c r="M2641" i="12"/>
  <c r="K2641" i="12"/>
  <c r="L2643" i="61" l="1"/>
  <c r="J2643" i="61"/>
  <c r="K2642" i="61"/>
  <c r="O2642" i="61" s="1"/>
  <c r="M2642" i="61"/>
  <c r="N2642" i="61" s="1"/>
  <c r="G2644" i="61"/>
  <c r="I2643" i="61"/>
  <c r="H2644" i="61"/>
  <c r="E2645" i="61"/>
  <c r="L2644" i="38"/>
  <c r="J2644" i="38"/>
  <c r="H2645" i="38"/>
  <c r="E2646" i="38"/>
  <c r="I2643" i="38"/>
  <c r="G2644" i="38"/>
  <c r="K2642" i="38"/>
  <c r="O2642" i="38" s="1"/>
  <c r="M2642" i="38"/>
  <c r="N2642" i="38" s="1"/>
  <c r="N2642" i="23"/>
  <c r="O2642" i="23"/>
  <c r="L2643" i="23"/>
  <c r="J2643" i="23"/>
  <c r="M2643" i="23"/>
  <c r="K2643" i="23"/>
  <c r="E2645" i="23"/>
  <c r="H2644" i="23"/>
  <c r="G2645" i="23"/>
  <c r="I2644" i="23"/>
  <c r="N2641" i="12"/>
  <c r="O2641" i="12"/>
  <c r="L2642" i="12"/>
  <c r="J2642" i="12"/>
  <c r="E2644" i="12"/>
  <c r="H2643" i="12"/>
  <c r="M2642" i="12"/>
  <c r="K2642" i="12"/>
  <c r="G2644" i="12"/>
  <c r="I2643" i="12"/>
  <c r="K2643" i="61" l="1"/>
  <c r="M2643" i="61"/>
  <c r="G2645" i="61"/>
  <c r="I2644" i="61"/>
  <c r="H2645" i="61"/>
  <c r="E2646" i="61"/>
  <c r="O2643" i="61"/>
  <c r="J2644" i="61"/>
  <c r="L2644" i="61"/>
  <c r="N2643" i="61"/>
  <c r="M2643" i="38"/>
  <c r="N2643" i="38" s="1"/>
  <c r="K2643" i="38"/>
  <c r="O2643" i="38" s="1"/>
  <c r="L2645" i="38"/>
  <c r="J2645" i="38"/>
  <c r="E2647" i="38"/>
  <c r="H2646" i="38"/>
  <c r="G2645" i="38"/>
  <c r="I2644" i="38"/>
  <c r="N2642" i="12"/>
  <c r="O2643" i="23"/>
  <c r="J2644" i="23"/>
  <c r="L2644" i="23"/>
  <c r="E2646" i="23"/>
  <c r="H2645" i="23"/>
  <c r="K2644" i="23"/>
  <c r="M2644" i="23"/>
  <c r="N2643" i="23"/>
  <c r="G2646" i="23"/>
  <c r="I2645" i="23"/>
  <c r="K2643" i="12"/>
  <c r="M2643" i="12"/>
  <c r="E2645" i="12"/>
  <c r="H2644" i="12"/>
  <c r="O2642" i="12"/>
  <c r="G2645" i="12"/>
  <c r="I2644" i="12"/>
  <c r="L2643" i="12"/>
  <c r="J2643" i="12"/>
  <c r="M2644" i="61" l="1"/>
  <c r="K2644" i="61"/>
  <c r="G2646" i="61"/>
  <c r="I2645" i="61"/>
  <c r="H2646" i="61"/>
  <c r="E2647" i="61"/>
  <c r="O2644" i="61"/>
  <c r="L2645" i="61"/>
  <c r="J2645" i="61"/>
  <c r="N2644" i="61"/>
  <c r="G2646" i="38"/>
  <c r="I2645" i="38"/>
  <c r="H2647" i="38"/>
  <c r="E2648" i="38"/>
  <c r="L2646" i="38"/>
  <c r="J2646" i="38"/>
  <c r="K2644" i="38"/>
  <c r="O2644" i="38" s="1"/>
  <c r="M2644" i="38"/>
  <c r="N2644" i="38" s="1"/>
  <c r="O2643" i="12"/>
  <c r="L2645" i="23"/>
  <c r="J2645" i="23"/>
  <c r="E2647" i="23"/>
  <c r="H2646" i="23"/>
  <c r="N2644" i="23"/>
  <c r="O2644" i="23"/>
  <c r="M2645" i="23"/>
  <c r="K2645" i="23"/>
  <c r="G2647" i="23"/>
  <c r="I2646" i="23"/>
  <c r="M2644" i="12"/>
  <c r="K2644" i="12"/>
  <c r="N2643" i="12"/>
  <c r="G2646" i="12"/>
  <c r="I2645" i="12"/>
  <c r="J2644" i="12"/>
  <c r="L2644" i="12"/>
  <c r="E2646" i="12"/>
  <c r="H2645" i="12"/>
  <c r="K2645" i="61" l="1"/>
  <c r="M2645" i="61"/>
  <c r="N2645" i="61"/>
  <c r="E2648" i="61"/>
  <c r="H2647" i="61"/>
  <c r="G2647" i="61"/>
  <c r="I2646" i="61"/>
  <c r="J2646" i="61"/>
  <c r="L2646" i="61"/>
  <c r="O2645" i="61"/>
  <c r="E2649" i="38"/>
  <c r="H2648" i="38"/>
  <c r="L2647" i="38"/>
  <c r="J2647" i="38"/>
  <c r="M2645" i="38"/>
  <c r="N2645" i="38" s="1"/>
  <c r="K2645" i="38"/>
  <c r="O2645" i="38" s="1"/>
  <c r="G2647" i="38"/>
  <c r="I2646" i="38"/>
  <c r="N2644" i="12"/>
  <c r="E2648" i="23"/>
  <c r="H2647" i="23"/>
  <c r="K2646" i="23"/>
  <c r="M2646" i="23"/>
  <c r="O2645" i="23"/>
  <c r="J2646" i="23"/>
  <c r="O2646" i="23" s="1"/>
  <c r="L2646" i="23"/>
  <c r="N2646" i="23" s="1"/>
  <c r="G2648" i="23"/>
  <c r="I2647" i="23"/>
  <c r="N2645" i="23"/>
  <c r="E2647" i="12"/>
  <c r="H2646" i="12"/>
  <c r="O2644" i="12"/>
  <c r="M2645" i="12"/>
  <c r="K2645" i="12"/>
  <c r="G2647" i="12"/>
  <c r="I2646" i="12"/>
  <c r="L2645" i="12"/>
  <c r="J2645" i="12"/>
  <c r="G2648" i="61" l="1"/>
  <c r="I2647" i="61"/>
  <c r="H2648" i="61"/>
  <c r="E2649" i="61"/>
  <c r="K2646" i="61"/>
  <c r="O2646" i="61" s="1"/>
  <c r="M2646" i="61"/>
  <c r="N2646" i="61" s="1"/>
  <c r="L2647" i="61"/>
  <c r="J2647" i="61"/>
  <c r="J2648" i="38"/>
  <c r="L2648" i="38"/>
  <c r="K2646" i="38"/>
  <c r="O2646" i="38" s="1"/>
  <c r="M2646" i="38"/>
  <c r="N2646" i="38" s="1"/>
  <c r="H2649" i="38"/>
  <c r="E2650" i="38"/>
  <c r="G2648" i="38"/>
  <c r="I2647" i="38"/>
  <c r="N2645" i="12"/>
  <c r="L2647" i="23"/>
  <c r="J2647" i="23"/>
  <c r="G2649" i="23"/>
  <c r="I2648" i="23"/>
  <c r="M2647" i="23"/>
  <c r="K2647" i="23"/>
  <c r="E2649" i="23"/>
  <c r="H2648" i="23"/>
  <c r="M2646" i="12"/>
  <c r="K2646" i="12"/>
  <c r="J2646" i="12"/>
  <c r="L2646" i="12"/>
  <c r="G2648" i="12"/>
  <c r="I2647" i="12"/>
  <c r="O2645" i="12"/>
  <c r="E2648" i="12"/>
  <c r="H2647" i="12"/>
  <c r="E2650" i="61" l="1"/>
  <c r="H2649" i="61"/>
  <c r="J2648" i="61"/>
  <c r="L2648" i="61"/>
  <c r="K2647" i="61"/>
  <c r="O2647" i="61" s="1"/>
  <c r="M2647" i="61"/>
  <c r="N2647" i="61" s="1"/>
  <c r="G2649" i="61"/>
  <c r="I2648" i="61"/>
  <c r="E2651" i="38"/>
  <c r="H2650" i="38"/>
  <c r="M2647" i="38"/>
  <c r="N2647" i="38" s="1"/>
  <c r="K2647" i="38"/>
  <c r="O2647" i="38" s="1"/>
  <c r="L2649" i="38"/>
  <c r="J2649" i="38"/>
  <c r="G2649" i="38"/>
  <c r="I2648" i="38"/>
  <c r="N2646" i="12"/>
  <c r="J2648" i="23"/>
  <c r="L2648" i="23"/>
  <c r="K2648" i="23"/>
  <c r="M2648" i="23"/>
  <c r="G2650" i="23"/>
  <c r="I2649" i="23"/>
  <c r="O2647" i="23"/>
  <c r="E2650" i="23"/>
  <c r="H2649" i="23"/>
  <c r="N2647" i="23"/>
  <c r="O2646" i="12"/>
  <c r="M2647" i="12"/>
  <c r="K2647" i="12"/>
  <c r="G2649" i="12"/>
  <c r="I2648" i="12"/>
  <c r="E2649" i="12"/>
  <c r="H2648" i="12"/>
  <c r="J2647" i="12"/>
  <c r="L2647" i="12"/>
  <c r="L2649" i="61" l="1"/>
  <c r="J2649" i="61"/>
  <c r="K2648" i="61"/>
  <c r="M2648" i="61"/>
  <c r="N2648" i="61" s="1"/>
  <c r="H2650" i="61"/>
  <c r="E2651" i="61"/>
  <c r="O2648" i="61"/>
  <c r="G2650" i="61"/>
  <c r="I2649" i="61"/>
  <c r="J2650" i="38"/>
  <c r="L2650" i="38"/>
  <c r="K2648" i="38"/>
  <c r="O2648" i="38" s="1"/>
  <c r="M2648" i="38"/>
  <c r="N2648" i="38" s="1"/>
  <c r="G2650" i="38"/>
  <c r="I2649" i="38"/>
  <c r="H2651" i="38"/>
  <c r="E2652" i="38"/>
  <c r="E2651" i="23"/>
  <c r="H2650" i="23"/>
  <c r="G2651" i="23"/>
  <c r="I2650" i="23"/>
  <c r="M2649" i="23"/>
  <c r="K2649" i="23"/>
  <c r="N2648" i="23"/>
  <c r="L2649" i="23"/>
  <c r="N2649" i="23" s="1"/>
  <c r="J2649" i="23"/>
  <c r="O2648" i="23"/>
  <c r="N2647" i="12"/>
  <c r="E2650" i="12"/>
  <c r="H2649" i="12"/>
  <c r="L2648" i="12"/>
  <c r="J2648" i="12"/>
  <c r="O2647" i="12"/>
  <c r="M2648" i="12"/>
  <c r="K2648" i="12"/>
  <c r="G2650" i="12"/>
  <c r="I2649" i="12"/>
  <c r="J2650" i="61" l="1"/>
  <c r="L2650" i="61"/>
  <c r="E2652" i="61"/>
  <c r="H2651" i="61"/>
  <c r="K2649" i="61"/>
  <c r="O2649" i="61" s="1"/>
  <c r="M2649" i="61"/>
  <c r="N2649" i="61" s="1"/>
  <c r="G2651" i="61"/>
  <c r="I2650" i="61"/>
  <c r="G2651" i="38"/>
  <c r="I2650" i="38"/>
  <c r="E2653" i="38"/>
  <c r="H2652" i="38"/>
  <c r="M2649" i="38"/>
  <c r="N2649" i="38" s="1"/>
  <c r="K2649" i="38"/>
  <c r="O2649" i="38" s="1"/>
  <c r="L2651" i="38"/>
  <c r="J2651" i="38"/>
  <c r="O2648" i="12"/>
  <c r="K2650" i="23"/>
  <c r="M2650" i="23"/>
  <c r="G2652" i="23"/>
  <c r="I2651" i="23"/>
  <c r="J2650" i="23"/>
  <c r="O2650" i="23" s="1"/>
  <c r="L2650" i="23"/>
  <c r="N2650" i="23" s="1"/>
  <c r="O2649" i="23"/>
  <c r="E2652" i="23"/>
  <c r="H2651" i="23"/>
  <c r="N2648" i="12"/>
  <c r="G2651" i="12"/>
  <c r="I2650" i="12"/>
  <c r="J2649" i="12"/>
  <c r="L2649" i="12"/>
  <c r="M2649" i="12"/>
  <c r="K2649" i="12"/>
  <c r="E2651" i="12"/>
  <c r="H2650" i="12"/>
  <c r="G2652" i="61" l="1"/>
  <c r="I2651" i="61"/>
  <c r="H2652" i="61"/>
  <c r="E2653" i="61"/>
  <c r="L2651" i="61"/>
  <c r="J2651" i="61"/>
  <c r="N2650" i="61"/>
  <c r="K2650" i="61"/>
  <c r="O2650" i="61" s="1"/>
  <c r="M2650" i="61"/>
  <c r="H2653" i="38"/>
  <c r="E2654" i="38"/>
  <c r="K2650" i="38"/>
  <c r="O2650" i="38" s="1"/>
  <c r="M2650" i="38"/>
  <c r="N2650" i="38" s="1"/>
  <c r="J2652" i="38"/>
  <c r="L2652" i="38"/>
  <c r="G2652" i="38"/>
  <c r="I2651" i="38"/>
  <c r="O2649" i="12"/>
  <c r="M2651" i="23"/>
  <c r="K2651" i="23"/>
  <c r="E2653" i="23"/>
  <c r="H2652" i="23"/>
  <c r="G2653" i="23"/>
  <c r="I2652" i="23"/>
  <c r="L2651" i="23"/>
  <c r="N2651" i="23" s="1"/>
  <c r="J2651" i="23"/>
  <c r="N2649" i="12"/>
  <c r="M2650" i="12"/>
  <c r="K2650" i="12"/>
  <c r="G2652" i="12"/>
  <c r="I2651" i="12"/>
  <c r="E2652" i="12"/>
  <c r="H2651" i="12"/>
  <c r="J2650" i="12"/>
  <c r="L2650" i="12"/>
  <c r="E2654" i="61" l="1"/>
  <c r="H2653" i="61"/>
  <c r="J2652" i="61"/>
  <c r="L2652" i="61"/>
  <c r="K2651" i="61"/>
  <c r="O2651" i="61" s="1"/>
  <c r="M2651" i="61"/>
  <c r="N2651" i="61" s="1"/>
  <c r="G2653" i="61"/>
  <c r="I2652" i="61"/>
  <c r="M2651" i="38"/>
  <c r="N2651" i="38" s="1"/>
  <c r="K2651" i="38"/>
  <c r="O2651" i="38" s="1"/>
  <c r="E2655" i="38"/>
  <c r="H2654" i="38"/>
  <c r="G2653" i="38"/>
  <c r="I2652" i="38"/>
  <c r="L2653" i="38"/>
  <c r="J2653" i="38"/>
  <c r="O2651" i="23"/>
  <c r="K2652" i="23"/>
  <c r="M2652" i="23"/>
  <c r="G2654" i="23"/>
  <c r="I2653" i="23"/>
  <c r="J2652" i="23"/>
  <c r="O2652" i="23" s="1"/>
  <c r="L2652" i="23"/>
  <c r="N2652" i="23" s="1"/>
  <c r="E2654" i="23"/>
  <c r="H2653" i="23"/>
  <c r="N2650" i="12"/>
  <c r="E2653" i="12"/>
  <c r="H2652" i="12"/>
  <c r="M2651" i="12"/>
  <c r="K2651" i="12"/>
  <c r="G2653" i="12"/>
  <c r="I2652" i="12"/>
  <c r="L2651" i="12"/>
  <c r="J2651" i="12"/>
  <c r="O2650" i="12"/>
  <c r="L2653" i="61" l="1"/>
  <c r="J2653" i="61"/>
  <c r="H2654" i="61"/>
  <c r="E2655" i="61"/>
  <c r="K2652" i="61"/>
  <c r="O2652" i="61" s="1"/>
  <c r="M2652" i="61"/>
  <c r="N2652" i="61" s="1"/>
  <c r="G2654" i="61"/>
  <c r="I2653" i="61"/>
  <c r="K2652" i="38"/>
  <c r="O2652" i="38" s="1"/>
  <c r="M2652" i="38"/>
  <c r="N2652" i="38" s="1"/>
  <c r="J2654" i="38"/>
  <c r="L2654" i="38"/>
  <c r="G2654" i="38"/>
  <c r="I2653" i="38"/>
  <c r="H2655" i="38"/>
  <c r="E2656" i="38"/>
  <c r="N2651" i="12"/>
  <c r="L2653" i="23"/>
  <c r="J2653" i="23"/>
  <c r="E2655" i="23"/>
  <c r="H2654" i="23"/>
  <c r="G2655" i="23"/>
  <c r="I2654" i="23"/>
  <c r="M2653" i="23"/>
  <c r="K2653" i="23"/>
  <c r="O2651" i="12"/>
  <c r="G2654" i="12"/>
  <c r="I2653" i="12"/>
  <c r="J2652" i="12"/>
  <c r="L2652" i="12"/>
  <c r="K2652" i="12"/>
  <c r="M2652" i="12"/>
  <c r="E2654" i="12"/>
  <c r="H2653" i="12"/>
  <c r="J2654" i="61" l="1"/>
  <c r="L2654" i="61"/>
  <c r="H2655" i="61"/>
  <c r="E2656" i="61"/>
  <c r="K2653" i="61"/>
  <c r="O2653" i="61" s="1"/>
  <c r="M2653" i="61"/>
  <c r="N2653" i="61" s="1"/>
  <c r="G2655" i="61"/>
  <c r="I2654" i="61"/>
  <c r="L2655" i="38"/>
  <c r="J2655" i="38"/>
  <c r="E2657" i="38"/>
  <c r="H2656" i="38"/>
  <c r="M2653" i="38"/>
  <c r="N2653" i="38" s="1"/>
  <c r="K2653" i="38"/>
  <c r="O2653" i="38" s="1"/>
  <c r="G2655" i="38"/>
  <c r="I2654" i="38"/>
  <c r="N2653" i="23"/>
  <c r="G2656" i="23"/>
  <c r="I2655" i="23"/>
  <c r="K2654" i="23"/>
  <c r="M2654" i="23"/>
  <c r="J2654" i="23"/>
  <c r="O2654" i="23" s="1"/>
  <c r="L2654" i="23"/>
  <c r="N2654" i="23" s="1"/>
  <c r="E2656" i="23"/>
  <c r="H2655" i="23"/>
  <c r="O2653" i="23"/>
  <c r="N2652" i="12"/>
  <c r="E2655" i="12"/>
  <c r="H2654" i="12"/>
  <c r="O2652" i="12"/>
  <c r="J2653" i="12"/>
  <c r="L2653" i="12"/>
  <c r="K2653" i="12"/>
  <c r="M2653" i="12"/>
  <c r="G2655" i="12"/>
  <c r="I2654" i="12"/>
  <c r="L2655" i="61" l="1"/>
  <c r="J2655" i="61"/>
  <c r="H2656" i="61"/>
  <c r="E2657" i="61"/>
  <c r="K2654" i="61"/>
  <c r="O2654" i="61" s="1"/>
  <c r="M2654" i="61"/>
  <c r="N2654" i="61" s="1"/>
  <c r="G2656" i="61"/>
  <c r="I2655" i="61"/>
  <c r="J2656" i="38"/>
  <c r="L2656" i="38"/>
  <c r="G2656" i="38"/>
  <c r="I2655" i="38"/>
  <c r="H2657" i="38"/>
  <c r="E2658" i="38"/>
  <c r="K2654" i="38"/>
  <c r="O2654" i="38" s="1"/>
  <c r="M2654" i="38"/>
  <c r="N2654" i="38" s="1"/>
  <c r="O2653" i="12"/>
  <c r="E2657" i="23"/>
  <c r="H2656" i="23"/>
  <c r="M2655" i="23"/>
  <c r="K2655" i="23"/>
  <c r="L2655" i="23"/>
  <c r="N2655" i="23" s="1"/>
  <c r="J2655" i="23"/>
  <c r="O2655" i="23" s="1"/>
  <c r="G2657" i="23"/>
  <c r="I2656" i="23"/>
  <c r="J2654" i="12"/>
  <c r="L2654" i="12"/>
  <c r="E2656" i="12"/>
  <c r="H2655" i="12"/>
  <c r="N2653" i="12"/>
  <c r="M2654" i="12"/>
  <c r="K2654" i="12"/>
  <c r="O2654" i="12" s="1"/>
  <c r="G2656" i="12"/>
  <c r="I2655" i="12"/>
  <c r="H2657" i="61" l="1"/>
  <c r="E2658" i="61"/>
  <c r="J2656" i="61"/>
  <c r="L2656" i="61"/>
  <c r="K2655" i="61"/>
  <c r="O2655" i="61" s="1"/>
  <c r="M2655" i="61"/>
  <c r="N2655" i="61" s="1"/>
  <c r="G2657" i="61"/>
  <c r="I2656" i="61"/>
  <c r="L2657" i="38"/>
  <c r="J2657" i="38"/>
  <c r="M2655" i="38"/>
  <c r="N2655" i="38" s="1"/>
  <c r="K2655" i="38"/>
  <c r="O2655" i="38" s="1"/>
  <c r="G2657" i="38"/>
  <c r="I2656" i="38"/>
  <c r="E2659" i="38"/>
  <c r="H2658" i="38"/>
  <c r="K2656" i="23"/>
  <c r="M2656" i="23"/>
  <c r="G2658" i="23"/>
  <c r="I2657" i="23"/>
  <c r="J2656" i="23"/>
  <c r="O2656" i="23" s="1"/>
  <c r="L2656" i="23"/>
  <c r="N2656" i="23" s="1"/>
  <c r="E2658" i="23"/>
  <c r="H2657" i="23"/>
  <c r="J2655" i="12"/>
  <c r="L2655" i="12"/>
  <c r="E2657" i="12"/>
  <c r="H2656" i="12"/>
  <c r="G2657" i="12"/>
  <c r="I2656" i="12"/>
  <c r="N2654" i="12"/>
  <c r="M2655" i="12"/>
  <c r="K2655" i="12"/>
  <c r="O2655" i="12" s="1"/>
  <c r="H2658" i="61" l="1"/>
  <c r="E2659" i="61"/>
  <c r="K2656" i="61"/>
  <c r="M2656" i="61"/>
  <c r="N2656" i="61" s="1"/>
  <c r="L2657" i="61"/>
  <c r="J2657" i="61"/>
  <c r="O2656" i="61"/>
  <c r="G2658" i="61"/>
  <c r="I2657" i="61"/>
  <c r="G2658" i="38"/>
  <c r="I2657" i="38"/>
  <c r="K2656" i="38"/>
  <c r="O2656" i="38" s="1"/>
  <c r="M2656" i="38"/>
  <c r="N2656" i="38" s="1"/>
  <c r="H2659" i="38"/>
  <c r="E2660" i="38"/>
  <c r="J2658" i="38"/>
  <c r="L2658" i="38"/>
  <c r="M2657" i="23"/>
  <c r="K2657" i="23"/>
  <c r="E2659" i="23"/>
  <c r="H2658" i="23"/>
  <c r="L2657" i="23"/>
  <c r="N2657" i="23" s="1"/>
  <c r="J2657" i="23"/>
  <c r="O2657" i="23" s="1"/>
  <c r="G2659" i="23"/>
  <c r="I2658" i="23"/>
  <c r="M2656" i="12"/>
  <c r="K2656" i="12"/>
  <c r="G2658" i="12"/>
  <c r="I2657" i="12"/>
  <c r="E2658" i="12"/>
  <c r="H2657" i="12"/>
  <c r="N2655" i="12"/>
  <c r="L2656" i="12"/>
  <c r="J2656" i="12"/>
  <c r="H2659" i="61" l="1"/>
  <c r="E2660" i="61"/>
  <c r="J2658" i="61"/>
  <c r="L2658" i="61"/>
  <c r="K2657" i="61"/>
  <c r="O2657" i="61" s="1"/>
  <c r="M2657" i="61"/>
  <c r="N2657" i="61" s="1"/>
  <c r="G2659" i="61"/>
  <c r="I2658" i="61"/>
  <c r="L2659" i="38"/>
  <c r="J2659" i="38"/>
  <c r="M2657" i="38"/>
  <c r="N2657" i="38" s="1"/>
  <c r="K2657" i="38"/>
  <c r="O2657" i="38" s="1"/>
  <c r="E2661" i="38"/>
  <c r="H2660" i="38"/>
  <c r="G2659" i="38"/>
  <c r="I2658" i="38"/>
  <c r="G2660" i="23"/>
  <c r="I2659" i="23"/>
  <c r="E2660" i="23"/>
  <c r="H2659" i="23"/>
  <c r="K2658" i="23"/>
  <c r="M2658" i="23"/>
  <c r="J2658" i="23"/>
  <c r="O2658" i="23" s="1"/>
  <c r="L2658" i="23"/>
  <c r="N2658" i="23" s="1"/>
  <c r="O2656" i="12"/>
  <c r="E2659" i="12"/>
  <c r="H2658" i="12"/>
  <c r="G2659" i="12"/>
  <c r="I2658" i="12"/>
  <c r="M2657" i="12"/>
  <c r="K2657" i="12"/>
  <c r="L2657" i="12"/>
  <c r="J2657" i="12"/>
  <c r="N2656" i="12"/>
  <c r="H2660" i="61" l="1"/>
  <c r="E2661" i="61"/>
  <c r="K2658" i="61"/>
  <c r="O2658" i="61" s="1"/>
  <c r="M2658" i="61"/>
  <c r="N2658" i="61" s="1"/>
  <c r="L2659" i="61"/>
  <c r="J2659" i="61"/>
  <c r="G2660" i="61"/>
  <c r="I2659" i="61"/>
  <c r="J2660" i="38"/>
  <c r="L2660" i="38"/>
  <c r="K2658" i="38"/>
  <c r="O2658" i="38" s="1"/>
  <c r="M2658" i="38"/>
  <c r="N2658" i="38" s="1"/>
  <c r="H2661" i="38"/>
  <c r="E2662" i="38"/>
  <c r="G2660" i="38"/>
  <c r="I2659" i="38"/>
  <c r="L2659" i="23"/>
  <c r="J2659" i="23"/>
  <c r="E2661" i="23"/>
  <c r="H2660" i="23"/>
  <c r="M2659" i="23"/>
  <c r="K2659" i="23"/>
  <c r="G2661" i="23"/>
  <c r="I2660" i="23"/>
  <c r="N2657" i="12"/>
  <c r="O2657" i="12"/>
  <c r="G2660" i="12"/>
  <c r="I2659" i="12"/>
  <c r="J2658" i="12"/>
  <c r="L2658" i="12"/>
  <c r="M2658" i="12"/>
  <c r="K2658" i="12"/>
  <c r="E2660" i="12"/>
  <c r="H2659" i="12"/>
  <c r="H2661" i="61" l="1"/>
  <c r="E2662" i="61"/>
  <c r="J2660" i="61"/>
  <c r="L2660" i="61"/>
  <c r="K2659" i="61"/>
  <c r="O2659" i="61" s="1"/>
  <c r="M2659" i="61"/>
  <c r="N2659" i="61" s="1"/>
  <c r="G2661" i="61"/>
  <c r="I2660" i="61"/>
  <c r="L2661" i="38"/>
  <c r="J2661" i="38"/>
  <c r="E2663" i="38"/>
  <c r="H2662" i="38"/>
  <c r="G2661" i="38"/>
  <c r="I2660" i="38"/>
  <c r="M2659" i="38"/>
  <c r="N2659" i="38" s="1"/>
  <c r="K2659" i="38"/>
  <c r="O2659" i="38" s="1"/>
  <c r="J2660" i="23"/>
  <c r="L2660" i="23"/>
  <c r="E2662" i="23"/>
  <c r="H2661" i="23"/>
  <c r="O2659" i="23"/>
  <c r="K2660" i="23"/>
  <c r="M2660" i="23"/>
  <c r="G2662" i="23"/>
  <c r="I2661" i="23"/>
  <c r="N2659" i="23"/>
  <c r="N2658" i="12"/>
  <c r="E2661" i="12"/>
  <c r="H2660" i="12"/>
  <c r="O2658" i="12"/>
  <c r="L2659" i="12"/>
  <c r="J2659" i="12"/>
  <c r="K2659" i="12"/>
  <c r="M2659" i="12"/>
  <c r="G2661" i="12"/>
  <c r="I2660" i="12"/>
  <c r="K2660" i="61" l="1"/>
  <c r="O2660" i="61" s="1"/>
  <c r="M2660" i="61"/>
  <c r="N2660" i="61" s="1"/>
  <c r="H2662" i="61"/>
  <c r="E2663" i="61"/>
  <c r="G2662" i="61"/>
  <c r="I2661" i="61"/>
  <c r="L2661" i="61"/>
  <c r="J2661" i="61"/>
  <c r="J2662" i="38"/>
  <c r="L2662" i="38"/>
  <c r="H2663" i="38"/>
  <c r="E2664" i="38"/>
  <c r="K2660" i="38"/>
  <c r="O2660" i="38" s="1"/>
  <c r="M2660" i="38"/>
  <c r="N2660" i="38" s="1"/>
  <c r="G2662" i="38"/>
  <c r="I2661" i="38"/>
  <c r="N2659" i="12"/>
  <c r="G2663" i="23"/>
  <c r="I2662" i="23"/>
  <c r="L2661" i="23"/>
  <c r="J2661" i="23"/>
  <c r="O2661" i="23" s="1"/>
  <c r="E2663" i="23"/>
  <c r="H2662" i="23"/>
  <c r="N2660" i="23"/>
  <c r="M2661" i="23"/>
  <c r="K2661" i="23"/>
  <c r="O2660" i="23"/>
  <c r="G2662" i="12"/>
  <c r="I2661" i="12"/>
  <c r="O2659" i="12"/>
  <c r="J2660" i="12"/>
  <c r="L2660" i="12"/>
  <c r="M2660" i="12"/>
  <c r="K2660" i="12"/>
  <c r="E2662" i="12"/>
  <c r="H2661" i="12"/>
  <c r="K2661" i="61" l="1"/>
  <c r="M2661" i="61"/>
  <c r="G2663" i="61"/>
  <c r="I2662" i="61"/>
  <c r="J2662" i="61"/>
  <c r="L2662" i="61"/>
  <c r="O2661" i="61"/>
  <c r="E2664" i="61"/>
  <c r="H2663" i="61"/>
  <c r="N2661" i="61"/>
  <c r="E2665" i="38"/>
  <c r="H2664" i="38"/>
  <c r="G2663" i="38"/>
  <c r="I2662" i="38"/>
  <c r="L2663" i="38"/>
  <c r="J2663" i="38"/>
  <c r="M2661" i="38"/>
  <c r="N2661" i="38" s="1"/>
  <c r="K2661" i="38"/>
  <c r="O2661" i="38" s="1"/>
  <c r="O2660" i="12"/>
  <c r="N2661" i="23"/>
  <c r="E2664" i="23"/>
  <c r="H2663" i="23"/>
  <c r="K2662" i="23"/>
  <c r="M2662" i="23"/>
  <c r="J2662" i="23"/>
  <c r="O2662" i="23" s="1"/>
  <c r="L2662" i="23"/>
  <c r="N2662" i="23" s="1"/>
  <c r="G2664" i="23"/>
  <c r="I2663" i="23"/>
  <c r="E2663" i="12"/>
  <c r="H2662" i="12"/>
  <c r="N2660" i="12"/>
  <c r="M2661" i="12"/>
  <c r="K2661" i="12"/>
  <c r="J2661" i="12"/>
  <c r="L2661" i="12"/>
  <c r="G2663" i="12"/>
  <c r="I2662" i="12"/>
  <c r="K2662" i="61" l="1"/>
  <c r="M2662" i="61"/>
  <c r="G2664" i="61"/>
  <c r="I2663" i="61"/>
  <c r="H2664" i="61"/>
  <c r="E2665" i="61"/>
  <c r="O2662" i="61"/>
  <c r="N2662" i="61"/>
  <c r="L2663" i="61"/>
  <c r="J2663" i="61"/>
  <c r="K2662" i="38"/>
  <c r="O2662" i="38" s="1"/>
  <c r="M2662" i="38"/>
  <c r="N2662" i="38" s="1"/>
  <c r="G2664" i="38"/>
  <c r="I2663" i="38"/>
  <c r="J2664" i="38"/>
  <c r="L2664" i="38"/>
  <c r="H2665" i="38"/>
  <c r="E2666" i="38"/>
  <c r="G2665" i="23"/>
  <c r="I2664" i="23"/>
  <c r="L2663" i="23"/>
  <c r="J2663" i="23"/>
  <c r="E2665" i="23"/>
  <c r="H2664" i="23"/>
  <c r="M2663" i="23"/>
  <c r="K2663" i="23"/>
  <c r="N2661" i="12"/>
  <c r="G2664" i="12"/>
  <c r="I2663" i="12"/>
  <c r="O2661" i="12"/>
  <c r="L2662" i="12"/>
  <c r="J2662" i="12"/>
  <c r="M2662" i="12"/>
  <c r="K2662" i="12"/>
  <c r="E2664" i="12"/>
  <c r="H2663" i="12"/>
  <c r="K2663" i="61" l="1"/>
  <c r="M2663" i="61"/>
  <c r="N2663" i="61" s="1"/>
  <c r="E2666" i="61"/>
  <c r="H2665" i="61"/>
  <c r="G2665" i="61"/>
  <c r="I2664" i="61"/>
  <c r="O2663" i="61"/>
  <c r="J2664" i="61"/>
  <c r="L2664" i="61"/>
  <c r="G2665" i="38"/>
  <c r="I2664" i="38"/>
  <c r="M2663" i="38"/>
  <c r="N2663" i="38" s="1"/>
  <c r="K2663" i="38"/>
  <c r="O2663" i="38" s="1"/>
  <c r="E2667" i="38"/>
  <c r="H2666" i="38"/>
  <c r="L2665" i="38"/>
  <c r="J2665" i="38"/>
  <c r="O2663" i="23"/>
  <c r="K2664" i="23"/>
  <c r="M2664" i="23"/>
  <c r="J2664" i="23"/>
  <c r="O2664" i="23" s="1"/>
  <c r="L2664" i="23"/>
  <c r="N2664" i="23" s="1"/>
  <c r="E2666" i="23"/>
  <c r="H2665" i="23"/>
  <c r="N2663" i="23"/>
  <c r="G2666" i="23"/>
  <c r="I2665" i="23"/>
  <c r="O2662" i="12"/>
  <c r="N2662" i="12"/>
  <c r="E2665" i="12"/>
  <c r="H2664" i="12"/>
  <c r="M2663" i="12"/>
  <c r="K2663" i="12"/>
  <c r="L2663" i="12"/>
  <c r="J2663" i="12"/>
  <c r="G2665" i="12"/>
  <c r="I2664" i="12"/>
  <c r="G2666" i="61" l="1"/>
  <c r="I2665" i="61"/>
  <c r="K2664" i="61"/>
  <c r="O2664" i="61" s="1"/>
  <c r="M2664" i="61"/>
  <c r="N2664" i="61" s="1"/>
  <c r="H2666" i="61"/>
  <c r="E2667" i="61"/>
  <c r="L2665" i="61"/>
  <c r="J2665" i="61"/>
  <c r="K2664" i="38"/>
  <c r="O2664" i="38" s="1"/>
  <c r="M2664" i="38"/>
  <c r="N2664" i="38" s="1"/>
  <c r="J2666" i="38"/>
  <c r="L2666" i="38"/>
  <c r="G2666" i="38"/>
  <c r="I2665" i="38"/>
  <c r="H2667" i="38"/>
  <c r="E2668" i="38"/>
  <c r="E2667" i="23"/>
  <c r="H2666" i="23"/>
  <c r="M2665" i="23"/>
  <c r="K2665" i="23"/>
  <c r="L2665" i="23"/>
  <c r="N2665" i="23" s="1"/>
  <c r="J2665" i="23"/>
  <c r="G2667" i="23"/>
  <c r="I2666" i="23"/>
  <c r="O2663" i="12"/>
  <c r="N2663" i="12"/>
  <c r="E2666" i="12"/>
  <c r="H2665" i="12"/>
  <c r="L2664" i="12"/>
  <c r="J2664" i="12"/>
  <c r="M2664" i="12"/>
  <c r="K2664" i="12"/>
  <c r="G2666" i="12"/>
  <c r="I2665" i="12"/>
  <c r="K2665" i="61" l="1"/>
  <c r="M2665" i="61"/>
  <c r="N2665" i="61" s="1"/>
  <c r="E2668" i="61"/>
  <c r="H2667" i="61"/>
  <c r="G2667" i="61"/>
  <c r="I2666" i="61"/>
  <c r="J2666" i="61"/>
  <c r="L2666" i="61"/>
  <c r="O2665" i="61"/>
  <c r="O2665" i="23"/>
  <c r="G2667" i="38"/>
  <c r="I2666" i="38"/>
  <c r="L2667" i="38"/>
  <c r="J2667" i="38"/>
  <c r="M2665" i="38"/>
  <c r="N2665" i="38" s="1"/>
  <c r="K2665" i="38"/>
  <c r="O2665" i="38" s="1"/>
  <c r="E2669" i="38"/>
  <c r="H2668" i="38"/>
  <c r="G2668" i="23"/>
  <c r="I2667" i="23"/>
  <c r="K2666" i="23"/>
  <c r="M2666" i="23"/>
  <c r="J2666" i="23"/>
  <c r="O2666" i="23" s="1"/>
  <c r="L2666" i="23"/>
  <c r="N2666" i="23" s="1"/>
  <c r="E2668" i="23"/>
  <c r="H2667" i="23"/>
  <c r="N2664" i="12"/>
  <c r="G2667" i="12"/>
  <c r="I2666" i="12"/>
  <c r="O2664" i="12"/>
  <c r="J2665" i="12"/>
  <c r="L2665" i="12"/>
  <c r="E2667" i="12"/>
  <c r="H2666" i="12"/>
  <c r="K2665" i="12"/>
  <c r="M2665" i="12"/>
  <c r="G2668" i="61" l="1"/>
  <c r="I2667" i="61"/>
  <c r="L2667" i="61"/>
  <c r="J2667" i="61"/>
  <c r="K2666" i="61"/>
  <c r="O2666" i="61" s="1"/>
  <c r="M2666" i="61"/>
  <c r="N2666" i="61" s="1"/>
  <c r="H2668" i="61"/>
  <c r="E2669" i="61"/>
  <c r="K2666" i="38"/>
  <c r="O2666" i="38" s="1"/>
  <c r="M2666" i="38"/>
  <c r="N2666" i="38" s="1"/>
  <c r="J2668" i="38"/>
  <c r="L2668" i="38"/>
  <c r="H2669" i="38"/>
  <c r="E2670" i="38"/>
  <c r="G2668" i="38"/>
  <c r="I2667" i="38"/>
  <c r="L2667" i="23"/>
  <c r="J2667" i="23"/>
  <c r="E2669" i="23"/>
  <c r="H2668" i="23"/>
  <c r="M2667" i="23"/>
  <c r="K2667" i="23"/>
  <c r="G2669" i="23"/>
  <c r="I2668" i="23"/>
  <c r="L2666" i="12"/>
  <c r="J2666" i="12"/>
  <c r="M2666" i="12"/>
  <c r="K2666" i="12"/>
  <c r="E2668" i="12"/>
  <c r="H2667" i="12"/>
  <c r="N2665" i="12"/>
  <c r="G2668" i="12"/>
  <c r="I2667" i="12"/>
  <c r="O2665" i="12"/>
  <c r="J2668" i="61" l="1"/>
  <c r="L2668" i="61"/>
  <c r="G2669" i="61"/>
  <c r="I2668" i="61"/>
  <c r="K2667" i="61"/>
  <c r="O2667" i="61" s="1"/>
  <c r="M2667" i="61"/>
  <c r="N2667" i="61" s="1"/>
  <c r="E2670" i="61"/>
  <c r="H2669" i="61"/>
  <c r="E2671" i="38"/>
  <c r="H2670" i="38"/>
  <c r="L2669" i="38"/>
  <c r="J2669" i="38"/>
  <c r="M2667" i="38"/>
  <c r="N2667" i="38" s="1"/>
  <c r="K2667" i="38"/>
  <c r="O2667" i="38" s="1"/>
  <c r="G2669" i="38"/>
  <c r="I2668" i="38"/>
  <c r="J2668" i="23"/>
  <c r="L2668" i="23"/>
  <c r="E2670" i="23"/>
  <c r="H2669" i="23"/>
  <c r="G2670" i="23"/>
  <c r="I2669" i="23"/>
  <c r="O2667" i="23"/>
  <c r="K2668" i="23"/>
  <c r="M2668" i="23"/>
  <c r="N2667" i="23"/>
  <c r="L2667" i="12"/>
  <c r="J2667" i="12"/>
  <c r="E2669" i="12"/>
  <c r="H2668" i="12"/>
  <c r="O2666" i="12"/>
  <c r="G2669" i="12"/>
  <c r="I2668" i="12"/>
  <c r="K2667" i="12"/>
  <c r="M2667" i="12"/>
  <c r="N2667" i="12" s="1"/>
  <c r="N2666" i="12"/>
  <c r="K2668" i="61" l="1"/>
  <c r="M2668" i="61"/>
  <c r="L2669" i="61"/>
  <c r="J2669" i="61"/>
  <c r="N2668" i="61"/>
  <c r="G2670" i="61"/>
  <c r="I2669" i="61"/>
  <c r="H2670" i="61"/>
  <c r="E2671" i="61"/>
  <c r="O2668" i="61"/>
  <c r="J2670" i="38"/>
  <c r="L2670" i="38"/>
  <c r="K2668" i="38"/>
  <c r="O2668" i="38" s="1"/>
  <c r="M2668" i="38"/>
  <c r="N2668" i="38" s="1"/>
  <c r="G2670" i="38"/>
  <c r="I2669" i="38"/>
  <c r="H2671" i="38"/>
  <c r="E2672" i="38"/>
  <c r="N2668" i="23"/>
  <c r="L2669" i="23"/>
  <c r="J2669" i="23"/>
  <c r="M2669" i="23"/>
  <c r="K2669" i="23"/>
  <c r="G2671" i="23"/>
  <c r="I2670" i="23"/>
  <c r="E2671" i="23"/>
  <c r="H2670" i="23"/>
  <c r="O2668" i="23"/>
  <c r="E2670" i="12"/>
  <c r="H2669" i="12"/>
  <c r="M2668" i="12"/>
  <c r="K2668" i="12"/>
  <c r="G2670" i="12"/>
  <c r="I2669" i="12"/>
  <c r="O2667" i="12"/>
  <c r="L2668" i="12"/>
  <c r="J2668" i="12"/>
  <c r="J2670" i="61" l="1"/>
  <c r="L2670" i="61"/>
  <c r="K2669" i="61"/>
  <c r="M2669" i="61"/>
  <c r="G2671" i="61"/>
  <c r="I2670" i="61"/>
  <c r="N2669" i="61"/>
  <c r="O2669" i="61"/>
  <c r="H2671" i="61"/>
  <c r="E2672" i="61"/>
  <c r="G2671" i="38"/>
  <c r="I2670" i="38"/>
  <c r="M2669" i="38"/>
  <c r="N2669" i="38" s="1"/>
  <c r="K2669" i="38"/>
  <c r="O2669" i="38" s="1"/>
  <c r="E2673" i="38"/>
  <c r="H2672" i="38"/>
  <c r="L2671" i="38"/>
  <c r="J2671" i="38"/>
  <c r="N2668" i="12"/>
  <c r="E2672" i="23"/>
  <c r="H2671" i="23"/>
  <c r="J2670" i="23"/>
  <c r="L2670" i="23"/>
  <c r="G2672" i="23"/>
  <c r="I2671" i="23"/>
  <c r="O2669" i="23"/>
  <c r="K2670" i="23"/>
  <c r="M2670" i="23"/>
  <c r="N2669" i="23"/>
  <c r="L2669" i="12"/>
  <c r="J2669" i="12"/>
  <c r="M2669" i="12"/>
  <c r="N2669" i="12" s="1"/>
  <c r="K2669" i="12"/>
  <c r="O2669" i="12" s="1"/>
  <c r="G2671" i="12"/>
  <c r="I2670" i="12"/>
  <c r="O2668" i="12"/>
  <c r="E2671" i="12"/>
  <c r="H2670" i="12"/>
  <c r="K2670" i="61" l="1"/>
  <c r="M2670" i="61"/>
  <c r="G2672" i="61"/>
  <c r="I2671" i="61"/>
  <c r="H2672" i="61"/>
  <c r="E2673" i="61"/>
  <c r="N2670" i="61"/>
  <c r="L2671" i="61"/>
  <c r="J2671" i="61"/>
  <c r="O2670" i="61"/>
  <c r="H2673" i="38"/>
  <c r="E2674" i="38"/>
  <c r="K2670" i="38"/>
  <c r="O2670" i="38" s="1"/>
  <c r="M2670" i="38"/>
  <c r="N2670" i="38" s="1"/>
  <c r="J2672" i="38"/>
  <c r="L2672" i="38"/>
  <c r="G2672" i="38"/>
  <c r="I2671" i="38"/>
  <c r="N2670" i="23"/>
  <c r="O2670" i="23"/>
  <c r="L2671" i="23"/>
  <c r="J2671" i="23"/>
  <c r="M2671" i="23"/>
  <c r="K2671" i="23"/>
  <c r="G2673" i="23"/>
  <c r="I2672" i="23"/>
  <c r="H2672" i="23"/>
  <c r="E2673" i="23"/>
  <c r="E2672" i="12"/>
  <c r="H2671" i="12"/>
  <c r="M2670" i="12"/>
  <c r="K2670" i="12"/>
  <c r="G2672" i="12"/>
  <c r="I2671" i="12"/>
  <c r="L2670" i="12"/>
  <c r="J2670" i="12"/>
  <c r="K2671" i="61" l="1"/>
  <c r="M2671" i="61"/>
  <c r="J2672" i="61"/>
  <c r="L2672" i="61"/>
  <c r="G2673" i="61"/>
  <c r="I2672" i="61"/>
  <c r="N2671" i="61"/>
  <c r="H2673" i="61"/>
  <c r="E2674" i="61"/>
  <c r="O2671" i="61"/>
  <c r="M2671" i="38"/>
  <c r="N2671" i="38" s="1"/>
  <c r="K2671" i="38"/>
  <c r="O2671" i="38" s="1"/>
  <c r="E2675" i="38"/>
  <c r="H2674" i="38"/>
  <c r="G2673" i="38"/>
  <c r="I2672" i="38"/>
  <c r="L2673" i="38"/>
  <c r="J2673" i="38"/>
  <c r="O2670" i="12"/>
  <c r="O2671" i="23"/>
  <c r="M2672" i="23"/>
  <c r="K2672" i="23"/>
  <c r="N2671" i="23"/>
  <c r="L2672" i="23"/>
  <c r="J2672" i="23"/>
  <c r="O2672" i="23" s="1"/>
  <c r="G2674" i="23"/>
  <c r="I2673" i="23"/>
  <c r="E2674" i="23"/>
  <c r="H2673" i="23"/>
  <c r="G2673" i="12"/>
  <c r="I2672" i="12"/>
  <c r="N2670" i="12"/>
  <c r="K2671" i="12"/>
  <c r="M2671" i="12"/>
  <c r="L2671" i="12"/>
  <c r="J2671" i="12"/>
  <c r="E2673" i="12"/>
  <c r="H2672" i="12"/>
  <c r="K2672" i="61" l="1"/>
  <c r="M2672" i="61"/>
  <c r="O2672" i="61"/>
  <c r="N2672" i="61"/>
  <c r="L2673" i="61"/>
  <c r="J2673" i="61"/>
  <c r="G2674" i="61"/>
  <c r="I2673" i="61"/>
  <c r="H2674" i="61"/>
  <c r="E2675" i="61"/>
  <c r="G2674" i="38"/>
  <c r="I2673" i="38"/>
  <c r="H2675" i="38"/>
  <c r="E2676" i="38"/>
  <c r="K2672" i="38"/>
  <c r="O2672" i="38" s="1"/>
  <c r="M2672" i="38"/>
  <c r="N2672" i="38" s="1"/>
  <c r="J2674" i="38"/>
  <c r="L2674" i="38"/>
  <c r="L2673" i="23"/>
  <c r="J2673" i="23"/>
  <c r="H2674" i="23"/>
  <c r="E2675" i="23"/>
  <c r="K2673" i="23"/>
  <c r="M2673" i="23"/>
  <c r="I2674" i="23"/>
  <c r="G2675" i="23"/>
  <c r="N2672" i="23"/>
  <c r="O2671" i="12"/>
  <c r="E2674" i="12"/>
  <c r="H2673" i="12"/>
  <c r="N2671" i="12"/>
  <c r="M2672" i="12"/>
  <c r="K2672" i="12"/>
  <c r="L2672" i="12"/>
  <c r="J2672" i="12"/>
  <c r="G2674" i="12"/>
  <c r="I2673" i="12"/>
  <c r="G2675" i="61" l="1"/>
  <c r="I2674" i="61"/>
  <c r="H2675" i="61"/>
  <c r="E2676" i="61"/>
  <c r="K2673" i="61"/>
  <c r="O2673" i="61" s="1"/>
  <c r="M2673" i="61"/>
  <c r="N2673" i="61" s="1"/>
  <c r="J2674" i="61"/>
  <c r="L2674" i="61"/>
  <c r="E2677" i="38"/>
  <c r="H2676" i="38"/>
  <c r="L2675" i="38"/>
  <c r="J2675" i="38"/>
  <c r="M2673" i="38"/>
  <c r="N2673" i="38" s="1"/>
  <c r="K2673" i="38"/>
  <c r="O2673" i="38" s="1"/>
  <c r="G2675" i="38"/>
  <c r="I2674" i="38"/>
  <c r="O2673" i="23"/>
  <c r="M2674" i="23"/>
  <c r="K2674" i="23"/>
  <c r="E2676" i="23"/>
  <c r="H2675" i="23"/>
  <c r="J2674" i="23"/>
  <c r="O2674" i="23" s="1"/>
  <c r="L2674" i="23"/>
  <c r="N2674" i="23" s="1"/>
  <c r="G2676" i="23"/>
  <c r="I2675" i="23"/>
  <c r="N2673" i="23"/>
  <c r="O2672" i="12"/>
  <c r="N2672" i="12"/>
  <c r="L2673" i="12"/>
  <c r="J2673" i="12"/>
  <c r="G2675" i="12"/>
  <c r="I2674" i="12"/>
  <c r="M2673" i="12"/>
  <c r="K2673" i="12"/>
  <c r="E2675" i="12"/>
  <c r="H2674" i="12"/>
  <c r="H2676" i="61" l="1"/>
  <c r="E2677" i="61"/>
  <c r="K2674" i="61"/>
  <c r="M2674" i="61"/>
  <c r="L2675" i="61"/>
  <c r="J2675" i="61"/>
  <c r="N2674" i="61"/>
  <c r="O2674" i="61"/>
  <c r="G2676" i="61"/>
  <c r="I2675" i="61"/>
  <c r="J2676" i="38"/>
  <c r="L2676" i="38"/>
  <c r="H2677" i="38"/>
  <c r="E2678" i="38"/>
  <c r="K2674" i="38"/>
  <c r="O2674" i="38" s="1"/>
  <c r="M2674" i="38"/>
  <c r="N2674" i="38" s="1"/>
  <c r="G2676" i="38"/>
  <c r="I2675" i="38"/>
  <c r="N2673" i="12"/>
  <c r="K2675" i="23"/>
  <c r="M2675" i="23"/>
  <c r="I2676" i="23"/>
  <c r="G2677" i="23"/>
  <c r="L2675" i="23"/>
  <c r="N2675" i="23" s="1"/>
  <c r="J2675" i="23"/>
  <c r="O2675" i="23" s="1"/>
  <c r="H2676" i="23"/>
  <c r="E2677" i="23"/>
  <c r="L2674" i="12"/>
  <c r="J2674" i="12"/>
  <c r="E2676" i="12"/>
  <c r="H2675" i="12"/>
  <c r="O2673" i="12"/>
  <c r="K2674" i="12"/>
  <c r="O2674" i="12" s="1"/>
  <c r="M2674" i="12"/>
  <c r="N2674" i="12" s="1"/>
  <c r="G2676" i="12"/>
  <c r="I2675" i="12"/>
  <c r="K2675" i="61" l="1"/>
  <c r="O2675" i="61" s="1"/>
  <c r="M2675" i="61"/>
  <c r="H2677" i="61"/>
  <c r="E2678" i="61"/>
  <c r="N2675" i="61"/>
  <c r="G2677" i="61"/>
  <c r="I2676" i="61"/>
  <c r="J2676" i="61"/>
  <c r="L2676" i="61"/>
  <c r="E2679" i="38"/>
  <c r="H2678" i="38"/>
  <c r="L2677" i="38"/>
  <c r="J2677" i="38"/>
  <c r="M2675" i="38"/>
  <c r="N2675" i="38" s="1"/>
  <c r="K2675" i="38"/>
  <c r="O2675" i="38" s="1"/>
  <c r="G2677" i="38"/>
  <c r="I2676" i="38"/>
  <c r="E2678" i="23"/>
  <c r="H2677" i="23"/>
  <c r="G2678" i="23"/>
  <c r="I2677" i="23"/>
  <c r="J2676" i="23"/>
  <c r="L2676" i="23"/>
  <c r="M2676" i="23"/>
  <c r="K2676" i="23"/>
  <c r="L2675" i="12"/>
  <c r="J2675" i="12"/>
  <c r="E2677" i="12"/>
  <c r="H2676" i="12"/>
  <c r="G2677" i="12"/>
  <c r="I2676" i="12"/>
  <c r="M2675" i="12"/>
  <c r="N2675" i="12" s="1"/>
  <c r="K2675" i="12"/>
  <c r="O2675" i="12" s="1"/>
  <c r="K2676" i="61" l="1"/>
  <c r="M2676" i="61"/>
  <c r="L2677" i="61"/>
  <c r="J2677" i="61"/>
  <c r="H2678" i="61"/>
  <c r="E2679" i="61"/>
  <c r="N2676" i="61"/>
  <c r="G2678" i="61"/>
  <c r="I2677" i="61"/>
  <c r="O2676" i="61"/>
  <c r="J2678" i="38"/>
  <c r="L2678" i="38"/>
  <c r="K2676" i="38"/>
  <c r="O2676" i="38" s="1"/>
  <c r="M2676" i="38"/>
  <c r="N2676" i="38" s="1"/>
  <c r="G2678" i="38"/>
  <c r="I2677" i="38"/>
  <c r="H2679" i="38"/>
  <c r="E2680" i="38"/>
  <c r="N2676" i="23"/>
  <c r="O2676" i="23"/>
  <c r="L2677" i="23"/>
  <c r="J2677" i="23"/>
  <c r="K2677" i="23"/>
  <c r="M2677" i="23"/>
  <c r="I2678" i="23"/>
  <c r="G2679" i="23"/>
  <c r="H2678" i="23"/>
  <c r="E2679" i="23"/>
  <c r="G2678" i="12"/>
  <c r="I2677" i="12"/>
  <c r="M2676" i="12"/>
  <c r="K2676" i="12"/>
  <c r="J2676" i="12"/>
  <c r="L2676" i="12"/>
  <c r="N2676" i="12" s="1"/>
  <c r="E2678" i="12"/>
  <c r="H2677" i="12"/>
  <c r="J2678" i="61" l="1"/>
  <c r="L2678" i="61"/>
  <c r="G2679" i="61"/>
  <c r="I2678" i="61"/>
  <c r="O2677" i="61"/>
  <c r="E2680" i="61"/>
  <c r="H2679" i="61"/>
  <c r="N2677" i="61"/>
  <c r="K2677" i="61"/>
  <c r="M2677" i="61"/>
  <c r="M2677" i="38"/>
  <c r="N2677" i="38" s="1"/>
  <c r="K2677" i="38"/>
  <c r="O2677" i="38" s="1"/>
  <c r="G2679" i="38"/>
  <c r="I2678" i="38"/>
  <c r="E2681" i="38"/>
  <c r="H2680" i="38"/>
  <c r="L2679" i="38"/>
  <c r="J2679" i="38"/>
  <c r="M2678" i="23"/>
  <c r="K2678" i="23"/>
  <c r="O2677" i="23"/>
  <c r="N2677" i="23"/>
  <c r="E2680" i="23"/>
  <c r="H2679" i="23"/>
  <c r="G2680" i="23"/>
  <c r="I2679" i="23"/>
  <c r="J2678" i="23"/>
  <c r="L2678" i="23"/>
  <c r="O2676" i="12"/>
  <c r="L2677" i="12"/>
  <c r="J2677" i="12"/>
  <c r="M2677" i="12"/>
  <c r="K2677" i="12"/>
  <c r="E2679" i="12"/>
  <c r="H2678" i="12"/>
  <c r="G2679" i="12"/>
  <c r="I2678" i="12"/>
  <c r="K2678" i="61" l="1"/>
  <c r="M2678" i="61"/>
  <c r="N2678" i="61" s="1"/>
  <c r="H2680" i="61"/>
  <c r="E2681" i="61"/>
  <c r="G2680" i="61"/>
  <c r="I2679" i="61"/>
  <c r="L2679" i="61"/>
  <c r="J2679" i="61"/>
  <c r="O2678" i="61"/>
  <c r="H2681" i="38"/>
  <c r="E2682" i="38"/>
  <c r="G2680" i="38"/>
  <c r="I2679" i="38"/>
  <c r="K2678" i="38"/>
  <c r="O2678" i="38" s="1"/>
  <c r="M2678" i="38"/>
  <c r="N2678" i="38" s="1"/>
  <c r="J2680" i="38"/>
  <c r="L2680" i="38"/>
  <c r="O2678" i="23"/>
  <c r="K2679" i="23"/>
  <c r="M2679" i="23"/>
  <c r="L2679" i="23"/>
  <c r="N2679" i="23" s="1"/>
  <c r="J2679" i="23"/>
  <c r="H2680" i="23"/>
  <c r="E2681" i="23"/>
  <c r="N2678" i="23"/>
  <c r="I2680" i="23"/>
  <c r="G2681" i="23"/>
  <c r="M2678" i="12"/>
  <c r="K2678" i="12"/>
  <c r="G2680" i="12"/>
  <c r="I2679" i="12"/>
  <c r="L2678" i="12"/>
  <c r="J2678" i="12"/>
  <c r="O2678" i="12" s="1"/>
  <c r="E2680" i="12"/>
  <c r="H2679" i="12"/>
  <c r="O2677" i="12"/>
  <c r="N2677" i="12"/>
  <c r="E2682" i="61" l="1"/>
  <c r="H2681" i="61"/>
  <c r="J2680" i="61"/>
  <c r="L2680" i="61"/>
  <c r="K2679" i="61"/>
  <c r="O2679" i="61" s="1"/>
  <c r="M2679" i="61"/>
  <c r="N2679" i="61" s="1"/>
  <c r="G2681" i="61"/>
  <c r="I2680" i="61"/>
  <c r="M2679" i="38"/>
  <c r="N2679" i="38" s="1"/>
  <c r="K2679" i="38"/>
  <c r="O2679" i="38" s="1"/>
  <c r="G2681" i="38"/>
  <c r="I2680" i="38"/>
  <c r="E2683" i="38"/>
  <c r="H2682" i="38"/>
  <c r="L2681" i="38"/>
  <c r="J2681" i="38"/>
  <c r="M2680" i="23"/>
  <c r="K2680" i="23"/>
  <c r="E2682" i="23"/>
  <c r="H2681" i="23"/>
  <c r="G2682" i="23"/>
  <c r="I2681" i="23"/>
  <c r="J2680" i="23"/>
  <c r="O2680" i="23" s="1"/>
  <c r="L2680" i="23"/>
  <c r="O2679" i="23"/>
  <c r="N2678" i="12"/>
  <c r="G2681" i="12"/>
  <c r="I2680" i="12"/>
  <c r="L2679" i="12"/>
  <c r="J2679" i="12"/>
  <c r="K2679" i="12"/>
  <c r="M2679" i="12"/>
  <c r="N2679" i="12" s="1"/>
  <c r="E2681" i="12"/>
  <c r="H2680" i="12"/>
  <c r="L2681" i="61" l="1"/>
  <c r="J2681" i="61"/>
  <c r="H2682" i="61"/>
  <c r="E2683" i="61"/>
  <c r="K2680" i="61"/>
  <c r="O2680" i="61" s="1"/>
  <c r="M2680" i="61"/>
  <c r="N2680" i="61" s="1"/>
  <c r="G2682" i="61"/>
  <c r="I2681" i="61"/>
  <c r="K2680" i="38"/>
  <c r="O2680" i="38" s="1"/>
  <c r="M2680" i="38"/>
  <c r="N2680" i="38" s="1"/>
  <c r="G2682" i="38"/>
  <c r="I2681" i="38"/>
  <c r="H2683" i="38"/>
  <c r="E2684" i="38"/>
  <c r="J2682" i="38"/>
  <c r="L2682" i="38"/>
  <c r="N2680" i="23"/>
  <c r="K2681" i="23"/>
  <c r="M2681" i="23"/>
  <c r="I2682" i="23"/>
  <c r="G2683" i="23"/>
  <c r="E2683" i="23"/>
  <c r="H2682" i="23"/>
  <c r="L2681" i="23"/>
  <c r="N2681" i="23" s="1"/>
  <c r="J2681" i="23"/>
  <c r="O2679" i="12"/>
  <c r="L2680" i="12"/>
  <c r="J2680" i="12"/>
  <c r="E2682" i="12"/>
  <c r="H2681" i="12"/>
  <c r="M2680" i="12"/>
  <c r="N2680" i="12" s="1"/>
  <c r="K2680" i="12"/>
  <c r="G2682" i="12"/>
  <c r="I2681" i="12"/>
  <c r="J2682" i="61" l="1"/>
  <c r="L2682" i="61"/>
  <c r="K2681" i="61"/>
  <c r="M2681" i="61"/>
  <c r="N2681" i="61" s="1"/>
  <c r="O2681" i="61"/>
  <c r="E2684" i="61"/>
  <c r="H2683" i="61"/>
  <c r="G2683" i="61"/>
  <c r="I2682" i="61"/>
  <c r="L2683" i="38"/>
  <c r="J2683" i="38"/>
  <c r="M2681" i="38"/>
  <c r="N2681" i="38" s="1"/>
  <c r="K2681" i="38"/>
  <c r="O2681" i="38" s="1"/>
  <c r="E2685" i="38"/>
  <c r="H2684" i="38"/>
  <c r="G2683" i="38"/>
  <c r="I2682" i="38"/>
  <c r="O2681" i="23"/>
  <c r="J2682" i="23"/>
  <c r="L2682" i="23"/>
  <c r="E2684" i="23"/>
  <c r="H2683" i="23"/>
  <c r="G2684" i="23"/>
  <c r="I2683" i="23"/>
  <c r="M2682" i="23"/>
  <c r="K2682" i="23"/>
  <c r="M2681" i="12"/>
  <c r="K2681" i="12"/>
  <c r="E2683" i="12"/>
  <c r="H2682" i="12"/>
  <c r="L2681" i="12"/>
  <c r="N2681" i="12" s="1"/>
  <c r="J2681" i="12"/>
  <c r="O2681" i="12" s="1"/>
  <c r="O2680" i="12"/>
  <c r="G2683" i="12"/>
  <c r="I2682" i="12"/>
  <c r="L2683" i="61" l="1"/>
  <c r="J2683" i="61"/>
  <c r="G2684" i="61"/>
  <c r="I2683" i="61"/>
  <c r="N2682" i="61"/>
  <c r="H2684" i="61"/>
  <c r="E2685" i="61"/>
  <c r="K2682" i="61"/>
  <c r="O2682" i="61" s="1"/>
  <c r="M2682" i="61"/>
  <c r="J2684" i="38"/>
  <c r="L2684" i="38"/>
  <c r="G2684" i="38"/>
  <c r="I2683" i="38"/>
  <c r="H2685" i="38"/>
  <c r="E2686" i="38"/>
  <c r="K2682" i="38"/>
  <c r="O2682" i="38" s="1"/>
  <c r="M2682" i="38"/>
  <c r="N2682" i="38" s="1"/>
  <c r="L2683" i="23"/>
  <c r="J2683" i="23"/>
  <c r="E2685" i="23"/>
  <c r="H2684" i="23"/>
  <c r="G2685" i="23"/>
  <c r="I2684" i="23"/>
  <c r="N2682" i="23"/>
  <c r="K2683" i="23"/>
  <c r="M2683" i="23"/>
  <c r="O2682" i="23"/>
  <c r="L2682" i="12"/>
  <c r="J2682" i="12"/>
  <c r="G2684" i="12"/>
  <c r="I2683" i="12"/>
  <c r="E2684" i="12"/>
  <c r="H2683" i="12"/>
  <c r="M2682" i="12"/>
  <c r="K2682" i="12"/>
  <c r="E2686" i="61" l="1"/>
  <c r="H2685" i="61"/>
  <c r="K2683" i="61"/>
  <c r="O2683" i="61" s="1"/>
  <c r="M2683" i="61"/>
  <c r="N2683" i="61" s="1"/>
  <c r="J2684" i="61"/>
  <c r="L2684" i="61"/>
  <c r="G2685" i="61"/>
  <c r="I2684" i="61"/>
  <c r="M2683" i="38"/>
  <c r="N2683" i="38" s="1"/>
  <c r="K2683" i="38"/>
  <c r="O2683" i="38" s="1"/>
  <c r="G2685" i="38"/>
  <c r="I2684" i="38"/>
  <c r="E2687" i="38"/>
  <c r="H2686" i="38"/>
  <c r="L2685" i="38"/>
  <c r="J2685" i="38"/>
  <c r="N2682" i="12"/>
  <c r="M2684" i="23"/>
  <c r="K2684" i="23"/>
  <c r="E2686" i="23"/>
  <c r="H2685" i="23"/>
  <c r="J2684" i="23"/>
  <c r="O2684" i="23" s="1"/>
  <c r="L2684" i="23"/>
  <c r="N2684" i="23" s="1"/>
  <c r="O2683" i="23"/>
  <c r="G2686" i="23"/>
  <c r="I2685" i="23"/>
  <c r="N2683" i="23"/>
  <c r="M2683" i="12"/>
  <c r="K2683" i="12"/>
  <c r="E2685" i="12"/>
  <c r="H2684" i="12"/>
  <c r="O2682" i="12"/>
  <c r="J2683" i="12"/>
  <c r="L2683" i="12"/>
  <c r="G2685" i="12"/>
  <c r="I2684" i="12"/>
  <c r="G2686" i="61" l="1"/>
  <c r="I2685" i="61"/>
  <c r="K2684" i="61"/>
  <c r="M2684" i="61"/>
  <c r="N2684" i="61"/>
  <c r="L2685" i="61"/>
  <c r="J2685" i="61"/>
  <c r="O2684" i="61"/>
  <c r="H2686" i="61"/>
  <c r="E2687" i="61"/>
  <c r="H2687" i="38"/>
  <c r="E2688" i="38"/>
  <c r="G2686" i="38"/>
  <c r="I2685" i="38"/>
  <c r="J2686" i="38"/>
  <c r="L2686" i="38"/>
  <c r="K2684" i="38"/>
  <c r="O2684" i="38" s="1"/>
  <c r="M2684" i="38"/>
  <c r="N2684" i="38" s="1"/>
  <c r="L2685" i="23"/>
  <c r="J2685" i="23"/>
  <c r="G2687" i="23"/>
  <c r="I2686" i="23"/>
  <c r="H2686" i="23"/>
  <c r="E2687" i="23"/>
  <c r="K2685" i="23"/>
  <c r="M2685" i="23"/>
  <c r="G2686" i="12"/>
  <c r="I2685" i="12"/>
  <c r="J2684" i="12"/>
  <c r="L2684" i="12"/>
  <c r="E2686" i="12"/>
  <c r="H2685" i="12"/>
  <c r="O2683" i="12"/>
  <c r="M2684" i="12"/>
  <c r="N2684" i="12" s="1"/>
  <c r="K2684" i="12"/>
  <c r="N2683" i="12"/>
  <c r="H2687" i="61" l="1"/>
  <c r="E2688" i="61"/>
  <c r="K2685" i="61"/>
  <c r="O2685" i="61" s="1"/>
  <c r="M2685" i="61"/>
  <c r="N2685" i="61" s="1"/>
  <c r="J2686" i="61"/>
  <c r="L2686" i="61"/>
  <c r="G2687" i="61"/>
  <c r="I2686" i="61"/>
  <c r="M2685" i="38"/>
  <c r="N2685" i="38" s="1"/>
  <c r="K2685" i="38"/>
  <c r="O2685" i="38" s="1"/>
  <c r="G2687" i="38"/>
  <c r="I2686" i="38"/>
  <c r="E2689" i="38"/>
  <c r="H2688" i="38"/>
  <c r="L2687" i="38"/>
  <c r="J2687" i="38"/>
  <c r="O2685" i="23"/>
  <c r="N2685" i="23"/>
  <c r="E2688" i="23"/>
  <c r="H2687" i="23"/>
  <c r="J2686" i="23"/>
  <c r="L2686" i="23"/>
  <c r="M2686" i="23"/>
  <c r="K2686" i="23"/>
  <c r="G2688" i="23"/>
  <c r="I2687" i="23"/>
  <c r="E2687" i="12"/>
  <c r="H2686" i="12"/>
  <c r="L2685" i="12"/>
  <c r="J2685" i="12"/>
  <c r="M2685" i="12"/>
  <c r="K2685" i="12"/>
  <c r="O2684" i="12"/>
  <c r="G2687" i="12"/>
  <c r="I2686" i="12"/>
  <c r="L2687" i="61" l="1"/>
  <c r="J2687" i="61"/>
  <c r="H2688" i="61"/>
  <c r="E2689" i="61"/>
  <c r="K2686" i="61"/>
  <c r="O2686" i="61" s="1"/>
  <c r="M2686" i="61"/>
  <c r="N2686" i="61" s="1"/>
  <c r="G2688" i="61"/>
  <c r="I2687" i="61"/>
  <c r="J2688" i="38"/>
  <c r="L2688" i="38"/>
  <c r="H2689" i="38"/>
  <c r="E2690" i="38"/>
  <c r="K2686" i="38"/>
  <c r="O2686" i="38" s="1"/>
  <c r="M2686" i="38"/>
  <c r="N2686" i="38" s="1"/>
  <c r="G2688" i="38"/>
  <c r="I2687" i="38"/>
  <c r="I2688" i="23"/>
  <c r="G2689" i="23"/>
  <c r="O2686" i="23"/>
  <c r="N2686" i="23"/>
  <c r="K2687" i="23"/>
  <c r="M2687" i="23"/>
  <c r="L2687" i="23"/>
  <c r="N2687" i="23" s="1"/>
  <c r="J2687" i="23"/>
  <c r="O2687" i="23" s="1"/>
  <c r="E2689" i="23"/>
  <c r="H2688" i="23"/>
  <c r="G2688" i="12"/>
  <c r="I2687" i="12"/>
  <c r="N2685" i="12"/>
  <c r="O2685" i="12"/>
  <c r="L2686" i="12"/>
  <c r="J2686" i="12"/>
  <c r="K2686" i="12"/>
  <c r="M2686" i="12"/>
  <c r="E2688" i="12"/>
  <c r="H2687" i="12"/>
  <c r="H2689" i="61" l="1"/>
  <c r="E2690" i="61"/>
  <c r="J2688" i="61"/>
  <c r="L2688" i="61"/>
  <c r="K2687" i="61"/>
  <c r="O2687" i="61" s="1"/>
  <c r="M2687" i="61"/>
  <c r="N2687" i="61" s="1"/>
  <c r="G2689" i="61"/>
  <c r="I2688" i="61"/>
  <c r="L2689" i="38"/>
  <c r="J2689" i="38"/>
  <c r="E2691" i="38"/>
  <c r="H2690" i="38"/>
  <c r="G2689" i="38"/>
  <c r="I2688" i="38"/>
  <c r="M2687" i="38"/>
  <c r="N2687" i="38" s="1"/>
  <c r="K2687" i="38"/>
  <c r="O2687" i="38" s="1"/>
  <c r="J2688" i="23"/>
  <c r="L2688" i="23"/>
  <c r="G2690" i="23"/>
  <c r="I2689" i="23"/>
  <c r="E2690" i="23"/>
  <c r="H2689" i="23"/>
  <c r="M2688" i="23"/>
  <c r="K2688" i="23"/>
  <c r="O2686" i="12"/>
  <c r="K2687" i="12"/>
  <c r="M2687" i="12"/>
  <c r="N2686" i="12"/>
  <c r="J2687" i="12"/>
  <c r="L2687" i="12"/>
  <c r="E2689" i="12"/>
  <c r="H2688" i="12"/>
  <c r="G2689" i="12"/>
  <c r="I2688" i="12"/>
  <c r="K2688" i="61" l="1"/>
  <c r="M2688" i="61"/>
  <c r="N2688" i="61" s="1"/>
  <c r="H2690" i="61"/>
  <c r="E2691" i="61"/>
  <c r="O2688" i="61"/>
  <c r="G2690" i="61"/>
  <c r="I2689" i="61"/>
  <c r="L2689" i="61"/>
  <c r="J2689" i="61"/>
  <c r="J2690" i="38"/>
  <c r="L2690" i="38"/>
  <c r="H2691" i="38"/>
  <c r="E2692" i="38"/>
  <c r="K2688" i="38"/>
  <c r="O2688" i="38" s="1"/>
  <c r="M2688" i="38"/>
  <c r="N2688" i="38" s="1"/>
  <c r="G2690" i="38"/>
  <c r="I2689" i="38"/>
  <c r="L2689" i="23"/>
  <c r="J2689" i="23"/>
  <c r="E2691" i="23"/>
  <c r="H2690" i="23"/>
  <c r="N2688" i="23"/>
  <c r="K2689" i="23"/>
  <c r="M2689" i="23"/>
  <c r="G2691" i="23"/>
  <c r="I2690" i="23"/>
  <c r="O2688" i="23"/>
  <c r="E2690" i="12"/>
  <c r="H2689" i="12"/>
  <c r="L2688" i="12"/>
  <c r="J2688" i="12"/>
  <c r="M2688" i="12"/>
  <c r="N2688" i="12" s="1"/>
  <c r="K2688" i="12"/>
  <c r="N2687" i="12"/>
  <c r="O2687" i="12"/>
  <c r="G2690" i="12"/>
  <c r="I2689" i="12"/>
  <c r="G2691" i="61" l="1"/>
  <c r="I2690" i="61"/>
  <c r="K2689" i="61"/>
  <c r="M2689" i="61"/>
  <c r="N2689" i="61" s="1"/>
  <c r="H2691" i="61"/>
  <c r="E2692" i="61"/>
  <c r="O2689" i="61"/>
  <c r="J2690" i="61"/>
  <c r="L2690" i="61"/>
  <c r="G2691" i="38"/>
  <c r="I2690" i="38"/>
  <c r="E2693" i="38"/>
  <c r="H2692" i="38"/>
  <c r="L2691" i="38"/>
  <c r="J2691" i="38"/>
  <c r="M2689" i="38"/>
  <c r="N2689" i="38" s="1"/>
  <c r="K2689" i="38"/>
  <c r="O2689" i="38" s="1"/>
  <c r="E2692" i="23"/>
  <c r="H2691" i="23"/>
  <c r="G2692" i="23"/>
  <c r="I2691" i="23"/>
  <c r="J2690" i="23"/>
  <c r="O2690" i="23" s="1"/>
  <c r="L2690" i="23"/>
  <c r="O2689" i="23"/>
  <c r="M2690" i="23"/>
  <c r="K2690" i="23"/>
  <c r="N2689" i="23"/>
  <c r="O2688" i="12"/>
  <c r="L2689" i="12"/>
  <c r="J2689" i="12"/>
  <c r="M2689" i="12"/>
  <c r="K2689" i="12"/>
  <c r="G2691" i="12"/>
  <c r="I2690" i="12"/>
  <c r="E2691" i="12"/>
  <c r="H2690" i="12"/>
  <c r="H2692" i="61" l="1"/>
  <c r="E2693" i="61"/>
  <c r="K2690" i="61"/>
  <c r="O2690" i="61" s="1"/>
  <c r="M2690" i="61"/>
  <c r="L2691" i="61"/>
  <c r="J2691" i="61"/>
  <c r="N2690" i="61"/>
  <c r="G2692" i="61"/>
  <c r="I2691" i="61"/>
  <c r="H2693" i="38"/>
  <c r="E2694" i="38"/>
  <c r="K2690" i="38"/>
  <c r="O2690" i="38" s="1"/>
  <c r="M2690" i="38"/>
  <c r="N2690" i="38" s="1"/>
  <c r="J2692" i="38"/>
  <c r="L2692" i="38"/>
  <c r="G2692" i="38"/>
  <c r="I2691" i="38"/>
  <c r="N2690" i="23"/>
  <c r="G2693" i="23"/>
  <c r="I2692" i="23"/>
  <c r="L2691" i="23"/>
  <c r="J2691" i="23"/>
  <c r="K2691" i="23"/>
  <c r="M2691" i="23"/>
  <c r="E2693" i="23"/>
  <c r="H2692" i="23"/>
  <c r="G2692" i="12"/>
  <c r="I2691" i="12"/>
  <c r="O2689" i="12"/>
  <c r="E2692" i="12"/>
  <c r="H2691" i="12"/>
  <c r="M2690" i="12"/>
  <c r="N2690" i="12" s="1"/>
  <c r="K2690" i="12"/>
  <c r="N2689" i="12"/>
  <c r="L2690" i="12"/>
  <c r="J2690" i="12"/>
  <c r="H2693" i="61" l="1"/>
  <c r="E2694" i="61"/>
  <c r="K2691" i="61"/>
  <c r="O2691" i="61" s="1"/>
  <c r="M2691" i="61"/>
  <c r="N2691" i="61" s="1"/>
  <c r="J2692" i="61"/>
  <c r="L2692" i="61"/>
  <c r="G2693" i="61"/>
  <c r="I2692" i="61"/>
  <c r="E2695" i="38"/>
  <c r="H2694" i="38"/>
  <c r="L2693" i="38"/>
  <c r="J2693" i="38"/>
  <c r="M2691" i="38"/>
  <c r="N2691" i="38" s="1"/>
  <c r="K2691" i="38"/>
  <c r="O2691" i="38" s="1"/>
  <c r="G2693" i="38"/>
  <c r="I2692" i="38"/>
  <c r="E2694" i="23"/>
  <c r="H2693" i="23"/>
  <c r="O2691" i="23"/>
  <c r="N2691" i="23"/>
  <c r="M2692" i="23"/>
  <c r="K2692" i="23"/>
  <c r="G2694" i="23"/>
  <c r="I2693" i="23"/>
  <c r="J2692" i="23"/>
  <c r="L2692" i="23"/>
  <c r="K2691" i="12"/>
  <c r="M2691" i="12"/>
  <c r="L2691" i="12"/>
  <c r="J2691" i="12"/>
  <c r="E2693" i="12"/>
  <c r="H2692" i="12"/>
  <c r="O2690" i="12"/>
  <c r="G2693" i="12"/>
  <c r="I2692" i="12"/>
  <c r="H2694" i="61" l="1"/>
  <c r="E2695" i="61"/>
  <c r="L2693" i="61"/>
  <c r="J2693" i="61"/>
  <c r="K2692" i="61"/>
  <c r="O2692" i="61" s="1"/>
  <c r="M2692" i="61"/>
  <c r="N2692" i="61"/>
  <c r="G2694" i="61"/>
  <c r="I2693" i="61"/>
  <c r="J2694" i="38"/>
  <c r="L2694" i="38"/>
  <c r="K2692" i="38"/>
  <c r="O2692" i="38" s="1"/>
  <c r="M2692" i="38"/>
  <c r="N2692" i="38" s="1"/>
  <c r="H2695" i="38"/>
  <c r="E2696" i="38"/>
  <c r="G2694" i="38"/>
  <c r="I2693" i="38"/>
  <c r="K2693" i="23"/>
  <c r="M2693" i="23"/>
  <c r="G2695" i="23"/>
  <c r="I2694" i="23"/>
  <c r="J2693" i="23"/>
  <c r="O2693" i="23" s="1"/>
  <c r="L2693" i="23"/>
  <c r="N2693" i="23" s="1"/>
  <c r="N2692" i="23"/>
  <c r="O2692" i="23"/>
  <c r="E2695" i="23"/>
  <c r="H2694" i="23"/>
  <c r="O2691" i="12"/>
  <c r="L2692" i="12"/>
  <c r="J2692" i="12"/>
  <c r="E2694" i="12"/>
  <c r="H2693" i="12"/>
  <c r="G2694" i="12"/>
  <c r="I2693" i="12"/>
  <c r="N2691" i="12"/>
  <c r="M2692" i="12"/>
  <c r="K2692" i="12"/>
  <c r="K2693" i="61" l="1"/>
  <c r="M2693" i="61"/>
  <c r="N2693" i="61" s="1"/>
  <c r="E2696" i="61"/>
  <c r="H2695" i="61"/>
  <c r="O2693" i="61"/>
  <c r="G2695" i="61"/>
  <c r="I2694" i="61"/>
  <c r="J2694" i="61"/>
  <c r="L2694" i="61"/>
  <c r="E2697" i="38"/>
  <c r="H2696" i="38"/>
  <c r="M2693" i="38"/>
  <c r="N2693" i="38" s="1"/>
  <c r="K2693" i="38"/>
  <c r="O2693" i="38" s="1"/>
  <c r="L2695" i="38"/>
  <c r="J2695" i="38"/>
  <c r="G2695" i="38"/>
  <c r="I2694" i="38"/>
  <c r="M2694" i="23"/>
  <c r="K2694" i="23"/>
  <c r="G2696" i="23"/>
  <c r="I2695" i="23"/>
  <c r="J2694" i="23"/>
  <c r="O2694" i="23" s="1"/>
  <c r="L2694" i="23"/>
  <c r="N2694" i="23" s="1"/>
  <c r="E2696" i="23"/>
  <c r="H2695" i="23"/>
  <c r="G2695" i="12"/>
  <c r="I2694" i="12"/>
  <c r="E2695" i="12"/>
  <c r="H2694" i="12"/>
  <c r="L2693" i="12"/>
  <c r="J2693" i="12"/>
  <c r="O2693" i="12" s="1"/>
  <c r="O2692" i="12"/>
  <c r="M2693" i="12"/>
  <c r="N2693" i="12" s="1"/>
  <c r="K2693" i="12"/>
  <c r="N2692" i="12"/>
  <c r="L2695" i="61" l="1"/>
  <c r="J2695" i="61"/>
  <c r="H2696" i="61"/>
  <c r="E2697" i="61"/>
  <c r="K2694" i="61"/>
  <c r="O2694" i="61" s="1"/>
  <c r="M2694" i="61"/>
  <c r="N2694" i="61" s="1"/>
  <c r="G2696" i="61"/>
  <c r="I2695" i="61"/>
  <c r="J2696" i="38"/>
  <c r="L2696" i="38"/>
  <c r="G2696" i="38"/>
  <c r="I2695" i="38"/>
  <c r="K2694" i="38"/>
  <c r="O2694" i="38" s="1"/>
  <c r="M2694" i="38"/>
  <c r="N2694" i="38" s="1"/>
  <c r="H2697" i="38"/>
  <c r="E2698" i="38"/>
  <c r="L2695" i="23"/>
  <c r="J2695" i="23"/>
  <c r="E2697" i="23"/>
  <c r="H2696" i="23"/>
  <c r="G2697" i="23"/>
  <c r="I2696" i="23"/>
  <c r="K2695" i="23"/>
  <c r="M2695" i="23"/>
  <c r="J2694" i="12"/>
  <c r="L2694" i="12"/>
  <c r="M2694" i="12"/>
  <c r="K2694" i="12"/>
  <c r="E2696" i="12"/>
  <c r="H2695" i="12"/>
  <c r="G2696" i="12"/>
  <c r="I2695" i="12"/>
  <c r="J2696" i="61" l="1"/>
  <c r="L2696" i="61"/>
  <c r="G2697" i="61"/>
  <c r="I2696" i="61"/>
  <c r="K2695" i="61"/>
  <c r="O2695" i="61" s="1"/>
  <c r="M2695" i="61"/>
  <c r="N2695" i="61" s="1"/>
  <c r="E2698" i="61"/>
  <c r="H2697" i="61"/>
  <c r="M2695" i="38"/>
  <c r="N2695" i="38" s="1"/>
  <c r="K2695" i="38"/>
  <c r="O2695" i="38" s="1"/>
  <c r="G2697" i="38"/>
  <c r="I2696" i="38"/>
  <c r="E2699" i="38"/>
  <c r="H2698" i="38"/>
  <c r="L2697" i="38"/>
  <c r="J2697" i="38"/>
  <c r="G2698" i="23"/>
  <c r="I2697" i="23"/>
  <c r="M2696" i="23"/>
  <c r="K2696" i="23"/>
  <c r="O2695" i="23"/>
  <c r="J2696" i="23"/>
  <c r="L2696" i="23"/>
  <c r="N2696" i="23" s="1"/>
  <c r="E2698" i="23"/>
  <c r="H2697" i="23"/>
  <c r="N2695" i="23"/>
  <c r="L2695" i="12"/>
  <c r="J2695" i="12"/>
  <c r="K2695" i="12"/>
  <c r="M2695" i="12"/>
  <c r="N2695" i="12" s="1"/>
  <c r="E2697" i="12"/>
  <c r="H2696" i="12"/>
  <c r="N2694" i="12"/>
  <c r="G2697" i="12"/>
  <c r="I2696" i="12"/>
  <c r="O2694" i="12"/>
  <c r="H2698" i="61" l="1"/>
  <c r="E2699" i="61"/>
  <c r="K2696" i="61"/>
  <c r="O2696" i="61" s="1"/>
  <c r="M2696" i="61"/>
  <c r="G2698" i="61"/>
  <c r="I2697" i="61"/>
  <c r="N2696" i="61"/>
  <c r="L2697" i="61"/>
  <c r="J2697" i="61"/>
  <c r="O2696" i="23"/>
  <c r="K2696" i="38"/>
  <c r="O2696" i="38" s="1"/>
  <c r="M2696" i="38"/>
  <c r="N2696" i="38" s="1"/>
  <c r="J2698" i="38"/>
  <c r="L2698" i="38"/>
  <c r="G2698" i="38"/>
  <c r="I2697" i="38"/>
  <c r="H2699" i="38"/>
  <c r="E2700" i="38"/>
  <c r="E2699" i="23"/>
  <c r="H2698" i="23"/>
  <c r="K2697" i="23"/>
  <c r="M2697" i="23"/>
  <c r="L2697" i="23"/>
  <c r="N2697" i="23" s="1"/>
  <c r="J2697" i="23"/>
  <c r="O2697" i="23" s="1"/>
  <c r="G2699" i="23"/>
  <c r="I2698" i="23"/>
  <c r="G2698" i="12"/>
  <c r="I2697" i="12"/>
  <c r="L2696" i="12"/>
  <c r="J2696" i="12"/>
  <c r="E2698" i="12"/>
  <c r="H2697" i="12"/>
  <c r="O2695" i="12"/>
  <c r="M2696" i="12"/>
  <c r="K2696" i="12"/>
  <c r="K2697" i="61" l="1"/>
  <c r="M2697" i="61"/>
  <c r="N2697" i="61" s="1"/>
  <c r="G2699" i="61"/>
  <c r="I2698" i="61"/>
  <c r="E2700" i="61"/>
  <c r="H2699" i="61"/>
  <c r="O2697" i="61"/>
  <c r="J2698" i="61"/>
  <c r="L2698" i="61"/>
  <c r="N2696" i="12"/>
  <c r="L2699" i="38"/>
  <c r="J2699" i="38"/>
  <c r="G2699" i="38"/>
  <c r="I2698" i="38"/>
  <c r="M2697" i="38"/>
  <c r="N2697" i="38" s="1"/>
  <c r="K2697" i="38"/>
  <c r="O2697" i="38" s="1"/>
  <c r="E2701" i="38"/>
  <c r="H2700" i="38"/>
  <c r="M2698" i="23"/>
  <c r="K2698" i="23"/>
  <c r="J2698" i="23"/>
  <c r="L2698" i="23"/>
  <c r="N2698" i="23" s="1"/>
  <c r="G2700" i="23"/>
  <c r="I2699" i="23"/>
  <c r="E2700" i="23"/>
  <c r="H2699" i="23"/>
  <c r="L2697" i="12"/>
  <c r="J2697" i="12"/>
  <c r="E2699" i="12"/>
  <c r="H2698" i="12"/>
  <c r="O2696" i="12"/>
  <c r="G2699" i="12"/>
  <c r="I2698" i="12"/>
  <c r="M2697" i="12"/>
  <c r="K2697" i="12"/>
  <c r="H2700" i="61" l="1"/>
  <c r="E2701" i="61"/>
  <c r="G2700" i="61"/>
  <c r="I2699" i="61"/>
  <c r="K2698" i="61"/>
  <c r="O2698" i="61" s="1"/>
  <c r="M2698" i="61"/>
  <c r="N2698" i="61"/>
  <c r="L2699" i="61"/>
  <c r="J2699" i="61"/>
  <c r="O2698" i="23"/>
  <c r="K2698" i="38"/>
  <c r="O2698" i="38" s="1"/>
  <c r="M2698" i="38"/>
  <c r="N2698" i="38" s="1"/>
  <c r="J2700" i="38"/>
  <c r="L2700" i="38"/>
  <c r="G2700" i="38"/>
  <c r="I2699" i="38"/>
  <c r="H2701" i="38"/>
  <c r="E2702" i="38"/>
  <c r="E2701" i="23"/>
  <c r="H2700" i="23"/>
  <c r="L2699" i="23"/>
  <c r="J2699" i="23"/>
  <c r="K2699" i="23"/>
  <c r="M2699" i="23"/>
  <c r="G2701" i="23"/>
  <c r="I2700" i="23"/>
  <c r="O2697" i="12"/>
  <c r="M2698" i="12"/>
  <c r="K2698" i="12"/>
  <c r="E2700" i="12"/>
  <c r="H2699" i="12"/>
  <c r="G2700" i="12"/>
  <c r="I2699" i="12"/>
  <c r="L2698" i="12"/>
  <c r="J2698" i="12"/>
  <c r="N2697" i="12"/>
  <c r="K2699" i="61" l="1"/>
  <c r="M2699" i="61"/>
  <c r="N2699" i="61" s="1"/>
  <c r="G2701" i="61"/>
  <c r="I2700" i="61"/>
  <c r="E2702" i="61"/>
  <c r="H2701" i="61"/>
  <c r="O2699" i="61"/>
  <c r="J2700" i="61"/>
  <c r="L2700" i="61"/>
  <c r="G2701" i="38"/>
  <c r="I2700" i="38"/>
  <c r="M2699" i="38"/>
  <c r="N2699" i="38" s="1"/>
  <c r="K2699" i="38"/>
  <c r="O2699" i="38" s="1"/>
  <c r="E2703" i="38"/>
  <c r="H2702" i="38"/>
  <c r="L2701" i="38"/>
  <c r="J2701" i="38"/>
  <c r="O2699" i="23"/>
  <c r="M2700" i="23"/>
  <c r="K2700" i="23"/>
  <c r="N2699" i="23"/>
  <c r="J2700" i="23"/>
  <c r="O2700" i="23" s="1"/>
  <c r="L2700" i="23"/>
  <c r="N2700" i="23" s="1"/>
  <c r="G2702" i="23"/>
  <c r="I2701" i="23"/>
  <c r="E2702" i="23"/>
  <c r="H2701" i="23"/>
  <c r="N2698" i="12"/>
  <c r="G2701" i="12"/>
  <c r="I2700" i="12"/>
  <c r="O2698" i="12"/>
  <c r="M2699" i="12"/>
  <c r="K2699" i="12"/>
  <c r="L2699" i="12"/>
  <c r="J2699" i="12"/>
  <c r="E2701" i="12"/>
  <c r="H2700" i="12"/>
  <c r="K2700" i="61" l="1"/>
  <c r="M2700" i="61"/>
  <c r="E2703" i="61"/>
  <c r="H2702" i="61"/>
  <c r="L2701" i="61"/>
  <c r="J2701" i="61"/>
  <c r="N2700" i="61"/>
  <c r="G2702" i="61"/>
  <c r="I2701" i="61"/>
  <c r="O2700" i="61"/>
  <c r="K2700" i="38"/>
  <c r="O2700" i="38" s="1"/>
  <c r="M2700" i="38"/>
  <c r="N2700" i="38" s="1"/>
  <c r="G2702" i="38"/>
  <c r="I2701" i="38"/>
  <c r="J2702" i="38"/>
  <c r="L2702" i="38"/>
  <c r="H2703" i="38"/>
  <c r="E2704" i="38"/>
  <c r="K2701" i="23"/>
  <c r="M2701" i="23"/>
  <c r="E2703" i="23"/>
  <c r="H2702" i="23"/>
  <c r="G2703" i="23"/>
  <c r="I2702" i="23"/>
  <c r="L2701" i="23"/>
  <c r="N2701" i="23" s="1"/>
  <c r="J2701" i="23"/>
  <c r="O2701" i="23" s="1"/>
  <c r="M2700" i="12"/>
  <c r="K2700" i="12"/>
  <c r="E2702" i="12"/>
  <c r="H2701" i="12"/>
  <c r="O2699" i="12"/>
  <c r="N2699" i="12"/>
  <c r="L2700" i="12"/>
  <c r="N2700" i="12" s="1"/>
  <c r="J2700" i="12"/>
  <c r="O2700" i="12" s="1"/>
  <c r="G2702" i="12"/>
  <c r="I2701" i="12"/>
  <c r="L2702" i="61" l="1"/>
  <c r="J2702" i="61"/>
  <c r="H2703" i="61"/>
  <c r="E2704" i="61"/>
  <c r="I2702" i="61"/>
  <c r="G2703" i="61"/>
  <c r="K2701" i="61"/>
  <c r="O2701" i="61" s="1"/>
  <c r="M2701" i="61"/>
  <c r="N2701" i="61" s="1"/>
  <c r="G2703" i="38"/>
  <c r="I2702" i="38"/>
  <c r="L2703" i="38"/>
  <c r="J2703" i="38"/>
  <c r="M2701" i="38"/>
  <c r="N2701" i="38" s="1"/>
  <c r="K2701" i="38"/>
  <c r="O2701" i="38" s="1"/>
  <c r="E2705" i="38"/>
  <c r="H2704" i="38"/>
  <c r="M2702" i="23"/>
  <c r="K2702" i="23"/>
  <c r="G2704" i="23"/>
  <c r="I2703" i="23"/>
  <c r="E2704" i="23"/>
  <c r="H2703" i="23"/>
  <c r="J2702" i="23"/>
  <c r="O2702" i="23" s="1"/>
  <c r="L2702" i="23"/>
  <c r="N2702" i="23" s="1"/>
  <c r="E2703" i="12"/>
  <c r="H2702" i="12"/>
  <c r="L2701" i="12"/>
  <c r="J2701" i="12"/>
  <c r="M2701" i="12"/>
  <c r="K2701" i="12"/>
  <c r="G2703" i="12"/>
  <c r="I2702" i="12"/>
  <c r="J2703" i="61" l="1"/>
  <c r="L2703" i="61"/>
  <c r="M2702" i="61"/>
  <c r="N2702" i="61" s="1"/>
  <c r="K2702" i="61"/>
  <c r="O2702" i="61"/>
  <c r="G2704" i="61"/>
  <c r="I2703" i="61"/>
  <c r="E2705" i="61"/>
  <c r="H2704" i="61"/>
  <c r="K2702" i="38"/>
  <c r="O2702" i="38" s="1"/>
  <c r="M2702" i="38"/>
  <c r="N2702" i="38" s="1"/>
  <c r="J2704" i="38"/>
  <c r="L2704" i="38"/>
  <c r="H2705" i="38"/>
  <c r="E2706" i="38"/>
  <c r="G2704" i="38"/>
  <c r="I2703" i="38"/>
  <c r="K2703" i="23"/>
  <c r="M2703" i="23"/>
  <c r="L2703" i="23"/>
  <c r="J2703" i="23"/>
  <c r="O2703" i="23" s="1"/>
  <c r="E2705" i="23"/>
  <c r="H2704" i="23"/>
  <c r="G2705" i="23"/>
  <c r="I2704" i="23"/>
  <c r="N2701" i="12"/>
  <c r="M2702" i="12"/>
  <c r="K2702" i="12"/>
  <c r="G2704" i="12"/>
  <c r="I2703" i="12"/>
  <c r="O2701" i="12"/>
  <c r="L2702" i="12"/>
  <c r="N2702" i="12" s="1"/>
  <c r="J2702" i="12"/>
  <c r="O2702" i="12" s="1"/>
  <c r="E2704" i="12"/>
  <c r="H2703" i="12"/>
  <c r="M2703" i="61" l="1"/>
  <c r="K2703" i="61"/>
  <c r="H2705" i="61"/>
  <c r="E2706" i="61"/>
  <c r="N2703" i="61"/>
  <c r="I2704" i="61"/>
  <c r="G2705" i="61"/>
  <c r="L2704" i="61"/>
  <c r="J2704" i="61"/>
  <c r="O2703" i="61"/>
  <c r="E2707" i="38"/>
  <c r="H2706" i="38"/>
  <c r="L2705" i="38"/>
  <c r="J2705" i="38"/>
  <c r="G2705" i="38"/>
  <c r="I2704" i="38"/>
  <c r="M2703" i="38"/>
  <c r="N2703" i="38" s="1"/>
  <c r="K2703" i="38"/>
  <c r="O2703" i="38" s="1"/>
  <c r="N2703" i="23"/>
  <c r="J2704" i="23"/>
  <c r="L2704" i="23"/>
  <c r="M2704" i="23"/>
  <c r="K2704" i="23"/>
  <c r="G2706" i="23"/>
  <c r="I2705" i="23"/>
  <c r="E2706" i="23"/>
  <c r="H2705" i="23"/>
  <c r="E2705" i="12"/>
  <c r="H2704" i="12"/>
  <c r="M2703" i="12"/>
  <c r="K2703" i="12"/>
  <c r="G2705" i="12"/>
  <c r="I2704" i="12"/>
  <c r="J2703" i="12"/>
  <c r="L2703" i="12"/>
  <c r="L2705" i="61" l="1"/>
  <c r="J2705" i="61"/>
  <c r="K2704" i="61"/>
  <c r="O2704" i="61" s="1"/>
  <c r="M2704" i="61"/>
  <c r="E2707" i="61"/>
  <c r="H2706" i="61"/>
  <c r="N2704" i="61"/>
  <c r="G2706" i="61"/>
  <c r="I2705" i="61"/>
  <c r="J2706" i="38"/>
  <c r="L2706" i="38"/>
  <c r="E2708" i="38"/>
  <c r="H2707" i="38"/>
  <c r="G2706" i="38"/>
  <c r="I2705" i="38"/>
  <c r="K2704" i="38"/>
  <c r="O2704" i="38" s="1"/>
  <c r="M2704" i="38"/>
  <c r="N2704" i="38" s="1"/>
  <c r="L2705" i="23"/>
  <c r="J2705" i="23"/>
  <c r="E2707" i="23"/>
  <c r="H2706" i="23"/>
  <c r="G2707" i="23"/>
  <c r="I2706" i="23"/>
  <c r="N2704" i="23"/>
  <c r="K2705" i="23"/>
  <c r="M2705" i="23"/>
  <c r="O2704" i="23"/>
  <c r="M2704" i="12"/>
  <c r="K2704" i="12"/>
  <c r="N2703" i="12"/>
  <c r="G2706" i="12"/>
  <c r="I2705" i="12"/>
  <c r="L2704" i="12"/>
  <c r="J2704" i="12"/>
  <c r="O2703" i="12"/>
  <c r="E2706" i="12"/>
  <c r="H2705" i="12"/>
  <c r="L2706" i="61" l="1"/>
  <c r="J2706" i="61"/>
  <c r="H2707" i="61"/>
  <c r="E2708" i="61"/>
  <c r="O2705" i="61"/>
  <c r="I2706" i="61"/>
  <c r="G2707" i="61"/>
  <c r="M2705" i="61"/>
  <c r="N2705" i="61" s="1"/>
  <c r="K2705" i="61"/>
  <c r="H2708" i="38"/>
  <c r="E2709" i="38"/>
  <c r="M2705" i="38"/>
  <c r="N2705" i="38" s="1"/>
  <c r="K2705" i="38"/>
  <c r="O2705" i="38" s="1"/>
  <c r="G2707" i="38"/>
  <c r="I2706" i="38"/>
  <c r="L2707" i="38"/>
  <c r="J2707" i="38"/>
  <c r="O2704" i="12"/>
  <c r="E2708" i="23"/>
  <c r="H2707" i="23"/>
  <c r="J2706" i="23"/>
  <c r="L2706" i="23"/>
  <c r="O2705" i="23"/>
  <c r="M2706" i="23"/>
  <c r="K2706" i="23"/>
  <c r="G2708" i="23"/>
  <c r="I2707" i="23"/>
  <c r="N2705" i="23"/>
  <c r="L2705" i="12"/>
  <c r="J2705" i="12"/>
  <c r="M2705" i="12"/>
  <c r="K2705" i="12"/>
  <c r="G2707" i="12"/>
  <c r="I2706" i="12"/>
  <c r="E2707" i="12"/>
  <c r="H2706" i="12"/>
  <c r="N2704" i="12"/>
  <c r="M2706" i="61" l="1"/>
  <c r="N2706" i="61" s="1"/>
  <c r="K2706" i="61"/>
  <c r="E2709" i="61"/>
  <c r="H2708" i="61"/>
  <c r="O2706" i="61"/>
  <c r="G2708" i="61"/>
  <c r="I2707" i="61"/>
  <c r="L2707" i="61"/>
  <c r="J2707" i="61"/>
  <c r="G2708" i="38"/>
  <c r="I2707" i="38"/>
  <c r="K2706" i="38"/>
  <c r="O2706" i="38" s="1"/>
  <c r="M2706" i="38"/>
  <c r="N2706" i="38" s="1"/>
  <c r="H2709" i="38"/>
  <c r="E2710" i="38"/>
  <c r="L2708" i="38"/>
  <c r="J2708" i="38"/>
  <c r="N2706" i="23"/>
  <c r="O2706" i="23"/>
  <c r="L2707" i="23"/>
  <c r="J2707" i="23"/>
  <c r="G2709" i="23"/>
  <c r="I2708" i="23"/>
  <c r="K2707" i="23"/>
  <c r="M2707" i="23"/>
  <c r="E2709" i="23"/>
  <c r="H2708" i="23"/>
  <c r="O2705" i="12"/>
  <c r="E2708" i="12"/>
  <c r="H2707" i="12"/>
  <c r="G2708" i="12"/>
  <c r="I2707" i="12"/>
  <c r="L2706" i="12"/>
  <c r="J2706" i="12"/>
  <c r="M2706" i="12"/>
  <c r="K2706" i="12"/>
  <c r="N2705" i="12"/>
  <c r="L2708" i="61" l="1"/>
  <c r="J2708" i="61"/>
  <c r="M2707" i="61"/>
  <c r="K2707" i="61"/>
  <c r="O2707" i="61" s="1"/>
  <c r="H2709" i="61"/>
  <c r="E2710" i="61"/>
  <c r="N2707" i="61"/>
  <c r="I2708" i="61"/>
  <c r="G2709" i="61"/>
  <c r="M2707" i="38"/>
  <c r="N2707" i="38" s="1"/>
  <c r="K2707" i="38"/>
  <c r="O2707" i="38" s="1"/>
  <c r="H2710" i="38"/>
  <c r="E2711" i="38"/>
  <c r="G2709" i="38"/>
  <c r="I2708" i="38"/>
  <c r="J2709" i="38"/>
  <c r="L2709" i="38"/>
  <c r="N2706" i="12"/>
  <c r="E2710" i="23"/>
  <c r="H2709" i="23"/>
  <c r="O2707" i="23"/>
  <c r="N2707" i="23"/>
  <c r="M2708" i="23"/>
  <c r="K2708" i="23"/>
  <c r="G2710" i="23"/>
  <c r="I2709" i="23"/>
  <c r="L2708" i="23"/>
  <c r="J2708" i="23"/>
  <c r="O2706" i="12"/>
  <c r="G2709" i="12"/>
  <c r="I2708" i="12"/>
  <c r="M2707" i="12"/>
  <c r="K2707" i="12"/>
  <c r="L2707" i="12"/>
  <c r="J2707" i="12"/>
  <c r="E2709" i="12"/>
  <c r="H2708" i="12"/>
  <c r="E2711" i="61" l="1"/>
  <c r="H2710" i="61"/>
  <c r="K2708" i="61"/>
  <c r="O2708" i="61" s="1"/>
  <c r="M2708" i="61"/>
  <c r="N2708" i="61" s="1"/>
  <c r="J2709" i="61"/>
  <c r="L2709" i="61"/>
  <c r="G2710" i="61"/>
  <c r="I2709" i="61"/>
  <c r="H2711" i="38"/>
  <c r="E2712" i="38"/>
  <c r="I2709" i="38"/>
  <c r="G2710" i="38"/>
  <c r="L2710" i="38"/>
  <c r="J2710" i="38"/>
  <c r="M2708" i="38"/>
  <c r="N2708" i="38" s="1"/>
  <c r="K2708" i="38"/>
  <c r="O2708" i="38" s="1"/>
  <c r="G2711" i="23"/>
  <c r="I2710" i="23"/>
  <c r="K2709" i="23"/>
  <c r="M2709" i="23"/>
  <c r="J2709" i="23"/>
  <c r="O2709" i="23" s="1"/>
  <c r="L2709" i="23"/>
  <c r="N2709" i="23" s="1"/>
  <c r="O2708" i="23"/>
  <c r="N2708" i="23"/>
  <c r="E2711" i="23"/>
  <c r="H2710" i="23"/>
  <c r="N2707" i="12"/>
  <c r="O2707" i="12"/>
  <c r="E2710" i="12"/>
  <c r="H2709" i="12"/>
  <c r="L2708" i="12"/>
  <c r="J2708" i="12"/>
  <c r="M2708" i="12"/>
  <c r="K2708" i="12"/>
  <c r="G2710" i="12"/>
  <c r="I2709" i="12"/>
  <c r="I2710" i="61" l="1"/>
  <c r="G2711" i="61"/>
  <c r="L2710" i="61"/>
  <c r="J2710" i="61"/>
  <c r="M2709" i="61"/>
  <c r="N2709" i="61" s="1"/>
  <c r="K2709" i="61"/>
  <c r="O2709" i="61" s="1"/>
  <c r="H2711" i="61"/>
  <c r="E2712" i="61"/>
  <c r="M2709" i="38"/>
  <c r="N2709" i="38" s="1"/>
  <c r="K2709" i="38"/>
  <c r="O2709" i="38" s="1"/>
  <c r="H2712" i="38"/>
  <c r="E2713" i="38"/>
  <c r="G2711" i="38"/>
  <c r="I2710" i="38"/>
  <c r="J2711" i="38"/>
  <c r="L2711" i="38"/>
  <c r="E2712" i="23"/>
  <c r="H2711" i="23"/>
  <c r="L2710" i="23"/>
  <c r="J2710" i="23"/>
  <c r="M2710" i="23"/>
  <c r="K2710" i="23"/>
  <c r="I2711" i="23"/>
  <c r="G2712" i="23"/>
  <c r="N2708" i="12"/>
  <c r="O2708" i="12"/>
  <c r="K2709" i="12"/>
  <c r="M2709" i="12"/>
  <c r="G2711" i="12"/>
  <c r="I2710" i="12"/>
  <c r="L2709" i="12"/>
  <c r="J2709" i="12"/>
  <c r="O2709" i="12" s="1"/>
  <c r="E2711" i="12"/>
  <c r="H2710" i="12"/>
  <c r="I2711" i="61" l="1"/>
  <c r="G2712" i="61"/>
  <c r="M2710" i="61"/>
  <c r="N2710" i="61" s="1"/>
  <c r="K2710" i="61"/>
  <c r="O2710" i="61" s="1"/>
  <c r="E2713" i="61"/>
  <c r="H2712" i="61"/>
  <c r="J2711" i="61"/>
  <c r="L2711" i="61"/>
  <c r="I2711" i="38"/>
  <c r="G2712" i="38"/>
  <c r="H2713" i="38"/>
  <c r="E2714" i="38"/>
  <c r="K2710" i="38"/>
  <c r="O2710" i="38" s="1"/>
  <c r="M2710" i="38"/>
  <c r="N2710" i="38" s="1"/>
  <c r="J2712" i="38"/>
  <c r="L2712" i="38"/>
  <c r="K2711" i="23"/>
  <c r="M2711" i="23"/>
  <c r="N2710" i="23"/>
  <c r="O2710" i="23"/>
  <c r="I2712" i="23"/>
  <c r="G2713" i="23"/>
  <c r="L2711" i="23"/>
  <c r="N2711" i="23" s="1"/>
  <c r="J2711" i="23"/>
  <c r="O2711" i="23" s="1"/>
  <c r="E2713" i="23"/>
  <c r="H2712" i="23"/>
  <c r="E2712" i="12"/>
  <c r="H2711" i="12"/>
  <c r="N2709" i="12"/>
  <c r="M2710" i="12"/>
  <c r="K2710" i="12"/>
  <c r="G2712" i="12"/>
  <c r="I2711" i="12"/>
  <c r="L2710" i="12"/>
  <c r="J2710" i="12"/>
  <c r="E2714" i="61" l="1"/>
  <c r="H2713" i="61"/>
  <c r="I2712" i="61"/>
  <c r="G2713" i="61"/>
  <c r="M2711" i="61"/>
  <c r="N2711" i="61" s="1"/>
  <c r="K2711" i="61"/>
  <c r="O2711" i="61" s="1"/>
  <c r="L2712" i="61"/>
  <c r="J2712" i="61"/>
  <c r="J2713" i="38"/>
  <c r="L2713" i="38"/>
  <c r="G2713" i="38"/>
  <c r="I2712" i="38"/>
  <c r="H2714" i="38"/>
  <c r="E2715" i="38"/>
  <c r="K2711" i="38"/>
  <c r="O2711" i="38" s="1"/>
  <c r="M2711" i="38"/>
  <c r="N2711" i="38" s="1"/>
  <c r="N2710" i="12"/>
  <c r="I2713" i="23"/>
  <c r="G2714" i="23"/>
  <c r="M2712" i="23"/>
  <c r="K2712" i="23"/>
  <c r="L2712" i="23"/>
  <c r="N2712" i="23" s="1"/>
  <c r="J2712" i="23"/>
  <c r="O2712" i="23" s="1"/>
  <c r="E2714" i="23"/>
  <c r="H2713" i="23"/>
  <c r="G2713" i="12"/>
  <c r="I2712" i="12"/>
  <c r="L2711" i="12"/>
  <c r="J2711" i="12"/>
  <c r="M2711" i="12"/>
  <c r="N2711" i="12" s="1"/>
  <c r="K2711" i="12"/>
  <c r="O2711" i="12" s="1"/>
  <c r="O2710" i="12"/>
  <c r="E2713" i="12"/>
  <c r="H2712" i="12"/>
  <c r="I2713" i="61" l="1"/>
  <c r="G2714" i="61"/>
  <c r="M2712" i="61"/>
  <c r="K2712" i="61"/>
  <c r="J2713" i="61"/>
  <c r="L2713" i="61"/>
  <c r="N2712" i="61"/>
  <c r="O2712" i="61"/>
  <c r="E2715" i="61"/>
  <c r="H2714" i="61"/>
  <c r="E2716" i="38"/>
  <c r="H2715" i="38"/>
  <c r="L2714" i="38"/>
  <c r="J2714" i="38"/>
  <c r="G2714" i="38"/>
  <c r="I2713" i="38"/>
  <c r="K2712" i="38"/>
  <c r="O2712" i="38" s="1"/>
  <c r="M2712" i="38"/>
  <c r="N2712" i="38" s="1"/>
  <c r="H2714" i="23"/>
  <c r="E2715" i="23"/>
  <c r="L2713" i="23"/>
  <c r="J2713" i="23"/>
  <c r="G2715" i="23"/>
  <c r="I2714" i="23"/>
  <c r="M2713" i="23"/>
  <c r="K2713" i="23"/>
  <c r="M2712" i="12"/>
  <c r="K2712" i="12"/>
  <c r="E2714" i="12"/>
  <c r="H2713" i="12"/>
  <c r="L2712" i="12"/>
  <c r="J2712" i="12"/>
  <c r="O2712" i="12" s="1"/>
  <c r="G2714" i="12"/>
  <c r="I2713" i="12"/>
  <c r="L2714" i="61" l="1"/>
  <c r="J2714" i="61"/>
  <c r="I2714" i="61"/>
  <c r="G2715" i="61"/>
  <c r="E2716" i="61"/>
  <c r="H2715" i="61"/>
  <c r="M2713" i="61"/>
  <c r="N2713" i="61" s="1"/>
  <c r="K2713" i="61"/>
  <c r="O2713" i="61" s="1"/>
  <c r="G2715" i="38"/>
  <c r="I2714" i="38"/>
  <c r="J2715" i="38"/>
  <c r="L2715" i="38"/>
  <c r="K2713" i="38"/>
  <c r="O2713" i="38" s="1"/>
  <c r="M2713" i="38"/>
  <c r="N2713" i="38" s="1"/>
  <c r="H2716" i="38"/>
  <c r="E2717" i="38"/>
  <c r="I2715" i="23"/>
  <c r="G2716" i="23"/>
  <c r="N2713" i="23"/>
  <c r="M2714" i="23"/>
  <c r="K2714" i="23"/>
  <c r="E2716" i="23"/>
  <c r="H2715" i="23"/>
  <c r="O2713" i="23"/>
  <c r="L2714" i="23"/>
  <c r="J2714" i="23"/>
  <c r="L2713" i="12"/>
  <c r="J2713" i="12"/>
  <c r="G2715" i="12"/>
  <c r="I2714" i="12"/>
  <c r="M2713" i="12"/>
  <c r="K2713" i="12"/>
  <c r="E2715" i="12"/>
  <c r="H2714" i="12"/>
  <c r="N2712" i="12"/>
  <c r="L2715" i="61" l="1"/>
  <c r="J2715" i="61"/>
  <c r="E2717" i="61"/>
  <c r="H2716" i="61"/>
  <c r="M2714" i="61"/>
  <c r="N2714" i="61" s="1"/>
  <c r="K2714" i="61"/>
  <c r="O2714" i="61" s="1"/>
  <c r="I2715" i="61"/>
  <c r="G2716" i="61"/>
  <c r="M2714" i="38"/>
  <c r="N2714" i="38" s="1"/>
  <c r="K2714" i="38"/>
  <c r="O2714" i="38" s="1"/>
  <c r="E2718" i="38"/>
  <c r="H2717" i="38"/>
  <c r="G2716" i="38"/>
  <c r="I2715" i="38"/>
  <c r="L2716" i="38"/>
  <c r="J2716" i="38"/>
  <c r="N2714" i="23"/>
  <c r="H2716" i="23"/>
  <c r="E2717" i="23"/>
  <c r="L2715" i="23"/>
  <c r="J2715" i="23"/>
  <c r="O2714" i="23"/>
  <c r="G2717" i="23"/>
  <c r="I2716" i="23"/>
  <c r="M2715" i="23"/>
  <c r="K2715" i="23"/>
  <c r="E2716" i="12"/>
  <c r="H2715" i="12"/>
  <c r="G2716" i="12"/>
  <c r="I2715" i="12"/>
  <c r="L2714" i="12"/>
  <c r="J2714" i="12"/>
  <c r="O2714" i="12" s="1"/>
  <c r="O2713" i="12"/>
  <c r="M2714" i="12"/>
  <c r="K2714" i="12"/>
  <c r="N2713" i="12"/>
  <c r="L2716" i="61" l="1"/>
  <c r="J2716" i="61"/>
  <c r="E2718" i="61"/>
  <c r="H2717" i="61"/>
  <c r="I2716" i="61"/>
  <c r="G2717" i="61"/>
  <c r="O2715" i="61"/>
  <c r="M2715" i="61"/>
  <c r="N2715" i="61" s="1"/>
  <c r="K2715" i="61"/>
  <c r="M2715" i="38"/>
  <c r="N2715" i="38" s="1"/>
  <c r="K2715" i="38"/>
  <c r="O2715" i="38" s="1"/>
  <c r="J2717" i="38"/>
  <c r="L2717" i="38"/>
  <c r="H2718" i="38"/>
  <c r="E2719" i="38"/>
  <c r="G2717" i="38"/>
  <c r="I2716" i="38"/>
  <c r="O2715" i="23"/>
  <c r="N2714" i="12"/>
  <c r="M2716" i="23"/>
  <c r="K2716" i="23"/>
  <c r="N2715" i="23"/>
  <c r="E2718" i="23"/>
  <c r="H2717" i="23"/>
  <c r="I2717" i="23"/>
  <c r="G2718" i="23"/>
  <c r="L2716" i="23"/>
  <c r="J2716" i="23"/>
  <c r="K2715" i="12"/>
  <c r="M2715" i="12"/>
  <c r="G2717" i="12"/>
  <c r="I2716" i="12"/>
  <c r="L2715" i="12"/>
  <c r="N2715" i="12" s="1"/>
  <c r="J2715" i="12"/>
  <c r="E2717" i="12"/>
  <c r="H2716" i="12"/>
  <c r="J2717" i="61" l="1"/>
  <c r="L2717" i="61"/>
  <c r="M2716" i="61"/>
  <c r="N2716" i="61" s="1"/>
  <c r="K2716" i="61"/>
  <c r="O2716" i="61" s="1"/>
  <c r="E2719" i="61"/>
  <c r="H2718" i="61"/>
  <c r="I2717" i="61"/>
  <c r="G2718" i="61"/>
  <c r="L2718" i="38"/>
  <c r="J2718" i="38"/>
  <c r="I2717" i="38"/>
  <c r="G2718" i="38"/>
  <c r="E2720" i="38"/>
  <c r="H2719" i="38"/>
  <c r="M2716" i="38"/>
  <c r="N2716" i="38" s="1"/>
  <c r="K2716" i="38"/>
  <c r="O2716" i="38" s="1"/>
  <c r="O2715" i="12"/>
  <c r="N2716" i="23"/>
  <c r="O2716" i="23"/>
  <c r="G2719" i="23"/>
  <c r="I2718" i="23"/>
  <c r="H2718" i="23"/>
  <c r="E2719" i="23"/>
  <c r="L2717" i="23"/>
  <c r="J2717" i="23"/>
  <c r="K2717" i="23"/>
  <c r="M2717" i="23"/>
  <c r="E2718" i="12"/>
  <c r="H2717" i="12"/>
  <c r="G2718" i="12"/>
  <c r="I2717" i="12"/>
  <c r="L2716" i="12"/>
  <c r="J2716" i="12"/>
  <c r="M2716" i="12"/>
  <c r="K2716" i="12"/>
  <c r="I2718" i="61" l="1"/>
  <c r="G2719" i="61"/>
  <c r="E2720" i="61"/>
  <c r="H2719" i="61"/>
  <c r="L2718" i="61"/>
  <c r="J2718" i="61"/>
  <c r="M2717" i="61"/>
  <c r="N2717" i="61" s="1"/>
  <c r="K2717" i="61"/>
  <c r="O2717" i="61" s="1"/>
  <c r="J2719" i="38"/>
  <c r="L2719" i="38"/>
  <c r="K2717" i="38"/>
  <c r="O2717" i="38" s="1"/>
  <c r="M2717" i="38"/>
  <c r="N2717" i="38" s="1"/>
  <c r="H2720" i="38"/>
  <c r="E2721" i="38"/>
  <c r="I2718" i="38"/>
  <c r="G2719" i="38"/>
  <c r="N2716" i="12"/>
  <c r="O2717" i="23"/>
  <c r="J2718" i="23"/>
  <c r="L2718" i="23"/>
  <c r="M2718" i="23"/>
  <c r="K2718" i="23"/>
  <c r="N2717" i="23"/>
  <c r="E2720" i="23"/>
  <c r="H2719" i="23"/>
  <c r="I2719" i="23"/>
  <c r="G2720" i="23"/>
  <c r="O2716" i="12"/>
  <c r="L2717" i="12"/>
  <c r="J2717" i="12"/>
  <c r="K2717" i="12"/>
  <c r="M2717" i="12"/>
  <c r="G2719" i="12"/>
  <c r="I2718" i="12"/>
  <c r="E2719" i="12"/>
  <c r="H2718" i="12"/>
  <c r="J2719" i="61" l="1"/>
  <c r="L2719" i="61"/>
  <c r="E2721" i="61"/>
  <c r="H2720" i="61"/>
  <c r="I2719" i="61"/>
  <c r="G2720" i="61"/>
  <c r="M2718" i="61"/>
  <c r="N2718" i="61" s="1"/>
  <c r="K2718" i="61"/>
  <c r="O2718" i="61" s="1"/>
  <c r="E2722" i="38"/>
  <c r="H2721" i="38"/>
  <c r="L2720" i="38"/>
  <c r="J2720" i="38"/>
  <c r="I2719" i="38"/>
  <c r="G2720" i="38"/>
  <c r="M2718" i="38"/>
  <c r="N2718" i="38" s="1"/>
  <c r="K2718" i="38"/>
  <c r="O2718" i="38" s="1"/>
  <c r="H2720" i="23"/>
  <c r="E2721" i="23"/>
  <c r="N2718" i="23"/>
  <c r="G2721" i="23"/>
  <c r="I2720" i="23"/>
  <c r="O2718" i="23"/>
  <c r="L2719" i="23"/>
  <c r="N2719" i="23" s="1"/>
  <c r="J2719" i="23"/>
  <c r="O2719" i="23" s="1"/>
  <c r="M2719" i="23"/>
  <c r="K2719" i="23"/>
  <c r="O2717" i="12"/>
  <c r="M2718" i="12"/>
  <c r="K2718" i="12"/>
  <c r="G2720" i="12"/>
  <c r="I2719" i="12"/>
  <c r="N2717" i="12"/>
  <c r="E2720" i="12"/>
  <c r="H2719" i="12"/>
  <c r="L2718" i="12"/>
  <c r="J2718" i="12"/>
  <c r="E2722" i="61" l="1"/>
  <c r="H2721" i="61"/>
  <c r="I2720" i="61"/>
  <c r="G2721" i="61"/>
  <c r="M2719" i="61"/>
  <c r="K2719" i="61"/>
  <c r="O2719" i="61" s="1"/>
  <c r="N2719" i="61"/>
  <c r="L2720" i="61"/>
  <c r="J2720" i="61"/>
  <c r="M2719" i="38"/>
  <c r="N2719" i="38" s="1"/>
  <c r="K2719" i="38"/>
  <c r="O2719" i="38" s="1"/>
  <c r="J2721" i="38"/>
  <c r="L2721" i="38"/>
  <c r="G2721" i="38"/>
  <c r="I2720" i="38"/>
  <c r="H2722" i="38"/>
  <c r="E2723" i="38"/>
  <c r="I2721" i="23"/>
  <c r="G2722" i="23"/>
  <c r="E2722" i="23"/>
  <c r="H2721" i="23"/>
  <c r="M2720" i="23"/>
  <c r="K2720" i="23"/>
  <c r="L2720" i="23"/>
  <c r="N2720" i="23" s="1"/>
  <c r="J2720" i="23"/>
  <c r="O2720" i="23" s="1"/>
  <c r="O2718" i="12"/>
  <c r="M2719" i="12"/>
  <c r="K2719" i="12"/>
  <c r="E2721" i="12"/>
  <c r="H2720" i="12"/>
  <c r="G2721" i="12"/>
  <c r="I2720" i="12"/>
  <c r="L2719" i="12"/>
  <c r="N2719" i="12" s="1"/>
  <c r="J2719" i="12"/>
  <c r="N2718" i="12"/>
  <c r="I2721" i="61" l="1"/>
  <c r="G2722" i="61"/>
  <c r="M2720" i="61"/>
  <c r="K2720" i="61"/>
  <c r="L2721" i="61"/>
  <c r="J2721" i="61"/>
  <c r="N2720" i="61"/>
  <c r="O2720" i="61"/>
  <c r="E2723" i="61"/>
  <c r="H2722" i="61"/>
  <c r="M2720" i="38"/>
  <c r="N2720" i="38" s="1"/>
  <c r="K2720" i="38"/>
  <c r="O2720" i="38" s="1"/>
  <c r="I2721" i="38"/>
  <c r="G2722" i="38"/>
  <c r="E2724" i="38"/>
  <c r="H2723" i="38"/>
  <c r="L2722" i="38"/>
  <c r="J2722" i="38"/>
  <c r="L2721" i="23"/>
  <c r="J2721" i="23"/>
  <c r="H2722" i="23"/>
  <c r="E2723" i="23"/>
  <c r="G2723" i="23"/>
  <c r="I2722" i="23"/>
  <c r="M2721" i="23"/>
  <c r="K2721" i="23"/>
  <c r="O2719" i="12"/>
  <c r="M2720" i="12"/>
  <c r="K2720" i="12"/>
  <c r="G2722" i="12"/>
  <c r="I2721" i="12"/>
  <c r="L2720" i="12"/>
  <c r="J2720" i="12"/>
  <c r="O2720" i="12" s="1"/>
  <c r="E2722" i="12"/>
  <c r="H2721" i="12"/>
  <c r="L2722" i="61" l="1"/>
  <c r="J2722" i="61"/>
  <c r="I2722" i="61"/>
  <c r="G2723" i="61"/>
  <c r="E2724" i="61"/>
  <c r="H2723" i="61"/>
  <c r="M2721" i="61"/>
  <c r="N2721" i="61" s="1"/>
  <c r="K2721" i="61"/>
  <c r="O2721" i="61" s="1"/>
  <c r="I2722" i="38"/>
  <c r="G2723" i="38"/>
  <c r="K2721" i="38"/>
  <c r="O2721" i="38" s="1"/>
  <c r="M2721" i="38"/>
  <c r="N2721" i="38" s="1"/>
  <c r="H2724" i="38"/>
  <c r="E2725" i="38"/>
  <c r="J2723" i="38"/>
  <c r="L2723" i="38"/>
  <c r="L2722" i="23"/>
  <c r="J2722" i="23"/>
  <c r="M2722" i="23"/>
  <c r="K2722" i="23"/>
  <c r="E2724" i="23"/>
  <c r="H2723" i="23"/>
  <c r="O2721" i="23"/>
  <c r="I2723" i="23"/>
  <c r="G2724" i="23"/>
  <c r="N2721" i="23"/>
  <c r="E2723" i="12"/>
  <c r="H2722" i="12"/>
  <c r="M2721" i="12"/>
  <c r="K2721" i="12"/>
  <c r="L2721" i="12"/>
  <c r="N2721" i="12" s="1"/>
  <c r="J2721" i="12"/>
  <c r="G2723" i="12"/>
  <c r="I2722" i="12"/>
  <c r="N2720" i="12"/>
  <c r="I2723" i="61" l="1"/>
  <c r="G2724" i="61"/>
  <c r="M2722" i="61"/>
  <c r="N2722" i="61" s="1"/>
  <c r="K2722" i="61"/>
  <c r="O2722" i="61" s="1"/>
  <c r="L2723" i="61"/>
  <c r="J2723" i="61"/>
  <c r="E2725" i="61"/>
  <c r="H2724" i="61"/>
  <c r="L2724" i="38"/>
  <c r="J2724" i="38"/>
  <c r="E2726" i="38"/>
  <c r="H2725" i="38"/>
  <c r="I2723" i="38"/>
  <c r="G2724" i="38"/>
  <c r="M2722" i="38"/>
  <c r="N2722" i="38" s="1"/>
  <c r="K2722" i="38"/>
  <c r="O2722" i="38" s="1"/>
  <c r="O2721" i="12"/>
  <c r="O2722" i="23"/>
  <c r="M2723" i="23"/>
  <c r="K2723" i="23"/>
  <c r="H2724" i="23"/>
  <c r="E2725" i="23"/>
  <c r="L2723" i="23"/>
  <c r="N2723" i="23" s="1"/>
  <c r="J2723" i="23"/>
  <c r="O2723" i="23" s="1"/>
  <c r="G2725" i="23"/>
  <c r="I2724" i="23"/>
  <c r="N2722" i="23"/>
  <c r="G2724" i="12"/>
  <c r="I2723" i="12"/>
  <c r="M2722" i="12"/>
  <c r="K2722" i="12"/>
  <c r="L2722" i="12"/>
  <c r="J2722" i="12"/>
  <c r="E2724" i="12"/>
  <c r="H2723" i="12"/>
  <c r="I2724" i="61" l="1"/>
  <c r="G2725" i="61"/>
  <c r="E2726" i="61"/>
  <c r="H2725" i="61"/>
  <c r="M2723" i="61"/>
  <c r="N2723" i="61" s="1"/>
  <c r="K2723" i="61"/>
  <c r="O2723" i="61" s="1"/>
  <c r="L2724" i="61"/>
  <c r="J2724" i="61"/>
  <c r="G2725" i="38"/>
  <c r="I2724" i="38"/>
  <c r="J2725" i="38"/>
  <c r="L2725" i="38"/>
  <c r="H2726" i="38"/>
  <c r="E2727" i="38"/>
  <c r="M2723" i="38"/>
  <c r="N2723" i="38" s="1"/>
  <c r="K2723" i="38"/>
  <c r="O2723" i="38" s="1"/>
  <c r="I2725" i="23"/>
  <c r="G2726" i="23"/>
  <c r="L2724" i="23"/>
  <c r="J2724" i="23"/>
  <c r="M2724" i="23"/>
  <c r="K2724" i="23"/>
  <c r="E2726" i="23"/>
  <c r="H2725" i="23"/>
  <c r="O2722" i="12"/>
  <c r="E2725" i="12"/>
  <c r="H2724" i="12"/>
  <c r="M2723" i="12"/>
  <c r="K2723" i="12"/>
  <c r="J2723" i="12"/>
  <c r="L2723" i="12"/>
  <c r="N2722" i="12"/>
  <c r="G2725" i="12"/>
  <c r="I2724" i="12"/>
  <c r="E2727" i="61" l="1"/>
  <c r="H2726" i="61"/>
  <c r="I2725" i="61"/>
  <c r="G2726" i="61"/>
  <c r="M2724" i="61"/>
  <c r="N2724" i="61" s="1"/>
  <c r="K2724" i="61"/>
  <c r="O2724" i="61" s="1"/>
  <c r="J2725" i="61"/>
  <c r="L2725" i="61"/>
  <c r="E2728" i="38"/>
  <c r="H2727" i="38"/>
  <c r="M2724" i="38"/>
  <c r="N2724" i="38" s="1"/>
  <c r="K2724" i="38"/>
  <c r="O2724" i="38" s="1"/>
  <c r="L2726" i="38"/>
  <c r="J2726" i="38"/>
  <c r="G2726" i="38"/>
  <c r="I2725" i="38"/>
  <c r="H2726" i="23"/>
  <c r="E2727" i="23"/>
  <c r="O2724" i="23"/>
  <c r="N2724" i="23"/>
  <c r="G2727" i="23"/>
  <c r="I2726" i="23"/>
  <c r="L2725" i="23"/>
  <c r="J2725" i="23"/>
  <c r="O2725" i="23" s="1"/>
  <c r="M2725" i="23"/>
  <c r="K2725" i="23"/>
  <c r="N2723" i="12"/>
  <c r="O2723" i="12"/>
  <c r="G2726" i="12"/>
  <c r="I2725" i="12"/>
  <c r="L2724" i="12"/>
  <c r="J2724" i="12"/>
  <c r="M2724" i="12"/>
  <c r="K2724" i="12"/>
  <c r="E2726" i="12"/>
  <c r="H2725" i="12"/>
  <c r="M2725" i="61" l="1"/>
  <c r="K2725" i="61"/>
  <c r="I2726" i="61"/>
  <c r="G2727" i="61"/>
  <c r="L2726" i="61"/>
  <c r="J2726" i="61"/>
  <c r="O2725" i="61"/>
  <c r="N2725" i="61"/>
  <c r="E2728" i="61"/>
  <c r="H2727" i="61"/>
  <c r="K2725" i="38"/>
  <c r="O2725" i="38" s="1"/>
  <c r="M2725" i="38"/>
  <c r="N2725" i="38" s="1"/>
  <c r="J2727" i="38"/>
  <c r="L2727" i="38"/>
  <c r="G2727" i="38"/>
  <c r="I2726" i="38"/>
  <c r="H2728" i="38"/>
  <c r="E2729" i="38"/>
  <c r="N2724" i="12"/>
  <c r="M2726" i="23"/>
  <c r="K2726" i="23"/>
  <c r="L2726" i="23"/>
  <c r="N2726" i="23" s="1"/>
  <c r="J2726" i="23"/>
  <c r="O2726" i="23" s="1"/>
  <c r="N2725" i="23"/>
  <c r="I2727" i="23"/>
  <c r="G2728" i="23"/>
  <c r="E2728" i="23"/>
  <c r="H2727" i="23"/>
  <c r="L2725" i="12"/>
  <c r="J2725" i="12"/>
  <c r="E2727" i="12"/>
  <c r="H2726" i="12"/>
  <c r="O2724" i="12"/>
  <c r="M2725" i="12"/>
  <c r="K2725" i="12"/>
  <c r="G2727" i="12"/>
  <c r="I2726" i="12"/>
  <c r="G2728" i="61" l="1"/>
  <c r="I2727" i="61"/>
  <c r="M2726" i="61"/>
  <c r="K2726" i="61"/>
  <c r="N2726" i="61"/>
  <c r="O2726" i="61"/>
  <c r="J2727" i="61"/>
  <c r="L2727" i="61"/>
  <c r="E2729" i="61"/>
  <c r="H2728" i="61"/>
  <c r="M2726" i="38"/>
  <c r="N2726" i="38" s="1"/>
  <c r="K2726" i="38"/>
  <c r="O2726" i="38" s="1"/>
  <c r="E2730" i="38"/>
  <c r="H2729" i="38"/>
  <c r="G2728" i="38"/>
  <c r="I2727" i="38"/>
  <c r="L2728" i="38"/>
  <c r="J2728" i="38"/>
  <c r="G2729" i="23"/>
  <c r="I2728" i="23"/>
  <c r="M2727" i="23"/>
  <c r="K2727" i="23"/>
  <c r="H2728" i="23"/>
  <c r="E2729" i="23"/>
  <c r="L2727" i="23"/>
  <c r="N2727" i="23" s="1"/>
  <c r="J2727" i="23"/>
  <c r="O2727" i="23" s="1"/>
  <c r="L2726" i="12"/>
  <c r="J2726" i="12"/>
  <c r="E2728" i="12"/>
  <c r="H2727" i="12"/>
  <c r="O2725" i="12"/>
  <c r="G2728" i="12"/>
  <c r="I2727" i="12"/>
  <c r="M2726" i="12"/>
  <c r="N2726" i="12" s="1"/>
  <c r="K2726" i="12"/>
  <c r="N2725" i="12"/>
  <c r="L2728" i="61" l="1"/>
  <c r="J2728" i="61"/>
  <c r="M2727" i="61"/>
  <c r="N2727" i="61" s="1"/>
  <c r="K2727" i="61"/>
  <c r="O2727" i="61" s="1"/>
  <c r="E2730" i="61"/>
  <c r="H2729" i="61"/>
  <c r="I2728" i="61"/>
  <c r="G2729" i="61"/>
  <c r="G2729" i="38"/>
  <c r="I2728" i="38"/>
  <c r="J2729" i="38"/>
  <c r="L2729" i="38"/>
  <c r="H2730" i="38"/>
  <c r="E2731" i="38"/>
  <c r="K2727" i="38"/>
  <c r="O2727" i="38" s="1"/>
  <c r="M2727" i="38"/>
  <c r="N2727" i="38" s="1"/>
  <c r="E2730" i="23"/>
  <c r="H2729" i="23"/>
  <c r="M2728" i="23"/>
  <c r="K2728" i="23"/>
  <c r="L2728" i="23"/>
  <c r="N2728" i="23" s="1"/>
  <c r="J2728" i="23"/>
  <c r="O2728" i="23" s="1"/>
  <c r="I2729" i="23"/>
  <c r="G2730" i="23"/>
  <c r="O2726" i="12"/>
  <c r="L2727" i="12"/>
  <c r="J2727" i="12"/>
  <c r="M2727" i="12"/>
  <c r="K2727" i="12"/>
  <c r="G2729" i="12"/>
  <c r="I2728" i="12"/>
  <c r="E2729" i="12"/>
  <c r="H2728" i="12"/>
  <c r="J2729" i="61" l="1"/>
  <c r="L2729" i="61"/>
  <c r="G2730" i="61"/>
  <c r="I2729" i="61"/>
  <c r="N2728" i="61"/>
  <c r="E2731" i="61"/>
  <c r="H2730" i="61"/>
  <c r="M2728" i="61"/>
  <c r="K2728" i="61"/>
  <c r="O2728" i="61" s="1"/>
  <c r="L2730" i="38"/>
  <c r="J2730" i="38"/>
  <c r="E2732" i="38"/>
  <c r="H2731" i="38"/>
  <c r="M2728" i="38"/>
  <c r="N2728" i="38" s="1"/>
  <c r="K2728" i="38"/>
  <c r="O2728" i="38" s="1"/>
  <c r="G2730" i="38"/>
  <c r="I2729" i="38"/>
  <c r="M2729" i="23"/>
  <c r="K2729" i="23"/>
  <c r="G2731" i="23"/>
  <c r="I2730" i="23"/>
  <c r="L2729" i="23"/>
  <c r="N2729" i="23" s="1"/>
  <c r="J2729" i="23"/>
  <c r="O2729" i="23" s="1"/>
  <c r="H2730" i="23"/>
  <c r="E2731" i="23"/>
  <c r="M2728" i="12"/>
  <c r="K2728" i="12"/>
  <c r="E2730" i="12"/>
  <c r="H2729" i="12"/>
  <c r="O2727" i="12"/>
  <c r="L2728" i="12"/>
  <c r="J2728" i="12"/>
  <c r="O2728" i="12" s="1"/>
  <c r="G2730" i="12"/>
  <c r="I2729" i="12"/>
  <c r="N2727" i="12"/>
  <c r="L2730" i="61" l="1"/>
  <c r="J2730" i="61"/>
  <c r="E2732" i="61"/>
  <c r="H2731" i="61"/>
  <c r="K2729" i="61"/>
  <c r="O2729" i="61" s="1"/>
  <c r="M2729" i="61"/>
  <c r="N2729" i="61"/>
  <c r="I2730" i="61"/>
  <c r="G2731" i="61"/>
  <c r="H2732" i="38"/>
  <c r="E2733" i="38"/>
  <c r="K2729" i="38"/>
  <c r="O2729" i="38" s="1"/>
  <c r="M2729" i="38"/>
  <c r="N2729" i="38" s="1"/>
  <c r="J2731" i="38"/>
  <c r="L2731" i="38"/>
  <c r="G2731" i="38"/>
  <c r="I2730" i="38"/>
  <c r="E2732" i="23"/>
  <c r="H2731" i="23"/>
  <c r="L2730" i="23"/>
  <c r="J2730" i="23"/>
  <c r="M2730" i="23"/>
  <c r="K2730" i="23"/>
  <c r="I2731" i="23"/>
  <c r="G2732" i="23"/>
  <c r="L2729" i="12"/>
  <c r="J2729" i="12"/>
  <c r="E2731" i="12"/>
  <c r="H2730" i="12"/>
  <c r="G2731" i="12"/>
  <c r="I2730" i="12"/>
  <c r="M2729" i="12"/>
  <c r="K2729" i="12"/>
  <c r="N2728" i="12"/>
  <c r="J2731" i="61" l="1"/>
  <c r="L2731" i="61"/>
  <c r="E2733" i="61"/>
  <c r="H2732" i="61"/>
  <c r="M2730" i="61"/>
  <c r="N2730" i="61" s="1"/>
  <c r="K2730" i="61"/>
  <c r="O2730" i="61" s="1"/>
  <c r="G2732" i="61"/>
  <c r="I2731" i="61"/>
  <c r="G2732" i="38"/>
  <c r="I2731" i="38"/>
  <c r="E2734" i="38"/>
  <c r="H2733" i="38"/>
  <c r="M2730" i="38"/>
  <c r="N2730" i="38" s="1"/>
  <c r="K2730" i="38"/>
  <c r="O2730" i="38" s="1"/>
  <c r="L2732" i="38"/>
  <c r="J2732" i="38"/>
  <c r="K2731" i="23"/>
  <c r="M2731" i="23"/>
  <c r="O2730" i="23"/>
  <c r="G2733" i="23"/>
  <c r="I2732" i="23"/>
  <c r="N2730" i="23"/>
  <c r="L2731" i="23"/>
  <c r="J2731" i="23"/>
  <c r="H2732" i="23"/>
  <c r="E2733" i="23"/>
  <c r="L2730" i="12"/>
  <c r="J2730" i="12"/>
  <c r="O2729" i="12"/>
  <c r="M2730" i="12"/>
  <c r="N2730" i="12" s="1"/>
  <c r="K2730" i="12"/>
  <c r="G2732" i="12"/>
  <c r="I2731" i="12"/>
  <c r="E2732" i="12"/>
  <c r="H2731" i="12"/>
  <c r="N2729" i="12"/>
  <c r="L2732" i="61" l="1"/>
  <c r="J2732" i="61"/>
  <c r="E2734" i="61"/>
  <c r="H2733" i="61"/>
  <c r="I2732" i="61"/>
  <c r="G2733" i="61"/>
  <c r="N2731" i="61"/>
  <c r="K2731" i="61"/>
  <c r="O2731" i="61" s="1"/>
  <c r="M2731" i="61"/>
  <c r="K2731" i="38"/>
  <c r="O2731" i="38" s="1"/>
  <c r="M2731" i="38"/>
  <c r="N2731" i="38" s="1"/>
  <c r="G2733" i="38"/>
  <c r="I2732" i="38"/>
  <c r="J2733" i="38"/>
  <c r="L2733" i="38"/>
  <c r="H2734" i="38"/>
  <c r="E2735" i="38"/>
  <c r="O2731" i="23"/>
  <c r="N2731" i="23"/>
  <c r="M2732" i="23"/>
  <c r="K2732" i="23"/>
  <c r="I2733" i="23"/>
  <c r="G2734" i="23"/>
  <c r="E2734" i="23"/>
  <c r="H2733" i="23"/>
  <c r="L2732" i="23"/>
  <c r="J2732" i="23"/>
  <c r="M2731" i="12"/>
  <c r="K2731" i="12"/>
  <c r="G2733" i="12"/>
  <c r="I2732" i="12"/>
  <c r="E2733" i="12"/>
  <c r="H2732" i="12"/>
  <c r="O2730" i="12"/>
  <c r="L2731" i="12"/>
  <c r="J2731" i="12"/>
  <c r="G2734" i="61" l="1"/>
  <c r="I2733" i="61"/>
  <c r="M2732" i="61"/>
  <c r="N2732" i="61" s="1"/>
  <c r="K2732" i="61"/>
  <c r="O2732" i="61"/>
  <c r="J2733" i="61"/>
  <c r="L2733" i="61"/>
  <c r="E2735" i="61"/>
  <c r="H2734" i="61"/>
  <c r="L2734" i="38"/>
  <c r="J2734" i="38"/>
  <c r="G2734" i="38"/>
  <c r="I2733" i="38"/>
  <c r="M2732" i="38"/>
  <c r="N2732" i="38" s="1"/>
  <c r="K2732" i="38"/>
  <c r="O2732" i="38" s="1"/>
  <c r="E2736" i="38"/>
  <c r="H2735" i="38"/>
  <c r="N2731" i="12"/>
  <c r="O2732" i="23"/>
  <c r="N2732" i="23"/>
  <c r="K2733" i="23"/>
  <c r="M2733" i="23"/>
  <c r="H2734" i="23"/>
  <c r="E2735" i="23"/>
  <c r="L2733" i="23"/>
  <c r="N2733" i="23" s="1"/>
  <c r="J2733" i="23"/>
  <c r="G2735" i="23"/>
  <c r="I2734" i="23"/>
  <c r="L2732" i="12"/>
  <c r="J2732" i="12"/>
  <c r="E2734" i="12"/>
  <c r="H2733" i="12"/>
  <c r="M2732" i="12"/>
  <c r="N2732" i="12" s="1"/>
  <c r="K2732" i="12"/>
  <c r="G2734" i="12"/>
  <c r="I2733" i="12"/>
  <c r="O2731" i="12"/>
  <c r="E2736" i="61" l="1"/>
  <c r="H2735" i="61"/>
  <c r="K2733" i="61"/>
  <c r="O2733" i="61" s="1"/>
  <c r="M2733" i="61"/>
  <c r="N2733" i="61" s="1"/>
  <c r="L2734" i="61"/>
  <c r="J2734" i="61"/>
  <c r="I2734" i="61"/>
  <c r="G2735" i="61"/>
  <c r="K2733" i="38"/>
  <c r="O2733" i="38" s="1"/>
  <c r="M2733" i="38"/>
  <c r="N2733" i="38" s="1"/>
  <c r="G2735" i="38"/>
  <c r="I2734" i="38"/>
  <c r="J2735" i="38"/>
  <c r="L2735" i="38"/>
  <c r="H2736" i="38"/>
  <c r="E2737" i="38"/>
  <c r="O2733" i="23"/>
  <c r="M2734" i="23"/>
  <c r="K2734" i="23"/>
  <c r="I2735" i="23"/>
  <c r="G2736" i="23"/>
  <c r="E2736" i="23"/>
  <c r="H2735" i="23"/>
  <c r="L2734" i="23"/>
  <c r="N2734" i="23" s="1"/>
  <c r="J2734" i="23"/>
  <c r="M2733" i="12"/>
  <c r="K2733" i="12"/>
  <c r="E2735" i="12"/>
  <c r="H2734" i="12"/>
  <c r="J2733" i="12"/>
  <c r="L2733" i="12"/>
  <c r="N2733" i="12" s="1"/>
  <c r="O2732" i="12"/>
  <c r="G2735" i="12"/>
  <c r="I2734" i="12"/>
  <c r="G2736" i="61" l="1"/>
  <c r="I2735" i="61"/>
  <c r="J2735" i="61"/>
  <c r="L2735" i="61"/>
  <c r="M2734" i="61"/>
  <c r="N2734" i="61" s="1"/>
  <c r="K2734" i="61"/>
  <c r="O2734" i="61" s="1"/>
  <c r="E2737" i="61"/>
  <c r="H2736" i="61"/>
  <c r="G2736" i="38"/>
  <c r="I2735" i="38"/>
  <c r="M2734" i="38"/>
  <c r="N2734" i="38" s="1"/>
  <c r="K2734" i="38"/>
  <c r="O2734" i="38" s="1"/>
  <c r="E2738" i="38"/>
  <c r="H2737" i="38"/>
  <c r="L2736" i="38"/>
  <c r="J2736" i="38"/>
  <c r="O2734" i="23"/>
  <c r="K2735" i="23"/>
  <c r="M2735" i="23"/>
  <c r="H2736" i="23"/>
  <c r="E2737" i="23"/>
  <c r="L2735" i="23"/>
  <c r="N2735" i="23" s="1"/>
  <c r="J2735" i="23"/>
  <c r="O2735" i="23" s="1"/>
  <c r="G2737" i="23"/>
  <c r="I2736" i="23"/>
  <c r="O2733" i="12"/>
  <c r="G2736" i="12"/>
  <c r="I2735" i="12"/>
  <c r="E2736" i="12"/>
  <c r="H2735" i="12"/>
  <c r="L2734" i="12"/>
  <c r="J2734" i="12"/>
  <c r="M2734" i="12"/>
  <c r="K2734" i="12"/>
  <c r="I2736" i="61" l="1"/>
  <c r="G2737" i="61"/>
  <c r="K2735" i="61"/>
  <c r="M2735" i="61"/>
  <c r="N2735" i="61" s="1"/>
  <c r="O2735" i="61"/>
  <c r="L2736" i="61"/>
  <c r="J2736" i="61"/>
  <c r="E2738" i="61"/>
  <c r="H2737" i="61"/>
  <c r="J2737" i="38"/>
  <c r="L2737" i="38"/>
  <c r="K2735" i="38"/>
  <c r="O2735" i="38" s="1"/>
  <c r="M2735" i="38"/>
  <c r="N2735" i="38" s="1"/>
  <c r="H2738" i="38"/>
  <c r="E2739" i="38"/>
  <c r="G2737" i="38"/>
  <c r="I2736" i="38"/>
  <c r="E2738" i="23"/>
  <c r="H2737" i="23"/>
  <c r="M2736" i="23"/>
  <c r="K2736" i="23"/>
  <c r="I2737" i="23"/>
  <c r="G2738" i="23"/>
  <c r="L2736" i="23"/>
  <c r="N2736" i="23" s="1"/>
  <c r="J2736" i="23"/>
  <c r="O2736" i="23" s="1"/>
  <c r="N2734" i="12"/>
  <c r="L2735" i="12"/>
  <c r="J2735" i="12"/>
  <c r="O2734" i="12"/>
  <c r="E2737" i="12"/>
  <c r="H2736" i="12"/>
  <c r="M2735" i="12"/>
  <c r="K2735" i="12"/>
  <c r="G2737" i="12"/>
  <c r="I2736" i="12"/>
  <c r="G2738" i="61" l="1"/>
  <c r="I2737" i="61"/>
  <c r="M2736" i="61"/>
  <c r="N2736" i="61" s="1"/>
  <c r="K2736" i="61"/>
  <c r="O2736" i="61"/>
  <c r="J2737" i="61"/>
  <c r="L2737" i="61"/>
  <c r="E2739" i="61"/>
  <c r="H2738" i="61"/>
  <c r="L2738" i="38"/>
  <c r="J2738" i="38"/>
  <c r="E2740" i="38"/>
  <c r="H2739" i="38"/>
  <c r="G2738" i="38"/>
  <c r="I2737" i="38"/>
  <c r="M2736" i="38"/>
  <c r="N2736" i="38" s="1"/>
  <c r="K2736" i="38"/>
  <c r="O2736" i="38" s="1"/>
  <c r="G2739" i="23"/>
  <c r="I2738" i="23"/>
  <c r="L2737" i="23"/>
  <c r="J2737" i="23"/>
  <c r="K2737" i="23"/>
  <c r="M2737" i="23"/>
  <c r="H2738" i="23"/>
  <c r="E2739" i="23"/>
  <c r="L2736" i="12"/>
  <c r="J2736" i="12"/>
  <c r="E2738" i="12"/>
  <c r="H2737" i="12"/>
  <c r="O2735" i="12"/>
  <c r="G2738" i="12"/>
  <c r="I2737" i="12"/>
  <c r="M2736" i="12"/>
  <c r="N2736" i="12" s="1"/>
  <c r="K2736" i="12"/>
  <c r="N2735" i="12"/>
  <c r="K2737" i="61" l="1"/>
  <c r="O2737" i="61" s="1"/>
  <c r="M2737" i="61"/>
  <c r="I2738" i="61"/>
  <c r="G2739" i="61"/>
  <c r="N2737" i="61"/>
  <c r="L2738" i="61"/>
  <c r="J2738" i="61"/>
  <c r="E2740" i="61"/>
  <c r="H2739" i="61"/>
  <c r="G2739" i="38"/>
  <c r="I2738" i="38"/>
  <c r="K2737" i="38"/>
  <c r="O2737" i="38" s="1"/>
  <c r="M2737" i="38"/>
  <c r="N2737" i="38" s="1"/>
  <c r="J2739" i="38"/>
  <c r="L2739" i="38"/>
  <c r="H2740" i="38"/>
  <c r="E2741" i="38"/>
  <c r="L2738" i="23"/>
  <c r="J2738" i="23"/>
  <c r="N2737" i="23"/>
  <c r="M2738" i="23"/>
  <c r="K2738" i="23"/>
  <c r="E2740" i="23"/>
  <c r="H2739" i="23"/>
  <c r="O2737" i="23"/>
  <c r="I2739" i="23"/>
  <c r="G2740" i="23"/>
  <c r="O2736" i="12"/>
  <c r="M2737" i="12"/>
  <c r="K2737" i="12"/>
  <c r="G2739" i="12"/>
  <c r="I2738" i="12"/>
  <c r="E2739" i="12"/>
  <c r="H2738" i="12"/>
  <c r="L2737" i="12"/>
  <c r="J2737" i="12"/>
  <c r="G2740" i="61" l="1"/>
  <c r="I2739" i="61"/>
  <c r="J2739" i="61"/>
  <c r="L2739" i="61"/>
  <c r="M2738" i="61"/>
  <c r="N2738" i="61" s="1"/>
  <c r="K2738" i="61"/>
  <c r="O2738" i="61" s="1"/>
  <c r="E2741" i="61"/>
  <c r="H2740" i="61"/>
  <c r="L2740" i="38"/>
  <c r="J2740" i="38"/>
  <c r="M2738" i="38"/>
  <c r="N2738" i="38" s="1"/>
  <c r="K2738" i="38"/>
  <c r="O2738" i="38" s="1"/>
  <c r="E2742" i="38"/>
  <c r="H2741" i="38"/>
  <c r="G2740" i="38"/>
  <c r="I2739" i="38"/>
  <c r="N2737" i="12"/>
  <c r="L2739" i="23"/>
  <c r="J2739" i="23"/>
  <c r="G2741" i="23"/>
  <c r="I2740" i="23"/>
  <c r="O2738" i="23"/>
  <c r="H2740" i="23"/>
  <c r="E2741" i="23"/>
  <c r="K2739" i="23"/>
  <c r="M2739" i="23"/>
  <c r="N2738" i="23"/>
  <c r="O2737" i="12"/>
  <c r="E2740" i="12"/>
  <c r="H2739" i="12"/>
  <c r="L2738" i="12"/>
  <c r="J2738" i="12"/>
  <c r="G2740" i="12"/>
  <c r="I2739" i="12"/>
  <c r="M2738" i="12"/>
  <c r="K2738" i="12"/>
  <c r="K2739" i="61" l="1"/>
  <c r="M2739" i="61"/>
  <c r="N2739" i="61" s="1"/>
  <c r="L2740" i="61"/>
  <c r="J2740" i="61"/>
  <c r="I2740" i="61"/>
  <c r="G2741" i="61"/>
  <c r="O2739" i="61"/>
  <c r="E2742" i="61"/>
  <c r="H2741" i="61"/>
  <c r="J2741" i="38"/>
  <c r="L2741" i="38"/>
  <c r="H2742" i="38"/>
  <c r="E2743" i="38"/>
  <c r="K2739" i="38"/>
  <c r="O2739" i="38" s="1"/>
  <c r="M2739" i="38"/>
  <c r="N2739" i="38" s="1"/>
  <c r="G2741" i="38"/>
  <c r="I2740" i="38"/>
  <c r="L2740" i="23"/>
  <c r="J2740" i="23"/>
  <c r="I2741" i="23"/>
  <c r="G2742" i="23"/>
  <c r="M2740" i="23"/>
  <c r="K2740" i="23"/>
  <c r="E2742" i="23"/>
  <c r="H2741" i="23"/>
  <c r="O2739" i="23"/>
  <c r="N2739" i="23"/>
  <c r="O2738" i="12"/>
  <c r="N2738" i="12"/>
  <c r="M2739" i="12"/>
  <c r="K2739" i="12"/>
  <c r="G2741" i="12"/>
  <c r="I2740" i="12"/>
  <c r="L2739" i="12"/>
  <c r="J2739" i="12"/>
  <c r="E2741" i="12"/>
  <c r="H2740" i="12"/>
  <c r="G2742" i="61" l="1"/>
  <c r="I2741" i="61"/>
  <c r="M2740" i="61"/>
  <c r="K2740" i="61"/>
  <c r="O2740" i="61" s="1"/>
  <c r="J2741" i="61"/>
  <c r="L2741" i="61"/>
  <c r="N2740" i="61"/>
  <c r="E2743" i="61"/>
  <c r="H2742" i="61"/>
  <c r="L2742" i="38"/>
  <c r="J2742" i="38"/>
  <c r="M2740" i="38"/>
  <c r="N2740" i="38" s="1"/>
  <c r="K2740" i="38"/>
  <c r="O2740" i="38" s="1"/>
  <c r="E2744" i="38"/>
  <c r="H2743" i="38"/>
  <c r="G2742" i="38"/>
  <c r="I2741" i="38"/>
  <c r="O2739" i="12"/>
  <c r="N2739" i="12"/>
  <c r="G2743" i="23"/>
  <c r="I2742" i="23"/>
  <c r="H2742" i="23"/>
  <c r="E2743" i="23"/>
  <c r="K2741" i="23"/>
  <c r="M2741" i="23"/>
  <c r="O2740" i="23"/>
  <c r="L2741" i="23"/>
  <c r="J2741" i="23"/>
  <c r="N2740" i="23"/>
  <c r="M2740" i="12"/>
  <c r="K2740" i="12"/>
  <c r="G2742" i="12"/>
  <c r="I2741" i="12"/>
  <c r="L2740" i="12"/>
  <c r="J2740" i="12"/>
  <c r="E2742" i="12"/>
  <c r="H2741" i="12"/>
  <c r="K2741" i="61" l="1"/>
  <c r="O2741" i="61" s="1"/>
  <c r="M2741" i="61"/>
  <c r="N2741" i="61" s="1"/>
  <c r="L2742" i="61"/>
  <c r="J2742" i="61"/>
  <c r="E2744" i="61"/>
  <c r="H2743" i="61"/>
  <c r="I2742" i="61"/>
  <c r="G2743" i="61"/>
  <c r="G2743" i="38"/>
  <c r="I2742" i="38"/>
  <c r="H2744" i="38"/>
  <c r="E2745" i="38"/>
  <c r="J2743" i="38"/>
  <c r="L2743" i="38"/>
  <c r="K2741" i="38"/>
  <c r="O2741" i="38" s="1"/>
  <c r="M2741" i="38"/>
  <c r="N2741" i="38" s="1"/>
  <c r="N2741" i="23"/>
  <c r="O2740" i="12"/>
  <c r="L2742" i="23"/>
  <c r="J2742" i="23"/>
  <c r="M2742" i="23"/>
  <c r="K2742" i="23"/>
  <c r="E2744" i="23"/>
  <c r="H2743" i="23"/>
  <c r="O2741" i="23"/>
  <c r="I2743" i="23"/>
  <c r="G2744" i="23"/>
  <c r="G2743" i="12"/>
  <c r="I2742" i="12"/>
  <c r="L2741" i="12"/>
  <c r="J2741" i="12"/>
  <c r="E2743" i="12"/>
  <c r="H2742" i="12"/>
  <c r="M2741" i="12"/>
  <c r="K2741" i="12"/>
  <c r="N2740" i="12"/>
  <c r="G2744" i="61" l="1"/>
  <c r="I2743" i="61"/>
  <c r="J2743" i="61"/>
  <c r="L2743" i="61"/>
  <c r="E2745" i="61"/>
  <c r="H2744" i="61"/>
  <c r="M2742" i="61"/>
  <c r="N2742" i="61" s="1"/>
  <c r="K2742" i="61"/>
  <c r="O2742" i="61" s="1"/>
  <c r="L2744" i="38"/>
  <c r="J2744" i="38"/>
  <c r="M2742" i="38"/>
  <c r="N2742" i="38" s="1"/>
  <c r="K2742" i="38"/>
  <c r="O2742" i="38" s="1"/>
  <c r="E2746" i="38"/>
  <c r="H2745" i="38"/>
  <c r="G2744" i="38"/>
  <c r="I2743" i="38"/>
  <c r="O2742" i="23"/>
  <c r="H2744" i="23"/>
  <c r="E2745" i="23"/>
  <c r="K2743" i="23"/>
  <c r="M2743" i="23"/>
  <c r="L2743" i="23"/>
  <c r="N2743" i="23" s="1"/>
  <c r="J2743" i="23"/>
  <c r="O2743" i="23" s="1"/>
  <c r="G2745" i="23"/>
  <c r="I2744" i="23"/>
  <c r="N2742" i="23"/>
  <c r="N2741" i="12"/>
  <c r="L2742" i="12"/>
  <c r="J2742" i="12"/>
  <c r="E2744" i="12"/>
  <c r="H2743" i="12"/>
  <c r="M2742" i="12"/>
  <c r="N2742" i="12" s="1"/>
  <c r="K2742" i="12"/>
  <c r="O2741" i="12"/>
  <c r="G2744" i="12"/>
  <c r="I2743" i="12"/>
  <c r="K2743" i="61" l="1"/>
  <c r="M2743" i="61"/>
  <c r="N2743" i="61" s="1"/>
  <c r="I2744" i="61"/>
  <c r="G2745" i="61"/>
  <c r="L2744" i="61"/>
  <c r="J2744" i="61"/>
  <c r="O2743" i="61"/>
  <c r="E2746" i="61"/>
  <c r="H2745" i="61"/>
  <c r="H2746" i="38"/>
  <c r="E2747" i="38"/>
  <c r="J2745" i="38"/>
  <c r="L2745" i="38"/>
  <c r="K2743" i="38"/>
  <c r="O2743" i="38" s="1"/>
  <c r="M2743" i="38"/>
  <c r="N2743" i="38" s="1"/>
  <c r="G2745" i="38"/>
  <c r="I2744" i="38"/>
  <c r="E2746" i="23"/>
  <c r="H2745" i="23"/>
  <c r="M2744" i="23"/>
  <c r="K2744" i="23"/>
  <c r="I2745" i="23"/>
  <c r="G2746" i="23"/>
  <c r="L2744" i="23"/>
  <c r="N2744" i="23" s="1"/>
  <c r="J2744" i="23"/>
  <c r="O2744" i="23" s="1"/>
  <c r="O2742" i="12"/>
  <c r="M2743" i="12"/>
  <c r="K2743" i="12"/>
  <c r="L2743" i="12"/>
  <c r="J2743" i="12"/>
  <c r="E2745" i="12"/>
  <c r="H2744" i="12"/>
  <c r="G2745" i="12"/>
  <c r="I2744" i="12"/>
  <c r="M2744" i="61" l="1"/>
  <c r="N2744" i="61" s="1"/>
  <c r="K2744" i="61"/>
  <c r="O2744" i="61" s="1"/>
  <c r="G2746" i="61"/>
  <c r="I2745" i="61"/>
  <c r="J2745" i="61"/>
  <c r="L2745" i="61"/>
  <c r="E2747" i="61"/>
  <c r="H2746" i="61"/>
  <c r="O2743" i="12"/>
  <c r="M2744" i="38"/>
  <c r="N2744" i="38" s="1"/>
  <c r="K2744" i="38"/>
  <c r="O2744" i="38" s="1"/>
  <c r="E2748" i="38"/>
  <c r="H2747" i="38"/>
  <c r="G2746" i="38"/>
  <c r="I2745" i="38"/>
  <c r="L2746" i="38"/>
  <c r="J2746" i="38"/>
  <c r="K2745" i="23"/>
  <c r="M2745" i="23"/>
  <c r="L2745" i="23"/>
  <c r="N2745" i="23" s="1"/>
  <c r="J2745" i="23"/>
  <c r="O2745" i="23" s="1"/>
  <c r="G2747" i="23"/>
  <c r="I2746" i="23"/>
  <c r="H2746" i="23"/>
  <c r="E2747" i="23"/>
  <c r="N2743" i="12"/>
  <c r="G2746" i="12"/>
  <c r="I2745" i="12"/>
  <c r="E2746" i="12"/>
  <c r="H2745" i="12"/>
  <c r="L2744" i="12"/>
  <c r="J2744" i="12"/>
  <c r="M2744" i="12"/>
  <c r="K2744" i="12"/>
  <c r="K2745" i="61" l="1"/>
  <c r="O2745" i="61" s="1"/>
  <c r="M2745" i="61"/>
  <c r="N2745" i="61" s="1"/>
  <c r="L2746" i="61"/>
  <c r="J2746" i="61"/>
  <c r="I2746" i="61"/>
  <c r="G2747" i="61"/>
  <c r="E2748" i="61"/>
  <c r="H2747" i="61"/>
  <c r="N2744" i="12"/>
  <c r="K2745" i="38"/>
  <c r="O2745" i="38" s="1"/>
  <c r="M2745" i="38"/>
  <c r="N2745" i="38" s="1"/>
  <c r="J2747" i="38"/>
  <c r="L2747" i="38"/>
  <c r="G2747" i="38"/>
  <c r="I2746" i="38"/>
  <c r="H2748" i="38"/>
  <c r="E2749" i="38"/>
  <c r="E2748" i="23"/>
  <c r="H2747" i="23"/>
  <c r="L2746" i="23"/>
  <c r="J2746" i="23"/>
  <c r="M2746" i="23"/>
  <c r="K2746" i="23"/>
  <c r="I2747" i="23"/>
  <c r="G2748" i="23"/>
  <c r="O2744" i="12"/>
  <c r="L2745" i="12"/>
  <c r="J2745" i="12"/>
  <c r="E2747" i="12"/>
  <c r="H2746" i="12"/>
  <c r="M2745" i="12"/>
  <c r="K2745" i="12"/>
  <c r="G2747" i="12"/>
  <c r="I2746" i="12"/>
  <c r="M2746" i="61" l="1"/>
  <c r="K2746" i="61"/>
  <c r="N2746" i="61"/>
  <c r="G2748" i="61"/>
  <c r="I2747" i="61"/>
  <c r="J2747" i="61"/>
  <c r="L2747" i="61"/>
  <c r="O2746" i="61"/>
  <c r="E2749" i="61"/>
  <c r="H2748" i="61"/>
  <c r="G2748" i="38"/>
  <c r="I2747" i="38"/>
  <c r="M2746" i="38"/>
  <c r="N2746" i="38" s="1"/>
  <c r="K2746" i="38"/>
  <c r="O2746" i="38" s="1"/>
  <c r="L2748" i="38"/>
  <c r="J2748" i="38"/>
  <c r="E2750" i="38"/>
  <c r="H2749" i="38"/>
  <c r="G2749" i="23"/>
  <c r="I2748" i="23"/>
  <c r="O2746" i="23"/>
  <c r="K2747" i="23"/>
  <c r="M2747" i="23"/>
  <c r="L2747" i="23"/>
  <c r="J2747" i="23"/>
  <c r="O2747" i="23" s="1"/>
  <c r="N2746" i="23"/>
  <c r="H2748" i="23"/>
  <c r="E2749" i="23"/>
  <c r="G2748" i="12"/>
  <c r="I2747" i="12"/>
  <c r="E2748" i="12"/>
  <c r="H2747" i="12"/>
  <c r="M2746" i="12"/>
  <c r="K2746" i="12"/>
  <c r="O2745" i="12"/>
  <c r="L2746" i="12"/>
  <c r="J2746" i="12"/>
  <c r="N2745" i="12"/>
  <c r="K2747" i="61" l="1"/>
  <c r="O2747" i="61" s="1"/>
  <c r="M2747" i="61"/>
  <c r="L2748" i="61"/>
  <c r="J2748" i="61"/>
  <c r="N2747" i="61"/>
  <c r="I2748" i="61"/>
  <c r="G2749" i="61"/>
  <c r="E2750" i="61"/>
  <c r="H2749" i="61"/>
  <c r="K2747" i="38"/>
  <c r="O2747" i="38" s="1"/>
  <c r="M2747" i="38"/>
  <c r="N2747" i="38" s="1"/>
  <c r="J2749" i="38"/>
  <c r="L2749" i="38"/>
  <c r="H2750" i="38"/>
  <c r="E2751" i="38"/>
  <c r="G2749" i="38"/>
  <c r="I2748" i="38"/>
  <c r="N2747" i="23"/>
  <c r="E2750" i="23"/>
  <c r="H2749" i="23"/>
  <c r="M2748" i="23"/>
  <c r="K2748" i="23"/>
  <c r="L2748" i="23"/>
  <c r="N2748" i="23" s="1"/>
  <c r="J2748" i="23"/>
  <c r="O2748" i="23" s="1"/>
  <c r="I2749" i="23"/>
  <c r="G2750" i="23"/>
  <c r="L2747" i="12"/>
  <c r="J2747" i="12"/>
  <c r="E2749" i="12"/>
  <c r="H2748" i="12"/>
  <c r="M2747" i="12"/>
  <c r="N2747" i="12" s="1"/>
  <c r="K2747" i="12"/>
  <c r="N2746" i="12"/>
  <c r="O2746" i="12"/>
  <c r="G2749" i="12"/>
  <c r="I2748" i="12"/>
  <c r="M2748" i="61" l="1"/>
  <c r="K2748" i="61"/>
  <c r="N2748" i="61"/>
  <c r="J2749" i="61"/>
  <c r="L2749" i="61"/>
  <c r="G2750" i="61"/>
  <c r="I2749" i="61"/>
  <c r="O2748" i="61"/>
  <c r="E2751" i="61"/>
  <c r="H2750" i="61"/>
  <c r="L2750" i="38"/>
  <c r="J2750" i="38"/>
  <c r="E2752" i="38"/>
  <c r="H2751" i="38"/>
  <c r="M2748" i="38"/>
  <c r="N2748" i="38" s="1"/>
  <c r="K2748" i="38"/>
  <c r="O2748" i="38" s="1"/>
  <c r="G2750" i="38"/>
  <c r="I2749" i="38"/>
  <c r="K2749" i="23"/>
  <c r="M2749" i="23"/>
  <c r="L2749" i="23"/>
  <c r="J2749" i="23"/>
  <c r="O2749" i="23" s="1"/>
  <c r="G2751" i="23"/>
  <c r="I2750" i="23"/>
  <c r="H2750" i="23"/>
  <c r="E2751" i="23"/>
  <c r="L2748" i="12"/>
  <c r="J2748" i="12"/>
  <c r="E2750" i="12"/>
  <c r="H2749" i="12"/>
  <c r="O2747" i="12"/>
  <c r="M2748" i="12"/>
  <c r="K2748" i="12"/>
  <c r="O2748" i="12" s="1"/>
  <c r="G2750" i="12"/>
  <c r="I2749" i="12"/>
  <c r="K2749" i="61" l="1"/>
  <c r="O2749" i="61" s="1"/>
  <c r="M2749" i="61"/>
  <c r="I2750" i="61"/>
  <c r="G2751" i="61"/>
  <c r="N2749" i="61"/>
  <c r="L2750" i="61"/>
  <c r="J2750" i="61"/>
  <c r="E2752" i="61"/>
  <c r="H2751" i="61"/>
  <c r="H2752" i="38"/>
  <c r="E2753" i="38"/>
  <c r="J2751" i="38"/>
  <c r="L2751" i="38"/>
  <c r="K2749" i="38"/>
  <c r="O2749" i="38" s="1"/>
  <c r="M2749" i="38"/>
  <c r="N2749" i="38" s="1"/>
  <c r="G2751" i="38"/>
  <c r="I2750" i="38"/>
  <c r="M2750" i="23"/>
  <c r="K2750" i="23"/>
  <c r="E2752" i="23"/>
  <c r="H2751" i="23"/>
  <c r="N2749" i="23"/>
  <c r="I2751" i="23"/>
  <c r="G2752" i="23"/>
  <c r="L2750" i="23"/>
  <c r="N2750" i="23" s="1"/>
  <c r="J2750" i="23"/>
  <c r="G2751" i="12"/>
  <c r="I2750" i="12"/>
  <c r="E2751" i="12"/>
  <c r="H2750" i="12"/>
  <c r="L2749" i="12"/>
  <c r="J2749" i="12"/>
  <c r="M2749" i="12"/>
  <c r="K2749" i="12"/>
  <c r="N2748" i="12"/>
  <c r="M2750" i="61" l="1"/>
  <c r="K2750" i="61"/>
  <c r="O2750" i="61"/>
  <c r="G2752" i="61"/>
  <c r="I2751" i="61"/>
  <c r="N2750" i="61"/>
  <c r="J2751" i="61"/>
  <c r="L2751" i="61"/>
  <c r="E2753" i="61"/>
  <c r="H2752" i="61"/>
  <c r="G2752" i="38"/>
  <c r="I2751" i="38"/>
  <c r="E2754" i="38"/>
  <c r="H2753" i="38"/>
  <c r="M2750" i="38"/>
  <c r="N2750" i="38" s="1"/>
  <c r="K2750" i="38"/>
  <c r="O2750" i="38" s="1"/>
  <c r="L2752" i="38"/>
  <c r="J2752" i="38"/>
  <c r="O2750" i="23"/>
  <c r="G2753" i="23"/>
  <c r="I2752" i="23"/>
  <c r="H2752" i="23"/>
  <c r="E2753" i="23"/>
  <c r="L2751" i="23"/>
  <c r="J2751" i="23"/>
  <c r="K2751" i="23"/>
  <c r="M2751" i="23"/>
  <c r="N2749" i="12"/>
  <c r="E2752" i="12"/>
  <c r="H2751" i="12"/>
  <c r="M2750" i="12"/>
  <c r="K2750" i="12"/>
  <c r="O2749" i="12"/>
  <c r="L2750" i="12"/>
  <c r="N2750" i="12" s="1"/>
  <c r="J2750" i="12"/>
  <c r="G2752" i="12"/>
  <c r="I2751" i="12"/>
  <c r="I2752" i="61" l="1"/>
  <c r="G2753" i="61"/>
  <c r="L2752" i="61"/>
  <c r="J2752" i="61"/>
  <c r="K2751" i="61"/>
  <c r="O2751" i="61" s="1"/>
  <c r="M2751" i="61"/>
  <c r="N2751" i="61" s="1"/>
  <c r="E2754" i="61"/>
  <c r="H2753" i="61"/>
  <c r="J2753" i="38"/>
  <c r="L2753" i="38"/>
  <c r="H2754" i="38"/>
  <c r="E2755" i="38"/>
  <c r="K2751" i="38"/>
  <c r="O2751" i="38" s="1"/>
  <c r="M2751" i="38"/>
  <c r="N2751" i="38" s="1"/>
  <c r="G2753" i="38"/>
  <c r="I2752" i="38"/>
  <c r="O2750" i="12"/>
  <c r="O2751" i="23"/>
  <c r="E2754" i="23"/>
  <c r="H2753" i="23"/>
  <c r="L2752" i="23"/>
  <c r="J2752" i="23"/>
  <c r="N2751" i="23"/>
  <c r="M2752" i="23"/>
  <c r="K2752" i="23"/>
  <c r="I2753" i="23"/>
  <c r="G2754" i="23"/>
  <c r="J2751" i="12"/>
  <c r="L2751" i="12"/>
  <c r="E2753" i="12"/>
  <c r="H2752" i="12"/>
  <c r="M2751" i="12"/>
  <c r="K2751" i="12"/>
  <c r="G2753" i="12"/>
  <c r="I2752" i="12"/>
  <c r="G2754" i="61" l="1"/>
  <c r="I2753" i="61"/>
  <c r="J2753" i="61"/>
  <c r="L2753" i="61"/>
  <c r="M2752" i="61"/>
  <c r="K2752" i="61"/>
  <c r="O2752" i="61" s="1"/>
  <c r="N2752" i="61"/>
  <c r="E2755" i="61"/>
  <c r="H2754" i="61"/>
  <c r="L2754" i="38"/>
  <c r="J2754" i="38"/>
  <c r="M2752" i="38"/>
  <c r="N2752" i="38" s="1"/>
  <c r="K2752" i="38"/>
  <c r="O2752" i="38" s="1"/>
  <c r="E2756" i="38"/>
  <c r="H2755" i="38"/>
  <c r="G2754" i="38"/>
  <c r="I2753" i="38"/>
  <c r="N2752" i="23"/>
  <c r="L2753" i="23"/>
  <c r="J2753" i="23"/>
  <c r="O2752" i="23"/>
  <c r="G2755" i="23"/>
  <c r="I2754" i="23"/>
  <c r="H2754" i="23"/>
  <c r="E2755" i="23"/>
  <c r="K2753" i="23"/>
  <c r="M2753" i="23"/>
  <c r="E2754" i="12"/>
  <c r="H2753" i="12"/>
  <c r="G2754" i="12"/>
  <c r="I2753" i="12"/>
  <c r="N2751" i="12"/>
  <c r="M2752" i="12"/>
  <c r="K2752" i="12"/>
  <c r="J2752" i="12"/>
  <c r="L2752" i="12"/>
  <c r="O2751" i="12"/>
  <c r="K2753" i="61" l="1"/>
  <c r="M2753" i="61"/>
  <c r="N2753" i="61" s="1"/>
  <c r="L2754" i="61"/>
  <c r="J2754" i="61"/>
  <c r="I2754" i="61"/>
  <c r="G2755" i="61"/>
  <c r="O2753" i="61"/>
  <c r="E2756" i="61"/>
  <c r="H2755" i="61"/>
  <c r="H2756" i="38"/>
  <c r="E2757" i="38"/>
  <c r="G2755" i="38"/>
  <c r="I2754" i="38"/>
  <c r="J2755" i="38"/>
  <c r="L2755" i="38"/>
  <c r="K2753" i="38"/>
  <c r="O2753" i="38" s="1"/>
  <c r="M2753" i="38"/>
  <c r="N2753" i="38" s="1"/>
  <c r="O2753" i="23"/>
  <c r="N2753" i="23"/>
  <c r="M2754" i="23"/>
  <c r="K2754" i="23"/>
  <c r="L2754" i="23"/>
  <c r="N2754" i="23" s="1"/>
  <c r="J2754" i="23"/>
  <c r="O2754" i="23" s="1"/>
  <c r="E2756" i="23"/>
  <c r="H2755" i="23"/>
  <c r="I2755" i="23"/>
  <c r="G2756" i="23"/>
  <c r="O2752" i="12"/>
  <c r="G2755" i="12"/>
  <c r="I2754" i="12"/>
  <c r="M2753" i="12"/>
  <c r="K2753" i="12"/>
  <c r="L2753" i="12"/>
  <c r="J2753" i="12"/>
  <c r="N2752" i="12"/>
  <c r="E2755" i="12"/>
  <c r="H2754" i="12"/>
  <c r="G2756" i="61" l="1"/>
  <c r="I2755" i="61"/>
  <c r="M2754" i="61"/>
  <c r="K2754" i="61"/>
  <c r="O2754" i="61" s="1"/>
  <c r="N2754" i="61"/>
  <c r="J2755" i="61"/>
  <c r="L2755" i="61"/>
  <c r="E2757" i="61"/>
  <c r="H2756" i="61"/>
  <c r="M2754" i="38"/>
  <c r="N2754" i="38" s="1"/>
  <c r="K2754" i="38"/>
  <c r="O2754" i="38" s="1"/>
  <c r="G2756" i="38"/>
  <c r="I2755" i="38"/>
  <c r="E2758" i="38"/>
  <c r="H2757" i="38"/>
  <c r="L2756" i="38"/>
  <c r="J2756" i="38"/>
  <c r="L2755" i="23"/>
  <c r="J2755" i="23"/>
  <c r="H2756" i="23"/>
  <c r="E2757" i="23"/>
  <c r="K2755" i="23"/>
  <c r="M2755" i="23"/>
  <c r="G2757" i="23"/>
  <c r="I2756" i="23"/>
  <c r="N2753" i="12"/>
  <c r="O2753" i="12"/>
  <c r="E2756" i="12"/>
  <c r="H2755" i="12"/>
  <c r="K2754" i="12"/>
  <c r="M2754" i="12"/>
  <c r="L2754" i="12"/>
  <c r="J2754" i="12"/>
  <c r="G2756" i="12"/>
  <c r="I2755" i="12"/>
  <c r="L2756" i="61" l="1"/>
  <c r="J2756" i="61"/>
  <c r="K2755" i="61"/>
  <c r="O2755" i="61" s="1"/>
  <c r="M2755" i="61"/>
  <c r="N2755" i="61"/>
  <c r="E2758" i="61"/>
  <c r="H2757" i="61"/>
  <c r="I2756" i="61"/>
  <c r="G2757" i="61"/>
  <c r="J2757" i="38"/>
  <c r="L2757" i="38"/>
  <c r="G2757" i="38"/>
  <c r="I2756" i="38"/>
  <c r="K2755" i="38"/>
  <c r="O2755" i="38" s="1"/>
  <c r="M2755" i="38"/>
  <c r="N2755" i="38" s="1"/>
  <c r="H2758" i="38"/>
  <c r="E2759" i="38"/>
  <c r="L2756" i="23"/>
  <c r="J2756" i="23"/>
  <c r="M2756" i="23"/>
  <c r="K2756" i="23"/>
  <c r="O2755" i="23"/>
  <c r="I2757" i="23"/>
  <c r="G2758" i="23"/>
  <c r="E2758" i="23"/>
  <c r="H2757" i="23"/>
  <c r="N2755" i="23"/>
  <c r="N2754" i="12"/>
  <c r="M2755" i="12"/>
  <c r="K2755" i="12"/>
  <c r="G2757" i="12"/>
  <c r="I2756" i="12"/>
  <c r="O2754" i="12"/>
  <c r="L2755" i="12"/>
  <c r="J2755" i="12"/>
  <c r="E2757" i="12"/>
  <c r="H2756" i="12"/>
  <c r="E2759" i="61" l="1"/>
  <c r="H2758" i="61"/>
  <c r="J2757" i="61"/>
  <c r="L2757" i="61"/>
  <c r="G2758" i="61"/>
  <c r="I2757" i="61"/>
  <c r="M2756" i="61"/>
  <c r="N2756" i="61" s="1"/>
  <c r="K2756" i="61"/>
  <c r="O2756" i="61" s="1"/>
  <c r="L2758" i="38"/>
  <c r="J2758" i="38"/>
  <c r="M2756" i="38"/>
  <c r="N2756" i="38" s="1"/>
  <c r="K2756" i="38"/>
  <c r="O2756" i="38" s="1"/>
  <c r="G2758" i="38"/>
  <c r="I2757" i="38"/>
  <c r="E2760" i="38"/>
  <c r="H2759" i="38"/>
  <c r="O2755" i="12"/>
  <c r="N2755" i="12"/>
  <c r="G2759" i="23"/>
  <c r="I2758" i="23"/>
  <c r="K2757" i="23"/>
  <c r="M2757" i="23"/>
  <c r="H2758" i="23"/>
  <c r="E2759" i="23"/>
  <c r="O2756" i="23"/>
  <c r="L2757" i="23"/>
  <c r="J2757" i="23"/>
  <c r="N2756" i="23"/>
  <c r="G2758" i="12"/>
  <c r="I2757" i="12"/>
  <c r="M2756" i="12"/>
  <c r="K2756" i="12"/>
  <c r="E2758" i="12"/>
  <c r="H2757" i="12"/>
  <c r="L2756" i="12"/>
  <c r="J2756" i="12"/>
  <c r="K2757" i="61" l="1"/>
  <c r="M2757" i="61"/>
  <c r="O2757" i="61"/>
  <c r="I2758" i="61"/>
  <c r="G2759" i="61"/>
  <c r="L2758" i="61"/>
  <c r="J2758" i="61"/>
  <c r="N2757" i="61"/>
  <c r="E2760" i="61"/>
  <c r="H2759" i="61"/>
  <c r="H2760" i="38"/>
  <c r="E2761" i="38"/>
  <c r="G2759" i="38"/>
  <c r="I2758" i="38"/>
  <c r="K2757" i="38"/>
  <c r="O2757" i="38" s="1"/>
  <c r="M2757" i="38"/>
  <c r="N2757" i="38" s="1"/>
  <c r="J2759" i="38"/>
  <c r="L2759" i="38"/>
  <c r="N2757" i="23"/>
  <c r="O2757" i="23"/>
  <c r="E2760" i="23"/>
  <c r="H2759" i="23"/>
  <c r="M2758" i="23"/>
  <c r="K2758" i="23"/>
  <c r="L2758" i="23"/>
  <c r="N2758" i="23" s="1"/>
  <c r="J2758" i="23"/>
  <c r="O2758" i="23" s="1"/>
  <c r="I2759" i="23"/>
  <c r="G2760" i="23"/>
  <c r="N2756" i="12"/>
  <c r="O2756" i="12"/>
  <c r="L2757" i="12"/>
  <c r="J2757" i="12"/>
  <c r="E2759" i="12"/>
  <c r="H2758" i="12"/>
  <c r="M2757" i="12"/>
  <c r="K2757" i="12"/>
  <c r="G2759" i="12"/>
  <c r="I2758" i="12"/>
  <c r="G2760" i="61" l="1"/>
  <c r="I2759" i="61"/>
  <c r="J2759" i="61"/>
  <c r="L2759" i="61"/>
  <c r="M2758" i="61"/>
  <c r="N2758" i="61" s="1"/>
  <c r="K2758" i="61"/>
  <c r="O2758" i="61" s="1"/>
  <c r="E2761" i="61"/>
  <c r="H2760" i="61"/>
  <c r="G2760" i="38"/>
  <c r="I2759" i="38"/>
  <c r="M2758" i="38"/>
  <c r="N2758" i="38" s="1"/>
  <c r="K2758" i="38"/>
  <c r="O2758" i="38" s="1"/>
  <c r="E2762" i="38"/>
  <c r="H2761" i="38"/>
  <c r="L2760" i="38"/>
  <c r="J2760" i="38"/>
  <c r="N2757" i="12"/>
  <c r="G2761" i="23"/>
  <c r="I2760" i="23"/>
  <c r="H2760" i="23"/>
  <c r="E2761" i="23"/>
  <c r="K2759" i="23"/>
  <c r="M2759" i="23"/>
  <c r="L2759" i="23"/>
  <c r="J2759" i="23"/>
  <c r="O2757" i="12"/>
  <c r="G2760" i="12"/>
  <c r="I2759" i="12"/>
  <c r="J2758" i="12"/>
  <c r="L2758" i="12"/>
  <c r="E2760" i="12"/>
  <c r="H2759" i="12"/>
  <c r="M2758" i="12"/>
  <c r="K2758" i="12"/>
  <c r="L2760" i="61" l="1"/>
  <c r="J2760" i="61"/>
  <c r="K2759" i="61"/>
  <c r="O2759" i="61" s="1"/>
  <c r="M2759" i="61"/>
  <c r="N2759" i="61" s="1"/>
  <c r="I2760" i="61"/>
  <c r="G2761" i="61"/>
  <c r="E2762" i="61"/>
  <c r="H2761" i="61"/>
  <c r="N2759" i="23"/>
  <c r="O2759" i="23"/>
  <c r="J2761" i="38"/>
  <c r="L2761" i="38"/>
  <c r="K2759" i="38"/>
  <c r="O2759" i="38" s="1"/>
  <c r="M2759" i="38"/>
  <c r="N2759" i="38" s="1"/>
  <c r="H2762" i="38"/>
  <c r="E2763" i="38"/>
  <c r="G2761" i="38"/>
  <c r="I2760" i="38"/>
  <c r="E2762" i="23"/>
  <c r="H2761" i="23"/>
  <c r="M2760" i="23"/>
  <c r="K2760" i="23"/>
  <c r="L2760" i="23"/>
  <c r="N2760" i="23" s="1"/>
  <c r="J2760" i="23"/>
  <c r="I2761" i="23"/>
  <c r="G2762" i="23"/>
  <c r="N2758" i="12"/>
  <c r="M2759" i="12"/>
  <c r="K2759" i="12"/>
  <c r="G2761" i="12"/>
  <c r="I2760" i="12"/>
  <c r="J2759" i="12"/>
  <c r="L2759" i="12"/>
  <c r="E2761" i="12"/>
  <c r="H2760" i="12"/>
  <c r="O2758" i="12"/>
  <c r="M2760" i="61" l="1"/>
  <c r="N2760" i="61" s="1"/>
  <c r="K2760" i="61"/>
  <c r="J2761" i="61"/>
  <c r="L2761" i="61"/>
  <c r="G2762" i="61"/>
  <c r="I2761" i="61"/>
  <c r="O2760" i="61"/>
  <c r="E2763" i="61"/>
  <c r="H2762" i="61"/>
  <c r="O2760" i="23"/>
  <c r="N2759" i="12"/>
  <c r="L2762" i="38"/>
  <c r="J2762" i="38"/>
  <c r="E2764" i="38"/>
  <c r="H2763" i="38"/>
  <c r="G2762" i="38"/>
  <c r="I2761" i="38"/>
  <c r="M2760" i="38"/>
  <c r="N2760" i="38" s="1"/>
  <c r="K2760" i="38"/>
  <c r="O2760" i="38" s="1"/>
  <c r="G2763" i="23"/>
  <c r="I2762" i="23"/>
  <c r="K2761" i="23"/>
  <c r="M2761" i="23"/>
  <c r="L2761" i="23"/>
  <c r="N2761" i="23" s="1"/>
  <c r="J2761" i="23"/>
  <c r="O2761" i="23" s="1"/>
  <c r="H2762" i="23"/>
  <c r="E2763" i="23"/>
  <c r="E2762" i="12"/>
  <c r="H2761" i="12"/>
  <c r="O2759" i="12"/>
  <c r="M2760" i="12"/>
  <c r="K2760" i="12"/>
  <c r="G2762" i="12"/>
  <c r="I2761" i="12"/>
  <c r="J2760" i="12"/>
  <c r="L2760" i="12"/>
  <c r="K2761" i="61" l="1"/>
  <c r="M2761" i="61"/>
  <c r="N2761" i="61" s="1"/>
  <c r="I2762" i="61"/>
  <c r="G2763" i="61"/>
  <c r="L2762" i="61"/>
  <c r="J2762" i="61"/>
  <c r="O2761" i="61"/>
  <c r="E2764" i="61"/>
  <c r="H2763" i="61"/>
  <c r="G2763" i="38"/>
  <c r="I2762" i="38"/>
  <c r="H2764" i="38"/>
  <c r="E2765" i="38"/>
  <c r="K2761" i="38"/>
  <c r="O2761" i="38" s="1"/>
  <c r="M2761" i="38"/>
  <c r="N2761" i="38" s="1"/>
  <c r="J2763" i="38"/>
  <c r="L2763" i="38"/>
  <c r="L2762" i="23"/>
  <c r="J2762" i="23"/>
  <c r="M2762" i="23"/>
  <c r="K2762" i="23"/>
  <c r="E2764" i="23"/>
  <c r="H2763" i="23"/>
  <c r="I2763" i="23"/>
  <c r="G2764" i="23"/>
  <c r="O2760" i="12"/>
  <c r="M2761" i="12"/>
  <c r="K2761" i="12"/>
  <c r="G2763" i="12"/>
  <c r="I2762" i="12"/>
  <c r="L2761" i="12"/>
  <c r="N2761" i="12" s="1"/>
  <c r="J2761" i="12"/>
  <c r="O2761" i="12" s="1"/>
  <c r="N2760" i="12"/>
  <c r="E2763" i="12"/>
  <c r="H2762" i="12"/>
  <c r="G2764" i="61" l="1"/>
  <c r="I2763" i="61"/>
  <c r="M2762" i="61"/>
  <c r="K2762" i="61"/>
  <c r="O2762" i="61" s="1"/>
  <c r="J2763" i="61"/>
  <c r="L2763" i="61"/>
  <c r="N2762" i="61"/>
  <c r="E2765" i="61"/>
  <c r="H2764" i="61"/>
  <c r="L2764" i="38"/>
  <c r="J2764" i="38"/>
  <c r="M2762" i="38"/>
  <c r="N2762" i="38" s="1"/>
  <c r="K2762" i="38"/>
  <c r="O2762" i="38" s="1"/>
  <c r="E2766" i="38"/>
  <c r="H2765" i="38"/>
  <c r="G2764" i="38"/>
  <c r="I2763" i="38"/>
  <c r="N2762" i="23"/>
  <c r="G2765" i="23"/>
  <c r="I2764" i="23"/>
  <c r="L2763" i="23"/>
  <c r="N2763" i="23" s="1"/>
  <c r="J2763" i="23"/>
  <c r="H2764" i="23"/>
  <c r="E2765" i="23"/>
  <c r="O2762" i="23"/>
  <c r="K2763" i="23"/>
  <c r="M2763" i="23"/>
  <c r="E2764" i="12"/>
  <c r="H2763" i="12"/>
  <c r="G2764" i="12"/>
  <c r="I2763" i="12"/>
  <c r="M2762" i="12"/>
  <c r="K2762" i="12"/>
  <c r="L2762" i="12"/>
  <c r="J2762" i="12"/>
  <c r="K2763" i="61" l="1"/>
  <c r="O2763" i="61" s="1"/>
  <c r="M2763" i="61"/>
  <c r="L2764" i="61"/>
  <c r="J2764" i="61"/>
  <c r="I2764" i="61"/>
  <c r="G2765" i="61"/>
  <c r="N2763" i="61"/>
  <c r="E2766" i="61"/>
  <c r="H2765" i="61"/>
  <c r="H2766" i="38"/>
  <c r="E2767" i="38"/>
  <c r="J2765" i="38"/>
  <c r="L2765" i="38"/>
  <c r="K2763" i="38"/>
  <c r="O2763" i="38" s="1"/>
  <c r="M2763" i="38"/>
  <c r="N2763" i="38" s="1"/>
  <c r="G2765" i="38"/>
  <c r="I2764" i="38"/>
  <c r="O2762" i="12"/>
  <c r="N2762" i="12"/>
  <c r="E2766" i="23"/>
  <c r="H2765" i="23"/>
  <c r="O2763" i="23"/>
  <c r="L2764" i="23"/>
  <c r="J2764" i="23"/>
  <c r="M2764" i="23"/>
  <c r="K2764" i="23"/>
  <c r="I2765" i="23"/>
  <c r="G2766" i="23"/>
  <c r="M2763" i="12"/>
  <c r="K2763" i="12"/>
  <c r="G2765" i="12"/>
  <c r="I2764" i="12"/>
  <c r="L2763" i="12"/>
  <c r="J2763" i="12"/>
  <c r="E2765" i="12"/>
  <c r="H2764" i="12"/>
  <c r="M2764" i="61" l="1"/>
  <c r="K2764" i="61"/>
  <c r="G2766" i="61"/>
  <c r="I2765" i="61"/>
  <c r="N2764" i="61"/>
  <c r="J2765" i="61"/>
  <c r="L2765" i="61"/>
  <c r="O2764" i="61"/>
  <c r="E2767" i="61"/>
  <c r="H2766" i="61"/>
  <c r="M2764" i="38"/>
  <c r="N2764" i="38" s="1"/>
  <c r="K2764" i="38"/>
  <c r="O2764" i="38" s="1"/>
  <c r="E2768" i="38"/>
  <c r="H2767" i="38"/>
  <c r="G2766" i="38"/>
  <c r="I2765" i="38"/>
  <c r="L2766" i="38"/>
  <c r="J2766" i="38"/>
  <c r="O2763" i="12"/>
  <c r="O2764" i="23"/>
  <c r="L2765" i="23"/>
  <c r="J2765" i="23"/>
  <c r="K2765" i="23"/>
  <c r="M2765" i="23"/>
  <c r="N2764" i="23"/>
  <c r="G2767" i="23"/>
  <c r="I2766" i="23"/>
  <c r="H2766" i="23"/>
  <c r="E2767" i="23"/>
  <c r="N2763" i="12"/>
  <c r="L2764" i="12"/>
  <c r="J2764" i="12"/>
  <c r="E2766" i="12"/>
  <c r="H2765" i="12"/>
  <c r="K2764" i="12"/>
  <c r="M2764" i="12"/>
  <c r="G2766" i="12"/>
  <c r="I2765" i="12"/>
  <c r="I2766" i="61" l="1"/>
  <c r="G2767" i="61"/>
  <c r="L2766" i="61"/>
  <c r="J2766" i="61"/>
  <c r="K2765" i="61"/>
  <c r="O2765" i="61" s="1"/>
  <c r="M2765" i="61"/>
  <c r="N2765" i="61" s="1"/>
  <c r="E2768" i="61"/>
  <c r="H2767" i="61"/>
  <c r="K2765" i="38"/>
  <c r="O2765" i="38" s="1"/>
  <c r="M2765" i="38"/>
  <c r="N2765" i="38" s="1"/>
  <c r="G2767" i="38"/>
  <c r="I2766" i="38"/>
  <c r="J2767" i="38"/>
  <c r="L2767" i="38"/>
  <c r="H2768" i="38"/>
  <c r="E2769" i="38"/>
  <c r="N2764" i="12"/>
  <c r="O2764" i="12"/>
  <c r="I2767" i="23"/>
  <c r="G2768" i="23"/>
  <c r="O2765" i="23"/>
  <c r="E2768" i="23"/>
  <c r="H2767" i="23"/>
  <c r="N2765" i="23"/>
  <c r="M2766" i="23"/>
  <c r="K2766" i="23"/>
  <c r="L2766" i="23"/>
  <c r="J2766" i="23"/>
  <c r="M2765" i="12"/>
  <c r="K2765" i="12"/>
  <c r="G2767" i="12"/>
  <c r="I2766" i="12"/>
  <c r="J2765" i="12"/>
  <c r="L2765" i="12"/>
  <c r="E2767" i="12"/>
  <c r="H2766" i="12"/>
  <c r="G2768" i="61" l="1"/>
  <c r="I2767" i="61"/>
  <c r="M2766" i="61"/>
  <c r="N2766" i="61" s="1"/>
  <c r="K2766" i="61"/>
  <c r="O2766" i="61" s="1"/>
  <c r="J2767" i="61"/>
  <c r="L2767" i="61"/>
  <c r="E2769" i="61"/>
  <c r="H2768" i="61"/>
  <c r="M2766" i="38"/>
  <c r="N2766" i="38" s="1"/>
  <c r="K2766" i="38"/>
  <c r="O2766" i="38" s="1"/>
  <c r="G2768" i="38"/>
  <c r="I2767" i="38"/>
  <c r="L2768" i="38"/>
  <c r="J2768" i="38"/>
  <c r="E2770" i="38"/>
  <c r="H2769" i="38"/>
  <c r="N2765" i="12"/>
  <c r="O2765" i="12"/>
  <c r="O2766" i="23"/>
  <c r="G2769" i="23"/>
  <c r="I2768" i="23"/>
  <c r="L2767" i="23"/>
  <c r="J2767" i="23"/>
  <c r="O2767" i="23" s="1"/>
  <c r="H2768" i="23"/>
  <c r="E2769" i="23"/>
  <c r="N2766" i="23"/>
  <c r="K2767" i="23"/>
  <c r="M2767" i="23"/>
  <c r="J2766" i="12"/>
  <c r="L2766" i="12"/>
  <c r="M2766" i="12"/>
  <c r="K2766" i="12"/>
  <c r="O2766" i="12" s="1"/>
  <c r="E2768" i="12"/>
  <c r="H2767" i="12"/>
  <c r="G2768" i="12"/>
  <c r="I2767" i="12"/>
  <c r="K2767" i="61" l="1"/>
  <c r="M2767" i="61"/>
  <c r="I2768" i="61"/>
  <c r="G2769" i="61"/>
  <c r="O2767" i="61"/>
  <c r="L2768" i="61"/>
  <c r="J2768" i="61"/>
  <c r="N2767" i="61"/>
  <c r="E2770" i="61"/>
  <c r="H2769" i="61"/>
  <c r="K2767" i="38"/>
  <c r="O2767" i="38" s="1"/>
  <c r="M2767" i="38"/>
  <c r="N2767" i="38" s="1"/>
  <c r="J2769" i="38"/>
  <c r="L2769" i="38"/>
  <c r="G2769" i="38"/>
  <c r="I2768" i="38"/>
  <c r="H2770" i="38"/>
  <c r="E2771" i="38"/>
  <c r="N2767" i="23"/>
  <c r="L2768" i="23"/>
  <c r="J2768" i="23"/>
  <c r="E2770" i="23"/>
  <c r="H2769" i="23"/>
  <c r="M2768" i="23"/>
  <c r="K2768" i="23"/>
  <c r="I2769" i="23"/>
  <c r="G2770" i="23"/>
  <c r="J2767" i="12"/>
  <c r="L2767" i="12"/>
  <c r="G2769" i="12"/>
  <c r="I2768" i="12"/>
  <c r="K2767" i="12"/>
  <c r="M2767" i="12"/>
  <c r="E2769" i="12"/>
  <c r="H2768" i="12"/>
  <c r="N2766" i="12"/>
  <c r="G2770" i="61" l="1"/>
  <c r="I2769" i="61"/>
  <c r="J2769" i="61"/>
  <c r="L2769" i="61"/>
  <c r="M2768" i="61"/>
  <c r="N2768" i="61" s="1"/>
  <c r="K2768" i="61"/>
  <c r="O2768" i="61" s="1"/>
  <c r="E2771" i="61"/>
  <c r="H2770" i="61"/>
  <c r="M2768" i="38"/>
  <c r="N2768" i="38" s="1"/>
  <c r="K2768" i="38"/>
  <c r="O2768" i="38" s="1"/>
  <c r="G2770" i="38"/>
  <c r="I2769" i="38"/>
  <c r="E2772" i="38"/>
  <c r="H2771" i="38"/>
  <c r="L2770" i="38"/>
  <c r="J2770" i="38"/>
  <c r="K2769" i="23"/>
  <c r="M2769" i="23"/>
  <c r="H2770" i="23"/>
  <c r="E2771" i="23"/>
  <c r="G2771" i="23"/>
  <c r="I2770" i="23"/>
  <c r="O2768" i="23"/>
  <c r="L2769" i="23"/>
  <c r="N2769" i="23" s="1"/>
  <c r="J2769" i="23"/>
  <c r="O2769" i="23" s="1"/>
  <c r="N2768" i="23"/>
  <c r="J2768" i="12"/>
  <c r="L2768" i="12"/>
  <c r="E2770" i="12"/>
  <c r="H2769" i="12"/>
  <c r="M2768" i="12"/>
  <c r="K2768" i="12"/>
  <c r="G2770" i="12"/>
  <c r="I2769" i="12"/>
  <c r="N2767" i="12"/>
  <c r="O2767" i="12"/>
  <c r="L2770" i="61" l="1"/>
  <c r="J2770" i="61"/>
  <c r="K2769" i="61"/>
  <c r="O2769" i="61" s="1"/>
  <c r="M2769" i="61"/>
  <c r="N2769" i="61" s="1"/>
  <c r="I2770" i="61"/>
  <c r="G2771" i="61"/>
  <c r="E2772" i="61"/>
  <c r="H2771" i="61"/>
  <c r="H2772" i="38"/>
  <c r="E2773" i="38"/>
  <c r="G2771" i="38"/>
  <c r="I2770" i="38"/>
  <c r="J2771" i="38"/>
  <c r="L2771" i="38"/>
  <c r="K2769" i="38"/>
  <c r="O2769" i="38" s="1"/>
  <c r="M2769" i="38"/>
  <c r="N2769" i="38" s="1"/>
  <c r="L2770" i="23"/>
  <c r="J2770" i="23"/>
  <c r="M2770" i="23"/>
  <c r="K2770" i="23"/>
  <c r="I2771" i="23"/>
  <c r="G2772" i="23"/>
  <c r="E2772" i="23"/>
  <c r="H2771" i="23"/>
  <c r="G2771" i="12"/>
  <c r="I2770" i="12"/>
  <c r="L2769" i="12"/>
  <c r="J2769" i="12"/>
  <c r="M2769" i="12"/>
  <c r="K2769" i="12"/>
  <c r="E2771" i="12"/>
  <c r="H2770" i="12"/>
  <c r="N2768" i="12"/>
  <c r="O2768" i="12"/>
  <c r="G2772" i="61" l="1"/>
  <c r="I2771" i="61"/>
  <c r="J2771" i="61"/>
  <c r="L2771" i="61"/>
  <c r="M2770" i="61"/>
  <c r="N2770" i="61" s="1"/>
  <c r="K2770" i="61"/>
  <c r="O2770" i="61" s="1"/>
  <c r="E2773" i="61"/>
  <c r="H2772" i="61"/>
  <c r="M2770" i="38"/>
  <c r="N2770" i="38" s="1"/>
  <c r="K2770" i="38"/>
  <c r="O2770" i="38" s="1"/>
  <c r="G2772" i="38"/>
  <c r="I2771" i="38"/>
  <c r="E2774" i="38"/>
  <c r="H2773" i="38"/>
  <c r="L2772" i="38"/>
  <c r="J2772" i="38"/>
  <c r="N2770" i="23"/>
  <c r="L2771" i="23"/>
  <c r="J2771" i="23"/>
  <c r="G2773" i="23"/>
  <c r="I2772" i="23"/>
  <c r="K2771" i="23"/>
  <c r="M2771" i="23"/>
  <c r="O2770" i="23"/>
  <c r="H2772" i="23"/>
  <c r="E2773" i="23"/>
  <c r="L2770" i="12"/>
  <c r="J2770" i="12"/>
  <c r="N2769" i="12"/>
  <c r="M2770" i="12"/>
  <c r="N2770" i="12" s="1"/>
  <c r="K2770" i="12"/>
  <c r="E2772" i="12"/>
  <c r="H2771" i="12"/>
  <c r="O2769" i="12"/>
  <c r="G2772" i="12"/>
  <c r="I2771" i="12"/>
  <c r="K2771" i="61" l="1"/>
  <c r="O2771" i="61" s="1"/>
  <c r="M2771" i="61"/>
  <c r="I2772" i="61"/>
  <c r="G2773" i="61"/>
  <c r="N2771" i="61"/>
  <c r="L2772" i="61"/>
  <c r="J2772" i="61"/>
  <c r="E2774" i="61"/>
  <c r="H2773" i="61"/>
  <c r="J2773" i="38"/>
  <c r="L2773" i="38"/>
  <c r="K2771" i="38"/>
  <c r="O2771" i="38" s="1"/>
  <c r="M2771" i="38"/>
  <c r="N2771" i="38" s="1"/>
  <c r="G2773" i="38"/>
  <c r="I2772" i="38"/>
  <c r="H2774" i="38"/>
  <c r="E2775" i="38"/>
  <c r="L2772" i="23"/>
  <c r="J2772" i="23"/>
  <c r="I2773" i="23"/>
  <c r="G2774" i="23"/>
  <c r="O2771" i="23"/>
  <c r="M2772" i="23"/>
  <c r="K2772" i="23"/>
  <c r="E2774" i="23"/>
  <c r="H2773" i="23"/>
  <c r="N2771" i="23"/>
  <c r="L2771" i="12"/>
  <c r="J2771" i="12"/>
  <c r="E2773" i="12"/>
  <c r="H2772" i="12"/>
  <c r="O2770" i="12"/>
  <c r="K2771" i="12"/>
  <c r="M2771" i="12"/>
  <c r="G2773" i="12"/>
  <c r="I2772" i="12"/>
  <c r="G2774" i="61" l="1"/>
  <c r="I2773" i="61"/>
  <c r="M2772" i="61"/>
  <c r="K2772" i="61"/>
  <c r="O2772" i="61"/>
  <c r="J2773" i="61"/>
  <c r="L2773" i="61"/>
  <c r="N2772" i="61"/>
  <c r="E2775" i="61"/>
  <c r="H2774" i="61"/>
  <c r="L2774" i="38"/>
  <c r="J2774" i="38"/>
  <c r="G2774" i="38"/>
  <c r="I2773" i="38"/>
  <c r="E2776" i="38"/>
  <c r="H2775" i="38"/>
  <c r="M2772" i="38"/>
  <c r="N2772" i="38" s="1"/>
  <c r="K2772" i="38"/>
  <c r="O2772" i="38" s="1"/>
  <c r="G2775" i="23"/>
  <c r="I2774" i="23"/>
  <c r="K2773" i="23"/>
  <c r="M2773" i="23"/>
  <c r="H2774" i="23"/>
  <c r="E2775" i="23"/>
  <c r="O2772" i="23"/>
  <c r="L2773" i="23"/>
  <c r="N2773" i="23" s="1"/>
  <c r="J2773" i="23"/>
  <c r="N2772" i="23"/>
  <c r="G2774" i="12"/>
  <c r="I2773" i="12"/>
  <c r="L2772" i="12"/>
  <c r="J2772" i="12"/>
  <c r="O2772" i="12" s="1"/>
  <c r="E2774" i="12"/>
  <c r="H2773" i="12"/>
  <c r="O2771" i="12"/>
  <c r="M2772" i="12"/>
  <c r="K2772" i="12"/>
  <c r="N2771" i="12"/>
  <c r="L2774" i="61" l="1"/>
  <c r="J2774" i="61"/>
  <c r="K2773" i="61"/>
  <c r="O2773" i="61" s="1"/>
  <c r="M2773" i="61"/>
  <c r="N2773" i="61" s="1"/>
  <c r="E2776" i="61"/>
  <c r="H2775" i="61"/>
  <c r="I2774" i="61"/>
  <c r="G2775" i="61"/>
  <c r="J2775" i="38"/>
  <c r="L2775" i="38"/>
  <c r="G2775" i="38"/>
  <c r="I2774" i="38"/>
  <c r="H2776" i="38"/>
  <c r="E2777" i="38"/>
  <c r="K2773" i="38"/>
  <c r="O2773" i="38" s="1"/>
  <c r="M2773" i="38"/>
  <c r="N2773" i="38" s="1"/>
  <c r="L2774" i="23"/>
  <c r="J2774" i="23"/>
  <c r="E2776" i="23"/>
  <c r="H2775" i="23"/>
  <c r="M2774" i="23"/>
  <c r="K2774" i="23"/>
  <c r="O2773" i="23"/>
  <c r="I2775" i="23"/>
  <c r="G2776" i="23"/>
  <c r="N2772" i="12"/>
  <c r="L2773" i="12"/>
  <c r="J2773" i="12"/>
  <c r="M2773" i="12"/>
  <c r="K2773" i="12"/>
  <c r="O2773" i="12" s="1"/>
  <c r="E2775" i="12"/>
  <c r="H2774" i="12"/>
  <c r="G2775" i="12"/>
  <c r="I2774" i="12"/>
  <c r="E2777" i="61" l="1"/>
  <c r="H2776" i="61"/>
  <c r="J2775" i="61"/>
  <c r="L2775" i="61"/>
  <c r="G2776" i="61"/>
  <c r="I2775" i="61"/>
  <c r="M2774" i="61"/>
  <c r="N2774" i="61" s="1"/>
  <c r="K2774" i="61"/>
  <c r="O2774" i="61" s="1"/>
  <c r="E2778" i="38"/>
  <c r="H2777" i="38"/>
  <c r="M2774" i="38"/>
  <c r="N2774" i="38" s="1"/>
  <c r="K2774" i="38"/>
  <c r="O2774" i="38" s="1"/>
  <c r="G2776" i="38"/>
  <c r="I2775" i="38"/>
  <c r="L2776" i="38"/>
  <c r="J2776" i="38"/>
  <c r="L2775" i="23"/>
  <c r="J2775" i="23"/>
  <c r="H2776" i="23"/>
  <c r="E2777" i="23"/>
  <c r="O2774" i="23"/>
  <c r="K2775" i="23"/>
  <c r="M2775" i="23"/>
  <c r="G2777" i="23"/>
  <c r="I2776" i="23"/>
  <c r="N2774" i="23"/>
  <c r="G2776" i="12"/>
  <c r="I2775" i="12"/>
  <c r="L2774" i="12"/>
  <c r="J2774" i="12"/>
  <c r="E2776" i="12"/>
  <c r="H2775" i="12"/>
  <c r="N2773" i="12"/>
  <c r="M2774" i="12"/>
  <c r="K2774" i="12"/>
  <c r="I2776" i="61" l="1"/>
  <c r="G2777" i="61"/>
  <c r="K2775" i="61"/>
  <c r="O2775" i="61" s="1"/>
  <c r="M2775" i="61"/>
  <c r="L2776" i="61"/>
  <c r="J2776" i="61"/>
  <c r="N2775" i="61"/>
  <c r="E2778" i="61"/>
  <c r="H2777" i="61"/>
  <c r="G2777" i="38"/>
  <c r="I2776" i="38"/>
  <c r="J2777" i="38"/>
  <c r="L2777" i="38"/>
  <c r="K2775" i="38"/>
  <c r="O2775" i="38" s="1"/>
  <c r="M2775" i="38"/>
  <c r="N2775" i="38" s="1"/>
  <c r="H2778" i="38"/>
  <c r="E2779" i="38"/>
  <c r="E2778" i="23"/>
  <c r="H2777" i="23"/>
  <c r="L2776" i="23"/>
  <c r="J2776" i="23"/>
  <c r="I2777" i="23"/>
  <c r="G2778" i="23"/>
  <c r="O2775" i="23"/>
  <c r="M2776" i="23"/>
  <c r="K2776" i="23"/>
  <c r="N2775" i="23"/>
  <c r="N2774" i="12"/>
  <c r="E2777" i="12"/>
  <c r="H2776" i="12"/>
  <c r="M2775" i="12"/>
  <c r="K2775" i="12"/>
  <c r="J2775" i="12"/>
  <c r="L2775" i="12"/>
  <c r="O2774" i="12"/>
  <c r="G2777" i="12"/>
  <c r="I2776" i="12"/>
  <c r="G2778" i="61" l="1"/>
  <c r="I2777" i="61"/>
  <c r="M2776" i="61"/>
  <c r="N2776" i="61" s="1"/>
  <c r="K2776" i="61"/>
  <c r="O2776" i="61" s="1"/>
  <c r="J2777" i="61"/>
  <c r="L2777" i="61"/>
  <c r="E2779" i="61"/>
  <c r="H2778" i="61"/>
  <c r="M2776" i="38"/>
  <c r="N2776" i="38" s="1"/>
  <c r="K2776" i="38"/>
  <c r="O2776" i="38" s="1"/>
  <c r="E2780" i="38"/>
  <c r="H2779" i="38"/>
  <c r="L2778" i="38"/>
  <c r="J2778" i="38"/>
  <c r="G2778" i="38"/>
  <c r="I2777" i="38"/>
  <c r="N2775" i="12"/>
  <c r="O2776" i="23"/>
  <c r="K2777" i="23"/>
  <c r="M2777" i="23"/>
  <c r="N2776" i="23"/>
  <c r="G2779" i="23"/>
  <c r="I2778" i="23"/>
  <c r="L2777" i="23"/>
  <c r="N2777" i="23" s="1"/>
  <c r="J2777" i="23"/>
  <c r="H2778" i="23"/>
  <c r="E2779" i="23"/>
  <c r="O2775" i="12"/>
  <c r="M2776" i="12"/>
  <c r="K2776" i="12"/>
  <c r="E2778" i="12"/>
  <c r="H2777" i="12"/>
  <c r="J2776" i="12"/>
  <c r="L2776" i="12"/>
  <c r="G2778" i="12"/>
  <c r="I2777" i="12"/>
  <c r="K2777" i="61" l="1"/>
  <c r="M2777" i="61"/>
  <c r="N2777" i="61" s="1"/>
  <c r="O2777" i="61"/>
  <c r="L2778" i="61"/>
  <c r="J2778" i="61"/>
  <c r="I2778" i="61"/>
  <c r="G2779" i="61"/>
  <c r="E2780" i="61"/>
  <c r="H2779" i="61"/>
  <c r="K2777" i="38"/>
  <c r="O2777" i="38" s="1"/>
  <c r="M2777" i="38"/>
  <c r="N2777" i="38" s="1"/>
  <c r="J2779" i="38"/>
  <c r="L2779" i="38"/>
  <c r="H2780" i="38"/>
  <c r="E2781" i="38"/>
  <c r="G2779" i="38"/>
  <c r="I2778" i="38"/>
  <c r="O2777" i="23"/>
  <c r="N2776" i="12"/>
  <c r="O2776" i="12"/>
  <c r="L2778" i="23"/>
  <c r="J2778" i="23"/>
  <c r="M2778" i="23"/>
  <c r="K2778" i="23"/>
  <c r="I2779" i="23"/>
  <c r="G2780" i="23"/>
  <c r="E2780" i="23"/>
  <c r="H2779" i="23"/>
  <c r="G2779" i="12"/>
  <c r="I2778" i="12"/>
  <c r="L2777" i="12"/>
  <c r="J2777" i="12"/>
  <c r="E2779" i="12"/>
  <c r="H2778" i="12"/>
  <c r="M2777" i="12"/>
  <c r="K2777" i="12"/>
  <c r="G2780" i="61" l="1"/>
  <c r="I2779" i="61"/>
  <c r="M2778" i="61"/>
  <c r="K2778" i="61"/>
  <c r="O2778" i="61"/>
  <c r="J2779" i="61"/>
  <c r="L2779" i="61"/>
  <c r="N2778" i="61"/>
  <c r="E2781" i="61"/>
  <c r="H2780" i="61"/>
  <c r="E2782" i="38"/>
  <c r="H2781" i="38"/>
  <c r="M2778" i="38"/>
  <c r="N2778" i="38" s="1"/>
  <c r="K2778" i="38"/>
  <c r="O2778" i="38" s="1"/>
  <c r="L2780" i="38"/>
  <c r="J2780" i="38"/>
  <c r="G2780" i="38"/>
  <c r="I2779" i="38"/>
  <c r="N2778" i="23"/>
  <c r="L2779" i="23"/>
  <c r="J2779" i="23"/>
  <c r="K2779" i="23"/>
  <c r="M2779" i="23"/>
  <c r="G2781" i="23"/>
  <c r="I2780" i="23"/>
  <c r="O2778" i="23"/>
  <c r="H2780" i="23"/>
  <c r="E2781" i="23"/>
  <c r="O2777" i="12"/>
  <c r="E2780" i="12"/>
  <c r="H2779" i="12"/>
  <c r="M2778" i="12"/>
  <c r="K2778" i="12"/>
  <c r="L2778" i="12"/>
  <c r="J2778" i="12"/>
  <c r="N2777" i="12"/>
  <c r="G2780" i="12"/>
  <c r="I2779" i="12"/>
  <c r="K2779" i="61" l="1"/>
  <c r="O2779" i="61" s="1"/>
  <c r="M2779" i="61"/>
  <c r="N2779" i="61"/>
  <c r="L2780" i="61"/>
  <c r="J2780" i="61"/>
  <c r="E2782" i="61"/>
  <c r="H2781" i="61"/>
  <c r="I2780" i="61"/>
  <c r="G2781" i="61"/>
  <c r="J2781" i="38"/>
  <c r="L2781" i="38"/>
  <c r="K2779" i="38"/>
  <c r="O2779" i="38" s="1"/>
  <c r="M2779" i="38"/>
  <c r="N2779" i="38" s="1"/>
  <c r="H2782" i="38"/>
  <c r="E2783" i="38"/>
  <c r="G2781" i="38"/>
  <c r="I2780" i="38"/>
  <c r="O2779" i="23"/>
  <c r="L2780" i="23"/>
  <c r="J2780" i="23"/>
  <c r="M2780" i="23"/>
  <c r="K2780" i="23"/>
  <c r="I2781" i="23"/>
  <c r="G2782" i="23"/>
  <c r="E2782" i="23"/>
  <c r="H2781" i="23"/>
  <c r="N2779" i="23"/>
  <c r="O2778" i="12"/>
  <c r="L2779" i="12"/>
  <c r="J2779" i="12"/>
  <c r="N2778" i="12"/>
  <c r="E2781" i="12"/>
  <c r="H2780" i="12"/>
  <c r="M2779" i="12"/>
  <c r="K2779" i="12"/>
  <c r="G2781" i="12"/>
  <c r="I2780" i="12"/>
  <c r="J2781" i="61" l="1"/>
  <c r="L2781" i="61"/>
  <c r="O2780" i="61"/>
  <c r="N2780" i="61"/>
  <c r="G2782" i="61"/>
  <c r="I2781" i="61"/>
  <c r="E2783" i="61"/>
  <c r="H2782" i="61"/>
  <c r="M2780" i="61"/>
  <c r="K2780" i="61"/>
  <c r="E2784" i="38"/>
  <c r="H2783" i="38"/>
  <c r="M2780" i="38"/>
  <c r="N2780" i="38" s="1"/>
  <c r="K2780" i="38"/>
  <c r="O2780" i="38" s="1"/>
  <c r="L2782" i="38"/>
  <c r="J2782" i="38"/>
  <c r="G2782" i="38"/>
  <c r="I2781" i="38"/>
  <c r="N2779" i="12"/>
  <c r="L2781" i="23"/>
  <c r="J2781" i="23"/>
  <c r="H2782" i="23"/>
  <c r="E2783" i="23"/>
  <c r="G2783" i="23"/>
  <c r="I2782" i="23"/>
  <c r="O2780" i="23"/>
  <c r="K2781" i="23"/>
  <c r="M2781" i="23"/>
  <c r="N2780" i="23"/>
  <c r="G2782" i="12"/>
  <c r="I2781" i="12"/>
  <c r="E2782" i="12"/>
  <c r="H2781" i="12"/>
  <c r="O2779" i="12"/>
  <c r="L2780" i="12"/>
  <c r="J2780" i="12"/>
  <c r="M2780" i="12"/>
  <c r="K2780" i="12"/>
  <c r="K2781" i="61" l="1"/>
  <c r="M2781" i="61"/>
  <c r="L2782" i="61"/>
  <c r="J2782" i="61"/>
  <c r="I2782" i="61"/>
  <c r="G2783" i="61"/>
  <c r="N2781" i="61"/>
  <c r="E2784" i="61"/>
  <c r="H2783" i="61"/>
  <c r="O2781" i="61"/>
  <c r="K2781" i="38"/>
  <c r="O2781" i="38" s="1"/>
  <c r="M2781" i="38"/>
  <c r="N2781" i="38" s="1"/>
  <c r="J2783" i="38"/>
  <c r="L2783" i="38"/>
  <c r="G2783" i="38"/>
  <c r="I2782" i="38"/>
  <c r="H2784" i="38"/>
  <c r="E2785" i="38"/>
  <c r="L2782" i="23"/>
  <c r="J2782" i="23"/>
  <c r="I2783" i="23"/>
  <c r="G2784" i="23"/>
  <c r="O2781" i="23"/>
  <c r="M2782" i="23"/>
  <c r="K2782" i="23"/>
  <c r="E2784" i="23"/>
  <c r="H2783" i="23"/>
  <c r="N2781" i="23"/>
  <c r="L2781" i="12"/>
  <c r="J2781" i="12"/>
  <c r="E2783" i="12"/>
  <c r="H2782" i="12"/>
  <c r="N2780" i="12"/>
  <c r="M2781" i="12"/>
  <c r="K2781" i="12"/>
  <c r="O2780" i="12"/>
  <c r="G2783" i="12"/>
  <c r="I2782" i="12"/>
  <c r="M2782" i="61" l="1"/>
  <c r="N2782" i="61" s="1"/>
  <c r="K2782" i="61"/>
  <c r="O2782" i="61" s="1"/>
  <c r="E2785" i="61"/>
  <c r="H2784" i="61"/>
  <c r="G2784" i="61"/>
  <c r="I2783" i="61"/>
  <c r="J2783" i="61"/>
  <c r="L2783" i="61"/>
  <c r="M2782" i="38"/>
  <c r="N2782" i="38" s="1"/>
  <c r="K2782" i="38"/>
  <c r="O2782" i="38" s="1"/>
  <c r="G2784" i="38"/>
  <c r="I2783" i="38"/>
  <c r="E2786" i="38"/>
  <c r="H2785" i="38"/>
  <c r="L2784" i="38"/>
  <c r="J2784" i="38"/>
  <c r="K2783" i="23"/>
  <c r="M2783" i="23"/>
  <c r="G2785" i="23"/>
  <c r="I2784" i="23"/>
  <c r="O2782" i="23"/>
  <c r="H2784" i="23"/>
  <c r="E2785" i="23"/>
  <c r="L2783" i="23"/>
  <c r="N2783" i="23" s="1"/>
  <c r="J2783" i="23"/>
  <c r="O2783" i="23" s="1"/>
  <c r="N2782" i="23"/>
  <c r="L2782" i="12"/>
  <c r="J2782" i="12"/>
  <c r="E2784" i="12"/>
  <c r="H2783" i="12"/>
  <c r="O2781" i="12"/>
  <c r="M2782" i="12"/>
  <c r="K2782" i="12"/>
  <c r="G2784" i="12"/>
  <c r="I2783" i="12"/>
  <c r="N2781" i="12"/>
  <c r="K2783" i="61" l="1"/>
  <c r="M2783" i="61"/>
  <c r="I2784" i="61"/>
  <c r="G2785" i="61"/>
  <c r="L2784" i="61"/>
  <c r="J2784" i="61"/>
  <c r="N2783" i="61"/>
  <c r="E2786" i="61"/>
  <c r="H2785" i="61"/>
  <c r="O2783" i="61"/>
  <c r="J2785" i="38"/>
  <c r="L2785" i="38"/>
  <c r="G2785" i="38"/>
  <c r="I2784" i="38"/>
  <c r="H2786" i="38"/>
  <c r="E2787" i="38"/>
  <c r="K2783" i="38"/>
  <c r="O2783" i="38" s="1"/>
  <c r="M2783" i="38"/>
  <c r="N2783" i="38" s="1"/>
  <c r="O2782" i="12"/>
  <c r="M2784" i="23"/>
  <c r="K2784" i="23"/>
  <c r="I2785" i="23"/>
  <c r="G2786" i="23"/>
  <c r="E2786" i="23"/>
  <c r="H2785" i="23"/>
  <c r="L2784" i="23"/>
  <c r="N2784" i="23" s="1"/>
  <c r="J2784" i="23"/>
  <c r="J2783" i="12"/>
  <c r="L2783" i="12"/>
  <c r="E2785" i="12"/>
  <c r="H2784" i="12"/>
  <c r="G2785" i="12"/>
  <c r="I2784" i="12"/>
  <c r="M2783" i="12"/>
  <c r="K2783" i="12"/>
  <c r="N2782" i="12"/>
  <c r="G2786" i="61" l="1"/>
  <c r="I2785" i="61"/>
  <c r="M2784" i="61"/>
  <c r="K2784" i="61"/>
  <c r="E2787" i="61"/>
  <c r="H2786" i="61"/>
  <c r="O2784" i="61"/>
  <c r="N2784" i="61"/>
  <c r="J2785" i="61"/>
  <c r="L2785" i="61"/>
  <c r="L2786" i="38"/>
  <c r="J2786" i="38"/>
  <c r="M2784" i="38"/>
  <c r="N2784" i="38" s="1"/>
  <c r="K2784" i="38"/>
  <c r="O2784" i="38" s="1"/>
  <c r="G2786" i="38"/>
  <c r="I2785" i="38"/>
  <c r="E2788" i="38"/>
  <c r="H2787" i="38"/>
  <c r="O2783" i="12"/>
  <c r="O2784" i="23"/>
  <c r="K2785" i="23"/>
  <c r="M2785" i="23"/>
  <c r="H2786" i="23"/>
  <c r="E2787" i="23"/>
  <c r="L2785" i="23"/>
  <c r="N2785" i="23" s="1"/>
  <c r="J2785" i="23"/>
  <c r="O2785" i="23" s="1"/>
  <c r="G2787" i="23"/>
  <c r="I2786" i="23"/>
  <c r="M2784" i="12"/>
  <c r="K2784" i="12"/>
  <c r="G2786" i="12"/>
  <c r="I2785" i="12"/>
  <c r="N2783" i="12"/>
  <c r="L2784" i="12"/>
  <c r="J2784" i="12"/>
  <c r="E2786" i="12"/>
  <c r="H2785" i="12"/>
  <c r="L2786" i="61" l="1"/>
  <c r="J2786" i="61"/>
  <c r="K2785" i="61"/>
  <c r="M2785" i="61"/>
  <c r="E2788" i="61"/>
  <c r="H2787" i="61"/>
  <c r="N2785" i="61"/>
  <c r="O2785" i="61"/>
  <c r="I2786" i="61"/>
  <c r="G2787" i="61"/>
  <c r="H2788" i="38"/>
  <c r="E2789" i="38"/>
  <c r="J2787" i="38"/>
  <c r="L2787" i="38"/>
  <c r="G2787" i="38"/>
  <c r="I2786" i="38"/>
  <c r="K2785" i="38"/>
  <c r="O2785" i="38" s="1"/>
  <c r="M2785" i="38"/>
  <c r="N2785" i="38" s="1"/>
  <c r="O2784" i="12"/>
  <c r="M2786" i="23"/>
  <c r="K2786" i="23"/>
  <c r="I2787" i="23"/>
  <c r="G2788" i="23"/>
  <c r="E2788" i="23"/>
  <c r="H2787" i="23"/>
  <c r="L2786" i="23"/>
  <c r="N2786" i="23" s="1"/>
  <c r="J2786" i="23"/>
  <c r="N2784" i="12"/>
  <c r="G2787" i="12"/>
  <c r="I2786" i="12"/>
  <c r="M2785" i="12"/>
  <c r="K2785" i="12"/>
  <c r="E2787" i="12"/>
  <c r="H2786" i="12"/>
  <c r="L2785" i="12"/>
  <c r="J2785" i="12"/>
  <c r="E2789" i="61" l="1"/>
  <c r="H2788" i="61"/>
  <c r="J2787" i="61"/>
  <c r="L2787" i="61"/>
  <c r="G2788" i="61"/>
  <c r="I2787" i="61"/>
  <c r="O2786" i="61"/>
  <c r="M2786" i="61"/>
  <c r="N2786" i="61" s="1"/>
  <c r="K2786" i="61"/>
  <c r="O2786" i="23"/>
  <c r="G2788" i="38"/>
  <c r="I2787" i="38"/>
  <c r="M2786" i="38"/>
  <c r="N2786" i="38" s="1"/>
  <c r="K2786" i="38"/>
  <c r="O2786" i="38" s="1"/>
  <c r="E2790" i="38"/>
  <c r="H2789" i="38"/>
  <c r="L2788" i="38"/>
  <c r="J2788" i="38"/>
  <c r="N2785" i="12"/>
  <c r="L2787" i="23"/>
  <c r="J2787" i="23"/>
  <c r="G2789" i="23"/>
  <c r="I2788" i="23"/>
  <c r="H2788" i="23"/>
  <c r="E2789" i="23"/>
  <c r="K2787" i="23"/>
  <c r="M2787" i="23"/>
  <c r="O2785" i="12"/>
  <c r="M2786" i="12"/>
  <c r="K2786" i="12"/>
  <c r="L2786" i="12"/>
  <c r="J2786" i="12"/>
  <c r="E2788" i="12"/>
  <c r="H2787" i="12"/>
  <c r="G2788" i="12"/>
  <c r="I2787" i="12"/>
  <c r="I2788" i="61" l="1"/>
  <c r="G2789" i="61"/>
  <c r="K2787" i="61"/>
  <c r="M2787" i="61"/>
  <c r="N2787" i="61"/>
  <c r="O2787" i="61"/>
  <c r="L2788" i="61"/>
  <c r="J2788" i="61"/>
  <c r="E2790" i="61"/>
  <c r="H2789" i="61"/>
  <c r="J2789" i="38"/>
  <c r="L2789" i="38"/>
  <c r="H2790" i="38"/>
  <c r="E2791" i="38"/>
  <c r="K2787" i="38"/>
  <c r="O2787" i="38" s="1"/>
  <c r="M2787" i="38"/>
  <c r="N2787" i="38" s="1"/>
  <c r="G2789" i="38"/>
  <c r="I2788" i="38"/>
  <c r="M2788" i="23"/>
  <c r="K2788" i="23"/>
  <c r="I2789" i="23"/>
  <c r="G2790" i="23"/>
  <c r="E2790" i="23"/>
  <c r="H2789" i="23"/>
  <c r="O2787" i="23"/>
  <c r="L2788" i="23"/>
  <c r="N2788" i="23" s="1"/>
  <c r="J2788" i="23"/>
  <c r="N2787" i="23"/>
  <c r="M2787" i="12"/>
  <c r="K2787" i="12"/>
  <c r="G2789" i="12"/>
  <c r="I2788" i="12"/>
  <c r="O2786" i="12"/>
  <c r="J2787" i="12"/>
  <c r="L2787" i="12"/>
  <c r="E2789" i="12"/>
  <c r="H2788" i="12"/>
  <c r="N2786" i="12"/>
  <c r="J2789" i="61" l="1"/>
  <c r="L2789" i="61"/>
  <c r="G2790" i="61"/>
  <c r="I2789" i="61"/>
  <c r="E2791" i="61"/>
  <c r="H2790" i="61"/>
  <c r="M2788" i="61"/>
  <c r="N2788" i="61" s="1"/>
  <c r="K2788" i="61"/>
  <c r="O2788" i="61" s="1"/>
  <c r="L2790" i="38"/>
  <c r="J2790" i="38"/>
  <c r="M2788" i="38"/>
  <c r="N2788" i="38" s="1"/>
  <c r="K2788" i="38"/>
  <c r="O2788" i="38" s="1"/>
  <c r="E2792" i="38"/>
  <c r="H2791" i="38"/>
  <c r="G2790" i="38"/>
  <c r="I2789" i="38"/>
  <c r="N2787" i="12"/>
  <c r="O2788" i="23"/>
  <c r="G2791" i="23"/>
  <c r="I2790" i="23"/>
  <c r="L2789" i="23"/>
  <c r="J2789" i="23"/>
  <c r="K2789" i="23"/>
  <c r="M2789" i="23"/>
  <c r="H2790" i="23"/>
  <c r="E2791" i="23"/>
  <c r="M2788" i="12"/>
  <c r="K2788" i="12"/>
  <c r="G2790" i="12"/>
  <c r="I2789" i="12"/>
  <c r="O2787" i="12"/>
  <c r="E2790" i="12"/>
  <c r="H2789" i="12"/>
  <c r="L2788" i="12"/>
  <c r="J2788" i="12"/>
  <c r="E2792" i="61" l="1"/>
  <c r="H2791" i="61"/>
  <c r="K2789" i="61"/>
  <c r="M2789" i="61"/>
  <c r="O2789" i="61"/>
  <c r="N2789" i="61"/>
  <c r="L2790" i="61"/>
  <c r="J2790" i="61"/>
  <c r="I2790" i="61"/>
  <c r="G2791" i="61"/>
  <c r="G2791" i="38"/>
  <c r="I2790" i="38"/>
  <c r="J2791" i="38"/>
  <c r="L2791" i="38"/>
  <c r="H2792" i="38"/>
  <c r="E2793" i="38"/>
  <c r="K2789" i="38"/>
  <c r="O2789" i="38" s="1"/>
  <c r="M2789" i="38"/>
  <c r="N2789" i="38" s="1"/>
  <c r="L2790" i="23"/>
  <c r="J2790" i="23"/>
  <c r="M2790" i="23"/>
  <c r="K2790" i="23"/>
  <c r="E2792" i="23"/>
  <c r="H2791" i="23"/>
  <c r="O2789" i="23"/>
  <c r="N2789" i="23"/>
  <c r="I2791" i="23"/>
  <c r="G2792" i="23"/>
  <c r="N2788" i="12"/>
  <c r="O2788" i="12"/>
  <c r="L2789" i="12"/>
  <c r="J2789" i="12"/>
  <c r="E2791" i="12"/>
  <c r="H2790" i="12"/>
  <c r="M2789" i="12"/>
  <c r="K2789" i="12"/>
  <c r="G2791" i="12"/>
  <c r="I2790" i="12"/>
  <c r="J2791" i="61" l="1"/>
  <c r="L2791" i="61"/>
  <c r="G2792" i="61"/>
  <c r="I2791" i="61"/>
  <c r="M2790" i="61"/>
  <c r="N2790" i="61" s="1"/>
  <c r="K2790" i="61"/>
  <c r="O2790" i="61" s="1"/>
  <c r="E2793" i="61"/>
  <c r="H2792" i="61"/>
  <c r="E2794" i="38"/>
  <c r="H2793" i="38"/>
  <c r="M2790" i="38"/>
  <c r="N2790" i="38" s="1"/>
  <c r="K2790" i="38"/>
  <c r="O2790" i="38" s="1"/>
  <c r="L2792" i="38"/>
  <c r="J2792" i="38"/>
  <c r="G2792" i="38"/>
  <c r="I2791" i="38"/>
  <c r="N2789" i="12"/>
  <c r="H2792" i="23"/>
  <c r="E2793" i="23"/>
  <c r="L2791" i="23"/>
  <c r="J2791" i="23"/>
  <c r="G2793" i="23"/>
  <c r="I2792" i="23"/>
  <c r="O2790" i="23"/>
  <c r="K2791" i="23"/>
  <c r="M2791" i="23"/>
  <c r="N2790" i="23"/>
  <c r="G2792" i="12"/>
  <c r="I2791" i="12"/>
  <c r="O2789" i="12"/>
  <c r="M2790" i="12"/>
  <c r="K2790" i="12"/>
  <c r="L2790" i="12"/>
  <c r="J2790" i="12"/>
  <c r="E2792" i="12"/>
  <c r="H2791" i="12"/>
  <c r="K2791" i="61" l="1"/>
  <c r="O2791" i="61" s="1"/>
  <c r="M2791" i="61"/>
  <c r="N2791" i="61" s="1"/>
  <c r="L2792" i="61"/>
  <c r="J2792" i="61"/>
  <c r="I2792" i="61"/>
  <c r="G2793" i="61"/>
  <c r="E2794" i="61"/>
  <c r="H2793" i="61"/>
  <c r="J2793" i="38"/>
  <c r="L2793" i="38"/>
  <c r="K2791" i="38"/>
  <c r="O2791" i="38" s="1"/>
  <c r="M2791" i="38"/>
  <c r="N2791" i="38" s="1"/>
  <c r="H2794" i="38"/>
  <c r="E2795" i="38"/>
  <c r="G2793" i="38"/>
  <c r="I2792" i="38"/>
  <c r="O2791" i="23"/>
  <c r="M2792" i="23"/>
  <c r="K2792" i="23"/>
  <c r="N2791" i="23"/>
  <c r="I2793" i="23"/>
  <c r="G2794" i="23"/>
  <c r="E2794" i="23"/>
  <c r="H2793" i="23"/>
  <c r="L2792" i="23"/>
  <c r="J2792" i="23"/>
  <c r="O2790" i="12"/>
  <c r="N2790" i="12"/>
  <c r="E2793" i="12"/>
  <c r="H2792" i="12"/>
  <c r="M2791" i="12"/>
  <c r="K2791" i="12"/>
  <c r="J2791" i="12"/>
  <c r="L2791" i="12"/>
  <c r="G2793" i="12"/>
  <c r="I2792" i="12"/>
  <c r="G2794" i="61" l="1"/>
  <c r="I2793" i="61"/>
  <c r="M2792" i="61"/>
  <c r="K2792" i="61"/>
  <c r="O2792" i="61" s="1"/>
  <c r="J2793" i="61"/>
  <c r="L2793" i="61"/>
  <c r="N2792" i="61"/>
  <c r="E2795" i="61"/>
  <c r="H2794" i="61"/>
  <c r="L2794" i="38"/>
  <c r="J2794" i="38"/>
  <c r="E2796" i="38"/>
  <c r="H2795" i="38"/>
  <c r="M2792" i="38"/>
  <c r="N2792" i="38" s="1"/>
  <c r="K2792" i="38"/>
  <c r="O2792" i="38" s="1"/>
  <c r="G2794" i="38"/>
  <c r="I2793" i="38"/>
  <c r="N2791" i="12"/>
  <c r="N2792" i="23"/>
  <c r="L2793" i="23"/>
  <c r="J2793" i="23"/>
  <c r="H2794" i="23"/>
  <c r="E2795" i="23"/>
  <c r="G2795" i="23"/>
  <c r="I2794" i="23"/>
  <c r="O2792" i="23"/>
  <c r="K2793" i="23"/>
  <c r="M2793" i="23"/>
  <c r="J2792" i="12"/>
  <c r="L2792" i="12"/>
  <c r="M2792" i="12"/>
  <c r="K2792" i="12"/>
  <c r="G2794" i="12"/>
  <c r="I2793" i="12"/>
  <c r="O2791" i="12"/>
  <c r="E2794" i="12"/>
  <c r="H2793" i="12"/>
  <c r="L2794" i="61" l="1"/>
  <c r="J2794" i="61"/>
  <c r="K2793" i="61"/>
  <c r="O2793" i="61" s="1"/>
  <c r="M2793" i="61"/>
  <c r="N2793" i="61" s="1"/>
  <c r="E2796" i="61"/>
  <c r="H2795" i="61"/>
  <c r="I2794" i="61"/>
  <c r="G2795" i="61"/>
  <c r="E2797" i="38"/>
  <c r="H2796" i="38"/>
  <c r="J2795" i="38"/>
  <c r="L2795" i="38"/>
  <c r="K2793" i="38"/>
  <c r="O2793" i="38" s="1"/>
  <c r="M2793" i="38"/>
  <c r="N2793" i="38" s="1"/>
  <c r="G2795" i="38"/>
  <c r="I2794" i="38"/>
  <c r="N2793" i="23"/>
  <c r="L2794" i="23"/>
  <c r="J2794" i="23"/>
  <c r="M2794" i="23"/>
  <c r="K2794" i="23"/>
  <c r="I2795" i="23"/>
  <c r="G2796" i="23"/>
  <c r="E2796" i="23"/>
  <c r="H2795" i="23"/>
  <c r="O2793" i="23"/>
  <c r="N2792" i="12"/>
  <c r="M2793" i="12"/>
  <c r="K2793" i="12"/>
  <c r="E2795" i="12"/>
  <c r="H2794" i="12"/>
  <c r="G2795" i="12"/>
  <c r="I2794" i="12"/>
  <c r="L2793" i="12"/>
  <c r="J2793" i="12"/>
  <c r="O2792" i="12"/>
  <c r="E2797" i="61" l="1"/>
  <c r="H2796" i="61"/>
  <c r="J2795" i="61"/>
  <c r="L2795" i="61"/>
  <c r="G2796" i="61"/>
  <c r="I2795" i="61"/>
  <c r="M2794" i="61"/>
  <c r="N2794" i="61" s="1"/>
  <c r="K2794" i="61"/>
  <c r="O2794" i="61" s="1"/>
  <c r="J2796" i="38"/>
  <c r="L2796" i="38"/>
  <c r="M2794" i="38"/>
  <c r="N2794" i="38" s="1"/>
  <c r="K2794" i="38"/>
  <c r="O2794" i="38" s="1"/>
  <c r="G2796" i="38"/>
  <c r="I2795" i="38"/>
  <c r="E2798" i="38"/>
  <c r="H2797" i="38"/>
  <c r="N2793" i="12"/>
  <c r="O2794" i="23"/>
  <c r="L2795" i="23"/>
  <c r="J2795" i="23"/>
  <c r="H2796" i="23"/>
  <c r="E2797" i="23"/>
  <c r="G2797" i="23"/>
  <c r="I2796" i="23"/>
  <c r="K2795" i="23"/>
  <c r="M2795" i="23"/>
  <c r="N2794" i="23"/>
  <c r="O2793" i="12"/>
  <c r="G2796" i="12"/>
  <c r="I2795" i="12"/>
  <c r="M2794" i="12"/>
  <c r="K2794" i="12"/>
  <c r="L2794" i="12"/>
  <c r="J2794" i="12"/>
  <c r="E2796" i="12"/>
  <c r="H2795" i="12"/>
  <c r="K2795" i="61" l="1"/>
  <c r="M2795" i="61"/>
  <c r="N2795" i="61" s="1"/>
  <c r="L2796" i="61"/>
  <c r="J2796" i="61"/>
  <c r="H2797" i="61"/>
  <c r="E2798" i="61"/>
  <c r="I2796" i="61"/>
  <c r="G2797" i="61"/>
  <c r="O2795" i="61"/>
  <c r="K2795" i="38"/>
  <c r="O2795" i="38" s="1"/>
  <c r="M2795" i="38"/>
  <c r="N2795" i="38" s="1"/>
  <c r="G2797" i="38"/>
  <c r="I2796" i="38"/>
  <c r="L2797" i="38"/>
  <c r="J2797" i="38"/>
  <c r="E2799" i="38"/>
  <c r="H2798" i="38"/>
  <c r="L2796" i="23"/>
  <c r="J2796" i="23"/>
  <c r="O2796" i="23" s="1"/>
  <c r="I2797" i="23"/>
  <c r="G2798" i="23"/>
  <c r="E2798" i="23"/>
  <c r="H2797" i="23"/>
  <c r="O2795" i="23"/>
  <c r="M2796" i="23"/>
  <c r="K2796" i="23"/>
  <c r="N2795" i="23"/>
  <c r="J2795" i="12"/>
  <c r="L2795" i="12"/>
  <c r="O2794" i="12"/>
  <c r="M2795" i="12"/>
  <c r="K2795" i="12"/>
  <c r="O2795" i="12" s="1"/>
  <c r="E2797" i="12"/>
  <c r="H2796" i="12"/>
  <c r="N2794" i="12"/>
  <c r="G2797" i="12"/>
  <c r="I2796" i="12"/>
  <c r="E2799" i="61" l="1"/>
  <c r="H2798" i="61"/>
  <c r="M2796" i="61"/>
  <c r="K2796" i="61"/>
  <c r="O2796" i="61" s="1"/>
  <c r="N2796" i="61"/>
  <c r="J2797" i="61"/>
  <c r="L2797" i="61"/>
  <c r="G2798" i="61"/>
  <c r="I2797" i="61"/>
  <c r="G2798" i="38"/>
  <c r="I2797" i="38"/>
  <c r="J2798" i="38"/>
  <c r="L2798" i="38"/>
  <c r="M2796" i="38"/>
  <c r="N2796" i="38" s="1"/>
  <c r="K2796" i="38"/>
  <c r="O2796" i="38" s="1"/>
  <c r="E2800" i="38"/>
  <c r="H2799" i="38"/>
  <c r="G2799" i="23"/>
  <c r="I2798" i="23"/>
  <c r="H2798" i="23"/>
  <c r="E2799" i="23"/>
  <c r="K2797" i="23"/>
  <c r="M2797" i="23"/>
  <c r="L2797" i="23"/>
  <c r="N2797" i="23" s="1"/>
  <c r="J2797" i="23"/>
  <c r="O2797" i="23" s="1"/>
  <c r="N2796" i="23"/>
  <c r="E2798" i="12"/>
  <c r="H2797" i="12"/>
  <c r="N2795" i="12"/>
  <c r="L2796" i="12"/>
  <c r="J2796" i="12"/>
  <c r="M2796" i="12"/>
  <c r="K2796" i="12"/>
  <c r="G2798" i="12"/>
  <c r="I2797" i="12"/>
  <c r="M2797" i="61" l="1"/>
  <c r="K2797" i="61"/>
  <c r="O2797" i="61" s="1"/>
  <c r="L2798" i="61"/>
  <c r="J2798" i="61"/>
  <c r="N2797" i="61"/>
  <c r="I2798" i="61"/>
  <c r="G2799" i="61"/>
  <c r="H2799" i="61"/>
  <c r="E2800" i="61"/>
  <c r="M2797" i="38"/>
  <c r="N2797" i="38" s="1"/>
  <c r="K2797" i="38"/>
  <c r="O2797" i="38" s="1"/>
  <c r="L2799" i="38"/>
  <c r="J2799" i="38"/>
  <c r="G2799" i="38"/>
  <c r="I2798" i="38"/>
  <c r="E2801" i="38"/>
  <c r="H2800" i="38"/>
  <c r="L2798" i="23"/>
  <c r="J2798" i="23"/>
  <c r="M2798" i="23"/>
  <c r="K2798" i="23"/>
  <c r="E2800" i="23"/>
  <c r="H2799" i="23"/>
  <c r="I2799" i="23"/>
  <c r="G2800" i="23"/>
  <c r="O2796" i="12"/>
  <c r="G2799" i="12"/>
  <c r="I2798" i="12"/>
  <c r="N2796" i="12"/>
  <c r="L2797" i="12"/>
  <c r="J2797" i="12"/>
  <c r="M2797" i="12"/>
  <c r="K2797" i="12"/>
  <c r="E2799" i="12"/>
  <c r="H2798" i="12"/>
  <c r="M2798" i="61" l="1"/>
  <c r="K2798" i="61"/>
  <c r="O2798" i="61" s="1"/>
  <c r="I2799" i="61"/>
  <c r="G2800" i="61"/>
  <c r="N2798" i="61"/>
  <c r="E2801" i="61"/>
  <c r="H2800" i="61"/>
  <c r="L2799" i="61"/>
  <c r="J2799" i="61"/>
  <c r="K2798" i="38"/>
  <c r="O2798" i="38" s="1"/>
  <c r="M2798" i="38"/>
  <c r="N2798" i="38" s="1"/>
  <c r="I2799" i="38"/>
  <c r="G2800" i="38"/>
  <c r="J2800" i="38"/>
  <c r="L2800" i="38"/>
  <c r="E2802" i="38"/>
  <c r="H2801" i="38"/>
  <c r="O2798" i="23"/>
  <c r="L2799" i="23"/>
  <c r="J2799" i="23"/>
  <c r="H2800" i="23"/>
  <c r="E2801" i="23"/>
  <c r="G2801" i="23"/>
  <c r="I2800" i="23"/>
  <c r="K2799" i="23"/>
  <c r="M2799" i="23"/>
  <c r="N2798" i="23"/>
  <c r="N2797" i="12"/>
  <c r="E2800" i="12"/>
  <c r="H2799" i="12"/>
  <c r="M2798" i="12"/>
  <c r="K2798" i="12"/>
  <c r="O2797" i="12"/>
  <c r="L2798" i="12"/>
  <c r="J2798" i="12"/>
  <c r="G2800" i="12"/>
  <c r="I2799" i="12"/>
  <c r="G2801" i="61" l="1"/>
  <c r="I2800" i="61"/>
  <c r="M2799" i="61"/>
  <c r="N2799" i="61" s="1"/>
  <c r="K2799" i="61"/>
  <c r="O2799" i="61" s="1"/>
  <c r="H2801" i="61"/>
  <c r="E2802" i="61"/>
  <c r="L2800" i="61"/>
  <c r="J2800" i="61"/>
  <c r="M2799" i="38"/>
  <c r="N2799" i="38" s="1"/>
  <c r="K2799" i="38"/>
  <c r="O2799" i="38" s="1"/>
  <c r="L2801" i="38"/>
  <c r="J2801" i="38"/>
  <c r="I2800" i="38"/>
  <c r="G2801" i="38"/>
  <c r="E2803" i="38"/>
  <c r="H2802" i="38"/>
  <c r="O2798" i="12"/>
  <c r="N2798" i="12"/>
  <c r="I2801" i="23"/>
  <c r="G2802" i="23"/>
  <c r="L2800" i="23"/>
  <c r="J2800" i="23"/>
  <c r="O2799" i="23"/>
  <c r="M2800" i="23"/>
  <c r="K2800" i="23"/>
  <c r="E2802" i="23"/>
  <c r="H2801" i="23"/>
  <c r="N2799" i="23"/>
  <c r="J2799" i="12"/>
  <c r="L2799" i="12"/>
  <c r="M2799" i="12"/>
  <c r="K2799" i="12"/>
  <c r="E2801" i="12"/>
  <c r="H2800" i="12"/>
  <c r="G2801" i="12"/>
  <c r="I2800" i="12"/>
  <c r="E2803" i="61" l="1"/>
  <c r="H2802" i="61"/>
  <c r="K2800" i="61"/>
  <c r="O2800" i="61" s="1"/>
  <c r="M2800" i="61"/>
  <c r="N2800" i="61" s="1"/>
  <c r="L2801" i="61"/>
  <c r="J2801" i="61"/>
  <c r="I2801" i="61"/>
  <c r="G2802" i="61"/>
  <c r="G2802" i="38"/>
  <c r="I2801" i="38"/>
  <c r="J2802" i="38"/>
  <c r="L2802" i="38"/>
  <c r="M2800" i="38"/>
  <c r="N2800" i="38" s="1"/>
  <c r="K2800" i="38"/>
  <c r="O2800" i="38" s="1"/>
  <c r="H2803" i="38"/>
  <c r="E2804" i="38"/>
  <c r="L2801" i="23"/>
  <c r="J2801" i="23"/>
  <c r="H2802" i="23"/>
  <c r="E2803" i="23"/>
  <c r="O2800" i="23"/>
  <c r="N2800" i="23"/>
  <c r="K2801" i="23"/>
  <c r="M2801" i="23"/>
  <c r="G2803" i="23"/>
  <c r="I2802" i="23"/>
  <c r="O2799" i="12"/>
  <c r="L2800" i="12"/>
  <c r="J2800" i="12"/>
  <c r="M2800" i="12"/>
  <c r="K2800" i="12"/>
  <c r="G2802" i="12"/>
  <c r="I2801" i="12"/>
  <c r="E2802" i="12"/>
  <c r="H2801" i="12"/>
  <c r="N2799" i="12"/>
  <c r="L2802" i="61" l="1"/>
  <c r="J2802" i="61"/>
  <c r="N2801" i="61"/>
  <c r="H2803" i="61"/>
  <c r="E2804" i="61"/>
  <c r="O2801" i="61"/>
  <c r="G2803" i="61"/>
  <c r="I2802" i="61"/>
  <c r="M2801" i="61"/>
  <c r="K2801" i="61"/>
  <c r="M2801" i="38"/>
  <c r="N2801" i="38" s="1"/>
  <c r="K2801" i="38"/>
  <c r="O2801" i="38" s="1"/>
  <c r="E2805" i="38"/>
  <c r="H2804" i="38"/>
  <c r="L2803" i="38"/>
  <c r="J2803" i="38"/>
  <c r="I2802" i="38"/>
  <c r="G2803" i="38"/>
  <c r="L2802" i="23"/>
  <c r="J2802" i="23"/>
  <c r="M2802" i="23"/>
  <c r="K2802" i="23"/>
  <c r="O2801" i="23"/>
  <c r="E2804" i="23"/>
  <c r="H2803" i="23"/>
  <c r="I2803" i="23"/>
  <c r="G2804" i="23"/>
  <c r="N2801" i="23"/>
  <c r="G2803" i="12"/>
  <c r="I2802" i="12"/>
  <c r="M2801" i="12"/>
  <c r="K2801" i="12"/>
  <c r="O2800" i="12"/>
  <c r="L2801" i="12"/>
  <c r="J2801" i="12"/>
  <c r="E2803" i="12"/>
  <c r="H2802" i="12"/>
  <c r="N2800" i="12"/>
  <c r="G2804" i="61" l="1"/>
  <c r="I2803" i="61"/>
  <c r="E2805" i="61"/>
  <c r="H2804" i="61"/>
  <c r="K2802" i="61"/>
  <c r="O2802" i="61" s="1"/>
  <c r="M2802" i="61"/>
  <c r="N2802" i="61" s="1"/>
  <c r="L2803" i="61"/>
  <c r="J2803" i="61"/>
  <c r="E2806" i="38"/>
  <c r="H2805" i="38"/>
  <c r="J2804" i="38"/>
  <c r="L2804" i="38"/>
  <c r="I2803" i="38"/>
  <c r="G2804" i="38"/>
  <c r="M2802" i="38"/>
  <c r="N2802" i="38" s="1"/>
  <c r="K2802" i="38"/>
  <c r="O2802" i="38" s="1"/>
  <c r="O2801" i="12"/>
  <c r="L2803" i="23"/>
  <c r="J2803" i="23"/>
  <c r="H2804" i="23"/>
  <c r="E2805" i="23"/>
  <c r="O2802" i="23"/>
  <c r="K2803" i="23"/>
  <c r="M2803" i="23"/>
  <c r="G2805" i="23"/>
  <c r="I2804" i="23"/>
  <c r="N2802" i="23"/>
  <c r="N2801" i="12"/>
  <c r="M2802" i="12"/>
  <c r="K2802" i="12"/>
  <c r="E2804" i="12"/>
  <c r="H2803" i="12"/>
  <c r="L2802" i="12"/>
  <c r="J2802" i="12"/>
  <c r="G2804" i="12"/>
  <c r="I2803" i="12"/>
  <c r="L2804" i="61" l="1"/>
  <c r="J2804" i="61"/>
  <c r="H2805" i="61"/>
  <c r="E2806" i="61"/>
  <c r="M2803" i="61"/>
  <c r="N2803" i="61" s="1"/>
  <c r="K2803" i="61"/>
  <c r="O2803" i="61" s="1"/>
  <c r="G2805" i="61"/>
  <c r="I2804" i="61"/>
  <c r="I2804" i="38"/>
  <c r="G2805" i="38"/>
  <c r="L2805" i="38"/>
  <c r="J2805" i="38"/>
  <c r="E2807" i="38"/>
  <c r="H2806" i="38"/>
  <c r="M2803" i="38"/>
  <c r="N2803" i="38" s="1"/>
  <c r="K2803" i="38"/>
  <c r="O2803" i="38" s="1"/>
  <c r="N2802" i="12"/>
  <c r="E2806" i="23"/>
  <c r="H2805" i="23"/>
  <c r="I2805" i="23"/>
  <c r="G2806" i="23"/>
  <c r="L2804" i="23"/>
  <c r="J2804" i="23"/>
  <c r="O2803" i="23"/>
  <c r="M2804" i="23"/>
  <c r="K2804" i="23"/>
  <c r="N2803" i="23"/>
  <c r="O2802" i="12"/>
  <c r="E2805" i="12"/>
  <c r="H2804" i="12"/>
  <c r="G2805" i="12"/>
  <c r="I2804" i="12"/>
  <c r="J2803" i="12"/>
  <c r="L2803" i="12"/>
  <c r="M2803" i="12"/>
  <c r="K2803" i="12"/>
  <c r="E2807" i="61" l="1"/>
  <c r="H2806" i="61"/>
  <c r="J2805" i="61"/>
  <c r="L2805" i="61"/>
  <c r="K2804" i="61"/>
  <c r="M2804" i="61"/>
  <c r="N2804" i="61" s="1"/>
  <c r="O2804" i="61"/>
  <c r="G2806" i="61"/>
  <c r="I2805" i="61"/>
  <c r="J2806" i="38"/>
  <c r="L2806" i="38"/>
  <c r="I2805" i="38"/>
  <c r="G2806" i="38"/>
  <c r="E2808" i="38"/>
  <c r="H2807" i="38"/>
  <c r="M2804" i="38"/>
  <c r="N2804" i="38" s="1"/>
  <c r="K2804" i="38"/>
  <c r="O2804" i="38" s="1"/>
  <c r="O2804" i="23"/>
  <c r="K2805" i="23"/>
  <c r="M2805" i="23"/>
  <c r="L2805" i="23"/>
  <c r="N2805" i="23" s="1"/>
  <c r="J2805" i="23"/>
  <c r="O2805" i="23" s="1"/>
  <c r="N2804" i="23"/>
  <c r="G2807" i="23"/>
  <c r="I2806" i="23"/>
  <c r="H2806" i="23"/>
  <c r="E2807" i="23"/>
  <c r="O2803" i="12"/>
  <c r="N2803" i="12"/>
  <c r="M2804" i="12"/>
  <c r="K2804" i="12"/>
  <c r="G2806" i="12"/>
  <c r="I2805" i="12"/>
  <c r="J2804" i="12"/>
  <c r="L2804" i="12"/>
  <c r="E2806" i="12"/>
  <c r="H2805" i="12"/>
  <c r="G2807" i="61" l="1"/>
  <c r="I2806" i="61"/>
  <c r="L2806" i="61"/>
  <c r="J2806" i="61"/>
  <c r="M2805" i="61"/>
  <c r="N2805" i="61" s="1"/>
  <c r="K2805" i="61"/>
  <c r="O2805" i="61" s="1"/>
  <c r="H2807" i="61"/>
  <c r="E2808" i="61"/>
  <c r="E2809" i="38"/>
  <c r="H2808" i="38"/>
  <c r="L2807" i="38"/>
  <c r="J2807" i="38"/>
  <c r="I2806" i="38"/>
  <c r="G2807" i="38"/>
  <c r="M2805" i="38"/>
  <c r="N2805" i="38" s="1"/>
  <c r="K2805" i="38"/>
  <c r="O2805" i="38" s="1"/>
  <c r="N2804" i="12"/>
  <c r="O2804" i="12"/>
  <c r="L2806" i="23"/>
  <c r="J2806" i="23"/>
  <c r="I2807" i="23"/>
  <c r="G2808" i="23"/>
  <c r="M2806" i="23"/>
  <c r="K2806" i="23"/>
  <c r="E2808" i="23"/>
  <c r="H2807" i="23"/>
  <c r="L2805" i="12"/>
  <c r="J2805" i="12"/>
  <c r="E2807" i="12"/>
  <c r="H2806" i="12"/>
  <c r="M2805" i="12"/>
  <c r="K2805" i="12"/>
  <c r="G2807" i="12"/>
  <c r="I2806" i="12"/>
  <c r="K2806" i="61" l="1"/>
  <c r="O2806" i="61" s="1"/>
  <c r="M2806" i="61"/>
  <c r="N2806" i="61" s="1"/>
  <c r="E2809" i="61"/>
  <c r="H2808" i="61"/>
  <c r="J2807" i="61"/>
  <c r="L2807" i="61"/>
  <c r="G2808" i="61"/>
  <c r="I2807" i="61"/>
  <c r="M2806" i="38"/>
  <c r="N2806" i="38" s="1"/>
  <c r="K2806" i="38"/>
  <c r="O2806" i="38" s="1"/>
  <c r="G2808" i="38"/>
  <c r="I2807" i="38"/>
  <c r="J2808" i="38"/>
  <c r="L2808" i="38"/>
  <c r="H2809" i="38"/>
  <c r="E2810" i="38"/>
  <c r="K2807" i="23"/>
  <c r="M2807" i="23"/>
  <c r="E2809" i="23"/>
  <c r="H2808" i="23"/>
  <c r="O2806" i="23"/>
  <c r="L2807" i="23"/>
  <c r="N2807" i="23" s="1"/>
  <c r="J2807" i="23"/>
  <c r="O2807" i="23" s="1"/>
  <c r="G2809" i="23"/>
  <c r="I2808" i="23"/>
  <c r="N2806" i="23"/>
  <c r="K2806" i="12"/>
  <c r="M2806" i="12"/>
  <c r="L2806" i="12"/>
  <c r="J2806" i="12"/>
  <c r="G2808" i="12"/>
  <c r="I2807" i="12"/>
  <c r="E2808" i="12"/>
  <c r="H2807" i="12"/>
  <c r="O2805" i="12"/>
  <c r="N2805" i="12"/>
  <c r="L2808" i="61" l="1"/>
  <c r="J2808" i="61"/>
  <c r="M2807" i="61"/>
  <c r="N2807" i="61" s="1"/>
  <c r="K2807" i="61"/>
  <c r="O2807" i="61"/>
  <c r="H2809" i="61"/>
  <c r="E2810" i="61"/>
  <c r="G2809" i="61"/>
  <c r="I2808" i="61"/>
  <c r="M2807" i="38"/>
  <c r="N2807" i="38" s="1"/>
  <c r="K2807" i="38"/>
  <c r="O2807" i="38" s="1"/>
  <c r="I2808" i="38"/>
  <c r="G2809" i="38"/>
  <c r="E2811" i="38"/>
  <c r="H2810" i="38"/>
  <c r="L2809" i="38"/>
  <c r="J2809" i="38"/>
  <c r="E2810" i="23"/>
  <c r="H2809" i="23"/>
  <c r="G2810" i="23"/>
  <c r="I2809" i="23"/>
  <c r="L2808" i="23"/>
  <c r="J2808" i="23"/>
  <c r="M2808" i="23"/>
  <c r="K2808" i="23"/>
  <c r="N2806" i="12"/>
  <c r="J2807" i="12"/>
  <c r="L2807" i="12"/>
  <c r="E2809" i="12"/>
  <c r="H2808" i="12"/>
  <c r="M2807" i="12"/>
  <c r="K2807" i="12"/>
  <c r="O2807" i="12" s="1"/>
  <c r="G2809" i="12"/>
  <c r="I2808" i="12"/>
  <c r="O2806" i="12"/>
  <c r="E2811" i="61" l="1"/>
  <c r="H2810" i="61"/>
  <c r="K2808" i="61"/>
  <c r="M2808" i="61"/>
  <c r="N2808" i="61" s="1"/>
  <c r="O2808" i="61"/>
  <c r="J2809" i="61"/>
  <c r="L2809" i="61"/>
  <c r="G2810" i="61"/>
  <c r="I2809" i="61"/>
  <c r="K2808" i="38"/>
  <c r="O2808" i="38" s="1"/>
  <c r="M2808" i="38"/>
  <c r="N2808" i="38" s="1"/>
  <c r="H2811" i="38"/>
  <c r="E2812" i="38"/>
  <c r="J2810" i="38"/>
  <c r="L2810" i="38"/>
  <c r="I2809" i="38"/>
  <c r="G2810" i="38"/>
  <c r="N2808" i="23"/>
  <c r="O2808" i="23"/>
  <c r="M2809" i="23"/>
  <c r="K2809" i="23"/>
  <c r="I2810" i="23"/>
  <c r="G2811" i="23"/>
  <c r="L2809" i="23"/>
  <c r="N2809" i="23" s="1"/>
  <c r="J2809" i="23"/>
  <c r="O2809" i="23" s="1"/>
  <c r="H2810" i="23"/>
  <c r="E2811" i="23"/>
  <c r="N2807" i="12"/>
  <c r="L2808" i="12"/>
  <c r="J2808" i="12"/>
  <c r="M2808" i="12"/>
  <c r="K2808" i="12"/>
  <c r="G2810" i="12"/>
  <c r="I2809" i="12"/>
  <c r="E2810" i="12"/>
  <c r="H2809" i="12"/>
  <c r="G2811" i="61" l="1"/>
  <c r="I2810" i="61"/>
  <c r="L2810" i="61"/>
  <c r="J2810" i="61"/>
  <c r="M2809" i="61"/>
  <c r="N2809" i="61" s="1"/>
  <c r="K2809" i="61"/>
  <c r="O2809" i="61" s="1"/>
  <c r="H2811" i="61"/>
  <c r="E2812" i="61"/>
  <c r="M2809" i="38"/>
  <c r="N2809" i="38" s="1"/>
  <c r="K2809" i="38"/>
  <c r="O2809" i="38" s="1"/>
  <c r="L2811" i="38"/>
  <c r="J2811" i="38"/>
  <c r="E2813" i="38"/>
  <c r="H2812" i="38"/>
  <c r="I2810" i="38"/>
  <c r="G2811" i="38"/>
  <c r="M2810" i="23"/>
  <c r="K2810" i="23"/>
  <c r="J2810" i="23"/>
  <c r="L2810" i="23"/>
  <c r="I2811" i="23"/>
  <c r="G2812" i="23"/>
  <c r="H2811" i="23"/>
  <c r="E2812" i="23"/>
  <c r="M2809" i="12"/>
  <c r="K2809" i="12"/>
  <c r="L2809" i="12"/>
  <c r="J2809" i="12"/>
  <c r="O2808" i="12"/>
  <c r="E2811" i="12"/>
  <c r="H2810" i="12"/>
  <c r="G2811" i="12"/>
  <c r="I2810" i="12"/>
  <c r="N2808" i="12"/>
  <c r="K2810" i="61" l="1"/>
  <c r="O2810" i="61" s="1"/>
  <c r="M2810" i="61"/>
  <c r="N2810" i="61" s="1"/>
  <c r="E2813" i="61"/>
  <c r="H2812" i="61"/>
  <c r="J2811" i="61"/>
  <c r="L2811" i="61"/>
  <c r="G2812" i="61"/>
  <c r="I2811" i="61"/>
  <c r="N2809" i="12"/>
  <c r="J2812" i="38"/>
  <c r="L2812" i="38"/>
  <c r="I2811" i="38"/>
  <c r="G2812" i="38"/>
  <c r="H2813" i="38"/>
  <c r="E2814" i="38"/>
  <c r="K2810" i="38"/>
  <c r="O2810" i="38" s="1"/>
  <c r="M2810" i="38"/>
  <c r="N2810" i="38" s="1"/>
  <c r="G2813" i="23"/>
  <c r="I2812" i="23"/>
  <c r="M2811" i="23"/>
  <c r="K2811" i="23"/>
  <c r="N2810" i="23"/>
  <c r="O2810" i="23"/>
  <c r="H2812" i="23"/>
  <c r="E2813" i="23"/>
  <c r="L2811" i="23"/>
  <c r="J2811" i="23"/>
  <c r="G2812" i="12"/>
  <c r="I2811" i="12"/>
  <c r="E2812" i="12"/>
  <c r="H2811" i="12"/>
  <c r="O2809" i="12"/>
  <c r="L2810" i="12"/>
  <c r="J2810" i="12"/>
  <c r="M2810" i="12"/>
  <c r="K2810" i="12"/>
  <c r="H2813" i="61" l="1"/>
  <c r="E2814" i="61"/>
  <c r="L2812" i="61"/>
  <c r="J2812" i="61"/>
  <c r="M2811" i="61"/>
  <c r="N2811" i="61" s="1"/>
  <c r="K2811" i="61"/>
  <c r="O2811" i="61" s="1"/>
  <c r="G2813" i="61"/>
  <c r="I2812" i="61"/>
  <c r="M2811" i="38"/>
  <c r="N2811" i="38" s="1"/>
  <c r="K2811" i="38"/>
  <c r="O2811" i="38" s="1"/>
  <c r="E2815" i="38"/>
  <c r="H2814" i="38"/>
  <c r="I2812" i="38"/>
  <c r="G2813" i="38"/>
  <c r="L2813" i="38"/>
  <c r="J2813" i="38"/>
  <c r="O2810" i="12"/>
  <c r="L2812" i="23"/>
  <c r="J2812" i="23"/>
  <c r="E2814" i="23"/>
  <c r="H2813" i="23"/>
  <c r="M2812" i="23"/>
  <c r="K2812" i="23"/>
  <c r="O2811" i="23"/>
  <c r="N2811" i="23"/>
  <c r="I2813" i="23"/>
  <c r="G2814" i="23"/>
  <c r="N2810" i="12"/>
  <c r="M2811" i="12"/>
  <c r="K2811" i="12"/>
  <c r="L2811" i="12"/>
  <c r="J2811" i="12"/>
  <c r="E2813" i="12"/>
  <c r="H2812" i="12"/>
  <c r="G2813" i="12"/>
  <c r="I2812" i="12"/>
  <c r="J2813" i="61" l="1"/>
  <c r="L2813" i="61"/>
  <c r="E2815" i="61"/>
  <c r="H2814" i="61"/>
  <c r="K2812" i="61"/>
  <c r="O2812" i="61" s="1"/>
  <c r="M2812" i="61"/>
  <c r="N2812" i="61" s="1"/>
  <c r="G2814" i="61"/>
  <c r="I2813" i="61"/>
  <c r="K2812" i="38"/>
  <c r="O2812" i="38" s="1"/>
  <c r="M2812" i="38"/>
  <c r="N2812" i="38" s="1"/>
  <c r="H2815" i="38"/>
  <c r="E2816" i="38"/>
  <c r="G2814" i="38"/>
  <c r="I2813" i="38"/>
  <c r="J2814" i="38"/>
  <c r="L2814" i="38"/>
  <c r="N2812" i="23"/>
  <c r="L2813" i="23"/>
  <c r="J2813" i="23"/>
  <c r="H2814" i="23"/>
  <c r="E2815" i="23"/>
  <c r="M2813" i="23"/>
  <c r="K2813" i="23"/>
  <c r="G2815" i="23"/>
  <c r="I2814" i="23"/>
  <c r="O2812" i="23"/>
  <c r="N2811" i="12"/>
  <c r="G2814" i="12"/>
  <c r="I2813" i="12"/>
  <c r="O2811" i="12"/>
  <c r="L2812" i="12"/>
  <c r="J2812" i="12"/>
  <c r="O2812" i="12" s="1"/>
  <c r="E2814" i="12"/>
  <c r="H2813" i="12"/>
  <c r="M2812" i="12"/>
  <c r="K2812" i="12"/>
  <c r="L2814" i="61" l="1"/>
  <c r="J2814" i="61"/>
  <c r="M2813" i="61"/>
  <c r="N2813" i="61" s="1"/>
  <c r="K2813" i="61"/>
  <c r="O2813" i="61"/>
  <c r="H2815" i="61"/>
  <c r="E2816" i="61"/>
  <c r="G2815" i="61"/>
  <c r="I2814" i="61"/>
  <c r="E2817" i="38"/>
  <c r="H2816" i="38"/>
  <c r="I2814" i="38"/>
  <c r="G2815" i="38"/>
  <c r="L2815" i="38"/>
  <c r="J2815" i="38"/>
  <c r="M2813" i="38"/>
  <c r="N2813" i="38" s="1"/>
  <c r="K2813" i="38"/>
  <c r="O2813" i="38" s="1"/>
  <c r="L2814" i="23"/>
  <c r="J2814" i="23"/>
  <c r="I2815" i="23"/>
  <c r="G2816" i="23"/>
  <c r="O2813" i="23"/>
  <c r="K2814" i="23"/>
  <c r="M2814" i="23"/>
  <c r="H2815" i="23"/>
  <c r="E2816" i="23"/>
  <c r="N2813" i="23"/>
  <c r="L2813" i="12"/>
  <c r="J2813" i="12"/>
  <c r="E2815" i="12"/>
  <c r="H2814" i="12"/>
  <c r="N2812" i="12"/>
  <c r="K2813" i="12"/>
  <c r="M2813" i="12"/>
  <c r="G2815" i="12"/>
  <c r="I2814" i="12"/>
  <c r="E2817" i="61" l="1"/>
  <c r="H2816" i="61"/>
  <c r="J2815" i="61"/>
  <c r="L2815" i="61"/>
  <c r="K2814" i="61"/>
  <c r="O2814" i="61" s="1"/>
  <c r="M2814" i="61"/>
  <c r="N2814" i="61" s="1"/>
  <c r="G2816" i="61"/>
  <c r="I2815" i="61"/>
  <c r="K2814" i="38"/>
  <c r="O2814" i="38" s="1"/>
  <c r="M2814" i="38"/>
  <c r="N2814" i="38" s="1"/>
  <c r="J2816" i="38"/>
  <c r="L2816" i="38"/>
  <c r="G2816" i="38"/>
  <c r="I2815" i="38"/>
  <c r="H2817" i="38"/>
  <c r="E2818" i="38"/>
  <c r="N2813" i="12"/>
  <c r="I2816" i="23"/>
  <c r="G2817" i="23"/>
  <c r="K2815" i="23"/>
  <c r="M2815" i="23"/>
  <c r="L2815" i="23"/>
  <c r="N2815" i="23" s="1"/>
  <c r="J2815" i="23"/>
  <c r="O2815" i="23" s="1"/>
  <c r="O2814" i="23"/>
  <c r="H2816" i="23"/>
  <c r="E2817" i="23"/>
  <c r="N2814" i="23"/>
  <c r="E2816" i="12"/>
  <c r="H2815" i="12"/>
  <c r="G2816" i="12"/>
  <c r="I2815" i="12"/>
  <c r="J2814" i="12"/>
  <c r="L2814" i="12"/>
  <c r="O2813" i="12"/>
  <c r="M2814" i="12"/>
  <c r="K2814" i="12"/>
  <c r="L2816" i="61" l="1"/>
  <c r="J2816" i="61"/>
  <c r="M2815" i="61"/>
  <c r="N2815" i="61" s="1"/>
  <c r="K2815" i="61"/>
  <c r="O2815" i="61" s="1"/>
  <c r="G2817" i="61"/>
  <c r="I2816" i="61"/>
  <c r="H2817" i="61"/>
  <c r="E2818" i="61"/>
  <c r="M2815" i="38"/>
  <c r="N2815" i="38" s="1"/>
  <c r="K2815" i="38"/>
  <c r="O2815" i="38" s="1"/>
  <c r="I2816" i="38"/>
  <c r="G2817" i="38"/>
  <c r="E2819" i="38"/>
  <c r="H2818" i="38"/>
  <c r="L2817" i="38"/>
  <c r="J2817" i="38"/>
  <c r="J2816" i="23"/>
  <c r="L2816" i="23"/>
  <c r="G2818" i="23"/>
  <c r="I2817" i="23"/>
  <c r="H2817" i="23"/>
  <c r="E2818" i="23"/>
  <c r="M2816" i="23"/>
  <c r="K2816" i="23"/>
  <c r="O2814" i="12"/>
  <c r="M2815" i="12"/>
  <c r="K2815" i="12"/>
  <c r="G2817" i="12"/>
  <c r="I2816" i="12"/>
  <c r="N2814" i="12"/>
  <c r="J2815" i="12"/>
  <c r="L2815" i="12"/>
  <c r="N2815" i="12" s="1"/>
  <c r="E2817" i="12"/>
  <c r="H2816" i="12"/>
  <c r="K2816" i="61" l="1"/>
  <c r="M2816" i="61"/>
  <c r="N2816" i="61" s="1"/>
  <c r="G2818" i="61"/>
  <c r="I2817" i="61"/>
  <c r="O2816" i="61"/>
  <c r="E2819" i="61"/>
  <c r="H2818" i="61"/>
  <c r="J2817" i="61"/>
  <c r="L2817" i="61"/>
  <c r="K2816" i="38"/>
  <c r="O2816" i="38" s="1"/>
  <c r="M2816" i="38"/>
  <c r="N2816" i="38" s="1"/>
  <c r="J2818" i="38"/>
  <c r="L2818" i="38"/>
  <c r="G2818" i="38"/>
  <c r="I2817" i="38"/>
  <c r="E2820" i="38"/>
  <c r="H2819" i="38"/>
  <c r="H2818" i="23"/>
  <c r="E2819" i="23"/>
  <c r="I2818" i="23"/>
  <c r="G2819" i="23"/>
  <c r="L2817" i="23"/>
  <c r="J2817" i="23"/>
  <c r="N2816" i="23"/>
  <c r="K2817" i="23"/>
  <c r="M2817" i="23"/>
  <c r="O2816" i="23"/>
  <c r="E2818" i="12"/>
  <c r="H2817" i="12"/>
  <c r="O2815" i="12"/>
  <c r="M2816" i="12"/>
  <c r="K2816" i="12"/>
  <c r="G2818" i="12"/>
  <c r="I2817" i="12"/>
  <c r="L2816" i="12"/>
  <c r="J2816" i="12"/>
  <c r="M2817" i="61" l="1"/>
  <c r="K2817" i="61"/>
  <c r="G2819" i="61"/>
  <c r="I2818" i="61"/>
  <c r="L2818" i="61"/>
  <c r="J2818" i="61"/>
  <c r="N2817" i="61"/>
  <c r="H2819" i="61"/>
  <c r="E2820" i="61"/>
  <c r="O2817" i="61"/>
  <c r="N2817" i="23"/>
  <c r="E2821" i="38"/>
  <c r="H2820" i="38"/>
  <c r="M2817" i="38"/>
  <c r="N2817" i="38" s="1"/>
  <c r="K2817" i="38"/>
  <c r="O2817" i="38" s="1"/>
  <c r="I2818" i="38"/>
  <c r="G2819" i="38"/>
  <c r="L2819" i="38"/>
  <c r="J2819" i="38"/>
  <c r="N2816" i="12"/>
  <c r="O2817" i="23"/>
  <c r="G2820" i="23"/>
  <c r="I2819" i="23"/>
  <c r="E2820" i="23"/>
  <c r="H2819" i="23"/>
  <c r="M2818" i="23"/>
  <c r="K2818" i="23"/>
  <c r="L2818" i="23"/>
  <c r="J2818" i="23"/>
  <c r="K2817" i="12"/>
  <c r="M2817" i="12"/>
  <c r="G2819" i="12"/>
  <c r="I2818" i="12"/>
  <c r="L2817" i="12"/>
  <c r="J2817" i="12"/>
  <c r="O2816" i="12"/>
  <c r="E2819" i="12"/>
  <c r="H2818" i="12"/>
  <c r="G2820" i="61" l="1"/>
  <c r="I2819" i="61"/>
  <c r="J2819" i="61"/>
  <c r="L2819" i="61"/>
  <c r="K2818" i="61"/>
  <c r="O2818" i="61" s="1"/>
  <c r="M2818" i="61"/>
  <c r="N2818" i="61"/>
  <c r="E2821" i="61"/>
  <c r="H2820" i="61"/>
  <c r="G2820" i="38"/>
  <c r="I2819" i="38"/>
  <c r="K2818" i="38"/>
  <c r="O2818" i="38" s="1"/>
  <c r="M2818" i="38"/>
  <c r="N2818" i="38" s="1"/>
  <c r="J2820" i="38"/>
  <c r="L2820" i="38"/>
  <c r="E2822" i="38"/>
  <c r="H2821" i="38"/>
  <c r="H2820" i="23"/>
  <c r="E2821" i="23"/>
  <c r="K2819" i="23"/>
  <c r="M2819" i="23"/>
  <c r="N2818" i="23"/>
  <c r="L2819" i="23"/>
  <c r="J2819" i="23"/>
  <c r="O2819" i="23" s="1"/>
  <c r="I2820" i="23"/>
  <c r="G2821" i="23"/>
  <c r="O2818" i="23"/>
  <c r="O2817" i="12"/>
  <c r="G2820" i="12"/>
  <c r="I2819" i="12"/>
  <c r="N2817" i="12"/>
  <c r="E2820" i="12"/>
  <c r="H2819" i="12"/>
  <c r="M2818" i="12"/>
  <c r="K2818" i="12"/>
  <c r="L2818" i="12"/>
  <c r="J2818" i="12"/>
  <c r="M2819" i="61" l="1"/>
  <c r="K2819" i="61"/>
  <c r="O2819" i="61" s="1"/>
  <c r="N2819" i="61"/>
  <c r="L2820" i="61"/>
  <c r="J2820" i="61"/>
  <c r="G2821" i="61"/>
  <c r="I2820" i="61"/>
  <c r="H2821" i="61"/>
  <c r="E2822" i="61"/>
  <c r="N2819" i="23"/>
  <c r="M2819" i="38"/>
  <c r="N2819" i="38" s="1"/>
  <c r="K2819" i="38"/>
  <c r="O2819" i="38" s="1"/>
  <c r="L2821" i="38"/>
  <c r="J2821" i="38"/>
  <c r="E2823" i="38"/>
  <c r="H2822" i="38"/>
  <c r="I2820" i="38"/>
  <c r="G2821" i="38"/>
  <c r="O2818" i="12"/>
  <c r="M2820" i="23"/>
  <c r="K2820" i="23"/>
  <c r="E2822" i="23"/>
  <c r="H2821" i="23"/>
  <c r="G2822" i="23"/>
  <c r="I2821" i="23"/>
  <c r="L2820" i="23"/>
  <c r="N2820" i="23" s="1"/>
  <c r="J2820" i="23"/>
  <c r="N2818" i="12"/>
  <c r="E2821" i="12"/>
  <c r="H2820" i="12"/>
  <c r="M2819" i="12"/>
  <c r="K2819" i="12"/>
  <c r="J2819" i="12"/>
  <c r="L2819" i="12"/>
  <c r="G2821" i="12"/>
  <c r="I2820" i="12"/>
  <c r="K2820" i="61" l="1"/>
  <c r="O2820" i="61" s="1"/>
  <c r="M2820" i="61"/>
  <c r="N2820" i="61"/>
  <c r="E2823" i="61"/>
  <c r="H2822" i="61"/>
  <c r="G2822" i="61"/>
  <c r="I2821" i="61"/>
  <c r="J2821" i="61"/>
  <c r="L2821" i="61"/>
  <c r="N2819" i="12"/>
  <c r="H2823" i="38"/>
  <c r="E2824" i="38"/>
  <c r="G2822" i="38"/>
  <c r="I2821" i="38"/>
  <c r="J2822" i="38"/>
  <c r="L2822" i="38"/>
  <c r="K2820" i="38"/>
  <c r="O2820" i="38" s="1"/>
  <c r="M2820" i="38"/>
  <c r="N2820" i="38" s="1"/>
  <c r="O2820" i="23"/>
  <c r="L2821" i="23"/>
  <c r="J2821" i="23"/>
  <c r="K2821" i="23"/>
  <c r="M2821" i="23"/>
  <c r="I2822" i="23"/>
  <c r="G2823" i="23"/>
  <c r="H2822" i="23"/>
  <c r="E2823" i="23"/>
  <c r="M2820" i="12"/>
  <c r="K2820" i="12"/>
  <c r="G2822" i="12"/>
  <c r="I2821" i="12"/>
  <c r="O2819" i="12"/>
  <c r="L2820" i="12"/>
  <c r="N2820" i="12" s="1"/>
  <c r="J2820" i="12"/>
  <c r="E2822" i="12"/>
  <c r="H2821" i="12"/>
  <c r="L2822" i="61" l="1"/>
  <c r="J2822" i="61"/>
  <c r="M2821" i="61"/>
  <c r="N2821" i="61" s="1"/>
  <c r="K2821" i="61"/>
  <c r="O2821" i="61" s="1"/>
  <c r="G2823" i="61"/>
  <c r="I2822" i="61"/>
  <c r="H2823" i="61"/>
  <c r="E2824" i="61"/>
  <c r="O2820" i="12"/>
  <c r="I2822" i="38"/>
  <c r="G2823" i="38"/>
  <c r="E2825" i="38"/>
  <c r="H2824" i="38"/>
  <c r="M2821" i="38"/>
  <c r="N2821" i="38" s="1"/>
  <c r="K2821" i="38"/>
  <c r="O2821" i="38" s="1"/>
  <c r="L2823" i="38"/>
  <c r="J2823" i="38"/>
  <c r="E2824" i="23"/>
  <c r="H2823" i="23"/>
  <c r="G2824" i="23"/>
  <c r="I2823" i="23"/>
  <c r="L2822" i="23"/>
  <c r="J2822" i="23"/>
  <c r="O2822" i="23" s="1"/>
  <c r="O2821" i="23"/>
  <c r="M2822" i="23"/>
  <c r="K2822" i="23"/>
  <c r="N2821" i="23"/>
  <c r="E2823" i="12"/>
  <c r="H2822" i="12"/>
  <c r="M2821" i="12"/>
  <c r="K2821" i="12"/>
  <c r="G2823" i="12"/>
  <c r="I2822" i="12"/>
  <c r="L2821" i="12"/>
  <c r="J2821" i="12"/>
  <c r="J2823" i="61" l="1"/>
  <c r="L2823" i="61"/>
  <c r="K2822" i="61"/>
  <c r="M2822" i="61"/>
  <c r="N2822" i="61" s="1"/>
  <c r="O2822" i="61"/>
  <c r="E2825" i="61"/>
  <c r="H2824" i="61"/>
  <c r="G2824" i="61"/>
  <c r="I2823" i="61"/>
  <c r="J2824" i="38"/>
  <c r="L2824" i="38"/>
  <c r="H2825" i="38"/>
  <c r="E2826" i="38"/>
  <c r="G2824" i="38"/>
  <c r="I2823" i="38"/>
  <c r="K2822" i="38"/>
  <c r="O2822" i="38" s="1"/>
  <c r="M2822" i="38"/>
  <c r="N2822" i="38" s="1"/>
  <c r="O2821" i="12"/>
  <c r="N2821" i="12"/>
  <c r="N2822" i="23"/>
  <c r="L2823" i="23"/>
  <c r="J2823" i="23"/>
  <c r="K2823" i="23"/>
  <c r="M2823" i="23"/>
  <c r="I2824" i="23"/>
  <c r="G2825" i="23"/>
  <c r="H2824" i="23"/>
  <c r="E2825" i="23"/>
  <c r="G2824" i="12"/>
  <c r="I2823" i="12"/>
  <c r="M2822" i="12"/>
  <c r="K2822" i="12"/>
  <c r="L2822" i="12"/>
  <c r="N2822" i="12" s="1"/>
  <c r="J2822" i="12"/>
  <c r="E2824" i="12"/>
  <c r="H2823" i="12"/>
  <c r="L2824" i="61" l="1"/>
  <c r="J2824" i="61"/>
  <c r="G2825" i="61"/>
  <c r="I2824" i="61"/>
  <c r="H2825" i="61"/>
  <c r="E2826" i="61"/>
  <c r="M2823" i="61"/>
  <c r="N2823" i="61" s="1"/>
  <c r="K2823" i="61"/>
  <c r="O2823" i="61" s="1"/>
  <c r="E2827" i="38"/>
  <c r="H2826" i="38"/>
  <c r="L2825" i="38"/>
  <c r="J2825" i="38"/>
  <c r="I2824" i="38"/>
  <c r="G2825" i="38"/>
  <c r="M2823" i="38"/>
  <c r="N2823" i="38" s="1"/>
  <c r="K2823" i="38"/>
  <c r="O2823" i="38" s="1"/>
  <c r="L2824" i="23"/>
  <c r="J2824" i="23"/>
  <c r="G2826" i="23"/>
  <c r="I2825" i="23"/>
  <c r="O2823" i="23"/>
  <c r="M2824" i="23"/>
  <c r="K2824" i="23"/>
  <c r="N2823" i="23"/>
  <c r="E2826" i="23"/>
  <c r="H2825" i="23"/>
  <c r="L2823" i="12"/>
  <c r="J2823" i="12"/>
  <c r="O2822" i="12"/>
  <c r="E2825" i="12"/>
  <c r="H2824" i="12"/>
  <c r="M2823" i="12"/>
  <c r="K2823" i="12"/>
  <c r="G2825" i="12"/>
  <c r="I2824" i="12"/>
  <c r="J2825" i="61" l="1"/>
  <c r="L2825" i="61"/>
  <c r="E2827" i="61"/>
  <c r="H2826" i="61"/>
  <c r="G2826" i="61"/>
  <c r="I2825" i="61"/>
  <c r="K2824" i="61"/>
  <c r="O2824" i="61" s="1"/>
  <c r="M2824" i="61"/>
  <c r="N2824" i="61" s="1"/>
  <c r="K2824" i="38"/>
  <c r="O2824" i="38" s="1"/>
  <c r="M2824" i="38"/>
  <c r="N2824" i="38" s="1"/>
  <c r="J2826" i="38"/>
  <c r="L2826" i="38"/>
  <c r="G2826" i="38"/>
  <c r="I2825" i="38"/>
  <c r="E2828" i="38"/>
  <c r="H2827" i="38"/>
  <c r="K2825" i="23"/>
  <c r="M2825" i="23"/>
  <c r="G2827" i="23"/>
  <c r="I2826" i="23"/>
  <c r="O2824" i="23"/>
  <c r="L2825" i="23"/>
  <c r="N2825" i="23" s="1"/>
  <c r="J2825" i="23"/>
  <c r="O2825" i="23" s="1"/>
  <c r="H2826" i="23"/>
  <c r="E2827" i="23"/>
  <c r="N2824" i="23"/>
  <c r="G2826" i="12"/>
  <c r="I2825" i="12"/>
  <c r="L2824" i="12"/>
  <c r="J2824" i="12"/>
  <c r="O2824" i="12" s="1"/>
  <c r="E2826" i="12"/>
  <c r="H2825" i="12"/>
  <c r="O2823" i="12"/>
  <c r="M2824" i="12"/>
  <c r="K2824" i="12"/>
  <c r="N2823" i="12"/>
  <c r="L2826" i="61" l="1"/>
  <c r="J2826" i="61"/>
  <c r="G2827" i="61"/>
  <c r="I2826" i="61"/>
  <c r="M2825" i="61"/>
  <c r="N2825" i="61" s="1"/>
  <c r="K2825" i="61"/>
  <c r="O2825" i="61" s="1"/>
  <c r="H2827" i="61"/>
  <c r="E2828" i="61"/>
  <c r="M2825" i="38"/>
  <c r="N2825" i="38" s="1"/>
  <c r="K2825" i="38"/>
  <c r="O2825" i="38" s="1"/>
  <c r="L2827" i="38"/>
  <c r="J2827" i="38"/>
  <c r="I2826" i="38"/>
  <c r="G2827" i="38"/>
  <c r="E2829" i="38"/>
  <c r="H2828" i="38"/>
  <c r="M2826" i="23"/>
  <c r="K2826" i="23"/>
  <c r="L2826" i="23"/>
  <c r="N2826" i="23" s="1"/>
  <c r="J2826" i="23"/>
  <c r="O2826" i="23" s="1"/>
  <c r="G2828" i="23"/>
  <c r="I2827" i="23"/>
  <c r="E2828" i="23"/>
  <c r="H2827" i="23"/>
  <c r="L2825" i="12"/>
  <c r="J2825" i="12"/>
  <c r="E2827" i="12"/>
  <c r="H2826" i="12"/>
  <c r="N2824" i="12"/>
  <c r="K2825" i="12"/>
  <c r="M2825" i="12"/>
  <c r="G2827" i="12"/>
  <c r="I2826" i="12"/>
  <c r="J2827" i="61" l="1"/>
  <c r="L2827" i="61"/>
  <c r="G2828" i="61"/>
  <c r="I2827" i="61"/>
  <c r="K2826" i="61"/>
  <c r="O2826" i="61" s="1"/>
  <c r="M2826" i="61"/>
  <c r="N2826" i="61" s="1"/>
  <c r="E2829" i="61"/>
  <c r="H2828" i="61"/>
  <c r="K2826" i="38"/>
  <c r="O2826" i="38" s="1"/>
  <c r="M2826" i="38"/>
  <c r="N2826" i="38" s="1"/>
  <c r="G2828" i="38"/>
  <c r="I2827" i="38"/>
  <c r="J2828" i="38"/>
  <c r="L2828" i="38"/>
  <c r="E2830" i="38"/>
  <c r="H2829" i="38"/>
  <c r="L2827" i="23"/>
  <c r="J2827" i="23"/>
  <c r="H2828" i="23"/>
  <c r="E2829" i="23"/>
  <c r="G2829" i="23"/>
  <c r="I2828" i="23"/>
  <c r="K2827" i="23"/>
  <c r="M2827" i="23"/>
  <c r="G2828" i="12"/>
  <c r="I2827" i="12"/>
  <c r="L2826" i="12"/>
  <c r="J2826" i="12"/>
  <c r="E2828" i="12"/>
  <c r="H2827" i="12"/>
  <c r="O2825" i="12"/>
  <c r="M2826" i="12"/>
  <c r="K2826" i="12"/>
  <c r="N2825" i="12"/>
  <c r="M2827" i="61" l="1"/>
  <c r="K2827" i="61"/>
  <c r="O2827" i="61" s="1"/>
  <c r="G2829" i="61"/>
  <c r="I2828" i="61"/>
  <c r="N2827" i="61"/>
  <c r="H2829" i="61"/>
  <c r="E2830" i="61"/>
  <c r="L2828" i="61"/>
  <c r="J2828" i="61"/>
  <c r="I2828" i="38"/>
  <c r="G2829" i="38"/>
  <c r="L2829" i="38"/>
  <c r="J2829" i="38"/>
  <c r="M2827" i="38"/>
  <c r="N2827" i="38" s="1"/>
  <c r="K2827" i="38"/>
  <c r="O2827" i="38" s="1"/>
  <c r="E2831" i="38"/>
  <c r="H2830" i="38"/>
  <c r="E2830" i="23"/>
  <c r="H2829" i="23"/>
  <c r="M2828" i="23"/>
  <c r="K2828" i="23"/>
  <c r="O2827" i="23"/>
  <c r="G2830" i="23"/>
  <c r="I2829" i="23"/>
  <c r="L2828" i="23"/>
  <c r="N2828" i="23" s="1"/>
  <c r="J2828" i="23"/>
  <c r="N2827" i="23"/>
  <c r="O2826" i="12"/>
  <c r="J2827" i="12"/>
  <c r="L2827" i="12"/>
  <c r="N2826" i="12"/>
  <c r="M2827" i="12"/>
  <c r="K2827" i="12"/>
  <c r="O2827" i="12" s="1"/>
  <c r="E2829" i="12"/>
  <c r="H2828" i="12"/>
  <c r="G2829" i="12"/>
  <c r="I2828" i="12"/>
  <c r="K2828" i="61" l="1"/>
  <c r="O2828" i="61" s="1"/>
  <c r="M2828" i="61"/>
  <c r="N2828" i="61" s="1"/>
  <c r="J2829" i="61"/>
  <c r="L2829" i="61"/>
  <c r="E2831" i="61"/>
  <c r="H2830" i="61"/>
  <c r="G2830" i="61"/>
  <c r="I2829" i="61"/>
  <c r="G2830" i="38"/>
  <c r="I2829" i="38"/>
  <c r="K2828" i="38"/>
  <c r="O2828" i="38" s="1"/>
  <c r="M2828" i="38"/>
  <c r="N2828" i="38" s="1"/>
  <c r="J2830" i="38"/>
  <c r="L2830" i="38"/>
  <c r="H2831" i="38"/>
  <c r="E2832" i="38"/>
  <c r="K2829" i="23"/>
  <c r="M2829" i="23"/>
  <c r="G2831" i="23"/>
  <c r="I2830" i="23"/>
  <c r="L2829" i="23"/>
  <c r="N2829" i="23" s="1"/>
  <c r="J2829" i="23"/>
  <c r="O2829" i="23" s="1"/>
  <c r="O2828" i="23"/>
  <c r="H2830" i="23"/>
  <c r="E2831" i="23"/>
  <c r="L2828" i="12"/>
  <c r="J2828" i="12"/>
  <c r="E2830" i="12"/>
  <c r="H2829" i="12"/>
  <c r="N2827" i="12"/>
  <c r="G2830" i="12"/>
  <c r="I2829" i="12"/>
  <c r="M2828" i="12"/>
  <c r="K2828" i="12"/>
  <c r="G2831" i="61" l="1"/>
  <c r="I2830" i="61"/>
  <c r="O2829" i="61"/>
  <c r="L2830" i="61"/>
  <c r="J2830" i="61"/>
  <c r="N2829" i="61"/>
  <c r="H2831" i="61"/>
  <c r="E2832" i="61"/>
  <c r="M2829" i="61"/>
  <c r="K2829" i="61"/>
  <c r="M2829" i="38"/>
  <c r="N2829" i="38" s="1"/>
  <c r="K2829" i="38"/>
  <c r="O2829" i="38" s="1"/>
  <c r="I2830" i="38"/>
  <c r="G2831" i="38"/>
  <c r="E2833" i="38"/>
  <c r="H2832" i="38"/>
  <c r="L2831" i="38"/>
  <c r="J2831" i="38"/>
  <c r="O2828" i="12"/>
  <c r="G2832" i="23"/>
  <c r="I2831" i="23"/>
  <c r="L2830" i="23"/>
  <c r="J2830" i="23"/>
  <c r="M2830" i="23"/>
  <c r="K2830" i="23"/>
  <c r="E2832" i="23"/>
  <c r="H2831" i="23"/>
  <c r="M2829" i="12"/>
  <c r="K2829" i="12"/>
  <c r="G2831" i="12"/>
  <c r="I2830" i="12"/>
  <c r="E2831" i="12"/>
  <c r="H2830" i="12"/>
  <c r="L2829" i="12"/>
  <c r="J2829" i="12"/>
  <c r="N2828" i="12"/>
  <c r="E2833" i="61" l="1"/>
  <c r="H2832" i="61"/>
  <c r="J2831" i="61"/>
  <c r="L2831" i="61"/>
  <c r="K2830" i="61"/>
  <c r="O2830" i="61" s="1"/>
  <c r="M2830" i="61"/>
  <c r="N2830" i="61" s="1"/>
  <c r="G2832" i="61"/>
  <c r="I2831" i="61"/>
  <c r="G2832" i="38"/>
  <c r="I2831" i="38"/>
  <c r="K2830" i="38"/>
  <c r="O2830" i="38" s="1"/>
  <c r="M2830" i="38"/>
  <c r="N2830" i="38" s="1"/>
  <c r="J2832" i="38"/>
  <c r="L2832" i="38"/>
  <c r="H2833" i="38"/>
  <c r="E2834" i="38"/>
  <c r="N2830" i="23"/>
  <c r="L2831" i="23"/>
  <c r="J2831" i="23"/>
  <c r="H2832" i="23"/>
  <c r="E2833" i="23"/>
  <c r="O2830" i="23"/>
  <c r="K2831" i="23"/>
  <c r="M2831" i="23"/>
  <c r="G2833" i="23"/>
  <c r="I2832" i="23"/>
  <c r="N2829" i="12"/>
  <c r="L2830" i="12"/>
  <c r="J2830" i="12"/>
  <c r="E2832" i="12"/>
  <c r="H2831" i="12"/>
  <c r="O2829" i="12"/>
  <c r="M2830" i="12"/>
  <c r="K2830" i="12"/>
  <c r="G2832" i="12"/>
  <c r="I2831" i="12"/>
  <c r="L2832" i="61" l="1"/>
  <c r="J2832" i="61"/>
  <c r="M2831" i="61"/>
  <c r="N2831" i="61" s="1"/>
  <c r="K2831" i="61"/>
  <c r="O2831" i="61" s="1"/>
  <c r="G2833" i="61"/>
  <c r="I2832" i="61"/>
  <c r="H2833" i="61"/>
  <c r="E2834" i="61"/>
  <c r="L2833" i="38"/>
  <c r="J2833" i="38"/>
  <c r="M2831" i="38"/>
  <c r="N2831" i="38" s="1"/>
  <c r="K2831" i="38"/>
  <c r="O2831" i="38" s="1"/>
  <c r="E2835" i="38"/>
  <c r="H2834" i="38"/>
  <c r="I2832" i="38"/>
  <c r="G2833" i="38"/>
  <c r="L2832" i="23"/>
  <c r="J2832" i="23"/>
  <c r="G2834" i="23"/>
  <c r="I2833" i="23"/>
  <c r="E2834" i="23"/>
  <c r="H2833" i="23"/>
  <c r="O2831" i="23"/>
  <c r="M2832" i="23"/>
  <c r="K2832" i="23"/>
  <c r="N2831" i="23"/>
  <c r="G2833" i="12"/>
  <c r="I2832" i="12"/>
  <c r="E2833" i="12"/>
  <c r="H2832" i="12"/>
  <c r="J2831" i="12"/>
  <c r="L2831" i="12"/>
  <c r="O2830" i="12"/>
  <c r="K2831" i="12"/>
  <c r="M2831" i="12"/>
  <c r="N2830" i="12"/>
  <c r="K2832" i="61" l="1"/>
  <c r="O2832" i="61" s="1"/>
  <c r="M2832" i="61"/>
  <c r="N2832" i="61" s="1"/>
  <c r="E2835" i="61"/>
  <c r="H2834" i="61"/>
  <c r="G2834" i="61"/>
  <c r="I2833" i="61"/>
  <c r="J2833" i="61"/>
  <c r="L2833" i="61"/>
  <c r="J2834" i="38"/>
  <c r="L2834" i="38"/>
  <c r="G2834" i="38"/>
  <c r="I2833" i="38"/>
  <c r="E2836" i="38"/>
  <c r="H2835" i="38"/>
  <c r="K2832" i="38"/>
  <c r="O2832" i="38" s="1"/>
  <c r="M2832" i="38"/>
  <c r="N2832" i="38" s="1"/>
  <c r="L2833" i="23"/>
  <c r="J2833" i="23"/>
  <c r="G2835" i="23"/>
  <c r="I2834" i="23"/>
  <c r="K2833" i="23"/>
  <c r="M2833" i="23"/>
  <c r="O2832" i="23"/>
  <c r="H2834" i="23"/>
  <c r="E2835" i="23"/>
  <c r="N2832" i="23"/>
  <c r="N2831" i="12"/>
  <c r="J2832" i="12"/>
  <c r="L2832" i="12"/>
  <c r="E2834" i="12"/>
  <c r="H2833" i="12"/>
  <c r="M2832" i="12"/>
  <c r="K2832" i="12"/>
  <c r="O2831" i="12"/>
  <c r="G2834" i="12"/>
  <c r="I2833" i="12"/>
  <c r="L2834" i="61" l="1"/>
  <c r="J2834" i="61"/>
  <c r="M2833" i="61"/>
  <c r="N2833" i="61" s="1"/>
  <c r="K2833" i="61"/>
  <c r="O2833" i="61" s="1"/>
  <c r="H2835" i="61"/>
  <c r="E2836" i="61"/>
  <c r="G2835" i="61"/>
  <c r="I2834" i="61"/>
  <c r="L2835" i="38"/>
  <c r="J2835" i="38"/>
  <c r="E2837" i="38"/>
  <c r="H2836" i="38"/>
  <c r="M2833" i="38"/>
  <c r="N2833" i="38" s="1"/>
  <c r="K2833" i="38"/>
  <c r="O2833" i="38" s="1"/>
  <c r="I2834" i="38"/>
  <c r="G2835" i="38"/>
  <c r="L2834" i="23"/>
  <c r="J2834" i="23"/>
  <c r="G2836" i="23"/>
  <c r="I2835" i="23"/>
  <c r="O2833" i="23"/>
  <c r="M2834" i="23"/>
  <c r="K2834" i="23"/>
  <c r="E2836" i="23"/>
  <c r="H2835" i="23"/>
  <c r="N2833" i="23"/>
  <c r="L2833" i="12"/>
  <c r="J2833" i="12"/>
  <c r="E2835" i="12"/>
  <c r="H2834" i="12"/>
  <c r="G2835" i="12"/>
  <c r="I2834" i="12"/>
  <c r="N2832" i="12"/>
  <c r="M2833" i="12"/>
  <c r="K2833" i="12"/>
  <c r="O2832" i="12"/>
  <c r="K2834" i="61" l="1"/>
  <c r="M2834" i="61"/>
  <c r="G2836" i="61"/>
  <c r="I2835" i="61"/>
  <c r="E2837" i="61"/>
  <c r="H2836" i="61"/>
  <c r="J2835" i="61"/>
  <c r="L2835" i="61"/>
  <c r="O2834" i="61"/>
  <c r="N2834" i="61"/>
  <c r="J2836" i="38"/>
  <c r="L2836" i="38"/>
  <c r="E2838" i="38"/>
  <c r="H2837" i="38"/>
  <c r="G2836" i="38"/>
  <c r="I2835" i="38"/>
  <c r="K2834" i="38"/>
  <c r="O2834" i="38" s="1"/>
  <c r="M2834" i="38"/>
  <c r="N2834" i="38" s="1"/>
  <c r="H2836" i="23"/>
  <c r="E2837" i="23"/>
  <c r="K2835" i="23"/>
  <c r="M2835" i="23"/>
  <c r="G2837" i="23"/>
  <c r="I2836" i="23"/>
  <c r="O2834" i="23"/>
  <c r="L2835" i="23"/>
  <c r="N2835" i="23" s="1"/>
  <c r="J2835" i="23"/>
  <c r="N2834" i="23"/>
  <c r="G2836" i="12"/>
  <c r="I2835" i="12"/>
  <c r="E2836" i="12"/>
  <c r="H2835" i="12"/>
  <c r="L2834" i="12"/>
  <c r="J2834" i="12"/>
  <c r="O2834" i="12" s="1"/>
  <c r="O2833" i="12"/>
  <c r="M2834" i="12"/>
  <c r="K2834" i="12"/>
  <c r="N2833" i="12"/>
  <c r="M2835" i="61" l="1"/>
  <c r="N2835" i="61" s="1"/>
  <c r="K2835" i="61"/>
  <c r="G2837" i="61"/>
  <c r="I2836" i="61"/>
  <c r="L2836" i="61"/>
  <c r="J2836" i="61"/>
  <c r="O2835" i="61"/>
  <c r="H2837" i="61"/>
  <c r="E2838" i="61"/>
  <c r="I2836" i="38"/>
  <c r="G2837" i="38"/>
  <c r="M2835" i="38"/>
  <c r="N2835" i="38" s="1"/>
  <c r="K2835" i="38"/>
  <c r="O2835" i="38" s="1"/>
  <c r="L2837" i="38"/>
  <c r="J2837" i="38"/>
  <c r="E2839" i="38"/>
  <c r="H2838" i="38"/>
  <c r="N2834" i="12"/>
  <c r="G2838" i="23"/>
  <c r="I2837" i="23"/>
  <c r="E2838" i="23"/>
  <c r="H2837" i="23"/>
  <c r="M2836" i="23"/>
  <c r="K2836" i="23"/>
  <c r="O2835" i="23"/>
  <c r="L2836" i="23"/>
  <c r="J2836" i="23"/>
  <c r="J2835" i="12"/>
  <c r="L2835" i="12"/>
  <c r="M2835" i="12"/>
  <c r="K2835" i="12"/>
  <c r="E2837" i="12"/>
  <c r="H2836" i="12"/>
  <c r="G2837" i="12"/>
  <c r="I2836" i="12"/>
  <c r="G2838" i="61" l="1"/>
  <c r="I2837" i="61"/>
  <c r="K2836" i="61"/>
  <c r="O2836" i="61" s="1"/>
  <c r="M2836" i="61"/>
  <c r="N2836" i="61" s="1"/>
  <c r="E2839" i="61"/>
  <c r="H2838" i="61"/>
  <c r="J2837" i="61"/>
  <c r="L2837" i="61"/>
  <c r="J2838" i="38"/>
  <c r="L2838" i="38"/>
  <c r="G2838" i="38"/>
  <c r="I2837" i="38"/>
  <c r="H2839" i="38"/>
  <c r="E2840" i="38"/>
  <c r="K2836" i="38"/>
  <c r="O2836" i="38" s="1"/>
  <c r="M2836" i="38"/>
  <c r="N2836" i="38" s="1"/>
  <c r="N2836" i="23"/>
  <c r="H2838" i="23"/>
  <c r="E2839" i="23"/>
  <c r="K2837" i="23"/>
  <c r="M2837" i="23"/>
  <c r="L2837" i="23"/>
  <c r="N2837" i="23" s="1"/>
  <c r="J2837" i="23"/>
  <c r="O2837" i="23" s="1"/>
  <c r="O2836" i="23"/>
  <c r="G2839" i="23"/>
  <c r="I2838" i="23"/>
  <c r="G2838" i="12"/>
  <c r="I2837" i="12"/>
  <c r="M2836" i="12"/>
  <c r="K2836" i="12"/>
  <c r="E2838" i="12"/>
  <c r="H2837" i="12"/>
  <c r="N2835" i="12"/>
  <c r="L2836" i="12"/>
  <c r="J2836" i="12"/>
  <c r="O2835" i="12"/>
  <c r="H2839" i="61" l="1"/>
  <c r="E2840" i="61"/>
  <c r="M2837" i="61"/>
  <c r="K2837" i="61"/>
  <c r="O2837" i="61" s="1"/>
  <c r="L2838" i="61"/>
  <c r="J2838" i="61"/>
  <c r="N2837" i="61"/>
  <c r="G2839" i="61"/>
  <c r="I2838" i="61"/>
  <c r="M2837" i="38"/>
  <c r="N2837" i="38" s="1"/>
  <c r="K2837" i="38"/>
  <c r="O2837" i="38" s="1"/>
  <c r="E2841" i="38"/>
  <c r="H2840" i="38"/>
  <c r="I2838" i="38"/>
  <c r="G2839" i="38"/>
  <c r="L2839" i="38"/>
  <c r="J2839" i="38"/>
  <c r="N2836" i="12"/>
  <c r="G2840" i="23"/>
  <c r="I2839" i="23"/>
  <c r="E2840" i="23"/>
  <c r="H2839" i="23"/>
  <c r="M2838" i="23"/>
  <c r="K2838" i="23"/>
  <c r="L2838" i="23"/>
  <c r="N2838" i="23" s="1"/>
  <c r="J2838" i="23"/>
  <c r="O2836" i="12"/>
  <c r="L2837" i="12"/>
  <c r="J2837" i="12"/>
  <c r="E2839" i="12"/>
  <c r="H2838" i="12"/>
  <c r="M2837" i="12"/>
  <c r="K2837" i="12"/>
  <c r="G2839" i="12"/>
  <c r="I2838" i="12"/>
  <c r="E2841" i="61" l="1"/>
  <c r="H2840" i="61"/>
  <c r="G2840" i="61"/>
  <c r="I2839" i="61"/>
  <c r="K2838" i="61"/>
  <c r="O2838" i="61" s="1"/>
  <c r="M2838" i="61"/>
  <c r="N2838" i="61" s="1"/>
  <c r="J2839" i="61"/>
  <c r="L2839" i="61"/>
  <c r="G2840" i="38"/>
  <c r="I2839" i="38"/>
  <c r="J2840" i="38"/>
  <c r="L2840" i="38"/>
  <c r="H2841" i="38"/>
  <c r="E2842" i="38"/>
  <c r="K2838" i="38"/>
  <c r="O2838" i="38" s="1"/>
  <c r="M2838" i="38"/>
  <c r="N2838" i="38" s="1"/>
  <c r="O2838" i="23"/>
  <c r="K2839" i="23"/>
  <c r="M2839" i="23"/>
  <c r="L2839" i="23"/>
  <c r="N2839" i="23" s="1"/>
  <c r="J2839" i="23"/>
  <c r="H2840" i="23"/>
  <c r="E2841" i="23"/>
  <c r="G2841" i="23"/>
  <c r="I2840" i="23"/>
  <c r="M2838" i="12"/>
  <c r="K2838" i="12"/>
  <c r="G2840" i="12"/>
  <c r="I2839" i="12"/>
  <c r="O2837" i="12"/>
  <c r="J2838" i="12"/>
  <c r="O2838" i="12" s="1"/>
  <c r="L2838" i="12"/>
  <c r="N2838" i="12" s="1"/>
  <c r="E2840" i="12"/>
  <c r="H2839" i="12"/>
  <c r="N2837" i="12"/>
  <c r="M2839" i="61" l="1"/>
  <c r="K2839" i="61"/>
  <c r="O2839" i="61" s="1"/>
  <c r="L2840" i="61"/>
  <c r="J2840" i="61"/>
  <c r="H2841" i="61"/>
  <c r="E2842" i="61"/>
  <c r="G2841" i="61"/>
  <c r="I2840" i="61"/>
  <c r="N2839" i="61"/>
  <c r="L2841" i="38"/>
  <c r="J2841" i="38"/>
  <c r="M2839" i="38"/>
  <c r="N2839" i="38" s="1"/>
  <c r="K2839" i="38"/>
  <c r="O2839" i="38" s="1"/>
  <c r="E2843" i="38"/>
  <c r="H2842" i="38"/>
  <c r="I2840" i="38"/>
  <c r="G2841" i="38"/>
  <c r="E2842" i="23"/>
  <c r="H2841" i="23"/>
  <c r="M2840" i="23"/>
  <c r="K2840" i="23"/>
  <c r="L2840" i="23"/>
  <c r="N2840" i="23" s="1"/>
  <c r="J2840" i="23"/>
  <c r="O2840" i="23" s="1"/>
  <c r="O2839" i="23"/>
  <c r="G2842" i="23"/>
  <c r="I2841" i="23"/>
  <c r="G2841" i="12"/>
  <c r="I2840" i="12"/>
  <c r="E2841" i="12"/>
  <c r="H2840" i="12"/>
  <c r="M2839" i="12"/>
  <c r="K2839" i="12"/>
  <c r="J2839" i="12"/>
  <c r="L2839" i="12"/>
  <c r="E2843" i="61" l="1"/>
  <c r="H2842" i="61"/>
  <c r="G2842" i="61"/>
  <c r="I2841" i="61"/>
  <c r="N2840" i="61"/>
  <c r="J2841" i="61"/>
  <c r="L2841" i="61"/>
  <c r="K2840" i="61"/>
  <c r="O2840" i="61" s="1"/>
  <c r="M2840" i="61"/>
  <c r="J2842" i="38"/>
  <c r="L2842" i="38"/>
  <c r="G2842" i="38"/>
  <c r="I2841" i="38"/>
  <c r="E2844" i="38"/>
  <c r="H2843" i="38"/>
  <c r="K2840" i="38"/>
  <c r="O2840" i="38" s="1"/>
  <c r="M2840" i="38"/>
  <c r="N2840" i="38" s="1"/>
  <c r="N2839" i="12"/>
  <c r="G2843" i="23"/>
  <c r="I2842" i="23"/>
  <c r="K2841" i="23"/>
  <c r="M2841" i="23"/>
  <c r="L2841" i="23"/>
  <c r="N2841" i="23" s="1"/>
  <c r="J2841" i="23"/>
  <c r="O2841" i="23" s="1"/>
  <c r="H2842" i="23"/>
  <c r="E2843" i="23"/>
  <c r="L2840" i="12"/>
  <c r="J2840" i="12"/>
  <c r="E2842" i="12"/>
  <c r="H2841" i="12"/>
  <c r="O2839" i="12"/>
  <c r="K2840" i="12"/>
  <c r="M2840" i="12"/>
  <c r="G2842" i="12"/>
  <c r="I2841" i="12"/>
  <c r="G2843" i="61" l="1"/>
  <c r="I2842" i="61"/>
  <c r="M2841" i="61"/>
  <c r="K2841" i="61"/>
  <c r="O2841" i="61" s="1"/>
  <c r="L2842" i="61"/>
  <c r="J2842" i="61"/>
  <c r="N2841" i="61"/>
  <c r="H2843" i="61"/>
  <c r="E2844" i="61"/>
  <c r="M2841" i="38"/>
  <c r="N2841" i="38" s="1"/>
  <c r="K2841" i="38"/>
  <c r="O2841" i="38" s="1"/>
  <c r="I2842" i="38"/>
  <c r="G2843" i="38"/>
  <c r="E2845" i="38"/>
  <c r="H2844" i="38"/>
  <c r="L2843" i="38"/>
  <c r="J2843" i="38"/>
  <c r="E2844" i="23"/>
  <c r="H2843" i="23"/>
  <c r="L2842" i="23"/>
  <c r="J2842" i="23"/>
  <c r="M2842" i="23"/>
  <c r="K2842" i="23"/>
  <c r="G2844" i="23"/>
  <c r="I2843" i="23"/>
  <c r="L2841" i="12"/>
  <c r="J2841" i="12"/>
  <c r="E2843" i="12"/>
  <c r="H2842" i="12"/>
  <c r="G2843" i="12"/>
  <c r="I2842" i="12"/>
  <c r="O2840" i="12"/>
  <c r="M2841" i="12"/>
  <c r="K2841" i="12"/>
  <c r="N2840" i="12"/>
  <c r="K2842" i="61" l="1"/>
  <c r="M2842" i="61"/>
  <c r="O2842" i="61"/>
  <c r="E2845" i="61"/>
  <c r="H2844" i="61"/>
  <c r="G2844" i="61"/>
  <c r="I2843" i="61"/>
  <c r="N2842" i="61"/>
  <c r="J2843" i="61"/>
  <c r="L2843" i="61"/>
  <c r="J2844" i="38"/>
  <c r="L2844" i="38"/>
  <c r="K2842" i="38"/>
  <c r="O2842" i="38" s="1"/>
  <c r="M2842" i="38"/>
  <c r="N2842" i="38" s="1"/>
  <c r="E2846" i="38"/>
  <c r="H2845" i="38"/>
  <c r="G2844" i="38"/>
  <c r="I2843" i="38"/>
  <c r="N2842" i="23"/>
  <c r="K2843" i="23"/>
  <c r="M2843" i="23"/>
  <c r="O2842" i="23"/>
  <c r="I2844" i="23"/>
  <c r="G2845" i="23"/>
  <c r="L2843" i="23"/>
  <c r="N2843" i="23" s="1"/>
  <c r="J2843" i="23"/>
  <c r="O2843" i="23" s="1"/>
  <c r="E2845" i="23"/>
  <c r="H2844" i="23"/>
  <c r="L2842" i="12"/>
  <c r="J2842" i="12"/>
  <c r="E2844" i="12"/>
  <c r="H2843" i="12"/>
  <c r="G2844" i="12"/>
  <c r="I2843" i="12"/>
  <c r="O2841" i="12"/>
  <c r="M2842" i="12"/>
  <c r="K2842" i="12"/>
  <c r="N2841" i="12"/>
  <c r="G2845" i="61" l="1"/>
  <c r="I2844" i="61"/>
  <c r="L2844" i="61"/>
  <c r="J2844" i="61"/>
  <c r="M2843" i="61"/>
  <c r="N2843" i="61" s="1"/>
  <c r="K2843" i="61"/>
  <c r="O2843" i="61" s="1"/>
  <c r="H2845" i="61"/>
  <c r="E2846" i="61"/>
  <c r="I2844" i="38"/>
  <c r="G2845" i="38"/>
  <c r="E2847" i="38"/>
  <c r="H2846" i="38"/>
  <c r="L2845" i="38"/>
  <c r="J2845" i="38"/>
  <c r="M2843" i="38"/>
  <c r="N2843" i="38" s="1"/>
  <c r="K2843" i="38"/>
  <c r="O2843" i="38" s="1"/>
  <c r="M2844" i="23"/>
  <c r="K2844" i="23"/>
  <c r="G2846" i="23"/>
  <c r="I2845" i="23"/>
  <c r="L2844" i="23"/>
  <c r="N2844" i="23" s="1"/>
  <c r="J2844" i="23"/>
  <c r="O2844" i="23" s="1"/>
  <c r="H2845" i="23"/>
  <c r="E2846" i="23"/>
  <c r="O2842" i="12"/>
  <c r="J2843" i="12"/>
  <c r="L2843" i="12"/>
  <c r="E2845" i="12"/>
  <c r="H2844" i="12"/>
  <c r="G2845" i="12"/>
  <c r="I2844" i="12"/>
  <c r="M2843" i="12"/>
  <c r="K2843" i="12"/>
  <c r="N2842" i="12"/>
  <c r="J2845" i="61" l="1"/>
  <c r="L2845" i="61"/>
  <c r="K2844" i="61"/>
  <c r="O2844" i="61" s="1"/>
  <c r="M2844" i="61"/>
  <c r="N2844" i="61" s="1"/>
  <c r="E2847" i="61"/>
  <c r="H2846" i="61"/>
  <c r="G2846" i="61"/>
  <c r="I2845" i="61"/>
  <c r="J2846" i="38"/>
  <c r="L2846" i="38"/>
  <c r="E2848" i="38"/>
  <c r="H2847" i="38"/>
  <c r="G2846" i="38"/>
  <c r="I2845" i="38"/>
  <c r="K2844" i="38"/>
  <c r="O2844" i="38" s="1"/>
  <c r="M2844" i="38"/>
  <c r="N2844" i="38" s="1"/>
  <c r="L2845" i="23"/>
  <c r="J2845" i="23"/>
  <c r="E2847" i="23"/>
  <c r="H2846" i="23"/>
  <c r="M2845" i="23"/>
  <c r="K2845" i="23"/>
  <c r="G2847" i="23"/>
  <c r="I2846" i="23"/>
  <c r="M2844" i="12"/>
  <c r="K2844" i="12"/>
  <c r="G2846" i="12"/>
  <c r="I2845" i="12"/>
  <c r="E2846" i="12"/>
  <c r="H2845" i="12"/>
  <c r="N2843" i="12"/>
  <c r="L2844" i="12"/>
  <c r="N2844" i="12" s="1"/>
  <c r="J2844" i="12"/>
  <c r="O2843" i="12"/>
  <c r="E2848" i="61" l="1"/>
  <c r="H2847" i="61"/>
  <c r="M2845" i="61"/>
  <c r="N2845" i="61" s="1"/>
  <c r="K2845" i="61"/>
  <c r="L2846" i="61"/>
  <c r="J2846" i="61"/>
  <c r="O2845" i="61"/>
  <c r="G2847" i="61"/>
  <c r="I2846" i="61"/>
  <c r="M2845" i="38"/>
  <c r="N2845" i="38" s="1"/>
  <c r="K2845" i="38"/>
  <c r="O2845" i="38" s="1"/>
  <c r="E2849" i="38"/>
  <c r="H2848" i="38"/>
  <c r="G2847" i="38"/>
  <c r="I2846" i="38"/>
  <c r="L2847" i="38"/>
  <c r="J2847" i="38"/>
  <c r="L2846" i="23"/>
  <c r="J2846" i="23"/>
  <c r="E2848" i="23"/>
  <c r="H2847" i="23"/>
  <c r="K2846" i="23"/>
  <c r="M2846" i="23"/>
  <c r="O2845" i="23"/>
  <c r="I2847" i="23"/>
  <c r="G2848" i="23"/>
  <c r="N2845" i="23"/>
  <c r="M2845" i="12"/>
  <c r="K2845" i="12"/>
  <c r="J2845" i="12"/>
  <c r="L2845" i="12"/>
  <c r="E2847" i="12"/>
  <c r="H2846" i="12"/>
  <c r="G2847" i="12"/>
  <c r="I2846" i="12"/>
  <c r="O2844" i="12"/>
  <c r="L2847" i="61" l="1"/>
  <c r="J2847" i="61"/>
  <c r="K2846" i="61"/>
  <c r="O2846" i="61" s="1"/>
  <c r="M2846" i="61"/>
  <c r="H2848" i="61"/>
  <c r="E2849" i="61"/>
  <c r="N2846" i="61"/>
  <c r="I2847" i="61"/>
  <c r="G2848" i="61"/>
  <c r="L2848" i="38"/>
  <c r="J2848" i="38"/>
  <c r="E2850" i="38"/>
  <c r="H2849" i="38"/>
  <c r="K2846" i="38"/>
  <c r="O2846" i="38" s="1"/>
  <c r="M2846" i="38"/>
  <c r="N2846" i="38" s="1"/>
  <c r="I2847" i="38"/>
  <c r="G2848" i="38"/>
  <c r="J2847" i="23"/>
  <c r="L2847" i="23"/>
  <c r="H2848" i="23"/>
  <c r="E2849" i="23"/>
  <c r="O2846" i="23"/>
  <c r="M2847" i="23"/>
  <c r="K2847" i="23"/>
  <c r="G2849" i="23"/>
  <c r="I2848" i="23"/>
  <c r="N2846" i="23"/>
  <c r="O2845" i="12"/>
  <c r="E2848" i="12"/>
  <c r="H2847" i="12"/>
  <c r="L2846" i="12"/>
  <c r="J2846" i="12"/>
  <c r="M2846" i="12"/>
  <c r="N2846" i="12" s="1"/>
  <c r="K2846" i="12"/>
  <c r="G2848" i="12"/>
  <c r="I2847" i="12"/>
  <c r="N2845" i="12"/>
  <c r="L2848" i="61" l="1"/>
  <c r="J2848" i="61"/>
  <c r="E2850" i="61"/>
  <c r="H2849" i="61"/>
  <c r="O2847" i="61"/>
  <c r="G2849" i="61"/>
  <c r="I2848" i="61"/>
  <c r="N2847" i="61"/>
  <c r="M2847" i="61"/>
  <c r="K2847" i="61"/>
  <c r="J2849" i="38"/>
  <c r="L2849" i="38"/>
  <c r="E2851" i="38"/>
  <c r="H2850" i="38"/>
  <c r="G2849" i="38"/>
  <c r="I2848" i="38"/>
  <c r="M2847" i="38"/>
  <c r="N2847" i="38" s="1"/>
  <c r="K2847" i="38"/>
  <c r="O2847" i="38" s="1"/>
  <c r="I2849" i="23"/>
  <c r="G2850" i="23"/>
  <c r="L2848" i="23"/>
  <c r="J2848" i="23"/>
  <c r="N2847" i="23"/>
  <c r="E2850" i="23"/>
  <c r="H2849" i="23"/>
  <c r="M2848" i="23"/>
  <c r="K2848" i="23"/>
  <c r="O2847" i="23"/>
  <c r="O2846" i="12"/>
  <c r="J2847" i="12"/>
  <c r="L2847" i="12"/>
  <c r="M2847" i="12"/>
  <c r="K2847" i="12"/>
  <c r="G2849" i="12"/>
  <c r="I2848" i="12"/>
  <c r="E2849" i="12"/>
  <c r="H2848" i="12"/>
  <c r="L2849" i="61" l="1"/>
  <c r="J2849" i="61"/>
  <c r="M2848" i="61"/>
  <c r="N2848" i="61" s="1"/>
  <c r="K2848" i="61"/>
  <c r="H2850" i="61"/>
  <c r="E2851" i="61"/>
  <c r="O2848" i="61"/>
  <c r="I2849" i="61"/>
  <c r="G2850" i="61"/>
  <c r="K2848" i="38"/>
  <c r="O2848" i="38" s="1"/>
  <c r="M2848" i="38"/>
  <c r="N2848" i="38" s="1"/>
  <c r="G2850" i="38"/>
  <c r="I2849" i="38"/>
  <c r="H2851" i="38"/>
  <c r="E2852" i="38"/>
  <c r="J2850" i="38"/>
  <c r="L2850" i="38"/>
  <c r="O2848" i="23"/>
  <c r="L2849" i="23"/>
  <c r="J2849" i="23"/>
  <c r="N2848" i="23"/>
  <c r="G2851" i="23"/>
  <c r="I2850" i="23"/>
  <c r="E2851" i="23"/>
  <c r="H2850" i="23"/>
  <c r="M2849" i="23"/>
  <c r="K2849" i="23"/>
  <c r="M2848" i="12"/>
  <c r="K2848" i="12"/>
  <c r="G2850" i="12"/>
  <c r="I2849" i="12"/>
  <c r="L2848" i="12"/>
  <c r="N2848" i="12" s="1"/>
  <c r="J2848" i="12"/>
  <c r="O2848" i="12" s="1"/>
  <c r="E2850" i="12"/>
  <c r="H2849" i="12"/>
  <c r="N2847" i="12"/>
  <c r="O2847" i="12"/>
  <c r="L2850" i="61" l="1"/>
  <c r="J2850" i="61"/>
  <c r="K2849" i="61"/>
  <c r="M2849" i="61"/>
  <c r="N2849" i="61" s="1"/>
  <c r="E2852" i="61"/>
  <c r="H2851" i="61"/>
  <c r="O2849" i="61"/>
  <c r="G2851" i="61"/>
  <c r="I2850" i="61"/>
  <c r="K2849" i="38"/>
  <c r="O2849" i="38" s="1"/>
  <c r="M2849" i="38"/>
  <c r="N2849" i="38" s="1"/>
  <c r="G2851" i="38"/>
  <c r="I2850" i="38"/>
  <c r="H2852" i="38"/>
  <c r="E2853" i="38"/>
  <c r="L2851" i="38"/>
  <c r="J2851" i="38"/>
  <c r="O2849" i="23"/>
  <c r="I2851" i="23"/>
  <c r="G2852" i="23"/>
  <c r="M2850" i="23"/>
  <c r="K2850" i="23"/>
  <c r="L2850" i="23"/>
  <c r="N2850" i="23" s="1"/>
  <c r="J2850" i="23"/>
  <c r="O2850" i="23" s="1"/>
  <c r="E2852" i="23"/>
  <c r="H2851" i="23"/>
  <c r="N2849" i="23"/>
  <c r="L2849" i="12"/>
  <c r="J2849" i="12"/>
  <c r="E2851" i="12"/>
  <c r="H2850" i="12"/>
  <c r="G2851" i="12"/>
  <c r="I2850" i="12"/>
  <c r="M2849" i="12"/>
  <c r="K2849" i="12"/>
  <c r="H2852" i="61" l="1"/>
  <c r="E2853" i="61"/>
  <c r="I2851" i="61"/>
  <c r="G2852" i="61"/>
  <c r="L2851" i="61"/>
  <c r="J2851" i="61"/>
  <c r="O2850" i="61"/>
  <c r="M2850" i="61"/>
  <c r="N2850" i="61" s="1"/>
  <c r="K2850" i="61"/>
  <c r="L2852" i="38"/>
  <c r="J2852" i="38"/>
  <c r="K2850" i="38"/>
  <c r="O2850" i="38" s="1"/>
  <c r="M2850" i="38"/>
  <c r="N2850" i="38" s="1"/>
  <c r="H2853" i="38"/>
  <c r="E2854" i="38"/>
  <c r="G2852" i="38"/>
  <c r="I2851" i="38"/>
  <c r="O2849" i="12"/>
  <c r="N2849" i="12"/>
  <c r="H2852" i="23"/>
  <c r="E2853" i="23"/>
  <c r="G2853" i="23"/>
  <c r="I2852" i="23"/>
  <c r="L2851" i="23"/>
  <c r="J2851" i="23"/>
  <c r="M2851" i="23"/>
  <c r="K2851" i="23"/>
  <c r="G2852" i="12"/>
  <c r="I2851" i="12"/>
  <c r="M2850" i="12"/>
  <c r="K2850" i="12"/>
  <c r="L2850" i="12"/>
  <c r="J2850" i="12"/>
  <c r="E2852" i="12"/>
  <c r="H2851" i="12"/>
  <c r="K2851" i="61" l="1"/>
  <c r="M2851" i="61"/>
  <c r="N2851" i="61"/>
  <c r="G2853" i="61"/>
  <c r="I2852" i="61"/>
  <c r="E2854" i="61"/>
  <c r="H2853" i="61"/>
  <c r="O2851" i="61"/>
  <c r="L2852" i="61"/>
  <c r="J2852" i="61"/>
  <c r="G2853" i="38"/>
  <c r="I2852" i="38"/>
  <c r="L2853" i="38"/>
  <c r="J2853" i="38"/>
  <c r="H2854" i="38"/>
  <c r="E2855" i="38"/>
  <c r="M2851" i="38"/>
  <c r="N2851" i="38" s="1"/>
  <c r="K2851" i="38"/>
  <c r="O2851" i="38" s="1"/>
  <c r="N2851" i="23"/>
  <c r="I2853" i="23"/>
  <c r="G2854" i="23"/>
  <c r="M2852" i="23"/>
  <c r="K2852" i="23"/>
  <c r="E2854" i="23"/>
  <c r="H2853" i="23"/>
  <c r="O2851" i="23"/>
  <c r="L2852" i="23"/>
  <c r="J2852" i="23"/>
  <c r="N2850" i="12"/>
  <c r="O2850" i="12"/>
  <c r="L2851" i="12"/>
  <c r="J2851" i="12"/>
  <c r="E2853" i="12"/>
  <c r="H2852" i="12"/>
  <c r="M2851" i="12"/>
  <c r="K2851" i="12"/>
  <c r="G2853" i="12"/>
  <c r="I2852" i="12"/>
  <c r="L2853" i="61" l="1"/>
  <c r="J2853" i="61"/>
  <c r="H2854" i="61"/>
  <c r="E2855" i="61"/>
  <c r="M2852" i="61"/>
  <c r="N2852" i="61" s="1"/>
  <c r="K2852" i="61"/>
  <c r="O2852" i="61" s="1"/>
  <c r="I2853" i="61"/>
  <c r="G2854" i="61"/>
  <c r="H2855" i="38"/>
  <c r="E2856" i="38"/>
  <c r="K2852" i="38"/>
  <c r="O2852" i="38" s="1"/>
  <c r="M2852" i="38"/>
  <c r="N2852" i="38" s="1"/>
  <c r="L2854" i="38"/>
  <c r="J2854" i="38"/>
  <c r="G2854" i="38"/>
  <c r="I2853" i="38"/>
  <c r="H2854" i="23"/>
  <c r="E2855" i="23"/>
  <c r="I2854" i="23"/>
  <c r="G2855" i="23"/>
  <c r="M2853" i="23"/>
  <c r="K2853" i="23"/>
  <c r="J2853" i="23"/>
  <c r="O2853" i="23" s="1"/>
  <c r="L2853" i="23"/>
  <c r="N2853" i="23" s="1"/>
  <c r="O2852" i="23"/>
  <c r="N2852" i="23"/>
  <c r="O2851" i="12"/>
  <c r="L2852" i="12"/>
  <c r="J2852" i="12"/>
  <c r="E2854" i="12"/>
  <c r="H2853" i="12"/>
  <c r="N2851" i="12"/>
  <c r="G2854" i="12"/>
  <c r="I2853" i="12"/>
  <c r="M2852" i="12"/>
  <c r="K2852" i="12"/>
  <c r="E2856" i="61" l="1"/>
  <c r="H2855" i="61"/>
  <c r="K2853" i="61"/>
  <c r="M2853" i="61"/>
  <c r="N2853" i="61" s="1"/>
  <c r="L2854" i="61"/>
  <c r="J2854" i="61"/>
  <c r="O2853" i="61"/>
  <c r="G2855" i="61"/>
  <c r="I2854" i="61"/>
  <c r="M2853" i="38"/>
  <c r="N2853" i="38" s="1"/>
  <c r="K2853" i="38"/>
  <c r="O2853" i="38" s="1"/>
  <c r="H2856" i="38"/>
  <c r="E2857" i="38"/>
  <c r="G2855" i="38"/>
  <c r="I2854" i="38"/>
  <c r="L2855" i="38"/>
  <c r="J2855" i="38"/>
  <c r="I2855" i="23"/>
  <c r="G2856" i="23"/>
  <c r="M2854" i="23"/>
  <c r="K2854" i="23"/>
  <c r="E2856" i="23"/>
  <c r="H2855" i="23"/>
  <c r="L2854" i="23"/>
  <c r="N2854" i="23" s="1"/>
  <c r="J2854" i="23"/>
  <c r="O2854" i="23" s="1"/>
  <c r="O2852" i="12"/>
  <c r="N2852" i="12"/>
  <c r="E2855" i="12"/>
  <c r="H2854" i="12"/>
  <c r="L2853" i="12"/>
  <c r="J2853" i="12"/>
  <c r="M2853" i="12"/>
  <c r="K2853" i="12"/>
  <c r="G2855" i="12"/>
  <c r="I2854" i="12"/>
  <c r="L2855" i="61" l="1"/>
  <c r="J2855" i="61"/>
  <c r="I2855" i="61"/>
  <c r="G2856" i="61"/>
  <c r="M2854" i="61"/>
  <c r="N2854" i="61" s="1"/>
  <c r="K2854" i="61"/>
  <c r="O2854" i="61" s="1"/>
  <c r="H2856" i="61"/>
  <c r="E2857" i="61"/>
  <c r="L2856" i="38"/>
  <c r="J2856" i="38"/>
  <c r="K2854" i="38"/>
  <c r="O2854" i="38" s="1"/>
  <c r="M2854" i="38"/>
  <c r="N2854" i="38" s="1"/>
  <c r="H2857" i="38"/>
  <c r="E2858" i="38"/>
  <c r="I2855" i="38"/>
  <c r="G2856" i="38"/>
  <c r="J2855" i="23"/>
  <c r="L2855" i="23"/>
  <c r="I2856" i="23"/>
  <c r="G2857" i="23"/>
  <c r="E2857" i="23"/>
  <c r="H2856" i="23"/>
  <c r="K2855" i="23"/>
  <c r="M2855" i="23"/>
  <c r="O2853" i="12"/>
  <c r="G2856" i="12"/>
  <c r="I2855" i="12"/>
  <c r="L2854" i="12"/>
  <c r="J2854" i="12"/>
  <c r="M2854" i="12"/>
  <c r="K2854" i="12"/>
  <c r="N2853" i="12"/>
  <c r="E2856" i="12"/>
  <c r="H2855" i="12"/>
  <c r="G2857" i="61" l="1"/>
  <c r="I2856" i="61"/>
  <c r="E2858" i="61"/>
  <c r="H2857" i="61"/>
  <c r="K2855" i="61"/>
  <c r="O2855" i="61" s="1"/>
  <c r="M2855" i="61"/>
  <c r="N2855" i="61" s="1"/>
  <c r="L2856" i="61"/>
  <c r="J2856" i="61"/>
  <c r="L2857" i="38"/>
  <c r="J2857" i="38"/>
  <c r="K2855" i="38"/>
  <c r="O2855" i="38" s="1"/>
  <c r="M2855" i="38"/>
  <c r="N2855" i="38" s="1"/>
  <c r="H2858" i="38"/>
  <c r="E2859" i="38"/>
  <c r="G2857" i="38"/>
  <c r="I2856" i="38"/>
  <c r="M2856" i="23"/>
  <c r="K2856" i="23"/>
  <c r="E2858" i="23"/>
  <c r="H2857" i="23"/>
  <c r="I2857" i="23"/>
  <c r="G2858" i="23"/>
  <c r="N2855" i="23"/>
  <c r="L2856" i="23"/>
  <c r="N2856" i="23" s="1"/>
  <c r="J2856" i="23"/>
  <c r="O2855" i="23"/>
  <c r="O2854" i="12"/>
  <c r="M2855" i="12"/>
  <c r="K2855" i="12"/>
  <c r="E2857" i="12"/>
  <c r="H2856" i="12"/>
  <c r="N2854" i="12"/>
  <c r="L2855" i="12"/>
  <c r="J2855" i="12"/>
  <c r="G2857" i="12"/>
  <c r="I2856" i="12"/>
  <c r="H2858" i="61" l="1"/>
  <c r="E2859" i="61"/>
  <c r="L2857" i="61"/>
  <c r="J2857" i="61"/>
  <c r="O2856" i="61"/>
  <c r="I2857" i="61"/>
  <c r="G2858" i="61"/>
  <c r="M2856" i="61"/>
  <c r="N2856" i="61" s="1"/>
  <c r="K2856" i="61"/>
  <c r="I2857" i="38"/>
  <c r="G2858" i="38"/>
  <c r="L2858" i="38"/>
  <c r="J2858" i="38"/>
  <c r="H2859" i="38"/>
  <c r="E2860" i="38"/>
  <c r="K2856" i="38"/>
  <c r="O2856" i="38" s="1"/>
  <c r="M2856" i="38"/>
  <c r="N2856" i="38" s="1"/>
  <c r="O2855" i="12"/>
  <c r="N2855" i="12"/>
  <c r="O2856" i="23"/>
  <c r="L2857" i="23"/>
  <c r="J2857" i="23"/>
  <c r="I2858" i="23"/>
  <c r="G2859" i="23"/>
  <c r="E2859" i="23"/>
  <c r="H2858" i="23"/>
  <c r="M2857" i="23"/>
  <c r="K2857" i="23"/>
  <c r="L2856" i="12"/>
  <c r="J2856" i="12"/>
  <c r="E2858" i="12"/>
  <c r="H2857" i="12"/>
  <c r="G2858" i="12"/>
  <c r="I2857" i="12"/>
  <c r="M2856" i="12"/>
  <c r="K2856" i="12"/>
  <c r="G2859" i="61" l="1"/>
  <c r="I2858" i="61"/>
  <c r="E2860" i="61"/>
  <c r="H2859" i="61"/>
  <c r="K2857" i="61"/>
  <c r="O2857" i="61" s="1"/>
  <c r="M2857" i="61"/>
  <c r="N2857" i="61" s="1"/>
  <c r="L2858" i="61"/>
  <c r="J2858" i="61"/>
  <c r="L2859" i="38"/>
  <c r="J2859" i="38"/>
  <c r="H2860" i="38"/>
  <c r="E2861" i="38"/>
  <c r="G2859" i="38"/>
  <c r="I2858" i="38"/>
  <c r="M2857" i="38"/>
  <c r="N2857" i="38" s="1"/>
  <c r="K2857" i="38"/>
  <c r="O2857" i="38" s="1"/>
  <c r="E2860" i="23"/>
  <c r="H2859" i="23"/>
  <c r="L2858" i="23"/>
  <c r="J2858" i="23"/>
  <c r="O2858" i="23" s="1"/>
  <c r="I2859" i="23"/>
  <c r="G2860" i="23"/>
  <c r="O2857" i="23"/>
  <c r="M2858" i="23"/>
  <c r="K2858" i="23"/>
  <c r="N2857" i="23"/>
  <c r="M2857" i="12"/>
  <c r="K2857" i="12"/>
  <c r="G2859" i="12"/>
  <c r="I2858" i="12"/>
  <c r="E2859" i="12"/>
  <c r="H2858" i="12"/>
  <c r="O2856" i="12"/>
  <c r="J2857" i="12"/>
  <c r="L2857" i="12"/>
  <c r="N2856" i="12"/>
  <c r="H2860" i="61" l="1"/>
  <c r="E2861" i="61"/>
  <c r="M2858" i="61"/>
  <c r="K2858" i="61"/>
  <c r="L2859" i="61"/>
  <c r="J2859" i="61"/>
  <c r="O2858" i="61"/>
  <c r="N2858" i="61"/>
  <c r="I2859" i="61"/>
  <c r="G2860" i="61"/>
  <c r="L2860" i="38"/>
  <c r="J2860" i="38"/>
  <c r="K2858" i="38"/>
  <c r="O2858" i="38" s="1"/>
  <c r="M2858" i="38"/>
  <c r="N2858" i="38" s="1"/>
  <c r="H2861" i="38"/>
  <c r="E2862" i="38"/>
  <c r="I2859" i="38"/>
  <c r="G2860" i="38"/>
  <c r="M2859" i="23"/>
  <c r="K2859" i="23"/>
  <c r="N2858" i="23"/>
  <c r="I2860" i="23"/>
  <c r="G2861" i="23"/>
  <c r="J2859" i="23"/>
  <c r="O2859" i="23" s="1"/>
  <c r="L2859" i="23"/>
  <c r="N2859" i="23" s="1"/>
  <c r="E2861" i="23"/>
  <c r="H2860" i="23"/>
  <c r="M2858" i="12"/>
  <c r="K2858" i="12"/>
  <c r="G2860" i="12"/>
  <c r="I2859" i="12"/>
  <c r="E2860" i="12"/>
  <c r="H2859" i="12"/>
  <c r="O2857" i="12"/>
  <c r="L2858" i="12"/>
  <c r="J2858" i="12"/>
  <c r="N2857" i="12"/>
  <c r="L2860" i="61" l="1"/>
  <c r="J2860" i="61"/>
  <c r="K2859" i="61"/>
  <c r="M2859" i="61"/>
  <c r="O2859" i="61"/>
  <c r="N2859" i="61"/>
  <c r="G2861" i="61"/>
  <c r="I2860" i="61"/>
  <c r="E2862" i="61"/>
  <c r="H2861" i="61"/>
  <c r="L2861" i="38"/>
  <c r="J2861" i="38"/>
  <c r="H2862" i="38"/>
  <c r="E2863" i="38"/>
  <c r="G2861" i="38"/>
  <c r="I2860" i="38"/>
  <c r="M2859" i="38"/>
  <c r="N2859" i="38" s="1"/>
  <c r="K2859" i="38"/>
  <c r="O2859" i="38" s="1"/>
  <c r="E2862" i="23"/>
  <c r="H2861" i="23"/>
  <c r="I2861" i="23"/>
  <c r="G2862" i="23"/>
  <c r="M2860" i="23"/>
  <c r="K2860" i="23"/>
  <c r="L2860" i="23"/>
  <c r="N2860" i="23" s="1"/>
  <c r="J2860" i="23"/>
  <c r="O2860" i="23" s="1"/>
  <c r="G2861" i="12"/>
  <c r="I2860" i="12"/>
  <c r="M2859" i="12"/>
  <c r="K2859" i="12"/>
  <c r="L2859" i="12"/>
  <c r="J2859" i="12"/>
  <c r="E2861" i="12"/>
  <c r="H2860" i="12"/>
  <c r="O2858" i="12"/>
  <c r="N2858" i="12"/>
  <c r="M2860" i="61" l="1"/>
  <c r="K2860" i="61"/>
  <c r="I2861" i="61"/>
  <c r="G2862" i="61"/>
  <c r="O2860" i="61"/>
  <c r="L2861" i="61"/>
  <c r="J2861" i="61"/>
  <c r="H2862" i="61"/>
  <c r="E2863" i="61"/>
  <c r="N2860" i="61"/>
  <c r="H2863" i="38"/>
  <c r="E2864" i="38"/>
  <c r="L2862" i="38"/>
  <c r="J2862" i="38"/>
  <c r="K2860" i="38"/>
  <c r="O2860" i="38" s="1"/>
  <c r="M2860" i="38"/>
  <c r="N2860" i="38" s="1"/>
  <c r="I2861" i="38"/>
  <c r="G2862" i="38"/>
  <c r="I2862" i="23"/>
  <c r="G2863" i="23"/>
  <c r="L2861" i="23"/>
  <c r="J2861" i="23"/>
  <c r="M2861" i="23"/>
  <c r="K2861" i="23"/>
  <c r="E2863" i="23"/>
  <c r="H2862" i="23"/>
  <c r="O2859" i="12"/>
  <c r="N2859" i="12"/>
  <c r="L2860" i="12"/>
  <c r="J2860" i="12"/>
  <c r="M2860" i="12"/>
  <c r="K2860" i="12"/>
  <c r="E2862" i="12"/>
  <c r="H2861" i="12"/>
  <c r="G2862" i="12"/>
  <c r="I2861" i="12"/>
  <c r="L2862" i="61" l="1"/>
  <c r="J2862" i="61"/>
  <c r="G2863" i="61"/>
  <c r="I2862" i="61"/>
  <c r="K2861" i="61"/>
  <c r="O2861" i="61" s="1"/>
  <c r="M2861" i="61"/>
  <c r="N2861" i="61" s="1"/>
  <c r="E2864" i="61"/>
  <c r="H2863" i="61"/>
  <c r="H2864" i="38"/>
  <c r="E2865" i="38"/>
  <c r="K2861" i="38"/>
  <c r="O2861" i="38" s="1"/>
  <c r="M2861" i="38"/>
  <c r="N2861" i="38" s="1"/>
  <c r="G2863" i="38"/>
  <c r="I2862" i="38"/>
  <c r="L2863" i="38"/>
  <c r="J2863" i="38"/>
  <c r="E2864" i="23"/>
  <c r="H2863" i="23"/>
  <c r="N2861" i="23"/>
  <c r="L2862" i="23"/>
  <c r="N2862" i="23" s="1"/>
  <c r="J2862" i="23"/>
  <c r="O2862" i="23" s="1"/>
  <c r="O2861" i="23"/>
  <c r="I2863" i="23"/>
  <c r="G2864" i="23"/>
  <c r="M2862" i="23"/>
  <c r="K2862" i="23"/>
  <c r="G2863" i="12"/>
  <c r="I2862" i="12"/>
  <c r="L2861" i="12"/>
  <c r="J2861" i="12"/>
  <c r="O2860" i="12"/>
  <c r="K2861" i="12"/>
  <c r="O2861" i="12" s="1"/>
  <c r="M2861" i="12"/>
  <c r="E2863" i="12"/>
  <c r="H2862" i="12"/>
  <c r="N2860" i="12"/>
  <c r="M2862" i="61" l="1"/>
  <c r="K2862" i="61"/>
  <c r="I2863" i="61"/>
  <c r="G2864" i="61"/>
  <c r="L2863" i="61"/>
  <c r="J2863" i="61"/>
  <c r="O2862" i="61"/>
  <c r="H2864" i="61"/>
  <c r="E2865" i="61"/>
  <c r="N2862" i="61"/>
  <c r="H2865" i="38"/>
  <c r="E2866" i="38"/>
  <c r="K2862" i="38"/>
  <c r="O2862" i="38" s="1"/>
  <c r="M2862" i="38"/>
  <c r="N2862" i="38" s="1"/>
  <c r="L2864" i="38"/>
  <c r="J2864" i="38"/>
  <c r="I2863" i="38"/>
  <c r="G2864" i="38"/>
  <c r="N2861" i="12"/>
  <c r="M2863" i="23"/>
  <c r="K2863" i="23"/>
  <c r="J2863" i="23"/>
  <c r="O2863" i="23" s="1"/>
  <c r="L2863" i="23"/>
  <c r="I2864" i="23"/>
  <c r="G2865" i="23"/>
  <c r="E2865" i="23"/>
  <c r="H2864" i="23"/>
  <c r="E2864" i="12"/>
  <c r="H2863" i="12"/>
  <c r="M2862" i="12"/>
  <c r="K2862" i="12"/>
  <c r="L2862" i="12"/>
  <c r="N2862" i="12" s="1"/>
  <c r="J2862" i="12"/>
  <c r="O2862" i="12" s="1"/>
  <c r="G2864" i="12"/>
  <c r="I2863" i="12"/>
  <c r="L2864" i="61" l="1"/>
  <c r="J2864" i="61"/>
  <c r="G2865" i="61"/>
  <c r="I2864" i="61"/>
  <c r="K2863" i="61"/>
  <c r="M2863" i="61"/>
  <c r="N2863" i="61"/>
  <c r="O2863" i="61"/>
  <c r="E2866" i="61"/>
  <c r="H2865" i="61"/>
  <c r="G2865" i="38"/>
  <c r="I2864" i="38"/>
  <c r="E2867" i="38"/>
  <c r="H2866" i="38"/>
  <c r="K2863" i="38"/>
  <c r="O2863" i="38" s="1"/>
  <c r="M2863" i="38"/>
  <c r="N2863" i="38" s="1"/>
  <c r="L2865" i="38"/>
  <c r="J2865" i="38"/>
  <c r="M2864" i="23"/>
  <c r="K2864" i="23"/>
  <c r="L2864" i="23"/>
  <c r="N2864" i="23" s="1"/>
  <c r="J2864" i="23"/>
  <c r="O2864" i="23" s="1"/>
  <c r="E2866" i="23"/>
  <c r="H2865" i="23"/>
  <c r="I2865" i="23"/>
  <c r="G2866" i="23"/>
  <c r="N2863" i="23"/>
  <c r="M2863" i="12"/>
  <c r="K2863" i="12"/>
  <c r="G2865" i="12"/>
  <c r="I2864" i="12"/>
  <c r="L2863" i="12"/>
  <c r="J2863" i="12"/>
  <c r="E2865" i="12"/>
  <c r="H2864" i="12"/>
  <c r="M2864" i="61" l="1"/>
  <c r="K2864" i="61"/>
  <c r="I2865" i="61"/>
  <c r="G2866" i="61"/>
  <c r="O2864" i="61"/>
  <c r="L2865" i="61"/>
  <c r="J2865" i="61"/>
  <c r="H2866" i="61"/>
  <c r="E2867" i="61"/>
  <c r="N2864" i="61"/>
  <c r="L2866" i="38"/>
  <c r="J2866" i="38"/>
  <c r="K2864" i="38"/>
  <c r="O2864" i="38" s="1"/>
  <c r="M2864" i="38"/>
  <c r="N2864" i="38" s="1"/>
  <c r="H2867" i="38"/>
  <c r="E2868" i="38"/>
  <c r="I2865" i="38"/>
  <c r="G2866" i="38"/>
  <c r="L2865" i="23"/>
  <c r="J2865" i="23"/>
  <c r="I2866" i="23"/>
  <c r="G2867" i="23"/>
  <c r="M2865" i="23"/>
  <c r="K2865" i="23"/>
  <c r="E2867" i="23"/>
  <c r="H2866" i="23"/>
  <c r="M2864" i="12"/>
  <c r="K2864" i="12"/>
  <c r="O2863" i="12"/>
  <c r="J2864" i="12"/>
  <c r="L2864" i="12"/>
  <c r="E2866" i="12"/>
  <c r="H2865" i="12"/>
  <c r="G2866" i="12"/>
  <c r="I2865" i="12"/>
  <c r="N2863" i="12"/>
  <c r="G2867" i="61" l="1"/>
  <c r="I2866" i="61"/>
  <c r="K2865" i="61"/>
  <c r="O2865" i="61" s="1"/>
  <c r="M2865" i="61"/>
  <c r="N2865" i="61" s="1"/>
  <c r="L2866" i="61"/>
  <c r="J2866" i="61"/>
  <c r="E2868" i="61"/>
  <c r="H2867" i="61"/>
  <c r="N2864" i="12"/>
  <c r="L2867" i="38"/>
  <c r="J2867" i="38"/>
  <c r="E2869" i="38"/>
  <c r="H2868" i="38"/>
  <c r="G2867" i="38"/>
  <c r="I2866" i="38"/>
  <c r="M2865" i="38"/>
  <c r="N2865" i="38" s="1"/>
  <c r="K2865" i="38"/>
  <c r="O2865" i="38" s="1"/>
  <c r="E2868" i="23"/>
  <c r="H2867" i="23"/>
  <c r="I2867" i="23"/>
  <c r="G2868" i="23"/>
  <c r="M2866" i="23"/>
  <c r="K2866" i="23"/>
  <c r="O2865" i="23"/>
  <c r="L2866" i="23"/>
  <c r="N2866" i="23" s="1"/>
  <c r="J2866" i="23"/>
  <c r="N2865" i="23"/>
  <c r="O2864" i="12"/>
  <c r="L2865" i="12"/>
  <c r="J2865" i="12"/>
  <c r="E2867" i="12"/>
  <c r="H2866" i="12"/>
  <c r="G2867" i="12"/>
  <c r="I2866" i="12"/>
  <c r="M2865" i="12"/>
  <c r="K2865" i="12"/>
  <c r="M2866" i="61" l="1"/>
  <c r="K2866" i="61"/>
  <c r="O2866" i="61"/>
  <c r="L2867" i="61"/>
  <c r="J2867" i="61"/>
  <c r="I2867" i="61"/>
  <c r="G2868" i="61"/>
  <c r="N2866" i="61"/>
  <c r="H2868" i="61"/>
  <c r="E2869" i="61"/>
  <c r="K2866" i="38"/>
  <c r="O2866" i="38" s="1"/>
  <c r="M2866" i="38"/>
  <c r="N2866" i="38" s="1"/>
  <c r="L2868" i="38"/>
  <c r="J2868" i="38"/>
  <c r="H2869" i="38"/>
  <c r="E2870" i="38"/>
  <c r="I2867" i="38"/>
  <c r="G2868" i="38"/>
  <c r="M2867" i="23"/>
  <c r="K2867" i="23"/>
  <c r="L2867" i="23"/>
  <c r="J2867" i="23"/>
  <c r="O2867" i="23" s="1"/>
  <c r="I2868" i="23"/>
  <c r="G2869" i="23"/>
  <c r="O2866" i="23"/>
  <c r="E2869" i="23"/>
  <c r="H2868" i="23"/>
  <c r="M2866" i="12"/>
  <c r="K2866" i="12"/>
  <c r="L2866" i="12"/>
  <c r="N2866" i="12" s="1"/>
  <c r="J2866" i="12"/>
  <c r="E2868" i="12"/>
  <c r="H2867" i="12"/>
  <c r="O2865" i="12"/>
  <c r="G2868" i="12"/>
  <c r="I2867" i="12"/>
  <c r="N2865" i="12"/>
  <c r="K2867" i="61" l="1"/>
  <c r="M2867" i="61"/>
  <c r="G2869" i="61"/>
  <c r="I2868" i="61"/>
  <c r="N2867" i="61"/>
  <c r="E2870" i="61"/>
  <c r="H2869" i="61"/>
  <c r="O2867" i="61"/>
  <c r="L2868" i="61"/>
  <c r="J2868" i="61"/>
  <c r="L2869" i="38"/>
  <c r="J2869" i="38"/>
  <c r="E2871" i="38"/>
  <c r="H2870" i="38"/>
  <c r="M2867" i="38"/>
  <c r="N2867" i="38" s="1"/>
  <c r="K2867" i="38"/>
  <c r="O2867" i="38" s="1"/>
  <c r="G2869" i="38"/>
  <c r="I2868" i="38"/>
  <c r="N2867" i="23"/>
  <c r="I2869" i="23"/>
  <c r="G2870" i="23"/>
  <c r="E2870" i="23"/>
  <c r="H2869" i="23"/>
  <c r="M2868" i="23"/>
  <c r="K2868" i="23"/>
  <c r="L2868" i="23"/>
  <c r="N2868" i="23" s="1"/>
  <c r="J2868" i="23"/>
  <c r="E2869" i="12"/>
  <c r="H2868" i="12"/>
  <c r="L2867" i="12"/>
  <c r="J2867" i="12"/>
  <c r="O2866" i="12"/>
  <c r="G2869" i="12"/>
  <c r="I2868" i="12"/>
  <c r="M2867" i="12"/>
  <c r="K2867" i="12"/>
  <c r="L2869" i="61" l="1"/>
  <c r="J2869" i="61"/>
  <c r="H2870" i="61"/>
  <c r="E2871" i="61"/>
  <c r="I2869" i="61"/>
  <c r="G2870" i="61"/>
  <c r="O2868" i="61"/>
  <c r="M2868" i="61"/>
  <c r="N2868" i="61" s="1"/>
  <c r="K2868" i="61"/>
  <c r="H2871" i="38"/>
  <c r="E2872" i="38"/>
  <c r="L2870" i="38"/>
  <c r="J2870" i="38"/>
  <c r="K2868" i="38"/>
  <c r="O2868" i="38" s="1"/>
  <c r="M2868" i="38"/>
  <c r="N2868" i="38" s="1"/>
  <c r="I2869" i="38"/>
  <c r="G2870" i="38"/>
  <c r="O2868" i="23"/>
  <c r="L2869" i="23"/>
  <c r="J2869" i="23"/>
  <c r="E2871" i="23"/>
  <c r="H2870" i="23"/>
  <c r="I2870" i="23"/>
  <c r="G2871" i="23"/>
  <c r="M2869" i="23"/>
  <c r="K2869" i="23"/>
  <c r="O2867" i="12"/>
  <c r="M2868" i="12"/>
  <c r="K2868" i="12"/>
  <c r="L2868" i="12"/>
  <c r="N2868" i="12" s="1"/>
  <c r="J2868" i="12"/>
  <c r="G2870" i="12"/>
  <c r="I2869" i="12"/>
  <c r="N2867" i="12"/>
  <c r="E2870" i="12"/>
  <c r="H2869" i="12"/>
  <c r="G2871" i="61" l="1"/>
  <c r="I2870" i="61"/>
  <c r="K2869" i="61"/>
  <c r="O2869" i="61" s="1"/>
  <c r="M2869" i="61"/>
  <c r="N2869" i="61" s="1"/>
  <c r="E2872" i="61"/>
  <c r="H2871" i="61"/>
  <c r="L2870" i="61"/>
  <c r="J2870" i="61"/>
  <c r="M2869" i="38"/>
  <c r="N2869" i="38" s="1"/>
  <c r="K2869" i="38"/>
  <c r="O2869" i="38" s="1"/>
  <c r="E2873" i="38"/>
  <c r="H2872" i="38"/>
  <c r="G2871" i="38"/>
  <c r="I2870" i="38"/>
  <c r="L2871" i="38"/>
  <c r="J2871" i="38"/>
  <c r="I2871" i="23"/>
  <c r="G2872" i="23"/>
  <c r="L2870" i="23"/>
  <c r="J2870" i="23"/>
  <c r="E2872" i="23"/>
  <c r="H2871" i="23"/>
  <c r="M2870" i="23"/>
  <c r="K2870" i="23"/>
  <c r="O2869" i="23"/>
  <c r="N2869" i="23"/>
  <c r="O2868" i="12"/>
  <c r="M2869" i="12"/>
  <c r="K2869" i="12"/>
  <c r="G2871" i="12"/>
  <c r="I2870" i="12"/>
  <c r="E2871" i="12"/>
  <c r="H2870" i="12"/>
  <c r="L2869" i="12"/>
  <c r="J2869" i="12"/>
  <c r="H2872" i="61" l="1"/>
  <c r="E2873" i="61"/>
  <c r="M2870" i="61"/>
  <c r="N2870" i="61" s="1"/>
  <c r="K2870" i="61"/>
  <c r="O2870" i="61" s="1"/>
  <c r="L2871" i="61"/>
  <c r="J2871" i="61"/>
  <c r="I2871" i="61"/>
  <c r="G2872" i="61"/>
  <c r="K2870" i="38"/>
  <c r="O2870" i="38" s="1"/>
  <c r="M2870" i="38"/>
  <c r="N2870" i="38" s="1"/>
  <c r="I2871" i="38"/>
  <c r="G2872" i="38"/>
  <c r="H2873" i="38"/>
  <c r="E2874" i="38"/>
  <c r="L2872" i="38"/>
  <c r="J2872" i="38"/>
  <c r="J2871" i="23"/>
  <c r="L2871" i="23"/>
  <c r="E2873" i="23"/>
  <c r="H2872" i="23"/>
  <c r="N2870" i="23"/>
  <c r="M2871" i="23"/>
  <c r="K2871" i="23"/>
  <c r="O2870" i="23"/>
  <c r="I2872" i="23"/>
  <c r="G2873" i="23"/>
  <c r="M2870" i="12"/>
  <c r="K2870" i="12"/>
  <c r="G2872" i="12"/>
  <c r="I2871" i="12"/>
  <c r="L2870" i="12"/>
  <c r="N2870" i="12" s="1"/>
  <c r="J2870" i="12"/>
  <c r="O2870" i="12" s="1"/>
  <c r="E2872" i="12"/>
  <c r="H2871" i="12"/>
  <c r="O2869" i="12"/>
  <c r="N2869" i="12"/>
  <c r="E2874" i="61" l="1"/>
  <c r="H2873" i="61"/>
  <c r="L2872" i="61"/>
  <c r="J2872" i="61"/>
  <c r="G2873" i="61"/>
  <c r="I2872" i="61"/>
  <c r="K2871" i="61"/>
  <c r="O2871" i="61" s="1"/>
  <c r="M2871" i="61"/>
  <c r="N2871" i="61" s="1"/>
  <c r="M2871" i="38"/>
  <c r="N2871" i="38" s="1"/>
  <c r="K2871" i="38"/>
  <c r="O2871" i="38" s="1"/>
  <c r="E2875" i="38"/>
  <c r="H2874" i="38"/>
  <c r="G2873" i="38"/>
  <c r="I2872" i="38"/>
  <c r="L2873" i="38"/>
  <c r="J2873" i="38"/>
  <c r="L2872" i="23"/>
  <c r="J2872" i="23"/>
  <c r="E2874" i="23"/>
  <c r="H2873" i="23"/>
  <c r="N2871" i="23"/>
  <c r="I2873" i="23"/>
  <c r="G2874" i="23"/>
  <c r="M2872" i="23"/>
  <c r="K2872" i="23"/>
  <c r="O2871" i="23"/>
  <c r="E2873" i="12"/>
  <c r="H2872" i="12"/>
  <c r="M2871" i="12"/>
  <c r="K2871" i="12"/>
  <c r="L2871" i="12"/>
  <c r="N2871" i="12" s="1"/>
  <c r="J2871" i="12"/>
  <c r="O2871" i="12" s="1"/>
  <c r="G2873" i="12"/>
  <c r="I2872" i="12"/>
  <c r="I2873" i="61" l="1"/>
  <c r="G2874" i="61"/>
  <c r="L2873" i="61"/>
  <c r="J2873" i="61"/>
  <c r="O2872" i="61"/>
  <c r="H2874" i="61"/>
  <c r="E2875" i="61"/>
  <c r="M2872" i="61"/>
  <c r="N2872" i="61" s="1"/>
  <c r="K2872" i="61"/>
  <c r="K2872" i="38"/>
  <c r="O2872" i="38" s="1"/>
  <c r="M2872" i="38"/>
  <c r="N2872" i="38" s="1"/>
  <c r="L2874" i="38"/>
  <c r="J2874" i="38"/>
  <c r="E2876" i="38"/>
  <c r="H2875" i="38"/>
  <c r="I2873" i="38"/>
  <c r="G2874" i="38"/>
  <c r="M2873" i="23"/>
  <c r="K2873" i="23"/>
  <c r="I2874" i="23"/>
  <c r="G2875" i="23"/>
  <c r="J2873" i="23"/>
  <c r="O2873" i="23" s="1"/>
  <c r="L2873" i="23"/>
  <c r="N2873" i="23" s="1"/>
  <c r="E2875" i="23"/>
  <c r="H2874" i="23"/>
  <c r="O2872" i="23"/>
  <c r="N2872" i="23"/>
  <c r="M2872" i="12"/>
  <c r="K2872" i="12"/>
  <c r="G2874" i="12"/>
  <c r="I2873" i="12"/>
  <c r="L2872" i="12"/>
  <c r="N2872" i="12" s="1"/>
  <c r="J2872" i="12"/>
  <c r="O2872" i="12" s="1"/>
  <c r="E2874" i="12"/>
  <c r="H2873" i="12"/>
  <c r="L2874" i="61" l="1"/>
  <c r="J2874" i="61"/>
  <c r="O2873" i="61"/>
  <c r="E2876" i="61"/>
  <c r="H2875" i="61"/>
  <c r="N2873" i="61"/>
  <c r="G2875" i="61"/>
  <c r="I2874" i="61"/>
  <c r="K2873" i="61"/>
  <c r="M2873" i="61"/>
  <c r="G2875" i="38"/>
  <c r="I2874" i="38"/>
  <c r="E2877" i="38"/>
  <c r="H2876" i="38"/>
  <c r="M2873" i="38"/>
  <c r="N2873" i="38" s="1"/>
  <c r="K2873" i="38"/>
  <c r="O2873" i="38" s="1"/>
  <c r="L2875" i="38"/>
  <c r="J2875" i="38"/>
  <c r="M2874" i="23"/>
  <c r="K2874" i="23"/>
  <c r="L2874" i="23"/>
  <c r="N2874" i="23" s="1"/>
  <c r="J2874" i="23"/>
  <c r="E2876" i="23"/>
  <c r="H2875" i="23"/>
  <c r="I2875" i="23"/>
  <c r="G2876" i="23"/>
  <c r="L2873" i="12"/>
  <c r="J2873" i="12"/>
  <c r="E2875" i="12"/>
  <c r="H2874" i="12"/>
  <c r="K2873" i="12"/>
  <c r="O2873" i="12" s="1"/>
  <c r="M2873" i="12"/>
  <c r="N2873" i="12" s="1"/>
  <c r="G2875" i="12"/>
  <c r="I2874" i="12"/>
  <c r="L2875" i="61" l="1"/>
  <c r="J2875" i="61"/>
  <c r="H2876" i="61"/>
  <c r="E2877" i="61"/>
  <c r="M2874" i="61"/>
  <c r="N2874" i="61" s="1"/>
  <c r="K2874" i="61"/>
  <c r="O2874" i="61" s="1"/>
  <c r="I2875" i="61"/>
  <c r="G2876" i="61"/>
  <c r="K2874" i="38"/>
  <c r="O2874" i="38" s="1"/>
  <c r="M2874" i="38"/>
  <c r="N2874" i="38" s="1"/>
  <c r="L2876" i="38"/>
  <c r="J2876" i="38"/>
  <c r="E2878" i="38"/>
  <c r="H2877" i="38"/>
  <c r="I2875" i="38"/>
  <c r="G2876" i="38"/>
  <c r="O2874" i="23"/>
  <c r="M2875" i="23"/>
  <c r="K2875" i="23"/>
  <c r="L2875" i="23"/>
  <c r="J2875" i="23"/>
  <c r="O2875" i="23" s="1"/>
  <c r="I2876" i="23"/>
  <c r="G2877" i="23"/>
  <c r="E2877" i="23"/>
  <c r="H2876" i="23"/>
  <c r="M2874" i="12"/>
  <c r="K2874" i="12"/>
  <c r="G2876" i="12"/>
  <c r="I2875" i="12"/>
  <c r="L2874" i="12"/>
  <c r="J2874" i="12"/>
  <c r="O2874" i="12" s="1"/>
  <c r="E2876" i="12"/>
  <c r="H2875" i="12"/>
  <c r="L2876" i="61" l="1"/>
  <c r="J2876" i="61"/>
  <c r="K2875" i="61"/>
  <c r="O2875" i="61" s="1"/>
  <c r="M2875" i="61"/>
  <c r="N2875" i="61" s="1"/>
  <c r="E2878" i="61"/>
  <c r="H2877" i="61"/>
  <c r="G2877" i="61"/>
  <c r="I2876" i="61"/>
  <c r="G2877" i="38"/>
  <c r="I2876" i="38"/>
  <c r="J2877" i="38"/>
  <c r="L2877" i="38"/>
  <c r="E2879" i="38"/>
  <c r="H2878" i="38"/>
  <c r="M2875" i="38"/>
  <c r="N2875" i="38" s="1"/>
  <c r="K2875" i="38"/>
  <c r="O2875" i="38" s="1"/>
  <c r="N2875" i="23"/>
  <c r="E2878" i="23"/>
  <c r="H2877" i="23"/>
  <c r="L2876" i="23"/>
  <c r="J2876" i="23"/>
  <c r="I2877" i="23"/>
  <c r="G2878" i="23"/>
  <c r="M2876" i="23"/>
  <c r="K2876" i="23"/>
  <c r="K2875" i="12"/>
  <c r="M2875" i="12"/>
  <c r="L2875" i="12"/>
  <c r="J2875" i="12"/>
  <c r="O2875" i="12" s="1"/>
  <c r="E2877" i="12"/>
  <c r="H2876" i="12"/>
  <c r="G2877" i="12"/>
  <c r="I2876" i="12"/>
  <c r="N2874" i="12"/>
  <c r="I2877" i="61" l="1"/>
  <c r="G2878" i="61"/>
  <c r="H2878" i="61"/>
  <c r="E2879" i="61"/>
  <c r="L2877" i="61"/>
  <c r="J2877" i="61"/>
  <c r="O2876" i="61"/>
  <c r="M2876" i="61"/>
  <c r="N2876" i="61" s="1"/>
  <c r="K2876" i="61"/>
  <c r="E2880" i="38"/>
  <c r="H2879" i="38"/>
  <c r="J2878" i="38"/>
  <c r="L2878" i="38"/>
  <c r="K2876" i="38"/>
  <c r="O2876" i="38" s="1"/>
  <c r="M2876" i="38"/>
  <c r="N2876" i="38" s="1"/>
  <c r="G2878" i="38"/>
  <c r="I2877" i="38"/>
  <c r="N2876" i="23"/>
  <c r="M2877" i="23"/>
  <c r="K2877" i="23"/>
  <c r="L2877" i="23"/>
  <c r="J2877" i="23"/>
  <c r="O2877" i="23" s="1"/>
  <c r="G2879" i="23"/>
  <c r="I2878" i="23"/>
  <c r="O2876" i="23"/>
  <c r="H2878" i="23"/>
  <c r="E2879" i="23"/>
  <c r="N2875" i="12"/>
  <c r="M2876" i="12"/>
  <c r="K2876" i="12"/>
  <c r="E2878" i="12"/>
  <c r="H2877" i="12"/>
  <c r="G2878" i="12"/>
  <c r="I2877" i="12"/>
  <c r="L2876" i="12"/>
  <c r="J2876" i="12"/>
  <c r="E2880" i="61" l="1"/>
  <c r="H2879" i="61"/>
  <c r="N2877" i="61"/>
  <c r="G2879" i="61"/>
  <c r="I2878" i="61"/>
  <c r="O2877" i="61"/>
  <c r="L2878" i="61"/>
  <c r="J2878" i="61"/>
  <c r="K2877" i="61"/>
  <c r="M2877" i="61"/>
  <c r="K2877" i="38"/>
  <c r="O2877" i="38" s="1"/>
  <c r="M2877" i="38"/>
  <c r="N2877" i="38" s="1"/>
  <c r="E2881" i="38"/>
  <c r="H2880" i="38"/>
  <c r="L2879" i="38"/>
  <c r="J2879" i="38"/>
  <c r="G2879" i="38"/>
  <c r="I2878" i="38"/>
  <c r="N2877" i="23"/>
  <c r="N2876" i="12"/>
  <c r="G2880" i="23"/>
  <c r="I2879" i="23"/>
  <c r="E2880" i="23"/>
  <c r="H2879" i="23"/>
  <c r="K2878" i="23"/>
  <c r="M2878" i="23"/>
  <c r="J2878" i="23"/>
  <c r="L2878" i="23"/>
  <c r="O2876" i="12"/>
  <c r="M2877" i="12"/>
  <c r="K2877" i="12"/>
  <c r="E2879" i="12"/>
  <c r="H2878" i="12"/>
  <c r="L2877" i="12"/>
  <c r="J2877" i="12"/>
  <c r="G2879" i="12"/>
  <c r="I2878" i="12"/>
  <c r="L2879" i="61" l="1"/>
  <c r="J2879" i="61"/>
  <c r="M2878" i="61"/>
  <c r="N2878" i="61" s="1"/>
  <c r="K2878" i="61"/>
  <c r="O2878" i="61" s="1"/>
  <c r="I2879" i="61"/>
  <c r="G2880" i="61"/>
  <c r="H2880" i="61"/>
  <c r="E2881" i="61"/>
  <c r="L2880" i="38"/>
  <c r="J2880" i="38"/>
  <c r="K2878" i="38"/>
  <c r="O2878" i="38" s="1"/>
  <c r="M2878" i="38"/>
  <c r="N2878" i="38" s="1"/>
  <c r="E2882" i="38"/>
  <c r="H2881" i="38"/>
  <c r="G2880" i="38"/>
  <c r="I2879" i="38"/>
  <c r="O2877" i="12"/>
  <c r="O2878" i="23"/>
  <c r="N2878" i="23"/>
  <c r="G2881" i="23"/>
  <c r="I2880" i="23"/>
  <c r="J2879" i="23"/>
  <c r="L2879" i="23"/>
  <c r="E2881" i="23"/>
  <c r="H2880" i="23"/>
  <c r="K2879" i="23"/>
  <c r="M2879" i="23"/>
  <c r="N2877" i="12"/>
  <c r="G2880" i="12"/>
  <c r="I2879" i="12"/>
  <c r="M2878" i="12"/>
  <c r="K2878" i="12"/>
  <c r="L2878" i="12"/>
  <c r="J2878" i="12"/>
  <c r="E2880" i="12"/>
  <c r="H2879" i="12"/>
  <c r="G2881" i="61" l="1"/>
  <c r="I2880" i="61"/>
  <c r="K2879" i="61"/>
  <c r="O2879" i="61" s="1"/>
  <c r="M2879" i="61"/>
  <c r="N2879" i="61"/>
  <c r="E2882" i="61"/>
  <c r="H2881" i="61"/>
  <c r="L2880" i="61"/>
  <c r="J2880" i="61"/>
  <c r="E2883" i="38"/>
  <c r="H2882" i="38"/>
  <c r="M2879" i="38"/>
  <c r="N2879" i="38" s="1"/>
  <c r="K2879" i="38"/>
  <c r="O2879" i="38" s="1"/>
  <c r="J2881" i="38"/>
  <c r="L2881" i="38"/>
  <c r="G2881" i="38"/>
  <c r="I2880" i="38"/>
  <c r="N2879" i="23"/>
  <c r="J2880" i="23"/>
  <c r="L2880" i="23"/>
  <c r="O2879" i="23"/>
  <c r="E2882" i="23"/>
  <c r="H2881" i="23"/>
  <c r="K2880" i="23"/>
  <c r="M2880" i="23"/>
  <c r="G2882" i="23"/>
  <c r="I2881" i="23"/>
  <c r="N2878" i="12"/>
  <c r="O2878" i="12"/>
  <c r="L2879" i="12"/>
  <c r="J2879" i="12"/>
  <c r="E2881" i="12"/>
  <c r="H2880" i="12"/>
  <c r="M2879" i="12"/>
  <c r="K2879" i="12"/>
  <c r="G2881" i="12"/>
  <c r="I2880" i="12"/>
  <c r="L2881" i="61" l="1"/>
  <c r="J2881" i="61"/>
  <c r="M2880" i="61"/>
  <c r="K2880" i="61"/>
  <c r="H2882" i="61"/>
  <c r="E2883" i="61"/>
  <c r="O2880" i="61"/>
  <c r="N2880" i="61"/>
  <c r="I2881" i="61"/>
  <c r="G2882" i="61"/>
  <c r="L2882" i="38"/>
  <c r="J2882" i="38"/>
  <c r="K2880" i="38"/>
  <c r="O2880" i="38" s="1"/>
  <c r="M2880" i="38"/>
  <c r="N2880" i="38" s="1"/>
  <c r="I2881" i="38"/>
  <c r="G2882" i="38"/>
  <c r="E2884" i="38"/>
  <c r="H2883" i="38"/>
  <c r="E2883" i="23"/>
  <c r="H2882" i="23"/>
  <c r="N2880" i="23"/>
  <c r="M2881" i="23"/>
  <c r="K2881" i="23"/>
  <c r="O2880" i="23"/>
  <c r="J2881" i="23"/>
  <c r="O2881" i="23" s="1"/>
  <c r="L2881" i="23"/>
  <c r="N2881" i="23" s="1"/>
  <c r="G2883" i="23"/>
  <c r="I2882" i="23"/>
  <c r="M2880" i="12"/>
  <c r="K2880" i="12"/>
  <c r="E2882" i="12"/>
  <c r="H2881" i="12"/>
  <c r="G2882" i="12"/>
  <c r="I2881" i="12"/>
  <c r="O2879" i="12"/>
  <c r="L2880" i="12"/>
  <c r="J2880" i="12"/>
  <c r="N2879" i="12"/>
  <c r="E2884" i="61" l="1"/>
  <c r="H2883" i="61"/>
  <c r="L2882" i="61"/>
  <c r="J2882" i="61"/>
  <c r="G2883" i="61"/>
  <c r="I2882" i="61"/>
  <c r="K2881" i="61"/>
  <c r="O2881" i="61" s="1"/>
  <c r="M2881" i="61"/>
  <c r="N2881" i="61" s="1"/>
  <c r="M2881" i="38"/>
  <c r="N2881" i="38" s="1"/>
  <c r="K2881" i="38"/>
  <c r="O2881" i="38" s="1"/>
  <c r="G2883" i="38"/>
  <c r="I2882" i="38"/>
  <c r="L2883" i="38"/>
  <c r="J2883" i="38"/>
  <c r="E2885" i="38"/>
  <c r="H2884" i="38"/>
  <c r="N2880" i="12"/>
  <c r="L2882" i="23"/>
  <c r="J2882" i="23"/>
  <c r="K2882" i="23"/>
  <c r="M2882" i="23"/>
  <c r="I2883" i="23"/>
  <c r="G2884" i="23"/>
  <c r="E2884" i="23"/>
  <c r="H2883" i="23"/>
  <c r="O2880" i="12"/>
  <c r="G2883" i="12"/>
  <c r="I2882" i="12"/>
  <c r="E2883" i="12"/>
  <c r="H2882" i="12"/>
  <c r="M2881" i="12"/>
  <c r="K2881" i="12"/>
  <c r="L2881" i="12"/>
  <c r="J2881" i="12"/>
  <c r="M2882" i="61" l="1"/>
  <c r="K2882" i="61"/>
  <c r="O2882" i="61" s="1"/>
  <c r="N2882" i="61"/>
  <c r="I2883" i="61"/>
  <c r="G2884" i="61"/>
  <c r="L2883" i="61"/>
  <c r="J2883" i="61"/>
  <c r="E2885" i="61"/>
  <c r="H2884" i="61"/>
  <c r="K2882" i="38"/>
  <c r="O2882" i="38" s="1"/>
  <c r="M2882" i="38"/>
  <c r="N2882" i="38" s="1"/>
  <c r="G2884" i="38"/>
  <c r="I2883" i="38"/>
  <c r="J2884" i="38"/>
  <c r="L2884" i="38"/>
  <c r="E2886" i="38"/>
  <c r="H2885" i="38"/>
  <c r="O2882" i="23"/>
  <c r="L2883" i="23"/>
  <c r="J2883" i="23"/>
  <c r="M2883" i="23"/>
  <c r="K2883" i="23"/>
  <c r="E2885" i="23"/>
  <c r="H2884" i="23"/>
  <c r="G2885" i="23"/>
  <c r="I2884" i="23"/>
  <c r="N2882" i="23"/>
  <c r="N2881" i="12"/>
  <c r="O2881" i="12"/>
  <c r="L2882" i="12"/>
  <c r="J2882" i="12"/>
  <c r="E2884" i="12"/>
  <c r="H2883" i="12"/>
  <c r="M2882" i="12"/>
  <c r="K2882" i="12"/>
  <c r="G2884" i="12"/>
  <c r="I2883" i="12"/>
  <c r="K2883" i="61" l="1"/>
  <c r="M2883" i="61"/>
  <c r="N2883" i="61" s="1"/>
  <c r="O2883" i="61"/>
  <c r="G2885" i="61"/>
  <c r="I2884" i="61"/>
  <c r="L2884" i="61"/>
  <c r="J2884" i="61"/>
  <c r="E2886" i="61"/>
  <c r="H2885" i="61"/>
  <c r="G2885" i="38"/>
  <c r="I2884" i="38"/>
  <c r="L2885" i="38"/>
  <c r="J2885" i="38"/>
  <c r="K2883" i="38"/>
  <c r="O2883" i="38" s="1"/>
  <c r="M2883" i="38"/>
  <c r="N2883" i="38" s="1"/>
  <c r="E2887" i="38"/>
  <c r="H2886" i="38"/>
  <c r="O2883" i="23"/>
  <c r="L2884" i="23"/>
  <c r="J2884" i="23"/>
  <c r="K2884" i="23"/>
  <c r="M2884" i="23"/>
  <c r="I2885" i="23"/>
  <c r="G2886" i="23"/>
  <c r="E2886" i="23"/>
  <c r="H2885" i="23"/>
  <c r="N2883" i="23"/>
  <c r="L2883" i="12"/>
  <c r="J2883" i="12"/>
  <c r="E2885" i="12"/>
  <c r="H2884" i="12"/>
  <c r="M2883" i="12"/>
  <c r="K2883" i="12"/>
  <c r="O2882" i="12"/>
  <c r="G2885" i="12"/>
  <c r="I2884" i="12"/>
  <c r="N2882" i="12"/>
  <c r="M2884" i="61" l="1"/>
  <c r="K2884" i="61"/>
  <c r="O2884" i="61" s="1"/>
  <c r="G2886" i="61"/>
  <c r="I2885" i="61"/>
  <c r="J2885" i="61"/>
  <c r="L2885" i="61"/>
  <c r="N2884" i="61"/>
  <c r="E2887" i="61"/>
  <c r="H2886" i="61"/>
  <c r="K2884" i="38"/>
  <c r="O2884" i="38" s="1"/>
  <c r="M2884" i="38"/>
  <c r="N2884" i="38" s="1"/>
  <c r="L2886" i="38"/>
  <c r="J2886" i="38"/>
  <c r="G2886" i="38"/>
  <c r="I2885" i="38"/>
  <c r="E2888" i="38"/>
  <c r="H2887" i="38"/>
  <c r="K2885" i="23"/>
  <c r="M2885" i="23"/>
  <c r="E2887" i="23"/>
  <c r="H2886" i="23"/>
  <c r="O2884" i="23"/>
  <c r="L2885" i="23"/>
  <c r="N2885" i="23" s="1"/>
  <c r="J2885" i="23"/>
  <c r="O2885" i="23" s="1"/>
  <c r="G2887" i="23"/>
  <c r="I2886" i="23"/>
  <c r="N2884" i="23"/>
  <c r="L2884" i="12"/>
  <c r="J2884" i="12"/>
  <c r="E2886" i="12"/>
  <c r="H2885" i="12"/>
  <c r="O2883" i="12"/>
  <c r="G2886" i="12"/>
  <c r="I2885" i="12"/>
  <c r="M2884" i="12"/>
  <c r="K2884" i="12"/>
  <c r="N2883" i="12"/>
  <c r="G2887" i="61" l="1"/>
  <c r="I2886" i="61"/>
  <c r="K2885" i="61"/>
  <c r="O2885" i="61" s="1"/>
  <c r="M2885" i="61"/>
  <c r="N2885" i="61" s="1"/>
  <c r="J2886" i="61"/>
  <c r="L2886" i="61"/>
  <c r="E2888" i="61"/>
  <c r="H2887" i="61"/>
  <c r="M2885" i="38"/>
  <c r="N2885" i="38" s="1"/>
  <c r="K2885" i="38"/>
  <c r="O2885" i="38" s="1"/>
  <c r="G2887" i="38"/>
  <c r="I2886" i="38"/>
  <c r="J2887" i="38"/>
  <c r="L2887" i="38"/>
  <c r="E2889" i="38"/>
  <c r="H2888" i="38"/>
  <c r="E2888" i="23"/>
  <c r="H2887" i="23"/>
  <c r="L2886" i="23"/>
  <c r="J2886" i="23"/>
  <c r="I2887" i="23"/>
  <c r="G2888" i="23"/>
  <c r="K2886" i="23"/>
  <c r="M2886" i="23"/>
  <c r="L2885" i="12"/>
  <c r="J2885" i="12"/>
  <c r="E2887" i="12"/>
  <c r="H2886" i="12"/>
  <c r="M2885" i="12"/>
  <c r="K2885" i="12"/>
  <c r="O2884" i="12"/>
  <c r="G2887" i="12"/>
  <c r="I2886" i="12"/>
  <c r="N2884" i="12"/>
  <c r="M2886" i="61" l="1"/>
  <c r="N2886" i="61" s="1"/>
  <c r="K2886" i="61"/>
  <c r="O2886" i="61"/>
  <c r="J2887" i="61"/>
  <c r="L2887" i="61"/>
  <c r="H2888" i="61"/>
  <c r="E2889" i="61"/>
  <c r="G2888" i="61"/>
  <c r="I2887" i="61"/>
  <c r="G2888" i="38"/>
  <c r="I2887" i="38"/>
  <c r="L2888" i="38"/>
  <c r="J2888" i="38"/>
  <c r="K2886" i="38"/>
  <c r="O2886" i="38" s="1"/>
  <c r="M2886" i="38"/>
  <c r="N2886" i="38" s="1"/>
  <c r="H2889" i="38"/>
  <c r="E2890" i="38"/>
  <c r="N2886" i="23"/>
  <c r="M2887" i="23"/>
  <c r="K2887" i="23"/>
  <c r="L2887" i="23"/>
  <c r="N2887" i="23" s="1"/>
  <c r="J2887" i="23"/>
  <c r="O2887" i="23" s="1"/>
  <c r="G2889" i="23"/>
  <c r="I2888" i="23"/>
  <c r="O2886" i="23"/>
  <c r="E2889" i="23"/>
  <c r="H2888" i="23"/>
  <c r="L2886" i="12"/>
  <c r="J2886" i="12"/>
  <c r="E2888" i="12"/>
  <c r="H2887" i="12"/>
  <c r="O2885" i="12"/>
  <c r="G2888" i="12"/>
  <c r="I2887" i="12"/>
  <c r="K2886" i="12"/>
  <c r="M2886" i="12"/>
  <c r="N2885" i="12"/>
  <c r="E2890" i="61" l="1"/>
  <c r="H2889" i="61"/>
  <c r="L2888" i="61"/>
  <c r="J2888" i="61"/>
  <c r="M2887" i="61"/>
  <c r="K2887" i="61"/>
  <c r="O2887" i="61" s="1"/>
  <c r="N2887" i="61"/>
  <c r="G2889" i="61"/>
  <c r="I2888" i="61"/>
  <c r="K2887" i="38"/>
  <c r="O2887" i="38" s="1"/>
  <c r="M2887" i="38"/>
  <c r="N2887" i="38" s="1"/>
  <c r="E2891" i="38"/>
  <c r="H2890" i="38"/>
  <c r="G2889" i="38"/>
  <c r="I2888" i="38"/>
  <c r="L2889" i="38"/>
  <c r="J2889" i="38"/>
  <c r="I2889" i="23"/>
  <c r="G2890" i="23"/>
  <c r="K2888" i="23"/>
  <c r="M2888" i="23"/>
  <c r="L2888" i="23"/>
  <c r="N2888" i="23" s="1"/>
  <c r="J2888" i="23"/>
  <c r="O2888" i="23" s="1"/>
  <c r="E2890" i="23"/>
  <c r="H2889" i="23"/>
  <c r="L2887" i="12"/>
  <c r="J2887" i="12"/>
  <c r="E2889" i="12"/>
  <c r="H2888" i="12"/>
  <c r="G2889" i="12"/>
  <c r="I2888" i="12"/>
  <c r="O2886" i="12"/>
  <c r="M2887" i="12"/>
  <c r="K2887" i="12"/>
  <c r="N2886" i="12"/>
  <c r="M2888" i="61" l="1"/>
  <c r="N2888" i="61" s="1"/>
  <c r="K2888" i="61"/>
  <c r="O2888" i="61" s="1"/>
  <c r="H2890" i="61"/>
  <c r="E2891" i="61"/>
  <c r="L2889" i="61"/>
  <c r="J2889" i="61"/>
  <c r="I2889" i="61"/>
  <c r="G2890" i="61"/>
  <c r="L2890" i="38"/>
  <c r="J2890" i="38"/>
  <c r="H2891" i="38"/>
  <c r="E2892" i="38"/>
  <c r="K2888" i="38"/>
  <c r="O2888" i="38" s="1"/>
  <c r="M2888" i="38"/>
  <c r="N2888" i="38" s="1"/>
  <c r="G2890" i="38"/>
  <c r="I2889" i="38"/>
  <c r="E2891" i="23"/>
  <c r="H2890" i="23"/>
  <c r="L2889" i="23"/>
  <c r="J2889" i="23"/>
  <c r="G2891" i="23"/>
  <c r="I2890" i="23"/>
  <c r="M2889" i="23"/>
  <c r="K2889" i="23"/>
  <c r="L2888" i="12"/>
  <c r="J2888" i="12"/>
  <c r="E2890" i="12"/>
  <c r="H2889" i="12"/>
  <c r="G2890" i="12"/>
  <c r="I2889" i="12"/>
  <c r="O2887" i="12"/>
  <c r="M2888" i="12"/>
  <c r="K2888" i="12"/>
  <c r="N2887" i="12"/>
  <c r="E2892" i="61" l="1"/>
  <c r="H2891" i="61"/>
  <c r="L2890" i="61"/>
  <c r="J2890" i="61"/>
  <c r="I2890" i="61"/>
  <c r="G2891" i="61"/>
  <c r="M2889" i="61"/>
  <c r="N2889" i="61" s="1"/>
  <c r="K2889" i="61"/>
  <c r="O2889" i="61" s="1"/>
  <c r="E2893" i="38"/>
  <c r="H2892" i="38"/>
  <c r="J2891" i="38"/>
  <c r="L2891" i="38"/>
  <c r="G2891" i="38"/>
  <c r="I2890" i="38"/>
  <c r="M2889" i="38"/>
  <c r="N2889" i="38" s="1"/>
  <c r="K2889" i="38"/>
  <c r="O2889" i="38" s="1"/>
  <c r="N2889" i="23"/>
  <c r="O2889" i="23"/>
  <c r="K2890" i="23"/>
  <c r="M2890" i="23"/>
  <c r="I2891" i="23"/>
  <c r="G2892" i="23"/>
  <c r="L2890" i="23"/>
  <c r="N2890" i="23" s="1"/>
  <c r="J2890" i="23"/>
  <c r="O2890" i="23" s="1"/>
  <c r="E2892" i="23"/>
  <c r="H2891" i="23"/>
  <c r="O2888" i="12"/>
  <c r="M2889" i="12"/>
  <c r="K2889" i="12"/>
  <c r="E2891" i="12"/>
  <c r="H2890" i="12"/>
  <c r="G2891" i="12"/>
  <c r="I2890" i="12"/>
  <c r="L2889" i="12"/>
  <c r="J2889" i="12"/>
  <c r="N2888" i="12"/>
  <c r="M2890" i="61" l="1"/>
  <c r="N2890" i="61" s="1"/>
  <c r="K2890" i="61"/>
  <c r="I2891" i="61"/>
  <c r="G2892" i="61"/>
  <c r="O2890" i="61"/>
  <c r="L2891" i="61"/>
  <c r="J2891" i="61"/>
  <c r="H2892" i="61"/>
  <c r="E2893" i="61"/>
  <c r="G2892" i="38"/>
  <c r="I2891" i="38"/>
  <c r="K2890" i="38"/>
  <c r="O2890" i="38" s="1"/>
  <c r="M2890" i="38"/>
  <c r="N2890" i="38" s="1"/>
  <c r="J2892" i="38"/>
  <c r="L2892" i="38"/>
  <c r="H2893" i="38"/>
  <c r="E2894" i="38"/>
  <c r="N2889" i="12"/>
  <c r="M2891" i="23"/>
  <c r="K2891" i="23"/>
  <c r="G2893" i="23"/>
  <c r="I2892" i="23"/>
  <c r="L2891" i="23"/>
  <c r="J2891" i="23"/>
  <c r="O2891" i="23" s="1"/>
  <c r="E2893" i="23"/>
  <c r="H2892" i="23"/>
  <c r="O2889" i="12"/>
  <c r="E2892" i="12"/>
  <c r="H2891" i="12"/>
  <c r="M2890" i="12"/>
  <c r="K2890" i="12"/>
  <c r="G2892" i="12"/>
  <c r="I2891" i="12"/>
  <c r="L2890" i="12"/>
  <c r="J2890" i="12"/>
  <c r="M2891" i="61" l="1"/>
  <c r="K2891" i="61"/>
  <c r="O2891" i="61"/>
  <c r="G2893" i="61"/>
  <c r="I2892" i="61"/>
  <c r="E2894" i="61"/>
  <c r="H2893" i="61"/>
  <c r="N2891" i="61"/>
  <c r="L2892" i="61"/>
  <c r="J2892" i="61"/>
  <c r="E2895" i="38"/>
  <c r="H2894" i="38"/>
  <c r="M2891" i="38"/>
  <c r="N2891" i="38" s="1"/>
  <c r="K2891" i="38"/>
  <c r="O2891" i="38" s="1"/>
  <c r="L2893" i="38"/>
  <c r="J2893" i="38"/>
  <c r="G2893" i="38"/>
  <c r="I2892" i="38"/>
  <c r="N2891" i="23"/>
  <c r="E2894" i="23"/>
  <c r="H2893" i="23"/>
  <c r="K2892" i="23"/>
  <c r="M2892" i="23"/>
  <c r="I2893" i="23"/>
  <c r="G2894" i="23"/>
  <c r="J2892" i="23"/>
  <c r="O2892" i="23" s="1"/>
  <c r="L2892" i="23"/>
  <c r="O2890" i="12"/>
  <c r="L2891" i="12"/>
  <c r="J2891" i="12"/>
  <c r="M2891" i="12"/>
  <c r="K2891" i="12"/>
  <c r="G2893" i="12"/>
  <c r="I2892" i="12"/>
  <c r="N2890" i="12"/>
  <c r="E2893" i="12"/>
  <c r="H2892" i="12"/>
  <c r="H2894" i="61" l="1"/>
  <c r="E2895" i="61"/>
  <c r="M2892" i="61"/>
  <c r="N2892" i="61" s="1"/>
  <c r="K2892" i="61"/>
  <c r="O2892" i="61"/>
  <c r="L2893" i="61"/>
  <c r="J2893" i="61"/>
  <c r="G2894" i="61"/>
  <c r="I2893" i="61"/>
  <c r="H2895" i="38"/>
  <c r="E2896" i="38"/>
  <c r="K2892" i="38"/>
  <c r="O2892" i="38" s="1"/>
  <c r="M2892" i="38"/>
  <c r="N2892" i="38" s="1"/>
  <c r="J2894" i="38"/>
  <c r="L2894" i="38"/>
  <c r="G2894" i="38"/>
  <c r="I2893" i="38"/>
  <c r="N2892" i="23"/>
  <c r="G2895" i="23"/>
  <c r="I2894" i="23"/>
  <c r="J2893" i="23"/>
  <c r="L2893" i="23"/>
  <c r="M2893" i="23"/>
  <c r="K2893" i="23"/>
  <c r="E2895" i="23"/>
  <c r="H2894" i="23"/>
  <c r="M2892" i="12"/>
  <c r="K2892" i="12"/>
  <c r="O2891" i="12"/>
  <c r="L2892" i="12"/>
  <c r="J2892" i="12"/>
  <c r="N2891" i="12"/>
  <c r="G2894" i="12"/>
  <c r="I2893" i="12"/>
  <c r="E2894" i="12"/>
  <c r="H2893" i="12"/>
  <c r="G2895" i="61" l="1"/>
  <c r="I2894" i="61"/>
  <c r="E2896" i="61"/>
  <c r="H2895" i="61"/>
  <c r="K2893" i="61"/>
  <c r="O2893" i="61" s="1"/>
  <c r="M2893" i="61"/>
  <c r="N2893" i="61" s="1"/>
  <c r="L2894" i="61"/>
  <c r="J2894" i="61"/>
  <c r="E2897" i="38"/>
  <c r="H2896" i="38"/>
  <c r="M2893" i="38"/>
  <c r="N2893" i="38" s="1"/>
  <c r="K2893" i="38"/>
  <c r="O2893" i="38" s="1"/>
  <c r="L2895" i="38"/>
  <c r="J2895" i="38"/>
  <c r="G2895" i="38"/>
  <c r="I2894" i="38"/>
  <c r="N2893" i="23"/>
  <c r="O2893" i="23"/>
  <c r="L2894" i="23"/>
  <c r="J2894" i="23"/>
  <c r="E2896" i="23"/>
  <c r="H2895" i="23"/>
  <c r="K2894" i="23"/>
  <c r="M2894" i="23"/>
  <c r="I2895" i="23"/>
  <c r="G2896" i="23"/>
  <c r="M2893" i="12"/>
  <c r="K2893" i="12"/>
  <c r="G2895" i="12"/>
  <c r="I2894" i="12"/>
  <c r="L2893" i="12"/>
  <c r="N2893" i="12" s="1"/>
  <c r="J2893" i="12"/>
  <c r="O2893" i="12" s="1"/>
  <c r="O2892" i="12"/>
  <c r="E2895" i="12"/>
  <c r="H2894" i="12"/>
  <c r="N2892" i="12"/>
  <c r="H2896" i="61" l="1"/>
  <c r="E2897" i="61"/>
  <c r="L2895" i="61"/>
  <c r="J2895" i="61"/>
  <c r="M2894" i="61"/>
  <c r="K2894" i="61"/>
  <c r="O2894" i="61" s="1"/>
  <c r="N2894" i="61"/>
  <c r="G2896" i="61"/>
  <c r="I2895" i="61"/>
  <c r="K2894" i="38"/>
  <c r="O2894" i="38" s="1"/>
  <c r="M2894" i="38"/>
  <c r="N2894" i="38" s="1"/>
  <c r="J2896" i="38"/>
  <c r="L2896" i="38"/>
  <c r="G2896" i="38"/>
  <c r="I2895" i="38"/>
  <c r="H2897" i="38"/>
  <c r="E2898" i="38"/>
  <c r="M2895" i="23"/>
  <c r="K2895" i="23"/>
  <c r="E2897" i="23"/>
  <c r="H2896" i="23"/>
  <c r="J2895" i="23"/>
  <c r="O2895" i="23" s="1"/>
  <c r="L2895" i="23"/>
  <c r="N2895" i="23" s="1"/>
  <c r="N2894" i="23"/>
  <c r="O2894" i="23"/>
  <c r="G2897" i="23"/>
  <c r="I2896" i="23"/>
  <c r="M2894" i="12"/>
  <c r="K2894" i="12"/>
  <c r="G2896" i="12"/>
  <c r="I2895" i="12"/>
  <c r="E2896" i="12"/>
  <c r="H2895" i="12"/>
  <c r="L2894" i="12"/>
  <c r="J2894" i="12"/>
  <c r="K2895" i="61" l="1"/>
  <c r="O2895" i="61" s="1"/>
  <c r="M2895" i="61"/>
  <c r="N2895" i="61" s="1"/>
  <c r="E2898" i="61"/>
  <c r="H2897" i="61"/>
  <c r="G2897" i="61"/>
  <c r="I2896" i="61"/>
  <c r="L2896" i="61"/>
  <c r="J2896" i="61"/>
  <c r="M2895" i="38"/>
  <c r="N2895" i="38" s="1"/>
  <c r="K2895" i="38"/>
  <c r="O2895" i="38" s="1"/>
  <c r="E2899" i="38"/>
  <c r="H2898" i="38"/>
  <c r="G2897" i="38"/>
  <c r="I2896" i="38"/>
  <c r="L2897" i="38"/>
  <c r="J2897" i="38"/>
  <c r="O2894" i="12"/>
  <c r="J2896" i="23"/>
  <c r="L2896" i="23"/>
  <c r="E2898" i="23"/>
  <c r="H2897" i="23"/>
  <c r="K2896" i="23"/>
  <c r="M2896" i="23"/>
  <c r="I2897" i="23"/>
  <c r="G2898" i="23"/>
  <c r="J2895" i="12"/>
  <c r="L2895" i="12"/>
  <c r="G2897" i="12"/>
  <c r="I2896" i="12"/>
  <c r="E2897" i="12"/>
  <c r="H2896" i="12"/>
  <c r="K2895" i="12"/>
  <c r="M2895" i="12"/>
  <c r="N2894" i="12"/>
  <c r="M2896" i="61" l="1"/>
  <c r="K2896" i="61"/>
  <c r="H2898" i="61"/>
  <c r="E2899" i="61"/>
  <c r="G2898" i="61"/>
  <c r="I2897" i="61"/>
  <c r="O2896" i="61"/>
  <c r="L2897" i="61"/>
  <c r="J2897" i="61"/>
  <c r="N2896" i="61"/>
  <c r="K2896" i="38"/>
  <c r="O2896" i="38" s="1"/>
  <c r="M2896" i="38"/>
  <c r="N2896" i="38" s="1"/>
  <c r="J2898" i="38"/>
  <c r="L2898" i="38"/>
  <c r="G2898" i="38"/>
  <c r="I2897" i="38"/>
  <c r="H2899" i="38"/>
  <c r="E2900" i="38"/>
  <c r="N2895" i="12"/>
  <c r="M2897" i="23"/>
  <c r="K2897" i="23"/>
  <c r="E2899" i="23"/>
  <c r="H2898" i="23"/>
  <c r="N2896" i="23"/>
  <c r="G2899" i="23"/>
  <c r="I2898" i="23"/>
  <c r="J2897" i="23"/>
  <c r="L2897" i="23"/>
  <c r="N2897" i="23" s="1"/>
  <c r="O2896" i="23"/>
  <c r="G2898" i="12"/>
  <c r="I2897" i="12"/>
  <c r="L2896" i="12"/>
  <c r="J2896" i="12"/>
  <c r="E2898" i="12"/>
  <c r="H2897" i="12"/>
  <c r="M2896" i="12"/>
  <c r="K2896" i="12"/>
  <c r="O2895" i="12"/>
  <c r="E2900" i="61" l="1"/>
  <c r="H2899" i="61"/>
  <c r="J2898" i="61"/>
  <c r="L2898" i="61"/>
  <c r="K2897" i="61"/>
  <c r="O2897" i="61" s="1"/>
  <c r="M2897" i="61"/>
  <c r="N2897" i="61" s="1"/>
  <c r="G2899" i="61"/>
  <c r="I2898" i="61"/>
  <c r="E2901" i="38"/>
  <c r="H2900" i="38"/>
  <c r="L2899" i="38"/>
  <c r="J2899" i="38"/>
  <c r="M2897" i="38"/>
  <c r="N2897" i="38" s="1"/>
  <c r="K2897" i="38"/>
  <c r="O2897" i="38" s="1"/>
  <c r="G2899" i="38"/>
  <c r="I2898" i="38"/>
  <c r="O2897" i="23"/>
  <c r="K2898" i="23"/>
  <c r="M2898" i="23"/>
  <c r="L2898" i="23"/>
  <c r="J2898" i="23"/>
  <c r="O2898" i="23" s="1"/>
  <c r="E2900" i="23"/>
  <c r="H2899" i="23"/>
  <c r="I2899" i="23"/>
  <c r="G2900" i="23"/>
  <c r="L2897" i="12"/>
  <c r="J2897" i="12"/>
  <c r="N2896" i="12"/>
  <c r="M2897" i="12"/>
  <c r="K2897" i="12"/>
  <c r="E2899" i="12"/>
  <c r="H2898" i="12"/>
  <c r="O2896" i="12"/>
  <c r="G2899" i="12"/>
  <c r="I2898" i="12"/>
  <c r="G2900" i="61" l="1"/>
  <c r="I2899" i="61"/>
  <c r="L2899" i="61"/>
  <c r="J2899" i="61"/>
  <c r="H2900" i="61"/>
  <c r="E2901" i="61"/>
  <c r="M2898" i="61"/>
  <c r="N2898" i="61" s="1"/>
  <c r="K2898" i="61"/>
  <c r="O2898" i="61" s="1"/>
  <c r="K2898" i="38"/>
  <c r="O2898" i="38" s="1"/>
  <c r="M2898" i="38"/>
  <c r="N2898" i="38" s="1"/>
  <c r="J2900" i="38"/>
  <c r="L2900" i="38"/>
  <c r="G2900" i="38"/>
  <c r="I2899" i="38"/>
  <c r="H2901" i="38"/>
  <c r="E2902" i="38"/>
  <c r="J2899" i="23"/>
  <c r="L2899" i="23"/>
  <c r="N2898" i="23"/>
  <c r="G2901" i="23"/>
  <c r="I2900" i="23"/>
  <c r="E2901" i="23"/>
  <c r="H2900" i="23"/>
  <c r="M2899" i="23"/>
  <c r="K2899" i="23"/>
  <c r="E2900" i="12"/>
  <c r="H2899" i="12"/>
  <c r="L2898" i="12"/>
  <c r="J2898" i="12"/>
  <c r="M2898" i="12"/>
  <c r="K2898" i="12"/>
  <c r="O2897" i="12"/>
  <c r="G2900" i="12"/>
  <c r="I2899" i="12"/>
  <c r="N2897" i="12"/>
  <c r="E2902" i="61" l="1"/>
  <c r="H2901" i="61"/>
  <c r="K2899" i="61"/>
  <c r="O2899" i="61" s="1"/>
  <c r="M2899" i="61"/>
  <c r="N2899" i="61" s="1"/>
  <c r="J2900" i="61"/>
  <c r="L2900" i="61"/>
  <c r="G2901" i="61"/>
  <c r="I2900" i="61"/>
  <c r="M2899" i="38"/>
  <c r="N2899" i="38" s="1"/>
  <c r="K2899" i="38"/>
  <c r="O2899" i="38" s="1"/>
  <c r="E2903" i="38"/>
  <c r="H2902" i="38"/>
  <c r="G2901" i="38"/>
  <c r="I2900" i="38"/>
  <c r="L2901" i="38"/>
  <c r="J2901" i="38"/>
  <c r="K2900" i="23"/>
  <c r="M2900" i="23"/>
  <c r="G2902" i="23"/>
  <c r="I2901" i="23"/>
  <c r="J2900" i="23"/>
  <c r="O2900" i="23" s="1"/>
  <c r="L2900" i="23"/>
  <c r="N2900" i="23" s="1"/>
  <c r="N2899" i="23"/>
  <c r="E2902" i="23"/>
  <c r="H2901" i="23"/>
  <c r="O2899" i="23"/>
  <c r="O2898" i="12"/>
  <c r="N2898" i="12"/>
  <c r="L2899" i="12"/>
  <c r="J2899" i="12"/>
  <c r="G2901" i="12"/>
  <c r="I2900" i="12"/>
  <c r="M2899" i="12"/>
  <c r="K2899" i="12"/>
  <c r="E2901" i="12"/>
  <c r="H2900" i="12"/>
  <c r="L2901" i="61" l="1"/>
  <c r="J2901" i="61"/>
  <c r="M2900" i="61"/>
  <c r="N2900" i="61" s="1"/>
  <c r="K2900" i="61"/>
  <c r="H2902" i="61"/>
  <c r="E2903" i="61"/>
  <c r="O2900" i="61"/>
  <c r="G2902" i="61"/>
  <c r="I2901" i="61"/>
  <c r="G2902" i="38"/>
  <c r="I2901" i="38"/>
  <c r="K2900" i="38"/>
  <c r="O2900" i="38" s="1"/>
  <c r="M2900" i="38"/>
  <c r="N2900" i="38" s="1"/>
  <c r="H2903" i="38"/>
  <c r="E2904" i="38"/>
  <c r="J2902" i="38"/>
  <c r="L2902" i="38"/>
  <c r="O2899" i="12"/>
  <c r="E2903" i="23"/>
  <c r="H2902" i="23"/>
  <c r="G2903" i="23"/>
  <c r="I2902" i="23"/>
  <c r="M2901" i="23"/>
  <c r="K2901" i="23"/>
  <c r="J2901" i="23"/>
  <c r="O2901" i="23" s="1"/>
  <c r="L2901" i="23"/>
  <c r="G2902" i="12"/>
  <c r="I2901" i="12"/>
  <c r="E2902" i="12"/>
  <c r="H2901" i="12"/>
  <c r="N2899" i="12"/>
  <c r="M2900" i="12"/>
  <c r="K2900" i="12"/>
  <c r="L2900" i="12"/>
  <c r="J2900" i="12"/>
  <c r="J2902" i="61" l="1"/>
  <c r="L2902" i="61"/>
  <c r="K2901" i="61"/>
  <c r="O2901" i="61" s="1"/>
  <c r="M2901" i="61"/>
  <c r="N2901" i="61"/>
  <c r="E2904" i="61"/>
  <c r="H2903" i="61"/>
  <c r="G2903" i="61"/>
  <c r="I2902" i="61"/>
  <c r="E2905" i="38"/>
  <c r="H2904" i="38"/>
  <c r="L2903" i="38"/>
  <c r="J2903" i="38"/>
  <c r="M2901" i="38"/>
  <c r="N2901" i="38" s="1"/>
  <c r="K2901" i="38"/>
  <c r="O2901" i="38" s="1"/>
  <c r="G2903" i="38"/>
  <c r="I2902" i="38"/>
  <c r="N2901" i="23"/>
  <c r="K2902" i="23"/>
  <c r="M2902" i="23"/>
  <c r="G2904" i="23"/>
  <c r="I2903" i="23"/>
  <c r="L2902" i="23"/>
  <c r="N2902" i="23" s="1"/>
  <c r="J2902" i="23"/>
  <c r="E2904" i="23"/>
  <c r="H2903" i="23"/>
  <c r="N2900" i="12"/>
  <c r="L2901" i="12"/>
  <c r="J2901" i="12"/>
  <c r="E2903" i="12"/>
  <c r="H2902" i="12"/>
  <c r="M2901" i="12"/>
  <c r="K2901" i="12"/>
  <c r="O2900" i="12"/>
  <c r="G2903" i="12"/>
  <c r="I2902" i="12"/>
  <c r="H2904" i="61" l="1"/>
  <c r="E2905" i="61"/>
  <c r="M2902" i="61"/>
  <c r="K2902" i="61"/>
  <c r="O2902" i="61" s="1"/>
  <c r="N2902" i="61"/>
  <c r="L2903" i="61"/>
  <c r="J2903" i="61"/>
  <c r="G2904" i="61"/>
  <c r="I2903" i="61"/>
  <c r="K2902" i="38"/>
  <c r="O2902" i="38" s="1"/>
  <c r="M2902" i="38"/>
  <c r="N2902" i="38" s="1"/>
  <c r="J2904" i="38"/>
  <c r="L2904" i="38"/>
  <c r="G2904" i="38"/>
  <c r="I2903" i="38"/>
  <c r="H2905" i="38"/>
  <c r="E2906" i="38"/>
  <c r="O2902" i="23"/>
  <c r="J2903" i="23"/>
  <c r="L2903" i="23"/>
  <c r="E2905" i="23"/>
  <c r="H2904" i="23"/>
  <c r="M2903" i="23"/>
  <c r="K2903" i="23"/>
  <c r="G2905" i="23"/>
  <c r="I2904" i="23"/>
  <c r="N2901" i="12"/>
  <c r="G2904" i="12"/>
  <c r="I2903" i="12"/>
  <c r="L2902" i="12"/>
  <c r="J2902" i="12"/>
  <c r="O2902" i="12" s="1"/>
  <c r="E2904" i="12"/>
  <c r="H2903" i="12"/>
  <c r="O2901" i="12"/>
  <c r="M2902" i="12"/>
  <c r="K2902" i="12"/>
  <c r="G2905" i="61" l="1"/>
  <c r="I2904" i="61"/>
  <c r="E2906" i="61"/>
  <c r="H2905" i="61"/>
  <c r="K2903" i="61"/>
  <c r="O2903" i="61" s="1"/>
  <c r="M2903" i="61"/>
  <c r="N2903" i="61" s="1"/>
  <c r="J2904" i="61"/>
  <c r="L2904" i="61"/>
  <c r="M2903" i="38"/>
  <c r="N2903" i="38" s="1"/>
  <c r="K2903" i="38"/>
  <c r="O2903" i="38" s="1"/>
  <c r="E2907" i="38"/>
  <c r="H2906" i="38"/>
  <c r="G2905" i="38"/>
  <c r="I2904" i="38"/>
  <c r="L2905" i="38"/>
  <c r="J2905" i="38"/>
  <c r="O2903" i="23"/>
  <c r="G2906" i="23"/>
  <c r="I2905" i="23"/>
  <c r="K2904" i="23"/>
  <c r="M2904" i="23"/>
  <c r="L2904" i="23"/>
  <c r="J2904" i="23"/>
  <c r="O2904" i="23" s="1"/>
  <c r="E2906" i="23"/>
  <c r="H2905" i="23"/>
  <c r="N2903" i="23"/>
  <c r="N2902" i="12"/>
  <c r="L2903" i="12"/>
  <c r="J2903" i="12"/>
  <c r="E2905" i="12"/>
  <c r="H2904" i="12"/>
  <c r="M2903" i="12"/>
  <c r="K2903" i="12"/>
  <c r="G2905" i="12"/>
  <c r="I2904" i="12"/>
  <c r="H2906" i="61" l="1"/>
  <c r="E2907" i="61"/>
  <c r="L2905" i="61"/>
  <c r="J2905" i="61"/>
  <c r="M2904" i="61"/>
  <c r="K2904" i="61"/>
  <c r="N2904" i="61"/>
  <c r="O2904" i="61"/>
  <c r="G2906" i="61"/>
  <c r="I2905" i="61"/>
  <c r="G2906" i="38"/>
  <c r="I2905" i="38"/>
  <c r="H2907" i="38"/>
  <c r="E2908" i="38"/>
  <c r="J2906" i="38"/>
  <c r="L2906" i="38"/>
  <c r="K2904" i="38"/>
  <c r="O2904" i="38" s="1"/>
  <c r="M2904" i="38"/>
  <c r="N2904" i="38" s="1"/>
  <c r="N2904" i="23"/>
  <c r="J2905" i="23"/>
  <c r="L2905" i="23"/>
  <c r="M2905" i="23"/>
  <c r="K2905" i="23"/>
  <c r="E2907" i="23"/>
  <c r="H2906" i="23"/>
  <c r="G2907" i="23"/>
  <c r="I2906" i="23"/>
  <c r="L2904" i="12"/>
  <c r="J2904" i="12"/>
  <c r="O2903" i="12"/>
  <c r="M2904" i="12"/>
  <c r="N2904" i="12" s="1"/>
  <c r="K2904" i="12"/>
  <c r="O2904" i="12" s="1"/>
  <c r="G2906" i="12"/>
  <c r="I2905" i="12"/>
  <c r="E2906" i="12"/>
  <c r="H2905" i="12"/>
  <c r="N2903" i="12"/>
  <c r="K2905" i="61" l="1"/>
  <c r="O2905" i="61" s="1"/>
  <c r="M2905" i="61"/>
  <c r="N2905" i="61" s="1"/>
  <c r="E2908" i="61"/>
  <c r="H2907" i="61"/>
  <c r="G2907" i="61"/>
  <c r="I2906" i="61"/>
  <c r="J2906" i="61"/>
  <c r="L2906" i="61"/>
  <c r="L2907" i="38"/>
  <c r="J2907" i="38"/>
  <c r="M2905" i="38"/>
  <c r="N2905" i="38" s="1"/>
  <c r="K2905" i="38"/>
  <c r="O2905" i="38" s="1"/>
  <c r="E2909" i="38"/>
  <c r="H2908" i="38"/>
  <c r="G2907" i="38"/>
  <c r="I2906" i="38"/>
  <c r="N2905" i="23"/>
  <c r="G2908" i="23"/>
  <c r="I2907" i="23"/>
  <c r="E2908" i="23"/>
  <c r="H2907" i="23"/>
  <c r="K2906" i="23"/>
  <c r="M2906" i="23"/>
  <c r="L2906" i="23"/>
  <c r="N2906" i="23" s="1"/>
  <c r="J2906" i="23"/>
  <c r="O2905" i="23"/>
  <c r="M2905" i="12"/>
  <c r="K2905" i="12"/>
  <c r="E2907" i="12"/>
  <c r="H2906" i="12"/>
  <c r="G2907" i="12"/>
  <c r="I2906" i="12"/>
  <c r="L2905" i="12"/>
  <c r="J2905" i="12"/>
  <c r="G2908" i="61" l="1"/>
  <c r="I2907" i="61"/>
  <c r="H2908" i="61"/>
  <c r="E2909" i="61"/>
  <c r="M2906" i="61"/>
  <c r="K2906" i="61"/>
  <c r="O2906" i="61" s="1"/>
  <c r="N2906" i="61"/>
  <c r="L2907" i="61"/>
  <c r="J2907" i="61"/>
  <c r="H2909" i="38"/>
  <c r="E2910" i="38"/>
  <c r="K2906" i="38"/>
  <c r="O2906" i="38" s="1"/>
  <c r="M2906" i="38"/>
  <c r="N2906" i="38" s="1"/>
  <c r="J2908" i="38"/>
  <c r="L2908" i="38"/>
  <c r="G2908" i="38"/>
  <c r="I2907" i="38"/>
  <c r="O2905" i="12"/>
  <c r="N2905" i="12"/>
  <c r="O2906" i="23"/>
  <c r="J2907" i="23"/>
  <c r="L2907" i="23"/>
  <c r="E2909" i="23"/>
  <c r="H2908" i="23"/>
  <c r="M2907" i="23"/>
  <c r="K2907" i="23"/>
  <c r="G2909" i="23"/>
  <c r="I2908" i="23"/>
  <c r="L2906" i="12"/>
  <c r="J2906" i="12"/>
  <c r="M2906" i="12"/>
  <c r="N2906" i="12" s="1"/>
  <c r="K2906" i="12"/>
  <c r="O2906" i="12" s="1"/>
  <c r="G2908" i="12"/>
  <c r="I2907" i="12"/>
  <c r="E2908" i="12"/>
  <c r="H2907" i="12"/>
  <c r="E2910" i="61" l="1"/>
  <c r="H2909" i="61"/>
  <c r="J2908" i="61"/>
  <c r="L2908" i="61"/>
  <c r="K2907" i="61"/>
  <c r="M2907" i="61"/>
  <c r="N2907" i="61"/>
  <c r="O2907" i="61"/>
  <c r="G2909" i="61"/>
  <c r="I2908" i="61"/>
  <c r="M2907" i="38"/>
  <c r="N2907" i="38" s="1"/>
  <c r="K2907" i="38"/>
  <c r="O2907" i="38" s="1"/>
  <c r="E2911" i="38"/>
  <c r="H2910" i="38"/>
  <c r="G2909" i="38"/>
  <c r="I2908" i="38"/>
  <c r="L2909" i="38"/>
  <c r="J2909" i="38"/>
  <c r="K2908" i="23"/>
  <c r="M2908" i="23"/>
  <c r="L2908" i="23"/>
  <c r="N2908" i="23" s="1"/>
  <c r="J2908" i="23"/>
  <c r="O2908" i="23" s="1"/>
  <c r="E2910" i="23"/>
  <c r="H2909" i="23"/>
  <c r="G2910" i="23"/>
  <c r="I2909" i="23"/>
  <c r="N2907" i="23"/>
  <c r="O2907" i="23"/>
  <c r="L2907" i="12"/>
  <c r="J2907" i="12"/>
  <c r="E2909" i="12"/>
  <c r="H2908" i="12"/>
  <c r="G2909" i="12"/>
  <c r="I2908" i="12"/>
  <c r="M2907" i="12"/>
  <c r="K2907" i="12"/>
  <c r="L2909" i="61" l="1"/>
  <c r="J2909" i="61"/>
  <c r="M2908" i="61"/>
  <c r="N2908" i="61" s="1"/>
  <c r="K2908" i="61"/>
  <c r="O2908" i="61" s="1"/>
  <c r="G2910" i="61"/>
  <c r="I2909" i="61"/>
  <c r="H2910" i="61"/>
  <c r="E2911" i="61"/>
  <c r="J2910" i="38"/>
  <c r="L2910" i="38"/>
  <c r="K2908" i="38"/>
  <c r="O2908" i="38" s="1"/>
  <c r="M2908" i="38"/>
  <c r="N2908" i="38" s="1"/>
  <c r="H2911" i="38"/>
  <c r="E2912" i="38"/>
  <c r="G2910" i="38"/>
  <c r="I2909" i="38"/>
  <c r="M2909" i="23"/>
  <c r="K2909" i="23"/>
  <c r="J2909" i="23"/>
  <c r="L2909" i="23"/>
  <c r="N2909" i="23" s="1"/>
  <c r="E2911" i="23"/>
  <c r="H2910" i="23"/>
  <c r="G2911" i="23"/>
  <c r="I2910" i="23"/>
  <c r="G2910" i="12"/>
  <c r="I2909" i="12"/>
  <c r="E2910" i="12"/>
  <c r="H2909" i="12"/>
  <c r="L2908" i="12"/>
  <c r="J2908" i="12"/>
  <c r="O2908" i="12" s="1"/>
  <c r="O2907" i="12"/>
  <c r="M2908" i="12"/>
  <c r="N2908" i="12" s="1"/>
  <c r="K2908" i="12"/>
  <c r="N2907" i="12"/>
  <c r="G2911" i="61" l="1"/>
  <c r="I2910" i="61"/>
  <c r="K2909" i="61"/>
  <c r="O2909" i="61" s="1"/>
  <c r="M2909" i="61"/>
  <c r="E2912" i="61"/>
  <c r="H2911" i="61"/>
  <c r="N2909" i="61"/>
  <c r="J2910" i="61"/>
  <c r="L2910" i="61"/>
  <c r="G2911" i="38"/>
  <c r="I2910" i="38"/>
  <c r="E2913" i="38"/>
  <c r="H2912" i="38"/>
  <c r="L2911" i="38"/>
  <c r="J2911" i="38"/>
  <c r="M2909" i="38"/>
  <c r="N2909" i="38" s="1"/>
  <c r="K2909" i="38"/>
  <c r="O2909" i="38" s="1"/>
  <c r="K2910" i="23"/>
  <c r="M2910" i="23"/>
  <c r="O2909" i="23"/>
  <c r="G2912" i="23"/>
  <c r="I2911" i="23"/>
  <c r="L2910" i="23"/>
  <c r="N2910" i="23" s="1"/>
  <c r="J2910" i="23"/>
  <c r="O2910" i="23" s="1"/>
  <c r="E2912" i="23"/>
  <c r="H2911" i="23"/>
  <c r="E2911" i="12"/>
  <c r="H2910" i="12"/>
  <c r="L2909" i="12"/>
  <c r="J2909" i="12"/>
  <c r="M2909" i="12"/>
  <c r="K2909" i="12"/>
  <c r="G2911" i="12"/>
  <c r="I2910" i="12"/>
  <c r="H2912" i="61" l="1"/>
  <c r="E2913" i="61"/>
  <c r="L2911" i="61"/>
  <c r="J2911" i="61"/>
  <c r="M2910" i="61"/>
  <c r="K2910" i="61"/>
  <c r="N2910" i="61"/>
  <c r="O2910" i="61"/>
  <c r="G2912" i="61"/>
  <c r="I2911" i="61"/>
  <c r="J2912" i="38"/>
  <c r="L2912" i="38"/>
  <c r="H2913" i="38"/>
  <c r="E2914" i="38"/>
  <c r="K2910" i="38"/>
  <c r="O2910" i="38" s="1"/>
  <c r="M2910" i="38"/>
  <c r="N2910" i="38" s="1"/>
  <c r="G2912" i="38"/>
  <c r="I2911" i="38"/>
  <c r="M2911" i="23"/>
  <c r="K2911" i="23"/>
  <c r="G2913" i="23"/>
  <c r="I2912" i="23"/>
  <c r="E2913" i="23"/>
  <c r="H2912" i="23"/>
  <c r="J2911" i="23"/>
  <c r="O2911" i="23" s="1"/>
  <c r="L2911" i="23"/>
  <c r="N2911" i="23" s="1"/>
  <c r="N2909" i="12"/>
  <c r="M2910" i="12"/>
  <c r="K2910" i="12"/>
  <c r="G2912" i="12"/>
  <c r="I2911" i="12"/>
  <c r="O2909" i="12"/>
  <c r="L2910" i="12"/>
  <c r="J2910" i="12"/>
  <c r="E2912" i="12"/>
  <c r="H2911" i="12"/>
  <c r="K2911" i="61" l="1"/>
  <c r="O2911" i="61" s="1"/>
  <c r="M2911" i="61"/>
  <c r="N2911" i="61" s="1"/>
  <c r="E2914" i="61"/>
  <c r="H2913" i="61"/>
  <c r="G2913" i="61"/>
  <c r="I2912" i="61"/>
  <c r="J2912" i="61"/>
  <c r="L2912" i="61"/>
  <c r="O2910" i="12"/>
  <c r="E2915" i="38"/>
  <c r="H2914" i="38"/>
  <c r="L2913" i="38"/>
  <c r="J2913" i="38"/>
  <c r="M2911" i="38"/>
  <c r="N2911" i="38" s="1"/>
  <c r="K2911" i="38"/>
  <c r="O2911" i="38" s="1"/>
  <c r="G2913" i="38"/>
  <c r="I2912" i="38"/>
  <c r="L2912" i="23"/>
  <c r="J2912" i="23"/>
  <c r="E2914" i="23"/>
  <c r="H2913" i="23"/>
  <c r="K2912" i="23"/>
  <c r="M2912" i="23"/>
  <c r="G2914" i="23"/>
  <c r="I2913" i="23"/>
  <c r="M2911" i="12"/>
  <c r="K2911" i="12"/>
  <c r="G2913" i="12"/>
  <c r="I2912" i="12"/>
  <c r="E2913" i="12"/>
  <c r="H2912" i="12"/>
  <c r="J2911" i="12"/>
  <c r="O2911" i="12" s="1"/>
  <c r="L2911" i="12"/>
  <c r="N2910" i="12"/>
  <c r="M2912" i="61" l="1"/>
  <c r="K2912" i="61"/>
  <c r="O2912" i="61" s="1"/>
  <c r="G2914" i="61"/>
  <c r="I2913" i="61"/>
  <c r="L2913" i="61"/>
  <c r="J2913" i="61"/>
  <c r="H2914" i="61"/>
  <c r="E2915" i="61"/>
  <c r="N2912" i="61"/>
  <c r="N2911" i="12"/>
  <c r="J2914" i="38"/>
  <c r="L2914" i="38"/>
  <c r="K2912" i="38"/>
  <c r="O2912" i="38" s="1"/>
  <c r="M2912" i="38"/>
  <c r="N2912" i="38" s="1"/>
  <c r="G2914" i="38"/>
  <c r="I2913" i="38"/>
  <c r="H2915" i="38"/>
  <c r="E2916" i="38"/>
  <c r="M2913" i="23"/>
  <c r="K2913" i="23"/>
  <c r="G2915" i="23"/>
  <c r="I2914" i="23"/>
  <c r="L2913" i="23"/>
  <c r="J2913" i="23"/>
  <c r="O2913" i="23" s="1"/>
  <c r="O2912" i="23"/>
  <c r="E2915" i="23"/>
  <c r="H2914" i="23"/>
  <c r="N2912" i="23"/>
  <c r="M2912" i="12"/>
  <c r="K2912" i="12"/>
  <c r="G2914" i="12"/>
  <c r="I2913" i="12"/>
  <c r="J2912" i="12"/>
  <c r="O2912" i="12" s="1"/>
  <c r="L2912" i="12"/>
  <c r="E2914" i="12"/>
  <c r="H2913" i="12"/>
  <c r="J2914" i="61" l="1"/>
  <c r="L2914" i="61"/>
  <c r="G2915" i="61"/>
  <c r="I2914" i="61"/>
  <c r="E2916" i="61"/>
  <c r="H2915" i="61"/>
  <c r="N2913" i="61"/>
  <c r="K2913" i="61"/>
  <c r="O2913" i="61" s="1"/>
  <c r="M2913" i="61"/>
  <c r="N2912" i="12"/>
  <c r="G2915" i="38"/>
  <c r="I2914" i="38"/>
  <c r="E2917" i="38"/>
  <c r="H2916" i="38"/>
  <c r="M2913" i="38"/>
  <c r="N2913" i="38" s="1"/>
  <c r="K2913" i="38"/>
  <c r="O2913" i="38" s="1"/>
  <c r="L2915" i="38"/>
  <c r="J2915" i="38"/>
  <c r="N2913" i="23"/>
  <c r="E2916" i="23"/>
  <c r="H2915" i="23"/>
  <c r="G2916" i="23"/>
  <c r="I2915" i="23"/>
  <c r="K2914" i="23"/>
  <c r="M2914" i="23"/>
  <c r="J2914" i="23"/>
  <c r="O2914" i="23" s="1"/>
  <c r="L2914" i="23"/>
  <c r="M2913" i="12"/>
  <c r="K2913" i="12"/>
  <c r="L2913" i="12"/>
  <c r="J2913" i="12"/>
  <c r="E2915" i="12"/>
  <c r="H2914" i="12"/>
  <c r="G2915" i="12"/>
  <c r="I2914" i="12"/>
  <c r="L2915" i="61" l="1"/>
  <c r="J2915" i="61"/>
  <c r="G2916" i="61"/>
  <c r="I2915" i="61"/>
  <c r="N2914" i="61"/>
  <c r="H2916" i="61"/>
  <c r="E2917" i="61"/>
  <c r="O2914" i="61"/>
  <c r="M2914" i="61"/>
  <c r="K2914" i="61"/>
  <c r="J2916" i="38"/>
  <c r="L2916" i="38"/>
  <c r="K2914" i="38"/>
  <c r="O2914" i="38" s="1"/>
  <c r="M2914" i="38"/>
  <c r="N2914" i="38" s="1"/>
  <c r="H2917" i="38"/>
  <c r="E2918" i="38"/>
  <c r="G2916" i="38"/>
  <c r="I2915" i="38"/>
  <c r="N2913" i="12"/>
  <c r="N2914" i="23"/>
  <c r="M2915" i="23"/>
  <c r="K2915" i="23"/>
  <c r="G2917" i="23"/>
  <c r="I2916" i="23"/>
  <c r="L2915" i="23"/>
  <c r="N2915" i="23" s="1"/>
  <c r="J2915" i="23"/>
  <c r="O2915" i="23" s="1"/>
  <c r="E2917" i="23"/>
  <c r="H2916" i="23"/>
  <c r="O2913" i="12"/>
  <c r="M2914" i="12"/>
  <c r="K2914" i="12"/>
  <c r="E2916" i="12"/>
  <c r="H2915" i="12"/>
  <c r="L2914" i="12"/>
  <c r="N2914" i="12" s="1"/>
  <c r="J2914" i="12"/>
  <c r="G2916" i="12"/>
  <c r="I2915" i="12"/>
  <c r="E2918" i="61" l="1"/>
  <c r="H2917" i="61"/>
  <c r="J2916" i="61"/>
  <c r="L2916" i="61"/>
  <c r="G2917" i="61"/>
  <c r="I2916" i="61"/>
  <c r="K2915" i="61"/>
  <c r="O2915" i="61" s="1"/>
  <c r="M2915" i="61"/>
  <c r="N2915" i="61" s="1"/>
  <c r="L2917" i="38"/>
  <c r="J2917" i="38"/>
  <c r="M2915" i="38"/>
  <c r="N2915" i="38" s="1"/>
  <c r="K2915" i="38"/>
  <c r="O2915" i="38" s="1"/>
  <c r="E2919" i="38"/>
  <c r="H2918" i="38"/>
  <c r="G2917" i="38"/>
  <c r="I2916" i="38"/>
  <c r="O2914" i="12"/>
  <c r="J2916" i="23"/>
  <c r="L2916" i="23"/>
  <c r="G2918" i="23"/>
  <c r="I2917" i="23"/>
  <c r="E2918" i="23"/>
  <c r="H2917" i="23"/>
  <c r="K2916" i="23"/>
  <c r="M2916" i="23"/>
  <c r="M2915" i="12"/>
  <c r="K2915" i="12"/>
  <c r="J2915" i="12"/>
  <c r="L2915" i="12"/>
  <c r="G2917" i="12"/>
  <c r="I2916" i="12"/>
  <c r="E2917" i="12"/>
  <c r="H2916" i="12"/>
  <c r="G2918" i="61" l="1"/>
  <c r="I2917" i="61"/>
  <c r="M2916" i="61"/>
  <c r="N2916" i="61" s="1"/>
  <c r="K2916" i="61"/>
  <c r="O2916" i="61" s="1"/>
  <c r="L2917" i="61"/>
  <c r="J2917" i="61"/>
  <c r="H2918" i="61"/>
  <c r="E2919" i="61"/>
  <c r="J2918" i="38"/>
  <c r="L2918" i="38"/>
  <c r="G2918" i="38"/>
  <c r="I2917" i="38"/>
  <c r="H2919" i="38"/>
  <c r="E2920" i="38"/>
  <c r="K2916" i="38"/>
  <c r="O2916" i="38" s="1"/>
  <c r="M2916" i="38"/>
  <c r="N2916" i="38" s="1"/>
  <c r="M2917" i="23"/>
  <c r="K2917" i="23"/>
  <c r="G2919" i="23"/>
  <c r="I2918" i="23"/>
  <c r="L2917" i="23"/>
  <c r="N2917" i="23" s="1"/>
  <c r="J2917" i="23"/>
  <c r="O2917" i="23" s="1"/>
  <c r="N2916" i="23"/>
  <c r="E2919" i="23"/>
  <c r="H2918" i="23"/>
  <c r="O2916" i="23"/>
  <c r="N2915" i="12"/>
  <c r="O2915" i="12"/>
  <c r="L2916" i="12"/>
  <c r="J2916" i="12"/>
  <c r="G2918" i="12"/>
  <c r="I2917" i="12"/>
  <c r="E2918" i="12"/>
  <c r="H2917" i="12"/>
  <c r="M2916" i="12"/>
  <c r="K2916" i="12"/>
  <c r="K2917" i="61" l="1"/>
  <c r="O2917" i="61" s="1"/>
  <c r="M2917" i="61"/>
  <c r="N2917" i="61" s="1"/>
  <c r="E2920" i="61"/>
  <c r="H2919" i="61"/>
  <c r="J2918" i="61"/>
  <c r="L2918" i="61"/>
  <c r="G2919" i="61"/>
  <c r="I2918" i="61"/>
  <c r="L2919" i="38"/>
  <c r="J2919" i="38"/>
  <c r="E2921" i="38"/>
  <c r="H2920" i="38"/>
  <c r="M2917" i="38"/>
  <c r="N2917" i="38" s="1"/>
  <c r="K2917" i="38"/>
  <c r="O2917" i="38" s="1"/>
  <c r="G2919" i="38"/>
  <c r="I2918" i="38"/>
  <c r="K2918" i="23"/>
  <c r="M2918" i="23"/>
  <c r="G2920" i="23"/>
  <c r="I2919" i="23"/>
  <c r="E2920" i="23"/>
  <c r="H2919" i="23"/>
  <c r="J2918" i="23"/>
  <c r="O2918" i="23" s="1"/>
  <c r="L2918" i="23"/>
  <c r="N2918" i="23" s="1"/>
  <c r="N2916" i="12"/>
  <c r="O2916" i="12"/>
  <c r="L2917" i="12"/>
  <c r="J2917" i="12"/>
  <c r="E2919" i="12"/>
  <c r="H2918" i="12"/>
  <c r="G2919" i="12"/>
  <c r="I2918" i="12"/>
  <c r="M2917" i="12"/>
  <c r="K2917" i="12"/>
  <c r="H2920" i="61" l="1"/>
  <c r="E2921" i="61"/>
  <c r="L2919" i="61"/>
  <c r="J2919" i="61"/>
  <c r="M2918" i="61"/>
  <c r="N2918" i="61" s="1"/>
  <c r="K2918" i="61"/>
  <c r="O2918" i="61" s="1"/>
  <c r="G2920" i="61"/>
  <c r="I2919" i="61"/>
  <c r="J2920" i="38"/>
  <c r="L2920" i="38"/>
  <c r="H2921" i="38"/>
  <c r="E2922" i="38"/>
  <c r="G2920" i="38"/>
  <c r="I2919" i="38"/>
  <c r="K2918" i="38"/>
  <c r="O2918" i="38" s="1"/>
  <c r="M2918" i="38"/>
  <c r="N2918" i="38" s="1"/>
  <c r="M2919" i="23"/>
  <c r="K2919" i="23"/>
  <c r="L2919" i="23"/>
  <c r="N2919" i="23" s="1"/>
  <c r="J2919" i="23"/>
  <c r="O2919" i="23" s="1"/>
  <c r="E2921" i="23"/>
  <c r="H2920" i="23"/>
  <c r="G2921" i="23"/>
  <c r="I2920" i="23"/>
  <c r="G2920" i="12"/>
  <c r="I2919" i="12"/>
  <c r="K2918" i="12"/>
  <c r="M2918" i="12"/>
  <c r="O2917" i="12"/>
  <c r="L2918" i="12"/>
  <c r="J2918" i="12"/>
  <c r="O2918" i="12" s="1"/>
  <c r="E2920" i="12"/>
  <c r="H2919" i="12"/>
  <c r="N2917" i="12"/>
  <c r="E2922" i="61" l="1"/>
  <c r="H2921" i="61"/>
  <c r="K2919" i="61"/>
  <c r="O2919" i="61" s="1"/>
  <c r="M2919" i="61"/>
  <c r="N2919" i="61" s="1"/>
  <c r="J2920" i="61"/>
  <c r="L2920" i="61"/>
  <c r="G2921" i="61"/>
  <c r="I2920" i="61"/>
  <c r="M2919" i="38"/>
  <c r="N2919" i="38" s="1"/>
  <c r="K2919" i="38"/>
  <c r="O2919" i="38" s="1"/>
  <c r="L2921" i="38"/>
  <c r="J2921" i="38"/>
  <c r="G2921" i="38"/>
  <c r="I2920" i="38"/>
  <c r="E2923" i="38"/>
  <c r="H2922" i="38"/>
  <c r="K2920" i="23"/>
  <c r="M2920" i="23"/>
  <c r="G2922" i="23"/>
  <c r="I2921" i="23"/>
  <c r="J2920" i="23"/>
  <c r="O2920" i="23" s="1"/>
  <c r="L2920" i="23"/>
  <c r="N2920" i="23" s="1"/>
  <c r="E2922" i="23"/>
  <c r="H2921" i="23"/>
  <c r="M2919" i="12"/>
  <c r="K2919" i="12"/>
  <c r="E2921" i="12"/>
  <c r="H2920" i="12"/>
  <c r="N2918" i="12"/>
  <c r="L2919" i="12"/>
  <c r="N2919" i="12" s="1"/>
  <c r="J2919" i="12"/>
  <c r="O2919" i="12" s="1"/>
  <c r="G2921" i="12"/>
  <c r="I2920" i="12"/>
  <c r="L2921" i="61" l="1"/>
  <c r="J2921" i="61"/>
  <c r="H2922" i="61"/>
  <c r="E2923" i="61"/>
  <c r="M2920" i="61"/>
  <c r="N2920" i="61" s="1"/>
  <c r="K2920" i="61"/>
  <c r="O2920" i="61" s="1"/>
  <c r="G2922" i="61"/>
  <c r="I2921" i="61"/>
  <c r="K2920" i="38"/>
  <c r="O2920" i="38" s="1"/>
  <c r="M2920" i="38"/>
  <c r="N2920" i="38" s="1"/>
  <c r="G2922" i="38"/>
  <c r="I2921" i="38"/>
  <c r="H2923" i="38"/>
  <c r="E2924" i="38"/>
  <c r="J2922" i="38"/>
  <c r="L2922" i="38"/>
  <c r="L2921" i="23"/>
  <c r="J2921" i="23"/>
  <c r="E2923" i="23"/>
  <c r="H2922" i="23"/>
  <c r="G2923" i="23"/>
  <c r="I2922" i="23"/>
  <c r="M2921" i="23"/>
  <c r="K2921" i="23"/>
  <c r="G2922" i="12"/>
  <c r="I2921" i="12"/>
  <c r="E2922" i="12"/>
  <c r="H2921" i="12"/>
  <c r="L2920" i="12"/>
  <c r="J2920" i="12"/>
  <c r="M2920" i="12"/>
  <c r="N2920" i="12" s="1"/>
  <c r="K2920" i="12"/>
  <c r="O2920" i="12" s="1"/>
  <c r="E2924" i="61" l="1"/>
  <c r="H2923" i="61"/>
  <c r="J2922" i="61"/>
  <c r="L2922" i="61"/>
  <c r="K2921" i="61"/>
  <c r="O2921" i="61" s="1"/>
  <c r="M2921" i="61"/>
  <c r="N2921" i="61" s="1"/>
  <c r="G2923" i="61"/>
  <c r="I2922" i="61"/>
  <c r="L2923" i="38"/>
  <c r="J2923" i="38"/>
  <c r="E2925" i="38"/>
  <c r="H2924" i="38"/>
  <c r="G2923" i="38"/>
  <c r="I2922" i="38"/>
  <c r="M2921" i="38"/>
  <c r="N2921" i="38" s="1"/>
  <c r="K2921" i="38"/>
  <c r="O2921" i="38" s="1"/>
  <c r="G2924" i="23"/>
  <c r="I2923" i="23"/>
  <c r="K2922" i="23"/>
  <c r="M2922" i="23"/>
  <c r="O2921" i="23"/>
  <c r="J2922" i="23"/>
  <c r="O2922" i="23" s="1"/>
  <c r="L2922" i="23"/>
  <c r="N2922" i="23" s="1"/>
  <c r="E2924" i="23"/>
  <c r="H2923" i="23"/>
  <c r="N2921" i="23"/>
  <c r="L2921" i="12"/>
  <c r="J2921" i="12"/>
  <c r="E2923" i="12"/>
  <c r="H2922" i="12"/>
  <c r="M2921" i="12"/>
  <c r="K2921" i="12"/>
  <c r="G2923" i="12"/>
  <c r="I2922" i="12"/>
  <c r="M2922" i="61" l="1"/>
  <c r="K2922" i="61"/>
  <c r="O2922" i="61" s="1"/>
  <c r="L2923" i="61"/>
  <c r="J2923" i="61"/>
  <c r="N2922" i="61"/>
  <c r="G2924" i="61"/>
  <c r="I2923" i="61"/>
  <c r="H2924" i="61"/>
  <c r="E2925" i="61"/>
  <c r="K2922" i="38"/>
  <c r="O2922" i="38" s="1"/>
  <c r="M2922" i="38"/>
  <c r="N2922" i="38" s="1"/>
  <c r="J2924" i="38"/>
  <c r="L2924" i="38"/>
  <c r="H2925" i="38"/>
  <c r="E2926" i="38"/>
  <c r="G2924" i="38"/>
  <c r="I2923" i="38"/>
  <c r="H2924" i="23"/>
  <c r="E2925" i="23"/>
  <c r="M2923" i="23"/>
  <c r="K2923" i="23"/>
  <c r="L2923" i="23"/>
  <c r="N2923" i="23" s="1"/>
  <c r="J2923" i="23"/>
  <c r="O2923" i="23" s="1"/>
  <c r="G2925" i="23"/>
  <c r="I2924" i="23"/>
  <c r="L2922" i="12"/>
  <c r="J2922" i="12"/>
  <c r="K2922" i="12"/>
  <c r="M2922" i="12"/>
  <c r="N2922" i="12" s="1"/>
  <c r="O2921" i="12"/>
  <c r="G2924" i="12"/>
  <c r="I2923" i="12"/>
  <c r="E2924" i="12"/>
  <c r="H2923" i="12"/>
  <c r="N2921" i="12"/>
  <c r="K2923" i="61" l="1"/>
  <c r="M2923" i="61"/>
  <c r="G2925" i="61"/>
  <c r="I2924" i="61"/>
  <c r="N2923" i="61"/>
  <c r="E2926" i="61"/>
  <c r="H2925" i="61"/>
  <c r="O2923" i="61"/>
  <c r="J2924" i="61"/>
  <c r="L2924" i="61"/>
  <c r="O2922" i="12"/>
  <c r="G2925" i="38"/>
  <c r="I2924" i="38"/>
  <c r="L2925" i="38"/>
  <c r="J2925" i="38"/>
  <c r="M2923" i="38"/>
  <c r="N2923" i="38" s="1"/>
  <c r="K2923" i="38"/>
  <c r="O2923" i="38" s="1"/>
  <c r="E2927" i="38"/>
  <c r="H2926" i="38"/>
  <c r="I2925" i="23"/>
  <c r="G2926" i="23"/>
  <c r="E2926" i="23"/>
  <c r="H2925" i="23"/>
  <c r="M2924" i="23"/>
  <c r="K2924" i="23"/>
  <c r="L2924" i="23"/>
  <c r="N2924" i="23" s="1"/>
  <c r="J2924" i="23"/>
  <c r="O2924" i="23" s="1"/>
  <c r="E2925" i="12"/>
  <c r="H2924" i="12"/>
  <c r="G2925" i="12"/>
  <c r="I2924" i="12"/>
  <c r="M2923" i="12"/>
  <c r="K2923" i="12"/>
  <c r="L2923" i="12"/>
  <c r="N2923" i="12" s="1"/>
  <c r="J2923" i="12"/>
  <c r="M2924" i="61" l="1"/>
  <c r="K2924" i="61"/>
  <c r="L2925" i="61"/>
  <c r="J2925" i="61"/>
  <c r="H2926" i="61"/>
  <c r="E2927" i="61"/>
  <c r="N2924" i="61"/>
  <c r="G2926" i="61"/>
  <c r="I2925" i="61"/>
  <c r="O2924" i="61"/>
  <c r="O2923" i="12"/>
  <c r="K2924" i="38"/>
  <c r="O2924" i="38" s="1"/>
  <c r="M2924" i="38"/>
  <c r="N2924" i="38" s="1"/>
  <c r="E2928" i="38"/>
  <c r="H2927" i="38"/>
  <c r="L2926" i="38"/>
  <c r="J2926" i="38"/>
  <c r="G2926" i="38"/>
  <c r="I2925" i="38"/>
  <c r="L2925" i="23"/>
  <c r="J2925" i="23"/>
  <c r="E2927" i="23"/>
  <c r="H2926" i="23"/>
  <c r="I2926" i="23"/>
  <c r="G2927" i="23"/>
  <c r="M2925" i="23"/>
  <c r="K2925" i="23"/>
  <c r="M2924" i="12"/>
  <c r="K2924" i="12"/>
  <c r="G2926" i="12"/>
  <c r="I2925" i="12"/>
  <c r="L2924" i="12"/>
  <c r="J2924" i="12"/>
  <c r="E2926" i="12"/>
  <c r="H2925" i="12"/>
  <c r="J2926" i="61" l="1"/>
  <c r="L2926" i="61"/>
  <c r="O2925" i="61"/>
  <c r="E2928" i="61"/>
  <c r="H2927" i="61"/>
  <c r="N2925" i="61"/>
  <c r="G2927" i="61"/>
  <c r="I2926" i="61"/>
  <c r="K2925" i="61"/>
  <c r="M2925" i="61"/>
  <c r="H2928" i="38"/>
  <c r="E2929" i="38"/>
  <c r="J2927" i="38"/>
  <c r="L2927" i="38"/>
  <c r="M2925" i="38"/>
  <c r="N2925" i="38" s="1"/>
  <c r="K2925" i="38"/>
  <c r="O2925" i="38" s="1"/>
  <c r="G2927" i="38"/>
  <c r="I2926" i="38"/>
  <c r="M2926" i="23"/>
  <c r="K2926" i="23"/>
  <c r="E2928" i="23"/>
  <c r="H2927" i="23"/>
  <c r="I2927" i="23"/>
  <c r="G2928" i="23"/>
  <c r="O2925" i="23"/>
  <c r="L2926" i="23"/>
  <c r="J2926" i="23"/>
  <c r="N2925" i="23"/>
  <c r="E2927" i="12"/>
  <c r="H2926" i="12"/>
  <c r="L2925" i="12"/>
  <c r="J2925" i="12"/>
  <c r="O2924" i="12"/>
  <c r="K2925" i="12"/>
  <c r="M2925" i="12"/>
  <c r="G2927" i="12"/>
  <c r="I2926" i="12"/>
  <c r="N2924" i="12"/>
  <c r="G2928" i="61" l="1"/>
  <c r="I2927" i="61"/>
  <c r="H2928" i="61"/>
  <c r="E2929" i="61"/>
  <c r="M2926" i="61"/>
  <c r="N2926" i="61" s="1"/>
  <c r="K2926" i="61"/>
  <c r="O2926" i="61" s="1"/>
  <c r="L2927" i="61"/>
  <c r="J2927" i="61"/>
  <c r="L2928" i="38"/>
  <c r="J2928" i="38"/>
  <c r="K2926" i="38"/>
  <c r="O2926" i="38" s="1"/>
  <c r="M2926" i="38"/>
  <c r="N2926" i="38" s="1"/>
  <c r="E2930" i="38"/>
  <c r="H2929" i="38"/>
  <c r="I2927" i="38"/>
  <c r="G2928" i="38"/>
  <c r="O2926" i="23"/>
  <c r="N2926" i="23"/>
  <c r="M2927" i="23"/>
  <c r="K2927" i="23"/>
  <c r="E2929" i="23"/>
  <c r="H2928" i="23"/>
  <c r="I2928" i="23"/>
  <c r="G2929" i="23"/>
  <c r="L2927" i="23"/>
  <c r="J2927" i="23"/>
  <c r="N2925" i="12"/>
  <c r="G2928" i="12"/>
  <c r="I2927" i="12"/>
  <c r="O2925" i="12"/>
  <c r="L2926" i="12"/>
  <c r="J2926" i="12"/>
  <c r="K2926" i="12"/>
  <c r="M2926" i="12"/>
  <c r="E2928" i="12"/>
  <c r="H2927" i="12"/>
  <c r="H2929" i="61" l="1"/>
  <c r="E2930" i="61"/>
  <c r="K2927" i="61"/>
  <c r="O2927" i="61" s="1"/>
  <c r="M2927" i="61"/>
  <c r="N2927" i="61"/>
  <c r="J2928" i="61"/>
  <c r="L2928" i="61"/>
  <c r="G2929" i="61"/>
  <c r="I2928" i="61"/>
  <c r="H2930" i="38"/>
  <c r="E2931" i="38"/>
  <c r="J2929" i="38"/>
  <c r="L2929" i="38"/>
  <c r="I2928" i="38"/>
  <c r="G2929" i="38"/>
  <c r="K2927" i="38"/>
  <c r="O2927" i="38" s="1"/>
  <c r="M2927" i="38"/>
  <c r="N2927" i="38" s="1"/>
  <c r="N2927" i="23"/>
  <c r="M2928" i="23"/>
  <c r="K2928" i="23"/>
  <c r="E2930" i="23"/>
  <c r="H2929" i="23"/>
  <c r="L2928" i="23"/>
  <c r="N2928" i="23" s="1"/>
  <c r="J2928" i="23"/>
  <c r="O2928" i="23" s="1"/>
  <c r="G2930" i="23"/>
  <c r="I2929" i="23"/>
  <c r="O2927" i="23"/>
  <c r="O2926" i="12"/>
  <c r="K2927" i="12"/>
  <c r="M2927" i="12"/>
  <c r="G2929" i="12"/>
  <c r="I2928" i="12"/>
  <c r="N2926" i="12"/>
  <c r="J2927" i="12"/>
  <c r="L2927" i="12"/>
  <c r="E2929" i="12"/>
  <c r="H2928" i="12"/>
  <c r="E2931" i="61" l="1"/>
  <c r="H2930" i="61"/>
  <c r="J2929" i="61"/>
  <c r="L2929" i="61"/>
  <c r="M2928" i="61"/>
  <c r="N2928" i="61" s="1"/>
  <c r="K2928" i="61"/>
  <c r="O2928" i="61" s="1"/>
  <c r="G2930" i="61"/>
  <c r="I2929" i="61"/>
  <c r="I2929" i="38"/>
  <c r="G2930" i="38"/>
  <c r="E2932" i="38"/>
  <c r="H2931" i="38"/>
  <c r="M2928" i="38"/>
  <c r="N2928" i="38" s="1"/>
  <c r="K2928" i="38"/>
  <c r="O2928" i="38" s="1"/>
  <c r="L2930" i="38"/>
  <c r="J2930" i="38"/>
  <c r="O2927" i="12"/>
  <c r="N2927" i="12"/>
  <c r="E2931" i="23"/>
  <c r="H2930" i="23"/>
  <c r="L2929" i="23"/>
  <c r="J2929" i="23"/>
  <c r="M2929" i="23"/>
  <c r="K2929" i="23"/>
  <c r="I2930" i="23"/>
  <c r="G2931" i="23"/>
  <c r="E2930" i="12"/>
  <c r="H2929" i="12"/>
  <c r="K2928" i="12"/>
  <c r="M2928" i="12"/>
  <c r="G2930" i="12"/>
  <c r="I2929" i="12"/>
  <c r="L2928" i="12"/>
  <c r="J2928" i="12"/>
  <c r="J2930" i="61" l="1"/>
  <c r="L2930" i="61"/>
  <c r="M2929" i="61"/>
  <c r="N2929" i="61" s="1"/>
  <c r="K2929" i="61"/>
  <c r="O2929" i="61" s="1"/>
  <c r="I2930" i="61"/>
  <c r="G2931" i="61"/>
  <c r="H2931" i="61"/>
  <c r="E2932" i="61"/>
  <c r="L2931" i="38"/>
  <c r="J2931" i="38"/>
  <c r="H2932" i="38"/>
  <c r="E2933" i="38"/>
  <c r="I2930" i="38"/>
  <c r="G2931" i="38"/>
  <c r="K2929" i="38"/>
  <c r="O2929" i="38" s="1"/>
  <c r="M2929" i="38"/>
  <c r="N2929" i="38" s="1"/>
  <c r="N2928" i="12"/>
  <c r="O2928" i="12"/>
  <c r="G2932" i="23"/>
  <c r="I2931" i="23"/>
  <c r="M2930" i="23"/>
  <c r="K2930" i="23"/>
  <c r="N2929" i="23"/>
  <c r="J2930" i="23"/>
  <c r="O2930" i="23" s="1"/>
  <c r="L2930" i="23"/>
  <c r="O2929" i="23"/>
  <c r="E2932" i="23"/>
  <c r="H2931" i="23"/>
  <c r="G2931" i="12"/>
  <c r="I2930" i="12"/>
  <c r="L2929" i="12"/>
  <c r="J2929" i="12"/>
  <c r="K2929" i="12"/>
  <c r="M2929" i="12"/>
  <c r="E2931" i="12"/>
  <c r="H2930" i="12"/>
  <c r="M2930" i="61" l="1"/>
  <c r="K2930" i="61"/>
  <c r="O2930" i="61" s="1"/>
  <c r="E2933" i="61"/>
  <c r="H2932" i="61"/>
  <c r="I2931" i="61"/>
  <c r="G2932" i="61"/>
  <c r="N2930" i="61"/>
  <c r="J2931" i="61"/>
  <c r="L2931" i="61"/>
  <c r="N2930" i="23"/>
  <c r="E2934" i="38"/>
  <c r="H2933" i="38"/>
  <c r="M2930" i="38"/>
  <c r="N2930" i="38" s="1"/>
  <c r="K2930" i="38"/>
  <c r="O2930" i="38" s="1"/>
  <c r="L2932" i="38"/>
  <c r="J2932" i="38"/>
  <c r="I2931" i="38"/>
  <c r="G2932" i="38"/>
  <c r="L2931" i="23"/>
  <c r="J2931" i="23"/>
  <c r="M2931" i="23"/>
  <c r="K2931" i="23"/>
  <c r="E2933" i="23"/>
  <c r="H2932" i="23"/>
  <c r="I2932" i="23"/>
  <c r="G2933" i="23"/>
  <c r="O2929" i="12"/>
  <c r="L2930" i="12"/>
  <c r="J2930" i="12"/>
  <c r="E2932" i="12"/>
  <c r="H2931" i="12"/>
  <c r="N2929" i="12"/>
  <c r="K2930" i="12"/>
  <c r="M2930" i="12"/>
  <c r="G2932" i="12"/>
  <c r="I2931" i="12"/>
  <c r="K2931" i="61" l="1"/>
  <c r="M2931" i="61"/>
  <c r="L2932" i="61"/>
  <c r="J2932" i="61"/>
  <c r="N2931" i="61"/>
  <c r="I2932" i="61"/>
  <c r="G2933" i="61"/>
  <c r="H2933" i="61"/>
  <c r="E2934" i="61"/>
  <c r="O2931" i="61"/>
  <c r="G2933" i="38"/>
  <c r="I2932" i="38"/>
  <c r="K2931" i="38"/>
  <c r="O2931" i="38" s="1"/>
  <c r="M2931" i="38"/>
  <c r="N2931" i="38" s="1"/>
  <c r="L2933" i="38"/>
  <c r="J2933" i="38"/>
  <c r="H2934" i="38"/>
  <c r="E2935" i="38"/>
  <c r="J2932" i="23"/>
  <c r="L2932" i="23"/>
  <c r="G2934" i="23"/>
  <c r="I2933" i="23"/>
  <c r="M2932" i="23"/>
  <c r="K2932" i="23"/>
  <c r="E2934" i="23"/>
  <c r="H2933" i="23"/>
  <c r="O2931" i="23"/>
  <c r="N2931" i="23"/>
  <c r="L2931" i="12"/>
  <c r="J2931" i="12"/>
  <c r="G2933" i="12"/>
  <c r="I2932" i="12"/>
  <c r="O2930" i="12"/>
  <c r="E2933" i="12"/>
  <c r="H2932" i="12"/>
  <c r="K2931" i="12"/>
  <c r="M2931" i="12"/>
  <c r="N2930" i="12"/>
  <c r="G2934" i="61" l="1"/>
  <c r="I2933" i="61"/>
  <c r="J2933" i="61"/>
  <c r="L2933" i="61"/>
  <c r="M2932" i="61"/>
  <c r="N2932" i="61" s="1"/>
  <c r="K2932" i="61"/>
  <c r="O2932" i="61"/>
  <c r="E2935" i="61"/>
  <c r="H2934" i="61"/>
  <c r="M2932" i="38"/>
  <c r="N2932" i="38" s="1"/>
  <c r="K2932" i="38"/>
  <c r="O2932" i="38" s="1"/>
  <c r="E2936" i="38"/>
  <c r="H2935" i="38"/>
  <c r="L2934" i="38"/>
  <c r="J2934" i="38"/>
  <c r="I2933" i="38"/>
  <c r="G2934" i="38"/>
  <c r="L2933" i="23"/>
  <c r="J2933" i="23"/>
  <c r="I2934" i="23"/>
  <c r="G2935" i="23"/>
  <c r="N2932" i="23"/>
  <c r="E2935" i="23"/>
  <c r="H2934" i="23"/>
  <c r="M2933" i="23"/>
  <c r="K2933" i="23"/>
  <c r="O2932" i="23"/>
  <c r="K2932" i="12"/>
  <c r="M2932" i="12"/>
  <c r="G2934" i="12"/>
  <c r="I2933" i="12"/>
  <c r="O2931" i="12"/>
  <c r="L2932" i="12"/>
  <c r="N2932" i="12" s="1"/>
  <c r="J2932" i="12"/>
  <c r="E2934" i="12"/>
  <c r="H2933" i="12"/>
  <c r="N2931" i="12"/>
  <c r="M2933" i="61" l="1"/>
  <c r="N2933" i="61" s="1"/>
  <c r="K2933" i="61"/>
  <c r="O2933" i="61" s="1"/>
  <c r="L2934" i="61"/>
  <c r="J2934" i="61"/>
  <c r="H2935" i="61"/>
  <c r="E2936" i="61"/>
  <c r="I2934" i="61"/>
  <c r="G2935" i="61"/>
  <c r="L2935" i="38"/>
  <c r="J2935" i="38"/>
  <c r="E2937" i="38"/>
  <c r="H2936" i="38"/>
  <c r="G2935" i="38"/>
  <c r="I2934" i="38"/>
  <c r="M2933" i="38"/>
  <c r="N2933" i="38" s="1"/>
  <c r="K2933" i="38"/>
  <c r="O2933" i="38" s="1"/>
  <c r="O2932" i="12"/>
  <c r="O2933" i="23"/>
  <c r="M2934" i="23"/>
  <c r="K2934" i="23"/>
  <c r="J2934" i="23"/>
  <c r="O2934" i="23" s="1"/>
  <c r="L2934" i="23"/>
  <c r="N2934" i="23" s="1"/>
  <c r="E2936" i="23"/>
  <c r="H2935" i="23"/>
  <c r="G2936" i="23"/>
  <c r="I2935" i="23"/>
  <c r="N2933" i="23"/>
  <c r="G2935" i="12"/>
  <c r="I2934" i="12"/>
  <c r="E2935" i="12"/>
  <c r="H2934" i="12"/>
  <c r="M2933" i="12"/>
  <c r="K2933" i="12"/>
  <c r="L2933" i="12"/>
  <c r="J2933" i="12"/>
  <c r="E2937" i="61" l="1"/>
  <c r="H2936" i="61"/>
  <c r="I2935" i="61"/>
  <c r="G2936" i="61"/>
  <c r="J2935" i="61"/>
  <c r="L2935" i="61"/>
  <c r="M2934" i="61"/>
  <c r="N2934" i="61" s="1"/>
  <c r="K2934" i="61"/>
  <c r="O2934" i="61" s="1"/>
  <c r="L2936" i="38"/>
  <c r="J2936" i="38"/>
  <c r="M2934" i="38"/>
  <c r="N2934" i="38" s="1"/>
  <c r="K2934" i="38"/>
  <c r="O2934" i="38" s="1"/>
  <c r="E2938" i="38"/>
  <c r="H2937" i="38"/>
  <c r="I2935" i="38"/>
  <c r="G2936" i="38"/>
  <c r="L2935" i="23"/>
  <c r="J2935" i="23"/>
  <c r="I2936" i="23"/>
  <c r="G2937" i="23"/>
  <c r="E2937" i="23"/>
  <c r="H2936" i="23"/>
  <c r="M2935" i="23"/>
  <c r="K2935" i="23"/>
  <c r="O2933" i="12"/>
  <c r="N2933" i="12"/>
  <c r="E2936" i="12"/>
  <c r="H2935" i="12"/>
  <c r="L2934" i="12"/>
  <c r="J2934" i="12"/>
  <c r="K2934" i="12"/>
  <c r="M2934" i="12"/>
  <c r="G2936" i="12"/>
  <c r="I2935" i="12"/>
  <c r="G2937" i="61" l="1"/>
  <c r="I2936" i="61"/>
  <c r="H2937" i="61"/>
  <c r="E2938" i="61"/>
  <c r="M2935" i="61"/>
  <c r="N2935" i="61" s="1"/>
  <c r="K2935" i="61"/>
  <c r="O2935" i="61" s="1"/>
  <c r="L2936" i="61"/>
  <c r="J2936" i="61"/>
  <c r="L2937" i="38"/>
  <c r="J2937" i="38"/>
  <c r="H2938" i="38"/>
  <c r="E2939" i="38"/>
  <c r="K2935" i="38"/>
  <c r="O2935" i="38" s="1"/>
  <c r="M2935" i="38"/>
  <c r="N2935" i="38" s="1"/>
  <c r="G2937" i="38"/>
  <c r="I2936" i="38"/>
  <c r="J2936" i="23"/>
  <c r="L2936" i="23"/>
  <c r="E2938" i="23"/>
  <c r="H2937" i="23"/>
  <c r="G2938" i="23"/>
  <c r="I2937" i="23"/>
  <c r="O2935" i="23"/>
  <c r="M2936" i="23"/>
  <c r="K2936" i="23"/>
  <c r="N2935" i="23"/>
  <c r="O2934" i="12"/>
  <c r="K2935" i="12"/>
  <c r="M2935" i="12"/>
  <c r="G2937" i="12"/>
  <c r="I2936" i="12"/>
  <c r="N2934" i="12"/>
  <c r="L2935" i="12"/>
  <c r="J2935" i="12"/>
  <c r="E2937" i="12"/>
  <c r="H2936" i="12"/>
  <c r="J2937" i="61" l="1"/>
  <c r="L2937" i="61"/>
  <c r="E2939" i="61"/>
  <c r="H2938" i="61"/>
  <c r="K2936" i="61"/>
  <c r="O2936" i="61" s="1"/>
  <c r="M2936" i="61"/>
  <c r="N2936" i="61" s="1"/>
  <c r="I2937" i="61"/>
  <c r="G2938" i="61"/>
  <c r="I2937" i="38"/>
  <c r="G2938" i="38"/>
  <c r="E2940" i="38"/>
  <c r="H2939" i="38"/>
  <c r="L2938" i="38"/>
  <c r="J2938" i="38"/>
  <c r="M2936" i="38"/>
  <c r="N2936" i="38" s="1"/>
  <c r="K2936" i="38"/>
  <c r="O2936" i="38" s="1"/>
  <c r="O2935" i="12"/>
  <c r="N2935" i="12"/>
  <c r="L2937" i="23"/>
  <c r="J2937" i="23"/>
  <c r="I2938" i="23"/>
  <c r="G2939" i="23"/>
  <c r="E2939" i="23"/>
  <c r="H2938" i="23"/>
  <c r="N2936" i="23"/>
  <c r="M2937" i="23"/>
  <c r="K2937" i="23"/>
  <c r="O2936" i="23"/>
  <c r="E2938" i="12"/>
  <c r="H2937" i="12"/>
  <c r="K2936" i="12"/>
  <c r="M2936" i="12"/>
  <c r="G2938" i="12"/>
  <c r="I2937" i="12"/>
  <c r="L2936" i="12"/>
  <c r="J2936" i="12"/>
  <c r="L2938" i="61" l="1"/>
  <c r="J2938" i="61"/>
  <c r="H2939" i="61"/>
  <c r="E2940" i="61"/>
  <c r="G2939" i="61"/>
  <c r="I2938" i="61"/>
  <c r="M2937" i="61"/>
  <c r="N2937" i="61" s="1"/>
  <c r="K2937" i="61"/>
  <c r="O2937" i="61" s="1"/>
  <c r="L2939" i="38"/>
  <c r="J2939" i="38"/>
  <c r="H2940" i="38"/>
  <c r="E2941" i="38"/>
  <c r="G2939" i="38"/>
  <c r="I2938" i="38"/>
  <c r="M2937" i="38"/>
  <c r="N2937" i="38" s="1"/>
  <c r="K2937" i="38"/>
  <c r="O2937" i="38" s="1"/>
  <c r="N2936" i="12"/>
  <c r="O2936" i="12"/>
  <c r="O2937" i="23"/>
  <c r="M2938" i="23"/>
  <c r="K2938" i="23"/>
  <c r="E2940" i="23"/>
  <c r="H2939" i="23"/>
  <c r="J2938" i="23"/>
  <c r="O2938" i="23" s="1"/>
  <c r="L2938" i="23"/>
  <c r="G2940" i="23"/>
  <c r="I2939" i="23"/>
  <c r="N2937" i="23"/>
  <c r="K2937" i="12"/>
  <c r="M2937" i="12"/>
  <c r="G2939" i="12"/>
  <c r="I2938" i="12"/>
  <c r="L2937" i="12"/>
  <c r="J2937" i="12"/>
  <c r="E2939" i="12"/>
  <c r="H2938" i="12"/>
  <c r="E2941" i="61" l="1"/>
  <c r="H2940" i="61"/>
  <c r="J2939" i="61"/>
  <c r="L2939" i="61"/>
  <c r="G2940" i="61"/>
  <c r="I2939" i="61"/>
  <c r="K2938" i="61"/>
  <c r="O2938" i="61" s="1"/>
  <c r="M2938" i="61"/>
  <c r="N2938" i="61" s="1"/>
  <c r="L2940" i="38"/>
  <c r="J2940" i="38"/>
  <c r="M2938" i="38"/>
  <c r="N2938" i="38" s="1"/>
  <c r="K2938" i="38"/>
  <c r="O2938" i="38" s="1"/>
  <c r="I2939" i="38"/>
  <c r="G2940" i="38"/>
  <c r="E2942" i="38"/>
  <c r="H2941" i="38"/>
  <c r="N2938" i="23"/>
  <c r="O2937" i="12"/>
  <c r="N2937" i="12"/>
  <c r="E2941" i="23"/>
  <c r="H2940" i="23"/>
  <c r="M2939" i="23"/>
  <c r="K2939" i="23"/>
  <c r="I2940" i="23"/>
  <c r="G2941" i="23"/>
  <c r="L2939" i="23"/>
  <c r="J2939" i="23"/>
  <c r="K2938" i="12"/>
  <c r="M2938" i="12"/>
  <c r="L2938" i="12"/>
  <c r="J2938" i="12"/>
  <c r="E2940" i="12"/>
  <c r="H2939" i="12"/>
  <c r="G2940" i="12"/>
  <c r="I2939" i="12"/>
  <c r="G2941" i="61" l="1"/>
  <c r="I2940" i="61"/>
  <c r="L2940" i="61"/>
  <c r="J2940" i="61"/>
  <c r="M2939" i="61"/>
  <c r="N2939" i="61" s="1"/>
  <c r="K2939" i="61"/>
  <c r="O2939" i="61" s="1"/>
  <c r="H2941" i="61"/>
  <c r="E2942" i="61"/>
  <c r="M2939" i="38"/>
  <c r="N2939" i="38" s="1"/>
  <c r="K2939" i="38"/>
  <c r="O2939" i="38" s="1"/>
  <c r="H2942" i="38"/>
  <c r="E2943" i="38"/>
  <c r="G2941" i="38"/>
  <c r="I2940" i="38"/>
  <c r="L2941" i="38"/>
  <c r="J2941" i="38"/>
  <c r="O2939" i="23"/>
  <c r="N2939" i="23"/>
  <c r="M2940" i="23"/>
  <c r="K2940" i="23"/>
  <c r="G2942" i="23"/>
  <c r="I2941" i="23"/>
  <c r="J2940" i="23"/>
  <c r="O2940" i="23" s="1"/>
  <c r="L2940" i="23"/>
  <c r="N2940" i="23" s="1"/>
  <c r="E2942" i="23"/>
  <c r="H2941" i="23"/>
  <c r="N2938" i="12"/>
  <c r="O2938" i="12"/>
  <c r="K2939" i="12"/>
  <c r="M2939" i="12"/>
  <c r="G2941" i="12"/>
  <c r="I2940" i="12"/>
  <c r="E2941" i="12"/>
  <c r="H2940" i="12"/>
  <c r="L2939" i="12"/>
  <c r="J2939" i="12"/>
  <c r="K2940" i="61" l="1"/>
  <c r="M2940" i="61"/>
  <c r="N2940" i="61"/>
  <c r="E2943" i="61"/>
  <c r="H2942" i="61"/>
  <c r="G2942" i="61"/>
  <c r="I2941" i="61"/>
  <c r="O2940" i="61"/>
  <c r="J2941" i="61"/>
  <c r="L2941" i="61"/>
  <c r="I2941" i="38"/>
  <c r="G2942" i="38"/>
  <c r="E2944" i="38"/>
  <c r="H2943" i="38"/>
  <c r="L2942" i="38"/>
  <c r="J2942" i="38"/>
  <c r="M2940" i="38"/>
  <c r="N2940" i="38" s="1"/>
  <c r="K2940" i="38"/>
  <c r="O2940" i="38" s="1"/>
  <c r="E2943" i="23"/>
  <c r="H2942" i="23"/>
  <c r="I2942" i="23"/>
  <c r="G2943" i="23"/>
  <c r="L2941" i="23"/>
  <c r="J2941" i="23"/>
  <c r="M2941" i="23"/>
  <c r="K2941" i="23"/>
  <c r="N2939" i="12"/>
  <c r="O2939" i="12"/>
  <c r="L2940" i="12"/>
  <c r="J2940" i="12"/>
  <c r="E2942" i="12"/>
  <c r="H2941" i="12"/>
  <c r="K2940" i="12"/>
  <c r="M2940" i="12"/>
  <c r="G2942" i="12"/>
  <c r="I2941" i="12"/>
  <c r="M2941" i="61" l="1"/>
  <c r="K2941" i="61"/>
  <c r="H2943" i="61"/>
  <c r="E2944" i="61"/>
  <c r="L2942" i="61"/>
  <c r="J2942" i="61"/>
  <c r="N2941" i="61"/>
  <c r="G2943" i="61"/>
  <c r="I2942" i="61"/>
  <c r="O2941" i="61"/>
  <c r="H2944" i="38"/>
  <c r="E2945" i="38"/>
  <c r="G2943" i="38"/>
  <c r="I2942" i="38"/>
  <c r="L2943" i="38"/>
  <c r="J2943" i="38"/>
  <c r="M2941" i="38"/>
  <c r="N2941" i="38" s="1"/>
  <c r="K2941" i="38"/>
  <c r="O2941" i="38" s="1"/>
  <c r="M2942" i="23"/>
  <c r="K2942" i="23"/>
  <c r="N2941" i="23"/>
  <c r="G2944" i="23"/>
  <c r="I2943" i="23"/>
  <c r="O2941" i="23"/>
  <c r="J2942" i="23"/>
  <c r="O2942" i="23" s="1"/>
  <c r="L2942" i="23"/>
  <c r="N2942" i="23" s="1"/>
  <c r="E2944" i="23"/>
  <c r="H2943" i="23"/>
  <c r="K2941" i="12"/>
  <c r="M2941" i="12"/>
  <c r="G2943" i="12"/>
  <c r="I2942" i="12"/>
  <c r="O2940" i="12"/>
  <c r="L2941" i="12"/>
  <c r="N2941" i="12" s="1"/>
  <c r="J2941" i="12"/>
  <c r="E2943" i="12"/>
  <c r="H2942" i="12"/>
  <c r="N2940" i="12"/>
  <c r="G2944" i="61" l="1"/>
  <c r="I2943" i="61"/>
  <c r="E2945" i="61"/>
  <c r="H2944" i="61"/>
  <c r="J2943" i="61"/>
  <c r="L2943" i="61"/>
  <c r="N2942" i="61"/>
  <c r="O2942" i="61"/>
  <c r="K2942" i="61"/>
  <c r="M2942" i="61"/>
  <c r="I2943" i="38"/>
  <c r="G2944" i="38"/>
  <c r="E2946" i="38"/>
  <c r="H2945" i="38"/>
  <c r="M2942" i="38"/>
  <c r="N2942" i="38" s="1"/>
  <c r="K2942" i="38"/>
  <c r="O2942" i="38" s="1"/>
  <c r="L2944" i="38"/>
  <c r="J2944" i="38"/>
  <c r="O2941" i="12"/>
  <c r="M2943" i="23"/>
  <c r="K2943" i="23"/>
  <c r="I2944" i="23"/>
  <c r="G2945" i="23"/>
  <c r="L2943" i="23"/>
  <c r="J2943" i="23"/>
  <c r="O2943" i="23" s="1"/>
  <c r="E2945" i="23"/>
  <c r="H2944" i="23"/>
  <c r="G2944" i="12"/>
  <c r="I2943" i="12"/>
  <c r="K2942" i="12"/>
  <c r="M2942" i="12"/>
  <c r="E2944" i="12"/>
  <c r="H2943" i="12"/>
  <c r="L2942" i="12"/>
  <c r="J2942" i="12"/>
  <c r="H2945" i="61" l="1"/>
  <c r="E2946" i="61"/>
  <c r="M2943" i="61"/>
  <c r="N2943" i="61" s="1"/>
  <c r="K2943" i="61"/>
  <c r="O2943" i="61"/>
  <c r="L2944" i="61"/>
  <c r="J2944" i="61"/>
  <c r="G2945" i="61"/>
  <c r="I2944" i="61"/>
  <c r="H2946" i="38"/>
  <c r="E2947" i="38"/>
  <c r="L2945" i="38"/>
  <c r="J2945" i="38"/>
  <c r="G2945" i="38"/>
  <c r="I2944" i="38"/>
  <c r="M2943" i="38"/>
  <c r="N2943" i="38" s="1"/>
  <c r="K2943" i="38"/>
  <c r="O2943" i="38" s="1"/>
  <c r="O2942" i="12"/>
  <c r="J2944" i="23"/>
  <c r="L2944" i="23"/>
  <c r="M2944" i="23"/>
  <c r="K2944" i="23"/>
  <c r="E2946" i="23"/>
  <c r="H2945" i="23"/>
  <c r="N2943" i="23"/>
  <c r="G2946" i="23"/>
  <c r="I2945" i="23"/>
  <c r="N2942" i="12"/>
  <c r="E2945" i="12"/>
  <c r="H2944" i="12"/>
  <c r="L2943" i="12"/>
  <c r="J2943" i="12"/>
  <c r="K2943" i="12"/>
  <c r="M2943" i="12"/>
  <c r="G2945" i="12"/>
  <c r="I2944" i="12"/>
  <c r="E2947" i="61" l="1"/>
  <c r="H2946" i="61"/>
  <c r="K2944" i="61"/>
  <c r="O2944" i="61" s="1"/>
  <c r="M2944" i="61"/>
  <c r="N2944" i="61" s="1"/>
  <c r="J2945" i="61"/>
  <c r="L2945" i="61"/>
  <c r="G2946" i="61"/>
  <c r="I2945" i="61"/>
  <c r="I2945" i="38"/>
  <c r="G2946" i="38"/>
  <c r="M2944" i="38"/>
  <c r="N2944" i="38" s="1"/>
  <c r="K2944" i="38"/>
  <c r="O2944" i="38" s="1"/>
  <c r="E2948" i="38"/>
  <c r="H2947" i="38"/>
  <c r="L2946" i="38"/>
  <c r="J2946" i="38"/>
  <c r="N2944" i="23"/>
  <c r="L2945" i="23"/>
  <c r="J2945" i="23"/>
  <c r="I2946" i="23"/>
  <c r="G2947" i="23"/>
  <c r="E2947" i="23"/>
  <c r="H2946" i="23"/>
  <c r="M2945" i="23"/>
  <c r="K2945" i="23"/>
  <c r="O2944" i="23"/>
  <c r="K2944" i="12"/>
  <c r="M2944" i="12"/>
  <c r="N2943" i="12"/>
  <c r="G2946" i="12"/>
  <c r="I2945" i="12"/>
  <c r="O2943" i="12"/>
  <c r="L2944" i="12"/>
  <c r="J2944" i="12"/>
  <c r="E2946" i="12"/>
  <c r="H2945" i="12"/>
  <c r="L2946" i="61" l="1"/>
  <c r="J2946" i="61"/>
  <c r="M2945" i="61"/>
  <c r="N2945" i="61" s="1"/>
  <c r="K2945" i="61"/>
  <c r="H2947" i="61"/>
  <c r="E2948" i="61"/>
  <c r="O2945" i="61"/>
  <c r="G2947" i="61"/>
  <c r="I2946" i="61"/>
  <c r="E2949" i="38"/>
  <c r="H2948" i="38"/>
  <c r="G2947" i="38"/>
  <c r="I2946" i="38"/>
  <c r="L2947" i="38"/>
  <c r="J2947" i="38"/>
  <c r="M2945" i="38"/>
  <c r="N2945" i="38" s="1"/>
  <c r="K2945" i="38"/>
  <c r="O2945" i="38" s="1"/>
  <c r="O2944" i="12"/>
  <c r="N2944" i="12"/>
  <c r="M2946" i="23"/>
  <c r="K2946" i="23"/>
  <c r="J2946" i="23"/>
  <c r="L2946" i="23"/>
  <c r="N2946" i="23" s="1"/>
  <c r="E2948" i="23"/>
  <c r="H2947" i="23"/>
  <c r="G2948" i="23"/>
  <c r="I2947" i="23"/>
  <c r="O2945" i="23"/>
  <c r="N2945" i="23"/>
  <c r="G2947" i="12"/>
  <c r="I2946" i="12"/>
  <c r="K2945" i="12"/>
  <c r="M2945" i="12"/>
  <c r="L2945" i="12"/>
  <c r="J2945" i="12"/>
  <c r="E2947" i="12"/>
  <c r="H2946" i="12"/>
  <c r="E2949" i="61" l="1"/>
  <c r="H2948" i="61"/>
  <c r="J2947" i="61"/>
  <c r="L2947" i="61"/>
  <c r="K2946" i="61"/>
  <c r="O2946" i="61" s="1"/>
  <c r="M2946" i="61"/>
  <c r="N2946" i="61" s="1"/>
  <c r="I2947" i="61"/>
  <c r="G2948" i="61"/>
  <c r="I2947" i="38"/>
  <c r="G2948" i="38"/>
  <c r="L2948" i="38"/>
  <c r="J2948" i="38"/>
  <c r="M2946" i="38"/>
  <c r="N2946" i="38" s="1"/>
  <c r="K2946" i="38"/>
  <c r="O2946" i="38" s="1"/>
  <c r="E2950" i="38"/>
  <c r="H2949" i="38"/>
  <c r="O2946" i="23"/>
  <c r="L2947" i="23"/>
  <c r="J2947" i="23"/>
  <c r="M2947" i="23"/>
  <c r="K2947" i="23"/>
  <c r="E2949" i="23"/>
  <c r="H2948" i="23"/>
  <c r="G2949" i="23"/>
  <c r="I2948" i="23"/>
  <c r="O2945" i="12"/>
  <c r="N2945" i="12"/>
  <c r="L2946" i="12"/>
  <c r="J2946" i="12"/>
  <c r="K2946" i="12"/>
  <c r="M2946" i="12"/>
  <c r="E2948" i="12"/>
  <c r="H2947" i="12"/>
  <c r="G2948" i="12"/>
  <c r="I2947" i="12"/>
  <c r="L2948" i="61" l="1"/>
  <c r="J2948" i="61"/>
  <c r="G2949" i="61"/>
  <c r="I2948" i="61"/>
  <c r="M2947" i="61"/>
  <c r="N2947" i="61" s="1"/>
  <c r="K2947" i="61"/>
  <c r="O2947" i="61" s="1"/>
  <c r="H2949" i="61"/>
  <c r="E2950" i="61"/>
  <c r="G2949" i="38"/>
  <c r="I2948" i="38"/>
  <c r="M2947" i="38"/>
  <c r="N2947" i="38" s="1"/>
  <c r="K2947" i="38"/>
  <c r="O2947" i="38" s="1"/>
  <c r="L2949" i="38"/>
  <c r="J2949" i="38"/>
  <c r="E2951" i="38"/>
  <c r="H2950" i="38"/>
  <c r="J2948" i="23"/>
  <c r="L2948" i="23"/>
  <c r="G2950" i="23"/>
  <c r="I2949" i="23"/>
  <c r="O2947" i="23"/>
  <c r="M2948" i="23"/>
  <c r="K2948" i="23"/>
  <c r="E2950" i="23"/>
  <c r="H2949" i="23"/>
  <c r="N2947" i="23"/>
  <c r="L2947" i="12"/>
  <c r="J2947" i="12"/>
  <c r="O2946" i="12"/>
  <c r="K2947" i="12"/>
  <c r="M2947" i="12"/>
  <c r="G2949" i="12"/>
  <c r="I2948" i="12"/>
  <c r="E2949" i="12"/>
  <c r="H2948" i="12"/>
  <c r="N2946" i="12"/>
  <c r="I2949" i="61" l="1"/>
  <c r="G2950" i="61"/>
  <c r="K2948" i="61"/>
  <c r="M2948" i="61"/>
  <c r="O2948" i="61"/>
  <c r="N2948" i="61"/>
  <c r="E2951" i="61"/>
  <c r="H2950" i="61"/>
  <c r="J2949" i="61"/>
  <c r="L2949" i="61"/>
  <c r="M2948" i="38"/>
  <c r="N2948" i="38" s="1"/>
  <c r="K2948" i="38"/>
  <c r="O2948" i="38" s="1"/>
  <c r="L2950" i="38"/>
  <c r="J2950" i="38"/>
  <c r="I2949" i="38"/>
  <c r="G2950" i="38"/>
  <c r="E2952" i="38"/>
  <c r="H2951" i="38"/>
  <c r="G2951" i="23"/>
  <c r="I2950" i="23"/>
  <c r="M2949" i="23"/>
  <c r="K2949" i="23"/>
  <c r="N2948" i="23"/>
  <c r="E2951" i="23"/>
  <c r="H2950" i="23"/>
  <c r="J2949" i="23"/>
  <c r="O2949" i="23" s="1"/>
  <c r="L2949" i="23"/>
  <c r="O2948" i="23"/>
  <c r="O2947" i="12"/>
  <c r="K2948" i="12"/>
  <c r="M2948" i="12"/>
  <c r="G2950" i="12"/>
  <c r="I2949" i="12"/>
  <c r="E2950" i="12"/>
  <c r="H2949" i="12"/>
  <c r="L2948" i="12"/>
  <c r="J2948" i="12"/>
  <c r="N2947" i="12"/>
  <c r="L2950" i="61" l="1"/>
  <c r="J2950" i="61"/>
  <c r="H2951" i="61"/>
  <c r="E2952" i="61"/>
  <c r="N2949" i="61"/>
  <c r="G2951" i="61"/>
  <c r="I2950" i="61"/>
  <c r="O2949" i="61"/>
  <c r="M2949" i="61"/>
  <c r="K2949" i="61"/>
  <c r="M2949" i="38"/>
  <c r="N2949" i="38" s="1"/>
  <c r="K2949" i="38"/>
  <c r="O2949" i="38" s="1"/>
  <c r="L2951" i="38"/>
  <c r="J2951" i="38"/>
  <c r="G2951" i="38"/>
  <c r="I2950" i="38"/>
  <c r="E2953" i="38"/>
  <c r="H2952" i="38"/>
  <c r="N2948" i="12"/>
  <c r="E2952" i="23"/>
  <c r="H2951" i="23"/>
  <c r="M2950" i="23"/>
  <c r="K2950" i="23"/>
  <c r="L2950" i="23"/>
  <c r="N2950" i="23" s="1"/>
  <c r="J2950" i="23"/>
  <c r="O2950" i="23" s="1"/>
  <c r="N2949" i="23"/>
  <c r="G2952" i="23"/>
  <c r="I2951" i="23"/>
  <c r="O2948" i="12"/>
  <c r="K2949" i="12"/>
  <c r="M2949" i="12"/>
  <c r="L2949" i="12"/>
  <c r="J2949" i="12"/>
  <c r="E2951" i="12"/>
  <c r="H2950" i="12"/>
  <c r="G2951" i="12"/>
  <c r="I2950" i="12"/>
  <c r="K2950" i="61" l="1"/>
  <c r="M2950" i="61"/>
  <c r="E2953" i="61"/>
  <c r="H2952" i="61"/>
  <c r="I2951" i="61"/>
  <c r="G2952" i="61"/>
  <c r="O2950" i="61"/>
  <c r="J2951" i="61"/>
  <c r="L2951" i="61"/>
  <c r="N2950" i="61"/>
  <c r="L2952" i="38"/>
  <c r="J2952" i="38"/>
  <c r="M2950" i="38"/>
  <c r="N2950" i="38" s="1"/>
  <c r="K2950" i="38"/>
  <c r="O2950" i="38" s="1"/>
  <c r="I2951" i="38"/>
  <c r="G2952" i="38"/>
  <c r="E2954" i="38"/>
  <c r="H2953" i="38"/>
  <c r="J2951" i="23"/>
  <c r="L2951" i="23"/>
  <c r="G2953" i="23"/>
  <c r="I2952" i="23"/>
  <c r="K2951" i="23"/>
  <c r="M2951" i="23"/>
  <c r="E2953" i="23"/>
  <c r="H2952" i="23"/>
  <c r="O2949" i="12"/>
  <c r="N2949" i="12"/>
  <c r="G2952" i="12"/>
  <c r="I2951" i="12"/>
  <c r="K2950" i="12"/>
  <c r="M2950" i="12"/>
  <c r="L2950" i="12"/>
  <c r="J2950" i="12"/>
  <c r="E2952" i="12"/>
  <c r="H2951" i="12"/>
  <c r="G2953" i="61" l="1"/>
  <c r="I2952" i="61"/>
  <c r="H2953" i="61"/>
  <c r="E2954" i="61"/>
  <c r="M2951" i="61"/>
  <c r="N2951" i="61" s="1"/>
  <c r="K2951" i="61"/>
  <c r="O2951" i="61" s="1"/>
  <c r="L2952" i="61"/>
  <c r="J2952" i="61"/>
  <c r="M2951" i="38"/>
  <c r="N2951" i="38" s="1"/>
  <c r="K2951" i="38"/>
  <c r="O2951" i="38" s="1"/>
  <c r="L2953" i="38"/>
  <c r="J2953" i="38"/>
  <c r="G2953" i="38"/>
  <c r="I2952" i="38"/>
  <c r="E2955" i="38"/>
  <c r="H2954" i="38"/>
  <c r="L2952" i="23"/>
  <c r="J2952" i="23"/>
  <c r="O2952" i="23" s="1"/>
  <c r="G2954" i="23"/>
  <c r="I2953" i="23"/>
  <c r="E2954" i="23"/>
  <c r="H2953" i="23"/>
  <c r="N2951" i="23"/>
  <c r="M2952" i="23"/>
  <c r="K2952" i="23"/>
  <c r="O2951" i="23"/>
  <c r="O2950" i="12"/>
  <c r="N2950" i="12"/>
  <c r="L2951" i="12"/>
  <c r="J2951" i="12"/>
  <c r="E2953" i="12"/>
  <c r="H2952" i="12"/>
  <c r="K2951" i="12"/>
  <c r="M2951" i="12"/>
  <c r="G2953" i="12"/>
  <c r="I2952" i="12"/>
  <c r="J2953" i="61" l="1"/>
  <c r="L2953" i="61"/>
  <c r="E2955" i="61"/>
  <c r="H2954" i="61"/>
  <c r="K2952" i="61"/>
  <c r="O2952" i="61" s="1"/>
  <c r="M2952" i="61"/>
  <c r="N2952" i="61" s="1"/>
  <c r="I2953" i="61"/>
  <c r="G2954" i="61"/>
  <c r="I2953" i="38"/>
  <c r="G2954" i="38"/>
  <c r="M2952" i="38"/>
  <c r="N2952" i="38" s="1"/>
  <c r="K2952" i="38"/>
  <c r="O2952" i="38" s="1"/>
  <c r="L2954" i="38"/>
  <c r="J2954" i="38"/>
  <c r="E2956" i="38"/>
  <c r="H2955" i="38"/>
  <c r="M2953" i="23"/>
  <c r="K2953" i="23"/>
  <c r="G2955" i="23"/>
  <c r="I2954" i="23"/>
  <c r="J2953" i="23"/>
  <c r="O2953" i="23" s="1"/>
  <c r="L2953" i="23"/>
  <c r="E2955" i="23"/>
  <c r="H2954" i="23"/>
  <c r="N2952" i="23"/>
  <c r="L2952" i="12"/>
  <c r="J2952" i="12"/>
  <c r="G2954" i="12"/>
  <c r="I2953" i="12"/>
  <c r="E2954" i="12"/>
  <c r="H2953" i="12"/>
  <c r="K2952" i="12"/>
  <c r="M2952" i="12"/>
  <c r="O2951" i="12"/>
  <c r="N2951" i="12"/>
  <c r="H2955" i="61" l="1"/>
  <c r="E2956" i="61"/>
  <c r="M2953" i="61"/>
  <c r="N2953" i="61" s="1"/>
  <c r="K2953" i="61"/>
  <c r="O2953" i="61" s="1"/>
  <c r="L2954" i="61"/>
  <c r="J2954" i="61"/>
  <c r="G2955" i="61"/>
  <c r="I2954" i="61"/>
  <c r="J2955" i="38"/>
  <c r="L2955" i="38"/>
  <c r="G2955" i="38"/>
  <c r="I2954" i="38"/>
  <c r="E2957" i="38"/>
  <c r="H2956" i="38"/>
  <c r="M2953" i="38"/>
  <c r="N2953" i="38" s="1"/>
  <c r="K2953" i="38"/>
  <c r="O2953" i="38" s="1"/>
  <c r="N2953" i="23"/>
  <c r="J2954" i="23"/>
  <c r="L2954" i="23"/>
  <c r="E2956" i="23"/>
  <c r="H2955" i="23"/>
  <c r="G2956" i="23"/>
  <c r="I2955" i="23"/>
  <c r="K2954" i="23"/>
  <c r="M2954" i="23"/>
  <c r="K2953" i="12"/>
  <c r="M2953" i="12"/>
  <c r="G2955" i="12"/>
  <c r="I2954" i="12"/>
  <c r="O2952" i="12"/>
  <c r="L2953" i="12"/>
  <c r="N2953" i="12" s="1"/>
  <c r="J2953" i="12"/>
  <c r="O2953" i="12" s="1"/>
  <c r="E2955" i="12"/>
  <c r="H2954" i="12"/>
  <c r="N2952" i="12"/>
  <c r="G2956" i="61" l="1"/>
  <c r="I2955" i="61"/>
  <c r="E2957" i="61"/>
  <c r="H2956" i="61"/>
  <c r="K2954" i="61"/>
  <c r="O2954" i="61" s="1"/>
  <c r="M2954" i="61"/>
  <c r="N2954" i="61" s="1"/>
  <c r="J2955" i="61"/>
  <c r="L2955" i="61"/>
  <c r="L2956" i="38"/>
  <c r="J2956" i="38"/>
  <c r="E2958" i="38"/>
  <c r="H2957" i="38"/>
  <c r="M2954" i="38"/>
  <c r="N2954" i="38" s="1"/>
  <c r="K2954" i="38"/>
  <c r="O2954" i="38" s="1"/>
  <c r="I2955" i="38"/>
  <c r="G2956" i="38"/>
  <c r="E2957" i="23"/>
  <c r="H2956" i="23"/>
  <c r="J2955" i="23"/>
  <c r="L2955" i="23"/>
  <c r="M2955" i="23"/>
  <c r="K2955" i="23"/>
  <c r="G2957" i="23"/>
  <c r="I2956" i="23"/>
  <c r="N2954" i="23"/>
  <c r="O2954" i="23"/>
  <c r="E2956" i="12"/>
  <c r="H2955" i="12"/>
  <c r="K2954" i="12"/>
  <c r="M2954" i="12"/>
  <c r="G2956" i="12"/>
  <c r="I2955" i="12"/>
  <c r="L2954" i="12"/>
  <c r="J2954" i="12"/>
  <c r="L2956" i="61" l="1"/>
  <c r="J2956" i="61"/>
  <c r="M2955" i="61"/>
  <c r="K2955" i="61"/>
  <c r="H2957" i="61"/>
  <c r="E2958" i="61"/>
  <c r="N2955" i="61"/>
  <c r="O2955" i="61"/>
  <c r="G2957" i="61"/>
  <c r="I2956" i="61"/>
  <c r="L2957" i="38"/>
  <c r="J2957" i="38"/>
  <c r="E2959" i="38"/>
  <c r="H2958" i="38"/>
  <c r="G2957" i="38"/>
  <c r="I2956" i="38"/>
  <c r="K2955" i="38"/>
  <c r="O2955" i="38" s="1"/>
  <c r="M2955" i="38"/>
  <c r="N2955" i="38" s="1"/>
  <c r="O2954" i="12"/>
  <c r="N2954" i="12"/>
  <c r="M2956" i="23"/>
  <c r="K2956" i="23"/>
  <c r="L2956" i="23"/>
  <c r="J2956" i="23"/>
  <c r="O2956" i="23" s="1"/>
  <c r="G2958" i="23"/>
  <c r="I2957" i="23"/>
  <c r="N2955" i="23"/>
  <c r="O2955" i="23"/>
  <c r="E2958" i="23"/>
  <c r="H2957" i="23"/>
  <c r="K2955" i="12"/>
  <c r="M2955" i="12"/>
  <c r="G2957" i="12"/>
  <c r="I2956" i="12"/>
  <c r="L2955" i="12"/>
  <c r="J2955" i="12"/>
  <c r="E2957" i="12"/>
  <c r="H2956" i="12"/>
  <c r="E2959" i="61" l="1"/>
  <c r="H2958" i="61"/>
  <c r="J2957" i="61"/>
  <c r="L2957" i="61"/>
  <c r="K2956" i="61"/>
  <c r="M2956" i="61"/>
  <c r="N2956" i="61" s="1"/>
  <c r="O2956" i="61"/>
  <c r="G2958" i="61"/>
  <c r="I2957" i="61"/>
  <c r="J2958" i="38"/>
  <c r="L2958" i="38"/>
  <c r="M2956" i="38"/>
  <c r="N2956" i="38" s="1"/>
  <c r="K2956" i="38"/>
  <c r="O2956" i="38" s="1"/>
  <c r="I2957" i="38"/>
  <c r="G2958" i="38"/>
  <c r="E2960" i="38"/>
  <c r="H2959" i="38"/>
  <c r="O2955" i="12"/>
  <c r="N2955" i="12"/>
  <c r="N2956" i="23"/>
  <c r="K2957" i="23"/>
  <c r="M2957" i="23"/>
  <c r="G2959" i="23"/>
  <c r="I2958" i="23"/>
  <c r="J2957" i="23"/>
  <c r="O2957" i="23" s="1"/>
  <c r="L2957" i="23"/>
  <c r="H2958" i="23"/>
  <c r="E2959" i="23"/>
  <c r="G2958" i="12"/>
  <c r="I2957" i="12"/>
  <c r="K2956" i="12"/>
  <c r="M2956" i="12"/>
  <c r="L2956" i="12"/>
  <c r="J2956" i="12"/>
  <c r="E2958" i="12"/>
  <c r="H2957" i="12"/>
  <c r="G2959" i="61" l="1"/>
  <c r="I2958" i="61"/>
  <c r="L2958" i="61"/>
  <c r="J2958" i="61"/>
  <c r="M2957" i="61"/>
  <c r="N2957" i="61" s="1"/>
  <c r="K2957" i="61"/>
  <c r="O2957" i="61" s="1"/>
  <c r="H2959" i="61"/>
  <c r="E2960" i="61"/>
  <c r="E2961" i="38"/>
  <c r="H2960" i="38"/>
  <c r="M2957" i="38"/>
  <c r="N2957" i="38" s="1"/>
  <c r="K2957" i="38"/>
  <c r="O2957" i="38" s="1"/>
  <c r="L2959" i="38"/>
  <c r="J2959" i="38"/>
  <c r="G2959" i="38"/>
  <c r="I2958" i="38"/>
  <c r="N2957" i="23"/>
  <c r="H2959" i="23"/>
  <c r="E2960" i="23"/>
  <c r="M2958" i="23"/>
  <c r="K2958" i="23"/>
  <c r="J2958" i="23"/>
  <c r="O2958" i="23" s="1"/>
  <c r="L2958" i="23"/>
  <c r="N2958" i="23" s="1"/>
  <c r="G2960" i="23"/>
  <c r="I2959" i="23"/>
  <c r="O2956" i="12"/>
  <c r="N2956" i="12"/>
  <c r="K2957" i="12"/>
  <c r="M2957" i="12"/>
  <c r="L2957" i="12"/>
  <c r="J2957" i="12"/>
  <c r="E2959" i="12"/>
  <c r="H2958" i="12"/>
  <c r="G2959" i="12"/>
  <c r="I2958" i="12"/>
  <c r="E2961" i="61" l="1"/>
  <c r="H2960" i="61"/>
  <c r="K2958" i="61"/>
  <c r="M2958" i="61"/>
  <c r="N2958" i="61" s="1"/>
  <c r="O2958" i="61"/>
  <c r="J2959" i="61"/>
  <c r="L2959" i="61"/>
  <c r="G2960" i="61"/>
  <c r="I2959" i="61"/>
  <c r="I2959" i="38"/>
  <c r="G2960" i="38"/>
  <c r="L2960" i="38"/>
  <c r="J2960" i="38"/>
  <c r="M2958" i="38"/>
  <c r="N2958" i="38" s="1"/>
  <c r="K2958" i="38"/>
  <c r="O2958" i="38" s="1"/>
  <c r="E2962" i="38"/>
  <c r="H2961" i="38"/>
  <c r="M2959" i="23"/>
  <c r="K2959" i="23"/>
  <c r="G2961" i="23"/>
  <c r="I2960" i="23"/>
  <c r="E2961" i="23"/>
  <c r="H2960" i="23"/>
  <c r="J2959" i="23"/>
  <c r="O2959" i="23" s="1"/>
  <c r="L2959" i="23"/>
  <c r="N2959" i="23" s="1"/>
  <c r="N2957" i="12"/>
  <c r="K2958" i="12"/>
  <c r="M2958" i="12"/>
  <c r="G2960" i="12"/>
  <c r="I2959" i="12"/>
  <c r="O2957" i="12"/>
  <c r="L2958" i="12"/>
  <c r="N2958" i="12" s="1"/>
  <c r="J2958" i="12"/>
  <c r="O2958" i="12" s="1"/>
  <c r="E2960" i="12"/>
  <c r="H2959" i="12"/>
  <c r="L2960" i="61" l="1"/>
  <c r="J2960" i="61"/>
  <c r="M2959" i="61"/>
  <c r="K2959" i="61"/>
  <c r="O2959" i="61" s="1"/>
  <c r="H2961" i="61"/>
  <c r="E2962" i="61"/>
  <c r="N2959" i="61"/>
  <c r="G2961" i="61"/>
  <c r="I2960" i="61"/>
  <c r="L2961" i="38"/>
  <c r="J2961" i="38"/>
  <c r="G2961" i="38"/>
  <c r="I2960" i="38"/>
  <c r="E2963" i="38"/>
  <c r="H2962" i="38"/>
  <c r="M2959" i="38"/>
  <c r="N2959" i="38" s="1"/>
  <c r="K2959" i="38"/>
  <c r="O2959" i="38" s="1"/>
  <c r="J2960" i="23"/>
  <c r="L2960" i="23"/>
  <c r="I2961" i="23"/>
  <c r="G2962" i="23"/>
  <c r="H2961" i="23"/>
  <c r="E2962" i="23"/>
  <c r="M2960" i="23"/>
  <c r="K2960" i="23"/>
  <c r="K2959" i="12"/>
  <c r="M2959" i="12"/>
  <c r="G2961" i="12"/>
  <c r="I2960" i="12"/>
  <c r="E2961" i="12"/>
  <c r="H2960" i="12"/>
  <c r="L2959" i="12"/>
  <c r="N2959" i="12" s="1"/>
  <c r="J2959" i="12"/>
  <c r="O2959" i="12" s="1"/>
  <c r="J2961" i="61" l="1"/>
  <c r="L2961" i="61"/>
  <c r="E2963" i="61"/>
  <c r="H2962" i="61"/>
  <c r="K2960" i="61"/>
  <c r="O2960" i="61" s="1"/>
  <c r="M2960" i="61"/>
  <c r="N2960" i="61" s="1"/>
  <c r="G2962" i="61"/>
  <c r="I2961" i="61"/>
  <c r="L2962" i="38"/>
  <c r="J2962" i="38"/>
  <c r="M2960" i="38"/>
  <c r="N2960" i="38" s="1"/>
  <c r="K2960" i="38"/>
  <c r="O2960" i="38" s="1"/>
  <c r="E2964" i="38"/>
  <c r="H2963" i="38"/>
  <c r="I2961" i="38"/>
  <c r="G2962" i="38"/>
  <c r="M2961" i="23"/>
  <c r="K2961" i="23"/>
  <c r="J2961" i="23"/>
  <c r="L2961" i="23"/>
  <c r="N2961" i="23" s="1"/>
  <c r="N2960" i="23"/>
  <c r="H2962" i="23"/>
  <c r="E2963" i="23"/>
  <c r="G2963" i="23"/>
  <c r="I2962" i="23"/>
  <c r="O2960" i="23"/>
  <c r="K2960" i="12"/>
  <c r="M2960" i="12"/>
  <c r="L2960" i="12"/>
  <c r="J2960" i="12"/>
  <c r="O2960" i="12" s="1"/>
  <c r="E2962" i="12"/>
  <c r="H2961" i="12"/>
  <c r="G2962" i="12"/>
  <c r="I2961" i="12"/>
  <c r="H2963" i="61" l="1"/>
  <c r="E2964" i="61"/>
  <c r="L2962" i="61"/>
  <c r="J2962" i="61"/>
  <c r="M2961" i="61"/>
  <c r="N2961" i="61" s="1"/>
  <c r="K2961" i="61"/>
  <c r="O2961" i="61" s="1"/>
  <c r="G2963" i="61"/>
  <c r="I2962" i="61"/>
  <c r="L2963" i="38"/>
  <c r="J2963" i="38"/>
  <c r="I2962" i="38"/>
  <c r="G2963" i="38"/>
  <c r="E2965" i="38"/>
  <c r="H2964" i="38"/>
  <c r="K2961" i="38"/>
  <c r="O2961" i="38" s="1"/>
  <c r="M2961" i="38"/>
  <c r="N2961" i="38" s="1"/>
  <c r="I2963" i="23"/>
  <c r="G2964" i="23"/>
  <c r="H2963" i="23"/>
  <c r="E2964" i="23"/>
  <c r="O2961" i="23"/>
  <c r="L2962" i="23"/>
  <c r="J2962" i="23"/>
  <c r="M2962" i="23"/>
  <c r="K2962" i="23"/>
  <c r="N2960" i="12"/>
  <c r="L2961" i="12"/>
  <c r="J2961" i="12"/>
  <c r="K2961" i="12"/>
  <c r="M2961" i="12"/>
  <c r="G2963" i="12"/>
  <c r="I2962" i="12"/>
  <c r="E2963" i="12"/>
  <c r="H2962" i="12"/>
  <c r="E2965" i="61" l="1"/>
  <c r="H2964" i="61"/>
  <c r="I2963" i="61"/>
  <c r="G2964" i="61"/>
  <c r="K2962" i="61"/>
  <c r="O2962" i="61" s="1"/>
  <c r="M2962" i="61"/>
  <c r="N2962" i="61" s="1"/>
  <c r="J2963" i="61"/>
  <c r="L2963" i="61"/>
  <c r="I2963" i="38"/>
  <c r="G2964" i="38"/>
  <c r="M2962" i="38"/>
  <c r="N2962" i="38" s="1"/>
  <c r="K2962" i="38"/>
  <c r="O2962" i="38" s="1"/>
  <c r="E2966" i="38"/>
  <c r="H2965" i="38"/>
  <c r="L2964" i="38"/>
  <c r="J2964" i="38"/>
  <c r="O2962" i="23"/>
  <c r="N2962" i="23"/>
  <c r="E2965" i="23"/>
  <c r="H2964" i="23"/>
  <c r="J2963" i="23"/>
  <c r="L2963" i="23"/>
  <c r="G2965" i="23"/>
  <c r="I2964" i="23"/>
  <c r="K2963" i="23"/>
  <c r="M2963" i="23"/>
  <c r="L2962" i="12"/>
  <c r="J2962" i="12"/>
  <c r="E2964" i="12"/>
  <c r="H2963" i="12"/>
  <c r="G2964" i="12"/>
  <c r="I2963" i="12"/>
  <c r="O2961" i="12"/>
  <c r="K2962" i="12"/>
  <c r="M2962" i="12"/>
  <c r="N2961" i="12"/>
  <c r="G2965" i="61" l="1"/>
  <c r="I2964" i="61"/>
  <c r="H2965" i="61"/>
  <c r="E2966" i="61"/>
  <c r="M2963" i="61"/>
  <c r="K2963" i="61"/>
  <c r="O2963" i="61" s="1"/>
  <c r="N2963" i="61"/>
  <c r="L2964" i="61"/>
  <c r="J2964" i="61"/>
  <c r="N2963" i="23"/>
  <c r="I2964" i="38"/>
  <c r="G2965" i="38"/>
  <c r="L2965" i="38"/>
  <c r="J2965" i="38"/>
  <c r="E2967" i="38"/>
  <c r="H2966" i="38"/>
  <c r="M2963" i="38"/>
  <c r="N2963" i="38" s="1"/>
  <c r="K2963" i="38"/>
  <c r="O2963" i="38" s="1"/>
  <c r="I2965" i="23"/>
  <c r="G2966" i="23"/>
  <c r="J2964" i="23"/>
  <c r="L2964" i="23"/>
  <c r="O2963" i="23"/>
  <c r="H2965" i="23"/>
  <c r="E2966" i="23"/>
  <c r="K2964" i="23"/>
  <c r="M2964" i="23"/>
  <c r="L2963" i="12"/>
  <c r="J2963" i="12"/>
  <c r="E2965" i="12"/>
  <c r="H2964" i="12"/>
  <c r="G2965" i="12"/>
  <c r="I2964" i="12"/>
  <c r="O2962" i="12"/>
  <c r="K2963" i="12"/>
  <c r="M2963" i="12"/>
  <c r="N2962" i="12"/>
  <c r="E2967" i="61" l="1"/>
  <c r="H2966" i="61"/>
  <c r="L2965" i="61"/>
  <c r="J2965" i="61"/>
  <c r="K2964" i="61"/>
  <c r="M2964" i="61"/>
  <c r="N2964" i="61" s="1"/>
  <c r="O2964" i="61"/>
  <c r="G2966" i="61"/>
  <c r="I2965" i="61"/>
  <c r="E2968" i="38"/>
  <c r="H2967" i="38"/>
  <c r="I2965" i="38"/>
  <c r="G2966" i="38"/>
  <c r="J2966" i="38"/>
  <c r="L2966" i="38"/>
  <c r="M2964" i="38"/>
  <c r="N2964" i="38" s="1"/>
  <c r="K2964" i="38"/>
  <c r="O2964" i="38" s="1"/>
  <c r="N2964" i="23"/>
  <c r="J2965" i="23"/>
  <c r="L2965" i="23"/>
  <c r="O2964" i="23"/>
  <c r="H2966" i="23"/>
  <c r="E2967" i="23"/>
  <c r="G2967" i="23"/>
  <c r="I2966" i="23"/>
  <c r="M2965" i="23"/>
  <c r="K2965" i="23"/>
  <c r="G2966" i="12"/>
  <c r="I2965" i="12"/>
  <c r="E2966" i="12"/>
  <c r="H2965" i="12"/>
  <c r="K2964" i="12"/>
  <c r="M2964" i="12"/>
  <c r="O2963" i="12"/>
  <c r="L2964" i="12"/>
  <c r="J2964" i="12"/>
  <c r="N2963" i="12"/>
  <c r="K2965" i="61" l="1"/>
  <c r="O2965" i="61" s="1"/>
  <c r="M2965" i="61"/>
  <c r="N2965" i="61" s="1"/>
  <c r="J2966" i="61"/>
  <c r="L2966" i="61"/>
  <c r="G2967" i="61"/>
  <c r="I2966" i="61"/>
  <c r="E2968" i="61"/>
  <c r="H2967" i="61"/>
  <c r="I2966" i="38"/>
  <c r="G2967" i="38"/>
  <c r="J2967" i="38"/>
  <c r="L2967" i="38"/>
  <c r="M2965" i="38"/>
  <c r="N2965" i="38" s="1"/>
  <c r="K2965" i="38"/>
  <c r="O2965" i="38" s="1"/>
  <c r="E2969" i="38"/>
  <c r="H2968" i="38"/>
  <c r="L2966" i="23"/>
  <c r="J2966" i="23"/>
  <c r="K2966" i="23"/>
  <c r="M2966" i="23"/>
  <c r="G2968" i="23"/>
  <c r="I2967" i="23"/>
  <c r="N2965" i="23"/>
  <c r="E2968" i="23"/>
  <c r="H2967" i="23"/>
  <c r="O2965" i="23"/>
  <c r="N2964" i="12"/>
  <c r="L2965" i="12"/>
  <c r="J2965" i="12"/>
  <c r="E2967" i="12"/>
  <c r="H2966" i="12"/>
  <c r="K2965" i="12"/>
  <c r="M2965" i="12"/>
  <c r="O2964" i="12"/>
  <c r="G2967" i="12"/>
  <c r="I2966" i="12"/>
  <c r="K2966" i="61" l="1"/>
  <c r="M2966" i="61"/>
  <c r="N2966" i="61" s="1"/>
  <c r="O2966" i="61"/>
  <c r="G2968" i="61"/>
  <c r="I2967" i="61"/>
  <c r="L2967" i="61"/>
  <c r="J2967" i="61"/>
  <c r="H2968" i="61"/>
  <c r="E2969" i="61"/>
  <c r="I2967" i="38"/>
  <c r="G2968" i="38"/>
  <c r="E2970" i="38"/>
  <c r="H2969" i="38"/>
  <c r="L2968" i="38"/>
  <c r="J2968" i="38"/>
  <c r="M2966" i="38"/>
  <c r="N2966" i="38" s="1"/>
  <c r="K2966" i="38"/>
  <c r="O2966" i="38" s="1"/>
  <c r="O2966" i="23"/>
  <c r="E2969" i="23"/>
  <c r="H2968" i="23"/>
  <c r="K2967" i="23"/>
  <c r="M2967" i="23"/>
  <c r="I2968" i="23"/>
  <c r="G2969" i="23"/>
  <c r="J2967" i="23"/>
  <c r="O2967" i="23" s="1"/>
  <c r="L2967" i="23"/>
  <c r="N2966" i="23"/>
  <c r="G2968" i="12"/>
  <c r="I2967" i="12"/>
  <c r="E2968" i="12"/>
  <c r="H2967" i="12"/>
  <c r="O2965" i="12"/>
  <c r="L2966" i="12"/>
  <c r="N2966" i="12" s="1"/>
  <c r="J2966" i="12"/>
  <c r="K2966" i="12"/>
  <c r="M2966" i="12"/>
  <c r="N2965" i="12"/>
  <c r="G2969" i="61" l="1"/>
  <c r="I2968" i="61"/>
  <c r="M2967" i="61"/>
  <c r="N2967" i="61" s="1"/>
  <c r="K2967" i="61"/>
  <c r="H2969" i="61"/>
  <c r="E2970" i="61"/>
  <c r="O2967" i="61"/>
  <c r="J2968" i="61"/>
  <c r="L2968" i="61"/>
  <c r="M2967" i="38"/>
  <c r="N2967" i="38" s="1"/>
  <c r="K2967" i="38"/>
  <c r="O2967" i="38" s="1"/>
  <c r="J2969" i="38"/>
  <c r="L2969" i="38"/>
  <c r="E2971" i="38"/>
  <c r="H2970" i="38"/>
  <c r="I2968" i="38"/>
  <c r="G2969" i="38"/>
  <c r="N2967" i="23"/>
  <c r="G2970" i="23"/>
  <c r="I2969" i="23"/>
  <c r="L2968" i="23"/>
  <c r="J2968" i="23"/>
  <c r="M2968" i="23"/>
  <c r="K2968" i="23"/>
  <c r="H2969" i="23"/>
  <c r="E2970" i="23"/>
  <c r="E2969" i="12"/>
  <c r="H2968" i="12"/>
  <c r="K2967" i="12"/>
  <c r="M2967" i="12"/>
  <c r="O2966" i="12"/>
  <c r="L2967" i="12"/>
  <c r="J2967" i="12"/>
  <c r="O2967" i="12" s="1"/>
  <c r="G2969" i="12"/>
  <c r="I2968" i="12"/>
  <c r="L2969" i="61" l="1"/>
  <c r="J2969" i="61"/>
  <c r="H2970" i="61"/>
  <c r="E2971" i="61"/>
  <c r="K2968" i="61"/>
  <c r="M2968" i="61"/>
  <c r="N2968" i="61"/>
  <c r="O2968" i="61"/>
  <c r="I2969" i="61"/>
  <c r="G2970" i="61"/>
  <c r="E2972" i="38"/>
  <c r="H2971" i="38"/>
  <c r="L2970" i="38"/>
  <c r="J2970" i="38"/>
  <c r="I2969" i="38"/>
  <c r="G2970" i="38"/>
  <c r="M2968" i="38"/>
  <c r="N2968" i="38" s="1"/>
  <c r="K2968" i="38"/>
  <c r="O2968" i="38" s="1"/>
  <c r="J2969" i="23"/>
  <c r="L2969" i="23"/>
  <c r="N2968" i="23"/>
  <c r="H2970" i="23"/>
  <c r="E2971" i="23"/>
  <c r="O2968" i="23"/>
  <c r="M2969" i="23"/>
  <c r="K2969" i="23"/>
  <c r="I2970" i="23"/>
  <c r="G2971" i="23"/>
  <c r="N2967" i="12"/>
  <c r="G2970" i="12"/>
  <c r="I2969" i="12"/>
  <c r="L2968" i="12"/>
  <c r="J2968" i="12"/>
  <c r="K2968" i="12"/>
  <c r="M2968" i="12"/>
  <c r="E2970" i="12"/>
  <c r="H2969" i="12"/>
  <c r="H2971" i="61" l="1"/>
  <c r="E2972" i="61"/>
  <c r="J2970" i="61"/>
  <c r="L2970" i="61"/>
  <c r="G2971" i="61"/>
  <c r="I2970" i="61"/>
  <c r="O2969" i="61"/>
  <c r="M2969" i="61"/>
  <c r="N2969" i="61" s="1"/>
  <c r="K2969" i="61"/>
  <c r="I2970" i="38"/>
  <c r="G2971" i="38"/>
  <c r="L2971" i="38"/>
  <c r="J2971" i="38"/>
  <c r="M2969" i="38"/>
  <c r="N2969" i="38" s="1"/>
  <c r="K2969" i="38"/>
  <c r="O2969" i="38" s="1"/>
  <c r="E2973" i="38"/>
  <c r="H2972" i="38"/>
  <c r="L2970" i="23"/>
  <c r="J2970" i="23"/>
  <c r="E2972" i="23"/>
  <c r="H2971" i="23"/>
  <c r="G2972" i="23"/>
  <c r="I2971" i="23"/>
  <c r="N2969" i="23"/>
  <c r="K2970" i="23"/>
  <c r="M2970" i="23"/>
  <c r="O2969" i="23"/>
  <c r="L2969" i="12"/>
  <c r="J2969" i="12"/>
  <c r="N2968" i="12"/>
  <c r="E2971" i="12"/>
  <c r="H2970" i="12"/>
  <c r="O2968" i="12"/>
  <c r="K2969" i="12"/>
  <c r="M2969" i="12"/>
  <c r="G2971" i="12"/>
  <c r="I2970" i="12"/>
  <c r="K2970" i="61" l="1"/>
  <c r="M2970" i="61"/>
  <c r="N2970" i="61"/>
  <c r="H2972" i="61"/>
  <c r="E2973" i="61"/>
  <c r="G2972" i="61"/>
  <c r="I2971" i="61"/>
  <c r="O2970" i="61"/>
  <c r="J2971" i="61"/>
  <c r="L2971" i="61"/>
  <c r="G2972" i="38"/>
  <c r="I2971" i="38"/>
  <c r="M2970" i="38"/>
  <c r="N2970" i="38" s="1"/>
  <c r="K2970" i="38"/>
  <c r="O2970" i="38" s="1"/>
  <c r="L2972" i="38"/>
  <c r="J2972" i="38"/>
  <c r="E2974" i="38"/>
  <c r="H2973" i="38"/>
  <c r="G2973" i="23"/>
  <c r="I2972" i="23"/>
  <c r="E2973" i="23"/>
  <c r="H2972" i="23"/>
  <c r="M2971" i="23"/>
  <c r="K2971" i="23"/>
  <c r="O2970" i="23"/>
  <c r="J2971" i="23"/>
  <c r="O2971" i="23" s="1"/>
  <c r="L2971" i="23"/>
  <c r="N2970" i="23"/>
  <c r="K2970" i="12"/>
  <c r="M2970" i="12"/>
  <c r="O2969" i="12"/>
  <c r="J2970" i="12"/>
  <c r="O2970" i="12" s="1"/>
  <c r="L2970" i="12"/>
  <c r="N2970" i="12" s="1"/>
  <c r="E2972" i="12"/>
  <c r="H2971" i="12"/>
  <c r="G2972" i="12"/>
  <c r="I2971" i="12"/>
  <c r="N2969" i="12"/>
  <c r="J2972" i="61" l="1"/>
  <c r="L2972" i="61"/>
  <c r="G2973" i="61"/>
  <c r="I2972" i="61"/>
  <c r="K2971" i="61"/>
  <c r="O2971" i="61" s="1"/>
  <c r="M2971" i="61"/>
  <c r="N2971" i="61" s="1"/>
  <c r="H2973" i="61"/>
  <c r="E2974" i="61"/>
  <c r="M2971" i="38"/>
  <c r="N2971" i="38" s="1"/>
  <c r="K2971" i="38"/>
  <c r="O2971" i="38" s="1"/>
  <c r="L2973" i="38"/>
  <c r="J2973" i="38"/>
  <c r="E2975" i="38"/>
  <c r="H2974" i="38"/>
  <c r="I2972" i="38"/>
  <c r="G2973" i="38"/>
  <c r="J2972" i="23"/>
  <c r="L2972" i="23"/>
  <c r="H2973" i="23"/>
  <c r="E2974" i="23"/>
  <c r="M2972" i="23"/>
  <c r="K2972" i="23"/>
  <c r="N2971" i="23"/>
  <c r="G2974" i="23"/>
  <c r="I2973" i="23"/>
  <c r="G2973" i="12"/>
  <c r="I2972" i="12"/>
  <c r="J2971" i="12"/>
  <c r="L2971" i="12"/>
  <c r="E2973" i="12"/>
  <c r="H2972" i="12"/>
  <c r="K2971" i="12"/>
  <c r="M2971" i="12"/>
  <c r="K2972" i="61" l="1"/>
  <c r="M2972" i="61"/>
  <c r="G2974" i="61"/>
  <c r="I2973" i="61"/>
  <c r="L2973" i="61"/>
  <c r="J2973" i="61"/>
  <c r="N2972" i="61"/>
  <c r="E2975" i="61"/>
  <c r="H2974" i="61"/>
  <c r="O2972" i="61"/>
  <c r="L2974" i="38"/>
  <c r="J2974" i="38"/>
  <c r="E2976" i="38"/>
  <c r="H2975" i="38"/>
  <c r="G2974" i="38"/>
  <c r="I2973" i="38"/>
  <c r="M2972" i="38"/>
  <c r="N2972" i="38" s="1"/>
  <c r="K2972" i="38"/>
  <c r="O2972" i="38" s="1"/>
  <c r="J2973" i="23"/>
  <c r="L2973" i="23"/>
  <c r="I2974" i="23"/>
  <c r="G2975" i="23"/>
  <c r="H2974" i="23"/>
  <c r="E2975" i="23"/>
  <c r="N2972" i="23"/>
  <c r="M2973" i="23"/>
  <c r="K2973" i="23"/>
  <c r="O2972" i="23"/>
  <c r="J2972" i="12"/>
  <c r="L2972" i="12"/>
  <c r="E2974" i="12"/>
  <c r="H2973" i="12"/>
  <c r="O2971" i="12"/>
  <c r="N2971" i="12"/>
  <c r="M2972" i="12"/>
  <c r="K2972" i="12"/>
  <c r="G2974" i="12"/>
  <c r="I2973" i="12"/>
  <c r="E2976" i="61" l="1"/>
  <c r="H2975" i="61"/>
  <c r="K2973" i="61"/>
  <c r="M2973" i="61"/>
  <c r="N2973" i="61" s="1"/>
  <c r="G2975" i="61"/>
  <c r="I2974" i="61"/>
  <c r="O2973" i="61"/>
  <c r="J2974" i="61"/>
  <c r="L2974" i="61"/>
  <c r="L2975" i="38"/>
  <c r="J2975" i="38"/>
  <c r="M2973" i="38"/>
  <c r="N2973" i="38" s="1"/>
  <c r="K2973" i="38"/>
  <c r="O2973" i="38" s="1"/>
  <c r="E2977" i="38"/>
  <c r="H2976" i="38"/>
  <c r="I2974" i="38"/>
  <c r="G2975" i="38"/>
  <c r="E2976" i="23"/>
  <c r="H2975" i="23"/>
  <c r="G2976" i="23"/>
  <c r="I2975" i="23"/>
  <c r="M2974" i="23"/>
  <c r="K2974" i="23"/>
  <c r="N2973" i="23"/>
  <c r="L2974" i="23"/>
  <c r="N2974" i="23" s="1"/>
  <c r="J2974" i="23"/>
  <c r="O2973" i="23"/>
  <c r="L2973" i="12"/>
  <c r="J2973" i="12"/>
  <c r="E2975" i="12"/>
  <c r="H2974" i="12"/>
  <c r="K2973" i="12"/>
  <c r="M2973" i="12"/>
  <c r="N2972" i="12"/>
  <c r="G2975" i="12"/>
  <c r="I2974" i="12"/>
  <c r="O2972" i="12"/>
  <c r="K2974" i="61" l="1"/>
  <c r="M2974" i="61"/>
  <c r="L2975" i="61"/>
  <c r="J2975" i="61"/>
  <c r="G2976" i="61"/>
  <c r="I2975" i="61"/>
  <c r="N2974" i="61"/>
  <c r="O2974" i="61"/>
  <c r="E2977" i="61"/>
  <c r="H2976" i="61"/>
  <c r="E2978" i="38"/>
  <c r="H2977" i="38"/>
  <c r="L2976" i="38"/>
  <c r="J2976" i="38"/>
  <c r="M2974" i="38"/>
  <c r="N2974" i="38" s="1"/>
  <c r="K2974" i="38"/>
  <c r="O2974" i="38" s="1"/>
  <c r="G2976" i="38"/>
  <c r="I2975" i="38"/>
  <c r="K2975" i="23"/>
  <c r="M2975" i="23"/>
  <c r="G2977" i="23"/>
  <c r="I2976" i="23"/>
  <c r="J2975" i="23"/>
  <c r="O2975" i="23" s="1"/>
  <c r="L2975" i="23"/>
  <c r="N2975" i="23" s="1"/>
  <c r="O2974" i="23"/>
  <c r="E2977" i="23"/>
  <c r="H2976" i="23"/>
  <c r="G2976" i="12"/>
  <c r="I2975" i="12"/>
  <c r="L2974" i="12"/>
  <c r="N2974" i="12" s="1"/>
  <c r="J2974" i="12"/>
  <c r="E2976" i="12"/>
  <c r="H2975" i="12"/>
  <c r="O2973" i="12"/>
  <c r="K2974" i="12"/>
  <c r="M2974" i="12"/>
  <c r="N2973" i="12"/>
  <c r="M2975" i="61" l="1"/>
  <c r="K2975" i="61"/>
  <c r="O2975" i="61"/>
  <c r="G2977" i="61"/>
  <c r="I2976" i="61"/>
  <c r="N2975" i="61"/>
  <c r="J2976" i="61"/>
  <c r="L2976" i="61"/>
  <c r="H2977" i="61"/>
  <c r="E2978" i="61"/>
  <c r="I2976" i="38"/>
  <c r="G2977" i="38"/>
  <c r="L2977" i="38"/>
  <c r="J2977" i="38"/>
  <c r="M2975" i="38"/>
  <c r="N2975" i="38" s="1"/>
  <c r="K2975" i="38"/>
  <c r="O2975" i="38" s="1"/>
  <c r="E2979" i="38"/>
  <c r="H2978" i="38"/>
  <c r="H2977" i="23"/>
  <c r="E2978" i="23"/>
  <c r="M2976" i="23"/>
  <c r="K2976" i="23"/>
  <c r="G2978" i="23"/>
  <c r="I2977" i="23"/>
  <c r="L2976" i="23"/>
  <c r="N2976" i="23" s="1"/>
  <c r="J2976" i="23"/>
  <c r="O2976" i="23" s="1"/>
  <c r="L2975" i="12"/>
  <c r="J2975" i="12"/>
  <c r="E2977" i="12"/>
  <c r="H2976" i="12"/>
  <c r="O2974" i="12"/>
  <c r="K2975" i="12"/>
  <c r="M2975" i="12"/>
  <c r="G2977" i="12"/>
  <c r="I2976" i="12"/>
  <c r="G2978" i="61" l="1"/>
  <c r="I2977" i="61"/>
  <c r="K2976" i="61"/>
  <c r="O2976" i="61" s="1"/>
  <c r="M2976" i="61"/>
  <c r="N2976" i="61" s="1"/>
  <c r="E2979" i="61"/>
  <c r="H2978" i="61"/>
  <c r="J2977" i="61"/>
  <c r="L2977" i="61"/>
  <c r="G2978" i="38"/>
  <c r="I2977" i="38"/>
  <c r="M2976" i="38"/>
  <c r="N2976" i="38" s="1"/>
  <c r="K2976" i="38"/>
  <c r="O2976" i="38" s="1"/>
  <c r="L2978" i="38"/>
  <c r="J2978" i="38"/>
  <c r="E2980" i="38"/>
  <c r="H2979" i="38"/>
  <c r="M2977" i="23"/>
  <c r="K2977" i="23"/>
  <c r="I2978" i="23"/>
  <c r="G2979" i="23"/>
  <c r="E2979" i="23"/>
  <c r="H2978" i="23"/>
  <c r="J2977" i="23"/>
  <c r="L2977" i="23"/>
  <c r="G2978" i="12"/>
  <c r="I2977" i="12"/>
  <c r="E2978" i="12"/>
  <c r="H2977" i="12"/>
  <c r="O2975" i="12"/>
  <c r="L2976" i="12"/>
  <c r="J2976" i="12"/>
  <c r="O2976" i="12" s="1"/>
  <c r="M2976" i="12"/>
  <c r="K2976" i="12"/>
  <c r="N2975" i="12"/>
  <c r="H2979" i="61" l="1"/>
  <c r="E2980" i="61"/>
  <c r="M2977" i="61"/>
  <c r="K2977" i="61"/>
  <c r="O2977" i="61" s="1"/>
  <c r="N2977" i="61"/>
  <c r="G2979" i="61"/>
  <c r="I2978" i="61"/>
  <c r="J2978" i="61"/>
  <c r="L2978" i="61"/>
  <c r="M2977" i="38"/>
  <c r="N2977" i="38" s="1"/>
  <c r="K2977" i="38"/>
  <c r="O2977" i="38" s="1"/>
  <c r="L2979" i="38"/>
  <c r="J2979" i="38"/>
  <c r="I2978" i="38"/>
  <c r="G2979" i="38"/>
  <c r="E2981" i="38"/>
  <c r="H2980" i="38"/>
  <c r="O2977" i="23"/>
  <c r="N2977" i="23"/>
  <c r="E2980" i="23"/>
  <c r="H2979" i="23"/>
  <c r="K2978" i="23"/>
  <c r="M2978" i="23"/>
  <c r="L2978" i="23"/>
  <c r="N2978" i="23" s="1"/>
  <c r="J2978" i="23"/>
  <c r="O2978" i="23" s="1"/>
  <c r="I2979" i="23"/>
  <c r="G2980" i="23"/>
  <c r="N2976" i="12"/>
  <c r="E2979" i="12"/>
  <c r="H2978" i="12"/>
  <c r="L2977" i="12"/>
  <c r="J2977" i="12"/>
  <c r="K2977" i="12"/>
  <c r="M2977" i="12"/>
  <c r="G2979" i="12"/>
  <c r="I2978" i="12"/>
  <c r="K2978" i="61" l="1"/>
  <c r="O2978" i="61" s="1"/>
  <c r="M2978" i="61"/>
  <c r="E2981" i="61"/>
  <c r="H2980" i="61"/>
  <c r="I2979" i="61"/>
  <c r="G2980" i="61"/>
  <c r="N2978" i="61"/>
  <c r="J2979" i="61"/>
  <c r="L2979" i="61"/>
  <c r="M2978" i="38"/>
  <c r="N2978" i="38" s="1"/>
  <c r="K2978" i="38"/>
  <c r="O2978" i="38" s="1"/>
  <c r="L2980" i="38"/>
  <c r="J2980" i="38"/>
  <c r="G2980" i="38"/>
  <c r="I2979" i="38"/>
  <c r="E2982" i="38"/>
  <c r="H2981" i="38"/>
  <c r="M2979" i="23"/>
  <c r="K2979" i="23"/>
  <c r="G2981" i="23"/>
  <c r="I2980" i="23"/>
  <c r="J2979" i="23"/>
  <c r="O2979" i="23" s="1"/>
  <c r="L2979" i="23"/>
  <c r="N2979" i="23" s="1"/>
  <c r="E2981" i="23"/>
  <c r="H2980" i="23"/>
  <c r="O2977" i="12"/>
  <c r="K2978" i="12"/>
  <c r="M2978" i="12"/>
  <c r="G2980" i="12"/>
  <c r="I2979" i="12"/>
  <c r="N2977" i="12"/>
  <c r="L2978" i="12"/>
  <c r="N2978" i="12" s="1"/>
  <c r="J2978" i="12"/>
  <c r="O2978" i="12" s="1"/>
  <c r="E2980" i="12"/>
  <c r="H2979" i="12"/>
  <c r="M2979" i="61" l="1"/>
  <c r="K2979" i="61"/>
  <c r="J2980" i="61"/>
  <c r="L2980" i="61"/>
  <c r="G2981" i="61"/>
  <c r="I2980" i="61"/>
  <c r="H2981" i="61"/>
  <c r="E2982" i="61"/>
  <c r="N2979" i="61"/>
  <c r="O2979" i="61"/>
  <c r="L2981" i="38"/>
  <c r="J2981" i="38"/>
  <c r="M2979" i="38"/>
  <c r="N2979" i="38" s="1"/>
  <c r="K2979" i="38"/>
  <c r="O2979" i="38" s="1"/>
  <c r="I2980" i="38"/>
  <c r="G2981" i="38"/>
  <c r="E2983" i="38"/>
  <c r="H2982" i="38"/>
  <c r="L2980" i="23"/>
  <c r="J2980" i="23"/>
  <c r="E2982" i="23"/>
  <c r="H2981" i="23"/>
  <c r="G2982" i="23"/>
  <c r="I2981" i="23"/>
  <c r="M2980" i="23"/>
  <c r="K2980" i="23"/>
  <c r="G2981" i="12"/>
  <c r="I2980" i="12"/>
  <c r="E2981" i="12"/>
  <c r="H2980" i="12"/>
  <c r="K2979" i="12"/>
  <c r="M2979" i="12"/>
  <c r="L2979" i="12"/>
  <c r="J2979" i="12"/>
  <c r="O2979" i="12" s="1"/>
  <c r="K2980" i="61" l="1"/>
  <c r="M2980" i="61"/>
  <c r="J2981" i="61"/>
  <c r="L2981" i="61"/>
  <c r="O2980" i="61"/>
  <c r="G2982" i="61"/>
  <c r="I2981" i="61"/>
  <c r="E2983" i="61"/>
  <c r="H2982" i="61"/>
  <c r="N2980" i="61"/>
  <c r="G2982" i="38"/>
  <c r="I2981" i="38"/>
  <c r="M2980" i="38"/>
  <c r="N2980" i="38" s="1"/>
  <c r="K2980" i="38"/>
  <c r="O2980" i="38" s="1"/>
  <c r="L2982" i="38"/>
  <c r="J2982" i="38"/>
  <c r="E2984" i="38"/>
  <c r="H2983" i="38"/>
  <c r="H2982" i="23"/>
  <c r="E2983" i="23"/>
  <c r="M2981" i="23"/>
  <c r="K2981" i="23"/>
  <c r="I2982" i="23"/>
  <c r="G2983" i="23"/>
  <c r="O2980" i="23"/>
  <c r="J2981" i="23"/>
  <c r="O2981" i="23" s="1"/>
  <c r="L2981" i="23"/>
  <c r="N2980" i="23"/>
  <c r="N2979" i="12"/>
  <c r="L2980" i="12"/>
  <c r="J2980" i="12"/>
  <c r="E2982" i="12"/>
  <c r="H2981" i="12"/>
  <c r="M2980" i="12"/>
  <c r="K2980" i="12"/>
  <c r="G2982" i="12"/>
  <c r="I2981" i="12"/>
  <c r="M2981" i="61" l="1"/>
  <c r="N2981" i="61" s="1"/>
  <c r="K2981" i="61"/>
  <c r="O2981" i="61"/>
  <c r="E2984" i="61"/>
  <c r="H2983" i="61"/>
  <c r="G2983" i="61"/>
  <c r="I2982" i="61"/>
  <c r="J2982" i="61"/>
  <c r="L2982" i="61"/>
  <c r="M2981" i="38"/>
  <c r="N2981" i="38" s="1"/>
  <c r="K2981" i="38"/>
  <c r="O2981" i="38" s="1"/>
  <c r="L2983" i="38"/>
  <c r="J2983" i="38"/>
  <c r="E2985" i="38"/>
  <c r="H2984" i="38"/>
  <c r="I2982" i="38"/>
  <c r="G2983" i="38"/>
  <c r="N2981" i="23"/>
  <c r="I2983" i="23"/>
  <c r="G2984" i="23"/>
  <c r="M2982" i="23"/>
  <c r="K2982" i="23"/>
  <c r="E2984" i="23"/>
  <c r="H2983" i="23"/>
  <c r="J2982" i="23"/>
  <c r="O2982" i="23" s="1"/>
  <c r="L2982" i="23"/>
  <c r="K2981" i="12"/>
  <c r="M2981" i="12"/>
  <c r="G2983" i="12"/>
  <c r="I2982" i="12"/>
  <c r="E2983" i="12"/>
  <c r="H2982" i="12"/>
  <c r="O2980" i="12"/>
  <c r="L2981" i="12"/>
  <c r="J2981" i="12"/>
  <c r="N2980" i="12"/>
  <c r="K2982" i="61" l="1"/>
  <c r="M2982" i="61"/>
  <c r="E2985" i="61"/>
  <c r="H2984" i="61"/>
  <c r="G2984" i="61"/>
  <c r="I2983" i="61"/>
  <c r="N2982" i="61"/>
  <c r="J2983" i="61"/>
  <c r="L2983" i="61"/>
  <c r="O2982" i="61"/>
  <c r="L2984" i="38"/>
  <c r="J2984" i="38"/>
  <c r="E2986" i="38"/>
  <c r="H2985" i="38"/>
  <c r="G2984" i="38"/>
  <c r="I2983" i="38"/>
  <c r="M2982" i="38"/>
  <c r="N2982" i="38" s="1"/>
  <c r="K2982" i="38"/>
  <c r="O2982" i="38" s="1"/>
  <c r="O2981" i="12"/>
  <c r="N2981" i="12"/>
  <c r="N2982" i="23"/>
  <c r="J2983" i="23"/>
  <c r="L2983" i="23"/>
  <c r="E2985" i="23"/>
  <c r="H2984" i="23"/>
  <c r="G2985" i="23"/>
  <c r="I2984" i="23"/>
  <c r="M2983" i="23"/>
  <c r="K2983" i="23"/>
  <c r="G2984" i="12"/>
  <c r="I2983" i="12"/>
  <c r="L2982" i="12"/>
  <c r="J2982" i="12"/>
  <c r="E2984" i="12"/>
  <c r="H2983" i="12"/>
  <c r="K2982" i="12"/>
  <c r="M2982" i="12"/>
  <c r="M2983" i="61" l="1"/>
  <c r="K2983" i="61"/>
  <c r="O2983" i="61" s="1"/>
  <c r="E2986" i="61"/>
  <c r="H2985" i="61"/>
  <c r="G2985" i="61"/>
  <c r="I2984" i="61"/>
  <c r="J2984" i="61"/>
  <c r="L2984" i="61"/>
  <c r="N2983" i="61"/>
  <c r="J2985" i="38"/>
  <c r="L2985" i="38"/>
  <c r="I2984" i="38"/>
  <c r="G2985" i="38"/>
  <c r="E2987" i="38"/>
  <c r="H2986" i="38"/>
  <c r="M2983" i="38"/>
  <c r="N2983" i="38" s="1"/>
  <c r="K2983" i="38"/>
  <c r="O2983" i="38" s="1"/>
  <c r="G2986" i="23"/>
  <c r="I2985" i="23"/>
  <c r="L2984" i="23"/>
  <c r="J2984" i="23"/>
  <c r="H2985" i="23"/>
  <c r="E2986" i="23"/>
  <c r="M2984" i="23"/>
  <c r="K2984" i="23"/>
  <c r="N2983" i="23"/>
  <c r="O2983" i="23"/>
  <c r="O2982" i="12"/>
  <c r="N2982" i="12"/>
  <c r="L2983" i="12"/>
  <c r="J2983" i="12"/>
  <c r="E2985" i="12"/>
  <c r="H2984" i="12"/>
  <c r="K2983" i="12"/>
  <c r="M2983" i="12"/>
  <c r="G2985" i="12"/>
  <c r="I2984" i="12"/>
  <c r="K2984" i="61" l="1"/>
  <c r="M2984" i="61"/>
  <c r="E2987" i="61"/>
  <c r="H2986" i="61"/>
  <c r="O2984" i="61"/>
  <c r="G2986" i="61"/>
  <c r="I2985" i="61"/>
  <c r="J2985" i="61"/>
  <c r="L2985" i="61"/>
  <c r="N2984" i="61"/>
  <c r="E2988" i="38"/>
  <c r="H2987" i="38"/>
  <c r="M2984" i="38"/>
  <c r="N2984" i="38" s="1"/>
  <c r="K2984" i="38"/>
  <c r="O2984" i="38" s="1"/>
  <c r="L2986" i="38"/>
  <c r="J2986" i="38"/>
  <c r="G2986" i="38"/>
  <c r="I2985" i="38"/>
  <c r="E2987" i="23"/>
  <c r="H2986" i="23"/>
  <c r="O2984" i="23"/>
  <c r="K2985" i="23"/>
  <c r="M2985" i="23"/>
  <c r="J2985" i="23"/>
  <c r="O2985" i="23" s="1"/>
  <c r="L2985" i="23"/>
  <c r="N2985" i="23" s="1"/>
  <c r="N2984" i="23"/>
  <c r="I2986" i="23"/>
  <c r="G2987" i="23"/>
  <c r="K2984" i="12"/>
  <c r="M2984" i="12"/>
  <c r="G2986" i="12"/>
  <c r="I2985" i="12"/>
  <c r="L2984" i="12"/>
  <c r="N2984" i="12" s="1"/>
  <c r="J2984" i="12"/>
  <c r="O2984" i="12" s="1"/>
  <c r="E2986" i="12"/>
  <c r="H2985" i="12"/>
  <c r="O2983" i="12"/>
  <c r="N2983" i="12"/>
  <c r="J2986" i="61" l="1"/>
  <c r="L2986" i="61"/>
  <c r="M2985" i="61"/>
  <c r="N2985" i="61" s="1"/>
  <c r="K2985" i="61"/>
  <c r="H2987" i="61"/>
  <c r="E2988" i="61"/>
  <c r="O2985" i="61"/>
  <c r="G2987" i="61"/>
  <c r="I2986" i="61"/>
  <c r="G2987" i="38"/>
  <c r="I2986" i="38"/>
  <c r="L2987" i="38"/>
  <c r="J2987" i="38"/>
  <c r="K2985" i="38"/>
  <c r="O2985" i="38" s="1"/>
  <c r="M2985" i="38"/>
  <c r="N2985" i="38" s="1"/>
  <c r="H2988" i="38"/>
  <c r="E2989" i="38"/>
  <c r="G2988" i="23"/>
  <c r="I2987" i="23"/>
  <c r="L2986" i="23"/>
  <c r="J2986" i="23"/>
  <c r="M2986" i="23"/>
  <c r="K2986" i="23"/>
  <c r="E2988" i="23"/>
  <c r="H2987" i="23"/>
  <c r="E2987" i="12"/>
  <c r="H2986" i="12"/>
  <c r="L2985" i="12"/>
  <c r="J2985" i="12"/>
  <c r="K2985" i="12"/>
  <c r="M2985" i="12"/>
  <c r="G2987" i="12"/>
  <c r="I2986" i="12"/>
  <c r="G2988" i="61" l="1"/>
  <c r="I2987" i="61"/>
  <c r="E2989" i="61"/>
  <c r="H2988" i="61"/>
  <c r="J2987" i="61"/>
  <c r="L2987" i="61"/>
  <c r="N2986" i="61"/>
  <c r="K2986" i="61"/>
  <c r="O2986" i="61" s="1"/>
  <c r="M2986" i="61"/>
  <c r="E2990" i="38"/>
  <c r="H2989" i="38"/>
  <c r="K2986" i="38"/>
  <c r="O2986" i="38" s="1"/>
  <c r="M2986" i="38"/>
  <c r="N2986" i="38" s="1"/>
  <c r="J2988" i="38"/>
  <c r="L2988" i="38"/>
  <c r="G2988" i="38"/>
  <c r="I2987" i="38"/>
  <c r="O2986" i="23"/>
  <c r="E2989" i="23"/>
  <c r="H2988" i="23"/>
  <c r="N2986" i="23"/>
  <c r="J2987" i="23"/>
  <c r="L2987" i="23"/>
  <c r="M2987" i="23"/>
  <c r="K2987" i="23"/>
  <c r="G2989" i="23"/>
  <c r="I2988" i="23"/>
  <c r="N2985" i="12"/>
  <c r="O2985" i="12"/>
  <c r="K2986" i="12"/>
  <c r="M2986" i="12"/>
  <c r="G2988" i="12"/>
  <c r="I2987" i="12"/>
  <c r="L2986" i="12"/>
  <c r="J2986" i="12"/>
  <c r="E2988" i="12"/>
  <c r="H2987" i="12"/>
  <c r="J2988" i="61" l="1"/>
  <c r="L2988" i="61"/>
  <c r="H2989" i="61"/>
  <c r="E2990" i="61"/>
  <c r="M2987" i="61"/>
  <c r="N2987" i="61" s="1"/>
  <c r="K2987" i="61"/>
  <c r="O2987" i="61" s="1"/>
  <c r="G2989" i="61"/>
  <c r="I2988" i="61"/>
  <c r="K2987" i="38"/>
  <c r="O2987" i="38" s="1"/>
  <c r="M2987" i="38"/>
  <c r="N2987" i="38" s="1"/>
  <c r="E2991" i="38"/>
  <c r="H2990" i="38"/>
  <c r="L2989" i="38"/>
  <c r="J2989" i="38"/>
  <c r="G2989" i="38"/>
  <c r="I2988" i="38"/>
  <c r="O2986" i="12"/>
  <c r="N2986" i="12"/>
  <c r="N2987" i="23"/>
  <c r="O2987" i="23"/>
  <c r="J2988" i="23"/>
  <c r="L2988" i="23"/>
  <c r="G2990" i="23"/>
  <c r="I2989" i="23"/>
  <c r="K2988" i="23"/>
  <c r="M2988" i="23"/>
  <c r="E2990" i="23"/>
  <c r="H2989" i="23"/>
  <c r="L2987" i="12"/>
  <c r="J2987" i="12"/>
  <c r="G2989" i="12"/>
  <c r="I2988" i="12"/>
  <c r="E2989" i="12"/>
  <c r="H2988" i="12"/>
  <c r="K2987" i="12"/>
  <c r="M2987" i="12"/>
  <c r="J2989" i="61" l="1"/>
  <c r="L2989" i="61"/>
  <c r="K2988" i="61"/>
  <c r="O2988" i="61" s="1"/>
  <c r="M2988" i="61"/>
  <c r="N2988" i="61"/>
  <c r="E2991" i="61"/>
  <c r="H2990" i="61"/>
  <c r="G2990" i="61"/>
  <c r="I2989" i="61"/>
  <c r="E2992" i="38"/>
  <c r="H2991" i="38"/>
  <c r="J2990" i="38"/>
  <c r="L2990" i="38"/>
  <c r="M2988" i="38"/>
  <c r="N2988" i="38" s="1"/>
  <c r="K2988" i="38"/>
  <c r="O2988" i="38" s="1"/>
  <c r="G2990" i="38"/>
  <c r="I2989" i="38"/>
  <c r="E2991" i="23"/>
  <c r="H2990" i="23"/>
  <c r="N2988" i="23"/>
  <c r="O2988" i="23"/>
  <c r="M2989" i="23"/>
  <c r="K2989" i="23"/>
  <c r="I2990" i="23"/>
  <c r="G2991" i="23"/>
  <c r="J2989" i="23"/>
  <c r="L2989" i="23"/>
  <c r="L2988" i="12"/>
  <c r="J2988" i="12"/>
  <c r="E2990" i="12"/>
  <c r="H2989" i="12"/>
  <c r="G2990" i="12"/>
  <c r="I2989" i="12"/>
  <c r="O2987" i="12"/>
  <c r="K2988" i="12"/>
  <c r="M2988" i="12"/>
  <c r="N2987" i="12"/>
  <c r="H2991" i="61" l="1"/>
  <c r="E2992" i="61"/>
  <c r="J2990" i="61"/>
  <c r="L2990" i="61"/>
  <c r="G2991" i="61"/>
  <c r="I2990" i="61"/>
  <c r="M2989" i="61"/>
  <c r="N2989" i="61" s="1"/>
  <c r="K2989" i="61"/>
  <c r="O2989" i="61" s="1"/>
  <c r="L2991" i="38"/>
  <c r="J2991" i="38"/>
  <c r="H2992" i="38"/>
  <c r="E2993" i="38"/>
  <c r="K2989" i="38"/>
  <c r="O2989" i="38" s="1"/>
  <c r="M2989" i="38"/>
  <c r="N2989" i="38" s="1"/>
  <c r="G2991" i="38"/>
  <c r="I2990" i="38"/>
  <c r="I2991" i="23"/>
  <c r="G2992" i="23"/>
  <c r="M2990" i="23"/>
  <c r="K2990" i="23"/>
  <c r="N2989" i="23"/>
  <c r="L2990" i="23"/>
  <c r="N2990" i="23" s="1"/>
  <c r="J2990" i="23"/>
  <c r="O2990" i="23" s="1"/>
  <c r="O2989" i="23"/>
  <c r="E2992" i="23"/>
  <c r="H2991" i="23"/>
  <c r="K2989" i="12"/>
  <c r="M2989" i="12"/>
  <c r="G2991" i="12"/>
  <c r="I2990" i="12"/>
  <c r="O2988" i="12"/>
  <c r="J2989" i="12"/>
  <c r="O2989" i="12" s="1"/>
  <c r="L2989" i="12"/>
  <c r="E2991" i="12"/>
  <c r="H2990" i="12"/>
  <c r="N2988" i="12"/>
  <c r="G2992" i="61" l="1"/>
  <c r="I2991" i="61"/>
  <c r="E2993" i="61"/>
  <c r="H2992" i="61"/>
  <c r="K2990" i="61"/>
  <c r="O2990" i="61" s="1"/>
  <c r="M2990" i="61"/>
  <c r="N2990" i="61"/>
  <c r="J2991" i="61"/>
  <c r="L2991" i="61"/>
  <c r="J2992" i="38"/>
  <c r="L2992" i="38"/>
  <c r="M2990" i="38"/>
  <c r="N2990" i="38" s="1"/>
  <c r="K2990" i="38"/>
  <c r="O2990" i="38" s="1"/>
  <c r="H2993" i="38"/>
  <c r="E2994" i="38"/>
  <c r="G2992" i="38"/>
  <c r="I2991" i="38"/>
  <c r="N2989" i="12"/>
  <c r="J2991" i="23"/>
  <c r="L2991" i="23"/>
  <c r="G2993" i="23"/>
  <c r="I2992" i="23"/>
  <c r="E2993" i="23"/>
  <c r="H2992" i="23"/>
  <c r="K2991" i="23"/>
  <c r="M2991" i="23"/>
  <c r="E2992" i="12"/>
  <c r="H2991" i="12"/>
  <c r="K2990" i="12"/>
  <c r="M2990" i="12"/>
  <c r="G2992" i="12"/>
  <c r="I2991" i="12"/>
  <c r="L2990" i="12"/>
  <c r="N2990" i="12" s="1"/>
  <c r="J2990" i="12"/>
  <c r="J2992" i="61" l="1"/>
  <c r="L2992" i="61"/>
  <c r="H2993" i="61"/>
  <c r="E2994" i="61"/>
  <c r="M2991" i="61"/>
  <c r="N2991" i="61" s="1"/>
  <c r="K2991" i="61"/>
  <c r="O2991" i="61" s="1"/>
  <c r="G2993" i="61"/>
  <c r="I2992" i="61"/>
  <c r="I2992" i="38"/>
  <c r="G2993" i="38"/>
  <c r="L2993" i="38"/>
  <c r="J2993" i="38"/>
  <c r="E2995" i="38"/>
  <c r="H2994" i="38"/>
  <c r="K2991" i="38"/>
  <c r="O2991" i="38" s="1"/>
  <c r="M2991" i="38"/>
  <c r="N2991" i="38" s="1"/>
  <c r="O2990" i="12"/>
  <c r="M2992" i="23"/>
  <c r="K2992" i="23"/>
  <c r="G2994" i="23"/>
  <c r="I2993" i="23"/>
  <c r="N2991" i="23"/>
  <c r="L2992" i="23"/>
  <c r="N2992" i="23" s="1"/>
  <c r="J2992" i="23"/>
  <c r="O2992" i="23" s="1"/>
  <c r="E2994" i="23"/>
  <c r="H2993" i="23"/>
  <c r="O2991" i="23"/>
  <c r="K2991" i="12"/>
  <c r="M2991" i="12"/>
  <c r="G2993" i="12"/>
  <c r="I2992" i="12"/>
  <c r="L2991" i="12"/>
  <c r="N2991" i="12" s="1"/>
  <c r="J2991" i="12"/>
  <c r="E2993" i="12"/>
  <c r="H2992" i="12"/>
  <c r="E2995" i="61" l="1"/>
  <c r="H2994" i="61"/>
  <c r="J2993" i="61"/>
  <c r="L2993" i="61"/>
  <c r="K2992" i="61"/>
  <c r="O2992" i="61" s="1"/>
  <c r="M2992" i="61"/>
  <c r="N2992" i="61" s="1"/>
  <c r="G2994" i="61"/>
  <c r="I2993" i="61"/>
  <c r="J2994" i="38"/>
  <c r="L2994" i="38"/>
  <c r="G2994" i="38"/>
  <c r="I2993" i="38"/>
  <c r="H2995" i="38"/>
  <c r="E2996" i="38"/>
  <c r="M2992" i="38"/>
  <c r="N2992" i="38" s="1"/>
  <c r="K2992" i="38"/>
  <c r="O2992" i="38" s="1"/>
  <c r="O2991" i="12"/>
  <c r="H2994" i="23"/>
  <c r="E2995" i="23"/>
  <c r="I2994" i="23"/>
  <c r="G2995" i="23"/>
  <c r="M2993" i="23"/>
  <c r="K2993" i="23"/>
  <c r="J2993" i="23"/>
  <c r="O2993" i="23" s="1"/>
  <c r="L2993" i="23"/>
  <c r="G2994" i="12"/>
  <c r="I2993" i="12"/>
  <c r="L2992" i="12"/>
  <c r="J2992" i="12"/>
  <c r="E2994" i="12"/>
  <c r="H2993" i="12"/>
  <c r="K2992" i="12"/>
  <c r="M2992" i="12"/>
  <c r="G2995" i="61" l="1"/>
  <c r="I2994" i="61"/>
  <c r="J2994" i="61"/>
  <c r="L2994" i="61"/>
  <c r="M2993" i="61"/>
  <c r="N2993" i="61" s="1"/>
  <c r="K2993" i="61"/>
  <c r="O2993" i="61" s="1"/>
  <c r="E2996" i="61"/>
  <c r="H2995" i="61"/>
  <c r="K2993" i="38"/>
  <c r="O2993" i="38" s="1"/>
  <c r="M2993" i="38"/>
  <c r="N2993" i="38" s="1"/>
  <c r="J2995" i="38"/>
  <c r="L2995" i="38"/>
  <c r="I2994" i="38"/>
  <c r="G2995" i="38"/>
  <c r="H2996" i="38"/>
  <c r="E2997" i="38"/>
  <c r="N2993" i="23"/>
  <c r="G2996" i="23"/>
  <c r="I2995" i="23"/>
  <c r="K2994" i="23"/>
  <c r="M2994" i="23"/>
  <c r="E2996" i="23"/>
  <c r="H2995" i="23"/>
  <c r="L2994" i="23"/>
  <c r="N2994" i="23" s="1"/>
  <c r="J2994" i="23"/>
  <c r="O2992" i="12"/>
  <c r="E2995" i="12"/>
  <c r="H2994" i="12"/>
  <c r="N2992" i="12"/>
  <c r="L2993" i="12"/>
  <c r="J2993" i="12"/>
  <c r="K2993" i="12"/>
  <c r="M2993" i="12"/>
  <c r="G2995" i="12"/>
  <c r="I2994" i="12"/>
  <c r="K2994" i="61" l="1"/>
  <c r="M2994" i="61"/>
  <c r="N2994" i="61"/>
  <c r="G2996" i="61"/>
  <c r="I2995" i="61"/>
  <c r="O2994" i="61"/>
  <c r="J2995" i="61"/>
  <c r="L2995" i="61"/>
  <c r="E2997" i="61"/>
  <c r="H2996" i="61"/>
  <c r="K2994" i="38"/>
  <c r="O2994" i="38" s="1"/>
  <c r="M2994" i="38"/>
  <c r="N2994" i="38" s="1"/>
  <c r="H2997" i="38"/>
  <c r="E2998" i="38"/>
  <c r="G2996" i="38"/>
  <c r="I2995" i="38"/>
  <c r="J2996" i="38"/>
  <c r="L2996" i="38"/>
  <c r="O2994" i="23"/>
  <c r="E2997" i="23"/>
  <c r="H2996" i="23"/>
  <c r="M2995" i="23"/>
  <c r="K2995" i="23"/>
  <c r="J2995" i="23"/>
  <c r="O2995" i="23" s="1"/>
  <c r="L2995" i="23"/>
  <c r="N2995" i="23" s="1"/>
  <c r="G2997" i="23"/>
  <c r="I2996" i="23"/>
  <c r="L2994" i="12"/>
  <c r="J2994" i="12"/>
  <c r="O2993" i="12"/>
  <c r="K2994" i="12"/>
  <c r="M2994" i="12"/>
  <c r="E2996" i="12"/>
  <c r="H2995" i="12"/>
  <c r="N2993" i="12"/>
  <c r="G2996" i="12"/>
  <c r="I2995" i="12"/>
  <c r="J2996" i="61" l="1"/>
  <c r="L2996" i="61"/>
  <c r="M2995" i="61"/>
  <c r="N2995" i="61" s="1"/>
  <c r="K2995" i="61"/>
  <c r="O2995" i="61" s="1"/>
  <c r="G2997" i="61"/>
  <c r="I2996" i="61"/>
  <c r="H2997" i="61"/>
  <c r="E2998" i="61"/>
  <c r="K2995" i="38"/>
  <c r="O2995" i="38" s="1"/>
  <c r="M2995" i="38"/>
  <c r="N2995" i="38" s="1"/>
  <c r="H2998" i="38"/>
  <c r="E2999" i="38"/>
  <c r="L2997" i="38"/>
  <c r="J2997" i="38"/>
  <c r="I2996" i="38"/>
  <c r="G2997" i="38"/>
  <c r="L2996" i="23"/>
  <c r="J2996" i="23"/>
  <c r="M2996" i="23"/>
  <c r="K2996" i="23"/>
  <c r="G2998" i="23"/>
  <c r="I2997" i="23"/>
  <c r="E2998" i="23"/>
  <c r="H2997" i="23"/>
  <c r="E2997" i="12"/>
  <c r="H2996" i="12"/>
  <c r="K2995" i="12"/>
  <c r="M2995" i="12"/>
  <c r="O2994" i="12"/>
  <c r="L2995" i="12"/>
  <c r="J2995" i="12"/>
  <c r="O2995" i="12" s="1"/>
  <c r="G2997" i="12"/>
  <c r="I2996" i="12"/>
  <c r="N2994" i="12"/>
  <c r="K2996" i="61" l="1"/>
  <c r="M2996" i="61"/>
  <c r="N2996" i="61" s="1"/>
  <c r="G2998" i="61"/>
  <c r="I2997" i="61"/>
  <c r="E2999" i="61"/>
  <c r="H2998" i="61"/>
  <c r="O2996" i="61"/>
  <c r="L2997" i="61"/>
  <c r="J2997" i="61"/>
  <c r="H2999" i="38"/>
  <c r="E3000" i="38"/>
  <c r="J2998" i="38"/>
  <c r="L2998" i="38"/>
  <c r="M2996" i="38"/>
  <c r="N2996" i="38" s="1"/>
  <c r="K2996" i="38"/>
  <c r="O2996" i="38" s="1"/>
  <c r="G2998" i="38"/>
  <c r="I2997" i="38"/>
  <c r="E2999" i="23"/>
  <c r="H2998" i="23"/>
  <c r="J2997" i="23"/>
  <c r="O2997" i="23" s="1"/>
  <c r="L2997" i="23"/>
  <c r="I2998" i="23"/>
  <c r="G2999" i="23"/>
  <c r="O2996" i="23"/>
  <c r="M2997" i="23"/>
  <c r="K2997" i="23"/>
  <c r="N2996" i="23"/>
  <c r="N2995" i="12"/>
  <c r="L2996" i="12"/>
  <c r="J2996" i="12"/>
  <c r="G2998" i="12"/>
  <c r="I2997" i="12"/>
  <c r="K2996" i="12"/>
  <c r="M2996" i="12"/>
  <c r="E2998" i="12"/>
  <c r="H2997" i="12"/>
  <c r="J2998" i="61" l="1"/>
  <c r="L2998" i="61"/>
  <c r="E3000" i="61"/>
  <c r="H2999" i="61"/>
  <c r="G2999" i="61"/>
  <c r="I2998" i="61"/>
  <c r="M2997" i="61"/>
  <c r="N2997" i="61" s="1"/>
  <c r="K2997" i="61"/>
  <c r="O2997" i="61" s="1"/>
  <c r="K2997" i="38"/>
  <c r="O2997" i="38" s="1"/>
  <c r="M2997" i="38"/>
  <c r="N2997" i="38" s="1"/>
  <c r="H3000" i="38"/>
  <c r="E3001" i="38"/>
  <c r="G2999" i="38"/>
  <c r="I2998" i="38"/>
  <c r="J2999" i="38"/>
  <c r="L2999" i="38"/>
  <c r="G3000" i="23"/>
  <c r="I2999" i="23"/>
  <c r="M2998" i="23"/>
  <c r="K2998" i="23"/>
  <c r="L2998" i="23"/>
  <c r="N2998" i="23" s="1"/>
  <c r="J2998" i="23"/>
  <c r="O2998" i="23" s="1"/>
  <c r="N2997" i="23"/>
  <c r="E3000" i="23"/>
  <c r="H2999" i="23"/>
  <c r="J2997" i="12"/>
  <c r="L2997" i="12"/>
  <c r="G2999" i="12"/>
  <c r="I2998" i="12"/>
  <c r="E2999" i="12"/>
  <c r="H2998" i="12"/>
  <c r="O2996" i="12"/>
  <c r="K2997" i="12"/>
  <c r="M2997" i="12"/>
  <c r="N2996" i="12"/>
  <c r="M2998" i="61" l="1"/>
  <c r="K2998" i="61"/>
  <c r="E3001" i="61"/>
  <c r="H3000" i="61"/>
  <c r="I2999" i="61"/>
  <c r="G3000" i="61"/>
  <c r="N2998" i="61"/>
  <c r="L2999" i="61"/>
  <c r="J2999" i="61"/>
  <c r="O2998" i="61"/>
  <c r="M2998" i="38"/>
  <c r="N2998" i="38" s="1"/>
  <c r="K2998" i="38"/>
  <c r="O2998" i="38" s="1"/>
  <c r="G3000" i="38"/>
  <c r="I2999" i="38"/>
  <c r="J3000" i="38"/>
  <c r="L3000" i="38"/>
  <c r="H3001" i="38"/>
  <c r="E3002" i="38"/>
  <c r="M2999" i="23"/>
  <c r="K2999" i="23"/>
  <c r="E3001" i="23"/>
  <c r="H3000" i="23"/>
  <c r="J2999" i="23"/>
  <c r="O2999" i="23" s="1"/>
  <c r="L2999" i="23"/>
  <c r="G3001" i="23"/>
  <c r="I3000" i="23"/>
  <c r="N2997" i="12"/>
  <c r="L2998" i="12"/>
  <c r="J2998" i="12"/>
  <c r="E3000" i="12"/>
  <c r="H2999" i="12"/>
  <c r="G3000" i="12"/>
  <c r="I2999" i="12"/>
  <c r="K2998" i="12"/>
  <c r="M2998" i="12"/>
  <c r="O2997" i="12"/>
  <c r="G3001" i="61" l="1"/>
  <c r="I3000" i="61"/>
  <c r="J3000" i="61"/>
  <c r="L3000" i="61"/>
  <c r="E3002" i="61"/>
  <c r="H3001" i="61"/>
  <c r="M2999" i="61"/>
  <c r="N2999" i="61" s="1"/>
  <c r="K2999" i="61"/>
  <c r="O2999" i="61" s="1"/>
  <c r="J3001" i="38"/>
  <c r="L3001" i="38"/>
  <c r="K2999" i="38"/>
  <c r="O2999" i="38" s="1"/>
  <c r="M2999" i="38"/>
  <c r="N2999" i="38" s="1"/>
  <c r="I3000" i="38"/>
  <c r="G3001" i="38"/>
  <c r="H3002" i="38"/>
  <c r="E3003" i="38"/>
  <c r="N2999" i="23"/>
  <c r="K3000" i="23"/>
  <c r="M3000" i="23"/>
  <c r="G3002" i="23"/>
  <c r="I3001" i="23"/>
  <c r="E3002" i="23"/>
  <c r="H3001" i="23"/>
  <c r="L3000" i="23"/>
  <c r="N3000" i="23" s="1"/>
  <c r="J3000" i="23"/>
  <c r="L2999" i="12"/>
  <c r="J2999" i="12"/>
  <c r="O2998" i="12"/>
  <c r="K2999" i="12"/>
  <c r="M2999" i="12"/>
  <c r="G3001" i="12"/>
  <c r="I3000" i="12"/>
  <c r="E3001" i="12"/>
  <c r="H3000" i="12"/>
  <c r="N2998" i="12"/>
  <c r="H3002" i="61" l="1"/>
  <c r="E3003" i="61"/>
  <c r="M3000" i="61"/>
  <c r="N3000" i="61" s="1"/>
  <c r="K3000" i="61"/>
  <c r="O3000" i="61" s="1"/>
  <c r="L3001" i="61"/>
  <c r="J3001" i="61"/>
  <c r="I3001" i="61"/>
  <c r="G3002" i="61"/>
  <c r="G3002" i="38"/>
  <c r="I3001" i="38"/>
  <c r="M3000" i="38"/>
  <c r="N3000" i="38" s="1"/>
  <c r="K3000" i="38"/>
  <c r="O3000" i="38" s="1"/>
  <c r="H3003" i="38"/>
  <c r="E3004" i="38"/>
  <c r="J3002" i="38"/>
  <c r="L3002" i="38"/>
  <c r="O3000" i="23"/>
  <c r="G3003" i="23"/>
  <c r="I3002" i="23"/>
  <c r="J3001" i="23"/>
  <c r="L3001" i="23"/>
  <c r="E3003" i="23"/>
  <c r="H3002" i="23"/>
  <c r="M3001" i="23"/>
  <c r="K3001" i="23"/>
  <c r="E3002" i="12"/>
  <c r="H3001" i="12"/>
  <c r="G3002" i="12"/>
  <c r="I3001" i="12"/>
  <c r="O2999" i="12"/>
  <c r="K3000" i="12"/>
  <c r="M3000" i="12"/>
  <c r="L3000" i="12"/>
  <c r="J3000" i="12"/>
  <c r="N2999" i="12"/>
  <c r="I3002" i="61" l="1"/>
  <c r="G3003" i="61"/>
  <c r="E3004" i="61"/>
  <c r="H3003" i="61"/>
  <c r="M3001" i="61"/>
  <c r="N3001" i="61" s="1"/>
  <c r="K3001" i="61"/>
  <c r="O3001" i="61" s="1"/>
  <c r="J3002" i="61"/>
  <c r="L3002" i="61"/>
  <c r="E3005" i="38"/>
  <c r="H3004" i="38"/>
  <c r="K3001" i="38"/>
  <c r="O3001" i="38" s="1"/>
  <c r="M3001" i="38"/>
  <c r="N3001" i="38" s="1"/>
  <c r="J3003" i="38"/>
  <c r="L3003" i="38"/>
  <c r="I3002" i="38"/>
  <c r="G3003" i="38"/>
  <c r="N3001" i="23"/>
  <c r="J3002" i="23"/>
  <c r="L3002" i="23"/>
  <c r="E3004" i="23"/>
  <c r="H3003" i="23"/>
  <c r="M3002" i="23"/>
  <c r="K3002" i="23"/>
  <c r="O3001" i="23"/>
  <c r="I3003" i="23"/>
  <c r="G3004" i="23"/>
  <c r="N3000" i="12"/>
  <c r="K3001" i="12"/>
  <c r="M3001" i="12"/>
  <c r="G3003" i="12"/>
  <c r="I3002" i="12"/>
  <c r="J3001" i="12"/>
  <c r="O3001" i="12" s="1"/>
  <c r="L3001" i="12"/>
  <c r="O3000" i="12"/>
  <c r="E3003" i="12"/>
  <c r="H3002" i="12"/>
  <c r="H3004" i="61" l="1"/>
  <c r="E3005" i="61"/>
  <c r="I3003" i="61"/>
  <c r="G3004" i="61"/>
  <c r="M3002" i="61"/>
  <c r="N3002" i="61" s="1"/>
  <c r="K3002" i="61"/>
  <c r="O3002" i="61" s="1"/>
  <c r="L3003" i="61"/>
  <c r="J3003" i="61"/>
  <c r="G3004" i="38"/>
  <c r="I3003" i="38"/>
  <c r="J3004" i="38"/>
  <c r="L3004" i="38"/>
  <c r="K3002" i="38"/>
  <c r="O3002" i="38" s="1"/>
  <c r="M3002" i="38"/>
  <c r="N3002" i="38" s="1"/>
  <c r="E3006" i="38"/>
  <c r="H3005" i="38"/>
  <c r="N3001" i="12"/>
  <c r="J3003" i="23"/>
  <c r="L3003" i="23"/>
  <c r="E3005" i="23"/>
  <c r="H3004" i="23"/>
  <c r="N3002" i="23"/>
  <c r="G3005" i="23"/>
  <c r="I3004" i="23"/>
  <c r="O3002" i="23"/>
  <c r="M3003" i="23"/>
  <c r="K3003" i="23"/>
  <c r="E3004" i="12"/>
  <c r="H3003" i="12"/>
  <c r="M3002" i="12"/>
  <c r="K3002" i="12"/>
  <c r="G3004" i="12"/>
  <c r="I3003" i="12"/>
  <c r="L3002" i="12"/>
  <c r="J3002" i="12"/>
  <c r="I3004" i="61" l="1"/>
  <c r="G3005" i="61"/>
  <c r="M3003" i="61"/>
  <c r="N3003" i="61" s="1"/>
  <c r="K3003" i="61"/>
  <c r="O3003" i="61" s="1"/>
  <c r="E3006" i="61"/>
  <c r="H3005" i="61"/>
  <c r="J3004" i="61"/>
  <c r="L3004" i="61"/>
  <c r="K3003" i="38"/>
  <c r="O3003" i="38" s="1"/>
  <c r="M3003" i="38"/>
  <c r="N3003" i="38" s="1"/>
  <c r="J3005" i="38"/>
  <c r="L3005" i="38"/>
  <c r="I3004" i="38"/>
  <c r="G3005" i="38"/>
  <c r="H3006" i="38"/>
  <c r="E3007" i="38"/>
  <c r="O3002" i="12"/>
  <c r="N3002" i="12"/>
  <c r="M3004" i="23"/>
  <c r="K3004" i="23"/>
  <c r="E3006" i="23"/>
  <c r="H3005" i="23"/>
  <c r="J3004" i="23"/>
  <c r="O3004" i="23" s="1"/>
  <c r="L3004" i="23"/>
  <c r="N3003" i="23"/>
  <c r="G3006" i="23"/>
  <c r="I3005" i="23"/>
  <c r="O3003" i="23"/>
  <c r="K3003" i="12"/>
  <c r="M3003" i="12"/>
  <c r="G3005" i="12"/>
  <c r="I3004" i="12"/>
  <c r="L3003" i="12"/>
  <c r="J3003" i="12"/>
  <c r="E3005" i="12"/>
  <c r="H3004" i="12"/>
  <c r="H3006" i="61" l="1"/>
  <c r="E3007" i="61"/>
  <c r="J3005" i="61"/>
  <c r="L3005" i="61"/>
  <c r="N3004" i="61"/>
  <c r="I3005" i="61"/>
  <c r="G3006" i="61"/>
  <c r="O3004" i="61"/>
  <c r="M3004" i="61"/>
  <c r="K3004" i="61"/>
  <c r="K3004" i="38"/>
  <c r="O3004" i="38" s="1"/>
  <c r="M3004" i="38"/>
  <c r="N3004" i="38" s="1"/>
  <c r="E3008" i="38"/>
  <c r="H3008" i="38" s="1"/>
  <c r="H3007" i="38"/>
  <c r="G3006" i="38"/>
  <c r="I3005" i="38"/>
  <c r="J3006" i="38"/>
  <c r="L3006" i="38"/>
  <c r="O3003" i="12"/>
  <c r="N3003" i="12"/>
  <c r="N3004" i="23"/>
  <c r="I3006" i="23"/>
  <c r="G3007" i="23"/>
  <c r="J3005" i="23"/>
  <c r="L3005" i="23"/>
  <c r="E3007" i="23"/>
  <c r="H3006" i="23"/>
  <c r="K3005" i="23"/>
  <c r="M3005" i="23"/>
  <c r="E3006" i="12"/>
  <c r="H3005" i="12"/>
  <c r="K3004" i="12"/>
  <c r="M3004" i="12"/>
  <c r="L3004" i="12"/>
  <c r="J3004" i="12"/>
  <c r="G3006" i="12"/>
  <c r="I3005" i="12"/>
  <c r="K3005" i="61" l="1"/>
  <c r="M3005" i="61"/>
  <c r="N3005" i="61" s="1"/>
  <c r="O3005" i="61"/>
  <c r="E3008" i="61"/>
  <c r="H3008" i="61" s="1"/>
  <c r="H3007" i="61"/>
  <c r="I3006" i="61"/>
  <c r="G3007" i="61"/>
  <c r="J3006" i="61"/>
  <c r="L3006" i="61"/>
  <c r="K3005" i="38"/>
  <c r="O3005" i="38" s="1"/>
  <c r="M3005" i="38"/>
  <c r="N3005" i="38" s="1"/>
  <c r="J3007" i="38"/>
  <c r="L3007" i="38"/>
  <c r="J3008" i="38"/>
  <c r="L3008" i="38"/>
  <c r="G3007" i="38"/>
  <c r="I3006" i="38"/>
  <c r="O3004" i="12"/>
  <c r="N3005" i="23"/>
  <c r="O3005" i="23"/>
  <c r="G3008" i="23"/>
  <c r="I3007" i="23"/>
  <c r="L3006" i="23"/>
  <c r="J3006" i="23"/>
  <c r="E3008" i="23"/>
  <c r="H3008" i="23" s="1"/>
  <c r="H3007" i="23"/>
  <c r="M3006" i="23"/>
  <c r="K3006" i="23"/>
  <c r="N3004" i="12"/>
  <c r="M3005" i="12"/>
  <c r="K3005" i="12"/>
  <c r="G3007" i="12"/>
  <c r="I3006" i="12"/>
  <c r="L3005" i="12"/>
  <c r="J3005" i="12"/>
  <c r="E3007" i="12"/>
  <c r="H3006" i="12"/>
  <c r="I3007" i="61" l="1"/>
  <c r="G3008" i="61"/>
  <c r="I3008" i="61" s="1"/>
  <c r="L3007" i="61"/>
  <c r="J3007" i="61"/>
  <c r="M3006" i="61"/>
  <c r="K3006" i="61"/>
  <c r="O3006" i="61" s="1"/>
  <c r="N3006" i="61"/>
  <c r="J3008" i="61"/>
  <c r="L3008" i="61"/>
  <c r="H7" i="38"/>
  <c r="J7" i="38"/>
  <c r="G3008" i="38"/>
  <c r="I3008" i="38" s="1"/>
  <c r="I3007" i="38"/>
  <c r="L7" i="38"/>
  <c r="M3006" i="38"/>
  <c r="N3006" i="38" s="1"/>
  <c r="K3006" i="38"/>
  <c r="O3006" i="38" s="1"/>
  <c r="O3005" i="12"/>
  <c r="N3005" i="12"/>
  <c r="N3006" i="23"/>
  <c r="O3006" i="23"/>
  <c r="K3007" i="23"/>
  <c r="M3007" i="23"/>
  <c r="L3008" i="23"/>
  <c r="J3008" i="23"/>
  <c r="J3007" i="23"/>
  <c r="L3007" i="23"/>
  <c r="I3008" i="23"/>
  <c r="K3006" i="12"/>
  <c r="M3006" i="12"/>
  <c r="L3006" i="12"/>
  <c r="J3006" i="12"/>
  <c r="O3006" i="12" s="1"/>
  <c r="E3008" i="12"/>
  <c r="H3008" i="12" s="1"/>
  <c r="H3007" i="12"/>
  <c r="G3008" i="12"/>
  <c r="I3007" i="12"/>
  <c r="H7" i="61" l="1"/>
  <c r="J7" i="61"/>
  <c r="M3008" i="61"/>
  <c r="M7" i="61" s="1"/>
  <c r="K3008" i="61"/>
  <c r="N3008" i="61"/>
  <c r="L7" i="61"/>
  <c r="M3007" i="61"/>
  <c r="N3007" i="61" s="1"/>
  <c r="K3007" i="61"/>
  <c r="O3007" i="61" s="1"/>
  <c r="K3007" i="38"/>
  <c r="O3007" i="38" s="1"/>
  <c r="M3007" i="38"/>
  <c r="N3007" i="38" s="1"/>
  <c r="M3008" i="38"/>
  <c r="K3008" i="38"/>
  <c r="N3007" i="23"/>
  <c r="O3007" i="23"/>
  <c r="I3008" i="12"/>
  <c r="K3008" i="12" s="1"/>
  <c r="H7" i="23"/>
  <c r="J7" i="23"/>
  <c r="L7" i="23"/>
  <c r="K3008" i="23"/>
  <c r="M3008" i="23"/>
  <c r="M7" i="23" s="1"/>
  <c r="H24" i="19" s="1"/>
  <c r="N3006" i="12"/>
  <c r="L3008" i="12"/>
  <c r="J3008" i="12"/>
  <c r="K3007" i="12"/>
  <c r="M3007" i="12"/>
  <c r="L3007" i="12"/>
  <c r="J3007" i="12"/>
  <c r="N7" i="61" l="1"/>
  <c r="K7" i="61"/>
  <c r="E5" i="61" s="1"/>
  <c r="I7" i="61"/>
  <c r="O3008" i="61"/>
  <c r="O7" i="61" s="1"/>
  <c r="H28" i="19"/>
  <c r="M7" i="38"/>
  <c r="N3008" i="38"/>
  <c r="N7" i="38" s="1"/>
  <c r="K7" i="38"/>
  <c r="I7" i="38"/>
  <c r="O3008" i="38"/>
  <c r="O7" i="38" s="1"/>
  <c r="M3008" i="12"/>
  <c r="M7" i="12" s="1"/>
  <c r="I7" i="23"/>
  <c r="K7" i="23"/>
  <c r="N3008" i="23"/>
  <c r="N7" i="23" s="1"/>
  <c r="I24" i="19" s="1"/>
  <c r="I28" i="19" s="1"/>
  <c r="O3008" i="23"/>
  <c r="O7" i="23" s="1"/>
  <c r="G5" i="23" s="1"/>
  <c r="D24" i="19" s="1"/>
  <c r="O3007" i="12"/>
  <c r="N3007" i="12"/>
  <c r="K7" i="12"/>
  <c r="I7" i="12"/>
  <c r="O3008" i="12"/>
  <c r="O7" i="12" s="1"/>
  <c r="J7" i="12"/>
  <c r="H7" i="12"/>
  <c r="L7" i="12"/>
  <c r="D46" i="19" l="1"/>
  <c r="D55" i="19"/>
  <c r="G5" i="61"/>
  <c r="W4" i="61"/>
  <c r="U4" i="61"/>
  <c r="V4" i="61"/>
  <c r="V5" i="61" s="1"/>
  <c r="T4" i="61"/>
  <c r="H14" i="19"/>
  <c r="H18" i="19" s="1"/>
  <c r="G5" i="12"/>
  <c r="D14" i="19" s="1"/>
  <c r="W4" i="12"/>
  <c r="O2" i="12" s="1"/>
  <c r="G5" i="38"/>
  <c r="W4" i="38"/>
  <c r="O2" i="38" s="1"/>
  <c r="I4" i="19"/>
  <c r="I8" i="19" s="1"/>
  <c r="V4" i="38"/>
  <c r="C4" i="19"/>
  <c r="E5" i="38"/>
  <c r="H4" i="19"/>
  <c r="N3008" i="12"/>
  <c r="N7" i="12" s="1"/>
  <c r="E5" i="12"/>
  <c r="F14" i="19" s="1"/>
  <c r="F18" i="19" s="1"/>
  <c r="C14" i="19"/>
  <c r="C24" i="19"/>
  <c r="C28" i="19" s="1"/>
  <c r="E5" i="23"/>
  <c r="F24" i="19" s="1"/>
  <c r="F28" i="19" s="1"/>
  <c r="D28" i="19"/>
  <c r="J24" i="19"/>
  <c r="U4" i="38"/>
  <c r="T4" i="38"/>
  <c r="V5" i="38"/>
  <c r="U4" i="23"/>
  <c r="T4" i="23"/>
  <c r="V5" i="23"/>
  <c r="W5" i="12"/>
  <c r="U4" i="12"/>
  <c r="F46" i="19" l="1"/>
  <c r="F55" i="19"/>
  <c r="C55" i="19"/>
  <c r="E55" i="19" s="1"/>
  <c r="C46" i="19"/>
  <c r="E46" i="19" s="1"/>
  <c r="D18" i="19"/>
  <c r="D54" i="19"/>
  <c r="D45" i="19"/>
  <c r="F45" i="19"/>
  <c r="F54" i="19"/>
  <c r="R4" i="61"/>
  <c r="R5" i="61" s="1"/>
  <c r="T5" i="61"/>
  <c r="U5" i="61"/>
  <c r="S4" i="61"/>
  <c r="S5" i="61" s="1"/>
  <c r="W5" i="61"/>
  <c r="O2" i="61"/>
  <c r="I14" i="19"/>
  <c r="I18" i="19" s="1"/>
  <c r="V4" i="12"/>
  <c r="V5" i="12" s="1"/>
  <c r="E24" i="19"/>
  <c r="F38" i="19"/>
  <c r="F4" i="19"/>
  <c r="F8" i="19" s="1"/>
  <c r="C38" i="19"/>
  <c r="C8" i="19"/>
  <c r="I38" i="19"/>
  <c r="J34" i="19"/>
  <c r="J38" i="19" s="1"/>
  <c r="H38" i="19"/>
  <c r="J4" i="19"/>
  <c r="H8" i="19"/>
  <c r="D38" i="19"/>
  <c r="D4" i="19"/>
  <c r="E14" i="19"/>
  <c r="C18" i="19"/>
  <c r="T4" i="12"/>
  <c r="R4" i="12" s="1"/>
  <c r="R5" i="12" s="1"/>
  <c r="K24" i="19"/>
  <c r="J28" i="19"/>
  <c r="G24" i="19"/>
  <c r="G28" i="19" s="1"/>
  <c r="U28" i="19"/>
  <c r="AM8" i="59" s="1"/>
  <c r="T5" i="38"/>
  <c r="R4" i="38"/>
  <c r="R5" i="38" s="1"/>
  <c r="U5" i="38"/>
  <c r="S4" i="38"/>
  <c r="S5" i="38" s="1"/>
  <c r="W5" i="38"/>
  <c r="T5" i="23"/>
  <c r="R4" i="23"/>
  <c r="R5" i="23" s="1"/>
  <c r="U5" i="23"/>
  <c r="S4" i="23"/>
  <c r="S5" i="23" s="1"/>
  <c r="S4" i="12"/>
  <c r="S5" i="12" s="1"/>
  <c r="U5" i="12"/>
  <c r="V24" i="19" l="1"/>
  <c r="Q7" i="59" s="1"/>
  <c r="E28" i="19"/>
  <c r="V28" i="19" s="1"/>
  <c r="AN8" i="59" s="1"/>
  <c r="U24" i="19"/>
  <c r="P7" i="59" s="1"/>
  <c r="S55" i="19"/>
  <c r="AM16" i="59" s="1"/>
  <c r="C53" i="19"/>
  <c r="C44" i="19"/>
  <c r="D8" i="19"/>
  <c r="D44" i="19"/>
  <c r="D53" i="19"/>
  <c r="C47" i="19"/>
  <c r="E47" i="19" s="1"/>
  <c r="C56" i="19"/>
  <c r="E56" i="19" s="1"/>
  <c r="F44" i="19"/>
  <c r="F53" i="19"/>
  <c r="S46" i="19"/>
  <c r="AM12" i="59" s="1"/>
  <c r="T46" i="19"/>
  <c r="AN12" i="59" s="1"/>
  <c r="F47" i="19"/>
  <c r="F56" i="19"/>
  <c r="U18" i="19"/>
  <c r="AM7" i="59" s="1"/>
  <c r="E7" i="59"/>
  <c r="J14" i="19"/>
  <c r="K14" i="19" s="1"/>
  <c r="C54" i="19"/>
  <c r="E54" i="19" s="1"/>
  <c r="C45" i="19"/>
  <c r="E45" i="19" s="1"/>
  <c r="W5" i="23"/>
  <c r="O2" i="23"/>
  <c r="K34" i="19"/>
  <c r="E4" i="19"/>
  <c r="K4" i="19"/>
  <c r="J8" i="19"/>
  <c r="E34" i="19"/>
  <c r="T5" i="12"/>
  <c r="G14" i="19"/>
  <c r="G18" i="19" s="1"/>
  <c r="E18" i="19"/>
  <c r="V18" i="19" s="1"/>
  <c r="AN7" i="59" s="1"/>
  <c r="U14" i="19"/>
  <c r="D7" i="59" s="1"/>
  <c r="N47" i="24"/>
  <c r="N49" i="24"/>
  <c r="N51" i="24"/>
  <c r="N50" i="24"/>
  <c r="N48" i="24"/>
  <c r="M53" i="24"/>
  <c r="N53" i="24" s="1"/>
  <c r="S56" i="19" l="1"/>
  <c r="AM17" i="59" s="1"/>
  <c r="T56" i="19"/>
  <c r="AN17" i="59" s="1"/>
  <c r="J18" i="19"/>
  <c r="E44" i="19"/>
  <c r="E53" i="19"/>
  <c r="T45" i="19"/>
  <c r="AN11" i="59" s="1"/>
  <c r="S45" i="19"/>
  <c r="AM11" i="59" s="1"/>
  <c r="S54" i="19"/>
  <c r="AM15" i="59" s="1"/>
  <c r="T54" i="19"/>
  <c r="AN15" i="59" s="1"/>
  <c r="E38" i="19"/>
  <c r="G34" i="19"/>
  <c r="G38" i="19" s="1"/>
  <c r="U34" i="19"/>
  <c r="U38" i="19"/>
  <c r="AM9" i="59" s="1"/>
  <c r="G4" i="19"/>
  <c r="G8" i="19" s="1"/>
  <c r="E8" i="19"/>
  <c r="E9" i="19" s="1"/>
  <c r="U4" i="19"/>
  <c r="D6" i="59" s="1"/>
  <c r="U8" i="19"/>
  <c r="AM6" i="59" s="1"/>
  <c r="M54" i="24"/>
  <c r="N54" i="24" s="1"/>
  <c r="T44" i="19" l="1"/>
  <c r="AN10" i="59" s="1"/>
  <c r="S44" i="19"/>
  <c r="AM10" i="59" s="1"/>
  <c r="T53" i="19"/>
  <c r="AN14" i="59" s="1"/>
  <c r="S53" i="19"/>
  <c r="AM14" i="59" s="1"/>
  <c r="P6" i="59"/>
  <c r="AB6" i="59" s="1"/>
  <c r="AB7" i="59" s="1"/>
  <c r="M55" i="24"/>
  <c r="N55" i="24" s="1"/>
  <c r="M56" i="24" l="1"/>
  <c r="N56" i="24" s="1"/>
  <c r="M57" i="24" l="1"/>
  <c r="N57" i="24" s="1"/>
  <c r="F62" i="24" s="1"/>
  <c r="E67" i="24" s="1"/>
  <c r="E68" i="24" l="1"/>
  <c r="B50" i="50"/>
  <c r="M58" i="24"/>
  <c r="B47" i="40"/>
  <c r="C52" i="40" s="1"/>
  <c r="B53" i="40"/>
  <c r="E50" i="50" l="1"/>
  <c r="C51" i="45"/>
  <c r="C53" i="45" s="1"/>
  <c r="C51" i="46"/>
  <c r="C53" i="46" s="1"/>
  <c r="B16" i="42"/>
  <c r="D50" i="50"/>
  <c r="C50" i="50"/>
  <c r="C55" i="50"/>
  <c r="B55" i="50"/>
  <c r="N58" i="24"/>
  <c r="C53" i="40"/>
  <c r="E52" i="40"/>
  <c r="E16" i="51" l="1"/>
  <c r="D16" i="42"/>
  <c r="E16" i="42"/>
  <c r="B56" i="50"/>
  <c r="C56" i="50"/>
  <c r="E59" i="50"/>
  <c r="D55" i="50"/>
  <c r="D56" i="50" s="1"/>
  <c r="C20" i="42"/>
  <c r="C16" i="51"/>
  <c r="D16" i="51"/>
  <c r="E53" i="40"/>
  <c r="E51" i="46"/>
  <c r="E53" i="46" s="1"/>
  <c r="E51" i="45"/>
  <c r="E53" i="45" s="1"/>
  <c r="F61" i="24"/>
  <c r="D67" i="24" s="1"/>
  <c r="F67" i="24"/>
  <c r="F68" i="24" s="1"/>
  <c r="N45" i="24"/>
  <c r="F50" i="50"/>
  <c r="B20" i="42"/>
  <c r="C16" i="42"/>
  <c r="B21" i="42" l="1"/>
  <c r="C21" i="42"/>
  <c r="C24" i="42" s="1"/>
  <c r="E25" i="42"/>
  <c r="B21" i="51"/>
  <c r="C21" i="51"/>
  <c r="C24" i="51" s="1"/>
  <c r="E25" i="51"/>
  <c r="E27" i="51" s="1"/>
  <c r="D20" i="51"/>
  <c r="D21" i="51" s="1"/>
  <c r="D20" i="42"/>
  <c r="F16" i="51"/>
  <c r="O37" i="19"/>
  <c r="D68" i="24"/>
  <c r="B49" i="50"/>
  <c r="E56" i="50"/>
  <c r="D59" i="50"/>
  <c r="C59" i="50"/>
  <c r="B59" i="50"/>
  <c r="D21" i="42" l="1"/>
  <c r="D24" i="42" s="1"/>
  <c r="F20" i="42"/>
  <c r="E49" i="50"/>
  <c r="D24" i="51"/>
  <c r="S36" i="19" s="1"/>
  <c r="C25" i="51"/>
  <c r="D25" i="51"/>
  <c r="B25" i="51"/>
  <c r="S35" i="19"/>
  <c r="P37" i="19"/>
  <c r="O38" i="19"/>
  <c r="B24" i="51"/>
  <c r="E21" i="51"/>
  <c r="D49" i="50"/>
  <c r="C53" i="50"/>
  <c r="C49" i="50"/>
  <c r="B53" i="50"/>
  <c r="S5" i="19"/>
  <c r="E8" i="59"/>
  <c r="S6" i="19"/>
  <c r="E10" i="59"/>
  <c r="Q10" i="59" s="1"/>
  <c r="AC10" i="59" s="1"/>
  <c r="O7" i="19"/>
  <c r="F16" i="42"/>
  <c r="C25" i="42"/>
  <c r="D25" i="42"/>
  <c r="B25" i="42"/>
  <c r="E27" i="42"/>
  <c r="E21" i="42"/>
  <c r="B24" i="42"/>
  <c r="AC11" i="59" l="1"/>
  <c r="AC9" i="59"/>
  <c r="Q8" i="59"/>
  <c r="AC8" i="59" s="1"/>
  <c r="E58" i="50"/>
  <c r="E60" i="50" s="1"/>
  <c r="C54" i="50"/>
  <c r="C57" i="50" s="1"/>
  <c r="B54" i="50"/>
  <c r="P38" i="19"/>
  <c r="S38" i="19" s="1"/>
  <c r="V38" i="19"/>
  <c r="AN9" i="59" s="1"/>
  <c r="E24" i="51"/>
  <c r="S34" i="19"/>
  <c r="AC7" i="59"/>
  <c r="D53" i="50"/>
  <c r="P7" i="19"/>
  <c r="O8" i="19"/>
  <c r="E24" i="42"/>
  <c r="S4" i="19"/>
  <c r="E6" i="59"/>
  <c r="AA12" i="59" l="1"/>
  <c r="O12" i="59"/>
  <c r="R7" i="19"/>
  <c r="C12" i="59"/>
  <c r="Q6" i="59"/>
  <c r="AC6" i="59" s="1"/>
  <c r="Q47" i="19"/>
  <c r="T47" i="19" s="1"/>
  <c r="AL9" i="59"/>
  <c r="AA13" i="59"/>
  <c r="R37" i="19"/>
  <c r="D54" i="50"/>
  <c r="D57" i="50" s="1"/>
  <c r="F49" i="50"/>
  <c r="B57" i="50"/>
  <c r="P8" i="19"/>
  <c r="S8" i="19" s="1"/>
  <c r="V8" i="19"/>
  <c r="AN6" i="59" s="1"/>
  <c r="E54" i="50" l="1"/>
  <c r="P9" i="19"/>
  <c r="AL6" i="59"/>
  <c r="S47" i="19"/>
  <c r="AM13" i="59" s="1"/>
  <c r="AN13" i="59"/>
  <c r="E57" i="50"/>
  <c r="C58" i="50"/>
  <c r="B58" i="50"/>
  <c r="D58" i="50"/>
  <c r="T55" i="19" l="1"/>
  <c r="AN16" i="5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Leon</author>
  </authors>
  <commentList>
    <comment ref="S3" authorId="0" shapeId="0" xr:uid="{62153627-D309-4A4A-B58A-0D642078F072}">
      <text>
        <r>
          <rPr>
            <b/>
            <sz val="9"/>
            <color indexed="81"/>
            <rFont val="Tahoma"/>
            <family val="2"/>
          </rPr>
          <t>Allocated based off contribution to total claims cost ceded to cat program</t>
        </r>
      </text>
    </comment>
    <comment ref="J6" authorId="0" shapeId="0" xr:uid="{124E482E-6D11-4007-A701-307F42880290}">
      <text>
        <r>
          <rPr>
            <sz val="9"/>
            <color indexed="81"/>
            <rFont val="Tahoma"/>
            <family val="2"/>
          </rPr>
          <t>No sum insured information provided</t>
        </r>
      </text>
    </comment>
    <comment ref="S13" authorId="0" shapeId="0" xr:uid="{A9CDD70C-E5CF-4975-977D-74E3C16D4502}">
      <text>
        <r>
          <rPr>
            <b/>
            <sz val="9"/>
            <color indexed="81"/>
            <rFont val="Tahoma"/>
            <family val="2"/>
          </rPr>
          <t>Allocated based off contribution to total claims cost ceded to cat program</t>
        </r>
      </text>
    </comment>
    <comment ref="J16" authorId="0" shapeId="0" xr:uid="{83F67EC2-C340-417D-AD8F-7D3225A40DEA}">
      <text>
        <r>
          <rPr>
            <sz val="9"/>
            <color indexed="81"/>
            <rFont val="Tahoma"/>
            <family val="2"/>
          </rPr>
          <t>No sum insured information provided</t>
        </r>
      </text>
    </comment>
    <comment ref="S23" authorId="0" shapeId="0" xr:uid="{1244B91C-68F8-4C57-9936-30B31180199C}">
      <text>
        <r>
          <rPr>
            <b/>
            <sz val="9"/>
            <color indexed="81"/>
            <rFont val="Tahoma"/>
            <family val="2"/>
          </rPr>
          <t>Allocated based off contribution to total claims cost ceded to cat program</t>
        </r>
      </text>
    </comment>
    <comment ref="J26" authorId="0" shapeId="0" xr:uid="{7ACC2F1B-D7FD-4D7A-B609-30574132BE40}">
      <text>
        <r>
          <rPr>
            <sz val="9"/>
            <color indexed="81"/>
            <rFont val="Tahoma"/>
            <family val="2"/>
          </rPr>
          <t>No sum insured information provided</t>
        </r>
      </text>
    </comment>
    <comment ref="S33" authorId="0" shapeId="0" xr:uid="{FA1430E3-E3EA-4868-8B3E-C88AE7A127CC}">
      <text>
        <r>
          <rPr>
            <b/>
            <sz val="9"/>
            <color indexed="81"/>
            <rFont val="Tahoma"/>
            <family val="2"/>
          </rPr>
          <t>Allocated based off contribution to total claims cost ceded to cat program</t>
        </r>
      </text>
    </comment>
    <comment ref="J36" authorId="0" shapeId="0" xr:uid="{B0320650-7A69-4074-8E67-EEC1EFF7D95D}">
      <text>
        <r>
          <rPr>
            <sz val="9"/>
            <color indexed="81"/>
            <rFont val="Tahoma"/>
            <family val="2"/>
          </rPr>
          <t>No sum insured information provided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Leon</author>
  </authors>
  <commentList>
    <comment ref="E50" authorId="0" shapeId="0" xr:uid="{2FF83795-C9A6-466B-B0DB-B67A42C99B89}">
      <text>
        <r>
          <rPr>
            <b/>
            <sz val="9"/>
            <color indexed="81"/>
            <rFont val="Tahoma"/>
            <family val="2"/>
          </rPr>
          <t>Including fire</t>
        </r>
      </text>
    </comment>
    <comment ref="F68" authorId="0" shapeId="0" xr:uid="{58BE2644-630B-45E2-9F05-1124FA467A72}">
      <text>
        <r>
          <rPr>
            <b/>
            <sz val="9"/>
            <color indexed="81"/>
            <rFont val="Tahoma"/>
            <family val="2"/>
          </rPr>
          <t>Shows reinstatements exhausted, and will need to retain the risk</t>
        </r>
      </text>
    </comment>
    <comment ref="E74" authorId="0" shapeId="0" xr:uid="{F3B7823C-9B30-4FF5-8B82-2E46D06ECD31}">
      <text>
        <r>
          <rPr>
            <b/>
            <sz val="9"/>
            <color indexed="81"/>
            <rFont val="Tahoma"/>
            <family val="2"/>
          </rPr>
          <t>Including fire</t>
        </r>
      </text>
    </comment>
    <comment ref="E101" authorId="0" shapeId="0" xr:uid="{41943E37-72E5-40A2-99C4-EBDF8797DBBC}">
      <text>
        <r>
          <rPr>
            <b/>
            <sz val="9"/>
            <color indexed="81"/>
            <rFont val="Tahoma"/>
            <family val="2"/>
          </rPr>
          <t>Including fire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Leon</author>
  </authors>
  <commentList>
    <comment ref="E50" authorId="0" shapeId="0" xr:uid="{C5AE186F-8E9A-4491-94DA-798755FCF6CB}">
      <text>
        <r>
          <rPr>
            <b/>
            <sz val="9"/>
            <color indexed="81"/>
            <rFont val="Tahoma"/>
            <family val="2"/>
          </rPr>
          <t>Including fire</t>
        </r>
      </text>
    </comment>
    <comment ref="F68" authorId="0" shapeId="0" xr:uid="{A0E58642-1E29-49E4-BFF6-A2CAE555ED25}">
      <text>
        <r>
          <rPr>
            <b/>
            <sz val="9"/>
            <color indexed="81"/>
            <rFont val="Tahoma"/>
            <family val="2"/>
          </rPr>
          <t>Shows reinstatements exhausted, and will need to retain the risk</t>
        </r>
      </text>
    </comment>
    <comment ref="E74" authorId="0" shapeId="0" xr:uid="{E5730934-BF13-46F8-A266-C512ADE06267}">
      <text>
        <r>
          <rPr>
            <b/>
            <sz val="9"/>
            <color indexed="81"/>
            <rFont val="Tahoma"/>
            <family val="2"/>
          </rPr>
          <t>Including fire</t>
        </r>
      </text>
    </comment>
    <comment ref="E103" authorId="0" shapeId="0" xr:uid="{E12DE664-856B-4658-9ADD-3D65FDCE5E43}">
      <text>
        <r>
          <rPr>
            <b/>
            <sz val="9"/>
            <color indexed="81"/>
            <rFont val="Tahoma"/>
            <family val="2"/>
          </rPr>
          <t>Including fire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Leon</author>
  </authors>
  <commentList>
    <comment ref="E50" authorId="0" shapeId="0" xr:uid="{72C48B81-4F73-444E-B1E1-75A8BD7741D2}">
      <text>
        <r>
          <rPr>
            <b/>
            <sz val="9"/>
            <color indexed="81"/>
            <rFont val="Tahoma"/>
            <family val="2"/>
          </rPr>
          <t>Including fire</t>
        </r>
      </text>
    </comment>
    <comment ref="E74" authorId="0" shapeId="0" xr:uid="{2A42B17C-19B6-4773-A106-D656C2DA6087}">
      <text>
        <r>
          <rPr>
            <b/>
            <sz val="9"/>
            <color indexed="81"/>
            <rFont val="Tahoma"/>
            <family val="2"/>
          </rPr>
          <t>Including fire</t>
        </r>
      </text>
    </comment>
    <comment ref="E103" authorId="0" shapeId="0" xr:uid="{B39C866D-7E1D-4B9F-A676-7794B2C19F80}">
      <text>
        <r>
          <rPr>
            <b/>
            <sz val="9"/>
            <color indexed="81"/>
            <rFont val="Tahoma"/>
            <family val="2"/>
          </rPr>
          <t>Including fire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Leon</author>
  </authors>
  <commentList>
    <comment ref="E50" authorId="0" shapeId="0" xr:uid="{26C7088A-627D-4BFB-A881-D046542A3641}">
      <text>
        <r>
          <rPr>
            <b/>
            <sz val="9"/>
            <color indexed="81"/>
            <rFont val="Tahoma"/>
            <family val="2"/>
          </rPr>
          <t>Including fire</t>
        </r>
      </text>
    </comment>
    <comment ref="F68" authorId="0" shapeId="0" xr:uid="{8F606F15-0E02-4E51-9BFB-707B4E087FC0}">
      <text>
        <r>
          <rPr>
            <b/>
            <sz val="9"/>
            <color indexed="81"/>
            <rFont val="Tahoma"/>
            <family val="2"/>
          </rPr>
          <t>Shows reinstatements exhausted, and will need to retain the risk</t>
        </r>
      </text>
    </comment>
    <comment ref="E74" authorId="0" shapeId="0" xr:uid="{9225D143-3BB8-4C07-BB3E-E966E37D469B}">
      <text>
        <r>
          <rPr>
            <b/>
            <sz val="9"/>
            <color indexed="81"/>
            <rFont val="Tahoma"/>
            <family val="2"/>
          </rPr>
          <t>Including fire</t>
        </r>
      </text>
    </comment>
    <comment ref="E101" authorId="0" shapeId="0" xr:uid="{41762F05-3DEB-4DCC-AF79-2BC5C84D16DC}">
      <text>
        <r>
          <rPr>
            <b/>
            <sz val="9"/>
            <color indexed="81"/>
            <rFont val="Tahoma"/>
            <family val="2"/>
          </rPr>
          <t>Including fire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<sst xmlns="http://schemas.openxmlformats.org/spreadsheetml/2006/main" count="2214" uniqueCount="375">
  <si>
    <t>Claim Size</t>
  </si>
  <si>
    <t>Policy No</t>
  </si>
  <si>
    <t>$1.5m in excess of $500,000</t>
  </si>
  <si>
    <t>$1.5m aggregate deductible</t>
  </si>
  <si>
    <t>Commercial Property Portfolio</t>
  </si>
  <si>
    <t>Cause</t>
  </si>
  <si>
    <t>Fire</t>
  </si>
  <si>
    <t>Boiler Explosion</t>
  </si>
  <si>
    <t>Sum Insured</t>
  </si>
  <si>
    <t>Premium</t>
  </si>
  <si>
    <t>Commercial Property</t>
  </si>
  <si>
    <t>First Surplus</t>
  </si>
  <si>
    <t>25% exchange commission</t>
  </si>
  <si>
    <t>100% placed</t>
  </si>
  <si>
    <t>Second Surplus</t>
  </si>
  <si>
    <t>3 lines of $10m</t>
  </si>
  <si>
    <t>23.5% exchange commission</t>
  </si>
  <si>
    <t>Excess of Loss</t>
  </si>
  <si>
    <t xml:space="preserve">        Layer 1</t>
  </si>
  <si>
    <t>Domestic Property</t>
  </si>
  <si>
    <t>Quota Share</t>
  </si>
  <si>
    <t>10% ceded</t>
  </si>
  <si>
    <t>30% exchange commission</t>
  </si>
  <si>
    <t xml:space="preserve">        Layer 1 - Property</t>
  </si>
  <si>
    <t>$250,000 excess of $250,000</t>
  </si>
  <si>
    <t>Premium:  2% of GNPI</t>
  </si>
  <si>
    <t>3 free reinstatements</t>
  </si>
  <si>
    <t xml:space="preserve">        Layer 3 - Liability</t>
  </si>
  <si>
    <t>Premium:  3.5% of GNPI</t>
  </si>
  <si>
    <t>$9.75m xs $250,000</t>
  </si>
  <si>
    <t>Unlimited free reinstatements</t>
  </si>
  <si>
    <t>Marine</t>
  </si>
  <si>
    <t>$9m excess of $1m</t>
  </si>
  <si>
    <t>Premium:  10% of GNPI</t>
  </si>
  <si>
    <t>(Note:  Quota share inures to XoLs)</t>
  </si>
  <si>
    <t>Catastrophe Programme</t>
  </si>
  <si>
    <t>4 lines of $2m</t>
  </si>
  <si>
    <t>Total GWP:</t>
  </si>
  <si>
    <t>Total Aggregates:</t>
  </si>
  <si>
    <t>Policy Count:</t>
  </si>
  <si>
    <t>(Note:  Surpluses inures to XoL)</t>
  </si>
  <si>
    <t>$3m aggregate limit</t>
  </si>
  <si>
    <t>80% placed</t>
  </si>
  <si>
    <t>Policy No.</t>
  </si>
  <si>
    <t>Domestic Property Portfolio</t>
  </si>
  <si>
    <t>GWP:</t>
  </si>
  <si>
    <t>Policies:</t>
  </si>
  <si>
    <t>Marine Portfolio</t>
  </si>
  <si>
    <t>RI Premiums</t>
  </si>
  <si>
    <t>Commercial</t>
  </si>
  <si>
    <t>Domestic</t>
  </si>
  <si>
    <t>Catastrophe</t>
  </si>
  <si>
    <t>Proportional</t>
  </si>
  <si>
    <t>Non-Proportional</t>
  </si>
  <si>
    <t>Total</t>
  </si>
  <si>
    <t>Commission</t>
  </si>
  <si>
    <t>TOTAL</t>
  </si>
  <si>
    <t>Premium:  $2.50 per policy</t>
  </si>
  <si>
    <t xml:space="preserve">        Layer 2 - Property</t>
  </si>
  <si>
    <t>$1,500,000 excess of $500,000</t>
  </si>
  <si>
    <t>Premium:  1.9% of GNPI</t>
  </si>
  <si>
    <t>Covers Commercial, Domestic and Marine</t>
  </si>
  <si>
    <t>All other covers inure to benefit</t>
  </si>
  <si>
    <t>Layer 1</t>
  </si>
  <si>
    <t>Total Sum Ins:</t>
  </si>
  <si>
    <t>Included are the following gross losses from 2 catastrophes:</t>
  </si>
  <si>
    <t>(Note:  There were no liability claims above $250,000)</t>
  </si>
  <si>
    <t>Included in the above are the following gross claims above $200,000:</t>
  </si>
  <si>
    <t>Gross Claim</t>
  </si>
  <si>
    <t>Layer 2</t>
  </si>
  <si>
    <t>Domestic Property Claims</t>
  </si>
  <si>
    <t>Marine Claims</t>
  </si>
  <si>
    <t>Total Gross Claims:</t>
  </si>
  <si>
    <t>This Included:</t>
  </si>
  <si>
    <t>$3m excess of $2m</t>
  </si>
  <si>
    <t>1 Free reinstatement</t>
  </si>
  <si>
    <t>Premium:  6.5% Rate on Line</t>
  </si>
  <si>
    <t>$5m excess of $5m</t>
  </si>
  <si>
    <t>Premium:  3.5% Rate on Line</t>
  </si>
  <si>
    <t>Layer 3</t>
  </si>
  <si>
    <t>$30m excess of $10m</t>
  </si>
  <si>
    <t>Premium:  1.2% Rate on Line</t>
  </si>
  <si>
    <t>1 reinstatement @ 100%</t>
  </si>
  <si>
    <t>Halloween Hail</t>
  </si>
  <si>
    <t>Cyclone Seroja</t>
  </si>
  <si>
    <t>Total gross claims for 2020-21:</t>
  </si>
  <si>
    <t>Halloween Hailstorm</t>
  </si>
  <si>
    <t>One Claim from Cyclone Seroja of:</t>
  </si>
  <si>
    <t>12 Claims from Halloween Hailstorm totalling:</t>
  </si>
  <si>
    <t>Ceded Surplus 1:</t>
  </si>
  <si>
    <t>GNPI for XoL:</t>
  </si>
  <si>
    <t>Ceded Surplus 2:</t>
  </si>
  <si>
    <t>XoL Prem:</t>
  </si>
  <si>
    <t>Commission:</t>
  </si>
  <si>
    <t>Ceded %</t>
  </si>
  <si>
    <t>Ceded Prem</t>
  </si>
  <si>
    <t>Surplus 1</t>
  </si>
  <si>
    <t>Surplus 2</t>
  </si>
  <si>
    <t>QS Premium:</t>
  </si>
  <si>
    <t>QS Commission:</t>
  </si>
  <si>
    <t>Layer 1 Prem:</t>
  </si>
  <si>
    <t>Layer 2 Prem:</t>
  </si>
  <si>
    <t>Layer 3 Prem:</t>
  </si>
  <si>
    <t>XoL Premium:</t>
  </si>
  <si>
    <t>Reistatement Prem:</t>
  </si>
  <si>
    <t>Recovery</t>
  </si>
  <si>
    <t>SI</t>
  </si>
  <si>
    <t>Net to XoL</t>
  </si>
  <si>
    <t>Before AAD</t>
  </si>
  <si>
    <t>XoL</t>
  </si>
  <si>
    <t>Retained</t>
  </si>
  <si>
    <t>Net Cyclone Seroja Loss for Commercial:</t>
  </si>
  <si>
    <t>Net Halloween Hailstorm Loss for Commercial:</t>
  </si>
  <si>
    <t>QS Recovery:</t>
  </si>
  <si>
    <t>After QS</t>
  </si>
  <si>
    <t>Net Cyclone Seroja Loss for Domestic:</t>
  </si>
  <si>
    <t>Net Halloween Hailstorm Loss for Domestic:</t>
  </si>
  <si>
    <t>XL</t>
  </si>
  <si>
    <t>Cover</t>
  </si>
  <si>
    <t>Used</t>
  </si>
  <si>
    <t>Net Cyclone Seroja Loss for Marine:</t>
  </si>
  <si>
    <t>Net Halloween Hailstorm Loss for Marine:</t>
  </si>
  <si>
    <t>Cat Premium:</t>
  </si>
  <si>
    <t>Net Catastrophe Claims:</t>
  </si>
  <si>
    <t>Reinsurance Recovery:</t>
  </si>
  <si>
    <t>Cyclone Seroja:</t>
  </si>
  <si>
    <t>Halloween Hail:</t>
  </si>
  <si>
    <t>Retention (Sum insured)</t>
  </si>
  <si>
    <t>Retention (Premium)</t>
  </si>
  <si>
    <t>from Surplus 2</t>
  </si>
  <si>
    <t>from Surplus 1</t>
  </si>
  <si>
    <t>Ceded (Sum insured)</t>
  </si>
  <si>
    <t>Retain</t>
  </si>
  <si>
    <t>Check</t>
  </si>
  <si>
    <t>Excess (Surplus 1)</t>
  </si>
  <si>
    <t>Comparison with current arrangement</t>
  </si>
  <si>
    <t>Current</t>
  </si>
  <si>
    <t>New</t>
  </si>
  <si>
    <t>Ceded SI</t>
  </si>
  <si>
    <t>Retained SI</t>
  </si>
  <si>
    <t>Retained Prem</t>
  </si>
  <si>
    <t>Retained SI %</t>
  </si>
  <si>
    <t>Retained prem %</t>
  </si>
  <si>
    <t>Number of lines (Surplus 1)</t>
  </si>
  <si>
    <t>Surplus 1 (Ceded %)</t>
  </si>
  <si>
    <t>Surplus 2 (Ceded %)</t>
  </si>
  <si>
    <t>Surplus 1 (Ceded prem)</t>
  </si>
  <si>
    <t>Surplus 2 (Ceded prem)</t>
  </si>
  <si>
    <t>Surplus 1 (Ceded SI)</t>
  </si>
  <si>
    <t>Surplus 2 (Ceded SI)</t>
  </si>
  <si>
    <t>Difference</t>
  </si>
  <si>
    <t>Recovery (Surplus 1)</t>
  </si>
  <si>
    <t>Recovery (Surplus 2)</t>
  </si>
  <si>
    <t>Recovery XoL</t>
  </si>
  <si>
    <t>Excess</t>
  </si>
  <si>
    <t>Aggregate deductible</t>
  </si>
  <si>
    <t>Noting no claims above limit</t>
  </si>
  <si>
    <t>Aggregate limit</t>
  </si>
  <si>
    <t>Comparison</t>
  </si>
  <si>
    <t>Old</t>
  </si>
  <si>
    <t>Recovered</t>
  </si>
  <si>
    <t>Retained for Seroja</t>
  </si>
  <si>
    <t xml:space="preserve">Retained for Halloween </t>
  </si>
  <si>
    <t>Retained (Total)</t>
  </si>
  <si>
    <t>Categories</t>
  </si>
  <si>
    <t>Amount</t>
  </si>
  <si>
    <t>QS %</t>
  </si>
  <si>
    <t>Commission %</t>
  </si>
  <si>
    <t>Layer 1 Prem %</t>
  </si>
  <si>
    <t>Layer 2 Prem %</t>
  </si>
  <si>
    <t>Layer 3 CPP</t>
  </si>
  <si>
    <t>Catastrophe results</t>
  </si>
  <si>
    <t>QS (Recoverable)</t>
  </si>
  <si>
    <t>QS (Retained)</t>
  </si>
  <si>
    <t>Per-claim result above $200k</t>
  </si>
  <si>
    <t>Gross cost</t>
  </si>
  <si>
    <t>Assumptions</t>
  </si>
  <si>
    <t>XoL Layer 1 excess</t>
  </si>
  <si>
    <t>Coverage</t>
  </si>
  <si>
    <t>XoL Layer 1 coverage (per layer)</t>
  </si>
  <si>
    <t>Reinstatements</t>
  </si>
  <si>
    <t>XoL Layer 2 excess</t>
  </si>
  <si>
    <t>XoL Layer 3 excess</t>
  </si>
  <si>
    <t>Retained for cat program</t>
  </si>
  <si>
    <t>XoL premium %</t>
  </si>
  <si>
    <t>Gross claims cost</t>
  </si>
  <si>
    <t>XoL recovery</t>
  </si>
  <si>
    <t>Reinstatement</t>
  </si>
  <si>
    <t>Coverage used</t>
  </si>
  <si>
    <t>Layer 1 excess</t>
  </si>
  <si>
    <t>Layer 1 coverage</t>
  </si>
  <si>
    <t>Gross Written Premium</t>
  </si>
  <si>
    <t>Gross loss ratio</t>
  </si>
  <si>
    <t>Net written premium</t>
  </si>
  <si>
    <t>Reinsurance premium</t>
  </si>
  <si>
    <t>Catastrophe program</t>
  </si>
  <si>
    <t>80% XoL</t>
  </si>
  <si>
    <t>Proportional RI premium</t>
  </si>
  <si>
    <t>Non-proportional RI premium</t>
  </si>
  <si>
    <t>Checks</t>
  </si>
  <si>
    <t>Exchange commission</t>
  </si>
  <si>
    <t>Sum insured (Total)</t>
  </si>
  <si>
    <t xml:space="preserve">Sum insured (Ceded) - Proportional </t>
  </si>
  <si>
    <t xml:space="preserve">Sum insured (Retained) - Proportional </t>
  </si>
  <si>
    <t>Retained (Proportional)</t>
  </si>
  <si>
    <t>Gross claims cost (prior to reinsurance)</t>
  </si>
  <si>
    <t>RI recovery (proportional)</t>
  </si>
  <si>
    <t>RI recovery (non-proportional)</t>
  </si>
  <si>
    <t>Total RI recovered</t>
  </si>
  <si>
    <t>N/A</t>
  </si>
  <si>
    <t>Retained % (prior to cat program)</t>
  </si>
  <si>
    <t>Retained % (after allocating cat program recoveries)</t>
  </si>
  <si>
    <t>Net claims cost</t>
  </si>
  <si>
    <t>Net loss ratio (prior to allocation of cat program premium)</t>
  </si>
  <si>
    <t>Net loss ratio (after allocation of cat program premium)</t>
  </si>
  <si>
    <t>Number of lines (Surplus 2)</t>
  </si>
  <si>
    <t>80% XoL Before AAD</t>
  </si>
  <si>
    <t>Scenario testing</t>
  </si>
  <si>
    <t>Scenario claim 1</t>
  </si>
  <si>
    <t>Scenario claim 2</t>
  </si>
  <si>
    <t>Scenario claim 3</t>
  </si>
  <si>
    <t>Scenario claim 4</t>
  </si>
  <si>
    <t>Scenario claim 5</t>
  </si>
  <si>
    <t>Scenario claim 6</t>
  </si>
  <si>
    <t>Scenario Claim from Cyclone Seroja of:</t>
  </si>
  <si>
    <t>Scenario Claims from Halloween Hailstorm totalling:</t>
  </si>
  <si>
    <t>Gross claims cost (Cyclone Seroja)</t>
  </si>
  <si>
    <t>Gross claims cost (Halloween Hailstorm)</t>
  </si>
  <si>
    <t>RI recoveries (Cyclone Seroja)</t>
  </si>
  <si>
    <t>RI recoveries (Halloween Hailstorm)</t>
  </si>
  <si>
    <t>Net claims cost (Cyclone Seroja)</t>
  </si>
  <si>
    <t>Net claims cost (Halloween Hailstorm)</t>
  </si>
  <si>
    <t>Exchange commission (Surplus 1)</t>
  </si>
  <si>
    <t>Exchange commission (Surplus 2)</t>
  </si>
  <si>
    <t>% placed (XoL)</t>
  </si>
  <si>
    <t>% of GNPI</t>
  </si>
  <si>
    <t>Check % retention + cede = 1</t>
  </si>
  <si>
    <t>Scenario 1</t>
  </si>
  <si>
    <t>Claim size for each claim doubles</t>
  </si>
  <si>
    <t>Scenario 2</t>
  </si>
  <si>
    <t>Twice the number of claims reported</t>
  </si>
  <si>
    <t>Data</t>
  </si>
  <si>
    <t>New format</t>
  </si>
  <si>
    <t>Scenario 1 results</t>
  </si>
  <si>
    <t>Scenario 2 results</t>
  </si>
  <si>
    <t>Net to XoL Layer 1</t>
  </si>
  <si>
    <t>Net to XoL Layer 2</t>
  </si>
  <si>
    <t>XoL Layer 1 (accounting reinstatements)</t>
  </si>
  <si>
    <t>Retained (Total - all claims)</t>
  </si>
  <si>
    <t>XoL Layer 2 (accounting reinstatements)</t>
  </si>
  <si>
    <t>Rate on Line (Layer 1)</t>
  </si>
  <si>
    <t>Rate on Line (Layer 2)</t>
  </si>
  <si>
    <t>Rate on Line (Layer 3)</t>
  </si>
  <si>
    <t>Amount ($)</t>
  </si>
  <si>
    <t>Layer 2 excess</t>
  </si>
  <si>
    <t>Layer 2 coverage</t>
  </si>
  <si>
    <t>Reinsurance Recovery (Layer 1)</t>
  </si>
  <si>
    <t>Reinsurance Recovery (Layer 2)</t>
  </si>
  <si>
    <t>Nothing exceeds coverage and reinstatements</t>
  </si>
  <si>
    <t>Proportions</t>
  </si>
  <si>
    <t>Cost proportion for Cyclone Seroja</t>
  </si>
  <si>
    <t>Recovery amount proportion for Cyclone Seroja</t>
  </si>
  <si>
    <t>Cost proportion for Halloween Hail</t>
  </si>
  <si>
    <t>Recovery amount proportion for Halloween Hail</t>
  </si>
  <si>
    <t>Total reinsurance recovery</t>
  </si>
  <si>
    <t>Total retention for Cyclone Seroja</t>
  </si>
  <si>
    <t>Total retention for Halloween Seroja</t>
  </si>
  <si>
    <t>Original</t>
  </si>
  <si>
    <t>Arrangement 1</t>
  </si>
  <si>
    <t>Arrangement 2</t>
  </si>
  <si>
    <t>Arrangement 3</t>
  </si>
  <si>
    <t>Claim size for each cat claim triples</t>
  </si>
  <si>
    <t>Claim size for each claim triples</t>
  </si>
  <si>
    <t>Retained for Seroja (Cat)</t>
  </si>
  <si>
    <t>Retained for Halloween (Cat)</t>
  </si>
  <si>
    <t>XoL Layer 2 coverage (per layer)</t>
  </si>
  <si>
    <t>Layer 3 coverage</t>
  </si>
  <si>
    <t>Reinsurance Recovery (Layer 3)</t>
  </si>
  <si>
    <t>Layer 3 excess</t>
  </si>
  <si>
    <t>Option 1</t>
  </si>
  <si>
    <t>Retained %</t>
  </si>
  <si>
    <t>Options</t>
  </si>
  <si>
    <t>Portfolio</t>
  </si>
  <si>
    <t>Option 1 comparison</t>
  </si>
  <si>
    <t>Option 2 comparison</t>
  </si>
  <si>
    <t>Option 2</t>
  </si>
  <si>
    <t>Cat Program</t>
  </si>
  <si>
    <t>Ceded to reinsurer (%)</t>
  </si>
  <si>
    <t>Net loss ratio (after CAT recoveries allocation)</t>
  </si>
  <si>
    <t>Net loss ratio (prior CAT recoveries allocation)</t>
  </si>
  <si>
    <t>Option 3</t>
  </si>
  <si>
    <t>Option 3 comparison</t>
  </si>
  <si>
    <t>Current claims experience</t>
  </si>
  <si>
    <t>Scenario testing - Tripling claims cost</t>
  </si>
  <si>
    <t xml:space="preserve">Option 1 </t>
  </si>
  <si>
    <t>Scenario testing - doubling number of claims</t>
  </si>
  <si>
    <t>Reinsurance premium (excl CAT treaty)</t>
  </si>
  <si>
    <t>Non-proportional RI premium (excl CAT)</t>
  </si>
  <si>
    <t>Reinsurance premium (excl CAT)</t>
  </si>
  <si>
    <t>RI recovery (non-proportional) - excl CAT</t>
  </si>
  <si>
    <t>Total RI recovered - excl CAT</t>
  </si>
  <si>
    <t>Total RI recovered (prior to cat program)</t>
  </si>
  <si>
    <t>Net claims cost (prior to cat program)</t>
  </si>
  <si>
    <t>Original arrangement</t>
  </si>
  <si>
    <t>Alternative RI arrangement 1</t>
  </si>
  <si>
    <t>Alternative RI arrangement 2</t>
  </si>
  <si>
    <t>Alternative RI arrangement 3</t>
  </si>
  <si>
    <t>High level statistics</t>
  </si>
  <si>
    <t>Category</t>
  </si>
  <si>
    <t>Control &gt;&gt;</t>
  </si>
  <si>
    <t>Summary &gt;&gt;</t>
  </si>
  <si>
    <t>Existing_arrangement &gt;&gt;</t>
  </si>
  <si>
    <t>Arrangement_1 &gt;&gt;</t>
  </si>
  <si>
    <t>Arrangement_2 &gt;&gt;</t>
  </si>
  <si>
    <t>Arrangement_3 &gt;&gt;</t>
  </si>
  <si>
    <t>Data (Original)  &gt;&gt;</t>
  </si>
  <si>
    <t>Sheet name</t>
  </si>
  <si>
    <t>Commentary</t>
  </si>
  <si>
    <t>Current tab</t>
  </si>
  <si>
    <t>Assumptions which is used by the model</t>
  </si>
  <si>
    <t>Summary of results in tabular form</t>
  </si>
  <si>
    <t>Summary of results using graphs</t>
  </si>
  <si>
    <t>Commercial property policy information - formatted original arrangement</t>
  </si>
  <si>
    <t>Commercial property claims information - formatted original arrangement</t>
  </si>
  <si>
    <t>Domestic property information - formatted original arrangement</t>
  </si>
  <si>
    <t>Marine information - formatted original arrangement</t>
  </si>
  <si>
    <t>Catastrophe treaty information - formatted original arrangement</t>
  </si>
  <si>
    <t>Commercial property policy information - formatted alternative RI structure 1</t>
  </si>
  <si>
    <t>Commercial property claims information - formatted alternative RI structure 1</t>
  </si>
  <si>
    <t>Domestic property information - formatted alternative RI structure 1</t>
  </si>
  <si>
    <t>Marine information - formatted alternative RI structure 1</t>
  </si>
  <si>
    <t>Catastrophe treaty information - formatted alternative RI structure 1</t>
  </si>
  <si>
    <t>Commercial property policy information - formatted alternative RI structure 2</t>
  </si>
  <si>
    <t>Commercial property claims information - formatted alternative RI structure 2</t>
  </si>
  <si>
    <t>Domestic property information - formatted alternative RI structure 2</t>
  </si>
  <si>
    <t>Marine information - formatted alternative RI structure 2</t>
  </si>
  <si>
    <t>Catastrophe treaty information - formatted alternative RI structure 2</t>
  </si>
  <si>
    <t>Commercial property policy information - formatted alternative RI structure 3</t>
  </si>
  <si>
    <t>Commercial property claims information - formatted alternative RI structure 3</t>
  </si>
  <si>
    <t>Domestic property information - formatted alternative RI structure 3</t>
  </si>
  <si>
    <t>Marine information - formatted alternative RI structure 3</t>
  </si>
  <si>
    <t>Catastrophe treaty information - formatted alternative RI structure 3</t>
  </si>
  <si>
    <t>Given tabs - reference purpose only. Not used in model</t>
  </si>
  <si>
    <t>Table of Contents</t>
  </si>
  <si>
    <t>Parameters</t>
  </si>
  <si>
    <t>Results</t>
  </si>
  <si>
    <t>Visualisations</t>
  </si>
  <si>
    <t>Comm_Prop_pol_orig</t>
  </si>
  <si>
    <t>Comm_prop_claims_orig</t>
  </si>
  <si>
    <t>Dom_Prop_orig</t>
  </si>
  <si>
    <t>Marine_orig</t>
  </si>
  <si>
    <t>Cat_orig</t>
  </si>
  <si>
    <t>Comm_Prop_pol_2</t>
  </si>
  <si>
    <t>Comm_Prop_pol_1</t>
  </si>
  <si>
    <t>Comm_prop_claims_1</t>
  </si>
  <si>
    <t>Dom_Prop_1</t>
  </si>
  <si>
    <t>Marine_1</t>
  </si>
  <si>
    <t>Cat_1</t>
  </si>
  <si>
    <t>Comm_prop_claims_2</t>
  </si>
  <si>
    <t>Dom_Prop_2</t>
  </si>
  <si>
    <t>Marine_2</t>
  </si>
  <si>
    <t>Cat_2</t>
  </si>
  <si>
    <t>Comm_Prop_pol_3</t>
  </si>
  <si>
    <t>Comm_prop_claims_3</t>
  </si>
  <si>
    <t>Dom_Prop_3</t>
  </si>
  <si>
    <t>Marine_3</t>
  </si>
  <si>
    <t>Cat_3</t>
  </si>
  <si>
    <t>2020-21 RI Program</t>
  </si>
  <si>
    <t>2020-21 RI Summary</t>
  </si>
  <si>
    <t>Comm Prop Portfolio</t>
  </si>
  <si>
    <t>Domestic and Marine Portfolio</t>
  </si>
  <si>
    <t>Comm Prop Claims</t>
  </si>
  <si>
    <t>Domestic Claims</t>
  </si>
  <si>
    <t>Catastrophe Program</t>
  </si>
  <si>
    <t>Claims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</si>
</sst>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_-* #,##0.0_-;\-* #,##0.0_-;_-* &quot;-&quot;?_-;_-@_-"/>
    <numFmt numFmtId="167" formatCode="0.000%"/>
  </numFmts>
  <fonts count="35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u/>
      <sz val="10"/>
      <color rgb="FF0070C0"/>
      <name val="Arial"/>
      <family val="2"/>
    </font>
    <font>
      <sz val="10"/>
      <color theme="4"/>
      <name val="Arial"/>
      <family val="2"/>
    </font>
    <font>
      <b/>
      <sz val="16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name val="Times New Roman"/>
      <family val="1"/>
    </font>
    <font>
      <u/>
      <sz val="10"/>
      <name val="Times New Roman"/>
      <family val="1"/>
    </font>
    <font>
      <u/>
      <sz val="10"/>
      <color rgb="FF0070C0"/>
      <name val="Times New Roman"/>
      <family val="1"/>
    </font>
    <font>
      <sz val="10"/>
      <color theme="4"/>
      <name val="Times New Roman"/>
      <family val="1"/>
    </font>
    <font>
      <u/>
      <sz val="10"/>
      <color theme="4"/>
      <name val="Times New Roman"/>
      <family val="1"/>
    </font>
    <font>
      <u/>
      <sz val="10"/>
      <color rgb="FF7030A0"/>
      <name val="Times New Roman"/>
      <family val="1"/>
    </font>
    <font>
      <sz val="10"/>
      <color rgb="FFFF0000"/>
      <name val="Times New Roman"/>
      <family val="1"/>
    </font>
    <font>
      <sz val="10"/>
      <color rgb="FF7030A0"/>
      <name val="Times New Roman"/>
      <family val="1"/>
    </font>
    <font>
      <sz val="10"/>
      <color theme="9" tint="-0.499984740745262"/>
      <name val="Arial"/>
      <family val="2"/>
    </font>
    <font>
      <b/>
      <sz val="10"/>
      <color theme="4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0"/>
      <name val="Times New Roman"/>
      <family val="1"/>
    </font>
    <font>
      <u/>
      <sz val="10"/>
      <color indexed="10"/>
      <name val="Times New Roman"/>
      <family val="1"/>
    </font>
    <font>
      <b/>
      <sz val="10"/>
      <color rgb="FF7030A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0"/>
      <color rgb="FF454545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8BFEB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 applyNumberFormat="0" applyFill="0" applyBorder="0" applyAlignment="0" applyProtection="0"/>
  </cellStyleXfs>
  <cellXfs count="30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164" fontId="0" fillId="0" borderId="0" xfId="1" applyNumberFormat="1" applyFont="1"/>
    <xf numFmtId="43" fontId="0" fillId="0" borderId="0" xfId="0" applyNumberFormat="1"/>
    <xf numFmtId="0" fontId="6" fillId="0" borderId="0" xfId="0" applyFont="1"/>
    <xf numFmtId="0" fontId="7" fillId="0" borderId="0" xfId="0" applyFont="1" applyAlignment="1">
      <alignment horizontal="right"/>
    </xf>
    <xf numFmtId="164" fontId="6" fillId="0" borderId="0" xfId="1" applyNumberFormat="1" applyFont="1"/>
    <xf numFmtId="164" fontId="6" fillId="0" borderId="0" xfId="0" applyNumberFormat="1" applyFont="1"/>
    <xf numFmtId="165" fontId="6" fillId="0" borderId="0" xfId="0" applyNumberFormat="1" applyFont="1"/>
    <xf numFmtId="43" fontId="6" fillId="0" borderId="0" xfId="1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4" fontId="6" fillId="0" borderId="0" xfId="1" applyNumberFormat="1" applyFont="1" applyAlignment="1">
      <alignment horizontal="center"/>
    </xf>
    <xf numFmtId="3" fontId="6" fillId="0" borderId="0" xfId="0" applyNumberFormat="1" applyFont="1"/>
    <xf numFmtId="0" fontId="8" fillId="0" borderId="0" xfId="0" applyFont="1"/>
    <xf numFmtId="164" fontId="8" fillId="0" borderId="0" xfId="0" applyNumberFormat="1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0" fontId="8" fillId="0" borderId="0" xfId="0" applyNumberFormat="1" applyFont="1"/>
    <xf numFmtId="43" fontId="8" fillId="0" borderId="0" xfId="0" applyNumberFormat="1" applyFont="1"/>
    <xf numFmtId="164" fontId="0" fillId="0" borderId="0" xfId="0" applyNumberFormat="1"/>
    <xf numFmtId="3" fontId="8" fillId="0" borderId="0" xfId="0" applyNumberFormat="1" applyFont="1"/>
    <xf numFmtId="9" fontId="8" fillId="0" borderId="0" xfId="0" applyNumberFormat="1" applyFont="1"/>
    <xf numFmtId="10" fontId="0" fillId="0" borderId="0" xfId="2" applyNumberFormat="1" applyFont="1"/>
    <xf numFmtId="0" fontId="10" fillId="0" borderId="0" xfId="0" applyFont="1" applyAlignment="1">
      <alignment horizontal="right"/>
    </xf>
    <xf numFmtId="164" fontId="0" fillId="2" borderId="0" xfId="0" applyNumberFormat="1" applyFill="1"/>
    <xf numFmtId="0" fontId="11" fillId="0" borderId="0" xfId="0" applyFont="1"/>
    <xf numFmtId="3" fontId="11" fillId="0" borderId="0" xfId="0" applyNumberFormat="1" applyFont="1"/>
    <xf numFmtId="0" fontId="12" fillId="0" borderId="0" xfId="0" applyFont="1"/>
    <xf numFmtId="0" fontId="13" fillId="0" borderId="0" xfId="0" applyFont="1"/>
    <xf numFmtId="164" fontId="13" fillId="0" borderId="0" xfId="1" applyNumberFormat="1" applyFont="1"/>
    <xf numFmtId="0" fontId="14" fillId="0" borderId="0" xfId="0" applyFont="1"/>
    <xf numFmtId="164" fontId="14" fillId="0" borderId="0" xfId="0" applyNumberFormat="1" applyFont="1"/>
    <xf numFmtId="10" fontId="13" fillId="0" borderId="0" xfId="2" applyNumberFormat="1" applyFont="1"/>
    <xf numFmtId="0" fontId="15" fillId="0" borderId="0" xfId="0" applyFont="1"/>
    <xf numFmtId="0" fontId="16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43" fontId="13" fillId="0" borderId="0" xfId="0" applyNumberFormat="1" applyFont="1"/>
    <xf numFmtId="164" fontId="13" fillId="0" borderId="0" xfId="0" applyNumberFormat="1" applyFont="1"/>
    <xf numFmtId="9" fontId="14" fillId="0" borderId="0" xfId="0" applyNumberFormat="1" applyFont="1"/>
    <xf numFmtId="0" fontId="13" fillId="0" borderId="0" xfId="0" applyFont="1" applyAlignment="1">
      <alignment horizontal="center"/>
    </xf>
    <xf numFmtId="10" fontId="13" fillId="0" borderId="0" xfId="0" applyNumberFormat="1" applyFont="1"/>
    <xf numFmtId="0" fontId="13" fillId="0" borderId="1" xfId="0" applyFont="1" applyBorder="1"/>
    <xf numFmtId="164" fontId="13" fillId="0" borderId="1" xfId="1" applyNumberFormat="1" applyFont="1" applyBorder="1"/>
    <xf numFmtId="10" fontId="13" fillId="0" borderId="1" xfId="0" applyNumberFormat="1" applyFont="1" applyBorder="1"/>
    <xf numFmtId="164" fontId="13" fillId="0" borderId="2" xfId="0" applyNumberFormat="1" applyFont="1" applyBorder="1"/>
    <xf numFmtId="10" fontId="13" fillId="0" borderId="2" xfId="0" applyNumberFormat="1" applyFont="1" applyBorder="1"/>
    <xf numFmtId="164" fontId="13" fillId="0" borderId="3" xfId="0" applyNumberFormat="1" applyFont="1" applyBorder="1"/>
    <xf numFmtId="0" fontId="21" fillId="0" borderId="0" xfId="0" applyFont="1"/>
    <xf numFmtId="164" fontId="18" fillId="3" borderId="0" xfId="0" applyNumberFormat="1" applyFont="1" applyFill="1"/>
    <xf numFmtId="164" fontId="22" fillId="0" borderId="1" xfId="0" applyNumberFormat="1" applyFont="1" applyBorder="1"/>
    <xf numFmtId="164" fontId="13" fillId="0" borderId="0" xfId="1" applyNumberFormat="1" applyFont="1" applyFill="1" applyBorder="1" applyAlignment="1" applyProtection="1"/>
    <xf numFmtId="0" fontId="15" fillId="0" borderId="1" xfId="0" applyFont="1" applyBorder="1" applyAlignment="1">
      <alignment vertical="center" wrapText="1"/>
    </xf>
    <xf numFmtId="164" fontId="13" fillId="0" borderId="1" xfId="0" applyNumberFormat="1" applyFont="1" applyBorder="1"/>
    <xf numFmtId="164" fontId="0" fillId="0" borderId="1" xfId="0" applyNumberFormat="1" applyBorder="1"/>
    <xf numFmtId="3" fontId="13" fillId="0" borderId="0" xfId="0" applyNumberFormat="1" applyFont="1"/>
    <xf numFmtId="164" fontId="23" fillId="0" borderId="0" xfId="0" applyNumberFormat="1" applyFont="1"/>
    <xf numFmtId="0" fontId="24" fillId="0" borderId="0" xfId="0" applyFont="1" applyAlignment="1">
      <alignment wrapText="1"/>
    </xf>
    <xf numFmtId="9" fontId="13" fillId="0" borderId="0" xfId="2" applyFont="1"/>
    <xf numFmtId="3" fontId="13" fillId="0" borderId="1" xfId="0" applyNumberFormat="1" applyFont="1" applyBorder="1"/>
    <xf numFmtId="165" fontId="13" fillId="0" borderId="1" xfId="2" applyNumberFormat="1" applyFont="1" applyBorder="1"/>
    <xf numFmtId="9" fontId="13" fillId="0" borderId="1" xfId="2" applyFont="1" applyBorder="1"/>
    <xf numFmtId="164" fontId="13" fillId="0" borderId="1" xfId="0" applyNumberFormat="1" applyFont="1" applyBorder="1" applyAlignment="1">
      <alignment horizontal="right"/>
    </xf>
    <xf numFmtId="165" fontId="13" fillId="0" borderId="1" xfId="0" applyNumberFormat="1" applyFont="1" applyBorder="1" applyAlignment="1">
      <alignment horizontal="right"/>
    </xf>
    <xf numFmtId="0" fontId="13" fillId="0" borderId="0" xfId="0" applyFont="1" applyAlignment="1">
      <alignment horizontal="right"/>
    </xf>
    <xf numFmtId="164" fontId="13" fillId="0" borderId="1" xfId="1" applyNumberFormat="1" applyFont="1" applyFill="1" applyBorder="1"/>
    <xf numFmtId="0" fontId="15" fillId="5" borderId="8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/>
    <xf numFmtId="0" fontId="15" fillId="6" borderId="8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/>
    <xf numFmtId="166" fontId="13" fillId="0" borderId="0" xfId="0" applyNumberFormat="1" applyFont="1"/>
    <xf numFmtId="164" fontId="13" fillId="0" borderId="9" xfId="0" applyNumberFormat="1" applyFont="1" applyBorder="1"/>
    <xf numFmtId="164" fontId="13" fillId="0" borderId="9" xfId="1" applyNumberFormat="1" applyFont="1" applyFill="1" applyBorder="1" applyAlignment="1" applyProtection="1"/>
    <xf numFmtId="0" fontId="13" fillId="0" borderId="10" xfId="0" applyFont="1" applyBorder="1"/>
    <xf numFmtId="164" fontId="13" fillId="0" borderId="10" xfId="1" applyNumberFormat="1" applyFont="1" applyBorder="1"/>
    <xf numFmtId="164" fontId="13" fillId="0" borderId="10" xfId="0" applyNumberFormat="1" applyFont="1" applyBorder="1"/>
    <xf numFmtId="0" fontId="15" fillId="7" borderId="8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5" fillId="7" borderId="1" xfId="0" applyFont="1" applyFill="1" applyBorder="1"/>
    <xf numFmtId="165" fontId="18" fillId="3" borderId="1" xfId="2" applyNumberFormat="1" applyFont="1" applyFill="1" applyBorder="1"/>
    <xf numFmtId="0" fontId="15" fillId="0" borderId="1" xfId="0" applyFont="1" applyBorder="1"/>
    <xf numFmtId="0" fontId="15" fillId="0" borderId="7" xfId="0" applyFont="1" applyBorder="1"/>
    <xf numFmtId="164" fontId="15" fillId="7" borderId="7" xfId="0" applyNumberFormat="1" applyFont="1" applyFill="1" applyBorder="1"/>
    <xf numFmtId="165" fontId="18" fillId="3" borderId="2" xfId="2" applyNumberFormat="1" applyFont="1" applyFill="1" applyBorder="1"/>
    <xf numFmtId="0" fontId="15" fillId="0" borderId="0" xfId="0" applyFont="1" applyAlignment="1">
      <alignment horizontal="center" vertical="center" wrapText="1"/>
    </xf>
    <xf numFmtId="0" fontId="13" fillId="0" borderId="12" xfId="0" applyFont="1" applyBorder="1"/>
    <xf numFmtId="0" fontId="27" fillId="0" borderId="1" xfId="0" applyFont="1" applyBorder="1"/>
    <xf numFmtId="16" fontId="13" fillId="0" borderId="0" xfId="0" applyNumberFormat="1" applyFont="1"/>
    <xf numFmtId="0" fontId="15" fillId="0" borderId="1" xfId="0" applyFont="1" applyBorder="1" applyAlignment="1">
      <alignment vertical="center"/>
    </xf>
    <xf numFmtId="9" fontId="13" fillId="5" borderId="1" xfId="2" applyFont="1" applyFill="1" applyBorder="1"/>
    <xf numFmtId="165" fontId="13" fillId="5" borderId="1" xfId="2" applyNumberFormat="1" applyFont="1" applyFill="1" applyBorder="1"/>
    <xf numFmtId="0" fontId="13" fillId="5" borderId="1" xfId="2" applyNumberFormat="1" applyFont="1" applyFill="1" applyBorder="1"/>
    <xf numFmtId="165" fontId="13" fillId="0" borderId="0" xfId="2" applyNumberFormat="1" applyFont="1"/>
    <xf numFmtId="164" fontId="13" fillId="5" borderId="1" xfId="1" applyNumberFormat="1" applyFont="1" applyFill="1" applyBorder="1"/>
    <xf numFmtId="0" fontId="13" fillId="0" borderId="0" xfId="0" applyFont="1" applyAlignment="1">
      <alignment vertical="center"/>
    </xf>
    <xf numFmtId="164" fontId="13" fillId="0" borderId="1" xfId="1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64" fontId="13" fillId="0" borderId="0" xfId="1" applyNumberFormat="1" applyFont="1" applyAlignment="1">
      <alignment vertical="center"/>
    </xf>
    <xf numFmtId="0" fontId="15" fillId="0" borderId="7" xfId="0" applyFont="1" applyBorder="1" applyAlignment="1">
      <alignment vertical="center" wrapText="1"/>
    </xf>
    <xf numFmtId="164" fontId="13" fillId="0" borderId="7" xfId="1" applyNumberFormat="1" applyFont="1" applyBorder="1" applyAlignment="1">
      <alignment vertical="center"/>
    </xf>
    <xf numFmtId="164" fontId="15" fillId="0" borderId="1" xfId="1" applyNumberFormat="1" applyFont="1" applyBorder="1" applyAlignment="1">
      <alignment vertical="center" wrapText="1"/>
    </xf>
    <xf numFmtId="164" fontId="13" fillId="0" borderId="1" xfId="1" applyNumberFormat="1" applyFont="1" applyBorder="1" applyAlignment="1">
      <alignment horizontal="center"/>
    </xf>
    <xf numFmtId="164" fontId="15" fillId="0" borderId="1" xfId="1" applyNumberFormat="1" applyFont="1" applyFill="1" applyBorder="1"/>
    <xf numFmtId="164" fontId="14" fillId="0" borderId="1" xfId="0" applyNumberFormat="1" applyFont="1" applyBorder="1"/>
    <xf numFmtId="164" fontId="13" fillId="0" borderId="1" xfId="1" applyNumberFormat="1" applyFont="1" applyBorder="1" applyAlignment="1">
      <alignment horizontal="left"/>
    </xf>
    <xf numFmtId="164" fontId="13" fillId="0" borderId="11" xfId="1" applyNumberFormat="1" applyFont="1" applyBorder="1" applyAlignment="1">
      <alignment horizontal="left"/>
    </xf>
    <xf numFmtId="164" fontId="13" fillId="0" borderId="11" xfId="1" applyNumberFormat="1" applyFont="1" applyBorder="1"/>
    <xf numFmtId="164" fontId="13" fillId="0" borderId="7" xfId="0" applyNumberFormat="1" applyFont="1" applyBorder="1"/>
    <xf numFmtId="164" fontId="13" fillId="0" borderId="12" xfId="1" applyNumberFormat="1" applyFont="1" applyBorder="1"/>
    <xf numFmtId="164" fontId="14" fillId="0" borderId="12" xfId="0" applyNumberFormat="1" applyFont="1" applyBorder="1"/>
    <xf numFmtId="164" fontId="13" fillId="0" borderId="12" xfId="0" applyNumberFormat="1" applyFont="1" applyBorder="1"/>
    <xf numFmtId="164" fontId="21" fillId="0" borderId="1" xfId="1" applyNumberFormat="1" applyFont="1" applyBorder="1"/>
    <xf numFmtId="0" fontId="0" fillId="0" borderId="10" xfId="0" applyBorder="1"/>
    <xf numFmtId="0" fontId="15" fillId="0" borderId="1" xfId="0" applyFont="1" applyBorder="1" applyAlignment="1">
      <alignment wrapText="1"/>
    </xf>
    <xf numFmtId="0" fontId="28" fillId="0" borderId="0" xfId="0" applyFont="1" applyAlignment="1">
      <alignment horizontal="right"/>
    </xf>
    <xf numFmtId="3" fontId="14" fillId="0" borderId="0" xfId="0" applyNumberFormat="1" applyFont="1"/>
    <xf numFmtId="164" fontId="13" fillId="0" borderId="1" xfId="0" applyNumberFormat="1" applyFont="1" applyBorder="1" applyAlignment="1">
      <alignment wrapText="1"/>
    </xf>
    <xf numFmtId="164" fontId="14" fillId="0" borderId="1" xfId="0" applyNumberFormat="1" applyFont="1" applyBorder="1" applyAlignment="1">
      <alignment horizontal="right"/>
    </xf>
    <xf numFmtId="0" fontId="15" fillId="0" borderId="2" xfId="0" applyFont="1" applyBorder="1" applyAlignment="1">
      <alignment wrapText="1"/>
    </xf>
    <xf numFmtId="3" fontId="13" fillId="0" borderId="2" xfId="0" applyNumberFormat="1" applyFont="1" applyBorder="1"/>
    <xf numFmtId="164" fontId="14" fillId="0" borderId="2" xfId="0" applyNumberFormat="1" applyFont="1" applyBorder="1" applyAlignment="1">
      <alignment horizontal="right"/>
    </xf>
    <xf numFmtId="0" fontId="15" fillId="0" borderId="7" xfId="0" applyFont="1" applyBorder="1" applyAlignment="1">
      <alignment wrapText="1"/>
    </xf>
    <xf numFmtId="3" fontId="13" fillId="0" borderId="7" xfId="0" applyNumberFormat="1" applyFont="1" applyBorder="1"/>
    <xf numFmtId="9" fontId="13" fillId="0" borderId="7" xfId="2" applyFont="1" applyBorder="1"/>
    <xf numFmtId="3" fontId="13" fillId="5" borderId="1" xfId="0" applyNumberFormat="1" applyFont="1" applyFill="1" applyBorder="1"/>
    <xf numFmtId="3" fontId="15" fillId="0" borderId="1" xfId="0" applyNumberFormat="1" applyFont="1" applyBorder="1"/>
    <xf numFmtId="10" fontId="13" fillId="5" borderId="1" xfId="0" applyNumberFormat="1" applyFont="1" applyFill="1" applyBorder="1"/>
    <xf numFmtId="165" fontId="13" fillId="0" borderId="1" xfId="0" applyNumberFormat="1" applyFont="1" applyBorder="1"/>
    <xf numFmtId="0" fontId="15" fillId="0" borderId="1" xfId="0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21" fillId="0" borderId="1" xfId="0" applyNumberFormat="1" applyFont="1" applyBorder="1"/>
    <xf numFmtId="3" fontId="1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3" fontId="21" fillId="0" borderId="0" xfId="0" applyNumberFormat="1" applyFont="1"/>
    <xf numFmtId="0" fontId="13" fillId="0" borderId="4" xfId="0" applyFont="1" applyBorder="1"/>
    <xf numFmtId="3" fontId="21" fillId="0" borderId="12" xfId="0" applyNumberFormat="1" applyFont="1" applyBorder="1"/>
    <xf numFmtId="164" fontId="21" fillId="5" borderId="1" xfId="1" applyNumberFormat="1" applyFont="1" applyFill="1" applyBorder="1"/>
    <xf numFmtId="3" fontId="21" fillId="5" borderId="1" xfId="0" applyNumberFormat="1" applyFont="1" applyFill="1" applyBorder="1"/>
    <xf numFmtId="164" fontId="13" fillId="0" borderId="0" xfId="0" applyNumberFormat="1" applyFont="1" applyAlignment="1">
      <alignment vertical="center"/>
    </xf>
    <xf numFmtId="9" fontId="13" fillId="0" borderId="0" xfId="2" applyFont="1" applyAlignment="1">
      <alignment vertical="center"/>
    </xf>
    <xf numFmtId="167" fontId="13" fillId="0" borderId="0" xfId="0" applyNumberFormat="1" applyFont="1"/>
    <xf numFmtId="0" fontId="15" fillId="0" borderId="7" xfId="0" applyFont="1" applyBorder="1" applyAlignment="1">
      <alignment horizontal="left"/>
    </xf>
    <xf numFmtId="0" fontId="15" fillId="0" borderId="2" xfId="0" applyFont="1" applyBorder="1"/>
    <xf numFmtId="0" fontId="15" fillId="0" borderId="3" xfId="0" applyFont="1" applyBorder="1"/>
    <xf numFmtId="0" fontId="16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right" wrapText="1"/>
    </xf>
    <xf numFmtId="0" fontId="19" fillId="0" borderId="1" xfId="0" applyFont="1" applyBorder="1" applyAlignment="1">
      <alignment horizontal="right" wrapText="1"/>
    </xf>
    <xf numFmtId="0" fontId="20" fillId="0" borderId="1" xfId="0" applyFont="1" applyBorder="1" applyAlignment="1">
      <alignment horizontal="right" wrapText="1"/>
    </xf>
    <xf numFmtId="0" fontId="13" fillId="0" borderId="13" xfId="0" applyFont="1" applyBorder="1" applyAlignment="1">
      <alignment horizontal="left"/>
    </xf>
    <xf numFmtId="164" fontId="13" fillId="0" borderId="0" xfId="1" applyNumberFormat="1" applyFont="1" applyBorder="1"/>
    <xf numFmtId="43" fontId="13" fillId="0" borderId="14" xfId="0" applyNumberFormat="1" applyFont="1" applyBorder="1"/>
    <xf numFmtId="164" fontId="13" fillId="0" borderId="0" xfId="0" applyNumberFormat="1" applyFont="1" applyAlignment="1">
      <alignment horizontal="left" indent="2"/>
    </xf>
    <xf numFmtId="0" fontId="13" fillId="0" borderId="15" xfId="0" applyFont="1" applyBorder="1" applyAlignment="1">
      <alignment horizontal="left"/>
    </xf>
    <xf numFmtId="43" fontId="13" fillId="0" borderId="10" xfId="0" applyNumberFormat="1" applyFont="1" applyBorder="1"/>
    <xf numFmtId="10" fontId="13" fillId="0" borderId="10" xfId="0" applyNumberFormat="1" applyFont="1" applyBorder="1"/>
    <xf numFmtId="43" fontId="13" fillId="0" borderId="16" xfId="0" applyNumberFormat="1" applyFont="1" applyBorder="1"/>
    <xf numFmtId="164" fontId="13" fillId="2" borderId="1" xfId="0" applyNumberFormat="1" applyFont="1" applyFill="1" applyBorder="1"/>
    <xf numFmtId="9" fontId="13" fillId="2" borderId="1" xfId="2" applyFont="1" applyFill="1" applyBorder="1"/>
    <xf numFmtId="0" fontId="16" fillId="0" borderId="1" xfId="0" applyFont="1" applyBorder="1" applyAlignment="1">
      <alignment horizontal="center" wrapText="1"/>
    </xf>
    <xf numFmtId="43" fontId="13" fillId="0" borderId="1" xfId="0" applyNumberFormat="1" applyFont="1" applyBorder="1"/>
    <xf numFmtId="164" fontId="18" fillId="3" borderId="1" xfId="0" applyNumberFormat="1" applyFont="1" applyFill="1" applyBorder="1"/>
    <xf numFmtId="0" fontId="27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right" wrapText="1"/>
    </xf>
    <xf numFmtId="0" fontId="27" fillId="0" borderId="1" xfId="0" applyFont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164" fontId="22" fillId="2" borderId="1" xfId="0" applyNumberFormat="1" applyFont="1" applyFill="1" applyBorder="1" applyAlignment="1">
      <alignment horizontal="right"/>
    </xf>
    <xf numFmtId="0" fontId="22" fillId="2" borderId="1" xfId="0" applyFont="1" applyFill="1" applyBorder="1" applyAlignment="1">
      <alignment horizontal="right"/>
    </xf>
    <xf numFmtId="0" fontId="16" fillId="0" borderId="1" xfId="0" applyFont="1" applyBorder="1" applyAlignment="1">
      <alignment horizontal="left"/>
    </xf>
    <xf numFmtId="0" fontId="13" fillId="0" borderId="13" xfId="0" applyFont="1" applyBorder="1"/>
    <xf numFmtId="164" fontId="13" fillId="0" borderId="14" xfId="0" applyNumberFormat="1" applyFont="1" applyBorder="1"/>
    <xf numFmtId="0" fontId="13" fillId="0" borderId="17" xfId="0" applyFont="1" applyBorder="1"/>
    <xf numFmtId="164" fontId="13" fillId="0" borderId="18" xfId="0" applyNumberFormat="1" applyFont="1" applyBorder="1"/>
    <xf numFmtId="0" fontId="13" fillId="0" borderId="15" xfId="0" applyFont="1" applyBorder="1"/>
    <xf numFmtId="164" fontId="13" fillId="0" borderId="16" xfId="0" applyNumberFormat="1" applyFont="1" applyBorder="1"/>
    <xf numFmtId="164" fontId="15" fillId="0" borderId="1" xfId="0" applyNumberFormat="1" applyFont="1" applyBorder="1"/>
    <xf numFmtId="164" fontId="15" fillId="0" borderId="1" xfId="1" applyNumberFormat="1" applyFont="1" applyBorder="1"/>
    <xf numFmtId="0" fontId="0" fillId="0" borderId="12" xfId="0" applyBorder="1"/>
    <xf numFmtId="0" fontId="27" fillId="2" borderId="1" xfId="0" applyFont="1" applyFill="1" applyBorder="1"/>
    <xf numFmtId="0" fontId="27" fillId="2" borderId="8" xfId="0" applyFont="1" applyFill="1" applyBorder="1"/>
    <xf numFmtId="0" fontId="15" fillId="2" borderId="8" xfId="0" applyFont="1" applyFill="1" applyBorder="1"/>
    <xf numFmtId="0" fontId="16" fillId="2" borderId="1" xfId="0" applyFont="1" applyFill="1" applyBorder="1" applyAlignment="1">
      <alignment horizontal="right"/>
    </xf>
    <xf numFmtId="3" fontId="21" fillId="0" borderId="2" xfId="0" applyNumberFormat="1" applyFont="1" applyBorder="1"/>
    <xf numFmtId="0" fontId="27" fillId="0" borderId="1" xfId="0" applyFont="1" applyBorder="1" applyAlignment="1">
      <alignment horizontal="right"/>
    </xf>
    <xf numFmtId="164" fontId="15" fillId="2" borderId="1" xfId="0" applyNumberFormat="1" applyFont="1" applyFill="1" applyBorder="1" applyAlignment="1">
      <alignment horizontal="right"/>
    </xf>
    <xf numFmtId="164" fontId="29" fillId="2" borderId="1" xfId="0" applyNumberFormat="1" applyFont="1" applyFill="1" applyBorder="1" applyAlignment="1">
      <alignment horizontal="right"/>
    </xf>
    <xf numFmtId="0" fontId="29" fillId="2" borderId="1" xfId="0" applyFont="1" applyFill="1" applyBorder="1" applyAlignment="1">
      <alignment horizontal="right"/>
    </xf>
    <xf numFmtId="164" fontId="13" fillId="0" borderId="9" xfId="1" applyNumberFormat="1" applyFont="1" applyBorder="1"/>
    <xf numFmtId="43" fontId="13" fillId="0" borderId="9" xfId="0" applyNumberFormat="1" applyFont="1" applyBorder="1"/>
    <xf numFmtId="164" fontId="18" fillId="3" borderId="9" xfId="0" applyNumberFormat="1" applyFont="1" applyFill="1" applyBorder="1"/>
    <xf numFmtId="0" fontId="15" fillId="2" borderId="1" xfId="0" applyFont="1" applyFill="1" applyBorder="1"/>
    <xf numFmtId="0" fontId="15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13" fillId="0" borderId="19" xfId="0" applyFont="1" applyBorder="1"/>
    <xf numFmtId="0" fontId="21" fillId="4" borderId="1" xfId="0" applyFont="1" applyFill="1" applyBorder="1"/>
    <xf numFmtId="0" fontId="30" fillId="0" borderId="0" xfId="0" applyFont="1"/>
    <xf numFmtId="0" fontId="13" fillId="0" borderId="14" xfId="0" applyFont="1" applyBorder="1"/>
    <xf numFmtId="0" fontId="31" fillId="0" borderId="0" xfId="0" applyFont="1"/>
    <xf numFmtId="0" fontId="31" fillId="0" borderId="14" xfId="0" applyFont="1" applyBorder="1"/>
    <xf numFmtId="165" fontId="13" fillId="0" borderId="1" xfId="2" applyNumberFormat="1" applyFont="1" applyFill="1" applyBorder="1"/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right" wrapText="1"/>
    </xf>
    <xf numFmtId="165" fontId="13" fillId="0" borderId="14" xfId="2" applyNumberFormat="1" applyFont="1" applyFill="1" applyBorder="1"/>
    <xf numFmtId="164" fontId="13" fillId="0" borderId="14" xfId="1" applyNumberFormat="1" applyFont="1" applyFill="1" applyBorder="1"/>
    <xf numFmtId="9" fontId="13" fillId="0" borderId="1" xfId="2" applyFont="1" applyFill="1" applyBorder="1"/>
    <xf numFmtId="0" fontId="13" fillId="0" borderId="1" xfId="2" applyNumberFormat="1" applyFont="1" applyFill="1" applyBorder="1"/>
    <xf numFmtId="164" fontId="21" fillId="0" borderId="1" xfId="1" applyNumberFormat="1" applyFont="1" applyFill="1" applyBorder="1"/>
    <xf numFmtId="164" fontId="21" fillId="0" borderId="1" xfId="0" applyNumberFormat="1" applyFont="1" applyBorder="1"/>
    <xf numFmtId="0" fontId="15" fillId="0" borderId="14" xfId="0" applyFont="1" applyBorder="1"/>
    <xf numFmtId="165" fontId="21" fillId="0" borderId="1" xfId="2" applyNumberFormat="1" applyFont="1" applyFill="1" applyBorder="1"/>
    <xf numFmtId="10" fontId="21" fillId="0" borderId="1" xfId="0" applyNumberFormat="1" applyFont="1" applyBorder="1"/>
    <xf numFmtId="165" fontId="13" fillId="0" borderId="0" xfId="2" applyNumberFormat="1" applyFont="1" applyFill="1" applyBorder="1"/>
    <xf numFmtId="0" fontId="13" fillId="5" borderId="1" xfId="0" applyFont="1" applyFill="1" applyBorder="1"/>
    <xf numFmtId="0" fontId="16" fillId="0" borderId="1" xfId="0" applyFont="1" applyBorder="1" applyAlignment="1">
      <alignment horizontal="right"/>
    </xf>
    <xf numFmtId="0" fontId="27" fillId="0" borderId="8" xfId="0" applyFont="1" applyBorder="1" applyAlignment="1">
      <alignment horizontal="right" wrapText="1"/>
    </xf>
    <xf numFmtId="0" fontId="27" fillId="0" borderId="8" xfId="0" applyFont="1" applyBorder="1" applyAlignment="1">
      <alignment horizontal="left" wrapText="1"/>
    </xf>
    <xf numFmtId="0" fontId="27" fillId="0" borderId="8" xfId="0" applyFont="1" applyBorder="1" applyAlignment="1">
      <alignment horizontal="center" wrapText="1"/>
    </xf>
    <xf numFmtId="164" fontId="13" fillId="0" borderId="18" xfId="1" applyNumberFormat="1" applyFont="1" applyFill="1" applyBorder="1" applyAlignment="1" applyProtection="1"/>
    <xf numFmtId="164" fontId="13" fillId="0" borderId="14" xfId="1" applyNumberFormat="1" applyFont="1" applyFill="1" applyBorder="1" applyAlignment="1" applyProtection="1"/>
    <xf numFmtId="164" fontId="13" fillId="0" borderId="16" xfId="1" applyNumberFormat="1" applyFont="1" applyFill="1" applyBorder="1" applyAlignment="1" applyProtection="1"/>
    <xf numFmtId="164" fontId="13" fillId="0" borderId="14" xfId="1" applyNumberFormat="1" applyFont="1" applyBorder="1"/>
    <xf numFmtId="164" fontId="13" fillId="0" borderId="16" xfId="1" applyNumberFormat="1" applyFont="1" applyBorder="1"/>
    <xf numFmtId="165" fontId="15" fillId="0" borderId="0" xfId="2" applyNumberFormat="1" applyFont="1"/>
    <xf numFmtId="164" fontId="13" fillId="0" borderId="1" xfId="1" applyNumberFormat="1" applyFont="1" applyFill="1" applyBorder="1" applyAlignment="1" applyProtection="1"/>
    <xf numFmtId="0" fontId="16" fillId="0" borderId="8" xfId="0" applyFont="1" applyBorder="1" applyAlignment="1">
      <alignment horizontal="right" wrapText="1"/>
    </xf>
    <xf numFmtId="43" fontId="13" fillId="0" borderId="1" xfId="1" applyFont="1" applyBorder="1"/>
    <xf numFmtId="0" fontId="13" fillId="0" borderId="0" xfId="0" applyFont="1" applyAlignment="1">
      <alignment horizontal="center" vertical="center" wrapText="1"/>
    </xf>
    <xf numFmtId="9" fontId="13" fillId="0" borderId="0" xfId="2" applyFont="1" applyBorder="1"/>
    <xf numFmtId="9" fontId="13" fillId="0" borderId="14" xfId="2" applyFont="1" applyBorder="1"/>
    <xf numFmtId="165" fontId="13" fillId="0" borderId="1" xfId="2" applyNumberFormat="1" applyFont="1" applyBorder="1" applyAlignment="1">
      <alignment horizontal="right"/>
    </xf>
    <xf numFmtId="165" fontId="13" fillId="0" borderId="0" xfId="0" applyNumberFormat="1" applyFont="1"/>
    <xf numFmtId="0" fontId="15" fillId="0" borderId="0" xfId="0" applyFont="1" applyAlignment="1">
      <alignment vertical="center"/>
    </xf>
    <xf numFmtId="0" fontId="15" fillId="0" borderId="6" xfId="0" applyFont="1" applyBorder="1" applyAlignment="1">
      <alignment vertical="center"/>
    </xf>
    <xf numFmtId="9" fontId="13" fillId="0" borderId="14" xfId="0" applyNumberFormat="1" applyFont="1" applyBorder="1"/>
    <xf numFmtId="9" fontId="13" fillId="0" borderId="16" xfId="0" applyNumberFormat="1" applyFont="1" applyBorder="1"/>
    <xf numFmtId="0" fontId="13" fillId="0" borderId="16" xfId="0" applyFont="1" applyBorder="1"/>
    <xf numFmtId="9" fontId="13" fillId="0" borderId="20" xfId="2" applyFont="1" applyBorder="1"/>
    <xf numFmtId="0" fontId="13" fillId="0" borderId="20" xfId="0" applyFont="1" applyBorder="1"/>
    <xf numFmtId="0" fontId="13" fillId="0" borderId="7" xfId="0" applyFont="1" applyBorder="1"/>
    <xf numFmtId="0" fontId="13" fillId="0" borderId="20" xfId="0" applyFont="1" applyBorder="1" applyAlignment="1">
      <alignment horizontal="center" vertical="center" wrapText="1"/>
    </xf>
    <xf numFmtId="0" fontId="15" fillId="0" borderId="13" xfId="0" applyFont="1" applyBorder="1"/>
    <xf numFmtId="165" fontId="13" fillId="0" borderId="20" xfId="2" applyNumberFormat="1" applyFont="1" applyBorder="1"/>
    <xf numFmtId="165" fontId="13" fillId="0" borderId="7" xfId="2" applyNumberFormat="1" applyFont="1" applyBorder="1"/>
    <xf numFmtId="9" fontId="13" fillId="0" borderId="8" xfId="2" applyFont="1" applyBorder="1"/>
    <xf numFmtId="0" fontId="13" fillId="0" borderId="18" xfId="0" applyFont="1" applyBorder="1"/>
    <xf numFmtId="0" fontId="13" fillId="0" borderId="8" xfId="0" applyFont="1" applyBorder="1"/>
    <xf numFmtId="9" fontId="13" fillId="0" borderId="18" xfId="0" applyNumberFormat="1" applyFont="1" applyBorder="1"/>
    <xf numFmtId="0" fontId="0" fillId="0" borderId="7" xfId="0" applyBorder="1"/>
    <xf numFmtId="9" fontId="0" fillId="0" borderId="16" xfId="0" applyNumberFormat="1" applyBorder="1"/>
    <xf numFmtId="9" fontId="0" fillId="0" borderId="7" xfId="2" applyFont="1" applyBorder="1"/>
    <xf numFmtId="9" fontId="0" fillId="0" borderId="16" xfId="2" applyFont="1" applyBorder="1"/>
    <xf numFmtId="0" fontId="15" fillId="2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8" borderId="1" xfId="0" applyFont="1" applyFill="1" applyBorder="1"/>
    <xf numFmtId="165" fontId="21" fillId="5" borderId="1" xfId="2" applyNumberFormat="1" applyFont="1" applyFill="1" applyBorder="1" applyAlignment="1" applyProtection="1"/>
    <xf numFmtId="0" fontId="15" fillId="9" borderId="8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3" fillId="2" borderId="1" xfId="0" applyFont="1" applyFill="1" applyBorder="1"/>
    <xf numFmtId="0" fontId="15" fillId="10" borderId="8" xfId="0" applyFont="1" applyFill="1" applyBorder="1" applyAlignment="1">
      <alignment horizontal="center" vertical="center" wrapText="1"/>
    </xf>
    <xf numFmtId="0" fontId="15" fillId="10" borderId="1" xfId="0" applyFont="1" applyFill="1" applyBorder="1"/>
    <xf numFmtId="0" fontId="15" fillId="10" borderId="1" xfId="0" applyFont="1" applyFill="1" applyBorder="1" applyAlignment="1">
      <alignment horizontal="center" vertical="center" wrapText="1"/>
    </xf>
    <xf numFmtId="165" fontId="13" fillId="0" borderId="8" xfId="2" applyNumberFormat="1" applyFont="1" applyBorder="1"/>
    <xf numFmtId="165" fontId="0" fillId="0" borderId="7" xfId="2" applyNumberFormat="1" applyFont="1" applyBorder="1"/>
    <xf numFmtId="165" fontId="0" fillId="0" borderId="0" xfId="0" applyNumberFormat="1"/>
    <xf numFmtId="165" fontId="13" fillId="0" borderId="0" xfId="0" applyNumberFormat="1" applyFont="1" applyAlignment="1">
      <alignment horizontal="center" vertical="center" wrapText="1"/>
    </xf>
    <xf numFmtId="165" fontId="13" fillId="0" borderId="0" xfId="2" applyNumberFormat="1" applyFont="1" applyBorder="1"/>
    <xf numFmtId="10" fontId="13" fillId="0" borderId="1" xfId="2" applyNumberFormat="1" applyFont="1" applyBorder="1"/>
    <xf numFmtId="167" fontId="13" fillId="0" borderId="1" xfId="2" applyNumberFormat="1" applyFont="1" applyBorder="1"/>
    <xf numFmtId="9" fontId="13" fillId="0" borderId="10" xfId="2" applyFont="1" applyBorder="1"/>
    <xf numFmtId="9" fontId="21" fillId="5" borderId="1" xfId="2" applyFont="1" applyFill="1" applyBorder="1"/>
    <xf numFmtId="164" fontId="13" fillId="2" borderId="1" xfId="1" applyNumberFormat="1" applyFont="1" applyFill="1" applyBorder="1"/>
    <xf numFmtId="0" fontId="32" fillId="0" borderId="0" xfId="0" applyFont="1" applyAlignment="1">
      <alignment horizontal="left" vertical="center"/>
    </xf>
    <xf numFmtId="0" fontId="19" fillId="0" borderId="0" xfId="0" applyFont="1"/>
    <xf numFmtId="0" fontId="34" fillId="0" borderId="1" xfId="3" quotePrefix="1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left"/>
    </xf>
    <xf numFmtId="164" fontId="13" fillId="0" borderId="5" xfId="0" applyNumberFormat="1" applyFont="1" applyBorder="1" applyAlignment="1">
      <alignment horizontal="left"/>
    </xf>
    <xf numFmtId="164" fontId="13" fillId="0" borderId="6" xfId="0" applyNumberFormat="1" applyFont="1" applyBorder="1" applyAlignment="1">
      <alignment horizontal="left"/>
    </xf>
    <xf numFmtId="0" fontId="15" fillId="2" borderId="4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/>
    </xf>
    <xf numFmtId="0" fontId="27" fillId="2" borderId="6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64" fontId="13" fillId="0" borderId="1" xfId="0" applyNumberFormat="1" applyFont="1" applyBorder="1" applyAlignment="1">
      <alignment horizontal="left"/>
    </xf>
    <xf numFmtId="0" fontId="15" fillId="2" borderId="8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34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fgColor auto="1"/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fgColor auto="1"/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D8BFEB"/>
      <color rgb="FFB889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eetMetadata" Target="metadata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Summary comparison - Option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Visualisations!$C$5</c:f>
              <c:strCache>
                <c:ptCount val="1"/>
                <c:pt idx="0">
                  <c:v>Ceded to reinsurer (%)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Visualisations!$A$6:$B$13</c:f>
              <c:multiLvlStrCache>
                <c:ptCount val="8"/>
                <c:lvl>
                  <c:pt idx="0">
                    <c:v>Original</c:v>
                  </c:pt>
                  <c:pt idx="1">
                    <c:v>Option 1</c:v>
                  </c:pt>
                  <c:pt idx="2">
                    <c:v>Original</c:v>
                  </c:pt>
                  <c:pt idx="3">
                    <c:v>Option 1</c:v>
                  </c:pt>
                  <c:pt idx="4">
                    <c:v>Original</c:v>
                  </c:pt>
                  <c:pt idx="5">
                    <c:v>Option 1</c:v>
                  </c:pt>
                  <c:pt idx="6">
                    <c:v>Original</c:v>
                  </c:pt>
                  <c:pt idx="7">
                    <c:v>Option 1</c:v>
                  </c:pt>
                </c:lvl>
                <c:lvl>
                  <c:pt idx="0">
                    <c:v>Commercial Property</c:v>
                  </c:pt>
                  <c:pt idx="2">
                    <c:v>Domestic Property</c:v>
                  </c:pt>
                  <c:pt idx="4">
                    <c:v>Marine</c:v>
                  </c:pt>
                  <c:pt idx="6">
                    <c:v>Cat Program</c:v>
                  </c:pt>
                </c:lvl>
              </c:multiLvlStrCache>
            </c:multiLvlStrRef>
          </c:cat>
          <c:val>
            <c:numRef>
              <c:f>Visualisations!$C$6:$C$13</c:f>
              <c:numCache>
                <c:formatCode>0%</c:formatCode>
                <c:ptCount val="8"/>
                <c:pt idx="0">
                  <c:v>0.92201001377550362</c:v>
                </c:pt>
                <c:pt idx="1">
                  <c:v>0.90708550887891393</c:v>
                </c:pt>
                <c:pt idx="2">
                  <c:v>0.21083710915633821</c:v>
                </c:pt>
                <c:pt idx="3">
                  <c:v>0.17537360683042616</c:v>
                </c:pt>
                <c:pt idx="4">
                  <c:v>0.31060541481870824</c:v>
                </c:pt>
                <c:pt idx="5">
                  <c:v>0.31060541481870824</c:v>
                </c:pt>
                <c:pt idx="6">
                  <c:v>0.36128810261068145</c:v>
                </c:pt>
                <c:pt idx="7">
                  <c:v>0.40144924132343218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B9-4C44-8A6C-8C6E079C5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169611776"/>
        <c:axId val="903883792"/>
      </c:barChart>
      <c:lineChart>
        <c:grouping val="standard"/>
        <c:varyColors val="0"/>
        <c:ser>
          <c:idx val="1"/>
          <c:order val="1"/>
          <c:tx>
            <c:strRef>
              <c:f>Visualisations!$D$5</c:f>
              <c:strCache>
                <c:ptCount val="1"/>
                <c:pt idx="0">
                  <c:v>Net loss ratio (prior CAT recoveries allocation)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x"/>
            <c:size val="7"/>
            <c:spPr>
              <a:noFill/>
              <a:ln w="1587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cat>
            <c:multiLvlStrRef>
              <c:f>Visualisations!$A$6:$B$13</c:f>
              <c:multiLvlStrCache>
                <c:ptCount val="8"/>
                <c:lvl>
                  <c:pt idx="0">
                    <c:v>Original</c:v>
                  </c:pt>
                  <c:pt idx="1">
                    <c:v>Option 1</c:v>
                  </c:pt>
                  <c:pt idx="2">
                    <c:v>Original</c:v>
                  </c:pt>
                  <c:pt idx="3">
                    <c:v>Option 1</c:v>
                  </c:pt>
                  <c:pt idx="4">
                    <c:v>Original</c:v>
                  </c:pt>
                  <c:pt idx="5">
                    <c:v>Option 1</c:v>
                  </c:pt>
                  <c:pt idx="6">
                    <c:v>Original</c:v>
                  </c:pt>
                  <c:pt idx="7">
                    <c:v>Option 1</c:v>
                  </c:pt>
                </c:lvl>
                <c:lvl>
                  <c:pt idx="0">
                    <c:v>Commercial Property</c:v>
                  </c:pt>
                  <c:pt idx="2">
                    <c:v>Domestic Property</c:v>
                  </c:pt>
                  <c:pt idx="4">
                    <c:v>Marine</c:v>
                  </c:pt>
                  <c:pt idx="6">
                    <c:v>Cat Program</c:v>
                  </c:pt>
                </c:lvl>
              </c:multiLvlStrCache>
            </c:multiLvlStrRef>
          </c:cat>
          <c:val>
            <c:numRef>
              <c:f>Visualisations!$D$6:$D$13</c:f>
              <c:numCache>
                <c:formatCode>0%</c:formatCode>
                <c:ptCount val="8"/>
                <c:pt idx="0">
                  <c:v>0.925975710761064</c:v>
                </c:pt>
                <c:pt idx="1">
                  <c:v>1.0273144102988192</c:v>
                </c:pt>
                <c:pt idx="2">
                  <c:v>0.85471780406250175</c:v>
                </c:pt>
                <c:pt idx="3">
                  <c:v>0.86103059704032348</c:v>
                </c:pt>
                <c:pt idx="4">
                  <c:v>0.57575254646017338</c:v>
                </c:pt>
                <c:pt idx="5">
                  <c:v>0.57575254646017338</c:v>
                </c:pt>
                <c:pt idx="6" formatCode="General">
                  <c:v>#N/A</c:v>
                </c:pt>
                <c:pt idx="7" formatCode="General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B9-4C44-8A6C-8C6E079C5371}"/>
            </c:ext>
          </c:extLst>
        </c:ser>
        <c:ser>
          <c:idx val="2"/>
          <c:order val="2"/>
          <c:tx>
            <c:strRef>
              <c:f>Visualisations!$E$5</c:f>
              <c:strCache>
                <c:ptCount val="1"/>
                <c:pt idx="0">
                  <c:v>Net loss ratio (after CAT recoveries allocation)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cat>
            <c:multiLvlStrRef>
              <c:f>Visualisations!$A$6:$B$13</c:f>
              <c:multiLvlStrCache>
                <c:ptCount val="8"/>
                <c:lvl>
                  <c:pt idx="0">
                    <c:v>Original</c:v>
                  </c:pt>
                  <c:pt idx="1">
                    <c:v>Option 1</c:v>
                  </c:pt>
                  <c:pt idx="2">
                    <c:v>Original</c:v>
                  </c:pt>
                  <c:pt idx="3">
                    <c:v>Option 1</c:v>
                  </c:pt>
                  <c:pt idx="4">
                    <c:v>Original</c:v>
                  </c:pt>
                  <c:pt idx="5">
                    <c:v>Option 1</c:v>
                  </c:pt>
                  <c:pt idx="6">
                    <c:v>Original</c:v>
                  </c:pt>
                  <c:pt idx="7">
                    <c:v>Option 1</c:v>
                  </c:pt>
                </c:lvl>
                <c:lvl>
                  <c:pt idx="0">
                    <c:v>Commercial Property</c:v>
                  </c:pt>
                  <c:pt idx="2">
                    <c:v>Domestic Property</c:v>
                  </c:pt>
                  <c:pt idx="4">
                    <c:v>Marine</c:v>
                  </c:pt>
                  <c:pt idx="6">
                    <c:v>Cat Program</c:v>
                  </c:pt>
                </c:lvl>
              </c:multiLvlStrCache>
            </c:multiLvlStrRef>
          </c:cat>
          <c:val>
            <c:numRef>
              <c:f>Visualisations!$E$6:$E$13</c:f>
              <c:numCache>
                <c:formatCode>0%</c:formatCode>
                <c:ptCount val="8"/>
                <c:pt idx="0">
                  <c:v>0.7447864681454115</c:v>
                </c:pt>
                <c:pt idx="1">
                  <c:v>0.79974460196937824</c:v>
                </c:pt>
                <c:pt idx="2">
                  <c:v>0.80339431468438782</c:v>
                </c:pt>
                <c:pt idx="3">
                  <c:v>0.79968676074184308</c:v>
                </c:pt>
                <c:pt idx="4">
                  <c:v>0.47885368829591535</c:v>
                </c:pt>
                <c:pt idx="5">
                  <c:v>0.46345928134332248</c:v>
                </c:pt>
                <c:pt idx="6" formatCode="General">
                  <c:v>#N/A</c:v>
                </c:pt>
                <c:pt idx="7" formatCode="General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B9-4C44-8A6C-8C6E079C5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9611776"/>
        <c:axId val="903883792"/>
      </c:lineChart>
      <c:lineChart>
        <c:grouping val="standard"/>
        <c:varyColors val="0"/>
        <c:ser>
          <c:idx val="3"/>
          <c:order val="3"/>
          <c:tx>
            <c:strRef>
              <c:f>Visualisations!$F$5</c:f>
              <c:strCache>
                <c:ptCount val="1"/>
                <c:pt idx="0">
                  <c:v>Gross loss ratio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rgbClr val="7030A0"/>
                </a:solidFill>
                <a:ln w="9525">
                  <a:solidFill>
                    <a:srgbClr val="7030A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DEB9-4C44-8A6C-8C6E079C5371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rgbClr val="7030A0"/>
                </a:solidFill>
                <a:ln w="9525">
                  <a:solidFill>
                    <a:srgbClr val="7030A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DEB9-4C44-8A6C-8C6E079C5371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rgbClr val="7030A0"/>
                </a:solidFill>
                <a:ln w="9525">
                  <a:solidFill>
                    <a:srgbClr val="7030A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DEB9-4C44-8A6C-8C6E079C5371}"/>
              </c:ext>
            </c:extLst>
          </c:dPt>
          <c:cat>
            <c:multiLvlStrRef>
              <c:f>Visualisations!$A$6:$B$13</c:f>
              <c:multiLvlStrCache>
                <c:ptCount val="8"/>
                <c:lvl>
                  <c:pt idx="0">
                    <c:v>Original</c:v>
                  </c:pt>
                  <c:pt idx="1">
                    <c:v>Option 1</c:v>
                  </c:pt>
                  <c:pt idx="2">
                    <c:v>Original</c:v>
                  </c:pt>
                  <c:pt idx="3">
                    <c:v>Option 1</c:v>
                  </c:pt>
                  <c:pt idx="4">
                    <c:v>Original</c:v>
                  </c:pt>
                  <c:pt idx="5">
                    <c:v>Option 1</c:v>
                  </c:pt>
                  <c:pt idx="6">
                    <c:v>Original</c:v>
                  </c:pt>
                  <c:pt idx="7">
                    <c:v>Option 1</c:v>
                  </c:pt>
                </c:lvl>
                <c:lvl>
                  <c:pt idx="0">
                    <c:v>Commercial Property</c:v>
                  </c:pt>
                  <c:pt idx="2">
                    <c:v>Domestic Property</c:v>
                  </c:pt>
                  <c:pt idx="4">
                    <c:v>Marine</c:v>
                  </c:pt>
                  <c:pt idx="6">
                    <c:v>Cat Program</c:v>
                  </c:pt>
                </c:lvl>
              </c:multiLvlStrCache>
            </c:multiLvlStrRef>
          </c:cat>
          <c:val>
            <c:numRef>
              <c:f>Visualisations!$F$6:$F$13</c:f>
              <c:numCache>
                <c:formatCode>0%</c:formatCode>
                <c:ptCount val="8"/>
                <c:pt idx="0">
                  <c:v>4.3547567945488312</c:v>
                </c:pt>
                <c:pt idx="1">
                  <c:v>4.3547567945488312</c:v>
                </c:pt>
                <c:pt idx="2">
                  <c:v>0.96025545762017017</c:v>
                </c:pt>
                <c:pt idx="3">
                  <c:v>0.96025545762017017</c:v>
                </c:pt>
                <c:pt idx="4">
                  <c:v>0.74328951425518086</c:v>
                </c:pt>
                <c:pt idx="5">
                  <c:v>0.74328951425518086</c:v>
                </c:pt>
                <c:pt idx="6" formatCode="General">
                  <c:v>#N/A</c:v>
                </c:pt>
                <c:pt idx="7" formatCode="General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EB9-4C44-8A6C-8C6E079C5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0048336"/>
        <c:axId val="1060048752"/>
      </c:lineChart>
      <c:catAx>
        <c:axId val="1169611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Portfolio/Options</a:t>
                </a:r>
              </a:p>
            </c:rich>
          </c:tx>
          <c:layout>
            <c:manualLayout>
              <c:xMode val="edge"/>
              <c:yMode val="edge"/>
              <c:x val="0.44494247320887464"/>
              <c:y val="0.892424482839506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03883792"/>
        <c:crosses val="autoZero"/>
        <c:auto val="1"/>
        <c:lblAlgn val="ctr"/>
        <c:lblOffset val="100"/>
        <c:noMultiLvlLbl val="0"/>
      </c:catAx>
      <c:valAx>
        <c:axId val="90388379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Ceded to reinsurer (bars)</a:t>
                </a:r>
                <a:r>
                  <a:rPr lang="en-AU" baseline="0"/>
                  <a:t> and </a:t>
                </a:r>
                <a:r>
                  <a:rPr lang="en-AU"/>
                  <a:t>Net loss ratio (crosses)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69611776"/>
        <c:crosses val="autoZero"/>
        <c:crossBetween val="between"/>
      </c:valAx>
      <c:valAx>
        <c:axId val="1060048752"/>
        <c:scaling>
          <c:orientation val="minMax"/>
          <c:max val="4.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Griss loss ratui (line)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60048336"/>
        <c:crosses val="max"/>
        <c:crossBetween val="between"/>
      </c:valAx>
      <c:catAx>
        <c:axId val="1060048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0048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Summary comparison - Option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Visualisations!$O$5</c:f>
              <c:strCache>
                <c:ptCount val="1"/>
                <c:pt idx="0">
                  <c:v>Ceded to reinsurer (%)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Visualisations!$M$6:$N$13</c:f>
              <c:multiLvlStrCache>
                <c:ptCount val="8"/>
                <c:lvl>
                  <c:pt idx="0">
                    <c:v>Original</c:v>
                  </c:pt>
                  <c:pt idx="1">
                    <c:v>Option 2</c:v>
                  </c:pt>
                  <c:pt idx="2">
                    <c:v>Original</c:v>
                  </c:pt>
                  <c:pt idx="3">
                    <c:v>Option 2</c:v>
                  </c:pt>
                  <c:pt idx="4">
                    <c:v>Original</c:v>
                  </c:pt>
                  <c:pt idx="5">
                    <c:v>Option 2</c:v>
                  </c:pt>
                  <c:pt idx="6">
                    <c:v>Original</c:v>
                  </c:pt>
                  <c:pt idx="7">
                    <c:v>Option 2</c:v>
                  </c:pt>
                </c:lvl>
                <c:lvl>
                  <c:pt idx="0">
                    <c:v>Commercial Property</c:v>
                  </c:pt>
                  <c:pt idx="2">
                    <c:v>Domestic Property</c:v>
                  </c:pt>
                  <c:pt idx="4">
                    <c:v>Marine</c:v>
                  </c:pt>
                  <c:pt idx="6">
                    <c:v>Cat Program</c:v>
                  </c:pt>
                </c:lvl>
              </c:multiLvlStrCache>
            </c:multiLvlStrRef>
          </c:cat>
          <c:val>
            <c:numRef>
              <c:f>Visualisations!$O$6:$O$13</c:f>
              <c:numCache>
                <c:formatCode>0.0%</c:formatCode>
                <c:ptCount val="8"/>
                <c:pt idx="0" formatCode="0%">
                  <c:v>0.92201001377550362</c:v>
                </c:pt>
                <c:pt idx="1">
                  <c:v>0.92201001377550362</c:v>
                </c:pt>
                <c:pt idx="2">
                  <c:v>0.21083710915633821</c:v>
                </c:pt>
                <c:pt idx="3">
                  <c:v>0.12082967790211063</c:v>
                </c:pt>
                <c:pt idx="4">
                  <c:v>0.31060541481870824</c:v>
                </c:pt>
                <c:pt idx="5">
                  <c:v>0.13804685103053699</c:v>
                </c:pt>
                <c:pt idx="6" formatCode="0%">
                  <c:v>0.36128810261068145</c:v>
                </c:pt>
                <c:pt idx="7" formatCode="0%">
                  <c:v>0.47192845817817597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3B-4638-8FBF-75158AC10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169611776"/>
        <c:axId val="903883792"/>
      </c:barChart>
      <c:lineChart>
        <c:grouping val="standard"/>
        <c:varyColors val="0"/>
        <c:ser>
          <c:idx val="1"/>
          <c:order val="1"/>
          <c:tx>
            <c:strRef>
              <c:f>Visualisations!$P$5</c:f>
              <c:strCache>
                <c:ptCount val="1"/>
                <c:pt idx="0">
                  <c:v>Net loss ratio (prior CAT recoveries allocation)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x"/>
            <c:size val="7"/>
            <c:spPr>
              <a:noFill/>
              <a:ln w="1587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cat>
            <c:multiLvlStrRef>
              <c:f>Visualisations!$A$6:$B$13</c:f>
              <c:multiLvlStrCache>
                <c:ptCount val="8"/>
                <c:lvl>
                  <c:pt idx="0">
                    <c:v>Original</c:v>
                  </c:pt>
                  <c:pt idx="1">
                    <c:v>Option 1</c:v>
                  </c:pt>
                  <c:pt idx="2">
                    <c:v>Original</c:v>
                  </c:pt>
                  <c:pt idx="3">
                    <c:v>Option 1</c:v>
                  </c:pt>
                  <c:pt idx="4">
                    <c:v>Original</c:v>
                  </c:pt>
                  <c:pt idx="5">
                    <c:v>Option 1</c:v>
                  </c:pt>
                  <c:pt idx="6">
                    <c:v>Original</c:v>
                  </c:pt>
                  <c:pt idx="7">
                    <c:v>Option 1</c:v>
                  </c:pt>
                </c:lvl>
                <c:lvl>
                  <c:pt idx="0">
                    <c:v>Commercial Property</c:v>
                  </c:pt>
                  <c:pt idx="2">
                    <c:v>Domestic Property</c:v>
                  </c:pt>
                  <c:pt idx="4">
                    <c:v>Marine</c:v>
                  </c:pt>
                  <c:pt idx="6">
                    <c:v>Cat Program</c:v>
                  </c:pt>
                </c:lvl>
              </c:multiLvlStrCache>
            </c:multiLvlStrRef>
          </c:cat>
          <c:val>
            <c:numRef>
              <c:f>Visualisations!$P$6:$P$13</c:f>
              <c:numCache>
                <c:formatCode>0%</c:formatCode>
                <c:ptCount val="8"/>
                <c:pt idx="0">
                  <c:v>0.925975710761064</c:v>
                </c:pt>
                <c:pt idx="1">
                  <c:v>0.92197459124777326</c:v>
                </c:pt>
                <c:pt idx="2">
                  <c:v>0.85471780406250175</c:v>
                </c:pt>
                <c:pt idx="3">
                  <c:v>0.93667195901269651</c:v>
                </c:pt>
                <c:pt idx="4">
                  <c:v>0.57575254646017338</c:v>
                </c:pt>
                <c:pt idx="5">
                  <c:v>0.71540032713078427</c:v>
                </c:pt>
                <c:pt idx="6" formatCode="General">
                  <c:v>#N/A</c:v>
                </c:pt>
                <c:pt idx="7" formatCode="General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3B-4638-8FBF-75158AC10707}"/>
            </c:ext>
          </c:extLst>
        </c:ser>
        <c:ser>
          <c:idx val="2"/>
          <c:order val="2"/>
          <c:tx>
            <c:strRef>
              <c:f>Visualisations!$Q$5</c:f>
              <c:strCache>
                <c:ptCount val="1"/>
                <c:pt idx="0">
                  <c:v>Net loss ratio (after CAT recoveries allocation)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cat>
            <c:multiLvlStrRef>
              <c:f>Visualisations!$A$6:$B$13</c:f>
              <c:multiLvlStrCache>
                <c:ptCount val="8"/>
                <c:lvl>
                  <c:pt idx="0">
                    <c:v>Original</c:v>
                  </c:pt>
                  <c:pt idx="1">
                    <c:v>Option 1</c:v>
                  </c:pt>
                  <c:pt idx="2">
                    <c:v>Original</c:v>
                  </c:pt>
                  <c:pt idx="3">
                    <c:v>Option 1</c:v>
                  </c:pt>
                  <c:pt idx="4">
                    <c:v>Original</c:v>
                  </c:pt>
                  <c:pt idx="5">
                    <c:v>Option 1</c:v>
                  </c:pt>
                  <c:pt idx="6">
                    <c:v>Original</c:v>
                  </c:pt>
                  <c:pt idx="7">
                    <c:v>Option 1</c:v>
                  </c:pt>
                </c:lvl>
                <c:lvl>
                  <c:pt idx="0">
                    <c:v>Commercial Property</c:v>
                  </c:pt>
                  <c:pt idx="2">
                    <c:v>Domestic Property</c:v>
                  </c:pt>
                  <c:pt idx="4">
                    <c:v>Marine</c:v>
                  </c:pt>
                  <c:pt idx="6">
                    <c:v>Cat Program</c:v>
                  </c:pt>
                </c:lvl>
              </c:multiLvlStrCache>
            </c:multiLvlStrRef>
          </c:cat>
          <c:val>
            <c:numRef>
              <c:f>Visualisations!$Q$6:$Q$13</c:f>
              <c:numCache>
                <c:formatCode>0%</c:formatCode>
                <c:ptCount val="8"/>
                <c:pt idx="0">
                  <c:v>0.7447864681454115</c:v>
                </c:pt>
                <c:pt idx="1">
                  <c:v>0.63406173545534228</c:v>
                </c:pt>
                <c:pt idx="2">
                  <c:v>0.80339431468438782</c:v>
                </c:pt>
                <c:pt idx="3">
                  <c:v>0.8216745411871379</c:v>
                </c:pt>
                <c:pt idx="4">
                  <c:v>0.47885368829591535</c:v>
                </c:pt>
                <c:pt idx="5">
                  <c:v>0.51406401857292483</c:v>
                </c:pt>
                <c:pt idx="6" formatCode="General">
                  <c:v>#N/A</c:v>
                </c:pt>
                <c:pt idx="7" formatCode="General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3B-4638-8FBF-75158AC10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9611776"/>
        <c:axId val="903883792"/>
      </c:lineChart>
      <c:lineChart>
        <c:grouping val="standard"/>
        <c:varyColors val="0"/>
        <c:ser>
          <c:idx val="3"/>
          <c:order val="3"/>
          <c:tx>
            <c:strRef>
              <c:f>Visualisations!$R$5</c:f>
              <c:strCache>
                <c:ptCount val="1"/>
                <c:pt idx="0">
                  <c:v>Gross loss ratio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rgbClr val="7030A0"/>
                </a:solidFill>
                <a:ln w="9525">
                  <a:solidFill>
                    <a:srgbClr val="7030A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AF3B-4638-8FBF-75158AC10707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rgbClr val="7030A0"/>
                </a:solidFill>
                <a:ln w="9525">
                  <a:solidFill>
                    <a:srgbClr val="7030A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AF3B-4638-8FBF-75158AC10707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rgbClr val="7030A0"/>
                </a:solidFill>
                <a:ln w="9525">
                  <a:solidFill>
                    <a:srgbClr val="7030A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AF3B-4638-8FBF-75158AC10707}"/>
              </c:ext>
            </c:extLst>
          </c:dPt>
          <c:cat>
            <c:multiLvlStrRef>
              <c:f>Visualisations!$A$6:$B$13</c:f>
              <c:multiLvlStrCache>
                <c:ptCount val="8"/>
                <c:lvl>
                  <c:pt idx="0">
                    <c:v>Original</c:v>
                  </c:pt>
                  <c:pt idx="1">
                    <c:v>Option 1</c:v>
                  </c:pt>
                  <c:pt idx="2">
                    <c:v>Original</c:v>
                  </c:pt>
                  <c:pt idx="3">
                    <c:v>Option 1</c:v>
                  </c:pt>
                  <c:pt idx="4">
                    <c:v>Original</c:v>
                  </c:pt>
                  <c:pt idx="5">
                    <c:v>Option 1</c:v>
                  </c:pt>
                  <c:pt idx="6">
                    <c:v>Original</c:v>
                  </c:pt>
                  <c:pt idx="7">
                    <c:v>Option 1</c:v>
                  </c:pt>
                </c:lvl>
                <c:lvl>
                  <c:pt idx="0">
                    <c:v>Commercial Property</c:v>
                  </c:pt>
                  <c:pt idx="2">
                    <c:v>Domestic Property</c:v>
                  </c:pt>
                  <c:pt idx="4">
                    <c:v>Marine</c:v>
                  </c:pt>
                  <c:pt idx="6">
                    <c:v>Cat Program</c:v>
                  </c:pt>
                </c:lvl>
              </c:multiLvlStrCache>
            </c:multiLvlStrRef>
          </c:cat>
          <c:val>
            <c:numRef>
              <c:f>Visualisations!$R$6:$R$13</c:f>
              <c:numCache>
                <c:formatCode>0%</c:formatCode>
                <c:ptCount val="8"/>
                <c:pt idx="0">
                  <c:v>4.3547567945488312</c:v>
                </c:pt>
                <c:pt idx="1">
                  <c:v>4.3547567945488312</c:v>
                </c:pt>
                <c:pt idx="2">
                  <c:v>0.96025545762017017</c:v>
                </c:pt>
                <c:pt idx="3">
                  <c:v>0.96025545762017017</c:v>
                </c:pt>
                <c:pt idx="4">
                  <c:v>0.74328951425518086</c:v>
                </c:pt>
                <c:pt idx="5">
                  <c:v>0.74328951425518086</c:v>
                </c:pt>
                <c:pt idx="6" formatCode="General">
                  <c:v>#N/A</c:v>
                </c:pt>
                <c:pt idx="7" formatCode="General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3B-4638-8FBF-75158AC10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0048336"/>
        <c:axId val="1060048752"/>
      </c:lineChart>
      <c:catAx>
        <c:axId val="1169611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Portfolio/Options</a:t>
                </a:r>
              </a:p>
            </c:rich>
          </c:tx>
          <c:layout>
            <c:manualLayout>
              <c:xMode val="edge"/>
              <c:yMode val="edge"/>
              <c:x val="0.44494247320887464"/>
              <c:y val="0.892424482839506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03883792"/>
        <c:crosses val="autoZero"/>
        <c:auto val="1"/>
        <c:lblAlgn val="ctr"/>
        <c:lblOffset val="100"/>
        <c:noMultiLvlLbl val="0"/>
      </c:catAx>
      <c:valAx>
        <c:axId val="90388379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Net loss ratio (crosses)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69611776"/>
        <c:crosses val="autoZero"/>
        <c:crossBetween val="between"/>
      </c:valAx>
      <c:valAx>
        <c:axId val="1060048752"/>
        <c:scaling>
          <c:orientation val="minMax"/>
          <c:max val="4.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Griss kiss ratui (line)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60048336"/>
        <c:crosses val="max"/>
        <c:crossBetween val="between"/>
      </c:valAx>
      <c:catAx>
        <c:axId val="1060048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0048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Summary comparison - Option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Visualisations!$AA$5</c:f>
              <c:strCache>
                <c:ptCount val="1"/>
                <c:pt idx="0">
                  <c:v>Ceded to reinsurer (%)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Visualisations!$Y$6:$Z$13</c:f>
              <c:multiLvlStrCache>
                <c:ptCount val="8"/>
                <c:lvl>
                  <c:pt idx="0">
                    <c:v>Original</c:v>
                  </c:pt>
                  <c:pt idx="1">
                    <c:v>Option 3</c:v>
                  </c:pt>
                  <c:pt idx="2">
                    <c:v>Original</c:v>
                  </c:pt>
                  <c:pt idx="3">
                    <c:v>Option 3</c:v>
                  </c:pt>
                  <c:pt idx="4">
                    <c:v>Original</c:v>
                  </c:pt>
                  <c:pt idx="5">
                    <c:v>Option 3</c:v>
                  </c:pt>
                  <c:pt idx="6">
                    <c:v>Original</c:v>
                  </c:pt>
                  <c:pt idx="7">
                    <c:v>Option 3</c:v>
                  </c:pt>
                </c:lvl>
                <c:lvl>
                  <c:pt idx="0">
                    <c:v>Commercial Property</c:v>
                  </c:pt>
                  <c:pt idx="2">
                    <c:v>Domestic Property</c:v>
                  </c:pt>
                  <c:pt idx="4">
                    <c:v>Marine</c:v>
                  </c:pt>
                  <c:pt idx="6">
                    <c:v>Cat Program</c:v>
                  </c:pt>
                </c:lvl>
              </c:multiLvlStrCache>
            </c:multiLvlStrRef>
          </c:cat>
          <c:val>
            <c:numRef>
              <c:f>Visualisations!$AA$6:$AA$13</c:f>
              <c:numCache>
                <c:formatCode>0%</c:formatCode>
                <c:ptCount val="8"/>
                <c:pt idx="0">
                  <c:v>0.92201001377550362</c:v>
                </c:pt>
                <c:pt idx="1">
                  <c:v>0.92201001377550362</c:v>
                </c:pt>
                <c:pt idx="2">
                  <c:v>0.21083710915633821</c:v>
                </c:pt>
                <c:pt idx="3">
                  <c:v>0.21083710915633821</c:v>
                </c:pt>
                <c:pt idx="4">
                  <c:v>0.31060541481870824</c:v>
                </c:pt>
                <c:pt idx="5">
                  <c:v>0.31060541481870824</c:v>
                </c:pt>
                <c:pt idx="6">
                  <c:v>0.36128810261068145</c:v>
                </c:pt>
                <c:pt idx="7">
                  <c:v>0.24394935448224184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A7-46F2-9FC2-0823549E4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169611776"/>
        <c:axId val="903883792"/>
      </c:barChart>
      <c:lineChart>
        <c:grouping val="standard"/>
        <c:varyColors val="0"/>
        <c:ser>
          <c:idx val="1"/>
          <c:order val="1"/>
          <c:tx>
            <c:strRef>
              <c:f>Visualisations!$AB$5</c:f>
              <c:strCache>
                <c:ptCount val="1"/>
                <c:pt idx="0">
                  <c:v>Net loss ratio (prior CAT recoveries allocation)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x"/>
            <c:size val="7"/>
            <c:spPr>
              <a:noFill/>
              <a:ln w="1587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cat>
            <c:multiLvlStrRef>
              <c:f>Visualisations!$A$6:$B$13</c:f>
              <c:multiLvlStrCache>
                <c:ptCount val="8"/>
                <c:lvl>
                  <c:pt idx="0">
                    <c:v>Original</c:v>
                  </c:pt>
                  <c:pt idx="1">
                    <c:v>Option 1</c:v>
                  </c:pt>
                  <c:pt idx="2">
                    <c:v>Original</c:v>
                  </c:pt>
                  <c:pt idx="3">
                    <c:v>Option 1</c:v>
                  </c:pt>
                  <c:pt idx="4">
                    <c:v>Original</c:v>
                  </c:pt>
                  <c:pt idx="5">
                    <c:v>Option 1</c:v>
                  </c:pt>
                  <c:pt idx="6">
                    <c:v>Original</c:v>
                  </c:pt>
                  <c:pt idx="7">
                    <c:v>Option 1</c:v>
                  </c:pt>
                </c:lvl>
                <c:lvl>
                  <c:pt idx="0">
                    <c:v>Commercial Property</c:v>
                  </c:pt>
                  <c:pt idx="2">
                    <c:v>Domestic Property</c:v>
                  </c:pt>
                  <c:pt idx="4">
                    <c:v>Marine</c:v>
                  </c:pt>
                  <c:pt idx="6">
                    <c:v>Cat Program</c:v>
                  </c:pt>
                </c:lvl>
              </c:multiLvlStrCache>
            </c:multiLvlStrRef>
          </c:cat>
          <c:val>
            <c:numRef>
              <c:f>Visualisations!$AB$6:$AB$13</c:f>
              <c:numCache>
                <c:formatCode>0%</c:formatCode>
                <c:ptCount val="8"/>
                <c:pt idx="0">
                  <c:v>0.925975710761064</c:v>
                </c:pt>
                <c:pt idx="1">
                  <c:v>0.925975710761064</c:v>
                </c:pt>
                <c:pt idx="2">
                  <c:v>0.85471780406250175</c:v>
                </c:pt>
                <c:pt idx="3">
                  <c:v>0.85471780406250175</c:v>
                </c:pt>
                <c:pt idx="4">
                  <c:v>0.57575254646017338</c:v>
                </c:pt>
                <c:pt idx="5">
                  <c:v>0.57575254646017338</c:v>
                </c:pt>
                <c:pt idx="6" formatCode="General">
                  <c:v>#N/A</c:v>
                </c:pt>
                <c:pt idx="7" formatCode="General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A7-46F2-9FC2-0823549E4607}"/>
            </c:ext>
          </c:extLst>
        </c:ser>
        <c:ser>
          <c:idx val="2"/>
          <c:order val="2"/>
          <c:tx>
            <c:strRef>
              <c:f>Visualisations!$AC$5</c:f>
              <c:strCache>
                <c:ptCount val="1"/>
                <c:pt idx="0">
                  <c:v>Net loss ratio (after CAT recoveries allocation)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cat>
            <c:multiLvlStrRef>
              <c:f>Visualisations!$A$6:$B$13</c:f>
              <c:multiLvlStrCache>
                <c:ptCount val="8"/>
                <c:lvl>
                  <c:pt idx="0">
                    <c:v>Original</c:v>
                  </c:pt>
                  <c:pt idx="1">
                    <c:v>Option 1</c:v>
                  </c:pt>
                  <c:pt idx="2">
                    <c:v>Original</c:v>
                  </c:pt>
                  <c:pt idx="3">
                    <c:v>Option 1</c:v>
                  </c:pt>
                  <c:pt idx="4">
                    <c:v>Original</c:v>
                  </c:pt>
                  <c:pt idx="5">
                    <c:v>Option 1</c:v>
                  </c:pt>
                  <c:pt idx="6">
                    <c:v>Original</c:v>
                  </c:pt>
                  <c:pt idx="7">
                    <c:v>Option 1</c:v>
                  </c:pt>
                </c:lvl>
                <c:lvl>
                  <c:pt idx="0">
                    <c:v>Commercial Property</c:v>
                  </c:pt>
                  <c:pt idx="2">
                    <c:v>Domestic Property</c:v>
                  </c:pt>
                  <c:pt idx="4">
                    <c:v>Marine</c:v>
                  </c:pt>
                  <c:pt idx="6">
                    <c:v>Cat Program</c:v>
                  </c:pt>
                </c:lvl>
              </c:multiLvlStrCache>
            </c:multiLvlStrRef>
          </c:cat>
          <c:val>
            <c:numRef>
              <c:f>Visualisations!$AC$6:$AC$13</c:f>
              <c:numCache>
                <c:formatCode>0%</c:formatCode>
                <c:ptCount val="8"/>
                <c:pt idx="0">
                  <c:v>0.7447864681454115</c:v>
                </c:pt>
                <c:pt idx="1">
                  <c:v>0.90870898018443169</c:v>
                </c:pt>
                <c:pt idx="2">
                  <c:v>0.80339431468438782</c:v>
                </c:pt>
                <c:pt idx="3">
                  <c:v>0.84610253591441864</c:v>
                </c:pt>
                <c:pt idx="4">
                  <c:v>0.47885368829591535</c:v>
                </c:pt>
                <c:pt idx="5">
                  <c:v>0.53651958281453171</c:v>
                </c:pt>
                <c:pt idx="6" formatCode="General">
                  <c:v>#N/A</c:v>
                </c:pt>
                <c:pt idx="7" formatCode="General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A7-46F2-9FC2-0823549E4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9611776"/>
        <c:axId val="903883792"/>
      </c:lineChart>
      <c:lineChart>
        <c:grouping val="standard"/>
        <c:varyColors val="0"/>
        <c:ser>
          <c:idx val="3"/>
          <c:order val="3"/>
          <c:tx>
            <c:strRef>
              <c:f>Visualisations!$AD$5</c:f>
              <c:strCache>
                <c:ptCount val="1"/>
                <c:pt idx="0">
                  <c:v>Gross loss ratio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rgbClr val="7030A0"/>
                </a:solidFill>
                <a:ln w="9525">
                  <a:solidFill>
                    <a:srgbClr val="7030A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D7A7-46F2-9FC2-0823549E4607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rgbClr val="7030A0"/>
                </a:solidFill>
                <a:ln w="9525">
                  <a:solidFill>
                    <a:srgbClr val="7030A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D7A7-46F2-9FC2-0823549E4607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rgbClr val="7030A0"/>
                </a:solidFill>
                <a:ln w="9525">
                  <a:solidFill>
                    <a:srgbClr val="7030A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D7A7-46F2-9FC2-0823549E4607}"/>
              </c:ext>
            </c:extLst>
          </c:dPt>
          <c:cat>
            <c:multiLvlStrRef>
              <c:f>Visualisations!$A$6:$B$13</c:f>
              <c:multiLvlStrCache>
                <c:ptCount val="8"/>
                <c:lvl>
                  <c:pt idx="0">
                    <c:v>Original</c:v>
                  </c:pt>
                  <c:pt idx="1">
                    <c:v>Option 1</c:v>
                  </c:pt>
                  <c:pt idx="2">
                    <c:v>Original</c:v>
                  </c:pt>
                  <c:pt idx="3">
                    <c:v>Option 1</c:v>
                  </c:pt>
                  <c:pt idx="4">
                    <c:v>Original</c:v>
                  </c:pt>
                  <c:pt idx="5">
                    <c:v>Option 1</c:v>
                  </c:pt>
                  <c:pt idx="6">
                    <c:v>Original</c:v>
                  </c:pt>
                  <c:pt idx="7">
                    <c:v>Option 1</c:v>
                  </c:pt>
                </c:lvl>
                <c:lvl>
                  <c:pt idx="0">
                    <c:v>Commercial Property</c:v>
                  </c:pt>
                  <c:pt idx="2">
                    <c:v>Domestic Property</c:v>
                  </c:pt>
                  <c:pt idx="4">
                    <c:v>Marine</c:v>
                  </c:pt>
                  <c:pt idx="6">
                    <c:v>Cat Program</c:v>
                  </c:pt>
                </c:lvl>
              </c:multiLvlStrCache>
            </c:multiLvlStrRef>
          </c:cat>
          <c:val>
            <c:numRef>
              <c:f>Visualisations!$AD$6:$AD$13</c:f>
              <c:numCache>
                <c:formatCode>0%</c:formatCode>
                <c:ptCount val="8"/>
                <c:pt idx="0">
                  <c:v>4.3547567945488312</c:v>
                </c:pt>
                <c:pt idx="1">
                  <c:v>4.3547567945488312</c:v>
                </c:pt>
                <c:pt idx="2">
                  <c:v>0.96025545762017017</c:v>
                </c:pt>
                <c:pt idx="3">
                  <c:v>0.96025545762017017</c:v>
                </c:pt>
                <c:pt idx="4">
                  <c:v>0.74328951425518086</c:v>
                </c:pt>
                <c:pt idx="5">
                  <c:v>0.74328951425518086</c:v>
                </c:pt>
                <c:pt idx="6" formatCode="General">
                  <c:v>#N/A</c:v>
                </c:pt>
                <c:pt idx="7" formatCode="General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7A7-46F2-9FC2-0823549E4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0048336"/>
        <c:axId val="1060048752"/>
      </c:lineChart>
      <c:catAx>
        <c:axId val="1169611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Portfolio/Options</a:t>
                </a:r>
              </a:p>
            </c:rich>
          </c:tx>
          <c:layout>
            <c:manualLayout>
              <c:xMode val="edge"/>
              <c:yMode val="edge"/>
              <c:x val="0.44494247320887464"/>
              <c:y val="0.892424482839506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03883792"/>
        <c:crosses val="autoZero"/>
        <c:auto val="1"/>
        <c:lblAlgn val="ctr"/>
        <c:lblOffset val="100"/>
        <c:noMultiLvlLbl val="0"/>
      </c:catAx>
      <c:valAx>
        <c:axId val="90388379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Net loss ratio (crosses)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69611776"/>
        <c:crosses val="autoZero"/>
        <c:crossBetween val="between"/>
      </c:valAx>
      <c:valAx>
        <c:axId val="1060048752"/>
        <c:scaling>
          <c:orientation val="minMax"/>
          <c:max val="4.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Griss kiss ratui (line)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60048336"/>
        <c:crosses val="max"/>
        <c:crossBetween val="between"/>
      </c:valAx>
      <c:catAx>
        <c:axId val="1060048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0048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Scenario</a:t>
            </a:r>
            <a:r>
              <a:rPr lang="en-AU" baseline="0"/>
              <a:t> testing 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Visualisations!$AL$5</c:f>
              <c:strCache>
                <c:ptCount val="1"/>
                <c:pt idx="0">
                  <c:v>Ceded to reinsurer (%)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Visualisations!$AJ$6:$AK$17</c:f>
              <c:multiLvlStrCache>
                <c:ptCount val="12"/>
                <c:lvl>
                  <c:pt idx="0">
                    <c:v>Original</c:v>
                  </c:pt>
                  <c:pt idx="1">
                    <c:v>Option 1</c:v>
                  </c:pt>
                  <c:pt idx="2">
                    <c:v>Option 2</c:v>
                  </c:pt>
                  <c:pt idx="3">
                    <c:v>Option 3</c:v>
                  </c:pt>
                  <c:pt idx="4">
                    <c:v>Original</c:v>
                  </c:pt>
                  <c:pt idx="5">
                    <c:v>Option 1</c:v>
                  </c:pt>
                  <c:pt idx="6">
                    <c:v>Option 2</c:v>
                  </c:pt>
                  <c:pt idx="7">
                    <c:v>Option 3</c:v>
                  </c:pt>
                  <c:pt idx="8">
                    <c:v>Original</c:v>
                  </c:pt>
                  <c:pt idx="9">
                    <c:v>Option 1</c:v>
                  </c:pt>
                  <c:pt idx="10">
                    <c:v>Option 2</c:v>
                  </c:pt>
                  <c:pt idx="11">
                    <c:v>Option 3</c:v>
                  </c:pt>
                </c:lvl>
                <c:lvl>
                  <c:pt idx="0">
                    <c:v>Current claims experience</c:v>
                  </c:pt>
                  <c:pt idx="4">
                    <c:v>Scenario 1</c:v>
                  </c:pt>
                  <c:pt idx="8">
                    <c:v>Scenario 2</c:v>
                  </c:pt>
                </c:lvl>
              </c:multiLvlStrCache>
            </c:multiLvlStrRef>
          </c:cat>
          <c:val>
            <c:numRef>
              <c:f>Visualisations!$AL$6:$AL$17</c:f>
              <c:numCache>
                <c:formatCode>0%</c:formatCode>
                <c:ptCount val="12"/>
                <c:pt idx="0">
                  <c:v>0.81754105389625031</c:v>
                </c:pt>
                <c:pt idx="1">
                  <c:v>0.80859412372257056</c:v>
                </c:pt>
                <c:pt idx="2">
                  <c:v>0.81643508662145892</c:v>
                </c:pt>
                <c:pt idx="3">
                  <c:v>0.8043619428715707</c:v>
                </c:pt>
                <c:pt idx="4" formatCode="0.0%">
                  <c:v>0.59069945619104103</c:v>
                </c:pt>
                <c:pt idx="5" formatCode="0.0%">
                  <c:v>0.57730487000688946</c:v>
                </c:pt>
                <c:pt idx="6" formatCode="0.0%">
                  <c:v>0.57206314350115528</c:v>
                </c:pt>
                <c:pt idx="7" formatCode="0.0%">
                  <c:v>0.59069945619104103</c:v>
                </c:pt>
                <c:pt idx="8" formatCode="0.0%">
                  <c:v>0.78652567439578236</c:v>
                </c:pt>
                <c:pt idx="9" formatCode="0.0%">
                  <c:v>0.76836388825641289</c:v>
                </c:pt>
                <c:pt idx="10" formatCode="0.0%">
                  <c:v>0.76089896417549252</c:v>
                </c:pt>
                <c:pt idx="11" formatCode="0.0%">
                  <c:v>0.78652567439578236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22-4E4A-8368-76B78433F8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169611776"/>
        <c:axId val="903883792"/>
      </c:barChart>
      <c:lineChart>
        <c:grouping val="standard"/>
        <c:varyColors val="0"/>
        <c:ser>
          <c:idx val="1"/>
          <c:order val="1"/>
          <c:tx>
            <c:strRef>
              <c:f>Visualisations!$AM$5</c:f>
              <c:strCache>
                <c:ptCount val="1"/>
                <c:pt idx="0">
                  <c:v>Net loss ratio (prior CAT recoveries allocation)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x"/>
            <c:size val="7"/>
            <c:spPr>
              <a:noFill/>
              <a:ln w="1587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cat>
            <c:multiLvlStrRef>
              <c:f>Visualisations!$A$6:$B$17</c:f>
              <c:multiLvlStrCache>
                <c:ptCount val="8"/>
                <c:lvl>
                  <c:pt idx="0">
                    <c:v>Original</c:v>
                  </c:pt>
                  <c:pt idx="1">
                    <c:v>Option 1</c:v>
                  </c:pt>
                  <c:pt idx="2">
                    <c:v>Original</c:v>
                  </c:pt>
                  <c:pt idx="3">
                    <c:v>Option 1</c:v>
                  </c:pt>
                  <c:pt idx="4">
                    <c:v>Original</c:v>
                  </c:pt>
                  <c:pt idx="5">
                    <c:v>Option 1</c:v>
                  </c:pt>
                  <c:pt idx="6">
                    <c:v>Original</c:v>
                  </c:pt>
                  <c:pt idx="7">
                    <c:v>Option 1</c:v>
                  </c:pt>
                </c:lvl>
                <c:lvl>
                  <c:pt idx="0">
                    <c:v>Commercial Property</c:v>
                  </c:pt>
                  <c:pt idx="2">
                    <c:v>Domestic Property</c:v>
                  </c:pt>
                  <c:pt idx="4">
                    <c:v>Marine</c:v>
                  </c:pt>
                  <c:pt idx="6">
                    <c:v>Cat Program</c:v>
                  </c:pt>
                </c:lvl>
              </c:multiLvlStrCache>
            </c:multiLvlStrRef>
          </c:cat>
          <c:val>
            <c:numRef>
              <c:f>Visualisations!$AM$6:$AM$17</c:f>
              <c:numCache>
                <c:formatCode>0%</c:formatCode>
                <c:ptCount val="12"/>
                <c:pt idx="0">
                  <c:v>0.78181466377135067</c:v>
                </c:pt>
                <c:pt idx="1">
                  <c:v>0.81261959215888879</c:v>
                </c:pt>
                <c:pt idx="2">
                  <c:v>0.86264819293007711</c:v>
                </c:pt>
                <c:pt idx="3">
                  <c:v>0.78181466377135067</c:v>
                </c:pt>
                <c:pt idx="4">
                  <c:v>3.6371681197930128</c:v>
                </c:pt>
                <c:pt idx="5">
                  <c:v>3.6315345342546865</c:v>
                </c:pt>
                <c:pt idx="6">
                  <c:v>3.7629294902140678</c:v>
                </c:pt>
                <c:pt idx="7">
                  <c:v>3.6371681197930128</c:v>
                </c:pt>
                <c:pt idx="8">
                  <c:v>1.5019943740887558</c:v>
                </c:pt>
                <c:pt idx="9">
                  <c:v>1.5762994304820723</c:v>
                </c:pt>
                <c:pt idx="10">
                  <c:v>1.6615759045243057</c:v>
                </c:pt>
                <c:pt idx="11">
                  <c:v>1.5019943740887558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22-4E4A-8368-76B78433F82D}"/>
            </c:ext>
          </c:extLst>
        </c:ser>
        <c:ser>
          <c:idx val="2"/>
          <c:order val="2"/>
          <c:tx>
            <c:strRef>
              <c:f>Visualisations!$AN$5</c:f>
              <c:strCache>
                <c:ptCount val="1"/>
                <c:pt idx="0">
                  <c:v>Net loss ratio (after CAT recoveries allocation)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15875">
                <a:solidFill>
                  <a:schemeClr val="tx1"/>
                </a:solidFill>
              </a:ln>
              <a:effectLst/>
            </c:spPr>
          </c:marker>
          <c:cat>
            <c:multiLvlStrRef>
              <c:f>Visualisations!$A$6:$B$17</c:f>
              <c:multiLvlStrCache>
                <c:ptCount val="8"/>
                <c:lvl>
                  <c:pt idx="0">
                    <c:v>Original</c:v>
                  </c:pt>
                  <c:pt idx="1">
                    <c:v>Option 1</c:v>
                  </c:pt>
                  <c:pt idx="2">
                    <c:v>Original</c:v>
                  </c:pt>
                  <c:pt idx="3">
                    <c:v>Option 1</c:v>
                  </c:pt>
                  <c:pt idx="4">
                    <c:v>Original</c:v>
                  </c:pt>
                  <c:pt idx="5">
                    <c:v>Option 1</c:v>
                  </c:pt>
                  <c:pt idx="6">
                    <c:v>Original</c:v>
                  </c:pt>
                  <c:pt idx="7">
                    <c:v>Option 1</c:v>
                  </c:pt>
                </c:lvl>
                <c:lvl>
                  <c:pt idx="0">
                    <c:v>Commercial Property</c:v>
                  </c:pt>
                  <c:pt idx="2">
                    <c:v>Domestic Property</c:v>
                  </c:pt>
                  <c:pt idx="4">
                    <c:v>Marine</c:v>
                  </c:pt>
                  <c:pt idx="6">
                    <c:v>Cat Program</c:v>
                  </c:pt>
                </c:lvl>
              </c:multiLvlStrCache>
            </c:multiLvlStrRef>
          </c:cat>
          <c:val>
            <c:numRef>
              <c:f>Visualisations!$AN$6:$AN$17</c:f>
              <c:numCache>
                <c:formatCode>0%</c:formatCode>
                <c:ptCount val="12"/>
                <c:pt idx="0">
                  <c:v>0.6858314265224108</c:v>
                </c:pt>
                <c:pt idx="1">
                  <c:v>0.69429286039603422</c:v>
                </c:pt>
                <c:pt idx="2">
                  <c:v>0.68235815077750361</c:v>
                </c:pt>
                <c:pt idx="3">
                  <c:v>0.730663980648251</c:v>
                </c:pt>
                <c:pt idx="4">
                  <c:v>1.67533226236107</c:v>
                </c:pt>
                <c:pt idx="5">
                  <c:v>1.6908058316720176</c:v>
                </c:pt>
                <c:pt idx="6">
                  <c:v>1.6851121487612837</c:v>
                </c:pt>
                <c:pt idx="7">
                  <c:v>1.7144673757905589</c:v>
                </c:pt>
                <c:pt idx="8">
                  <c:v>1.1058883110872553</c:v>
                </c:pt>
                <c:pt idx="9">
                  <c:v>1.1698411119947214</c:v>
                </c:pt>
                <c:pt idx="10">
                  <c:v>1.0995234144537753</c:v>
                </c:pt>
                <c:pt idx="11">
                  <c:v>1.1481953906139284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22-4E4A-8368-76B78433F8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0048336"/>
        <c:axId val="1060048752"/>
        <c:extLst>
          <c:ext xmlns:c15="http://schemas.microsoft.com/office/drawing/2012/chart" uri="{02D57815-91ED-43cb-92C2-25804820EDAC}">
            <c15:filteredLine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Visualisations!$AO$5</c15:sqref>
                        </c15:formulaRef>
                      </c:ext>
                    </c:extLst>
                    <c:strCache>
                      <c:ptCount val="1"/>
                      <c:pt idx="0">
                        <c:v>Gross loss ratio</c:v>
                      </c:pt>
                    </c:strCache>
                  </c:strRef>
                </c:tx>
                <c:spPr>
                  <a:ln w="28575" cap="rnd">
                    <a:solidFill>
                      <a:srgbClr val="7030A0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7030A0"/>
                    </a:solidFill>
                    <a:ln w="9525">
                      <a:solidFill>
                        <a:srgbClr val="7030A0"/>
                      </a:solidFill>
                    </a:ln>
                    <a:effectLst/>
                  </c:spPr>
                </c:marker>
                <c:dPt>
                  <c:idx val="2"/>
                  <c:marker>
                    <c:symbol val="circle"/>
                    <c:size val="5"/>
                    <c:spPr>
                      <a:solidFill>
                        <a:srgbClr val="7030A0"/>
                      </a:solidFill>
                      <a:ln w="9525">
                        <a:solidFill>
                          <a:srgbClr val="7030A0"/>
                        </a:solidFill>
                      </a:ln>
                      <a:effectLst/>
                    </c:spPr>
                  </c:marker>
                  <c:bubble3D val="0"/>
                  <c:spPr>
                    <a:ln w="28575" cap="rnd">
                      <a:noFill/>
                      <a:round/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4-3C22-4E4A-8368-76B78433F82D}"/>
                    </c:ext>
                  </c:extLst>
                </c:dPt>
                <c:dPt>
                  <c:idx val="4"/>
                  <c:marker>
                    <c:symbol val="circle"/>
                    <c:size val="5"/>
                    <c:spPr>
                      <a:solidFill>
                        <a:srgbClr val="7030A0"/>
                      </a:solidFill>
                      <a:ln w="9525">
                        <a:solidFill>
                          <a:srgbClr val="7030A0"/>
                        </a:solidFill>
                      </a:ln>
                      <a:effectLst/>
                    </c:spPr>
                  </c:marker>
                  <c:bubble3D val="0"/>
                  <c:spPr>
                    <a:ln w="28575" cap="rnd">
                      <a:noFill/>
                      <a:round/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6-3C22-4E4A-8368-76B78433F82D}"/>
                    </c:ext>
                  </c:extLst>
                </c:dPt>
                <c:dPt>
                  <c:idx val="6"/>
                  <c:marker>
                    <c:symbol val="circle"/>
                    <c:size val="5"/>
                    <c:spPr>
                      <a:solidFill>
                        <a:srgbClr val="7030A0"/>
                      </a:solidFill>
                      <a:ln w="9525">
                        <a:solidFill>
                          <a:srgbClr val="7030A0"/>
                        </a:solidFill>
                      </a:ln>
                      <a:effectLst/>
                    </c:spPr>
                  </c:marker>
                  <c:bubble3D val="0"/>
                  <c:spPr>
                    <a:ln w="28575" cap="rnd">
                      <a:noFill/>
                      <a:round/>
                    </a:ln>
                    <a:effectLst/>
                  </c:spPr>
                  <c:extLst>
                    <c:ext xmlns:c16="http://schemas.microsoft.com/office/drawing/2014/chart" uri="{C3380CC4-5D6E-409C-BE32-E72D297353CC}">
                      <c16:uniqueId val="{00000008-3C22-4E4A-8368-76B78433F82D}"/>
                    </c:ext>
                  </c:extLst>
                </c:dPt>
                <c:cat>
                  <c:multiLvlStrRef>
                    <c:extLst>
                      <c:ext uri="{02D57815-91ED-43cb-92C2-25804820EDAC}">
                        <c15:formulaRef>
                          <c15:sqref>Visualisations!$A$6:$B$17</c15:sqref>
                        </c15:formulaRef>
                      </c:ext>
                    </c:extLst>
                    <c:multiLvlStrCache>
                      <c:ptCount val="8"/>
                      <c:lvl>
                        <c:pt idx="0">
                          <c:v>Original</c:v>
                        </c:pt>
                        <c:pt idx="1">
                          <c:v>Option 1</c:v>
                        </c:pt>
                        <c:pt idx="2">
                          <c:v>Original</c:v>
                        </c:pt>
                        <c:pt idx="3">
                          <c:v>Option 1</c:v>
                        </c:pt>
                        <c:pt idx="4">
                          <c:v>Original</c:v>
                        </c:pt>
                        <c:pt idx="5">
                          <c:v>Option 1</c:v>
                        </c:pt>
                        <c:pt idx="6">
                          <c:v>Original</c:v>
                        </c:pt>
                        <c:pt idx="7">
                          <c:v>Option 1</c:v>
                        </c:pt>
                      </c:lvl>
                      <c:lvl>
                        <c:pt idx="0">
                          <c:v>Commercial Property</c:v>
                        </c:pt>
                        <c:pt idx="2">
                          <c:v>Domestic Property</c:v>
                        </c:pt>
                        <c:pt idx="4">
                          <c:v>Marine</c:v>
                        </c:pt>
                        <c:pt idx="6">
                          <c:v>Cat Program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Visualisations!$AO$6:$AO$17</c15:sqref>
                        </c15:formulaRef>
                      </c:ext>
                    </c:extLst>
                    <c:numCache>
                      <c:formatCode>0%</c:formatCode>
                      <c:ptCount val="12"/>
                      <c:pt idx="0">
                        <c:v>2.3413174095985272</c:v>
                      </c:pt>
                      <c:pt idx="1">
                        <c:v>2.3413174095985272</c:v>
                      </c:pt>
                      <c:pt idx="2">
                        <c:v>2.3413174095985272</c:v>
                      </c:pt>
                      <c:pt idx="3">
                        <c:v>2.3413174095985272</c:v>
                      </c:pt>
                      <c:pt idx="4">
                        <c:v>5.845214741569758</c:v>
                      </c:pt>
                      <c:pt idx="5">
                        <c:v>5.845214741569758</c:v>
                      </c:pt>
                      <c:pt idx="6">
                        <c:v>5.845214741569758</c:v>
                      </c:pt>
                      <c:pt idx="7">
                        <c:v>5.845214741569758</c:v>
                      </c:pt>
                      <c:pt idx="8">
                        <c:v>4.6826348191970544</c:v>
                      </c:pt>
                      <c:pt idx="9">
                        <c:v>4.6826348191970544</c:v>
                      </c:pt>
                      <c:pt idx="10">
                        <c:v>4.6826348191970544</c:v>
                      </c:pt>
                      <c:pt idx="11">
                        <c:v>4.6826348191970544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9-3C22-4E4A-8368-76B78433F82D}"/>
                  </c:ext>
                </c:extLst>
              </c15:ser>
            </c15:filteredLineSeries>
          </c:ext>
        </c:extLst>
      </c:lineChart>
      <c:catAx>
        <c:axId val="1169611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Portfolio/Options</a:t>
                </a:r>
              </a:p>
            </c:rich>
          </c:tx>
          <c:layout>
            <c:manualLayout>
              <c:xMode val="edge"/>
              <c:yMode val="edge"/>
              <c:x val="0.44494247320887464"/>
              <c:y val="0.892424482839506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03883792"/>
        <c:crosses val="autoZero"/>
        <c:auto val="1"/>
        <c:lblAlgn val="ctr"/>
        <c:lblOffset val="100"/>
        <c:noMultiLvlLbl val="0"/>
      </c:catAx>
      <c:valAx>
        <c:axId val="903883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Ceded</a:t>
                </a:r>
                <a:r>
                  <a:rPr lang="en-AU" baseline="0"/>
                  <a:t> to reinsurer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69611776"/>
        <c:crosses val="autoZero"/>
        <c:crossBetween val="between"/>
      </c:valAx>
      <c:valAx>
        <c:axId val="1060048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/>
                  <a:t>Loss</a:t>
                </a:r>
                <a:r>
                  <a:rPr lang="en-AU" baseline="0"/>
                  <a:t> ratios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60048336"/>
        <c:crosses val="max"/>
        <c:crossBetween val="between"/>
      </c:valAx>
      <c:catAx>
        <c:axId val="1060048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0048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49</xdr:row>
      <xdr:rowOff>1</xdr:rowOff>
    </xdr:from>
    <xdr:to>
      <xdr:col>3</xdr:col>
      <xdr:colOff>1419225</xdr:colOff>
      <xdr:row>56</xdr:row>
      <xdr:rowOff>66676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C1167AE-3BF0-43BA-AA05-22EA76219AA2}"/>
            </a:ext>
          </a:extLst>
        </xdr:cNvPr>
        <xdr:cNvSpPr txBox="1"/>
      </xdr:nvSpPr>
      <xdr:spPr>
        <a:xfrm>
          <a:off x="1590675" y="8029576"/>
          <a:ext cx="4972050" cy="1200150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 - these models have been prepared by a student who received a 'significantly above pass' grade for this assignment. This model is designed to address the specific scenarios presented in this assignment and may contain significant errors and/or unconventional approaches. Please refer to your course materials for the correct application</a:t>
          </a:r>
          <a:endParaRPr lang="en-AU">
            <a:effectLst/>
          </a:endParaRPr>
        </a:p>
        <a:p>
          <a:endParaRPr lang="en-A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349755</xdr:colOff>
      <xdr:row>13</xdr:row>
      <xdr:rowOff>126384</xdr:rowOff>
    </xdr:from>
    <xdr:to>
      <xdr:col>10</xdr:col>
      <xdr:colOff>182469</xdr:colOff>
      <xdr:row>45</xdr:row>
      <xdr:rowOff>97678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116BDC8-2E0B-04E8-85E1-EAA22E1CB5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517072</xdr:colOff>
      <xdr:row>14</xdr:row>
      <xdr:rowOff>54428</xdr:rowOff>
    </xdr:from>
    <xdr:to>
      <xdr:col>21</xdr:col>
      <xdr:colOff>417821</xdr:colOff>
      <xdr:row>46</xdr:row>
      <xdr:rowOff>25722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2F11A5B-D151-4A53-AAB6-AF15183248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68036</xdr:colOff>
      <xdr:row>15</xdr:row>
      <xdr:rowOff>95250</xdr:rowOff>
    </xdr:from>
    <xdr:to>
      <xdr:col>33</xdr:col>
      <xdr:colOff>577932</xdr:colOff>
      <xdr:row>47</xdr:row>
      <xdr:rowOff>66544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C912D5C-10A5-49BF-AEBA-769CF95672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353786</xdr:colOff>
      <xdr:row>18</xdr:row>
      <xdr:rowOff>50346</xdr:rowOff>
    </xdr:from>
    <xdr:to>
      <xdr:col>43</xdr:col>
      <xdr:colOff>465900</xdr:colOff>
      <xdr:row>50</xdr:row>
      <xdr:rowOff>12116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2A3721C-7B41-4091-BAB8-AAF02146B8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358588</xdr:colOff>
      <xdr:row>2</xdr:row>
      <xdr:rowOff>44824</xdr:rowOff>
    </xdr:from>
    <xdr:to>
      <xdr:col>13</xdr:col>
      <xdr:colOff>534333</xdr:colOff>
      <xdr:row>3</xdr:row>
      <xdr:rowOff>302558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82DFC5F-8696-4A1D-880F-5D8E28F36A47}"/>
            </a:ext>
          </a:extLst>
        </xdr:cNvPr>
        <xdr:cNvSpPr/>
      </xdr:nvSpPr>
      <xdr:spPr>
        <a:xfrm>
          <a:off x="7855323" y="526677"/>
          <a:ext cx="5980392" cy="58270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No change - this is identical to the provided data, but formatted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Aims to split out hardcoded values into separate assumptions, and provides a template for remaining data 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313765</xdr:colOff>
      <xdr:row>12</xdr:row>
      <xdr:rowOff>112059</xdr:rowOff>
    </xdr:from>
    <xdr:to>
      <xdr:col>14</xdr:col>
      <xdr:colOff>254187</xdr:colOff>
      <xdr:row>15</xdr:row>
      <xdr:rowOff>224117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D4990DD-2D22-40C4-B1A8-E0DE0B48B929}"/>
            </a:ext>
          </a:extLst>
        </xdr:cNvPr>
        <xdr:cNvSpPr/>
      </xdr:nvSpPr>
      <xdr:spPr>
        <a:xfrm>
          <a:off x="6241677" y="2263588"/>
          <a:ext cx="5980392" cy="58270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No change - this is identical to the provided data, but formatted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Aims to split out hardcoded values into separate assumptions, and provides a template for remaining data 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324971</xdr:colOff>
      <xdr:row>33</xdr:row>
      <xdr:rowOff>112057</xdr:rowOff>
    </xdr:from>
    <xdr:to>
      <xdr:col>14</xdr:col>
      <xdr:colOff>265393</xdr:colOff>
      <xdr:row>36</xdr:row>
      <xdr:rowOff>449035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9D4E0D3-88C3-4A34-A9E0-3698BDC4A301}"/>
            </a:ext>
          </a:extLst>
        </xdr:cNvPr>
        <xdr:cNvSpPr/>
      </xdr:nvSpPr>
      <xdr:spPr>
        <a:xfrm>
          <a:off x="6788364" y="6384950"/>
          <a:ext cx="7124993" cy="82683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Scenario testing - first scenario: 'If claim size for each catastrophe claim triples compare to current experience'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Policy number for claim 4 and claim 6 has changed. As claim size has tripled, found a similar policy with 3 times the SI to form a plausible scenario. For example, if we kept claim 6 as policy 55, the claim size will be 55.7m but the SI is only 35.5m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280147</xdr:colOff>
      <xdr:row>58</xdr:row>
      <xdr:rowOff>0</xdr:rowOff>
    </xdr:from>
    <xdr:to>
      <xdr:col>14</xdr:col>
      <xdr:colOff>220569</xdr:colOff>
      <xdr:row>61</xdr:row>
      <xdr:rowOff>112058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2081C0DA-79BA-49BA-A75F-5B99103ACAC4}"/>
            </a:ext>
          </a:extLst>
        </xdr:cNvPr>
        <xdr:cNvSpPr/>
      </xdr:nvSpPr>
      <xdr:spPr>
        <a:xfrm>
          <a:off x="6208059" y="10477500"/>
          <a:ext cx="5980392" cy="58270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Scenario testing - second scenario: 'If the amount of claims reported with the same claim size doubles compare to current experience'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461789</xdr:colOff>
      <xdr:row>24</xdr:row>
      <xdr:rowOff>108857</xdr:rowOff>
    </xdr:from>
    <xdr:to>
      <xdr:col>9</xdr:col>
      <xdr:colOff>358214</xdr:colOff>
      <xdr:row>27</xdr:row>
      <xdr:rowOff>37673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A2458D1-E0DF-427B-B6C0-C08EFC7F1A27}"/>
            </a:ext>
          </a:extLst>
        </xdr:cNvPr>
        <xdr:cNvSpPr/>
      </xdr:nvSpPr>
      <xdr:spPr>
        <a:xfrm>
          <a:off x="4748039" y="4395107"/>
          <a:ext cx="7121818" cy="59556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No change - this is identical to the provided data, but formatted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Aims to split out hardcoded values into separate assumptions, and provides a template for remaining data 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184072</xdr:colOff>
      <xdr:row>57</xdr:row>
      <xdr:rowOff>421821</xdr:rowOff>
    </xdr:from>
    <xdr:to>
      <xdr:col>13</xdr:col>
      <xdr:colOff>449037</xdr:colOff>
      <xdr:row>59</xdr:row>
      <xdr:rowOff>208163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FD6CA968-48B0-4731-B18F-98361B34756A}"/>
            </a:ext>
          </a:extLst>
        </xdr:cNvPr>
        <xdr:cNvSpPr/>
      </xdr:nvSpPr>
      <xdr:spPr>
        <a:xfrm>
          <a:off x="10525501" y="11892642"/>
          <a:ext cx="6116036" cy="8204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Scenario testing - first scenario: 'If claim size for each catastrophe claim triples compare to current experience'</a:t>
          </a:r>
        </a:p>
      </xdr:txBody>
    </xdr:sp>
    <xdr:clientData/>
  </xdr:twoCellAnchor>
  <xdr:twoCellAnchor>
    <xdr:from>
      <xdr:col>8</xdr:col>
      <xdr:colOff>217714</xdr:colOff>
      <xdr:row>79</xdr:row>
      <xdr:rowOff>84791</xdr:rowOff>
    </xdr:from>
    <xdr:to>
      <xdr:col>13</xdr:col>
      <xdr:colOff>312964</xdr:colOff>
      <xdr:row>80</xdr:row>
      <xdr:rowOff>244927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2AD20A7-4D6A-4253-BD06-6C9F2F256ABF}"/>
            </a:ext>
          </a:extLst>
        </xdr:cNvPr>
        <xdr:cNvSpPr/>
      </xdr:nvSpPr>
      <xdr:spPr>
        <a:xfrm>
          <a:off x="10559143" y="16862398"/>
          <a:ext cx="5946321" cy="59556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Scenario testing - second scenario: 'If the amount of claims reported with the same claim size doubles compare to current experience'</a:t>
          </a:r>
        </a:p>
      </xdr:txBody>
    </xdr:sp>
    <xdr:clientData/>
  </xdr:twoCellAnchor>
  <xdr:twoCellAnchor>
    <xdr:from>
      <xdr:col>8</xdr:col>
      <xdr:colOff>220890</xdr:colOff>
      <xdr:row>60</xdr:row>
      <xdr:rowOff>160111</xdr:rowOff>
    </xdr:from>
    <xdr:to>
      <xdr:col>13</xdr:col>
      <xdr:colOff>503464</xdr:colOff>
      <xdr:row>62</xdr:row>
      <xdr:rowOff>176893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DE457531-CFBA-478A-AA74-31386886ACD4}"/>
            </a:ext>
          </a:extLst>
        </xdr:cNvPr>
        <xdr:cNvSpPr/>
      </xdr:nvSpPr>
      <xdr:spPr>
        <a:xfrm>
          <a:off x="10562319" y="12950825"/>
          <a:ext cx="6133645" cy="58828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For domestic property, 2 reinstatements are used up in the 1st layer and around 2/3 of the first reinstatement is used up in the 2nd layer, resulting in $5.0m in RI recoveries and $12.7m in retention gross of CAT treaty recoveries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326571</xdr:colOff>
      <xdr:row>81</xdr:row>
      <xdr:rowOff>163285</xdr:rowOff>
    </xdr:from>
    <xdr:to>
      <xdr:col>13</xdr:col>
      <xdr:colOff>296182</xdr:colOff>
      <xdr:row>84</xdr:row>
      <xdr:rowOff>81643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B113EC-4515-4A71-869A-FA71221BEB4F}"/>
            </a:ext>
          </a:extLst>
        </xdr:cNvPr>
        <xdr:cNvSpPr/>
      </xdr:nvSpPr>
      <xdr:spPr>
        <a:xfrm>
          <a:off x="10668000" y="17662071"/>
          <a:ext cx="5820682" cy="77560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For domestic property, around 80% of the final reinstatement in Layer 1 is used up. It results in a RI recovery of $2.2m and retention of $8.3m gross of CAT treaty recoveries</a:t>
          </a:r>
        </a:p>
        <a:p>
          <a:pPr algn="l"/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627530</xdr:colOff>
      <xdr:row>2</xdr:row>
      <xdr:rowOff>56029</xdr:rowOff>
    </xdr:from>
    <xdr:to>
      <xdr:col>7</xdr:col>
      <xdr:colOff>978087</xdr:colOff>
      <xdr:row>6</xdr:row>
      <xdr:rowOff>27241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50C51AAB-152D-4636-9038-B985B2B229ED}"/>
            </a:ext>
          </a:extLst>
        </xdr:cNvPr>
        <xdr:cNvSpPr/>
      </xdr:nvSpPr>
      <xdr:spPr>
        <a:xfrm>
          <a:off x="4426324" y="470647"/>
          <a:ext cx="6043145" cy="59874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No change - this is identical to the provided data, but formatted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Aims to split out hardcoded values into separate assumptions, and provides a template for remaining data 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638735</xdr:colOff>
      <xdr:row>36</xdr:row>
      <xdr:rowOff>100852</xdr:rowOff>
    </xdr:from>
    <xdr:to>
      <xdr:col>12</xdr:col>
      <xdr:colOff>162537</xdr:colOff>
      <xdr:row>40</xdr:row>
      <xdr:rowOff>293808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785B5AC-56EF-4B27-B967-596DA39BA571}"/>
            </a:ext>
          </a:extLst>
        </xdr:cNvPr>
        <xdr:cNvSpPr/>
      </xdr:nvSpPr>
      <xdr:spPr>
        <a:xfrm>
          <a:off x="9031941" y="6981264"/>
          <a:ext cx="6112861" cy="8204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Scenario testing - first scenario: 'If claim size for each catastrophe claim triples compare to current experience'</a:t>
          </a:r>
        </a:p>
      </xdr:txBody>
    </xdr:sp>
    <xdr:clientData/>
  </xdr:twoCellAnchor>
  <xdr:twoCellAnchor>
    <xdr:from>
      <xdr:col>6</xdr:col>
      <xdr:colOff>686758</xdr:colOff>
      <xdr:row>51</xdr:row>
      <xdr:rowOff>151226</xdr:rowOff>
    </xdr:from>
    <xdr:to>
      <xdr:col>12</xdr:col>
      <xdr:colOff>47195</xdr:colOff>
      <xdr:row>55</xdr:row>
      <xdr:rowOff>114406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9C6C4F88-F719-4CD7-AA16-1D8130FF2B01}"/>
            </a:ext>
          </a:extLst>
        </xdr:cNvPr>
        <xdr:cNvSpPr/>
      </xdr:nvSpPr>
      <xdr:spPr>
        <a:xfrm>
          <a:off x="9079964" y="10292550"/>
          <a:ext cx="5949496" cy="60191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Scenario testing - second scenario: 'If the amount of claims reported with the same claim size doubles compare to current experience'</a:t>
          </a:r>
        </a:p>
      </xdr:txBody>
    </xdr:sp>
    <xdr:clientData/>
  </xdr:twoCellAnchor>
  <xdr:twoCellAnchor>
    <xdr:from>
      <xdr:col>6</xdr:col>
      <xdr:colOff>675553</xdr:colOff>
      <xdr:row>41</xdr:row>
      <xdr:rowOff>198503</xdr:rowOff>
    </xdr:from>
    <xdr:to>
      <xdr:col>12</xdr:col>
      <xdr:colOff>226489</xdr:colOff>
      <xdr:row>44</xdr:row>
      <xdr:rowOff>235323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157FEDED-5961-4D3C-BBDE-03D531957E71}"/>
            </a:ext>
          </a:extLst>
        </xdr:cNvPr>
        <xdr:cNvSpPr/>
      </xdr:nvSpPr>
      <xdr:spPr>
        <a:xfrm>
          <a:off x="9068759" y="8042621"/>
          <a:ext cx="6139995" cy="686761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For marine, 52% of the initial coverage is used up, resulting in an automatic reinstatement premium of $0.2m, a recovery of $4.7m and a retention of $4.0m gross of CAT treaty recoveries</a:t>
          </a:r>
        </a:p>
        <a:p>
          <a:pPr algn="l"/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710824</xdr:colOff>
      <xdr:row>57</xdr:row>
      <xdr:rowOff>8111</xdr:rowOff>
    </xdr:from>
    <xdr:to>
      <xdr:col>11</xdr:col>
      <xdr:colOff>1037449</xdr:colOff>
      <xdr:row>59</xdr:row>
      <xdr:rowOff>300186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1D648E0-809A-43B9-9AFA-DC2FD8F94349}"/>
            </a:ext>
          </a:extLst>
        </xdr:cNvPr>
        <xdr:cNvSpPr/>
      </xdr:nvSpPr>
      <xdr:spPr>
        <a:xfrm>
          <a:off x="9104030" y="11101935"/>
          <a:ext cx="5817507" cy="78513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For marine, 20% of the initial coverage is used up, resulting in an automatic reinstatement premium of $0.1m, a recovery of $1.8m and a retenction of $4.0m gross of CAT treaty recoveries</a:t>
          </a:r>
        </a:p>
        <a:p>
          <a:pPr algn="l"/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1047751</xdr:colOff>
      <xdr:row>6</xdr:row>
      <xdr:rowOff>95250</xdr:rowOff>
    </xdr:from>
    <xdr:to>
      <xdr:col>8</xdr:col>
      <xdr:colOff>416138</xdr:colOff>
      <xdr:row>10</xdr:row>
      <xdr:rowOff>40848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CC9584F-48BB-422E-80C8-C64523FDFEA3}"/>
            </a:ext>
          </a:extLst>
        </xdr:cNvPr>
        <xdr:cNvSpPr/>
      </xdr:nvSpPr>
      <xdr:spPr>
        <a:xfrm>
          <a:off x="5565322" y="1170214"/>
          <a:ext cx="6049495" cy="59874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No change - this is identical to the provided data, but formatted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Aims to split out hardcoded values into separate assumptions, and provides a template for remaining data 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0</xdr:colOff>
      <xdr:row>29</xdr:row>
      <xdr:rowOff>0</xdr:rowOff>
    </xdr:from>
    <xdr:to>
      <xdr:col>18</xdr:col>
      <xdr:colOff>357039</xdr:colOff>
      <xdr:row>32</xdr:row>
      <xdr:rowOff>153735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8B414F29-C4CC-494C-8128-2ACC7B207432}"/>
            </a:ext>
          </a:extLst>
        </xdr:cNvPr>
        <xdr:cNvSpPr/>
      </xdr:nvSpPr>
      <xdr:spPr>
        <a:xfrm>
          <a:off x="11838214" y="5143500"/>
          <a:ext cx="6112861" cy="8204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Scenario testing - first scenario: 'If claim size for each catastrophe claim triples compare to current experience'</a:t>
          </a:r>
        </a:p>
      </xdr:txBody>
    </xdr:sp>
    <xdr:clientData/>
  </xdr:twoCellAnchor>
  <xdr:twoCellAnchor>
    <xdr:from>
      <xdr:col>9</xdr:col>
      <xdr:colOff>51198</xdr:colOff>
      <xdr:row>47</xdr:row>
      <xdr:rowOff>164861</xdr:rowOff>
    </xdr:from>
    <xdr:to>
      <xdr:col>18</xdr:col>
      <xdr:colOff>248047</xdr:colOff>
      <xdr:row>50</xdr:row>
      <xdr:rowOff>100026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4C2635C1-AF7F-4A80-9422-ACF52FFC46B1}"/>
            </a:ext>
          </a:extLst>
        </xdr:cNvPr>
        <xdr:cNvSpPr/>
      </xdr:nvSpPr>
      <xdr:spPr>
        <a:xfrm>
          <a:off x="11889412" y="8451611"/>
          <a:ext cx="5952671" cy="60191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Scenario testing - second scenario: 'If the amount of claims reported with the same claim size doubles compare to current experience'</a:t>
          </a:r>
        </a:p>
      </xdr:txBody>
    </xdr:sp>
    <xdr:clientData/>
  </xdr:twoCellAnchor>
  <xdr:twoCellAnchor>
    <xdr:from>
      <xdr:col>9</xdr:col>
      <xdr:colOff>43168</xdr:colOff>
      <xdr:row>34</xdr:row>
      <xdr:rowOff>68036</xdr:rowOff>
    </xdr:from>
    <xdr:to>
      <xdr:col>18</xdr:col>
      <xdr:colOff>424166</xdr:colOff>
      <xdr:row>38</xdr:row>
      <xdr:rowOff>101654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50CF20D6-E3D5-4444-B4F2-E6E59021F6E8}"/>
            </a:ext>
          </a:extLst>
        </xdr:cNvPr>
        <xdr:cNvSpPr/>
      </xdr:nvSpPr>
      <xdr:spPr>
        <a:xfrm>
          <a:off x="11881382" y="6204857"/>
          <a:ext cx="6136820" cy="686761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For CAT treaty, there are full recoveries in the first two layers, with around ½ of the third layer used. This resulted in $22.1m in recoveries and $3.6m in retention. 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78439</xdr:colOff>
      <xdr:row>51</xdr:row>
      <xdr:rowOff>147385</xdr:rowOff>
    </xdr:from>
    <xdr:to>
      <xdr:col>18</xdr:col>
      <xdr:colOff>140124</xdr:colOff>
      <xdr:row>56</xdr:row>
      <xdr:rowOff>109740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95656C4F-4D89-4877-8E9A-FA43732DD6C7}"/>
            </a:ext>
          </a:extLst>
        </xdr:cNvPr>
        <xdr:cNvSpPr/>
      </xdr:nvSpPr>
      <xdr:spPr>
        <a:xfrm>
          <a:off x="11916653" y="9264171"/>
          <a:ext cx="5817507" cy="77878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For CAT treaty, there is full recovery in the first layer, with around 41% of the second layer used. This resulted in $5.1m in RI recoveries and $3.4m in retention.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294900</xdr:colOff>
      <xdr:row>0</xdr:row>
      <xdr:rowOff>68544</xdr:rowOff>
    </xdr:from>
    <xdr:to>
      <xdr:col>13</xdr:col>
      <xdr:colOff>784411</xdr:colOff>
      <xdr:row>2</xdr:row>
      <xdr:rowOff>107202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68636BA-F774-D0A9-8FF2-5A82FD10369E}"/>
            </a:ext>
          </a:extLst>
        </xdr:cNvPr>
        <xdr:cNvSpPr/>
      </xdr:nvSpPr>
      <xdr:spPr>
        <a:xfrm>
          <a:off x="7500282" y="68544"/>
          <a:ext cx="6204511" cy="45327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Parameter</a:t>
          </a:r>
          <a:r>
            <a:rPr lang="en-AU" sz="1000" b="1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changes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Excess increased for surplus 1 (1 less line but altogether still covering same amount)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305735</xdr:colOff>
      <xdr:row>2</xdr:row>
      <xdr:rowOff>160056</xdr:rowOff>
    </xdr:from>
    <xdr:to>
      <xdr:col>13</xdr:col>
      <xdr:colOff>795618</xdr:colOff>
      <xdr:row>4</xdr:row>
      <xdr:rowOff>145676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2A3A095-973F-4AD3-93C7-7D11AEF0E85B}"/>
            </a:ext>
          </a:extLst>
        </xdr:cNvPr>
        <xdr:cNvSpPr/>
      </xdr:nvSpPr>
      <xdr:spPr>
        <a:xfrm>
          <a:off x="7511117" y="574674"/>
          <a:ext cx="6204883" cy="65797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Retention for surplus 1 increases, unchanged for surplus 2. Resulting in lower ceded prem, and higher retention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Extended impact of XoL premium being more expensive with all else equal given more ceded to XoL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19050</xdr:colOff>
      <xdr:row>0</xdr:row>
      <xdr:rowOff>95250</xdr:rowOff>
    </xdr:from>
    <xdr:to>
      <xdr:col>21</xdr:col>
      <xdr:colOff>760718</xdr:colOff>
      <xdr:row>21</xdr:row>
      <xdr:rowOff>115401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06850E3-BBF3-46A0-AABC-D2D731B39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32979" y="95250"/>
          <a:ext cx="2946025" cy="3911794"/>
        </a:xfrm>
        <a:prstGeom prst="rect">
          <a:avLst/>
        </a:prstGeom>
      </xdr:spPr>
    </xdr:pic>
    <xdr:clientData/>
  </xdr:twoCellAnchor>
  <xdr:twoCellAnchor>
    <xdr:from>
      <xdr:col>6</xdr:col>
      <xdr:colOff>414618</xdr:colOff>
      <xdr:row>12</xdr:row>
      <xdr:rowOff>145676</xdr:rowOff>
    </xdr:from>
    <xdr:to>
      <xdr:col>14</xdr:col>
      <xdr:colOff>347010</xdr:colOff>
      <xdr:row>15</xdr:row>
      <xdr:rowOff>131480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B6D52E71-DE19-4BF1-ACD8-55DB8117BE66}"/>
            </a:ext>
          </a:extLst>
        </xdr:cNvPr>
        <xdr:cNvSpPr/>
      </xdr:nvSpPr>
      <xdr:spPr>
        <a:xfrm>
          <a:off x="6600265" y="2308411"/>
          <a:ext cx="6207686" cy="45645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Parameter</a:t>
          </a:r>
          <a:r>
            <a:rPr lang="en-AU" sz="1000" b="1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changes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No change to non-proportional parameters under option 1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425453</xdr:colOff>
      <xdr:row>15</xdr:row>
      <xdr:rowOff>190684</xdr:rowOff>
    </xdr:from>
    <xdr:to>
      <xdr:col>14</xdr:col>
      <xdr:colOff>345517</xdr:colOff>
      <xdr:row>19</xdr:row>
      <xdr:rowOff>35483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269AE643-65A1-45CD-9AE6-45A3B4789127}"/>
            </a:ext>
          </a:extLst>
        </xdr:cNvPr>
        <xdr:cNvSpPr/>
      </xdr:nvSpPr>
      <xdr:spPr>
        <a:xfrm>
          <a:off x="6611100" y="2824066"/>
          <a:ext cx="6195358" cy="6516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Higher net to XoL, but does not exceed aggregate deductible (noting this is for this time's experience only) - see scenario testing below 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408267</xdr:colOff>
      <xdr:row>31</xdr:row>
      <xdr:rowOff>152907</xdr:rowOff>
    </xdr:from>
    <xdr:to>
      <xdr:col>14</xdr:col>
      <xdr:colOff>350184</xdr:colOff>
      <xdr:row>36</xdr:row>
      <xdr:rowOff>27215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841478C5-CD45-4777-B515-F4B77366F4CD}"/>
            </a:ext>
          </a:extLst>
        </xdr:cNvPr>
        <xdr:cNvSpPr/>
      </xdr:nvSpPr>
      <xdr:spPr>
        <a:xfrm>
          <a:off x="6830838" y="5949550"/>
          <a:ext cx="7561917" cy="69073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Parameter</a:t>
          </a:r>
          <a:r>
            <a:rPr lang="en-AU" sz="1000" b="1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changes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No change to non-proportional parameters under option 1</a:t>
          </a:r>
        </a:p>
        <a:p>
          <a:pPr algn="l"/>
          <a:r>
            <a:rPr lang="en-AU" sz="10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Policy number for claim 4 and claim 6 has changed. As claim size has tripled, found a similar policy with 3 times the SI to form a plausible scenario. For example, if we kept claim 6 as policy 55, the claim size will be 55.7m but the SI is only 35.5m</a:t>
          </a:r>
        </a:p>
        <a:p>
          <a:pPr algn="l"/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428627</xdr:colOff>
      <xdr:row>36</xdr:row>
      <xdr:rowOff>88151</xdr:rowOff>
    </xdr:from>
    <xdr:to>
      <xdr:col>14</xdr:col>
      <xdr:colOff>351866</xdr:colOff>
      <xdr:row>40</xdr:row>
      <xdr:rowOff>100853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5D09D144-BB49-4208-A929-C1C67A119A44}"/>
            </a:ext>
          </a:extLst>
        </xdr:cNvPr>
        <xdr:cNvSpPr/>
      </xdr:nvSpPr>
      <xdr:spPr>
        <a:xfrm>
          <a:off x="6614274" y="6486710"/>
          <a:ext cx="6198533" cy="8195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Higher net to XoL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Exceeds deductible and get XoL recoveries for this scenario (both original and new arrangement) but recovering less as a proportion (Recovery XoL/net to XoL). Overall retain more as a % of gross loss 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829235</xdr:colOff>
      <xdr:row>60</xdr:row>
      <xdr:rowOff>44823</xdr:rowOff>
    </xdr:from>
    <xdr:to>
      <xdr:col>14</xdr:col>
      <xdr:colOff>767977</xdr:colOff>
      <xdr:row>63</xdr:row>
      <xdr:rowOff>43327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A6A77203-923A-4706-9A4A-F07CCFC0DAB3}"/>
            </a:ext>
          </a:extLst>
        </xdr:cNvPr>
        <xdr:cNvSpPr/>
      </xdr:nvSpPr>
      <xdr:spPr>
        <a:xfrm>
          <a:off x="7014882" y="10567147"/>
          <a:ext cx="6214036" cy="46915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Parameter</a:t>
          </a:r>
          <a:r>
            <a:rPr lang="en-AU" sz="1000" b="1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changes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No change to non-proportional parameters under option 1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840070</xdr:colOff>
      <xdr:row>63</xdr:row>
      <xdr:rowOff>105707</xdr:rowOff>
    </xdr:from>
    <xdr:to>
      <xdr:col>14</xdr:col>
      <xdr:colOff>769659</xdr:colOff>
      <xdr:row>67</xdr:row>
      <xdr:rowOff>149679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E69BEAF0-736C-4CEB-8D5D-768B4D74B202}"/>
            </a:ext>
          </a:extLst>
        </xdr:cNvPr>
        <xdr:cNvSpPr/>
      </xdr:nvSpPr>
      <xdr:spPr>
        <a:xfrm>
          <a:off x="7262641" y="11454064"/>
          <a:ext cx="7549589" cy="87400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For commercial property, the aggregate deductible was exceeded due to a higher claims cost (net of surplus, gross of XoL)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224527</xdr:colOff>
      <xdr:row>33</xdr:row>
      <xdr:rowOff>5248</xdr:rowOff>
    </xdr:from>
    <xdr:to>
      <xdr:col>12</xdr:col>
      <xdr:colOff>371475</xdr:colOff>
      <xdr:row>37</xdr:row>
      <xdr:rowOff>66674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6973F94C-92D9-4FC5-9DDA-082D4FB98CBF}"/>
            </a:ext>
          </a:extLst>
        </xdr:cNvPr>
        <xdr:cNvSpPr/>
      </xdr:nvSpPr>
      <xdr:spPr>
        <a:xfrm>
          <a:off x="11444977" y="6044098"/>
          <a:ext cx="4604648" cy="1594951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Less ceded through proportional reinsurance (quota share)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Ultimately more ceded to XoL layers. 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Fire claim now gains reinsurance recoveries from layer 1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Overall recoveries obtained from layer 1 has increased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Overall recoveries obtained from layer 2 has increased 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On a net level, still retains more than pre-change. </a:t>
          </a:r>
        </a:p>
        <a:p>
          <a:pPr algn="l"/>
          <a:r>
            <a:rPr lang="en-AU" sz="10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Noting</a:t>
          </a: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for the large claims there is no difference as whatever is not recovered by the quota share is being recovered by the XoL reinsurance . Good in the sense it's protected but bad because not retaining as much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609600</xdr:colOff>
      <xdr:row>58</xdr:row>
      <xdr:rowOff>400051</xdr:rowOff>
    </xdr:from>
    <xdr:to>
      <xdr:col>12</xdr:col>
      <xdr:colOff>845448</xdr:colOff>
      <xdr:row>62</xdr:row>
      <xdr:rowOff>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B5B7B943-C28A-4F37-AC01-176392468434}"/>
            </a:ext>
          </a:extLst>
        </xdr:cNvPr>
        <xdr:cNvSpPr/>
      </xdr:nvSpPr>
      <xdr:spPr>
        <a:xfrm>
          <a:off x="12366171" y="12469587"/>
          <a:ext cx="4916706" cy="89262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An extra 2.3k ceded to reinsurer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 More ceded to layer 2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3. Did not go above reinstatements or per claim limt - the 1.43m is quite close to the limit, so insurer could be retaining more if it goes above the 1.5m limit  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609601</xdr:colOff>
      <xdr:row>57</xdr:row>
      <xdr:rowOff>219075</xdr:rowOff>
    </xdr:from>
    <xdr:to>
      <xdr:col>12</xdr:col>
      <xdr:colOff>838201</xdr:colOff>
      <xdr:row>58</xdr:row>
      <xdr:rowOff>201705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33AA8353-5F03-4A73-8F88-B290758697D9}"/>
            </a:ext>
          </a:extLst>
        </xdr:cNvPr>
        <xdr:cNvSpPr/>
      </xdr:nvSpPr>
      <xdr:spPr>
        <a:xfrm>
          <a:off x="11830051" y="11553825"/>
          <a:ext cx="4686300" cy="58270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Scenario testing - first scenario: 'If claim size for each catastrophe claim triples compare to current experience'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445060</xdr:colOff>
      <xdr:row>81</xdr:row>
      <xdr:rowOff>312269</xdr:rowOff>
    </xdr:from>
    <xdr:to>
      <xdr:col>12</xdr:col>
      <xdr:colOff>693608</xdr:colOff>
      <xdr:row>84</xdr:row>
      <xdr:rowOff>27214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979ECA8E-AA96-4012-8660-9D6960FD85E9}"/>
            </a:ext>
          </a:extLst>
        </xdr:cNvPr>
        <xdr:cNvSpPr/>
      </xdr:nvSpPr>
      <xdr:spPr>
        <a:xfrm>
          <a:off x="12201631" y="17416448"/>
          <a:ext cx="4929406" cy="72187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1.All of layer 1’s reinstatements are fully used up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Layer 2 remains unchanged 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403413</xdr:colOff>
      <xdr:row>79</xdr:row>
      <xdr:rowOff>123264</xdr:rowOff>
    </xdr:from>
    <xdr:to>
      <xdr:col>12</xdr:col>
      <xdr:colOff>717177</xdr:colOff>
      <xdr:row>81</xdr:row>
      <xdr:rowOff>67234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5A9B115D-1E56-4FD1-A2FF-0C7D89F27281}"/>
            </a:ext>
          </a:extLst>
        </xdr:cNvPr>
        <xdr:cNvSpPr/>
      </xdr:nvSpPr>
      <xdr:spPr>
        <a:xfrm>
          <a:off x="11609295" y="16170088"/>
          <a:ext cx="4751294" cy="58270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Scenario testing - second scenario: 'If the amount of claims reported with the same claim size doubles compare to current experience'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715796</xdr:colOff>
      <xdr:row>2</xdr:row>
      <xdr:rowOff>69041</xdr:rowOff>
    </xdr:from>
    <xdr:to>
      <xdr:col>7</xdr:col>
      <xdr:colOff>469683</xdr:colOff>
      <xdr:row>5</xdr:row>
      <xdr:rowOff>151040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ADE9067-C029-4A96-A254-6A8F36281CB0}"/>
            </a:ext>
          </a:extLst>
        </xdr:cNvPr>
        <xdr:cNvSpPr/>
      </xdr:nvSpPr>
      <xdr:spPr>
        <a:xfrm>
          <a:off x="5083689" y="490862"/>
          <a:ext cx="4638851" cy="571857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Parameter</a:t>
          </a:r>
          <a:r>
            <a:rPr lang="en-AU" sz="1000" b="1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changes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Change to quota share from 10% cede to 5% cede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2, No change to non-proportional parameters under option 1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228609</xdr:colOff>
      <xdr:row>33</xdr:row>
      <xdr:rowOff>2527</xdr:rowOff>
    </xdr:from>
    <xdr:to>
      <xdr:col>12</xdr:col>
      <xdr:colOff>375557</xdr:colOff>
      <xdr:row>37</xdr:row>
      <xdr:rowOff>63953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7A949D19-1E8E-4529-B5C2-DF58818EAAAD}"/>
            </a:ext>
          </a:extLst>
        </xdr:cNvPr>
        <xdr:cNvSpPr/>
      </xdr:nvSpPr>
      <xdr:spPr>
        <a:xfrm>
          <a:off x="11454502" y="6098527"/>
          <a:ext cx="4610091" cy="159903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Less ceded through proportional reinsurance (quota share)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Ultimately more ceded to XoL layers. 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Fire claim now gains reinsurance recoveries from layer 1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Overall recoveries obtained from layer 1 has increased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Overall recoveries obtained from layer 2 has increased 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On a net level, still retains more than pre-change. </a:t>
          </a:r>
        </a:p>
        <a:p>
          <a:pPr algn="l"/>
          <a:r>
            <a:rPr lang="en-AU" sz="10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Noting</a:t>
          </a: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for the large claims there is no difference as whatever is not recovered by the quota share is being recovered by the XoL reinsurance . Good in the sense it's protected but bad because not retaining as much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507440</xdr:colOff>
      <xdr:row>4</xdr:row>
      <xdr:rowOff>47999</xdr:rowOff>
    </xdr:from>
    <xdr:to>
      <xdr:col>6</xdr:col>
      <xdr:colOff>933734</xdr:colOff>
      <xdr:row>8</xdr:row>
      <xdr:rowOff>100853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19366C5C-BB7F-4668-BAFF-D77D96DC2784}"/>
            </a:ext>
          </a:extLst>
        </xdr:cNvPr>
        <xdr:cNvSpPr/>
      </xdr:nvSpPr>
      <xdr:spPr>
        <a:xfrm>
          <a:off x="4306234" y="776381"/>
          <a:ext cx="4819000" cy="680384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Parameter</a:t>
          </a:r>
          <a:r>
            <a:rPr lang="en-AU" sz="1000" b="1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changes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No change to marine portfolio in Option 1 as the changes were made are on proportional insurance. Marine only has non-proportional XoL RI treaty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715735</xdr:colOff>
      <xdr:row>3</xdr:row>
      <xdr:rowOff>47172</xdr:rowOff>
    </xdr:from>
    <xdr:to>
      <xdr:col>15</xdr:col>
      <xdr:colOff>282512</xdr:colOff>
      <xdr:row>6</xdr:row>
      <xdr:rowOff>112682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AF81E29-519D-42A0-BDBF-FBE0B388DEA2}"/>
            </a:ext>
          </a:extLst>
        </xdr:cNvPr>
        <xdr:cNvSpPr/>
      </xdr:nvSpPr>
      <xdr:spPr>
        <a:xfrm>
          <a:off x="10499271" y="632279"/>
          <a:ext cx="5689991" cy="555367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Parameter</a:t>
          </a:r>
          <a:r>
            <a:rPr lang="en-AU" sz="1000" b="1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changes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No explicit change to cat program under arrangement 1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713683</xdr:colOff>
      <xdr:row>7</xdr:row>
      <xdr:rowOff>61340</xdr:rowOff>
    </xdr:from>
    <xdr:to>
      <xdr:col>15</xdr:col>
      <xdr:colOff>244469</xdr:colOff>
      <xdr:row>12</xdr:row>
      <xdr:rowOff>3175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32729D6-A379-43D1-AD1B-B9C811C3ACE6}"/>
            </a:ext>
          </a:extLst>
        </xdr:cNvPr>
        <xdr:cNvSpPr/>
      </xdr:nvSpPr>
      <xdr:spPr>
        <a:xfrm>
          <a:off x="10497219" y="1299590"/>
          <a:ext cx="5654000" cy="75826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More retained claims cost from the 3 portfolios are ceded to the cat program and captured by the reinsurance recovery. Hence there is no change in risk retention for Cyclone Seroja . However, it can be seen Halloween Hail do not exceed the excess, so the extra risk is retained by reinsurer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802821</xdr:colOff>
      <xdr:row>31</xdr:row>
      <xdr:rowOff>136072</xdr:rowOff>
    </xdr:from>
    <xdr:to>
      <xdr:col>16</xdr:col>
      <xdr:colOff>146582</xdr:colOff>
      <xdr:row>35</xdr:row>
      <xdr:rowOff>129696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1D0450CB-8F08-4276-AD66-930D98125B00}"/>
            </a:ext>
          </a:extLst>
        </xdr:cNvPr>
        <xdr:cNvSpPr/>
      </xdr:nvSpPr>
      <xdr:spPr>
        <a:xfrm>
          <a:off x="10586357" y="5687786"/>
          <a:ext cx="6106511" cy="82366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Scenario testing - first scenario: 'If claim size for each catastrophe claim triples compare to current experience'</a:t>
          </a:r>
        </a:p>
      </xdr:txBody>
    </xdr:sp>
    <xdr:clientData/>
  </xdr:twoCellAnchor>
  <xdr:twoCellAnchor>
    <xdr:from>
      <xdr:col>6</xdr:col>
      <xdr:colOff>847669</xdr:colOff>
      <xdr:row>49</xdr:row>
      <xdr:rowOff>124040</xdr:rowOff>
    </xdr:from>
    <xdr:to>
      <xdr:col>16</xdr:col>
      <xdr:colOff>43940</xdr:colOff>
      <xdr:row>53</xdr:row>
      <xdr:rowOff>75987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1E06C786-7FB7-49E8-9125-E7E890D06E83}"/>
            </a:ext>
          </a:extLst>
        </xdr:cNvPr>
        <xdr:cNvSpPr/>
      </xdr:nvSpPr>
      <xdr:spPr>
        <a:xfrm>
          <a:off x="10631205" y="8995897"/>
          <a:ext cx="5959021" cy="60509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Scenario testing - second scenario: 'If the amount of claims reported with the same claim size doubles compare to current experience'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982382</xdr:colOff>
      <xdr:row>8</xdr:row>
      <xdr:rowOff>22598</xdr:rowOff>
    </xdr:from>
    <xdr:to>
      <xdr:col>20</xdr:col>
      <xdr:colOff>674805</xdr:colOff>
      <xdr:row>31</xdr:row>
      <xdr:rowOff>36024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51ACE0-3F28-4377-93C7-8ED3B94F5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5206" y="1950010"/>
          <a:ext cx="2993302" cy="3621720"/>
        </a:xfrm>
        <a:prstGeom prst="rect">
          <a:avLst/>
        </a:prstGeom>
      </xdr:spPr>
    </xdr:pic>
    <xdr:clientData/>
  </xdr:twoCellAnchor>
  <xdr:twoCellAnchor>
    <xdr:from>
      <xdr:col>7</xdr:col>
      <xdr:colOff>347382</xdr:colOff>
      <xdr:row>0</xdr:row>
      <xdr:rowOff>145677</xdr:rowOff>
    </xdr:from>
    <xdr:to>
      <xdr:col>13</xdr:col>
      <xdr:colOff>825687</xdr:colOff>
      <xdr:row>2</xdr:row>
      <xdr:rowOff>184335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6B3E4C6-FE04-4C8E-A2C4-8785F349E625}"/>
            </a:ext>
          </a:extLst>
        </xdr:cNvPr>
        <xdr:cNvSpPr/>
      </xdr:nvSpPr>
      <xdr:spPr>
        <a:xfrm>
          <a:off x="7844117" y="145677"/>
          <a:ext cx="6282952" cy="45327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Parameter</a:t>
          </a:r>
          <a:r>
            <a:rPr lang="en-AU" sz="1000" b="1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changes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Proportional not changed for option 2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332631</xdr:colOff>
      <xdr:row>2</xdr:row>
      <xdr:rowOff>209921</xdr:rowOff>
    </xdr:from>
    <xdr:to>
      <xdr:col>13</xdr:col>
      <xdr:colOff>808133</xdr:colOff>
      <xdr:row>5</xdr:row>
      <xdr:rowOff>9897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4E5BA281-24A8-4C6B-ABA3-FF1042857977}"/>
            </a:ext>
          </a:extLst>
        </xdr:cNvPr>
        <xdr:cNvSpPr/>
      </xdr:nvSpPr>
      <xdr:spPr>
        <a:xfrm>
          <a:off x="7829366" y="624539"/>
          <a:ext cx="6280149" cy="64041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No impact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295275</xdr:colOff>
      <xdr:row>0</xdr:row>
      <xdr:rowOff>28575</xdr:rowOff>
    </xdr:from>
    <xdr:to>
      <xdr:col>18</xdr:col>
      <xdr:colOff>1040118</xdr:colOff>
      <xdr:row>21</xdr:row>
      <xdr:rowOff>41069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FC9FFC-E827-494F-8420-181D20C78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0" y="28575"/>
          <a:ext cx="2837168" cy="383948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12</xdr:row>
      <xdr:rowOff>0</xdr:rowOff>
    </xdr:from>
    <xdr:to>
      <xdr:col>13</xdr:col>
      <xdr:colOff>828862</xdr:colOff>
      <xdr:row>14</xdr:row>
      <xdr:rowOff>139511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7A5D7F5-CD4A-465F-B912-FEEA011E6637}"/>
            </a:ext>
          </a:extLst>
        </xdr:cNvPr>
        <xdr:cNvSpPr/>
      </xdr:nvSpPr>
      <xdr:spPr>
        <a:xfrm>
          <a:off x="7306235" y="2162735"/>
          <a:ext cx="6207686" cy="45327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Parameter</a:t>
          </a:r>
          <a:r>
            <a:rPr lang="en-AU" sz="1000" b="1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changes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Coverage has decreased by 500k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10835</xdr:colOff>
      <xdr:row>15</xdr:row>
      <xdr:rowOff>41833</xdr:rowOff>
    </xdr:from>
    <xdr:to>
      <xdr:col>13</xdr:col>
      <xdr:colOff>827369</xdr:colOff>
      <xdr:row>18</xdr:row>
      <xdr:rowOff>43514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F22BC91-785A-491C-B41F-77EBFB785BBC}"/>
            </a:ext>
          </a:extLst>
        </xdr:cNvPr>
        <xdr:cNvSpPr/>
      </xdr:nvSpPr>
      <xdr:spPr>
        <a:xfrm>
          <a:off x="7317070" y="2675215"/>
          <a:ext cx="6195358" cy="65162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Claims continue to not exceed aggregate deductible and thus have no impact on XoL 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156883</xdr:colOff>
      <xdr:row>33</xdr:row>
      <xdr:rowOff>11205</xdr:rowOff>
    </xdr:from>
    <xdr:to>
      <xdr:col>13</xdr:col>
      <xdr:colOff>985745</xdr:colOff>
      <xdr:row>36</xdr:row>
      <xdr:rowOff>184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A3CF32AC-F89E-471B-ACF5-0689DC69767B}"/>
            </a:ext>
          </a:extLst>
        </xdr:cNvPr>
        <xdr:cNvSpPr/>
      </xdr:nvSpPr>
      <xdr:spPr>
        <a:xfrm>
          <a:off x="7463118" y="5939117"/>
          <a:ext cx="6207686" cy="45962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Parameter</a:t>
          </a:r>
          <a:r>
            <a:rPr lang="en-AU" sz="1000" b="1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changes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Coverage has decreased by 500k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164543</xdr:colOff>
      <xdr:row>36</xdr:row>
      <xdr:rowOff>59388</xdr:rowOff>
    </xdr:from>
    <xdr:to>
      <xdr:col>13</xdr:col>
      <xdr:colOff>990602</xdr:colOff>
      <xdr:row>39</xdr:row>
      <xdr:rowOff>123265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7982416A-D17B-43A7-A455-032C17627CF1}"/>
            </a:ext>
          </a:extLst>
        </xdr:cNvPr>
        <xdr:cNvSpPr/>
      </xdr:nvSpPr>
      <xdr:spPr>
        <a:xfrm>
          <a:off x="7470778" y="6457947"/>
          <a:ext cx="6204883" cy="71381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 Recovers less in this scenario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Only 80% placed so XoL recovery is smaller given coverage has reduced</a:t>
          </a:r>
        </a:p>
      </xdr:txBody>
    </xdr:sp>
    <xdr:clientData/>
  </xdr:twoCellAnchor>
  <xdr:twoCellAnchor>
    <xdr:from>
      <xdr:col>7</xdr:col>
      <xdr:colOff>145677</xdr:colOff>
      <xdr:row>61</xdr:row>
      <xdr:rowOff>56029</xdr:rowOff>
    </xdr:from>
    <xdr:to>
      <xdr:col>13</xdr:col>
      <xdr:colOff>965014</xdr:colOff>
      <xdr:row>64</xdr:row>
      <xdr:rowOff>45008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7C902642-B0DA-4CDE-8D4F-FE269E9E95CD}"/>
            </a:ext>
          </a:extLst>
        </xdr:cNvPr>
        <xdr:cNvSpPr/>
      </xdr:nvSpPr>
      <xdr:spPr>
        <a:xfrm>
          <a:off x="7451912" y="10735235"/>
          <a:ext cx="6198161" cy="45962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Parameter</a:t>
          </a:r>
          <a:r>
            <a:rPr lang="en-AU" sz="1000" b="1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changes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Excess has increased by 500k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153337</xdr:colOff>
      <xdr:row>64</xdr:row>
      <xdr:rowOff>107387</xdr:rowOff>
    </xdr:from>
    <xdr:to>
      <xdr:col>13</xdr:col>
      <xdr:colOff>976221</xdr:colOff>
      <xdr:row>67</xdr:row>
      <xdr:rowOff>112244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CBEA1E2D-794E-497D-B00C-707BF81F1455}"/>
            </a:ext>
          </a:extLst>
        </xdr:cNvPr>
        <xdr:cNvSpPr/>
      </xdr:nvSpPr>
      <xdr:spPr>
        <a:xfrm>
          <a:off x="7459572" y="11257240"/>
          <a:ext cx="6201708" cy="65479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No impact as total claims cost does not exceed aggregate deductible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193675</xdr:colOff>
      <xdr:row>2</xdr:row>
      <xdr:rowOff>149679</xdr:rowOff>
    </xdr:from>
    <xdr:to>
      <xdr:col>6</xdr:col>
      <xdr:colOff>1726923</xdr:colOff>
      <xdr:row>6</xdr:row>
      <xdr:rowOff>71568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A14444F9-EDB8-45CA-97AE-34EFB8129914}"/>
            </a:ext>
          </a:extLst>
        </xdr:cNvPr>
        <xdr:cNvSpPr/>
      </xdr:nvSpPr>
      <xdr:spPr>
        <a:xfrm>
          <a:off x="6194425" y="571500"/>
          <a:ext cx="4866998" cy="57503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Parameter</a:t>
          </a:r>
          <a:r>
            <a:rPr lang="en-AU" sz="1000" b="1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changes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No change to quota share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Increased excess by 250k for layer 1. Consequently layer 2's excess increases to 750k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3. Decreased coverage by 500k in coverage. 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696635</xdr:colOff>
      <xdr:row>42</xdr:row>
      <xdr:rowOff>151202</xdr:rowOff>
    </xdr:from>
    <xdr:to>
      <xdr:col>12</xdr:col>
      <xdr:colOff>843583</xdr:colOff>
      <xdr:row>47</xdr:row>
      <xdr:rowOff>149679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8EA82A02-E912-4AC8-AEEE-7AF15EF27E2F}"/>
            </a:ext>
          </a:extLst>
        </xdr:cNvPr>
        <xdr:cNvSpPr/>
      </xdr:nvSpPr>
      <xdr:spPr>
        <a:xfrm>
          <a:off x="13269635" y="8846166"/>
          <a:ext cx="4610091" cy="814906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With a higher deductible, most do not exceed the deductible hence a big increase in retention (with no recoveries in layer 2). The increase in retention transfers to the CAT program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666751</xdr:colOff>
      <xdr:row>57</xdr:row>
      <xdr:rowOff>108857</xdr:rowOff>
    </xdr:from>
    <xdr:to>
      <xdr:col>12</xdr:col>
      <xdr:colOff>813699</xdr:colOff>
      <xdr:row>58</xdr:row>
      <xdr:rowOff>325049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54E6D4BA-90C1-4C66-815F-38550DA7C4EE}"/>
            </a:ext>
          </a:extLst>
        </xdr:cNvPr>
        <xdr:cNvSpPr/>
      </xdr:nvSpPr>
      <xdr:spPr>
        <a:xfrm>
          <a:off x="13239751" y="11538857"/>
          <a:ext cx="4610091" cy="814906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No change in Layer 1 recovery compared to original arrangement</a:t>
          </a:r>
        </a:p>
        <a:p>
          <a:pPr algn="l"/>
          <a:r>
            <a:rPr lang="en-AU" sz="10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Less recovered for layer 2 as coverage has reduced</a:t>
          </a:r>
        </a:p>
      </xdr:txBody>
    </xdr:sp>
    <xdr:clientData/>
  </xdr:twoCellAnchor>
  <xdr:twoCellAnchor>
    <xdr:from>
      <xdr:col>9</xdr:col>
      <xdr:colOff>0</xdr:colOff>
      <xdr:row>77</xdr:row>
      <xdr:rowOff>168087</xdr:rowOff>
    </xdr:from>
    <xdr:to>
      <xdr:col>13</xdr:col>
      <xdr:colOff>146948</xdr:colOff>
      <xdr:row>81</xdr:row>
      <xdr:rowOff>78440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2F138D14-86DB-4856-B679-1D372D91F203}"/>
            </a:ext>
          </a:extLst>
        </xdr:cNvPr>
        <xdr:cNvSpPr/>
      </xdr:nvSpPr>
      <xdr:spPr>
        <a:xfrm>
          <a:off x="13671176" y="15878734"/>
          <a:ext cx="4584478" cy="88526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With a higher deductible, most do not exceed the deductible hence a big increase in retention (with no recoveries in layer 2). The increase in retention transfers to the CAT program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12</xdr:row>
      <xdr:rowOff>0</xdr:rowOff>
    </xdr:from>
    <xdr:to>
      <xdr:col>8</xdr:col>
      <xdr:colOff>855106</xdr:colOff>
      <xdr:row>16</xdr:row>
      <xdr:rowOff>142875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17572FAB-C096-4F41-ADD8-3BA9EE0E9D59}"/>
            </a:ext>
          </a:extLst>
        </xdr:cNvPr>
        <xdr:cNvSpPr/>
      </xdr:nvSpPr>
      <xdr:spPr>
        <a:xfrm>
          <a:off x="6115050" y="2133600"/>
          <a:ext cx="4646056" cy="7905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Parameter</a:t>
          </a:r>
          <a:r>
            <a:rPr lang="en-AU" sz="1000" b="1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changes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Reduced coverage would have no impact given no claim (including scenario testing) is close to 9m in gross cost. 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Increased the excess from $1.0m to $1.5m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361950</xdr:colOff>
      <xdr:row>17</xdr:row>
      <xdr:rowOff>76201</xdr:rowOff>
    </xdr:from>
    <xdr:to>
      <xdr:col>8</xdr:col>
      <xdr:colOff>844550</xdr:colOff>
      <xdr:row>19</xdr:row>
      <xdr:rowOff>201706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187693E-727A-4271-B787-51A7562378ED}"/>
            </a:ext>
          </a:extLst>
        </xdr:cNvPr>
        <xdr:cNvSpPr/>
      </xdr:nvSpPr>
      <xdr:spPr>
        <a:xfrm>
          <a:off x="6357097" y="2944907"/>
          <a:ext cx="4875306" cy="43927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 Higher retention for Cyclone Seroja, unchanged for halloween claim. </a:t>
          </a:r>
        </a:p>
      </xdr:txBody>
    </xdr:sp>
    <xdr:clientData/>
  </xdr:twoCellAnchor>
  <xdr:twoCellAnchor>
    <xdr:from>
      <xdr:col>5</xdr:col>
      <xdr:colOff>806450</xdr:colOff>
      <xdr:row>36</xdr:row>
      <xdr:rowOff>95249</xdr:rowOff>
    </xdr:from>
    <xdr:to>
      <xdr:col>10</xdr:col>
      <xdr:colOff>247650</xdr:colOff>
      <xdr:row>40</xdr:row>
      <xdr:rowOff>145677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ED3BC4F-0EAC-4E69-83BC-025DCB17EFD9}"/>
            </a:ext>
          </a:extLst>
        </xdr:cNvPr>
        <xdr:cNvSpPr/>
      </xdr:nvSpPr>
      <xdr:spPr>
        <a:xfrm>
          <a:off x="7899774" y="6953249"/>
          <a:ext cx="4932082" cy="67795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 Claim triples but XoL provides adequate recoveries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Given excess increased, even though halloween tripled, no reinsurance recovery</a:t>
          </a:r>
        </a:p>
      </xdr:txBody>
    </xdr:sp>
    <xdr:clientData/>
  </xdr:twoCellAnchor>
  <xdr:twoCellAnchor>
    <xdr:from>
      <xdr:col>5</xdr:col>
      <xdr:colOff>733425</xdr:colOff>
      <xdr:row>57</xdr:row>
      <xdr:rowOff>133350</xdr:rowOff>
    </xdr:from>
    <xdr:to>
      <xdr:col>10</xdr:col>
      <xdr:colOff>171450</xdr:colOff>
      <xdr:row>61</xdr:row>
      <xdr:rowOff>26337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5B3AC9BE-13C6-42F7-B4CB-D71CAE265A2C}"/>
            </a:ext>
          </a:extLst>
        </xdr:cNvPr>
        <xdr:cNvSpPr/>
      </xdr:nvSpPr>
      <xdr:spPr>
        <a:xfrm>
          <a:off x="7496175" y="11287125"/>
          <a:ext cx="4676775" cy="70261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 Number of claims doubled so insurer receives double the recovery. This is $1.0m less than base case given there are now two events re retaining the additional excess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Less coverage used up given less ceded to XoL 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0</xdr:row>
      <xdr:rowOff>238126</xdr:rowOff>
    </xdr:from>
    <xdr:to>
      <xdr:col>8</xdr:col>
      <xdr:colOff>350281</xdr:colOff>
      <xdr:row>3</xdr:row>
      <xdr:rowOff>95251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358E847-23F5-40B5-81C4-A23B5898A6C3}"/>
            </a:ext>
          </a:extLst>
        </xdr:cNvPr>
        <xdr:cNvSpPr/>
      </xdr:nvSpPr>
      <xdr:spPr>
        <a:xfrm>
          <a:off x="5200650" y="238126"/>
          <a:ext cx="4646056" cy="43815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Parameter</a:t>
          </a:r>
          <a:r>
            <a:rPr lang="en-AU" sz="1000" b="1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changes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No explicit change to cat program structure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882650</xdr:colOff>
      <xdr:row>4</xdr:row>
      <xdr:rowOff>6351</xdr:rowOff>
    </xdr:from>
    <xdr:to>
      <xdr:col>8</xdr:col>
      <xdr:colOff>349250</xdr:colOff>
      <xdr:row>9</xdr:row>
      <xdr:rowOff>95250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0A73E16-D16B-4C2E-A3F6-B63CC8E28F63}"/>
            </a:ext>
          </a:extLst>
        </xdr:cNvPr>
        <xdr:cNvSpPr/>
      </xdr:nvSpPr>
      <xdr:spPr>
        <a:xfrm>
          <a:off x="5400221" y="754744"/>
          <a:ext cx="6025243" cy="90532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More retained claims cost from the 3 portfolios are ceded to the cat program and captured by the reinsurance recovery. Hence there is no change in risk retention for Cyclone Seroja . However, it can be seen Halloween Hail do not exceed the excess, so the extra risk is retained by reinsurer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432254</xdr:colOff>
      <xdr:row>10</xdr:row>
      <xdr:rowOff>98930</xdr:rowOff>
    </xdr:from>
    <xdr:to>
      <xdr:col>17</xdr:col>
      <xdr:colOff>839586</xdr:colOff>
      <xdr:row>34</xdr:row>
      <xdr:rowOff>104325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A19698-C9ED-4C2D-B5A6-5934D7F43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50154" y="2597655"/>
          <a:ext cx="3001307" cy="3891595"/>
        </a:xfrm>
        <a:prstGeom prst="rect">
          <a:avLst/>
        </a:prstGeom>
      </xdr:spPr>
    </xdr:pic>
    <xdr:clientData/>
  </xdr:twoCellAnchor>
  <xdr:twoCellAnchor>
    <xdr:from>
      <xdr:col>7</xdr:col>
      <xdr:colOff>352238</xdr:colOff>
      <xdr:row>2</xdr:row>
      <xdr:rowOff>44824</xdr:rowOff>
    </xdr:from>
    <xdr:to>
      <xdr:col>13</xdr:col>
      <xdr:colOff>534333</xdr:colOff>
      <xdr:row>3</xdr:row>
      <xdr:rowOff>291353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6D72731-AE90-43FA-9E62-5769798AB444}"/>
            </a:ext>
          </a:extLst>
        </xdr:cNvPr>
        <xdr:cNvSpPr/>
      </xdr:nvSpPr>
      <xdr:spPr>
        <a:xfrm>
          <a:off x="8173944" y="537883"/>
          <a:ext cx="6233271" cy="58270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No change - Option 3 is identical to original structure with the exception of the CAT treaty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Checks to the right reassures no changes were made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896471</xdr:colOff>
      <xdr:row>34</xdr:row>
      <xdr:rowOff>16807</xdr:rowOff>
    </xdr:from>
    <xdr:to>
      <xdr:col>14</xdr:col>
      <xdr:colOff>836893</xdr:colOff>
      <xdr:row>36</xdr:row>
      <xdr:rowOff>479424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B2FEB11-814F-408C-B7B5-D640BF063F63}"/>
            </a:ext>
          </a:extLst>
        </xdr:cNvPr>
        <xdr:cNvSpPr/>
      </xdr:nvSpPr>
      <xdr:spPr>
        <a:xfrm>
          <a:off x="7359864" y="6452986"/>
          <a:ext cx="7124993" cy="78918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Scenario testing - first scenario: 'If claim size for each catastrophe claim triples compare to current experience'</a:t>
          </a:r>
        </a:p>
        <a:p>
          <a:pPr algn="l"/>
          <a:r>
            <a:rPr lang="en-AU" sz="10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Policy number for claim 4 and claim 6 has changed. As claim size has tripled, found a similar policy with 3 times the SI to form a plausible scenario. For example, if we kept claim 6 as policy 55, the claim size will be 55.7m but the SI is only 35.5m</a:t>
          </a:r>
        </a:p>
        <a:p>
          <a:pPr algn="l"/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875686</xdr:colOff>
      <xdr:row>58</xdr:row>
      <xdr:rowOff>40822</xdr:rowOff>
    </xdr:from>
    <xdr:to>
      <xdr:col>14</xdr:col>
      <xdr:colOff>816108</xdr:colOff>
      <xdr:row>61</xdr:row>
      <xdr:rowOff>152880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A8BE1F9-4A37-4695-85A3-ADC67093C794}"/>
            </a:ext>
          </a:extLst>
        </xdr:cNvPr>
        <xdr:cNvSpPr/>
      </xdr:nvSpPr>
      <xdr:spPr>
        <a:xfrm>
          <a:off x="7339079" y="10899322"/>
          <a:ext cx="7124993" cy="60191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Scenario testing - second scenario: 'If the amount of claims reported with the same claim size doubles compare to current experience'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846817</xdr:colOff>
      <xdr:row>15</xdr:row>
      <xdr:rowOff>105682</xdr:rowOff>
    </xdr:from>
    <xdr:to>
      <xdr:col>14</xdr:col>
      <xdr:colOff>775607</xdr:colOff>
      <xdr:row>17</xdr:row>
      <xdr:rowOff>38420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8C8150A2-1A10-459E-B498-6327E28D3014}"/>
            </a:ext>
          </a:extLst>
        </xdr:cNvPr>
        <xdr:cNvSpPr/>
      </xdr:nvSpPr>
      <xdr:spPr>
        <a:xfrm>
          <a:off x="7310210" y="2827111"/>
          <a:ext cx="7113361" cy="5858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No change - Option 3 is identical to original structure with the exception of the CAT treaty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Checks to the left assures no unexpected change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843643</xdr:colOff>
      <xdr:row>26</xdr:row>
      <xdr:rowOff>299357</xdr:rowOff>
    </xdr:from>
    <xdr:to>
      <xdr:col>9</xdr:col>
      <xdr:colOff>776515</xdr:colOff>
      <xdr:row>29</xdr:row>
      <xdr:rowOff>224837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42634C52-46A8-4A31-BFE5-1B379B4AF77D}"/>
            </a:ext>
          </a:extLst>
        </xdr:cNvPr>
        <xdr:cNvSpPr/>
      </xdr:nvSpPr>
      <xdr:spPr>
        <a:xfrm>
          <a:off x="5129893" y="4912178"/>
          <a:ext cx="7103836" cy="59223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No change - Option 3 is identical to original structure with the exception of the CAT treaty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Checks to the left assures no unexpected change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601944</xdr:colOff>
      <xdr:row>2</xdr:row>
      <xdr:rowOff>70409</xdr:rowOff>
    </xdr:from>
    <xdr:to>
      <xdr:col>8</xdr:col>
      <xdr:colOff>911840</xdr:colOff>
      <xdr:row>6</xdr:row>
      <xdr:rowOff>28760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7E419CC-168D-4970-9A7B-14B80750D503}"/>
            </a:ext>
          </a:extLst>
        </xdr:cNvPr>
        <xdr:cNvSpPr/>
      </xdr:nvSpPr>
      <xdr:spPr>
        <a:xfrm>
          <a:off x="4400738" y="485027"/>
          <a:ext cx="7100661" cy="5858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Explanation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No change - Option 3 is identical to original structure with the exception of the CAT treaty</a:t>
          </a:r>
        </a:p>
        <a:p>
          <a:pPr algn="l"/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Checks to the left assures no unexpected change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257175</xdr:colOff>
      <xdr:row>0</xdr:row>
      <xdr:rowOff>107950</xdr:rowOff>
    </xdr:from>
    <xdr:to>
      <xdr:col>16</xdr:col>
      <xdr:colOff>421318</xdr:colOff>
      <xdr:row>21</xdr:row>
      <xdr:rowOff>143037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71C9D7-2060-436C-AB7E-83A576DBF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90325" y="107950"/>
          <a:ext cx="4012243" cy="3784762"/>
        </a:xfrm>
        <a:prstGeom prst="rect">
          <a:avLst/>
        </a:prstGeom>
      </xdr:spPr>
    </xdr:pic>
    <xdr:clientData/>
  </xdr:twoCellAnchor>
  <xdr:twoCellAnchor>
    <xdr:from>
      <xdr:col>3</xdr:col>
      <xdr:colOff>907676</xdr:colOff>
      <xdr:row>0</xdr:row>
      <xdr:rowOff>235322</xdr:rowOff>
    </xdr:from>
    <xdr:to>
      <xdr:col>5</xdr:col>
      <xdr:colOff>530679</xdr:colOff>
      <xdr:row>4</xdr:row>
      <xdr:rowOff>10433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B66F05E6-EBFC-4D6F-8EE4-437FA739621C}"/>
            </a:ext>
          </a:extLst>
        </xdr:cNvPr>
        <xdr:cNvSpPr/>
      </xdr:nvSpPr>
      <xdr:spPr>
        <a:xfrm>
          <a:off x="6731533" y="235322"/>
          <a:ext cx="2398860" cy="523504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Parameter</a:t>
          </a:r>
          <a:r>
            <a:rPr lang="en-AU" sz="1000" b="1" u="sng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changes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Excess of 2.5m instead of 2.0m. </a:t>
          </a:r>
          <a:endParaRPr lang="en-AU" sz="10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549997</xdr:colOff>
      <xdr:row>21</xdr:row>
      <xdr:rowOff>140500</xdr:rowOff>
    </xdr:from>
    <xdr:to>
      <xdr:col>14</xdr:col>
      <xdr:colOff>550929</xdr:colOff>
      <xdr:row>25</xdr:row>
      <xdr:rowOff>101601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2AA2AF1C-5513-41D5-BC15-18E7B9E6EB1A}"/>
            </a:ext>
          </a:extLst>
        </xdr:cNvPr>
        <xdr:cNvSpPr/>
      </xdr:nvSpPr>
      <xdr:spPr>
        <a:xfrm>
          <a:off x="10469604" y="3868857"/>
          <a:ext cx="5117218" cy="61424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For the CAT treaty, the 0.5m increase in excess directly flows through to retained cost</a:t>
          </a:r>
        </a:p>
      </xdr:txBody>
    </xdr:sp>
    <xdr:clientData/>
  </xdr:twoCellAnchor>
  <xdr:twoCellAnchor>
    <xdr:from>
      <xdr:col>6</xdr:col>
      <xdr:colOff>585107</xdr:colOff>
      <xdr:row>36</xdr:row>
      <xdr:rowOff>40821</xdr:rowOff>
    </xdr:from>
    <xdr:to>
      <xdr:col>14</xdr:col>
      <xdr:colOff>586039</xdr:colOff>
      <xdr:row>39</xdr:row>
      <xdr:rowOff>162033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4FF900A-E3C8-4F7B-BAC0-F6802132F1B7}"/>
            </a:ext>
          </a:extLst>
        </xdr:cNvPr>
        <xdr:cNvSpPr/>
      </xdr:nvSpPr>
      <xdr:spPr>
        <a:xfrm>
          <a:off x="10504714" y="6504214"/>
          <a:ext cx="5117218" cy="611069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For the CAT treaty, the 0.5m increase in excess directly flows through to retained cost</a:t>
          </a:r>
        </a:p>
      </xdr:txBody>
    </xdr:sp>
    <xdr:clientData/>
  </xdr:twoCellAnchor>
  <xdr:twoCellAnchor>
    <xdr:from>
      <xdr:col>7</xdr:col>
      <xdr:colOff>0</xdr:colOff>
      <xdr:row>52</xdr:row>
      <xdr:rowOff>0</xdr:rowOff>
    </xdr:from>
    <xdr:to>
      <xdr:col>15</xdr:col>
      <xdr:colOff>932</xdr:colOff>
      <xdr:row>55</xdr:row>
      <xdr:rowOff>124386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5DF5675-0D93-45DC-87FE-C255E3A22D62}"/>
            </a:ext>
          </a:extLst>
        </xdr:cNvPr>
        <xdr:cNvSpPr/>
      </xdr:nvSpPr>
      <xdr:spPr>
        <a:xfrm>
          <a:off x="10559143" y="9280071"/>
          <a:ext cx="5117218" cy="61424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AU" sz="1000" b="1" u="sng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Impact</a:t>
          </a:r>
          <a:b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AU" sz="10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1. Even though there are more claims in this scenario, this is still under one event. Hence the 0.5m increase in CAT treaty’s excess flows through to retained cost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4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47894-41C6-4FE4-B2E7-BA8C1F42F5D6}">
  <sheetPr>
    <tabColor theme="3"/>
  </sheetPr>
  <dimension ref="A1:D47"/>
  <sheetViews>
    <sheetView showGridLines="0" tabSelected="1" topLeftCell="A21" zoomScaleNormal="100" workbookViewId="0">
      <selection activeCell="B50" sqref="B50"/>
    </sheetView>
  </sheetViews>
  <sheetFormatPr defaultColWidth="8.7109375" defaultRowHeight="12.75" x14ac:dyDescent="0.2"/>
  <cols>
    <col min="1" max="1" width="23.85546875" style="33" customWidth="1"/>
    <col min="2" max="2" width="23.5703125" style="33" bestFit="1" customWidth="1"/>
    <col min="3" max="3" width="29.7109375" style="33" customWidth="1"/>
    <col min="4" max="4" width="58.5703125" style="33" customWidth="1"/>
    <col min="5" max="5" width="8.7109375" style="33"/>
    <col min="6" max="6" width="13" style="33" customWidth="1"/>
    <col min="7" max="16384" width="8.7109375" style="33"/>
  </cols>
  <sheetData>
    <row r="1" spans="1:4" ht="20.25" x14ac:dyDescent="0.3">
      <c r="A1" s="32"/>
      <c r="B1"/>
    </row>
    <row r="2" spans="1:4" x14ac:dyDescent="0.2">
      <c r="B2" s="140" t="s">
        <v>308</v>
      </c>
      <c r="C2" s="140" t="s">
        <v>316</v>
      </c>
      <c r="D2" s="140" t="s">
        <v>317</v>
      </c>
    </row>
    <row r="3" spans="1:4" x14ac:dyDescent="0.2">
      <c r="B3" s="282" t="s">
        <v>309</v>
      </c>
      <c r="C3" s="281" t="s">
        <v>343</v>
      </c>
      <c r="D3" s="47" t="s">
        <v>318</v>
      </c>
    </row>
    <row r="4" spans="1:4" x14ac:dyDescent="0.2">
      <c r="B4" s="284"/>
      <c r="C4" s="281" t="s">
        <v>344</v>
      </c>
      <c r="D4" s="47" t="s">
        <v>319</v>
      </c>
    </row>
    <row r="5" spans="1:4" x14ac:dyDescent="0.2">
      <c r="C5" s="280"/>
    </row>
    <row r="6" spans="1:4" x14ac:dyDescent="0.2">
      <c r="B6" s="282" t="s">
        <v>310</v>
      </c>
      <c r="C6" s="281" t="s">
        <v>345</v>
      </c>
      <c r="D6" s="47" t="s">
        <v>320</v>
      </c>
    </row>
    <row r="7" spans="1:4" x14ac:dyDescent="0.2">
      <c r="B7" s="284"/>
      <c r="C7" s="281" t="s">
        <v>346</v>
      </c>
      <c r="D7" s="47" t="s">
        <v>321</v>
      </c>
    </row>
    <row r="8" spans="1:4" x14ac:dyDescent="0.2">
      <c r="C8" s="280"/>
    </row>
    <row r="9" spans="1:4" x14ac:dyDescent="0.2">
      <c r="B9" s="282" t="s">
        <v>311</v>
      </c>
      <c r="C9" s="281" t="s">
        <v>347</v>
      </c>
      <c r="D9" s="47" t="s">
        <v>322</v>
      </c>
    </row>
    <row r="10" spans="1:4" x14ac:dyDescent="0.2">
      <c r="B10" s="283"/>
      <c r="C10" s="281" t="s">
        <v>348</v>
      </c>
      <c r="D10" s="47" t="s">
        <v>323</v>
      </c>
    </row>
    <row r="11" spans="1:4" x14ac:dyDescent="0.2">
      <c r="B11" s="283"/>
      <c r="C11" s="281" t="s">
        <v>349</v>
      </c>
      <c r="D11" s="47" t="s">
        <v>324</v>
      </c>
    </row>
    <row r="12" spans="1:4" x14ac:dyDescent="0.2">
      <c r="B12" s="283"/>
      <c r="C12" s="281" t="s">
        <v>350</v>
      </c>
      <c r="D12" s="47" t="s">
        <v>325</v>
      </c>
    </row>
    <row r="13" spans="1:4" x14ac:dyDescent="0.2">
      <c r="B13" s="284"/>
      <c r="C13" s="281" t="s">
        <v>351</v>
      </c>
      <c r="D13" s="47" t="s">
        <v>326</v>
      </c>
    </row>
    <row r="14" spans="1:4" x14ac:dyDescent="0.2">
      <c r="C14" s="280"/>
    </row>
    <row r="15" spans="1:4" x14ac:dyDescent="0.2">
      <c r="B15" s="282" t="s">
        <v>312</v>
      </c>
      <c r="C15" s="281" t="s">
        <v>353</v>
      </c>
      <c r="D15" s="47" t="s">
        <v>327</v>
      </c>
    </row>
    <row r="16" spans="1:4" x14ac:dyDescent="0.2">
      <c r="B16" s="283"/>
      <c r="C16" s="281" t="s">
        <v>354</v>
      </c>
      <c r="D16" s="47" t="s">
        <v>328</v>
      </c>
    </row>
    <row r="17" spans="2:4" x14ac:dyDescent="0.2">
      <c r="B17" s="283"/>
      <c r="C17" s="281" t="s">
        <v>355</v>
      </c>
      <c r="D17" s="47" t="s">
        <v>329</v>
      </c>
    </row>
    <row r="18" spans="2:4" x14ac:dyDescent="0.2">
      <c r="B18" s="283"/>
      <c r="C18" s="281" t="s">
        <v>356</v>
      </c>
      <c r="D18" s="47" t="s">
        <v>330</v>
      </c>
    </row>
    <row r="19" spans="2:4" x14ac:dyDescent="0.2">
      <c r="B19" s="284"/>
      <c r="C19" s="281" t="s">
        <v>357</v>
      </c>
      <c r="D19" s="47" t="s">
        <v>331</v>
      </c>
    </row>
    <row r="20" spans="2:4" x14ac:dyDescent="0.2">
      <c r="C20" s="280"/>
    </row>
    <row r="21" spans="2:4" x14ac:dyDescent="0.2">
      <c r="B21" s="282" t="s">
        <v>313</v>
      </c>
      <c r="C21" s="281" t="s">
        <v>352</v>
      </c>
      <c r="D21" s="47" t="s">
        <v>332</v>
      </c>
    </row>
    <row r="22" spans="2:4" x14ac:dyDescent="0.2">
      <c r="B22" s="283"/>
      <c r="C22" s="281" t="s">
        <v>358</v>
      </c>
      <c r="D22" s="47" t="s">
        <v>333</v>
      </c>
    </row>
    <row r="23" spans="2:4" x14ac:dyDescent="0.2">
      <c r="B23" s="283"/>
      <c r="C23" s="281" t="s">
        <v>359</v>
      </c>
      <c r="D23" s="47" t="s">
        <v>334</v>
      </c>
    </row>
    <row r="24" spans="2:4" x14ac:dyDescent="0.2">
      <c r="B24" s="283"/>
      <c r="C24" s="281" t="s">
        <v>360</v>
      </c>
      <c r="D24" s="47" t="s">
        <v>335</v>
      </c>
    </row>
    <row r="25" spans="2:4" x14ac:dyDescent="0.2">
      <c r="B25" s="284"/>
      <c r="C25" s="281" t="s">
        <v>361</v>
      </c>
      <c r="D25" s="47" t="s">
        <v>336</v>
      </c>
    </row>
    <row r="26" spans="2:4" x14ac:dyDescent="0.2">
      <c r="C26" s="280"/>
    </row>
    <row r="27" spans="2:4" x14ac:dyDescent="0.2">
      <c r="B27" s="282" t="s">
        <v>314</v>
      </c>
      <c r="C27" s="281" t="s">
        <v>362</v>
      </c>
      <c r="D27" s="47" t="s">
        <v>337</v>
      </c>
    </row>
    <row r="28" spans="2:4" x14ac:dyDescent="0.2">
      <c r="B28" s="283"/>
      <c r="C28" s="281" t="s">
        <v>363</v>
      </c>
      <c r="D28" s="47" t="s">
        <v>338</v>
      </c>
    </row>
    <row r="29" spans="2:4" x14ac:dyDescent="0.2">
      <c r="B29" s="283"/>
      <c r="C29" s="281" t="s">
        <v>364</v>
      </c>
      <c r="D29" s="47" t="s">
        <v>339</v>
      </c>
    </row>
    <row r="30" spans="2:4" x14ac:dyDescent="0.2">
      <c r="B30" s="283"/>
      <c r="C30" s="281" t="s">
        <v>365</v>
      </c>
      <c r="D30" s="47" t="s">
        <v>340</v>
      </c>
    </row>
    <row r="31" spans="2:4" x14ac:dyDescent="0.2">
      <c r="B31" s="284"/>
      <c r="C31" s="281" t="s">
        <v>366</v>
      </c>
      <c r="D31" s="47" t="s">
        <v>341</v>
      </c>
    </row>
    <row r="32" spans="2:4" x14ac:dyDescent="0.2">
      <c r="C32" s="280"/>
    </row>
    <row r="33" spans="2:4" x14ac:dyDescent="0.2">
      <c r="B33" s="285" t="s">
        <v>315</v>
      </c>
      <c r="C33" s="281" t="s">
        <v>367</v>
      </c>
      <c r="D33" s="47" t="s">
        <v>342</v>
      </c>
    </row>
    <row r="34" spans="2:4" x14ac:dyDescent="0.2">
      <c r="B34" s="286"/>
      <c r="C34" s="281" t="s">
        <v>368</v>
      </c>
      <c r="D34" s="47" t="s">
        <v>342</v>
      </c>
    </row>
    <row r="35" spans="2:4" x14ac:dyDescent="0.2">
      <c r="B35" s="286"/>
      <c r="C35" s="281" t="s">
        <v>369</v>
      </c>
      <c r="D35" s="47" t="s">
        <v>342</v>
      </c>
    </row>
    <row r="36" spans="2:4" x14ac:dyDescent="0.2">
      <c r="B36" s="286"/>
      <c r="C36" s="281" t="s">
        <v>370</v>
      </c>
      <c r="D36" s="47" t="s">
        <v>342</v>
      </c>
    </row>
    <row r="37" spans="2:4" x14ac:dyDescent="0.2">
      <c r="B37" s="286"/>
      <c r="C37" s="281" t="s">
        <v>371</v>
      </c>
      <c r="D37" s="47" t="s">
        <v>342</v>
      </c>
    </row>
    <row r="38" spans="2:4" x14ac:dyDescent="0.2">
      <c r="B38" s="286"/>
      <c r="C38" s="281" t="s">
        <v>372</v>
      </c>
      <c r="D38" s="47" t="s">
        <v>342</v>
      </c>
    </row>
    <row r="39" spans="2:4" x14ac:dyDescent="0.2">
      <c r="B39" s="286"/>
      <c r="C39" s="281" t="s">
        <v>71</v>
      </c>
      <c r="D39" s="47" t="s">
        <v>342</v>
      </c>
    </row>
    <row r="40" spans="2:4" x14ac:dyDescent="0.2">
      <c r="B40" s="287"/>
      <c r="C40" s="281" t="s">
        <v>373</v>
      </c>
      <c r="D40" s="47" t="s">
        <v>342</v>
      </c>
    </row>
    <row r="41" spans="2:4" x14ac:dyDescent="0.2">
      <c r="B41"/>
    </row>
    <row r="42" spans="2:4" x14ac:dyDescent="0.2">
      <c r="B42" s="279"/>
    </row>
    <row r="43" spans="2:4" x14ac:dyDescent="0.2">
      <c r="B43" s="279"/>
    </row>
    <row r="44" spans="2:4" x14ac:dyDescent="0.2">
      <c r="B44" s="279"/>
    </row>
    <row r="45" spans="2:4" x14ac:dyDescent="0.2">
      <c r="B45" s="279"/>
    </row>
    <row r="46" spans="2:4" x14ac:dyDescent="0.2">
      <c r="B46" s="279"/>
    </row>
    <row r="47" spans="2:4" x14ac:dyDescent="0.2">
      <c r="B47" s="279"/>
    </row>
  </sheetData>
  <mergeCells count="7">
    <mergeCell ref="B21:B25"/>
    <mergeCell ref="B27:B31"/>
    <mergeCell ref="B3:B4"/>
    <mergeCell ref="B33:B40"/>
    <mergeCell ref="B6:B7"/>
    <mergeCell ref="B9:B13"/>
    <mergeCell ref="B15:B19"/>
  </mergeCells>
  <hyperlinks>
    <hyperlink ref="C3" location="'Table of Contents'!A1" display="'Table of Contents'!A1" xr:uid="{23DF0419-3B39-4938-84DD-5AD61F527058}"/>
    <hyperlink ref="C4" location="Parameters!A1" display="Parameters" xr:uid="{FE56D30E-BD43-4D5D-92E0-C9C5A543F65E}"/>
    <hyperlink ref="C6" location="Results!A1" display="Results!A1" xr:uid="{10A4FEED-BCA1-460F-AB9B-E71D33EB57DF}"/>
    <hyperlink ref="C7" location="Visualisations!A1" display="Visualisations!A1" xr:uid="{F9B0F231-9647-4F40-B145-743E4E3D1D38}"/>
    <hyperlink ref="C9" location="Comm_Prop_pol_orig!A1" display="Comm_Prop_pol_orig!A1" xr:uid="{7A05AC30-67C8-4459-86E9-0BBC7440FDBD}"/>
    <hyperlink ref="C10" location="Comm_prop_claims_orig!A1" display="Comm_prop_claims_orig!A1" xr:uid="{240B1B5E-4124-414A-B200-2F942F33AE66}"/>
    <hyperlink ref="C11" location="Dom_Prop_orig!A1" display="Dom_Prop_orig" xr:uid="{05E5A233-3177-4EAC-8D8C-990D1F2853BE}"/>
    <hyperlink ref="C12" location="Marine_orig!A1" display="Marine_orig!A1" xr:uid="{A8DD6988-13FD-48D9-83F1-00AEC2857331}"/>
    <hyperlink ref="C13" location="Cat_orig!A1" display="Cat_orig!A1" xr:uid="{8CC1575A-8613-412F-B28C-F1A935F12BAD}"/>
    <hyperlink ref="C15" location="Comm_Prop_pol_1!A1" display="Comm_Prop_pol_1" xr:uid="{E9CED34C-8830-472D-B337-774D0CEB3579}"/>
    <hyperlink ref="C16" location="Comm_prop_claims_1!A1" display="Comm_prop_claims_1" xr:uid="{376585A6-D256-44F7-84C4-E52F3D745F80}"/>
    <hyperlink ref="C17" location="Dom_Prop_1!A1" display="Dom_Prop_1!A1" xr:uid="{B6FDF717-EDB4-4ED0-A2E1-4C9F6FA14105}"/>
    <hyperlink ref="C18" location="Marine_1!A1" display="Marine_1" xr:uid="{577E07BE-D367-4EAF-84CB-2BB07C4BBA02}"/>
    <hyperlink ref="C19" location="Cat_1!A1" display="Cat_1" xr:uid="{DF6173E1-057C-479B-8914-CFC383A8349B}"/>
    <hyperlink ref="C21" location="Comm_Prop_pol_2!A1" display="Comm_Prop_pol_2" xr:uid="{95C83B50-F563-443B-874F-3371F3918BFD}"/>
    <hyperlink ref="C22" location="Comm_prop_claims_2!A1" display="Comm_prop_claims_2" xr:uid="{FAA358DE-5BFC-4DE1-9629-F736498062E5}"/>
    <hyperlink ref="C23" location="Dom_Prop_2!A1" display="Dom_Prop_2" xr:uid="{3E090BC9-E1AE-4674-917A-FD9218C1AEDD}"/>
    <hyperlink ref="C24" location="Marine_2!A1" display="Marine_2" xr:uid="{431A27BF-4D5E-47F9-A378-A24CFDAA0D5E}"/>
    <hyperlink ref="C25" location="Cat_2!A1" display="Cat_2" xr:uid="{93CDC393-0FB5-4A93-9345-287BA087F257}"/>
    <hyperlink ref="C27" location="Comm_Prop_pol_3!A1" display="Comm_Prop_pol_3" xr:uid="{12586126-CE48-4C1F-87DD-0806214629F3}"/>
    <hyperlink ref="C28" location="Comm_prop_claims_3!A1" display="Comm_prop_claims_3" xr:uid="{62593F3A-7487-4C5A-9842-215B537A0CD3}"/>
    <hyperlink ref="C29" location="Dom_Prop_3!A1" display="Dom_Prop_3" xr:uid="{5EB39973-7FB0-41C9-A640-D2B40ED353E2}"/>
    <hyperlink ref="C30" location="Marine_3!A1" display="Marine_3" xr:uid="{90D5C6F4-01FF-4C1A-93EA-EEAA1639FD7F}"/>
    <hyperlink ref="C31" location="Cat_3!A1" display="Cat_3" xr:uid="{9119F051-C01C-41F3-BD56-1E14F2F2907A}"/>
    <hyperlink ref="C33" location="'2020-21 RI Program'!A1" display="'2020-21 RI Program" xr:uid="{964E3261-D2EF-4A14-83EE-78D0EA3AAF7F}"/>
    <hyperlink ref="C34" location="'2020-21 RI Summary'!A1" display="'2020-21 RI Summary" xr:uid="{F0099B21-23F9-4DEC-BE25-8131BF80A2CB}"/>
    <hyperlink ref="C35" location="'Comm Prop Portfolio'!A1" display="'Comm Prop Portfolio" xr:uid="{E96DA6B5-BB9D-4DE7-8F75-3961868885BE}"/>
    <hyperlink ref="C36" location="'Domestic and Marine Portfolio'!A1" display="'Domestic and Marine Portfolio" xr:uid="{8F5860F6-2439-4C9B-9A5E-56577CFC4FCE}"/>
    <hyperlink ref="C37" location="'Comm Prop Claims'!A1" display="'Comm Prop Claims'!A1" xr:uid="{17297B63-E2BC-4FD0-941A-3279C9B58076}"/>
    <hyperlink ref="C38" location="'Domestic Claims'!A1" display="'Domestic Claims" xr:uid="{77782CEB-4337-4971-946D-B8FE5CEB0610}"/>
    <hyperlink ref="C39" location="'Marine Claims'!A1" display="'Marine Claims" xr:uid="{E95FEF47-292B-4B50-8421-9783F63B2070}"/>
    <hyperlink ref="C40" location="'Catastrophe Program'!A1" display="'Catastrophe Program" xr:uid="{445BFA8D-EEC7-4C88-A222-158873ACE2FD}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8239C-F617-4987-9F07-4A3316E1975E}">
  <sheetPr>
    <tabColor theme="3"/>
  </sheetPr>
  <dimension ref="B1:AA17"/>
  <sheetViews>
    <sheetView showGridLines="0" zoomScaleNormal="100" workbookViewId="0"/>
  </sheetViews>
  <sheetFormatPr defaultColWidth="8.7109375" defaultRowHeight="12.75" x14ac:dyDescent="0.2"/>
  <cols>
    <col min="1" max="1" width="5" style="33" customWidth="1"/>
    <col min="2" max="2" width="17.5703125" style="33" customWidth="1"/>
    <col min="3" max="3" width="11.5703125" style="33" bestFit="1" customWidth="1"/>
    <col min="4" max="4" width="15.85546875" style="33" bestFit="1" customWidth="1"/>
    <col min="5" max="6" width="16.42578125" style="33" bestFit="1" customWidth="1"/>
    <col min="7" max="7" width="4.140625" style="204" customWidth="1"/>
    <col min="8" max="8" width="4.140625" style="33" customWidth="1"/>
    <col min="9" max="9" width="18.85546875" style="33" customWidth="1"/>
    <col min="10" max="10" width="11.5703125" style="33" customWidth="1"/>
    <col min="11" max="11" width="15.85546875" style="33" bestFit="1" customWidth="1"/>
    <col min="12" max="13" width="16.42578125" style="33" bestFit="1" customWidth="1"/>
    <col min="14" max="14" width="4.7109375" style="204" customWidth="1"/>
    <col min="15" max="15" width="4.7109375" style="33" customWidth="1"/>
    <col min="16" max="16" width="16.7109375" style="33" bestFit="1" customWidth="1"/>
    <col min="17" max="17" width="9.42578125" style="33" bestFit="1" customWidth="1"/>
    <col min="18" max="18" width="15.85546875" style="33" bestFit="1" customWidth="1"/>
    <col min="19" max="20" width="16.42578125" style="33" bestFit="1" customWidth="1"/>
    <col min="21" max="21" width="5.140625" style="204" customWidth="1"/>
    <col min="22" max="22" width="5.140625" style="33" customWidth="1"/>
    <col min="23" max="23" width="18.42578125" style="33" customWidth="1"/>
    <col min="24" max="24" width="9.85546875" style="33" bestFit="1" customWidth="1"/>
    <col min="25" max="25" width="13.85546875" style="33" customWidth="1"/>
    <col min="26" max="26" width="13.140625" style="33" customWidth="1"/>
    <col min="27" max="27" width="19.5703125" style="33" customWidth="1"/>
    <col min="28" max="16384" width="8.7109375" style="33"/>
  </cols>
  <sheetData>
    <row r="1" spans="2:27" ht="18.75" x14ac:dyDescent="0.3">
      <c r="B1" s="203" t="s">
        <v>4</v>
      </c>
      <c r="I1" s="203" t="s">
        <v>44</v>
      </c>
      <c r="J1" s="205"/>
      <c r="K1" s="205"/>
      <c r="L1" s="205"/>
      <c r="M1" s="205"/>
      <c r="N1" s="206"/>
      <c r="O1" s="205"/>
      <c r="P1" s="203" t="s">
        <v>47</v>
      </c>
      <c r="W1" s="203" t="s">
        <v>195</v>
      </c>
    </row>
    <row r="3" spans="2:27" x14ac:dyDescent="0.2">
      <c r="C3" s="87" t="s">
        <v>267</v>
      </c>
      <c r="D3" s="87" t="s">
        <v>268</v>
      </c>
      <c r="E3" s="87" t="s">
        <v>269</v>
      </c>
      <c r="F3" s="87" t="s">
        <v>270</v>
      </c>
      <c r="J3" s="87" t="s">
        <v>267</v>
      </c>
      <c r="K3" s="87" t="s">
        <v>268</v>
      </c>
      <c r="L3" s="87" t="s">
        <v>269</v>
      </c>
      <c r="M3" s="87" t="s">
        <v>270</v>
      </c>
      <c r="N3" s="216"/>
      <c r="O3" s="38"/>
      <c r="P3" s="38"/>
      <c r="Q3" s="87" t="s">
        <v>267</v>
      </c>
      <c r="R3" s="87" t="s">
        <v>268</v>
      </c>
      <c r="S3" s="87" t="s">
        <v>269</v>
      </c>
      <c r="T3" s="87" t="s">
        <v>270</v>
      </c>
      <c r="U3" s="216"/>
      <c r="V3" s="38"/>
      <c r="W3" s="38"/>
      <c r="X3" s="87" t="s">
        <v>267</v>
      </c>
      <c r="Y3" s="87" t="s">
        <v>268</v>
      </c>
      <c r="Z3" s="87" t="s">
        <v>269</v>
      </c>
      <c r="AA3" s="87" t="s">
        <v>270</v>
      </c>
    </row>
    <row r="4" spans="2:27" x14ac:dyDescent="0.2">
      <c r="B4" s="209" t="s">
        <v>134</v>
      </c>
      <c r="C4" s="58">
        <v>2000000</v>
      </c>
      <c r="D4" s="215">
        <v>2500000</v>
      </c>
      <c r="E4" s="58">
        <v>2000000</v>
      </c>
      <c r="F4" s="58">
        <v>2000000</v>
      </c>
      <c r="G4" s="178"/>
      <c r="H4" s="178"/>
      <c r="I4" s="209" t="s">
        <v>166</v>
      </c>
      <c r="J4" s="212">
        <v>0.1</v>
      </c>
      <c r="K4" s="217">
        <v>0.05</v>
      </c>
      <c r="L4" s="212">
        <v>0.1</v>
      </c>
      <c r="M4" s="212">
        <v>0.1</v>
      </c>
      <c r="O4" s="204"/>
      <c r="P4" s="47" t="s">
        <v>184</v>
      </c>
      <c r="Q4" s="212">
        <v>0.1</v>
      </c>
      <c r="R4" s="212">
        <v>0.1</v>
      </c>
      <c r="S4" s="212">
        <v>0.1</v>
      </c>
      <c r="T4" s="212">
        <v>0.1</v>
      </c>
      <c r="V4" s="204"/>
      <c r="W4" s="47" t="s">
        <v>189</v>
      </c>
      <c r="X4" s="64">
        <v>2000000</v>
      </c>
      <c r="Y4" s="64">
        <v>2000000</v>
      </c>
      <c r="Z4" s="64">
        <v>2000000</v>
      </c>
      <c r="AA4" s="137">
        <v>2500000</v>
      </c>
    </row>
    <row r="5" spans="2:27" ht="25.5" x14ac:dyDescent="0.2">
      <c r="B5" s="209" t="s">
        <v>143</v>
      </c>
      <c r="C5" s="58">
        <v>4</v>
      </c>
      <c r="D5" s="215">
        <v>3</v>
      </c>
      <c r="E5" s="58">
        <v>4</v>
      </c>
      <c r="F5" s="58">
        <v>4</v>
      </c>
      <c r="G5" s="178"/>
      <c r="H5" s="178"/>
      <c r="I5" s="209" t="s">
        <v>167</v>
      </c>
      <c r="J5" s="212">
        <v>0.3</v>
      </c>
      <c r="K5" s="212">
        <v>0.3</v>
      </c>
      <c r="L5" s="212">
        <v>0.3</v>
      </c>
      <c r="M5" s="212">
        <v>0.3</v>
      </c>
      <c r="O5" s="204"/>
      <c r="P5" s="47" t="s">
        <v>154</v>
      </c>
      <c r="Q5" s="70">
        <v>1000000</v>
      </c>
      <c r="R5" s="70">
        <v>1000000</v>
      </c>
      <c r="S5" s="214">
        <v>1500000</v>
      </c>
      <c r="T5" s="70">
        <v>1000000</v>
      </c>
      <c r="V5" s="204"/>
      <c r="W5" s="47" t="s">
        <v>190</v>
      </c>
      <c r="X5" s="64">
        <v>3000000</v>
      </c>
      <c r="Y5" s="64">
        <v>3000000</v>
      </c>
      <c r="Z5" s="64">
        <v>3000000</v>
      </c>
      <c r="AA5" s="137">
        <v>2500000</v>
      </c>
    </row>
    <row r="6" spans="2:27" x14ac:dyDescent="0.2">
      <c r="B6" s="209" t="s">
        <v>134</v>
      </c>
      <c r="C6" s="58">
        <f>C4+C4*C5</f>
        <v>10000000</v>
      </c>
      <c r="D6" s="58">
        <f>D4+D4*D5</f>
        <v>10000000</v>
      </c>
      <c r="E6" s="58">
        <f>E4+E4*E5</f>
        <v>10000000</v>
      </c>
      <c r="F6" s="58">
        <f>F4+F4*F5</f>
        <v>10000000</v>
      </c>
      <c r="G6" s="178"/>
      <c r="H6" s="178"/>
      <c r="I6" s="209" t="s">
        <v>168</v>
      </c>
      <c r="J6" s="207">
        <v>0.02</v>
      </c>
      <c r="K6" s="207">
        <v>0.02</v>
      </c>
      <c r="L6" s="217">
        <f>2%*0.5</f>
        <v>0.01</v>
      </c>
      <c r="M6" s="207">
        <v>0.02</v>
      </c>
      <c r="O6" s="204"/>
      <c r="P6" s="47" t="s">
        <v>178</v>
      </c>
      <c r="Q6" s="70">
        <v>9000000</v>
      </c>
      <c r="R6" s="70">
        <v>9000000</v>
      </c>
      <c r="S6" s="70">
        <v>9000000</v>
      </c>
      <c r="T6" s="70">
        <v>9000000</v>
      </c>
      <c r="V6" s="204"/>
      <c r="W6" s="47" t="s">
        <v>254</v>
      </c>
      <c r="X6" s="64">
        <f t="shared" ref="X6:AA6" si="0">X4+X5</f>
        <v>5000000</v>
      </c>
      <c r="Y6" s="64">
        <f t="shared" si="0"/>
        <v>5000000</v>
      </c>
      <c r="Z6" s="64">
        <f t="shared" si="0"/>
        <v>5000000</v>
      </c>
      <c r="AA6" s="64">
        <f t="shared" si="0"/>
        <v>5000000</v>
      </c>
    </row>
    <row r="7" spans="2:27" ht="25.5" x14ac:dyDescent="0.2">
      <c r="B7" s="209" t="s">
        <v>215</v>
      </c>
      <c r="C7" s="58">
        <v>3</v>
      </c>
      <c r="D7" s="58">
        <v>3</v>
      </c>
      <c r="E7" s="58">
        <v>3</v>
      </c>
      <c r="F7" s="58">
        <v>3</v>
      </c>
      <c r="G7" s="178"/>
      <c r="H7" s="178"/>
      <c r="I7" s="209" t="s">
        <v>169</v>
      </c>
      <c r="J7" s="207">
        <v>1.9E-2</v>
      </c>
      <c r="K7" s="207">
        <v>1.9E-2</v>
      </c>
      <c r="L7" s="217">
        <f>1.9%*2/3</f>
        <v>1.2666666666666666E-2</v>
      </c>
      <c r="M7" s="207">
        <v>1.9E-2</v>
      </c>
      <c r="O7" s="204"/>
      <c r="P7" s="47" t="s">
        <v>187</v>
      </c>
      <c r="Q7" s="47">
        <v>1</v>
      </c>
      <c r="R7" s="47">
        <v>1</v>
      </c>
      <c r="S7" s="47">
        <v>1</v>
      </c>
      <c r="T7" s="47">
        <v>1</v>
      </c>
      <c r="V7" s="204"/>
      <c r="W7" s="47" t="s">
        <v>255</v>
      </c>
      <c r="X7" s="64">
        <v>5000000</v>
      </c>
      <c r="Y7" s="64">
        <v>5000000</v>
      </c>
      <c r="Z7" s="64">
        <v>5000000</v>
      </c>
      <c r="AA7" s="64">
        <v>5000000</v>
      </c>
    </row>
    <row r="8" spans="2:27" x14ac:dyDescent="0.2">
      <c r="H8" s="204"/>
      <c r="I8" s="209" t="s">
        <v>170</v>
      </c>
      <c r="J8" s="213">
        <v>2.5</v>
      </c>
      <c r="K8" s="213">
        <v>2.5</v>
      </c>
      <c r="L8" s="213">
        <v>2.5</v>
      </c>
      <c r="M8" s="213">
        <v>2.5</v>
      </c>
      <c r="V8" s="204"/>
      <c r="W8" s="47" t="s">
        <v>278</v>
      </c>
      <c r="X8" s="64">
        <f t="shared" ref="X8:AA8" si="1">X7+X6</f>
        <v>10000000</v>
      </c>
      <c r="Y8" s="64">
        <f t="shared" si="1"/>
        <v>10000000</v>
      </c>
      <c r="Z8" s="64">
        <f t="shared" si="1"/>
        <v>10000000</v>
      </c>
      <c r="AA8" s="64">
        <f t="shared" si="1"/>
        <v>10000000</v>
      </c>
    </row>
    <row r="9" spans="2:27" ht="38.25" x14ac:dyDescent="0.2">
      <c r="B9" s="208" t="s">
        <v>232</v>
      </c>
      <c r="C9" s="207">
        <v>0.25</v>
      </c>
      <c r="D9" s="207">
        <v>0.25</v>
      </c>
      <c r="E9" s="207">
        <v>0.25</v>
      </c>
      <c r="F9" s="207">
        <v>0.25</v>
      </c>
      <c r="G9" s="210"/>
      <c r="H9" s="219"/>
      <c r="V9" s="204"/>
      <c r="W9" s="47" t="s">
        <v>276</v>
      </c>
      <c r="X9" s="64">
        <v>30000000</v>
      </c>
      <c r="Y9" s="64">
        <v>30000000</v>
      </c>
      <c r="Z9" s="64">
        <v>30000000</v>
      </c>
      <c r="AA9" s="64">
        <v>30000000</v>
      </c>
    </row>
    <row r="10" spans="2:27" ht="38.25" x14ac:dyDescent="0.2">
      <c r="B10" s="208" t="s">
        <v>233</v>
      </c>
      <c r="C10" s="207">
        <v>0.23499999999999999</v>
      </c>
      <c r="D10" s="207">
        <v>0.23499999999999999</v>
      </c>
      <c r="E10" s="207">
        <v>0.23499999999999999</v>
      </c>
      <c r="F10" s="207">
        <v>0.23499999999999999</v>
      </c>
      <c r="G10" s="210"/>
      <c r="H10" s="210"/>
      <c r="I10" s="209" t="s">
        <v>177</v>
      </c>
      <c r="J10" s="70">
        <v>250000</v>
      </c>
      <c r="K10" s="70">
        <v>250000</v>
      </c>
      <c r="L10" s="214">
        <v>500000</v>
      </c>
      <c r="M10" s="70">
        <v>250000</v>
      </c>
      <c r="V10" s="204"/>
      <c r="W10" s="47" t="s">
        <v>250</v>
      </c>
      <c r="X10" s="49">
        <v>6.5000000000000002E-2</v>
      </c>
      <c r="Y10" s="49">
        <v>6.5000000000000002E-2</v>
      </c>
      <c r="Z10" s="49">
        <v>6.5000000000000002E-2</v>
      </c>
      <c r="AA10" s="218">
        <f>6.5%*4/5</f>
        <v>5.2000000000000005E-2</v>
      </c>
    </row>
    <row r="11" spans="2:27" ht="25.5" x14ac:dyDescent="0.2">
      <c r="B11" s="208" t="s">
        <v>234</v>
      </c>
      <c r="C11" s="207">
        <v>0.8</v>
      </c>
      <c r="D11" s="207">
        <v>0.8</v>
      </c>
      <c r="E11" s="207">
        <v>0.8</v>
      </c>
      <c r="F11" s="207">
        <v>0.8</v>
      </c>
      <c r="G11" s="210"/>
      <c r="H11" s="210"/>
      <c r="I11" s="209" t="s">
        <v>179</v>
      </c>
      <c r="J11" s="70">
        <v>250000</v>
      </c>
      <c r="K11" s="70">
        <v>250000</v>
      </c>
      <c r="L11" s="70">
        <v>250000</v>
      </c>
      <c r="M11" s="70">
        <v>250000</v>
      </c>
      <c r="V11" s="204"/>
      <c r="W11" s="47" t="s">
        <v>251</v>
      </c>
      <c r="X11" s="49">
        <v>3.5000000000000003E-2</v>
      </c>
      <c r="Y11" s="49">
        <v>3.5000000000000003E-2</v>
      </c>
      <c r="Z11" s="49">
        <v>3.5000000000000003E-2</v>
      </c>
      <c r="AA11" s="49">
        <v>3.5000000000000003E-2</v>
      </c>
    </row>
    <row r="12" spans="2:27" x14ac:dyDescent="0.2">
      <c r="B12" s="208" t="s">
        <v>235</v>
      </c>
      <c r="C12" s="207">
        <v>3.5000000000000003E-2</v>
      </c>
      <c r="D12" s="207">
        <v>3.5000000000000003E-2</v>
      </c>
      <c r="E12" s="217">
        <f>3.5%*2/3</f>
        <v>2.3333333333333334E-2</v>
      </c>
      <c r="F12" s="207">
        <v>3.5000000000000003E-2</v>
      </c>
      <c r="G12" s="210"/>
      <c r="H12" s="210"/>
      <c r="I12" s="209" t="s">
        <v>180</v>
      </c>
      <c r="J12" s="70">
        <v>3</v>
      </c>
      <c r="K12" s="70">
        <v>3</v>
      </c>
      <c r="L12" s="70">
        <v>3</v>
      </c>
      <c r="M12" s="70">
        <v>3</v>
      </c>
      <c r="W12" s="47" t="s">
        <v>252</v>
      </c>
      <c r="X12" s="49">
        <v>1.2E-2</v>
      </c>
      <c r="Y12" s="49">
        <v>1.2E-2</v>
      </c>
      <c r="Z12" s="49">
        <v>1.2E-2</v>
      </c>
      <c r="AA12" s="49">
        <v>1.2E-2</v>
      </c>
    </row>
    <row r="13" spans="2:27" x14ac:dyDescent="0.2">
      <c r="H13" s="204"/>
      <c r="I13" s="209" t="s">
        <v>181</v>
      </c>
      <c r="J13" s="70">
        <v>500000</v>
      </c>
      <c r="K13" s="70">
        <v>500000</v>
      </c>
      <c r="L13" s="214">
        <f>SUM(L10:L11)</f>
        <v>750000</v>
      </c>
      <c r="M13" s="70">
        <v>500000</v>
      </c>
    </row>
    <row r="14" spans="2:27" ht="25.5" x14ac:dyDescent="0.2">
      <c r="B14" s="208" t="s">
        <v>154</v>
      </c>
      <c r="C14" s="70">
        <v>500000</v>
      </c>
      <c r="D14" s="70">
        <v>500000</v>
      </c>
      <c r="E14" s="70">
        <v>500000</v>
      </c>
      <c r="F14" s="70">
        <v>500000</v>
      </c>
      <c r="G14" s="211"/>
      <c r="H14" s="211"/>
      <c r="I14" s="209" t="s">
        <v>275</v>
      </c>
      <c r="J14" s="70">
        <v>1500000</v>
      </c>
      <c r="K14" s="70">
        <v>1500000</v>
      </c>
      <c r="L14" s="214">
        <v>1000000</v>
      </c>
      <c r="M14" s="70">
        <v>1500000</v>
      </c>
    </row>
    <row r="15" spans="2:27" x14ac:dyDescent="0.2">
      <c r="B15" s="208" t="s">
        <v>178</v>
      </c>
      <c r="C15" s="70">
        <v>1500000</v>
      </c>
      <c r="D15" s="70">
        <v>1500000</v>
      </c>
      <c r="E15" s="214">
        <v>1000000</v>
      </c>
      <c r="F15" s="70">
        <v>1500000</v>
      </c>
      <c r="G15" s="211"/>
      <c r="H15" s="211"/>
      <c r="I15" s="209" t="s">
        <v>180</v>
      </c>
      <c r="J15" s="70">
        <v>3</v>
      </c>
      <c r="K15" s="70">
        <v>3</v>
      </c>
      <c r="L15" s="70">
        <v>3</v>
      </c>
      <c r="M15" s="70">
        <v>3</v>
      </c>
    </row>
    <row r="16" spans="2:27" ht="25.5" x14ac:dyDescent="0.2">
      <c r="B16" s="208" t="s">
        <v>155</v>
      </c>
      <c r="C16" s="70">
        <v>1500000</v>
      </c>
      <c r="D16" s="70">
        <v>1500000</v>
      </c>
      <c r="E16" s="70">
        <v>1500000</v>
      </c>
      <c r="F16" s="70">
        <v>1500000</v>
      </c>
      <c r="G16" s="211"/>
      <c r="H16" s="211"/>
      <c r="I16" s="209" t="s">
        <v>182</v>
      </c>
      <c r="J16" s="70">
        <v>250000</v>
      </c>
      <c r="K16" s="70">
        <v>250000</v>
      </c>
      <c r="L16" s="70">
        <v>250000</v>
      </c>
      <c r="M16" s="70">
        <v>250000</v>
      </c>
    </row>
    <row r="17" spans="2:13" ht="25.5" x14ac:dyDescent="0.2">
      <c r="B17" s="208" t="s">
        <v>157</v>
      </c>
      <c r="C17" s="70">
        <v>3000000</v>
      </c>
      <c r="D17" s="70">
        <v>3000000</v>
      </c>
      <c r="E17" s="70">
        <v>3000000</v>
      </c>
      <c r="F17" s="70">
        <v>3000000</v>
      </c>
      <c r="G17" s="211"/>
      <c r="H17" s="211"/>
      <c r="I17" s="209" t="s">
        <v>179</v>
      </c>
      <c r="J17" s="70">
        <v>9750000</v>
      </c>
      <c r="K17" s="70">
        <v>9750000</v>
      </c>
      <c r="L17" s="70">
        <v>9750000</v>
      </c>
      <c r="M17" s="70">
        <v>9750000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E1362-0EFB-43F0-A3BF-A635F8D19083}">
  <sheetPr>
    <tabColor theme="1"/>
  </sheetPr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367DA-6012-4C53-BE8F-BCF87D05E58F}">
  <sheetPr>
    <tabColor rgb="FF92D050"/>
  </sheetPr>
  <dimension ref="A1:W129"/>
  <sheetViews>
    <sheetView showGridLines="0" zoomScale="70" zoomScaleNormal="70" workbookViewId="0"/>
  </sheetViews>
  <sheetFormatPr defaultColWidth="8.7109375" defaultRowHeight="12.75" x14ac:dyDescent="0.2"/>
  <cols>
    <col min="1" max="1" width="23" style="33" customWidth="1"/>
    <col min="2" max="4" width="17.140625" style="33" customWidth="1"/>
    <col min="5" max="5" width="17.140625" style="33" customWidth="1" collapsed="1"/>
    <col min="6" max="7" width="17.140625" style="33" customWidth="1"/>
    <col min="8" max="8" width="19.140625" style="33" customWidth="1"/>
    <col min="9" max="9" width="18.7109375" style="33" customWidth="1"/>
    <col min="10" max="10" width="18" style="33" customWidth="1" collapsed="1"/>
    <col min="11" max="11" width="18.140625" style="33" customWidth="1"/>
    <col min="12" max="12" width="3" style="33" customWidth="1"/>
    <col min="13" max="13" width="24.5703125" style="33" customWidth="1"/>
    <col min="14" max="14" width="22.140625" style="33" customWidth="1"/>
    <col min="15" max="15" width="18.140625" style="33" customWidth="1"/>
    <col min="16" max="17" width="19.42578125" style="33" customWidth="1"/>
    <col min="18" max="18" width="14.5703125" style="33" customWidth="1"/>
    <col min="19" max="19" width="22.42578125" style="33" bestFit="1" customWidth="1"/>
    <col min="20" max="20" width="18.28515625" style="33" customWidth="1"/>
    <col min="21" max="22" width="22.5703125" style="33" bestFit="1" customWidth="1"/>
    <col min="23" max="23" width="8.28515625" style="33" bestFit="1" customWidth="1"/>
    <col min="24" max="26" width="8.7109375" style="33"/>
    <col min="27" max="27" width="13.42578125" style="33" bestFit="1" customWidth="1"/>
    <col min="28" max="28" width="10.85546875" style="33" bestFit="1" customWidth="1"/>
    <col min="29" max="29" width="13.140625" style="33" bestFit="1" customWidth="1"/>
    <col min="30" max="30" width="9.5703125" style="33" bestFit="1" customWidth="1"/>
    <col min="31" max="31" width="12.42578125" style="33" bestFit="1" customWidth="1"/>
    <col min="32" max="32" width="10.85546875" style="33" bestFit="1" customWidth="1"/>
    <col min="33" max="16384" width="8.7109375" style="33"/>
  </cols>
  <sheetData>
    <row r="1" spans="1:23" ht="20.25" x14ac:dyDescent="0.3">
      <c r="A1" s="32" t="str" cm="1">
        <f t="array" aca="1" ref="A1" ca="1">MID(CELL("filename",A1),FIND("]",CELL("filename",A1))+1,255)</f>
        <v>Results</v>
      </c>
      <c r="M1" s="38"/>
    </row>
    <row r="2" spans="1:23" x14ac:dyDescent="0.2">
      <c r="A2" s="38"/>
    </row>
    <row r="3" spans="1:23" ht="38.25" x14ac:dyDescent="0.2">
      <c r="A3" s="239" t="s">
        <v>303</v>
      </c>
      <c r="B3" s="71" t="s">
        <v>191</v>
      </c>
      <c r="C3" s="71" t="s">
        <v>197</v>
      </c>
      <c r="D3" s="71" t="s">
        <v>198</v>
      </c>
      <c r="E3" s="71" t="s">
        <v>194</v>
      </c>
      <c r="F3" s="71" t="s">
        <v>200</v>
      </c>
      <c r="G3" s="71" t="s">
        <v>193</v>
      </c>
      <c r="H3" s="72" t="s">
        <v>202</v>
      </c>
      <c r="I3" s="72" t="s">
        <v>203</v>
      </c>
      <c r="J3" s="72" t="s">
        <v>201</v>
      </c>
      <c r="K3" s="72" t="s">
        <v>204</v>
      </c>
      <c r="M3" s="71" t="s">
        <v>205</v>
      </c>
      <c r="N3" s="71" t="s">
        <v>206</v>
      </c>
      <c r="O3" s="71" t="s">
        <v>207</v>
      </c>
      <c r="P3" s="71" t="s">
        <v>208</v>
      </c>
      <c r="Q3" s="71" t="s">
        <v>212</v>
      </c>
      <c r="R3" s="72" t="s">
        <v>280</v>
      </c>
      <c r="S3" s="72" t="s">
        <v>211</v>
      </c>
      <c r="T3" s="72" t="s">
        <v>192</v>
      </c>
      <c r="U3" s="72" t="s">
        <v>213</v>
      </c>
      <c r="V3" s="72" t="s">
        <v>214</v>
      </c>
      <c r="W3" s="62"/>
    </row>
    <row r="4" spans="1:23" x14ac:dyDescent="0.2">
      <c r="A4" s="73" t="s">
        <v>49</v>
      </c>
      <c r="B4" s="48">
        <f>Comm_Prop_pol_orig!$B$3</f>
        <v>6841828.695759994</v>
      </c>
      <c r="C4" s="48">
        <f>SUM(Comm_Prop_pol_orig!$J$7:$K$7)</f>
        <v>5675016.0017500091</v>
      </c>
      <c r="D4" s="48">
        <f>Comm_Prop_pol_orig!$G$5</f>
        <v>32670.755432279999</v>
      </c>
      <c r="E4" s="58">
        <f t="shared" ref="E4:E7" si="0">SUM(C4:D4)</f>
        <v>5707686.7571822889</v>
      </c>
      <c r="F4" s="58">
        <f>Comm_Prop_pol_orig!$E$5</f>
        <v>1375289.5913875024</v>
      </c>
      <c r="G4" s="58">
        <f t="shared" ref="G4:G7" si="1">B4-E4+F4</f>
        <v>2509431.5299652074</v>
      </c>
      <c r="H4" s="58">
        <f>SUM(Comm_Prop_pol_orig!$L$7:$M$7)</f>
        <v>26839401918</v>
      </c>
      <c r="I4" s="58">
        <f>SUM(Comm_Prop_pol_orig!$N$7)</f>
        <v>5639316009</v>
      </c>
      <c r="J4" s="58">
        <f t="shared" ref="J4:J5" si="2">SUM(H4:I4)</f>
        <v>32478717927</v>
      </c>
      <c r="K4" s="65">
        <f t="shared" ref="K4:K5" si="3">I4/J4</f>
        <v>0.17363111504817005</v>
      </c>
      <c r="M4" s="58">
        <f>SUM(Comm_prop_claims_orig!$B$5:$B$10)</f>
        <v>29794500</v>
      </c>
      <c r="N4" s="58">
        <f>SUM(Comm_prop_claims_orig!$E$3:$F$3)</f>
        <v>27470827.355434243</v>
      </c>
      <c r="O4" s="58">
        <f>Comm_prop_claims_orig!$M$3</f>
        <v>0</v>
      </c>
      <c r="P4" s="58">
        <f t="shared" ref="P4:P7" si="4">SUM(N4:O4)</f>
        <v>27470827.355434243</v>
      </c>
      <c r="Q4" s="58">
        <f t="shared" ref="Q4:Q5" si="5">M4-P4</f>
        <v>2323672.6445657574</v>
      </c>
      <c r="R4" s="65">
        <f t="shared" ref="R4:R6" si="6">Q4/M4</f>
        <v>7.7989986224496377E-2</v>
      </c>
      <c r="S4" s="65">
        <f>1-(SUM(P4,Cat_orig!$B$24)/M4)</f>
        <v>5.439741419445332E-2</v>
      </c>
      <c r="T4" s="66">
        <f>M4/B4</f>
        <v>4.3547567945488312</v>
      </c>
      <c r="U4" s="65">
        <f>Q4/(B4-E4+F4)</f>
        <v>0.925975710761064</v>
      </c>
      <c r="V4" s="65">
        <f>(Q4-Cat_orig!$B$24)/(B4-E4+F4-Cat_orig!$B$20*$E$7)</f>
        <v>0.7447864681454115</v>
      </c>
    </row>
    <row r="5" spans="1:23" x14ac:dyDescent="0.2">
      <c r="A5" s="73" t="s">
        <v>50</v>
      </c>
      <c r="B5" s="48">
        <f>Dom_Prop_orig!$B$4</f>
        <v>5463920</v>
      </c>
      <c r="C5" s="48">
        <f>Dom_Prop_orig!$B$8</f>
        <v>546392</v>
      </c>
      <c r="D5" s="48">
        <f>SUM(Dom_Prop_orig!$B$15:$B$17)</f>
        <v>237101.092</v>
      </c>
      <c r="E5" s="58">
        <f t="shared" si="0"/>
        <v>783493.09199999995</v>
      </c>
      <c r="F5" s="58">
        <f>Dom_Prop_orig!$B$10</f>
        <v>163917.6</v>
      </c>
      <c r="G5" s="58">
        <f t="shared" si="1"/>
        <v>4844344.5079999994</v>
      </c>
      <c r="H5" s="58">
        <f>Dom_Prop_orig!$B$6-Dom_Prop_orig!$C$6</f>
        <v>359087378.19999981</v>
      </c>
      <c r="I5" s="58">
        <f>Dom_Prop_orig!$C$6</f>
        <v>3231786403.8000002</v>
      </c>
      <c r="J5" s="58">
        <f t="shared" si="2"/>
        <v>3590873782</v>
      </c>
      <c r="K5" s="66">
        <f t="shared" si="3"/>
        <v>0.9</v>
      </c>
      <c r="M5" s="58">
        <f>Dom_Prop_orig!$B$35</f>
        <v>5246759</v>
      </c>
      <c r="N5" s="58">
        <f>Dom_Prop_orig!$C$35</f>
        <v>524675.9</v>
      </c>
      <c r="O5" s="58">
        <f>SUM(Dom_Prop_orig!$F$40:$F$44,Dom_Prop_orig!$H$40:$H$44)</f>
        <v>581535.60000000009</v>
      </c>
      <c r="P5" s="58">
        <f t="shared" si="4"/>
        <v>1106211.5</v>
      </c>
      <c r="Q5" s="58">
        <f t="shared" si="5"/>
        <v>4140547.5</v>
      </c>
      <c r="R5" s="65">
        <f t="shared" si="6"/>
        <v>0.78916289084366176</v>
      </c>
      <c r="S5" s="65">
        <f>1-(SUM(P5,Cat_orig!$C$24)/M5)</f>
        <v>0.71261464778288464</v>
      </c>
      <c r="T5" s="66">
        <f>M5/B5</f>
        <v>0.96025545762017017</v>
      </c>
      <c r="U5" s="65">
        <f>Q5/(B5-E5+F5)</f>
        <v>0.85471780406250175</v>
      </c>
      <c r="V5" s="65">
        <f>(Q5-Cat_orig!$C$24)/(B5-E5+F5-Cat_orig!$C$20*$E$7)</f>
        <v>0.80339431468438782</v>
      </c>
    </row>
    <row r="6" spans="1:23" x14ac:dyDescent="0.2">
      <c r="A6" s="73" t="s">
        <v>31</v>
      </c>
      <c r="B6" s="48">
        <f>Marine_orig!$B$3</f>
        <v>3898302</v>
      </c>
      <c r="C6" s="48"/>
      <c r="D6" s="48">
        <f>SUM(Marine_orig!$B$6:$B$7)</f>
        <v>428813.22000000003</v>
      </c>
      <c r="E6" s="58">
        <f t="shared" si="0"/>
        <v>428813.22000000003</v>
      </c>
      <c r="F6" s="58">
        <v>0</v>
      </c>
      <c r="G6" s="58">
        <f t="shared" si="1"/>
        <v>3469488.78</v>
      </c>
      <c r="H6" s="58">
        <v>0</v>
      </c>
      <c r="I6" s="58">
        <v>0</v>
      </c>
      <c r="J6" s="58">
        <v>0</v>
      </c>
      <c r="K6" s="58">
        <v>0</v>
      </c>
      <c r="M6" s="58">
        <f>Marine_orig!$B$19</f>
        <v>2897567</v>
      </c>
      <c r="N6" s="58">
        <v>0</v>
      </c>
      <c r="O6" s="58">
        <f>SUM(Marine_orig!$C$20:$C$21)</f>
        <v>900000</v>
      </c>
      <c r="P6" s="58">
        <f t="shared" si="4"/>
        <v>900000</v>
      </c>
      <c r="Q6" s="58">
        <f t="shared" ref="Q6" si="7">M6-P6</f>
        <v>1997567</v>
      </c>
      <c r="R6" s="65">
        <f t="shared" si="6"/>
        <v>0.68939458518129171</v>
      </c>
      <c r="S6" s="65">
        <f>1-(SUM(P6,Cat_orig!$D$24)/M6)</f>
        <v>0.53928593691542526</v>
      </c>
      <c r="T6" s="66">
        <f>M6/B6</f>
        <v>0.74328951425518086</v>
      </c>
      <c r="U6" s="65">
        <f>Q6/(B6-E6+F6)</f>
        <v>0.57575254646017338</v>
      </c>
      <c r="V6" s="65">
        <f>(Q6-Cat_orig!$D$24)/(B6-E6+F6-Cat_orig!$D$20*$E$7)</f>
        <v>0.47885368829591535</v>
      </c>
    </row>
    <row r="7" spans="1:23" x14ac:dyDescent="0.2">
      <c r="A7" s="73" t="s">
        <v>195</v>
      </c>
      <c r="B7" s="58">
        <v>0</v>
      </c>
      <c r="C7" s="47"/>
      <c r="D7" s="64">
        <f>Cat_orig!$B$13</f>
        <v>730000</v>
      </c>
      <c r="E7" s="58">
        <f t="shared" si="0"/>
        <v>730000</v>
      </c>
      <c r="F7" s="58">
        <v>0</v>
      </c>
      <c r="G7" s="58">
        <f t="shared" si="1"/>
        <v>-730000</v>
      </c>
      <c r="H7" s="58">
        <v>0</v>
      </c>
      <c r="I7" s="58">
        <v>0</v>
      </c>
      <c r="J7" s="58">
        <v>0</v>
      </c>
      <c r="K7" s="58">
        <v>0</v>
      </c>
      <c r="M7" s="58">
        <v>0</v>
      </c>
      <c r="N7" s="58">
        <v>0</v>
      </c>
      <c r="O7" s="58">
        <f>SUM(Cat_orig!$C$16:$C$17,Cat_orig!$D$16:$D$17)</f>
        <v>1539508.9361922182</v>
      </c>
      <c r="P7" s="58">
        <f t="shared" si="4"/>
        <v>1539508.9361922182</v>
      </c>
      <c r="Q7" s="58">
        <v>0</v>
      </c>
      <c r="R7" s="237">
        <f>Cat_orig!$E$24/SUM(Cat_orig!$B$16:$B$17)</f>
        <v>0.36128810261068145</v>
      </c>
      <c r="S7" s="67" t="s">
        <v>209</v>
      </c>
      <c r="T7" s="58"/>
      <c r="U7" s="68" t="s">
        <v>209</v>
      </c>
      <c r="V7" s="58"/>
    </row>
    <row r="8" spans="1:23" x14ac:dyDescent="0.2">
      <c r="A8" s="73" t="s">
        <v>54</v>
      </c>
      <c r="B8" s="58">
        <f>SUM(B4:B7)</f>
        <v>16204050.695759993</v>
      </c>
      <c r="C8" s="58">
        <f t="shared" ref="C8:D8" si="8">SUM(C4:C7)</f>
        <v>6221408.0017500091</v>
      </c>
      <c r="D8" s="58">
        <f t="shared" si="8"/>
        <v>1428585.0674322802</v>
      </c>
      <c r="E8" s="58">
        <f t="shared" ref="E8" si="9">SUM(E4:E7)</f>
        <v>7649993.0691822888</v>
      </c>
      <c r="F8" s="58">
        <f>SUM(F4:F7)</f>
        <v>1539207.1913875025</v>
      </c>
      <c r="G8" s="58">
        <f>SUM(G4:G7)</f>
        <v>10093264.817965206</v>
      </c>
      <c r="H8" s="58">
        <f t="shared" ref="H8:J8" si="10">SUM(H4:H7)</f>
        <v>27198489296.200001</v>
      </c>
      <c r="I8" s="58">
        <f t="shared" si="10"/>
        <v>8871102412.7999992</v>
      </c>
      <c r="J8" s="58">
        <f t="shared" si="10"/>
        <v>36069591709</v>
      </c>
      <c r="K8" s="58"/>
      <c r="M8" s="58">
        <f>SUM(M4:M7)</f>
        <v>37938826</v>
      </c>
      <c r="N8" s="58">
        <f t="shared" ref="N8:P8" si="11">SUM(N4:N7)</f>
        <v>27995503.255434241</v>
      </c>
      <c r="O8" s="58">
        <f t="shared" si="11"/>
        <v>3021044.5361922183</v>
      </c>
      <c r="P8" s="58">
        <f t="shared" si="11"/>
        <v>31016547.791626461</v>
      </c>
      <c r="Q8" s="58">
        <f>SUM(Q4:Q7)</f>
        <v>8461787.1445657574</v>
      </c>
      <c r="R8" s="58"/>
      <c r="S8" s="275">
        <f>1-P8/M8</f>
        <v>0.18245894610374969</v>
      </c>
      <c r="T8" s="66">
        <f>M8/B8</f>
        <v>2.3413174095985272</v>
      </c>
      <c r="U8" s="274">
        <f>Q8/(B8-SUM(E4:E6)+F8)</f>
        <v>0.78181466377135067</v>
      </c>
      <c r="V8" s="274">
        <f>(Q8-P7)/(B8-E8+F8)</f>
        <v>0.6858314265224108</v>
      </c>
    </row>
    <row r="9" spans="1:23" x14ac:dyDescent="0.2">
      <c r="A9" s="33" t="s">
        <v>199</v>
      </c>
      <c r="E9" s="47" t="b">
        <f>E8='2020-21 RI Summary'!D10</f>
        <v>1</v>
      </c>
      <c r="P9" s="47" t="b">
        <f>P8='2020-21 RI Summary'!D26</f>
        <v>1</v>
      </c>
    </row>
    <row r="10" spans="1:23" s="80" customFormat="1" x14ac:dyDescent="0.2"/>
    <row r="11" spans="1:23" x14ac:dyDescent="0.2">
      <c r="A11" s="38" t="s">
        <v>304</v>
      </c>
    </row>
    <row r="12" spans="1:23" x14ac:dyDescent="0.2">
      <c r="A12"/>
    </row>
    <row r="13" spans="1:23" ht="38.25" x14ac:dyDescent="0.2">
      <c r="B13" s="259" t="s">
        <v>191</v>
      </c>
      <c r="C13" s="259" t="s">
        <v>197</v>
      </c>
      <c r="D13" s="259" t="s">
        <v>198</v>
      </c>
      <c r="E13" s="259" t="s">
        <v>194</v>
      </c>
      <c r="F13" s="259" t="s">
        <v>200</v>
      </c>
      <c r="G13" s="259" t="s">
        <v>193</v>
      </c>
      <c r="H13" s="260" t="s">
        <v>202</v>
      </c>
      <c r="I13" s="260" t="s">
        <v>203</v>
      </c>
      <c r="J13" s="260" t="s">
        <v>201</v>
      </c>
      <c r="K13" s="260" t="s">
        <v>204</v>
      </c>
      <c r="M13" s="259" t="s">
        <v>205</v>
      </c>
      <c r="N13" s="259" t="s">
        <v>206</v>
      </c>
      <c r="O13" s="259" t="s">
        <v>207</v>
      </c>
      <c r="P13" s="259" t="s">
        <v>301</v>
      </c>
      <c r="Q13" s="259" t="s">
        <v>302</v>
      </c>
      <c r="R13" s="260" t="s">
        <v>210</v>
      </c>
      <c r="S13" s="260" t="s">
        <v>211</v>
      </c>
      <c r="T13" s="260" t="s">
        <v>192</v>
      </c>
      <c r="U13" s="260" t="s">
        <v>213</v>
      </c>
      <c r="V13" s="260" t="s">
        <v>214</v>
      </c>
    </row>
    <row r="14" spans="1:23" x14ac:dyDescent="0.2">
      <c r="A14" s="198" t="s">
        <v>49</v>
      </c>
      <c r="B14" s="48">
        <f>Comm_Prop_pol_1!$B$3</f>
        <v>6841828.695759994</v>
      </c>
      <c r="C14" s="48">
        <f>SUM(Comm_Prop_pol_1!$J$7:$K$7)</f>
        <v>5418362.0412600059</v>
      </c>
      <c r="D14" s="48">
        <f>Comm_Prop_pol_1!$G$5</f>
        <v>39857.066325999964</v>
      </c>
      <c r="E14" s="58">
        <f t="shared" ref="E14:E17" si="12">SUM(C14:D14)</f>
        <v>5458219.1075860057</v>
      </c>
      <c r="F14" s="58">
        <f>Comm_Prop_pol_1!$E$5</f>
        <v>1311126.1012650016</v>
      </c>
      <c r="G14" s="58">
        <f t="shared" ref="G14:G17" si="13">B14-E14+F14</f>
        <v>2694735.6894389899</v>
      </c>
      <c r="H14" s="58">
        <f>SUM(Comm_Prop_pol_1!$L$7:$M$7)</f>
        <v>25600789868</v>
      </c>
      <c r="I14" s="58">
        <f>SUM(Comm_Prop_pol_1!$N$7)</f>
        <v>6877928059</v>
      </c>
      <c r="J14" s="58">
        <f t="shared" ref="J14:J15" si="14">SUM(H14:I14)</f>
        <v>32478717927</v>
      </c>
      <c r="K14" s="65">
        <f t="shared" ref="K14:K15" si="15">I14/J14</f>
        <v>0.21176722783390056</v>
      </c>
      <c r="M14" s="58">
        <f>SUM(Comm_prop_claims_1!$B$5:$B$10)</f>
        <v>29794500</v>
      </c>
      <c r="N14" s="58">
        <f>SUM(Comm_prop_claims_1!$E$3:$F$3)</f>
        <v>27026159.194292802</v>
      </c>
      <c r="O14" s="58">
        <f>Comm_prop_claims_1!$M$3</f>
        <v>0</v>
      </c>
      <c r="P14" s="58">
        <f t="shared" ref="P14:P17" si="16">SUM(N14:O14)</f>
        <v>27026159.194292802</v>
      </c>
      <c r="Q14" s="58">
        <f t="shared" ref="Q14:Q16" si="17">M14-P14</f>
        <v>2768340.8057071976</v>
      </c>
      <c r="R14" s="65">
        <f t="shared" ref="R14:R16" si="18">Q14/M14</f>
        <v>9.2914491121086032E-2</v>
      </c>
      <c r="S14" s="65">
        <f>1-(SUM(P14,Cat_1!$B$24)/M14)</f>
        <v>6.2695996071133742E-2</v>
      </c>
      <c r="T14" s="66">
        <f>M14/B14</f>
        <v>4.3547567945488312</v>
      </c>
      <c r="U14" s="65">
        <f>Q14/(B14-E14+F14)</f>
        <v>1.0273144102988192</v>
      </c>
      <c r="V14" s="65">
        <f>(Q14-Cat_1!$B$24)/(B14-E14+F14-Cat_1!$B$20*$E$17)</f>
        <v>0.79974460196937824</v>
      </c>
    </row>
    <row r="15" spans="1:23" x14ac:dyDescent="0.2">
      <c r="A15" s="198" t="s">
        <v>50</v>
      </c>
      <c r="B15" s="48">
        <f>Dom_Prop_1!$B$4</f>
        <v>5463920</v>
      </c>
      <c r="C15" s="48">
        <f>Dom_Prop_1!$B$8</f>
        <v>273196</v>
      </c>
      <c r="D15" s="48">
        <f>SUM(Dom_Prop_1!$B$15:$B$17)</f>
        <v>247755.73599999998</v>
      </c>
      <c r="E15" s="58">
        <f t="shared" si="12"/>
        <v>520951.73599999998</v>
      </c>
      <c r="F15" s="58">
        <f>Dom_Prop_1!$B$10</f>
        <v>81958.8</v>
      </c>
      <c r="G15" s="58">
        <f t="shared" si="13"/>
        <v>5024927.0640000002</v>
      </c>
      <c r="H15" s="58">
        <f>Dom_Prop_1!$B$6-Dom_Prop_1!$C$6</f>
        <v>359087378.19999981</v>
      </c>
      <c r="I15" s="58">
        <f>Dom_Prop_1!$C$6</f>
        <v>3231786403.8000002</v>
      </c>
      <c r="J15" s="58">
        <f t="shared" si="14"/>
        <v>3590873782</v>
      </c>
      <c r="K15" s="66">
        <f t="shared" si="15"/>
        <v>0.9</v>
      </c>
      <c r="M15" s="58">
        <f>Dom_Prop_1!$B$35</f>
        <v>5246759</v>
      </c>
      <c r="N15" s="58">
        <f>Dom_Prop_1!$C$35</f>
        <v>262337.95</v>
      </c>
      <c r="O15" s="58">
        <f>SUM(Dom_Prop_1!$F$40:$F$44,Dom_Prop_1!$H$40:$H$44)</f>
        <v>657805.1</v>
      </c>
      <c r="P15" s="58">
        <f t="shared" si="16"/>
        <v>920143.05</v>
      </c>
      <c r="Q15" s="58">
        <f t="shared" si="17"/>
        <v>4326615.95</v>
      </c>
      <c r="R15" s="65">
        <f t="shared" si="18"/>
        <v>0.82462639316957387</v>
      </c>
      <c r="S15" s="65">
        <f>1-(SUM(P15,Cat_1!$C$24)/M15)</f>
        <v>0.73837363561592351</v>
      </c>
      <c r="T15" s="66">
        <f>M15/B15</f>
        <v>0.96025545762017017</v>
      </c>
      <c r="U15" s="65">
        <f>Q15/(B15-E15+F15)</f>
        <v>0.86103059704032348</v>
      </c>
      <c r="V15" s="65">
        <f>(Q15-Cat_1!$C$24)/(B15-E15+F15-Cat_1!$C$20*$E$17)</f>
        <v>0.79968676074184308</v>
      </c>
    </row>
    <row r="16" spans="1:23" x14ac:dyDescent="0.2">
      <c r="A16" s="198" t="s">
        <v>31</v>
      </c>
      <c r="B16" s="48">
        <f>Marine_1!$B$3</f>
        <v>3898302</v>
      </c>
      <c r="C16" s="48"/>
      <c r="D16" s="48">
        <f>SUM(Marine_1!$B$6:$B$7)</f>
        <v>428813.22000000003</v>
      </c>
      <c r="E16" s="58">
        <f t="shared" si="12"/>
        <v>428813.22000000003</v>
      </c>
      <c r="F16" s="58">
        <v>0</v>
      </c>
      <c r="G16" s="58">
        <f t="shared" si="13"/>
        <v>3469488.78</v>
      </c>
      <c r="H16" s="58">
        <v>0</v>
      </c>
      <c r="I16" s="58">
        <v>0</v>
      </c>
      <c r="J16" s="58">
        <v>0</v>
      </c>
      <c r="K16" s="58">
        <v>0</v>
      </c>
      <c r="M16" s="58">
        <f>Marine_1!$B$19</f>
        <v>2897567</v>
      </c>
      <c r="N16" s="58">
        <v>0</v>
      </c>
      <c r="O16" s="58">
        <f>SUM(Marine_1!$C$20:$C$21)</f>
        <v>900000</v>
      </c>
      <c r="P16" s="58">
        <f t="shared" si="16"/>
        <v>900000</v>
      </c>
      <c r="Q16" s="58">
        <f t="shared" si="17"/>
        <v>1997567</v>
      </c>
      <c r="R16" s="65">
        <f t="shared" si="18"/>
        <v>0.68939458518129171</v>
      </c>
      <c r="S16" s="65">
        <f>1-(SUM(P16,Cat_1!$D$24)/M16)</f>
        <v>0.52445719546604574</v>
      </c>
      <c r="T16" s="66">
        <f>M16/B16</f>
        <v>0.74328951425518086</v>
      </c>
      <c r="U16" s="65">
        <f>Q16/(B16-E16+F16)</f>
        <v>0.57575254646017338</v>
      </c>
      <c r="V16" s="65">
        <f>(Q16-Cat_1!$D$24)/(B16-E16+F16-Cat_1!$D$20*$E$17)</f>
        <v>0.46345928134332248</v>
      </c>
    </row>
    <row r="17" spans="1:23" x14ac:dyDescent="0.2">
      <c r="A17" s="198" t="s">
        <v>195</v>
      </c>
      <c r="B17" s="58">
        <v>0</v>
      </c>
      <c r="C17" s="47"/>
      <c r="D17" s="64">
        <f>Cat_1!$B$13</f>
        <v>730000</v>
      </c>
      <c r="E17" s="58">
        <f t="shared" si="12"/>
        <v>730000</v>
      </c>
      <c r="F17" s="58">
        <v>0</v>
      </c>
      <c r="G17" s="58">
        <f t="shared" si="13"/>
        <v>-730000</v>
      </c>
      <c r="H17" s="58">
        <v>0</v>
      </c>
      <c r="I17" s="58">
        <v>0</v>
      </c>
      <c r="J17" s="58">
        <v>0</v>
      </c>
      <c r="K17" s="58">
        <v>0</v>
      </c>
      <c r="M17" s="58">
        <v>0</v>
      </c>
      <c r="N17" s="58">
        <v>0</v>
      </c>
      <c r="O17" s="58">
        <f>SUM(Cat_1!$C$16:$C$17,Cat_1!$D$16:$D$17)</f>
        <v>1830809.5202402729</v>
      </c>
      <c r="P17" s="58">
        <f t="shared" si="16"/>
        <v>1830809.5202402729</v>
      </c>
      <c r="Q17" s="58">
        <v>0</v>
      </c>
      <c r="R17" s="237">
        <f>Cat_1!$E$24/SUM(Cat_1!$B$16:$B$17)</f>
        <v>0.40144924132343218</v>
      </c>
      <c r="S17" s="67" t="s">
        <v>209</v>
      </c>
      <c r="T17" s="58"/>
      <c r="U17" s="68" t="s">
        <v>209</v>
      </c>
      <c r="V17" s="58"/>
    </row>
    <row r="18" spans="1:23" x14ac:dyDescent="0.2">
      <c r="A18" s="198" t="s">
        <v>54</v>
      </c>
      <c r="B18" s="58">
        <f>SUM(B14:B17)</f>
        <v>16204050.695759993</v>
      </c>
      <c r="C18" s="58">
        <f t="shared" ref="C18:E18" si="19">SUM(C14:C17)</f>
        <v>5691558.0412600059</v>
      </c>
      <c r="D18" s="58">
        <f t="shared" si="19"/>
        <v>1446426.022326</v>
      </c>
      <c r="E18" s="58">
        <f t="shared" si="19"/>
        <v>7137984.063586005</v>
      </c>
      <c r="F18" s="58">
        <f>SUM(F14:F17)</f>
        <v>1393084.9012650016</v>
      </c>
      <c r="G18" s="58">
        <f>SUM(G14:G17)</f>
        <v>10459151.53343899</v>
      </c>
      <c r="H18" s="58">
        <f t="shared" ref="H18" si="20">SUM(H14:H17)</f>
        <v>25959877246.200001</v>
      </c>
      <c r="I18" s="58">
        <f t="shared" ref="I18" si="21">SUM(I14:I17)</f>
        <v>10109714462.799999</v>
      </c>
      <c r="J18" s="58">
        <f t="shared" ref="J18" si="22">SUM(J14:J17)</f>
        <v>36069591709</v>
      </c>
      <c r="K18" s="58"/>
      <c r="M18" s="58">
        <f>SUM(M14:M17)</f>
        <v>37938826</v>
      </c>
      <c r="N18" s="58">
        <f t="shared" ref="N18:P18" si="23">SUM(N14:N17)</f>
        <v>27288497.144292802</v>
      </c>
      <c r="O18" s="58">
        <f t="shared" si="23"/>
        <v>3388614.620240273</v>
      </c>
      <c r="P18" s="58">
        <f t="shared" si="23"/>
        <v>30677111.764533076</v>
      </c>
      <c r="Q18" s="58">
        <f>SUM(Q14:Q17)</f>
        <v>9092523.7557071969</v>
      </c>
      <c r="R18" s="58"/>
      <c r="S18" s="274">
        <f>1-P18/M18</f>
        <v>0.19140587627742944</v>
      </c>
      <c r="T18" s="66">
        <f>M18/B18</f>
        <v>2.3413174095985272</v>
      </c>
      <c r="U18" s="274">
        <f>Q18/(B18-SUM(E14:E16)+F18)</f>
        <v>0.81261959215888879</v>
      </c>
      <c r="V18" s="274">
        <f>(Q18-P17)/(B18-E18+F18)</f>
        <v>0.69429286039603422</v>
      </c>
    </row>
    <row r="19" spans="1:23" x14ac:dyDescent="0.2">
      <c r="A19"/>
    </row>
    <row r="20" spans="1:23" s="80" customFormat="1" x14ac:dyDescent="0.2"/>
    <row r="21" spans="1:23" x14ac:dyDescent="0.2">
      <c r="A21" s="38" t="s">
        <v>305</v>
      </c>
    </row>
    <row r="22" spans="1:23" x14ac:dyDescent="0.2">
      <c r="A22" s="38"/>
    </row>
    <row r="23" spans="1:23" ht="38.25" x14ac:dyDescent="0.2">
      <c r="B23" s="83" t="s">
        <v>191</v>
      </c>
      <c r="C23" s="83" t="s">
        <v>197</v>
      </c>
      <c r="D23" s="83" t="s">
        <v>198</v>
      </c>
      <c r="E23" s="83" t="s">
        <v>194</v>
      </c>
      <c r="F23" s="83" t="s">
        <v>200</v>
      </c>
      <c r="G23" s="83" t="s">
        <v>193</v>
      </c>
      <c r="H23" s="84" t="s">
        <v>202</v>
      </c>
      <c r="I23" s="84" t="s">
        <v>203</v>
      </c>
      <c r="J23" s="84" t="s">
        <v>201</v>
      </c>
      <c r="K23" s="84" t="s">
        <v>204</v>
      </c>
      <c r="M23" s="83" t="s">
        <v>205</v>
      </c>
      <c r="N23" s="83" t="s">
        <v>206</v>
      </c>
      <c r="O23" s="83" t="s">
        <v>207</v>
      </c>
      <c r="P23" s="83" t="s">
        <v>301</v>
      </c>
      <c r="Q23" s="83" t="s">
        <v>302</v>
      </c>
      <c r="R23" s="84" t="s">
        <v>210</v>
      </c>
      <c r="S23" s="84" t="s">
        <v>211</v>
      </c>
      <c r="T23" s="84" t="s">
        <v>192</v>
      </c>
      <c r="U23" s="84" t="s">
        <v>213</v>
      </c>
      <c r="V23" s="84" t="s">
        <v>214</v>
      </c>
    </row>
    <row r="24" spans="1:23" x14ac:dyDescent="0.2">
      <c r="A24" s="85" t="s">
        <v>49</v>
      </c>
      <c r="B24" s="48">
        <f>Comm_Prop_pol_2!$B$3</f>
        <v>6841828.695759994</v>
      </c>
      <c r="C24" s="48">
        <f>SUM(Comm_Prop_pol_2!$J$7:$K$7)</f>
        <v>5675016.0017500091</v>
      </c>
      <c r="D24" s="48">
        <f>Comm_Prop_pol_2!$G$5</f>
        <v>21780.503621519998</v>
      </c>
      <c r="E24" s="58">
        <f t="shared" ref="E24:E27" si="24">SUM(C24:D24)</f>
        <v>5696796.5053715287</v>
      </c>
      <c r="F24" s="58">
        <f>Comm_Prop_pol_2!$E$5</f>
        <v>1375289.5913875024</v>
      </c>
      <c r="G24" s="58">
        <f t="shared" ref="G24:G27" si="25">B24-E24+F24</f>
        <v>2520321.7817759677</v>
      </c>
      <c r="H24" s="58">
        <f>SUM(Comm_Prop_pol_2!$L$7:$M$7)</f>
        <v>26839401918</v>
      </c>
      <c r="I24" s="58">
        <f>SUM(Comm_Prop_pol_2!$N$7)</f>
        <v>5639316009</v>
      </c>
      <c r="J24" s="58">
        <f t="shared" ref="J24:J25" si="26">SUM(H24:I24)</f>
        <v>32478717927</v>
      </c>
      <c r="K24" s="65">
        <f t="shared" ref="K24:K25" si="27">I24/J24</f>
        <v>0.17363111504817005</v>
      </c>
      <c r="M24" s="58">
        <f>SUM(Comm_prop_claims_2!$B$5:$B$10)</f>
        <v>29794500</v>
      </c>
      <c r="N24" s="58">
        <f>SUM(Comm_prop_claims_2!$E$3:$F$3)</f>
        <v>27470827.355434243</v>
      </c>
      <c r="O24" s="58">
        <f>Comm_prop_claims_2!$L$3</f>
        <v>0</v>
      </c>
      <c r="P24" s="58">
        <f>SUM(N24:O24)</f>
        <v>27470827.355434243</v>
      </c>
      <c r="Q24" s="58">
        <f>M24-P24</f>
        <v>2323672.6445657574</v>
      </c>
      <c r="R24" s="65">
        <f>Q24/M24</f>
        <v>7.7989986224496377E-2</v>
      </c>
      <c r="S24" s="65">
        <f>1-(SUM(P24,Cat_2!$B$24)/M24)</f>
        <v>4.8018411720898491E-2</v>
      </c>
      <c r="T24" s="66">
        <f>M24/B24</f>
        <v>4.3547567945488312</v>
      </c>
      <c r="U24" s="65">
        <f>Q24/(B24-E24+F24)</f>
        <v>0.92197459124777326</v>
      </c>
      <c r="V24" s="65">
        <f>(Q24-Cat_2!$B$24)/(B24-E24+F24-Cat_2!$B$20*$E$27)</f>
        <v>0.63406173545534228</v>
      </c>
    </row>
    <row r="25" spans="1:23" x14ac:dyDescent="0.2">
      <c r="A25" s="85" t="s">
        <v>50</v>
      </c>
      <c r="B25" s="48">
        <f>Dom_Prop_2!$B$4</f>
        <v>5463920</v>
      </c>
      <c r="C25" s="48">
        <f>Dom_Prop_2!$B$8</f>
        <v>546392</v>
      </c>
      <c r="D25" s="48">
        <f>SUM(Dom_Prop_2!$B$15:$B$17)</f>
        <v>156781.46799999999</v>
      </c>
      <c r="E25" s="58">
        <f t="shared" si="24"/>
        <v>703173.46799999999</v>
      </c>
      <c r="F25" s="58">
        <f>Dom_Prop_2!$B$10</f>
        <v>163917.6</v>
      </c>
      <c r="G25" s="58">
        <f t="shared" si="25"/>
        <v>4924664.1319999993</v>
      </c>
      <c r="H25" s="58">
        <f>Dom_Prop_2!$B$6-Dom_Prop_2!$C$6</f>
        <v>359087378.19999981</v>
      </c>
      <c r="I25" s="58">
        <f>Dom_Prop_2!$C$6</f>
        <v>3231786403.8000002</v>
      </c>
      <c r="J25" s="58">
        <f t="shared" si="26"/>
        <v>3590873782</v>
      </c>
      <c r="K25" s="66">
        <f t="shared" si="27"/>
        <v>0.9</v>
      </c>
      <c r="M25" s="58">
        <f>Dom_Prop_2!$B$35</f>
        <v>5246759</v>
      </c>
      <c r="N25" s="58">
        <f>Dom_Prop_2!$C$35</f>
        <v>524675.9</v>
      </c>
      <c r="O25" s="58">
        <f>SUM(Dom_Prop_2!$F$40:$F$44,Dom_Prop_2!$H$40:$H$44)</f>
        <v>109288.30000000005</v>
      </c>
      <c r="P25" s="58">
        <f>SUM(N25:O25)</f>
        <v>633964.20000000007</v>
      </c>
      <c r="Q25" s="58">
        <f>M25-P25</f>
        <v>4612794.8</v>
      </c>
      <c r="R25" s="65">
        <f>Q25/M25</f>
        <v>0.87917032209788937</v>
      </c>
      <c r="S25" s="65">
        <f>1-(SUM(P25,Cat_2!$C$24)/M25)</f>
        <v>0.73660984632920012</v>
      </c>
      <c r="T25" s="66">
        <f>M25/B25</f>
        <v>0.96025545762017017</v>
      </c>
      <c r="U25" s="65">
        <f>Q25/(B25-E25+F25)</f>
        <v>0.93667195901269651</v>
      </c>
      <c r="V25" s="65">
        <f>(Q25-Cat_2!$C$24)/(B25-E25+F25-Cat_2!$C$20*$E$27)</f>
        <v>0.8216745411871379</v>
      </c>
    </row>
    <row r="26" spans="1:23" x14ac:dyDescent="0.2">
      <c r="A26" s="85" t="s">
        <v>31</v>
      </c>
      <c r="B26" s="48">
        <f>Marine_2!$B$3</f>
        <v>3898302</v>
      </c>
      <c r="C26" s="48"/>
      <c r="D26" s="48">
        <f>SUM(Marine_2!$B$6:$B$7)</f>
        <v>407155.98666666669</v>
      </c>
      <c r="E26" s="58">
        <f t="shared" si="24"/>
        <v>407155.98666666669</v>
      </c>
      <c r="F26" s="58">
        <v>0</v>
      </c>
      <c r="G26" s="58">
        <f t="shared" si="25"/>
        <v>3491146.0133333332</v>
      </c>
      <c r="H26" s="58">
        <v>0</v>
      </c>
      <c r="I26" s="58">
        <v>0</v>
      </c>
      <c r="J26" s="58">
        <v>0</v>
      </c>
      <c r="K26" s="58">
        <v>0</v>
      </c>
      <c r="M26" s="58">
        <f>Marine_2!$B$19</f>
        <v>2897567</v>
      </c>
      <c r="N26" s="58">
        <v>0</v>
      </c>
      <c r="O26" s="58">
        <f>SUM(Marine_2!$C$20:$C$21)</f>
        <v>400000</v>
      </c>
      <c r="P26" s="58">
        <f>SUM(N26:O26)</f>
        <v>400000</v>
      </c>
      <c r="Q26" s="58">
        <f>M26-P26</f>
        <v>2497567</v>
      </c>
      <c r="R26" s="65">
        <f>Q26/M26</f>
        <v>0.86195314896946296</v>
      </c>
      <c r="S26" s="65">
        <f>1-(SUM(P26,Cat_2!$D$24)/M26)</f>
        <v>0.57591020315971386</v>
      </c>
      <c r="T26" s="66">
        <f>M26/B26</f>
        <v>0.74328951425518086</v>
      </c>
      <c r="U26" s="65">
        <f>Q26/(B26-E26+F26)</f>
        <v>0.71540032713078427</v>
      </c>
      <c r="V26" s="65">
        <f>(Q26-Cat_2!$D$24)/(B26-E26+F26-Cat_2!$D$20*$E$27)</f>
        <v>0.51406401857292483</v>
      </c>
    </row>
    <row r="27" spans="1:23" x14ac:dyDescent="0.2">
      <c r="A27" s="85" t="s">
        <v>195</v>
      </c>
      <c r="B27" s="58">
        <v>0</v>
      </c>
      <c r="C27" s="47"/>
      <c r="D27" s="64">
        <f>Cat_2!$B$13</f>
        <v>730000</v>
      </c>
      <c r="E27" s="58">
        <f t="shared" si="24"/>
        <v>730000</v>
      </c>
      <c r="F27" s="58">
        <v>0</v>
      </c>
      <c r="G27" s="58">
        <f t="shared" si="25"/>
        <v>-730000</v>
      </c>
      <c r="H27" s="58">
        <v>0</v>
      </c>
      <c r="I27" s="58">
        <v>0</v>
      </c>
      <c r="J27" s="58">
        <v>0</v>
      </c>
      <c r="K27" s="58">
        <v>0</v>
      </c>
      <c r="M27" s="58">
        <v>0</v>
      </c>
      <c r="N27" s="58">
        <v>0</v>
      </c>
      <c r="O27" s="58">
        <f>SUM(Cat_2!$C$16:$C$17,Cat_2!$D$16:$D$17)</f>
        <v>2469797.1361922175</v>
      </c>
      <c r="P27" s="58">
        <f>SUM(N27:O27)</f>
        <v>2469797.1361922175</v>
      </c>
      <c r="Q27" s="58">
        <v>0</v>
      </c>
      <c r="R27" s="237">
        <f>Cat_2!$E$24/SUM(Cat_2!$B$16:$B$17)</f>
        <v>0.47192845817817597</v>
      </c>
      <c r="S27" s="67" t="s">
        <v>209</v>
      </c>
      <c r="T27" s="58"/>
      <c r="U27" s="68" t="s">
        <v>209</v>
      </c>
      <c r="V27" s="58"/>
      <c r="W27" s="62"/>
    </row>
    <row r="28" spans="1:23" x14ac:dyDescent="0.2">
      <c r="A28" s="85" t="s">
        <v>54</v>
      </c>
      <c r="B28" s="58">
        <f>SUM(B24:B27)</f>
        <v>16204050.695759993</v>
      </c>
      <c r="C28" s="58">
        <f t="shared" ref="C28:E28" si="28">SUM(C24:C27)</f>
        <v>6221408.0017500091</v>
      </c>
      <c r="D28" s="58">
        <f t="shared" si="28"/>
        <v>1315717.9582881867</v>
      </c>
      <c r="E28" s="58">
        <f t="shared" si="28"/>
        <v>7537125.9600381954</v>
      </c>
      <c r="F28" s="58">
        <f>SUM(F24:F27)</f>
        <v>1539207.1913875025</v>
      </c>
      <c r="G28" s="58">
        <f>SUM(G24:G27)</f>
        <v>10206131.927109301</v>
      </c>
      <c r="H28" s="58">
        <f t="shared" ref="H28" si="29">SUM(H24:H27)</f>
        <v>27198489296.200001</v>
      </c>
      <c r="I28" s="58">
        <f t="shared" ref="I28" si="30">SUM(I24:I27)</f>
        <v>8871102412.7999992</v>
      </c>
      <c r="J28" s="58">
        <f t="shared" ref="J28" si="31">SUM(J24:J27)</f>
        <v>36069591709</v>
      </c>
      <c r="K28" s="58"/>
      <c r="M28" s="58">
        <f>SUM(M24:M27)</f>
        <v>37938826</v>
      </c>
      <c r="N28" s="58">
        <f>SUM(N24:N27)</f>
        <v>27995503.255434241</v>
      </c>
      <c r="O28" s="58">
        <f>SUM(O24:O27)</f>
        <v>2979085.4361922173</v>
      </c>
      <c r="P28" s="58">
        <f>SUM(P24:P27)</f>
        <v>30974588.691626459</v>
      </c>
      <c r="Q28" s="58">
        <f>SUM(Q24:Q27)</f>
        <v>9434034.4445657581</v>
      </c>
      <c r="R28" s="58"/>
      <c r="S28" s="275">
        <f>1-P28/M28</f>
        <v>0.18356491337854108</v>
      </c>
      <c r="T28" s="66">
        <f>M28/B28</f>
        <v>2.3413174095985272</v>
      </c>
      <c r="U28" s="274">
        <f>Q28/(B28-SUM(E24:E26)+F28)</f>
        <v>0.86264819293007711</v>
      </c>
      <c r="V28" s="274">
        <f>(Q28-P27)/(B28-E28+F28)</f>
        <v>0.68235815077750361</v>
      </c>
    </row>
    <row r="30" spans="1:23" s="80" customFormat="1" x14ac:dyDescent="0.2">
      <c r="V30" s="276"/>
    </row>
    <row r="31" spans="1:23" x14ac:dyDescent="0.2">
      <c r="A31" s="38" t="s">
        <v>306</v>
      </c>
    </row>
    <row r="33" spans="1:23" ht="38.25" x14ac:dyDescent="0.2">
      <c r="B33" s="74" t="s">
        <v>191</v>
      </c>
      <c r="C33" s="74" t="s">
        <v>197</v>
      </c>
      <c r="D33" s="74" t="s">
        <v>198</v>
      </c>
      <c r="E33" s="74" t="s">
        <v>194</v>
      </c>
      <c r="F33" s="74" t="s">
        <v>200</v>
      </c>
      <c r="G33" s="74" t="s">
        <v>193</v>
      </c>
      <c r="H33" s="75" t="s">
        <v>202</v>
      </c>
      <c r="I33" s="75" t="s">
        <v>203</v>
      </c>
      <c r="J33" s="75" t="s">
        <v>201</v>
      </c>
      <c r="K33" s="75" t="s">
        <v>204</v>
      </c>
      <c r="M33" s="74" t="s">
        <v>205</v>
      </c>
      <c r="N33" s="74" t="s">
        <v>206</v>
      </c>
      <c r="O33" s="74" t="s">
        <v>207</v>
      </c>
      <c r="P33" s="74" t="s">
        <v>301</v>
      </c>
      <c r="Q33" s="74" t="s">
        <v>302</v>
      </c>
      <c r="R33" s="75" t="s">
        <v>210</v>
      </c>
      <c r="S33" s="75" t="s">
        <v>211</v>
      </c>
      <c r="T33" s="75" t="s">
        <v>192</v>
      </c>
      <c r="U33" s="75" t="s">
        <v>213</v>
      </c>
      <c r="V33" s="75" t="s">
        <v>214</v>
      </c>
    </row>
    <row r="34" spans="1:23" x14ac:dyDescent="0.2">
      <c r="A34" s="76" t="s">
        <v>49</v>
      </c>
      <c r="B34" s="48">
        <f>Comm_Prop_pol_3!$B$3</f>
        <v>6841828.695759994</v>
      </c>
      <c r="C34" s="48">
        <f>SUM(Comm_Prop_pol_3!$J$7:$K$7)</f>
        <v>5675016.0017500091</v>
      </c>
      <c r="D34" s="48">
        <f>Comm_Prop_pol_3!$G$5</f>
        <v>32670.755432279999</v>
      </c>
      <c r="E34" s="58">
        <f t="shared" ref="E34:E37" si="32">SUM(C34:D34)</f>
        <v>5707686.7571822889</v>
      </c>
      <c r="F34" s="58">
        <f>Comm_Prop_pol_3!$E$5</f>
        <v>1375289.5913875024</v>
      </c>
      <c r="G34" s="58">
        <f t="shared" ref="G34:G37" si="33">B34-E34+F34</f>
        <v>2509431.5299652074</v>
      </c>
      <c r="H34" s="58">
        <f>SUM(Comm_Prop_pol_3!$L$7:$M$7)</f>
        <v>26839401918</v>
      </c>
      <c r="I34" s="58">
        <f>SUM(Comm_Prop_pol_3!$N$7)</f>
        <v>5639316009</v>
      </c>
      <c r="J34" s="58">
        <f t="shared" ref="J34:J35" si="34">SUM(H34:I34)</f>
        <v>32478717927</v>
      </c>
      <c r="K34" s="65">
        <f t="shared" ref="K34:K35" si="35">I34/J34</f>
        <v>0.17363111504817005</v>
      </c>
      <c r="M34" s="58">
        <f>SUM(Comm_prop_claims_3!$B$5:$B$10)</f>
        <v>29794500</v>
      </c>
      <c r="N34" s="58">
        <f>SUM(Comm_prop_claims_3!$E$3:$F$3)</f>
        <v>27470827.355434243</v>
      </c>
      <c r="O34" s="58">
        <f>Comm_prop_claims_3!$M$3</f>
        <v>0</v>
      </c>
      <c r="P34" s="58">
        <f t="shared" ref="P34:P37" si="36">SUM(N34:O34)</f>
        <v>27470827.355434243</v>
      </c>
      <c r="Q34" s="58">
        <f t="shared" ref="Q34:Q36" si="37">M34-P34</f>
        <v>2323672.6445657574</v>
      </c>
      <c r="R34" s="65">
        <f t="shared" ref="R34:R36" si="38">Q34/M34</f>
        <v>7.7989986224496377E-2</v>
      </c>
      <c r="S34" s="65">
        <f>1-(SUM(P34,Cat_3!$B$24)/M34)</f>
        <v>6.2059783497874332E-2</v>
      </c>
      <c r="T34" s="66">
        <f>M34/B34</f>
        <v>4.3547567945488312</v>
      </c>
      <c r="U34" s="65">
        <f>Q34/(B34-E34+F34)</f>
        <v>0.925975710761064</v>
      </c>
      <c r="V34" s="65">
        <f>(Q34-Cat_3!$B$24)/(B34-E34+F34-Cat_3!$B$20*$P$37)</f>
        <v>0.90870898018443169</v>
      </c>
    </row>
    <row r="35" spans="1:23" x14ac:dyDescent="0.2">
      <c r="A35" s="76" t="s">
        <v>50</v>
      </c>
      <c r="B35" s="48">
        <f>Dom_Prop_3!$B$4</f>
        <v>5463920</v>
      </c>
      <c r="C35" s="48">
        <f>Dom_Prop_3!$B$8</f>
        <v>546392</v>
      </c>
      <c r="D35" s="48">
        <f>SUM(Dom_Prop_3!$B$15:$B$17)</f>
        <v>237101.092</v>
      </c>
      <c r="E35" s="58">
        <f t="shared" si="32"/>
        <v>783493.09199999995</v>
      </c>
      <c r="F35" s="58">
        <f>Dom_Prop_3!$B$10</f>
        <v>163917.6</v>
      </c>
      <c r="G35" s="58">
        <f t="shared" si="33"/>
        <v>4844344.5079999994</v>
      </c>
      <c r="H35" s="58">
        <f>Dom_Prop_3!$B$6-Dom_Prop_3!$C$6</f>
        <v>359087378.19999981</v>
      </c>
      <c r="I35" s="58">
        <f>Dom_Prop_3!$C$6</f>
        <v>3231786403.8000002</v>
      </c>
      <c r="J35" s="58">
        <f t="shared" si="34"/>
        <v>3590873782</v>
      </c>
      <c r="K35" s="66">
        <f t="shared" si="35"/>
        <v>0.9</v>
      </c>
      <c r="M35" s="58">
        <f>Dom_Prop_3!$B$35</f>
        <v>5246759</v>
      </c>
      <c r="N35" s="58">
        <f>Dom_Prop_3!$C$35</f>
        <v>524675.9</v>
      </c>
      <c r="O35" s="58">
        <f>SUM(Dom_Prop_3!$F$40:$F$44,Dom_Prop_3!$H$40:$H$44)</f>
        <v>581535.60000000009</v>
      </c>
      <c r="P35" s="58">
        <f t="shared" si="36"/>
        <v>1106211.5</v>
      </c>
      <c r="Q35" s="58">
        <f t="shared" si="37"/>
        <v>4140547.5</v>
      </c>
      <c r="R35" s="65">
        <f t="shared" si="38"/>
        <v>0.78916289084366176</v>
      </c>
      <c r="S35" s="65">
        <f>1-(SUM(P35,Cat_3!$C$24)/M35)</f>
        <v>0.73747590102448957</v>
      </c>
      <c r="T35" s="66">
        <f>M35/B35</f>
        <v>0.96025545762017017</v>
      </c>
      <c r="U35" s="65">
        <f>Q35/(B35-E35+F35)</f>
        <v>0.85471780406250175</v>
      </c>
      <c r="V35" s="65">
        <f>(Q35-Cat_3!$C$24)/(B35-E35+F35-Cat_3!$C$20*$P$37)</f>
        <v>0.84610253591441864</v>
      </c>
    </row>
    <row r="36" spans="1:23" x14ac:dyDescent="0.2">
      <c r="A36" s="76" t="s">
        <v>31</v>
      </c>
      <c r="B36" s="48">
        <f>Marine_3!$B$3</f>
        <v>3898302</v>
      </c>
      <c r="C36" s="48"/>
      <c r="D36" s="48">
        <f>SUM(Marine_3!$B$6:$B$7)</f>
        <v>428813.22000000003</v>
      </c>
      <c r="E36" s="58">
        <f t="shared" si="32"/>
        <v>428813.22000000003</v>
      </c>
      <c r="F36" s="58">
        <v>0</v>
      </c>
      <c r="G36" s="58">
        <f t="shared" si="33"/>
        <v>3469488.78</v>
      </c>
      <c r="H36" s="58">
        <v>0</v>
      </c>
      <c r="I36" s="58">
        <v>0</v>
      </c>
      <c r="J36" s="58">
        <v>0</v>
      </c>
      <c r="K36" s="58">
        <v>0</v>
      </c>
      <c r="M36" s="58">
        <f>Marine_3!$B$19</f>
        <v>2897567</v>
      </c>
      <c r="N36" s="58">
        <v>0</v>
      </c>
      <c r="O36" s="58">
        <f>SUM(Marine_3!$C$20:$C$21)</f>
        <v>900000</v>
      </c>
      <c r="P36" s="58">
        <f t="shared" si="36"/>
        <v>900000</v>
      </c>
      <c r="Q36" s="58">
        <f t="shared" si="37"/>
        <v>1997567</v>
      </c>
      <c r="R36" s="65">
        <f t="shared" si="38"/>
        <v>0.68939458518129171</v>
      </c>
      <c r="S36" s="65">
        <f>1-(SUM(P36,Cat_3!$D$24)/M36)</f>
        <v>0.5880380567430441</v>
      </c>
      <c r="T36" s="66">
        <f>M36/B36</f>
        <v>0.74328951425518086</v>
      </c>
      <c r="U36" s="65">
        <f>Q36/(B36-E36+F36)</f>
        <v>0.57575254646017338</v>
      </c>
      <c r="V36" s="65">
        <f>(Q36-Cat_3!$D$24)/(B36-E36+F36-Cat_orig!$D$20*$P$37)</f>
        <v>0.53651958281453171</v>
      </c>
    </row>
    <row r="37" spans="1:23" x14ac:dyDescent="0.2">
      <c r="A37" s="76" t="s">
        <v>195</v>
      </c>
      <c r="B37" s="58">
        <v>0</v>
      </c>
      <c r="C37" s="47"/>
      <c r="D37" s="64">
        <f>Cat_3!$B$13</f>
        <v>665000</v>
      </c>
      <c r="E37" s="58">
        <f t="shared" si="32"/>
        <v>665000</v>
      </c>
      <c r="F37" s="58">
        <v>0</v>
      </c>
      <c r="G37" s="58">
        <f t="shared" si="33"/>
        <v>-665000</v>
      </c>
      <c r="H37" s="58">
        <v>0</v>
      </c>
      <c r="I37" s="58">
        <v>0</v>
      </c>
      <c r="J37" s="58">
        <v>0</v>
      </c>
      <c r="K37" s="58">
        <v>0</v>
      </c>
      <c r="M37" s="58">
        <v>0</v>
      </c>
      <c r="N37" s="58">
        <v>0</v>
      </c>
      <c r="O37" s="58">
        <f>SUM(Cat_3!$C$16:$C$17,Cat_3!$D$16:$D$17)</f>
        <v>1039508.9361922182</v>
      </c>
      <c r="P37" s="58">
        <f t="shared" si="36"/>
        <v>1039508.9361922182</v>
      </c>
      <c r="Q37" s="58">
        <v>0</v>
      </c>
      <c r="R37" s="237">
        <f>Cat_3!$E$24/SUM(Cat_3!$B$16:$B$17)</f>
        <v>0.24394935448224184</v>
      </c>
      <c r="S37" s="67" t="s">
        <v>209</v>
      </c>
      <c r="T37" s="58"/>
      <c r="U37" s="68" t="s">
        <v>209</v>
      </c>
      <c r="V37" s="58"/>
    </row>
    <row r="38" spans="1:23" x14ac:dyDescent="0.2">
      <c r="A38" s="76" t="s">
        <v>54</v>
      </c>
      <c r="B38" s="58">
        <f>SUM(B34:B37)</f>
        <v>16204050.695759993</v>
      </c>
      <c r="C38" s="58">
        <f t="shared" ref="C38:E38" si="39">SUM(C34:C37)</f>
        <v>6221408.0017500091</v>
      </c>
      <c r="D38" s="58">
        <f t="shared" si="39"/>
        <v>1363585.0674322802</v>
      </c>
      <c r="E38" s="58">
        <f t="shared" si="39"/>
        <v>7584993.0691822888</v>
      </c>
      <c r="F38" s="58">
        <f>SUM(F34:F37)</f>
        <v>1539207.1913875025</v>
      </c>
      <c r="G38" s="58">
        <f>SUM(G34:G37)</f>
        <v>10158264.817965206</v>
      </c>
      <c r="H38" s="58">
        <f t="shared" ref="H38" si="40">SUM(H34:H37)</f>
        <v>27198489296.200001</v>
      </c>
      <c r="I38" s="58">
        <f t="shared" ref="I38" si="41">SUM(I34:I37)</f>
        <v>8871102412.7999992</v>
      </c>
      <c r="J38" s="58">
        <f t="shared" ref="J38" si="42">SUM(J34:J37)</f>
        <v>36069591709</v>
      </c>
      <c r="K38" s="58"/>
      <c r="M38" s="58">
        <f>SUM(M34:M37)</f>
        <v>37938826</v>
      </c>
      <c r="N38" s="58">
        <f t="shared" ref="N38:P38" si="43">SUM(N34:N37)</f>
        <v>27995503.255434241</v>
      </c>
      <c r="O38" s="58">
        <f t="shared" si="43"/>
        <v>2521044.5361922183</v>
      </c>
      <c r="P38" s="58">
        <f t="shared" si="43"/>
        <v>30516547.791626461</v>
      </c>
      <c r="Q38" s="58">
        <f>SUM(Q34:Q37)</f>
        <v>8461787.1445657574</v>
      </c>
      <c r="R38" s="58"/>
      <c r="S38" s="274">
        <f>1-P38/M38</f>
        <v>0.1956380571284293</v>
      </c>
      <c r="T38" s="66">
        <f>M38/B38</f>
        <v>2.3413174095985272</v>
      </c>
      <c r="U38" s="274">
        <f>Q38/(B38-SUM(E34:E36)+F38)</f>
        <v>0.78181466377135067</v>
      </c>
      <c r="V38" s="274">
        <f>(Q38-P37)/(B38-E38+F38)</f>
        <v>0.730663980648251</v>
      </c>
    </row>
    <row r="39" spans="1:23" x14ac:dyDescent="0.2">
      <c r="A39"/>
    </row>
    <row r="40" spans="1:23" s="80" customFormat="1" x14ac:dyDescent="0.2">
      <c r="A40" s="119"/>
    </row>
    <row r="41" spans="1:23" x14ac:dyDescent="0.2">
      <c r="A41" s="38" t="s">
        <v>293</v>
      </c>
    </row>
    <row r="43" spans="1:23" ht="38.25" x14ac:dyDescent="0.2">
      <c r="B43" s="263" t="s">
        <v>191</v>
      </c>
      <c r="C43" s="263" t="s">
        <v>197</v>
      </c>
      <c r="D43" s="263" t="s">
        <v>297</v>
      </c>
      <c r="E43" s="263" t="s">
        <v>296</v>
      </c>
      <c r="F43" s="263" t="s">
        <v>200</v>
      </c>
      <c r="M43" s="263" t="s">
        <v>205</v>
      </c>
      <c r="N43" s="263" t="s">
        <v>206</v>
      </c>
      <c r="O43" s="263" t="s">
        <v>299</v>
      </c>
      <c r="P43" s="263" t="s">
        <v>300</v>
      </c>
      <c r="Q43" s="263" t="s">
        <v>212</v>
      </c>
      <c r="R43" s="264" t="s">
        <v>192</v>
      </c>
      <c r="S43" s="264" t="s">
        <v>213</v>
      </c>
      <c r="T43" s="264" t="s">
        <v>214</v>
      </c>
    </row>
    <row r="44" spans="1:23" x14ac:dyDescent="0.2">
      <c r="A44" s="261" t="s">
        <v>267</v>
      </c>
      <c r="B44" s="48">
        <f>B8</f>
        <v>16204050.695759993</v>
      </c>
      <c r="C44" s="58">
        <f>C8</f>
        <v>6221408.0017500091</v>
      </c>
      <c r="D44" s="48">
        <f>SUM(D4:D5)+Marine_orig!$B$6+Marine_orig!$B$37</f>
        <v>863180.04076561332</v>
      </c>
      <c r="E44" s="58">
        <f t="shared" ref="E44:E47" si="44">SUM(C44:D44)</f>
        <v>7084588.0425156225</v>
      </c>
      <c r="F44" s="58">
        <f>F8</f>
        <v>1539207.1913875025</v>
      </c>
      <c r="M44" s="58">
        <f>SUM(Comm_prop_claims_orig!$B$24,Dom_Prop_orig!$B$59,Marine_orig!$B$40)</f>
        <v>94716156</v>
      </c>
      <c r="N44" s="58">
        <f>SUM(Comm_prop_claims_orig!$E$24:$F$24)+Dom_Prop_orig!$C$59</f>
        <v>47548682.87899112</v>
      </c>
      <c r="O44" s="58">
        <f>Comm_prop_claims_orig!$M$24+SUM(Dom_Prop_orig!$F$57,Dom_Prop_orig!$H$57)+Marine_orig!$C$40</f>
        <v>8400098.9627146889</v>
      </c>
      <c r="P44" s="58">
        <f>SUM(N44:O44)</f>
        <v>55948781.841705807</v>
      </c>
      <c r="Q44" s="58">
        <f>M44-P44</f>
        <v>38767374.158294193</v>
      </c>
      <c r="R44" s="66">
        <f>M44/B44</f>
        <v>5.845214741569758</v>
      </c>
      <c r="S44" s="65">
        <f>Q44/(B44-E44+F44)</f>
        <v>3.6371681197930128</v>
      </c>
      <c r="T44" s="65">
        <f>(Q44-Cat_orig!$E$41)/(B44-E44+F44-Cat_orig!$B$13)</f>
        <v>1.67533226236107</v>
      </c>
    </row>
    <row r="45" spans="1:23" x14ac:dyDescent="0.2">
      <c r="A45" s="261" t="s">
        <v>294</v>
      </c>
      <c r="B45" s="48">
        <f t="shared" ref="B45:B47" si="45">B44</f>
        <v>16204050.695759993</v>
      </c>
      <c r="C45" s="58">
        <f>C18</f>
        <v>5691558.0412600059</v>
      </c>
      <c r="D45" s="58">
        <f>SUM(D14:D15)+Marine_1!$B$6+Marine_1!$B$37</f>
        <v>881020.99565933342</v>
      </c>
      <c r="E45" s="58">
        <f t="shared" si="44"/>
        <v>6572579.0369193396</v>
      </c>
      <c r="F45" s="58">
        <f>F18</f>
        <v>1393084.9012650016</v>
      </c>
      <c r="M45" s="58">
        <f t="shared" ref="M45:M47" si="46">M44</f>
        <v>94716156</v>
      </c>
      <c r="N45" s="58">
        <f>SUM(Comm_prop_claims_1!$E$24:$F$24)+Dom_Prop_1!$C$59</f>
        <v>45676231.973738901</v>
      </c>
      <c r="O45" s="58">
        <f>Comm_prop_claims_1!$M$24+SUM(Dom_Prop_1!$F$57,Dom_Prop_1!$H$57)+Marine_1!$C$40</f>
        <v>9003866.1533933617</v>
      </c>
      <c r="P45" s="58">
        <f>SUM(N45:O45)</f>
        <v>54680098.127132267</v>
      </c>
      <c r="Q45" s="58">
        <f>M45-P45</f>
        <v>40036057.872867733</v>
      </c>
      <c r="R45" s="66">
        <f>M45/B45</f>
        <v>5.845214741569758</v>
      </c>
      <c r="S45" s="65">
        <f>Q45/(B45-E45+F45)</f>
        <v>3.6315345342546865</v>
      </c>
      <c r="T45" s="65">
        <f>(Q45-Cat_1!$E$41)/(B45-E45+F45-Cat_1!$B$13)</f>
        <v>1.6908058316720176</v>
      </c>
    </row>
    <row r="46" spans="1:23" x14ac:dyDescent="0.2">
      <c r="A46" s="261" t="s">
        <v>285</v>
      </c>
      <c r="B46" s="48">
        <f t="shared" si="45"/>
        <v>16204050.695759993</v>
      </c>
      <c r="C46" s="58">
        <f>C28</f>
        <v>6221408.0017500091</v>
      </c>
      <c r="D46" s="58">
        <f>SUM(D24:D25)+Marine_2!$B$6+Marine_2!$B$37</f>
        <v>750312.93162152008</v>
      </c>
      <c r="E46" s="58">
        <f t="shared" si="44"/>
        <v>6971720.933371529</v>
      </c>
      <c r="F46" s="58">
        <f>F28</f>
        <v>1539207.1913875025</v>
      </c>
      <c r="M46" s="58">
        <f t="shared" si="46"/>
        <v>94716156</v>
      </c>
      <c r="N46" s="58">
        <f>SUM(Comm_prop_claims_2!$E$24:$F$24)+Dom_Prop_2!$C$59</f>
        <v>47548682.87899112</v>
      </c>
      <c r="O46" s="58">
        <f>Comm_prop_claims_2!$M$24+SUM(Dom_Prop_2!$F$57,Dom_Prop_2!$H$57)+Marine_2!$C$40</f>
        <v>6634939.0627146903</v>
      </c>
      <c r="P46" s="58">
        <f>SUM(N46:O46)</f>
        <v>54183621.941705808</v>
      </c>
      <c r="Q46" s="58">
        <f>M46-P46</f>
        <v>40532534.058294192</v>
      </c>
      <c r="R46" s="66">
        <f>M46/B46</f>
        <v>5.845214741569758</v>
      </c>
      <c r="S46" s="65">
        <f>Q46/(B46-E46+F46)</f>
        <v>3.7629294902140678</v>
      </c>
      <c r="T46" s="65">
        <f>(Q46-Cat_2!$E$41)/(B46-E46+F46-Cat_2!$B$13)</f>
        <v>1.6851121487612837</v>
      </c>
    </row>
    <row r="47" spans="1:23" x14ac:dyDescent="0.2">
      <c r="A47" s="261" t="s">
        <v>290</v>
      </c>
      <c r="B47" s="58">
        <f t="shared" si="45"/>
        <v>16204050.695759993</v>
      </c>
      <c r="C47" s="58">
        <f>C38</f>
        <v>6221408.0017500091</v>
      </c>
      <c r="D47" s="58">
        <f>SUM(D34:D35)+Marine_3!$B$6+Marine_3!$B$37</f>
        <v>863180.04076561332</v>
      </c>
      <c r="E47" s="58">
        <f t="shared" si="44"/>
        <v>7084588.0425156225</v>
      </c>
      <c r="F47" s="58">
        <f>F38</f>
        <v>1539207.1913875025</v>
      </c>
      <c r="M47" s="58">
        <f t="shared" si="46"/>
        <v>94716156</v>
      </c>
      <c r="N47" s="58">
        <f>SUM(Comm_prop_claims_3!$E$24:$F$24)+Dom_Prop_3!$C$59</f>
        <v>47548682.87899112</v>
      </c>
      <c r="O47" s="58">
        <f>Comm_prop_claims_3!$M$24+SUM(Dom_Prop_3!$F$57,Dom_Prop_3!$H$57)+Marine_3!$C$40</f>
        <v>8400098.9627146889</v>
      </c>
      <c r="P47" s="58">
        <f>SUM(N47:O47)</f>
        <v>55948781.841705807</v>
      </c>
      <c r="Q47" s="58">
        <f>M47-P47</f>
        <v>38767374.158294193</v>
      </c>
      <c r="R47" s="66">
        <f>M47/B47</f>
        <v>5.845214741569758</v>
      </c>
      <c r="S47" s="68">
        <f>Q47/(B47-E47+F47)</f>
        <v>3.6371681197930128</v>
      </c>
      <c r="T47" s="65">
        <f>(Q47-Cat_3!$E$41)/(B47-E47+F47-Cat_3!$B$13)</f>
        <v>1.7144673757905589</v>
      </c>
    </row>
    <row r="48" spans="1:23" x14ac:dyDescent="0.2">
      <c r="A48"/>
      <c r="B48"/>
      <c r="C48"/>
      <c r="D48"/>
      <c r="E48"/>
      <c r="F48"/>
      <c r="V48" s="62"/>
      <c r="W48" s="62"/>
    </row>
    <row r="49" spans="1:22" s="80" customFormat="1" x14ac:dyDescent="0.2">
      <c r="A49" s="119"/>
      <c r="V49" s="276"/>
    </row>
    <row r="50" spans="1:22" x14ac:dyDescent="0.2">
      <c r="A50" s="38" t="s">
        <v>295</v>
      </c>
      <c r="V50" s="63"/>
    </row>
    <row r="51" spans="1:22" x14ac:dyDescent="0.2">
      <c r="A51"/>
      <c r="N51"/>
      <c r="V51" s="63"/>
    </row>
    <row r="52" spans="1:22" ht="38.25" x14ac:dyDescent="0.2">
      <c r="B52" s="266" t="s">
        <v>191</v>
      </c>
      <c r="C52" s="266" t="s">
        <v>197</v>
      </c>
      <c r="D52" s="266" t="s">
        <v>297</v>
      </c>
      <c r="E52" s="266" t="s">
        <v>298</v>
      </c>
      <c r="F52" s="266" t="s">
        <v>200</v>
      </c>
      <c r="M52" s="266" t="s">
        <v>205</v>
      </c>
      <c r="N52" s="266" t="s">
        <v>206</v>
      </c>
      <c r="O52" s="266" t="s">
        <v>299</v>
      </c>
      <c r="P52" s="266" t="s">
        <v>208</v>
      </c>
      <c r="Q52" s="266" t="s">
        <v>212</v>
      </c>
      <c r="R52" s="268" t="s">
        <v>192</v>
      </c>
      <c r="S52" s="268" t="s">
        <v>213</v>
      </c>
      <c r="T52" s="268" t="s">
        <v>214</v>
      </c>
    </row>
    <row r="53" spans="1:22" x14ac:dyDescent="0.2">
      <c r="A53" s="267" t="s">
        <v>267</v>
      </c>
      <c r="B53" s="48">
        <f>B8</f>
        <v>16204050.695759993</v>
      </c>
      <c r="C53" s="58">
        <f>C8</f>
        <v>6221408.0017500091</v>
      </c>
      <c r="D53" s="48">
        <f>SUM(D4:D5)+Marine_orig!$B$6+Marine_orig!$B$55</f>
        <v>737568.08743228007</v>
      </c>
      <c r="E53" s="58">
        <f t="shared" ref="E53:E56" si="47">SUM(C53:D53)</f>
        <v>6958976.0891822893</v>
      </c>
      <c r="F53" s="58">
        <f>F8</f>
        <v>1539207.1913875025</v>
      </c>
      <c r="M53" s="58">
        <f>SUM(Comm_prop_claims_orig!$B$43,Dom_Prop_orig!B80,Marine_orig!B58)</f>
        <v>75877652</v>
      </c>
      <c r="N53" s="58">
        <f>SUM(Comm_prop_claims_orig!$E$43:$F$43)+Dom_Prop_orig!$C$59</f>
        <v>56716650.210868485</v>
      </c>
      <c r="O53" s="58">
        <f>Comm_prop_claims_orig!$M$43+SUM(Dom_Prop_orig!$F$78,Dom_Prop_orig!$H$78)+Marine_orig!$C$58</f>
        <v>2963071.2</v>
      </c>
      <c r="P53" s="58">
        <f t="shared" ref="P53:P56" si="48">SUM(N53:O53)</f>
        <v>59679721.410868488</v>
      </c>
      <c r="Q53" s="58">
        <f>M53-P53</f>
        <v>16197930.589131512</v>
      </c>
      <c r="R53" s="66">
        <f>M53/B53</f>
        <v>4.6826348191970544</v>
      </c>
      <c r="S53" s="65">
        <f>Q53/(B53-E53+F53)</f>
        <v>1.5019943740887558</v>
      </c>
      <c r="T53" s="65">
        <f>(Q53-Cat_orig!$E$57)/(B53-E53+F53-Cat_orig!$B$13)</f>
        <v>1.1058883110872553</v>
      </c>
    </row>
    <row r="54" spans="1:22" x14ac:dyDescent="0.2">
      <c r="A54" s="267" t="s">
        <v>294</v>
      </c>
      <c r="B54" s="48">
        <f t="shared" ref="B54:B56" si="49">B53</f>
        <v>16204050.695759993</v>
      </c>
      <c r="C54" s="58">
        <f>C18</f>
        <v>5691558.0412600059</v>
      </c>
      <c r="D54" s="58">
        <f>SUM(D14:D15)+Marine_1!$B$6+Marine_1!$B$57</f>
        <v>755409.04232600005</v>
      </c>
      <c r="E54" s="58">
        <f t="shared" si="47"/>
        <v>6446967.0835860055</v>
      </c>
      <c r="F54" s="58">
        <f>F18</f>
        <v>1393084.9012650016</v>
      </c>
      <c r="M54" s="58">
        <f t="shared" ref="M54:M56" si="50">M53</f>
        <v>75877652</v>
      </c>
      <c r="N54" s="58">
        <f>SUM(Comm_prop_claims_1!$E$45:$F$45)+Dom_Prop_1!$C$59</f>
        <v>54939816.138585605</v>
      </c>
      <c r="O54" s="58">
        <f>Comm_prop_claims_1!$M$45+SUM(Dom_Prop_1!$F$80,Dom_Prop_1!$H$80)+Marine_1!$C$60</f>
        <v>3361831.583901383</v>
      </c>
      <c r="P54" s="58">
        <f t="shared" si="48"/>
        <v>58301647.722486988</v>
      </c>
      <c r="Q54" s="58">
        <f t="shared" ref="Q54:Q56" si="51">M54-P54</f>
        <v>17576004.277513012</v>
      </c>
      <c r="R54" s="66">
        <f>M54/B54</f>
        <v>4.6826348191970544</v>
      </c>
      <c r="S54" s="65">
        <f>Q54/(B54-E54+F54)</f>
        <v>1.5762994304820723</v>
      </c>
      <c r="T54" s="65">
        <f>(Q54-Cat_1!$E$57)/(B54-E54+F54-Cat_1!$B$13)</f>
        <v>1.1698411119947214</v>
      </c>
    </row>
    <row r="55" spans="1:22" x14ac:dyDescent="0.2">
      <c r="A55" s="267" t="s">
        <v>285</v>
      </c>
      <c r="B55" s="48">
        <f t="shared" si="49"/>
        <v>16204050.695759993</v>
      </c>
      <c r="C55" s="58">
        <f>C28</f>
        <v>6221408.0017500091</v>
      </c>
      <c r="D55" s="58">
        <f>SUM(D24:D25)+Marine_2!$B$6+Marine_2!$B$57</f>
        <v>603043.74495485344</v>
      </c>
      <c r="E55" s="58">
        <f t="shared" si="47"/>
        <v>6824451.7467048625</v>
      </c>
      <c r="F55" s="58">
        <f>F28</f>
        <v>1539207.1913875025</v>
      </c>
      <c r="M55" s="58">
        <f t="shared" si="50"/>
        <v>75877652</v>
      </c>
      <c r="N55" s="58">
        <f>SUM(Comm_prop_claims_2!$E$45:$F$45)+Dom_Prop_2!$C$59</f>
        <v>56716650.210868485</v>
      </c>
      <c r="O55" s="58">
        <f>Comm_prop_claims_2!$M$45+SUM(Dom_Prop_2!$F$80,Dom_Prop_2!$H$80)+Marine_2!$C$60</f>
        <v>1018576.6000000001</v>
      </c>
      <c r="P55" s="58">
        <f t="shared" si="48"/>
        <v>57735226.810868487</v>
      </c>
      <c r="Q55" s="58">
        <f t="shared" si="51"/>
        <v>18142425.189131513</v>
      </c>
      <c r="R55" s="66">
        <f>M55/B55</f>
        <v>4.6826348191970544</v>
      </c>
      <c r="S55" s="65">
        <f>Q55/(B55-E55+F55)</f>
        <v>1.6615759045243057</v>
      </c>
      <c r="T55" s="65">
        <f>(Q55-Cat_2!$E$57)/(B55-E55+F55-Cat_2!$B$13)</f>
        <v>1.0995234144537753</v>
      </c>
    </row>
    <row r="56" spans="1:22" x14ac:dyDescent="0.2">
      <c r="A56" s="267" t="s">
        <v>290</v>
      </c>
      <c r="B56" s="58">
        <f t="shared" si="49"/>
        <v>16204050.695759993</v>
      </c>
      <c r="C56" s="58">
        <f>C38</f>
        <v>6221408.0017500091</v>
      </c>
      <c r="D56" s="58">
        <f>SUM(D34:D35)+Marine_3!$B$6+Marine_3!$B$55</f>
        <v>737568.08743228007</v>
      </c>
      <c r="E56" s="58">
        <f t="shared" si="47"/>
        <v>6958976.0891822893</v>
      </c>
      <c r="F56" s="58">
        <f>F38</f>
        <v>1539207.1913875025</v>
      </c>
      <c r="G56" s="63"/>
      <c r="H56" s="63"/>
      <c r="M56" s="58">
        <f t="shared" si="50"/>
        <v>75877652</v>
      </c>
      <c r="N56" s="58">
        <f>SUM(Comm_prop_claims_3!$E$43:$F$43)+Dom_Prop_3!$C$59</f>
        <v>56716650.210868485</v>
      </c>
      <c r="O56" s="58">
        <f>Comm_prop_claims_3!$M$43+SUM(Dom_Prop_3!$F$78,Dom_Prop_3!$H$78)+Marine_3!$C$58</f>
        <v>2963071.2</v>
      </c>
      <c r="P56" s="58">
        <f t="shared" si="48"/>
        <v>59679721.410868488</v>
      </c>
      <c r="Q56" s="58">
        <f t="shared" si="51"/>
        <v>16197930.589131512</v>
      </c>
      <c r="R56" s="66">
        <f>M56/B56</f>
        <v>4.6826348191970544</v>
      </c>
      <c r="S56" s="68">
        <f>Q56/(B56-E56+F56)</f>
        <v>1.5019943740887558</v>
      </c>
      <c r="T56" s="65">
        <f>(Q56-Cat_3!$E$57)/(B56-E56+F56-Cat_3!$B$13)</f>
        <v>1.1481953906139284</v>
      </c>
    </row>
    <row r="57" spans="1:22" s="80" customFormat="1" x14ac:dyDescent="0.2">
      <c r="A57" s="119"/>
      <c r="N57" s="119"/>
    </row>
    <row r="58" spans="1:22" x14ac:dyDescent="0.2">
      <c r="A58" s="38" t="s">
        <v>307</v>
      </c>
    </row>
    <row r="59" spans="1:22" x14ac:dyDescent="0.2">
      <c r="A59"/>
    </row>
    <row r="60" spans="1:22" ht="38.25" x14ac:dyDescent="0.2">
      <c r="B60" s="72" t="s">
        <v>226</v>
      </c>
      <c r="C60" s="72" t="s">
        <v>227</v>
      </c>
      <c r="D60" s="72" t="s">
        <v>228</v>
      </c>
      <c r="E60" s="72" t="s">
        <v>229</v>
      </c>
      <c r="F60" s="72" t="s">
        <v>230</v>
      </c>
      <c r="G60" s="72" t="s">
        <v>231</v>
      </c>
    </row>
    <row r="61" spans="1:22" x14ac:dyDescent="0.2">
      <c r="A61" s="73" t="s">
        <v>49</v>
      </c>
      <c r="B61" s="48">
        <f>SUMIF('Comm Prop Claims'!$C$5:$C$10,"Cyclone Seroja",'Comm Prop Claims'!$B$5:$B$10)</f>
        <v>19205000</v>
      </c>
      <c r="C61" s="48">
        <f>SUMIF('Comm Prop Claims'!$C$5:$C$10,"Halloween Hail",'Comm Prop Claims'!$B$5:$B$10)</f>
        <v>34500</v>
      </c>
      <c r="D61" s="48">
        <f>SUMIF('Comm Prop Claims'!$C$5:$C$10,"Cyclone Seroja",'Comm Prop Claims'!$E$5:$E$10)+SUMIF('Comm Prop Claims'!$C$5:$C$10,"Cyclone Seroja",'Comm Prop Claims'!$F$5:$F$10)</f>
        <v>17588885.263807781</v>
      </c>
      <c r="E61" s="48">
        <f>SUMIF('Comm Prop Claims'!$C$5:$C$10,"Halloween Hail",'Comm Prop Claims'!$E$5:$E$10)+SUMIF('Comm Prop Claims'!$C$5:$C$10,"Halloween Hail",'Comm Prop Claims'!$F$5:$F$10)</f>
        <v>29156.547665143655</v>
      </c>
      <c r="F61" s="48">
        <f t="shared" ref="F61:G63" si="52">B61-D61</f>
        <v>1616114.736192219</v>
      </c>
      <c r="G61" s="48">
        <f t="shared" si="52"/>
        <v>5343.4523348563453</v>
      </c>
    </row>
    <row r="62" spans="1:22" x14ac:dyDescent="0.2">
      <c r="A62" s="73" t="s">
        <v>50</v>
      </c>
      <c r="B62" s="48">
        <f>'Domestic Claims'!C12</f>
        <v>1625523</v>
      </c>
      <c r="C62" s="48">
        <f>'Domestic Claims'!C11</f>
        <v>458343</v>
      </c>
      <c r="D62" s="48">
        <f>'Domestic Claims'!C12-'Domestic Claims'!D12+SUM('Domestic Claims'!D20:E21)</f>
        <v>702128.8</v>
      </c>
      <c r="E62" s="48">
        <f>'Domestic Claims'!C11-'Domestic Claims'!D11+SUM('Domestic Claims'!D23:E23)</f>
        <v>87793.400000000023</v>
      </c>
      <c r="F62" s="48">
        <f t="shared" si="52"/>
        <v>923394.2</v>
      </c>
      <c r="G62" s="48">
        <f t="shared" si="52"/>
        <v>370549.6</v>
      </c>
    </row>
    <row r="63" spans="1:22" x14ac:dyDescent="0.2">
      <c r="A63" s="73" t="s">
        <v>31</v>
      </c>
      <c r="B63" s="64">
        <f>SUM('Marine Claims'!C8)</f>
        <v>1900000</v>
      </c>
      <c r="C63" s="64">
        <f>SUM('Marine Claims'!C9)</f>
        <v>345765</v>
      </c>
      <c r="D63" s="64">
        <f>'Marine Claims'!D8</f>
        <v>900000</v>
      </c>
      <c r="E63" s="47">
        <v>0</v>
      </c>
      <c r="F63" s="48">
        <f t="shared" si="52"/>
        <v>1000000</v>
      </c>
      <c r="G63" s="48">
        <f t="shared" si="52"/>
        <v>345765</v>
      </c>
    </row>
    <row r="64" spans="1:22" x14ac:dyDescent="0.2">
      <c r="E64" s="246" t="b">
        <f>SUM(F61:F63)='Catastrophe Program'!C7</f>
        <v>1</v>
      </c>
      <c r="F64" s="246" t="b">
        <f>SUM(G61:G63)='Catastrophe Program'!C8</f>
        <v>1</v>
      </c>
    </row>
    <row r="65" spans="1:23" x14ac:dyDescent="0.2">
      <c r="A65"/>
    </row>
    <row r="66" spans="1:23" x14ac:dyDescent="0.2">
      <c r="A66"/>
    </row>
    <row r="67" spans="1:23" x14ac:dyDescent="0.2">
      <c r="A67"/>
      <c r="V67" s="62"/>
      <c r="W67" s="62"/>
    </row>
    <row r="68" spans="1:23" x14ac:dyDescent="0.2">
      <c r="A68"/>
      <c r="V68" s="63"/>
    </row>
    <row r="69" spans="1:23" x14ac:dyDescent="0.2">
      <c r="A69"/>
      <c r="V69" s="63"/>
    </row>
    <row r="70" spans="1:23" x14ac:dyDescent="0.2">
      <c r="A70"/>
      <c r="V70" s="63"/>
    </row>
    <row r="71" spans="1:23" x14ac:dyDescent="0.2">
      <c r="A71"/>
    </row>
    <row r="72" spans="1:23" x14ac:dyDescent="0.2">
      <c r="A72"/>
    </row>
    <row r="73" spans="1:23" x14ac:dyDescent="0.2">
      <c r="A73"/>
    </row>
    <row r="74" spans="1:23" x14ac:dyDescent="0.2">
      <c r="A74"/>
    </row>
    <row r="75" spans="1:23" x14ac:dyDescent="0.2">
      <c r="A75"/>
    </row>
    <row r="76" spans="1:23" x14ac:dyDescent="0.2">
      <c r="A76"/>
    </row>
    <row r="77" spans="1:23" x14ac:dyDescent="0.2">
      <c r="A77"/>
    </row>
    <row r="78" spans="1:23" x14ac:dyDescent="0.2">
      <c r="A78"/>
    </row>
    <row r="79" spans="1:23" x14ac:dyDescent="0.2">
      <c r="A79"/>
    </row>
    <row r="80" spans="1:23" x14ac:dyDescent="0.2">
      <c r="A80"/>
    </row>
    <row r="81" spans="1:23" x14ac:dyDescent="0.2">
      <c r="A81"/>
    </row>
    <row r="82" spans="1:23" x14ac:dyDescent="0.2">
      <c r="A82"/>
    </row>
    <row r="83" spans="1:23" x14ac:dyDescent="0.2">
      <c r="A83"/>
    </row>
    <row r="87" spans="1:23" x14ac:dyDescent="0.2">
      <c r="V87" s="62"/>
      <c r="W87" s="62"/>
    </row>
    <row r="88" spans="1:23" x14ac:dyDescent="0.2">
      <c r="V88" s="63"/>
    </row>
    <row r="89" spans="1:23" x14ac:dyDescent="0.2">
      <c r="V89" s="63"/>
    </row>
    <row r="90" spans="1:23" x14ac:dyDescent="0.2">
      <c r="V90" s="63"/>
    </row>
    <row r="91" spans="1:23" x14ac:dyDescent="0.2">
      <c r="A91"/>
      <c r="B91"/>
      <c r="C91"/>
      <c r="D91"/>
      <c r="E91"/>
      <c r="F91"/>
      <c r="G91"/>
      <c r="H91"/>
      <c r="I91"/>
    </row>
    <row r="92" spans="1:23" x14ac:dyDescent="0.2">
      <c r="A92"/>
      <c r="B92"/>
      <c r="C92"/>
      <c r="D92"/>
      <c r="E92"/>
      <c r="F92"/>
      <c r="G92"/>
      <c r="H92"/>
      <c r="I92"/>
    </row>
    <row r="93" spans="1:23" x14ac:dyDescent="0.2">
      <c r="A93"/>
      <c r="B93"/>
      <c r="C93"/>
      <c r="D93"/>
      <c r="E93"/>
      <c r="F93"/>
      <c r="G93"/>
      <c r="H93"/>
      <c r="I93"/>
    </row>
    <row r="94" spans="1:23" x14ac:dyDescent="0.2">
      <c r="A94"/>
      <c r="B94"/>
      <c r="C94"/>
      <c r="D94"/>
      <c r="E94"/>
      <c r="F94"/>
      <c r="G94"/>
      <c r="H94"/>
      <c r="I94"/>
    </row>
    <row r="95" spans="1:23" x14ac:dyDescent="0.2">
      <c r="A95"/>
      <c r="B95"/>
      <c r="C95"/>
      <c r="D95"/>
      <c r="E95"/>
      <c r="F95"/>
      <c r="G95"/>
      <c r="H95"/>
      <c r="I95"/>
    </row>
    <row r="96" spans="1:23" x14ac:dyDescent="0.2">
      <c r="A96"/>
      <c r="B96"/>
      <c r="C96"/>
      <c r="D96"/>
      <c r="E96"/>
      <c r="F96"/>
      <c r="G96"/>
      <c r="H96"/>
      <c r="I96"/>
    </row>
    <row r="97" spans="1:14" x14ac:dyDescent="0.2">
      <c r="A97"/>
      <c r="B97"/>
      <c r="C97"/>
      <c r="D97"/>
      <c r="E97"/>
      <c r="F97"/>
      <c r="G97"/>
      <c r="H97"/>
      <c r="I97"/>
    </row>
    <row r="98" spans="1:14" x14ac:dyDescent="0.2">
      <c r="A98"/>
      <c r="B98"/>
      <c r="C98"/>
      <c r="D98"/>
      <c r="E98"/>
      <c r="F98"/>
      <c r="G98"/>
      <c r="H98"/>
      <c r="I98"/>
      <c r="M98" s="238"/>
      <c r="N98" s="99"/>
    </row>
    <row r="99" spans="1:14" x14ac:dyDescent="0.2">
      <c r="A99"/>
      <c r="B99"/>
      <c r="C99"/>
      <c r="D99"/>
      <c r="E99"/>
      <c r="F99"/>
      <c r="G99"/>
      <c r="H99"/>
      <c r="I99"/>
      <c r="M99" s="238"/>
      <c r="N99" s="99"/>
    </row>
    <row r="100" spans="1:14" x14ac:dyDescent="0.2">
      <c r="A100"/>
      <c r="B100"/>
      <c r="C100"/>
      <c r="D100"/>
      <c r="E100"/>
      <c r="F100"/>
      <c r="G100"/>
      <c r="H100"/>
      <c r="I100"/>
      <c r="M100" s="238"/>
      <c r="N100" s="99"/>
    </row>
    <row r="101" spans="1:14" x14ac:dyDescent="0.2">
      <c r="A101"/>
      <c r="B101"/>
      <c r="C101"/>
      <c r="D101"/>
      <c r="E101"/>
      <c r="F101"/>
      <c r="G101"/>
      <c r="H101"/>
      <c r="I101"/>
      <c r="M101" s="238"/>
      <c r="N101" s="99"/>
    </row>
    <row r="102" spans="1:14" x14ac:dyDescent="0.2">
      <c r="A102"/>
      <c r="B102"/>
      <c r="C102"/>
      <c r="D102"/>
      <c r="E102"/>
      <c r="F102"/>
      <c r="G102"/>
      <c r="H102"/>
      <c r="I102"/>
    </row>
    <row r="103" spans="1:14" x14ac:dyDescent="0.2">
      <c r="A103"/>
      <c r="B103"/>
      <c r="C103"/>
      <c r="D103"/>
      <c r="E103"/>
      <c r="F103"/>
      <c r="G103"/>
      <c r="H103"/>
      <c r="I103"/>
    </row>
    <row r="104" spans="1:14" x14ac:dyDescent="0.2">
      <c r="A104"/>
      <c r="B104"/>
      <c r="C104"/>
      <c r="D104"/>
      <c r="E104"/>
      <c r="F104"/>
      <c r="G104"/>
      <c r="H104"/>
      <c r="I104"/>
    </row>
    <row r="109" spans="1:14" x14ac:dyDescent="0.2">
      <c r="A109"/>
      <c r="B109"/>
      <c r="C109"/>
      <c r="D109"/>
      <c r="E109"/>
      <c r="F109"/>
      <c r="G109"/>
      <c r="H109"/>
      <c r="I109"/>
      <c r="J109"/>
    </row>
    <row r="110" spans="1:14" x14ac:dyDescent="0.2">
      <c r="A110"/>
      <c r="B110"/>
      <c r="C110"/>
      <c r="D110"/>
      <c r="E110"/>
      <c r="F110"/>
      <c r="G110"/>
      <c r="H110"/>
      <c r="I110"/>
      <c r="J110"/>
    </row>
    <row r="111" spans="1:14" x14ac:dyDescent="0.2">
      <c r="A111"/>
      <c r="B111"/>
      <c r="C111"/>
      <c r="D111"/>
      <c r="E111"/>
      <c r="F111"/>
      <c r="G111"/>
      <c r="H111"/>
      <c r="I111"/>
      <c r="J111"/>
    </row>
    <row r="112" spans="1:14" x14ac:dyDescent="0.2">
      <c r="A112"/>
      <c r="B112"/>
      <c r="C112"/>
      <c r="D112"/>
      <c r="E112"/>
      <c r="F112"/>
      <c r="G112"/>
      <c r="H112"/>
      <c r="I112"/>
      <c r="J112"/>
    </row>
    <row r="113" spans="1:10" x14ac:dyDescent="0.2">
      <c r="A113"/>
      <c r="B113"/>
      <c r="C113"/>
      <c r="D113"/>
      <c r="E113"/>
      <c r="F113"/>
      <c r="G113"/>
      <c r="H113"/>
      <c r="I113"/>
      <c r="J113"/>
    </row>
    <row r="114" spans="1:10" x14ac:dyDescent="0.2">
      <c r="A114"/>
      <c r="B114"/>
      <c r="C114"/>
      <c r="D114"/>
      <c r="E114"/>
      <c r="F114"/>
      <c r="G114"/>
      <c r="H114"/>
      <c r="I114"/>
      <c r="J114"/>
    </row>
    <row r="115" spans="1:10" x14ac:dyDescent="0.2">
      <c r="A115"/>
      <c r="B115"/>
      <c r="C115"/>
      <c r="D115"/>
      <c r="E115"/>
      <c r="F115"/>
      <c r="G115"/>
      <c r="H115"/>
      <c r="I115"/>
      <c r="J115"/>
    </row>
    <row r="116" spans="1:10" x14ac:dyDescent="0.2">
      <c r="A116"/>
      <c r="B116"/>
      <c r="C116"/>
      <c r="D116"/>
      <c r="E116"/>
      <c r="F116"/>
      <c r="G116"/>
      <c r="H116"/>
      <c r="I116"/>
      <c r="J116"/>
    </row>
    <row r="117" spans="1:10" x14ac:dyDescent="0.2">
      <c r="A117"/>
      <c r="B117"/>
      <c r="C117"/>
      <c r="D117"/>
      <c r="E117"/>
      <c r="F117"/>
      <c r="G117"/>
      <c r="H117"/>
      <c r="I117"/>
      <c r="J117"/>
    </row>
    <row r="118" spans="1:10" x14ac:dyDescent="0.2">
      <c r="A118"/>
      <c r="B118"/>
      <c r="C118"/>
      <c r="D118"/>
      <c r="E118"/>
      <c r="F118"/>
      <c r="G118"/>
      <c r="H118"/>
      <c r="I118"/>
      <c r="J118"/>
    </row>
    <row r="119" spans="1:10" x14ac:dyDescent="0.2">
      <c r="A119"/>
      <c r="B119"/>
      <c r="C119"/>
      <c r="D119"/>
      <c r="E119"/>
      <c r="F119"/>
      <c r="G119"/>
      <c r="H119"/>
      <c r="I119"/>
      <c r="J119"/>
    </row>
    <row r="120" spans="1:10" x14ac:dyDescent="0.2">
      <c r="A120"/>
      <c r="B120"/>
      <c r="C120"/>
      <c r="D120"/>
      <c r="E120"/>
      <c r="F120"/>
      <c r="G120"/>
      <c r="H120"/>
      <c r="I120"/>
      <c r="J120"/>
    </row>
    <row r="121" spans="1:10" x14ac:dyDescent="0.2">
      <c r="A121"/>
      <c r="B121"/>
      <c r="C121"/>
      <c r="D121"/>
      <c r="E121"/>
      <c r="F121"/>
      <c r="G121"/>
      <c r="H121"/>
      <c r="I121"/>
      <c r="J121"/>
    </row>
    <row r="122" spans="1:10" x14ac:dyDescent="0.2">
      <c r="A122"/>
      <c r="B122"/>
      <c r="C122"/>
      <c r="D122"/>
      <c r="E122"/>
      <c r="F122"/>
      <c r="G122"/>
      <c r="H122"/>
      <c r="I122"/>
      <c r="J122"/>
    </row>
    <row r="123" spans="1:10" x14ac:dyDescent="0.2">
      <c r="A123"/>
      <c r="B123"/>
      <c r="C123"/>
      <c r="D123"/>
      <c r="E123"/>
      <c r="F123"/>
      <c r="G123"/>
      <c r="H123"/>
      <c r="I123"/>
      <c r="J123"/>
    </row>
    <row r="124" spans="1:10" x14ac:dyDescent="0.2">
      <c r="A124"/>
      <c r="B124"/>
      <c r="C124"/>
      <c r="D124"/>
      <c r="E124"/>
      <c r="F124"/>
      <c r="G124"/>
      <c r="H124"/>
      <c r="I124"/>
      <c r="J124"/>
    </row>
    <row r="125" spans="1:10" x14ac:dyDescent="0.2">
      <c r="A125"/>
      <c r="B125"/>
      <c r="C125"/>
      <c r="D125"/>
      <c r="E125"/>
      <c r="F125"/>
      <c r="G125"/>
      <c r="H125"/>
      <c r="I125"/>
      <c r="J125"/>
    </row>
    <row r="126" spans="1:10" x14ac:dyDescent="0.2">
      <c r="A126"/>
      <c r="B126"/>
      <c r="C126"/>
      <c r="D126"/>
      <c r="E126"/>
      <c r="F126"/>
      <c r="G126"/>
      <c r="H126"/>
      <c r="I126"/>
      <c r="J126"/>
    </row>
    <row r="127" spans="1:10" x14ac:dyDescent="0.2">
      <c r="A127"/>
      <c r="B127"/>
      <c r="C127"/>
      <c r="D127"/>
      <c r="E127"/>
      <c r="F127"/>
      <c r="G127"/>
      <c r="H127"/>
      <c r="I127"/>
      <c r="J127"/>
    </row>
    <row r="128" spans="1:10" x14ac:dyDescent="0.2">
      <c r="A128"/>
      <c r="B128"/>
      <c r="C128"/>
      <c r="D128"/>
      <c r="E128"/>
      <c r="F128"/>
      <c r="G128"/>
      <c r="H128"/>
      <c r="I128"/>
      <c r="J128"/>
    </row>
    <row r="129" spans="1:10" x14ac:dyDescent="0.2">
      <c r="A129"/>
      <c r="B129"/>
      <c r="C129"/>
      <c r="D129"/>
      <c r="E129"/>
      <c r="F129"/>
      <c r="G129"/>
      <c r="H129"/>
      <c r="I129"/>
      <c r="J129"/>
    </row>
  </sheetData>
  <conditionalFormatting sqref="D19">
    <cfRule type="cellIs" dxfId="33" priority="14" operator="equal">
      <formula>TRUE</formula>
    </cfRule>
  </conditionalFormatting>
  <conditionalFormatting sqref="D83">
    <cfRule type="cellIs" dxfId="32" priority="7" operator="equal">
      <formula>TRUE</formula>
    </cfRule>
  </conditionalFormatting>
  <conditionalFormatting sqref="E9:F9">
    <cfRule type="cellIs" dxfId="31" priority="15" operator="equal">
      <formula>TRUE</formula>
    </cfRule>
  </conditionalFormatting>
  <conditionalFormatting sqref="E64:F64">
    <cfRule type="cellIs" dxfId="30" priority="5" operator="equal">
      <formula>TRUE</formula>
    </cfRule>
  </conditionalFormatting>
  <conditionalFormatting sqref="F29">
    <cfRule type="cellIs" dxfId="29" priority="9" operator="equal">
      <formula>TRUE</formula>
    </cfRule>
  </conditionalFormatting>
  <conditionalFormatting sqref="F73">
    <cfRule type="cellIs" dxfId="28" priority="8" operator="equal">
      <formula>TRUE</formula>
    </cfRule>
  </conditionalFormatting>
  <conditionalFormatting sqref="P9">
    <cfRule type="cellIs" dxfId="27" priority="13" operator="equal">
      <formula>TRUE</formula>
    </cfRule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F3B1A-A72B-4216-A824-7D58FBF30795}">
  <sheetPr>
    <tabColor rgb="FF92D050"/>
  </sheetPr>
  <dimension ref="A1:AS49"/>
  <sheetViews>
    <sheetView showGridLines="0" zoomScale="70" zoomScaleNormal="70" workbookViewId="0">
      <selection activeCell="I57" sqref="I57"/>
    </sheetView>
  </sheetViews>
  <sheetFormatPr defaultColWidth="8.7109375" defaultRowHeight="12.75" x14ac:dyDescent="0.2"/>
  <cols>
    <col min="1" max="1" width="18.5703125" style="33" customWidth="1"/>
    <col min="2" max="2" width="7.7109375" style="33" bestFit="1" customWidth="1"/>
    <col min="3" max="3" width="14.85546875" style="33" customWidth="1"/>
    <col min="4" max="4" width="22.140625" style="33" customWidth="1"/>
    <col min="5" max="5" width="21.42578125" style="33" customWidth="1"/>
    <col min="6" max="6" width="19.140625" style="33" customWidth="1"/>
    <col min="7" max="9" width="9.5703125" style="33" customWidth="1"/>
    <col min="10" max="11" width="8.7109375" style="33"/>
    <col min="12" max="12" width="8.7109375" style="177"/>
    <col min="13" max="13" width="17.5703125" style="33" bestFit="1" customWidth="1"/>
    <col min="14" max="14" width="7.7109375" style="33" bestFit="1" customWidth="1"/>
    <col min="15" max="15" width="14.85546875" style="33" customWidth="1"/>
    <col min="16" max="16" width="22.140625" style="33" customWidth="1"/>
    <col min="17" max="17" width="21.42578125" style="33" customWidth="1"/>
    <col min="18" max="18" width="19.28515625" style="33" customWidth="1"/>
    <col min="19" max="21" width="9.5703125" style="33" customWidth="1"/>
    <col min="22" max="23" width="8.7109375" style="33"/>
    <col min="24" max="24" width="8.7109375" style="177"/>
    <col min="25" max="25" width="17.5703125" style="33" bestFit="1" customWidth="1"/>
    <col min="26" max="26" width="7.7109375" style="33" bestFit="1" customWidth="1"/>
    <col min="27" max="27" width="14.85546875" style="33" customWidth="1"/>
    <col min="28" max="28" width="22.140625" style="33" customWidth="1"/>
    <col min="29" max="29" width="21.42578125" style="33" customWidth="1"/>
    <col min="30" max="30" width="19.28515625" style="33" customWidth="1"/>
    <col min="31" max="33" width="9.5703125" style="33" customWidth="1"/>
    <col min="34" max="34" width="8.7109375" style="33"/>
    <col min="35" max="35" width="8.7109375" style="177"/>
    <col min="36" max="36" width="22.5703125" style="33" customWidth="1"/>
    <col min="37" max="37" width="9.28515625" style="33" customWidth="1"/>
    <col min="38" max="38" width="14.85546875" style="33" customWidth="1"/>
    <col min="39" max="39" width="22.140625" style="33" customWidth="1"/>
    <col min="40" max="40" width="21.42578125" style="33" customWidth="1"/>
    <col min="41" max="41" width="19.28515625" style="33" customWidth="1"/>
    <col min="42" max="44" width="9.5703125" style="33" customWidth="1"/>
    <col min="45" max="16384" width="8.7109375" style="33"/>
  </cols>
  <sheetData>
    <row r="1" spans="1:45" ht="20.25" x14ac:dyDescent="0.3">
      <c r="A1" s="32" t="str" cm="1">
        <f t="array" aca="1" ref="A1" ca="1">MID(CELL("filename",A1),FIND("]",CELL("filename",A1))+1,255)</f>
        <v>Visualisations</v>
      </c>
    </row>
    <row r="3" spans="1:45" x14ac:dyDescent="0.2">
      <c r="A3" s="38" t="s">
        <v>283</v>
      </c>
      <c r="L3" s="248" t="s">
        <v>284</v>
      </c>
      <c r="X3" s="248" t="s">
        <v>291</v>
      </c>
      <c r="AI3" s="248" t="s">
        <v>217</v>
      </c>
    </row>
    <row r="5" spans="1:45" ht="43.5" customHeight="1" x14ac:dyDescent="0.2">
      <c r="A5" s="95" t="s">
        <v>282</v>
      </c>
      <c r="B5" s="240" t="s">
        <v>281</v>
      </c>
      <c r="C5" s="57" t="s">
        <v>287</v>
      </c>
      <c r="D5" s="57" t="s">
        <v>289</v>
      </c>
      <c r="E5" s="57" t="s">
        <v>288</v>
      </c>
      <c r="F5" s="240" t="s">
        <v>192</v>
      </c>
      <c r="G5"/>
      <c r="H5"/>
      <c r="I5"/>
      <c r="J5"/>
      <c r="M5" s="95" t="s">
        <v>282</v>
      </c>
      <c r="N5" s="240" t="s">
        <v>281</v>
      </c>
      <c r="O5" s="57" t="s">
        <v>287</v>
      </c>
      <c r="P5" s="57" t="s">
        <v>289</v>
      </c>
      <c r="Q5" s="57" t="s">
        <v>288</v>
      </c>
      <c r="R5" s="240" t="s">
        <v>192</v>
      </c>
      <c r="S5" s="45"/>
      <c r="T5" s="45"/>
      <c r="U5"/>
      <c r="V5"/>
      <c r="Y5" s="95" t="s">
        <v>282</v>
      </c>
      <c r="Z5" s="240" t="s">
        <v>281</v>
      </c>
      <c r="AA5" s="57" t="s">
        <v>287</v>
      </c>
      <c r="AB5" s="57" t="s">
        <v>289</v>
      </c>
      <c r="AC5" s="57" t="s">
        <v>288</v>
      </c>
      <c r="AD5" s="240" t="s">
        <v>192</v>
      </c>
      <c r="AE5" s="45"/>
      <c r="AF5" s="45"/>
      <c r="AG5"/>
      <c r="AH5"/>
      <c r="AJ5" s="95" t="s">
        <v>282</v>
      </c>
      <c r="AK5" s="95" t="s">
        <v>281</v>
      </c>
      <c r="AL5" s="57" t="s">
        <v>287</v>
      </c>
      <c r="AM5" s="57" t="s">
        <v>289</v>
      </c>
      <c r="AN5" s="57" t="s">
        <v>288</v>
      </c>
      <c r="AO5" s="240" t="s">
        <v>192</v>
      </c>
      <c r="AP5" s="45"/>
      <c r="AQ5" s="45"/>
      <c r="AR5"/>
      <c r="AS5"/>
    </row>
    <row r="6" spans="1:45" x14ac:dyDescent="0.2">
      <c r="A6" s="245" t="s">
        <v>10</v>
      </c>
      <c r="B6" s="204" t="s">
        <v>267</v>
      </c>
      <c r="C6" s="244">
        <f>SUM(Comm_prop_claims_orig!$E$3:$F$3,Comm_prop_claims_orig!$M$3)/Comm_prop_claims_orig!$B$3</f>
        <v>0.92201001377550362</v>
      </c>
      <c r="D6" s="244">
        <f>Results!U4</f>
        <v>0.925975710761064</v>
      </c>
      <c r="E6" s="244">
        <f>Results!V4</f>
        <v>0.7447864681454115</v>
      </c>
      <c r="F6" s="241">
        <f>Results!T4</f>
        <v>4.3547567945488312</v>
      </c>
      <c r="G6"/>
      <c r="H6"/>
      <c r="I6"/>
      <c r="J6"/>
      <c r="M6" s="245" t="s">
        <v>10</v>
      </c>
      <c r="N6" s="204" t="s">
        <v>267</v>
      </c>
      <c r="O6" s="244">
        <f t="shared" ref="O6:Q6" si="0">C6</f>
        <v>0.92201001377550362</v>
      </c>
      <c r="P6" s="244">
        <f t="shared" si="0"/>
        <v>0.925975710761064</v>
      </c>
      <c r="Q6" s="244">
        <f t="shared" si="0"/>
        <v>0.7447864681454115</v>
      </c>
      <c r="R6" s="241">
        <f t="shared" ref="R6:R11" si="1">F6</f>
        <v>4.3547567945488312</v>
      </c>
      <c r="T6" s="234"/>
      <c r="U6"/>
      <c r="V6"/>
      <c r="Y6" s="245" t="s">
        <v>10</v>
      </c>
      <c r="Z6" s="204" t="s">
        <v>267</v>
      </c>
      <c r="AA6" s="244">
        <f t="shared" ref="AA6:AD6" si="2">O6</f>
        <v>0.92201001377550362</v>
      </c>
      <c r="AB6" s="244">
        <f t="shared" si="2"/>
        <v>0.925975710761064</v>
      </c>
      <c r="AC6" s="244">
        <f t="shared" si="2"/>
        <v>0.7447864681454115</v>
      </c>
      <c r="AD6" s="241">
        <f t="shared" si="2"/>
        <v>4.3547567945488312</v>
      </c>
      <c r="AE6" s="271"/>
      <c r="AF6"/>
      <c r="AG6"/>
      <c r="AH6"/>
      <c r="AJ6" s="253" t="s">
        <v>292</v>
      </c>
      <c r="AK6" s="253" t="s">
        <v>267</v>
      </c>
      <c r="AL6" s="251">
        <f>Results!P8/Results!M8</f>
        <v>0.81754105389625031</v>
      </c>
      <c r="AM6" s="251">
        <f>Results!U8</f>
        <v>0.78181466377135067</v>
      </c>
      <c r="AN6" s="251">
        <f>Results!V8</f>
        <v>0.6858314265224108</v>
      </c>
      <c r="AO6" s="254">
        <f>Results!T8</f>
        <v>2.3413174095985272</v>
      </c>
      <c r="AP6" s="234"/>
      <c r="AQ6" s="234"/>
      <c r="AR6"/>
      <c r="AS6"/>
    </row>
    <row r="7" spans="1:45" x14ac:dyDescent="0.2">
      <c r="A7" s="246"/>
      <c r="B7" s="243" t="s">
        <v>279</v>
      </c>
      <c r="C7" s="130">
        <f>SUM(Comm_prop_claims_1!$E$3:$F$3,Comm_prop_claims_1!$M$3)/Comm_prop_claims_1!$B$3</f>
        <v>0.90708550887891393</v>
      </c>
      <c r="D7" s="130">
        <f>Results!U14</f>
        <v>1.0273144102988192</v>
      </c>
      <c r="E7" s="130">
        <f>Results!V14</f>
        <v>0.79974460196937824</v>
      </c>
      <c r="F7" s="242">
        <f>F6</f>
        <v>4.3547567945488312</v>
      </c>
      <c r="G7"/>
      <c r="H7"/>
      <c r="I7"/>
      <c r="J7"/>
      <c r="M7" s="246"/>
      <c r="N7" s="243" t="s">
        <v>285</v>
      </c>
      <c r="O7" s="250">
        <f>SUM(Comm_prop_claims_2!$E$3:$F$3,Comm_prop_claims_2!$M$3)/Comm_prop_claims_2!$B$3</f>
        <v>0.92201001377550362</v>
      </c>
      <c r="P7" s="130">
        <f>Results!U24</f>
        <v>0.92197459124777326</v>
      </c>
      <c r="Q7" s="130">
        <f>Results!V24</f>
        <v>0.63406173545534228</v>
      </c>
      <c r="R7" s="242">
        <f t="shared" si="1"/>
        <v>4.3547567945488312</v>
      </c>
      <c r="S7" s="272"/>
      <c r="T7" s="273"/>
      <c r="U7"/>
      <c r="V7"/>
      <c r="Y7" s="246"/>
      <c r="Z7" s="243" t="s">
        <v>290</v>
      </c>
      <c r="AA7" s="130">
        <f t="shared" ref="AA7:AB7" si="3">AA6</f>
        <v>0.92201001377550362</v>
      </c>
      <c r="AB7" s="130">
        <f t="shared" si="3"/>
        <v>0.925975710761064</v>
      </c>
      <c r="AC7" s="130">
        <f>Results!V34</f>
        <v>0.90870898018443169</v>
      </c>
      <c r="AD7" s="242">
        <f t="shared" ref="AD7:AD11" si="4">R7</f>
        <v>4.3547567945488312</v>
      </c>
      <c r="AE7" s="271"/>
      <c r="AF7" s="273"/>
      <c r="AG7"/>
      <c r="AH7"/>
      <c r="AJ7" s="245"/>
      <c r="AK7" s="245" t="s">
        <v>279</v>
      </c>
      <c r="AL7" s="244">
        <f>Results!P18/Results!M18</f>
        <v>0.80859412372257056</v>
      </c>
      <c r="AM7" s="244">
        <f>Results!U18</f>
        <v>0.81261959215888879</v>
      </c>
      <c r="AN7" s="244">
        <f>Results!V18</f>
        <v>0.69429286039603422</v>
      </c>
      <c r="AO7" s="241">
        <f>Results!T18</f>
        <v>2.3413174095985272</v>
      </c>
      <c r="AP7" s="63"/>
      <c r="AQ7" s="235"/>
      <c r="AR7"/>
      <c r="AS7"/>
    </row>
    <row r="8" spans="1:45" x14ac:dyDescent="0.2">
      <c r="A8" s="245" t="s">
        <v>19</v>
      </c>
      <c r="B8" s="204" t="s">
        <v>267</v>
      </c>
      <c r="C8" s="244">
        <f>SUM(Dom_Prop_orig!$C$35,Dom_Prop_orig!$F$33,Dom_Prop_orig!$H$33)/Dom_Prop_orig!$B$35</f>
        <v>0.21083710915633821</v>
      </c>
      <c r="D8" s="244">
        <f>Results!U5</f>
        <v>0.85471780406250175</v>
      </c>
      <c r="E8" s="244">
        <f>Results!V5</f>
        <v>0.80339431468438782</v>
      </c>
      <c r="F8" s="241">
        <f>Results!T5</f>
        <v>0.96025545762017017</v>
      </c>
      <c r="G8"/>
      <c r="H8"/>
      <c r="I8"/>
      <c r="J8"/>
      <c r="M8" s="245" t="s">
        <v>19</v>
      </c>
      <c r="N8" s="204" t="s">
        <v>267</v>
      </c>
      <c r="O8" s="249">
        <f t="shared" ref="O8:Q8" si="5">C8</f>
        <v>0.21083710915633821</v>
      </c>
      <c r="P8" s="244">
        <f t="shared" si="5"/>
        <v>0.85471780406250175</v>
      </c>
      <c r="Q8" s="244">
        <f t="shared" si="5"/>
        <v>0.80339431468438782</v>
      </c>
      <c r="R8" s="241">
        <f t="shared" si="1"/>
        <v>0.96025545762017017</v>
      </c>
      <c r="S8" s="99"/>
      <c r="T8" s="63"/>
      <c r="U8"/>
      <c r="V8"/>
      <c r="Y8" s="245" t="s">
        <v>19</v>
      </c>
      <c r="Z8" s="204" t="s">
        <v>267</v>
      </c>
      <c r="AA8" s="244">
        <f t="shared" ref="AA8" si="6">O8</f>
        <v>0.21083710915633821</v>
      </c>
      <c r="AB8" s="244">
        <f t="shared" ref="AB8" si="7">P8</f>
        <v>0.85471780406250175</v>
      </c>
      <c r="AC8" s="244">
        <f t="shared" ref="AC8" si="8">Q8</f>
        <v>0.80339431468438782</v>
      </c>
      <c r="AD8" s="241">
        <f t="shared" si="4"/>
        <v>0.96025545762017017</v>
      </c>
      <c r="AE8" s="271"/>
      <c r="AF8" s="63"/>
      <c r="AG8"/>
      <c r="AH8"/>
      <c r="AJ8" s="245"/>
      <c r="AK8" s="245" t="s">
        <v>285</v>
      </c>
      <c r="AL8" s="244">
        <f>Results!P28/Results!M28</f>
        <v>0.81643508662145892</v>
      </c>
      <c r="AM8" s="244">
        <f>Results!U28</f>
        <v>0.86264819293007711</v>
      </c>
      <c r="AN8" s="244">
        <f>Results!V28</f>
        <v>0.68235815077750361</v>
      </c>
      <c r="AO8" s="236">
        <f>Results!T28</f>
        <v>2.3413174095985272</v>
      </c>
      <c r="AP8" s="63"/>
      <c r="AQ8" s="63"/>
      <c r="AR8"/>
      <c r="AS8"/>
    </row>
    <row r="9" spans="1:45" x14ac:dyDescent="0.2">
      <c r="A9" s="246"/>
      <c r="B9" s="243" t="s">
        <v>279</v>
      </c>
      <c r="C9" s="130">
        <f>SUM(Dom_Prop_1!$C$35,Dom_Prop_1!$F$33,Dom_Prop_1!$H$33)/Dom_Prop_1!$B$35</f>
        <v>0.17537360683042616</v>
      </c>
      <c r="D9" s="130">
        <f>Results!U15</f>
        <v>0.86103059704032348</v>
      </c>
      <c r="E9" s="130">
        <f>Results!V15</f>
        <v>0.79968676074184308</v>
      </c>
      <c r="F9" s="242">
        <f>F8</f>
        <v>0.96025545762017017</v>
      </c>
      <c r="G9"/>
      <c r="H9"/>
      <c r="I9"/>
      <c r="J9"/>
      <c r="M9" s="246"/>
      <c r="N9" s="243" t="s">
        <v>285</v>
      </c>
      <c r="O9" s="250">
        <f>SUM(Dom_Prop_2!$C$35,Dom_Prop_2!$F$33,Dom_Prop_2!$H$33)/Dom_Prop_2!$B$35</f>
        <v>0.12082967790211063</v>
      </c>
      <c r="P9" s="130">
        <f>Results!U25</f>
        <v>0.93667195901269651</v>
      </c>
      <c r="Q9" s="130">
        <f>Results!V25</f>
        <v>0.8216745411871379</v>
      </c>
      <c r="R9" s="242">
        <f t="shared" si="1"/>
        <v>0.96025545762017017</v>
      </c>
      <c r="S9" s="99"/>
      <c r="T9" s="99"/>
      <c r="U9"/>
      <c r="V9"/>
      <c r="Y9" s="246"/>
      <c r="Z9" s="243" t="s">
        <v>290</v>
      </c>
      <c r="AA9" s="130">
        <f t="shared" ref="AA9:AB9" si="9">AA8</f>
        <v>0.21083710915633821</v>
      </c>
      <c r="AB9" s="130">
        <f t="shared" si="9"/>
        <v>0.85471780406250175</v>
      </c>
      <c r="AC9" s="130">
        <f>Results!V35</f>
        <v>0.84610253591441864</v>
      </c>
      <c r="AD9" s="242">
        <f t="shared" si="4"/>
        <v>0.96025545762017017</v>
      </c>
      <c r="AE9" s="271"/>
      <c r="AF9" s="99"/>
      <c r="AG9"/>
      <c r="AH9"/>
      <c r="AJ9" s="255"/>
      <c r="AK9" s="246" t="s">
        <v>290</v>
      </c>
      <c r="AL9" s="257">
        <f>Results!P38/Results!M38</f>
        <v>0.8043619428715707</v>
      </c>
      <c r="AM9" s="244">
        <f>Results!U38</f>
        <v>0.78181466377135067</v>
      </c>
      <c r="AN9" s="257">
        <f>Results!V38</f>
        <v>0.730663980648251</v>
      </c>
      <c r="AO9" s="258">
        <f>Results!T38</f>
        <v>2.3413174095985272</v>
      </c>
      <c r="AP9" s="99"/>
      <c r="AQ9" s="63"/>
      <c r="AR9"/>
      <c r="AS9"/>
    </row>
    <row r="10" spans="1:45" x14ac:dyDescent="0.2">
      <c r="A10" s="247" t="s">
        <v>31</v>
      </c>
      <c r="B10" s="204" t="s">
        <v>267</v>
      </c>
      <c r="C10" s="244">
        <f>Marine_orig!$C$19/Marine_orig!$B$19</f>
        <v>0.31060541481870824</v>
      </c>
      <c r="D10" s="244">
        <f>Results!U6</f>
        <v>0.57575254646017338</v>
      </c>
      <c r="E10" s="244">
        <f>Results!V6</f>
        <v>0.47885368829591535</v>
      </c>
      <c r="F10" s="241">
        <f>Results!T6</f>
        <v>0.74328951425518086</v>
      </c>
      <c r="G10"/>
      <c r="H10"/>
      <c r="I10"/>
      <c r="J10"/>
      <c r="M10" s="247" t="s">
        <v>31</v>
      </c>
      <c r="N10" s="204" t="s">
        <v>267</v>
      </c>
      <c r="O10" s="249">
        <f t="shared" ref="O10:Q10" si="10">C10</f>
        <v>0.31060541481870824</v>
      </c>
      <c r="P10" s="244">
        <f t="shared" si="10"/>
        <v>0.57575254646017338</v>
      </c>
      <c r="Q10" s="244">
        <f t="shared" si="10"/>
        <v>0.47885368829591535</v>
      </c>
      <c r="R10" s="241">
        <f t="shared" si="1"/>
        <v>0.74328951425518086</v>
      </c>
      <c r="Y10" s="247" t="s">
        <v>31</v>
      </c>
      <c r="Z10" s="204" t="s">
        <v>267</v>
      </c>
      <c r="AA10" s="244">
        <f t="shared" ref="AA10" si="11">O10</f>
        <v>0.31060541481870824</v>
      </c>
      <c r="AB10" s="244">
        <f t="shared" ref="AB10" si="12">P10</f>
        <v>0.57575254646017338</v>
      </c>
      <c r="AC10" s="244">
        <f t="shared" ref="AC10" si="13">Q10</f>
        <v>0.47885368829591535</v>
      </c>
      <c r="AD10" s="241">
        <f t="shared" si="4"/>
        <v>0.74328951425518086</v>
      </c>
      <c r="AJ10" s="253" t="s">
        <v>237</v>
      </c>
      <c r="AK10" s="253" t="s">
        <v>267</v>
      </c>
      <c r="AL10" s="269">
        <f>Results!P44/Results!M44</f>
        <v>0.59069945619104103</v>
      </c>
      <c r="AM10" s="251">
        <f>Results!S44</f>
        <v>3.6371681197930128</v>
      </c>
      <c r="AN10" s="251">
        <f>Results!T44</f>
        <v>1.67533226236107</v>
      </c>
      <c r="AO10" s="254">
        <f>Results!R44</f>
        <v>5.845214741569758</v>
      </c>
    </row>
    <row r="11" spans="1:45" x14ac:dyDescent="0.2">
      <c r="A11" s="246"/>
      <c r="B11" s="243" t="s">
        <v>279</v>
      </c>
      <c r="C11" s="130">
        <f>Marine_1!$C$19/Marine_1!$B$19</f>
        <v>0.31060541481870824</v>
      </c>
      <c r="D11" s="130">
        <f>Results!U16</f>
        <v>0.57575254646017338</v>
      </c>
      <c r="E11" s="130">
        <f>Results!V16</f>
        <v>0.46345928134332248</v>
      </c>
      <c r="F11" s="242">
        <f>F10</f>
        <v>0.74328951425518086</v>
      </c>
      <c r="G11"/>
      <c r="H11"/>
      <c r="I11"/>
      <c r="J11"/>
      <c r="M11" s="246"/>
      <c r="N11" s="243" t="s">
        <v>285</v>
      </c>
      <c r="O11" s="250">
        <f>Marine_2!$C$19/Marine_2!$B$19</f>
        <v>0.13804685103053699</v>
      </c>
      <c r="P11" s="130">
        <f>Results!U26</f>
        <v>0.71540032713078427</v>
      </c>
      <c r="Q11" s="130">
        <f>Results!V26</f>
        <v>0.51406401857292483</v>
      </c>
      <c r="R11" s="242">
        <f t="shared" si="1"/>
        <v>0.74328951425518086</v>
      </c>
      <c r="Y11" s="246"/>
      <c r="Z11" s="243" t="s">
        <v>290</v>
      </c>
      <c r="AA11" s="130">
        <f t="shared" ref="AA11:AB11" si="14">AA10</f>
        <v>0.31060541481870824</v>
      </c>
      <c r="AB11" s="130">
        <f t="shared" si="14"/>
        <v>0.57575254646017338</v>
      </c>
      <c r="AC11" s="130">
        <f>Results!V36</f>
        <v>0.53651958281453171</v>
      </c>
      <c r="AD11" s="242">
        <f t="shared" si="4"/>
        <v>0.74328951425518086</v>
      </c>
      <c r="AJ11" s="245"/>
      <c r="AK11" s="245" t="s">
        <v>279</v>
      </c>
      <c r="AL11" s="249">
        <f>Results!P45/Results!M45</f>
        <v>0.57730487000688946</v>
      </c>
      <c r="AM11" s="244">
        <f>Results!S45</f>
        <v>3.6315345342546865</v>
      </c>
      <c r="AN11" s="244">
        <f>Results!T45</f>
        <v>1.6908058316720176</v>
      </c>
      <c r="AO11" s="241">
        <f>Results!R45</f>
        <v>5.845214741569758</v>
      </c>
    </row>
    <row r="12" spans="1:45" x14ac:dyDescent="0.2">
      <c r="A12" s="247" t="s">
        <v>286</v>
      </c>
      <c r="B12" s="204" t="s">
        <v>267</v>
      </c>
      <c r="C12" s="251">
        <f>Cat_orig!$E$24/SUM(Cat_orig!$B$16:$B$17)</f>
        <v>0.36128810261068145</v>
      </c>
      <c r="D12" s="253" t="e">
        <f>NA()</f>
        <v>#N/A</v>
      </c>
      <c r="E12" s="253" t="e">
        <f>NA()</f>
        <v>#N/A</v>
      </c>
      <c r="F12" s="252" t="e">
        <f>NA()</f>
        <v>#N/A</v>
      </c>
      <c r="G12"/>
      <c r="H12"/>
      <c r="M12" s="247" t="s">
        <v>286</v>
      </c>
      <c r="N12" s="204" t="s">
        <v>267</v>
      </c>
      <c r="O12" s="251">
        <f>Cat_orig!$E$24/SUM(Cat_orig!$B$16:$B$17)</f>
        <v>0.36128810261068145</v>
      </c>
      <c r="P12" s="253" t="e">
        <f>NA()</f>
        <v>#N/A</v>
      </c>
      <c r="Q12" s="253" t="e">
        <f>NA()</f>
        <v>#N/A</v>
      </c>
      <c r="R12" s="252" t="e">
        <f>NA()</f>
        <v>#N/A</v>
      </c>
      <c r="Y12" s="247" t="s">
        <v>286</v>
      </c>
      <c r="Z12" s="204" t="s">
        <v>267</v>
      </c>
      <c r="AA12" s="251">
        <f>Cat_orig!$E$24/SUM(Cat_orig!$B$16:$B$17)</f>
        <v>0.36128810261068145</v>
      </c>
      <c r="AB12" s="253" t="e">
        <f>NA()</f>
        <v>#N/A</v>
      </c>
      <c r="AC12" s="253" t="e">
        <f>NA()</f>
        <v>#N/A</v>
      </c>
      <c r="AD12" s="252" t="e">
        <f>NA()</f>
        <v>#N/A</v>
      </c>
      <c r="AJ12" s="245"/>
      <c r="AK12" s="245" t="s">
        <v>285</v>
      </c>
      <c r="AL12" s="249">
        <f>Results!P46/Results!M46</f>
        <v>0.57206314350115528</v>
      </c>
      <c r="AM12" s="244">
        <f>Results!S46</f>
        <v>3.7629294902140678</v>
      </c>
      <c r="AN12" s="244">
        <f>Results!T46</f>
        <v>1.6851121487612837</v>
      </c>
      <c r="AO12" s="241">
        <f>Results!R46</f>
        <v>5.845214741569758</v>
      </c>
    </row>
    <row r="13" spans="1:45" x14ac:dyDescent="0.2">
      <c r="A13" s="246"/>
      <c r="B13" s="243" t="s">
        <v>279</v>
      </c>
      <c r="C13" s="130">
        <f>Cat_1!$E$24/SUM(Cat_1!$B$16:$B$17)</f>
        <v>0.40144924132343218</v>
      </c>
      <c r="D13" s="246" t="e">
        <f>NA()</f>
        <v>#N/A</v>
      </c>
      <c r="E13" s="246" t="e">
        <f>NA()</f>
        <v>#N/A</v>
      </c>
      <c r="F13" s="243" t="e">
        <f>NA()</f>
        <v>#N/A</v>
      </c>
      <c r="G13"/>
      <c r="H13"/>
      <c r="M13" s="246"/>
      <c r="N13" s="243" t="s">
        <v>285</v>
      </c>
      <c r="O13" s="130">
        <f>Cat_2!$E$24/SUM(Cat_2!$B$16:$B$17)</f>
        <v>0.47192845817817597</v>
      </c>
      <c r="P13" s="246" t="e">
        <f>NA()</f>
        <v>#N/A</v>
      </c>
      <c r="Q13" s="246" t="e">
        <f>NA()</f>
        <v>#N/A</v>
      </c>
      <c r="R13" s="243" t="e">
        <f>NA()</f>
        <v>#N/A</v>
      </c>
      <c r="Y13" s="246"/>
      <c r="Z13" s="243" t="s">
        <v>290</v>
      </c>
      <c r="AA13" s="130">
        <f>Cat_3!$E$24/SUM(Cat_3!$B$16:$B$17)</f>
        <v>0.24394935448224184</v>
      </c>
      <c r="AB13" s="246" t="e">
        <f>NA()</f>
        <v>#N/A</v>
      </c>
      <c r="AC13" s="246" t="e">
        <f>NA()</f>
        <v>#N/A</v>
      </c>
      <c r="AD13" s="243" t="e">
        <f>NA()</f>
        <v>#N/A</v>
      </c>
      <c r="AJ13" s="255"/>
      <c r="AK13" s="246" t="s">
        <v>290</v>
      </c>
      <c r="AL13" s="270">
        <f>Results!P47/Results!M47</f>
        <v>0.59069945619104103</v>
      </c>
      <c r="AM13" s="257">
        <f>Results!S47</f>
        <v>3.6371681197930128</v>
      </c>
      <c r="AN13" s="257">
        <f>Results!T47</f>
        <v>1.7144673757905589</v>
      </c>
      <c r="AO13" s="256">
        <f>Results!R47</f>
        <v>5.845214741569758</v>
      </c>
    </row>
    <row r="14" spans="1:45" x14ac:dyDescent="0.2">
      <c r="G14"/>
      <c r="H14"/>
      <c r="AJ14" s="253" t="s">
        <v>239</v>
      </c>
      <c r="AK14" s="253" t="s">
        <v>267</v>
      </c>
      <c r="AL14" s="269">
        <f>Results!P53/Results!M53</f>
        <v>0.78652567439578236</v>
      </c>
      <c r="AM14" s="251">
        <f>Results!S53</f>
        <v>1.5019943740887558</v>
      </c>
      <c r="AN14" s="251">
        <f>Results!T53</f>
        <v>1.1058883110872553</v>
      </c>
      <c r="AO14" s="254">
        <f>Results!R53</f>
        <v>4.6826348191970544</v>
      </c>
    </row>
    <row r="15" spans="1:45" x14ac:dyDescent="0.2">
      <c r="AJ15" s="245"/>
      <c r="AK15" s="245" t="s">
        <v>279</v>
      </c>
      <c r="AL15" s="249">
        <f>Results!P54/Results!M54</f>
        <v>0.76836388825641289</v>
      </c>
      <c r="AM15" s="244">
        <f>Results!S54</f>
        <v>1.5762994304820723</v>
      </c>
      <c r="AN15" s="244">
        <f>Results!T54</f>
        <v>1.1698411119947214</v>
      </c>
      <c r="AO15" s="241">
        <f>Results!R54</f>
        <v>4.6826348191970544</v>
      </c>
    </row>
    <row r="16" spans="1:45" x14ac:dyDescent="0.2">
      <c r="AJ16" s="245"/>
      <c r="AK16" s="245" t="s">
        <v>285</v>
      </c>
      <c r="AL16" s="249">
        <f>Results!P55/Results!M55</f>
        <v>0.76089896417549252</v>
      </c>
      <c r="AM16" s="244">
        <f>Results!S55</f>
        <v>1.6615759045243057</v>
      </c>
      <c r="AN16" s="244">
        <f>Results!T55</f>
        <v>1.0995234144537753</v>
      </c>
      <c r="AO16" s="241">
        <f>Results!R55</f>
        <v>4.6826348191970544</v>
      </c>
    </row>
    <row r="17" spans="36:41" x14ac:dyDescent="0.2">
      <c r="AJ17" s="255"/>
      <c r="AK17" s="246" t="s">
        <v>290</v>
      </c>
      <c r="AL17" s="270">
        <f>Results!P56/Results!M56</f>
        <v>0.78652567439578236</v>
      </c>
      <c r="AM17" s="257">
        <f>Results!S56</f>
        <v>1.5019943740887558</v>
      </c>
      <c r="AN17" s="257">
        <f>Results!T56</f>
        <v>1.1481953906139284</v>
      </c>
      <c r="AO17" s="256">
        <f>Results!R56</f>
        <v>4.6826348191970544</v>
      </c>
    </row>
    <row r="49" spans="1:1" x14ac:dyDescent="0.2">
      <c r="A49" s="38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04355-8C3F-4B98-B335-EE5F62A28E9D}">
  <sheetPr>
    <tabColor theme="1"/>
  </sheetPr>
  <dimension ref="A1"/>
  <sheetViews>
    <sheetView workbookViewId="0">
      <selection activeCell="N43" sqref="N43"/>
    </sheetView>
  </sheetViews>
  <sheetFormatPr defaultRowHeight="12.7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39290-CAE0-41E9-B14A-A123883A5BC6}">
  <sheetPr>
    <tabColor theme="8" tint="0.79998168889431442"/>
  </sheetPr>
  <dimension ref="A1:X3103"/>
  <sheetViews>
    <sheetView showGridLines="0" zoomScale="70" zoomScaleNormal="70" workbookViewId="0">
      <pane xSplit="1" ySplit="8" topLeftCell="B9" activePane="bottomRight" state="frozen"/>
      <selection activeCell="J7" sqref="J7:K7"/>
      <selection pane="topRight" activeCell="J7" sqref="J7:K7"/>
      <selection pane="bottomLeft" activeCell="J7" sqref="J7:K7"/>
      <selection pane="bottomRight"/>
    </sheetView>
  </sheetViews>
  <sheetFormatPr defaultColWidth="15.7109375" defaultRowHeight="12.75" x14ac:dyDescent="0.2"/>
  <cols>
    <col min="1" max="1" width="15.7109375" style="33"/>
    <col min="2" max="2" width="15.28515625" style="33" bestFit="1" customWidth="1"/>
    <col min="3" max="3" width="12.85546875" style="33" customWidth="1"/>
    <col min="4" max="4" width="24" style="33" customWidth="1"/>
    <col min="5" max="5" width="12.85546875" style="33" customWidth="1"/>
    <col min="6" max="6" width="18.42578125" style="33" customWidth="1"/>
    <col min="7" max="8" width="12.85546875" style="33" customWidth="1"/>
    <col min="9" max="9" width="17.5703125" style="33" customWidth="1"/>
    <col min="10" max="11" width="12.85546875" style="33" customWidth="1"/>
    <col min="12" max="13" width="15.28515625" style="33" bestFit="1" customWidth="1"/>
    <col min="14" max="14" width="14.28515625" style="33" bestFit="1" customWidth="1"/>
    <col min="15" max="15" width="22.28515625" style="33" customWidth="1"/>
    <col min="16" max="16" width="21.42578125" style="33" bestFit="1" customWidth="1"/>
    <col min="17" max="22" width="15.7109375" style="33"/>
    <col min="23" max="23" width="18.140625" style="33" customWidth="1"/>
    <col min="24" max="16384" width="15.7109375" style="33"/>
  </cols>
  <sheetData>
    <row r="1" spans="1:24" ht="25.5" x14ac:dyDescent="0.3">
      <c r="A1" s="32" t="str" cm="1">
        <f t="array" aca="1" ref="A1" ca="1">MID(CELL("filename",A1),FIND("]",CELL("filename",A1))+1,255)</f>
        <v>Comm_Prop_pol_orig</v>
      </c>
      <c r="O1" s="91" t="s">
        <v>236</v>
      </c>
      <c r="Q1" s="38" t="s">
        <v>135</v>
      </c>
    </row>
    <row r="2" spans="1:24" x14ac:dyDescent="0.2">
      <c r="O2" s="47" t="b">
        <f>W4+H7+I7=1</f>
        <v>1</v>
      </c>
      <c r="R2" s="87" t="s">
        <v>138</v>
      </c>
      <c r="S2" s="87" t="s">
        <v>95</v>
      </c>
      <c r="T2" s="87" t="s">
        <v>139</v>
      </c>
      <c r="U2" s="87" t="s">
        <v>140</v>
      </c>
      <c r="V2" s="87" t="s">
        <v>141</v>
      </c>
      <c r="W2" s="87" t="s">
        <v>142</v>
      </c>
    </row>
    <row r="3" spans="1:24" ht="25.5" x14ac:dyDescent="0.2">
      <c r="A3" s="87" t="s">
        <v>37</v>
      </c>
      <c r="B3" s="48">
        <f>SUM(C9:C3008)</f>
        <v>6841828.695759994</v>
      </c>
      <c r="D3" s="120" t="s">
        <v>232</v>
      </c>
      <c r="E3" s="86">
        <f>Parameters!$C9</f>
        <v>0.25</v>
      </c>
      <c r="F3" s="120" t="s">
        <v>234</v>
      </c>
      <c r="G3" s="86">
        <f>Parameters!$C11</f>
        <v>0.8</v>
      </c>
      <c r="H3"/>
      <c r="J3"/>
      <c r="Q3" s="87" t="s">
        <v>136</v>
      </c>
      <c r="R3" s="48">
        <f>'Comm Prop Portfolio'!B7-T3</f>
        <v>26839401918</v>
      </c>
      <c r="S3" s="48">
        <f>'Comm Prop Portfolio'!C7-U3</f>
        <v>5675016.0017499942</v>
      </c>
      <c r="T3" s="48">
        <f>'Comm Prop Portfolio'!J7</f>
        <v>5639316009</v>
      </c>
      <c r="U3" s="48">
        <f>'Comm Prop Portfolio'!K7</f>
        <v>1166812.6940099997</v>
      </c>
      <c r="V3" s="49">
        <f>'Comm Prop Portfolio'!J6</f>
        <v>0.17363111504817005</v>
      </c>
      <c r="W3" s="49">
        <f>'Comm Prop Portfolio'!K6</f>
        <v>0.17054105647706364</v>
      </c>
    </row>
    <row r="4" spans="1:24" ht="26.25" thickBot="1" x14ac:dyDescent="0.25">
      <c r="A4" s="87" t="s">
        <v>38</v>
      </c>
      <c r="B4" s="48">
        <f>SUM(B9:B3008)</f>
        <v>32478717927</v>
      </c>
      <c r="D4" s="125" t="s">
        <v>233</v>
      </c>
      <c r="E4" s="90">
        <f>Parameters!$C10</f>
        <v>0.23499999999999999</v>
      </c>
      <c r="F4" s="125" t="s">
        <v>235</v>
      </c>
      <c r="G4" s="90">
        <f>Parameters!$C12</f>
        <v>3.5000000000000003E-2</v>
      </c>
      <c r="H4"/>
      <c r="J4"/>
      <c r="Q4" s="150" t="s">
        <v>137</v>
      </c>
      <c r="R4" s="50">
        <f t="shared" ref="R4:S4" si="0">B7-T4</f>
        <v>26839401918</v>
      </c>
      <c r="S4" s="50">
        <f t="shared" si="0"/>
        <v>5675016.0017499942</v>
      </c>
      <c r="T4" s="50">
        <f>N7</f>
        <v>5639316009</v>
      </c>
      <c r="U4" s="50">
        <f>O7</f>
        <v>1166812.6940099997</v>
      </c>
      <c r="V4" s="51">
        <f>N7/B7</f>
        <v>0.17363111504817005</v>
      </c>
      <c r="W4" s="51">
        <f>O7/C7</f>
        <v>0.17054105647706364</v>
      </c>
    </row>
    <row r="5" spans="1:24" ht="14.25" thickTop="1" thickBot="1" x14ac:dyDescent="0.25">
      <c r="A5" s="87" t="s">
        <v>39</v>
      </c>
      <c r="B5" s="48">
        <f>COUNT(B9:B3008)</f>
        <v>3000</v>
      </c>
      <c r="D5" s="88" t="s">
        <v>93</v>
      </c>
      <c r="E5" s="89">
        <f>$E$3*J7+$E$4*K7</f>
        <v>1375289.5913875024</v>
      </c>
      <c r="F5" s="149" t="s">
        <v>92</v>
      </c>
      <c r="G5" s="89">
        <f>G3*G4*$O$7</f>
        <v>32670.755432279999</v>
      </c>
      <c r="H5" s="35"/>
      <c r="Q5" s="151" t="s">
        <v>150</v>
      </c>
      <c r="R5" s="52">
        <f t="shared" ref="R5:W5" si="1">R4-R3</f>
        <v>0</v>
      </c>
      <c r="S5" s="52">
        <f t="shared" si="1"/>
        <v>0</v>
      </c>
      <c r="T5" s="52">
        <f t="shared" si="1"/>
        <v>0</v>
      </c>
      <c r="U5" s="52">
        <f t="shared" si="1"/>
        <v>0</v>
      </c>
      <c r="V5" s="52">
        <f t="shared" si="1"/>
        <v>0</v>
      </c>
      <c r="W5" s="52">
        <f t="shared" si="1"/>
        <v>0</v>
      </c>
    </row>
    <row r="6" spans="1:24" ht="13.5" thickTop="1" x14ac:dyDescent="0.2">
      <c r="B6" s="34"/>
      <c r="H6" s="35"/>
      <c r="I6" s="44"/>
      <c r="J6" s="35"/>
      <c r="K6" s="35"/>
      <c r="N6" s="37"/>
      <c r="O6" s="37"/>
    </row>
    <row r="7" spans="1:24" x14ac:dyDescent="0.2">
      <c r="A7" s="87" t="s">
        <v>54</v>
      </c>
      <c r="B7" s="164">
        <f t="shared" ref="B7:C7" si="2">SUM(B9:B3008)</f>
        <v>32478717927</v>
      </c>
      <c r="C7" s="164">
        <f t="shared" si="2"/>
        <v>6841828.695759994</v>
      </c>
      <c r="D7" s="164"/>
      <c r="E7" s="164"/>
      <c r="F7" s="164"/>
      <c r="G7" s="164"/>
      <c r="H7" s="165">
        <f>SUM(J9:J3008)/SUM(C9:C3008)</f>
        <v>0.40594245416743729</v>
      </c>
      <c r="I7" s="165">
        <f>SUM(K9:K3008)/SUM(C9:C3008)</f>
        <v>0.42351648935550124</v>
      </c>
      <c r="J7" s="164">
        <f t="shared" ref="J7:L7" si="3">SUM(J9:J3008)</f>
        <v>2777388.7317500087</v>
      </c>
      <c r="K7" s="164">
        <f t="shared" si="3"/>
        <v>2897627.2700000005</v>
      </c>
      <c r="L7" s="164">
        <f t="shared" si="3"/>
        <v>13251974918</v>
      </c>
      <c r="M7" s="164">
        <f>SUM(M9:M3008)</f>
        <v>13587427000</v>
      </c>
      <c r="N7" s="164">
        <f>SUM(N9:N3008)</f>
        <v>5639316009</v>
      </c>
      <c r="O7" s="164">
        <f>SUM(O9:O3008)</f>
        <v>1166812.6940099997</v>
      </c>
    </row>
    <row r="8" spans="1:24" s="39" customFormat="1" ht="38.25" x14ac:dyDescent="0.2">
      <c r="A8" s="152" t="s">
        <v>1</v>
      </c>
      <c r="B8" s="153" t="s">
        <v>8</v>
      </c>
      <c r="C8" s="153" t="s">
        <v>9</v>
      </c>
      <c r="D8" s="154" t="s">
        <v>134</v>
      </c>
      <c r="E8" s="154" t="s">
        <v>143</v>
      </c>
      <c r="F8" s="154" t="s">
        <v>134</v>
      </c>
      <c r="G8" s="154" t="s">
        <v>215</v>
      </c>
      <c r="H8" s="155" t="s">
        <v>144</v>
      </c>
      <c r="I8" s="155" t="s">
        <v>145</v>
      </c>
      <c r="J8" s="155" t="s">
        <v>146</v>
      </c>
      <c r="K8" s="155" t="s">
        <v>147</v>
      </c>
      <c r="L8" s="155" t="s">
        <v>148</v>
      </c>
      <c r="M8" s="155" t="s">
        <v>149</v>
      </c>
      <c r="N8" s="155" t="s">
        <v>127</v>
      </c>
      <c r="O8" s="155" t="s">
        <v>128</v>
      </c>
      <c r="P8" s="40"/>
      <c r="X8" s="69"/>
    </row>
    <row r="9" spans="1:24" x14ac:dyDescent="0.2">
      <c r="A9" s="156">
        <v>1</v>
      </c>
      <c r="B9" s="157">
        <v>9846000</v>
      </c>
      <c r="C9" s="42">
        <v>2264.58</v>
      </c>
      <c r="D9" s="54">
        <f>Parameters!$C4</f>
        <v>2000000</v>
      </c>
      <c r="E9" s="54">
        <f>Parameters!$C5</f>
        <v>4</v>
      </c>
      <c r="F9" s="54">
        <f>Parameters!$C6</f>
        <v>10000000</v>
      </c>
      <c r="G9" s="54">
        <f>Parameters!$C7</f>
        <v>3</v>
      </c>
      <c r="H9" s="46">
        <f t="shared" ref="H9:H72" si="4">MAX(0,MIN(E9*D9,B9-D9))/B9</f>
        <v>0.79687182612228313</v>
      </c>
      <c r="I9" s="46">
        <f t="shared" ref="I9:I72" si="5">MAX(0,MIN(G9*F9,B9-SUM(D9,E9*D9)))/B9</f>
        <v>0</v>
      </c>
      <c r="J9" s="42">
        <f>+H9*$C9</f>
        <v>1804.58</v>
      </c>
      <c r="K9" s="42">
        <f>+I9*$C9</f>
        <v>0</v>
      </c>
      <c r="L9" s="157">
        <f>H9*$B9</f>
        <v>7846000</v>
      </c>
      <c r="M9" s="157">
        <f t="shared" ref="M9:M72" si="6">I9*$B9</f>
        <v>0</v>
      </c>
      <c r="N9" s="157">
        <f t="shared" ref="N9:N72" si="7">B9-SUM(L9:M9)</f>
        <v>2000000</v>
      </c>
      <c r="O9" s="158">
        <f t="shared" ref="O9:O72" si="8">C9-SUM(J9:K9)</f>
        <v>460</v>
      </c>
      <c r="P9" s="42"/>
    </row>
    <row r="10" spans="1:24" x14ac:dyDescent="0.2">
      <c r="A10" s="156">
        <v>2</v>
      </c>
      <c r="B10" s="157">
        <v>30425000</v>
      </c>
      <c r="C10" s="42">
        <v>5172.25</v>
      </c>
      <c r="D10" s="159">
        <f t="shared" ref="D10:G25" si="9">D9</f>
        <v>2000000</v>
      </c>
      <c r="E10" s="159">
        <f t="shared" si="9"/>
        <v>4</v>
      </c>
      <c r="F10" s="159">
        <f t="shared" si="9"/>
        <v>10000000</v>
      </c>
      <c r="G10" s="159">
        <f t="shared" si="9"/>
        <v>3</v>
      </c>
      <c r="H10" s="46">
        <f t="shared" si="4"/>
        <v>0.26294165981922762</v>
      </c>
      <c r="I10" s="46">
        <f t="shared" si="5"/>
        <v>0.67132292522596548</v>
      </c>
      <c r="J10" s="42">
        <f t="shared" ref="J10:K73" si="10">+H10*$C10</f>
        <v>1360</v>
      </c>
      <c r="K10" s="42">
        <f t="shared" si="10"/>
        <v>3472.25</v>
      </c>
      <c r="L10" s="43">
        <f t="shared" ref="L10:L73" si="11">H10*B10</f>
        <v>8000000.0000000009</v>
      </c>
      <c r="M10" s="157">
        <f t="shared" si="6"/>
        <v>20425000</v>
      </c>
      <c r="N10" s="157">
        <f t="shared" si="7"/>
        <v>2000000</v>
      </c>
      <c r="O10" s="158">
        <f t="shared" si="8"/>
        <v>340</v>
      </c>
      <c r="P10" s="42"/>
    </row>
    <row r="11" spans="1:24" x14ac:dyDescent="0.2">
      <c r="A11" s="156">
        <v>3</v>
      </c>
      <c r="B11" s="157">
        <v>33063000</v>
      </c>
      <c r="C11" s="42">
        <v>5951.34</v>
      </c>
      <c r="D11" s="43">
        <f t="shared" si="9"/>
        <v>2000000</v>
      </c>
      <c r="E11" s="43">
        <f t="shared" si="9"/>
        <v>4</v>
      </c>
      <c r="F11" s="43">
        <f t="shared" si="9"/>
        <v>10000000</v>
      </c>
      <c r="G11" s="43">
        <f t="shared" si="9"/>
        <v>3</v>
      </c>
      <c r="H11" s="46">
        <f t="shared" si="4"/>
        <v>0.24196231436953694</v>
      </c>
      <c r="I11" s="46">
        <f t="shared" si="5"/>
        <v>0.69754710703807887</v>
      </c>
      <c r="J11" s="42">
        <f t="shared" si="10"/>
        <v>1440</v>
      </c>
      <c r="K11" s="42">
        <f t="shared" si="10"/>
        <v>4151.34</v>
      </c>
      <c r="L11" s="43">
        <f t="shared" si="11"/>
        <v>8000000</v>
      </c>
      <c r="M11" s="157">
        <f t="shared" si="6"/>
        <v>23063000</v>
      </c>
      <c r="N11" s="157">
        <f t="shared" si="7"/>
        <v>2000000</v>
      </c>
      <c r="O11" s="158">
        <f t="shared" si="8"/>
        <v>360</v>
      </c>
      <c r="P11" s="42"/>
    </row>
    <row r="12" spans="1:24" x14ac:dyDescent="0.2">
      <c r="A12" s="156">
        <v>4</v>
      </c>
      <c r="B12" s="157">
        <v>6061000</v>
      </c>
      <c r="C12" s="42">
        <v>1030.3699999999999</v>
      </c>
      <c r="D12" s="43">
        <f t="shared" si="9"/>
        <v>2000000</v>
      </c>
      <c r="E12" s="43">
        <f t="shared" si="9"/>
        <v>4</v>
      </c>
      <c r="F12" s="43">
        <f t="shared" si="9"/>
        <v>10000000</v>
      </c>
      <c r="G12" s="43">
        <f t="shared" si="9"/>
        <v>3</v>
      </c>
      <c r="H12" s="46">
        <f t="shared" si="4"/>
        <v>0.67002144860584067</v>
      </c>
      <c r="I12" s="46">
        <f t="shared" si="5"/>
        <v>0</v>
      </c>
      <c r="J12" s="42">
        <f t="shared" si="10"/>
        <v>690.37</v>
      </c>
      <c r="K12" s="42">
        <f t="shared" si="10"/>
        <v>0</v>
      </c>
      <c r="L12" s="43">
        <f t="shared" si="11"/>
        <v>4061000.0000000005</v>
      </c>
      <c r="M12" s="157">
        <f t="shared" si="6"/>
        <v>0</v>
      </c>
      <c r="N12" s="157">
        <f t="shared" si="7"/>
        <v>1999999.9999999995</v>
      </c>
      <c r="O12" s="158">
        <f t="shared" si="8"/>
        <v>339.99999999999989</v>
      </c>
      <c r="P12" s="42"/>
    </row>
    <row r="13" spans="1:24" x14ac:dyDescent="0.2">
      <c r="A13" s="156">
        <v>5</v>
      </c>
      <c r="B13" s="157">
        <v>1700000</v>
      </c>
      <c r="C13" s="42">
        <v>289</v>
      </c>
      <c r="D13" s="43">
        <f t="shared" si="9"/>
        <v>2000000</v>
      </c>
      <c r="E13" s="43">
        <f t="shared" si="9"/>
        <v>4</v>
      </c>
      <c r="F13" s="43">
        <f t="shared" si="9"/>
        <v>10000000</v>
      </c>
      <c r="G13" s="43">
        <f t="shared" si="9"/>
        <v>3</v>
      </c>
      <c r="H13" s="46">
        <f t="shared" si="4"/>
        <v>0</v>
      </c>
      <c r="I13" s="46">
        <f t="shared" si="5"/>
        <v>0</v>
      </c>
      <c r="J13" s="42">
        <f t="shared" si="10"/>
        <v>0</v>
      </c>
      <c r="K13" s="42">
        <f t="shared" si="10"/>
        <v>0</v>
      </c>
      <c r="L13" s="43">
        <f t="shared" si="11"/>
        <v>0</v>
      </c>
      <c r="M13" s="157">
        <f t="shared" si="6"/>
        <v>0</v>
      </c>
      <c r="N13" s="157">
        <f t="shared" si="7"/>
        <v>1700000</v>
      </c>
      <c r="O13" s="158">
        <f t="shared" si="8"/>
        <v>289</v>
      </c>
      <c r="P13" s="42"/>
    </row>
    <row r="14" spans="1:24" x14ac:dyDescent="0.2">
      <c r="A14" s="156">
        <v>6</v>
      </c>
      <c r="B14" s="157">
        <v>40000000</v>
      </c>
      <c r="C14" s="42">
        <v>11200</v>
      </c>
      <c r="D14" s="43">
        <f t="shared" si="9"/>
        <v>2000000</v>
      </c>
      <c r="E14" s="43">
        <f t="shared" si="9"/>
        <v>4</v>
      </c>
      <c r="F14" s="43">
        <f t="shared" si="9"/>
        <v>10000000</v>
      </c>
      <c r="G14" s="43">
        <f t="shared" si="9"/>
        <v>3</v>
      </c>
      <c r="H14" s="46">
        <f t="shared" si="4"/>
        <v>0.2</v>
      </c>
      <c r="I14" s="46">
        <f t="shared" si="5"/>
        <v>0.75</v>
      </c>
      <c r="J14" s="42">
        <f t="shared" si="10"/>
        <v>2240</v>
      </c>
      <c r="K14" s="42">
        <f t="shared" si="10"/>
        <v>8400</v>
      </c>
      <c r="L14" s="43">
        <f t="shared" si="11"/>
        <v>8000000</v>
      </c>
      <c r="M14" s="157">
        <f t="shared" si="6"/>
        <v>30000000</v>
      </c>
      <c r="N14" s="157">
        <f t="shared" si="7"/>
        <v>2000000</v>
      </c>
      <c r="O14" s="158">
        <f t="shared" si="8"/>
        <v>560</v>
      </c>
      <c r="P14" s="42"/>
    </row>
    <row r="15" spans="1:24" x14ac:dyDescent="0.2">
      <c r="A15" s="156">
        <v>7</v>
      </c>
      <c r="B15" s="157">
        <v>40000000</v>
      </c>
      <c r="C15" s="42">
        <v>6000</v>
      </c>
      <c r="D15" s="43">
        <f t="shared" si="9"/>
        <v>2000000</v>
      </c>
      <c r="E15" s="43">
        <f t="shared" si="9"/>
        <v>4</v>
      </c>
      <c r="F15" s="43">
        <f t="shared" si="9"/>
        <v>10000000</v>
      </c>
      <c r="G15" s="43">
        <f t="shared" si="9"/>
        <v>3</v>
      </c>
      <c r="H15" s="46">
        <f t="shared" si="4"/>
        <v>0.2</v>
      </c>
      <c r="I15" s="46">
        <f t="shared" si="5"/>
        <v>0.75</v>
      </c>
      <c r="J15" s="42">
        <f t="shared" si="10"/>
        <v>1200</v>
      </c>
      <c r="K15" s="42">
        <f t="shared" si="10"/>
        <v>4500</v>
      </c>
      <c r="L15" s="43">
        <f t="shared" si="11"/>
        <v>8000000</v>
      </c>
      <c r="M15" s="157">
        <f t="shared" si="6"/>
        <v>30000000</v>
      </c>
      <c r="N15" s="157">
        <f t="shared" si="7"/>
        <v>2000000</v>
      </c>
      <c r="O15" s="158">
        <f t="shared" si="8"/>
        <v>300</v>
      </c>
      <c r="P15" s="42"/>
    </row>
    <row r="16" spans="1:24" x14ac:dyDescent="0.2">
      <c r="A16" s="156">
        <v>8</v>
      </c>
      <c r="B16" s="157">
        <v>800000</v>
      </c>
      <c r="C16" s="42">
        <v>184</v>
      </c>
      <c r="D16" s="43">
        <f t="shared" si="9"/>
        <v>2000000</v>
      </c>
      <c r="E16" s="43">
        <f t="shared" si="9"/>
        <v>4</v>
      </c>
      <c r="F16" s="43">
        <f t="shared" si="9"/>
        <v>10000000</v>
      </c>
      <c r="G16" s="43">
        <f t="shared" si="9"/>
        <v>3</v>
      </c>
      <c r="H16" s="46">
        <f t="shared" si="4"/>
        <v>0</v>
      </c>
      <c r="I16" s="46">
        <f t="shared" si="5"/>
        <v>0</v>
      </c>
      <c r="J16" s="42">
        <f t="shared" si="10"/>
        <v>0</v>
      </c>
      <c r="K16" s="42">
        <f t="shared" si="10"/>
        <v>0</v>
      </c>
      <c r="L16" s="43">
        <f t="shared" si="11"/>
        <v>0</v>
      </c>
      <c r="M16" s="157">
        <f t="shared" si="6"/>
        <v>0</v>
      </c>
      <c r="N16" s="157">
        <f t="shared" si="7"/>
        <v>800000</v>
      </c>
      <c r="O16" s="158">
        <f t="shared" si="8"/>
        <v>184</v>
      </c>
      <c r="P16" s="42"/>
    </row>
    <row r="17" spans="1:16" x14ac:dyDescent="0.2">
      <c r="A17" s="156">
        <v>9</v>
      </c>
      <c r="B17" s="157">
        <v>15485000</v>
      </c>
      <c r="C17" s="42">
        <v>4645.5</v>
      </c>
      <c r="D17" s="43">
        <f t="shared" si="9"/>
        <v>2000000</v>
      </c>
      <c r="E17" s="43">
        <f t="shared" si="9"/>
        <v>4</v>
      </c>
      <c r="F17" s="43">
        <f t="shared" si="9"/>
        <v>10000000</v>
      </c>
      <c r="G17" s="43">
        <f t="shared" si="9"/>
        <v>3</v>
      </c>
      <c r="H17" s="46">
        <f t="shared" si="4"/>
        <v>0.51662899580238941</v>
      </c>
      <c r="I17" s="46">
        <f t="shared" si="5"/>
        <v>0.35421375524701326</v>
      </c>
      <c r="J17" s="42">
        <f t="shared" si="10"/>
        <v>2400</v>
      </c>
      <c r="K17" s="42">
        <f t="shared" si="10"/>
        <v>1645.5</v>
      </c>
      <c r="L17" s="43">
        <f t="shared" si="11"/>
        <v>8000000</v>
      </c>
      <c r="M17" s="157">
        <f t="shared" si="6"/>
        <v>5485000</v>
      </c>
      <c r="N17" s="157">
        <f t="shared" si="7"/>
        <v>2000000</v>
      </c>
      <c r="O17" s="158">
        <f t="shared" si="8"/>
        <v>600</v>
      </c>
      <c r="P17" s="42"/>
    </row>
    <row r="18" spans="1:16" x14ac:dyDescent="0.2">
      <c r="A18" s="156">
        <v>10</v>
      </c>
      <c r="B18" s="157">
        <v>11752000</v>
      </c>
      <c r="C18" s="42">
        <v>3290.56</v>
      </c>
      <c r="D18" s="43">
        <f t="shared" si="9"/>
        <v>2000000</v>
      </c>
      <c r="E18" s="43">
        <f t="shared" si="9"/>
        <v>4</v>
      </c>
      <c r="F18" s="43">
        <f t="shared" si="9"/>
        <v>10000000</v>
      </c>
      <c r="G18" s="43">
        <f t="shared" si="9"/>
        <v>3</v>
      </c>
      <c r="H18" s="46">
        <f t="shared" si="4"/>
        <v>0.68073519400953031</v>
      </c>
      <c r="I18" s="46">
        <f t="shared" si="5"/>
        <v>0.14908100748808714</v>
      </c>
      <c r="J18" s="42">
        <f t="shared" si="10"/>
        <v>2240</v>
      </c>
      <c r="K18" s="42">
        <f t="shared" si="10"/>
        <v>490.56</v>
      </c>
      <c r="L18" s="43">
        <f t="shared" si="11"/>
        <v>8000000</v>
      </c>
      <c r="M18" s="157">
        <f t="shared" si="6"/>
        <v>1752000</v>
      </c>
      <c r="N18" s="157">
        <f t="shared" si="7"/>
        <v>2000000</v>
      </c>
      <c r="O18" s="158">
        <f t="shared" si="8"/>
        <v>560</v>
      </c>
      <c r="P18" s="42"/>
    </row>
    <row r="19" spans="1:16" x14ac:dyDescent="0.2">
      <c r="A19" s="156">
        <v>11</v>
      </c>
      <c r="B19" s="157">
        <v>40000000</v>
      </c>
      <c r="C19" s="42">
        <v>5600</v>
      </c>
      <c r="D19" s="43">
        <f t="shared" si="9"/>
        <v>2000000</v>
      </c>
      <c r="E19" s="43">
        <f t="shared" si="9"/>
        <v>4</v>
      </c>
      <c r="F19" s="43">
        <f t="shared" si="9"/>
        <v>10000000</v>
      </c>
      <c r="G19" s="43">
        <f t="shared" si="9"/>
        <v>3</v>
      </c>
      <c r="H19" s="46">
        <f t="shared" si="4"/>
        <v>0.2</v>
      </c>
      <c r="I19" s="46">
        <f t="shared" si="5"/>
        <v>0.75</v>
      </c>
      <c r="J19" s="42">
        <f t="shared" si="10"/>
        <v>1120</v>
      </c>
      <c r="K19" s="42">
        <f t="shared" si="10"/>
        <v>4200</v>
      </c>
      <c r="L19" s="43">
        <f t="shared" si="11"/>
        <v>8000000</v>
      </c>
      <c r="M19" s="157">
        <f t="shared" si="6"/>
        <v>30000000</v>
      </c>
      <c r="N19" s="157">
        <f t="shared" si="7"/>
        <v>2000000</v>
      </c>
      <c r="O19" s="158">
        <f t="shared" si="8"/>
        <v>280</v>
      </c>
      <c r="P19" s="42"/>
    </row>
    <row r="20" spans="1:16" x14ac:dyDescent="0.2">
      <c r="A20" s="156">
        <v>12</v>
      </c>
      <c r="B20" s="157">
        <v>6955000</v>
      </c>
      <c r="C20" s="42">
        <v>1738.75</v>
      </c>
      <c r="D20" s="43">
        <f t="shared" si="9"/>
        <v>2000000</v>
      </c>
      <c r="E20" s="43">
        <f t="shared" si="9"/>
        <v>4</v>
      </c>
      <c r="F20" s="43">
        <f t="shared" si="9"/>
        <v>10000000</v>
      </c>
      <c r="G20" s="43">
        <f t="shared" si="9"/>
        <v>3</v>
      </c>
      <c r="H20" s="46">
        <f t="shared" si="4"/>
        <v>0.71243709561466573</v>
      </c>
      <c r="I20" s="46">
        <f t="shared" si="5"/>
        <v>0</v>
      </c>
      <c r="J20" s="42">
        <f t="shared" si="10"/>
        <v>1238.75</v>
      </c>
      <c r="K20" s="42">
        <f t="shared" si="10"/>
        <v>0</v>
      </c>
      <c r="L20" s="43">
        <f t="shared" si="11"/>
        <v>4955000</v>
      </c>
      <c r="M20" s="157">
        <f t="shared" si="6"/>
        <v>0</v>
      </c>
      <c r="N20" s="157">
        <f t="shared" si="7"/>
        <v>2000000</v>
      </c>
      <c r="O20" s="158">
        <f t="shared" si="8"/>
        <v>500</v>
      </c>
      <c r="P20" s="42"/>
    </row>
    <row r="21" spans="1:16" x14ac:dyDescent="0.2">
      <c r="A21" s="156">
        <v>13</v>
      </c>
      <c r="B21" s="157">
        <v>800000</v>
      </c>
      <c r="C21" s="42">
        <v>184</v>
      </c>
      <c r="D21" s="43">
        <f t="shared" si="9"/>
        <v>2000000</v>
      </c>
      <c r="E21" s="43">
        <f t="shared" si="9"/>
        <v>4</v>
      </c>
      <c r="F21" s="43">
        <f t="shared" si="9"/>
        <v>10000000</v>
      </c>
      <c r="G21" s="43">
        <f t="shared" si="9"/>
        <v>3</v>
      </c>
      <c r="H21" s="46">
        <f t="shared" si="4"/>
        <v>0</v>
      </c>
      <c r="I21" s="46">
        <f t="shared" si="5"/>
        <v>0</v>
      </c>
      <c r="J21" s="42">
        <f t="shared" si="10"/>
        <v>0</v>
      </c>
      <c r="K21" s="42">
        <f t="shared" si="10"/>
        <v>0</v>
      </c>
      <c r="L21" s="43">
        <f t="shared" si="11"/>
        <v>0</v>
      </c>
      <c r="M21" s="157">
        <f t="shared" si="6"/>
        <v>0</v>
      </c>
      <c r="N21" s="157">
        <f t="shared" si="7"/>
        <v>800000</v>
      </c>
      <c r="O21" s="158">
        <f t="shared" si="8"/>
        <v>184</v>
      </c>
      <c r="P21" s="42"/>
    </row>
    <row r="22" spans="1:16" x14ac:dyDescent="0.2">
      <c r="A22" s="156">
        <v>14</v>
      </c>
      <c r="B22" s="157">
        <v>16963000</v>
      </c>
      <c r="C22" s="42">
        <v>3222.97</v>
      </c>
      <c r="D22" s="43">
        <f t="shared" si="9"/>
        <v>2000000</v>
      </c>
      <c r="E22" s="43">
        <f t="shared" si="9"/>
        <v>4</v>
      </c>
      <c r="F22" s="43">
        <f t="shared" si="9"/>
        <v>10000000</v>
      </c>
      <c r="G22" s="43">
        <f t="shared" si="9"/>
        <v>3</v>
      </c>
      <c r="H22" s="46">
        <f t="shared" si="4"/>
        <v>0.47161469079761836</v>
      </c>
      <c r="I22" s="46">
        <f t="shared" si="5"/>
        <v>0.41048163650297709</v>
      </c>
      <c r="J22" s="42">
        <f t="shared" si="10"/>
        <v>1520</v>
      </c>
      <c r="K22" s="42">
        <f t="shared" si="10"/>
        <v>1322.97</v>
      </c>
      <c r="L22" s="43">
        <f t="shared" si="11"/>
        <v>8000000</v>
      </c>
      <c r="M22" s="157">
        <f t="shared" si="6"/>
        <v>6963000</v>
      </c>
      <c r="N22" s="157">
        <f t="shared" si="7"/>
        <v>2000000</v>
      </c>
      <c r="O22" s="158">
        <f t="shared" si="8"/>
        <v>379.99999999999955</v>
      </c>
      <c r="P22" s="42"/>
    </row>
    <row r="23" spans="1:16" x14ac:dyDescent="0.2">
      <c r="A23" s="156">
        <v>15</v>
      </c>
      <c r="B23" s="157">
        <v>990000</v>
      </c>
      <c r="C23" s="42">
        <v>306.89999999999998</v>
      </c>
      <c r="D23" s="43">
        <f t="shared" si="9"/>
        <v>2000000</v>
      </c>
      <c r="E23" s="43">
        <f t="shared" si="9"/>
        <v>4</v>
      </c>
      <c r="F23" s="43">
        <f t="shared" si="9"/>
        <v>10000000</v>
      </c>
      <c r="G23" s="43">
        <f t="shared" si="9"/>
        <v>3</v>
      </c>
      <c r="H23" s="46">
        <f t="shared" si="4"/>
        <v>0</v>
      </c>
      <c r="I23" s="46">
        <f t="shared" si="5"/>
        <v>0</v>
      </c>
      <c r="J23" s="42">
        <f t="shared" si="10"/>
        <v>0</v>
      </c>
      <c r="K23" s="42">
        <f t="shared" si="10"/>
        <v>0</v>
      </c>
      <c r="L23" s="43">
        <f t="shared" si="11"/>
        <v>0</v>
      </c>
      <c r="M23" s="157">
        <f t="shared" si="6"/>
        <v>0</v>
      </c>
      <c r="N23" s="157">
        <f t="shared" si="7"/>
        <v>990000</v>
      </c>
      <c r="O23" s="158">
        <f t="shared" si="8"/>
        <v>306.89999999999998</v>
      </c>
      <c r="P23" s="42"/>
    </row>
    <row r="24" spans="1:16" x14ac:dyDescent="0.2">
      <c r="A24" s="156">
        <v>16</v>
      </c>
      <c r="B24" s="157">
        <v>16373000</v>
      </c>
      <c r="C24" s="42">
        <v>4256.9799999999996</v>
      </c>
      <c r="D24" s="43">
        <f t="shared" si="9"/>
        <v>2000000</v>
      </c>
      <c r="E24" s="43">
        <f t="shared" si="9"/>
        <v>4</v>
      </c>
      <c r="F24" s="43">
        <f t="shared" si="9"/>
        <v>10000000</v>
      </c>
      <c r="G24" s="43">
        <f t="shared" si="9"/>
        <v>3</v>
      </c>
      <c r="H24" s="46">
        <f t="shared" si="4"/>
        <v>0.48860929579185242</v>
      </c>
      <c r="I24" s="46">
        <f t="shared" si="5"/>
        <v>0.38923838026018442</v>
      </c>
      <c r="J24" s="42">
        <f t="shared" si="10"/>
        <v>2079.9999999999995</v>
      </c>
      <c r="K24" s="42">
        <f t="shared" si="10"/>
        <v>1656.9799999999998</v>
      </c>
      <c r="L24" s="43">
        <f t="shared" si="11"/>
        <v>8000000</v>
      </c>
      <c r="M24" s="157">
        <f t="shared" si="6"/>
        <v>6373000</v>
      </c>
      <c r="N24" s="157">
        <f t="shared" si="7"/>
        <v>2000000</v>
      </c>
      <c r="O24" s="158">
        <f t="shared" si="8"/>
        <v>520</v>
      </c>
      <c r="P24" s="42"/>
    </row>
    <row r="25" spans="1:16" x14ac:dyDescent="0.2">
      <c r="A25" s="156">
        <v>17</v>
      </c>
      <c r="B25" s="157">
        <v>19771000</v>
      </c>
      <c r="C25" s="42">
        <v>5733.59</v>
      </c>
      <c r="D25" s="43">
        <f t="shared" si="9"/>
        <v>2000000</v>
      </c>
      <c r="E25" s="43">
        <f t="shared" si="9"/>
        <v>4</v>
      </c>
      <c r="F25" s="43">
        <f t="shared" si="9"/>
        <v>10000000</v>
      </c>
      <c r="G25" s="43">
        <f t="shared" si="9"/>
        <v>3</v>
      </c>
      <c r="H25" s="46">
        <f t="shared" si="4"/>
        <v>0.40463304840422842</v>
      </c>
      <c r="I25" s="46">
        <f t="shared" si="5"/>
        <v>0.49420868949471447</v>
      </c>
      <c r="J25" s="42">
        <f t="shared" si="10"/>
        <v>2320</v>
      </c>
      <c r="K25" s="42">
        <f t="shared" si="10"/>
        <v>2833.59</v>
      </c>
      <c r="L25" s="43">
        <f t="shared" si="11"/>
        <v>8000000</v>
      </c>
      <c r="M25" s="157">
        <f t="shared" si="6"/>
        <v>9771000</v>
      </c>
      <c r="N25" s="157">
        <f t="shared" si="7"/>
        <v>2000000</v>
      </c>
      <c r="O25" s="158">
        <f t="shared" si="8"/>
        <v>580</v>
      </c>
      <c r="P25" s="42"/>
    </row>
    <row r="26" spans="1:16" x14ac:dyDescent="0.2">
      <c r="A26" s="156">
        <v>18</v>
      </c>
      <c r="B26" s="157">
        <v>800000</v>
      </c>
      <c r="C26" s="42">
        <v>216</v>
      </c>
      <c r="D26" s="43">
        <f t="shared" ref="D26:G41" si="12">D25</f>
        <v>2000000</v>
      </c>
      <c r="E26" s="43">
        <f t="shared" si="12"/>
        <v>4</v>
      </c>
      <c r="F26" s="43">
        <f t="shared" si="12"/>
        <v>10000000</v>
      </c>
      <c r="G26" s="43">
        <f t="shared" si="12"/>
        <v>3</v>
      </c>
      <c r="H26" s="46">
        <f t="shared" si="4"/>
        <v>0</v>
      </c>
      <c r="I26" s="46">
        <f t="shared" si="5"/>
        <v>0</v>
      </c>
      <c r="J26" s="42">
        <f t="shared" si="10"/>
        <v>0</v>
      </c>
      <c r="K26" s="42">
        <f t="shared" si="10"/>
        <v>0</v>
      </c>
      <c r="L26" s="43">
        <f t="shared" si="11"/>
        <v>0</v>
      </c>
      <c r="M26" s="157">
        <f t="shared" si="6"/>
        <v>0</v>
      </c>
      <c r="N26" s="157">
        <f t="shared" si="7"/>
        <v>800000</v>
      </c>
      <c r="O26" s="158">
        <f t="shared" si="8"/>
        <v>216</v>
      </c>
      <c r="P26" s="42"/>
    </row>
    <row r="27" spans="1:16" x14ac:dyDescent="0.2">
      <c r="A27" s="156">
        <v>19</v>
      </c>
      <c r="B27" s="157">
        <v>20611000</v>
      </c>
      <c r="C27" s="42">
        <v>3091.65</v>
      </c>
      <c r="D27" s="43">
        <f t="shared" si="12"/>
        <v>2000000</v>
      </c>
      <c r="E27" s="43">
        <f t="shared" si="12"/>
        <v>4</v>
      </c>
      <c r="F27" s="43">
        <f t="shared" si="12"/>
        <v>10000000</v>
      </c>
      <c r="G27" s="43">
        <f t="shared" si="12"/>
        <v>3</v>
      </c>
      <c r="H27" s="46">
        <f t="shared" si="4"/>
        <v>0.3881422541361409</v>
      </c>
      <c r="I27" s="46">
        <f t="shared" si="5"/>
        <v>0.51482218232982391</v>
      </c>
      <c r="J27" s="42">
        <f t="shared" si="10"/>
        <v>1200</v>
      </c>
      <c r="K27" s="42">
        <f t="shared" si="10"/>
        <v>1591.65</v>
      </c>
      <c r="L27" s="43">
        <f t="shared" si="11"/>
        <v>8000000</v>
      </c>
      <c r="M27" s="157">
        <f t="shared" si="6"/>
        <v>10611000</v>
      </c>
      <c r="N27" s="157">
        <f t="shared" si="7"/>
        <v>2000000</v>
      </c>
      <c r="O27" s="158">
        <f t="shared" si="8"/>
        <v>300</v>
      </c>
      <c r="P27" s="42"/>
    </row>
    <row r="28" spans="1:16" x14ac:dyDescent="0.2">
      <c r="A28" s="156">
        <v>20</v>
      </c>
      <c r="B28" s="157">
        <v>1681000</v>
      </c>
      <c r="C28" s="42">
        <v>235.34</v>
      </c>
      <c r="D28" s="43">
        <f t="shared" si="12"/>
        <v>2000000</v>
      </c>
      <c r="E28" s="43">
        <f t="shared" si="12"/>
        <v>4</v>
      </c>
      <c r="F28" s="43">
        <f t="shared" si="12"/>
        <v>10000000</v>
      </c>
      <c r="G28" s="43">
        <f t="shared" si="12"/>
        <v>3</v>
      </c>
      <c r="H28" s="46">
        <f t="shared" si="4"/>
        <v>0</v>
      </c>
      <c r="I28" s="46">
        <f t="shared" si="5"/>
        <v>0</v>
      </c>
      <c r="J28" s="42">
        <f t="shared" si="10"/>
        <v>0</v>
      </c>
      <c r="K28" s="42">
        <f t="shared" si="10"/>
        <v>0</v>
      </c>
      <c r="L28" s="43">
        <f t="shared" si="11"/>
        <v>0</v>
      </c>
      <c r="M28" s="157">
        <f t="shared" si="6"/>
        <v>0</v>
      </c>
      <c r="N28" s="157">
        <f t="shared" si="7"/>
        <v>1681000</v>
      </c>
      <c r="O28" s="158">
        <f t="shared" si="8"/>
        <v>235.34</v>
      </c>
      <c r="P28" s="42"/>
    </row>
    <row r="29" spans="1:16" x14ac:dyDescent="0.2">
      <c r="A29" s="156">
        <v>21</v>
      </c>
      <c r="B29" s="157">
        <v>33663000</v>
      </c>
      <c r="C29" s="42">
        <v>9762.27</v>
      </c>
      <c r="D29" s="43">
        <f t="shared" si="12"/>
        <v>2000000</v>
      </c>
      <c r="E29" s="43">
        <f t="shared" si="12"/>
        <v>4</v>
      </c>
      <c r="F29" s="43">
        <f t="shared" si="12"/>
        <v>10000000</v>
      </c>
      <c r="G29" s="43">
        <f t="shared" si="12"/>
        <v>3</v>
      </c>
      <c r="H29" s="46">
        <f t="shared" si="4"/>
        <v>0.23764964501084276</v>
      </c>
      <c r="I29" s="46">
        <f t="shared" si="5"/>
        <v>0.70293794373644658</v>
      </c>
      <c r="J29" s="42">
        <f t="shared" si="10"/>
        <v>2320</v>
      </c>
      <c r="K29" s="42">
        <f t="shared" si="10"/>
        <v>6862.27</v>
      </c>
      <c r="L29" s="43">
        <f t="shared" si="11"/>
        <v>8000000</v>
      </c>
      <c r="M29" s="157">
        <f t="shared" si="6"/>
        <v>23663000</v>
      </c>
      <c r="N29" s="157">
        <f t="shared" si="7"/>
        <v>2000000</v>
      </c>
      <c r="O29" s="158">
        <f t="shared" si="8"/>
        <v>580</v>
      </c>
      <c r="P29" s="42"/>
    </row>
    <row r="30" spans="1:16" x14ac:dyDescent="0.2">
      <c r="A30" s="156">
        <v>22</v>
      </c>
      <c r="B30" s="157">
        <v>2408000</v>
      </c>
      <c r="C30" s="42">
        <v>746.48</v>
      </c>
      <c r="D30" s="43">
        <f t="shared" si="12"/>
        <v>2000000</v>
      </c>
      <c r="E30" s="43">
        <f t="shared" si="12"/>
        <v>4</v>
      </c>
      <c r="F30" s="43">
        <f t="shared" si="12"/>
        <v>10000000</v>
      </c>
      <c r="G30" s="43">
        <f t="shared" si="12"/>
        <v>3</v>
      </c>
      <c r="H30" s="46">
        <f t="shared" si="4"/>
        <v>0.16943521594684385</v>
      </c>
      <c r="I30" s="46">
        <f t="shared" si="5"/>
        <v>0</v>
      </c>
      <c r="J30" s="42">
        <f t="shared" si="10"/>
        <v>126.48</v>
      </c>
      <c r="K30" s="42">
        <f t="shared" si="10"/>
        <v>0</v>
      </c>
      <c r="L30" s="43">
        <f t="shared" si="11"/>
        <v>408000</v>
      </c>
      <c r="M30" s="157">
        <f t="shared" si="6"/>
        <v>0</v>
      </c>
      <c r="N30" s="157">
        <f t="shared" si="7"/>
        <v>2000000</v>
      </c>
      <c r="O30" s="158">
        <f t="shared" si="8"/>
        <v>620</v>
      </c>
      <c r="P30" s="42"/>
    </row>
    <row r="31" spans="1:16" x14ac:dyDescent="0.2">
      <c r="A31" s="156">
        <v>23</v>
      </c>
      <c r="B31" s="157">
        <v>9759000</v>
      </c>
      <c r="C31" s="42">
        <v>2146.98</v>
      </c>
      <c r="D31" s="43">
        <f t="shared" si="12"/>
        <v>2000000</v>
      </c>
      <c r="E31" s="43">
        <f t="shared" si="12"/>
        <v>4</v>
      </c>
      <c r="F31" s="43">
        <f t="shared" si="12"/>
        <v>10000000</v>
      </c>
      <c r="G31" s="43">
        <f t="shared" si="12"/>
        <v>3</v>
      </c>
      <c r="H31" s="46">
        <f t="shared" si="4"/>
        <v>0.79506096936161497</v>
      </c>
      <c r="I31" s="46">
        <f t="shared" si="5"/>
        <v>0</v>
      </c>
      <c r="J31" s="42">
        <f t="shared" si="10"/>
        <v>1706.98</v>
      </c>
      <c r="K31" s="42">
        <f t="shared" si="10"/>
        <v>0</v>
      </c>
      <c r="L31" s="43">
        <f t="shared" si="11"/>
        <v>7759000</v>
      </c>
      <c r="M31" s="157">
        <f t="shared" si="6"/>
        <v>0</v>
      </c>
      <c r="N31" s="157">
        <f t="shared" si="7"/>
        <v>2000000</v>
      </c>
      <c r="O31" s="158">
        <f t="shared" si="8"/>
        <v>440</v>
      </c>
      <c r="P31" s="42"/>
    </row>
    <row r="32" spans="1:16" x14ac:dyDescent="0.2">
      <c r="A32" s="156">
        <v>24</v>
      </c>
      <c r="B32" s="157">
        <v>1299000</v>
      </c>
      <c r="C32" s="42">
        <v>376.71</v>
      </c>
      <c r="D32" s="43">
        <f t="shared" si="12"/>
        <v>2000000</v>
      </c>
      <c r="E32" s="43">
        <f t="shared" si="12"/>
        <v>4</v>
      </c>
      <c r="F32" s="43">
        <f t="shared" si="12"/>
        <v>10000000</v>
      </c>
      <c r="G32" s="43">
        <f t="shared" si="12"/>
        <v>3</v>
      </c>
      <c r="H32" s="46">
        <f t="shared" si="4"/>
        <v>0</v>
      </c>
      <c r="I32" s="46">
        <f t="shared" si="5"/>
        <v>0</v>
      </c>
      <c r="J32" s="42">
        <f t="shared" si="10"/>
        <v>0</v>
      </c>
      <c r="K32" s="42">
        <f t="shared" si="10"/>
        <v>0</v>
      </c>
      <c r="L32" s="43">
        <f t="shared" si="11"/>
        <v>0</v>
      </c>
      <c r="M32" s="157">
        <f t="shared" si="6"/>
        <v>0</v>
      </c>
      <c r="N32" s="157">
        <f t="shared" si="7"/>
        <v>1299000</v>
      </c>
      <c r="O32" s="158">
        <f t="shared" si="8"/>
        <v>376.71</v>
      </c>
      <c r="P32" s="42"/>
    </row>
    <row r="33" spans="1:16" x14ac:dyDescent="0.2">
      <c r="A33" s="156">
        <v>25</v>
      </c>
      <c r="B33" s="157">
        <v>4920000</v>
      </c>
      <c r="C33" s="42">
        <v>1033.2</v>
      </c>
      <c r="D33" s="43">
        <f t="shared" si="12"/>
        <v>2000000</v>
      </c>
      <c r="E33" s="43">
        <f t="shared" si="12"/>
        <v>4</v>
      </c>
      <c r="F33" s="43">
        <f t="shared" si="12"/>
        <v>10000000</v>
      </c>
      <c r="G33" s="43">
        <f t="shared" si="12"/>
        <v>3</v>
      </c>
      <c r="H33" s="46">
        <f t="shared" si="4"/>
        <v>0.5934959349593496</v>
      </c>
      <c r="I33" s="46">
        <f t="shared" si="5"/>
        <v>0</v>
      </c>
      <c r="J33" s="42">
        <f t="shared" si="10"/>
        <v>613.20000000000005</v>
      </c>
      <c r="K33" s="42">
        <f t="shared" si="10"/>
        <v>0</v>
      </c>
      <c r="L33" s="43">
        <f t="shared" si="11"/>
        <v>2920000</v>
      </c>
      <c r="M33" s="157">
        <f t="shared" si="6"/>
        <v>0</v>
      </c>
      <c r="N33" s="157">
        <f t="shared" si="7"/>
        <v>2000000</v>
      </c>
      <c r="O33" s="158">
        <f t="shared" si="8"/>
        <v>420</v>
      </c>
      <c r="P33" s="42"/>
    </row>
    <row r="34" spans="1:16" x14ac:dyDescent="0.2">
      <c r="A34" s="156">
        <v>26</v>
      </c>
      <c r="B34" s="157">
        <v>1488000</v>
      </c>
      <c r="C34" s="42">
        <v>312.48</v>
      </c>
      <c r="D34" s="43">
        <f t="shared" si="12"/>
        <v>2000000</v>
      </c>
      <c r="E34" s="43">
        <f t="shared" si="12"/>
        <v>4</v>
      </c>
      <c r="F34" s="43">
        <f t="shared" si="12"/>
        <v>10000000</v>
      </c>
      <c r="G34" s="43">
        <f t="shared" si="12"/>
        <v>3</v>
      </c>
      <c r="H34" s="46">
        <f t="shared" si="4"/>
        <v>0</v>
      </c>
      <c r="I34" s="46">
        <f t="shared" si="5"/>
        <v>0</v>
      </c>
      <c r="J34" s="42">
        <f t="shared" si="10"/>
        <v>0</v>
      </c>
      <c r="K34" s="42">
        <f t="shared" si="10"/>
        <v>0</v>
      </c>
      <c r="L34" s="43">
        <f t="shared" si="11"/>
        <v>0</v>
      </c>
      <c r="M34" s="157">
        <f t="shared" si="6"/>
        <v>0</v>
      </c>
      <c r="N34" s="157">
        <f t="shared" si="7"/>
        <v>1488000</v>
      </c>
      <c r="O34" s="158">
        <f t="shared" si="8"/>
        <v>312.48</v>
      </c>
      <c r="P34" s="42"/>
    </row>
    <row r="35" spans="1:16" x14ac:dyDescent="0.2">
      <c r="A35" s="156">
        <v>27</v>
      </c>
      <c r="B35" s="157">
        <v>6258000</v>
      </c>
      <c r="C35" s="42">
        <v>1126.44</v>
      </c>
      <c r="D35" s="43">
        <f t="shared" si="12"/>
        <v>2000000</v>
      </c>
      <c r="E35" s="43">
        <f t="shared" si="12"/>
        <v>4</v>
      </c>
      <c r="F35" s="43">
        <f t="shared" si="12"/>
        <v>10000000</v>
      </c>
      <c r="G35" s="43">
        <f t="shared" si="12"/>
        <v>3</v>
      </c>
      <c r="H35" s="46">
        <f t="shared" si="4"/>
        <v>0.68040907638223069</v>
      </c>
      <c r="I35" s="46">
        <f t="shared" si="5"/>
        <v>0</v>
      </c>
      <c r="J35" s="42">
        <f t="shared" si="10"/>
        <v>766.43999999999994</v>
      </c>
      <c r="K35" s="42">
        <f t="shared" si="10"/>
        <v>0</v>
      </c>
      <c r="L35" s="43">
        <f t="shared" si="11"/>
        <v>4258000</v>
      </c>
      <c r="M35" s="157">
        <f t="shared" si="6"/>
        <v>0</v>
      </c>
      <c r="N35" s="157">
        <f t="shared" si="7"/>
        <v>2000000</v>
      </c>
      <c r="O35" s="158">
        <f t="shared" si="8"/>
        <v>360.00000000000011</v>
      </c>
      <c r="P35" s="42"/>
    </row>
    <row r="36" spans="1:16" x14ac:dyDescent="0.2">
      <c r="A36" s="156">
        <v>28</v>
      </c>
      <c r="B36" s="157">
        <v>40000000</v>
      </c>
      <c r="C36" s="42">
        <v>5600</v>
      </c>
      <c r="D36" s="43">
        <f t="shared" si="12"/>
        <v>2000000</v>
      </c>
      <c r="E36" s="43">
        <f t="shared" si="12"/>
        <v>4</v>
      </c>
      <c r="F36" s="43">
        <f t="shared" si="12"/>
        <v>10000000</v>
      </c>
      <c r="G36" s="43">
        <f t="shared" si="12"/>
        <v>3</v>
      </c>
      <c r="H36" s="46">
        <f t="shared" si="4"/>
        <v>0.2</v>
      </c>
      <c r="I36" s="46">
        <f t="shared" si="5"/>
        <v>0.75</v>
      </c>
      <c r="J36" s="42">
        <f t="shared" si="10"/>
        <v>1120</v>
      </c>
      <c r="K36" s="42">
        <f t="shared" si="10"/>
        <v>4200</v>
      </c>
      <c r="L36" s="43">
        <f t="shared" si="11"/>
        <v>8000000</v>
      </c>
      <c r="M36" s="157">
        <f t="shared" si="6"/>
        <v>30000000</v>
      </c>
      <c r="N36" s="157">
        <f t="shared" si="7"/>
        <v>2000000</v>
      </c>
      <c r="O36" s="158">
        <f t="shared" si="8"/>
        <v>280</v>
      </c>
      <c r="P36" s="42"/>
    </row>
    <row r="37" spans="1:16" x14ac:dyDescent="0.2">
      <c r="A37" s="156">
        <v>29</v>
      </c>
      <c r="B37" s="157">
        <v>1391000</v>
      </c>
      <c r="C37" s="42">
        <v>375.57</v>
      </c>
      <c r="D37" s="43">
        <f t="shared" si="12"/>
        <v>2000000</v>
      </c>
      <c r="E37" s="43">
        <f t="shared" si="12"/>
        <v>4</v>
      </c>
      <c r="F37" s="43">
        <f t="shared" si="12"/>
        <v>10000000</v>
      </c>
      <c r="G37" s="43">
        <f t="shared" si="12"/>
        <v>3</v>
      </c>
      <c r="H37" s="46">
        <f t="shared" si="4"/>
        <v>0</v>
      </c>
      <c r="I37" s="46">
        <f t="shared" si="5"/>
        <v>0</v>
      </c>
      <c r="J37" s="42">
        <f t="shared" si="10"/>
        <v>0</v>
      </c>
      <c r="K37" s="42">
        <f t="shared" si="10"/>
        <v>0</v>
      </c>
      <c r="L37" s="43">
        <f t="shared" si="11"/>
        <v>0</v>
      </c>
      <c r="M37" s="157">
        <f t="shared" si="6"/>
        <v>0</v>
      </c>
      <c r="N37" s="157">
        <f t="shared" si="7"/>
        <v>1391000</v>
      </c>
      <c r="O37" s="158">
        <f t="shared" si="8"/>
        <v>375.57</v>
      </c>
      <c r="P37" s="42"/>
    </row>
    <row r="38" spans="1:16" x14ac:dyDescent="0.2">
      <c r="A38" s="156">
        <v>30</v>
      </c>
      <c r="B38" s="157">
        <v>800000</v>
      </c>
      <c r="C38" s="42">
        <v>168</v>
      </c>
      <c r="D38" s="43">
        <f t="shared" si="12"/>
        <v>2000000</v>
      </c>
      <c r="E38" s="43">
        <f t="shared" si="12"/>
        <v>4</v>
      </c>
      <c r="F38" s="43">
        <f t="shared" si="12"/>
        <v>10000000</v>
      </c>
      <c r="G38" s="43">
        <f t="shared" si="12"/>
        <v>3</v>
      </c>
      <c r="H38" s="46">
        <f t="shared" si="4"/>
        <v>0</v>
      </c>
      <c r="I38" s="46">
        <f t="shared" si="5"/>
        <v>0</v>
      </c>
      <c r="J38" s="42">
        <f t="shared" si="10"/>
        <v>0</v>
      </c>
      <c r="K38" s="42">
        <f t="shared" si="10"/>
        <v>0</v>
      </c>
      <c r="L38" s="43">
        <f t="shared" si="11"/>
        <v>0</v>
      </c>
      <c r="M38" s="157">
        <f t="shared" si="6"/>
        <v>0</v>
      </c>
      <c r="N38" s="157">
        <f t="shared" si="7"/>
        <v>800000</v>
      </c>
      <c r="O38" s="158">
        <f t="shared" si="8"/>
        <v>168</v>
      </c>
      <c r="P38" s="42"/>
    </row>
    <row r="39" spans="1:16" x14ac:dyDescent="0.2">
      <c r="A39" s="156">
        <v>31</v>
      </c>
      <c r="B39" s="157">
        <v>13982000</v>
      </c>
      <c r="C39" s="42">
        <v>2237.12</v>
      </c>
      <c r="D39" s="43">
        <f t="shared" si="12"/>
        <v>2000000</v>
      </c>
      <c r="E39" s="43">
        <f t="shared" si="12"/>
        <v>4</v>
      </c>
      <c r="F39" s="43">
        <f t="shared" si="12"/>
        <v>10000000</v>
      </c>
      <c r="G39" s="43">
        <f t="shared" si="12"/>
        <v>3</v>
      </c>
      <c r="H39" s="46">
        <f t="shared" si="4"/>
        <v>0.57216421112859395</v>
      </c>
      <c r="I39" s="46">
        <f t="shared" si="5"/>
        <v>0.28479473608925759</v>
      </c>
      <c r="J39" s="42">
        <f t="shared" si="10"/>
        <v>1280</v>
      </c>
      <c r="K39" s="42">
        <f t="shared" si="10"/>
        <v>637.11999999999989</v>
      </c>
      <c r="L39" s="43">
        <f t="shared" si="11"/>
        <v>8000000.0000000009</v>
      </c>
      <c r="M39" s="157">
        <f t="shared" si="6"/>
        <v>3981999.9999999995</v>
      </c>
      <c r="N39" s="157">
        <f t="shared" si="7"/>
        <v>2000000</v>
      </c>
      <c r="O39" s="158">
        <f t="shared" si="8"/>
        <v>320</v>
      </c>
      <c r="P39" s="42"/>
    </row>
    <row r="40" spans="1:16" x14ac:dyDescent="0.2">
      <c r="A40" s="156">
        <v>32</v>
      </c>
      <c r="B40" s="157">
        <v>1921000</v>
      </c>
      <c r="C40" s="42">
        <v>480.25</v>
      </c>
      <c r="D40" s="43">
        <f t="shared" si="12"/>
        <v>2000000</v>
      </c>
      <c r="E40" s="43">
        <f t="shared" si="12"/>
        <v>4</v>
      </c>
      <c r="F40" s="43">
        <f t="shared" si="12"/>
        <v>10000000</v>
      </c>
      <c r="G40" s="43">
        <f t="shared" si="12"/>
        <v>3</v>
      </c>
      <c r="H40" s="46">
        <f t="shared" si="4"/>
        <v>0</v>
      </c>
      <c r="I40" s="46">
        <f t="shared" si="5"/>
        <v>0</v>
      </c>
      <c r="J40" s="42">
        <f t="shared" si="10"/>
        <v>0</v>
      </c>
      <c r="K40" s="42">
        <f t="shared" si="10"/>
        <v>0</v>
      </c>
      <c r="L40" s="43">
        <f t="shared" si="11"/>
        <v>0</v>
      </c>
      <c r="M40" s="157">
        <f t="shared" si="6"/>
        <v>0</v>
      </c>
      <c r="N40" s="157">
        <f t="shared" si="7"/>
        <v>1921000</v>
      </c>
      <c r="O40" s="158">
        <f t="shared" si="8"/>
        <v>480.25</v>
      </c>
      <c r="P40" s="42"/>
    </row>
    <row r="41" spans="1:16" x14ac:dyDescent="0.2">
      <c r="A41" s="156">
        <v>33</v>
      </c>
      <c r="B41" s="157">
        <v>25717000</v>
      </c>
      <c r="C41" s="42">
        <v>5143.3999999999996</v>
      </c>
      <c r="D41" s="43">
        <f t="shared" si="12"/>
        <v>2000000</v>
      </c>
      <c r="E41" s="43">
        <f t="shared" si="12"/>
        <v>4</v>
      </c>
      <c r="F41" s="43">
        <f t="shared" si="12"/>
        <v>10000000</v>
      </c>
      <c r="G41" s="43">
        <f t="shared" si="12"/>
        <v>3</v>
      </c>
      <c r="H41" s="46">
        <f t="shared" si="4"/>
        <v>0.31107827507096475</v>
      </c>
      <c r="I41" s="46">
        <f t="shared" si="5"/>
        <v>0.61115215616129404</v>
      </c>
      <c r="J41" s="42">
        <f t="shared" si="10"/>
        <v>1600</v>
      </c>
      <c r="K41" s="42">
        <f t="shared" si="10"/>
        <v>3143.3999999999996</v>
      </c>
      <c r="L41" s="43">
        <f t="shared" si="11"/>
        <v>8000000</v>
      </c>
      <c r="M41" s="157">
        <f t="shared" si="6"/>
        <v>15716999.999999998</v>
      </c>
      <c r="N41" s="157">
        <f t="shared" si="7"/>
        <v>2000000</v>
      </c>
      <c r="O41" s="158">
        <f t="shared" si="8"/>
        <v>400</v>
      </c>
      <c r="P41" s="42"/>
    </row>
    <row r="42" spans="1:16" x14ac:dyDescent="0.2">
      <c r="A42" s="156">
        <v>34</v>
      </c>
      <c r="B42" s="157">
        <v>39626000</v>
      </c>
      <c r="C42" s="42">
        <v>8321.4599999999991</v>
      </c>
      <c r="D42" s="43">
        <f t="shared" ref="D42:G57" si="13">D41</f>
        <v>2000000</v>
      </c>
      <c r="E42" s="43">
        <f t="shared" si="13"/>
        <v>4</v>
      </c>
      <c r="F42" s="43">
        <f t="shared" si="13"/>
        <v>10000000</v>
      </c>
      <c r="G42" s="43">
        <f t="shared" si="13"/>
        <v>3</v>
      </c>
      <c r="H42" s="46">
        <f t="shared" si="4"/>
        <v>0.20188764952304042</v>
      </c>
      <c r="I42" s="46">
        <f t="shared" si="5"/>
        <v>0.74764043809619951</v>
      </c>
      <c r="J42" s="42">
        <f t="shared" si="10"/>
        <v>1679.9999999999998</v>
      </c>
      <c r="K42" s="42">
        <f t="shared" si="10"/>
        <v>6221.46</v>
      </c>
      <c r="L42" s="43">
        <f t="shared" si="11"/>
        <v>8000000</v>
      </c>
      <c r="M42" s="157">
        <f t="shared" si="6"/>
        <v>29626000</v>
      </c>
      <c r="N42" s="157">
        <f t="shared" si="7"/>
        <v>2000000</v>
      </c>
      <c r="O42" s="158">
        <f t="shared" si="8"/>
        <v>419.99999999999909</v>
      </c>
      <c r="P42" s="42"/>
    </row>
    <row r="43" spans="1:16" x14ac:dyDescent="0.2">
      <c r="A43" s="156">
        <v>35</v>
      </c>
      <c r="B43" s="157">
        <v>40000000</v>
      </c>
      <c r="C43" s="42">
        <v>10400</v>
      </c>
      <c r="D43" s="43">
        <f t="shared" si="13"/>
        <v>2000000</v>
      </c>
      <c r="E43" s="43">
        <f t="shared" si="13"/>
        <v>4</v>
      </c>
      <c r="F43" s="43">
        <f t="shared" si="13"/>
        <v>10000000</v>
      </c>
      <c r="G43" s="43">
        <f t="shared" si="13"/>
        <v>3</v>
      </c>
      <c r="H43" s="46">
        <f t="shared" si="4"/>
        <v>0.2</v>
      </c>
      <c r="I43" s="46">
        <f t="shared" si="5"/>
        <v>0.75</v>
      </c>
      <c r="J43" s="42">
        <f t="shared" si="10"/>
        <v>2080</v>
      </c>
      <c r="K43" s="42">
        <f t="shared" si="10"/>
        <v>7800</v>
      </c>
      <c r="L43" s="43">
        <f t="shared" si="11"/>
        <v>8000000</v>
      </c>
      <c r="M43" s="157">
        <f t="shared" si="6"/>
        <v>30000000</v>
      </c>
      <c r="N43" s="157">
        <f t="shared" si="7"/>
        <v>2000000</v>
      </c>
      <c r="O43" s="158">
        <f t="shared" si="8"/>
        <v>520</v>
      </c>
      <c r="P43" s="42"/>
    </row>
    <row r="44" spans="1:16" x14ac:dyDescent="0.2">
      <c r="A44" s="156">
        <v>36</v>
      </c>
      <c r="B44" s="157">
        <v>3827000</v>
      </c>
      <c r="C44" s="42">
        <v>497.51</v>
      </c>
      <c r="D44" s="43">
        <f t="shared" si="13"/>
        <v>2000000</v>
      </c>
      <c r="E44" s="43">
        <f t="shared" si="13"/>
        <v>4</v>
      </c>
      <c r="F44" s="43">
        <f t="shared" si="13"/>
        <v>10000000</v>
      </c>
      <c r="G44" s="43">
        <f t="shared" si="13"/>
        <v>3</v>
      </c>
      <c r="H44" s="46">
        <f t="shared" si="4"/>
        <v>0.47739743924745232</v>
      </c>
      <c r="I44" s="46">
        <f t="shared" si="5"/>
        <v>0</v>
      </c>
      <c r="J44" s="42">
        <f t="shared" si="10"/>
        <v>237.51</v>
      </c>
      <c r="K44" s="42">
        <f t="shared" si="10"/>
        <v>0</v>
      </c>
      <c r="L44" s="43">
        <f t="shared" si="11"/>
        <v>1827000</v>
      </c>
      <c r="M44" s="157">
        <f t="shared" si="6"/>
        <v>0</v>
      </c>
      <c r="N44" s="157">
        <f t="shared" si="7"/>
        <v>2000000</v>
      </c>
      <c r="O44" s="158">
        <f t="shared" si="8"/>
        <v>260</v>
      </c>
      <c r="P44" s="42"/>
    </row>
    <row r="45" spans="1:16" x14ac:dyDescent="0.2">
      <c r="A45" s="156">
        <v>37</v>
      </c>
      <c r="B45" s="157">
        <v>800000</v>
      </c>
      <c r="C45" s="42">
        <v>200</v>
      </c>
      <c r="D45" s="43">
        <f t="shared" si="13"/>
        <v>2000000</v>
      </c>
      <c r="E45" s="43">
        <f t="shared" si="13"/>
        <v>4</v>
      </c>
      <c r="F45" s="43">
        <f t="shared" si="13"/>
        <v>10000000</v>
      </c>
      <c r="G45" s="43">
        <f t="shared" si="13"/>
        <v>3</v>
      </c>
      <c r="H45" s="46">
        <f t="shared" si="4"/>
        <v>0</v>
      </c>
      <c r="I45" s="46">
        <f t="shared" si="5"/>
        <v>0</v>
      </c>
      <c r="J45" s="42">
        <f t="shared" si="10"/>
        <v>0</v>
      </c>
      <c r="K45" s="42">
        <f t="shared" si="10"/>
        <v>0</v>
      </c>
      <c r="L45" s="43">
        <f t="shared" si="11"/>
        <v>0</v>
      </c>
      <c r="M45" s="157">
        <f t="shared" si="6"/>
        <v>0</v>
      </c>
      <c r="N45" s="157">
        <f t="shared" si="7"/>
        <v>800000</v>
      </c>
      <c r="O45" s="158">
        <f t="shared" si="8"/>
        <v>200</v>
      </c>
      <c r="P45" s="42"/>
    </row>
    <row r="46" spans="1:16" x14ac:dyDescent="0.2">
      <c r="A46" s="156">
        <v>38</v>
      </c>
      <c r="B46" s="157">
        <v>800000</v>
      </c>
      <c r="C46" s="42">
        <v>184</v>
      </c>
      <c r="D46" s="43">
        <f t="shared" si="13"/>
        <v>2000000</v>
      </c>
      <c r="E46" s="43">
        <f t="shared" si="13"/>
        <v>4</v>
      </c>
      <c r="F46" s="43">
        <f t="shared" si="13"/>
        <v>10000000</v>
      </c>
      <c r="G46" s="43">
        <f t="shared" si="13"/>
        <v>3</v>
      </c>
      <c r="H46" s="46">
        <f t="shared" si="4"/>
        <v>0</v>
      </c>
      <c r="I46" s="46">
        <f t="shared" si="5"/>
        <v>0</v>
      </c>
      <c r="J46" s="42">
        <f t="shared" si="10"/>
        <v>0</v>
      </c>
      <c r="K46" s="42">
        <f t="shared" si="10"/>
        <v>0</v>
      </c>
      <c r="L46" s="43">
        <f t="shared" si="11"/>
        <v>0</v>
      </c>
      <c r="M46" s="157">
        <f t="shared" si="6"/>
        <v>0</v>
      </c>
      <c r="N46" s="157">
        <f t="shared" si="7"/>
        <v>800000</v>
      </c>
      <c r="O46" s="158">
        <f t="shared" si="8"/>
        <v>184</v>
      </c>
      <c r="P46" s="42"/>
    </row>
    <row r="47" spans="1:16" x14ac:dyDescent="0.2">
      <c r="A47" s="156">
        <v>39</v>
      </c>
      <c r="B47" s="157">
        <v>3857000</v>
      </c>
      <c r="C47" s="42">
        <v>578.54999999999995</v>
      </c>
      <c r="D47" s="43">
        <f t="shared" si="13"/>
        <v>2000000</v>
      </c>
      <c r="E47" s="43">
        <f t="shared" si="13"/>
        <v>4</v>
      </c>
      <c r="F47" s="43">
        <f t="shared" si="13"/>
        <v>10000000</v>
      </c>
      <c r="G47" s="43">
        <f t="shared" si="13"/>
        <v>3</v>
      </c>
      <c r="H47" s="46">
        <f t="shared" si="4"/>
        <v>0.48146227638060668</v>
      </c>
      <c r="I47" s="46">
        <f t="shared" si="5"/>
        <v>0</v>
      </c>
      <c r="J47" s="42">
        <f t="shared" si="10"/>
        <v>278.54999999999995</v>
      </c>
      <c r="K47" s="42">
        <f t="shared" si="10"/>
        <v>0</v>
      </c>
      <c r="L47" s="43">
        <f t="shared" si="11"/>
        <v>1857000</v>
      </c>
      <c r="M47" s="157">
        <f t="shared" si="6"/>
        <v>0</v>
      </c>
      <c r="N47" s="157">
        <f t="shared" si="7"/>
        <v>2000000</v>
      </c>
      <c r="O47" s="158">
        <f t="shared" si="8"/>
        <v>300</v>
      </c>
      <c r="P47" s="42"/>
    </row>
    <row r="48" spans="1:16" x14ac:dyDescent="0.2">
      <c r="A48" s="156">
        <v>40</v>
      </c>
      <c r="B48" s="157">
        <v>36369000</v>
      </c>
      <c r="C48" s="42">
        <v>4727.97</v>
      </c>
      <c r="D48" s="43">
        <f t="shared" si="13"/>
        <v>2000000</v>
      </c>
      <c r="E48" s="43">
        <f t="shared" si="13"/>
        <v>4</v>
      </c>
      <c r="F48" s="43">
        <f t="shared" si="13"/>
        <v>10000000</v>
      </c>
      <c r="G48" s="43">
        <f t="shared" si="13"/>
        <v>3</v>
      </c>
      <c r="H48" s="46">
        <f t="shared" si="4"/>
        <v>0.21996755478566912</v>
      </c>
      <c r="I48" s="46">
        <f t="shared" si="5"/>
        <v>0.72504055651791366</v>
      </c>
      <c r="J48" s="42">
        <f t="shared" si="10"/>
        <v>1040</v>
      </c>
      <c r="K48" s="42">
        <f t="shared" si="10"/>
        <v>3427.9700000000003</v>
      </c>
      <c r="L48" s="43">
        <f t="shared" si="11"/>
        <v>8000000</v>
      </c>
      <c r="M48" s="157">
        <f t="shared" si="6"/>
        <v>26369000.000000004</v>
      </c>
      <c r="N48" s="157">
        <f t="shared" si="7"/>
        <v>2000000</v>
      </c>
      <c r="O48" s="158">
        <f t="shared" si="8"/>
        <v>260</v>
      </c>
      <c r="P48" s="42"/>
    </row>
    <row r="49" spans="1:16" x14ac:dyDescent="0.2">
      <c r="A49" s="156">
        <v>41</v>
      </c>
      <c r="B49" s="157">
        <v>10098000</v>
      </c>
      <c r="C49" s="42">
        <v>2322.54</v>
      </c>
      <c r="D49" s="43">
        <f t="shared" si="13"/>
        <v>2000000</v>
      </c>
      <c r="E49" s="43">
        <f t="shared" si="13"/>
        <v>4</v>
      </c>
      <c r="F49" s="43">
        <f t="shared" si="13"/>
        <v>10000000</v>
      </c>
      <c r="G49" s="43">
        <f t="shared" si="13"/>
        <v>3</v>
      </c>
      <c r="H49" s="46">
        <f t="shared" si="4"/>
        <v>0.79223608635373344</v>
      </c>
      <c r="I49" s="46">
        <f t="shared" si="5"/>
        <v>9.7048920578332344E-3</v>
      </c>
      <c r="J49" s="42">
        <f t="shared" si="10"/>
        <v>1840</v>
      </c>
      <c r="K49" s="42">
        <f t="shared" si="10"/>
        <v>22.54</v>
      </c>
      <c r="L49" s="43">
        <f t="shared" si="11"/>
        <v>8000000</v>
      </c>
      <c r="M49" s="157">
        <f t="shared" si="6"/>
        <v>98000</v>
      </c>
      <c r="N49" s="157">
        <f t="shared" si="7"/>
        <v>2000000</v>
      </c>
      <c r="O49" s="158">
        <f t="shared" si="8"/>
        <v>460</v>
      </c>
      <c r="P49" s="42"/>
    </row>
    <row r="50" spans="1:16" x14ac:dyDescent="0.2">
      <c r="A50" s="156">
        <v>42</v>
      </c>
      <c r="B50" s="157">
        <v>1573000</v>
      </c>
      <c r="C50" s="42">
        <v>330.33</v>
      </c>
      <c r="D50" s="43">
        <f t="shared" si="13"/>
        <v>2000000</v>
      </c>
      <c r="E50" s="43">
        <f t="shared" si="13"/>
        <v>4</v>
      </c>
      <c r="F50" s="43">
        <f t="shared" si="13"/>
        <v>10000000</v>
      </c>
      <c r="G50" s="43">
        <f t="shared" si="13"/>
        <v>3</v>
      </c>
      <c r="H50" s="46">
        <f t="shared" si="4"/>
        <v>0</v>
      </c>
      <c r="I50" s="46">
        <f t="shared" si="5"/>
        <v>0</v>
      </c>
      <c r="J50" s="42">
        <f t="shared" si="10"/>
        <v>0</v>
      </c>
      <c r="K50" s="42">
        <f t="shared" si="10"/>
        <v>0</v>
      </c>
      <c r="L50" s="43">
        <f t="shared" si="11"/>
        <v>0</v>
      </c>
      <c r="M50" s="157">
        <f t="shared" si="6"/>
        <v>0</v>
      </c>
      <c r="N50" s="157">
        <f t="shared" si="7"/>
        <v>1573000</v>
      </c>
      <c r="O50" s="158">
        <f t="shared" si="8"/>
        <v>330.33</v>
      </c>
      <c r="P50" s="42"/>
    </row>
    <row r="51" spans="1:16" x14ac:dyDescent="0.2">
      <c r="A51" s="156">
        <v>43</v>
      </c>
      <c r="B51" s="157">
        <v>14473000</v>
      </c>
      <c r="C51" s="42">
        <v>3039.33</v>
      </c>
      <c r="D51" s="43">
        <f t="shared" si="13"/>
        <v>2000000</v>
      </c>
      <c r="E51" s="43">
        <f t="shared" si="13"/>
        <v>4</v>
      </c>
      <c r="F51" s="43">
        <f t="shared" si="13"/>
        <v>10000000</v>
      </c>
      <c r="G51" s="43">
        <f t="shared" si="13"/>
        <v>3</v>
      </c>
      <c r="H51" s="46">
        <f t="shared" si="4"/>
        <v>0.55275340288813657</v>
      </c>
      <c r="I51" s="46">
        <f t="shared" si="5"/>
        <v>0.30905824638982932</v>
      </c>
      <c r="J51" s="42">
        <f t="shared" si="10"/>
        <v>1680</v>
      </c>
      <c r="K51" s="42">
        <f t="shared" si="10"/>
        <v>939.32999999999993</v>
      </c>
      <c r="L51" s="43">
        <f t="shared" si="11"/>
        <v>8000000.0000000009</v>
      </c>
      <c r="M51" s="157">
        <f t="shared" si="6"/>
        <v>4473000</v>
      </c>
      <c r="N51" s="157">
        <f t="shared" si="7"/>
        <v>2000000</v>
      </c>
      <c r="O51" s="158">
        <f t="shared" si="8"/>
        <v>420</v>
      </c>
      <c r="P51" s="42"/>
    </row>
    <row r="52" spans="1:16" x14ac:dyDescent="0.2">
      <c r="A52" s="156">
        <v>44</v>
      </c>
      <c r="B52" s="157">
        <v>38151000</v>
      </c>
      <c r="C52" s="42">
        <v>10682.28</v>
      </c>
      <c r="D52" s="43">
        <f t="shared" si="13"/>
        <v>2000000</v>
      </c>
      <c r="E52" s="43">
        <f t="shared" si="13"/>
        <v>4</v>
      </c>
      <c r="F52" s="43">
        <f t="shared" si="13"/>
        <v>10000000</v>
      </c>
      <c r="G52" s="43">
        <f t="shared" si="13"/>
        <v>3</v>
      </c>
      <c r="H52" s="46">
        <f t="shared" si="4"/>
        <v>0.20969306178081834</v>
      </c>
      <c r="I52" s="46">
        <f t="shared" si="5"/>
        <v>0.73788367277397704</v>
      </c>
      <c r="J52" s="42">
        <f t="shared" si="10"/>
        <v>2240.0000000000005</v>
      </c>
      <c r="K52" s="42">
        <f t="shared" si="10"/>
        <v>7882.28</v>
      </c>
      <c r="L52" s="43">
        <f t="shared" si="11"/>
        <v>8000000.0000000009</v>
      </c>
      <c r="M52" s="157">
        <f t="shared" si="6"/>
        <v>28150999.999999996</v>
      </c>
      <c r="N52" s="157">
        <f t="shared" si="7"/>
        <v>2000000</v>
      </c>
      <c r="O52" s="158">
        <f t="shared" si="8"/>
        <v>560</v>
      </c>
      <c r="P52" s="42"/>
    </row>
    <row r="53" spans="1:16" x14ac:dyDescent="0.2">
      <c r="A53" s="156">
        <v>45</v>
      </c>
      <c r="B53" s="157">
        <v>800000</v>
      </c>
      <c r="C53" s="42">
        <v>176</v>
      </c>
      <c r="D53" s="43">
        <f t="shared" si="13"/>
        <v>2000000</v>
      </c>
      <c r="E53" s="43">
        <f t="shared" si="13"/>
        <v>4</v>
      </c>
      <c r="F53" s="43">
        <f t="shared" si="13"/>
        <v>10000000</v>
      </c>
      <c r="G53" s="43">
        <f t="shared" si="13"/>
        <v>3</v>
      </c>
      <c r="H53" s="46">
        <f t="shared" si="4"/>
        <v>0</v>
      </c>
      <c r="I53" s="46">
        <f t="shared" si="5"/>
        <v>0</v>
      </c>
      <c r="J53" s="42">
        <f t="shared" si="10"/>
        <v>0</v>
      </c>
      <c r="K53" s="42">
        <f t="shared" si="10"/>
        <v>0</v>
      </c>
      <c r="L53" s="43">
        <f t="shared" si="11"/>
        <v>0</v>
      </c>
      <c r="M53" s="157">
        <f t="shared" si="6"/>
        <v>0</v>
      </c>
      <c r="N53" s="157">
        <f t="shared" si="7"/>
        <v>800000</v>
      </c>
      <c r="O53" s="158">
        <f t="shared" si="8"/>
        <v>176</v>
      </c>
      <c r="P53" s="42"/>
    </row>
    <row r="54" spans="1:16" x14ac:dyDescent="0.2">
      <c r="A54" s="156">
        <v>46</v>
      </c>
      <c r="B54" s="157">
        <v>800000</v>
      </c>
      <c r="C54" s="42">
        <v>192</v>
      </c>
      <c r="D54" s="43">
        <f t="shared" si="13"/>
        <v>2000000</v>
      </c>
      <c r="E54" s="43">
        <f t="shared" si="13"/>
        <v>4</v>
      </c>
      <c r="F54" s="43">
        <f t="shared" si="13"/>
        <v>10000000</v>
      </c>
      <c r="G54" s="43">
        <f t="shared" si="13"/>
        <v>3</v>
      </c>
      <c r="H54" s="46">
        <f t="shared" si="4"/>
        <v>0</v>
      </c>
      <c r="I54" s="46">
        <f t="shared" si="5"/>
        <v>0</v>
      </c>
      <c r="J54" s="42">
        <f t="shared" si="10"/>
        <v>0</v>
      </c>
      <c r="K54" s="42">
        <f t="shared" si="10"/>
        <v>0</v>
      </c>
      <c r="L54" s="43">
        <f t="shared" si="11"/>
        <v>0</v>
      </c>
      <c r="M54" s="157">
        <f t="shared" si="6"/>
        <v>0</v>
      </c>
      <c r="N54" s="157">
        <f t="shared" si="7"/>
        <v>800000</v>
      </c>
      <c r="O54" s="158">
        <f t="shared" si="8"/>
        <v>192</v>
      </c>
      <c r="P54" s="42"/>
    </row>
    <row r="55" spans="1:16" x14ac:dyDescent="0.2">
      <c r="A55" s="156">
        <v>47</v>
      </c>
      <c r="B55" s="157">
        <v>28377000</v>
      </c>
      <c r="C55" s="42">
        <v>3405.24</v>
      </c>
      <c r="D55" s="43">
        <f t="shared" si="13"/>
        <v>2000000</v>
      </c>
      <c r="E55" s="43">
        <f t="shared" si="13"/>
        <v>4</v>
      </c>
      <c r="F55" s="43">
        <f t="shared" si="13"/>
        <v>10000000</v>
      </c>
      <c r="G55" s="43">
        <f t="shared" si="13"/>
        <v>3</v>
      </c>
      <c r="H55" s="46">
        <f t="shared" si="4"/>
        <v>0.28191845508686614</v>
      </c>
      <c r="I55" s="46">
        <f t="shared" si="5"/>
        <v>0.6476019311414174</v>
      </c>
      <c r="J55" s="42">
        <f t="shared" si="10"/>
        <v>960</v>
      </c>
      <c r="K55" s="42">
        <f t="shared" si="10"/>
        <v>2205.2400000000002</v>
      </c>
      <c r="L55" s="43">
        <f t="shared" si="11"/>
        <v>8000000</v>
      </c>
      <c r="M55" s="157">
        <f t="shared" si="6"/>
        <v>18377000</v>
      </c>
      <c r="N55" s="157">
        <f t="shared" si="7"/>
        <v>2000000</v>
      </c>
      <c r="O55" s="158">
        <f t="shared" si="8"/>
        <v>239.99999999999955</v>
      </c>
      <c r="P55" s="42"/>
    </row>
    <row r="56" spans="1:16" x14ac:dyDescent="0.2">
      <c r="A56" s="156">
        <v>48</v>
      </c>
      <c r="B56" s="157">
        <v>17905000</v>
      </c>
      <c r="C56" s="42">
        <v>5371.5</v>
      </c>
      <c r="D56" s="43">
        <f t="shared" si="13"/>
        <v>2000000</v>
      </c>
      <c r="E56" s="43">
        <f t="shared" si="13"/>
        <v>4</v>
      </c>
      <c r="F56" s="43">
        <f t="shared" si="13"/>
        <v>10000000</v>
      </c>
      <c r="G56" s="43">
        <f t="shared" si="13"/>
        <v>3</v>
      </c>
      <c r="H56" s="46">
        <f t="shared" si="4"/>
        <v>0.4468025691147724</v>
      </c>
      <c r="I56" s="46">
        <f t="shared" si="5"/>
        <v>0.44149678860653446</v>
      </c>
      <c r="J56" s="42">
        <f t="shared" si="10"/>
        <v>2400</v>
      </c>
      <c r="K56" s="42">
        <f t="shared" si="10"/>
        <v>2371.5</v>
      </c>
      <c r="L56" s="43">
        <f t="shared" si="11"/>
        <v>8000000</v>
      </c>
      <c r="M56" s="157">
        <f t="shared" si="6"/>
        <v>7905000</v>
      </c>
      <c r="N56" s="157">
        <f t="shared" si="7"/>
        <v>2000000</v>
      </c>
      <c r="O56" s="158">
        <f t="shared" si="8"/>
        <v>600</v>
      </c>
      <c r="P56" s="42"/>
    </row>
    <row r="57" spans="1:16" x14ac:dyDescent="0.2">
      <c r="A57" s="156">
        <v>49</v>
      </c>
      <c r="B57" s="157">
        <v>800000</v>
      </c>
      <c r="C57" s="42">
        <v>216</v>
      </c>
      <c r="D57" s="43">
        <f t="shared" si="13"/>
        <v>2000000</v>
      </c>
      <c r="E57" s="43">
        <f t="shared" si="13"/>
        <v>4</v>
      </c>
      <c r="F57" s="43">
        <f t="shared" si="13"/>
        <v>10000000</v>
      </c>
      <c r="G57" s="43">
        <f t="shared" si="13"/>
        <v>3</v>
      </c>
      <c r="H57" s="46">
        <f t="shared" si="4"/>
        <v>0</v>
      </c>
      <c r="I57" s="46">
        <f t="shared" si="5"/>
        <v>0</v>
      </c>
      <c r="J57" s="42">
        <f t="shared" si="10"/>
        <v>0</v>
      </c>
      <c r="K57" s="42">
        <f t="shared" si="10"/>
        <v>0</v>
      </c>
      <c r="L57" s="43">
        <f t="shared" si="11"/>
        <v>0</v>
      </c>
      <c r="M57" s="157">
        <f t="shared" si="6"/>
        <v>0</v>
      </c>
      <c r="N57" s="157">
        <f t="shared" si="7"/>
        <v>800000</v>
      </c>
      <c r="O57" s="158">
        <f t="shared" si="8"/>
        <v>216</v>
      </c>
      <c r="P57" s="42"/>
    </row>
    <row r="58" spans="1:16" x14ac:dyDescent="0.2">
      <c r="A58" s="156">
        <v>50</v>
      </c>
      <c r="B58" s="157">
        <v>2868000</v>
      </c>
      <c r="C58" s="42">
        <v>401.52</v>
      </c>
      <c r="D58" s="43">
        <f t="shared" ref="D58:G73" si="14">D57</f>
        <v>2000000</v>
      </c>
      <c r="E58" s="43">
        <f t="shared" si="14"/>
        <v>4</v>
      </c>
      <c r="F58" s="43">
        <f t="shared" si="14"/>
        <v>10000000</v>
      </c>
      <c r="G58" s="43">
        <f t="shared" si="14"/>
        <v>3</v>
      </c>
      <c r="H58" s="46">
        <f t="shared" si="4"/>
        <v>0.30264993026499304</v>
      </c>
      <c r="I58" s="46">
        <f t="shared" si="5"/>
        <v>0</v>
      </c>
      <c r="J58" s="42">
        <f t="shared" si="10"/>
        <v>121.52</v>
      </c>
      <c r="K58" s="42">
        <f t="shared" si="10"/>
        <v>0</v>
      </c>
      <c r="L58" s="43">
        <f t="shared" si="11"/>
        <v>868000</v>
      </c>
      <c r="M58" s="157">
        <f t="shared" si="6"/>
        <v>0</v>
      </c>
      <c r="N58" s="157">
        <f t="shared" si="7"/>
        <v>2000000</v>
      </c>
      <c r="O58" s="158">
        <f t="shared" si="8"/>
        <v>280</v>
      </c>
      <c r="P58" s="42"/>
    </row>
    <row r="59" spans="1:16" x14ac:dyDescent="0.2">
      <c r="A59" s="156">
        <v>51</v>
      </c>
      <c r="B59" s="157">
        <v>21236000</v>
      </c>
      <c r="C59" s="42">
        <v>6158.44</v>
      </c>
      <c r="D59" s="43">
        <f t="shared" si="14"/>
        <v>2000000</v>
      </c>
      <c r="E59" s="43">
        <f t="shared" si="14"/>
        <v>4</v>
      </c>
      <c r="F59" s="43">
        <f t="shared" si="14"/>
        <v>10000000</v>
      </c>
      <c r="G59" s="43">
        <f t="shared" si="14"/>
        <v>3</v>
      </c>
      <c r="H59" s="46">
        <f t="shared" si="4"/>
        <v>0.37671877943115462</v>
      </c>
      <c r="I59" s="46">
        <f t="shared" si="5"/>
        <v>0.52910152571105673</v>
      </c>
      <c r="J59" s="42">
        <f t="shared" si="10"/>
        <v>2319.9999999999995</v>
      </c>
      <c r="K59" s="42">
        <f t="shared" si="10"/>
        <v>3258.44</v>
      </c>
      <c r="L59" s="43">
        <f t="shared" si="11"/>
        <v>7999999.9999999991</v>
      </c>
      <c r="M59" s="157">
        <f t="shared" si="6"/>
        <v>11236000</v>
      </c>
      <c r="N59" s="157">
        <f t="shared" si="7"/>
        <v>2000000</v>
      </c>
      <c r="O59" s="158">
        <f t="shared" si="8"/>
        <v>580</v>
      </c>
      <c r="P59" s="42"/>
    </row>
    <row r="60" spans="1:16" x14ac:dyDescent="0.2">
      <c r="A60" s="156">
        <v>52</v>
      </c>
      <c r="B60" s="157">
        <v>25708000</v>
      </c>
      <c r="C60" s="42">
        <v>5141.6000000000004</v>
      </c>
      <c r="D60" s="43">
        <f t="shared" si="14"/>
        <v>2000000</v>
      </c>
      <c r="E60" s="43">
        <f t="shared" si="14"/>
        <v>4</v>
      </c>
      <c r="F60" s="43">
        <f t="shared" si="14"/>
        <v>10000000</v>
      </c>
      <c r="G60" s="43">
        <f t="shared" si="14"/>
        <v>3</v>
      </c>
      <c r="H60" s="46">
        <f t="shared" si="4"/>
        <v>0.31118717908822158</v>
      </c>
      <c r="I60" s="46">
        <f t="shared" si="5"/>
        <v>0.61101602613972306</v>
      </c>
      <c r="J60" s="42">
        <f t="shared" si="10"/>
        <v>1600.0000000000002</v>
      </c>
      <c r="K60" s="42">
        <f t="shared" si="10"/>
        <v>3141.6000000000004</v>
      </c>
      <c r="L60" s="43">
        <f t="shared" si="11"/>
        <v>8000000</v>
      </c>
      <c r="M60" s="157">
        <f t="shared" si="6"/>
        <v>15708000</v>
      </c>
      <c r="N60" s="157">
        <f t="shared" si="7"/>
        <v>2000000</v>
      </c>
      <c r="O60" s="158">
        <f t="shared" si="8"/>
        <v>400</v>
      </c>
      <c r="P60" s="42"/>
    </row>
    <row r="61" spans="1:16" x14ac:dyDescent="0.2">
      <c r="A61" s="156">
        <v>53</v>
      </c>
      <c r="B61" s="157">
        <v>27565000</v>
      </c>
      <c r="C61" s="42">
        <v>8269.5</v>
      </c>
      <c r="D61" s="43">
        <f t="shared" si="14"/>
        <v>2000000</v>
      </c>
      <c r="E61" s="43">
        <f t="shared" si="14"/>
        <v>4</v>
      </c>
      <c r="F61" s="43">
        <f t="shared" si="14"/>
        <v>10000000</v>
      </c>
      <c r="G61" s="43">
        <f t="shared" si="14"/>
        <v>3</v>
      </c>
      <c r="H61" s="46">
        <f t="shared" si="4"/>
        <v>0.29022310901505532</v>
      </c>
      <c r="I61" s="46">
        <f t="shared" si="5"/>
        <v>0.63722111373118084</v>
      </c>
      <c r="J61" s="42">
        <f t="shared" si="10"/>
        <v>2400</v>
      </c>
      <c r="K61" s="42">
        <f t="shared" si="10"/>
        <v>5269.5</v>
      </c>
      <c r="L61" s="43">
        <f t="shared" si="11"/>
        <v>8000000</v>
      </c>
      <c r="M61" s="157">
        <f t="shared" si="6"/>
        <v>17565000</v>
      </c>
      <c r="N61" s="157">
        <f t="shared" si="7"/>
        <v>2000000</v>
      </c>
      <c r="O61" s="158">
        <f t="shared" si="8"/>
        <v>600</v>
      </c>
      <c r="P61" s="42"/>
    </row>
    <row r="62" spans="1:16" x14ac:dyDescent="0.2">
      <c r="A62" s="156">
        <v>54</v>
      </c>
      <c r="B62" s="157">
        <v>2525000</v>
      </c>
      <c r="C62" s="42">
        <v>404</v>
      </c>
      <c r="D62" s="43">
        <f t="shared" si="14"/>
        <v>2000000</v>
      </c>
      <c r="E62" s="43">
        <f t="shared" si="14"/>
        <v>4</v>
      </c>
      <c r="F62" s="43">
        <f t="shared" si="14"/>
        <v>10000000</v>
      </c>
      <c r="G62" s="43">
        <f t="shared" si="14"/>
        <v>3</v>
      </c>
      <c r="H62" s="46">
        <f t="shared" si="4"/>
        <v>0.20792079207920791</v>
      </c>
      <c r="I62" s="46">
        <f t="shared" si="5"/>
        <v>0</v>
      </c>
      <c r="J62" s="42">
        <f t="shared" si="10"/>
        <v>84</v>
      </c>
      <c r="K62" s="42">
        <f t="shared" si="10"/>
        <v>0</v>
      </c>
      <c r="L62" s="43">
        <f t="shared" si="11"/>
        <v>525000</v>
      </c>
      <c r="M62" s="157">
        <f t="shared" si="6"/>
        <v>0</v>
      </c>
      <c r="N62" s="157">
        <f t="shared" si="7"/>
        <v>2000000</v>
      </c>
      <c r="O62" s="158">
        <f t="shared" si="8"/>
        <v>320</v>
      </c>
      <c r="P62" s="42"/>
    </row>
    <row r="63" spans="1:16" x14ac:dyDescent="0.2">
      <c r="A63" s="156">
        <v>55</v>
      </c>
      <c r="B63" s="157">
        <v>35458000</v>
      </c>
      <c r="C63" s="42">
        <v>7800.76</v>
      </c>
      <c r="D63" s="43">
        <f t="shared" si="14"/>
        <v>2000000</v>
      </c>
      <c r="E63" s="43">
        <f t="shared" si="14"/>
        <v>4</v>
      </c>
      <c r="F63" s="43">
        <f t="shared" si="14"/>
        <v>10000000</v>
      </c>
      <c r="G63" s="43">
        <f t="shared" si="14"/>
        <v>3</v>
      </c>
      <c r="H63" s="46">
        <f t="shared" si="4"/>
        <v>0.22561904224716567</v>
      </c>
      <c r="I63" s="46">
        <f t="shared" si="5"/>
        <v>0.71797619719104289</v>
      </c>
      <c r="J63" s="42">
        <f t="shared" si="10"/>
        <v>1760</v>
      </c>
      <c r="K63" s="42">
        <f t="shared" si="10"/>
        <v>5600.76</v>
      </c>
      <c r="L63" s="43">
        <f t="shared" si="11"/>
        <v>8000000</v>
      </c>
      <c r="M63" s="157">
        <f t="shared" si="6"/>
        <v>25458000</v>
      </c>
      <c r="N63" s="157">
        <f t="shared" si="7"/>
        <v>2000000</v>
      </c>
      <c r="O63" s="158">
        <f t="shared" si="8"/>
        <v>440</v>
      </c>
      <c r="P63" s="42"/>
    </row>
    <row r="64" spans="1:16" x14ac:dyDescent="0.2">
      <c r="A64" s="156">
        <v>56</v>
      </c>
      <c r="B64" s="157">
        <v>40000000</v>
      </c>
      <c r="C64" s="42">
        <v>8400</v>
      </c>
      <c r="D64" s="43">
        <f t="shared" si="14"/>
        <v>2000000</v>
      </c>
      <c r="E64" s="43">
        <f t="shared" si="14"/>
        <v>4</v>
      </c>
      <c r="F64" s="43">
        <f t="shared" si="14"/>
        <v>10000000</v>
      </c>
      <c r="G64" s="43">
        <f t="shared" si="14"/>
        <v>3</v>
      </c>
      <c r="H64" s="46">
        <f t="shared" si="4"/>
        <v>0.2</v>
      </c>
      <c r="I64" s="46">
        <f t="shared" si="5"/>
        <v>0.75</v>
      </c>
      <c r="J64" s="42">
        <f t="shared" si="10"/>
        <v>1680</v>
      </c>
      <c r="K64" s="42">
        <f t="shared" si="10"/>
        <v>6300</v>
      </c>
      <c r="L64" s="43">
        <f t="shared" si="11"/>
        <v>8000000</v>
      </c>
      <c r="M64" s="157">
        <f t="shared" si="6"/>
        <v>30000000</v>
      </c>
      <c r="N64" s="157">
        <f t="shared" si="7"/>
        <v>2000000</v>
      </c>
      <c r="O64" s="158">
        <f t="shared" si="8"/>
        <v>420</v>
      </c>
      <c r="P64" s="42"/>
    </row>
    <row r="65" spans="1:16" x14ac:dyDescent="0.2">
      <c r="A65" s="156">
        <v>57</v>
      </c>
      <c r="B65" s="157">
        <v>19509000</v>
      </c>
      <c r="C65" s="42">
        <v>4096.8900000000003</v>
      </c>
      <c r="D65" s="43">
        <f t="shared" si="14"/>
        <v>2000000</v>
      </c>
      <c r="E65" s="43">
        <f t="shared" si="14"/>
        <v>4</v>
      </c>
      <c r="F65" s="43">
        <f t="shared" si="14"/>
        <v>10000000</v>
      </c>
      <c r="G65" s="43">
        <f t="shared" si="14"/>
        <v>3</v>
      </c>
      <c r="H65" s="46">
        <f t="shared" si="4"/>
        <v>0.41006714849556614</v>
      </c>
      <c r="I65" s="46">
        <f t="shared" si="5"/>
        <v>0.4874160643805423</v>
      </c>
      <c r="J65" s="42">
        <f t="shared" si="10"/>
        <v>1680</v>
      </c>
      <c r="K65" s="42">
        <f t="shared" si="10"/>
        <v>1996.89</v>
      </c>
      <c r="L65" s="43">
        <f t="shared" si="11"/>
        <v>8000000</v>
      </c>
      <c r="M65" s="157">
        <f t="shared" si="6"/>
        <v>9509000</v>
      </c>
      <c r="N65" s="157">
        <f t="shared" si="7"/>
        <v>2000000</v>
      </c>
      <c r="O65" s="158">
        <f t="shared" si="8"/>
        <v>420</v>
      </c>
      <c r="P65" s="42"/>
    </row>
    <row r="66" spans="1:16" x14ac:dyDescent="0.2">
      <c r="A66" s="156">
        <v>58</v>
      </c>
      <c r="B66" s="157">
        <v>6042000</v>
      </c>
      <c r="C66" s="42">
        <v>1147.98</v>
      </c>
      <c r="D66" s="43">
        <f t="shared" si="14"/>
        <v>2000000</v>
      </c>
      <c r="E66" s="43">
        <f t="shared" si="14"/>
        <v>4</v>
      </c>
      <c r="F66" s="43">
        <f t="shared" si="14"/>
        <v>10000000</v>
      </c>
      <c r="G66" s="43">
        <f t="shared" si="14"/>
        <v>3</v>
      </c>
      <c r="H66" s="46">
        <f t="shared" si="4"/>
        <v>0.66898378020523008</v>
      </c>
      <c r="I66" s="46">
        <f t="shared" si="5"/>
        <v>0</v>
      </c>
      <c r="J66" s="42">
        <f t="shared" si="10"/>
        <v>767.98</v>
      </c>
      <c r="K66" s="42">
        <f t="shared" si="10"/>
        <v>0</v>
      </c>
      <c r="L66" s="43">
        <f t="shared" si="11"/>
        <v>4042000</v>
      </c>
      <c r="M66" s="157">
        <f t="shared" si="6"/>
        <v>0</v>
      </c>
      <c r="N66" s="157">
        <f t="shared" si="7"/>
        <v>2000000</v>
      </c>
      <c r="O66" s="158">
        <f t="shared" si="8"/>
        <v>380</v>
      </c>
      <c r="P66" s="42"/>
    </row>
    <row r="67" spans="1:16" x14ac:dyDescent="0.2">
      <c r="A67" s="156">
        <v>59</v>
      </c>
      <c r="B67" s="157">
        <v>5904000</v>
      </c>
      <c r="C67" s="42">
        <v>1062.72</v>
      </c>
      <c r="D67" s="43">
        <f t="shared" si="14"/>
        <v>2000000</v>
      </c>
      <c r="E67" s="43">
        <f t="shared" si="14"/>
        <v>4</v>
      </c>
      <c r="F67" s="43">
        <f t="shared" si="14"/>
        <v>10000000</v>
      </c>
      <c r="G67" s="43">
        <f t="shared" si="14"/>
        <v>3</v>
      </c>
      <c r="H67" s="46">
        <f t="shared" si="4"/>
        <v>0.66124661246612471</v>
      </c>
      <c r="I67" s="46">
        <f t="shared" si="5"/>
        <v>0</v>
      </c>
      <c r="J67" s="42">
        <f t="shared" si="10"/>
        <v>702.72</v>
      </c>
      <c r="K67" s="42">
        <f t="shared" si="10"/>
        <v>0</v>
      </c>
      <c r="L67" s="43">
        <f t="shared" si="11"/>
        <v>3904000.0000000005</v>
      </c>
      <c r="M67" s="157">
        <f t="shared" si="6"/>
        <v>0</v>
      </c>
      <c r="N67" s="157">
        <f t="shared" si="7"/>
        <v>1999999.9999999995</v>
      </c>
      <c r="O67" s="158">
        <f t="shared" si="8"/>
        <v>360</v>
      </c>
      <c r="P67" s="42"/>
    </row>
    <row r="68" spans="1:16" x14ac:dyDescent="0.2">
      <c r="A68" s="156">
        <v>60</v>
      </c>
      <c r="B68" s="157">
        <v>39056000</v>
      </c>
      <c r="C68" s="42">
        <v>7030.08</v>
      </c>
      <c r="D68" s="43">
        <f t="shared" si="14"/>
        <v>2000000</v>
      </c>
      <c r="E68" s="43">
        <f t="shared" si="14"/>
        <v>4</v>
      </c>
      <c r="F68" s="43">
        <f t="shared" si="14"/>
        <v>10000000</v>
      </c>
      <c r="G68" s="43">
        <f t="shared" si="14"/>
        <v>3</v>
      </c>
      <c r="H68" s="46">
        <f t="shared" si="4"/>
        <v>0.20483408439164277</v>
      </c>
      <c r="I68" s="46">
        <f t="shared" si="5"/>
        <v>0.74395739451044651</v>
      </c>
      <c r="J68" s="42">
        <f t="shared" si="10"/>
        <v>1440</v>
      </c>
      <c r="K68" s="42">
        <f t="shared" si="10"/>
        <v>5230.08</v>
      </c>
      <c r="L68" s="43">
        <f t="shared" si="11"/>
        <v>8000000</v>
      </c>
      <c r="M68" s="157">
        <f t="shared" si="6"/>
        <v>29056000</v>
      </c>
      <c r="N68" s="157">
        <f t="shared" si="7"/>
        <v>2000000</v>
      </c>
      <c r="O68" s="158">
        <f t="shared" si="8"/>
        <v>360</v>
      </c>
      <c r="P68" s="42"/>
    </row>
    <row r="69" spans="1:16" x14ac:dyDescent="0.2">
      <c r="A69" s="156">
        <v>61</v>
      </c>
      <c r="B69" s="157">
        <v>7329000</v>
      </c>
      <c r="C69" s="42">
        <v>1099.3499999999999</v>
      </c>
      <c r="D69" s="43">
        <f t="shared" si="14"/>
        <v>2000000</v>
      </c>
      <c r="E69" s="43">
        <f t="shared" si="14"/>
        <v>4</v>
      </c>
      <c r="F69" s="43">
        <f t="shared" si="14"/>
        <v>10000000</v>
      </c>
      <c r="G69" s="43">
        <f t="shared" si="14"/>
        <v>3</v>
      </c>
      <c r="H69" s="46">
        <f t="shared" si="4"/>
        <v>0.72711147496247786</v>
      </c>
      <c r="I69" s="46">
        <f t="shared" si="5"/>
        <v>0</v>
      </c>
      <c r="J69" s="42">
        <f t="shared" si="10"/>
        <v>799.34999999999991</v>
      </c>
      <c r="K69" s="42">
        <f t="shared" si="10"/>
        <v>0</v>
      </c>
      <c r="L69" s="43">
        <f t="shared" si="11"/>
        <v>5329000</v>
      </c>
      <c r="M69" s="157">
        <f t="shared" si="6"/>
        <v>0</v>
      </c>
      <c r="N69" s="157">
        <f t="shared" si="7"/>
        <v>2000000</v>
      </c>
      <c r="O69" s="158">
        <f t="shared" si="8"/>
        <v>300</v>
      </c>
      <c r="P69" s="42"/>
    </row>
    <row r="70" spans="1:16" x14ac:dyDescent="0.2">
      <c r="A70" s="156">
        <v>62</v>
      </c>
      <c r="B70" s="157">
        <v>7599000</v>
      </c>
      <c r="C70" s="42">
        <v>1823.76</v>
      </c>
      <c r="D70" s="43">
        <f t="shared" si="14"/>
        <v>2000000</v>
      </c>
      <c r="E70" s="43">
        <f t="shared" si="14"/>
        <v>4</v>
      </c>
      <c r="F70" s="43">
        <f t="shared" si="14"/>
        <v>10000000</v>
      </c>
      <c r="G70" s="43">
        <f t="shared" si="14"/>
        <v>3</v>
      </c>
      <c r="H70" s="46">
        <f t="shared" si="4"/>
        <v>0.73680747466771945</v>
      </c>
      <c r="I70" s="46">
        <f t="shared" si="5"/>
        <v>0</v>
      </c>
      <c r="J70" s="42">
        <f t="shared" si="10"/>
        <v>1343.76</v>
      </c>
      <c r="K70" s="42">
        <f t="shared" si="10"/>
        <v>0</v>
      </c>
      <c r="L70" s="43">
        <f t="shared" si="11"/>
        <v>5599000</v>
      </c>
      <c r="M70" s="157">
        <f t="shared" si="6"/>
        <v>0</v>
      </c>
      <c r="N70" s="157">
        <f t="shared" si="7"/>
        <v>2000000</v>
      </c>
      <c r="O70" s="158">
        <f t="shared" si="8"/>
        <v>480</v>
      </c>
      <c r="P70" s="42"/>
    </row>
    <row r="71" spans="1:16" x14ac:dyDescent="0.2">
      <c r="A71" s="156">
        <v>63</v>
      </c>
      <c r="B71" s="157">
        <v>34380000</v>
      </c>
      <c r="C71" s="42">
        <v>8595</v>
      </c>
      <c r="D71" s="43">
        <f t="shared" si="14"/>
        <v>2000000</v>
      </c>
      <c r="E71" s="43">
        <f t="shared" si="14"/>
        <v>4</v>
      </c>
      <c r="F71" s="43">
        <f t="shared" si="14"/>
        <v>10000000</v>
      </c>
      <c r="G71" s="43">
        <f t="shared" si="14"/>
        <v>3</v>
      </c>
      <c r="H71" s="46">
        <f t="shared" si="4"/>
        <v>0.2326934264107039</v>
      </c>
      <c r="I71" s="46">
        <f t="shared" si="5"/>
        <v>0.70913321698662013</v>
      </c>
      <c r="J71" s="42">
        <f t="shared" si="10"/>
        <v>2000</v>
      </c>
      <c r="K71" s="42">
        <f t="shared" si="10"/>
        <v>6095</v>
      </c>
      <c r="L71" s="43">
        <f t="shared" si="11"/>
        <v>8000000</v>
      </c>
      <c r="M71" s="157">
        <f t="shared" si="6"/>
        <v>24380000</v>
      </c>
      <c r="N71" s="157">
        <f t="shared" si="7"/>
        <v>2000000</v>
      </c>
      <c r="O71" s="158">
        <f t="shared" si="8"/>
        <v>500</v>
      </c>
      <c r="P71" s="42"/>
    </row>
    <row r="72" spans="1:16" x14ac:dyDescent="0.2">
      <c r="A72" s="156">
        <v>64</v>
      </c>
      <c r="B72" s="157">
        <v>6236000</v>
      </c>
      <c r="C72" s="42">
        <v>1808.44</v>
      </c>
      <c r="D72" s="43">
        <f t="shared" si="14"/>
        <v>2000000</v>
      </c>
      <c r="E72" s="43">
        <f t="shared" si="14"/>
        <v>4</v>
      </c>
      <c r="F72" s="43">
        <f t="shared" si="14"/>
        <v>10000000</v>
      </c>
      <c r="G72" s="43">
        <f t="shared" si="14"/>
        <v>3</v>
      </c>
      <c r="H72" s="46">
        <f t="shared" si="4"/>
        <v>0.67928159076330985</v>
      </c>
      <c r="I72" s="46">
        <f t="shared" si="5"/>
        <v>0</v>
      </c>
      <c r="J72" s="42">
        <f t="shared" si="10"/>
        <v>1228.44</v>
      </c>
      <c r="K72" s="42">
        <f t="shared" si="10"/>
        <v>0</v>
      </c>
      <c r="L72" s="43">
        <f t="shared" si="11"/>
        <v>4236000</v>
      </c>
      <c r="M72" s="157">
        <f t="shared" si="6"/>
        <v>0</v>
      </c>
      <c r="N72" s="157">
        <f t="shared" si="7"/>
        <v>2000000</v>
      </c>
      <c r="O72" s="158">
        <f t="shared" si="8"/>
        <v>580</v>
      </c>
      <c r="P72" s="42"/>
    </row>
    <row r="73" spans="1:16" x14ac:dyDescent="0.2">
      <c r="A73" s="156">
        <v>65</v>
      </c>
      <c r="B73" s="157">
        <v>7484000</v>
      </c>
      <c r="C73" s="42">
        <v>1347.12</v>
      </c>
      <c r="D73" s="43">
        <f t="shared" si="14"/>
        <v>2000000</v>
      </c>
      <c r="E73" s="43">
        <f t="shared" si="14"/>
        <v>4</v>
      </c>
      <c r="F73" s="43">
        <f t="shared" si="14"/>
        <v>10000000</v>
      </c>
      <c r="G73" s="43">
        <f t="shared" si="14"/>
        <v>3</v>
      </c>
      <c r="H73" s="46">
        <f t="shared" ref="H73:H136" si="15">MAX(0,MIN(E73*D73,B73-D73))/B73</f>
        <v>0.73276322822020312</v>
      </c>
      <c r="I73" s="46">
        <f t="shared" ref="I73:I136" si="16">MAX(0,MIN(G73*F73,B73-SUM(D73,E73*D73)))/B73</f>
        <v>0</v>
      </c>
      <c r="J73" s="42">
        <f t="shared" si="10"/>
        <v>987.12</v>
      </c>
      <c r="K73" s="42">
        <f t="shared" si="10"/>
        <v>0</v>
      </c>
      <c r="L73" s="43">
        <f t="shared" si="11"/>
        <v>5484000</v>
      </c>
      <c r="M73" s="157">
        <f t="shared" ref="M73:M136" si="17">I73*$B73</f>
        <v>0</v>
      </c>
      <c r="N73" s="157">
        <f t="shared" ref="N73:N136" si="18">B73-SUM(L73:M73)</f>
        <v>2000000</v>
      </c>
      <c r="O73" s="158">
        <f t="shared" ref="O73:O136" si="19">C73-SUM(J73:K73)</f>
        <v>359.99999999999989</v>
      </c>
      <c r="P73" s="42"/>
    </row>
    <row r="74" spans="1:16" x14ac:dyDescent="0.2">
      <c r="A74" s="156">
        <v>66</v>
      </c>
      <c r="B74" s="157">
        <v>12421000</v>
      </c>
      <c r="C74" s="42">
        <v>3105.25</v>
      </c>
      <c r="D74" s="43">
        <f t="shared" ref="D74:G89" si="20">D73</f>
        <v>2000000</v>
      </c>
      <c r="E74" s="43">
        <f t="shared" si="20"/>
        <v>4</v>
      </c>
      <c r="F74" s="43">
        <f t="shared" si="20"/>
        <v>10000000</v>
      </c>
      <c r="G74" s="43">
        <f t="shared" si="20"/>
        <v>3</v>
      </c>
      <c r="H74" s="46">
        <f t="shared" si="15"/>
        <v>0.64407052572256662</v>
      </c>
      <c r="I74" s="46">
        <f t="shared" si="16"/>
        <v>0.19491184284679172</v>
      </c>
      <c r="J74" s="42">
        <f t="shared" ref="J74:K137" si="21">+H74*$C74</f>
        <v>2000</v>
      </c>
      <c r="K74" s="42">
        <f t="shared" si="21"/>
        <v>605.25</v>
      </c>
      <c r="L74" s="43">
        <f t="shared" ref="L74:L137" si="22">H74*B74</f>
        <v>8000000</v>
      </c>
      <c r="M74" s="157">
        <f t="shared" si="17"/>
        <v>2421000</v>
      </c>
      <c r="N74" s="157">
        <f t="shared" si="18"/>
        <v>2000000</v>
      </c>
      <c r="O74" s="158">
        <f t="shared" si="19"/>
        <v>500</v>
      </c>
      <c r="P74" s="42"/>
    </row>
    <row r="75" spans="1:16" x14ac:dyDescent="0.2">
      <c r="A75" s="156">
        <v>67</v>
      </c>
      <c r="B75" s="157">
        <v>5442000</v>
      </c>
      <c r="C75" s="42">
        <v>1033.98</v>
      </c>
      <c r="D75" s="43">
        <f t="shared" si="20"/>
        <v>2000000</v>
      </c>
      <c r="E75" s="43">
        <f t="shared" si="20"/>
        <v>4</v>
      </c>
      <c r="F75" s="43">
        <f t="shared" si="20"/>
        <v>10000000</v>
      </c>
      <c r="G75" s="43">
        <f t="shared" si="20"/>
        <v>3</v>
      </c>
      <c r="H75" s="46">
        <f t="shared" si="15"/>
        <v>0.63248805586181556</v>
      </c>
      <c r="I75" s="46">
        <f t="shared" si="16"/>
        <v>0</v>
      </c>
      <c r="J75" s="42">
        <f t="shared" si="21"/>
        <v>653.98</v>
      </c>
      <c r="K75" s="42">
        <f t="shared" si="21"/>
        <v>0</v>
      </c>
      <c r="L75" s="43">
        <f t="shared" si="22"/>
        <v>3442000.0000000005</v>
      </c>
      <c r="M75" s="157">
        <f t="shared" si="17"/>
        <v>0</v>
      </c>
      <c r="N75" s="157">
        <f t="shared" si="18"/>
        <v>1999999.9999999995</v>
      </c>
      <c r="O75" s="158">
        <f t="shared" si="19"/>
        <v>380</v>
      </c>
      <c r="P75" s="42"/>
    </row>
    <row r="76" spans="1:16" x14ac:dyDescent="0.2">
      <c r="A76" s="156">
        <v>68</v>
      </c>
      <c r="B76" s="157">
        <v>1846000</v>
      </c>
      <c r="C76" s="42">
        <v>516.88</v>
      </c>
      <c r="D76" s="43">
        <f t="shared" si="20"/>
        <v>2000000</v>
      </c>
      <c r="E76" s="43">
        <f t="shared" si="20"/>
        <v>4</v>
      </c>
      <c r="F76" s="43">
        <f t="shared" si="20"/>
        <v>10000000</v>
      </c>
      <c r="G76" s="43">
        <f t="shared" si="20"/>
        <v>3</v>
      </c>
      <c r="H76" s="46">
        <f t="shared" si="15"/>
        <v>0</v>
      </c>
      <c r="I76" s="46">
        <f t="shared" si="16"/>
        <v>0</v>
      </c>
      <c r="J76" s="42">
        <f t="shared" si="21"/>
        <v>0</v>
      </c>
      <c r="K76" s="42">
        <f t="shared" si="21"/>
        <v>0</v>
      </c>
      <c r="L76" s="43">
        <f t="shared" si="22"/>
        <v>0</v>
      </c>
      <c r="M76" s="157">
        <f t="shared" si="17"/>
        <v>0</v>
      </c>
      <c r="N76" s="157">
        <f t="shared" si="18"/>
        <v>1846000</v>
      </c>
      <c r="O76" s="158">
        <f t="shared" si="19"/>
        <v>516.88</v>
      </c>
      <c r="P76" s="42"/>
    </row>
    <row r="77" spans="1:16" x14ac:dyDescent="0.2">
      <c r="A77" s="156">
        <v>69</v>
      </c>
      <c r="B77" s="157">
        <v>8631000</v>
      </c>
      <c r="C77" s="42">
        <v>2157.75</v>
      </c>
      <c r="D77" s="43">
        <f t="shared" si="20"/>
        <v>2000000</v>
      </c>
      <c r="E77" s="43">
        <f t="shared" si="20"/>
        <v>4</v>
      </c>
      <c r="F77" s="43">
        <f t="shared" si="20"/>
        <v>10000000</v>
      </c>
      <c r="G77" s="43">
        <f t="shared" si="20"/>
        <v>3</v>
      </c>
      <c r="H77" s="46">
        <f t="shared" si="15"/>
        <v>0.76827714053991425</v>
      </c>
      <c r="I77" s="46">
        <f t="shared" si="16"/>
        <v>0</v>
      </c>
      <c r="J77" s="42">
        <f t="shared" si="21"/>
        <v>1657.75</v>
      </c>
      <c r="K77" s="42">
        <f t="shared" si="21"/>
        <v>0</v>
      </c>
      <c r="L77" s="43">
        <f t="shared" si="22"/>
        <v>6631000</v>
      </c>
      <c r="M77" s="157">
        <f t="shared" si="17"/>
        <v>0</v>
      </c>
      <c r="N77" s="157">
        <f t="shared" si="18"/>
        <v>2000000</v>
      </c>
      <c r="O77" s="158">
        <f t="shared" si="19"/>
        <v>500</v>
      </c>
      <c r="P77" s="42"/>
    </row>
    <row r="78" spans="1:16" x14ac:dyDescent="0.2">
      <c r="A78" s="156">
        <v>70</v>
      </c>
      <c r="B78" s="157">
        <v>15843000</v>
      </c>
      <c r="C78" s="42">
        <v>4119.18</v>
      </c>
      <c r="D78" s="43">
        <f t="shared" si="20"/>
        <v>2000000</v>
      </c>
      <c r="E78" s="43">
        <f t="shared" si="20"/>
        <v>4</v>
      </c>
      <c r="F78" s="43">
        <f t="shared" si="20"/>
        <v>10000000</v>
      </c>
      <c r="G78" s="43">
        <f t="shared" si="20"/>
        <v>3</v>
      </c>
      <c r="H78" s="46">
        <f t="shared" si="15"/>
        <v>0.50495486965852432</v>
      </c>
      <c r="I78" s="46">
        <f t="shared" si="16"/>
        <v>0.36880641292684468</v>
      </c>
      <c r="J78" s="42">
        <f t="shared" si="21"/>
        <v>2080.0000000000005</v>
      </c>
      <c r="K78" s="42">
        <f t="shared" si="21"/>
        <v>1519.1800000000003</v>
      </c>
      <c r="L78" s="43">
        <f t="shared" si="22"/>
        <v>8000000.0000000009</v>
      </c>
      <c r="M78" s="157">
        <f t="shared" si="17"/>
        <v>5843000</v>
      </c>
      <c r="N78" s="157">
        <f t="shared" si="18"/>
        <v>2000000</v>
      </c>
      <c r="O78" s="158">
        <f t="shared" si="19"/>
        <v>519.99999999999955</v>
      </c>
      <c r="P78" s="42"/>
    </row>
    <row r="79" spans="1:16" x14ac:dyDescent="0.2">
      <c r="A79" s="156">
        <v>71</v>
      </c>
      <c r="B79" s="157">
        <v>40000000</v>
      </c>
      <c r="C79" s="42">
        <v>8800</v>
      </c>
      <c r="D79" s="43">
        <f t="shared" si="20"/>
        <v>2000000</v>
      </c>
      <c r="E79" s="43">
        <f t="shared" si="20"/>
        <v>4</v>
      </c>
      <c r="F79" s="43">
        <f t="shared" si="20"/>
        <v>10000000</v>
      </c>
      <c r="G79" s="43">
        <f t="shared" si="20"/>
        <v>3</v>
      </c>
      <c r="H79" s="46">
        <f t="shared" si="15"/>
        <v>0.2</v>
      </c>
      <c r="I79" s="46">
        <f t="shared" si="16"/>
        <v>0.75</v>
      </c>
      <c r="J79" s="42">
        <f t="shared" si="21"/>
        <v>1760</v>
      </c>
      <c r="K79" s="42">
        <f t="shared" si="21"/>
        <v>6600</v>
      </c>
      <c r="L79" s="43">
        <f t="shared" si="22"/>
        <v>8000000</v>
      </c>
      <c r="M79" s="157">
        <f t="shared" si="17"/>
        <v>30000000</v>
      </c>
      <c r="N79" s="157">
        <f t="shared" si="18"/>
        <v>2000000</v>
      </c>
      <c r="O79" s="158">
        <f t="shared" si="19"/>
        <v>440</v>
      </c>
      <c r="P79" s="42"/>
    </row>
    <row r="80" spans="1:16" x14ac:dyDescent="0.2">
      <c r="A80" s="156">
        <v>72</v>
      </c>
      <c r="B80" s="157">
        <v>35088000</v>
      </c>
      <c r="C80" s="42">
        <v>6315.84</v>
      </c>
      <c r="D80" s="43">
        <f t="shared" si="20"/>
        <v>2000000</v>
      </c>
      <c r="E80" s="43">
        <f t="shared" si="20"/>
        <v>4</v>
      </c>
      <c r="F80" s="43">
        <f t="shared" si="20"/>
        <v>10000000</v>
      </c>
      <c r="G80" s="43">
        <f t="shared" si="20"/>
        <v>3</v>
      </c>
      <c r="H80" s="46">
        <f t="shared" si="15"/>
        <v>0.22799817601459188</v>
      </c>
      <c r="I80" s="46">
        <f t="shared" si="16"/>
        <v>0.71500227998176014</v>
      </c>
      <c r="J80" s="42">
        <f t="shared" si="21"/>
        <v>1440</v>
      </c>
      <c r="K80" s="42">
        <f t="shared" si="21"/>
        <v>4515.84</v>
      </c>
      <c r="L80" s="43">
        <f t="shared" si="22"/>
        <v>8000000</v>
      </c>
      <c r="M80" s="157">
        <f t="shared" si="17"/>
        <v>25088000</v>
      </c>
      <c r="N80" s="157">
        <f t="shared" si="18"/>
        <v>2000000</v>
      </c>
      <c r="O80" s="158">
        <f t="shared" si="19"/>
        <v>360</v>
      </c>
      <c r="P80" s="42"/>
    </row>
    <row r="81" spans="1:16" x14ac:dyDescent="0.2">
      <c r="A81" s="156">
        <v>73</v>
      </c>
      <c r="B81" s="157">
        <v>800000</v>
      </c>
      <c r="C81" s="42">
        <v>208</v>
      </c>
      <c r="D81" s="43">
        <f t="shared" si="20"/>
        <v>2000000</v>
      </c>
      <c r="E81" s="43">
        <f t="shared" si="20"/>
        <v>4</v>
      </c>
      <c r="F81" s="43">
        <f t="shared" si="20"/>
        <v>10000000</v>
      </c>
      <c r="G81" s="43">
        <f t="shared" si="20"/>
        <v>3</v>
      </c>
      <c r="H81" s="46">
        <f t="shared" si="15"/>
        <v>0</v>
      </c>
      <c r="I81" s="46">
        <f t="shared" si="16"/>
        <v>0</v>
      </c>
      <c r="J81" s="42">
        <f t="shared" si="21"/>
        <v>0</v>
      </c>
      <c r="K81" s="42">
        <f t="shared" si="21"/>
        <v>0</v>
      </c>
      <c r="L81" s="43">
        <f t="shared" si="22"/>
        <v>0</v>
      </c>
      <c r="M81" s="157">
        <f t="shared" si="17"/>
        <v>0</v>
      </c>
      <c r="N81" s="157">
        <f t="shared" si="18"/>
        <v>800000</v>
      </c>
      <c r="O81" s="158">
        <f t="shared" si="19"/>
        <v>208</v>
      </c>
      <c r="P81" s="42"/>
    </row>
    <row r="82" spans="1:16" x14ac:dyDescent="0.2">
      <c r="A82" s="156">
        <v>74</v>
      </c>
      <c r="B82" s="157">
        <v>36923000</v>
      </c>
      <c r="C82" s="42">
        <v>9599.98</v>
      </c>
      <c r="D82" s="43">
        <f t="shared" si="20"/>
        <v>2000000</v>
      </c>
      <c r="E82" s="43">
        <f t="shared" si="20"/>
        <v>4</v>
      </c>
      <c r="F82" s="43">
        <f t="shared" si="20"/>
        <v>10000000</v>
      </c>
      <c r="G82" s="43">
        <f t="shared" si="20"/>
        <v>3</v>
      </c>
      <c r="H82" s="46">
        <f t="shared" si="15"/>
        <v>0.21666711805649594</v>
      </c>
      <c r="I82" s="46">
        <f t="shared" si="16"/>
        <v>0.72916610242938007</v>
      </c>
      <c r="J82" s="42">
        <f t="shared" si="21"/>
        <v>2080</v>
      </c>
      <c r="K82" s="42">
        <f t="shared" si="21"/>
        <v>6999.98</v>
      </c>
      <c r="L82" s="43">
        <f t="shared" si="22"/>
        <v>8000000</v>
      </c>
      <c r="M82" s="157">
        <f t="shared" si="17"/>
        <v>26923000</v>
      </c>
      <c r="N82" s="157">
        <f t="shared" si="18"/>
        <v>2000000</v>
      </c>
      <c r="O82" s="158">
        <f t="shared" si="19"/>
        <v>520</v>
      </c>
      <c r="P82" s="42"/>
    </row>
    <row r="83" spans="1:16" x14ac:dyDescent="0.2">
      <c r="A83" s="156">
        <v>75</v>
      </c>
      <c r="B83" s="157">
        <v>10632000</v>
      </c>
      <c r="C83" s="42">
        <v>2339.04</v>
      </c>
      <c r="D83" s="43">
        <f t="shared" si="20"/>
        <v>2000000</v>
      </c>
      <c r="E83" s="43">
        <f t="shared" si="20"/>
        <v>4</v>
      </c>
      <c r="F83" s="43">
        <f t="shared" si="20"/>
        <v>10000000</v>
      </c>
      <c r="G83" s="43">
        <f t="shared" si="20"/>
        <v>3</v>
      </c>
      <c r="H83" s="46">
        <f t="shared" si="15"/>
        <v>0.7524454477050414</v>
      </c>
      <c r="I83" s="46">
        <f t="shared" si="16"/>
        <v>5.9443190368698266E-2</v>
      </c>
      <c r="J83" s="42">
        <f t="shared" si="21"/>
        <v>1760</v>
      </c>
      <c r="K83" s="42">
        <f t="shared" si="21"/>
        <v>139.04</v>
      </c>
      <c r="L83" s="43">
        <f t="shared" si="22"/>
        <v>8000000</v>
      </c>
      <c r="M83" s="157">
        <f t="shared" si="17"/>
        <v>632000</v>
      </c>
      <c r="N83" s="157">
        <f t="shared" si="18"/>
        <v>2000000</v>
      </c>
      <c r="O83" s="158">
        <f t="shared" si="19"/>
        <v>440</v>
      </c>
      <c r="P83" s="42"/>
    </row>
    <row r="84" spans="1:16" x14ac:dyDescent="0.2">
      <c r="A84" s="156">
        <v>76</v>
      </c>
      <c r="B84" s="157">
        <v>40000000</v>
      </c>
      <c r="C84" s="42">
        <v>8000</v>
      </c>
      <c r="D84" s="43">
        <f t="shared" si="20"/>
        <v>2000000</v>
      </c>
      <c r="E84" s="43">
        <f t="shared" si="20"/>
        <v>4</v>
      </c>
      <c r="F84" s="43">
        <f t="shared" si="20"/>
        <v>10000000</v>
      </c>
      <c r="G84" s="43">
        <f t="shared" si="20"/>
        <v>3</v>
      </c>
      <c r="H84" s="46">
        <f t="shared" si="15"/>
        <v>0.2</v>
      </c>
      <c r="I84" s="46">
        <f t="shared" si="16"/>
        <v>0.75</v>
      </c>
      <c r="J84" s="42">
        <f t="shared" si="21"/>
        <v>1600</v>
      </c>
      <c r="K84" s="42">
        <f t="shared" si="21"/>
        <v>6000</v>
      </c>
      <c r="L84" s="43">
        <f t="shared" si="22"/>
        <v>8000000</v>
      </c>
      <c r="M84" s="157">
        <f t="shared" si="17"/>
        <v>30000000</v>
      </c>
      <c r="N84" s="157">
        <f t="shared" si="18"/>
        <v>2000000</v>
      </c>
      <c r="O84" s="158">
        <f t="shared" si="19"/>
        <v>400</v>
      </c>
      <c r="P84" s="42"/>
    </row>
    <row r="85" spans="1:16" x14ac:dyDescent="0.2">
      <c r="A85" s="156">
        <v>77</v>
      </c>
      <c r="B85" s="157">
        <v>800000</v>
      </c>
      <c r="C85" s="42">
        <v>216</v>
      </c>
      <c r="D85" s="43">
        <f t="shared" si="20"/>
        <v>2000000</v>
      </c>
      <c r="E85" s="43">
        <f t="shared" si="20"/>
        <v>4</v>
      </c>
      <c r="F85" s="43">
        <f t="shared" si="20"/>
        <v>10000000</v>
      </c>
      <c r="G85" s="43">
        <f t="shared" si="20"/>
        <v>3</v>
      </c>
      <c r="H85" s="46">
        <f t="shared" si="15"/>
        <v>0</v>
      </c>
      <c r="I85" s="46">
        <f t="shared" si="16"/>
        <v>0</v>
      </c>
      <c r="J85" s="42">
        <f t="shared" si="21"/>
        <v>0</v>
      </c>
      <c r="K85" s="42">
        <f t="shared" si="21"/>
        <v>0</v>
      </c>
      <c r="L85" s="43">
        <f t="shared" si="22"/>
        <v>0</v>
      </c>
      <c r="M85" s="157">
        <f t="shared" si="17"/>
        <v>0</v>
      </c>
      <c r="N85" s="157">
        <f t="shared" si="18"/>
        <v>800000</v>
      </c>
      <c r="O85" s="158">
        <f t="shared" si="19"/>
        <v>216</v>
      </c>
      <c r="P85" s="42"/>
    </row>
    <row r="86" spans="1:16" x14ac:dyDescent="0.2">
      <c r="A86" s="156">
        <v>78</v>
      </c>
      <c r="B86" s="157">
        <v>800000</v>
      </c>
      <c r="C86" s="42">
        <v>216</v>
      </c>
      <c r="D86" s="43">
        <f t="shared" si="20"/>
        <v>2000000</v>
      </c>
      <c r="E86" s="43">
        <f t="shared" si="20"/>
        <v>4</v>
      </c>
      <c r="F86" s="43">
        <f t="shared" si="20"/>
        <v>10000000</v>
      </c>
      <c r="G86" s="43">
        <f t="shared" si="20"/>
        <v>3</v>
      </c>
      <c r="H86" s="46">
        <f t="shared" si="15"/>
        <v>0</v>
      </c>
      <c r="I86" s="46">
        <f t="shared" si="16"/>
        <v>0</v>
      </c>
      <c r="J86" s="42">
        <f t="shared" si="21"/>
        <v>0</v>
      </c>
      <c r="K86" s="42">
        <f t="shared" si="21"/>
        <v>0</v>
      </c>
      <c r="L86" s="43">
        <f t="shared" si="22"/>
        <v>0</v>
      </c>
      <c r="M86" s="157">
        <f t="shared" si="17"/>
        <v>0</v>
      </c>
      <c r="N86" s="157">
        <f t="shared" si="18"/>
        <v>800000</v>
      </c>
      <c r="O86" s="158">
        <f t="shared" si="19"/>
        <v>216</v>
      </c>
      <c r="P86" s="42"/>
    </row>
    <row r="87" spans="1:16" x14ac:dyDescent="0.2">
      <c r="A87" s="156">
        <v>79</v>
      </c>
      <c r="B87" s="157">
        <v>800000</v>
      </c>
      <c r="C87" s="42">
        <v>184</v>
      </c>
      <c r="D87" s="43">
        <f t="shared" si="20"/>
        <v>2000000</v>
      </c>
      <c r="E87" s="43">
        <f t="shared" si="20"/>
        <v>4</v>
      </c>
      <c r="F87" s="43">
        <f t="shared" si="20"/>
        <v>10000000</v>
      </c>
      <c r="G87" s="43">
        <f t="shared" si="20"/>
        <v>3</v>
      </c>
      <c r="H87" s="46">
        <f t="shared" si="15"/>
        <v>0</v>
      </c>
      <c r="I87" s="46">
        <f t="shared" si="16"/>
        <v>0</v>
      </c>
      <c r="J87" s="42">
        <f t="shared" si="21"/>
        <v>0</v>
      </c>
      <c r="K87" s="42">
        <f t="shared" si="21"/>
        <v>0</v>
      </c>
      <c r="L87" s="43">
        <f t="shared" si="22"/>
        <v>0</v>
      </c>
      <c r="M87" s="157">
        <f t="shared" si="17"/>
        <v>0</v>
      </c>
      <c r="N87" s="157">
        <f t="shared" si="18"/>
        <v>800000</v>
      </c>
      <c r="O87" s="158">
        <f t="shared" si="19"/>
        <v>184</v>
      </c>
      <c r="P87" s="42"/>
    </row>
    <row r="88" spans="1:16" x14ac:dyDescent="0.2">
      <c r="A88" s="156">
        <v>80</v>
      </c>
      <c r="B88" s="157">
        <v>800000</v>
      </c>
      <c r="C88" s="42">
        <v>120</v>
      </c>
      <c r="D88" s="43">
        <f t="shared" si="20"/>
        <v>2000000</v>
      </c>
      <c r="E88" s="43">
        <f t="shared" si="20"/>
        <v>4</v>
      </c>
      <c r="F88" s="43">
        <f t="shared" si="20"/>
        <v>10000000</v>
      </c>
      <c r="G88" s="43">
        <f t="shared" si="20"/>
        <v>3</v>
      </c>
      <c r="H88" s="46">
        <f t="shared" si="15"/>
        <v>0</v>
      </c>
      <c r="I88" s="46">
        <f t="shared" si="16"/>
        <v>0</v>
      </c>
      <c r="J88" s="42">
        <f t="shared" si="21"/>
        <v>0</v>
      </c>
      <c r="K88" s="42">
        <f t="shared" si="21"/>
        <v>0</v>
      </c>
      <c r="L88" s="43">
        <f t="shared" si="22"/>
        <v>0</v>
      </c>
      <c r="M88" s="157">
        <f t="shared" si="17"/>
        <v>0</v>
      </c>
      <c r="N88" s="157">
        <f t="shared" si="18"/>
        <v>800000</v>
      </c>
      <c r="O88" s="158">
        <f t="shared" si="19"/>
        <v>120</v>
      </c>
      <c r="P88" s="42"/>
    </row>
    <row r="89" spans="1:16" x14ac:dyDescent="0.2">
      <c r="A89" s="156">
        <v>81</v>
      </c>
      <c r="B89" s="157">
        <v>40000000</v>
      </c>
      <c r="C89" s="42">
        <v>10000</v>
      </c>
      <c r="D89" s="43">
        <f t="shared" si="20"/>
        <v>2000000</v>
      </c>
      <c r="E89" s="43">
        <f t="shared" si="20"/>
        <v>4</v>
      </c>
      <c r="F89" s="43">
        <f t="shared" si="20"/>
        <v>10000000</v>
      </c>
      <c r="G89" s="43">
        <f t="shared" si="20"/>
        <v>3</v>
      </c>
      <c r="H89" s="46">
        <f t="shared" si="15"/>
        <v>0.2</v>
      </c>
      <c r="I89" s="46">
        <f t="shared" si="16"/>
        <v>0.75</v>
      </c>
      <c r="J89" s="42">
        <f t="shared" si="21"/>
        <v>2000</v>
      </c>
      <c r="K89" s="42">
        <f t="shared" si="21"/>
        <v>7500</v>
      </c>
      <c r="L89" s="43">
        <f t="shared" si="22"/>
        <v>8000000</v>
      </c>
      <c r="M89" s="157">
        <f t="shared" si="17"/>
        <v>30000000</v>
      </c>
      <c r="N89" s="157">
        <f t="shared" si="18"/>
        <v>2000000</v>
      </c>
      <c r="O89" s="158">
        <f t="shared" si="19"/>
        <v>500</v>
      </c>
      <c r="P89" s="42"/>
    </row>
    <row r="90" spans="1:16" x14ac:dyDescent="0.2">
      <c r="A90" s="156">
        <v>82</v>
      </c>
      <c r="B90" s="157">
        <v>9876000</v>
      </c>
      <c r="C90" s="42">
        <v>1283.8800000000001</v>
      </c>
      <c r="D90" s="43">
        <f t="shared" ref="D90:G105" si="23">D89</f>
        <v>2000000</v>
      </c>
      <c r="E90" s="43">
        <f t="shared" si="23"/>
        <v>4</v>
      </c>
      <c r="F90" s="43">
        <f t="shared" si="23"/>
        <v>10000000</v>
      </c>
      <c r="G90" s="43">
        <f t="shared" si="23"/>
        <v>3</v>
      </c>
      <c r="H90" s="46">
        <f t="shared" si="15"/>
        <v>0.79748886188740375</v>
      </c>
      <c r="I90" s="46">
        <f t="shared" si="16"/>
        <v>0</v>
      </c>
      <c r="J90" s="42">
        <f t="shared" si="21"/>
        <v>1023.88</v>
      </c>
      <c r="K90" s="42">
        <f t="shared" si="21"/>
        <v>0</v>
      </c>
      <c r="L90" s="43">
        <f t="shared" si="22"/>
        <v>7875999.9999999991</v>
      </c>
      <c r="M90" s="157">
        <f t="shared" si="17"/>
        <v>0</v>
      </c>
      <c r="N90" s="157">
        <f t="shared" si="18"/>
        <v>2000000.0000000009</v>
      </c>
      <c r="O90" s="158">
        <f t="shared" si="19"/>
        <v>260.00000000000011</v>
      </c>
      <c r="P90" s="42"/>
    </row>
    <row r="91" spans="1:16" x14ac:dyDescent="0.2">
      <c r="A91" s="156">
        <v>83</v>
      </c>
      <c r="B91" s="157">
        <v>11921000</v>
      </c>
      <c r="C91" s="42">
        <v>2026.57</v>
      </c>
      <c r="D91" s="43">
        <f t="shared" si="23"/>
        <v>2000000</v>
      </c>
      <c r="E91" s="43">
        <f t="shared" si="23"/>
        <v>4</v>
      </c>
      <c r="F91" s="43">
        <f t="shared" si="23"/>
        <v>10000000</v>
      </c>
      <c r="G91" s="43">
        <f t="shared" si="23"/>
        <v>3</v>
      </c>
      <c r="H91" s="46">
        <f t="shared" si="15"/>
        <v>0.67108464055028938</v>
      </c>
      <c r="I91" s="46">
        <f t="shared" si="16"/>
        <v>0.16114419931213825</v>
      </c>
      <c r="J91" s="42">
        <f t="shared" si="21"/>
        <v>1360</v>
      </c>
      <c r="K91" s="42">
        <f t="shared" si="21"/>
        <v>326.57</v>
      </c>
      <c r="L91" s="43">
        <f t="shared" si="22"/>
        <v>8000000</v>
      </c>
      <c r="M91" s="157">
        <f t="shared" si="17"/>
        <v>1921000</v>
      </c>
      <c r="N91" s="157">
        <f t="shared" si="18"/>
        <v>2000000</v>
      </c>
      <c r="O91" s="158">
        <f t="shared" si="19"/>
        <v>340</v>
      </c>
      <c r="P91" s="42"/>
    </row>
    <row r="92" spans="1:16" x14ac:dyDescent="0.2">
      <c r="A92" s="156">
        <v>84</v>
      </c>
      <c r="B92" s="157">
        <v>800000</v>
      </c>
      <c r="C92" s="42">
        <v>144</v>
      </c>
      <c r="D92" s="43">
        <f t="shared" si="23"/>
        <v>2000000</v>
      </c>
      <c r="E92" s="43">
        <f t="shared" si="23"/>
        <v>4</v>
      </c>
      <c r="F92" s="43">
        <f t="shared" si="23"/>
        <v>10000000</v>
      </c>
      <c r="G92" s="43">
        <f t="shared" si="23"/>
        <v>3</v>
      </c>
      <c r="H92" s="46">
        <f t="shared" si="15"/>
        <v>0</v>
      </c>
      <c r="I92" s="46">
        <f t="shared" si="16"/>
        <v>0</v>
      </c>
      <c r="J92" s="42">
        <f t="shared" si="21"/>
        <v>0</v>
      </c>
      <c r="K92" s="42">
        <f t="shared" si="21"/>
        <v>0</v>
      </c>
      <c r="L92" s="43">
        <f t="shared" si="22"/>
        <v>0</v>
      </c>
      <c r="M92" s="157">
        <f t="shared" si="17"/>
        <v>0</v>
      </c>
      <c r="N92" s="157">
        <f t="shared" si="18"/>
        <v>800000</v>
      </c>
      <c r="O92" s="158">
        <f t="shared" si="19"/>
        <v>144</v>
      </c>
      <c r="P92" s="42"/>
    </row>
    <row r="93" spans="1:16" x14ac:dyDescent="0.2">
      <c r="A93" s="156">
        <v>85</v>
      </c>
      <c r="B93" s="157">
        <v>800000</v>
      </c>
      <c r="C93" s="42">
        <v>232</v>
      </c>
      <c r="D93" s="43">
        <f t="shared" si="23"/>
        <v>2000000</v>
      </c>
      <c r="E93" s="43">
        <f t="shared" si="23"/>
        <v>4</v>
      </c>
      <c r="F93" s="43">
        <f t="shared" si="23"/>
        <v>10000000</v>
      </c>
      <c r="G93" s="43">
        <f t="shared" si="23"/>
        <v>3</v>
      </c>
      <c r="H93" s="46">
        <f t="shared" si="15"/>
        <v>0</v>
      </c>
      <c r="I93" s="46">
        <f t="shared" si="16"/>
        <v>0</v>
      </c>
      <c r="J93" s="42">
        <f t="shared" si="21"/>
        <v>0</v>
      </c>
      <c r="K93" s="42">
        <f t="shared" si="21"/>
        <v>0</v>
      </c>
      <c r="L93" s="43">
        <f t="shared" si="22"/>
        <v>0</v>
      </c>
      <c r="M93" s="157">
        <f t="shared" si="17"/>
        <v>0</v>
      </c>
      <c r="N93" s="157">
        <f t="shared" si="18"/>
        <v>800000</v>
      </c>
      <c r="O93" s="158">
        <f t="shared" si="19"/>
        <v>232</v>
      </c>
      <c r="P93" s="42"/>
    </row>
    <row r="94" spans="1:16" x14ac:dyDescent="0.2">
      <c r="A94" s="156">
        <v>86</v>
      </c>
      <c r="B94" s="157">
        <v>14281000</v>
      </c>
      <c r="C94" s="42">
        <v>2570.58</v>
      </c>
      <c r="D94" s="43">
        <f t="shared" si="23"/>
        <v>2000000</v>
      </c>
      <c r="E94" s="43">
        <f t="shared" si="23"/>
        <v>4</v>
      </c>
      <c r="F94" s="43">
        <f t="shared" si="23"/>
        <v>10000000</v>
      </c>
      <c r="G94" s="43">
        <f t="shared" si="23"/>
        <v>3</v>
      </c>
      <c r="H94" s="46">
        <f t="shared" si="15"/>
        <v>0.56018486100413134</v>
      </c>
      <c r="I94" s="46">
        <f t="shared" si="16"/>
        <v>0.29976892374483577</v>
      </c>
      <c r="J94" s="42">
        <f t="shared" si="21"/>
        <v>1440</v>
      </c>
      <c r="K94" s="42">
        <f t="shared" si="21"/>
        <v>770.57999999999993</v>
      </c>
      <c r="L94" s="43">
        <f t="shared" si="22"/>
        <v>8000000</v>
      </c>
      <c r="M94" s="157">
        <f t="shared" si="17"/>
        <v>4281000</v>
      </c>
      <c r="N94" s="157">
        <f t="shared" si="18"/>
        <v>2000000</v>
      </c>
      <c r="O94" s="158">
        <f t="shared" si="19"/>
        <v>360</v>
      </c>
      <c r="P94" s="42"/>
    </row>
    <row r="95" spans="1:16" x14ac:dyDescent="0.2">
      <c r="A95" s="156">
        <v>87</v>
      </c>
      <c r="B95" s="157">
        <v>23712000</v>
      </c>
      <c r="C95" s="42">
        <v>5690.88</v>
      </c>
      <c r="D95" s="43">
        <f t="shared" si="23"/>
        <v>2000000</v>
      </c>
      <c r="E95" s="43">
        <f t="shared" si="23"/>
        <v>4</v>
      </c>
      <c r="F95" s="43">
        <f t="shared" si="23"/>
        <v>10000000</v>
      </c>
      <c r="G95" s="43">
        <f t="shared" si="23"/>
        <v>3</v>
      </c>
      <c r="H95" s="46">
        <f t="shared" si="15"/>
        <v>0.33738191632928477</v>
      </c>
      <c r="I95" s="46">
        <f t="shared" si="16"/>
        <v>0.57827260458839402</v>
      </c>
      <c r="J95" s="42">
        <f t="shared" si="21"/>
        <v>1920.0000000000002</v>
      </c>
      <c r="K95" s="42">
        <f t="shared" si="21"/>
        <v>3290.8799999999997</v>
      </c>
      <c r="L95" s="43">
        <f t="shared" si="22"/>
        <v>8000000.0000000009</v>
      </c>
      <c r="M95" s="157">
        <f t="shared" si="17"/>
        <v>13712000</v>
      </c>
      <c r="N95" s="157">
        <f t="shared" si="18"/>
        <v>2000000</v>
      </c>
      <c r="O95" s="158">
        <f t="shared" si="19"/>
        <v>480</v>
      </c>
      <c r="P95" s="42"/>
    </row>
    <row r="96" spans="1:16" x14ac:dyDescent="0.2">
      <c r="A96" s="156">
        <v>88</v>
      </c>
      <c r="B96" s="157">
        <v>3887000</v>
      </c>
      <c r="C96" s="42">
        <v>894.01</v>
      </c>
      <c r="D96" s="43">
        <f t="shared" si="23"/>
        <v>2000000</v>
      </c>
      <c r="E96" s="43">
        <f t="shared" si="23"/>
        <v>4</v>
      </c>
      <c r="F96" s="43">
        <f t="shared" si="23"/>
        <v>10000000</v>
      </c>
      <c r="G96" s="43">
        <f t="shared" si="23"/>
        <v>3</v>
      </c>
      <c r="H96" s="46">
        <f t="shared" si="15"/>
        <v>0.48546436840751223</v>
      </c>
      <c r="I96" s="46">
        <f t="shared" si="16"/>
        <v>0</v>
      </c>
      <c r="J96" s="42">
        <f t="shared" si="21"/>
        <v>434.01</v>
      </c>
      <c r="K96" s="42">
        <f t="shared" si="21"/>
        <v>0</v>
      </c>
      <c r="L96" s="43">
        <f t="shared" si="22"/>
        <v>1887000</v>
      </c>
      <c r="M96" s="157">
        <f t="shared" si="17"/>
        <v>0</v>
      </c>
      <c r="N96" s="157">
        <f t="shared" si="18"/>
        <v>2000000</v>
      </c>
      <c r="O96" s="158">
        <f t="shared" si="19"/>
        <v>460</v>
      </c>
      <c r="P96" s="42"/>
    </row>
    <row r="97" spans="1:16" x14ac:dyDescent="0.2">
      <c r="A97" s="156">
        <v>89</v>
      </c>
      <c r="B97" s="157">
        <v>10876000</v>
      </c>
      <c r="C97" s="42">
        <v>2283.96</v>
      </c>
      <c r="D97" s="43">
        <f t="shared" si="23"/>
        <v>2000000</v>
      </c>
      <c r="E97" s="43">
        <f t="shared" si="23"/>
        <v>4</v>
      </c>
      <c r="F97" s="43">
        <f t="shared" si="23"/>
        <v>10000000</v>
      </c>
      <c r="G97" s="43">
        <f t="shared" si="23"/>
        <v>3</v>
      </c>
      <c r="H97" s="46">
        <f t="shared" si="15"/>
        <v>0.73556454578889297</v>
      </c>
      <c r="I97" s="46">
        <f t="shared" si="16"/>
        <v>8.054431776388378E-2</v>
      </c>
      <c r="J97" s="42">
        <f t="shared" si="21"/>
        <v>1680</v>
      </c>
      <c r="K97" s="42">
        <f t="shared" si="21"/>
        <v>183.96</v>
      </c>
      <c r="L97" s="43">
        <f t="shared" si="22"/>
        <v>8000000</v>
      </c>
      <c r="M97" s="157">
        <f t="shared" si="17"/>
        <v>876000</v>
      </c>
      <c r="N97" s="157">
        <f t="shared" si="18"/>
        <v>2000000</v>
      </c>
      <c r="O97" s="158">
        <f t="shared" si="19"/>
        <v>420</v>
      </c>
      <c r="P97" s="42"/>
    </row>
    <row r="98" spans="1:16" x14ac:dyDescent="0.2">
      <c r="A98" s="156">
        <v>90</v>
      </c>
      <c r="B98" s="157">
        <v>3586000</v>
      </c>
      <c r="C98" s="42">
        <v>932.36</v>
      </c>
      <c r="D98" s="43">
        <f t="shared" si="23"/>
        <v>2000000</v>
      </c>
      <c r="E98" s="43">
        <f t="shared" si="23"/>
        <v>4</v>
      </c>
      <c r="F98" s="43">
        <f t="shared" si="23"/>
        <v>10000000</v>
      </c>
      <c r="G98" s="43">
        <f t="shared" si="23"/>
        <v>3</v>
      </c>
      <c r="H98" s="46">
        <f t="shared" si="15"/>
        <v>0.4422755158951478</v>
      </c>
      <c r="I98" s="46">
        <f t="shared" si="16"/>
        <v>0</v>
      </c>
      <c r="J98" s="42">
        <f t="shared" si="21"/>
        <v>412.36</v>
      </c>
      <c r="K98" s="42">
        <f t="shared" si="21"/>
        <v>0</v>
      </c>
      <c r="L98" s="43">
        <f t="shared" si="22"/>
        <v>1586000</v>
      </c>
      <c r="M98" s="157">
        <f t="shared" si="17"/>
        <v>0</v>
      </c>
      <c r="N98" s="157">
        <f t="shared" si="18"/>
        <v>2000000</v>
      </c>
      <c r="O98" s="158">
        <f t="shared" si="19"/>
        <v>520</v>
      </c>
      <c r="P98" s="42"/>
    </row>
    <row r="99" spans="1:16" x14ac:dyDescent="0.2">
      <c r="A99" s="156">
        <v>91</v>
      </c>
      <c r="B99" s="157">
        <v>7291000</v>
      </c>
      <c r="C99" s="42">
        <v>1822.75</v>
      </c>
      <c r="D99" s="43">
        <f t="shared" si="23"/>
        <v>2000000</v>
      </c>
      <c r="E99" s="43">
        <f t="shared" si="23"/>
        <v>4</v>
      </c>
      <c r="F99" s="43">
        <f t="shared" si="23"/>
        <v>10000000</v>
      </c>
      <c r="G99" s="43">
        <f t="shared" si="23"/>
        <v>3</v>
      </c>
      <c r="H99" s="46">
        <f t="shared" si="15"/>
        <v>0.72568920587025099</v>
      </c>
      <c r="I99" s="46">
        <f t="shared" si="16"/>
        <v>0</v>
      </c>
      <c r="J99" s="42">
        <f t="shared" si="21"/>
        <v>1322.75</v>
      </c>
      <c r="K99" s="42">
        <f t="shared" si="21"/>
        <v>0</v>
      </c>
      <c r="L99" s="43">
        <f t="shared" si="22"/>
        <v>5291000</v>
      </c>
      <c r="M99" s="157">
        <f t="shared" si="17"/>
        <v>0</v>
      </c>
      <c r="N99" s="157">
        <f t="shared" si="18"/>
        <v>2000000</v>
      </c>
      <c r="O99" s="158">
        <f t="shared" si="19"/>
        <v>500</v>
      </c>
      <c r="P99" s="42"/>
    </row>
    <row r="100" spans="1:16" x14ac:dyDescent="0.2">
      <c r="A100" s="156">
        <v>92</v>
      </c>
      <c r="B100" s="157">
        <v>7153000</v>
      </c>
      <c r="C100" s="42">
        <v>1430.6</v>
      </c>
      <c r="D100" s="43">
        <f t="shared" si="23"/>
        <v>2000000</v>
      </c>
      <c r="E100" s="43">
        <f t="shared" si="23"/>
        <v>4</v>
      </c>
      <c r="F100" s="43">
        <f t="shared" si="23"/>
        <v>10000000</v>
      </c>
      <c r="G100" s="43">
        <f t="shared" si="23"/>
        <v>3</v>
      </c>
      <c r="H100" s="46">
        <f t="shared" si="15"/>
        <v>0.72039703620858386</v>
      </c>
      <c r="I100" s="46">
        <f t="shared" si="16"/>
        <v>0</v>
      </c>
      <c r="J100" s="42">
        <f t="shared" si="21"/>
        <v>1030.5999999999999</v>
      </c>
      <c r="K100" s="42">
        <f t="shared" si="21"/>
        <v>0</v>
      </c>
      <c r="L100" s="43">
        <f t="shared" si="22"/>
        <v>5153000</v>
      </c>
      <c r="M100" s="157">
        <f t="shared" si="17"/>
        <v>0</v>
      </c>
      <c r="N100" s="157">
        <f t="shared" si="18"/>
        <v>2000000</v>
      </c>
      <c r="O100" s="158">
        <f t="shared" si="19"/>
        <v>400</v>
      </c>
      <c r="P100" s="42"/>
    </row>
    <row r="101" spans="1:16" x14ac:dyDescent="0.2">
      <c r="A101" s="156">
        <v>93</v>
      </c>
      <c r="B101" s="157">
        <v>19753000</v>
      </c>
      <c r="C101" s="42">
        <v>4938.25</v>
      </c>
      <c r="D101" s="43">
        <f t="shared" si="23"/>
        <v>2000000</v>
      </c>
      <c r="E101" s="43">
        <f t="shared" si="23"/>
        <v>4</v>
      </c>
      <c r="F101" s="43">
        <f t="shared" si="23"/>
        <v>10000000</v>
      </c>
      <c r="G101" s="43">
        <f t="shared" si="23"/>
        <v>3</v>
      </c>
      <c r="H101" s="46">
        <f t="shared" si="15"/>
        <v>0.40500177188275199</v>
      </c>
      <c r="I101" s="46">
        <f t="shared" si="16"/>
        <v>0.49374778514656004</v>
      </c>
      <c r="J101" s="42">
        <f t="shared" si="21"/>
        <v>2000</v>
      </c>
      <c r="K101" s="42">
        <f t="shared" si="21"/>
        <v>2438.25</v>
      </c>
      <c r="L101" s="43">
        <f t="shared" si="22"/>
        <v>8000000</v>
      </c>
      <c r="M101" s="157">
        <f t="shared" si="17"/>
        <v>9753000</v>
      </c>
      <c r="N101" s="157">
        <f t="shared" si="18"/>
        <v>2000000</v>
      </c>
      <c r="O101" s="158">
        <f t="shared" si="19"/>
        <v>500</v>
      </c>
      <c r="P101" s="42"/>
    </row>
    <row r="102" spans="1:16" x14ac:dyDescent="0.2">
      <c r="A102" s="156">
        <v>94</v>
      </c>
      <c r="B102" s="157">
        <v>3132000</v>
      </c>
      <c r="C102" s="42">
        <v>657.72</v>
      </c>
      <c r="D102" s="43">
        <f t="shared" si="23"/>
        <v>2000000</v>
      </c>
      <c r="E102" s="43">
        <f t="shared" si="23"/>
        <v>4</v>
      </c>
      <c r="F102" s="43">
        <f t="shared" si="23"/>
        <v>10000000</v>
      </c>
      <c r="G102" s="43">
        <f t="shared" si="23"/>
        <v>3</v>
      </c>
      <c r="H102" s="46">
        <f t="shared" si="15"/>
        <v>0.36143039591315451</v>
      </c>
      <c r="I102" s="46">
        <f t="shared" si="16"/>
        <v>0</v>
      </c>
      <c r="J102" s="42">
        <f t="shared" si="21"/>
        <v>237.72</v>
      </c>
      <c r="K102" s="42">
        <f t="shared" si="21"/>
        <v>0</v>
      </c>
      <c r="L102" s="43">
        <f t="shared" si="22"/>
        <v>1132000</v>
      </c>
      <c r="M102" s="157">
        <f t="shared" si="17"/>
        <v>0</v>
      </c>
      <c r="N102" s="157">
        <f t="shared" si="18"/>
        <v>2000000</v>
      </c>
      <c r="O102" s="158">
        <f t="shared" si="19"/>
        <v>420</v>
      </c>
      <c r="P102" s="42"/>
    </row>
    <row r="103" spans="1:16" x14ac:dyDescent="0.2">
      <c r="A103" s="156">
        <v>95</v>
      </c>
      <c r="B103" s="157">
        <v>5676000</v>
      </c>
      <c r="C103" s="42">
        <v>1419</v>
      </c>
      <c r="D103" s="43">
        <f t="shared" si="23"/>
        <v>2000000</v>
      </c>
      <c r="E103" s="43">
        <f t="shared" si="23"/>
        <v>4</v>
      </c>
      <c r="F103" s="43">
        <f t="shared" si="23"/>
        <v>10000000</v>
      </c>
      <c r="G103" s="43">
        <f t="shared" si="23"/>
        <v>3</v>
      </c>
      <c r="H103" s="46">
        <f t="shared" si="15"/>
        <v>0.64763918252290342</v>
      </c>
      <c r="I103" s="46">
        <f t="shared" si="16"/>
        <v>0</v>
      </c>
      <c r="J103" s="42">
        <f t="shared" si="21"/>
        <v>919</v>
      </c>
      <c r="K103" s="42">
        <f t="shared" si="21"/>
        <v>0</v>
      </c>
      <c r="L103" s="43">
        <f t="shared" si="22"/>
        <v>3676000</v>
      </c>
      <c r="M103" s="157">
        <f t="shared" si="17"/>
        <v>0</v>
      </c>
      <c r="N103" s="157">
        <f t="shared" si="18"/>
        <v>2000000</v>
      </c>
      <c r="O103" s="158">
        <f t="shared" si="19"/>
        <v>500</v>
      </c>
      <c r="P103" s="42"/>
    </row>
    <row r="104" spans="1:16" x14ac:dyDescent="0.2">
      <c r="A104" s="156">
        <v>96</v>
      </c>
      <c r="B104" s="157">
        <v>4536000</v>
      </c>
      <c r="C104" s="42">
        <v>861.84</v>
      </c>
      <c r="D104" s="43">
        <f t="shared" si="23"/>
        <v>2000000</v>
      </c>
      <c r="E104" s="43">
        <f t="shared" si="23"/>
        <v>4</v>
      </c>
      <c r="F104" s="43">
        <f t="shared" si="23"/>
        <v>10000000</v>
      </c>
      <c r="G104" s="43">
        <f t="shared" si="23"/>
        <v>3</v>
      </c>
      <c r="H104" s="46">
        <f t="shared" si="15"/>
        <v>0.55908289241622577</v>
      </c>
      <c r="I104" s="46">
        <f t="shared" si="16"/>
        <v>0</v>
      </c>
      <c r="J104" s="42">
        <f t="shared" si="21"/>
        <v>481.84000000000003</v>
      </c>
      <c r="K104" s="42">
        <f t="shared" si="21"/>
        <v>0</v>
      </c>
      <c r="L104" s="43">
        <f t="shared" si="22"/>
        <v>2536000</v>
      </c>
      <c r="M104" s="157">
        <f t="shared" si="17"/>
        <v>0</v>
      </c>
      <c r="N104" s="157">
        <f t="shared" si="18"/>
        <v>2000000</v>
      </c>
      <c r="O104" s="158">
        <f t="shared" si="19"/>
        <v>380</v>
      </c>
      <c r="P104" s="42"/>
    </row>
    <row r="105" spans="1:16" x14ac:dyDescent="0.2">
      <c r="A105" s="156">
        <v>97</v>
      </c>
      <c r="B105" s="157">
        <v>800000</v>
      </c>
      <c r="C105" s="42">
        <v>176</v>
      </c>
      <c r="D105" s="43">
        <f t="shared" si="23"/>
        <v>2000000</v>
      </c>
      <c r="E105" s="43">
        <f t="shared" si="23"/>
        <v>4</v>
      </c>
      <c r="F105" s="43">
        <f t="shared" si="23"/>
        <v>10000000</v>
      </c>
      <c r="G105" s="43">
        <f t="shared" si="23"/>
        <v>3</v>
      </c>
      <c r="H105" s="46">
        <f t="shared" si="15"/>
        <v>0</v>
      </c>
      <c r="I105" s="46">
        <f t="shared" si="16"/>
        <v>0</v>
      </c>
      <c r="J105" s="42">
        <f t="shared" si="21"/>
        <v>0</v>
      </c>
      <c r="K105" s="42">
        <f t="shared" si="21"/>
        <v>0</v>
      </c>
      <c r="L105" s="43">
        <f t="shared" si="22"/>
        <v>0</v>
      </c>
      <c r="M105" s="157">
        <f t="shared" si="17"/>
        <v>0</v>
      </c>
      <c r="N105" s="157">
        <f t="shared" si="18"/>
        <v>800000</v>
      </c>
      <c r="O105" s="158">
        <f t="shared" si="19"/>
        <v>176</v>
      </c>
      <c r="P105" s="42"/>
    </row>
    <row r="106" spans="1:16" x14ac:dyDescent="0.2">
      <c r="A106" s="156">
        <v>98</v>
      </c>
      <c r="B106" s="157">
        <v>36622000</v>
      </c>
      <c r="C106" s="42">
        <v>8789.2800000000007</v>
      </c>
      <c r="D106" s="43">
        <f t="shared" ref="D106:G121" si="24">D105</f>
        <v>2000000</v>
      </c>
      <c r="E106" s="43">
        <f t="shared" si="24"/>
        <v>4</v>
      </c>
      <c r="F106" s="43">
        <f t="shared" si="24"/>
        <v>10000000</v>
      </c>
      <c r="G106" s="43">
        <f t="shared" si="24"/>
        <v>3</v>
      </c>
      <c r="H106" s="46">
        <f t="shared" si="15"/>
        <v>0.21844792747528807</v>
      </c>
      <c r="I106" s="46">
        <f t="shared" si="16"/>
        <v>0.72694009065588994</v>
      </c>
      <c r="J106" s="42">
        <f t="shared" si="21"/>
        <v>1920</v>
      </c>
      <c r="K106" s="42">
        <f t="shared" si="21"/>
        <v>6389.2800000000007</v>
      </c>
      <c r="L106" s="43">
        <f t="shared" si="22"/>
        <v>8000000</v>
      </c>
      <c r="M106" s="157">
        <f t="shared" si="17"/>
        <v>26622000</v>
      </c>
      <c r="N106" s="157">
        <f t="shared" si="18"/>
        <v>2000000</v>
      </c>
      <c r="O106" s="158">
        <f t="shared" si="19"/>
        <v>480</v>
      </c>
      <c r="P106" s="42"/>
    </row>
    <row r="107" spans="1:16" x14ac:dyDescent="0.2">
      <c r="A107" s="156">
        <v>99</v>
      </c>
      <c r="B107" s="157">
        <v>40000000</v>
      </c>
      <c r="C107" s="42">
        <v>7200</v>
      </c>
      <c r="D107" s="43">
        <f t="shared" si="24"/>
        <v>2000000</v>
      </c>
      <c r="E107" s="43">
        <f t="shared" si="24"/>
        <v>4</v>
      </c>
      <c r="F107" s="43">
        <f t="shared" si="24"/>
        <v>10000000</v>
      </c>
      <c r="G107" s="43">
        <f t="shared" si="24"/>
        <v>3</v>
      </c>
      <c r="H107" s="46">
        <f t="shared" si="15"/>
        <v>0.2</v>
      </c>
      <c r="I107" s="46">
        <f t="shared" si="16"/>
        <v>0.75</v>
      </c>
      <c r="J107" s="42">
        <f t="shared" si="21"/>
        <v>1440</v>
      </c>
      <c r="K107" s="42">
        <f t="shared" si="21"/>
        <v>5400</v>
      </c>
      <c r="L107" s="43">
        <f t="shared" si="22"/>
        <v>8000000</v>
      </c>
      <c r="M107" s="157">
        <f t="shared" si="17"/>
        <v>30000000</v>
      </c>
      <c r="N107" s="157">
        <f t="shared" si="18"/>
        <v>2000000</v>
      </c>
      <c r="O107" s="158">
        <f t="shared" si="19"/>
        <v>360</v>
      </c>
      <c r="P107" s="42"/>
    </row>
    <row r="108" spans="1:16" x14ac:dyDescent="0.2">
      <c r="A108" s="156">
        <v>100</v>
      </c>
      <c r="B108" s="157">
        <v>31437000</v>
      </c>
      <c r="C108" s="42">
        <v>4401.18</v>
      </c>
      <c r="D108" s="43">
        <f t="shared" si="24"/>
        <v>2000000</v>
      </c>
      <c r="E108" s="43">
        <f t="shared" si="24"/>
        <v>4</v>
      </c>
      <c r="F108" s="43">
        <f t="shared" si="24"/>
        <v>10000000</v>
      </c>
      <c r="G108" s="43">
        <f t="shared" si="24"/>
        <v>3</v>
      </c>
      <c r="H108" s="46">
        <f t="shared" si="15"/>
        <v>0.25447720838502402</v>
      </c>
      <c r="I108" s="46">
        <f t="shared" si="16"/>
        <v>0.68190348951871993</v>
      </c>
      <c r="J108" s="42">
        <f t="shared" si="21"/>
        <v>1120</v>
      </c>
      <c r="K108" s="42">
        <f t="shared" si="21"/>
        <v>3001.18</v>
      </c>
      <c r="L108" s="43">
        <f t="shared" si="22"/>
        <v>8000000</v>
      </c>
      <c r="M108" s="157">
        <f t="shared" si="17"/>
        <v>21437000</v>
      </c>
      <c r="N108" s="157">
        <f t="shared" si="18"/>
        <v>2000000</v>
      </c>
      <c r="O108" s="158">
        <f t="shared" si="19"/>
        <v>280</v>
      </c>
      <c r="P108" s="42"/>
    </row>
    <row r="109" spans="1:16" x14ac:dyDescent="0.2">
      <c r="A109" s="156">
        <v>101</v>
      </c>
      <c r="B109" s="157">
        <v>800000</v>
      </c>
      <c r="C109" s="42">
        <v>128</v>
      </c>
      <c r="D109" s="43">
        <f t="shared" si="24"/>
        <v>2000000</v>
      </c>
      <c r="E109" s="43">
        <f t="shared" si="24"/>
        <v>4</v>
      </c>
      <c r="F109" s="43">
        <f t="shared" si="24"/>
        <v>10000000</v>
      </c>
      <c r="G109" s="43">
        <f t="shared" si="24"/>
        <v>3</v>
      </c>
      <c r="H109" s="46">
        <f t="shared" si="15"/>
        <v>0</v>
      </c>
      <c r="I109" s="46">
        <f t="shared" si="16"/>
        <v>0</v>
      </c>
      <c r="J109" s="42">
        <f t="shared" si="21"/>
        <v>0</v>
      </c>
      <c r="K109" s="42">
        <f t="shared" si="21"/>
        <v>0</v>
      </c>
      <c r="L109" s="43">
        <f t="shared" si="22"/>
        <v>0</v>
      </c>
      <c r="M109" s="157">
        <f t="shared" si="17"/>
        <v>0</v>
      </c>
      <c r="N109" s="157">
        <f t="shared" si="18"/>
        <v>800000</v>
      </c>
      <c r="O109" s="158">
        <f t="shared" si="19"/>
        <v>128</v>
      </c>
      <c r="P109" s="42"/>
    </row>
    <row r="110" spans="1:16" x14ac:dyDescent="0.2">
      <c r="A110" s="156">
        <v>102</v>
      </c>
      <c r="B110" s="157">
        <v>5626000</v>
      </c>
      <c r="C110" s="42">
        <v>731.38</v>
      </c>
      <c r="D110" s="43">
        <f t="shared" si="24"/>
        <v>2000000</v>
      </c>
      <c r="E110" s="43">
        <f t="shared" si="24"/>
        <v>4</v>
      </c>
      <c r="F110" s="43">
        <f t="shared" si="24"/>
        <v>10000000</v>
      </c>
      <c r="G110" s="43">
        <f t="shared" si="24"/>
        <v>3</v>
      </c>
      <c r="H110" s="46">
        <f t="shared" si="15"/>
        <v>0.64450764308567365</v>
      </c>
      <c r="I110" s="46">
        <f t="shared" si="16"/>
        <v>0</v>
      </c>
      <c r="J110" s="42">
        <f t="shared" si="21"/>
        <v>471.38</v>
      </c>
      <c r="K110" s="42">
        <f t="shared" si="21"/>
        <v>0</v>
      </c>
      <c r="L110" s="43">
        <f t="shared" si="22"/>
        <v>3626000</v>
      </c>
      <c r="M110" s="157">
        <f t="shared" si="17"/>
        <v>0</v>
      </c>
      <c r="N110" s="157">
        <f t="shared" si="18"/>
        <v>2000000</v>
      </c>
      <c r="O110" s="158">
        <f t="shared" si="19"/>
        <v>260</v>
      </c>
      <c r="P110" s="42"/>
    </row>
    <row r="111" spans="1:16" x14ac:dyDescent="0.2">
      <c r="A111" s="156">
        <v>103</v>
      </c>
      <c r="B111" s="157">
        <v>40000000</v>
      </c>
      <c r="C111" s="42">
        <v>11600</v>
      </c>
      <c r="D111" s="43">
        <f t="shared" si="24"/>
        <v>2000000</v>
      </c>
      <c r="E111" s="43">
        <f t="shared" si="24"/>
        <v>4</v>
      </c>
      <c r="F111" s="43">
        <f t="shared" si="24"/>
        <v>10000000</v>
      </c>
      <c r="G111" s="43">
        <f t="shared" si="24"/>
        <v>3</v>
      </c>
      <c r="H111" s="46">
        <f t="shared" si="15"/>
        <v>0.2</v>
      </c>
      <c r="I111" s="46">
        <f t="shared" si="16"/>
        <v>0.75</v>
      </c>
      <c r="J111" s="42">
        <f t="shared" si="21"/>
        <v>2320</v>
      </c>
      <c r="K111" s="42">
        <f t="shared" si="21"/>
        <v>8700</v>
      </c>
      <c r="L111" s="43">
        <f t="shared" si="22"/>
        <v>8000000</v>
      </c>
      <c r="M111" s="157">
        <f t="shared" si="17"/>
        <v>30000000</v>
      </c>
      <c r="N111" s="157">
        <f t="shared" si="18"/>
        <v>2000000</v>
      </c>
      <c r="O111" s="158">
        <f t="shared" si="19"/>
        <v>580</v>
      </c>
      <c r="P111" s="42"/>
    </row>
    <row r="112" spans="1:16" x14ac:dyDescent="0.2">
      <c r="A112" s="156">
        <v>104</v>
      </c>
      <c r="B112" s="157">
        <v>1503000</v>
      </c>
      <c r="C112" s="42">
        <v>435.87</v>
      </c>
      <c r="D112" s="43">
        <f t="shared" si="24"/>
        <v>2000000</v>
      </c>
      <c r="E112" s="43">
        <f t="shared" si="24"/>
        <v>4</v>
      </c>
      <c r="F112" s="43">
        <f t="shared" si="24"/>
        <v>10000000</v>
      </c>
      <c r="G112" s="43">
        <f t="shared" si="24"/>
        <v>3</v>
      </c>
      <c r="H112" s="46">
        <f t="shared" si="15"/>
        <v>0</v>
      </c>
      <c r="I112" s="46">
        <f t="shared" si="16"/>
        <v>0</v>
      </c>
      <c r="J112" s="42">
        <f t="shared" si="21"/>
        <v>0</v>
      </c>
      <c r="K112" s="42">
        <f t="shared" si="21"/>
        <v>0</v>
      </c>
      <c r="L112" s="43">
        <f t="shared" si="22"/>
        <v>0</v>
      </c>
      <c r="M112" s="157">
        <f t="shared" si="17"/>
        <v>0</v>
      </c>
      <c r="N112" s="157">
        <f t="shared" si="18"/>
        <v>1503000</v>
      </c>
      <c r="O112" s="158">
        <f t="shared" si="19"/>
        <v>435.87</v>
      </c>
      <c r="P112" s="42"/>
    </row>
    <row r="113" spans="1:16" x14ac:dyDescent="0.2">
      <c r="A113" s="156">
        <v>105</v>
      </c>
      <c r="B113" s="157">
        <v>5912000</v>
      </c>
      <c r="C113" s="42">
        <v>945.92</v>
      </c>
      <c r="D113" s="43">
        <f t="shared" si="24"/>
        <v>2000000</v>
      </c>
      <c r="E113" s="43">
        <f t="shared" si="24"/>
        <v>4</v>
      </c>
      <c r="F113" s="43">
        <f t="shared" si="24"/>
        <v>10000000</v>
      </c>
      <c r="G113" s="43">
        <f t="shared" si="24"/>
        <v>3</v>
      </c>
      <c r="H113" s="46">
        <f t="shared" si="15"/>
        <v>0.66170500676589983</v>
      </c>
      <c r="I113" s="46">
        <f t="shared" si="16"/>
        <v>0</v>
      </c>
      <c r="J113" s="42">
        <f t="shared" si="21"/>
        <v>625.91999999999996</v>
      </c>
      <c r="K113" s="42">
        <f t="shared" si="21"/>
        <v>0</v>
      </c>
      <c r="L113" s="43">
        <f t="shared" si="22"/>
        <v>3912000</v>
      </c>
      <c r="M113" s="157">
        <f t="shared" si="17"/>
        <v>0</v>
      </c>
      <c r="N113" s="157">
        <f t="shared" si="18"/>
        <v>2000000</v>
      </c>
      <c r="O113" s="158">
        <f t="shared" si="19"/>
        <v>320</v>
      </c>
      <c r="P113" s="42"/>
    </row>
    <row r="114" spans="1:16" x14ac:dyDescent="0.2">
      <c r="A114" s="156">
        <v>106</v>
      </c>
      <c r="B114" s="157">
        <v>40000000</v>
      </c>
      <c r="C114" s="42">
        <v>8800</v>
      </c>
      <c r="D114" s="43">
        <f t="shared" si="24"/>
        <v>2000000</v>
      </c>
      <c r="E114" s="43">
        <f t="shared" si="24"/>
        <v>4</v>
      </c>
      <c r="F114" s="43">
        <f t="shared" si="24"/>
        <v>10000000</v>
      </c>
      <c r="G114" s="43">
        <f t="shared" si="24"/>
        <v>3</v>
      </c>
      <c r="H114" s="46">
        <f t="shared" si="15"/>
        <v>0.2</v>
      </c>
      <c r="I114" s="46">
        <f t="shared" si="16"/>
        <v>0.75</v>
      </c>
      <c r="J114" s="42">
        <f t="shared" si="21"/>
        <v>1760</v>
      </c>
      <c r="K114" s="42">
        <f t="shared" si="21"/>
        <v>6600</v>
      </c>
      <c r="L114" s="43">
        <f t="shared" si="22"/>
        <v>8000000</v>
      </c>
      <c r="M114" s="157">
        <f t="shared" si="17"/>
        <v>30000000</v>
      </c>
      <c r="N114" s="157">
        <f t="shared" si="18"/>
        <v>2000000</v>
      </c>
      <c r="O114" s="158">
        <f t="shared" si="19"/>
        <v>440</v>
      </c>
      <c r="P114" s="42"/>
    </row>
    <row r="115" spans="1:16" x14ac:dyDescent="0.2">
      <c r="A115" s="156">
        <v>107</v>
      </c>
      <c r="B115" s="157">
        <v>22348000</v>
      </c>
      <c r="C115" s="42">
        <v>5363.52</v>
      </c>
      <c r="D115" s="43">
        <f t="shared" si="24"/>
        <v>2000000</v>
      </c>
      <c r="E115" s="43">
        <f t="shared" si="24"/>
        <v>4</v>
      </c>
      <c r="F115" s="43">
        <f t="shared" si="24"/>
        <v>10000000</v>
      </c>
      <c r="G115" s="43">
        <f t="shared" si="24"/>
        <v>3</v>
      </c>
      <c r="H115" s="46">
        <f t="shared" si="15"/>
        <v>0.35797386790764274</v>
      </c>
      <c r="I115" s="46">
        <f t="shared" si="16"/>
        <v>0.55253266511544652</v>
      </c>
      <c r="J115" s="42">
        <f t="shared" si="21"/>
        <v>1920.0000000000002</v>
      </c>
      <c r="K115" s="42">
        <f t="shared" si="21"/>
        <v>2963.52</v>
      </c>
      <c r="L115" s="43">
        <f t="shared" si="22"/>
        <v>8000000</v>
      </c>
      <c r="M115" s="157">
        <f t="shared" si="17"/>
        <v>12347999.999999998</v>
      </c>
      <c r="N115" s="157">
        <f t="shared" si="18"/>
        <v>2000000</v>
      </c>
      <c r="O115" s="158">
        <f t="shared" si="19"/>
        <v>480</v>
      </c>
      <c r="P115" s="42"/>
    </row>
    <row r="116" spans="1:16" x14ac:dyDescent="0.2">
      <c r="A116" s="156">
        <v>108</v>
      </c>
      <c r="B116" s="157">
        <v>40000000</v>
      </c>
      <c r="C116" s="42">
        <v>4800</v>
      </c>
      <c r="D116" s="43">
        <f t="shared" si="24"/>
        <v>2000000</v>
      </c>
      <c r="E116" s="43">
        <f t="shared" si="24"/>
        <v>4</v>
      </c>
      <c r="F116" s="43">
        <f t="shared" si="24"/>
        <v>10000000</v>
      </c>
      <c r="G116" s="43">
        <f t="shared" si="24"/>
        <v>3</v>
      </c>
      <c r="H116" s="46">
        <f t="shared" si="15"/>
        <v>0.2</v>
      </c>
      <c r="I116" s="46">
        <f t="shared" si="16"/>
        <v>0.75</v>
      </c>
      <c r="J116" s="42">
        <f t="shared" si="21"/>
        <v>960</v>
      </c>
      <c r="K116" s="42">
        <f t="shared" si="21"/>
        <v>3600</v>
      </c>
      <c r="L116" s="43">
        <f t="shared" si="22"/>
        <v>8000000</v>
      </c>
      <c r="M116" s="157">
        <f t="shared" si="17"/>
        <v>30000000</v>
      </c>
      <c r="N116" s="157">
        <f t="shared" si="18"/>
        <v>2000000</v>
      </c>
      <c r="O116" s="158">
        <f t="shared" si="19"/>
        <v>240</v>
      </c>
      <c r="P116" s="42"/>
    </row>
    <row r="117" spans="1:16" x14ac:dyDescent="0.2">
      <c r="A117" s="156">
        <v>109</v>
      </c>
      <c r="B117" s="157">
        <v>1949000</v>
      </c>
      <c r="C117" s="42">
        <v>448.27</v>
      </c>
      <c r="D117" s="43">
        <f t="shared" si="24"/>
        <v>2000000</v>
      </c>
      <c r="E117" s="43">
        <f t="shared" si="24"/>
        <v>4</v>
      </c>
      <c r="F117" s="43">
        <f t="shared" si="24"/>
        <v>10000000</v>
      </c>
      <c r="G117" s="43">
        <f t="shared" si="24"/>
        <v>3</v>
      </c>
      <c r="H117" s="46">
        <f t="shared" si="15"/>
        <v>0</v>
      </c>
      <c r="I117" s="46">
        <f t="shared" si="16"/>
        <v>0</v>
      </c>
      <c r="J117" s="42">
        <f t="shared" si="21"/>
        <v>0</v>
      </c>
      <c r="K117" s="42">
        <f t="shared" si="21"/>
        <v>0</v>
      </c>
      <c r="L117" s="43">
        <f t="shared" si="22"/>
        <v>0</v>
      </c>
      <c r="M117" s="157">
        <f t="shared" si="17"/>
        <v>0</v>
      </c>
      <c r="N117" s="157">
        <f t="shared" si="18"/>
        <v>1949000</v>
      </c>
      <c r="O117" s="158">
        <f t="shared" si="19"/>
        <v>448.27</v>
      </c>
      <c r="P117" s="42"/>
    </row>
    <row r="118" spans="1:16" x14ac:dyDescent="0.2">
      <c r="A118" s="156">
        <v>110</v>
      </c>
      <c r="B118" s="157">
        <v>40000000</v>
      </c>
      <c r="C118" s="42">
        <v>9200</v>
      </c>
      <c r="D118" s="43">
        <f t="shared" si="24"/>
        <v>2000000</v>
      </c>
      <c r="E118" s="43">
        <f t="shared" si="24"/>
        <v>4</v>
      </c>
      <c r="F118" s="43">
        <f t="shared" si="24"/>
        <v>10000000</v>
      </c>
      <c r="G118" s="43">
        <f t="shared" si="24"/>
        <v>3</v>
      </c>
      <c r="H118" s="46">
        <f t="shared" si="15"/>
        <v>0.2</v>
      </c>
      <c r="I118" s="46">
        <f t="shared" si="16"/>
        <v>0.75</v>
      </c>
      <c r="J118" s="42">
        <f t="shared" si="21"/>
        <v>1840</v>
      </c>
      <c r="K118" s="42">
        <f t="shared" si="21"/>
        <v>6900</v>
      </c>
      <c r="L118" s="43">
        <f t="shared" si="22"/>
        <v>8000000</v>
      </c>
      <c r="M118" s="157">
        <f t="shared" si="17"/>
        <v>30000000</v>
      </c>
      <c r="N118" s="157">
        <f t="shared" si="18"/>
        <v>2000000</v>
      </c>
      <c r="O118" s="158">
        <f t="shared" si="19"/>
        <v>460</v>
      </c>
      <c r="P118" s="42"/>
    </row>
    <row r="119" spans="1:16" x14ac:dyDescent="0.2">
      <c r="A119" s="156">
        <v>111</v>
      </c>
      <c r="B119" s="157">
        <v>3670000</v>
      </c>
      <c r="C119" s="42">
        <v>623.9</v>
      </c>
      <c r="D119" s="43">
        <f t="shared" si="24"/>
        <v>2000000</v>
      </c>
      <c r="E119" s="43">
        <f t="shared" si="24"/>
        <v>4</v>
      </c>
      <c r="F119" s="43">
        <f t="shared" si="24"/>
        <v>10000000</v>
      </c>
      <c r="G119" s="43">
        <f t="shared" si="24"/>
        <v>3</v>
      </c>
      <c r="H119" s="46">
        <f t="shared" si="15"/>
        <v>0.45504087193460491</v>
      </c>
      <c r="I119" s="46">
        <f t="shared" si="16"/>
        <v>0</v>
      </c>
      <c r="J119" s="42">
        <f t="shared" si="21"/>
        <v>283.89999999999998</v>
      </c>
      <c r="K119" s="42">
        <f t="shared" si="21"/>
        <v>0</v>
      </c>
      <c r="L119" s="43">
        <f t="shared" si="22"/>
        <v>1670000</v>
      </c>
      <c r="M119" s="157">
        <f t="shared" si="17"/>
        <v>0</v>
      </c>
      <c r="N119" s="157">
        <f t="shared" si="18"/>
        <v>2000000</v>
      </c>
      <c r="O119" s="158">
        <f t="shared" si="19"/>
        <v>340</v>
      </c>
      <c r="P119" s="42"/>
    </row>
    <row r="120" spans="1:16" x14ac:dyDescent="0.2">
      <c r="A120" s="156">
        <v>112</v>
      </c>
      <c r="B120" s="157">
        <v>40000000</v>
      </c>
      <c r="C120" s="42">
        <v>7600</v>
      </c>
      <c r="D120" s="43">
        <f t="shared" si="24"/>
        <v>2000000</v>
      </c>
      <c r="E120" s="43">
        <f t="shared" si="24"/>
        <v>4</v>
      </c>
      <c r="F120" s="43">
        <f t="shared" si="24"/>
        <v>10000000</v>
      </c>
      <c r="G120" s="43">
        <f t="shared" si="24"/>
        <v>3</v>
      </c>
      <c r="H120" s="46">
        <f t="shared" si="15"/>
        <v>0.2</v>
      </c>
      <c r="I120" s="46">
        <f t="shared" si="16"/>
        <v>0.75</v>
      </c>
      <c r="J120" s="42">
        <f t="shared" si="21"/>
        <v>1520</v>
      </c>
      <c r="K120" s="42">
        <f t="shared" si="21"/>
        <v>5700</v>
      </c>
      <c r="L120" s="43">
        <f t="shared" si="22"/>
        <v>8000000</v>
      </c>
      <c r="M120" s="157">
        <f t="shared" si="17"/>
        <v>30000000</v>
      </c>
      <c r="N120" s="157">
        <f t="shared" si="18"/>
        <v>2000000</v>
      </c>
      <c r="O120" s="158">
        <f t="shared" si="19"/>
        <v>380</v>
      </c>
      <c r="P120" s="42"/>
    </row>
    <row r="121" spans="1:16" x14ac:dyDescent="0.2">
      <c r="A121" s="156">
        <v>113</v>
      </c>
      <c r="B121" s="157">
        <v>6717000</v>
      </c>
      <c r="C121" s="42">
        <v>1813.59</v>
      </c>
      <c r="D121" s="43">
        <f t="shared" si="24"/>
        <v>2000000</v>
      </c>
      <c r="E121" s="43">
        <f t="shared" si="24"/>
        <v>4</v>
      </c>
      <c r="F121" s="43">
        <f t="shared" si="24"/>
        <v>10000000</v>
      </c>
      <c r="G121" s="43">
        <f t="shared" si="24"/>
        <v>3</v>
      </c>
      <c r="H121" s="46">
        <f t="shared" si="15"/>
        <v>0.70224802739318148</v>
      </c>
      <c r="I121" s="46">
        <f t="shared" si="16"/>
        <v>0</v>
      </c>
      <c r="J121" s="42">
        <f t="shared" si="21"/>
        <v>1273.5899999999999</v>
      </c>
      <c r="K121" s="42">
        <f t="shared" si="21"/>
        <v>0</v>
      </c>
      <c r="L121" s="43">
        <f t="shared" si="22"/>
        <v>4717000</v>
      </c>
      <c r="M121" s="157">
        <f t="shared" si="17"/>
        <v>0</v>
      </c>
      <c r="N121" s="157">
        <f t="shared" si="18"/>
        <v>2000000</v>
      </c>
      <c r="O121" s="158">
        <f t="shared" si="19"/>
        <v>540</v>
      </c>
      <c r="P121" s="42"/>
    </row>
    <row r="122" spans="1:16" x14ac:dyDescent="0.2">
      <c r="A122" s="156">
        <v>114</v>
      </c>
      <c r="B122" s="157">
        <v>800000</v>
      </c>
      <c r="C122" s="42">
        <v>192</v>
      </c>
      <c r="D122" s="43">
        <f t="shared" ref="D122:G137" si="25">D121</f>
        <v>2000000</v>
      </c>
      <c r="E122" s="43">
        <f t="shared" si="25"/>
        <v>4</v>
      </c>
      <c r="F122" s="43">
        <f t="shared" si="25"/>
        <v>10000000</v>
      </c>
      <c r="G122" s="43">
        <f t="shared" si="25"/>
        <v>3</v>
      </c>
      <c r="H122" s="46">
        <f t="shared" si="15"/>
        <v>0</v>
      </c>
      <c r="I122" s="46">
        <f t="shared" si="16"/>
        <v>0</v>
      </c>
      <c r="J122" s="42">
        <f t="shared" si="21"/>
        <v>0</v>
      </c>
      <c r="K122" s="42">
        <f t="shared" si="21"/>
        <v>0</v>
      </c>
      <c r="L122" s="43">
        <f t="shared" si="22"/>
        <v>0</v>
      </c>
      <c r="M122" s="157">
        <f t="shared" si="17"/>
        <v>0</v>
      </c>
      <c r="N122" s="157">
        <f t="shared" si="18"/>
        <v>800000</v>
      </c>
      <c r="O122" s="158">
        <f t="shared" si="19"/>
        <v>192</v>
      </c>
      <c r="P122" s="42"/>
    </row>
    <row r="123" spans="1:16" x14ac:dyDescent="0.2">
      <c r="A123" s="156">
        <v>115</v>
      </c>
      <c r="B123" s="157">
        <v>800000</v>
      </c>
      <c r="C123" s="42">
        <v>184</v>
      </c>
      <c r="D123" s="43">
        <f t="shared" si="25"/>
        <v>2000000</v>
      </c>
      <c r="E123" s="43">
        <f t="shared" si="25"/>
        <v>4</v>
      </c>
      <c r="F123" s="43">
        <f t="shared" si="25"/>
        <v>10000000</v>
      </c>
      <c r="G123" s="43">
        <f t="shared" si="25"/>
        <v>3</v>
      </c>
      <c r="H123" s="46">
        <f t="shared" si="15"/>
        <v>0</v>
      </c>
      <c r="I123" s="46">
        <f t="shared" si="16"/>
        <v>0</v>
      </c>
      <c r="J123" s="42">
        <f t="shared" si="21"/>
        <v>0</v>
      </c>
      <c r="K123" s="42">
        <f t="shared" si="21"/>
        <v>0</v>
      </c>
      <c r="L123" s="43">
        <f t="shared" si="22"/>
        <v>0</v>
      </c>
      <c r="M123" s="157">
        <f t="shared" si="17"/>
        <v>0</v>
      </c>
      <c r="N123" s="157">
        <f t="shared" si="18"/>
        <v>800000</v>
      </c>
      <c r="O123" s="158">
        <f t="shared" si="19"/>
        <v>184</v>
      </c>
      <c r="P123" s="42"/>
    </row>
    <row r="124" spans="1:16" x14ac:dyDescent="0.2">
      <c r="A124" s="156">
        <v>116</v>
      </c>
      <c r="B124" s="157">
        <v>40000000</v>
      </c>
      <c r="C124" s="42">
        <v>10000</v>
      </c>
      <c r="D124" s="43">
        <f t="shared" si="25"/>
        <v>2000000</v>
      </c>
      <c r="E124" s="43">
        <f t="shared" si="25"/>
        <v>4</v>
      </c>
      <c r="F124" s="43">
        <f t="shared" si="25"/>
        <v>10000000</v>
      </c>
      <c r="G124" s="43">
        <f t="shared" si="25"/>
        <v>3</v>
      </c>
      <c r="H124" s="46">
        <f t="shared" si="15"/>
        <v>0.2</v>
      </c>
      <c r="I124" s="46">
        <f t="shared" si="16"/>
        <v>0.75</v>
      </c>
      <c r="J124" s="42">
        <f t="shared" si="21"/>
        <v>2000</v>
      </c>
      <c r="K124" s="42">
        <f t="shared" si="21"/>
        <v>7500</v>
      </c>
      <c r="L124" s="43">
        <f t="shared" si="22"/>
        <v>8000000</v>
      </c>
      <c r="M124" s="157">
        <f t="shared" si="17"/>
        <v>30000000</v>
      </c>
      <c r="N124" s="157">
        <f t="shared" si="18"/>
        <v>2000000</v>
      </c>
      <c r="O124" s="158">
        <f t="shared" si="19"/>
        <v>500</v>
      </c>
      <c r="P124" s="42"/>
    </row>
    <row r="125" spans="1:16" x14ac:dyDescent="0.2">
      <c r="A125" s="156">
        <v>117</v>
      </c>
      <c r="B125" s="157">
        <v>4616000</v>
      </c>
      <c r="C125" s="42">
        <v>877.04</v>
      </c>
      <c r="D125" s="43">
        <f t="shared" si="25"/>
        <v>2000000</v>
      </c>
      <c r="E125" s="43">
        <f t="shared" si="25"/>
        <v>4</v>
      </c>
      <c r="F125" s="43">
        <f t="shared" si="25"/>
        <v>10000000</v>
      </c>
      <c r="G125" s="43">
        <f t="shared" si="25"/>
        <v>3</v>
      </c>
      <c r="H125" s="46">
        <f t="shared" si="15"/>
        <v>0.56672443674176776</v>
      </c>
      <c r="I125" s="46">
        <f t="shared" si="16"/>
        <v>0</v>
      </c>
      <c r="J125" s="42">
        <f t="shared" si="21"/>
        <v>497.03999999999996</v>
      </c>
      <c r="K125" s="42">
        <f t="shared" si="21"/>
        <v>0</v>
      </c>
      <c r="L125" s="43">
        <f t="shared" si="22"/>
        <v>2616000</v>
      </c>
      <c r="M125" s="157">
        <f t="shared" si="17"/>
        <v>0</v>
      </c>
      <c r="N125" s="157">
        <f t="shared" si="18"/>
        <v>2000000</v>
      </c>
      <c r="O125" s="158">
        <f t="shared" si="19"/>
        <v>380</v>
      </c>
      <c r="P125" s="42"/>
    </row>
    <row r="126" spans="1:16" x14ac:dyDescent="0.2">
      <c r="A126" s="156">
        <v>118</v>
      </c>
      <c r="B126" s="157">
        <v>800000</v>
      </c>
      <c r="C126" s="42">
        <v>168</v>
      </c>
      <c r="D126" s="43">
        <f t="shared" si="25"/>
        <v>2000000</v>
      </c>
      <c r="E126" s="43">
        <f t="shared" si="25"/>
        <v>4</v>
      </c>
      <c r="F126" s="43">
        <f t="shared" si="25"/>
        <v>10000000</v>
      </c>
      <c r="G126" s="43">
        <f t="shared" si="25"/>
        <v>3</v>
      </c>
      <c r="H126" s="46">
        <f t="shared" si="15"/>
        <v>0</v>
      </c>
      <c r="I126" s="46">
        <f t="shared" si="16"/>
        <v>0</v>
      </c>
      <c r="J126" s="42">
        <f t="shared" si="21"/>
        <v>0</v>
      </c>
      <c r="K126" s="42">
        <f t="shared" si="21"/>
        <v>0</v>
      </c>
      <c r="L126" s="43">
        <f t="shared" si="22"/>
        <v>0</v>
      </c>
      <c r="M126" s="157">
        <f t="shared" si="17"/>
        <v>0</v>
      </c>
      <c r="N126" s="157">
        <f t="shared" si="18"/>
        <v>800000</v>
      </c>
      <c r="O126" s="158">
        <f t="shared" si="19"/>
        <v>168</v>
      </c>
      <c r="P126" s="42"/>
    </row>
    <row r="127" spans="1:16" x14ac:dyDescent="0.2">
      <c r="A127" s="156">
        <v>119</v>
      </c>
      <c r="B127" s="157">
        <v>2440000</v>
      </c>
      <c r="C127" s="42">
        <v>390.4</v>
      </c>
      <c r="D127" s="43">
        <f t="shared" si="25"/>
        <v>2000000</v>
      </c>
      <c r="E127" s="43">
        <f t="shared" si="25"/>
        <v>4</v>
      </c>
      <c r="F127" s="43">
        <f t="shared" si="25"/>
        <v>10000000</v>
      </c>
      <c r="G127" s="43">
        <f t="shared" si="25"/>
        <v>3</v>
      </c>
      <c r="H127" s="46">
        <f t="shared" si="15"/>
        <v>0.18032786885245902</v>
      </c>
      <c r="I127" s="46">
        <f t="shared" si="16"/>
        <v>0</v>
      </c>
      <c r="J127" s="42">
        <f t="shared" si="21"/>
        <v>70.399999999999991</v>
      </c>
      <c r="K127" s="42">
        <f t="shared" si="21"/>
        <v>0</v>
      </c>
      <c r="L127" s="43">
        <f t="shared" si="22"/>
        <v>440000</v>
      </c>
      <c r="M127" s="157">
        <f t="shared" si="17"/>
        <v>0</v>
      </c>
      <c r="N127" s="157">
        <f t="shared" si="18"/>
        <v>2000000</v>
      </c>
      <c r="O127" s="158">
        <f t="shared" si="19"/>
        <v>320</v>
      </c>
      <c r="P127" s="42"/>
    </row>
    <row r="128" spans="1:16" x14ac:dyDescent="0.2">
      <c r="A128" s="156">
        <v>120</v>
      </c>
      <c r="B128" s="157">
        <v>24195000</v>
      </c>
      <c r="C128" s="42">
        <v>2903.4</v>
      </c>
      <c r="D128" s="43">
        <f t="shared" si="25"/>
        <v>2000000</v>
      </c>
      <c r="E128" s="43">
        <f t="shared" si="25"/>
        <v>4</v>
      </c>
      <c r="F128" s="43">
        <f t="shared" si="25"/>
        <v>10000000</v>
      </c>
      <c r="G128" s="43">
        <f t="shared" si="25"/>
        <v>3</v>
      </c>
      <c r="H128" s="46">
        <f t="shared" si="15"/>
        <v>0.33064682785699523</v>
      </c>
      <c r="I128" s="46">
        <f t="shared" si="16"/>
        <v>0.58669146517875592</v>
      </c>
      <c r="J128" s="42">
        <f t="shared" si="21"/>
        <v>960</v>
      </c>
      <c r="K128" s="42">
        <f t="shared" si="21"/>
        <v>1703.4</v>
      </c>
      <c r="L128" s="43">
        <f t="shared" si="22"/>
        <v>8000000</v>
      </c>
      <c r="M128" s="157">
        <f t="shared" si="17"/>
        <v>14195000</v>
      </c>
      <c r="N128" s="157">
        <f t="shared" si="18"/>
        <v>2000000</v>
      </c>
      <c r="O128" s="158">
        <f t="shared" si="19"/>
        <v>240</v>
      </c>
      <c r="P128" s="42"/>
    </row>
    <row r="129" spans="1:16" x14ac:dyDescent="0.2">
      <c r="A129" s="156">
        <v>121</v>
      </c>
      <c r="B129" s="157">
        <v>40000000</v>
      </c>
      <c r="C129" s="42">
        <v>6400</v>
      </c>
      <c r="D129" s="43">
        <f t="shared" si="25"/>
        <v>2000000</v>
      </c>
      <c r="E129" s="43">
        <f t="shared" si="25"/>
        <v>4</v>
      </c>
      <c r="F129" s="43">
        <f t="shared" si="25"/>
        <v>10000000</v>
      </c>
      <c r="G129" s="43">
        <f t="shared" si="25"/>
        <v>3</v>
      </c>
      <c r="H129" s="46">
        <f t="shared" si="15"/>
        <v>0.2</v>
      </c>
      <c r="I129" s="46">
        <f t="shared" si="16"/>
        <v>0.75</v>
      </c>
      <c r="J129" s="42">
        <f t="shared" si="21"/>
        <v>1280</v>
      </c>
      <c r="K129" s="42">
        <f t="shared" si="21"/>
        <v>4800</v>
      </c>
      <c r="L129" s="43">
        <f t="shared" si="22"/>
        <v>8000000</v>
      </c>
      <c r="M129" s="157">
        <f t="shared" si="17"/>
        <v>30000000</v>
      </c>
      <c r="N129" s="157">
        <f t="shared" si="18"/>
        <v>2000000</v>
      </c>
      <c r="O129" s="158">
        <f t="shared" si="19"/>
        <v>320</v>
      </c>
      <c r="P129" s="42"/>
    </row>
    <row r="130" spans="1:16" x14ac:dyDescent="0.2">
      <c r="A130" s="156">
        <v>122</v>
      </c>
      <c r="B130" s="157">
        <v>27823000</v>
      </c>
      <c r="C130" s="42">
        <v>6121.06</v>
      </c>
      <c r="D130" s="43">
        <f t="shared" si="25"/>
        <v>2000000</v>
      </c>
      <c r="E130" s="43">
        <f t="shared" si="25"/>
        <v>4</v>
      </c>
      <c r="F130" s="43">
        <f t="shared" si="25"/>
        <v>10000000</v>
      </c>
      <c r="G130" s="43">
        <f t="shared" si="25"/>
        <v>3</v>
      </c>
      <c r="H130" s="46">
        <f t="shared" si="15"/>
        <v>0.28753189806994212</v>
      </c>
      <c r="I130" s="46">
        <f t="shared" si="16"/>
        <v>0.64058512741257234</v>
      </c>
      <c r="J130" s="42">
        <f t="shared" si="21"/>
        <v>1760</v>
      </c>
      <c r="K130" s="42">
        <f t="shared" si="21"/>
        <v>3921.0600000000004</v>
      </c>
      <c r="L130" s="43">
        <f t="shared" si="22"/>
        <v>7999999.9999999991</v>
      </c>
      <c r="M130" s="157">
        <f t="shared" si="17"/>
        <v>17823000</v>
      </c>
      <c r="N130" s="157">
        <f t="shared" si="18"/>
        <v>2000000</v>
      </c>
      <c r="O130" s="158">
        <f t="shared" si="19"/>
        <v>440</v>
      </c>
      <c r="P130" s="42"/>
    </row>
    <row r="131" spans="1:16" x14ac:dyDescent="0.2">
      <c r="A131" s="156">
        <v>123</v>
      </c>
      <c r="B131" s="157">
        <v>13551000</v>
      </c>
      <c r="C131" s="42">
        <v>3252.24</v>
      </c>
      <c r="D131" s="43">
        <f t="shared" si="25"/>
        <v>2000000</v>
      </c>
      <c r="E131" s="43">
        <f t="shared" si="25"/>
        <v>4</v>
      </c>
      <c r="F131" s="43">
        <f t="shared" si="25"/>
        <v>10000000</v>
      </c>
      <c r="G131" s="43">
        <f t="shared" si="25"/>
        <v>3</v>
      </c>
      <c r="H131" s="46">
        <f t="shared" si="15"/>
        <v>0.59036233488303447</v>
      </c>
      <c r="I131" s="46">
        <f t="shared" si="16"/>
        <v>0.26204708139620692</v>
      </c>
      <c r="J131" s="42">
        <f t="shared" si="21"/>
        <v>1920</v>
      </c>
      <c r="K131" s="42">
        <f t="shared" si="21"/>
        <v>852.2399999999999</v>
      </c>
      <c r="L131" s="43">
        <f t="shared" si="22"/>
        <v>8000000</v>
      </c>
      <c r="M131" s="157">
        <f t="shared" si="17"/>
        <v>3551000</v>
      </c>
      <c r="N131" s="157">
        <f t="shared" si="18"/>
        <v>2000000</v>
      </c>
      <c r="O131" s="158">
        <f t="shared" si="19"/>
        <v>480</v>
      </c>
      <c r="P131" s="42"/>
    </row>
    <row r="132" spans="1:16" x14ac:dyDescent="0.2">
      <c r="A132" s="156">
        <v>124</v>
      </c>
      <c r="B132" s="157">
        <v>11943000</v>
      </c>
      <c r="C132" s="42">
        <v>2388.6</v>
      </c>
      <c r="D132" s="43">
        <f t="shared" si="25"/>
        <v>2000000</v>
      </c>
      <c r="E132" s="43">
        <f t="shared" si="25"/>
        <v>4</v>
      </c>
      <c r="F132" s="43">
        <f t="shared" si="25"/>
        <v>10000000</v>
      </c>
      <c r="G132" s="43">
        <f t="shared" si="25"/>
        <v>3</v>
      </c>
      <c r="H132" s="46">
        <f t="shared" si="15"/>
        <v>0.66984844678891398</v>
      </c>
      <c r="I132" s="46">
        <f t="shared" si="16"/>
        <v>0.1626894415138575</v>
      </c>
      <c r="J132" s="42">
        <f t="shared" si="21"/>
        <v>1599.9999999999998</v>
      </c>
      <c r="K132" s="42">
        <f t="shared" si="21"/>
        <v>388.6</v>
      </c>
      <c r="L132" s="43">
        <f t="shared" si="22"/>
        <v>8000000</v>
      </c>
      <c r="M132" s="157">
        <f t="shared" si="17"/>
        <v>1943000.0000000002</v>
      </c>
      <c r="N132" s="157">
        <f t="shared" si="18"/>
        <v>2000000</v>
      </c>
      <c r="O132" s="158">
        <f t="shared" si="19"/>
        <v>400</v>
      </c>
      <c r="P132" s="42"/>
    </row>
    <row r="133" spans="1:16" x14ac:dyDescent="0.2">
      <c r="A133" s="156">
        <v>125</v>
      </c>
      <c r="B133" s="157">
        <v>29383000</v>
      </c>
      <c r="C133" s="42">
        <v>8521.07</v>
      </c>
      <c r="D133" s="43">
        <f t="shared" si="25"/>
        <v>2000000</v>
      </c>
      <c r="E133" s="43">
        <f t="shared" si="25"/>
        <v>4</v>
      </c>
      <c r="F133" s="43">
        <f t="shared" si="25"/>
        <v>10000000</v>
      </c>
      <c r="G133" s="43">
        <f t="shared" si="25"/>
        <v>3</v>
      </c>
      <c r="H133" s="46">
        <f t="shared" si="15"/>
        <v>0.27226627641833712</v>
      </c>
      <c r="I133" s="46">
        <f t="shared" si="16"/>
        <v>0.65966715447707858</v>
      </c>
      <c r="J133" s="42">
        <f t="shared" si="21"/>
        <v>2320</v>
      </c>
      <c r="K133" s="42">
        <f t="shared" si="21"/>
        <v>5621.07</v>
      </c>
      <c r="L133" s="43">
        <f t="shared" si="22"/>
        <v>7999999.9999999991</v>
      </c>
      <c r="M133" s="157">
        <f t="shared" si="17"/>
        <v>19383000</v>
      </c>
      <c r="N133" s="157">
        <f t="shared" si="18"/>
        <v>2000000</v>
      </c>
      <c r="O133" s="158">
        <f t="shared" si="19"/>
        <v>580</v>
      </c>
      <c r="P133" s="42"/>
    </row>
    <row r="134" spans="1:16" x14ac:dyDescent="0.2">
      <c r="A134" s="156">
        <v>126</v>
      </c>
      <c r="B134" s="157">
        <v>6836000</v>
      </c>
      <c r="C134" s="42">
        <v>1025.4000000000001</v>
      </c>
      <c r="D134" s="43">
        <f t="shared" si="25"/>
        <v>2000000</v>
      </c>
      <c r="E134" s="43">
        <f t="shared" si="25"/>
        <v>4</v>
      </c>
      <c r="F134" s="43">
        <f t="shared" si="25"/>
        <v>10000000</v>
      </c>
      <c r="G134" s="43">
        <f t="shared" si="25"/>
        <v>3</v>
      </c>
      <c r="H134" s="46">
        <f t="shared" si="15"/>
        <v>0.70743124634289056</v>
      </c>
      <c r="I134" s="46">
        <f t="shared" si="16"/>
        <v>0</v>
      </c>
      <c r="J134" s="42">
        <f t="shared" si="21"/>
        <v>725.40000000000009</v>
      </c>
      <c r="K134" s="42">
        <f t="shared" si="21"/>
        <v>0</v>
      </c>
      <c r="L134" s="43">
        <f t="shared" si="22"/>
        <v>4836000</v>
      </c>
      <c r="M134" s="157">
        <f t="shared" si="17"/>
        <v>0</v>
      </c>
      <c r="N134" s="157">
        <f t="shared" si="18"/>
        <v>2000000</v>
      </c>
      <c r="O134" s="158">
        <f t="shared" si="19"/>
        <v>300</v>
      </c>
      <c r="P134" s="42"/>
    </row>
    <row r="135" spans="1:16" x14ac:dyDescent="0.2">
      <c r="A135" s="156">
        <v>127</v>
      </c>
      <c r="B135" s="157">
        <v>2565000</v>
      </c>
      <c r="C135" s="42">
        <v>692.55</v>
      </c>
      <c r="D135" s="43">
        <f t="shared" si="25"/>
        <v>2000000</v>
      </c>
      <c r="E135" s="43">
        <f t="shared" si="25"/>
        <v>4</v>
      </c>
      <c r="F135" s="43">
        <f t="shared" si="25"/>
        <v>10000000</v>
      </c>
      <c r="G135" s="43">
        <f t="shared" si="25"/>
        <v>3</v>
      </c>
      <c r="H135" s="46">
        <f t="shared" si="15"/>
        <v>0.22027290448343079</v>
      </c>
      <c r="I135" s="46">
        <f t="shared" si="16"/>
        <v>0</v>
      </c>
      <c r="J135" s="42">
        <f t="shared" si="21"/>
        <v>152.54999999999998</v>
      </c>
      <c r="K135" s="42">
        <f t="shared" si="21"/>
        <v>0</v>
      </c>
      <c r="L135" s="43">
        <f t="shared" si="22"/>
        <v>565000</v>
      </c>
      <c r="M135" s="157">
        <f t="shared" si="17"/>
        <v>0</v>
      </c>
      <c r="N135" s="157">
        <f t="shared" si="18"/>
        <v>2000000</v>
      </c>
      <c r="O135" s="158">
        <f t="shared" si="19"/>
        <v>540</v>
      </c>
      <c r="P135" s="42"/>
    </row>
    <row r="136" spans="1:16" x14ac:dyDescent="0.2">
      <c r="A136" s="156">
        <v>128</v>
      </c>
      <c r="B136" s="157">
        <v>13500000</v>
      </c>
      <c r="C136" s="42">
        <v>2565</v>
      </c>
      <c r="D136" s="43">
        <f t="shared" si="25"/>
        <v>2000000</v>
      </c>
      <c r="E136" s="43">
        <f t="shared" si="25"/>
        <v>4</v>
      </c>
      <c r="F136" s="43">
        <f t="shared" si="25"/>
        <v>10000000</v>
      </c>
      <c r="G136" s="43">
        <f t="shared" si="25"/>
        <v>3</v>
      </c>
      <c r="H136" s="46">
        <f t="shared" si="15"/>
        <v>0.59259259259259256</v>
      </c>
      <c r="I136" s="46">
        <f t="shared" si="16"/>
        <v>0.25925925925925924</v>
      </c>
      <c r="J136" s="42">
        <f t="shared" si="21"/>
        <v>1520</v>
      </c>
      <c r="K136" s="42">
        <f t="shared" si="21"/>
        <v>665</v>
      </c>
      <c r="L136" s="43">
        <f t="shared" si="22"/>
        <v>8000000</v>
      </c>
      <c r="M136" s="157">
        <f t="shared" si="17"/>
        <v>3500000</v>
      </c>
      <c r="N136" s="157">
        <f t="shared" si="18"/>
        <v>2000000</v>
      </c>
      <c r="O136" s="158">
        <f t="shared" si="19"/>
        <v>380</v>
      </c>
      <c r="P136" s="42"/>
    </row>
    <row r="137" spans="1:16" x14ac:dyDescent="0.2">
      <c r="A137" s="156">
        <v>129</v>
      </c>
      <c r="B137" s="157">
        <v>800000</v>
      </c>
      <c r="C137" s="42">
        <v>248</v>
      </c>
      <c r="D137" s="43">
        <f t="shared" si="25"/>
        <v>2000000</v>
      </c>
      <c r="E137" s="43">
        <f t="shared" si="25"/>
        <v>4</v>
      </c>
      <c r="F137" s="43">
        <f t="shared" si="25"/>
        <v>10000000</v>
      </c>
      <c r="G137" s="43">
        <f t="shared" si="25"/>
        <v>3</v>
      </c>
      <c r="H137" s="46">
        <f t="shared" ref="H137:H200" si="26">MAX(0,MIN(E137*D137,B137-D137))/B137</f>
        <v>0</v>
      </c>
      <c r="I137" s="46">
        <f t="shared" ref="I137:I200" si="27">MAX(0,MIN(G137*F137,B137-SUM(D137,E137*D137)))/B137</f>
        <v>0</v>
      </c>
      <c r="J137" s="42">
        <f t="shared" si="21"/>
        <v>0</v>
      </c>
      <c r="K137" s="42">
        <f t="shared" si="21"/>
        <v>0</v>
      </c>
      <c r="L137" s="43">
        <f t="shared" si="22"/>
        <v>0</v>
      </c>
      <c r="M137" s="157">
        <f t="shared" ref="M137:M200" si="28">I137*$B137</f>
        <v>0</v>
      </c>
      <c r="N137" s="157">
        <f t="shared" ref="N137:N200" si="29">B137-SUM(L137:M137)</f>
        <v>800000</v>
      </c>
      <c r="O137" s="158">
        <f t="shared" ref="O137:O200" si="30">C137-SUM(J137:K137)</f>
        <v>248</v>
      </c>
      <c r="P137" s="42"/>
    </row>
    <row r="138" spans="1:16" x14ac:dyDescent="0.2">
      <c r="A138" s="156">
        <v>130</v>
      </c>
      <c r="B138" s="157">
        <v>13879000</v>
      </c>
      <c r="C138" s="42">
        <v>3192.17</v>
      </c>
      <c r="D138" s="43">
        <f t="shared" ref="D138:G153" si="31">D137</f>
        <v>2000000</v>
      </c>
      <c r="E138" s="43">
        <f t="shared" si="31"/>
        <v>4</v>
      </c>
      <c r="F138" s="43">
        <f t="shared" si="31"/>
        <v>10000000</v>
      </c>
      <c r="G138" s="43">
        <f t="shared" si="31"/>
        <v>3</v>
      </c>
      <c r="H138" s="46">
        <f t="shared" si="26"/>
        <v>0.57641040420779599</v>
      </c>
      <c r="I138" s="46">
        <f t="shared" si="27"/>
        <v>0.27948699474025507</v>
      </c>
      <c r="J138" s="42">
        <f t="shared" ref="J138:K201" si="32">+H138*$C138</f>
        <v>1840.0000000000002</v>
      </c>
      <c r="K138" s="42">
        <f t="shared" si="32"/>
        <v>892.17000000000007</v>
      </c>
      <c r="L138" s="43">
        <f t="shared" ref="L138:L201" si="33">H138*B138</f>
        <v>8000000.0000000009</v>
      </c>
      <c r="M138" s="157">
        <f t="shared" si="28"/>
        <v>3879000</v>
      </c>
      <c r="N138" s="157">
        <f t="shared" si="29"/>
        <v>2000000</v>
      </c>
      <c r="O138" s="158">
        <f t="shared" si="30"/>
        <v>460</v>
      </c>
      <c r="P138" s="42"/>
    </row>
    <row r="139" spans="1:16" x14ac:dyDescent="0.2">
      <c r="A139" s="156">
        <v>131</v>
      </c>
      <c r="B139" s="157">
        <v>40000000</v>
      </c>
      <c r="C139" s="42">
        <v>6400</v>
      </c>
      <c r="D139" s="43">
        <f t="shared" si="31"/>
        <v>2000000</v>
      </c>
      <c r="E139" s="43">
        <f t="shared" si="31"/>
        <v>4</v>
      </c>
      <c r="F139" s="43">
        <f t="shared" si="31"/>
        <v>10000000</v>
      </c>
      <c r="G139" s="43">
        <f t="shared" si="31"/>
        <v>3</v>
      </c>
      <c r="H139" s="46">
        <f t="shared" si="26"/>
        <v>0.2</v>
      </c>
      <c r="I139" s="46">
        <f t="shared" si="27"/>
        <v>0.75</v>
      </c>
      <c r="J139" s="42">
        <f t="shared" si="32"/>
        <v>1280</v>
      </c>
      <c r="K139" s="42">
        <f t="shared" si="32"/>
        <v>4800</v>
      </c>
      <c r="L139" s="43">
        <f t="shared" si="33"/>
        <v>8000000</v>
      </c>
      <c r="M139" s="157">
        <f t="shared" si="28"/>
        <v>30000000</v>
      </c>
      <c r="N139" s="157">
        <f t="shared" si="29"/>
        <v>2000000</v>
      </c>
      <c r="O139" s="158">
        <f t="shared" si="30"/>
        <v>320</v>
      </c>
      <c r="P139" s="42"/>
    </row>
    <row r="140" spans="1:16" x14ac:dyDescent="0.2">
      <c r="A140" s="156">
        <v>132</v>
      </c>
      <c r="B140" s="157">
        <v>6651000</v>
      </c>
      <c r="C140" s="42">
        <v>864.63</v>
      </c>
      <c r="D140" s="43">
        <f t="shared" si="31"/>
        <v>2000000</v>
      </c>
      <c r="E140" s="43">
        <f t="shared" si="31"/>
        <v>4</v>
      </c>
      <c r="F140" s="43">
        <f t="shared" si="31"/>
        <v>10000000</v>
      </c>
      <c r="G140" s="43">
        <f t="shared" si="31"/>
        <v>3</v>
      </c>
      <c r="H140" s="46">
        <f t="shared" si="26"/>
        <v>0.69929333934746651</v>
      </c>
      <c r="I140" s="46">
        <f t="shared" si="27"/>
        <v>0</v>
      </c>
      <c r="J140" s="42">
        <f t="shared" si="32"/>
        <v>604.63</v>
      </c>
      <c r="K140" s="42">
        <f t="shared" si="32"/>
        <v>0</v>
      </c>
      <c r="L140" s="43">
        <f t="shared" si="33"/>
        <v>4651000</v>
      </c>
      <c r="M140" s="157">
        <f t="shared" si="28"/>
        <v>0</v>
      </c>
      <c r="N140" s="157">
        <f t="shared" si="29"/>
        <v>2000000</v>
      </c>
      <c r="O140" s="158">
        <f t="shared" si="30"/>
        <v>260</v>
      </c>
      <c r="P140" s="42"/>
    </row>
    <row r="141" spans="1:16" x14ac:dyDescent="0.2">
      <c r="A141" s="156">
        <v>133</v>
      </c>
      <c r="B141" s="157">
        <v>11662000</v>
      </c>
      <c r="C141" s="42">
        <v>3148.74</v>
      </c>
      <c r="D141" s="43">
        <f t="shared" si="31"/>
        <v>2000000</v>
      </c>
      <c r="E141" s="43">
        <f t="shared" si="31"/>
        <v>4</v>
      </c>
      <c r="F141" s="43">
        <f t="shared" si="31"/>
        <v>10000000</v>
      </c>
      <c r="G141" s="43">
        <f t="shared" si="31"/>
        <v>3</v>
      </c>
      <c r="H141" s="46">
        <f t="shared" si="26"/>
        <v>0.68598868118676037</v>
      </c>
      <c r="I141" s="46">
        <f t="shared" si="27"/>
        <v>0.14251414851654948</v>
      </c>
      <c r="J141" s="42">
        <f t="shared" si="32"/>
        <v>2159.9999999999995</v>
      </c>
      <c r="K141" s="42">
        <f t="shared" si="32"/>
        <v>448.73999999999995</v>
      </c>
      <c r="L141" s="43">
        <f t="shared" si="33"/>
        <v>7999999.9999999991</v>
      </c>
      <c r="M141" s="157">
        <f t="shared" si="28"/>
        <v>1662000</v>
      </c>
      <c r="N141" s="157">
        <f t="shared" si="29"/>
        <v>2000000</v>
      </c>
      <c r="O141" s="158">
        <f t="shared" si="30"/>
        <v>540.00000000000045</v>
      </c>
      <c r="P141" s="42"/>
    </row>
    <row r="142" spans="1:16" x14ac:dyDescent="0.2">
      <c r="A142" s="156">
        <v>134</v>
      </c>
      <c r="B142" s="157">
        <v>800000</v>
      </c>
      <c r="C142" s="42">
        <v>136</v>
      </c>
      <c r="D142" s="43">
        <f t="shared" si="31"/>
        <v>2000000</v>
      </c>
      <c r="E142" s="43">
        <f t="shared" si="31"/>
        <v>4</v>
      </c>
      <c r="F142" s="43">
        <f t="shared" si="31"/>
        <v>10000000</v>
      </c>
      <c r="G142" s="43">
        <f t="shared" si="31"/>
        <v>3</v>
      </c>
      <c r="H142" s="46">
        <f t="shared" si="26"/>
        <v>0</v>
      </c>
      <c r="I142" s="46">
        <f t="shared" si="27"/>
        <v>0</v>
      </c>
      <c r="J142" s="42">
        <f t="shared" si="32"/>
        <v>0</v>
      </c>
      <c r="K142" s="42">
        <f t="shared" si="32"/>
        <v>0</v>
      </c>
      <c r="L142" s="43">
        <f t="shared" si="33"/>
        <v>0</v>
      </c>
      <c r="M142" s="157">
        <f t="shared" si="28"/>
        <v>0</v>
      </c>
      <c r="N142" s="157">
        <f t="shared" si="29"/>
        <v>800000</v>
      </c>
      <c r="O142" s="158">
        <f t="shared" si="30"/>
        <v>136</v>
      </c>
      <c r="P142" s="42"/>
    </row>
    <row r="143" spans="1:16" x14ac:dyDescent="0.2">
      <c r="A143" s="156">
        <v>135</v>
      </c>
      <c r="B143" s="157">
        <v>1669000</v>
      </c>
      <c r="C143" s="42">
        <v>467.32</v>
      </c>
      <c r="D143" s="43">
        <f t="shared" si="31"/>
        <v>2000000</v>
      </c>
      <c r="E143" s="43">
        <f t="shared" si="31"/>
        <v>4</v>
      </c>
      <c r="F143" s="43">
        <f t="shared" si="31"/>
        <v>10000000</v>
      </c>
      <c r="G143" s="43">
        <f t="shared" si="31"/>
        <v>3</v>
      </c>
      <c r="H143" s="46">
        <f t="shared" si="26"/>
        <v>0</v>
      </c>
      <c r="I143" s="46">
        <f t="shared" si="27"/>
        <v>0</v>
      </c>
      <c r="J143" s="42">
        <f t="shared" si="32"/>
        <v>0</v>
      </c>
      <c r="K143" s="42">
        <f t="shared" si="32"/>
        <v>0</v>
      </c>
      <c r="L143" s="43">
        <f t="shared" si="33"/>
        <v>0</v>
      </c>
      <c r="M143" s="157">
        <f t="shared" si="28"/>
        <v>0</v>
      </c>
      <c r="N143" s="157">
        <f t="shared" si="29"/>
        <v>1669000</v>
      </c>
      <c r="O143" s="158">
        <f t="shared" si="30"/>
        <v>467.32</v>
      </c>
      <c r="P143" s="42"/>
    </row>
    <row r="144" spans="1:16" x14ac:dyDescent="0.2">
      <c r="A144" s="156">
        <v>136</v>
      </c>
      <c r="B144" s="157">
        <v>1037000</v>
      </c>
      <c r="C144" s="42">
        <v>165.92</v>
      </c>
      <c r="D144" s="43">
        <f t="shared" si="31"/>
        <v>2000000</v>
      </c>
      <c r="E144" s="43">
        <f t="shared" si="31"/>
        <v>4</v>
      </c>
      <c r="F144" s="43">
        <f t="shared" si="31"/>
        <v>10000000</v>
      </c>
      <c r="G144" s="43">
        <f t="shared" si="31"/>
        <v>3</v>
      </c>
      <c r="H144" s="46">
        <f t="shared" si="26"/>
        <v>0</v>
      </c>
      <c r="I144" s="46">
        <f t="shared" si="27"/>
        <v>0</v>
      </c>
      <c r="J144" s="42">
        <f t="shared" si="32"/>
        <v>0</v>
      </c>
      <c r="K144" s="42">
        <f t="shared" si="32"/>
        <v>0</v>
      </c>
      <c r="L144" s="43">
        <f t="shared" si="33"/>
        <v>0</v>
      </c>
      <c r="M144" s="157">
        <f t="shared" si="28"/>
        <v>0</v>
      </c>
      <c r="N144" s="157">
        <f t="shared" si="29"/>
        <v>1037000</v>
      </c>
      <c r="O144" s="158">
        <f t="shared" si="30"/>
        <v>165.92</v>
      </c>
      <c r="P144" s="42"/>
    </row>
    <row r="145" spans="1:16" x14ac:dyDescent="0.2">
      <c r="A145" s="156">
        <v>137</v>
      </c>
      <c r="B145" s="157">
        <v>40000000</v>
      </c>
      <c r="C145" s="42">
        <v>9200</v>
      </c>
      <c r="D145" s="43">
        <f t="shared" si="31"/>
        <v>2000000</v>
      </c>
      <c r="E145" s="43">
        <f t="shared" si="31"/>
        <v>4</v>
      </c>
      <c r="F145" s="43">
        <f t="shared" si="31"/>
        <v>10000000</v>
      </c>
      <c r="G145" s="43">
        <f t="shared" si="31"/>
        <v>3</v>
      </c>
      <c r="H145" s="46">
        <f t="shared" si="26"/>
        <v>0.2</v>
      </c>
      <c r="I145" s="46">
        <f t="shared" si="27"/>
        <v>0.75</v>
      </c>
      <c r="J145" s="42">
        <f t="shared" si="32"/>
        <v>1840</v>
      </c>
      <c r="K145" s="42">
        <f t="shared" si="32"/>
        <v>6900</v>
      </c>
      <c r="L145" s="43">
        <f t="shared" si="33"/>
        <v>8000000</v>
      </c>
      <c r="M145" s="157">
        <f t="shared" si="28"/>
        <v>30000000</v>
      </c>
      <c r="N145" s="157">
        <f t="shared" si="29"/>
        <v>2000000</v>
      </c>
      <c r="O145" s="158">
        <f t="shared" si="30"/>
        <v>460</v>
      </c>
      <c r="P145" s="42"/>
    </row>
    <row r="146" spans="1:16" x14ac:dyDescent="0.2">
      <c r="A146" s="156">
        <v>138</v>
      </c>
      <c r="B146" s="157">
        <v>12386000</v>
      </c>
      <c r="C146" s="42">
        <v>2848.78</v>
      </c>
      <c r="D146" s="43">
        <f t="shared" si="31"/>
        <v>2000000</v>
      </c>
      <c r="E146" s="43">
        <f t="shared" si="31"/>
        <v>4</v>
      </c>
      <c r="F146" s="43">
        <f t="shared" si="31"/>
        <v>10000000</v>
      </c>
      <c r="G146" s="43">
        <f t="shared" si="31"/>
        <v>3</v>
      </c>
      <c r="H146" s="46">
        <f t="shared" si="26"/>
        <v>0.64589052155659621</v>
      </c>
      <c r="I146" s="46">
        <f t="shared" si="27"/>
        <v>0.19263684805425479</v>
      </c>
      <c r="J146" s="42">
        <f t="shared" si="32"/>
        <v>1840.0000000000002</v>
      </c>
      <c r="K146" s="42">
        <f t="shared" si="32"/>
        <v>548.78</v>
      </c>
      <c r="L146" s="43">
        <f t="shared" si="33"/>
        <v>8000000.0000000009</v>
      </c>
      <c r="M146" s="157">
        <f t="shared" si="28"/>
        <v>2386000</v>
      </c>
      <c r="N146" s="157">
        <f t="shared" si="29"/>
        <v>2000000</v>
      </c>
      <c r="O146" s="158">
        <f t="shared" si="30"/>
        <v>460</v>
      </c>
      <c r="P146" s="42"/>
    </row>
    <row r="147" spans="1:16" x14ac:dyDescent="0.2">
      <c r="A147" s="156">
        <v>139</v>
      </c>
      <c r="B147" s="157">
        <v>7576000</v>
      </c>
      <c r="C147" s="42">
        <v>1287.92</v>
      </c>
      <c r="D147" s="43">
        <f t="shared" si="31"/>
        <v>2000000</v>
      </c>
      <c r="E147" s="43">
        <f t="shared" si="31"/>
        <v>4</v>
      </c>
      <c r="F147" s="43">
        <f t="shared" si="31"/>
        <v>10000000</v>
      </c>
      <c r="G147" s="43">
        <f t="shared" si="31"/>
        <v>3</v>
      </c>
      <c r="H147" s="46">
        <f t="shared" si="26"/>
        <v>0.73600844772967267</v>
      </c>
      <c r="I147" s="46">
        <f t="shared" si="27"/>
        <v>0</v>
      </c>
      <c r="J147" s="42">
        <f t="shared" si="32"/>
        <v>947.92000000000007</v>
      </c>
      <c r="K147" s="42">
        <f t="shared" si="32"/>
        <v>0</v>
      </c>
      <c r="L147" s="43">
        <f t="shared" si="33"/>
        <v>5576000</v>
      </c>
      <c r="M147" s="157">
        <f t="shared" si="28"/>
        <v>0</v>
      </c>
      <c r="N147" s="157">
        <f t="shared" si="29"/>
        <v>2000000</v>
      </c>
      <c r="O147" s="158">
        <f t="shared" si="30"/>
        <v>340</v>
      </c>
      <c r="P147" s="42"/>
    </row>
    <row r="148" spans="1:16" x14ac:dyDescent="0.2">
      <c r="A148" s="156">
        <v>140</v>
      </c>
      <c r="B148" s="157">
        <v>11087000</v>
      </c>
      <c r="C148" s="42">
        <v>2771.75</v>
      </c>
      <c r="D148" s="43">
        <f t="shared" si="31"/>
        <v>2000000</v>
      </c>
      <c r="E148" s="43">
        <f t="shared" si="31"/>
        <v>4</v>
      </c>
      <c r="F148" s="43">
        <f t="shared" si="31"/>
        <v>10000000</v>
      </c>
      <c r="G148" s="43">
        <f t="shared" si="31"/>
        <v>3</v>
      </c>
      <c r="H148" s="46">
        <f t="shared" si="26"/>
        <v>0.72156579778118513</v>
      </c>
      <c r="I148" s="46">
        <f t="shared" si="27"/>
        <v>9.8042752773518538E-2</v>
      </c>
      <c r="J148" s="42">
        <f t="shared" si="32"/>
        <v>1999.9999999999998</v>
      </c>
      <c r="K148" s="42">
        <f t="shared" si="32"/>
        <v>271.75</v>
      </c>
      <c r="L148" s="43">
        <f t="shared" si="33"/>
        <v>7999999.9999999991</v>
      </c>
      <c r="M148" s="157">
        <f t="shared" si="28"/>
        <v>1087000</v>
      </c>
      <c r="N148" s="157">
        <f t="shared" si="29"/>
        <v>2000000</v>
      </c>
      <c r="O148" s="158">
        <f t="shared" si="30"/>
        <v>500</v>
      </c>
      <c r="P148" s="42"/>
    </row>
    <row r="149" spans="1:16" x14ac:dyDescent="0.2">
      <c r="A149" s="156">
        <v>141</v>
      </c>
      <c r="B149" s="157">
        <v>800000</v>
      </c>
      <c r="C149" s="42">
        <v>216</v>
      </c>
      <c r="D149" s="43">
        <f t="shared" si="31"/>
        <v>2000000</v>
      </c>
      <c r="E149" s="43">
        <f t="shared" si="31"/>
        <v>4</v>
      </c>
      <c r="F149" s="43">
        <f t="shared" si="31"/>
        <v>10000000</v>
      </c>
      <c r="G149" s="43">
        <f t="shared" si="31"/>
        <v>3</v>
      </c>
      <c r="H149" s="46">
        <f t="shared" si="26"/>
        <v>0</v>
      </c>
      <c r="I149" s="46">
        <f t="shared" si="27"/>
        <v>0</v>
      </c>
      <c r="J149" s="42">
        <f t="shared" si="32"/>
        <v>0</v>
      </c>
      <c r="K149" s="42">
        <f t="shared" si="32"/>
        <v>0</v>
      </c>
      <c r="L149" s="43">
        <f t="shared" si="33"/>
        <v>0</v>
      </c>
      <c r="M149" s="157">
        <f t="shared" si="28"/>
        <v>0</v>
      </c>
      <c r="N149" s="157">
        <f t="shared" si="29"/>
        <v>800000</v>
      </c>
      <c r="O149" s="158">
        <f t="shared" si="30"/>
        <v>216</v>
      </c>
      <c r="P149" s="42"/>
    </row>
    <row r="150" spans="1:16" x14ac:dyDescent="0.2">
      <c r="A150" s="156">
        <v>142</v>
      </c>
      <c r="B150" s="157">
        <v>40000000</v>
      </c>
      <c r="C150" s="42">
        <v>8000</v>
      </c>
      <c r="D150" s="43">
        <f t="shared" si="31"/>
        <v>2000000</v>
      </c>
      <c r="E150" s="43">
        <f t="shared" si="31"/>
        <v>4</v>
      </c>
      <c r="F150" s="43">
        <f t="shared" si="31"/>
        <v>10000000</v>
      </c>
      <c r="G150" s="43">
        <f t="shared" si="31"/>
        <v>3</v>
      </c>
      <c r="H150" s="46">
        <f t="shared" si="26"/>
        <v>0.2</v>
      </c>
      <c r="I150" s="46">
        <f t="shared" si="27"/>
        <v>0.75</v>
      </c>
      <c r="J150" s="42">
        <f t="shared" si="32"/>
        <v>1600</v>
      </c>
      <c r="K150" s="42">
        <f t="shared" si="32"/>
        <v>6000</v>
      </c>
      <c r="L150" s="43">
        <f t="shared" si="33"/>
        <v>8000000</v>
      </c>
      <c r="M150" s="157">
        <f t="shared" si="28"/>
        <v>30000000</v>
      </c>
      <c r="N150" s="157">
        <f t="shared" si="29"/>
        <v>2000000</v>
      </c>
      <c r="O150" s="158">
        <f t="shared" si="30"/>
        <v>400</v>
      </c>
      <c r="P150" s="42"/>
    </row>
    <row r="151" spans="1:16" x14ac:dyDescent="0.2">
      <c r="A151" s="156">
        <v>143</v>
      </c>
      <c r="B151" s="157">
        <v>800000</v>
      </c>
      <c r="C151" s="42">
        <v>232</v>
      </c>
      <c r="D151" s="43">
        <f t="shared" si="31"/>
        <v>2000000</v>
      </c>
      <c r="E151" s="43">
        <f t="shared" si="31"/>
        <v>4</v>
      </c>
      <c r="F151" s="43">
        <f t="shared" si="31"/>
        <v>10000000</v>
      </c>
      <c r="G151" s="43">
        <f t="shared" si="31"/>
        <v>3</v>
      </c>
      <c r="H151" s="46">
        <f t="shared" si="26"/>
        <v>0</v>
      </c>
      <c r="I151" s="46">
        <f t="shared" si="27"/>
        <v>0</v>
      </c>
      <c r="J151" s="42">
        <f t="shared" si="32"/>
        <v>0</v>
      </c>
      <c r="K151" s="42">
        <f t="shared" si="32"/>
        <v>0</v>
      </c>
      <c r="L151" s="43">
        <f t="shared" si="33"/>
        <v>0</v>
      </c>
      <c r="M151" s="157">
        <f t="shared" si="28"/>
        <v>0</v>
      </c>
      <c r="N151" s="157">
        <f t="shared" si="29"/>
        <v>800000</v>
      </c>
      <c r="O151" s="158">
        <f t="shared" si="30"/>
        <v>232</v>
      </c>
      <c r="P151" s="42"/>
    </row>
    <row r="152" spans="1:16" x14ac:dyDescent="0.2">
      <c r="A152" s="156">
        <v>144</v>
      </c>
      <c r="B152" s="157">
        <v>800000</v>
      </c>
      <c r="C152" s="42">
        <v>208</v>
      </c>
      <c r="D152" s="43">
        <f t="shared" si="31"/>
        <v>2000000</v>
      </c>
      <c r="E152" s="43">
        <f t="shared" si="31"/>
        <v>4</v>
      </c>
      <c r="F152" s="43">
        <f t="shared" si="31"/>
        <v>10000000</v>
      </c>
      <c r="G152" s="43">
        <f t="shared" si="31"/>
        <v>3</v>
      </c>
      <c r="H152" s="46">
        <f t="shared" si="26"/>
        <v>0</v>
      </c>
      <c r="I152" s="46">
        <f t="shared" si="27"/>
        <v>0</v>
      </c>
      <c r="J152" s="42">
        <f t="shared" si="32"/>
        <v>0</v>
      </c>
      <c r="K152" s="42">
        <f t="shared" si="32"/>
        <v>0</v>
      </c>
      <c r="L152" s="43">
        <f t="shared" si="33"/>
        <v>0</v>
      </c>
      <c r="M152" s="157">
        <f t="shared" si="28"/>
        <v>0</v>
      </c>
      <c r="N152" s="157">
        <f t="shared" si="29"/>
        <v>800000</v>
      </c>
      <c r="O152" s="158">
        <f t="shared" si="30"/>
        <v>208</v>
      </c>
      <c r="P152" s="42"/>
    </row>
    <row r="153" spans="1:16" x14ac:dyDescent="0.2">
      <c r="A153" s="156">
        <v>145</v>
      </c>
      <c r="B153" s="157">
        <v>1366000</v>
      </c>
      <c r="C153" s="42">
        <v>163.92</v>
      </c>
      <c r="D153" s="43">
        <f t="shared" si="31"/>
        <v>2000000</v>
      </c>
      <c r="E153" s="43">
        <f t="shared" si="31"/>
        <v>4</v>
      </c>
      <c r="F153" s="43">
        <f t="shared" si="31"/>
        <v>10000000</v>
      </c>
      <c r="G153" s="43">
        <f t="shared" si="31"/>
        <v>3</v>
      </c>
      <c r="H153" s="46">
        <f t="shared" si="26"/>
        <v>0</v>
      </c>
      <c r="I153" s="46">
        <f t="shared" si="27"/>
        <v>0</v>
      </c>
      <c r="J153" s="42">
        <f t="shared" si="32"/>
        <v>0</v>
      </c>
      <c r="K153" s="42">
        <f t="shared" si="32"/>
        <v>0</v>
      </c>
      <c r="L153" s="43">
        <f t="shared" si="33"/>
        <v>0</v>
      </c>
      <c r="M153" s="157">
        <f t="shared" si="28"/>
        <v>0</v>
      </c>
      <c r="N153" s="157">
        <f t="shared" si="29"/>
        <v>1366000</v>
      </c>
      <c r="O153" s="158">
        <f t="shared" si="30"/>
        <v>163.92</v>
      </c>
      <c r="P153" s="42"/>
    </row>
    <row r="154" spans="1:16" x14ac:dyDescent="0.2">
      <c r="A154" s="156">
        <v>146</v>
      </c>
      <c r="B154" s="157">
        <v>3548000</v>
      </c>
      <c r="C154" s="42">
        <v>709.6</v>
      </c>
      <c r="D154" s="43">
        <f t="shared" ref="D154:G169" si="34">D153</f>
        <v>2000000</v>
      </c>
      <c r="E154" s="43">
        <f t="shared" si="34"/>
        <v>4</v>
      </c>
      <c r="F154" s="43">
        <f t="shared" si="34"/>
        <v>10000000</v>
      </c>
      <c r="G154" s="43">
        <f t="shared" si="34"/>
        <v>3</v>
      </c>
      <c r="H154" s="46">
        <f t="shared" si="26"/>
        <v>0.43630214205186019</v>
      </c>
      <c r="I154" s="46">
        <f t="shared" si="27"/>
        <v>0</v>
      </c>
      <c r="J154" s="42">
        <f t="shared" si="32"/>
        <v>309.60000000000002</v>
      </c>
      <c r="K154" s="42">
        <f t="shared" si="32"/>
        <v>0</v>
      </c>
      <c r="L154" s="43">
        <f t="shared" si="33"/>
        <v>1548000</v>
      </c>
      <c r="M154" s="157">
        <f t="shared" si="28"/>
        <v>0</v>
      </c>
      <c r="N154" s="157">
        <f t="shared" si="29"/>
        <v>2000000</v>
      </c>
      <c r="O154" s="158">
        <f t="shared" si="30"/>
        <v>400</v>
      </c>
      <c r="P154" s="42"/>
    </row>
    <row r="155" spans="1:16" x14ac:dyDescent="0.2">
      <c r="A155" s="156">
        <v>147</v>
      </c>
      <c r="B155" s="157">
        <v>1313000</v>
      </c>
      <c r="C155" s="42">
        <v>380.77</v>
      </c>
      <c r="D155" s="43">
        <f t="shared" si="34"/>
        <v>2000000</v>
      </c>
      <c r="E155" s="43">
        <f t="shared" si="34"/>
        <v>4</v>
      </c>
      <c r="F155" s="43">
        <f t="shared" si="34"/>
        <v>10000000</v>
      </c>
      <c r="G155" s="43">
        <f t="shared" si="34"/>
        <v>3</v>
      </c>
      <c r="H155" s="46">
        <f t="shared" si="26"/>
        <v>0</v>
      </c>
      <c r="I155" s="46">
        <f t="shared" si="27"/>
        <v>0</v>
      </c>
      <c r="J155" s="42">
        <f t="shared" si="32"/>
        <v>0</v>
      </c>
      <c r="K155" s="42">
        <f t="shared" si="32"/>
        <v>0</v>
      </c>
      <c r="L155" s="43">
        <f t="shared" si="33"/>
        <v>0</v>
      </c>
      <c r="M155" s="157">
        <f t="shared" si="28"/>
        <v>0</v>
      </c>
      <c r="N155" s="157">
        <f t="shared" si="29"/>
        <v>1313000</v>
      </c>
      <c r="O155" s="158">
        <f t="shared" si="30"/>
        <v>380.77</v>
      </c>
      <c r="P155" s="42"/>
    </row>
    <row r="156" spans="1:16" x14ac:dyDescent="0.2">
      <c r="A156" s="156">
        <v>148</v>
      </c>
      <c r="B156" s="157">
        <v>11190000</v>
      </c>
      <c r="C156" s="42">
        <v>2126.1</v>
      </c>
      <c r="D156" s="43">
        <f t="shared" si="34"/>
        <v>2000000</v>
      </c>
      <c r="E156" s="43">
        <f t="shared" si="34"/>
        <v>4</v>
      </c>
      <c r="F156" s="43">
        <f t="shared" si="34"/>
        <v>10000000</v>
      </c>
      <c r="G156" s="43">
        <f t="shared" si="34"/>
        <v>3</v>
      </c>
      <c r="H156" s="46">
        <f t="shared" si="26"/>
        <v>0.71492403932082216</v>
      </c>
      <c r="I156" s="46">
        <f t="shared" si="27"/>
        <v>0.1063449508489723</v>
      </c>
      <c r="J156" s="42">
        <f t="shared" si="32"/>
        <v>1520</v>
      </c>
      <c r="K156" s="42">
        <f t="shared" si="32"/>
        <v>226.1</v>
      </c>
      <c r="L156" s="43">
        <f t="shared" si="33"/>
        <v>8000000</v>
      </c>
      <c r="M156" s="157">
        <f t="shared" si="28"/>
        <v>1190000</v>
      </c>
      <c r="N156" s="157">
        <f t="shared" si="29"/>
        <v>2000000</v>
      </c>
      <c r="O156" s="158">
        <f t="shared" si="30"/>
        <v>380</v>
      </c>
      <c r="P156" s="42"/>
    </row>
    <row r="157" spans="1:16" x14ac:dyDescent="0.2">
      <c r="A157" s="156">
        <v>149</v>
      </c>
      <c r="B157" s="157">
        <v>40000000</v>
      </c>
      <c r="C157" s="42">
        <v>10000</v>
      </c>
      <c r="D157" s="43">
        <f t="shared" si="34"/>
        <v>2000000</v>
      </c>
      <c r="E157" s="43">
        <f t="shared" si="34"/>
        <v>4</v>
      </c>
      <c r="F157" s="43">
        <f t="shared" si="34"/>
        <v>10000000</v>
      </c>
      <c r="G157" s="43">
        <f t="shared" si="34"/>
        <v>3</v>
      </c>
      <c r="H157" s="46">
        <f t="shared" si="26"/>
        <v>0.2</v>
      </c>
      <c r="I157" s="46">
        <f t="shared" si="27"/>
        <v>0.75</v>
      </c>
      <c r="J157" s="42">
        <f t="shared" si="32"/>
        <v>2000</v>
      </c>
      <c r="K157" s="42">
        <f t="shared" si="32"/>
        <v>7500</v>
      </c>
      <c r="L157" s="43">
        <f t="shared" si="33"/>
        <v>8000000</v>
      </c>
      <c r="M157" s="157">
        <f t="shared" si="28"/>
        <v>30000000</v>
      </c>
      <c r="N157" s="157">
        <f t="shared" si="29"/>
        <v>2000000</v>
      </c>
      <c r="O157" s="158">
        <f t="shared" si="30"/>
        <v>500</v>
      </c>
      <c r="P157" s="42"/>
    </row>
    <row r="158" spans="1:16" x14ac:dyDescent="0.2">
      <c r="A158" s="156">
        <v>150</v>
      </c>
      <c r="B158" s="157">
        <v>25902000</v>
      </c>
      <c r="C158" s="42">
        <v>3367.26</v>
      </c>
      <c r="D158" s="43">
        <f t="shared" si="34"/>
        <v>2000000</v>
      </c>
      <c r="E158" s="43">
        <f t="shared" si="34"/>
        <v>4</v>
      </c>
      <c r="F158" s="43">
        <f t="shared" si="34"/>
        <v>10000000</v>
      </c>
      <c r="G158" s="43">
        <f t="shared" si="34"/>
        <v>3</v>
      </c>
      <c r="H158" s="46">
        <f t="shared" si="26"/>
        <v>0.30885645896069802</v>
      </c>
      <c r="I158" s="46">
        <f t="shared" si="27"/>
        <v>0.6139294262991275</v>
      </c>
      <c r="J158" s="42">
        <f t="shared" si="32"/>
        <v>1040</v>
      </c>
      <c r="K158" s="42">
        <f t="shared" si="32"/>
        <v>2067.2600000000002</v>
      </c>
      <c r="L158" s="43">
        <f t="shared" si="33"/>
        <v>8000000</v>
      </c>
      <c r="M158" s="157">
        <f t="shared" si="28"/>
        <v>15902000</v>
      </c>
      <c r="N158" s="157">
        <f t="shared" si="29"/>
        <v>2000000</v>
      </c>
      <c r="O158" s="158">
        <f t="shared" si="30"/>
        <v>260</v>
      </c>
      <c r="P158" s="42"/>
    </row>
    <row r="159" spans="1:16" x14ac:dyDescent="0.2">
      <c r="A159" s="156">
        <v>151</v>
      </c>
      <c r="B159" s="157">
        <v>10796000</v>
      </c>
      <c r="C159" s="42">
        <v>1511.44</v>
      </c>
      <c r="D159" s="43">
        <f t="shared" si="34"/>
        <v>2000000</v>
      </c>
      <c r="E159" s="43">
        <f t="shared" si="34"/>
        <v>4</v>
      </c>
      <c r="F159" s="43">
        <f t="shared" si="34"/>
        <v>10000000</v>
      </c>
      <c r="G159" s="43">
        <f t="shared" si="34"/>
        <v>3</v>
      </c>
      <c r="H159" s="46">
        <f t="shared" si="26"/>
        <v>0.74101519081141165</v>
      </c>
      <c r="I159" s="46">
        <f t="shared" si="27"/>
        <v>7.3731011485735451E-2</v>
      </c>
      <c r="J159" s="42">
        <f t="shared" si="32"/>
        <v>1120</v>
      </c>
      <c r="K159" s="42">
        <f t="shared" si="32"/>
        <v>111.44</v>
      </c>
      <c r="L159" s="43">
        <f t="shared" si="33"/>
        <v>8000000</v>
      </c>
      <c r="M159" s="157">
        <f t="shared" si="28"/>
        <v>795999.99999999988</v>
      </c>
      <c r="N159" s="157">
        <f t="shared" si="29"/>
        <v>2000000</v>
      </c>
      <c r="O159" s="158">
        <f t="shared" si="30"/>
        <v>280</v>
      </c>
      <c r="P159" s="42"/>
    </row>
    <row r="160" spans="1:16" x14ac:dyDescent="0.2">
      <c r="A160" s="156">
        <v>152</v>
      </c>
      <c r="B160" s="157">
        <v>800000</v>
      </c>
      <c r="C160" s="42">
        <v>104</v>
      </c>
      <c r="D160" s="43">
        <f t="shared" si="34"/>
        <v>2000000</v>
      </c>
      <c r="E160" s="43">
        <f t="shared" si="34"/>
        <v>4</v>
      </c>
      <c r="F160" s="43">
        <f t="shared" si="34"/>
        <v>10000000</v>
      </c>
      <c r="G160" s="43">
        <f t="shared" si="34"/>
        <v>3</v>
      </c>
      <c r="H160" s="46">
        <f t="shared" si="26"/>
        <v>0</v>
      </c>
      <c r="I160" s="46">
        <f t="shared" si="27"/>
        <v>0</v>
      </c>
      <c r="J160" s="42">
        <f t="shared" si="32"/>
        <v>0</v>
      </c>
      <c r="K160" s="42">
        <f t="shared" si="32"/>
        <v>0</v>
      </c>
      <c r="L160" s="43">
        <f t="shared" si="33"/>
        <v>0</v>
      </c>
      <c r="M160" s="157">
        <f t="shared" si="28"/>
        <v>0</v>
      </c>
      <c r="N160" s="157">
        <f t="shared" si="29"/>
        <v>800000</v>
      </c>
      <c r="O160" s="158">
        <f t="shared" si="30"/>
        <v>104</v>
      </c>
      <c r="P160" s="42"/>
    </row>
    <row r="161" spans="1:16" x14ac:dyDescent="0.2">
      <c r="A161" s="156">
        <v>153</v>
      </c>
      <c r="B161" s="157">
        <v>34442000</v>
      </c>
      <c r="C161" s="42">
        <v>4821.88</v>
      </c>
      <c r="D161" s="43">
        <f t="shared" si="34"/>
        <v>2000000</v>
      </c>
      <c r="E161" s="43">
        <f t="shared" si="34"/>
        <v>4</v>
      </c>
      <c r="F161" s="43">
        <f t="shared" si="34"/>
        <v>10000000</v>
      </c>
      <c r="G161" s="43">
        <f t="shared" si="34"/>
        <v>3</v>
      </c>
      <c r="H161" s="46">
        <f t="shared" si="26"/>
        <v>0.23227454851634632</v>
      </c>
      <c r="I161" s="46">
        <f t="shared" si="27"/>
        <v>0.70965681435456707</v>
      </c>
      <c r="J161" s="42">
        <f t="shared" si="32"/>
        <v>1120</v>
      </c>
      <c r="K161" s="42">
        <f t="shared" si="32"/>
        <v>3421.88</v>
      </c>
      <c r="L161" s="43">
        <f t="shared" si="33"/>
        <v>8000000</v>
      </c>
      <c r="M161" s="157">
        <f t="shared" si="28"/>
        <v>24442000</v>
      </c>
      <c r="N161" s="157">
        <f t="shared" si="29"/>
        <v>2000000</v>
      </c>
      <c r="O161" s="158">
        <f t="shared" si="30"/>
        <v>280</v>
      </c>
      <c r="P161" s="42"/>
    </row>
    <row r="162" spans="1:16" x14ac:dyDescent="0.2">
      <c r="A162" s="156">
        <v>154</v>
      </c>
      <c r="B162" s="157">
        <v>6109000</v>
      </c>
      <c r="C162" s="42">
        <v>1527.25</v>
      </c>
      <c r="D162" s="43">
        <f t="shared" si="34"/>
        <v>2000000</v>
      </c>
      <c r="E162" s="43">
        <f t="shared" si="34"/>
        <v>4</v>
      </c>
      <c r="F162" s="43">
        <f t="shared" si="34"/>
        <v>10000000</v>
      </c>
      <c r="G162" s="43">
        <f t="shared" si="34"/>
        <v>3</v>
      </c>
      <c r="H162" s="46">
        <f t="shared" si="26"/>
        <v>0.67261417580618754</v>
      </c>
      <c r="I162" s="46">
        <f t="shared" si="27"/>
        <v>0</v>
      </c>
      <c r="J162" s="42">
        <f t="shared" si="32"/>
        <v>1027.25</v>
      </c>
      <c r="K162" s="42">
        <f t="shared" si="32"/>
        <v>0</v>
      </c>
      <c r="L162" s="43">
        <f t="shared" si="33"/>
        <v>4108999.9999999995</v>
      </c>
      <c r="M162" s="157">
        <f t="shared" si="28"/>
        <v>0</v>
      </c>
      <c r="N162" s="157">
        <f t="shared" si="29"/>
        <v>2000000.0000000005</v>
      </c>
      <c r="O162" s="158">
        <f t="shared" si="30"/>
        <v>500</v>
      </c>
      <c r="P162" s="42"/>
    </row>
    <row r="163" spans="1:16" x14ac:dyDescent="0.2">
      <c r="A163" s="156">
        <v>155</v>
      </c>
      <c r="B163" s="157">
        <v>9161000</v>
      </c>
      <c r="C163" s="42">
        <v>1740.59</v>
      </c>
      <c r="D163" s="43">
        <f t="shared" si="34"/>
        <v>2000000</v>
      </c>
      <c r="E163" s="43">
        <f t="shared" si="34"/>
        <v>4</v>
      </c>
      <c r="F163" s="43">
        <f t="shared" si="34"/>
        <v>10000000</v>
      </c>
      <c r="G163" s="43">
        <f t="shared" si="34"/>
        <v>3</v>
      </c>
      <c r="H163" s="46">
        <f t="shared" si="26"/>
        <v>0.78168322235563803</v>
      </c>
      <c r="I163" s="46">
        <f t="shared" si="27"/>
        <v>0</v>
      </c>
      <c r="J163" s="42">
        <f t="shared" si="32"/>
        <v>1360.59</v>
      </c>
      <c r="K163" s="42">
        <f t="shared" si="32"/>
        <v>0</v>
      </c>
      <c r="L163" s="43">
        <f t="shared" si="33"/>
        <v>7161000</v>
      </c>
      <c r="M163" s="157">
        <f t="shared" si="28"/>
        <v>0</v>
      </c>
      <c r="N163" s="157">
        <f t="shared" si="29"/>
        <v>2000000</v>
      </c>
      <c r="O163" s="158">
        <f t="shared" si="30"/>
        <v>380</v>
      </c>
      <c r="P163" s="42"/>
    </row>
    <row r="164" spans="1:16" x14ac:dyDescent="0.2">
      <c r="A164" s="156">
        <v>156</v>
      </c>
      <c r="B164" s="157">
        <v>31772000</v>
      </c>
      <c r="C164" s="42">
        <v>9531.6</v>
      </c>
      <c r="D164" s="43">
        <f t="shared" si="34"/>
        <v>2000000</v>
      </c>
      <c r="E164" s="43">
        <f t="shared" si="34"/>
        <v>4</v>
      </c>
      <c r="F164" s="43">
        <f t="shared" si="34"/>
        <v>10000000</v>
      </c>
      <c r="G164" s="43">
        <f t="shared" si="34"/>
        <v>3</v>
      </c>
      <c r="H164" s="46">
        <f t="shared" si="26"/>
        <v>0.25179403248143017</v>
      </c>
      <c r="I164" s="46">
        <f t="shared" si="27"/>
        <v>0.68525745939821225</v>
      </c>
      <c r="J164" s="42">
        <f t="shared" si="32"/>
        <v>2400</v>
      </c>
      <c r="K164" s="42">
        <f t="shared" si="32"/>
        <v>6531.6</v>
      </c>
      <c r="L164" s="43">
        <f t="shared" si="33"/>
        <v>7999999.9999999991</v>
      </c>
      <c r="M164" s="157">
        <f t="shared" si="28"/>
        <v>21772000</v>
      </c>
      <c r="N164" s="157">
        <f t="shared" si="29"/>
        <v>2000000</v>
      </c>
      <c r="O164" s="158">
        <f t="shared" si="30"/>
        <v>600</v>
      </c>
      <c r="P164" s="42"/>
    </row>
    <row r="165" spans="1:16" x14ac:dyDescent="0.2">
      <c r="A165" s="156">
        <v>157</v>
      </c>
      <c r="B165" s="157">
        <v>2815000</v>
      </c>
      <c r="C165" s="42">
        <v>675.6</v>
      </c>
      <c r="D165" s="43">
        <f t="shared" si="34"/>
        <v>2000000</v>
      </c>
      <c r="E165" s="43">
        <f t="shared" si="34"/>
        <v>4</v>
      </c>
      <c r="F165" s="43">
        <f t="shared" si="34"/>
        <v>10000000</v>
      </c>
      <c r="G165" s="43">
        <f t="shared" si="34"/>
        <v>3</v>
      </c>
      <c r="H165" s="46">
        <f t="shared" si="26"/>
        <v>0.28952042628774421</v>
      </c>
      <c r="I165" s="46">
        <f t="shared" si="27"/>
        <v>0</v>
      </c>
      <c r="J165" s="42">
        <f t="shared" si="32"/>
        <v>195.6</v>
      </c>
      <c r="K165" s="42">
        <f t="shared" si="32"/>
        <v>0</v>
      </c>
      <c r="L165" s="43">
        <f t="shared" si="33"/>
        <v>815000</v>
      </c>
      <c r="M165" s="157">
        <f t="shared" si="28"/>
        <v>0</v>
      </c>
      <c r="N165" s="157">
        <f t="shared" si="29"/>
        <v>2000000</v>
      </c>
      <c r="O165" s="158">
        <f t="shared" si="30"/>
        <v>480</v>
      </c>
      <c r="P165" s="42"/>
    </row>
    <row r="166" spans="1:16" x14ac:dyDescent="0.2">
      <c r="A166" s="156">
        <v>158</v>
      </c>
      <c r="B166" s="157">
        <v>7521000</v>
      </c>
      <c r="C166" s="42">
        <v>1805.04</v>
      </c>
      <c r="D166" s="43">
        <f t="shared" si="34"/>
        <v>2000000</v>
      </c>
      <c r="E166" s="43">
        <f t="shared" si="34"/>
        <v>4</v>
      </c>
      <c r="F166" s="43">
        <f t="shared" si="34"/>
        <v>10000000</v>
      </c>
      <c r="G166" s="43">
        <f t="shared" si="34"/>
        <v>3</v>
      </c>
      <c r="H166" s="46">
        <f t="shared" si="26"/>
        <v>0.73407791517085497</v>
      </c>
      <c r="I166" s="46">
        <f t="shared" si="27"/>
        <v>0</v>
      </c>
      <c r="J166" s="42">
        <f t="shared" si="32"/>
        <v>1325.04</v>
      </c>
      <c r="K166" s="42">
        <f t="shared" si="32"/>
        <v>0</v>
      </c>
      <c r="L166" s="43">
        <f t="shared" si="33"/>
        <v>5521000</v>
      </c>
      <c r="M166" s="157">
        <f t="shared" si="28"/>
        <v>0</v>
      </c>
      <c r="N166" s="157">
        <f t="shared" si="29"/>
        <v>2000000</v>
      </c>
      <c r="O166" s="158">
        <f t="shared" si="30"/>
        <v>480</v>
      </c>
      <c r="P166" s="42"/>
    </row>
    <row r="167" spans="1:16" x14ac:dyDescent="0.2">
      <c r="A167" s="156">
        <v>159</v>
      </c>
      <c r="B167" s="157">
        <v>27736000</v>
      </c>
      <c r="C167" s="42">
        <v>5547.2</v>
      </c>
      <c r="D167" s="43">
        <f t="shared" si="34"/>
        <v>2000000</v>
      </c>
      <c r="E167" s="43">
        <f t="shared" si="34"/>
        <v>4</v>
      </c>
      <c r="F167" s="43">
        <f t="shared" si="34"/>
        <v>10000000</v>
      </c>
      <c r="G167" s="43">
        <f t="shared" si="34"/>
        <v>3</v>
      </c>
      <c r="H167" s="46">
        <f t="shared" si="26"/>
        <v>0.2884338044418806</v>
      </c>
      <c r="I167" s="46">
        <f t="shared" si="27"/>
        <v>0.63945774444764925</v>
      </c>
      <c r="J167" s="42">
        <f t="shared" si="32"/>
        <v>1600</v>
      </c>
      <c r="K167" s="42">
        <f t="shared" si="32"/>
        <v>3547.2</v>
      </c>
      <c r="L167" s="43">
        <f t="shared" si="33"/>
        <v>8000000</v>
      </c>
      <c r="M167" s="157">
        <f t="shared" si="28"/>
        <v>17736000</v>
      </c>
      <c r="N167" s="157">
        <f t="shared" si="29"/>
        <v>2000000</v>
      </c>
      <c r="O167" s="158">
        <f t="shared" si="30"/>
        <v>400</v>
      </c>
      <c r="P167" s="42"/>
    </row>
    <row r="168" spans="1:16" x14ac:dyDescent="0.2">
      <c r="A168" s="156">
        <v>160</v>
      </c>
      <c r="B168" s="157">
        <v>3947000</v>
      </c>
      <c r="C168" s="42">
        <v>986.75</v>
      </c>
      <c r="D168" s="43">
        <f t="shared" si="34"/>
        <v>2000000</v>
      </c>
      <c r="E168" s="43">
        <f t="shared" si="34"/>
        <v>4</v>
      </c>
      <c r="F168" s="43">
        <f t="shared" si="34"/>
        <v>10000000</v>
      </c>
      <c r="G168" s="43">
        <f t="shared" si="34"/>
        <v>3</v>
      </c>
      <c r="H168" s="46">
        <f t="shared" si="26"/>
        <v>0.49328604003040283</v>
      </c>
      <c r="I168" s="46">
        <f t="shared" si="27"/>
        <v>0</v>
      </c>
      <c r="J168" s="42">
        <f t="shared" si="32"/>
        <v>486.75</v>
      </c>
      <c r="K168" s="42">
        <f t="shared" si="32"/>
        <v>0</v>
      </c>
      <c r="L168" s="43">
        <f t="shared" si="33"/>
        <v>1947000</v>
      </c>
      <c r="M168" s="157">
        <f t="shared" si="28"/>
        <v>0</v>
      </c>
      <c r="N168" s="157">
        <f t="shared" si="29"/>
        <v>2000000</v>
      </c>
      <c r="O168" s="158">
        <f t="shared" si="30"/>
        <v>500</v>
      </c>
      <c r="P168" s="42"/>
    </row>
    <row r="169" spans="1:16" x14ac:dyDescent="0.2">
      <c r="A169" s="156">
        <v>161</v>
      </c>
      <c r="B169" s="157">
        <v>27858000</v>
      </c>
      <c r="C169" s="42">
        <v>6128.76</v>
      </c>
      <c r="D169" s="43">
        <f t="shared" si="34"/>
        <v>2000000</v>
      </c>
      <c r="E169" s="43">
        <f t="shared" si="34"/>
        <v>4</v>
      </c>
      <c r="F169" s="43">
        <f t="shared" si="34"/>
        <v>10000000</v>
      </c>
      <c r="G169" s="43">
        <f t="shared" si="34"/>
        <v>3</v>
      </c>
      <c r="H169" s="46">
        <f t="shared" si="26"/>
        <v>0.28717065115945151</v>
      </c>
      <c r="I169" s="46">
        <f t="shared" si="27"/>
        <v>0.64103668605068564</v>
      </c>
      <c r="J169" s="42">
        <f t="shared" si="32"/>
        <v>1760</v>
      </c>
      <c r="K169" s="42">
        <f t="shared" si="32"/>
        <v>3928.76</v>
      </c>
      <c r="L169" s="43">
        <f t="shared" si="33"/>
        <v>8000000</v>
      </c>
      <c r="M169" s="157">
        <f t="shared" si="28"/>
        <v>17858000</v>
      </c>
      <c r="N169" s="157">
        <f t="shared" si="29"/>
        <v>2000000</v>
      </c>
      <c r="O169" s="158">
        <f t="shared" si="30"/>
        <v>440</v>
      </c>
      <c r="P169" s="42"/>
    </row>
    <row r="170" spans="1:16" x14ac:dyDescent="0.2">
      <c r="A170" s="156">
        <v>162</v>
      </c>
      <c r="B170" s="157">
        <v>10554000</v>
      </c>
      <c r="C170" s="42">
        <v>1688.64</v>
      </c>
      <c r="D170" s="43">
        <f t="shared" ref="D170:G185" si="35">D169</f>
        <v>2000000</v>
      </c>
      <c r="E170" s="43">
        <f t="shared" si="35"/>
        <v>4</v>
      </c>
      <c r="F170" s="43">
        <f t="shared" si="35"/>
        <v>10000000</v>
      </c>
      <c r="G170" s="43">
        <f t="shared" si="35"/>
        <v>3</v>
      </c>
      <c r="H170" s="46">
        <f t="shared" si="26"/>
        <v>0.75800644305476594</v>
      </c>
      <c r="I170" s="46">
        <f t="shared" si="27"/>
        <v>5.2491946181542543E-2</v>
      </c>
      <c r="J170" s="42">
        <f t="shared" si="32"/>
        <v>1280</v>
      </c>
      <c r="K170" s="42">
        <f t="shared" si="32"/>
        <v>88.64</v>
      </c>
      <c r="L170" s="43">
        <f t="shared" si="33"/>
        <v>8000000</v>
      </c>
      <c r="M170" s="157">
        <f t="shared" si="28"/>
        <v>554000</v>
      </c>
      <c r="N170" s="157">
        <f t="shared" si="29"/>
        <v>2000000</v>
      </c>
      <c r="O170" s="158">
        <f t="shared" si="30"/>
        <v>320</v>
      </c>
      <c r="P170" s="42"/>
    </row>
    <row r="171" spans="1:16" x14ac:dyDescent="0.2">
      <c r="A171" s="156">
        <v>163</v>
      </c>
      <c r="B171" s="157">
        <v>800000</v>
      </c>
      <c r="C171" s="42">
        <v>120</v>
      </c>
      <c r="D171" s="43">
        <f t="shared" si="35"/>
        <v>2000000</v>
      </c>
      <c r="E171" s="43">
        <f t="shared" si="35"/>
        <v>4</v>
      </c>
      <c r="F171" s="43">
        <f t="shared" si="35"/>
        <v>10000000</v>
      </c>
      <c r="G171" s="43">
        <f t="shared" si="35"/>
        <v>3</v>
      </c>
      <c r="H171" s="46">
        <f t="shared" si="26"/>
        <v>0</v>
      </c>
      <c r="I171" s="46">
        <f t="shared" si="27"/>
        <v>0</v>
      </c>
      <c r="J171" s="42">
        <f t="shared" si="32"/>
        <v>0</v>
      </c>
      <c r="K171" s="42">
        <f t="shared" si="32"/>
        <v>0</v>
      </c>
      <c r="L171" s="43">
        <f t="shared" si="33"/>
        <v>0</v>
      </c>
      <c r="M171" s="157">
        <f t="shared" si="28"/>
        <v>0</v>
      </c>
      <c r="N171" s="157">
        <f t="shared" si="29"/>
        <v>800000</v>
      </c>
      <c r="O171" s="158">
        <f t="shared" si="30"/>
        <v>120</v>
      </c>
      <c r="P171" s="42"/>
    </row>
    <row r="172" spans="1:16" x14ac:dyDescent="0.2">
      <c r="A172" s="156">
        <v>164</v>
      </c>
      <c r="B172" s="157">
        <v>5973000</v>
      </c>
      <c r="C172" s="42">
        <v>1493.25</v>
      </c>
      <c r="D172" s="43">
        <f t="shared" si="35"/>
        <v>2000000</v>
      </c>
      <c r="E172" s="43">
        <f t="shared" si="35"/>
        <v>4</v>
      </c>
      <c r="F172" s="43">
        <f t="shared" si="35"/>
        <v>10000000</v>
      </c>
      <c r="G172" s="43">
        <f t="shared" si="35"/>
        <v>3</v>
      </c>
      <c r="H172" s="46">
        <f t="shared" si="26"/>
        <v>0.66515988615436128</v>
      </c>
      <c r="I172" s="46">
        <f t="shared" si="27"/>
        <v>0</v>
      </c>
      <c r="J172" s="42">
        <f t="shared" si="32"/>
        <v>993.25</v>
      </c>
      <c r="K172" s="42">
        <f t="shared" si="32"/>
        <v>0</v>
      </c>
      <c r="L172" s="43">
        <f t="shared" si="33"/>
        <v>3973000</v>
      </c>
      <c r="M172" s="157">
        <f t="shared" si="28"/>
        <v>0</v>
      </c>
      <c r="N172" s="157">
        <f t="shared" si="29"/>
        <v>2000000</v>
      </c>
      <c r="O172" s="158">
        <f t="shared" si="30"/>
        <v>500</v>
      </c>
      <c r="P172" s="42"/>
    </row>
    <row r="173" spans="1:16" x14ac:dyDescent="0.2">
      <c r="A173" s="156">
        <v>165</v>
      </c>
      <c r="B173" s="157">
        <v>4570000</v>
      </c>
      <c r="C173" s="42">
        <v>959.7</v>
      </c>
      <c r="D173" s="43">
        <f t="shared" si="35"/>
        <v>2000000</v>
      </c>
      <c r="E173" s="43">
        <f t="shared" si="35"/>
        <v>4</v>
      </c>
      <c r="F173" s="43">
        <f t="shared" si="35"/>
        <v>10000000</v>
      </c>
      <c r="G173" s="43">
        <f t="shared" si="35"/>
        <v>3</v>
      </c>
      <c r="H173" s="46">
        <f t="shared" si="26"/>
        <v>0.56236323851203496</v>
      </c>
      <c r="I173" s="46">
        <f t="shared" si="27"/>
        <v>0</v>
      </c>
      <c r="J173" s="42">
        <f t="shared" si="32"/>
        <v>539.69999999999993</v>
      </c>
      <c r="K173" s="42">
        <f t="shared" si="32"/>
        <v>0</v>
      </c>
      <c r="L173" s="43">
        <f t="shared" si="33"/>
        <v>2569999.9999999995</v>
      </c>
      <c r="M173" s="157">
        <f t="shared" si="28"/>
        <v>0</v>
      </c>
      <c r="N173" s="157">
        <f t="shared" si="29"/>
        <v>2000000.0000000005</v>
      </c>
      <c r="O173" s="158">
        <f t="shared" si="30"/>
        <v>420.00000000000011</v>
      </c>
      <c r="P173" s="42"/>
    </row>
    <row r="174" spans="1:16" x14ac:dyDescent="0.2">
      <c r="A174" s="156">
        <v>166</v>
      </c>
      <c r="B174" s="157">
        <v>32314000</v>
      </c>
      <c r="C174" s="42">
        <v>7432.22</v>
      </c>
      <c r="D174" s="43">
        <f t="shared" si="35"/>
        <v>2000000</v>
      </c>
      <c r="E174" s="43">
        <f t="shared" si="35"/>
        <v>4</v>
      </c>
      <c r="F174" s="43">
        <f t="shared" si="35"/>
        <v>10000000</v>
      </c>
      <c r="G174" s="43">
        <f t="shared" si="35"/>
        <v>3</v>
      </c>
      <c r="H174" s="46">
        <f t="shared" si="26"/>
        <v>0.24757071238472489</v>
      </c>
      <c r="I174" s="46">
        <f t="shared" si="27"/>
        <v>0.6905366095190939</v>
      </c>
      <c r="J174" s="42">
        <f t="shared" si="32"/>
        <v>1840</v>
      </c>
      <c r="K174" s="42">
        <f t="shared" si="32"/>
        <v>5132.22</v>
      </c>
      <c r="L174" s="43">
        <f t="shared" si="33"/>
        <v>8000000</v>
      </c>
      <c r="M174" s="157">
        <f t="shared" si="28"/>
        <v>22314000</v>
      </c>
      <c r="N174" s="157">
        <f t="shared" si="29"/>
        <v>2000000</v>
      </c>
      <c r="O174" s="158">
        <f t="shared" si="30"/>
        <v>460</v>
      </c>
      <c r="P174" s="42"/>
    </row>
    <row r="175" spans="1:16" x14ac:dyDescent="0.2">
      <c r="A175" s="156">
        <v>167</v>
      </c>
      <c r="B175" s="157">
        <v>2528000</v>
      </c>
      <c r="C175" s="42">
        <v>682.56</v>
      </c>
      <c r="D175" s="43">
        <f t="shared" si="35"/>
        <v>2000000</v>
      </c>
      <c r="E175" s="43">
        <f t="shared" si="35"/>
        <v>4</v>
      </c>
      <c r="F175" s="43">
        <f t="shared" si="35"/>
        <v>10000000</v>
      </c>
      <c r="G175" s="43">
        <f t="shared" si="35"/>
        <v>3</v>
      </c>
      <c r="H175" s="46">
        <f t="shared" si="26"/>
        <v>0.20886075949367089</v>
      </c>
      <c r="I175" s="46">
        <f t="shared" si="27"/>
        <v>0</v>
      </c>
      <c r="J175" s="42">
        <f t="shared" si="32"/>
        <v>142.56</v>
      </c>
      <c r="K175" s="42">
        <f t="shared" si="32"/>
        <v>0</v>
      </c>
      <c r="L175" s="43">
        <f t="shared" si="33"/>
        <v>528000</v>
      </c>
      <c r="M175" s="157">
        <f t="shared" si="28"/>
        <v>0</v>
      </c>
      <c r="N175" s="157">
        <f t="shared" si="29"/>
        <v>2000000</v>
      </c>
      <c r="O175" s="158">
        <f t="shared" si="30"/>
        <v>540</v>
      </c>
      <c r="P175" s="42"/>
    </row>
    <row r="176" spans="1:16" x14ac:dyDescent="0.2">
      <c r="A176" s="156">
        <v>168</v>
      </c>
      <c r="B176" s="157">
        <v>40000000</v>
      </c>
      <c r="C176" s="42">
        <v>5200</v>
      </c>
      <c r="D176" s="43">
        <f t="shared" si="35"/>
        <v>2000000</v>
      </c>
      <c r="E176" s="43">
        <f t="shared" si="35"/>
        <v>4</v>
      </c>
      <c r="F176" s="43">
        <f t="shared" si="35"/>
        <v>10000000</v>
      </c>
      <c r="G176" s="43">
        <f t="shared" si="35"/>
        <v>3</v>
      </c>
      <c r="H176" s="46">
        <f t="shared" si="26"/>
        <v>0.2</v>
      </c>
      <c r="I176" s="46">
        <f t="shared" si="27"/>
        <v>0.75</v>
      </c>
      <c r="J176" s="42">
        <f t="shared" si="32"/>
        <v>1040</v>
      </c>
      <c r="K176" s="42">
        <f t="shared" si="32"/>
        <v>3900</v>
      </c>
      <c r="L176" s="43">
        <f t="shared" si="33"/>
        <v>8000000</v>
      </c>
      <c r="M176" s="157">
        <f t="shared" si="28"/>
        <v>30000000</v>
      </c>
      <c r="N176" s="157">
        <f t="shared" si="29"/>
        <v>2000000</v>
      </c>
      <c r="O176" s="158">
        <f t="shared" si="30"/>
        <v>260</v>
      </c>
      <c r="P176" s="42"/>
    </row>
    <row r="177" spans="1:16" x14ac:dyDescent="0.2">
      <c r="A177" s="156">
        <v>169</v>
      </c>
      <c r="B177" s="157">
        <v>37592000</v>
      </c>
      <c r="C177" s="42">
        <v>7894.32</v>
      </c>
      <c r="D177" s="43">
        <f t="shared" si="35"/>
        <v>2000000</v>
      </c>
      <c r="E177" s="43">
        <f t="shared" si="35"/>
        <v>4</v>
      </c>
      <c r="F177" s="43">
        <f t="shared" si="35"/>
        <v>10000000</v>
      </c>
      <c r="G177" s="43">
        <f t="shared" si="35"/>
        <v>3</v>
      </c>
      <c r="H177" s="46">
        <f t="shared" si="26"/>
        <v>0.21281123643328367</v>
      </c>
      <c r="I177" s="46">
        <f t="shared" si="27"/>
        <v>0.73398595445839543</v>
      </c>
      <c r="J177" s="42">
        <f t="shared" si="32"/>
        <v>1680</v>
      </c>
      <c r="K177" s="42">
        <f t="shared" si="32"/>
        <v>5794.32</v>
      </c>
      <c r="L177" s="43">
        <f t="shared" si="33"/>
        <v>8000000</v>
      </c>
      <c r="M177" s="157">
        <f t="shared" si="28"/>
        <v>27592000</v>
      </c>
      <c r="N177" s="157">
        <f t="shared" si="29"/>
        <v>2000000</v>
      </c>
      <c r="O177" s="158">
        <f t="shared" si="30"/>
        <v>420</v>
      </c>
      <c r="P177" s="42"/>
    </row>
    <row r="178" spans="1:16" x14ac:dyDescent="0.2">
      <c r="A178" s="156">
        <v>170</v>
      </c>
      <c r="B178" s="157">
        <v>1523000</v>
      </c>
      <c r="C178" s="42">
        <v>472.13</v>
      </c>
      <c r="D178" s="43">
        <f t="shared" si="35"/>
        <v>2000000</v>
      </c>
      <c r="E178" s="43">
        <f t="shared" si="35"/>
        <v>4</v>
      </c>
      <c r="F178" s="43">
        <f t="shared" si="35"/>
        <v>10000000</v>
      </c>
      <c r="G178" s="43">
        <f t="shared" si="35"/>
        <v>3</v>
      </c>
      <c r="H178" s="46">
        <f t="shared" si="26"/>
        <v>0</v>
      </c>
      <c r="I178" s="46">
        <f t="shared" si="27"/>
        <v>0</v>
      </c>
      <c r="J178" s="42">
        <f t="shared" si="32"/>
        <v>0</v>
      </c>
      <c r="K178" s="42">
        <f t="shared" si="32"/>
        <v>0</v>
      </c>
      <c r="L178" s="43">
        <f t="shared" si="33"/>
        <v>0</v>
      </c>
      <c r="M178" s="157">
        <f t="shared" si="28"/>
        <v>0</v>
      </c>
      <c r="N178" s="157">
        <f t="shared" si="29"/>
        <v>1523000</v>
      </c>
      <c r="O178" s="158">
        <f t="shared" si="30"/>
        <v>472.13</v>
      </c>
      <c r="P178" s="42"/>
    </row>
    <row r="179" spans="1:16" x14ac:dyDescent="0.2">
      <c r="A179" s="156">
        <v>171</v>
      </c>
      <c r="B179" s="157">
        <v>22077000</v>
      </c>
      <c r="C179" s="42">
        <v>3753.09</v>
      </c>
      <c r="D179" s="43">
        <f t="shared" si="35"/>
        <v>2000000</v>
      </c>
      <c r="E179" s="43">
        <f t="shared" si="35"/>
        <v>4</v>
      </c>
      <c r="F179" s="43">
        <f t="shared" si="35"/>
        <v>10000000</v>
      </c>
      <c r="G179" s="43">
        <f t="shared" si="35"/>
        <v>3</v>
      </c>
      <c r="H179" s="46">
        <f t="shared" si="26"/>
        <v>0.36236807537255966</v>
      </c>
      <c r="I179" s="46">
        <f t="shared" si="27"/>
        <v>0.5470399057843004</v>
      </c>
      <c r="J179" s="42">
        <f t="shared" si="32"/>
        <v>1360</v>
      </c>
      <c r="K179" s="42">
        <f t="shared" si="32"/>
        <v>2053.09</v>
      </c>
      <c r="L179" s="43">
        <f t="shared" si="33"/>
        <v>8000000</v>
      </c>
      <c r="M179" s="157">
        <f t="shared" si="28"/>
        <v>12077000</v>
      </c>
      <c r="N179" s="157">
        <f t="shared" si="29"/>
        <v>2000000</v>
      </c>
      <c r="O179" s="158">
        <f t="shared" si="30"/>
        <v>340</v>
      </c>
      <c r="P179" s="42"/>
    </row>
    <row r="180" spans="1:16" x14ac:dyDescent="0.2">
      <c r="A180" s="156">
        <v>172</v>
      </c>
      <c r="B180" s="157">
        <v>38352000</v>
      </c>
      <c r="C180" s="42">
        <v>10355.040000000001</v>
      </c>
      <c r="D180" s="43">
        <f t="shared" si="35"/>
        <v>2000000</v>
      </c>
      <c r="E180" s="43">
        <f t="shared" si="35"/>
        <v>4</v>
      </c>
      <c r="F180" s="43">
        <f t="shared" si="35"/>
        <v>10000000</v>
      </c>
      <c r="G180" s="43">
        <f t="shared" si="35"/>
        <v>3</v>
      </c>
      <c r="H180" s="46">
        <f t="shared" si="26"/>
        <v>0.20859407592824364</v>
      </c>
      <c r="I180" s="46">
        <f t="shared" si="27"/>
        <v>0.73925740508969551</v>
      </c>
      <c r="J180" s="42">
        <f t="shared" si="32"/>
        <v>2160</v>
      </c>
      <c r="K180" s="42">
        <f t="shared" si="32"/>
        <v>7655.0400000000009</v>
      </c>
      <c r="L180" s="43">
        <f t="shared" si="33"/>
        <v>8000000</v>
      </c>
      <c r="M180" s="157">
        <f t="shared" si="28"/>
        <v>28352000.000000004</v>
      </c>
      <c r="N180" s="157">
        <f t="shared" si="29"/>
        <v>2000000</v>
      </c>
      <c r="O180" s="158">
        <f t="shared" si="30"/>
        <v>540</v>
      </c>
      <c r="P180" s="42"/>
    </row>
    <row r="181" spans="1:16" x14ac:dyDescent="0.2">
      <c r="A181" s="156">
        <v>173</v>
      </c>
      <c r="B181" s="157">
        <v>16113000</v>
      </c>
      <c r="C181" s="42">
        <v>4672.7700000000004</v>
      </c>
      <c r="D181" s="43">
        <f t="shared" si="35"/>
        <v>2000000</v>
      </c>
      <c r="E181" s="43">
        <f t="shared" si="35"/>
        <v>4</v>
      </c>
      <c r="F181" s="43">
        <f t="shared" si="35"/>
        <v>10000000</v>
      </c>
      <c r="G181" s="43">
        <f t="shared" si="35"/>
        <v>3</v>
      </c>
      <c r="H181" s="46">
        <f t="shared" si="26"/>
        <v>0.49649351455346613</v>
      </c>
      <c r="I181" s="46">
        <f t="shared" si="27"/>
        <v>0.37938310680816734</v>
      </c>
      <c r="J181" s="42">
        <f t="shared" si="32"/>
        <v>2320</v>
      </c>
      <c r="K181" s="42">
        <f t="shared" si="32"/>
        <v>1772.7700000000002</v>
      </c>
      <c r="L181" s="43">
        <f t="shared" si="33"/>
        <v>8000000</v>
      </c>
      <c r="M181" s="157">
        <f t="shared" si="28"/>
        <v>6113000</v>
      </c>
      <c r="N181" s="157">
        <f t="shared" si="29"/>
        <v>2000000</v>
      </c>
      <c r="O181" s="158">
        <f t="shared" si="30"/>
        <v>580</v>
      </c>
      <c r="P181" s="42"/>
    </row>
    <row r="182" spans="1:16" x14ac:dyDescent="0.2">
      <c r="A182" s="156">
        <v>174</v>
      </c>
      <c r="B182" s="157">
        <v>2885000</v>
      </c>
      <c r="C182" s="42">
        <v>577</v>
      </c>
      <c r="D182" s="43">
        <f t="shared" si="35"/>
        <v>2000000</v>
      </c>
      <c r="E182" s="43">
        <f t="shared" si="35"/>
        <v>4</v>
      </c>
      <c r="F182" s="43">
        <f t="shared" si="35"/>
        <v>10000000</v>
      </c>
      <c r="G182" s="43">
        <f t="shared" si="35"/>
        <v>3</v>
      </c>
      <c r="H182" s="46">
        <f t="shared" si="26"/>
        <v>0.30675909878682844</v>
      </c>
      <c r="I182" s="46">
        <f t="shared" si="27"/>
        <v>0</v>
      </c>
      <c r="J182" s="42">
        <f t="shared" si="32"/>
        <v>177</v>
      </c>
      <c r="K182" s="42">
        <f t="shared" si="32"/>
        <v>0</v>
      </c>
      <c r="L182" s="43">
        <f t="shared" si="33"/>
        <v>885000.00000000012</v>
      </c>
      <c r="M182" s="157">
        <f t="shared" si="28"/>
        <v>0</v>
      </c>
      <c r="N182" s="157">
        <f t="shared" si="29"/>
        <v>2000000</v>
      </c>
      <c r="O182" s="158">
        <f t="shared" si="30"/>
        <v>400</v>
      </c>
      <c r="P182" s="42"/>
    </row>
    <row r="183" spans="1:16" x14ac:dyDescent="0.2">
      <c r="A183" s="156">
        <v>175</v>
      </c>
      <c r="B183" s="157">
        <v>816000</v>
      </c>
      <c r="C183" s="42">
        <v>204</v>
      </c>
      <c r="D183" s="43">
        <f t="shared" si="35"/>
        <v>2000000</v>
      </c>
      <c r="E183" s="43">
        <f t="shared" si="35"/>
        <v>4</v>
      </c>
      <c r="F183" s="43">
        <f t="shared" si="35"/>
        <v>10000000</v>
      </c>
      <c r="G183" s="43">
        <f t="shared" si="35"/>
        <v>3</v>
      </c>
      <c r="H183" s="46">
        <f t="shared" si="26"/>
        <v>0</v>
      </c>
      <c r="I183" s="46">
        <f t="shared" si="27"/>
        <v>0</v>
      </c>
      <c r="J183" s="42">
        <f t="shared" si="32"/>
        <v>0</v>
      </c>
      <c r="K183" s="42">
        <f t="shared" si="32"/>
        <v>0</v>
      </c>
      <c r="L183" s="43">
        <f t="shared" si="33"/>
        <v>0</v>
      </c>
      <c r="M183" s="157">
        <f t="shared" si="28"/>
        <v>0</v>
      </c>
      <c r="N183" s="157">
        <f t="shared" si="29"/>
        <v>816000</v>
      </c>
      <c r="O183" s="158">
        <f t="shared" si="30"/>
        <v>204</v>
      </c>
      <c r="P183" s="42"/>
    </row>
    <row r="184" spans="1:16" x14ac:dyDescent="0.2">
      <c r="A184" s="156">
        <v>176</v>
      </c>
      <c r="B184" s="157">
        <v>60000000</v>
      </c>
      <c r="C184" s="42">
        <v>7200</v>
      </c>
      <c r="D184" s="43">
        <f t="shared" si="35"/>
        <v>2000000</v>
      </c>
      <c r="E184" s="43">
        <f t="shared" si="35"/>
        <v>4</v>
      </c>
      <c r="F184" s="43">
        <f t="shared" si="35"/>
        <v>10000000</v>
      </c>
      <c r="G184" s="43">
        <f t="shared" si="35"/>
        <v>3</v>
      </c>
      <c r="H184" s="46">
        <f t="shared" si="26"/>
        <v>0.13333333333333333</v>
      </c>
      <c r="I184" s="46">
        <f t="shared" si="27"/>
        <v>0.5</v>
      </c>
      <c r="J184" s="42">
        <f t="shared" si="32"/>
        <v>960</v>
      </c>
      <c r="K184" s="42">
        <f t="shared" si="32"/>
        <v>3600</v>
      </c>
      <c r="L184" s="43">
        <f t="shared" si="33"/>
        <v>8000000</v>
      </c>
      <c r="M184" s="157">
        <f t="shared" si="28"/>
        <v>30000000</v>
      </c>
      <c r="N184" s="157">
        <f t="shared" si="29"/>
        <v>22000000</v>
      </c>
      <c r="O184" s="158">
        <f t="shared" si="30"/>
        <v>2640</v>
      </c>
      <c r="P184" s="42"/>
    </row>
    <row r="185" spans="1:16" x14ac:dyDescent="0.2">
      <c r="A185" s="156">
        <v>177</v>
      </c>
      <c r="B185" s="157">
        <v>25604000</v>
      </c>
      <c r="C185" s="42">
        <v>4096.6400000000003</v>
      </c>
      <c r="D185" s="43">
        <f t="shared" si="35"/>
        <v>2000000</v>
      </c>
      <c r="E185" s="43">
        <f t="shared" si="35"/>
        <v>4</v>
      </c>
      <c r="F185" s="43">
        <f t="shared" si="35"/>
        <v>10000000</v>
      </c>
      <c r="G185" s="43">
        <f t="shared" si="35"/>
        <v>3</v>
      </c>
      <c r="H185" s="46">
        <f t="shared" si="26"/>
        <v>0.31245117950320261</v>
      </c>
      <c r="I185" s="46">
        <f t="shared" si="27"/>
        <v>0.60943602562099675</v>
      </c>
      <c r="J185" s="42">
        <f t="shared" si="32"/>
        <v>1280</v>
      </c>
      <c r="K185" s="42">
        <f t="shared" si="32"/>
        <v>2496.6400000000003</v>
      </c>
      <c r="L185" s="43">
        <f t="shared" si="33"/>
        <v>8000000</v>
      </c>
      <c r="M185" s="157">
        <f t="shared" si="28"/>
        <v>15604000</v>
      </c>
      <c r="N185" s="157">
        <f t="shared" si="29"/>
        <v>2000000</v>
      </c>
      <c r="O185" s="158">
        <f t="shared" si="30"/>
        <v>320</v>
      </c>
      <c r="P185" s="42"/>
    </row>
    <row r="186" spans="1:16" x14ac:dyDescent="0.2">
      <c r="A186" s="156">
        <v>178</v>
      </c>
      <c r="B186" s="157">
        <v>4661000</v>
      </c>
      <c r="C186" s="42">
        <v>978.81</v>
      </c>
      <c r="D186" s="43">
        <f t="shared" ref="D186:G201" si="36">D185</f>
        <v>2000000</v>
      </c>
      <c r="E186" s="43">
        <f t="shared" si="36"/>
        <v>4</v>
      </c>
      <c r="F186" s="43">
        <f t="shared" si="36"/>
        <v>10000000</v>
      </c>
      <c r="G186" s="43">
        <f t="shared" si="36"/>
        <v>3</v>
      </c>
      <c r="H186" s="46">
        <f t="shared" si="26"/>
        <v>0.5709075305728385</v>
      </c>
      <c r="I186" s="46">
        <f t="shared" si="27"/>
        <v>0</v>
      </c>
      <c r="J186" s="42">
        <f t="shared" si="32"/>
        <v>558.81000000000006</v>
      </c>
      <c r="K186" s="42">
        <f t="shared" si="32"/>
        <v>0</v>
      </c>
      <c r="L186" s="43">
        <f t="shared" si="33"/>
        <v>2661000</v>
      </c>
      <c r="M186" s="157">
        <f t="shared" si="28"/>
        <v>0</v>
      </c>
      <c r="N186" s="157">
        <f t="shared" si="29"/>
        <v>2000000</v>
      </c>
      <c r="O186" s="158">
        <f t="shared" si="30"/>
        <v>419.99999999999989</v>
      </c>
      <c r="P186" s="42"/>
    </row>
    <row r="187" spans="1:16" x14ac:dyDescent="0.2">
      <c r="A187" s="156">
        <v>179</v>
      </c>
      <c r="B187" s="157">
        <v>13850000</v>
      </c>
      <c r="C187" s="42">
        <v>4016.5</v>
      </c>
      <c r="D187" s="43">
        <f t="shared" si="36"/>
        <v>2000000</v>
      </c>
      <c r="E187" s="43">
        <f t="shared" si="36"/>
        <v>4</v>
      </c>
      <c r="F187" s="43">
        <f t="shared" si="36"/>
        <v>10000000</v>
      </c>
      <c r="G187" s="43">
        <f t="shared" si="36"/>
        <v>3</v>
      </c>
      <c r="H187" s="46">
        <f t="shared" si="26"/>
        <v>0.57761732851985559</v>
      </c>
      <c r="I187" s="46">
        <f t="shared" si="27"/>
        <v>0.27797833935018051</v>
      </c>
      <c r="J187" s="42">
        <f t="shared" si="32"/>
        <v>2320</v>
      </c>
      <c r="K187" s="42">
        <f t="shared" si="32"/>
        <v>1116.5</v>
      </c>
      <c r="L187" s="43">
        <f t="shared" si="33"/>
        <v>8000000</v>
      </c>
      <c r="M187" s="157">
        <f t="shared" si="28"/>
        <v>3850000</v>
      </c>
      <c r="N187" s="157">
        <f t="shared" si="29"/>
        <v>2000000</v>
      </c>
      <c r="O187" s="158">
        <f t="shared" si="30"/>
        <v>580</v>
      </c>
      <c r="P187" s="42"/>
    </row>
    <row r="188" spans="1:16" x14ac:dyDescent="0.2">
      <c r="A188" s="156">
        <v>180</v>
      </c>
      <c r="B188" s="157">
        <v>7258000</v>
      </c>
      <c r="C188" s="42">
        <v>1959.66</v>
      </c>
      <c r="D188" s="43">
        <f t="shared" si="36"/>
        <v>2000000</v>
      </c>
      <c r="E188" s="43">
        <f t="shared" si="36"/>
        <v>4</v>
      </c>
      <c r="F188" s="43">
        <f t="shared" si="36"/>
        <v>10000000</v>
      </c>
      <c r="G188" s="43">
        <f t="shared" si="36"/>
        <v>3</v>
      </c>
      <c r="H188" s="46">
        <f t="shared" si="26"/>
        <v>0.72444199503995588</v>
      </c>
      <c r="I188" s="46">
        <f t="shared" si="27"/>
        <v>0</v>
      </c>
      <c r="J188" s="42">
        <f t="shared" si="32"/>
        <v>1419.66</v>
      </c>
      <c r="K188" s="42">
        <f t="shared" si="32"/>
        <v>0</v>
      </c>
      <c r="L188" s="43">
        <f t="shared" si="33"/>
        <v>5258000</v>
      </c>
      <c r="M188" s="157">
        <f t="shared" si="28"/>
        <v>0</v>
      </c>
      <c r="N188" s="157">
        <f t="shared" si="29"/>
        <v>2000000</v>
      </c>
      <c r="O188" s="158">
        <f t="shared" si="30"/>
        <v>540</v>
      </c>
      <c r="P188" s="42"/>
    </row>
    <row r="189" spans="1:16" x14ac:dyDescent="0.2">
      <c r="A189" s="156">
        <v>181</v>
      </c>
      <c r="B189" s="157">
        <v>24073000</v>
      </c>
      <c r="C189" s="42">
        <v>5536.79</v>
      </c>
      <c r="D189" s="43">
        <f t="shared" si="36"/>
        <v>2000000</v>
      </c>
      <c r="E189" s="43">
        <f t="shared" si="36"/>
        <v>4</v>
      </c>
      <c r="F189" s="43">
        <f t="shared" si="36"/>
        <v>10000000</v>
      </c>
      <c r="G189" s="43">
        <f t="shared" si="36"/>
        <v>3</v>
      </c>
      <c r="H189" s="46">
        <f t="shared" si="26"/>
        <v>0.33232251900469406</v>
      </c>
      <c r="I189" s="46">
        <f t="shared" si="27"/>
        <v>0.58459685124413241</v>
      </c>
      <c r="J189" s="42">
        <f t="shared" si="32"/>
        <v>1840</v>
      </c>
      <c r="K189" s="42">
        <f t="shared" si="32"/>
        <v>3236.79</v>
      </c>
      <c r="L189" s="43">
        <f t="shared" si="33"/>
        <v>8000000</v>
      </c>
      <c r="M189" s="157">
        <f t="shared" si="28"/>
        <v>14073000</v>
      </c>
      <c r="N189" s="157">
        <f t="shared" si="29"/>
        <v>2000000</v>
      </c>
      <c r="O189" s="158">
        <f t="shared" si="30"/>
        <v>460</v>
      </c>
      <c r="P189" s="42"/>
    </row>
    <row r="190" spans="1:16" x14ac:dyDescent="0.2">
      <c r="A190" s="156">
        <v>182</v>
      </c>
      <c r="B190" s="157">
        <v>22284000</v>
      </c>
      <c r="C190" s="42">
        <v>4233.96</v>
      </c>
      <c r="D190" s="43">
        <f t="shared" si="36"/>
        <v>2000000</v>
      </c>
      <c r="E190" s="43">
        <f t="shared" si="36"/>
        <v>4</v>
      </c>
      <c r="F190" s="43">
        <f t="shared" si="36"/>
        <v>10000000</v>
      </c>
      <c r="G190" s="43">
        <f t="shared" si="36"/>
        <v>3</v>
      </c>
      <c r="H190" s="46">
        <f t="shared" si="26"/>
        <v>0.3590019745108598</v>
      </c>
      <c r="I190" s="46">
        <f t="shared" si="27"/>
        <v>0.55124753186142528</v>
      </c>
      <c r="J190" s="42">
        <f t="shared" si="32"/>
        <v>1520</v>
      </c>
      <c r="K190" s="42">
        <f t="shared" si="32"/>
        <v>2333.96</v>
      </c>
      <c r="L190" s="43">
        <f t="shared" si="33"/>
        <v>8000000</v>
      </c>
      <c r="M190" s="157">
        <f t="shared" si="28"/>
        <v>12284000</v>
      </c>
      <c r="N190" s="157">
        <f t="shared" si="29"/>
        <v>2000000</v>
      </c>
      <c r="O190" s="158">
        <f t="shared" si="30"/>
        <v>380</v>
      </c>
      <c r="P190" s="42"/>
    </row>
    <row r="191" spans="1:16" x14ac:dyDescent="0.2">
      <c r="A191" s="156">
        <v>183</v>
      </c>
      <c r="B191" s="157">
        <v>40000000</v>
      </c>
      <c r="C191" s="42">
        <v>12400</v>
      </c>
      <c r="D191" s="43">
        <f t="shared" si="36"/>
        <v>2000000</v>
      </c>
      <c r="E191" s="43">
        <f t="shared" si="36"/>
        <v>4</v>
      </c>
      <c r="F191" s="43">
        <f t="shared" si="36"/>
        <v>10000000</v>
      </c>
      <c r="G191" s="43">
        <f t="shared" si="36"/>
        <v>3</v>
      </c>
      <c r="H191" s="46">
        <f t="shared" si="26"/>
        <v>0.2</v>
      </c>
      <c r="I191" s="46">
        <f t="shared" si="27"/>
        <v>0.75</v>
      </c>
      <c r="J191" s="42">
        <f t="shared" si="32"/>
        <v>2480</v>
      </c>
      <c r="K191" s="42">
        <f t="shared" si="32"/>
        <v>9300</v>
      </c>
      <c r="L191" s="43">
        <f t="shared" si="33"/>
        <v>8000000</v>
      </c>
      <c r="M191" s="157">
        <f t="shared" si="28"/>
        <v>30000000</v>
      </c>
      <c r="N191" s="157">
        <f t="shared" si="29"/>
        <v>2000000</v>
      </c>
      <c r="O191" s="158">
        <f t="shared" si="30"/>
        <v>620</v>
      </c>
      <c r="P191" s="42"/>
    </row>
    <row r="192" spans="1:16" x14ac:dyDescent="0.2">
      <c r="A192" s="156">
        <v>184</v>
      </c>
      <c r="B192" s="157">
        <v>24218000</v>
      </c>
      <c r="C192" s="42">
        <v>4843.6000000000004</v>
      </c>
      <c r="D192" s="43">
        <f t="shared" si="36"/>
        <v>2000000</v>
      </c>
      <c r="E192" s="43">
        <f t="shared" si="36"/>
        <v>4</v>
      </c>
      <c r="F192" s="43">
        <f t="shared" si="36"/>
        <v>10000000</v>
      </c>
      <c r="G192" s="43">
        <f t="shared" si="36"/>
        <v>3</v>
      </c>
      <c r="H192" s="46">
        <f t="shared" si="26"/>
        <v>0.33033281030638367</v>
      </c>
      <c r="I192" s="46">
        <f t="shared" si="27"/>
        <v>0.58708398711702037</v>
      </c>
      <c r="J192" s="42">
        <f t="shared" si="32"/>
        <v>1600</v>
      </c>
      <c r="K192" s="42">
        <f t="shared" si="32"/>
        <v>2843.6</v>
      </c>
      <c r="L192" s="43">
        <f t="shared" si="33"/>
        <v>8000000</v>
      </c>
      <c r="M192" s="157">
        <f t="shared" si="28"/>
        <v>14218000</v>
      </c>
      <c r="N192" s="157">
        <f t="shared" si="29"/>
        <v>2000000</v>
      </c>
      <c r="O192" s="158">
        <f t="shared" si="30"/>
        <v>400</v>
      </c>
      <c r="P192" s="42"/>
    </row>
    <row r="193" spans="1:16" x14ac:dyDescent="0.2">
      <c r="A193" s="156">
        <v>185</v>
      </c>
      <c r="B193" s="157">
        <v>5486000</v>
      </c>
      <c r="C193" s="42">
        <v>822.9</v>
      </c>
      <c r="D193" s="43">
        <f t="shared" si="36"/>
        <v>2000000</v>
      </c>
      <c r="E193" s="43">
        <f t="shared" si="36"/>
        <v>4</v>
      </c>
      <c r="F193" s="43">
        <f t="shared" si="36"/>
        <v>10000000</v>
      </c>
      <c r="G193" s="43">
        <f t="shared" si="36"/>
        <v>3</v>
      </c>
      <c r="H193" s="46">
        <f t="shared" si="26"/>
        <v>0.63543565439300032</v>
      </c>
      <c r="I193" s="46">
        <f t="shared" si="27"/>
        <v>0</v>
      </c>
      <c r="J193" s="42">
        <f t="shared" si="32"/>
        <v>522.9</v>
      </c>
      <c r="K193" s="42">
        <f t="shared" si="32"/>
        <v>0</v>
      </c>
      <c r="L193" s="43">
        <f t="shared" si="33"/>
        <v>3485999.9999999995</v>
      </c>
      <c r="M193" s="157">
        <f t="shared" si="28"/>
        <v>0</v>
      </c>
      <c r="N193" s="157">
        <f t="shared" si="29"/>
        <v>2000000.0000000005</v>
      </c>
      <c r="O193" s="158">
        <f t="shared" si="30"/>
        <v>300</v>
      </c>
      <c r="P193" s="42"/>
    </row>
    <row r="194" spans="1:16" x14ac:dyDescent="0.2">
      <c r="A194" s="156">
        <v>186</v>
      </c>
      <c r="B194" s="157">
        <v>31051000</v>
      </c>
      <c r="C194" s="42">
        <v>8383.77</v>
      </c>
      <c r="D194" s="43">
        <f t="shared" si="36"/>
        <v>2000000</v>
      </c>
      <c r="E194" s="43">
        <f t="shared" si="36"/>
        <v>4</v>
      </c>
      <c r="F194" s="43">
        <f t="shared" si="36"/>
        <v>10000000</v>
      </c>
      <c r="G194" s="43">
        <f t="shared" si="36"/>
        <v>3</v>
      </c>
      <c r="H194" s="46">
        <f t="shared" si="26"/>
        <v>0.25764065569546873</v>
      </c>
      <c r="I194" s="46">
        <f t="shared" si="27"/>
        <v>0.6779491803806641</v>
      </c>
      <c r="J194" s="42">
        <f t="shared" si="32"/>
        <v>2160</v>
      </c>
      <c r="K194" s="42">
        <f t="shared" si="32"/>
        <v>5683.77</v>
      </c>
      <c r="L194" s="43">
        <f t="shared" si="33"/>
        <v>8000000</v>
      </c>
      <c r="M194" s="157">
        <f t="shared" si="28"/>
        <v>21051000</v>
      </c>
      <c r="N194" s="157">
        <f t="shared" si="29"/>
        <v>2000000</v>
      </c>
      <c r="O194" s="158">
        <f t="shared" si="30"/>
        <v>540</v>
      </c>
      <c r="P194" s="42"/>
    </row>
    <row r="195" spans="1:16" x14ac:dyDescent="0.2">
      <c r="A195" s="156">
        <v>187</v>
      </c>
      <c r="B195" s="157">
        <v>7554000</v>
      </c>
      <c r="C195" s="42">
        <v>1737.42</v>
      </c>
      <c r="D195" s="43">
        <f t="shared" si="36"/>
        <v>2000000</v>
      </c>
      <c r="E195" s="43">
        <f t="shared" si="36"/>
        <v>4</v>
      </c>
      <c r="F195" s="43">
        <f t="shared" si="36"/>
        <v>10000000</v>
      </c>
      <c r="G195" s="43">
        <f t="shared" si="36"/>
        <v>3</v>
      </c>
      <c r="H195" s="46">
        <f t="shared" si="26"/>
        <v>0.73523960815462008</v>
      </c>
      <c r="I195" s="46">
        <f t="shared" si="27"/>
        <v>0</v>
      </c>
      <c r="J195" s="42">
        <f t="shared" si="32"/>
        <v>1277.42</v>
      </c>
      <c r="K195" s="42">
        <f t="shared" si="32"/>
        <v>0</v>
      </c>
      <c r="L195" s="43">
        <f t="shared" si="33"/>
        <v>5554000</v>
      </c>
      <c r="M195" s="157">
        <f t="shared" si="28"/>
        <v>0</v>
      </c>
      <c r="N195" s="157">
        <f t="shared" si="29"/>
        <v>2000000</v>
      </c>
      <c r="O195" s="158">
        <f t="shared" si="30"/>
        <v>460</v>
      </c>
      <c r="P195" s="42"/>
    </row>
    <row r="196" spans="1:16" x14ac:dyDescent="0.2">
      <c r="A196" s="156">
        <v>188</v>
      </c>
      <c r="B196" s="157">
        <v>19792000</v>
      </c>
      <c r="C196" s="42">
        <v>5145.92</v>
      </c>
      <c r="D196" s="43">
        <f t="shared" si="36"/>
        <v>2000000</v>
      </c>
      <c r="E196" s="43">
        <f t="shared" si="36"/>
        <v>4</v>
      </c>
      <c r="F196" s="43">
        <f t="shared" si="36"/>
        <v>10000000</v>
      </c>
      <c r="G196" s="43">
        <f t="shared" si="36"/>
        <v>3</v>
      </c>
      <c r="H196" s="46">
        <f t="shared" si="26"/>
        <v>0.40420371867421179</v>
      </c>
      <c r="I196" s="46">
        <f t="shared" si="27"/>
        <v>0.49474535165723527</v>
      </c>
      <c r="J196" s="42">
        <f t="shared" si="32"/>
        <v>2080</v>
      </c>
      <c r="K196" s="42">
        <f t="shared" si="32"/>
        <v>2545.92</v>
      </c>
      <c r="L196" s="43">
        <f t="shared" si="33"/>
        <v>8000000</v>
      </c>
      <c r="M196" s="157">
        <f t="shared" si="28"/>
        <v>9792000</v>
      </c>
      <c r="N196" s="157">
        <f t="shared" si="29"/>
        <v>2000000</v>
      </c>
      <c r="O196" s="158">
        <f t="shared" si="30"/>
        <v>520</v>
      </c>
      <c r="P196" s="42"/>
    </row>
    <row r="197" spans="1:16" x14ac:dyDescent="0.2">
      <c r="A197" s="156">
        <v>189</v>
      </c>
      <c r="B197" s="157">
        <v>7649000</v>
      </c>
      <c r="C197" s="42">
        <v>1147.3499999999999</v>
      </c>
      <c r="D197" s="43">
        <f t="shared" si="36"/>
        <v>2000000</v>
      </c>
      <c r="E197" s="43">
        <f t="shared" si="36"/>
        <v>4</v>
      </c>
      <c r="F197" s="43">
        <f t="shared" si="36"/>
        <v>10000000</v>
      </c>
      <c r="G197" s="43">
        <f t="shared" si="36"/>
        <v>3</v>
      </c>
      <c r="H197" s="46">
        <f t="shared" si="26"/>
        <v>0.7385279121453785</v>
      </c>
      <c r="I197" s="46">
        <f t="shared" si="27"/>
        <v>0</v>
      </c>
      <c r="J197" s="42">
        <f t="shared" si="32"/>
        <v>847.34999999999991</v>
      </c>
      <c r="K197" s="42">
        <f t="shared" si="32"/>
        <v>0</v>
      </c>
      <c r="L197" s="43">
        <f t="shared" si="33"/>
        <v>5649000</v>
      </c>
      <c r="M197" s="157">
        <f t="shared" si="28"/>
        <v>0</v>
      </c>
      <c r="N197" s="157">
        <f t="shared" si="29"/>
        <v>2000000</v>
      </c>
      <c r="O197" s="158">
        <f t="shared" si="30"/>
        <v>300</v>
      </c>
      <c r="P197" s="42"/>
    </row>
    <row r="198" spans="1:16" x14ac:dyDescent="0.2">
      <c r="A198" s="156">
        <v>190</v>
      </c>
      <c r="B198" s="157">
        <v>40000000</v>
      </c>
      <c r="C198" s="42">
        <v>10800</v>
      </c>
      <c r="D198" s="43">
        <f t="shared" si="36"/>
        <v>2000000</v>
      </c>
      <c r="E198" s="43">
        <f t="shared" si="36"/>
        <v>4</v>
      </c>
      <c r="F198" s="43">
        <f t="shared" si="36"/>
        <v>10000000</v>
      </c>
      <c r="G198" s="43">
        <f t="shared" si="36"/>
        <v>3</v>
      </c>
      <c r="H198" s="46">
        <f t="shared" si="26"/>
        <v>0.2</v>
      </c>
      <c r="I198" s="46">
        <f t="shared" si="27"/>
        <v>0.75</v>
      </c>
      <c r="J198" s="42">
        <f t="shared" si="32"/>
        <v>2160</v>
      </c>
      <c r="K198" s="42">
        <f t="shared" si="32"/>
        <v>8100</v>
      </c>
      <c r="L198" s="43">
        <f t="shared" si="33"/>
        <v>8000000</v>
      </c>
      <c r="M198" s="157">
        <f t="shared" si="28"/>
        <v>30000000</v>
      </c>
      <c r="N198" s="157">
        <f t="shared" si="29"/>
        <v>2000000</v>
      </c>
      <c r="O198" s="158">
        <f t="shared" si="30"/>
        <v>540</v>
      </c>
      <c r="P198" s="42"/>
    </row>
    <row r="199" spans="1:16" x14ac:dyDescent="0.2">
      <c r="A199" s="156">
        <v>191</v>
      </c>
      <c r="B199" s="157">
        <v>13625000</v>
      </c>
      <c r="C199" s="42">
        <v>2725</v>
      </c>
      <c r="D199" s="43">
        <f t="shared" si="36"/>
        <v>2000000</v>
      </c>
      <c r="E199" s="43">
        <f t="shared" si="36"/>
        <v>4</v>
      </c>
      <c r="F199" s="43">
        <f t="shared" si="36"/>
        <v>10000000</v>
      </c>
      <c r="G199" s="43">
        <f t="shared" si="36"/>
        <v>3</v>
      </c>
      <c r="H199" s="46">
        <f t="shared" si="26"/>
        <v>0.58715596330275233</v>
      </c>
      <c r="I199" s="46">
        <f t="shared" si="27"/>
        <v>0.26605504587155965</v>
      </c>
      <c r="J199" s="42">
        <f t="shared" si="32"/>
        <v>1600</v>
      </c>
      <c r="K199" s="42">
        <f t="shared" si="32"/>
        <v>725</v>
      </c>
      <c r="L199" s="43">
        <f t="shared" si="33"/>
        <v>8000000</v>
      </c>
      <c r="M199" s="157">
        <f t="shared" si="28"/>
        <v>3625000</v>
      </c>
      <c r="N199" s="157">
        <f t="shared" si="29"/>
        <v>2000000</v>
      </c>
      <c r="O199" s="158">
        <f t="shared" si="30"/>
        <v>400</v>
      </c>
      <c r="P199" s="42"/>
    </row>
    <row r="200" spans="1:16" x14ac:dyDescent="0.2">
      <c r="A200" s="156">
        <v>192</v>
      </c>
      <c r="B200" s="157">
        <v>16231000</v>
      </c>
      <c r="C200" s="42">
        <v>2110.0300000000002</v>
      </c>
      <c r="D200" s="43">
        <f t="shared" si="36"/>
        <v>2000000</v>
      </c>
      <c r="E200" s="43">
        <f t="shared" si="36"/>
        <v>4</v>
      </c>
      <c r="F200" s="43">
        <f t="shared" si="36"/>
        <v>10000000</v>
      </c>
      <c r="G200" s="43">
        <f t="shared" si="36"/>
        <v>3</v>
      </c>
      <c r="H200" s="46">
        <f t="shared" si="26"/>
        <v>0.49288398743145834</v>
      </c>
      <c r="I200" s="46">
        <f t="shared" si="27"/>
        <v>0.38389501571067708</v>
      </c>
      <c r="J200" s="42">
        <f t="shared" si="32"/>
        <v>1040.0000000000002</v>
      </c>
      <c r="K200" s="42">
        <f t="shared" si="32"/>
        <v>810.03000000000009</v>
      </c>
      <c r="L200" s="43">
        <f t="shared" si="33"/>
        <v>8000000</v>
      </c>
      <c r="M200" s="157">
        <f t="shared" si="28"/>
        <v>6231000</v>
      </c>
      <c r="N200" s="157">
        <f t="shared" si="29"/>
        <v>2000000</v>
      </c>
      <c r="O200" s="158">
        <f t="shared" si="30"/>
        <v>260</v>
      </c>
      <c r="P200" s="42"/>
    </row>
    <row r="201" spans="1:16" x14ac:dyDescent="0.2">
      <c r="A201" s="156">
        <v>193</v>
      </c>
      <c r="B201" s="157">
        <v>22409000</v>
      </c>
      <c r="C201" s="42">
        <v>3585.44</v>
      </c>
      <c r="D201" s="43">
        <f t="shared" si="36"/>
        <v>2000000</v>
      </c>
      <c r="E201" s="43">
        <f t="shared" si="36"/>
        <v>4</v>
      </c>
      <c r="F201" s="43">
        <f t="shared" si="36"/>
        <v>10000000</v>
      </c>
      <c r="G201" s="43">
        <f t="shared" si="36"/>
        <v>3</v>
      </c>
      <c r="H201" s="46">
        <f t="shared" ref="H201:H264" si="37">MAX(0,MIN(E201*D201,B201-D201))/B201</f>
        <v>0.35699941987594269</v>
      </c>
      <c r="I201" s="46">
        <f t="shared" ref="I201:I264" si="38">MAX(0,MIN(G201*F201,B201-SUM(D201,E201*D201)))/B201</f>
        <v>0.55375072515507162</v>
      </c>
      <c r="J201" s="42">
        <f t="shared" si="32"/>
        <v>1280</v>
      </c>
      <c r="K201" s="42">
        <f t="shared" si="32"/>
        <v>1985.44</v>
      </c>
      <c r="L201" s="43">
        <f t="shared" si="33"/>
        <v>8000000</v>
      </c>
      <c r="M201" s="157">
        <f t="shared" ref="M201:M264" si="39">I201*$B201</f>
        <v>12409000</v>
      </c>
      <c r="N201" s="157">
        <f t="shared" ref="N201:N264" si="40">B201-SUM(L201:M201)</f>
        <v>2000000</v>
      </c>
      <c r="O201" s="158">
        <f t="shared" ref="O201:O264" si="41">C201-SUM(J201:K201)</f>
        <v>320</v>
      </c>
      <c r="P201" s="42"/>
    </row>
    <row r="202" spans="1:16" x14ac:dyDescent="0.2">
      <c r="A202" s="156">
        <v>194</v>
      </c>
      <c r="B202" s="157">
        <v>1809000</v>
      </c>
      <c r="C202" s="42">
        <v>379.89</v>
      </c>
      <c r="D202" s="43">
        <f t="shared" ref="D202:G217" si="42">D201</f>
        <v>2000000</v>
      </c>
      <c r="E202" s="43">
        <f t="shared" si="42"/>
        <v>4</v>
      </c>
      <c r="F202" s="43">
        <f t="shared" si="42"/>
        <v>10000000</v>
      </c>
      <c r="G202" s="43">
        <f t="shared" si="42"/>
        <v>3</v>
      </c>
      <c r="H202" s="46">
        <f t="shared" si="37"/>
        <v>0</v>
      </c>
      <c r="I202" s="46">
        <f t="shared" si="38"/>
        <v>0</v>
      </c>
      <c r="J202" s="42">
        <f t="shared" ref="J202:K265" si="43">+H202*$C202</f>
        <v>0</v>
      </c>
      <c r="K202" s="42">
        <f t="shared" si="43"/>
        <v>0</v>
      </c>
      <c r="L202" s="43">
        <f t="shared" ref="L202:L265" si="44">H202*B202</f>
        <v>0</v>
      </c>
      <c r="M202" s="157">
        <f t="shared" si="39"/>
        <v>0</v>
      </c>
      <c r="N202" s="157">
        <f t="shared" si="40"/>
        <v>1809000</v>
      </c>
      <c r="O202" s="158">
        <f t="shared" si="41"/>
        <v>379.89</v>
      </c>
      <c r="P202" s="42"/>
    </row>
    <row r="203" spans="1:16" x14ac:dyDescent="0.2">
      <c r="A203" s="156">
        <v>195</v>
      </c>
      <c r="B203" s="157">
        <v>40000000</v>
      </c>
      <c r="C203" s="42">
        <v>9600</v>
      </c>
      <c r="D203" s="43">
        <f t="shared" si="42"/>
        <v>2000000</v>
      </c>
      <c r="E203" s="43">
        <f t="shared" si="42"/>
        <v>4</v>
      </c>
      <c r="F203" s="43">
        <f t="shared" si="42"/>
        <v>10000000</v>
      </c>
      <c r="G203" s="43">
        <f t="shared" si="42"/>
        <v>3</v>
      </c>
      <c r="H203" s="46">
        <f t="shared" si="37"/>
        <v>0.2</v>
      </c>
      <c r="I203" s="46">
        <f t="shared" si="38"/>
        <v>0.75</v>
      </c>
      <c r="J203" s="42">
        <f t="shared" si="43"/>
        <v>1920</v>
      </c>
      <c r="K203" s="42">
        <f t="shared" si="43"/>
        <v>7200</v>
      </c>
      <c r="L203" s="43">
        <f t="shared" si="44"/>
        <v>8000000</v>
      </c>
      <c r="M203" s="157">
        <f t="shared" si="39"/>
        <v>30000000</v>
      </c>
      <c r="N203" s="157">
        <f t="shared" si="40"/>
        <v>2000000</v>
      </c>
      <c r="O203" s="158">
        <f t="shared" si="41"/>
        <v>480</v>
      </c>
      <c r="P203" s="42"/>
    </row>
    <row r="204" spans="1:16" x14ac:dyDescent="0.2">
      <c r="A204" s="156">
        <v>196</v>
      </c>
      <c r="B204" s="157">
        <v>40000000</v>
      </c>
      <c r="C204" s="42">
        <v>4800</v>
      </c>
      <c r="D204" s="43">
        <f t="shared" si="42"/>
        <v>2000000</v>
      </c>
      <c r="E204" s="43">
        <f t="shared" si="42"/>
        <v>4</v>
      </c>
      <c r="F204" s="43">
        <f t="shared" si="42"/>
        <v>10000000</v>
      </c>
      <c r="G204" s="43">
        <f t="shared" si="42"/>
        <v>3</v>
      </c>
      <c r="H204" s="46">
        <f t="shared" si="37"/>
        <v>0.2</v>
      </c>
      <c r="I204" s="46">
        <f t="shared" si="38"/>
        <v>0.75</v>
      </c>
      <c r="J204" s="42">
        <f t="shared" si="43"/>
        <v>960</v>
      </c>
      <c r="K204" s="42">
        <f t="shared" si="43"/>
        <v>3600</v>
      </c>
      <c r="L204" s="43">
        <f t="shared" si="44"/>
        <v>8000000</v>
      </c>
      <c r="M204" s="157">
        <f t="shared" si="39"/>
        <v>30000000</v>
      </c>
      <c r="N204" s="157">
        <f t="shared" si="40"/>
        <v>2000000</v>
      </c>
      <c r="O204" s="158">
        <f t="shared" si="41"/>
        <v>240</v>
      </c>
      <c r="P204" s="42"/>
    </row>
    <row r="205" spans="1:16" x14ac:dyDescent="0.2">
      <c r="A205" s="156">
        <v>197</v>
      </c>
      <c r="B205" s="157">
        <v>8316000</v>
      </c>
      <c r="C205" s="42">
        <v>1496.88</v>
      </c>
      <c r="D205" s="43">
        <f t="shared" si="42"/>
        <v>2000000</v>
      </c>
      <c r="E205" s="43">
        <f t="shared" si="42"/>
        <v>4</v>
      </c>
      <c r="F205" s="43">
        <f t="shared" si="42"/>
        <v>10000000</v>
      </c>
      <c r="G205" s="43">
        <f t="shared" si="42"/>
        <v>3</v>
      </c>
      <c r="H205" s="46">
        <f t="shared" si="37"/>
        <v>0.75949975949975945</v>
      </c>
      <c r="I205" s="46">
        <f t="shared" si="38"/>
        <v>0</v>
      </c>
      <c r="J205" s="42">
        <f t="shared" si="43"/>
        <v>1136.8800000000001</v>
      </c>
      <c r="K205" s="42">
        <f t="shared" si="43"/>
        <v>0</v>
      </c>
      <c r="L205" s="43">
        <f t="shared" si="44"/>
        <v>6316000</v>
      </c>
      <c r="M205" s="157">
        <f t="shared" si="39"/>
        <v>0</v>
      </c>
      <c r="N205" s="157">
        <f t="shared" si="40"/>
        <v>2000000</v>
      </c>
      <c r="O205" s="158">
        <f t="shared" si="41"/>
        <v>360</v>
      </c>
      <c r="P205" s="42"/>
    </row>
    <row r="206" spans="1:16" x14ac:dyDescent="0.2">
      <c r="A206" s="156">
        <v>198</v>
      </c>
      <c r="B206" s="157">
        <v>9267000</v>
      </c>
      <c r="C206" s="42">
        <v>1390.05</v>
      </c>
      <c r="D206" s="43">
        <f t="shared" si="42"/>
        <v>2000000</v>
      </c>
      <c r="E206" s="43">
        <f t="shared" si="42"/>
        <v>4</v>
      </c>
      <c r="F206" s="43">
        <f t="shared" si="42"/>
        <v>10000000</v>
      </c>
      <c r="G206" s="43">
        <f t="shared" si="42"/>
        <v>3</v>
      </c>
      <c r="H206" s="46">
        <f t="shared" si="37"/>
        <v>0.78418042516456243</v>
      </c>
      <c r="I206" s="46">
        <f t="shared" si="38"/>
        <v>0</v>
      </c>
      <c r="J206" s="42">
        <f t="shared" si="43"/>
        <v>1090.05</v>
      </c>
      <c r="K206" s="42">
        <f t="shared" si="43"/>
        <v>0</v>
      </c>
      <c r="L206" s="43">
        <f t="shared" si="44"/>
        <v>7267000</v>
      </c>
      <c r="M206" s="157">
        <f t="shared" si="39"/>
        <v>0</v>
      </c>
      <c r="N206" s="157">
        <f t="shared" si="40"/>
        <v>2000000</v>
      </c>
      <c r="O206" s="158">
        <f t="shared" si="41"/>
        <v>300</v>
      </c>
      <c r="P206" s="42"/>
    </row>
    <row r="207" spans="1:16" x14ac:dyDescent="0.2">
      <c r="A207" s="156">
        <v>199</v>
      </c>
      <c r="B207" s="157">
        <v>7658000</v>
      </c>
      <c r="C207" s="42">
        <v>2220.8200000000002</v>
      </c>
      <c r="D207" s="43">
        <f t="shared" si="42"/>
        <v>2000000</v>
      </c>
      <c r="E207" s="43">
        <f t="shared" si="42"/>
        <v>4</v>
      </c>
      <c r="F207" s="43">
        <f t="shared" si="42"/>
        <v>10000000</v>
      </c>
      <c r="G207" s="43">
        <f t="shared" si="42"/>
        <v>3</v>
      </c>
      <c r="H207" s="46">
        <f t="shared" si="37"/>
        <v>0.73883520501436406</v>
      </c>
      <c r="I207" s="46">
        <f t="shared" si="38"/>
        <v>0</v>
      </c>
      <c r="J207" s="42">
        <f t="shared" si="43"/>
        <v>1640.8200000000002</v>
      </c>
      <c r="K207" s="42">
        <f t="shared" si="43"/>
        <v>0</v>
      </c>
      <c r="L207" s="43">
        <f t="shared" si="44"/>
        <v>5658000</v>
      </c>
      <c r="M207" s="157">
        <f t="shared" si="39"/>
        <v>0</v>
      </c>
      <c r="N207" s="157">
        <f t="shared" si="40"/>
        <v>2000000</v>
      </c>
      <c r="O207" s="158">
        <f t="shared" si="41"/>
        <v>580</v>
      </c>
      <c r="P207" s="42"/>
    </row>
    <row r="208" spans="1:16" x14ac:dyDescent="0.2">
      <c r="A208" s="156">
        <v>200</v>
      </c>
      <c r="B208" s="157">
        <v>11504000</v>
      </c>
      <c r="C208" s="42">
        <v>2415.84</v>
      </c>
      <c r="D208" s="43">
        <f t="shared" si="42"/>
        <v>2000000</v>
      </c>
      <c r="E208" s="43">
        <f t="shared" si="42"/>
        <v>4</v>
      </c>
      <c r="F208" s="43">
        <f t="shared" si="42"/>
        <v>10000000</v>
      </c>
      <c r="G208" s="43">
        <f t="shared" si="42"/>
        <v>3</v>
      </c>
      <c r="H208" s="46">
        <f t="shared" si="37"/>
        <v>0.69541029207232263</v>
      </c>
      <c r="I208" s="46">
        <f t="shared" si="38"/>
        <v>0.13073713490959665</v>
      </c>
      <c r="J208" s="42">
        <f t="shared" si="43"/>
        <v>1680</v>
      </c>
      <c r="K208" s="42">
        <f t="shared" si="43"/>
        <v>315.83999999999997</v>
      </c>
      <c r="L208" s="43">
        <f t="shared" si="44"/>
        <v>8000000</v>
      </c>
      <c r="M208" s="157">
        <f t="shared" si="39"/>
        <v>1504000</v>
      </c>
      <c r="N208" s="157">
        <f t="shared" si="40"/>
        <v>2000000</v>
      </c>
      <c r="O208" s="158">
        <f t="shared" si="41"/>
        <v>420.00000000000023</v>
      </c>
      <c r="P208" s="42"/>
    </row>
    <row r="209" spans="1:16" x14ac:dyDescent="0.2">
      <c r="A209" s="156">
        <v>201</v>
      </c>
      <c r="B209" s="157">
        <v>2603000</v>
      </c>
      <c r="C209" s="42">
        <v>650.75</v>
      </c>
      <c r="D209" s="43">
        <f t="shared" si="42"/>
        <v>2000000</v>
      </c>
      <c r="E209" s="43">
        <f t="shared" si="42"/>
        <v>4</v>
      </c>
      <c r="F209" s="43">
        <f t="shared" si="42"/>
        <v>10000000</v>
      </c>
      <c r="G209" s="43">
        <f t="shared" si="42"/>
        <v>3</v>
      </c>
      <c r="H209" s="46">
        <f t="shared" si="37"/>
        <v>0.23165578179024202</v>
      </c>
      <c r="I209" s="46">
        <f t="shared" si="38"/>
        <v>0</v>
      </c>
      <c r="J209" s="42">
        <f t="shared" si="43"/>
        <v>150.75</v>
      </c>
      <c r="K209" s="42">
        <f t="shared" si="43"/>
        <v>0</v>
      </c>
      <c r="L209" s="43">
        <f t="shared" si="44"/>
        <v>603000</v>
      </c>
      <c r="M209" s="157">
        <f t="shared" si="39"/>
        <v>0</v>
      </c>
      <c r="N209" s="157">
        <f t="shared" si="40"/>
        <v>2000000</v>
      </c>
      <c r="O209" s="158">
        <f t="shared" si="41"/>
        <v>500</v>
      </c>
      <c r="P209" s="42"/>
    </row>
    <row r="210" spans="1:16" x14ac:dyDescent="0.2">
      <c r="A210" s="156">
        <v>202</v>
      </c>
      <c r="B210" s="157">
        <v>11160000</v>
      </c>
      <c r="C210" s="42">
        <v>3348</v>
      </c>
      <c r="D210" s="43">
        <f t="shared" si="42"/>
        <v>2000000</v>
      </c>
      <c r="E210" s="43">
        <f t="shared" si="42"/>
        <v>4</v>
      </c>
      <c r="F210" s="43">
        <f t="shared" si="42"/>
        <v>10000000</v>
      </c>
      <c r="G210" s="43">
        <f t="shared" si="42"/>
        <v>3</v>
      </c>
      <c r="H210" s="46">
        <f t="shared" si="37"/>
        <v>0.71684587813620071</v>
      </c>
      <c r="I210" s="46">
        <f t="shared" si="38"/>
        <v>0.1039426523297491</v>
      </c>
      <c r="J210" s="42">
        <f t="shared" si="43"/>
        <v>2400</v>
      </c>
      <c r="K210" s="42">
        <f t="shared" si="43"/>
        <v>348</v>
      </c>
      <c r="L210" s="43">
        <f t="shared" si="44"/>
        <v>8000000</v>
      </c>
      <c r="M210" s="157">
        <f t="shared" si="39"/>
        <v>1160000</v>
      </c>
      <c r="N210" s="157">
        <f t="shared" si="40"/>
        <v>2000000</v>
      </c>
      <c r="O210" s="158">
        <f t="shared" si="41"/>
        <v>600</v>
      </c>
      <c r="P210" s="42"/>
    </row>
    <row r="211" spans="1:16" x14ac:dyDescent="0.2">
      <c r="A211" s="156">
        <v>203</v>
      </c>
      <c r="B211" s="157">
        <v>1779000</v>
      </c>
      <c r="C211" s="42">
        <v>551.49</v>
      </c>
      <c r="D211" s="43">
        <f t="shared" si="42"/>
        <v>2000000</v>
      </c>
      <c r="E211" s="43">
        <f t="shared" si="42"/>
        <v>4</v>
      </c>
      <c r="F211" s="43">
        <f t="shared" si="42"/>
        <v>10000000</v>
      </c>
      <c r="G211" s="43">
        <f t="shared" si="42"/>
        <v>3</v>
      </c>
      <c r="H211" s="46">
        <f t="shared" si="37"/>
        <v>0</v>
      </c>
      <c r="I211" s="46">
        <f t="shared" si="38"/>
        <v>0</v>
      </c>
      <c r="J211" s="42">
        <f t="shared" si="43"/>
        <v>0</v>
      </c>
      <c r="K211" s="42">
        <f t="shared" si="43"/>
        <v>0</v>
      </c>
      <c r="L211" s="43">
        <f t="shared" si="44"/>
        <v>0</v>
      </c>
      <c r="M211" s="157">
        <f t="shared" si="39"/>
        <v>0</v>
      </c>
      <c r="N211" s="157">
        <f t="shared" si="40"/>
        <v>1779000</v>
      </c>
      <c r="O211" s="158">
        <f t="shared" si="41"/>
        <v>551.49</v>
      </c>
      <c r="P211" s="42"/>
    </row>
    <row r="212" spans="1:16" x14ac:dyDescent="0.2">
      <c r="A212" s="156">
        <v>204</v>
      </c>
      <c r="B212" s="157">
        <v>37653000</v>
      </c>
      <c r="C212" s="42">
        <v>7907.13</v>
      </c>
      <c r="D212" s="43">
        <f t="shared" si="42"/>
        <v>2000000</v>
      </c>
      <c r="E212" s="43">
        <f t="shared" si="42"/>
        <v>4</v>
      </c>
      <c r="F212" s="43">
        <f t="shared" si="42"/>
        <v>10000000</v>
      </c>
      <c r="G212" s="43">
        <f t="shared" si="42"/>
        <v>3</v>
      </c>
      <c r="H212" s="46">
        <f t="shared" si="37"/>
        <v>0.2124664701351818</v>
      </c>
      <c r="I212" s="46">
        <f t="shared" si="38"/>
        <v>0.7344169123310228</v>
      </c>
      <c r="J212" s="42">
        <f t="shared" si="43"/>
        <v>1680</v>
      </c>
      <c r="K212" s="42">
        <f t="shared" si="43"/>
        <v>5807.13</v>
      </c>
      <c r="L212" s="43">
        <f t="shared" si="44"/>
        <v>8000000</v>
      </c>
      <c r="M212" s="157">
        <f t="shared" si="39"/>
        <v>27653000</v>
      </c>
      <c r="N212" s="157">
        <f t="shared" si="40"/>
        <v>2000000</v>
      </c>
      <c r="O212" s="158">
        <f t="shared" si="41"/>
        <v>420</v>
      </c>
      <c r="P212" s="42"/>
    </row>
    <row r="213" spans="1:16" x14ac:dyDescent="0.2">
      <c r="A213" s="156">
        <v>205</v>
      </c>
      <c r="B213" s="157">
        <v>38023000</v>
      </c>
      <c r="C213" s="42">
        <v>8365.06</v>
      </c>
      <c r="D213" s="43">
        <f t="shared" si="42"/>
        <v>2000000</v>
      </c>
      <c r="E213" s="43">
        <f t="shared" si="42"/>
        <v>4</v>
      </c>
      <c r="F213" s="43">
        <f t="shared" si="42"/>
        <v>10000000</v>
      </c>
      <c r="G213" s="43">
        <f t="shared" si="42"/>
        <v>3</v>
      </c>
      <c r="H213" s="46">
        <f t="shared" si="37"/>
        <v>0.21039896904505168</v>
      </c>
      <c r="I213" s="46">
        <f t="shared" si="38"/>
        <v>0.73700128869368542</v>
      </c>
      <c r="J213" s="42">
        <f t="shared" si="43"/>
        <v>1759.9999999999998</v>
      </c>
      <c r="K213" s="42">
        <f t="shared" si="43"/>
        <v>6165.0599999999995</v>
      </c>
      <c r="L213" s="43">
        <f t="shared" si="44"/>
        <v>8000000</v>
      </c>
      <c r="M213" s="157">
        <f t="shared" si="39"/>
        <v>28023000</v>
      </c>
      <c r="N213" s="157">
        <f t="shared" si="40"/>
        <v>2000000</v>
      </c>
      <c r="O213" s="158">
        <f t="shared" si="41"/>
        <v>440</v>
      </c>
      <c r="P213" s="42"/>
    </row>
    <row r="214" spans="1:16" x14ac:dyDescent="0.2">
      <c r="A214" s="156">
        <v>206</v>
      </c>
      <c r="B214" s="157">
        <v>800000</v>
      </c>
      <c r="C214" s="42">
        <v>192</v>
      </c>
      <c r="D214" s="43">
        <f t="shared" si="42"/>
        <v>2000000</v>
      </c>
      <c r="E214" s="43">
        <f t="shared" si="42"/>
        <v>4</v>
      </c>
      <c r="F214" s="43">
        <f t="shared" si="42"/>
        <v>10000000</v>
      </c>
      <c r="G214" s="43">
        <f t="shared" si="42"/>
        <v>3</v>
      </c>
      <c r="H214" s="46">
        <f t="shared" si="37"/>
        <v>0</v>
      </c>
      <c r="I214" s="46">
        <f t="shared" si="38"/>
        <v>0</v>
      </c>
      <c r="J214" s="42">
        <f t="shared" si="43"/>
        <v>0</v>
      </c>
      <c r="K214" s="42">
        <f t="shared" si="43"/>
        <v>0</v>
      </c>
      <c r="L214" s="43">
        <f t="shared" si="44"/>
        <v>0</v>
      </c>
      <c r="M214" s="157">
        <f t="shared" si="39"/>
        <v>0</v>
      </c>
      <c r="N214" s="157">
        <f t="shared" si="40"/>
        <v>800000</v>
      </c>
      <c r="O214" s="158">
        <f t="shared" si="41"/>
        <v>192</v>
      </c>
      <c r="P214" s="42"/>
    </row>
    <row r="215" spans="1:16" x14ac:dyDescent="0.2">
      <c r="A215" s="156">
        <v>207</v>
      </c>
      <c r="B215" s="157">
        <v>40000000</v>
      </c>
      <c r="C215" s="42">
        <v>10800</v>
      </c>
      <c r="D215" s="43">
        <f t="shared" si="42"/>
        <v>2000000</v>
      </c>
      <c r="E215" s="43">
        <f t="shared" si="42"/>
        <v>4</v>
      </c>
      <c r="F215" s="43">
        <f t="shared" si="42"/>
        <v>10000000</v>
      </c>
      <c r="G215" s="43">
        <f t="shared" si="42"/>
        <v>3</v>
      </c>
      <c r="H215" s="46">
        <f t="shared" si="37"/>
        <v>0.2</v>
      </c>
      <c r="I215" s="46">
        <f t="shared" si="38"/>
        <v>0.75</v>
      </c>
      <c r="J215" s="42">
        <f t="shared" si="43"/>
        <v>2160</v>
      </c>
      <c r="K215" s="42">
        <f t="shared" si="43"/>
        <v>8100</v>
      </c>
      <c r="L215" s="43">
        <f t="shared" si="44"/>
        <v>8000000</v>
      </c>
      <c r="M215" s="157">
        <f t="shared" si="39"/>
        <v>30000000</v>
      </c>
      <c r="N215" s="157">
        <f t="shared" si="40"/>
        <v>2000000</v>
      </c>
      <c r="O215" s="158">
        <f t="shared" si="41"/>
        <v>540</v>
      </c>
      <c r="P215" s="42"/>
    </row>
    <row r="216" spans="1:16" x14ac:dyDescent="0.2">
      <c r="A216" s="156">
        <v>208</v>
      </c>
      <c r="B216" s="157">
        <v>7590000</v>
      </c>
      <c r="C216" s="42">
        <v>1897.5</v>
      </c>
      <c r="D216" s="43">
        <f t="shared" si="42"/>
        <v>2000000</v>
      </c>
      <c r="E216" s="43">
        <f t="shared" si="42"/>
        <v>4</v>
      </c>
      <c r="F216" s="43">
        <f t="shared" si="42"/>
        <v>10000000</v>
      </c>
      <c r="G216" s="43">
        <f t="shared" si="42"/>
        <v>3</v>
      </c>
      <c r="H216" s="46">
        <f t="shared" si="37"/>
        <v>0.73649538866930175</v>
      </c>
      <c r="I216" s="46">
        <f t="shared" si="38"/>
        <v>0</v>
      </c>
      <c r="J216" s="42">
        <f t="shared" si="43"/>
        <v>1397.5</v>
      </c>
      <c r="K216" s="42">
        <f t="shared" si="43"/>
        <v>0</v>
      </c>
      <c r="L216" s="43">
        <f t="shared" si="44"/>
        <v>5590000</v>
      </c>
      <c r="M216" s="157">
        <f t="shared" si="39"/>
        <v>0</v>
      </c>
      <c r="N216" s="157">
        <f t="shared" si="40"/>
        <v>2000000</v>
      </c>
      <c r="O216" s="158">
        <f t="shared" si="41"/>
        <v>500</v>
      </c>
      <c r="P216" s="42"/>
    </row>
    <row r="217" spans="1:16" x14ac:dyDescent="0.2">
      <c r="A217" s="156">
        <v>209</v>
      </c>
      <c r="B217" s="157">
        <v>5498000</v>
      </c>
      <c r="C217" s="42">
        <v>1264.54</v>
      </c>
      <c r="D217" s="43">
        <f t="shared" si="42"/>
        <v>2000000</v>
      </c>
      <c r="E217" s="43">
        <f t="shared" si="42"/>
        <v>4</v>
      </c>
      <c r="F217" s="43">
        <f t="shared" si="42"/>
        <v>10000000</v>
      </c>
      <c r="G217" s="43">
        <f t="shared" si="42"/>
        <v>3</v>
      </c>
      <c r="H217" s="46">
        <f t="shared" si="37"/>
        <v>0.63623135685703891</v>
      </c>
      <c r="I217" s="46">
        <f t="shared" si="38"/>
        <v>0</v>
      </c>
      <c r="J217" s="42">
        <f t="shared" si="43"/>
        <v>804.54</v>
      </c>
      <c r="K217" s="42">
        <f t="shared" si="43"/>
        <v>0</v>
      </c>
      <c r="L217" s="43">
        <f t="shared" si="44"/>
        <v>3498000</v>
      </c>
      <c r="M217" s="157">
        <f t="shared" si="39"/>
        <v>0</v>
      </c>
      <c r="N217" s="157">
        <f t="shared" si="40"/>
        <v>2000000</v>
      </c>
      <c r="O217" s="158">
        <f t="shared" si="41"/>
        <v>460</v>
      </c>
      <c r="P217" s="42"/>
    </row>
    <row r="218" spans="1:16" x14ac:dyDescent="0.2">
      <c r="A218" s="156">
        <v>210</v>
      </c>
      <c r="B218" s="157">
        <v>800000</v>
      </c>
      <c r="C218" s="42">
        <v>168</v>
      </c>
      <c r="D218" s="43">
        <f t="shared" ref="D218:G233" si="45">D217</f>
        <v>2000000</v>
      </c>
      <c r="E218" s="43">
        <f t="shared" si="45"/>
        <v>4</v>
      </c>
      <c r="F218" s="43">
        <f t="shared" si="45"/>
        <v>10000000</v>
      </c>
      <c r="G218" s="43">
        <f t="shared" si="45"/>
        <v>3</v>
      </c>
      <c r="H218" s="46">
        <f t="shared" si="37"/>
        <v>0</v>
      </c>
      <c r="I218" s="46">
        <f t="shared" si="38"/>
        <v>0</v>
      </c>
      <c r="J218" s="42">
        <f t="shared" si="43"/>
        <v>0</v>
      </c>
      <c r="K218" s="42">
        <f t="shared" si="43"/>
        <v>0</v>
      </c>
      <c r="L218" s="43">
        <f t="shared" si="44"/>
        <v>0</v>
      </c>
      <c r="M218" s="157">
        <f t="shared" si="39"/>
        <v>0</v>
      </c>
      <c r="N218" s="157">
        <f t="shared" si="40"/>
        <v>800000</v>
      </c>
      <c r="O218" s="158">
        <f t="shared" si="41"/>
        <v>168</v>
      </c>
      <c r="P218" s="42"/>
    </row>
    <row r="219" spans="1:16" x14ac:dyDescent="0.2">
      <c r="A219" s="156">
        <v>211</v>
      </c>
      <c r="B219" s="157">
        <v>31451000</v>
      </c>
      <c r="C219" s="42">
        <v>8491.77</v>
      </c>
      <c r="D219" s="43">
        <f t="shared" si="45"/>
        <v>2000000</v>
      </c>
      <c r="E219" s="43">
        <f t="shared" si="45"/>
        <v>4</v>
      </c>
      <c r="F219" s="43">
        <f t="shared" si="45"/>
        <v>10000000</v>
      </c>
      <c r="G219" s="43">
        <f t="shared" si="45"/>
        <v>3</v>
      </c>
      <c r="H219" s="46">
        <f t="shared" si="37"/>
        <v>0.25436393119455664</v>
      </c>
      <c r="I219" s="46">
        <f t="shared" si="38"/>
        <v>0.68204508600680425</v>
      </c>
      <c r="J219" s="42">
        <f t="shared" si="43"/>
        <v>2160.0000000000005</v>
      </c>
      <c r="K219" s="42">
        <f t="shared" si="43"/>
        <v>5791.77</v>
      </c>
      <c r="L219" s="43">
        <f t="shared" si="44"/>
        <v>8000000.0000000009</v>
      </c>
      <c r="M219" s="157">
        <f t="shared" si="39"/>
        <v>21451000</v>
      </c>
      <c r="N219" s="157">
        <f t="shared" si="40"/>
        <v>2000000</v>
      </c>
      <c r="O219" s="158">
        <f t="shared" si="41"/>
        <v>540</v>
      </c>
      <c r="P219" s="42"/>
    </row>
    <row r="220" spans="1:16" x14ac:dyDescent="0.2">
      <c r="A220" s="156">
        <v>212</v>
      </c>
      <c r="B220" s="157">
        <v>28998000</v>
      </c>
      <c r="C220" s="42">
        <v>5799.6</v>
      </c>
      <c r="D220" s="43">
        <f t="shared" si="45"/>
        <v>2000000</v>
      </c>
      <c r="E220" s="43">
        <f t="shared" si="45"/>
        <v>4</v>
      </c>
      <c r="F220" s="43">
        <f t="shared" si="45"/>
        <v>10000000</v>
      </c>
      <c r="G220" s="43">
        <f t="shared" si="45"/>
        <v>3</v>
      </c>
      <c r="H220" s="46">
        <f t="shared" si="37"/>
        <v>0.27588109524794813</v>
      </c>
      <c r="I220" s="46">
        <f t="shared" si="38"/>
        <v>0.65514863094006481</v>
      </c>
      <c r="J220" s="42">
        <f t="shared" si="43"/>
        <v>1600</v>
      </c>
      <c r="K220" s="42">
        <f t="shared" si="43"/>
        <v>3799.6</v>
      </c>
      <c r="L220" s="43">
        <f t="shared" si="44"/>
        <v>8000000</v>
      </c>
      <c r="M220" s="157">
        <f t="shared" si="39"/>
        <v>18998000</v>
      </c>
      <c r="N220" s="157">
        <f t="shared" si="40"/>
        <v>2000000</v>
      </c>
      <c r="O220" s="158">
        <f t="shared" si="41"/>
        <v>400</v>
      </c>
      <c r="P220" s="42"/>
    </row>
    <row r="221" spans="1:16" x14ac:dyDescent="0.2">
      <c r="A221" s="156">
        <v>213</v>
      </c>
      <c r="B221" s="157">
        <v>3267000</v>
      </c>
      <c r="C221" s="42">
        <v>522.72</v>
      </c>
      <c r="D221" s="43">
        <f t="shared" si="45"/>
        <v>2000000</v>
      </c>
      <c r="E221" s="43">
        <f t="shared" si="45"/>
        <v>4</v>
      </c>
      <c r="F221" s="43">
        <f t="shared" si="45"/>
        <v>10000000</v>
      </c>
      <c r="G221" s="43">
        <f t="shared" si="45"/>
        <v>3</v>
      </c>
      <c r="H221" s="46">
        <f t="shared" si="37"/>
        <v>0.38781756963575148</v>
      </c>
      <c r="I221" s="46">
        <f t="shared" si="38"/>
        <v>0</v>
      </c>
      <c r="J221" s="42">
        <f t="shared" si="43"/>
        <v>202.72000000000003</v>
      </c>
      <c r="K221" s="42">
        <f t="shared" si="43"/>
        <v>0</v>
      </c>
      <c r="L221" s="43">
        <f t="shared" si="44"/>
        <v>1267000</v>
      </c>
      <c r="M221" s="157">
        <f t="shared" si="39"/>
        <v>0</v>
      </c>
      <c r="N221" s="157">
        <f t="shared" si="40"/>
        <v>2000000</v>
      </c>
      <c r="O221" s="158">
        <f t="shared" si="41"/>
        <v>320</v>
      </c>
      <c r="P221" s="42"/>
    </row>
    <row r="222" spans="1:16" x14ac:dyDescent="0.2">
      <c r="A222" s="156">
        <v>214</v>
      </c>
      <c r="B222" s="157">
        <v>1190000</v>
      </c>
      <c r="C222" s="42">
        <v>214.2</v>
      </c>
      <c r="D222" s="43">
        <f t="shared" si="45"/>
        <v>2000000</v>
      </c>
      <c r="E222" s="43">
        <f t="shared" si="45"/>
        <v>4</v>
      </c>
      <c r="F222" s="43">
        <f t="shared" si="45"/>
        <v>10000000</v>
      </c>
      <c r="G222" s="43">
        <f t="shared" si="45"/>
        <v>3</v>
      </c>
      <c r="H222" s="46">
        <f t="shared" si="37"/>
        <v>0</v>
      </c>
      <c r="I222" s="46">
        <f t="shared" si="38"/>
        <v>0</v>
      </c>
      <c r="J222" s="42">
        <f t="shared" si="43"/>
        <v>0</v>
      </c>
      <c r="K222" s="42">
        <f t="shared" si="43"/>
        <v>0</v>
      </c>
      <c r="L222" s="43">
        <f t="shared" si="44"/>
        <v>0</v>
      </c>
      <c r="M222" s="157">
        <f t="shared" si="39"/>
        <v>0</v>
      </c>
      <c r="N222" s="157">
        <f t="shared" si="40"/>
        <v>1190000</v>
      </c>
      <c r="O222" s="158">
        <f t="shared" si="41"/>
        <v>214.2</v>
      </c>
      <c r="P222" s="42"/>
    </row>
    <row r="223" spans="1:16" x14ac:dyDescent="0.2">
      <c r="A223" s="156">
        <v>215</v>
      </c>
      <c r="B223" s="157">
        <v>800000</v>
      </c>
      <c r="C223" s="42">
        <v>192</v>
      </c>
      <c r="D223" s="43">
        <f t="shared" si="45"/>
        <v>2000000</v>
      </c>
      <c r="E223" s="43">
        <f t="shared" si="45"/>
        <v>4</v>
      </c>
      <c r="F223" s="43">
        <f t="shared" si="45"/>
        <v>10000000</v>
      </c>
      <c r="G223" s="43">
        <f t="shared" si="45"/>
        <v>3</v>
      </c>
      <c r="H223" s="46">
        <f t="shared" si="37"/>
        <v>0</v>
      </c>
      <c r="I223" s="46">
        <f t="shared" si="38"/>
        <v>0</v>
      </c>
      <c r="J223" s="42">
        <f t="shared" si="43"/>
        <v>0</v>
      </c>
      <c r="K223" s="42">
        <f t="shared" si="43"/>
        <v>0</v>
      </c>
      <c r="L223" s="43">
        <f t="shared" si="44"/>
        <v>0</v>
      </c>
      <c r="M223" s="157">
        <f t="shared" si="39"/>
        <v>0</v>
      </c>
      <c r="N223" s="157">
        <f t="shared" si="40"/>
        <v>800000</v>
      </c>
      <c r="O223" s="158">
        <f t="shared" si="41"/>
        <v>192</v>
      </c>
      <c r="P223" s="42"/>
    </row>
    <row r="224" spans="1:16" x14ac:dyDescent="0.2">
      <c r="A224" s="156">
        <v>216</v>
      </c>
      <c r="B224" s="157">
        <v>800000</v>
      </c>
      <c r="C224" s="42">
        <v>224</v>
      </c>
      <c r="D224" s="43">
        <f t="shared" si="45"/>
        <v>2000000</v>
      </c>
      <c r="E224" s="43">
        <f t="shared" si="45"/>
        <v>4</v>
      </c>
      <c r="F224" s="43">
        <f t="shared" si="45"/>
        <v>10000000</v>
      </c>
      <c r="G224" s="43">
        <f t="shared" si="45"/>
        <v>3</v>
      </c>
      <c r="H224" s="46">
        <f t="shared" si="37"/>
        <v>0</v>
      </c>
      <c r="I224" s="46">
        <f t="shared" si="38"/>
        <v>0</v>
      </c>
      <c r="J224" s="42">
        <f t="shared" si="43"/>
        <v>0</v>
      </c>
      <c r="K224" s="42">
        <f t="shared" si="43"/>
        <v>0</v>
      </c>
      <c r="L224" s="43">
        <f t="shared" si="44"/>
        <v>0</v>
      </c>
      <c r="M224" s="157">
        <f t="shared" si="39"/>
        <v>0</v>
      </c>
      <c r="N224" s="157">
        <f t="shared" si="40"/>
        <v>800000</v>
      </c>
      <c r="O224" s="158">
        <f t="shared" si="41"/>
        <v>224</v>
      </c>
      <c r="P224" s="42"/>
    </row>
    <row r="225" spans="1:16" x14ac:dyDescent="0.2">
      <c r="A225" s="156">
        <v>217</v>
      </c>
      <c r="B225" s="157">
        <v>40000000</v>
      </c>
      <c r="C225" s="42">
        <v>9200</v>
      </c>
      <c r="D225" s="43">
        <f t="shared" si="45"/>
        <v>2000000</v>
      </c>
      <c r="E225" s="43">
        <f t="shared" si="45"/>
        <v>4</v>
      </c>
      <c r="F225" s="43">
        <f t="shared" si="45"/>
        <v>10000000</v>
      </c>
      <c r="G225" s="43">
        <f t="shared" si="45"/>
        <v>3</v>
      </c>
      <c r="H225" s="46">
        <f t="shared" si="37"/>
        <v>0.2</v>
      </c>
      <c r="I225" s="46">
        <f t="shared" si="38"/>
        <v>0.75</v>
      </c>
      <c r="J225" s="42">
        <f t="shared" si="43"/>
        <v>1840</v>
      </c>
      <c r="K225" s="42">
        <f t="shared" si="43"/>
        <v>6900</v>
      </c>
      <c r="L225" s="43">
        <f t="shared" si="44"/>
        <v>8000000</v>
      </c>
      <c r="M225" s="157">
        <f t="shared" si="39"/>
        <v>30000000</v>
      </c>
      <c r="N225" s="157">
        <f t="shared" si="40"/>
        <v>2000000</v>
      </c>
      <c r="O225" s="158">
        <f t="shared" si="41"/>
        <v>460</v>
      </c>
      <c r="P225" s="42"/>
    </row>
    <row r="226" spans="1:16" x14ac:dyDescent="0.2">
      <c r="A226" s="156">
        <v>218</v>
      </c>
      <c r="B226" s="157">
        <v>29794000</v>
      </c>
      <c r="C226" s="42">
        <v>8342.32</v>
      </c>
      <c r="D226" s="43">
        <f t="shared" si="45"/>
        <v>2000000</v>
      </c>
      <c r="E226" s="43">
        <f t="shared" si="45"/>
        <v>4</v>
      </c>
      <c r="F226" s="43">
        <f t="shared" si="45"/>
        <v>10000000</v>
      </c>
      <c r="G226" s="43">
        <f t="shared" si="45"/>
        <v>3</v>
      </c>
      <c r="H226" s="46">
        <f t="shared" si="37"/>
        <v>0.26851043834329058</v>
      </c>
      <c r="I226" s="46">
        <f t="shared" si="38"/>
        <v>0.66436195207088677</v>
      </c>
      <c r="J226" s="42">
        <f t="shared" si="43"/>
        <v>2240</v>
      </c>
      <c r="K226" s="42">
        <f t="shared" si="43"/>
        <v>5542.32</v>
      </c>
      <c r="L226" s="43">
        <f t="shared" si="44"/>
        <v>8000000</v>
      </c>
      <c r="M226" s="157">
        <f t="shared" si="39"/>
        <v>19794000</v>
      </c>
      <c r="N226" s="157">
        <f t="shared" si="40"/>
        <v>2000000</v>
      </c>
      <c r="O226" s="158">
        <f t="shared" si="41"/>
        <v>560</v>
      </c>
      <c r="P226" s="42"/>
    </row>
    <row r="227" spans="1:16" x14ac:dyDescent="0.2">
      <c r="A227" s="156">
        <v>219</v>
      </c>
      <c r="B227" s="157">
        <v>16900000</v>
      </c>
      <c r="C227" s="42">
        <v>3549</v>
      </c>
      <c r="D227" s="43">
        <f t="shared" si="45"/>
        <v>2000000</v>
      </c>
      <c r="E227" s="43">
        <f t="shared" si="45"/>
        <v>4</v>
      </c>
      <c r="F227" s="43">
        <f t="shared" si="45"/>
        <v>10000000</v>
      </c>
      <c r="G227" s="43">
        <f t="shared" si="45"/>
        <v>3</v>
      </c>
      <c r="H227" s="46">
        <f t="shared" si="37"/>
        <v>0.47337278106508873</v>
      </c>
      <c r="I227" s="46">
        <f t="shared" si="38"/>
        <v>0.40828402366863903</v>
      </c>
      <c r="J227" s="42">
        <f t="shared" si="43"/>
        <v>1680</v>
      </c>
      <c r="K227" s="42">
        <f t="shared" si="43"/>
        <v>1449</v>
      </c>
      <c r="L227" s="43">
        <f t="shared" si="44"/>
        <v>8000000</v>
      </c>
      <c r="M227" s="157">
        <f t="shared" si="39"/>
        <v>6900000</v>
      </c>
      <c r="N227" s="157">
        <f t="shared" si="40"/>
        <v>2000000</v>
      </c>
      <c r="O227" s="158">
        <f t="shared" si="41"/>
        <v>420</v>
      </c>
      <c r="P227" s="42"/>
    </row>
    <row r="228" spans="1:16" x14ac:dyDescent="0.2">
      <c r="A228" s="156">
        <v>220</v>
      </c>
      <c r="B228" s="157">
        <v>21032000</v>
      </c>
      <c r="C228" s="42">
        <v>5888.96</v>
      </c>
      <c r="D228" s="43">
        <f t="shared" si="45"/>
        <v>2000000</v>
      </c>
      <c r="E228" s="43">
        <f t="shared" si="45"/>
        <v>4</v>
      </c>
      <c r="F228" s="43">
        <f t="shared" si="45"/>
        <v>10000000</v>
      </c>
      <c r="G228" s="43">
        <f t="shared" si="45"/>
        <v>3</v>
      </c>
      <c r="H228" s="46">
        <f t="shared" si="37"/>
        <v>0.3803727653100038</v>
      </c>
      <c r="I228" s="46">
        <f t="shared" si="38"/>
        <v>0.52453404336249521</v>
      </c>
      <c r="J228" s="42">
        <f t="shared" si="43"/>
        <v>2240</v>
      </c>
      <c r="K228" s="42">
        <f t="shared" si="43"/>
        <v>3088.9599999999996</v>
      </c>
      <c r="L228" s="43">
        <f t="shared" si="44"/>
        <v>8000000</v>
      </c>
      <c r="M228" s="157">
        <f t="shared" si="39"/>
        <v>11032000</v>
      </c>
      <c r="N228" s="157">
        <f t="shared" si="40"/>
        <v>2000000</v>
      </c>
      <c r="O228" s="158">
        <f t="shared" si="41"/>
        <v>560.00000000000091</v>
      </c>
      <c r="P228" s="42"/>
    </row>
    <row r="229" spans="1:16" x14ac:dyDescent="0.2">
      <c r="A229" s="156">
        <v>221</v>
      </c>
      <c r="B229" s="157">
        <v>1261000</v>
      </c>
      <c r="C229" s="42">
        <v>327.86</v>
      </c>
      <c r="D229" s="43">
        <f t="shared" si="45"/>
        <v>2000000</v>
      </c>
      <c r="E229" s="43">
        <f t="shared" si="45"/>
        <v>4</v>
      </c>
      <c r="F229" s="43">
        <f t="shared" si="45"/>
        <v>10000000</v>
      </c>
      <c r="G229" s="43">
        <f t="shared" si="45"/>
        <v>3</v>
      </c>
      <c r="H229" s="46">
        <f t="shared" si="37"/>
        <v>0</v>
      </c>
      <c r="I229" s="46">
        <f t="shared" si="38"/>
        <v>0</v>
      </c>
      <c r="J229" s="42">
        <f t="shared" si="43"/>
        <v>0</v>
      </c>
      <c r="K229" s="42">
        <f t="shared" si="43"/>
        <v>0</v>
      </c>
      <c r="L229" s="43">
        <f t="shared" si="44"/>
        <v>0</v>
      </c>
      <c r="M229" s="157">
        <f t="shared" si="39"/>
        <v>0</v>
      </c>
      <c r="N229" s="157">
        <f t="shared" si="40"/>
        <v>1261000</v>
      </c>
      <c r="O229" s="158">
        <f t="shared" si="41"/>
        <v>327.86</v>
      </c>
      <c r="P229" s="42"/>
    </row>
    <row r="230" spans="1:16" x14ac:dyDescent="0.2">
      <c r="A230" s="156">
        <v>222</v>
      </c>
      <c r="B230" s="157">
        <v>800000</v>
      </c>
      <c r="C230" s="42">
        <v>160</v>
      </c>
      <c r="D230" s="43">
        <f t="shared" si="45"/>
        <v>2000000</v>
      </c>
      <c r="E230" s="43">
        <f t="shared" si="45"/>
        <v>4</v>
      </c>
      <c r="F230" s="43">
        <f t="shared" si="45"/>
        <v>10000000</v>
      </c>
      <c r="G230" s="43">
        <f t="shared" si="45"/>
        <v>3</v>
      </c>
      <c r="H230" s="46">
        <f t="shared" si="37"/>
        <v>0</v>
      </c>
      <c r="I230" s="46">
        <f t="shared" si="38"/>
        <v>0</v>
      </c>
      <c r="J230" s="42">
        <f t="shared" si="43"/>
        <v>0</v>
      </c>
      <c r="K230" s="42">
        <f t="shared" si="43"/>
        <v>0</v>
      </c>
      <c r="L230" s="43">
        <f t="shared" si="44"/>
        <v>0</v>
      </c>
      <c r="M230" s="157">
        <f t="shared" si="39"/>
        <v>0</v>
      </c>
      <c r="N230" s="157">
        <f t="shared" si="40"/>
        <v>800000</v>
      </c>
      <c r="O230" s="158">
        <f t="shared" si="41"/>
        <v>160</v>
      </c>
      <c r="P230" s="42"/>
    </row>
    <row r="231" spans="1:16" x14ac:dyDescent="0.2">
      <c r="A231" s="156">
        <v>223</v>
      </c>
      <c r="B231" s="157">
        <v>4716000</v>
      </c>
      <c r="C231" s="42">
        <v>1037.52</v>
      </c>
      <c r="D231" s="43">
        <f t="shared" si="45"/>
        <v>2000000</v>
      </c>
      <c r="E231" s="43">
        <f t="shared" si="45"/>
        <v>4</v>
      </c>
      <c r="F231" s="43">
        <f t="shared" si="45"/>
        <v>10000000</v>
      </c>
      <c r="G231" s="43">
        <f t="shared" si="45"/>
        <v>3</v>
      </c>
      <c r="H231" s="46">
        <f t="shared" si="37"/>
        <v>0.57591178965224765</v>
      </c>
      <c r="I231" s="46">
        <f t="shared" si="38"/>
        <v>0</v>
      </c>
      <c r="J231" s="42">
        <f t="shared" si="43"/>
        <v>597.52</v>
      </c>
      <c r="K231" s="42">
        <f t="shared" si="43"/>
        <v>0</v>
      </c>
      <c r="L231" s="43">
        <f t="shared" si="44"/>
        <v>2716000</v>
      </c>
      <c r="M231" s="157">
        <f t="shared" si="39"/>
        <v>0</v>
      </c>
      <c r="N231" s="157">
        <f t="shared" si="40"/>
        <v>2000000</v>
      </c>
      <c r="O231" s="158">
        <f t="shared" si="41"/>
        <v>440</v>
      </c>
      <c r="P231" s="42"/>
    </row>
    <row r="232" spans="1:16" x14ac:dyDescent="0.2">
      <c r="A232" s="156">
        <v>224</v>
      </c>
      <c r="B232" s="157">
        <v>11104000</v>
      </c>
      <c r="C232" s="42">
        <v>2109.7600000000002</v>
      </c>
      <c r="D232" s="43">
        <f t="shared" si="45"/>
        <v>2000000</v>
      </c>
      <c r="E232" s="43">
        <f t="shared" si="45"/>
        <v>4</v>
      </c>
      <c r="F232" s="43">
        <f t="shared" si="45"/>
        <v>10000000</v>
      </c>
      <c r="G232" s="43">
        <f t="shared" si="45"/>
        <v>3</v>
      </c>
      <c r="H232" s="46">
        <f t="shared" si="37"/>
        <v>0.72046109510086453</v>
      </c>
      <c r="I232" s="46">
        <f t="shared" si="38"/>
        <v>9.9423631123919304E-2</v>
      </c>
      <c r="J232" s="42">
        <f t="shared" si="43"/>
        <v>1520.0000000000002</v>
      </c>
      <c r="K232" s="42">
        <f t="shared" si="43"/>
        <v>209.76000000000002</v>
      </c>
      <c r="L232" s="43">
        <f t="shared" si="44"/>
        <v>8000000</v>
      </c>
      <c r="M232" s="157">
        <f t="shared" si="39"/>
        <v>1104000</v>
      </c>
      <c r="N232" s="157">
        <f t="shared" si="40"/>
        <v>2000000</v>
      </c>
      <c r="O232" s="158">
        <f t="shared" si="41"/>
        <v>380</v>
      </c>
      <c r="P232" s="42"/>
    </row>
    <row r="233" spans="1:16" x14ac:dyDescent="0.2">
      <c r="A233" s="156">
        <v>225</v>
      </c>
      <c r="B233" s="157">
        <v>36965000</v>
      </c>
      <c r="C233" s="42">
        <v>8132.3</v>
      </c>
      <c r="D233" s="43">
        <f t="shared" si="45"/>
        <v>2000000</v>
      </c>
      <c r="E233" s="43">
        <f t="shared" si="45"/>
        <v>4</v>
      </c>
      <c r="F233" s="43">
        <f t="shared" si="45"/>
        <v>10000000</v>
      </c>
      <c r="G233" s="43">
        <f t="shared" si="45"/>
        <v>3</v>
      </c>
      <c r="H233" s="46">
        <f t="shared" si="37"/>
        <v>0.21642093872582172</v>
      </c>
      <c r="I233" s="46">
        <f t="shared" si="38"/>
        <v>0.72947382659272286</v>
      </c>
      <c r="J233" s="42">
        <f t="shared" si="43"/>
        <v>1760</v>
      </c>
      <c r="K233" s="42">
        <f t="shared" si="43"/>
        <v>5932.3</v>
      </c>
      <c r="L233" s="43">
        <f t="shared" si="44"/>
        <v>8000000</v>
      </c>
      <c r="M233" s="157">
        <f t="shared" si="39"/>
        <v>26965000</v>
      </c>
      <c r="N233" s="157">
        <f t="shared" si="40"/>
        <v>2000000</v>
      </c>
      <c r="O233" s="158">
        <f t="shared" si="41"/>
        <v>440</v>
      </c>
      <c r="P233" s="42"/>
    </row>
    <row r="234" spans="1:16" x14ac:dyDescent="0.2">
      <c r="A234" s="156">
        <v>226</v>
      </c>
      <c r="B234" s="157">
        <v>8621000</v>
      </c>
      <c r="C234" s="42">
        <v>1206.94</v>
      </c>
      <c r="D234" s="43">
        <f t="shared" ref="D234:G249" si="46">D233</f>
        <v>2000000</v>
      </c>
      <c r="E234" s="43">
        <f t="shared" si="46"/>
        <v>4</v>
      </c>
      <c r="F234" s="43">
        <f t="shared" si="46"/>
        <v>10000000</v>
      </c>
      <c r="G234" s="43">
        <f t="shared" si="46"/>
        <v>3</v>
      </c>
      <c r="H234" s="46">
        <f t="shared" si="37"/>
        <v>0.76800835169933879</v>
      </c>
      <c r="I234" s="46">
        <f t="shared" si="38"/>
        <v>0</v>
      </c>
      <c r="J234" s="42">
        <f t="shared" si="43"/>
        <v>926.93999999999994</v>
      </c>
      <c r="K234" s="42">
        <f t="shared" si="43"/>
        <v>0</v>
      </c>
      <c r="L234" s="43">
        <f t="shared" si="44"/>
        <v>6621000</v>
      </c>
      <c r="M234" s="157">
        <f t="shared" si="39"/>
        <v>0</v>
      </c>
      <c r="N234" s="157">
        <f t="shared" si="40"/>
        <v>2000000</v>
      </c>
      <c r="O234" s="158">
        <f t="shared" si="41"/>
        <v>280.00000000000011</v>
      </c>
      <c r="P234" s="42"/>
    </row>
    <row r="235" spans="1:16" x14ac:dyDescent="0.2">
      <c r="A235" s="156">
        <v>227</v>
      </c>
      <c r="B235" s="157">
        <v>20251000</v>
      </c>
      <c r="C235" s="42">
        <v>4252.71</v>
      </c>
      <c r="D235" s="43">
        <f t="shared" si="46"/>
        <v>2000000</v>
      </c>
      <c r="E235" s="43">
        <f t="shared" si="46"/>
        <v>4</v>
      </c>
      <c r="F235" s="43">
        <f t="shared" si="46"/>
        <v>10000000</v>
      </c>
      <c r="G235" s="43">
        <f t="shared" si="46"/>
        <v>3</v>
      </c>
      <c r="H235" s="46">
        <f t="shared" si="37"/>
        <v>0.39504222013727719</v>
      </c>
      <c r="I235" s="46">
        <f t="shared" si="38"/>
        <v>0.50619722482840357</v>
      </c>
      <c r="J235" s="42">
        <f t="shared" si="43"/>
        <v>1680</v>
      </c>
      <c r="K235" s="42">
        <f t="shared" si="43"/>
        <v>2152.71</v>
      </c>
      <c r="L235" s="43">
        <f t="shared" si="44"/>
        <v>8000000</v>
      </c>
      <c r="M235" s="157">
        <f t="shared" si="39"/>
        <v>10251000</v>
      </c>
      <c r="N235" s="157">
        <f t="shared" si="40"/>
        <v>2000000</v>
      </c>
      <c r="O235" s="158">
        <f t="shared" si="41"/>
        <v>420</v>
      </c>
      <c r="P235" s="42"/>
    </row>
    <row r="236" spans="1:16" x14ac:dyDescent="0.2">
      <c r="A236" s="156">
        <v>228</v>
      </c>
      <c r="B236" s="157">
        <v>1131000</v>
      </c>
      <c r="C236" s="42">
        <v>339.3</v>
      </c>
      <c r="D236" s="43">
        <f t="shared" si="46"/>
        <v>2000000</v>
      </c>
      <c r="E236" s="43">
        <f t="shared" si="46"/>
        <v>4</v>
      </c>
      <c r="F236" s="43">
        <f t="shared" si="46"/>
        <v>10000000</v>
      </c>
      <c r="G236" s="43">
        <f t="shared" si="46"/>
        <v>3</v>
      </c>
      <c r="H236" s="46">
        <f t="shared" si="37"/>
        <v>0</v>
      </c>
      <c r="I236" s="46">
        <f t="shared" si="38"/>
        <v>0</v>
      </c>
      <c r="J236" s="42">
        <f t="shared" si="43"/>
        <v>0</v>
      </c>
      <c r="K236" s="42">
        <f t="shared" si="43"/>
        <v>0</v>
      </c>
      <c r="L236" s="43">
        <f t="shared" si="44"/>
        <v>0</v>
      </c>
      <c r="M236" s="157">
        <f t="shared" si="39"/>
        <v>0</v>
      </c>
      <c r="N236" s="157">
        <f t="shared" si="40"/>
        <v>1131000</v>
      </c>
      <c r="O236" s="158">
        <f t="shared" si="41"/>
        <v>339.3</v>
      </c>
      <c r="P236" s="42"/>
    </row>
    <row r="237" spans="1:16" x14ac:dyDescent="0.2">
      <c r="A237" s="156">
        <v>229</v>
      </c>
      <c r="B237" s="157">
        <v>27000000</v>
      </c>
      <c r="C237" s="42">
        <v>7830</v>
      </c>
      <c r="D237" s="43">
        <f t="shared" si="46"/>
        <v>2000000</v>
      </c>
      <c r="E237" s="43">
        <f t="shared" si="46"/>
        <v>4</v>
      </c>
      <c r="F237" s="43">
        <f t="shared" si="46"/>
        <v>10000000</v>
      </c>
      <c r="G237" s="43">
        <f t="shared" si="46"/>
        <v>3</v>
      </c>
      <c r="H237" s="46">
        <f t="shared" si="37"/>
        <v>0.29629629629629628</v>
      </c>
      <c r="I237" s="46">
        <f t="shared" si="38"/>
        <v>0.62962962962962965</v>
      </c>
      <c r="J237" s="42">
        <f t="shared" si="43"/>
        <v>2320</v>
      </c>
      <c r="K237" s="42">
        <f t="shared" si="43"/>
        <v>4930</v>
      </c>
      <c r="L237" s="43">
        <f t="shared" si="44"/>
        <v>8000000</v>
      </c>
      <c r="M237" s="157">
        <f t="shared" si="39"/>
        <v>17000000</v>
      </c>
      <c r="N237" s="157">
        <f t="shared" si="40"/>
        <v>2000000</v>
      </c>
      <c r="O237" s="158">
        <f t="shared" si="41"/>
        <v>580</v>
      </c>
      <c r="P237" s="42"/>
    </row>
    <row r="238" spans="1:16" x14ac:dyDescent="0.2">
      <c r="A238" s="156">
        <v>230</v>
      </c>
      <c r="B238" s="157">
        <v>800000</v>
      </c>
      <c r="C238" s="42">
        <v>104</v>
      </c>
      <c r="D238" s="43">
        <f t="shared" si="46"/>
        <v>2000000</v>
      </c>
      <c r="E238" s="43">
        <f t="shared" si="46"/>
        <v>4</v>
      </c>
      <c r="F238" s="43">
        <f t="shared" si="46"/>
        <v>10000000</v>
      </c>
      <c r="G238" s="43">
        <f t="shared" si="46"/>
        <v>3</v>
      </c>
      <c r="H238" s="46">
        <f t="shared" si="37"/>
        <v>0</v>
      </c>
      <c r="I238" s="46">
        <f t="shared" si="38"/>
        <v>0</v>
      </c>
      <c r="J238" s="42">
        <f t="shared" si="43"/>
        <v>0</v>
      </c>
      <c r="K238" s="42">
        <f t="shared" si="43"/>
        <v>0</v>
      </c>
      <c r="L238" s="43">
        <f t="shared" si="44"/>
        <v>0</v>
      </c>
      <c r="M238" s="157">
        <f t="shared" si="39"/>
        <v>0</v>
      </c>
      <c r="N238" s="157">
        <f t="shared" si="40"/>
        <v>800000</v>
      </c>
      <c r="O238" s="158">
        <f t="shared" si="41"/>
        <v>104</v>
      </c>
      <c r="P238" s="42"/>
    </row>
    <row r="239" spans="1:16" x14ac:dyDescent="0.2">
      <c r="A239" s="156">
        <v>231</v>
      </c>
      <c r="B239" s="157">
        <v>40000000</v>
      </c>
      <c r="C239" s="42">
        <v>5200</v>
      </c>
      <c r="D239" s="43">
        <f t="shared" si="46"/>
        <v>2000000</v>
      </c>
      <c r="E239" s="43">
        <f t="shared" si="46"/>
        <v>4</v>
      </c>
      <c r="F239" s="43">
        <f t="shared" si="46"/>
        <v>10000000</v>
      </c>
      <c r="G239" s="43">
        <f t="shared" si="46"/>
        <v>3</v>
      </c>
      <c r="H239" s="46">
        <f t="shared" si="37"/>
        <v>0.2</v>
      </c>
      <c r="I239" s="46">
        <f t="shared" si="38"/>
        <v>0.75</v>
      </c>
      <c r="J239" s="42">
        <f t="shared" si="43"/>
        <v>1040</v>
      </c>
      <c r="K239" s="42">
        <f t="shared" si="43"/>
        <v>3900</v>
      </c>
      <c r="L239" s="43">
        <f t="shared" si="44"/>
        <v>8000000</v>
      </c>
      <c r="M239" s="157">
        <f t="shared" si="39"/>
        <v>30000000</v>
      </c>
      <c r="N239" s="157">
        <f t="shared" si="40"/>
        <v>2000000</v>
      </c>
      <c r="O239" s="158">
        <f t="shared" si="41"/>
        <v>260</v>
      </c>
      <c r="P239" s="42"/>
    </row>
    <row r="240" spans="1:16" x14ac:dyDescent="0.2">
      <c r="A240" s="156">
        <v>232</v>
      </c>
      <c r="B240" s="157">
        <v>9604000</v>
      </c>
      <c r="C240" s="42">
        <v>1920.8</v>
      </c>
      <c r="D240" s="43">
        <f t="shared" si="46"/>
        <v>2000000</v>
      </c>
      <c r="E240" s="43">
        <f t="shared" si="46"/>
        <v>4</v>
      </c>
      <c r="F240" s="43">
        <f t="shared" si="46"/>
        <v>10000000</v>
      </c>
      <c r="G240" s="43">
        <f t="shared" si="46"/>
        <v>3</v>
      </c>
      <c r="H240" s="46">
        <f t="shared" si="37"/>
        <v>0.79175343606830484</v>
      </c>
      <c r="I240" s="46">
        <f t="shared" si="38"/>
        <v>0</v>
      </c>
      <c r="J240" s="42">
        <f t="shared" si="43"/>
        <v>1520.8</v>
      </c>
      <c r="K240" s="42">
        <f t="shared" si="43"/>
        <v>0</v>
      </c>
      <c r="L240" s="43">
        <f t="shared" si="44"/>
        <v>7604000</v>
      </c>
      <c r="M240" s="157">
        <f t="shared" si="39"/>
        <v>0</v>
      </c>
      <c r="N240" s="157">
        <f t="shared" si="40"/>
        <v>2000000</v>
      </c>
      <c r="O240" s="158">
        <f t="shared" si="41"/>
        <v>400</v>
      </c>
      <c r="P240" s="42"/>
    </row>
    <row r="241" spans="1:16" x14ac:dyDescent="0.2">
      <c r="A241" s="156">
        <v>233</v>
      </c>
      <c r="B241" s="157">
        <v>5832000</v>
      </c>
      <c r="C241" s="42">
        <v>1749.6</v>
      </c>
      <c r="D241" s="43">
        <f t="shared" si="46"/>
        <v>2000000</v>
      </c>
      <c r="E241" s="43">
        <f t="shared" si="46"/>
        <v>4</v>
      </c>
      <c r="F241" s="43">
        <f t="shared" si="46"/>
        <v>10000000</v>
      </c>
      <c r="G241" s="43">
        <f t="shared" si="46"/>
        <v>3</v>
      </c>
      <c r="H241" s="46">
        <f t="shared" si="37"/>
        <v>0.65706447187928674</v>
      </c>
      <c r="I241" s="46">
        <f t="shared" si="38"/>
        <v>0</v>
      </c>
      <c r="J241" s="42">
        <f t="shared" si="43"/>
        <v>1149.5999999999999</v>
      </c>
      <c r="K241" s="42">
        <f t="shared" si="43"/>
        <v>0</v>
      </c>
      <c r="L241" s="43">
        <f t="shared" si="44"/>
        <v>3832000.0000000005</v>
      </c>
      <c r="M241" s="157">
        <f t="shared" si="39"/>
        <v>0</v>
      </c>
      <c r="N241" s="157">
        <f t="shared" si="40"/>
        <v>1999999.9999999995</v>
      </c>
      <c r="O241" s="158">
        <f t="shared" si="41"/>
        <v>600</v>
      </c>
      <c r="P241" s="42"/>
    </row>
    <row r="242" spans="1:16" x14ac:dyDescent="0.2">
      <c r="A242" s="156">
        <v>234</v>
      </c>
      <c r="B242" s="157">
        <v>4849000</v>
      </c>
      <c r="C242" s="42">
        <v>1406.21</v>
      </c>
      <c r="D242" s="43">
        <f t="shared" si="46"/>
        <v>2000000</v>
      </c>
      <c r="E242" s="43">
        <f t="shared" si="46"/>
        <v>4</v>
      </c>
      <c r="F242" s="43">
        <f t="shared" si="46"/>
        <v>10000000</v>
      </c>
      <c r="G242" s="43">
        <f t="shared" si="46"/>
        <v>3</v>
      </c>
      <c r="H242" s="46">
        <f t="shared" si="37"/>
        <v>0.58754382346875644</v>
      </c>
      <c r="I242" s="46">
        <f t="shared" si="38"/>
        <v>0</v>
      </c>
      <c r="J242" s="42">
        <f t="shared" si="43"/>
        <v>826.21</v>
      </c>
      <c r="K242" s="42">
        <f t="shared" si="43"/>
        <v>0</v>
      </c>
      <c r="L242" s="43">
        <f t="shared" si="44"/>
        <v>2849000</v>
      </c>
      <c r="M242" s="157">
        <f t="shared" si="39"/>
        <v>0</v>
      </c>
      <c r="N242" s="157">
        <f t="shared" si="40"/>
        <v>2000000</v>
      </c>
      <c r="O242" s="158">
        <f t="shared" si="41"/>
        <v>580</v>
      </c>
      <c r="P242" s="42"/>
    </row>
    <row r="243" spans="1:16" x14ac:dyDescent="0.2">
      <c r="A243" s="156">
        <v>235</v>
      </c>
      <c r="B243" s="157">
        <v>9822000</v>
      </c>
      <c r="C243" s="42">
        <v>1767.96</v>
      </c>
      <c r="D243" s="43">
        <f t="shared" si="46"/>
        <v>2000000</v>
      </c>
      <c r="E243" s="43">
        <f t="shared" si="46"/>
        <v>4</v>
      </c>
      <c r="F243" s="43">
        <f t="shared" si="46"/>
        <v>10000000</v>
      </c>
      <c r="G243" s="43">
        <f t="shared" si="46"/>
        <v>3</v>
      </c>
      <c r="H243" s="46">
        <f t="shared" si="37"/>
        <v>0.79637548360822641</v>
      </c>
      <c r="I243" s="46">
        <f t="shared" si="38"/>
        <v>0</v>
      </c>
      <c r="J243" s="42">
        <f t="shared" si="43"/>
        <v>1407.96</v>
      </c>
      <c r="K243" s="42">
        <f t="shared" si="43"/>
        <v>0</v>
      </c>
      <c r="L243" s="43">
        <f t="shared" si="44"/>
        <v>7822000</v>
      </c>
      <c r="M243" s="157">
        <f t="shared" si="39"/>
        <v>0</v>
      </c>
      <c r="N243" s="157">
        <f t="shared" si="40"/>
        <v>2000000</v>
      </c>
      <c r="O243" s="158">
        <f t="shared" si="41"/>
        <v>360</v>
      </c>
      <c r="P243" s="42"/>
    </row>
    <row r="244" spans="1:16" x14ac:dyDescent="0.2">
      <c r="A244" s="156">
        <v>236</v>
      </c>
      <c r="B244" s="157">
        <v>14391000</v>
      </c>
      <c r="C244" s="42">
        <v>3022.11</v>
      </c>
      <c r="D244" s="43">
        <f t="shared" si="46"/>
        <v>2000000</v>
      </c>
      <c r="E244" s="43">
        <f t="shared" si="46"/>
        <v>4</v>
      </c>
      <c r="F244" s="43">
        <f t="shared" si="46"/>
        <v>10000000</v>
      </c>
      <c r="G244" s="43">
        <f t="shared" si="46"/>
        <v>3</v>
      </c>
      <c r="H244" s="46">
        <f t="shared" si="37"/>
        <v>0.55590299492738515</v>
      </c>
      <c r="I244" s="46">
        <f t="shared" si="38"/>
        <v>0.30512125634076853</v>
      </c>
      <c r="J244" s="42">
        <f t="shared" si="43"/>
        <v>1680</v>
      </c>
      <c r="K244" s="42">
        <f t="shared" si="43"/>
        <v>922.11</v>
      </c>
      <c r="L244" s="43">
        <f t="shared" si="44"/>
        <v>8000000</v>
      </c>
      <c r="M244" s="157">
        <f t="shared" si="39"/>
        <v>4391000</v>
      </c>
      <c r="N244" s="157">
        <f t="shared" si="40"/>
        <v>2000000</v>
      </c>
      <c r="O244" s="158">
        <f t="shared" si="41"/>
        <v>420</v>
      </c>
      <c r="P244" s="42"/>
    </row>
    <row r="245" spans="1:16" x14ac:dyDescent="0.2">
      <c r="A245" s="156">
        <v>237</v>
      </c>
      <c r="B245" s="157">
        <v>800000</v>
      </c>
      <c r="C245" s="42">
        <v>152</v>
      </c>
      <c r="D245" s="43">
        <f t="shared" si="46"/>
        <v>2000000</v>
      </c>
      <c r="E245" s="43">
        <f t="shared" si="46"/>
        <v>4</v>
      </c>
      <c r="F245" s="43">
        <f t="shared" si="46"/>
        <v>10000000</v>
      </c>
      <c r="G245" s="43">
        <f t="shared" si="46"/>
        <v>3</v>
      </c>
      <c r="H245" s="46">
        <f t="shared" si="37"/>
        <v>0</v>
      </c>
      <c r="I245" s="46">
        <f t="shared" si="38"/>
        <v>0</v>
      </c>
      <c r="J245" s="42">
        <f t="shared" si="43"/>
        <v>0</v>
      </c>
      <c r="K245" s="42">
        <f t="shared" si="43"/>
        <v>0</v>
      </c>
      <c r="L245" s="43">
        <f t="shared" si="44"/>
        <v>0</v>
      </c>
      <c r="M245" s="157">
        <f t="shared" si="39"/>
        <v>0</v>
      </c>
      <c r="N245" s="157">
        <f t="shared" si="40"/>
        <v>800000</v>
      </c>
      <c r="O245" s="158">
        <f t="shared" si="41"/>
        <v>152</v>
      </c>
      <c r="P245" s="42"/>
    </row>
    <row r="246" spans="1:16" x14ac:dyDescent="0.2">
      <c r="A246" s="156">
        <v>238</v>
      </c>
      <c r="B246" s="157">
        <v>4020000</v>
      </c>
      <c r="C246" s="42">
        <v>1206</v>
      </c>
      <c r="D246" s="43">
        <f t="shared" si="46"/>
        <v>2000000</v>
      </c>
      <c r="E246" s="43">
        <f t="shared" si="46"/>
        <v>4</v>
      </c>
      <c r="F246" s="43">
        <f t="shared" si="46"/>
        <v>10000000</v>
      </c>
      <c r="G246" s="43">
        <f t="shared" si="46"/>
        <v>3</v>
      </c>
      <c r="H246" s="46">
        <f t="shared" si="37"/>
        <v>0.50248756218905477</v>
      </c>
      <c r="I246" s="46">
        <f t="shared" si="38"/>
        <v>0</v>
      </c>
      <c r="J246" s="42">
        <f t="shared" si="43"/>
        <v>606</v>
      </c>
      <c r="K246" s="42">
        <f t="shared" si="43"/>
        <v>0</v>
      </c>
      <c r="L246" s="43">
        <f t="shared" si="44"/>
        <v>2020000.0000000002</v>
      </c>
      <c r="M246" s="157">
        <f t="shared" si="39"/>
        <v>0</v>
      </c>
      <c r="N246" s="157">
        <f t="shared" si="40"/>
        <v>1999999.9999999998</v>
      </c>
      <c r="O246" s="158">
        <f t="shared" si="41"/>
        <v>600</v>
      </c>
      <c r="P246" s="42"/>
    </row>
    <row r="247" spans="1:16" x14ac:dyDescent="0.2">
      <c r="A247" s="156">
        <v>239</v>
      </c>
      <c r="B247" s="157">
        <v>18111000</v>
      </c>
      <c r="C247" s="42">
        <v>5433.3</v>
      </c>
      <c r="D247" s="43">
        <f t="shared" si="46"/>
        <v>2000000</v>
      </c>
      <c r="E247" s="43">
        <f t="shared" si="46"/>
        <v>4</v>
      </c>
      <c r="F247" s="43">
        <f t="shared" si="46"/>
        <v>10000000</v>
      </c>
      <c r="G247" s="43">
        <f t="shared" si="46"/>
        <v>3</v>
      </c>
      <c r="H247" s="46">
        <f t="shared" si="37"/>
        <v>0.44172050135276902</v>
      </c>
      <c r="I247" s="46">
        <f t="shared" si="38"/>
        <v>0.44784937330903868</v>
      </c>
      <c r="J247" s="42">
        <f t="shared" si="43"/>
        <v>2400</v>
      </c>
      <c r="K247" s="42">
        <f t="shared" si="43"/>
        <v>2433.2999999999997</v>
      </c>
      <c r="L247" s="43">
        <f t="shared" si="44"/>
        <v>8000000</v>
      </c>
      <c r="M247" s="157">
        <f t="shared" si="39"/>
        <v>8110999.9999999991</v>
      </c>
      <c r="N247" s="157">
        <f t="shared" si="40"/>
        <v>2000000</v>
      </c>
      <c r="O247" s="158">
        <f t="shared" si="41"/>
        <v>600.00000000000091</v>
      </c>
      <c r="P247" s="42"/>
    </row>
    <row r="248" spans="1:16" x14ac:dyDescent="0.2">
      <c r="A248" s="156">
        <v>240</v>
      </c>
      <c r="B248" s="157">
        <v>800000</v>
      </c>
      <c r="C248" s="42">
        <v>136</v>
      </c>
      <c r="D248" s="43">
        <f t="shared" si="46"/>
        <v>2000000</v>
      </c>
      <c r="E248" s="43">
        <f t="shared" si="46"/>
        <v>4</v>
      </c>
      <c r="F248" s="43">
        <f t="shared" si="46"/>
        <v>10000000</v>
      </c>
      <c r="G248" s="43">
        <f t="shared" si="46"/>
        <v>3</v>
      </c>
      <c r="H248" s="46">
        <f t="shared" si="37"/>
        <v>0</v>
      </c>
      <c r="I248" s="46">
        <f t="shared" si="38"/>
        <v>0</v>
      </c>
      <c r="J248" s="42">
        <f t="shared" si="43"/>
        <v>0</v>
      </c>
      <c r="K248" s="42">
        <f t="shared" si="43"/>
        <v>0</v>
      </c>
      <c r="L248" s="43">
        <f t="shared" si="44"/>
        <v>0</v>
      </c>
      <c r="M248" s="157">
        <f t="shared" si="39"/>
        <v>0</v>
      </c>
      <c r="N248" s="157">
        <f t="shared" si="40"/>
        <v>800000</v>
      </c>
      <c r="O248" s="158">
        <f t="shared" si="41"/>
        <v>136</v>
      </c>
      <c r="P248" s="42"/>
    </row>
    <row r="249" spans="1:16" x14ac:dyDescent="0.2">
      <c r="A249" s="156">
        <v>241</v>
      </c>
      <c r="B249" s="157">
        <v>27856000</v>
      </c>
      <c r="C249" s="42">
        <v>8356.7999999999993</v>
      </c>
      <c r="D249" s="43">
        <f t="shared" si="46"/>
        <v>2000000</v>
      </c>
      <c r="E249" s="43">
        <f t="shared" si="46"/>
        <v>4</v>
      </c>
      <c r="F249" s="43">
        <f t="shared" si="46"/>
        <v>10000000</v>
      </c>
      <c r="G249" s="43">
        <f t="shared" si="46"/>
        <v>3</v>
      </c>
      <c r="H249" s="46">
        <f t="shared" si="37"/>
        <v>0.28719126938541067</v>
      </c>
      <c r="I249" s="46">
        <f t="shared" si="38"/>
        <v>0.64101091326823667</v>
      </c>
      <c r="J249" s="42">
        <f t="shared" si="43"/>
        <v>2399.9999999999995</v>
      </c>
      <c r="K249" s="42">
        <f t="shared" si="43"/>
        <v>5356.8</v>
      </c>
      <c r="L249" s="43">
        <f t="shared" si="44"/>
        <v>8000000</v>
      </c>
      <c r="M249" s="157">
        <f t="shared" si="39"/>
        <v>17856000</v>
      </c>
      <c r="N249" s="157">
        <f t="shared" si="40"/>
        <v>2000000</v>
      </c>
      <c r="O249" s="158">
        <f t="shared" si="41"/>
        <v>600</v>
      </c>
      <c r="P249" s="42"/>
    </row>
    <row r="250" spans="1:16" x14ac:dyDescent="0.2">
      <c r="A250" s="156">
        <v>242</v>
      </c>
      <c r="B250" s="157">
        <v>800000</v>
      </c>
      <c r="C250" s="42">
        <v>104</v>
      </c>
      <c r="D250" s="43">
        <f t="shared" ref="D250:G265" si="47">D249</f>
        <v>2000000</v>
      </c>
      <c r="E250" s="43">
        <f t="shared" si="47"/>
        <v>4</v>
      </c>
      <c r="F250" s="43">
        <f t="shared" si="47"/>
        <v>10000000</v>
      </c>
      <c r="G250" s="43">
        <f t="shared" si="47"/>
        <v>3</v>
      </c>
      <c r="H250" s="46">
        <f t="shared" si="37"/>
        <v>0</v>
      </c>
      <c r="I250" s="46">
        <f t="shared" si="38"/>
        <v>0</v>
      </c>
      <c r="J250" s="42">
        <f t="shared" si="43"/>
        <v>0</v>
      </c>
      <c r="K250" s="42">
        <f t="shared" si="43"/>
        <v>0</v>
      </c>
      <c r="L250" s="43">
        <f t="shared" si="44"/>
        <v>0</v>
      </c>
      <c r="M250" s="157">
        <f t="shared" si="39"/>
        <v>0</v>
      </c>
      <c r="N250" s="157">
        <f t="shared" si="40"/>
        <v>800000</v>
      </c>
      <c r="O250" s="158">
        <f t="shared" si="41"/>
        <v>104</v>
      </c>
      <c r="P250" s="42"/>
    </row>
    <row r="251" spans="1:16" x14ac:dyDescent="0.2">
      <c r="A251" s="156">
        <v>243</v>
      </c>
      <c r="B251" s="157">
        <v>1097000</v>
      </c>
      <c r="C251" s="42">
        <v>274.25</v>
      </c>
      <c r="D251" s="43">
        <f t="shared" si="47"/>
        <v>2000000</v>
      </c>
      <c r="E251" s="43">
        <f t="shared" si="47"/>
        <v>4</v>
      </c>
      <c r="F251" s="43">
        <f t="shared" si="47"/>
        <v>10000000</v>
      </c>
      <c r="G251" s="43">
        <f t="shared" si="47"/>
        <v>3</v>
      </c>
      <c r="H251" s="46">
        <f t="shared" si="37"/>
        <v>0</v>
      </c>
      <c r="I251" s="46">
        <f t="shared" si="38"/>
        <v>0</v>
      </c>
      <c r="J251" s="42">
        <f t="shared" si="43"/>
        <v>0</v>
      </c>
      <c r="K251" s="42">
        <f t="shared" si="43"/>
        <v>0</v>
      </c>
      <c r="L251" s="43">
        <f t="shared" si="44"/>
        <v>0</v>
      </c>
      <c r="M251" s="157">
        <f t="shared" si="39"/>
        <v>0</v>
      </c>
      <c r="N251" s="157">
        <f t="shared" si="40"/>
        <v>1097000</v>
      </c>
      <c r="O251" s="158">
        <f t="shared" si="41"/>
        <v>274.25</v>
      </c>
      <c r="P251" s="42"/>
    </row>
    <row r="252" spans="1:16" x14ac:dyDescent="0.2">
      <c r="A252" s="156">
        <v>244</v>
      </c>
      <c r="B252" s="157">
        <v>3654000</v>
      </c>
      <c r="C252" s="42">
        <v>1096.2</v>
      </c>
      <c r="D252" s="43">
        <f t="shared" si="47"/>
        <v>2000000</v>
      </c>
      <c r="E252" s="43">
        <f t="shared" si="47"/>
        <v>4</v>
      </c>
      <c r="F252" s="43">
        <f t="shared" si="47"/>
        <v>10000000</v>
      </c>
      <c r="G252" s="43">
        <f t="shared" si="47"/>
        <v>3</v>
      </c>
      <c r="H252" s="46">
        <f t="shared" si="37"/>
        <v>0.45265462506841819</v>
      </c>
      <c r="I252" s="46">
        <f t="shared" si="38"/>
        <v>0</v>
      </c>
      <c r="J252" s="42">
        <f t="shared" si="43"/>
        <v>496.20000000000005</v>
      </c>
      <c r="K252" s="42">
        <f t="shared" si="43"/>
        <v>0</v>
      </c>
      <c r="L252" s="43">
        <f t="shared" si="44"/>
        <v>1654000</v>
      </c>
      <c r="M252" s="157">
        <f t="shared" si="39"/>
        <v>0</v>
      </c>
      <c r="N252" s="157">
        <f t="shared" si="40"/>
        <v>2000000</v>
      </c>
      <c r="O252" s="158">
        <f t="shared" si="41"/>
        <v>600</v>
      </c>
      <c r="P252" s="42"/>
    </row>
    <row r="253" spans="1:16" x14ac:dyDescent="0.2">
      <c r="A253" s="156">
        <v>245</v>
      </c>
      <c r="B253" s="157">
        <v>40000000</v>
      </c>
      <c r="C253" s="42">
        <v>10400</v>
      </c>
      <c r="D253" s="43">
        <f t="shared" si="47"/>
        <v>2000000</v>
      </c>
      <c r="E253" s="43">
        <f t="shared" si="47"/>
        <v>4</v>
      </c>
      <c r="F253" s="43">
        <f t="shared" si="47"/>
        <v>10000000</v>
      </c>
      <c r="G253" s="43">
        <f t="shared" si="47"/>
        <v>3</v>
      </c>
      <c r="H253" s="46">
        <f t="shared" si="37"/>
        <v>0.2</v>
      </c>
      <c r="I253" s="46">
        <f t="shared" si="38"/>
        <v>0.75</v>
      </c>
      <c r="J253" s="42">
        <f t="shared" si="43"/>
        <v>2080</v>
      </c>
      <c r="K253" s="42">
        <f t="shared" si="43"/>
        <v>7800</v>
      </c>
      <c r="L253" s="43">
        <f t="shared" si="44"/>
        <v>8000000</v>
      </c>
      <c r="M253" s="157">
        <f t="shared" si="39"/>
        <v>30000000</v>
      </c>
      <c r="N253" s="157">
        <f t="shared" si="40"/>
        <v>2000000</v>
      </c>
      <c r="O253" s="158">
        <f t="shared" si="41"/>
        <v>520</v>
      </c>
      <c r="P253" s="42"/>
    </row>
    <row r="254" spans="1:16" x14ac:dyDescent="0.2">
      <c r="A254" s="156">
        <v>246</v>
      </c>
      <c r="B254" s="157">
        <v>30498000</v>
      </c>
      <c r="C254" s="42">
        <v>3964.74</v>
      </c>
      <c r="D254" s="43">
        <f t="shared" si="47"/>
        <v>2000000</v>
      </c>
      <c r="E254" s="43">
        <f t="shared" si="47"/>
        <v>4</v>
      </c>
      <c r="F254" s="43">
        <f t="shared" si="47"/>
        <v>10000000</v>
      </c>
      <c r="G254" s="43">
        <f t="shared" si="47"/>
        <v>3</v>
      </c>
      <c r="H254" s="46">
        <f t="shared" si="37"/>
        <v>0.26231228277264085</v>
      </c>
      <c r="I254" s="46">
        <f t="shared" si="38"/>
        <v>0.67210964653419891</v>
      </c>
      <c r="J254" s="42">
        <f t="shared" si="43"/>
        <v>1040</v>
      </c>
      <c r="K254" s="42">
        <f t="shared" si="43"/>
        <v>2664.74</v>
      </c>
      <c r="L254" s="43">
        <f t="shared" si="44"/>
        <v>8000000.0000000009</v>
      </c>
      <c r="M254" s="157">
        <f t="shared" si="39"/>
        <v>20498000</v>
      </c>
      <c r="N254" s="157">
        <f t="shared" si="40"/>
        <v>2000000</v>
      </c>
      <c r="O254" s="158">
        <f t="shared" si="41"/>
        <v>260</v>
      </c>
      <c r="P254" s="42"/>
    </row>
    <row r="255" spans="1:16" x14ac:dyDescent="0.2">
      <c r="A255" s="156">
        <v>247</v>
      </c>
      <c r="B255" s="157">
        <v>40000000</v>
      </c>
      <c r="C255" s="42">
        <v>7600</v>
      </c>
      <c r="D255" s="43">
        <f t="shared" si="47"/>
        <v>2000000</v>
      </c>
      <c r="E255" s="43">
        <f t="shared" si="47"/>
        <v>4</v>
      </c>
      <c r="F255" s="43">
        <f t="shared" si="47"/>
        <v>10000000</v>
      </c>
      <c r="G255" s="43">
        <f t="shared" si="47"/>
        <v>3</v>
      </c>
      <c r="H255" s="46">
        <f t="shared" si="37"/>
        <v>0.2</v>
      </c>
      <c r="I255" s="46">
        <f t="shared" si="38"/>
        <v>0.75</v>
      </c>
      <c r="J255" s="42">
        <f t="shared" si="43"/>
        <v>1520</v>
      </c>
      <c r="K255" s="42">
        <f t="shared" si="43"/>
        <v>5700</v>
      </c>
      <c r="L255" s="43">
        <f t="shared" si="44"/>
        <v>8000000</v>
      </c>
      <c r="M255" s="157">
        <f t="shared" si="39"/>
        <v>30000000</v>
      </c>
      <c r="N255" s="157">
        <f t="shared" si="40"/>
        <v>2000000</v>
      </c>
      <c r="O255" s="158">
        <f t="shared" si="41"/>
        <v>380</v>
      </c>
      <c r="P255" s="42"/>
    </row>
    <row r="256" spans="1:16" x14ac:dyDescent="0.2">
      <c r="A256" s="156">
        <v>248</v>
      </c>
      <c r="B256" s="157">
        <v>45000000</v>
      </c>
      <c r="C256" s="42">
        <v>6300</v>
      </c>
      <c r="D256" s="43">
        <f t="shared" si="47"/>
        <v>2000000</v>
      </c>
      <c r="E256" s="43">
        <f t="shared" si="47"/>
        <v>4</v>
      </c>
      <c r="F256" s="43">
        <f t="shared" si="47"/>
        <v>10000000</v>
      </c>
      <c r="G256" s="43">
        <f t="shared" si="47"/>
        <v>3</v>
      </c>
      <c r="H256" s="46">
        <f t="shared" si="37"/>
        <v>0.17777777777777778</v>
      </c>
      <c r="I256" s="46">
        <f t="shared" si="38"/>
        <v>0.66666666666666663</v>
      </c>
      <c r="J256" s="42">
        <f t="shared" si="43"/>
        <v>1120</v>
      </c>
      <c r="K256" s="42">
        <f t="shared" si="43"/>
        <v>4200</v>
      </c>
      <c r="L256" s="43">
        <f t="shared" si="44"/>
        <v>8000000</v>
      </c>
      <c r="M256" s="157">
        <f t="shared" si="39"/>
        <v>30000000</v>
      </c>
      <c r="N256" s="157">
        <f t="shared" si="40"/>
        <v>7000000</v>
      </c>
      <c r="O256" s="158">
        <f t="shared" si="41"/>
        <v>980</v>
      </c>
      <c r="P256" s="42"/>
    </row>
    <row r="257" spans="1:16" x14ac:dyDescent="0.2">
      <c r="A257" s="156">
        <v>249</v>
      </c>
      <c r="B257" s="157">
        <v>35544000</v>
      </c>
      <c r="C257" s="42">
        <v>8530.56</v>
      </c>
      <c r="D257" s="43">
        <f t="shared" si="47"/>
        <v>2000000</v>
      </c>
      <c r="E257" s="43">
        <f t="shared" si="47"/>
        <v>4</v>
      </c>
      <c r="F257" s="43">
        <f t="shared" si="47"/>
        <v>10000000</v>
      </c>
      <c r="G257" s="43">
        <f t="shared" si="47"/>
        <v>3</v>
      </c>
      <c r="H257" s="46">
        <f t="shared" si="37"/>
        <v>0.22507314877335133</v>
      </c>
      <c r="I257" s="46">
        <f t="shared" si="38"/>
        <v>0.71865856403331085</v>
      </c>
      <c r="J257" s="42">
        <f t="shared" si="43"/>
        <v>1919.9999999999998</v>
      </c>
      <c r="K257" s="42">
        <f t="shared" si="43"/>
        <v>6130.5599999999995</v>
      </c>
      <c r="L257" s="43">
        <f t="shared" si="44"/>
        <v>8000000</v>
      </c>
      <c r="M257" s="157">
        <f t="shared" si="39"/>
        <v>25544000</v>
      </c>
      <c r="N257" s="157">
        <f t="shared" si="40"/>
        <v>2000000</v>
      </c>
      <c r="O257" s="158">
        <f t="shared" si="41"/>
        <v>480</v>
      </c>
      <c r="P257" s="42"/>
    </row>
    <row r="258" spans="1:16" x14ac:dyDescent="0.2">
      <c r="A258" s="156">
        <v>250</v>
      </c>
      <c r="B258" s="157">
        <v>17985000</v>
      </c>
      <c r="C258" s="42">
        <v>4496.25</v>
      </c>
      <c r="D258" s="43">
        <f t="shared" si="47"/>
        <v>2000000</v>
      </c>
      <c r="E258" s="43">
        <f t="shared" si="47"/>
        <v>4</v>
      </c>
      <c r="F258" s="43">
        <f t="shared" si="47"/>
        <v>10000000</v>
      </c>
      <c r="G258" s="43">
        <f t="shared" si="47"/>
        <v>3</v>
      </c>
      <c r="H258" s="46">
        <f t="shared" si="37"/>
        <v>0.44481512371420628</v>
      </c>
      <c r="I258" s="46">
        <f t="shared" si="38"/>
        <v>0.44398109535724217</v>
      </c>
      <c r="J258" s="42">
        <f t="shared" si="43"/>
        <v>2000</v>
      </c>
      <c r="K258" s="42">
        <f t="shared" si="43"/>
        <v>1996.2500000000002</v>
      </c>
      <c r="L258" s="43">
        <f t="shared" si="44"/>
        <v>8000000</v>
      </c>
      <c r="M258" s="157">
        <f t="shared" si="39"/>
        <v>7985000.0000000009</v>
      </c>
      <c r="N258" s="157">
        <f t="shared" si="40"/>
        <v>2000000</v>
      </c>
      <c r="O258" s="158">
        <f t="shared" si="41"/>
        <v>500</v>
      </c>
      <c r="P258" s="42"/>
    </row>
    <row r="259" spans="1:16" x14ac:dyDescent="0.2">
      <c r="A259" s="156">
        <v>251</v>
      </c>
      <c r="B259" s="157">
        <v>5457000</v>
      </c>
      <c r="C259" s="42">
        <v>1637.1</v>
      </c>
      <c r="D259" s="43">
        <f t="shared" si="47"/>
        <v>2000000</v>
      </c>
      <c r="E259" s="43">
        <f t="shared" si="47"/>
        <v>4</v>
      </c>
      <c r="F259" s="43">
        <f t="shared" si="47"/>
        <v>10000000</v>
      </c>
      <c r="G259" s="43">
        <f t="shared" si="47"/>
        <v>3</v>
      </c>
      <c r="H259" s="46">
        <f t="shared" si="37"/>
        <v>0.63349825911673086</v>
      </c>
      <c r="I259" s="46">
        <f t="shared" si="38"/>
        <v>0</v>
      </c>
      <c r="J259" s="42">
        <f t="shared" si="43"/>
        <v>1037.1000000000001</v>
      </c>
      <c r="K259" s="42">
        <f t="shared" si="43"/>
        <v>0</v>
      </c>
      <c r="L259" s="43">
        <f t="shared" si="44"/>
        <v>3457000.0000000005</v>
      </c>
      <c r="M259" s="157">
        <f t="shared" si="39"/>
        <v>0</v>
      </c>
      <c r="N259" s="157">
        <f t="shared" si="40"/>
        <v>1999999.9999999995</v>
      </c>
      <c r="O259" s="158">
        <f t="shared" si="41"/>
        <v>599.99999999999977</v>
      </c>
      <c r="P259" s="42"/>
    </row>
    <row r="260" spans="1:16" x14ac:dyDescent="0.2">
      <c r="A260" s="156">
        <v>252</v>
      </c>
      <c r="B260" s="157">
        <v>35353000</v>
      </c>
      <c r="C260" s="42">
        <v>9545.31</v>
      </c>
      <c r="D260" s="43">
        <f t="shared" si="47"/>
        <v>2000000</v>
      </c>
      <c r="E260" s="43">
        <f t="shared" si="47"/>
        <v>4</v>
      </c>
      <c r="F260" s="43">
        <f t="shared" si="47"/>
        <v>10000000</v>
      </c>
      <c r="G260" s="43">
        <f t="shared" si="47"/>
        <v>3</v>
      </c>
      <c r="H260" s="46">
        <f t="shared" si="37"/>
        <v>0.22628914094984867</v>
      </c>
      <c r="I260" s="46">
        <f t="shared" si="38"/>
        <v>0.7171385738126892</v>
      </c>
      <c r="J260" s="42">
        <f t="shared" si="43"/>
        <v>2160</v>
      </c>
      <c r="K260" s="42">
        <f t="shared" si="43"/>
        <v>6845.3099999999995</v>
      </c>
      <c r="L260" s="43">
        <f t="shared" si="44"/>
        <v>8000000</v>
      </c>
      <c r="M260" s="157">
        <f t="shared" si="39"/>
        <v>25353000</v>
      </c>
      <c r="N260" s="157">
        <f t="shared" si="40"/>
        <v>2000000</v>
      </c>
      <c r="O260" s="158">
        <f t="shared" si="41"/>
        <v>540</v>
      </c>
      <c r="P260" s="42"/>
    </row>
    <row r="261" spans="1:16" x14ac:dyDescent="0.2">
      <c r="A261" s="156">
        <v>253</v>
      </c>
      <c r="B261" s="157">
        <v>800000</v>
      </c>
      <c r="C261" s="42">
        <v>160</v>
      </c>
      <c r="D261" s="43">
        <f t="shared" si="47"/>
        <v>2000000</v>
      </c>
      <c r="E261" s="43">
        <f t="shared" si="47"/>
        <v>4</v>
      </c>
      <c r="F261" s="43">
        <f t="shared" si="47"/>
        <v>10000000</v>
      </c>
      <c r="G261" s="43">
        <f t="shared" si="47"/>
        <v>3</v>
      </c>
      <c r="H261" s="46">
        <f t="shared" si="37"/>
        <v>0</v>
      </c>
      <c r="I261" s="46">
        <f t="shared" si="38"/>
        <v>0</v>
      </c>
      <c r="J261" s="42">
        <f t="shared" si="43"/>
        <v>0</v>
      </c>
      <c r="K261" s="42">
        <f t="shared" si="43"/>
        <v>0</v>
      </c>
      <c r="L261" s="43">
        <f t="shared" si="44"/>
        <v>0</v>
      </c>
      <c r="M261" s="157">
        <f t="shared" si="39"/>
        <v>0</v>
      </c>
      <c r="N261" s="157">
        <f t="shared" si="40"/>
        <v>800000</v>
      </c>
      <c r="O261" s="158">
        <f t="shared" si="41"/>
        <v>160</v>
      </c>
      <c r="P261" s="42"/>
    </row>
    <row r="262" spans="1:16" x14ac:dyDescent="0.2">
      <c r="A262" s="156">
        <v>254</v>
      </c>
      <c r="B262" s="157">
        <v>800000</v>
      </c>
      <c r="C262" s="42">
        <v>216</v>
      </c>
      <c r="D262" s="43">
        <f t="shared" si="47"/>
        <v>2000000</v>
      </c>
      <c r="E262" s="43">
        <f t="shared" si="47"/>
        <v>4</v>
      </c>
      <c r="F262" s="43">
        <f t="shared" si="47"/>
        <v>10000000</v>
      </c>
      <c r="G262" s="43">
        <f t="shared" si="47"/>
        <v>3</v>
      </c>
      <c r="H262" s="46">
        <f t="shared" si="37"/>
        <v>0</v>
      </c>
      <c r="I262" s="46">
        <f t="shared" si="38"/>
        <v>0</v>
      </c>
      <c r="J262" s="42">
        <f t="shared" si="43"/>
        <v>0</v>
      </c>
      <c r="K262" s="42">
        <f t="shared" si="43"/>
        <v>0</v>
      </c>
      <c r="L262" s="43">
        <f t="shared" si="44"/>
        <v>0</v>
      </c>
      <c r="M262" s="157">
        <f t="shared" si="39"/>
        <v>0</v>
      </c>
      <c r="N262" s="157">
        <f t="shared" si="40"/>
        <v>800000</v>
      </c>
      <c r="O262" s="158">
        <f t="shared" si="41"/>
        <v>216</v>
      </c>
      <c r="P262" s="42"/>
    </row>
    <row r="263" spans="1:16" x14ac:dyDescent="0.2">
      <c r="A263" s="156">
        <v>255</v>
      </c>
      <c r="B263" s="157">
        <v>11090000</v>
      </c>
      <c r="C263" s="42">
        <v>2661.6</v>
      </c>
      <c r="D263" s="43">
        <f t="shared" si="47"/>
        <v>2000000</v>
      </c>
      <c r="E263" s="43">
        <f t="shared" si="47"/>
        <v>4</v>
      </c>
      <c r="F263" s="43">
        <f t="shared" si="47"/>
        <v>10000000</v>
      </c>
      <c r="G263" s="43">
        <f t="shared" si="47"/>
        <v>3</v>
      </c>
      <c r="H263" s="46">
        <f t="shared" si="37"/>
        <v>0.72137060414788101</v>
      </c>
      <c r="I263" s="46">
        <f t="shared" si="38"/>
        <v>9.8286744815148777E-2</v>
      </c>
      <c r="J263" s="42">
        <f t="shared" si="43"/>
        <v>1920</v>
      </c>
      <c r="K263" s="42">
        <f t="shared" si="43"/>
        <v>261.59999999999997</v>
      </c>
      <c r="L263" s="43">
        <f t="shared" si="44"/>
        <v>8000000</v>
      </c>
      <c r="M263" s="157">
        <f t="shared" si="39"/>
        <v>1090000</v>
      </c>
      <c r="N263" s="157">
        <f t="shared" si="40"/>
        <v>2000000</v>
      </c>
      <c r="O263" s="158">
        <f t="shared" si="41"/>
        <v>480</v>
      </c>
      <c r="P263" s="42"/>
    </row>
    <row r="264" spans="1:16" x14ac:dyDescent="0.2">
      <c r="A264" s="156">
        <v>256</v>
      </c>
      <c r="B264" s="157">
        <v>2852000</v>
      </c>
      <c r="C264" s="42">
        <v>627.44000000000005</v>
      </c>
      <c r="D264" s="43">
        <f t="shared" si="47"/>
        <v>2000000</v>
      </c>
      <c r="E264" s="43">
        <f t="shared" si="47"/>
        <v>4</v>
      </c>
      <c r="F264" s="43">
        <f t="shared" si="47"/>
        <v>10000000</v>
      </c>
      <c r="G264" s="43">
        <f t="shared" si="47"/>
        <v>3</v>
      </c>
      <c r="H264" s="46">
        <f t="shared" si="37"/>
        <v>0.29873772791023845</v>
      </c>
      <c r="I264" s="46">
        <f t="shared" si="38"/>
        <v>0</v>
      </c>
      <c r="J264" s="42">
        <f t="shared" si="43"/>
        <v>187.44000000000003</v>
      </c>
      <c r="K264" s="42">
        <f t="shared" si="43"/>
        <v>0</v>
      </c>
      <c r="L264" s="43">
        <f t="shared" si="44"/>
        <v>852000</v>
      </c>
      <c r="M264" s="157">
        <f t="shared" si="39"/>
        <v>0</v>
      </c>
      <c r="N264" s="157">
        <f t="shared" si="40"/>
        <v>2000000</v>
      </c>
      <c r="O264" s="158">
        <f t="shared" si="41"/>
        <v>440</v>
      </c>
      <c r="P264" s="42"/>
    </row>
    <row r="265" spans="1:16" x14ac:dyDescent="0.2">
      <c r="A265" s="156">
        <v>257</v>
      </c>
      <c r="B265" s="157">
        <v>22319000</v>
      </c>
      <c r="C265" s="42">
        <v>2678.28</v>
      </c>
      <c r="D265" s="43">
        <f t="shared" si="47"/>
        <v>2000000</v>
      </c>
      <c r="E265" s="43">
        <f t="shared" si="47"/>
        <v>4</v>
      </c>
      <c r="F265" s="43">
        <f t="shared" si="47"/>
        <v>10000000</v>
      </c>
      <c r="G265" s="43">
        <f t="shared" si="47"/>
        <v>3</v>
      </c>
      <c r="H265" s="46">
        <f t="shared" ref="H265:H328" si="48">MAX(0,MIN(E265*D265,B265-D265))/B265</f>
        <v>0.35843899816300012</v>
      </c>
      <c r="I265" s="46">
        <f t="shared" ref="I265:I328" si="49">MAX(0,MIN(G265*F265,B265-SUM(D265,E265*D265)))/B265</f>
        <v>0.55195125229624986</v>
      </c>
      <c r="J265" s="42">
        <f t="shared" si="43"/>
        <v>960</v>
      </c>
      <c r="K265" s="42">
        <f t="shared" si="43"/>
        <v>1478.2800000000002</v>
      </c>
      <c r="L265" s="43">
        <f t="shared" si="44"/>
        <v>8000000</v>
      </c>
      <c r="M265" s="157">
        <f t="shared" ref="M265:M328" si="50">I265*$B265</f>
        <v>12319000</v>
      </c>
      <c r="N265" s="157">
        <f t="shared" ref="N265:N328" si="51">B265-SUM(L265:M265)</f>
        <v>2000000</v>
      </c>
      <c r="O265" s="158">
        <f t="shared" ref="O265:O328" si="52">C265-SUM(J265:K265)</f>
        <v>240</v>
      </c>
      <c r="P265" s="42"/>
    </row>
    <row r="266" spans="1:16" x14ac:dyDescent="0.2">
      <c r="A266" s="156">
        <v>258</v>
      </c>
      <c r="B266" s="157">
        <v>30008000</v>
      </c>
      <c r="C266" s="42">
        <v>6301.68</v>
      </c>
      <c r="D266" s="43">
        <f t="shared" ref="D266:G281" si="53">D265</f>
        <v>2000000</v>
      </c>
      <c r="E266" s="43">
        <f t="shared" si="53"/>
        <v>4</v>
      </c>
      <c r="F266" s="43">
        <f t="shared" si="53"/>
        <v>10000000</v>
      </c>
      <c r="G266" s="43">
        <f t="shared" si="53"/>
        <v>3</v>
      </c>
      <c r="H266" s="46">
        <f t="shared" si="48"/>
        <v>0.26659557451346305</v>
      </c>
      <c r="I266" s="46">
        <f t="shared" si="49"/>
        <v>0.66675553185817116</v>
      </c>
      <c r="J266" s="42">
        <f t="shared" ref="J266:K329" si="54">+H266*$C266</f>
        <v>1680</v>
      </c>
      <c r="K266" s="42">
        <f t="shared" si="54"/>
        <v>4201.68</v>
      </c>
      <c r="L266" s="43">
        <f t="shared" ref="L266:L329" si="55">H266*B266</f>
        <v>7999999.9999999991</v>
      </c>
      <c r="M266" s="157">
        <f t="shared" si="50"/>
        <v>20008000</v>
      </c>
      <c r="N266" s="157">
        <f t="shared" si="51"/>
        <v>2000000</v>
      </c>
      <c r="O266" s="158">
        <f t="shared" si="52"/>
        <v>420</v>
      </c>
      <c r="P266" s="42"/>
    </row>
    <row r="267" spans="1:16" x14ac:dyDescent="0.2">
      <c r="A267" s="156">
        <v>259</v>
      </c>
      <c r="B267" s="157">
        <v>8035000</v>
      </c>
      <c r="C267" s="42">
        <v>1848.05</v>
      </c>
      <c r="D267" s="43">
        <f t="shared" si="53"/>
        <v>2000000</v>
      </c>
      <c r="E267" s="43">
        <f t="shared" si="53"/>
        <v>4</v>
      </c>
      <c r="F267" s="43">
        <f t="shared" si="53"/>
        <v>10000000</v>
      </c>
      <c r="G267" s="43">
        <f t="shared" si="53"/>
        <v>3</v>
      </c>
      <c r="H267" s="46">
        <f t="shared" si="48"/>
        <v>0.75108898568761673</v>
      </c>
      <c r="I267" s="46">
        <f t="shared" si="49"/>
        <v>0</v>
      </c>
      <c r="J267" s="42">
        <f t="shared" si="54"/>
        <v>1388.05</v>
      </c>
      <c r="K267" s="42">
        <f t="shared" si="54"/>
        <v>0</v>
      </c>
      <c r="L267" s="43">
        <f t="shared" si="55"/>
        <v>6035000</v>
      </c>
      <c r="M267" s="157">
        <f t="shared" si="50"/>
        <v>0</v>
      </c>
      <c r="N267" s="157">
        <f t="shared" si="51"/>
        <v>2000000</v>
      </c>
      <c r="O267" s="158">
        <f t="shared" si="52"/>
        <v>460</v>
      </c>
      <c r="P267" s="42"/>
    </row>
    <row r="268" spans="1:16" x14ac:dyDescent="0.2">
      <c r="A268" s="156">
        <v>260</v>
      </c>
      <c r="B268" s="157">
        <v>863000</v>
      </c>
      <c r="C268" s="42">
        <v>233.01</v>
      </c>
      <c r="D268" s="43">
        <f t="shared" si="53"/>
        <v>2000000</v>
      </c>
      <c r="E268" s="43">
        <f t="shared" si="53"/>
        <v>4</v>
      </c>
      <c r="F268" s="43">
        <f t="shared" si="53"/>
        <v>10000000</v>
      </c>
      <c r="G268" s="43">
        <f t="shared" si="53"/>
        <v>3</v>
      </c>
      <c r="H268" s="46">
        <f t="shared" si="48"/>
        <v>0</v>
      </c>
      <c r="I268" s="46">
        <f t="shared" si="49"/>
        <v>0</v>
      </c>
      <c r="J268" s="42">
        <f t="shared" si="54"/>
        <v>0</v>
      </c>
      <c r="K268" s="42">
        <f t="shared" si="54"/>
        <v>0</v>
      </c>
      <c r="L268" s="43">
        <f t="shared" si="55"/>
        <v>0</v>
      </c>
      <c r="M268" s="157">
        <f t="shared" si="50"/>
        <v>0</v>
      </c>
      <c r="N268" s="157">
        <f t="shared" si="51"/>
        <v>863000</v>
      </c>
      <c r="O268" s="158">
        <f t="shared" si="52"/>
        <v>233.01</v>
      </c>
      <c r="P268" s="42"/>
    </row>
    <row r="269" spans="1:16" x14ac:dyDescent="0.2">
      <c r="A269" s="156">
        <v>261</v>
      </c>
      <c r="B269" s="157">
        <v>12490000</v>
      </c>
      <c r="C269" s="42">
        <v>1873.5</v>
      </c>
      <c r="D269" s="43">
        <f t="shared" si="53"/>
        <v>2000000</v>
      </c>
      <c r="E269" s="43">
        <f t="shared" si="53"/>
        <v>4</v>
      </c>
      <c r="F269" s="43">
        <f t="shared" si="53"/>
        <v>10000000</v>
      </c>
      <c r="G269" s="43">
        <f t="shared" si="53"/>
        <v>3</v>
      </c>
      <c r="H269" s="46">
        <f t="shared" si="48"/>
        <v>0.64051240992794234</v>
      </c>
      <c r="I269" s="46">
        <f t="shared" si="49"/>
        <v>0.19935948759007205</v>
      </c>
      <c r="J269" s="42">
        <f t="shared" si="54"/>
        <v>1200</v>
      </c>
      <c r="K269" s="42">
        <f t="shared" si="54"/>
        <v>373.5</v>
      </c>
      <c r="L269" s="43">
        <f t="shared" si="55"/>
        <v>8000000</v>
      </c>
      <c r="M269" s="157">
        <f t="shared" si="50"/>
        <v>2490000</v>
      </c>
      <c r="N269" s="157">
        <f t="shared" si="51"/>
        <v>2000000</v>
      </c>
      <c r="O269" s="158">
        <f t="shared" si="52"/>
        <v>300</v>
      </c>
      <c r="P269" s="42"/>
    </row>
    <row r="270" spans="1:16" x14ac:dyDescent="0.2">
      <c r="A270" s="156">
        <v>262</v>
      </c>
      <c r="B270" s="157">
        <v>33801000</v>
      </c>
      <c r="C270" s="42">
        <v>8450.25</v>
      </c>
      <c r="D270" s="43">
        <f t="shared" si="53"/>
        <v>2000000</v>
      </c>
      <c r="E270" s="43">
        <f t="shared" si="53"/>
        <v>4</v>
      </c>
      <c r="F270" s="43">
        <f t="shared" si="53"/>
        <v>10000000</v>
      </c>
      <c r="G270" s="43">
        <f t="shared" si="53"/>
        <v>3</v>
      </c>
      <c r="H270" s="46">
        <f t="shared" si="48"/>
        <v>0.23667938818378154</v>
      </c>
      <c r="I270" s="46">
        <f t="shared" si="49"/>
        <v>0.70415076477027305</v>
      </c>
      <c r="J270" s="42">
        <f t="shared" si="54"/>
        <v>2000</v>
      </c>
      <c r="K270" s="42">
        <f t="shared" si="54"/>
        <v>5950.25</v>
      </c>
      <c r="L270" s="43">
        <f t="shared" si="55"/>
        <v>8000000</v>
      </c>
      <c r="M270" s="157">
        <f t="shared" si="50"/>
        <v>23801000</v>
      </c>
      <c r="N270" s="157">
        <f t="shared" si="51"/>
        <v>2000000</v>
      </c>
      <c r="O270" s="158">
        <f t="shared" si="52"/>
        <v>500</v>
      </c>
      <c r="P270" s="42"/>
    </row>
    <row r="271" spans="1:16" x14ac:dyDescent="0.2">
      <c r="A271" s="156">
        <v>263</v>
      </c>
      <c r="B271" s="157">
        <v>4742000</v>
      </c>
      <c r="C271" s="42">
        <v>806.14</v>
      </c>
      <c r="D271" s="43">
        <f t="shared" si="53"/>
        <v>2000000</v>
      </c>
      <c r="E271" s="43">
        <f t="shared" si="53"/>
        <v>4</v>
      </c>
      <c r="F271" s="43">
        <f t="shared" si="53"/>
        <v>10000000</v>
      </c>
      <c r="G271" s="43">
        <f t="shared" si="53"/>
        <v>3</v>
      </c>
      <c r="H271" s="46">
        <f t="shared" si="48"/>
        <v>0.5782370307886967</v>
      </c>
      <c r="I271" s="46">
        <f t="shared" si="49"/>
        <v>0</v>
      </c>
      <c r="J271" s="42">
        <f t="shared" si="54"/>
        <v>466.13999999999993</v>
      </c>
      <c r="K271" s="42">
        <f t="shared" si="54"/>
        <v>0</v>
      </c>
      <c r="L271" s="43">
        <f t="shared" si="55"/>
        <v>2742000</v>
      </c>
      <c r="M271" s="157">
        <f t="shared" si="50"/>
        <v>0</v>
      </c>
      <c r="N271" s="157">
        <f t="shared" si="51"/>
        <v>2000000</v>
      </c>
      <c r="O271" s="158">
        <f t="shared" si="52"/>
        <v>340.00000000000006</v>
      </c>
      <c r="P271" s="42"/>
    </row>
    <row r="272" spans="1:16" x14ac:dyDescent="0.2">
      <c r="A272" s="156">
        <v>264</v>
      </c>
      <c r="B272" s="157">
        <v>40000000</v>
      </c>
      <c r="C272" s="42">
        <v>6400</v>
      </c>
      <c r="D272" s="43">
        <f t="shared" si="53"/>
        <v>2000000</v>
      </c>
      <c r="E272" s="43">
        <f t="shared" si="53"/>
        <v>4</v>
      </c>
      <c r="F272" s="43">
        <f t="shared" si="53"/>
        <v>10000000</v>
      </c>
      <c r="G272" s="43">
        <f t="shared" si="53"/>
        <v>3</v>
      </c>
      <c r="H272" s="46">
        <f t="shared" si="48"/>
        <v>0.2</v>
      </c>
      <c r="I272" s="46">
        <f t="shared" si="49"/>
        <v>0.75</v>
      </c>
      <c r="J272" s="42">
        <f t="shared" si="54"/>
        <v>1280</v>
      </c>
      <c r="K272" s="42">
        <f t="shared" si="54"/>
        <v>4800</v>
      </c>
      <c r="L272" s="43">
        <f t="shared" si="55"/>
        <v>8000000</v>
      </c>
      <c r="M272" s="157">
        <f t="shared" si="50"/>
        <v>30000000</v>
      </c>
      <c r="N272" s="157">
        <f t="shared" si="51"/>
        <v>2000000</v>
      </c>
      <c r="O272" s="158">
        <f t="shared" si="52"/>
        <v>320</v>
      </c>
      <c r="P272" s="42"/>
    </row>
    <row r="273" spans="1:16" x14ac:dyDescent="0.2">
      <c r="A273" s="156">
        <v>265</v>
      </c>
      <c r="B273" s="157">
        <v>27035000</v>
      </c>
      <c r="C273" s="42">
        <v>8110.5</v>
      </c>
      <c r="D273" s="43">
        <f t="shared" si="53"/>
        <v>2000000</v>
      </c>
      <c r="E273" s="43">
        <f t="shared" si="53"/>
        <v>4</v>
      </c>
      <c r="F273" s="43">
        <f t="shared" si="53"/>
        <v>10000000</v>
      </c>
      <c r="G273" s="43">
        <f t="shared" si="53"/>
        <v>3</v>
      </c>
      <c r="H273" s="46">
        <f t="shared" si="48"/>
        <v>0.29591270575180323</v>
      </c>
      <c r="I273" s="46">
        <f t="shared" si="49"/>
        <v>0.63010911781024592</v>
      </c>
      <c r="J273" s="42">
        <f t="shared" si="54"/>
        <v>2400</v>
      </c>
      <c r="K273" s="42">
        <f t="shared" si="54"/>
        <v>5110.5</v>
      </c>
      <c r="L273" s="43">
        <f t="shared" si="55"/>
        <v>8000000</v>
      </c>
      <c r="M273" s="157">
        <f t="shared" si="50"/>
        <v>17035000</v>
      </c>
      <c r="N273" s="157">
        <f t="shared" si="51"/>
        <v>2000000</v>
      </c>
      <c r="O273" s="158">
        <f t="shared" si="52"/>
        <v>600</v>
      </c>
      <c r="P273" s="42"/>
    </row>
    <row r="274" spans="1:16" x14ac:dyDescent="0.2">
      <c r="A274" s="156">
        <v>266</v>
      </c>
      <c r="B274" s="157">
        <v>40000000</v>
      </c>
      <c r="C274" s="42">
        <v>10800</v>
      </c>
      <c r="D274" s="43">
        <f t="shared" si="53"/>
        <v>2000000</v>
      </c>
      <c r="E274" s="43">
        <f t="shared" si="53"/>
        <v>4</v>
      </c>
      <c r="F274" s="43">
        <f t="shared" si="53"/>
        <v>10000000</v>
      </c>
      <c r="G274" s="43">
        <f t="shared" si="53"/>
        <v>3</v>
      </c>
      <c r="H274" s="46">
        <f t="shared" si="48"/>
        <v>0.2</v>
      </c>
      <c r="I274" s="46">
        <f t="shared" si="49"/>
        <v>0.75</v>
      </c>
      <c r="J274" s="42">
        <f t="shared" si="54"/>
        <v>2160</v>
      </c>
      <c r="K274" s="42">
        <f t="shared" si="54"/>
        <v>8100</v>
      </c>
      <c r="L274" s="43">
        <f t="shared" si="55"/>
        <v>8000000</v>
      </c>
      <c r="M274" s="157">
        <f t="shared" si="50"/>
        <v>30000000</v>
      </c>
      <c r="N274" s="157">
        <f t="shared" si="51"/>
        <v>2000000</v>
      </c>
      <c r="O274" s="158">
        <f t="shared" si="52"/>
        <v>540</v>
      </c>
      <c r="P274" s="42"/>
    </row>
    <row r="275" spans="1:16" x14ac:dyDescent="0.2">
      <c r="A275" s="156">
        <v>267</v>
      </c>
      <c r="B275" s="157">
        <v>10158000</v>
      </c>
      <c r="C275" s="42">
        <v>2945.82</v>
      </c>
      <c r="D275" s="43">
        <f t="shared" si="53"/>
        <v>2000000</v>
      </c>
      <c r="E275" s="43">
        <f t="shared" si="53"/>
        <v>4</v>
      </c>
      <c r="F275" s="43">
        <f t="shared" si="53"/>
        <v>10000000</v>
      </c>
      <c r="G275" s="43">
        <f t="shared" si="53"/>
        <v>3</v>
      </c>
      <c r="H275" s="46">
        <f t="shared" si="48"/>
        <v>0.78755660563102969</v>
      </c>
      <c r="I275" s="46">
        <f t="shared" si="49"/>
        <v>1.5554242961212838E-2</v>
      </c>
      <c r="J275" s="42">
        <f t="shared" si="54"/>
        <v>2320</v>
      </c>
      <c r="K275" s="42">
        <f t="shared" si="54"/>
        <v>45.820000000000007</v>
      </c>
      <c r="L275" s="43">
        <f t="shared" si="55"/>
        <v>8000000</v>
      </c>
      <c r="M275" s="157">
        <f t="shared" si="50"/>
        <v>158000</v>
      </c>
      <c r="N275" s="157">
        <f t="shared" si="51"/>
        <v>2000000</v>
      </c>
      <c r="O275" s="158">
        <f t="shared" si="52"/>
        <v>580</v>
      </c>
      <c r="P275" s="42"/>
    </row>
    <row r="276" spans="1:16" x14ac:dyDescent="0.2">
      <c r="A276" s="156">
        <v>268</v>
      </c>
      <c r="B276" s="157">
        <v>19472000</v>
      </c>
      <c r="C276" s="42">
        <v>3894.4</v>
      </c>
      <c r="D276" s="43">
        <f t="shared" si="53"/>
        <v>2000000</v>
      </c>
      <c r="E276" s="43">
        <f t="shared" si="53"/>
        <v>4</v>
      </c>
      <c r="F276" s="43">
        <f t="shared" si="53"/>
        <v>10000000</v>
      </c>
      <c r="G276" s="43">
        <f t="shared" si="53"/>
        <v>3</v>
      </c>
      <c r="H276" s="46">
        <f t="shared" si="48"/>
        <v>0.41084634346754312</v>
      </c>
      <c r="I276" s="46">
        <f t="shared" si="49"/>
        <v>0.4864420706655711</v>
      </c>
      <c r="J276" s="42">
        <f t="shared" si="54"/>
        <v>1600</v>
      </c>
      <c r="K276" s="42">
        <f t="shared" si="54"/>
        <v>1894.4</v>
      </c>
      <c r="L276" s="43">
        <f t="shared" si="55"/>
        <v>8000000</v>
      </c>
      <c r="M276" s="157">
        <f t="shared" si="50"/>
        <v>9472000</v>
      </c>
      <c r="N276" s="157">
        <f t="shared" si="51"/>
        <v>2000000</v>
      </c>
      <c r="O276" s="158">
        <f t="shared" si="52"/>
        <v>400</v>
      </c>
      <c r="P276" s="42"/>
    </row>
    <row r="277" spans="1:16" x14ac:dyDescent="0.2">
      <c r="A277" s="156">
        <v>269</v>
      </c>
      <c r="B277" s="157">
        <v>800000</v>
      </c>
      <c r="C277" s="42">
        <v>120</v>
      </c>
      <c r="D277" s="43">
        <f t="shared" si="53"/>
        <v>2000000</v>
      </c>
      <c r="E277" s="43">
        <f t="shared" si="53"/>
        <v>4</v>
      </c>
      <c r="F277" s="43">
        <f t="shared" si="53"/>
        <v>10000000</v>
      </c>
      <c r="G277" s="43">
        <f t="shared" si="53"/>
        <v>3</v>
      </c>
      <c r="H277" s="46">
        <f t="shared" si="48"/>
        <v>0</v>
      </c>
      <c r="I277" s="46">
        <f t="shared" si="49"/>
        <v>0</v>
      </c>
      <c r="J277" s="42">
        <f t="shared" si="54"/>
        <v>0</v>
      </c>
      <c r="K277" s="42">
        <f t="shared" si="54"/>
        <v>0</v>
      </c>
      <c r="L277" s="43">
        <f t="shared" si="55"/>
        <v>0</v>
      </c>
      <c r="M277" s="157">
        <f t="shared" si="50"/>
        <v>0</v>
      </c>
      <c r="N277" s="157">
        <f t="shared" si="51"/>
        <v>800000</v>
      </c>
      <c r="O277" s="158">
        <f t="shared" si="52"/>
        <v>120</v>
      </c>
      <c r="P277" s="42"/>
    </row>
    <row r="278" spans="1:16" x14ac:dyDescent="0.2">
      <c r="A278" s="156">
        <v>270</v>
      </c>
      <c r="B278" s="157">
        <v>33787000</v>
      </c>
      <c r="C278" s="42">
        <v>5405.92</v>
      </c>
      <c r="D278" s="43">
        <f t="shared" si="53"/>
        <v>2000000</v>
      </c>
      <c r="E278" s="43">
        <f t="shared" si="53"/>
        <v>4</v>
      </c>
      <c r="F278" s="43">
        <f t="shared" si="53"/>
        <v>10000000</v>
      </c>
      <c r="G278" s="43">
        <f t="shared" si="53"/>
        <v>3</v>
      </c>
      <c r="H278" s="46">
        <f t="shared" si="48"/>
        <v>0.23677745878592357</v>
      </c>
      <c r="I278" s="46">
        <f t="shared" si="49"/>
        <v>0.70402817651759553</v>
      </c>
      <c r="J278" s="42">
        <f t="shared" si="54"/>
        <v>1280</v>
      </c>
      <c r="K278" s="42">
        <f t="shared" si="54"/>
        <v>3805.92</v>
      </c>
      <c r="L278" s="43">
        <f t="shared" si="55"/>
        <v>8000000</v>
      </c>
      <c r="M278" s="157">
        <f t="shared" si="50"/>
        <v>23787000</v>
      </c>
      <c r="N278" s="157">
        <f t="shared" si="51"/>
        <v>2000000</v>
      </c>
      <c r="O278" s="158">
        <f t="shared" si="52"/>
        <v>320</v>
      </c>
      <c r="P278" s="42"/>
    </row>
    <row r="279" spans="1:16" x14ac:dyDescent="0.2">
      <c r="A279" s="156">
        <v>271</v>
      </c>
      <c r="B279" s="157">
        <v>29731000</v>
      </c>
      <c r="C279" s="42">
        <v>8324.68</v>
      </c>
      <c r="D279" s="43">
        <f t="shared" si="53"/>
        <v>2000000</v>
      </c>
      <c r="E279" s="43">
        <f t="shared" si="53"/>
        <v>4</v>
      </c>
      <c r="F279" s="43">
        <f t="shared" si="53"/>
        <v>10000000</v>
      </c>
      <c r="G279" s="43">
        <f t="shared" si="53"/>
        <v>3</v>
      </c>
      <c r="H279" s="46">
        <f t="shared" si="48"/>
        <v>0.26907941206148467</v>
      </c>
      <c r="I279" s="46">
        <f t="shared" si="49"/>
        <v>0.66365073492314419</v>
      </c>
      <c r="J279" s="42">
        <f t="shared" si="54"/>
        <v>2240.0000000000005</v>
      </c>
      <c r="K279" s="42">
        <f t="shared" si="54"/>
        <v>5524.68</v>
      </c>
      <c r="L279" s="43">
        <f t="shared" si="55"/>
        <v>8000000.0000000009</v>
      </c>
      <c r="M279" s="157">
        <f t="shared" si="50"/>
        <v>19731000</v>
      </c>
      <c r="N279" s="157">
        <f t="shared" si="51"/>
        <v>2000000</v>
      </c>
      <c r="O279" s="158">
        <f t="shared" si="52"/>
        <v>560</v>
      </c>
      <c r="P279" s="42"/>
    </row>
    <row r="280" spans="1:16" x14ac:dyDescent="0.2">
      <c r="A280" s="156">
        <v>272</v>
      </c>
      <c r="B280" s="157">
        <v>33966000</v>
      </c>
      <c r="C280" s="42">
        <v>5434.56</v>
      </c>
      <c r="D280" s="43">
        <f t="shared" si="53"/>
        <v>2000000</v>
      </c>
      <c r="E280" s="43">
        <f t="shared" si="53"/>
        <v>4</v>
      </c>
      <c r="F280" s="43">
        <f t="shared" si="53"/>
        <v>10000000</v>
      </c>
      <c r="G280" s="43">
        <f t="shared" si="53"/>
        <v>3</v>
      </c>
      <c r="H280" s="46">
        <f t="shared" si="48"/>
        <v>0.23552964729435319</v>
      </c>
      <c r="I280" s="46">
        <f t="shared" si="49"/>
        <v>0.70558794088205856</v>
      </c>
      <c r="J280" s="42">
        <f t="shared" si="54"/>
        <v>1280.0000000000002</v>
      </c>
      <c r="K280" s="42">
        <f t="shared" si="54"/>
        <v>3834.5600000000004</v>
      </c>
      <c r="L280" s="43">
        <f t="shared" si="55"/>
        <v>8000000</v>
      </c>
      <c r="M280" s="157">
        <f t="shared" si="50"/>
        <v>23966000</v>
      </c>
      <c r="N280" s="157">
        <f t="shared" si="51"/>
        <v>2000000</v>
      </c>
      <c r="O280" s="158">
        <f t="shared" si="52"/>
        <v>320</v>
      </c>
      <c r="P280" s="42"/>
    </row>
    <row r="281" spans="1:16" x14ac:dyDescent="0.2">
      <c r="A281" s="156">
        <v>273</v>
      </c>
      <c r="B281" s="157">
        <v>23280000</v>
      </c>
      <c r="C281" s="42">
        <v>5354.4</v>
      </c>
      <c r="D281" s="43">
        <f t="shared" si="53"/>
        <v>2000000</v>
      </c>
      <c r="E281" s="43">
        <f t="shared" si="53"/>
        <v>4</v>
      </c>
      <c r="F281" s="43">
        <f t="shared" si="53"/>
        <v>10000000</v>
      </c>
      <c r="G281" s="43">
        <f t="shared" si="53"/>
        <v>3</v>
      </c>
      <c r="H281" s="46">
        <f t="shared" si="48"/>
        <v>0.3436426116838488</v>
      </c>
      <c r="I281" s="46">
        <f t="shared" si="49"/>
        <v>0.57044673539518898</v>
      </c>
      <c r="J281" s="42">
        <f t="shared" si="54"/>
        <v>1839.9999999999998</v>
      </c>
      <c r="K281" s="42">
        <f t="shared" si="54"/>
        <v>3054.3999999999996</v>
      </c>
      <c r="L281" s="43">
        <f t="shared" si="55"/>
        <v>8000000</v>
      </c>
      <c r="M281" s="157">
        <f t="shared" si="50"/>
        <v>13280000</v>
      </c>
      <c r="N281" s="157">
        <f t="shared" si="51"/>
        <v>2000000</v>
      </c>
      <c r="O281" s="158">
        <f t="shared" si="52"/>
        <v>460</v>
      </c>
      <c r="P281" s="42"/>
    </row>
    <row r="282" spans="1:16" x14ac:dyDescent="0.2">
      <c r="A282" s="156">
        <v>274</v>
      </c>
      <c r="B282" s="157">
        <v>844000</v>
      </c>
      <c r="C282" s="42">
        <v>244.76</v>
      </c>
      <c r="D282" s="43">
        <f t="shared" ref="D282:G297" si="56">D281</f>
        <v>2000000</v>
      </c>
      <c r="E282" s="43">
        <f t="shared" si="56"/>
        <v>4</v>
      </c>
      <c r="F282" s="43">
        <f t="shared" si="56"/>
        <v>10000000</v>
      </c>
      <c r="G282" s="43">
        <f t="shared" si="56"/>
        <v>3</v>
      </c>
      <c r="H282" s="46">
        <f t="shared" si="48"/>
        <v>0</v>
      </c>
      <c r="I282" s="46">
        <f t="shared" si="49"/>
        <v>0</v>
      </c>
      <c r="J282" s="42">
        <f t="shared" si="54"/>
        <v>0</v>
      </c>
      <c r="K282" s="42">
        <f t="shared" si="54"/>
        <v>0</v>
      </c>
      <c r="L282" s="43">
        <f t="shared" si="55"/>
        <v>0</v>
      </c>
      <c r="M282" s="157">
        <f t="shared" si="50"/>
        <v>0</v>
      </c>
      <c r="N282" s="157">
        <f t="shared" si="51"/>
        <v>844000</v>
      </c>
      <c r="O282" s="158">
        <f t="shared" si="52"/>
        <v>244.76</v>
      </c>
      <c r="P282" s="42"/>
    </row>
    <row r="283" spans="1:16" x14ac:dyDescent="0.2">
      <c r="A283" s="156">
        <v>275</v>
      </c>
      <c r="B283" s="157">
        <v>5613000</v>
      </c>
      <c r="C283" s="42">
        <v>1627.77</v>
      </c>
      <c r="D283" s="43">
        <f t="shared" si="56"/>
        <v>2000000</v>
      </c>
      <c r="E283" s="43">
        <f t="shared" si="56"/>
        <v>4</v>
      </c>
      <c r="F283" s="43">
        <f t="shared" si="56"/>
        <v>10000000</v>
      </c>
      <c r="G283" s="43">
        <f t="shared" si="56"/>
        <v>3</v>
      </c>
      <c r="H283" s="46">
        <f t="shared" si="48"/>
        <v>0.64368430429360413</v>
      </c>
      <c r="I283" s="46">
        <f t="shared" si="49"/>
        <v>0</v>
      </c>
      <c r="J283" s="42">
        <f t="shared" si="54"/>
        <v>1047.77</v>
      </c>
      <c r="K283" s="42">
        <f t="shared" si="54"/>
        <v>0</v>
      </c>
      <c r="L283" s="43">
        <f t="shared" si="55"/>
        <v>3613000</v>
      </c>
      <c r="M283" s="157">
        <f t="shared" si="50"/>
        <v>0</v>
      </c>
      <c r="N283" s="157">
        <f t="shared" si="51"/>
        <v>2000000</v>
      </c>
      <c r="O283" s="158">
        <f t="shared" si="52"/>
        <v>580</v>
      </c>
      <c r="P283" s="42"/>
    </row>
    <row r="284" spans="1:16" x14ac:dyDescent="0.2">
      <c r="A284" s="156">
        <v>276</v>
      </c>
      <c r="B284" s="157">
        <v>33101000</v>
      </c>
      <c r="C284" s="42">
        <v>8606.26</v>
      </c>
      <c r="D284" s="43">
        <f t="shared" si="56"/>
        <v>2000000</v>
      </c>
      <c r="E284" s="43">
        <f t="shared" si="56"/>
        <v>4</v>
      </c>
      <c r="F284" s="43">
        <f t="shared" si="56"/>
        <v>10000000</v>
      </c>
      <c r="G284" s="43">
        <f t="shared" si="56"/>
        <v>3</v>
      </c>
      <c r="H284" s="46">
        <f t="shared" si="48"/>
        <v>0.24168454125253014</v>
      </c>
      <c r="I284" s="46">
        <f t="shared" si="49"/>
        <v>0.69789432343433733</v>
      </c>
      <c r="J284" s="42">
        <f t="shared" si="54"/>
        <v>2080</v>
      </c>
      <c r="K284" s="42">
        <f t="shared" si="54"/>
        <v>6006.26</v>
      </c>
      <c r="L284" s="43">
        <f t="shared" si="55"/>
        <v>8000000</v>
      </c>
      <c r="M284" s="157">
        <f t="shared" si="50"/>
        <v>23101000</v>
      </c>
      <c r="N284" s="157">
        <f t="shared" si="51"/>
        <v>2000000</v>
      </c>
      <c r="O284" s="158">
        <f t="shared" si="52"/>
        <v>520</v>
      </c>
      <c r="P284" s="42"/>
    </row>
    <row r="285" spans="1:16" x14ac:dyDescent="0.2">
      <c r="A285" s="156">
        <v>277</v>
      </c>
      <c r="B285" s="157">
        <v>8722000</v>
      </c>
      <c r="C285" s="42">
        <v>2093.2800000000002</v>
      </c>
      <c r="D285" s="43">
        <f t="shared" si="56"/>
        <v>2000000</v>
      </c>
      <c r="E285" s="43">
        <f t="shared" si="56"/>
        <v>4</v>
      </c>
      <c r="F285" s="43">
        <f t="shared" si="56"/>
        <v>10000000</v>
      </c>
      <c r="G285" s="43">
        <f t="shared" si="56"/>
        <v>3</v>
      </c>
      <c r="H285" s="46">
        <f t="shared" si="48"/>
        <v>0.77069479477184133</v>
      </c>
      <c r="I285" s="46">
        <f t="shared" si="49"/>
        <v>0</v>
      </c>
      <c r="J285" s="42">
        <f t="shared" si="54"/>
        <v>1613.2800000000002</v>
      </c>
      <c r="K285" s="42">
        <f t="shared" si="54"/>
        <v>0</v>
      </c>
      <c r="L285" s="43">
        <f t="shared" si="55"/>
        <v>6722000</v>
      </c>
      <c r="M285" s="157">
        <f t="shared" si="50"/>
        <v>0</v>
      </c>
      <c r="N285" s="157">
        <f t="shared" si="51"/>
        <v>2000000</v>
      </c>
      <c r="O285" s="158">
        <f t="shared" si="52"/>
        <v>480</v>
      </c>
      <c r="P285" s="42"/>
    </row>
    <row r="286" spans="1:16" x14ac:dyDescent="0.2">
      <c r="A286" s="156">
        <v>278</v>
      </c>
      <c r="B286" s="157">
        <v>40000000</v>
      </c>
      <c r="C286" s="42">
        <v>7600</v>
      </c>
      <c r="D286" s="43">
        <f t="shared" si="56"/>
        <v>2000000</v>
      </c>
      <c r="E286" s="43">
        <f t="shared" si="56"/>
        <v>4</v>
      </c>
      <c r="F286" s="43">
        <f t="shared" si="56"/>
        <v>10000000</v>
      </c>
      <c r="G286" s="43">
        <f t="shared" si="56"/>
        <v>3</v>
      </c>
      <c r="H286" s="46">
        <f t="shared" si="48"/>
        <v>0.2</v>
      </c>
      <c r="I286" s="46">
        <f t="shared" si="49"/>
        <v>0.75</v>
      </c>
      <c r="J286" s="42">
        <f t="shared" si="54"/>
        <v>1520</v>
      </c>
      <c r="K286" s="42">
        <f t="shared" si="54"/>
        <v>5700</v>
      </c>
      <c r="L286" s="43">
        <f t="shared" si="55"/>
        <v>8000000</v>
      </c>
      <c r="M286" s="157">
        <f t="shared" si="50"/>
        <v>30000000</v>
      </c>
      <c r="N286" s="157">
        <f t="shared" si="51"/>
        <v>2000000</v>
      </c>
      <c r="O286" s="158">
        <f t="shared" si="52"/>
        <v>380</v>
      </c>
      <c r="P286" s="42"/>
    </row>
    <row r="287" spans="1:16" x14ac:dyDescent="0.2">
      <c r="A287" s="156">
        <v>279</v>
      </c>
      <c r="B287" s="157">
        <v>40000000</v>
      </c>
      <c r="C287" s="42">
        <v>8400</v>
      </c>
      <c r="D287" s="43">
        <f t="shared" si="56"/>
        <v>2000000</v>
      </c>
      <c r="E287" s="43">
        <f t="shared" si="56"/>
        <v>4</v>
      </c>
      <c r="F287" s="43">
        <f t="shared" si="56"/>
        <v>10000000</v>
      </c>
      <c r="G287" s="43">
        <f t="shared" si="56"/>
        <v>3</v>
      </c>
      <c r="H287" s="46">
        <f t="shared" si="48"/>
        <v>0.2</v>
      </c>
      <c r="I287" s="46">
        <f t="shared" si="49"/>
        <v>0.75</v>
      </c>
      <c r="J287" s="42">
        <f t="shared" si="54"/>
        <v>1680</v>
      </c>
      <c r="K287" s="42">
        <f t="shared" si="54"/>
        <v>6300</v>
      </c>
      <c r="L287" s="43">
        <f t="shared" si="55"/>
        <v>8000000</v>
      </c>
      <c r="M287" s="157">
        <f t="shared" si="50"/>
        <v>30000000</v>
      </c>
      <c r="N287" s="157">
        <f t="shared" si="51"/>
        <v>2000000</v>
      </c>
      <c r="O287" s="158">
        <f t="shared" si="52"/>
        <v>420</v>
      </c>
      <c r="P287" s="42"/>
    </row>
    <row r="288" spans="1:16" x14ac:dyDescent="0.2">
      <c r="A288" s="156">
        <v>280</v>
      </c>
      <c r="B288" s="157">
        <v>22997000</v>
      </c>
      <c r="C288" s="42">
        <v>5749.25</v>
      </c>
      <c r="D288" s="43">
        <f t="shared" si="56"/>
        <v>2000000</v>
      </c>
      <c r="E288" s="43">
        <f t="shared" si="56"/>
        <v>4</v>
      </c>
      <c r="F288" s="43">
        <f t="shared" si="56"/>
        <v>10000000</v>
      </c>
      <c r="G288" s="43">
        <f t="shared" si="56"/>
        <v>3</v>
      </c>
      <c r="H288" s="46">
        <f t="shared" si="48"/>
        <v>0.34787146149497761</v>
      </c>
      <c r="I288" s="46">
        <f t="shared" si="49"/>
        <v>0.56516067313127805</v>
      </c>
      <c r="J288" s="42">
        <f t="shared" si="54"/>
        <v>2000</v>
      </c>
      <c r="K288" s="42">
        <f t="shared" si="54"/>
        <v>3249.2500000000005</v>
      </c>
      <c r="L288" s="43">
        <f t="shared" si="55"/>
        <v>8000000</v>
      </c>
      <c r="M288" s="157">
        <f t="shared" si="50"/>
        <v>12997000.000000002</v>
      </c>
      <c r="N288" s="157">
        <f t="shared" si="51"/>
        <v>2000000</v>
      </c>
      <c r="O288" s="158">
        <f t="shared" si="52"/>
        <v>500</v>
      </c>
      <c r="P288" s="42"/>
    </row>
    <row r="289" spans="1:16" x14ac:dyDescent="0.2">
      <c r="A289" s="156">
        <v>281</v>
      </c>
      <c r="B289" s="157">
        <v>18962000</v>
      </c>
      <c r="C289" s="42">
        <v>5498.98</v>
      </c>
      <c r="D289" s="43">
        <f t="shared" si="56"/>
        <v>2000000</v>
      </c>
      <c r="E289" s="43">
        <f t="shared" si="56"/>
        <v>4</v>
      </c>
      <c r="F289" s="43">
        <f t="shared" si="56"/>
        <v>10000000</v>
      </c>
      <c r="G289" s="43">
        <f t="shared" si="56"/>
        <v>3</v>
      </c>
      <c r="H289" s="46">
        <f t="shared" si="48"/>
        <v>0.42189642442780295</v>
      </c>
      <c r="I289" s="46">
        <f t="shared" si="49"/>
        <v>0.47262946946524625</v>
      </c>
      <c r="J289" s="42">
        <f t="shared" si="54"/>
        <v>2319.9999999999995</v>
      </c>
      <c r="K289" s="42">
        <f t="shared" si="54"/>
        <v>2598.9799999999996</v>
      </c>
      <c r="L289" s="43">
        <f t="shared" si="55"/>
        <v>8000000</v>
      </c>
      <c r="M289" s="157">
        <f t="shared" si="50"/>
        <v>8962000</v>
      </c>
      <c r="N289" s="157">
        <f t="shared" si="51"/>
        <v>2000000</v>
      </c>
      <c r="O289" s="158">
        <f t="shared" si="52"/>
        <v>580</v>
      </c>
      <c r="P289" s="42"/>
    </row>
    <row r="290" spans="1:16" x14ac:dyDescent="0.2">
      <c r="A290" s="156">
        <v>282</v>
      </c>
      <c r="B290" s="157">
        <v>28685000</v>
      </c>
      <c r="C290" s="42">
        <v>8031.8</v>
      </c>
      <c r="D290" s="43">
        <f t="shared" si="56"/>
        <v>2000000</v>
      </c>
      <c r="E290" s="43">
        <f t="shared" si="56"/>
        <v>4</v>
      </c>
      <c r="F290" s="43">
        <f t="shared" si="56"/>
        <v>10000000</v>
      </c>
      <c r="G290" s="43">
        <f t="shared" si="56"/>
        <v>3</v>
      </c>
      <c r="H290" s="46">
        <f t="shared" si="48"/>
        <v>0.27889140665853235</v>
      </c>
      <c r="I290" s="46">
        <f t="shared" si="49"/>
        <v>0.65138574167683461</v>
      </c>
      <c r="J290" s="42">
        <f t="shared" si="54"/>
        <v>2240</v>
      </c>
      <c r="K290" s="42">
        <f t="shared" si="54"/>
        <v>5231.8</v>
      </c>
      <c r="L290" s="43">
        <f t="shared" si="55"/>
        <v>8000000</v>
      </c>
      <c r="M290" s="157">
        <f t="shared" si="50"/>
        <v>18685000</v>
      </c>
      <c r="N290" s="157">
        <f t="shared" si="51"/>
        <v>2000000</v>
      </c>
      <c r="O290" s="158">
        <f t="shared" si="52"/>
        <v>560</v>
      </c>
      <c r="P290" s="42"/>
    </row>
    <row r="291" spans="1:16" x14ac:dyDescent="0.2">
      <c r="A291" s="156">
        <v>283</v>
      </c>
      <c r="B291" s="157">
        <v>800000</v>
      </c>
      <c r="C291" s="42">
        <v>192</v>
      </c>
      <c r="D291" s="43">
        <f t="shared" si="56"/>
        <v>2000000</v>
      </c>
      <c r="E291" s="43">
        <f t="shared" si="56"/>
        <v>4</v>
      </c>
      <c r="F291" s="43">
        <f t="shared" si="56"/>
        <v>10000000</v>
      </c>
      <c r="G291" s="43">
        <f t="shared" si="56"/>
        <v>3</v>
      </c>
      <c r="H291" s="46">
        <f t="shared" si="48"/>
        <v>0</v>
      </c>
      <c r="I291" s="46">
        <f t="shared" si="49"/>
        <v>0</v>
      </c>
      <c r="J291" s="42">
        <f t="shared" si="54"/>
        <v>0</v>
      </c>
      <c r="K291" s="42">
        <f t="shared" si="54"/>
        <v>0</v>
      </c>
      <c r="L291" s="43">
        <f t="shared" si="55"/>
        <v>0</v>
      </c>
      <c r="M291" s="157">
        <f t="shared" si="50"/>
        <v>0</v>
      </c>
      <c r="N291" s="157">
        <f t="shared" si="51"/>
        <v>800000</v>
      </c>
      <c r="O291" s="158">
        <f t="shared" si="52"/>
        <v>192</v>
      </c>
      <c r="P291" s="42"/>
    </row>
    <row r="292" spans="1:16" x14ac:dyDescent="0.2">
      <c r="A292" s="156">
        <v>284</v>
      </c>
      <c r="B292" s="157">
        <v>39919000</v>
      </c>
      <c r="C292" s="42">
        <v>7983.8</v>
      </c>
      <c r="D292" s="43">
        <f t="shared" si="56"/>
        <v>2000000</v>
      </c>
      <c r="E292" s="43">
        <f t="shared" si="56"/>
        <v>4</v>
      </c>
      <c r="F292" s="43">
        <f t="shared" si="56"/>
        <v>10000000</v>
      </c>
      <c r="G292" s="43">
        <f t="shared" si="56"/>
        <v>3</v>
      </c>
      <c r="H292" s="46">
        <f t="shared" si="48"/>
        <v>0.20040582178912297</v>
      </c>
      <c r="I292" s="46">
        <f t="shared" si="49"/>
        <v>0.74949272276359624</v>
      </c>
      <c r="J292" s="42">
        <f t="shared" si="54"/>
        <v>1600</v>
      </c>
      <c r="K292" s="42">
        <f t="shared" si="54"/>
        <v>5983.8</v>
      </c>
      <c r="L292" s="43">
        <f t="shared" si="55"/>
        <v>8000000</v>
      </c>
      <c r="M292" s="157">
        <f t="shared" si="50"/>
        <v>29919000</v>
      </c>
      <c r="N292" s="157">
        <f t="shared" si="51"/>
        <v>2000000</v>
      </c>
      <c r="O292" s="158">
        <f t="shared" si="52"/>
        <v>400</v>
      </c>
      <c r="P292" s="42"/>
    </row>
    <row r="293" spans="1:16" x14ac:dyDescent="0.2">
      <c r="A293" s="156">
        <v>285</v>
      </c>
      <c r="B293" s="157">
        <v>40000000</v>
      </c>
      <c r="C293" s="42">
        <v>6000</v>
      </c>
      <c r="D293" s="43">
        <f t="shared" si="56"/>
        <v>2000000</v>
      </c>
      <c r="E293" s="43">
        <f t="shared" si="56"/>
        <v>4</v>
      </c>
      <c r="F293" s="43">
        <f t="shared" si="56"/>
        <v>10000000</v>
      </c>
      <c r="G293" s="43">
        <f t="shared" si="56"/>
        <v>3</v>
      </c>
      <c r="H293" s="46">
        <f t="shared" si="48"/>
        <v>0.2</v>
      </c>
      <c r="I293" s="46">
        <f t="shared" si="49"/>
        <v>0.75</v>
      </c>
      <c r="J293" s="42">
        <f t="shared" si="54"/>
        <v>1200</v>
      </c>
      <c r="K293" s="42">
        <f t="shared" si="54"/>
        <v>4500</v>
      </c>
      <c r="L293" s="43">
        <f t="shared" si="55"/>
        <v>8000000</v>
      </c>
      <c r="M293" s="157">
        <f t="shared" si="50"/>
        <v>30000000</v>
      </c>
      <c r="N293" s="157">
        <f t="shared" si="51"/>
        <v>2000000</v>
      </c>
      <c r="O293" s="158">
        <f t="shared" si="52"/>
        <v>300</v>
      </c>
      <c r="P293" s="42"/>
    </row>
    <row r="294" spans="1:16" x14ac:dyDescent="0.2">
      <c r="A294" s="156">
        <v>286</v>
      </c>
      <c r="B294" s="157">
        <v>40000000</v>
      </c>
      <c r="C294" s="42">
        <v>9200</v>
      </c>
      <c r="D294" s="43">
        <f t="shared" si="56"/>
        <v>2000000</v>
      </c>
      <c r="E294" s="43">
        <f t="shared" si="56"/>
        <v>4</v>
      </c>
      <c r="F294" s="43">
        <f t="shared" si="56"/>
        <v>10000000</v>
      </c>
      <c r="G294" s="43">
        <f t="shared" si="56"/>
        <v>3</v>
      </c>
      <c r="H294" s="46">
        <f t="shared" si="48"/>
        <v>0.2</v>
      </c>
      <c r="I294" s="46">
        <f t="shared" si="49"/>
        <v>0.75</v>
      </c>
      <c r="J294" s="42">
        <f t="shared" si="54"/>
        <v>1840</v>
      </c>
      <c r="K294" s="42">
        <f t="shared" si="54"/>
        <v>6900</v>
      </c>
      <c r="L294" s="43">
        <f t="shared" si="55"/>
        <v>8000000</v>
      </c>
      <c r="M294" s="157">
        <f t="shared" si="50"/>
        <v>30000000</v>
      </c>
      <c r="N294" s="157">
        <f t="shared" si="51"/>
        <v>2000000</v>
      </c>
      <c r="O294" s="158">
        <f t="shared" si="52"/>
        <v>460</v>
      </c>
      <c r="P294" s="42"/>
    </row>
    <row r="295" spans="1:16" x14ac:dyDescent="0.2">
      <c r="A295" s="156">
        <v>287</v>
      </c>
      <c r="B295" s="157">
        <v>40000000</v>
      </c>
      <c r="C295" s="42">
        <v>8400</v>
      </c>
      <c r="D295" s="43">
        <f t="shared" si="56"/>
        <v>2000000</v>
      </c>
      <c r="E295" s="43">
        <f t="shared" si="56"/>
        <v>4</v>
      </c>
      <c r="F295" s="43">
        <f t="shared" si="56"/>
        <v>10000000</v>
      </c>
      <c r="G295" s="43">
        <f t="shared" si="56"/>
        <v>3</v>
      </c>
      <c r="H295" s="46">
        <f t="shared" si="48"/>
        <v>0.2</v>
      </c>
      <c r="I295" s="46">
        <f t="shared" si="49"/>
        <v>0.75</v>
      </c>
      <c r="J295" s="42">
        <f t="shared" si="54"/>
        <v>1680</v>
      </c>
      <c r="K295" s="42">
        <f t="shared" si="54"/>
        <v>6300</v>
      </c>
      <c r="L295" s="43">
        <f t="shared" si="55"/>
        <v>8000000</v>
      </c>
      <c r="M295" s="157">
        <f t="shared" si="50"/>
        <v>30000000</v>
      </c>
      <c r="N295" s="157">
        <f t="shared" si="51"/>
        <v>2000000</v>
      </c>
      <c r="O295" s="158">
        <f t="shared" si="52"/>
        <v>420</v>
      </c>
      <c r="P295" s="42"/>
    </row>
    <row r="296" spans="1:16" x14ac:dyDescent="0.2">
      <c r="A296" s="156">
        <v>288</v>
      </c>
      <c r="B296" s="157">
        <v>3533000</v>
      </c>
      <c r="C296" s="42">
        <v>883.25</v>
      </c>
      <c r="D296" s="43">
        <f t="shared" si="56"/>
        <v>2000000</v>
      </c>
      <c r="E296" s="43">
        <f t="shared" si="56"/>
        <v>4</v>
      </c>
      <c r="F296" s="43">
        <f t="shared" si="56"/>
        <v>10000000</v>
      </c>
      <c r="G296" s="43">
        <f t="shared" si="56"/>
        <v>3</v>
      </c>
      <c r="H296" s="46">
        <f t="shared" si="48"/>
        <v>0.43390885932635154</v>
      </c>
      <c r="I296" s="46">
        <f t="shared" si="49"/>
        <v>0</v>
      </c>
      <c r="J296" s="42">
        <f t="shared" si="54"/>
        <v>383.25</v>
      </c>
      <c r="K296" s="42">
        <f t="shared" si="54"/>
        <v>0</v>
      </c>
      <c r="L296" s="43">
        <f t="shared" si="55"/>
        <v>1533000</v>
      </c>
      <c r="M296" s="157">
        <f t="shared" si="50"/>
        <v>0</v>
      </c>
      <c r="N296" s="157">
        <f t="shared" si="51"/>
        <v>2000000</v>
      </c>
      <c r="O296" s="158">
        <f t="shared" si="52"/>
        <v>500</v>
      </c>
      <c r="P296" s="42"/>
    </row>
    <row r="297" spans="1:16" x14ac:dyDescent="0.2">
      <c r="A297" s="156">
        <v>289</v>
      </c>
      <c r="B297" s="157">
        <v>8402000</v>
      </c>
      <c r="C297" s="42">
        <v>2184.52</v>
      </c>
      <c r="D297" s="43">
        <f t="shared" si="56"/>
        <v>2000000</v>
      </c>
      <c r="E297" s="43">
        <f t="shared" si="56"/>
        <v>4</v>
      </c>
      <c r="F297" s="43">
        <f t="shared" si="56"/>
        <v>10000000</v>
      </c>
      <c r="G297" s="43">
        <f t="shared" si="56"/>
        <v>3</v>
      </c>
      <c r="H297" s="46">
        <f t="shared" si="48"/>
        <v>0.76196143775291603</v>
      </c>
      <c r="I297" s="46">
        <f t="shared" si="49"/>
        <v>0</v>
      </c>
      <c r="J297" s="42">
        <f t="shared" si="54"/>
        <v>1664.5200000000002</v>
      </c>
      <c r="K297" s="42">
        <f t="shared" si="54"/>
        <v>0</v>
      </c>
      <c r="L297" s="43">
        <f t="shared" si="55"/>
        <v>6402000</v>
      </c>
      <c r="M297" s="157">
        <f t="shared" si="50"/>
        <v>0</v>
      </c>
      <c r="N297" s="157">
        <f t="shared" si="51"/>
        <v>2000000</v>
      </c>
      <c r="O297" s="158">
        <f t="shared" si="52"/>
        <v>519.99999999999977</v>
      </c>
      <c r="P297" s="42"/>
    </row>
    <row r="298" spans="1:16" x14ac:dyDescent="0.2">
      <c r="A298" s="156">
        <v>290</v>
      </c>
      <c r="B298" s="157">
        <v>8733000</v>
      </c>
      <c r="C298" s="42">
        <v>1921.26</v>
      </c>
      <c r="D298" s="43">
        <f t="shared" ref="D298:G313" si="57">D297</f>
        <v>2000000</v>
      </c>
      <c r="E298" s="43">
        <f t="shared" si="57"/>
        <v>4</v>
      </c>
      <c r="F298" s="43">
        <f t="shared" si="57"/>
        <v>10000000</v>
      </c>
      <c r="G298" s="43">
        <f t="shared" si="57"/>
        <v>3</v>
      </c>
      <c r="H298" s="46">
        <f t="shared" si="48"/>
        <v>0.77098362532921105</v>
      </c>
      <c r="I298" s="46">
        <f t="shared" si="49"/>
        <v>0</v>
      </c>
      <c r="J298" s="42">
        <f t="shared" si="54"/>
        <v>1481.26</v>
      </c>
      <c r="K298" s="42">
        <f t="shared" si="54"/>
        <v>0</v>
      </c>
      <c r="L298" s="43">
        <f t="shared" si="55"/>
        <v>6733000</v>
      </c>
      <c r="M298" s="157">
        <f t="shared" si="50"/>
        <v>0</v>
      </c>
      <c r="N298" s="157">
        <f t="shared" si="51"/>
        <v>2000000</v>
      </c>
      <c r="O298" s="158">
        <f t="shared" si="52"/>
        <v>440</v>
      </c>
      <c r="P298" s="42"/>
    </row>
    <row r="299" spans="1:16" x14ac:dyDescent="0.2">
      <c r="A299" s="156">
        <v>291</v>
      </c>
      <c r="B299" s="157">
        <v>2206000</v>
      </c>
      <c r="C299" s="42">
        <v>330.9</v>
      </c>
      <c r="D299" s="43">
        <f t="shared" si="57"/>
        <v>2000000</v>
      </c>
      <c r="E299" s="43">
        <f t="shared" si="57"/>
        <v>4</v>
      </c>
      <c r="F299" s="43">
        <f t="shared" si="57"/>
        <v>10000000</v>
      </c>
      <c r="G299" s="43">
        <f t="shared" si="57"/>
        <v>3</v>
      </c>
      <c r="H299" s="46">
        <f t="shared" si="48"/>
        <v>9.3381686310063466E-2</v>
      </c>
      <c r="I299" s="46">
        <f t="shared" si="49"/>
        <v>0</v>
      </c>
      <c r="J299" s="42">
        <f t="shared" si="54"/>
        <v>30.9</v>
      </c>
      <c r="K299" s="42">
        <f t="shared" si="54"/>
        <v>0</v>
      </c>
      <c r="L299" s="43">
        <f t="shared" si="55"/>
        <v>206000</v>
      </c>
      <c r="M299" s="157">
        <f t="shared" si="50"/>
        <v>0</v>
      </c>
      <c r="N299" s="157">
        <f t="shared" si="51"/>
        <v>2000000</v>
      </c>
      <c r="O299" s="158">
        <f t="shared" si="52"/>
        <v>300</v>
      </c>
      <c r="P299" s="42"/>
    </row>
    <row r="300" spans="1:16" x14ac:dyDescent="0.2">
      <c r="A300" s="156">
        <v>292</v>
      </c>
      <c r="B300" s="157">
        <v>36885000</v>
      </c>
      <c r="C300" s="42">
        <v>4426.2</v>
      </c>
      <c r="D300" s="43">
        <f t="shared" si="57"/>
        <v>2000000</v>
      </c>
      <c r="E300" s="43">
        <f t="shared" si="57"/>
        <v>4</v>
      </c>
      <c r="F300" s="43">
        <f t="shared" si="57"/>
        <v>10000000</v>
      </c>
      <c r="G300" s="43">
        <f t="shared" si="57"/>
        <v>3</v>
      </c>
      <c r="H300" s="46">
        <f t="shared" si="48"/>
        <v>0.21689033482445438</v>
      </c>
      <c r="I300" s="46">
        <f t="shared" si="49"/>
        <v>0.72888708146943204</v>
      </c>
      <c r="J300" s="42">
        <f t="shared" si="54"/>
        <v>960</v>
      </c>
      <c r="K300" s="42">
        <f t="shared" si="54"/>
        <v>3226.2</v>
      </c>
      <c r="L300" s="43">
        <f t="shared" si="55"/>
        <v>8000000</v>
      </c>
      <c r="M300" s="157">
        <f t="shared" si="50"/>
        <v>26885000</v>
      </c>
      <c r="N300" s="157">
        <f t="shared" si="51"/>
        <v>2000000</v>
      </c>
      <c r="O300" s="158">
        <f t="shared" si="52"/>
        <v>240</v>
      </c>
      <c r="P300" s="42"/>
    </row>
    <row r="301" spans="1:16" x14ac:dyDescent="0.2">
      <c r="A301" s="156">
        <v>293</v>
      </c>
      <c r="B301" s="157">
        <v>2384000</v>
      </c>
      <c r="C301" s="42">
        <v>572.16</v>
      </c>
      <c r="D301" s="43">
        <f t="shared" si="57"/>
        <v>2000000</v>
      </c>
      <c r="E301" s="43">
        <f t="shared" si="57"/>
        <v>4</v>
      </c>
      <c r="F301" s="43">
        <f t="shared" si="57"/>
        <v>10000000</v>
      </c>
      <c r="G301" s="43">
        <f t="shared" si="57"/>
        <v>3</v>
      </c>
      <c r="H301" s="46">
        <f t="shared" si="48"/>
        <v>0.16107382550335569</v>
      </c>
      <c r="I301" s="46">
        <f t="shared" si="49"/>
        <v>0</v>
      </c>
      <c r="J301" s="42">
        <f t="shared" si="54"/>
        <v>92.159999999999982</v>
      </c>
      <c r="K301" s="42">
        <f t="shared" si="54"/>
        <v>0</v>
      </c>
      <c r="L301" s="43">
        <f t="shared" si="55"/>
        <v>384000</v>
      </c>
      <c r="M301" s="157">
        <f t="shared" si="50"/>
        <v>0</v>
      </c>
      <c r="N301" s="157">
        <f t="shared" si="51"/>
        <v>2000000</v>
      </c>
      <c r="O301" s="158">
        <f t="shared" si="52"/>
        <v>480</v>
      </c>
      <c r="P301" s="42"/>
    </row>
    <row r="302" spans="1:16" x14ac:dyDescent="0.2">
      <c r="A302" s="156">
        <v>294</v>
      </c>
      <c r="B302" s="157">
        <v>21553000</v>
      </c>
      <c r="C302" s="42">
        <v>6681.43</v>
      </c>
      <c r="D302" s="43">
        <f t="shared" si="57"/>
        <v>2000000</v>
      </c>
      <c r="E302" s="43">
        <f t="shared" si="57"/>
        <v>4</v>
      </c>
      <c r="F302" s="43">
        <f t="shared" si="57"/>
        <v>10000000</v>
      </c>
      <c r="G302" s="43">
        <f t="shared" si="57"/>
        <v>3</v>
      </c>
      <c r="H302" s="46">
        <f t="shared" si="48"/>
        <v>0.37117802626084534</v>
      </c>
      <c r="I302" s="46">
        <f t="shared" si="49"/>
        <v>0.53602746717394334</v>
      </c>
      <c r="J302" s="42">
        <f t="shared" si="54"/>
        <v>2480</v>
      </c>
      <c r="K302" s="42">
        <f t="shared" si="54"/>
        <v>3581.4300000000003</v>
      </c>
      <c r="L302" s="43">
        <f t="shared" si="55"/>
        <v>8000000</v>
      </c>
      <c r="M302" s="157">
        <f t="shared" si="50"/>
        <v>11553000</v>
      </c>
      <c r="N302" s="157">
        <f t="shared" si="51"/>
        <v>2000000</v>
      </c>
      <c r="O302" s="158">
        <f t="shared" si="52"/>
        <v>620</v>
      </c>
      <c r="P302" s="42"/>
    </row>
    <row r="303" spans="1:16" x14ac:dyDescent="0.2">
      <c r="A303" s="156">
        <v>295</v>
      </c>
      <c r="B303" s="157">
        <v>3527000</v>
      </c>
      <c r="C303" s="42">
        <v>599.59</v>
      </c>
      <c r="D303" s="43">
        <f t="shared" si="57"/>
        <v>2000000</v>
      </c>
      <c r="E303" s="43">
        <f t="shared" si="57"/>
        <v>4</v>
      </c>
      <c r="F303" s="43">
        <f t="shared" si="57"/>
        <v>10000000</v>
      </c>
      <c r="G303" s="43">
        <f t="shared" si="57"/>
        <v>3</v>
      </c>
      <c r="H303" s="46">
        <f t="shared" si="48"/>
        <v>0.43294584632832434</v>
      </c>
      <c r="I303" s="46">
        <f t="shared" si="49"/>
        <v>0</v>
      </c>
      <c r="J303" s="42">
        <f t="shared" si="54"/>
        <v>259.58999999999997</v>
      </c>
      <c r="K303" s="42">
        <f t="shared" si="54"/>
        <v>0</v>
      </c>
      <c r="L303" s="43">
        <f t="shared" si="55"/>
        <v>1527000</v>
      </c>
      <c r="M303" s="157">
        <f t="shared" si="50"/>
        <v>0</v>
      </c>
      <c r="N303" s="157">
        <f t="shared" si="51"/>
        <v>2000000</v>
      </c>
      <c r="O303" s="158">
        <f t="shared" si="52"/>
        <v>340.00000000000006</v>
      </c>
      <c r="P303" s="42"/>
    </row>
    <row r="304" spans="1:16" x14ac:dyDescent="0.2">
      <c r="A304" s="156">
        <v>296</v>
      </c>
      <c r="B304" s="157">
        <v>1266000</v>
      </c>
      <c r="C304" s="42">
        <v>177.24</v>
      </c>
      <c r="D304" s="43">
        <f t="shared" si="57"/>
        <v>2000000</v>
      </c>
      <c r="E304" s="43">
        <f t="shared" si="57"/>
        <v>4</v>
      </c>
      <c r="F304" s="43">
        <f t="shared" si="57"/>
        <v>10000000</v>
      </c>
      <c r="G304" s="43">
        <f t="shared" si="57"/>
        <v>3</v>
      </c>
      <c r="H304" s="46">
        <f t="shared" si="48"/>
        <v>0</v>
      </c>
      <c r="I304" s="46">
        <f t="shared" si="49"/>
        <v>0</v>
      </c>
      <c r="J304" s="42">
        <f t="shared" si="54"/>
        <v>0</v>
      </c>
      <c r="K304" s="42">
        <f t="shared" si="54"/>
        <v>0</v>
      </c>
      <c r="L304" s="43">
        <f t="shared" si="55"/>
        <v>0</v>
      </c>
      <c r="M304" s="157">
        <f t="shared" si="50"/>
        <v>0</v>
      </c>
      <c r="N304" s="157">
        <f t="shared" si="51"/>
        <v>1266000</v>
      </c>
      <c r="O304" s="158">
        <f t="shared" si="52"/>
        <v>177.24</v>
      </c>
      <c r="P304" s="42"/>
    </row>
    <row r="305" spans="1:16" x14ac:dyDescent="0.2">
      <c r="A305" s="156">
        <v>297</v>
      </c>
      <c r="B305" s="157">
        <v>6126000</v>
      </c>
      <c r="C305" s="42">
        <v>1470.24</v>
      </c>
      <c r="D305" s="43">
        <f t="shared" si="57"/>
        <v>2000000</v>
      </c>
      <c r="E305" s="43">
        <f t="shared" si="57"/>
        <v>4</v>
      </c>
      <c r="F305" s="43">
        <f t="shared" si="57"/>
        <v>10000000</v>
      </c>
      <c r="G305" s="43">
        <f t="shared" si="57"/>
        <v>3</v>
      </c>
      <c r="H305" s="46">
        <f t="shared" si="48"/>
        <v>0.67352269017303301</v>
      </c>
      <c r="I305" s="46">
        <f t="shared" si="49"/>
        <v>0</v>
      </c>
      <c r="J305" s="42">
        <f t="shared" si="54"/>
        <v>990.24</v>
      </c>
      <c r="K305" s="42">
        <f t="shared" si="54"/>
        <v>0</v>
      </c>
      <c r="L305" s="43">
        <f t="shared" si="55"/>
        <v>4126000</v>
      </c>
      <c r="M305" s="157">
        <f t="shared" si="50"/>
        <v>0</v>
      </c>
      <c r="N305" s="157">
        <f t="shared" si="51"/>
        <v>2000000</v>
      </c>
      <c r="O305" s="158">
        <f t="shared" si="52"/>
        <v>480</v>
      </c>
      <c r="P305" s="42"/>
    </row>
    <row r="306" spans="1:16" x14ac:dyDescent="0.2">
      <c r="A306" s="156">
        <v>298</v>
      </c>
      <c r="B306" s="157">
        <v>1691000</v>
      </c>
      <c r="C306" s="42">
        <v>270.56</v>
      </c>
      <c r="D306" s="43">
        <f t="shared" si="57"/>
        <v>2000000</v>
      </c>
      <c r="E306" s="43">
        <f t="shared" si="57"/>
        <v>4</v>
      </c>
      <c r="F306" s="43">
        <f t="shared" si="57"/>
        <v>10000000</v>
      </c>
      <c r="G306" s="43">
        <f t="shared" si="57"/>
        <v>3</v>
      </c>
      <c r="H306" s="46">
        <f t="shared" si="48"/>
        <v>0</v>
      </c>
      <c r="I306" s="46">
        <f t="shared" si="49"/>
        <v>0</v>
      </c>
      <c r="J306" s="42">
        <f t="shared" si="54"/>
        <v>0</v>
      </c>
      <c r="K306" s="42">
        <f t="shared" si="54"/>
        <v>0</v>
      </c>
      <c r="L306" s="43">
        <f t="shared" si="55"/>
        <v>0</v>
      </c>
      <c r="M306" s="157">
        <f t="shared" si="50"/>
        <v>0</v>
      </c>
      <c r="N306" s="157">
        <f t="shared" si="51"/>
        <v>1691000</v>
      </c>
      <c r="O306" s="158">
        <f t="shared" si="52"/>
        <v>270.56</v>
      </c>
      <c r="P306" s="42"/>
    </row>
    <row r="307" spans="1:16" x14ac:dyDescent="0.2">
      <c r="A307" s="156">
        <v>299</v>
      </c>
      <c r="B307" s="157">
        <v>9918000</v>
      </c>
      <c r="C307" s="42">
        <v>1487.7</v>
      </c>
      <c r="D307" s="43">
        <f t="shared" si="57"/>
        <v>2000000</v>
      </c>
      <c r="E307" s="43">
        <f t="shared" si="57"/>
        <v>4</v>
      </c>
      <c r="F307" s="43">
        <f t="shared" si="57"/>
        <v>10000000</v>
      </c>
      <c r="G307" s="43">
        <f t="shared" si="57"/>
        <v>3</v>
      </c>
      <c r="H307" s="46">
        <f t="shared" si="48"/>
        <v>0.79834644081468042</v>
      </c>
      <c r="I307" s="46">
        <f t="shared" si="49"/>
        <v>0</v>
      </c>
      <c r="J307" s="42">
        <f t="shared" si="54"/>
        <v>1187.7</v>
      </c>
      <c r="K307" s="42">
        <f t="shared" si="54"/>
        <v>0</v>
      </c>
      <c r="L307" s="43">
        <f t="shared" si="55"/>
        <v>7918000</v>
      </c>
      <c r="M307" s="157">
        <f t="shared" si="50"/>
        <v>0</v>
      </c>
      <c r="N307" s="157">
        <f t="shared" si="51"/>
        <v>2000000</v>
      </c>
      <c r="O307" s="158">
        <f t="shared" si="52"/>
        <v>300</v>
      </c>
      <c r="P307" s="42"/>
    </row>
    <row r="308" spans="1:16" x14ac:dyDescent="0.2">
      <c r="A308" s="156">
        <v>300</v>
      </c>
      <c r="B308" s="157">
        <v>7500000</v>
      </c>
      <c r="C308" s="42">
        <v>2250</v>
      </c>
      <c r="D308" s="43">
        <f t="shared" si="57"/>
        <v>2000000</v>
      </c>
      <c r="E308" s="43">
        <f t="shared" si="57"/>
        <v>4</v>
      </c>
      <c r="F308" s="43">
        <f t="shared" si="57"/>
        <v>10000000</v>
      </c>
      <c r="G308" s="43">
        <f t="shared" si="57"/>
        <v>3</v>
      </c>
      <c r="H308" s="46">
        <f t="shared" si="48"/>
        <v>0.73333333333333328</v>
      </c>
      <c r="I308" s="46">
        <f t="shared" si="49"/>
        <v>0</v>
      </c>
      <c r="J308" s="42">
        <f t="shared" si="54"/>
        <v>1649.9999999999998</v>
      </c>
      <c r="K308" s="42">
        <f t="shared" si="54"/>
        <v>0</v>
      </c>
      <c r="L308" s="43">
        <f t="shared" si="55"/>
        <v>5500000</v>
      </c>
      <c r="M308" s="157">
        <f t="shared" si="50"/>
        <v>0</v>
      </c>
      <c r="N308" s="157">
        <f t="shared" si="51"/>
        <v>2000000</v>
      </c>
      <c r="O308" s="158">
        <f t="shared" si="52"/>
        <v>600.00000000000023</v>
      </c>
      <c r="P308" s="42"/>
    </row>
    <row r="309" spans="1:16" x14ac:dyDescent="0.2">
      <c r="A309" s="156">
        <v>301</v>
      </c>
      <c r="B309" s="157">
        <v>2048000</v>
      </c>
      <c r="C309" s="42">
        <v>450.56</v>
      </c>
      <c r="D309" s="43">
        <f t="shared" si="57"/>
        <v>2000000</v>
      </c>
      <c r="E309" s="43">
        <f t="shared" si="57"/>
        <v>4</v>
      </c>
      <c r="F309" s="43">
        <f t="shared" si="57"/>
        <v>10000000</v>
      </c>
      <c r="G309" s="43">
        <f t="shared" si="57"/>
        <v>3</v>
      </c>
      <c r="H309" s="46">
        <f t="shared" si="48"/>
        <v>2.34375E-2</v>
      </c>
      <c r="I309" s="46">
        <f t="shared" si="49"/>
        <v>0</v>
      </c>
      <c r="J309" s="42">
        <f t="shared" si="54"/>
        <v>10.56</v>
      </c>
      <c r="K309" s="42">
        <f t="shared" si="54"/>
        <v>0</v>
      </c>
      <c r="L309" s="43">
        <f t="shared" si="55"/>
        <v>48000</v>
      </c>
      <c r="M309" s="157">
        <f t="shared" si="50"/>
        <v>0</v>
      </c>
      <c r="N309" s="157">
        <f t="shared" si="51"/>
        <v>2000000</v>
      </c>
      <c r="O309" s="158">
        <f t="shared" si="52"/>
        <v>440</v>
      </c>
      <c r="P309" s="42"/>
    </row>
    <row r="310" spans="1:16" x14ac:dyDescent="0.2">
      <c r="A310" s="156">
        <v>302</v>
      </c>
      <c r="B310" s="157">
        <v>40000000</v>
      </c>
      <c r="C310" s="42">
        <v>6800</v>
      </c>
      <c r="D310" s="43">
        <f t="shared" si="57"/>
        <v>2000000</v>
      </c>
      <c r="E310" s="43">
        <f t="shared" si="57"/>
        <v>4</v>
      </c>
      <c r="F310" s="43">
        <f t="shared" si="57"/>
        <v>10000000</v>
      </c>
      <c r="G310" s="43">
        <f t="shared" si="57"/>
        <v>3</v>
      </c>
      <c r="H310" s="46">
        <f t="shared" si="48"/>
        <v>0.2</v>
      </c>
      <c r="I310" s="46">
        <f t="shared" si="49"/>
        <v>0.75</v>
      </c>
      <c r="J310" s="42">
        <f t="shared" si="54"/>
        <v>1360</v>
      </c>
      <c r="K310" s="42">
        <f t="shared" si="54"/>
        <v>5100</v>
      </c>
      <c r="L310" s="43">
        <f t="shared" si="55"/>
        <v>8000000</v>
      </c>
      <c r="M310" s="157">
        <f t="shared" si="50"/>
        <v>30000000</v>
      </c>
      <c r="N310" s="157">
        <f t="shared" si="51"/>
        <v>2000000</v>
      </c>
      <c r="O310" s="158">
        <f t="shared" si="52"/>
        <v>340</v>
      </c>
      <c r="P310" s="42"/>
    </row>
    <row r="311" spans="1:16" x14ac:dyDescent="0.2">
      <c r="A311" s="156">
        <v>303</v>
      </c>
      <c r="B311" s="157">
        <v>11090000</v>
      </c>
      <c r="C311" s="42">
        <v>3327</v>
      </c>
      <c r="D311" s="43">
        <f t="shared" si="57"/>
        <v>2000000</v>
      </c>
      <c r="E311" s="43">
        <f t="shared" si="57"/>
        <v>4</v>
      </c>
      <c r="F311" s="43">
        <f t="shared" si="57"/>
        <v>10000000</v>
      </c>
      <c r="G311" s="43">
        <f t="shared" si="57"/>
        <v>3</v>
      </c>
      <c r="H311" s="46">
        <f t="shared" si="48"/>
        <v>0.72137060414788101</v>
      </c>
      <c r="I311" s="46">
        <f t="shared" si="49"/>
        <v>9.8286744815148777E-2</v>
      </c>
      <c r="J311" s="42">
        <f t="shared" si="54"/>
        <v>2400</v>
      </c>
      <c r="K311" s="42">
        <f t="shared" si="54"/>
        <v>327</v>
      </c>
      <c r="L311" s="43">
        <f t="shared" si="55"/>
        <v>8000000</v>
      </c>
      <c r="M311" s="157">
        <f t="shared" si="50"/>
        <v>1090000</v>
      </c>
      <c r="N311" s="157">
        <f t="shared" si="51"/>
        <v>2000000</v>
      </c>
      <c r="O311" s="158">
        <f t="shared" si="52"/>
        <v>600</v>
      </c>
      <c r="P311" s="42"/>
    </row>
    <row r="312" spans="1:16" x14ac:dyDescent="0.2">
      <c r="A312" s="156">
        <v>304</v>
      </c>
      <c r="B312" s="157">
        <v>20845000</v>
      </c>
      <c r="C312" s="42">
        <v>5211.25</v>
      </c>
      <c r="D312" s="43">
        <f t="shared" si="57"/>
        <v>2000000</v>
      </c>
      <c r="E312" s="43">
        <f t="shared" si="57"/>
        <v>4</v>
      </c>
      <c r="F312" s="43">
        <f t="shared" si="57"/>
        <v>10000000</v>
      </c>
      <c r="G312" s="43">
        <f t="shared" si="57"/>
        <v>3</v>
      </c>
      <c r="H312" s="46">
        <f t="shared" si="48"/>
        <v>0.3837850803550012</v>
      </c>
      <c r="I312" s="46">
        <f t="shared" si="49"/>
        <v>0.52026864955624852</v>
      </c>
      <c r="J312" s="42">
        <f t="shared" si="54"/>
        <v>2000</v>
      </c>
      <c r="K312" s="42">
        <f t="shared" si="54"/>
        <v>2711.25</v>
      </c>
      <c r="L312" s="43">
        <f t="shared" si="55"/>
        <v>8000000</v>
      </c>
      <c r="M312" s="157">
        <f t="shared" si="50"/>
        <v>10845000</v>
      </c>
      <c r="N312" s="157">
        <f t="shared" si="51"/>
        <v>2000000</v>
      </c>
      <c r="O312" s="158">
        <f t="shared" si="52"/>
        <v>500</v>
      </c>
      <c r="P312" s="42"/>
    </row>
    <row r="313" spans="1:16" x14ac:dyDescent="0.2">
      <c r="A313" s="156">
        <v>305</v>
      </c>
      <c r="B313" s="157">
        <v>31968000</v>
      </c>
      <c r="C313" s="42">
        <v>9270.7199999999993</v>
      </c>
      <c r="D313" s="43">
        <f t="shared" si="57"/>
        <v>2000000</v>
      </c>
      <c r="E313" s="43">
        <f t="shared" si="57"/>
        <v>4</v>
      </c>
      <c r="F313" s="43">
        <f t="shared" si="57"/>
        <v>10000000</v>
      </c>
      <c r="G313" s="43">
        <f t="shared" si="57"/>
        <v>3</v>
      </c>
      <c r="H313" s="46">
        <f t="shared" si="48"/>
        <v>0.25025025025025027</v>
      </c>
      <c r="I313" s="46">
        <f t="shared" si="49"/>
        <v>0.68718718718718719</v>
      </c>
      <c r="J313" s="42">
        <f t="shared" si="54"/>
        <v>2320</v>
      </c>
      <c r="K313" s="42">
        <f t="shared" si="54"/>
        <v>6370.7199999999993</v>
      </c>
      <c r="L313" s="43">
        <f t="shared" si="55"/>
        <v>8000000.0000000009</v>
      </c>
      <c r="M313" s="157">
        <f t="shared" si="50"/>
        <v>21968000</v>
      </c>
      <c r="N313" s="157">
        <f t="shared" si="51"/>
        <v>2000000</v>
      </c>
      <c r="O313" s="158">
        <f t="shared" si="52"/>
        <v>580</v>
      </c>
      <c r="P313" s="42"/>
    </row>
    <row r="314" spans="1:16" x14ac:dyDescent="0.2">
      <c r="A314" s="156">
        <v>306</v>
      </c>
      <c r="B314" s="157">
        <v>40000000</v>
      </c>
      <c r="C314" s="42">
        <v>8400</v>
      </c>
      <c r="D314" s="43">
        <f t="shared" ref="D314:G329" si="58">D313</f>
        <v>2000000</v>
      </c>
      <c r="E314" s="43">
        <f t="shared" si="58"/>
        <v>4</v>
      </c>
      <c r="F314" s="43">
        <f t="shared" si="58"/>
        <v>10000000</v>
      </c>
      <c r="G314" s="43">
        <f t="shared" si="58"/>
        <v>3</v>
      </c>
      <c r="H314" s="46">
        <f t="shared" si="48"/>
        <v>0.2</v>
      </c>
      <c r="I314" s="46">
        <f t="shared" si="49"/>
        <v>0.75</v>
      </c>
      <c r="J314" s="42">
        <f t="shared" si="54"/>
        <v>1680</v>
      </c>
      <c r="K314" s="42">
        <f t="shared" si="54"/>
        <v>6300</v>
      </c>
      <c r="L314" s="43">
        <f t="shared" si="55"/>
        <v>8000000</v>
      </c>
      <c r="M314" s="157">
        <f t="shared" si="50"/>
        <v>30000000</v>
      </c>
      <c r="N314" s="157">
        <f t="shared" si="51"/>
        <v>2000000</v>
      </c>
      <c r="O314" s="158">
        <f t="shared" si="52"/>
        <v>420</v>
      </c>
      <c r="P314" s="42"/>
    </row>
    <row r="315" spans="1:16" x14ac:dyDescent="0.2">
      <c r="A315" s="156">
        <v>307</v>
      </c>
      <c r="B315" s="157">
        <v>26576000</v>
      </c>
      <c r="C315" s="42">
        <v>8238.56</v>
      </c>
      <c r="D315" s="43">
        <f t="shared" si="58"/>
        <v>2000000</v>
      </c>
      <c r="E315" s="43">
        <f t="shared" si="58"/>
        <v>4</v>
      </c>
      <c r="F315" s="43">
        <f t="shared" si="58"/>
        <v>10000000</v>
      </c>
      <c r="G315" s="43">
        <f t="shared" si="58"/>
        <v>3</v>
      </c>
      <c r="H315" s="46">
        <f t="shared" si="48"/>
        <v>0.30102347983142685</v>
      </c>
      <c r="I315" s="46">
        <f t="shared" si="49"/>
        <v>0.62372065021071643</v>
      </c>
      <c r="J315" s="42">
        <f t="shared" si="54"/>
        <v>2480</v>
      </c>
      <c r="K315" s="42">
        <f t="shared" si="54"/>
        <v>5138.5599999999995</v>
      </c>
      <c r="L315" s="43">
        <f t="shared" si="55"/>
        <v>8000000</v>
      </c>
      <c r="M315" s="157">
        <f t="shared" si="50"/>
        <v>16576000</v>
      </c>
      <c r="N315" s="157">
        <f t="shared" si="51"/>
        <v>2000000</v>
      </c>
      <c r="O315" s="158">
        <f t="shared" si="52"/>
        <v>620</v>
      </c>
      <c r="P315" s="42"/>
    </row>
    <row r="316" spans="1:16" x14ac:dyDescent="0.2">
      <c r="A316" s="156">
        <v>308</v>
      </c>
      <c r="B316" s="157">
        <v>14994000</v>
      </c>
      <c r="C316" s="42">
        <v>2548.98</v>
      </c>
      <c r="D316" s="43">
        <f t="shared" si="58"/>
        <v>2000000</v>
      </c>
      <c r="E316" s="43">
        <f t="shared" si="58"/>
        <v>4</v>
      </c>
      <c r="F316" s="43">
        <f t="shared" si="58"/>
        <v>10000000</v>
      </c>
      <c r="G316" s="43">
        <f t="shared" si="58"/>
        <v>3</v>
      </c>
      <c r="H316" s="46">
        <f t="shared" si="48"/>
        <v>0.53354675203414703</v>
      </c>
      <c r="I316" s="46">
        <f t="shared" si="49"/>
        <v>0.33306655995731627</v>
      </c>
      <c r="J316" s="42">
        <f t="shared" si="54"/>
        <v>1360</v>
      </c>
      <c r="K316" s="42">
        <f t="shared" si="54"/>
        <v>848.98</v>
      </c>
      <c r="L316" s="43">
        <f t="shared" si="55"/>
        <v>8000000.0000000009</v>
      </c>
      <c r="M316" s="157">
        <f t="shared" si="50"/>
        <v>4994000</v>
      </c>
      <c r="N316" s="157">
        <f t="shared" si="51"/>
        <v>2000000</v>
      </c>
      <c r="O316" s="158">
        <f t="shared" si="52"/>
        <v>340</v>
      </c>
      <c r="P316" s="42"/>
    </row>
    <row r="317" spans="1:16" x14ac:dyDescent="0.2">
      <c r="A317" s="156">
        <v>309</v>
      </c>
      <c r="B317" s="157">
        <v>4404000</v>
      </c>
      <c r="C317" s="42">
        <v>572.52</v>
      </c>
      <c r="D317" s="43">
        <f t="shared" si="58"/>
        <v>2000000</v>
      </c>
      <c r="E317" s="43">
        <f t="shared" si="58"/>
        <v>4</v>
      </c>
      <c r="F317" s="43">
        <f t="shared" si="58"/>
        <v>10000000</v>
      </c>
      <c r="G317" s="43">
        <f t="shared" si="58"/>
        <v>3</v>
      </c>
      <c r="H317" s="46">
        <f t="shared" si="48"/>
        <v>0.54586739327883738</v>
      </c>
      <c r="I317" s="46">
        <f t="shared" si="49"/>
        <v>0</v>
      </c>
      <c r="J317" s="42">
        <f t="shared" si="54"/>
        <v>312.52</v>
      </c>
      <c r="K317" s="42">
        <f t="shared" si="54"/>
        <v>0</v>
      </c>
      <c r="L317" s="43">
        <f t="shared" si="55"/>
        <v>2404000</v>
      </c>
      <c r="M317" s="157">
        <f t="shared" si="50"/>
        <v>0</v>
      </c>
      <c r="N317" s="157">
        <f t="shared" si="51"/>
        <v>2000000</v>
      </c>
      <c r="O317" s="158">
        <f t="shared" si="52"/>
        <v>260</v>
      </c>
      <c r="P317" s="42"/>
    </row>
    <row r="318" spans="1:16" x14ac:dyDescent="0.2">
      <c r="A318" s="156">
        <v>310</v>
      </c>
      <c r="B318" s="157">
        <v>1113000</v>
      </c>
      <c r="C318" s="42">
        <v>211.47</v>
      </c>
      <c r="D318" s="43">
        <f t="shared" si="58"/>
        <v>2000000</v>
      </c>
      <c r="E318" s="43">
        <f t="shared" si="58"/>
        <v>4</v>
      </c>
      <c r="F318" s="43">
        <f t="shared" si="58"/>
        <v>10000000</v>
      </c>
      <c r="G318" s="43">
        <f t="shared" si="58"/>
        <v>3</v>
      </c>
      <c r="H318" s="46">
        <f t="shared" si="48"/>
        <v>0</v>
      </c>
      <c r="I318" s="46">
        <f t="shared" si="49"/>
        <v>0</v>
      </c>
      <c r="J318" s="42">
        <f t="shared" si="54"/>
        <v>0</v>
      </c>
      <c r="K318" s="42">
        <f t="shared" si="54"/>
        <v>0</v>
      </c>
      <c r="L318" s="43">
        <f t="shared" si="55"/>
        <v>0</v>
      </c>
      <c r="M318" s="157">
        <f t="shared" si="50"/>
        <v>0</v>
      </c>
      <c r="N318" s="157">
        <f t="shared" si="51"/>
        <v>1113000</v>
      </c>
      <c r="O318" s="158">
        <f t="shared" si="52"/>
        <v>211.47</v>
      </c>
      <c r="P318" s="42"/>
    </row>
    <row r="319" spans="1:16" x14ac:dyDescent="0.2">
      <c r="A319" s="156">
        <v>311</v>
      </c>
      <c r="B319" s="157">
        <v>9030000</v>
      </c>
      <c r="C319" s="42">
        <v>1896.3</v>
      </c>
      <c r="D319" s="43">
        <f t="shared" si="58"/>
        <v>2000000</v>
      </c>
      <c r="E319" s="43">
        <f t="shared" si="58"/>
        <v>4</v>
      </c>
      <c r="F319" s="43">
        <f t="shared" si="58"/>
        <v>10000000</v>
      </c>
      <c r="G319" s="43">
        <f t="shared" si="58"/>
        <v>3</v>
      </c>
      <c r="H319" s="46">
        <f t="shared" si="48"/>
        <v>0.77851605758582498</v>
      </c>
      <c r="I319" s="46">
        <f t="shared" si="49"/>
        <v>0</v>
      </c>
      <c r="J319" s="42">
        <f t="shared" si="54"/>
        <v>1476.3</v>
      </c>
      <c r="K319" s="42">
        <f t="shared" si="54"/>
        <v>0</v>
      </c>
      <c r="L319" s="43">
        <f t="shared" si="55"/>
        <v>7030000</v>
      </c>
      <c r="M319" s="157">
        <f t="shared" si="50"/>
        <v>0</v>
      </c>
      <c r="N319" s="157">
        <f t="shared" si="51"/>
        <v>2000000</v>
      </c>
      <c r="O319" s="158">
        <f t="shared" si="52"/>
        <v>420</v>
      </c>
      <c r="P319" s="42"/>
    </row>
    <row r="320" spans="1:16" x14ac:dyDescent="0.2">
      <c r="A320" s="156">
        <v>312</v>
      </c>
      <c r="B320" s="157">
        <v>32129000</v>
      </c>
      <c r="C320" s="42">
        <v>6747.09</v>
      </c>
      <c r="D320" s="43">
        <f t="shared" si="58"/>
        <v>2000000</v>
      </c>
      <c r="E320" s="43">
        <f t="shared" si="58"/>
        <v>4</v>
      </c>
      <c r="F320" s="43">
        <f t="shared" si="58"/>
        <v>10000000</v>
      </c>
      <c r="G320" s="43">
        <f t="shared" si="58"/>
        <v>3</v>
      </c>
      <c r="H320" s="46">
        <f t="shared" si="48"/>
        <v>0.24899623393196177</v>
      </c>
      <c r="I320" s="46">
        <f t="shared" si="49"/>
        <v>0.68875470758504775</v>
      </c>
      <c r="J320" s="42">
        <f t="shared" si="54"/>
        <v>1680</v>
      </c>
      <c r="K320" s="42">
        <f t="shared" si="54"/>
        <v>4647.09</v>
      </c>
      <c r="L320" s="43">
        <f t="shared" si="55"/>
        <v>8000000</v>
      </c>
      <c r="M320" s="157">
        <f t="shared" si="50"/>
        <v>22129000</v>
      </c>
      <c r="N320" s="157">
        <f t="shared" si="51"/>
        <v>2000000</v>
      </c>
      <c r="O320" s="158">
        <f t="shared" si="52"/>
        <v>420</v>
      </c>
      <c r="P320" s="42"/>
    </row>
    <row r="321" spans="1:16" x14ac:dyDescent="0.2">
      <c r="A321" s="156">
        <v>313</v>
      </c>
      <c r="B321" s="157">
        <v>28239000</v>
      </c>
      <c r="C321" s="42">
        <v>6212.58</v>
      </c>
      <c r="D321" s="43">
        <f t="shared" si="58"/>
        <v>2000000</v>
      </c>
      <c r="E321" s="43">
        <f t="shared" si="58"/>
        <v>4</v>
      </c>
      <c r="F321" s="43">
        <f t="shared" si="58"/>
        <v>10000000</v>
      </c>
      <c r="G321" s="43">
        <f t="shared" si="58"/>
        <v>3</v>
      </c>
      <c r="H321" s="46">
        <f t="shared" si="48"/>
        <v>0.28329615071355219</v>
      </c>
      <c r="I321" s="46">
        <f t="shared" si="49"/>
        <v>0.64587981160805974</v>
      </c>
      <c r="J321" s="42">
        <f t="shared" si="54"/>
        <v>1760</v>
      </c>
      <c r="K321" s="42">
        <f t="shared" si="54"/>
        <v>4012.58</v>
      </c>
      <c r="L321" s="43">
        <f t="shared" si="55"/>
        <v>8000000</v>
      </c>
      <c r="M321" s="157">
        <f t="shared" si="50"/>
        <v>18239000</v>
      </c>
      <c r="N321" s="157">
        <f t="shared" si="51"/>
        <v>2000000</v>
      </c>
      <c r="O321" s="158">
        <f t="shared" si="52"/>
        <v>440</v>
      </c>
      <c r="P321" s="42"/>
    </row>
    <row r="322" spans="1:16" x14ac:dyDescent="0.2">
      <c r="A322" s="156">
        <v>314</v>
      </c>
      <c r="B322" s="157">
        <v>12607000</v>
      </c>
      <c r="C322" s="42">
        <v>2269.2600000000002</v>
      </c>
      <c r="D322" s="43">
        <f t="shared" si="58"/>
        <v>2000000</v>
      </c>
      <c r="E322" s="43">
        <f t="shared" si="58"/>
        <v>4</v>
      </c>
      <c r="F322" s="43">
        <f t="shared" si="58"/>
        <v>10000000</v>
      </c>
      <c r="G322" s="43">
        <f t="shared" si="58"/>
        <v>3</v>
      </c>
      <c r="H322" s="46">
        <f t="shared" si="48"/>
        <v>0.63456809708891881</v>
      </c>
      <c r="I322" s="46">
        <f t="shared" si="49"/>
        <v>0.20678987863885143</v>
      </c>
      <c r="J322" s="42">
        <f t="shared" si="54"/>
        <v>1440</v>
      </c>
      <c r="K322" s="42">
        <f t="shared" si="54"/>
        <v>469.26000000000005</v>
      </c>
      <c r="L322" s="43">
        <f t="shared" si="55"/>
        <v>7999999.9999999991</v>
      </c>
      <c r="M322" s="157">
        <f t="shared" si="50"/>
        <v>2607000</v>
      </c>
      <c r="N322" s="157">
        <f t="shared" si="51"/>
        <v>2000000</v>
      </c>
      <c r="O322" s="158">
        <f t="shared" si="52"/>
        <v>360.00000000000023</v>
      </c>
      <c r="P322" s="42"/>
    </row>
    <row r="323" spans="1:16" x14ac:dyDescent="0.2">
      <c r="A323" s="156">
        <v>315</v>
      </c>
      <c r="B323" s="157">
        <v>24933000</v>
      </c>
      <c r="C323" s="42">
        <v>5983.92</v>
      </c>
      <c r="D323" s="43">
        <f t="shared" si="58"/>
        <v>2000000</v>
      </c>
      <c r="E323" s="43">
        <f t="shared" si="58"/>
        <v>4</v>
      </c>
      <c r="F323" s="43">
        <f t="shared" si="58"/>
        <v>10000000</v>
      </c>
      <c r="G323" s="43">
        <f t="shared" si="58"/>
        <v>3</v>
      </c>
      <c r="H323" s="46">
        <f t="shared" si="48"/>
        <v>0.3208599045441784</v>
      </c>
      <c r="I323" s="46">
        <f t="shared" si="49"/>
        <v>0.59892511931977699</v>
      </c>
      <c r="J323" s="42">
        <f t="shared" si="54"/>
        <v>1920</v>
      </c>
      <c r="K323" s="42">
        <f t="shared" si="54"/>
        <v>3583.92</v>
      </c>
      <c r="L323" s="43">
        <f t="shared" si="55"/>
        <v>8000000</v>
      </c>
      <c r="M323" s="157">
        <f t="shared" si="50"/>
        <v>14933000</v>
      </c>
      <c r="N323" s="157">
        <f t="shared" si="51"/>
        <v>2000000</v>
      </c>
      <c r="O323" s="158">
        <f t="shared" si="52"/>
        <v>480</v>
      </c>
      <c r="P323" s="42"/>
    </row>
    <row r="324" spans="1:16" x14ac:dyDescent="0.2">
      <c r="A324" s="156">
        <v>316</v>
      </c>
      <c r="B324" s="157">
        <v>40000000</v>
      </c>
      <c r="C324" s="42">
        <v>7600</v>
      </c>
      <c r="D324" s="43">
        <f t="shared" si="58"/>
        <v>2000000</v>
      </c>
      <c r="E324" s="43">
        <f t="shared" si="58"/>
        <v>4</v>
      </c>
      <c r="F324" s="43">
        <f t="shared" si="58"/>
        <v>10000000</v>
      </c>
      <c r="G324" s="43">
        <f t="shared" si="58"/>
        <v>3</v>
      </c>
      <c r="H324" s="46">
        <f t="shared" si="48"/>
        <v>0.2</v>
      </c>
      <c r="I324" s="46">
        <f t="shared" si="49"/>
        <v>0.75</v>
      </c>
      <c r="J324" s="42">
        <f t="shared" si="54"/>
        <v>1520</v>
      </c>
      <c r="K324" s="42">
        <f t="shared" si="54"/>
        <v>5700</v>
      </c>
      <c r="L324" s="43">
        <f t="shared" si="55"/>
        <v>8000000</v>
      </c>
      <c r="M324" s="157">
        <f t="shared" si="50"/>
        <v>30000000</v>
      </c>
      <c r="N324" s="157">
        <f t="shared" si="51"/>
        <v>2000000</v>
      </c>
      <c r="O324" s="158">
        <f t="shared" si="52"/>
        <v>380</v>
      </c>
      <c r="P324" s="42"/>
    </row>
    <row r="325" spans="1:16" x14ac:dyDescent="0.2">
      <c r="A325" s="156">
        <v>317</v>
      </c>
      <c r="B325" s="157">
        <v>40000000</v>
      </c>
      <c r="C325" s="42">
        <v>10800</v>
      </c>
      <c r="D325" s="43">
        <f t="shared" si="58"/>
        <v>2000000</v>
      </c>
      <c r="E325" s="43">
        <f t="shared" si="58"/>
        <v>4</v>
      </c>
      <c r="F325" s="43">
        <f t="shared" si="58"/>
        <v>10000000</v>
      </c>
      <c r="G325" s="43">
        <f t="shared" si="58"/>
        <v>3</v>
      </c>
      <c r="H325" s="46">
        <f t="shared" si="48"/>
        <v>0.2</v>
      </c>
      <c r="I325" s="46">
        <f t="shared" si="49"/>
        <v>0.75</v>
      </c>
      <c r="J325" s="42">
        <f t="shared" si="54"/>
        <v>2160</v>
      </c>
      <c r="K325" s="42">
        <f t="shared" si="54"/>
        <v>8100</v>
      </c>
      <c r="L325" s="43">
        <f t="shared" si="55"/>
        <v>8000000</v>
      </c>
      <c r="M325" s="157">
        <f t="shared" si="50"/>
        <v>30000000</v>
      </c>
      <c r="N325" s="157">
        <f t="shared" si="51"/>
        <v>2000000</v>
      </c>
      <c r="O325" s="158">
        <f t="shared" si="52"/>
        <v>540</v>
      </c>
      <c r="P325" s="42"/>
    </row>
    <row r="326" spans="1:16" x14ac:dyDescent="0.2">
      <c r="A326" s="156">
        <v>318</v>
      </c>
      <c r="B326" s="157">
        <v>800000</v>
      </c>
      <c r="C326" s="42">
        <v>96</v>
      </c>
      <c r="D326" s="43">
        <f t="shared" si="58"/>
        <v>2000000</v>
      </c>
      <c r="E326" s="43">
        <f t="shared" si="58"/>
        <v>4</v>
      </c>
      <c r="F326" s="43">
        <f t="shared" si="58"/>
        <v>10000000</v>
      </c>
      <c r="G326" s="43">
        <f t="shared" si="58"/>
        <v>3</v>
      </c>
      <c r="H326" s="46">
        <f t="shared" si="48"/>
        <v>0</v>
      </c>
      <c r="I326" s="46">
        <f t="shared" si="49"/>
        <v>0</v>
      </c>
      <c r="J326" s="42">
        <f t="shared" si="54"/>
        <v>0</v>
      </c>
      <c r="K326" s="42">
        <f t="shared" si="54"/>
        <v>0</v>
      </c>
      <c r="L326" s="43">
        <f t="shared" si="55"/>
        <v>0</v>
      </c>
      <c r="M326" s="157">
        <f t="shared" si="50"/>
        <v>0</v>
      </c>
      <c r="N326" s="157">
        <f t="shared" si="51"/>
        <v>800000</v>
      </c>
      <c r="O326" s="158">
        <f t="shared" si="52"/>
        <v>96</v>
      </c>
      <c r="P326" s="42"/>
    </row>
    <row r="327" spans="1:16" x14ac:dyDescent="0.2">
      <c r="A327" s="156">
        <v>319</v>
      </c>
      <c r="B327" s="157">
        <v>40000000</v>
      </c>
      <c r="C327" s="42">
        <v>8400</v>
      </c>
      <c r="D327" s="43">
        <f t="shared" si="58"/>
        <v>2000000</v>
      </c>
      <c r="E327" s="43">
        <f t="shared" si="58"/>
        <v>4</v>
      </c>
      <c r="F327" s="43">
        <f t="shared" si="58"/>
        <v>10000000</v>
      </c>
      <c r="G327" s="43">
        <f t="shared" si="58"/>
        <v>3</v>
      </c>
      <c r="H327" s="46">
        <f t="shared" si="48"/>
        <v>0.2</v>
      </c>
      <c r="I327" s="46">
        <f t="shared" si="49"/>
        <v>0.75</v>
      </c>
      <c r="J327" s="42">
        <f t="shared" si="54"/>
        <v>1680</v>
      </c>
      <c r="K327" s="42">
        <f t="shared" si="54"/>
        <v>6300</v>
      </c>
      <c r="L327" s="43">
        <f t="shared" si="55"/>
        <v>8000000</v>
      </c>
      <c r="M327" s="157">
        <f t="shared" si="50"/>
        <v>30000000</v>
      </c>
      <c r="N327" s="157">
        <f t="shared" si="51"/>
        <v>2000000</v>
      </c>
      <c r="O327" s="158">
        <f t="shared" si="52"/>
        <v>420</v>
      </c>
      <c r="P327" s="42"/>
    </row>
    <row r="328" spans="1:16" x14ac:dyDescent="0.2">
      <c r="A328" s="156">
        <v>320</v>
      </c>
      <c r="B328" s="157">
        <v>24277000</v>
      </c>
      <c r="C328" s="42">
        <v>6312.02</v>
      </c>
      <c r="D328" s="43">
        <f t="shared" si="58"/>
        <v>2000000</v>
      </c>
      <c r="E328" s="43">
        <f t="shared" si="58"/>
        <v>4</v>
      </c>
      <c r="F328" s="43">
        <f t="shared" si="58"/>
        <v>10000000</v>
      </c>
      <c r="G328" s="43">
        <f t="shared" si="58"/>
        <v>3</v>
      </c>
      <c r="H328" s="46">
        <f t="shared" si="48"/>
        <v>0.32953000782633768</v>
      </c>
      <c r="I328" s="46">
        <f t="shared" si="49"/>
        <v>0.58808749021707785</v>
      </c>
      <c r="J328" s="42">
        <f t="shared" si="54"/>
        <v>2080</v>
      </c>
      <c r="K328" s="42">
        <f t="shared" si="54"/>
        <v>3712.02</v>
      </c>
      <c r="L328" s="43">
        <f t="shared" si="55"/>
        <v>8000000</v>
      </c>
      <c r="M328" s="157">
        <f t="shared" si="50"/>
        <v>14276999.999999998</v>
      </c>
      <c r="N328" s="157">
        <f t="shared" si="51"/>
        <v>2000000</v>
      </c>
      <c r="O328" s="158">
        <f t="shared" si="52"/>
        <v>520</v>
      </c>
      <c r="P328" s="42"/>
    </row>
    <row r="329" spans="1:16" x14ac:dyDescent="0.2">
      <c r="A329" s="156">
        <v>321</v>
      </c>
      <c r="B329" s="157">
        <v>36489000</v>
      </c>
      <c r="C329" s="42">
        <v>5108.46</v>
      </c>
      <c r="D329" s="43">
        <f t="shared" si="58"/>
        <v>2000000</v>
      </c>
      <c r="E329" s="43">
        <f t="shared" si="58"/>
        <v>4</v>
      </c>
      <c r="F329" s="43">
        <f t="shared" si="58"/>
        <v>10000000</v>
      </c>
      <c r="G329" s="43">
        <f t="shared" si="58"/>
        <v>3</v>
      </c>
      <c r="H329" s="46">
        <f t="shared" ref="H329:H392" si="59">MAX(0,MIN(E329*D329,B329-D329))/B329</f>
        <v>0.21924415577297268</v>
      </c>
      <c r="I329" s="46">
        <f t="shared" ref="I329:I392" si="60">MAX(0,MIN(G329*F329,B329-SUM(D329,E329*D329)))/B329</f>
        <v>0.72594480528378413</v>
      </c>
      <c r="J329" s="42">
        <f t="shared" si="54"/>
        <v>1120</v>
      </c>
      <c r="K329" s="42">
        <f t="shared" si="54"/>
        <v>3708.46</v>
      </c>
      <c r="L329" s="43">
        <f t="shared" si="55"/>
        <v>8000000</v>
      </c>
      <c r="M329" s="157">
        <f t="shared" ref="M329:M392" si="61">I329*$B329</f>
        <v>26489000</v>
      </c>
      <c r="N329" s="157">
        <f t="shared" ref="N329:N392" si="62">B329-SUM(L329:M329)</f>
        <v>2000000</v>
      </c>
      <c r="O329" s="158">
        <f t="shared" ref="O329:O392" si="63">C329-SUM(J329:K329)</f>
        <v>280</v>
      </c>
      <c r="P329" s="42"/>
    </row>
    <row r="330" spans="1:16" x14ac:dyDescent="0.2">
      <c r="A330" s="156">
        <v>322</v>
      </c>
      <c r="B330" s="157">
        <v>37118000</v>
      </c>
      <c r="C330" s="42">
        <v>7052.42</v>
      </c>
      <c r="D330" s="43">
        <f t="shared" ref="D330:G345" si="64">D329</f>
        <v>2000000</v>
      </c>
      <c r="E330" s="43">
        <f t="shared" si="64"/>
        <v>4</v>
      </c>
      <c r="F330" s="43">
        <f t="shared" si="64"/>
        <v>10000000</v>
      </c>
      <c r="G330" s="43">
        <f t="shared" si="64"/>
        <v>3</v>
      </c>
      <c r="H330" s="46">
        <f t="shared" si="59"/>
        <v>0.21552885392531926</v>
      </c>
      <c r="I330" s="46">
        <f t="shared" si="60"/>
        <v>0.73058893259335089</v>
      </c>
      <c r="J330" s="42">
        <f t="shared" ref="J330:K393" si="65">+H330*$C330</f>
        <v>1520</v>
      </c>
      <c r="K330" s="42">
        <f t="shared" si="65"/>
        <v>5152.42</v>
      </c>
      <c r="L330" s="43">
        <f t="shared" ref="L330:L393" si="66">H330*B330</f>
        <v>8000000</v>
      </c>
      <c r="M330" s="157">
        <f t="shared" si="61"/>
        <v>27118000</v>
      </c>
      <c r="N330" s="157">
        <f t="shared" si="62"/>
        <v>2000000</v>
      </c>
      <c r="O330" s="158">
        <f t="shared" si="63"/>
        <v>380</v>
      </c>
      <c r="P330" s="42"/>
    </row>
    <row r="331" spans="1:16" x14ac:dyDescent="0.2">
      <c r="A331" s="156">
        <v>323</v>
      </c>
      <c r="B331" s="157">
        <v>6598000</v>
      </c>
      <c r="C331" s="42">
        <v>1715.48</v>
      </c>
      <c r="D331" s="43">
        <f t="shared" si="64"/>
        <v>2000000</v>
      </c>
      <c r="E331" s="43">
        <f t="shared" si="64"/>
        <v>4</v>
      </c>
      <c r="F331" s="43">
        <f t="shared" si="64"/>
        <v>10000000</v>
      </c>
      <c r="G331" s="43">
        <f t="shared" si="64"/>
        <v>3</v>
      </c>
      <c r="H331" s="46">
        <f t="shared" si="59"/>
        <v>0.69687784177023337</v>
      </c>
      <c r="I331" s="46">
        <f t="shared" si="60"/>
        <v>0</v>
      </c>
      <c r="J331" s="42">
        <f t="shared" si="65"/>
        <v>1195.48</v>
      </c>
      <c r="K331" s="42">
        <f t="shared" si="65"/>
        <v>0</v>
      </c>
      <c r="L331" s="43">
        <f t="shared" si="66"/>
        <v>4598000</v>
      </c>
      <c r="M331" s="157">
        <f t="shared" si="61"/>
        <v>0</v>
      </c>
      <c r="N331" s="157">
        <f t="shared" si="62"/>
        <v>2000000</v>
      </c>
      <c r="O331" s="158">
        <f t="shared" si="63"/>
        <v>520</v>
      </c>
      <c r="P331" s="42"/>
    </row>
    <row r="332" spans="1:16" x14ac:dyDescent="0.2">
      <c r="A332" s="156">
        <v>324</v>
      </c>
      <c r="B332" s="157">
        <v>40000000</v>
      </c>
      <c r="C332" s="42">
        <v>8000</v>
      </c>
      <c r="D332" s="43">
        <f t="shared" si="64"/>
        <v>2000000</v>
      </c>
      <c r="E332" s="43">
        <f t="shared" si="64"/>
        <v>4</v>
      </c>
      <c r="F332" s="43">
        <f t="shared" si="64"/>
        <v>10000000</v>
      </c>
      <c r="G332" s="43">
        <f t="shared" si="64"/>
        <v>3</v>
      </c>
      <c r="H332" s="46">
        <f t="shared" si="59"/>
        <v>0.2</v>
      </c>
      <c r="I332" s="46">
        <f t="shared" si="60"/>
        <v>0.75</v>
      </c>
      <c r="J332" s="42">
        <f t="shared" si="65"/>
        <v>1600</v>
      </c>
      <c r="K332" s="42">
        <f t="shared" si="65"/>
        <v>6000</v>
      </c>
      <c r="L332" s="43">
        <f t="shared" si="66"/>
        <v>8000000</v>
      </c>
      <c r="M332" s="157">
        <f t="shared" si="61"/>
        <v>30000000</v>
      </c>
      <c r="N332" s="157">
        <f t="shared" si="62"/>
        <v>2000000</v>
      </c>
      <c r="O332" s="158">
        <f t="shared" si="63"/>
        <v>400</v>
      </c>
      <c r="P332" s="42"/>
    </row>
    <row r="333" spans="1:16" x14ac:dyDescent="0.2">
      <c r="A333" s="156">
        <v>325</v>
      </c>
      <c r="B333" s="157">
        <v>33724000</v>
      </c>
      <c r="C333" s="42">
        <v>7756.52</v>
      </c>
      <c r="D333" s="43">
        <f t="shared" si="64"/>
        <v>2000000</v>
      </c>
      <c r="E333" s="43">
        <f t="shared" si="64"/>
        <v>4</v>
      </c>
      <c r="F333" s="43">
        <f t="shared" si="64"/>
        <v>10000000</v>
      </c>
      <c r="G333" s="43">
        <f t="shared" si="64"/>
        <v>3</v>
      </c>
      <c r="H333" s="46">
        <f t="shared" si="59"/>
        <v>0.23721978412999645</v>
      </c>
      <c r="I333" s="46">
        <f t="shared" si="60"/>
        <v>0.70347526983750441</v>
      </c>
      <c r="J333" s="42">
        <f t="shared" si="65"/>
        <v>1840.0000000000002</v>
      </c>
      <c r="K333" s="42">
        <f t="shared" si="65"/>
        <v>5456.52</v>
      </c>
      <c r="L333" s="43">
        <f t="shared" si="66"/>
        <v>8000000</v>
      </c>
      <c r="M333" s="157">
        <f t="shared" si="61"/>
        <v>23724000</v>
      </c>
      <c r="N333" s="157">
        <f t="shared" si="62"/>
        <v>2000000</v>
      </c>
      <c r="O333" s="158">
        <f t="shared" si="63"/>
        <v>460</v>
      </c>
      <c r="P333" s="42"/>
    </row>
    <row r="334" spans="1:16" x14ac:dyDescent="0.2">
      <c r="A334" s="156">
        <v>326</v>
      </c>
      <c r="B334" s="157">
        <v>800000</v>
      </c>
      <c r="C334" s="42">
        <v>144</v>
      </c>
      <c r="D334" s="43">
        <f t="shared" si="64"/>
        <v>2000000</v>
      </c>
      <c r="E334" s="43">
        <f t="shared" si="64"/>
        <v>4</v>
      </c>
      <c r="F334" s="43">
        <f t="shared" si="64"/>
        <v>10000000</v>
      </c>
      <c r="G334" s="43">
        <f t="shared" si="64"/>
        <v>3</v>
      </c>
      <c r="H334" s="46">
        <f t="shared" si="59"/>
        <v>0</v>
      </c>
      <c r="I334" s="46">
        <f t="shared" si="60"/>
        <v>0</v>
      </c>
      <c r="J334" s="42">
        <f t="shared" si="65"/>
        <v>0</v>
      </c>
      <c r="K334" s="42">
        <f t="shared" si="65"/>
        <v>0</v>
      </c>
      <c r="L334" s="43">
        <f t="shared" si="66"/>
        <v>0</v>
      </c>
      <c r="M334" s="157">
        <f t="shared" si="61"/>
        <v>0</v>
      </c>
      <c r="N334" s="157">
        <f t="shared" si="62"/>
        <v>800000</v>
      </c>
      <c r="O334" s="158">
        <f t="shared" si="63"/>
        <v>144</v>
      </c>
      <c r="P334" s="42"/>
    </row>
    <row r="335" spans="1:16" x14ac:dyDescent="0.2">
      <c r="A335" s="156">
        <v>327</v>
      </c>
      <c r="B335" s="157">
        <v>907000</v>
      </c>
      <c r="C335" s="42">
        <v>117.91</v>
      </c>
      <c r="D335" s="43">
        <f t="shared" si="64"/>
        <v>2000000</v>
      </c>
      <c r="E335" s="43">
        <f t="shared" si="64"/>
        <v>4</v>
      </c>
      <c r="F335" s="43">
        <f t="shared" si="64"/>
        <v>10000000</v>
      </c>
      <c r="G335" s="43">
        <f t="shared" si="64"/>
        <v>3</v>
      </c>
      <c r="H335" s="46">
        <f t="shared" si="59"/>
        <v>0</v>
      </c>
      <c r="I335" s="46">
        <f t="shared" si="60"/>
        <v>0</v>
      </c>
      <c r="J335" s="42">
        <f t="shared" si="65"/>
        <v>0</v>
      </c>
      <c r="K335" s="42">
        <f t="shared" si="65"/>
        <v>0</v>
      </c>
      <c r="L335" s="43">
        <f t="shared" si="66"/>
        <v>0</v>
      </c>
      <c r="M335" s="157">
        <f t="shared" si="61"/>
        <v>0</v>
      </c>
      <c r="N335" s="157">
        <f t="shared" si="62"/>
        <v>907000</v>
      </c>
      <c r="O335" s="158">
        <f t="shared" si="63"/>
        <v>117.91</v>
      </c>
      <c r="P335" s="42"/>
    </row>
    <row r="336" spans="1:16" x14ac:dyDescent="0.2">
      <c r="A336" s="156">
        <v>328</v>
      </c>
      <c r="B336" s="157">
        <v>6893000</v>
      </c>
      <c r="C336" s="42">
        <v>1447.53</v>
      </c>
      <c r="D336" s="43">
        <f t="shared" si="64"/>
        <v>2000000</v>
      </c>
      <c r="E336" s="43">
        <f t="shared" si="64"/>
        <v>4</v>
      </c>
      <c r="F336" s="43">
        <f t="shared" si="64"/>
        <v>10000000</v>
      </c>
      <c r="G336" s="43">
        <f t="shared" si="64"/>
        <v>3</v>
      </c>
      <c r="H336" s="46">
        <f t="shared" si="59"/>
        <v>0.70985057304511823</v>
      </c>
      <c r="I336" s="46">
        <f t="shared" si="60"/>
        <v>0</v>
      </c>
      <c r="J336" s="42">
        <f t="shared" si="65"/>
        <v>1027.53</v>
      </c>
      <c r="K336" s="42">
        <f t="shared" si="65"/>
        <v>0</v>
      </c>
      <c r="L336" s="43">
        <f t="shared" si="66"/>
        <v>4893000</v>
      </c>
      <c r="M336" s="157">
        <f t="shared" si="61"/>
        <v>0</v>
      </c>
      <c r="N336" s="157">
        <f t="shared" si="62"/>
        <v>2000000</v>
      </c>
      <c r="O336" s="158">
        <f t="shared" si="63"/>
        <v>420</v>
      </c>
      <c r="P336" s="42"/>
    </row>
    <row r="337" spans="1:16" x14ac:dyDescent="0.2">
      <c r="A337" s="156">
        <v>329</v>
      </c>
      <c r="B337" s="157">
        <v>39242000</v>
      </c>
      <c r="C337" s="42">
        <v>9418.08</v>
      </c>
      <c r="D337" s="43">
        <f t="shared" si="64"/>
        <v>2000000</v>
      </c>
      <c r="E337" s="43">
        <f t="shared" si="64"/>
        <v>4</v>
      </c>
      <c r="F337" s="43">
        <f t="shared" si="64"/>
        <v>10000000</v>
      </c>
      <c r="G337" s="43">
        <f t="shared" si="64"/>
        <v>3</v>
      </c>
      <c r="H337" s="46">
        <f t="shared" si="59"/>
        <v>0.20386320778757452</v>
      </c>
      <c r="I337" s="46">
        <f t="shared" si="60"/>
        <v>0.7451709902655318</v>
      </c>
      <c r="J337" s="42">
        <f t="shared" si="65"/>
        <v>1919.9999999999998</v>
      </c>
      <c r="K337" s="42">
        <f t="shared" si="65"/>
        <v>7018.08</v>
      </c>
      <c r="L337" s="43">
        <f t="shared" si="66"/>
        <v>7999999.9999999991</v>
      </c>
      <c r="M337" s="157">
        <f t="shared" si="61"/>
        <v>29242000</v>
      </c>
      <c r="N337" s="157">
        <f t="shared" si="62"/>
        <v>2000000</v>
      </c>
      <c r="O337" s="158">
        <f t="shared" si="63"/>
        <v>480</v>
      </c>
      <c r="P337" s="42"/>
    </row>
    <row r="338" spans="1:16" x14ac:dyDescent="0.2">
      <c r="A338" s="156">
        <v>330</v>
      </c>
      <c r="B338" s="157">
        <v>800000</v>
      </c>
      <c r="C338" s="42">
        <v>120</v>
      </c>
      <c r="D338" s="43">
        <f t="shared" si="64"/>
        <v>2000000</v>
      </c>
      <c r="E338" s="43">
        <f t="shared" si="64"/>
        <v>4</v>
      </c>
      <c r="F338" s="43">
        <f t="shared" si="64"/>
        <v>10000000</v>
      </c>
      <c r="G338" s="43">
        <f t="shared" si="64"/>
        <v>3</v>
      </c>
      <c r="H338" s="46">
        <f t="shared" si="59"/>
        <v>0</v>
      </c>
      <c r="I338" s="46">
        <f t="shared" si="60"/>
        <v>0</v>
      </c>
      <c r="J338" s="42">
        <f t="shared" si="65"/>
        <v>0</v>
      </c>
      <c r="K338" s="42">
        <f t="shared" si="65"/>
        <v>0</v>
      </c>
      <c r="L338" s="43">
        <f t="shared" si="66"/>
        <v>0</v>
      </c>
      <c r="M338" s="157">
        <f t="shared" si="61"/>
        <v>0</v>
      </c>
      <c r="N338" s="157">
        <f t="shared" si="62"/>
        <v>800000</v>
      </c>
      <c r="O338" s="158">
        <f t="shared" si="63"/>
        <v>120</v>
      </c>
      <c r="P338" s="42"/>
    </row>
    <row r="339" spans="1:16" x14ac:dyDescent="0.2">
      <c r="A339" s="156">
        <v>331</v>
      </c>
      <c r="B339" s="157">
        <v>8088000</v>
      </c>
      <c r="C339" s="42">
        <v>1860.24</v>
      </c>
      <c r="D339" s="43">
        <f t="shared" si="64"/>
        <v>2000000</v>
      </c>
      <c r="E339" s="43">
        <f t="shared" si="64"/>
        <v>4</v>
      </c>
      <c r="F339" s="43">
        <f t="shared" si="64"/>
        <v>10000000</v>
      </c>
      <c r="G339" s="43">
        <f t="shared" si="64"/>
        <v>3</v>
      </c>
      <c r="H339" s="46">
        <f t="shared" si="59"/>
        <v>0.75272007912957473</v>
      </c>
      <c r="I339" s="46">
        <f t="shared" si="60"/>
        <v>0</v>
      </c>
      <c r="J339" s="42">
        <f t="shared" si="65"/>
        <v>1400.24</v>
      </c>
      <c r="K339" s="42">
        <f t="shared" si="65"/>
        <v>0</v>
      </c>
      <c r="L339" s="43">
        <f t="shared" si="66"/>
        <v>6088000</v>
      </c>
      <c r="M339" s="157">
        <f t="shared" si="61"/>
        <v>0</v>
      </c>
      <c r="N339" s="157">
        <f t="shared" si="62"/>
        <v>2000000</v>
      </c>
      <c r="O339" s="158">
        <f t="shared" si="63"/>
        <v>460</v>
      </c>
      <c r="P339" s="42"/>
    </row>
    <row r="340" spans="1:16" x14ac:dyDescent="0.2">
      <c r="A340" s="156">
        <v>332</v>
      </c>
      <c r="B340" s="157">
        <v>17148000</v>
      </c>
      <c r="C340" s="42">
        <v>3601.08</v>
      </c>
      <c r="D340" s="43">
        <f t="shared" si="64"/>
        <v>2000000</v>
      </c>
      <c r="E340" s="43">
        <f t="shared" si="64"/>
        <v>4</v>
      </c>
      <c r="F340" s="43">
        <f t="shared" si="64"/>
        <v>10000000</v>
      </c>
      <c r="G340" s="43">
        <f t="shared" si="64"/>
        <v>3</v>
      </c>
      <c r="H340" s="46">
        <f t="shared" si="59"/>
        <v>0.46652670865407042</v>
      </c>
      <c r="I340" s="46">
        <f t="shared" si="60"/>
        <v>0.41684161418241195</v>
      </c>
      <c r="J340" s="42">
        <f t="shared" si="65"/>
        <v>1679.9999999999998</v>
      </c>
      <c r="K340" s="42">
        <f t="shared" si="65"/>
        <v>1501.08</v>
      </c>
      <c r="L340" s="43">
        <f t="shared" si="66"/>
        <v>8000000</v>
      </c>
      <c r="M340" s="157">
        <f t="shared" si="61"/>
        <v>7148000</v>
      </c>
      <c r="N340" s="157">
        <f t="shared" si="62"/>
        <v>2000000</v>
      </c>
      <c r="O340" s="158">
        <f t="shared" si="63"/>
        <v>420</v>
      </c>
      <c r="P340" s="42"/>
    </row>
    <row r="341" spans="1:16" x14ac:dyDescent="0.2">
      <c r="A341" s="156">
        <v>333</v>
      </c>
      <c r="B341" s="157">
        <v>8610000</v>
      </c>
      <c r="C341" s="42">
        <v>1980.3</v>
      </c>
      <c r="D341" s="43">
        <f t="shared" si="64"/>
        <v>2000000</v>
      </c>
      <c r="E341" s="43">
        <f t="shared" si="64"/>
        <v>4</v>
      </c>
      <c r="F341" s="43">
        <f t="shared" si="64"/>
        <v>10000000</v>
      </c>
      <c r="G341" s="43">
        <f t="shared" si="64"/>
        <v>3</v>
      </c>
      <c r="H341" s="46">
        <f t="shared" si="59"/>
        <v>0.76771196283391407</v>
      </c>
      <c r="I341" s="46">
        <f t="shared" si="60"/>
        <v>0</v>
      </c>
      <c r="J341" s="42">
        <f t="shared" si="65"/>
        <v>1520.3</v>
      </c>
      <c r="K341" s="42">
        <f t="shared" si="65"/>
        <v>0</v>
      </c>
      <c r="L341" s="43">
        <f t="shared" si="66"/>
        <v>6610000</v>
      </c>
      <c r="M341" s="157">
        <f t="shared" si="61"/>
        <v>0</v>
      </c>
      <c r="N341" s="157">
        <f t="shared" si="62"/>
        <v>2000000</v>
      </c>
      <c r="O341" s="158">
        <f t="shared" si="63"/>
        <v>460</v>
      </c>
      <c r="P341" s="42"/>
    </row>
    <row r="342" spans="1:16" x14ac:dyDescent="0.2">
      <c r="A342" s="156">
        <v>334</v>
      </c>
      <c r="B342" s="157">
        <v>800000</v>
      </c>
      <c r="C342" s="42">
        <v>208</v>
      </c>
      <c r="D342" s="43">
        <f t="shared" si="64"/>
        <v>2000000</v>
      </c>
      <c r="E342" s="43">
        <f t="shared" si="64"/>
        <v>4</v>
      </c>
      <c r="F342" s="43">
        <f t="shared" si="64"/>
        <v>10000000</v>
      </c>
      <c r="G342" s="43">
        <f t="shared" si="64"/>
        <v>3</v>
      </c>
      <c r="H342" s="46">
        <f t="shared" si="59"/>
        <v>0</v>
      </c>
      <c r="I342" s="46">
        <f t="shared" si="60"/>
        <v>0</v>
      </c>
      <c r="J342" s="42">
        <f t="shared" si="65"/>
        <v>0</v>
      </c>
      <c r="K342" s="42">
        <f t="shared" si="65"/>
        <v>0</v>
      </c>
      <c r="L342" s="43">
        <f t="shared" si="66"/>
        <v>0</v>
      </c>
      <c r="M342" s="157">
        <f t="shared" si="61"/>
        <v>0</v>
      </c>
      <c r="N342" s="157">
        <f t="shared" si="62"/>
        <v>800000</v>
      </c>
      <c r="O342" s="158">
        <f t="shared" si="63"/>
        <v>208</v>
      </c>
      <c r="P342" s="42"/>
    </row>
    <row r="343" spans="1:16" x14ac:dyDescent="0.2">
      <c r="A343" s="156">
        <v>335</v>
      </c>
      <c r="B343" s="157">
        <v>12615000</v>
      </c>
      <c r="C343" s="42">
        <v>2901.45</v>
      </c>
      <c r="D343" s="43">
        <f t="shared" si="64"/>
        <v>2000000</v>
      </c>
      <c r="E343" s="43">
        <f t="shared" si="64"/>
        <v>4</v>
      </c>
      <c r="F343" s="43">
        <f t="shared" si="64"/>
        <v>10000000</v>
      </c>
      <c r="G343" s="43">
        <f t="shared" si="64"/>
        <v>3</v>
      </c>
      <c r="H343" s="46">
        <f t="shared" si="59"/>
        <v>0.63416567578279825</v>
      </c>
      <c r="I343" s="46">
        <f t="shared" si="60"/>
        <v>0.20729290527150218</v>
      </c>
      <c r="J343" s="42">
        <f t="shared" si="65"/>
        <v>1839.9999999999998</v>
      </c>
      <c r="K343" s="42">
        <f t="shared" si="65"/>
        <v>601.44999999999993</v>
      </c>
      <c r="L343" s="43">
        <f t="shared" si="66"/>
        <v>8000000</v>
      </c>
      <c r="M343" s="157">
        <f t="shared" si="61"/>
        <v>2615000</v>
      </c>
      <c r="N343" s="157">
        <f t="shared" si="62"/>
        <v>2000000</v>
      </c>
      <c r="O343" s="158">
        <f t="shared" si="63"/>
        <v>460</v>
      </c>
      <c r="P343" s="42"/>
    </row>
    <row r="344" spans="1:16" x14ac:dyDescent="0.2">
      <c r="A344" s="156">
        <v>336</v>
      </c>
      <c r="B344" s="157">
        <v>6208000</v>
      </c>
      <c r="C344" s="42">
        <v>1179.52</v>
      </c>
      <c r="D344" s="43">
        <f t="shared" si="64"/>
        <v>2000000</v>
      </c>
      <c r="E344" s="43">
        <f t="shared" si="64"/>
        <v>4</v>
      </c>
      <c r="F344" s="43">
        <f t="shared" si="64"/>
        <v>10000000</v>
      </c>
      <c r="G344" s="43">
        <f t="shared" si="64"/>
        <v>3</v>
      </c>
      <c r="H344" s="46">
        <f t="shared" si="59"/>
        <v>0.67783505154639179</v>
      </c>
      <c r="I344" s="46">
        <f t="shared" si="60"/>
        <v>0</v>
      </c>
      <c r="J344" s="42">
        <f t="shared" si="65"/>
        <v>799.52</v>
      </c>
      <c r="K344" s="42">
        <f t="shared" si="65"/>
        <v>0</v>
      </c>
      <c r="L344" s="43">
        <f t="shared" si="66"/>
        <v>4208000</v>
      </c>
      <c r="M344" s="157">
        <f t="shared" si="61"/>
        <v>0</v>
      </c>
      <c r="N344" s="157">
        <f t="shared" si="62"/>
        <v>2000000</v>
      </c>
      <c r="O344" s="158">
        <f t="shared" si="63"/>
        <v>380</v>
      </c>
      <c r="P344" s="42"/>
    </row>
    <row r="345" spans="1:16" x14ac:dyDescent="0.2">
      <c r="A345" s="156">
        <v>337</v>
      </c>
      <c r="B345" s="157">
        <v>800000</v>
      </c>
      <c r="C345" s="42">
        <v>232</v>
      </c>
      <c r="D345" s="43">
        <f t="shared" si="64"/>
        <v>2000000</v>
      </c>
      <c r="E345" s="43">
        <f t="shared" si="64"/>
        <v>4</v>
      </c>
      <c r="F345" s="43">
        <f t="shared" si="64"/>
        <v>10000000</v>
      </c>
      <c r="G345" s="43">
        <f t="shared" si="64"/>
        <v>3</v>
      </c>
      <c r="H345" s="46">
        <f t="shared" si="59"/>
        <v>0</v>
      </c>
      <c r="I345" s="46">
        <f t="shared" si="60"/>
        <v>0</v>
      </c>
      <c r="J345" s="42">
        <f t="shared" si="65"/>
        <v>0</v>
      </c>
      <c r="K345" s="42">
        <f t="shared" si="65"/>
        <v>0</v>
      </c>
      <c r="L345" s="43">
        <f t="shared" si="66"/>
        <v>0</v>
      </c>
      <c r="M345" s="157">
        <f t="shared" si="61"/>
        <v>0</v>
      </c>
      <c r="N345" s="157">
        <f t="shared" si="62"/>
        <v>800000</v>
      </c>
      <c r="O345" s="158">
        <f t="shared" si="63"/>
        <v>232</v>
      </c>
      <c r="P345" s="42"/>
    </row>
    <row r="346" spans="1:16" x14ac:dyDescent="0.2">
      <c r="A346" s="156">
        <v>338</v>
      </c>
      <c r="B346" s="157">
        <v>1260000</v>
      </c>
      <c r="C346" s="42">
        <v>252</v>
      </c>
      <c r="D346" s="43">
        <f t="shared" ref="D346:G361" si="67">D345</f>
        <v>2000000</v>
      </c>
      <c r="E346" s="43">
        <f t="shared" si="67"/>
        <v>4</v>
      </c>
      <c r="F346" s="43">
        <f t="shared" si="67"/>
        <v>10000000</v>
      </c>
      <c r="G346" s="43">
        <f t="shared" si="67"/>
        <v>3</v>
      </c>
      <c r="H346" s="46">
        <f t="shared" si="59"/>
        <v>0</v>
      </c>
      <c r="I346" s="46">
        <f t="shared" si="60"/>
        <v>0</v>
      </c>
      <c r="J346" s="42">
        <f t="shared" si="65"/>
        <v>0</v>
      </c>
      <c r="K346" s="42">
        <f t="shared" si="65"/>
        <v>0</v>
      </c>
      <c r="L346" s="43">
        <f t="shared" si="66"/>
        <v>0</v>
      </c>
      <c r="M346" s="157">
        <f t="shared" si="61"/>
        <v>0</v>
      </c>
      <c r="N346" s="157">
        <f t="shared" si="62"/>
        <v>1260000</v>
      </c>
      <c r="O346" s="158">
        <f t="shared" si="63"/>
        <v>252</v>
      </c>
      <c r="P346" s="42"/>
    </row>
    <row r="347" spans="1:16" x14ac:dyDescent="0.2">
      <c r="A347" s="156">
        <v>339</v>
      </c>
      <c r="B347" s="157">
        <v>19946000</v>
      </c>
      <c r="C347" s="42">
        <v>5385.42</v>
      </c>
      <c r="D347" s="43">
        <f t="shared" si="67"/>
        <v>2000000</v>
      </c>
      <c r="E347" s="43">
        <f t="shared" si="67"/>
        <v>4</v>
      </c>
      <c r="F347" s="43">
        <f t="shared" si="67"/>
        <v>10000000</v>
      </c>
      <c r="G347" s="43">
        <f t="shared" si="67"/>
        <v>3</v>
      </c>
      <c r="H347" s="46">
        <f t="shared" si="59"/>
        <v>0.40108292389451516</v>
      </c>
      <c r="I347" s="46">
        <f t="shared" si="60"/>
        <v>0.49864634513185602</v>
      </c>
      <c r="J347" s="42">
        <f t="shared" si="65"/>
        <v>2160</v>
      </c>
      <c r="K347" s="42">
        <f t="shared" si="65"/>
        <v>2685.42</v>
      </c>
      <c r="L347" s="43">
        <f t="shared" si="66"/>
        <v>7999999.9999999991</v>
      </c>
      <c r="M347" s="157">
        <f t="shared" si="61"/>
        <v>9946000</v>
      </c>
      <c r="N347" s="157">
        <f t="shared" si="62"/>
        <v>2000000</v>
      </c>
      <c r="O347" s="158">
        <f t="shared" si="63"/>
        <v>540</v>
      </c>
      <c r="P347" s="42"/>
    </row>
    <row r="348" spans="1:16" x14ac:dyDescent="0.2">
      <c r="A348" s="156">
        <v>340</v>
      </c>
      <c r="B348" s="157">
        <v>14043000</v>
      </c>
      <c r="C348" s="42">
        <v>2246.88</v>
      </c>
      <c r="D348" s="43">
        <f t="shared" si="67"/>
        <v>2000000</v>
      </c>
      <c r="E348" s="43">
        <f t="shared" si="67"/>
        <v>4</v>
      </c>
      <c r="F348" s="43">
        <f t="shared" si="67"/>
        <v>10000000</v>
      </c>
      <c r="G348" s="43">
        <f t="shared" si="67"/>
        <v>3</v>
      </c>
      <c r="H348" s="46">
        <f t="shared" si="59"/>
        <v>0.56967884355194764</v>
      </c>
      <c r="I348" s="46">
        <f t="shared" si="60"/>
        <v>0.28790144556006553</v>
      </c>
      <c r="J348" s="42">
        <f t="shared" si="65"/>
        <v>1280.0000000000002</v>
      </c>
      <c r="K348" s="42">
        <f t="shared" si="65"/>
        <v>646.88000000000011</v>
      </c>
      <c r="L348" s="43">
        <f t="shared" si="66"/>
        <v>8000000.0000000009</v>
      </c>
      <c r="M348" s="157">
        <f t="shared" si="61"/>
        <v>4043000</v>
      </c>
      <c r="N348" s="157">
        <f t="shared" si="62"/>
        <v>2000000</v>
      </c>
      <c r="O348" s="158">
        <f t="shared" si="63"/>
        <v>319.99999999999977</v>
      </c>
      <c r="P348" s="42"/>
    </row>
    <row r="349" spans="1:16" x14ac:dyDescent="0.2">
      <c r="A349" s="156">
        <v>341</v>
      </c>
      <c r="B349" s="157">
        <v>27508000</v>
      </c>
      <c r="C349" s="42">
        <v>7152.08</v>
      </c>
      <c r="D349" s="43">
        <f t="shared" si="67"/>
        <v>2000000</v>
      </c>
      <c r="E349" s="43">
        <f t="shared" si="67"/>
        <v>4</v>
      </c>
      <c r="F349" s="43">
        <f t="shared" si="67"/>
        <v>10000000</v>
      </c>
      <c r="G349" s="43">
        <f t="shared" si="67"/>
        <v>3</v>
      </c>
      <c r="H349" s="46">
        <f t="shared" si="59"/>
        <v>0.29082448742184092</v>
      </c>
      <c r="I349" s="46">
        <f t="shared" si="60"/>
        <v>0.63646939072269881</v>
      </c>
      <c r="J349" s="42">
        <f t="shared" si="65"/>
        <v>2080</v>
      </c>
      <c r="K349" s="42">
        <f t="shared" si="65"/>
        <v>4552.08</v>
      </c>
      <c r="L349" s="43">
        <f t="shared" si="66"/>
        <v>8000000</v>
      </c>
      <c r="M349" s="157">
        <f t="shared" si="61"/>
        <v>17508000</v>
      </c>
      <c r="N349" s="157">
        <f t="shared" si="62"/>
        <v>2000000</v>
      </c>
      <c r="O349" s="158">
        <f t="shared" si="63"/>
        <v>520</v>
      </c>
      <c r="P349" s="42"/>
    </row>
    <row r="350" spans="1:16" x14ac:dyDescent="0.2">
      <c r="A350" s="156">
        <v>342</v>
      </c>
      <c r="B350" s="157">
        <v>14951000</v>
      </c>
      <c r="C350" s="42">
        <v>4485.3</v>
      </c>
      <c r="D350" s="43">
        <f t="shared" si="67"/>
        <v>2000000</v>
      </c>
      <c r="E350" s="43">
        <f t="shared" si="67"/>
        <v>4</v>
      </c>
      <c r="F350" s="43">
        <f t="shared" si="67"/>
        <v>10000000</v>
      </c>
      <c r="G350" s="43">
        <f t="shared" si="67"/>
        <v>3</v>
      </c>
      <c r="H350" s="46">
        <f t="shared" si="59"/>
        <v>0.53508126546719281</v>
      </c>
      <c r="I350" s="46">
        <f t="shared" si="60"/>
        <v>0.33114841816600898</v>
      </c>
      <c r="J350" s="42">
        <f t="shared" si="65"/>
        <v>2400</v>
      </c>
      <c r="K350" s="42">
        <f t="shared" si="65"/>
        <v>1485.3000000000002</v>
      </c>
      <c r="L350" s="43">
        <f t="shared" si="66"/>
        <v>8000000</v>
      </c>
      <c r="M350" s="157">
        <f t="shared" si="61"/>
        <v>4951000</v>
      </c>
      <c r="N350" s="157">
        <f t="shared" si="62"/>
        <v>2000000</v>
      </c>
      <c r="O350" s="158">
        <f t="shared" si="63"/>
        <v>600</v>
      </c>
      <c r="P350" s="42"/>
    </row>
    <row r="351" spans="1:16" x14ac:dyDescent="0.2">
      <c r="A351" s="156">
        <v>343</v>
      </c>
      <c r="B351" s="157">
        <v>800000</v>
      </c>
      <c r="C351" s="42">
        <v>192</v>
      </c>
      <c r="D351" s="43">
        <f t="shared" si="67"/>
        <v>2000000</v>
      </c>
      <c r="E351" s="43">
        <f t="shared" si="67"/>
        <v>4</v>
      </c>
      <c r="F351" s="43">
        <f t="shared" si="67"/>
        <v>10000000</v>
      </c>
      <c r="G351" s="43">
        <f t="shared" si="67"/>
        <v>3</v>
      </c>
      <c r="H351" s="46">
        <f t="shared" si="59"/>
        <v>0</v>
      </c>
      <c r="I351" s="46">
        <f t="shared" si="60"/>
        <v>0</v>
      </c>
      <c r="J351" s="42">
        <f t="shared" si="65"/>
        <v>0</v>
      </c>
      <c r="K351" s="42">
        <f t="shared" si="65"/>
        <v>0</v>
      </c>
      <c r="L351" s="43">
        <f t="shared" si="66"/>
        <v>0</v>
      </c>
      <c r="M351" s="157">
        <f t="shared" si="61"/>
        <v>0</v>
      </c>
      <c r="N351" s="157">
        <f t="shared" si="62"/>
        <v>800000</v>
      </c>
      <c r="O351" s="158">
        <f t="shared" si="63"/>
        <v>192</v>
      </c>
      <c r="P351" s="42"/>
    </row>
    <row r="352" spans="1:16" x14ac:dyDescent="0.2">
      <c r="A352" s="156">
        <v>344</v>
      </c>
      <c r="B352" s="157">
        <v>26586000</v>
      </c>
      <c r="C352" s="42">
        <v>6646.5</v>
      </c>
      <c r="D352" s="43">
        <f t="shared" si="67"/>
        <v>2000000</v>
      </c>
      <c r="E352" s="43">
        <f t="shared" si="67"/>
        <v>4</v>
      </c>
      <c r="F352" s="43">
        <f t="shared" si="67"/>
        <v>10000000</v>
      </c>
      <c r="G352" s="43">
        <f t="shared" si="67"/>
        <v>3</v>
      </c>
      <c r="H352" s="46">
        <f t="shared" si="59"/>
        <v>0.3009102535168886</v>
      </c>
      <c r="I352" s="46">
        <f t="shared" si="60"/>
        <v>0.6238621831038893</v>
      </c>
      <c r="J352" s="42">
        <f t="shared" si="65"/>
        <v>2000</v>
      </c>
      <c r="K352" s="42">
        <f t="shared" si="65"/>
        <v>4146.5</v>
      </c>
      <c r="L352" s="43">
        <f t="shared" si="66"/>
        <v>8000000</v>
      </c>
      <c r="M352" s="157">
        <f t="shared" si="61"/>
        <v>16586000.000000002</v>
      </c>
      <c r="N352" s="157">
        <f t="shared" si="62"/>
        <v>2000000</v>
      </c>
      <c r="O352" s="158">
        <f t="shared" si="63"/>
        <v>500</v>
      </c>
      <c r="P352" s="42"/>
    </row>
    <row r="353" spans="1:16" x14ac:dyDescent="0.2">
      <c r="A353" s="156">
        <v>345</v>
      </c>
      <c r="B353" s="157">
        <v>40000000</v>
      </c>
      <c r="C353" s="42">
        <v>10800</v>
      </c>
      <c r="D353" s="43">
        <f t="shared" si="67"/>
        <v>2000000</v>
      </c>
      <c r="E353" s="43">
        <f t="shared" si="67"/>
        <v>4</v>
      </c>
      <c r="F353" s="43">
        <f t="shared" si="67"/>
        <v>10000000</v>
      </c>
      <c r="G353" s="43">
        <f t="shared" si="67"/>
        <v>3</v>
      </c>
      <c r="H353" s="46">
        <f t="shared" si="59"/>
        <v>0.2</v>
      </c>
      <c r="I353" s="46">
        <f t="shared" si="60"/>
        <v>0.75</v>
      </c>
      <c r="J353" s="42">
        <f t="shared" si="65"/>
        <v>2160</v>
      </c>
      <c r="K353" s="42">
        <f t="shared" si="65"/>
        <v>8100</v>
      </c>
      <c r="L353" s="43">
        <f t="shared" si="66"/>
        <v>8000000</v>
      </c>
      <c r="M353" s="157">
        <f t="shared" si="61"/>
        <v>30000000</v>
      </c>
      <c r="N353" s="157">
        <f t="shared" si="62"/>
        <v>2000000</v>
      </c>
      <c r="O353" s="158">
        <f t="shared" si="63"/>
        <v>540</v>
      </c>
      <c r="P353" s="42"/>
    </row>
    <row r="354" spans="1:16" x14ac:dyDescent="0.2">
      <c r="A354" s="156">
        <v>346</v>
      </c>
      <c r="B354" s="157">
        <v>26909000</v>
      </c>
      <c r="C354" s="42">
        <v>6458.16</v>
      </c>
      <c r="D354" s="43">
        <f t="shared" si="67"/>
        <v>2000000</v>
      </c>
      <c r="E354" s="43">
        <f t="shared" si="67"/>
        <v>4</v>
      </c>
      <c r="F354" s="43">
        <f t="shared" si="67"/>
        <v>10000000</v>
      </c>
      <c r="G354" s="43">
        <f t="shared" si="67"/>
        <v>3</v>
      </c>
      <c r="H354" s="46">
        <f t="shared" si="59"/>
        <v>0.29729830168345162</v>
      </c>
      <c r="I354" s="46">
        <f t="shared" si="60"/>
        <v>0.62837712289568548</v>
      </c>
      <c r="J354" s="42">
        <f t="shared" si="65"/>
        <v>1919.9999999999998</v>
      </c>
      <c r="K354" s="42">
        <f t="shared" si="65"/>
        <v>4058.16</v>
      </c>
      <c r="L354" s="43">
        <f t="shared" si="66"/>
        <v>7999999.9999999991</v>
      </c>
      <c r="M354" s="157">
        <f t="shared" si="61"/>
        <v>16909000</v>
      </c>
      <c r="N354" s="157">
        <f t="shared" si="62"/>
        <v>2000000</v>
      </c>
      <c r="O354" s="158">
        <f t="shared" si="63"/>
        <v>480</v>
      </c>
      <c r="P354" s="42"/>
    </row>
    <row r="355" spans="1:16" x14ac:dyDescent="0.2">
      <c r="A355" s="156">
        <v>347</v>
      </c>
      <c r="B355" s="157">
        <v>15862000</v>
      </c>
      <c r="C355" s="42">
        <v>3965.5</v>
      </c>
      <c r="D355" s="43">
        <f t="shared" si="67"/>
        <v>2000000</v>
      </c>
      <c r="E355" s="43">
        <f t="shared" si="67"/>
        <v>4</v>
      </c>
      <c r="F355" s="43">
        <f t="shared" si="67"/>
        <v>10000000</v>
      </c>
      <c r="G355" s="43">
        <f t="shared" si="67"/>
        <v>3</v>
      </c>
      <c r="H355" s="46">
        <f t="shared" si="59"/>
        <v>0.5043500189131257</v>
      </c>
      <c r="I355" s="46">
        <f t="shared" si="60"/>
        <v>0.36956247635859285</v>
      </c>
      <c r="J355" s="42">
        <f t="shared" si="65"/>
        <v>2000</v>
      </c>
      <c r="K355" s="42">
        <f t="shared" si="65"/>
        <v>1465.5</v>
      </c>
      <c r="L355" s="43">
        <f t="shared" si="66"/>
        <v>8000000</v>
      </c>
      <c r="M355" s="157">
        <f t="shared" si="61"/>
        <v>5862000</v>
      </c>
      <c r="N355" s="157">
        <f t="shared" si="62"/>
        <v>2000000</v>
      </c>
      <c r="O355" s="158">
        <f t="shared" si="63"/>
        <v>500</v>
      </c>
      <c r="P355" s="42"/>
    </row>
    <row r="356" spans="1:16" x14ac:dyDescent="0.2">
      <c r="A356" s="156">
        <v>348</v>
      </c>
      <c r="B356" s="157">
        <v>28518000</v>
      </c>
      <c r="C356" s="42">
        <v>5988.78</v>
      </c>
      <c r="D356" s="43">
        <f t="shared" si="67"/>
        <v>2000000</v>
      </c>
      <c r="E356" s="43">
        <f t="shared" si="67"/>
        <v>4</v>
      </c>
      <c r="F356" s="43">
        <f t="shared" si="67"/>
        <v>10000000</v>
      </c>
      <c r="G356" s="43">
        <f t="shared" si="67"/>
        <v>3</v>
      </c>
      <c r="H356" s="46">
        <f t="shared" si="59"/>
        <v>0.2805245809664072</v>
      </c>
      <c r="I356" s="46">
        <f t="shared" si="60"/>
        <v>0.649344273791991</v>
      </c>
      <c r="J356" s="42">
        <f t="shared" si="65"/>
        <v>1680</v>
      </c>
      <c r="K356" s="42">
        <f t="shared" si="65"/>
        <v>3888.7799999999997</v>
      </c>
      <c r="L356" s="43">
        <f t="shared" si="66"/>
        <v>8000000.0000000009</v>
      </c>
      <c r="M356" s="157">
        <f t="shared" si="61"/>
        <v>18518000</v>
      </c>
      <c r="N356" s="157">
        <f t="shared" si="62"/>
        <v>2000000</v>
      </c>
      <c r="O356" s="158">
        <f t="shared" si="63"/>
        <v>420</v>
      </c>
      <c r="P356" s="42"/>
    </row>
    <row r="357" spans="1:16" x14ac:dyDescent="0.2">
      <c r="A357" s="156">
        <v>349</v>
      </c>
      <c r="B357" s="157">
        <v>15193000</v>
      </c>
      <c r="C357" s="42">
        <v>3494.39</v>
      </c>
      <c r="D357" s="43">
        <f t="shared" si="67"/>
        <v>2000000</v>
      </c>
      <c r="E357" s="43">
        <f t="shared" si="67"/>
        <v>4</v>
      </c>
      <c r="F357" s="43">
        <f t="shared" si="67"/>
        <v>10000000</v>
      </c>
      <c r="G357" s="43">
        <f t="shared" si="67"/>
        <v>3</v>
      </c>
      <c r="H357" s="46">
        <f t="shared" si="59"/>
        <v>0.526558283419996</v>
      </c>
      <c r="I357" s="46">
        <f t="shared" si="60"/>
        <v>0.34180214572500495</v>
      </c>
      <c r="J357" s="42">
        <f t="shared" si="65"/>
        <v>1839.9999999999998</v>
      </c>
      <c r="K357" s="42">
        <f t="shared" si="65"/>
        <v>1194.3900000000001</v>
      </c>
      <c r="L357" s="43">
        <f t="shared" si="66"/>
        <v>7999999.9999999991</v>
      </c>
      <c r="M357" s="157">
        <f t="shared" si="61"/>
        <v>5193000</v>
      </c>
      <c r="N357" s="157">
        <f t="shared" si="62"/>
        <v>2000000</v>
      </c>
      <c r="O357" s="158">
        <f t="shared" si="63"/>
        <v>460</v>
      </c>
      <c r="P357" s="42"/>
    </row>
    <row r="358" spans="1:16" x14ac:dyDescent="0.2">
      <c r="A358" s="156">
        <v>350</v>
      </c>
      <c r="B358" s="157">
        <v>39987000</v>
      </c>
      <c r="C358" s="42">
        <v>12395.97</v>
      </c>
      <c r="D358" s="43">
        <f t="shared" si="67"/>
        <v>2000000</v>
      </c>
      <c r="E358" s="43">
        <f t="shared" si="67"/>
        <v>4</v>
      </c>
      <c r="F358" s="43">
        <f t="shared" si="67"/>
        <v>10000000</v>
      </c>
      <c r="G358" s="43">
        <f t="shared" si="67"/>
        <v>3</v>
      </c>
      <c r="H358" s="46">
        <f t="shared" si="59"/>
        <v>0.20006502113186786</v>
      </c>
      <c r="I358" s="46">
        <f t="shared" si="60"/>
        <v>0.7499187235851652</v>
      </c>
      <c r="J358" s="42">
        <f t="shared" si="65"/>
        <v>2480</v>
      </c>
      <c r="K358" s="42">
        <f t="shared" si="65"/>
        <v>9295.9699999999993</v>
      </c>
      <c r="L358" s="43">
        <f t="shared" si="66"/>
        <v>8000000</v>
      </c>
      <c r="M358" s="157">
        <f t="shared" si="61"/>
        <v>29987000</v>
      </c>
      <c r="N358" s="157">
        <f t="shared" si="62"/>
        <v>2000000</v>
      </c>
      <c r="O358" s="158">
        <f t="shared" si="63"/>
        <v>620</v>
      </c>
      <c r="P358" s="42"/>
    </row>
    <row r="359" spans="1:16" x14ac:dyDescent="0.2">
      <c r="A359" s="156">
        <v>351</v>
      </c>
      <c r="B359" s="157">
        <v>18275000</v>
      </c>
      <c r="C359" s="42">
        <v>4386</v>
      </c>
      <c r="D359" s="43">
        <f t="shared" si="67"/>
        <v>2000000</v>
      </c>
      <c r="E359" s="43">
        <f t="shared" si="67"/>
        <v>4</v>
      </c>
      <c r="F359" s="43">
        <f t="shared" si="67"/>
        <v>10000000</v>
      </c>
      <c r="G359" s="43">
        <f t="shared" si="67"/>
        <v>3</v>
      </c>
      <c r="H359" s="46">
        <f t="shared" si="59"/>
        <v>0.43775649794801641</v>
      </c>
      <c r="I359" s="46">
        <f t="shared" si="60"/>
        <v>0.45280437756497949</v>
      </c>
      <c r="J359" s="42">
        <f t="shared" si="65"/>
        <v>1920</v>
      </c>
      <c r="K359" s="42">
        <f t="shared" si="65"/>
        <v>1986</v>
      </c>
      <c r="L359" s="43">
        <f t="shared" si="66"/>
        <v>8000000</v>
      </c>
      <c r="M359" s="157">
        <f t="shared" si="61"/>
        <v>8275000</v>
      </c>
      <c r="N359" s="157">
        <f t="shared" si="62"/>
        <v>2000000</v>
      </c>
      <c r="O359" s="158">
        <f t="shared" si="63"/>
        <v>480</v>
      </c>
      <c r="P359" s="42"/>
    </row>
    <row r="360" spans="1:16" x14ac:dyDescent="0.2">
      <c r="A360" s="156">
        <v>352</v>
      </c>
      <c r="B360" s="157">
        <v>17831000</v>
      </c>
      <c r="C360" s="42">
        <v>5527.61</v>
      </c>
      <c r="D360" s="43">
        <f t="shared" si="67"/>
        <v>2000000</v>
      </c>
      <c r="E360" s="43">
        <f t="shared" si="67"/>
        <v>4</v>
      </c>
      <c r="F360" s="43">
        <f t="shared" si="67"/>
        <v>10000000</v>
      </c>
      <c r="G360" s="43">
        <f t="shared" si="67"/>
        <v>3</v>
      </c>
      <c r="H360" s="46">
        <f t="shared" si="59"/>
        <v>0.44865683360439684</v>
      </c>
      <c r="I360" s="46">
        <f t="shared" si="60"/>
        <v>0.43917895799450396</v>
      </c>
      <c r="J360" s="42">
        <f t="shared" si="65"/>
        <v>2480</v>
      </c>
      <c r="K360" s="42">
        <f t="shared" si="65"/>
        <v>2427.6099999999997</v>
      </c>
      <c r="L360" s="43">
        <f t="shared" si="66"/>
        <v>8000000</v>
      </c>
      <c r="M360" s="157">
        <f t="shared" si="61"/>
        <v>7831000</v>
      </c>
      <c r="N360" s="157">
        <f t="shared" si="62"/>
        <v>2000000</v>
      </c>
      <c r="O360" s="158">
        <f t="shared" si="63"/>
        <v>620</v>
      </c>
      <c r="P360" s="42"/>
    </row>
    <row r="361" spans="1:16" x14ac:dyDescent="0.2">
      <c r="A361" s="156">
        <v>353</v>
      </c>
      <c r="B361" s="157">
        <v>10780000</v>
      </c>
      <c r="C361" s="42">
        <v>2048.1999999999998</v>
      </c>
      <c r="D361" s="43">
        <f t="shared" si="67"/>
        <v>2000000</v>
      </c>
      <c r="E361" s="43">
        <f t="shared" si="67"/>
        <v>4</v>
      </c>
      <c r="F361" s="43">
        <f t="shared" si="67"/>
        <v>10000000</v>
      </c>
      <c r="G361" s="43">
        <f t="shared" si="67"/>
        <v>3</v>
      </c>
      <c r="H361" s="46">
        <f t="shared" si="59"/>
        <v>0.74211502782931349</v>
      </c>
      <c r="I361" s="46">
        <f t="shared" si="60"/>
        <v>7.2356215213358069E-2</v>
      </c>
      <c r="J361" s="42">
        <f t="shared" si="65"/>
        <v>1519.9999999999998</v>
      </c>
      <c r="K361" s="42">
        <f t="shared" si="65"/>
        <v>148.19999999999999</v>
      </c>
      <c r="L361" s="43">
        <f t="shared" si="66"/>
        <v>7999999.9999999991</v>
      </c>
      <c r="M361" s="157">
        <f t="shared" si="61"/>
        <v>780000</v>
      </c>
      <c r="N361" s="157">
        <f t="shared" si="62"/>
        <v>2000000</v>
      </c>
      <c r="O361" s="158">
        <f t="shared" si="63"/>
        <v>380</v>
      </c>
      <c r="P361" s="42"/>
    </row>
    <row r="362" spans="1:16" x14ac:dyDescent="0.2">
      <c r="A362" s="156">
        <v>354</v>
      </c>
      <c r="B362" s="157">
        <v>1579000</v>
      </c>
      <c r="C362" s="42">
        <v>221.06</v>
      </c>
      <c r="D362" s="43">
        <f t="shared" ref="D362:G377" si="68">D361</f>
        <v>2000000</v>
      </c>
      <c r="E362" s="43">
        <f t="shared" si="68"/>
        <v>4</v>
      </c>
      <c r="F362" s="43">
        <f t="shared" si="68"/>
        <v>10000000</v>
      </c>
      <c r="G362" s="43">
        <f t="shared" si="68"/>
        <v>3</v>
      </c>
      <c r="H362" s="46">
        <f t="shared" si="59"/>
        <v>0</v>
      </c>
      <c r="I362" s="46">
        <f t="shared" si="60"/>
        <v>0</v>
      </c>
      <c r="J362" s="42">
        <f t="shared" si="65"/>
        <v>0</v>
      </c>
      <c r="K362" s="42">
        <f t="shared" si="65"/>
        <v>0</v>
      </c>
      <c r="L362" s="43">
        <f t="shared" si="66"/>
        <v>0</v>
      </c>
      <c r="M362" s="157">
        <f t="shared" si="61"/>
        <v>0</v>
      </c>
      <c r="N362" s="157">
        <f t="shared" si="62"/>
        <v>1579000</v>
      </c>
      <c r="O362" s="158">
        <f t="shared" si="63"/>
        <v>221.06</v>
      </c>
      <c r="P362" s="42"/>
    </row>
    <row r="363" spans="1:16" x14ac:dyDescent="0.2">
      <c r="A363" s="156">
        <v>355</v>
      </c>
      <c r="B363" s="157">
        <v>8546000</v>
      </c>
      <c r="C363" s="42">
        <v>1110.98</v>
      </c>
      <c r="D363" s="43">
        <f t="shared" si="68"/>
        <v>2000000</v>
      </c>
      <c r="E363" s="43">
        <f t="shared" si="68"/>
        <v>4</v>
      </c>
      <c r="F363" s="43">
        <f t="shared" si="68"/>
        <v>10000000</v>
      </c>
      <c r="G363" s="43">
        <f t="shared" si="68"/>
        <v>3</v>
      </c>
      <c r="H363" s="46">
        <f t="shared" si="59"/>
        <v>0.7659723847413995</v>
      </c>
      <c r="I363" s="46">
        <f t="shared" si="60"/>
        <v>0</v>
      </c>
      <c r="J363" s="42">
        <f t="shared" si="65"/>
        <v>850.98</v>
      </c>
      <c r="K363" s="42">
        <f t="shared" si="65"/>
        <v>0</v>
      </c>
      <c r="L363" s="43">
        <f t="shared" si="66"/>
        <v>6546000</v>
      </c>
      <c r="M363" s="157">
        <f t="shared" si="61"/>
        <v>0</v>
      </c>
      <c r="N363" s="157">
        <f t="shared" si="62"/>
        <v>2000000</v>
      </c>
      <c r="O363" s="158">
        <f t="shared" si="63"/>
        <v>260</v>
      </c>
      <c r="P363" s="42"/>
    </row>
    <row r="364" spans="1:16" x14ac:dyDescent="0.2">
      <c r="A364" s="156">
        <v>356</v>
      </c>
      <c r="B364" s="157">
        <v>6301000</v>
      </c>
      <c r="C364" s="42">
        <v>1827.29</v>
      </c>
      <c r="D364" s="43">
        <f t="shared" si="68"/>
        <v>2000000</v>
      </c>
      <c r="E364" s="43">
        <f t="shared" si="68"/>
        <v>4</v>
      </c>
      <c r="F364" s="43">
        <f t="shared" si="68"/>
        <v>10000000</v>
      </c>
      <c r="G364" s="43">
        <f t="shared" si="68"/>
        <v>3</v>
      </c>
      <c r="H364" s="46">
        <f t="shared" si="59"/>
        <v>0.68259006506903663</v>
      </c>
      <c r="I364" s="46">
        <f t="shared" si="60"/>
        <v>0</v>
      </c>
      <c r="J364" s="42">
        <f t="shared" si="65"/>
        <v>1247.29</v>
      </c>
      <c r="K364" s="42">
        <f t="shared" si="65"/>
        <v>0</v>
      </c>
      <c r="L364" s="43">
        <f t="shared" si="66"/>
        <v>4301000</v>
      </c>
      <c r="M364" s="157">
        <f t="shared" si="61"/>
        <v>0</v>
      </c>
      <c r="N364" s="157">
        <f t="shared" si="62"/>
        <v>2000000</v>
      </c>
      <c r="O364" s="158">
        <f t="shared" si="63"/>
        <v>580</v>
      </c>
      <c r="P364" s="42"/>
    </row>
    <row r="365" spans="1:16" x14ac:dyDescent="0.2">
      <c r="A365" s="156">
        <v>357</v>
      </c>
      <c r="B365" s="157">
        <v>800000</v>
      </c>
      <c r="C365" s="42">
        <v>168</v>
      </c>
      <c r="D365" s="43">
        <f t="shared" si="68"/>
        <v>2000000</v>
      </c>
      <c r="E365" s="43">
        <f t="shared" si="68"/>
        <v>4</v>
      </c>
      <c r="F365" s="43">
        <f t="shared" si="68"/>
        <v>10000000</v>
      </c>
      <c r="G365" s="43">
        <f t="shared" si="68"/>
        <v>3</v>
      </c>
      <c r="H365" s="46">
        <f t="shared" si="59"/>
        <v>0</v>
      </c>
      <c r="I365" s="46">
        <f t="shared" si="60"/>
        <v>0</v>
      </c>
      <c r="J365" s="42">
        <f t="shared" si="65"/>
        <v>0</v>
      </c>
      <c r="K365" s="42">
        <f t="shared" si="65"/>
        <v>0</v>
      </c>
      <c r="L365" s="43">
        <f t="shared" si="66"/>
        <v>0</v>
      </c>
      <c r="M365" s="157">
        <f t="shared" si="61"/>
        <v>0</v>
      </c>
      <c r="N365" s="157">
        <f t="shared" si="62"/>
        <v>800000</v>
      </c>
      <c r="O365" s="158">
        <f t="shared" si="63"/>
        <v>168</v>
      </c>
      <c r="P365" s="42"/>
    </row>
    <row r="366" spans="1:16" x14ac:dyDescent="0.2">
      <c r="A366" s="156">
        <v>358</v>
      </c>
      <c r="B366" s="157">
        <v>40000000</v>
      </c>
      <c r="C366" s="42">
        <v>6400</v>
      </c>
      <c r="D366" s="43">
        <f t="shared" si="68"/>
        <v>2000000</v>
      </c>
      <c r="E366" s="43">
        <f t="shared" si="68"/>
        <v>4</v>
      </c>
      <c r="F366" s="43">
        <f t="shared" si="68"/>
        <v>10000000</v>
      </c>
      <c r="G366" s="43">
        <f t="shared" si="68"/>
        <v>3</v>
      </c>
      <c r="H366" s="46">
        <f t="shared" si="59"/>
        <v>0.2</v>
      </c>
      <c r="I366" s="46">
        <f t="shared" si="60"/>
        <v>0.75</v>
      </c>
      <c r="J366" s="42">
        <f t="shared" si="65"/>
        <v>1280</v>
      </c>
      <c r="K366" s="42">
        <f t="shared" si="65"/>
        <v>4800</v>
      </c>
      <c r="L366" s="43">
        <f t="shared" si="66"/>
        <v>8000000</v>
      </c>
      <c r="M366" s="157">
        <f t="shared" si="61"/>
        <v>30000000</v>
      </c>
      <c r="N366" s="157">
        <f t="shared" si="62"/>
        <v>2000000</v>
      </c>
      <c r="O366" s="158">
        <f t="shared" si="63"/>
        <v>320</v>
      </c>
      <c r="P366" s="42"/>
    </row>
    <row r="367" spans="1:16" x14ac:dyDescent="0.2">
      <c r="A367" s="156">
        <v>359</v>
      </c>
      <c r="B367" s="157">
        <v>16539000</v>
      </c>
      <c r="C367" s="42">
        <v>2646.24</v>
      </c>
      <c r="D367" s="43">
        <f t="shared" si="68"/>
        <v>2000000</v>
      </c>
      <c r="E367" s="43">
        <f t="shared" si="68"/>
        <v>4</v>
      </c>
      <c r="F367" s="43">
        <f t="shared" si="68"/>
        <v>10000000</v>
      </c>
      <c r="G367" s="43">
        <f t="shared" si="68"/>
        <v>3</v>
      </c>
      <c r="H367" s="46">
        <f t="shared" si="59"/>
        <v>0.48370518169175886</v>
      </c>
      <c r="I367" s="46">
        <f t="shared" si="60"/>
        <v>0.39536852288530139</v>
      </c>
      <c r="J367" s="42">
        <f t="shared" si="65"/>
        <v>1279.9999999999998</v>
      </c>
      <c r="K367" s="42">
        <f t="shared" si="65"/>
        <v>1046.2399999999998</v>
      </c>
      <c r="L367" s="43">
        <f t="shared" si="66"/>
        <v>8000000</v>
      </c>
      <c r="M367" s="157">
        <f t="shared" si="61"/>
        <v>6539000</v>
      </c>
      <c r="N367" s="157">
        <f t="shared" si="62"/>
        <v>2000000</v>
      </c>
      <c r="O367" s="158">
        <f t="shared" si="63"/>
        <v>320</v>
      </c>
      <c r="P367" s="42"/>
    </row>
    <row r="368" spans="1:16" x14ac:dyDescent="0.2">
      <c r="A368" s="156">
        <v>360</v>
      </c>
      <c r="B368" s="157">
        <v>4605000</v>
      </c>
      <c r="C368" s="42">
        <v>967.05</v>
      </c>
      <c r="D368" s="43">
        <f t="shared" si="68"/>
        <v>2000000</v>
      </c>
      <c r="E368" s="43">
        <f t="shared" si="68"/>
        <v>4</v>
      </c>
      <c r="F368" s="43">
        <f t="shared" si="68"/>
        <v>10000000</v>
      </c>
      <c r="G368" s="43">
        <f t="shared" si="68"/>
        <v>3</v>
      </c>
      <c r="H368" s="46">
        <f t="shared" si="59"/>
        <v>0.56568946796959829</v>
      </c>
      <c r="I368" s="46">
        <f t="shared" si="60"/>
        <v>0</v>
      </c>
      <c r="J368" s="42">
        <f t="shared" si="65"/>
        <v>547.04999999999995</v>
      </c>
      <c r="K368" s="42">
        <f t="shared" si="65"/>
        <v>0</v>
      </c>
      <c r="L368" s="43">
        <f t="shared" si="66"/>
        <v>2605000</v>
      </c>
      <c r="M368" s="157">
        <f t="shared" si="61"/>
        <v>0</v>
      </c>
      <c r="N368" s="157">
        <f t="shared" si="62"/>
        <v>2000000</v>
      </c>
      <c r="O368" s="158">
        <f t="shared" si="63"/>
        <v>420</v>
      </c>
      <c r="P368" s="42"/>
    </row>
    <row r="369" spans="1:16" x14ac:dyDescent="0.2">
      <c r="A369" s="156">
        <v>361</v>
      </c>
      <c r="B369" s="157">
        <v>31772000</v>
      </c>
      <c r="C369" s="42">
        <v>7307.56</v>
      </c>
      <c r="D369" s="43">
        <f t="shared" si="68"/>
        <v>2000000</v>
      </c>
      <c r="E369" s="43">
        <f t="shared" si="68"/>
        <v>4</v>
      </c>
      <c r="F369" s="43">
        <f t="shared" si="68"/>
        <v>10000000</v>
      </c>
      <c r="G369" s="43">
        <f t="shared" si="68"/>
        <v>3</v>
      </c>
      <c r="H369" s="46">
        <f t="shared" si="59"/>
        <v>0.25179403248143017</v>
      </c>
      <c r="I369" s="46">
        <f t="shared" si="60"/>
        <v>0.68525745939821225</v>
      </c>
      <c r="J369" s="42">
        <f t="shared" si="65"/>
        <v>1840</v>
      </c>
      <c r="K369" s="42">
        <f t="shared" si="65"/>
        <v>5007.5600000000004</v>
      </c>
      <c r="L369" s="43">
        <f t="shared" si="66"/>
        <v>7999999.9999999991</v>
      </c>
      <c r="M369" s="157">
        <f t="shared" si="61"/>
        <v>21772000</v>
      </c>
      <c r="N369" s="157">
        <f t="shared" si="62"/>
        <v>2000000</v>
      </c>
      <c r="O369" s="158">
        <f t="shared" si="63"/>
        <v>460</v>
      </c>
      <c r="P369" s="42"/>
    </row>
    <row r="370" spans="1:16" x14ac:dyDescent="0.2">
      <c r="A370" s="156">
        <v>362</v>
      </c>
      <c r="B370" s="157">
        <v>8806000</v>
      </c>
      <c r="C370" s="42">
        <v>1497.02</v>
      </c>
      <c r="D370" s="43">
        <f t="shared" si="68"/>
        <v>2000000</v>
      </c>
      <c r="E370" s="43">
        <f t="shared" si="68"/>
        <v>4</v>
      </c>
      <c r="F370" s="43">
        <f t="shared" si="68"/>
        <v>10000000</v>
      </c>
      <c r="G370" s="43">
        <f t="shared" si="68"/>
        <v>3</v>
      </c>
      <c r="H370" s="46">
        <f t="shared" si="59"/>
        <v>0.77288212582330229</v>
      </c>
      <c r="I370" s="46">
        <f t="shared" si="60"/>
        <v>0</v>
      </c>
      <c r="J370" s="42">
        <f t="shared" si="65"/>
        <v>1157.02</v>
      </c>
      <c r="K370" s="42">
        <f t="shared" si="65"/>
        <v>0</v>
      </c>
      <c r="L370" s="43">
        <f t="shared" si="66"/>
        <v>6806000</v>
      </c>
      <c r="M370" s="157">
        <f t="shared" si="61"/>
        <v>0</v>
      </c>
      <c r="N370" s="157">
        <f t="shared" si="62"/>
        <v>2000000</v>
      </c>
      <c r="O370" s="158">
        <f t="shared" si="63"/>
        <v>340</v>
      </c>
      <c r="P370" s="42"/>
    </row>
    <row r="371" spans="1:16" x14ac:dyDescent="0.2">
      <c r="A371" s="156">
        <v>363</v>
      </c>
      <c r="B371" s="157">
        <v>34593000</v>
      </c>
      <c r="C371" s="42">
        <v>6572.67</v>
      </c>
      <c r="D371" s="43">
        <f t="shared" si="68"/>
        <v>2000000</v>
      </c>
      <c r="E371" s="43">
        <f t="shared" si="68"/>
        <v>4</v>
      </c>
      <c r="F371" s="43">
        <f t="shared" si="68"/>
        <v>10000000</v>
      </c>
      <c r="G371" s="43">
        <f t="shared" si="68"/>
        <v>3</v>
      </c>
      <c r="H371" s="46">
        <f t="shared" si="59"/>
        <v>0.23126065967103171</v>
      </c>
      <c r="I371" s="46">
        <f t="shared" si="60"/>
        <v>0.71092417541121034</v>
      </c>
      <c r="J371" s="42">
        <f t="shared" si="65"/>
        <v>1520</v>
      </c>
      <c r="K371" s="42">
        <f t="shared" si="65"/>
        <v>4672.67</v>
      </c>
      <c r="L371" s="43">
        <f t="shared" si="66"/>
        <v>8000000</v>
      </c>
      <c r="M371" s="157">
        <f t="shared" si="61"/>
        <v>24593000</v>
      </c>
      <c r="N371" s="157">
        <f t="shared" si="62"/>
        <v>2000000</v>
      </c>
      <c r="O371" s="158">
        <f t="shared" si="63"/>
        <v>380</v>
      </c>
      <c r="P371" s="42"/>
    </row>
    <row r="372" spans="1:16" x14ac:dyDescent="0.2">
      <c r="A372" s="156">
        <v>364</v>
      </c>
      <c r="B372" s="157">
        <v>3956000</v>
      </c>
      <c r="C372" s="42">
        <v>870.32</v>
      </c>
      <c r="D372" s="43">
        <f t="shared" si="68"/>
        <v>2000000</v>
      </c>
      <c r="E372" s="43">
        <f t="shared" si="68"/>
        <v>4</v>
      </c>
      <c r="F372" s="43">
        <f t="shared" si="68"/>
        <v>10000000</v>
      </c>
      <c r="G372" s="43">
        <f t="shared" si="68"/>
        <v>3</v>
      </c>
      <c r="H372" s="46">
        <f t="shared" si="59"/>
        <v>0.49443882709807885</v>
      </c>
      <c r="I372" s="46">
        <f t="shared" si="60"/>
        <v>0</v>
      </c>
      <c r="J372" s="42">
        <f t="shared" si="65"/>
        <v>430.32</v>
      </c>
      <c r="K372" s="42">
        <f t="shared" si="65"/>
        <v>0</v>
      </c>
      <c r="L372" s="43">
        <f t="shared" si="66"/>
        <v>1956000</v>
      </c>
      <c r="M372" s="157">
        <f t="shared" si="61"/>
        <v>0</v>
      </c>
      <c r="N372" s="157">
        <f t="shared" si="62"/>
        <v>2000000</v>
      </c>
      <c r="O372" s="158">
        <f t="shared" si="63"/>
        <v>440.00000000000006</v>
      </c>
      <c r="P372" s="42"/>
    </row>
    <row r="373" spans="1:16" x14ac:dyDescent="0.2">
      <c r="A373" s="156">
        <v>365</v>
      </c>
      <c r="B373" s="157">
        <v>23036000</v>
      </c>
      <c r="C373" s="42">
        <v>3916.12</v>
      </c>
      <c r="D373" s="43">
        <f t="shared" si="68"/>
        <v>2000000</v>
      </c>
      <c r="E373" s="43">
        <f t="shared" si="68"/>
        <v>4</v>
      </c>
      <c r="F373" s="43">
        <f t="shared" si="68"/>
        <v>10000000</v>
      </c>
      <c r="G373" s="43">
        <f t="shared" si="68"/>
        <v>3</v>
      </c>
      <c r="H373" s="46">
        <f t="shared" si="59"/>
        <v>0.34728251432540369</v>
      </c>
      <c r="I373" s="46">
        <f t="shared" si="60"/>
        <v>0.56589685709324533</v>
      </c>
      <c r="J373" s="42">
        <f t="shared" si="65"/>
        <v>1359.9999999999998</v>
      </c>
      <c r="K373" s="42">
        <f t="shared" si="65"/>
        <v>2216.12</v>
      </c>
      <c r="L373" s="43">
        <f t="shared" si="66"/>
        <v>7999999.9999999991</v>
      </c>
      <c r="M373" s="157">
        <f t="shared" si="61"/>
        <v>13036000</v>
      </c>
      <c r="N373" s="157">
        <f t="shared" si="62"/>
        <v>2000000</v>
      </c>
      <c r="O373" s="158">
        <f t="shared" si="63"/>
        <v>340</v>
      </c>
      <c r="P373" s="42"/>
    </row>
    <row r="374" spans="1:16" x14ac:dyDescent="0.2">
      <c r="A374" s="156">
        <v>366</v>
      </c>
      <c r="B374" s="157">
        <v>20486000</v>
      </c>
      <c r="C374" s="42">
        <v>4097.2</v>
      </c>
      <c r="D374" s="43">
        <f t="shared" si="68"/>
        <v>2000000</v>
      </c>
      <c r="E374" s="43">
        <f t="shared" si="68"/>
        <v>4</v>
      </c>
      <c r="F374" s="43">
        <f t="shared" si="68"/>
        <v>10000000</v>
      </c>
      <c r="G374" s="43">
        <f t="shared" si="68"/>
        <v>3</v>
      </c>
      <c r="H374" s="46">
        <f t="shared" si="59"/>
        <v>0.39051059259982429</v>
      </c>
      <c r="I374" s="46">
        <f t="shared" si="60"/>
        <v>0.51186175925021971</v>
      </c>
      <c r="J374" s="42">
        <f t="shared" si="65"/>
        <v>1600</v>
      </c>
      <c r="K374" s="42">
        <f t="shared" si="65"/>
        <v>2097.2000000000003</v>
      </c>
      <c r="L374" s="43">
        <f t="shared" si="66"/>
        <v>8000000</v>
      </c>
      <c r="M374" s="157">
        <f t="shared" si="61"/>
        <v>10486000</v>
      </c>
      <c r="N374" s="157">
        <f t="shared" si="62"/>
        <v>2000000</v>
      </c>
      <c r="O374" s="158">
        <f t="shared" si="63"/>
        <v>399.99999999999955</v>
      </c>
      <c r="P374" s="42"/>
    </row>
    <row r="375" spans="1:16" x14ac:dyDescent="0.2">
      <c r="A375" s="156">
        <v>367</v>
      </c>
      <c r="B375" s="157">
        <v>13363000</v>
      </c>
      <c r="C375" s="42">
        <v>1737.19</v>
      </c>
      <c r="D375" s="43">
        <f t="shared" si="68"/>
        <v>2000000</v>
      </c>
      <c r="E375" s="43">
        <f t="shared" si="68"/>
        <v>4</v>
      </c>
      <c r="F375" s="43">
        <f t="shared" si="68"/>
        <v>10000000</v>
      </c>
      <c r="G375" s="43">
        <f t="shared" si="68"/>
        <v>3</v>
      </c>
      <c r="H375" s="46">
        <f t="shared" si="59"/>
        <v>0.59866796378058817</v>
      </c>
      <c r="I375" s="46">
        <f t="shared" si="60"/>
        <v>0.25166504527426475</v>
      </c>
      <c r="J375" s="42">
        <f t="shared" si="65"/>
        <v>1040</v>
      </c>
      <c r="K375" s="42">
        <f t="shared" si="65"/>
        <v>437.19</v>
      </c>
      <c r="L375" s="43">
        <f t="shared" si="66"/>
        <v>8000000</v>
      </c>
      <c r="M375" s="157">
        <f t="shared" si="61"/>
        <v>3363000</v>
      </c>
      <c r="N375" s="157">
        <f t="shared" si="62"/>
        <v>2000000</v>
      </c>
      <c r="O375" s="158">
        <f t="shared" si="63"/>
        <v>260</v>
      </c>
      <c r="P375" s="42"/>
    </row>
    <row r="376" spans="1:16" x14ac:dyDescent="0.2">
      <c r="A376" s="156">
        <v>368</v>
      </c>
      <c r="B376" s="157">
        <v>23720000</v>
      </c>
      <c r="C376" s="42">
        <v>4506.8</v>
      </c>
      <c r="D376" s="43">
        <f t="shared" si="68"/>
        <v>2000000</v>
      </c>
      <c r="E376" s="43">
        <f t="shared" si="68"/>
        <v>4</v>
      </c>
      <c r="F376" s="43">
        <f t="shared" si="68"/>
        <v>10000000</v>
      </c>
      <c r="G376" s="43">
        <f t="shared" si="68"/>
        <v>3</v>
      </c>
      <c r="H376" s="46">
        <f t="shared" si="59"/>
        <v>0.33726812816188873</v>
      </c>
      <c r="I376" s="46">
        <f t="shared" si="60"/>
        <v>0.57841483979763908</v>
      </c>
      <c r="J376" s="42">
        <f t="shared" si="65"/>
        <v>1520.0000000000002</v>
      </c>
      <c r="K376" s="42">
        <f t="shared" si="65"/>
        <v>2606.7999999999997</v>
      </c>
      <c r="L376" s="43">
        <f t="shared" si="66"/>
        <v>8000000.0000000009</v>
      </c>
      <c r="M376" s="157">
        <f t="shared" si="61"/>
        <v>13719999.999999998</v>
      </c>
      <c r="N376" s="157">
        <f t="shared" si="62"/>
        <v>2000000</v>
      </c>
      <c r="O376" s="158">
        <f t="shared" si="63"/>
        <v>380</v>
      </c>
      <c r="P376" s="42"/>
    </row>
    <row r="377" spans="1:16" x14ac:dyDescent="0.2">
      <c r="A377" s="156">
        <v>369</v>
      </c>
      <c r="B377" s="157">
        <v>800000</v>
      </c>
      <c r="C377" s="42">
        <v>184</v>
      </c>
      <c r="D377" s="43">
        <f t="shared" si="68"/>
        <v>2000000</v>
      </c>
      <c r="E377" s="43">
        <f t="shared" si="68"/>
        <v>4</v>
      </c>
      <c r="F377" s="43">
        <f t="shared" si="68"/>
        <v>10000000</v>
      </c>
      <c r="G377" s="43">
        <f t="shared" si="68"/>
        <v>3</v>
      </c>
      <c r="H377" s="46">
        <f t="shared" si="59"/>
        <v>0</v>
      </c>
      <c r="I377" s="46">
        <f t="shared" si="60"/>
        <v>0</v>
      </c>
      <c r="J377" s="42">
        <f t="shared" si="65"/>
        <v>0</v>
      </c>
      <c r="K377" s="42">
        <f t="shared" si="65"/>
        <v>0</v>
      </c>
      <c r="L377" s="43">
        <f t="shared" si="66"/>
        <v>0</v>
      </c>
      <c r="M377" s="157">
        <f t="shared" si="61"/>
        <v>0</v>
      </c>
      <c r="N377" s="157">
        <f t="shared" si="62"/>
        <v>800000</v>
      </c>
      <c r="O377" s="158">
        <f t="shared" si="63"/>
        <v>184</v>
      </c>
      <c r="P377" s="42"/>
    </row>
    <row r="378" spans="1:16" x14ac:dyDescent="0.2">
      <c r="A378" s="156">
        <v>370</v>
      </c>
      <c r="B378" s="157">
        <v>1846000</v>
      </c>
      <c r="C378" s="42">
        <v>553.79999999999995</v>
      </c>
      <c r="D378" s="43">
        <f t="shared" ref="D378:G393" si="69">D377</f>
        <v>2000000</v>
      </c>
      <c r="E378" s="43">
        <f t="shared" si="69"/>
        <v>4</v>
      </c>
      <c r="F378" s="43">
        <f t="shared" si="69"/>
        <v>10000000</v>
      </c>
      <c r="G378" s="43">
        <f t="shared" si="69"/>
        <v>3</v>
      </c>
      <c r="H378" s="46">
        <f t="shared" si="59"/>
        <v>0</v>
      </c>
      <c r="I378" s="46">
        <f t="shared" si="60"/>
        <v>0</v>
      </c>
      <c r="J378" s="42">
        <f t="shared" si="65"/>
        <v>0</v>
      </c>
      <c r="K378" s="42">
        <f t="shared" si="65"/>
        <v>0</v>
      </c>
      <c r="L378" s="43">
        <f t="shared" si="66"/>
        <v>0</v>
      </c>
      <c r="M378" s="157">
        <f t="shared" si="61"/>
        <v>0</v>
      </c>
      <c r="N378" s="157">
        <f t="shared" si="62"/>
        <v>1846000</v>
      </c>
      <c r="O378" s="158">
        <f t="shared" si="63"/>
        <v>553.79999999999995</v>
      </c>
      <c r="P378" s="42"/>
    </row>
    <row r="379" spans="1:16" x14ac:dyDescent="0.2">
      <c r="A379" s="156">
        <v>371</v>
      </c>
      <c r="B379" s="157">
        <v>27532000</v>
      </c>
      <c r="C379" s="42">
        <v>6607.68</v>
      </c>
      <c r="D379" s="43">
        <f t="shared" si="69"/>
        <v>2000000</v>
      </c>
      <c r="E379" s="43">
        <f t="shared" si="69"/>
        <v>4</v>
      </c>
      <c r="F379" s="43">
        <f t="shared" si="69"/>
        <v>10000000</v>
      </c>
      <c r="G379" s="43">
        <f t="shared" si="69"/>
        <v>3</v>
      </c>
      <c r="H379" s="46">
        <f t="shared" si="59"/>
        <v>0.29057097195990123</v>
      </c>
      <c r="I379" s="46">
        <f t="shared" si="60"/>
        <v>0.63678628505012347</v>
      </c>
      <c r="J379" s="42">
        <f t="shared" si="65"/>
        <v>1920.0000000000002</v>
      </c>
      <c r="K379" s="42">
        <f t="shared" si="65"/>
        <v>4207.68</v>
      </c>
      <c r="L379" s="43">
        <f t="shared" si="66"/>
        <v>8000000.0000000009</v>
      </c>
      <c r="M379" s="157">
        <f t="shared" si="61"/>
        <v>17532000</v>
      </c>
      <c r="N379" s="157">
        <f t="shared" si="62"/>
        <v>2000000</v>
      </c>
      <c r="O379" s="158">
        <f t="shared" si="63"/>
        <v>480</v>
      </c>
      <c r="P379" s="42"/>
    </row>
    <row r="380" spans="1:16" x14ac:dyDescent="0.2">
      <c r="A380" s="156">
        <v>372</v>
      </c>
      <c r="B380" s="157">
        <v>38106000</v>
      </c>
      <c r="C380" s="42">
        <v>11812.86</v>
      </c>
      <c r="D380" s="43">
        <f t="shared" si="69"/>
        <v>2000000</v>
      </c>
      <c r="E380" s="43">
        <f t="shared" si="69"/>
        <v>4</v>
      </c>
      <c r="F380" s="43">
        <f t="shared" si="69"/>
        <v>10000000</v>
      </c>
      <c r="G380" s="43">
        <f t="shared" si="69"/>
        <v>3</v>
      </c>
      <c r="H380" s="46">
        <f t="shared" si="59"/>
        <v>0.20994069175457933</v>
      </c>
      <c r="I380" s="46">
        <f t="shared" si="60"/>
        <v>0.73757413530677585</v>
      </c>
      <c r="J380" s="42">
        <f t="shared" si="65"/>
        <v>2480</v>
      </c>
      <c r="K380" s="42">
        <f t="shared" si="65"/>
        <v>8712.86</v>
      </c>
      <c r="L380" s="43">
        <f t="shared" si="66"/>
        <v>8000000</v>
      </c>
      <c r="M380" s="157">
        <f t="shared" si="61"/>
        <v>28106000</v>
      </c>
      <c r="N380" s="157">
        <f t="shared" si="62"/>
        <v>2000000</v>
      </c>
      <c r="O380" s="158">
        <f t="shared" si="63"/>
        <v>620</v>
      </c>
      <c r="P380" s="42"/>
    </row>
    <row r="381" spans="1:16" x14ac:dyDescent="0.2">
      <c r="A381" s="156">
        <v>373</v>
      </c>
      <c r="B381" s="157">
        <v>3496000</v>
      </c>
      <c r="C381" s="42">
        <v>1013.84</v>
      </c>
      <c r="D381" s="43">
        <f t="shared" si="69"/>
        <v>2000000</v>
      </c>
      <c r="E381" s="43">
        <f t="shared" si="69"/>
        <v>4</v>
      </c>
      <c r="F381" s="43">
        <f t="shared" si="69"/>
        <v>10000000</v>
      </c>
      <c r="G381" s="43">
        <f t="shared" si="69"/>
        <v>3</v>
      </c>
      <c r="H381" s="46">
        <f t="shared" si="59"/>
        <v>0.42791762013729978</v>
      </c>
      <c r="I381" s="46">
        <f t="shared" si="60"/>
        <v>0</v>
      </c>
      <c r="J381" s="42">
        <f t="shared" si="65"/>
        <v>433.84000000000003</v>
      </c>
      <c r="K381" s="42">
        <f t="shared" si="65"/>
        <v>0</v>
      </c>
      <c r="L381" s="43">
        <f t="shared" si="66"/>
        <v>1496000</v>
      </c>
      <c r="M381" s="157">
        <f t="shared" si="61"/>
        <v>0</v>
      </c>
      <c r="N381" s="157">
        <f t="shared" si="62"/>
        <v>2000000</v>
      </c>
      <c r="O381" s="158">
        <f t="shared" si="63"/>
        <v>580</v>
      </c>
      <c r="P381" s="42"/>
    </row>
    <row r="382" spans="1:16" x14ac:dyDescent="0.2">
      <c r="A382" s="156">
        <v>374</v>
      </c>
      <c r="B382" s="157">
        <v>800000</v>
      </c>
      <c r="C382" s="42">
        <v>136</v>
      </c>
      <c r="D382" s="43">
        <f t="shared" si="69"/>
        <v>2000000</v>
      </c>
      <c r="E382" s="43">
        <f t="shared" si="69"/>
        <v>4</v>
      </c>
      <c r="F382" s="43">
        <f t="shared" si="69"/>
        <v>10000000</v>
      </c>
      <c r="G382" s="43">
        <f t="shared" si="69"/>
        <v>3</v>
      </c>
      <c r="H382" s="46">
        <f t="shared" si="59"/>
        <v>0</v>
      </c>
      <c r="I382" s="46">
        <f t="shared" si="60"/>
        <v>0</v>
      </c>
      <c r="J382" s="42">
        <f t="shared" si="65"/>
        <v>0</v>
      </c>
      <c r="K382" s="42">
        <f t="shared" si="65"/>
        <v>0</v>
      </c>
      <c r="L382" s="43">
        <f t="shared" si="66"/>
        <v>0</v>
      </c>
      <c r="M382" s="157">
        <f t="shared" si="61"/>
        <v>0</v>
      </c>
      <c r="N382" s="157">
        <f t="shared" si="62"/>
        <v>800000</v>
      </c>
      <c r="O382" s="158">
        <f t="shared" si="63"/>
        <v>136</v>
      </c>
      <c r="P382" s="42"/>
    </row>
    <row r="383" spans="1:16" x14ac:dyDescent="0.2">
      <c r="A383" s="156">
        <v>375</v>
      </c>
      <c r="B383" s="157">
        <v>37492000</v>
      </c>
      <c r="C383" s="42">
        <v>4873.96</v>
      </c>
      <c r="D383" s="43">
        <f t="shared" si="69"/>
        <v>2000000</v>
      </c>
      <c r="E383" s="43">
        <f t="shared" si="69"/>
        <v>4</v>
      </c>
      <c r="F383" s="43">
        <f t="shared" si="69"/>
        <v>10000000</v>
      </c>
      <c r="G383" s="43">
        <f t="shared" si="69"/>
        <v>3</v>
      </c>
      <c r="H383" s="46">
        <f t="shared" si="59"/>
        <v>0.21337885415555319</v>
      </c>
      <c r="I383" s="46">
        <f t="shared" si="60"/>
        <v>0.7332764323055585</v>
      </c>
      <c r="J383" s="42">
        <f t="shared" si="65"/>
        <v>1040</v>
      </c>
      <c r="K383" s="42">
        <f t="shared" si="65"/>
        <v>3573.96</v>
      </c>
      <c r="L383" s="43">
        <f t="shared" si="66"/>
        <v>8000000</v>
      </c>
      <c r="M383" s="157">
        <f t="shared" si="61"/>
        <v>27492000</v>
      </c>
      <c r="N383" s="157">
        <f t="shared" si="62"/>
        <v>2000000</v>
      </c>
      <c r="O383" s="158">
        <f t="shared" si="63"/>
        <v>260</v>
      </c>
      <c r="P383" s="42"/>
    </row>
    <row r="384" spans="1:16" x14ac:dyDescent="0.2">
      <c r="A384" s="156">
        <v>376</v>
      </c>
      <c r="B384" s="157">
        <v>1176000</v>
      </c>
      <c r="C384" s="42">
        <v>317.52</v>
      </c>
      <c r="D384" s="43">
        <f t="shared" si="69"/>
        <v>2000000</v>
      </c>
      <c r="E384" s="43">
        <f t="shared" si="69"/>
        <v>4</v>
      </c>
      <c r="F384" s="43">
        <f t="shared" si="69"/>
        <v>10000000</v>
      </c>
      <c r="G384" s="43">
        <f t="shared" si="69"/>
        <v>3</v>
      </c>
      <c r="H384" s="46">
        <f t="shared" si="59"/>
        <v>0</v>
      </c>
      <c r="I384" s="46">
        <f t="shared" si="60"/>
        <v>0</v>
      </c>
      <c r="J384" s="42">
        <f t="shared" si="65"/>
        <v>0</v>
      </c>
      <c r="K384" s="42">
        <f t="shared" si="65"/>
        <v>0</v>
      </c>
      <c r="L384" s="43">
        <f t="shared" si="66"/>
        <v>0</v>
      </c>
      <c r="M384" s="157">
        <f t="shared" si="61"/>
        <v>0</v>
      </c>
      <c r="N384" s="157">
        <f t="shared" si="62"/>
        <v>1176000</v>
      </c>
      <c r="O384" s="158">
        <f t="shared" si="63"/>
        <v>317.52</v>
      </c>
      <c r="P384" s="42"/>
    </row>
    <row r="385" spans="1:16" x14ac:dyDescent="0.2">
      <c r="A385" s="156">
        <v>377</v>
      </c>
      <c r="B385" s="157">
        <v>4425000</v>
      </c>
      <c r="C385" s="42">
        <v>1283.25</v>
      </c>
      <c r="D385" s="43">
        <f t="shared" si="69"/>
        <v>2000000</v>
      </c>
      <c r="E385" s="43">
        <f t="shared" si="69"/>
        <v>4</v>
      </c>
      <c r="F385" s="43">
        <f t="shared" si="69"/>
        <v>10000000</v>
      </c>
      <c r="G385" s="43">
        <f t="shared" si="69"/>
        <v>3</v>
      </c>
      <c r="H385" s="46">
        <f t="shared" si="59"/>
        <v>0.54802259887005644</v>
      </c>
      <c r="I385" s="46">
        <f t="shared" si="60"/>
        <v>0</v>
      </c>
      <c r="J385" s="42">
        <f t="shared" si="65"/>
        <v>703.24999999999989</v>
      </c>
      <c r="K385" s="42">
        <f t="shared" si="65"/>
        <v>0</v>
      </c>
      <c r="L385" s="43">
        <f t="shared" si="66"/>
        <v>2424999.9999999995</v>
      </c>
      <c r="M385" s="157">
        <f t="shared" si="61"/>
        <v>0</v>
      </c>
      <c r="N385" s="157">
        <f t="shared" si="62"/>
        <v>2000000.0000000005</v>
      </c>
      <c r="O385" s="158">
        <f t="shared" si="63"/>
        <v>580.00000000000011</v>
      </c>
      <c r="P385" s="42"/>
    </row>
    <row r="386" spans="1:16" x14ac:dyDescent="0.2">
      <c r="A386" s="156">
        <v>378</v>
      </c>
      <c r="B386" s="157">
        <v>13280000</v>
      </c>
      <c r="C386" s="42">
        <v>2124.8000000000002</v>
      </c>
      <c r="D386" s="43">
        <f t="shared" si="69"/>
        <v>2000000</v>
      </c>
      <c r="E386" s="43">
        <f t="shared" si="69"/>
        <v>4</v>
      </c>
      <c r="F386" s="43">
        <f t="shared" si="69"/>
        <v>10000000</v>
      </c>
      <c r="G386" s="43">
        <f t="shared" si="69"/>
        <v>3</v>
      </c>
      <c r="H386" s="46">
        <f t="shared" si="59"/>
        <v>0.60240963855421692</v>
      </c>
      <c r="I386" s="46">
        <f t="shared" si="60"/>
        <v>0.24698795180722891</v>
      </c>
      <c r="J386" s="42">
        <f t="shared" si="65"/>
        <v>1280.0000000000002</v>
      </c>
      <c r="K386" s="42">
        <f t="shared" si="65"/>
        <v>524.80000000000007</v>
      </c>
      <c r="L386" s="43">
        <f t="shared" si="66"/>
        <v>8000000.0000000009</v>
      </c>
      <c r="M386" s="157">
        <f t="shared" si="61"/>
        <v>3280000</v>
      </c>
      <c r="N386" s="157">
        <f t="shared" si="62"/>
        <v>2000000</v>
      </c>
      <c r="O386" s="158">
        <f t="shared" si="63"/>
        <v>320</v>
      </c>
      <c r="P386" s="42"/>
    </row>
    <row r="387" spans="1:16" x14ac:dyDescent="0.2">
      <c r="A387" s="156">
        <v>379</v>
      </c>
      <c r="B387" s="157">
        <v>885000</v>
      </c>
      <c r="C387" s="42">
        <v>150.44999999999999</v>
      </c>
      <c r="D387" s="43">
        <f t="shared" si="69"/>
        <v>2000000</v>
      </c>
      <c r="E387" s="43">
        <f t="shared" si="69"/>
        <v>4</v>
      </c>
      <c r="F387" s="43">
        <f t="shared" si="69"/>
        <v>10000000</v>
      </c>
      <c r="G387" s="43">
        <f t="shared" si="69"/>
        <v>3</v>
      </c>
      <c r="H387" s="46">
        <f t="shared" si="59"/>
        <v>0</v>
      </c>
      <c r="I387" s="46">
        <f t="shared" si="60"/>
        <v>0</v>
      </c>
      <c r="J387" s="42">
        <f t="shared" si="65"/>
        <v>0</v>
      </c>
      <c r="K387" s="42">
        <f t="shared" si="65"/>
        <v>0</v>
      </c>
      <c r="L387" s="43">
        <f t="shared" si="66"/>
        <v>0</v>
      </c>
      <c r="M387" s="157">
        <f t="shared" si="61"/>
        <v>0</v>
      </c>
      <c r="N387" s="157">
        <f t="shared" si="62"/>
        <v>885000</v>
      </c>
      <c r="O387" s="158">
        <f t="shared" si="63"/>
        <v>150.44999999999999</v>
      </c>
      <c r="P387" s="42"/>
    </row>
    <row r="388" spans="1:16" x14ac:dyDescent="0.2">
      <c r="A388" s="156">
        <v>380</v>
      </c>
      <c r="B388" s="157">
        <v>800000</v>
      </c>
      <c r="C388" s="42">
        <v>112</v>
      </c>
      <c r="D388" s="43">
        <f t="shared" si="69"/>
        <v>2000000</v>
      </c>
      <c r="E388" s="43">
        <f t="shared" si="69"/>
        <v>4</v>
      </c>
      <c r="F388" s="43">
        <f t="shared" si="69"/>
        <v>10000000</v>
      </c>
      <c r="G388" s="43">
        <f t="shared" si="69"/>
        <v>3</v>
      </c>
      <c r="H388" s="46">
        <f t="shared" si="59"/>
        <v>0</v>
      </c>
      <c r="I388" s="46">
        <f t="shared" si="60"/>
        <v>0</v>
      </c>
      <c r="J388" s="42">
        <f t="shared" si="65"/>
        <v>0</v>
      </c>
      <c r="K388" s="42">
        <f t="shared" si="65"/>
        <v>0</v>
      </c>
      <c r="L388" s="43">
        <f t="shared" si="66"/>
        <v>0</v>
      </c>
      <c r="M388" s="157">
        <f t="shared" si="61"/>
        <v>0</v>
      </c>
      <c r="N388" s="157">
        <f t="shared" si="62"/>
        <v>800000</v>
      </c>
      <c r="O388" s="158">
        <f t="shared" si="63"/>
        <v>112</v>
      </c>
      <c r="P388" s="42"/>
    </row>
    <row r="389" spans="1:16" x14ac:dyDescent="0.2">
      <c r="A389" s="156">
        <v>381</v>
      </c>
      <c r="B389" s="157">
        <v>2763000</v>
      </c>
      <c r="C389" s="42">
        <v>386.82</v>
      </c>
      <c r="D389" s="43">
        <f t="shared" si="69"/>
        <v>2000000</v>
      </c>
      <c r="E389" s="43">
        <f t="shared" si="69"/>
        <v>4</v>
      </c>
      <c r="F389" s="43">
        <f t="shared" si="69"/>
        <v>10000000</v>
      </c>
      <c r="G389" s="43">
        <f t="shared" si="69"/>
        <v>3</v>
      </c>
      <c r="H389" s="46">
        <f t="shared" si="59"/>
        <v>0.27614911328266378</v>
      </c>
      <c r="I389" s="46">
        <f t="shared" si="60"/>
        <v>0</v>
      </c>
      <c r="J389" s="42">
        <f t="shared" si="65"/>
        <v>106.82000000000001</v>
      </c>
      <c r="K389" s="42">
        <f t="shared" si="65"/>
        <v>0</v>
      </c>
      <c r="L389" s="43">
        <f t="shared" si="66"/>
        <v>763000</v>
      </c>
      <c r="M389" s="157">
        <f t="shared" si="61"/>
        <v>0</v>
      </c>
      <c r="N389" s="157">
        <f t="shared" si="62"/>
        <v>2000000</v>
      </c>
      <c r="O389" s="158">
        <f t="shared" si="63"/>
        <v>280</v>
      </c>
      <c r="P389" s="42"/>
    </row>
    <row r="390" spans="1:16" x14ac:dyDescent="0.2">
      <c r="A390" s="156">
        <v>382</v>
      </c>
      <c r="B390" s="157">
        <v>800000</v>
      </c>
      <c r="C390" s="42">
        <v>176</v>
      </c>
      <c r="D390" s="43">
        <f t="shared" si="69"/>
        <v>2000000</v>
      </c>
      <c r="E390" s="43">
        <f t="shared" si="69"/>
        <v>4</v>
      </c>
      <c r="F390" s="43">
        <f t="shared" si="69"/>
        <v>10000000</v>
      </c>
      <c r="G390" s="43">
        <f t="shared" si="69"/>
        <v>3</v>
      </c>
      <c r="H390" s="46">
        <f t="shared" si="59"/>
        <v>0</v>
      </c>
      <c r="I390" s="46">
        <f t="shared" si="60"/>
        <v>0</v>
      </c>
      <c r="J390" s="42">
        <f t="shared" si="65"/>
        <v>0</v>
      </c>
      <c r="K390" s="42">
        <f t="shared" si="65"/>
        <v>0</v>
      </c>
      <c r="L390" s="43">
        <f t="shared" si="66"/>
        <v>0</v>
      </c>
      <c r="M390" s="157">
        <f t="shared" si="61"/>
        <v>0</v>
      </c>
      <c r="N390" s="157">
        <f t="shared" si="62"/>
        <v>800000</v>
      </c>
      <c r="O390" s="158">
        <f t="shared" si="63"/>
        <v>176</v>
      </c>
      <c r="P390" s="42"/>
    </row>
    <row r="391" spans="1:16" x14ac:dyDescent="0.2">
      <c r="A391" s="156">
        <v>383</v>
      </c>
      <c r="B391" s="157">
        <v>17908000</v>
      </c>
      <c r="C391" s="42">
        <v>5551.48</v>
      </c>
      <c r="D391" s="43">
        <f t="shared" si="69"/>
        <v>2000000</v>
      </c>
      <c r="E391" s="43">
        <f t="shared" si="69"/>
        <v>4</v>
      </c>
      <c r="F391" s="43">
        <f t="shared" si="69"/>
        <v>10000000</v>
      </c>
      <c r="G391" s="43">
        <f t="shared" si="69"/>
        <v>3</v>
      </c>
      <c r="H391" s="46">
        <f t="shared" si="59"/>
        <v>0.44672771945499218</v>
      </c>
      <c r="I391" s="46">
        <f t="shared" si="60"/>
        <v>0.44159035068125979</v>
      </c>
      <c r="J391" s="42">
        <f t="shared" si="65"/>
        <v>2480</v>
      </c>
      <c r="K391" s="42">
        <f t="shared" si="65"/>
        <v>2451.48</v>
      </c>
      <c r="L391" s="43">
        <f t="shared" si="66"/>
        <v>8000000</v>
      </c>
      <c r="M391" s="157">
        <f t="shared" si="61"/>
        <v>7908000</v>
      </c>
      <c r="N391" s="157">
        <f t="shared" si="62"/>
        <v>2000000</v>
      </c>
      <c r="O391" s="158">
        <f t="shared" si="63"/>
        <v>620</v>
      </c>
      <c r="P391" s="42"/>
    </row>
    <row r="392" spans="1:16" x14ac:dyDescent="0.2">
      <c r="A392" s="156">
        <v>384</v>
      </c>
      <c r="B392" s="157">
        <v>9321000</v>
      </c>
      <c r="C392" s="42">
        <v>1864.2</v>
      </c>
      <c r="D392" s="43">
        <f t="shared" si="69"/>
        <v>2000000</v>
      </c>
      <c r="E392" s="43">
        <f t="shared" si="69"/>
        <v>4</v>
      </c>
      <c r="F392" s="43">
        <f t="shared" si="69"/>
        <v>10000000</v>
      </c>
      <c r="G392" s="43">
        <f t="shared" si="69"/>
        <v>3</v>
      </c>
      <c r="H392" s="46">
        <f t="shared" si="59"/>
        <v>0.78543074777384403</v>
      </c>
      <c r="I392" s="46">
        <f t="shared" si="60"/>
        <v>0</v>
      </c>
      <c r="J392" s="42">
        <f t="shared" si="65"/>
        <v>1464.2</v>
      </c>
      <c r="K392" s="42">
        <f t="shared" si="65"/>
        <v>0</v>
      </c>
      <c r="L392" s="43">
        <f t="shared" si="66"/>
        <v>7321000</v>
      </c>
      <c r="M392" s="157">
        <f t="shared" si="61"/>
        <v>0</v>
      </c>
      <c r="N392" s="157">
        <f t="shared" si="62"/>
        <v>2000000</v>
      </c>
      <c r="O392" s="158">
        <f t="shared" si="63"/>
        <v>400</v>
      </c>
      <c r="P392" s="42"/>
    </row>
    <row r="393" spans="1:16" x14ac:dyDescent="0.2">
      <c r="A393" s="156">
        <v>385</v>
      </c>
      <c r="B393" s="157">
        <v>800000</v>
      </c>
      <c r="C393" s="42">
        <v>200</v>
      </c>
      <c r="D393" s="43">
        <f t="shared" si="69"/>
        <v>2000000</v>
      </c>
      <c r="E393" s="43">
        <f t="shared" si="69"/>
        <v>4</v>
      </c>
      <c r="F393" s="43">
        <f t="shared" si="69"/>
        <v>10000000</v>
      </c>
      <c r="G393" s="43">
        <f t="shared" si="69"/>
        <v>3</v>
      </c>
      <c r="H393" s="46">
        <f t="shared" ref="H393:H456" si="70">MAX(0,MIN(E393*D393,B393-D393))/B393</f>
        <v>0</v>
      </c>
      <c r="I393" s="46">
        <f t="shared" ref="I393:I456" si="71">MAX(0,MIN(G393*F393,B393-SUM(D393,E393*D393)))/B393</f>
        <v>0</v>
      </c>
      <c r="J393" s="42">
        <f t="shared" si="65"/>
        <v>0</v>
      </c>
      <c r="K393" s="42">
        <f t="shared" si="65"/>
        <v>0</v>
      </c>
      <c r="L393" s="43">
        <f t="shared" si="66"/>
        <v>0</v>
      </c>
      <c r="M393" s="157">
        <f t="shared" ref="M393:M456" si="72">I393*$B393</f>
        <v>0</v>
      </c>
      <c r="N393" s="157">
        <f t="shared" ref="N393:N456" si="73">B393-SUM(L393:M393)</f>
        <v>800000</v>
      </c>
      <c r="O393" s="158">
        <f t="shared" ref="O393:O456" si="74">C393-SUM(J393:K393)</f>
        <v>200</v>
      </c>
      <c r="P393" s="42"/>
    </row>
    <row r="394" spans="1:16" x14ac:dyDescent="0.2">
      <c r="A394" s="156">
        <v>386</v>
      </c>
      <c r="B394" s="157">
        <v>2517000</v>
      </c>
      <c r="C394" s="42">
        <v>679.59</v>
      </c>
      <c r="D394" s="43">
        <f t="shared" ref="D394:G409" si="75">D393</f>
        <v>2000000</v>
      </c>
      <c r="E394" s="43">
        <f t="shared" si="75"/>
        <v>4</v>
      </c>
      <c r="F394" s="43">
        <f t="shared" si="75"/>
        <v>10000000</v>
      </c>
      <c r="G394" s="43">
        <f t="shared" si="75"/>
        <v>3</v>
      </c>
      <c r="H394" s="46">
        <f t="shared" si="70"/>
        <v>0.20540325784664282</v>
      </c>
      <c r="I394" s="46">
        <f t="shared" si="71"/>
        <v>0</v>
      </c>
      <c r="J394" s="42">
        <f t="shared" ref="J394:K457" si="76">+H394*$C394</f>
        <v>139.59</v>
      </c>
      <c r="K394" s="42">
        <f t="shared" si="76"/>
        <v>0</v>
      </c>
      <c r="L394" s="43">
        <f t="shared" ref="L394:L457" si="77">H394*B394</f>
        <v>516999.99999999994</v>
      </c>
      <c r="M394" s="157">
        <f t="shared" si="72"/>
        <v>0</v>
      </c>
      <c r="N394" s="157">
        <f t="shared" si="73"/>
        <v>2000000</v>
      </c>
      <c r="O394" s="158">
        <f t="shared" si="74"/>
        <v>540</v>
      </c>
      <c r="P394" s="42"/>
    </row>
    <row r="395" spans="1:16" x14ac:dyDescent="0.2">
      <c r="A395" s="156">
        <v>387</v>
      </c>
      <c r="B395" s="157">
        <v>8940000</v>
      </c>
      <c r="C395" s="42">
        <v>2771.4</v>
      </c>
      <c r="D395" s="43">
        <f t="shared" si="75"/>
        <v>2000000</v>
      </c>
      <c r="E395" s="43">
        <f t="shared" si="75"/>
        <v>4</v>
      </c>
      <c r="F395" s="43">
        <f t="shared" si="75"/>
        <v>10000000</v>
      </c>
      <c r="G395" s="43">
        <f t="shared" si="75"/>
        <v>3</v>
      </c>
      <c r="H395" s="46">
        <f t="shared" si="70"/>
        <v>0.77628635346756147</v>
      </c>
      <c r="I395" s="46">
        <f t="shared" si="71"/>
        <v>0</v>
      </c>
      <c r="J395" s="42">
        <f t="shared" si="76"/>
        <v>2151.4</v>
      </c>
      <c r="K395" s="42">
        <f t="shared" si="76"/>
        <v>0</v>
      </c>
      <c r="L395" s="43">
        <f t="shared" si="77"/>
        <v>6940000</v>
      </c>
      <c r="M395" s="157">
        <f t="shared" si="72"/>
        <v>0</v>
      </c>
      <c r="N395" s="157">
        <f t="shared" si="73"/>
        <v>2000000</v>
      </c>
      <c r="O395" s="158">
        <f t="shared" si="74"/>
        <v>620</v>
      </c>
      <c r="P395" s="42"/>
    </row>
    <row r="396" spans="1:16" x14ac:dyDescent="0.2">
      <c r="A396" s="156">
        <v>388</v>
      </c>
      <c r="B396" s="157">
        <v>800000</v>
      </c>
      <c r="C396" s="42">
        <v>152</v>
      </c>
      <c r="D396" s="43">
        <f t="shared" si="75"/>
        <v>2000000</v>
      </c>
      <c r="E396" s="43">
        <f t="shared" si="75"/>
        <v>4</v>
      </c>
      <c r="F396" s="43">
        <f t="shared" si="75"/>
        <v>10000000</v>
      </c>
      <c r="G396" s="43">
        <f t="shared" si="75"/>
        <v>3</v>
      </c>
      <c r="H396" s="46">
        <f t="shared" si="70"/>
        <v>0</v>
      </c>
      <c r="I396" s="46">
        <f t="shared" si="71"/>
        <v>0</v>
      </c>
      <c r="J396" s="42">
        <f t="shared" si="76"/>
        <v>0</v>
      </c>
      <c r="K396" s="42">
        <f t="shared" si="76"/>
        <v>0</v>
      </c>
      <c r="L396" s="43">
        <f t="shared" si="77"/>
        <v>0</v>
      </c>
      <c r="M396" s="157">
        <f t="shared" si="72"/>
        <v>0</v>
      </c>
      <c r="N396" s="157">
        <f t="shared" si="73"/>
        <v>800000</v>
      </c>
      <c r="O396" s="158">
        <f t="shared" si="74"/>
        <v>152</v>
      </c>
      <c r="P396" s="42"/>
    </row>
    <row r="397" spans="1:16" x14ac:dyDescent="0.2">
      <c r="A397" s="156">
        <v>389</v>
      </c>
      <c r="B397" s="157">
        <v>23183000</v>
      </c>
      <c r="C397" s="42">
        <v>3709.28</v>
      </c>
      <c r="D397" s="43">
        <f t="shared" si="75"/>
        <v>2000000</v>
      </c>
      <c r="E397" s="43">
        <f t="shared" si="75"/>
        <v>4</v>
      </c>
      <c r="F397" s="43">
        <f t="shared" si="75"/>
        <v>10000000</v>
      </c>
      <c r="G397" s="43">
        <f t="shared" si="75"/>
        <v>3</v>
      </c>
      <c r="H397" s="46">
        <f t="shared" si="70"/>
        <v>0.34508044687917871</v>
      </c>
      <c r="I397" s="46">
        <f t="shared" si="71"/>
        <v>0.56864944140102658</v>
      </c>
      <c r="J397" s="42">
        <f t="shared" si="76"/>
        <v>1280</v>
      </c>
      <c r="K397" s="42">
        <f t="shared" si="76"/>
        <v>2109.2800000000002</v>
      </c>
      <c r="L397" s="43">
        <f t="shared" si="77"/>
        <v>8000000</v>
      </c>
      <c r="M397" s="157">
        <f t="shared" si="72"/>
        <v>13183000</v>
      </c>
      <c r="N397" s="157">
        <f t="shared" si="73"/>
        <v>2000000</v>
      </c>
      <c r="O397" s="158">
        <f t="shared" si="74"/>
        <v>320</v>
      </c>
      <c r="P397" s="42"/>
    </row>
    <row r="398" spans="1:16" x14ac:dyDescent="0.2">
      <c r="A398" s="156">
        <v>390</v>
      </c>
      <c r="B398" s="157">
        <v>28692000</v>
      </c>
      <c r="C398" s="42">
        <v>4303.8</v>
      </c>
      <c r="D398" s="43">
        <f t="shared" si="75"/>
        <v>2000000</v>
      </c>
      <c r="E398" s="43">
        <f t="shared" si="75"/>
        <v>4</v>
      </c>
      <c r="F398" s="43">
        <f t="shared" si="75"/>
        <v>10000000</v>
      </c>
      <c r="G398" s="43">
        <f t="shared" si="75"/>
        <v>3</v>
      </c>
      <c r="H398" s="46">
        <f t="shared" si="70"/>
        <v>0.27882336539802033</v>
      </c>
      <c r="I398" s="46">
        <f t="shared" si="71"/>
        <v>0.65147079325247459</v>
      </c>
      <c r="J398" s="42">
        <f t="shared" si="76"/>
        <v>1200</v>
      </c>
      <c r="K398" s="42">
        <f t="shared" si="76"/>
        <v>2803.8</v>
      </c>
      <c r="L398" s="43">
        <f t="shared" si="77"/>
        <v>7999999.9999999991</v>
      </c>
      <c r="M398" s="157">
        <f t="shared" si="72"/>
        <v>18692000</v>
      </c>
      <c r="N398" s="157">
        <f t="shared" si="73"/>
        <v>2000000</v>
      </c>
      <c r="O398" s="158">
        <f t="shared" si="74"/>
        <v>300</v>
      </c>
      <c r="P398" s="42"/>
    </row>
    <row r="399" spans="1:16" x14ac:dyDescent="0.2">
      <c r="A399" s="156">
        <v>391</v>
      </c>
      <c r="B399" s="157">
        <v>800000</v>
      </c>
      <c r="C399" s="42">
        <v>104</v>
      </c>
      <c r="D399" s="43">
        <f t="shared" si="75"/>
        <v>2000000</v>
      </c>
      <c r="E399" s="43">
        <f t="shared" si="75"/>
        <v>4</v>
      </c>
      <c r="F399" s="43">
        <f t="shared" si="75"/>
        <v>10000000</v>
      </c>
      <c r="G399" s="43">
        <f t="shared" si="75"/>
        <v>3</v>
      </c>
      <c r="H399" s="46">
        <f t="shared" si="70"/>
        <v>0</v>
      </c>
      <c r="I399" s="46">
        <f t="shared" si="71"/>
        <v>0</v>
      </c>
      <c r="J399" s="42">
        <f t="shared" si="76"/>
        <v>0</v>
      </c>
      <c r="K399" s="42">
        <f t="shared" si="76"/>
        <v>0</v>
      </c>
      <c r="L399" s="43">
        <f t="shared" si="77"/>
        <v>0</v>
      </c>
      <c r="M399" s="157">
        <f t="shared" si="72"/>
        <v>0</v>
      </c>
      <c r="N399" s="157">
        <f t="shared" si="73"/>
        <v>800000</v>
      </c>
      <c r="O399" s="158">
        <f t="shared" si="74"/>
        <v>104</v>
      </c>
      <c r="P399" s="42"/>
    </row>
    <row r="400" spans="1:16" x14ac:dyDescent="0.2">
      <c r="A400" s="156">
        <v>392</v>
      </c>
      <c r="B400" s="157">
        <v>800000</v>
      </c>
      <c r="C400" s="42">
        <v>104</v>
      </c>
      <c r="D400" s="43">
        <f t="shared" si="75"/>
        <v>2000000</v>
      </c>
      <c r="E400" s="43">
        <f t="shared" si="75"/>
        <v>4</v>
      </c>
      <c r="F400" s="43">
        <f t="shared" si="75"/>
        <v>10000000</v>
      </c>
      <c r="G400" s="43">
        <f t="shared" si="75"/>
        <v>3</v>
      </c>
      <c r="H400" s="46">
        <f t="shared" si="70"/>
        <v>0</v>
      </c>
      <c r="I400" s="46">
        <f t="shared" si="71"/>
        <v>0</v>
      </c>
      <c r="J400" s="42">
        <f t="shared" si="76"/>
        <v>0</v>
      </c>
      <c r="K400" s="42">
        <f t="shared" si="76"/>
        <v>0</v>
      </c>
      <c r="L400" s="43">
        <f t="shared" si="77"/>
        <v>0</v>
      </c>
      <c r="M400" s="157">
        <f t="shared" si="72"/>
        <v>0</v>
      </c>
      <c r="N400" s="157">
        <f t="shared" si="73"/>
        <v>800000</v>
      </c>
      <c r="O400" s="158">
        <f t="shared" si="74"/>
        <v>104</v>
      </c>
      <c r="P400" s="42"/>
    </row>
    <row r="401" spans="1:16" x14ac:dyDescent="0.2">
      <c r="A401" s="156">
        <v>393</v>
      </c>
      <c r="B401" s="157">
        <v>24255000</v>
      </c>
      <c r="C401" s="42">
        <v>3395.7</v>
      </c>
      <c r="D401" s="43">
        <f t="shared" si="75"/>
        <v>2000000</v>
      </c>
      <c r="E401" s="43">
        <f t="shared" si="75"/>
        <v>4</v>
      </c>
      <c r="F401" s="43">
        <f t="shared" si="75"/>
        <v>10000000</v>
      </c>
      <c r="G401" s="43">
        <f t="shared" si="75"/>
        <v>3</v>
      </c>
      <c r="H401" s="46">
        <f t="shared" si="70"/>
        <v>0.32982890125747266</v>
      </c>
      <c r="I401" s="46">
        <f t="shared" si="71"/>
        <v>0.58771387342815917</v>
      </c>
      <c r="J401" s="42">
        <f t="shared" si="76"/>
        <v>1119.9999999999998</v>
      </c>
      <c r="K401" s="42">
        <f t="shared" si="76"/>
        <v>1995.7</v>
      </c>
      <c r="L401" s="43">
        <f t="shared" si="77"/>
        <v>7999999.9999999991</v>
      </c>
      <c r="M401" s="157">
        <f t="shared" si="72"/>
        <v>14255000</v>
      </c>
      <c r="N401" s="157">
        <f t="shared" si="73"/>
        <v>2000000</v>
      </c>
      <c r="O401" s="158">
        <f t="shared" si="74"/>
        <v>280</v>
      </c>
      <c r="P401" s="42"/>
    </row>
    <row r="402" spans="1:16" x14ac:dyDescent="0.2">
      <c r="A402" s="156">
        <v>394</v>
      </c>
      <c r="B402" s="157">
        <v>32193000</v>
      </c>
      <c r="C402" s="42">
        <v>8692.11</v>
      </c>
      <c r="D402" s="43">
        <f t="shared" si="75"/>
        <v>2000000</v>
      </c>
      <c r="E402" s="43">
        <f t="shared" si="75"/>
        <v>4</v>
      </c>
      <c r="F402" s="43">
        <f t="shared" si="75"/>
        <v>10000000</v>
      </c>
      <c r="G402" s="43">
        <f t="shared" si="75"/>
        <v>3</v>
      </c>
      <c r="H402" s="46">
        <f t="shared" si="70"/>
        <v>0.2485012269748082</v>
      </c>
      <c r="I402" s="46">
        <f t="shared" si="71"/>
        <v>0.68937346628148977</v>
      </c>
      <c r="J402" s="42">
        <f t="shared" si="76"/>
        <v>2160.0000000000005</v>
      </c>
      <c r="K402" s="42">
        <f t="shared" si="76"/>
        <v>5992.1100000000006</v>
      </c>
      <c r="L402" s="43">
        <f t="shared" si="77"/>
        <v>8000000</v>
      </c>
      <c r="M402" s="157">
        <f t="shared" si="72"/>
        <v>22193000</v>
      </c>
      <c r="N402" s="157">
        <f t="shared" si="73"/>
        <v>2000000</v>
      </c>
      <c r="O402" s="158">
        <f t="shared" si="74"/>
        <v>540</v>
      </c>
      <c r="P402" s="42"/>
    </row>
    <row r="403" spans="1:16" x14ac:dyDescent="0.2">
      <c r="A403" s="156">
        <v>395</v>
      </c>
      <c r="B403" s="157">
        <v>17228000</v>
      </c>
      <c r="C403" s="42">
        <v>2411.92</v>
      </c>
      <c r="D403" s="43">
        <f t="shared" si="75"/>
        <v>2000000</v>
      </c>
      <c r="E403" s="43">
        <f t="shared" si="75"/>
        <v>4</v>
      </c>
      <c r="F403" s="43">
        <f t="shared" si="75"/>
        <v>10000000</v>
      </c>
      <c r="G403" s="43">
        <f t="shared" si="75"/>
        <v>3</v>
      </c>
      <c r="H403" s="46">
        <f t="shared" si="70"/>
        <v>0.46436034362665429</v>
      </c>
      <c r="I403" s="46">
        <f t="shared" si="71"/>
        <v>0.41954957046668212</v>
      </c>
      <c r="J403" s="42">
        <f t="shared" si="76"/>
        <v>1120</v>
      </c>
      <c r="K403" s="42">
        <f t="shared" si="76"/>
        <v>1011.92</v>
      </c>
      <c r="L403" s="43">
        <f t="shared" si="77"/>
        <v>8000000</v>
      </c>
      <c r="M403" s="157">
        <f t="shared" si="72"/>
        <v>7228000</v>
      </c>
      <c r="N403" s="157">
        <f t="shared" si="73"/>
        <v>2000000</v>
      </c>
      <c r="O403" s="158">
        <f t="shared" si="74"/>
        <v>280</v>
      </c>
      <c r="P403" s="42"/>
    </row>
    <row r="404" spans="1:16" x14ac:dyDescent="0.2">
      <c r="A404" s="156">
        <v>396</v>
      </c>
      <c r="B404" s="157">
        <v>2524000</v>
      </c>
      <c r="C404" s="42">
        <v>403.84</v>
      </c>
      <c r="D404" s="43">
        <f t="shared" si="75"/>
        <v>2000000</v>
      </c>
      <c r="E404" s="43">
        <f t="shared" si="75"/>
        <v>4</v>
      </c>
      <c r="F404" s="43">
        <f t="shared" si="75"/>
        <v>10000000</v>
      </c>
      <c r="G404" s="43">
        <f t="shared" si="75"/>
        <v>3</v>
      </c>
      <c r="H404" s="46">
        <f t="shared" si="70"/>
        <v>0.2076069730586371</v>
      </c>
      <c r="I404" s="46">
        <f t="shared" si="71"/>
        <v>0</v>
      </c>
      <c r="J404" s="42">
        <f t="shared" si="76"/>
        <v>83.84</v>
      </c>
      <c r="K404" s="42">
        <f t="shared" si="76"/>
        <v>0</v>
      </c>
      <c r="L404" s="43">
        <f t="shared" si="77"/>
        <v>524000</v>
      </c>
      <c r="M404" s="157">
        <f t="shared" si="72"/>
        <v>0</v>
      </c>
      <c r="N404" s="157">
        <f t="shared" si="73"/>
        <v>2000000</v>
      </c>
      <c r="O404" s="158">
        <f t="shared" si="74"/>
        <v>320</v>
      </c>
      <c r="P404" s="42"/>
    </row>
    <row r="405" spans="1:16" x14ac:dyDescent="0.2">
      <c r="A405" s="156">
        <v>397</v>
      </c>
      <c r="B405" s="157">
        <v>800000</v>
      </c>
      <c r="C405" s="42">
        <v>184</v>
      </c>
      <c r="D405" s="43">
        <f t="shared" si="75"/>
        <v>2000000</v>
      </c>
      <c r="E405" s="43">
        <f t="shared" si="75"/>
        <v>4</v>
      </c>
      <c r="F405" s="43">
        <f t="shared" si="75"/>
        <v>10000000</v>
      </c>
      <c r="G405" s="43">
        <f t="shared" si="75"/>
        <v>3</v>
      </c>
      <c r="H405" s="46">
        <f t="shared" si="70"/>
        <v>0</v>
      </c>
      <c r="I405" s="46">
        <f t="shared" si="71"/>
        <v>0</v>
      </c>
      <c r="J405" s="42">
        <f t="shared" si="76"/>
        <v>0</v>
      </c>
      <c r="K405" s="42">
        <f t="shared" si="76"/>
        <v>0</v>
      </c>
      <c r="L405" s="43">
        <f t="shared" si="77"/>
        <v>0</v>
      </c>
      <c r="M405" s="157">
        <f t="shared" si="72"/>
        <v>0</v>
      </c>
      <c r="N405" s="157">
        <f t="shared" si="73"/>
        <v>800000</v>
      </c>
      <c r="O405" s="158">
        <f t="shared" si="74"/>
        <v>184</v>
      </c>
      <c r="P405" s="42"/>
    </row>
    <row r="406" spans="1:16" x14ac:dyDescent="0.2">
      <c r="A406" s="156">
        <v>398</v>
      </c>
      <c r="B406" s="157">
        <v>4213000</v>
      </c>
      <c r="C406" s="42">
        <v>1095.3800000000001</v>
      </c>
      <c r="D406" s="43">
        <f t="shared" si="75"/>
        <v>2000000</v>
      </c>
      <c r="E406" s="43">
        <f t="shared" si="75"/>
        <v>4</v>
      </c>
      <c r="F406" s="43">
        <f t="shared" si="75"/>
        <v>10000000</v>
      </c>
      <c r="G406" s="43">
        <f t="shared" si="75"/>
        <v>3</v>
      </c>
      <c r="H406" s="46">
        <f t="shared" si="70"/>
        <v>0.52527889864704491</v>
      </c>
      <c r="I406" s="46">
        <f t="shared" si="71"/>
        <v>0</v>
      </c>
      <c r="J406" s="42">
        <f t="shared" si="76"/>
        <v>575.38000000000011</v>
      </c>
      <c r="K406" s="42">
        <f t="shared" si="76"/>
        <v>0</v>
      </c>
      <c r="L406" s="43">
        <f t="shared" si="77"/>
        <v>2213000</v>
      </c>
      <c r="M406" s="157">
        <f t="shared" si="72"/>
        <v>0</v>
      </c>
      <c r="N406" s="157">
        <f t="shared" si="73"/>
        <v>2000000</v>
      </c>
      <c r="O406" s="158">
        <f t="shared" si="74"/>
        <v>520</v>
      </c>
      <c r="P406" s="42"/>
    </row>
    <row r="407" spans="1:16" x14ac:dyDescent="0.2">
      <c r="A407" s="156">
        <v>399</v>
      </c>
      <c r="B407" s="157">
        <v>14911000</v>
      </c>
      <c r="C407" s="42">
        <v>4025.97</v>
      </c>
      <c r="D407" s="43">
        <f t="shared" si="75"/>
        <v>2000000</v>
      </c>
      <c r="E407" s="43">
        <f t="shared" si="75"/>
        <v>4</v>
      </c>
      <c r="F407" s="43">
        <f t="shared" si="75"/>
        <v>10000000</v>
      </c>
      <c r="G407" s="43">
        <f t="shared" si="75"/>
        <v>3</v>
      </c>
      <c r="H407" s="46">
        <f t="shared" si="70"/>
        <v>0.53651666554892363</v>
      </c>
      <c r="I407" s="46">
        <f t="shared" si="71"/>
        <v>0.32935416806384549</v>
      </c>
      <c r="J407" s="42">
        <f t="shared" si="76"/>
        <v>2160</v>
      </c>
      <c r="K407" s="42">
        <f t="shared" si="76"/>
        <v>1325.97</v>
      </c>
      <c r="L407" s="43">
        <f t="shared" si="77"/>
        <v>8000000</v>
      </c>
      <c r="M407" s="157">
        <f t="shared" si="72"/>
        <v>4911000</v>
      </c>
      <c r="N407" s="157">
        <f t="shared" si="73"/>
        <v>2000000</v>
      </c>
      <c r="O407" s="158">
        <f t="shared" si="74"/>
        <v>539.99999999999955</v>
      </c>
      <c r="P407" s="42"/>
    </row>
    <row r="408" spans="1:16" x14ac:dyDescent="0.2">
      <c r="A408" s="156">
        <v>400</v>
      </c>
      <c r="B408" s="157">
        <v>40000000</v>
      </c>
      <c r="C408" s="42">
        <v>5200</v>
      </c>
      <c r="D408" s="43">
        <f t="shared" si="75"/>
        <v>2000000</v>
      </c>
      <c r="E408" s="43">
        <f t="shared" si="75"/>
        <v>4</v>
      </c>
      <c r="F408" s="43">
        <f t="shared" si="75"/>
        <v>10000000</v>
      </c>
      <c r="G408" s="43">
        <f t="shared" si="75"/>
        <v>3</v>
      </c>
      <c r="H408" s="46">
        <f t="shared" si="70"/>
        <v>0.2</v>
      </c>
      <c r="I408" s="46">
        <f t="shared" si="71"/>
        <v>0.75</v>
      </c>
      <c r="J408" s="42">
        <f t="shared" si="76"/>
        <v>1040</v>
      </c>
      <c r="K408" s="42">
        <f t="shared" si="76"/>
        <v>3900</v>
      </c>
      <c r="L408" s="43">
        <f t="shared" si="77"/>
        <v>8000000</v>
      </c>
      <c r="M408" s="157">
        <f t="shared" si="72"/>
        <v>30000000</v>
      </c>
      <c r="N408" s="157">
        <f t="shared" si="73"/>
        <v>2000000</v>
      </c>
      <c r="O408" s="158">
        <f t="shared" si="74"/>
        <v>260</v>
      </c>
      <c r="P408" s="42"/>
    </row>
    <row r="409" spans="1:16" x14ac:dyDescent="0.2">
      <c r="A409" s="156">
        <v>401</v>
      </c>
      <c r="B409" s="157">
        <v>21906000</v>
      </c>
      <c r="C409" s="42">
        <v>3504.96</v>
      </c>
      <c r="D409" s="43">
        <f t="shared" si="75"/>
        <v>2000000</v>
      </c>
      <c r="E409" s="43">
        <f t="shared" si="75"/>
        <v>4</v>
      </c>
      <c r="F409" s="43">
        <f t="shared" si="75"/>
        <v>10000000</v>
      </c>
      <c r="G409" s="43">
        <f t="shared" si="75"/>
        <v>3</v>
      </c>
      <c r="H409" s="46">
        <f t="shared" si="70"/>
        <v>0.36519674974892724</v>
      </c>
      <c r="I409" s="46">
        <f t="shared" si="71"/>
        <v>0.543504062813841</v>
      </c>
      <c r="J409" s="42">
        <f t="shared" si="76"/>
        <v>1280</v>
      </c>
      <c r="K409" s="42">
        <f t="shared" si="76"/>
        <v>1904.9600000000003</v>
      </c>
      <c r="L409" s="43">
        <f t="shared" si="77"/>
        <v>8000000</v>
      </c>
      <c r="M409" s="157">
        <f t="shared" si="72"/>
        <v>11906000.000000002</v>
      </c>
      <c r="N409" s="157">
        <f t="shared" si="73"/>
        <v>2000000</v>
      </c>
      <c r="O409" s="158">
        <f t="shared" si="74"/>
        <v>320</v>
      </c>
      <c r="P409" s="42"/>
    </row>
    <row r="410" spans="1:16" x14ac:dyDescent="0.2">
      <c r="A410" s="156">
        <v>402</v>
      </c>
      <c r="B410" s="157">
        <v>1538000</v>
      </c>
      <c r="C410" s="42">
        <v>446.02</v>
      </c>
      <c r="D410" s="43">
        <f t="shared" ref="D410:G425" si="78">D409</f>
        <v>2000000</v>
      </c>
      <c r="E410" s="43">
        <f t="shared" si="78"/>
        <v>4</v>
      </c>
      <c r="F410" s="43">
        <f t="shared" si="78"/>
        <v>10000000</v>
      </c>
      <c r="G410" s="43">
        <f t="shared" si="78"/>
        <v>3</v>
      </c>
      <c r="H410" s="46">
        <f t="shared" si="70"/>
        <v>0</v>
      </c>
      <c r="I410" s="46">
        <f t="shared" si="71"/>
        <v>0</v>
      </c>
      <c r="J410" s="42">
        <f t="shared" si="76"/>
        <v>0</v>
      </c>
      <c r="K410" s="42">
        <f t="shared" si="76"/>
        <v>0</v>
      </c>
      <c r="L410" s="43">
        <f t="shared" si="77"/>
        <v>0</v>
      </c>
      <c r="M410" s="157">
        <f t="shared" si="72"/>
        <v>0</v>
      </c>
      <c r="N410" s="157">
        <f t="shared" si="73"/>
        <v>1538000</v>
      </c>
      <c r="O410" s="158">
        <f t="shared" si="74"/>
        <v>446.02</v>
      </c>
      <c r="P410" s="42"/>
    </row>
    <row r="411" spans="1:16" x14ac:dyDescent="0.2">
      <c r="A411" s="156">
        <v>403</v>
      </c>
      <c r="B411" s="157">
        <v>7706000</v>
      </c>
      <c r="C411" s="42">
        <v>2157.6799999999998</v>
      </c>
      <c r="D411" s="43">
        <f t="shared" si="78"/>
        <v>2000000</v>
      </c>
      <c r="E411" s="43">
        <f t="shared" si="78"/>
        <v>4</v>
      </c>
      <c r="F411" s="43">
        <f t="shared" si="78"/>
        <v>10000000</v>
      </c>
      <c r="G411" s="43">
        <f t="shared" si="78"/>
        <v>3</v>
      </c>
      <c r="H411" s="46">
        <f t="shared" si="70"/>
        <v>0.7404619776797301</v>
      </c>
      <c r="I411" s="46">
        <f t="shared" si="71"/>
        <v>0</v>
      </c>
      <c r="J411" s="42">
        <f t="shared" si="76"/>
        <v>1597.6799999999998</v>
      </c>
      <c r="K411" s="42">
        <f t="shared" si="76"/>
        <v>0</v>
      </c>
      <c r="L411" s="43">
        <f t="shared" si="77"/>
        <v>5706000</v>
      </c>
      <c r="M411" s="157">
        <f t="shared" si="72"/>
        <v>0</v>
      </c>
      <c r="N411" s="157">
        <f t="shared" si="73"/>
        <v>2000000</v>
      </c>
      <c r="O411" s="158">
        <f t="shared" si="74"/>
        <v>560</v>
      </c>
      <c r="P411" s="42"/>
    </row>
    <row r="412" spans="1:16" x14ac:dyDescent="0.2">
      <c r="A412" s="156">
        <v>404</v>
      </c>
      <c r="B412" s="157">
        <v>17076000</v>
      </c>
      <c r="C412" s="42">
        <v>4439.76</v>
      </c>
      <c r="D412" s="43">
        <f t="shared" si="78"/>
        <v>2000000</v>
      </c>
      <c r="E412" s="43">
        <f t="shared" si="78"/>
        <v>4</v>
      </c>
      <c r="F412" s="43">
        <f t="shared" si="78"/>
        <v>10000000</v>
      </c>
      <c r="G412" s="43">
        <f t="shared" si="78"/>
        <v>3</v>
      </c>
      <c r="H412" s="46">
        <f t="shared" si="70"/>
        <v>0.46849379245724992</v>
      </c>
      <c r="I412" s="46">
        <f t="shared" si="71"/>
        <v>0.41438275942843755</v>
      </c>
      <c r="J412" s="42">
        <f t="shared" si="76"/>
        <v>2080</v>
      </c>
      <c r="K412" s="42">
        <f t="shared" si="76"/>
        <v>1839.76</v>
      </c>
      <c r="L412" s="43">
        <f t="shared" si="77"/>
        <v>8000000</v>
      </c>
      <c r="M412" s="157">
        <f t="shared" si="72"/>
        <v>7076000</v>
      </c>
      <c r="N412" s="157">
        <f t="shared" si="73"/>
        <v>2000000</v>
      </c>
      <c r="O412" s="158">
        <f t="shared" si="74"/>
        <v>520</v>
      </c>
      <c r="P412" s="42"/>
    </row>
    <row r="413" spans="1:16" x14ac:dyDescent="0.2">
      <c r="A413" s="156">
        <v>405</v>
      </c>
      <c r="B413" s="157">
        <v>35427000</v>
      </c>
      <c r="C413" s="42">
        <v>5668.32</v>
      </c>
      <c r="D413" s="43">
        <f t="shared" si="78"/>
        <v>2000000</v>
      </c>
      <c r="E413" s="43">
        <f t="shared" si="78"/>
        <v>4</v>
      </c>
      <c r="F413" s="43">
        <f t="shared" si="78"/>
        <v>10000000</v>
      </c>
      <c r="G413" s="43">
        <f t="shared" si="78"/>
        <v>3</v>
      </c>
      <c r="H413" s="46">
        <f t="shared" si="70"/>
        <v>0.22581646766590455</v>
      </c>
      <c r="I413" s="46">
        <f t="shared" si="71"/>
        <v>0.71772941541761937</v>
      </c>
      <c r="J413" s="42">
        <f t="shared" si="76"/>
        <v>1280</v>
      </c>
      <c r="K413" s="42">
        <f t="shared" si="76"/>
        <v>4068.32</v>
      </c>
      <c r="L413" s="43">
        <f t="shared" si="77"/>
        <v>8000000</v>
      </c>
      <c r="M413" s="157">
        <f t="shared" si="72"/>
        <v>25427000</v>
      </c>
      <c r="N413" s="157">
        <f t="shared" si="73"/>
        <v>2000000</v>
      </c>
      <c r="O413" s="158">
        <f t="shared" si="74"/>
        <v>320</v>
      </c>
      <c r="P413" s="42"/>
    </row>
    <row r="414" spans="1:16" x14ac:dyDescent="0.2">
      <c r="A414" s="156">
        <v>406</v>
      </c>
      <c r="B414" s="157">
        <v>40000000</v>
      </c>
      <c r="C414" s="42">
        <v>9600</v>
      </c>
      <c r="D414" s="43">
        <f t="shared" si="78"/>
        <v>2000000</v>
      </c>
      <c r="E414" s="43">
        <f t="shared" si="78"/>
        <v>4</v>
      </c>
      <c r="F414" s="43">
        <f t="shared" si="78"/>
        <v>10000000</v>
      </c>
      <c r="G414" s="43">
        <f t="shared" si="78"/>
        <v>3</v>
      </c>
      <c r="H414" s="46">
        <f t="shared" si="70"/>
        <v>0.2</v>
      </c>
      <c r="I414" s="46">
        <f t="shared" si="71"/>
        <v>0.75</v>
      </c>
      <c r="J414" s="42">
        <f t="shared" si="76"/>
        <v>1920</v>
      </c>
      <c r="K414" s="42">
        <f t="shared" si="76"/>
        <v>7200</v>
      </c>
      <c r="L414" s="43">
        <f t="shared" si="77"/>
        <v>8000000</v>
      </c>
      <c r="M414" s="157">
        <f t="shared" si="72"/>
        <v>30000000</v>
      </c>
      <c r="N414" s="157">
        <f t="shared" si="73"/>
        <v>2000000</v>
      </c>
      <c r="O414" s="158">
        <f t="shared" si="74"/>
        <v>480</v>
      </c>
      <c r="P414" s="42"/>
    </row>
    <row r="415" spans="1:16" x14ac:dyDescent="0.2">
      <c r="A415" s="156">
        <v>407</v>
      </c>
      <c r="B415" s="157">
        <v>27505000</v>
      </c>
      <c r="C415" s="42">
        <v>4125.75</v>
      </c>
      <c r="D415" s="43">
        <f t="shared" si="78"/>
        <v>2000000</v>
      </c>
      <c r="E415" s="43">
        <f t="shared" si="78"/>
        <v>4</v>
      </c>
      <c r="F415" s="43">
        <f t="shared" si="78"/>
        <v>10000000</v>
      </c>
      <c r="G415" s="43">
        <f t="shared" si="78"/>
        <v>3</v>
      </c>
      <c r="H415" s="46">
        <f t="shared" si="70"/>
        <v>0.2908562079621887</v>
      </c>
      <c r="I415" s="46">
        <f t="shared" si="71"/>
        <v>0.63642974004726416</v>
      </c>
      <c r="J415" s="42">
        <f t="shared" si="76"/>
        <v>1200</v>
      </c>
      <c r="K415" s="42">
        <f t="shared" si="76"/>
        <v>2625.75</v>
      </c>
      <c r="L415" s="43">
        <f t="shared" si="77"/>
        <v>8000000</v>
      </c>
      <c r="M415" s="157">
        <f t="shared" si="72"/>
        <v>17505000</v>
      </c>
      <c r="N415" s="157">
        <f t="shared" si="73"/>
        <v>2000000</v>
      </c>
      <c r="O415" s="158">
        <f t="shared" si="74"/>
        <v>300</v>
      </c>
      <c r="P415" s="42"/>
    </row>
    <row r="416" spans="1:16" x14ac:dyDescent="0.2">
      <c r="A416" s="156">
        <v>408</v>
      </c>
      <c r="B416" s="157">
        <v>5682000</v>
      </c>
      <c r="C416" s="42">
        <v>1136.4000000000001</v>
      </c>
      <c r="D416" s="43">
        <f t="shared" si="78"/>
        <v>2000000</v>
      </c>
      <c r="E416" s="43">
        <f t="shared" si="78"/>
        <v>4</v>
      </c>
      <c r="F416" s="43">
        <f t="shared" si="78"/>
        <v>10000000</v>
      </c>
      <c r="G416" s="43">
        <f t="shared" si="78"/>
        <v>3</v>
      </c>
      <c r="H416" s="46">
        <f t="shared" si="70"/>
        <v>0.64801126363956352</v>
      </c>
      <c r="I416" s="46">
        <f t="shared" si="71"/>
        <v>0</v>
      </c>
      <c r="J416" s="42">
        <f t="shared" si="76"/>
        <v>736.40000000000009</v>
      </c>
      <c r="K416" s="42">
        <f t="shared" si="76"/>
        <v>0</v>
      </c>
      <c r="L416" s="43">
        <f t="shared" si="77"/>
        <v>3682000</v>
      </c>
      <c r="M416" s="157">
        <f t="shared" si="72"/>
        <v>0</v>
      </c>
      <c r="N416" s="157">
        <f t="shared" si="73"/>
        <v>2000000</v>
      </c>
      <c r="O416" s="158">
        <f t="shared" si="74"/>
        <v>400</v>
      </c>
      <c r="P416" s="42"/>
    </row>
    <row r="417" spans="1:16" x14ac:dyDescent="0.2">
      <c r="A417" s="156">
        <v>409</v>
      </c>
      <c r="B417" s="157">
        <v>6122000</v>
      </c>
      <c r="C417" s="42">
        <v>857.08</v>
      </c>
      <c r="D417" s="43">
        <f t="shared" si="78"/>
        <v>2000000</v>
      </c>
      <c r="E417" s="43">
        <f t="shared" si="78"/>
        <v>4</v>
      </c>
      <c r="F417" s="43">
        <f t="shared" si="78"/>
        <v>10000000</v>
      </c>
      <c r="G417" s="43">
        <f t="shared" si="78"/>
        <v>3</v>
      </c>
      <c r="H417" s="46">
        <f t="shared" si="70"/>
        <v>0.67330937602090823</v>
      </c>
      <c r="I417" s="46">
        <f t="shared" si="71"/>
        <v>0</v>
      </c>
      <c r="J417" s="42">
        <f t="shared" si="76"/>
        <v>577.08000000000004</v>
      </c>
      <c r="K417" s="42">
        <f t="shared" si="76"/>
        <v>0</v>
      </c>
      <c r="L417" s="43">
        <f t="shared" si="77"/>
        <v>4122000</v>
      </c>
      <c r="M417" s="157">
        <f t="shared" si="72"/>
        <v>0</v>
      </c>
      <c r="N417" s="157">
        <f t="shared" si="73"/>
        <v>2000000</v>
      </c>
      <c r="O417" s="158">
        <f t="shared" si="74"/>
        <v>280</v>
      </c>
      <c r="P417" s="42"/>
    </row>
    <row r="418" spans="1:16" x14ac:dyDescent="0.2">
      <c r="A418" s="156">
        <v>410</v>
      </c>
      <c r="B418" s="157">
        <v>3490000</v>
      </c>
      <c r="C418" s="42">
        <v>698</v>
      </c>
      <c r="D418" s="43">
        <f t="shared" si="78"/>
        <v>2000000</v>
      </c>
      <c r="E418" s="43">
        <f t="shared" si="78"/>
        <v>4</v>
      </c>
      <c r="F418" s="43">
        <f t="shared" si="78"/>
        <v>10000000</v>
      </c>
      <c r="G418" s="43">
        <f t="shared" si="78"/>
        <v>3</v>
      </c>
      <c r="H418" s="46">
        <f t="shared" si="70"/>
        <v>0.42693409742120342</v>
      </c>
      <c r="I418" s="46">
        <f t="shared" si="71"/>
        <v>0</v>
      </c>
      <c r="J418" s="42">
        <f t="shared" si="76"/>
        <v>298</v>
      </c>
      <c r="K418" s="42">
        <f t="shared" si="76"/>
        <v>0</v>
      </c>
      <c r="L418" s="43">
        <f t="shared" si="77"/>
        <v>1490000</v>
      </c>
      <c r="M418" s="157">
        <f t="shared" si="72"/>
        <v>0</v>
      </c>
      <c r="N418" s="157">
        <f t="shared" si="73"/>
        <v>2000000</v>
      </c>
      <c r="O418" s="158">
        <f t="shared" si="74"/>
        <v>400</v>
      </c>
      <c r="P418" s="42"/>
    </row>
    <row r="419" spans="1:16" x14ac:dyDescent="0.2">
      <c r="A419" s="156">
        <v>411</v>
      </c>
      <c r="B419" s="157">
        <v>14641000</v>
      </c>
      <c r="C419" s="42">
        <v>4245.8900000000003</v>
      </c>
      <c r="D419" s="43">
        <f t="shared" si="78"/>
        <v>2000000</v>
      </c>
      <c r="E419" s="43">
        <f t="shared" si="78"/>
        <v>4</v>
      </c>
      <c r="F419" s="43">
        <f t="shared" si="78"/>
        <v>10000000</v>
      </c>
      <c r="G419" s="43">
        <f t="shared" si="78"/>
        <v>3</v>
      </c>
      <c r="H419" s="46">
        <f t="shared" si="70"/>
        <v>0.54641076429205659</v>
      </c>
      <c r="I419" s="46">
        <f t="shared" si="71"/>
        <v>0.31698654463492931</v>
      </c>
      <c r="J419" s="42">
        <f t="shared" si="76"/>
        <v>2320.0000000000005</v>
      </c>
      <c r="K419" s="42">
        <f t="shared" si="76"/>
        <v>1345.89</v>
      </c>
      <c r="L419" s="43">
        <f t="shared" si="77"/>
        <v>8000000.0000000009</v>
      </c>
      <c r="M419" s="157">
        <f t="shared" si="72"/>
        <v>4641000</v>
      </c>
      <c r="N419" s="157">
        <f t="shared" si="73"/>
        <v>2000000</v>
      </c>
      <c r="O419" s="158">
        <f t="shared" si="74"/>
        <v>580</v>
      </c>
      <c r="P419" s="42"/>
    </row>
    <row r="420" spans="1:16" x14ac:dyDescent="0.2">
      <c r="A420" s="156">
        <v>412</v>
      </c>
      <c r="B420" s="157">
        <v>18997000</v>
      </c>
      <c r="C420" s="42">
        <v>3039.52</v>
      </c>
      <c r="D420" s="43">
        <f t="shared" si="78"/>
        <v>2000000</v>
      </c>
      <c r="E420" s="43">
        <f t="shared" si="78"/>
        <v>4</v>
      </c>
      <c r="F420" s="43">
        <f t="shared" si="78"/>
        <v>10000000</v>
      </c>
      <c r="G420" s="43">
        <f t="shared" si="78"/>
        <v>3</v>
      </c>
      <c r="H420" s="46">
        <f t="shared" si="70"/>
        <v>0.42111912407222191</v>
      </c>
      <c r="I420" s="46">
        <f t="shared" si="71"/>
        <v>0.47360109490972258</v>
      </c>
      <c r="J420" s="42">
        <f t="shared" si="76"/>
        <v>1280</v>
      </c>
      <c r="K420" s="42">
        <f t="shared" si="76"/>
        <v>1439.52</v>
      </c>
      <c r="L420" s="43">
        <f t="shared" si="77"/>
        <v>8000000</v>
      </c>
      <c r="M420" s="157">
        <f t="shared" si="72"/>
        <v>8997000</v>
      </c>
      <c r="N420" s="157">
        <f t="shared" si="73"/>
        <v>2000000</v>
      </c>
      <c r="O420" s="158">
        <f t="shared" si="74"/>
        <v>320</v>
      </c>
      <c r="P420" s="42"/>
    </row>
    <row r="421" spans="1:16" x14ac:dyDescent="0.2">
      <c r="A421" s="156">
        <v>413</v>
      </c>
      <c r="B421" s="157">
        <v>18226000</v>
      </c>
      <c r="C421" s="42">
        <v>4009.72</v>
      </c>
      <c r="D421" s="43">
        <f t="shared" si="78"/>
        <v>2000000</v>
      </c>
      <c r="E421" s="43">
        <f t="shared" si="78"/>
        <v>4</v>
      </c>
      <c r="F421" s="43">
        <f t="shared" si="78"/>
        <v>10000000</v>
      </c>
      <c r="G421" s="43">
        <f t="shared" si="78"/>
        <v>3</v>
      </c>
      <c r="H421" s="46">
        <f t="shared" si="70"/>
        <v>0.43893339185778557</v>
      </c>
      <c r="I421" s="46">
        <f t="shared" si="71"/>
        <v>0.45133326017776804</v>
      </c>
      <c r="J421" s="42">
        <f t="shared" si="76"/>
        <v>1759.9999999999998</v>
      </c>
      <c r="K421" s="42">
        <f t="shared" si="76"/>
        <v>1809.72</v>
      </c>
      <c r="L421" s="43">
        <f t="shared" si="77"/>
        <v>8000000</v>
      </c>
      <c r="M421" s="157">
        <f t="shared" si="72"/>
        <v>8226000</v>
      </c>
      <c r="N421" s="157">
        <f t="shared" si="73"/>
        <v>2000000</v>
      </c>
      <c r="O421" s="158">
        <f t="shared" si="74"/>
        <v>440</v>
      </c>
      <c r="P421" s="42"/>
    </row>
    <row r="422" spans="1:16" x14ac:dyDescent="0.2">
      <c r="A422" s="156">
        <v>414</v>
      </c>
      <c r="B422" s="157">
        <v>800000</v>
      </c>
      <c r="C422" s="42">
        <v>168</v>
      </c>
      <c r="D422" s="43">
        <f t="shared" si="78"/>
        <v>2000000</v>
      </c>
      <c r="E422" s="43">
        <f t="shared" si="78"/>
        <v>4</v>
      </c>
      <c r="F422" s="43">
        <f t="shared" si="78"/>
        <v>10000000</v>
      </c>
      <c r="G422" s="43">
        <f t="shared" si="78"/>
        <v>3</v>
      </c>
      <c r="H422" s="46">
        <f t="shared" si="70"/>
        <v>0</v>
      </c>
      <c r="I422" s="46">
        <f t="shared" si="71"/>
        <v>0</v>
      </c>
      <c r="J422" s="42">
        <f t="shared" si="76"/>
        <v>0</v>
      </c>
      <c r="K422" s="42">
        <f t="shared" si="76"/>
        <v>0</v>
      </c>
      <c r="L422" s="43">
        <f t="shared" si="77"/>
        <v>0</v>
      </c>
      <c r="M422" s="157">
        <f t="shared" si="72"/>
        <v>0</v>
      </c>
      <c r="N422" s="157">
        <f t="shared" si="73"/>
        <v>800000</v>
      </c>
      <c r="O422" s="158">
        <f t="shared" si="74"/>
        <v>168</v>
      </c>
      <c r="P422" s="42"/>
    </row>
    <row r="423" spans="1:16" x14ac:dyDescent="0.2">
      <c r="A423" s="156">
        <v>415</v>
      </c>
      <c r="B423" s="157">
        <v>31181000</v>
      </c>
      <c r="C423" s="42">
        <v>4677.1499999999996</v>
      </c>
      <c r="D423" s="43">
        <f t="shared" si="78"/>
        <v>2000000</v>
      </c>
      <c r="E423" s="43">
        <f t="shared" si="78"/>
        <v>4</v>
      </c>
      <c r="F423" s="43">
        <f t="shared" si="78"/>
        <v>10000000</v>
      </c>
      <c r="G423" s="43">
        <f t="shared" si="78"/>
        <v>3</v>
      </c>
      <c r="H423" s="46">
        <f t="shared" si="70"/>
        <v>0.25656649882941535</v>
      </c>
      <c r="I423" s="46">
        <f t="shared" si="71"/>
        <v>0.67929187646323086</v>
      </c>
      <c r="J423" s="42">
        <f t="shared" si="76"/>
        <v>1200</v>
      </c>
      <c r="K423" s="42">
        <f t="shared" si="76"/>
        <v>3177.15</v>
      </c>
      <c r="L423" s="43">
        <f t="shared" si="77"/>
        <v>8000000</v>
      </c>
      <c r="M423" s="157">
        <f t="shared" si="72"/>
        <v>21181000</v>
      </c>
      <c r="N423" s="157">
        <f t="shared" si="73"/>
        <v>2000000</v>
      </c>
      <c r="O423" s="158">
        <f t="shared" si="74"/>
        <v>300</v>
      </c>
      <c r="P423" s="42"/>
    </row>
    <row r="424" spans="1:16" x14ac:dyDescent="0.2">
      <c r="A424" s="156">
        <v>416</v>
      </c>
      <c r="B424" s="157">
        <v>22906000</v>
      </c>
      <c r="C424" s="42">
        <v>5955.56</v>
      </c>
      <c r="D424" s="43">
        <f t="shared" si="78"/>
        <v>2000000</v>
      </c>
      <c r="E424" s="43">
        <f t="shared" si="78"/>
        <v>4</v>
      </c>
      <c r="F424" s="43">
        <f t="shared" si="78"/>
        <v>10000000</v>
      </c>
      <c r="G424" s="43">
        <f t="shared" si="78"/>
        <v>3</v>
      </c>
      <c r="H424" s="46">
        <f t="shared" si="70"/>
        <v>0.34925347070636514</v>
      </c>
      <c r="I424" s="46">
        <f t="shared" si="71"/>
        <v>0.5634331616170436</v>
      </c>
      <c r="J424" s="42">
        <f t="shared" si="76"/>
        <v>2080</v>
      </c>
      <c r="K424" s="42">
        <f t="shared" si="76"/>
        <v>3355.5600000000004</v>
      </c>
      <c r="L424" s="43">
        <f t="shared" si="77"/>
        <v>8000000</v>
      </c>
      <c r="M424" s="157">
        <f t="shared" si="72"/>
        <v>12906000</v>
      </c>
      <c r="N424" s="157">
        <f t="shared" si="73"/>
        <v>2000000</v>
      </c>
      <c r="O424" s="158">
        <f t="shared" si="74"/>
        <v>520</v>
      </c>
      <c r="P424" s="42"/>
    </row>
    <row r="425" spans="1:16" x14ac:dyDescent="0.2">
      <c r="A425" s="156">
        <v>417</v>
      </c>
      <c r="B425" s="157">
        <v>38831000</v>
      </c>
      <c r="C425" s="42">
        <v>5436.34</v>
      </c>
      <c r="D425" s="43">
        <f t="shared" si="78"/>
        <v>2000000</v>
      </c>
      <c r="E425" s="43">
        <f t="shared" si="78"/>
        <v>4</v>
      </c>
      <c r="F425" s="43">
        <f t="shared" si="78"/>
        <v>10000000</v>
      </c>
      <c r="G425" s="43">
        <f t="shared" si="78"/>
        <v>3</v>
      </c>
      <c r="H425" s="46">
        <f t="shared" si="70"/>
        <v>0.20602096263294789</v>
      </c>
      <c r="I425" s="46">
        <f t="shared" si="71"/>
        <v>0.74247379670881508</v>
      </c>
      <c r="J425" s="42">
        <f t="shared" si="76"/>
        <v>1120</v>
      </c>
      <c r="K425" s="42">
        <f t="shared" si="76"/>
        <v>4036.3399999999997</v>
      </c>
      <c r="L425" s="43">
        <f t="shared" si="77"/>
        <v>8000000</v>
      </c>
      <c r="M425" s="157">
        <f t="shared" si="72"/>
        <v>28831000</v>
      </c>
      <c r="N425" s="157">
        <f t="shared" si="73"/>
        <v>2000000</v>
      </c>
      <c r="O425" s="158">
        <f t="shared" si="74"/>
        <v>280</v>
      </c>
      <c r="P425" s="42"/>
    </row>
    <row r="426" spans="1:16" x14ac:dyDescent="0.2">
      <c r="A426" s="156">
        <v>418</v>
      </c>
      <c r="B426" s="157">
        <v>14965000</v>
      </c>
      <c r="C426" s="42">
        <v>3292.3</v>
      </c>
      <c r="D426" s="43">
        <f t="shared" ref="D426:G441" si="79">D425</f>
        <v>2000000</v>
      </c>
      <c r="E426" s="43">
        <f t="shared" si="79"/>
        <v>4</v>
      </c>
      <c r="F426" s="43">
        <f t="shared" si="79"/>
        <v>10000000</v>
      </c>
      <c r="G426" s="43">
        <f t="shared" si="79"/>
        <v>3</v>
      </c>
      <c r="H426" s="46">
        <f t="shared" si="70"/>
        <v>0.53458068827263616</v>
      </c>
      <c r="I426" s="46">
        <f t="shared" si="71"/>
        <v>0.33177413965920483</v>
      </c>
      <c r="J426" s="42">
        <f t="shared" si="76"/>
        <v>1760.0000000000002</v>
      </c>
      <c r="K426" s="42">
        <f t="shared" si="76"/>
        <v>1092.3000000000002</v>
      </c>
      <c r="L426" s="43">
        <f t="shared" si="77"/>
        <v>8000000</v>
      </c>
      <c r="M426" s="157">
        <f t="shared" si="72"/>
        <v>4965000</v>
      </c>
      <c r="N426" s="157">
        <f t="shared" si="73"/>
        <v>2000000</v>
      </c>
      <c r="O426" s="158">
        <f t="shared" si="74"/>
        <v>440</v>
      </c>
      <c r="P426" s="42"/>
    </row>
    <row r="427" spans="1:16" x14ac:dyDescent="0.2">
      <c r="A427" s="156">
        <v>419</v>
      </c>
      <c r="B427" s="157">
        <v>4067000</v>
      </c>
      <c r="C427" s="42">
        <v>569.38</v>
      </c>
      <c r="D427" s="43">
        <f t="shared" si="79"/>
        <v>2000000</v>
      </c>
      <c r="E427" s="43">
        <f t="shared" si="79"/>
        <v>4</v>
      </c>
      <c r="F427" s="43">
        <f t="shared" si="79"/>
        <v>10000000</v>
      </c>
      <c r="G427" s="43">
        <f t="shared" si="79"/>
        <v>3</v>
      </c>
      <c r="H427" s="46">
        <f t="shared" si="70"/>
        <v>0.50823702975165974</v>
      </c>
      <c r="I427" s="46">
        <f t="shared" si="71"/>
        <v>0</v>
      </c>
      <c r="J427" s="42">
        <f t="shared" si="76"/>
        <v>289.38</v>
      </c>
      <c r="K427" s="42">
        <f t="shared" si="76"/>
        <v>0</v>
      </c>
      <c r="L427" s="43">
        <f t="shared" si="77"/>
        <v>2067000.0000000002</v>
      </c>
      <c r="M427" s="157">
        <f t="shared" si="72"/>
        <v>0</v>
      </c>
      <c r="N427" s="157">
        <f t="shared" si="73"/>
        <v>1999999.9999999998</v>
      </c>
      <c r="O427" s="158">
        <f t="shared" si="74"/>
        <v>280</v>
      </c>
      <c r="P427" s="42"/>
    </row>
    <row r="428" spans="1:16" x14ac:dyDescent="0.2">
      <c r="A428" s="156">
        <v>420</v>
      </c>
      <c r="B428" s="157">
        <v>13386000</v>
      </c>
      <c r="C428" s="42">
        <v>2275.62</v>
      </c>
      <c r="D428" s="43">
        <f t="shared" si="79"/>
        <v>2000000</v>
      </c>
      <c r="E428" s="43">
        <f t="shared" si="79"/>
        <v>4</v>
      </c>
      <c r="F428" s="43">
        <f t="shared" si="79"/>
        <v>10000000</v>
      </c>
      <c r="G428" s="43">
        <f t="shared" si="79"/>
        <v>3</v>
      </c>
      <c r="H428" s="46">
        <f t="shared" si="70"/>
        <v>0.59763932466756309</v>
      </c>
      <c r="I428" s="46">
        <f t="shared" si="71"/>
        <v>0.25295084416554608</v>
      </c>
      <c r="J428" s="42">
        <f t="shared" si="76"/>
        <v>1359.9999999999998</v>
      </c>
      <c r="K428" s="42">
        <f t="shared" si="76"/>
        <v>575.62</v>
      </c>
      <c r="L428" s="43">
        <f t="shared" si="77"/>
        <v>7999999.9999999991</v>
      </c>
      <c r="M428" s="157">
        <f t="shared" si="72"/>
        <v>3386000</v>
      </c>
      <c r="N428" s="157">
        <f t="shared" si="73"/>
        <v>2000000</v>
      </c>
      <c r="O428" s="158">
        <f t="shared" si="74"/>
        <v>340</v>
      </c>
      <c r="P428" s="42"/>
    </row>
    <row r="429" spans="1:16" x14ac:dyDescent="0.2">
      <c r="A429" s="156">
        <v>421</v>
      </c>
      <c r="B429" s="157">
        <v>23568000</v>
      </c>
      <c r="C429" s="42">
        <v>7306.08</v>
      </c>
      <c r="D429" s="43">
        <f t="shared" si="79"/>
        <v>2000000</v>
      </c>
      <c r="E429" s="43">
        <f t="shared" si="79"/>
        <v>4</v>
      </c>
      <c r="F429" s="43">
        <f t="shared" si="79"/>
        <v>10000000</v>
      </c>
      <c r="G429" s="43">
        <f t="shared" si="79"/>
        <v>3</v>
      </c>
      <c r="H429" s="46">
        <f t="shared" si="70"/>
        <v>0.33944331296673458</v>
      </c>
      <c r="I429" s="46">
        <f t="shared" si="71"/>
        <v>0.5756958587915818</v>
      </c>
      <c r="J429" s="42">
        <f t="shared" si="76"/>
        <v>2480</v>
      </c>
      <c r="K429" s="42">
        <f t="shared" si="76"/>
        <v>4206.08</v>
      </c>
      <c r="L429" s="43">
        <f t="shared" si="77"/>
        <v>8000000.0000000009</v>
      </c>
      <c r="M429" s="157">
        <f t="shared" si="72"/>
        <v>13568000</v>
      </c>
      <c r="N429" s="157">
        <f t="shared" si="73"/>
        <v>2000000</v>
      </c>
      <c r="O429" s="158">
        <f t="shared" si="74"/>
        <v>620</v>
      </c>
      <c r="P429" s="42"/>
    </row>
    <row r="430" spans="1:16" x14ac:dyDescent="0.2">
      <c r="A430" s="156">
        <v>422</v>
      </c>
      <c r="B430" s="157">
        <v>38213000</v>
      </c>
      <c r="C430" s="42">
        <v>4585.5600000000004</v>
      </c>
      <c r="D430" s="43">
        <f t="shared" si="79"/>
        <v>2000000</v>
      </c>
      <c r="E430" s="43">
        <f t="shared" si="79"/>
        <v>4</v>
      </c>
      <c r="F430" s="43">
        <f t="shared" si="79"/>
        <v>10000000</v>
      </c>
      <c r="G430" s="43">
        <f t="shared" si="79"/>
        <v>3</v>
      </c>
      <c r="H430" s="46">
        <f t="shared" si="70"/>
        <v>0.20935283803941068</v>
      </c>
      <c r="I430" s="46">
        <f t="shared" si="71"/>
        <v>0.73830895245073669</v>
      </c>
      <c r="J430" s="42">
        <f t="shared" si="76"/>
        <v>960.00000000000011</v>
      </c>
      <c r="K430" s="42">
        <f t="shared" si="76"/>
        <v>3385.5600000000004</v>
      </c>
      <c r="L430" s="43">
        <f t="shared" si="77"/>
        <v>8000000</v>
      </c>
      <c r="M430" s="157">
        <f t="shared" si="72"/>
        <v>28213000</v>
      </c>
      <c r="N430" s="157">
        <f t="shared" si="73"/>
        <v>2000000</v>
      </c>
      <c r="O430" s="158">
        <f t="shared" si="74"/>
        <v>240</v>
      </c>
      <c r="P430" s="42"/>
    </row>
    <row r="431" spans="1:16" x14ac:dyDescent="0.2">
      <c r="A431" s="156">
        <v>423</v>
      </c>
      <c r="B431" s="157">
        <v>14910000</v>
      </c>
      <c r="C431" s="42">
        <v>3131.1</v>
      </c>
      <c r="D431" s="43">
        <f t="shared" si="79"/>
        <v>2000000</v>
      </c>
      <c r="E431" s="43">
        <f t="shared" si="79"/>
        <v>4</v>
      </c>
      <c r="F431" s="43">
        <f t="shared" si="79"/>
        <v>10000000</v>
      </c>
      <c r="G431" s="43">
        <f t="shared" si="79"/>
        <v>3</v>
      </c>
      <c r="H431" s="46">
        <f t="shared" si="70"/>
        <v>0.5365526492287056</v>
      </c>
      <c r="I431" s="46">
        <f t="shared" si="71"/>
        <v>0.32930918846411805</v>
      </c>
      <c r="J431" s="42">
        <f t="shared" si="76"/>
        <v>1680</v>
      </c>
      <c r="K431" s="42">
        <f t="shared" si="76"/>
        <v>1031.0999999999999</v>
      </c>
      <c r="L431" s="43">
        <f t="shared" si="77"/>
        <v>8000000.0000000009</v>
      </c>
      <c r="M431" s="157">
        <f t="shared" si="72"/>
        <v>4910000</v>
      </c>
      <c r="N431" s="157">
        <f t="shared" si="73"/>
        <v>2000000</v>
      </c>
      <c r="O431" s="158">
        <f t="shared" si="74"/>
        <v>420</v>
      </c>
      <c r="P431" s="42"/>
    </row>
    <row r="432" spans="1:16" x14ac:dyDescent="0.2">
      <c r="A432" s="156">
        <v>424</v>
      </c>
      <c r="B432" s="157">
        <v>40000000</v>
      </c>
      <c r="C432" s="42">
        <v>6800</v>
      </c>
      <c r="D432" s="43">
        <f t="shared" si="79"/>
        <v>2000000</v>
      </c>
      <c r="E432" s="43">
        <f t="shared" si="79"/>
        <v>4</v>
      </c>
      <c r="F432" s="43">
        <f t="shared" si="79"/>
        <v>10000000</v>
      </c>
      <c r="G432" s="43">
        <f t="shared" si="79"/>
        <v>3</v>
      </c>
      <c r="H432" s="46">
        <f t="shared" si="70"/>
        <v>0.2</v>
      </c>
      <c r="I432" s="46">
        <f t="shared" si="71"/>
        <v>0.75</v>
      </c>
      <c r="J432" s="42">
        <f t="shared" si="76"/>
        <v>1360</v>
      </c>
      <c r="K432" s="42">
        <f t="shared" si="76"/>
        <v>5100</v>
      </c>
      <c r="L432" s="43">
        <f t="shared" si="77"/>
        <v>8000000</v>
      </c>
      <c r="M432" s="157">
        <f t="shared" si="72"/>
        <v>30000000</v>
      </c>
      <c r="N432" s="157">
        <f t="shared" si="73"/>
        <v>2000000</v>
      </c>
      <c r="O432" s="158">
        <f t="shared" si="74"/>
        <v>340</v>
      </c>
      <c r="P432" s="42"/>
    </row>
    <row r="433" spans="1:16" x14ac:dyDescent="0.2">
      <c r="A433" s="156">
        <v>425</v>
      </c>
      <c r="B433" s="157">
        <v>4890000</v>
      </c>
      <c r="C433" s="42">
        <v>1124.7</v>
      </c>
      <c r="D433" s="43">
        <f t="shared" si="79"/>
        <v>2000000</v>
      </c>
      <c r="E433" s="43">
        <f t="shared" si="79"/>
        <v>4</v>
      </c>
      <c r="F433" s="43">
        <f t="shared" si="79"/>
        <v>10000000</v>
      </c>
      <c r="G433" s="43">
        <f t="shared" si="79"/>
        <v>3</v>
      </c>
      <c r="H433" s="46">
        <f t="shared" si="70"/>
        <v>0.59100204498977504</v>
      </c>
      <c r="I433" s="46">
        <f t="shared" si="71"/>
        <v>0</v>
      </c>
      <c r="J433" s="42">
        <f t="shared" si="76"/>
        <v>664.7</v>
      </c>
      <c r="K433" s="42">
        <f t="shared" si="76"/>
        <v>0</v>
      </c>
      <c r="L433" s="43">
        <f t="shared" si="77"/>
        <v>2890000</v>
      </c>
      <c r="M433" s="157">
        <f t="shared" si="72"/>
        <v>0</v>
      </c>
      <c r="N433" s="157">
        <f t="shared" si="73"/>
        <v>2000000</v>
      </c>
      <c r="O433" s="158">
        <f t="shared" si="74"/>
        <v>460</v>
      </c>
      <c r="P433" s="42"/>
    </row>
    <row r="434" spans="1:16" x14ac:dyDescent="0.2">
      <c r="A434" s="156">
        <v>426</v>
      </c>
      <c r="B434" s="157">
        <v>38193000</v>
      </c>
      <c r="C434" s="42">
        <v>6874.74</v>
      </c>
      <c r="D434" s="43">
        <f t="shared" si="79"/>
        <v>2000000</v>
      </c>
      <c r="E434" s="43">
        <f t="shared" si="79"/>
        <v>4</v>
      </c>
      <c r="F434" s="43">
        <f t="shared" si="79"/>
        <v>10000000</v>
      </c>
      <c r="G434" s="43">
        <f t="shared" si="79"/>
        <v>3</v>
      </c>
      <c r="H434" s="46">
        <f t="shared" si="70"/>
        <v>0.20946246694420442</v>
      </c>
      <c r="I434" s="46">
        <f t="shared" si="71"/>
        <v>0.73817191631974444</v>
      </c>
      <c r="J434" s="42">
        <f t="shared" si="76"/>
        <v>1439.9999999999998</v>
      </c>
      <c r="K434" s="42">
        <f t="shared" si="76"/>
        <v>5074.74</v>
      </c>
      <c r="L434" s="43">
        <f t="shared" si="77"/>
        <v>7999999.9999999991</v>
      </c>
      <c r="M434" s="157">
        <f t="shared" si="72"/>
        <v>28193000</v>
      </c>
      <c r="N434" s="157">
        <f t="shared" si="73"/>
        <v>2000000</v>
      </c>
      <c r="O434" s="158">
        <f t="shared" si="74"/>
        <v>360</v>
      </c>
      <c r="P434" s="42"/>
    </row>
    <row r="435" spans="1:16" x14ac:dyDescent="0.2">
      <c r="A435" s="156">
        <v>427</v>
      </c>
      <c r="B435" s="157">
        <v>30918000</v>
      </c>
      <c r="C435" s="42">
        <v>7729.5</v>
      </c>
      <c r="D435" s="43">
        <f t="shared" si="79"/>
        <v>2000000</v>
      </c>
      <c r="E435" s="43">
        <f t="shared" si="79"/>
        <v>4</v>
      </c>
      <c r="F435" s="43">
        <f t="shared" si="79"/>
        <v>10000000</v>
      </c>
      <c r="G435" s="43">
        <f t="shared" si="79"/>
        <v>3</v>
      </c>
      <c r="H435" s="46">
        <f t="shared" si="70"/>
        <v>0.25874894883239535</v>
      </c>
      <c r="I435" s="46">
        <f t="shared" si="71"/>
        <v>0.67656381395950582</v>
      </c>
      <c r="J435" s="42">
        <f t="shared" si="76"/>
        <v>1999.9999999999998</v>
      </c>
      <c r="K435" s="42">
        <f t="shared" si="76"/>
        <v>5229.5</v>
      </c>
      <c r="L435" s="43">
        <f t="shared" si="77"/>
        <v>8000000</v>
      </c>
      <c r="M435" s="157">
        <f t="shared" si="72"/>
        <v>20918000</v>
      </c>
      <c r="N435" s="157">
        <f t="shared" si="73"/>
        <v>2000000</v>
      </c>
      <c r="O435" s="158">
        <f t="shared" si="74"/>
        <v>500</v>
      </c>
      <c r="P435" s="42"/>
    </row>
    <row r="436" spans="1:16" x14ac:dyDescent="0.2">
      <c r="A436" s="156">
        <v>428</v>
      </c>
      <c r="B436" s="157">
        <v>4484000</v>
      </c>
      <c r="C436" s="42">
        <v>672.6</v>
      </c>
      <c r="D436" s="43">
        <f t="shared" si="79"/>
        <v>2000000</v>
      </c>
      <c r="E436" s="43">
        <f t="shared" si="79"/>
        <v>4</v>
      </c>
      <c r="F436" s="43">
        <f t="shared" si="79"/>
        <v>10000000</v>
      </c>
      <c r="G436" s="43">
        <f t="shared" si="79"/>
        <v>3</v>
      </c>
      <c r="H436" s="46">
        <f t="shared" si="70"/>
        <v>0.55396966993755581</v>
      </c>
      <c r="I436" s="46">
        <f t="shared" si="71"/>
        <v>0</v>
      </c>
      <c r="J436" s="42">
        <f t="shared" si="76"/>
        <v>372.6</v>
      </c>
      <c r="K436" s="42">
        <f t="shared" si="76"/>
        <v>0</v>
      </c>
      <c r="L436" s="43">
        <f t="shared" si="77"/>
        <v>2484000.0000000005</v>
      </c>
      <c r="M436" s="157">
        <f t="shared" si="72"/>
        <v>0</v>
      </c>
      <c r="N436" s="157">
        <f t="shared" si="73"/>
        <v>1999999.9999999995</v>
      </c>
      <c r="O436" s="158">
        <f t="shared" si="74"/>
        <v>300</v>
      </c>
      <c r="P436" s="42"/>
    </row>
    <row r="437" spans="1:16" x14ac:dyDescent="0.2">
      <c r="A437" s="156">
        <v>429</v>
      </c>
      <c r="B437" s="157">
        <v>10088000</v>
      </c>
      <c r="C437" s="42">
        <v>1815.84</v>
      </c>
      <c r="D437" s="43">
        <f t="shared" si="79"/>
        <v>2000000</v>
      </c>
      <c r="E437" s="43">
        <f t="shared" si="79"/>
        <v>4</v>
      </c>
      <c r="F437" s="43">
        <f t="shared" si="79"/>
        <v>10000000</v>
      </c>
      <c r="G437" s="43">
        <f t="shared" si="79"/>
        <v>3</v>
      </c>
      <c r="H437" s="46">
        <f t="shared" si="70"/>
        <v>0.79302141157811257</v>
      </c>
      <c r="I437" s="46">
        <f t="shared" si="71"/>
        <v>8.7232355273592389E-3</v>
      </c>
      <c r="J437" s="42">
        <f t="shared" si="76"/>
        <v>1439.9999999999998</v>
      </c>
      <c r="K437" s="42">
        <f t="shared" si="76"/>
        <v>15.84</v>
      </c>
      <c r="L437" s="43">
        <f t="shared" si="77"/>
        <v>8000000</v>
      </c>
      <c r="M437" s="157">
        <f t="shared" si="72"/>
        <v>88000</v>
      </c>
      <c r="N437" s="157">
        <f t="shared" si="73"/>
        <v>2000000</v>
      </c>
      <c r="O437" s="158">
        <f t="shared" si="74"/>
        <v>360.00000000000023</v>
      </c>
      <c r="P437" s="42"/>
    </row>
    <row r="438" spans="1:16" x14ac:dyDescent="0.2">
      <c r="A438" s="156">
        <v>430</v>
      </c>
      <c r="B438" s="157">
        <v>12390000</v>
      </c>
      <c r="C438" s="42">
        <v>1982.4</v>
      </c>
      <c r="D438" s="43">
        <f t="shared" si="79"/>
        <v>2000000</v>
      </c>
      <c r="E438" s="43">
        <f t="shared" si="79"/>
        <v>4</v>
      </c>
      <c r="F438" s="43">
        <f t="shared" si="79"/>
        <v>10000000</v>
      </c>
      <c r="G438" s="43">
        <f t="shared" si="79"/>
        <v>3</v>
      </c>
      <c r="H438" s="46">
        <f t="shared" si="70"/>
        <v>0.64568200161420497</v>
      </c>
      <c r="I438" s="46">
        <f t="shared" si="71"/>
        <v>0.19289749798224373</v>
      </c>
      <c r="J438" s="42">
        <f t="shared" si="76"/>
        <v>1280</v>
      </c>
      <c r="K438" s="42">
        <f t="shared" si="76"/>
        <v>382.4</v>
      </c>
      <c r="L438" s="43">
        <f t="shared" si="77"/>
        <v>8000000</v>
      </c>
      <c r="M438" s="157">
        <f t="shared" si="72"/>
        <v>2390000</v>
      </c>
      <c r="N438" s="157">
        <f t="shared" si="73"/>
        <v>2000000</v>
      </c>
      <c r="O438" s="158">
        <f t="shared" si="74"/>
        <v>320</v>
      </c>
      <c r="P438" s="42"/>
    </row>
    <row r="439" spans="1:16" x14ac:dyDescent="0.2">
      <c r="A439" s="156">
        <v>431</v>
      </c>
      <c r="B439" s="157">
        <v>15279000</v>
      </c>
      <c r="C439" s="42">
        <v>4583.7</v>
      </c>
      <c r="D439" s="43">
        <f t="shared" si="79"/>
        <v>2000000</v>
      </c>
      <c r="E439" s="43">
        <f t="shared" si="79"/>
        <v>4</v>
      </c>
      <c r="F439" s="43">
        <f t="shared" si="79"/>
        <v>10000000</v>
      </c>
      <c r="G439" s="43">
        <f t="shared" si="79"/>
        <v>3</v>
      </c>
      <c r="H439" s="46">
        <f t="shared" si="70"/>
        <v>0.52359447607827736</v>
      </c>
      <c r="I439" s="46">
        <f t="shared" si="71"/>
        <v>0.3455069049021533</v>
      </c>
      <c r="J439" s="42">
        <f t="shared" si="76"/>
        <v>2400</v>
      </c>
      <c r="K439" s="42">
        <f t="shared" si="76"/>
        <v>1583.7</v>
      </c>
      <c r="L439" s="43">
        <f t="shared" si="77"/>
        <v>8000000</v>
      </c>
      <c r="M439" s="157">
        <f t="shared" si="72"/>
        <v>5279000</v>
      </c>
      <c r="N439" s="157">
        <f t="shared" si="73"/>
        <v>2000000</v>
      </c>
      <c r="O439" s="158">
        <f t="shared" si="74"/>
        <v>600</v>
      </c>
      <c r="P439" s="42"/>
    </row>
    <row r="440" spans="1:16" x14ac:dyDescent="0.2">
      <c r="A440" s="156">
        <v>432</v>
      </c>
      <c r="B440" s="157">
        <v>800000</v>
      </c>
      <c r="C440" s="42">
        <v>168</v>
      </c>
      <c r="D440" s="43">
        <f t="shared" si="79"/>
        <v>2000000</v>
      </c>
      <c r="E440" s="43">
        <f t="shared" si="79"/>
        <v>4</v>
      </c>
      <c r="F440" s="43">
        <f t="shared" si="79"/>
        <v>10000000</v>
      </c>
      <c r="G440" s="43">
        <f t="shared" si="79"/>
        <v>3</v>
      </c>
      <c r="H440" s="46">
        <f t="shared" si="70"/>
        <v>0</v>
      </c>
      <c r="I440" s="46">
        <f t="shared" si="71"/>
        <v>0</v>
      </c>
      <c r="J440" s="42">
        <f t="shared" si="76"/>
        <v>0</v>
      </c>
      <c r="K440" s="42">
        <f t="shared" si="76"/>
        <v>0</v>
      </c>
      <c r="L440" s="43">
        <f t="shared" si="77"/>
        <v>0</v>
      </c>
      <c r="M440" s="157">
        <f t="shared" si="72"/>
        <v>0</v>
      </c>
      <c r="N440" s="157">
        <f t="shared" si="73"/>
        <v>800000</v>
      </c>
      <c r="O440" s="158">
        <f t="shared" si="74"/>
        <v>168</v>
      </c>
      <c r="P440" s="42"/>
    </row>
    <row r="441" spans="1:16" x14ac:dyDescent="0.2">
      <c r="A441" s="156">
        <v>433</v>
      </c>
      <c r="B441" s="157">
        <v>800000</v>
      </c>
      <c r="C441" s="42">
        <v>144</v>
      </c>
      <c r="D441" s="43">
        <f t="shared" si="79"/>
        <v>2000000</v>
      </c>
      <c r="E441" s="43">
        <f t="shared" si="79"/>
        <v>4</v>
      </c>
      <c r="F441" s="43">
        <f t="shared" si="79"/>
        <v>10000000</v>
      </c>
      <c r="G441" s="43">
        <f t="shared" si="79"/>
        <v>3</v>
      </c>
      <c r="H441" s="46">
        <f t="shared" si="70"/>
        <v>0</v>
      </c>
      <c r="I441" s="46">
        <f t="shared" si="71"/>
        <v>0</v>
      </c>
      <c r="J441" s="42">
        <f t="shared" si="76"/>
        <v>0</v>
      </c>
      <c r="K441" s="42">
        <f t="shared" si="76"/>
        <v>0</v>
      </c>
      <c r="L441" s="43">
        <f t="shared" si="77"/>
        <v>0</v>
      </c>
      <c r="M441" s="157">
        <f t="shared" si="72"/>
        <v>0</v>
      </c>
      <c r="N441" s="157">
        <f t="shared" si="73"/>
        <v>800000</v>
      </c>
      <c r="O441" s="158">
        <f t="shared" si="74"/>
        <v>144</v>
      </c>
      <c r="P441" s="42"/>
    </row>
    <row r="442" spans="1:16" x14ac:dyDescent="0.2">
      <c r="A442" s="156">
        <v>434</v>
      </c>
      <c r="B442" s="157">
        <v>800000</v>
      </c>
      <c r="C442" s="42">
        <v>160</v>
      </c>
      <c r="D442" s="43">
        <f t="shared" ref="D442:G457" si="80">D441</f>
        <v>2000000</v>
      </c>
      <c r="E442" s="43">
        <f t="shared" si="80"/>
        <v>4</v>
      </c>
      <c r="F442" s="43">
        <f t="shared" si="80"/>
        <v>10000000</v>
      </c>
      <c r="G442" s="43">
        <f t="shared" si="80"/>
        <v>3</v>
      </c>
      <c r="H442" s="46">
        <f t="shared" si="70"/>
        <v>0</v>
      </c>
      <c r="I442" s="46">
        <f t="shared" si="71"/>
        <v>0</v>
      </c>
      <c r="J442" s="42">
        <f t="shared" si="76"/>
        <v>0</v>
      </c>
      <c r="K442" s="42">
        <f t="shared" si="76"/>
        <v>0</v>
      </c>
      <c r="L442" s="43">
        <f t="shared" si="77"/>
        <v>0</v>
      </c>
      <c r="M442" s="157">
        <f t="shared" si="72"/>
        <v>0</v>
      </c>
      <c r="N442" s="157">
        <f t="shared" si="73"/>
        <v>800000</v>
      </c>
      <c r="O442" s="158">
        <f t="shared" si="74"/>
        <v>160</v>
      </c>
      <c r="P442" s="42"/>
    </row>
    <row r="443" spans="1:16" x14ac:dyDescent="0.2">
      <c r="A443" s="156">
        <v>435</v>
      </c>
      <c r="B443" s="157">
        <v>3459000</v>
      </c>
      <c r="C443" s="42">
        <v>864.75</v>
      </c>
      <c r="D443" s="43">
        <f t="shared" si="80"/>
        <v>2000000</v>
      </c>
      <c r="E443" s="43">
        <f t="shared" si="80"/>
        <v>4</v>
      </c>
      <c r="F443" s="43">
        <f t="shared" si="80"/>
        <v>10000000</v>
      </c>
      <c r="G443" s="43">
        <f t="shared" si="80"/>
        <v>3</v>
      </c>
      <c r="H443" s="46">
        <f t="shared" si="70"/>
        <v>0.42179820757444347</v>
      </c>
      <c r="I443" s="46">
        <f t="shared" si="71"/>
        <v>0</v>
      </c>
      <c r="J443" s="42">
        <f t="shared" si="76"/>
        <v>364.75</v>
      </c>
      <c r="K443" s="42">
        <f t="shared" si="76"/>
        <v>0</v>
      </c>
      <c r="L443" s="43">
        <f t="shared" si="77"/>
        <v>1459000</v>
      </c>
      <c r="M443" s="157">
        <f t="shared" si="72"/>
        <v>0</v>
      </c>
      <c r="N443" s="157">
        <f t="shared" si="73"/>
        <v>2000000</v>
      </c>
      <c r="O443" s="158">
        <f t="shared" si="74"/>
        <v>500</v>
      </c>
      <c r="P443" s="42"/>
    </row>
    <row r="444" spans="1:16" x14ac:dyDescent="0.2">
      <c r="A444" s="156">
        <v>436</v>
      </c>
      <c r="B444" s="157">
        <v>25743000</v>
      </c>
      <c r="C444" s="42">
        <v>4376.3100000000004</v>
      </c>
      <c r="D444" s="43">
        <f t="shared" si="80"/>
        <v>2000000</v>
      </c>
      <c r="E444" s="43">
        <f t="shared" si="80"/>
        <v>4</v>
      </c>
      <c r="F444" s="43">
        <f t="shared" si="80"/>
        <v>10000000</v>
      </c>
      <c r="G444" s="43">
        <f t="shared" si="80"/>
        <v>3</v>
      </c>
      <c r="H444" s="46">
        <f t="shared" si="70"/>
        <v>0.3107640912092608</v>
      </c>
      <c r="I444" s="46">
        <f t="shared" si="71"/>
        <v>0.61154488598842405</v>
      </c>
      <c r="J444" s="42">
        <f t="shared" si="76"/>
        <v>1360.0000000000002</v>
      </c>
      <c r="K444" s="42">
        <f t="shared" si="76"/>
        <v>2676.3100000000004</v>
      </c>
      <c r="L444" s="43">
        <f t="shared" si="77"/>
        <v>8000000.0000000009</v>
      </c>
      <c r="M444" s="157">
        <f t="shared" si="72"/>
        <v>15743000</v>
      </c>
      <c r="N444" s="157">
        <f t="shared" si="73"/>
        <v>2000000</v>
      </c>
      <c r="O444" s="158">
        <f t="shared" si="74"/>
        <v>340</v>
      </c>
      <c r="P444" s="42"/>
    </row>
    <row r="445" spans="1:16" x14ac:dyDescent="0.2">
      <c r="A445" s="156">
        <v>437</v>
      </c>
      <c r="B445" s="157">
        <v>11407000</v>
      </c>
      <c r="C445" s="42">
        <v>3536.17</v>
      </c>
      <c r="D445" s="43">
        <f t="shared" si="80"/>
        <v>2000000</v>
      </c>
      <c r="E445" s="43">
        <f t="shared" si="80"/>
        <v>4</v>
      </c>
      <c r="F445" s="43">
        <f t="shared" si="80"/>
        <v>10000000</v>
      </c>
      <c r="G445" s="43">
        <f t="shared" si="80"/>
        <v>3</v>
      </c>
      <c r="H445" s="46">
        <f t="shared" si="70"/>
        <v>0.70132374857543611</v>
      </c>
      <c r="I445" s="46">
        <f t="shared" si="71"/>
        <v>0.12334531428070483</v>
      </c>
      <c r="J445" s="42">
        <f t="shared" si="76"/>
        <v>2480</v>
      </c>
      <c r="K445" s="42">
        <f t="shared" si="76"/>
        <v>436.17</v>
      </c>
      <c r="L445" s="43">
        <f t="shared" si="77"/>
        <v>8000000</v>
      </c>
      <c r="M445" s="157">
        <f t="shared" si="72"/>
        <v>1407000</v>
      </c>
      <c r="N445" s="157">
        <f t="shared" si="73"/>
        <v>2000000</v>
      </c>
      <c r="O445" s="158">
        <f t="shared" si="74"/>
        <v>620</v>
      </c>
      <c r="P445" s="42"/>
    </row>
    <row r="446" spans="1:16" x14ac:dyDescent="0.2">
      <c r="A446" s="156">
        <v>438</v>
      </c>
      <c r="B446" s="157">
        <v>4889000</v>
      </c>
      <c r="C446" s="42">
        <v>880.02</v>
      </c>
      <c r="D446" s="43">
        <f t="shared" si="80"/>
        <v>2000000</v>
      </c>
      <c r="E446" s="43">
        <f t="shared" si="80"/>
        <v>4</v>
      </c>
      <c r="F446" s="43">
        <f t="shared" si="80"/>
        <v>10000000</v>
      </c>
      <c r="G446" s="43">
        <f t="shared" si="80"/>
        <v>3</v>
      </c>
      <c r="H446" s="46">
        <f t="shared" si="70"/>
        <v>0.59091838821844955</v>
      </c>
      <c r="I446" s="46">
        <f t="shared" si="71"/>
        <v>0</v>
      </c>
      <c r="J446" s="42">
        <f t="shared" si="76"/>
        <v>520.02</v>
      </c>
      <c r="K446" s="42">
        <f t="shared" si="76"/>
        <v>0</v>
      </c>
      <c r="L446" s="43">
        <f t="shared" si="77"/>
        <v>2889000</v>
      </c>
      <c r="M446" s="157">
        <f t="shared" si="72"/>
        <v>0</v>
      </c>
      <c r="N446" s="157">
        <f t="shared" si="73"/>
        <v>2000000</v>
      </c>
      <c r="O446" s="158">
        <f t="shared" si="74"/>
        <v>360</v>
      </c>
      <c r="P446" s="42"/>
    </row>
    <row r="447" spans="1:16" x14ac:dyDescent="0.2">
      <c r="A447" s="156">
        <v>439</v>
      </c>
      <c r="B447" s="157">
        <v>3612000</v>
      </c>
      <c r="C447" s="42">
        <v>433.44</v>
      </c>
      <c r="D447" s="43">
        <f t="shared" si="80"/>
        <v>2000000</v>
      </c>
      <c r="E447" s="43">
        <f t="shared" si="80"/>
        <v>4</v>
      </c>
      <c r="F447" s="43">
        <f t="shared" si="80"/>
        <v>10000000</v>
      </c>
      <c r="G447" s="43">
        <f t="shared" si="80"/>
        <v>3</v>
      </c>
      <c r="H447" s="46">
        <f t="shared" si="70"/>
        <v>0.44629014396456257</v>
      </c>
      <c r="I447" s="46">
        <f t="shared" si="71"/>
        <v>0</v>
      </c>
      <c r="J447" s="42">
        <f t="shared" si="76"/>
        <v>193.44</v>
      </c>
      <c r="K447" s="42">
        <f t="shared" si="76"/>
        <v>0</v>
      </c>
      <c r="L447" s="43">
        <f t="shared" si="77"/>
        <v>1612000</v>
      </c>
      <c r="M447" s="157">
        <f t="shared" si="72"/>
        <v>0</v>
      </c>
      <c r="N447" s="157">
        <f t="shared" si="73"/>
        <v>2000000</v>
      </c>
      <c r="O447" s="158">
        <f t="shared" si="74"/>
        <v>240</v>
      </c>
      <c r="P447" s="42"/>
    </row>
    <row r="448" spans="1:16" x14ac:dyDescent="0.2">
      <c r="A448" s="156">
        <v>440</v>
      </c>
      <c r="B448" s="157">
        <v>7355000</v>
      </c>
      <c r="C448" s="42">
        <v>1471</v>
      </c>
      <c r="D448" s="43">
        <f t="shared" si="80"/>
        <v>2000000</v>
      </c>
      <c r="E448" s="43">
        <f t="shared" si="80"/>
        <v>4</v>
      </c>
      <c r="F448" s="43">
        <f t="shared" si="80"/>
        <v>10000000</v>
      </c>
      <c r="G448" s="43">
        <f t="shared" si="80"/>
        <v>3</v>
      </c>
      <c r="H448" s="46">
        <f t="shared" si="70"/>
        <v>0.72807613868116927</v>
      </c>
      <c r="I448" s="46">
        <f t="shared" si="71"/>
        <v>0</v>
      </c>
      <c r="J448" s="42">
        <f t="shared" si="76"/>
        <v>1071</v>
      </c>
      <c r="K448" s="42">
        <f t="shared" si="76"/>
        <v>0</v>
      </c>
      <c r="L448" s="43">
        <f t="shared" si="77"/>
        <v>5355000</v>
      </c>
      <c r="M448" s="157">
        <f t="shared" si="72"/>
        <v>0</v>
      </c>
      <c r="N448" s="157">
        <f t="shared" si="73"/>
        <v>2000000</v>
      </c>
      <c r="O448" s="158">
        <f t="shared" si="74"/>
        <v>400</v>
      </c>
      <c r="P448" s="42"/>
    </row>
    <row r="449" spans="1:16" x14ac:dyDescent="0.2">
      <c r="A449" s="156">
        <v>441</v>
      </c>
      <c r="B449" s="157">
        <v>21258000</v>
      </c>
      <c r="C449" s="42">
        <v>3826.44</v>
      </c>
      <c r="D449" s="43">
        <f t="shared" si="80"/>
        <v>2000000</v>
      </c>
      <c r="E449" s="43">
        <f t="shared" si="80"/>
        <v>4</v>
      </c>
      <c r="F449" s="43">
        <f t="shared" si="80"/>
        <v>10000000</v>
      </c>
      <c r="G449" s="43">
        <f t="shared" si="80"/>
        <v>3</v>
      </c>
      <c r="H449" s="46">
        <f t="shared" si="70"/>
        <v>0.37632891146862357</v>
      </c>
      <c r="I449" s="46">
        <f t="shared" si="71"/>
        <v>0.52958886066422051</v>
      </c>
      <c r="J449" s="42">
        <f t="shared" si="76"/>
        <v>1440</v>
      </c>
      <c r="K449" s="42">
        <f t="shared" si="76"/>
        <v>2026.44</v>
      </c>
      <c r="L449" s="43">
        <f t="shared" si="77"/>
        <v>8000000</v>
      </c>
      <c r="M449" s="157">
        <f t="shared" si="72"/>
        <v>11258000</v>
      </c>
      <c r="N449" s="157">
        <f t="shared" si="73"/>
        <v>2000000</v>
      </c>
      <c r="O449" s="158">
        <f t="shared" si="74"/>
        <v>360</v>
      </c>
      <c r="P449" s="42"/>
    </row>
    <row r="450" spans="1:16" x14ac:dyDescent="0.2">
      <c r="A450" s="156">
        <v>442</v>
      </c>
      <c r="B450" s="157">
        <v>8928000</v>
      </c>
      <c r="C450" s="42">
        <v>1964.16</v>
      </c>
      <c r="D450" s="43">
        <f t="shared" si="80"/>
        <v>2000000</v>
      </c>
      <c r="E450" s="43">
        <f t="shared" si="80"/>
        <v>4</v>
      </c>
      <c r="F450" s="43">
        <f t="shared" si="80"/>
        <v>10000000</v>
      </c>
      <c r="G450" s="43">
        <f t="shared" si="80"/>
        <v>3</v>
      </c>
      <c r="H450" s="46">
        <f t="shared" si="70"/>
        <v>0.77598566308243733</v>
      </c>
      <c r="I450" s="46">
        <f t="shared" si="71"/>
        <v>0</v>
      </c>
      <c r="J450" s="42">
        <f t="shared" si="76"/>
        <v>1524.16</v>
      </c>
      <c r="K450" s="42">
        <f t="shared" si="76"/>
        <v>0</v>
      </c>
      <c r="L450" s="43">
        <f t="shared" si="77"/>
        <v>6928000</v>
      </c>
      <c r="M450" s="157">
        <f t="shared" si="72"/>
        <v>0</v>
      </c>
      <c r="N450" s="157">
        <f t="shared" si="73"/>
        <v>2000000</v>
      </c>
      <c r="O450" s="158">
        <f t="shared" si="74"/>
        <v>440</v>
      </c>
      <c r="P450" s="42"/>
    </row>
    <row r="451" spans="1:16" x14ac:dyDescent="0.2">
      <c r="A451" s="156">
        <v>443</v>
      </c>
      <c r="B451" s="157">
        <v>3916000</v>
      </c>
      <c r="C451" s="42">
        <v>1174.8</v>
      </c>
      <c r="D451" s="43">
        <f t="shared" si="80"/>
        <v>2000000</v>
      </c>
      <c r="E451" s="43">
        <f t="shared" si="80"/>
        <v>4</v>
      </c>
      <c r="F451" s="43">
        <f t="shared" si="80"/>
        <v>10000000</v>
      </c>
      <c r="G451" s="43">
        <f t="shared" si="80"/>
        <v>3</v>
      </c>
      <c r="H451" s="46">
        <f t="shared" si="70"/>
        <v>0.48927477017364657</v>
      </c>
      <c r="I451" s="46">
        <f t="shared" si="71"/>
        <v>0</v>
      </c>
      <c r="J451" s="42">
        <f t="shared" si="76"/>
        <v>574.79999999999995</v>
      </c>
      <c r="K451" s="42">
        <f t="shared" si="76"/>
        <v>0</v>
      </c>
      <c r="L451" s="43">
        <f t="shared" si="77"/>
        <v>1916000</v>
      </c>
      <c r="M451" s="157">
        <f t="shared" si="72"/>
        <v>0</v>
      </c>
      <c r="N451" s="157">
        <f t="shared" si="73"/>
        <v>2000000</v>
      </c>
      <c r="O451" s="158">
        <f t="shared" si="74"/>
        <v>600</v>
      </c>
      <c r="P451" s="42"/>
    </row>
    <row r="452" spans="1:16" x14ac:dyDescent="0.2">
      <c r="A452" s="156">
        <v>444</v>
      </c>
      <c r="B452" s="157">
        <v>35449000</v>
      </c>
      <c r="C452" s="42">
        <v>10634.7</v>
      </c>
      <c r="D452" s="43">
        <f t="shared" si="80"/>
        <v>2000000</v>
      </c>
      <c r="E452" s="43">
        <f t="shared" si="80"/>
        <v>4</v>
      </c>
      <c r="F452" s="43">
        <f t="shared" si="80"/>
        <v>10000000</v>
      </c>
      <c r="G452" s="43">
        <f t="shared" si="80"/>
        <v>3</v>
      </c>
      <c r="H452" s="46">
        <f t="shared" si="70"/>
        <v>0.2256763237326864</v>
      </c>
      <c r="I452" s="46">
        <f t="shared" si="71"/>
        <v>0.71790459533414197</v>
      </c>
      <c r="J452" s="42">
        <f t="shared" si="76"/>
        <v>2400</v>
      </c>
      <c r="K452" s="42">
        <f t="shared" si="76"/>
        <v>7634.7</v>
      </c>
      <c r="L452" s="43">
        <f t="shared" si="77"/>
        <v>8000000</v>
      </c>
      <c r="M452" s="157">
        <f t="shared" si="72"/>
        <v>25449000</v>
      </c>
      <c r="N452" s="157">
        <f t="shared" si="73"/>
        <v>2000000</v>
      </c>
      <c r="O452" s="158">
        <f t="shared" si="74"/>
        <v>600</v>
      </c>
      <c r="P452" s="42"/>
    </row>
    <row r="453" spans="1:16" x14ac:dyDescent="0.2">
      <c r="A453" s="156">
        <v>445</v>
      </c>
      <c r="B453" s="157">
        <v>12144000</v>
      </c>
      <c r="C453" s="42">
        <v>2550.2399999999998</v>
      </c>
      <c r="D453" s="43">
        <f t="shared" si="80"/>
        <v>2000000</v>
      </c>
      <c r="E453" s="43">
        <f t="shared" si="80"/>
        <v>4</v>
      </c>
      <c r="F453" s="43">
        <f t="shared" si="80"/>
        <v>10000000</v>
      </c>
      <c r="G453" s="43">
        <f t="shared" si="80"/>
        <v>3</v>
      </c>
      <c r="H453" s="46">
        <f t="shared" si="70"/>
        <v>0.65876152832674573</v>
      </c>
      <c r="I453" s="46">
        <f t="shared" si="71"/>
        <v>0.17654808959156784</v>
      </c>
      <c r="J453" s="42">
        <f t="shared" si="76"/>
        <v>1679.9999999999998</v>
      </c>
      <c r="K453" s="42">
        <f t="shared" si="76"/>
        <v>450.23999999999995</v>
      </c>
      <c r="L453" s="43">
        <f t="shared" si="77"/>
        <v>8000000</v>
      </c>
      <c r="M453" s="157">
        <f t="shared" si="72"/>
        <v>2144000</v>
      </c>
      <c r="N453" s="157">
        <f t="shared" si="73"/>
        <v>2000000</v>
      </c>
      <c r="O453" s="158">
        <f t="shared" si="74"/>
        <v>420</v>
      </c>
      <c r="P453" s="42"/>
    </row>
    <row r="454" spans="1:16" x14ac:dyDescent="0.2">
      <c r="A454" s="156">
        <v>446</v>
      </c>
      <c r="B454" s="157">
        <v>8290000</v>
      </c>
      <c r="C454" s="42">
        <v>2321.1999999999998</v>
      </c>
      <c r="D454" s="43">
        <f t="shared" si="80"/>
        <v>2000000</v>
      </c>
      <c r="E454" s="43">
        <f t="shared" si="80"/>
        <v>4</v>
      </c>
      <c r="F454" s="43">
        <f t="shared" si="80"/>
        <v>10000000</v>
      </c>
      <c r="G454" s="43">
        <f t="shared" si="80"/>
        <v>3</v>
      </c>
      <c r="H454" s="46">
        <f t="shared" si="70"/>
        <v>0.75874547647768398</v>
      </c>
      <c r="I454" s="46">
        <f t="shared" si="71"/>
        <v>0</v>
      </c>
      <c r="J454" s="42">
        <f t="shared" si="76"/>
        <v>1761.1999999999998</v>
      </c>
      <c r="K454" s="42">
        <f t="shared" si="76"/>
        <v>0</v>
      </c>
      <c r="L454" s="43">
        <f t="shared" si="77"/>
        <v>6290000</v>
      </c>
      <c r="M454" s="157">
        <f t="shared" si="72"/>
        <v>0</v>
      </c>
      <c r="N454" s="157">
        <f t="shared" si="73"/>
        <v>2000000</v>
      </c>
      <c r="O454" s="158">
        <f t="shared" si="74"/>
        <v>560</v>
      </c>
      <c r="P454" s="42"/>
    </row>
    <row r="455" spans="1:16" x14ac:dyDescent="0.2">
      <c r="A455" s="156">
        <v>447</v>
      </c>
      <c r="B455" s="157">
        <v>31951000</v>
      </c>
      <c r="C455" s="42">
        <v>5431.67</v>
      </c>
      <c r="D455" s="43">
        <f t="shared" si="80"/>
        <v>2000000</v>
      </c>
      <c r="E455" s="43">
        <f t="shared" si="80"/>
        <v>4</v>
      </c>
      <c r="F455" s="43">
        <f t="shared" si="80"/>
        <v>10000000</v>
      </c>
      <c r="G455" s="43">
        <f t="shared" si="80"/>
        <v>3</v>
      </c>
      <c r="H455" s="46">
        <f t="shared" si="70"/>
        <v>0.25038339958060779</v>
      </c>
      <c r="I455" s="46">
        <f t="shared" si="71"/>
        <v>0.68702075052424028</v>
      </c>
      <c r="J455" s="42">
        <f t="shared" si="76"/>
        <v>1360</v>
      </c>
      <c r="K455" s="42">
        <f t="shared" si="76"/>
        <v>3731.67</v>
      </c>
      <c r="L455" s="43">
        <f t="shared" si="77"/>
        <v>7999999.9999999991</v>
      </c>
      <c r="M455" s="157">
        <f t="shared" si="72"/>
        <v>21951000</v>
      </c>
      <c r="N455" s="157">
        <f t="shared" si="73"/>
        <v>2000000</v>
      </c>
      <c r="O455" s="158">
        <f t="shared" si="74"/>
        <v>340</v>
      </c>
      <c r="P455" s="42"/>
    </row>
    <row r="456" spans="1:16" x14ac:dyDescent="0.2">
      <c r="A456" s="156">
        <v>448</v>
      </c>
      <c r="B456" s="157">
        <v>3141000</v>
      </c>
      <c r="C456" s="42">
        <v>785.25</v>
      </c>
      <c r="D456" s="43">
        <f t="shared" si="80"/>
        <v>2000000</v>
      </c>
      <c r="E456" s="43">
        <f t="shared" si="80"/>
        <v>4</v>
      </c>
      <c r="F456" s="43">
        <f t="shared" si="80"/>
        <v>10000000</v>
      </c>
      <c r="G456" s="43">
        <f t="shared" si="80"/>
        <v>3</v>
      </c>
      <c r="H456" s="46">
        <f t="shared" si="70"/>
        <v>0.36326010824578159</v>
      </c>
      <c r="I456" s="46">
        <f t="shared" si="71"/>
        <v>0</v>
      </c>
      <c r="J456" s="42">
        <f t="shared" si="76"/>
        <v>285.25</v>
      </c>
      <c r="K456" s="42">
        <f t="shared" si="76"/>
        <v>0</v>
      </c>
      <c r="L456" s="43">
        <f t="shared" si="77"/>
        <v>1141000</v>
      </c>
      <c r="M456" s="157">
        <f t="shared" si="72"/>
        <v>0</v>
      </c>
      <c r="N456" s="157">
        <f t="shared" si="73"/>
        <v>2000000</v>
      </c>
      <c r="O456" s="158">
        <f t="shared" si="74"/>
        <v>500</v>
      </c>
      <c r="P456" s="42"/>
    </row>
    <row r="457" spans="1:16" x14ac:dyDescent="0.2">
      <c r="A457" s="156">
        <v>449</v>
      </c>
      <c r="B457" s="157">
        <v>25141000</v>
      </c>
      <c r="C457" s="42">
        <v>6788.07</v>
      </c>
      <c r="D457" s="43">
        <f t="shared" si="80"/>
        <v>2000000</v>
      </c>
      <c r="E457" s="43">
        <f t="shared" si="80"/>
        <v>4</v>
      </c>
      <c r="F457" s="43">
        <f t="shared" si="80"/>
        <v>10000000</v>
      </c>
      <c r="G457" s="43">
        <f t="shared" si="80"/>
        <v>3</v>
      </c>
      <c r="H457" s="46">
        <f t="shared" ref="H457:H520" si="81">MAX(0,MIN(E457*D457,B457-D457))/B457</f>
        <v>0.31820532198401019</v>
      </c>
      <c r="I457" s="46">
        <f t="shared" ref="I457:I520" si="82">MAX(0,MIN(G457*F457,B457-SUM(D457,E457*D457)))/B457</f>
        <v>0.60224334751998732</v>
      </c>
      <c r="J457" s="42">
        <f t="shared" si="76"/>
        <v>2160</v>
      </c>
      <c r="K457" s="42">
        <f t="shared" si="76"/>
        <v>4088.07</v>
      </c>
      <c r="L457" s="43">
        <f t="shared" si="77"/>
        <v>8000000</v>
      </c>
      <c r="M457" s="157">
        <f t="shared" ref="M457:M520" si="83">I457*$B457</f>
        <v>15141000.000000002</v>
      </c>
      <c r="N457" s="157">
        <f t="shared" ref="N457:N520" si="84">B457-SUM(L457:M457)</f>
        <v>2000000</v>
      </c>
      <c r="O457" s="158">
        <f t="shared" ref="O457:O520" si="85">C457-SUM(J457:K457)</f>
        <v>540</v>
      </c>
      <c r="P457" s="42"/>
    </row>
    <row r="458" spans="1:16" x14ac:dyDescent="0.2">
      <c r="A458" s="156">
        <v>450</v>
      </c>
      <c r="B458" s="157">
        <v>11127000</v>
      </c>
      <c r="C458" s="42">
        <v>1780.32</v>
      </c>
      <c r="D458" s="43">
        <f t="shared" ref="D458:G473" si="86">D457</f>
        <v>2000000</v>
      </c>
      <c r="E458" s="43">
        <f t="shared" si="86"/>
        <v>4</v>
      </c>
      <c r="F458" s="43">
        <f t="shared" si="86"/>
        <v>10000000</v>
      </c>
      <c r="G458" s="43">
        <f t="shared" si="86"/>
        <v>3</v>
      </c>
      <c r="H458" s="46">
        <f t="shared" si="81"/>
        <v>0.7189718702255774</v>
      </c>
      <c r="I458" s="46">
        <f t="shared" si="82"/>
        <v>0.10128516221802822</v>
      </c>
      <c r="J458" s="42">
        <f t="shared" ref="J458:K521" si="87">+H458*$C458</f>
        <v>1280</v>
      </c>
      <c r="K458" s="42">
        <f t="shared" si="87"/>
        <v>180.32</v>
      </c>
      <c r="L458" s="43">
        <f t="shared" ref="L458:L521" si="88">H458*B458</f>
        <v>8000000</v>
      </c>
      <c r="M458" s="157">
        <f t="shared" si="83"/>
        <v>1127000</v>
      </c>
      <c r="N458" s="157">
        <f t="shared" si="84"/>
        <v>2000000</v>
      </c>
      <c r="O458" s="158">
        <f t="shared" si="85"/>
        <v>320</v>
      </c>
      <c r="P458" s="42"/>
    </row>
    <row r="459" spans="1:16" x14ac:dyDescent="0.2">
      <c r="A459" s="156">
        <v>451</v>
      </c>
      <c r="B459" s="157">
        <v>40000000</v>
      </c>
      <c r="C459" s="42">
        <v>10000</v>
      </c>
      <c r="D459" s="43">
        <f t="shared" si="86"/>
        <v>2000000</v>
      </c>
      <c r="E459" s="43">
        <f t="shared" si="86"/>
        <v>4</v>
      </c>
      <c r="F459" s="43">
        <f t="shared" si="86"/>
        <v>10000000</v>
      </c>
      <c r="G459" s="43">
        <f t="shared" si="86"/>
        <v>3</v>
      </c>
      <c r="H459" s="46">
        <f t="shared" si="81"/>
        <v>0.2</v>
      </c>
      <c r="I459" s="46">
        <f t="shared" si="82"/>
        <v>0.75</v>
      </c>
      <c r="J459" s="42">
        <f t="shared" si="87"/>
        <v>2000</v>
      </c>
      <c r="K459" s="42">
        <f t="shared" si="87"/>
        <v>7500</v>
      </c>
      <c r="L459" s="43">
        <f t="shared" si="88"/>
        <v>8000000</v>
      </c>
      <c r="M459" s="157">
        <f t="shared" si="83"/>
        <v>30000000</v>
      </c>
      <c r="N459" s="157">
        <f t="shared" si="84"/>
        <v>2000000</v>
      </c>
      <c r="O459" s="158">
        <f t="shared" si="85"/>
        <v>500</v>
      </c>
      <c r="P459" s="42"/>
    </row>
    <row r="460" spans="1:16" x14ac:dyDescent="0.2">
      <c r="A460" s="156">
        <v>452</v>
      </c>
      <c r="B460" s="157">
        <v>37976000</v>
      </c>
      <c r="C460" s="42">
        <v>8734.48</v>
      </c>
      <c r="D460" s="43">
        <f t="shared" si="86"/>
        <v>2000000</v>
      </c>
      <c r="E460" s="43">
        <f t="shared" si="86"/>
        <v>4</v>
      </c>
      <c r="F460" s="43">
        <f t="shared" si="86"/>
        <v>10000000</v>
      </c>
      <c r="G460" s="43">
        <f t="shared" si="86"/>
        <v>3</v>
      </c>
      <c r="H460" s="46">
        <f t="shared" si="81"/>
        <v>0.2106593638087213</v>
      </c>
      <c r="I460" s="46">
        <f t="shared" si="82"/>
        <v>0.73667579523909843</v>
      </c>
      <c r="J460" s="42">
        <f t="shared" si="87"/>
        <v>1840</v>
      </c>
      <c r="K460" s="42">
        <f t="shared" si="87"/>
        <v>6434.4800000000005</v>
      </c>
      <c r="L460" s="43">
        <f t="shared" si="88"/>
        <v>8000000</v>
      </c>
      <c r="M460" s="157">
        <f t="shared" si="83"/>
        <v>27976000.000000004</v>
      </c>
      <c r="N460" s="157">
        <f t="shared" si="84"/>
        <v>2000000</v>
      </c>
      <c r="O460" s="158">
        <f t="shared" si="85"/>
        <v>460</v>
      </c>
      <c r="P460" s="42"/>
    </row>
    <row r="461" spans="1:16" x14ac:dyDescent="0.2">
      <c r="A461" s="156">
        <v>453</v>
      </c>
      <c r="B461" s="157">
        <v>23603000</v>
      </c>
      <c r="C461" s="42">
        <v>3776.48</v>
      </c>
      <c r="D461" s="43">
        <f t="shared" si="86"/>
        <v>2000000</v>
      </c>
      <c r="E461" s="43">
        <f t="shared" si="86"/>
        <v>4</v>
      </c>
      <c r="F461" s="43">
        <f t="shared" si="86"/>
        <v>10000000</v>
      </c>
      <c r="G461" s="43">
        <f t="shared" si="86"/>
        <v>3</v>
      </c>
      <c r="H461" s="46">
        <f t="shared" si="81"/>
        <v>0.33893996525865355</v>
      </c>
      <c r="I461" s="46">
        <f t="shared" si="82"/>
        <v>0.576325043426683</v>
      </c>
      <c r="J461" s="42">
        <f t="shared" si="87"/>
        <v>1280</v>
      </c>
      <c r="K461" s="42">
        <f t="shared" si="87"/>
        <v>2176.48</v>
      </c>
      <c r="L461" s="43">
        <f t="shared" si="88"/>
        <v>8000000</v>
      </c>
      <c r="M461" s="157">
        <f t="shared" si="83"/>
        <v>13602999.999999998</v>
      </c>
      <c r="N461" s="157">
        <f t="shared" si="84"/>
        <v>2000000</v>
      </c>
      <c r="O461" s="158">
        <f t="shared" si="85"/>
        <v>320</v>
      </c>
      <c r="P461" s="42"/>
    </row>
    <row r="462" spans="1:16" x14ac:dyDescent="0.2">
      <c r="A462" s="156">
        <v>454</v>
      </c>
      <c r="B462" s="157">
        <v>800000</v>
      </c>
      <c r="C462" s="42">
        <v>144</v>
      </c>
      <c r="D462" s="43">
        <f t="shared" si="86"/>
        <v>2000000</v>
      </c>
      <c r="E462" s="43">
        <f t="shared" si="86"/>
        <v>4</v>
      </c>
      <c r="F462" s="43">
        <f t="shared" si="86"/>
        <v>10000000</v>
      </c>
      <c r="G462" s="43">
        <f t="shared" si="86"/>
        <v>3</v>
      </c>
      <c r="H462" s="46">
        <f t="shared" si="81"/>
        <v>0</v>
      </c>
      <c r="I462" s="46">
        <f t="shared" si="82"/>
        <v>0</v>
      </c>
      <c r="J462" s="42">
        <f t="shared" si="87"/>
        <v>0</v>
      </c>
      <c r="K462" s="42">
        <f t="shared" si="87"/>
        <v>0</v>
      </c>
      <c r="L462" s="43">
        <f t="shared" si="88"/>
        <v>0</v>
      </c>
      <c r="M462" s="157">
        <f t="shared" si="83"/>
        <v>0</v>
      </c>
      <c r="N462" s="157">
        <f t="shared" si="84"/>
        <v>800000</v>
      </c>
      <c r="O462" s="158">
        <f t="shared" si="85"/>
        <v>144</v>
      </c>
      <c r="P462" s="42"/>
    </row>
    <row r="463" spans="1:16" x14ac:dyDescent="0.2">
      <c r="A463" s="156">
        <v>455</v>
      </c>
      <c r="B463" s="157">
        <v>19156000</v>
      </c>
      <c r="C463" s="42">
        <v>3256.52</v>
      </c>
      <c r="D463" s="43">
        <f t="shared" si="86"/>
        <v>2000000</v>
      </c>
      <c r="E463" s="43">
        <f t="shared" si="86"/>
        <v>4</v>
      </c>
      <c r="F463" s="43">
        <f t="shared" si="86"/>
        <v>10000000</v>
      </c>
      <c r="G463" s="43">
        <f t="shared" si="86"/>
        <v>3</v>
      </c>
      <c r="H463" s="46">
        <f t="shared" si="81"/>
        <v>0.41762372102735434</v>
      </c>
      <c r="I463" s="46">
        <f t="shared" si="82"/>
        <v>0.47797034871580707</v>
      </c>
      <c r="J463" s="42">
        <f t="shared" si="87"/>
        <v>1360</v>
      </c>
      <c r="K463" s="42">
        <f t="shared" si="87"/>
        <v>1556.52</v>
      </c>
      <c r="L463" s="43">
        <f t="shared" si="88"/>
        <v>8000000</v>
      </c>
      <c r="M463" s="157">
        <f t="shared" si="83"/>
        <v>9156000</v>
      </c>
      <c r="N463" s="157">
        <f t="shared" si="84"/>
        <v>2000000</v>
      </c>
      <c r="O463" s="158">
        <f t="shared" si="85"/>
        <v>340</v>
      </c>
      <c r="P463" s="42"/>
    </row>
    <row r="464" spans="1:16" x14ac:dyDescent="0.2">
      <c r="A464" s="156">
        <v>456</v>
      </c>
      <c r="B464" s="157">
        <v>13431000</v>
      </c>
      <c r="C464" s="42">
        <v>1746.03</v>
      </c>
      <c r="D464" s="43">
        <f t="shared" si="86"/>
        <v>2000000</v>
      </c>
      <c r="E464" s="43">
        <f t="shared" si="86"/>
        <v>4</v>
      </c>
      <c r="F464" s="43">
        <f t="shared" si="86"/>
        <v>10000000</v>
      </c>
      <c r="G464" s="43">
        <f t="shared" si="86"/>
        <v>3</v>
      </c>
      <c r="H464" s="46">
        <f t="shared" si="81"/>
        <v>0.59563695927332294</v>
      </c>
      <c r="I464" s="46">
        <f t="shared" si="82"/>
        <v>0.25545380090834635</v>
      </c>
      <c r="J464" s="42">
        <f t="shared" si="87"/>
        <v>1040</v>
      </c>
      <c r="K464" s="42">
        <f t="shared" si="87"/>
        <v>446.03</v>
      </c>
      <c r="L464" s="43">
        <f t="shared" si="88"/>
        <v>8000000</v>
      </c>
      <c r="M464" s="157">
        <f t="shared" si="83"/>
        <v>3431000</v>
      </c>
      <c r="N464" s="157">
        <f t="shared" si="84"/>
        <v>2000000</v>
      </c>
      <c r="O464" s="158">
        <f t="shared" si="85"/>
        <v>260</v>
      </c>
      <c r="P464" s="42"/>
    </row>
    <row r="465" spans="1:16" x14ac:dyDescent="0.2">
      <c r="A465" s="156">
        <v>457</v>
      </c>
      <c r="B465" s="157">
        <v>28797000</v>
      </c>
      <c r="C465" s="42">
        <v>3743.61</v>
      </c>
      <c r="D465" s="43">
        <f t="shared" si="86"/>
        <v>2000000</v>
      </c>
      <c r="E465" s="43">
        <f t="shared" si="86"/>
        <v>4</v>
      </c>
      <c r="F465" s="43">
        <f t="shared" si="86"/>
        <v>10000000</v>
      </c>
      <c r="G465" s="43">
        <f t="shared" si="86"/>
        <v>3</v>
      </c>
      <c r="H465" s="46">
        <f t="shared" si="81"/>
        <v>0.27780671597735873</v>
      </c>
      <c r="I465" s="46">
        <f t="shared" si="82"/>
        <v>0.65274160502830159</v>
      </c>
      <c r="J465" s="42">
        <f t="shared" si="87"/>
        <v>1040</v>
      </c>
      <c r="K465" s="42">
        <f t="shared" si="87"/>
        <v>2443.61</v>
      </c>
      <c r="L465" s="43">
        <f t="shared" si="88"/>
        <v>7999999.9999999991</v>
      </c>
      <c r="M465" s="157">
        <f t="shared" si="83"/>
        <v>18797000</v>
      </c>
      <c r="N465" s="157">
        <f t="shared" si="84"/>
        <v>2000000</v>
      </c>
      <c r="O465" s="158">
        <f t="shared" si="85"/>
        <v>260</v>
      </c>
      <c r="P465" s="42"/>
    </row>
    <row r="466" spans="1:16" x14ac:dyDescent="0.2">
      <c r="A466" s="156">
        <v>458</v>
      </c>
      <c r="B466" s="157">
        <v>32192000</v>
      </c>
      <c r="C466" s="42">
        <v>5472.64</v>
      </c>
      <c r="D466" s="43">
        <f t="shared" si="86"/>
        <v>2000000</v>
      </c>
      <c r="E466" s="43">
        <f t="shared" si="86"/>
        <v>4</v>
      </c>
      <c r="F466" s="43">
        <f t="shared" si="86"/>
        <v>10000000</v>
      </c>
      <c r="G466" s="43">
        <f t="shared" si="86"/>
        <v>3</v>
      </c>
      <c r="H466" s="46">
        <f t="shared" si="81"/>
        <v>0.2485089463220676</v>
      </c>
      <c r="I466" s="46">
        <f t="shared" si="82"/>
        <v>0.68936381709741545</v>
      </c>
      <c r="J466" s="42">
        <f t="shared" si="87"/>
        <v>1360.0000000000002</v>
      </c>
      <c r="K466" s="42">
        <f t="shared" si="87"/>
        <v>3772.64</v>
      </c>
      <c r="L466" s="43">
        <f t="shared" si="88"/>
        <v>8000000</v>
      </c>
      <c r="M466" s="157">
        <f t="shared" si="83"/>
        <v>22192000</v>
      </c>
      <c r="N466" s="157">
        <f t="shared" si="84"/>
        <v>2000000</v>
      </c>
      <c r="O466" s="158">
        <f t="shared" si="85"/>
        <v>340</v>
      </c>
      <c r="P466" s="42"/>
    </row>
    <row r="467" spans="1:16" x14ac:dyDescent="0.2">
      <c r="A467" s="156">
        <v>459</v>
      </c>
      <c r="B467" s="157">
        <v>39473000</v>
      </c>
      <c r="C467" s="42">
        <v>10657.71</v>
      </c>
      <c r="D467" s="43">
        <f t="shared" si="86"/>
        <v>2000000</v>
      </c>
      <c r="E467" s="43">
        <f t="shared" si="86"/>
        <v>4</v>
      </c>
      <c r="F467" s="43">
        <f t="shared" si="86"/>
        <v>10000000</v>
      </c>
      <c r="G467" s="43">
        <f t="shared" si="86"/>
        <v>3</v>
      </c>
      <c r="H467" s="46">
        <f t="shared" si="81"/>
        <v>0.20267017961644668</v>
      </c>
      <c r="I467" s="46">
        <f t="shared" si="82"/>
        <v>0.74666227547944164</v>
      </c>
      <c r="J467" s="42">
        <f t="shared" si="87"/>
        <v>2159.9999999999995</v>
      </c>
      <c r="K467" s="42">
        <f t="shared" si="87"/>
        <v>7957.7099999999991</v>
      </c>
      <c r="L467" s="43">
        <f t="shared" si="88"/>
        <v>8000000</v>
      </c>
      <c r="M467" s="157">
        <f t="shared" si="83"/>
        <v>29473000</v>
      </c>
      <c r="N467" s="157">
        <f t="shared" si="84"/>
        <v>2000000</v>
      </c>
      <c r="O467" s="158">
        <f t="shared" si="85"/>
        <v>540</v>
      </c>
      <c r="P467" s="42"/>
    </row>
    <row r="468" spans="1:16" x14ac:dyDescent="0.2">
      <c r="A468" s="156">
        <v>460</v>
      </c>
      <c r="B468" s="157">
        <v>40000000</v>
      </c>
      <c r="C468" s="42">
        <v>6000</v>
      </c>
      <c r="D468" s="43">
        <f t="shared" si="86"/>
        <v>2000000</v>
      </c>
      <c r="E468" s="43">
        <f t="shared" si="86"/>
        <v>4</v>
      </c>
      <c r="F468" s="43">
        <f t="shared" si="86"/>
        <v>10000000</v>
      </c>
      <c r="G468" s="43">
        <f t="shared" si="86"/>
        <v>3</v>
      </c>
      <c r="H468" s="46">
        <f t="shared" si="81"/>
        <v>0.2</v>
      </c>
      <c r="I468" s="46">
        <f t="shared" si="82"/>
        <v>0.75</v>
      </c>
      <c r="J468" s="42">
        <f t="shared" si="87"/>
        <v>1200</v>
      </c>
      <c r="K468" s="42">
        <f t="shared" si="87"/>
        <v>4500</v>
      </c>
      <c r="L468" s="43">
        <f t="shared" si="88"/>
        <v>8000000</v>
      </c>
      <c r="M468" s="157">
        <f t="shared" si="83"/>
        <v>30000000</v>
      </c>
      <c r="N468" s="157">
        <f t="shared" si="84"/>
        <v>2000000</v>
      </c>
      <c r="O468" s="158">
        <f t="shared" si="85"/>
        <v>300</v>
      </c>
      <c r="P468" s="42"/>
    </row>
    <row r="469" spans="1:16" x14ac:dyDescent="0.2">
      <c r="A469" s="156">
        <v>461</v>
      </c>
      <c r="B469" s="157">
        <v>16999000</v>
      </c>
      <c r="C469" s="42">
        <v>5099.7</v>
      </c>
      <c r="D469" s="43">
        <f t="shared" si="86"/>
        <v>2000000</v>
      </c>
      <c r="E469" s="43">
        <f t="shared" si="86"/>
        <v>4</v>
      </c>
      <c r="F469" s="43">
        <f t="shared" si="86"/>
        <v>10000000</v>
      </c>
      <c r="G469" s="43">
        <f t="shared" si="86"/>
        <v>3</v>
      </c>
      <c r="H469" s="46">
        <f t="shared" si="81"/>
        <v>0.47061591858344609</v>
      </c>
      <c r="I469" s="46">
        <f t="shared" si="82"/>
        <v>0.41173010177069241</v>
      </c>
      <c r="J469" s="42">
        <f t="shared" si="87"/>
        <v>2400</v>
      </c>
      <c r="K469" s="42">
        <f t="shared" si="87"/>
        <v>2099.6999999999998</v>
      </c>
      <c r="L469" s="43">
        <f t="shared" si="88"/>
        <v>8000000</v>
      </c>
      <c r="M469" s="157">
        <f t="shared" si="83"/>
        <v>6999000</v>
      </c>
      <c r="N469" s="157">
        <f t="shared" si="84"/>
        <v>2000000</v>
      </c>
      <c r="O469" s="158">
        <f t="shared" si="85"/>
        <v>600</v>
      </c>
      <c r="P469" s="42"/>
    </row>
    <row r="470" spans="1:16" x14ac:dyDescent="0.2">
      <c r="A470" s="156">
        <v>462</v>
      </c>
      <c r="B470" s="157">
        <v>2056000</v>
      </c>
      <c r="C470" s="42">
        <v>452.32</v>
      </c>
      <c r="D470" s="43">
        <f t="shared" si="86"/>
        <v>2000000</v>
      </c>
      <c r="E470" s="43">
        <f t="shared" si="86"/>
        <v>4</v>
      </c>
      <c r="F470" s="43">
        <f t="shared" si="86"/>
        <v>10000000</v>
      </c>
      <c r="G470" s="43">
        <f t="shared" si="86"/>
        <v>3</v>
      </c>
      <c r="H470" s="46">
        <f t="shared" si="81"/>
        <v>2.7237354085603113E-2</v>
      </c>
      <c r="I470" s="46">
        <f t="shared" si="82"/>
        <v>0</v>
      </c>
      <c r="J470" s="42">
        <f t="shared" si="87"/>
        <v>12.32</v>
      </c>
      <c r="K470" s="42">
        <f t="shared" si="87"/>
        <v>0</v>
      </c>
      <c r="L470" s="43">
        <f t="shared" si="88"/>
        <v>56000</v>
      </c>
      <c r="M470" s="157">
        <f t="shared" si="83"/>
        <v>0</v>
      </c>
      <c r="N470" s="157">
        <f t="shared" si="84"/>
        <v>2000000</v>
      </c>
      <c r="O470" s="158">
        <f t="shared" si="85"/>
        <v>440</v>
      </c>
      <c r="P470" s="42"/>
    </row>
    <row r="471" spans="1:16" x14ac:dyDescent="0.2">
      <c r="A471" s="156">
        <v>463</v>
      </c>
      <c r="B471" s="157">
        <v>12154000</v>
      </c>
      <c r="C471" s="42">
        <v>2430.8000000000002</v>
      </c>
      <c r="D471" s="43">
        <f t="shared" si="86"/>
        <v>2000000</v>
      </c>
      <c r="E471" s="43">
        <f t="shared" si="86"/>
        <v>4</v>
      </c>
      <c r="F471" s="43">
        <f t="shared" si="86"/>
        <v>10000000</v>
      </c>
      <c r="G471" s="43">
        <f t="shared" si="86"/>
        <v>3</v>
      </c>
      <c r="H471" s="46">
        <f t="shared" si="81"/>
        <v>0.6582195162086556</v>
      </c>
      <c r="I471" s="46">
        <f t="shared" si="82"/>
        <v>0.1772256047391805</v>
      </c>
      <c r="J471" s="42">
        <f t="shared" si="87"/>
        <v>1600.0000000000002</v>
      </c>
      <c r="K471" s="42">
        <f t="shared" si="87"/>
        <v>430.8</v>
      </c>
      <c r="L471" s="43">
        <f t="shared" si="88"/>
        <v>8000000</v>
      </c>
      <c r="M471" s="157">
        <f t="shared" si="83"/>
        <v>2154000</v>
      </c>
      <c r="N471" s="157">
        <f t="shared" si="84"/>
        <v>2000000</v>
      </c>
      <c r="O471" s="158">
        <f t="shared" si="85"/>
        <v>400</v>
      </c>
      <c r="P471" s="42"/>
    </row>
    <row r="472" spans="1:16" x14ac:dyDescent="0.2">
      <c r="A472" s="156">
        <v>464</v>
      </c>
      <c r="B472" s="157">
        <v>5637000</v>
      </c>
      <c r="C472" s="42">
        <v>901.92</v>
      </c>
      <c r="D472" s="43">
        <f t="shared" si="86"/>
        <v>2000000</v>
      </c>
      <c r="E472" s="43">
        <f t="shared" si="86"/>
        <v>4</v>
      </c>
      <c r="F472" s="43">
        <f t="shared" si="86"/>
        <v>10000000</v>
      </c>
      <c r="G472" s="43">
        <f t="shared" si="86"/>
        <v>3</v>
      </c>
      <c r="H472" s="46">
        <f t="shared" si="81"/>
        <v>0.64520134823487674</v>
      </c>
      <c r="I472" s="46">
        <f t="shared" si="82"/>
        <v>0</v>
      </c>
      <c r="J472" s="42">
        <f t="shared" si="87"/>
        <v>581.91999999999996</v>
      </c>
      <c r="K472" s="42">
        <f t="shared" si="87"/>
        <v>0</v>
      </c>
      <c r="L472" s="43">
        <f t="shared" si="88"/>
        <v>3637000</v>
      </c>
      <c r="M472" s="157">
        <f t="shared" si="83"/>
        <v>0</v>
      </c>
      <c r="N472" s="157">
        <f t="shared" si="84"/>
        <v>2000000</v>
      </c>
      <c r="O472" s="158">
        <f t="shared" si="85"/>
        <v>320</v>
      </c>
      <c r="P472" s="42"/>
    </row>
    <row r="473" spans="1:16" x14ac:dyDescent="0.2">
      <c r="A473" s="156">
        <v>465</v>
      </c>
      <c r="B473" s="157">
        <v>21344000</v>
      </c>
      <c r="C473" s="42">
        <v>5762.88</v>
      </c>
      <c r="D473" s="43">
        <f t="shared" si="86"/>
        <v>2000000</v>
      </c>
      <c r="E473" s="43">
        <f t="shared" si="86"/>
        <v>4</v>
      </c>
      <c r="F473" s="43">
        <f t="shared" si="86"/>
        <v>10000000</v>
      </c>
      <c r="G473" s="43">
        <f t="shared" si="86"/>
        <v>3</v>
      </c>
      <c r="H473" s="46">
        <f t="shared" si="81"/>
        <v>0.3748125937031484</v>
      </c>
      <c r="I473" s="46">
        <f t="shared" si="82"/>
        <v>0.53148425787106446</v>
      </c>
      <c r="J473" s="42">
        <f t="shared" si="87"/>
        <v>2160</v>
      </c>
      <c r="K473" s="42">
        <f t="shared" si="87"/>
        <v>3062.88</v>
      </c>
      <c r="L473" s="43">
        <f t="shared" si="88"/>
        <v>7999999.9999999991</v>
      </c>
      <c r="M473" s="157">
        <f t="shared" si="83"/>
        <v>11344000</v>
      </c>
      <c r="N473" s="157">
        <f t="shared" si="84"/>
        <v>2000000</v>
      </c>
      <c r="O473" s="158">
        <f t="shared" si="85"/>
        <v>540</v>
      </c>
      <c r="P473" s="42"/>
    </row>
    <row r="474" spans="1:16" x14ac:dyDescent="0.2">
      <c r="A474" s="156">
        <v>466</v>
      </c>
      <c r="B474" s="157">
        <v>21690000</v>
      </c>
      <c r="C474" s="42">
        <v>2819.7</v>
      </c>
      <c r="D474" s="43">
        <f t="shared" ref="D474:G489" si="89">D473</f>
        <v>2000000</v>
      </c>
      <c r="E474" s="43">
        <f t="shared" si="89"/>
        <v>4</v>
      </c>
      <c r="F474" s="43">
        <f t="shared" si="89"/>
        <v>10000000</v>
      </c>
      <c r="G474" s="43">
        <f t="shared" si="89"/>
        <v>3</v>
      </c>
      <c r="H474" s="46">
        <f t="shared" si="81"/>
        <v>0.36883356385431076</v>
      </c>
      <c r="I474" s="46">
        <f t="shared" si="82"/>
        <v>0.53895804518211154</v>
      </c>
      <c r="J474" s="42">
        <f t="shared" si="87"/>
        <v>1040</v>
      </c>
      <c r="K474" s="42">
        <f t="shared" si="87"/>
        <v>1519.6999999999998</v>
      </c>
      <c r="L474" s="43">
        <f t="shared" si="88"/>
        <v>8000000.0000000009</v>
      </c>
      <c r="M474" s="157">
        <f t="shared" si="83"/>
        <v>11690000</v>
      </c>
      <c r="N474" s="157">
        <f t="shared" si="84"/>
        <v>2000000</v>
      </c>
      <c r="O474" s="158">
        <f t="shared" si="85"/>
        <v>260</v>
      </c>
      <c r="P474" s="42"/>
    </row>
    <row r="475" spans="1:16" x14ac:dyDescent="0.2">
      <c r="A475" s="156">
        <v>467</v>
      </c>
      <c r="B475" s="157">
        <v>4116000</v>
      </c>
      <c r="C475" s="42">
        <v>1193.6400000000001</v>
      </c>
      <c r="D475" s="43">
        <f t="shared" si="89"/>
        <v>2000000</v>
      </c>
      <c r="E475" s="43">
        <f t="shared" si="89"/>
        <v>4</v>
      </c>
      <c r="F475" s="43">
        <f t="shared" si="89"/>
        <v>10000000</v>
      </c>
      <c r="G475" s="43">
        <f t="shared" si="89"/>
        <v>3</v>
      </c>
      <c r="H475" s="46">
        <f t="shared" si="81"/>
        <v>0.51409135082604474</v>
      </c>
      <c r="I475" s="46">
        <f t="shared" si="82"/>
        <v>0</v>
      </c>
      <c r="J475" s="42">
        <f t="shared" si="87"/>
        <v>613.6400000000001</v>
      </c>
      <c r="K475" s="42">
        <f t="shared" si="87"/>
        <v>0</v>
      </c>
      <c r="L475" s="43">
        <f t="shared" si="88"/>
        <v>2116000</v>
      </c>
      <c r="M475" s="157">
        <f t="shared" si="83"/>
        <v>0</v>
      </c>
      <c r="N475" s="157">
        <f t="shared" si="84"/>
        <v>2000000</v>
      </c>
      <c r="O475" s="158">
        <f t="shared" si="85"/>
        <v>580</v>
      </c>
      <c r="P475" s="42"/>
    </row>
    <row r="476" spans="1:16" x14ac:dyDescent="0.2">
      <c r="A476" s="156">
        <v>468</v>
      </c>
      <c r="B476" s="157">
        <v>40000000</v>
      </c>
      <c r="C476" s="42">
        <v>6800</v>
      </c>
      <c r="D476" s="43">
        <f t="shared" si="89"/>
        <v>2000000</v>
      </c>
      <c r="E476" s="43">
        <f t="shared" si="89"/>
        <v>4</v>
      </c>
      <c r="F476" s="43">
        <f t="shared" si="89"/>
        <v>10000000</v>
      </c>
      <c r="G476" s="43">
        <f t="shared" si="89"/>
        <v>3</v>
      </c>
      <c r="H476" s="46">
        <f t="shared" si="81"/>
        <v>0.2</v>
      </c>
      <c r="I476" s="46">
        <f t="shared" si="82"/>
        <v>0.75</v>
      </c>
      <c r="J476" s="42">
        <f t="shared" si="87"/>
        <v>1360</v>
      </c>
      <c r="K476" s="42">
        <f t="shared" si="87"/>
        <v>5100</v>
      </c>
      <c r="L476" s="43">
        <f t="shared" si="88"/>
        <v>8000000</v>
      </c>
      <c r="M476" s="157">
        <f t="shared" si="83"/>
        <v>30000000</v>
      </c>
      <c r="N476" s="157">
        <f t="shared" si="84"/>
        <v>2000000</v>
      </c>
      <c r="O476" s="158">
        <f t="shared" si="85"/>
        <v>340</v>
      </c>
      <c r="P476" s="42"/>
    </row>
    <row r="477" spans="1:16" x14ac:dyDescent="0.2">
      <c r="A477" s="156">
        <v>469</v>
      </c>
      <c r="B477" s="157">
        <v>25616000</v>
      </c>
      <c r="C477" s="42">
        <v>6916.32</v>
      </c>
      <c r="D477" s="43">
        <f t="shared" si="89"/>
        <v>2000000</v>
      </c>
      <c r="E477" s="43">
        <f t="shared" si="89"/>
        <v>4</v>
      </c>
      <c r="F477" s="43">
        <f t="shared" si="89"/>
        <v>10000000</v>
      </c>
      <c r="G477" s="43">
        <f t="shared" si="89"/>
        <v>3</v>
      </c>
      <c r="H477" s="46">
        <f t="shared" si="81"/>
        <v>0.31230480949406619</v>
      </c>
      <c r="I477" s="46">
        <f t="shared" si="82"/>
        <v>0.60961898813241722</v>
      </c>
      <c r="J477" s="42">
        <f t="shared" si="87"/>
        <v>2160</v>
      </c>
      <c r="K477" s="42">
        <f t="shared" si="87"/>
        <v>4216.32</v>
      </c>
      <c r="L477" s="43">
        <f t="shared" si="88"/>
        <v>8000000</v>
      </c>
      <c r="M477" s="157">
        <f t="shared" si="83"/>
        <v>15616000</v>
      </c>
      <c r="N477" s="157">
        <f t="shared" si="84"/>
        <v>2000000</v>
      </c>
      <c r="O477" s="158">
        <f t="shared" si="85"/>
        <v>540</v>
      </c>
      <c r="P477" s="42"/>
    </row>
    <row r="478" spans="1:16" x14ac:dyDescent="0.2">
      <c r="A478" s="156">
        <v>470</v>
      </c>
      <c r="B478" s="157">
        <v>2674000</v>
      </c>
      <c r="C478" s="42">
        <v>802.2</v>
      </c>
      <c r="D478" s="43">
        <f t="shared" si="89"/>
        <v>2000000</v>
      </c>
      <c r="E478" s="43">
        <f t="shared" si="89"/>
        <v>4</v>
      </c>
      <c r="F478" s="43">
        <f t="shared" si="89"/>
        <v>10000000</v>
      </c>
      <c r="G478" s="43">
        <f t="shared" si="89"/>
        <v>3</v>
      </c>
      <c r="H478" s="46">
        <f t="shared" si="81"/>
        <v>0.25205684367988035</v>
      </c>
      <c r="I478" s="46">
        <f t="shared" si="82"/>
        <v>0</v>
      </c>
      <c r="J478" s="42">
        <f t="shared" si="87"/>
        <v>202.20000000000002</v>
      </c>
      <c r="K478" s="42">
        <f t="shared" si="87"/>
        <v>0</v>
      </c>
      <c r="L478" s="43">
        <f t="shared" si="88"/>
        <v>674000</v>
      </c>
      <c r="M478" s="157">
        <f t="shared" si="83"/>
        <v>0</v>
      </c>
      <c r="N478" s="157">
        <f t="shared" si="84"/>
        <v>2000000</v>
      </c>
      <c r="O478" s="158">
        <f t="shared" si="85"/>
        <v>600</v>
      </c>
      <c r="P478" s="42"/>
    </row>
    <row r="479" spans="1:16" x14ac:dyDescent="0.2">
      <c r="A479" s="156">
        <v>471</v>
      </c>
      <c r="B479" s="157">
        <v>5763000</v>
      </c>
      <c r="C479" s="42">
        <v>1152.5999999999999</v>
      </c>
      <c r="D479" s="43">
        <f t="shared" si="89"/>
        <v>2000000</v>
      </c>
      <c r="E479" s="43">
        <f t="shared" si="89"/>
        <v>4</v>
      </c>
      <c r="F479" s="43">
        <f t="shared" si="89"/>
        <v>10000000</v>
      </c>
      <c r="G479" s="43">
        <f t="shared" si="89"/>
        <v>3</v>
      </c>
      <c r="H479" s="46">
        <f t="shared" si="81"/>
        <v>0.65295852854416103</v>
      </c>
      <c r="I479" s="46">
        <f t="shared" si="82"/>
        <v>0</v>
      </c>
      <c r="J479" s="42">
        <f t="shared" si="87"/>
        <v>752.59999999999991</v>
      </c>
      <c r="K479" s="42">
        <f t="shared" si="87"/>
        <v>0</v>
      </c>
      <c r="L479" s="43">
        <f t="shared" si="88"/>
        <v>3763000</v>
      </c>
      <c r="M479" s="157">
        <f t="shared" si="83"/>
        <v>0</v>
      </c>
      <c r="N479" s="157">
        <f t="shared" si="84"/>
        <v>2000000</v>
      </c>
      <c r="O479" s="158">
        <f t="shared" si="85"/>
        <v>400</v>
      </c>
      <c r="P479" s="42"/>
    </row>
    <row r="480" spans="1:16" x14ac:dyDescent="0.2">
      <c r="A480" s="156">
        <v>472</v>
      </c>
      <c r="B480" s="157">
        <v>2857000</v>
      </c>
      <c r="C480" s="42">
        <v>342.84</v>
      </c>
      <c r="D480" s="43">
        <f t="shared" si="89"/>
        <v>2000000</v>
      </c>
      <c r="E480" s="43">
        <f t="shared" si="89"/>
        <v>4</v>
      </c>
      <c r="F480" s="43">
        <f t="shared" si="89"/>
        <v>10000000</v>
      </c>
      <c r="G480" s="43">
        <f t="shared" si="89"/>
        <v>3</v>
      </c>
      <c r="H480" s="46">
        <f t="shared" si="81"/>
        <v>0.29996499824991252</v>
      </c>
      <c r="I480" s="46">
        <f t="shared" si="82"/>
        <v>0</v>
      </c>
      <c r="J480" s="42">
        <f t="shared" si="87"/>
        <v>102.84</v>
      </c>
      <c r="K480" s="42">
        <f t="shared" si="87"/>
        <v>0</v>
      </c>
      <c r="L480" s="43">
        <f t="shared" si="88"/>
        <v>857000.00000000012</v>
      </c>
      <c r="M480" s="157">
        <f t="shared" si="83"/>
        <v>0</v>
      </c>
      <c r="N480" s="157">
        <f t="shared" si="84"/>
        <v>2000000</v>
      </c>
      <c r="O480" s="158">
        <f t="shared" si="85"/>
        <v>239.99999999999997</v>
      </c>
      <c r="P480" s="42"/>
    </row>
    <row r="481" spans="1:16" x14ac:dyDescent="0.2">
      <c r="A481" s="156">
        <v>473</v>
      </c>
      <c r="B481" s="157">
        <v>28891000</v>
      </c>
      <c r="C481" s="42">
        <v>8667.2999999999993</v>
      </c>
      <c r="D481" s="43">
        <f t="shared" si="89"/>
        <v>2000000</v>
      </c>
      <c r="E481" s="43">
        <f t="shared" si="89"/>
        <v>4</v>
      </c>
      <c r="F481" s="43">
        <f t="shared" si="89"/>
        <v>10000000</v>
      </c>
      <c r="G481" s="43">
        <f t="shared" si="89"/>
        <v>3</v>
      </c>
      <c r="H481" s="46">
        <f t="shared" si="81"/>
        <v>0.27690284171541313</v>
      </c>
      <c r="I481" s="46">
        <f t="shared" si="82"/>
        <v>0.65387144785573359</v>
      </c>
      <c r="J481" s="42">
        <f t="shared" si="87"/>
        <v>2400</v>
      </c>
      <c r="K481" s="42">
        <f t="shared" si="87"/>
        <v>5667.2999999999993</v>
      </c>
      <c r="L481" s="43">
        <f t="shared" si="88"/>
        <v>8000000.0000000009</v>
      </c>
      <c r="M481" s="157">
        <f t="shared" si="83"/>
        <v>18891000</v>
      </c>
      <c r="N481" s="157">
        <f t="shared" si="84"/>
        <v>2000000</v>
      </c>
      <c r="O481" s="158">
        <f t="shared" si="85"/>
        <v>600</v>
      </c>
      <c r="P481" s="42"/>
    </row>
    <row r="482" spans="1:16" x14ac:dyDescent="0.2">
      <c r="A482" s="156">
        <v>474</v>
      </c>
      <c r="B482" s="157">
        <v>29187000</v>
      </c>
      <c r="C482" s="42">
        <v>5545.53</v>
      </c>
      <c r="D482" s="43">
        <f t="shared" si="89"/>
        <v>2000000</v>
      </c>
      <c r="E482" s="43">
        <f t="shared" si="89"/>
        <v>4</v>
      </c>
      <c r="F482" s="43">
        <f t="shared" si="89"/>
        <v>10000000</v>
      </c>
      <c r="G482" s="43">
        <f t="shared" si="89"/>
        <v>3</v>
      </c>
      <c r="H482" s="46">
        <f t="shared" si="81"/>
        <v>0.27409463117141192</v>
      </c>
      <c r="I482" s="46">
        <f t="shared" si="82"/>
        <v>0.65738171103573506</v>
      </c>
      <c r="J482" s="42">
        <f t="shared" si="87"/>
        <v>1519.9999999999998</v>
      </c>
      <c r="K482" s="42">
        <f t="shared" si="87"/>
        <v>3645.5299999999997</v>
      </c>
      <c r="L482" s="43">
        <f t="shared" si="88"/>
        <v>8000000</v>
      </c>
      <c r="M482" s="157">
        <f t="shared" si="83"/>
        <v>19187000</v>
      </c>
      <c r="N482" s="157">
        <f t="shared" si="84"/>
        <v>2000000</v>
      </c>
      <c r="O482" s="158">
        <f t="shared" si="85"/>
        <v>380</v>
      </c>
      <c r="P482" s="42"/>
    </row>
    <row r="483" spans="1:16" x14ac:dyDescent="0.2">
      <c r="A483" s="156">
        <v>475</v>
      </c>
      <c r="B483" s="157">
        <v>15555000</v>
      </c>
      <c r="C483" s="42">
        <v>2333.25</v>
      </c>
      <c r="D483" s="43">
        <f t="shared" si="89"/>
        <v>2000000</v>
      </c>
      <c r="E483" s="43">
        <f t="shared" si="89"/>
        <v>4</v>
      </c>
      <c r="F483" s="43">
        <f t="shared" si="89"/>
        <v>10000000</v>
      </c>
      <c r="G483" s="43">
        <f t="shared" si="89"/>
        <v>3</v>
      </c>
      <c r="H483" s="46">
        <f t="shared" si="81"/>
        <v>0.51430408228865321</v>
      </c>
      <c r="I483" s="46">
        <f t="shared" si="82"/>
        <v>0.35711989713918352</v>
      </c>
      <c r="J483" s="42">
        <f t="shared" si="87"/>
        <v>1200</v>
      </c>
      <c r="K483" s="42">
        <f t="shared" si="87"/>
        <v>833.24999999999989</v>
      </c>
      <c r="L483" s="43">
        <f t="shared" si="88"/>
        <v>8000000.0000000009</v>
      </c>
      <c r="M483" s="157">
        <f t="shared" si="83"/>
        <v>5555000</v>
      </c>
      <c r="N483" s="157">
        <f t="shared" si="84"/>
        <v>2000000</v>
      </c>
      <c r="O483" s="158">
        <f t="shared" si="85"/>
        <v>300</v>
      </c>
      <c r="P483" s="42"/>
    </row>
    <row r="484" spans="1:16" x14ac:dyDescent="0.2">
      <c r="A484" s="156">
        <v>476</v>
      </c>
      <c r="B484" s="157">
        <v>800000</v>
      </c>
      <c r="C484" s="42">
        <v>224</v>
      </c>
      <c r="D484" s="43">
        <f t="shared" si="89"/>
        <v>2000000</v>
      </c>
      <c r="E484" s="43">
        <f t="shared" si="89"/>
        <v>4</v>
      </c>
      <c r="F484" s="43">
        <f t="shared" si="89"/>
        <v>10000000</v>
      </c>
      <c r="G484" s="43">
        <f t="shared" si="89"/>
        <v>3</v>
      </c>
      <c r="H484" s="46">
        <f t="shared" si="81"/>
        <v>0</v>
      </c>
      <c r="I484" s="46">
        <f t="shared" si="82"/>
        <v>0</v>
      </c>
      <c r="J484" s="42">
        <f t="shared" si="87"/>
        <v>0</v>
      </c>
      <c r="K484" s="42">
        <f t="shared" si="87"/>
        <v>0</v>
      </c>
      <c r="L484" s="43">
        <f t="shared" si="88"/>
        <v>0</v>
      </c>
      <c r="M484" s="157">
        <f t="shared" si="83"/>
        <v>0</v>
      </c>
      <c r="N484" s="157">
        <f t="shared" si="84"/>
        <v>800000</v>
      </c>
      <c r="O484" s="158">
        <f t="shared" si="85"/>
        <v>224</v>
      </c>
      <c r="P484" s="42"/>
    </row>
    <row r="485" spans="1:16" x14ac:dyDescent="0.2">
      <c r="A485" s="156">
        <v>477</v>
      </c>
      <c r="B485" s="157">
        <v>13394000</v>
      </c>
      <c r="C485" s="42">
        <v>1875.16</v>
      </c>
      <c r="D485" s="43">
        <f t="shared" si="89"/>
        <v>2000000</v>
      </c>
      <c r="E485" s="43">
        <f t="shared" si="89"/>
        <v>4</v>
      </c>
      <c r="F485" s="43">
        <f t="shared" si="89"/>
        <v>10000000</v>
      </c>
      <c r="G485" s="43">
        <f t="shared" si="89"/>
        <v>3</v>
      </c>
      <c r="H485" s="46">
        <f t="shared" si="81"/>
        <v>0.59728236523816636</v>
      </c>
      <c r="I485" s="46">
        <f t="shared" si="82"/>
        <v>0.25339704345229208</v>
      </c>
      <c r="J485" s="42">
        <f t="shared" si="87"/>
        <v>1120</v>
      </c>
      <c r="K485" s="42">
        <f t="shared" si="87"/>
        <v>475.16</v>
      </c>
      <c r="L485" s="43">
        <f t="shared" si="88"/>
        <v>8000000</v>
      </c>
      <c r="M485" s="157">
        <f t="shared" si="83"/>
        <v>3394000</v>
      </c>
      <c r="N485" s="157">
        <f t="shared" si="84"/>
        <v>2000000</v>
      </c>
      <c r="O485" s="158">
        <f t="shared" si="85"/>
        <v>280</v>
      </c>
      <c r="P485" s="42"/>
    </row>
    <row r="486" spans="1:16" x14ac:dyDescent="0.2">
      <c r="A486" s="156">
        <v>478</v>
      </c>
      <c r="B486" s="157">
        <v>24143000</v>
      </c>
      <c r="C486" s="42">
        <v>7001.47</v>
      </c>
      <c r="D486" s="43">
        <f t="shared" si="89"/>
        <v>2000000</v>
      </c>
      <c r="E486" s="43">
        <f t="shared" si="89"/>
        <v>4</v>
      </c>
      <c r="F486" s="43">
        <f t="shared" si="89"/>
        <v>10000000</v>
      </c>
      <c r="G486" s="43">
        <f t="shared" si="89"/>
        <v>3</v>
      </c>
      <c r="H486" s="46">
        <f t="shared" si="81"/>
        <v>0.33135898604150271</v>
      </c>
      <c r="I486" s="46">
        <f t="shared" si="82"/>
        <v>0.58580126744812155</v>
      </c>
      <c r="J486" s="42">
        <f t="shared" si="87"/>
        <v>2320</v>
      </c>
      <c r="K486" s="42">
        <f t="shared" si="87"/>
        <v>4101.4699999999993</v>
      </c>
      <c r="L486" s="43">
        <f t="shared" si="88"/>
        <v>8000000</v>
      </c>
      <c r="M486" s="157">
        <f t="shared" si="83"/>
        <v>14142999.999999998</v>
      </c>
      <c r="N486" s="157">
        <f t="shared" si="84"/>
        <v>2000000</v>
      </c>
      <c r="O486" s="158">
        <f t="shared" si="85"/>
        <v>580.00000000000091</v>
      </c>
      <c r="P486" s="42"/>
    </row>
    <row r="487" spans="1:16" x14ac:dyDescent="0.2">
      <c r="A487" s="156">
        <v>479</v>
      </c>
      <c r="B487" s="157">
        <v>10149000</v>
      </c>
      <c r="C487" s="42">
        <v>1928.31</v>
      </c>
      <c r="D487" s="43">
        <f t="shared" si="89"/>
        <v>2000000</v>
      </c>
      <c r="E487" s="43">
        <f t="shared" si="89"/>
        <v>4</v>
      </c>
      <c r="F487" s="43">
        <f t="shared" si="89"/>
        <v>10000000</v>
      </c>
      <c r="G487" s="43">
        <f t="shared" si="89"/>
        <v>3</v>
      </c>
      <c r="H487" s="46">
        <f t="shared" si="81"/>
        <v>0.7882550004926594</v>
      </c>
      <c r="I487" s="46">
        <f t="shared" si="82"/>
        <v>1.468124938417578E-2</v>
      </c>
      <c r="J487" s="42">
        <f t="shared" si="87"/>
        <v>1520</v>
      </c>
      <c r="K487" s="42">
        <f t="shared" si="87"/>
        <v>28.31</v>
      </c>
      <c r="L487" s="43">
        <f t="shared" si="88"/>
        <v>8000000</v>
      </c>
      <c r="M487" s="157">
        <f t="shared" si="83"/>
        <v>149000</v>
      </c>
      <c r="N487" s="157">
        <f t="shared" si="84"/>
        <v>2000000</v>
      </c>
      <c r="O487" s="158">
        <f t="shared" si="85"/>
        <v>380</v>
      </c>
      <c r="P487" s="42"/>
    </row>
    <row r="488" spans="1:16" x14ac:dyDescent="0.2">
      <c r="A488" s="156">
        <v>480</v>
      </c>
      <c r="B488" s="157">
        <v>4071000</v>
      </c>
      <c r="C488" s="42">
        <v>977.04</v>
      </c>
      <c r="D488" s="43">
        <f t="shared" si="89"/>
        <v>2000000</v>
      </c>
      <c r="E488" s="43">
        <f t="shared" si="89"/>
        <v>4</v>
      </c>
      <c r="F488" s="43">
        <f t="shared" si="89"/>
        <v>10000000</v>
      </c>
      <c r="G488" s="43">
        <f t="shared" si="89"/>
        <v>3</v>
      </c>
      <c r="H488" s="46">
        <f t="shared" si="81"/>
        <v>0.50872021616310492</v>
      </c>
      <c r="I488" s="46">
        <f t="shared" si="82"/>
        <v>0</v>
      </c>
      <c r="J488" s="42">
        <f t="shared" si="87"/>
        <v>497.04</v>
      </c>
      <c r="K488" s="42">
        <f t="shared" si="87"/>
        <v>0</v>
      </c>
      <c r="L488" s="43">
        <f t="shared" si="88"/>
        <v>2071000.0000000002</v>
      </c>
      <c r="M488" s="157">
        <f t="shared" si="83"/>
        <v>0</v>
      </c>
      <c r="N488" s="157">
        <f t="shared" si="84"/>
        <v>1999999.9999999998</v>
      </c>
      <c r="O488" s="158">
        <f t="shared" si="85"/>
        <v>479.99999999999994</v>
      </c>
      <c r="P488" s="42"/>
    </row>
    <row r="489" spans="1:16" x14ac:dyDescent="0.2">
      <c r="A489" s="156">
        <v>481</v>
      </c>
      <c r="B489" s="157">
        <v>16113000</v>
      </c>
      <c r="C489" s="42">
        <v>4672.7700000000004</v>
      </c>
      <c r="D489" s="43">
        <f t="shared" si="89"/>
        <v>2000000</v>
      </c>
      <c r="E489" s="43">
        <f t="shared" si="89"/>
        <v>4</v>
      </c>
      <c r="F489" s="43">
        <f t="shared" si="89"/>
        <v>10000000</v>
      </c>
      <c r="G489" s="43">
        <f t="shared" si="89"/>
        <v>3</v>
      </c>
      <c r="H489" s="46">
        <f t="shared" si="81"/>
        <v>0.49649351455346613</v>
      </c>
      <c r="I489" s="46">
        <f t="shared" si="82"/>
        <v>0.37938310680816734</v>
      </c>
      <c r="J489" s="42">
        <f t="shared" si="87"/>
        <v>2320</v>
      </c>
      <c r="K489" s="42">
        <f t="shared" si="87"/>
        <v>1772.7700000000002</v>
      </c>
      <c r="L489" s="43">
        <f t="shared" si="88"/>
        <v>8000000</v>
      </c>
      <c r="M489" s="157">
        <f t="shared" si="83"/>
        <v>6113000</v>
      </c>
      <c r="N489" s="157">
        <f t="shared" si="84"/>
        <v>2000000</v>
      </c>
      <c r="O489" s="158">
        <f t="shared" si="85"/>
        <v>580</v>
      </c>
      <c r="P489" s="42"/>
    </row>
    <row r="490" spans="1:16" x14ac:dyDescent="0.2">
      <c r="A490" s="156">
        <v>482</v>
      </c>
      <c r="B490" s="157">
        <v>32638000</v>
      </c>
      <c r="C490" s="42">
        <v>8159.5</v>
      </c>
      <c r="D490" s="43">
        <f t="shared" ref="D490:G505" si="90">D489</f>
        <v>2000000</v>
      </c>
      <c r="E490" s="43">
        <f t="shared" si="90"/>
        <v>4</v>
      </c>
      <c r="F490" s="43">
        <f t="shared" si="90"/>
        <v>10000000</v>
      </c>
      <c r="G490" s="43">
        <f t="shared" si="90"/>
        <v>3</v>
      </c>
      <c r="H490" s="46">
        <f t="shared" si="81"/>
        <v>0.24511305839818617</v>
      </c>
      <c r="I490" s="46">
        <f t="shared" si="82"/>
        <v>0.69360867700226725</v>
      </c>
      <c r="J490" s="42">
        <f t="shared" si="87"/>
        <v>2000</v>
      </c>
      <c r="K490" s="42">
        <f t="shared" si="87"/>
        <v>5659.5</v>
      </c>
      <c r="L490" s="43">
        <f t="shared" si="88"/>
        <v>8000000</v>
      </c>
      <c r="M490" s="157">
        <f t="shared" si="83"/>
        <v>22638000</v>
      </c>
      <c r="N490" s="157">
        <f t="shared" si="84"/>
        <v>2000000</v>
      </c>
      <c r="O490" s="158">
        <f t="shared" si="85"/>
        <v>500</v>
      </c>
      <c r="P490" s="42"/>
    </row>
    <row r="491" spans="1:16" x14ac:dyDescent="0.2">
      <c r="A491" s="156">
        <v>483</v>
      </c>
      <c r="B491" s="157">
        <v>39116000</v>
      </c>
      <c r="C491" s="42">
        <v>5476.24</v>
      </c>
      <c r="D491" s="43">
        <f t="shared" si="90"/>
        <v>2000000</v>
      </c>
      <c r="E491" s="43">
        <f t="shared" si="90"/>
        <v>4</v>
      </c>
      <c r="F491" s="43">
        <f t="shared" si="90"/>
        <v>10000000</v>
      </c>
      <c r="G491" s="43">
        <f t="shared" si="90"/>
        <v>3</v>
      </c>
      <c r="H491" s="46">
        <f t="shared" si="81"/>
        <v>0.20451988955925965</v>
      </c>
      <c r="I491" s="46">
        <f t="shared" si="82"/>
        <v>0.74435013805092543</v>
      </c>
      <c r="J491" s="42">
        <f t="shared" si="87"/>
        <v>1120</v>
      </c>
      <c r="K491" s="42">
        <f t="shared" si="87"/>
        <v>4076.24</v>
      </c>
      <c r="L491" s="43">
        <f t="shared" si="88"/>
        <v>8000000</v>
      </c>
      <c r="M491" s="157">
        <f t="shared" si="83"/>
        <v>29116000</v>
      </c>
      <c r="N491" s="157">
        <f t="shared" si="84"/>
        <v>2000000</v>
      </c>
      <c r="O491" s="158">
        <f t="shared" si="85"/>
        <v>280</v>
      </c>
      <c r="P491" s="42"/>
    </row>
    <row r="492" spans="1:16" x14ac:dyDescent="0.2">
      <c r="A492" s="156">
        <v>484</v>
      </c>
      <c r="B492" s="157">
        <v>10813000</v>
      </c>
      <c r="C492" s="42">
        <v>3135.77</v>
      </c>
      <c r="D492" s="43">
        <f t="shared" si="90"/>
        <v>2000000</v>
      </c>
      <c r="E492" s="43">
        <f t="shared" si="90"/>
        <v>4</v>
      </c>
      <c r="F492" s="43">
        <f t="shared" si="90"/>
        <v>10000000</v>
      </c>
      <c r="G492" s="43">
        <f t="shared" si="90"/>
        <v>3</v>
      </c>
      <c r="H492" s="46">
        <f t="shared" si="81"/>
        <v>0.73985018033848149</v>
      </c>
      <c r="I492" s="46">
        <f t="shared" si="82"/>
        <v>7.518727457689818E-2</v>
      </c>
      <c r="J492" s="42">
        <f t="shared" si="87"/>
        <v>2320</v>
      </c>
      <c r="K492" s="42">
        <f t="shared" si="87"/>
        <v>235.77</v>
      </c>
      <c r="L492" s="43">
        <f t="shared" si="88"/>
        <v>8000000</v>
      </c>
      <c r="M492" s="157">
        <f t="shared" si="83"/>
        <v>813000</v>
      </c>
      <c r="N492" s="157">
        <f t="shared" si="84"/>
        <v>2000000</v>
      </c>
      <c r="O492" s="158">
        <f t="shared" si="85"/>
        <v>580</v>
      </c>
      <c r="P492" s="42"/>
    </row>
    <row r="493" spans="1:16" x14ac:dyDescent="0.2">
      <c r="A493" s="156">
        <v>485</v>
      </c>
      <c r="B493" s="157">
        <v>17563000</v>
      </c>
      <c r="C493" s="42">
        <v>4566.38</v>
      </c>
      <c r="D493" s="43">
        <f t="shared" si="90"/>
        <v>2000000</v>
      </c>
      <c r="E493" s="43">
        <f t="shared" si="90"/>
        <v>4</v>
      </c>
      <c r="F493" s="43">
        <f t="shared" si="90"/>
        <v>10000000</v>
      </c>
      <c r="G493" s="43">
        <f t="shared" si="90"/>
        <v>3</v>
      </c>
      <c r="H493" s="46">
        <f t="shared" si="81"/>
        <v>0.4555030461766213</v>
      </c>
      <c r="I493" s="46">
        <f t="shared" si="82"/>
        <v>0.43062119227922335</v>
      </c>
      <c r="J493" s="42">
        <f t="shared" si="87"/>
        <v>2080</v>
      </c>
      <c r="K493" s="42">
        <f t="shared" si="87"/>
        <v>1966.3799999999999</v>
      </c>
      <c r="L493" s="43">
        <f t="shared" si="88"/>
        <v>8000000</v>
      </c>
      <c r="M493" s="157">
        <f t="shared" si="83"/>
        <v>7563000</v>
      </c>
      <c r="N493" s="157">
        <f t="shared" si="84"/>
        <v>2000000</v>
      </c>
      <c r="O493" s="158">
        <f t="shared" si="85"/>
        <v>520</v>
      </c>
      <c r="P493" s="42"/>
    </row>
    <row r="494" spans="1:16" x14ac:dyDescent="0.2">
      <c r="A494" s="156">
        <v>486</v>
      </c>
      <c r="B494" s="157">
        <v>24691000</v>
      </c>
      <c r="C494" s="42">
        <v>4444.38</v>
      </c>
      <c r="D494" s="43">
        <f t="shared" si="90"/>
        <v>2000000</v>
      </c>
      <c r="E494" s="43">
        <f t="shared" si="90"/>
        <v>4</v>
      </c>
      <c r="F494" s="43">
        <f t="shared" si="90"/>
        <v>10000000</v>
      </c>
      <c r="G494" s="43">
        <f t="shared" si="90"/>
        <v>3</v>
      </c>
      <c r="H494" s="46">
        <f t="shared" si="81"/>
        <v>0.32400469806812199</v>
      </c>
      <c r="I494" s="46">
        <f t="shared" si="82"/>
        <v>0.59499412741484747</v>
      </c>
      <c r="J494" s="42">
        <f t="shared" si="87"/>
        <v>1440</v>
      </c>
      <c r="K494" s="42">
        <f t="shared" si="87"/>
        <v>2644.3799999999997</v>
      </c>
      <c r="L494" s="43">
        <f t="shared" si="88"/>
        <v>8000000</v>
      </c>
      <c r="M494" s="157">
        <f t="shared" si="83"/>
        <v>14690999.999999998</v>
      </c>
      <c r="N494" s="157">
        <f t="shared" si="84"/>
        <v>2000000</v>
      </c>
      <c r="O494" s="158">
        <f t="shared" si="85"/>
        <v>360.00000000000045</v>
      </c>
      <c r="P494" s="42"/>
    </row>
    <row r="495" spans="1:16" x14ac:dyDescent="0.2">
      <c r="A495" s="156">
        <v>487</v>
      </c>
      <c r="B495" s="157">
        <v>29836000</v>
      </c>
      <c r="C495" s="42">
        <v>7757.36</v>
      </c>
      <c r="D495" s="43">
        <f t="shared" si="90"/>
        <v>2000000</v>
      </c>
      <c r="E495" s="43">
        <f t="shared" si="90"/>
        <v>4</v>
      </c>
      <c r="F495" s="43">
        <f t="shared" si="90"/>
        <v>10000000</v>
      </c>
      <c r="G495" s="43">
        <f t="shared" si="90"/>
        <v>3</v>
      </c>
      <c r="H495" s="46">
        <f t="shared" si="81"/>
        <v>0.2681324574339724</v>
      </c>
      <c r="I495" s="46">
        <f t="shared" si="82"/>
        <v>0.66483442820753447</v>
      </c>
      <c r="J495" s="42">
        <f t="shared" si="87"/>
        <v>2080</v>
      </c>
      <c r="K495" s="42">
        <f t="shared" si="87"/>
        <v>5157.3599999999997</v>
      </c>
      <c r="L495" s="43">
        <f t="shared" si="88"/>
        <v>8000000.0000000009</v>
      </c>
      <c r="M495" s="157">
        <f t="shared" si="83"/>
        <v>19836000</v>
      </c>
      <c r="N495" s="157">
        <f t="shared" si="84"/>
        <v>2000000</v>
      </c>
      <c r="O495" s="158">
        <f t="shared" si="85"/>
        <v>520</v>
      </c>
      <c r="P495" s="42"/>
    </row>
    <row r="496" spans="1:16" x14ac:dyDescent="0.2">
      <c r="A496" s="156">
        <v>488</v>
      </c>
      <c r="B496" s="157">
        <v>837000</v>
      </c>
      <c r="C496" s="42">
        <v>200.88</v>
      </c>
      <c r="D496" s="43">
        <f t="shared" si="90"/>
        <v>2000000</v>
      </c>
      <c r="E496" s="43">
        <f t="shared" si="90"/>
        <v>4</v>
      </c>
      <c r="F496" s="43">
        <f t="shared" si="90"/>
        <v>10000000</v>
      </c>
      <c r="G496" s="43">
        <f t="shared" si="90"/>
        <v>3</v>
      </c>
      <c r="H496" s="46">
        <f t="shared" si="81"/>
        <v>0</v>
      </c>
      <c r="I496" s="46">
        <f t="shared" si="82"/>
        <v>0</v>
      </c>
      <c r="J496" s="42">
        <f t="shared" si="87"/>
        <v>0</v>
      </c>
      <c r="K496" s="42">
        <f t="shared" si="87"/>
        <v>0</v>
      </c>
      <c r="L496" s="43">
        <f t="shared" si="88"/>
        <v>0</v>
      </c>
      <c r="M496" s="157">
        <f t="shared" si="83"/>
        <v>0</v>
      </c>
      <c r="N496" s="157">
        <f t="shared" si="84"/>
        <v>837000</v>
      </c>
      <c r="O496" s="158">
        <f t="shared" si="85"/>
        <v>200.88</v>
      </c>
      <c r="P496" s="42"/>
    </row>
    <row r="497" spans="1:16" x14ac:dyDescent="0.2">
      <c r="A497" s="156">
        <v>489</v>
      </c>
      <c r="B497" s="157">
        <v>800000</v>
      </c>
      <c r="C497" s="42">
        <v>104</v>
      </c>
      <c r="D497" s="43">
        <f t="shared" si="90"/>
        <v>2000000</v>
      </c>
      <c r="E497" s="43">
        <f t="shared" si="90"/>
        <v>4</v>
      </c>
      <c r="F497" s="43">
        <f t="shared" si="90"/>
        <v>10000000</v>
      </c>
      <c r="G497" s="43">
        <f t="shared" si="90"/>
        <v>3</v>
      </c>
      <c r="H497" s="46">
        <f t="shared" si="81"/>
        <v>0</v>
      </c>
      <c r="I497" s="46">
        <f t="shared" si="82"/>
        <v>0</v>
      </c>
      <c r="J497" s="42">
        <f t="shared" si="87"/>
        <v>0</v>
      </c>
      <c r="K497" s="42">
        <f t="shared" si="87"/>
        <v>0</v>
      </c>
      <c r="L497" s="43">
        <f t="shared" si="88"/>
        <v>0</v>
      </c>
      <c r="M497" s="157">
        <f t="shared" si="83"/>
        <v>0</v>
      </c>
      <c r="N497" s="157">
        <f t="shared" si="84"/>
        <v>800000</v>
      </c>
      <c r="O497" s="158">
        <f t="shared" si="85"/>
        <v>104</v>
      </c>
      <c r="P497" s="42"/>
    </row>
    <row r="498" spans="1:16" x14ac:dyDescent="0.2">
      <c r="A498" s="156">
        <v>490</v>
      </c>
      <c r="B498" s="157">
        <v>18963000</v>
      </c>
      <c r="C498" s="42">
        <v>4930.38</v>
      </c>
      <c r="D498" s="43">
        <f t="shared" si="90"/>
        <v>2000000</v>
      </c>
      <c r="E498" s="43">
        <f t="shared" si="90"/>
        <v>4</v>
      </c>
      <c r="F498" s="43">
        <f t="shared" si="90"/>
        <v>10000000</v>
      </c>
      <c r="G498" s="43">
        <f t="shared" si="90"/>
        <v>3</v>
      </c>
      <c r="H498" s="46">
        <f t="shared" si="81"/>
        <v>0.42187417602699995</v>
      </c>
      <c r="I498" s="46">
        <f t="shared" si="82"/>
        <v>0.47265727996625007</v>
      </c>
      <c r="J498" s="42">
        <f t="shared" si="87"/>
        <v>2080</v>
      </c>
      <c r="K498" s="42">
        <f t="shared" si="87"/>
        <v>2330.38</v>
      </c>
      <c r="L498" s="43">
        <f t="shared" si="88"/>
        <v>8000000</v>
      </c>
      <c r="M498" s="157">
        <f t="shared" si="83"/>
        <v>8963000</v>
      </c>
      <c r="N498" s="157">
        <f t="shared" si="84"/>
        <v>2000000</v>
      </c>
      <c r="O498" s="158">
        <f t="shared" si="85"/>
        <v>520</v>
      </c>
      <c r="P498" s="42"/>
    </row>
    <row r="499" spans="1:16" x14ac:dyDescent="0.2">
      <c r="A499" s="156">
        <v>491</v>
      </c>
      <c r="B499" s="157">
        <v>31301000</v>
      </c>
      <c r="C499" s="42">
        <v>7199.23</v>
      </c>
      <c r="D499" s="43">
        <f t="shared" si="90"/>
        <v>2000000</v>
      </c>
      <c r="E499" s="43">
        <f t="shared" si="90"/>
        <v>4</v>
      </c>
      <c r="F499" s="43">
        <f t="shared" si="90"/>
        <v>10000000</v>
      </c>
      <c r="G499" s="43">
        <f t="shared" si="90"/>
        <v>3</v>
      </c>
      <c r="H499" s="46">
        <f t="shared" si="81"/>
        <v>0.25558288872559981</v>
      </c>
      <c r="I499" s="46">
        <f t="shared" si="82"/>
        <v>0.6805213890930002</v>
      </c>
      <c r="J499" s="42">
        <f t="shared" si="87"/>
        <v>1839.9999999999998</v>
      </c>
      <c r="K499" s="42">
        <f t="shared" si="87"/>
        <v>4899.2299999999996</v>
      </c>
      <c r="L499" s="43">
        <f t="shared" si="88"/>
        <v>8000000</v>
      </c>
      <c r="M499" s="157">
        <f t="shared" si="83"/>
        <v>21301000</v>
      </c>
      <c r="N499" s="157">
        <f t="shared" si="84"/>
        <v>2000000</v>
      </c>
      <c r="O499" s="158">
        <f t="shared" si="85"/>
        <v>460</v>
      </c>
      <c r="P499" s="42"/>
    </row>
    <row r="500" spans="1:16" x14ac:dyDescent="0.2">
      <c r="A500" s="156">
        <v>492</v>
      </c>
      <c r="B500" s="157">
        <v>10156000</v>
      </c>
      <c r="C500" s="42">
        <v>2945.24</v>
      </c>
      <c r="D500" s="43">
        <f t="shared" si="90"/>
        <v>2000000</v>
      </c>
      <c r="E500" s="43">
        <f t="shared" si="90"/>
        <v>4</v>
      </c>
      <c r="F500" s="43">
        <f t="shared" si="90"/>
        <v>10000000</v>
      </c>
      <c r="G500" s="43">
        <f t="shared" si="90"/>
        <v>3</v>
      </c>
      <c r="H500" s="46">
        <f t="shared" si="81"/>
        <v>0.78771169751870818</v>
      </c>
      <c r="I500" s="46">
        <f t="shared" si="82"/>
        <v>1.536037810161481E-2</v>
      </c>
      <c r="J500" s="42">
        <f t="shared" si="87"/>
        <v>2320</v>
      </c>
      <c r="K500" s="42">
        <f t="shared" si="87"/>
        <v>45.239999999999995</v>
      </c>
      <c r="L500" s="43">
        <f t="shared" si="88"/>
        <v>8000000</v>
      </c>
      <c r="M500" s="157">
        <f t="shared" si="83"/>
        <v>156000</v>
      </c>
      <c r="N500" s="157">
        <f t="shared" si="84"/>
        <v>2000000</v>
      </c>
      <c r="O500" s="158">
        <f t="shared" si="85"/>
        <v>580</v>
      </c>
      <c r="P500" s="42"/>
    </row>
    <row r="501" spans="1:16" x14ac:dyDescent="0.2">
      <c r="A501" s="156">
        <v>493</v>
      </c>
      <c r="B501" s="157">
        <v>25981000</v>
      </c>
      <c r="C501" s="42">
        <v>4416.7700000000004</v>
      </c>
      <c r="D501" s="43">
        <f t="shared" si="90"/>
        <v>2000000</v>
      </c>
      <c r="E501" s="43">
        <f t="shared" si="90"/>
        <v>4</v>
      </c>
      <c r="F501" s="43">
        <f t="shared" si="90"/>
        <v>10000000</v>
      </c>
      <c r="G501" s="43">
        <f t="shared" si="90"/>
        <v>3</v>
      </c>
      <c r="H501" s="46">
        <f t="shared" si="81"/>
        <v>0.30791732419845269</v>
      </c>
      <c r="I501" s="46">
        <f t="shared" si="82"/>
        <v>0.61510334475193407</v>
      </c>
      <c r="J501" s="42">
        <f t="shared" si="87"/>
        <v>1360</v>
      </c>
      <c r="K501" s="42">
        <f t="shared" si="87"/>
        <v>2716.77</v>
      </c>
      <c r="L501" s="43">
        <f t="shared" si="88"/>
        <v>7999999.9999999991</v>
      </c>
      <c r="M501" s="157">
        <f t="shared" si="83"/>
        <v>15980999.999999998</v>
      </c>
      <c r="N501" s="157">
        <f t="shared" si="84"/>
        <v>2000000.0000000037</v>
      </c>
      <c r="O501" s="158">
        <f t="shared" si="85"/>
        <v>340.00000000000045</v>
      </c>
      <c r="P501" s="42"/>
    </row>
    <row r="502" spans="1:16" x14ac:dyDescent="0.2">
      <c r="A502" s="156">
        <v>494</v>
      </c>
      <c r="B502" s="157">
        <v>800000</v>
      </c>
      <c r="C502" s="42">
        <v>240</v>
      </c>
      <c r="D502" s="43">
        <f t="shared" si="90"/>
        <v>2000000</v>
      </c>
      <c r="E502" s="43">
        <f t="shared" si="90"/>
        <v>4</v>
      </c>
      <c r="F502" s="43">
        <f t="shared" si="90"/>
        <v>10000000</v>
      </c>
      <c r="G502" s="43">
        <f t="shared" si="90"/>
        <v>3</v>
      </c>
      <c r="H502" s="46">
        <f t="shared" si="81"/>
        <v>0</v>
      </c>
      <c r="I502" s="46">
        <f t="shared" si="82"/>
        <v>0</v>
      </c>
      <c r="J502" s="42">
        <f t="shared" si="87"/>
        <v>0</v>
      </c>
      <c r="K502" s="42">
        <f t="shared" si="87"/>
        <v>0</v>
      </c>
      <c r="L502" s="43">
        <f t="shared" si="88"/>
        <v>0</v>
      </c>
      <c r="M502" s="157">
        <f t="shared" si="83"/>
        <v>0</v>
      </c>
      <c r="N502" s="157">
        <f t="shared" si="84"/>
        <v>800000</v>
      </c>
      <c r="O502" s="158">
        <f t="shared" si="85"/>
        <v>240</v>
      </c>
      <c r="P502" s="42"/>
    </row>
    <row r="503" spans="1:16" x14ac:dyDescent="0.2">
      <c r="A503" s="156">
        <v>495</v>
      </c>
      <c r="B503" s="157">
        <v>1317000</v>
      </c>
      <c r="C503" s="42">
        <v>302.91000000000003</v>
      </c>
      <c r="D503" s="43">
        <f t="shared" si="90"/>
        <v>2000000</v>
      </c>
      <c r="E503" s="43">
        <f t="shared" si="90"/>
        <v>4</v>
      </c>
      <c r="F503" s="43">
        <f t="shared" si="90"/>
        <v>10000000</v>
      </c>
      <c r="G503" s="43">
        <f t="shared" si="90"/>
        <v>3</v>
      </c>
      <c r="H503" s="46">
        <f t="shared" si="81"/>
        <v>0</v>
      </c>
      <c r="I503" s="46">
        <f t="shared" si="82"/>
        <v>0</v>
      </c>
      <c r="J503" s="42">
        <f t="shared" si="87"/>
        <v>0</v>
      </c>
      <c r="K503" s="42">
        <f t="shared" si="87"/>
        <v>0</v>
      </c>
      <c r="L503" s="43">
        <f t="shared" si="88"/>
        <v>0</v>
      </c>
      <c r="M503" s="157">
        <f t="shared" si="83"/>
        <v>0</v>
      </c>
      <c r="N503" s="157">
        <f t="shared" si="84"/>
        <v>1317000</v>
      </c>
      <c r="O503" s="158">
        <f t="shared" si="85"/>
        <v>302.91000000000003</v>
      </c>
      <c r="P503" s="42"/>
    </row>
    <row r="504" spans="1:16" x14ac:dyDescent="0.2">
      <c r="A504" s="156">
        <v>496</v>
      </c>
      <c r="B504" s="157">
        <v>5012000</v>
      </c>
      <c r="C504" s="42">
        <v>601.44000000000005</v>
      </c>
      <c r="D504" s="43">
        <f t="shared" si="90"/>
        <v>2000000</v>
      </c>
      <c r="E504" s="43">
        <f t="shared" si="90"/>
        <v>4</v>
      </c>
      <c r="F504" s="43">
        <f t="shared" si="90"/>
        <v>10000000</v>
      </c>
      <c r="G504" s="43">
        <f t="shared" si="90"/>
        <v>3</v>
      </c>
      <c r="H504" s="46">
        <f t="shared" si="81"/>
        <v>0.60095770151636074</v>
      </c>
      <c r="I504" s="46">
        <f t="shared" si="82"/>
        <v>0</v>
      </c>
      <c r="J504" s="42">
        <f t="shared" si="87"/>
        <v>361.44000000000005</v>
      </c>
      <c r="K504" s="42">
        <f t="shared" si="87"/>
        <v>0</v>
      </c>
      <c r="L504" s="43">
        <f t="shared" si="88"/>
        <v>3012000</v>
      </c>
      <c r="M504" s="157">
        <f t="shared" si="83"/>
        <v>0</v>
      </c>
      <c r="N504" s="157">
        <f t="shared" si="84"/>
        <v>2000000</v>
      </c>
      <c r="O504" s="158">
        <f t="shared" si="85"/>
        <v>240</v>
      </c>
      <c r="P504" s="42"/>
    </row>
    <row r="505" spans="1:16" x14ac:dyDescent="0.2">
      <c r="A505" s="156">
        <v>497</v>
      </c>
      <c r="B505" s="157">
        <v>12205000</v>
      </c>
      <c r="C505" s="42">
        <v>2807.15</v>
      </c>
      <c r="D505" s="43">
        <f t="shared" si="90"/>
        <v>2000000</v>
      </c>
      <c r="E505" s="43">
        <f t="shared" si="90"/>
        <v>4</v>
      </c>
      <c r="F505" s="43">
        <f t="shared" si="90"/>
        <v>10000000</v>
      </c>
      <c r="G505" s="43">
        <f t="shared" si="90"/>
        <v>3</v>
      </c>
      <c r="H505" s="46">
        <f t="shared" si="81"/>
        <v>0.65546907005325683</v>
      </c>
      <c r="I505" s="46">
        <f t="shared" si="82"/>
        <v>0.18066366243342893</v>
      </c>
      <c r="J505" s="42">
        <f t="shared" si="87"/>
        <v>1840</v>
      </c>
      <c r="K505" s="42">
        <f t="shared" si="87"/>
        <v>507.15000000000003</v>
      </c>
      <c r="L505" s="43">
        <f t="shared" si="88"/>
        <v>8000000</v>
      </c>
      <c r="M505" s="157">
        <f t="shared" si="83"/>
        <v>2205000</v>
      </c>
      <c r="N505" s="157">
        <f t="shared" si="84"/>
        <v>2000000</v>
      </c>
      <c r="O505" s="158">
        <f t="shared" si="85"/>
        <v>460</v>
      </c>
      <c r="P505" s="42"/>
    </row>
    <row r="506" spans="1:16" x14ac:dyDescent="0.2">
      <c r="A506" s="156">
        <v>498</v>
      </c>
      <c r="B506" s="157">
        <v>7528000</v>
      </c>
      <c r="C506" s="42">
        <v>978.64</v>
      </c>
      <c r="D506" s="43">
        <f t="shared" ref="D506:G521" si="91">D505</f>
        <v>2000000</v>
      </c>
      <c r="E506" s="43">
        <f t="shared" si="91"/>
        <v>4</v>
      </c>
      <c r="F506" s="43">
        <f t="shared" si="91"/>
        <v>10000000</v>
      </c>
      <c r="G506" s="43">
        <f t="shared" si="91"/>
        <v>3</v>
      </c>
      <c r="H506" s="46">
        <f t="shared" si="81"/>
        <v>0.73432518597236984</v>
      </c>
      <c r="I506" s="46">
        <f t="shared" si="82"/>
        <v>0</v>
      </c>
      <c r="J506" s="42">
        <f t="shared" si="87"/>
        <v>718.64</v>
      </c>
      <c r="K506" s="42">
        <f t="shared" si="87"/>
        <v>0</v>
      </c>
      <c r="L506" s="43">
        <f t="shared" si="88"/>
        <v>5528000</v>
      </c>
      <c r="M506" s="157">
        <f t="shared" si="83"/>
        <v>0</v>
      </c>
      <c r="N506" s="157">
        <f t="shared" si="84"/>
        <v>2000000</v>
      </c>
      <c r="O506" s="158">
        <f t="shared" si="85"/>
        <v>260</v>
      </c>
      <c r="P506" s="42"/>
    </row>
    <row r="507" spans="1:16" x14ac:dyDescent="0.2">
      <c r="A507" s="156">
        <v>499</v>
      </c>
      <c r="B507" s="157">
        <v>34149000</v>
      </c>
      <c r="C507" s="42">
        <v>8878.74</v>
      </c>
      <c r="D507" s="43">
        <f t="shared" si="91"/>
        <v>2000000</v>
      </c>
      <c r="E507" s="43">
        <f t="shared" si="91"/>
        <v>4</v>
      </c>
      <c r="F507" s="43">
        <f t="shared" si="91"/>
        <v>10000000</v>
      </c>
      <c r="G507" s="43">
        <f t="shared" si="91"/>
        <v>3</v>
      </c>
      <c r="H507" s="46">
        <f t="shared" si="81"/>
        <v>0.23426747488945504</v>
      </c>
      <c r="I507" s="46">
        <f t="shared" si="82"/>
        <v>0.70716565638818119</v>
      </c>
      <c r="J507" s="42">
        <f t="shared" si="87"/>
        <v>2080</v>
      </c>
      <c r="K507" s="42">
        <f t="shared" si="87"/>
        <v>6278.74</v>
      </c>
      <c r="L507" s="43">
        <f t="shared" si="88"/>
        <v>8000000</v>
      </c>
      <c r="M507" s="157">
        <f t="shared" si="83"/>
        <v>24149000</v>
      </c>
      <c r="N507" s="157">
        <f t="shared" si="84"/>
        <v>2000000</v>
      </c>
      <c r="O507" s="158">
        <f t="shared" si="85"/>
        <v>520</v>
      </c>
      <c r="P507" s="42"/>
    </row>
    <row r="508" spans="1:16" x14ac:dyDescent="0.2">
      <c r="A508" s="156">
        <v>500</v>
      </c>
      <c r="B508" s="157">
        <v>14280000</v>
      </c>
      <c r="C508" s="42">
        <v>3141.6</v>
      </c>
      <c r="D508" s="43">
        <f t="shared" si="91"/>
        <v>2000000</v>
      </c>
      <c r="E508" s="43">
        <f t="shared" si="91"/>
        <v>4</v>
      </c>
      <c r="F508" s="43">
        <f t="shared" si="91"/>
        <v>10000000</v>
      </c>
      <c r="G508" s="43">
        <f t="shared" si="91"/>
        <v>3</v>
      </c>
      <c r="H508" s="46">
        <f t="shared" si="81"/>
        <v>0.56022408963585435</v>
      </c>
      <c r="I508" s="46">
        <f t="shared" si="82"/>
        <v>0.29971988795518206</v>
      </c>
      <c r="J508" s="42">
        <f t="shared" si="87"/>
        <v>1760</v>
      </c>
      <c r="K508" s="42">
        <f t="shared" si="87"/>
        <v>941.59999999999991</v>
      </c>
      <c r="L508" s="43">
        <f t="shared" si="88"/>
        <v>8000000</v>
      </c>
      <c r="M508" s="157">
        <f t="shared" si="83"/>
        <v>4280000</v>
      </c>
      <c r="N508" s="157">
        <f t="shared" si="84"/>
        <v>2000000</v>
      </c>
      <c r="O508" s="158">
        <f t="shared" si="85"/>
        <v>440</v>
      </c>
      <c r="P508" s="42"/>
    </row>
    <row r="509" spans="1:16" x14ac:dyDescent="0.2">
      <c r="A509" s="156">
        <v>501</v>
      </c>
      <c r="B509" s="157">
        <v>800000</v>
      </c>
      <c r="C509" s="42">
        <v>200</v>
      </c>
      <c r="D509" s="43">
        <f t="shared" si="91"/>
        <v>2000000</v>
      </c>
      <c r="E509" s="43">
        <f t="shared" si="91"/>
        <v>4</v>
      </c>
      <c r="F509" s="43">
        <f t="shared" si="91"/>
        <v>10000000</v>
      </c>
      <c r="G509" s="43">
        <f t="shared" si="91"/>
        <v>3</v>
      </c>
      <c r="H509" s="46">
        <f t="shared" si="81"/>
        <v>0</v>
      </c>
      <c r="I509" s="46">
        <f t="shared" si="82"/>
        <v>0</v>
      </c>
      <c r="J509" s="42">
        <f t="shared" si="87"/>
        <v>0</v>
      </c>
      <c r="K509" s="42">
        <f t="shared" si="87"/>
        <v>0</v>
      </c>
      <c r="L509" s="43">
        <f t="shared" si="88"/>
        <v>0</v>
      </c>
      <c r="M509" s="157">
        <f t="shared" si="83"/>
        <v>0</v>
      </c>
      <c r="N509" s="157">
        <f t="shared" si="84"/>
        <v>800000</v>
      </c>
      <c r="O509" s="158">
        <f t="shared" si="85"/>
        <v>200</v>
      </c>
      <c r="P509" s="42"/>
    </row>
    <row r="510" spans="1:16" x14ac:dyDescent="0.2">
      <c r="A510" s="156">
        <v>502</v>
      </c>
      <c r="B510" s="157">
        <v>1622000</v>
      </c>
      <c r="C510" s="42">
        <v>243.3</v>
      </c>
      <c r="D510" s="43">
        <f t="shared" si="91"/>
        <v>2000000</v>
      </c>
      <c r="E510" s="43">
        <f t="shared" si="91"/>
        <v>4</v>
      </c>
      <c r="F510" s="43">
        <f t="shared" si="91"/>
        <v>10000000</v>
      </c>
      <c r="G510" s="43">
        <f t="shared" si="91"/>
        <v>3</v>
      </c>
      <c r="H510" s="46">
        <f t="shared" si="81"/>
        <v>0</v>
      </c>
      <c r="I510" s="46">
        <f t="shared" si="82"/>
        <v>0</v>
      </c>
      <c r="J510" s="42">
        <f t="shared" si="87"/>
        <v>0</v>
      </c>
      <c r="K510" s="42">
        <f t="shared" si="87"/>
        <v>0</v>
      </c>
      <c r="L510" s="43">
        <f t="shared" si="88"/>
        <v>0</v>
      </c>
      <c r="M510" s="157">
        <f t="shared" si="83"/>
        <v>0</v>
      </c>
      <c r="N510" s="157">
        <f t="shared" si="84"/>
        <v>1622000</v>
      </c>
      <c r="O510" s="158">
        <f t="shared" si="85"/>
        <v>243.3</v>
      </c>
      <c r="P510" s="42"/>
    </row>
    <row r="511" spans="1:16" x14ac:dyDescent="0.2">
      <c r="A511" s="156">
        <v>503</v>
      </c>
      <c r="B511" s="157">
        <v>3963000</v>
      </c>
      <c r="C511" s="42">
        <v>1030.3800000000001</v>
      </c>
      <c r="D511" s="43">
        <f t="shared" si="91"/>
        <v>2000000</v>
      </c>
      <c r="E511" s="43">
        <f t="shared" si="91"/>
        <v>4</v>
      </c>
      <c r="F511" s="43">
        <f t="shared" si="91"/>
        <v>10000000</v>
      </c>
      <c r="G511" s="43">
        <f t="shared" si="91"/>
        <v>3</v>
      </c>
      <c r="H511" s="46">
        <f t="shared" si="81"/>
        <v>0.49533181932879133</v>
      </c>
      <c r="I511" s="46">
        <f t="shared" si="82"/>
        <v>0</v>
      </c>
      <c r="J511" s="42">
        <f t="shared" si="87"/>
        <v>510.38000000000005</v>
      </c>
      <c r="K511" s="42">
        <f t="shared" si="87"/>
        <v>0</v>
      </c>
      <c r="L511" s="43">
        <f t="shared" si="88"/>
        <v>1963000</v>
      </c>
      <c r="M511" s="157">
        <f t="shared" si="83"/>
        <v>0</v>
      </c>
      <c r="N511" s="157">
        <f t="shared" si="84"/>
        <v>2000000</v>
      </c>
      <c r="O511" s="158">
        <f t="shared" si="85"/>
        <v>520</v>
      </c>
      <c r="P511" s="42"/>
    </row>
    <row r="512" spans="1:16" x14ac:dyDescent="0.2">
      <c r="A512" s="156">
        <v>504</v>
      </c>
      <c r="B512" s="157">
        <v>12284000</v>
      </c>
      <c r="C512" s="42">
        <v>3685.2</v>
      </c>
      <c r="D512" s="43">
        <f t="shared" si="91"/>
        <v>2000000</v>
      </c>
      <c r="E512" s="43">
        <f t="shared" si="91"/>
        <v>4</v>
      </c>
      <c r="F512" s="43">
        <f t="shared" si="91"/>
        <v>10000000</v>
      </c>
      <c r="G512" s="43">
        <f t="shared" si="91"/>
        <v>3</v>
      </c>
      <c r="H512" s="46">
        <f t="shared" si="81"/>
        <v>0.65125366330185608</v>
      </c>
      <c r="I512" s="46">
        <f t="shared" si="82"/>
        <v>0.1859329208726799</v>
      </c>
      <c r="J512" s="42">
        <f t="shared" si="87"/>
        <v>2400</v>
      </c>
      <c r="K512" s="42">
        <f t="shared" si="87"/>
        <v>685.19999999999993</v>
      </c>
      <c r="L512" s="43">
        <f t="shared" si="88"/>
        <v>8000000</v>
      </c>
      <c r="M512" s="157">
        <f t="shared" si="83"/>
        <v>2284000</v>
      </c>
      <c r="N512" s="157">
        <f t="shared" si="84"/>
        <v>2000000</v>
      </c>
      <c r="O512" s="158">
        <f t="shared" si="85"/>
        <v>600</v>
      </c>
      <c r="P512" s="42"/>
    </row>
    <row r="513" spans="1:16" x14ac:dyDescent="0.2">
      <c r="A513" s="156">
        <v>505</v>
      </c>
      <c r="B513" s="157">
        <v>11437000</v>
      </c>
      <c r="C513" s="42">
        <v>2287.4</v>
      </c>
      <c r="D513" s="43">
        <f t="shared" si="91"/>
        <v>2000000</v>
      </c>
      <c r="E513" s="43">
        <f t="shared" si="91"/>
        <v>4</v>
      </c>
      <c r="F513" s="43">
        <f t="shared" si="91"/>
        <v>10000000</v>
      </c>
      <c r="G513" s="43">
        <f t="shared" si="91"/>
        <v>3</v>
      </c>
      <c r="H513" s="46">
        <f t="shared" si="81"/>
        <v>0.69948413045379032</v>
      </c>
      <c r="I513" s="46">
        <f t="shared" si="82"/>
        <v>0.1256448369327621</v>
      </c>
      <c r="J513" s="42">
        <f t="shared" si="87"/>
        <v>1600</v>
      </c>
      <c r="K513" s="42">
        <f t="shared" si="87"/>
        <v>287.40000000000003</v>
      </c>
      <c r="L513" s="43">
        <f t="shared" si="88"/>
        <v>8000000</v>
      </c>
      <c r="M513" s="157">
        <f t="shared" si="83"/>
        <v>1437000.0000000002</v>
      </c>
      <c r="N513" s="157">
        <f t="shared" si="84"/>
        <v>2000000</v>
      </c>
      <c r="O513" s="158">
        <f t="shared" si="85"/>
        <v>400</v>
      </c>
      <c r="P513" s="42"/>
    </row>
    <row r="514" spans="1:16" x14ac:dyDescent="0.2">
      <c r="A514" s="156">
        <v>506</v>
      </c>
      <c r="B514" s="157">
        <v>4864000</v>
      </c>
      <c r="C514" s="42">
        <v>1118.72</v>
      </c>
      <c r="D514" s="43">
        <f t="shared" si="91"/>
        <v>2000000</v>
      </c>
      <c r="E514" s="43">
        <f t="shared" si="91"/>
        <v>4</v>
      </c>
      <c r="F514" s="43">
        <f t="shared" si="91"/>
        <v>10000000</v>
      </c>
      <c r="G514" s="43">
        <f t="shared" si="91"/>
        <v>3</v>
      </c>
      <c r="H514" s="46">
        <f t="shared" si="81"/>
        <v>0.58881578947368418</v>
      </c>
      <c r="I514" s="46">
        <f t="shared" si="82"/>
        <v>0</v>
      </c>
      <c r="J514" s="42">
        <f t="shared" si="87"/>
        <v>658.72</v>
      </c>
      <c r="K514" s="42">
        <f t="shared" si="87"/>
        <v>0</v>
      </c>
      <c r="L514" s="43">
        <f t="shared" si="88"/>
        <v>2864000</v>
      </c>
      <c r="M514" s="157">
        <f t="shared" si="83"/>
        <v>0</v>
      </c>
      <c r="N514" s="157">
        <f t="shared" si="84"/>
        <v>2000000</v>
      </c>
      <c r="O514" s="158">
        <f t="shared" si="85"/>
        <v>460</v>
      </c>
      <c r="P514" s="42"/>
    </row>
    <row r="515" spans="1:16" x14ac:dyDescent="0.2">
      <c r="A515" s="156">
        <v>507</v>
      </c>
      <c r="B515" s="157">
        <v>14604000</v>
      </c>
      <c r="C515" s="42">
        <v>1898.52</v>
      </c>
      <c r="D515" s="43">
        <f t="shared" si="91"/>
        <v>2000000</v>
      </c>
      <c r="E515" s="43">
        <f t="shared" si="91"/>
        <v>4</v>
      </c>
      <c r="F515" s="43">
        <f t="shared" si="91"/>
        <v>10000000</v>
      </c>
      <c r="G515" s="43">
        <f t="shared" si="91"/>
        <v>3</v>
      </c>
      <c r="H515" s="46">
        <f t="shared" si="81"/>
        <v>0.54779512462339086</v>
      </c>
      <c r="I515" s="46">
        <f t="shared" si="82"/>
        <v>0.31525609422076145</v>
      </c>
      <c r="J515" s="42">
        <f t="shared" si="87"/>
        <v>1040</v>
      </c>
      <c r="K515" s="42">
        <f t="shared" si="87"/>
        <v>598.52</v>
      </c>
      <c r="L515" s="43">
        <f t="shared" si="88"/>
        <v>8000000</v>
      </c>
      <c r="M515" s="157">
        <f t="shared" si="83"/>
        <v>4604000</v>
      </c>
      <c r="N515" s="157">
        <f t="shared" si="84"/>
        <v>2000000</v>
      </c>
      <c r="O515" s="158">
        <f t="shared" si="85"/>
        <v>260</v>
      </c>
      <c r="P515" s="42"/>
    </row>
    <row r="516" spans="1:16" x14ac:dyDescent="0.2">
      <c r="A516" s="156">
        <v>508</v>
      </c>
      <c r="B516" s="157">
        <v>30122000</v>
      </c>
      <c r="C516" s="42">
        <v>4217.08</v>
      </c>
      <c r="D516" s="43">
        <f t="shared" si="91"/>
        <v>2000000</v>
      </c>
      <c r="E516" s="43">
        <f t="shared" si="91"/>
        <v>4</v>
      </c>
      <c r="F516" s="43">
        <f t="shared" si="91"/>
        <v>10000000</v>
      </c>
      <c r="G516" s="43">
        <f t="shared" si="91"/>
        <v>3</v>
      </c>
      <c r="H516" s="46">
        <f t="shared" si="81"/>
        <v>0.2655866144346325</v>
      </c>
      <c r="I516" s="46">
        <f t="shared" si="82"/>
        <v>0.66801673195670941</v>
      </c>
      <c r="J516" s="42">
        <f t="shared" si="87"/>
        <v>1120</v>
      </c>
      <c r="K516" s="42">
        <f t="shared" si="87"/>
        <v>2817.08</v>
      </c>
      <c r="L516" s="43">
        <f t="shared" si="88"/>
        <v>8000000</v>
      </c>
      <c r="M516" s="157">
        <f t="shared" si="83"/>
        <v>20122000</v>
      </c>
      <c r="N516" s="157">
        <f t="shared" si="84"/>
        <v>2000000</v>
      </c>
      <c r="O516" s="158">
        <f t="shared" si="85"/>
        <v>280</v>
      </c>
      <c r="P516" s="42"/>
    </row>
    <row r="517" spans="1:16" x14ac:dyDescent="0.2">
      <c r="A517" s="156">
        <v>509</v>
      </c>
      <c r="B517" s="157">
        <v>24598000</v>
      </c>
      <c r="C517" s="42">
        <v>5411.56</v>
      </c>
      <c r="D517" s="43">
        <f t="shared" si="91"/>
        <v>2000000</v>
      </c>
      <c r="E517" s="43">
        <f t="shared" si="91"/>
        <v>4</v>
      </c>
      <c r="F517" s="43">
        <f t="shared" si="91"/>
        <v>10000000</v>
      </c>
      <c r="G517" s="43">
        <f t="shared" si="91"/>
        <v>3</v>
      </c>
      <c r="H517" s="46">
        <f t="shared" si="81"/>
        <v>0.32522969347101388</v>
      </c>
      <c r="I517" s="46">
        <f t="shared" si="82"/>
        <v>0.59346288316123263</v>
      </c>
      <c r="J517" s="42">
        <f t="shared" si="87"/>
        <v>1760</v>
      </c>
      <c r="K517" s="42">
        <f t="shared" si="87"/>
        <v>3211.5600000000004</v>
      </c>
      <c r="L517" s="43">
        <f t="shared" si="88"/>
        <v>7999999.9999999991</v>
      </c>
      <c r="M517" s="157">
        <f t="shared" si="83"/>
        <v>14598000</v>
      </c>
      <c r="N517" s="157">
        <f t="shared" si="84"/>
        <v>2000000</v>
      </c>
      <c r="O517" s="158">
        <f t="shared" si="85"/>
        <v>440</v>
      </c>
      <c r="P517" s="42"/>
    </row>
    <row r="518" spans="1:16" x14ac:dyDescent="0.2">
      <c r="A518" s="156">
        <v>510</v>
      </c>
      <c r="B518" s="157">
        <v>5243000</v>
      </c>
      <c r="C518" s="42">
        <v>1310.75</v>
      </c>
      <c r="D518" s="43">
        <f t="shared" si="91"/>
        <v>2000000</v>
      </c>
      <c r="E518" s="43">
        <f t="shared" si="91"/>
        <v>4</v>
      </c>
      <c r="F518" s="43">
        <f t="shared" si="91"/>
        <v>10000000</v>
      </c>
      <c r="G518" s="43">
        <f t="shared" si="91"/>
        <v>3</v>
      </c>
      <c r="H518" s="46">
        <f t="shared" si="81"/>
        <v>0.61853900438680143</v>
      </c>
      <c r="I518" s="46">
        <f t="shared" si="82"/>
        <v>0</v>
      </c>
      <c r="J518" s="42">
        <f t="shared" si="87"/>
        <v>810.75</v>
      </c>
      <c r="K518" s="42">
        <f t="shared" si="87"/>
        <v>0</v>
      </c>
      <c r="L518" s="43">
        <f t="shared" si="88"/>
        <v>3243000</v>
      </c>
      <c r="M518" s="157">
        <f t="shared" si="83"/>
        <v>0</v>
      </c>
      <c r="N518" s="157">
        <f t="shared" si="84"/>
        <v>2000000</v>
      </c>
      <c r="O518" s="158">
        <f t="shared" si="85"/>
        <v>500</v>
      </c>
      <c r="P518" s="42"/>
    </row>
    <row r="519" spans="1:16" x14ac:dyDescent="0.2">
      <c r="A519" s="156">
        <v>511</v>
      </c>
      <c r="B519" s="157">
        <v>800000</v>
      </c>
      <c r="C519" s="42">
        <v>240</v>
      </c>
      <c r="D519" s="43">
        <f t="shared" si="91"/>
        <v>2000000</v>
      </c>
      <c r="E519" s="43">
        <f t="shared" si="91"/>
        <v>4</v>
      </c>
      <c r="F519" s="43">
        <f t="shared" si="91"/>
        <v>10000000</v>
      </c>
      <c r="G519" s="43">
        <f t="shared" si="91"/>
        <v>3</v>
      </c>
      <c r="H519" s="46">
        <f t="shared" si="81"/>
        <v>0</v>
      </c>
      <c r="I519" s="46">
        <f t="shared" si="82"/>
        <v>0</v>
      </c>
      <c r="J519" s="42">
        <f t="shared" si="87"/>
        <v>0</v>
      </c>
      <c r="K519" s="42">
        <f t="shared" si="87"/>
        <v>0</v>
      </c>
      <c r="L519" s="43">
        <f t="shared" si="88"/>
        <v>0</v>
      </c>
      <c r="M519" s="157">
        <f t="shared" si="83"/>
        <v>0</v>
      </c>
      <c r="N519" s="157">
        <f t="shared" si="84"/>
        <v>800000</v>
      </c>
      <c r="O519" s="158">
        <f t="shared" si="85"/>
        <v>240</v>
      </c>
      <c r="P519" s="42"/>
    </row>
    <row r="520" spans="1:16" x14ac:dyDescent="0.2">
      <c r="A520" s="156">
        <v>512</v>
      </c>
      <c r="B520" s="157">
        <v>16031000</v>
      </c>
      <c r="C520" s="42">
        <v>4328.37</v>
      </c>
      <c r="D520" s="43">
        <f t="shared" si="91"/>
        <v>2000000</v>
      </c>
      <c r="E520" s="43">
        <f t="shared" si="91"/>
        <v>4</v>
      </c>
      <c r="F520" s="43">
        <f t="shared" si="91"/>
        <v>10000000</v>
      </c>
      <c r="G520" s="43">
        <f t="shared" si="91"/>
        <v>3</v>
      </c>
      <c r="H520" s="46">
        <f t="shared" si="81"/>
        <v>0.49903312332356059</v>
      </c>
      <c r="I520" s="46">
        <f t="shared" si="82"/>
        <v>0.37620859584554922</v>
      </c>
      <c r="J520" s="42">
        <f t="shared" si="87"/>
        <v>2160</v>
      </c>
      <c r="K520" s="42">
        <f t="shared" si="87"/>
        <v>1628.37</v>
      </c>
      <c r="L520" s="43">
        <f t="shared" si="88"/>
        <v>8000000</v>
      </c>
      <c r="M520" s="157">
        <f t="shared" si="83"/>
        <v>6031000</v>
      </c>
      <c r="N520" s="157">
        <f t="shared" si="84"/>
        <v>2000000</v>
      </c>
      <c r="O520" s="158">
        <f t="shared" si="85"/>
        <v>540</v>
      </c>
      <c r="P520" s="42"/>
    </row>
    <row r="521" spans="1:16" x14ac:dyDescent="0.2">
      <c r="A521" s="156">
        <v>513</v>
      </c>
      <c r="B521" s="157">
        <v>13470000</v>
      </c>
      <c r="C521" s="42">
        <v>2289.9</v>
      </c>
      <c r="D521" s="43">
        <f t="shared" si="91"/>
        <v>2000000</v>
      </c>
      <c r="E521" s="43">
        <f t="shared" si="91"/>
        <v>4</v>
      </c>
      <c r="F521" s="43">
        <f t="shared" si="91"/>
        <v>10000000</v>
      </c>
      <c r="G521" s="43">
        <f t="shared" si="91"/>
        <v>3</v>
      </c>
      <c r="H521" s="46">
        <f t="shared" ref="H521:H584" si="92">MAX(0,MIN(E521*D521,B521-D521))/B521</f>
        <v>0.59391239792130657</v>
      </c>
      <c r="I521" s="46">
        <f t="shared" ref="I521:I584" si="93">MAX(0,MIN(G521*F521,B521-SUM(D521,E521*D521)))/B521</f>
        <v>0.25760950259836674</v>
      </c>
      <c r="J521" s="42">
        <f t="shared" si="87"/>
        <v>1360</v>
      </c>
      <c r="K521" s="42">
        <f t="shared" si="87"/>
        <v>589.9</v>
      </c>
      <c r="L521" s="43">
        <f t="shared" si="88"/>
        <v>7999999.9999999991</v>
      </c>
      <c r="M521" s="157">
        <f t="shared" ref="M521:M584" si="94">I521*$B521</f>
        <v>3470000</v>
      </c>
      <c r="N521" s="157">
        <f t="shared" ref="N521:N584" si="95">B521-SUM(L521:M521)</f>
        <v>2000000</v>
      </c>
      <c r="O521" s="158">
        <f t="shared" ref="O521:O584" si="96">C521-SUM(J521:K521)</f>
        <v>340</v>
      </c>
      <c r="P521" s="42"/>
    </row>
    <row r="522" spans="1:16" x14ac:dyDescent="0.2">
      <c r="A522" s="156">
        <v>514</v>
      </c>
      <c r="B522" s="157">
        <v>800000</v>
      </c>
      <c r="C522" s="42">
        <v>176</v>
      </c>
      <c r="D522" s="43">
        <f t="shared" ref="D522:G537" si="97">D521</f>
        <v>2000000</v>
      </c>
      <c r="E522" s="43">
        <f t="shared" si="97"/>
        <v>4</v>
      </c>
      <c r="F522" s="43">
        <f t="shared" si="97"/>
        <v>10000000</v>
      </c>
      <c r="G522" s="43">
        <f t="shared" si="97"/>
        <v>3</v>
      </c>
      <c r="H522" s="46">
        <f t="shared" si="92"/>
        <v>0</v>
      </c>
      <c r="I522" s="46">
        <f t="shared" si="93"/>
        <v>0</v>
      </c>
      <c r="J522" s="42">
        <f t="shared" ref="J522:K585" si="98">+H522*$C522</f>
        <v>0</v>
      </c>
      <c r="K522" s="42">
        <f t="shared" si="98"/>
        <v>0</v>
      </c>
      <c r="L522" s="43">
        <f t="shared" ref="L522:L585" si="99">H522*B522</f>
        <v>0</v>
      </c>
      <c r="M522" s="157">
        <f t="shared" si="94"/>
        <v>0</v>
      </c>
      <c r="N522" s="157">
        <f t="shared" si="95"/>
        <v>800000</v>
      </c>
      <c r="O522" s="158">
        <f t="shared" si="96"/>
        <v>176</v>
      </c>
      <c r="P522" s="42"/>
    </row>
    <row r="523" spans="1:16" x14ac:dyDescent="0.2">
      <c r="A523" s="156">
        <v>515</v>
      </c>
      <c r="B523" s="157">
        <v>4341000</v>
      </c>
      <c r="C523" s="42">
        <v>1345.71</v>
      </c>
      <c r="D523" s="43">
        <f t="shared" si="97"/>
        <v>2000000</v>
      </c>
      <c r="E523" s="43">
        <f t="shared" si="97"/>
        <v>4</v>
      </c>
      <c r="F523" s="43">
        <f t="shared" si="97"/>
        <v>10000000</v>
      </c>
      <c r="G523" s="43">
        <f t="shared" si="97"/>
        <v>3</v>
      </c>
      <c r="H523" s="46">
        <f t="shared" si="92"/>
        <v>0.53927666436305</v>
      </c>
      <c r="I523" s="46">
        <f t="shared" si="93"/>
        <v>0</v>
      </c>
      <c r="J523" s="42">
        <f t="shared" si="98"/>
        <v>725.71</v>
      </c>
      <c r="K523" s="42">
        <f t="shared" si="98"/>
        <v>0</v>
      </c>
      <c r="L523" s="43">
        <f t="shared" si="99"/>
        <v>2341000</v>
      </c>
      <c r="M523" s="157">
        <f t="shared" si="94"/>
        <v>0</v>
      </c>
      <c r="N523" s="157">
        <f t="shared" si="95"/>
        <v>2000000</v>
      </c>
      <c r="O523" s="158">
        <f t="shared" si="96"/>
        <v>620</v>
      </c>
      <c r="P523" s="42"/>
    </row>
    <row r="524" spans="1:16" x14ac:dyDescent="0.2">
      <c r="A524" s="156">
        <v>516</v>
      </c>
      <c r="B524" s="157">
        <v>6765000</v>
      </c>
      <c r="C524" s="42">
        <v>1488.3</v>
      </c>
      <c r="D524" s="43">
        <f t="shared" si="97"/>
        <v>2000000</v>
      </c>
      <c r="E524" s="43">
        <f t="shared" si="97"/>
        <v>4</v>
      </c>
      <c r="F524" s="43">
        <f t="shared" si="97"/>
        <v>10000000</v>
      </c>
      <c r="G524" s="43">
        <f t="shared" si="97"/>
        <v>3</v>
      </c>
      <c r="H524" s="46">
        <f t="shared" si="92"/>
        <v>0.70436067997043605</v>
      </c>
      <c r="I524" s="46">
        <f t="shared" si="93"/>
        <v>0</v>
      </c>
      <c r="J524" s="42">
        <f t="shared" si="98"/>
        <v>1048.3</v>
      </c>
      <c r="K524" s="42">
        <f t="shared" si="98"/>
        <v>0</v>
      </c>
      <c r="L524" s="43">
        <f t="shared" si="99"/>
        <v>4765000</v>
      </c>
      <c r="M524" s="157">
        <f t="shared" si="94"/>
        <v>0</v>
      </c>
      <c r="N524" s="157">
        <f t="shared" si="95"/>
        <v>2000000</v>
      </c>
      <c r="O524" s="158">
        <f t="shared" si="96"/>
        <v>440</v>
      </c>
      <c r="P524" s="42"/>
    </row>
    <row r="525" spans="1:16" x14ac:dyDescent="0.2">
      <c r="A525" s="156">
        <v>517</v>
      </c>
      <c r="B525" s="157">
        <v>4168000</v>
      </c>
      <c r="C525" s="42">
        <v>750.24</v>
      </c>
      <c r="D525" s="43">
        <f t="shared" si="97"/>
        <v>2000000</v>
      </c>
      <c r="E525" s="43">
        <f t="shared" si="97"/>
        <v>4</v>
      </c>
      <c r="F525" s="43">
        <f t="shared" si="97"/>
        <v>10000000</v>
      </c>
      <c r="G525" s="43">
        <f t="shared" si="97"/>
        <v>3</v>
      </c>
      <c r="H525" s="46">
        <f t="shared" si="92"/>
        <v>0.52015355086372361</v>
      </c>
      <c r="I525" s="46">
        <f t="shared" si="93"/>
        <v>0</v>
      </c>
      <c r="J525" s="42">
        <f t="shared" si="98"/>
        <v>390.24</v>
      </c>
      <c r="K525" s="42">
        <f t="shared" si="98"/>
        <v>0</v>
      </c>
      <c r="L525" s="43">
        <f t="shared" si="99"/>
        <v>2168000</v>
      </c>
      <c r="M525" s="157">
        <f t="shared" si="94"/>
        <v>0</v>
      </c>
      <c r="N525" s="157">
        <f t="shared" si="95"/>
        <v>2000000</v>
      </c>
      <c r="O525" s="158">
        <f t="shared" si="96"/>
        <v>360</v>
      </c>
      <c r="P525" s="42"/>
    </row>
    <row r="526" spans="1:16" x14ac:dyDescent="0.2">
      <c r="A526" s="156">
        <v>518</v>
      </c>
      <c r="B526" s="157">
        <v>800000</v>
      </c>
      <c r="C526" s="42">
        <v>104</v>
      </c>
      <c r="D526" s="43">
        <f t="shared" si="97"/>
        <v>2000000</v>
      </c>
      <c r="E526" s="43">
        <f t="shared" si="97"/>
        <v>4</v>
      </c>
      <c r="F526" s="43">
        <f t="shared" si="97"/>
        <v>10000000</v>
      </c>
      <c r="G526" s="43">
        <f t="shared" si="97"/>
        <v>3</v>
      </c>
      <c r="H526" s="46">
        <f t="shared" si="92"/>
        <v>0</v>
      </c>
      <c r="I526" s="46">
        <f t="shared" si="93"/>
        <v>0</v>
      </c>
      <c r="J526" s="42">
        <f t="shared" si="98"/>
        <v>0</v>
      </c>
      <c r="K526" s="42">
        <f t="shared" si="98"/>
        <v>0</v>
      </c>
      <c r="L526" s="43">
        <f t="shared" si="99"/>
        <v>0</v>
      </c>
      <c r="M526" s="157">
        <f t="shared" si="94"/>
        <v>0</v>
      </c>
      <c r="N526" s="157">
        <f t="shared" si="95"/>
        <v>800000</v>
      </c>
      <c r="O526" s="158">
        <f t="shared" si="96"/>
        <v>104</v>
      </c>
      <c r="P526" s="42"/>
    </row>
    <row r="527" spans="1:16" x14ac:dyDescent="0.2">
      <c r="A527" s="156">
        <v>519</v>
      </c>
      <c r="B527" s="157">
        <v>13339000</v>
      </c>
      <c r="C527" s="42">
        <v>3468.14</v>
      </c>
      <c r="D527" s="43">
        <f t="shared" si="97"/>
        <v>2000000</v>
      </c>
      <c r="E527" s="43">
        <f t="shared" si="97"/>
        <v>4</v>
      </c>
      <c r="F527" s="43">
        <f t="shared" si="97"/>
        <v>10000000</v>
      </c>
      <c r="G527" s="43">
        <f t="shared" si="97"/>
        <v>3</v>
      </c>
      <c r="H527" s="46">
        <f t="shared" si="92"/>
        <v>0.59974510832896022</v>
      </c>
      <c r="I527" s="46">
        <f t="shared" si="93"/>
        <v>0.25031861458879978</v>
      </c>
      <c r="J527" s="42">
        <f t="shared" si="98"/>
        <v>2080</v>
      </c>
      <c r="K527" s="42">
        <f t="shared" si="98"/>
        <v>868.14</v>
      </c>
      <c r="L527" s="43">
        <f t="shared" si="99"/>
        <v>8000000</v>
      </c>
      <c r="M527" s="157">
        <f t="shared" si="94"/>
        <v>3339000.0000000005</v>
      </c>
      <c r="N527" s="157">
        <f t="shared" si="95"/>
        <v>2000000</v>
      </c>
      <c r="O527" s="158">
        <f t="shared" si="96"/>
        <v>520</v>
      </c>
      <c r="P527" s="42"/>
    </row>
    <row r="528" spans="1:16" x14ac:dyDescent="0.2">
      <c r="A528" s="156">
        <v>520</v>
      </c>
      <c r="B528" s="157">
        <v>5085000</v>
      </c>
      <c r="C528" s="42">
        <v>1067.8499999999999</v>
      </c>
      <c r="D528" s="43">
        <f t="shared" si="97"/>
        <v>2000000</v>
      </c>
      <c r="E528" s="43">
        <f t="shared" si="97"/>
        <v>4</v>
      </c>
      <c r="F528" s="43">
        <f t="shared" si="97"/>
        <v>10000000</v>
      </c>
      <c r="G528" s="43">
        <f t="shared" si="97"/>
        <v>3</v>
      </c>
      <c r="H528" s="46">
        <f t="shared" si="92"/>
        <v>0.60668633235004921</v>
      </c>
      <c r="I528" s="46">
        <f t="shared" si="93"/>
        <v>0</v>
      </c>
      <c r="J528" s="42">
        <f t="shared" si="98"/>
        <v>647.85</v>
      </c>
      <c r="K528" s="42">
        <f t="shared" si="98"/>
        <v>0</v>
      </c>
      <c r="L528" s="43">
        <f t="shared" si="99"/>
        <v>3085000</v>
      </c>
      <c r="M528" s="157">
        <f t="shared" si="94"/>
        <v>0</v>
      </c>
      <c r="N528" s="157">
        <f t="shared" si="95"/>
        <v>2000000</v>
      </c>
      <c r="O528" s="158">
        <f t="shared" si="96"/>
        <v>419.99999999999989</v>
      </c>
      <c r="P528" s="42"/>
    </row>
    <row r="529" spans="1:16" x14ac:dyDescent="0.2">
      <c r="A529" s="156">
        <v>521</v>
      </c>
      <c r="B529" s="157">
        <v>8720000</v>
      </c>
      <c r="C529" s="42">
        <v>2441.6</v>
      </c>
      <c r="D529" s="43">
        <f t="shared" si="97"/>
        <v>2000000</v>
      </c>
      <c r="E529" s="43">
        <f t="shared" si="97"/>
        <v>4</v>
      </c>
      <c r="F529" s="43">
        <f t="shared" si="97"/>
        <v>10000000</v>
      </c>
      <c r="G529" s="43">
        <f t="shared" si="97"/>
        <v>3</v>
      </c>
      <c r="H529" s="46">
        <f t="shared" si="92"/>
        <v>0.77064220183486243</v>
      </c>
      <c r="I529" s="46">
        <f t="shared" si="93"/>
        <v>0</v>
      </c>
      <c r="J529" s="42">
        <f t="shared" si="98"/>
        <v>1881.6000000000001</v>
      </c>
      <c r="K529" s="42">
        <f t="shared" si="98"/>
        <v>0</v>
      </c>
      <c r="L529" s="43">
        <f t="shared" si="99"/>
        <v>6720000</v>
      </c>
      <c r="M529" s="157">
        <f t="shared" si="94"/>
        <v>0</v>
      </c>
      <c r="N529" s="157">
        <f t="shared" si="95"/>
        <v>2000000</v>
      </c>
      <c r="O529" s="158">
        <f t="shared" si="96"/>
        <v>559.99999999999977</v>
      </c>
      <c r="P529" s="42"/>
    </row>
    <row r="530" spans="1:16" x14ac:dyDescent="0.2">
      <c r="A530" s="156">
        <v>522</v>
      </c>
      <c r="B530" s="157">
        <v>11490000</v>
      </c>
      <c r="C530" s="42">
        <v>2183.1</v>
      </c>
      <c r="D530" s="43">
        <f t="shared" si="97"/>
        <v>2000000</v>
      </c>
      <c r="E530" s="43">
        <f t="shared" si="97"/>
        <v>4</v>
      </c>
      <c r="F530" s="43">
        <f t="shared" si="97"/>
        <v>10000000</v>
      </c>
      <c r="G530" s="43">
        <f t="shared" si="97"/>
        <v>3</v>
      </c>
      <c r="H530" s="46">
        <f t="shared" si="92"/>
        <v>0.6962576153176675</v>
      </c>
      <c r="I530" s="46">
        <f t="shared" si="93"/>
        <v>0.12967798085291557</v>
      </c>
      <c r="J530" s="42">
        <f t="shared" si="98"/>
        <v>1519.9999999999998</v>
      </c>
      <c r="K530" s="42">
        <f t="shared" si="98"/>
        <v>283.09999999999997</v>
      </c>
      <c r="L530" s="43">
        <f t="shared" si="99"/>
        <v>8000000</v>
      </c>
      <c r="M530" s="157">
        <f t="shared" si="94"/>
        <v>1490000</v>
      </c>
      <c r="N530" s="157">
        <f t="shared" si="95"/>
        <v>2000000</v>
      </c>
      <c r="O530" s="158">
        <f t="shared" si="96"/>
        <v>380.00000000000023</v>
      </c>
      <c r="P530" s="42"/>
    </row>
    <row r="531" spans="1:16" x14ac:dyDescent="0.2">
      <c r="A531" s="156">
        <v>523</v>
      </c>
      <c r="B531" s="157">
        <v>38899000</v>
      </c>
      <c r="C531" s="42">
        <v>4667.88</v>
      </c>
      <c r="D531" s="43">
        <f t="shared" si="97"/>
        <v>2000000</v>
      </c>
      <c r="E531" s="43">
        <f t="shared" si="97"/>
        <v>4</v>
      </c>
      <c r="F531" s="43">
        <f t="shared" si="97"/>
        <v>10000000</v>
      </c>
      <c r="G531" s="43">
        <f t="shared" si="97"/>
        <v>3</v>
      </c>
      <c r="H531" s="46">
        <f t="shared" si="92"/>
        <v>0.20566081390267102</v>
      </c>
      <c r="I531" s="46">
        <f t="shared" si="93"/>
        <v>0.74292398262166126</v>
      </c>
      <c r="J531" s="42">
        <f t="shared" si="98"/>
        <v>960</v>
      </c>
      <c r="K531" s="42">
        <f t="shared" si="98"/>
        <v>3467.88</v>
      </c>
      <c r="L531" s="43">
        <f t="shared" si="99"/>
        <v>8000000</v>
      </c>
      <c r="M531" s="157">
        <f t="shared" si="94"/>
        <v>28899000</v>
      </c>
      <c r="N531" s="157">
        <f t="shared" si="95"/>
        <v>2000000</v>
      </c>
      <c r="O531" s="158">
        <f t="shared" si="96"/>
        <v>240</v>
      </c>
      <c r="P531" s="42"/>
    </row>
    <row r="532" spans="1:16" x14ac:dyDescent="0.2">
      <c r="A532" s="156">
        <v>524</v>
      </c>
      <c r="B532" s="157">
        <v>19411000</v>
      </c>
      <c r="C532" s="42">
        <v>5435.08</v>
      </c>
      <c r="D532" s="43">
        <f t="shared" si="97"/>
        <v>2000000</v>
      </c>
      <c r="E532" s="43">
        <f t="shared" si="97"/>
        <v>4</v>
      </c>
      <c r="F532" s="43">
        <f t="shared" si="97"/>
        <v>10000000</v>
      </c>
      <c r="G532" s="43">
        <f t="shared" si="97"/>
        <v>3</v>
      </c>
      <c r="H532" s="46">
        <f t="shared" si="92"/>
        <v>0.41213744783885425</v>
      </c>
      <c r="I532" s="46">
        <f t="shared" si="93"/>
        <v>0.4848281902014322</v>
      </c>
      <c r="J532" s="42">
        <f t="shared" si="98"/>
        <v>2240</v>
      </c>
      <c r="K532" s="42">
        <f t="shared" si="98"/>
        <v>2635.08</v>
      </c>
      <c r="L532" s="43">
        <f t="shared" si="99"/>
        <v>8000000</v>
      </c>
      <c r="M532" s="157">
        <f t="shared" si="94"/>
        <v>9411000</v>
      </c>
      <c r="N532" s="157">
        <f t="shared" si="95"/>
        <v>2000000</v>
      </c>
      <c r="O532" s="158">
        <f t="shared" si="96"/>
        <v>560</v>
      </c>
      <c r="P532" s="42"/>
    </row>
    <row r="533" spans="1:16" x14ac:dyDescent="0.2">
      <c r="A533" s="156">
        <v>525</v>
      </c>
      <c r="B533" s="157">
        <v>7311000</v>
      </c>
      <c r="C533" s="42">
        <v>1827.75</v>
      </c>
      <c r="D533" s="43">
        <f t="shared" si="97"/>
        <v>2000000</v>
      </c>
      <c r="E533" s="43">
        <f t="shared" si="97"/>
        <v>4</v>
      </c>
      <c r="F533" s="43">
        <f t="shared" si="97"/>
        <v>10000000</v>
      </c>
      <c r="G533" s="43">
        <f t="shared" si="97"/>
        <v>3</v>
      </c>
      <c r="H533" s="46">
        <f t="shared" si="92"/>
        <v>0.72643961154424841</v>
      </c>
      <c r="I533" s="46">
        <f t="shared" si="93"/>
        <v>0</v>
      </c>
      <c r="J533" s="42">
        <f t="shared" si="98"/>
        <v>1327.75</v>
      </c>
      <c r="K533" s="42">
        <f t="shared" si="98"/>
        <v>0</v>
      </c>
      <c r="L533" s="43">
        <f t="shared" si="99"/>
        <v>5311000</v>
      </c>
      <c r="M533" s="157">
        <f t="shared" si="94"/>
        <v>0</v>
      </c>
      <c r="N533" s="157">
        <f t="shared" si="95"/>
        <v>2000000</v>
      </c>
      <c r="O533" s="158">
        <f t="shared" si="96"/>
        <v>500</v>
      </c>
      <c r="P533" s="42"/>
    </row>
    <row r="534" spans="1:16" x14ac:dyDescent="0.2">
      <c r="A534" s="156">
        <v>526</v>
      </c>
      <c r="B534" s="157">
        <v>800000</v>
      </c>
      <c r="C534" s="42">
        <v>176</v>
      </c>
      <c r="D534" s="43">
        <f t="shared" si="97"/>
        <v>2000000</v>
      </c>
      <c r="E534" s="43">
        <f t="shared" si="97"/>
        <v>4</v>
      </c>
      <c r="F534" s="43">
        <f t="shared" si="97"/>
        <v>10000000</v>
      </c>
      <c r="G534" s="43">
        <f t="shared" si="97"/>
        <v>3</v>
      </c>
      <c r="H534" s="46">
        <f t="shared" si="92"/>
        <v>0</v>
      </c>
      <c r="I534" s="46">
        <f t="shared" si="93"/>
        <v>0</v>
      </c>
      <c r="J534" s="42">
        <f t="shared" si="98"/>
        <v>0</v>
      </c>
      <c r="K534" s="42">
        <f t="shared" si="98"/>
        <v>0</v>
      </c>
      <c r="L534" s="43">
        <f t="shared" si="99"/>
        <v>0</v>
      </c>
      <c r="M534" s="157">
        <f t="shared" si="94"/>
        <v>0</v>
      </c>
      <c r="N534" s="157">
        <f t="shared" si="95"/>
        <v>800000</v>
      </c>
      <c r="O534" s="158">
        <f t="shared" si="96"/>
        <v>176</v>
      </c>
      <c r="P534" s="42"/>
    </row>
    <row r="535" spans="1:16" x14ac:dyDescent="0.2">
      <c r="A535" s="156">
        <v>527</v>
      </c>
      <c r="B535" s="157">
        <v>2342000</v>
      </c>
      <c r="C535" s="42">
        <v>515.24</v>
      </c>
      <c r="D535" s="43">
        <f t="shared" si="97"/>
        <v>2000000</v>
      </c>
      <c r="E535" s="43">
        <f t="shared" si="97"/>
        <v>4</v>
      </c>
      <c r="F535" s="43">
        <f t="shared" si="97"/>
        <v>10000000</v>
      </c>
      <c r="G535" s="43">
        <f t="shared" si="97"/>
        <v>3</v>
      </c>
      <c r="H535" s="46">
        <f t="shared" si="92"/>
        <v>0.14602903501280956</v>
      </c>
      <c r="I535" s="46">
        <f t="shared" si="93"/>
        <v>0</v>
      </c>
      <c r="J535" s="42">
        <f t="shared" si="98"/>
        <v>75.239999999999995</v>
      </c>
      <c r="K535" s="42">
        <f t="shared" si="98"/>
        <v>0</v>
      </c>
      <c r="L535" s="43">
        <f t="shared" si="99"/>
        <v>342000</v>
      </c>
      <c r="M535" s="157">
        <f t="shared" si="94"/>
        <v>0</v>
      </c>
      <c r="N535" s="157">
        <f t="shared" si="95"/>
        <v>2000000</v>
      </c>
      <c r="O535" s="158">
        <f t="shared" si="96"/>
        <v>440</v>
      </c>
      <c r="P535" s="42"/>
    </row>
    <row r="536" spans="1:16" x14ac:dyDescent="0.2">
      <c r="A536" s="156">
        <v>528</v>
      </c>
      <c r="B536" s="157">
        <v>20027000</v>
      </c>
      <c r="C536" s="42">
        <v>4405.9399999999996</v>
      </c>
      <c r="D536" s="43">
        <f t="shared" si="97"/>
        <v>2000000</v>
      </c>
      <c r="E536" s="43">
        <f t="shared" si="97"/>
        <v>4</v>
      </c>
      <c r="F536" s="43">
        <f t="shared" si="97"/>
        <v>10000000</v>
      </c>
      <c r="G536" s="43">
        <f t="shared" si="97"/>
        <v>3</v>
      </c>
      <c r="H536" s="46">
        <f t="shared" si="92"/>
        <v>0.3994607280171768</v>
      </c>
      <c r="I536" s="46">
        <f t="shared" si="93"/>
        <v>0.50067408997852902</v>
      </c>
      <c r="J536" s="42">
        <f t="shared" si="98"/>
        <v>1759.9999999999998</v>
      </c>
      <c r="K536" s="42">
        <f t="shared" si="98"/>
        <v>2205.94</v>
      </c>
      <c r="L536" s="43">
        <f t="shared" si="99"/>
        <v>8000000</v>
      </c>
      <c r="M536" s="157">
        <f t="shared" si="94"/>
        <v>10027000</v>
      </c>
      <c r="N536" s="157">
        <f t="shared" si="95"/>
        <v>2000000</v>
      </c>
      <c r="O536" s="158">
        <f t="shared" si="96"/>
        <v>440</v>
      </c>
      <c r="P536" s="42"/>
    </row>
    <row r="537" spans="1:16" x14ac:dyDescent="0.2">
      <c r="A537" s="156">
        <v>529</v>
      </c>
      <c r="B537" s="157">
        <v>4706000</v>
      </c>
      <c r="C537" s="42">
        <v>1364.74</v>
      </c>
      <c r="D537" s="43">
        <f t="shared" si="97"/>
        <v>2000000</v>
      </c>
      <c r="E537" s="43">
        <f t="shared" si="97"/>
        <v>4</v>
      </c>
      <c r="F537" s="43">
        <f t="shared" si="97"/>
        <v>10000000</v>
      </c>
      <c r="G537" s="43">
        <f t="shared" si="97"/>
        <v>3</v>
      </c>
      <c r="H537" s="46">
        <f t="shared" si="92"/>
        <v>0.57501062473438169</v>
      </c>
      <c r="I537" s="46">
        <f t="shared" si="93"/>
        <v>0</v>
      </c>
      <c r="J537" s="42">
        <f t="shared" si="98"/>
        <v>784.74000000000012</v>
      </c>
      <c r="K537" s="42">
        <f t="shared" si="98"/>
        <v>0</v>
      </c>
      <c r="L537" s="43">
        <f t="shared" si="99"/>
        <v>2706000.0000000005</v>
      </c>
      <c r="M537" s="157">
        <f t="shared" si="94"/>
        <v>0</v>
      </c>
      <c r="N537" s="157">
        <f t="shared" si="95"/>
        <v>1999999.9999999995</v>
      </c>
      <c r="O537" s="158">
        <f t="shared" si="96"/>
        <v>579.99999999999989</v>
      </c>
      <c r="P537" s="42"/>
    </row>
    <row r="538" spans="1:16" x14ac:dyDescent="0.2">
      <c r="A538" s="156">
        <v>530</v>
      </c>
      <c r="B538" s="157">
        <v>3977000</v>
      </c>
      <c r="C538" s="42">
        <v>1153.33</v>
      </c>
      <c r="D538" s="43">
        <f t="shared" ref="D538:G553" si="100">D537</f>
        <v>2000000</v>
      </c>
      <c r="E538" s="43">
        <f t="shared" si="100"/>
        <v>4</v>
      </c>
      <c r="F538" s="43">
        <f t="shared" si="100"/>
        <v>10000000</v>
      </c>
      <c r="G538" s="43">
        <f t="shared" si="100"/>
        <v>3</v>
      </c>
      <c r="H538" s="46">
        <f t="shared" si="92"/>
        <v>0.49710837314558715</v>
      </c>
      <c r="I538" s="46">
        <f t="shared" si="93"/>
        <v>0</v>
      </c>
      <c r="J538" s="42">
        <f t="shared" si="98"/>
        <v>573.33000000000004</v>
      </c>
      <c r="K538" s="42">
        <f t="shared" si="98"/>
        <v>0</v>
      </c>
      <c r="L538" s="43">
        <f t="shared" si="99"/>
        <v>1977000</v>
      </c>
      <c r="M538" s="157">
        <f t="shared" si="94"/>
        <v>0</v>
      </c>
      <c r="N538" s="157">
        <f t="shared" si="95"/>
        <v>2000000</v>
      </c>
      <c r="O538" s="158">
        <f t="shared" si="96"/>
        <v>579.99999999999989</v>
      </c>
      <c r="P538" s="42"/>
    </row>
    <row r="539" spans="1:16" x14ac:dyDescent="0.2">
      <c r="A539" s="156">
        <v>531</v>
      </c>
      <c r="B539" s="157">
        <v>2459000</v>
      </c>
      <c r="C539" s="42">
        <v>688.52</v>
      </c>
      <c r="D539" s="43">
        <f t="shared" si="100"/>
        <v>2000000</v>
      </c>
      <c r="E539" s="43">
        <f t="shared" si="100"/>
        <v>4</v>
      </c>
      <c r="F539" s="43">
        <f t="shared" si="100"/>
        <v>10000000</v>
      </c>
      <c r="G539" s="43">
        <f t="shared" si="100"/>
        <v>3</v>
      </c>
      <c r="H539" s="46">
        <f t="shared" si="92"/>
        <v>0.18666124440829607</v>
      </c>
      <c r="I539" s="46">
        <f t="shared" si="93"/>
        <v>0</v>
      </c>
      <c r="J539" s="42">
        <f t="shared" si="98"/>
        <v>128.52000000000001</v>
      </c>
      <c r="K539" s="42">
        <f t="shared" si="98"/>
        <v>0</v>
      </c>
      <c r="L539" s="43">
        <f t="shared" si="99"/>
        <v>459000.00000000006</v>
      </c>
      <c r="M539" s="157">
        <f t="shared" si="94"/>
        <v>0</v>
      </c>
      <c r="N539" s="157">
        <f t="shared" si="95"/>
        <v>2000000</v>
      </c>
      <c r="O539" s="158">
        <f t="shared" si="96"/>
        <v>560</v>
      </c>
      <c r="P539" s="42"/>
    </row>
    <row r="540" spans="1:16" x14ac:dyDescent="0.2">
      <c r="A540" s="156">
        <v>532</v>
      </c>
      <c r="B540" s="157">
        <v>28584000</v>
      </c>
      <c r="C540" s="42">
        <v>4859.28</v>
      </c>
      <c r="D540" s="43">
        <f t="shared" si="100"/>
        <v>2000000</v>
      </c>
      <c r="E540" s="43">
        <f t="shared" si="100"/>
        <v>4</v>
      </c>
      <c r="F540" s="43">
        <f t="shared" si="100"/>
        <v>10000000</v>
      </c>
      <c r="G540" s="43">
        <f t="shared" si="100"/>
        <v>3</v>
      </c>
      <c r="H540" s="46">
        <f t="shared" si="92"/>
        <v>0.27987685418415897</v>
      </c>
      <c r="I540" s="46">
        <f t="shared" si="93"/>
        <v>0.65015393226980134</v>
      </c>
      <c r="J540" s="42">
        <f t="shared" si="98"/>
        <v>1360</v>
      </c>
      <c r="K540" s="42">
        <f t="shared" si="98"/>
        <v>3159.28</v>
      </c>
      <c r="L540" s="43">
        <f t="shared" si="99"/>
        <v>8000000</v>
      </c>
      <c r="M540" s="157">
        <f t="shared" si="94"/>
        <v>18584000</v>
      </c>
      <c r="N540" s="157">
        <f t="shared" si="95"/>
        <v>2000000</v>
      </c>
      <c r="O540" s="158">
        <f t="shared" si="96"/>
        <v>339.99999999999909</v>
      </c>
      <c r="P540" s="42"/>
    </row>
    <row r="541" spans="1:16" x14ac:dyDescent="0.2">
      <c r="A541" s="156">
        <v>533</v>
      </c>
      <c r="B541" s="157">
        <v>11222000</v>
      </c>
      <c r="C541" s="42">
        <v>2356.62</v>
      </c>
      <c r="D541" s="43">
        <f t="shared" si="100"/>
        <v>2000000</v>
      </c>
      <c r="E541" s="43">
        <f t="shared" si="100"/>
        <v>4</v>
      </c>
      <c r="F541" s="43">
        <f t="shared" si="100"/>
        <v>10000000</v>
      </c>
      <c r="G541" s="43">
        <f t="shared" si="100"/>
        <v>3</v>
      </c>
      <c r="H541" s="46">
        <f t="shared" si="92"/>
        <v>0.71288540367135977</v>
      </c>
      <c r="I541" s="46">
        <f t="shared" si="93"/>
        <v>0.10889324541080021</v>
      </c>
      <c r="J541" s="42">
        <f t="shared" si="98"/>
        <v>1679.9999999999998</v>
      </c>
      <c r="K541" s="42">
        <f t="shared" si="98"/>
        <v>256.62</v>
      </c>
      <c r="L541" s="43">
        <f t="shared" si="99"/>
        <v>7999999.9999999991</v>
      </c>
      <c r="M541" s="157">
        <f t="shared" si="94"/>
        <v>1222000</v>
      </c>
      <c r="N541" s="157">
        <f t="shared" si="95"/>
        <v>2000000</v>
      </c>
      <c r="O541" s="158">
        <f t="shared" si="96"/>
        <v>420</v>
      </c>
      <c r="P541" s="42"/>
    </row>
    <row r="542" spans="1:16" x14ac:dyDescent="0.2">
      <c r="A542" s="156">
        <v>534</v>
      </c>
      <c r="B542" s="157">
        <v>9303000</v>
      </c>
      <c r="C542" s="42">
        <v>2790.9</v>
      </c>
      <c r="D542" s="43">
        <f t="shared" si="100"/>
        <v>2000000</v>
      </c>
      <c r="E542" s="43">
        <f t="shared" si="100"/>
        <v>4</v>
      </c>
      <c r="F542" s="43">
        <f t="shared" si="100"/>
        <v>10000000</v>
      </c>
      <c r="G542" s="43">
        <f t="shared" si="100"/>
        <v>3</v>
      </c>
      <c r="H542" s="46">
        <f t="shared" si="92"/>
        <v>0.78501558636998814</v>
      </c>
      <c r="I542" s="46">
        <f t="shared" si="93"/>
        <v>0</v>
      </c>
      <c r="J542" s="42">
        <f t="shared" si="98"/>
        <v>2190.9</v>
      </c>
      <c r="K542" s="42">
        <f t="shared" si="98"/>
        <v>0</v>
      </c>
      <c r="L542" s="43">
        <f t="shared" si="99"/>
        <v>7303000</v>
      </c>
      <c r="M542" s="157">
        <f t="shared" si="94"/>
        <v>0</v>
      </c>
      <c r="N542" s="157">
        <f t="shared" si="95"/>
        <v>2000000</v>
      </c>
      <c r="O542" s="158">
        <f t="shared" si="96"/>
        <v>600</v>
      </c>
      <c r="P542" s="42"/>
    </row>
    <row r="543" spans="1:16" x14ac:dyDescent="0.2">
      <c r="A543" s="156">
        <v>535</v>
      </c>
      <c r="B543" s="157">
        <v>8338000</v>
      </c>
      <c r="C543" s="42">
        <v>1917.74</v>
      </c>
      <c r="D543" s="43">
        <f t="shared" si="100"/>
        <v>2000000</v>
      </c>
      <c r="E543" s="43">
        <f t="shared" si="100"/>
        <v>4</v>
      </c>
      <c r="F543" s="43">
        <f t="shared" si="100"/>
        <v>10000000</v>
      </c>
      <c r="G543" s="43">
        <f t="shared" si="100"/>
        <v>3</v>
      </c>
      <c r="H543" s="46">
        <f t="shared" si="92"/>
        <v>0.76013432477812426</v>
      </c>
      <c r="I543" s="46">
        <f t="shared" si="93"/>
        <v>0</v>
      </c>
      <c r="J543" s="42">
        <f t="shared" si="98"/>
        <v>1457.74</v>
      </c>
      <c r="K543" s="42">
        <f t="shared" si="98"/>
        <v>0</v>
      </c>
      <c r="L543" s="43">
        <f t="shared" si="99"/>
        <v>6338000</v>
      </c>
      <c r="M543" s="157">
        <f t="shared" si="94"/>
        <v>0</v>
      </c>
      <c r="N543" s="157">
        <f t="shared" si="95"/>
        <v>2000000</v>
      </c>
      <c r="O543" s="158">
        <f t="shared" si="96"/>
        <v>460</v>
      </c>
      <c r="P543" s="42"/>
    </row>
    <row r="544" spans="1:16" x14ac:dyDescent="0.2">
      <c r="A544" s="156">
        <v>536</v>
      </c>
      <c r="B544" s="157">
        <v>12018000</v>
      </c>
      <c r="C544" s="42">
        <v>2403.6</v>
      </c>
      <c r="D544" s="43">
        <f t="shared" si="100"/>
        <v>2000000</v>
      </c>
      <c r="E544" s="43">
        <f t="shared" si="100"/>
        <v>4</v>
      </c>
      <c r="F544" s="43">
        <f t="shared" si="100"/>
        <v>10000000</v>
      </c>
      <c r="G544" s="43">
        <f t="shared" si="100"/>
        <v>3</v>
      </c>
      <c r="H544" s="46">
        <f t="shared" si="92"/>
        <v>0.66566816442003662</v>
      </c>
      <c r="I544" s="46">
        <f t="shared" si="93"/>
        <v>0.16791479447495425</v>
      </c>
      <c r="J544" s="42">
        <f t="shared" si="98"/>
        <v>1600</v>
      </c>
      <c r="K544" s="42">
        <f t="shared" si="98"/>
        <v>403.6</v>
      </c>
      <c r="L544" s="43">
        <f t="shared" si="99"/>
        <v>8000000</v>
      </c>
      <c r="M544" s="157">
        <f t="shared" si="94"/>
        <v>2018000.0000000002</v>
      </c>
      <c r="N544" s="157">
        <f t="shared" si="95"/>
        <v>2000000</v>
      </c>
      <c r="O544" s="158">
        <f t="shared" si="96"/>
        <v>400</v>
      </c>
      <c r="P544" s="42"/>
    </row>
    <row r="545" spans="1:16" x14ac:dyDescent="0.2">
      <c r="A545" s="156">
        <v>537</v>
      </c>
      <c r="B545" s="157">
        <v>800000</v>
      </c>
      <c r="C545" s="42">
        <v>120</v>
      </c>
      <c r="D545" s="43">
        <f t="shared" si="100"/>
        <v>2000000</v>
      </c>
      <c r="E545" s="43">
        <f t="shared" si="100"/>
        <v>4</v>
      </c>
      <c r="F545" s="43">
        <f t="shared" si="100"/>
        <v>10000000</v>
      </c>
      <c r="G545" s="43">
        <f t="shared" si="100"/>
        <v>3</v>
      </c>
      <c r="H545" s="46">
        <f t="shared" si="92"/>
        <v>0</v>
      </c>
      <c r="I545" s="46">
        <f t="shared" si="93"/>
        <v>0</v>
      </c>
      <c r="J545" s="42">
        <f t="shared" si="98"/>
        <v>0</v>
      </c>
      <c r="K545" s="42">
        <f t="shared" si="98"/>
        <v>0</v>
      </c>
      <c r="L545" s="43">
        <f t="shared" si="99"/>
        <v>0</v>
      </c>
      <c r="M545" s="157">
        <f t="shared" si="94"/>
        <v>0</v>
      </c>
      <c r="N545" s="157">
        <f t="shared" si="95"/>
        <v>800000</v>
      </c>
      <c r="O545" s="158">
        <f t="shared" si="96"/>
        <v>120</v>
      </c>
      <c r="P545" s="42"/>
    </row>
    <row r="546" spans="1:16" x14ac:dyDescent="0.2">
      <c r="A546" s="156">
        <v>538</v>
      </c>
      <c r="B546" s="157">
        <v>16764000</v>
      </c>
      <c r="C546" s="42">
        <v>2514.6</v>
      </c>
      <c r="D546" s="43">
        <f t="shared" si="100"/>
        <v>2000000</v>
      </c>
      <c r="E546" s="43">
        <f t="shared" si="100"/>
        <v>4</v>
      </c>
      <c r="F546" s="43">
        <f t="shared" si="100"/>
        <v>10000000</v>
      </c>
      <c r="G546" s="43">
        <f t="shared" si="100"/>
        <v>3</v>
      </c>
      <c r="H546" s="46">
        <f t="shared" si="92"/>
        <v>0.47721307563827248</v>
      </c>
      <c r="I546" s="46">
        <f t="shared" si="93"/>
        <v>0.40348365545215936</v>
      </c>
      <c r="J546" s="42">
        <f t="shared" si="98"/>
        <v>1200</v>
      </c>
      <c r="K546" s="42">
        <f t="shared" si="98"/>
        <v>1014.5999999999999</v>
      </c>
      <c r="L546" s="43">
        <f t="shared" si="99"/>
        <v>8000000</v>
      </c>
      <c r="M546" s="157">
        <f t="shared" si="94"/>
        <v>6764000</v>
      </c>
      <c r="N546" s="157">
        <f t="shared" si="95"/>
        <v>2000000</v>
      </c>
      <c r="O546" s="158">
        <f t="shared" si="96"/>
        <v>300</v>
      </c>
      <c r="P546" s="42"/>
    </row>
    <row r="547" spans="1:16" x14ac:dyDescent="0.2">
      <c r="A547" s="156">
        <v>539</v>
      </c>
      <c r="B547" s="157">
        <v>20326000</v>
      </c>
      <c r="C547" s="42">
        <v>5284.76</v>
      </c>
      <c r="D547" s="43">
        <f t="shared" si="100"/>
        <v>2000000</v>
      </c>
      <c r="E547" s="43">
        <f t="shared" si="100"/>
        <v>4</v>
      </c>
      <c r="F547" s="43">
        <f t="shared" si="100"/>
        <v>10000000</v>
      </c>
      <c r="G547" s="43">
        <f t="shared" si="100"/>
        <v>3</v>
      </c>
      <c r="H547" s="46">
        <f t="shared" si="92"/>
        <v>0.39358457148479781</v>
      </c>
      <c r="I547" s="46">
        <f t="shared" si="93"/>
        <v>0.50801928564400278</v>
      </c>
      <c r="J547" s="42">
        <f t="shared" si="98"/>
        <v>2080</v>
      </c>
      <c r="K547" s="42">
        <f t="shared" si="98"/>
        <v>2684.76</v>
      </c>
      <c r="L547" s="43">
        <f t="shared" si="99"/>
        <v>8000000</v>
      </c>
      <c r="M547" s="157">
        <f t="shared" si="94"/>
        <v>10326000</v>
      </c>
      <c r="N547" s="157">
        <f t="shared" si="95"/>
        <v>2000000</v>
      </c>
      <c r="O547" s="158">
        <f t="shared" si="96"/>
        <v>520</v>
      </c>
      <c r="P547" s="42"/>
    </row>
    <row r="548" spans="1:16" x14ac:dyDescent="0.2">
      <c r="A548" s="156">
        <v>540</v>
      </c>
      <c r="B548" s="157">
        <v>19047000</v>
      </c>
      <c r="C548" s="42">
        <v>4190.34</v>
      </c>
      <c r="D548" s="43">
        <f t="shared" si="100"/>
        <v>2000000</v>
      </c>
      <c r="E548" s="43">
        <f t="shared" si="100"/>
        <v>4</v>
      </c>
      <c r="F548" s="43">
        <f t="shared" si="100"/>
        <v>10000000</v>
      </c>
      <c r="G548" s="43">
        <f t="shared" si="100"/>
        <v>3</v>
      </c>
      <c r="H548" s="46">
        <f t="shared" si="92"/>
        <v>0.42001365044363942</v>
      </c>
      <c r="I548" s="46">
        <f t="shared" si="93"/>
        <v>0.47498293694545074</v>
      </c>
      <c r="J548" s="42">
        <f t="shared" si="98"/>
        <v>1760</v>
      </c>
      <c r="K548" s="42">
        <f t="shared" si="98"/>
        <v>1990.3400000000001</v>
      </c>
      <c r="L548" s="43">
        <f t="shared" si="99"/>
        <v>8000000</v>
      </c>
      <c r="M548" s="157">
        <f t="shared" si="94"/>
        <v>9047000</v>
      </c>
      <c r="N548" s="157">
        <f t="shared" si="95"/>
        <v>2000000</v>
      </c>
      <c r="O548" s="158">
        <f t="shared" si="96"/>
        <v>440</v>
      </c>
      <c r="P548" s="42"/>
    </row>
    <row r="549" spans="1:16" x14ac:dyDescent="0.2">
      <c r="A549" s="156">
        <v>541</v>
      </c>
      <c r="B549" s="157">
        <v>1456000</v>
      </c>
      <c r="C549" s="42">
        <v>305.76</v>
      </c>
      <c r="D549" s="43">
        <f t="shared" si="100"/>
        <v>2000000</v>
      </c>
      <c r="E549" s="43">
        <f t="shared" si="100"/>
        <v>4</v>
      </c>
      <c r="F549" s="43">
        <f t="shared" si="100"/>
        <v>10000000</v>
      </c>
      <c r="G549" s="43">
        <f t="shared" si="100"/>
        <v>3</v>
      </c>
      <c r="H549" s="46">
        <f t="shared" si="92"/>
        <v>0</v>
      </c>
      <c r="I549" s="46">
        <f t="shared" si="93"/>
        <v>0</v>
      </c>
      <c r="J549" s="42">
        <f t="shared" si="98"/>
        <v>0</v>
      </c>
      <c r="K549" s="42">
        <f t="shared" si="98"/>
        <v>0</v>
      </c>
      <c r="L549" s="43">
        <f t="shared" si="99"/>
        <v>0</v>
      </c>
      <c r="M549" s="157">
        <f t="shared" si="94"/>
        <v>0</v>
      </c>
      <c r="N549" s="157">
        <f t="shared" si="95"/>
        <v>1456000</v>
      </c>
      <c r="O549" s="158">
        <f t="shared" si="96"/>
        <v>305.76</v>
      </c>
      <c r="P549" s="42"/>
    </row>
    <row r="550" spans="1:16" x14ac:dyDescent="0.2">
      <c r="A550" s="156">
        <v>542</v>
      </c>
      <c r="B550" s="157">
        <v>800000</v>
      </c>
      <c r="C550" s="42">
        <v>208</v>
      </c>
      <c r="D550" s="43">
        <f t="shared" si="100"/>
        <v>2000000</v>
      </c>
      <c r="E550" s="43">
        <f t="shared" si="100"/>
        <v>4</v>
      </c>
      <c r="F550" s="43">
        <f t="shared" si="100"/>
        <v>10000000</v>
      </c>
      <c r="G550" s="43">
        <f t="shared" si="100"/>
        <v>3</v>
      </c>
      <c r="H550" s="46">
        <f t="shared" si="92"/>
        <v>0</v>
      </c>
      <c r="I550" s="46">
        <f t="shared" si="93"/>
        <v>0</v>
      </c>
      <c r="J550" s="42">
        <f t="shared" si="98"/>
        <v>0</v>
      </c>
      <c r="K550" s="42">
        <f t="shared" si="98"/>
        <v>0</v>
      </c>
      <c r="L550" s="43">
        <f t="shared" si="99"/>
        <v>0</v>
      </c>
      <c r="M550" s="157">
        <f t="shared" si="94"/>
        <v>0</v>
      </c>
      <c r="N550" s="157">
        <f t="shared" si="95"/>
        <v>800000</v>
      </c>
      <c r="O550" s="158">
        <f t="shared" si="96"/>
        <v>208</v>
      </c>
      <c r="P550" s="42"/>
    </row>
    <row r="551" spans="1:16" x14ac:dyDescent="0.2">
      <c r="A551" s="156">
        <v>543</v>
      </c>
      <c r="B551" s="157">
        <v>800000</v>
      </c>
      <c r="C551" s="42">
        <v>200</v>
      </c>
      <c r="D551" s="43">
        <f t="shared" si="100"/>
        <v>2000000</v>
      </c>
      <c r="E551" s="43">
        <f t="shared" si="100"/>
        <v>4</v>
      </c>
      <c r="F551" s="43">
        <f t="shared" si="100"/>
        <v>10000000</v>
      </c>
      <c r="G551" s="43">
        <f t="shared" si="100"/>
        <v>3</v>
      </c>
      <c r="H551" s="46">
        <f t="shared" si="92"/>
        <v>0</v>
      </c>
      <c r="I551" s="46">
        <f t="shared" si="93"/>
        <v>0</v>
      </c>
      <c r="J551" s="42">
        <f t="shared" si="98"/>
        <v>0</v>
      </c>
      <c r="K551" s="42">
        <f t="shared" si="98"/>
        <v>0</v>
      </c>
      <c r="L551" s="43">
        <f t="shared" si="99"/>
        <v>0</v>
      </c>
      <c r="M551" s="157">
        <f t="shared" si="94"/>
        <v>0</v>
      </c>
      <c r="N551" s="157">
        <f t="shared" si="95"/>
        <v>800000</v>
      </c>
      <c r="O551" s="158">
        <f t="shared" si="96"/>
        <v>200</v>
      </c>
      <c r="P551" s="42"/>
    </row>
    <row r="552" spans="1:16" x14ac:dyDescent="0.2">
      <c r="A552" s="156">
        <v>544</v>
      </c>
      <c r="B552" s="157">
        <v>40000000</v>
      </c>
      <c r="C552" s="42">
        <v>10800</v>
      </c>
      <c r="D552" s="43">
        <f t="shared" si="100"/>
        <v>2000000</v>
      </c>
      <c r="E552" s="43">
        <f t="shared" si="100"/>
        <v>4</v>
      </c>
      <c r="F552" s="43">
        <f t="shared" si="100"/>
        <v>10000000</v>
      </c>
      <c r="G552" s="43">
        <f t="shared" si="100"/>
        <v>3</v>
      </c>
      <c r="H552" s="46">
        <f t="shared" si="92"/>
        <v>0.2</v>
      </c>
      <c r="I552" s="46">
        <f t="shared" si="93"/>
        <v>0.75</v>
      </c>
      <c r="J552" s="42">
        <f t="shared" si="98"/>
        <v>2160</v>
      </c>
      <c r="K552" s="42">
        <f t="shared" si="98"/>
        <v>8100</v>
      </c>
      <c r="L552" s="43">
        <f t="shared" si="99"/>
        <v>8000000</v>
      </c>
      <c r="M552" s="157">
        <f t="shared" si="94"/>
        <v>30000000</v>
      </c>
      <c r="N552" s="157">
        <f t="shared" si="95"/>
        <v>2000000</v>
      </c>
      <c r="O552" s="158">
        <f t="shared" si="96"/>
        <v>540</v>
      </c>
      <c r="P552" s="42"/>
    </row>
    <row r="553" spans="1:16" x14ac:dyDescent="0.2">
      <c r="A553" s="156">
        <v>545</v>
      </c>
      <c r="B553" s="157">
        <v>6856000</v>
      </c>
      <c r="C553" s="42">
        <v>1302.6400000000001</v>
      </c>
      <c r="D553" s="43">
        <f t="shared" si="100"/>
        <v>2000000</v>
      </c>
      <c r="E553" s="43">
        <f t="shared" si="100"/>
        <v>4</v>
      </c>
      <c r="F553" s="43">
        <f t="shared" si="100"/>
        <v>10000000</v>
      </c>
      <c r="G553" s="43">
        <f t="shared" si="100"/>
        <v>3</v>
      </c>
      <c r="H553" s="46">
        <f t="shared" si="92"/>
        <v>0.70828471411901983</v>
      </c>
      <c r="I553" s="46">
        <f t="shared" si="93"/>
        <v>0</v>
      </c>
      <c r="J553" s="42">
        <f t="shared" si="98"/>
        <v>922.6400000000001</v>
      </c>
      <c r="K553" s="42">
        <f t="shared" si="98"/>
        <v>0</v>
      </c>
      <c r="L553" s="43">
        <f t="shared" si="99"/>
        <v>4856000</v>
      </c>
      <c r="M553" s="157">
        <f t="shared" si="94"/>
        <v>0</v>
      </c>
      <c r="N553" s="157">
        <f t="shared" si="95"/>
        <v>2000000</v>
      </c>
      <c r="O553" s="158">
        <f t="shared" si="96"/>
        <v>380</v>
      </c>
      <c r="P553" s="42"/>
    </row>
    <row r="554" spans="1:16" x14ac:dyDescent="0.2">
      <c r="A554" s="156">
        <v>546</v>
      </c>
      <c r="B554" s="157">
        <v>800000</v>
      </c>
      <c r="C554" s="42">
        <v>144</v>
      </c>
      <c r="D554" s="43">
        <f t="shared" ref="D554:G569" si="101">D553</f>
        <v>2000000</v>
      </c>
      <c r="E554" s="43">
        <f t="shared" si="101"/>
        <v>4</v>
      </c>
      <c r="F554" s="43">
        <f t="shared" si="101"/>
        <v>10000000</v>
      </c>
      <c r="G554" s="43">
        <f t="shared" si="101"/>
        <v>3</v>
      </c>
      <c r="H554" s="46">
        <f t="shared" si="92"/>
        <v>0</v>
      </c>
      <c r="I554" s="46">
        <f t="shared" si="93"/>
        <v>0</v>
      </c>
      <c r="J554" s="42">
        <f t="shared" si="98"/>
        <v>0</v>
      </c>
      <c r="K554" s="42">
        <f t="shared" si="98"/>
        <v>0</v>
      </c>
      <c r="L554" s="43">
        <f t="shared" si="99"/>
        <v>0</v>
      </c>
      <c r="M554" s="157">
        <f t="shared" si="94"/>
        <v>0</v>
      </c>
      <c r="N554" s="157">
        <f t="shared" si="95"/>
        <v>800000</v>
      </c>
      <c r="O554" s="158">
        <f t="shared" si="96"/>
        <v>144</v>
      </c>
      <c r="P554" s="42"/>
    </row>
    <row r="555" spans="1:16" x14ac:dyDescent="0.2">
      <c r="A555" s="156">
        <v>547</v>
      </c>
      <c r="B555" s="157">
        <v>800000</v>
      </c>
      <c r="C555" s="42">
        <v>168</v>
      </c>
      <c r="D555" s="43">
        <f t="shared" si="101"/>
        <v>2000000</v>
      </c>
      <c r="E555" s="43">
        <f t="shared" si="101"/>
        <v>4</v>
      </c>
      <c r="F555" s="43">
        <f t="shared" si="101"/>
        <v>10000000</v>
      </c>
      <c r="G555" s="43">
        <f t="shared" si="101"/>
        <v>3</v>
      </c>
      <c r="H555" s="46">
        <f t="shared" si="92"/>
        <v>0</v>
      </c>
      <c r="I555" s="46">
        <f t="shared" si="93"/>
        <v>0</v>
      </c>
      <c r="J555" s="42">
        <f t="shared" si="98"/>
        <v>0</v>
      </c>
      <c r="K555" s="42">
        <f t="shared" si="98"/>
        <v>0</v>
      </c>
      <c r="L555" s="43">
        <f t="shared" si="99"/>
        <v>0</v>
      </c>
      <c r="M555" s="157">
        <f t="shared" si="94"/>
        <v>0</v>
      </c>
      <c r="N555" s="157">
        <f t="shared" si="95"/>
        <v>800000</v>
      </c>
      <c r="O555" s="158">
        <f t="shared" si="96"/>
        <v>168</v>
      </c>
      <c r="P555" s="42"/>
    </row>
    <row r="556" spans="1:16" x14ac:dyDescent="0.2">
      <c r="A556" s="156">
        <v>548</v>
      </c>
      <c r="B556" s="157">
        <v>1910000</v>
      </c>
      <c r="C556" s="42">
        <v>343.8</v>
      </c>
      <c r="D556" s="43">
        <f t="shared" si="101"/>
        <v>2000000</v>
      </c>
      <c r="E556" s="43">
        <f t="shared" si="101"/>
        <v>4</v>
      </c>
      <c r="F556" s="43">
        <f t="shared" si="101"/>
        <v>10000000</v>
      </c>
      <c r="G556" s="43">
        <f t="shared" si="101"/>
        <v>3</v>
      </c>
      <c r="H556" s="46">
        <f t="shared" si="92"/>
        <v>0</v>
      </c>
      <c r="I556" s="46">
        <f t="shared" si="93"/>
        <v>0</v>
      </c>
      <c r="J556" s="42">
        <f t="shared" si="98"/>
        <v>0</v>
      </c>
      <c r="K556" s="42">
        <f t="shared" si="98"/>
        <v>0</v>
      </c>
      <c r="L556" s="43">
        <f t="shared" si="99"/>
        <v>0</v>
      </c>
      <c r="M556" s="157">
        <f t="shared" si="94"/>
        <v>0</v>
      </c>
      <c r="N556" s="157">
        <f t="shared" si="95"/>
        <v>1910000</v>
      </c>
      <c r="O556" s="158">
        <f t="shared" si="96"/>
        <v>343.8</v>
      </c>
      <c r="P556" s="42"/>
    </row>
    <row r="557" spans="1:16" x14ac:dyDescent="0.2">
      <c r="A557" s="156">
        <v>549</v>
      </c>
      <c r="B557" s="157">
        <v>15374000</v>
      </c>
      <c r="C557" s="42">
        <v>2152.36</v>
      </c>
      <c r="D557" s="43">
        <f t="shared" si="101"/>
        <v>2000000</v>
      </c>
      <c r="E557" s="43">
        <f t="shared" si="101"/>
        <v>4</v>
      </c>
      <c r="F557" s="43">
        <f t="shared" si="101"/>
        <v>10000000</v>
      </c>
      <c r="G557" s="43">
        <f t="shared" si="101"/>
        <v>3</v>
      </c>
      <c r="H557" s="46">
        <f t="shared" si="92"/>
        <v>0.52035904774294262</v>
      </c>
      <c r="I557" s="46">
        <f t="shared" si="93"/>
        <v>0.3495511903213217</v>
      </c>
      <c r="J557" s="42">
        <f t="shared" si="98"/>
        <v>1120</v>
      </c>
      <c r="K557" s="42">
        <f t="shared" si="98"/>
        <v>752.36</v>
      </c>
      <c r="L557" s="43">
        <f t="shared" si="99"/>
        <v>8000000</v>
      </c>
      <c r="M557" s="157">
        <f t="shared" si="94"/>
        <v>5374000</v>
      </c>
      <c r="N557" s="157">
        <f t="shared" si="95"/>
        <v>2000000</v>
      </c>
      <c r="O557" s="158">
        <f t="shared" si="96"/>
        <v>280</v>
      </c>
      <c r="P557" s="42"/>
    </row>
    <row r="558" spans="1:16" x14ac:dyDescent="0.2">
      <c r="A558" s="156">
        <v>550</v>
      </c>
      <c r="B558" s="157">
        <v>22253000</v>
      </c>
      <c r="C558" s="42">
        <v>4895.66</v>
      </c>
      <c r="D558" s="43">
        <f t="shared" si="101"/>
        <v>2000000</v>
      </c>
      <c r="E558" s="43">
        <f t="shared" si="101"/>
        <v>4</v>
      </c>
      <c r="F558" s="43">
        <f t="shared" si="101"/>
        <v>10000000</v>
      </c>
      <c r="G558" s="43">
        <f t="shared" si="101"/>
        <v>3</v>
      </c>
      <c r="H558" s="46">
        <f t="shared" si="92"/>
        <v>0.35950208960589586</v>
      </c>
      <c r="I558" s="46">
        <f t="shared" si="93"/>
        <v>0.55062238799263019</v>
      </c>
      <c r="J558" s="42">
        <f t="shared" si="98"/>
        <v>1760</v>
      </c>
      <c r="K558" s="42">
        <f t="shared" si="98"/>
        <v>2695.66</v>
      </c>
      <c r="L558" s="43">
        <f t="shared" si="99"/>
        <v>8000000.0000000009</v>
      </c>
      <c r="M558" s="157">
        <f t="shared" si="94"/>
        <v>12253000</v>
      </c>
      <c r="N558" s="157">
        <f t="shared" si="95"/>
        <v>2000000</v>
      </c>
      <c r="O558" s="158">
        <f t="shared" si="96"/>
        <v>440</v>
      </c>
      <c r="P558" s="42"/>
    </row>
    <row r="559" spans="1:16" x14ac:dyDescent="0.2">
      <c r="A559" s="156">
        <v>551</v>
      </c>
      <c r="B559" s="157">
        <v>6489000</v>
      </c>
      <c r="C559" s="42">
        <v>1038.24</v>
      </c>
      <c r="D559" s="43">
        <f t="shared" si="101"/>
        <v>2000000</v>
      </c>
      <c r="E559" s="43">
        <f t="shared" si="101"/>
        <v>4</v>
      </c>
      <c r="F559" s="43">
        <f t="shared" si="101"/>
        <v>10000000</v>
      </c>
      <c r="G559" s="43">
        <f t="shared" si="101"/>
        <v>3</v>
      </c>
      <c r="H559" s="46">
        <f t="shared" si="92"/>
        <v>0.69178609955308989</v>
      </c>
      <c r="I559" s="46">
        <f t="shared" si="93"/>
        <v>0</v>
      </c>
      <c r="J559" s="42">
        <f t="shared" si="98"/>
        <v>718.24</v>
      </c>
      <c r="K559" s="42">
        <f t="shared" si="98"/>
        <v>0</v>
      </c>
      <c r="L559" s="43">
        <f t="shared" si="99"/>
        <v>4489000</v>
      </c>
      <c r="M559" s="157">
        <f t="shared" si="94"/>
        <v>0</v>
      </c>
      <c r="N559" s="157">
        <f t="shared" si="95"/>
        <v>2000000</v>
      </c>
      <c r="O559" s="158">
        <f t="shared" si="96"/>
        <v>320</v>
      </c>
      <c r="P559" s="42"/>
    </row>
    <row r="560" spans="1:16" x14ac:dyDescent="0.2">
      <c r="A560" s="156">
        <v>552</v>
      </c>
      <c r="B560" s="157">
        <v>5637000</v>
      </c>
      <c r="C560" s="42">
        <v>1691.1</v>
      </c>
      <c r="D560" s="43">
        <f t="shared" si="101"/>
        <v>2000000</v>
      </c>
      <c r="E560" s="43">
        <f t="shared" si="101"/>
        <v>4</v>
      </c>
      <c r="F560" s="43">
        <f t="shared" si="101"/>
        <v>10000000</v>
      </c>
      <c r="G560" s="43">
        <f t="shared" si="101"/>
        <v>3</v>
      </c>
      <c r="H560" s="46">
        <f t="shared" si="92"/>
        <v>0.64520134823487674</v>
      </c>
      <c r="I560" s="46">
        <f t="shared" si="93"/>
        <v>0</v>
      </c>
      <c r="J560" s="42">
        <f t="shared" si="98"/>
        <v>1091.0999999999999</v>
      </c>
      <c r="K560" s="42">
        <f t="shared" si="98"/>
        <v>0</v>
      </c>
      <c r="L560" s="43">
        <f t="shared" si="99"/>
        <v>3637000</v>
      </c>
      <c r="M560" s="157">
        <f t="shared" si="94"/>
        <v>0</v>
      </c>
      <c r="N560" s="157">
        <f t="shared" si="95"/>
        <v>2000000</v>
      </c>
      <c r="O560" s="158">
        <f t="shared" si="96"/>
        <v>600</v>
      </c>
      <c r="P560" s="42"/>
    </row>
    <row r="561" spans="1:16" x14ac:dyDescent="0.2">
      <c r="A561" s="156">
        <v>553</v>
      </c>
      <c r="B561" s="157">
        <v>30721000</v>
      </c>
      <c r="C561" s="42">
        <v>3993.73</v>
      </c>
      <c r="D561" s="43">
        <f t="shared" si="101"/>
        <v>2000000</v>
      </c>
      <c r="E561" s="43">
        <f t="shared" si="101"/>
        <v>4</v>
      </c>
      <c r="F561" s="43">
        <f t="shared" si="101"/>
        <v>10000000</v>
      </c>
      <c r="G561" s="43">
        <f t="shared" si="101"/>
        <v>3</v>
      </c>
      <c r="H561" s="46">
        <f t="shared" si="92"/>
        <v>0.26040818983757041</v>
      </c>
      <c r="I561" s="46">
        <f t="shared" si="93"/>
        <v>0.67448976270303707</v>
      </c>
      <c r="J561" s="42">
        <f t="shared" si="98"/>
        <v>1040</v>
      </c>
      <c r="K561" s="42">
        <f t="shared" si="98"/>
        <v>2693.73</v>
      </c>
      <c r="L561" s="43">
        <f t="shared" si="99"/>
        <v>8000000.0000000009</v>
      </c>
      <c r="M561" s="157">
        <f t="shared" si="94"/>
        <v>20721000</v>
      </c>
      <c r="N561" s="157">
        <f t="shared" si="95"/>
        <v>2000000</v>
      </c>
      <c r="O561" s="158">
        <f t="shared" si="96"/>
        <v>260</v>
      </c>
      <c r="P561" s="42"/>
    </row>
    <row r="562" spans="1:16" x14ac:dyDescent="0.2">
      <c r="A562" s="156">
        <v>554</v>
      </c>
      <c r="B562" s="157">
        <v>37371000</v>
      </c>
      <c r="C562" s="42">
        <v>5231.9399999999996</v>
      </c>
      <c r="D562" s="43">
        <f t="shared" si="101"/>
        <v>2000000</v>
      </c>
      <c r="E562" s="43">
        <f t="shared" si="101"/>
        <v>4</v>
      </c>
      <c r="F562" s="43">
        <f t="shared" si="101"/>
        <v>10000000</v>
      </c>
      <c r="G562" s="43">
        <f t="shared" si="101"/>
        <v>3</v>
      </c>
      <c r="H562" s="46">
        <f t="shared" si="92"/>
        <v>0.21406973321559497</v>
      </c>
      <c r="I562" s="46">
        <f t="shared" si="93"/>
        <v>0.73241283348050623</v>
      </c>
      <c r="J562" s="42">
        <f t="shared" si="98"/>
        <v>1119.9999999999998</v>
      </c>
      <c r="K562" s="42">
        <f t="shared" si="98"/>
        <v>3831.9399999999996</v>
      </c>
      <c r="L562" s="43">
        <f t="shared" si="99"/>
        <v>8000000</v>
      </c>
      <c r="M562" s="157">
        <f t="shared" si="94"/>
        <v>27371000</v>
      </c>
      <c r="N562" s="157">
        <f t="shared" si="95"/>
        <v>2000000</v>
      </c>
      <c r="O562" s="158">
        <f t="shared" si="96"/>
        <v>280</v>
      </c>
      <c r="P562" s="42"/>
    </row>
    <row r="563" spans="1:16" x14ac:dyDescent="0.2">
      <c r="A563" s="156">
        <v>555</v>
      </c>
      <c r="B563" s="157">
        <v>2298000</v>
      </c>
      <c r="C563" s="42">
        <v>597.48</v>
      </c>
      <c r="D563" s="43">
        <f t="shared" si="101"/>
        <v>2000000</v>
      </c>
      <c r="E563" s="43">
        <f t="shared" si="101"/>
        <v>4</v>
      </c>
      <c r="F563" s="43">
        <f t="shared" si="101"/>
        <v>10000000</v>
      </c>
      <c r="G563" s="43">
        <f t="shared" si="101"/>
        <v>3</v>
      </c>
      <c r="H563" s="46">
        <f t="shared" si="92"/>
        <v>0.12967798085291557</v>
      </c>
      <c r="I563" s="46">
        <f t="shared" si="93"/>
        <v>0</v>
      </c>
      <c r="J563" s="42">
        <f t="shared" si="98"/>
        <v>77.48</v>
      </c>
      <c r="K563" s="42">
        <f t="shared" si="98"/>
        <v>0</v>
      </c>
      <c r="L563" s="43">
        <f t="shared" si="99"/>
        <v>298000</v>
      </c>
      <c r="M563" s="157">
        <f t="shared" si="94"/>
        <v>0</v>
      </c>
      <c r="N563" s="157">
        <f t="shared" si="95"/>
        <v>2000000</v>
      </c>
      <c r="O563" s="158">
        <f t="shared" si="96"/>
        <v>520</v>
      </c>
      <c r="P563" s="42"/>
    </row>
    <row r="564" spans="1:16" x14ac:dyDescent="0.2">
      <c r="A564" s="156">
        <v>556</v>
      </c>
      <c r="B564" s="157">
        <v>25333000</v>
      </c>
      <c r="C564" s="42">
        <v>3293.29</v>
      </c>
      <c r="D564" s="43">
        <f t="shared" si="101"/>
        <v>2000000</v>
      </c>
      <c r="E564" s="43">
        <f t="shared" si="101"/>
        <v>4</v>
      </c>
      <c r="F564" s="43">
        <f t="shared" si="101"/>
        <v>10000000</v>
      </c>
      <c r="G564" s="43">
        <f t="shared" si="101"/>
        <v>3</v>
      </c>
      <c r="H564" s="46">
        <f t="shared" si="92"/>
        <v>0.31579362886353768</v>
      </c>
      <c r="I564" s="46">
        <f t="shared" si="93"/>
        <v>0.60525796392057796</v>
      </c>
      <c r="J564" s="42">
        <f t="shared" si="98"/>
        <v>1040</v>
      </c>
      <c r="K564" s="42">
        <f t="shared" si="98"/>
        <v>1993.2900000000002</v>
      </c>
      <c r="L564" s="43">
        <f t="shared" si="99"/>
        <v>8000000</v>
      </c>
      <c r="M564" s="157">
        <f t="shared" si="94"/>
        <v>15333000.000000002</v>
      </c>
      <c r="N564" s="157">
        <f t="shared" si="95"/>
        <v>2000000</v>
      </c>
      <c r="O564" s="158">
        <f t="shared" si="96"/>
        <v>260</v>
      </c>
      <c r="P564" s="42"/>
    </row>
    <row r="565" spans="1:16" x14ac:dyDescent="0.2">
      <c r="A565" s="156">
        <v>557</v>
      </c>
      <c r="B565" s="157">
        <v>6188000</v>
      </c>
      <c r="C565" s="42">
        <v>928.2</v>
      </c>
      <c r="D565" s="43">
        <f t="shared" si="101"/>
        <v>2000000</v>
      </c>
      <c r="E565" s="43">
        <f t="shared" si="101"/>
        <v>4</v>
      </c>
      <c r="F565" s="43">
        <f t="shared" si="101"/>
        <v>10000000</v>
      </c>
      <c r="G565" s="43">
        <f t="shared" si="101"/>
        <v>3</v>
      </c>
      <c r="H565" s="46">
        <f t="shared" si="92"/>
        <v>0.6767937944408533</v>
      </c>
      <c r="I565" s="46">
        <f t="shared" si="93"/>
        <v>0</v>
      </c>
      <c r="J565" s="42">
        <f t="shared" si="98"/>
        <v>628.20000000000005</v>
      </c>
      <c r="K565" s="42">
        <f t="shared" si="98"/>
        <v>0</v>
      </c>
      <c r="L565" s="43">
        <f t="shared" si="99"/>
        <v>4188000.0000000005</v>
      </c>
      <c r="M565" s="157">
        <f t="shared" si="94"/>
        <v>0</v>
      </c>
      <c r="N565" s="157">
        <f t="shared" si="95"/>
        <v>1999999.9999999995</v>
      </c>
      <c r="O565" s="158">
        <f t="shared" si="96"/>
        <v>300</v>
      </c>
      <c r="P565" s="42"/>
    </row>
    <row r="566" spans="1:16" x14ac:dyDescent="0.2">
      <c r="A566" s="156">
        <v>558</v>
      </c>
      <c r="B566" s="157">
        <v>7423000</v>
      </c>
      <c r="C566" s="42">
        <v>1113.45</v>
      </c>
      <c r="D566" s="43">
        <f t="shared" si="101"/>
        <v>2000000</v>
      </c>
      <c r="E566" s="43">
        <f t="shared" si="101"/>
        <v>4</v>
      </c>
      <c r="F566" s="43">
        <f t="shared" si="101"/>
        <v>10000000</v>
      </c>
      <c r="G566" s="43">
        <f t="shared" si="101"/>
        <v>3</v>
      </c>
      <c r="H566" s="46">
        <f t="shared" si="92"/>
        <v>0.73056715613633305</v>
      </c>
      <c r="I566" s="46">
        <f t="shared" si="93"/>
        <v>0</v>
      </c>
      <c r="J566" s="42">
        <f t="shared" si="98"/>
        <v>813.45</v>
      </c>
      <c r="K566" s="42">
        <f t="shared" si="98"/>
        <v>0</v>
      </c>
      <c r="L566" s="43">
        <f t="shared" si="99"/>
        <v>5423000</v>
      </c>
      <c r="M566" s="157">
        <f t="shared" si="94"/>
        <v>0</v>
      </c>
      <c r="N566" s="157">
        <f t="shared" si="95"/>
        <v>2000000</v>
      </c>
      <c r="O566" s="158">
        <f t="shared" si="96"/>
        <v>300</v>
      </c>
      <c r="P566" s="42"/>
    </row>
    <row r="567" spans="1:16" x14ac:dyDescent="0.2">
      <c r="A567" s="156">
        <v>559</v>
      </c>
      <c r="B567" s="157">
        <v>31902000</v>
      </c>
      <c r="C567" s="42">
        <v>3828.24</v>
      </c>
      <c r="D567" s="43">
        <f t="shared" si="101"/>
        <v>2000000</v>
      </c>
      <c r="E567" s="43">
        <f t="shared" si="101"/>
        <v>4</v>
      </c>
      <c r="F567" s="43">
        <f t="shared" si="101"/>
        <v>10000000</v>
      </c>
      <c r="G567" s="43">
        <f t="shared" si="101"/>
        <v>3</v>
      </c>
      <c r="H567" s="46">
        <f t="shared" si="92"/>
        <v>0.2507679769293461</v>
      </c>
      <c r="I567" s="46">
        <f t="shared" si="93"/>
        <v>0.68654002883831733</v>
      </c>
      <c r="J567" s="42">
        <f t="shared" si="98"/>
        <v>959.99999999999989</v>
      </c>
      <c r="K567" s="42">
        <f t="shared" si="98"/>
        <v>2628.24</v>
      </c>
      <c r="L567" s="43">
        <f t="shared" si="99"/>
        <v>7999999.9999999991</v>
      </c>
      <c r="M567" s="157">
        <f t="shared" si="94"/>
        <v>21902000</v>
      </c>
      <c r="N567" s="157">
        <f t="shared" si="95"/>
        <v>2000000</v>
      </c>
      <c r="O567" s="158">
        <f t="shared" si="96"/>
        <v>240</v>
      </c>
      <c r="P567" s="42"/>
    </row>
    <row r="568" spans="1:16" x14ac:dyDescent="0.2">
      <c r="A568" s="156">
        <v>560</v>
      </c>
      <c r="B568" s="157">
        <v>800000</v>
      </c>
      <c r="C568" s="42">
        <v>104</v>
      </c>
      <c r="D568" s="43">
        <f t="shared" si="101"/>
        <v>2000000</v>
      </c>
      <c r="E568" s="43">
        <f t="shared" si="101"/>
        <v>4</v>
      </c>
      <c r="F568" s="43">
        <f t="shared" si="101"/>
        <v>10000000</v>
      </c>
      <c r="G568" s="43">
        <f t="shared" si="101"/>
        <v>3</v>
      </c>
      <c r="H568" s="46">
        <f t="shared" si="92"/>
        <v>0</v>
      </c>
      <c r="I568" s="46">
        <f t="shared" si="93"/>
        <v>0</v>
      </c>
      <c r="J568" s="42">
        <f t="shared" si="98"/>
        <v>0</v>
      </c>
      <c r="K568" s="42">
        <f t="shared" si="98"/>
        <v>0</v>
      </c>
      <c r="L568" s="43">
        <f t="shared" si="99"/>
        <v>0</v>
      </c>
      <c r="M568" s="157">
        <f t="shared" si="94"/>
        <v>0</v>
      </c>
      <c r="N568" s="157">
        <f t="shared" si="95"/>
        <v>800000</v>
      </c>
      <c r="O568" s="158">
        <f t="shared" si="96"/>
        <v>104</v>
      </c>
      <c r="P568" s="42"/>
    </row>
    <row r="569" spans="1:16" x14ac:dyDescent="0.2">
      <c r="A569" s="156">
        <v>561</v>
      </c>
      <c r="B569" s="157">
        <v>33694000</v>
      </c>
      <c r="C569" s="42">
        <v>6738.8</v>
      </c>
      <c r="D569" s="43">
        <f t="shared" si="101"/>
        <v>2000000</v>
      </c>
      <c r="E569" s="43">
        <f t="shared" si="101"/>
        <v>4</v>
      </c>
      <c r="F569" s="43">
        <f t="shared" si="101"/>
        <v>10000000</v>
      </c>
      <c r="G569" s="43">
        <f t="shared" si="101"/>
        <v>3</v>
      </c>
      <c r="H569" s="46">
        <f t="shared" si="92"/>
        <v>0.2374309966166083</v>
      </c>
      <c r="I569" s="46">
        <f t="shared" si="93"/>
        <v>0.70321125422923958</v>
      </c>
      <c r="J569" s="42">
        <f t="shared" si="98"/>
        <v>1600</v>
      </c>
      <c r="K569" s="42">
        <f t="shared" si="98"/>
        <v>4738.8</v>
      </c>
      <c r="L569" s="43">
        <f t="shared" si="99"/>
        <v>8000000</v>
      </c>
      <c r="M569" s="157">
        <f t="shared" si="94"/>
        <v>23694000</v>
      </c>
      <c r="N569" s="157">
        <f t="shared" si="95"/>
        <v>2000000</v>
      </c>
      <c r="O569" s="158">
        <f t="shared" si="96"/>
        <v>400</v>
      </c>
      <c r="P569" s="42"/>
    </row>
    <row r="570" spans="1:16" x14ac:dyDescent="0.2">
      <c r="A570" s="156">
        <v>562</v>
      </c>
      <c r="B570" s="157">
        <v>22421000</v>
      </c>
      <c r="C570" s="42">
        <v>4932.62</v>
      </c>
      <c r="D570" s="43">
        <f t="shared" ref="D570:G585" si="102">D569</f>
        <v>2000000</v>
      </c>
      <c r="E570" s="43">
        <f t="shared" si="102"/>
        <v>4</v>
      </c>
      <c r="F570" s="43">
        <f t="shared" si="102"/>
        <v>10000000</v>
      </c>
      <c r="G570" s="43">
        <f t="shared" si="102"/>
        <v>3</v>
      </c>
      <c r="H570" s="46">
        <f t="shared" si="92"/>
        <v>0.35680834931537397</v>
      </c>
      <c r="I570" s="46">
        <f t="shared" si="93"/>
        <v>0.55398956335578253</v>
      </c>
      <c r="J570" s="42">
        <f t="shared" si="98"/>
        <v>1760</v>
      </c>
      <c r="K570" s="42">
        <f t="shared" si="98"/>
        <v>2732.62</v>
      </c>
      <c r="L570" s="43">
        <f t="shared" si="99"/>
        <v>8000000</v>
      </c>
      <c r="M570" s="157">
        <f t="shared" si="94"/>
        <v>12421000</v>
      </c>
      <c r="N570" s="157">
        <f t="shared" si="95"/>
        <v>2000000</v>
      </c>
      <c r="O570" s="158">
        <f t="shared" si="96"/>
        <v>440</v>
      </c>
      <c r="P570" s="42"/>
    </row>
    <row r="571" spans="1:16" x14ac:dyDescent="0.2">
      <c r="A571" s="156">
        <v>563</v>
      </c>
      <c r="B571" s="157">
        <v>35633000</v>
      </c>
      <c r="C571" s="42">
        <v>7839.26</v>
      </c>
      <c r="D571" s="43">
        <f t="shared" si="102"/>
        <v>2000000</v>
      </c>
      <c r="E571" s="43">
        <f t="shared" si="102"/>
        <v>4</v>
      </c>
      <c r="F571" s="43">
        <f t="shared" si="102"/>
        <v>10000000</v>
      </c>
      <c r="G571" s="43">
        <f t="shared" si="102"/>
        <v>3</v>
      </c>
      <c r="H571" s="46">
        <f t="shared" si="92"/>
        <v>0.22451098700642663</v>
      </c>
      <c r="I571" s="46">
        <f t="shared" si="93"/>
        <v>0.71936126624196672</v>
      </c>
      <c r="J571" s="42">
        <f t="shared" si="98"/>
        <v>1760</v>
      </c>
      <c r="K571" s="42">
        <f t="shared" si="98"/>
        <v>5639.26</v>
      </c>
      <c r="L571" s="43">
        <f t="shared" si="99"/>
        <v>8000000</v>
      </c>
      <c r="M571" s="157">
        <f t="shared" si="94"/>
        <v>25633000</v>
      </c>
      <c r="N571" s="157">
        <f t="shared" si="95"/>
        <v>2000000</v>
      </c>
      <c r="O571" s="158">
        <f t="shared" si="96"/>
        <v>440</v>
      </c>
      <c r="P571" s="42"/>
    </row>
    <row r="572" spans="1:16" x14ac:dyDescent="0.2">
      <c r="A572" s="156">
        <v>564</v>
      </c>
      <c r="B572" s="157">
        <v>10587000</v>
      </c>
      <c r="C572" s="42">
        <v>1588.05</v>
      </c>
      <c r="D572" s="43">
        <f t="shared" si="102"/>
        <v>2000000</v>
      </c>
      <c r="E572" s="43">
        <f t="shared" si="102"/>
        <v>4</v>
      </c>
      <c r="F572" s="43">
        <f t="shared" si="102"/>
        <v>10000000</v>
      </c>
      <c r="G572" s="43">
        <f t="shared" si="102"/>
        <v>3</v>
      </c>
      <c r="H572" s="46">
        <f t="shared" si="92"/>
        <v>0.75564371398885422</v>
      </c>
      <c r="I572" s="46">
        <f t="shared" si="93"/>
        <v>5.5445357513932182E-2</v>
      </c>
      <c r="J572" s="42">
        <f t="shared" si="98"/>
        <v>1200</v>
      </c>
      <c r="K572" s="42">
        <f t="shared" si="98"/>
        <v>88.05</v>
      </c>
      <c r="L572" s="43">
        <f t="shared" si="99"/>
        <v>8000000</v>
      </c>
      <c r="M572" s="157">
        <f t="shared" si="94"/>
        <v>587000</v>
      </c>
      <c r="N572" s="157">
        <f t="shared" si="95"/>
        <v>2000000</v>
      </c>
      <c r="O572" s="158">
        <f t="shared" si="96"/>
        <v>300</v>
      </c>
      <c r="P572" s="42"/>
    </row>
    <row r="573" spans="1:16" x14ac:dyDescent="0.2">
      <c r="A573" s="156">
        <v>565</v>
      </c>
      <c r="B573" s="157">
        <v>5894000</v>
      </c>
      <c r="C573" s="42">
        <v>1355.62</v>
      </c>
      <c r="D573" s="43">
        <f t="shared" si="102"/>
        <v>2000000</v>
      </c>
      <c r="E573" s="43">
        <f t="shared" si="102"/>
        <v>4</v>
      </c>
      <c r="F573" s="43">
        <f t="shared" si="102"/>
        <v>10000000</v>
      </c>
      <c r="G573" s="43">
        <f t="shared" si="102"/>
        <v>3</v>
      </c>
      <c r="H573" s="46">
        <f t="shared" si="92"/>
        <v>0.66067186969799796</v>
      </c>
      <c r="I573" s="46">
        <f t="shared" si="93"/>
        <v>0</v>
      </c>
      <c r="J573" s="42">
        <f t="shared" si="98"/>
        <v>895.61999999999989</v>
      </c>
      <c r="K573" s="42">
        <f t="shared" si="98"/>
        <v>0</v>
      </c>
      <c r="L573" s="43">
        <f t="shared" si="99"/>
        <v>3894000</v>
      </c>
      <c r="M573" s="157">
        <f t="shared" si="94"/>
        <v>0</v>
      </c>
      <c r="N573" s="157">
        <f t="shared" si="95"/>
        <v>2000000</v>
      </c>
      <c r="O573" s="158">
        <f t="shared" si="96"/>
        <v>460</v>
      </c>
      <c r="P573" s="42"/>
    </row>
    <row r="574" spans="1:16" x14ac:dyDescent="0.2">
      <c r="A574" s="156">
        <v>566</v>
      </c>
      <c r="B574" s="157">
        <v>30908000</v>
      </c>
      <c r="C574" s="42">
        <v>8036.08</v>
      </c>
      <c r="D574" s="43">
        <f t="shared" si="102"/>
        <v>2000000</v>
      </c>
      <c r="E574" s="43">
        <f t="shared" si="102"/>
        <v>4</v>
      </c>
      <c r="F574" s="43">
        <f t="shared" si="102"/>
        <v>10000000</v>
      </c>
      <c r="G574" s="43">
        <f t="shared" si="102"/>
        <v>3</v>
      </c>
      <c r="H574" s="46">
        <f t="shared" si="92"/>
        <v>0.25883266468228289</v>
      </c>
      <c r="I574" s="46">
        <f t="shared" si="93"/>
        <v>0.67645916914714632</v>
      </c>
      <c r="J574" s="42">
        <f t="shared" si="98"/>
        <v>2080</v>
      </c>
      <c r="K574" s="42">
        <f t="shared" si="98"/>
        <v>5436.08</v>
      </c>
      <c r="L574" s="43">
        <f t="shared" si="99"/>
        <v>7999999.9999999991</v>
      </c>
      <c r="M574" s="157">
        <f t="shared" si="94"/>
        <v>20908000</v>
      </c>
      <c r="N574" s="157">
        <f t="shared" si="95"/>
        <v>2000000</v>
      </c>
      <c r="O574" s="158">
        <f t="shared" si="96"/>
        <v>520</v>
      </c>
      <c r="P574" s="42"/>
    </row>
    <row r="575" spans="1:16" x14ac:dyDescent="0.2">
      <c r="A575" s="156">
        <v>567</v>
      </c>
      <c r="B575" s="157">
        <v>17776000</v>
      </c>
      <c r="C575" s="42">
        <v>2844.16</v>
      </c>
      <c r="D575" s="43">
        <f t="shared" si="102"/>
        <v>2000000</v>
      </c>
      <c r="E575" s="43">
        <f t="shared" si="102"/>
        <v>4</v>
      </c>
      <c r="F575" s="43">
        <f t="shared" si="102"/>
        <v>10000000</v>
      </c>
      <c r="G575" s="43">
        <f t="shared" si="102"/>
        <v>3</v>
      </c>
      <c r="H575" s="46">
        <f t="shared" si="92"/>
        <v>0.45004500450045004</v>
      </c>
      <c r="I575" s="46">
        <f t="shared" si="93"/>
        <v>0.43744374437443745</v>
      </c>
      <c r="J575" s="42">
        <f t="shared" si="98"/>
        <v>1280</v>
      </c>
      <c r="K575" s="42">
        <f t="shared" si="98"/>
        <v>1244.1599999999999</v>
      </c>
      <c r="L575" s="43">
        <f t="shared" si="99"/>
        <v>8000000</v>
      </c>
      <c r="M575" s="157">
        <f t="shared" si="94"/>
        <v>7776000</v>
      </c>
      <c r="N575" s="157">
        <f t="shared" si="95"/>
        <v>2000000</v>
      </c>
      <c r="O575" s="158">
        <f t="shared" si="96"/>
        <v>320</v>
      </c>
      <c r="P575" s="42"/>
    </row>
    <row r="576" spans="1:16" x14ac:dyDescent="0.2">
      <c r="A576" s="156">
        <v>568</v>
      </c>
      <c r="B576" s="157">
        <v>5082000</v>
      </c>
      <c r="C576" s="42">
        <v>1372.14</v>
      </c>
      <c r="D576" s="43">
        <f t="shared" si="102"/>
        <v>2000000</v>
      </c>
      <c r="E576" s="43">
        <f t="shared" si="102"/>
        <v>4</v>
      </c>
      <c r="F576" s="43">
        <f t="shared" si="102"/>
        <v>10000000</v>
      </c>
      <c r="G576" s="43">
        <f t="shared" si="102"/>
        <v>3</v>
      </c>
      <c r="H576" s="46">
        <f t="shared" si="92"/>
        <v>0.60645415190869734</v>
      </c>
      <c r="I576" s="46">
        <f t="shared" si="93"/>
        <v>0</v>
      </c>
      <c r="J576" s="42">
        <f t="shared" si="98"/>
        <v>832.14</v>
      </c>
      <c r="K576" s="42">
        <f t="shared" si="98"/>
        <v>0</v>
      </c>
      <c r="L576" s="43">
        <f t="shared" si="99"/>
        <v>3082000</v>
      </c>
      <c r="M576" s="157">
        <f t="shared" si="94"/>
        <v>0</v>
      </c>
      <c r="N576" s="157">
        <f t="shared" si="95"/>
        <v>2000000</v>
      </c>
      <c r="O576" s="158">
        <f t="shared" si="96"/>
        <v>540.00000000000011</v>
      </c>
      <c r="P576" s="42"/>
    </row>
    <row r="577" spans="1:16" x14ac:dyDescent="0.2">
      <c r="A577" s="156">
        <v>569</v>
      </c>
      <c r="B577" s="157">
        <v>800000</v>
      </c>
      <c r="C577" s="42">
        <v>224</v>
      </c>
      <c r="D577" s="43">
        <f t="shared" si="102"/>
        <v>2000000</v>
      </c>
      <c r="E577" s="43">
        <f t="shared" si="102"/>
        <v>4</v>
      </c>
      <c r="F577" s="43">
        <f t="shared" si="102"/>
        <v>10000000</v>
      </c>
      <c r="G577" s="43">
        <f t="shared" si="102"/>
        <v>3</v>
      </c>
      <c r="H577" s="46">
        <f t="shared" si="92"/>
        <v>0</v>
      </c>
      <c r="I577" s="46">
        <f t="shared" si="93"/>
        <v>0</v>
      </c>
      <c r="J577" s="42">
        <f t="shared" si="98"/>
        <v>0</v>
      </c>
      <c r="K577" s="42">
        <f t="shared" si="98"/>
        <v>0</v>
      </c>
      <c r="L577" s="43">
        <f t="shared" si="99"/>
        <v>0</v>
      </c>
      <c r="M577" s="157">
        <f t="shared" si="94"/>
        <v>0</v>
      </c>
      <c r="N577" s="157">
        <f t="shared" si="95"/>
        <v>800000</v>
      </c>
      <c r="O577" s="158">
        <f t="shared" si="96"/>
        <v>224</v>
      </c>
      <c r="P577" s="42"/>
    </row>
    <row r="578" spans="1:16" x14ac:dyDescent="0.2">
      <c r="A578" s="156">
        <v>570</v>
      </c>
      <c r="B578" s="157">
        <v>29025000</v>
      </c>
      <c r="C578" s="42">
        <v>5514.75</v>
      </c>
      <c r="D578" s="43">
        <f t="shared" si="102"/>
        <v>2000000</v>
      </c>
      <c r="E578" s="43">
        <f t="shared" si="102"/>
        <v>4</v>
      </c>
      <c r="F578" s="43">
        <f t="shared" si="102"/>
        <v>10000000</v>
      </c>
      <c r="G578" s="43">
        <f t="shared" si="102"/>
        <v>3</v>
      </c>
      <c r="H578" s="46">
        <f t="shared" si="92"/>
        <v>0.27562446167097332</v>
      </c>
      <c r="I578" s="46">
        <f t="shared" si="93"/>
        <v>0.65546942291128341</v>
      </c>
      <c r="J578" s="42">
        <f t="shared" si="98"/>
        <v>1520.0000000000002</v>
      </c>
      <c r="K578" s="42">
        <f t="shared" si="98"/>
        <v>3614.75</v>
      </c>
      <c r="L578" s="43">
        <f t="shared" si="99"/>
        <v>8000000.0000000009</v>
      </c>
      <c r="M578" s="157">
        <f t="shared" si="94"/>
        <v>19025000</v>
      </c>
      <c r="N578" s="157">
        <f t="shared" si="95"/>
        <v>2000000</v>
      </c>
      <c r="O578" s="158">
        <f t="shared" si="96"/>
        <v>380</v>
      </c>
      <c r="P578" s="42"/>
    </row>
    <row r="579" spans="1:16" x14ac:dyDescent="0.2">
      <c r="A579" s="156">
        <v>571</v>
      </c>
      <c r="B579" s="157">
        <v>1964000</v>
      </c>
      <c r="C579" s="42">
        <v>294.60000000000002</v>
      </c>
      <c r="D579" s="43">
        <f t="shared" si="102"/>
        <v>2000000</v>
      </c>
      <c r="E579" s="43">
        <f t="shared" si="102"/>
        <v>4</v>
      </c>
      <c r="F579" s="43">
        <f t="shared" si="102"/>
        <v>10000000</v>
      </c>
      <c r="G579" s="43">
        <f t="shared" si="102"/>
        <v>3</v>
      </c>
      <c r="H579" s="46">
        <f t="shared" si="92"/>
        <v>0</v>
      </c>
      <c r="I579" s="46">
        <f t="shared" si="93"/>
        <v>0</v>
      </c>
      <c r="J579" s="42">
        <f t="shared" si="98"/>
        <v>0</v>
      </c>
      <c r="K579" s="42">
        <f t="shared" si="98"/>
        <v>0</v>
      </c>
      <c r="L579" s="43">
        <f t="shared" si="99"/>
        <v>0</v>
      </c>
      <c r="M579" s="157">
        <f t="shared" si="94"/>
        <v>0</v>
      </c>
      <c r="N579" s="157">
        <f t="shared" si="95"/>
        <v>1964000</v>
      </c>
      <c r="O579" s="158">
        <f t="shared" si="96"/>
        <v>294.60000000000002</v>
      </c>
      <c r="P579" s="42"/>
    </row>
    <row r="580" spans="1:16" x14ac:dyDescent="0.2">
      <c r="A580" s="156">
        <v>572</v>
      </c>
      <c r="B580" s="157">
        <v>895000</v>
      </c>
      <c r="C580" s="42">
        <v>250.6</v>
      </c>
      <c r="D580" s="43">
        <f t="shared" si="102"/>
        <v>2000000</v>
      </c>
      <c r="E580" s="43">
        <f t="shared" si="102"/>
        <v>4</v>
      </c>
      <c r="F580" s="43">
        <f t="shared" si="102"/>
        <v>10000000</v>
      </c>
      <c r="G580" s="43">
        <f t="shared" si="102"/>
        <v>3</v>
      </c>
      <c r="H580" s="46">
        <f t="shared" si="92"/>
        <v>0</v>
      </c>
      <c r="I580" s="46">
        <f t="shared" si="93"/>
        <v>0</v>
      </c>
      <c r="J580" s="42">
        <f t="shared" si="98"/>
        <v>0</v>
      </c>
      <c r="K580" s="42">
        <f t="shared" si="98"/>
        <v>0</v>
      </c>
      <c r="L580" s="43">
        <f t="shared" si="99"/>
        <v>0</v>
      </c>
      <c r="M580" s="157">
        <f t="shared" si="94"/>
        <v>0</v>
      </c>
      <c r="N580" s="157">
        <f t="shared" si="95"/>
        <v>895000</v>
      </c>
      <c r="O580" s="158">
        <f t="shared" si="96"/>
        <v>250.6</v>
      </c>
      <c r="P580" s="42"/>
    </row>
    <row r="581" spans="1:16" x14ac:dyDescent="0.2">
      <c r="A581" s="156">
        <v>573</v>
      </c>
      <c r="B581" s="157">
        <v>2919000</v>
      </c>
      <c r="C581" s="42">
        <v>846.51</v>
      </c>
      <c r="D581" s="43">
        <f t="shared" si="102"/>
        <v>2000000</v>
      </c>
      <c r="E581" s="43">
        <f t="shared" si="102"/>
        <v>4</v>
      </c>
      <c r="F581" s="43">
        <f t="shared" si="102"/>
        <v>10000000</v>
      </c>
      <c r="G581" s="43">
        <f t="shared" si="102"/>
        <v>3</v>
      </c>
      <c r="H581" s="46">
        <f t="shared" si="92"/>
        <v>0.31483384720794794</v>
      </c>
      <c r="I581" s="46">
        <f t="shared" si="93"/>
        <v>0</v>
      </c>
      <c r="J581" s="42">
        <f t="shared" si="98"/>
        <v>266.51</v>
      </c>
      <c r="K581" s="42">
        <f t="shared" si="98"/>
        <v>0</v>
      </c>
      <c r="L581" s="43">
        <f t="shared" si="99"/>
        <v>919000</v>
      </c>
      <c r="M581" s="157">
        <f t="shared" si="94"/>
        <v>0</v>
      </c>
      <c r="N581" s="157">
        <f t="shared" si="95"/>
        <v>2000000</v>
      </c>
      <c r="O581" s="158">
        <f t="shared" si="96"/>
        <v>580</v>
      </c>
      <c r="P581" s="42"/>
    </row>
    <row r="582" spans="1:16" x14ac:dyDescent="0.2">
      <c r="A582" s="156">
        <v>574</v>
      </c>
      <c r="B582" s="157">
        <v>13137000</v>
      </c>
      <c r="C582" s="42">
        <v>3415.62</v>
      </c>
      <c r="D582" s="43">
        <f t="shared" si="102"/>
        <v>2000000</v>
      </c>
      <c r="E582" s="43">
        <f t="shared" si="102"/>
        <v>4</v>
      </c>
      <c r="F582" s="43">
        <f t="shared" si="102"/>
        <v>10000000</v>
      </c>
      <c r="G582" s="43">
        <f t="shared" si="102"/>
        <v>3</v>
      </c>
      <c r="H582" s="46">
        <f t="shared" si="92"/>
        <v>0.60896703965897847</v>
      </c>
      <c r="I582" s="46">
        <f t="shared" si="93"/>
        <v>0.23879120042627694</v>
      </c>
      <c r="J582" s="42">
        <f t="shared" si="98"/>
        <v>2080</v>
      </c>
      <c r="K582" s="42">
        <f t="shared" si="98"/>
        <v>815.62</v>
      </c>
      <c r="L582" s="43">
        <f t="shared" si="99"/>
        <v>8000000</v>
      </c>
      <c r="M582" s="157">
        <f t="shared" si="94"/>
        <v>3137000</v>
      </c>
      <c r="N582" s="157">
        <f t="shared" si="95"/>
        <v>2000000</v>
      </c>
      <c r="O582" s="158">
        <f t="shared" si="96"/>
        <v>520</v>
      </c>
      <c r="P582" s="42"/>
    </row>
    <row r="583" spans="1:16" x14ac:dyDescent="0.2">
      <c r="A583" s="156">
        <v>575</v>
      </c>
      <c r="B583" s="157">
        <v>35119000</v>
      </c>
      <c r="C583" s="42">
        <v>9130.94</v>
      </c>
      <c r="D583" s="43">
        <f t="shared" si="102"/>
        <v>2000000</v>
      </c>
      <c r="E583" s="43">
        <f t="shared" si="102"/>
        <v>4</v>
      </c>
      <c r="F583" s="43">
        <f t="shared" si="102"/>
        <v>10000000</v>
      </c>
      <c r="G583" s="43">
        <f t="shared" si="102"/>
        <v>3</v>
      </c>
      <c r="H583" s="46">
        <f t="shared" si="92"/>
        <v>0.2277969190466699</v>
      </c>
      <c r="I583" s="46">
        <f t="shared" si="93"/>
        <v>0.71525385119166263</v>
      </c>
      <c r="J583" s="42">
        <f t="shared" si="98"/>
        <v>2080</v>
      </c>
      <c r="K583" s="42">
        <f t="shared" si="98"/>
        <v>6530.9400000000005</v>
      </c>
      <c r="L583" s="43">
        <f t="shared" si="99"/>
        <v>8000000</v>
      </c>
      <c r="M583" s="157">
        <f t="shared" si="94"/>
        <v>25119000</v>
      </c>
      <c r="N583" s="157">
        <f t="shared" si="95"/>
        <v>2000000</v>
      </c>
      <c r="O583" s="158">
        <f t="shared" si="96"/>
        <v>520</v>
      </c>
      <c r="P583" s="42"/>
    </row>
    <row r="584" spans="1:16" x14ac:dyDescent="0.2">
      <c r="A584" s="156">
        <v>576</v>
      </c>
      <c r="B584" s="157">
        <v>40000000</v>
      </c>
      <c r="C584" s="42">
        <v>7600</v>
      </c>
      <c r="D584" s="43">
        <f t="shared" si="102"/>
        <v>2000000</v>
      </c>
      <c r="E584" s="43">
        <f t="shared" si="102"/>
        <v>4</v>
      </c>
      <c r="F584" s="43">
        <f t="shared" si="102"/>
        <v>10000000</v>
      </c>
      <c r="G584" s="43">
        <f t="shared" si="102"/>
        <v>3</v>
      </c>
      <c r="H584" s="46">
        <f t="shared" si="92"/>
        <v>0.2</v>
      </c>
      <c r="I584" s="46">
        <f t="shared" si="93"/>
        <v>0.75</v>
      </c>
      <c r="J584" s="42">
        <f t="shared" si="98"/>
        <v>1520</v>
      </c>
      <c r="K584" s="42">
        <f t="shared" si="98"/>
        <v>5700</v>
      </c>
      <c r="L584" s="43">
        <f t="shared" si="99"/>
        <v>8000000</v>
      </c>
      <c r="M584" s="157">
        <f t="shared" si="94"/>
        <v>30000000</v>
      </c>
      <c r="N584" s="157">
        <f t="shared" si="95"/>
        <v>2000000</v>
      </c>
      <c r="O584" s="158">
        <f t="shared" si="96"/>
        <v>380</v>
      </c>
      <c r="P584" s="42"/>
    </row>
    <row r="585" spans="1:16" x14ac:dyDescent="0.2">
      <c r="A585" s="156">
        <v>577</v>
      </c>
      <c r="B585" s="157">
        <v>40000000</v>
      </c>
      <c r="C585" s="42">
        <v>6400</v>
      </c>
      <c r="D585" s="43">
        <f t="shared" si="102"/>
        <v>2000000</v>
      </c>
      <c r="E585" s="43">
        <f t="shared" si="102"/>
        <v>4</v>
      </c>
      <c r="F585" s="43">
        <f t="shared" si="102"/>
        <v>10000000</v>
      </c>
      <c r="G585" s="43">
        <f t="shared" si="102"/>
        <v>3</v>
      </c>
      <c r="H585" s="46">
        <f t="shared" ref="H585:H648" si="103">MAX(0,MIN(E585*D585,B585-D585))/B585</f>
        <v>0.2</v>
      </c>
      <c r="I585" s="46">
        <f t="shared" ref="I585:I648" si="104">MAX(0,MIN(G585*F585,B585-SUM(D585,E585*D585)))/B585</f>
        <v>0.75</v>
      </c>
      <c r="J585" s="42">
        <f t="shared" si="98"/>
        <v>1280</v>
      </c>
      <c r="K585" s="42">
        <f t="shared" si="98"/>
        <v>4800</v>
      </c>
      <c r="L585" s="43">
        <f t="shared" si="99"/>
        <v>8000000</v>
      </c>
      <c r="M585" s="157">
        <f t="shared" ref="M585:M648" si="105">I585*$B585</f>
        <v>30000000</v>
      </c>
      <c r="N585" s="157">
        <f t="shared" ref="N585:N648" si="106">B585-SUM(L585:M585)</f>
        <v>2000000</v>
      </c>
      <c r="O585" s="158">
        <f t="shared" ref="O585:O648" si="107">C585-SUM(J585:K585)</f>
        <v>320</v>
      </c>
      <c r="P585" s="42"/>
    </row>
    <row r="586" spans="1:16" x14ac:dyDescent="0.2">
      <c r="A586" s="156">
        <v>578</v>
      </c>
      <c r="B586" s="157">
        <v>17092000</v>
      </c>
      <c r="C586" s="42">
        <v>4785.76</v>
      </c>
      <c r="D586" s="43">
        <f t="shared" ref="D586:G601" si="108">D585</f>
        <v>2000000</v>
      </c>
      <c r="E586" s="43">
        <f t="shared" si="108"/>
        <v>4</v>
      </c>
      <c r="F586" s="43">
        <f t="shared" si="108"/>
        <v>10000000</v>
      </c>
      <c r="G586" s="43">
        <f t="shared" si="108"/>
        <v>3</v>
      </c>
      <c r="H586" s="46">
        <f t="shared" si="103"/>
        <v>0.46805523051720105</v>
      </c>
      <c r="I586" s="46">
        <f t="shared" si="104"/>
        <v>0.4149309618534987</v>
      </c>
      <c r="J586" s="42">
        <f t="shared" ref="J586:K649" si="109">+H586*$C586</f>
        <v>2240</v>
      </c>
      <c r="K586" s="42">
        <f t="shared" si="109"/>
        <v>1985.76</v>
      </c>
      <c r="L586" s="43">
        <f t="shared" ref="L586:L649" si="110">H586*B586</f>
        <v>8000000</v>
      </c>
      <c r="M586" s="157">
        <f t="shared" si="105"/>
        <v>7092000</v>
      </c>
      <c r="N586" s="157">
        <f t="shared" si="106"/>
        <v>2000000</v>
      </c>
      <c r="O586" s="158">
        <f t="shared" si="107"/>
        <v>560</v>
      </c>
      <c r="P586" s="42"/>
    </row>
    <row r="587" spans="1:16" x14ac:dyDescent="0.2">
      <c r="A587" s="156">
        <v>579</v>
      </c>
      <c r="B587" s="157">
        <v>28525000</v>
      </c>
      <c r="C587" s="42">
        <v>3993.5</v>
      </c>
      <c r="D587" s="43">
        <f t="shared" si="108"/>
        <v>2000000</v>
      </c>
      <c r="E587" s="43">
        <f t="shared" si="108"/>
        <v>4</v>
      </c>
      <c r="F587" s="43">
        <f t="shared" si="108"/>
        <v>10000000</v>
      </c>
      <c r="G587" s="43">
        <f t="shared" si="108"/>
        <v>3</v>
      </c>
      <c r="H587" s="46">
        <f t="shared" si="103"/>
        <v>0.28045574057843997</v>
      </c>
      <c r="I587" s="46">
        <f t="shared" si="104"/>
        <v>0.64943032427695002</v>
      </c>
      <c r="J587" s="42">
        <f t="shared" si="109"/>
        <v>1120</v>
      </c>
      <c r="K587" s="42">
        <f t="shared" si="109"/>
        <v>2593.5</v>
      </c>
      <c r="L587" s="43">
        <f t="shared" si="110"/>
        <v>8000000</v>
      </c>
      <c r="M587" s="157">
        <f t="shared" si="105"/>
        <v>18525000</v>
      </c>
      <c r="N587" s="157">
        <f t="shared" si="106"/>
        <v>2000000</v>
      </c>
      <c r="O587" s="158">
        <f t="shared" si="107"/>
        <v>280</v>
      </c>
      <c r="P587" s="42"/>
    </row>
    <row r="588" spans="1:16" x14ac:dyDescent="0.2">
      <c r="A588" s="156">
        <v>580</v>
      </c>
      <c r="B588" s="157">
        <v>4128000</v>
      </c>
      <c r="C588" s="42">
        <v>990.72</v>
      </c>
      <c r="D588" s="43">
        <f t="shared" si="108"/>
        <v>2000000</v>
      </c>
      <c r="E588" s="43">
        <f t="shared" si="108"/>
        <v>4</v>
      </c>
      <c r="F588" s="43">
        <f t="shared" si="108"/>
        <v>10000000</v>
      </c>
      <c r="G588" s="43">
        <f t="shared" si="108"/>
        <v>3</v>
      </c>
      <c r="H588" s="46">
        <f t="shared" si="103"/>
        <v>0.51550387596899228</v>
      </c>
      <c r="I588" s="46">
        <f t="shared" si="104"/>
        <v>0</v>
      </c>
      <c r="J588" s="42">
        <f t="shared" si="109"/>
        <v>510.72</v>
      </c>
      <c r="K588" s="42">
        <f t="shared" si="109"/>
        <v>0</v>
      </c>
      <c r="L588" s="43">
        <f t="shared" si="110"/>
        <v>2128000</v>
      </c>
      <c r="M588" s="157">
        <f t="shared" si="105"/>
        <v>0</v>
      </c>
      <c r="N588" s="157">
        <f t="shared" si="106"/>
        <v>2000000</v>
      </c>
      <c r="O588" s="158">
        <f t="shared" si="107"/>
        <v>480</v>
      </c>
      <c r="P588" s="42"/>
    </row>
    <row r="589" spans="1:16" x14ac:dyDescent="0.2">
      <c r="A589" s="156">
        <v>581</v>
      </c>
      <c r="B589" s="157">
        <v>39789000</v>
      </c>
      <c r="C589" s="42">
        <v>11936.7</v>
      </c>
      <c r="D589" s="43">
        <f t="shared" si="108"/>
        <v>2000000</v>
      </c>
      <c r="E589" s="43">
        <f t="shared" si="108"/>
        <v>4</v>
      </c>
      <c r="F589" s="43">
        <f t="shared" si="108"/>
        <v>10000000</v>
      </c>
      <c r="G589" s="43">
        <f t="shared" si="108"/>
        <v>3</v>
      </c>
      <c r="H589" s="46">
        <f t="shared" si="103"/>
        <v>0.20106059463670864</v>
      </c>
      <c r="I589" s="46">
        <f t="shared" si="104"/>
        <v>0.74867425670411425</v>
      </c>
      <c r="J589" s="42">
        <f t="shared" si="109"/>
        <v>2400</v>
      </c>
      <c r="K589" s="42">
        <f t="shared" si="109"/>
        <v>8936.7000000000007</v>
      </c>
      <c r="L589" s="43">
        <f t="shared" si="110"/>
        <v>8000000</v>
      </c>
      <c r="M589" s="157">
        <f t="shared" si="105"/>
        <v>29789000.000000004</v>
      </c>
      <c r="N589" s="157">
        <f t="shared" si="106"/>
        <v>2000000</v>
      </c>
      <c r="O589" s="158">
        <f t="shared" si="107"/>
        <v>600</v>
      </c>
      <c r="P589" s="42"/>
    </row>
    <row r="590" spans="1:16" x14ac:dyDescent="0.2">
      <c r="A590" s="156">
        <v>582</v>
      </c>
      <c r="B590" s="157">
        <v>37473000</v>
      </c>
      <c r="C590" s="42">
        <v>7869.33</v>
      </c>
      <c r="D590" s="43">
        <f t="shared" si="108"/>
        <v>2000000</v>
      </c>
      <c r="E590" s="43">
        <f t="shared" si="108"/>
        <v>4</v>
      </c>
      <c r="F590" s="43">
        <f t="shared" si="108"/>
        <v>10000000</v>
      </c>
      <c r="G590" s="43">
        <f t="shared" si="108"/>
        <v>3</v>
      </c>
      <c r="H590" s="46">
        <f t="shared" si="103"/>
        <v>0.21348704400501695</v>
      </c>
      <c r="I590" s="46">
        <f t="shared" si="104"/>
        <v>0.73314119499372887</v>
      </c>
      <c r="J590" s="42">
        <f t="shared" si="109"/>
        <v>1680</v>
      </c>
      <c r="K590" s="42">
        <f t="shared" si="109"/>
        <v>5769.33</v>
      </c>
      <c r="L590" s="43">
        <f t="shared" si="110"/>
        <v>8000000</v>
      </c>
      <c r="M590" s="157">
        <f t="shared" si="105"/>
        <v>27473000.000000004</v>
      </c>
      <c r="N590" s="157">
        <f t="shared" si="106"/>
        <v>2000000</v>
      </c>
      <c r="O590" s="158">
        <f t="shared" si="107"/>
        <v>420</v>
      </c>
      <c r="P590" s="42"/>
    </row>
    <row r="591" spans="1:16" x14ac:dyDescent="0.2">
      <c r="A591" s="156">
        <v>583</v>
      </c>
      <c r="B591" s="157">
        <v>19236000</v>
      </c>
      <c r="C591" s="42">
        <v>5770.8</v>
      </c>
      <c r="D591" s="43">
        <f t="shared" si="108"/>
        <v>2000000</v>
      </c>
      <c r="E591" s="43">
        <f t="shared" si="108"/>
        <v>4</v>
      </c>
      <c r="F591" s="43">
        <f t="shared" si="108"/>
        <v>10000000</v>
      </c>
      <c r="G591" s="43">
        <f t="shared" si="108"/>
        <v>3</v>
      </c>
      <c r="H591" s="46">
        <f t="shared" si="103"/>
        <v>0.41588687876897484</v>
      </c>
      <c r="I591" s="46">
        <f t="shared" si="104"/>
        <v>0.48014140153878143</v>
      </c>
      <c r="J591" s="42">
        <f t="shared" si="109"/>
        <v>2400</v>
      </c>
      <c r="K591" s="42">
        <f t="shared" si="109"/>
        <v>2770.8</v>
      </c>
      <c r="L591" s="43">
        <f t="shared" si="110"/>
        <v>8000000</v>
      </c>
      <c r="M591" s="157">
        <f t="shared" si="105"/>
        <v>9236000</v>
      </c>
      <c r="N591" s="157">
        <f t="shared" si="106"/>
        <v>2000000</v>
      </c>
      <c r="O591" s="158">
        <f t="shared" si="107"/>
        <v>600</v>
      </c>
      <c r="P591" s="42"/>
    </row>
    <row r="592" spans="1:16" x14ac:dyDescent="0.2">
      <c r="A592" s="156">
        <v>584</v>
      </c>
      <c r="B592" s="157">
        <v>800000</v>
      </c>
      <c r="C592" s="42">
        <v>224</v>
      </c>
      <c r="D592" s="43">
        <f t="shared" si="108"/>
        <v>2000000</v>
      </c>
      <c r="E592" s="43">
        <f t="shared" si="108"/>
        <v>4</v>
      </c>
      <c r="F592" s="43">
        <f t="shared" si="108"/>
        <v>10000000</v>
      </c>
      <c r="G592" s="43">
        <f t="shared" si="108"/>
        <v>3</v>
      </c>
      <c r="H592" s="46">
        <f t="shared" si="103"/>
        <v>0</v>
      </c>
      <c r="I592" s="46">
        <f t="shared" si="104"/>
        <v>0</v>
      </c>
      <c r="J592" s="42">
        <f t="shared" si="109"/>
        <v>0</v>
      </c>
      <c r="K592" s="42">
        <f t="shared" si="109"/>
        <v>0</v>
      </c>
      <c r="L592" s="43">
        <f t="shared" si="110"/>
        <v>0</v>
      </c>
      <c r="M592" s="157">
        <f t="shared" si="105"/>
        <v>0</v>
      </c>
      <c r="N592" s="157">
        <f t="shared" si="106"/>
        <v>800000</v>
      </c>
      <c r="O592" s="158">
        <f t="shared" si="107"/>
        <v>224</v>
      </c>
      <c r="P592" s="42"/>
    </row>
    <row r="593" spans="1:16" x14ac:dyDescent="0.2">
      <c r="A593" s="156">
        <v>585</v>
      </c>
      <c r="B593" s="157">
        <v>15769000</v>
      </c>
      <c r="C593" s="42">
        <v>4415.32</v>
      </c>
      <c r="D593" s="43">
        <f t="shared" si="108"/>
        <v>2000000</v>
      </c>
      <c r="E593" s="43">
        <f t="shared" si="108"/>
        <v>4</v>
      </c>
      <c r="F593" s="43">
        <f t="shared" si="108"/>
        <v>10000000</v>
      </c>
      <c r="G593" s="43">
        <f t="shared" si="108"/>
        <v>3</v>
      </c>
      <c r="H593" s="46">
        <f t="shared" si="103"/>
        <v>0.50732449743166974</v>
      </c>
      <c r="I593" s="46">
        <f t="shared" si="104"/>
        <v>0.36584437821041282</v>
      </c>
      <c r="J593" s="42">
        <f t="shared" si="109"/>
        <v>2240</v>
      </c>
      <c r="K593" s="42">
        <f t="shared" si="109"/>
        <v>1615.32</v>
      </c>
      <c r="L593" s="43">
        <f t="shared" si="110"/>
        <v>8000000</v>
      </c>
      <c r="M593" s="157">
        <f t="shared" si="105"/>
        <v>5769000</v>
      </c>
      <c r="N593" s="157">
        <f t="shared" si="106"/>
        <v>2000000</v>
      </c>
      <c r="O593" s="158">
        <f t="shared" si="107"/>
        <v>560</v>
      </c>
      <c r="P593" s="42"/>
    </row>
    <row r="594" spans="1:16" x14ac:dyDescent="0.2">
      <c r="A594" s="156">
        <v>586</v>
      </c>
      <c r="B594" s="157">
        <v>1707000</v>
      </c>
      <c r="C594" s="42">
        <v>290.19</v>
      </c>
      <c r="D594" s="43">
        <f t="shared" si="108"/>
        <v>2000000</v>
      </c>
      <c r="E594" s="43">
        <f t="shared" si="108"/>
        <v>4</v>
      </c>
      <c r="F594" s="43">
        <f t="shared" si="108"/>
        <v>10000000</v>
      </c>
      <c r="G594" s="43">
        <f t="shared" si="108"/>
        <v>3</v>
      </c>
      <c r="H594" s="46">
        <f t="shared" si="103"/>
        <v>0</v>
      </c>
      <c r="I594" s="46">
        <f t="shared" si="104"/>
        <v>0</v>
      </c>
      <c r="J594" s="42">
        <f t="shared" si="109"/>
        <v>0</v>
      </c>
      <c r="K594" s="42">
        <f t="shared" si="109"/>
        <v>0</v>
      </c>
      <c r="L594" s="43">
        <f t="shared" si="110"/>
        <v>0</v>
      </c>
      <c r="M594" s="157">
        <f t="shared" si="105"/>
        <v>0</v>
      </c>
      <c r="N594" s="157">
        <f t="shared" si="106"/>
        <v>1707000</v>
      </c>
      <c r="O594" s="158">
        <f t="shared" si="107"/>
        <v>290.19</v>
      </c>
      <c r="P594" s="42"/>
    </row>
    <row r="595" spans="1:16" x14ac:dyDescent="0.2">
      <c r="A595" s="156">
        <v>587</v>
      </c>
      <c r="B595" s="157">
        <v>40000000</v>
      </c>
      <c r="C595" s="42">
        <v>6400</v>
      </c>
      <c r="D595" s="43">
        <f t="shared" si="108"/>
        <v>2000000</v>
      </c>
      <c r="E595" s="43">
        <f t="shared" si="108"/>
        <v>4</v>
      </c>
      <c r="F595" s="43">
        <f t="shared" si="108"/>
        <v>10000000</v>
      </c>
      <c r="G595" s="43">
        <f t="shared" si="108"/>
        <v>3</v>
      </c>
      <c r="H595" s="46">
        <f t="shared" si="103"/>
        <v>0.2</v>
      </c>
      <c r="I595" s="46">
        <f t="shared" si="104"/>
        <v>0.75</v>
      </c>
      <c r="J595" s="42">
        <f t="shared" si="109"/>
        <v>1280</v>
      </c>
      <c r="K595" s="42">
        <f t="shared" si="109"/>
        <v>4800</v>
      </c>
      <c r="L595" s="43">
        <f t="shared" si="110"/>
        <v>8000000</v>
      </c>
      <c r="M595" s="157">
        <f t="shared" si="105"/>
        <v>30000000</v>
      </c>
      <c r="N595" s="157">
        <f t="shared" si="106"/>
        <v>2000000</v>
      </c>
      <c r="O595" s="158">
        <f t="shared" si="107"/>
        <v>320</v>
      </c>
      <c r="P595" s="42"/>
    </row>
    <row r="596" spans="1:16" x14ac:dyDescent="0.2">
      <c r="A596" s="156">
        <v>588</v>
      </c>
      <c r="B596" s="157">
        <v>35449000</v>
      </c>
      <c r="C596" s="42">
        <v>10280.209999999999</v>
      </c>
      <c r="D596" s="43">
        <f t="shared" si="108"/>
        <v>2000000</v>
      </c>
      <c r="E596" s="43">
        <f t="shared" si="108"/>
        <v>4</v>
      </c>
      <c r="F596" s="43">
        <f t="shared" si="108"/>
        <v>10000000</v>
      </c>
      <c r="G596" s="43">
        <f t="shared" si="108"/>
        <v>3</v>
      </c>
      <c r="H596" s="46">
        <f t="shared" si="103"/>
        <v>0.2256763237326864</v>
      </c>
      <c r="I596" s="46">
        <f t="shared" si="104"/>
        <v>0.71790459533414197</v>
      </c>
      <c r="J596" s="42">
        <f t="shared" si="109"/>
        <v>2320</v>
      </c>
      <c r="K596" s="42">
        <f t="shared" si="109"/>
        <v>7380.2099999999991</v>
      </c>
      <c r="L596" s="43">
        <f t="shared" si="110"/>
        <v>8000000</v>
      </c>
      <c r="M596" s="157">
        <f t="shared" si="105"/>
        <v>25449000</v>
      </c>
      <c r="N596" s="157">
        <f t="shared" si="106"/>
        <v>2000000</v>
      </c>
      <c r="O596" s="158">
        <f t="shared" si="107"/>
        <v>580</v>
      </c>
      <c r="P596" s="42"/>
    </row>
    <row r="597" spans="1:16" x14ac:dyDescent="0.2">
      <c r="A597" s="156">
        <v>589</v>
      </c>
      <c r="B597" s="157">
        <v>11138000</v>
      </c>
      <c r="C597" s="42">
        <v>2673.12</v>
      </c>
      <c r="D597" s="43">
        <f t="shared" si="108"/>
        <v>2000000</v>
      </c>
      <c r="E597" s="43">
        <f t="shared" si="108"/>
        <v>4</v>
      </c>
      <c r="F597" s="43">
        <f t="shared" si="108"/>
        <v>10000000</v>
      </c>
      <c r="G597" s="43">
        <f t="shared" si="108"/>
        <v>3</v>
      </c>
      <c r="H597" s="46">
        <f t="shared" si="103"/>
        <v>0.71826180642844317</v>
      </c>
      <c r="I597" s="46">
        <f t="shared" si="104"/>
        <v>0.10217274196444603</v>
      </c>
      <c r="J597" s="42">
        <f t="shared" si="109"/>
        <v>1920</v>
      </c>
      <c r="K597" s="42">
        <f t="shared" si="109"/>
        <v>273.11999999999995</v>
      </c>
      <c r="L597" s="43">
        <f t="shared" si="110"/>
        <v>8000000</v>
      </c>
      <c r="M597" s="157">
        <f t="shared" si="105"/>
        <v>1138000</v>
      </c>
      <c r="N597" s="157">
        <f t="shared" si="106"/>
        <v>2000000</v>
      </c>
      <c r="O597" s="158">
        <f t="shared" si="107"/>
        <v>480</v>
      </c>
      <c r="P597" s="42"/>
    </row>
    <row r="598" spans="1:16" x14ac:dyDescent="0.2">
      <c r="A598" s="156">
        <v>590</v>
      </c>
      <c r="B598" s="157">
        <v>11675000</v>
      </c>
      <c r="C598" s="42">
        <v>1517.75</v>
      </c>
      <c r="D598" s="43">
        <f t="shared" si="108"/>
        <v>2000000</v>
      </c>
      <c r="E598" s="43">
        <f t="shared" si="108"/>
        <v>4</v>
      </c>
      <c r="F598" s="43">
        <f t="shared" si="108"/>
        <v>10000000</v>
      </c>
      <c r="G598" s="43">
        <f t="shared" si="108"/>
        <v>3</v>
      </c>
      <c r="H598" s="46">
        <f t="shared" si="103"/>
        <v>0.68522483940042822</v>
      </c>
      <c r="I598" s="46">
        <f t="shared" si="104"/>
        <v>0.14346895074946467</v>
      </c>
      <c r="J598" s="42">
        <f t="shared" si="109"/>
        <v>1040</v>
      </c>
      <c r="K598" s="42">
        <f t="shared" si="109"/>
        <v>217.75</v>
      </c>
      <c r="L598" s="43">
        <f t="shared" si="110"/>
        <v>7999999.9999999991</v>
      </c>
      <c r="M598" s="157">
        <f t="shared" si="105"/>
        <v>1675000</v>
      </c>
      <c r="N598" s="157">
        <f t="shared" si="106"/>
        <v>2000000</v>
      </c>
      <c r="O598" s="158">
        <f t="shared" si="107"/>
        <v>260</v>
      </c>
      <c r="P598" s="42"/>
    </row>
    <row r="599" spans="1:16" x14ac:dyDescent="0.2">
      <c r="A599" s="156">
        <v>591</v>
      </c>
      <c r="B599" s="157">
        <v>13402000</v>
      </c>
      <c r="C599" s="42">
        <v>1876.28</v>
      </c>
      <c r="D599" s="43">
        <f t="shared" si="108"/>
        <v>2000000</v>
      </c>
      <c r="E599" s="43">
        <f t="shared" si="108"/>
        <v>4</v>
      </c>
      <c r="F599" s="43">
        <f t="shared" si="108"/>
        <v>10000000</v>
      </c>
      <c r="G599" s="43">
        <f t="shared" si="108"/>
        <v>3</v>
      </c>
      <c r="H599" s="46">
        <f t="shared" si="103"/>
        <v>0.5969258319653783</v>
      </c>
      <c r="I599" s="46">
        <f t="shared" si="104"/>
        <v>0.25384271004327713</v>
      </c>
      <c r="J599" s="42">
        <f t="shared" si="109"/>
        <v>1120</v>
      </c>
      <c r="K599" s="42">
        <f t="shared" si="109"/>
        <v>476.28000000000003</v>
      </c>
      <c r="L599" s="43">
        <f t="shared" si="110"/>
        <v>8000000</v>
      </c>
      <c r="M599" s="157">
        <f t="shared" si="105"/>
        <v>3402000</v>
      </c>
      <c r="N599" s="157">
        <f t="shared" si="106"/>
        <v>2000000</v>
      </c>
      <c r="O599" s="158">
        <f t="shared" si="107"/>
        <v>280</v>
      </c>
      <c r="P599" s="42"/>
    </row>
    <row r="600" spans="1:16" x14ac:dyDescent="0.2">
      <c r="A600" s="156">
        <v>592</v>
      </c>
      <c r="B600" s="157">
        <v>3600000</v>
      </c>
      <c r="C600" s="42">
        <v>972</v>
      </c>
      <c r="D600" s="43">
        <f t="shared" si="108"/>
        <v>2000000</v>
      </c>
      <c r="E600" s="43">
        <f t="shared" si="108"/>
        <v>4</v>
      </c>
      <c r="F600" s="43">
        <f t="shared" si="108"/>
        <v>10000000</v>
      </c>
      <c r="G600" s="43">
        <f t="shared" si="108"/>
        <v>3</v>
      </c>
      <c r="H600" s="46">
        <f t="shared" si="103"/>
        <v>0.44444444444444442</v>
      </c>
      <c r="I600" s="46">
        <f t="shared" si="104"/>
        <v>0</v>
      </c>
      <c r="J600" s="42">
        <f t="shared" si="109"/>
        <v>432</v>
      </c>
      <c r="K600" s="42">
        <f t="shared" si="109"/>
        <v>0</v>
      </c>
      <c r="L600" s="43">
        <f t="shared" si="110"/>
        <v>1600000</v>
      </c>
      <c r="M600" s="157">
        <f t="shared" si="105"/>
        <v>0</v>
      </c>
      <c r="N600" s="157">
        <f t="shared" si="106"/>
        <v>2000000</v>
      </c>
      <c r="O600" s="158">
        <f t="shared" si="107"/>
        <v>540</v>
      </c>
      <c r="P600" s="42"/>
    </row>
    <row r="601" spans="1:16" x14ac:dyDescent="0.2">
      <c r="A601" s="156">
        <v>593</v>
      </c>
      <c r="B601" s="157">
        <v>852000</v>
      </c>
      <c r="C601" s="42">
        <v>187.44</v>
      </c>
      <c r="D601" s="43">
        <f t="shared" si="108"/>
        <v>2000000</v>
      </c>
      <c r="E601" s="43">
        <f t="shared" si="108"/>
        <v>4</v>
      </c>
      <c r="F601" s="43">
        <f t="shared" si="108"/>
        <v>10000000</v>
      </c>
      <c r="G601" s="43">
        <f t="shared" si="108"/>
        <v>3</v>
      </c>
      <c r="H601" s="46">
        <f t="shared" si="103"/>
        <v>0</v>
      </c>
      <c r="I601" s="46">
        <f t="shared" si="104"/>
        <v>0</v>
      </c>
      <c r="J601" s="42">
        <f t="shared" si="109"/>
        <v>0</v>
      </c>
      <c r="K601" s="42">
        <f t="shared" si="109"/>
        <v>0</v>
      </c>
      <c r="L601" s="43">
        <f t="shared" si="110"/>
        <v>0</v>
      </c>
      <c r="M601" s="157">
        <f t="shared" si="105"/>
        <v>0</v>
      </c>
      <c r="N601" s="157">
        <f t="shared" si="106"/>
        <v>852000</v>
      </c>
      <c r="O601" s="158">
        <f t="shared" si="107"/>
        <v>187.44</v>
      </c>
      <c r="P601" s="42"/>
    </row>
    <row r="602" spans="1:16" x14ac:dyDescent="0.2">
      <c r="A602" s="156">
        <v>594</v>
      </c>
      <c r="B602" s="157">
        <v>11596000</v>
      </c>
      <c r="C602" s="42">
        <v>3014.96</v>
      </c>
      <c r="D602" s="43">
        <f t="shared" ref="D602:G617" si="111">D601</f>
        <v>2000000</v>
      </c>
      <c r="E602" s="43">
        <f t="shared" si="111"/>
        <v>4</v>
      </c>
      <c r="F602" s="43">
        <f t="shared" si="111"/>
        <v>10000000</v>
      </c>
      <c r="G602" s="43">
        <f t="shared" si="111"/>
        <v>3</v>
      </c>
      <c r="H602" s="46">
        <f t="shared" si="103"/>
        <v>0.68989306657468097</v>
      </c>
      <c r="I602" s="46">
        <f t="shared" si="104"/>
        <v>0.13763366678164884</v>
      </c>
      <c r="J602" s="42">
        <f t="shared" si="109"/>
        <v>2080</v>
      </c>
      <c r="K602" s="42">
        <f t="shared" si="109"/>
        <v>414.96</v>
      </c>
      <c r="L602" s="43">
        <f t="shared" si="110"/>
        <v>8000000.0000000009</v>
      </c>
      <c r="M602" s="157">
        <f t="shared" si="105"/>
        <v>1596000</v>
      </c>
      <c r="N602" s="157">
        <f t="shared" si="106"/>
        <v>2000000</v>
      </c>
      <c r="O602" s="158">
        <f t="shared" si="107"/>
        <v>520</v>
      </c>
      <c r="P602" s="42"/>
    </row>
    <row r="603" spans="1:16" x14ac:dyDescent="0.2">
      <c r="A603" s="156">
        <v>595</v>
      </c>
      <c r="B603" s="157">
        <v>5004000</v>
      </c>
      <c r="C603" s="42">
        <v>950.76</v>
      </c>
      <c r="D603" s="43">
        <f t="shared" si="111"/>
        <v>2000000</v>
      </c>
      <c r="E603" s="43">
        <f t="shared" si="111"/>
        <v>4</v>
      </c>
      <c r="F603" s="43">
        <f t="shared" si="111"/>
        <v>10000000</v>
      </c>
      <c r="G603" s="43">
        <f t="shared" si="111"/>
        <v>3</v>
      </c>
      <c r="H603" s="46">
        <f t="shared" si="103"/>
        <v>0.6003197442046363</v>
      </c>
      <c r="I603" s="46">
        <f t="shared" si="104"/>
        <v>0</v>
      </c>
      <c r="J603" s="42">
        <f t="shared" si="109"/>
        <v>570.76</v>
      </c>
      <c r="K603" s="42">
        <f t="shared" si="109"/>
        <v>0</v>
      </c>
      <c r="L603" s="43">
        <f t="shared" si="110"/>
        <v>3004000</v>
      </c>
      <c r="M603" s="157">
        <f t="shared" si="105"/>
        <v>0</v>
      </c>
      <c r="N603" s="157">
        <f t="shared" si="106"/>
        <v>2000000</v>
      </c>
      <c r="O603" s="158">
        <f t="shared" si="107"/>
        <v>380</v>
      </c>
      <c r="P603" s="42"/>
    </row>
    <row r="604" spans="1:16" x14ac:dyDescent="0.2">
      <c r="A604" s="156">
        <v>596</v>
      </c>
      <c r="B604" s="157">
        <v>40000000</v>
      </c>
      <c r="C604" s="42">
        <v>8000</v>
      </c>
      <c r="D604" s="43">
        <f t="shared" si="111"/>
        <v>2000000</v>
      </c>
      <c r="E604" s="43">
        <f t="shared" si="111"/>
        <v>4</v>
      </c>
      <c r="F604" s="43">
        <f t="shared" si="111"/>
        <v>10000000</v>
      </c>
      <c r="G604" s="43">
        <f t="shared" si="111"/>
        <v>3</v>
      </c>
      <c r="H604" s="46">
        <f t="shared" si="103"/>
        <v>0.2</v>
      </c>
      <c r="I604" s="46">
        <f t="shared" si="104"/>
        <v>0.75</v>
      </c>
      <c r="J604" s="42">
        <f t="shared" si="109"/>
        <v>1600</v>
      </c>
      <c r="K604" s="42">
        <f t="shared" si="109"/>
        <v>6000</v>
      </c>
      <c r="L604" s="43">
        <f t="shared" si="110"/>
        <v>8000000</v>
      </c>
      <c r="M604" s="157">
        <f t="shared" si="105"/>
        <v>30000000</v>
      </c>
      <c r="N604" s="157">
        <f t="shared" si="106"/>
        <v>2000000</v>
      </c>
      <c r="O604" s="158">
        <f t="shared" si="107"/>
        <v>400</v>
      </c>
      <c r="P604" s="42"/>
    </row>
    <row r="605" spans="1:16" x14ac:dyDescent="0.2">
      <c r="A605" s="156">
        <v>597</v>
      </c>
      <c r="B605" s="157">
        <v>19181000</v>
      </c>
      <c r="C605" s="42">
        <v>4411.63</v>
      </c>
      <c r="D605" s="43">
        <f t="shared" si="111"/>
        <v>2000000</v>
      </c>
      <c r="E605" s="43">
        <f t="shared" si="111"/>
        <v>4</v>
      </c>
      <c r="F605" s="43">
        <f t="shared" si="111"/>
        <v>10000000</v>
      </c>
      <c r="G605" s="43">
        <f t="shared" si="111"/>
        <v>3</v>
      </c>
      <c r="H605" s="46">
        <f t="shared" si="103"/>
        <v>0.41707940149105888</v>
      </c>
      <c r="I605" s="46">
        <f t="shared" si="104"/>
        <v>0.47865074813617642</v>
      </c>
      <c r="J605" s="42">
        <f t="shared" si="109"/>
        <v>1840.0000000000002</v>
      </c>
      <c r="K605" s="42">
        <f t="shared" si="109"/>
        <v>2111.63</v>
      </c>
      <c r="L605" s="43">
        <f t="shared" si="110"/>
        <v>8000000</v>
      </c>
      <c r="M605" s="157">
        <f t="shared" si="105"/>
        <v>9181000</v>
      </c>
      <c r="N605" s="157">
        <f t="shared" si="106"/>
        <v>2000000</v>
      </c>
      <c r="O605" s="158">
        <f t="shared" si="107"/>
        <v>460</v>
      </c>
      <c r="P605" s="42"/>
    </row>
    <row r="606" spans="1:16" x14ac:dyDescent="0.2">
      <c r="A606" s="156">
        <v>598</v>
      </c>
      <c r="B606" s="157">
        <v>1372000</v>
      </c>
      <c r="C606" s="42">
        <v>260.68</v>
      </c>
      <c r="D606" s="43">
        <f t="shared" si="111"/>
        <v>2000000</v>
      </c>
      <c r="E606" s="43">
        <f t="shared" si="111"/>
        <v>4</v>
      </c>
      <c r="F606" s="43">
        <f t="shared" si="111"/>
        <v>10000000</v>
      </c>
      <c r="G606" s="43">
        <f t="shared" si="111"/>
        <v>3</v>
      </c>
      <c r="H606" s="46">
        <f t="shared" si="103"/>
        <v>0</v>
      </c>
      <c r="I606" s="46">
        <f t="shared" si="104"/>
        <v>0</v>
      </c>
      <c r="J606" s="42">
        <f t="shared" si="109"/>
        <v>0</v>
      </c>
      <c r="K606" s="42">
        <f t="shared" si="109"/>
        <v>0</v>
      </c>
      <c r="L606" s="43">
        <f t="shared" si="110"/>
        <v>0</v>
      </c>
      <c r="M606" s="157">
        <f t="shared" si="105"/>
        <v>0</v>
      </c>
      <c r="N606" s="157">
        <f t="shared" si="106"/>
        <v>1372000</v>
      </c>
      <c r="O606" s="158">
        <f t="shared" si="107"/>
        <v>260.68</v>
      </c>
      <c r="P606" s="42"/>
    </row>
    <row r="607" spans="1:16" x14ac:dyDescent="0.2">
      <c r="A607" s="156">
        <v>599</v>
      </c>
      <c r="B607" s="157">
        <v>15252000</v>
      </c>
      <c r="C607" s="42">
        <v>3507.96</v>
      </c>
      <c r="D607" s="43">
        <f t="shared" si="111"/>
        <v>2000000</v>
      </c>
      <c r="E607" s="43">
        <f t="shared" si="111"/>
        <v>4</v>
      </c>
      <c r="F607" s="43">
        <f t="shared" si="111"/>
        <v>10000000</v>
      </c>
      <c r="G607" s="43">
        <f t="shared" si="111"/>
        <v>3</v>
      </c>
      <c r="H607" s="46">
        <f t="shared" si="103"/>
        <v>0.52452137424600054</v>
      </c>
      <c r="I607" s="46">
        <f t="shared" si="104"/>
        <v>0.34434828219249936</v>
      </c>
      <c r="J607" s="42">
        <f t="shared" si="109"/>
        <v>1840</v>
      </c>
      <c r="K607" s="42">
        <f t="shared" si="109"/>
        <v>1207.96</v>
      </c>
      <c r="L607" s="43">
        <f t="shared" si="110"/>
        <v>8000000</v>
      </c>
      <c r="M607" s="157">
        <f t="shared" si="105"/>
        <v>5252000</v>
      </c>
      <c r="N607" s="157">
        <f t="shared" si="106"/>
        <v>2000000</v>
      </c>
      <c r="O607" s="158">
        <f t="shared" si="107"/>
        <v>460</v>
      </c>
      <c r="P607" s="42"/>
    </row>
    <row r="608" spans="1:16" x14ac:dyDescent="0.2">
      <c r="A608" s="156">
        <v>600</v>
      </c>
      <c r="B608" s="157">
        <v>5953000</v>
      </c>
      <c r="C608" s="42">
        <v>714.36</v>
      </c>
      <c r="D608" s="43">
        <f t="shared" si="111"/>
        <v>2000000</v>
      </c>
      <c r="E608" s="43">
        <f t="shared" si="111"/>
        <v>4</v>
      </c>
      <c r="F608" s="43">
        <f t="shared" si="111"/>
        <v>10000000</v>
      </c>
      <c r="G608" s="43">
        <f t="shared" si="111"/>
        <v>3</v>
      </c>
      <c r="H608" s="46">
        <f t="shared" si="103"/>
        <v>0.66403494036620192</v>
      </c>
      <c r="I608" s="46">
        <f t="shared" si="104"/>
        <v>0</v>
      </c>
      <c r="J608" s="42">
        <f t="shared" si="109"/>
        <v>474.36</v>
      </c>
      <c r="K608" s="42">
        <f t="shared" si="109"/>
        <v>0</v>
      </c>
      <c r="L608" s="43">
        <f t="shared" si="110"/>
        <v>3953000</v>
      </c>
      <c r="M608" s="157">
        <f t="shared" si="105"/>
        <v>0</v>
      </c>
      <c r="N608" s="157">
        <f t="shared" si="106"/>
        <v>2000000</v>
      </c>
      <c r="O608" s="158">
        <f t="shared" si="107"/>
        <v>240</v>
      </c>
      <c r="P608" s="42"/>
    </row>
    <row r="609" spans="1:16" x14ac:dyDescent="0.2">
      <c r="A609" s="156">
        <v>601</v>
      </c>
      <c r="B609" s="157">
        <v>32354000</v>
      </c>
      <c r="C609" s="42">
        <v>4853.1000000000004</v>
      </c>
      <c r="D609" s="43">
        <f t="shared" si="111"/>
        <v>2000000</v>
      </c>
      <c r="E609" s="43">
        <f t="shared" si="111"/>
        <v>4</v>
      </c>
      <c r="F609" s="43">
        <f t="shared" si="111"/>
        <v>10000000</v>
      </c>
      <c r="G609" s="43">
        <f t="shared" si="111"/>
        <v>3</v>
      </c>
      <c r="H609" s="46">
        <f t="shared" si="103"/>
        <v>0.24726463497558263</v>
      </c>
      <c r="I609" s="46">
        <f t="shared" si="104"/>
        <v>0.69091920628052172</v>
      </c>
      <c r="J609" s="42">
        <f t="shared" si="109"/>
        <v>1200.0000000000002</v>
      </c>
      <c r="K609" s="42">
        <f t="shared" si="109"/>
        <v>3353.1000000000004</v>
      </c>
      <c r="L609" s="43">
        <f t="shared" si="110"/>
        <v>8000000</v>
      </c>
      <c r="M609" s="157">
        <f t="shared" si="105"/>
        <v>22354000</v>
      </c>
      <c r="N609" s="157">
        <f t="shared" si="106"/>
        <v>2000000</v>
      </c>
      <c r="O609" s="158">
        <f t="shared" si="107"/>
        <v>300</v>
      </c>
      <c r="P609" s="42"/>
    </row>
    <row r="610" spans="1:16" x14ac:dyDescent="0.2">
      <c r="A610" s="156">
        <v>602</v>
      </c>
      <c r="B610" s="157">
        <v>24563000</v>
      </c>
      <c r="C610" s="42">
        <v>5403.86</v>
      </c>
      <c r="D610" s="43">
        <f t="shared" si="111"/>
        <v>2000000</v>
      </c>
      <c r="E610" s="43">
        <f t="shared" si="111"/>
        <v>4</v>
      </c>
      <c r="F610" s="43">
        <f t="shared" si="111"/>
        <v>10000000</v>
      </c>
      <c r="G610" s="43">
        <f t="shared" si="111"/>
        <v>3</v>
      </c>
      <c r="H610" s="46">
        <f t="shared" si="103"/>
        <v>0.32569311566176767</v>
      </c>
      <c r="I610" s="46">
        <f t="shared" si="104"/>
        <v>0.59288360542279039</v>
      </c>
      <c r="J610" s="42">
        <f t="shared" si="109"/>
        <v>1759.9999999999998</v>
      </c>
      <c r="K610" s="42">
        <f t="shared" si="109"/>
        <v>3203.86</v>
      </c>
      <c r="L610" s="43">
        <f t="shared" si="110"/>
        <v>7999999.9999999991</v>
      </c>
      <c r="M610" s="157">
        <f t="shared" si="105"/>
        <v>14563000</v>
      </c>
      <c r="N610" s="157">
        <f t="shared" si="106"/>
        <v>2000000</v>
      </c>
      <c r="O610" s="158">
        <f t="shared" si="107"/>
        <v>440</v>
      </c>
      <c r="P610" s="42"/>
    </row>
    <row r="611" spans="1:16" x14ac:dyDescent="0.2">
      <c r="A611" s="156">
        <v>603</v>
      </c>
      <c r="B611" s="157">
        <v>8644000</v>
      </c>
      <c r="C611" s="42">
        <v>1210.1600000000001</v>
      </c>
      <c r="D611" s="43">
        <f t="shared" si="111"/>
        <v>2000000</v>
      </c>
      <c r="E611" s="43">
        <f t="shared" si="111"/>
        <v>4</v>
      </c>
      <c r="F611" s="43">
        <f t="shared" si="111"/>
        <v>10000000</v>
      </c>
      <c r="G611" s="43">
        <f t="shared" si="111"/>
        <v>3</v>
      </c>
      <c r="H611" s="46">
        <f t="shared" si="103"/>
        <v>0.7686256362795002</v>
      </c>
      <c r="I611" s="46">
        <f t="shared" si="104"/>
        <v>0</v>
      </c>
      <c r="J611" s="42">
        <f t="shared" si="109"/>
        <v>930.16000000000008</v>
      </c>
      <c r="K611" s="42">
        <f t="shared" si="109"/>
        <v>0</v>
      </c>
      <c r="L611" s="43">
        <f t="shared" si="110"/>
        <v>6644000</v>
      </c>
      <c r="M611" s="157">
        <f t="shared" si="105"/>
        <v>0</v>
      </c>
      <c r="N611" s="157">
        <f t="shared" si="106"/>
        <v>2000000</v>
      </c>
      <c r="O611" s="158">
        <f t="shared" si="107"/>
        <v>280</v>
      </c>
      <c r="P611" s="42"/>
    </row>
    <row r="612" spans="1:16" x14ac:dyDescent="0.2">
      <c r="A612" s="156">
        <v>604</v>
      </c>
      <c r="B612" s="157">
        <v>17264000</v>
      </c>
      <c r="C612" s="42">
        <v>3107.52</v>
      </c>
      <c r="D612" s="43">
        <f t="shared" si="111"/>
        <v>2000000</v>
      </c>
      <c r="E612" s="43">
        <f t="shared" si="111"/>
        <v>4</v>
      </c>
      <c r="F612" s="43">
        <f t="shared" si="111"/>
        <v>10000000</v>
      </c>
      <c r="G612" s="43">
        <f t="shared" si="111"/>
        <v>3</v>
      </c>
      <c r="H612" s="46">
        <f t="shared" si="103"/>
        <v>0.46339202965708992</v>
      </c>
      <c r="I612" s="46">
        <f t="shared" si="104"/>
        <v>0.42075996292863765</v>
      </c>
      <c r="J612" s="42">
        <f t="shared" si="109"/>
        <v>1440</v>
      </c>
      <c r="K612" s="42">
        <f t="shared" si="109"/>
        <v>1307.52</v>
      </c>
      <c r="L612" s="43">
        <f t="shared" si="110"/>
        <v>8000000</v>
      </c>
      <c r="M612" s="157">
        <f t="shared" si="105"/>
        <v>7264000</v>
      </c>
      <c r="N612" s="157">
        <f t="shared" si="106"/>
        <v>2000000</v>
      </c>
      <c r="O612" s="158">
        <f t="shared" si="107"/>
        <v>360</v>
      </c>
      <c r="P612" s="42"/>
    </row>
    <row r="613" spans="1:16" x14ac:dyDescent="0.2">
      <c r="A613" s="156">
        <v>605</v>
      </c>
      <c r="B613" s="157">
        <v>18733000</v>
      </c>
      <c r="C613" s="42">
        <v>3184.61</v>
      </c>
      <c r="D613" s="43">
        <f t="shared" si="111"/>
        <v>2000000</v>
      </c>
      <c r="E613" s="43">
        <f t="shared" si="111"/>
        <v>4</v>
      </c>
      <c r="F613" s="43">
        <f t="shared" si="111"/>
        <v>10000000</v>
      </c>
      <c r="G613" s="43">
        <f t="shared" si="111"/>
        <v>3</v>
      </c>
      <c r="H613" s="46">
        <f t="shared" si="103"/>
        <v>0.42705386216836599</v>
      </c>
      <c r="I613" s="46">
        <f t="shared" si="104"/>
        <v>0.46618267228954252</v>
      </c>
      <c r="J613" s="42">
        <f t="shared" si="109"/>
        <v>1360</v>
      </c>
      <c r="K613" s="42">
        <f t="shared" si="109"/>
        <v>1484.6100000000001</v>
      </c>
      <c r="L613" s="43">
        <f t="shared" si="110"/>
        <v>8000000</v>
      </c>
      <c r="M613" s="157">
        <f t="shared" si="105"/>
        <v>8733000</v>
      </c>
      <c r="N613" s="157">
        <f t="shared" si="106"/>
        <v>2000000</v>
      </c>
      <c r="O613" s="158">
        <f t="shared" si="107"/>
        <v>340</v>
      </c>
      <c r="P613" s="42"/>
    </row>
    <row r="614" spans="1:16" x14ac:dyDescent="0.2">
      <c r="A614" s="156">
        <v>606</v>
      </c>
      <c r="B614" s="157">
        <v>38038000</v>
      </c>
      <c r="C614" s="42">
        <v>10270.26</v>
      </c>
      <c r="D614" s="43">
        <f t="shared" si="111"/>
        <v>2000000</v>
      </c>
      <c r="E614" s="43">
        <f t="shared" si="111"/>
        <v>4</v>
      </c>
      <c r="F614" s="43">
        <f t="shared" si="111"/>
        <v>10000000</v>
      </c>
      <c r="G614" s="43">
        <f t="shared" si="111"/>
        <v>3</v>
      </c>
      <c r="H614" s="46">
        <f t="shared" si="103"/>
        <v>0.21031599978968399</v>
      </c>
      <c r="I614" s="46">
        <f t="shared" si="104"/>
        <v>0.73710500026289505</v>
      </c>
      <c r="J614" s="42">
        <f t="shared" si="109"/>
        <v>2160</v>
      </c>
      <c r="K614" s="42">
        <f t="shared" si="109"/>
        <v>7570.26</v>
      </c>
      <c r="L614" s="43">
        <f t="shared" si="110"/>
        <v>8000000</v>
      </c>
      <c r="M614" s="157">
        <f t="shared" si="105"/>
        <v>28038000.000000004</v>
      </c>
      <c r="N614" s="157">
        <f t="shared" si="106"/>
        <v>2000000</v>
      </c>
      <c r="O614" s="158">
        <f t="shared" si="107"/>
        <v>540</v>
      </c>
      <c r="P614" s="42"/>
    </row>
    <row r="615" spans="1:16" x14ac:dyDescent="0.2">
      <c r="A615" s="156">
        <v>607</v>
      </c>
      <c r="B615" s="157">
        <v>17641000</v>
      </c>
      <c r="C615" s="42">
        <v>4057.43</v>
      </c>
      <c r="D615" s="43">
        <f t="shared" si="111"/>
        <v>2000000</v>
      </c>
      <c r="E615" s="43">
        <f t="shared" si="111"/>
        <v>4</v>
      </c>
      <c r="F615" s="43">
        <f t="shared" si="111"/>
        <v>10000000</v>
      </c>
      <c r="G615" s="43">
        <f t="shared" si="111"/>
        <v>3</v>
      </c>
      <c r="H615" s="46">
        <f t="shared" si="103"/>
        <v>0.45348903123405704</v>
      </c>
      <c r="I615" s="46">
        <f t="shared" si="104"/>
        <v>0.43313871095742873</v>
      </c>
      <c r="J615" s="42">
        <f t="shared" si="109"/>
        <v>1840</v>
      </c>
      <c r="K615" s="42">
        <f t="shared" si="109"/>
        <v>1757.43</v>
      </c>
      <c r="L615" s="43">
        <f t="shared" si="110"/>
        <v>8000000</v>
      </c>
      <c r="M615" s="157">
        <f t="shared" si="105"/>
        <v>7641000</v>
      </c>
      <c r="N615" s="157">
        <f t="shared" si="106"/>
        <v>2000000</v>
      </c>
      <c r="O615" s="158">
        <f t="shared" si="107"/>
        <v>459.99999999999955</v>
      </c>
      <c r="P615" s="42"/>
    </row>
    <row r="616" spans="1:16" x14ac:dyDescent="0.2">
      <c r="A616" s="156">
        <v>608</v>
      </c>
      <c r="B616" s="157">
        <v>20873000</v>
      </c>
      <c r="C616" s="42">
        <v>6053.17</v>
      </c>
      <c r="D616" s="43">
        <f t="shared" si="111"/>
        <v>2000000</v>
      </c>
      <c r="E616" s="43">
        <f t="shared" si="111"/>
        <v>4</v>
      </c>
      <c r="F616" s="43">
        <f t="shared" si="111"/>
        <v>10000000</v>
      </c>
      <c r="G616" s="43">
        <f t="shared" si="111"/>
        <v>3</v>
      </c>
      <c r="H616" s="46">
        <f t="shared" si="103"/>
        <v>0.38327025343745508</v>
      </c>
      <c r="I616" s="46">
        <f t="shared" si="104"/>
        <v>0.52091218320318111</v>
      </c>
      <c r="J616" s="42">
        <f t="shared" si="109"/>
        <v>2320</v>
      </c>
      <c r="K616" s="42">
        <f t="shared" si="109"/>
        <v>3153.17</v>
      </c>
      <c r="L616" s="43">
        <f t="shared" si="110"/>
        <v>8000000</v>
      </c>
      <c r="M616" s="157">
        <f t="shared" si="105"/>
        <v>10873000</v>
      </c>
      <c r="N616" s="157">
        <f t="shared" si="106"/>
        <v>2000000</v>
      </c>
      <c r="O616" s="158">
        <f t="shared" si="107"/>
        <v>580</v>
      </c>
      <c r="P616" s="42"/>
    </row>
    <row r="617" spans="1:16" x14ac:dyDescent="0.2">
      <c r="A617" s="156">
        <v>609</v>
      </c>
      <c r="B617" s="157">
        <v>971000</v>
      </c>
      <c r="C617" s="42">
        <v>281.58999999999997</v>
      </c>
      <c r="D617" s="43">
        <f t="shared" si="111"/>
        <v>2000000</v>
      </c>
      <c r="E617" s="43">
        <f t="shared" si="111"/>
        <v>4</v>
      </c>
      <c r="F617" s="43">
        <f t="shared" si="111"/>
        <v>10000000</v>
      </c>
      <c r="G617" s="43">
        <f t="shared" si="111"/>
        <v>3</v>
      </c>
      <c r="H617" s="46">
        <f t="shared" si="103"/>
        <v>0</v>
      </c>
      <c r="I617" s="46">
        <f t="shared" si="104"/>
        <v>0</v>
      </c>
      <c r="J617" s="42">
        <f t="shared" si="109"/>
        <v>0</v>
      </c>
      <c r="K617" s="42">
        <f t="shared" si="109"/>
        <v>0</v>
      </c>
      <c r="L617" s="43">
        <f t="shared" si="110"/>
        <v>0</v>
      </c>
      <c r="M617" s="157">
        <f t="shared" si="105"/>
        <v>0</v>
      </c>
      <c r="N617" s="157">
        <f t="shared" si="106"/>
        <v>971000</v>
      </c>
      <c r="O617" s="158">
        <f t="shared" si="107"/>
        <v>281.58999999999997</v>
      </c>
      <c r="P617" s="42"/>
    </row>
    <row r="618" spans="1:16" x14ac:dyDescent="0.2">
      <c r="A618" s="156">
        <v>610</v>
      </c>
      <c r="B618" s="157">
        <v>19578000</v>
      </c>
      <c r="C618" s="42">
        <v>5286.06</v>
      </c>
      <c r="D618" s="43">
        <f t="shared" ref="D618:G633" si="112">D617</f>
        <v>2000000</v>
      </c>
      <c r="E618" s="43">
        <f t="shared" si="112"/>
        <v>4</v>
      </c>
      <c r="F618" s="43">
        <f t="shared" si="112"/>
        <v>10000000</v>
      </c>
      <c r="G618" s="43">
        <f t="shared" si="112"/>
        <v>3</v>
      </c>
      <c r="H618" s="46">
        <f t="shared" si="103"/>
        <v>0.40862192256614566</v>
      </c>
      <c r="I618" s="46">
        <f t="shared" si="104"/>
        <v>0.48922259679231789</v>
      </c>
      <c r="J618" s="42">
        <f t="shared" si="109"/>
        <v>2160</v>
      </c>
      <c r="K618" s="42">
        <f t="shared" si="109"/>
        <v>2586.06</v>
      </c>
      <c r="L618" s="43">
        <f t="shared" si="110"/>
        <v>8000000</v>
      </c>
      <c r="M618" s="157">
        <f t="shared" si="105"/>
        <v>9578000</v>
      </c>
      <c r="N618" s="157">
        <f t="shared" si="106"/>
        <v>2000000</v>
      </c>
      <c r="O618" s="158">
        <f t="shared" si="107"/>
        <v>540.00000000000091</v>
      </c>
      <c r="P618" s="42"/>
    </row>
    <row r="619" spans="1:16" x14ac:dyDescent="0.2">
      <c r="A619" s="156">
        <v>611</v>
      </c>
      <c r="B619" s="157">
        <v>39811000</v>
      </c>
      <c r="C619" s="42">
        <v>9554.64</v>
      </c>
      <c r="D619" s="43">
        <f t="shared" si="112"/>
        <v>2000000</v>
      </c>
      <c r="E619" s="43">
        <f t="shared" si="112"/>
        <v>4</v>
      </c>
      <c r="F619" s="43">
        <f t="shared" si="112"/>
        <v>10000000</v>
      </c>
      <c r="G619" s="43">
        <f t="shared" si="112"/>
        <v>3</v>
      </c>
      <c r="H619" s="46">
        <f t="shared" si="103"/>
        <v>0.2009494863228756</v>
      </c>
      <c r="I619" s="46">
        <f t="shared" si="104"/>
        <v>0.74881314209640548</v>
      </c>
      <c r="J619" s="42">
        <f t="shared" si="109"/>
        <v>1920</v>
      </c>
      <c r="K619" s="42">
        <f t="shared" si="109"/>
        <v>7154.6399999999994</v>
      </c>
      <c r="L619" s="43">
        <f t="shared" si="110"/>
        <v>8000000</v>
      </c>
      <c r="M619" s="157">
        <f t="shared" si="105"/>
        <v>29811000</v>
      </c>
      <c r="N619" s="157">
        <f t="shared" si="106"/>
        <v>2000000</v>
      </c>
      <c r="O619" s="158">
        <f t="shared" si="107"/>
        <v>480</v>
      </c>
      <c r="P619" s="42"/>
    </row>
    <row r="620" spans="1:16" x14ac:dyDescent="0.2">
      <c r="A620" s="156">
        <v>612</v>
      </c>
      <c r="B620" s="157">
        <v>2339000</v>
      </c>
      <c r="C620" s="42">
        <v>444.41</v>
      </c>
      <c r="D620" s="43">
        <f t="shared" si="112"/>
        <v>2000000</v>
      </c>
      <c r="E620" s="43">
        <f t="shared" si="112"/>
        <v>4</v>
      </c>
      <c r="F620" s="43">
        <f t="shared" si="112"/>
        <v>10000000</v>
      </c>
      <c r="G620" s="43">
        <f t="shared" si="112"/>
        <v>3</v>
      </c>
      <c r="H620" s="46">
        <f t="shared" si="103"/>
        <v>0.14493373236425822</v>
      </c>
      <c r="I620" s="46">
        <f t="shared" si="104"/>
        <v>0</v>
      </c>
      <c r="J620" s="42">
        <f t="shared" si="109"/>
        <v>64.41</v>
      </c>
      <c r="K620" s="42">
        <f t="shared" si="109"/>
        <v>0</v>
      </c>
      <c r="L620" s="43">
        <f t="shared" si="110"/>
        <v>338999.99999999994</v>
      </c>
      <c r="M620" s="157">
        <f t="shared" si="105"/>
        <v>0</v>
      </c>
      <c r="N620" s="157">
        <f t="shared" si="106"/>
        <v>2000000</v>
      </c>
      <c r="O620" s="158">
        <f t="shared" si="107"/>
        <v>380</v>
      </c>
      <c r="P620" s="42"/>
    </row>
    <row r="621" spans="1:16" x14ac:dyDescent="0.2">
      <c r="A621" s="156">
        <v>613</v>
      </c>
      <c r="B621" s="157">
        <v>40000000</v>
      </c>
      <c r="C621" s="42">
        <v>4800</v>
      </c>
      <c r="D621" s="43">
        <f t="shared" si="112"/>
        <v>2000000</v>
      </c>
      <c r="E621" s="43">
        <f t="shared" si="112"/>
        <v>4</v>
      </c>
      <c r="F621" s="43">
        <f t="shared" si="112"/>
        <v>10000000</v>
      </c>
      <c r="G621" s="43">
        <f t="shared" si="112"/>
        <v>3</v>
      </c>
      <c r="H621" s="46">
        <f t="shared" si="103"/>
        <v>0.2</v>
      </c>
      <c r="I621" s="46">
        <f t="shared" si="104"/>
        <v>0.75</v>
      </c>
      <c r="J621" s="42">
        <f t="shared" si="109"/>
        <v>960</v>
      </c>
      <c r="K621" s="42">
        <f t="shared" si="109"/>
        <v>3600</v>
      </c>
      <c r="L621" s="43">
        <f t="shared" si="110"/>
        <v>8000000</v>
      </c>
      <c r="M621" s="157">
        <f t="shared" si="105"/>
        <v>30000000</v>
      </c>
      <c r="N621" s="157">
        <f t="shared" si="106"/>
        <v>2000000</v>
      </c>
      <c r="O621" s="158">
        <f t="shared" si="107"/>
        <v>240</v>
      </c>
      <c r="P621" s="42"/>
    </row>
    <row r="622" spans="1:16" x14ac:dyDescent="0.2">
      <c r="A622" s="156">
        <v>614</v>
      </c>
      <c r="B622" s="157">
        <v>18951000</v>
      </c>
      <c r="C622" s="42">
        <v>3221.67</v>
      </c>
      <c r="D622" s="43">
        <f t="shared" si="112"/>
        <v>2000000</v>
      </c>
      <c r="E622" s="43">
        <f t="shared" si="112"/>
        <v>4</v>
      </c>
      <c r="F622" s="43">
        <f t="shared" si="112"/>
        <v>10000000</v>
      </c>
      <c r="G622" s="43">
        <f t="shared" si="112"/>
        <v>3</v>
      </c>
      <c r="H622" s="46">
        <f t="shared" si="103"/>
        <v>0.42214131180412645</v>
      </c>
      <c r="I622" s="46">
        <f t="shared" si="104"/>
        <v>0.47232336024484195</v>
      </c>
      <c r="J622" s="42">
        <f t="shared" si="109"/>
        <v>1360</v>
      </c>
      <c r="K622" s="42">
        <f t="shared" si="109"/>
        <v>1521.67</v>
      </c>
      <c r="L622" s="43">
        <f t="shared" si="110"/>
        <v>8000000</v>
      </c>
      <c r="M622" s="157">
        <f t="shared" si="105"/>
        <v>8951000</v>
      </c>
      <c r="N622" s="157">
        <f t="shared" si="106"/>
        <v>2000000</v>
      </c>
      <c r="O622" s="158">
        <f t="shared" si="107"/>
        <v>340</v>
      </c>
      <c r="P622" s="42"/>
    </row>
    <row r="623" spans="1:16" x14ac:dyDescent="0.2">
      <c r="A623" s="156">
        <v>615</v>
      </c>
      <c r="B623" s="157">
        <v>800000</v>
      </c>
      <c r="C623" s="42">
        <v>200</v>
      </c>
      <c r="D623" s="43">
        <f t="shared" si="112"/>
        <v>2000000</v>
      </c>
      <c r="E623" s="43">
        <f t="shared" si="112"/>
        <v>4</v>
      </c>
      <c r="F623" s="43">
        <f t="shared" si="112"/>
        <v>10000000</v>
      </c>
      <c r="G623" s="43">
        <f t="shared" si="112"/>
        <v>3</v>
      </c>
      <c r="H623" s="46">
        <f t="shared" si="103"/>
        <v>0</v>
      </c>
      <c r="I623" s="46">
        <f t="shared" si="104"/>
        <v>0</v>
      </c>
      <c r="J623" s="42">
        <f t="shared" si="109"/>
        <v>0</v>
      </c>
      <c r="K623" s="42">
        <f t="shared" si="109"/>
        <v>0</v>
      </c>
      <c r="L623" s="43">
        <f t="shared" si="110"/>
        <v>0</v>
      </c>
      <c r="M623" s="157">
        <f t="shared" si="105"/>
        <v>0</v>
      </c>
      <c r="N623" s="157">
        <f t="shared" si="106"/>
        <v>800000</v>
      </c>
      <c r="O623" s="158">
        <f t="shared" si="107"/>
        <v>200</v>
      </c>
      <c r="P623" s="42"/>
    </row>
    <row r="624" spans="1:16" x14ac:dyDescent="0.2">
      <c r="A624" s="156">
        <v>616</v>
      </c>
      <c r="B624" s="157">
        <v>3248000</v>
      </c>
      <c r="C624" s="42">
        <v>941.92</v>
      </c>
      <c r="D624" s="43">
        <f t="shared" si="112"/>
        <v>2000000</v>
      </c>
      <c r="E624" s="43">
        <f t="shared" si="112"/>
        <v>4</v>
      </c>
      <c r="F624" s="43">
        <f t="shared" si="112"/>
        <v>10000000</v>
      </c>
      <c r="G624" s="43">
        <f t="shared" si="112"/>
        <v>3</v>
      </c>
      <c r="H624" s="46">
        <f t="shared" si="103"/>
        <v>0.38423645320197042</v>
      </c>
      <c r="I624" s="46">
        <f t="shared" si="104"/>
        <v>0</v>
      </c>
      <c r="J624" s="42">
        <f t="shared" si="109"/>
        <v>361.91999999999996</v>
      </c>
      <c r="K624" s="42">
        <f t="shared" si="109"/>
        <v>0</v>
      </c>
      <c r="L624" s="43">
        <f t="shared" si="110"/>
        <v>1248000</v>
      </c>
      <c r="M624" s="157">
        <f t="shared" si="105"/>
        <v>0</v>
      </c>
      <c r="N624" s="157">
        <f t="shared" si="106"/>
        <v>2000000</v>
      </c>
      <c r="O624" s="158">
        <f t="shared" si="107"/>
        <v>580</v>
      </c>
      <c r="P624" s="42"/>
    </row>
    <row r="625" spans="1:16" x14ac:dyDescent="0.2">
      <c r="A625" s="156">
        <v>617</v>
      </c>
      <c r="B625" s="157">
        <v>22521000</v>
      </c>
      <c r="C625" s="42">
        <v>6756.3</v>
      </c>
      <c r="D625" s="43">
        <f t="shared" si="112"/>
        <v>2000000</v>
      </c>
      <c r="E625" s="43">
        <f t="shared" si="112"/>
        <v>4</v>
      </c>
      <c r="F625" s="43">
        <f t="shared" si="112"/>
        <v>10000000</v>
      </c>
      <c r="G625" s="43">
        <f t="shared" si="112"/>
        <v>3</v>
      </c>
      <c r="H625" s="46">
        <f t="shared" si="103"/>
        <v>0.3552240131432885</v>
      </c>
      <c r="I625" s="46">
        <f t="shared" si="104"/>
        <v>0.55596998357088934</v>
      </c>
      <c r="J625" s="42">
        <f t="shared" si="109"/>
        <v>2400</v>
      </c>
      <c r="K625" s="42">
        <f t="shared" si="109"/>
        <v>3756.2999999999997</v>
      </c>
      <c r="L625" s="43">
        <f t="shared" si="110"/>
        <v>8000000</v>
      </c>
      <c r="M625" s="157">
        <f t="shared" si="105"/>
        <v>12520999.999999998</v>
      </c>
      <c r="N625" s="157">
        <f t="shared" si="106"/>
        <v>2000000</v>
      </c>
      <c r="O625" s="158">
        <f t="shared" si="107"/>
        <v>600.00000000000091</v>
      </c>
      <c r="P625" s="42"/>
    </row>
    <row r="626" spans="1:16" x14ac:dyDescent="0.2">
      <c r="A626" s="156">
        <v>618</v>
      </c>
      <c r="B626" s="157">
        <v>800000</v>
      </c>
      <c r="C626" s="42">
        <v>112</v>
      </c>
      <c r="D626" s="43">
        <f t="shared" si="112"/>
        <v>2000000</v>
      </c>
      <c r="E626" s="43">
        <f t="shared" si="112"/>
        <v>4</v>
      </c>
      <c r="F626" s="43">
        <f t="shared" si="112"/>
        <v>10000000</v>
      </c>
      <c r="G626" s="43">
        <f t="shared" si="112"/>
        <v>3</v>
      </c>
      <c r="H626" s="46">
        <f t="shared" si="103"/>
        <v>0</v>
      </c>
      <c r="I626" s="46">
        <f t="shared" si="104"/>
        <v>0</v>
      </c>
      <c r="J626" s="42">
        <f t="shared" si="109"/>
        <v>0</v>
      </c>
      <c r="K626" s="42">
        <f t="shared" si="109"/>
        <v>0</v>
      </c>
      <c r="L626" s="43">
        <f t="shared" si="110"/>
        <v>0</v>
      </c>
      <c r="M626" s="157">
        <f t="shared" si="105"/>
        <v>0</v>
      </c>
      <c r="N626" s="157">
        <f t="shared" si="106"/>
        <v>800000</v>
      </c>
      <c r="O626" s="158">
        <f t="shared" si="107"/>
        <v>112</v>
      </c>
      <c r="P626" s="42"/>
    </row>
    <row r="627" spans="1:16" x14ac:dyDescent="0.2">
      <c r="A627" s="156">
        <v>619</v>
      </c>
      <c r="B627" s="157">
        <v>4996000</v>
      </c>
      <c r="C627" s="42">
        <v>1548.76</v>
      </c>
      <c r="D627" s="43">
        <f t="shared" si="112"/>
        <v>2000000</v>
      </c>
      <c r="E627" s="43">
        <f t="shared" si="112"/>
        <v>4</v>
      </c>
      <c r="F627" s="43">
        <f t="shared" si="112"/>
        <v>10000000</v>
      </c>
      <c r="G627" s="43">
        <f t="shared" si="112"/>
        <v>3</v>
      </c>
      <c r="H627" s="46">
        <f t="shared" si="103"/>
        <v>0.59967974379503608</v>
      </c>
      <c r="I627" s="46">
        <f t="shared" si="104"/>
        <v>0</v>
      </c>
      <c r="J627" s="42">
        <f t="shared" si="109"/>
        <v>928.7600000000001</v>
      </c>
      <c r="K627" s="42">
        <f t="shared" si="109"/>
        <v>0</v>
      </c>
      <c r="L627" s="43">
        <f t="shared" si="110"/>
        <v>2996000.0000000005</v>
      </c>
      <c r="M627" s="157">
        <f t="shared" si="105"/>
        <v>0</v>
      </c>
      <c r="N627" s="157">
        <f t="shared" si="106"/>
        <v>1999999.9999999995</v>
      </c>
      <c r="O627" s="158">
        <f t="shared" si="107"/>
        <v>619.99999999999989</v>
      </c>
      <c r="P627" s="42"/>
    </row>
    <row r="628" spans="1:16" x14ac:dyDescent="0.2">
      <c r="A628" s="156">
        <v>620</v>
      </c>
      <c r="B628" s="157">
        <v>800000</v>
      </c>
      <c r="C628" s="42">
        <v>232</v>
      </c>
      <c r="D628" s="43">
        <f t="shared" si="112"/>
        <v>2000000</v>
      </c>
      <c r="E628" s="43">
        <f t="shared" si="112"/>
        <v>4</v>
      </c>
      <c r="F628" s="43">
        <f t="shared" si="112"/>
        <v>10000000</v>
      </c>
      <c r="G628" s="43">
        <f t="shared" si="112"/>
        <v>3</v>
      </c>
      <c r="H628" s="46">
        <f t="shared" si="103"/>
        <v>0</v>
      </c>
      <c r="I628" s="46">
        <f t="shared" si="104"/>
        <v>0</v>
      </c>
      <c r="J628" s="42">
        <f t="shared" si="109"/>
        <v>0</v>
      </c>
      <c r="K628" s="42">
        <f t="shared" si="109"/>
        <v>0</v>
      </c>
      <c r="L628" s="43">
        <f t="shared" si="110"/>
        <v>0</v>
      </c>
      <c r="M628" s="157">
        <f t="shared" si="105"/>
        <v>0</v>
      </c>
      <c r="N628" s="157">
        <f t="shared" si="106"/>
        <v>800000</v>
      </c>
      <c r="O628" s="158">
        <f t="shared" si="107"/>
        <v>232</v>
      </c>
      <c r="P628" s="42"/>
    </row>
    <row r="629" spans="1:16" x14ac:dyDescent="0.2">
      <c r="A629" s="156">
        <v>621</v>
      </c>
      <c r="B629" s="157">
        <v>40000000</v>
      </c>
      <c r="C629" s="42">
        <v>6800</v>
      </c>
      <c r="D629" s="43">
        <f t="shared" si="112"/>
        <v>2000000</v>
      </c>
      <c r="E629" s="43">
        <f t="shared" si="112"/>
        <v>4</v>
      </c>
      <c r="F629" s="43">
        <f t="shared" si="112"/>
        <v>10000000</v>
      </c>
      <c r="G629" s="43">
        <f t="shared" si="112"/>
        <v>3</v>
      </c>
      <c r="H629" s="46">
        <f t="shared" si="103"/>
        <v>0.2</v>
      </c>
      <c r="I629" s="46">
        <f t="shared" si="104"/>
        <v>0.75</v>
      </c>
      <c r="J629" s="42">
        <f t="shared" si="109"/>
        <v>1360</v>
      </c>
      <c r="K629" s="42">
        <f t="shared" si="109"/>
        <v>5100</v>
      </c>
      <c r="L629" s="43">
        <f t="shared" si="110"/>
        <v>8000000</v>
      </c>
      <c r="M629" s="157">
        <f t="shared" si="105"/>
        <v>30000000</v>
      </c>
      <c r="N629" s="157">
        <f t="shared" si="106"/>
        <v>2000000</v>
      </c>
      <c r="O629" s="158">
        <f t="shared" si="107"/>
        <v>340</v>
      </c>
      <c r="P629" s="42"/>
    </row>
    <row r="630" spans="1:16" x14ac:dyDescent="0.2">
      <c r="A630" s="156">
        <v>622</v>
      </c>
      <c r="B630" s="157">
        <v>6320000</v>
      </c>
      <c r="C630" s="42">
        <v>1453.6</v>
      </c>
      <c r="D630" s="43">
        <f t="shared" si="112"/>
        <v>2000000</v>
      </c>
      <c r="E630" s="43">
        <f t="shared" si="112"/>
        <v>4</v>
      </c>
      <c r="F630" s="43">
        <f t="shared" si="112"/>
        <v>10000000</v>
      </c>
      <c r="G630" s="43">
        <f t="shared" si="112"/>
        <v>3</v>
      </c>
      <c r="H630" s="46">
        <f t="shared" si="103"/>
        <v>0.68354430379746833</v>
      </c>
      <c r="I630" s="46">
        <f t="shared" si="104"/>
        <v>0</v>
      </c>
      <c r="J630" s="42">
        <f t="shared" si="109"/>
        <v>993.59999999999991</v>
      </c>
      <c r="K630" s="42">
        <f t="shared" si="109"/>
        <v>0</v>
      </c>
      <c r="L630" s="43">
        <f t="shared" si="110"/>
        <v>4320000</v>
      </c>
      <c r="M630" s="157">
        <f t="shared" si="105"/>
        <v>0</v>
      </c>
      <c r="N630" s="157">
        <f t="shared" si="106"/>
        <v>2000000</v>
      </c>
      <c r="O630" s="158">
        <f t="shared" si="107"/>
        <v>460</v>
      </c>
      <c r="P630" s="42"/>
    </row>
    <row r="631" spans="1:16" x14ac:dyDescent="0.2">
      <c r="A631" s="156">
        <v>623</v>
      </c>
      <c r="B631" s="157">
        <v>800000</v>
      </c>
      <c r="C631" s="42">
        <v>168</v>
      </c>
      <c r="D631" s="43">
        <f t="shared" si="112"/>
        <v>2000000</v>
      </c>
      <c r="E631" s="43">
        <f t="shared" si="112"/>
        <v>4</v>
      </c>
      <c r="F631" s="43">
        <f t="shared" si="112"/>
        <v>10000000</v>
      </c>
      <c r="G631" s="43">
        <f t="shared" si="112"/>
        <v>3</v>
      </c>
      <c r="H631" s="46">
        <f t="shared" si="103"/>
        <v>0</v>
      </c>
      <c r="I631" s="46">
        <f t="shared" si="104"/>
        <v>0</v>
      </c>
      <c r="J631" s="42">
        <f t="shared" si="109"/>
        <v>0</v>
      </c>
      <c r="K631" s="42">
        <f t="shared" si="109"/>
        <v>0</v>
      </c>
      <c r="L631" s="43">
        <f t="shared" si="110"/>
        <v>0</v>
      </c>
      <c r="M631" s="157">
        <f t="shared" si="105"/>
        <v>0</v>
      </c>
      <c r="N631" s="157">
        <f t="shared" si="106"/>
        <v>800000</v>
      </c>
      <c r="O631" s="158">
        <f t="shared" si="107"/>
        <v>168</v>
      </c>
      <c r="P631" s="42"/>
    </row>
    <row r="632" spans="1:16" x14ac:dyDescent="0.2">
      <c r="A632" s="156">
        <v>624</v>
      </c>
      <c r="B632" s="157">
        <v>40000000</v>
      </c>
      <c r="C632" s="42">
        <v>7600</v>
      </c>
      <c r="D632" s="43">
        <f t="shared" si="112"/>
        <v>2000000</v>
      </c>
      <c r="E632" s="43">
        <f t="shared" si="112"/>
        <v>4</v>
      </c>
      <c r="F632" s="43">
        <f t="shared" si="112"/>
        <v>10000000</v>
      </c>
      <c r="G632" s="43">
        <f t="shared" si="112"/>
        <v>3</v>
      </c>
      <c r="H632" s="46">
        <f t="shared" si="103"/>
        <v>0.2</v>
      </c>
      <c r="I632" s="46">
        <f t="shared" si="104"/>
        <v>0.75</v>
      </c>
      <c r="J632" s="42">
        <f t="shared" si="109"/>
        <v>1520</v>
      </c>
      <c r="K632" s="42">
        <f t="shared" si="109"/>
        <v>5700</v>
      </c>
      <c r="L632" s="43">
        <f t="shared" si="110"/>
        <v>8000000</v>
      </c>
      <c r="M632" s="157">
        <f t="shared" si="105"/>
        <v>30000000</v>
      </c>
      <c r="N632" s="157">
        <f t="shared" si="106"/>
        <v>2000000</v>
      </c>
      <c r="O632" s="158">
        <f t="shared" si="107"/>
        <v>380</v>
      </c>
      <c r="P632" s="42"/>
    </row>
    <row r="633" spans="1:16" x14ac:dyDescent="0.2">
      <c r="A633" s="156">
        <v>625</v>
      </c>
      <c r="B633" s="157">
        <v>27352000</v>
      </c>
      <c r="C633" s="42">
        <v>3555.76</v>
      </c>
      <c r="D633" s="43">
        <f t="shared" si="112"/>
        <v>2000000</v>
      </c>
      <c r="E633" s="43">
        <f t="shared" si="112"/>
        <v>4</v>
      </c>
      <c r="F633" s="43">
        <f t="shared" si="112"/>
        <v>10000000</v>
      </c>
      <c r="G633" s="43">
        <f t="shared" si="112"/>
        <v>3</v>
      </c>
      <c r="H633" s="46">
        <f t="shared" si="103"/>
        <v>0.29248318221702252</v>
      </c>
      <c r="I633" s="46">
        <f t="shared" si="104"/>
        <v>0.63439602222872182</v>
      </c>
      <c r="J633" s="42">
        <f t="shared" si="109"/>
        <v>1040</v>
      </c>
      <c r="K633" s="42">
        <f t="shared" si="109"/>
        <v>2255.7600000000002</v>
      </c>
      <c r="L633" s="43">
        <f t="shared" si="110"/>
        <v>8000000</v>
      </c>
      <c r="M633" s="157">
        <f t="shared" si="105"/>
        <v>17352000</v>
      </c>
      <c r="N633" s="157">
        <f t="shared" si="106"/>
        <v>2000000</v>
      </c>
      <c r="O633" s="158">
        <f t="shared" si="107"/>
        <v>260</v>
      </c>
      <c r="P633" s="42"/>
    </row>
    <row r="634" spans="1:16" x14ac:dyDescent="0.2">
      <c r="A634" s="156">
        <v>626</v>
      </c>
      <c r="B634" s="157">
        <v>35746000</v>
      </c>
      <c r="C634" s="42">
        <v>8936.5</v>
      </c>
      <c r="D634" s="43">
        <f t="shared" ref="D634:G649" si="113">D633</f>
        <v>2000000</v>
      </c>
      <c r="E634" s="43">
        <f t="shared" si="113"/>
        <v>4</v>
      </c>
      <c r="F634" s="43">
        <f t="shared" si="113"/>
        <v>10000000</v>
      </c>
      <c r="G634" s="43">
        <f t="shared" si="113"/>
        <v>3</v>
      </c>
      <c r="H634" s="46">
        <f t="shared" si="103"/>
        <v>0.2238012644771443</v>
      </c>
      <c r="I634" s="46">
        <f t="shared" si="104"/>
        <v>0.72024841940356965</v>
      </c>
      <c r="J634" s="42">
        <f t="shared" si="109"/>
        <v>2000</v>
      </c>
      <c r="K634" s="42">
        <f t="shared" si="109"/>
        <v>6436.5</v>
      </c>
      <c r="L634" s="43">
        <f t="shared" si="110"/>
        <v>8000000</v>
      </c>
      <c r="M634" s="157">
        <f t="shared" si="105"/>
        <v>25746000</v>
      </c>
      <c r="N634" s="157">
        <f t="shared" si="106"/>
        <v>2000000</v>
      </c>
      <c r="O634" s="158">
        <f t="shared" si="107"/>
        <v>500</v>
      </c>
      <c r="P634" s="42"/>
    </row>
    <row r="635" spans="1:16" x14ac:dyDescent="0.2">
      <c r="A635" s="156">
        <v>627</v>
      </c>
      <c r="B635" s="157">
        <v>23457000</v>
      </c>
      <c r="C635" s="42">
        <v>6333.39</v>
      </c>
      <c r="D635" s="43">
        <f t="shared" si="113"/>
        <v>2000000</v>
      </c>
      <c r="E635" s="43">
        <f t="shared" si="113"/>
        <v>4</v>
      </c>
      <c r="F635" s="43">
        <f t="shared" si="113"/>
        <v>10000000</v>
      </c>
      <c r="G635" s="43">
        <f t="shared" si="113"/>
        <v>3</v>
      </c>
      <c r="H635" s="46">
        <f t="shared" si="103"/>
        <v>0.34104958008270453</v>
      </c>
      <c r="I635" s="46">
        <f t="shared" si="104"/>
        <v>0.5736880248966193</v>
      </c>
      <c r="J635" s="42">
        <f t="shared" si="109"/>
        <v>2160</v>
      </c>
      <c r="K635" s="42">
        <f t="shared" si="109"/>
        <v>3633.39</v>
      </c>
      <c r="L635" s="43">
        <f t="shared" si="110"/>
        <v>8000000</v>
      </c>
      <c r="M635" s="157">
        <f t="shared" si="105"/>
        <v>13456999.999999998</v>
      </c>
      <c r="N635" s="157">
        <f t="shared" si="106"/>
        <v>2000000</v>
      </c>
      <c r="O635" s="158">
        <f t="shared" si="107"/>
        <v>540.00000000000091</v>
      </c>
      <c r="P635" s="42"/>
    </row>
    <row r="636" spans="1:16" x14ac:dyDescent="0.2">
      <c r="A636" s="156">
        <v>628</v>
      </c>
      <c r="B636" s="157">
        <v>23203000</v>
      </c>
      <c r="C636" s="42">
        <v>6032.78</v>
      </c>
      <c r="D636" s="43">
        <f t="shared" si="113"/>
        <v>2000000</v>
      </c>
      <c r="E636" s="43">
        <f t="shared" si="113"/>
        <v>4</v>
      </c>
      <c r="F636" s="43">
        <f t="shared" si="113"/>
        <v>10000000</v>
      </c>
      <c r="G636" s="43">
        <f t="shared" si="113"/>
        <v>3</v>
      </c>
      <c r="H636" s="46">
        <f t="shared" si="103"/>
        <v>0.34478300219799163</v>
      </c>
      <c r="I636" s="46">
        <f t="shared" si="104"/>
        <v>0.56902124725251046</v>
      </c>
      <c r="J636" s="42">
        <f t="shared" si="109"/>
        <v>2080</v>
      </c>
      <c r="K636" s="42">
        <f t="shared" si="109"/>
        <v>3432.7799999999997</v>
      </c>
      <c r="L636" s="43">
        <f t="shared" si="110"/>
        <v>8000000</v>
      </c>
      <c r="M636" s="157">
        <f t="shared" si="105"/>
        <v>13203000</v>
      </c>
      <c r="N636" s="157">
        <f t="shared" si="106"/>
        <v>2000000</v>
      </c>
      <c r="O636" s="158">
        <f t="shared" si="107"/>
        <v>520</v>
      </c>
      <c r="P636" s="42"/>
    </row>
    <row r="637" spans="1:16" x14ac:dyDescent="0.2">
      <c r="A637" s="156">
        <v>629</v>
      </c>
      <c r="B637" s="157">
        <v>4586000</v>
      </c>
      <c r="C637" s="42">
        <v>1375.8</v>
      </c>
      <c r="D637" s="43">
        <f t="shared" si="113"/>
        <v>2000000</v>
      </c>
      <c r="E637" s="43">
        <f t="shared" si="113"/>
        <v>4</v>
      </c>
      <c r="F637" s="43">
        <f t="shared" si="113"/>
        <v>10000000</v>
      </c>
      <c r="G637" s="43">
        <f t="shared" si="113"/>
        <v>3</v>
      </c>
      <c r="H637" s="46">
        <f t="shared" si="103"/>
        <v>0.56389010030527698</v>
      </c>
      <c r="I637" s="46">
        <f t="shared" si="104"/>
        <v>0</v>
      </c>
      <c r="J637" s="42">
        <f t="shared" si="109"/>
        <v>775.80000000000007</v>
      </c>
      <c r="K637" s="42">
        <f t="shared" si="109"/>
        <v>0</v>
      </c>
      <c r="L637" s="43">
        <f t="shared" si="110"/>
        <v>2586000</v>
      </c>
      <c r="M637" s="157">
        <f t="shared" si="105"/>
        <v>0</v>
      </c>
      <c r="N637" s="157">
        <f t="shared" si="106"/>
        <v>2000000</v>
      </c>
      <c r="O637" s="158">
        <f t="shared" si="107"/>
        <v>599.99999999999989</v>
      </c>
      <c r="P637" s="42"/>
    </row>
    <row r="638" spans="1:16" x14ac:dyDescent="0.2">
      <c r="A638" s="156">
        <v>630</v>
      </c>
      <c r="B638" s="157">
        <v>27005000</v>
      </c>
      <c r="C638" s="42">
        <v>8101.5</v>
      </c>
      <c r="D638" s="43">
        <f t="shared" si="113"/>
        <v>2000000</v>
      </c>
      <c r="E638" s="43">
        <f t="shared" si="113"/>
        <v>4</v>
      </c>
      <c r="F638" s="43">
        <f t="shared" si="113"/>
        <v>10000000</v>
      </c>
      <c r="G638" s="43">
        <f t="shared" si="113"/>
        <v>3</v>
      </c>
      <c r="H638" s="46">
        <f t="shared" si="103"/>
        <v>0.29624143677096831</v>
      </c>
      <c r="I638" s="46">
        <f t="shared" si="104"/>
        <v>0.62969820403628962</v>
      </c>
      <c r="J638" s="42">
        <f t="shared" si="109"/>
        <v>2400</v>
      </c>
      <c r="K638" s="42">
        <f t="shared" si="109"/>
        <v>5101.5</v>
      </c>
      <c r="L638" s="43">
        <f t="shared" si="110"/>
        <v>7999999.9999999991</v>
      </c>
      <c r="M638" s="157">
        <f t="shared" si="105"/>
        <v>17005000</v>
      </c>
      <c r="N638" s="157">
        <f t="shared" si="106"/>
        <v>2000000</v>
      </c>
      <c r="O638" s="158">
        <f t="shared" si="107"/>
        <v>600</v>
      </c>
      <c r="P638" s="42"/>
    </row>
    <row r="639" spans="1:16" x14ac:dyDescent="0.2">
      <c r="A639" s="156">
        <v>631</v>
      </c>
      <c r="B639" s="157">
        <v>800000</v>
      </c>
      <c r="C639" s="42">
        <v>128</v>
      </c>
      <c r="D639" s="43">
        <f t="shared" si="113"/>
        <v>2000000</v>
      </c>
      <c r="E639" s="43">
        <f t="shared" si="113"/>
        <v>4</v>
      </c>
      <c r="F639" s="43">
        <f t="shared" si="113"/>
        <v>10000000</v>
      </c>
      <c r="G639" s="43">
        <f t="shared" si="113"/>
        <v>3</v>
      </c>
      <c r="H639" s="46">
        <f t="shared" si="103"/>
        <v>0</v>
      </c>
      <c r="I639" s="46">
        <f t="shared" si="104"/>
        <v>0</v>
      </c>
      <c r="J639" s="42">
        <f t="shared" si="109"/>
        <v>0</v>
      </c>
      <c r="K639" s="42">
        <f t="shared" si="109"/>
        <v>0</v>
      </c>
      <c r="L639" s="43">
        <f t="shared" si="110"/>
        <v>0</v>
      </c>
      <c r="M639" s="157">
        <f t="shared" si="105"/>
        <v>0</v>
      </c>
      <c r="N639" s="157">
        <f t="shared" si="106"/>
        <v>800000</v>
      </c>
      <c r="O639" s="158">
        <f t="shared" si="107"/>
        <v>128</v>
      </c>
      <c r="P639" s="42"/>
    </row>
    <row r="640" spans="1:16" x14ac:dyDescent="0.2">
      <c r="A640" s="156">
        <v>632</v>
      </c>
      <c r="B640" s="157">
        <v>2603000</v>
      </c>
      <c r="C640" s="42">
        <v>754.87</v>
      </c>
      <c r="D640" s="43">
        <f t="shared" si="113"/>
        <v>2000000</v>
      </c>
      <c r="E640" s="43">
        <f t="shared" si="113"/>
        <v>4</v>
      </c>
      <c r="F640" s="43">
        <f t="shared" si="113"/>
        <v>10000000</v>
      </c>
      <c r="G640" s="43">
        <f t="shared" si="113"/>
        <v>3</v>
      </c>
      <c r="H640" s="46">
        <f t="shared" si="103"/>
        <v>0.23165578179024202</v>
      </c>
      <c r="I640" s="46">
        <f t="shared" si="104"/>
        <v>0</v>
      </c>
      <c r="J640" s="42">
        <f t="shared" si="109"/>
        <v>174.87</v>
      </c>
      <c r="K640" s="42">
        <f t="shared" si="109"/>
        <v>0</v>
      </c>
      <c r="L640" s="43">
        <f t="shared" si="110"/>
        <v>603000</v>
      </c>
      <c r="M640" s="157">
        <f t="shared" si="105"/>
        <v>0</v>
      </c>
      <c r="N640" s="157">
        <f t="shared" si="106"/>
        <v>2000000</v>
      </c>
      <c r="O640" s="158">
        <f t="shared" si="107"/>
        <v>580</v>
      </c>
      <c r="P640" s="42"/>
    </row>
    <row r="641" spans="1:16" x14ac:dyDescent="0.2">
      <c r="A641" s="156">
        <v>633</v>
      </c>
      <c r="B641" s="157">
        <v>800000</v>
      </c>
      <c r="C641" s="42">
        <v>176</v>
      </c>
      <c r="D641" s="43">
        <f t="shared" si="113"/>
        <v>2000000</v>
      </c>
      <c r="E641" s="43">
        <f t="shared" si="113"/>
        <v>4</v>
      </c>
      <c r="F641" s="43">
        <f t="shared" si="113"/>
        <v>10000000</v>
      </c>
      <c r="G641" s="43">
        <f t="shared" si="113"/>
        <v>3</v>
      </c>
      <c r="H641" s="46">
        <f t="shared" si="103"/>
        <v>0</v>
      </c>
      <c r="I641" s="46">
        <f t="shared" si="104"/>
        <v>0</v>
      </c>
      <c r="J641" s="42">
        <f t="shared" si="109"/>
        <v>0</v>
      </c>
      <c r="K641" s="42">
        <f t="shared" si="109"/>
        <v>0</v>
      </c>
      <c r="L641" s="43">
        <f t="shared" si="110"/>
        <v>0</v>
      </c>
      <c r="M641" s="157">
        <f t="shared" si="105"/>
        <v>0</v>
      </c>
      <c r="N641" s="157">
        <f t="shared" si="106"/>
        <v>800000</v>
      </c>
      <c r="O641" s="158">
        <f t="shared" si="107"/>
        <v>176</v>
      </c>
      <c r="P641" s="42"/>
    </row>
    <row r="642" spans="1:16" x14ac:dyDescent="0.2">
      <c r="A642" s="156">
        <v>634</v>
      </c>
      <c r="B642" s="157">
        <v>6498000</v>
      </c>
      <c r="C642" s="42">
        <v>1234.6199999999999</v>
      </c>
      <c r="D642" s="43">
        <f t="shared" si="113"/>
        <v>2000000</v>
      </c>
      <c r="E642" s="43">
        <f t="shared" si="113"/>
        <v>4</v>
      </c>
      <c r="F642" s="43">
        <f t="shared" si="113"/>
        <v>10000000</v>
      </c>
      <c r="G642" s="43">
        <f t="shared" si="113"/>
        <v>3</v>
      </c>
      <c r="H642" s="46">
        <f t="shared" si="103"/>
        <v>0.69221298861188063</v>
      </c>
      <c r="I642" s="46">
        <f t="shared" si="104"/>
        <v>0</v>
      </c>
      <c r="J642" s="42">
        <f t="shared" si="109"/>
        <v>854.62</v>
      </c>
      <c r="K642" s="42">
        <f t="shared" si="109"/>
        <v>0</v>
      </c>
      <c r="L642" s="43">
        <f t="shared" si="110"/>
        <v>4498000</v>
      </c>
      <c r="M642" s="157">
        <f t="shared" si="105"/>
        <v>0</v>
      </c>
      <c r="N642" s="157">
        <f t="shared" si="106"/>
        <v>2000000</v>
      </c>
      <c r="O642" s="158">
        <f t="shared" si="107"/>
        <v>379.99999999999989</v>
      </c>
      <c r="P642" s="42"/>
    </row>
    <row r="643" spans="1:16" x14ac:dyDescent="0.2">
      <c r="A643" s="156">
        <v>635</v>
      </c>
      <c r="B643" s="157">
        <v>13740000</v>
      </c>
      <c r="C643" s="42">
        <v>3709.8</v>
      </c>
      <c r="D643" s="43">
        <f t="shared" si="113"/>
        <v>2000000</v>
      </c>
      <c r="E643" s="43">
        <f t="shared" si="113"/>
        <v>4</v>
      </c>
      <c r="F643" s="43">
        <f t="shared" si="113"/>
        <v>10000000</v>
      </c>
      <c r="G643" s="43">
        <f t="shared" si="113"/>
        <v>3</v>
      </c>
      <c r="H643" s="46">
        <f t="shared" si="103"/>
        <v>0.58224163027656473</v>
      </c>
      <c r="I643" s="46">
        <f t="shared" si="104"/>
        <v>0.27219796215429404</v>
      </c>
      <c r="J643" s="42">
        <f t="shared" si="109"/>
        <v>2160</v>
      </c>
      <c r="K643" s="42">
        <f t="shared" si="109"/>
        <v>1009.8000000000001</v>
      </c>
      <c r="L643" s="43">
        <f t="shared" si="110"/>
        <v>7999999.9999999991</v>
      </c>
      <c r="M643" s="157">
        <f t="shared" si="105"/>
        <v>3740000</v>
      </c>
      <c r="N643" s="157">
        <f t="shared" si="106"/>
        <v>2000000</v>
      </c>
      <c r="O643" s="158">
        <f t="shared" si="107"/>
        <v>540</v>
      </c>
      <c r="P643" s="42"/>
    </row>
    <row r="644" spans="1:16" x14ac:dyDescent="0.2">
      <c r="A644" s="156">
        <v>636</v>
      </c>
      <c r="B644" s="157">
        <v>4990000</v>
      </c>
      <c r="C644" s="42">
        <v>1147.7</v>
      </c>
      <c r="D644" s="43">
        <f t="shared" si="113"/>
        <v>2000000</v>
      </c>
      <c r="E644" s="43">
        <f t="shared" si="113"/>
        <v>4</v>
      </c>
      <c r="F644" s="43">
        <f t="shared" si="113"/>
        <v>10000000</v>
      </c>
      <c r="G644" s="43">
        <f t="shared" si="113"/>
        <v>3</v>
      </c>
      <c r="H644" s="46">
        <f t="shared" si="103"/>
        <v>0.59919839679358722</v>
      </c>
      <c r="I644" s="46">
        <f t="shared" si="104"/>
        <v>0</v>
      </c>
      <c r="J644" s="42">
        <f t="shared" si="109"/>
        <v>687.7</v>
      </c>
      <c r="K644" s="42">
        <f t="shared" si="109"/>
        <v>0</v>
      </c>
      <c r="L644" s="43">
        <f t="shared" si="110"/>
        <v>2990000</v>
      </c>
      <c r="M644" s="157">
        <f t="shared" si="105"/>
        <v>0</v>
      </c>
      <c r="N644" s="157">
        <f t="shared" si="106"/>
        <v>2000000</v>
      </c>
      <c r="O644" s="158">
        <f t="shared" si="107"/>
        <v>460</v>
      </c>
      <c r="P644" s="42"/>
    </row>
    <row r="645" spans="1:16" x14ac:dyDescent="0.2">
      <c r="A645" s="156">
        <v>637</v>
      </c>
      <c r="B645" s="157">
        <v>800000</v>
      </c>
      <c r="C645" s="42">
        <v>224</v>
      </c>
      <c r="D645" s="43">
        <f t="shared" si="113"/>
        <v>2000000</v>
      </c>
      <c r="E645" s="43">
        <f t="shared" si="113"/>
        <v>4</v>
      </c>
      <c r="F645" s="43">
        <f t="shared" si="113"/>
        <v>10000000</v>
      </c>
      <c r="G645" s="43">
        <f t="shared" si="113"/>
        <v>3</v>
      </c>
      <c r="H645" s="46">
        <f t="shared" si="103"/>
        <v>0</v>
      </c>
      <c r="I645" s="46">
        <f t="shared" si="104"/>
        <v>0</v>
      </c>
      <c r="J645" s="42">
        <f t="shared" si="109"/>
        <v>0</v>
      </c>
      <c r="K645" s="42">
        <f t="shared" si="109"/>
        <v>0</v>
      </c>
      <c r="L645" s="43">
        <f t="shared" si="110"/>
        <v>0</v>
      </c>
      <c r="M645" s="157">
        <f t="shared" si="105"/>
        <v>0</v>
      </c>
      <c r="N645" s="157">
        <f t="shared" si="106"/>
        <v>800000</v>
      </c>
      <c r="O645" s="158">
        <f t="shared" si="107"/>
        <v>224</v>
      </c>
      <c r="P645" s="42"/>
    </row>
    <row r="646" spans="1:16" x14ac:dyDescent="0.2">
      <c r="A646" s="156">
        <v>638</v>
      </c>
      <c r="B646" s="157">
        <v>40000000</v>
      </c>
      <c r="C646" s="42">
        <v>4800</v>
      </c>
      <c r="D646" s="43">
        <f t="shared" si="113"/>
        <v>2000000</v>
      </c>
      <c r="E646" s="43">
        <f t="shared" si="113"/>
        <v>4</v>
      </c>
      <c r="F646" s="43">
        <f t="shared" si="113"/>
        <v>10000000</v>
      </c>
      <c r="G646" s="43">
        <f t="shared" si="113"/>
        <v>3</v>
      </c>
      <c r="H646" s="46">
        <f t="shared" si="103"/>
        <v>0.2</v>
      </c>
      <c r="I646" s="46">
        <f t="shared" si="104"/>
        <v>0.75</v>
      </c>
      <c r="J646" s="42">
        <f t="shared" si="109"/>
        <v>960</v>
      </c>
      <c r="K646" s="42">
        <f t="shared" si="109"/>
        <v>3600</v>
      </c>
      <c r="L646" s="43">
        <f t="shared" si="110"/>
        <v>8000000</v>
      </c>
      <c r="M646" s="157">
        <f t="shared" si="105"/>
        <v>30000000</v>
      </c>
      <c r="N646" s="157">
        <f t="shared" si="106"/>
        <v>2000000</v>
      </c>
      <c r="O646" s="158">
        <f t="shared" si="107"/>
        <v>240</v>
      </c>
      <c r="P646" s="42"/>
    </row>
    <row r="647" spans="1:16" x14ac:dyDescent="0.2">
      <c r="A647" s="156">
        <v>639</v>
      </c>
      <c r="B647" s="157">
        <v>3867000</v>
      </c>
      <c r="C647" s="42">
        <v>734.73</v>
      </c>
      <c r="D647" s="43">
        <f t="shared" si="113"/>
        <v>2000000</v>
      </c>
      <c r="E647" s="43">
        <f t="shared" si="113"/>
        <v>4</v>
      </c>
      <c r="F647" s="43">
        <f t="shared" si="113"/>
        <v>10000000</v>
      </c>
      <c r="G647" s="43">
        <f t="shared" si="113"/>
        <v>3</v>
      </c>
      <c r="H647" s="46">
        <f t="shared" si="103"/>
        <v>0.48280320662011894</v>
      </c>
      <c r="I647" s="46">
        <f t="shared" si="104"/>
        <v>0</v>
      </c>
      <c r="J647" s="42">
        <f t="shared" si="109"/>
        <v>354.73</v>
      </c>
      <c r="K647" s="42">
        <f t="shared" si="109"/>
        <v>0</v>
      </c>
      <c r="L647" s="43">
        <f t="shared" si="110"/>
        <v>1867000</v>
      </c>
      <c r="M647" s="157">
        <f t="shared" si="105"/>
        <v>0</v>
      </c>
      <c r="N647" s="157">
        <f t="shared" si="106"/>
        <v>2000000</v>
      </c>
      <c r="O647" s="158">
        <f t="shared" si="107"/>
        <v>380</v>
      </c>
      <c r="P647" s="42"/>
    </row>
    <row r="648" spans="1:16" x14ac:dyDescent="0.2">
      <c r="A648" s="156">
        <v>640</v>
      </c>
      <c r="B648" s="157">
        <v>31286000</v>
      </c>
      <c r="C648" s="42">
        <v>5318.62</v>
      </c>
      <c r="D648" s="43">
        <f t="shared" si="113"/>
        <v>2000000</v>
      </c>
      <c r="E648" s="43">
        <f t="shared" si="113"/>
        <v>4</v>
      </c>
      <c r="F648" s="43">
        <f t="shared" si="113"/>
        <v>10000000</v>
      </c>
      <c r="G648" s="43">
        <f t="shared" si="113"/>
        <v>3</v>
      </c>
      <c r="H648" s="46">
        <f t="shared" si="103"/>
        <v>0.25570542734769547</v>
      </c>
      <c r="I648" s="46">
        <f t="shared" si="104"/>
        <v>0.68036821581538065</v>
      </c>
      <c r="J648" s="42">
        <f t="shared" si="109"/>
        <v>1360</v>
      </c>
      <c r="K648" s="42">
        <f t="shared" si="109"/>
        <v>3618.62</v>
      </c>
      <c r="L648" s="43">
        <f t="shared" si="110"/>
        <v>8000000</v>
      </c>
      <c r="M648" s="157">
        <f t="shared" si="105"/>
        <v>21286000</v>
      </c>
      <c r="N648" s="157">
        <f t="shared" si="106"/>
        <v>2000000</v>
      </c>
      <c r="O648" s="158">
        <f t="shared" si="107"/>
        <v>340</v>
      </c>
      <c r="P648" s="42"/>
    </row>
    <row r="649" spans="1:16" x14ac:dyDescent="0.2">
      <c r="A649" s="156">
        <v>641</v>
      </c>
      <c r="B649" s="157">
        <v>40000000</v>
      </c>
      <c r="C649" s="42">
        <v>10800</v>
      </c>
      <c r="D649" s="43">
        <f t="shared" si="113"/>
        <v>2000000</v>
      </c>
      <c r="E649" s="43">
        <f t="shared" si="113"/>
        <v>4</v>
      </c>
      <c r="F649" s="43">
        <f t="shared" si="113"/>
        <v>10000000</v>
      </c>
      <c r="G649" s="43">
        <f t="shared" si="113"/>
        <v>3</v>
      </c>
      <c r="H649" s="46">
        <f t="shared" ref="H649:H712" si="114">MAX(0,MIN(E649*D649,B649-D649))/B649</f>
        <v>0.2</v>
      </c>
      <c r="I649" s="46">
        <f t="shared" ref="I649:I712" si="115">MAX(0,MIN(G649*F649,B649-SUM(D649,E649*D649)))/B649</f>
        <v>0.75</v>
      </c>
      <c r="J649" s="42">
        <f t="shared" si="109"/>
        <v>2160</v>
      </c>
      <c r="K649" s="42">
        <f t="shared" si="109"/>
        <v>8100</v>
      </c>
      <c r="L649" s="43">
        <f t="shared" si="110"/>
        <v>8000000</v>
      </c>
      <c r="M649" s="157">
        <f t="shared" ref="M649:M712" si="116">I649*$B649</f>
        <v>30000000</v>
      </c>
      <c r="N649" s="157">
        <f t="shared" ref="N649:N712" si="117">B649-SUM(L649:M649)</f>
        <v>2000000</v>
      </c>
      <c r="O649" s="158">
        <f t="shared" ref="O649:O712" si="118">C649-SUM(J649:K649)</f>
        <v>540</v>
      </c>
      <c r="P649" s="42"/>
    </row>
    <row r="650" spans="1:16" x14ac:dyDescent="0.2">
      <c r="A650" s="156">
        <v>642</v>
      </c>
      <c r="B650" s="157">
        <v>15415000</v>
      </c>
      <c r="C650" s="42">
        <v>4470.3500000000004</v>
      </c>
      <c r="D650" s="43">
        <f t="shared" ref="D650:G665" si="119">D649</f>
        <v>2000000</v>
      </c>
      <c r="E650" s="43">
        <f t="shared" si="119"/>
        <v>4</v>
      </c>
      <c r="F650" s="43">
        <f t="shared" si="119"/>
        <v>10000000</v>
      </c>
      <c r="G650" s="43">
        <f t="shared" si="119"/>
        <v>3</v>
      </c>
      <c r="H650" s="46">
        <f t="shared" si="114"/>
        <v>0.5189750243269543</v>
      </c>
      <c r="I650" s="46">
        <f t="shared" si="115"/>
        <v>0.35128121959130715</v>
      </c>
      <c r="J650" s="42">
        <f t="shared" ref="J650:K713" si="120">+H650*$C650</f>
        <v>2320.0000000000005</v>
      </c>
      <c r="K650" s="42">
        <f t="shared" si="120"/>
        <v>1570.3500000000001</v>
      </c>
      <c r="L650" s="43">
        <f t="shared" ref="L650:L713" si="121">H650*B650</f>
        <v>8000000.0000000009</v>
      </c>
      <c r="M650" s="157">
        <f t="shared" si="116"/>
        <v>5415000</v>
      </c>
      <c r="N650" s="157">
        <f t="shared" si="117"/>
        <v>2000000</v>
      </c>
      <c r="O650" s="158">
        <f t="shared" si="118"/>
        <v>580</v>
      </c>
      <c r="P650" s="42"/>
    </row>
    <row r="651" spans="1:16" x14ac:dyDescent="0.2">
      <c r="A651" s="156">
        <v>643</v>
      </c>
      <c r="B651" s="157">
        <v>17692000</v>
      </c>
      <c r="C651" s="42">
        <v>5307.6</v>
      </c>
      <c r="D651" s="43">
        <f t="shared" si="119"/>
        <v>2000000</v>
      </c>
      <c r="E651" s="43">
        <f t="shared" si="119"/>
        <v>4</v>
      </c>
      <c r="F651" s="43">
        <f t="shared" si="119"/>
        <v>10000000</v>
      </c>
      <c r="G651" s="43">
        <f t="shared" si="119"/>
        <v>3</v>
      </c>
      <c r="H651" s="46">
        <f t="shared" si="114"/>
        <v>0.45218177707438389</v>
      </c>
      <c r="I651" s="46">
        <f t="shared" si="115"/>
        <v>0.43477277865702013</v>
      </c>
      <c r="J651" s="42">
        <f t="shared" si="120"/>
        <v>2400</v>
      </c>
      <c r="K651" s="42">
        <f t="shared" si="120"/>
        <v>2307.6000000000004</v>
      </c>
      <c r="L651" s="43">
        <f t="shared" si="121"/>
        <v>8000000</v>
      </c>
      <c r="M651" s="157">
        <f t="shared" si="116"/>
        <v>7692000</v>
      </c>
      <c r="N651" s="157">
        <f t="shared" si="117"/>
        <v>2000000</v>
      </c>
      <c r="O651" s="158">
        <f t="shared" si="118"/>
        <v>600</v>
      </c>
      <c r="P651" s="42"/>
    </row>
    <row r="652" spans="1:16" x14ac:dyDescent="0.2">
      <c r="A652" s="156">
        <v>644</v>
      </c>
      <c r="B652" s="157">
        <v>39859000</v>
      </c>
      <c r="C652" s="42">
        <v>10761.93</v>
      </c>
      <c r="D652" s="43">
        <f t="shared" si="119"/>
        <v>2000000</v>
      </c>
      <c r="E652" s="43">
        <f t="shared" si="119"/>
        <v>4</v>
      </c>
      <c r="F652" s="43">
        <f t="shared" si="119"/>
        <v>10000000</v>
      </c>
      <c r="G652" s="43">
        <f t="shared" si="119"/>
        <v>3</v>
      </c>
      <c r="H652" s="46">
        <f t="shared" si="114"/>
        <v>0.20070749391605408</v>
      </c>
      <c r="I652" s="46">
        <f t="shared" si="115"/>
        <v>0.74911563260493241</v>
      </c>
      <c r="J652" s="42">
        <f t="shared" si="120"/>
        <v>2160</v>
      </c>
      <c r="K652" s="42">
        <f t="shared" si="120"/>
        <v>8061.93</v>
      </c>
      <c r="L652" s="43">
        <f t="shared" si="121"/>
        <v>8000000</v>
      </c>
      <c r="M652" s="157">
        <f t="shared" si="116"/>
        <v>29859000</v>
      </c>
      <c r="N652" s="157">
        <f t="shared" si="117"/>
        <v>2000000</v>
      </c>
      <c r="O652" s="158">
        <f t="shared" si="118"/>
        <v>540</v>
      </c>
      <c r="P652" s="42"/>
    </row>
    <row r="653" spans="1:16" x14ac:dyDescent="0.2">
      <c r="A653" s="156">
        <v>645</v>
      </c>
      <c r="B653" s="157">
        <v>800000</v>
      </c>
      <c r="C653" s="42">
        <v>104</v>
      </c>
      <c r="D653" s="43">
        <f t="shared" si="119"/>
        <v>2000000</v>
      </c>
      <c r="E653" s="43">
        <f t="shared" si="119"/>
        <v>4</v>
      </c>
      <c r="F653" s="43">
        <f t="shared" si="119"/>
        <v>10000000</v>
      </c>
      <c r="G653" s="43">
        <f t="shared" si="119"/>
        <v>3</v>
      </c>
      <c r="H653" s="46">
        <f t="shared" si="114"/>
        <v>0</v>
      </c>
      <c r="I653" s="46">
        <f t="shared" si="115"/>
        <v>0</v>
      </c>
      <c r="J653" s="42">
        <f t="shared" si="120"/>
        <v>0</v>
      </c>
      <c r="K653" s="42">
        <f t="shared" si="120"/>
        <v>0</v>
      </c>
      <c r="L653" s="43">
        <f t="shared" si="121"/>
        <v>0</v>
      </c>
      <c r="M653" s="157">
        <f t="shared" si="116"/>
        <v>0</v>
      </c>
      <c r="N653" s="157">
        <f t="shared" si="117"/>
        <v>800000</v>
      </c>
      <c r="O653" s="158">
        <f t="shared" si="118"/>
        <v>104</v>
      </c>
      <c r="P653" s="42"/>
    </row>
    <row r="654" spans="1:16" x14ac:dyDescent="0.2">
      <c r="A654" s="156">
        <v>646</v>
      </c>
      <c r="B654" s="157">
        <v>8263000</v>
      </c>
      <c r="C654" s="42">
        <v>1074.19</v>
      </c>
      <c r="D654" s="43">
        <f t="shared" si="119"/>
        <v>2000000</v>
      </c>
      <c r="E654" s="43">
        <f t="shared" si="119"/>
        <v>4</v>
      </c>
      <c r="F654" s="43">
        <f t="shared" si="119"/>
        <v>10000000</v>
      </c>
      <c r="G654" s="43">
        <f t="shared" si="119"/>
        <v>3</v>
      </c>
      <c r="H654" s="46">
        <f t="shared" si="114"/>
        <v>0.75795715841703981</v>
      </c>
      <c r="I654" s="46">
        <f t="shared" si="115"/>
        <v>0</v>
      </c>
      <c r="J654" s="42">
        <f t="shared" si="120"/>
        <v>814.19</v>
      </c>
      <c r="K654" s="42">
        <f t="shared" si="120"/>
        <v>0</v>
      </c>
      <c r="L654" s="43">
        <f t="shared" si="121"/>
        <v>6263000</v>
      </c>
      <c r="M654" s="157">
        <f t="shared" si="116"/>
        <v>0</v>
      </c>
      <c r="N654" s="157">
        <f t="shared" si="117"/>
        <v>2000000</v>
      </c>
      <c r="O654" s="158">
        <f t="shared" si="118"/>
        <v>260</v>
      </c>
      <c r="P654" s="42"/>
    </row>
    <row r="655" spans="1:16" x14ac:dyDescent="0.2">
      <c r="A655" s="156">
        <v>647</v>
      </c>
      <c r="B655" s="157">
        <v>800000</v>
      </c>
      <c r="C655" s="42">
        <v>184</v>
      </c>
      <c r="D655" s="43">
        <f t="shared" si="119"/>
        <v>2000000</v>
      </c>
      <c r="E655" s="43">
        <f t="shared" si="119"/>
        <v>4</v>
      </c>
      <c r="F655" s="43">
        <f t="shared" si="119"/>
        <v>10000000</v>
      </c>
      <c r="G655" s="43">
        <f t="shared" si="119"/>
        <v>3</v>
      </c>
      <c r="H655" s="46">
        <f t="shared" si="114"/>
        <v>0</v>
      </c>
      <c r="I655" s="46">
        <f t="shared" si="115"/>
        <v>0</v>
      </c>
      <c r="J655" s="42">
        <f t="shared" si="120"/>
        <v>0</v>
      </c>
      <c r="K655" s="42">
        <f t="shared" si="120"/>
        <v>0</v>
      </c>
      <c r="L655" s="43">
        <f t="shared" si="121"/>
        <v>0</v>
      </c>
      <c r="M655" s="157">
        <f t="shared" si="116"/>
        <v>0</v>
      </c>
      <c r="N655" s="157">
        <f t="shared" si="117"/>
        <v>800000</v>
      </c>
      <c r="O655" s="158">
        <f t="shared" si="118"/>
        <v>184</v>
      </c>
      <c r="P655" s="42"/>
    </row>
    <row r="656" spans="1:16" x14ac:dyDescent="0.2">
      <c r="A656" s="156">
        <v>648</v>
      </c>
      <c r="B656" s="157">
        <v>1135000</v>
      </c>
      <c r="C656" s="42">
        <v>136.19999999999999</v>
      </c>
      <c r="D656" s="43">
        <f t="shared" si="119"/>
        <v>2000000</v>
      </c>
      <c r="E656" s="43">
        <f t="shared" si="119"/>
        <v>4</v>
      </c>
      <c r="F656" s="43">
        <f t="shared" si="119"/>
        <v>10000000</v>
      </c>
      <c r="G656" s="43">
        <f t="shared" si="119"/>
        <v>3</v>
      </c>
      <c r="H656" s="46">
        <f t="shared" si="114"/>
        <v>0</v>
      </c>
      <c r="I656" s="46">
        <f t="shared" si="115"/>
        <v>0</v>
      </c>
      <c r="J656" s="42">
        <f t="shared" si="120"/>
        <v>0</v>
      </c>
      <c r="K656" s="42">
        <f t="shared" si="120"/>
        <v>0</v>
      </c>
      <c r="L656" s="43">
        <f t="shared" si="121"/>
        <v>0</v>
      </c>
      <c r="M656" s="157">
        <f t="shared" si="116"/>
        <v>0</v>
      </c>
      <c r="N656" s="157">
        <f t="shared" si="117"/>
        <v>1135000</v>
      </c>
      <c r="O656" s="158">
        <f t="shared" si="118"/>
        <v>136.19999999999999</v>
      </c>
      <c r="P656" s="42"/>
    </row>
    <row r="657" spans="1:16" x14ac:dyDescent="0.2">
      <c r="A657" s="156">
        <v>649</v>
      </c>
      <c r="B657" s="157">
        <v>7106000</v>
      </c>
      <c r="C657" s="42">
        <v>1279.08</v>
      </c>
      <c r="D657" s="43">
        <f t="shared" si="119"/>
        <v>2000000</v>
      </c>
      <c r="E657" s="43">
        <f t="shared" si="119"/>
        <v>4</v>
      </c>
      <c r="F657" s="43">
        <f t="shared" si="119"/>
        <v>10000000</v>
      </c>
      <c r="G657" s="43">
        <f t="shared" si="119"/>
        <v>3</v>
      </c>
      <c r="H657" s="46">
        <f t="shared" si="114"/>
        <v>0.71854770616380526</v>
      </c>
      <c r="I657" s="46">
        <f t="shared" si="115"/>
        <v>0</v>
      </c>
      <c r="J657" s="42">
        <f t="shared" si="120"/>
        <v>919.07999999999993</v>
      </c>
      <c r="K657" s="42">
        <f t="shared" si="120"/>
        <v>0</v>
      </c>
      <c r="L657" s="43">
        <f t="shared" si="121"/>
        <v>5106000</v>
      </c>
      <c r="M657" s="157">
        <f t="shared" si="116"/>
        <v>0</v>
      </c>
      <c r="N657" s="157">
        <f t="shared" si="117"/>
        <v>2000000</v>
      </c>
      <c r="O657" s="158">
        <f t="shared" si="118"/>
        <v>360</v>
      </c>
      <c r="P657" s="42"/>
    </row>
    <row r="658" spans="1:16" x14ac:dyDescent="0.2">
      <c r="A658" s="156">
        <v>650</v>
      </c>
      <c r="B658" s="157">
        <v>19691000</v>
      </c>
      <c r="C658" s="42">
        <v>4922.75</v>
      </c>
      <c r="D658" s="43">
        <f t="shared" si="119"/>
        <v>2000000</v>
      </c>
      <c r="E658" s="43">
        <f t="shared" si="119"/>
        <v>4</v>
      </c>
      <c r="F658" s="43">
        <f t="shared" si="119"/>
        <v>10000000</v>
      </c>
      <c r="G658" s="43">
        <f t="shared" si="119"/>
        <v>3</v>
      </c>
      <c r="H658" s="46">
        <f t="shared" si="114"/>
        <v>0.40627697933065865</v>
      </c>
      <c r="I658" s="46">
        <f t="shared" si="115"/>
        <v>0.49215377583667663</v>
      </c>
      <c r="J658" s="42">
        <f t="shared" si="120"/>
        <v>1999.9999999999998</v>
      </c>
      <c r="K658" s="42">
        <f t="shared" si="120"/>
        <v>2422.75</v>
      </c>
      <c r="L658" s="43">
        <f t="shared" si="121"/>
        <v>7999999.9999999991</v>
      </c>
      <c r="M658" s="157">
        <f t="shared" si="116"/>
        <v>9691000</v>
      </c>
      <c r="N658" s="157">
        <f t="shared" si="117"/>
        <v>2000000</v>
      </c>
      <c r="O658" s="158">
        <f t="shared" si="118"/>
        <v>500</v>
      </c>
      <c r="P658" s="42"/>
    </row>
    <row r="659" spans="1:16" x14ac:dyDescent="0.2">
      <c r="A659" s="156">
        <v>651</v>
      </c>
      <c r="B659" s="157">
        <v>7496000</v>
      </c>
      <c r="C659" s="42">
        <v>2098.88</v>
      </c>
      <c r="D659" s="43">
        <f t="shared" si="119"/>
        <v>2000000</v>
      </c>
      <c r="E659" s="43">
        <f t="shared" si="119"/>
        <v>4</v>
      </c>
      <c r="F659" s="43">
        <f t="shared" si="119"/>
        <v>10000000</v>
      </c>
      <c r="G659" s="43">
        <f t="shared" si="119"/>
        <v>3</v>
      </c>
      <c r="H659" s="46">
        <f t="shared" si="114"/>
        <v>0.73319103521878337</v>
      </c>
      <c r="I659" s="46">
        <f t="shared" si="115"/>
        <v>0</v>
      </c>
      <c r="J659" s="42">
        <f t="shared" si="120"/>
        <v>1538.88</v>
      </c>
      <c r="K659" s="42">
        <f t="shared" si="120"/>
        <v>0</v>
      </c>
      <c r="L659" s="43">
        <f t="shared" si="121"/>
        <v>5496000</v>
      </c>
      <c r="M659" s="157">
        <f t="shared" si="116"/>
        <v>0</v>
      </c>
      <c r="N659" s="157">
        <f t="shared" si="117"/>
        <v>2000000</v>
      </c>
      <c r="O659" s="158">
        <f t="shared" si="118"/>
        <v>560</v>
      </c>
      <c r="P659" s="42"/>
    </row>
    <row r="660" spans="1:16" x14ac:dyDescent="0.2">
      <c r="A660" s="156">
        <v>652</v>
      </c>
      <c r="B660" s="157">
        <v>24714000</v>
      </c>
      <c r="C660" s="42">
        <v>6672.78</v>
      </c>
      <c r="D660" s="43">
        <f t="shared" si="119"/>
        <v>2000000</v>
      </c>
      <c r="E660" s="43">
        <f t="shared" si="119"/>
        <v>4</v>
      </c>
      <c r="F660" s="43">
        <f t="shared" si="119"/>
        <v>10000000</v>
      </c>
      <c r="G660" s="43">
        <f t="shared" si="119"/>
        <v>3</v>
      </c>
      <c r="H660" s="46">
        <f t="shared" si="114"/>
        <v>0.32370316419843004</v>
      </c>
      <c r="I660" s="46">
        <f t="shared" si="115"/>
        <v>0.59537104475196245</v>
      </c>
      <c r="J660" s="42">
        <f t="shared" si="120"/>
        <v>2160</v>
      </c>
      <c r="K660" s="42">
        <f t="shared" si="120"/>
        <v>3972.7799999999997</v>
      </c>
      <c r="L660" s="43">
        <f t="shared" si="121"/>
        <v>8000000</v>
      </c>
      <c r="M660" s="157">
        <f t="shared" si="116"/>
        <v>14714000</v>
      </c>
      <c r="N660" s="157">
        <f t="shared" si="117"/>
        <v>2000000</v>
      </c>
      <c r="O660" s="158">
        <f t="shared" si="118"/>
        <v>540</v>
      </c>
      <c r="P660" s="42"/>
    </row>
    <row r="661" spans="1:16" x14ac:dyDescent="0.2">
      <c r="A661" s="156">
        <v>653</v>
      </c>
      <c r="B661" s="157">
        <v>38485000</v>
      </c>
      <c r="C661" s="42">
        <v>7697</v>
      </c>
      <c r="D661" s="43">
        <f t="shared" si="119"/>
        <v>2000000</v>
      </c>
      <c r="E661" s="43">
        <f t="shared" si="119"/>
        <v>4</v>
      </c>
      <c r="F661" s="43">
        <f t="shared" si="119"/>
        <v>10000000</v>
      </c>
      <c r="G661" s="43">
        <f t="shared" si="119"/>
        <v>3</v>
      </c>
      <c r="H661" s="46">
        <f t="shared" si="114"/>
        <v>0.20787319734961673</v>
      </c>
      <c r="I661" s="46">
        <f t="shared" si="115"/>
        <v>0.74015850331297905</v>
      </c>
      <c r="J661" s="42">
        <f t="shared" si="120"/>
        <v>1600</v>
      </c>
      <c r="K661" s="42">
        <f t="shared" si="120"/>
        <v>5697</v>
      </c>
      <c r="L661" s="43">
        <f t="shared" si="121"/>
        <v>8000000</v>
      </c>
      <c r="M661" s="157">
        <f t="shared" si="116"/>
        <v>28485000</v>
      </c>
      <c r="N661" s="157">
        <f t="shared" si="117"/>
        <v>2000000</v>
      </c>
      <c r="O661" s="158">
        <f t="shared" si="118"/>
        <v>400</v>
      </c>
      <c r="P661" s="42"/>
    </row>
    <row r="662" spans="1:16" x14ac:dyDescent="0.2">
      <c r="A662" s="156">
        <v>654</v>
      </c>
      <c r="B662" s="157">
        <v>1313000</v>
      </c>
      <c r="C662" s="42">
        <v>249.47</v>
      </c>
      <c r="D662" s="43">
        <f t="shared" si="119"/>
        <v>2000000</v>
      </c>
      <c r="E662" s="43">
        <f t="shared" si="119"/>
        <v>4</v>
      </c>
      <c r="F662" s="43">
        <f t="shared" si="119"/>
        <v>10000000</v>
      </c>
      <c r="G662" s="43">
        <f t="shared" si="119"/>
        <v>3</v>
      </c>
      <c r="H662" s="46">
        <f t="shared" si="114"/>
        <v>0</v>
      </c>
      <c r="I662" s="46">
        <f t="shared" si="115"/>
        <v>0</v>
      </c>
      <c r="J662" s="42">
        <f t="shared" si="120"/>
        <v>0</v>
      </c>
      <c r="K662" s="42">
        <f t="shared" si="120"/>
        <v>0</v>
      </c>
      <c r="L662" s="43">
        <f t="shared" si="121"/>
        <v>0</v>
      </c>
      <c r="M662" s="157">
        <f t="shared" si="116"/>
        <v>0</v>
      </c>
      <c r="N662" s="157">
        <f t="shared" si="117"/>
        <v>1313000</v>
      </c>
      <c r="O662" s="158">
        <f t="shared" si="118"/>
        <v>249.47</v>
      </c>
      <c r="P662" s="42"/>
    </row>
    <row r="663" spans="1:16" x14ac:dyDescent="0.2">
      <c r="A663" s="156">
        <v>655</v>
      </c>
      <c r="B663" s="157">
        <v>15484000</v>
      </c>
      <c r="C663" s="42">
        <v>4645.2</v>
      </c>
      <c r="D663" s="43">
        <f t="shared" si="119"/>
        <v>2000000</v>
      </c>
      <c r="E663" s="43">
        <f t="shared" si="119"/>
        <v>4</v>
      </c>
      <c r="F663" s="43">
        <f t="shared" si="119"/>
        <v>10000000</v>
      </c>
      <c r="G663" s="43">
        <f t="shared" si="119"/>
        <v>3</v>
      </c>
      <c r="H663" s="46">
        <f t="shared" si="114"/>
        <v>0.51666236114699049</v>
      </c>
      <c r="I663" s="46">
        <f t="shared" si="115"/>
        <v>0.35417204856626194</v>
      </c>
      <c r="J663" s="42">
        <f t="shared" si="120"/>
        <v>2400</v>
      </c>
      <c r="K663" s="42">
        <f t="shared" si="120"/>
        <v>1645.1999999999998</v>
      </c>
      <c r="L663" s="43">
        <f t="shared" si="121"/>
        <v>8000000.0000000009</v>
      </c>
      <c r="M663" s="157">
        <f t="shared" si="116"/>
        <v>5484000</v>
      </c>
      <c r="N663" s="157">
        <f t="shared" si="117"/>
        <v>2000000</v>
      </c>
      <c r="O663" s="158">
        <f t="shared" si="118"/>
        <v>600</v>
      </c>
      <c r="P663" s="42"/>
    </row>
    <row r="664" spans="1:16" x14ac:dyDescent="0.2">
      <c r="A664" s="156">
        <v>656</v>
      </c>
      <c r="B664" s="157">
        <v>800000</v>
      </c>
      <c r="C664" s="42">
        <v>144</v>
      </c>
      <c r="D664" s="43">
        <f t="shared" si="119"/>
        <v>2000000</v>
      </c>
      <c r="E664" s="43">
        <f t="shared" si="119"/>
        <v>4</v>
      </c>
      <c r="F664" s="43">
        <f t="shared" si="119"/>
        <v>10000000</v>
      </c>
      <c r="G664" s="43">
        <f t="shared" si="119"/>
        <v>3</v>
      </c>
      <c r="H664" s="46">
        <f t="shared" si="114"/>
        <v>0</v>
      </c>
      <c r="I664" s="46">
        <f t="shared" si="115"/>
        <v>0</v>
      </c>
      <c r="J664" s="42">
        <f t="shared" si="120"/>
        <v>0</v>
      </c>
      <c r="K664" s="42">
        <f t="shared" si="120"/>
        <v>0</v>
      </c>
      <c r="L664" s="43">
        <f t="shared" si="121"/>
        <v>0</v>
      </c>
      <c r="M664" s="157">
        <f t="shared" si="116"/>
        <v>0</v>
      </c>
      <c r="N664" s="157">
        <f t="shared" si="117"/>
        <v>800000</v>
      </c>
      <c r="O664" s="158">
        <f t="shared" si="118"/>
        <v>144</v>
      </c>
      <c r="P664" s="42"/>
    </row>
    <row r="665" spans="1:16" x14ac:dyDescent="0.2">
      <c r="A665" s="156">
        <v>657</v>
      </c>
      <c r="B665" s="157">
        <v>4580000</v>
      </c>
      <c r="C665" s="42">
        <v>961.8</v>
      </c>
      <c r="D665" s="43">
        <f t="shared" si="119"/>
        <v>2000000</v>
      </c>
      <c r="E665" s="43">
        <f t="shared" si="119"/>
        <v>4</v>
      </c>
      <c r="F665" s="43">
        <f t="shared" si="119"/>
        <v>10000000</v>
      </c>
      <c r="G665" s="43">
        <f t="shared" si="119"/>
        <v>3</v>
      </c>
      <c r="H665" s="46">
        <f t="shared" si="114"/>
        <v>0.5633187772925764</v>
      </c>
      <c r="I665" s="46">
        <f t="shared" si="115"/>
        <v>0</v>
      </c>
      <c r="J665" s="42">
        <f t="shared" si="120"/>
        <v>541.79999999999995</v>
      </c>
      <c r="K665" s="42">
        <f t="shared" si="120"/>
        <v>0</v>
      </c>
      <c r="L665" s="43">
        <f t="shared" si="121"/>
        <v>2580000</v>
      </c>
      <c r="M665" s="157">
        <f t="shared" si="116"/>
        <v>0</v>
      </c>
      <c r="N665" s="157">
        <f t="shared" si="117"/>
        <v>2000000</v>
      </c>
      <c r="O665" s="158">
        <f t="shared" si="118"/>
        <v>420</v>
      </c>
      <c r="P665" s="42"/>
    </row>
    <row r="666" spans="1:16" x14ac:dyDescent="0.2">
      <c r="A666" s="156">
        <v>658</v>
      </c>
      <c r="B666" s="157">
        <v>2757000</v>
      </c>
      <c r="C666" s="42">
        <v>661.68</v>
      </c>
      <c r="D666" s="43">
        <f t="shared" ref="D666:G681" si="122">D665</f>
        <v>2000000</v>
      </c>
      <c r="E666" s="43">
        <f t="shared" si="122"/>
        <v>4</v>
      </c>
      <c r="F666" s="43">
        <f t="shared" si="122"/>
        <v>10000000</v>
      </c>
      <c r="G666" s="43">
        <f t="shared" si="122"/>
        <v>3</v>
      </c>
      <c r="H666" s="46">
        <f t="shared" si="114"/>
        <v>0.27457381211461734</v>
      </c>
      <c r="I666" s="46">
        <f t="shared" si="115"/>
        <v>0</v>
      </c>
      <c r="J666" s="42">
        <f t="shared" si="120"/>
        <v>181.67999999999998</v>
      </c>
      <c r="K666" s="42">
        <f t="shared" si="120"/>
        <v>0</v>
      </c>
      <c r="L666" s="43">
        <f t="shared" si="121"/>
        <v>757000</v>
      </c>
      <c r="M666" s="157">
        <f t="shared" si="116"/>
        <v>0</v>
      </c>
      <c r="N666" s="157">
        <f t="shared" si="117"/>
        <v>2000000</v>
      </c>
      <c r="O666" s="158">
        <f t="shared" si="118"/>
        <v>480</v>
      </c>
      <c r="P666" s="42"/>
    </row>
    <row r="667" spans="1:16" x14ac:dyDescent="0.2">
      <c r="A667" s="156">
        <v>659</v>
      </c>
      <c r="B667" s="157">
        <v>14765000</v>
      </c>
      <c r="C667" s="42">
        <v>1919.45</v>
      </c>
      <c r="D667" s="43">
        <f t="shared" si="122"/>
        <v>2000000</v>
      </c>
      <c r="E667" s="43">
        <f t="shared" si="122"/>
        <v>4</v>
      </c>
      <c r="F667" s="43">
        <f t="shared" si="122"/>
        <v>10000000</v>
      </c>
      <c r="G667" s="43">
        <f t="shared" si="122"/>
        <v>3</v>
      </c>
      <c r="H667" s="46">
        <f t="shared" si="114"/>
        <v>0.54182187605824583</v>
      </c>
      <c r="I667" s="46">
        <f t="shared" si="115"/>
        <v>0.32272265492719271</v>
      </c>
      <c r="J667" s="42">
        <f t="shared" si="120"/>
        <v>1040</v>
      </c>
      <c r="K667" s="42">
        <f t="shared" si="120"/>
        <v>619.45000000000005</v>
      </c>
      <c r="L667" s="43">
        <f t="shared" si="121"/>
        <v>8000000</v>
      </c>
      <c r="M667" s="157">
        <f t="shared" si="116"/>
        <v>4765000</v>
      </c>
      <c r="N667" s="157">
        <f t="shared" si="117"/>
        <v>2000000</v>
      </c>
      <c r="O667" s="158">
        <f t="shared" si="118"/>
        <v>260</v>
      </c>
      <c r="P667" s="42"/>
    </row>
    <row r="668" spans="1:16" x14ac:dyDescent="0.2">
      <c r="A668" s="156">
        <v>660</v>
      </c>
      <c r="B668" s="157">
        <v>11987000</v>
      </c>
      <c r="C668" s="42">
        <v>2757.01</v>
      </c>
      <c r="D668" s="43">
        <f t="shared" si="122"/>
        <v>2000000</v>
      </c>
      <c r="E668" s="43">
        <f t="shared" si="122"/>
        <v>4</v>
      </c>
      <c r="F668" s="43">
        <f t="shared" si="122"/>
        <v>10000000</v>
      </c>
      <c r="G668" s="43">
        <f t="shared" si="122"/>
        <v>3</v>
      </c>
      <c r="H668" s="46">
        <f t="shared" si="114"/>
        <v>0.66738967214482359</v>
      </c>
      <c r="I668" s="46">
        <f t="shared" si="115"/>
        <v>0.16576290981897054</v>
      </c>
      <c r="J668" s="42">
        <f t="shared" si="120"/>
        <v>1840.0000000000002</v>
      </c>
      <c r="K668" s="42">
        <f t="shared" si="120"/>
        <v>457.01</v>
      </c>
      <c r="L668" s="43">
        <f t="shared" si="121"/>
        <v>8000000</v>
      </c>
      <c r="M668" s="157">
        <f t="shared" si="116"/>
        <v>1987000</v>
      </c>
      <c r="N668" s="157">
        <f t="shared" si="117"/>
        <v>2000000</v>
      </c>
      <c r="O668" s="158">
        <f t="shared" si="118"/>
        <v>460</v>
      </c>
      <c r="P668" s="42"/>
    </row>
    <row r="669" spans="1:16" x14ac:dyDescent="0.2">
      <c r="A669" s="156">
        <v>661</v>
      </c>
      <c r="B669" s="157">
        <v>40000000</v>
      </c>
      <c r="C669" s="42">
        <v>6000</v>
      </c>
      <c r="D669" s="43">
        <f t="shared" si="122"/>
        <v>2000000</v>
      </c>
      <c r="E669" s="43">
        <f t="shared" si="122"/>
        <v>4</v>
      </c>
      <c r="F669" s="43">
        <f t="shared" si="122"/>
        <v>10000000</v>
      </c>
      <c r="G669" s="43">
        <f t="shared" si="122"/>
        <v>3</v>
      </c>
      <c r="H669" s="46">
        <f t="shared" si="114"/>
        <v>0.2</v>
      </c>
      <c r="I669" s="46">
        <f t="shared" si="115"/>
        <v>0.75</v>
      </c>
      <c r="J669" s="42">
        <f t="shared" si="120"/>
        <v>1200</v>
      </c>
      <c r="K669" s="42">
        <f t="shared" si="120"/>
        <v>4500</v>
      </c>
      <c r="L669" s="43">
        <f t="shared" si="121"/>
        <v>8000000</v>
      </c>
      <c r="M669" s="157">
        <f t="shared" si="116"/>
        <v>30000000</v>
      </c>
      <c r="N669" s="157">
        <f t="shared" si="117"/>
        <v>2000000</v>
      </c>
      <c r="O669" s="158">
        <f t="shared" si="118"/>
        <v>300</v>
      </c>
      <c r="P669" s="42"/>
    </row>
    <row r="670" spans="1:16" x14ac:dyDescent="0.2">
      <c r="A670" s="156">
        <v>662</v>
      </c>
      <c r="B670" s="157">
        <v>800000</v>
      </c>
      <c r="C670" s="42">
        <v>224</v>
      </c>
      <c r="D670" s="43">
        <f t="shared" si="122"/>
        <v>2000000</v>
      </c>
      <c r="E670" s="43">
        <f t="shared" si="122"/>
        <v>4</v>
      </c>
      <c r="F670" s="43">
        <f t="shared" si="122"/>
        <v>10000000</v>
      </c>
      <c r="G670" s="43">
        <f t="shared" si="122"/>
        <v>3</v>
      </c>
      <c r="H670" s="46">
        <f t="shared" si="114"/>
        <v>0</v>
      </c>
      <c r="I670" s="46">
        <f t="shared" si="115"/>
        <v>0</v>
      </c>
      <c r="J670" s="42">
        <f t="shared" si="120"/>
        <v>0</v>
      </c>
      <c r="K670" s="42">
        <f t="shared" si="120"/>
        <v>0</v>
      </c>
      <c r="L670" s="43">
        <f t="shared" si="121"/>
        <v>0</v>
      </c>
      <c r="M670" s="157">
        <f t="shared" si="116"/>
        <v>0</v>
      </c>
      <c r="N670" s="157">
        <f t="shared" si="117"/>
        <v>800000</v>
      </c>
      <c r="O670" s="158">
        <f t="shared" si="118"/>
        <v>224</v>
      </c>
      <c r="P670" s="42"/>
    </row>
    <row r="671" spans="1:16" x14ac:dyDescent="0.2">
      <c r="A671" s="156">
        <v>663</v>
      </c>
      <c r="B671" s="157">
        <v>5437000</v>
      </c>
      <c r="C671" s="42">
        <v>761.18</v>
      </c>
      <c r="D671" s="43">
        <f t="shared" si="122"/>
        <v>2000000</v>
      </c>
      <c r="E671" s="43">
        <f t="shared" si="122"/>
        <v>4</v>
      </c>
      <c r="F671" s="43">
        <f t="shared" si="122"/>
        <v>10000000</v>
      </c>
      <c r="G671" s="43">
        <f t="shared" si="122"/>
        <v>3</v>
      </c>
      <c r="H671" s="46">
        <f t="shared" si="114"/>
        <v>0.63215008276623141</v>
      </c>
      <c r="I671" s="46">
        <f t="shared" si="115"/>
        <v>0</v>
      </c>
      <c r="J671" s="42">
        <f t="shared" si="120"/>
        <v>481.18</v>
      </c>
      <c r="K671" s="42">
        <f t="shared" si="120"/>
        <v>0</v>
      </c>
      <c r="L671" s="43">
        <f t="shared" si="121"/>
        <v>3437000</v>
      </c>
      <c r="M671" s="157">
        <f t="shared" si="116"/>
        <v>0</v>
      </c>
      <c r="N671" s="157">
        <f t="shared" si="117"/>
        <v>2000000</v>
      </c>
      <c r="O671" s="158">
        <f t="shared" si="118"/>
        <v>279.99999999999994</v>
      </c>
      <c r="P671" s="42"/>
    </row>
    <row r="672" spans="1:16" x14ac:dyDescent="0.2">
      <c r="A672" s="156">
        <v>664</v>
      </c>
      <c r="B672" s="157">
        <v>5227000</v>
      </c>
      <c r="C672" s="42">
        <v>940.86</v>
      </c>
      <c r="D672" s="43">
        <f t="shared" si="122"/>
        <v>2000000</v>
      </c>
      <c r="E672" s="43">
        <f t="shared" si="122"/>
        <v>4</v>
      </c>
      <c r="F672" s="43">
        <f t="shared" si="122"/>
        <v>10000000</v>
      </c>
      <c r="G672" s="43">
        <f t="shared" si="122"/>
        <v>3</v>
      </c>
      <c r="H672" s="46">
        <f t="shared" si="114"/>
        <v>0.61737134111344938</v>
      </c>
      <c r="I672" s="46">
        <f t="shared" si="115"/>
        <v>0</v>
      </c>
      <c r="J672" s="42">
        <f t="shared" si="120"/>
        <v>580.86</v>
      </c>
      <c r="K672" s="42">
        <f t="shared" si="120"/>
        <v>0</v>
      </c>
      <c r="L672" s="43">
        <f t="shared" si="121"/>
        <v>3227000</v>
      </c>
      <c r="M672" s="157">
        <f t="shared" si="116"/>
        <v>0</v>
      </c>
      <c r="N672" s="157">
        <f t="shared" si="117"/>
        <v>2000000</v>
      </c>
      <c r="O672" s="158">
        <f t="shared" si="118"/>
        <v>360</v>
      </c>
      <c r="P672" s="42"/>
    </row>
    <row r="673" spans="1:16" x14ac:dyDescent="0.2">
      <c r="A673" s="156">
        <v>665</v>
      </c>
      <c r="B673" s="157">
        <v>26417000</v>
      </c>
      <c r="C673" s="42">
        <v>6340.08</v>
      </c>
      <c r="D673" s="43">
        <f t="shared" si="122"/>
        <v>2000000</v>
      </c>
      <c r="E673" s="43">
        <f t="shared" si="122"/>
        <v>4</v>
      </c>
      <c r="F673" s="43">
        <f t="shared" si="122"/>
        <v>10000000</v>
      </c>
      <c r="G673" s="43">
        <f t="shared" si="122"/>
        <v>3</v>
      </c>
      <c r="H673" s="46">
        <f t="shared" si="114"/>
        <v>0.30283529545368515</v>
      </c>
      <c r="I673" s="46">
        <f t="shared" si="115"/>
        <v>0.62145588068289359</v>
      </c>
      <c r="J673" s="42">
        <f t="shared" si="120"/>
        <v>1920.0000000000002</v>
      </c>
      <c r="K673" s="42">
        <f t="shared" si="120"/>
        <v>3940.08</v>
      </c>
      <c r="L673" s="43">
        <f t="shared" si="121"/>
        <v>8000000.0000000009</v>
      </c>
      <c r="M673" s="157">
        <f t="shared" si="116"/>
        <v>16417000</v>
      </c>
      <c r="N673" s="157">
        <f t="shared" si="117"/>
        <v>2000000</v>
      </c>
      <c r="O673" s="158">
        <f t="shared" si="118"/>
        <v>480</v>
      </c>
      <c r="P673" s="42"/>
    </row>
    <row r="674" spans="1:16" x14ac:dyDescent="0.2">
      <c r="A674" s="156">
        <v>666</v>
      </c>
      <c r="B674" s="157">
        <v>34555000</v>
      </c>
      <c r="C674" s="42">
        <v>4492.1499999999996</v>
      </c>
      <c r="D674" s="43">
        <f t="shared" si="122"/>
        <v>2000000</v>
      </c>
      <c r="E674" s="43">
        <f t="shared" si="122"/>
        <v>4</v>
      </c>
      <c r="F674" s="43">
        <f t="shared" si="122"/>
        <v>10000000</v>
      </c>
      <c r="G674" s="43">
        <f t="shared" si="122"/>
        <v>3</v>
      </c>
      <c r="H674" s="46">
        <f t="shared" si="114"/>
        <v>0.23151497612501809</v>
      </c>
      <c r="I674" s="46">
        <f t="shared" si="115"/>
        <v>0.71060627984372737</v>
      </c>
      <c r="J674" s="42">
        <f t="shared" si="120"/>
        <v>1040</v>
      </c>
      <c r="K674" s="42">
        <f t="shared" si="120"/>
        <v>3192.1499999999996</v>
      </c>
      <c r="L674" s="43">
        <f t="shared" si="121"/>
        <v>8000000</v>
      </c>
      <c r="M674" s="157">
        <f t="shared" si="116"/>
        <v>24555000</v>
      </c>
      <c r="N674" s="157">
        <f t="shared" si="117"/>
        <v>2000000</v>
      </c>
      <c r="O674" s="158">
        <f t="shared" si="118"/>
        <v>260</v>
      </c>
      <c r="P674" s="42"/>
    </row>
    <row r="675" spans="1:16" x14ac:dyDescent="0.2">
      <c r="A675" s="156">
        <v>667</v>
      </c>
      <c r="B675" s="157">
        <v>28998000</v>
      </c>
      <c r="C675" s="42">
        <v>3479.76</v>
      </c>
      <c r="D675" s="43">
        <f t="shared" si="122"/>
        <v>2000000</v>
      </c>
      <c r="E675" s="43">
        <f t="shared" si="122"/>
        <v>4</v>
      </c>
      <c r="F675" s="43">
        <f t="shared" si="122"/>
        <v>10000000</v>
      </c>
      <c r="G675" s="43">
        <f t="shared" si="122"/>
        <v>3</v>
      </c>
      <c r="H675" s="46">
        <f t="shared" si="114"/>
        <v>0.27588109524794813</v>
      </c>
      <c r="I675" s="46">
        <f t="shared" si="115"/>
        <v>0.65514863094006481</v>
      </c>
      <c r="J675" s="42">
        <f t="shared" si="120"/>
        <v>960</v>
      </c>
      <c r="K675" s="42">
        <f t="shared" si="120"/>
        <v>2279.7600000000002</v>
      </c>
      <c r="L675" s="43">
        <f t="shared" si="121"/>
        <v>8000000</v>
      </c>
      <c r="M675" s="157">
        <f t="shared" si="116"/>
        <v>18998000</v>
      </c>
      <c r="N675" s="157">
        <f t="shared" si="117"/>
        <v>2000000</v>
      </c>
      <c r="O675" s="158">
        <f t="shared" si="118"/>
        <v>240</v>
      </c>
      <c r="P675" s="42"/>
    </row>
    <row r="676" spans="1:16" x14ac:dyDescent="0.2">
      <c r="A676" s="156">
        <v>668</v>
      </c>
      <c r="B676" s="157">
        <v>14908000</v>
      </c>
      <c r="C676" s="42">
        <v>2683.44</v>
      </c>
      <c r="D676" s="43">
        <f t="shared" si="122"/>
        <v>2000000</v>
      </c>
      <c r="E676" s="43">
        <f t="shared" si="122"/>
        <v>4</v>
      </c>
      <c r="F676" s="43">
        <f t="shared" si="122"/>
        <v>10000000</v>
      </c>
      <c r="G676" s="43">
        <f t="shared" si="122"/>
        <v>3</v>
      </c>
      <c r="H676" s="46">
        <f t="shared" si="114"/>
        <v>0.53662463107056613</v>
      </c>
      <c r="I676" s="46">
        <f t="shared" si="115"/>
        <v>0.32921921116179231</v>
      </c>
      <c r="J676" s="42">
        <f t="shared" si="120"/>
        <v>1440</v>
      </c>
      <c r="K676" s="42">
        <f t="shared" si="120"/>
        <v>883.43999999999994</v>
      </c>
      <c r="L676" s="43">
        <f t="shared" si="121"/>
        <v>8000000</v>
      </c>
      <c r="M676" s="157">
        <f t="shared" si="116"/>
        <v>4908000</v>
      </c>
      <c r="N676" s="157">
        <f t="shared" si="117"/>
        <v>2000000</v>
      </c>
      <c r="O676" s="158">
        <f t="shared" si="118"/>
        <v>360</v>
      </c>
      <c r="P676" s="42"/>
    </row>
    <row r="677" spans="1:16" x14ac:dyDescent="0.2">
      <c r="A677" s="156">
        <v>669</v>
      </c>
      <c r="B677" s="157">
        <v>19868000</v>
      </c>
      <c r="C677" s="42">
        <v>3178.88</v>
      </c>
      <c r="D677" s="43">
        <f t="shared" si="122"/>
        <v>2000000</v>
      </c>
      <c r="E677" s="43">
        <f t="shared" si="122"/>
        <v>4</v>
      </c>
      <c r="F677" s="43">
        <f t="shared" si="122"/>
        <v>10000000</v>
      </c>
      <c r="G677" s="43">
        <f t="shared" si="122"/>
        <v>3</v>
      </c>
      <c r="H677" s="46">
        <f t="shared" si="114"/>
        <v>0.40265753976243207</v>
      </c>
      <c r="I677" s="46">
        <f t="shared" si="115"/>
        <v>0.49667807529695995</v>
      </c>
      <c r="J677" s="42">
        <f t="shared" si="120"/>
        <v>1280</v>
      </c>
      <c r="K677" s="42">
        <f t="shared" si="120"/>
        <v>1578.88</v>
      </c>
      <c r="L677" s="43">
        <f t="shared" si="121"/>
        <v>8000000</v>
      </c>
      <c r="M677" s="157">
        <f t="shared" si="116"/>
        <v>9868000</v>
      </c>
      <c r="N677" s="157">
        <f t="shared" si="117"/>
        <v>2000000</v>
      </c>
      <c r="O677" s="158">
        <f t="shared" si="118"/>
        <v>320</v>
      </c>
      <c r="P677" s="42"/>
    </row>
    <row r="678" spans="1:16" x14ac:dyDescent="0.2">
      <c r="A678" s="156">
        <v>670</v>
      </c>
      <c r="B678" s="157">
        <v>14972000</v>
      </c>
      <c r="C678" s="42">
        <v>3593.28</v>
      </c>
      <c r="D678" s="43">
        <f t="shared" si="122"/>
        <v>2000000</v>
      </c>
      <c r="E678" s="43">
        <f t="shared" si="122"/>
        <v>4</v>
      </c>
      <c r="F678" s="43">
        <f t="shared" si="122"/>
        <v>10000000</v>
      </c>
      <c r="G678" s="43">
        <f t="shared" si="122"/>
        <v>3</v>
      </c>
      <c r="H678" s="46">
        <f t="shared" si="114"/>
        <v>0.53433075073470482</v>
      </c>
      <c r="I678" s="46">
        <f t="shared" si="115"/>
        <v>0.33208656158161903</v>
      </c>
      <c r="J678" s="42">
        <f t="shared" si="120"/>
        <v>1920.0000000000002</v>
      </c>
      <c r="K678" s="42">
        <f t="shared" si="120"/>
        <v>1193.2800000000002</v>
      </c>
      <c r="L678" s="43">
        <f t="shared" si="121"/>
        <v>8000000.0000000009</v>
      </c>
      <c r="M678" s="157">
        <f t="shared" si="116"/>
        <v>4972000</v>
      </c>
      <c r="N678" s="157">
        <f t="shared" si="117"/>
        <v>2000000</v>
      </c>
      <c r="O678" s="158">
        <f t="shared" si="118"/>
        <v>479.99999999999955</v>
      </c>
      <c r="P678" s="42"/>
    </row>
    <row r="679" spans="1:16" x14ac:dyDescent="0.2">
      <c r="A679" s="156">
        <v>671</v>
      </c>
      <c r="B679" s="157">
        <v>40000000</v>
      </c>
      <c r="C679" s="42">
        <v>6400</v>
      </c>
      <c r="D679" s="43">
        <f t="shared" si="122"/>
        <v>2000000</v>
      </c>
      <c r="E679" s="43">
        <f t="shared" si="122"/>
        <v>4</v>
      </c>
      <c r="F679" s="43">
        <f t="shared" si="122"/>
        <v>10000000</v>
      </c>
      <c r="G679" s="43">
        <f t="shared" si="122"/>
        <v>3</v>
      </c>
      <c r="H679" s="46">
        <f t="shared" si="114"/>
        <v>0.2</v>
      </c>
      <c r="I679" s="46">
        <f t="shared" si="115"/>
        <v>0.75</v>
      </c>
      <c r="J679" s="42">
        <f t="shared" si="120"/>
        <v>1280</v>
      </c>
      <c r="K679" s="42">
        <f t="shared" si="120"/>
        <v>4800</v>
      </c>
      <c r="L679" s="43">
        <f t="shared" si="121"/>
        <v>8000000</v>
      </c>
      <c r="M679" s="157">
        <f t="shared" si="116"/>
        <v>30000000</v>
      </c>
      <c r="N679" s="157">
        <f t="shared" si="117"/>
        <v>2000000</v>
      </c>
      <c r="O679" s="158">
        <f t="shared" si="118"/>
        <v>320</v>
      </c>
      <c r="P679" s="42"/>
    </row>
    <row r="680" spans="1:16" x14ac:dyDescent="0.2">
      <c r="A680" s="156">
        <v>672</v>
      </c>
      <c r="B680" s="157">
        <v>38141000</v>
      </c>
      <c r="C680" s="42">
        <v>9153.84</v>
      </c>
      <c r="D680" s="43">
        <f t="shared" si="122"/>
        <v>2000000</v>
      </c>
      <c r="E680" s="43">
        <f t="shared" si="122"/>
        <v>4</v>
      </c>
      <c r="F680" s="43">
        <f t="shared" si="122"/>
        <v>10000000</v>
      </c>
      <c r="G680" s="43">
        <f t="shared" si="122"/>
        <v>3</v>
      </c>
      <c r="H680" s="46">
        <f t="shared" si="114"/>
        <v>0.20974804016674969</v>
      </c>
      <c r="I680" s="46">
        <f t="shared" si="115"/>
        <v>0.73781494979156292</v>
      </c>
      <c r="J680" s="42">
        <f t="shared" si="120"/>
        <v>1920</v>
      </c>
      <c r="K680" s="42">
        <f t="shared" si="120"/>
        <v>6753.84</v>
      </c>
      <c r="L680" s="43">
        <f t="shared" si="121"/>
        <v>8000000</v>
      </c>
      <c r="M680" s="157">
        <f t="shared" si="116"/>
        <v>28141000</v>
      </c>
      <c r="N680" s="157">
        <f t="shared" si="117"/>
        <v>2000000</v>
      </c>
      <c r="O680" s="158">
        <f t="shared" si="118"/>
        <v>480</v>
      </c>
      <c r="P680" s="42"/>
    </row>
    <row r="681" spans="1:16" x14ac:dyDescent="0.2">
      <c r="A681" s="156">
        <v>673</v>
      </c>
      <c r="B681" s="157">
        <v>19281000</v>
      </c>
      <c r="C681" s="42">
        <v>5205.87</v>
      </c>
      <c r="D681" s="43">
        <f t="shared" si="122"/>
        <v>2000000</v>
      </c>
      <c r="E681" s="43">
        <f t="shared" si="122"/>
        <v>4</v>
      </c>
      <c r="F681" s="43">
        <f t="shared" si="122"/>
        <v>10000000</v>
      </c>
      <c r="G681" s="43">
        <f t="shared" si="122"/>
        <v>3</v>
      </c>
      <c r="H681" s="46">
        <f t="shared" si="114"/>
        <v>0.4149162387842954</v>
      </c>
      <c r="I681" s="46">
        <f t="shared" si="115"/>
        <v>0.48135470151963072</v>
      </c>
      <c r="J681" s="42">
        <f t="shared" si="120"/>
        <v>2160</v>
      </c>
      <c r="K681" s="42">
        <f t="shared" si="120"/>
        <v>2505.87</v>
      </c>
      <c r="L681" s="43">
        <f t="shared" si="121"/>
        <v>8000000</v>
      </c>
      <c r="M681" s="157">
        <f t="shared" si="116"/>
        <v>9281000</v>
      </c>
      <c r="N681" s="157">
        <f t="shared" si="117"/>
        <v>2000000</v>
      </c>
      <c r="O681" s="158">
        <f t="shared" si="118"/>
        <v>540</v>
      </c>
      <c r="P681" s="42"/>
    </row>
    <row r="682" spans="1:16" x14ac:dyDescent="0.2">
      <c r="A682" s="156">
        <v>674</v>
      </c>
      <c r="B682" s="157">
        <v>8790000</v>
      </c>
      <c r="C682" s="42">
        <v>1670.1</v>
      </c>
      <c r="D682" s="43">
        <f t="shared" ref="D682:G697" si="123">D681</f>
        <v>2000000</v>
      </c>
      <c r="E682" s="43">
        <f t="shared" si="123"/>
        <v>4</v>
      </c>
      <c r="F682" s="43">
        <f t="shared" si="123"/>
        <v>10000000</v>
      </c>
      <c r="G682" s="43">
        <f t="shared" si="123"/>
        <v>3</v>
      </c>
      <c r="H682" s="46">
        <f t="shared" si="114"/>
        <v>0.77246871444823662</v>
      </c>
      <c r="I682" s="46">
        <f t="shared" si="115"/>
        <v>0</v>
      </c>
      <c r="J682" s="42">
        <f t="shared" si="120"/>
        <v>1290.0999999999999</v>
      </c>
      <c r="K682" s="42">
        <f t="shared" si="120"/>
        <v>0</v>
      </c>
      <c r="L682" s="43">
        <f t="shared" si="121"/>
        <v>6790000</v>
      </c>
      <c r="M682" s="157">
        <f t="shared" si="116"/>
        <v>0</v>
      </c>
      <c r="N682" s="157">
        <f t="shared" si="117"/>
        <v>2000000</v>
      </c>
      <c r="O682" s="158">
        <f t="shared" si="118"/>
        <v>380</v>
      </c>
      <c r="P682" s="42"/>
    </row>
    <row r="683" spans="1:16" x14ac:dyDescent="0.2">
      <c r="A683" s="156">
        <v>675</v>
      </c>
      <c r="B683" s="157">
        <v>12430000</v>
      </c>
      <c r="C683" s="42">
        <v>1615.9</v>
      </c>
      <c r="D683" s="43">
        <f t="shared" si="123"/>
        <v>2000000</v>
      </c>
      <c r="E683" s="43">
        <f t="shared" si="123"/>
        <v>4</v>
      </c>
      <c r="F683" s="43">
        <f t="shared" si="123"/>
        <v>10000000</v>
      </c>
      <c r="G683" s="43">
        <f t="shared" si="123"/>
        <v>3</v>
      </c>
      <c r="H683" s="46">
        <f t="shared" si="114"/>
        <v>0.64360418342719228</v>
      </c>
      <c r="I683" s="46">
        <f t="shared" si="115"/>
        <v>0.19549477071600965</v>
      </c>
      <c r="J683" s="42">
        <f t="shared" si="120"/>
        <v>1040</v>
      </c>
      <c r="K683" s="42">
        <f t="shared" si="120"/>
        <v>315.90000000000003</v>
      </c>
      <c r="L683" s="43">
        <f t="shared" si="121"/>
        <v>8000000</v>
      </c>
      <c r="M683" s="157">
        <f t="shared" si="116"/>
        <v>2430000</v>
      </c>
      <c r="N683" s="157">
        <f t="shared" si="117"/>
        <v>2000000</v>
      </c>
      <c r="O683" s="158">
        <f t="shared" si="118"/>
        <v>260</v>
      </c>
      <c r="P683" s="42"/>
    </row>
    <row r="684" spans="1:16" x14ac:dyDescent="0.2">
      <c r="A684" s="156">
        <v>676</v>
      </c>
      <c r="B684" s="157">
        <v>800000</v>
      </c>
      <c r="C684" s="42">
        <v>128</v>
      </c>
      <c r="D684" s="43">
        <f t="shared" si="123"/>
        <v>2000000</v>
      </c>
      <c r="E684" s="43">
        <f t="shared" si="123"/>
        <v>4</v>
      </c>
      <c r="F684" s="43">
        <f t="shared" si="123"/>
        <v>10000000</v>
      </c>
      <c r="G684" s="43">
        <f t="shared" si="123"/>
        <v>3</v>
      </c>
      <c r="H684" s="46">
        <f t="shared" si="114"/>
        <v>0</v>
      </c>
      <c r="I684" s="46">
        <f t="shared" si="115"/>
        <v>0</v>
      </c>
      <c r="J684" s="42">
        <f t="shared" si="120"/>
        <v>0</v>
      </c>
      <c r="K684" s="42">
        <f t="shared" si="120"/>
        <v>0</v>
      </c>
      <c r="L684" s="43">
        <f t="shared" si="121"/>
        <v>0</v>
      </c>
      <c r="M684" s="157">
        <f t="shared" si="116"/>
        <v>0</v>
      </c>
      <c r="N684" s="157">
        <f t="shared" si="117"/>
        <v>800000</v>
      </c>
      <c r="O684" s="158">
        <f t="shared" si="118"/>
        <v>128</v>
      </c>
      <c r="P684" s="42"/>
    </row>
    <row r="685" spans="1:16" x14ac:dyDescent="0.2">
      <c r="A685" s="156">
        <v>677</v>
      </c>
      <c r="B685" s="157">
        <v>16777000</v>
      </c>
      <c r="C685" s="42">
        <v>4697.5600000000004</v>
      </c>
      <c r="D685" s="43">
        <f t="shared" si="123"/>
        <v>2000000</v>
      </c>
      <c r="E685" s="43">
        <f t="shared" si="123"/>
        <v>4</v>
      </c>
      <c r="F685" s="43">
        <f t="shared" si="123"/>
        <v>10000000</v>
      </c>
      <c r="G685" s="43">
        <f t="shared" si="123"/>
        <v>3</v>
      </c>
      <c r="H685" s="46">
        <f t="shared" si="114"/>
        <v>0.4768432973714013</v>
      </c>
      <c r="I685" s="46">
        <f t="shared" si="115"/>
        <v>0.40394587828574835</v>
      </c>
      <c r="J685" s="42">
        <f t="shared" si="120"/>
        <v>2240</v>
      </c>
      <c r="K685" s="42">
        <f t="shared" si="120"/>
        <v>1897.5600000000002</v>
      </c>
      <c r="L685" s="43">
        <f t="shared" si="121"/>
        <v>8000000</v>
      </c>
      <c r="M685" s="157">
        <f t="shared" si="116"/>
        <v>6777000</v>
      </c>
      <c r="N685" s="157">
        <f t="shared" si="117"/>
        <v>2000000</v>
      </c>
      <c r="O685" s="158">
        <f t="shared" si="118"/>
        <v>560</v>
      </c>
      <c r="P685" s="42"/>
    </row>
    <row r="686" spans="1:16" x14ac:dyDescent="0.2">
      <c r="A686" s="156">
        <v>678</v>
      </c>
      <c r="B686" s="157">
        <v>1619000</v>
      </c>
      <c r="C686" s="42">
        <v>372.37</v>
      </c>
      <c r="D686" s="43">
        <f t="shared" si="123"/>
        <v>2000000</v>
      </c>
      <c r="E686" s="43">
        <f t="shared" si="123"/>
        <v>4</v>
      </c>
      <c r="F686" s="43">
        <f t="shared" si="123"/>
        <v>10000000</v>
      </c>
      <c r="G686" s="43">
        <f t="shared" si="123"/>
        <v>3</v>
      </c>
      <c r="H686" s="46">
        <f t="shared" si="114"/>
        <v>0</v>
      </c>
      <c r="I686" s="46">
        <f t="shared" si="115"/>
        <v>0</v>
      </c>
      <c r="J686" s="42">
        <f t="shared" si="120"/>
        <v>0</v>
      </c>
      <c r="K686" s="42">
        <f t="shared" si="120"/>
        <v>0</v>
      </c>
      <c r="L686" s="43">
        <f t="shared" si="121"/>
        <v>0</v>
      </c>
      <c r="M686" s="157">
        <f t="shared" si="116"/>
        <v>0</v>
      </c>
      <c r="N686" s="157">
        <f t="shared" si="117"/>
        <v>1619000</v>
      </c>
      <c r="O686" s="158">
        <f t="shared" si="118"/>
        <v>372.37</v>
      </c>
      <c r="P686" s="42"/>
    </row>
    <row r="687" spans="1:16" x14ac:dyDescent="0.2">
      <c r="A687" s="156">
        <v>679</v>
      </c>
      <c r="B687" s="157">
        <v>3862000</v>
      </c>
      <c r="C687" s="42">
        <v>1042.74</v>
      </c>
      <c r="D687" s="43">
        <f t="shared" si="123"/>
        <v>2000000</v>
      </c>
      <c r="E687" s="43">
        <f t="shared" si="123"/>
        <v>4</v>
      </c>
      <c r="F687" s="43">
        <f t="shared" si="123"/>
        <v>10000000</v>
      </c>
      <c r="G687" s="43">
        <f t="shared" si="123"/>
        <v>3</v>
      </c>
      <c r="H687" s="46">
        <f t="shared" si="114"/>
        <v>0.48213360952874157</v>
      </c>
      <c r="I687" s="46">
        <f t="shared" si="115"/>
        <v>0</v>
      </c>
      <c r="J687" s="42">
        <f t="shared" si="120"/>
        <v>502.74</v>
      </c>
      <c r="K687" s="42">
        <f t="shared" si="120"/>
        <v>0</v>
      </c>
      <c r="L687" s="43">
        <f t="shared" si="121"/>
        <v>1862000</v>
      </c>
      <c r="M687" s="157">
        <f t="shared" si="116"/>
        <v>0</v>
      </c>
      <c r="N687" s="157">
        <f t="shared" si="117"/>
        <v>2000000</v>
      </c>
      <c r="O687" s="158">
        <f t="shared" si="118"/>
        <v>540</v>
      </c>
      <c r="P687" s="42"/>
    </row>
    <row r="688" spans="1:16" x14ac:dyDescent="0.2">
      <c r="A688" s="156">
        <v>680</v>
      </c>
      <c r="B688" s="157">
        <v>21941000</v>
      </c>
      <c r="C688" s="42">
        <v>4827.0200000000004</v>
      </c>
      <c r="D688" s="43">
        <f t="shared" si="123"/>
        <v>2000000</v>
      </c>
      <c r="E688" s="43">
        <f t="shared" si="123"/>
        <v>4</v>
      </c>
      <c r="F688" s="43">
        <f t="shared" si="123"/>
        <v>10000000</v>
      </c>
      <c r="G688" s="43">
        <f t="shared" si="123"/>
        <v>3</v>
      </c>
      <c r="H688" s="46">
        <f t="shared" si="114"/>
        <v>0.36461419260744726</v>
      </c>
      <c r="I688" s="46">
        <f t="shared" si="115"/>
        <v>0.54423225924069096</v>
      </c>
      <c r="J688" s="42">
        <f t="shared" si="120"/>
        <v>1760.0000000000002</v>
      </c>
      <c r="K688" s="42">
        <f t="shared" si="120"/>
        <v>2627.0200000000004</v>
      </c>
      <c r="L688" s="43">
        <f t="shared" si="121"/>
        <v>8000000</v>
      </c>
      <c r="M688" s="157">
        <f t="shared" si="116"/>
        <v>11941000</v>
      </c>
      <c r="N688" s="157">
        <f t="shared" si="117"/>
        <v>2000000</v>
      </c>
      <c r="O688" s="158">
        <f t="shared" si="118"/>
        <v>440</v>
      </c>
      <c r="P688" s="42"/>
    </row>
    <row r="689" spans="1:16" x14ac:dyDescent="0.2">
      <c r="A689" s="156">
        <v>681</v>
      </c>
      <c r="B689" s="157">
        <v>4211000</v>
      </c>
      <c r="C689" s="42">
        <v>1010.64</v>
      </c>
      <c r="D689" s="43">
        <f t="shared" si="123"/>
        <v>2000000</v>
      </c>
      <c r="E689" s="43">
        <f t="shared" si="123"/>
        <v>4</v>
      </c>
      <c r="F689" s="43">
        <f t="shared" si="123"/>
        <v>10000000</v>
      </c>
      <c r="G689" s="43">
        <f t="shared" si="123"/>
        <v>3</v>
      </c>
      <c r="H689" s="46">
        <f t="shared" si="114"/>
        <v>0.52505343148895744</v>
      </c>
      <c r="I689" s="46">
        <f t="shared" si="115"/>
        <v>0</v>
      </c>
      <c r="J689" s="42">
        <f t="shared" si="120"/>
        <v>530.64</v>
      </c>
      <c r="K689" s="42">
        <f t="shared" si="120"/>
        <v>0</v>
      </c>
      <c r="L689" s="43">
        <f t="shared" si="121"/>
        <v>2211000</v>
      </c>
      <c r="M689" s="157">
        <f t="shared" si="116"/>
        <v>0</v>
      </c>
      <c r="N689" s="157">
        <f t="shared" si="117"/>
        <v>2000000</v>
      </c>
      <c r="O689" s="158">
        <f t="shared" si="118"/>
        <v>480</v>
      </c>
      <c r="P689" s="42"/>
    </row>
    <row r="690" spans="1:16" x14ac:dyDescent="0.2">
      <c r="A690" s="156">
        <v>682</v>
      </c>
      <c r="B690" s="157">
        <v>4588000</v>
      </c>
      <c r="C690" s="42">
        <v>1192.8800000000001</v>
      </c>
      <c r="D690" s="43">
        <f t="shared" si="123"/>
        <v>2000000</v>
      </c>
      <c r="E690" s="43">
        <f t="shared" si="123"/>
        <v>4</v>
      </c>
      <c r="F690" s="43">
        <f t="shared" si="123"/>
        <v>10000000</v>
      </c>
      <c r="G690" s="43">
        <f t="shared" si="123"/>
        <v>3</v>
      </c>
      <c r="H690" s="46">
        <f t="shared" si="114"/>
        <v>0.5640802092414996</v>
      </c>
      <c r="I690" s="46">
        <f t="shared" si="115"/>
        <v>0</v>
      </c>
      <c r="J690" s="42">
        <f t="shared" si="120"/>
        <v>672.88000000000011</v>
      </c>
      <c r="K690" s="42">
        <f t="shared" si="120"/>
        <v>0</v>
      </c>
      <c r="L690" s="43">
        <f t="shared" si="121"/>
        <v>2588000</v>
      </c>
      <c r="M690" s="157">
        <f t="shared" si="116"/>
        <v>0</v>
      </c>
      <c r="N690" s="157">
        <f t="shared" si="117"/>
        <v>2000000</v>
      </c>
      <c r="O690" s="158">
        <f t="shared" si="118"/>
        <v>520</v>
      </c>
      <c r="P690" s="42"/>
    </row>
    <row r="691" spans="1:16" x14ac:dyDescent="0.2">
      <c r="A691" s="156">
        <v>683</v>
      </c>
      <c r="B691" s="157">
        <v>30766000</v>
      </c>
      <c r="C691" s="42">
        <v>7999.16</v>
      </c>
      <c r="D691" s="43">
        <f t="shared" si="123"/>
        <v>2000000</v>
      </c>
      <c r="E691" s="43">
        <f t="shared" si="123"/>
        <v>4</v>
      </c>
      <c r="F691" s="43">
        <f t="shared" si="123"/>
        <v>10000000</v>
      </c>
      <c r="G691" s="43">
        <f t="shared" si="123"/>
        <v>3</v>
      </c>
      <c r="H691" s="46">
        <f t="shared" si="114"/>
        <v>0.26002730286680104</v>
      </c>
      <c r="I691" s="46">
        <f t="shared" si="115"/>
        <v>0.67496587141649877</v>
      </c>
      <c r="J691" s="42">
        <f t="shared" si="120"/>
        <v>2080</v>
      </c>
      <c r="K691" s="42">
        <f t="shared" si="120"/>
        <v>5399.16</v>
      </c>
      <c r="L691" s="43">
        <f t="shared" si="121"/>
        <v>8000000.0000000009</v>
      </c>
      <c r="M691" s="157">
        <f t="shared" si="116"/>
        <v>20766000</v>
      </c>
      <c r="N691" s="157">
        <f t="shared" si="117"/>
        <v>2000000</v>
      </c>
      <c r="O691" s="158">
        <f t="shared" si="118"/>
        <v>520</v>
      </c>
      <c r="P691" s="42"/>
    </row>
    <row r="692" spans="1:16" x14ac:dyDescent="0.2">
      <c r="A692" s="156">
        <v>684</v>
      </c>
      <c r="B692" s="157">
        <v>10322000</v>
      </c>
      <c r="C692" s="42">
        <v>2683.72</v>
      </c>
      <c r="D692" s="43">
        <f t="shared" si="123"/>
        <v>2000000</v>
      </c>
      <c r="E692" s="43">
        <f t="shared" si="123"/>
        <v>4</v>
      </c>
      <c r="F692" s="43">
        <f t="shared" si="123"/>
        <v>10000000</v>
      </c>
      <c r="G692" s="43">
        <f t="shared" si="123"/>
        <v>3</v>
      </c>
      <c r="H692" s="46">
        <f t="shared" si="114"/>
        <v>0.77504359620228636</v>
      </c>
      <c r="I692" s="46">
        <f t="shared" si="115"/>
        <v>3.1195504747142028E-2</v>
      </c>
      <c r="J692" s="42">
        <f t="shared" si="120"/>
        <v>2080</v>
      </c>
      <c r="K692" s="42">
        <f t="shared" si="120"/>
        <v>83.72</v>
      </c>
      <c r="L692" s="43">
        <f t="shared" si="121"/>
        <v>8000000</v>
      </c>
      <c r="M692" s="157">
        <f t="shared" si="116"/>
        <v>322000</v>
      </c>
      <c r="N692" s="157">
        <f t="shared" si="117"/>
        <v>2000000</v>
      </c>
      <c r="O692" s="158">
        <f t="shared" si="118"/>
        <v>520</v>
      </c>
      <c r="P692" s="42"/>
    </row>
    <row r="693" spans="1:16" x14ac:dyDescent="0.2">
      <c r="A693" s="156">
        <v>685</v>
      </c>
      <c r="B693" s="157">
        <v>4741000</v>
      </c>
      <c r="C693" s="42">
        <v>1422.3</v>
      </c>
      <c r="D693" s="43">
        <f t="shared" si="123"/>
        <v>2000000</v>
      </c>
      <c r="E693" s="43">
        <f t="shared" si="123"/>
        <v>4</v>
      </c>
      <c r="F693" s="43">
        <f t="shared" si="123"/>
        <v>10000000</v>
      </c>
      <c r="G693" s="43">
        <f t="shared" si="123"/>
        <v>3</v>
      </c>
      <c r="H693" s="46">
        <f t="shared" si="114"/>
        <v>0.57814807002742041</v>
      </c>
      <c r="I693" s="46">
        <f t="shared" si="115"/>
        <v>0</v>
      </c>
      <c r="J693" s="42">
        <f t="shared" si="120"/>
        <v>822.30000000000007</v>
      </c>
      <c r="K693" s="42">
        <f t="shared" si="120"/>
        <v>0</v>
      </c>
      <c r="L693" s="43">
        <f t="shared" si="121"/>
        <v>2741000</v>
      </c>
      <c r="M693" s="157">
        <f t="shared" si="116"/>
        <v>0</v>
      </c>
      <c r="N693" s="157">
        <f t="shared" si="117"/>
        <v>2000000</v>
      </c>
      <c r="O693" s="158">
        <f t="shared" si="118"/>
        <v>599.99999999999989</v>
      </c>
      <c r="P693" s="42"/>
    </row>
    <row r="694" spans="1:16" x14ac:dyDescent="0.2">
      <c r="A694" s="156">
        <v>686</v>
      </c>
      <c r="B694" s="157">
        <v>40000000</v>
      </c>
      <c r="C694" s="42">
        <v>6400</v>
      </c>
      <c r="D694" s="43">
        <f t="shared" si="123"/>
        <v>2000000</v>
      </c>
      <c r="E694" s="43">
        <f t="shared" si="123"/>
        <v>4</v>
      </c>
      <c r="F694" s="43">
        <f t="shared" si="123"/>
        <v>10000000</v>
      </c>
      <c r="G694" s="43">
        <f t="shared" si="123"/>
        <v>3</v>
      </c>
      <c r="H694" s="46">
        <f t="shared" si="114"/>
        <v>0.2</v>
      </c>
      <c r="I694" s="46">
        <f t="shared" si="115"/>
        <v>0.75</v>
      </c>
      <c r="J694" s="42">
        <f t="shared" si="120"/>
        <v>1280</v>
      </c>
      <c r="K694" s="42">
        <f t="shared" si="120"/>
        <v>4800</v>
      </c>
      <c r="L694" s="43">
        <f t="shared" si="121"/>
        <v>8000000</v>
      </c>
      <c r="M694" s="157">
        <f t="shared" si="116"/>
        <v>30000000</v>
      </c>
      <c r="N694" s="157">
        <f t="shared" si="117"/>
        <v>2000000</v>
      </c>
      <c r="O694" s="158">
        <f t="shared" si="118"/>
        <v>320</v>
      </c>
      <c r="P694" s="42"/>
    </row>
    <row r="695" spans="1:16" x14ac:dyDescent="0.2">
      <c r="A695" s="156">
        <v>687</v>
      </c>
      <c r="B695" s="157">
        <v>18316000</v>
      </c>
      <c r="C695" s="42">
        <v>3296.88</v>
      </c>
      <c r="D695" s="43">
        <f t="shared" si="123"/>
        <v>2000000</v>
      </c>
      <c r="E695" s="43">
        <f t="shared" si="123"/>
        <v>4</v>
      </c>
      <c r="F695" s="43">
        <f t="shared" si="123"/>
        <v>10000000</v>
      </c>
      <c r="G695" s="43">
        <f t="shared" si="123"/>
        <v>3</v>
      </c>
      <c r="H695" s="46">
        <f t="shared" si="114"/>
        <v>0.43677658877484166</v>
      </c>
      <c r="I695" s="46">
        <f t="shared" si="115"/>
        <v>0.45402926403144789</v>
      </c>
      <c r="J695" s="42">
        <f t="shared" si="120"/>
        <v>1440</v>
      </c>
      <c r="K695" s="42">
        <f t="shared" si="120"/>
        <v>1496.8799999999999</v>
      </c>
      <c r="L695" s="43">
        <f t="shared" si="121"/>
        <v>8000000</v>
      </c>
      <c r="M695" s="157">
        <f t="shared" si="116"/>
        <v>8315999.9999999991</v>
      </c>
      <c r="N695" s="157">
        <f t="shared" si="117"/>
        <v>2000000</v>
      </c>
      <c r="O695" s="158">
        <f t="shared" si="118"/>
        <v>360</v>
      </c>
      <c r="P695" s="42"/>
    </row>
    <row r="696" spans="1:16" x14ac:dyDescent="0.2">
      <c r="A696" s="156">
        <v>688</v>
      </c>
      <c r="B696" s="157">
        <v>13873000</v>
      </c>
      <c r="C696" s="42">
        <v>4161.8999999999996</v>
      </c>
      <c r="D696" s="43">
        <f t="shared" si="123"/>
        <v>2000000</v>
      </c>
      <c r="E696" s="43">
        <f t="shared" si="123"/>
        <v>4</v>
      </c>
      <c r="F696" s="43">
        <f t="shared" si="123"/>
        <v>10000000</v>
      </c>
      <c r="G696" s="43">
        <f t="shared" si="123"/>
        <v>3</v>
      </c>
      <c r="H696" s="46">
        <f t="shared" si="114"/>
        <v>0.57665969869530742</v>
      </c>
      <c r="I696" s="46">
        <f t="shared" si="115"/>
        <v>0.27917537663086572</v>
      </c>
      <c r="J696" s="42">
        <f t="shared" si="120"/>
        <v>2399.9999999999995</v>
      </c>
      <c r="K696" s="42">
        <f t="shared" si="120"/>
        <v>1161.8999999999999</v>
      </c>
      <c r="L696" s="43">
        <f t="shared" si="121"/>
        <v>8000000</v>
      </c>
      <c r="M696" s="157">
        <f t="shared" si="116"/>
        <v>3873000</v>
      </c>
      <c r="N696" s="157">
        <f t="shared" si="117"/>
        <v>2000000</v>
      </c>
      <c r="O696" s="158">
        <f t="shared" si="118"/>
        <v>600</v>
      </c>
      <c r="P696" s="42"/>
    </row>
    <row r="697" spans="1:16" x14ac:dyDescent="0.2">
      <c r="A697" s="156">
        <v>689</v>
      </c>
      <c r="B697" s="157">
        <v>800000</v>
      </c>
      <c r="C697" s="42">
        <v>136</v>
      </c>
      <c r="D697" s="43">
        <f t="shared" si="123"/>
        <v>2000000</v>
      </c>
      <c r="E697" s="43">
        <f t="shared" si="123"/>
        <v>4</v>
      </c>
      <c r="F697" s="43">
        <f t="shared" si="123"/>
        <v>10000000</v>
      </c>
      <c r="G697" s="43">
        <f t="shared" si="123"/>
        <v>3</v>
      </c>
      <c r="H697" s="46">
        <f t="shared" si="114"/>
        <v>0</v>
      </c>
      <c r="I697" s="46">
        <f t="shared" si="115"/>
        <v>0</v>
      </c>
      <c r="J697" s="42">
        <f t="shared" si="120"/>
        <v>0</v>
      </c>
      <c r="K697" s="42">
        <f t="shared" si="120"/>
        <v>0</v>
      </c>
      <c r="L697" s="43">
        <f t="shared" si="121"/>
        <v>0</v>
      </c>
      <c r="M697" s="157">
        <f t="shared" si="116"/>
        <v>0</v>
      </c>
      <c r="N697" s="157">
        <f t="shared" si="117"/>
        <v>800000</v>
      </c>
      <c r="O697" s="158">
        <f t="shared" si="118"/>
        <v>136</v>
      </c>
      <c r="P697" s="42"/>
    </row>
    <row r="698" spans="1:16" x14ac:dyDescent="0.2">
      <c r="A698" s="156">
        <v>690</v>
      </c>
      <c r="B698" s="157">
        <v>15329000</v>
      </c>
      <c r="C698" s="42">
        <v>3678.96</v>
      </c>
      <c r="D698" s="43">
        <f t="shared" ref="D698:G713" si="124">D697</f>
        <v>2000000</v>
      </c>
      <c r="E698" s="43">
        <f t="shared" si="124"/>
        <v>4</v>
      </c>
      <c r="F698" s="43">
        <f t="shared" si="124"/>
        <v>10000000</v>
      </c>
      <c r="G698" s="43">
        <f t="shared" si="124"/>
        <v>3</v>
      </c>
      <c r="H698" s="46">
        <f t="shared" si="114"/>
        <v>0.52188662013177634</v>
      </c>
      <c r="I698" s="46">
        <f t="shared" si="115"/>
        <v>0.34764172483527955</v>
      </c>
      <c r="J698" s="42">
        <f t="shared" si="120"/>
        <v>1919.9999999999998</v>
      </c>
      <c r="K698" s="42">
        <f t="shared" si="120"/>
        <v>1278.96</v>
      </c>
      <c r="L698" s="43">
        <f t="shared" si="121"/>
        <v>7999999.9999999991</v>
      </c>
      <c r="M698" s="157">
        <f t="shared" si="116"/>
        <v>5329000</v>
      </c>
      <c r="N698" s="157">
        <f t="shared" si="117"/>
        <v>2000000</v>
      </c>
      <c r="O698" s="158">
        <f t="shared" si="118"/>
        <v>480</v>
      </c>
      <c r="P698" s="42"/>
    </row>
    <row r="699" spans="1:16" x14ac:dyDescent="0.2">
      <c r="A699" s="156">
        <v>691</v>
      </c>
      <c r="B699" s="157">
        <v>40000000</v>
      </c>
      <c r="C699" s="42">
        <v>10400</v>
      </c>
      <c r="D699" s="43">
        <f t="shared" si="124"/>
        <v>2000000</v>
      </c>
      <c r="E699" s="43">
        <f t="shared" si="124"/>
        <v>4</v>
      </c>
      <c r="F699" s="43">
        <f t="shared" si="124"/>
        <v>10000000</v>
      </c>
      <c r="G699" s="43">
        <f t="shared" si="124"/>
        <v>3</v>
      </c>
      <c r="H699" s="46">
        <f t="shared" si="114"/>
        <v>0.2</v>
      </c>
      <c r="I699" s="46">
        <f t="shared" si="115"/>
        <v>0.75</v>
      </c>
      <c r="J699" s="42">
        <f t="shared" si="120"/>
        <v>2080</v>
      </c>
      <c r="K699" s="42">
        <f t="shared" si="120"/>
        <v>7800</v>
      </c>
      <c r="L699" s="43">
        <f t="shared" si="121"/>
        <v>8000000</v>
      </c>
      <c r="M699" s="157">
        <f t="shared" si="116"/>
        <v>30000000</v>
      </c>
      <c r="N699" s="157">
        <f t="shared" si="117"/>
        <v>2000000</v>
      </c>
      <c r="O699" s="158">
        <f t="shared" si="118"/>
        <v>520</v>
      </c>
      <c r="P699" s="42"/>
    </row>
    <row r="700" spans="1:16" x14ac:dyDescent="0.2">
      <c r="A700" s="156">
        <v>692</v>
      </c>
      <c r="B700" s="157">
        <v>3582000</v>
      </c>
      <c r="C700" s="42">
        <v>967.14</v>
      </c>
      <c r="D700" s="43">
        <f t="shared" si="124"/>
        <v>2000000</v>
      </c>
      <c r="E700" s="43">
        <f t="shared" si="124"/>
        <v>4</v>
      </c>
      <c r="F700" s="43">
        <f t="shared" si="124"/>
        <v>10000000</v>
      </c>
      <c r="G700" s="43">
        <f t="shared" si="124"/>
        <v>3</v>
      </c>
      <c r="H700" s="46">
        <f t="shared" si="114"/>
        <v>0.44165270798436629</v>
      </c>
      <c r="I700" s="46">
        <f t="shared" si="115"/>
        <v>0</v>
      </c>
      <c r="J700" s="42">
        <f t="shared" si="120"/>
        <v>427.14</v>
      </c>
      <c r="K700" s="42">
        <f t="shared" si="120"/>
        <v>0</v>
      </c>
      <c r="L700" s="43">
        <f t="shared" si="121"/>
        <v>1582000</v>
      </c>
      <c r="M700" s="157">
        <f t="shared" si="116"/>
        <v>0</v>
      </c>
      <c r="N700" s="157">
        <f t="shared" si="117"/>
        <v>2000000</v>
      </c>
      <c r="O700" s="158">
        <f t="shared" si="118"/>
        <v>540</v>
      </c>
      <c r="P700" s="42"/>
    </row>
    <row r="701" spans="1:16" x14ac:dyDescent="0.2">
      <c r="A701" s="156">
        <v>693</v>
      </c>
      <c r="B701" s="157">
        <v>9925000</v>
      </c>
      <c r="C701" s="42">
        <v>2580.5</v>
      </c>
      <c r="D701" s="43">
        <f t="shared" si="124"/>
        <v>2000000</v>
      </c>
      <c r="E701" s="43">
        <f t="shared" si="124"/>
        <v>4</v>
      </c>
      <c r="F701" s="43">
        <f t="shared" si="124"/>
        <v>10000000</v>
      </c>
      <c r="G701" s="43">
        <f t="shared" si="124"/>
        <v>3</v>
      </c>
      <c r="H701" s="46">
        <f t="shared" si="114"/>
        <v>0.79848866498740556</v>
      </c>
      <c r="I701" s="46">
        <f t="shared" si="115"/>
        <v>0</v>
      </c>
      <c r="J701" s="42">
        <f t="shared" si="120"/>
        <v>2060.5</v>
      </c>
      <c r="K701" s="42">
        <f t="shared" si="120"/>
        <v>0</v>
      </c>
      <c r="L701" s="43">
        <f t="shared" si="121"/>
        <v>7925000</v>
      </c>
      <c r="M701" s="157">
        <f t="shared" si="116"/>
        <v>0</v>
      </c>
      <c r="N701" s="157">
        <f t="shared" si="117"/>
        <v>2000000</v>
      </c>
      <c r="O701" s="158">
        <f t="shared" si="118"/>
        <v>520</v>
      </c>
      <c r="P701" s="42"/>
    </row>
    <row r="702" spans="1:16" x14ac:dyDescent="0.2">
      <c r="A702" s="156">
        <v>694</v>
      </c>
      <c r="B702" s="157">
        <v>800000</v>
      </c>
      <c r="C702" s="42">
        <v>152</v>
      </c>
      <c r="D702" s="43">
        <f t="shared" si="124"/>
        <v>2000000</v>
      </c>
      <c r="E702" s="43">
        <f t="shared" si="124"/>
        <v>4</v>
      </c>
      <c r="F702" s="43">
        <f t="shared" si="124"/>
        <v>10000000</v>
      </c>
      <c r="G702" s="43">
        <f t="shared" si="124"/>
        <v>3</v>
      </c>
      <c r="H702" s="46">
        <f t="shared" si="114"/>
        <v>0</v>
      </c>
      <c r="I702" s="46">
        <f t="shared" si="115"/>
        <v>0</v>
      </c>
      <c r="J702" s="42">
        <f t="shared" si="120"/>
        <v>0</v>
      </c>
      <c r="K702" s="42">
        <f t="shared" si="120"/>
        <v>0</v>
      </c>
      <c r="L702" s="43">
        <f t="shared" si="121"/>
        <v>0</v>
      </c>
      <c r="M702" s="157">
        <f t="shared" si="116"/>
        <v>0</v>
      </c>
      <c r="N702" s="157">
        <f t="shared" si="117"/>
        <v>800000</v>
      </c>
      <c r="O702" s="158">
        <f t="shared" si="118"/>
        <v>152</v>
      </c>
      <c r="P702" s="42"/>
    </row>
    <row r="703" spans="1:16" x14ac:dyDescent="0.2">
      <c r="A703" s="156">
        <v>695</v>
      </c>
      <c r="B703" s="157">
        <v>27165000</v>
      </c>
      <c r="C703" s="42">
        <v>3531.45</v>
      </c>
      <c r="D703" s="43">
        <f t="shared" si="124"/>
        <v>2000000</v>
      </c>
      <c r="E703" s="43">
        <f t="shared" si="124"/>
        <v>4</v>
      </c>
      <c r="F703" s="43">
        <f t="shared" si="124"/>
        <v>10000000</v>
      </c>
      <c r="G703" s="43">
        <f t="shared" si="124"/>
        <v>3</v>
      </c>
      <c r="H703" s="46">
        <f t="shared" si="114"/>
        <v>0.29449659488312169</v>
      </c>
      <c r="I703" s="46">
        <f t="shared" si="115"/>
        <v>0.63187925639609788</v>
      </c>
      <c r="J703" s="42">
        <f t="shared" si="120"/>
        <v>1040</v>
      </c>
      <c r="K703" s="42">
        <f t="shared" si="120"/>
        <v>2231.4499999999998</v>
      </c>
      <c r="L703" s="43">
        <f t="shared" si="121"/>
        <v>8000000.0000000009</v>
      </c>
      <c r="M703" s="157">
        <f t="shared" si="116"/>
        <v>17165000</v>
      </c>
      <c r="N703" s="157">
        <f t="shared" si="117"/>
        <v>2000000</v>
      </c>
      <c r="O703" s="158">
        <f t="shared" si="118"/>
        <v>260</v>
      </c>
      <c r="P703" s="42"/>
    </row>
    <row r="704" spans="1:16" x14ac:dyDescent="0.2">
      <c r="A704" s="156">
        <v>696</v>
      </c>
      <c r="B704" s="157">
        <v>23784000</v>
      </c>
      <c r="C704" s="42">
        <v>5708.16</v>
      </c>
      <c r="D704" s="43">
        <f t="shared" si="124"/>
        <v>2000000</v>
      </c>
      <c r="E704" s="43">
        <f t="shared" si="124"/>
        <v>4</v>
      </c>
      <c r="F704" s="43">
        <f t="shared" si="124"/>
        <v>10000000</v>
      </c>
      <c r="G704" s="43">
        <f t="shared" si="124"/>
        <v>3</v>
      </c>
      <c r="H704" s="46">
        <f t="shared" si="114"/>
        <v>0.33636057854019508</v>
      </c>
      <c r="I704" s="46">
        <f t="shared" si="115"/>
        <v>0.5795492768247561</v>
      </c>
      <c r="J704" s="42">
        <f t="shared" si="120"/>
        <v>1919.9999999999998</v>
      </c>
      <c r="K704" s="42">
        <f t="shared" si="120"/>
        <v>3308.16</v>
      </c>
      <c r="L704" s="43">
        <f t="shared" si="121"/>
        <v>8000000</v>
      </c>
      <c r="M704" s="157">
        <f t="shared" si="116"/>
        <v>13783999.999999998</v>
      </c>
      <c r="N704" s="157">
        <f t="shared" si="117"/>
        <v>2000000</v>
      </c>
      <c r="O704" s="158">
        <f t="shared" si="118"/>
        <v>480</v>
      </c>
      <c r="P704" s="42"/>
    </row>
    <row r="705" spans="1:16" x14ac:dyDescent="0.2">
      <c r="A705" s="156">
        <v>697</v>
      </c>
      <c r="B705" s="157">
        <v>800000</v>
      </c>
      <c r="C705" s="42">
        <v>168</v>
      </c>
      <c r="D705" s="43">
        <f t="shared" si="124"/>
        <v>2000000</v>
      </c>
      <c r="E705" s="43">
        <f t="shared" si="124"/>
        <v>4</v>
      </c>
      <c r="F705" s="43">
        <f t="shared" si="124"/>
        <v>10000000</v>
      </c>
      <c r="G705" s="43">
        <f t="shared" si="124"/>
        <v>3</v>
      </c>
      <c r="H705" s="46">
        <f t="shared" si="114"/>
        <v>0</v>
      </c>
      <c r="I705" s="46">
        <f t="shared" si="115"/>
        <v>0</v>
      </c>
      <c r="J705" s="42">
        <f t="shared" si="120"/>
        <v>0</v>
      </c>
      <c r="K705" s="42">
        <f t="shared" si="120"/>
        <v>0</v>
      </c>
      <c r="L705" s="43">
        <f t="shared" si="121"/>
        <v>0</v>
      </c>
      <c r="M705" s="157">
        <f t="shared" si="116"/>
        <v>0</v>
      </c>
      <c r="N705" s="157">
        <f t="shared" si="117"/>
        <v>800000</v>
      </c>
      <c r="O705" s="158">
        <f t="shared" si="118"/>
        <v>168</v>
      </c>
      <c r="P705" s="42"/>
    </row>
    <row r="706" spans="1:16" x14ac:dyDescent="0.2">
      <c r="A706" s="156">
        <v>698</v>
      </c>
      <c r="B706" s="157">
        <v>31538000</v>
      </c>
      <c r="C706" s="42">
        <v>5361.46</v>
      </c>
      <c r="D706" s="43">
        <f t="shared" si="124"/>
        <v>2000000</v>
      </c>
      <c r="E706" s="43">
        <f t="shared" si="124"/>
        <v>4</v>
      </c>
      <c r="F706" s="43">
        <f t="shared" si="124"/>
        <v>10000000</v>
      </c>
      <c r="G706" s="43">
        <f t="shared" si="124"/>
        <v>3</v>
      </c>
      <c r="H706" s="46">
        <f t="shared" si="114"/>
        <v>0.25366224871583487</v>
      </c>
      <c r="I706" s="46">
        <f t="shared" si="115"/>
        <v>0.68292218910520641</v>
      </c>
      <c r="J706" s="42">
        <f t="shared" si="120"/>
        <v>1360</v>
      </c>
      <c r="K706" s="42">
        <f t="shared" si="120"/>
        <v>3661.46</v>
      </c>
      <c r="L706" s="43">
        <f t="shared" si="121"/>
        <v>8000000</v>
      </c>
      <c r="M706" s="157">
        <f t="shared" si="116"/>
        <v>21538000</v>
      </c>
      <c r="N706" s="157">
        <f t="shared" si="117"/>
        <v>2000000</v>
      </c>
      <c r="O706" s="158">
        <f t="shared" si="118"/>
        <v>340</v>
      </c>
      <c r="P706" s="42"/>
    </row>
    <row r="707" spans="1:16" x14ac:dyDescent="0.2">
      <c r="A707" s="156">
        <v>699</v>
      </c>
      <c r="B707" s="157">
        <v>29284000</v>
      </c>
      <c r="C707" s="42">
        <v>5563.96</v>
      </c>
      <c r="D707" s="43">
        <f t="shared" si="124"/>
        <v>2000000</v>
      </c>
      <c r="E707" s="43">
        <f t="shared" si="124"/>
        <v>4</v>
      </c>
      <c r="F707" s="43">
        <f t="shared" si="124"/>
        <v>10000000</v>
      </c>
      <c r="G707" s="43">
        <f t="shared" si="124"/>
        <v>3</v>
      </c>
      <c r="H707" s="46">
        <f t="shared" si="114"/>
        <v>0.2731867231252561</v>
      </c>
      <c r="I707" s="46">
        <f t="shared" si="115"/>
        <v>0.65851659609342983</v>
      </c>
      <c r="J707" s="42">
        <f t="shared" si="120"/>
        <v>1520</v>
      </c>
      <c r="K707" s="42">
        <f t="shared" si="120"/>
        <v>3663.96</v>
      </c>
      <c r="L707" s="43">
        <f t="shared" si="121"/>
        <v>8000000</v>
      </c>
      <c r="M707" s="157">
        <f t="shared" si="116"/>
        <v>19284000</v>
      </c>
      <c r="N707" s="157">
        <f t="shared" si="117"/>
        <v>2000000</v>
      </c>
      <c r="O707" s="158">
        <f t="shared" si="118"/>
        <v>380</v>
      </c>
      <c r="P707" s="42"/>
    </row>
    <row r="708" spans="1:16" x14ac:dyDescent="0.2">
      <c r="A708" s="156">
        <v>700</v>
      </c>
      <c r="B708" s="157">
        <v>3937000</v>
      </c>
      <c r="C708" s="42">
        <v>472.44</v>
      </c>
      <c r="D708" s="43">
        <f t="shared" si="124"/>
        <v>2000000</v>
      </c>
      <c r="E708" s="43">
        <f t="shared" si="124"/>
        <v>4</v>
      </c>
      <c r="F708" s="43">
        <f t="shared" si="124"/>
        <v>10000000</v>
      </c>
      <c r="G708" s="43">
        <f t="shared" si="124"/>
        <v>3</v>
      </c>
      <c r="H708" s="46">
        <f t="shared" si="114"/>
        <v>0.49199898399796799</v>
      </c>
      <c r="I708" s="46">
        <f t="shared" si="115"/>
        <v>0</v>
      </c>
      <c r="J708" s="42">
        <f t="shared" si="120"/>
        <v>232.44</v>
      </c>
      <c r="K708" s="42">
        <f t="shared" si="120"/>
        <v>0</v>
      </c>
      <c r="L708" s="43">
        <f t="shared" si="121"/>
        <v>1937000</v>
      </c>
      <c r="M708" s="157">
        <f t="shared" si="116"/>
        <v>0</v>
      </c>
      <c r="N708" s="157">
        <f t="shared" si="117"/>
        <v>2000000</v>
      </c>
      <c r="O708" s="158">
        <f t="shared" si="118"/>
        <v>240</v>
      </c>
      <c r="P708" s="42"/>
    </row>
    <row r="709" spans="1:16" x14ac:dyDescent="0.2">
      <c r="A709" s="156">
        <v>701</v>
      </c>
      <c r="B709" s="157">
        <v>34426000</v>
      </c>
      <c r="C709" s="42">
        <v>8606.5</v>
      </c>
      <c r="D709" s="43">
        <f t="shared" si="124"/>
        <v>2000000</v>
      </c>
      <c r="E709" s="43">
        <f t="shared" si="124"/>
        <v>4</v>
      </c>
      <c r="F709" s="43">
        <f t="shared" si="124"/>
        <v>10000000</v>
      </c>
      <c r="G709" s="43">
        <f t="shared" si="124"/>
        <v>3</v>
      </c>
      <c r="H709" s="46">
        <f t="shared" si="114"/>
        <v>0.23238250159762969</v>
      </c>
      <c r="I709" s="46">
        <f t="shared" si="115"/>
        <v>0.70952187300296288</v>
      </c>
      <c r="J709" s="42">
        <f t="shared" si="120"/>
        <v>2000</v>
      </c>
      <c r="K709" s="42">
        <f t="shared" si="120"/>
        <v>6106.5</v>
      </c>
      <c r="L709" s="43">
        <f t="shared" si="121"/>
        <v>8000000</v>
      </c>
      <c r="M709" s="157">
        <f t="shared" si="116"/>
        <v>24426000</v>
      </c>
      <c r="N709" s="157">
        <f t="shared" si="117"/>
        <v>2000000</v>
      </c>
      <c r="O709" s="158">
        <f t="shared" si="118"/>
        <v>500</v>
      </c>
      <c r="P709" s="42"/>
    </row>
    <row r="710" spans="1:16" x14ac:dyDescent="0.2">
      <c r="A710" s="156">
        <v>702</v>
      </c>
      <c r="B710" s="157">
        <v>18163000</v>
      </c>
      <c r="C710" s="42">
        <v>3632.6</v>
      </c>
      <c r="D710" s="43">
        <f t="shared" si="124"/>
        <v>2000000</v>
      </c>
      <c r="E710" s="43">
        <f t="shared" si="124"/>
        <v>4</v>
      </c>
      <c r="F710" s="43">
        <f t="shared" si="124"/>
        <v>10000000</v>
      </c>
      <c r="G710" s="43">
        <f t="shared" si="124"/>
        <v>3</v>
      </c>
      <c r="H710" s="46">
        <f t="shared" si="114"/>
        <v>0.44045587182734131</v>
      </c>
      <c r="I710" s="46">
        <f t="shared" si="115"/>
        <v>0.44943016021582338</v>
      </c>
      <c r="J710" s="42">
        <f t="shared" si="120"/>
        <v>1600</v>
      </c>
      <c r="K710" s="42">
        <f t="shared" si="120"/>
        <v>1632.6</v>
      </c>
      <c r="L710" s="43">
        <f t="shared" si="121"/>
        <v>8000000</v>
      </c>
      <c r="M710" s="157">
        <f t="shared" si="116"/>
        <v>8163000</v>
      </c>
      <c r="N710" s="157">
        <f t="shared" si="117"/>
        <v>2000000</v>
      </c>
      <c r="O710" s="158">
        <f t="shared" si="118"/>
        <v>400</v>
      </c>
      <c r="P710" s="42"/>
    </row>
    <row r="711" spans="1:16" x14ac:dyDescent="0.2">
      <c r="A711" s="156">
        <v>703</v>
      </c>
      <c r="B711" s="157">
        <v>37010000</v>
      </c>
      <c r="C711" s="42">
        <v>6291.7</v>
      </c>
      <c r="D711" s="43">
        <f t="shared" si="124"/>
        <v>2000000</v>
      </c>
      <c r="E711" s="43">
        <f t="shared" si="124"/>
        <v>4</v>
      </c>
      <c r="F711" s="43">
        <f t="shared" si="124"/>
        <v>10000000</v>
      </c>
      <c r="G711" s="43">
        <f t="shared" si="124"/>
        <v>3</v>
      </c>
      <c r="H711" s="46">
        <f t="shared" si="114"/>
        <v>0.21615779519048905</v>
      </c>
      <c r="I711" s="46">
        <f t="shared" si="115"/>
        <v>0.72980275601188871</v>
      </c>
      <c r="J711" s="42">
        <f t="shared" si="120"/>
        <v>1360</v>
      </c>
      <c r="K711" s="42">
        <f t="shared" si="120"/>
        <v>4591.7</v>
      </c>
      <c r="L711" s="43">
        <f t="shared" si="121"/>
        <v>8000000</v>
      </c>
      <c r="M711" s="157">
        <f t="shared" si="116"/>
        <v>27010000</v>
      </c>
      <c r="N711" s="157">
        <f t="shared" si="117"/>
        <v>2000000</v>
      </c>
      <c r="O711" s="158">
        <f t="shared" si="118"/>
        <v>340</v>
      </c>
      <c r="P711" s="42"/>
    </row>
    <row r="712" spans="1:16" x14ac:dyDescent="0.2">
      <c r="A712" s="156">
        <v>704</v>
      </c>
      <c r="B712" s="157">
        <v>6162000</v>
      </c>
      <c r="C712" s="42">
        <v>985.92</v>
      </c>
      <c r="D712" s="43">
        <f t="shared" si="124"/>
        <v>2000000</v>
      </c>
      <c r="E712" s="43">
        <f t="shared" si="124"/>
        <v>4</v>
      </c>
      <c r="F712" s="43">
        <f t="shared" si="124"/>
        <v>10000000</v>
      </c>
      <c r="G712" s="43">
        <f t="shared" si="124"/>
        <v>3</v>
      </c>
      <c r="H712" s="46">
        <f t="shared" si="114"/>
        <v>0.67543005517689059</v>
      </c>
      <c r="I712" s="46">
        <f t="shared" si="115"/>
        <v>0</v>
      </c>
      <c r="J712" s="42">
        <f t="shared" si="120"/>
        <v>665.92</v>
      </c>
      <c r="K712" s="42">
        <f t="shared" si="120"/>
        <v>0</v>
      </c>
      <c r="L712" s="43">
        <f t="shared" si="121"/>
        <v>4162000</v>
      </c>
      <c r="M712" s="157">
        <f t="shared" si="116"/>
        <v>0</v>
      </c>
      <c r="N712" s="157">
        <f t="shared" si="117"/>
        <v>2000000</v>
      </c>
      <c r="O712" s="158">
        <f t="shared" si="118"/>
        <v>320</v>
      </c>
      <c r="P712" s="42"/>
    </row>
    <row r="713" spans="1:16" x14ac:dyDescent="0.2">
      <c r="A713" s="156">
        <v>705</v>
      </c>
      <c r="B713" s="157">
        <v>30549000</v>
      </c>
      <c r="C713" s="42">
        <v>6415.29</v>
      </c>
      <c r="D713" s="43">
        <f t="shared" si="124"/>
        <v>2000000</v>
      </c>
      <c r="E713" s="43">
        <f t="shared" si="124"/>
        <v>4</v>
      </c>
      <c r="F713" s="43">
        <f t="shared" si="124"/>
        <v>10000000</v>
      </c>
      <c r="G713" s="43">
        <f t="shared" si="124"/>
        <v>3</v>
      </c>
      <c r="H713" s="46">
        <f t="shared" ref="H713:H776" si="125">MAX(0,MIN(E713*D713,B713-D713))/B713</f>
        <v>0.26187436577302037</v>
      </c>
      <c r="I713" s="46">
        <f t="shared" ref="I713:I776" si="126">MAX(0,MIN(G713*F713,B713-SUM(D713,E713*D713)))/B713</f>
        <v>0.67265704278372451</v>
      </c>
      <c r="J713" s="42">
        <f t="shared" si="120"/>
        <v>1679.9999999999998</v>
      </c>
      <c r="K713" s="42">
        <f t="shared" si="120"/>
        <v>4315.29</v>
      </c>
      <c r="L713" s="43">
        <f t="shared" si="121"/>
        <v>7999999.9999999991</v>
      </c>
      <c r="M713" s="157">
        <f t="shared" ref="M713:M776" si="127">I713*$B713</f>
        <v>20549000</v>
      </c>
      <c r="N713" s="157">
        <f t="shared" ref="N713:N776" si="128">B713-SUM(L713:M713)</f>
        <v>2000000</v>
      </c>
      <c r="O713" s="158">
        <f t="shared" ref="O713:O776" si="129">C713-SUM(J713:K713)</f>
        <v>420</v>
      </c>
      <c r="P713" s="42"/>
    </row>
    <row r="714" spans="1:16" x14ac:dyDescent="0.2">
      <c r="A714" s="156">
        <v>706</v>
      </c>
      <c r="B714" s="157">
        <v>24586000</v>
      </c>
      <c r="C714" s="42">
        <v>6638.22</v>
      </c>
      <c r="D714" s="43">
        <f t="shared" ref="D714:G729" si="130">D713</f>
        <v>2000000</v>
      </c>
      <c r="E714" s="43">
        <f t="shared" si="130"/>
        <v>4</v>
      </c>
      <c r="F714" s="43">
        <f t="shared" si="130"/>
        <v>10000000</v>
      </c>
      <c r="G714" s="43">
        <f t="shared" si="130"/>
        <v>3</v>
      </c>
      <c r="H714" s="46">
        <f t="shared" si="125"/>
        <v>0.32538843244122673</v>
      </c>
      <c r="I714" s="46">
        <f t="shared" si="126"/>
        <v>0.59326445944846662</v>
      </c>
      <c r="J714" s="42">
        <f t="shared" ref="J714:K777" si="131">+H714*$C714</f>
        <v>2160</v>
      </c>
      <c r="K714" s="42">
        <f t="shared" si="131"/>
        <v>3938.2200000000003</v>
      </c>
      <c r="L714" s="43">
        <f t="shared" ref="L714:L777" si="132">H714*B714</f>
        <v>8000000</v>
      </c>
      <c r="M714" s="157">
        <f t="shared" si="127"/>
        <v>14586000</v>
      </c>
      <c r="N714" s="157">
        <f t="shared" si="128"/>
        <v>2000000</v>
      </c>
      <c r="O714" s="158">
        <f t="shared" si="129"/>
        <v>540</v>
      </c>
      <c r="P714" s="42"/>
    </row>
    <row r="715" spans="1:16" x14ac:dyDescent="0.2">
      <c r="A715" s="156">
        <v>707</v>
      </c>
      <c r="B715" s="157">
        <v>2676000</v>
      </c>
      <c r="C715" s="42">
        <v>508.44</v>
      </c>
      <c r="D715" s="43">
        <f t="shared" si="130"/>
        <v>2000000</v>
      </c>
      <c r="E715" s="43">
        <f t="shared" si="130"/>
        <v>4</v>
      </c>
      <c r="F715" s="43">
        <f t="shared" si="130"/>
        <v>10000000</v>
      </c>
      <c r="G715" s="43">
        <f t="shared" si="130"/>
        <v>3</v>
      </c>
      <c r="H715" s="46">
        <f t="shared" si="125"/>
        <v>0.25261584454409569</v>
      </c>
      <c r="I715" s="46">
        <f t="shared" si="126"/>
        <v>0</v>
      </c>
      <c r="J715" s="42">
        <f t="shared" si="131"/>
        <v>128.44000000000003</v>
      </c>
      <c r="K715" s="42">
        <f t="shared" si="131"/>
        <v>0</v>
      </c>
      <c r="L715" s="43">
        <f t="shared" si="132"/>
        <v>676000.00000000012</v>
      </c>
      <c r="M715" s="157">
        <f t="shared" si="127"/>
        <v>0</v>
      </c>
      <c r="N715" s="157">
        <f t="shared" si="128"/>
        <v>2000000</v>
      </c>
      <c r="O715" s="158">
        <f t="shared" si="129"/>
        <v>380</v>
      </c>
      <c r="P715" s="42"/>
    </row>
    <row r="716" spans="1:16" x14ac:dyDescent="0.2">
      <c r="A716" s="156">
        <v>708</v>
      </c>
      <c r="B716" s="157">
        <v>40000000</v>
      </c>
      <c r="C716" s="42">
        <v>8400</v>
      </c>
      <c r="D716" s="43">
        <f t="shared" si="130"/>
        <v>2000000</v>
      </c>
      <c r="E716" s="43">
        <f t="shared" si="130"/>
        <v>4</v>
      </c>
      <c r="F716" s="43">
        <f t="shared" si="130"/>
        <v>10000000</v>
      </c>
      <c r="G716" s="43">
        <f t="shared" si="130"/>
        <v>3</v>
      </c>
      <c r="H716" s="46">
        <f t="shared" si="125"/>
        <v>0.2</v>
      </c>
      <c r="I716" s="46">
        <f t="shared" si="126"/>
        <v>0.75</v>
      </c>
      <c r="J716" s="42">
        <f t="shared" si="131"/>
        <v>1680</v>
      </c>
      <c r="K716" s="42">
        <f t="shared" si="131"/>
        <v>6300</v>
      </c>
      <c r="L716" s="43">
        <f t="shared" si="132"/>
        <v>8000000</v>
      </c>
      <c r="M716" s="157">
        <f t="shared" si="127"/>
        <v>30000000</v>
      </c>
      <c r="N716" s="157">
        <f t="shared" si="128"/>
        <v>2000000</v>
      </c>
      <c r="O716" s="158">
        <f t="shared" si="129"/>
        <v>420</v>
      </c>
      <c r="P716" s="42"/>
    </row>
    <row r="717" spans="1:16" x14ac:dyDescent="0.2">
      <c r="A717" s="156">
        <v>709</v>
      </c>
      <c r="B717" s="157">
        <v>34922000</v>
      </c>
      <c r="C717" s="42">
        <v>5587.52</v>
      </c>
      <c r="D717" s="43">
        <f t="shared" si="130"/>
        <v>2000000</v>
      </c>
      <c r="E717" s="43">
        <f t="shared" si="130"/>
        <v>4</v>
      </c>
      <c r="F717" s="43">
        <f t="shared" si="130"/>
        <v>10000000</v>
      </c>
      <c r="G717" s="43">
        <f t="shared" si="130"/>
        <v>3</v>
      </c>
      <c r="H717" s="46">
        <f t="shared" si="125"/>
        <v>0.2290819540690682</v>
      </c>
      <c r="I717" s="46">
        <f t="shared" si="126"/>
        <v>0.7136475574136647</v>
      </c>
      <c r="J717" s="42">
        <f t="shared" si="131"/>
        <v>1280</v>
      </c>
      <c r="K717" s="42">
        <f t="shared" si="131"/>
        <v>3987.52</v>
      </c>
      <c r="L717" s="43">
        <f t="shared" si="132"/>
        <v>8000000</v>
      </c>
      <c r="M717" s="157">
        <f t="shared" si="127"/>
        <v>24922000</v>
      </c>
      <c r="N717" s="157">
        <f t="shared" si="128"/>
        <v>2000000</v>
      </c>
      <c r="O717" s="158">
        <f t="shared" si="129"/>
        <v>320</v>
      </c>
      <c r="P717" s="42"/>
    </row>
    <row r="718" spans="1:16" x14ac:dyDescent="0.2">
      <c r="A718" s="156">
        <v>710</v>
      </c>
      <c r="B718" s="157">
        <v>7619000</v>
      </c>
      <c r="C718" s="42">
        <v>2209.5100000000002</v>
      </c>
      <c r="D718" s="43">
        <f t="shared" si="130"/>
        <v>2000000</v>
      </c>
      <c r="E718" s="43">
        <f t="shared" si="130"/>
        <v>4</v>
      </c>
      <c r="F718" s="43">
        <f t="shared" si="130"/>
        <v>10000000</v>
      </c>
      <c r="G718" s="43">
        <f t="shared" si="130"/>
        <v>3</v>
      </c>
      <c r="H718" s="46">
        <f t="shared" si="125"/>
        <v>0.73749835936474606</v>
      </c>
      <c r="I718" s="46">
        <f t="shared" si="126"/>
        <v>0</v>
      </c>
      <c r="J718" s="42">
        <f t="shared" si="131"/>
        <v>1629.5100000000002</v>
      </c>
      <c r="K718" s="42">
        <f t="shared" si="131"/>
        <v>0</v>
      </c>
      <c r="L718" s="43">
        <f t="shared" si="132"/>
        <v>5619000</v>
      </c>
      <c r="M718" s="157">
        <f t="shared" si="127"/>
        <v>0</v>
      </c>
      <c r="N718" s="157">
        <f t="shared" si="128"/>
        <v>2000000</v>
      </c>
      <c r="O718" s="158">
        <f t="shared" si="129"/>
        <v>580</v>
      </c>
      <c r="P718" s="42"/>
    </row>
    <row r="719" spans="1:16" x14ac:dyDescent="0.2">
      <c r="A719" s="156">
        <v>711</v>
      </c>
      <c r="B719" s="157">
        <v>800000</v>
      </c>
      <c r="C719" s="42">
        <v>248</v>
      </c>
      <c r="D719" s="43">
        <f t="shared" si="130"/>
        <v>2000000</v>
      </c>
      <c r="E719" s="43">
        <f t="shared" si="130"/>
        <v>4</v>
      </c>
      <c r="F719" s="43">
        <f t="shared" si="130"/>
        <v>10000000</v>
      </c>
      <c r="G719" s="43">
        <f t="shared" si="130"/>
        <v>3</v>
      </c>
      <c r="H719" s="46">
        <f t="shared" si="125"/>
        <v>0</v>
      </c>
      <c r="I719" s="46">
        <f t="shared" si="126"/>
        <v>0</v>
      </c>
      <c r="J719" s="42">
        <f t="shared" si="131"/>
        <v>0</v>
      </c>
      <c r="K719" s="42">
        <f t="shared" si="131"/>
        <v>0</v>
      </c>
      <c r="L719" s="43">
        <f t="shared" si="132"/>
        <v>0</v>
      </c>
      <c r="M719" s="157">
        <f t="shared" si="127"/>
        <v>0</v>
      </c>
      <c r="N719" s="157">
        <f t="shared" si="128"/>
        <v>800000</v>
      </c>
      <c r="O719" s="158">
        <f t="shared" si="129"/>
        <v>248</v>
      </c>
      <c r="P719" s="42"/>
    </row>
    <row r="720" spans="1:16" x14ac:dyDescent="0.2">
      <c r="A720" s="156">
        <v>712</v>
      </c>
      <c r="B720" s="157">
        <v>40000000</v>
      </c>
      <c r="C720" s="42">
        <v>10400</v>
      </c>
      <c r="D720" s="43">
        <f t="shared" si="130"/>
        <v>2000000</v>
      </c>
      <c r="E720" s="43">
        <f t="shared" si="130"/>
        <v>4</v>
      </c>
      <c r="F720" s="43">
        <f t="shared" si="130"/>
        <v>10000000</v>
      </c>
      <c r="G720" s="43">
        <f t="shared" si="130"/>
        <v>3</v>
      </c>
      <c r="H720" s="46">
        <f t="shared" si="125"/>
        <v>0.2</v>
      </c>
      <c r="I720" s="46">
        <f t="shared" si="126"/>
        <v>0.75</v>
      </c>
      <c r="J720" s="42">
        <f t="shared" si="131"/>
        <v>2080</v>
      </c>
      <c r="K720" s="42">
        <f t="shared" si="131"/>
        <v>7800</v>
      </c>
      <c r="L720" s="43">
        <f t="shared" si="132"/>
        <v>8000000</v>
      </c>
      <c r="M720" s="157">
        <f t="shared" si="127"/>
        <v>30000000</v>
      </c>
      <c r="N720" s="157">
        <f t="shared" si="128"/>
        <v>2000000</v>
      </c>
      <c r="O720" s="158">
        <f t="shared" si="129"/>
        <v>520</v>
      </c>
      <c r="P720" s="42"/>
    </row>
    <row r="721" spans="1:16" x14ac:dyDescent="0.2">
      <c r="A721" s="156">
        <v>713</v>
      </c>
      <c r="B721" s="157">
        <v>7578000</v>
      </c>
      <c r="C721" s="42">
        <v>1591.38</v>
      </c>
      <c r="D721" s="43">
        <f t="shared" si="130"/>
        <v>2000000</v>
      </c>
      <c r="E721" s="43">
        <f t="shared" si="130"/>
        <v>4</v>
      </c>
      <c r="F721" s="43">
        <f t="shared" si="130"/>
        <v>10000000</v>
      </c>
      <c r="G721" s="43">
        <f t="shared" si="130"/>
        <v>3</v>
      </c>
      <c r="H721" s="46">
        <f t="shared" si="125"/>
        <v>0.7360781208762206</v>
      </c>
      <c r="I721" s="46">
        <f t="shared" si="126"/>
        <v>0</v>
      </c>
      <c r="J721" s="42">
        <f t="shared" si="131"/>
        <v>1171.3800000000001</v>
      </c>
      <c r="K721" s="42">
        <f t="shared" si="131"/>
        <v>0</v>
      </c>
      <c r="L721" s="43">
        <f t="shared" si="132"/>
        <v>5578000</v>
      </c>
      <c r="M721" s="157">
        <f t="shared" si="127"/>
        <v>0</v>
      </c>
      <c r="N721" s="157">
        <f t="shared" si="128"/>
        <v>2000000</v>
      </c>
      <c r="O721" s="158">
        <f t="shared" si="129"/>
        <v>420</v>
      </c>
      <c r="P721" s="42"/>
    </row>
    <row r="722" spans="1:16" x14ac:dyDescent="0.2">
      <c r="A722" s="156">
        <v>714</v>
      </c>
      <c r="B722" s="157">
        <v>800000</v>
      </c>
      <c r="C722" s="42">
        <v>160</v>
      </c>
      <c r="D722" s="43">
        <f t="shared" si="130"/>
        <v>2000000</v>
      </c>
      <c r="E722" s="43">
        <f t="shared" si="130"/>
        <v>4</v>
      </c>
      <c r="F722" s="43">
        <f t="shared" si="130"/>
        <v>10000000</v>
      </c>
      <c r="G722" s="43">
        <f t="shared" si="130"/>
        <v>3</v>
      </c>
      <c r="H722" s="46">
        <f t="shared" si="125"/>
        <v>0</v>
      </c>
      <c r="I722" s="46">
        <f t="shared" si="126"/>
        <v>0</v>
      </c>
      <c r="J722" s="42">
        <f t="shared" si="131"/>
        <v>0</v>
      </c>
      <c r="K722" s="42">
        <f t="shared" si="131"/>
        <v>0</v>
      </c>
      <c r="L722" s="43">
        <f t="shared" si="132"/>
        <v>0</v>
      </c>
      <c r="M722" s="157">
        <f t="shared" si="127"/>
        <v>0</v>
      </c>
      <c r="N722" s="157">
        <f t="shared" si="128"/>
        <v>800000</v>
      </c>
      <c r="O722" s="158">
        <f t="shared" si="129"/>
        <v>160</v>
      </c>
      <c r="P722" s="42"/>
    </row>
    <row r="723" spans="1:16" x14ac:dyDescent="0.2">
      <c r="A723" s="156">
        <v>715</v>
      </c>
      <c r="B723" s="157">
        <v>1891000</v>
      </c>
      <c r="C723" s="42">
        <v>245.83</v>
      </c>
      <c r="D723" s="43">
        <f t="shared" si="130"/>
        <v>2000000</v>
      </c>
      <c r="E723" s="43">
        <f t="shared" si="130"/>
        <v>4</v>
      </c>
      <c r="F723" s="43">
        <f t="shared" si="130"/>
        <v>10000000</v>
      </c>
      <c r="G723" s="43">
        <f t="shared" si="130"/>
        <v>3</v>
      </c>
      <c r="H723" s="46">
        <f t="shared" si="125"/>
        <v>0</v>
      </c>
      <c r="I723" s="46">
        <f t="shared" si="126"/>
        <v>0</v>
      </c>
      <c r="J723" s="42">
        <f t="shared" si="131"/>
        <v>0</v>
      </c>
      <c r="K723" s="42">
        <f t="shared" si="131"/>
        <v>0</v>
      </c>
      <c r="L723" s="43">
        <f t="shared" si="132"/>
        <v>0</v>
      </c>
      <c r="M723" s="157">
        <f t="shared" si="127"/>
        <v>0</v>
      </c>
      <c r="N723" s="157">
        <f t="shared" si="128"/>
        <v>1891000</v>
      </c>
      <c r="O723" s="158">
        <f t="shared" si="129"/>
        <v>245.83</v>
      </c>
      <c r="P723" s="42"/>
    </row>
    <row r="724" spans="1:16" x14ac:dyDescent="0.2">
      <c r="A724" s="156">
        <v>716</v>
      </c>
      <c r="B724" s="157">
        <v>35945000</v>
      </c>
      <c r="C724" s="42">
        <v>7189</v>
      </c>
      <c r="D724" s="43">
        <f t="shared" si="130"/>
        <v>2000000</v>
      </c>
      <c r="E724" s="43">
        <f t="shared" si="130"/>
        <v>4</v>
      </c>
      <c r="F724" s="43">
        <f t="shared" si="130"/>
        <v>10000000</v>
      </c>
      <c r="G724" s="43">
        <f t="shared" si="130"/>
        <v>3</v>
      </c>
      <c r="H724" s="46">
        <f t="shared" si="125"/>
        <v>0.22256224787870357</v>
      </c>
      <c r="I724" s="46">
        <f t="shared" si="126"/>
        <v>0.72179719015162058</v>
      </c>
      <c r="J724" s="42">
        <f t="shared" si="131"/>
        <v>1600</v>
      </c>
      <c r="K724" s="42">
        <f t="shared" si="131"/>
        <v>5189</v>
      </c>
      <c r="L724" s="43">
        <f t="shared" si="132"/>
        <v>8000000</v>
      </c>
      <c r="M724" s="157">
        <f t="shared" si="127"/>
        <v>25945000</v>
      </c>
      <c r="N724" s="157">
        <f t="shared" si="128"/>
        <v>2000000</v>
      </c>
      <c r="O724" s="158">
        <f t="shared" si="129"/>
        <v>400</v>
      </c>
      <c r="P724" s="42"/>
    </row>
    <row r="725" spans="1:16" x14ac:dyDescent="0.2">
      <c r="A725" s="156">
        <v>717</v>
      </c>
      <c r="B725" s="157">
        <v>13950000</v>
      </c>
      <c r="C725" s="42">
        <v>3208.5</v>
      </c>
      <c r="D725" s="43">
        <f t="shared" si="130"/>
        <v>2000000</v>
      </c>
      <c r="E725" s="43">
        <f t="shared" si="130"/>
        <v>4</v>
      </c>
      <c r="F725" s="43">
        <f t="shared" si="130"/>
        <v>10000000</v>
      </c>
      <c r="G725" s="43">
        <f t="shared" si="130"/>
        <v>3</v>
      </c>
      <c r="H725" s="46">
        <f t="shared" si="125"/>
        <v>0.57347670250896055</v>
      </c>
      <c r="I725" s="46">
        <f t="shared" si="126"/>
        <v>0.28315412186379929</v>
      </c>
      <c r="J725" s="42">
        <f t="shared" si="131"/>
        <v>1840</v>
      </c>
      <c r="K725" s="42">
        <f t="shared" si="131"/>
        <v>908.5</v>
      </c>
      <c r="L725" s="43">
        <f t="shared" si="132"/>
        <v>8000000</v>
      </c>
      <c r="M725" s="157">
        <f t="shared" si="127"/>
        <v>3950000</v>
      </c>
      <c r="N725" s="157">
        <f t="shared" si="128"/>
        <v>2000000</v>
      </c>
      <c r="O725" s="158">
        <f t="shared" si="129"/>
        <v>460</v>
      </c>
      <c r="P725" s="42"/>
    </row>
    <row r="726" spans="1:16" x14ac:dyDescent="0.2">
      <c r="A726" s="156">
        <v>718</v>
      </c>
      <c r="B726" s="157">
        <v>800000</v>
      </c>
      <c r="C726" s="42">
        <v>184</v>
      </c>
      <c r="D726" s="43">
        <f t="shared" si="130"/>
        <v>2000000</v>
      </c>
      <c r="E726" s="43">
        <f t="shared" si="130"/>
        <v>4</v>
      </c>
      <c r="F726" s="43">
        <f t="shared" si="130"/>
        <v>10000000</v>
      </c>
      <c r="G726" s="43">
        <f t="shared" si="130"/>
        <v>3</v>
      </c>
      <c r="H726" s="46">
        <f t="shared" si="125"/>
        <v>0</v>
      </c>
      <c r="I726" s="46">
        <f t="shared" si="126"/>
        <v>0</v>
      </c>
      <c r="J726" s="42">
        <f t="shared" si="131"/>
        <v>0</v>
      </c>
      <c r="K726" s="42">
        <f t="shared" si="131"/>
        <v>0</v>
      </c>
      <c r="L726" s="43">
        <f t="shared" si="132"/>
        <v>0</v>
      </c>
      <c r="M726" s="157">
        <f t="shared" si="127"/>
        <v>0</v>
      </c>
      <c r="N726" s="157">
        <f t="shared" si="128"/>
        <v>800000</v>
      </c>
      <c r="O726" s="158">
        <f t="shared" si="129"/>
        <v>184</v>
      </c>
      <c r="P726" s="42"/>
    </row>
    <row r="727" spans="1:16" x14ac:dyDescent="0.2">
      <c r="A727" s="156">
        <v>719</v>
      </c>
      <c r="B727" s="157">
        <v>800000</v>
      </c>
      <c r="C727" s="42">
        <v>136</v>
      </c>
      <c r="D727" s="43">
        <f t="shared" si="130"/>
        <v>2000000</v>
      </c>
      <c r="E727" s="43">
        <f t="shared" si="130"/>
        <v>4</v>
      </c>
      <c r="F727" s="43">
        <f t="shared" si="130"/>
        <v>10000000</v>
      </c>
      <c r="G727" s="43">
        <f t="shared" si="130"/>
        <v>3</v>
      </c>
      <c r="H727" s="46">
        <f t="shared" si="125"/>
        <v>0</v>
      </c>
      <c r="I727" s="46">
        <f t="shared" si="126"/>
        <v>0</v>
      </c>
      <c r="J727" s="42">
        <f t="shared" si="131"/>
        <v>0</v>
      </c>
      <c r="K727" s="42">
        <f t="shared" si="131"/>
        <v>0</v>
      </c>
      <c r="L727" s="43">
        <f t="shared" si="132"/>
        <v>0</v>
      </c>
      <c r="M727" s="157">
        <f t="shared" si="127"/>
        <v>0</v>
      </c>
      <c r="N727" s="157">
        <f t="shared" si="128"/>
        <v>800000</v>
      </c>
      <c r="O727" s="158">
        <f t="shared" si="129"/>
        <v>136</v>
      </c>
      <c r="P727" s="42"/>
    </row>
    <row r="728" spans="1:16" x14ac:dyDescent="0.2">
      <c r="A728" s="156">
        <v>720</v>
      </c>
      <c r="B728" s="157">
        <v>1073000</v>
      </c>
      <c r="C728" s="42">
        <v>289.70999999999998</v>
      </c>
      <c r="D728" s="43">
        <f t="shared" si="130"/>
        <v>2000000</v>
      </c>
      <c r="E728" s="43">
        <f t="shared" si="130"/>
        <v>4</v>
      </c>
      <c r="F728" s="43">
        <f t="shared" si="130"/>
        <v>10000000</v>
      </c>
      <c r="G728" s="43">
        <f t="shared" si="130"/>
        <v>3</v>
      </c>
      <c r="H728" s="46">
        <f t="shared" si="125"/>
        <v>0</v>
      </c>
      <c r="I728" s="46">
        <f t="shared" si="126"/>
        <v>0</v>
      </c>
      <c r="J728" s="42">
        <f t="shared" si="131"/>
        <v>0</v>
      </c>
      <c r="K728" s="42">
        <f t="shared" si="131"/>
        <v>0</v>
      </c>
      <c r="L728" s="43">
        <f t="shared" si="132"/>
        <v>0</v>
      </c>
      <c r="M728" s="157">
        <f t="shared" si="127"/>
        <v>0</v>
      </c>
      <c r="N728" s="157">
        <f t="shared" si="128"/>
        <v>1073000</v>
      </c>
      <c r="O728" s="158">
        <f t="shared" si="129"/>
        <v>289.70999999999998</v>
      </c>
      <c r="P728" s="42"/>
    </row>
    <row r="729" spans="1:16" x14ac:dyDescent="0.2">
      <c r="A729" s="156">
        <v>721</v>
      </c>
      <c r="B729" s="157">
        <v>37036000</v>
      </c>
      <c r="C729" s="42">
        <v>8147.92</v>
      </c>
      <c r="D729" s="43">
        <f t="shared" si="130"/>
        <v>2000000</v>
      </c>
      <c r="E729" s="43">
        <f t="shared" si="130"/>
        <v>4</v>
      </c>
      <c r="F729" s="43">
        <f t="shared" si="130"/>
        <v>10000000</v>
      </c>
      <c r="G729" s="43">
        <f t="shared" si="130"/>
        <v>3</v>
      </c>
      <c r="H729" s="46">
        <f t="shared" si="125"/>
        <v>0.21600604816934874</v>
      </c>
      <c r="I729" s="46">
        <f t="shared" si="126"/>
        <v>0.72999243978831407</v>
      </c>
      <c r="J729" s="42">
        <f t="shared" si="131"/>
        <v>1760</v>
      </c>
      <c r="K729" s="42">
        <f t="shared" si="131"/>
        <v>5947.92</v>
      </c>
      <c r="L729" s="43">
        <f t="shared" si="132"/>
        <v>8000000</v>
      </c>
      <c r="M729" s="157">
        <f t="shared" si="127"/>
        <v>27036000</v>
      </c>
      <c r="N729" s="157">
        <f t="shared" si="128"/>
        <v>2000000</v>
      </c>
      <c r="O729" s="158">
        <f t="shared" si="129"/>
        <v>440</v>
      </c>
      <c r="P729" s="42"/>
    </row>
    <row r="730" spans="1:16" x14ac:dyDescent="0.2">
      <c r="A730" s="156">
        <v>722</v>
      </c>
      <c r="B730" s="157">
        <v>6629000</v>
      </c>
      <c r="C730" s="42">
        <v>1193.22</v>
      </c>
      <c r="D730" s="43">
        <f t="shared" ref="D730:G745" si="133">D729</f>
        <v>2000000</v>
      </c>
      <c r="E730" s="43">
        <f t="shared" si="133"/>
        <v>4</v>
      </c>
      <c r="F730" s="43">
        <f t="shared" si="133"/>
        <v>10000000</v>
      </c>
      <c r="G730" s="43">
        <f t="shared" si="133"/>
        <v>3</v>
      </c>
      <c r="H730" s="46">
        <f t="shared" si="125"/>
        <v>0.69829536883391163</v>
      </c>
      <c r="I730" s="46">
        <f t="shared" si="126"/>
        <v>0</v>
      </c>
      <c r="J730" s="42">
        <f t="shared" si="131"/>
        <v>833.22</v>
      </c>
      <c r="K730" s="42">
        <f t="shared" si="131"/>
        <v>0</v>
      </c>
      <c r="L730" s="43">
        <f t="shared" si="132"/>
        <v>4629000</v>
      </c>
      <c r="M730" s="157">
        <f t="shared" si="127"/>
        <v>0</v>
      </c>
      <c r="N730" s="157">
        <f t="shared" si="128"/>
        <v>2000000</v>
      </c>
      <c r="O730" s="158">
        <f t="shared" si="129"/>
        <v>360</v>
      </c>
      <c r="P730" s="42"/>
    </row>
    <row r="731" spans="1:16" x14ac:dyDescent="0.2">
      <c r="A731" s="156">
        <v>723</v>
      </c>
      <c r="B731" s="157">
        <v>17808000</v>
      </c>
      <c r="C731" s="42">
        <v>2315.04</v>
      </c>
      <c r="D731" s="43">
        <f t="shared" si="133"/>
        <v>2000000</v>
      </c>
      <c r="E731" s="43">
        <f t="shared" si="133"/>
        <v>4</v>
      </c>
      <c r="F731" s="43">
        <f t="shared" si="133"/>
        <v>10000000</v>
      </c>
      <c r="G731" s="43">
        <f t="shared" si="133"/>
        <v>3</v>
      </c>
      <c r="H731" s="46">
        <f t="shared" si="125"/>
        <v>0.44923629829290207</v>
      </c>
      <c r="I731" s="46">
        <f t="shared" si="126"/>
        <v>0.4384546271338724</v>
      </c>
      <c r="J731" s="42">
        <f t="shared" si="131"/>
        <v>1040</v>
      </c>
      <c r="K731" s="42">
        <f t="shared" si="131"/>
        <v>1015.04</v>
      </c>
      <c r="L731" s="43">
        <f t="shared" si="132"/>
        <v>8000000</v>
      </c>
      <c r="M731" s="157">
        <f t="shared" si="127"/>
        <v>7808000</v>
      </c>
      <c r="N731" s="157">
        <f t="shared" si="128"/>
        <v>2000000</v>
      </c>
      <c r="O731" s="158">
        <f t="shared" si="129"/>
        <v>260</v>
      </c>
      <c r="P731" s="42"/>
    </row>
    <row r="732" spans="1:16" x14ac:dyDescent="0.2">
      <c r="A732" s="156">
        <v>724</v>
      </c>
      <c r="B732" s="157">
        <v>800000</v>
      </c>
      <c r="C732" s="42">
        <v>200</v>
      </c>
      <c r="D732" s="43">
        <f t="shared" si="133"/>
        <v>2000000</v>
      </c>
      <c r="E732" s="43">
        <f t="shared" si="133"/>
        <v>4</v>
      </c>
      <c r="F732" s="43">
        <f t="shared" si="133"/>
        <v>10000000</v>
      </c>
      <c r="G732" s="43">
        <f t="shared" si="133"/>
        <v>3</v>
      </c>
      <c r="H732" s="46">
        <f t="shared" si="125"/>
        <v>0</v>
      </c>
      <c r="I732" s="46">
        <f t="shared" si="126"/>
        <v>0</v>
      </c>
      <c r="J732" s="42">
        <f t="shared" si="131"/>
        <v>0</v>
      </c>
      <c r="K732" s="42">
        <f t="shared" si="131"/>
        <v>0</v>
      </c>
      <c r="L732" s="43">
        <f t="shared" si="132"/>
        <v>0</v>
      </c>
      <c r="M732" s="157">
        <f t="shared" si="127"/>
        <v>0</v>
      </c>
      <c r="N732" s="157">
        <f t="shared" si="128"/>
        <v>800000</v>
      </c>
      <c r="O732" s="158">
        <f t="shared" si="129"/>
        <v>200</v>
      </c>
      <c r="P732" s="42"/>
    </row>
    <row r="733" spans="1:16" x14ac:dyDescent="0.2">
      <c r="A733" s="156">
        <v>725</v>
      </c>
      <c r="B733" s="157">
        <v>25900000</v>
      </c>
      <c r="C733" s="42">
        <v>5957</v>
      </c>
      <c r="D733" s="43">
        <f t="shared" si="133"/>
        <v>2000000</v>
      </c>
      <c r="E733" s="43">
        <f t="shared" si="133"/>
        <v>4</v>
      </c>
      <c r="F733" s="43">
        <f t="shared" si="133"/>
        <v>10000000</v>
      </c>
      <c r="G733" s="43">
        <f t="shared" si="133"/>
        <v>3</v>
      </c>
      <c r="H733" s="46">
        <f t="shared" si="125"/>
        <v>0.30888030888030887</v>
      </c>
      <c r="I733" s="46">
        <f t="shared" si="126"/>
        <v>0.61389961389961389</v>
      </c>
      <c r="J733" s="42">
        <f t="shared" si="131"/>
        <v>1840</v>
      </c>
      <c r="K733" s="42">
        <f t="shared" si="131"/>
        <v>3657</v>
      </c>
      <c r="L733" s="43">
        <f t="shared" si="132"/>
        <v>8000000</v>
      </c>
      <c r="M733" s="157">
        <f t="shared" si="127"/>
        <v>15900000</v>
      </c>
      <c r="N733" s="157">
        <f t="shared" si="128"/>
        <v>2000000</v>
      </c>
      <c r="O733" s="158">
        <f t="shared" si="129"/>
        <v>460</v>
      </c>
      <c r="P733" s="42"/>
    </row>
    <row r="734" spans="1:16" x14ac:dyDescent="0.2">
      <c r="A734" s="156">
        <v>726</v>
      </c>
      <c r="B734" s="157">
        <v>6674000</v>
      </c>
      <c r="C734" s="42">
        <v>1601.76</v>
      </c>
      <c r="D734" s="43">
        <f t="shared" si="133"/>
        <v>2000000</v>
      </c>
      <c r="E734" s="43">
        <f t="shared" si="133"/>
        <v>4</v>
      </c>
      <c r="F734" s="43">
        <f t="shared" si="133"/>
        <v>10000000</v>
      </c>
      <c r="G734" s="43">
        <f t="shared" si="133"/>
        <v>3</v>
      </c>
      <c r="H734" s="46">
        <f t="shared" si="125"/>
        <v>0.70032963739886123</v>
      </c>
      <c r="I734" s="46">
        <f t="shared" si="126"/>
        <v>0</v>
      </c>
      <c r="J734" s="42">
        <f t="shared" si="131"/>
        <v>1121.76</v>
      </c>
      <c r="K734" s="42">
        <f t="shared" si="131"/>
        <v>0</v>
      </c>
      <c r="L734" s="43">
        <f t="shared" si="132"/>
        <v>4674000</v>
      </c>
      <c r="M734" s="157">
        <f t="shared" si="127"/>
        <v>0</v>
      </c>
      <c r="N734" s="157">
        <f t="shared" si="128"/>
        <v>2000000</v>
      </c>
      <c r="O734" s="158">
        <f t="shared" si="129"/>
        <v>480</v>
      </c>
      <c r="P734" s="42"/>
    </row>
    <row r="735" spans="1:16" x14ac:dyDescent="0.2">
      <c r="A735" s="156">
        <v>727</v>
      </c>
      <c r="B735" s="157">
        <v>1351000</v>
      </c>
      <c r="C735" s="42">
        <v>243.18</v>
      </c>
      <c r="D735" s="43">
        <f t="shared" si="133"/>
        <v>2000000</v>
      </c>
      <c r="E735" s="43">
        <f t="shared" si="133"/>
        <v>4</v>
      </c>
      <c r="F735" s="43">
        <f t="shared" si="133"/>
        <v>10000000</v>
      </c>
      <c r="G735" s="43">
        <f t="shared" si="133"/>
        <v>3</v>
      </c>
      <c r="H735" s="46">
        <f t="shared" si="125"/>
        <v>0</v>
      </c>
      <c r="I735" s="46">
        <f t="shared" si="126"/>
        <v>0</v>
      </c>
      <c r="J735" s="42">
        <f t="shared" si="131"/>
        <v>0</v>
      </c>
      <c r="K735" s="42">
        <f t="shared" si="131"/>
        <v>0</v>
      </c>
      <c r="L735" s="43">
        <f t="shared" si="132"/>
        <v>0</v>
      </c>
      <c r="M735" s="157">
        <f t="shared" si="127"/>
        <v>0</v>
      </c>
      <c r="N735" s="157">
        <f t="shared" si="128"/>
        <v>1351000</v>
      </c>
      <c r="O735" s="158">
        <f t="shared" si="129"/>
        <v>243.18</v>
      </c>
      <c r="P735" s="42"/>
    </row>
    <row r="736" spans="1:16" x14ac:dyDescent="0.2">
      <c r="A736" s="156">
        <v>728</v>
      </c>
      <c r="B736" s="157">
        <v>27895000</v>
      </c>
      <c r="C736" s="42">
        <v>6415.85</v>
      </c>
      <c r="D736" s="43">
        <f t="shared" si="133"/>
        <v>2000000</v>
      </c>
      <c r="E736" s="43">
        <f t="shared" si="133"/>
        <v>4</v>
      </c>
      <c r="F736" s="43">
        <f t="shared" si="133"/>
        <v>10000000</v>
      </c>
      <c r="G736" s="43">
        <f t="shared" si="133"/>
        <v>3</v>
      </c>
      <c r="H736" s="46">
        <f t="shared" si="125"/>
        <v>0.28678974726653522</v>
      </c>
      <c r="I736" s="46">
        <f t="shared" si="126"/>
        <v>0.64151281591683096</v>
      </c>
      <c r="J736" s="42">
        <f t="shared" si="131"/>
        <v>1840</v>
      </c>
      <c r="K736" s="42">
        <f t="shared" si="131"/>
        <v>4115.8500000000004</v>
      </c>
      <c r="L736" s="43">
        <f t="shared" si="132"/>
        <v>8000000</v>
      </c>
      <c r="M736" s="157">
        <f t="shared" si="127"/>
        <v>17895000</v>
      </c>
      <c r="N736" s="157">
        <f t="shared" si="128"/>
        <v>2000000</v>
      </c>
      <c r="O736" s="158">
        <f t="shared" si="129"/>
        <v>460</v>
      </c>
      <c r="P736" s="42"/>
    </row>
    <row r="737" spans="1:16" x14ac:dyDescent="0.2">
      <c r="A737" s="156">
        <v>729</v>
      </c>
      <c r="B737" s="157">
        <v>40000000</v>
      </c>
      <c r="C737" s="42">
        <v>10800</v>
      </c>
      <c r="D737" s="43">
        <f t="shared" si="133"/>
        <v>2000000</v>
      </c>
      <c r="E737" s="43">
        <f t="shared" si="133"/>
        <v>4</v>
      </c>
      <c r="F737" s="43">
        <f t="shared" si="133"/>
        <v>10000000</v>
      </c>
      <c r="G737" s="43">
        <f t="shared" si="133"/>
        <v>3</v>
      </c>
      <c r="H737" s="46">
        <f t="shared" si="125"/>
        <v>0.2</v>
      </c>
      <c r="I737" s="46">
        <f t="shared" si="126"/>
        <v>0.75</v>
      </c>
      <c r="J737" s="42">
        <f t="shared" si="131"/>
        <v>2160</v>
      </c>
      <c r="K737" s="42">
        <f t="shared" si="131"/>
        <v>8100</v>
      </c>
      <c r="L737" s="43">
        <f t="shared" si="132"/>
        <v>8000000</v>
      </c>
      <c r="M737" s="157">
        <f t="shared" si="127"/>
        <v>30000000</v>
      </c>
      <c r="N737" s="157">
        <f t="shared" si="128"/>
        <v>2000000</v>
      </c>
      <c r="O737" s="158">
        <f t="shared" si="129"/>
        <v>540</v>
      </c>
      <c r="P737" s="42"/>
    </row>
    <row r="738" spans="1:16" x14ac:dyDescent="0.2">
      <c r="A738" s="156">
        <v>730</v>
      </c>
      <c r="B738" s="157">
        <v>28892000</v>
      </c>
      <c r="C738" s="42">
        <v>4622.72</v>
      </c>
      <c r="D738" s="43">
        <f t="shared" si="133"/>
        <v>2000000</v>
      </c>
      <c r="E738" s="43">
        <f t="shared" si="133"/>
        <v>4</v>
      </c>
      <c r="F738" s="43">
        <f t="shared" si="133"/>
        <v>10000000</v>
      </c>
      <c r="G738" s="43">
        <f t="shared" si="133"/>
        <v>3</v>
      </c>
      <c r="H738" s="46">
        <f t="shared" si="125"/>
        <v>0.27689325764917622</v>
      </c>
      <c r="I738" s="46">
        <f t="shared" si="126"/>
        <v>0.65388342793852972</v>
      </c>
      <c r="J738" s="42">
        <f t="shared" si="131"/>
        <v>1280</v>
      </c>
      <c r="K738" s="42">
        <f t="shared" si="131"/>
        <v>3022.7200000000003</v>
      </c>
      <c r="L738" s="43">
        <f t="shared" si="132"/>
        <v>7999999.9999999991</v>
      </c>
      <c r="M738" s="157">
        <f t="shared" si="127"/>
        <v>18892000</v>
      </c>
      <c r="N738" s="157">
        <f t="shared" si="128"/>
        <v>2000000</v>
      </c>
      <c r="O738" s="158">
        <f t="shared" si="129"/>
        <v>320</v>
      </c>
      <c r="P738" s="42"/>
    </row>
    <row r="739" spans="1:16" x14ac:dyDescent="0.2">
      <c r="A739" s="156">
        <v>731</v>
      </c>
      <c r="B739" s="157">
        <v>6368000</v>
      </c>
      <c r="C739" s="42">
        <v>827.84</v>
      </c>
      <c r="D739" s="43">
        <f t="shared" si="133"/>
        <v>2000000</v>
      </c>
      <c r="E739" s="43">
        <f t="shared" si="133"/>
        <v>4</v>
      </c>
      <c r="F739" s="43">
        <f t="shared" si="133"/>
        <v>10000000</v>
      </c>
      <c r="G739" s="43">
        <f t="shared" si="133"/>
        <v>3</v>
      </c>
      <c r="H739" s="46">
        <f t="shared" si="125"/>
        <v>0.68592964824120606</v>
      </c>
      <c r="I739" s="46">
        <f t="shared" si="126"/>
        <v>0</v>
      </c>
      <c r="J739" s="42">
        <f t="shared" si="131"/>
        <v>567.84</v>
      </c>
      <c r="K739" s="42">
        <f t="shared" si="131"/>
        <v>0</v>
      </c>
      <c r="L739" s="43">
        <f t="shared" si="132"/>
        <v>4368000</v>
      </c>
      <c r="M739" s="157">
        <f t="shared" si="127"/>
        <v>0</v>
      </c>
      <c r="N739" s="157">
        <f t="shared" si="128"/>
        <v>2000000</v>
      </c>
      <c r="O739" s="158">
        <f t="shared" si="129"/>
        <v>260</v>
      </c>
      <c r="P739" s="42"/>
    </row>
    <row r="740" spans="1:16" x14ac:dyDescent="0.2">
      <c r="A740" s="156">
        <v>732</v>
      </c>
      <c r="B740" s="157">
        <v>33984000</v>
      </c>
      <c r="C740" s="42">
        <v>8156.16</v>
      </c>
      <c r="D740" s="43">
        <f t="shared" si="133"/>
        <v>2000000</v>
      </c>
      <c r="E740" s="43">
        <f t="shared" si="133"/>
        <v>4</v>
      </c>
      <c r="F740" s="43">
        <f t="shared" si="133"/>
        <v>10000000</v>
      </c>
      <c r="G740" s="43">
        <f t="shared" si="133"/>
        <v>3</v>
      </c>
      <c r="H740" s="46">
        <f t="shared" si="125"/>
        <v>0.23540489642184556</v>
      </c>
      <c r="I740" s="46">
        <f t="shared" si="126"/>
        <v>0.70574387947269301</v>
      </c>
      <c r="J740" s="42">
        <f t="shared" si="131"/>
        <v>1919.9999999999998</v>
      </c>
      <c r="K740" s="42">
        <f t="shared" si="131"/>
        <v>5756.16</v>
      </c>
      <c r="L740" s="43">
        <f t="shared" si="132"/>
        <v>8000000</v>
      </c>
      <c r="M740" s="157">
        <f t="shared" si="127"/>
        <v>23984000</v>
      </c>
      <c r="N740" s="157">
        <f t="shared" si="128"/>
        <v>2000000</v>
      </c>
      <c r="O740" s="158">
        <f t="shared" si="129"/>
        <v>480</v>
      </c>
      <c r="P740" s="42"/>
    </row>
    <row r="741" spans="1:16" x14ac:dyDescent="0.2">
      <c r="A741" s="156">
        <v>733</v>
      </c>
      <c r="B741" s="157">
        <v>40000000</v>
      </c>
      <c r="C741" s="42">
        <v>8400</v>
      </c>
      <c r="D741" s="43">
        <f t="shared" si="133"/>
        <v>2000000</v>
      </c>
      <c r="E741" s="43">
        <f t="shared" si="133"/>
        <v>4</v>
      </c>
      <c r="F741" s="43">
        <f t="shared" si="133"/>
        <v>10000000</v>
      </c>
      <c r="G741" s="43">
        <f t="shared" si="133"/>
        <v>3</v>
      </c>
      <c r="H741" s="46">
        <f t="shared" si="125"/>
        <v>0.2</v>
      </c>
      <c r="I741" s="46">
        <f t="shared" si="126"/>
        <v>0.75</v>
      </c>
      <c r="J741" s="42">
        <f t="shared" si="131"/>
        <v>1680</v>
      </c>
      <c r="K741" s="42">
        <f t="shared" si="131"/>
        <v>6300</v>
      </c>
      <c r="L741" s="43">
        <f t="shared" si="132"/>
        <v>8000000</v>
      </c>
      <c r="M741" s="157">
        <f t="shared" si="127"/>
        <v>30000000</v>
      </c>
      <c r="N741" s="157">
        <f t="shared" si="128"/>
        <v>2000000</v>
      </c>
      <c r="O741" s="158">
        <f t="shared" si="129"/>
        <v>420</v>
      </c>
      <c r="P741" s="42"/>
    </row>
    <row r="742" spans="1:16" x14ac:dyDescent="0.2">
      <c r="A742" s="156">
        <v>734</v>
      </c>
      <c r="B742" s="157">
        <v>4706000</v>
      </c>
      <c r="C742" s="42">
        <v>658.84</v>
      </c>
      <c r="D742" s="43">
        <f t="shared" si="133"/>
        <v>2000000</v>
      </c>
      <c r="E742" s="43">
        <f t="shared" si="133"/>
        <v>4</v>
      </c>
      <c r="F742" s="43">
        <f t="shared" si="133"/>
        <v>10000000</v>
      </c>
      <c r="G742" s="43">
        <f t="shared" si="133"/>
        <v>3</v>
      </c>
      <c r="H742" s="46">
        <f t="shared" si="125"/>
        <v>0.57501062473438169</v>
      </c>
      <c r="I742" s="46">
        <f t="shared" si="126"/>
        <v>0</v>
      </c>
      <c r="J742" s="42">
        <f t="shared" si="131"/>
        <v>378.84000000000003</v>
      </c>
      <c r="K742" s="42">
        <f t="shared" si="131"/>
        <v>0</v>
      </c>
      <c r="L742" s="43">
        <f t="shared" si="132"/>
        <v>2706000.0000000005</v>
      </c>
      <c r="M742" s="157">
        <f t="shared" si="127"/>
        <v>0</v>
      </c>
      <c r="N742" s="157">
        <f t="shared" si="128"/>
        <v>1999999.9999999995</v>
      </c>
      <c r="O742" s="158">
        <f t="shared" si="129"/>
        <v>280</v>
      </c>
      <c r="P742" s="42"/>
    </row>
    <row r="743" spans="1:16" x14ac:dyDescent="0.2">
      <c r="A743" s="156">
        <v>735</v>
      </c>
      <c r="B743" s="157">
        <v>13894000</v>
      </c>
      <c r="C743" s="42">
        <v>4029.26</v>
      </c>
      <c r="D743" s="43">
        <f t="shared" si="133"/>
        <v>2000000</v>
      </c>
      <c r="E743" s="43">
        <f t="shared" si="133"/>
        <v>4</v>
      </c>
      <c r="F743" s="43">
        <f t="shared" si="133"/>
        <v>10000000</v>
      </c>
      <c r="G743" s="43">
        <f t="shared" si="133"/>
        <v>3</v>
      </c>
      <c r="H743" s="46">
        <f t="shared" si="125"/>
        <v>0.57578810997552898</v>
      </c>
      <c r="I743" s="46">
        <f t="shared" si="126"/>
        <v>0.28026486253058874</v>
      </c>
      <c r="J743" s="42">
        <f t="shared" si="131"/>
        <v>2320</v>
      </c>
      <c r="K743" s="42">
        <f t="shared" si="131"/>
        <v>1129.26</v>
      </c>
      <c r="L743" s="43">
        <f t="shared" si="132"/>
        <v>8000000</v>
      </c>
      <c r="M743" s="157">
        <f t="shared" si="127"/>
        <v>3894000</v>
      </c>
      <c r="N743" s="157">
        <f t="shared" si="128"/>
        <v>2000000</v>
      </c>
      <c r="O743" s="158">
        <f t="shared" si="129"/>
        <v>580</v>
      </c>
      <c r="P743" s="42"/>
    </row>
    <row r="744" spans="1:16" x14ac:dyDescent="0.2">
      <c r="A744" s="156">
        <v>736</v>
      </c>
      <c r="B744" s="157">
        <v>800000</v>
      </c>
      <c r="C744" s="42">
        <v>168</v>
      </c>
      <c r="D744" s="43">
        <f t="shared" si="133"/>
        <v>2000000</v>
      </c>
      <c r="E744" s="43">
        <f t="shared" si="133"/>
        <v>4</v>
      </c>
      <c r="F744" s="43">
        <f t="shared" si="133"/>
        <v>10000000</v>
      </c>
      <c r="G744" s="43">
        <f t="shared" si="133"/>
        <v>3</v>
      </c>
      <c r="H744" s="46">
        <f t="shared" si="125"/>
        <v>0</v>
      </c>
      <c r="I744" s="46">
        <f t="shared" si="126"/>
        <v>0</v>
      </c>
      <c r="J744" s="42">
        <f t="shared" si="131"/>
        <v>0</v>
      </c>
      <c r="K744" s="42">
        <f t="shared" si="131"/>
        <v>0</v>
      </c>
      <c r="L744" s="43">
        <f t="shared" si="132"/>
        <v>0</v>
      </c>
      <c r="M744" s="157">
        <f t="shared" si="127"/>
        <v>0</v>
      </c>
      <c r="N744" s="157">
        <f t="shared" si="128"/>
        <v>800000</v>
      </c>
      <c r="O744" s="158">
        <f t="shared" si="129"/>
        <v>168</v>
      </c>
      <c r="P744" s="42"/>
    </row>
    <row r="745" spans="1:16" x14ac:dyDescent="0.2">
      <c r="A745" s="156">
        <v>737</v>
      </c>
      <c r="B745" s="157">
        <v>9831000</v>
      </c>
      <c r="C745" s="42">
        <v>2556.06</v>
      </c>
      <c r="D745" s="43">
        <f t="shared" si="133"/>
        <v>2000000</v>
      </c>
      <c r="E745" s="43">
        <f t="shared" si="133"/>
        <v>4</v>
      </c>
      <c r="F745" s="43">
        <f t="shared" si="133"/>
        <v>10000000</v>
      </c>
      <c r="G745" s="43">
        <f t="shared" si="133"/>
        <v>3</v>
      </c>
      <c r="H745" s="46">
        <f t="shared" si="125"/>
        <v>0.79656189604312888</v>
      </c>
      <c r="I745" s="46">
        <f t="shared" si="126"/>
        <v>0</v>
      </c>
      <c r="J745" s="42">
        <f t="shared" si="131"/>
        <v>2036.06</v>
      </c>
      <c r="K745" s="42">
        <f t="shared" si="131"/>
        <v>0</v>
      </c>
      <c r="L745" s="43">
        <f t="shared" si="132"/>
        <v>7831000</v>
      </c>
      <c r="M745" s="157">
        <f t="shared" si="127"/>
        <v>0</v>
      </c>
      <c r="N745" s="157">
        <f t="shared" si="128"/>
        <v>2000000</v>
      </c>
      <c r="O745" s="158">
        <f t="shared" si="129"/>
        <v>520</v>
      </c>
      <c r="P745" s="42"/>
    </row>
    <row r="746" spans="1:16" x14ac:dyDescent="0.2">
      <c r="A746" s="156">
        <v>738</v>
      </c>
      <c r="B746" s="157">
        <v>40000000</v>
      </c>
      <c r="C746" s="42">
        <v>8400</v>
      </c>
      <c r="D746" s="43">
        <f t="shared" ref="D746:G761" si="134">D745</f>
        <v>2000000</v>
      </c>
      <c r="E746" s="43">
        <f t="shared" si="134"/>
        <v>4</v>
      </c>
      <c r="F746" s="43">
        <f t="shared" si="134"/>
        <v>10000000</v>
      </c>
      <c r="G746" s="43">
        <f t="shared" si="134"/>
        <v>3</v>
      </c>
      <c r="H746" s="46">
        <f t="shared" si="125"/>
        <v>0.2</v>
      </c>
      <c r="I746" s="46">
        <f t="shared" si="126"/>
        <v>0.75</v>
      </c>
      <c r="J746" s="42">
        <f t="shared" si="131"/>
        <v>1680</v>
      </c>
      <c r="K746" s="42">
        <f t="shared" si="131"/>
        <v>6300</v>
      </c>
      <c r="L746" s="43">
        <f t="shared" si="132"/>
        <v>8000000</v>
      </c>
      <c r="M746" s="157">
        <f t="shared" si="127"/>
        <v>30000000</v>
      </c>
      <c r="N746" s="157">
        <f t="shared" si="128"/>
        <v>2000000</v>
      </c>
      <c r="O746" s="158">
        <f t="shared" si="129"/>
        <v>420</v>
      </c>
      <c r="P746" s="42"/>
    </row>
    <row r="747" spans="1:16" x14ac:dyDescent="0.2">
      <c r="A747" s="156">
        <v>739</v>
      </c>
      <c r="B747" s="157">
        <v>5883000</v>
      </c>
      <c r="C747" s="42">
        <v>1294.26</v>
      </c>
      <c r="D747" s="43">
        <f t="shared" si="134"/>
        <v>2000000</v>
      </c>
      <c r="E747" s="43">
        <f t="shared" si="134"/>
        <v>4</v>
      </c>
      <c r="F747" s="43">
        <f t="shared" si="134"/>
        <v>10000000</v>
      </c>
      <c r="G747" s="43">
        <f t="shared" si="134"/>
        <v>3</v>
      </c>
      <c r="H747" s="46">
        <f t="shared" si="125"/>
        <v>0.66003739588645249</v>
      </c>
      <c r="I747" s="46">
        <f t="shared" si="126"/>
        <v>0</v>
      </c>
      <c r="J747" s="42">
        <f t="shared" si="131"/>
        <v>854.26</v>
      </c>
      <c r="K747" s="42">
        <f t="shared" si="131"/>
        <v>0</v>
      </c>
      <c r="L747" s="43">
        <f t="shared" si="132"/>
        <v>3883000</v>
      </c>
      <c r="M747" s="157">
        <f t="shared" si="127"/>
        <v>0</v>
      </c>
      <c r="N747" s="157">
        <f t="shared" si="128"/>
        <v>2000000</v>
      </c>
      <c r="O747" s="158">
        <f t="shared" si="129"/>
        <v>440</v>
      </c>
      <c r="P747" s="42"/>
    </row>
    <row r="748" spans="1:16" x14ac:dyDescent="0.2">
      <c r="A748" s="156">
        <v>740</v>
      </c>
      <c r="B748" s="157">
        <v>8812000</v>
      </c>
      <c r="C748" s="42">
        <v>1762.4</v>
      </c>
      <c r="D748" s="43">
        <f t="shared" si="134"/>
        <v>2000000</v>
      </c>
      <c r="E748" s="43">
        <f t="shared" si="134"/>
        <v>4</v>
      </c>
      <c r="F748" s="43">
        <f t="shared" si="134"/>
        <v>10000000</v>
      </c>
      <c r="G748" s="43">
        <f t="shared" si="134"/>
        <v>3</v>
      </c>
      <c r="H748" s="46">
        <f t="shared" si="125"/>
        <v>0.77303676804357691</v>
      </c>
      <c r="I748" s="46">
        <f t="shared" si="126"/>
        <v>0</v>
      </c>
      <c r="J748" s="42">
        <f t="shared" si="131"/>
        <v>1362.4</v>
      </c>
      <c r="K748" s="42">
        <f t="shared" si="131"/>
        <v>0</v>
      </c>
      <c r="L748" s="43">
        <f t="shared" si="132"/>
        <v>6812000</v>
      </c>
      <c r="M748" s="157">
        <f t="shared" si="127"/>
        <v>0</v>
      </c>
      <c r="N748" s="157">
        <f t="shared" si="128"/>
        <v>2000000</v>
      </c>
      <c r="O748" s="158">
        <f t="shared" si="129"/>
        <v>400</v>
      </c>
      <c r="P748" s="42"/>
    </row>
    <row r="749" spans="1:16" x14ac:dyDescent="0.2">
      <c r="A749" s="156">
        <v>741</v>
      </c>
      <c r="B749" s="157">
        <v>32445000</v>
      </c>
      <c r="C749" s="42">
        <v>5191.2</v>
      </c>
      <c r="D749" s="43">
        <f t="shared" si="134"/>
        <v>2000000</v>
      </c>
      <c r="E749" s="43">
        <f t="shared" si="134"/>
        <v>4</v>
      </c>
      <c r="F749" s="43">
        <f t="shared" si="134"/>
        <v>10000000</v>
      </c>
      <c r="G749" s="43">
        <f t="shared" si="134"/>
        <v>3</v>
      </c>
      <c r="H749" s="46">
        <f t="shared" si="125"/>
        <v>0.24657112035752812</v>
      </c>
      <c r="I749" s="46">
        <f t="shared" si="126"/>
        <v>0.69178609955308989</v>
      </c>
      <c r="J749" s="42">
        <f t="shared" si="131"/>
        <v>1280</v>
      </c>
      <c r="K749" s="42">
        <f t="shared" si="131"/>
        <v>3591.2000000000003</v>
      </c>
      <c r="L749" s="43">
        <f t="shared" si="132"/>
        <v>8000000</v>
      </c>
      <c r="M749" s="157">
        <f t="shared" si="127"/>
        <v>22445000</v>
      </c>
      <c r="N749" s="157">
        <f t="shared" si="128"/>
        <v>2000000</v>
      </c>
      <c r="O749" s="158">
        <f t="shared" si="129"/>
        <v>319.99999999999909</v>
      </c>
      <c r="P749" s="42"/>
    </row>
    <row r="750" spans="1:16" x14ac:dyDescent="0.2">
      <c r="A750" s="156">
        <v>742</v>
      </c>
      <c r="B750" s="157">
        <v>3104000</v>
      </c>
      <c r="C750" s="42">
        <v>589.76</v>
      </c>
      <c r="D750" s="43">
        <f t="shared" si="134"/>
        <v>2000000</v>
      </c>
      <c r="E750" s="43">
        <f t="shared" si="134"/>
        <v>4</v>
      </c>
      <c r="F750" s="43">
        <f t="shared" si="134"/>
        <v>10000000</v>
      </c>
      <c r="G750" s="43">
        <f t="shared" si="134"/>
        <v>3</v>
      </c>
      <c r="H750" s="46">
        <f t="shared" si="125"/>
        <v>0.35567010309278352</v>
      </c>
      <c r="I750" s="46">
        <f t="shared" si="126"/>
        <v>0</v>
      </c>
      <c r="J750" s="42">
        <f t="shared" si="131"/>
        <v>209.76</v>
      </c>
      <c r="K750" s="42">
        <f t="shared" si="131"/>
        <v>0</v>
      </c>
      <c r="L750" s="43">
        <f t="shared" si="132"/>
        <v>1104000</v>
      </c>
      <c r="M750" s="157">
        <f t="shared" si="127"/>
        <v>0</v>
      </c>
      <c r="N750" s="157">
        <f t="shared" si="128"/>
        <v>2000000</v>
      </c>
      <c r="O750" s="158">
        <f t="shared" si="129"/>
        <v>380</v>
      </c>
      <c r="P750" s="42"/>
    </row>
    <row r="751" spans="1:16" x14ac:dyDescent="0.2">
      <c r="A751" s="156">
        <v>743</v>
      </c>
      <c r="B751" s="157">
        <v>32165000</v>
      </c>
      <c r="C751" s="42">
        <v>9006.2000000000007</v>
      </c>
      <c r="D751" s="43">
        <f t="shared" si="134"/>
        <v>2000000</v>
      </c>
      <c r="E751" s="43">
        <f t="shared" si="134"/>
        <v>4</v>
      </c>
      <c r="F751" s="43">
        <f t="shared" si="134"/>
        <v>10000000</v>
      </c>
      <c r="G751" s="43">
        <f t="shared" si="134"/>
        <v>3</v>
      </c>
      <c r="H751" s="46">
        <f t="shared" si="125"/>
        <v>0.2487175501321312</v>
      </c>
      <c r="I751" s="46">
        <f t="shared" si="126"/>
        <v>0.68910306233483598</v>
      </c>
      <c r="J751" s="42">
        <f t="shared" si="131"/>
        <v>2240.0000000000005</v>
      </c>
      <c r="K751" s="42">
        <f t="shared" si="131"/>
        <v>6206.2000000000007</v>
      </c>
      <c r="L751" s="43">
        <f t="shared" si="132"/>
        <v>8000000</v>
      </c>
      <c r="M751" s="157">
        <f t="shared" si="127"/>
        <v>22165000</v>
      </c>
      <c r="N751" s="157">
        <f t="shared" si="128"/>
        <v>2000000</v>
      </c>
      <c r="O751" s="158">
        <f t="shared" si="129"/>
        <v>560</v>
      </c>
      <c r="P751" s="42"/>
    </row>
    <row r="752" spans="1:16" x14ac:dyDescent="0.2">
      <c r="A752" s="156">
        <v>744</v>
      </c>
      <c r="B752" s="157">
        <v>10163000</v>
      </c>
      <c r="C752" s="42">
        <v>1829.34</v>
      </c>
      <c r="D752" s="43">
        <f t="shared" si="134"/>
        <v>2000000</v>
      </c>
      <c r="E752" s="43">
        <f t="shared" si="134"/>
        <v>4</v>
      </c>
      <c r="F752" s="43">
        <f t="shared" si="134"/>
        <v>10000000</v>
      </c>
      <c r="G752" s="43">
        <f t="shared" si="134"/>
        <v>3</v>
      </c>
      <c r="H752" s="46">
        <f t="shared" si="125"/>
        <v>0.78716914296959561</v>
      </c>
      <c r="I752" s="46">
        <f t="shared" si="126"/>
        <v>1.603857128800551E-2</v>
      </c>
      <c r="J752" s="42">
        <f t="shared" si="131"/>
        <v>1440</v>
      </c>
      <c r="K752" s="42">
        <f t="shared" si="131"/>
        <v>29.339999999999996</v>
      </c>
      <c r="L752" s="43">
        <f t="shared" si="132"/>
        <v>8000000</v>
      </c>
      <c r="M752" s="157">
        <f t="shared" si="127"/>
        <v>163000</v>
      </c>
      <c r="N752" s="157">
        <f t="shared" si="128"/>
        <v>2000000</v>
      </c>
      <c r="O752" s="158">
        <f t="shared" si="129"/>
        <v>360</v>
      </c>
      <c r="P752" s="42"/>
    </row>
    <row r="753" spans="1:16" x14ac:dyDescent="0.2">
      <c r="A753" s="156">
        <v>745</v>
      </c>
      <c r="B753" s="157">
        <v>26600000</v>
      </c>
      <c r="C753" s="42">
        <v>7182</v>
      </c>
      <c r="D753" s="43">
        <f t="shared" si="134"/>
        <v>2000000</v>
      </c>
      <c r="E753" s="43">
        <f t="shared" si="134"/>
        <v>4</v>
      </c>
      <c r="F753" s="43">
        <f t="shared" si="134"/>
        <v>10000000</v>
      </c>
      <c r="G753" s="43">
        <f t="shared" si="134"/>
        <v>3</v>
      </c>
      <c r="H753" s="46">
        <f t="shared" si="125"/>
        <v>0.3007518796992481</v>
      </c>
      <c r="I753" s="46">
        <f t="shared" si="126"/>
        <v>0.62406015037593987</v>
      </c>
      <c r="J753" s="42">
        <f t="shared" si="131"/>
        <v>2160</v>
      </c>
      <c r="K753" s="42">
        <f t="shared" si="131"/>
        <v>4482</v>
      </c>
      <c r="L753" s="43">
        <f t="shared" si="132"/>
        <v>8000000</v>
      </c>
      <c r="M753" s="157">
        <f t="shared" si="127"/>
        <v>16600000</v>
      </c>
      <c r="N753" s="157">
        <f t="shared" si="128"/>
        <v>2000000</v>
      </c>
      <c r="O753" s="158">
        <f t="shared" si="129"/>
        <v>540</v>
      </c>
      <c r="P753" s="42"/>
    </row>
    <row r="754" spans="1:16" x14ac:dyDescent="0.2">
      <c r="A754" s="156">
        <v>746</v>
      </c>
      <c r="B754" s="157">
        <v>3169000</v>
      </c>
      <c r="C754" s="42">
        <v>919.01</v>
      </c>
      <c r="D754" s="43">
        <f t="shared" si="134"/>
        <v>2000000</v>
      </c>
      <c r="E754" s="43">
        <f t="shared" si="134"/>
        <v>4</v>
      </c>
      <c r="F754" s="43">
        <f t="shared" si="134"/>
        <v>10000000</v>
      </c>
      <c r="G754" s="43">
        <f t="shared" si="134"/>
        <v>3</v>
      </c>
      <c r="H754" s="46">
        <f t="shared" si="125"/>
        <v>0.36888608393815081</v>
      </c>
      <c r="I754" s="46">
        <f t="shared" si="126"/>
        <v>0</v>
      </c>
      <c r="J754" s="42">
        <f t="shared" si="131"/>
        <v>339.01</v>
      </c>
      <c r="K754" s="42">
        <f t="shared" si="131"/>
        <v>0</v>
      </c>
      <c r="L754" s="43">
        <f t="shared" si="132"/>
        <v>1169000</v>
      </c>
      <c r="M754" s="157">
        <f t="shared" si="127"/>
        <v>0</v>
      </c>
      <c r="N754" s="157">
        <f t="shared" si="128"/>
        <v>2000000</v>
      </c>
      <c r="O754" s="158">
        <f t="shared" si="129"/>
        <v>580</v>
      </c>
      <c r="P754" s="42"/>
    </row>
    <row r="755" spans="1:16" x14ac:dyDescent="0.2">
      <c r="A755" s="156">
        <v>747</v>
      </c>
      <c r="B755" s="157">
        <v>10173000</v>
      </c>
      <c r="C755" s="42">
        <v>2034.6</v>
      </c>
      <c r="D755" s="43">
        <f t="shared" si="134"/>
        <v>2000000</v>
      </c>
      <c r="E755" s="43">
        <f t="shared" si="134"/>
        <v>4</v>
      </c>
      <c r="F755" s="43">
        <f t="shared" si="134"/>
        <v>10000000</v>
      </c>
      <c r="G755" s="43">
        <f t="shared" si="134"/>
        <v>3</v>
      </c>
      <c r="H755" s="46">
        <f t="shared" si="125"/>
        <v>0.78639536026737444</v>
      </c>
      <c r="I755" s="46">
        <f t="shared" si="126"/>
        <v>1.7005799665781973E-2</v>
      </c>
      <c r="J755" s="42">
        <f t="shared" si="131"/>
        <v>1600</v>
      </c>
      <c r="K755" s="42">
        <f t="shared" si="131"/>
        <v>34.6</v>
      </c>
      <c r="L755" s="43">
        <f t="shared" si="132"/>
        <v>8000000</v>
      </c>
      <c r="M755" s="157">
        <f t="shared" si="127"/>
        <v>173000</v>
      </c>
      <c r="N755" s="157">
        <f t="shared" si="128"/>
        <v>2000000</v>
      </c>
      <c r="O755" s="158">
        <f t="shared" si="129"/>
        <v>400</v>
      </c>
      <c r="P755" s="42"/>
    </row>
    <row r="756" spans="1:16" x14ac:dyDescent="0.2">
      <c r="A756" s="156">
        <v>748</v>
      </c>
      <c r="B756" s="157">
        <v>11198000</v>
      </c>
      <c r="C756" s="42">
        <v>2239.6</v>
      </c>
      <c r="D756" s="43">
        <f t="shared" si="134"/>
        <v>2000000</v>
      </c>
      <c r="E756" s="43">
        <f t="shared" si="134"/>
        <v>4</v>
      </c>
      <c r="F756" s="43">
        <f t="shared" si="134"/>
        <v>10000000</v>
      </c>
      <c r="G756" s="43">
        <f t="shared" si="134"/>
        <v>3</v>
      </c>
      <c r="H756" s="46">
        <f t="shared" si="125"/>
        <v>0.71441328808715843</v>
      </c>
      <c r="I756" s="46">
        <f t="shared" si="126"/>
        <v>0.10698338989105198</v>
      </c>
      <c r="J756" s="42">
        <f t="shared" si="131"/>
        <v>1600</v>
      </c>
      <c r="K756" s="42">
        <f t="shared" si="131"/>
        <v>239.6</v>
      </c>
      <c r="L756" s="43">
        <f t="shared" si="132"/>
        <v>8000000</v>
      </c>
      <c r="M756" s="157">
        <f t="shared" si="127"/>
        <v>1198000</v>
      </c>
      <c r="N756" s="157">
        <f t="shared" si="128"/>
        <v>2000000</v>
      </c>
      <c r="O756" s="158">
        <f t="shared" si="129"/>
        <v>400</v>
      </c>
      <c r="P756" s="42"/>
    </row>
    <row r="757" spans="1:16" x14ac:dyDescent="0.2">
      <c r="A757" s="156">
        <v>749</v>
      </c>
      <c r="B757" s="157">
        <v>40000000</v>
      </c>
      <c r="C757" s="42">
        <v>4800</v>
      </c>
      <c r="D757" s="43">
        <f t="shared" si="134"/>
        <v>2000000</v>
      </c>
      <c r="E757" s="43">
        <f t="shared" si="134"/>
        <v>4</v>
      </c>
      <c r="F757" s="43">
        <f t="shared" si="134"/>
        <v>10000000</v>
      </c>
      <c r="G757" s="43">
        <f t="shared" si="134"/>
        <v>3</v>
      </c>
      <c r="H757" s="46">
        <f t="shared" si="125"/>
        <v>0.2</v>
      </c>
      <c r="I757" s="46">
        <f t="shared" si="126"/>
        <v>0.75</v>
      </c>
      <c r="J757" s="42">
        <f t="shared" si="131"/>
        <v>960</v>
      </c>
      <c r="K757" s="42">
        <f t="shared" si="131"/>
        <v>3600</v>
      </c>
      <c r="L757" s="43">
        <f t="shared" si="132"/>
        <v>8000000</v>
      </c>
      <c r="M757" s="157">
        <f t="shared" si="127"/>
        <v>30000000</v>
      </c>
      <c r="N757" s="157">
        <f t="shared" si="128"/>
        <v>2000000</v>
      </c>
      <c r="O757" s="158">
        <f t="shared" si="129"/>
        <v>240</v>
      </c>
      <c r="P757" s="42"/>
    </row>
    <row r="758" spans="1:16" x14ac:dyDescent="0.2">
      <c r="A758" s="156">
        <v>750</v>
      </c>
      <c r="B758" s="157">
        <v>14662000</v>
      </c>
      <c r="C758" s="42">
        <v>3812.12</v>
      </c>
      <c r="D758" s="43">
        <f t="shared" si="134"/>
        <v>2000000</v>
      </c>
      <c r="E758" s="43">
        <f t="shared" si="134"/>
        <v>4</v>
      </c>
      <c r="F758" s="43">
        <f t="shared" si="134"/>
        <v>10000000</v>
      </c>
      <c r="G758" s="43">
        <f t="shared" si="134"/>
        <v>3</v>
      </c>
      <c r="H758" s="46">
        <f t="shared" si="125"/>
        <v>0.54562815441276769</v>
      </c>
      <c r="I758" s="46">
        <f t="shared" si="126"/>
        <v>0.31796480698404039</v>
      </c>
      <c r="J758" s="42">
        <f t="shared" si="131"/>
        <v>2080</v>
      </c>
      <c r="K758" s="42">
        <f t="shared" si="131"/>
        <v>1212.1200000000001</v>
      </c>
      <c r="L758" s="43">
        <f t="shared" si="132"/>
        <v>8000000</v>
      </c>
      <c r="M758" s="157">
        <f t="shared" si="127"/>
        <v>4662000</v>
      </c>
      <c r="N758" s="157">
        <f t="shared" si="128"/>
        <v>2000000</v>
      </c>
      <c r="O758" s="158">
        <f t="shared" si="129"/>
        <v>520</v>
      </c>
      <c r="P758" s="42"/>
    </row>
    <row r="759" spans="1:16" x14ac:dyDescent="0.2">
      <c r="A759" s="156">
        <v>751</v>
      </c>
      <c r="B759" s="157">
        <v>872000</v>
      </c>
      <c r="C759" s="42">
        <v>113.36</v>
      </c>
      <c r="D759" s="43">
        <f t="shared" si="134"/>
        <v>2000000</v>
      </c>
      <c r="E759" s="43">
        <f t="shared" si="134"/>
        <v>4</v>
      </c>
      <c r="F759" s="43">
        <f t="shared" si="134"/>
        <v>10000000</v>
      </c>
      <c r="G759" s="43">
        <f t="shared" si="134"/>
        <v>3</v>
      </c>
      <c r="H759" s="46">
        <f t="shared" si="125"/>
        <v>0</v>
      </c>
      <c r="I759" s="46">
        <f t="shared" si="126"/>
        <v>0</v>
      </c>
      <c r="J759" s="42">
        <f t="shared" si="131"/>
        <v>0</v>
      </c>
      <c r="K759" s="42">
        <f t="shared" si="131"/>
        <v>0</v>
      </c>
      <c r="L759" s="43">
        <f t="shared" si="132"/>
        <v>0</v>
      </c>
      <c r="M759" s="157">
        <f t="shared" si="127"/>
        <v>0</v>
      </c>
      <c r="N759" s="157">
        <f t="shared" si="128"/>
        <v>872000</v>
      </c>
      <c r="O759" s="158">
        <f t="shared" si="129"/>
        <v>113.36</v>
      </c>
      <c r="P759" s="42"/>
    </row>
    <row r="760" spans="1:16" x14ac:dyDescent="0.2">
      <c r="A760" s="156">
        <v>752</v>
      </c>
      <c r="B760" s="157">
        <v>27559000</v>
      </c>
      <c r="C760" s="42">
        <v>3307.08</v>
      </c>
      <c r="D760" s="43">
        <f t="shared" si="134"/>
        <v>2000000</v>
      </c>
      <c r="E760" s="43">
        <f t="shared" si="134"/>
        <v>4</v>
      </c>
      <c r="F760" s="43">
        <f t="shared" si="134"/>
        <v>10000000</v>
      </c>
      <c r="G760" s="43">
        <f t="shared" si="134"/>
        <v>3</v>
      </c>
      <c r="H760" s="46">
        <f t="shared" si="125"/>
        <v>0.29028629485830398</v>
      </c>
      <c r="I760" s="46">
        <f t="shared" si="126"/>
        <v>0.63714213142711995</v>
      </c>
      <c r="J760" s="42">
        <f t="shared" si="131"/>
        <v>959.99999999999989</v>
      </c>
      <c r="K760" s="42">
        <f t="shared" si="131"/>
        <v>2107.08</v>
      </c>
      <c r="L760" s="43">
        <f t="shared" si="132"/>
        <v>7999999.9999999991</v>
      </c>
      <c r="M760" s="157">
        <f t="shared" si="127"/>
        <v>17559000</v>
      </c>
      <c r="N760" s="157">
        <f t="shared" si="128"/>
        <v>2000000</v>
      </c>
      <c r="O760" s="158">
        <f t="shared" si="129"/>
        <v>240</v>
      </c>
      <c r="P760" s="42"/>
    </row>
    <row r="761" spans="1:16" x14ac:dyDescent="0.2">
      <c r="A761" s="156">
        <v>753</v>
      </c>
      <c r="B761" s="157">
        <v>39104000</v>
      </c>
      <c r="C761" s="42">
        <v>8993.92</v>
      </c>
      <c r="D761" s="43">
        <f t="shared" si="134"/>
        <v>2000000</v>
      </c>
      <c r="E761" s="43">
        <f t="shared" si="134"/>
        <v>4</v>
      </c>
      <c r="F761" s="43">
        <f t="shared" si="134"/>
        <v>10000000</v>
      </c>
      <c r="G761" s="43">
        <f t="shared" si="134"/>
        <v>3</v>
      </c>
      <c r="H761" s="46">
        <f t="shared" si="125"/>
        <v>0.20458265139116202</v>
      </c>
      <c r="I761" s="46">
        <f t="shared" si="126"/>
        <v>0.74427168576104741</v>
      </c>
      <c r="J761" s="42">
        <f t="shared" si="131"/>
        <v>1840</v>
      </c>
      <c r="K761" s="42">
        <f t="shared" si="131"/>
        <v>6693.9199999999992</v>
      </c>
      <c r="L761" s="43">
        <f t="shared" si="132"/>
        <v>8000000</v>
      </c>
      <c r="M761" s="157">
        <f t="shared" si="127"/>
        <v>29103999.999999996</v>
      </c>
      <c r="N761" s="157">
        <f t="shared" si="128"/>
        <v>2000000</v>
      </c>
      <c r="O761" s="158">
        <f t="shared" si="129"/>
        <v>460.00000000000182</v>
      </c>
      <c r="P761" s="42"/>
    </row>
    <row r="762" spans="1:16" x14ac:dyDescent="0.2">
      <c r="A762" s="156">
        <v>754</v>
      </c>
      <c r="B762" s="157">
        <v>1049000</v>
      </c>
      <c r="C762" s="42">
        <v>209.8</v>
      </c>
      <c r="D762" s="43">
        <f t="shared" ref="D762:G777" si="135">D761</f>
        <v>2000000</v>
      </c>
      <c r="E762" s="43">
        <f t="shared" si="135"/>
        <v>4</v>
      </c>
      <c r="F762" s="43">
        <f t="shared" si="135"/>
        <v>10000000</v>
      </c>
      <c r="G762" s="43">
        <f t="shared" si="135"/>
        <v>3</v>
      </c>
      <c r="H762" s="46">
        <f t="shared" si="125"/>
        <v>0</v>
      </c>
      <c r="I762" s="46">
        <f t="shared" si="126"/>
        <v>0</v>
      </c>
      <c r="J762" s="42">
        <f t="shared" si="131"/>
        <v>0</v>
      </c>
      <c r="K762" s="42">
        <f t="shared" si="131"/>
        <v>0</v>
      </c>
      <c r="L762" s="43">
        <f t="shared" si="132"/>
        <v>0</v>
      </c>
      <c r="M762" s="157">
        <f t="shared" si="127"/>
        <v>0</v>
      </c>
      <c r="N762" s="157">
        <f t="shared" si="128"/>
        <v>1049000</v>
      </c>
      <c r="O762" s="158">
        <f t="shared" si="129"/>
        <v>209.8</v>
      </c>
      <c r="P762" s="42"/>
    </row>
    <row r="763" spans="1:16" x14ac:dyDescent="0.2">
      <c r="A763" s="156">
        <v>755</v>
      </c>
      <c r="B763" s="157">
        <v>1738000</v>
      </c>
      <c r="C763" s="42">
        <v>295.45999999999998</v>
      </c>
      <c r="D763" s="43">
        <f t="shared" si="135"/>
        <v>2000000</v>
      </c>
      <c r="E763" s="43">
        <f t="shared" si="135"/>
        <v>4</v>
      </c>
      <c r="F763" s="43">
        <f t="shared" si="135"/>
        <v>10000000</v>
      </c>
      <c r="G763" s="43">
        <f t="shared" si="135"/>
        <v>3</v>
      </c>
      <c r="H763" s="46">
        <f t="shared" si="125"/>
        <v>0</v>
      </c>
      <c r="I763" s="46">
        <f t="shared" si="126"/>
        <v>0</v>
      </c>
      <c r="J763" s="42">
        <f t="shared" si="131"/>
        <v>0</v>
      </c>
      <c r="K763" s="42">
        <f t="shared" si="131"/>
        <v>0</v>
      </c>
      <c r="L763" s="43">
        <f t="shared" si="132"/>
        <v>0</v>
      </c>
      <c r="M763" s="157">
        <f t="shared" si="127"/>
        <v>0</v>
      </c>
      <c r="N763" s="157">
        <f t="shared" si="128"/>
        <v>1738000</v>
      </c>
      <c r="O763" s="158">
        <f t="shared" si="129"/>
        <v>295.45999999999998</v>
      </c>
      <c r="P763" s="42"/>
    </row>
    <row r="764" spans="1:16" x14ac:dyDescent="0.2">
      <c r="A764" s="156">
        <v>756</v>
      </c>
      <c r="B764" s="157">
        <v>15507000</v>
      </c>
      <c r="C764" s="42">
        <v>2326.0500000000002</v>
      </c>
      <c r="D764" s="43">
        <f t="shared" si="135"/>
        <v>2000000</v>
      </c>
      <c r="E764" s="43">
        <f t="shared" si="135"/>
        <v>4</v>
      </c>
      <c r="F764" s="43">
        <f t="shared" si="135"/>
        <v>10000000</v>
      </c>
      <c r="G764" s="43">
        <f t="shared" si="135"/>
        <v>3</v>
      </c>
      <c r="H764" s="46">
        <f t="shared" si="125"/>
        <v>0.51589604694654023</v>
      </c>
      <c r="I764" s="46">
        <f t="shared" si="126"/>
        <v>0.35512994131682468</v>
      </c>
      <c r="J764" s="42">
        <f t="shared" si="131"/>
        <v>1200</v>
      </c>
      <c r="K764" s="42">
        <f t="shared" si="131"/>
        <v>826.05000000000007</v>
      </c>
      <c r="L764" s="43">
        <f t="shared" si="132"/>
        <v>7999999.9999999991</v>
      </c>
      <c r="M764" s="157">
        <f t="shared" si="127"/>
        <v>5507000</v>
      </c>
      <c r="N764" s="157">
        <f t="shared" si="128"/>
        <v>2000000</v>
      </c>
      <c r="O764" s="158">
        <f t="shared" si="129"/>
        <v>300</v>
      </c>
      <c r="P764" s="42"/>
    </row>
    <row r="765" spans="1:16" x14ac:dyDescent="0.2">
      <c r="A765" s="156">
        <v>757</v>
      </c>
      <c r="B765" s="157">
        <v>25767000</v>
      </c>
      <c r="C765" s="42">
        <v>7214.76</v>
      </c>
      <c r="D765" s="43">
        <f t="shared" si="135"/>
        <v>2000000</v>
      </c>
      <c r="E765" s="43">
        <f t="shared" si="135"/>
        <v>4</v>
      </c>
      <c r="F765" s="43">
        <f t="shared" si="135"/>
        <v>10000000</v>
      </c>
      <c r="G765" s="43">
        <f t="shared" si="135"/>
        <v>3</v>
      </c>
      <c r="H765" s="46">
        <f t="shared" si="125"/>
        <v>0.31047463810299997</v>
      </c>
      <c r="I765" s="46">
        <f t="shared" si="126"/>
        <v>0.61190670237125</v>
      </c>
      <c r="J765" s="42">
        <f t="shared" si="131"/>
        <v>2240</v>
      </c>
      <c r="K765" s="42">
        <f t="shared" si="131"/>
        <v>4414.76</v>
      </c>
      <c r="L765" s="43">
        <f t="shared" si="132"/>
        <v>8000000</v>
      </c>
      <c r="M765" s="157">
        <f t="shared" si="127"/>
        <v>15766999.999999998</v>
      </c>
      <c r="N765" s="157">
        <f t="shared" si="128"/>
        <v>2000000</v>
      </c>
      <c r="O765" s="158">
        <f t="shared" si="129"/>
        <v>560</v>
      </c>
      <c r="P765" s="42"/>
    </row>
    <row r="766" spans="1:16" x14ac:dyDescent="0.2">
      <c r="A766" s="156">
        <v>758</v>
      </c>
      <c r="B766" s="157">
        <v>800000</v>
      </c>
      <c r="C766" s="42">
        <v>240</v>
      </c>
      <c r="D766" s="43">
        <f t="shared" si="135"/>
        <v>2000000</v>
      </c>
      <c r="E766" s="43">
        <f t="shared" si="135"/>
        <v>4</v>
      </c>
      <c r="F766" s="43">
        <f t="shared" si="135"/>
        <v>10000000</v>
      </c>
      <c r="G766" s="43">
        <f t="shared" si="135"/>
        <v>3</v>
      </c>
      <c r="H766" s="46">
        <f t="shared" si="125"/>
        <v>0</v>
      </c>
      <c r="I766" s="46">
        <f t="shared" si="126"/>
        <v>0</v>
      </c>
      <c r="J766" s="42">
        <f t="shared" si="131"/>
        <v>0</v>
      </c>
      <c r="K766" s="42">
        <f t="shared" si="131"/>
        <v>0</v>
      </c>
      <c r="L766" s="43">
        <f t="shared" si="132"/>
        <v>0</v>
      </c>
      <c r="M766" s="157">
        <f t="shared" si="127"/>
        <v>0</v>
      </c>
      <c r="N766" s="157">
        <f t="shared" si="128"/>
        <v>800000</v>
      </c>
      <c r="O766" s="158">
        <f t="shared" si="129"/>
        <v>240</v>
      </c>
      <c r="P766" s="42"/>
    </row>
    <row r="767" spans="1:16" x14ac:dyDescent="0.2">
      <c r="A767" s="156">
        <v>759</v>
      </c>
      <c r="B767" s="157">
        <v>24589000</v>
      </c>
      <c r="C767" s="42">
        <v>6884.92</v>
      </c>
      <c r="D767" s="43">
        <f t="shared" si="135"/>
        <v>2000000</v>
      </c>
      <c r="E767" s="43">
        <f t="shared" si="135"/>
        <v>4</v>
      </c>
      <c r="F767" s="43">
        <f t="shared" si="135"/>
        <v>10000000</v>
      </c>
      <c r="G767" s="43">
        <f t="shared" si="135"/>
        <v>3</v>
      </c>
      <c r="H767" s="46">
        <f t="shared" si="125"/>
        <v>0.32534873317337021</v>
      </c>
      <c r="I767" s="46">
        <f t="shared" si="126"/>
        <v>0.5933140835332873</v>
      </c>
      <c r="J767" s="42">
        <f t="shared" si="131"/>
        <v>2240</v>
      </c>
      <c r="K767" s="42">
        <f t="shared" si="131"/>
        <v>4084.9200000000005</v>
      </c>
      <c r="L767" s="43">
        <f t="shared" si="132"/>
        <v>8000000</v>
      </c>
      <c r="M767" s="157">
        <f t="shared" si="127"/>
        <v>14589000.000000002</v>
      </c>
      <c r="N767" s="157">
        <f t="shared" si="128"/>
        <v>2000000</v>
      </c>
      <c r="O767" s="158">
        <f t="shared" si="129"/>
        <v>560</v>
      </c>
      <c r="P767" s="42"/>
    </row>
    <row r="768" spans="1:16" x14ac:dyDescent="0.2">
      <c r="A768" s="156">
        <v>760</v>
      </c>
      <c r="B768" s="157">
        <v>800000</v>
      </c>
      <c r="C768" s="42">
        <v>136</v>
      </c>
      <c r="D768" s="43">
        <f t="shared" si="135"/>
        <v>2000000</v>
      </c>
      <c r="E768" s="43">
        <f t="shared" si="135"/>
        <v>4</v>
      </c>
      <c r="F768" s="43">
        <f t="shared" si="135"/>
        <v>10000000</v>
      </c>
      <c r="G768" s="43">
        <f t="shared" si="135"/>
        <v>3</v>
      </c>
      <c r="H768" s="46">
        <f t="shared" si="125"/>
        <v>0</v>
      </c>
      <c r="I768" s="46">
        <f t="shared" si="126"/>
        <v>0</v>
      </c>
      <c r="J768" s="42">
        <f t="shared" si="131"/>
        <v>0</v>
      </c>
      <c r="K768" s="42">
        <f t="shared" si="131"/>
        <v>0</v>
      </c>
      <c r="L768" s="43">
        <f t="shared" si="132"/>
        <v>0</v>
      </c>
      <c r="M768" s="157">
        <f t="shared" si="127"/>
        <v>0</v>
      </c>
      <c r="N768" s="157">
        <f t="shared" si="128"/>
        <v>800000</v>
      </c>
      <c r="O768" s="158">
        <f t="shared" si="129"/>
        <v>136</v>
      </c>
      <c r="P768" s="42"/>
    </row>
    <row r="769" spans="1:16" x14ac:dyDescent="0.2">
      <c r="A769" s="156">
        <v>761</v>
      </c>
      <c r="B769" s="157">
        <v>10176000</v>
      </c>
      <c r="C769" s="42">
        <v>2442.2399999999998</v>
      </c>
      <c r="D769" s="43">
        <f t="shared" si="135"/>
        <v>2000000</v>
      </c>
      <c r="E769" s="43">
        <f t="shared" si="135"/>
        <v>4</v>
      </c>
      <c r="F769" s="43">
        <f t="shared" si="135"/>
        <v>10000000</v>
      </c>
      <c r="G769" s="43">
        <f t="shared" si="135"/>
        <v>3</v>
      </c>
      <c r="H769" s="46">
        <f t="shared" si="125"/>
        <v>0.78616352201257866</v>
      </c>
      <c r="I769" s="46">
        <f t="shared" si="126"/>
        <v>1.7295597484276729E-2</v>
      </c>
      <c r="J769" s="42">
        <f t="shared" si="131"/>
        <v>1920</v>
      </c>
      <c r="K769" s="42">
        <f t="shared" si="131"/>
        <v>42.239999999999995</v>
      </c>
      <c r="L769" s="43">
        <f t="shared" si="132"/>
        <v>8000000.0000000009</v>
      </c>
      <c r="M769" s="157">
        <f t="shared" si="127"/>
        <v>176000</v>
      </c>
      <c r="N769" s="157">
        <f t="shared" si="128"/>
        <v>1999999.9999999991</v>
      </c>
      <c r="O769" s="158">
        <f t="shared" si="129"/>
        <v>479.99999999999977</v>
      </c>
      <c r="P769" s="42"/>
    </row>
    <row r="770" spans="1:16" x14ac:dyDescent="0.2">
      <c r="A770" s="156">
        <v>762</v>
      </c>
      <c r="B770" s="157">
        <v>800000</v>
      </c>
      <c r="C770" s="42">
        <v>208</v>
      </c>
      <c r="D770" s="43">
        <f t="shared" si="135"/>
        <v>2000000</v>
      </c>
      <c r="E770" s="43">
        <f t="shared" si="135"/>
        <v>4</v>
      </c>
      <c r="F770" s="43">
        <f t="shared" si="135"/>
        <v>10000000</v>
      </c>
      <c r="G770" s="43">
        <f t="shared" si="135"/>
        <v>3</v>
      </c>
      <c r="H770" s="46">
        <f t="shared" si="125"/>
        <v>0</v>
      </c>
      <c r="I770" s="46">
        <f t="shared" si="126"/>
        <v>0</v>
      </c>
      <c r="J770" s="42">
        <f t="shared" si="131"/>
        <v>0</v>
      </c>
      <c r="K770" s="42">
        <f t="shared" si="131"/>
        <v>0</v>
      </c>
      <c r="L770" s="43">
        <f t="shared" si="132"/>
        <v>0</v>
      </c>
      <c r="M770" s="157">
        <f t="shared" si="127"/>
        <v>0</v>
      </c>
      <c r="N770" s="157">
        <f t="shared" si="128"/>
        <v>800000</v>
      </c>
      <c r="O770" s="158">
        <f t="shared" si="129"/>
        <v>208</v>
      </c>
      <c r="P770" s="42"/>
    </row>
    <row r="771" spans="1:16" x14ac:dyDescent="0.2">
      <c r="A771" s="156">
        <v>763</v>
      </c>
      <c r="B771" s="157">
        <v>3727000</v>
      </c>
      <c r="C771" s="42">
        <v>819.94</v>
      </c>
      <c r="D771" s="43">
        <f t="shared" si="135"/>
        <v>2000000</v>
      </c>
      <c r="E771" s="43">
        <f t="shared" si="135"/>
        <v>4</v>
      </c>
      <c r="F771" s="43">
        <f t="shared" si="135"/>
        <v>10000000</v>
      </c>
      <c r="G771" s="43">
        <f t="shared" si="135"/>
        <v>3</v>
      </c>
      <c r="H771" s="46">
        <f t="shared" si="125"/>
        <v>0.46337536892943387</v>
      </c>
      <c r="I771" s="46">
        <f t="shared" si="126"/>
        <v>0</v>
      </c>
      <c r="J771" s="42">
        <f t="shared" si="131"/>
        <v>379.94000000000005</v>
      </c>
      <c r="K771" s="42">
        <f t="shared" si="131"/>
        <v>0</v>
      </c>
      <c r="L771" s="43">
        <f t="shared" si="132"/>
        <v>1727000</v>
      </c>
      <c r="M771" s="157">
        <f t="shared" si="127"/>
        <v>0</v>
      </c>
      <c r="N771" s="157">
        <f t="shared" si="128"/>
        <v>2000000</v>
      </c>
      <c r="O771" s="158">
        <f t="shared" si="129"/>
        <v>440</v>
      </c>
      <c r="P771" s="42"/>
    </row>
    <row r="772" spans="1:16" x14ac:dyDescent="0.2">
      <c r="A772" s="156">
        <v>764</v>
      </c>
      <c r="B772" s="157">
        <v>5069000</v>
      </c>
      <c r="C772" s="42">
        <v>1520.7</v>
      </c>
      <c r="D772" s="43">
        <f t="shared" si="135"/>
        <v>2000000</v>
      </c>
      <c r="E772" s="43">
        <f t="shared" si="135"/>
        <v>4</v>
      </c>
      <c r="F772" s="43">
        <f t="shared" si="135"/>
        <v>10000000</v>
      </c>
      <c r="G772" s="43">
        <f t="shared" si="135"/>
        <v>3</v>
      </c>
      <c r="H772" s="46">
        <f t="shared" si="125"/>
        <v>0.60544486091931349</v>
      </c>
      <c r="I772" s="46">
        <f t="shared" si="126"/>
        <v>0</v>
      </c>
      <c r="J772" s="42">
        <f t="shared" si="131"/>
        <v>920.7</v>
      </c>
      <c r="K772" s="42">
        <f t="shared" si="131"/>
        <v>0</v>
      </c>
      <c r="L772" s="43">
        <f t="shared" si="132"/>
        <v>3069000</v>
      </c>
      <c r="M772" s="157">
        <f t="shared" si="127"/>
        <v>0</v>
      </c>
      <c r="N772" s="157">
        <f t="shared" si="128"/>
        <v>2000000</v>
      </c>
      <c r="O772" s="158">
        <f t="shared" si="129"/>
        <v>600</v>
      </c>
      <c r="P772" s="42"/>
    </row>
    <row r="773" spans="1:16" x14ac:dyDescent="0.2">
      <c r="A773" s="156">
        <v>765</v>
      </c>
      <c r="B773" s="157">
        <v>40000000</v>
      </c>
      <c r="C773" s="42">
        <v>5200</v>
      </c>
      <c r="D773" s="43">
        <f t="shared" si="135"/>
        <v>2000000</v>
      </c>
      <c r="E773" s="43">
        <f t="shared" si="135"/>
        <v>4</v>
      </c>
      <c r="F773" s="43">
        <f t="shared" si="135"/>
        <v>10000000</v>
      </c>
      <c r="G773" s="43">
        <f t="shared" si="135"/>
        <v>3</v>
      </c>
      <c r="H773" s="46">
        <f t="shared" si="125"/>
        <v>0.2</v>
      </c>
      <c r="I773" s="46">
        <f t="shared" si="126"/>
        <v>0.75</v>
      </c>
      <c r="J773" s="42">
        <f t="shared" si="131"/>
        <v>1040</v>
      </c>
      <c r="K773" s="42">
        <f t="shared" si="131"/>
        <v>3900</v>
      </c>
      <c r="L773" s="43">
        <f t="shared" si="132"/>
        <v>8000000</v>
      </c>
      <c r="M773" s="157">
        <f t="shared" si="127"/>
        <v>30000000</v>
      </c>
      <c r="N773" s="157">
        <f t="shared" si="128"/>
        <v>2000000</v>
      </c>
      <c r="O773" s="158">
        <f t="shared" si="129"/>
        <v>260</v>
      </c>
      <c r="P773" s="42"/>
    </row>
    <row r="774" spans="1:16" x14ac:dyDescent="0.2">
      <c r="A774" s="156">
        <v>766</v>
      </c>
      <c r="B774" s="157">
        <v>800000</v>
      </c>
      <c r="C774" s="42">
        <v>144</v>
      </c>
      <c r="D774" s="43">
        <f t="shared" si="135"/>
        <v>2000000</v>
      </c>
      <c r="E774" s="43">
        <f t="shared" si="135"/>
        <v>4</v>
      </c>
      <c r="F774" s="43">
        <f t="shared" si="135"/>
        <v>10000000</v>
      </c>
      <c r="G774" s="43">
        <f t="shared" si="135"/>
        <v>3</v>
      </c>
      <c r="H774" s="46">
        <f t="shared" si="125"/>
        <v>0</v>
      </c>
      <c r="I774" s="46">
        <f t="shared" si="126"/>
        <v>0</v>
      </c>
      <c r="J774" s="42">
        <f t="shared" si="131"/>
        <v>0</v>
      </c>
      <c r="K774" s="42">
        <f t="shared" si="131"/>
        <v>0</v>
      </c>
      <c r="L774" s="43">
        <f t="shared" si="132"/>
        <v>0</v>
      </c>
      <c r="M774" s="157">
        <f t="shared" si="127"/>
        <v>0</v>
      </c>
      <c r="N774" s="157">
        <f t="shared" si="128"/>
        <v>800000</v>
      </c>
      <c r="O774" s="158">
        <f t="shared" si="129"/>
        <v>144</v>
      </c>
      <c r="P774" s="42"/>
    </row>
    <row r="775" spans="1:16" x14ac:dyDescent="0.2">
      <c r="A775" s="156">
        <v>767</v>
      </c>
      <c r="B775" s="157">
        <v>40000000</v>
      </c>
      <c r="C775" s="42">
        <v>10400</v>
      </c>
      <c r="D775" s="43">
        <f t="shared" si="135"/>
        <v>2000000</v>
      </c>
      <c r="E775" s="43">
        <f t="shared" si="135"/>
        <v>4</v>
      </c>
      <c r="F775" s="43">
        <f t="shared" si="135"/>
        <v>10000000</v>
      </c>
      <c r="G775" s="43">
        <f t="shared" si="135"/>
        <v>3</v>
      </c>
      <c r="H775" s="46">
        <f t="shared" si="125"/>
        <v>0.2</v>
      </c>
      <c r="I775" s="46">
        <f t="shared" si="126"/>
        <v>0.75</v>
      </c>
      <c r="J775" s="42">
        <f t="shared" si="131"/>
        <v>2080</v>
      </c>
      <c r="K775" s="42">
        <f t="shared" si="131"/>
        <v>7800</v>
      </c>
      <c r="L775" s="43">
        <f t="shared" si="132"/>
        <v>8000000</v>
      </c>
      <c r="M775" s="157">
        <f t="shared" si="127"/>
        <v>30000000</v>
      </c>
      <c r="N775" s="157">
        <f t="shared" si="128"/>
        <v>2000000</v>
      </c>
      <c r="O775" s="158">
        <f t="shared" si="129"/>
        <v>520</v>
      </c>
      <c r="P775" s="42"/>
    </row>
    <row r="776" spans="1:16" x14ac:dyDescent="0.2">
      <c r="A776" s="156">
        <v>768</v>
      </c>
      <c r="B776" s="157">
        <v>36759000</v>
      </c>
      <c r="C776" s="42">
        <v>5881.44</v>
      </c>
      <c r="D776" s="43">
        <f t="shared" si="135"/>
        <v>2000000</v>
      </c>
      <c r="E776" s="43">
        <f t="shared" si="135"/>
        <v>4</v>
      </c>
      <c r="F776" s="43">
        <f t="shared" si="135"/>
        <v>10000000</v>
      </c>
      <c r="G776" s="43">
        <f t="shared" si="135"/>
        <v>3</v>
      </c>
      <c r="H776" s="46">
        <f t="shared" si="125"/>
        <v>0.21763377676215348</v>
      </c>
      <c r="I776" s="46">
        <f t="shared" si="126"/>
        <v>0.72795777904730818</v>
      </c>
      <c r="J776" s="42">
        <f t="shared" si="131"/>
        <v>1279.9999999999998</v>
      </c>
      <c r="K776" s="42">
        <f t="shared" si="131"/>
        <v>4281.4399999999996</v>
      </c>
      <c r="L776" s="43">
        <f t="shared" si="132"/>
        <v>8000000</v>
      </c>
      <c r="M776" s="157">
        <f t="shared" si="127"/>
        <v>26759000</v>
      </c>
      <c r="N776" s="157">
        <f t="shared" si="128"/>
        <v>2000000</v>
      </c>
      <c r="O776" s="158">
        <f t="shared" si="129"/>
        <v>320</v>
      </c>
      <c r="P776" s="42"/>
    </row>
    <row r="777" spans="1:16" x14ac:dyDescent="0.2">
      <c r="A777" s="156">
        <v>769</v>
      </c>
      <c r="B777" s="157">
        <v>14753000</v>
      </c>
      <c r="C777" s="42">
        <v>4573.43</v>
      </c>
      <c r="D777" s="43">
        <f t="shared" si="135"/>
        <v>2000000</v>
      </c>
      <c r="E777" s="43">
        <f t="shared" si="135"/>
        <v>4</v>
      </c>
      <c r="F777" s="43">
        <f t="shared" si="135"/>
        <v>10000000</v>
      </c>
      <c r="G777" s="43">
        <f t="shared" si="135"/>
        <v>3</v>
      </c>
      <c r="H777" s="46">
        <f t="shared" ref="H777:H840" si="136">MAX(0,MIN(E777*D777,B777-D777))/B777</f>
        <v>0.54226259065952687</v>
      </c>
      <c r="I777" s="46">
        <f t="shared" ref="I777:I840" si="137">MAX(0,MIN(G777*F777,B777-SUM(D777,E777*D777)))/B777</f>
        <v>0.32217176167559142</v>
      </c>
      <c r="J777" s="42">
        <f t="shared" si="131"/>
        <v>2480</v>
      </c>
      <c r="K777" s="42">
        <f t="shared" si="131"/>
        <v>1473.43</v>
      </c>
      <c r="L777" s="43">
        <f t="shared" si="132"/>
        <v>8000000</v>
      </c>
      <c r="M777" s="157">
        <f t="shared" ref="M777:M840" si="138">I777*$B777</f>
        <v>4753000</v>
      </c>
      <c r="N777" s="157">
        <f t="shared" ref="N777:N840" si="139">B777-SUM(L777:M777)</f>
        <v>2000000</v>
      </c>
      <c r="O777" s="158">
        <f t="shared" ref="O777:O840" si="140">C777-SUM(J777:K777)</f>
        <v>620</v>
      </c>
      <c r="P777" s="42"/>
    </row>
    <row r="778" spans="1:16" x14ac:dyDescent="0.2">
      <c r="A778" s="156">
        <v>770</v>
      </c>
      <c r="B778" s="157">
        <v>2714000</v>
      </c>
      <c r="C778" s="42">
        <v>325.68</v>
      </c>
      <c r="D778" s="43">
        <f t="shared" ref="D778:G793" si="141">D777</f>
        <v>2000000</v>
      </c>
      <c r="E778" s="43">
        <f t="shared" si="141"/>
        <v>4</v>
      </c>
      <c r="F778" s="43">
        <f t="shared" si="141"/>
        <v>10000000</v>
      </c>
      <c r="G778" s="43">
        <f t="shared" si="141"/>
        <v>3</v>
      </c>
      <c r="H778" s="46">
        <f t="shared" si="136"/>
        <v>0.26308032424465733</v>
      </c>
      <c r="I778" s="46">
        <f t="shared" si="137"/>
        <v>0</v>
      </c>
      <c r="J778" s="42">
        <f t="shared" ref="J778:K841" si="142">+H778*$C778</f>
        <v>85.68</v>
      </c>
      <c r="K778" s="42">
        <f t="shared" si="142"/>
        <v>0</v>
      </c>
      <c r="L778" s="43">
        <f t="shared" ref="L778:L841" si="143">H778*B778</f>
        <v>714000</v>
      </c>
      <c r="M778" s="157">
        <f t="shared" si="138"/>
        <v>0</v>
      </c>
      <c r="N778" s="157">
        <f t="shared" si="139"/>
        <v>2000000</v>
      </c>
      <c r="O778" s="158">
        <f t="shared" si="140"/>
        <v>240</v>
      </c>
      <c r="P778" s="42"/>
    </row>
    <row r="779" spans="1:16" x14ac:dyDescent="0.2">
      <c r="A779" s="156">
        <v>771</v>
      </c>
      <c r="B779" s="157">
        <v>10044000</v>
      </c>
      <c r="C779" s="42">
        <v>2410.56</v>
      </c>
      <c r="D779" s="43">
        <f t="shared" si="141"/>
        <v>2000000</v>
      </c>
      <c r="E779" s="43">
        <f t="shared" si="141"/>
        <v>4</v>
      </c>
      <c r="F779" s="43">
        <f t="shared" si="141"/>
        <v>10000000</v>
      </c>
      <c r="G779" s="43">
        <f t="shared" si="141"/>
        <v>3</v>
      </c>
      <c r="H779" s="46">
        <f t="shared" si="136"/>
        <v>0.79649542015133412</v>
      </c>
      <c r="I779" s="46">
        <f t="shared" si="137"/>
        <v>4.3807248108323378E-3</v>
      </c>
      <c r="J779" s="42">
        <f t="shared" si="142"/>
        <v>1920</v>
      </c>
      <c r="K779" s="42">
        <f t="shared" si="142"/>
        <v>10.56</v>
      </c>
      <c r="L779" s="43">
        <f t="shared" si="143"/>
        <v>8000000</v>
      </c>
      <c r="M779" s="157">
        <f t="shared" si="138"/>
        <v>44000</v>
      </c>
      <c r="N779" s="157">
        <f t="shared" si="139"/>
        <v>2000000</v>
      </c>
      <c r="O779" s="158">
        <f t="shared" si="140"/>
        <v>480</v>
      </c>
      <c r="P779" s="42"/>
    </row>
    <row r="780" spans="1:16" x14ac:dyDescent="0.2">
      <c r="A780" s="156">
        <v>772</v>
      </c>
      <c r="B780" s="157">
        <v>18594000</v>
      </c>
      <c r="C780" s="42">
        <v>2975.04</v>
      </c>
      <c r="D780" s="43">
        <f t="shared" si="141"/>
        <v>2000000</v>
      </c>
      <c r="E780" s="43">
        <f t="shared" si="141"/>
        <v>4</v>
      </c>
      <c r="F780" s="43">
        <f t="shared" si="141"/>
        <v>10000000</v>
      </c>
      <c r="G780" s="43">
        <f t="shared" si="141"/>
        <v>3</v>
      </c>
      <c r="H780" s="46">
        <f t="shared" si="136"/>
        <v>0.43024631601591912</v>
      </c>
      <c r="I780" s="46">
        <f t="shared" si="137"/>
        <v>0.4621921049801011</v>
      </c>
      <c r="J780" s="42">
        <f t="shared" si="142"/>
        <v>1280</v>
      </c>
      <c r="K780" s="42">
        <f t="shared" si="142"/>
        <v>1375.04</v>
      </c>
      <c r="L780" s="43">
        <f t="shared" si="143"/>
        <v>8000000</v>
      </c>
      <c r="M780" s="157">
        <f t="shared" si="138"/>
        <v>8594000</v>
      </c>
      <c r="N780" s="157">
        <f t="shared" si="139"/>
        <v>2000000</v>
      </c>
      <c r="O780" s="158">
        <f t="shared" si="140"/>
        <v>320</v>
      </c>
      <c r="P780" s="42"/>
    </row>
    <row r="781" spans="1:16" x14ac:dyDescent="0.2">
      <c r="A781" s="156">
        <v>773</v>
      </c>
      <c r="B781" s="157">
        <v>15589000</v>
      </c>
      <c r="C781" s="42">
        <v>2026.57</v>
      </c>
      <c r="D781" s="43">
        <f t="shared" si="141"/>
        <v>2000000</v>
      </c>
      <c r="E781" s="43">
        <f t="shared" si="141"/>
        <v>4</v>
      </c>
      <c r="F781" s="43">
        <f t="shared" si="141"/>
        <v>10000000</v>
      </c>
      <c r="G781" s="43">
        <f t="shared" si="141"/>
        <v>3</v>
      </c>
      <c r="H781" s="46">
        <f t="shared" si="136"/>
        <v>0.51318237218551543</v>
      </c>
      <c r="I781" s="46">
        <f t="shared" si="137"/>
        <v>0.35852203476810574</v>
      </c>
      <c r="J781" s="42">
        <f t="shared" si="142"/>
        <v>1040</v>
      </c>
      <c r="K781" s="42">
        <f t="shared" si="142"/>
        <v>726.57</v>
      </c>
      <c r="L781" s="43">
        <f t="shared" si="143"/>
        <v>8000000</v>
      </c>
      <c r="M781" s="157">
        <f t="shared" si="138"/>
        <v>5589000</v>
      </c>
      <c r="N781" s="157">
        <f t="shared" si="139"/>
        <v>2000000</v>
      </c>
      <c r="O781" s="158">
        <f t="shared" si="140"/>
        <v>259.99999999999977</v>
      </c>
      <c r="P781" s="42"/>
    </row>
    <row r="782" spans="1:16" x14ac:dyDescent="0.2">
      <c r="A782" s="156">
        <v>774</v>
      </c>
      <c r="B782" s="157">
        <v>34246000</v>
      </c>
      <c r="C782" s="42">
        <v>10273.799999999999</v>
      </c>
      <c r="D782" s="43">
        <f t="shared" si="141"/>
        <v>2000000</v>
      </c>
      <c r="E782" s="43">
        <f t="shared" si="141"/>
        <v>4</v>
      </c>
      <c r="F782" s="43">
        <f t="shared" si="141"/>
        <v>10000000</v>
      </c>
      <c r="G782" s="43">
        <f t="shared" si="141"/>
        <v>3</v>
      </c>
      <c r="H782" s="46">
        <f t="shared" si="136"/>
        <v>0.23360392454593237</v>
      </c>
      <c r="I782" s="46">
        <f t="shared" si="137"/>
        <v>0.70799509431758456</v>
      </c>
      <c r="J782" s="42">
        <f t="shared" si="142"/>
        <v>2400</v>
      </c>
      <c r="K782" s="42">
        <f t="shared" si="142"/>
        <v>7273.8</v>
      </c>
      <c r="L782" s="43">
        <f t="shared" si="143"/>
        <v>8000000</v>
      </c>
      <c r="M782" s="157">
        <f t="shared" si="138"/>
        <v>24246000</v>
      </c>
      <c r="N782" s="157">
        <f t="shared" si="139"/>
        <v>2000000</v>
      </c>
      <c r="O782" s="158">
        <f t="shared" si="140"/>
        <v>600</v>
      </c>
      <c r="P782" s="42"/>
    </row>
    <row r="783" spans="1:16" x14ac:dyDescent="0.2">
      <c r="A783" s="156">
        <v>775</v>
      </c>
      <c r="B783" s="157">
        <v>16858000</v>
      </c>
      <c r="C783" s="42">
        <v>4551.66</v>
      </c>
      <c r="D783" s="43">
        <f t="shared" si="141"/>
        <v>2000000</v>
      </c>
      <c r="E783" s="43">
        <f t="shared" si="141"/>
        <v>4</v>
      </c>
      <c r="F783" s="43">
        <f t="shared" si="141"/>
        <v>10000000</v>
      </c>
      <c r="G783" s="43">
        <f t="shared" si="141"/>
        <v>3</v>
      </c>
      <c r="H783" s="46">
        <f t="shared" si="136"/>
        <v>0.47455214141653812</v>
      </c>
      <c r="I783" s="46">
        <f t="shared" si="137"/>
        <v>0.40680982322932735</v>
      </c>
      <c r="J783" s="42">
        <f t="shared" si="142"/>
        <v>2160</v>
      </c>
      <c r="K783" s="42">
        <f t="shared" si="142"/>
        <v>1851.66</v>
      </c>
      <c r="L783" s="43">
        <f t="shared" si="143"/>
        <v>8000000</v>
      </c>
      <c r="M783" s="157">
        <f t="shared" si="138"/>
        <v>6858000</v>
      </c>
      <c r="N783" s="157">
        <f t="shared" si="139"/>
        <v>2000000</v>
      </c>
      <c r="O783" s="158">
        <f t="shared" si="140"/>
        <v>540</v>
      </c>
      <c r="P783" s="42"/>
    </row>
    <row r="784" spans="1:16" x14ac:dyDescent="0.2">
      <c r="A784" s="156">
        <v>776</v>
      </c>
      <c r="B784" s="157">
        <v>3139000</v>
      </c>
      <c r="C784" s="42">
        <v>502.24</v>
      </c>
      <c r="D784" s="43">
        <f t="shared" si="141"/>
        <v>2000000</v>
      </c>
      <c r="E784" s="43">
        <f t="shared" si="141"/>
        <v>4</v>
      </c>
      <c r="F784" s="43">
        <f t="shared" si="141"/>
        <v>10000000</v>
      </c>
      <c r="G784" s="43">
        <f t="shared" si="141"/>
        <v>3</v>
      </c>
      <c r="H784" s="46">
        <f t="shared" si="136"/>
        <v>0.36285441223319531</v>
      </c>
      <c r="I784" s="46">
        <f t="shared" si="137"/>
        <v>0</v>
      </c>
      <c r="J784" s="42">
        <f t="shared" si="142"/>
        <v>182.24</v>
      </c>
      <c r="K784" s="42">
        <f t="shared" si="142"/>
        <v>0</v>
      </c>
      <c r="L784" s="43">
        <f t="shared" si="143"/>
        <v>1139000</v>
      </c>
      <c r="M784" s="157">
        <f t="shared" si="138"/>
        <v>0</v>
      </c>
      <c r="N784" s="157">
        <f t="shared" si="139"/>
        <v>2000000</v>
      </c>
      <c r="O784" s="158">
        <f t="shared" si="140"/>
        <v>320</v>
      </c>
      <c r="P784" s="42"/>
    </row>
    <row r="785" spans="1:16" x14ac:dyDescent="0.2">
      <c r="A785" s="156">
        <v>777</v>
      </c>
      <c r="B785" s="157">
        <v>800000</v>
      </c>
      <c r="C785" s="42">
        <v>240</v>
      </c>
      <c r="D785" s="43">
        <f t="shared" si="141"/>
        <v>2000000</v>
      </c>
      <c r="E785" s="43">
        <f t="shared" si="141"/>
        <v>4</v>
      </c>
      <c r="F785" s="43">
        <f t="shared" si="141"/>
        <v>10000000</v>
      </c>
      <c r="G785" s="43">
        <f t="shared" si="141"/>
        <v>3</v>
      </c>
      <c r="H785" s="46">
        <f t="shared" si="136"/>
        <v>0</v>
      </c>
      <c r="I785" s="46">
        <f t="shared" si="137"/>
        <v>0</v>
      </c>
      <c r="J785" s="42">
        <f t="shared" si="142"/>
        <v>0</v>
      </c>
      <c r="K785" s="42">
        <f t="shared" si="142"/>
        <v>0</v>
      </c>
      <c r="L785" s="43">
        <f t="shared" si="143"/>
        <v>0</v>
      </c>
      <c r="M785" s="157">
        <f t="shared" si="138"/>
        <v>0</v>
      </c>
      <c r="N785" s="157">
        <f t="shared" si="139"/>
        <v>800000</v>
      </c>
      <c r="O785" s="158">
        <f t="shared" si="140"/>
        <v>240</v>
      </c>
      <c r="P785" s="42"/>
    </row>
    <row r="786" spans="1:16" x14ac:dyDescent="0.2">
      <c r="A786" s="156">
        <v>778</v>
      </c>
      <c r="B786" s="157">
        <v>7636000</v>
      </c>
      <c r="C786" s="42">
        <v>1756.28</v>
      </c>
      <c r="D786" s="43">
        <f t="shared" si="141"/>
        <v>2000000</v>
      </c>
      <c r="E786" s="43">
        <f t="shared" si="141"/>
        <v>4</v>
      </c>
      <c r="F786" s="43">
        <f t="shared" si="141"/>
        <v>10000000</v>
      </c>
      <c r="G786" s="43">
        <f t="shared" si="141"/>
        <v>3</v>
      </c>
      <c r="H786" s="46">
        <f t="shared" si="136"/>
        <v>0.73808276584599264</v>
      </c>
      <c r="I786" s="46">
        <f t="shared" si="137"/>
        <v>0</v>
      </c>
      <c r="J786" s="42">
        <f t="shared" si="142"/>
        <v>1296.28</v>
      </c>
      <c r="K786" s="42">
        <f t="shared" si="142"/>
        <v>0</v>
      </c>
      <c r="L786" s="43">
        <f t="shared" si="143"/>
        <v>5636000</v>
      </c>
      <c r="M786" s="157">
        <f t="shared" si="138"/>
        <v>0</v>
      </c>
      <c r="N786" s="157">
        <f t="shared" si="139"/>
        <v>2000000</v>
      </c>
      <c r="O786" s="158">
        <f t="shared" si="140"/>
        <v>460</v>
      </c>
      <c r="P786" s="42"/>
    </row>
    <row r="787" spans="1:16" x14ac:dyDescent="0.2">
      <c r="A787" s="156">
        <v>779</v>
      </c>
      <c r="B787" s="157">
        <v>19698000</v>
      </c>
      <c r="C787" s="42">
        <v>4530.54</v>
      </c>
      <c r="D787" s="43">
        <f t="shared" si="141"/>
        <v>2000000</v>
      </c>
      <c r="E787" s="43">
        <f t="shared" si="141"/>
        <v>4</v>
      </c>
      <c r="F787" s="43">
        <f t="shared" si="141"/>
        <v>10000000</v>
      </c>
      <c r="G787" s="43">
        <f t="shared" si="141"/>
        <v>3</v>
      </c>
      <c r="H787" s="46">
        <f t="shared" si="136"/>
        <v>0.4061326022946492</v>
      </c>
      <c r="I787" s="46">
        <f t="shared" si="137"/>
        <v>0.4923342471316885</v>
      </c>
      <c r="J787" s="42">
        <f t="shared" si="142"/>
        <v>1840</v>
      </c>
      <c r="K787" s="42">
        <f t="shared" si="142"/>
        <v>2230.54</v>
      </c>
      <c r="L787" s="43">
        <f t="shared" si="143"/>
        <v>8000000</v>
      </c>
      <c r="M787" s="157">
        <f t="shared" si="138"/>
        <v>9698000</v>
      </c>
      <c r="N787" s="157">
        <f t="shared" si="139"/>
        <v>2000000</v>
      </c>
      <c r="O787" s="158">
        <f t="shared" si="140"/>
        <v>460</v>
      </c>
      <c r="P787" s="42"/>
    </row>
    <row r="788" spans="1:16" x14ac:dyDescent="0.2">
      <c r="A788" s="156">
        <v>780</v>
      </c>
      <c r="B788" s="157">
        <v>18726000</v>
      </c>
      <c r="C788" s="42">
        <v>4119.72</v>
      </c>
      <c r="D788" s="43">
        <f t="shared" si="141"/>
        <v>2000000</v>
      </c>
      <c r="E788" s="43">
        <f t="shared" si="141"/>
        <v>4</v>
      </c>
      <c r="F788" s="43">
        <f t="shared" si="141"/>
        <v>10000000</v>
      </c>
      <c r="G788" s="43">
        <f t="shared" si="141"/>
        <v>3</v>
      </c>
      <c r="H788" s="46">
        <f t="shared" si="136"/>
        <v>0.4272134999465983</v>
      </c>
      <c r="I788" s="46">
        <f t="shared" si="137"/>
        <v>0.4659831250667521</v>
      </c>
      <c r="J788" s="42">
        <f t="shared" si="142"/>
        <v>1760</v>
      </c>
      <c r="K788" s="42">
        <f t="shared" si="142"/>
        <v>1919.72</v>
      </c>
      <c r="L788" s="43">
        <f t="shared" si="143"/>
        <v>8000000</v>
      </c>
      <c r="M788" s="157">
        <f t="shared" si="138"/>
        <v>8726000</v>
      </c>
      <c r="N788" s="157">
        <f t="shared" si="139"/>
        <v>2000000</v>
      </c>
      <c r="O788" s="158">
        <f t="shared" si="140"/>
        <v>440</v>
      </c>
      <c r="P788" s="42"/>
    </row>
    <row r="789" spans="1:16" x14ac:dyDescent="0.2">
      <c r="A789" s="156">
        <v>781</v>
      </c>
      <c r="B789" s="157">
        <v>22236000</v>
      </c>
      <c r="C789" s="42">
        <v>3335.4</v>
      </c>
      <c r="D789" s="43">
        <f t="shared" si="141"/>
        <v>2000000</v>
      </c>
      <c r="E789" s="43">
        <f t="shared" si="141"/>
        <v>4</v>
      </c>
      <c r="F789" s="43">
        <f t="shared" si="141"/>
        <v>10000000</v>
      </c>
      <c r="G789" s="43">
        <f t="shared" si="141"/>
        <v>3</v>
      </c>
      <c r="H789" s="46">
        <f t="shared" si="136"/>
        <v>0.35977693829825508</v>
      </c>
      <c r="I789" s="46">
        <f t="shared" si="137"/>
        <v>0.55027882712718112</v>
      </c>
      <c r="J789" s="42">
        <f t="shared" si="142"/>
        <v>1200</v>
      </c>
      <c r="K789" s="42">
        <f t="shared" si="142"/>
        <v>1835.3999999999999</v>
      </c>
      <c r="L789" s="43">
        <f t="shared" si="143"/>
        <v>8000000</v>
      </c>
      <c r="M789" s="157">
        <f t="shared" si="138"/>
        <v>12236000</v>
      </c>
      <c r="N789" s="157">
        <f t="shared" si="139"/>
        <v>2000000</v>
      </c>
      <c r="O789" s="158">
        <f t="shared" si="140"/>
        <v>300.00000000000045</v>
      </c>
      <c r="P789" s="42"/>
    </row>
    <row r="790" spans="1:16" x14ac:dyDescent="0.2">
      <c r="A790" s="156">
        <v>782</v>
      </c>
      <c r="B790" s="157">
        <v>800000</v>
      </c>
      <c r="C790" s="42">
        <v>112</v>
      </c>
      <c r="D790" s="43">
        <f t="shared" si="141"/>
        <v>2000000</v>
      </c>
      <c r="E790" s="43">
        <f t="shared" si="141"/>
        <v>4</v>
      </c>
      <c r="F790" s="43">
        <f t="shared" si="141"/>
        <v>10000000</v>
      </c>
      <c r="G790" s="43">
        <f t="shared" si="141"/>
        <v>3</v>
      </c>
      <c r="H790" s="46">
        <f t="shared" si="136"/>
        <v>0</v>
      </c>
      <c r="I790" s="46">
        <f t="shared" si="137"/>
        <v>0</v>
      </c>
      <c r="J790" s="42">
        <f t="shared" si="142"/>
        <v>0</v>
      </c>
      <c r="K790" s="42">
        <f t="shared" si="142"/>
        <v>0</v>
      </c>
      <c r="L790" s="43">
        <f t="shared" si="143"/>
        <v>0</v>
      </c>
      <c r="M790" s="157">
        <f t="shared" si="138"/>
        <v>0</v>
      </c>
      <c r="N790" s="157">
        <f t="shared" si="139"/>
        <v>800000</v>
      </c>
      <c r="O790" s="158">
        <f t="shared" si="140"/>
        <v>112</v>
      </c>
      <c r="P790" s="42"/>
    </row>
    <row r="791" spans="1:16" x14ac:dyDescent="0.2">
      <c r="A791" s="156">
        <v>783</v>
      </c>
      <c r="B791" s="157">
        <v>17051000</v>
      </c>
      <c r="C791" s="42">
        <v>3580.71</v>
      </c>
      <c r="D791" s="43">
        <f t="shared" si="141"/>
        <v>2000000</v>
      </c>
      <c r="E791" s="43">
        <f t="shared" si="141"/>
        <v>4</v>
      </c>
      <c r="F791" s="43">
        <f t="shared" si="141"/>
        <v>10000000</v>
      </c>
      <c r="G791" s="43">
        <f t="shared" si="141"/>
        <v>3</v>
      </c>
      <c r="H791" s="46">
        <f t="shared" si="136"/>
        <v>0.4691806932144742</v>
      </c>
      <c r="I791" s="46">
        <f t="shared" si="137"/>
        <v>0.4135241334819072</v>
      </c>
      <c r="J791" s="42">
        <f t="shared" si="142"/>
        <v>1680</v>
      </c>
      <c r="K791" s="42">
        <f t="shared" si="142"/>
        <v>1480.71</v>
      </c>
      <c r="L791" s="43">
        <f t="shared" si="143"/>
        <v>8000000</v>
      </c>
      <c r="M791" s="157">
        <f t="shared" si="138"/>
        <v>7051000</v>
      </c>
      <c r="N791" s="157">
        <f t="shared" si="139"/>
        <v>2000000</v>
      </c>
      <c r="O791" s="158">
        <f t="shared" si="140"/>
        <v>420</v>
      </c>
      <c r="P791" s="42"/>
    </row>
    <row r="792" spans="1:16" x14ac:dyDescent="0.2">
      <c r="A792" s="156">
        <v>784</v>
      </c>
      <c r="B792" s="157">
        <v>40000000</v>
      </c>
      <c r="C792" s="42">
        <v>6000</v>
      </c>
      <c r="D792" s="43">
        <f t="shared" si="141"/>
        <v>2000000</v>
      </c>
      <c r="E792" s="43">
        <f t="shared" si="141"/>
        <v>4</v>
      </c>
      <c r="F792" s="43">
        <f t="shared" si="141"/>
        <v>10000000</v>
      </c>
      <c r="G792" s="43">
        <f t="shared" si="141"/>
        <v>3</v>
      </c>
      <c r="H792" s="46">
        <f t="shared" si="136"/>
        <v>0.2</v>
      </c>
      <c r="I792" s="46">
        <f t="shared" si="137"/>
        <v>0.75</v>
      </c>
      <c r="J792" s="42">
        <f t="shared" si="142"/>
        <v>1200</v>
      </c>
      <c r="K792" s="42">
        <f t="shared" si="142"/>
        <v>4500</v>
      </c>
      <c r="L792" s="43">
        <f t="shared" si="143"/>
        <v>8000000</v>
      </c>
      <c r="M792" s="157">
        <f t="shared" si="138"/>
        <v>30000000</v>
      </c>
      <c r="N792" s="157">
        <f t="shared" si="139"/>
        <v>2000000</v>
      </c>
      <c r="O792" s="158">
        <f t="shared" si="140"/>
        <v>300</v>
      </c>
      <c r="P792" s="42"/>
    </row>
    <row r="793" spans="1:16" x14ac:dyDescent="0.2">
      <c r="A793" s="156">
        <v>785</v>
      </c>
      <c r="B793" s="157">
        <v>800000</v>
      </c>
      <c r="C793" s="42">
        <v>96</v>
      </c>
      <c r="D793" s="43">
        <f t="shared" si="141"/>
        <v>2000000</v>
      </c>
      <c r="E793" s="43">
        <f t="shared" si="141"/>
        <v>4</v>
      </c>
      <c r="F793" s="43">
        <f t="shared" si="141"/>
        <v>10000000</v>
      </c>
      <c r="G793" s="43">
        <f t="shared" si="141"/>
        <v>3</v>
      </c>
      <c r="H793" s="46">
        <f t="shared" si="136"/>
        <v>0</v>
      </c>
      <c r="I793" s="46">
        <f t="shared" si="137"/>
        <v>0</v>
      </c>
      <c r="J793" s="42">
        <f t="shared" si="142"/>
        <v>0</v>
      </c>
      <c r="K793" s="42">
        <f t="shared" si="142"/>
        <v>0</v>
      </c>
      <c r="L793" s="43">
        <f t="shared" si="143"/>
        <v>0</v>
      </c>
      <c r="M793" s="157">
        <f t="shared" si="138"/>
        <v>0</v>
      </c>
      <c r="N793" s="157">
        <f t="shared" si="139"/>
        <v>800000</v>
      </c>
      <c r="O793" s="158">
        <f t="shared" si="140"/>
        <v>96</v>
      </c>
      <c r="P793" s="42"/>
    </row>
    <row r="794" spans="1:16" x14ac:dyDescent="0.2">
      <c r="A794" s="156">
        <v>786</v>
      </c>
      <c r="B794" s="157">
        <v>2152000</v>
      </c>
      <c r="C794" s="42">
        <v>430.4</v>
      </c>
      <c r="D794" s="43">
        <f t="shared" ref="D794:G809" si="144">D793</f>
        <v>2000000</v>
      </c>
      <c r="E794" s="43">
        <f t="shared" si="144"/>
        <v>4</v>
      </c>
      <c r="F794" s="43">
        <f t="shared" si="144"/>
        <v>10000000</v>
      </c>
      <c r="G794" s="43">
        <f t="shared" si="144"/>
        <v>3</v>
      </c>
      <c r="H794" s="46">
        <f t="shared" si="136"/>
        <v>7.0631970260223054E-2</v>
      </c>
      <c r="I794" s="46">
        <f t="shared" si="137"/>
        <v>0</v>
      </c>
      <c r="J794" s="42">
        <f t="shared" si="142"/>
        <v>30.400000000000002</v>
      </c>
      <c r="K794" s="42">
        <f t="shared" si="142"/>
        <v>0</v>
      </c>
      <c r="L794" s="43">
        <f t="shared" si="143"/>
        <v>152000</v>
      </c>
      <c r="M794" s="157">
        <f t="shared" si="138"/>
        <v>0</v>
      </c>
      <c r="N794" s="157">
        <f t="shared" si="139"/>
        <v>2000000</v>
      </c>
      <c r="O794" s="158">
        <f t="shared" si="140"/>
        <v>400</v>
      </c>
      <c r="P794" s="42"/>
    </row>
    <row r="795" spans="1:16" x14ac:dyDescent="0.2">
      <c r="A795" s="156">
        <v>787</v>
      </c>
      <c r="B795" s="157">
        <v>10452000</v>
      </c>
      <c r="C795" s="42">
        <v>1463.28</v>
      </c>
      <c r="D795" s="43">
        <f t="shared" si="144"/>
        <v>2000000</v>
      </c>
      <c r="E795" s="43">
        <f t="shared" si="144"/>
        <v>4</v>
      </c>
      <c r="F795" s="43">
        <f t="shared" si="144"/>
        <v>10000000</v>
      </c>
      <c r="G795" s="43">
        <f t="shared" si="144"/>
        <v>3</v>
      </c>
      <c r="H795" s="46">
        <f t="shared" si="136"/>
        <v>0.76540375047837739</v>
      </c>
      <c r="I795" s="46">
        <f t="shared" si="137"/>
        <v>4.3245311902028322E-2</v>
      </c>
      <c r="J795" s="42">
        <f t="shared" si="142"/>
        <v>1120</v>
      </c>
      <c r="K795" s="42">
        <f t="shared" si="142"/>
        <v>63.28</v>
      </c>
      <c r="L795" s="43">
        <f t="shared" si="143"/>
        <v>8000000</v>
      </c>
      <c r="M795" s="157">
        <f t="shared" si="138"/>
        <v>452000</v>
      </c>
      <c r="N795" s="157">
        <f t="shared" si="139"/>
        <v>2000000</v>
      </c>
      <c r="O795" s="158">
        <f t="shared" si="140"/>
        <v>280</v>
      </c>
      <c r="P795" s="42"/>
    </row>
    <row r="796" spans="1:16" x14ac:dyDescent="0.2">
      <c r="A796" s="156">
        <v>788</v>
      </c>
      <c r="B796" s="157">
        <v>16714000</v>
      </c>
      <c r="C796" s="42">
        <v>5014.2</v>
      </c>
      <c r="D796" s="43">
        <f t="shared" si="144"/>
        <v>2000000</v>
      </c>
      <c r="E796" s="43">
        <f t="shared" si="144"/>
        <v>4</v>
      </c>
      <c r="F796" s="43">
        <f t="shared" si="144"/>
        <v>10000000</v>
      </c>
      <c r="G796" s="43">
        <f t="shared" si="144"/>
        <v>3</v>
      </c>
      <c r="H796" s="46">
        <f t="shared" si="136"/>
        <v>0.47864066052411153</v>
      </c>
      <c r="I796" s="46">
        <f t="shared" si="137"/>
        <v>0.40169917434486058</v>
      </c>
      <c r="J796" s="42">
        <f t="shared" si="142"/>
        <v>2400</v>
      </c>
      <c r="K796" s="42">
        <f t="shared" si="142"/>
        <v>2014.1999999999998</v>
      </c>
      <c r="L796" s="43">
        <f t="shared" si="143"/>
        <v>8000000</v>
      </c>
      <c r="M796" s="157">
        <f t="shared" si="138"/>
        <v>6714000</v>
      </c>
      <c r="N796" s="157">
        <f t="shared" si="139"/>
        <v>2000000</v>
      </c>
      <c r="O796" s="158">
        <f t="shared" si="140"/>
        <v>600</v>
      </c>
      <c r="P796" s="42"/>
    </row>
    <row r="797" spans="1:16" x14ac:dyDescent="0.2">
      <c r="A797" s="156">
        <v>789</v>
      </c>
      <c r="B797" s="157">
        <v>800000</v>
      </c>
      <c r="C797" s="42">
        <v>112</v>
      </c>
      <c r="D797" s="43">
        <f t="shared" si="144"/>
        <v>2000000</v>
      </c>
      <c r="E797" s="43">
        <f t="shared" si="144"/>
        <v>4</v>
      </c>
      <c r="F797" s="43">
        <f t="shared" si="144"/>
        <v>10000000</v>
      </c>
      <c r="G797" s="43">
        <f t="shared" si="144"/>
        <v>3</v>
      </c>
      <c r="H797" s="46">
        <f t="shared" si="136"/>
        <v>0</v>
      </c>
      <c r="I797" s="46">
        <f t="shared" si="137"/>
        <v>0</v>
      </c>
      <c r="J797" s="42">
        <f t="shared" si="142"/>
        <v>0</v>
      </c>
      <c r="K797" s="42">
        <f t="shared" si="142"/>
        <v>0</v>
      </c>
      <c r="L797" s="43">
        <f t="shared" si="143"/>
        <v>0</v>
      </c>
      <c r="M797" s="157">
        <f t="shared" si="138"/>
        <v>0</v>
      </c>
      <c r="N797" s="157">
        <f t="shared" si="139"/>
        <v>800000</v>
      </c>
      <c r="O797" s="158">
        <f t="shared" si="140"/>
        <v>112</v>
      </c>
      <c r="P797" s="42"/>
    </row>
    <row r="798" spans="1:16" x14ac:dyDescent="0.2">
      <c r="A798" s="156">
        <v>790</v>
      </c>
      <c r="B798" s="157">
        <v>800000</v>
      </c>
      <c r="C798" s="42">
        <v>184</v>
      </c>
      <c r="D798" s="43">
        <f t="shared" si="144"/>
        <v>2000000</v>
      </c>
      <c r="E798" s="43">
        <f t="shared" si="144"/>
        <v>4</v>
      </c>
      <c r="F798" s="43">
        <f t="shared" si="144"/>
        <v>10000000</v>
      </c>
      <c r="G798" s="43">
        <f t="shared" si="144"/>
        <v>3</v>
      </c>
      <c r="H798" s="46">
        <f t="shared" si="136"/>
        <v>0</v>
      </c>
      <c r="I798" s="46">
        <f t="shared" si="137"/>
        <v>0</v>
      </c>
      <c r="J798" s="42">
        <f t="shared" si="142"/>
        <v>0</v>
      </c>
      <c r="K798" s="42">
        <f t="shared" si="142"/>
        <v>0</v>
      </c>
      <c r="L798" s="43">
        <f t="shared" si="143"/>
        <v>0</v>
      </c>
      <c r="M798" s="157">
        <f t="shared" si="138"/>
        <v>0</v>
      </c>
      <c r="N798" s="157">
        <f t="shared" si="139"/>
        <v>800000</v>
      </c>
      <c r="O798" s="158">
        <f t="shared" si="140"/>
        <v>184</v>
      </c>
      <c r="P798" s="42"/>
    </row>
    <row r="799" spans="1:16" x14ac:dyDescent="0.2">
      <c r="A799" s="156">
        <v>791</v>
      </c>
      <c r="B799" s="157">
        <v>16684000</v>
      </c>
      <c r="C799" s="42">
        <v>3503.64</v>
      </c>
      <c r="D799" s="43">
        <f t="shared" si="144"/>
        <v>2000000</v>
      </c>
      <c r="E799" s="43">
        <f t="shared" si="144"/>
        <v>4</v>
      </c>
      <c r="F799" s="43">
        <f t="shared" si="144"/>
        <v>10000000</v>
      </c>
      <c r="G799" s="43">
        <f t="shared" si="144"/>
        <v>3</v>
      </c>
      <c r="H799" s="46">
        <f t="shared" si="136"/>
        <v>0.47950131862862622</v>
      </c>
      <c r="I799" s="46">
        <f t="shared" si="137"/>
        <v>0.4006233517142172</v>
      </c>
      <c r="J799" s="42">
        <f t="shared" si="142"/>
        <v>1680</v>
      </c>
      <c r="K799" s="42">
        <f t="shared" si="142"/>
        <v>1403.6399999999999</v>
      </c>
      <c r="L799" s="43">
        <f t="shared" si="143"/>
        <v>8000000</v>
      </c>
      <c r="M799" s="157">
        <f t="shared" si="138"/>
        <v>6684000</v>
      </c>
      <c r="N799" s="157">
        <f t="shared" si="139"/>
        <v>2000000</v>
      </c>
      <c r="O799" s="158">
        <f t="shared" si="140"/>
        <v>420</v>
      </c>
      <c r="P799" s="42"/>
    </row>
    <row r="800" spans="1:16" x14ac:dyDescent="0.2">
      <c r="A800" s="156">
        <v>792</v>
      </c>
      <c r="B800" s="157">
        <v>800000</v>
      </c>
      <c r="C800" s="42">
        <v>208</v>
      </c>
      <c r="D800" s="43">
        <f t="shared" si="144"/>
        <v>2000000</v>
      </c>
      <c r="E800" s="43">
        <f t="shared" si="144"/>
        <v>4</v>
      </c>
      <c r="F800" s="43">
        <f t="shared" si="144"/>
        <v>10000000</v>
      </c>
      <c r="G800" s="43">
        <f t="shared" si="144"/>
        <v>3</v>
      </c>
      <c r="H800" s="46">
        <f t="shared" si="136"/>
        <v>0</v>
      </c>
      <c r="I800" s="46">
        <f t="shared" si="137"/>
        <v>0</v>
      </c>
      <c r="J800" s="42">
        <f t="shared" si="142"/>
        <v>0</v>
      </c>
      <c r="K800" s="42">
        <f t="shared" si="142"/>
        <v>0</v>
      </c>
      <c r="L800" s="43">
        <f t="shared" si="143"/>
        <v>0</v>
      </c>
      <c r="M800" s="157">
        <f t="shared" si="138"/>
        <v>0</v>
      </c>
      <c r="N800" s="157">
        <f t="shared" si="139"/>
        <v>800000</v>
      </c>
      <c r="O800" s="158">
        <f t="shared" si="140"/>
        <v>208</v>
      </c>
      <c r="P800" s="42"/>
    </row>
    <row r="801" spans="1:16" x14ac:dyDescent="0.2">
      <c r="A801" s="156">
        <v>793</v>
      </c>
      <c r="B801" s="157">
        <v>10479000</v>
      </c>
      <c r="C801" s="42">
        <v>1571.85</v>
      </c>
      <c r="D801" s="43">
        <f t="shared" si="144"/>
        <v>2000000</v>
      </c>
      <c r="E801" s="43">
        <f t="shared" si="144"/>
        <v>4</v>
      </c>
      <c r="F801" s="43">
        <f t="shared" si="144"/>
        <v>10000000</v>
      </c>
      <c r="G801" s="43">
        <f t="shared" si="144"/>
        <v>3</v>
      </c>
      <c r="H801" s="46">
        <f t="shared" si="136"/>
        <v>0.76343162515507201</v>
      </c>
      <c r="I801" s="46">
        <f t="shared" si="137"/>
        <v>4.5710468556159942E-2</v>
      </c>
      <c r="J801" s="42">
        <f t="shared" si="142"/>
        <v>1199.9999999999998</v>
      </c>
      <c r="K801" s="42">
        <f t="shared" si="142"/>
        <v>71.849999999999994</v>
      </c>
      <c r="L801" s="43">
        <f t="shared" si="143"/>
        <v>8000000</v>
      </c>
      <c r="M801" s="157">
        <f t="shared" si="138"/>
        <v>479000</v>
      </c>
      <c r="N801" s="157">
        <f t="shared" si="139"/>
        <v>2000000</v>
      </c>
      <c r="O801" s="158">
        <f t="shared" si="140"/>
        <v>300.00000000000023</v>
      </c>
      <c r="P801" s="42"/>
    </row>
    <row r="802" spans="1:16" x14ac:dyDescent="0.2">
      <c r="A802" s="156">
        <v>794</v>
      </c>
      <c r="B802" s="157">
        <v>6615000</v>
      </c>
      <c r="C802" s="42">
        <v>1124.55</v>
      </c>
      <c r="D802" s="43">
        <f t="shared" si="144"/>
        <v>2000000</v>
      </c>
      <c r="E802" s="43">
        <f t="shared" si="144"/>
        <v>4</v>
      </c>
      <c r="F802" s="43">
        <f t="shared" si="144"/>
        <v>10000000</v>
      </c>
      <c r="G802" s="43">
        <f t="shared" si="144"/>
        <v>3</v>
      </c>
      <c r="H802" s="46">
        <f t="shared" si="136"/>
        <v>0.69765684051398336</v>
      </c>
      <c r="I802" s="46">
        <f t="shared" si="137"/>
        <v>0</v>
      </c>
      <c r="J802" s="42">
        <f t="shared" si="142"/>
        <v>784.55</v>
      </c>
      <c r="K802" s="42">
        <f t="shared" si="142"/>
        <v>0</v>
      </c>
      <c r="L802" s="43">
        <f t="shared" si="143"/>
        <v>4615000</v>
      </c>
      <c r="M802" s="157">
        <f t="shared" si="138"/>
        <v>0</v>
      </c>
      <c r="N802" s="157">
        <f t="shared" si="139"/>
        <v>2000000</v>
      </c>
      <c r="O802" s="158">
        <f t="shared" si="140"/>
        <v>340</v>
      </c>
      <c r="P802" s="42"/>
    </row>
    <row r="803" spans="1:16" x14ac:dyDescent="0.2">
      <c r="A803" s="156">
        <v>795</v>
      </c>
      <c r="B803" s="157">
        <v>18848000</v>
      </c>
      <c r="C803" s="42">
        <v>2638.72</v>
      </c>
      <c r="D803" s="43">
        <f t="shared" si="144"/>
        <v>2000000</v>
      </c>
      <c r="E803" s="43">
        <f t="shared" si="144"/>
        <v>4</v>
      </c>
      <c r="F803" s="43">
        <f t="shared" si="144"/>
        <v>10000000</v>
      </c>
      <c r="G803" s="43">
        <f t="shared" si="144"/>
        <v>3</v>
      </c>
      <c r="H803" s="46">
        <f t="shared" si="136"/>
        <v>0.42444821731748728</v>
      </c>
      <c r="I803" s="46">
        <f t="shared" si="137"/>
        <v>0.46943972835314091</v>
      </c>
      <c r="J803" s="42">
        <f t="shared" si="142"/>
        <v>1120</v>
      </c>
      <c r="K803" s="42">
        <f t="shared" si="142"/>
        <v>1238.7199999999998</v>
      </c>
      <c r="L803" s="43">
        <f t="shared" si="143"/>
        <v>8000000</v>
      </c>
      <c r="M803" s="157">
        <f t="shared" si="138"/>
        <v>8848000</v>
      </c>
      <c r="N803" s="157">
        <f t="shared" si="139"/>
        <v>2000000</v>
      </c>
      <c r="O803" s="158">
        <f t="shared" si="140"/>
        <v>280</v>
      </c>
      <c r="P803" s="42"/>
    </row>
    <row r="804" spans="1:16" x14ac:dyDescent="0.2">
      <c r="A804" s="156">
        <v>796</v>
      </c>
      <c r="B804" s="157">
        <v>3348000</v>
      </c>
      <c r="C804" s="42">
        <v>870.48</v>
      </c>
      <c r="D804" s="43">
        <f t="shared" si="144"/>
        <v>2000000</v>
      </c>
      <c r="E804" s="43">
        <f t="shared" si="144"/>
        <v>4</v>
      </c>
      <c r="F804" s="43">
        <f t="shared" si="144"/>
        <v>10000000</v>
      </c>
      <c r="G804" s="43">
        <f t="shared" si="144"/>
        <v>3</v>
      </c>
      <c r="H804" s="46">
        <f t="shared" si="136"/>
        <v>0.40262843488649941</v>
      </c>
      <c r="I804" s="46">
        <f t="shared" si="137"/>
        <v>0</v>
      </c>
      <c r="J804" s="42">
        <f t="shared" si="142"/>
        <v>350.48</v>
      </c>
      <c r="K804" s="42">
        <f t="shared" si="142"/>
        <v>0</v>
      </c>
      <c r="L804" s="43">
        <f t="shared" si="143"/>
        <v>1348000</v>
      </c>
      <c r="M804" s="157">
        <f t="shared" si="138"/>
        <v>0</v>
      </c>
      <c r="N804" s="157">
        <f t="shared" si="139"/>
        <v>2000000</v>
      </c>
      <c r="O804" s="158">
        <f t="shared" si="140"/>
        <v>520</v>
      </c>
      <c r="P804" s="42"/>
    </row>
    <row r="805" spans="1:16" x14ac:dyDescent="0.2">
      <c r="A805" s="156">
        <v>797</v>
      </c>
      <c r="B805" s="157">
        <v>8240000</v>
      </c>
      <c r="C805" s="42">
        <v>2389.6</v>
      </c>
      <c r="D805" s="43">
        <f t="shared" si="144"/>
        <v>2000000</v>
      </c>
      <c r="E805" s="43">
        <f t="shared" si="144"/>
        <v>4</v>
      </c>
      <c r="F805" s="43">
        <f t="shared" si="144"/>
        <v>10000000</v>
      </c>
      <c r="G805" s="43">
        <f t="shared" si="144"/>
        <v>3</v>
      </c>
      <c r="H805" s="46">
        <f t="shared" si="136"/>
        <v>0.75728155339805825</v>
      </c>
      <c r="I805" s="46">
        <f t="shared" si="137"/>
        <v>0</v>
      </c>
      <c r="J805" s="42">
        <f t="shared" si="142"/>
        <v>1809.6</v>
      </c>
      <c r="K805" s="42">
        <f t="shared" si="142"/>
        <v>0</v>
      </c>
      <c r="L805" s="43">
        <f t="shared" si="143"/>
        <v>6240000</v>
      </c>
      <c r="M805" s="157">
        <f t="shared" si="138"/>
        <v>0</v>
      </c>
      <c r="N805" s="157">
        <f t="shared" si="139"/>
        <v>2000000</v>
      </c>
      <c r="O805" s="158">
        <f t="shared" si="140"/>
        <v>580</v>
      </c>
      <c r="P805" s="42"/>
    </row>
    <row r="806" spans="1:16" x14ac:dyDescent="0.2">
      <c r="A806" s="156">
        <v>798</v>
      </c>
      <c r="B806" s="157">
        <v>8188000</v>
      </c>
      <c r="C806" s="42">
        <v>1555.72</v>
      </c>
      <c r="D806" s="43">
        <f t="shared" si="144"/>
        <v>2000000</v>
      </c>
      <c r="E806" s="43">
        <f t="shared" si="144"/>
        <v>4</v>
      </c>
      <c r="F806" s="43">
        <f t="shared" si="144"/>
        <v>10000000</v>
      </c>
      <c r="G806" s="43">
        <f t="shared" si="144"/>
        <v>3</v>
      </c>
      <c r="H806" s="46">
        <f t="shared" si="136"/>
        <v>0.75574010747435272</v>
      </c>
      <c r="I806" s="46">
        <f t="shared" si="137"/>
        <v>0</v>
      </c>
      <c r="J806" s="42">
        <f t="shared" si="142"/>
        <v>1175.72</v>
      </c>
      <c r="K806" s="42">
        <f t="shared" si="142"/>
        <v>0</v>
      </c>
      <c r="L806" s="43">
        <f t="shared" si="143"/>
        <v>6188000</v>
      </c>
      <c r="M806" s="157">
        <f t="shared" si="138"/>
        <v>0</v>
      </c>
      <c r="N806" s="157">
        <f t="shared" si="139"/>
        <v>2000000</v>
      </c>
      <c r="O806" s="158">
        <f t="shared" si="140"/>
        <v>380</v>
      </c>
      <c r="P806" s="42"/>
    </row>
    <row r="807" spans="1:16" x14ac:dyDescent="0.2">
      <c r="A807" s="156">
        <v>799</v>
      </c>
      <c r="B807" s="157">
        <v>800000</v>
      </c>
      <c r="C807" s="42">
        <v>96</v>
      </c>
      <c r="D807" s="43">
        <f t="shared" si="144"/>
        <v>2000000</v>
      </c>
      <c r="E807" s="43">
        <f t="shared" si="144"/>
        <v>4</v>
      </c>
      <c r="F807" s="43">
        <f t="shared" si="144"/>
        <v>10000000</v>
      </c>
      <c r="G807" s="43">
        <f t="shared" si="144"/>
        <v>3</v>
      </c>
      <c r="H807" s="46">
        <f t="shared" si="136"/>
        <v>0</v>
      </c>
      <c r="I807" s="46">
        <f t="shared" si="137"/>
        <v>0</v>
      </c>
      <c r="J807" s="42">
        <f t="shared" si="142"/>
        <v>0</v>
      </c>
      <c r="K807" s="42">
        <f t="shared" si="142"/>
        <v>0</v>
      </c>
      <c r="L807" s="43">
        <f t="shared" si="143"/>
        <v>0</v>
      </c>
      <c r="M807" s="157">
        <f t="shared" si="138"/>
        <v>0</v>
      </c>
      <c r="N807" s="157">
        <f t="shared" si="139"/>
        <v>800000</v>
      </c>
      <c r="O807" s="158">
        <f t="shared" si="140"/>
        <v>96</v>
      </c>
      <c r="P807" s="42"/>
    </row>
    <row r="808" spans="1:16" x14ac:dyDescent="0.2">
      <c r="A808" s="156">
        <v>800</v>
      </c>
      <c r="B808" s="157">
        <v>2323000</v>
      </c>
      <c r="C808" s="42">
        <v>418.14</v>
      </c>
      <c r="D808" s="43">
        <f t="shared" si="144"/>
        <v>2000000</v>
      </c>
      <c r="E808" s="43">
        <f t="shared" si="144"/>
        <v>4</v>
      </c>
      <c r="F808" s="43">
        <f t="shared" si="144"/>
        <v>10000000</v>
      </c>
      <c r="G808" s="43">
        <f t="shared" si="144"/>
        <v>3</v>
      </c>
      <c r="H808" s="46">
        <f t="shared" si="136"/>
        <v>0.13904433921653034</v>
      </c>
      <c r="I808" s="46">
        <f t="shared" si="137"/>
        <v>0</v>
      </c>
      <c r="J808" s="42">
        <f t="shared" si="142"/>
        <v>58.139999999999993</v>
      </c>
      <c r="K808" s="42">
        <f t="shared" si="142"/>
        <v>0</v>
      </c>
      <c r="L808" s="43">
        <f t="shared" si="143"/>
        <v>323000</v>
      </c>
      <c r="M808" s="157">
        <f t="shared" si="138"/>
        <v>0</v>
      </c>
      <c r="N808" s="157">
        <f t="shared" si="139"/>
        <v>2000000</v>
      </c>
      <c r="O808" s="158">
        <f t="shared" si="140"/>
        <v>360</v>
      </c>
      <c r="P808" s="42"/>
    </row>
    <row r="809" spans="1:16" x14ac:dyDescent="0.2">
      <c r="A809" s="156">
        <v>801</v>
      </c>
      <c r="B809" s="157">
        <v>24582000</v>
      </c>
      <c r="C809" s="42">
        <v>4178.9399999999996</v>
      </c>
      <c r="D809" s="43">
        <f t="shared" si="144"/>
        <v>2000000</v>
      </c>
      <c r="E809" s="43">
        <f t="shared" si="144"/>
        <v>4</v>
      </c>
      <c r="F809" s="43">
        <f t="shared" si="144"/>
        <v>10000000</v>
      </c>
      <c r="G809" s="43">
        <f t="shared" si="144"/>
        <v>3</v>
      </c>
      <c r="H809" s="46">
        <f t="shared" si="136"/>
        <v>0.32544137987145066</v>
      </c>
      <c r="I809" s="46">
        <f t="shared" si="137"/>
        <v>0.59319827516068668</v>
      </c>
      <c r="J809" s="42">
        <f t="shared" si="142"/>
        <v>1360</v>
      </c>
      <c r="K809" s="42">
        <f t="shared" si="142"/>
        <v>2478.9399999999996</v>
      </c>
      <c r="L809" s="43">
        <f t="shared" si="143"/>
        <v>8000000</v>
      </c>
      <c r="M809" s="157">
        <f t="shared" si="138"/>
        <v>14582000</v>
      </c>
      <c r="N809" s="157">
        <f t="shared" si="139"/>
        <v>2000000</v>
      </c>
      <c r="O809" s="158">
        <f t="shared" si="140"/>
        <v>340</v>
      </c>
      <c r="P809" s="42"/>
    </row>
    <row r="810" spans="1:16" x14ac:dyDescent="0.2">
      <c r="A810" s="156">
        <v>802</v>
      </c>
      <c r="B810" s="157">
        <v>1676000</v>
      </c>
      <c r="C810" s="42">
        <v>486.04</v>
      </c>
      <c r="D810" s="43">
        <f t="shared" ref="D810:G825" si="145">D809</f>
        <v>2000000</v>
      </c>
      <c r="E810" s="43">
        <f t="shared" si="145"/>
        <v>4</v>
      </c>
      <c r="F810" s="43">
        <f t="shared" si="145"/>
        <v>10000000</v>
      </c>
      <c r="G810" s="43">
        <f t="shared" si="145"/>
        <v>3</v>
      </c>
      <c r="H810" s="46">
        <f t="shared" si="136"/>
        <v>0</v>
      </c>
      <c r="I810" s="46">
        <f t="shared" si="137"/>
        <v>0</v>
      </c>
      <c r="J810" s="42">
        <f t="shared" si="142"/>
        <v>0</v>
      </c>
      <c r="K810" s="42">
        <f t="shared" si="142"/>
        <v>0</v>
      </c>
      <c r="L810" s="43">
        <f t="shared" si="143"/>
        <v>0</v>
      </c>
      <c r="M810" s="157">
        <f t="shared" si="138"/>
        <v>0</v>
      </c>
      <c r="N810" s="157">
        <f t="shared" si="139"/>
        <v>1676000</v>
      </c>
      <c r="O810" s="158">
        <f t="shared" si="140"/>
        <v>486.04</v>
      </c>
      <c r="P810" s="42"/>
    </row>
    <row r="811" spans="1:16" x14ac:dyDescent="0.2">
      <c r="A811" s="156">
        <v>803</v>
      </c>
      <c r="B811" s="157">
        <v>37654000</v>
      </c>
      <c r="C811" s="42">
        <v>10919.66</v>
      </c>
      <c r="D811" s="43">
        <f t="shared" si="145"/>
        <v>2000000</v>
      </c>
      <c r="E811" s="43">
        <f t="shared" si="145"/>
        <v>4</v>
      </c>
      <c r="F811" s="43">
        <f t="shared" si="145"/>
        <v>10000000</v>
      </c>
      <c r="G811" s="43">
        <f t="shared" si="145"/>
        <v>3</v>
      </c>
      <c r="H811" s="46">
        <f t="shared" si="136"/>
        <v>0.21246082753492324</v>
      </c>
      <c r="I811" s="46">
        <f t="shared" si="137"/>
        <v>0.73442396558134593</v>
      </c>
      <c r="J811" s="42">
        <f t="shared" si="142"/>
        <v>2320</v>
      </c>
      <c r="K811" s="42">
        <f t="shared" si="142"/>
        <v>8019.66</v>
      </c>
      <c r="L811" s="43">
        <f t="shared" si="143"/>
        <v>7999999.9999999991</v>
      </c>
      <c r="M811" s="157">
        <f t="shared" si="138"/>
        <v>27654000</v>
      </c>
      <c r="N811" s="157">
        <f t="shared" si="139"/>
        <v>2000000</v>
      </c>
      <c r="O811" s="158">
        <f t="shared" si="140"/>
        <v>580</v>
      </c>
      <c r="P811" s="42"/>
    </row>
    <row r="812" spans="1:16" x14ac:dyDescent="0.2">
      <c r="A812" s="156">
        <v>804</v>
      </c>
      <c r="B812" s="157">
        <v>40000000</v>
      </c>
      <c r="C812" s="42">
        <v>6400</v>
      </c>
      <c r="D812" s="43">
        <f t="shared" si="145"/>
        <v>2000000</v>
      </c>
      <c r="E812" s="43">
        <f t="shared" si="145"/>
        <v>4</v>
      </c>
      <c r="F812" s="43">
        <f t="shared" si="145"/>
        <v>10000000</v>
      </c>
      <c r="G812" s="43">
        <f t="shared" si="145"/>
        <v>3</v>
      </c>
      <c r="H812" s="46">
        <f t="shared" si="136"/>
        <v>0.2</v>
      </c>
      <c r="I812" s="46">
        <f t="shared" si="137"/>
        <v>0.75</v>
      </c>
      <c r="J812" s="42">
        <f t="shared" si="142"/>
        <v>1280</v>
      </c>
      <c r="K812" s="42">
        <f t="shared" si="142"/>
        <v>4800</v>
      </c>
      <c r="L812" s="43">
        <f t="shared" si="143"/>
        <v>8000000</v>
      </c>
      <c r="M812" s="157">
        <f t="shared" si="138"/>
        <v>30000000</v>
      </c>
      <c r="N812" s="157">
        <f t="shared" si="139"/>
        <v>2000000</v>
      </c>
      <c r="O812" s="158">
        <f t="shared" si="140"/>
        <v>320</v>
      </c>
      <c r="P812" s="42"/>
    </row>
    <row r="813" spans="1:16" x14ac:dyDescent="0.2">
      <c r="A813" s="156">
        <v>805</v>
      </c>
      <c r="B813" s="157">
        <v>8846000</v>
      </c>
      <c r="C813" s="42">
        <v>2653.8</v>
      </c>
      <c r="D813" s="43">
        <f t="shared" si="145"/>
        <v>2000000</v>
      </c>
      <c r="E813" s="43">
        <f t="shared" si="145"/>
        <v>4</v>
      </c>
      <c r="F813" s="43">
        <f t="shared" si="145"/>
        <v>10000000</v>
      </c>
      <c r="G813" s="43">
        <f t="shared" si="145"/>
        <v>3</v>
      </c>
      <c r="H813" s="46">
        <f t="shared" si="136"/>
        <v>0.77390911146280805</v>
      </c>
      <c r="I813" s="46">
        <f t="shared" si="137"/>
        <v>0</v>
      </c>
      <c r="J813" s="42">
        <f t="shared" si="142"/>
        <v>2053.8000000000002</v>
      </c>
      <c r="K813" s="42">
        <f t="shared" si="142"/>
        <v>0</v>
      </c>
      <c r="L813" s="43">
        <f t="shared" si="143"/>
        <v>6846000</v>
      </c>
      <c r="M813" s="157">
        <f t="shared" si="138"/>
        <v>0</v>
      </c>
      <c r="N813" s="157">
        <f t="shared" si="139"/>
        <v>2000000</v>
      </c>
      <c r="O813" s="158">
        <f t="shared" si="140"/>
        <v>600</v>
      </c>
      <c r="P813" s="42"/>
    </row>
    <row r="814" spans="1:16" x14ac:dyDescent="0.2">
      <c r="A814" s="156">
        <v>806</v>
      </c>
      <c r="B814" s="157">
        <v>800000</v>
      </c>
      <c r="C814" s="42">
        <v>96</v>
      </c>
      <c r="D814" s="43">
        <f t="shared" si="145"/>
        <v>2000000</v>
      </c>
      <c r="E814" s="43">
        <f t="shared" si="145"/>
        <v>4</v>
      </c>
      <c r="F814" s="43">
        <f t="shared" si="145"/>
        <v>10000000</v>
      </c>
      <c r="G814" s="43">
        <f t="shared" si="145"/>
        <v>3</v>
      </c>
      <c r="H814" s="46">
        <f t="shared" si="136"/>
        <v>0</v>
      </c>
      <c r="I814" s="46">
        <f t="shared" si="137"/>
        <v>0</v>
      </c>
      <c r="J814" s="42">
        <f t="shared" si="142"/>
        <v>0</v>
      </c>
      <c r="K814" s="42">
        <f t="shared" si="142"/>
        <v>0</v>
      </c>
      <c r="L814" s="43">
        <f t="shared" si="143"/>
        <v>0</v>
      </c>
      <c r="M814" s="157">
        <f t="shared" si="138"/>
        <v>0</v>
      </c>
      <c r="N814" s="157">
        <f t="shared" si="139"/>
        <v>800000</v>
      </c>
      <c r="O814" s="158">
        <f t="shared" si="140"/>
        <v>96</v>
      </c>
      <c r="P814" s="42"/>
    </row>
    <row r="815" spans="1:16" x14ac:dyDescent="0.2">
      <c r="A815" s="156">
        <v>807</v>
      </c>
      <c r="B815" s="157">
        <v>1362000</v>
      </c>
      <c r="C815" s="42">
        <v>381.36</v>
      </c>
      <c r="D815" s="43">
        <f t="shared" si="145"/>
        <v>2000000</v>
      </c>
      <c r="E815" s="43">
        <f t="shared" si="145"/>
        <v>4</v>
      </c>
      <c r="F815" s="43">
        <f t="shared" si="145"/>
        <v>10000000</v>
      </c>
      <c r="G815" s="43">
        <f t="shared" si="145"/>
        <v>3</v>
      </c>
      <c r="H815" s="46">
        <f t="shared" si="136"/>
        <v>0</v>
      </c>
      <c r="I815" s="46">
        <f t="shared" si="137"/>
        <v>0</v>
      </c>
      <c r="J815" s="42">
        <f t="shared" si="142"/>
        <v>0</v>
      </c>
      <c r="K815" s="42">
        <f t="shared" si="142"/>
        <v>0</v>
      </c>
      <c r="L815" s="43">
        <f t="shared" si="143"/>
        <v>0</v>
      </c>
      <c r="M815" s="157">
        <f t="shared" si="138"/>
        <v>0</v>
      </c>
      <c r="N815" s="157">
        <f t="shared" si="139"/>
        <v>1362000</v>
      </c>
      <c r="O815" s="158">
        <f t="shared" si="140"/>
        <v>381.36</v>
      </c>
      <c r="P815" s="42"/>
    </row>
    <row r="816" spans="1:16" x14ac:dyDescent="0.2">
      <c r="A816" s="156">
        <v>808</v>
      </c>
      <c r="B816" s="157">
        <v>40000000</v>
      </c>
      <c r="C816" s="42">
        <v>10800</v>
      </c>
      <c r="D816" s="43">
        <f t="shared" si="145"/>
        <v>2000000</v>
      </c>
      <c r="E816" s="43">
        <f t="shared" si="145"/>
        <v>4</v>
      </c>
      <c r="F816" s="43">
        <f t="shared" si="145"/>
        <v>10000000</v>
      </c>
      <c r="G816" s="43">
        <f t="shared" si="145"/>
        <v>3</v>
      </c>
      <c r="H816" s="46">
        <f t="shared" si="136"/>
        <v>0.2</v>
      </c>
      <c r="I816" s="46">
        <f t="shared" si="137"/>
        <v>0.75</v>
      </c>
      <c r="J816" s="42">
        <f t="shared" si="142"/>
        <v>2160</v>
      </c>
      <c r="K816" s="42">
        <f t="shared" si="142"/>
        <v>8100</v>
      </c>
      <c r="L816" s="43">
        <f t="shared" si="143"/>
        <v>8000000</v>
      </c>
      <c r="M816" s="157">
        <f t="shared" si="138"/>
        <v>30000000</v>
      </c>
      <c r="N816" s="157">
        <f t="shared" si="139"/>
        <v>2000000</v>
      </c>
      <c r="O816" s="158">
        <f t="shared" si="140"/>
        <v>540</v>
      </c>
      <c r="P816" s="42"/>
    </row>
    <row r="817" spans="1:16" x14ac:dyDescent="0.2">
      <c r="A817" s="156">
        <v>809</v>
      </c>
      <c r="B817" s="157">
        <v>32599000</v>
      </c>
      <c r="C817" s="42">
        <v>4889.8500000000004</v>
      </c>
      <c r="D817" s="43">
        <f t="shared" si="145"/>
        <v>2000000</v>
      </c>
      <c r="E817" s="43">
        <f t="shared" si="145"/>
        <v>4</v>
      </c>
      <c r="F817" s="43">
        <f t="shared" si="145"/>
        <v>10000000</v>
      </c>
      <c r="G817" s="43">
        <f t="shared" si="145"/>
        <v>3</v>
      </c>
      <c r="H817" s="46">
        <f t="shared" si="136"/>
        <v>0.24540630080677323</v>
      </c>
      <c r="I817" s="46">
        <f t="shared" si="137"/>
        <v>0.69324212399153351</v>
      </c>
      <c r="J817" s="42">
        <f t="shared" si="142"/>
        <v>1200.0000000000002</v>
      </c>
      <c r="K817" s="42">
        <f t="shared" si="142"/>
        <v>3389.8500000000004</v>
      </c>
      <c r="L817" s="43">
        <f t="shared" si="143"/>
        <v>8000000</v>
      </c>
      <c r="M817" s="157">
        <f t="shared" si="138"/>
        <v>22599000</v>
      </c>
      <c r="N817" s="157">
        <f t="shared" si="139"/>
        <v>2000000</v>
      </c>
      <c r="O817" s="158">
        <f t="shared" si="140"/>
        <v>300</v>
      </c>
      <c r="P817" s="42"/>
    </row>
    <row r="818" spans="1:16" x14ac:dyDescent="0.2">
      <c r="A818" s="156">
        <v>810</v>
      </c>
      <c r="B818" s="157">
        <v>2707000</v>
      </c>
      <c r="C818" s="42">
        <v>757.96</v>
      </c>
      <c r="D818" s="43">
        <f t="shared" si="145"/>
        <v>2000000</v>
      </c>
      <c r="E818" s="43">
        <f t="shared" si="145"/>
        <v>4</v>
      </c>
      <c r="F818" s="43">
        <f t="shared" si="145"/>
        <v>10000000</v>
      </c>
      <c r="G818" s="43">
        <f t="shared" si="145"/>
        <v>3</v>
      </c>
      <c r="H818" s="46">
        <f t="shared" si="136"/>
        <v>0.26117473217584042</v>
      </c>
      <c r="I818" s="46">
        <f t="shared" si="137"/>
        <v>0</v>
      </c>
      <c r="J818" s="42">
        <f t="shared" si="142"/>
        <v>197.96</v>
      </c>
      <c r="K818" s="42">
        <f t="shared" si="142"/>
        <v>0</v>
      </c>
      <c r="L818" s="43">
        <f t="shared" si="143"/>
        <v>707000</v>
      </c>
      <c r="M818" s="157">
        <f t="shared" si="138"/>
        <v>0</v>
      </c>
      <c r="N818" s="157">
        <f t="shared" si="139"/>
        <v>2000000</v>
      </c>
      <c r="O818" s="158">
        <f t="shared" si="140"/>
        <v>560</v>
      </c>
      <c r="P818" s="42"/>
    </row>
    <row r="819" spans="1:16" x14ac:dyDescent="0.2">
      <c r="A819" s="156">
        <v>811</v>
      </c>
      <c r="B819" s="157">
        <v>1924000</v>
      </c>
      <c r="C819" s="42">
        <v>365.56</v>
      </c>
      <c r="D819" s="43">
        <f t="shared" si="145"/>
        <v>2000000</v>
      </c>
      <c r="E819" s="43">
        <f t="shared" si="145"/>
        <v>4</v>
      </c>
      <c r="F819" s="43">
        <f t="shared" si="145"/>
        <v>10000000</v>
      </c>
      <c r="G819" s="43">
        <f t="shared" si="145"/>
        <v>3</v>
      </c>
      <c r="H819" s="46">
        <f t="shared" si="136"/>
        <v>0</v>
      </c>
      <c r="I819" s="46">
        <f t="shared" si="137"/>
        <v>0</v>
      </c>
      <c r="J819" s="42">
        <f t="shared" si="142"/>
        <v>0</v>
      </c>
      <c r="K819" s="42">
        <f t="shared" si="142"/>
        <v>0</v>
      </c>
      <c r="L819" s="43">
        <f t="shared" si="143"/>
        <v>0</v>
      </c>
      <c r="M819" s="157">
        <f t="shared" si="138"/>
        <v>0</v>
      </c>
      <c r="N819" s="157">
        <f t="shared" si="139"/>
        <v>1924000</v>
      </c>
      <c r="O819" s="158">
        <f t="shared" si="140"/>
        <v>365.56</v>
      </c>
      <c r="P819" s="42"/>
    </row>
    <row r="820" spans="1:16" x14ac:dyDescent="0.2">
      <c r="A820" s="156">
        <v>812</v>
      </c>
      <c r="B820" s="157">
        <v>2480000</v>
      </c>
      <c r="C820" s="42">
        <v>595.20000000000005</v>
      </c>
      <c r="D820" s="43">
        <f t="shared" si="145"/>
        <v>2000000</v>
      </c>
      <c r="E820" s="43">
        <f t="shared" si="145"/>
        <v>4</v>
      </c>
      <c r="F820" s="43">
        <f t="shared" si="145"/>
        <v>10000000</v>
      </c>
      <c r="G820" s="43">
        <f t="shared" si="145"/>
        <v>3</v>
      </c>
      <c r="H820" s="46">
        <f t="shared" si="136"/>
        <v>0.19354838709677419</v>
      </c>
      <c r="I820" s="46">
        <f t="shared" si="137"/>
        <v>0</v>
      </c>
      <c r="J820" s="42">
        <f t="shared" si="142"/>
        <v>115.2</v>
      </c>
      <c r="K820" s="42">
        <f t="shared" si="142"/>
        <v>0</v>
      </c>
      <c r="L820" s="43">
        <f t="shared" si="143"/>
        <v>480000</v>
      </c>
      <c r="M820" s="157">
        <f t="shared" si="138"/>
        <v>0</v>
      </c>
      <c r="N820" s="157">
        <f t="shared" si="139"/>
        <v>2000000</v>
      </c>
      <c r="O820" s="158">
        <f t="shared" si="140"/>
        <v>480.00000000000006</v>
      </c>
      <c r="P820" s="42"/>
    </row>
    <row r="821" spans="1:16" x14ac:dyDescent="0.2">
      <c r="A821" s="156">
        <v>813</v>
      </c>
      <c r="B821" s="157">
        <v>4152000</v>
      </c>
      <c r="C821" s="42">
        <v>996.48</v>
      </c>
      <c r="D821" s="43">
        <f t="shared" si="145"/>
        <v>2000000</v>
      </c>
      <c r="E821" s="43">
        <f t="shared" si="145"/>
        <v>4</v>
      </c>
      <c r="F821" s="43">
        <f t="shared" si="145"/>
        <v>10000000</v>
      </c>
      <c r="G821" s="43">
        <f t="shared" si="145"/>
        <v>3</v>
      </c>
      <c r="H821" s="46">
        <f t="shared" si="136"/>
        <v>0.51830443159922923</v>
      </c>
      <c r="I821" s="46">
        <f t="shared" si="137"/>
        <v>0</v>
      </c>
      <c r="J821" s="42">
        <f t="shared" si="142"/>
        <v>516.4799999999999</v>
      </c>
      <c r="K821" s="42">
        <f t="shared" si="142"/>
        <v>0</v>
      </c>
      <c r="L821" s="43">
        <f t="shared" si="143"/>
        <v>2152000</v>
      </c>
      <c r="M821" s="157">
        <f t="shared" si="138"/>
        <v>0</v>
      </c>
      <c r="N821" s="157">
        <f t="shared" si="139"/>
        <v>2000000</v>
      </c>
      <c r="O821" s="158">
        <f t="shared" si="140"/>
        <v>480.00000000000011</v>
      </c>
      <c r="P821" s="42"/>
    </row>
    <row r="822" spans="1:16" x14ac:dyDescent="0.2">
      <c r="A822" s="156">
        <v>814</v>
      </c>
      <c r="B822" s="157">
        <v>14674000</v>
      </c>
      <c r="C822" s="42">
        <v>3228.28</v>
      </c>
      <c r="D822" s="43">
        <f t="shared" si="145"/>
        <v>2000000</v>
      </c>
      <c r="E822" s="43">
        <f t="shared" si="145"/>
        <v>4</v>
      </c>
      <c r="F822" s="43">
        <f t="shared" si="145"/>
        <v>10000000</v>
      </c>
      <c r="G822" s="43">
        <f t="shared" si="145"/>
        <v>3</v>
      </c>
      <c r="H822" s="46">
        <f t="shared" si="136"/>
        <v>0.54518195447730677</v>
      </c>
      <c r="I822" s="46">
        <f t="shared" si="137"/>
        <v>0.3185225569033665</v>
      </c>
      <c r="J822" s="42">
        <f t="shared" si="142"/>
        <v>1760</v>
      </c>
      <c r="K822" s="42">
        <f t="shared" si="142"/>
        <v>1028.28</v>
      </c>
      <c r="L822" s="43">
        <f t="shared" si="143"/>
        <v>8000000</v>
      </c>
      <c r="M822" s="157">
        <f t="shared" si="138"/>
        <v>4674000</v>
      </c>
      <c r="N822" s="157">
        <f t="shared" si="139"/>
        <v>2000000</v>
      </c>
      <c r="O822" s="158">
        <f t="shared" si="140"/>
        <v>440.00000000000045</v>
      </c>
      <c r="P822" s="42"/>
    </row>
    <row r="823" spans="1:16" x14ac:dyDescent="0.2">
      <c r="A823" s="156">
        <v>815</v>
      </c>
      <c r="B823" s="157">
        <v>8905000</v>
      </c>
      <c r="C823" s="42">
        <v>2048.15</v>
      </c>
      <c r="D823" s="43">
        <f t="shared" si="145"/>
        <v>2000000</v>
      </c>
      <c r="E823" s="43">
        <f t="shared" si="145"/>
        <v>4</v>
      </c>
      <c r="F823" s="43">
        <f t="shared" si="145"/>
        <v>10000000</v>
      </c>
      <c r="G823" s="43">
        <f t="shared" si="145"/>
        <v>3</v>
      </c>
      <c r="H823" s="46">
        <f t="shared" si="136"/>
        <v>0.77540707467714765</v>
      </c>
      <c r="I823" s="46">
        <f t="shared" si="137"/>
        <v>0</v>
      </c>
      <c r="J823" s="42">
        <f t="shared" si="142"/>
        <v>1588.15</v>
      </c>
      <c r="K823" s="42">
        <f t="shared" si="142"/>
        <v>0</v>
      </c>
      <c r="L823" s="43">
        <f t="shared" si="143"/>
        <v>6905000</v>
      </c>
      <c r="M823" s="157">
        <f t="shared" si="138"/>
        <v>0</v>
      </c>
      <c r="N823" s="157">
        <f t="shared" si="139"/>
        <v>2000000</v>
      </c>
      <c r="O823" s="158">
        <f t="shared" si="140"/>
        <v>460</v>
      </c>
      <c r="P823" s="42"/>
    </row>
    <row r="824" spans="1:16" x14ac:dyDescent="0.2">
      <c r="A824" s="156">
        <v>816</v>
      </c>
      <c r="B824" s="157">
        <v>29203000</v>
      </c>
      <c r="C824" s="42">
        <v>4088.42</v>
      </c>
      <c r="D824" s="43">
        <f t="shared" si="145"/>
        <v>2000000</v>
      </c>
      <c r="E824" s="43">
        <f t="shared" si="145"/>
        <v>4</v>
      </c>
      <c r="F824" s="43">
        <f t="shared" si="145"/>
        <v>10000000</v>
      </c>
      <c r="G824" s="43">
        <f t="shared" si="145"/>
        <v>3</v>
      </c>
      <c r="H824" s="46">
        <f t="shared" si="136"/>
        <v>0.27394445776118892</v>
      </c>
      <c r="I824" s="46">
        <f t="shared" si="137"/>
        <v>0.65756942779851391</v>
      </c>
      <c r="J824" s="42">
        <f t="shared" si="142"/>
        <v>1120</v>
      </c>
      <c r="K824" s="42">
        <f t="shared" si="142"/>
        <v>2688.42</v>
      </c>
      <c r="L824" s="43">
        <f t="shared" si="143"/>
        <v>8000000</v>
      </c>
      <c r="M824" s="157">
        <f t="shared" si="138"/>
        <v>19203000</v>
      </c>
      <c r="N824" s="157">
        <f t="shared" si="139"/>
        <v>2000000</v>
      </c>
      <c r="O824" s="158">
        <f t="shared" si="140"/>
        <v>280</v>
      </c>
      <c r="P824" s="42"/>
    </row>
    <row r="825" spans="1:16" x14ac:dyDescent="0.2">
      <c r="A825" s="156">
        <v>817</v>
      </c>
      <c r="B825" s="157">
        <v>800000</v>
      </c>
      <c r="C825" s="42">
        <v>200</v>
      </c>
      <c r="D825" s="43">
        <f t="shared" si="145"/>
        <v>2000000</v>
      </c>
      <c r="E825" s="43">
        <f t="shared" si="145"/>
        <v>4</v>
      </c>
      <c r="F825" s="43">
        <f t="shared" si="145"/>
        <v>10000000</v>
      </c>
      <c r="G825" s="43">
        <f t="shared" si="145"/>
        <v>3</v>
      </c>
      <c r="H825" s="46">
        <f t="shared" si="136"/>
        <v>0</v>
      </c>
      <c r="I825" s="46">
        <f t="shared" si="137"/>
        <v>0</v>
      </c>
      <c r="J825" s="42">
        <f t="shared" si="142"/>
        <v>0</v>
      </c>
      <c r="K825" s="42">
        <f t="shared" si="142"/>
        <v>0</v>
      </c>
      <c r="L825" s="43">
        <f t="shared" si="143"/>
        <v>0</v>
      </c>
      <c r="M825" s="157">
        <f t="shared" si="138"/>
        <v>0</v>
      </c>
      <c r="N825" s="157">
        <f t="shared" si="139"/>
        <v>800000</v>
      </c>
      <c r="O825" s="158">
        <f t="shared" si="140"/>
        <v>200</v>
      </c>
      <c r="P825" s="42"/>
    </row>
    <row r="826" spans="1:16" x14ac:dyDescent="0.2">
      <c r="A826" s="156">
        <v>818</v>
      </c>
      <c r="B826" s="157">
        <v>800000</v>
      </c>
      <c r="C826" s="42">
        <v>208</v>
      </c>
      <c r="D826" s="43">
        <f t="shared" ref="D826:G841" si="146">D825</f>
        <v>2000000</v>
      </c>
      <c r="E826" s="43">
        <f t="shared" si="146"/>
        <v>4</v>
      </c>
      <c r="F826" s="43">
        <f t="shared" si="146"/>
        <v>10000000</v>
      </c>
      <c r="G826" s="43">
        <f t="shared" si="146"/>
        <v>3</v>
      </c>
      <c r="H826" s="46">
        <f t="shared" si="136"/>
        <v>0</v>
      </c>
      <c r="I826" s="46">
        <f t="shared" si="137"/>
        <v>0</v>
      </c>
      <c r="J826" s="42">
        <f t="shared" si="142"/>
        <v>0</v>
      </c>
      <c r="K826" s="42">
        <f t="shared" si="142"/>
        <v>0</v>
      </c>
      <c r="L826" s="43">
        <f t="shared" si="143"/>
        <v>0</v>
      </c>
      <c r="M826" s="157">
        <f t="shared" si="138"/>
        <v>0</v>
      </c>
      <c r="N826" s="157">
        <f t="shared" si="139"/>
        <v>800000</v>
      </c>
      <c r="O826" s="158">
        <f t="shared" si="140"/>
        <v>208</v>
      </c>
      <c r="P826" s="42"/>
    </row>
    <row r="827" spans="1:16" x14ac:dyDescent="0.2">
      <c r="A827" s="156">
        <v>819</v>
      </c>
      <c r="B827" s="157">
        <v>34767000</v>
      </c>
      <c r="C827" s="42">
        <v>7648.74</v>
      </c>
      <c r="D827" s="43">
        <f t="shared" si="146"/>
        <v>2000000</v>
      </c>
      <c r="E827" s="43">
        <f t="shared" si="146"/>
        <v>4</v>
      </c>
      <c r="F827" s="43">
        <f t="shared" si="146"/>
        <v>10000000</v>
      </c>
      <c r="G827" s="43">
        <f t="shared" si="146"/>
        <v>3</v>
      </c>
      <c r="H827" s="46">
        <f t="shared" si="136"/>
        <v>0.23010325883740329</v>
      </c>
      <c r="I827" s="46">
        <f t="shared" si="137"/>
        <v>0.71237092645324585</v>
      </c>
      <c r="J827" s="42">
        <f t="shared" si="142"/>
        <v>1760</v>
      </c>
      <c r="K827" s="42">
        <f t="shared" si="142"/>
        <v>5448.74</v>
      </c>
      <c r="L827" s="43">
        <f t="shared" si="143"/>
        <v>8000000</v>
      </c>
      <c r="M827" s="157">
        <f t="shared" si="138"/>
        <v>24767000</v>
      </c>
      <c r="N827" s="157">
        <f t="shared" si="139"/>
        <v>2000000</v>
      </c>
      <c r="O827" s="158">
        <f t="shared" si="140"/>
        <v>440</v>
      </c>
      <c r="P827" s="42"/>
    </row>
    <row r="828" spans="1:16" x14ac:dyDescent="0.2">
      <c r="A828" s="156">
        <v>820</v>
      </c>
      <c r="B828" s="157">
        <v>40000000</v>
      </c>
      <c r="C828" s="42">
        <v>10800</v>
      </c>
      <c r="D828" s="43">
        <f t="shared" si="146"/>
        <v>2000000</v>
      </c>
      <c r="E828" s="43">
        <f t="shared" si="146"/>
        <v>4</v>
      </c>
      <c r="F828" s="43">
        <f t="shared" si="146"/>
        <v>10000000</v>
      </c>
      <c r="G828" s="43">
        <f t="shared" si="146"/>
        <v>3</v>
      </c>
      <c r="H828" s="46">
        <f t="shared" si="136"/>
        <v>0.2</v>
      </c>
      <c r="I828" s="46">
        <f t="shared" si="137"/>
        <v>0.75</v>
      </c>
      <c r="J828" s="42">
        <f t="shared" si="142"/>
        <v>2160</v>
      </c>
      <c r="K828" s="42">
        <f t="shared" si="142"/>
        <v>8100</v>
      </c>
      <c r="L828" s="43">
        <f t="shared" si="143"/>
        <v>8000000</v>
      </c>
      <c r="M828" s="157">
        <f t="shared" si="138"/>
        <v>30000000</v>
      </c>
      <c r="N828" s="157">
        <f t="shared" si="139"/>
        <v>2000000</v>
      </c>
      <c r="O828" s="158">
        <f t="shared" si="140"/>
        <v>540</v>
      </c>
      <c r="P828" s="42"/>
    </row>
    <row r="829" spans="1:16" x14ac:dyDescent="0.2">
      <c r="A829" s="156">
        <v>821</v>
      </c>
      <c r="B829" s="157">
        <v>12868000</v>
      </c>
      <c r="C829" s="42">
        <v>3088.32</v>
      </c>
      <c r="D829" s="43">
        <f t="shared" si="146"/>
        <v>2000000</v>
      </c>
      <c r="E829" s="43">
        <f t="shared" si="146"/>
        <v>4</v>
      </c>
      <c r="F829" s="43">
        <f t="shared" si="146"/>
        <v>10000000</v>
      </c>
      <c r="G829" s="43">
        <f t="shared" si="146"/>
        <v>3</v>
      </c>
      <c r="H829" s="46">
        <f t="shared" si="136"/>
        <v>0.6216972334473112</v>
      </c>
      <c r="I829" s="46">
        <f t="shared" si="137"/>
        <v>0.22287845819086105</v>
      </c>
      <c r="J829" s="42">
        <f t="shared" si="142"/>
        <v>1920.0000000000002</v>
      </c>
      <c r="K829" s="42">
        <f t="shared" si="142"/>
        <v>688.32</v>
      </c>
      <c r="L829" s="43">
        <f t="shared" si="143"/>
        <v>8000000.0000000009</v>
      </c>
      <c r="M829" s="157">
        <f t="shared" si="138"/>
        <v>2868000</v>
      </c>
      <c r="N829" s="157">
        <f t="shared" si="139"/>
        <v>2000000</v>
      </c>
      <c r="O829" s="158">
        <f t="shared" si="140"/>
        <v>480</v>
      </c>
      <c r="P829" s="42"/>
    </row>
    <row r="830" spans="1:16" x14ac:dyDescent="0.2">
      <c r="A830" s="156">
        <v>822</v>
      </c>
      <c r="B830" s="157">
        <v>800000</v>
      </c>
      <c r="C830" s="42">
        <v>184</v>
      </c>
      <c r="D830" s="43">
        <f t="shared" si="146"/>
        <v>2000000</v>
      </c>
      <c r="E830" s="43">
        <f t="shared" si="146"/>
        <v>4</v>
      </c>
      <c r="F830" s="43">
        <f t="shared" si="146"/>
        <v>10000000</v>
      </c>
      <c r="G830" s="43">
        <f t="shared" si="146"/>
        <v>3</v>
      </c>
      <c r="H830" s="46">
        <f t="shared" si="136"/>
        <v>0</v>
      </c>
      <c r="I830" s="46">
        <f t="shared" si="137"/>
        <v>0</v>
      </c>
      <c r="J830" s="42">
        <f t="shared" si="142"/>
        <v>0</v>
      </c>
      <c r="K830" s="42">
        <f t="shared" si="142"/>
        <v>0</v>
      </c>
      <c r="L830" s="43">
        <f t="shared" si="143"/>
        <v>0</v>
      </c>
      <c r="M830" s="157">
        <f t="shared" si="138"/>
        <v>0</v>
      </c>
      <c r="N830" s="157">
        <f t="shared" si="139"/>
        <v>800000</v>
      </c>
      <c r="O830" s="158">
        <f t="shared" si="140"/>
        <v>184</v>
      </c>
      <c r="P830" s="42"/>
    </row>
    <row r="831" spans="1:16" x14ac:dyDescent="0.2">
      <c r="A831" s="156">
        <v>823</v>
      </c>
      <c r="B831" s="157">
        <v>2989000</v>
      </c>
      <c r="C831" s="42">
        <v>657.58</v>
      </c>
      <c r="D831" s="43">
        <f t="shared" si="146"/>
        <v>2000000</v>
      </c>
      <c r="E831" s="43">
        <f t="shared" si="146"/>
        <v>4</v>
      </c>
      <c r="F831" s="43">
        <f t="shared" si="146"/>
        <v>10000000</v>
      </c>
      <c r="G831" s="43">
        <f t="shared" si="146"/>
        <v>3</v>
      </c>
      <c r="H831" s="46">
        <f t="shared" si="136"/>
        <v>0.33087989294078285</v>
      </c>
      <c r="I831" s="46">
        <f t="shared" si="137"/>
        <v>0</v>
      </c>
      <c r="J831" s="42">
        <f t="shared" si="142"/>
        <v>217.58</v>
      </c>
      <c r="K831" s="42">
        <f t="shared" si="142"/>
        <v>0</v>
      </c>
      <c r="L831" s="43">
        <f t="shared" si="143"/>
        <v>988999.99999999988</v>
      </c>
      <c r="M831" s="157">
        <f t="shared" si="138"/>
        <v>0</v>
      </c>
      <c r="N831" s="157">
        <f t="shared" si="139"/>
        <v>2000000</v>
      </c>
      <c r="O831" s="158">
        <f t="shared" si="140"/>
        <v>440</v>
      </c>
      <c r="P831" s="42"/>
    </row>
    <row r="832" spans="1:16" x14ac:dyDescent="0.2">
      <c r="A832" s="156">
        <v>824</v>
      </c>
      <c r="B832" s="157">
        <v>12933000</v>
      </c>
      <c r="C832" s="42">
        <v>2715.93</v>
      </c>
      <c r="D832" s="43">
        <f t="shared" si="146"/>
        <v>2000000</v>
      </c>
      <c r="E832" s="43">
        <f t="shared" si="146"/>
        <v>4</v>
      </c>
      <c r="F832" s="43">
        <f t="shared" si="146"/>
        <v>10000000</v>
      </c>
      <c r="G832" s="43">
        <f t="shared" si="146"/>
        <v>3</v>
      </c>
      <c r="H832" s="46">
        <f t="shared" si="136"/>
        <v>0.61857264362483566</v>
      </c>
      <c r="I832" s="46">
        <f t="shared" si="137"/>
        <v>0.2267841954689554</v>
      </c>
      <c r="J832" s="42">
        <f t="shared" si="142"/>
        <v>1679.9999999999998</v>
      </c>
      <c r="K832" s="42">
        <f t="shared" si="142"/>
        <v>615.92999999999995</v>
      </c>
      <c r="L832" s="43">
        <f t="shared" si="143"/>
        <v>8000000</v>
      </c>
      <c r="M832" s="157">
        <f t="shared" si="138"/>
        <v>2933000</v>
      </c>
      <c r="N832" s="157">
        <f t="shared" si="139"/>
        <v>2000000</v>
      </c>
      <c r="O832" s="158">
        <f t="shared" si="140"/>
        <v>420</v>
      </c>
      <c r="P832" s="42"/>
    </row>
    <row r="833" spans="1:16" x14ac:dyDescent="0.2">
      <c r="A833" s="156">
        <v>825</v>
      </c>
      <c r="B833" s="157">
        <v>2800000</v>
      </c>
      <c r="C833" s="42">
        <v>420</v>
      </c>
      <c r="D833" s="43">
        <f t="shared" si="146"/>
        <v>2000000</v>
      </c>
      <c r="E833" s="43">
        <f t="shared" si="146"/>
        <v>4</v>
      </c>
      <c r="F833" s="43">
        <f t="shared" si="146"/>
        <v>10000000</v>
      </c>
      <c r="G833" s="43">
        <f t="shared" si="146"/>
        <v>3</v>
      </c>
      <c r="H833" s="46">
        <f t="shared" si="136"/>
        <v>0.2857142857142857</v>
      </c>
      <c r="I833" s="46">
        <f t="shared" si="137"/>
        <v>0</v>
      </c>
      <c r="J833" s="42">
        <f t="shared" si="142"/>
        <v>120</v>
      </c>
      <c r="K833" s="42">
        <f t="shared" si="142"/>
        <v>0</v>
      </c>
      <c r="L833" s="43">
        <f t="shared" si="143"/>
        <v>800000</v>
      </c>
      <c r="M833" s="157">
        <f t="shared" si="138"/>
        <v>0</v>
      </c>
      <c r="N833" s="157">
        <f t="shared" si="139"/>
        <v>2000000</v>
      </c>
      <c r="O833" s="158">
        <f t="shared" si="140"/>
        <v>300</v>
      </c>
      <c r="P833" s="42"/>
    </row>
    <row r="834" spans="1:16" x14ac:dyDescent="0.2">
      <c r="A834" s="156">
        <v>826</v>
      </c>
      <c r="B834" s="157">
        <v>40000000</v>
      </c>
      <c r="C834" s="42">
        <v>9600</v>
      </c>
      <c r="D834" s="43">
        <f t="shared" si="146"/>
        <v>2000000</v>
      </c>
      <c r="E834" s="43">
        <f t="shared" si="146"/>
        <v>4</v>
      </c>
      <c r="F834" s="43">
        <f t="shared" si="146"/>
        <v>10000000</v>
      </c>
      <c r="G834" s="43">
        <f t="shared" si="146"/>
        <v>3</v>
      </c>
      <c r="H834" s="46">
        <f t="shared" si="136"/>
        <v>0.2</v>
      </c>
      <c r="I834" s="46">
        <f t="shared" si="137"/>
        <v>0.75</v>
      </c>
      <c r="J834" s="42">
        <f t="shared" si="142"/>
        <v>1920</v>
      </c>
      <c r="K834" s="42">
        <f t="shared" si="142"/>
        <v>7200</v>
      </c>
      <c r="L834" s="43">
        <f t="shared" si="143"/>
        <v>8000000</v>
      </c>
      <c r="M834" s="157">
        <f t="shared" si="138"/>
        <v>30000000</v>
      </c>
      <c r="N834" s="157">
        <f t="shared" si="139"/>
        <v>2000000</v>
      </c>
      <c r="O834" s="158">
        <f t="shared" si="140"/>
        <v>480</v>
      </c>
      <c r="P834" s="42"/>
    </row>
    <row r="835" spans="1:16" x14ac:dyDescent="0.2">
      <c r="A835" s="156">
        <v>827</v>
      </c>
      <c r="B835" s="157">
        <v>9287000</v>
      </c>
      <c r="C835" s="42">
        <v>1857.4</v>
      </c>
      <c r="D835" s="43">
        <f t="shared" si="146"/>
        <v>2000000</v>
      </c>
      <c r="E835" s="43">
        <f t="shared" si="146"/>
        <v>4</v>
      </c>
      <c r="F835" s="43">
        <f t="shared" si="146"/>
        <v>10000000</v>
      </c>
      <c r="G835" s="43">
        <f t="shared" si="146"/>
        <v>3</v>
      </c>
      <c r="H835" s="46">
        <f t="shared" si="136"/>
        <v>0.78464520297189622</v>
      </c>
      <c r="I835" s="46">
        <f t="shared" si="137"/>
        <v>0</v>
      </c>
      <c r="J835" s="42">
        <f t="shared" si="142"/>
        <v>1457.4</v>
      </c>
      <c r="K835" s="42">
        <f t="shared" si="142"/>
        <v>0</v>
      </c>
      <c r="L835" s="43">
        <f t="shared" si="143"/>
        <v>7287000</v>
      </c>
      <c r="M835" s="157">
        <f t="shared" si="138"/>
        <v>0</v>
      </c>
      <c r="N835" s="157">
        <f t="shared" si="139"/>
        <v>2000000</v>
      </c>
      <c r="O835" s="158">
        <f t="shared" si="140"/>
        <v>400</v>
      </c>
      <c r="P835" s="42"/>
    </row>
    <row r="836" spans="1:16" x14ac:dyDescent="0.2">
      <c r="A836" s="156">
        <v>828</v>
      </c>
      <c r="B836" s="157">
        <v>22010000</v>
      </c>
      <c r="C836" s="42">
        <v>6162.8</v>
      </c>
      <c r="D836" s="43">
        <f t="shared" si="146"/>
        <v>2000000</v>
      </c>
      <c r="E836" s="43">
        <f t="shared" si="146"/>
        <v>4</v>
      </c>
      <c r="F836" s="43">
        <f t="shared" si="146"/>
        <v>10000000</v>
      </c>
      <c r="G836" s="43">
        <f t="shared" si="146"/>
        <v>3</v>
      </c>
      <c r="H836" s="46">
        <f t="shared" si="136"/>
        <v>0.36347114947751025</v>
      </c>
      <c r="I836" s="46">
        <f t="shared" si="137"/>
        <v>0.54566106315311225</v>
      </c>
      <c r="J836" s="42">
        <f t="shared" si="142"/>
        <v>2240</v>
      </c>
      <c r="K836" s="42">
        <f t="shared" si="142"/>
        <v>3362.8</v>
      </c>
      <c r="L836" s="43">
        <f t="shared" si="143"/>
        <v>8000000.0000000009</v>
      </c>
      <c r="M836" s="157">
        <f t="shared" si="138"/>
        <v>12010000</v>
      </c>
      <c r="N836" s="157">
        <f t="shared" si="139"/>
        <v>2000000</v>
      </c>
      <c r="O836" s="158">
        <f t="shared" si="140"/>
        <v>560</v>
      </c>
      <c r="P836" s="42"/>
    </row>
    <row r="837" spans="1:16" x14ac:dyDescent="0.2">
      <c r="A837" s="156">
        <v>829</v>
      </c>
      <c r="B837" s="157">
        <v>40000000</v>
      </c>
      <c r="C837" s="42">
        <v>7200</v>
      </c>
      <c r="D837" s="43">
        <f t="shared" si="146"/>
        <v>2000000</v>
      </c>
      <c r="E837" s="43">
        <f t="shared" si="146"/>
        <v>4</v>
      </c>
      <c r="F837" s="43">
        <f t="shared" si="146"/>
        <v>10000000</v>
      </c>
      <c r="G837" s="43">
        <f t="shared" si="146"/>
        <v>3</v>
      </c>
      <c r="H837" s="46">
        <f t="shared" si="136"/>
        <v>0.2</v>
      </c>
      <c r="I837" s="46">
        <f t="shared" si="137"/>
        <v>0.75</v>
      </c>
      <c r="J837" s="42">
        <f t="shared" si="142"/>
        <v>1440</v>
      </c>
      <c r="K837" s="42">
        <f t="shared" si="142"/>
        <v>5400</v>
      </c>
      <c r="L837" s="43">
        <f t="shared" si="143"/>
        <v>8000000</v>
      </c>
      <c r="M837" s="157">
        <f t="shared" si="138"/>
        <v>30000000</v>
      </c>
      <c r="N837" s="157">
        <f t="shared" si="139"/>
        <v>2000000</v>
      </c>
      <c r="O837" s="158">
        <f t="shared" si="140"/>
        <v>360</v>
      </c>
      <c r="P837" s="42"/>
    </row>
    <row r="838" spans="1:16" x14ac:dyDescent="0.2">
      <c r="A838" s="156">
        <v>830</v>
      </c>
      <c r="B838" s="157">
        <v>2583000</v>
      </c>
      <c r="C838" s="42">
        <v>723.24</v>
      </c>
      <c r="D838" s="43">
        <f t="shared" si="146"/>
        <v>2000000</v>
      </c>
      <c r="E838" s="43">
        <f t="shared" si="146"/>
        <v>4</v>
      </c>
      <c r="F838" s="43">
        <f t="shared" si="146"/>
        <v>10000000</v>
      </c>
      <c r="G838" s="43">
        <f t="shared" si="146"/>
        <v>3</v>
      </c>
      <c r="H838" s="46">
        <f t="shared" si="136"/>
        <v>0.2257065427797135</v>
      </c>
      <c r="I838" s="46">
        <f t="shared" si="137"/>
        <v>0</v>
      </c>
      <c r="J838" s="42">
        <f t="shared" si="142"/>
        <v>163.23999999999998</v>
      </c>
      <c r="K838" s="42">
        <f t="shared" si="142"/>
        <v>0</v>
      </c>
      <c r="L838" s="43">
        <f t="shared" si="143"/>
        <v>583000</v>
      </c>
      <c r="M838" s="157">
        <f t="shared" si="138"/>
        <v>0</v>
      </c>
      <c r="N838" s="157">
        <f t="shared" si="139"/>
        <v>2000000</v>
      </c>
      <c r="O838" s="158">
        <f t="shared" si="140"/>
        <v>560</v>
      </c>
      <c r="P838" s="42"/>
    </row>
    <row r="839" spans="1:16" x14ac:dyDescent="0.2">
      <c r="A839" s="156">
        <v>831</v>
      </c>
      <c r="B839" s="157">
        <v>9524000</v>
      </c>
      <c r="C839" s="42">
        <v>1714.32</v>
      </c>
      <c r="D839" s="43">
        <f t="shared" si="146"/>
        <v>2000000</v>
      </c>
      <c r="E839" s="43">
        <f t="shared" si="146"/>
        <v>4</v>
      </c>
      <c r="F839" s="43">
        <f t="shared" si="146"/>
        <v>10000000</v>
      </c>
      <c r="G839" s="43">
        <f t="shared" si="146"/>
        <v>3</v>
      </c>
      <c r="H839" s="46">
        <f t="shared" si="136"/>
        <v>0.79000419991600168</v>
      </c>
      <c r="I839" s="46">
        <f t="shared" si="137"/>
        <v>0</v>
      </c>
      <c r="J839" s="42">
        <f t="shared" si="142"/>
        <v>1354.32</v>
      </c>
      <c r="K839" s="42">
        <f t="shared" si="142"/>
        <v>0</v>
      </c>
      <c r="L839" s="43">
        <f t="shared" si="143"/>
        <v>7524000</v>
      </c>
      <c r="M839" s="157">
        <f t="shared" si="138"/>
        <v>0</v>
      </c>
      <c r="N839" s="157">
        <f t="shared" si="139"/>
        <v>2000000</v>
      </c>
      <c r="O839" s="158">
        <f t="shared" si="140"/>
        <v>360</v>
      </c>
      <c r="P839" s="42"/>
    </row>
    <row r="840" spans="1:16" x14ac:dyDescent="0.2">
      <c r="A840" s="156">
        <v>832</v>
      </c>
      <c r="B840" s="157">
        <v>26814000</v>
      </c>
      <c r="C840" s="42">
        <v>4022.1</v>
      </c>
      <c r="D840" s="43">
        <f t="shared" si="146"/>
        <v>2000000</v>
      </c>
      <c r="E840" s="43">
        <f t="shared" si="146"/>
        <v>4</v>
      </c>
      <c r="F840" s="43">
        <f t="shared" si="146"/>
        <v>10000000</v>
      </c>
      <c r="G840" s="43">
        <f t="shared" si="146"/>
        <v>3</v>
      </c>
      <c r="H840" s="46">
        <f t="shared" si="136"/>
        <v>0.29835160736928468</v>
      </c>
      <c r="I840" s="46">
        <f t="shared" si="137"/>
        <v>0.6270604907883941</v>
      </c>
      <c r="J840" s="42">
        <f t="shared" si="142"/>
        <v>1199.9999999999998</v>
      </c>
      <c r="K840" s="42">
        <f t="shared" si="142"/>
        <v>2522.1</v>
      </c>
      <c r="L840" s="43">
        <f t="shared" si="143"/>
        <v>7999999.9999999991</v>
      </c>
      <c r="M840" s="157">
        <f t="shared" si="138"/>
        <v>16814000</v>
      </c>
      <c r="N840" s="157">
        <f t="shared" si="139"/>
        <v>2000000</v>
      </c>
      <c r="O840" s="158">
        <f t="shared" si="140"/>
        <v>300.00000000000045</v>
      </c>
      <c r="P840" s="42"/>
    </row>
    <row r="841" spans="1:16" x14ac:dyDescent="0.2">
      <c r="A841" s="156">
        <v>833</v>
      </c>
      <c r="B841" s="157">
        <v>2042000</v>
      </c>
      <c r="C841" s="42">
        <v>530.91999999999996</v>
      </c>
      <c r="D841" s="43">
        <f t="shared" si="146"/>
        <v>2000000</v>
      </c>
      <c r="E841" s="43">
        <f t="shared" si="146"/>
        <v>4</v>
      </c>
      <c r="F841" s="43">
        <f t="shared" si="146"/>
        <v>10000000</v>
      </c>
      <c r="G841" s="43">
        <f t="shared" si="146"/>
        <v>3</v>
      </c>
      <c r="H841" s="46">
        <f t="shared" ref="H841:H904" si="147">MAX(0,MIN(E841*D841,B841-D841))/B841</f>
        <v>2.0568070519098921E-2</v>
      </c>
      <c r="I841" s="46">
        <f t="shared" ref="I841:I904" si="148">MAX(0,MIN(G841*F841,B841-SUM(D841,E841*D841)))/B841</f>
        <v>0</v>
      </c>
      <c r="J841" s="42">
        <f t="shared" si="142"/>
        <v>10.919999999999998</v>
      </c>
      <c r="K841" s="42">
        <f t="shared" si="142"/>
        <v>0</v>
      </c>
      <c r="L841" s="43">
        <f t="shared" si="143"/>
        <v>42000</v>
      </c>
      <c r="M841" s="157">
        <f t="shared" ref="M841:M904" si="149">I841*$B841</f>
        <v>0</v>
      </c>
      <c r="N841" s="157">
        <f t="shared" ref="N841:N904" si="150">B841-SUM(L841:M841)</f>
        <v>2000000</v>
      </c>
      <c r="O841" s="158">
        <f t="shared" ref="O841:O904" si="151">C841-SUM(J841:K841)</f>
        <v>520</v>
      </c>
      <c r="P841" s="42"/>
    </row>
    <row r="842" spans="1:16" x14ac:dyDescent="0.2">
      <c r="A842" s="156">
        <v>834</v>
      </c>
      <c r="B842" s="157">
        <v>40000000</v>
      </c>
      <c r="C842" s="42">
        <v>7600</v>
      </c>
      <c r="D842" s="43">
        <f t="shared" ref="D842:G857" si="152">D841</f>
        <v>2000000</v>
      </c>
      <c r="E842" s="43">
        <f t="shared" si="152"/>
        <v>4</v>
      </c>
      <c r="F842" s="43">
        <f t="shared" si="152"/>
        <v>10000000</v>
      </c>
      <c r="G842" s="43">
        <f t="shared" si="152"/>
        <v>3</v>
      </c>
      <c r="H842" s="46">
        <f t="shared" si="147"/>
        <v>0.2</v>
      </c>
      <c r="I842" s="46">
        <f t="shared" si="148"/>
        <v>0.75</v>
      </c>
      <c r="J842" s="42">
        <f t="shared" ref="J842:K905" si="153">+H842*$C842</f>
        <v>1520</v>
      </c>
      <c r="K842" s="42">
        <f t="shared" si="153"/>
        <v>5700</v>
      </c>
      <c r="L842" s="43">
        <f t="shared" ref="L842:L905" si="154">H842*B842</f>
        <v>8000000</v>
      </c>
      <c r="M842" s="157">
        <f t="shared" si="149"/>
        <v>30000000</v>
      </c>
      <c r="N842" s="157">
        <f t="shared" si="150"/>
        <v>2000000</v>
      </c>
      <c r="O842" s="158">
        <f t="shared" si="151"/>
        <v>380</v>
      </c>
      <c r="P842" s="42"/>
    </row>
    <row r="843" spans="1:16" x14ac:dyDescent="0.2">
      <c r="A843" s="156">
        <v>835</v>
      </c>
      <c r="B843" s="157">
        <v>40000000</v>
      </c>
      <c r="C843" s="42">
        <v>8800</v>
      </c>
      <c r="D843" s="43">
        <f t="shared" si="152"/>
        <v>2000000</v>
      </c>
      <c r="E843" s="43">
        <f t="shared" si="152"/>
        <v>4</v>
      </c>
      <c r="F843" s="43">
        <f t="shared" si="152"/>
        <v>10000000</v>
      </c>
      <c r="G843" s="43">
        <f t="shared" si="152"/>
        <v>3</v>
      </c>
      <c r="H843" s="46">
        <f t="shared" si="147"/>
        <v>0.2</v>
      </c>
      <c r="I843" s="46">
        <f t="shared" si="148"/>
        <v>0.75</v>
      </c>
      <c r="J843" s="42">
        <f t="shared" si="153"/>
        <v>1760</v>
      </c>
      <c r="K843" s="42">
        <f t="shared" si="153"/>
        <v>6600</v>
      </c>
      <c r="L843" s="43">
        <f t="shared" si="154"/>
        <v>8000000</v>
      </c>
      <c r="M843" s="157">
        <f t="shared" si="149"/>
        <v>30000000</v>
      </c>
      <c r="N843" s="157">
        <f t="shared" si="150"/>
        <v>2000000</v>
      </c>
      <c r="O843" s="158">
        <f t="shared" si="151"/>
        <v>440</v>
      </c>
      <c r="P843" s="42"/>
    </row>
    <row r="844" spans="1:16" x14ac:dyDescent="0.2">
      <c r="A844" s="156">
        <v>836</v>
      </c>
      <c r="B844" s="157">
        <v>5478000</v>
      </c>
      <c r="C844" s="42">
        <v>1040.82</v>
      </c>
      <c r="D844" s="43">
        <f t="shared" si="152"/>
        <v>2000000</v>
      </c>
      <c r="E844" s="43">
        <f t="shared" si="152"/>
        <v>4</v>
      </c>
      <c r="F844" s="43">
        <f t="shared" si="152"/>
        <v>10000000</v>
      </c>
      <c r="G844" s="43">
        <f t="shared" si="152"/>
        <v>3</v>
      </c>
      <c r="H844" s="46">
        <f t="shared" si="147"/>
        <v>0.63490324936108067</v>
      </c>
      <c r="I844" s="46">
        <f t="shared" si="148"/>
        <v>0</v>
      </c>
      <c r="J844" s="42">
        <f t="shared" si="153"/>
        <v>660.81999999999994</v>
      </c>
      <c r="K844" s="42">
        <f t="shared" si="153"/>
        <v>0</v>
      </c>
      <c r="L844" s="43">
        <f t="shared" si="154"/>
        <v>3478000</v>
      </c>
      <c r="M844" s="157">
        <f t="shared" si="149"/>
        <v>0</v>
      </c>
      <c r="N844" s="157">
        <f t="shared" si="150"/>
        <v>2000000</v>
      </c>
      <c r="O844" s="158">
        <f t="shared" si="151"/>
        <v>380</v>
      </c>
      <c r="P844" s="42"/>
    </row>
    <row r="845" spans="1:16" x14ac:dyDescent="0.2">
      <c r="A845" s="156">
        <v>837</v>
      </c>
      <c r="B845" s="157">
        <v>25740000</v>
      </c>
      <c r="C845" s="42">
        <v>7207.2</v>
      </c>
      <c r="D845" s="43">
        <f t="shared" si="152"/>
        <v>2000000</v>
      </c>
      <c r="E845" s="43">
        <f t="shared" si="152"/>
        <v>4</v>
      </c>
      <c r="F845" s="43">
        <f t="shared" si="152"/>
        <v>10000000</v>
      </c>
      <c r="G845" s="43">
        <f t="shared" si="152"/>
        <v>3</v>
      </c>
      <c r="H845" s="46">
        <f t="shared" si="147"/>
        <v>0.31080031080031079</v>
      </c>
      <c r="I845" s="46">
        <f t="shared" si="148"/>
        <v>0.61149961149961152</v>
      </c>
      <c r="J845" s="42">
        <f t="shared" si="153"/>
        <v>2240</v>
      </c>
      <c r="K845" s="42">
        <f t="shared" si="153"/>
        <v>4407.2</v>
      </c>
      <c r="L845" s="43">
        <f t="shared" si="154"/>
        <v>8000000</v>
      </c>
      <c r="M845" s="157">
        <f t="shared" si="149"/>
        <v>15740000</v>
      </c>
      <c r="N845" s="157">
        <f t="shared" si="150"/>
        <v>2000000</v>
      </c>
      <c r="O845" s="158">
        <f t="shared" si="151"/>
        <v>560</v>
      </c>
      <c r="P845" s="42"/>
    </row>
    <row r="846" spans="1:16" x14ac:dyDescent="0.2">
      <c r="A846" s="156">
        <v>838</v>
      </c>
      <c r="B846" s="157">
        <v>22879000</v>
      </c>
      <c r="C846" s="42">
        <v>6634.91</v>
      </c>
      <c r="D846" s="43">
        <f t="shared" si="152"/>
        <v>2000000</v>
      </c>
      <c r="E846" s="43">
        <f t="shared" si="152"/>
        <v>4</v>
      </c>
      <c r="F846" s="43">
        <f t="shared" si="152"/>
        <v>10000000</v>
      </c>
      <c r="G846" s="43">
        <f t="shared" si="152"/>
        <v>3</v>
      </c>
      <c r="H846" s="46">
        <f t="shared" si="147"/>
        <v>0.3496656322391713</v>
      </c>
      <c r="I846" s="46">
        <f t="shared" si="148"/>
        <v>0.56291795970103586</v>
      </c>
      <c r="J846" s="42">
        <f t="shared" si="153"/>
        <v>2320</v>
      </c>
      <c r="K846" s="42">
        <f t="shared" si="153"/>
        <v>3734.91</v>
      </c>
      <c r="L846" s="43">
        <f t="shared" si="154"/>
        <v>8000000</v>
      </c>
      <c r="M846" s="157">
        <f t="shared" si="149"/>
        <v>12879000</v>
      </c>
      <c r="N846" s="157">
        <f t="shared" si="150"/>
        <v>2000000</v>
      </c>
      <c r="O846" s="158">
        <f t="shared" si="151"/>
        <v>580</v>
      </c>
      <c r="P846" s="42"/>
    </row>
    <row r="847" spans="1:16" x14ac:dyDescent="0.2">
      <c r="A847" s="156">
        <v>839</v>
      </c>
      <c r="B847" s="157">
        <v>9085000</v>
      </c>
      <c r="C847" s="42">
        <v>2634.65</v>
      </c>
      <c r="D847" s="43">
        <f t="shared" si="152"/>
        <v>2000000</v>
      </c>
      <c r="E847" s="43">
        <f t="shared" si="152"/>
        <v>4</v>
      </c>
      <c r="F847" s="43">
        <f t="shared" si="152"/>
        <v>10000000</v>
      </c>
      <c r="G847" s="43">
        <f t="shared" si="152"/>
        <v>3</v>
      </c>
      <c r="H847" s="46">
        <f t="shared" si="147"/>
        <v>0.77985690698954324</v>
      </c>
      <c r="I847" s="46">
        <f t="shared" si="148"/>
        <v>0</v>
      </c>
      <c r="J847" s="42">
        <f t="shared" si="153"/>
        <v>2054.65</v>
      </c>
      <c r="K847" s="42">
        <f t="shared" si="153"/>
        <v>0</v>
      </c>
      <c r="L847" s="43">
        <f t="shared" si="154"/>
        <v>7085000</v>
      </c>
      <c r="M847" s="157">
        <f t="shared" si="149"/>
        <v>0</v>
      </c>
      <c r="N847" s="157">
        <f t="shared" si="150"/>
        <v>2000000</v>
      </c>
      <c r="O847" s="158">
        <f t="shared" si="151"/>
        <v>580</v>
      </c>
      <c r="P847" s="42"/>
    </row>
    <row r="848" spans="1:16" x14ac:dyDescent="0.2">
      <c r="A848" s="156">
        <v>840</v>
      </c>
      <c r="B848" s="157">
        <v>40000000</v>
      </c>
      <c r="C848" s="42">
        <v>11600</v>
      </c>
      <c r="D848" s="43">
        <f t="shared" si="152"/>
        <v>2000000</v>
      </c>
      <c r="E848" s="43">
        <f t="shared" si="152"/>
        <v>4</v>
      </c>
      <c r="F848" s="43">
        <f t="shared" si="152"/>
        <v>10000000</v>
      </c>
      <c r="G848" s="43">
        <f t="shared" si="152"/>
        <v>3</v>
      </c>
      <c r="H848" s="46">
        <f t="shared" si="147"/>
        <v>0.2</v>
      </c>
      <c r="I848" s="46">
        <f t="shared" si="148"/>
        <v>0.75</v>
      </c>
      <c r="J848" s="42">
        <f t="shared" si="153"/>
        <v>2320</v>
      </c>
      <c r="K848" s="42">
        <f t="shared" si="153"/>
        <v>8700</v>
      </c>
      <c r="L848" s="43">
        <f t="shared" si="154"/>
        <v>8000000</v>
      </c>
      <c r="M848" s="157">
        <f t="shared" si="149"/>
        <v>30000000</v>
      </c>
      <c r="N848" s="157">
        <f t="shared" si="150"/>
        <v>2000000</v>
      </c>
      <c r="O848" s="158">
        <f t="shared" si="151"/>
        <v>580</v>
      </c>
      <c r="P848" s="42"/>
    </row>
    <row r="849" spans="1:16" x14ac:dyDescent="0.2">
      <c r="A849" s="156">
        <v>841</v>
      </c>
      <c r="B849" s="157">
        <v>10777000</v>
      </c>
      <c r="C849" s="42">
        <v>2370.94</v>
      </c>
      <c r="D849" s="43">
        <f t="shared" si="152"/>
        <v>2000000</v>
      </c>
      <c r="E849" s="43">
        <f t="shared" si="152"/>
        <v>4</v>
      </c>
      <c r="F849" s="43">
        <f t="shared" si="152"/>
        <v>10000000</v>
      </c>
      <c r="G849" s="43">
        <f t="shared" si="152"/>
        <v>3</v>
      </c>
      <c r="H849" s="46">
        <f t="shared" si="147"/>
        <v>0.7423216108378955</v>
      </c>
      <c r="I849" s="46">
        <f t="shared" si="148"/>
        <v>7.2097986452630602E-2</v>
      </c>
      <c r="J849" s="42">
        <f t="shared" si="153"/>
        <v>1760</v>
      </c>
      <c r="K849" s="42">
        <f t="shared" si="153"/>
        <v>170.94</v>
      </c>
      <c r="L849" s="43">
        <f t="shared" si="154"/>
        <v>8000000</v>
      </c>
      <c r="M849" s="157">
        <f t="shared" si="149"/>
        <v>777000</v>
      </c>
      <c r="N849" s="157">
        <f t="shared" si="150"/>
        <v>2000000</v>
      </c>
      <c r="O849" s="158">
        <f t="shared" si="151"/>
        <v>440</v>
      </c>
      <c r="P849" s="42"/>
    </row>
    <row r="850" spans="1:16" x14ac:dyDescent="0.2">
      <c r="A850" s="156">
        <v>842</v>
      </c>
      <c r="B850" s="157">
        <v>19540000</v>
      </c>
      <c r="C850" s="42">
        <v>3126.4</v>
      </c>
      <c r="D850" s="43">
        <f t="shared" si="152"/>
        <v>2000000</v>
      </c>
      <c r="E850" s="43">
        <f t="shared" si="152"/>
        <v>4</v>
      </c>
      <c r="F850" s="43">
        <f t="shared" si="152"/>
        <v>10000000</v>
      </c>
      <c r="G850" s="43">
        <f t="shared" si="152"/>
        <v>3</v>
      </c>
      <c r="H850" s="46">
        <f t="shared" si="147"/>
        <v>0.40941658137154557</v>
      </c>
      <c r="I850" s="46">
        <f t="shared" si="148"/>
        <v>0.48822927328556809</v>
      </c>
      <c r="J850" s="42">
        <f t="shared" si="153"/>
        <v>1280.0000000000002</v>
      </c>
      <c r="K850" s="42">
        <f t="shared" si="153"/>
        <v>1526.4</v>
      </c>
      <c r="L850" s="43">
        <f t="shared" si="154"/>
        <v>8000000.0000000009</v>
      </c>
      <c r="M850" s="157">
        <f t="shared" si="149"/>
        <v>9540000</v>
      </c>
      <c r="N850" s="157">
        <f t="shared" si="150"/>
        <v>2000000</v>
      </c>
      <c r="O850" s="158">
        <f t="shared" si="151"/>
        <v>319.99999999999955</v>
      </c>
      <c r="P850" s="42"/>
    </row>
    <row r="851" spans="1:16" x14ac:dyDescent="0.2">
      <c r="A851" s="156">
        <v>843</v>
      </c>
      <c r="B851" s="157">
        <v>1912000</v>
      </c>
      <c r="C851" s="42">
        <v>497.12</v>
      </c>
      <c r="D851" s="43">
        <f t="shared" si="152"/>
        <v>2000000</v>
      </c>
      <c r="E851" s="43">
        <f t="shared" si="152"/>
        <v>4</v>
      </c>
      <c r="F851" s="43">
        <f t="shared" si="152"/>
        <v>10000000</v>
      </c>
      <c r="G851" s="43">
        <f t="shared" si="152"/>
        <v>3</v>
      </c>
      <c r="H851" s="46">
        <f t="shared" si="147"/>
        <v>0</v>
      </c>
      <c r="I851" s="46">
        <f t="shared" si="148"/>
        <v>0</v>
      </c>
      <c r="J851" s="42">
        <f t="shared" si="153"/>
        <v>0</v>
      </c>
      <c r="K851" s="42">
        <f t="shared" si="153"/>
        <v>0</v>
      </c>
      <c r="L851" s="43">
        <f t="shared" si="154"/>
        <v>0</v>
      </c>
      <c r="M851" s="157">
        <f t="shared" si="149"/>
        <v>0</v>
      </c>
      <c r="N851" s="157">
        <f t="shared" si="150"/>
        <v>1912000</v>
      </c>
      <c r="O851" s="158">
        <f t="shared" si="151"/>
        <v>497.12</v>
      </c>
      <c r="P851" s="42"/>
    </row>
    <row r="852" spans="1:16" x14ac:dyDescent="0.2">
      <c r="A852" s="156">
        <v>844</v>
      </c>
      <c r="B852" s="157">
        <v>3068000</v>
      </c>
      <c r="C852" s="42">
        <v>859.04</v>
      </c>
      <c r="D852" s="43">
        <f t="shared" si="152"/>
        <v>2000000</v>
      </c>
      <c r="E852" s="43">
        <f t="shared" si="152"/>
        <v>4</v>
      </c>
      <c r="F852" s="43">
        <f t="shared" si="152"/>
        <v>10000000</v>
      </c>
      <c r="G852" s="43">
        <f t="shared" si="152"/>
        <v>3</v>
      </c>
      <c r="H852" s="46">
        <f t="shared" si="147"/>
        <v>0.34810951760104303</v>
      </c>
      <c r="I852" s="46">
        <f t="shared" si="148"/>
        <v>0</v>
      </c>
      <c r="J852" s="42">
        <f t="shared" si="153"/>
        <v>299.03999999999996</v>
      </c>
      <c r="K852" s="42">
        <f t="shared" si="153"/>
        <v>0</v>
      </c>
      <c r="L852" s="43">
        <f t="shared" si="154"/>
        <v>1068000</v>
      </c>
      <c r="M852" s="157">
        <f t="shared" si="149"/>
        <v>0</v>
      </c>
      <c r="N852" s="157">
        <f t="shared" si="150"/>
        <v>2000000</v>
      </c>
      <c r="O852" s="158">
        <f t="shared" si="151"/>
        <v>560</v>
      </c>
      <c r="P852" s="42"/>
    </row>
    <row r="853" spans="1:16" x14ac:dyDescent="0.2">
      <c r="A853" s="156">
        <v>845</v>
      </c>
      <c r="B853" s="157">
        <v>21143000</v>
      </c>
      <c r="C853" s="42">
        <v>3805.74</v>
      </c>
      <c r="D853" s="43">
        <f t="shared" si="152"/>
        <v>2000000</v>
      </c>
      <c r="E853" s="43">
        <f t="shared" si="152"/>
        <v>4</v>
      </c>
      <c r="F853" s="43">
        <f t="shared" si="152"/>
        <v>10000000</v>
      </c>
      <c r="G853" s="43">
        <f t="shared" si="152"/>
        <v>3</v>
      </c>
      <c r="H853" s="46">
        <f t="shared" si="147"/>
        <v>0.37837582178498796</v>
      </c>
      <c r="I853" s="46">
        <f t="shared" si="148"/>
        <v>0.5270302227687651</v>
      </c>
      <c r="J853" s="42">
        <f t="shared" si="153"/>
        <v>1440</v>
      </c>
      <c r="K853" s="42">
        <f t="shared" si="153"/>
        <v>2005.74</v>
      </c>
      <c r="L853" s="43">
        <f t="shared" si="154"/>
        <v>8000000.0000000009</v>
      </c>
      <c r="M853" s="157">
        <f t="shared" si="149"/>
        <v>11143000</v>
      </c>
      <c r="N853" s="157">
        <f t="shared" si="150"/>
        <v>2000000</v>
      </c>
      <c r="O853" s="158">
        <f t="shared" si="151"/>
        <v>360</v>
      </c>
      <c r="P853" s="42"/>
    </row>
    <row r="854" spans="1:16" x14ac:dyDescent="0.2">
      <c r="A854" s="156">
        <v>846</v>
      </c>
      <c r="B854" s="157">
        <v>36591000</v>
      </c>
      <c r="C854" s="42">
        <v>6586.38</v>
      </c>
      <c r="D854" s="43">
        <f t="shared" si="152"/>
        <v>2000000</v>
      </c>
      <c r="E854" s="43">
        <f t="shared" si="152"/>
        <v>4</v>
      </c>
      <c r="F854" s="43">
        <f t="shared" si="152"/>
        <v>10000000</v>
      </c>
      <c r="G854" s="43">
        <f t="shared" si="152"/>
        <v>3</v>
      </c>
      <c r="H854" s="46">
        <f t="shared" si="147"/>
        <v>0.21863299718510015</v>
      </c>
      <c r="I854" s="46">
        <f t="shared" si="148"/>
        <v>0.72670875351862485</v>
      </c>
      <c r="J854" s="42">
        <f t="shared" si="153"/>
        <v>1440</v>
      </c>
      <c r="K854" s="42">
        <f t="shared" si="153"/>
        <v>4786.38</v>
      </c>
      <c r="L854" s="43">
        <f t="shared" si="154"/>
        <v>8000000</v>
      </c>
      <c r="M854" s="157">
        <f t="shared" si="149"/>
        <v>26591000.000000004</v>
      </c>
      <c r="N854" s="157">
        <f t="shared" si="150"/>
        <v>2000000</v>
      </c>
      <c r="O854" s="158">
        <f t="shared" si="151"/>
        <v>360</v>
      </c>
      <c r="P854" s="42"/>
    </row>
    <row r="855" spans="1:16" x14ac:dyDescent="0.2">
      <c r="A855" s="156">
        <v>847</v>
      </c>
      <c r="B855" s="157">
        <v>800000</v>
      </c>
      <c r="C855" s="42">
        <v>112</v>
      </c>
      <c r="D855" s="43">
        <f t="shared" si="152"/>
        <v>2000000</v>
      </c>
      <c r="E855" s="43">
        <f t="shared" si="152"/>
        <v>4</v>
      </c>
      <c r="F855" s="43">
        <f t="shared" si="152"/>
        <v>10000000</v>
      </c>
      <c r="G855" s="43">
        <f t="shared" si="152"/>
        <v>3</v>
      </c>
      <c r="H855" s="46">
        <f t="shared" si="147"/>
        <v>0</v>
      </c>
      <c r="I855" s="46">
        <f t="shared" si="148"/>
        <v>0</v>
      </c>
      <c r="J855" s="42">
        <f t="shared" si="153"/>
        <v>0</v>
      </c>
      <c r="K855" s="42">
        <f t="shared" si="153"/>
        <v>0</v>
      </c>
      <c r="L855" s="43">
        <f t="shared" si="154"/>
        <v>0</v>
      </c>
      <c r="M855" s="157">
        <f t="shared" si="149"/>
        <v>0</v>
      </c>
      <c r="N855" s="157">
        <f t="shared" si="150"/>
        <v>800000</v>
      </c>
      <c r="O855" s="158">
        <f t="shared" si="151"/>
        <v>112</v>
      </c>
      <c r="P855" s="42"/>
    </row>
    <row r="856" spans="1:16" x14ac:dyDescent="0.2">
      <c r="A856" s="156">
        <v>848</v>
      </c>
      <c r="B856" s="157">
        <v>14697000</v>
      </c>
      <c r="C856" s="42">
        <v>3674.25</v>
      </c>
      <c r="D856" s="43">
        <f t="shared" si="152"/>
        <v>2000000</v>
      </c>
      <c r="E856" s="43">
        <f t="shared" si="152"/>
        <v>4</v>
      </c>
      <c r="F856" s="43">
        <f t="shared" si="152"/>
        <v>10000000</v>
      </c>
      <c r="G856" s="43">
        <f t="shared" si="152"/>
        <v>3</v>
      </c>
      <c r="H856" s="46">
        <f t="shared" si="147"/>
        <v>0.54432877457984619</v>
      </c>
      <c r="I856" s="46">
        <f t="shared" si="148"/>
        <v>0.31958903177519221</v>
      </c>
      <c r="J856" s="42">
        <f t="shared" si="153"/>
        <v>1999.9999999999998</v>
      </c>
      <c r="K856" s="42">
        <f t="shared" si="153"/>
        <v>1174.25</v>
      </c>
      <c r="L856" s="43">
        <f t="shared" si="154"/>
        <v>7999999.9999999991</v>
      </c>
      <c r="M856" s="157">
        <f t="shared" si="149"/>
        <v>4697000</v>
      </c>
      <c r="N856" s="157">
        <f t="shared" si="150"/>
        <v>2000000</v>
      </c>
      <c r="O856" s="158">
        <f t="shared" si="151"/>
        <v>500</v>
      </c>
      <c r="P856" s="42"/>
    </row>
    <row r="857" spans="1:16" x14ac:dyDescent="0.2">
      <c r="A857" s="156">
        <v>849</v>
      </c>
      <c r="B857" s="157">
        <v>26288000</v>
      </c>
      <c r="C857" s="42">
        <v>4206.08</v>
      </c>
      <c r="D857" s="43">
        <f t="shared" si="152"/>
        <v>2000000</v>
      </c>
      <c r="E857" s="43">
        <f t="shared" si="152"/>
        <v>4</v>
      </c>
      <c r="F857" s="43">
        <f t="shared" si="152"/>
        <v>10000000</v>
      </c>
      <c r="G857" s="43">
        <f t="shared" si="152"/>
        <v>3</v>
      </c>
      <c r="H857" s="46">
        <f t="shared" si="147"/>
        <v>0.30432136335970783</v>
      </c>
      <c r="I857" s="46">
        <f t="shared" si="148"/>
        <v>0.61959829580036518</v>
      </c>
      <c r="J857" s="42">
        <f t="shared" si="153"/>
        <v>1280</v>
      </c>
      <c r="K857" s="42">
        <f t="shared" si="153"/>
        <v>2606.08</v>
      </c>
      <c r="L857" s="43">
        <f t="shared" si="154"/>
        <v>7999999.9999999991</v>
      </c>
      <c r="M857" s="157">
        <f t="shared" si="149"/>
        <v>16288000</v>
      </c>
      <c r="N857" s="157">
        <f t="shared" si="150"/>
        <v>2000000</v>
      </c>
      <c r="O857" s="158">
        <f t="shared" si="151"/>
        <v>320</v>
      </c>
      <c r="P857" s="42"/>
    </row>
    <row r="858" spans="1:16" x14ac:dyDescent="0.2">
      <c r="A858" s="156">
        <v>850</v>
      </c>
      <c r="B858" s="157">
        <v>6425000</v>
      </c>
      <c r="C858" s="42">
        <v>1670.5</v>
      </c>
      <c r="D858" s="43">
        <f t="shared" ref="D858:G873" si="155">D857</f>
        <v>2000000</v>
      </c>
      <c r="E858" s="43">
        <f t="shared" si="155"/>
        <v>4</v>
      </c>
      <c r="F858" s="43">
        <f t="shared" si="155"/>
        <v>10000000</v>
      </c>
      <c r="G858" s="43">
        <f t="shared" si="155"/>
        <v>3</v>
      </c>
      <c r="H858" s="46">
        <f t="shared" si="147"/>
        <v>0.68871595330739299</v>
      </c>
      <c r="I858" s="46">
        <f t="shared" si="148"/>
        <v>0</v>
      </c>
      <c r="J858" s="42">
        <f t="shared" si="153"/>
        <v>1150.5</v>
      </c>
      <c r="K858" s="42">
        <f t="shared" si="153"/>
        <v>0</v>
      </c>
      <c r="L858" s="43">
        <f t="shared" si="154"/>
        <v>4425000</v>
      </c>
      <c r="M858" s="157">
        <f t="shared" si="149"/>
        <v>0</v>
      </c>
      <c r="N858" s="157">
        <f t="shared" si="150"/>
        <v>2000000</v>
      </c>
      <c r="O858" s="158">
        <f t="shared" si="151"/>
        <v>520</v>
      </c>
      <c r="P858" s="42"/>
    </row>
    <row r="859" spans="1:16" x14ac:dyDescent="0.2">
      <c r="A859" s="156">
        <v>851</v>
      </c>
      <c r="B859" s="157">
        <v>17944000</v>
      </c>
      <c r="C859" s="42">
        <v>2512.16</v>
      </c>
      <c r="D859" s="43">
        <f t="shared" si="155"/>
        <v>2000000</v>
      </c>
      <c r="E859" s="43">
        <f t="shared" si="155"/>
        <v>4</v>
      </c>
      <c r="F859" s="43">
        <f t="shared" si="155"/>
        <v>10000000</v>
      </c>
      <c r="G859" s="43">
        <f t="shared" si="155"/>
        <v>3</v>
      </c>
      <c r="H859" s="46">
        <f t="shared" si="147"/>
        <v>0.44583147570218457</v>
      </c>
      <c r="I859" s="46">
        <f t="shared" si="148"/>
        <v>0.44271065537226928</v>
      </c>
      <c r="J859" s="42">
        <f t="shared" si="153"/>
        <v>1120</v>
      </c>
      <c r="K859" s="42">
        <f t="shared" si="153"/>
        <v>1112.1599999999999</v>
      </c>
      <c r="L859" s="43">
        <f t="shared" si="154"/>
        <v>8000000</v>
      </c>
      <c r="M859" s="157">
        <f t="shared" si="149"/>
        <v>7944000</v>
      </c>
      <c r="N859" s="157">
        <f t="shared" si="150"/>
        <v>2000000</v>
      </c>
      <c r="O859" s="158">
        <f t="shared" si="151"/>
        <v>280</v>
      </c>
      <c r="P859" s="42"/>
    </row>
    <row r="860" spans="1:16" x14ac:dyDescent="0.2">
      <c r="A860" s="156">
        <v>852</v>
      </c>
      <c r="B860" s="157">
        <v>40000000</v>
      </c>
      <c r="C860" s="42">
        <v>6400</v>
      </c>
      <c r="D860" s="43">
        <f t="shared" si="155"/>
        <v>2000000</v>
      </c>
      <c r="E860" s="43">
        <f t="shared" si="155"/>
        <v>4</v>
      </c>
      <c r="F860" s="43">
        <f t="shared" si="155"/>
        <v>10000000</v>
      </c>
      <c r="G860" s="43">
        <f t="shared" si="155"/>
        <v>3</v>
      </c>
      <c r="H860" s="46">
        <f t="shared" si="147"/>
        <v>0.2</v>
      </c>
      <c r="I860" s="46">
        <f t="shared" si="148"/>
        <v>0.75</v>
      </c>
      <c r="J860" s="42">
        <f t="shared" si="153"/>
        <v>1280</v>
      </c>
      <c r="K860" s="42">
        <f t="shared" si="153"/>
        <v>4800</v>
      </c>
      <c r="L860" s="43">
        <f t="shared" si="154"/>
        <v>8000000</v>
      </c>
      <c r="M860" s="157">
        <f t="shared" si="149"/>
        <v>30000000</v>
      </c>
      <c r="N860" s="157">
        <f t="shared" si="150"/>
        <v>2000000</v>
      </c>
      <c r="O860" s="158">
        <f t="shared" si="151"/>
        <v>320</v>
      </c>
      <c r="P860" s="42"/>
    </row>
    <row r="861" spans="1:16" x14ac:dyDescent="0.2">
      <c r="A861" s="156">
        <v>853</v>
      </c>
      <c r="B861" s="157">
        <v>40000000</v>
      </c>
      <c r="C861" s="42">
        <v>11200</v>
      </c>
      <c r="D861" s="43">
        <f t="shared" si="155"/>
        <v>2000000</v>
      </c>
      <c r="E861" s="43">
        <f t="shared" si="155"/>
        <v>4</v>
      </c>
      <c r="F861" s="43">
        <f t="shared" si="155"/>
        <v>10000000</v>
      </c>
      <c r="G861" s="43">
        <f t="shared" si="155"/>
        <v>3</v>
      </c>
      <c r="H861" s="46">
        <f t="shared" si="147"/>
        <v>0.2</v>
      </c>
      <c r="I861" s="46">
        <f t="shared" si="148"/>
        <v>0.75</v>
      </c>
      <c r="J861" s="42">
        <f t="shared" si="153"/>
        <v>2240</v>
      </c>
      <c r="K861" s="42">
        <f t="shared" si="153"/>
        <v>8400</v>
      </c>
      <c r="L861" s="43">
        <f t="shared" si="154"/>
        <v>8000000</v>
      </c>
      <c r="M861" s="157">
        <f t="shared" si="149"/>
        <v>30000000</v>
      </c>
      <c r="N861" s="157">
        <f t="shared" si="150"/>
        <v>2000000</v>
      </c>
      <c r="O861" s="158">
        <f t="shared" si="151"/>
        <v>560</v>
      </c>
      <c r="P861" s="42"/>
    </row>
    <row r="862" spans="1:16" x14ac:dyDescent="0.2">
      <c r="A862" s="156">
        <v>854</v>
      </c>
      <c r="B862" s="157">
        <v>13186000</v>
      </c>
      <c r="C862" s="42">
        <v>1714.18</v>
      </c>
      <c r="D862" s="43">
        <f t="shared" si="155"/>
        <v>2000000</v>
      </c>
      <c r="E862" s="43">
        <f t="shared" si="155"/>
        <v>4</v>
      </c>
      <c r="F862" s="43">
        <f t="shared" si="155"/>
        <v>10000000</v>
      </c>
      <c r="G862" s="43">
        <f t="shared" si="155"/>
        <v>3</v>
      </c>
      <c r="H862" s="46">
        <f t="shared" si="147"/>
        <v>0.60670408008493859</v>
      </c>
      <c r="I862" s="46">
        <f t="shared" si="148"/>
        <v>0.24161989989382679</v>
      </c>
      <c r="J862" s="42">
        <f t="shared" si="153"/>
        <v>1040</v>
      </c>
      <c r="K862" s="42">
        <f t="shared" si="153"/>
        <v>414.18</v>
      </c>
      <c r="L862" s="43">
        <f t="shared" si="154"/>
        <v>8000000</v>
      </c>
      <c r="M862" s="157">
        <f t="shared" si="149"/>
        <v>3186000</v>
      </c>
      <c r="N862" s="157">
        <f t="shared" si="150"/>
        <v>2000000</v>
      </c>
      <c r="O862" s="158">
        <f t="shared" si="151"/>
        <v>260</v>
      </c>
      <c r="P862" s="42"/>
    </row>
    <row r="863" spans="1:16" x14ac:dyDescent="0.2">
      <c r="A863" s="156">
        <v>855</v>
      </c>
      <c r="B863" s="157">
        <v>19368000</v>
      </c>
      <c r="C863" s="42">
        <v>2517.84</v>
      </c>
      <c r="D863" s="43">
        <f t="shared" si="155"/>
        <v>2000000</v>
      </c>
      <c r="E863" s="43">
        <f t="shared" si="155"/>
        <v>4</v>
      </c>
      <c r="F863" s="43">
        <f t="shared" si="155"/>
        <v>10000000</v>
      </c>
      <c r="G863" s="43">
        <f t="shared" si="155"/>
        <v>3</v>
      </c>
      <c r="H863" s="46">
        <f t="shared" si="147"/>
        <v>0.41305245766212306</v>
      </c>
      <c r="I863" s="46">
        <f t="shared" si="148"/>
        <v>0.48368442792234612</v>
      </c>
      <c r="J863" s="42">
        <f t="shared" si="153"/>
        <v>1040</v>
      </c>
      <c r="K863" s="42">
        <f t="shared" si="153"/>
        <v>1217.8399999999999</v>
      </c>
      <c r="L863" s="43">
        <f t="shared" si="154"/>
        <v>7999999.9999999991</v>
      </c>
      <c r="M863" s="157">
        <f t="shared" si="149"/>
        <v>9368000</v>
      </c>
      <c r="N863" s="157">
        <f t="shared" si="150"/>
        <v>2000000</v>
      </c>
      <c r="O863" s="158">
        <f t="shared" si="151"/>
        <v>260</v>
      </c>
      <c r="P863" s="42"/>
    </row>
    <row r="864" spans="1:16" x14ac:dyDescent="0.2">
      <c r="A864" s="156">
        <v>856</v>
      </c>
      <c r="B864" s="157">
        <v>1835000</v>
      </c>
      <c r="C864" s="42">
        <v>440.4</v>
      </c>
      <c r="D864" s="43">
        <f t="shared" si="155"/>
        <v>2000000</v>
      </c>
      <c r="E864" s="43">
        <f t="shared" si="155"/>
        <v>4</v>
      </c>
      <c r="F864" s="43">
        <f t="shared" si="155"/>
        <v>10000000</v>
      </c>
      <c r="G864" s="43">
        <f t="shared" si="155"/>
        <v>3</v>
      </c>
      <c r="H864" s="46">
        <f t="shared" si="147"/>
        <v>0</v>
      </c>
      <c r="I864" s="46">
        <f t="shared" si="148"/>
        <v>0</v>
      </c>
      <c r="J864" s="42">
        <f t="shared" si="153"/>
        <v>0</v>
      </c>
      <c r="K864" s="42">
        <f t="shared" si="153"/>
        <v>0</v>
      </c>
      <c r="L864" s="43">
        <f t="shared" si="154"/>
        <v>0</v>
      </c>
      <c r="M864" s="157">
        <f t="shared" si="149"/>
        <v>0</v>
      </c>
      <c r="N864" s="157">
        <f t="shared" si="150"/>
        <v>1835000</v>
      </c>
      <c r="O864" s="158">
        <f t="shared" si="151"/>
        <v>440.4</v>
      </c>
      <c r="P864" s="42"/>
    </row>
    <row r="865" spans="1:16" x14ac:dyDescent="0.2">
      <c r="A865" s="156">
        <v>857</v>
      </c>
      <c r="B865" s="157">
        <v>800000</v>
      </c>
      <c r="C865" s="42">
        <v>232</v>
      </c>
      <c r="D865" s="43">
        <f t="shared" si="155"/>
        <v>2000000</v>
      </c>
      <c r="E865" s="43">
        <f t="shared" si="155"/>
        <v>4</v>
      </c>
      <c r="F865" s="43">
        <f t="shared" si="155"/>
        <v>10000000</v>
      </c>
      <c r="G865" s="43">
        <f t="shared" si="155"/>
        <v>3</v>
      </c>
      <c r="H865" s="46">
        <f t="shared" si="147"/>
        <v>0</v>
      </c>
      <c r="I865" s="46">
        <f t="shared" si="148"/>
        <v>0</v>
      </c>
      <c r="J865" s="42">
        <f t="shared" si="153"/>
        <v>0</v>
      </c>
      <c r="K865" s="42">
        <f t="shared" si="153"/>
        <v>0</v>
      </c>
      <c r="L865" s="43">
        <f t="shared" si="154"/>
        <v>0</v>
      </c>
      <c r="M865" s="157">
        <f t="shared" si="149"/>
        <v>0</v>
      </c>
      <c r="N865" s="157">
        <f t="shared" si="150"/>
        <v>800000</v>
      </c>
      <c r="O865" s="158">
        <f t="shared" si="151"/>
        <v>232</v>
      </c>
      <c r="P865" s="42"/>
    </row>
    <row r="866" spans="1:16" x14ac:dyDescent="0.2">
      <c r="A866" s="156">
        <v>858</v>
      </c>
      <c r="B866" s="157">
        <v>4950000</v>
      </c>
      <c r="C866" s="42">
        <v>1287</v>
      </c>
      <c r="D866" s="43">
        <f t="shared" si="155"/>
        <v>2000000</v>
      </c>
      <c r="E866" s="43">
        <f t="shared" si="155"/>
        <v>4</v>
      </c>
      <c r="F866" s="43">
        <f t="shared" si="155"/>
        <v>10000000</v>
      </c>
      <c r="G866" s="43">
        <f t="shared" si="155"/>
        <v>3</v>
      </c>
      <c r="H866" s="46">
        <f t="shared" si="147"/>
        <v>0.59595959595959591</v>
      </c>
      <c r="I866" s="46">
        <f t="shared" si="148"/>
        <v>0</v>
      </c>
      <c r="J866" s="42">
        <f t="shared" si="153"/>
        <v>766.99999999999989</v>
      </c>
      <c r="K866" s="42">
        <f t="shared" si="153"/>
        <v>0</v>
      </c>
      <c r="L866" s="43">
        <f t="shared" si="154"/>
        <v>2949999.9999999995</v>
      </c>
      <c r="M866" s="157">
        <f t="shared" si="149"/>
        <v>0</v>
      </c>
      <c r="N866" s="157">
        <f t="shared" si="150"/>
        <v>2000000.0000000005</v>
      </c>
      <c r="O866" s="158">
        <f t="shared" si="151"/>
        <v>520.00000000000011</v>
      </c>
      <c r="P866" s="42"/>
    </row>
    <row r="867" spans="1:16" x14ac:dyDescent="0.2">
      <c r="A867" s="156">
        <v>859</v>
      </c>
      <c r="B867" s="157">
        <v>39625000</v>
      </c>
      <c r="C867" s="42">
        <v>8321.25</v>
      </c>
      <c r="D867" s="43">
        <f t="shared" si="155"/>
        <v>2000000</v>
      </c>
      <c r="E867" s="43">
        <f t="shared" si="155"/>
        <v>4</v>
      </c>
      <c r="F867" s="43">
        <f t="shared" si="155"/>
        <v>10000000</v>
      </c>
      <c r="G867" s="43">
        <f t="shared" si="155"/>
        <v>3</v>
      </c>
      <c r="H867" s="46">
        <f t="shared" si="147"/>
        <v>0.20189274447949526</v>
      </c>
      <c r="I867" s="46">
        <f t="shared" si="148"/>
        <v>0.74763406940063093</v>
      </c>
      <c r="J867" s="42">
        <f t="shared" si="153"/>
        <v>1680</v>
      </c>
      <c r="K867" s="42">
        <f t="shared" si="153"/>
        <v>6221.25</v>
      </c>
      <c r="L867" s="43">
        <f t="shared" si="154"/>
        <v>8000000</v>
      </c>
      <c r="M867" s="157">
        <f t="shared" si="149"/>
        <v>29625000</v>
      </c>
      <c r="N867" s="157">
        <f t="shared" si="150"/>
        <v>2000000</v>
      </c>
      <c r="O867" s="158">
        <f t="shared" si="151"/>
        <v>420</v>
      </c>
      <c r="P867" s="42"/>
    </row>
    <row r="868" spans="1:16" x14ac:dyDescent="0.2">
      <c r="A868" s="156">
        <v>860</v>
      </c>
      <c r="B868" s="157">
        <v>36460000</v>
      </c>
      <c r="C868" s="42">
        <v>9115</v>
      </c>
      <c r="D868" s="43">
        <f t="shared" si="155"/>
        <v>2000000</v>
      </c>
      <c r="E868" s="43">
        <f t="shared" si="155"/>
        <v>4</v>
      </c>
      <c r="F868" s="43">
        <f t="shared" si="155"/>
        <v>10000000</v>
      </c>
      <c r="G868" s="43">
        <f t="shared" si="155"/>
        <v>3</v>
      </c>
      <c r="H868" s="46">
        <f t="shared" si="147"/>
        <v>0.21941854086670323</v>
      </c>
      <c r="I868" s="46">
        <f t="shared" si="148"/>
        <v>0.72572682391662091</v>
      </c>
      <c r="J868" s="42">
        <f t="shared" si="153"/>
        <v>2000</v>
      </c>
      <c r="K868" s="42">
        <f t="shared" si="153"/>
        <v>6615</v>
      </c>
      <c r="L868" s="43">
        <f t="shared" si="154"/>
        <v>8000000</v>
      </c>
      <c r="M868" s="157">
        <f t="shared" si="149"/>
        <v>26460000</v>
      </c>
      <c r="N868" s="157">
        <f t="shared" si="150"/>
        <v>2000000</v>
      </c>
      <c r="O868" s="158">
        <f t="shared" si="151"/>
        <v>500</v>
      </c>
      <c r="P868" s="42"/>
    </row>
    <row r="869" spans="1:16" x14ac:dyDescent="0.2">
      <c r="A869" s="156">
        <v>861</v>
      </c>
      <c r="B869" s="157">
        <v>5551000</v>
      </c>
      <c r="C869" s="42">
        <v>1332.24</v>
      </c>
      <c r="D869" s="43">
        <f t="shared" si="155"/>
        <v>2000000</v>
      </c>
      <c r="E869" s="43">
        <f t="shared" si="155"/>
        <v>4</v>
      </c>
      <c r="F869" s="43">
        <f t="shared" si="155"/>
        <v>10000000</v>
      </c>
      <c r="G869" s="43">
        <f t="shared" si="155"/>
        <v>3</v>
      </c>
      <c r="H869" s="46">
        <f t="shared" si="147"/>
        <v>0.63970455773734458</v>
      </c>
      <c r="I869" s="46">
        <f t="shared" si="148"/>
        <v>0</v>
      </c>
      <c r="J869" s="42">
        <f t="shared" si="153"/>
        <v>852.2399999999999</v>
      </c>
      <c r="K869" s="42">
        <f t="shared" si="153"/>
        <v>0</v>
      </c>
      <c r="L869" s="43">
        <f t="shared" si="154"/>
        <v>3551000</v>
      </c>
      <c r="M869" s="157">
        <f t="shared" si="149"/>
        <v>0</v>
      </c>
      <c r="N869" s="157">
        <f t="shared" si="150"/>
        <v>2000000</v>
      </c>
      <c r="O869" s="158">
        <f t="shared" si="151"/>
        <v>480.00000000000011</v>
      </c>
      <c r="P869" s="42"/>
    </row>
    <row r="870" spans="1:16" x14ac:dyDescent="0.2">
      <c r="A870" s="156">
        <v>862</v>
      </c>
      <c r="B870" s="157">
        <v>35752000</v>
      </c>
      <c r="C870" s="42">
        <v>5005.28</v>
      </c>
      <c r="D870" s="43">
        <f t="shared" si="155"/>
        <v>2000000</v>
      </c>
      <c r="E870" s="43">
        <f t="shared" si="155"/>
        <v>4</v>
      </c>
      <c r="F870" s="43">
        <f t="shared" si="155"/>
        <v>10000000</v>
      </c>
      <c r="G870" s="43">
        <f t="shared" si="155"/>
        <v>3</v>
      </c>
      <c r="H870" s="46">
        <f t="shared" si="147"/>
        <v>0.22376370552696354</v>
      </c>
      <c r="I870" s="46">
        <f t="shared" si="148"/>
        <v>0.72029536809129557</v>
      </c>
      <c r="J870" s="42">
        <f t="shared" si="153"/>
        <v>1120</v>
      </c>
      <c r="K870" s="42">
        <f t="shared" si="153"/>
        <v>3605.2799999999997</v>
      </c>
      <c r="L870" s="43">
        <f t="shared" si="154"/>
        <v>8000000</v>
      </c>
      <c r="M870" s="157">
        <f t="shared" si="149"/>
        <v>25752000</v>
      </c>
      <c r="N870" s="157">
        <f t="shared" si="150"/>
        <v>2000000</v>
      </c>
      <c r="O870" s="158">
        <f t="shared" si="151"/>
        <v>280</v>
      </c>
      <c r="P870" s="42"/>
    </row>
    <row r="871" spans="1:16" x14ac:dyDescent="0.2">
      <c r="A871" s="156">
        <v>863</v>
      </c>
      <c r="B871" s="157">
        <v>800000</v>
      </c>
      <c r="C871" s="42">
        <v>200</v>
      </c>
      <c r="D871" s="43">
        <f t="shared" si="155"/>
        <v>2000000</v>
      </c>
      <c r="E871" s="43">
        <f t="shared" si="155"/>
        <v>4</v>
      </c>
      <c r="F871" s="43">
        <f t="shared" si="155"/>
        <v>10000000</v>
      </c>
      <c r="G871" s="43">
        <f t="shared" si="155"/>
        <v>3</v>
      </c>
      <c r="H871" s="46">
        <f t="shared" si="147"/>
        <v>0</v>
      </c>
      <c r="I871" s="46">
        <f t="shared" si="148"/>
        <v>0</v>
      </c>
      <c r="J871" s="42">
        <f t="shared" si="153"/>
        <v>0</v>
      </c>
      <c r="K871" s="42">
        <f t="shared" si="153"/>
        <v>0</v>
      </c>
      <c r="L871" s="43">
        <f t="shared" si="154"/>
        <v>0</v>
      </c>
      <c r="M871" s="157">
        <f t="shared" si="149"/>
        <v>0</v>
      </c>
      <c r="N871" s="157">
        <f t="shared" si="150"/>
        <v>800000</v>
      </c>
      <c r="O871" s="158">
        <f t="shared" si="151"/>
        <v>200</v>
      </c>
      <c r="P871" s="42"/>
    </row>
    <row r="872" spans="1:16" x14ac:dyDescent="0.2">
      <c r="A872" s="156">
        <v>864</v>
      </c>
      <c r="B872" s="157">
        <v>28433000</v>
      </c>
      <c r="C872" s="42">
        <v>7392.58</v>
      </c>
      <c r="D872" s="43">
        <f t="shared" si="155"/>
        <v>2000000</v>
      </c>
      <c r="E872" s="43">
        <f t="shared" si="155"/>
        <v>4</v>
      </c>
      <c r="F872" s="43">
        <f t="shared" si="155"/>
        <v>10000000</v>
      </c>
      <c r="G872" s="43">
        <f t="shared" si="155"/>
        <v>3</v>
      </c>
      <c r="H872" s="46">
        <f t="shared" si="147"/>
        <v>0.28136320472690185</v>
      </c>
      <c r="I872" s="46">
        <f t="shared" si="148"/>
        <v>0.64829599409137273</v>
      </c>
      <c r="J872" s="42">
        <f t="shared" si="153"/>
        <v>2080</v>
      </c>
      <c r="K872" s="42">
        <f t="shared" si="153"/>
        <v>4792.58</v>
      </c>
      <c r="L872" s="43">
        <f t="shared" si="154"/>
        <v>8000000</v>
      </c>
      <c r="M872" s="157">
        <f t="shared" si="149"/>
        <v>18433000</v>
      </c>
      <c r="N872" s="157">
        <f t="shared" si="150"/>
        <v>2000000</v>
      </c>
      <c r="O872" s="158">
        <f t="shared" si="151"/>
        <v>520</v>
      </c>
      <c r="P872" s="42"/>
    </row>
    <row r="873" spans="1:16" x14ac:dyDescent="0.2">
      <c r="A873" s="156">
        <v>865</v>
      </c>
      <c r="B873" s="157">
        <v>16533000</v>
      </c>
      <c r="C873" s="42">
        <v>3637.26</v>
      </c>
      <c r="D873" s="43">
        <f t="shared" si="155"/>
        <v>2000000</v>
      </c>
      <c r="E873" s="43">
        <f t="shared" si="155"/>
        <v>4</v>
      </c>
      <c r="F873" s="43">
        <f t="shared" si="155"/>
        <v>10000000</v>
      </c>
      <c r="G873" s="43">
        <f t="shared" si="155"/>
        <v>3</v>
      </c>
      <c r="H873" s="46">
        <f t="shared" si="147"/>
        <v>0.48388072340168148</v>
      </c>
      <c r="I873" s="46">
        <f t="shared" si="148"/>
        <v>0.39514909574789814</v>
      </c>
      <c r="J873" s="42">
        <f t="shared" si="153"/>
        <v>1760</v>
      </c>
      <c r="K873" s="42">
        <f t="shared" si="153"/>
        <v>1437.26</v>
      </c>
      <c r="L873" s="43">
        <f t="shared" si="154"/>
        <v>8000000</v>
      </c>
      <c r="M873" s="157">
        <f t="shared" si="149"/>
        <v>6533000</v>
      </c>
      <c r="N873" s="157">
        <f t="shared" si="150"/>
        <v>2000000</v>
      </c>
      <c r="O873" s="158">
        <f t="shared" si="151"/>
        <v>440</v>
      </c>
      <c r="P873" s="42"/>
    </row>
    <row r="874" spans="1:16" x14ac:dyDescent="0.2">
      <c r="A874" s="156">
        <v>866</v>
      </c>
      <c r="B874" s="157">
        <v>40000000</v>
      </c>
      <c r="C874" s="42">
        <v>10000</v>
      </c>
      <c r="D874" s="43">
        <f t="shared" ref="D874:G889" si="156">D873</f>
        <v>2000000</v>
      </c>
      <c r="E874" s="43">
        <f t="shared" si="156"/>
        <v>4</v>
      </c>
      <c r="F874" s="43">
        <f t="shared" si="156"/>
        <v>10000000</v>
      </c>
      <c r="G874" s="43">
        <f t="shared" si="156"/>
        <v>3</v>
      </c>
      <c r="H874" s="46">
        <f t="shared" si="147"/>
        <v>0.2</v>
      </c>
      <c r="I874" s="46">
        <f t="shared" si="148"/>
        <v>0.75</v>
      </c>
      <c r="J874" s="42">
        <f t="shared" si="153"/>
        <v>2000</v>
      </c>
      <c r="K874" s="42">
        <f t="shared" si="153"/>
        <v>7500</v>
      </c>
      <c r="L874" s="43">
        <f t="shared" si="154"/>
        <v>8000000</v>
      </c>
      <c r="M874" s="157">
        <f t="shared" si="149"/>
        <v>30000000</v>
      </c>
      <c r="N874" s="157">
        <f t="shared" si="150"/>
        <v>2000000</v>
      </c>
      <c r="O874" s="158">
        <f t="shared" si="151"/>
        <v>500</v>
      </c>
      <c r="P874" s="42"/>
    </row>
    <row r="875" spans="1:16" x14ac:dyDescent="0.2">
      <c r="A875" s="156">
        <v>867</v>
      </c>
      <c r="B875" s="157">
        <v>29119000</v>
      </c>
      <c r="C875" s="42">
        <v>9026.89</v>
      </c>
      <c r="D875" s="43">
        <f t="shared" si="156"/>
        <v>2000000</v>
      </c>
      <c r="E875" s="43">
        <f t="shared" si="156"/>
        <v>4</v>
      </c>
      <c r="F875" s="43">
        <f t="shared" si="156"/>
        <v>10000000</v>
      </c>
      <c r="G875" s="43">
        <f t="shared" si="156"/>
        <v>3</v>
      </c>
      <c r="H875" s="46">
        <f t="shared" si="147"/>
        <v>0.2747347092963357</v>
      </c>
      <c r="I875" s="46">
        <f t="shared" si="148"/>
        <v>0.65658161337958032</v>
      </c>
      <c r="J875" s="42">
        <f t="shared" si="153"/>
        <v>2479.9999999999995</v>
      </c>
      <c r="K875" s="42">
        <f t="shared" si="153"/>
        <v>5926.8899999999994</v>
      </c>
      <c r="L875" s="43">
        <f t="shared" si="154"/>
        <v>7999999.9999999991</v>
      </c>
      <c r="M875" s="157">
        <f t="shared" si="149"/>
        <v>19119000</v>
      </c>
      <c r="N875" s="157">
        <f t="shared" si="150"/>
        <v>2000000</v>
      </c>
      <c r="O875" s="158">
        <f t="shared" si="151"/>
        <v>620</v>
      </c>
      <c r="P875" s="42"/>
    </row>
    <row r="876" spans="1:16" x14ac:dyDescent="0.2">
      <c r="A876" s="156">
        <v>868</v>
      </c>
      <c r="B876" s="157">
        <v>25686000</v>
      </c>
      <c r="C876" s="42">
        <v>3339.18</v>
      </c>
      <c r="D876" s="43">
        <f t="shared" si="156"/>
        <v>2000000</v>
      </c>
      <c r="E876" s="43">
        <f t="shared" si="156"/>
        <v>4</v>
      </c>
      <c r="F876" s="43">
        <f t="shared" si="156"/>
        <v>10000000</v>
      </c>
      <c r="G876" s="43">
        <f t="shared" si="156"/>
        <v>3</v>
      </c>
      <c r="H876" s="46">
        <f t="shared" si="147"/>
        <v>0.31145371019232265</v>
      </c>
      <c r="I876" s="46">
        <f t="shared" si="148"/>
        <v>0.61068286225959667</v>
      </c>
      <c r="J876" s="42">
        <f t="shared" si="153"/>
        <v>1040</v>
      </c>
      <c r="K876" s="42">
        <f t="shared" si="153"/>
        <v>2039.1799999999998</v>
      </c>
      <c r="L876" s="43">
        <f t="shared" si="154"/>
        <v>8000000</v>
      </c>
      <c r="M876" s="157">
        <f t="shared" si="149"/>
        <v>15686000</v>
      </c>
      <c r="N876" s="157">
        <f t="shared" si="150"/>
        <v>2000000</v>
      </c>
      <c r="O876" s="158">
        <f t="shared" si="151"/>
        <v>260</v>
      </c>
      <c r="P876" s="42"/>
    </row>
    <row r="877" spans="1:16" x14ac:dyDescent="0.2">
      <c r="A877" s="156">
        <v>869</v>
      </c>
      <c r="B877" s="157">
        <v>800000</v>
      </c>
      <c r="C877" s="42">
        <v>128</v>
      </c>
      <c r="D877" s="43">
        <f t="shared" si="156"/>
        <v>2000000</v>
      </c>
      <c r="E877" s="43">
        <f t="shared" si="156"/>
        <v>4</v>
      </c>
      <c r="F877" s="43">
        <f t="shared" si="156"/>
        <v>10000000</v>
      </c>
      <c r="G877" s="43">
        <f t="shared" si="156"/>
        <v>3</v>
      </c>
      <c r="H877" s="46">
        <f t="shared" si="147"/>
        <v>0</v>
      </c>
      <c r="I877" s="46">
        <f t="shared" si="148"/>
        <v>0</v>
      </c>
      <c r="J877" s="42">
        <f t="shared" si="153"/>
        <v>0</v>
      </c>
      <c r="K877" s="42">
        <f t="shared" si="153"/>
        <v>0</v>
      </c>
      <c r="L877" s="43">
        <f t="shared" si="154"/>
        <v>0</v>
      </c>
      <c r="M877" s="157">
        <f t="shared" si="149"/>
        <v>0</v>
      </c>
      <c r="N877" s="157">
        <f t="shared" si="150"/>
        <v>800000</v>
      </c>
      <c r="O877" s="158">
        <f t="shared" si="151"/>
        <v>128</v>
      </c>
      <c r="P877" s="42"/>
    </row>
    <row r="878" spans="1:16" x14ac:dyDescent="0.2">
      <c r="A878" s="156">
        <v>870</v>
      </c>
      <c r="B878" s="157">
        <v>1171000</v>
      </c>
      <c r="C878" s="42">
        <v>245.91</v>
      </c>
      <c r="D878" s="43">
        <f t="shared" si="156"/>
        <v>2000000</v>
      </c>
      <c r="E878" s="43">
        <f t="shared" si="156"/>
        <v>4</v>
      </c>
      <c r="F878" s="43">
        <f t="shared" si="156"/>
        <v>10000000</v>
      </c>
      <c r="G878" s="43">
        <f t="shared" si="156"/>
        <v>3</v>
      </c>
      <c r="H878" s="46">
        <f t="shared" si="147"/>
        <v>0</v>
      </c>
      <c r="I878" s="46">
        <f t="shared" si="148"/>
        <v>0</v>
      </c>
      <c r="J878" s="42">
        <f t="shared" si="153"/>
        <v>0</v>
      </c>
      <c r="K878" s="42">
        <f t="shared" si="153"/>
        <v>0</v>
      </c>
      <c r="L878" s="43">
        <f t="shared" si="154"/>
        <v>0</v>
      </c>
      <c r="M878" s="157">
        <f t="shared" si="149"/>
        <v>0</v>
      </c>
      <c r="N878" s="157">
        <f t="shared" si="150"/>
        <v>1171000</v>
      </c>
      <c r="O878" s="158">
        <f t="shared" si="151"/>
        <v>245.91</v>
      </c>
      <c r="P878" s="42"/>
    </row>
    <row r="879" spans="1:16" x14ac:dyDescent="0.2">
      <c r="A879" s="156">
        <v>871</v>
      </c>
      <c r="B879" s="157">
        <v>24018000</v>
      </c>
      <c r="C879" s="42">
        <v>3602.7</v>
      </c>
      <c r="D879" s="43">
        <f t="shared" si="156"/>
        <v>2000000</v>
      </c>
      <c r="E879" s="43">
        <f t="shared" si="156"/>
        <v>4</v>
      </c>
      <c r="F879" s="43">
        <f t="shared" si="156"/>
        <v>10000000</v>
      </c>
      <c r="G879" s="43">
        <f t="shared" si="156"/>
        <v>3</v>
      </c>
      <c r="H879" s="46">
        <f t="shared" si="147"/>
        <v>0.33308352069281372</v>
      </c>
      <c r="I879" s="46">
        <f t="shared" si="148"/>
        <v>0.58364559913398284</v>
      </c>
      <c r="J879" s="42">
        <f t="shared" si="153"/>
        <v>1200</v>
      </c>
      <c r="K879" s="42">
        <f t="shared" si="153"/>
        <v>2102.6999999999998</v>
      </c>
      <c r="L879" s="43">
        <f t="shared" si="154"/>
        <v>8000000</v>
      </c>
      <c r="M879" s="157">
        <f t="shared" si="149"/>
        <v>14018000</v>
      </c>
      <c r="N879" s="157">
        <f t="shared" si="150"/>
        <v>2000000</v>
      </c>
      <c r="O879" s="158">
        <f t="shared" si="151"/>
        <v>300</v>
      </c>
      <c r="P879" s="42"/>
    </row>
    <row r="880" spans="1:16" x14ac:dyDescent="0.2">
      <c r="A880" s="156">
        <v>872</v>
      </c>
      <c r="B880" s="157">
        <v>12336000</v>
      </c>
      <c r="C880" s="42">
        <v>2343.84</v>
      </c>
      <c r="D880" s="43">
        <f t="shared" si="156"/>
        <v>2000000</v>
      </c>
      <c r="E880" s="43">
        <f t="shared" si="156"/>
        <v>4</v>
      </c>
      <c r="F880" s="43">
        <f t="shared" si="156"/>
        <v>10000000</v>
      </c>
      <c r="G880" s="43">
        <f t="shared" si="156"/>
        <v>3</v>
      </c>
      <c r="H880" s="46">
        <f t="shared" si="147"/>
        <v>0.64850843060959795</v>
      </c>
      <c r="I880" s="46">
        <f t="shared" si="148"/>
        <v>0.18936446173800259</v>
      </c>
      <c r="J880" s="42">
        <f t="shared" si="153"/>
        <v>1520.0000000000002</v>
      </c>
      <c r="K880" s="42">
        <f t="shared" si="153"/>
        <v>443.84000000000003</v>
      </c>
      <c r="L880" s="43">
        <f t="shared" si="154"/>
        <v>8000000</v>
      </c>
      <c r="M880" s="157">
        <f t="shared" si="149"/>
        <v>2336000</v>
      </c>
      <c r="N880" s="157">
        <f t="shared" si="150"/>
        <v>2000000</v>
      </c>
      <c r="O880" s="158">
        <f t="shared" si="151"/>
        <v>380</v>
      </c>
      <c r="P880" s="42"/>
    </row>
    <row r="881" spans="1:16" x14ac:dyDescent="0.2">
      <c r="A881" s="156">
        <v>873</v>
      </c>
      <c r="B881" s="157">
        <v>800000</v>
      </c>
      <c r="C881" s="42">
        <v>192</v>
      </c>
      <c r="D881" s="43">
        <f t="shared" si="156"/>
        <v>2000000</v>
      </c>
      <c r="E881" s="43">
        <f t="shared" si="156"/>
        <v>4</v>
      </c>
      <c r="F881" s="43">
        <f t="shared" si="156"/>
        <v>10000000</v>
      </c>
      <c r="G881" s="43">
        <f t="shared" si="156"/>
        <v>3</v>
      </c>
      <c r="H881" s="46">
        <f t="shared" si="147"/>
        <v>0</v>
      </c>
      <c r="I881" s="46">
        <f t="shared" si="148"/>
        <v>0</v>
      </c>
      <c r="J881" s="42">
        <f t="shared" si="153"/>
        <v>0</v>
      </c>
      <c r="K881" s="42">
        <f t="shared" si="153"/>
        <v>0</v>
      </c>
      <c r="L881" s="43">
        <f t="shared" si="154"/>
        <v>0</v>
      </c>
      <c r="M881" s="157">
        <f t="shared" si="149"/>
        <v>0</v>
      </c>
      <c r="N881" s="157">
        <f t="shared" si="150"/>
        <v>800000</v>
      </c>
      <c r="O881" s="158">
        <f t="shared" si="151"/>
        <v>192</v>
      </c>
      <c r="P881" s="42"/>
    </row>
    <row r="882" spans="1:16" x14ac:dyDescent="0.2">
      <c r="A882" s="156">
        <v>874</v>
      </c>
      <c r="B882" s="157">
        <v>800000</v>
      </c>
      <c r="C882" s="42">
        <v>176</v>
      </c>
      <c r="D882" s="43">
        <f t="shared" si="156"/>
        <v>2000000</v>
      </c>
      <c r="E882" s="43">
        <f t="shared" si="156"/>
        <v>4</v>
      </c>
      <c r="F882" s="43">
        <f t="shared" si="156"/>
        <v>10000000</v>
      </c>
      <c r="G882" s="43">
        <f t="shared" si="156"/>
        <v>3</v>
      </c>
      <c r="H882" s="46">
        <f t="shared" si="147"/>
        <v>0</v>
      </c>
      <c r="I882" s="46">
        <f t="shared" si="148"/>
        <v>0</v>
      </c>
      <c r="J882" s="42">
        <f t="shared" si="153"/>
        <v>0</v>
      </c>
      <c r="K882" s="42">
        <f t="shared" si="153"/>
        <v>0</v>
      </c>
      <c r="L882" s="43">
        <f t="shared" si="154"/>
        <v>0</v>
      </c>
      <c r="M882" s="157">
        <f t="shared" si="149"/>
        <v>0</v>
      </c>
      <c r="N882" s="157">
        <f t="shared" si="150"/>
        <v>800000</v>
      </c>
      <c r="O882" s="158">
        <f t="shared" si="151"/>
        <v>176</v>
      </c>
      <c r="P882" s="42"/>
    </row>
    <row r="883" spans="1:16" x14ac:dyDescent="0.2">
      <c r="A883" s="156">
        <v>875</v>
      </c>
      <c r="B883" s="157">
        <v>800000</v>
      </c>
      <c r="C883" s="42">
        <v>248</v>
      </c>
      <c r="D883" s="43">
        <f t="shared" si="156"/>
        <v>2000000</v>
      </c>
      <c r="E883" s="43">
        <f t="shared" si="156"/>
        <v>4</v>
      </c>
      <c r="F883" s="43">
        <f t="shared" si="156"/>
        <v>10000000</v>
      </c>
      <c r="G883" s="43">
        <f t="shared" si="156"/>
        <v>3</v>
      </c>
      <c r="H883" s="46">
        <f t="shared" si="147"/>
        <v>0</v>
      </c>
      <c r="I883" s="46">
        <f t="shared" si="148"/>
        <v>0</v>
      </c>
      <c r="J883" s="42">
        <f t="shared" si="153"/>
        <v>0</v>
      </c>
      <c r="K883" s="42">
        <f t="shared" si="153"/>
        <v>0</v>
      </c>
      <c r="L883" s="43">
        <f t="shared" si="154"/>
        <v>0</v>
      </c>
      <c r="M883" s="157">
        <f t="shared" si="149"/>
        <v>0</v>
      </c>
      <c r="N883" s="157">
        <f t="shared" si="150"/>
        <v>800000</v>
      </c>
      <c r="O883" s="158">
        <f t="shared" si="151"/>
        <v>248</v>
      </c>
      <c r="P883" s="42"/>
    </row>
    <row r="884" spans="1:16" x14ac:dyDescent="0.2">
      <c r="A884" s="156">
        <v>876</v>
      </c>
      <c r="B884" s="157">
        <v>1792000</v>
      </c>
      <c r="C884" s="42">
        <v>430.08</v>
      </c>
      <c r="D884" s="43">
        <f t="shared" si="156"/>
        <v>2000000</v>
      </c>
      <c r="E884" s="43">
        <f t="shared" si="156"/>
        <v>4</v>
      </c>
      <c r="F884" s="43">
        <f t="shared" si="156"/>
        <v>10000000</v>
      </c>
      <c r="G884" s="43">
        <f t="shared" si="156"/>
        <v>3</v>
      </c>
      <c r="H884" s="46">
        <f t="shared" si="147"/>
        <v>0</v>
      </c>
      <c r="I884" s="46">
        <f t="shared" si="148"/>
        <v>0</v>
      </c>
      <c r="J884" s="42">
        <f t="shared" si="153"/>
        <v>0</v>
      </c>
      <c r="K884" s="42">
        <f t="shared" si="153"/>
        <v>0</v>
      </c>
      <c r="L884" s="43">
        <f t="shared" si="154"/>
        <v>0</v>
      </c>
      <c r="M884" s="157">
        <f t="shared" si="149"/>
        <v>0</v>
      </c>
      <c r="N884" s="157">
        <f t="shared" si="150"/>
        <v>1792000</v>
      </c>
      <c r="O884" s="158">
        <f t="shared" si="151"/>
        <v>430.08</v>
      </c>
      <c r="P884" s="42"/>
    </row>
    <row r="885" spans="1:16" x14ac:dyDescent="0.2">
      <c r="A885" s="156">
        <v>877</v>
      </c>
      <c r="B885" s="157">
        <v>4637000</v>
      </c>
      <c r="C885" s="42">
        <v>1159.25</v>
      </c>
      <c r="D885" s="43">
        <f t="shared" si="156"/>
        <v>2000000</v>
      </c>
      <c r="E885" s="43">
        <f t="shared" si="156"/>
        <v>4</v>
      </c>
      <c r="F885" s="43">
        <f t="shared" si="156"/>
        <v>10000000</v>
      </c>
      <c r="G885" s="43">
        <f t="shared" si="156"/>
        <v>3</v>
      </c>
      <c r="H885" s="46">
        <f t="shared" si="147"/>
        <v>0.56868665085184389</v>
      </c>
      <c r="I885" s="46">
        <f t="shared" si="148"/>
        <v>0</v>
      </c>
      <c r="J885" s="42">
        <f t="shared" si="153"/>
        <v>659.25</v>
      </c>
      <c r="K885" s="42">
        <f t="shared" si="153"/>
        <v>0</v>
      </c>
      <c r="L885" s="43">
        <f t="shared" si="154"/>
        <v>2637000</v>
      </c>
      <c r="M885" s="157">
        <f t="shared" si="149"/>
        <v>0</v>
      </c>
      <c r="N885" s="157">
        <f t="shared" si="150"/>
        <v>2000000</v>
      </c>
      <c r="O885" s="158">
        <f t="shared" si="151"/>
        <v>500</v>
      </c>
      <c r="P885" s="42"/>
    </row>
    <row r="886" spans="1:16" x14ac:dyDescent="0.2">
      <c r="A886" s="156">
        <v>878</v>
      </c>
      <c r="B886" s="157">
        <v>12913000</v>
      </c>
      <c r="C886" s="42">
        <v>1936.95</v>
      </c>
      <c r="D886" s="43">
        <f t="shared" si="156"/>
        <v>2000000</v>
      </c>
      <c r="E886" s="43">
        <f t="shared" si="156"/>
        <v>4</v>
      </c>
      <c r="F886" s="43">
        <f t="shared" si="156"/>
        <v>10000000</v>
      </c>
      <c r="G886" s="43">
        <f t="shared" si="156"/>
        <v>3</v>
      </c>
      <c r="H886" s="46">
        <f t="shared" si="147"/>
        <v>0.61953070549059086</v>
      </c>
      <c r="I886" s="46">
        <f t="shared" si="148"/>
        <v>0.2255866181367614</v>
      </c>
      <c r="J886" s="42">
        <f t="shared" si="153"/>
        <v>1200</v>
      </c>
      <c r="K886" s="42">
        <f t="shared" si="153"/>
        <v>436.95</v>
      </c>
      <c r="L886" s="43">
        <f t="shared" si="154"/>
        <v>8000000</v>
      </c>
      <c r="M886" s="157">
        <f t="shared" si="149"/>
        <v>2913000</v>
      </c>
      <c r="N886" s="157">
        <f t="shared" si="150"/>
        <v>2000000</v>
      </c>
      <c r="O886" s="158">
        <f t="shared" si="151"/>
        <v>300</v>
      </c>
      <c r="P886" s="42"/>
    </row>
    <row r="887" spans="1:16" x14ac:dyDescent="0.2">
      <c r="A887" s="156">
        <v>879</v>
      </c>
      <c r="B887" s="157">
        <v>5055000</v>
      </c>
      <c r="C887" s="42">
        <v>1465.95</v>
      </c>
      <c r="D887" s="43">
        <f t="shared" si="156"/>
        <v>2000000</v>
      </c>
      <c r="E887" s="43">
        <f t="shared" si="156"/>
        <v>4</v>
      </c>
      <c r="F887" s="43">
        <f t="shared" si="156"/>
        <v>10000000</v>
      </c>
      <c r="G887" s="43">
        <f t="shared" si="156"/>
        <v>3</v>
      </c>
      <c r="H887" s="46">
        <f t="shared" si="147"/>
        <v>0.60435212660731952</v>
      </c>
      <c r="I887" s="46">
        <f t="shared" si="148"/>
        <v>0</v>
      </c>
      <c r="J887" s="42">
        <f t="shared" si="153"/>
        <v>885.95</v>
      </c>
      <c r="K887" s="42">
        <f t="shared" si="153"/>
        <v>0</v>
      </c>
      <c r="L887" s="43">
        <f t="shared" si="154"/>
        <v>3055000</v>
      </c>
      <c r="M887" s="157">
        <f t="shared" si="149"/>
        <v>0</v>
      </c>
      <c r="N887" s="157">
        <f t="shared" si="150"/>
        <v>2000000</v>
      </c>
      <c r="O887" s="158">
        <f t="shared" si="151"/>
        <v>580</v>
      </c>
      <c r="P887" s="42"/>
    </row>
    <row r="888" spans="1:16" x14ac:dyDescent="0.2">
      <c r="A888" s="156">
        <v>880</v>
      </c>
      <c r="B888" s="157">
        <v>4597000</v>
      </c>
      <c r="C888" s="42">
        <v>1379.1</v>
      </c>
      <c r="D888" s="43">
        <f t="shared" si="156"/>
        <v>2000000</v>
      </c>
      <c r="E888" s="43">
        <f t="shared" si="156"/>
        <v>4</v>
      </c>
      <c r="F888" s="43">
        <f t="shared" si="156"/>
        <v>10000000</v>
      </c>
      <c r="G888" s="43">
        <f t="shared" si="156"/>
        <v>3</v>
      </c>
      <c r="H888" s="46">
        <f t="shared" si="147"/>
        <v>0.56493365238198823</v>
      </c>
      <c r="I888" s="46">
        <f t="shared" si="148"/>
        <v>0</v>
      </c>
      <c r="J888" s="42">
        <f t="shared" si="153"/>
        <v>779.09999999999991</v>
      </c>
      <c r="K888" s="42">
        <f t="shared" si="153"/>
        <v>0</v>
      </c>
      <c r="L888" s="43">
        <f t="shared" si="154"/>
        <v>2597000</v>
      </c>
      <c r="M888" s="157">
        <f t="shared" si="149"/>
        <v>0</v>
      </c>
      <c r="N888" s="157">
        <f t="shared" si="150"/>
        <v>2000000</v>
      </c>
      <c r="O888" s="158">
        <f t="shared" si="151"/>
        <v>600</v>
      </c>
      <c r="P888" s="42"/>
    </row>
    <row r="889" spans="1:16" x14ac:dyDescent="0.2">
      <c r="A889" s="156">
        <v>881</v>
      </c>
      <c r="B889" s="157">
        <v>19722000</v>
      </c>
      <c r="C889" s="42">
        <v>5916.6</v>
      </c>
      <c r="D889" s="43">
        <f t="shared" si="156"/>
        <v>2000000</v>
      </c>
      <c r="E889" s="43">
        <f t="shared" si="156"/>
        <v>4</v>
      </c>
      <c r="F889" s="43">
        <f t="shared" si="156"/>
        <v>10000000</v>
      </c>
      <c r="G889" s="43">
        <f t="shared" si="156"/>
        <v>3</v>
      </c>
      <c r="H889" s="46">
        <f t="shared" si="147"/>
        <v>0.40563837339012271</v>
      </c>
      <c r="I889" s="46">
        <f t="shared" si="148"/>
        <v>0.4929520332623466</v>
      </c>
      <c r="J889" s="42">
        <f t="shared" si="153"/>
        <v>2400</v>
      </c>
      <c r="K889" s="42">
        <f t="shared" si="153"/>
        <v>2916.6</v>
      </c>
      <c r="L889" s="43">
        <f t="shared" si="154"/>
        <v>8000000</v>
      </c>
      <c r="M889" s="157">
        <f t="shared" si="149"/>
        <v>9722000</v>
      </c>
      <c r="N889" s="157">
        <f t="shared" si="150"/>
        <v>2000000</v>
      </c>
      <c r="O889" s="158">
        <f t="shared" si="151"/>
        <v>600</v>
      </c>
      <c r="P889" s="42"/>
    </row>
    <row r="890" spans="1:16" x14ac:dyDescent="0.2">
      <c r="A890" s="156">
        <v>882</v>
      </c>
      <c r="B890" s="157">
        <v>800000</v>
      </c>
      <c r="C890" s="42">
        <v>176</v>
      </c>
      <c r="D890" s="43">
        <f t="shared" ref="D890:G905" si="157">D889</f>
        <v>2000000</v>
      </c>
      <c r="E890" s="43">
        <f t="shared" si="157"/>
        <v>4</v>
      </c>
      <c r="F890" s="43">
        <f t="shared" si="157"/>
        <v>10000000</v>
      </c>
      <c r="G890" s="43">
        <f t="shared" si="157"/>
        <v>3</v>
      </c>
      <c r="H890" s="46">
        <f t="shared" si="147"/>
        <v>0</v>
      </c>
      <c r="I890" s="46">
        <f t="shared" si="148"/>
        <v>0</v>
      </c>
      <c r="J890" s="42">
        <f t="shared" si="153"/>
        <v>0</v>
      </c>
      <c r="K890" s="42">
        <f t="shared" si="153"/>
        <v>0</v>
      </c>
      <c r="L890" s="43">
        <f t="shared" si="154"/>
        <v>0</v>
      </c>
      <c r="M890" s="157">
        <f t="shared" si="149"/>
        <v>0</v>
      </c>
      <c r="N890" s="157">
        <f t="shared" si="150"/>
        <v>800000</v>
      </c>
      <c r="O890" s="158">
        <f t="shared" si="151"/>
        <v>176</v>
      </c>
      <c r="P890" s="42"/>
    </row>
    <row r="891" spans="1:16" x14ac:dyDescent="0.2">
      <c r="A891" s="156">
        <v>883</v>
      </c>
      <c r="B891" s="157">
        <v>12506000</v>
      </c>
      <c r="C891" s="42">
        <v>2501.1999999999998</v>
      </c>
      <c r="D891" s="43">
        <f t="shared" si="157"/>
        <v>2000000</v>
      </c>
      <c r="E891" s="43">
        <f t="shared" si="157"/>
        <v>4</v>
      </c>
      <c r="F891" s="43">
        <f t="shared" si="157"/>
        <v>10000000</v>
      </c>
      <c r="G891" s="43">
        <f t="shared" si="157"/>
        <v>3</v>
      </c>
      <c r="H891" s="46">
        <f t="shared" si="147"/>
        <v>0.63969294738525506</v>
      </c>
      <c r="I891" s="46">
        <f t="shared" si="148"/>
        <v>0.20038381576843114</v>
      </c>
      <c r="J891" s="42">
        <f t="shared" si="153"/>
        <v>1599.9999999999998</v>
      </c>
      <c r="K891" s="42">
        <f t="shared" si="153"/>
        <v>501.19999999999993</v>
      </c>
      <c r="L891" s="43">
        <f t="shared" si="154"/>
        <v>8000000</v>
      </c>
      <c r="M891" s="157">
        <f t="shared" si="149"/>
        <v>2506000</v>
      </c>
      <c r="N891" s="157">
        <f t="shared" si="150"/>
        <v>2000000</v>
      </c>
      <c r="O891" s="158">
        <f t="shared" si="151"/>
        <v>400</v>
      </c>
      <c r="P891" s="42"/>
    </row>
    <row r="892" spans="1:16" x14ac:dyDescent="0.2">
      <c r="A892" s="156">
        <v>884</v>
      </c>
      <c r="B892" s="157">
        <v>36278000</v>
      </c>
      <c r="C892" s="42">
        <v>8706.7199999999993</v>
      </c>
      <c r="D892" s="43">
        <f t="shared" si="157"/>
        <v>2000000</v>
      </c>
      <c r="E892" s="43">
        <f t="shared" si="157"/>
        <v>4</v>
      </c>
      <c r="F892" s="43">
        <f t="shared" si="157"/>
        <v>10000000</v>
      </c>
      <c r="G892" s="43">
        <f t="shared" si="157"/>
        <v>3</v>
      </c>
      <c r="H892" s="46">
        <f t="shared" si="147"/>
        <v>0.22051932300567836</v>
      </c>
      <c r="I892" s="46">
        <f t="shared" si="148"/>
        <v>0.72435084624290202</v>
      </c>
      <c r="J892" s="42">
        <f t="shared" si="153"/>
        <v>1919.9999999999998</v>
      </c>
      <c r="K892" s="42">
        <f t="shared" si="153"/>
        <v>6306.7199999999993</v>
      </c>
      <c r="L892" s="43">
        <f t="shared" si="154"/>
        <v>8000000</v>
      </c>
      <c r="M892" s="157">
        <f t="shared" si="149"/>
        <v>26278000</v>
      </c>
      <c r="N892" s="157">
        <f t="shared" si="150"/>
        <v>2000000</v>
      </c>
      <c r="O892" s="158">
        <f t="shared" si="151"/>
        <v>480</v>
      </c>
      <c r="P892" s="42"/>
    </row>
    <row r="893" spans="1:16" x14ac:dyDescent="0.2">
      <c r="A893" s="156">
        <v>885</v>
      </c>
      <c r="B893" s="157">
        <v>9733000</v>
      </c>
      <c r="C893" s="42">
        <v>2141.2600000000002</v>
      </c>
      <c r="D893" s="43">
        <f t="shared" si="157"/>
        <v>2000000</v>
      </c>
      <c r="E893" s="43">
        <f t="shared" si="157"/>
        <v>4</v>
      </c>
      <c r="F893" s="43">
        <f t="shared" si="157"/>
        <v>10000000</v>
      </c>
      <c r="G893" s="43">
        <f t="shared" si="157"/>
        <v>3</v>
      </c>
      <c r="H893" s="46">
        <f t="shared" si="147"/>
        <v>0.79451351073666909</v>
      </c>
      <c r="I893" s="46">
        <f t="shared" si="148"/>
        <v>0</v>
      </c>
      <c r="J893" s="42">
        <f t="shared" si="153"/>
        <v>1701.2600000000002</v>
      </c>
      <c r="K893" s="42">
        <f t="shared" si="153"/>
        <v>0</v>
      </c>
      <c r="L893" s="43">
        <f t="shared" si="154"/>
        <v>7733000</v>
      </c>
      <c r="M893" s="157">
        <f t="shared" si="149"/>
        <v>0</v>
      </c>
      <c r="N893" s="157">
        <f t="shared" si="150"/>
        <v>2000000</v>
      </c>
      <c r="O893" s="158">
        <f t="shared" si="151"/>
        <v>440</v>
      </c>
      <c r="P893" s="42"/>
    </row>
    <row r="894" spans="1:16" x14ac:dyDescent="0.2">
      <c r="A894" s="156">
        <v>886</v>
      </c>
      <c r="B894" s="157">
        <v>6037000</v>
      </c>
      <c r="C894" s="42">
        <v>845.18</v>
      </c>
      <c r="D894" s="43">
        <f t="shared" si="157"/>
        <v>2000000</v>
      </c>
      <c r="E894" s="43">
        <f t="shared" si="157"/>
        <v>4</v>
      </c>
      <c r="F894" s="43">
        <f t="shared" si="157"/>
        <v>10000000</v>
      </c>
      <c r="G894" s="43">
        <f t="shared" si="157"/>
        <v>3</v>
      </c>
      <c r="H894" s="46">
        <f t="shared" si="147"/>
        <v>0.66870962398542322</v>
      </c>
      <c r="I894" s="46">
        <f t="shared" si="148"/>
        <v>0</v>
      </c>
      <c r="J894" s="42">
        <f t="shared" si="153"/>
        <v>565.17999999999995</v>
      </c>
      <c r="K894" s="42">
        <f t="shared" si="153"/>
        <v>0</v>
      </c>
      <c r="L894" s="43">
        <f t="shared" si="154"/>
        <v>4037000</v>
      </c>
      <c r="M894" s="157">
        <f t="shared" si="149"/>
        <v>0</v>
      </c>
      <c r="N894" s="157">
        <f t="shared" si="150"/>
        <v>2000000</v>
      </c>
      <c r="O894" s="158">
        <f t="shared" si="151"/>
        <v>280</v>
      </c>
      <c r="P894" s="42"/>
    </row>
    <row r="895" spans="1:16" x14ac:dyDescent="0.2">
      <c r="A895" s="156">
        <v>887</v>
      </c>
      <c r="B895" s="157">
        <v>30708000</v>
      </c>
      <c r="C895" s="42">
        <v>6448.68</v>
      </c>
      <c r="D895" s="43">
        <f t="shared" si="157"/>
        <v>2000000</v>
      </c>
      <c r="E895" s="43">
        <f t="shared" si="157"/>
        <v>4</v>
      </c>
      <c r="F895" s="43">
        <f t="shared" si="157"/>
        <v>10000000</v>
      </c>
      <c r="G895" s="43">
        <f t="shared" si="157"/>
        <v>3</v>
      </c>
      <c r="H895" s="46">
        <f t="shared" si="147"/>
        <v>0.26051843167904132</v>
      </c>
      <c r="I895" s="46">
        <f t="shared" si="148"/>
        <v>0.67435196040119838</v>
      </c>
      <c r="J895" s="42">
        <f t="shared" si="153"/>
        <v>1680.0000000000002</v>
      </c>
      <c r="K895" s="42">
        <f t="shared" si="153"/>
        <v>4348.68</v>
      </c>
      <c r="L895" s="43">
        <f t="shared" si="154"/>
        <v>8000000.0000000009</v>
      </c>
      <c r="M895" s="157">
        <f t="shared" si="149"/>
        <v>20708000</v>
      </c>
      <c r="N895" s="157">
        <f t="shared" si="150"/>
        <v>2000000</v>
      </c>
      <c r="O895" s="158">
        <f t="shared" si="151"/>
        <v>420</v>
      </c>
      <c r="P895" s="42"/>
    </row>
    <row r="896" spans="1:16" x14ac:dyDescent="0.2">
      <c r="A896" s="156">
        <v>888</v>
      </c>
      <c r="B896" s="157">
        <v>40000000</v>
      </c>
      <c r="C896" s="42">
        <v>9600</v>
      </c>
      <c r="D896" s="43">
        <f t="shared" si="157"/>
        <v>2000000</v>
      </c>
      <c r="E896" s="43">
        <f t="shared" si="157"/>
        <v>4</v>
      </c>
      <c r="F896" s="43">
        <f t="shared" si="157"/>
        <v>10000000</v>
      </c>
      <c r="G896" s="43">
        <f t="shared" si="157"/>
        <v>3</v>
      </c>
      <c r="H896" s="46">
        <f t="shared" si="147"/>
        <v>0.2</v>
      </c>
      <c r="I896" s="46">
        <f t="shared" si="148"/>
        <v>0.75</v>
      </c>
      <c r="J896" s="42">
        <f t="shared" si="153"/>
        <v>1920</v>
      </c>
      <c r="K896" s="42">
        <f t="shared" si="153"/>
        <v>7200</v>
      </c>
      <c r="L896" s="43">
        <f t="shared" si="154"/>
        <v>8000000</v>
      </c>
      <c r="M896" s="157">
        <f t="shared" si="149"/>
        <v>30000000</v>
      </c>
      <c r="N896" s="157">
        <f t="shared" si="150"/>
        <v>2000000</v>
      </c>
      <c r="O896" s="158">
        <f t="shared" si="151"/>
        <v>480</v>
      </c>
      <c r="P896" s="42"/>
    </row>
    <row r="897" spans="1:16" x14ac:dyDescent="0.2">
      <c r="A897" s="156">
        <v>889</v>
      </c>
      <c r="B897" s="157">
        <v>800000</v>
      </c>
      <c r="C897" s="42">
        <v>112</v>
      </c>
      <c r="D897" s="43">
        <f t="shared" si="157"/>
        <v>2000000</v>
      </c>
      <c r="E897" s="43">
        <f t="shared" si="157"/>
        <v>4</v>
      </c>
      <c r="F897" s="43">
        <f t="shared" si="157"/>
        <v>10000000</v>
      </c>
      <c r="G897" s="43">
        <f t="shared" si="157"/>
        <v>3</v>
      </c>
      <c r="H897" s="46">
        <f t="shared" si="147"/>
        <v>0</v>
      </c>
      <c r="I897" s="46">
        <f t="shared" si="148"/>
        <v>0</v>
      </c>
      <c r="J897" s="42">
        <f t="shared" si="153"/>
        <v>0</v>
      </c>
      <c r="K897" s="42">
        <f t="shared" si="153"/>
        <v>0</v>
      </c>
      <c r="L897" s="43">
        <f t="shared" si="154"/>
        <v>0</v>
      </c>
      <c r="M897" s="157">
        <f t="shared" si="149"/>
        <v>0</v>
      </c>
      <c r="N897" s="157">
        <f t="shared" si="150"/>
        <v>800000</v>
      </c>
      <c r="O897" s="158">
        <f t="shared" si="151"/>
        <v>112</v>
      </c>
      <c r="P897" s="42"/>
    </row>
    <row r="898" spans="1:16" x14ac:dyDescent="0.2">
      <c r="A898" s="156">
        <v>890</v>
      </c>
      <c r="B898" s="157">
        <v>2729000</v>
      </c>
      <c r="C898" s="42">
        <v>491.22</v>
      </c>
      <c r="D898" s="43">
        <f t="shared" si="157"/>
        <v>2000000</v>
      </c>
      <c r="E898" s="43">
        <f t="shared" si="157"/>
        <v>4</v>
      </c>
      <c r="F898" s="43">
        <f t="shared" si="157"/>
        <v>10000000</v>
      </c>
      <c r="G898" s="43">
        <f t="shared" si="157"/>
        <v>3</v>
      </c>
      <c r="H898" s="46">
        <f t="shared" si="147"/>
        <v>0.26713081714913889</v>
      </c>
      <c r="I898" s="46">
        <f t="shared" si="148"/>
        <v>0</v>
      </c>
      <c r="J898" s="42">
        <f t="shared" si="153"/>
        <v>131.22</v>
      </c>
      <c r="K898" s="42">
        <f t="shared" si="153"/>
        <v>0</v>
      </c>
      <c r="L898" s="43">
        <f t="shared" si="154"/>
        <v>729000</v>
      </c>
      <c r="M898" s="157">
        <f t="shared" si="149"/>
        <v>0</v>
      </c>
      <c r="N898" s="157">
        <f t="shared" si="150"/>
        <v>2000000</v>
      </c>
      <c r="O898" s="158">
        <f t="shared" si="151"/>
        <v>360</v>
      </c>
      <c r="P898" s="42"/>
    </row>
    <row r="899" spans="1:16" x14ac:dyDescent="0.2">
      <c r="A899" s="156">
        <v>891</v>
      </c>
      <c r="B899" s="157">
        <v>2917000</v>
      </c>
      <c r="C899" s="42">
        <v>729.25</v>
      </c>
      <c r="D899" s="43">
        <f t="shared" si="157"/>
        <v>2000000</v>
      </c>
      <c r="E899" s="43">
        <f t="shared" si="157"/>
        <v>4</v>
      </c>
      <c r="F899" s="43">
        <f t="shared" si="157"/>
        <v>10000000</v>
      </c>
      <c r="G899" s="43">
        <f t="shared" si="157"/>
        <v>3</v>
      </c>
      <c r="H899" s="46">
        <f t="shared" si="147"/>
        <v>0.31436407267740829</v>
      </c>
      <c r="I899" s="46">
        <f t="shared" si="148"/>
        <v>0</v>
      </c>
      <c r="J899" s="42">
        <f t="shared" si="153"/>
        <v>229.25</v>
      </c>
      <c r="K899" s="42">
        <f t="shared" si="153"/>
        <v>0</v>
      </c>
      <c r="L899" s="43">
        <f t="shared" si="154"/>
        <v>917000</v>
      </c>
      <c r="M899" s="157">
        <f t="shared" si="149"/>
        <v>0</v>
      </c>
      <c r="N899" s="157">
        <f t="shared" si="150"/>
        <v>2000000</v>
      </c>
      <c r="O899" s="158">
        <f t="shared" si="151"/>
        <v>500</v>
      </c>
      <c r="P899" s="42"/>
    </row>
    <row r="900" spans="1:16" x14ac:dyDescent="0.2">
      <c r="A900" s="156">
        <v>892</v>
      </c>
      <c r="B900" s="157">
        <v>31851000</v>
      </c>
      <c r="C900" s="42">
        <v>4140.63</v>
      </c>
      <c r="D900" s="43">
        <f t="shared" si="157"/>
        <v>2000000</v>
      </c>
      <c r="E900" s="43">
        <f t="shared" si="157"/>
        <v>4</v>
      </c>
      <c r="F900" s="43">
        <f t="shared" si="157"/>
        <v>10000000</v>
      </c>
      <c r="G900" s="43">
        <f t="shared" si="157"/>
        <v>3</v>
      </c>
      <c r="H900" s="46">
        <f t="shared" si="147"/>
        <v>0.25116950802172616</v>
      </c>
      <c r="I900" s="46">
        <f t="shared" si="148"/>
        <v>0.68603811497284228</v>
      </c>
      <c r="J900" s="42">
        <f t="shared" si="153"/>
        <v>1040</v>
      </c>
      <c r="K900" s="42">
        <f t="shared" si="153"/>
        <v>2840.63</v>
      </c>
      <c r="L900" s="43">
        <f t="shared" si="154"/>
        <v>8000000</v>
      </c>
      <c r="M900" s="157">
        <f t="shared" si="149"/>
        <v>21851000</v>
      </c>
      <c r="N900" s="157">
        <f t="shared" si="150"/>
        <v>2000000</v>
      </c>
      <c r="O900" s="158">
        <f t="shared" si="151"/>
        <v>260</v>
      </c>
      <c r="P900" s="42"/>
    </row>
    <row r="901" spans="1:16" x14ac:dyDescent="0.2">
      <c r="A901" s="156">
        <v>893</v>
      </c>
      <c r="B901" s="157">
        <v>11156000</v>
      </c>
      <c r="C901" s="42">
        <v>3123.68</v>
      </c>
      <c r="D901" s="43">
        <f t="shared" si="157"/>
        <v>2000000</v>
      </c>
      <c r="E901" s="43">
        <f t="shared" si="157"/>
        <v>4</v>
      </c>
      <c r="F901" s="43">
        <f t="shared" si="157"/>
        <v>10000000</v>
      </c>
      <c r="G901" s="43">
        <f t="shared" si="157"/>
        <v>3</v>
      </c>
      <c r="H901" s="46">
        <f t="shared" si="147"/>
        <v>0.71710290426676226</v>
      </c>
      <c r="I901" s="46">
        <f t="shared" si="148"/>
        <v>0.10362136966654716</v>
      </c>
      <c r="J901" s="42">
        <f t="shared" si="153"/>
        <v>2240</v>
      </c>
      <c r="K901" s="42">
        <f t="shared" si="153"/>
        <v>323.68</v>
      </c>
      <c r="L901" s="43">
        <f t="shared" si="154"/>
        <v>8000000</v>
      </c>
      <c r="M901" s="157">
        <f t="shared" si="149"/>
        <v>1156000</v>
      </c>
      <c r="N901" s="157">
        <f t="shared" si="150"/>
        <v>2000000</v>
      </c>
      <c r="O901" s="158">
        <f t="shared" si="151"/>
        <v>560</v>
      </c>
      <c r="P901" s="42"/>
    </row>
    <row r="902" spans="1:16" x14ac:dyDescent="0.2">
      <c r="A902" s="156">
        <v>894</v>
      </c>
      <c r="B902" s="157">
        <v>40000000</v>
      </c>
      <c r="C902" s="42">
        <v>8800</v>
      </c>
      <c r="D902" s="43">
        <f t="shared" si="157"/>
        <v>2000000</v>
      </c>
      <c r="E902" s="43">
        <f t="shared" si="157"/>
        <v>4</v>
      </c>
      <c r="F902" s="43">
        <f t="shared" si="157"/>
        <v>10000000</v>
      </c>
      <c r="G902" s="43">
        <f t="shared" si="157"/>
        <v>3</v>
      </c>
      <c r="H902" s="46">
        <f t="shared" si="147"/>
        <v>0.2</v>
      </c>
      <c r="I902" s="46">
        <f t="shared" si="148"/>
        <v>0.75</v>
      </c>
      <c r="J902" s="42">
        <f t="shared" si="153"/>
        <v>1760</v>
      </c>
      <c r="K902" s="42">
        <f t="shared" si="153"/>
        <v>6600</v>
      </c>
      <c r="L902" s="43">
        <f t="shared" si="154"/>
        <v>8000000</v>
      </c>
      <c r="M902" s="157">
        <f t="shared" si="149"/>
        <v>30000000</v>
      </c>
      <c r="N902" s="157">
        <f t="shared" si="150"/>
        <v>2000000</v>
      </c>
      <c r="O902" s="158">
        <f t="shared" si="151"/>
        <v>440</v>
      </c>
      <c r="P902" s="42"/>
    </row>
    <row r="903" spans="1:16" x14ac:dyDescent="0.2">
      <c r="A903" s="156">
        <v>895</v>
      </c>
      <c r="B903" s="157">
        <v>40000000</v>
      </c>
      <c r="C903" s="42">
        <v>5600</v>
      </c>
      <c r="D903" s="43">
        <f t="shared" si="157"/>
        <v>2000000</v>
      </c>
      <c r="E903" s="43">
        <f t="shared" si="157"/>
        <v>4</v>
      </c>
      <c r="F903" s="43">
        <f t="shared" si="157"/>
        <v>10000000</v>
      </c>
      <c r="G903" s="43">
        <f t="shared" si="157"/>
        <v>3</v>
      </c>
      <c r="H903" s="46">
        <f t="shared" si="147"/>
        <v>0.2</v>
      </c>
      <c r="I903" s="46">
        <f t="shared" si="148"/>
        <v>0.75</v>
      </c>
      <c r="J903" s="42">
        <f t="shared" si="153"/>
        <v>1120</v>
      </c>
      <c r="K903" s="42">
        <f t="shared" si="153"/>
        <v>4200</v>
      </c>
      <c r="L903" s="43">
        <f t="shared" si="154"/>
        <v>8000000</v>
      </c>
      <c r="M903" s="157">
        <f t="shared" si="149"/>
        <v>30000000</v>
      </c>
      <c r="N903" s="157">
        <f t="shared" si="150"/>
        <v>2000000</v>
      </c>
      <c r="O903" s="158">
        <f t="shared" si="151"/>
        <v>280</v>
      </c>
      <c r="P903" s="42"/>
    </row>
    <row r="904" spans="1:16" x14ac:dyDescent="0.2">
      <c r="A904" s="156">
        <v>896</v>
      </c>
      <c r="B904" s="157">
        <v>20231000</v>
      </c>
      <c r="C904" s="42">
        <v>2630.03</v>
      </c>
      <c r="D904" s="43">
        <f t="shared" si="157"/>
        <v>2000000</v>
      </c>
      <c r="E904" s="43">
        <f t="shared" si="157"/>
        <v>4</v>
      </c>
      <c r="F904" s="43">
        <f t="shared" si="157"/>
        <v>10000000</v>
      </c>
      <c r="G904" s="43">
        <f t="shared" si="157"/>
        <v>3</v>
      </c>
      <c r="H904" s="46">
        <f t="shared" si="147"/>
        <v>0.39543275171766101</v>
      </c>
      <c r="I904" s="46">
        <f t="shared" si="148"/>
        <v>0.50570906035292373</v>
      </c>
      <c r="J904" s="42">
        <f t="shared" si="153"/>
        <v>1040</v>
      </c>
      <c r="K904" s="42">
        <f t="shared" si="153"/>
        <v>1330.0300000000002</v>
      </c>
      <c r="L904" s="43">
        <f t="shared" si="154"/>
        <v>8000000</v>
      </c>
      <c r="M904" s="157">
        <f t="shared" si="149"/>
        <v>10231000</v>
      </c>
      <c r="N904" s="157">
        <f t="shared" si="150"/>
        <v>2000000</v>
      </c>
      <c r="O904" s="158">
        <f t="shared" si="151"/>
        <v>260</v>
      </c>
      <c r="P904" s="42"/>
    </row>
    <row r="905" spans="1:16" x14ac:dyDescent="0.2">
      <c r="A905" s="156">
        <v>897</v>
      </c>
      <c r="B905" s="157">
        <v>40000000</v>
      </c>
      <c r="C905" s="42">
        <v>8400</v>
      </c>
      <c r="D905" s="43">
        <f t="shared" si="157"/>
        <v>2000000</v>
      </c>
      <c r="E905" s="43">
        <f t="shared" si="157"/>
        <v>4</v>
      </c>
      <c r="F905" s="43">
        <f t="shared" si="157"/>
        <v>10000000</v>
      </c>
      <c r="G905" s="43">
        <f t="shared" si="157"/>
        <v>3</v>
      </c>
      <c r="H905" s="46">
        <f t="shared" ref="H905:H968" si="158">MAX(0,MIN(E905*D905,B905-D905))/B905</f>
        <v>0.2</v>
      </c>
      <c r="I905" s="46">
        <f t="shared" ref="I905:I968" si="159">MAX(0,MIN(G905*F905,B905-SUM(D905,E905*D905)))/B905</f>
        <v>0.75</v>
      </c>
      <c r="J905" s="42">
        <f t="shared" si="153"/>
        <v>1680</v>
      </c>
      <c r="K905" s="42">
        <f t="shared" si="153"/>
        <v>6300</v>
      </c>
      <c r="L905" s="43">
        <f t="shared" si="154"/>
        <v>8000000</v>
      </c>
      <c r="M905" s="157">
        <f t="shared" ref="M905:M968" si="160">I905*$B905</f>
        <v>30000000</v>
      </c>
      <c r="N905" s="157">
        <f t="shared" ref="N905:N968" si="161">B905-SUM(L905:M905)</f>
        <v>2000000</v>
      </c>
      <c r="O905" s="158">
        <f t="shared" ref="O905:O968" si="162">C905-SUM(J905:K905)</f>
        <v>420</v>
      </c>
      <c r="P905" s="42"/>
    </row>
    <row r="906" spans="1:16" x14ac:dyDescent="0.2">
      <c r="A906" s="156">
        <v>898</v>
      </c>
      <c r="B906" s="157">
        <v>9771000</v>
      </c>
      <c r="C906" s="42">
        <v>1954.2</v>
      </c>
      <c r="D906" s="43">
        <f t="shared" ref="D906:G921" si="163">D905</f>
        <v>2000000</v>
      </c>
      <c r="E906" s="43">
        <f t="shared" si="163"/>
        <v>4</v>
      </c>
      <c r="F906" s="43">
        <f t="shared" si="163"/>
        <v>10000000</v>
      </c>
      <c r="G906" s="43">
        <f t="shared" si="163"/>
        <v>3</v>
      </c>
      <c r="H906" s="46">
        <f t="shared" si="158"/>
        <v>0.79531265991198441</v>
      </c>
      <c r="I906" s="46">
        <f t="shared" si="159"/>
        <v>0</v>
      </c>
      <c r="J906" s="42">
        <f t="shared" ref="J906:K969" si="164">+H906*$C906</f>
        <v>1554.2</v>
      </c>
      <c r="K906" s="42">
        <f t="shared" si="164"/>
        <v>0</v>
      </c>
      <c r="L906" s="43">
        <f t="shared" ref="L906:L969" si="165">H906*B906</f>
        <v>7771000</v>
      </c>
      <c r="M906" s="157">
        <f t="shared" si="160"/>
        <v>0</v>
      </c>
      <c r="N906" s="157">
        <f t="shared" si="161"/>
        <v>2000000</v>
      </c>
      <c r="O906" s="158">
        <f t="shared" si="162"/>
        <v>400</v>
      </c>
      <c r="P906" s="42"/>
    </row>
    <row r="907" spans="1:16" x14ac:dyDescent="0.2">
      <c r="A907" s="156">
        <v>899</v>
      </c>
      <c r="B907" s="157">
        <v>30776000</v>
      </c>
      <c r="C907" s="42">
        <v>9540.56</v>
      </c>
      <c r="D907" s="43">
        <f t="shared" si="163"/>
        <v>2000000</v>
      </c>
      <c r="E907" s="43">
        <f t="shared" si="163"/>
        <v>4</v>
      </c>
      <c r="F907" s="43">
        <f t="shared" si="163"/>
        <v>10000000</v>
      </c>
      <c r="G907" s="43">
        <f t="shared" si="163"/>
        <v>3</v>
      </c>
      <c r="H907" s="46">
        <f t="shared" si="158"/>
        <v>0.25994281258123214</v>
      </c>
      <c r="I907" s="46">
        <f t="shared" si="159"/>
        <v>0.67507148427345987</v>
      </c>
      <c r="J907" s="42">
        <f t="shared" si="164"/>
        <v>2480</v>
      </c>
      <c r="K907" s="42">
        <f t="shared" si="164"/>
        <v>6440.5599999999995</v>
      </c>
      <c r="L907" s="43">
        <f t="shared" si="165"/>
        <v>8000000</v>
      </c>
      <c r="M907" s="157">
        <f t="shared" si="160"/>
        <v>20776000</v>
      </c>
      <c r="N907" s="157">
        <f t="shared" si="161"/>
        <v>2000000</v>
      </c>
      <c r="O907" s="158">
        <f t="shared" si="162"/>
        <v>620</v>
      </c>
      <c r="P907" s="42"/>
    </row>
    <row r="908" spans="1:16" x14ac:dyDescent="0.2">
      <c r="A908" s="156">
        <v>900</v>
      </c>
      <c r="B908" s="157">
        <v>800000</v>
      </c>
      <c r="C908" s="42">
        <v>200</v>
      </c>
      <c r="D908" s="43">
        <f t="shared" si="163"/>
        <v>2000000</v>
      </c>
      <c r="E908" s="43">
        <f t="shared" si="163"/>
        <v>4</v>
      </c>
      <c r="F908" s="43">
        <f t="shared" si="163"/>
        <v>10000000</v>
      </c>
      <c r="G908" s="43">
        <f t="shared" si="163"/>
        <v>3</v>
      </c>
      <c r="H908" s="46">
        <f t="shared" si="158"/>
        <v>0</v>
      </c>
      <c r="I908" s="46">
        <f t="shared" si="159"/>
        <v>0</v>
      </c>
      <c r="J908" s="42">
        <f t="shared" si="164"/>
        <v>0</v>
      </c>
      <c r="K908" s="42">
        <f t="shared" si="164"/>
        <v>0</v>
      </c>
      <c r="L908" s="43">
        <f t="shared" si="165"/>
        <v>0</v>
      </c>
      <c r="M908" s="157">
        <f t="shared" si="160"/>
        <v>0</v>
      </c>
      <c r="N908" s="157">
        <f t="shared" si="161"/>
        <v>800000</v>
      </c>
      <c r="O908" s="158">
        <f t="shared" si="162"/>
        <v>200</v>
      </c>
      <c r="P908" s="42"/>
    </row>
    <row r="909" spans="1:16" x14ac:dyDescent="0.2">
      <c r="A909" s="156">
        <v>901</v>
      </c>
      <c r="B909" s="157">
        <v>7611000</v>
      </c>
      <c r="C909" s="42">
        <v>1902.75</v>
      </c>
      <c r="D909" s="43">
        <f t="shared" si="163"/>
        <v>2000000</v>
      </c>
      <c r="E909" s="43">
        <f t="shared" si="163"/>
        <v>4</v>
      </c>
      <c r="F909" s="43">
        <f t="shared" si="163"/>
        <v>10000000</v>
      </c>
      <c r="G909" s="43">
        <f t="shared" si="163"/>
        <v>3</v>
      </c>
      <c r="H909" s="46">
        <f t="shared" si="158"/>
        <v>0.73722244120352121</v>
      </c>
      <c r="I909" s="46">
        <f t="shared" si="159"/>
        <v>0</v>
      </c>
      <c r="J909" s="42">
        <f t="shared" si="164"/>
        <v>1402.75</v>
      </c>
      <c r="K909" s="42">
        <f t="shared" si="164"/>
        <v>0</v>
      </c>
      <c r="L909" s="43">
        <f t="shared" si="165"/>
        <v>5611000</v>
      </c>
      <c r="M909" s="157">
        <f t="shared" si="160"/>
        <v>0</v>
      </c>
      <c r="N909" s="157">
        <f t="shared" si="161"/>
        <v>2000000</v>
      </c>
      <c r="O909" s="158">
        <f t="shared" si="162"/>
        <v>500</v>
      </c>
      <c r="P909" s="42"/>
    </row>
    <row r="910" spans="1:16" x14ac:dyDescent="0.2">
      <c r="A910" s="156">
        <v>902</v>
      </c>
      <c r="B910" s="157">
        <v>880000</v>
      </c>
      <c r="C910" s="42">
        <v>228.8</v>
      </c>
      <c r="D910" s="43">
        <f t="shared" si="163"/>
        <v>2000000</v>
      </c>
      <c r="E910" s="43">
        <f t="shared" si="163"/>
        <v>4</v>
      </c>
      <c r="F910" s="43">
        <f t="shared" si="163"/>
        <v>10000000</v>
      </c>
      <c r="G910" s="43">
        <f t="shared" si="163"/>
        <v>3</v>
      </c>
      <c r="H910" s="46">
        <f t="shared" si="158"/>
        <v>0</v>
      </c>
      <c r="I910" s="46">
        <f t="shared" si="159"/>
        <v>0</v>
      </c>
      <c r="J910" s="42">
        <f t="shared" si="164"/>
        <v>0</v>
      </c>
      <c r="K910" s="42">
        <f t="shared" si="164"/>
        <v>0</v>
      </c>
      <c r="L910" s="43">
        <f t="shared" si="165"/>
        <v>0</v>
      </c>
      <c r="M910" s="157">
        <f t="shared" si="160"/>
        <v>0</v>
      </c>
      <c r="N910" s="157">
        <f t="shared" si="161"/>
        <v>880000</v>
      </c>
      <c r="O910" s="158">
        <f t="shared" si="162"/>
        <v>228.8</v>
      </c>
      <c r="P910" s="42"/>
    </row>
    <row r="911" spans="1:16" x14ac:dyDescent="0.2">
      <c r="A911" s="156">
        <v>903</v>
      </c>
      <c r="B911" s="157">
        <v>1463000</v>
      </c>
      <c r="C911" s="42">
        <v>248.71</v>
      </c>
      <c r="D911" s="43">
        <f t="shared" si="163"/>
        <v>2000000</v>
      </c>
      <c r="E911" s="43">
        <f t="shared" si="163"/>
        <v>4</v>
      </c>
      <c r="F911" s="43">
        <f t="shared" si="163"/>
        <v>10000000</v>
      </c>
      <c r="G911" s="43">
        <f t="shared" si="163"/>
        <v>3</v>
      </c>
      <c r="H911" s="46">
        <f t="shared" si="158"/>
        <v>0</v>
      </c>
      <c r="I911" s="46">
        <f t="shared" si="159"/>
        <v>0</v>
      </c>
      <c r="J911" s="42">
        <f t="shared" si="164"/>
        <v>0</v>
      </c>
      <c r="K911" s="42">
        <f t="shared" si="164"/>
        <v>0</v>
      </c>
      <c r="L911" s="43">
        <f t="shared" si="165"/>
        <v>0</v>
      </c>
      <c r="M911" s="157">
        <f t="shared" si="160"/>
        <v>0</v>
      </c>
      <c r="N911" s="157">
        <f t="shared" si="161"/>
        <v>1463000</v>
      </c>
      <c r="O911" s="158">
        <f t="shared" si="162"/>
        <v>248.71</v>
      </c>
      <c r="P911" s="42"/>
    </row>
    <row r="912" spans="1:16" x14ac:dyDescent="0.2">
      <c r="A912" s="156">
        <v>904</v>
      </c>
      <c r="B912" s="157">
        <v>20115000</v>
      </c>
      <c r="C912" s="42">
        <v>5833.35</v>
      </c>
      <c r="D912" s="43">
        <f t="shared" si="163"/>
        <v>2000000</v>
      </c>
      <c r="E912" s="43">
        <f t="shared" si="163"/>
        <v>4</v>
      </c>
      <c r="F912" s="43">
        <f t="shared" si="163"/>
        <v>10000000</v>
      </c>
      <c r="G912" s="43">
        <f t="shared" si="163"/>
        <v>3</v>
      </c>
      <c r="H912" s="46">
        <f t="shared" si="158"/>
        <v>0.39771314939100172</v>
      </c>
      <c r="I912" s="46">
        <f t="shared" si="159"/>
        <v>0.50285856326124778</v>
      </c>
      <c r="J912" s="42">
        <f t="shared" si="164"/>
        <v>2320</v>
      </c>
      <c r="K912" s="42">
        <f t="shared" si="164"/>
        <v>2933.35</v>
      </c>
      <c r="L912" s="43">
        <f t="shared" si="165"/>
        <v>8000000</v>
      </c>
      <c r="M912" s="157">
        <f t="shared" si="160"/>
        <v>10115000</v>
      </c>
      <c r="N912" s="157">
        <f t="shared" si="161"/>
        <v>2000000</v>
      </c>
      <c r="O912" s="158">
        <f t="shared" si="162"/>
        <v>580</v>
      </c>
      <c r="P912" s="42"/>
    </row>
    <row r="913" spans="1:16" x14ac:dyDescent="0.2">
      <c r="A913" s="156">
        <v>905</v>
      </c>
      <c r="B913" s="157">
        <v>800000</v>
      </c>
      <c r="C913" s="42">
        <v>192</v>
      </c>
      <c r="D913" s="43">
        <f t="shared" si="163"/>
        <v>2000000</v>
      </c>
      <c r="E913" s="43">
        <f t="shared" si="163"/>
        <v>4</v>
      </c>
      <c r="F913" s="43">
        <f t="shared" si="163"/>
        <v>10000000</v>
      </c>
      <c r="G913" s="43">
        <f t="shared" si="163"/>
        <v>3</v>
      </c>
      <c r="H913" s="46">
        <f t="shared" si="158"/>
        <v>0</v>
      </c>
      <c r="I913" s="46">
        <f t="shared" si="159"/>
        <v>0</v>
      </c>
      <c r="J913" s="42">
        <f t="shared" si="164"/>
        <v>0</v>
      </c>
      <c r="K913" s="42">
        <f t="shared" si="164"/>
        <v>0</v>
      </c>
      <c r="L913" s="43">
        <f t="shared" si="165"/>
        <v>0</v>
      </c>
      <c r="M913" s="157">
        <f t="shared" si="160"/>
        <v>0</v>
      </c>
      <c r="N913" s="157">
        <f t="shared" si="161"/>
        <v>800000</v>
      </c>
      <c r="O913" s="158">
        <f t="shared" si="162"/>
        <v>192</v>
      </c>
      <c r="P913" s="42"/>
    </row>
    <row r="914" spans="1:16" x14ac:dyDescent="0.2">
      <c r="A914" s="156">
        <v>906</v>
      </c>
      <c r="B914" s="157">
        <v>30187000</v>
      </c>
      <c r="C914" s="42">
        <v>5735.53</v>
      </c>
      <c r="D914" s="43">
        <f t="shared" si="163"/>
        <v>2000000</v>
      </c>
      <c r="E914" s="43">
        <f t="shared" si="163"/>
        <v>4</v>
      </c>
      <c r="F914" s="43">
        <f t="shared" si="163"/>
        <v>10000000</v>
      </c>
      <c r="G914" s="43">
        <f t="shared" si="163"/>
        <v>3</v>
      </c>
      <c r="H914" s="46">
        <f t="shared" si="158"/>
        <v>0.26501474144499287</v>
      </c>
      <c r="I914" s="46">
        <f t="shared" si="159"/>
        <v>0.66873157319375887</v>
      </c>
      <c r="J914" s="42">
        <f t="shared" si="164"/>
        <v>1520</v>
      </c>
      <c r="K914" s="42">
        <f t="shared" si="164"/>
        <v>3835.5299999999997</v>
      </c>
      <c r="L914" s="43">
        <f t="shared" si="165"/>
        <v>8000000</v>
      </c>
      <c r="M914" s="157">
        <f t="shared" si="160"/>
        <v>20187000</v>
      </c>
      <c r="N914" s="157">
        <f t="shared" si="161"/>
        <v>2000000</v>
      </c>
      <c r="O914" s="158">
        <f t="shared" si="162"/>
        <v>380</v>
      </c>
      <c r="P914" s="42"/>
    </row>
    <row r="915" spans="1:16" x14ac:dyDescent="0.2">
      <c r="A915" s="156">
        <v>907</v>
      </c>
      <c r="B915" s="157">
        <v>39008000</v>
      </c>
      <c r="C915" s="42">
        <v>9752</v>
      </c>
      <c r="D915" s="43">
        <f t="shared" si="163"/>
        <v>2000000</v>
      </c>
      <c r="E915" s="43">
        <f t="shared" si="163"/>
        <v>4</v>
      </c>
      <c r="F915" s="43">
        <f t="shared" si="163"/>
        <v>10000000</v>
      </c>
      <c r="G915" s="43">
        <f t="shared" si="163"/>
        <v>3</v>
      </c>
      <c r="H915" s="46">
        <f t="shared" si="158"/>
        <v>0.20508613617719443</v>
      </c>
      <c r="I915" s="46">
        <f t="shared" si="159"/>
        <v>0.74364232977850697</v>
      </c>
      <c r="J915" s="42">
        <f t="shared" si="164"/>
        <v>2000</v>
      </c>
      <c r="K915" s="42">
        <f t="shared" si="164"/>
        <v>7252</v>
      </c>
      <c r="L915" s="43">
        <f t="shared" si="165"/>
        <v>8000000</v>
      </c>
      <c r="M915" s="157">
        <f t="shared" si="160"/>
        <v>29008000</v>
      </c>
      <c r="N915" s="157">
        <f t="shared" si="161"/>
        <v>2000000</v>
      </c>
      <c r="O915" s="158">
        <f t="shared" si="162"/>
        <v>500</v>
      </c>
      <c r="P915" s="42"/>
    </row>
    <row r="916" spans="1:16" x14ac:dyDescent="0.2">
      <c r="A916" s="156">
        <v>908</v>
      </c>
      <c r="B916" s="157">
        <v>9991000</v>
      </c>
      <c r="C916" s="42">
        <v>1398.74</v>
      </c>
      <c r="D916" s="43">
        <f t="shared" si="163"/>
        <v>2000000</v>
      </c>
      <c r="E916" s="43">
        <f t="shared" si="163"/>
        <v>4</v>
      </c>
      <c r="F916" s="43">
        <f t="shared" si="163"/>
        <v>10000000</v>
      </c>
      <c r="G916" s="43">
        <f t="shared" si="163"/>
        <v>3</v>
      </c>
      <c r="H916" s="46">
        <f t="shared" si="158"/>
        <v>0.79981983785406863</v>
      </c>
      <c r="I916" s="46">
        <f t="shared" si="159"/>
        <v>0</v>
      </c>
      <c r="J916" s="42">
        <f t="shared" si="164"/>
        <v>1118.74</v>
      </c>
      <c r="K916" s="42">
        <f t="shared" si="164"/>
        <v>0</v>
      </c>
      <c r="L916" s="43">
        <f t="shared" si="165"/>
        <v>7991000</v>
      </c>
      <c r="M916" s="157">
        <f t="shared" si="160"/>
        <v>0</v>
      </c>
      <c r="N916" s="157">
        <f t="shared" si="161"/>
        <v>2000000</v>
      </c>
      <c r="O916" s="158">
        <f t="shared" si="162"/>
        <v>280</v>
      </c>
      <c r="P916" s="42"/>
    </row>
    <row r="917" spans="1:16" x14ac:dyDescent="0.2">
      <c r="A917" s="156">
        <v>909</v>
      </c>
      <c r="B917" s="157">
        <v>11251000</v>
      </c>
      <c r="C917" s="42">
        <v>2587.73</v>
      </c>
      <c r="D917" s="43">
        <f t="shared" si="163"/>
        <v>2000000</v>
      </c>
      <c r="E917" s="43">
        <f t="shared" si="163"/>
        <v>4</v>
      </c>
      <c r="F917" s="43">
        <f t="shared" si="163"/>
        <v>10000000</v>
      </c>
      <c r="G917" s="43">
        <f t="shared" si="163"/>
        <v>3</v>
      </c>
      <c r="H917" s="46">
        <f t="shared" si="158"/>
        <v>0.71104790685272423</v>
      </c>
      <c r="I917" s="46">
        <f t="shared" si="159"/>
        <v>0.11119011643409475</v>
      </c>
      <c r="J917" s="42">
        <f t="shared" si="164"/>
        <v>1840</v>
      </c>
      <c r="K917" s="42">
        <f t="shared" si="164"/>
        <v>287.73</v>
      </c>
      <c r="L917" s="43">
        <f t="shared" si="165"/>
        <v>8000000</v>
      </c>
      <c r="M917" s="157">
        <f t="shared" si="160"/>
        <v>1251000</v>
      </c>
      <c r="N917" s="157">
        <f t="shared" si="161"/>
        <v>2000000</v>
      </c>
      <c r="O917" s="158">
        <f t="shared" si="162"/>
        <v>460</v>
      </c>
      <c r="P917" s="42"/>
    </row>
    <row r="918" spans="1:16" x14ac:dyDescent="0.2">
      <c r="A918" s="156">
        <v>910</v>
      </c>
      <c r="B918" s="157">
        <v>40000000</v>
      </c>
      <c r="C918" s="42">
        <v>9600</v>
      </c>
      <c r="D918" s="43">
        <f t="shared" si="163"/>
        <v>2000000</v>
      </c>
      <c r="E918" s="43">
        <f t="shared" si="163"/>
        <v>4</v>
      </c>
      <c r="F918" s="43">
        <f t="shared" si="163"/>
        <v>10000000</v>
      </c>
      <c r="G918" s="43">
        <f t="shared" si="163"/>
        <v>3</v>
      </c>
      <c r="H918" s="46">
        <f t="shared" si="158"/>
        <v>0.2</v>
      </c>
      <c r="I918" s="46">
        <f t="shared" si="159"/>
        <v>0.75</v>
      </c>
      <c r="J918" s="42">
        <f t="shared" si="164"/>
        <v>1920</v>
      </c>
      <c r="K918" s="42">
        <f t="shared" si="164"/>
        <v>7200</v>
      </c>
      <c r="L918" s="43">
        <f t="shared" si="165"/>
        <v>8000000</v>
      </c>
      <c r="M918" s="157">
        <f t="shared" si="160"/>
        <v>30000000</v>
      </c>
      <c r="N918" s="157">
        <f t="shared" si="161"/>
        <v>2000000</v>
      </c>
      <c r="O918" s="158">
        <f t="shared" si="162"/>
        <v>480</v>
      </c>
      <c r="P918" s="42"/>
    </row>
    <row r="919" spans="1:16" x14ac:dyDescent="0.2">
      <c r="A919" s="156">
        <v>911</v>
      </c>
      <c r="B919" s="157">
        <v>40000000</v>
      </c>
      <c r="C919" s="42">
        <v>5600</v>
      </c>
      <c r="D919" s="43">
        <f t="shared" si="163"/>
        <v>2000000</v>
      </c>
      <c r="E919" s="43">
        <f t="shared" si="163"/>
        <v>4</v>
      </c>
      <c r="F919" s="43">
        <f t="shared" si="163"/>
        <v>10000000</v>
      </c>
      <c r="G919" s="43">
        <f t="shared" si="163"/>
        <v>3</v>
      </c>
      <c r="H919" s="46">
        <f t="shared" si="158"/>
        <v>0.2</v>
      </c>
      <c r="I919" s="46">
        <f t="shared" si="159"/>
        <v>0.75</v>
      </c>
      <c r="J919" s="42">
        <f t="shared" si="164"/>
        <v>1120</v>
      </c>
      <c r="K919" s="42">
        <f t="shared" si="164"/>
        <v>4200</v>
      </c>
      <c r="L919" s="43">
        <f t="shared" si="165"/>
        <v>8000000</v>
      </c>
      <c r="M919" s="157">
        <f t="shared" si="160"/>
        <v>30000000</v>
      </c>
      <c r="N919" s="157">
        <f t="shared" si="161"/>
        <v>2000000</v>
      </c>
      <c r="O919" s="158">
        <f t="shared" si="162"/>
        <v>280</v>
      </c>
      <c r="P919" s="42"/>
    </row>
    <row r="920" spans="1:16" x14ac:dyDescent="0.2">
      <c r="A920" s="156">
        <v>912</v>
      </c>
      <c r="B920" s="157">
        <v>32506000</v>
      </c>
      <c r="C920" s="42">
        <v>5851.08</v>
      </c>
      <c r="D920" s="43">
        <f t="shared" si="163"/>
        <v>2000000</v>
      </c>
      <c r="E920" s="43">
        <f t="shared" si="163"/>
        <v>4</v>
      </c>
      <c r="F920" s="43">
        <f t="shared" si="163"/>
        <v>10000000</v>
      </c>
      <c r="G920" s="43">
        <f t="shared" si="163"/>
        <v>3</v>
      </c>
      <c r="H920" s="46">
        <f t="shared" si="158"/>
        <v>0.24610841075493756</v>
      </c>
      <c r="I920" s="46">
        <f t="shared" si="159"/>
        <v>0.6923644865563281</v>
      </c>
      <c r="J920" s="42">
        <f t="shared" si="164"/>
        <v>1440</v>
      </c>
      <c r="K920" s="42">
        <f t="shared" si="164"/>
        <v>4051.08</v>
      </c>
      <c r="L920" s="43">
        <f t="shared" si="165"/>
        <v>8000000</v>
      </c>
      <c r="M920" s="157">
        <f t="shared" si="160"/>
        <v>22506000</v>
      </c>
      <c r="N920" s="157">
        <f t="shared" si="161"/>
        <v>2000000</v>
      </c>
      <c r="O920" s="158">
        <f t="shared" si="162"/>
        <v>360</v>
      </c>
      <c r="P920" s="42"/>
    </row>
    <row r="921" spans="1:16" x14ac:dyDescent="0.2">
      <c r="A921" s="156">
        <v>913</v>
      </c>
      <c r="B921" s="157">
        <v>36007000</v>
      </c>
      <c r="C921" s="42">
        <v>5040.9799999999996</v>
      </c>
      <c r="D921" s="43">
        <f t="shared" si="163"/>
        <v>2000000</v>
      </c>
      <c r="E921" s="43">
        <f t="shared" si="163"/>
        <v>4</v>
      </c>
      <c r="F921" s="43">
        <f t="shared" si="163"/>
        <v>10000000</v>
      </c>
      <c r="G921" s="43">
        <f t="shared" si="163"/>
        <v>3</v>
      </c>
      <c r="H921" s="46">
        <f t="shared" si="158"/>
        <v>0.22217902074596607</v>
      </c>
      <c r="I921" s="46">
        <f t="shared" si="159"/>
        <v>0.72227622406754244</v>
      </c>
      <c r="J921" s="42">
        <f t="shared" si="164"/>
        <v>1120</v>
      </c>
      <c r="K921" s="42">
        <f t="shared" si="164"/>
        <v>3640.9799999999996</v>
      </c>
      <c r="L921" s="43">
        <f t="shared" si="165"/>
        <v>8000000</v>
      </c>
      <c r="M921" s="157">
        <f t="shared" si="160"/>
        <v>26007000</v>
      </c>
      <c r="N921" s="157">
        <f t="shared" si="161"/>
        <v>2000000</v>
      </c>
      <c r="O921" s="158">
        <f t="shared" si="162"/>
        <v>280</v>
      </c>
      <c r="P921" s="42"/>
    </row>
    <row r="922" spans="1:16" x14ac:dyDescent="0.2">
      <c r="A922" s="156">
        <v>914</v>
      </c>
      <c r="B922" s="157">
        <v>800000</v>
      </c>
      <c r="C922" s="42">
        <v>152</v>
      </c>
      <c r="D922" s="43">
        <f t="shared" ref="D922:G937" si="166">D921</f>
        <v>2000000</v>
      </c>
      <c r="E922" s="43">
        <f t="shared" si="166"/>
        <v>4</v>
      </c>
      <c r="F922" s="43">
        <f t="shared" si="166"/>
        <v>10000000</v>
      </c>
      <c r="G922" s="43">
        <f t="shared" si="166"/>
        <v>3</v>
      </c>
      <c r="H922" s="46">
        <f t="shared" si="158"/>
        <v>0</v>
      </c>
      <c r="I922" s="46">
        <f t="shared" si="159"/>
        <v>0</v>
      </c>
      <c r="J922" s="42">
        <f t="shared" si="164"/>
        <v>0</v>
      </c>
      <c r="K922" s="42">
        <f t="shared" si="164"/>
        <v>0</v>
      </c>
      <c r="L922" s="43">
        <f t="shared" si="165"/>
        <v>0</v>
      </c>
      <c r="M922" s="157">
        <f t="shared" si="160"/>
        <v>0</v>
      </c>
      <c r="N922" s="157">
        <f t="shared" si="161"/>
        <v>800000</v>
      </c>
      <c r="O922" s="158">
        <f t="shared" si="162"/>
        <v>152</v>
      </c>
      <c r="P922" s="42"/>
    </row>
    <row r="923" spans="1:16" x14ac:dyDescent="0.2">
      <c r="A923" s="156">
        <v>915</v>
      </c>
      <c r="B923" s="157">
        <v>2878000</v>
      </c>
      <c r="C923" s="42">
        <v>546.82000000000005</v>
      </c>
      <c r="D923" s="43">
        <f t="shared" si="166"/>
        <v>2000000</v>
      </c>
      <c r="E923" s="43">
        <f t="shared" si="166"/>
        <v>4</v>
      </c>
      <c r="F923" s="43">
        <f t="shared" si="166"/>
        <v>10000000</v>
      </c>
      <c r="G923" s="43">
        <f t="shared" si="166"/>
        <v>3</v>
      </c>
      <c r="H923" s="46">
        <f t="shared" si="158"/>
        <v>0.30507296733842948</v>
      </c>
      <c r="I923" s="46">
        <f t="shared" si="159"/>
        <v>0</v>
      </c>
      <c r="J923" s="42">
        <f t="shared" si="164"/>
        <v>166.82000000000002</v>
      </c>
      <c r="K923" s="42">
        <f t="shared" si="164"/>
        <v>0</v>
      </c>
      <c r="L923" s="43">
        <f t="shared" si="165"/>
        <v>878000</v>
      </c>
      <c r="M923" s="157">
        <f t="shared" si="160"/>
        <v>0</v>
      </c>
      <c r="N923" s="157">
        <f t="shared" si="161"/>
        <v>2000000</v>
      </c>
      <c r="O923" s="158">
        <f t="shared" si="162"/>
        <v>380</v>
      </c>
      <c r="P923" s="42"/>
    </row>
    <row r="924" spans="1:16" x14ac:dyDescent="0.2">
      <c r="A924" s="156">
        <v>916</v>
      </c>
      <c r="B924" s="157">
        <v>3492000</v>
      </c>
      <c r="C924" s="42">
        <v>523.79999999999995</v>
      </c>
      <c r="D924" s="43">
        <f t="shared" si="166"/>
        <v>2000000</v>
      </c>
      <c r="E924" s="43">
        <f t="shared" si="166"/>
        <v>4</v>
      </c>
      <c r="F924" s="43">
        <f t="shared" si="166"/>
        <v>10000000</v>
      </c>
      <c r="G924" s="43">
        <f t="shared" si="166"/>
        <v>3</v>
      </c>
      <c r="H924" s="46">
        <f t="shared" si="158"/>
        <v>0.42726231386025199</v>
      </c>
      <c r="I924" s="46">
        <f t="shared" si="159"/>
        <v>0</v>
      </c>
      <c r="J924" s="42">
        <f t="shared" si="164"/>
        <v>223.79999999999998</v>
      </c>
      <c r="K924" s="42">
        <f t="shared" si="164"/>
        <v>0</v>
      </c>
      <c r="L924" s="43">
        <f t="shared" si="165"/>
        <v>1492000</v>
      </c>
      <c r="M924" s="157">
        <f t="shared" si="160"/>
        <v>0</v>
      </c>
      <c r="N924" s="157">
        <f t="shared" si="161"/>
        <v>2000000</v>
      </c>
      <c r="O924" s="158">
        <f t="shared" si="162"/>
        <v>300</v>
      </c>
      <c r="P924" s="42"/>
    </row>
    <row r="925" spans="1:16" x14ac:dyDescent="0.2">
      <c r="A925" s="156">
        <v>917</v>
      </c>
      <c r="B925" s="157">
        <v>1451000</v>
      </c>
      <c r="C925" s="42">
        <v>333.73</v>
      </c>
      <c r="D925" s="43">
        <f t="shared" si="166"/>
        <v>2000000</v>
      </c>
      <c r="E925" s="43">
        <f t="shared" si="166"/>
        <v>4</v>
      </c>
      <c r="F925" s="43">
        <f t="shared" si="166"/>
        <v>10000000</v>
      </c>
      <c r="G925" s="43">
        <f t="shared" si="166"/>
        <v>3</v>
      </c>
      <c r="H925" s="46">
        <f t="shared" si="158"/>
        <v>0</v>
      </c>
      <c r="I925" s="46">
        <f t="shared" si="159"/>
        <v>0</v>
      </c>
      <c r="J925" s="42">
        <f t="shared" si="164"/>
        <v>0</v>
      </c>
      <c r="K925" s="42">
        <f t="shared" si="164"/>
        <v>0</v>
      </c>
      <c r="L925" s="43">
        <f t="shared" si="165"/>
        <v>0</v>
      </c>
      <c r="M925" s="157">
        <f t="shared" si="160"/>
        <v>0</v>
      </c>
      <c r="N925" s="157">
        <f t="shared" si="161"/>
        <v>1451000</v>
      </c>
      <c r="O925" s="158">
        <f t="shared" si="162"/>
        <v>333.73</v>
      </c>
      <c r="P925" s="42"/>
    </row>
    <row r="926" spans="1:16" x14ac:dyDescent="0.2">
      <c r="A926" s="156">
        <v>918</v>
      </c>
      <c r="B926" s="157">
        <v>2073000</v>
      </c>
      <c r="C926" s="42">
        <v>414.6</v>
      </c>
      <c r="D926" s="43">
        <f t="shared" si="166"/>
        <v>2000000</v>
      </c>
      <c r="E926" s="43">
        <f t="shared" si="166"/>
        <v>4</v>
      </c>
      <c r="F926" s="43">
        <f t="shared" si="166"/>
        <v>10000000</v>
      </c>
      <c r="G926" s="43">
        <f t="shared" si="166"/>
        <v>3</v>
      </c>
      <c r="H926" s="46">
        <f t="shared" si="158"/>
        <v>3.5214664737095995E-2</v>
      </c>
      <c r="I926" s="46">
        <f t="shared" si="159"/>
        <v>0</v>
      </c>
      <c r="J926" s="42">
        <f t="shared" si="164"/>
        <v>14.6</v>
      </c>
      <c r="K926" s="42">
        <f t="shared" si="164"/>
        <v>0</v>
      </c>
      <c r="L926" s="43">
        <f t="shared" si="165"/>
        <v>73000</v>
      </c>
      <c r="M926" s="157">
        <f t="shared" si="160"/>
        <v>0</v>
      </c>
      <c r="N926" s="157">
        <f t="shared" si="161"/>
        <v>2000000</v>
      </c>
      <c r="O926" s="158">
        <f t="shared" si="162"/>
        <v>400</v>
      </c>
      <c r="P926" s="42"/>
    </row>
    <row r="927" spans="1:16" x14ac:dyDescent="0.2">
      <c r="A927" s="156">
        <v>919</v>
      </c>
      <c r="B927" s="157">
        <v>25974000</v>
      </c>
      <c r="C927" s="42">
        <v>3376.62</v>
      </c>
      <c r="D927" s="43">
        <f t="shared" si="166"/>
        <v>2000000</v>
      </c>
      <c r="E927" s="43">
        <f t="shared" si="166"/>
        <v>4</v>
      </c>
      <c r="F927" s="43">
        <f t="shared" si="166"/>
        <v>10000000</v>
      </c>
      <c r="G927" s="43">
        <f t="shared" si="166"/>
        <v>3</v>
      </c>
      <c r="H927" s="46">
        <f t="shared" si="158"/>
        <v>0.30800030800030798</v>
      </c>
      <c r="I927" s="46">
        <f t="shared" si="159"/>
        <v>0.61499961499961497</v>
      </c>
      <c r="J927" s="42">
        <f t="shared" si="164"/>
        <v>1039.9999999999998</v>
      </c>
      <c r="K927" s="42">
        <f t="shared" si="164"/>
        <v>2076.62</v>
      </c>
      <c r="L927" s="43">
        <f t="shared" si="165"/>
        <v>7999999.9999999991</v>
      </c>
      <c r="M927" s="157">
        <f t="shared" si="160"/>
        <v>15974000</v>
      </c>
      <c r="N927" s="157">
        <f t="shared" si="161"/>
        <v>2000000</v>
      </c>
      <c r="O927" s="158">
        <f t="shared" si="162"/>
        <v>260</v>
      </c>
      <c r="P927" s="42"/>
    </row>
    <row r="928" spans="1:16" x14ac:dyDescent="0.2">
      <c r="A928" s="156">
        <v>920</v>
      </c>
      <c r="B928" s="157">
        <v>12011000</v>
      </c>
      <c r="C928" s="42">
        <v>3363.08</v>
      </c>
      <c r="D928" s="43">
        <f t="shared" si="166"/>
        <v>2000000</v>
      </c>
      <c r="E928" s="43">
        <f t="shared" si="166"/>
        <v>4</v>
      </c>
      <c r="F928" s="43">
        <f t="shared" si="166"/>
        <v>10000000</v>
      </c>
      <c r="G928" s="43">
        <f t="shared" si="166"/>
        <v>3</v>
      </c>
      <c r="H928" s="46">
        <f t="shared" si="158"/>
        <v>0.66605611522770791</v>
      </c>
      <c r="I928" s="46">
        <f t="shared" si="159"/>
        <v>0.16742985596536508</v>
      </c>
      <c r="J928" s="42">
        <f t="shared" si="164"/>
        <v>2240</v>
      </c>
      <c r="K928" s="42">
        <f t="shared" si="164"/>
        <v>563.08000000000004</v>
      </c>
      <c r="L928" s="43">
        <f t="shared" si="165"/>
        <v>8000000</v>
      </c>
      <c r="M928" s="157">
        <f t="shared" si="160"/>
        <v>2011000</v>
      </c>
      <c r="N928" s="157">
        <f t="shared" si="161"/>
        <v>2000000</v>
      </c>
      <c r="O928" s="158">
        <f t="shared" si="162"/>
        <v>560</v>
      </c>
      <c r="P928" s="42"/>
    </row>
    <row r="929" spans="1:16" x14ac:dyDescent="0.2">
      <c r="A929" s="156">
        <v>921</v>
      </c>
      <c r="B929" s="157">
        <v>23540000</v>
      </c>
      <c r="C929" s="42">
        <v>3531</v>
      </c>
      <c r="D929" s="43">
        <f t="shared" si="166"/>
        <v>2000000</v>
      </c>
      <c r="E929" s="43">
        <f t="shared" si="166"/>
        <v>4</v>
      </c>
      <c r="F929" s="43">
        <f t="shared" si="166"/>
        <v>10000000</v>
      </c>
      <c r="G929" s="43">
        <f t="shared" si="166"/>
        <v>3</v>
      </c>
      <c r="H929" s="46">
        <f t="shared" si="158"/>
        <v>0.33984706881903143</v>
      </c>
      <c r="I929" s="46">
        <f t="shared" si="159"/>
        <v>0.57519116397621073</v>
      </c>
      <c r="J929" s="42">
        <f t="shared" si="164"/>
        <v>1200</v>
      </c>
      <c r="K929" s="42">
        <f t="shared" si="164"/>
        <v>2031</v>
      </c>
      <c r="L929" s="43">
        <f t="shared" si="165"/>
        <v>8000000</v>
      </c>
      <c r="M929" s="157">
        <f t="shared" si="160"/>
        <v>13540000</v>
      </c>
      <c r="N929" s="157">
        <f t="shared" si="161"/>
        <v>2000000</v>
      </c>
      <c r="O929" s="158">
        <f t="shared" si="162"/>
        <v>300</v>
      </c>
      <c r="P929" s="42"/>
    </row>
    <row r="930" spans="1:16" x14ac:dyDescent="0.2">
      <c r="A930" s="156">
        <v>922</v>
      </c>
      <c r="B930" s="157">
        <v>5187000</v>
      </c>
      <c r="C930" s="42">
        <v>726.18</v>
      </c>
      <c r="D930" s="43">
        <f t="shared" si="166"/>
        <v>2000000</v>
      </c>
      <c r="E930" s="43">
        <f t="shared" si="166"/>
        <v>4</v>
      </c>
      <c r="F930" s="43">
        <f t="shared" si="166"/>
        <v>10000000</v>
      </c>
      <c r="G930" s="43">
        <f t="shared" si="166"/>
        <v>3</v>
      </c>
      <c r="H930" s="46">
        <f t="shared" si="158"/>
        <v>0.61442066705224596</v>
      </c>
      <c r="I930" s="46">
        <f t="shared" si="159"/>
        <v>0</v>
      </c>
      <c r="J930" s="42">
        <f t="shared" si="164"/>
        <v>446.17999999999995</v>
      </c>
      <c r="K930" s="42">
        <f t="shared" si="164"/>
        <v>0</v>
      </c>
      <c r="L930" s="43">
        <f t="shared" si="165"/>
        <v>3187000</v>
      </c>
      <c r="M930" s="157">
        <f t="shared" si="160"/>
        <v>0</v>
      </c>
      <c r="N930" s="157">
        <f t="shared" si="161"/>
        <v>2000000</v>
      </c>
      <c r="O930" s="158">
        <f t="shared" si="162"/>
        <v>280</v>
      </c>
      <c r="P930" s="42"/>
    </row>
    <row r="931" spans="1:16" x14ac:dyDescent="0.2">
      <c r="A931" s="156">
        <v>923</v>
      </c>
      <c r="B931" s="157">
        <v>28239000</v>
      </c>
      <c r="C931" s="42">
        <v>3671.07</v>
      </c>
      <c r="D931" s="43">
        <f t="shared" si="166"/>
        <v>2000000</v>
      </c>
      <c r="E931" s="43">
        <f t="shared" si="166"/>
        <v>4</v>
      </c>
      <c r="F931" s="43">
        <f t="shared" si="166"/>
        <v>10000000</v>
      </c>
      <c r="G931" s="43">
        <f t="shared" si="166"/>
        <v>3</v>
      </c>
      <c r="H931" s="46">
        <f t="shared" si="158"/>
        <v>0.28329615071355219</v>
      </c>
      <c r="I931" s="46">
        <f t="shared" si="159"/>
        <v>0.64587981160805974</v>
      </c>
      <c r="J931" s="42">
        <f t="shared" si="164"/>
        <v>1040</v>
      </c>
      <c r="K931" s="42">
        <f t="shared" si="164"/>
        <v>2371.0700000000002</v>
      </c>
      <c r="L931" s="43">
        <f t="shared" si="165"/>
        <v>8000000</v>
      </c>
      <c r="M931" s="157">
        <f t="shared" si="160"/>
        <v>18239000</v>
      </c>
      <c r="N931" s="157">
        <f t="shared" si="161"/>
        <v>2000000</v>
      </c>
      <c r="O931" s="158">
        <f t="shared" si="162"/>
        <v>260</v>
      </c>
      <c r="P931" s="42"/>
    </row>
    <row r="932" spans="1:16" x14ac:dyDescent="0.2">
      <c r="A932" s="156">
        <v>924</v>
      </c>
      <c r="B932" s="157">
        <v>18348000</v>
      </c>
      <c r="C932" s="42">
        <v>3669.6</v>
      </c>
      <c r="D932" s="43">
        <f t="shared" si="166"/>
        <v>2000000</v>
      </c>
      <c r="E932" s="43">
        <f t="shared" si="166"/>
        <v>4</v>
      </c>
      <c r="F932" s="43">
        <f t="shared" si="166"/>
        <v>10000000</v>
      </c>
      <c r="G932" s="43">
        <f t="shared" si="166"/>
        <v>3</v>
      </c>
      <c r="H932" s="46">
        <f t="shared" si="158"/>
        <v>0.43601482450403312</v>
      </c>
      <c r="I932" s="46">
        <f t="shared" si="159"/>
        <v>0.45498146936995859</v>
      </c>
      <c r="J932" s="42">
        <f t="shared" si="164"/>
        <v>1599.9999999999998</v>
      </c>
      <c r="K932" s="42">
        <f t="shared" si="164"/>
        <v>1669.6</v>
      </c>
      <c r="L932" s="43">
        <f t="shared" si="165"/>
        <v>8000000</v>
      </c>
      <c r="M932" s="157">
        <f t="shared" si="160"/>
        <v>8348000</v>
      </c>
      <c r="N932" s="157">
        <f t="shared" si="161"/>
        <v>2000000</v>
      </c>
      <c r="O932" s="158">
        <f t="shared" si="162"/>
        <v>400.00000000000045</v>
      </c>
      <c r="P932" s="42"/>
    </row>
    <row r="933" spans="1:16" x14ac:dyDescent="0.2">
      <c r="A933" s="156">
        <v>925</v>
      </c>
      <c r="B933" s="157">
        <v>26211000</v>
      </c>
      <c r="C933" s="42">
        <v>3407.43</v>
      </c>
      <c r="D933" s="43">
        <f t="shared" si="166"/>
        <v>2000000</v>
      </c>
      <c r="E933" s="43">
        <f t="shared" si="166"/>
        <v>4</v>
      </c>
      <c r="F933" s="43">
        <f t="shared" si="166"/>
        <v>10000000</v>
      </c>
      <c r="G933" s="43">
        <f t="shared" si="166"/>
        <v>3</v>
      </c>
      <c r="H933" s="46">
        <f t="shared" si="158"/>
        <v>0.30521536759375834</v>
      </c>
      <c r="I933" s="46">
        <f t="shared" si="159"/>
        <v>0.61848079050780203</v>
      </c>
      <c r="J933" s="42">
        <f t="shared" si="164"/>
        <v>1040</v>
      </c>
      <c r="K933" s="42">
        <f t="shared" si="164"/>
        <v>2107.4299999999998</v>
      </c>
      <c r="L933" s="43">
        <f t="shared" si="165"/>
        <v>8000000</v>
      </c>
      <c r="M933" s="157">
        <f t="shared" si="160"/>
        <v>16210999.999999998</v>
      </c>
      <c r="N933" s="157">
        <f t="shared" si="161"/>
        <v>2000000</v>
      </c>
      <c r="O933" s="158">
        <f t="shared" si="162"/>
        <v>260</v>
      </c>
      <c r="P933" s="42"/>
    </row>
    <row r="934" spans="1:16" x14ac:dyDescent="0.2">
      <c r="A934" s="156">
        <v>926</v>
      </c>
      <c r="B934" s="157">
        <v>29041000</v>
      </c>
      <c r="C934" s="42">
        <v>8421.89</v>
      </c>
      <c r="D934" s="43">
        <f t="shared" si="166"/>
        <v>2000000</v>
      </c>
      <c r="E934" s="43">
        <f t="shared" si="166"/>
        <v>4</v>
      </c>
      <c r="F934" s="43">
        <f t="shared" si="166"/>
        <v>10000000</v>
      </c>
      <c r="G934" s="43">
        <f t="shared" si="166"/>
        <v>3</v>
      </c>
      <c r="H934" s="46">
        <f t="shared" si="158"/>
        <v>0.27547260769257259</v>
      </c>
      <c r="I934" s="46">
        <f t="shared" si="159"/>
        <v>0.65565924038428425</v>
      </c>
      <c r="J934" s="42">
        <f t="shared" si="164"/>
        <v>2320</v>
      </c>
      <c r="K934" s="42">
        <f t="shared" si="164"/>
        <v>5521.8899999999994</v>
      </c>
      <c r="L934" s="43">
        <f t="shared" si="165"/>
        <v>8000000.0000000009</v>
      </c>
      <c r="M934" s="157">
        <f t="shared" si="160"/>
        <v>19041000</v>
      </c>
      <c r="N934" s="157">
        <f t="shared" si="161"/>
        <v>2000000</v>
      </c>
      <c r="O934" s="158">
        <f t="shared" si="162"/>
        <v>580</v>
      </c>
      <c r="P934" s="42"/>
    </row>
    <row r="935" spans="1:16" x14ac:dyDescent="0.2">
      <c r="A935" s="156">
        <v>927</v>
      </c>
      <c r="B935" s="157">
        <v>13272000</v>
      </c>
      <c r="C935" s="42">
        <v>2256.2399999999998</v>
      </c>
      <c r="D935" s="43">
        <f t="shared" si="166"/>
        <v>2000000</v>
      </c>
      <c r="E935" s="43">
        <f t="shared" si="166"/>
        <v>4</v>
      </c>
      <c r="F935" s="43">
        <f t="shared" si="166"/>
        <v>10000000</v>
      </c>
      <c r="G935" s="43">
        <f t="shared" si="166"/>
        <v>3</v>
      </c>
      <c r="H935" s="46">
        <f t="shared" si="158"/>
        <v>0.60277275467148883</v>
      </c>
      <c r="I935" s="46">
        <f t="shared" si="159"/>
        <v>0.24653405666063893</v>
      </c>
      <c r="J935" s="42">
        <f t="shared" si="164"/>
        <v>1359.9999999999998</v>
      </c>
      <c r="K935" s="42">
        <f t="shared" si="164"/>
        <v>556.2399999999999</v>
      </c>
      <c r="L935" s="43">
        <f t="shared" si="165"/>
        <v>8000000</v>
      </c>
      <c r="M935" s="157">
        <f t="shared" si="160"/>
        <v>3272000</v>
      </c>
      <c r="N935" s="157">
        <f t="shared" si="161"/>
        <v>2000000</v>
      </c>
      <c r="O935" s="158">
        <f t="shared" si="162"/>
        <v>340</v>
      </c>
      <c r="P935" s="42"/>
    </row>
    <row r="936" spans="1:16" x14ac:dyDescent="0.2">
      <c r="A936" s="156">
        <v>928</v>
      </c>
      <c r="B936" s="157">
        <v>8849000</v>
      </c>
      <c r="C936" s="42">
        <v>1415.84</v>
      </c>
      <c r="D936" s="43">
        <f t="shared" si="166"/>
        <v>2000000</v>
      </c>
      <c r="E936" s="43">
        <f t="shared" si="166"/>
        <v>4</v>
      </c>
      <c r="F936" s="43">
        <f t="shared" si="166"/>
        <v>10000000</v>
      </c>
      <c r="G936" s="43">
        <f t="shared" si="166"/>
        <v>3</v>
      </c>
      <c r="H936" s="46">
        <f t="shared" si="158"/>
        <v>0.77398576110294948</v>
      </c>
      <c r="I936" s="46">
        <f t="shared" si="159"/>
        <v>0</v>
      </c>
      <c r="J936" s="42">
        <f t="shared" si="164"/>
        <v>1095.8399999999999</v>
      </c>
      <c r="K936" s="42">
        <f t="shared" si="164"/>
        <v>0</v>
      </c>
      <c r="L936" s="43">
        <f t="shared" si="165"/>
        <v>6849000</v>
      </c>
      <c r="M936" s="157">
        <f t="shared" si="160"/>
        <v>0</v>
      </c>
      <c r="N936" s="157">
        <f t="shared" si="161"/>
        <v>2000000</v>
      </c>
      <c r="O936" s="158">
        <f t="shared" si="162"/>
        <v>320</v>
      </c>
      <c r="P936" s="42"/>
    </row>
    <row r="937" spans="1:16" x14ac:dyDescent="0.2">
      <c r="A937" s="156">
        <v>929</v>
      </c>
      <c r="B937" s="157">
        <v>3982000</v>
      </c>
      <c r="C937" s="42">
        <v>1154.78</v>
      </c>
      <c r="D937" s="43">
        <f t="shared" si="166"/>
        <v>2000000</v>
      </c>
      <c r="E937" s="43">
        <f t="shared" si="166"/>
        <v>4</v>
      </c>
      <c r="F937" s="43">
        <f t="shared" si="166"/>
        <v>10000000</v>
      </c>
      <c r="G937" s="43">
        <f t="shared" si="166"/>
        <v>3</v>
      </c>
      <c r="H937" s="46">
        <f t="shared" si="158"/>
        <v>0.49773982923154192</v>
      </c>
      <c r="I937" s="46">
        <f t="shared" si="159"/>
        <v>0</v>
      </c>
      <c r="J937" s="42">
        <f t="shared" si="164"/>
        <v>574.78</v>
      </c>
      <c r="K937" s="42">
        <f t="shared" si="164"/>
        <v>0</v>
      </c>
      <c r="L937" s="43">
        <f t="shared" si="165"/>
        <v>1982000</v>
      </c>
      <c r="M937" s="157">
        <f t="shared" si="160"/>
        <v>0</v>
      </c>
      <c r="N937" s="157">
        <f t="shared" si="161"/>
        <v>2000000</v>
      </c>
      <c r="O937" s="158">
        <f t="shared" si="162"/>
        <v>580</v>
      </c>
      <c r="P937" s="42"/>
    </row>
    <row r="938" spans="1:16" x14ac:dyDescent="0.2">
      <c r="A938" s="156">
        <v>930</v>
      </c>
      <c r="B938" s="157">
        <v>2386000</v>
      </c>
      <c r="C938" s="42">
        <v>381.76</v>
      </c>
      <c r="D938" s="43">
        <f t="shared" ref="D938:G953" si="167">D937</f>
        <v>2000000</v>
      </c>
      <c r="E938" s="43">
        <f t="shared" si="167"/>
        <v>4</v>
      </c>
      <c r="F938" s="43">
        <f t="shared" si="167"/>
        <v>10000000</v>
      </c>
      <c r="G938" s="43">
        <f t="shared" si="167"/>
        <v>3</v>
      </c>
      <c r="H938" s="46">
        <f t="shared" si="158"/>
        <v>0.16177703269069574</v>
      </c>
      <c r="I938" s="46">
        <f t="shared" si="159"/>
        <v>0</v>
      </c>
      <c r="J938" s="42">
        <f t="shared" si="164"/>
        <v>61.760000000000005</v>
      </c>
      <c r="K938" s="42">
        <f t="shared" si="164"/>
        <v>0</v>
      </c>
      <c r="L938" s="43">
        <f t="shared" si="165"/>
        <v>386000.00000000006</v>
      </c>
      <c r="M938" s="157">
        <f t="shared" si="160"/>
        <v>0</v>
      </c>
      <c r="N938" s="157">
        <f t="shared" si="161"/>
        <v>2000000</v>
      </c>
      <c r="O938" s="158">
        <f t="shared" si="162"/>
        <v>320</v>
      </c>
      <c r="P938" s="42"/>
    </row>
    <row r="939" spans="1:16" x14ac:dyDescent="0.2">
      <c r="A939" s="156">
        <v>931</v>
      </c>
      <c r="B939" s="157">
        <v>11763000</v>
      </c>
      <c r="C939" s="42">
        <v>3176.01</v>
      </c>
      <c r="D939" s="43">
        <f t="shared" si="167"/>
        <v>2000000</v>
      </c>
      <c r="E939" s="43">
        <f t="shared" si="167"/>
        <v>4</v>
      </c>
      <c r="F939" s="43">
        <f t="shared" si="167"/>
        <v>10000000</v>
      </c>
      <c r="G939" s="43">
        <f t="shared" si="167"/>
        <v>3</v>
      </c>
      <c r="H939" s="46">
        <f t="shared" si="158"/>
        <v>0.68009861429907337</v>
      </c>
      <c r="I939" s="46">
        <f t="shared" si="159"/>
        <v>0.14987673212615829</v>
      </c>
      <c r="J939" s="42">
        <f t="shared" si="164"/>
        <v>2160</v>
      </c>
      <c r="K939" s="42">
        <f t="shared" si="164"/>
        <v>476.01000000000005</v>
      </c>
      <c r="L939" s="43">
        <f t="shared" si="165"/>
        <v>8000000</v>
      </c>
      <c r="M939" s="157">
        <f t="shared" si="160"/>
        <v>1763000</v>
      </c>
      <c r="N939" s="157">
        <f t="shared" si="161"/>
        <v>2000000</v>
      </c>
      <c r="O939" s="158">
        <f t="shared" si="162"/>
        <v>540</v>
      </c>
      <c r="P939" s="42"/>
    </row>
    <row r="940" spans="1:16" x14ac:dyDescent="0.2">
      <c r="A940" s="156">
        <v>932</v>
      </c>
      <c r="B940" s="157">
        <v>9270000</v>
      </c>
      <c r="C940" s="42">
        <v>2410.1999999999998</v>
      </c>
      <c r="D940" s="43">
        <f t="shared" si="167"/>
        <v>2000000</v>
      </c>
      <c r="E940" s="43">
        <f t="shared" si="167"/>
        <v>4</v>
      </c>
      <c r="F940" s="43">
        <f t="shared" si="167"/>
        <v>10000000</v>
      </c>
      <c r="G940" s="43">
        <f t="shared" si="167"/>
        <v>3</v>
      </c>
      <c r="H940" s="46">
        <f t="shared" si="158"/>
        <v>0.78425026968716294</v>
      </c>
      <c r="I940" s="46">
        <f t="shared" si="159"/>
        <v>0</v>
      </c>
      <c r="J940" s="42">
        <f t="shared" si="164"/>
        <v>1890.2</v>
      </c>
      <c r="K940" s="42">
        <f t="shared" si="164"/>
        <v>0</v>
      </c>
      <c r="L940" s="43">
        <f t="shared" si="165"/>
        <v>7270000</v>
      </c>
      <c r="M940" s="157">
        <f t="shared" si="160"/>
        <v>0</v>
      </c>
      <c r="N940" s="157">
        <f t="shared" si="161"/>
        <v>2000000</v>
      </c>
      <c r="O940" s="158">
        <f t="shared" si="162"/>
        <v>519.99999999999977</v>
      </c>
      <c r="P940" s="42"/>
    </row>
    <row r="941" spans="1:16" x14ac:dyDescent="0.2">
      <c r="A941" s="156">
        <v>933</v>
      </c>
      <c r="B941" s="157">
        <v>800000</v>
      </c>
      <c r="C941" s="42">
        <v>168</v>
      </c>
      <c r="D941" s="43">
        <f t="shared" si="167"/>
        <v>2000000</v>
      </c>
      <c r="E941" s="43">
        <f t="shared" si="167"/>
        <v>4</v>
      </c>
      <c r="F941" s="43">
        <f t="shared" si="167"/>
        <v>10000000</v>
      </c>
      <c r="G941" s="43">
        <f t="shared" si="167"/>
        <v>3</v>
      </c>
      <c r="H941" s="46">
        <f t="shared" si="158"/>
        <v>0</v>
      </c>
      <c r="I941" s="46">
        <f t="shared" si="159"/>
        <v>0</v>
      </c>
      <c r="J941" s="42">
        <f t="shared" si="164"/>
        <v>0</v>
      </c>
      <c r="K941" s="42">
        <f t="shared" si="164"/>
        <v>0</v>
      </c>
      <c r="L941" s="43">
        <f t="shared" si="165"/>
        <v>0</v>
      </c>
      <c r="M941" s="157">
        <f t="shared" si="160"/>
        <v>0</v>
      </c>
      <c r="N941" s="157">
        <f t="shared" si="161"/>
        <v>800000</v>
      </c>
      <c r="O941" s="158">
        <f t="shared" si="162"/>
        <v>168</v>
      </c>
      <c r="P941" s="42"/>
    </row>
    <row r="942" spans="1:16" x14ac:dyDescent="0.2">
      <c r="A942" s="156">
        <v>934</v>
      </c>
      <c r="B942" s="157">
        <v>30973000</v>
      </c>
      <c r="C942" s="42">
        <v>4955.68</v>
      </c>
      <c r="D942" s="43">
        <f t="shared" si="167"/>
        <v>2000000</v>
      </c>
      <c r="E942" s="43">
        <f t="shared" si="167"/>
        <v>4</v>
      </c>
      <c r="F942" s="43">
        <f t="shared" si="167"/>
        <v>10000000</v>
      </c>
      <c r="G942" s="43">
        <f t="shared" si="167"/>
        <v>3</v>
      </c>
      <c r="H942" s="46">
        <f t="shared" si="158"/>
        <v>0.25828947793239271</v>
      </c>
      <c r="I942" s="46">
        <f t="shared" si="159"/>
        <v>0.67713815258450905</v>
      </c>
      <c r="J942" s="42">
        <f t="shared" si="164"/>
        <v>1280</v>
      </c>
      <c r="K942" s="42">
        <f t="shared" si="164"/>
        <v>3355.68</v>
      </c>
      <c r="L942" s="43">
        <f t="shared" si="165"/>
        <v>7999999.9999999991</v>
      </c>
      <c r="M942" s="157">
        <f t="shared" si="160"/>
        <v>20973000</v>
      </c>
      <c r="N942" s="157">
        <f t="shared" si="161"/>
        <v>2000000</v>
      </c>
      <c r="O942" s="158">
        <f t="shared" si="162"/>
        <v>320</v>
      </c>
      <c r="P942" s="42"/>
    </row>
    <row r="943" spans="1:16" x14ac:dyDescent="0.2">
      <c r="A943" s="156">
        <v>935</v>
      </c>
      <c r="B943" s="157">
        <v>800000</v>
      </c>
      <c r="C943" s="42">
        <v>160</v>
      </c>
      <c r="D943" s="43">
        <f t="shared" si="167"/>
        <v>2000000</v>
      </c>
      <c r="E943" s="43">
        <f t="shared" si="167"/>
        <v>4</v>
      </c>
      <c r="F943" s="43">
        <f t="shared" si="167"/>
        <v>10000000</v>
      </c>
      <c r="G943" s="43">
        <f t="shared" si="167"/>
        <v>3</v>
      </c>
      <c r="H943" s="46">
        <f t="shared" si="158"/>
        <v>0</v>
      </c>
      <c r="I943" s="46">
        <f t="shared" si="159"/>
        <v>0</v>
      </c>
      <c r="J943" s="42">
        <f t="shared" si="164"/>
        <v>0</v>
      </c>
      <c r="K943" s="42">
        <f t="shared" si="164"/>
        <v>0</v>
      </c>
      <c r="L943" s="43">
        <f t="shared" si="165"/>
        <v>0</v>
      </c>
      <c r="M943" s="157">
        <f t="shared" si="160"/>
        <v>0</v>
      </c>
      <c r="N943" s="157">
        <f t="shared" si="161"/>
        <v>800000</v>
      </c>
      <c r="O943" s="158">
        <f t="shared" si="162"/>
        <v>160</v>
      </c>
      <c r="P943" s="42"/>
    </row>
    <row r="944" spans="1:16" x14ac:dyDescent="0.2">
      <c r="A944" s="156">
        <v>936</v>
      </c>
      <c r="B944" s="157">
        <v>5682000</v>
      </c>
      <c r="C944" s="42">
        <v>1590.96</v>
      </c>
      <c r="D944" s="43">
        <f t="shared" si="167"/>
        <v>2000000</v>
      </c>
      <c r="E944" s="43">
        <f t="shared" si="167"/>
        <v>4</v>
      </c>
      <c r="F944" s="43">
        <f t="shared" si="167"/>
        <v>10000000</v>
      </c>
      <c r="G944" s="43">
        <f t="shared" si="167"/>
        <v>3</v>
      </c>
      <c r="H944" s="46">
        <f t="shared" si="158"/>
        <v>0.64801126363956352</v>
      </c>
      <c r="I944" s="46">
        <f t="shared" si="159"/>
        <v>0</v>
      </c>
      <c r="J944" s="42">
        <f t="shared" si="164"/>
        <v>1030.96</v>
      </c>
      <c r="K944" s="42">
        <f t="shared" si="164"/>
        <v>0</v>
      </c>
      <c r="L944" s="43">
        <f t="shared" si="165"/>
        <v>3682000</v>
      </c>
      <c r="M944" s="157">
        <f t="shared" si="160"/>
        <v>0</v>
      </c>
      <c r="N944" s="157">
        <f t="shared" si="161"/>
        <v>2000000</v>
      </c>
      <c r="O944" s="158">
        <f t="shared" si="162"/>
        <v>560</v>
      </c>
      <c r="P944" s="42"/>
    </row>
    <row r="945" spans="1:16" x14ac:dyDescent="0.2">
      <c r="A945" s="156">
        <v>937</v>
      </c>
      <c r="B945" s="157">
        <v>7263000</v>
      </c>
      <c r="C945" s="42">
        <v>2106.27</v>
      </c>
      <c r="D945" s="43">
        <f t="shared" si="167"/>
        <v>2000000</v>
      </c>
      <c r="E945" s="43">
        <f t="shared" si="167"/>
        <v>4</v>
      </c>
      <c r="F945" s="43">
        <f t="shared" si="167"/>
        <v>10000000</v>
      </c>
      <c r="G945" s="43">
        <f t="shared" si="167"/>
        <v>3</v>
      </c>
      <c r="H945" s="46">
        <f t="shared" si="158"/>
        <v>0.72463169489191792</v>
      </c>
      <c r="I945" s="46">
        <f t="shared" si="159"/>
        <v>0</v>
      </c>
      <c r="J945" s="42">
        <f t="shared" si="164"/>
        <v>1526.27</v>
      </c>
      <c r="K945" s="42">
        <f t="shared" si="164"/>
        <v>0</v>
      </c>
      <c r="L945" s="43">
        <f t="shared" si="165"/>
        <v>5263000</v>
      </c>
      <c r="M945" s="157">
        <f t="shared" si="160"/>
        <v>0</v>
      </c>
      <c r="N945" s="157">
        <f t="shared" si="161"/>
        <v>2000000</v>
      </c>
      <c r="O945" s="158">
        <f t="shared" si="162"/>
        <v>580</v>
      </c>
      <c r="P945" s="42"/>
    </row>
    <row r="946" spans="1:16" x14ac:dyDescent="0.2">
      <c r="A946" s="156">
        <v>938</v>
      </c>
      <c r="B946" s="157">
        <v>18945000</v>
      </c>
      <c r="C946" s="42">
        <v>3789</v>
      </c>
      <c r="D946" s="43">
        <f t="shared" si="167"/>
        <v>2000000</v>
      </c>
      <c r="E946" s="43">
        <f t="shared" si="167"/>
        <v>4</v>
      </c>
      <c r="F946" s="43">
        <f t="shared" si="167"/>
        <v>10000000</v>
      </c>
      <c r="G946" s="43">
        <f t="shared" si="167"/>
        <v>3</v>
      </c>
      <c r="H946" s="46">
        <f t="shared" si="158"/>
        <v>0.42227500659804695</v>
      </c>
      <c r="I946" s="46">
        <f t="shared" si="159"/>
        <v>0.47215624175244125</v>
      </c>
      <c r="J946" s="42">
        <f t="shared" si="164"/>
        <v>1600</v>
      </c>
      <c r="K946" s="42">
        <f t="shared" si="164"/>
        <v>1789</v>
      </c>
      <c r="L946" s="43">
        <f t="shared" si="165"/>
        <v>8000000</v>
      </c>
      <c r="M946" s="157">
        <f t="shared" si="160"/>
        <v>8945000</v>
      </c>
      <c r="N946" s="157">
        <f t="shared" si="161"/>
        <v>2000000</v>
      </c>
      <c r="O946" s="158">
        <f t="shared" si="162"/>
        <v>400</v>
      </c>
      <c r="P946" s="42"/>
    </row>
    <row r="947" spans="1:16" x14ac:dyDescent="0.2">
      <c r="A947" s="156">
        <v>939</v>
      </c>
      <c r="B947" s="157">
        <v>32021000</v>
      </c>
      <c r="C947" s="42">
        <v>7685.04</v>
      </c>
      <c r="D947" s="43">
        <f t="shared" si="167"/>
        <v>2000000</v>
      </c>
      <c r="E947" s="43">
        <f t="shared" si="167"/>
        <v>4</v>
      </c>
      <c r="F947" s="43">
        <f t="shared" si="167"/>
        <v>10000000</v>
      </c>
      <c r="G947" s="43">
        <f t="shared" si="167"/>
        <v>3</v>
      </c>
      <c r="H947" s="46">
        <f t="shared" si="158"/>
        <v>0.24983604509540613</v>
      </c>
      <c r="I947" s="46">
        <f t="shared" si="159"/>
        <v>0.6877049436307423</v>
      </c>
      <c r="J947" s="42">
        <f t="shared" si="164"/>
        <v>1920</v>
      </c>
      <c r="K947" s="42">
        <f t="shared" si="164"/>
        <v>5285.04</v>
      </c>
      <c r="L947" s="43">
        <f t="shared" si="165"/>
        <v>8000000</v>
      </c>
      <c r="M947" s="157">
        <f t="shared" si="160"/>
        <v>22021000</v>
      </c>
      <c r="N947" s="157">
        <f t="shared" si="161"/>
        <v>2000000</v>
      </c>
      <c r="O947" s="158">
        <f t="shared" si="162"/>
        <v>480</v>
      </c>
      <c r="P947" s="42"/>
    </row>
    <row r="948" spans="1:16" x14ac:dyDescent="0.2">
      <c r="A948" s="156">
        <v>940</v>
      </c>
      <c r="B948" s="157">
        <v>27835000</v>
      </c>
      <c r="C948" s="42">
        <v>6958.75</v>
      </c>
      <c r="D948" s="43">
        <f t="shared" si="167"/>
        <v>2000000</v>
      </c>
      <c r="E948" s="43">
        <f t="shared" si="167"/>
        <v>4</v>
      </c>
      <c r="F948" s="43">
        <f t="shared" si="167"/>
        <v>10000000</v>
      </c>
      <c r="G948" s="43">
        <f t="shared" si="167"/>
        <v>3</v>
      </c>
      <c r="H948" s="46">
        <f t="shared" si="158"/>
        <v>0.2874079396443327</v>
      </c>
      <c r="I948" s="46">
        <f t="shared" si="159"/>
        <v>0.64074007544458411</v>
      </c>
      <c r="J948" s="42">
        <f t="shared" si="164"/>
        <v>2000.0000000000002</v>
      </c>
      <c r="K948" s="42">
        <f t="shared" si="164"/>
        <v>4458.75</v>
      </c>
      <c r="L948" s="43">
        <f t="shared" si="165"/>
        <v>8000000.0000000009</v>
      </c>
      <c r="M948" s="157">
        <f t="shared" si="160"/>
        <v>17835000</v>
      </c>
      <c r="N948" s="157">
        <f t="shared" si="161"/>
        <v>2000000</v>
      </c>
      <c r="O948" s="158">
        <f t="shared" si="162"/>
        <v>500</v>
      </c>
      <c r="P948" s="42"/>
    </row>
    <row r="949" spans="1:16" x14ac:dyDescent="0.2">
      <c r="A949" s="156">
        <v>941</v>
      </c>
      <c r="B949" s="157">
        <v>20180000</v>
      </c>
      <c r="C949" s="42">
        <v>5045</v>
      </c>
      <c r="D949" s="43">
        <f t="shared" si="167"/>
        <v>2000000</v>
      </c>
      <c r="E949" s="43">
        <f t="shared" si="167"/>
        <v>4</v>
      </c>
      <c r="F949" s="43">
        <f t="shared" si="167"/>
        <v>10000000</v>
      </c>
      <c r="G949" s="43">
        <f t="shared" si="167"/>
        <v>3</v>
      </c>
      <c r="H949" s="46">
        <f t="shared" si="158"/>
        <v>0.39643211100099107</v>
      </c>
      <c r="I949" s="46">
        <f t="shared" si="159"/>
        <v>0.50445986124876119</v>
      </c>
      <c r="J949" s="42">
        <f t="shared" si="164"/>
        <v>2000</v>
      </c>
      <c r="K949" s="42">
        <f t="shared" si="164"/>
        <v>2545</v>
      </c>
      <c r="L949" s="43">
        <f t="shared" si="165"/>
        <v>8000000</v>
      </c>
      <c r="M949" s="157">
        <f t="shared" si="160"/>
        <v>10180000</v>
      </c>
      <c r="N949" s="157">
        <f t="shared" si="161"/>
        <v>2000000</v>
      </c>
      <c r="O949" s="158">
        <f t="shared" si="162"/>
        <v>500</v>
      </c>
      <c r="P949" s="42"/>
    </row>
    <row r="950" spans="1:16" x14ac:dyDescent="0.2">
      <c r="A950" s="156">
        <v>942</v>
      </c>
      <c r="B950" s="157">
        <v>40000000</v>
      </c>
      <c r="C950" s="42">
        <v>8400</v>
      </c>
      <c r="D950" s="43">
        <f t="shared" si="167"/>
        <v>2000000</v>
      </c>
      <c r="E950" s="43">
        <f t="shared" si="167"/>
        <v>4</v>
      </c>
      <c r="F950" s="43">
        <f t="shared" si="167"/>
        <v>10000000</v>
      </c>
      <c r="G950" s="43">
        <f t="shared" si="167"/>
        <v>3</v>
      </c>
      <c r="H950" s="46">
        <f t="shared" si="158"/>
        <v>0.2</v>
      </c>
      <c r="I950" s="46">
        <f t="shared" si="159"/>
        <v>0.75</v>
      </c>
      <c r="J950" s="42">
        <f t="shared" si="164"/>
        <v>1680</v>
      </c>
      <c r="K950" s="42">
        <f t="shared" si="164"/>
        <v>6300</v>
      </c>
      <c r="L950" s="43">
        <f t="shared" si="165"/>
        <v>8000000</v>
      </c>
      <c r="M950" s="157">
        <f t="shared" si="160"/>
        <v>30000000</v>
      </c>
      <c r="N950" s="157">
        <f t="shared" si="161"/>
        <v>2000000</v>
      </c>
      <c r="O950" s="158">
        <f t="shared" si="162"/>
        <v>420</v>
      </c>
      <c r="P950" s="42"/>
    </row>
    <row r="951" spans="1:16" x14ac:dyDescent="0.2">
      <c r="A951" s="156">
        <v>943</v>
      </c>
      <c r="B951" s="157">
        <v>35182000</v>
      </c>
      <c r="C951" s="42">
        <v>7036.4</v>
      </c>
      <c r="D951" s="43">
        <f t="shared" si="167"/>
        <v>2000000</v>
      </c>
      <c r="E951" s="43">
        <f t="shared" si="167"/>
        <v>4</v>
      </c>
      <c r="F951" s="43">
        <f t="shared" si="167"/>
        <v>10000000</v>
      </c>
      <c r="G951" s="43">
        <f t="shared" si="167"/>
        <v>3</v>
      </c>
      <c r="H951" s="46">
        <f t="shared" si="158"/>
        <v>0.22738900574157239</v>
      </c>
      <c r="I951" s="46">
        <f t="shared" si="159"/>
        <v>0.71576374282303445</v>
      </c>
      <c r="J951" s="42">
        <f t="shared" si="164"/>
        <v>1600</v>
      </c>
      <c r="K951" s="42">
        <f t="shared" si="164"/>
        <v>5036.3999999999996</v>
      </c>
      <c r="L951" s="43">
        <f t="shared" si="165"/>
        <v>8000000</v>
      </c>
      <c r="M951" s="157">
        <f t="shared" si="160"/>
        <v>25182000</v>
      </c>
      <c r="N951" s="157">
        <f t="shared" si="161"/>
        <v>2000000</v>
      </c>
      <c r="O951" s="158">
        <f t="shared" si="162"/>
        <v>400</v>
      </c>
      <c r="P951" s="42"/>
    </row>
    <row r="952" spans="1:16" x14ac:dyDescent="0.2">
      <c r="A952" s="156">
        <v>944</v>
      </c>
      <c r="B952" s="157">
        <v>40000000</v>
      </c>
      <c r="C952" s="42">
        <v>8000</v>
      </c>
      <c r="D952" s="43">
        <f t="shared" si="167"/>
        <v>2000000</v>
      </c>
      <c r="E952" s="43">
        <f t="shared" si="167"/>
        <v>4</v>
      </c>
      <c r="F952" s="43">
        <f t="shared" si="167"/>
        <v>10000000</v>
      </c>
      <c r="G952" s="43">
        <f t="shared" si="167"/>
        <v>3</v>
      </c>
      <c r="H952" s="46">
        <f t="shared" si="158"/>
        <v>0.2</v>
      </c>
      <c r="I952" s="46">
        <f t="shared" si="159"/>
        <v>0.75</v>
      </c>
      <c r="J952" s="42">
        <f t="shared" si="164"/>
        <v>1600</v>
      </c>
      <c r="K952" s="42">
        <f t="shared" si="164"/>
        <v>6000</v>
      </c>
      <c r="L952" s="43">
        <f t="shared" si="165"/>
        <v>8000000</v>
      </c>
      <c r="M952" s="157">
        <f t="shared" si="160"/>
        <v>30000000</v>
      </c>
      <c r="N952" s="157">
        <f t="shared" si="161"/>
        <v>2000000</v>
      </c>
      <c r="O952" s="158">
        <f t="shared" si="162"/>
        <v>400</v>
      </c>
      <c r="P952" s="42"/>
    </row>
    <row r="953" spans="1:16" x14ac:dyDescent="0.2">
      <c r="A953" s="156">
        <v>945</v>
      </c>
      <c r="B953" s="157">
        <v>800000</v>
      </c>
      <c r="C953" s="42">
        <v>224</v>
      </c>
      <c r="D953" s="43">
        <f t="shared" si="167"/>
        <v>2000000</v>
      </c>
      <c r="E953" s="43">
        <f t="shared" si="167"/>
        <v>4</v>
      </c>
      <c r="F953" s="43">
        <f t="shared" si="167"/>
        <v>10000000</v>
      </c>
      <c r="G953" s="43">
        <f t="shared" si="167"/>
        <v>3</v>
      </c>
      <c r="H953" s="46">
        <f t="shared" si="158"/>
        <v>0</v>
      </c>
      <c r="I953" s="46">
        <f t="shared" si="159"/>
        <v>0</v>
      </c>
      <c r="J953" s="42">
        <f t="shared" si="164"/>
        <v>0</v>
      </c>
      <c r="K953" s="42">
        <f t="shared" si="164"/>
        <v>0</v>
      </c>
      <c r="L953" s="43">
        <f t="shared" si="165"/>
        <v>0</v>
      </c>
      <c r="M953" s="157">
        <f t="shared" si="160"/>
        <v>0</v>
      </c>
      <c r="N953" s="157">
        <f t="shared" si="161"/>
        <v>800000</v>
      </c>
      <c r="O953" s="158">
        <f t="shared" si="162"/>
        <v>224</v>
      </c>
      <c r="P953" s="42"/>
    </row>
    <row r="954" spans="1:16" x14ac:dyDescent="0.2">
      <c r="A954" s="156">
        <v>946</v>
      </c>
      <c r="B954" s="157">
        <v>2166000</v>
      </c>
      <c r="C954" s="42">
        <v>541.5</v>
      </c>
      <c r="D954" s="43">
        <f t="shared" ref="D954:G969" si="168">D953</f>
        <v>2000000</v>
      </c>
      <c r="E954" s="43">
        <f t="shared" si="168"/>
        <v>4</v>
      </c>
      <c r="F954" s="43">
        <f t="shared" si="168"/>
        <v>10000000</v>
      </c>
      <c r="G954" s="43">
        <f t="shared" si="168"/>
        <v>3</v>
      </c>
      <c r="H954" s="46">
        <f t="shared" si="158"/>
        <v>7.663896583564174E-2</v>
      </c>
      <c r="I954" s="46">
        <f t="shared" si="159"/>
        <v>0</v>
      </c>
      <c r="J954" s="42">
        <f t="shared" si="164"/>
        <v>41.5</v>
      </c>
      <c r="K954" s="42">
        <f t="shared" si="164"/>
        <v>0</v>
      </c>
      <c r="L954" s="43">
        <f t="shared" si="165"/>
        <v>166000</v>
      </c>
      <c r="M954" s="157">
        <f t="shared" si="160"/>
        <v>0</v>
      </c>
      <c r="N954" s="157">
        <f t="shared" si="161"/>
        <v>2000000</v>
      </c>
      <c r="O954" s="158">
        <f t="shared" si="162"/>
        <v>500</v>
      </c>
      <c r="P954" s="42"/>
    </row>
    <row r="955" spans="1:16" x14ac:dyDescent="0.2">
      <c r="A955" s="156">
        <v>947</v>
      </c>
      <c r="B955" s="157">
        <v>28562000</v>
      </c>
      <c r="C955" s="42">
        <v>5426.78</v>
      </c>
      <c r="D955" s="43">
        <f t="shared" si="168"/>
        <v>2000000</v>
      </c>
      <c r="E955" s="43">
        <f t="shared" si="168"/>
        <v>4</v>
      </c>
      <c r="F955" s="43">
        <f t="shared" si="168"/>
        <v>10000000</v>
      </c>
      <c r="G955" s="43">
        <f t="shared" si="168"/>
        <v>3</v>
      </c>
      <c r="H955" s="46">
        <f t="shared" si="158"/>
        <v>0.28009243050206567</v>
      </c>
      <c r="I955" s="46">
        <f t="shared" si="159"/>
        <v>0.64988446187241788</v>
      </c>
      <c r="J955" s="42">
        <f t="shared" si="164"/>
        <v>1519.9999999999998</v>
      </c>
      <c r="K955" s="42">
        <f t="shared" si="164"/>
        <v>3526.7799999999997</v>
      </c>
      <c r="L955" s="43">
        <f t="shared" si="165"/>
        <v>8000000</v>
      </c>
      <c r="M955" s="157">
        <f t="shared" si="160"/>
        <v>18562000</v>
      </c>
      <c r="N955" s="157">
        <f t="shared" si="161"/>
        <v>2000000</v>
      </c>
      <c r="O955" s="158">
        <f t="shared" si="162"/>
        <v>380</v>
      </c>
      <c r="P955" s="42"/>
    </row>
    <row r="956" spans="1:16" x14ac:dyDescent="0.2">
      <c r="A956" s="156">
        <v>948</v>
      </c>
      <c r="B956" s="157">
        <v>29360000</v>
      </c>
      <c r="C956" s="42">
        <v>4697.6000000000004</v>
      </c>
      <c r="D956" s="43">
        <f t="shared" si="168"/>
        <v>2000000</v>
      </c>
      <c r="E956" s="43">
        <f t="shared" si="168"/>
        <v>4</v>
      </c>
      <c r="F956" s="43">
        <f t="shared" si="168"/>
        <v>10000000</v>
      </c>
      <c r="G956" s="43">
        <f t="shared" si="168"/>
        <v>3</v>
      </c>
      <c r="H956" s="46">
        <f t="shared" si="158"/>
        <v>0.27247956403269757</v>
      </c>
      <c r="I956" s="46">
        <f t="shared" si="159"/>
        <v>0.65940054495912803</v>
      </c>
      <c r="J956" s="42">
        <f t="shared" si="164"/>
        <v>1280.0000000000002</v>
      </c>
      <c r="K956" s="42">
        <f t="shared" si="164"/>
        <v>3097.6</v>
      </c>
      <c r="L956" s="43">
        <f t="shared" si="165"/>
        <v>8000000.0000000009</v>
      </c>
      <c r="M956" s="157">
        <f t="shared" si="160"/>
        <v>19360000</v>
      </c>
      <c r="N956" s="157">
        <f t="shared" si="161"/>
        <v>2000000</v>
      </c>
      <c r="O956" s="158">
        <f t="shared" si="162"/>
        <v>320</v>
      </c>
      <c r="P956" s="42"/>
    </row>
    <row r="957" spans="1:16" x14ac:dyDescent="0.2">
      <c r="A957" s="156">
        <v>949</v>
      </c>
      <c r="B957" s="157">
        <v>960000</v>
      </c>
      <c r="C957" s="42">
        <v>288</v>
      </c>
      <c r="D957" s="43">
        <f t="shared" si="168"/>
        <v>2000000</v>
      </c>
      <c r="E957" s="43">
        <f t="shared" si="168"/>
        <v>4</v>
      </c>
      <c r="F957" s="43">
        <f t="shared" si="168"/>
        <v>10000000</v>
      </c>
      <c r="G957" s="43">
        <f t="shared" si="168"/>
        <v>3</v>
      </c>
      <c r="H957" s="46">
        <f t="shared" si="158"/>
        <v>0</v>
      </c>
      <c r="I957" s="46">
        <f t="shared" si="159"/>
        <v>0</v>
      </c>
      <c r="J957" s="42">
        <f t="shared" si="164"/>
        <v>0</v>
      </c>
      <c r="K957" s="42">
        <f t="shared" si="164"/>
        <v>0</v>
      </c>
      <c r="L957" s="43">
        <f t="shared" si="165"/>
        <v>0</v>
      </c>
      <c r="M957" s="157">
        <f t="shared" si="160"/>
        <v>0</v>
      </c>
      <c r="N957" s="157">
        <f t="shared" si="161"/>
        <v>960000</v>
      </c>
      <c r="O957" s="158">
        <f t="shared" si="162"/>
        <v>288</v>
      </c>
      <c r="P957" s="42"/>
    </row>
    <row r="958" spans="1:16" x14ac:dyDescent="0.2">
      <c r="A958" s="156">
        <v>950</v>
      </c>
      <c r="B958" s="157">
        <v>2657000</v>
      </c>
      <c r="C958" s="42">
        <v>690.82</v>
      </c>
      <c r="D958" s="43">
        <f t="shared" si="168"/>
        <v>2000000</v>
      </c>
      <c r="E958" s="43">
        <f t="shared" si="168"/>
        <v>4</v>
      </c>
      <c r="F958" s="43">
        <f t="shared" si="168"/>
        <v>10000000</v>
      </c>
      <c r="G958" s="43">
        <f t="shared" si="168"/>
        <v>3</v>
      </c>
      <c r="H958" s="46">
        <f t="shared" si="158"/>
        <v>0.24727135867519759</v>
      </c>
      <c r="I958" s="46">
        <f t="shared" si="159"/>
        <v>0</v>
      </c>
      <c r="J958" s="42">
        <f t="shared" si="164"/>
        <v>170.82000000000002</v>
      </c>
      <c r="K958" s="42">
        <f t="shared" si="164"/>
        <v>0</v>
      </c>
      <c r="L958" s="43">
        <f t="shared" si="165"/>
        <v>657000</v>
      </c>
      <c r="M958" s="157">
        <f t="shared" si="160"/>
        <v>0</v>
      </c>
      <c r="N958" s="157">
        <f t="shared" si="161"/>
        <v>2000000</v>
      </c>
      <c r="O958" s="158">
        <f t="shared" si="162"/>
        <v>520</v>
      </c>
      <c r="P958" s="42"/>
    </row>
    <row r="959" spans="1:16" x14ac:dyDescent="0.2">
      <c r="A959" s="156">
        <v>951</v>
      </c>
      <c r="B959" s="157">
        <v>40000000</v>
      </c>
      <c r="C959" s="42">
        <v>12000</v>
      </c>
      <c r="D959" s="43">
        <f t="shared" si="168"/>
        <v>2000000</v>
      </c>
      <c r="E959" s="43">
        <f t="shared" si="168"/>
        <v>4</v>
      </c>
      <c r="F959" s="43">
        <f t="shared" si="168"/>
        <v>10000000</v>
      </c>
      <c r="G959" s="43">
        <f t="shared" si="168"/>
        <v>3</v>
      </c>
      <c r="H959" s="46">
        <f t="shared" si="158"/>
        <v>0.2</v>
      </c>
      <c r="I959" s="46">
        <f t="shared" si="159"/>
        <v>0.75</v>
      </c>
      <c r="J959" s="42">
        <f t="shared" si="164"/>
        <v>2400</v>
      </c>
      <c r="K959" s="42">
        <f t="shared" si="164"/>
        <v>9000</v>
      </c>
      <c r="L959" s="43">
        <f t="shared" si="165"/>
        <v>8000000</v>
      </c>
      <c r="M959" s="157">
        <f t="shared" si="160"/>
        <v>30000000</v>
      </c>
      <c r="N959" s="157">
        <f t="shared" si="161"/>
        <v>2000000</v>
      </c>
      <c r="O959" s="158">
        <f t="shared" si="162"/>
        <v>600</v>
      </c>
      <c r="P959" s="42"/>
    </row>
    <row r="960" spans="1:16" x14ac:dyDescent="0.2">
      <c r="A960" s="156">
        <v>952</v>
      </c>
      <c r="B960" s="157">
        <v>34813000</v>
      </c>
      <c r="C960" s="42">
        <v>6962.6</v>
      </c>
      <c r="D960" s="43">
        <f t="shared" si="168"/>
        <v>2000000</v>
      </c>
      <c r="E960" s="43">
        <f t="shared" si="168"/>
        <v>4</v>
      </c>
      <c r="F960" s="43">
        <f t="shared" si="168"/>
        <v>10000000</v>
      </c>
      <c r="G960" s="43">
        <f t="shared" si="168"/>
        <v>3</v>
      </c>
      <c r="H960" s="46">
        <f t="shared" si="158"/>
        <v>0.2297992129376957</v>
      </c>
      <c r="I960" s="46">
        <f t="shared" si="159"/>
        <v>0.71275098382788038</v>
      </c>
      <c r="J960" s="42">
        <f t="shared" si="164"/>
        <v>1600.0000000000002</v>
      </c>
      <c r="K960" s="42">
        <f t="shared" si="164"/>
        <v>4962.6000000000004</v>
      </c>
      <c r="L960" s="43">
        <f t="shared" si="165"/>
        <v>8000000</v>
      </c>
      <c r="M960" s="157">
        <f t="shared" si="160"/>
        <v>24813000</v>
      </c>
      <c r="N960" s="157">
        <f t="shared" si="161"/>
        <v>2000000</v>
      </c>
      <c r="O960" s="158">
        <f t="shared" si="162"/>
        <v>400</v>
      </c>
      <c r="P960" s="42"/>
    </row>
    <row r="961" spans="1:16" x14ac:dyDescent="0.2">
      <c r="A961" s="156">
        <v>953</v>
      </c>
      <c r="B961" s="157">
        <v>800000</v>
      </c>
      <c r="C961" s="42">
        <v>104</v>
      </c>
      <c r="D961" s="43">
        <f t="shared" si="168"/>
        <v>2000000</v>
      </c>
      <c r="E961" s="43">
        <f t="shared" si="168"/>
        <v>4</v>
      </c>
      <c r="F961" s="43">
        <f t="shared" si="168"/>
        <v>10000000</v>
      </c>
      <c r="G961" s="43">
        <f t="shared" si="168"/>
        <v>3</v>
      </c>
      <c r="H961" s="46">
        <f t="shared" si="158"/>
        <v>0</v>
      </c>
      <c r="I961" s="46">
        <f t="shared" si="159"/>
        <v>0</v>
      </c>
      <c r="J961" s="42">
        <f t="shared" si="164"/>
        <v>0</v>
      </c>
      <c r="K961" s="42">
        <f t="shared" si="164"/>
        <v>0</v>
      </c>
      <c r="L961" s="43">
        <f t="shared" si="165"/>
        <v>0</v>
      </c>
      <c r="M961" s="157">
        <f t="shared" si="160"/>
        <v>0</v>
      </c>
      <c r="N961" s="157">
        <f t="shared" si="161"/>
        <v>800000</v>
      </c>
      <c r="O961" s="158">
        <f t="shared" si="162"/>
        <v>104</v>
      </c>
      <c r="P961" s="42"/>
    </row>
    <row r="962" spans="1:16" x14ac:dyDescent="0.2">
      <c r="A962" s="156">
        <v>954</v>
      </c>
      <c r="B962" s="157">
        <v>40000000</v>
      </c>
      <c r="C962" s="42">
        <v>12000</v>
      </c>
      <c r="D962" s="43">
        <f t="shared" si="168"/>
        <v>2000000</v>
      </c>
      <c r="E962" s="43">
        <f t="shared" si="168"/>
        <v>4</v>
      </c>
      <c r="F962" s="43">
        <f t="shared" si="168"/>
        <v>10000000</v>
      </c>
      <c r="G962" s="43">
        <f t="shared" si="168"/>
        <v>3</v>
      </c>
      <c r="H962" s="46">
        <f t="shared" si="158"/>
        <v>0.2</v>
      </c>
      <c r="I962" s="46">
        <f t="shared" si="159"/>
        <v>0.75</v>
      </c>
      <c r="J962" s="42">
        <f t="shared" si="164"/>
        <v>2400</v>
      </c>
      <c r="K962" s="42">
        <f t="shared" si="164"/>
        <v>9000</v>
      </c>
      <c r="L962" s="43">
        <f t="shared" si="165"/>
        <v>8000000</v>
      </c>
      <c r="M962" s="157">
        <f t="shared" si="160"/>
        <v>30000000</v>
      </c>
      <c r="N962" s="157">
        <f t="shared" si="161"/>
        <v>2000000</v>
      </c>
      <c r="O962" s="158">
        <f t="shared" si="162"/>
        <v>600</v>
      </c>
      <c r="P962" s="42"/>
    </row>
    <row r="963" spans="1:16" x14ac:dyDescent="0.2">
      <c r="A963" s="156">
        <v>955</v>
      </c>
      <c r="B963" s="157">
        <v>40000000</v>
      </c>
      <c r="C963" s="42">
        <v>12000</v>
      </c>
      <c r="D963" s="43">
        <f t="shared" si="168"/>
        <v>2000000</v>
      </c>
      <c r="E963" s="43">
        <f t="shared" si="168"/>
        <v>4</v>
      </c>
      <c r="F963" s="43">
        <f t="shared" si="168"/>
        <v>10000000</v>
      </c>
      <c r="G963" s="43">
        <f t="shared" si="168"/>
        <v>3</v>
      </c>
      <c r="H963" s="46">
        <f t="shared" si="158"/>
        <v>0.2</v>
      </c>
      <c r="I963" s="46">
        <f t="shared" si="159"/>
        <v>0.75</v>
      </c>
      <c r="J963" s="42">
        <f t="shared" si="164"/>
        <v>2400</v>
      </c>
      <c r="K963" s="42">
        <f t="shared" si="164"/>
        <v>9000</v>
      </c>
      <c r="L963" s="43">
        <f t="shared" si="165"/>
        <v>8000000</v>
      </c>
      <c r="M963" s="157">
        <f t="shared" si="160"/>
        <v>30000000</v>
      </c>
      <c r="N963" s="157">
        <f t="shared" si="161"/>
        <v>2000000</v>
      </c>
      <c r="O963" s="158">
        <f t="shared" si="162"/>
        <v>600</v>
      </c>
      <c r="P963" s="42"/>
    </row>
    <row r="964" spans="1:16" x14ac:dyDescent="0.2">
      <c r="A964" s="156">
        <v>956</v>
      </c>
      <c r="B964" s="157">
        <v>7808000</v>
      </c>
      <c r="C964" s="42">
        <v>1873.92</v>
      </c>
      <c r="D964" s="43">
        <f t="shared" si="168"/>
        <v>2000000</v>
      </c>
      <c r="E964" s="43">
        <f t="shared" si="168"/>
        <v>4</v>
      </c>
      <c r="F964" s="43">
        <f t="shared" si="168"/>
        <v>10000000</v>
      </c>
      <c r="G964" s="43">
        <f t="shared" si="168"/>
        <v>3</v>
      </c>
      <c r="H964" s="46">
        <f t="shared" si="158"/>
        <v>0.74385245901639341</v>
      </c>
      <c r="I964" s="46">
        <f t="shared" si="159"/>
        <v>0</v>
      </c>
      <c r="J964" s="42">
        <f t="shared" si="164"/>
        <v>1393.92</v>
      </c>
      <c r="K964" s="42">
        <f t="shared" si="164"/>
        <v>0</v>
      </c>
      <c r="L964" s="43">
        <f t="shared" si="165"/>
        <v>5808000</v>
      </c>
      <c r="M964" s="157">
        <f t="shared" si="160"/>
        <v>0</v>
      </c>
      <c r="N964" s="157">
        <f t="shared" si="161"/>
        <v>2000000</v>
      </c>
      <c r="O964" s="158">
        <f t="shared" si="162"/>
        <v>480</v>
      </c>
      <c r="P964" s="42"/>
    </row>
    <row r="965" spans="1:16" x14ac:dyDescent="0.2">
      <c r="A965" s="156">
        <v>957</v>
      </c>
      <c r="B965" s="157">
        <v>5199000</v>
      </c>
      <c r="C965" s="42">
        <v>675.87</v>
      </c>
      <c r="D965" s="43">
        <f t="shared" si="168"/>
        <v>2000000</v>
      </c>
      <c r="E965" s="43">
        <f t="shared" si="168"/>
        <v>4</v>
      </c>
      <c r="F965" s="43">
        <f t="shared" si="168"/>
        <v>10000000</v>
      </c>
      <c r="G965" s="43">
        <f t="shared" si="168"/>
        <v>3</v>
      </c>
      <c r="H965" s="46">
        <f t="shared" si="158"/>
        <v>0.61531063666089636</v>
      </c>
      <c r="I965" s="46">
        <f t="shared" si="159"/>
        <v>0</v>
      </c>
      <c r="J965" s="42">
        <f t="shared" si="164"/>
        <v>415.87</v>
      </c>
      <c r="K965" s="42">
        <f t="shared" si="164"/>
        <v>0</v>
      </c>
      <c r="L965" s="43">
        <f t="shared" si="165"/>
        <v>3199000</v>
      </c>
      <c r="M965" s="157">
        <f t="shared" si="160"/>
        <v>0</v>
      </c>
      <c r="N965" s="157">
        <f t="shared" si="161"/>
        <v>2000000</v>
      </c>
      <c r="O965" s="158">
        <f t="shared" si="162"/>
        <v>260</v>
      </c>
      <c r="P965" s="42"/>
    </row>
    <row r="966" spans="1:16" x14ac:dyDescent="0.2">
      <c r="A966" s="156">
        <v>958</v>
      </c>
      <c r="B966" s="157">
        <v>16855000</v>
      </c>
      <c r="C966" s="42">
        <v>2191.15</v>
      </c>
      <c r="D966" s="43">
        <f t="shared" si="168"/>
        <v>2000000</v>
      </c>
      <c r="E966" s="43">
        <f t="shared" si="168"/>
        <v>4</v>
      </c>
      <c r="F966" s="43">
        <f t="shared" si="168"/>
        <v>10000000</v>
      </c>
      <c r="G966" s="43">
        <f t="shared" si="168"/>
        <v>3</v>
      </c>
      <c r="H966" s="46">
        <f t="shared" si="158"/>
        <v>0.4746366063482646</v>
      </c>
      <c r="I966" s="46">
        <f t="shared" si="159"/>
        <v>0.40670424206466926</v>
      </c>
      <c r="J966" s="42">
        <f t="shared" si="164"/>
        <v>1040</v>
      </c>
      <c r="K966" s="42">
        <f t="shared" si="164"/>
        <v>891.15000000000009</v>
      </c>
      <c r="L966" s="43">
        <f t="shared" si="165"/>
        <v>8000000</v>
      </c>
      <c r="M966" s="157">
        <f t="shared" si="160"/>
        <v>6855000</v>
      </c>
      <c r="N966" s="157">
        <f t="shared" si="161"/>
        <v>2000000</v>
      </c>
      <c r="O966" s="158">
        <f t="shared" si="162"/>
        <v>260</v>
      </c>
      <c r="P966" s="42"/>
    </row>
    <row r="967" spans="1:16" x14ac:dyDescent="0.2">
      <c r="A967" s="156">
        <v>959</v>
      </c>
      <c r="B967" s="157">
        <v>19856000</v>
      </c>
      <c r="C967" s="42">
        <v>5162.5600000000004</v>
      </c>
      <c r="D967" s="43">
        <f t="shared" si="168"/>
        <v>2000000</v>
      </c>
      <c r="E967" s="43">
        <f t="shared" si="168"/>
        <v>4</v>
      </c>
      <c r="F967" s="43">
        <f t="shared" si="168"/>
        <v>10000000</v>
      </c>
      <c r="G967" s="43">
        <f t="shared" si="168"/>
        <v>3</v>
      </c>
      <c r="H967" s="46">
        <f t="shared" si="158"/>
        <v>0.40290088638195004</v>
      </c>
      <c r="I967" s="46">
        <f t="shared" si="159"/>
        <v>0.49637389202256244</v>
      </c>
      <c r="J967" s="42">
        <f t="shared" si="164"/>
        <v>2080</v>
      </c>
      <c r="K967" s="42">
        <f t="shared" si="164"/>
        <v>2562.56</v>
      </c>
      <c r="L967" s="43">
        <f t="shared" si="165"/>
        <v>8000000</v>
      </c>
      <c r="M967" s="157">
        <f t="shared" si="160"/>
        <v>9856000</v>
      </c>
      <c r="N967" s="157">
        <f t="shared" si="161"/>
        <v>2000000</v>
      </c>
      <c r="O967" s="158">
        <f t="shared" si="162"/>
        <v>520.00000000000091</v>
      </c>
      <c r="P967" s="42"/>
    </row>
    <row r="968" spans="1:16" x14ac:dyDescent="0.2">
      <c r="A968" s="156">
        <v>960</v>
      </c>
      <c r="B968" s="157">
        <v>23040000</v>
      </c>
      <c r="C968" s="42">
        <v>6220.8</v>
      </c>
      <c r="D968" s="43">
        <f t="shared" si="168"/>
        <v>2000000</v>
      </c>
      <c r="E968" s="43">
        <f t="shared" si="168"/>
        <v>4</v>
      </c>
      <c r="F968" s="43">
        <f t="shared" si="168"/>
        <v>10000000</v>
      </c>
      <c r="G968" s="43">
        <f t="shared" si="168"/>
        <v>3</v>
      </c>
      <c r="H968" s="46">
        <f t="shared" si="158"/>
        <v>0.34722222222222221</v>
      </c>
      <c r="I968" s="46">
        <f t="shared" si="159"/>
        <v>0.56597222222222221</v>
      </c>
      <c r="J968" s="42">
        <f t="shared" si="164"/>
        <v>2160</v>
      </c>
      <c r="K968" s="42">
        <f t="shared" si="164"/>
        <v>3520.8</v>
      </c>
      <c r="L968" s="43">
        <f t="shared" si="165"/>
        <v>8000000</v>
      </c>
      <c r="M968" s="157">
        <f t="shared" si="160"/>
        <v>13040000</v>
      </c>
      <c r="N968" s="157">
        <f t="shared" si="161"/>
        <v>2000000</v>
      </c>
      <c r="O968" s="158">
        <f t="shared" si="162"/>
        <v>540</v>
      </c>
      <c r="P968" s="42"/>
    </row>
    <row r="969" spans="1:16" x14ac:dyDescent="0.2">
      <c r="A969" s="156">
        <v>961</v>
      </c>
      <c r="B969" s="157">
        <v>2585000</v>
      </c>
      <c r="C969" s="42">
        <v>542.85</v>
      </c>
      <c r="D969" s="43">
        <f t="shared" si="168"/>
        <v>2000000</v>
      </c>
      <c r="E969" s="43">
        <f t="shared" si="168"/>
        <v>4</v>
      </c>
      <c r="F969" s="43">
        <f t="shared" si="168"/>
        <v>10000000</v>
      </c>
      <c r="G969" s="43">
        <f t="shared" si="168"/>
        <v>3</v>
      </c>
      <c r="H969" s="46">
        <f t="shared" ref="H969:H1032" si="169">MAX(0,MIN(E969*D969,B969-D969))/B969</f>
        <v>0.22630560928433269</v>
      </c>
      <c r="I969" s="46">
        <f t="shared" ref="I969:I1032" si="170">MAX(0,MIN(G969*F969,B969-SUM(D969,E969*D969)))/B969</f>
        <v>0</v>
      </c>
      <c r="J969" s="42">
        <f t="shared" si="164"/>
        <v>122.85000000000001</v>
      </c>
      <c r="K969" s="42">
        <f t="shared" si="164"/>
        <v>0</v>
      </c>
      <c r="L969" s="43">
        <f t="shared" si="165"/>
        <v>585000</v>
      </c>
      <c r="M969" s="157">
        <f t="shared" ref="M969:M1032" si="171">I969*$B969</f>
        <v>0</v>
      </c>
      <c r="N969" s="157">
        <f t="shared" ref="N969:N1032" si="172">B969-SUM(L969:M969)</f>
        <v>2000000</v>
      </c>
      <c r="O969" s="158">
        <f t="shared" ref="O969:O1032" si="173">C969-SUM(J969:K969)</f>
        <v>420</v>
      </c>
      <c r="P969" s="42"/>
    </row>
    <row r="970" spans="1:16" x14ac:dyDescent="0.2">
      <c r="A970" s="156">
        <v>962</v>
      </c>
      <c r="B970" s="157">
        <v>4961000</v>
      </c>
      <c r="C970" s="42">
        <v>1389.08</v>
      </c>
      <c r="D970" s="43">
        <f t="shared" ref="D970:G985" si="174">D969</f>
        <v>2000000</v>
      </c>
      <c r="E970" s="43">
        <f t="shared" si="174"/>
        <v>4</v>
      </c>
      <c r="F970" s="43">
        <f t="shared" si="174"/>
        <v>10000000</v>
      </c>
      <c r="G970" s="43">
        <f t="shared" si="174"/>
        <v>3</v>
      </c>
      <c r="H970" s="46">
        <f t="shared" si="169"/>
        <v>0.59685547268695827</v>
      </c>
      <c r="I970" s="46">
        <f t="shared" si="170"/>
        <v>0</v>
      </c>
      <c r="J970" s="42">
        <f t="shared" ref="J970:K1033" si="175">+H970*$C970</f>
        <v>829.07999999999993</v>
      </c>
      <c r="K970" s="42">
        <f t="shared" si="175"/>
        <v>0</v>
      </c>
      <c r="L970" s="43">
        <f t="shared" ref="L970:L1033" si="176">H970*B970</f>
        <v>2961000</v>
      </c>
      <c r="M970" s="157">
        <f t="shared" si="171"/>
        <v>0</v>
      </c>
      <c r="N970" s="157">
        <f t="shared" si="172"/>
        <v>2000000</v>
      </c>
      <c r="O970" s="158">
        <f t="shared" si="173"/>
        <v>560</v>
      </c>
      <c r="P970" s="42"/>
    </row>
    <row r="971" spans="1:16" x14ac:dyDescent="0.2">
      <c r="A971" s="156">
        <v>963</v>
      </c>
      <c r="B971" s="157">
        <v>38181000</v>
      </c>
      <c r="C971" s="42">
        <v>11072.49</v>
      </c>
      <c r="D971" s="43">
        <f t="shared" si="174"/>
        <v>2000000</v>
      </c>
      <c r="E971" s="43">
        <f t="shared" si="174"/>
        <v>4</v>
      </c>
      <c r="F971" s="43">
        <f t="shared" si="174"/>
        <v>10000000</v>
      </c>
      <c r="G971" s="43">
        <f t="shared" si="174"/>
        <v>3</v>
      </c>
      <c r="H971" s="46">
        <f t="shared" si="169"/>
        <v>0.20952829941593987</v>
      </c>
      <c r="I971" s="46">
        <f t="shared" si="170"/>
        <v>0.73808962573007519</v>
      </c>
      <c r="J971" s="42">
        <f t="shared" si="175"/>
        <v>2320</v>
      </c>
      <c r="K971" s="42">
        <f t="shared" si="175"/>
        <v>8172.49</v>
      </c>
      <c r="L971" s="43">
        <f t="shared" si="176"/>
        <v>8000000</v>
      </c>
      <c r="M971" s="157">
        <f t="shared" si="171"/>
        <v>28181000</v>
      </c>
      <c r="N971" s="157">
        <f t="shared" si="172"/>
        <v>2000000</v>
      </c>
      <c r="O971" s="158">
        <f t="shared" si="173"/>
        <v>580</v>
      </c>
      <c r="P971" s="42"/>
    </row>
    <row r="972" spans="1:16" x14ac:dyDescent="0.2">
      <c r="A972" s="156">
        <v>964</v>
      </c>
      <c r="B972" s="157">
        <v>36919000</v>
      </c>
      <c r="C972" s="42">
        <v>5907.04</v>
      </c>
      <c r="D972" s="43">
        <f t="shared" si="174"/>
        <v>2000000</v>
      </c>
      <c r="E972" s="43">
        <f t="shared" si="174"/>
        <v>4</v>
      </c>
      <c r="F972" s="43">
        <f t="shared" si="174"/>
        <v>10000000</v>
      </c>
      <c r="G972" s="43">
        <f t="shared" si="174"/>
        <v>3</v>
      </c>
      <c r="H972" s="46">
        <f t="shared" si="169"/>
        <v>0.21669059291963488</v>
      </c>
      <c r="I972" s="46">
        <f t="shared" si="170"/>
        <v>0.72913675885045637</v>
      </c>
      <c r="J972" s="42">
        <f t="shared" si="175"/>
        <v>1280</v>
      </c>
      <c r="K972" s="42">
        <f t="shared" si="175"/>
        <v>4307.04</v>
      </c>
      <c r="L972" s="43">
        <f t="shared" si="176"/>
        <v>8000000</v>
      </c>
      <c r="M972" s="157">
        <f t="shared" si="171"/>
        <v>26919000</v>
      </c>
      <c r="N972" s="157">
        <f t="shared" si="172"/>
        <v>2000000</v>
      </c>
      <c r="O972" s="158">
        <f t="shared" si="173"/>
        <v>320</v>
      </c>
      <c r="P972" s="42"/>
    </row>
    <row r="973" spans="1:16" x14ac:dyDescent="0.2">
      <c r="A973" s="156">
        <v>965</v>
      </c>
      <c r="B973" s="157">
        <v>27083000</v>
      </c>
      <c r="C973" s="42">
        <v>5958.26</v>
      </c>
      <c r="D973" s="43">
        <f t="shared" si="174"/>
        <v>2000000</v>
      </c>
      <c r="E973" s="43">
        <f t="shared" si="174"/>
        <v>4</v>
      </c>
      <c r="F973" s="43">
        <f t="shared" si="174"/>
        <v>10000000</v>
      </c>
      <c r="G973" s="43">
        <f t="shared" si="174"/>
        <v>3</v>
      </c>
      <c r="H973" s="46">
        <f t="shared" si="169"/>
        <v>0.29538825093231919</v>
      </c>
      <c r="I973" s="46">
        <f t="shared" si="170"/>
        <v>0.63076468633460103</v>
      </c>
      <c r="J973" s="42">
        <f t="shared" si="175"/>
        <v>1760.0000000000002</v>
      </c>
      <c r="K973" s="42">
        <f t="shared" si="175"/>
        <v>3758.26</v>
      </c>
      <c r="L973" s="43">
        <f t="shared" si="176"/>
        <v>8000000.0000000009</v>
      </c>
      <c r="M973" s="157">
        <f t="shared" si="171"/>
        <v>17083000</v>
      </c>
      <c r="N973" s="157">
        <f t="shared" si="172"/>
        <v>2000000</v>
      </c>
      <c r="O973" s="158">
        <f t="shared" si="173"/>
        <v>440</v>
      </c>
      <c r="P973" s="42"/>
    </row>
    <row r="974" spans="1:16" x14ac:dyDescent="0.2">
      <c r="A974" s="156">
        <v>966</v>
      </c>
      <c r="B974" s="157">
        <v>19476000</v>
      </c>
      <c r="C974" s="42">
        <v>4674.24</v>
      </c>
      <c r="D974" s="43">
        <f t="shared" si="174"/>
        <v>2000000</v>
      </c>
      <c r="E974" s="43">
        <f t="shared" si="174"/>
        <v>4</v>
      </c>
      <c r="F974" s="43">
        <f t="shared" si="174"/>
        <v>10000000</v>
      </c>
      <c r="G974" s="43">
        <f t="shared" si="174"/>
        <v>3</v>
      </c>
      <c r="H974" s="46">
        <f t="shared" si="169"/>
        <v>0.41076196344218524</v>
      </c>
      <c r="I974" s="46">
        <f t="shared" si="170"/>
        <v>0.48654754569726844</v>
      </c>
      <c r="J974" s="42">
        <f t="shared" si="175"/>
        <v>1919.9999999999998</v>
      </c>
      <c r="K974" s="42">
        <f t="shared" si="175"/>
        <v>2274.2399999999998</v>
      </c>
      <c r="L974" s="43">
        <f t="shared" si="176"/>
        <v>8000000</v>
      </c>
      <c r="M974" s="157">
        <f t="shared" si="171"/>
        <v>9476000</v>
      </c>
      <c r="N974" s="157">
        <f t="shared" si="172"/>
        <v>2000000</v>
      </c>
      <c r="O974" s="158">
        <f t="shared" si="173"/>
        <v>480</v>
      </c>
      <c r="P974" s="42"/>
    </row>
    <row r="975" spans="1:16" x14ac:dyDescent="0.2">
      <c r="A975" s="156">
        <v>967</v>
      </c>
      <c r="B975" s="157">
        <v>26750000</v>
      </c>
      <c r="C975" s="42">
        <v>4815</v>
      </c>
      <c r="D975" s="43">
        <f t="shared" si="174"/>
        <v>2000000</v>
      </c>
      <c r="E975" s="43">
        <f t="shared" si="174"/>
        <v>4</v>
      </c>
      <c r="F975" s="43">
        <f t="shared" si="174"/>
        <v>10000000</v>
      </c>
      <c r="G975" s="43">
        <f t="shared" si="174"/>
        <v>3</v>
      </c>
      <c r="H975" s="46">
        <f t="shared" si="169"/>
        <v>0.29906542056074764</v>
      </c>
      <c r="I975" s="46">
        <f t="shared" si="170"/>
        <v>0.62616822429906538</v>
      </c>
      <c r="J975" s="42">
        <f t="shared" si="175"/>
        <v>1440</v>
      </c>
      <c r="K975" s="42">
        <f t="shared" si="175"/>
        <v>3015</v>
      </c>
      <c r="L975" s="43">
        <f t="shared" si="176"/>
        <v>7999999.9999999991</v>
      </c>
      <c r="M975" s="157">
        <f t="shared" si="171"/>
        <v>16749999.999999998</v>
      </c>
      <c r="N975" s="157">
        <f t="shared" si="172"/>
        <v>2000000.0000000037</v>
      </c>
      <c r="O975" s="158">
        <f t="shared" si="173"/>
        <v>360</v>
      </c>
      <c r="P975" s="42"/>
    </row>
    <row r="976" spans="1:16" x14ac:dyDescent="0.2">
      <c r="A976" s="156">
        <v>968</v>
      </c>
      <c r="B976" s="157">
        <v>38846000</v>
      </c>
      <c r="C976" s="42">
        <v>4661.5200000000004</v>
      </c>
      <c r="D976" s="43">
        <f t="shared" si="174"/>
        <v>2000000</v>
      </c>
      <c r="E976" s="43">
        <f t="shared" si="174"/>
        <v>4</v>
      </c>
      <c r="F976" s="43">
        <f t="shared" si="174"/>
        <v>10000000</v>
      </c>
      <c r="G976" s="43">
        <f t="shared" si="174"/>
        <v>3</v>
      </c>
      <c r="H976" s="46">
        <f t="shared" si="169"/>
        <v>0.20594140966894919</v>
      </c>
      <c r="I976" s="46">
        <f t="shared" si="170"/>
        <v>0.74257323791381347</v>
      </c>
      <c r="J976" s="42">
        <f t="shared" si="175"/>
        <v>960.00000000000011</v>
      </c>
      <c r="K976" s="42">
        <f t="shared" si="175"/>
        <v>3461.52</v>
      </c>
      <c r="L976" s="43">
        <f t="shared" si="176"/>
        <v>8000000</v>
      </c>
      <c r="M976" s="157">
        <f t="shared" si="171"/>
        <v>28845999.999999996</v>
      </c>
      <c r="N976" s="157">
        <f t="shared" si="172"/>
        <v>2000000</v>
      </c>
      <c r="O976" s="158">
        <f t="shared" si="173"/>
        <v>240</v>
      </c>
      <c r="P976" s="42"/>
    </row>
    <row r="977" spans="1:16" x14ac:dyDescent="0.2">
      <c r="A977" s="156">
        <v>969</v>
      </c>
      <c r="B977" s="157">
        <v>25441000</v>
      </c>
      <c r="C977" s="42">
        <v>5342.61</v>
      </c>
      <c r="D977" s="43">
        <f t="shared" si="174"/>
        <v>2000000</v>
      </c>
      <c r="E977" s="43">
        <f t="shared" si="174"/>
        <v>4</v>
      </c>
      <c r="F977" s="43">
        <f t="shared" si="174"/>
        <v>10000000</v>
      </c>
      <c r="G977" s="43">
        <f t="shared" si="174"/>
        <v>3</v>
      </c>
      <c r="H977" s="46">
        <f t="shared" si="169"/>
        <v>0.31445304822923625</v>
      </c>
      <c r="I977" s="46">
        <f t="shared" si="170"/>
        <v>0.60693368971345463</v>
      </c>
      <c r="J977" s="42">
        <f t="shared" si="175"/>
        <v>1679.9999999999998</v>
      </c>
      <c r="K977" s="42">
        <f t="shared" si="175"/>
        <v>3242.6099999999997</v>
      </c>
      <c r="L977" s="43">
        <f t="shared" si="176"/>
        <v>8000000</v>
      </c>
      <c r="M977" s="157">
        <f t="shared" si="171"/>
        <v>15441000</v>
      </c>
      <c r="N977" s="157">
        <f t="shared" si="172"/>
        <v>2000000</v>
      </c>
      <c r="O977" s="158">
        <f t="shared" si="173"/>
        <v>420</v>
      </c>
      <c r="P977" s="42"/>
    </row>
    <row r="978" spans="1:16" x14ac:dyDescent="0.2">
      <c r="A978" s="156">
        <v>970</v>
      </c>
      <c r="B978" s="157">
        <v>40000000</v>
      </c>
      <c r="C978" s="42">
        <v>6800</v>
      </c>
      <c r="D978" s="43">
        <f t="shared" si="174"/>
        <v>2000000</v>
      </c>
      <c r="E978" s="43">
        <f t="shared" si="174"/>
        <v>4</v>
      </c>
      <c r="F978" s="43">
        <f t="shared" si="174"/>
        <v>10000000</v>
      </c>
      <c r="G978" s="43">
        <f t="shared" si="174"/>
        <v>3</v>
      </c>
      <c r="H978" s="46">
        <f t="shared" si="169"/>
        <v>0.2</v>
      </c>
      <c r="I978" s="46">
        <f t="shared" si="170"/>
        <v>0.75</v>
      </c>
      <c r="J978" s="42">
        <f t="shared" si="175"/>
        <v>1360</v>
      </c>
      <c r="K978" s="42">
        <f t="shared" si="175"/>
        <v>5100</v>
      </c>
      <c r="L978" s="43">
        <f t="shared" si="176"/>
        <v>8000000</v>
      </c>
      <c r="M978" s="157">
        <f t="shared" si="171"/>
        <v>30000000</v>
      </c>
      <c r="N978" s="157">
        <f t="shared" si="172"/>
        <v>2000000</v>
      </c>
      <c r="O978" s="158">
        <f t="shared" si="173"/>
        <v>340</v>
      </c>
      <c r="P978" s="42"/>
    </row>
    <row r="979" spans="1:16" x14ac:dyDescent="0.2">
      <c r="A979" s="156">
        <v>971</v>
      </c>
      <c r="B979" s="157">
        <v>4053000</v>
      </c>
      <c r="C979" s="42">
        <v>729.54</v>
      </c>
      <c r="D979" s="43">
        <f t="shared" si="174"/>
        <v>2000000</v>
      </c>
      <c r="E979" s="43">
        <f t="shared" si="174"/>
        <v>4</v>
      </c>
      <c r="F979" s="43">
        <f t="shared" si="174"/>
        <v>10000000</v>
      </c>
      <c r="G979" s="43">
        <f t="shared" si="174"/>
        <v>3</v>
      </c>
      <c r="H979" s="46">
        <f t="shared" si="169"/>
        <v>0.50653836664199359</v>
      </c>
      <c r="I979" s="46">
        <f t="shared" si="170"/>
        <v>0</v>
      </c>
      <c r="J979" s="42">
        <f t="shared" si="175"/>
        <v>369.53999999999996</v>
      </c>
      <c r="K979" s="42">
        <f t="shared" si="175"/>
        <v>0</v>
      </c>
      <c r="L979" s="43">
        <f t="shared" si="176"/>
        <v>2053000</v>
      </c>
      <c r="M979" s="157">
        <f t="shared" si="171"/>
        <v>0</v>
      </c>
      <c r="N979" s="157">
        <f t="shared" si="172"/>
        <v>2000000</v>
      </c>
      <c r="O979" s="158">
        <f t="shared" si="173"/>
        <v>360</v>
      </c>
      <c r="P979" s="42"/>
    </row>
    <row r="980" spans="1:16" x14ac:dyDescent="0.2">
      <c r="A980" s="156">
        <v>972</v>
      </c>
      <c r="B980" s="157">
        <v>12415000</v>
      </c>
      <c r="C980" s="42">
        <v>3352.05</v>
      </c>
      <c r="D980" s="43">
        <f t="shared" si="174"/>
        <v>2000000</v>
      </c>
      <c r="E980" s="43">
        <f t="shared" si="174"/>
        <v>4</v>
      </c>
      <c r="F980" s="43">
        <f t="shared" si="174"/>
        <v>10000000</v>
      </c>
      <c r="G980" s="43">
        <f t="shared" si="174"/>
        <v>3</v>
      </c>
      <c r="H980" s="46">
        <f t="shared" si="169"/>
        <v>0.64438179621425695</v>
      </c>
      <c r="I980" s="46">
        <f t="shared" si="170"/>
        <v>0.19452275473217881</v>
      </c>
      <c r="J980" s="42">
        <f t="shared" si="175"/>
        <v>2160</v>
      </c>
      <c r="K980" s="42">
        <f t="shared" si="175"/>
        <v>652.05000000000007</v>
      </c>
      <c r="L980" s="43">
        <f t="shared" si="176"/>
        <v>8000000</v>
      </c>
      <c r="M980" s="157">
        <f t="shared" si="171"/>
        <v>2415000</v>
      </c>
      <c r="N980" s="157">
        <f t="shared" si="172"/>
        <v>2000000</v>
      </c>
      <c r="O980" s="158">
        <f t="shared" si="173"/>
        <v>540</v>
      </c>
      <c r="P980" s="42"/>
    </row>
    <row r="981" spans="1:16" x14ac:dyDescent="0.2">
      <c r="A981" s="156">
        <v>973</v>
      </c>
      <c r="B981" s="157">
        <v>1249000</v>
      </c>
      <c r="C981" s="42">
        <v>374.7</v>
      </c>
      <c r="D981" s="43">
        <f t="shared" si="174"/>
        <v>2000000</v>
      </c>
      <c r="E981" s="43">
        <f t="shared" si="174"/>
        <v>4</v>
      </c>
      <c r="F981" s="43">
        <f t="shared" si="174"/>
        <v>10000000</v>
      </c>
      <c r="G981" s="43">
        <f t="shared" si="174"/>
        <v>3</v>
      </c>
      <c r="H981" s="46">
        <f t="shared" si="169"/>
        <v>0</v>
      </c>
      <c r="I981" s="46">
        <f t="shared" si="170"/>
        <v>0</v>
      </c>
      <c r="J981" s="42">
        <f t="shared" si="175"/>
        <v>0</v>
      </c>
      <c r="K981" s="42">
        <f t="shared" si="175"/>
        <v>0</v>
      </c>
      <c r="L981" s="43">
        <f t="shared" si="176"/>
        <v>0</v>
      </c>
      <c r="M981" s="157">
        <f t="shared" si="171"/>
        <v>0</v>
      </c>
      <c r="N981" s="157">
        <f t="shared" si="172"/>
        <v>1249000</v>
      </c>
      <c r="O981" s="158">
        <f t="shared" si="173"/>
        <v>374.7</v>
      </c>
      <c r="P981" s="42"/>
    </row>
    <row r="982" spans="1:16" x14ac:dyDescent="0.2">
      <c r="A982" s="156">
        <v>974</v>
      </c>
      <c r="B982" s="157">
        <v>8366000</v>
      </c>
      <c r="C982" s="42">
        <v>1422.22</v>
      </c>
      <c r="D982" s="43">
        <f t="shared" si="174"/>
        <v>2000000</v>
      </c>
      <c r="E982" s="43">
        <f t="shared" si="174"/>
        <v>4</v>
      </c>
      <c r="F982" s="43">
        <f t="shared" si="174"/>
        <v>10000000</v>
      </c>
      <c r="G982" s="43">
        <f t="shared" si="174"/>
        <v>3</v>
      </c>
      <c r="H982" s="46">
        <f t="shared" si="169"/>
        <v>0.76093712646426015</v>
      </c>
      <c r="I982" s="46">
        <f t="shared" si="170"/>
        <v>0</v>
      </c>
      <c r="J982" s="42">
        <f t="shared" si="175"/>
        <v>1082.22</v>
      </c>
      <c r="K982" s="42">
        <f t="shared" si="175"/>
        <v>0</v>
      </c>
      <c r="L982" s="43">
        <f t="shared" si="176"/>
        <v>6366000</v>
      </c>
      <c r="M982" s="157">
        <f t="shared" si="171"/>
        <v>0</v>
      </c>
      <c r="N982" s="157">
        <f t="shared" si="172"/>
        <v>2000000</v>
      </c>
      <c r="O982" s="158">
        <f t="shared" si="173"/>
        <v>340</v>
      </c>
      <c r="P982" s="42"/>
    </row>
    <row r="983" spans="1:16" x14ac:dyDescent="0.2">
      <c r="A983" s="156">
        <v>975</v>
      </c>
      <c r="B983" s="157">
        <v>40000000</v>
      </c>
      <c r="C983" s="42">
        <v>6000</v>
      </c>
      <c r="D983" s="43">
        <f t="shared" si="174"/>
        <v>2000000</v>
      </c>
      <c r="E983" s="43">
        <f t="shared" si="174"/>
        <v>4</v>
      </c>
      <c r="F983" s="43">
        <f t="shared" si="174"/>
        <v>10000000</v>
      </c>
      <c r="G983" s="43">
        <f t="shared" si="174"/>
        <v>3</v>
      </c>
      <c r="H983" s="46">
        <f t="shared" si="169"/>
        <v>0.2</v>
      </c>
      <c r="I983" s="46">
        <f t="shared" si="170"/>
        <v>0.75</v>
      </c>
      <c r="J983" s="42">
        <f t="shared" si="175"/>
        <v>1200</v>
      </c>
      <c r="K983" s="42">
        <f t="shared" si="175"/>
        <v>4500</v>
      </c>
      <c r="L983" s="43">
        <f t="shared" si="176"/>
        <v>8000000</v>
      </c>
      <c r="M983" s="157">
        <f t="shared" si="171"/>
        <v>30000000</v>
      </c>
      <c r="N983" s="157">
        <f t="shared" si="172"/>
        <v>2000000</v>
      </c>
      <c r="O983" s="158">
        <f t="shared" si="173"/>
        <v>300</v>
      </c>
      <c r="P983" s="42"/>
    </row>
    <row r="984" spans="1:16" x14ac:dyDescent="0.2">
      <c r="A984" s="156">
        <v>976</v>
      </c>
      <c r="B984" s="157">
        <v>800000</v>
      </c>
      <c r="C984" s="42">
        <v>240</v>
      </c>
      <c r="D984" s="43">
        <f t="shared" si="174"/>
        <v>2000000</v>
      </c>
      <c r="E984" s="43">
        <f t="shared" si="174"/>
        <v>4</v>
      </c>
      <c r="F984" s="43">
        <f t="shared" si="174"/>
        <v>10000000</v>
      </c>
      <c r="G984" s="43">
        <f t="shared" si="174"/>
        <v>3</v>
      </c>
      <c r="H984" s="46">
        <f t="shared" si="169"/>
        <v>0</v>
      </c>
      <c r="I984" s="46">
        <f t="shared" si="170"/>
        <v>0</v>
      </c>
      <c r="J984" s="42">
        <f t="shared" si="175"/>
        <v>0</v>
      </c>
      <c r="K984" s="42">
        <f t="shared" si="175"/>
        <v>0</v>
      </c>
      <c r="L984" s="43">
        <f t="shared" si="176"/>
        <v>0</v>
      </c>
      <c r="M984" s="157">
        <f t="shared" si="171"/>
        <v>0</v>
      </c>
      <c r="N984" s="157">
        <f t="shared" si="172"/>
        <v>800000</v>
      </c>
      <c r="O984" s="158">
        <f t="shared" si="173"/>
        <v>240</v>
      </c>
      <c r="P984" s="42"/>
    </row>
    <row r="985" spans="1:16" x14ac:dyDescent="0.2">
      <c r="A985" s="156">
        <v>977</v>
      </c>
      <c r="B985" s="157">
        <v>39275000</v>
      </c>
      <c r="C985" s="42">
        <v>7462.25</v>
      </c>
      <c r="D985" s="43">
        <f t="shared" si="174"/>
        <v>2000000</v>
      </c>
      <c r="E985" s="43">
        <f t="shared" si="174"/>
        <v>4</v>
      </c>
      <c r="F985" s="43">
        <f t="shared" si="174"/>
        <v>10000000</v>
      </c>
      <c r="G985" s="43">
        <f t="shared" si="174"/>
        <v>3</v>
      </c>
      <c r="H985" s="46">
        <f t="shared" si="169"/>
        <v>0.20369191597708466</v>
      </c>
      <c r="I985" s="46">
        <f t="shared" si="170"/>
        <v>0.74538510502864419</v>
      </c>
      <c r="J985" s="42">
        <f t="shared" si="175"/>
        <v>1520</v>
      </c>
      <c r="K985" s="42">
        <f t="shared" si="175"/>
        <v>5562.25</v>
      </c>
      <c r="L985" s="43">
        <f t="shared" si="176"/>
        <v>8000000</v>
      </c>
      <c r="M985" s="157">
        <f t="shared" si="171"/>
        <v>29275000</v>
      </c>
      <c r="N985" s="157">
        <f t="shared" si="172"/>
        <v>2000000</v>
      </c>
      <c r="O985" s="158">
        <f t="shared" si="173"/>
        <v>380</v>
      </c>
      <c r="P985" s="42"/>
    </row>
    <row r="986" spans="1:16" x14ac:dyDescent="0.2">
      <c r="A986" s="156">
        <v>978</v>
      </c>
      <c r="B986" s="157">
        <v>8821000</v>
      </c>
      <c r="C986" s="42">
        <v>1058.52</v>
      </c>
      <c r="D986" s="43">
        <f t="shared" ref="D986:G1001" si="177">D985</f>
        <v>2000000</v>
      </c>
      <c r="E986" s="43">
        <f t="shared" si="177"/>
        <v>4</v>
      </c>
      <c r="F986" s="43">
        <f t="shared" si="177"/>
        <v>10000000</v>
      </c>
      <c r="G986" s="43">
        <f t="shared" si="177"/>
        <v>3</v>
      </c>
      <c r="H986" s="46">
        <f t="shared" si="169"/>
        <v>0.77326833692325136</v>
      </c>
      <c r="I986" s="46">
        <f t="shared" si="170"/>
        <v>0</v>
      </c>
      <c r="J986" s="42">
        <f t="shared" si="175"/>
        <v>818.52</v>
      </c>
      <c r="K986" s="42">
        <f t="shared" si="175"/>
        <v>0</v>
      </c>
      <c r="L986" s="43">
        <f t="shared" si="176"/>
        <v>6821000</v>
      </c>
      <c r="M986" s="157">
        <f t="shared" si="171"/>
        <v>0</v>
      </c>
      <c r="N986" s="157">
        <f t="shared" si="172"/>
        <v>2000000</v>
      </c>
      <c r="O986" s="158">
        <f t="shared" si="173"/>
        <v>240</v>
      </c>
      <c r="P986" s="42"/>
    </row>
    <row r="987" spans="1:16" x14ac:dyDescent="0.2">
      <c r="A987" s="156">
        <v>979</v>
      </c>
      <c r="B987" s="157">
        <v>8612000</v>
      </c>
      <c r="C987" s="42">
        <v>2497.48</v>
      </c>
      <c r="D987" s="43">
        <f t="shared" si="177"/>
        <v>2000000</v>
      </c>
      <c r="E987" s="43">
        <f t="shared" si="177"/>
        <v>4</v>
      </c>
      <c r="F987" s="43">
        <f t="shared" si="177"/>
        <v>10000000</v>
      </c>
      <c r="G987" s="43">
        <f t="shared" si="177"/>
        <v>3</v>
      </c>
      <c r="H987" s="46">
        <f t="shared" si="169"/>
        <v>0.76776590803529954</v>
      </c>
      <c r="I987" s="46">
        <f t="shared" si="170"/>
        <v>0</v>
      </c>
      <c r="J987" s="42">
        <f t="shared" si="175"/>
        <v>1917.4799999999998</v>
      </c>
      <c r="K987" s="42">
        <f t="shared" si="175"/>
        <v>0</v>
      </c>
      <c r="L987" s="43">
        <f t="shared" si="176"/>
        <v>6612000</v>
      </c>
      <c r="M987" s="157">
        <f t="shared" si="171"/>
        <v>0</v>
      </c>
      <c r="N987" s="157">
        <f t="shared" si="172"/>
        <v>2000000</v>
      </c>
      <c r="O987" s="158">
        <f t="shared" si="173"/>
        <v>580.00000000000023</v>
      </c>
      <c r="P987" s="42"/>
    </row>
    <row r="988" spans="1:16" x14ac:dyDescent="0.2">
      <c r="A988" s="156">
        <v>980</v>
      </c>
      <c r="B988" s="157">
        <v>6144000</v>
      </c>
      <c r="C988" s="42">
        <v>1781.76</v>
      </c>
      <c r="D988" s="43">
        <f t="shared" si="177"/>
        <v>2000000</v>
      </c>
      <c r="E988" s="43">
        <f t="shared" si="177"/>
        <v>4</v>
      </c>
      <c r="F988" s="43">
        <f t="shared" si="177"/>
        <v>10000000</v>
      </c>
      <c r="G988" s="43">
        <f t="shared" si="177"/>
        <v>3</v>
      </c>
      <c r="H988" s="46">
        <f t="shared" si="169"/>
        <v>0.67447916666666663</v>
      </c>
      <c r="I988" s="46">
        <f t="shared" si="170"/>
        <v>0</v>
      </c>
      <c r="J988" s="42">
        <f t="shared" si="175"/>
        <v>1201.76</v>
      </c>
      <c r="K988" s="42">
        <f t="shared" si="175"/>
        <v>0</v>
      </c>
      <c r="L988" s="43">
        <f t="shared" si="176"/>
        <v>4144000</v>
      </c>
      <c r="M988" s="157">
        <f t="shared" si="171"/>
        <v>0</v>
      </c>
      <c r="N988" s="157">
        <f t="shared" si="172"/>
        <v>2000000</v>
      </c>
      <c r="O988" s="158">
        <f t="shared" si="173"/>
        <v>580</v>
      </c>
      <c r="P988" s="42"/>
    </row>
    <row r="989" spans="1:16" x14ac:dyDescent="0.2">
      <c r="A989" s="156">
        <v>981</v>
      </c>
      <c r="B989" s="157">
        <v>3999000</v>
      </c>
      <c r="C989" s="42">
        <v>759.81</v>
      </c>
      <c r="D989" s="43">
        <f t="shared" si="177"/>
        <v>2000000</v>
      </c>
      <c r="E989" s="43">
        <f t="shared" si="177"/>
        <v>4</v>
      </c>
      <c r="F989" s="43">
        <f t="shared" si="177"/>
        <v>10000000</v>
      </c>
      <c r="G989" s="43">
        <f t="shared" si="177"/>
        <v>3</v>
      </c>
      <c r="H989" s="46">
        <f t="shared" si="169"/>
        <v>0.49987496874218557</v>
      </c>
      <c r="I989" s="46">
        <f t="shared" si="170"/>
        <v>0</v>
      </c>
      <c r="J989" s="42">
        <f t="shared" si="175"/>
        <v>379.81</v>
      </c>
      <c r="K989" s="42">
        <f t="shared" si="175"/>
        <v>0</v>
      </c>
      <c r="L989" s="43">
        <f t="shared" si="176"/>
        <v>1999000</v>
      </c>
      <c r="M989" s="157">
        <f t="shared" si="171"/>
        <v>0</v>
      </c>
      <c r="N989" s="157">
        <f t="shared" si="172"/>
        <v>2000000</v>
      </c>
      <c r="O989" s="158">
        <f t="shared" si="173"/>
        <v>379.99999999999994</v>
      </c>
      <c r="P989" s="42"/>
    </row>
    <row r="990" spans="1:16" x14ac:dyDescent="0.2">
      <c r="A990" s="156">
        <v>982</v>
      </c>
      <c r="B990" s="157">
        <v>20119000</v>
      </c>
      <c r="C990" s="42">
        <v>2816.66</v>
      </c>
      <c r="D990" s="43">
        <f t="shared" si="177"/>
        <v>2000000</v>
      </c>
      <c r="E990" s="43">
        <f t="shared" si="177"/>
        <v>4</v>
      </c>
      <c r="F990" s="43">
        <f t="shared" si="177"/>
        <v>10000000</v>
      </c>
      <c r="G990" s="43">
        <f t="shared" si="177"/>
        <v>3</v>
      </c>
      <c r="H990" s="46">
        <f t="shared" si="169"/>
        <v>0.39763407724041949</v>
      </c>
      <c r="I990" s="46">
        <f t="shared" si="170"/>
        <v>0.50295740344947559</v>
      </c>
      <c r="J990" s="42">
        <f t="shared" si="175"/>
        <v>1120</v>
      </c>
      <c r="K990" s="42">
        <f t="shared" si="175"/>
        <v>1416.6599999999999</v>
      </c>
      <c r="L990" s="43">
        <f t="shared" si="176"/>
        <v>8000000</v>
      </c>
      <c r="M990" s="157">
        <f t="shared" si="171"/>
        <v>10119000</v>
      </c>
      <c r="N990" s="157">
        <f t="shared" si="172"/>
        <v>2000000</v>
      </c>
      <c r="O990" s="158">
        <f t="shared" si="173"/>
        <v>280</v>
      </c>
      <c r="P990" s="42"/>
    </row>
    <row r="991" spans="1:16" x14ac:dyDescent="0.2">
      <c r="A991" s="156">
        <v>983</v>
      </c>
      <c r="B991" s="157">
        <v>9252000</v>
      </c>
      <c r="C991" s="42">
        <v>2498.04</v>
      </c>
      <c r="D991" s="43">
        <f t="shared" si="177"/>
        <v>2000000</v>
      </c>
      <c r="E991" s="43">
        <f t="shared" si="177"/>
        <v>4</v>
      </c>
      <c r="F991" s="43">
        <f t="shared" si="177"/>
        <v>10000000</v>
      </c>
      <c r="G991" s="43">
        <f t="shared" si="177"/>
        <v>3</v>
      </c>
      <c r="H991" s="46">
        <f t="shared" si="169"/>
        <v>0.78383052313013402</v>
      </c>
      <c r="I991" s="46">
        <f t="shared" si="170"/>
        <v>0</v>
      </c>
      <c r="J991" s="42">
        <f t="shared" si="175"/>
        <v>1958.04</v>
      </c>
      <c r="K991" s="42">
        <f t="shared" si="175"/>
        <v>0</v>
      </c>
      <c r="L991" s="43">
        <f t="shared" si="176"/>
        <v>7252000</v>
      </c>
      <c r="M991" s="157">
        <f t="shared" si="171"/>
        <v>0</v>
      </c>
      <c r="N991" s="157">
        <f t="shared" si="172"/>
        <v>2000000</v>
      </c>
      <c r="O991" s="158">
        <f t="shared" si="173"/>
        <v>540</v>
      </c>
      <c r="P991" s="42"/>
    </row>
    <row r="992" spans="1:16" x14ac:dyDescent="0.2">
      <c r="A992" s="156">
        <v>984</v>
      </c>
      <c r="B992" s="157">
        <v>800000</v>
      </c>
      <c r="C992" s="42">
        <v>224</v>
      </c>
      <c r="D992" s="43">
        <f t="shared" si="177"/>
        <v>2000000</v>
      </c>
      <c r="E992" s="43">
        <f t="shared" si="177"/>
        <v>4</v>
      </c>
      <c r="F992" s="43">
        <f t="shared" si="177"/>
        <v>10000000</v>
      </c>
      <c r="G992" s="43">
        <f t="shared" si="177"/>
        <v>3</v>
      </c>
      <c r="H992" s="46">
        <f t="shared" si="169"/>
        <v>0</v>
      </c>
      <c r="I992" s="46">
        <f t="shared" si="170"/>
        <v>0</v>
      </c>
      <c r="J992" s="42">
        <f t="shared" si="175"/>
        <v>0</v>
      </c>
      <c r="K992" s="42">
        <f t="shared" si="175"/>
        <v>0</v>
      </c>
      <c r="L992" s="43">
        <f t="shared" si="176"/>
        <v>0</v>
      </c>
      <c r="M992" s="157">
        <f t="shared" si="171"/>
        <v>0</v>
      </c>
      <c r="N992" s="157">
        <f t="shared" si="172"/>
        <v>800000</v>
      </c>
      <c r="O992" s="158">
        <f t="shared" si="173"/>
        <v>224</v>
      </c>
      <c r="P992" s="42"/>
    </row>
    <row r="993" spans="1:16" x14ac:dyDescent="0.2">
      <c r="A993" s="156">
        <v>985</v>
      </c>
      <c r="B993" s="157">
        <v>17260000</v>
      </c>
      <c r="C993" s="42">
        <v>3452</v>
      </c>
      <c r="D993" s="43">
        <f t="shared" si="177"/>
        <v>2000000</v>
      </c>
      <c r="E993" s="43">
        <f t="shared" si="177"/>
        <v>4</v>
      </c>
      <c r="F993" s="43">
        <f t="shared" si="177"/>
        <v>10000000</v>
      </c>
      <c r="G993" s="43">
        <f t="shared" si="177"/>
        <v>3</v>
      </c>
      <c r="H993" s="46">
        <f t="shared" si="169"/>
        <v>0.46349942062572425</v>
      </c>
      <c r="I993" s="46">
        <f t="shared" si="170"/>
        <v>0.42062572421784472</v>
      </c>
      <c r="J993" s="42">
        <f t="shared" si="175"/>
        <v>1600</v>
      </c>
      <c r="K993" s="42">
        <f t="shared" si="175"/>
        <v>1452</v>
      </c>
      <c r="L993" s="43">
        <f t="shared" si="176"/>
        <v>8000000.0000000009</v>
      </c>
      <c r="M993" s="157">
        <f t="shared" si="171"/>
        <v>7260000</v>
      </c>
      <c r="N993" s="157">
        <f t="shared" si="172"/>
        <v>2000000</v>
      </c>
      <c r="O993" s="158">
        <f t="shared" si="173"/>
        <v>400</v>
      </c>
      <c r="P993" s="42"/>
    </row>
    <row r="994" spans="1:16" x14ac:dyDescent="0.2">
      <c r="A994" s="156">
        <v>986</v>
      </c>
      <c r="B994" s="157">
        <v>9343000</v>
      </c>
      <c r="C994" s="42">
        <v>2522.61</v>
      </c>
      <c r="D994" s="43">
        <f t="shared" si="177"/>
        <v>2000000</v>
      </c>
      <c r="E994" s="43">
        <f t="shared" si="177"/>
        <v>4</v>
      </c>
      <c r="F994" s="43">
        <f t="shared" si="177"/>
        <v>10000000</v>
      </c>
      <c r="G994" s="43">
        <f t="shared" si="177"/>
        <v>3</v>
      </c>
      <c r="H994" s="46">
        <f t="shared" si="169"/>
        <v>0.7859359948624639</v>
      </c>
      <c r="I994" s="46">
        <f t="shared" si="170"/>
        <v>0</v>
      </c>
      <c r="J994" s="42">
        <f t="shared" si="175"/>
        <v>1982.6100000000001</v>
      </c>
      <c r="K994" s="42">
        <f t="shared" si="175"/>
        <v>0</v>
      </c>
      <c r="L994" s="43">
        <f t="shared" si="176"/>
        <v>7343000</v>
      </c>
      <c r="M994" s="157">
        <f t="shared" si="171"/>
        <v>0</v>
      </c>
      <c r="N994" s="157">
        <f t="shared" si="172"/>
        <v>2000000</v>
      </c>
      <c r="O994" s="158">
        <f t="shared" si="173"/>
        <v>540</v>
      </c>
      <c r="P994" s="42"/>
    </row>
    <row r="995" spans="1:16" x14ac:dyDescent="0.2">
      <c r="A995" s="156">
        <v>987</v>
      </c>
      <c r="B995" s="157">
        <v>39591000</v>
      </c>
      <c r="C995" s="42">
        <v>5938.65</v>
      </c>
      <c r="D995" s="43">
        <f t="shared" si="177"/>
        <v>2000000</v>
      </c>
      <c r="E995" s="43">
        <f t="shared" si="177"/>
        <v>4</v>
      </c>
      <c r="F995" s="43">
        <f t="shared" si="177"/>
        <v>10000000</v>
      </c>
      <c r="G995" s="43">
        <f t="shared" si="177"/>
        <v>3</v>
      </c>
      <c r="H995" s="46">
        <f t="shared" si="169"/>
        <v>0.20206612613977926</v>
      </c>
      <c r="I995" s="46">
        <f t="shared" si="170"/>
        <v>0.7474173423252759</v>
      </c>
      <c r="J995" s="42">
        <f t="shared" si="175"/>
        <v>1200</v>
      </c>
      <c r="K995" s="42">
        <f t="shared" si="175"/>
        <v>4438.6499999999996</v>
      </c>
      <c r="L995" s="43">
        <f t="shared" si="176"/>
        <v>8000000.0000000009</v>
      </c>
      <c r="M995" s="157">
        <f t="shared" si="171"/>
        <v>29591000</v>
      </c>
      <c r="N995" s="157">
        <f t="shared" si="172"/>
        <v>2000000</v>
      </c>
      <c r="O995" s="158">
        <f t="shared" si="173"/>
        <v>300</v>
      </c>
      <c r="P995" s="42"/>
    </row>
    <row r="996" spans="1:16" x14ac:dyDescent="0.2">
      <c r="A996" s="156">
        <v>988</v>
      </c>
      <c r="B996" s="157">
        <v>40000000</v>
      </c>
      <c r="C996" s="42">
        <v>6400</v>
      </c>
      <c r="D996" s="43">
        <f t="shared" si="177"/>
        <v>2000000</v>
      </c>
      <c r="E996" s="43">
        <f t="shared" si="177"/>
        <v>4</v>
      </c>
      <c r="F996" s="43">
        <f t="shared" si="177"/>
        <v>10000000</v>
      </c>
      <c r="G996" s="43">
        <f t="shared" si="177"/>
        <v>3</v>
      </c>
      <c r="H996" s="46">
        <f t="shared" si="169"/>
        <v>0.2</v>
      </c>
      <c r="I996" s="46">
        <f t="shared" si="170"/>
        <v>0.75</v>
      </c>
      <c r="J996" s="42">
        <f t="shared" si="175"/>
        <v>1280</v>
      </c>
      <c r="K996" s="42">
        <f t="shared" si="175"/>
        <v>4800</v>
      </c>
      <c r="L996" s="43">
        <f t="shared" si="176"/>
        <v>8000000</v>
      </c>
      <c r="M996" s="157">
        <f t="shared" si="171"/>
        <v>30000000</v>
      </c>
      <c r="N996" s="157">
        <f t="shared" si="172"/>
        <v>2000000</v>
      </c>
      <c r="O996" s="158">
        <f t="shared" si="173"/>
        <v>320</v>
      </c>
      <c r="P996" s="42"/>
    </row>
    <row r="997" spans="1:16" x14ac:dyDescent="0.2">
      <c r="A997" s="156">
        <v>989</v>
      </c>
      <c r="B997" s="157">
        <v>800000</v>
      </c>
      <c r="C997" s="42">
        <v>136</v>
      </c>
      <c r="D997" s="43">
        <f t="shared" si="177"/>
        <v>2000000</v>
      </c>
      <c r="E997" s="43">
        <f t="shared" si="177"/>
        <v>4</v>
      </c>
      <c r="F997" s="43">
        <f t="shared" si="177"/>
        <v>10000000</v>
      </c>
      <c r="G997" s="43">
        <f t="shared" si="177"/>
        <v>3</v>
      </c>
      <c r="H997" s="46">
        <f t="shared" si="169"/>
        <v>0</v>
      </c>
      <c r="I997" s="46">
        <f t="shared" si="170"/>
        <v>0</v>
      </c>
      <c r="J997" s="42">
        <f t="shared" si="175"/>
        <v>0</v>
      </c>
      <c r="K997" s="42">
        <f t="shared" si="175"/>
        <v>0</v>
      </c>
      <c r="L997" s="43">
        <f t="shared" si="176"/>
        <v>0</v>
      </c>
      <c r="M997" s="157">
        <f t="shared" si="171"/>
        <v>0</v>
      </c>
      <c r="N997" s="157">
        <f t="shared" si="172"/>
        <v>800000</v>
      </c>
      <c r="O997" s="158">
        <f t="shared" si="173"/>
        <v>136</v>
      </c>
      <c r="P997" s="42"/>
    </row>
    <row r="998" spans="1:16" x14ac:dyDescent="0.2">
      <c r="A998" s="156">
        <v>990</v>
      </c>
      <c r="B998" s="157">
        <v>5166000</v>
      </c>
      <c r="C998" s="42">
        <v>878.22</v>
      </c>
      <c r="D998" s="43">
        <f t="shared" si="177"/>
        <v>2000000</v>
      </c>
      <c r="E998" s="43">
        <f t="shared" si="177"/>
        <v>4</v>
      </c>
      <c r="F998" s="43">
        <f t="shared" si="177"/>
        <v>10000000</v>
      </c>
      <c r="G998" s="43">
        <f t="shared" si="177"/>
        <v>3</v>
      </c>
      <c r="H998" s="46">
        <f t="shared" si="169"/>
        <v>0.61285327138985679</v>
      </c>
      <c r="I998" s="46">
        <f t="shared" si="170"/>
        <v>0</v>
      </c>
      <c r="J998" s="42">
        <f t="shared" si="175"/>
        <v>538.22</v>
      </c>
      <c r="K998" s="42">
        <f t="shared" si="175"/>
        <v>0</v>
      </c>
      <c r="L998" s="43">
        <f t="shared" si="176"/>
        <v>3166000</v>
      </c>
      <c r="M998" s="157">
        <f t="shared" si="171"/>
        <v>0</v>
      </c>
      <c r="N998" s="157">
        <f t="shared" si="172"/>
        <v>2000000</v>
      </c>
      <c r="O998" s="158">
        <f t="shared" si="173"/>
        <v>340</v>
      </c>
      <c r="P998" s="42"/>
    </row>
    <row r="999" spans="1:16" x14ac:dyDescent="0.2">
      <c r="A999" s="156">
        <v>991</v>
      </c>
      <c r="B999" s="157">
        <v>10985000</v>
      </c>
      <c r="C999" s="42">
        <v>2526.5500000000002</v>
      </c>
      <c r="D999" s="43">
        <f t="shared" si="177"/>
        <v>2000000</v>
      </c>
      <c r="E999" s="43">
        <f t="shared" si="177"/>
        <v>4</v>
      </c>
      <c r="F999" s="43">
        <f t="shared" si="177"/>
        <v>10000000</v>
      </c>
      <c r="G999" s="43">
        <f t="shared" si="177"/>
        <v>3</v>
      </c>
      <c r="H999" s="46">
        <f t="shared" si="169"/>
        <v>0.72826581702321347</v>
      </c>
      <c r="I999" s="46">
        <f t="shared" si="170"/>
        <v>8.9667728720983164E-2</v>
      </c>
      <c r="J999" s="42">
        <f t="shared" si="175"/>
        <v>1840.0000000000002</v>
      </c>
      <c r="K999" s="42">
        <f t="shared" si="175"/>
        <v>226.55000000000004</v>
      </c>
      <c r="L999" s="43">
        <f t="shared" si="176"/>
        <v>8000000</v>
      </c>
      <c r="M999" s="157">
        <f t="shared" si="171"/>
        <v>985000.00000000012</v>
      </c>
      <c r="N999" s="157">
        <f t="shared" si="172"/>
        <v>2000000</v>
      </c>
      <c r="O999" s="158">
        <f t="shared" si="173"/>
        <v>460</v>
      </c>
      <c r="P999" s="42"/>
    </row>
    <row r="1000" spans="1:16" x14ac:dyDescent="0.2">
      <c r="A1000" s="156">
        <v>992</v>
      </c>
      <c r="B1000" s="157">
        <v>40000000</v>
      </c>
      <c r="C1000" s="42">
        <v>5600</v>
      </c>
      <c r="D1000" s="43">
        <f t="shared" si="177"/>
        <v>2000000</v>
      </c>
      <c r="E1000" s="43">
        <f t="shared" si="177"/>
        <v>4</v>
      </c>
      <c r="F1000" s="43">
        <f t="shared" si="177"/>
        <v>10000000</v>
      </c>
      <c r="G1000" s="43">
        <f t="shared" si="177"/>
        <v>3</v>
      </c>
      <c r="H1000" s="46">
        <f t="shared" si="169"/>
        <v>0.2</v>
      </c>
      <c r="I1000" s="46">
        <f t="shared" si="170"/>
        <v>0.75</v>
      </c>
      <c r="J1000" s="42">
        <f t="shared" si="175"/>
        <v>1120</v>
      </c>
      <c r="K1000" s="42">
        <f t="shared" si="175"/>
        <v>4200</v>
      </c>
      <c r="L1000" s="43">
        <f t="shared" si="176"/>
        <v>8000000</v>
      </c>
      <c r="M1000" s="157">
        <f t="shared" si="171"/>
        <v>30000000</v>
      </c>
      <c r="N1000" s="157">
        <f t="shared" si="172"/>
        <v>2000000</v>
      </c>
      <c r="O1000" s="158">
        <f t="shared" si="173"/>
        <v>280</v>
      </c>
      <c r="P1000" s="42"/>
    </row>
    <row r="1001" spans="1:16" x14ac:dyDescent="0.2">
      <c r="A1001" s="156">
        <v>993</v>
      </c>
      <c r="B1001" s="157">
        <v>4141000</v>
      </c>
      <c r="C1001" s="42">
        <v>1200.8900000000001</v>
      </c>
      <c r="D1001" s="43">
        <f t="shared" si="177"/>
        <v>2000000</v>
      </c>
      <c r="E1001" s="43">
        <f t="shared" si="177"/>
        <v>4</v>
      </c>
      <c r="F1001" s="43">
        <f t="shared" si="177"/>
        <v>10000000</v>
      </c>
      <c r="G1001" s="43">
        <f t="shared" si="177"/>
        <v>3</v>
      </c>
      <c r="H1001" s="46">
        <f t="shared" si="169"/>
        <v>0.51702487321902924</v>
      </c>
      <c r="I1001" s="46">
        <f t="shared" si="170"/>
        <v>0</v>
      </c>
      <c r="J1001" s="42">
        <f t="shared" si="175"/>
        <v>620.8900000000001</v>
      </c>
      <c r="K1001" s="42">
        <f t="shared" si="175"/>
        <v>0</v>
      </c>
      <c r="L1001" s="43">
        <f t="shared" si="176"/>
        <v>2141000</v>
      </c>
      <c r="M1001" s="157">
        <f t="shared" si="171"/>
        <v>0</v>
      </c>
      <c r="N1001" s="157">
        <f t="shared" si="172"/>
        <v>2000000</v>
      </c>
      <c r="O1001" s="158">
        <f t="shared" si="173"/>
        <v>580</v>
      </c>
      <c r="P1001" s="42"/>
    </row>
    <row r="1002" spans="1:16" x14ac:dyDescent="0.2">
      <c r="A1002" s="156">
        <v>994</v>
      </c>
      <c r="B1002" s="157">
        <v>800000</v>
      </c>
      <c r="C1002" s="42">
        <v>192</v>
      </c>
      <c r="D1002" s="43">
        <f t="shared" ref="D1002:G1017" si="178">D1001</f>
        <v>2000000</v>
      </c>
      <c r="E1002" s="43">
        <f t="shared" si="178"/>
        <v>4</v>
      </c>
      <c r="F1002" s="43">
        <f t="shared" si="178"/>
        <v>10000000</v>
      </c>
      <c r="G1002" s="43">
        <f t="shared" si="178"/>
        <v>3</v>
      </c>
      <c r="H1002" s="46">
        <f t="shared" si="169"/>
        <v>0</v>
      </c>
      <c r="I1002" s="46">
        <f t="shared" si="170"/>
        <v>0</v>
      </c>
      <c r="J1002" s="42">
        <f t="shared" si="175"/>
        <v>0</v>
      </c>
      <c r="K1002" s="42">
        <f t="shared" si="175"/>
        <v>0</v>
      </c>
      <c r="L1002" s="43">
        <f t="shared" si="176"/>
        <v>0</v>
      </c>
      <c r="M1002" s="157">
        <f t="shared" si="171"/>
        <v>0</v>
      </c>
      <c r="N1002" s="157">
        <f t="shared" si="172"/>
        <v>800000</v>
      </c>
      <c r="O1002" s="158">
        <f t="shared" si="173"/>
        <v>192</v>
      </c>
      <c r="P1002" s="42"/>
    </row>
    <row r="1003" spans="1:16" x14ac:dyDescent="0.2">
      <c r="A1003" s="156">
        <v>995</v>
      </c>
      <c r="B1003" s="157">
        <v>1073000</v>
      </c>
      <c r="C1003" s="42">
        <v>311.17</v>
      </c>
      <c r="D1003" s="43">
        <f t="shared" si="178"/>
        <v>2000000</v>
      </c>
      <c r="E1003" s="43">
        <f t="shared" si="178"/>
        <v>4</v>
      </c>
      <c r="F1003" s="43">
        <f t="shared" si="178"/>
        <v>10000000</v>
      </c>
      <c r="G1003" s="43">
        <f t="shared" si="178"/>
        <v>3</v>
      </c>
      <c r="H1003" s="46">
        <f t="shared" si="169"/>
        <v>0</v>
      </c>
      <c r="I1003" s="46">
        <f t="shared" si="170"/>
        <v>0</v>
      </c>
      <c r="J1003" s="42">
        <f t="shared" si="175"/>
        <v>0</v>
      </c>
      <c r="K1003" s="42">
        <f t="shared" si="175"/>
        <v>0</v>
      </c>
      <c r="L1003" s="43">
        <f t="shared" si="176"/>
        <v>0</v>
      </c>
      <c r="M1003" s="157">
        <f t="shared" si="171"/>
        <v>0</v>
      </c>
      <c r="N1003" s="157">
        <f t="shared" si="172"/>
        <v>1073000</v>
      </c>
      <c r="O1003" s="158">
        <f t="shared" si="173"/>
        <v>311.17</v>
      </c>
      <c r="P1003" s="42"/>
    </row>
    <row r="1004" spans="1:16" x14ac:dyDescent="0.2">
      <c r="A1004" s="156">
        <v>996</v>
      </c>
      <c r="B1004" s="157">
        <v>800000</v>
      </c>
      <c r="C1004" s="42">
        <v>96</v>
      </c>
      <c r="D1004" s="43">
        <f t="shared" si="178"/>
        <v>2000000</v>
      </c>
      <c r="E1004" s="43">
        <f t="shared" si="178"/>
        <v>4</v>
      </c>
      <c r="F1004" s="43">
        <f t="shared" si="178"/>
        <v>10000000</v>
      </c>
      <c r="G1004" s="43">
        <f t="shared" si="178"/>
        <v>3</v>
      </c>
      <c r="H1004" s="46">
        <f t="shared" si="169"/>
        <v>0</v>
      </c>
      <c r="I1004" s="46">
        <f t="shared" si="170"/>
        <v>0</v>
      </c>
      <c r="J1004" s="42">
        <f t="shared" si="175"/>
        <v>0</v>
      </c>
      <c r="K1004" s="42">
        <f t="shared" si="175"/>
        <v>0</v>
      </c>
      <c r="L1004" s="43">
        <f t="shared" si="176"/>
        <v>0</v>
      </c>
      <c r="M1004" s="157">
        <f t="shared" si="171"/>
        <v>0</v>
      </c>
      <c r="N1004" s="157">
        <f t="shared" si="172"/>
        <v>800000</v>
      </c>
      <c r="O1004" s="158">
        <f t="shared" si="173"/>
        <v>96</v>
      </c>
      <c r="P1004" s="42"/>
    </row>
    <row r="1005" spans="1:16" x14ac:dyDescent="0.2">
      <c r="A1005" s="156">
        <v>997</v>
      </c>
      <c r="B1005" s="157">
        <v>800000</v>
      </c>
      <c r="C1005" s="42">
        <v>152</v>
      </c>
      <c r="D1005" s="43">
        <f t="shared" si="178"/>
        <v>2000000</v>
      </c>
      <c r="E1005" s="43">
        <f t="shared" si="178"/>
        <v>4</v>
      </c>
      <c r="F1005" s="43">
        <f t="shared" si="178"/>
        <v>10000000</v>
      </c>
      <c r="G1005" s="43">
        <f t="shared" si="178"/>
        <v>3</v>
      </c>
      <c r="H1005" s="46">
        <f t="shared" si="169"/>
        <v>0</v>
      </c>
      <c r="I1005" s="46">
        <f t="shared" si="170"/>
        <v>0</v>
      </c>
      <c r="J1005" s="42">
        <f t="shared" si="175"/>
        <v>0</v>
      </c>
      <c r="K1005" s="42">
        <f t="shared" si="175"/>
        <v>0</v>
      </c>
      <c r="L1005" s="43">
        <f t="shared" si="176"/>
        <v>0</v>
      </c>
      <c r="M1005" s="157">
        <f t="shared" si="171"/>
        <v>0</v>
      </c>
      <c r="N1005" s="157">
        <f t="shared" si="172"/>
        <v>800000</v>
      </c>
      <c r="O1005" s="158">
        <f t="shared" si="173"/>
        <v>152</v>
      </c>
      <c r="P1005" s="42"/>
    </row>
    <row r="1006" spans="1:16" x14ac:dyDescent="0.2">
      <c r="A1006" s="156">
        <v>998</v>
      </c>
      <c r="B1006" s="157">
        <v>34155000</v>
      </c>
      <c r="C1006" s="42">
        <v>7855.65</v>
      </c>
      <c r="D1006" s="43">
        <f t="shared" si="178"/>
        <v>2000000</v>
      </c>
      <c r="E1006" s="43">
        <f t="shared" si="178"/>
        <v>4</v>
      </c>
      <c r="F1006" s="43">
        <f t="shared" si="178"/>
        <v>10000000</v>
      </c>
      <c r="G1006" s="43">
        <f t="shared" si="178"/>
        <v>3</v>
      </c>
      <c r="H1006" s="46">
        <f t="shared" si="169"/>
        <v>0.23422632118284292</v>
      </c>
      <c r="I1006" s="46">
        <f t="shared" si="170"/>
        <v>0.70721709852144632</v>
      </c>
      <c r="J1006" s="42">
        <f t="shared" si="175"/>
        <v>1840</v>
      </c>
      <c r="K1006" s="42">
        <f t="shared" si="175"/>
        <v>5555.65</v>
      </c>
      <c r="L1006" s="43">
        <f t="shared" si="176"/>
        <v>8000000</v>
      </c>
      <c r="M1006" s="157">
        <f t="shared" si="171"/>
        <v>24155000</v>
      </c>
      <c r="N1006" s="157">
        <f t="shared" si="172"/>
        <v>2000000</v>
      </c>
      <c r="O1006" s="158">
        <f t="shared" si="173"/>
        <v>460</v>
      </c>
      <c r="P1006" s="42"/>
    </row>
    <row r="1007" spans="1:16" x14ac:dyDescent="0.2">
      <c r="A1007" s="156">
        <v>999</v>
      </c>
      <c r="B1007" s="157">
        <v>7198000</v>
      </c>
      <c r="C1007" s="42">
        <v>1151.68</v>
      </c>
      <c r="D1007" s="43">
        <f t="shared" si="178"/>
        <v>2000000</v>
      </c>
      <c r="E1007" s="43">
        <f t="shared" si="178"/>
        <v>4</v>
      </c>
      <c r="F1007" s="43">
        <f t="shared" si="178"/>
        <v>10000000</v>
      </c>
      <c r="G1007" s="43">
        <f t="shared" si="178"/>
        <v>3</v>
      </c>
      <c r="H1007" s="46">
        <f t="shared" si="169"/>
        <v>0.7221450402889692</v>
      </c>
      <c r="I1007" s="46">
        <f t="shared" si="170"/>
        <v>0</v>
      </c>
      <c r="J1007" s="42">
        <f t="shared" si="175"/>
        <v>831.68000000000006</v>
      </c>
      <c r="K1007" s="42">
        <f t="shared" si="175"/>
        <v>0</v>
      </c>
      <c r="L1007" s="43">
        <f t="shared" si="176"/>
        <v>5198000</v>
      </c>
      <c r="M1007" s="157">
        <f t="shared" si="171"/>
        <v>0</v>
      </c>
      <c r="N1007" s="157">
        <f t="shared" si="172"/>
        <v>2000000</v>
      </c>
      <c r="O1007" s="158">
        <f t="shared" si="173"/>
        <v>320</v>
      </c>
      <c r="P1007" s="42"/>
    </row>
    <row r="1008" spans="1:16" x14ac:dyDescent="0.2">
      <c r="A1008" s="156">
        <v>1000</v>
      </c>
      <c r="B1008" s="157">
        <v>3490000</v>
      </c>
      <c r="C1008" s="42">
        <v>698</v>
      </c>
      <c r="D1008" s="43">
        <f t="shared" si="178"/>
        <v>2000000</v>
      </c>
      <c r="E1008" s="43">
        <f t="shared" si="178"/>
        <v>4</v>
      </c>
      <c r="F1008" s="43">
        <f t="shared" si="178"/>
        <v>10000000</v>
      </c>
      <c r="G1008" s="43">
        <f t="shared" si="178"/>
        <v>3</v>
      </c>
      <c r="H1008" s="46">
        <f t="shared" si="169"/>
        <v>0.42693409742120342</v>
      </c>
      <c r="I1008" s="46">
        <f t="shared" si="170"/>
        <v>0</v>
      </c>
      <c r="J1008" s="42">
        <f t="shared" si="175"/>
        <v>298</v>
      </c>
      <c r="K1008" s="42">
        <f t="shared" si="175"/>
        <v>0</v>
      </c>
      <c r="L1008" s="43">
        <f t="shared" si="176"/>
        <v>1490000</v>
      </c>
      <c r="M1008" s="157">
        <f t="shared" si="171"/>
        <v>0</v>
      </c>
      <c r="N1008" s="157">
        <f t="shared" si="172"/>
        <v>2000000</v>
      </c>
      <c r="O1008" s="158">
        <f t="shared" si="173"/>
        <v>400</v>
      </c>
      <c r="P1008" s="42"/>
    </row>
    <row r="1009" spans="1:16" x14ac:dyDescent="0.2">
      <c r="A1009" s="156">
        <v>1001</v>
      </c>
      <c r="B1009" s="157">
        <v>2235000</v>
      </c>
      <c r="C1009" s="42">
        <v>402.3</v>
      </c>
      <c r="D1009" s="43">
        <f t="shared" si="178"/>
        <v>2000000</v>
      </c>
      <c r="E1009" s="43">
        <f t="shared" si="178"/>
        <v>4</v>
      </c>
      <c r="F1009" s="43">
        <f t="shared" si="178"/>
        <v>10000000</v>
      </c>
      <c r="G1009" s="43">
        <f t="shared" si="178"/>
        <v>3</v>
      </c>
      <c r="H1009" s="46">
        <f t="shared" si="169"/>
        <v>0.10514541387024609</v>
      </c>
      <c r="I1009" s="46">
        <f t="shared" si="170"/>
        <v>0</v>
      </c>
      <c r="J1009" s="42">
        <f t="shared" si="175"/>
        <v>42.300000000000004</v>
      </c>
      <c r="K1009" s="42">
        <f t="shared" si="175"/>
        <v>0</v>
      </c>
      <c r="L1009" s="43">
        <f t="shared" si="176"/>
        <v>235000</v>
      </c>
      <c r="M1009" s="157">
        <f t="shared" si="171"/>
        <v>0</v>
      </c>
      <c r="N1009" s="157">
        <f t="shared" si="172"/>
        <v>2000000</v>
      </c>
      <c r="O1009" s="158">
        <f t="shared" si="173"/>
        <v>360</v>
      </c>
      <c r="P1009" s="42"/>
    </row>
    <row r="1010" spans="1:16" x14ac:dyDescent="0.2">
      <c r="A1010" s="156">
        <v>1002</v>
      </c>
      <c r="B1010" s="157">
        <v>2798000</v>
      </c>
      <c r="C1010" s="42">
        <v>475.66</v>
      </c>
      <c r="D1010" s="43">
        <f t="shared" si="178"/>
        <v>2000000</v>
      </c>
      <c r="E1010" s="43">
        <f t="shared" si="178"/>
        <v>4</v>
      </c>
      <c r="F1010" s="43">
        <f t="shared" si="178"/>
        <v>10000000</v>
      </c>
      <c r="G1010" s="43">
        <f t="shared" si="178"/>
        <v>3</v>
      </c>
      <c r="H1010" s="46">
        <f t="shared" si="169"/>
        <v>0.28520371694067193</v>
      </c>
      <c r="I1010" s="46">
        <f t="shared" si="170"/>
        <v>0</v>
      </c>
      <c r="J1010" s="42">
        <f t="shared" si="175"/>
        <v>135.66000000000003</v>
      </c>
      <c r="K1010" s="42">
        <f t="shared" si="175"/>
        <v>0</v>
      </c>
      <c r="L1010" s="43">
        <f t="shared" si="176"/>
        <v>798000</v>
      </c>
      <c r="M1010" s="157">
        <f t="shared" si="171"/>
        <v>0</v>
      </c>
      <c r="N1010" s="157">
        <f t="shared" si="172"/>
        <v>2000000</v>
      </c>
      <c r="O1010" s="158">
        <f t="shared" si="173"/>
        <v>340</v>
      </c>
      <c r="P1010" s="42"/>
    </row>
    <row r="1011" spans="1:16" x14ac:dyDescent="0.2">
      <c r="A1011" s="156">
        <v>1003</v>
      </c>
      <c r="B1011" s="157">
        <v>24440000</v>
      </c>
      <c r="C1011" s="42">
        <v>4154.8</v>
      </c>
      <c r="D1011" s="43">
        <f t="shared" si="178"/>
        <v>2000000</v>
      </c>
      <c r="E1011" s="43">
        <f t="shared" si="178"/>
        <v>4</v>
      </c>
      <c r="F1011" s="43">
        <f t="shared" si="178"/>
        <v>10000000</v>
      </c>
      <c r="G1011" s="43">
        <f t="shared" si="178"/>
        <v>3</v>
      </c>
      <c r="H1011" s="46">
        <f t="shared" si="169"/>
        <v>0.32733224222585927</v>
      </c>
      <c r="I1011" s="46">
        <f t="shared" si="170"/>
        <v>0.5908346972176759</v>
      </c>
      <c r="J1011" s="42">
        <f t="shared" si="175"/>
        <v>1360.0000000000002</v>
      </c>
      <c r="K1011" s="42">
        <f t="shared" si="175"/>
        <v>2454.7999999999997</v>
      </c>
      <c r="L1011" s="43">
        <f t="shared" si="176"/>
        <v>8000000.0000000009</v>
      </c>
      <c r="M1011" s="157">
        <f t="shared" si="171"/>
        <v>14439999.999999998</v>
      </c>
      <c r="N1011" s="157">
        <f t="shared" si="172"/>
        <v>2000000</v>
      </c>
      <c r="O1011" s="158">
        <f t="shared" si="173"/>
        <v>340</v>
      </c>
      <c r="P1011" s="42"/>
    </row>
    <row r="1012" spans="1:16" x14ac:dyDescent="0.2">
      <c r="A1012" s="156">
        <v>1004</v>
      </c>
      <c r="B1012" s="157">
        <v>3830000</v>
      </c>
      <c r="C1012" s="42">
        <v>880.9</v>
      </c>
      <c r="D1012" s="43">
        <f t="shared" si="178"/>
        <v>2000000</v>
      </c>
      <c r="E1012" s="43">
        <f t="shared" si="178"/>
        <v>4</v>
      </c>
      <c r="F1012" s="43">
        <f t="shared" si="178"/>
        <v>10000000</v>
      </c>
      <c r="G1012" s="43">
        <f t="shared" si="178"/>
        <v>3</v>
      </c>
      <c r="H1012" s="46">
        <f t="shared" si="169"/>
        <v>0.47780678851174935</v>
      </c>
      <c r="I1012" s="46">
        <f t="shared" si="170"/>
        <v>0</v>
      </c>
      <c r="J1012" s="42">
        <f t="shared" si="175"/>
        <v>420.9</v>
      </c>
      <c r="K1012" s="42">
        <f t="shared" si="175"/>
        <v>0</v>
      </c>
      <c r="L1012" s="43">
        <f t="shared" si="176"/>
        <v>1830000</v>
      </c>
      <c r="M1012" s="157">
        <f t="shared" si="171"/>
        <v>0</v>
      </c>
      <c r="N1012" s="157">
        <f t="shared" si="172"/>
        <v>2000000</v>
      </c>
      <c r="O1012" s="158">
        <f t="shared" si="173"/>
        <v>460</v>
      </c>
      <c r="P1012" s="42"/>
    </row>
    <row r="1013" spans="1:16" x14ac:dyDescent="0.2">
      <c r="A1013" s="156">
        <v>1005</v>
      </c>
      <c r="B1013" s="157">
        <v>1628000</v>
      </c>
      <c r="C1013" s="42">
        <v>358.16</v>
      </c>
      <c r="D1013" s="43">
        <f t="shared" si="178"/>
        <v>2000000</v>
      </c>
      <c r="E1013" s="43">
        <f t="shared" si="178"/>
        <v>4</v>
      </c>
      <c r="F1013" s="43">
        <f t="shared" si="178"/>
        <v>10000000</v>
      </c>
      <c r="G1013" s="43">
        <f t="shared" si="178"/>
        <v>3</v>
      </c>
      <c r="H1013" s="46">
        <f t="shared" si="169"/>
        <v>0</v>
      </c>
      <c r="I1013" s="46">
        <f t="shared" si="170"/>
        <v>0</v>
      </c>
      <c r="J1013" s="42">
        <f t="shared" si="175"/>
        <v>0</v>
      </c>
      <c r="K1013" s="42">
        <f t="shared" si="175"/>
        <v>0</v>
      </c>
      <c r="L1013" s="43">
        <f t="shared" si="176"/>
        <v>0</v>
      </c>
      <c r="M1013" s="157">
        <f t="shared" si="171"/>
        <v>0</v>
      </c>
      <c r="N1013" s="157">
        <f t="shared" si="172"/>
        <v>1628000</v>
      </c>
      <c r="O1013" s="158">
        <f t="shared" si="173"/>
        <v>358.16</v>
      </c>
      <c r="P1013" s="42"/>
    </row>
    <row r="1014" spans="1:16" x14ac:dyDescent="0.2">
      <c r="A1014" s="156">
        <v>1006</v>
      </c>
      <c r="B1014" s="157">
        <v>2073000</v>
      </c>
      <c r="C1014" s="42">
        <v>621.9</v>
      </c>
      <c r="D1014" s="43">
        <f t="shared" si="178"/>
        <v>2000000</v>
      </c>
      <c r="E1014" s="43">
        <f t="shared" si="178"/>
        <v>4</v>
      </c>
      <c r="F1014" s="43">
        <f t="shared" si="178"/>
        <v>10000000</v>
      </c>
      <c r="G1014" s="43">
        <f t="shared" si="178"/>
        <v>3</v>
      </c>
      <c r="H1014" s="46">
        <f t="shared" si="169"/>
        <v>3.5214664737095995E-2</v>
      </c>
      <c r="I1014" s="46">
        <f t="shared" si="170"/>
        <v>0</v>
      </c>
      <c r="J1014" s="42">
        <f t="shared" si="175"/>
        <v>21.9</v>
      </c>
      <c r="K1014" s="42">
        <f t="shared" si="175"/>
        <v>0</v>
      </c>
      <c r="L1014" s="43">
        <f t="shared" si="176"/>
        <v>73000</v>
      </c>
      <c r="M1014" s="157">
        <f t="shared" si="171"/>
        <v>0</v>
      </c>
      <c r="N1014" s="157">
        <f t="shared" si="172"/>
        <v>2000000</v>
      </c>
      <c r="O1014" s="158">
        <f t="shared" si="173"/>
        <v>600</v>
      </c>
      <c r="P1014" s="42"/>
    </row>
    <row r="1015" spans="1:16" x14ac:dyDescent="0.2">
      <c r="A1015" s="156">
        <v>1007</v>
      </c>
      <c r="B1015" s="157">
        <v>40000000</v>
      </c>
      <c r="C1015" s="42">
        <v>10000</v>
      </c>
      <c r="D1015" s="43">
        <f t="shared" si="178"/>
        <v>2000000</v>
      </c>
      <c r="E1015" s="43">
        <f t="shared" si="178"/>
        <v>4</v>
      </c>
      <c r="F1015" s="43">
        <f t="shared" si="178"/>
        <v>10000000</v>
      </c>
      <c r="G1015" s="43">
        <f t="shared" si="178"/>
        <v>3</v>
      </c>
      <c r="H1015" s="46">
        <f t="shared" si="169"/>
        <v>0.2</v>
      </c>
      <c r="I1015" s="46">
        <f t="shared" si="170"/>
        <v>0.75</v>
      </c>
      <c r="J1015" s="42">
        <f t="shared" si="175"/>
        <v>2000</v>
      </c>
      <c r="K1015" s="42">
        <f t="shared" si="175"/>
        <v>7500</v>
      </c>
      <c r="L1015" s="43">
        <f t="shared" si="176"/>
        <v>8000000</v>
      </c>
      <c r="M1015" s="157">
        <f t="shared" si="171"/>
        <v>30000000</v>
      </c>
      <c r="N1015" s="157">
        <f t="shared" si="172"/>
        <v>2000000</v>
      </c>
      <c r="O1015" s="158">
        <f t="shared" si="173"/>
        <v>500</v>
      </c>
      <c r="P1015" s="42"/>
    </row>
    <row r="1016" spans="1:16" x14ac:dyDescent="0.2">
      <c r="A1016" s="156">
        <v>1008</v>
      </c>
      <c r="B1016" s="157">
        <v>12958000</v>
      </c>
      <c r="C1016" s="42">
        <v>1943.7</v>
      </c>
      <c r="D1016" s="43">
        <f t="shared" si="178"/>
        <v>2000000</v>
      </c>
      <c r="E1016" s="43">
        <f t="shared" si="178"/>
        <v>4</v>
      </c>
      <c r="F1016" s="43">
        <f t="shared" si="178"/>
        <v>10000000</v>
      </c>
      <c r="G1016" s="43">
        <f t="shared" si="178"/>
        <v>3</v>
      </c>
      <c r="H1016" s="46">
        <f t="shared" si="169"/>
        <v>0.6173792251890724</v>
      </c>
      <c r="I1016" s="46">
        <f t="shared" si="170"/>
        <v>0.22827596851365953</v>
      </c>
      <c r="J1016" s="42">
        <f t="shared" si="175"/>
        <v>1200</v>
      </c>
      <c r="K1016" s="42">
        <f t="shared" si="175"/>
        <v>443.70000000000005</v>
      </c>
      <c r="L1016" s="43">
        <f t="shared" si="176"/>
        <v>8000000</v>
      </c>
      <c r="M1016" s="157">
        <f t="shared" si="171"/>
        <v>2958000</v>
      </c>
      <c r="N1016" s="157">
        <f t="shared" si="172"/>
        <v>2000000</v>
      </c>
      <c r="O1016" s="158">
        <f t="shared" si="173"/>
        <v>300</v>
      </c>
      <c r="P1016" s="42"/>
    </row>
    <row r="1017" spans="1:16" x14ac:dyDescent="0.2">
      <c r="A1017" s="156">
        <v>1009</v>
      </c>
      <c r="B1017" s="157">
        <v>28602000</v>
      </c>
      <c r="C1017" s="42">
        <v>3432.24</v>
      </c>
      <c r="D1017" s="43">
        <f t="shared" si="178"/>
        <v>2000000</v>
      </c>
      <c r="E1017" s="43">
        <f t="shared" si="178"/>
        <v>4</v>
      </c>
      <c r="F1017" s="43">
        <f t="shared" si="178"/>
        <v>10000000</v>
      </c>
      <c r="G1017" s="43">
        <f t="shared" si="178"/>
        <v>3</v>
      </c>
      <c r="H1017" s="46">
        <f t="shared" si="169"/>
        <v>0.2797007202293546</v>
      </c>
      <c r="I1017" s="46">
        <f t="shared" si="170"/>
        <v>0.65037409971330673</v>
      </c>
      <c r="J1017" s="42">
        <f t="shared" si="175"/>
        <v>960</v>
      </c>
      <c r="K1017" s="42">
        <f t="shared" si="175"/>
        <v>2232.2399999999998</v>
      </c>
      <c r="L1017" s="43">
        <f t="shared" si="176"/>
        <v>8000000</v>
      </c>
      <c r="M1017" s="157">
        <f t="shared" si="171"/>
        <v>18602000</v>
      </c>
      <c r="N1017" s="157">
        <f t="shared" si="172"/>
        <v>2000000</v>
      </c>
      <c r="O1017" s="158">
        <f t="shared" si="173"/>
        <v>240</v>
      </c>
      <c r="P1017" s="42"/>
    </row>
    <row r="1018" spans="1:16" x14ac:dyDescent="0.2">
      <c r="A1018" s="156">
        <v>1010</v>
      </c>
      <c r="B1018" s="157">
        <v>19077000</v>
      </c>
      <c r="C1018" s="42">
        <v>2289.2399999999998</v>
      </c>
      <c r="D1018" s="43">
        <f t="shared" ref="D1018:G1033" si="179">D1017</f>
        <v>2000000</v>
      </c>
      <c r="E1018" s="43">
        <f t="shared" si="179"/>
        <v>4</v>
      </c>
      <c r="F1018" s="43">
        <f t="shared" si="179"/>
        <v>10000000</v>
      </c>
      <c r="G1018" s="43">
        <f t="shared" si="179"/>
        <v>3</v>
      </c>
      <c r="H1018" s="46">
        <f t="shared" si="169"/>
        <v>0.41935314776956545</v>
      </c>
      <c r="I1018" s="46">
        <f t="shared" si="170"/>
        <v>0.47580856528804322</v>
      </c>
      <c r="J1018" s="42">
        <f t="shared" si="175"/>
        <v>959.99999999999989</v>
      </c>
      <c r="K1018" s="42">
        <f t="shared" si="175"/>
        <v>1089.24</v>
      </c>
      <c r="L1018" s="43">
        <f t="shared" si="176"/>
        <v>8000000</v>
      </c>
      <c r="M1018" s="157">
        <f t="shared" si="171"/>
        <v>9077000</v>
      </c>
      <c r="N1018" s="157">
        <f t="shared" si="172"/>
        <v>2000000</v>
      </c>
      <c r="O1018" s="158">
        <f t="shared" si="173"/>
        <v>240</v>
      </c>
      <c r="P1018" s="42"/>
    </row>
    <row r="1019" spans="1:16" x14ac:dyDescent="0.2">
      <c r="A1019" s="156">
        <v>1011</v>
      </c>
      <c r="B1019" s="157">
        <v>7568000</v>
      </c>
      <c r="C1019" s="42">
        <v>1437.92</v>
      </c>
      <c r="D1019" s="43">
        <f t="shared" si="179"/>
        <v>2000000</v>
      </c>
      <c r="E1019" s="43">
        <f t="shared" si="179"/>
        <v>4</v>
      </c>
      <c r="F1019" s="43">
        <f t="shared" si="179"/>
        <v>10000000</v>
      </c>
      <c r="G1019" s="43">
        <f t="shared" si="179"/>
        <v>3</v>
      </c>
      <c r="H1019" s="46">
        <f t="shared" si="169"/>
        <v>0.73572938689217759</v>
      </c>
      <c r="I1019" s="46">
        <f t="shared" si="170"/>
        <v>0</v>
      </c>
      <c r="J1019" s="42">
        <f t="shared" si="175"/>
        <v>1057.92</v>
      </c>
      <c r="K1019" s="42">
        <f t="shared" si="175"/>
        <v>0</v>
      </c>
      <c r="L1019" s="43">
        <f t="shared" si="176"/>
        <v>5568000</v>
      </c>
      <c r="M1019" s="157">
        <f t="shared" si="171"/>
        <v>0</v>
      </c>
      <c r="N1019" s="157">
        <f t="shared" si="172"/>
        <v>2000000</v>
      </c>
      <c r="O1019" s="158">
        <f t="shared" si="173"/>
        <v>380</v>
      </c>
      <c r="P1019" s="42"/>
    </row>
    <row r="1020" spans="1:16" x14ac:dyDescent="0.2">
      <c r="A1020" s="156">
        <v>1012</v>
      </c>
      <c r="B1020" s="157">
        <v>22754000</v>
      </c>
      <c r="C1020" s="42">
        <v>7053.74</v>
      </c>
      <c r="D1020" s="43">
        <f t="shared" si="179"/>
        <v>2000000</v>
      </c>
      <c r="E1020" s="43">
        <f t="shared" si="179"/>
        <v>4</v>
      </c>
      <c r="F1020" s="43">
        <f t="shared" si="179"/>
        <v>10000000</v>
      </c>
      <c r="G1020" s="43">
        <f t="shared" si="179"/>
        <v>3</v>
      </c>
      <c r="H1020" s="46">
        <f t="shared" si="169"/>
        <v>0.35158653423573877</v>
      </c>
      <c r="I1020" s="46">
        <f t="shared" si="170"/>
        <v>0.56051683220532655</v>
      </c>
      <c r="J1020" s="42">
        <f t="shared" si="175"/>
        <v>2480</v>
      </c>
      <c r="K1020" s="42">
        <f t="shared" si="175"/>
        <v>3953.74</v>
      </c>
      <c r="L1020" s="43">
        <f t="shared" si="176"/>
        <v>8000000</v>
      </c>
      <c r="M1020" s="157">
        <f t="shared" si="171"/>
        <v>12754000</v>
      </c>
      <c r="N1020" s="157">
        <f t="shared" si="172"/>
        <v>2000000</v>
      </c>
      <c r="O1020" s="158">
        <f t="shared" si="173"/>
        <v>620</v>
      </c>
      <c r="P1020" s="42"/>
    </row>
    <row r="1021" spans="1:16" x14ac:dyDescent="0.2">
      <c r="A1021" s="156">
        <v>1013</v>
      </c>
      <c r="B1021" s="157">
        <v>27815000</v>
      </c>
      <c r="C1021" s="42">
        <v>6397.45</v>
      </c>
      <c r="D1021" s="43">
        <f t="shared" si="179"/>
        <v>2000000</v>
      </c>
      <c r="E1021" s="43">
        <f t="shared" si="179"/>
        <v>4</v>
      </c>
      <c r="F1021" s="43">
        <f t="shared" si="179"/>
        <v>10000000</v>
      </c>
      <c r="G1021" s="43">
        <f t="shared" si="179"/>
        <v>3</v>
      </c>
      <c r="H1021" s="46">
        <f t="shared" si="169"/>
        <v>0.28761459644076937</v>
      </c>
      <c r="I1021" s="46">
        <f t="shared" si="170"/>
        <v>0.64048175444903832</v>
      </c>
      <c r="J1021" s="42">
        <f t="shared" si="175"/>
        <v>1840</v>
      </c>
      <c r="K1021" s="42">
        <f t="shared" si="175"/>
        <v>4097.45</v>
      </c>
      <c r="L1021" s="43">
        <f t="shared" si="176"/>
        <v>8000000</v>
      </c>
      <c r="M1021" s="157">
        <f t="shared" si="171"/>
        <v>17815000</v>
      </c>
      <c r="N1021" s="157">
        <f t="shared" si="172"/>
        <v>2000000</v>
      </c>
      <c r="O1021" s="158">
        <f t="shared" si="173"/>
        <v>460</v>
      </c>
      <c r="P1021" s="42"/>
    </row>
    <row r="1022" spans="1:16" x14ac:dyDescent="0.2">
      <c r="A1022" s="156">
        <v>1014</v>
      </c>
      <c r="B1022" s="157">
        <v>40000000</v>
      </c>
      <c r="C1022" s="42">
        <v>4800</v>
      </c>
      <c r="D1022" s="43">
        <f t="shared" si="179"/>
        <v>2000000</v>
      </c>
      <c r="E1022" s="43">
        <f t="shared" si="179"/>
        <v>4</v>
      </c>
      <c r="F1022" s="43">
        <f t="shared" si="179"/>
        <v>10000000</v>
      </c>
      <c r="G1022" s="43">
        <f t="shared" si="179"/>
        <v>3</v>
      </c>
      <c r="H1022" s="46">
        <f t="shared" si="169"/>
        <v>0.2</v>
      </c>
      <c r="I1022" s="46">
        <f t="shared" si="170"/>
        <v>0.75</v>
      </c>
      <c r="J1022" s="42">
        <f t="shared" si="175"/>
        <v>960</v>
      </c>
      <c r="K1022" s="42">
        <f t="shared" si="175"/>
        <v>3600</v>
      </c>
      <c r="L1022" s="43">
        <f t="shared" si="176"/>
        <v>8000000</v>
      </c>
      <c r="M1022" s="157">
        <f t="shared" si="171"/>
        <v>30000000</v>
      </c>
      <c r="N1022" s="157">
        <f t="shared" si="172"/>
        <v>2000000</v>
      </c>
      <c r="O1022" s="158">
        <f t="shared" si="173"/>
        <v>240</v>
      </c>
      <c r="P1022" s="42"/>
    </row>
    <row r="1023" spans="1:16" x14ac:dyDescent="0.2">
      <c r="A1023" s="156">
        <v>1015</v>
      </c>
      <c r="B1023" s="157">
        <v>12250000</v>
      </c>
      <c r="C1023" s="42">
        <v>3675</v>
      </c>
      <c r="D1023" s="43">
        <f t="shared" si="179"/>
        <v>2000000</v>
      </c>
      <c r="E1023" s="43">
        <f t="shared" si="179"/>
        <v>4</v>
      </c>
      <c r="F1023" s="43">
        <f t="shared" si="179"/>
        <v>10000000</v>
      </c>
      <c r="G1023" s="43">
        <f t="shared" si="179"/>
        <v>3</v>
      </c>
      <c r="H1023" s="46">
        <f t="shared" si="169"/>
        <v>0.65306122448979587</v>
      </c>
      <c r="I1023" s="46">
        <f t="shared" si="170"/>
        <v>0.18367346938775511</v>
      </c>
      <c r="J1023" s="42">
        <f t="shared" si="175"/>
        <v>2400</v>
      </c>
      <c r="K1023" s="42">
        <f t="shared" si="175"/>
        <v>675</v>
      </c>
      <c r="L1023" s="43">
        <f t="shared" si="176"/>
        <v>7999999.9999999991</v>
      </c>
      <c r="M1023" s="157">
        <f t="shared" si="171"/>
        <v>2250000</v>
      </c>
      <c r="N1023" s="157">
        <f t="shared" si="172"/>
        <v>2000000</v>
      </c>
      <c r="O1023" s="158">
        <f t="shared" si="173"/>
        <v>600</v>
      </c>
      <c r="P1023" s="42"/>
    </row>
    <row r="1024" spans="1:16" x14ac:dyDescent="0.2">
      <c r="A1024" s="156">
        <v>1016</v>
      </c>
      <c r="B1024" s="157">
        <v>10833000</v>
      </c>
      <c r="C1024" s="42">
        <v>3141.57</v>
      </c>
      <c r="D1024" s="43">
        <f t="shared" si="179"/>
        <v>2000000</v>
      </c>
      <c r="E1024" s="43">
        <f t="shared" si="179"/>
        <v>4</v>
      </c>
      <c r="F1024" s="43">
        <f t="shared" si="179"/>
        <v>10000000</v>
      </c>
      <c r="G1024" s="43">
        <f t="shared" si="179"/>
        <v>3</v>
      </c>
      <c r="H1024" s="46">
        <f t="shared" si="169"/>
        <v>0.7384842610541863</v>
      </c>
      <c r="I1024" s="46">
        <f t="shared" si="170"/>
        <v>7.6894673682267142E-2</v>
      </c>
      <c r="J1024" s="42">
        <f t="shared" si="175"/>
        <v>2320</v>
      </c>
      <c r="K1024" s="42">
        <f t="shared" si="175"/>
        <v>241.57</v>
      </c>
      <c r="L1024" s="43">
        <f t="shared" si="176"/>
        <v>8000000</v>
      </c>
      <c r="M1024" s="157">
        <f t="shared" si="171"/>
        <v>833000</v>
      </c>
      <c r="N1024" s="157">
        <f t="shared" si="172"/>
        <v>2000000</v>
      </c>
      <c r="O1024" s="158">
        <f t="shared" si="173"/>
        <v>580</v>
      </c>
      <c r="P1024" s="42"/>
    </row>
    <row r="1025" spans="1:16" x14ac:dyDescent="0.2">
      <c r="A1025" s="156">
        <v>1017</v>
      </c>
      <c r="B1025" s="157">
        <v>1228000</v>
      </c>
      <c r="C1025" s="42">
        <v>208.76</v>
      </c>
      <c r="D1025" s="43">
        <f t="shared" si="179"/>
        <v>2000000</v>
      </c>
      <c r="E1025" s="43">
        <f t="shared" si="179"/>
        <v>4</v>
      </c>
      <c r="F1025" s="43">
        <f t="shared" si="179"/>
        <v>10000000</v>
      </c>
      <c r="G1025" s="43">
        <f t="shared" si="179"/>
        <v>3</v>
      </c>
      <c r="H1025" s="46">
        <f t="shared" si="169"/>
        <v>0</v>
      </c>
      <c r="I1025" s="46">
        <f t="shared" si="170"/>
        <v>0</v>
      </c>
      <c r="J1025" s="42">
        <f t="shared" si="175"/>
        <v>0</v>
      </c>
      <c r="K1025" s="42">
        <f t="shared" si="175"/>
        <v>0</v>
      </c>
      <c r="L1025" s="43">
        <f t="shared" si="176"/>
        <v>0</v>
      </c>
      <c r="M1025" s="157">
        <f t="shared" si="171"/>
        <v>0</v>
      </c>
      <c r="N1025" s="157">
        <f t="shared" si="172"/>
        <v>1228000</v>
      </c>
      <c r="O1025" s="158">
        <f t="shared" si="173"/>
        <v>208.76</v>
      </c>
      <c r="P1025" s="42"/>
    </row>
    <row r="1026" spans="1:16" x14ac:dyDescent="0.2">
      <c r="A1026" s="156">
        <v>1018</v>
      </c>
      <c r="B1026" s="157">
        <v>24863000</v>
      </c>
      <c r="C1026" s="42">
        <v>2983.56</v>
      </c>
      <c r="D1026" s="43">
        <f t="shared" si="179"/>
        <v>2000000</v>
      </c>
      <c r="E1026" s="43">
        <f t="shared" si="179"/>
        <v>4</v>
      </c>
      <c r="F1026" s="43">
        <f t="shared" si="179"/>
        <v>10000000</v>
      </c>
      <c r="G1026" s="43">
        <f t="shared" si="179"/>
        <v>3</v>
      </c>
      <c r="H1026" s="46">
        <f t="shared" si="169"/>
        <v>0.32176326267948357</v>
      </c>
      <c r="I1026" s="46">
        <f t="shared" si="170"/>
        <v>0.59779592165064555</v>
      </c>
      <c r="J1026" s="42">
        <f t="shared" si="175"/>
        <v>960</v>
      </c>
      <c r="K1026" s="42">
        <f t="shared" si="175"/>
        <v>1783.56</v>
      </c>
      <c r="L1026" s="43">
        <f t="shared" si="176"/>
        <v>8000000</v>
      </c>
      <c r="M1026" s="157">
        <f t="shared" si="171"/>
        <v>14863000</v>
      </c>
      <c r="N1026" s="157">
        <f t="shared" si="172"/>
        <v>2000000</v>
      </c>
      <c r="O1026" s="158">
        <f t="shared" si="173"/>
        <v>240</v>
      </c>
      <c r="P1026" s="42"/>
    </row>
    <row r="1027" spans="1:16" x14ac:dyDescent="0.2">
      <c r="A1027" s="156">
        <v>1019</v>
      </c>
      <c r="B1027" s="157">
        <v>13881000</v>
      </c>
      <c r="C1027" s="42">
        <v>2498.58</v>
      </c>
      <c r="D1027" s="43">
        <f t="shared" si="179"/>
        <v>2000000</v>
      </c>
      <c r="E1027" s="43">
        <f t="shared" si="179"/>
        <v>4</v>
      </c>
      <c r="F1027" s="43">
        <f t="shared" si="179"/>
        <v>10000000</v>
      </c>
      <c r="G1027" s="43">
        <f t="shared" si="179"/>
        <v>3</v>
      </c>
      <c r="H1027" s="46">
        <f t="shared" si="169"/>
        <v>0.57632735393703627</v>
      </c>
      <c r="I1027" s="46">
        <f t="shared" si="170"/>
        <v>0.27959080757870469</v>
      </c>
      <c r="J1027" s="42">
        <f t="shared" si="175"/>
        <v>1440</v>
      </c>
      <c r="K1027" s="42">
        <f t="shared" si="175"/>
        <v>698.57999999999993</v>
      </c>
      <c r="L1027" s="43">
        <f t="shared" si="176"/>
        <v>8000000</v>
      </c>
      <c r="M1027" s="157">
        <f t="shared" si="171"/>
        <v>3881000</v>
      </c>
      <c r="N1027" s="157">
        <f t="shared" si="172"/>
        <v>2000000</v>
      </c>
      <c r="O1027" s="158">
        <f t="shared" si="173"/>
        <v>360</v>
      </c>
      <c r="P1027" s="42"/>
    </row>
    <row r="1028" spans="1:16" x14ac:dyDescent="0.2">
      <c r="A1028" s="156">
        <v>1020</v>
      </c>
      <c r="B1028" s="157">
        <v>1224000</v>
      </c>
      <c r="C1028" s="42">
        <v>281.52</v>
      </c>
      <c r="D1028" s="43">
        <f t="shared" si="179"/>
        <v>2000000</v>
      </c>
      <c r="E1028" s="43">
        <f t="shared" si="179"/>
        <v>4</v>
      </c>
      <c r="F1028" s="43">
        <f t="shared" si="179"/>
        <v>10000000</v>
      </c>
      <c r="G1028" s="43">
        <f t="shared" si="179"/>
        <v>3</v>
      </c>
      <c r="H1028" s="46">
        <f t="shared" si="169"/>
        <v>0</v>
      </c>
      <c r="I1028" s="46">
        <f t="shared" si="170"/>
        <v>0</v>
      </c>
      <c r="J1028" s="42">
        <f t="shared" si="175"/>
        <v>0</v>
      </c>
      <c r="K1028" s="42">
        <f t="shared" si="175"/>
        <v>0</v>
      </c>
      <c r="L1028" s="43">
        <f t="shared" si="176"/>
        <v>0</v>
      </c>
      <c r="M1028" s="157">
        <f t="shared" si="171"/>
        <v>0</v>
      </c>
      <c r="N1028" s="157">
        <f t="shared" si="172"/>
        <v>1224000</v>
      </c>
      <c r="O1028" s="158">
        <f t="shared" si="173"/>
        <v>281.52</v>
      </c>
      <c r="P1028" s="42"/>
    </row>
    <row r="1029" spans="1:16" x14ac:dyDescent="0.2">
      <c r="A1029" s="156">
        <v>1021</v>
      </c>
      <c r="B1029" s="157">
        <v>33360000</v>
      </c>
      <c r="C1029" s="42">
        <v>7672.8</v>
      </c>
      <c r="D1029" s="43">
        <f t="shared" si="179"/>
        <v>2000000</v>
      </c>
      <c r="E1029" s="43">
        <f t="shared" si="179"/>
        <v>4</v>
      </c>
      <c r="F1029" s="43">
        <f t="shared" si="179"/>
        <v>10000000</v>
      </c>
      <c r="G1029" s="43">
        <f t="shared" si="179"/>
        <v>3</v>
      </c>
      <c r="H1029" s="46">
        <f t="shared" si="169"/>
        <v>0.23980815347721823</v>
      </c>
      <c r="I1029" s="46">
        <f t="shared" si="170"/>
        <v>0.70023980815347719</v>
      </c>
      <c r="J1029" s="42">
        <f t="shared" si="175"/>
        <v>1840</v>
      </c>
      <c r="K1029" s="42">
        <f t="shared" si="175"/>
        <v>5372.8</v>
      </c>
      <c r="L1029" s="43">
        <f t="shared" si="176"/>
        <v>8000000</v>
      </c>
      <c r="M1029" s="157">
        <f t="shared" si="171"/>
        <v>23360000</v>
      </c>
      <c r="N1029" s="157">
        <f t="shared" si="172"/>
        <v>2000000</v>
      </c>
      <c r="O1029" s="158">
        <f t="shared" si="173"/>
        <v>460</v>
      </c>
      <c r="P1029" s="42"/>
    </row>
    <row r="1030" spans="1:16" x14ac:dyDescent="0.2">
      <c r="A1030" s="156">
        <v>1022</v>
      </c>
      <c r="B1030" s="157">
        <v>10801000</v>
      </c>
      <c r="C1030" s="42">
        <v>1728.16</v>
      </c>
      <c r="D1030" s="43">
        <f t="shared" si="179"/>
        <v>2000000</v>
      </c>
      <c r="E1030" s="43">
        <f t="shared" si="179"/>
        <v>4</v>
      </c>
      <c r="F1030" s="43">
        <f t="shared" si="179"/>
        <v>10000000</v>
      </c>
      <c r="G1030" s="43">
        <f t="shared" si="179"/>
        <v>3</v>
      </c>
      <c r="H1030" s="46">
        <f t="shared" si="169"/>
        <v>0.74067215998518654</v>
      </c>
      <c r="I1030" s="46">
        <f t="shared" si="170"/>
        <v>7.4159800018516797E-2</v>
      </c>
      <c r="J1030" s="42">
        <f t="shared" si="175"/>
        <v>1280</v>
      </c>
      <c r="K1030" s="42">
        <f t="shared" si="175"/>
        <v>128.16</v>
      </c>
      <c r="L1030" s="43">
        <f t="shared" si="176"/>
        <v>8000000</v>
      </c>
      <c r="M1030" s="157">
        <f t="shared" si="171"/>
        <v>800999.99999999988</v>
      </c>
      <c r="N1030" s="157">
        <f t="shared" si="172"/>
        <v>2000000</v>
      </c>
      <c r="O1030" s="158">
        <f t="shared" si="173"/>
        <v>320</v>
      </c>
      <c r="P1030" s="42"/>
    </row>
    <row r="1031" spans="1:16" x14ac:dyDescent="0.2">
      <c r="A1031" s="156">
        <v>1023</v>
      </c>
      <c r="B1031" s="157">
        <v>40000000</v>
      </c>
      <c r="C1031" s="42">
        <v>9600</v>
      </c>
      <c r="D1031" s="43">
        <f t="shared" si="179"/>
        <v>2000000</v>
      </c>
      <c r="E1031" s="43">
        <f t="shared" si="179"/>
        <v>4</v>
      </c>
      <c r="F1031" s="43">
        <f t="shared" si="179"/>
        <v>10000000</v>
      </c>
      <c r="G1031" s="43">
        <f t="shared" si="179"/>
        <v>3</v>
      </c>
      <c r="H1031" s="46">
        <f t="shared" si="169"/>
        <v>0.2</v>
      </c>
      <c r="I1031" s="46">
        <f t="shared" si="170"/>
        <v>0.75</v>
      </c>
      <c r="J1031" s="42">
        <f t="shared" si="175"/>
        <v>1920</v>
      </c>
      <c r="K1031" s="42">
        <f t="shared" si="175"/>
        <v>7200</v>
      </c>
      <c r="L1031" s="43">
        <f t="shared" si="176"/>
        <v>8000000</v>
      </c>
      <c r="M1031" s="157">
        <f t="shared" si="171"/>
        <v>30000000</v>
      </c>
      <c r="N1031" s="157">
        <f t="shared" si="172"/>
        <v>2000000</v>
      </c>
      <c r="O1031" s="158">
        <f t="shared" si="173"/>
        <v>480</v>
      </c>
      <c r="P1031" s="42"/>
    </row>
    <row r="1032" spans="1:16" x14ac:dyDescent="0.2">
      <c r="A1032" s="156">
        <v>1024</v>
      </c>
      <c r="B1032" s="157">
        <v>27597000</v>
      </c>
      <c r="C1032" s="42">
        <v>7727.16</v>
      </c>
      <c r="D1032" s="43">
        <f t="shared" si="179"/>
        <v>2000000</v>
      </c>
      <c r="E1032" s="43">
        <f t="shared" si="179"/>
        <v>4</v>
      </c>
      <c r="F1032" s="43">
        <f t="shared" si="179"/>
        <v>10000000</v>
      </c>
      <c r="G1032" s="43">
        <f t="shared" si="179"/>
        <v>3</v>
      </c>
      <c r="H1032" s="46">
        <f t="shared" si="169"/>
        <v>0.28988658187484145</v>
      </c>
      <c r="I1032" s="46">
        <f t="shared" si="170"/>
        <v>0.63764177265644817</v>
      </c>
      <c r="J1032" s="42">
        <f t="shared" si="175"/>
        <v>2240</v>
      </c>
      <c r="K1032" s="42">
        <f t="shared" si="175"/>
        <v>4927.16</v>
      </c>
      <c r="L1032" s="43">
        <f t="shared" si="176"/>
        <v>8000000</v>
      </c>
      <c r="M1032" s="157">
        <f t="shared" si="171"/>
        <v>17597000</v>
      </c>
      <c r="N1032" s="157">
        <f t="shared" si="172"/>
        <v>2000000</v>
      </c>
      <c r="O1032" s="158">
        <f t="shared" si="173"/>
        <v>560</v>
      </c>
      <c r="P1032" s="42"/>
    </row>
    <row r="1033" spans="1:16" x14ac:dyDescent="0.2">
      <c r="A1033" s="156">
        <v>1025</v>
      </c>
      <c r="B1033" s="157">
        <v>34022000</v>
      </c>
      <c r="C1033" s="42">
        <v>9185.94</v>
      </c>
      <c r="D1033" s="43">
        <f t="shared" si="179"/>
        <v>2000000</v>
      </c>
      <c r="E1033" s="43">
        <f t="shared" si="179"/>
        <v>4</v>
      </c>
      <c r="F1033" s="43">
        <f t="shared" si="179"/>
        <v>10000000</v>
      </c>
      <c r="G1033" s="43">
        <f t="shared" si="179"/>
        <v>3</v>
      </c>
      <c r="H1033" s="46">
        <f t="shared" ref="H1033:H1096" si="180">MAX(0,MIN(E1033*D1033,B1033-D1033))/B1033</f>
        <v>0.23514196696255363</v>
      </c>
      <c r="I1033" s="46">
        <f t="shared" ref="I1033:I1096" si="181">MAX(0,MIN(G1033*F1033,B1033-SUM(D1033,E1033*D1033)))/B1033</f>
        <v>0.70607254129680797</v>
      </c>
      <c r="J1033" s="42">
        <f t="shared" si="175"/>
        <v>2160</v>
      </c>
      <c r="K1033" s="42">
        <f t="shared" si="175"/>
        <v>6485.9400000000005</v>
      </c>
      <c r="L1033" s="43">
        <f t="shared" si="176"/>
        <v>7999999.9999999991</v>
      </c>
      <c r="M1033" s="157">
        <f t="shared" ref="M1033:M1096" si="182">I1033*$B1033</f>
        <v>24022000</v>
      </c>
      <c r="N1033" s="157">
        <f t="shared" ref="N1033:N1096" si="183">B1033-SUM(L1033:M1033)</f>
        <v>2000000</v>
      </c>
      <c r="O1033" s="158">
        <f t="shared" ref="O1033:O1096" si="184">C1033-SUM(J1033:K1033)</f>
        <v>540</v>
      </c>
      <c r="P1033" s="42"/>
    </row>
    <row r="1034" spans="1:16" x14ac:dyDescent="0.2">
      <c r="A1034" s="156">
        <v>1026</v>
      </c>
      <c r="B1034" s="157">
        <v>31105000</v>
      </c>
      <c r="C1034" s="42">
        <v>5598.9</v>
      </c>
      <c r="D1034" s="43">
        <f t="shared" ref="D1034:G1049" si="185">D1033</f>
        <v>2000000</v>
      </c>
      <c r="E1034" s="43">
        <f t="shared" si="185"/>
        <v>4</v>
      </c>
      <c r="F1034" s="43">
        <f t="shared" si="185"/>
        <v>10000000</v>
      </c>
      <c r="G1034" s="43">
        <f t="shared" si="185"/>
        <v>3</v>
      </c>
      <c r="H1034" s="46">
        <f t="shared" si="180"/>
        <v>0.25719337727053526</v>
      </c>
      <c r="I1034" s="46">
        <f t="shared" si="181"/>
        <v>0.67850827841183092</v>
      </c>
      <c r="J1034" s="42">
        <f t="shared" ref="J1034:K1097" si="186">+H1034*$C1034</f>
        <v>1439.9999999999998</v>
      </c>
      <c r="K1034" s="42">
        <f t="shared" si="186"/>
        <v>3798.9</v>
      </c>
      <c r="L1034" s="43">
        <f t="shared" ref="L1034:L1097" si="187">H1034*B1034</f>
        <v>7999999.9999999991</v>
      </c>
      <c r="M1034" s="157">
        <f t="shared" si="182"/>
        <v>21105000</v>
      </c>
      <c r="N1034" s="157">
        <f t="shared" si="183"/>
        <v>2000000</v>
      </c>
      <c r="O1034" s="158">
        <f t="shared" si="184"/>
        <v>360</v>
      </c>
      <c r="P1034" s="42"/>
    </row>
    <row r="1035" spans="1:16" x14ac:dyDescent="0.2">
      <c r="A1035" s="156">
        <v>1027</v>
      </c>
      <c r="B1035" s="157">
        <v>16684000</v>
      </c>
      <c r="C1035" s="42">
        <v>4838.3599999999997</v>
      </c>
      <c r="D1035" s="43">
        <f t="shared" si="185"/>
        <v>2000000</v>
      </c>
      <c r="E1035" s="43">
        <f t="shared" si="185"/>
        <v>4</v>
      </c>
      <c r="F1035" s="43">
        <f t="shared" si="185"/>
        <v>10000000</v>
      </c>
      <c r="G1035" s="43">
        <f t="shared" si="185"/>
        <v>3</v>
      </c>
      <c r="H1035" s="46">
        <f t="shared" si="180"/>
        <v>0.47950131862862622</v>
      </c>
      <c r="I1035" s="46">
        <f t="shared" si="181"/>
        <v>0.4006233517142172</v>
      </c>
      <c r="J1035" s="42">
        <f t="shared" si="186"/>
        <v>2320</v>
      </c>
      <c r="K1035" s="42">
        <f t="shared" si="186"/>
        <v>1938.36</v>
      </c>
      <c r="L1035" s="43">
        <f t="shared" si="187"/>
        <v>8000000</v>
      </c>
      <c r="M1035" s="157">
        <f t="shared" si="182"/>
        <v>6684000</v>
      </c>
      <c r="N1035" s="157">
        <f t="shared" si="183"/>
        <v>2000000</v>
      </c>
      <c r="O1035" s="158">
        <f t="shared" si="184"/>
        <v>580</v>
      </c>
      <c r="P1035" s="42"/>
    </row>
    <row r="1036" spans="1:16" x14ac:dyDescent="0.2">
      <c r="A1036" s="156">
        <v>1028</v>
      </c>
      <c r="B1036" s="157">
        <v>9687000</v>
      </c>
      <c r="C1036" s="42">
        <v>1259.31</v>
      </c>
      <c r="D1036" s="43">
        <f t="shared" si="185"/>
        <v>2000000</v>
      </c>
      <c r="E1036" s="43">
        <f t="shared" si="185"/>
        <v>4</v>
      </c>
      <c r="F1036" s="43">
        <f t="shared" si="185"/>
        <v>10000000</v>
      </c>
      <c r="G1036" s="43">
        <f t="shared" si="185"/>
        <v>3</v>
      </c>
      <c r="H1036" s="46">
        <f t="shared" si="180"/>
        <v>0.79353773097966351</v>
      </c>
      <c r="I1036" s="46">
        <f t="shared" si="181"/>
        <v>0</v>
      </c>
      <c r="J1036" s="42">
        <f t="shared" si="186"/>
        <v>999.31000000000006</v>
      </c>
      <c r="K1036" s="42">
        <f t="shared" si="186"/>
        <v>0</v>
      </c>
      <c r="L1036" s="43">
        <f t="shared" si="187"/>
        <v>7687000</v>
      </c>
      <c r="M1036" s="157">
        <f t="shared" si="182"/>
        <v>0</v>
      </c>
      <c r="N1036" s="157">
        <f t="shared" si="183"/>
        <v>2000000</v>
      </c>
      <c r="O1036" s="158">
        <f t="shared" si="184"/>
        <v>259.99999999999989</v>
      </c>
      <c r="P1036" s="42"/>
    </row>
    <row r="1037" spans="1:16" x14ac:dyDescent="0.2">
      <c r="A1037" s="156">
        <v>1029</v>
      </c>
      <c r="B1037" s="157">
        <v>800000</v>
      </c>
      <c r="C1037" s="42">
        <v>248</v>
      </c>
      <c r="D1037" s="43">
        <f t="shared" si="185"/>
        <v>2000000</v>
      </c>
      <c r="E1037" s="43">
        <f t="shared" si="185"/>
        <v>4</v>
      </c>
      <c r="F1037" s="43">
        <f t="shared" si="185"/>
        <v>10000000</v>
      </c>
      <c r="G1037" s="43">
        <f t="shared" si="185"/>
        <v>3</v>
      </c>
      <c r="H1037" s="46">
        <f t="shared" si="180"/>
        <v>0</v>
      </c>
      <c r="I1037" s="46">
        <f t="shared" si="181"/>
        <v>0</v>
      </c>
      <c r="J1037" s="42">
        <f t="shared" si="186"/>
        <v>0</v>
      </c>
      <c r="K1037" s="42">
        <f t="shared" si="186"/>
        <v>0</v>
      </c>
      <c r="L1037" s="43">
        <f t="shared" si="187"/>
        <v>0</v>
      </c>
      <c r="M1037" s="157">
        <f t="shared" si="182"/>
        <v>0</v>
      </c>
      <c r="N1037" s="157">
        <f t="shared" si="183"/>
        <v>800000</v>
      </c>
      <c r="O1037" s="158">
        <f t="shared" si="184"/>
        <v>248</v>
      </c>
      <c r="P1037" s="42"/>
    </row>
    <row r="1038" spans="1:16" x14ac:dyDescent="0.2">
      <c r="A1038" s="156">
        <v>1030</v>
      </c>
      <c r="B1038" s="157">
        <v>30122000</v>
      </c>
      <c r="C1038" s="42">
        <v>3915.86</v>
      </c>
      <c r="D1038" s="43">
        <f t="shared" si="185"/>
        <v>2000000</v>
      </c>
      <c r="E1038" s="43">
        <f t="shared" si="185"/>
        <v>4</v>
      </c>
      <c r="F1038" s="43">
        <f t="shared" si="185"/>
        <v>10000000</v>
      </c>
      <c r="G1038" s="43">
        <f t="shared" si="185"/>
        <v>3</v>
      </c>
      <c r="H1038" s="46">
        <f t="shared" si="180"/>
        <v>0.2655866144346325</v>
      </c>
      <c r="I1038" s="46">
        <f t="shared" si="181"/>
        <v>0.66801673195670941</v>
      </c>
      <c r="J1038" s="42">
        <f t="shared" si="186"/>
        <v>1040</v>
      </c>
      <c r="K1038" s="42">
        <f t="shared" si="186"/>
        <v>2615.86</v>
      </c>
      <c r="L1038" s="43">
        <f t="shared" si="187"/>
        <v>8000000</v>
      </c>
      <c r="M1038" s="157">
        <f t="shared" si="182"/>
        <v>20122000</v>
      </c>
      <c r="N1038" s="157">
        <f t="shared" si="183"/>
        <v>2000000</v>
      </c>
      <c r="O1038" s="158">
        <f t="shared" si="184"/>
        <v>260</v>
      </c>
      <c r="P1038" s="42"/>
    </row>
    <row r="1039" spans="1:16" x14ac:dyDescent="0.2">
      <c r="A1039" s="156">
        <v>1031</v>
      </c>
      <c r="B1039" s="157">
        <v>5036000</v>
      </c>
      <c r="C1039" s="42">
        <v>1057.56</v>
      </c>
      <c r="D1039" s="43">
        <f t="shared" si="185"/>
        <v>2000000</v>
      </c>
      <c r="E1039" s="43">
        <f t="shared" si="185"/>
        <v>4</v>
      </c>
      <c r="F1039" s="43">
        <f t="shared" si="185"/>
        <v>10000000</v>
      </c>
      <c r="G1039" s="43">
        <f t="shared" si="185"/>
        <v>3</v>
      </c>
      <c r="H1039" s="46">
        <f t="shared" si="180"/>
        <v>0.60285941223193007</v>
      </c>
      <c r="I1039" s="46">
        <f t="shared" si="181"/>
        <v>0</v>
      </c>
      <c r="J1039" s="42">
        <f t="shared" si="186"/>
        <v>637.55999999999995</v>
      </c>
      <c r="K1039" s="42">
        <f t="shared" si="186"/>
        <v>0</v>
      </c>
      <c r="L1039" s="43">
        <f t="shared" si="187"/>
        <v>3036000</v>
      </c>
      <c r="M1039" s="157">
        <f t="shared" si="182"/>
        <v>0</v>
      </c>
      <c r="N1039" s="157">
        <f t="shared" si="183"/>
        <v>2000000</v>
      </c>
      <c r="O1039" s="158">
        <f t="shared" si="184"/>
        <v>420</v>
      </c>
      <c r="P1039" s="42"/>
    </row>
    <row r="1040" spans="1:16" x14ac:dyDescent="0.2">
      <c r="A1040" s="156">
        <v>1032</v>
      </c>
      <c r="B1040" s="157">
        <v>1092000</v>
      </c>
      <c r="C1040" s="42">
        <v>229.32</v>
      </c>
      <c r="D1040" s="43">
        <f t="shared" si="185"/>
        <v>2000000</v>
      </c>
      <c r="E1040" s="43">
        <f t="shared" si="185"/>
        <v>4</v>
      </c>
      <c r="F1040" s="43">
        <f t="shared" si="185"/>
        <v>10000000</v>
      </c>
      <c r="G1040" s="43">
        <f t="shared" si="185"/>
        <v>3</v>
      </c>
      <c r="H1040" s="46">
        <f t="shared" si="180"/>
        <v>0</v>
      </c>
      <c r="I1040" s="46">
        <f t="shared" si="181"/>
        <v>0</v>
      </c>
      <c r="J1040" s="42">
        <f t="shared" si="186"/>
        <v>0</v>
      </c>
      <c r="K1040" s="42">
        <f t="shared" si="186"/>
        <v>0</v>
      </c>
      <c r="L1040" s="43">
        <f t="shared" si="187"/>
        <v>0</v>
      </c>
      <c r="M1040" s="157">
        <f t="shared" si="182"/>
        <v>0</v>
      </c>
      <c r="N1040" s="157">
        <f t="shared" si="183"/>
        <v>1092000</v>
      </c>
      <c r="O1040" s="158">
        <f t="shared" si="184"/>
        <v>229.32</v>
      </c>
      <c r="P1040" s="42"/>
    </row>
    <row r="1041" spans="1:16" x14ac:dyDescent="0.2">
      <c r="A1041" s="156">
        <v>1033</v>
      </c>
      <c r="B1041" s="157">
        <v>5837000</v>
      </c>
      <c r="C1041" s="42">
        <v>1284.1400000000001</v>
      </c>
      <c r="D1041" s="43">
        <f t="shared" si="185"/>
        <v>2000000</v>
      </c>
      <c r="E1041" s="43">
        <f t="shared" si="185"/>
        <v>4</v>
      </c>
      <c r="F1041" s="43">
        <f t="shared" si="185"/>
        <v>10000000</v>
      </c>
      <c r="G1041" s="43">
        <f t="shared" si="185"/>
        <v>3</v>
      </c>
      <c r="H1041" s="46">
        <f t="shared" si="180"/>
        <v>0.65735823196847698</v>
      </c>
      <c r="I1041" s="46">
        <f t="shared" si="181"/>
        <v>0</v>
      </c>
      <c r="J1041" s="42">
        <f t="shared" si="186"/>
        <v>844.1400000000001</v>
      </c>
      <c r="K1041" s="42">
        <f t="shared" si="186"/>
        <v>0</v>
      </c>
      <c r="L1041" s="43">
        <f t="shared" si="187"/>
        <v>3837000</v>
      </c>
      <c r="M1041" s="157">
        <f t="shared" si="182"/>
        <v>0</v>
      </c>
      <c r="N1041" s="157">
        <f t="shared" si="183"/>
        <v>2000000</v>
      </c>
      <c r="O1041" s="158">
        <f t="shared" si="184"/>
        <v>440</v>
      </c>
      <c r="P1041" s="42"/>
    </row>
    <row r="1042" spans="1:16" x14ac:dyDescent="0.2">
      <c r="A1042" s="156">
        <v>1034</v>
      </c>
      <c r="B1042" s="157">
        <v>40000000</v>
      </c>
      <c r="C1042" s="42">
        <v>9600</v>
      </c>
      <c r="D1042" s="43">
        <f t="shared" si="185"/>
        <v>2000000</v>
      </c>
      <c r="E1042" s="43">
        <f t="shared" si="185"/>
        <v>4</v>
      </c>
      <c r="F1042" s="43">
        <f t="shared" si="185"/>
        <v>10000000</v>
      </c>
      <c r="G1042" s="43">
        <f t="shared" si="185"/>
        <v>3</v>
      </c>
      <c r="H1042" s="46">
        <f t="shared" si="180"/>
        <v>0.2</v>
      </c>
      <c r="I1042" s="46">
        <f t="shared" si="181"/>
        <v>0.75</v>
      </c>
      <c r="J1042" s="42">
        <f t="shared" si="186"/>
        <v>1920</v>
      </c>
      <c r="K1042" s="42">
        <f t="shared" si="186"/>
        <v>7200</v>
      </c>
      <c r="L1042" s="43">
        <f t="shared" si="187"/>
        <v>8000000</v>
      </c>
      <c r="M1042" s="157">
        <f t="shared" si="182"/>
        <v>30000000</v>
      </c>
      <c r="N1042" s="157">
        <f t="shared" si="183"/>
        <v>2000000</v>
      </c>
      <c r="O1042" s="158">
        <f t="shared" si="184"/>
        <v>480</v>
      </c>
      <c r="P1042" s="42"/>
    </row>
    <row r="1043" spans="1:16" x14ac:dyDescent="0.2">
      <c r="A1043" s="156">
        <v>1035</v>
      </c>
      <c r="B1043" s="157">
        <v>40000000</v>
      </c>
      <c r="C1043" s="42">
        <v>9600</v>
      </c>
      <c r="D1043" s="43">
        <f t="shared" si="185"/>
        <v>2000000</v>
      </c>
      <c r="E1043" s="43">
        <f t="shared" si="185"/>
        <v>4</v>
      </c>
      <c r="F1043" s="43">
        <f t="shared" si="185"/>
        <v>10000000</v>
      </c>
      <c r="G1043" s="43">
        <f t="shared" si="185"/>
        <v>3</v>
      </c>
      <c r="H1043" s="46">
        <f t="shared" si="180"/>
        <v>0.2</v>
      </c>
      <c r="I1043" s="46">
        <f t="shared" si="181"/>
        <v>0.75</v>
      </c>
      <c r="J1043" s="42">
        <f t="shared" si="186"/>
        <v>1920</v>
      </c>
      <c r="K1043" s="42">
        <f t="shared" si="186"/>
        <v>7200</v>
      </c>
      <c r="L1043" s="43">
        <f t="shared" si="187"/>
        <v>8000000</v>
      </c>
      <c r="M1043" s="157">
        <f t="shared" si="182"/>
        <v>30000000</v>
      </c>
      <c r="N1043" s="157">
        <f t="shared" si="183"/>
        <v>2000000</v>
      </c>
      <c r="O1043" s="158">
        <f t="shared" si="184"/>
        <v>480</v>
      </c>
      <c r="P1043" s="42"/>
    </row>
    <row r="1044" spans="1:16" x14ac:dyDescent="0.2">
      <c r="A1044" s="156">
        <v>1036</v>
      </c>
      <c r="B1044" s="157">
        <v>40000000</v>
      </c>
      <c r="C1044" s="42">
        <v>10400</v>
      </c>
      <c r="D1044" s="43">
        <f t="shared" si="185"/>
        <v>2000000</v>
      </c>
      <c r="E1044" s="43">
        <f t="shared" si="185"/>
        <v>4</v>
      </c>
      <c r="F1044" s="43">
        <f t="shared" si="185"/>
        <v>10000000</v>
      </c>
      <c r="G1044" s="43">
        <f t="shared" si="185"/>
        <v>3</v>
      </c>
      <c r="H1044" s="46">
        <f t="shared" si="180"/>
        <v>0.2</v>
      </c>
      <c r="I1044" s="46">
        <f t="shared" si="181"/>
        <v>0.75</v>
      </c>
      <c r="J1044" s="42">
        <f t="shared" si="186"/>
        <v>2080</v>
      </c>
      <c r="K1044" s="42">
        <f t="shared" si="186"/>
        <v>7800</v>
      </c>
      <c r="L1044" s="43">
        <f t="shared" si="187"/>
        <v>8000000</v>
      </c>
      <c r="M1044" s="157">
        <f t="shared" si="182"/>
        <v>30000000</v>
      </c>
      <c r="N1044" s="157">
        <f t="shared" si="183"/>
        <v>2000000</v>
      </c>
      <c r="O1044" s="158">
        <f t="shared" si="184"/>
        <v>520</v>
      </c>
      <c r="P1044" s="42"/>
    </row>
    <row r="1045" spans="1:16" x14ac:dyDescent="0.2">
      <c r="A1045" s="156">
        <v>1037</v>
      </c>
      <c r="B1045" s="157">
        <v>4806000</v>
      </c>
      <c r="C1045" s="42">
        <v>817.02</v>
      </c>
      <c r="D1045" s="43">
        <f t="shared" si="185"/>
        <v>2000000</v>
      </c>
      <c r="E1045" s="43">
        <f t="shared" si="185"/>
        <v>4</v>
      </c>
      <c r="F1045" s="43">
        <f t="shared" si="185"/>
        <v>10000000</v>
      </c>
      <c r="G1045" s="43">
        <f t="shared" si="185"/>
        <v>3</v>
      </c>
      <c r="H1045" s="46">
        <f t="shared" si="180"/>
        <v>0.58385351643778605</v>
      </c>
      <c r="I1045" s="46">
        <f t="shared" si="181"/>
        <v>0</v>
      </c>
      <c r="J1045" s="42">
        <f t="shared" si="186"/>
        <v>477.01999999999992</v>
      </c>
      <c r="K1045" s="42">
        <f t="shared" si="186"/>
        <v>0</v>
      </c>
      <c r="L1045" s="43">
        <f t="shared" si="187"/>
        <v>2805999.9999999995</v>
      </c>
      <c r="M1045" s="157">
        <f t="shared" si="182"/>
        <v>0</v>
      </c>
      <c r="N1045" s="157">
        <f t="shared" si="183"/>
        <v>2000000.0000000005</v>
      </c>
      <c r="O1045" s="158">
        <f t="shared" si="184"/>
        <v>340.00000000000006</v>
      </c>
      <c r="P1045" s="42"/>
    </row>
    <row r="1046" spans="1:16" x14ac:dyDescent="0.2">
      <c r="A1046" s="156">
        <v>1038</v>
      </c>
      <c r="B1046" s="157">
        <v>9340000</v>
      </c>
      <c r="C1046" s="42">
        <v>2895.4</v>
      </c>
      <c r="D1046" s="43">
        <f t="shared" si="185"/>
        <v>2000000</v>
      </c>
      <c r="E1046" s="43">
        <f t="shared" si="185"/>
        <v>4</v>
      </c>
      <c r="F1046" s="43">
        <f t="shared" si="185"/>
        <v>10000000</v>
      </c>
      <c r="G1046" s="43">
        <f t="shared" si="185"/>
        <v>3</v>
      </c>
      <c r="H1046" s="46">
        <f t="shared" si="180"/>
        <v>0.78586723768736622</v>
      </c>
      <c r="I1046" s="46">
        <f t="shared" si="181"/>
        <v>0</v>
      </c>
      <c r="J1046" s="42">
        <f t="shared" si="186"/>
        <v>2275.4</v>
      </c>
      <c r="K1046" s="42">
        <f t="shared" si="186"/>
        <v>0</v>
      </c>
      <c r="L1046" s="43">
        <f t="shared" si="187"/>
        <v>7340000</v>
      </c>
      <c r="M1046" s="157">
        <f t="shared" si="182"/>
        <v>0</v>
      </c>
      <c r="N1046" s="157">
        <f t="shared" si="183"/>
        <v>2000000</v>
      </c>
      <c r="O1046" s="158">
        <f t="shared" si="184"/>
        <v>620</v>
      </c>
      <c r="P1046" s="42"/>
    </row>
    <row r="1047" spans="1:16" x14ac:dyDescent="0.2">
      <c r="A1047" s="156">
        <v>1039</v>
      </c>
      <c r="B1047" s="157">
        <v>2897000</v>
      </c>
      <c r="C1047" s="42">
        <v>550.42999999999995</v>
      </c>
      <c r="D1047" s="43">
        <f t="shared" si="185"/>
        <v>2000000</v>
      </c>
      <c r="E1047" s="43">
        <f t="shared" si="185"/>
        <v>4</v>
      </c>
      <c r="F1047" s="43">
        <f t="shared" si="185"/>
        <v>10000000</v>
      </c>
      <c r="G1047" s="43">
        <f t="shared" si="185"/>
        <v>3</v>
      </c>
      <c r="H1047" s="46">
        <f t="shared" si="180"/>
        <v>0.30963065239903348</v>
      </c>
      <c r="I1047" s="46">
        <f t="shared" si="181"/>
        <v>0</v>
      </c>
      <c r="J1047" s="42">
        <f t="shared" si="186"/>
        <v>170.42999999999998</v>
      </c>
      <c r="K1047" s="42">
        <f t="shared" si="186"/>
        <v>0</v>
      </c>
      <c r="L1047" s="43">
        <f t="shared" si="187"/>
        <v>897000</v>
      </c>
      <c r="M1047" s="157">
        <f t="shared" si="182"/>
        <v>0</v>
      </c>
      <c r="N1047" s="157">
        <f t="shared" si="183"/>
        <v>2000000</v>
      </c>
      <c r="O1047" s="158">
        <f t="shared" si="184"/>
        <v>380</v>
      </c>
      <c r="P1047" s="42"/>
    </row>
    <row r="1048" spans="1:16" x14ac:dyDescent="0.2">
      <c r="A1048" s="156">
        <v>1040</v>
      </c>
      <c r="B1048" s="157">
        <v>800000</v>
      </c>
      <c r="C1048" s="42">
        <v>192</v>
      </c>
      <c r="D1048" s="43">
        <f t="shared" si="185"/>
        <v>2000000</v>
      </c>
      <c r="E1048" s="43">
        <f t="shared" si="185"/>
        <v>4</v>
      </c>
      <c r="F1048" s="43">
        <f t="shared" si="185"/>
        <v>10000000</v>
      </c>
      <c r="G1048" s="43">
        <f t="shared" si="185"/>
        <v>3</v>
      </c>
      <c r="H1048" s="46">
        <f t="shared" si="180"/>
        <v>0</v>
      </c>
      <c r="I1048" s="46">
        <f t="shared" si="181"/>
        <v>0</v>
      </c>
      <c r="J1048" s="42">
        <f t="shared" si="186"/>
        <v>0</v>
      </c>
      <c r="K1048" s="42">
        <f t="shared" si="186"/>
        <v>0</v>
      </c>
      <c r="L1048" s="43">
        <f t="shared" si="187"/>
        <v>0</v>
      </c>
      <c r="M1048" s="157">
        <f t="shared" si="182"/>
        <v>0</v>
      </c>
      <c r="N1048" s="157">
        <f t="shared" si="183"/>
        <v>800000</v>
      </c>
      <c r="O1048" s="158">
        <f t="shared" si="184"/>
        <v>192</v>
      </c>
      <c r="P1048" s="42"/>
    </row>
    <row r="1049" spans="1:16" x14ac:dyDescent="0.2">
      <c r="A1049" s="156">
        <v>1041</v>
      </c>
      <c r="B1049" s="157">
        <v>22313000</v>
      </c>
      <c r="C1049" s="42">
        <v>4239.47</v>
      </c>
      <c r="D1049" s="43">
        <f t="shared" si="185"/>
        <v>2000000</v>
      </c>
      <c r="E1049" s="43">
        <f t="shared" si="185"/>
        <v>4</v>
      </c>
      <c r="F1049" s="43">
        <f t="shared" si="185"/>
        <v>10000000</v>
      </c>
      <c r="G1049" s="43">
        <f t="shared" si="185"/>
        <v>3</v>
      </c>
      <c r="H1049" s="46">
        <f t="shared" si="180"/>
        <v>0.35853538296060594</v>
      </c>
      <c r="I1049" s="46">
        <f t="shared" si="181"/>
        <v>0.55183077129924263</v>
      </c>
      <c r="J1049" s="42">
        <f t="shared" si="186"/>
        <v>1520.0000000000002</v>
      </c>
      <c r="K1049" s="42">
        <f t="shared" si="186"/>
        <v>2339.4700000000003</v>
      </c>
      <c r="L1049" s="43">
        <f t="shared" si="187"/>
        <v>8000000</v>
      </c>
      <c r="M1049" s="157">
        <f t="shared" si="182"/>
        <v>12313000</v>
      </c>
      <c r="N1049" s="157">
        <f t="shared" si="183"/>
        <v>2000000</v>
      </c>
      <c r="O1049" s="158">
        <f t="shared" si="184"/>
        <v>380</v>
      </c>
      <c r="P1049" s="42"/>
    </row>
    <row r="1050" spans="1:16" x14ac:dyDescent="0.2">
      <c r="A1050" s="156">
        <v>1042</v>
      </c>
      <c r="B1050" s="157">
        <v>25222000</v>
      </c>
      <c r="C1050" s="42">
        <v>5548.84</v>
      </c>
      <c r="D1050" s="43">
        <f t="shared" ref="D1050:G1065" si="188">D1049</f>
        <v>2000000</v>
      </c>
      <c r="E1050" s="43">
        <f t="shared" si="188"/>
        <v>4</v>
      </c>
      <c r="F1050" s="43">
        <f t="shared" si="188"/>
        <v>10000000</v>
      </c>
      <c r="G1050" s="43">
        <f t="shared" si="188"/>
        <v>3</v>
      </c>
      <c r="H1050" s="46">
        <f t="shared" si="180"/>
        <v>0.31718341130758859</v>
      </c>
      <c r="I1050" s="46">
        <f t="shared" si="181"/>
        <v>0.60352073586551425</v>
      </c>
      <c r="J1050" s="42">
        <f t="shared" si="186"/>
        <v>1760</v>
      </c>
      <c r="K1050" s="42">
        <f t="shared" si="186"/>
        <v>3348.84</v>
      </c>
      <c r="L1050" s="43">
        <f t="shared" si="187"/>
        <v>7999999.9999999991</v>
      </c>
      <c r="M1050" s="157">
        <f t="shared" si="182"/>
        <v>15222000</v>
      </c>
      <c r="N1050" s="157">
        <f t="shared" si="183"/>
        <v>2000000</v>
      </c>
      <c r="O1050" s="158">
        <f t="shared" si="184"/>
        <v>440</v>
      </c>
      <c r="P1050" s="42"/>
    </row>
    <row r="1051" spans="1:16" x14ac:dyDescent="0.2">
      <c r="A1051" s="156">
        <v>1043</v>
      </c>
      <c r="B1051" s="157">
        <v>1404000</v>
      </c>
      <c r="C1051" s="42">
        <v>280.8</v>
      </c>
      <c r="D1051" s="43">
        <f t="shared" si="188"/>
        <v>2000000</v>
      </c>
      <c r="E1051" s="43">
        <f t="shared" si="188"/>
        <v>4</v>
      </c>
      <c r="F1051" s="43">
        <f t="shared" si="188"/>
        <v>10000000</v>
      </c>
      <c r="G1051" s="43">
        <f t="shared" si="188"/>
        <v>3</v>
      </c>
      <c r="H1051" s="46">
        <f t="shared" si="180"/>
        <v>0</v>
      </c>
      <c r="I1051" s="46">
        <f t="shared" si="181"/>
        <v>0</v>
      </c>
      <c r="J1051" s="42">
        <f t="shared" si="186"/>
        <v>0</v>
      </c>
      <c r="K1051" s="42">
        <f t="shared" si="186"/>
        <v>0</v>
      </c>
      <c r="L1051" s="43">
        <f t="shared" si="187"/>
        <v>0</v>
      </c>
      <c r="M1051" s="157">
        <f t="shared" si="182"/>
        <v>0</v>
      </c>
      <c r="N1051" s="157">
        <f t="shared" si="183"/>
        <v>1404000</v>
      </c>
      <c r="O1051" s="158">
        <f t="shared" si="184"/>
        <v>280.8</v>
      </c>
      <c r="P1051" s="42"/>
    </row>
    <row r="1052" spans="1:16" x14ac:dyDescent="0.2">
      <c r="A1052" s="156">
        <v>1044</v>
      </c>
      <c r="B1052" s="157">
        <v>1207000</v>
      </c>
      <c r="C1052" s="42">
        <v>350.03</v>
      </c>
      <c r="D1052" s="43">
        <f t="shared" si="188"/>
        <v>2000000</v>
      </c>
      <c r="E1052" s="43">
        <f t="shared" si="188"/>
        <v>4</v>
      </c>
      <c r="F1052" s="43">
        <f t="shared" si="188"/>
        <v>10000000</v>
      </c>
      <c r="G1052" s="43">
        <f t="shared" si="188"/>
        <v>3</v>
      </c>
      <c r="H1052" s="46">
        <f t="shared" si="180"/>
        <v>0</v>
      </c>
      <c r="I1052" s="46">
        <f t="shared" si="181"/>
        <v>0</v>
      </c>
      <c r="J1052" s="42">
        <f t="shared" si="186"/>
        <v>0</v>
      </c>
      <c r="K1052" s="42">
        <f t="shared" si="186"/>
        <v>0</v>
      </c>
      <c r="L1052" s="43">
        <f t="shared" si="187"/>
        <v>0</v>
      </c>
      <c r="M1052" s="157">
        <f t="shared" si="182"/>
        <v>0</v>
      </c>
      <c r="N1052" s="157">
        <f t="shared" si="183"/>
        <v>1207000</v>
      </c>
      <c r="O1052" s="158">
        <f t="shared" si="184"/>
        <v>350.03</v>
      </c>
      <c r="P1052" s="42"/>
    </row>
    <row r="1053" spans="1:16" x14ac:dyDescent="0.2">
      <c r="A1053" s="156">
        <v>1045</v>
      </c>
      <c r="B1053" s="157">
        <v>11196000</v>
      </c>
      <c r="C1053" s="42">
        <v>2351.16</v>
      </c>
      <c r="D1053" s="43">
        <f t="shared" si="188"/>
        <v>2000000</v>
      </c>
      <c r="E1053" s="43">
        <f t="shared" si="188"/>
        <v>4</v>
      </c>
      <c r="F1053" s="43">
        <f t="shared" si="188"/>
        <v>10000000</v>
      </c>
      <c r="G1053" s="43">
        <f t="shared" si="188"/>
        <v>3</v>
      </c>
      <c r="H1053" s="46">
        <f t="shared" si="180"/>
        <v>0.71454090746695254</v>
      </c>
      <c r="I1053" s="46">
        <f t="shared" si="181"/>
        <v>0.1068238656663094</v>
      </c>
      <c r="J1053" s="42">
        <f t="shared" si="186"/>
        <v>1680</v>
      </c>
      <c r="K1053" s="42">
        <f t="shared" si="186"/>
        <v>251.16</v>
      </c>
      <c r="L1053" s="43">
        <f t="shared" si="187"/>
        <v>8000000.0000000009</v>
      </c>
      <c r="M1053" s="157">
        <f t="shared" si="182"/>
        <v>1196000</v>
      </c>
      <c r="N1053" s="157">
        <f t="shared" si="183"/>
        <v>2000000</v>
      </c>
      <c r="O1053" s="158">
        <f t="shared" si="184"/>
        <v>419.99999999999977</v>
      </c>
      <c r="P1053" s="42"/>
    </row>
    <row r="1054" spans="1:16" x14ac:dyDescent="0.2">
      <c r="A1054" s="156">
        <v>1046</v>
      </c>
      <c r="B1054" s="157">
        <v>6224000</v>
      </c>
      <c r="C1054" s="42">
        <v>933.6</v>
      </c>
      <c r="D1054" s="43">
        <f t="shared" si="188"/>
        <v>2000000</v>
      </c>
      <c r="E1054" s="43">
        <f t="shared" si="188"/>
        <v>4</v>
      </c>
      <c r="F1054" s="43">
        <f t="shared" si="188"/>
        <v>10000000</v>
      </c>
      <c r="G1054" s="43">
        <f t="shared" si="188"/>
        <v>3</v>
      </c>
      <c r="H1054" s="46">
        <f t="shared" si="180"/>
        <v>0.67866323907455017</v>
      </c>
      <c r="I1054" s="46">
        <f t="shared" si="181"/>
        <v>0</v>
      </c>
      <c r="J1054" s="42">
        <f t="shared" si="186"/>
        <v>633.6</v>
      </c>
      <c r="K1054" s="42">
        <f t="shared" si="186"/>
        <v>0</v>
      </c>
      <c r="L1054" s="43">
        <f t="shared" si="187"/>
        <v>4224000</v>
      </c>
      <c r="M1054" s="157">
        <f t="shared" si="182"/>
        <v>0</v>
      </c>
      <c r="N1054" s="157">
        <f t="shared" si="183"/>
        <v>2000000</v>
      </c>
      <c r="O1054" s="158">
        <f t="shared" si="184"/>
        <v>300</v>
      </c>
      <c r="P1054" s="42"/>
    </row>
    <row r="1055" spans="1:16" x14ac:dyDescent="0.2">
      <c r="A1055" s="156">
        <v>1047</v>
      </c>
      <c r="B1055" s="157">
        <v>18391000</v>
      </c>
      <c r="C1055" s="42">
        <v>5149.4799999999996</v>
      </c>
      <c r="D1055" s="43">
        <f t="shared" si="188"/>
        <v>2000000</v>
      </c>
      <c r="E1055" s="43">
        <f t="shared" si="188"/>
        <v>4</v>
      </c>
      <c r="F1055" s="43">
        <f t="shared" si="188"/>
        <v>10000000</v>
      </c>
      <c r="G1055" s="43">
        <f t="shared" si="188"/>
        <v>3</v>
      </c>
      <c r="H1055" s="46">
        <f t="shared" si="180"/>
        <v>0.43499537817410688</v>
      </c>
      <c r="I1055" s="46">
        <f t="shared" si="181"/>
        <v>0.45625577728236638</v>
      </c>
      <c r="J1055" s="42">
        <f t="shared" si="186"/>
        <v>2239.9999999999995</v>
      </c>
      <c r="K1055" s="42">
        <f t="shared" si="186"/>
        <v>2349.48</v>
      </c>
      <c r="L1055" s="43">
        <f t="shared" si="187"/>
        <v>8000000</v>
      </c>
      <c r="M1055" s="157">
        <f t="shared" si="182"/>
        <v>8391000</v>
      </c>
      <c r="N1055" s="157">
        <f t="shared" si="183"/>
        <v>2000000</v>
      </c>
      <c r="O1055" s="158">
        <f t="shared" si="184"/>
        <v>560</v>
      </c>
      <c r="P1055" s="42"/>
    </row>
    <row r="1056" spans="1:16" x14ac:dyDescent="0.2">
      <c r="A1056" s="156">
        <v>1048</v>
      </c>
      <c r="B1056" s="157">
        <v>39441000</v>
      </c>
      <c r="C1056" s="42">
        <v>5521.74</v>
      </c>
      <c r="D1056" s="43">
        <f t="shared" si="188"/>
        <v>2000000</v>
      </c>
      <c r="E1056" s="43">
        <f t="shared" si="188"/>
        <v>4</v>
      </c>
      <c r="F1056" s="43">
        <f t="shared" si="188"/>
        <v>10000000</v>
      </c>
      <c r="G1056" s="43">
        <f t="shared" si="188"/>
        <v>3</v>
      </c>
      <c r="H1056" s="46">
        <f t="shared" si="180"/>
        <v>0.20283461372683248</v>
      </c>
      <c r="I1056" s="46">
        <f t="shared" si="181"/>
        <v>0.74645673284145941</v>
      </c>
      <c r="J1056" s="42">
        <f t="shared" si="186"/>
        <v>1120</v>
      </c>
      <c r="K1056" s="42">
        <f t="shared" si="186"/>
        <v>4121.74</v>
      </c>
      <c r="L1056" s="43">
        <f t="shared" si="187"/>
        <v>8000000</v>
      </c>
      <c r="M1056" s="157">
        <f t="shared" si="182"/>
        <v>29441000</v>
      </c>
      <c r="N1056" s="157">
        <f t="shared" si="183"/>
        <v>2000000</v>
      </c>
      <c r="O1056" s="158">
        <f t="shared" si="184"/>
        <v>280</v>
      </c>
      <c r="P1056" s="42"/>
    </row>
    <row r="1057" spans="1:16" x14ac:dyDescent="0.2">
      <c r="A1057" s="156">
        <v>1049</v>
      </c>
      <c r="B1057" s="157">
        <v>40000000</v>
      </c>
      <c r="C1057" s="42">
        <v>11200</v>
      </c>
      <c r="D1057" s="43">
        <f t="shared" si="188"/>
        <v>2000000</v>
      </c>
      <c r="E1057" s="43">
        <f t="shared" si="188"/>
        <v>4</v>
      </c>
      <c r="F1057" s="43">
        <f t="shared" si="188"/>
        <v>10000000</v>
      </c>
      <c r="G1057" s="43">
        <f t="shared" si="188"/>
        <v>3</v>
      </c>
      <c r="H1057" s="46">
        <f t="shared" si="180"/>
        <v>0.2</v>
      </c>
      <c r="I1057" s="46">
        <f t="shared" si="181"/>
        <v>0.75</v>
      </c>
      <c r="J1057" s="42">
        <f t="shared" si="186"/>
        <v>2240</v>
      </c>
      <c r="K1057" s="42">
        <f t="shared" si="186"/>
        <v>8400</v>
      </c>
      <c r="L1057" s="43">
        <f t="shared" si="187"/>
        <v>8000000</v>
      </c>
      <c r="M1057" s="157">
        <f t="shared" si="182"/>
        <v>30000000</v>
      </c>
      <c r="N1057" s="157">
        <f t="shared" si="183"/>
        <v>2000000</v>
      </c>
      <c r="O1057" s="158">
        <f t="shared" si="184"/>
        <v>560</v>
      </c>
      <c r="P1057" s="42"/>
    </row>
    <row r="1058" spans="1:16" x14ac:dyDescent="0.2">
      <c r="A1058" s="156">
        <v>1050</v>
      </c>
      <c r="B1058" s="157">
        <v>27932000</v>
      </c>
      <c r="C1058" s="42">
        <v>6424.36</v>
      </c>
      <c r="D1058" s="43">
        <f t="shared" si="188"/>
        <v>2000000</v>
      </c>
      <c r="E1058" s="43">
        <f t="shared" si="188"/>
        <v>4</v>
      </c>
      <c r="F1058" s="43">
        <f t="shared" si="188"/>
        <v>10000000</v>
      </c>
      <c r="G1058" s="43">
        <f t="shared" si="188"/>
        <v>3</v>
      </c>
      <c r="H1058" s="46">
        <f t="shared" si="180"/>
        <v>0.28640985249892598</v>
      </c>
      <c r="I1058" s="46">
        <f t="shared" si="181"/>
        <v>0.64198768437634257</v>
      </c>
      <c r="J1058" s="42">
        <f t="shared" si="186"/>
        <v>1840</v>
      </c>
      <c r="K1058" s="42">
        <f t="shared" si="186"/>
        <v>4124.3599999999997</v>
      </c>
      <c r="L1058" s="43">
        <f t="shared" si="187"/>
        <v>8000000</v>
      </c>
      <c r="M1058" s="157">
        <f t="shared" si="182"/>
        <v>17932000</v>
      </c>
      <c r="N1058" s="157">
        <f t="shared" si="183"/>
        <v>2000000</v>
      </c>
      <c r="O1058" s="158">
        <f t="shared" si="184"/>
        <v>460</v>
      </c>
      <c r="P1058" s="42"/>
    </row>
    <row r="1059" spans="1:16" x14ac:dyDescent="0.2">
      <c r="A1059" s="156">
        <v>1051</v>
      </c>
      <c r="B1059" s="157">
        <v>16301000</v>
      </c>
      <c r="C1059" s="42">
        <v>4075.25</v>
      </c>
      <c r="D1059" s="43">
        <f t="shared" si="188"/>
        <v>2000000</v>
      </c>
      <c r="E1059" s="43">
        <f t="shared" si="188"/>
        <v>4</v>
      </c>
      <c r="F1059" s="43">
        <f t="shared" si="188"/>
        <v>10000000</v>
      </c>
      <c r="G1059" s="43">
        <f t="shared" si="188"/>
        <v>3</v>
      </c>
      <c r="H1059" s="46">
        <f t="shared" si="180"/>
        <v>0.49076743758051655</v>
      </c>
      <c r="I1059" s="46">
        <f t="shared" si="181"/>
        <v>0.38654070302435434</v>
      </c>
      <c r="J1059" s="42">
        <f t="shared" si="186"/>
        <v>2000</v>
      </c>
      <c r="K1059" s="42">
        <f t="shared" si="186"/>
        <v>1575.25</v>
      </c>
      <c r="L1059" s="43">
        <f t="shared" si="187"/>
        <v>8000000</v>
      </c>
      <c r="M1059" s="157">
        <f t="shared" si="182"/>
        <v>6301000</v>
      </c>
      <c r="N1059" s="157">
        <f t="shared" si="183"/>
        <v>2000000</v>
      </c>
      <c r="O1059" s="158">
        <f t="shared" si="184"/>
        <v>500</v>
      </c>
      <c r="P1059" s="42"/>
    </row>
    <row r="1060" spans="1:16" x14ac:dyDescent="0.2">
      <c r="A1060" s="156">
        <v>1052</v>
      </c>
      <c r="B1060" s="157">
        <v>1847000</v>
      </c>
      <c r="C1060" s="42">
        <v>443.28</v>
      </c>
      <c r="D1060" s="43">
        <f t="shared" si="188"/>
        <v>2000000</v>
      </c>
      <c r="E1060" s="43">
        <f t="shared" si="188"/>
        <v>4</v>
      </c>
      <c r="F1060" s="43">
        <f t="shared" si="188"/>
        <v>10000000</v>
      </c>
      <c r="G1060" s="43">
        <f t="shared" si="188"/>
        <v>3</v>
      </c>
      <c r="H1060" s="46">
        <f t="shared" si="180"/>
        <v>0</v>
      </c>
      <c r="I1060" s="46">
        <f t="shared" si="181"/>
        <v>0</v>
      </c>
      <c r="J1060" s="42">
        <f t="shared" si="186"/>
        <v>0</v>
      </c>
      <c r="K1060" s="42">
        <f t="shared" si="186"/>
        <v>0</v>
      </c>
      <c r="L1060" s="43">
        <f t="shared" si="187"/>
        <v>0</v>
      </c>
      <c r="M1060" s="157">
        <f t="shared" si="182"/>
        <v>0</v>
      </c>
      <c r="N1060" s="157">
        <f t="shared" si="183"/>
        <v>1847000</v>
      </c>
      <c r="O1060" s="158">
        <f t="shared" si="184"/>
        <v>443.28</v>
      </c>
      <c r="P1060" s="42"/>
    </row>
    <row r="1061" spans="1:16" x14ac:dyDescent="0.2">
      <c r="A1061" s="156">
        <v>1053</v>
      </c>
      <c r="B1061" s="157">
        <v>40000000</v>
      </c>
      <c r="C1061" s="42">
        <v>7200</v>
      </c>
      <c r="D1061" s="43">
        <f t="shared" si="188"/>
        <v>2000000</v>
      </c>
      <c r="E1061" s="43">
        <f t="shared" si="188"/>
        <v>4</v>
      </c>
      <c r="F1061" s="43">
        <f t="shared" si="188"/>
        <v>10000000</v>
      </c>
      <c r="G1061" s="43">
        <f t="shared" si="188"/>
        <v>3</v>
      </c>
      <c r="H1061" s="46">
        <f t="shared" si="180"/>
        <v>0.2</v>
      </c>
      <c r="I1061" s="46">
        <f t="shared" si="181"/>
        <v>0.75</v>
      </c>
      <c r="J1061" s="42">
        <f t="shared" si="186"/>
        <v>1440</v>
      </c>
      <c r="K1061" s="42">
        <f t="shared" si="186"/>
        <v>5400</v>
      </c>
      <c r="L1061" s="43">
        <f t="shared" si="187"/>
        <v>8000000</v>
      </c>
      <c r="M1061" s="157">
        <f t="shared" si="182"/>
        <v>30000000</v>
      </c>
      <c r="N1061" s="157">
        <f t="shared" si="183"/>
        <v>2000000</v>
      </c>
      <c r="O1061" s="158">
        <f t="shared" si="184"/>
        <v>360</v>
      </c>
      <c r="P1061" s="42"/>
    </row>
    <row r="1062" spans="1:16" x14ac:dyDescent="0.2">
      <c r="A1062" s="156">
        <v>1054</v>
      </c>
      <c r="B1062" s="157">
        <v>15484000</v>
      </c>
      <c r="C1062" s="42">
        <v>4800.04</v>
      </c>
      <c r="D1062" s="43">
        <f t="shared" si="188"/>
        <v>2000000</v>
      </c>
      <c r="E1062" s="43">
        <f t="shared" si="188"/>
        <v>4</v>
      </c>
      <c r="F1062" s="43">
        <f t="shared" si="188"/>
        <v>10000000</v>
      </c>
      <c r="G1062" s="43">
        <f t="shared" si="188"/>
        <v>3</v>
      </c>
      <c r="H1062" s="46">
        <f t="shared" si="180"/>
        <v>0.51666236114699049</v>
      </c>
      <c r="I1062" s="46">
        <f t="shared" si="181"/>
        <v>0.35417204856626194</v>
      </c>
      <c r="J1062" s="42">
        <f t="shared" si="186"/>
        <v>2480</v>
      </c>
      <c r="K1062" s="42">
        <f t="shared" si="186"/>
        <v>1700.04</v>
      </c>
      <c r="L1062" s="43">
        <f t="shared" si="187"/>
        <v>8000000.0000000009</v>
      </c>
      <c r="M1062" s="157">
        <f t="shared" si="182"/>
        <v>5484000</v>
      </c>
      <c r="N1062" s="157">
        <f t="shared" si="183"/>
        <v>2000000</v>
      </c>
      <c r="O1062" s="158">
        <f t="shared" si="184"/>
        <v>620</v>
      </c>
      <c r="P1062" s="42"/>
    </row>
    <row r="1063" spans="1:16" x14ac:dyDescent="0.2">
      <c r="A1063" s="156">
        <v>1055</v>
      </c>
      <c r="B1063" s="157">
        <v>9975000</v>
      </c>
      <c r="C1063" s="42">
        <v>1895.25</v>
      </c>
      <c r="D1063" s="43">
        <f t="shared" si="188"/>
        <v>2000000</v>
      </c>
      <c r="E1063" s="43">
        <f t="shared" si="188"/>
        <v>4</v>
      </c>
      <c r="F1063" s="43">
        <f t="shared" si="188"/>
        <v>10000000</v>
      </c>
      <c r="G1063" s="43">
        <f t="shared" si="188"/>
        <v>3</v>
      </c>
      <c r="H1063" s="46">
        <f t="shared" si="180"/>
        <v>0.79949874686716793</v>
      </c>
      <c r="I1063" s="46">
        <f t="shared" si="181"/>
        <v>0</v>
      </c>
      <c r="J1063" s="42">
        <f t="shared" si="186"/>
        <v>1515.25</v>
      </c>
      <c r="K1063" s="42">
        <f t="shared" si="186"/>
        <v>0</v>
      </c>
      <c r="L1063" s="43">
        <f t="shared" si="187"/>
        <v>7975000</v>
      </c>
      <c r="M1063" s="157">
        <f t="shared" si="182"/>
        <v>0</v>
      </c>
      <c r="N1063" s="157">
        <f t="shared" si="183"/>
        <v>2000000</v>
      </c>
      <c r="O1063" s="158">
        <f t="shared" si="184"/>
        <v>380</v>
      </c>
      <c r="P1063" s="42"/>
    </row>
    <row r="1064" spans="1:16" x14ac:dyDescent="0.2">
      <c r="A1064" s="156">
        <v>1056</v>
      </c>
      <c r="B1064" s="157">
        <v>800000</v>
      </c>
      <c r="C1064" s="42">
        <v>120</v>
      </c>
      <c r="D1064" s="43">
        <f t="shared" si="188"/>
        <v>2000000</v>
      </c>
      <c r="E1064" s="43">
        <f t="shared" si="188"/>
        <v>4</v>
      </c>
      <c r="F1064" s="43">
        <f t="shared" si="188"/>
        <v>10000000</v>
      </c>
      <c r="G1064" s="43">
        <f t="shared" si="188"/>
        <v>3</v>
      </c>
      <c r="H1064" s="46">
        <f t="shared" si="180"/>
        <v>0</v>
      </c>
      <c r="I1064" s="46">
        <f t="shared" si="181"/>
        <v>0</v>
      </c>
      <c r="J1064" s="42">
        <f t="shared" si="186"/>
        <v>0</v>
      </c>
      <c r="K1064" s="42">
        <f t="shared" si="186"/>
        <v>0</v>
      </c>
      <c r="L1064" s="43">
        <f t="shared" si="187"/>
        <v>0</v>
      </c>
      <c r="M1064" s="157">
        <f t="shared" si="182"/>
        <v>0</v>
      </c>
      <c r="N1064" s="157">
        <f t="shared" si="183"/>
        <v>800000</v>
      </c>
      <c r="O1064" s="158">
        <f t="shared" si="184"/>
        <v>120</v>
      </c>
      <c r="P1064" s="42"/>
    </row>
    <row r="1065" spans="1:16" x14ac:dyDescent="0.2">
      <c r="A1065" s="156">
        <v>1057</v>
      </c>
      <c r="B1065" s="157">
        <v>13507000</v>
      </c>
      <c r="C1065" s="42">
        <v>1890.98</v>
      </c>
      <c r="D1065" s="43">
        <f t="shared" si="188"/>
        <v>2000000</v>
      </c>
      <c r="E1065" s="43">
        <f t="shared" si="188"/>
        <v>4</v>
      </c>
      <c r="F1065" s="43">
        <f t="shared" si="188"/>
        <v>10000000</v>
      </c>
      <c r="G1065" s="43">
        <f t="shared" si="188"/>
        <v>3</v>
      </c>
      <c r="H1065" s="46">
        <f t="shared" si="180"/>
        <v>0.59228548160213224</v>
      </c>
      <c r="I1065" s="46">
        <f t="shared" si="181"/>
        <v>0.25964314799733473</v>
      </c>
      <c r="J1065" s="42">
        <f t="shared" si="186"/>
        <v>1120</v>
      </c>
      <c r="K1065" s="42">
        <f t="shared" si="186"/>
        <v>490.98</v>
      </c>
      <c r="L1065" s="43">
        <f t="shared" si="187"/>
        <v>8000000</v>
      </c>
      <c r="M1065" s="157">
        <f t="shared" si="182"/>
        <v>3507000.0000000005</v>
      </c>
      <c r="N1065" s="157">
        <f t="shared" si="183"/>
        <v>2000000</v>
      </c>
      <c r="O1065" s="158">
        <f t="shared" si="184"/>
        <v>280</v>
      </c>
      <c r="P1065" s="42"/>
    </row>
    <row r="1066" spans="1:16" x14ac:dyDescent="0.2">
      <c r="A1066" s="156">
        <v>1058</v>
      </c>
      <c r="B1066" s="157">
        <v>15095000</v>
      </c>
      <c r="C1066" s="42">
        <v>2868.05</v>
      </c>
      <c r="D1066" s="43">
        <f t="shared" ref="D1066:G1081" si="189">D1065</f>
        <v>2000000</v>
      </c>
      <c r="E1066" s="43">
        <f t="shared" si="189"/>
        <v>4</v>
      </c>
      <c r="F1066" s="43">
        <f t="shared" si="189"/>
        <v>10000000</v>
      </c>
      <c r="G1066" s="43">
        <f t="shared" si="189"/>
        <v>3</v>
      </c>
      <c r="H1066" s="46">
        <f t="shared" si="180"/>
        <v>0.52997681351440873</v>
      </c>
      <c r="I1066" s="46">
        <f t="shared" si="181"/>
        <v>0.33752898310698909</v>
      </c>
      <c r="J1066" s="42">
        <f t="shared" si="186"/>
        <v>1520</v>
      </c>
      <c r="K1066" s="42">
        <f t="shared" si="186"/>
        <v>968.05000000000007</v>
      </c>
      <c r="L1066" s="43">
        <f t="shared" si="187"/>
        <v>8000000</v>
      </c>
      <c r="M1066" s="157">
        <f t="shared" si="182"/>
        <v>5095000</v>
      </c>
      <c r="N1066" s="157">
        <f t="shared" si="183"/>
        <v>2000000</v>
      </c>
      <c r="O1066" s="158">
        <f t="shared" si="184"/>
        <v>380</v>
      </c>
      <c r="P1066" s="42"/>
    </row>
    <row r="1067" spans="1:16" x14ac:dyDescent="0.2">
      <c r="A1067" s="156">
        <v>1059</v>
      </c>
      <c r="B1067" s="157">
        <v>9754000</v>
      </c>
      <c r="C1067" s="42">
        <v>2828.66</v>
      </c>
      <c r="D1067" s="43">
        <f t="shared" si="189"/>
        <v>2000000</v>
      </c>
      <c r="E1067" s="43">
        <f t="shared" si="189"/>
        <v>4</v>
      </c>
      <c r="F1067" s="43">
        <f t="shared" si="189"/>
        <v>10000000</v>
      </c>
      <c r="G1067" s="43">
        <f t="shared" si="189"/>
        <v>3</v>
      </c>
      <c r="H1067" s="46">
        <f t="shared" si="180"/>
        <v>0.7949559155218372</v>
      </c>
      <c r="I1067" s="46">
        <f t="shared" si="181"/>
        <v>0</v>
      </c>
      <c r="J1067" s="42">
        <f t="shared" si="186"/>
        <v>2248.66</v>
      </c>
      <c r="K1067" s="42">
        <f t="shared" si="186"/>
        <v>0</v>
      </c>
      <c r="L1067" s="43">
        <f t="shared" si="187"/>
        <v>7754000</v>
      </c>
      <c r="M1067" s="157">
        <f t="shared" si="182"/>
        <v>0</v>
      </c>
      <c r="N1067" s="157">
        <f t="shared" si="183"/>
        <v>2000000</v>
      </c>
      <c r="O1067" s="158">
        <f t="shared" si="184"/>
        <v>580</v>
      </c>
      <c r="P1067" s="42"/>
    </row>
    <row r="1068" spans="1:16" x14ac:dyDescent="0.2">
      <c r="A1068" s="156">
        <v>1060</v>
      </c>
      <c r="B1068" s="157">
        <v>40000000</v>
      </c>
      <c r="C1068" s="42">
        <v>7200</v>
      </c>
      <c r="D1068" s="43">
        <f t="shared" si="189"/>
        <v>2000000</v>
      </c>
      <c r="E1068" s="43">
        <f t="shared" si="189"/>
        <v>4</v>
      </c>
      <c r="F1068" s="43">
        <f t="shared" si="189"/>
        <v>10000000</v>
      </c>
      <c r="G1068" s="43">
        <f t="shared" si="189"/>
        <v>3</v>
      </c>
      <c r="H1068" s="46">
        <f t="shared" si="180"/>
        <v>0.2</v>
      </c>
      <c r="I1068" s="46">
        <f t="shared" si="181"/>
        <v>0.75</v>
      </c>
      <c r="J1068" s="42">
        <f t="shared" si="186"/>
        <v>1440</v>
      </c>
      <c r="K1068" s="42">
        <f t="shared" si="186"/>
        <v>5400</v>
      </c>
      <c r="L1068" s="43">
        <f t="shared" si="187"/>
        <v>8000000</v>
      </c>
      <c r="M1068" s="157">
        <f t="shared" si="182"/>
        <v>30000000</v>
      </c>
      <c r="N1068" s="157">
        <f t="shared" si="183"/>
        <v>2000000</v>
      </c>
      <c r="O1068" s="158">
        <f t="shared" si="184"/>
        <v>360</v>
      </c>
      <c r="P1068" s="42"/>
    </row>
    <row r="1069" spans="1:16" x14ac:dyDescent="0.2">
      <c r="A1069" s="156">
        <v>1061</v>
      </c>
      <c r="B1069" s="157">
        <v>40000000</v>
      </c>
      <c r="C1069" s="42">
        <v>10400</v>
      </c>
      <c r="D1069" s="43">
        <f t="shared" si="189"/>
        <v>2000000</v>
      </c>
      <c r="E1069" s="43">
        <f t="shared" si="189"/>
        <v>4</v>
      </c>
      <c r="F1069" s="43">
        <f t="shared" si="189"/>
        <v>10000000</v>
      </c>
      <c r="G1069" s="43">
        <f t="shared" si="189"/>
        <v>3</v>
      </c>
      <c r="H1069" s="46">
        <f t="shared" si="180"/>
        <v>0.2</v>
      </c>
      <c r="I1069" s="46">
        <f t="shared" si="181"/>
        <v>0.75</v>
      </c>
      <c r="J1069" s="42">
        <f t="shared" si="186"/>
        <v>2080</v>
      </c>
      <c r="K1069" s="42">
        <f t="shared" si="186"/>
        <v>7800</v>
      </c>
      <c r="L1069" s="43">
        <f t="shared" si="187"/>
        <v>8000000</v>
      </c>
      <c r="M1069" s="157">
        <f t="shared" si="182"/>
        <v>30000000</v>
      </c>
      <c r="N1069" s="157">
        <f t="shared" si="183"/>
        <v>2000000</v>
      </c>
      <c r="O1069" s="158">
        <f t="shared" si="184"/>
        <v>520</v>
      </c>
      <c r="P1069" s="42"/>
    </row>
    <row r="1070" spans="1:16" x14ac:dyDescent="0.2">
      <c r="A1070" s="156">
        <v>1062</v>
      </c>
      <c r="B1070" s="157">
        <v>22284000</v>
      </c>
      <c r="C1070" s="42">
        <v>4456.8</v>
      </c>
      <c r="D1070" s="43">
        <f t="shared" si="189"/>
        <v>2000000</v>
      </c>
      <c r="E1070" s="43">
        <f t="shared" si="189"/>
        <v>4</v>
      </c>
      <c r="F1070" s="43">
        <f t="shared" si="189"/>
        <v>10000000</v>
      </c>
      <c r="G1070" s="43">
        <f t="shared" si="189"/>
        <v>3</v>
      </c>
      <c r="H1070" s="46">
        <f t="shared" si="180"/>
        <v>0.3590019745108598</v>
      </c>
      <c r="I1070" s="46">
        <f t="shared" si="181"/>
        <v>0.55124753186142528</v>
      </c>
      <c r="J1070" s="42">
        <f t="shared" si="186"/>
        <v>1600</v>
      </c>
      <c r="K1070" s="42">
        <f t="shared" si="186"/>
        <v>2456.8000000000002</v>
      </c>
      <c r="L1070" s="43">
        <f t="shared" si="187"/>
        <v>8000000</v>
      </c>
      <c r="M1070" s="157">
        <f t="shared" si="182"/>
        <v>12284000</v>
      </c>
      <c r="N1070" s="157">
        <f t="shared" si="183"/>
        <v>2000000</v>
      </c>
      <c r="O1070" s="158">
        <f t="shared" si="184"/>
        <v>400</v>
      </c>
      <c r="P1070" s="42"/>
    </row>
    <row r="1071" spans="1:16" x14ac:dyDescent="0.2">
      <c r="A1071" s="156">
        <v>1063</v>
      </c>
      <c r="B1071" s="157">
        <v>800000</v>
      </c>
      <c r="C1071" s="42">
        <v>160</v>
      </c>
      <c r="D1071" s="43">
        <f t="shared" si="189"/>
        <v>2000000</v>
      </c>
      <c r="E1071" s="43">
        <f t="shared" si="189"/>
        <v>4</v>
      </c>
      <c r="F1071" s="43">
        <f t="shared" si="189"/>
        <v>10000000</v>
      </c>
      <c r="G1071" s="43">
        <f t="shared" si="189"/>
        <v>3</v>
      </c>
      <c r="H1071" s="46">
        <f t="shared" si="180"/>
        <v>0</v>
      </c>
      <c r="I1071" s="46">
        <f t="shared" si="181"/>
        <v>0</v>
      </c>
      <c r="J1071" s="42">
        <f t="shared" si="186"/>
        <v>0</v>
      </c>
      <c r="K1071" s="42">
        <f t="shared" si="186"/>
        <v>0</v>
      </c>
      <c r="L1071" s="43">
        <f t="shared" si="187"/>
        <v>0</v>
      </c>
      <c r="M1071" s="157">
        <f t="shared" si="182"/>
        <v>0</v>
      </c>
      <c r="N1071" s="157">
        <f t="shared" si="183"/>
        <v>800000</v>
      </c>
      <c r="O1071" s="158">
        <f t="shared" si="184"/>
        <v>160</v>
      </c>
      <c r="P1071" s="42"/>
    </row>
    <row r="1072" spans="1:16" x14ac:dyDescent="0.2">
      <c r="A1072" s="156">
        <v>1064</v>
      </c>
      <c r="B1072" s="157">
        <v>2888000</v>
      </c>
      <c r="C1072" s="42">
        <v>895.28</v>
      </c>
      <c r="D1072" s="43">
        <f t="shared" si="189"/>
        <v>2000000</v>
      </c>
      <c r="E1072" s="43">
        <f t="shared" si="189"/>
        <v>4</v>
      </c>
      <c r="F1072" s="43">
        <f t="shared" si="189"/>
        <v>10000000</v>
      </c>
      <c r="G1072" s="43">
        <f t="shared" si="189"/>
        <v>3</v>
      </c>
      <c r="H1072" s="46">
        <f t="shared" si="180"/>
        <v>0.30747922437673131</v>
      </c>
      <c r="I1072" s="46">
        <f t="shared" si="181"/>
        <v>0</v>
      </c>
      <c r="J1072" s="42">
        <f t="shared" si="186"/>
        <v>275.27999999999997</v>
      </c>
      <c r="K1072" s="42">
        <f t="shared" si="186"/>
        <v>0</v>
      </c>
      <c r="L1072" s="43">
        <f t="shared" si="187"/>
        <v>888000</v>
      </c>
      <c r="M1072" s="157">
        <f t="shared" si="182"/>
        <v>0</v>
      </c>
      <c r="N1072" s="157">
        <f t="shared" si="183"/>
        <v>2000000</v>
      </c>
      <c r="O1072" s="158">
        <f t="shared" si="184"/>
        <v>620</v>
      </c>
      <c r="P1072" s="42"/>
    </row>
    <row r="1073" spans="1:16" x14ac:dyDescent="0.2">
      <c r="A1073" s="156">
        <v>1065</v>
      </c>
      <c r="B1073" s="157">
        <v>40000000</v>
      </c>
      <c r="C1073" s="42">
        <v>6400</v>
      </c>
      <c r="D1073" s="43">
        <f t="shared" si="189"/>
        <v>2000000</v>
      </c>
      <c r="E1073" s="43">
        <f t="shared" si="189"/>
        <v>4</v>
      </c>
      <c r="F1073" s="43">
        <f t="shared" si="189"/>
        <v>10000000</v>
      </c>
      <c r="G1073" s="43">
        <f t="shared" si="189"/>
        <v>3</v>
      </c>
      <c r="H1073" s="46">
        <f t="shared" si="180"/>
        <v>0.2</v>
      </c>
      <c r="I1073" s="46">
        <f t="shared" si="181"/>
        <v>0.75</v>
      </c>
      <c r="J1073" s="42">
        <f t="shared" si="186"/>
        <v>1280</v>
      </c>
      <c r="K1073" s="42">
        <f t="shared" si="186"/>
        <v>4800</v>
      </c>
      <c r="L1073" s="43">
        <f t="shared" si="187"/>
        <v>8000000</v>
      </c>
      <c r="M1073" s="157">
        <f t="shared" si="182"/>
        <v>30000000</v>
      </c>
      <c r="N1073" s="157">
        <f t="shared" si="183"/>
        <v>2000000</v>
      </c>
      <c r="O1073" s="158">
        <f t="shared" si="184"/>
        <v>320</v>
      </c>
      <c r="P1073" s="42"/>
    </row>
    <row r="1074" spans="1:16" x14ac:dyDescent="0.2">
      <c r="A1074" s="156">
        <v>1066</v>
      </c>
      <c r="B1074" s="157">
        <v>27436000</v>
      </c>
      <c r="C1074" s="42">
        <v>8230.7999999999993</v>
      </c>
      <c r="D1074" s="43">
        <f t="shared" si="189"/>
        <v>2000000</v>
      </c>
      <c r="E1074" s="43">
        <f t="shared" si="189"/>
        <v>4</v>
      </c>
      <c r="F1074" s="43">
        <f t="shared" si="189"/>
        <v>10000000</v>
      </c>
      <c r="G1074" s="43">
        <f t="shared" si="189"/>
        <v>3</v>
      </c>
      <c r="H1074" s="46">
        <f t="shared" si="180"/>
        <v>0.29158769499927101</v>
      </c>
      <c r="I1074" s="46">
        <f t="shared" si="181"/>
        <v>0.63551538125091123</v>
      </c>
      <c r="J1074" s="42">
        <f t="shared" si="186"/>
        <v>2399.9999999999995</v>
      </c>
      <c r="K1074" s="42">
        <f t="shared" si="186"/>
        <v>5230.7999999999993</v>
      </c>
      <c r="L1074" s="43">
        <f t="shared" si="187"/>
        <v>7999999.9999999991</v>
      </c>
      <c r="M1074" s="157">
        <f t="shared" si="182"/>
        <v>17436000</v>
      </c>
      <c r="N1074" s="157">
        <f t="shared" si="183"/>
        <v>2000000</v>
      </c>
      <c r="O1074" s="158">
        <f t="shared" si="184"/>
        <v>600</v>
      </c>
      <c r="P1074" s="42"/>
    </row>
    <row r="1075" spans="1:16" x14ac:dyDescent="0.2">
      <c r="A1075" s="156">
        <v>1067</v>
      </c>
      <c r="B1075" s="157">
        <v>15414000</v>
      </c>
      <c r="C1075" s="42">
        <v>2312.1</v>
      </c>
      <c r="D1075" s="43">
        <f t="shared" si="189"/>
        <v>2000000</v>
      </c>
      <c r="E1075" s="43">
        <f t="shared" si="189"/>
        <v>4</v>
      </c>
      <c r="F1075" s="43">
        <f t="shared" si="189"/>
        <v>10000000</v>
      </c>
      <c r="G1075" s="43">
        <f t="shared" si="189"/>
        <v>3</v>
      </c>
      <c r="H1075" s="46">
        <f t="shared" si="180"/>
        <v>0.5190086933956144</v>
      </c>
      <c r="I1075" s="46">
        <f t="shared" si="181"/>
        <v>0.35123913325548201</v>
      </c>
      <c r="J1075" s="42">
        <f t="shared" si="186"/>
        <v>1200</v>
      </c>
      <c r="K1075" s="42">
        <f t="shared" si="186"/>
        <v>812.09999999999991</v>
      </c>
      <c r="L1075" s="43">
        <f t="shared" si="187"/>
        <v>8000000</v>
      </c>
      <c r="M1075" s="157">
        <f t="shared" si="182"/>
        <v>5414000</v>
      </c>
      <c r="N1075" s="157">
        <f t="shared" si="183"/>
        <v>2000000</v>
      </c>
      <c r="O1075" s="158">
        <f t="shared" si="184"/>
        <v>300</v>
      </c>
      <c r="P1075" s="42"/>
    </row>
    <row r="1076" spans="1:16" x14ac:dyDescent="0.2">
      <c r="A1076" s="156">
        <v>1068</v>
      </c>
      <c r="B1076" s="157">
        <v>3615000</v>
      </c>
      <c r="C1076" s="42">
        <v>759.15</v>
      </c>
      <c r="D1076" s="43">
        <f t="shared" si="189"/>
        <v>2000000</v>
      </c>
      <c r="E1076" s="43">
        <f t="shared" si="189"/>
        <v>4</v>
      </c>
      <c r="F1076" s="43">
        <f t="shared" si="189"/>
        <v>10000000</v>
      </c>
      <c r="G1076" s="43">
        <f t="shared" si="189"/>
        <v>3</v>
      </c>
      <c r="H1076" s="46">
        <f t="shared" si="180"/>
        <v>0.44674965421853391</v>
      </c>
      <c r="I1076" s="46">
        <f t="shared" si="181"/>
        <v>0</v>
      </c>
      <c r="J1076" s="42">
        <f t="shared" si="186"/>
        <v>339.15000000000003</v>
      </c>
      <c r="K1076" s="42">
        <f t="shared" si="186"/>
        <v>0</v>
      </c>
      <c r="L1076" s="43">
        <f t="shared" si="187"/>
        <v>1615000</v>
      </c>
      <c r="M1076" s="157">
        <f t="shared" si="182"/>
        <v>0</v>
      </c>
      <c r="N1076" s="157">
        <f t="shared" si="183"/>
        <v>2000000</v>
      </c>
      <c r="O1076" s="158">
        <f t="shared" si="184"/>
        <v>419.99999999999994</v>
      </c>
      <c r="P1076" s="42"/>
    </row>
    <row r="1077" spans="1:16" x14ac:dyDescent="0.2">
      <c r="A1077" s="156">
        <v>1069</v>
      </c>
      <c r="B1077" s="157">
        <v>11469000</v>
      </c>
      <c r="C1077" s="42">
        <v>1490.97</v>
      </c>
      <c r="D1077" s="43">
        <f t="shared" si="189"/>
        <v>2000000</v>
      </c>
      <c r="E1077" s="43">
        <f t="shared" si="189"/>
        <v>4</v>
      </c>
      <c r="F1077" s="43">
        <f t="shared" si="189"/>
        <v>10000000</v>
      </c>
      <c r="G1077" s="43">
        <f t="shared" si="189"/>
        <v>3</v>
      </c>
      <c r="H1077" s="46">
        <f t="shared" si="180"/>
        <v>0.69753247885604674</v>
      </c>
      <c r="I1077" s="46">
        <f t="shared" si="181"/>
        <v>0.12808440142994157</v>
      </c>
      <c r="J1077" s="42">
        <f t="shared" si="186"/>
        <v>1040</v>
      </c>
      <c r="K1077" s="42">
        <f t="shared" si="186"/>
        <v>190.96999999999997</v>
      </c>
      <c r="L1077" s="43">
        <f t="shared" si="187"/>
        <v>8000000</v>
      </c>
      <c r="M1077" s="157">
        <f t="shared" si="182"/>
        <v>1468999.9999999998</v>
      </c>
      <c r="N1077" s="157">
        <f t="shared" si="183"/>
        <v>2000000</v>
      </c>
      <c r="O1077" s="158">
        <f t="shared" si="184"/>
        <v>260</v>
      </c>
      <c r="P1077" s="42"/>
    </row>
    <row r="1078" spans="1:16" x14ac:dyDescent="0.2">
      <c r="A1078" s="156">
        <v>1070</v>
      </c>
      <c r="B1078" s="157">
        <v>8689000</v>
      </c>
      <c r="C1078" s="42">
        <v>1477.13</v>
      </c>
      <c r="D1078" s="43">
        <f t="shared" si="189"/>
        <v>2000000</v>
      </c>
      <c r="E1078" s="43">
        <f t="shared" si="189"/>
        <v>4</v>
      </c>
      <c r="F1078" s="43">
        <f t="shared" si="189"/>
        <v>10000000</v>
      </c>
      <c r="G1078" s="43">
        <f t="shared" si="189"/>
        <v>3</v>
      </c>
      <c r="H1078" s="46">
        <f t="shared" si="180"/>
        <v>0.76982391529520078</v>
      </c>
      <c r="I1078" s="46">
        <f t="shared" si="181"/>
        <v>0</v>
      </c>
      <c r="J1078" s="42">
        <f t="shared" si="186"/>
        <v>1137.1300000000001</v>
      </c>
      <c r="K1078" s="42">
        <f t="shared" si="186"/>
        <v>0</v>
      </c>
      <c r="L1078" s="43">
        <f t="shared" si="187"/>
        <v>6689000</v>
      </c>
      <c r="M1078" s="157">
        <f t="shared" si="182"/>
        <v>0</v>
      </c>
      <c r="N1078" s="157">
        <f t="shared" si="183"/>
        <v>2000000</v>
      </c>
      <c r="O1078" s="158">
        <f t="shared" si="184"/>
        <v>340</v>
      </c>
      <c r="P1078" s="42"/>
    </row>
    <row r="1079" spans="1:16" x14ac:dyDescent="0.2">
      <c r="A1079" s="156">
        <v>1071</v>
      </c>
      <c r="B1079" s="157">
        <v>800000</v>
      </c>
      <c r="C1079" s="42">
        <v>176</v>
      </c>
      <c r="D1079" s="43">
        <f t="shared" si="189"/>
        <v>2000000</v>
      </c>
      <c r="E1079" s="43">
        <f t="shared" si="189"/>
        <v>4</v>
      </c>
      <c r="F1079" s="43">
        <f t="shared" si="189"/>
        <v>10000000</v>
      </c>
      <c r="G1079" s="43">
        <f t="shared" si="189"/>
        <v>3</v>
      </c>
      <c r="H1079" s="46">
        <f t="shared" si="180"/>
        <v>0</v>
      </c>
      <c r="I1079" s="46">
        <f t="shared" si="181"/>
        <v>0</v>
      </c>
      <c r="J1079" s="42">
        <f t="shared" si="186"/>
        <v>0</v>
      </c>
      <c r="K1079" s="42">
        <f t="shared" si="186"/>
        <v>0</v>
      </c>
      <c r="L1079" s="43">
        <f t="shared" si="187"/>
        <v>0</v>
      </c>
      <c r="M1079" s="157">
        <f t="shared" si="182"/>
        <v>0</v>
      </c>
      <c r="N1079" s="157">
        <f t="shared" si="183"/>
        <v>800000</v>
      </c>
      <c r="O1079" s="158">
        <f t="shared" si="184"/>
        <v>176</v>
      </c>
      <c r="P1079" s="42"/>
    </row>
    <row r="1080" spans="1:16" x14ac:dyDescent="0.2">
      <c r="A1080" s="156">
        <v>1072</v>
      </c>
      <c r="B1080" s="157">
        <v>14355000</v>
      </c>
      <c r="C1080" s="42">
        <v>4162.95</v>
      </c>
      <c r="D1080" s="43">
        <f t="shared" si="189"/>
        <v>2000000</v>
      </c>
      <c r="E1080" s="43">
        <f t="shared" si="189"/>
        <v>4</v>
      </c>
      <c r="F1080" s="43">
        <f t="shared" si="189"/>
        <v>10000000</v>
      </c>
      <c r="G1080" s="43">
        <f t="shared" si="189"/>
        <v>3</v>
      </c>
      <c r="H1080" s="46">
        <f t="shared" si="180"/>
        <v>0.55729710902124696</v>
      </c>
      <c r="I1080" s="46">
        <f t="shared" si="181"/>
        <v>0.30337861372344133</v>
      </c>
      <c r="J1080" s="42">
        <f t="shared" si="186"/>
        <v>2320</v>
      </c>
      <c r="K1080" s="42">
        <f t="shared" si="186"/>
        <v>1262.95</v>
      </c>
      <c r="L1080" s="43">
        <f t="shared" si="187"/>
        <v>8000000</v>
      </c>
      <c r="M1080" s="157">
        <f t="shared" si="182"/>
        <v>4355000</v>
      </c>
      <c r="N1080" s="157">
        <f t="shared" si="183"/>
        <v>2000000</v>
      </c>
      <c r="O1080" s="158">
        <f t="shared" si="184"/>
        <v>580</v>
      </c>
      <c r="P1080" s="42"/>
    </row>
    <row r="1081" spans="1:16" x14ac:dyDescent="0.2">
      <c r="A1081" s="156">
        <v>1073</v>
      </c>
      <c r="B1081" s="157">
        <v>6262000</v>
      </c>
      <c r="C1081" s="42">
        <v>1628.12</v>
      </c>
      <c r="D1081" s="43">
        <f t="shared" si="189"/>
        <v>2000000</v>
      </c>
      <c r="E1081" s="43">
        <f t="shared" si="189"/>
        <v>4</v>
      </c>
      <c r="F1081" s="43">
        <f t="shared" si="189"/>
        <v>10000000</v>
      </c>
      <c r="G1081" s="43">
        <f t="shared" si="189"/>
        <v>3</v>
      </c>
      <c r="H1081" s="46">
        <f t="shared" si="180"/>
        <v>0.68061322261258383</v>
      </c>
      <c r="I1081" s="46">
        <f t="shared" si="181"/>
        <v>0</v>
      </c>
      <c r="J1081" s="42">
        <f t="shared" si="186"/>
        <v>1108.1199999999999</v>
      </c>
      <c r="K1081" s="42">
        <f t="shared" si="186"/>
        <v>0</v>
      </c>
      <c r="L1081" s="43">
        <f t="shared" si="187"/>
        <v>4262000</v>
      </c>
      <c r="M1081" s="157">
        <f t="shared" si="182"/>
        <v>0</v>
      </c>
      <c r="N1081" s="157">
        <f t="shared" si="183"/>
        <v>2000000</v>
      </c>
      <c r="O1081" s="158">
        <f t="shared" si="184"/>
        <v>520</v>
      </c>
      <c r="P1081" s="42"/>
    </row>
    <row r="1082" spans="1:16" x14ac:dyDescent="0.2">
      <c r="A1082" s="156">
        <v>1074</v>
      </c>
      <c r="B1082" s="157">
        <v>37604000</v>
      </c>
      <c r="C1082" s="42">
        <v>10905.16</v>
      </c>
      <c r="D1082" s="43">
        <f t="shared" ref="D1082:G1097" si="190">D1081</f>
        <v>2000000</v>
      </c>
      <c r="E1082" s="43">
        <f t="shared" si="190"/>
        <v>4</v>
      </c>
      <c r="F1082" s="43">
        <f t="shared" si="190"/>
        <v>10000000</v>
      </c>
      <c r="G1082" s="43">
        <f t="shared" si="190"/>
        <v>3</v>
      </c>
      <c r="H1082" s="46">
        <f t="shared" si="180"/>
        <v>0.21274332517817254</v>
      </c>
      <c r="I1082" s="46">
        <f t="shared" si="181"/>
        <v>0.73407084352728436</v>
      </c>
      <c r="J1082" s="42">
        <f t="shared" si="186"/>
        <v>2320</v>
      </c>
      <c r="K1082" s="42">
        <f t="shared" si="186"/>
        <v>8005.16</v>
      </c>
      <c r="L1082" s="43">
        <f t="shared" si="187"/>
        <v>8000000</v>
      </c>
      <c r="M1082" s="157">
        <f t="shared" si="182"/>
        <v>27604000</v>
      </c>
      <c r="N1082" s="157">
        <f t="shared" si="183"/>
        <v>2000000</v>
      </c>
      <c r="O1082" s="158">
        <f t="shared" si="184"/>
        <v>580</v>
      </c>
      <c r="P1082" s="42"/>
    </row>
    <row r="1083" spans="1:16" x14ac:dyDescent="0.2">
      <c r="A1083" s="156">
        <v>1075</v>
      </c>
      <c r="B1083" s="157">
        <v>800000</v>
      </c>
      <c r="C1083" s="42">
        <v>208</v>
      </c>
      <c r="D1083" s="43">
        <f t="shared" si="190"/>
        <v>2000000</v>
      </c>
      <c r="E1083" s="43">
        <f t="shared" si="190"/>
        <v>4</v>
      </c>
      <c r="F1083" s="43">
        <f t="shared" si="190"/>
        <v>10000000</v>
      </c>
      <c r="G1083" s="43">
        <f t="shared" si="190"/>
        <v>3</v>
      </c>
      <c r="H1083" s="46">
        <f t="shared" si="180"/>
        <v>0</v>
      </c>
      <c r="I1083" s="46">
        <f t="shared" si="181"/>
        <v>0</v>
      </c>
      <c r="J1083" s="42">
        <f t="shared" si="186"/>
        <v>0</v>
      </c>
      <c r="K1083" s="42">
        <f t="shared" si="186"/>
        <v>0</v>
      </c>
      <c r="L1083" s="43">
        <f t="shared" si="187"/>
        <v>0</v>
      </c>
      <c r="M1083" s="157">
        <f t="shared" si="182"/>
        <v>0</v>
      </c>
      <c r="N1083" s="157">
        <f t="shared" si="183"/>
        <v>800000</v>
      </c>
      <c r="O1083" s="158">
        <f t="shared" si="184"/>
        <v>208</v>
      </c>
      <c r="P1083" s="42"/>
    </row>
    <row r="1084" spans="1:16" x14ac:dyDescent="0.2">
      <c r="A1084" s="156">
        <v>1076</v>
      </c>
      <c r="B1084" s="157">
        <v>9427000</v>
      </c>
      <c r="C1084" s="42">
        <v>2733.83</v>
      </c>
      <c r="D1084" s="43">
        <f t="shared" si="190"/>
        <v>2000000</v>
      </c>
      <c r="E1084" s="43">
        <f t="shared" si="190"/>
        <v>4</v>
      </c>
      <c r="F1084" s="43">
        <f t="shared" si="190"/>
        <v>10000000</v>
      </c>
      <c r="G1084" s="43">
        <f t="shared" si="190"/>
        <v>3</v>
      </c>
      <c r="H1084" s="46">
        <f t="shared" si="180"/>
        <v>0.78784342845019628</v>
      </c>
      <c r="I1084" s="46">
        <f t="shared" si="181"/>
        <v>0</v>
      </c>
      <c r="J1084" s="42">
        <f t="shared" si="186"/>
        <v>2153.83</v>
      </c>
      <c r="K1084" s="42">
        <f t="shared" si="186"/>
        <v>0</v>
      </c>
      <c r="L1084" s="43">
        <f t="shared" si="187"/>
        <v>7427000</v>
      </c>
      <c r="M1084" s="157">
        <f t="shared" si="182"/>
        <v>0</v>
      </c>
      <c r="N1084" s="157">
        <f t="shared" si="183"/>
        <v>2000000</v>
      </c>
      <c r="O1084" s="158">
        <f t="shared" si="184"/>
        <v>580</v>
      </c>
      <c r="P1084" s="42"/>
    </row>
    <row r="1085" spans="1:16" x14ac:dyDescent="0.2">
      <c r="A1085" s="156">
        <v>1077</v>
      </c>
      <c r="B1085" s="157">
        <v>6601000</v>
      </c>
      <c r="C1085" s="42">
        <v>1584.24</v>
      </c>
      <c r="D1085" s="43">
        <f t="shared" si="190"/>
        <v>2000000</v>
      </c>
      <c r="E1085" s="43">
        <f t="shared" si="190"/>
        <v>4</v>
      </c>
      <c r="F1085" s="43">
        <f t="shared" si="190"/>
        <v>10000000</v>
      </c>
      <c r="G1085" s="43">
        <f t="shared" si="190"/>
        <v>3</v>
      </c>
      <c r="H1085" s="46">
        <f t="shared" si="180"/>
        <v>0.69701560369640958</v>
      </c>
      <c r="I1085" s="46">
        <f t="shared" si="181"/>
        <v>0</v>
      </c>
      <c r="J1085" s="42">
        <f t="shared" si="186"/>
        <v>1104.24</v>
      </c>
      <c r="K1085" s="42">
        <f t="shared" si="186"/>
        <v>0</v>
      </c>
      <c r="L1085" s="43">
        <f t="shared" si="187"/>
        <v>4601000</v>
      </c>
      <c r="M1085" s="157">
        <f t="shared" si="182"/>
        <v>0</v>
      </c>
      <c r="N1085" s="157">
        <f t="shared" si="183"/>
        <v>2000000</v>
      </c>
      <c r="O1085" s="158">
        <f t="shared" si="184"/>
        <v>480</v>
      </c>
      <c r="P1085" s="42"/>
    </row>
    <row r="1086" spans="1:16" x14ac:dyDescent="0.2">
      <c r="A1086" s="156">
        <v>1078</v>
      </c>
      <c r="B1086" s="157">
        <v>2131000</v>
      </c>
      <c r="C1086" s="42">
        <v>617.99</v>
      </c>
      <c r="D1086" s="43">
        <f t="shared" si="190"/>
        <v>2000000</v>
      </c>
      <c r="E1086" s="43">
        <f t="shared" si="190"/>
        <v>4</v>
      </c>
      <c r="F1086" s="43">
        <f t="shared" si="190"/>
        <v>10000000</v>
      </c>
      <c r="G1086" s="43">
        <f t="shared" si="190"/>
        <v>3</v>
      </c>
      <c r="H1086" s="46">
        <f t="shared" si="180"/>
        <v>6.1473486625997185E-2</v>
      </c>
      <c r="I1086" s="46">
        <f t="shared" si="181"/>
        <v>0</v>
      </c>
      <c r="J1086" s="42">
        <f t="shared" si="186"/>
        <v>37.99</v>
      </c>
      <c r="K1086" s="42">
        <f t="shared" si="186"/>
        <v>0</v>
      </c>
      <c r="L1086" s="43">
        <f t="shared" si="187"/>
        <v>131000</v>
      </c>
      <c r="M1086" s="157">
        <f t="shared" si="182"/>
        <v>0</v>
      </c>
      <c r="N1086" s="157">
        <f t="shared" si="183"/>
        <v>2000000</v>
      </c>
      <c r="O1086" s="158">
        <f t="shared" si="184"/>
        <v>580</v>
      </c>
      <c r="P1086" s="42"/>
    </row>
    <row r="1087" spans="1:16" x14ac:dyDescent="0.2">
      <c r="A1087" s="156">
        <v>1079</v>
      </c>
      <c r="B1087" s="157">
        <v>5204000</v>
      </c>
      <c r="C1087" s="42">
        <v>728.56</v>
      </c>
      <c r="D1087" s="43">
        <f t="shared" si="190"/>
        <v>2000000</v>
      </c>
      <c r="E1087" s="43">
        <f t="shared" si="190"/>
        <v>4</v>
      </c>
      <c r="F1087" s="43">
        <f t="shared" si="190"/>
        <v>10000000</v>
      </c>
      <c r="G1087" s="43">
        <f t="shared" si="190"/>
        <v>3</v>
      </c>
      <c r="H1087" s="46">
        <f t="shared" si="180"/>
        <v>0.61568024596464255</v>
      </c>
      <c r="I1087" s="46">
        <f t="shared" si="181"/>
        <v>0</v>
      </c>
      <c r="J1087" s="42">
        <f t="shared" si="186"/>
        <v>448.55999999999995</v>
      </c>
      <c r="K1087" s="42">
        <f t="shared" si="186"/>
        <v>0</v>
      </c>
      <c r="L1087" s="43">
        <f t="shared" si="187"/>
        <v>3204000</v>
      </c>
      <c r="M1087" s="157">
        <f t="shared" si="182"/>
        <v>0</v>
      </c>
      <c r="N1087" s="157">
        <f t="shared" si="183"/>
        <v>2000000</v>
      </c>
      <c r="O1087" s="158">
        <f t="shared" si="184"/>
        <v>280</v>
      </c>
      <c r="P1087" s="42"/>
    </row>
    <row r="1088" spans="1:16" x14ac:dyDescent="0.2">
      <c r="A1088" s="156">
        <v>1080</v>
      </c>
      <c r="B1088" s="157">
        <v>14911000</v>
      </c>
      <c r="C1088" s="42">
        <v>2236.65</v>
      </c>
      <c r="D1088" s="43">
        <f t="shared" si="190"/>
        <v>2000000</v>
      </c>
      <c r="E1088" s="43">
        <f t="shared" si="190"/>
        <v>4</v>
      </c>
      <c r="F1088" s="43">
        <f t="shared" si="190"/>
        <v>10000000</v>
      </c>
      <c r="G1088" s="43">
        <f t="shared" si="190"/>
        <v>3</v>
      </c>
      <c r="H1088" s="46">
        <f t="shared" si="180"/>
        <v>0.53651666554892363</v>
      </c>
      <c r="I1088" s="46">
        <f t="shared" si="181"/>
        <v>0.32935416806384549</v>
      </c>
      <c r="J1088" s="42">
        <f t="shared" si="186"/>
        <v>1200</v>
      </c>
      <c r="K1088" s="42">
        <f t="shared" si="186"/>
        <v>736.65000000000009</v>
      </c>
      <c r="L1088" s="43">
        <f t="shared" si="187"/>
        <v>8000000</v>
      </c>
      <c r="M1088" s="157">
        <f t="shared" si="182"/>
        <v>4911000</v>
      </c>
      <c r="N1088" s="157">
        <f t="shared" si="183"/>
        <v>2000000</v>
      </c>
      <c r="O1088" s="158">
        <f t="shared" si="184"/>
        <v>300</v>
      </c>
      <c r="P1088" s="42"/>
    </row>
    <row r="1089" spans="1:16" x14ac:dyDescent="0.2">
      <c r="A1089" s="156">
        <v>1081</v>
      </c>
      <c r="B1089" s="157">
        <v>25217000</v>
      </c>
      <c r="C1089" s="42">
        <v>5043.3999999999996</v>
      </c>
      <c r="D1089" s="43">
        <f t="shared" si="190"/>
        <v>2000000</v>
      </c>
      <c r="E1089" s="43">
        <f t="shared" si="190"/>
        <v>4</v>
      </c>
      <c r="F1089" s="43">
        <f t="shared" si="190"/>
        <v>10000000</v>
      </c>
      <c r="G1089" s="43">
        <f t="shared" si="190"/>
        <v>3</v>
      </c>
      <c r="H1089" s="46">
        <f t="shared" si="180"/>
        <v>0.3172463020977912</v>
      </c>
      <c r="I1089" s="46">
        <f t="shared" si="181"/>
        <v>0.60344212237776107</v>
      </c>
      <c r="J1089" s="42">
        <f t="shared" si="186"/>
        <v>1600</v>
      </c>
      <c r="K1089" s="42">
        <f t="shared" si="186"/>
        <v>3043.4</v>
      </c>
      <c r="L1089" s="43">
        <f t="shared" si="187"/>
        <v>8000000.0000000009</v>
      </c>
      <c r="M1089" s="157">
        <f t="shared" si="182"/>
        <v>15217000</v>
      </c>
      <c r="N1089" s="157">
        <f t="shared" si="183"/>
        <v>2000000</v>
      </c>
      <c r="O1089" s="158">
        <f t="shared" si="184"/>
        <v>400</v>
      </c>
      <c r="P1089" s="42"/>
    </row>
    <row r="1090" spans="1:16" x14ac:dyDescent="0.2">
      <c r="A1090" s="156">
        <v>1082</v>
      </c>
      <c r="B1090" s="157">
        <v>19165000</v>
      </c>
      <c r="C1090" s="42">
        <v>4407.95</v>
      </c>
      <c r="D1090" s="43">
        <f t="shared" si="190"/>
        <v>2000000</v>
      </c>
      <c r="E1090" s="43">
        <f t="shared" si="190"/>
        <v>4</v>
      </c>
      <c r="F1090" s="43">
        <f t="shared" si="190"/>
        <v>10000000</v>
      </c>
      <c r="G1090" s="43">
        <f t="shared" si="190"/>
        <v>3</v>
      </c>
      <c r="H1090" s="46">
        <f t="shared" si="180"/>
        <v>0.41742760240020871</v>
      </c>
      <c r="I1090" s="46">
        <f t="shared" si="181"/>
        <v>0.47821549699973909</v>
      </c>
      <c r="J1090" s="42">
        <f t="shared" si="186"/>
        <v>1840</v>
      </c>
      <c r="K1090" s="42">
        <f t="shared" si="186"/>
        <v>2107.9499999999998</v>
      </c>
      <c r="L1090" s="43">
        <f t="shared" si="187"/>
        <v>8000000</v>
      </c>
      <c r="M1090" s="157">
        <f t="shared" si="182"/>
        <v>9165000</v>
      </c>
      <c r="N1090" s="157">
        <f t="shared" si="183"/>
        <v>2000000</v>
      </c>
      <c r="O1090" s="158">
        <f t="shared" si="184"/>
        <v>460</v>
      </c>
      <c r="P1090" s="42"/>
    </row>
    <row r="1091" spans="1:16" x14ac:dyDescent="0.2">
      <c r="A1091" s="156">
        <v>1083</v>
      </c>
      <c r="B1091" s="157">
        <v>27865000</v>
      </c>
      <c r="C1091" s="42">
        <v>5294.35</v>
      </c>
      <c r="D1091" s="43">
        <f t="shared" si="190"/>
        <v>2000000</v>
      </c>
      <c r="E1091" s="43">
        <f t="shared" si="190"/>
        <v>4</v>
      </c>
      <c r="F1091" s="43">
        <f t="shared" si="190"/>
        <v>10000000</v>
      </c>
      <c r="G1091" s="43">
        <f t="shared" si="190"/>
        <v>3</v>
      </c>
      <c r="H1091" s="46">
        <f t="shared" si="180"/>
        <v>0.28709851067647585</v>
      </c>
      <c r="I1091" s="46">
        <f t="shared" si="181"/>
        <v>0.64112686165440513</v>
      </c>
      <c r="J1091" s="42">
        <f t="shared" si="186"/>
        <v>1520</v>
      </c>
      <c r="K1091" s="42">
        <f t="shared" si="186"/>
        <v>3394.35</v>
      </c>
      <c r="L1091" s="43">
        <f t="shared" si="187"/>
        <v>7999999.9999999991</v>
      </c>
      <c r="M1091" s="157">
        <f t="shared" si="182"/>
        <v>17865000</v>
      </c>
      <c r="N1091" s="157">
        <f t="shared" si="183"/>
        <v>2000000</v>
      </c>
      <c r="O1091" s="158">
        <f t="shared" si="184"/>
        <v>380</v>
      </c>
      <c r="P1091" s="42"/>
    </row>
    <row r="1092" spans="1:16" x14ac:dyDescent="0.2">
      <c r="A1092" s="156">
        <v>1084</v>
      </c>
      <c r="B1092" s="157">
        <v>16979000</v>
      </c>
      <c r="C1092" s="42">
        <v>3905.17</v>
      </c>
      <c r="D1092" s="43">
        <f t="shared" si="190"/>
        <v>2000000</v>
      </c>
      <c r="E1092" s="43">
        <f t="shared" si="190"/>
        <v>4</v>
      </c>
      <c r="F1092" s="43">
        <f t="shared" si="190"/>
        <v>10000000</v>
      </c>
      <c r="G1092" s="43">
        <f t="shared" si="190"/>
        <v>3</v>
      </c>
      <c r="H1092" s="46">
        <f t="shared" si="180"/>
        <v>0.47117026915601623</v>
      </c>
      <c r="I1092" s="46">
        <f t="shared" si="181"/>
        <v>0.41103716355497966</v>
      </c>
      <c r="J1092" s="42">
        <f t="shared" si="186"/>
        <v>1840</v>
      </c>
      <c r="K1092" s="42">
        <f t="shared" si="186"/>
        <v>1605.1699999999998</v>
      </c>
      <c r="L1092" s="43">
        <f t="shared" si="187"/>
        <v>8000000</v>
      </c>
      <c r="M1092" s="157">
        <f t="shared" si="182"/>
        <v>6979000</v>
      </c>
      <c r="N1092" s="157">
        <f t="shared" si="183"/>
        <v>2000000</v>
      </c>
      <c r="O1092" s="158">
        <f t="shared" si="184"/>
        <v>460</v>
      </c>
      <c r="P1092" s="42"/>
    </row>
    <row r="1093" spans="1:16" x14ac:dyDescent="0.2">
      <c r="A1093" s="156">
        <v>1085</v>
      </c>
      <c r="B1093" s="157">
        <v>5440000</v>
      </c>
      <c r="C1093" s="42">
        <v>1468.8</v>
      </c>
      <c r="D1093" s="43">
        <f t="shared" si="190"/>
        <v>2000000</v>
      </c>
      <c r="E1093" s="43">
        <f t="shared" si="190"/>
        <v>4</v>
      </c>
      <c r="F1093" s="43">
        <f t="shared" si="190"/>
        <v>10000000</v>
      </c>
      <c r="G1093" s="43">
        <f t="shared" si="190"/>
        <v>3</v>
      </c>
      <c r="H1093" s="46">
        <f t="shared" si="180"/>
        <v>0.63235294117647056</v>
      </c>
      <c r="I1093" s="46">
        <f t="shared" si="181"/>
        <v>0</v>
      </c>
      <c r="J1093" s="42">
        <f t="shared" si="186"/>
        <v>928.8</v>
      </c>
      <c r="K1093" s="42">
        <f t="shared" si="186"/>
        <v>0</v>
      </c>
      <c r="L1093" s="43">
        <f t="shared" si="187"/>
        <v>3440000</v>
      </c>
      <c r="M1093" s="157">
        <f t="shared" si="182"/>
        <v>0</v>
      </c>
      <c r="N1093" s="157">
        <f t="shared" si="183"/>
        <v>2000000</v>
      </c>
      <c r="O1093" s="158">
        <f t="shared" si="184"/>
        <v>540</v>
      </c>
      <c r="P1093" s="42"/>
    </row>
    <row r="1094" spans="1:16" x14ac:dyDescent="0.2">
      <c r="A1094" s="156">
        <v>1086</v>
      </c>
      <c r="B1094" s="157">
        <v>40000000</v>
      </c>
      <c r="C1094" s="42">
        <v>10800</v>
      </c>
      <c r="D1094" s="43">
        <f t="shared" si="190"/>
        <v>2000000</v>
      </c>
      <c r="E1094" s="43">
        <f t="shared" si="190"/>
        <v>4</v>
      </c>
      <c r="F1094" s="43">
        <f t="shared" si="190"/>
        <v>10000000</v>
      </c>
      <c r="G1094" s="43">
        <f t="shared" si="190"/>
        <v>3</v>
      </c>
      <c r="H1094" s="46">
        <f t="shared" si="180"/>
        <v>0.2</v>
      </c>
      <c r="I1094" s="46">
        <f t="shared" si="181"/>
        <v>0.75</v>
      </c>
      <c r="J1094" s="42">
        <f t="shared" si="186"/>
        <v>2160</v>
      </c>
      <c r="K1094" s="42">
        <f t="shared" si="186"/>
        <v>8100</v>
      </c>
      <c r="L1094" s="43">
        <f t="shared" si="187"/>
        <v>8000000</v>
      </c>
      <c r="M1094" s="157">
        <f t="shared" si="182"/>
        <v>30000000</v>
      </c>
      <c r="N1094" s="157">
        <f t="shared" si="183"/>
        <v>2000000</v>
      </c>
      <c r="O1094" s="158">
        <f t="shared" si="184"/>
        <v>540</v>
      </c>
      <c r="P1094" s="42"/>
    </row>
    <row r="1095" spans="1:16" x14ac:dyDescent="0.2">
      <c r="A1095" s="156">
        <v>1087</v>
      </c>
      <c r="B1095" s="157">
        <v>1888000</v>
      </c>
      <c r="C1095" s="42">
        <v>453.12</v>
      </c>
      <c r="D1095" s="43">
        <f t="shared" si="190"/>
        <v>2000000</v>
      </c>
      <c r="E1095" s="43">
        <f t="shared" si="190"/>
        <v>4</v>
      </c>
      <c r="F1095" s="43">
        <f t="shared" si="190"/>
        <v>10000000</v>
      </c>
      <c r="G1095" s="43">
        <f t="shared" si="190"/>
        <v>3</v>
      </c>
      <c r="H1095" s="46">
        <f t="shared" si="180"/>
        <v>0</v>
      </c>
      <c r="I1095" s="46">
        <f t="shared" si="181"/>
        <v>0</v>
      </c>
      <c r="J1095" s="42">
        <f t="shared" si="186"/>
        <v>0</v>
      </c>
      <c r="K1095" s="42">
        <f t="shared" si="186"/>
        <v>0</v>
      </c>
      <c r="L1095" s="43">
        <f t="shared" si="187"/>
        <v>0</v>
      </c>
      <c r="M1095" s="157">
        <f t="shared" si="182"/>
        <v>0</v>
      </c>
      <c r="N1095" s="157">
        <f t="shared" si="183"/>
        <v>1888000</v>
      </c>
      <c r="O1095" s="158">
        <f t="shared" si="184"/>
        <v>453.12</v>
      </c>
      <c r="P1095" s="42"/>
    </row>
    <row r="1096" spans="1:16" x14ac:dyDescent="0.2">
      <c r="A1096" s="156">
        <v>1088</v>
      </c>
      <c r="B1096" s="157">
        <v>40000000</v>
      </c>
      <c r="C1096" s="42">
        <v>10000</v>
      </c>
      <c r="D1096" s="43">
        <f t="shared" si="190"/>
        <v>2000000</v>
      </c>
      <c r="E1096" s="43">
        <f t="shared" si="190"/>
        <v>4</v>
      </c>
      <c r="F1096" s="43">
        <f t="shared" si="190"/>
        <v>10000000</v>
      </c>
      <c r="G1096" s="43">
        <f t="shared" si="190"/>
        <v>3</v>
      </c>
      <c r="H1096" s="46">
        <f t="shared" si="180"/>
        <v>0.2</v>
      </c>
      <c r="I1096" s="46">
        <f t="shared" si="181"/>
        <v>0.75</v>
      </c>
      <c r="J1096" s="42">
        <f t="shared" si="186"/>
        <v>2000</v>
      </c>
      <c r="K1096" s="42">
        <f t="shared" si="186"/>
        <v>7500</v>
      </c>
      <c r="L1096" s="43">
        <f t="shared" si="187"/>
        <v>8000000</v>
      </c>
      <c r="M1096" s="157">
        <f t="shared" si="182"/>
        <v>30000000</v>
      </c>
      <c r="N1096" s="157">
        <f t="shared" si="183"/>
        <v>2000000</v>
      </c>
      <c r="O1096" s="158">
        <f t="shared" si="184"/>
        <v>500</v>
      </c>
      <c r="P1096" s="42"/>
    </row>
    <row r="1097" spans="1:16" x14ac:dyDescent="0.2">
      <c r="A1097" s="156">
        <v>1089</v>
      </c>
      <c r="B1097" s="157">
        <v>12870000</v>
      </c>
      <c r="C1097" s="42">
        <v>2574</v>
      </c>
      <c r="D1097" s="43">
        <f t="shared" si="190"/>
        <v>2000000</v>
      </c>
      <c r="E1097" s="43">
        <f t="shared" si="190"/>
        <v>4</v>
      </c>
      <c r="F1097" s="43">
        <f t="shared" si="190"/>
        <v>10000000</v>
      </c>
      <c r="G1097" s="43">
        <f t="shared" si="190"/>
        <v>3</v>
      </c>
      <c r="H1097" s="46">
        <f t="shared" ref="H1097:H1160" si="191">MAX(0,MIN(E1097*D1097,B1097-D1097))/B1097</f>
        <v>0.62160062160062157</v>
      </c>
      <c r="I1097" s="46">
        <f t="shared" ref="I1097:I1160" si="192">MAX(0,MIN(G1097*F1097,B1097-SUM(D1097,E1097*D1097)))/B1097</f>
        <v>0.22299922299922301</v>
      </c>
      <c r="J1097" s="42">
        <f t="shared" si="186"/>
        <v>1600</v>
      </c>
      <c r="K1097" s="42">
        <f t="shared" si="186"/>
        <v>574</v>
      </c>
      <c r="L1097" s="43">
        <f t="shared" si="187"/>
        <v>8000000</v>
      </c>
      <c r="M1097" s="157">
        <f t="shared" ref="M1097:M1160" si="193">I1097*$B1097</f>
        <v>2870000</v>
      </c>
      <c r="N1097" s="157">
        <f t="shared" ref="N1097:N1160" si="194">B1097-SUM(L1097:M1097)</f>
        <v>2000000</v>
      </c>
      <c r="O1097" s="158">
        <f t="shared" ref="O1097:O1160" si="195">C1097-SUM(J1097:K1097)</f>
        <v>400</v>
      </c>
      <c r="P1097" s="42"/>
    </row>
    <row r="1098" spans="1:16" x14ac:dyDescent="0.2">
      <c r="A1098" s="156">
        <v>1090</v>
      </c>
      <c r="B1098" s="157">
        <v>7934000</v>
      </c>
      <c r="C1098" s="42">
        <v>1348.78</v>
      </c>
      <c r="D1098" s="43">
        <f t="shared" ref="D1098:G1113" si="196">D1097</f>
        <v>2000000</v>
      </c>
      <c r="E1098" s="43">
        <f t="shared" si="196"/>
        <v>4</v>
      </c>
      <c r="F1098" s="43">
        <f t="shared" si="196"/>
        <v>10000000</v>
      </c>
      <c r="G1098" s="43">
        <f t="shared" si="196"/>
        <v>3</v>
      </c>
      <c r="H1098" s="46">
        <f t="shared" si="191"/>
        <v>0.74792034282833375</v>
      </c>
      <c r="I1098" s="46">
        <f t="shared" si="192"/>
        <v>0</v>
      </c>
      <c r="J1098" s="42">
        <f t="shared" ref="J1098:K1161" si="197">+H1098*$C1098</f>
        <v>1008.78</v>
      </c>
      <c r="K1098" s="42">
        <f t="shared" si="197"/>
        <v>0</v>
      </c>
      <c r="L1098" s="43">
        <f t="shared" ref="L1098:L1161" si="198">H1098*B1098</f>
        <v>5934000</v>
      </c>
      <c r="M1098" s="157">
        <f t="shared" si="193"/>
        <v>0</v>
      </c>
      <c r="N1098" s="157">
        <f t="shared" si="194"/>
        <v>2000000</v>
      </c>
      <c r="O1098" s="158">
        <f t="shared" si="195"/>
        <v>340</v>
      </c>
      <c r="P1098" s="42"/>
    </row>
    <row r="1099" spans="1:16" x14ac:dyDescent="0.2">
      <c r="A1099" s="156">
        <v>1091</v>
      </c>
      <c r="B1099" s="157">
        <v>800000</v>
      </c>
      <c r="C1099" s="42">
        <v>248</v>
      </c>
      <c r="D1099" s="43">
        <f t="shared" si="196"/>
        <v>2000000</v>
      </c>
      <c r="E1099" s="43">
        <f t="shared" si="196"/>
        <v>4</v>
      </c>
      <c r="F1099" s="43">
        <f t="shared" si="196"/>
        <v>10000000</v>
      </c>
      <c r="G1099" s="43">
        <f t="shared" si="196"/>
        <v>3</v>
      </c>
      <c r="H1099" s="46">
        <f t="shared" si="191"/>
        <v>0</v>
      </c>
      <c r="I1099" s="46">
        <f t="shared" si="192"/>
        <v>0</v>
      </c>
      <c r="J1099" s="42">
        <f t="shared" si="197"/>
        <v>0</v>
      </c>
      <c r="K1099" s="42">
        <f t="shared" si="197"/>
        <v>0</v>
      </c>
      <c r="L1099" s="43">
        <f t="shared" si="198"/>
        <v>0</v>
      </c>
      <c r="M1099" s="157">
        <f t="shared" si="193"/>
        <v>0</v>
      </c>
      <c r="N1099" s="157">
        <f t="shared" si="194"/>
        <v>800000</v>
      </c>
      <c r="O1099" s="158">
        <f t="shared" si="195"/>
        <v>248</v>
      </c>
      <c r="P1099" s="42"/>
    </row>
    <row r="1100" spans="1:16" x14ac:dyDescent="0.2">
      <c r="A1100" s="156">
        <v>1092</v>
      </c>
      <c r="B1100" s="157">
        <v>3578000</v>
      </c>
      <c r="C1100" s="42">
        <v>465.14</v>
      </c>
      <c r="D1100" s="43">
        <f t="shared" si="196"/>
        <v>2000000</v>
      </c>
      <c r="E1100" s="43">
        <f t="shared" si="196"/>
        <v>4</v>
      </c>
      <c r="F1100" s="43">
        <f t="shared" si="196"/>
        <v>10000000</v>
      </c>
      <c r="G1100" s="43">
        <f t="shared" si="196"/>
        <v>3</v>
      </c>
      <c r="H1100" s="46">
        <f t="shared" si="191"/>
        <v>0.44102850754611517</v>
      </c>
      <c r="I1100" s="46">
        <f t="shared" si="192"/>
        <v>0</v>
      </c>
      <c r="J1100" s="42">
        <f t="shared" si="197"/>
        <v>205.14000000000001</v>
      </c>
      <c r="K1100" s="42">
        <f t="shared" si="197"/>
        <v>0</v>
      </c>
      <c r="L1100" s="43">
        <f t="shared" si="198"/>
        <v>1578000</v>
      </c>
      <c r="M1100" s="157">
        <f t="shared" si="193"/>
        <v>0</v>
      </c>
      <c r="N1100" s="157">
        <f t="shared" si="194"/>
        <v>2000000</v>
      </c>
      <c r="O1100" s="158">
        <f t="shared" si="195"/>
        <v>260</v>
      </c>
      <c r="P1100" s="42"/>
    </row>
    <row r="1101" spans="1:16" x14ac:dyDescent="0.2">
      <c r="A1101" s="156">
        <v>1093</v>
      </c>
      <c r="B1101" s="157">
        <v>31178000</v>
      </c>
      <c r="C1101" s="42">
        <v>8418.06</v>
      </c>
      <c r="D1101" s="43">
        <f t="shared" si="196"/>
        <v>2000000</v>
      </c>
      <c r="E1101" s="43">
        <f t="shared" si="196"/>
        <v>4</v>
      </c>
      <c r="F1101" s="43">
        <f t="shared" si="196"/>
        <v>10000000</v>
      </c>
      <c r="G1101" s="43">
        <f t="shared" si="196"/>
        <v>3</v>
      </c>
      <c r="H1101" s="46">
        <f t="shared" si="191"/>
        <v>0.25659118609275772</v>
      </c>
      <c r="I1101" s="46">
        <f t="shared" si="192"/>
        <v>0.67926101738405287</v>
      </c>
      <c r="J1101" s="42">
        <f t="shared" si="197"/>
        <v>2160</v>
      </c>
      <c r="K1101" s="42">
        <f t="shared" si="197"/>
        <v>5718.0599999999995</v>
      </c>
      <c r="L1101" s="43">
        <f t="shared" si="198"/>
        <v>8000000</v>
      </c>
      <c r="M1101" s="157">
        <f t="shared" si="193"/>
        <v>21178000</v>
      </c>
      <c r="N1101" s="157">
        <f t="shared" si="194"/>
        <v>2000000</v>
      </c>
      <c r="O1101" s="158">
        <f t="shared" si="195"/>
        <v>540</v>
      </c>
      <c r="P1101" s="42"/>
    </row>
    <row r="1102" spans="1:16" x14ac:dyDescent="0.2">
      <c r="A1102" s="156">
        <v>1094</v>
      </c>
      <c r="B1102" s="157">
        <v>34822000</v>
      </c>
      <c r="C1102" s="42">
        <v>10098.379999999999</v>
      </c>
      <c r="D1102" s="43">
        <f t="shared" si="196"/>
        <v>2000000</v>
      </c>
      <c r="E1102" s="43">
        <f t="shared" si="196"/>
        <v>4</v>
      </c>
      <c r="F1102" s="43">
        <f t="shared" si="196"/>
        <v>10000000</v>
      </c>
      <c r="G1102" s="43">
        <f t="shared" si="196"/>
        <v>3</v>
      </c>
      <c r="H1102" s="46">
        <f t="shared" si="191"/>
        <v>0.22973981965424156</v>
      </c>
      <c r="I1102" s="46">
        <f t="shared" si="192"/>
        <v>0.71282522543219806</v>
      </c>
      <c r="J1102" s="42">
        <f t="shared" si="197"/>
        <v>2319.9999999999995</v>
      </c>
      <c r="K1102" s="42">
        <f t="shared" si="197"/>
        <v>7198.38</v>
      </c>
      <c r="L1102" s="43">
        <f t="shared" si="198"/>
        <v>8000000</v>
      </c>
      <c r="M1102" s="157">
        <f t="shared" si="193"/>
        <v>24822000</v>
      </c>
      <c r="N1102" s="157">
        <f t="shared" si="194"/>
        <v>2000000</v>
      </c>
      <c r="O1102" s="158">
        <f t="shared" si="195"/>
        <v>580</v>
      </c>
      <c r="P1102" s="42"/>
    </row>
    <row r="1103" spans="1:16" x14ac:dyDescent="0.2">
      <c r="A1103" s="156">
        <v>1095</v>
      </c>
      <c r="B1103" s="157">
        <v>1643000</v>
      </c>
      <c r="C1103" s="42">
        <v>246.45</v>
      </c>
      <c r="D1103" s="43">
        <f t="shared" si="196"/>
        <v>2000000</v>
      </c>
      <c r="E1103" s="43">
        <f t="shared" si="196"/>
        <v>4</v>
      </c>
      <c r="F1103" s="43">
        <f t="shared" si="196"/>
        <v>10000000</v>
      </c>
      <c r="G1103" s="43">
        <f t="shared" si="196"/>
        <v>3</v>
      </c>
      <c r="H1103" s="46">
        <f t="shared" si="191"/>
        <v>0</v>
      </c>
      <c r="I1103" s="46">
        <f t="shared" si="192"/>
        <v>0</v>
      </c>
      <c r="J1103" s="42">
        <f t="shared" si="197"/>
        <v>0</v>
      </c>
      <c r="K1103" s="42">
        <f t="shared" si="197"/>
        <v>0</v>
      </c>
      <c r="L1103" s="43">
        <f t="shared" si="198"/>
        <v>0</v>
      </c>
      <c r="M1103" s="157">
        <f t="shared" si="193"/>
        <v>0</v>
      </c>
      <c r="N1103" s="157">
        <f t="shared" si="194"/>
        <v>1643000</v>
      </c>
      <c r="O1103" s="158">
        <f t="shared" si="195"/>
        <v>246.45</v>
      </c>
      <c r="P1103" s="42"/>
    </row>
    <row r="1104" spans="1:16" x14ac:dyDescent="0.2">
      <c r="A1104" s="156">
        <v>1096</v>
      </c>
      <c r="B1104" s="157">
        <v>800000</v>
      </c>
      <c r="C1104" s="42">
        <v>144</v>
      </c>
      <c r="D1104" s="43">
        <f t="shared" si="196"/>
        <v>2000000</v>
      </c>
      <c r="E1104" s="43">
        <f t="shared" si="196"/>
        <v>4</v>
      </c>
      <c r="F1104" s="43">
        <f t="shared" si="196"/>
        <v>10000000</v>
      </c>
      <c r="G1104" s="43">
        <f t="shared" si="196"/>
        <v>3</v>
      </c>
      <c r="H1104" s="46">
        <f t="shared" si="191"/>
        <v>0</v>
      </c>
      <c r="I1104" s="46">
        <f t="shared" si="192"/>
        <v>0</v>
      </c>
      <c r="J1104" s="42">
        <f t="shared" si="197"/>
        <v>0</v>
      </c>
      <c r="K1104" s="42">
        <f t="shared" si="197"/>
        <v>0</v>
      </c>
      <c r="L1104" s="43">
        <f t="shared" si="198"/>
        <v>0</v>
      </c>
      <c r="M1104" s="157">
        <f t="shared" si="193"/>
        <v>0</v>
      </c>
      <c r="N1104" s="157">
        <f t="shared" si="194"/>
        <v>800000</v>
      </c>
      <c r="O1104" s="158">
        <f t="shared" si="195"/>
        <v>144</v>
      </c>
      <c r="P1104" s="42"/>
    </row>
    <row r="1105" spans="1:16" x14ac:dyDescent="0.2">
      <c r="A1105" s="156">
        <v>1097</v>
      </c>
      <c r="B1105" s="157">
        <v>800000</v>
      </c>
      <c r="C1105" s="42">
        <v>160</v>
      </c>
      <c r="D1105" s="43">
        <f t="shared" si="196"/>
        <v>2000000</v>
      </c>
      <c r="E1105" s="43">
        <f t="shared" si="196"/>
        <v>4</v>
      </c>
      <c r="F1105" s="43">
        <f t="shared" si="196"/>
        <v>10000000</v>
      </c>
      <c r="G1105" s="43">
        <f t="shared" si="196"/>
        <v>3</v>
      </c>
      <c r="H1105" s="46">
        <f t="shared" si="191"/>
        <v>0</v>
      </c>
      <c r="I1105" s="46">
        <f t="shared" si="192"/>
        <v>0</v>
      </c>
      <c r="J1105" s="42">
        <f t="shared" si="197"/>
        <v>0</v>
      </c>
      <c r="K1105" s="42">
        <f t="shared" si="197"/>
        <v>0</v>
      </c>
      <c r="L1105" s="43">
        <f t="shared" si="198"/>
        <v>0</v>
      </c>
      <c r="M1105" s="157">
        <f t="shared" si="193"/>
        <v>0</v>
      </c>
      <c r="N1105" s="157">
        <f t="shared" si="194"/>
        <v>800000</v>
      </c>
      <c r="O1105" s="158">
        <f t="shared" si="195"/>
        <v>160</v>
      </c>
      <c r="P1105" s="42"/>
    </row>
    <row r="1106" spans="1:16" x14ac:dyDescent="0.2">
      <c r="A1106" s="156">
        <v>1098</v>
      </c>
      <c r="B1106" s="157">
        <v>7927000</v>
      </c>
      <c r="C1106" s="42">
        <v>1981.75</v>
      </c>
      <c r="D1106" s="43">
        <f t="shared" si="196"/>
        <v>2000000</v>
      </c>
      <c r="E1106" s="43">
        <f t="shared" si="196"/>
        <v>4</v>
      </c>
      <c r="F1106" s="43">
        <f t="shared" si="196"/>
        <v>10000000</v>
      </c>
      <c r="G1106" s="43">
        <f t="shared" si="196"/>
        <v>3</v>
      </c>
      <c r="H1106" s="46">
        <f t="shared" si="191"/>
        <v>0.74769774189478999</v>
      </c>
      <c r="I1106" s="46">
        <f t="shared" si="192"/>
        <v>0</v>
      </c>
      <c r="J1106" s="42">
        <f t="shared" si="197"/>
        <v>1481.75</v>
      </c>
      <c r="K1106" s="42">
        <f t="shared" si="197"/>
        <v>0</v>
      </c>
      <c r="L1106" s="43">
        <f t="shared" si="198"/>
        <v>5927000</v>
      </c>
      <c r="M1106" s="157">
        <f t="shared" si="193"/>
        <v>0</v>
      </c>
      <c r="N1106" s="157">
        <f t="shared" si="194"/>
        <v>2000000</v>
      </c>
      <c r="O1106" s="158">
        <f t="shared" si="195"/>
        <v>500</v>
      </c>
      <c r="P1106" s="42"/>
    </row>
    <row r="1107" spans="1:16" x14ac:dyDescent="0.2">
      <c r="A1107" s="156">
        <v>1099</v>
      </c>
      <c r="B1107" s="157">
        <v>35467000</v>
      </c>
      <c r="C1107" s="42">
        <v>4965.38</v>
      </c>
      <c r="D1107" s="43">
        <f t="shared" si="196"/>
        <v>2000000</v>
      </c>
      <c r="E1107" s="43">
        <f t="shared" si="196"/>
        <v>4</v>
      </c>
      <c r="F1107" s="43">
        <f t="shared" si="196"/>
        <v>10000000</v>
      </c>
      <c r="G1107" s="43">
        <f t="shared" si="196"/>
        <v>3</v>
      </c>
      <c r="H1107" s="46">
        <f t="shared" si="191"/>
        <v>0.22556178983280231</v>
      </c>
      <c r="I1107" s="46">
        <f t="shared" si="192"/>
        <v>0.71804776270899706</v>
      </c>
      <c r="J1107" s="42">
        <f t="shared" si="197"/>
        <v>1120</v>
      </c>
      <c r="K1107" s="42">
        <f t="shared" si="197"/>
        <v>3565.38</v>
      </c>
      <c r="L1107" s="43">
        <f t="shared" si="198"/>
        <v>8000000</v>
      </c>
      <c r="M1107" s="157">
        <f t="shared" si="193"/>
        <v>25467000</v>
      </c>
      <c r="N1107" s="157">
        <f t="shared" si="194"/>
        <v>2000000</v>
      </c>
      <c r="O1107" s="158">
        <f t="shared" si="195"/>
        <v>280</v>
      </c>
      <c r="P1107" s="42"/>
    </row>
    <row r="1108" spans="1:16" x14ac:dyDescent="0.2">
      <c r="A1108" s="156">
        <v>1100</v>
      </c>
      <c r="B1108" s="157">
        <v>21394000</v>
      </c>
      <c r="C1108" s="42">
        <v>3636.98</v>
      </c>
      <c r="D1108" s="43">
        <f t="shared" si="196"/>
        <v>2000000</v>
      </c>
      <c r="E1108" s="43">
        <f t="shared" si="196"/>
        <v>4</v>
      </c>
      <c r="F1108" s="43">
        <f t="shared" si="196"/>
        <v>10000000</v>
      </c>
      <c r="G1108" s="43">
        <f t="shared" si="196"/>
        <v>3</v>
      </c>
      <c r="H1108" s="46">
        <f t="shared" si="191"/>
        <v>0.37393661774329251</v>
      </c>
      <c r="I1108" s="46">
        <f t="shared" si="192"/>
        <v>0.5325792278208844</v>
      </c>
      <c r="J1108" s="42">
        <f t="shared" si="197"/>
        <v>1360</v>
      </c>
      <c r="K1108" s="42">
        <f t="shared" si="197"/>
        <v>1936.9800000000002</v>
      </c>
      <c r="L1108" s="43">
        <f t="shared" si="198"/>
        <v>8000000</v>
      </c>
      <c r="M1108" s="157">
        <f t="shared" si="193"/>
        <v>11394000.000000002</v>
      </c>
      <c r="N1108" s="157">
        <f t="shared" si="194"/>
        <v>2000000</v>
      </c>
      <c r="O1108" s="158">
        <f t="shared" si="195"/>
        <v>339.99999999999955</v>
      </c>
      <c r="P1108" s="42"/>
    </row>
    <row r="1109" spans="1:16" x14ac:dyDescent="0.2">
      <c r="A1109" s="156">
        <v>1101</v>
      </c>
      <c r="B1109" s="157">
        <v>921000</v>
      </c>
      <c r="C1109" s="42">
        <v>248.67</v>
      </c>
      <c r="D1109" s="43">
        <f t="shared" si="196"/>
        <v>2000000</v>
      </c>
      <c r="E1109" s="43">
        <f t="shared" si="196"/>
        <v>4</v>
      </c>
      <c r="F1109" s="43">
        <f t="shared" si="196"/>
        <v>10000000</v>
      </c>
      <c r="G1109" s="43">
        <f t="shared" si="196"/>
        <v>3</v>
      </c>
      <c r="H1109" s="46">
        <f t="shared" si="191"/>
        <v>0</v>
      </c>
      <c r="I1109" s="46">
        <f t="shared" si="192"/>
        <v>0</v>
      </c>
      <c r="J1109" s="42">
        <f t="shared" si="197"/>
        <v>0</v>
      </c>
      <c r="K1109" s="42">
        <f t="shared" si="197"/>
        <v>0</v>
      </c>
      <c r="L1109" s="43">
        <f t="shared" si="198"/>
        <v>0</v>
      </c>
      <c r="M1109" s="157">
        <f t="shared" si="193"/>
        <v>0</v>
      </c>
      <c r="N1109" s="157">
        <f t="shared" si="194"/>
        <v>921000</v>
      </c>
      <c r="O1109" s="158">
        <f t="shared" si="195"/>
        <v>248.67</v>
      </c>
      <c r="P1109" s="42"/>
    </row>
    <row r="1110" spans="1:16" x14ac:dyDescent="0.2">
      <c r="A1110" s="156">
        <v>1102</v>
      </c>
      <c r="B1110" s="157">
        <v>800000</v>
      </c>
      <c r="C1110" s="42">
        <v>232</v>
      </c>
      <c r="D1110" s="43">
        <f t="shared" si="196"/>
        <v>2000000</v>
      </c>
      <c r="E1110" s="43">
        <f t="shared" si="196"/>
        <v>4</v>
      </c>
      <c r="F1110" s="43">
        <f t="shared" si="196"/>
        <v>10000000</v>
      </c>
      <c r="G1110" s="43">
        <f t="shared" si="196"/>
        <v>3</v>
      </c>
      <c r="H1110" s="46">
        <f t="shared" si="191"/>
        <v>0</v>
      </c>
      <c r="I1110" s="46">
        <f t="shared" si="192"/>
        <v>0</v>
      </c>
      <c r="J1110" s="42">
        <f t="shared" si="197"/>
        <v>0</v>
      </c>
      <c r="K1110" s="42">
        <f t="shared" si="197"/>
        <v>0</v>
      </c>
      <c r="L1110" s="43">
        <f t="shared" si="198"/>
        <v>0</v>
      </c>
      <c r="M1110" s="157">
        <f t="shared" si="193"/>
        <v>0</v>
      </c>
      <c r="N1110" s="157">
        <f t="shared" si="194"/>
        <v>800000</v>
      </c>
      <c r="O1110" s="158">
        <f t="shared" si="195"/>
        <v>232</v>
      </c>
      <c r="P1110" s="42"/>
    </row>
    <row r="1111" spans="1:16" x14ac:dyDescent="0.2">
      <c r="A1111" s="156">
        <v>1103</v>
      </c>
      <c r="B1111" s="157">
        <v>1023000</v>
      </c>
      <c r="C1111" s="42">
        <v>255.75</v>
      </c>
      <c r="D1111" s="43">
        <f t="shared" si="196"/>
        <v>2000000</v>
      </c>
      <c r="E1111" s="43">
        <f t="shared" si="196"/>
        <v>4</v>
      </c>
      <c r="F1111" s="43">
        <f t="shared" si="196"/>
        <v>10000000</v>
      </c>
      <c r="G1111" s="43">
        <f t="shared" si="196"/>
        <v>3</v>
      </c>
      <c r="H1111" s="46">
        <f t="shared" si="191"/>
        <v>0</v>
      </c>
      <c r="I1111" s="46">
        <f t="shared" si="192"/>
        <v>0</v>
      </c>
      <c r="J1111" s="42">
        <f t="shared" si="197"/>
        <v>0</v>
      </c>
      <c r="K1111" s="42">
        <f t="shared" si="197"/>
        <v>0</v>
      </c>
      <c r="L1111" s="43">
        <f t="shared" si="198"/>
        <v>0</v>
      </c>
      <c r="M1111" s="157">
        <f t="shared" si="193"/>
        <v>0</v>
      </c>
      <c r="N1111" s="157">
        <f t="shared" si="194"/>
        <v>1023000</v>
      </c>
      <c r="O1111" s="158">
        <f t="shared" si="195"/>
        <v>255.75</v>
      </c>
      <c r="P1111" s="42"/>
    </row>
    <row r="1112" spans="1:16" x14ac:dyDescent="0.2">
      <c r="A1112" s="156">
        <v>1104</v>
      </c>
      <c r="B1112" s="157">
        <v>39737000</v>
      </c>
      <c r="C1112" s="42">
        <v>7550.03</v>
      </c>
      <c r="D1112" s="43">
        <f t="shared" si="196"/>
        <v>2000000</v>
      </c>
      <c r="E1112" s="43">
        <f t="shared" si="196"/>
        <v>4</v>
      </c>
      <c r="F1112" s="43">
        <f t="shared" si="196"/>
        <v>10000000</v>
      </c>
      <c r="G1112" s="43">
        <f t="shared" si="196"/>
        <v>3</v>
      </c>
      <c r="H1112" s="46">
        <f t="shared" si="191"/>
        <v>0.20132370334952313</v>
      </c>
      <c r="I1112" s="46">
        <f t="shared" si="192"/>
        <v>0.74834537081309616</v>
      </c>
      <c r="J1112" s="42">
        <f t="shared" si="197"/>
        <v>1520</v>
      </c>
      <c r="K1112" s="42">
        <f t="shared" si="197"/>
        <v>5650.03</v>
      </c>
      <c r="L1112" s="43">
        <f t="shared" si="198"/>
        <v>8000000</v>
      </c>
      <c r="M1112" s="157">
        <f t="shared" si="193"/>
        <v>29737000.000000004</v>
      </c>
      <c r="N1112" s="157">
        <f t="shared" si="194"/>
        <v>2000000</v>
      </c>
      <c r="O1112" s="158">
        <f t="shared" si="195"/>
        <v>380</v>
      </c>
      <c r="P1112" s="42"/>
    </row>
    <row r="1113" spans="1:16" x14ac:dyDescent="0.2">
      <c r="A1113" s="156">
        <v>1105</v>
      </c>
      <c r="B1113" s="157">
        <v>37275000</v>
      </c>
      <c r="C1113" s="42">
        <v>4845.75</v>
      </c>
      <c r="D1113" s="43">
        <f t="shared" si="196"/>
        <v>2000000</v>
      </c>
      <c r="E1113" s="43">
        <f t="shared" si="196"/>
        <v>4</v>
      </c>
      <c r="F1113" s="43">
        <f t="shared" si="196"/>
        <v>10000000</v>
      </c>
      <c r="G1113" s="43">
        <f t="shared" si="196"/>
        <v>3</v>
      </c>
      <c r="H1113" s="46">
        <f t="shared" si="191"/>
        <v>0.21462105969148224</v>
      </c>
      <c r="I1113" s="46">
        <f t="shared" si="192"/>
        <v>0.7317236753856472</v>
      </c>
      <c r="J1113" s="42">
        <f t="shared" si="197"/>
        <v>1040</v>
      </c>
      <c r="K1113" s="42">
        <f t="shared" si="197"/>
        <v>3545.75</v>
      </c>
      <c r="L1113" s="43">
        <f t="shared" si="198"/>
        <v>8000000</v>
      </c>
      <c r="M1113" s="157">
        <f t="shared" si="193"/>
        <v>27275000</v>
      </c>
      <c r="N1113" s="157">
        <f t="shared" si="194"/>
        <v>2000000</v>
      </c>
      <c r="O1113" s="158">
        <f t="shared" si="195"/>
        <v>260</v>
      </c>
      <c r="P1113" s="42"/>
    </row>
    <row r="1114" spans="1:16" x14ac:dyDescent="0.2">
      <c r="A1114" s="156">
        <v>1106</v>
      </c>
      <c r="B1114" s="157">
        <v>2774000</v>
      </c>
      <c r="C1114" s="42">
        <v>776.72</v>
      </c>
      <c r="D1114" s="43">
        <f t="shared" ref="D1114:G1129" si="199">D1113</f>
        <v>2000000</v>
      </c>
      <c r="E1114" s="43">
        <f t="shared" si="199"/>
        <v>4</v>
      </c>
      <c r="F1114" s="43">
        <f t="shared" si="199"/>
        <v>10000000</v>
      </c>
      <c r="G1114" s="43">
        <f t="shared" si="199"/>
        <v>3</v>
      </c>
      <c r="H1114" s="46">
        <f t="shared" si="191"/>
        <v>0.27901946647440518</v>
      </c>
      <c r="I1114" s="46">
        <f t="shared" si="192"/>
        <v>0</v>
      </c>
      <c r="J1114" s="42">
        <f t="shared" si="197"/>
        <v>216.72</v>
      </c>
      <c r="K1114" s="42">
        <f t="shared" si="197"/>
        <v>0</v>
      </c>
      <c r="L1114" s="43">
        <f t="shared" si="198"/>
        <v>774000</v>
      </c>
      <c r="M1114" s="157">
        <f t="shared" si="193"/>
        <v>0</v>
      </c>
      <c r="N1114" s="157">
        <f t="shared" si="194"/>
        <v>2000000</v>
      </c>
      <c r="O1114" s="158">
        <f t="shared" si="195"/>
        <v>560</v>
      </c>
      <c r="P1114" s="42"/>
    </row>
    <row r="1115" spans="1:16" x14ac:dyDescent="0.2">
      <c r="A1115" s="156">
        <v>1107</v>
      </c>
      <c r="B1115" s="157">
        <v>8828000</v>
      </c>
      <c r="C1115" s="42">
        <v>1589.04</v>
      </c>
      <c r="D1115" s="43">
        <f t="shared" si="199"/>
        <v>2000000</v>
      </c>
      <c r="E1115" s="43">
        <f t="shared" si="199"/>
        <v>4</v>
      </c>
      <c r="F1115" s="43">
        <f t="shared" si="199"/>
        <v>10000000</v>
      </c>
      <c r="G1115" s="43">
        <f t="shared" si="199"/>
        <v>3</v>
      </c>
      <c r="H1115" s="46">
        <f t="shared" si="191"/>
        <v>0.77344811961939286</v>
      </c>
      <c r="I1115" s="46">
        <f t="shared" si="192"/>
        <v>0</v>
      </c>
      <c r="J1115" s="42">
        <f t="shared" si="197"/>
        <v>1229.04</v>
      </c>
      <c r="K1115" s="42">
        <f t="shared" si="197"/>
        <v>0</v>
      </c>
      <c r="L1115" s="43">
        <f t="shared" si="198"/>
        <v>6828000</v>
      </c>
      <c r="M1115" s="157">
        <f t="shared" si="193"/>
        <v>0</v>
      </c>
      <c r="N1115" s="157">
        <f t="shared" si="194"/>
        <v>2000000</v>
      </c>
      <c r="O1115" s="158">
        <f t="shared" si="195"/>
        <v>360</v>
      </c>
      <c r="P1115" s="42"/>
    </row>
    <row r="1116" spans="1:16" x14ac:dyDescent="0.2">
      <c r="A1116" s="156">
        <v>1108</v>
      </c>
      <c r="B1116" s="157">
        <v>26500000</v>
      </c>
      <c r="C1116" s="42">
        <v>7420</v>
      </c>
      <c r="D1116" s="43">
        <f t="shared" si="199"/>
        <v>2000000</v>
      </c>
      <c r="E1116" s="43">
        <f t="shared" si="199"/>
        <v>4</v>
      </c>
      <c r="F1116" s="43">
        <f t="shared" si="199"/>
        <v>10000000</v>
      </c>
      <c r="G1116" s="43">
        <f t="shared" si="199"/>
        <v>3</v>
      </c>
      <c r="H1116" s="46">
        <f t="shared" si="191"/>
        <v>0.30188679245283018</v>
      </c>
      <c r="I1116" s="46">
        <f t="shared" si="192"/>
        <v>0.62264150943396224</v>
      </c>
      <c r="J1116" s="42">
        <f t="shared" si="197"/>
        <v>2240</v>
      </c>
      <c r="K1116" s="42">
        <f t="shared" si="197"/>
        <v>4620</v>
      </c>
      <c r="L1116" s="43">
        <f t="shared" si="198"/>
        <v>8000000</v>
      </c>
      <c r="M1116" s="157">
        <f t="shared" si="193"/>
        <v>16500000</v>
      </c>
      <c r="N1116" s="157">
        <f t="shared" si="194"/>
        <v>2000000</v>
      </c>
      <c r="O1116" s="158">
        <f t="shared" si="195"/>
        <v>560</v>
      </c>
      <c r="P1116" s="42"/>
    </row>
    <row r="1117" spans="1:16" x14ac:dyDescent="0.2">
      <c r="A1117" s="156">
        <v>1109</v>
      </c>
      <c r="B1117" s="157">
        <v>5737000</v>
      </c>
      <c r="C1117" s="42">
        <v>803.18</v>
      </c>
      <c r="D1117" s="43">
        <f t="shared" si="199"/>
        <v>2000000</v>
      </c>
      <c r="E1117" s="43">
        <f t="shared" si="199"/>
        <v>4</v>
      </c>
      <c r="F1117" s="43">
        <f t="shared" si="199"/>
        <v>10000000</v>
      </c>
      <c r="G1117" s="43">
        <f t="shared" si="199"/>
        <v>3</v>
      </c>
      <c r="H1117" s="46">
        <f t="shared" si="191"/>
        <v>0.65138574167683461</v>
      </c>
      <c r="I1117" s="46">
        <f t="shared" si="192"/>
        <v>0</v>
      </c>
      <c r="J1117" s="42">
        <f t="shared" si="197"/>
        <v>523.17999999999995</v>
      </c>
      <c r="K1117" s="42">
        <f t="shared" si="197"/>
        <v>0</v>
      </c>
      <c r="L1117" s="43">
        <f t="shared" si="198"/>
        <v>3737000</v>
      </c>
      <c r="M1117" s="157">
        <f t="shared" si="193"/>
        <v>0</v>
      </c>
      <c r="N1117" s="157">
        <f t="shared" si="194"/>
        <v>2000000</v>
      </c>
      <c r="O1117" s="158">
        <f t="shared" si="195"/>
        <v>280</v>
      </c>
      <c r="P1117" s="42"/>
    </row>
    <row r="1118" spans="1:16" x14ac:dyDescent="0.2">
      <c r="A1118" s="156">
        <v>1110</v>
      </c>
      <c r="B1118" s="157">
        <v>40000000</v>
      </c>
      <c r="C1118" s="42">
        <v>7200</v>
      </c>
      <c r="D1118" s="43">
        <f t="shared" si="199"/>
        <v>2000000</v>
      </c>
      <c r="E1118" s="43">
        <f t="shared" si="199"/>
        <v>4</v>
      </c>
      <c r="F1118" s="43">
        <f t="shared" si="199"/>
        <v>10000000</v>
      </c>
      <c r="G1118" s="43">
        <f t="shared" si="199"/>
        <v>3</v>
      </c>
      <c r="H1118" s="46">
        <f t="shared" si="191"/>
        <v>0.2</v>
      </c>
      <c r="I1118" s="46">
        <f t="shared" si="192"/>
        <v>0.75</v>
      </c>
      <c r="J1118" s="42">
        <f t="shared" si="197"/>
        <v>1440</v>
      </c>
      <c r="K1118" s="42">
        <f t="shared" si="197"/>
        <v>5400</v>
      </c>
      <c r="L1118" s="43">
        <f t="shared" si="198"/>
        <v>8000000</v>
      </c>
      <c r="M1118" s="157">
        <f t="shared" si="193"/>
        <v>30000000</v>
      </c>
      <c r="N1118" s="157">
        <f t="shared" si="194"/>
        <v>2000000</v>
      </c>
      <c r="O1118" s="158">
        <f t="shared" si="195"/>
        <v>360</v>
      </c>
      <c r="P1118" s="42"/>
    </row>
    <row r="1119" spans="1:16" x14ac:dyDescent="0.2">
      <c r="A1119" s="156">
        <v>1111</v>
      </c>
      <c r="B1119" s="157">
        <v>40000000</v>
      </c>
      <c r="C1119" s="42">
        <v>10000</v>
      </c>
      <c r="D1119" s="43">
        <f t="shared" si="199"/>
        <v>2000000</v>
      </c>
      <c r="E1119" s="43">
        <f t="shared" si="199"/>
        <v>4</v>
      </c>
      <c r="F1119" s="43">
        <f t="shared" si="199"/>
        <v>10000000</v>
      </c>
      <c r="G1119" s="43">
        <f t="shared" si="199"/>
        <v>3</v>
      </c>
      <c r="H1119" s="46">
        <f t="shared" si="191"/>
        <v>0.2</v>
      </c>
      <c r="I1119" s="46">
        <f t="shared" si="192"/>
        <v>0.75</v>
      </c>
      <c r="J1119" s="42">
        <f t="shared" si="197"/>
        <v>2000</v>
      </c>
      <c r="K1119" s="42">
        <f t="shared" si="197"/>
        <v>7500</v>
      </c>
      <c r="L1119" s="43">
        <f t="shared" si="198"/>
        <v>8000000</v>
      </c>
      <c r="M1119" s="157">
        <f t="shared" si="193"/>
        <v>30000000</v>
      </c>
      <c r="N1119" s="157">
        <f t="shared" si="194"/>
        <v>2000000</v>
      </c>
      <c r="O1119" s="158">
        <f t="shared" si="195"/>
        <v>500</v>
      </c>
      <c r="P1119" s="42"/>
    </row>
    <row r="1120" spans="1:16" x14ac:dyDescent="0.2">
      <c r="A1120" s="156">
        <v>1112</v>
      </c>
      <c r="B1120" s="157">
        <v>2184000</v>
      </c>
      <c r="C1120" s="42">
        <v>283.92</v>
      </c>
      <c r="D1120" s="43">
        <f t="shared" si="199"/>
        <v>2000000</v>
      </c>
      <c r="E1120" s="43">
        <f t="shared" si="199"/>
        <v>4</v>
      </c>
      <c r="F1120" s="43">
        <f t="shared" si="199"/>
        <v>10000000</v>
      </c>
      <c r="G1120" s="43">
        <f t="shared" si="199"/>
        <v>3</v>
      </c>
      <c r="H1120" s="46">
        <f t="shared" si="191"/>
        <v>8.4249084249084255E-2</v>
      </c>
      <c r="I1120" s="46">
        <f t="shared" si="192"/>
        <v>0</v>
      </c>
      <c r="J1120" s="42">
        <f t="shared" si="197"/>
        <v>23.92</v>
      </c>
      <c r="K1120" s="42">
        <f t="shared" si="197"/>
        <v>0</v>
      </c>
      <c r="L1120" s="43">
        <f t="shared" si="198"/>
        <v>184000</v>
      </c>
      <c r="M1120" s="157">
        <f t="shared" si="193"/>
        <v>0</v>
      </c>
      <c r="N1120" s="157">
        <f t="shared" si="194"/>
        <v>2000000</v>
      </c>
      <c r="O1120" s="158">
        <f t="shared" si="195"/>
        <v>260</v>
      </c>
      <c r="P1120" s="42"/>
    </row>
    <row r="1121" spans="1:16" x14ac:dyDescent="0.2">
      <c r="A1121" s="156">
        <v>1113</v>
      </c>
      <c r="B1121" s="157">
        <v>800000</v>
      </c>
      <c r="C1121" s="42">
        <v>184</v>
      </c>
      <c r="D1121" s="43">
        <f t="shared" si="199"/>
        <v>2000000</v>
      </c>
      <c r="E1121" s="43">
        <f t="shared" si="199"/>
        <v>4</v>
      </c>
      <c r="F1121" s="43">
        <f t="shared" si="199"/>
        <v>10000000</v>
      </c>
      <c r="G1121" s="43">
        <f t="shared" si="199"/>
        <v>3</v>
      </c>
      <c r="H1121" s="46">
        <f t="shared" si="191"/>
        <v>0</v>
      </c>
      <c r="I1121" s="46">
        <f t="shared" si="192"/>
        <v>0</v>
      </c>
      <c r="J1121" s="42">
        <f t="shared" si="197"/>
        <v>0</v>
      </c>
      <c r="K1121" s="42">
        <f t="shared" si="197"/>
        <v>0</v>
      </c>
      <c r="L1121" s="43">
        <f t="shared" si="198"/>
        <v>0</v>
      </c>
      <c r="M1121" s="157">
        <f t="shared" si="193"/>
        <v>0</v>
      </c>
      <c r="N1121" s="157">
        <f t="shared" si="194"/>
        <v>800000</v>
      </c>
      <c r="O1121" s="158">
        <f t="shared" si="195"/>
        <v>184</v>
      </c>
      <c r="P1121" s="42"/>
    </row>
    <row r="1122" spans="1:16" x14ac:dyDescent="0.2">
      <c r="A1122" s="156">
        <v>1114</v>
      </c>
      <c r="B1122" s="157">
        <v>17310000</v>
      </c>
      <c r="C1122" s="42">
        <v>5193</v>
      </c>
      <c r="D1122" s="43">
        <f t="shared" si="199"/>
        <v>2000000</v>
      </c>
      <c r="E1122" s="43">
        <f t="shared" si="199"/>
        <v>4</v>
      </c>
      <c r="F1122" s="43">
        <f t="shared" si="199"/>
        <v>10000000</v>
      </c>
      <c r="G1122" s="43">
        <f t="shared" si="199"/>
        <v>3</v>
      </c>
      <c r="H1122" s="46">
        <f t="shared" si="191"/>
        <v>0.46216060080878107</v>
      </c>
      <c r="I1122" s="46">
        <f t="shared" si="192"/>
        <v>0.42229924898902371</v>
      </c>
      <c r="J1122" s="42">
        <f t="shared" si="197"/>
        <v>2400</v>
      </c>
      <c r="K1122" s="42">
        <f t="shared" si="197"/>
        <v>2193</v>
      </c>
      <c r="L1122" s="43">
        <f t="shared" si="198"/>
        <v>8000000</v>
      </c>
      <c r="M1122" s="157">
        <f t="shared" si="193"/>
        <v>7310000</v>
      </c>
      <c r="N1122" s="157">
        <f t="shared" si="194"/>
        <v>2000000</v>
      </c>
      <c r="O1122" s="158">
        <f t="shared" si="195"/>
        <v>600</v>
      </c>
      <c r="P1122" s="42"/>
    </row>
    <row r="1123" spans="1:16" x14ac:dyDescent="0.2">
      <c r="A1123" s="156">
        <v>1115</v>
      </c>
      <c r="B1123" s="157">
        <v>38170000</v>
      </c>
      <c r="C1123" s="42">
        <v>7252.3</v>
      </c>
      <c r="D1123" s="43">
        <f t="shared" si="199"/>
        <v>2000000</v>
      </c>
      <c r="E1123" s="43">
        <f t="shared" si="199"/>
        <v>4</v>
      </c>
      <c r="F1123" s="43">
        <f t="shared" si="199"/>
        <v>10000000</v>
      </c>
      <c r="G1123" s="43">
        <f t="shared" si="199"/>
        <v>3</v>
      </c>
      <c r="H1123" s="46">
        <f t="shared" si="191"/>
        <v>0.20958868221116059</v>
      </c>
      <c r="I1123" s="46">
        <f t="shared" si="192"/>
        <v>0.7380141472360493</v>
      </c>
      <c r="J1123" s="42">
        <f t="shared" si="197"/>
        <v>1520</v>
      </c>
      <c r="K1123" s="42">
        <f t="shared" si="197"/>
        <v>5352.3</v>
      </c>
      <c r="L1123" s="43">
        <f t="shared" si="198"/>
        <v>8000000</v>
      </c>
      <c r="M1123" s="157">
        <f t="shared" si="193"/>
        <v>28170000</v>
      </c>
      <c r="N1123" s="157">
        <f t="shared" si="194"/>
        <v>2000000</v>
      </c>
      <c r="O1123" s="158">
        <f t="shared" si="195"/>
        <v>380</v>
      </c>
      <c r="P1123" s="42"/>
    </row>
    <row r="1124" spans="1:16" x14ac:dyDescent="0.2">
      <c r="A1124" s="156">
        <v>1116</v>
      </c>
      <c r="B1124" s="157">
        <v>15083000</v>
      </c>
      <c r="C1124" s="42">
        <v>4374.07</v>
      </c>
      <c r="D1124" s="43">
        <f t="shared" si="199"/>
        <v>2000000</v>
      </c>
      <c r="E1124" s="43">
        <f t="shared" si="199"/>
        <v>4</v>
      </c>
      <c r="F1124" s="43">
        <f t="shared" si="199"/>
        <v>10000000</v>
      </c>
      <c r="G1124" s="43">
        <f t="shared" si="199"/>
        <v>3</v>
      </c>
      <c r="H1124" s="46">
        <f t="shared" si="191"/>
        <v>0.5303984618444606</v>
      </c>
      <c r="I1124" s="46">
        <f t="shared" si="192"/>
        <v>0.33700192269442419</v>
      </c>
      <c r="J1124" s="42">
        <f t="shared" si="197"/>
        <v>2319.9999999999995</v>
      </c>
      <c r="K1124" s="42">
        <f t="shared" si="197"/>
        <v>1474.07</v>
      </c>
      <c r="L1124" s="43">
        <f t="shared" si="198"/>
        <v>7999999.9999999991</v>
      </c>
      <c r="M1124" s="157">
        <f t="shared" si="193"/>
        <v>5083000</v>
      </c>
      <c r="N1124" s="157">
        <f t="shared" si="194"/>
        <v>2000000</v>
      </c>
      <c r="O1124" s="158">
        <f t="shared" si="195"/>
        <v>580</v>
      </c>
      <c r="P1124" s="42"/>
    </row>
    <row r="1125" spans="1:16" x14ac:dyDescent="0.2">
      <c r="A1125" s="156">
        <v>1117</v>
      </c>
      <c r="B1125" s="157">
        <v>800000</v>
      </c>
      <c r="C1125" s="42">
        <v>184</v>
      </c>
      <c r="D1125" s="43">
        <f t="shared" si="199"/>
        <v>2000000</v>
      </c>
      <c r="E1125" s="43">
        <f t="shared" si="199"/>
        <v>4</v>
      </c>
      <c r="F1125" s="43">
        <f t="shared" si="199"/>
        <v>10000000</v>
      </c>
      <c r="G1125" s="43">
        <f t="shared" si="199"/>
        <v>3</v>
      </c>
      <c r="H1125" s="46">
        <f t="shared" si="191"/>
        <v>0</v>
      </c>
      <c r="I1125" s="46">
        <f t="shared" si="192"/>
        <v>0</v>
      </c>
      <c r="J1125" s="42">
        <f t="shared" si="197"/>
        <v>0</v>
      </c>
      <c r="K1125" s="42">
        <f t="shared" si="197"/>
        <v>0</v>
      </c>
      <c r="L1125" s="43">
        <f t="shared" si="198"/>
        <v>0</v>
      </c>
      <c r="M1125" s="157">
        <f t="shared" si="193"/>
        <v>0</v>
      </c>
      <c r="N1125" s="157">
        <f t="shared" si="194"/>
        <v>800000</v>
      </c>
      <c r="O1125" s="158">
        <f t="shared" si="195"/>
        <v>184</v>
      </c>
      <c r="P1125" s="42"/>
    </row>
    <row r="1126" spans="1:16" x14ac:dyDescent="0.2">
      <c r="A1126" s="156">
        <v>1118</v>
      </c>
      <c r="B1126" s="157">
        <v>1043000</v>
      </c>
      <c r="C1126" s="42">
        <v>323.33</v>
      </c>
      <c r="D1126" s="43">
        <f t="shared" si="199"/>
        <v>2000000</v>
      </c>
      <c r="E1126" s="43">
        <f t="shared" si="199"/>
        <v>4</v>
      </c>
      <c r="F1126" s="43">
        <f t="shared" si="199"/>
        <v>10000000</v>
      </c>
      <c r="G1126" s="43">
        <f t="shared" si="199"/>
        <v>3</v>
      </c>
      <c r="H1126" s="46">
        <f t="shared" si="191"/>
        <v>0</v>
      </c>
      <c r="I1126" s="46">
        <f t="shared" si="192"/>
        <v>0</v>
      </c>
      <c r="J1126" s="42">
        <f t="shared" si="197"/>
        <v>0</v>
      </c>
      <c r="K1126" s="42">
        <f t="shared" si="197"/>
        <v>0</v>
      </c>
      <c r="L1126" s="43">
        <f t="shared" si="198"/>
        <v>0</v>
      </c>
      <c r="M1126" s="157">
        <f t="shared" si="193"/>
        <v>0</v>
      </c>
      <c r="N1126" s="157">
        <f t="shared" si="194"/>
        <v>1043000</v>
      </c>
      <c r="O1126" s="158">
        <f t="shared" si="195"/>
        <v>323.33</v>
      </c>
      <c r="P1126" s="42"/>
    </row>
    <row r="1127" spans="1:16" x14ac:dyDescent="0.2">
      <c r="A1127" s="156">
        <v>1119</v>
      </c>
      <c r="B1127" s="157">
        <v>4197000</v>
      </c>
      <c r="C1127" s="42">
        <v>1175.1600000000001</v>
      </c>
      <c r="D1127" s="43">
        <f t="shared" si="199"/>
        <v>2000000</v>
      </c>
      <c r="E1127" s="43">
        <f t="shared" si="199"/>
        <v>4</v>
      </c>
      <c r="F1127" s="43">
        <f t="shared" si="199"/>
        <v>10000000</v>
      </c>
      <c r="G1127" s="43">
        <f t="shared" si="199"/>
        <v>3</v>
      </c>
      <c r="H1127" s="46">
        <f t="shared" si="191"/>
        <v>0.52346914462711458</v>
      </c>
      <c r="I1127" s="46">
        <f t="shared" si="192"/>
        <v>0</v>
      </c>
      <c r="J1127" s="42">
        <f t="shared" si="197"/>
        <v>615.16</v>
      </c>
      <c r="K1127" s="42">
        <f t="shared" si="197"/>
        <v>0</v>
      </c>
      <c r="L1127" s="43">
        <f t="shared" si="198"/>
        <v>2197000</v>
      </c>
      <c r="M1127" s="157">
        <f t="shared" si="193"/>
        <v>0</v>
      </c>
      <c r="N1127" s="157">
        <f t="shared" si="194"/>
        <v>2000000</v>
      </c>
      <c r="O1127" s="158">
        <f t="shared" si="195"/>
        <v>560.00000000000011</v>
      </c>
      <c r="P1127" s="42"/>
    </row>
    <row r="1128" spans="1:16" x14ac:dyDescent="0.2">
      <c r="A1128" s="156">
        <v>1120</v>
      </c>
      <c r="B1128" s="157">
        <v>800000</v>
      </c>
      <c r="C1128" s="42">
        <v>184</v>
      </c>
      <c r="D1128" s="43">
        <f t="shared" si="199"/>
        <v>2000000</v>
      </c>
      <c r="E1128" s="43">
        <f t="shared" si="199"/>
        <v>4</v>
      </c>
      <c r="F1128" s="43">
        <f t="shared" si="199"/>
        <v>10000000</v>
      </c>
      <c r="G1128" s="43">
        <f t="shared" si="199"/>
        <v>3</v>
      </c>
      <c r="H1128" s="46">
        <f t="shared" si="191"/>
        <v>0</v>
      </c>
      <c r="I1128" s="46">
        <f t="shared" si="192"/>
        <v>0</v>
      </c>
      <c r="J1128" s="42">
        <f t="shared" si="197"/>
        <v>0</v>
      </c>
      <c r="K1128" s="42">
        <f t="shared" si="197"/>
        <v>0</v>
      </c>
      <c r="L1128" s="43">
        <f t="shared" si="198"/>
        <v>0</v>
      </c>
      <c r="M1128" s="157">
        <f t="shared" si="193"/>
        <v>0</v>
      </c>
      <c r="N1128" s="157">
        <f t="shared" si="194"/>
        <v>800000</v>
      </c>
      <c r="O1128" s="158">
        <f t="shared" si="195"/>
        <v>184</v>
      </c>
      <c r="P1128" s="42"/>
    </row>
    <row r="1129" spans="1:16" x14ac:dyDescent="0.2">
      <c r="A1129" s="156">
        <v>1121</v>
      </c>
      <c r="B1129" s="157">
        <v>9023000</v>
      </c>
      <c r="C1129" s="42">
        <v>2706.9</v>
      </c>
      <c r="D1129" s="43">
        <f t="shared" si="199"/>
        <v>2000000</v>
      </c>
      <c r="E1129" s="43">
        <f t="shared" si="199"/>
        <v>4</v>
      </c>
      <c r="F1129" s="43">
        <f t="shared" si="199"/>
        <v>10000000</v>
      </c>
      <c r="G1129" s="43">
        <f t="shared" si="199"/>
        <v>3</v>
      </c>
      <c r="H1129" s="46">
        <f t="shared" si="191"/>
        <v>0.77834423140862241</v>
      </c>
      <c r="I1129" s="46">
        <f t="shared" si="192"/>
        <v>0</v>
      </c>
      <c r="J1129" s="42">
        <f t="shared" si="197"/>
        <v>2106.9</v>
      </c>
      <c r="K1129" s="42">
        <f t="shared" si="197"/>
        <v>0</v>
      </c>
      <c r="L1129" s="43">
        <f t="shared" si="198"/>
        <v>7023000</v>
      </c>
      <c r="M1129" s="157">
        <f t="shared" si="193"/>
        <v>0</v>
      </c>
      <c r="N1129" s="157">
        <f t="shared" si="194"/>
        <v>2000000</v>
      </c>
      <c r="O1129" s="158">
        <f t="shared" si="195"/>
        <v>600</v>
      </c>
      <c r="P1129" s="42"/>
    </row>
    <row r="1130" spans="1:16" x14ac:dyDescent="0.2">
      <c r="A1130" s="156">
        <v>1122</v>
      </c>
      <c r="B1130" s="157">
        <v>33458000</v>
      </c>
      <c r="C1130" s="42">
        <v>5018.7</v>
      </c>
      <c r="D1130" s="43">
        <f t="shared" ref="D1130:G1145" si="200">D1129</f>
        <v>2000000</v>
      </c>
      <c r="E1130" s="43">
        <f t="shared" si="200"/>
        <v>4</v>
      </c>
      <c r="F1130" s="43">
        <f t="shared" si="200"/>
        <v>10000000</v>
      </c>
      <c r="G1130" s="43">
        <f t="shared" si="200"/>
        <v>3</v>
      </c>
      <c r="H1130" s="46">
        <f t="shared" si="191"/>
        <v>0.23910574451551198</v>
      </c>
      <c r="I1130" s="46">
        <f t="shared" si="192"/>
        <v>0.70111781935561002</v>
      </c>
      <c r="J1130" s="42">
        <f t="shared" si="197"/>
        <v>1200</v>
      </c>
      <c r="K1130" s="42">
        <f t="shared" si="197"/>
        <v>3518.7</v>
      </c>
      <c r="L1130" s="43">
        <f t="shared" si="198"/>
        <v>8000000</v>
      </c>
      <c r="M1130" s="157">
        <f t="shared" si="193"/>
        <v>23458000</v>
      </c>
      <c r="N1130" s="157">
        <f t="shared" si="194"/>
        <v>2000000</v>
      </c>
      <c r="O1130" s="158">
        <f t="shared" si="195"/>
        <v>300</v>
      </c>
      <c r="P1130" s="42"/>
    </row>
    <row r="1131" spans="1:16" x14ac:dyDescent="0.2">
      <c r="A1131" s="156">
        <v>1123</v>
      </c>
      <c r="B1131" s="157">
        <v>5706000</v>
      </c>
      <c r="C1131" s="42">
        <v>1369.44</v>
      </c>
      <c r="D1131" s="43">
        <f t="shared" si="200"/>
        <v>2000000</v>
      </c>
      <c r="E1131" s="43">
        <f t="shared" si="200"/>
        <v>4</v>
      </c>
      <c r="F1131" s="43">
        <f t="shared" si="200"/>
        <v>10000000</v>
      </c>
      <c r="G1131" s="43">
        <f t="shared" si="200"/>
        <v>3</v>
      </c>
      <c r="H1131" s="46">
        <f t="shared" si="191"/>
        <v>0.64949176305643186</v>
      </c>
      <c r="I1131" s="46">
        <f t="shared" si="192"/>
        <v>0</v>
      </c>
      <c r="J1131" s="42">
        <f t="shared" si="197"/>
        <v>889.44</v>
      </c>
      <c r="K1131" s="42">
        <f t="shared" si="197"/>
        <v>0</v>
      </c>
      <c r="L1131" s="43">
        <f t="shared" si="198"/>
        <v>3706000</v>
      </c>
      <c r="M1131" s="157">
        <f t="shared" si="193"/>
        <v>0</v>
      </c>
      <c r="N1131" s="157">
        <f t="shared" si="194"/>
        <v>2000000</v>
      </c>
      <c r="O1131" s="158">
        <f t="shared" si="195"/>
        <v>480</v>
      </c>
      <c r="P1131" s="42"/>
    </row>
    <row r="1132" spans="1:16" x14ac:dyDescent="0.2">
      <c r="A1132" s="156">
        <v>1124</v>
      </c>
      <c r="B1132" s="157">
        <v>30403000</v>
      </c>
      <c r="C1132" s="42">
        <v>8512.84</v>
      </c>
      <c r="D1132" s="43">
        <f t="shared" si="200"/>
        <v>2000000</v>
      </c>
      <c r="E1132" s="43">
        <f t="shared" si="200"/>
        <v>4</v>
      </c>
      <c r="F1132" s="43">
        <f t="shared" si="200"/>
        <v>10000000</v>
      </c>
      <c r="G1132" s="43">
        <f t="shared" si="200"/>
        <v>3</v>
      </c>
      <c r="H1132" s="46">
        <f t="shared" si="191"/>
        <v>0.26313192777028582</v>
      </c>
      <c r="I1132" s="46">
        <f t="shared" si="192"/>
        <v>0.67108509028714269</v>
      </c>
      <c r="J1132" s="42">
        <f t="shared" si="197"/>
        <v>2240</v>
      </c>
      <c r="K1132" s="42">
        <f t="shared" si="197"/>
        <v>5712.84</v>
      </c>
      <c r="L1132" s="43">
        <f t="shared" si="198"/>
        <v>8000000</v>
      </c>
      <c r="M1132" s="157">
        <f t="shared" si="193"/>
        <v>20403000</v>
      </c>
      <c r="N1132" s="157">
        <f t="shared" si="194"/>
        <v>2000000</v>
      </c>
      <c r="O1132" s="158">
        <f t="shared" si="195"/>
        <v>560</v>
      </c>
      <c r="P1132" s="42"/>
    </row>
    <row r="1133" spans="1:16" x14ac:dyDescent="0.2">
      <c r="A1133" s="156">
        <v>1125</v>
      </c>
      <c r="B1133" s="157">
        <v>23650000</v>
      </c>
      <c r="C1133" s="42">
        <v>5203</v>
      </c>
      <c r="D1133" s="43">
        <f t="shared" si="200"/>
        <v>2000000</v>
      </c>
      <c r="E1133" s="43">
        <f t="shared" si="200"/>
        <v>4</v>
      </c>
      <c r="F1133" s="43">
        <f t="shared" si="200"/>
        <v>10000000</v>
      </c>
      <c r="G1133" s="43">
        <f t="shared" si="200"/>
        <v>3</v>
      </c>
      <c r="H1133" s="46">
        <f t="shared" si="191"/>
        <v>0.33826638477801269</v>
      </c>
      <c r="I1133" s="46">
        <f t="shared" si="192"/>
        <v>0.57716701902748413</v>
      </c>
      <c r="J1133" s="42">
        <f t="shared" si="197"/>
        <v>1760</v>
      </c>
      <c r="K1133" s="42">
        <f t="shared" si="197"/>
        <v>3003</v>
      </c>
      <c r="L1133" s="43">
        <f t="shared" si="198"/>
        <v>8000000</v>
      </c>
      <c r="M1133" s="157">
        <f t="shared" si="193"/>
        <v>13650000</v>
      </c>
      <c r="N1133" s="157">
        <f t="shared" si="194"/>
        <v>2000000</v>
      </c>
      <c r="O1133" s="158">
        <f t="shared" si="195"/>
        <v>440</v>
      </c>
      <c r="P1133" s="42"/>
    </row>
    <row r="1134" spans="1:16" x14ac:dyDescent="0.2">
      <c r="A1134" s="156">
        <v>1126</v>
      </c>
      <c r="B1134" s="157">
        <v>29121000</v>
      </c>
      <c r="C1134" s="42">
        <v>5532.99</v>
      </c>
      <c r="D1134" s="43">
        <f t="shared" si="200"/>
        <v>2000000</v>
      </c>
      <c r="E1134" s="43">
        <f t="shared" si="200"/>
        <v>4</v>
      </c>
      <c r="F1134" s="43">
        <f t="shared" si="200"/>
        <v>10000000</v>
      </c>
      <c r="G1134" s="43">
        <f t="shared" si="200"/>
        <v>3</v>
      </c>
      <c r="H1134" s="46">
        <f t="shared" si="191"/>
        <v>0.27471584080217026</v>
      </c>
      <c r="I1134" s="46">
        <f t="shared" si="192"/>
        <v>0.6566051989972872</v>
      </c>
      <c r="J1134" s="42">
        <f t="shared" si="197"/>
        <v>1520</v>
      </c>
      <c r="K1134" s="42">
        <f t="shared" si="197"/>
        <v>3632.99</v>
      </c>
      <c r="L1134" s="43">
        <f t="shared" si="198"/>
        <v>8000000</v>
      </c>
      <c r="M1134" s="157">
        <f t="shared" si="193"/>
        <v>19121000</v>
      </c>
      <c r="N1134" s="157">
        <f t="shared" si="194"/>
        <v>2000000</v>
      </c>
      <c r="O1134" s="158">
        <f t="shared" si="195"/>
        <v>380</v>
      </c>
      <c r="P1134" s="42"/>
    </row>
    <row r="1135" spans="1:16" x14ac:dyDescent="0.2">
      <c r="A1135" s="156">
        <v>1127</v>
      </c>
      <c r="B1135" s="157">
        <v>40000000</v>
      </c>
      <c r="C1135" s="42">
        <v>12000</v>
      </c>
      <c r="D1135" s="43">
        <f t="shared" si="200"/>
        <v>2000000</v>
      </c>
      <c r="E1135" s="43">
        <f t="shared" si="200"/>
        <v>4</v>
      </c>
      <c r="F1135" s="43">
        <f t="shared" si="200"/>
        <v>10000000</v>
      </c>
      <c r="G1135" s="43">
        <f t="shared" si="200"/>
        <v>3</v>
      </c>
      <c r="H1135" s="46">
        <f t="shared" si="191"/>
        <v>0.2</v>
      </c>
      <c r="I1135" s="46">
        <f t="shared" si="192"/>
        <v>0.75</v>
      </c>
      <c r="J1135" s="42">
        <f t="shared" si="197"/>
        <v>2400</v>
      </c>
      <c r="K1135" s="42">
        <f t="shared" si="197"/>
        <v>9000</v>
      </c>
      <c r="L1135" s="43">
        <f t="shared" si="198"/>
        <v>8000000</v>
      </c>
      <c r="M1135" s="157">
        <f t="shared" si="193"/>
        <v>30000000</v>
      </c>
      <c r="N1135" s="157">
        <f t="shared" si="194"/>
        <v>2000000</v>
      </c>
      <c r="O1135" s="158">
        <f t="shared" si="195"/>
        <v>600</v>
      </c>
      <c r="P1135" s="42"/>
    </row>
    <row r="1136" spans="1:16" x14ac:dyDescent="0.2">
      <c r="A1136" s="156">
        <v>1128</v>
      </c>
      <c r="B1136" s="157">
        <v>31351000</v>
      </c>
      <c r="C1136" s="42">
        <v>8464.77</v>
      </c>
      <c r="D1136" s="43">
        <f t="shared" si="200"/>
        <v>2000000</v>
      </c>
      <c r="E1136" s="43">
        <f t="shared" si="200"/>
        <v>4</v>
      </c>
      <c r="F1136" s="43">
        <f t="shared" si="200"/>
        <v>10000000</v>
      </c>
      <c r="G1136" s="43">
        <f t="shared" si="200"/>
        <v>3</v>
      </c>
      <c r="H1136" s="46">
        <f t="shared" si="191"/>
        <v>0.25517527351599628</v>
      </c>
      <c r="I1136" s="46">
        <f t="shared" si="192"/>
        <v>0.68103090810500466</v>
      </c>
      <c r="J1136" s="42">
        <f t="shared" si="197"/>
        <v>2160</v>
      </c>
      <c r="K1136" s="42">
        <f t="shared" si="197"/>
        <v>5764.77</v>
      </c>
      <c r="L1136" s="43">
        <f t="shared" si="198"/>
        <v>7999999.9999999991</v>
      </c>
      <c r="M1136" s="157">
        <f t="shared" si="193"/>
        <v>21351000</v>
      </c>
      <c r="N1136" s="157">
        <f t="shared" si="194"/>
        <v>2000000</v>
      </c>
      <c r="O1136" s="158">
        <f t="shared" si="195"/>
        <v>540</v>
      </c>
      <c r="P1136" s="42"/>
    </row>
    <row r="1137" spans="1:16" x14ac:dyDescent="0.2">
      <c r="A1137" s="156">
        <v>1129</v>
      </c>
      <c r="B1137" s="157">
        <v>11275000</v>
      </c>
      <c r="C1137" s="42">
        <v>2706</v>
      </c>
      <c r="D1137" s="43">
        <f t="shared" si="200"/>
        <v>2000000</v>
      </c>
      <c r="E1137" s="43">
        <f t="shared" si="200"/>
        <v>4</v>
      </c>
      <c r="F1137" s="43">
        <f t="shared" si="200"/>
        <v>10000000</v>
      </c>
      <c r="G1137" s="43">
        <f t="shared" si="200"/>
        <v>3</v>
      </c>
      <c r="H1137" s="46">
        <f t="shared" si="191"/>
        <v>0.70953436807095349</v>
      </c>
      <c r="I1137" s="46">
        <f t="shared" si="192"/>
        <v>0.1130820399113082</v>
      </c>
      <c r="J1137" s="42">
        <f t="shared" si="197"/>
        <v>1920.0000000000002</v>
      </c>
      <c r="K1137" s="42">
        <f t="shared" si="197"/>
        <v>306</v>
      </c>
      <c r="L1137" s="43">
        <f t="shared" si="198"/>
        <v>8000000.0000000009</v>
      </c>
      <c r="M1137" s="157">
        <f t="shared" si="193"/>
        <v>1275000</v>
      </c>
      <c r="N1137" s="157">
        <f t="shared" si="194"/>
        <v>2000000</v>
      </c>
      <c r="O1137" s="158">
        <f t="shared" si="195"/>
        <v>480</v>
      </c>
      <c r="P1137" s="42"/>
    </row>
    <row r="1138" spans="1:16" x14ac:dyDescent="0.2">
      <c r="A1138" s="156">
        <v>1130</v>
      </c>
      <c r="B1138" s="157">
        <v>16768000</v>
      </c>
      <c r="C1138" s="42">
        <v>5030.3999999999996</v>
      </c>
      <c r="D1138" s="43">
        <f t="shared" si="200"/>
        <v>2000000</v>
      </c>
      <c r="E1138" s="43">
        <f t="shared" si="200"/>
        <v>4</v>
      </c>
      <c r="F1138" s="43">
        <f t="shared" si="200"/>
        <v>10000000</v>
      </c>
      <c r="G1138" s="43">
        <f t="shared" si="200"/>
        <v>3</v>
      </c>
      <c r="H1138" s="46">
        <f t="shared" si="191"/>
        <v>0.47709923664122139</v>
      </c>
      <c r="I1138" s="46">
        <f t="shared" si="192"/>
        <v>0.4036259541984733</v>
      </c>
      <c r="J1138" s="42">
        <f t="shared" si="197"/>
        <v>2400</v>
      </c>
      <c r="K1138" s="42">
        <f t="shared" si="197"/>
        <v>2030.3999999999999</v>
      </c>
      <c r="L1138" s="43">
        <f t="shared" si="198"/>
        <v>8000000</v>
      </c>
      <c r="M1138" s="157">
        <f t="shared" si="193"/>
        <v>6768000</v>
      </c>
      <c r="N1138" s="157">
        <f t="shared" si="194"/>
        <v>2000000</v>
      </c>
      <c r="O1138" s="158">
        <f t="shared" si="195"/>
        <v>600</v>
      </c>
      <c r="P1138" s="42"/>
    </row>
    <row r="1139" spans="1:16" x14ac:dyDescent="0.2">
      <c r="A1139" s="156">
        <v>1131</v>
      </c>
      <c r="B1139" s="157">
        <v>8977000</v>
      </c>
      <c r="C1139" s="42">
        <v>2782.87</v>
      </c>
      <c r="D1139" s="43">
        <f t="shared" si="200"/>
        <v>2000000</v>
      </c>
      <c r="E1139" s="43">
        <f t="shared" si="200"/>
        <v>4</v>
      </c>
      <c r="F1139" s="43">
        <f t="shared" si="200"/>
        <v>10000000</v>
      </c>
      <c r="G1139" s="43">
        <f t="shared" si="200"/>
        <v>3</v>
      </c>
      <c r="H1139" s="46">
        <f t="shared" si="191"/>
        <v>0.77720842152166647</v>
      </c>
      <c r="I1139" s="46">
        <f t="shared" si="192"/>
        <v>0</v>
      </c>
      <c r="J1139" s="42">
        <f t="shared" si="197"/>
        <v>2162.87</v>
      </c>
      <c r="K1139" s="42">
        <f t="shared" si="197"/>
        <v>0</v>
      </c>
      <c r="L1139" s="43">
        <f t="shared" si="198"/>
        <v>6977000</v>
      </c>
      <c r="M1139" s="157">
        <f t="shared" si="193"/>
        <v>0</v>
      </c>
      <c r="N1139" s="157">
        <f t="shared" si="194"/>
        <v>2000000</v>
      </c>
      <c r="O1139" s="158">
        <f t="shared" si="195"/>
        <v>620</v>
      </c>
      <c r="P1139" s="42"/>
    </row>
    <row r="1140" spans="1:16" x14ac:dyDescent="0.2">
      <c r="A1140" s="156">
        <v>1132</v>
      </c>
      <c r="B1140" s="157">
        <v>40000000</v>
      </c>
      <c r="C1140" s="42">
        <v>6800</v>
      </c>
      <c r="D1140" s="43">
        <f t="shared" si="200"/>
        <v>2000000</v>
      </c>
      <c r="E1140" s="43">
        <f t="shared" si="200"/>
        <v>4</v>
      </c>
      <c r="F1140" s="43">
        <f t="shared" si="200"/>
        <v>10000000</v>
      </c>
      <c r="G1140" s="43">
        <f t="shared" si="200"/>
        <v>3</v>
      </c>
      <c r="H1140" s="46">
        <f t="shared" si="191"/>
        <v>0.2</v>
      </c>
      <c r="I1140" s="46">
        <f t="shared" si="192"/>
        <v>0.75</v>
      </c>
      <c r="J1140" s="42">
        <f t="shared" si="197"/>
        <v>1360</v>
      </c>
      <c r="K1140" s="42">
        <f t="shared" si="197"/>
        <v>5100</v>
      </c>
      <c r="L1140" s="43">
        <f t="shared" si="198"/>
        <v>8000000</v>
      </c>
      <c r="M1140" s="157">
        <f t="shared" si="193"/>
        <v>30000000</v>
      </c>
      <c r="N1140" s="157">
        <f t="shared" si="194"/>
        <v>2000000</v>
      </c>
      <c r="O1140" s="158">
        <f t="shared" si="195"/>
        <v>340</v>
      </c>
      <c r="P1140" s="42"/>
    </row>
    <row r="1141" spans="1:16" x14ac:dyDescent="0.2">
      <c r="A1141" s="156">
        <v>1133</v>
      </c>
      <c r="B1141" s="157">
        <v>21898000</v>
      </c>
      <c r="C1141" s="42">
        <v>5255.52</v>
      </c>
      <c r="D1141" s="43">
        <f t="shared" si="200"/>
        <v>2000000</v>
      </c>
      <c r="E1141" s="43">
        <f t="shared" si="200"/>
        <v>4</v>
      </c>
      <c r="F1141" s="43">
        <f t="shared" si="200"/>
        <v>10000000</v>
      </c>
      <c r="G1141" s="43">
        <f t="shared" si="200"/>
        <v>3</v>
      </c>
      <c r="H1141" s="46">
        <f t="shared" si="191"/>
        <v>0.36533016713855149</v>
      </c>
      <c r="I1141" s="46">
        <f t="shared" si="192"/>
        <v>0.54333729107681061</v>
      </c>
      <c r="J1141" s="42">
        <f t="shared" si="197"/>
        <v>1920.0000000000002</v>
      </c>
      <c r="K1141" s="42">
        <f t="shared" si="197"/>
        <v>2855.52</v>
      </c>
      <c r="L1141" s="43">
        <f t="shared" si="198"/>
        <v>8000000</v>
      </c>
      <c r="M1141" s="157">
        <f t="shared" si="193"/>
        <v>11897999.999999998</v>
      </c>
      <c r="N1141" s="157">
        <f t="shared" si="194"/>
        <v>2000000</v>
      </c>
      <c r="O1141" s="158">
        <f t="shared" si="195"/>
        <v>480</v>
      </c>
      <c r="P1141" s="42"/>
    </row>
    <row r="1142" spans="1:16" x14ac:dyDescent="0.2">
      <c r="A1142" s="156">
        <v>1134</v>
      </c>
      <c r="B1142" s="157">
        <v>6336000</v>
      </c>
      <c r="C1142" s="42">
        <v>1584</v>
      </c>
      <c r="D1142" s="43">
        <f t="shared" si="200"/>
        <v>2000000</v>
      </c>
      <c r="E1142" s="43">
        <f t="shared" si="200"/>
        <v>4</v>
      </c>
      <c r="F1142" s="43">
        <f t="shared" si="200"/>
        <v>10000000</v>
      </c>
      <c r="G1142" s="43">
        <f t="shared" si="200"/>
        <v>3</v>
      </c>
      <c r="H1142" s="46">
        <f t="shared" si="191"/>
        <v>0.68434343434343436</v>
      </c>
      <c r="I1142" s="46">
        <f t="shared" si="192"/>
        <v>0</v>
      </c>
      <c r="J1142" s="42">
        <f t="shared" si="197"/>
        <v>1084</v>
      </c>
      <c r="K1142" s="42">
        <f t="shared" si="197"/>
        <v>0</v>
      </c>
      <c r="L1142" s="43">
        <f t="shared" si="198"/>
        <v>4336000</v>
      </c>
      <c r="M1142" s="157">
        <f t="shared" si="193"/>
        <v>0</v>
      </c>
      <c r="N1142" s="157">
        <f t="shared" si="194"/>
        <v>2000000</v>
      </c>
      <c r="O1142" s="158">
        <f t="shared" si="195"/>
        <v>500</v>
      </c>
      <c r="P1142" s="42"/>
    </row>
    <row r="1143" spans="1:16" x14ac:dyDescent="0.2">
      <c r="A1143" s="156">
        <v>1135</v>
      </c>
      <c r="B1143" s="157">
        <v>3252000</v>
      </c>
      <c r="C1143" s="42">
        <v>845.52</v>
      </c>
      <c r="D1143" s="43">
        <f t="shared" si="200"/>
        <v>2000000</v>
      </c>
      <c r="E1143" s="43">
        <f t="shared" si="200"/>
        <v>4</v>
      </c>
      <c r="F1143" s="43">
        <f t="shared" si="200"/>
        <v>10000000</v>
      </c>
      <c r="G1143" s="43">
        <f t="shared" si="200"/>
        <v>3</v>
      </c>
      <c r="H1143" s="46">
        <f t="shared" si="191"/>
        <v>0.38499384993849939</v>
      </c>
      <c r="I1143" s="46">
        <f t="shared" si="192"/>
        <v>0</v>
      </c>
      <c r="J1143" s="42">
        <f t="shared" si="197"/>
        <v>325.52</v>
      </c>
      <c r="K1143" s="42">
        <f t="shared" si="197"/>
        <v>0</v>
      </c>
      <c r="L1143" s="43">
        <f t="shared" si="198"/>
        <v>1252000</v>
      </c>
      <c r="M1143" s="157">
        <f t="shared" si="193"/>
        <v>0</v>
      </c>
      <c r="N1143" s="157">
        <f t="shared" si="194"/>
        <v>2000000</v>
      </c>
      <c r="O1143" s="158">
        <f t="shared" si="195"/>
        <v>520</v>
      </c>
      <c r="P1143" s="42"/>
    </row>
    <row r="1144" spans="1:16" x14ac:dyDescent="0.2">
      <c r="A1144" s="156">
        <v>1136</v>
      </c>
      <c r="B1144" s="157">
        <v>40000000</v>
      </c>
      <c r="C1144" s="42">
        <v>10000</v>
      </c>
      <c r="D1144" s="43">
        <f t="shared" si="200"/>
        <v>2000000</v>
      </c>
      <c r="E1144" s="43">
        <f t="shared" si="200"/>
        <v>4</v>
      </c>
      <c r="F1144" s="43">
        <f t="shared" si="200"/>
        <v>10000000</v>
      </c>
      <c r="G1144" s="43">
        <f t="shared" si="200"/>
        <v>3</v>
      </c>
      <c r="H1144" s="46">
        <f t="shared" si="191"/>
        <v>0.2</v>
      </c>
      <c r="I1144" s="46">
        <f t="shared" si="192"/>
        <v>0.75</v>
      </c>
      <c r="J1144" s="42">
        <f t="shared" si="197"/>
        <v>2000</v>
      </c>
      <c r="K1144" s="42">
        <f t="shared" si="197"/>
        <v>7500</v>
      </c>
      <c r="L1144" s="43">
        <f t="shared" si="198"/>
        <v>8000000</v>
      </c>
      <c r="M1144" s="157">
        <f t="shared" si="193"/>
        <v>30000000</v>
      </c>
      <c r="N1144" s="157">
        <f t="shared" si="194"/>
        <v>2000000</v>
      </c>
      <c r="O1144" s="158">
        <f t="shared" si="195"/>
        <v>500</v>
      </c>
      <c r="P1144" s="42"/>
    </row>
    <row r="1145" spans="1:16" x14ac:dyDescent="0.2">
      <c r="A1145" s="156">
        <v>1137</v>
      </c>
      <c r="B1145" s="157">
        <v>40000000</v>
      </c>
      <c r="C1145" s="42">
        <v>8400</v>
      </c>
      <c r="D1145" s="43">
        <f t="shared" si="200"/>
        <v>2000000</v>
      </c>
      <c r="E1145" s="43">
        <f t="shared" si="200"/>
        <v>4</v>
      </c>
      <c r="F1145" s="43">
        <f t="shared" si="200"/>
        <v>10000000</v>
      </c>
      <c r="G1145" s="43">
        <f t="shared" si="200"/>
        <v>3</v>
      </c>
      <c r="H1145" s="46">
        <f t="shared" si="191"/>
        <v>0.2</v>
      </c>
      <c r="I1145" s="46">
        <f t="shared" si="192"/>
        <v>0.75</v>
      </c>
      <c r="J1145" s="42">
        <f t="shared" si="197"/>
        <v>1680</v>
      </c>
      <c r="K1145" s="42">
        <f t="shared" si="197"/>
        <v>6300</v>
      </c>
      <c r="L1145" s="43">
        <f t="shared" si="198"/>
        <v>8000000</v>
      </c>
      <c r="M1145" s="157">
        <f t="shared" si="193"/>
        <v>30000000</v>
      </c>
      <c r="N1145" s="157">
        <f t="shared" si="194"/>
        <v>2000000</v>
      </c>
      <c r="O1145" s="158">
        <f t="shared" si="195"/>
        <v>420</v>
      </c>
      <c r="P1145" s="42"/>
    </row>
    <row r="1146" spans="1:16" x14ac:dyDescent="0.2">
      <c r="A1146" s="156">
        <v>1138</v>
      </c>
      <c r="B1146" s="157">
        <v>5592000</v>
      </c>
      <c r="C1146" s="42">
        <v>1677.6</v>
      </c>
      <c r="D1146" s="43">
        <f t="shared" ref="D1146:G1161" si="201">D1145</f>
        <v>2000000</v>
      </c>
      <c r="E1146" s="43">
        <f t="shared" si="201"/>
        <v>4</v>
      </c>
      <c r="F1146" s="43">
        <f t="shared" si="201"/>
        <v>10000000</v>
      </c>
      <c r="G1146" s="43">
        <f t="shared" si="201"/>
        <v>3</v>
      </c>
      <c r="H1146" s="46">
        <f t="shared" si="191"/>
        <v>0.64234620886981397</v>
      </c>
      <c r="I1146" s="46">
        <f t="shared" si="192"/>
        <v>0</v>
      </c>
      <c r="J1146" s="42">
        <f t="shared" si="197"/>
        <v>1077.5999999999999</v>
      </c>
      <c r="K1146" s="42">
        <f t="shared" si="197"/>
        <v>0</v>
      </c>
      <c r="L1146" s="43">
        <f t="shared" si="198"/>
        <v>3591999.9999999995</v>
      </c>
      <c r="M1146" s="157">
        <f t="shared" si="193"/>
        <v>0</v>
      </c>
      <c r="N1146" s="157">
        <f t="shared" si="194"/>
        <v>2000000.0000000005</v>
      </c>
      <c r="O1146" s="158">
        <f t="shared" si="195"/>
        <v>600</v>
      </c>
      <c r="P1146" s="42"/>
    </row>
    <row r="1147" spans="1:16" x14ac:dyDescent="0.2">
      <c r="A1147" s="156">
        <v>1139</v>
      </c>
      <c r="B1147" s="157">
        <v>40000000</v>
      </c>
      <c r="C1147" s="42">
        <v>7200</v>
      </c>
      <c r="D1147" s="43">
        <f t="shared" si="201"/>
        <v>2000000</v>
      </c>
      <c r="E1147" s="43">
        <f t="shared" si="201"/>
        <v>4</v>
      </c>
      <c r="F1147" s="43">
        <f t="shared" si="201"/>
        <v>10000000</v>
      </c>
      <c r="G1147" s="43">
        <f t="shared" si="201"/>
        <v>3</v>
      </c>
      <c r="H1147" s="46">
        <f t="shared" si="191"/>
        <v>0.2</v>
      </c>
      <c r="I1147" s="46">
        <f t="shared" si="192"/>
        <v>0.75</v>
      </c>
      <c r="J1147" s="42">
        <f t="shared" si="197"/>
        <v>1440</v>
      </c>
      <c r="K1147" s="42">
        <f t="shared" si="197"/>
        <v>5400</v>
      </c>
      <c r="L1147" s="43">
        <f t="shared" si="198"/>
        <v>8000000</v>
      </c>
      <c r="M1147" s="157">
        <f t="shared" si="193"/>
        <v>30000000</v>
      </c>
      <c r="N1147" s="157">
        <f t="shared" si="194"/>
        <v>2000000</v>
      </c>
      <c r="O1147" s="158">
        <f t="shared" si="195"/>
        <v>360</v>
      </c>
      <c r="P1147" s="42"/>
    </row>
    <row r="1148" spans="1:16" x14ac:dyDescent="0.2">
      <c r="A1148" s="156">
        <v>1140</v>
      </c>
      <c r="B1148" s="157">
        <v>6036000</v>
      </c>
      <c r="C1148" s="42">
        <v>1086.48</v>
      </c>
      <c r="D1148" s="43">
        <f t="shared" si="201"/>
        <v>2000000</v>
      </c>
      <c r="E1148" s="43">
        <f t="shared" si="201"/>
        <v>4</v>
      </c>
      <c r="F1148" s="43">
        <f t="shared" si="201"/>
        <v>10000000</v>
      </c>
      <c r="G1148" s="43">
        <f t="shared" si="201"/>
        <v>3</v>
      </c>
      <c r="H1148" s="46">
        <f t="shared" si="191"/>
        <v>0.6686547382372432</v>
      </c>
      <c r="I1148" s="46">
        <f t="shared" si="192"/>
        <v>0</v>
      </c>
      <c r="J1148" s="42">
        <f t="shared" si="197"/>
        <v>726.48</v>
      </c>
      <c r="K1148" s="42">
        <f t="shared" si="197"/>
        <v>0</v>
      </c>
      <c r="L1148" s="43">
        <f t="shared" si="198"/>
        <v>4036000</v>
      </c>
      <c r="M1148" s="157">
        <f t="shared" si="193"/>
        <v>0</v>
      </c>
      <c r="N1148" s="157">
        <f t="shared" si="194"/>
        <v>2000000</v>
      </c>
      <c r="O1148" s="158">
        <f t="shared" si="195"/>
        <v>360</v>
      </c>
      <c r="P1148" s="42"/>
    </row>
    <row r="1149" spans="1:16" x14ac:dyDescent="0.2">
      <c r="A1149" s="156">
        <v>1141</v>
      </c>
      <c r="B1149" s="157">
        <v>1845000</v>
      </c>
      <c r="C1149" s="42">
        <v>313.64999999999998</v>
      </c>
      <c r="D1149" s="43">
        <f t="shared" si="201"/>
        <v>2000000</v>
      </c>
      <c r="E1149" s="43">
        <f t="shared" si="201"/>
        <v>4</v>
      </c>
      <c r="F1149" s="43">
        <f t="shared" si="201"/>
        <v>10000000</v>
      </c>
      <c r="G1149" s="43">
        <f t="shared" si="201"/>
        <v>3</v>
      </c>
      <c r="H1149" s="46">
        <f t="shared" si="191"/>
        <v>0</v>
      </c>
      <c r="I1149" s="46">
        <f t="shared" si="192"/>
        <v>0</v>
      </c>
      <c r="J1149" s="42">
        <f t="shared" si="197"/>
        <v>0</v>
      </c>
      <c r="K1149" s="42">
        <f t="shared" si="197"/>
        <v>0</v>
      </c>
      <c r="L1149" s="43">
        <f t="shared" si="198"/>
        <v>0</v>
      </c>
      <c r="M1149" s="157">
        <f t="shared" si="193"/>
        <v>0</v>
      </c>
      <c r="N1149" s="157">
        <f t="shared" si="194"/>
        <v>1845000</v>
      </c>
      <c r="O1149" s="158">
        <f t="shared" si="195"/>
        <v>313.64999999999998</v>
      </c>
      <c r="P1149" s="42"/>
    </row>
    <row r="1150" spans="1:16" x14ac:dyDescent="0.2">
      <c r="A1150" s="156">
        <v>1142</v>
      </c>
      <c r="B1150" s="157">
        <v>18508000</v>
      </c>
      <c r="C1150" s="42">
        <v>4256.84</v>
      </c>
      <c r="D1150" s="43">
        <f t="shared" si="201"/>
        <v>2000000</v>
      </c>
      <c r="E1150" s="43">
        <f t="shared" si="201"/>
        <v>4</v>
      </c>
      <c r="F1150" s="43">
        <f t="shared" si="201"/>
        <v>10000000</v>
      </c>
      <c r="G1150" s="43">
        <f t="shared" si="201"/>
        <v>3</v>
      </c>
      <c r="H1150" s="46">
        <f t="shared" si="191"/>
        <v>0.43224551545277717</v>
      </c>
      <c r="I1150" s="46">
        <f t="shared" si="192"/>
        <v>0.45969310568402855</v>
      </c>
      <c r="J1150" s="42">
        <f t="shared" si="197"/>
        <v>1840</v>
      </c>
      <c r="K1150" s="42">
        <f t="shared" si="197"/>
        <v>1956.8400000000001</v>
      </c>
      <c r="L1150" s="43">
        <f t="shared" si="198"/>
        <v>8000000</v>
      </c>
      <c r="M1150" s="157">
        <f t="shared" si="193"/>
        <v>8508000</v>
      </c>
      <c r="N1150" s="157">
        <f t="shared" si="194"/>
        <v>2000000</v>
      </c>
      <c r="O1150" s="158">
        <f t="shared" si="195"/>
        <v>460</v>
      </c>
      <c r="P1150" s="42"/>
    </row>
    <row r="1151" spans="1:16" x14ac:dyDescent="0.2">
      <c r="A1151" s="156">
        <v>1143</v>
      </c>
      <c r="B1151" s="157">
        <v>11147000</v>
      </c>
      <c r="C1151" s="42">
        <v>2340.87</v>
      </c>
      <c r="D1151" s="43">
        <f t="shared" si="201"/>
        <v>2000000</v>
      </c>
      <c r="E1151" s="43">
        <f t="shared" si="201"/>
        <v>4</v>
      </c>
      <c r="F1151" s="43">
        <f t="shared" si="201"/>
        <v>10000000</v>
      </c>
      <c r="G1151" s="43">
        <f t="shared" si="201"/>
        <v>3</v>
      </c>
      <c r="H1151" s="46">
        <f t="shared" si="191"/>
        <v>0.71768188750336415</v>
      </c>
      <c r="I1151" s="46">
        <f t="shared" si="192"/>
        <v>0.10289764062079483</v>
      </c>
      <c r="J1151" s="42">
        <f t="shared" si="197"/>
        <v>1680</v>
      </c>
      <c r="K1151" s="42">
        <f t="shared" si="197"/>
        <v>240.86999999999998</v>
      </c>
      <c r="L1151" s="43">
        <f t="shared" si="198"/>
        <v>8000000</v>
      </c>
      <c r="M1151" s="157">
        <f t="shared" si="193"/>
        <v>1147000</v>
      </c>
      <c r="N1151" s="157">
        <f t="shared" si="194"/>
        <v>2000000</v>
      </c>
      <c r="O1151" s="158">
        <f t="shared" si="195"/>
        <v>420</v>
      </c>
      <c r="P1151" s="42"/>
    </row>
    <row r="1152" spans="1:16" x14ac:dyDescent="0.2">
      <c r="A1152" s="156">
        <v>1144</v>
      </c>
      <c r="B1152" s="157">
        <v>3932000</v>
      </c>
      <c r="C1152" s="42">
        <v>511.16</v>
      </c>
      <c r="D1152" s="43">
        <f t="shared" si="201"/>
        <v>2000000</v>
      </c>
      <c r="E1152" s="43">
        <f t="shared" si="201"/>
        <v>4</v>
      </c>
      <c r="F1152" s="43">
        <f t="shared" si="201"/>
        <v>10000000</v>
      </c>
      <c r="G1152" s="43">
        <f t="shared" si="201"/>
        <v>3</v>
      </c>
      <c r="H1152" s="46">
        <f t="shared" si="191"/>
        <v>0.49135300101729401</v>
      </c>
      <c r="I1152" s="46">
        <f t="shared" si="192"/>
        <v>0</v>
      </c>
      <c r="J1152" s="42">
        <f t="shared" si="197"/>
        <v>251.16000000000003</v>
      </c>
      <c r="K1152" s="42">
        <f t="shared" si="197"/>
        <v>0</v>
      </c>
      <c r="L1152" s="43">
        <f t="shared" si="198"/>
        <v>1932000</v>
      </c>
      <c r="M1152" s="157">
        <f t="shared" si="193"/>
        <v>0</v>
      </c>
      <c r="N1152" s="157">
        <f t="shared" si="194"/>
        <v>2000000</v>
      </c>
      <c r="O1152" s="158">
        <f t="shared" si="195"/>
        <v>260</v>
      </c>
      <c r="P1152" s="42"/>
    </row>
    <row r="1153" spans="1:16" x14ac:dyDescent="0.2">
      <c r="A1153" s="156">
        <v>1145</v>
      </c>
      <c r="B1153" s="157">
        <v>8334000</v>
      </c>
      <c r="C1153" s="42">
        <v>2583.54</v>
      </c>
      <c r="D1153" s="43">
        <f t="shared" si="201"/>
        <v>2000000</v>
      </c>
      <c r="E1153" s="43">
        <f t="shared" si="201"/>
        <v>4</v>
      </c>
      <c r="F1153" s="43">
        <f t="shared" si="201"/>
        <v>10000000</v>
      </c>
      <c r="G1153" s="43">
        <f t="shared" si="201"/>
        <v>3</v>
      </c>
      <c r="H1153" s="46">
        <f t="shared" si="191"/>
        <v>0.76001919846412291</v>
      </c>
      <c r="I1153" s="46">
        <f t="shared" si="192"/>
        <v>0</v>
      </c>
      <c r="J1153" s="42">
        <f t="shared" si="197"/>
        <v>1963.5400000000002</v>
      </c>
      <c r="K1153" s="42">
        <f t="shared" si="197"/>
        <v>0</v>
      </c>
      <c r="L1153" s="43">
        <f t="shared" si="198"/>
        <v>6334000</v>
      </c>
      <c r="M1153" s="157">
        <f t="shared" si="193"/>
        <v>0</v>
      </c>
      <c r="N1153" s="157">
        <f t="shared" si="194"/>
        <v>2000000</v>
      </c>
      <c r="O1153" s="158">
        <f t="shared" si="195"/>
        <v>619.99999999999977</v>
      </c>
      <c r="P1153" s="42"/>
    </row>
    <row r="1154" spans="1:16" x14ac:dyDescent="0.2">
      <c r="A1154" s="156">
        <v>1146</v>
      </c>
      <c r="B1154" s="157">
        <v>1645000</v>
      </c>
      <c r="C1154" s="42">
        <v>427.7</v>
      </c>
      <c r="D1154" s="43">
        <f t="shared" si="201"/>
        <v>2000000</v>
      </c>
      <c r="E1154" s="43">
        <f t="shared" si="201"/>
        <v>4</v>
      </c>
      <c r="F1154" s="43">
        <f t="shared" si="201"/>
        <v>10000000</v>
      </c>
      <c r="G1154" s="43">
        <f t="shared" si="201"/>
        <v>3</v>
      </c>
      <c r="H1154" s="46">
        <f t="shared" si="191"/>
        <v>0</v>
      </c>
      <c r="I1154" s="46">
        <f t="shared" si="192"/>
        <v>0</v>
      </c>
      <c r="J1154" s="42">
        <f t="shared" si="197"/>
        <v>0</v>
      </c>
      <c r="K1154" s="42">
        <f t="shared" si="197"/>
        <v>0</v>
      </c>
      <c r="L1154" s="43">
        <f t="shared" si="198"/>
        <v>0</v>
      </c>
      <c r="M1154" s="157">
        <f t="shared" si="193"/>
        <v>0</v>
      </c>
      <c r="N1154" s="157">
        <f t="shared" si="194"/>
        <v>1645000</v>
      </c>
      <c r="O1154" s="158">
        <f t="shared" si="195"/>
        <v>427.7</v>
      </c>
      <c r="P1154" s="42"/>
    </row>
    <row r="1155" spans="1:16" x14ac:dyDescent="0.2">
      <c r="A1155" s="156">
        <v>1147</v>
      </c>
      <c r="B1155" s="157">
        <v>29690000</v>
      </c>
      <c r="C1155" s="42">
        <v>7125.6</v>
      </c>
      <c r="D1155" s="43">
        <f t="shared" si="201"/>
        <v>2000000</v>
      </c>
      <c r="E1155" s="43">
        <f t="shared" si="201"/>
        <v>4</v>
      </c>
      <c r="F1155" s="43">
        <f t="shared" si="201"/>
        <v>10000000</v>
      </c>
      <c r="G1155" s="43">
        <f t="shared" si="201"/>
        <v>3</v>
      </c>
      <c r="H1155" s="46">
        <f t="shared" si="191"/>
        <v>0.26945099360053892</v>
      </c>
      <c r="I1155" s="46">
        <f t="shared" si="192"/>
        <v>0.6631862579993264</v>
      </c>
      <c r="J1155" s="42">
        <f t="shared" si="197"/>
        <v>1920.0000000000002</v>
      </c>
      <c r="K1155" s="42">
        <f t="shared" si="197"/>
        <v>4725.6000000000004</v>
      </c>
      <c r="L1155" s="43">
        <f t="shared" si="198"/>
        <v>8000000.0000000009</v>
      </c>
      <c r="M1155" s="157">
        <f t="shared" si="193"/>
        <v>19690000</v>
      </c>
      <c r="N1155" s="157">
        <f t="shared" si="194"/>
        <v>2000000</v>
      </c>
      <c r="O1155" s="158">
        <f t="shared" si="195"/>
        <v>480</v>
      </c>
      <c r="P1155" s="42"/>
    </row>
    <row r="1156" spans="1:16" x14ac:dyDescent="0.2">
      <c r="A1156" s="156">
        <v>1148</v>
      </c>
      <c r="B1156" s="157">
        <v>12825000</v>
      </c>
      <c r="C1156" s="42">
        <v>1923.75</v>
      </c>
      <c r="D1156" s="43">
        <f t="shared" si="201"/>
        <v>2000000</v>
      </c>
      <c r="E1156" s="43">
        <f t="shared" si="201"/>
        <v>4</v>
      </c>
      <c r="F1156" s="43">
        <f t="shared" si="201"/>
        <v>10000000</v>
      </c>
      <c r="G1156" s="43">
        <f t="shared" si="201"/>
        <v>3</v>
      </c>
      <c r="H1156" s="46">
        <f t="shared" si="191"/>
        <v>0.62378167641325533</v>
      </c>
      <c r="I1156" s="46">
        <f t="shared" si="192"/>
        <v>0.22027290448343079</v>
      </c>
      <c r="J1156" s="42">
        <f t="shared" si="197"/>
        <v>1200</v>
      </c>
      <c r="K1156" s="42">
        <f t="shared" si="197"/>
        <v>423.75</v>
      </c>
      <c r="L1156" s="43">
        <f t="shared" si="198"/>
        <v>8000000</v>
      </c>
      <c r="M1156" s="157">
        <f t="shared" si="193"/>
        <v>2825000</v>
      </c>
      <c r="N1156" s="157">
        <f t="shared" si="194"/>
        <v>2000000</v>
      </c>
      <c r="O1156" s="158">
        <f t="shared" si="195"/>
        <v>300</v>
      </c>
      <c r="P1156" s="42"/>
    </row>
    <row r="1157" spans="1:16" x14ac:dyDescent="0.2">
      <c r="A1157" s="156">
        <v>1149</v>
      </c>
      <c r="B1157" s="157">
        <v>6709000</v>
      </c>
      <c r="C1157" s="42">
        <v>1811.43</v>
      </c>
      <c r="D1157" s="43">
        <f t="shared" si="201"/>
        <v>2000000</v>
      </c>
      <c r="E1157" s="43">
        <f t="shared" si="201"/>
        <v>4</v>
      </c>
      <c r="F1157" s="43">
        <f t="shared" si="201"/>
        <v>10000000</v>
      </c>
      <c r="G1157" s="43">
        <f t="shared" si="201"/>
        <v>3</v>
      </c>
      <c r="H1157" s="46">
        <f t="shared" si="191"/>
        <v>0.70189297957966912</v>
      </c>
      <c r="I1157" s="46">
        <f t="shared" si="192"/>
        <v>0</v>
      </c>
      <c r="J1157" s="42">
        <f t="shared" si="197"/>
        <v>1271.43</v>
      </c>
      <c r="K1157" s="42">
        <f t="shared" si="197"/>
        <v>0</v>
      </c>
      <c r="L1157" s="43">
        <f t="shared" si="198"/>
        <v>4709000</v>
      </c>
      <c r="M1157" s="157">
        <f t="shared" si="193"/>
        <v>0</v>
      </c>
      <c r="N1157" s="157">
        <f t="shared" si="194"/>
        <v>2000000</v>
      </c>
      <c r="O1157" s="158">
        <f t="shared" si="195"/>
        <v>540</v>
      </c>
      <c r="P1157" s="42"/>
    </row>
    <row r="1158" spans="1:16" x14ac:dyDescent="0.2">
      <c r="A1158" s="156">
        <v>1150</v>
      </c>
      <c r="B1158" s="157">
        <v>18468000</v>
      </c>
      <c r="C1158" s="42">
        <v>3508.92</v>
      </c>
      <c r="D1158" s="43">
        <f t="shared" si="201"/>
        <v>2000000</v>
      </c>
      <c r="E1158" s="43">
        <f t="shared" si="201"/>
        <v>4</v>
      </c>
      <c r="F1158" s="43">
        <f t="shared" si="201"/>
        <v>10000000</v>
      </c>
      <c r="G1158" s="43">
        <f t="shared" si="201"/>
        <v>3</v>
      </c>
      <c r="H1158" s="46">
        <f t="shared" si="191"/>
        <v>0.43318171973142733</v>
      </c>
      <c r="I1158" s="46">
        <f t="shared" si="192"/>
        <v>0.45852285033571583</v>
      </c>
      <c r="J1158" s="42">
        <f t="shared" si="197"/>
        <v>1520</v>
      </c>
      <c r="K1158" s="42">
        <f t="shared" si="197"/>
        <v>1608.92</v>
      </c>
      <c r="L1158" s="43">
        <f t="shared" si="198"/>
        <v>8000000</v>
      </c>
      <c r="M1158" s="157">
        <f t="shared" si="193"/>
        <v>8468000</v>
      </c>
      <c r="N1158" s="157">
        <f t="shared" si="194"/>
        <v>2000000</v>
      </c>
      <c r="O1158" s="158">
        <f t="shared" si="195"/>
        <v>380</v>
      </c>
      <c r="P1158" s="42"/>
    </row>
    <row r="1159" spans="1:16" x14ac:dyDescent="0.2">
      <c r="A1159" s="156">
        <v>1151</v>
      </c>
      <c r="B1159" s="157">
        <v>25231000</v>
      </c>
      <c r="C1159" s="42">
        <v>6560.06</v>
      </c>
      <c r="D1159" s="43">
        <f t="shared" si="201"/>
        <v>2000000</v>
      </c>
      <c r="E1159" s="43">
        <f t="shared" si="201"/>
        <v>4</v>
      </c>
      <c r="F1159" s="43">
        <f t="shared" si="201"/>
        <v>10000000</v>
      </c>
      <c r="G1159" s="43">
        <f t="shared" si="201"/>
        <v>3</v>
      </c>
      <c r="H1159" s="46">
        <f t="shared" si="191"/>
        <v>0.31707027069874361</v>
      </c>
      <c r="I1159" s="46">
        <f t="shared" si="192"/>
        <v>0.60366216162657049</v>
      </c>
      <c r="J1159" s="42">
        <f t="shared" si="197"/>
        <v>2080</v>
      </c>
      <c r="K1159" s="42">
        <f t="shared" si="197"/>
        <v>3960.0600000000004</v>
      </c>
      <c r="L1159" s="43">
        <f t="shared" si="198"/>
        <v>8000000</v>
      </c>
      <c r="M1159" s="157">
        <f t="shared" si="193"/>
        <v>15231000</v>
      </c>
      <c r="N1159" s="157">
        <f t="shared" si="194"/>
        <v>2000000</v>
      </c>
      <c r="O1159" s="158">
        <f t="shared" si="195"/>
        <v>520</v>
      </c>
      <c r="P1159" s="42"/>
    </row>
    <row r="1160" spans="1:16" x14ac:dyDescent="0.2">
      <c r="A1160" s="156">
        <v>1152</v>
      </c>
      <c r="B1160" s="157">
        <v>9630000</v>
      </c>
      <c r="C1160" s="42">
        <v>1540.8</v>
      </c>
      <c r="D1160" s="43">
        <f t="shared" si="201"/>
        <v>2000000</v>
      </c>
      <c r="E1160" s="43">
        <f t="shared" si="201"/>
        <v>4</v>
      </c>
      <c r="F1160" s="43">
        <f t="shared" si="201"/>
        <v>10000000</v>
      </c>
      <c r="G1160" s="43">
        <f t="shared" si="201"/>
        <v>3</v>
      </c>
      <c r="H1160" s="46">
        <f t="shared" si="191"/>
        <v>0.79231568016614751</v>
      </c>
      <c r="I1160" s="46">
        <f t="shared" si="192"/>
        <v>0</v>
      </c>
      <c r="J1160" s="42">
        <f t="shared" si="197"/>
        <v>1220.8</v>
      </c>
      <c r="K1160" s="42">
        <f t="shared" si="197"/>
        <v>0</v>
      </c>
      <c r="L1160" s="43">
        <f t="shared" si="198"/>
        <v>7630000.0000000009</v>
      </c>
      <c r="M1160" s="157">
        <f t="shared" si="193"/>
        <v>0</v>
      </c>
      <c r="N1160" s="157">
        <f t="shared" si="194"/>
        <v>1999999.9999999991</v>
      </c>
      <c r="O1160" s="158">
        <f t="shared" si="195"/>
        <v>320</v>
      </c>
      <c r="P1160" s="42"/>
    </row>
    <row r="1161" spans="1:16" x14ac:dyDescent="0.2">
      <c r="A1161" s="156">
        <v>1153</v>
      </c>
      <c r="B1161" s="157">
        <v>34768000</v>
      </c>
      <c r="C1161" s="42">
        <v>8344.32</v>
      </c>
      <c r="D1161" s="43">
        <f t="shared" si="201"/>
        <v>2000000</v>
      </c>
      <c r="E1161" s="43">
        <f t="shared" si="201"/>
        <v>4</v>
      </c>
      <c r="F1161" s="43">
        <f t="shared" si="201"/>
        <v>10000000</v>
      </c>
      <c r="G1161" s="43">
        <f t="shared" si="201"/>
        <v>3</v>
      </c>
      <c r="H1161" s="46">
        <f t="shared" ref="H1161:H1224" si="202">MAX(0,MIN(E1161*D1161,B1161-D1161))/B1161</f>
        <v>0.23009664058904741</v>
      </c>
      <c r="I1161" s="46">
        <f t="shared" ref="I1161:I1224" si="203">MAX(0,MIN(G1161*F1161,B1161-SUM(D1161,E1161*D1161)))/B1161</f>
        <v>0.71237919926369075</v>
      </c>
      <c r="J1161" s="42">
        <f t="shared" si="197"/>
        <v>1920</v>
      </c>
      <c r="K1161" s="42">
        <f t="shared" si="197"/>
        <v>5944.32</v>
      </c>
      <c r="L1161" s="43">
        <f t="shared" si="198"/>
        <v>8000000</v>
      </c>
      <c r="M1161" s="157">
        <f t="shared" ref="M1161:M1224" si="204">I1161*$B1161</f>
        <v>24768000</v>
      </c>
      <c r="N1161" s="157">
        <f t="shared" ref="N1161:N1224" si="205">B1161-SUM(L1161:M1161)</f>
        <v>2000000</v>
      </c>
      <c r="O1161" s="158">
        <f t="shared" ref="O1161:O1224" si="206">C1161-SUM(J1161:K1161)</f>
        <v>480</v>
      </c>
      <c r="P1161" s="42"/>
    </row>
    <row r="1162" spans="1:16" x14ac:dyDescent="0.2">
      <c r="A1162" s="156">
        <v>1154</v>
      </c>
      <c r="B1162" s="157">
        <v>28213000</v>
      </c>
      <c r="C1162" s="42">
        <v>7053.25</v>
      </c>
      <c r="D1162" s="43">
        <f t="shared" ref="D1162:G1177" si="207">D1161</f>
        <v>2000000</v>
      </c>
      <c r="E1162" s="43">
        <f t="shared" si="207"/>
        <v>4</v>
      </c>
      <c r="F1162" s="43">
        <f t="shared" si="207"/>
        <v>10000000</v>
      </c>
      <c r="G1162" s="43">
        <f t="shared" si="207"/>
        <v>3</v>
      </c>
      <c r="H1162" s="46">
        <f t="shared" si="202"/>
        <v>0.28355722539254952</v>
      </c>
      <c r="I1162" s="46">
        <f t="shared" si="203"/>
        <v>0.64555346825931303</v>
      </c>
      <c r="J1162" s="42">
        <f t="shared" ref="J1162:K1225" si="208">+H1162*$C1162</f>
        <v>1999.9999999999998</v>
      </c>
      <c r="K1162" s="42">
        <f t="shared" si="208"/>
        <v>4553.25</v>
      </c>
      <c r="L1162" s="43">
        <f t="shared" ref="L1162:L1225" si="209">H1162*B1162</f>
        <v>7999999.9999999991</v>
      </c>
      <c r="M1162" s="157">
        <f t="shared" si="204"/>
        <v>18213000</v>
      </c>
      <c r="N1162" s="157">
        <f t="shared" si="205"/>
        <v>2000000</v>
      </c>
      <c r="O1162" s="158">
        <f t="shared" si="206"/>
        <v>500</v>
      </c>
      <c r="P1162" s="42"/>
    </row>
    <row r="1163" spans="1:16" x14ac:dyDescent="0.2">
      <c r="A1163" s="156">
        <v>1155</v>
      </c>
      <c r="B1163" s="157">
        <v>12603000</v>
      </c>
      <c r="C1163" s="42">
        <v>3402.81</v>
      </c>
      <c r="D1163" s="43">
        <f t="shared" si="207"/>
        <v>2000000</v>
      </c>
      <c r="E1163" s="43">
        <f t="shared" si="207"/>
        <v>4</v>
      </c>
      <c r="F1163" s="43">
        <f t="shared" si="207"/>
        <v>10000000</v>
      </c>
      <c r="G1163" s="43">
        <f t="shared" si="207"/>
        <v>3</v>
      </c>
      <c r="H1163" s="46">
        <f t="shared" si="202"/>
        <v>0.63476949932555737</v>
      </c>
      <c r="I1163" s="46">
        <f t="shared" si="203"/>
        <v>0.20653812584305326</v>
      </c>
      <c r="J1163" s="42">
        <f t="shared" si="208"/>
        <v>2160</v>
      </c>
      <c r="K1163" s="42">
        <f t="shared" si="208"/>
        <v>702.81000000000006</v>
      </c>
      <c r="L1163" s="43">
        <f t="shared" si="209"/>
        <v>8000000</v>
      </c>
      <c r="M1163" s="157">
        <f t="shared" si="204"/>
        <v>2603000</v>
      </c>
      <c r="N1163" s="157">
        <f t="shared" si="205"/>
        <v>2000000</v>
      </c>
      <c r="O1163" s="158">
        <f t="shared" si="206"/>
        <v>540</v>
      </c>
      <c r="P1163" s="42"/>
    </row>
    <row r="1164" spans="1:16" x14ac:dyDescent="0.2">
      <c r="A1164" s="156">
        <v>1156</v>
      </c>
      <c r="B1164" s="157">
        <v>18553000</v>
      </c>
      <c r="C1164" s="42">
        <v>4267.1899999999996</v>
      </c>
      <c r="D1164" s="43">
        <f t="shared" si="207"/>
        <v>2000000</v>
      </c>
      <c r="E1164" s="43">
        <f t="shared" si="207"/>
        <v>4</v>
      </c>
      <c r="F1164" s="43">
        <f t="shared" si="207"/>
        <v>10000000</v>
      </c>
      <c r="G1164" s="43">
        <f t="shared" si="207"/>
        <v>3</v>
      </c>
      <c r="H1164" s="46">
        <f t="shared" si="202"/>
        <v>0.43119711097935642</v>
      </c>
      <c r="I1164" s="46">
        <f t="shared" si="203"/>
        <v>0.46100361127580447</v>
      </c>
      <c r="J1164" s="42">
        <f t="shared" si="208"/>
        <v>1839.9999999999998</v>
      </c>
      <c r="K1164" s="42">
        <f t="shared" si="208"/>
        <v>1967.1899999999998</v>
      </c>
      <c r="L1164" s="43">
        <f t="shared" si="209"/>
        <v>8000000</v>
      </c>
      <c r="M1164" s="157">
        <f t="shared" si="204"/>
        <v>8553000</v>
      </c>
      <c r="N1164" s="157">
        <f t="shared" si="205"/>
        <v>2000000</v>
      </c>
      <c r="O1164" s="158">
        <f t="shared" si="206"/>
        <v>460</v>
      </c>
      <c r="P1164" s="42"/>
    </row>
    <row r="1165" spans="1:16" x14ac:dyDescent="0.2">
      <c r="A1165" s="156">
        <v>1157</v>
      </c>
      <c r="B1165" s="157">
        <v>28738000</v>
      </c>
      <c r="C1165" s="42">
        <v>8908.7800000000007</v>
      </c>
      <c r="D1165" s="43">
        <f t="shared" si="207"/>
        <v>2000000</v>
      </c>
      <c r="E1165" s="43">
        <f t="shared" si="207"/>
        <v>4</v>
      </c>
      <c r="F1165" s="43">
        <f t="shared" si="207"/>
        <v>10000000</v>
      </c>
      <c r="G1165" s="43">
        <f t="shared" si="207"/>
        <v>3</v>
      </c>
      <c r="H1165" s="46">
        <f t="shared" si="202"/>
        <v>0.27837706173011345</v>
      </c>
      <c r="I1165" s="46">
        <f t="shared" si="203"/>
        <v>0.65202867283735821</v>
      </c>
      <c r="J1165" s="42">
        <f t="shared" si="208"/>
        <v>2480.0000000000005</v>
      </c>
      <c r="K1165" s="42">
        <f t="shared" si="208"/>
        <v>5808.7800000000007</v>
      </c>
      <c r="L1165" s="43">
        <f t="shared" si="209"/>
        <v>8000000</v>
      </c>
      <c r="M1165" s="157">
        <f t="shared" si="204"/>
        <v>18738000</v>
      </c>
      <c r="N1165" s="157">
        <f t="shared" si="205"/>
        <v>2000000</v>
      </c>
      <c r="O1165" s="158">
        <f t="shared" si="206"/>
        <v>620</v>
      </c>
      <c r="P1165" s="42"/>
    </row>
    <row r="1166" spans="1:16" x14ac:dyDescent="0.2">
      <c r="A1166" s="156">
        <v>1158</v>
      </c>
      <c r="B1166" s="157">
        <v>12699000</v>
      </c>
      <c r="C1166" s="42">
        <v>2793.78</v>
      </c>
      <c r="D1166" s="43">
        <f t="shared" si="207"/>
        <v>2000000</v>
      </c>
      <c r="E1166" s="43">
        <f t="shared" si="207"/>
        <v>4</v>
      </c>
      <c r="F1166" s="43">
        <f t="shared" si="207"/>
        <v>10000000</v>
      </c>
      <c r="G1166" s="43">
        <f t="shared" si="207"/>
        <v>3</v>
      </c>
      <c r="H1166" s="46">
        <f t="shared" si="202"/>
        <v>0.62997086384754708</v>
      </c>
      <c r="I1166" s="46">
        <f t="shared" si="203"/>
        <v>0.21253642019056618</v>
      </c>
      <c r="J1166" s="42">
        <f t="shared" si="208"/>
        <v>1760.0000000000002</v>
      </c>
      <c r="K1166" s="42">
        <f t="shared" si="208"/>
        <v>593.78</v>
      </c>
      <c r="L1166" s="43">
        <f t="shared" si="209"/>
        <v>8000000</v>
      </c>
      <c r="M1166" s="157">
        <f t="shared" si="204"/>
        <v>2699000</v>
      </c>
      <c r="N1166" s="157">
        <f t="shared" si="205"/>
        <v>2000000</v>
      </c>
      <c r="O1166" s="158">
        <f t="shared" si="206"/>
        <v>440</v>
      </c>
      <c r="P1166" s="42"/>
    </row>
    <row r="1167" spans="1:16" x14ac:dyDescent="0.2">
      <c r="A1167" s="156">
        <v>1159</v>
      </c>
      <c r="B1167" s="157">
        <v>3125000</v>
      </c>
      <c r="C1167" s="42">
        <v>937.5</v>
      </c>
      <c r="D1167" s="43">
        <f t="shared" si="207"/>
        <v>2000000</v>
      </c>
      <c r="E1167" s="43">
        <f t="shared" si="207"/>
        <v>4</v>
      </c>
      <c r="F1167" s="43">
        <f t="shared" si="207"/>
        <v>10000000</v>
      </c>
      <c r="G1167" s="43">
        <f t="shared" si="207"/>
        <v>3</v>
      </c>
      <c r="H1167" s="46">
        <f t="shared" si="202"/>
        <v>0.36</v>
      </c>
      <c r="I1167" s="46">
        <f t="shared" si="203"/>
        <v>0</v>
      </c>
      <c r="J1167" s="42">
        <f t="shared" si="208"/>
        <v>337.5</v>
      </c>
      <c r="K1167" s="42">
        <f t="shared" si="208"/>
        <v>0</v>
      </c>
      <c r="L1167" s="43">
        <f t="shared" si="209"/>
        <v>1125000</v>
      </c>
      <c r="M1167" s="157">
        <f t="shared" si="204"/>
        <v>0</v>
      </c>
      <c r="N1167" s="157">
        <f t="shared" si="205"/>
        <v>2000000</v>
      </c>
      <c r="O1167" s="158">
        <f t="shared" si="206"/>
        <v>600</v>
      </c>
      <c r="P1167" s="42"/>
    </row>
    <row r="1168" spans="1:16" x14ac:dyDescent="0.2">
      <c r="A1168" s="156">
        <v>1160</v>
      </c>
      <c r="B1168" s="157">
        <v>800000</v>
      </c>
      <c r="C1168" s="42">
        <v>128</v>
      </c>
      <c r="D1168" s="43">
        <f t="shared" si="207"/>
        <v>2000000</v>
      </c>
      <c r="E1168" s="43">
        <f t="shared" si="207"/>
        <v>4</v>
      </c>
      <c r="F1168" s="43">
        <f t="shared" si="207"/>
        <v>10000000</v>
      </c>
      <c r="G1168" s="43">
        <f t="shared" si="207"/>
        <v>3</v>
      </c>
      <c r="H1168" s="46">
        <f t="shared" si="202"/>
        <v>0</v>
      </c>
      <c r="I1168" s="46">
        <f t="shared" si="203"/>
        <v>0</v>
      </c>
      <c r="J1168" s="42">
        <f t="shared" si="208"/>
        <v>0</v>
      </c>
      <c r="K1168" s="42">
        <f t="shared" si="208"/>
        <v>0</v>
      </c>
      <c r="L1168" s="43">
        <f t="shared" si="209"/>
        <v>0</v>
      </c>
      <c r="M1168" s="157">
        <f t="shared" si="204"/>
        <v>0</v>
      </c>
      <c r="N1168" s="157">
        <f t="shared" si="205"/>
        <v>800000</v>
      </c>
      <c r="O1168" s="158">
        <f t="shared" si="206"/>
        <v>128</v>
      </c>
      <c r="P1168" s="42"/>
    </row>
    <row r="1169" spans="1:16" x14ac:dyDescent="0.2">
      <c r="A1169" s="156">
        <v>1161</v>
      </c>
      <c r="B1169" s="157">
        <v>800000</v>
      </c>
      <c r="C1169" s="42">
        <v>136</v>
      </c>
      <c r="D1169" s="43">
        <f t="shared" si="207"/>
        <v>2000000</v>
      </c>
      <c r="E1169" s="43">
        <f t="shared" si="207"/>
        <v>4</v>
      </c>
      <c r="F1169" s="43">
        <f t="shared" si="207"/>
        <v>10000000</v>
      </c>
      <c r="G1169" s="43">
        <f t="shared" si="207"/>
        <v>3</v>
      </c>
      <c r="H1169" s="46">
        <f t="shared" si="202"/>
        <v>0</v>
      </c>
      <c r="I1169" s="46">
        <f t="shared" si="203"/>
        <v>0</v>
      </c>
      <c r="J1169" s="42">
        <f t="shared" si="208"/>
        <v>0</v>
      </c>
      <c r="K1169" s="42">
        <f t="shared" si="208"/>
        <v>0</v>
      </c>
      <c r="L1169" s="43">
        <f t="shared" si="209"/>
        <v>0</v>
      </c>
      <c r="M1169" s="157">
        <f t="shared" si="204"/>
        <v>0</v>
      </c>
      <c r="N1169" s="157">
        <f t="shared" si="205"/>
        <v>800000</v>
      </c>
      <c r="O1169" s="158">
        <f t="shared" si="206"/>
        <v>136</v>
      </c>
      <c r="P1169" s="42"/>
    </row>
    <row r="1170" spans="1:16" x14ac:dyDescent="0.2">
      <c r="A1170" s="156">
        <v>1162</v>
      </c>
      <c r="B1170" s="157">
        <v>30039000</v>
      </c>
      <c r="C1170" s="42">
        <v>6007.8</v>
      </c>
      <c r="D1170" s="43">
        <f t="shared" si="207"/>
        <v>2000000</v>
      </c>
      <c r="E1170" s="43">
        <f t="shared" si="207"/>
        <v>4</v>
      </c>
      <c r="F1170" s="43">
        <f t="shared" si="207"/>
        <v>10000000</v>
      </c>
      <c r="G1170" s="43">
        <f t="shared" si="207"/>
        <v>3</v>
      </c>
      <c r="H1170" s="46">
        <f t="shared" si="202"/>
        <v>0.26632045008156063</v>
      </c>
      <c r="I1170" s="46">
        <f t="shared" si="203"/>
        <v>0.66709943739804922</v>
      </c>
      <c r="J1170" s="42">
        <f t="shared" si="208"/>
        <v>1600</v>
      </c>
      <c r="K1170" s="42">
        <f t="shared" si="208"/>
        <v>4007.8</v>
      </c>
      <c r="L1170" s="43">
        <f t="shared" si="209"/>
        <v>8000000</v>
      </c>
      <c r="M1170" s="157">
        <f t="shared" si="204"/>
        <v>20039000</v>
      </c>
      <c r="N1170" s="157">
        <f t="shared" si="205"/>
        <v>2000000</v>
      </c>
      <c r="O1170" s="158">
        <f t="shared" si="206"/>
        <v>400</v>
      </c>
      <c r="P1170" s="42"/>
    </row>
    <row r="1171" spans="1:16" x14ac:dyDescent="0.2">
      <c r="A1171" s="156">
        <v>1163</v>
      </c>
      <c r="B1171" s="157">
        <v>1642000</v>
      </c>
      <c r="C1171" s="42">
        <v>410.5</v>
      </c>
      <c r="D1171" s="43">
        <f t="shared" si="207"/>
        <v>2000000</v>
      </c>
      <c r="E1171" s="43">
        <f t="shared" si="207"/>
        <v>4</v>
      </c>
      <c r="F1171" s="43">
        <f t="shared" si="207"/>
        <v>10000000</v>
      </c>
      <c r="G1171" s="43">
        <f t="shared" si="207"/>
        <v>3</v>
      </c>
      <c r="H1171" s="46">
        <f t="shared" si="202"/>
        <v>0</v>
      </c>
      <c r="I1171" s="46">
        <f t="shared" si="203"/>
        <v>0</v>
      </c>
      <c r="J1171" s="42">
        <f t="shared" si="208"/>
        <v>0</v>
      </c>
      <c r="K1171" s="42">
        <f t="shared" si="208"/>
        <v>0</v>
      </c>
      <c r="L1171" s="43">
        <f t="shared" si="209"/>
        <v>0</v>
      </c>
      <c r="M1171" s="157">
        <f t="shared" si="204"/>
        <v>0</v>
      </c>
      <c r="N1171" s="157">
        <f t="shared" si="205"/>
        <v>1642000</v>
      </c>
      <c r="O1171" s="158">
        <f t="shared" si="206"/>
        <v>410.5</v>
      </c>
      <c r="P1171" s="42"/>
    </row>
    <row r="1172" spans="1:16" x14ac:dyDescent="0.2">
      <c r="A1172" s="156">
        <v>1164</v>
      </c>
      <c r="B1172" s="157">
        <v>16340000</v>
      </c>
      <c r="C1172" s="42">
        <v>2451</v>
      </c>
      <c r="D1172" s="43">
        <f t="shared" si="207"/>
        <v>2000000</v>
      </c>
      <c r="E1172" s="43">
        <f t="shared" si="207"/>
        <v>4</v>
      </c>
      <c r="F1172" s="43">
        <f t="shared" si="207"/>
        <v>10000000</v>
      </c>
      <c r="G1172" s="43">
        <f t="shared" si="207"/>
        <v>3</v>
      </c>
      <c r="H1172" s="46">
        <f t="shared" si="202"/>
        <v>0.48959608323133413</v>
      </c>
      <c r="I1172" s="46">
        <f t="shared" si="203"/>
        <v>0.38800489596083232</v>
      </c>
      <c r="J1172" s="42">
        <f t="shared" si="208"/>
        <v>1200</v>
      </c>
      <c r="K1172" s="42">
        <f t="shared" si="208"/>
        <v>951</v>
      </c>
      <c r="L1172" s="43">
        <f t="shared" si="209"/>
        <v>8000000</v>
      </c>
      <c r="M1172" s="157">
        <f t="shared" si="204"/>
        <v>6340000</v>
      </c>
      <c r="N1172" s="157">
        <f t="shared" si="205"/>
        <v>2000000</v>
      </c>
      <c r="O1172" s="158">
        <f t="shared" si="206"/>
        <v>300</v>
      </c>
      <c r="P1172" s="42"/>
    </row>
    <row r="1173" spans="1:16" x14ac:dyDescent="0.2">
      <c r="A1173" s="156">
        <v>1165</v>
      </c>
      <c r="B1173" s="157">
        <v>6598000</v>
      </c>
      <c r="C1173" s="42">
        <v>1187.6400000000001</v>
      </c>
      <c r="D1173" s="43">
        <f t="shared" si="207"/>
        <v>2000000</v>
      </c>
      <c r="E1173" s="43">
        <f t="shared" si="207"/>
        <v>4</v>
      </c>
      <c r="F1173" s="43">
        <f t="shared" si="207"/>
        <v>10000000</v>
      </c>
      <c r="G1173" s="43">
        <f t="shared" si="207"/>
        <v>3</v>
      </c>
      <c r="H1173" s="46">
        <f t="shared" si="202"/>
        <v>0.69687784177023337</v>
      </c>
      <c r="I1173" s="46">
        <f t="shared" si="203"/>
        <v>0</v>
      </c>
      <c r="J1173" s="42">
        <f t="shared" si="208"/>
        <v>827.64</v>
      </c>
      <c r="K1173" s="42">
        <f t="shared" si="208"/>
        <v>0</v>
      </c>
      <c r="L1173" s="43">
        <f t="shared" si="209"/>
        <v>4598000</v>
      </c>
      <c r="M1173" s="157">
        <f t="shared" si="204"/>
        <v>0</v>
      </c>
      <c r="N1173" s="157">
        <f t="shared" si="205"/>
        <v>2000000</v>
      </c>
      <c r="O1173" s="158">
        <f t="shared" si="206"/>
        <v>360.00000000000011</v>
      </c>
      <c r="P1173" s="42"/>
    </row>
    <row r="1174" spans="1:16" x14ac:dyDescent="0.2">
      <c r="A1174" s="156">
        <v>1166</v>
      </c>
      <c r="B1174" s="157">
        <v>40000000</v>
      </c>
      <c r="C1174" s="42">
        <v>6000</v>
      </c>
      <c r="D1174" s="43">
        <f t="shared" si="207"/>
        <v>2000000</v>
      </c>
      <c r="E1174" s="43">
        <f t="shared" si="207"/>
        <v>4</v>
      </c>
      <c r="F1174" s="43">
        <f t="shared" si="207"/>
        <v>10000000</v>
      </c>
      <c r="G1174" s="43">
        <f t="shared" si="207"/>
        <v>3</v>
      </c>
      <c r="H1174" s="46">
        <f t="shared" si="202"/>
        <v>0.2</v>
      </c>
      <c r="I1174" s="46">
        <f t="shared" si="203"/>
        <v>0.75</v>
      </c>
      <c r="J1174" s="42">
        <f t="shared" si="208"/>
        <v>1200</v>
      </c>
      <c r="K1174" s="42">
        <f t="shared" si="208"/>
        <v>4500</v>
      </c>
      <c r="L1174" s="43">
        <f t="shared" si="209"/>
        <v>8000000</v>
      </c>
      <c r="M1174" s="157">
        <f t="shared" si="204"/>
        <v>30000000</v>
      </c>
      <c r="N1174" s="157">
        <f t="shared" si="205"/>
        <v>2000000</v>
      </c>
      <c r="O1174" s="158">
        <f t="shared" si="206"/>
        <v>300</v>
      </c>
      <c r="P1174" s="42"/>
    </row>
    <row r="1175" spans="1:16" x14ac:dyDescent="0.2">
      <c r="A1175" s="156">
        <v>1167</v>
      </c>
      <c r="B1175" s="157">
        <v>9802000</v>
      </c>
      <c r="C1175" s="42">
        <v>2646.54</v>
      </c>
      <c r="D1175" s="43">
        <f t="shared" si="207"/>
        <v>2000000</v>
      </c>
      <c r="E1175" s="43">
        <f t="shared" si="207"/>
        <v>4</v>
      </c>
      <c r="F1175" s="43">
        <f t="shared" si="207"/>
        <v>10000000</v>
      </c>
      <c r="G1175" s="43">
        <f t="shared" si="207"/>
        <v>3</v>
      </c>
      <c r="H1175" s="46">
        <f t="shared" si="202"/>
        <v>0.79596000816159962</v>
      </c>
      <c r="I1175" s="46">
        <f t="shared" si="203"/>
        <v>0</v>
      </c>
      <c r="J1175" s="42">
        <f t="shared" si="208"/>
        <v>2106.54</v>
      </c>
      <c r="K1175" s="42">
        <f t="shared" si="208"/>
        <v>0</v>
      </c>
      <c r="L1175" s="43">
        <f t="shared" si="209"/>
        <v>7801999.9999999991</v>
      </c>
      <c r="M1175" s="157">
        <f t="shared" si="204"/>
        <v>0</v>
      </c>
      <c r="N1175" s="157">
        <f t="shared" si="205"/>
        <v>2000000.0000000009</v>
      </c>
      <c r="O1175" s="158">
        <f t="shared" si="206"/>
        <v>540</v>
      </c>
      <c r="P1175" s="42"/>
    </row>
    <row r="1176" spans="1:16" x14ac:dyDescent="0.2">
      <c r="A1176" s="156">
        <v>1168</v>
      </c>
      <c r="B1176" s="157">
        <v>14226000</v>
      </c>
      <c r="C1176" s="42">
        <v>2845.2</v>
      </c>
      <c r="D1176" s="43">
        <f t="shared" si="207"/>
        <v>2000000</v>
      </c>
      <c r="E1176" s="43">
        <f t="shared" si="207"/>
        <v>4</v>
      </c>
      <c r="F1176" s="43">
        <f t="shared" si="207"/>
        <v>10000000</v>
      </c>
      <c r="G1176" s="43">
        <f t="shared" si="207"/>
        <v>3</v>
      </c>
      <c r="H1176" s="46">
        <f t="shared" si="202"/>
        <v>0.56235062561507099</v>
      </c>
      <c r="I1176" s="46">
        <f t="shared" si="203"/>
        <v>0.29706171798116127</v>
      </c>
      <c r="J1176" s="42">
        <f t="shared" si="208"/>
        <v>1599.9999999999998</v>
      </c>
      <c r="K1176" s="42">
        <f t="shared" si="208"/>
        <v>845.19999999999993</v>
      </c>
      <c r="L1176" s="43">
        <f t="shared" si="209"/>
        <v>8000000</v>
      </c>
      <c r="M1176" s="157">
        <f t="shared" si="204"/>
        <v>4226000</v>
      </c>
      <c r="N1176" s="157">
        <f t="shared" si="205"/>
        <v>2000000</v>
      </c>
      <c r="O1176" s="158">
        <f t="shared" si="206"/>
        <v>400</v>
      </c>
      <c r="P1176" s="42"/>
    </row>
    <row r="1177" spans="1:16" x14ac:dyDescent="0.2">
      <c r="A1177" s="156">
        <v>1169</v>
      </c>
      <c r="B1177" s="157">
        <v>5110000</v>
      </c>
      <c r="C1177" s="42">
        <v>715.4</v>
      </c>
      <c r="D1177" s="43">
        <f t="shared" si="207"/>
        <v>2000000</v>
      </c>
      <c r="E1177" s="43">
        <f t="shared" si="207"/>
        <v>4</v>
      </c>
      <c r="F1177" s="43">
        <f t="shared" si="207"/>
        <v>10000000</v>
      </c>
      <c r="G1177" s="43">
        <f t="shared" si="207"/>
        <v>3</v>
      </c>
      <c r="H1177" s="46">
        <f t="shared" si="202"/>
        <v>0.60861056751467713</v>
      </c>
      <c r="I1177" s="46">
        <f t="shared" si="203"/>
        <v>0</v>
      </c>
      <c r="J1177" s="42">
        <f t="shared" si="208"/>
        <v>435.4</v>
      </c>
      <c r="K1177" s="42">
        <f t="shared" si="208"/>
        <v>0</v>
      </c>
      <c r="L1177" s="43">
        <f t="shared" si="209"/>
        <v>3110000</v>
      </c>
      <c r="M1177" s="157">
        <f t="shared" si="204"/>
        <v>0</v>
      </c>
      <c r="N1177" s="157">
        <f t="shared" si="205"/>
        <v>2000000</v>
      </c>
      <c r="O1177" s="158">
        <f t="shared" si="206"/>
        <v>280</v>
      </c>
      <c r="P1177" s="42"/>
    </row>
    <row r="1178" spans="1:16" x14ac:dyDescent="0.2">
      <c r="A1178" s="156">
        <v>1170</v>
      </c>
      <c r="B1178" s="157">
        <v>40000000</v>
      </c>
      <c r="C1178" s="42">
        <v>11200</v>
      </c>
      <c r="D1178" s="43">
        <f t="shared" ref="D1178:G1193" si="210">D1177</f>
        <v>2000000</v>
      </c>
      <c r="E1178" s="43">
        <f t="shared" si="210"/>
        <v>4</v>
      </c>
      <c r="F1178" s="43">
        <f t="shared" si="210"/>
        <v>10000000</v>
      </c>
      <c r="G1178" s="43">
        <f t="shared" si="210"/>
        <v>3</v>
      </c>
      <c r="H1178" s="46">
        <f t="shared" si="202"/>
        <v>0.2</v>
      </c>
      <c r="I1178" s="46">
        <f t="shared" si="203"/>
        <v>0.75</v>
      </c>
      <c r="J1178" s="42">
        <f t="shared" si="208"/>
        <v>2240</v>
      </c>
      <c r="K1178" s="42">
        <f t="shared" si="208"/>
        <v>8400</v>
      </c>
      <c r="L1178" s="43">
        <f t="shared" si="209"/>
        <v>8000000</v>
      </c>
      <c r="M1178" s="157">
        <f t="shared" si="204"/>
        <v>30000000</v>
      </c>
      <c r="N1178" s="157">
        <f t="shared" si="205"/>
        <v>2000000</v>
      </c>
      <c r="O1178" s="158">
        <f t="shared" si="206"/>
        <v>560</v>
      </c>
      <c r="P1178" s="42"/>
    </row>
    <row r="1179" spans="1:16" x14ac:dyDescent="0.2">
      <c r="A1179" s="156">
        <v>1171</v>
      </c>
      <c r="B1179" s="157">
        <v>40000000</v>
      </c>
      <c r="C1179" s="42">
        <v>6800</v>
      </c>
      <c r="D1179" s="43">
        <f t="shared" si="210"/>
        <v>2000000</v>
      </c>
      <c r="E1179" s="43">
        <f t="shared" si="210"/>
        <v>4</v>
      </c>
      <c r="F1179" s="43">
        <f t="shared" si="210"/>
        <v>10000000</v>
      </c>
      <c r="G1179" s="43">
        <f t="shared" si="210"/>
        <v>3</v>
      </c>
      <c r="H1179" s="46">
        <f t="shared" si="202"/>
        <v>0.2</v>
      </c>
      <c r="I1179" s="46">
        <f t="shared" si="203"/>
        <v>0.75</v>
      </c>
      <c r="J1179" s="42">
        <f t="shared" si="208"/>
        <v>1360</v>
      </c>
      <c r="K1179" s="42">
        <f t="shared" si="208"/>
        <v>5100</v>
      </c>
      <c r="L1179" s="43">
        <f t="shared" si="209"/>
        <v>8000000</v>
      </c>
      <c r="M1179" s="157">
        <f t="shared" si="204"/>
        <v>30000000</v>
      </c>
      <c r="N1179" s="157">
        <f t="shared" si="205"/>
        <v>2000000</v>
      </c>
      <c r="O1179" s="158">
        <f t="shared" si="206"/>
        <v>340</v>
      </c>
      <c r="P1179" s="42"/>
    </row>
    <row r="1180" spans="1:16" x14ac:dyDescent="0.2">
      <c r="A1180" s="156">
        <v>1172</v>
      </c>
      <c r="B1180" s="157">
        <v>31945000</v>
      </c>
      <c r="C1180" s="42">
        <v>9902.9500000000007</v>
      </c>
      <c r="D1180" s="43">
        <f t="shared" si="210"/>
        <v>2000000</v>
      </c>
      <c r="E1180" s="43">
        <f t="shared" si="210"/>
        <v>4</v>
      </c>
      <c r="F1180" s="43">
        <f t="shared" si="210"/>
        <v>10000000</v>
      </c>
      <c r="G1180" s="43">
        <f t="shared" si="210"/>
        <v>3</v>
      </c>
      <c r="H1180" s="46">
        <f t="shared" si="202"/>
        <v>0.25043042729691656</v>
      </c>
      <c r="I1180" s="46">
        <f t="shared" si="203"/>
        <v>0.68696196587885427</v>
      </c>
      <c r="J1180" s="42">
        <f t="shared" si="208"/>
        <v>2480</v>
      </c>
      <c r="K1180" s="42">
        <f t="shared" si="208"/>
        <v>6802.9500000000007</v>
      </c>
      <c r="L1180" s="43">
        <f t="shared" si="209"/>
        <v>7999999.9999999991</v>
      </c>
      <c r="M1180" s="157">
        <f t="shared" si="204"/>
        <v>21945000</v>
      </c>
      <c r="N1180" s="157">
        <f t="shared" si="205"/>
        <v>2000000</v>
      </c>
      <c r="O1180" s="158">
        <f t="shared" si="206"/>
        <v>620</v>
      </c>
      <c r="P1180" s="42"/>
    </row>
    <row r="1181" spans="1:16" x14ac:dyDescent="0.2">
      <c r="A1181" s="156">
        <v>1173</v>
      </c>
      <c r="B1181" s="157">
        <v>17486000</v>
      </c>
      <c r="C1181" s="42">
        <v>4196.6400000000003</v>
      </c>
      <c r="D1181" s="43">
        <f t="shared" si="210"/>
        <v>2000000</v>
      </c>
      <c r="E1181" s="43">
        <f t="shared" si="210"/>
        <v>4</v>
      </c>
      <c r="F1181" s="43">
        <f t="shared" si="210"/>
        <v>10000000</v>
      </c>
      <c r="G1181" s="43">
        <f t="shared" si="210"/>
        <v>3</v>
      </c>
      <c r="H1181" s="46">
        <f t="shared" si="202"/>
        <v>0.45750886423424453</v>
      </c>
      <c r="I1181" s="46">
        <f t="shared" si="203"/>
        <v>0.42811391970719431</v>
      </c>
      <c r="J1181" s="42">
        <f t="shared" si="208"/>
        <v>1920</v>
      </c>
      <c r="K1181" s="42">
        <f t="shared" si="208"/>
        <v>1796.64</v>
      </c>
      <c r="L1181" s="43">
        <f t="shared" si="209"/>
        <v>8000000</v>
      </c>
      <c r="M1181" s="157">
        <f t="shared" si="204"/>
        <v>7486000</v>
      </c>
      <c r="N1181" s="157">
        <f t="shared" si="205"/>
        <v>2000000</v>
      </c>
      <c r="O1181" s="158">
        <f t="shared" si="206"/>
        <v>480</v>
      </c>
      <c r="P1181" s="42"/>
    </row>
    <row r="1182" spans="1:16" x14ac:dyDescent="0.2">
      <c r="A1182" s="156">
        <v>1174</v>
      </c>
      <c r="B1182" s="157">
        <v>6700000</v>
      </c>
      <c r="C1182" s="42">
        <v>1139</v>
      </c>
      <c r="D1182" s="43">
        <f t="shared" si="210"/>
        <v>2000000</v>
      </c>
      <c r="E1182" s="43">
        <f t="shared" si="210"/>
        <v>4</v>
      </c>
      <c r="F1182" s="43">
        <f t="shared" si="210"/>
        <v>10000000</v>
      </c>
      <c r="G1182" s="43">
        <f t="shared" si="210"/>
        <v>3</v>
      </c>
      <c r="H1182" s="46">
        <f t="shared" si="202"/>
        <v>0.70149253731343286</v>
      </c>
      <c r="I1182" s="46">
        <f t="shared" si="203"/>
        <v>0</v>
      </c>
      <c r="J1182" s="42">
        <f t="shared" si="208"/>
        <v>799</v>
      </c>
      <c r="K1182" s="42">
        <f t="shared" si="208"/>
        <v>0</v>
      </c>
      <c r="L1182" s="43">
        <f t="shared" si="209"/>
        <v>4700000</v>
      </c>
      <c r="M1182" s="157">
        <f t="shared" si="204"/>
        <v>0</v>
      </c>
      <c r="N1182" s="157">
        <f t="shared" si="205"/>
        <v>2000000</v>
      </c>
      <c r="O1182" s="158">
        <f t="shared" si="206"/>
        <v>340</v>
      </c>
      <c r="P1182" s="42"/>
    </row>
    <row r="1183" spans="1:16" x14ac:dyDescent="0.2">
      <c r="A1183" s="156">
        <v>1175</v>
      </c>
      <c r="B1183" s="157">
        <v>2459000</v>
      </c>
      <c r="C1183" s="42">
        <v>393.44</v>
      </c>
      <c r="D1183" s="43">
        <f t="shared" si="210"/>
        <v>2000000</v>
      </c>
      <c r="E1183" s="43">
        <f t="shared" si="210"/>
        <v>4</v>
      </c>
      <c r="F1183" s="43">
        <f t="shared" si="210"/>
        <v>10000000</v>
      </c>
      <c r="G1183" s="43">
        <f t="shared" si="210"/>
        <v>3</v>
      </c>
      <c r="H1183" s="46">
        <f t="shared" si="202"/>
        <v>0.18666124440829607</v>
      </c>
      <c r="I1183" s="46">
        <f t="shared" si="203"/>
        <v>0</v>
      </c>
      <c r="J1183" s="42">
        <f t="shared" si="208"/>
        <v>73.44</v>
      </c>
      <c r="K1183" s="42">
        <f t="shared" si="208"/>
        <v>0</v>
      </c>
      <c r="L1183" s="43">
        <f t="shared" si="209"/>
        <v>459000.00000000006</v>
      </c>
      <c r="M1183" s="157">
        <f t="shared" si="204"/>
        <v>0</v>
      </c>
      <c r="N1183" s="157">
        <f t="shared" si="205"/>
        <v>2000000</v>
      </c>
      <c r="O1183" s="158">
        <f t="shared" si="206"/>
        <v>320</v>
      </c>
      <c r="P1183" s="42"/>
    </row>
    <row r="1184" spans="1:16" x14ac:dyDescent="0.2">
      <c r="A1184" s="156">
        <v>1176</v>
      </c>
      <c r="B1184" s="157">
        <v>1389000</v>
      </c>
      <c r="C1184" s="42">
        <v>222.24</v>
      </c>
      <c r="D1184" s="43">
        <f t="shared" si="210"/>
        <v>2000000</v>
      </c>
      <c r="E1184" s="43">
        <f t="shared" si="210"/>
        <v>4</v>
      </c>
      <c r="F1184" s="43">
        <f t="shared" si="210"/>
        <v>10000000</v>
      </c>
      <c r="G1184" s="43">
        <f t="shared" si="210"/>
        <v>3</v>
      </c>
      <c r="H1184" s="46">
        <f t="shared" si="202"/>
        <v>0</v>
      </c>
      <c r="I1184" s="46">
        <f t="shared" si="203"/>
        <v>0</v>
      </c>
      <c r="J1184" s="42">
        <f t="shared" si="208"/>
        <v>0</v>
      </c>
      <c r="K1184" s="42">
        <f t="shared" si="208"/>
        <v>0</v>
      </c>
      <c r="L1184" s="43">
        <f t="shared" si="209"/>
        <v>0</v>
      </c>
      <c r="M1184" s="157">
        <f t="shared" si="204"/>
        <v>0</v>
      </c>
      <c r="N1184" s="157">
        <f t="shared" si="205"/>
        <v>1389000</v>
      </c>
      <c r="O1184" s="158">
        <f t="shared" si="206"/>
        <v>222.24</v>
      </c>
      <c r="P1184" s="42"/>
    </row>
    <row r="1185" spans="1:16" x14ac:dyDescent="0.2">
      <c r="A1185" s="156">
        <v>1177</v>
      </c>
      <c r="B1185" s="157">
        <v>29255000</v>
      </c>
      <c r="C1185" s="42">
        <v>5558.45</v>
      </c>
      <c r="D1185" s="43">
        <f t="shared" si="210"/>
        <v>2000000</v>
      </c>
      <c r="E1185" s="43">
        <f t="shared" si="210"/>
        <v>4</v>
      </c>
      <c r="F1185" s="43">
        <f t="shared" si="210"/>
        <v>10000000</v>
      </c>
      <c r="G1185" s="43">
        <f t="shared" si="210"/>
        <v>3</v>
      </c>
      <c r="H1185" s="46">
        <f t="shared" si="202"/>
        <v>0.27345752862758504</v>
      </c>
      <c r="I1185" s="46">
        <f t="shared" si="203"/>
        <v>0.65817808921551868</v>
      </c>
      <c r="J1185" s="42">
        <f t="shared" si="208"/>
        <v>1520</v>
      </c>
      <c r="K1185" s="42">
        <f t="shared" si="208"/>
        <v>3658.45</v>
      </c>
      <c r="L1185" s="43">
        <f t="shared" si="209"/>
        <v>8000000.0000000009</v>
      </c>
      <c r="M1185" s="157">
        <f t="shared" si="204"/>
        <v>19255000</v>
      </c>
      <c r="N1185" s="157">
        <f t="shared" si="205"/>
        <v>2000000</v>
      </c>
      <c r="O1185" s="158">
        <f t="shared" si="206"/>
        <v>380</v>
      </c>
      <c r="P1185" s="42"/>
    </row>
    <row r="1186" spans="1:16" x14ac:dyDescent="0.2">
      <c r="A1186" s="156">
        <v>1178</v>
      </c>
      <c r="B1186" s="157">
        <v>21394000</v>
      </c>
      <c r="C1186" s="42">
        <v>4492.74</v>
      </c>
      <c r="D1186" s="43">
        <f t="shared" si="210"/>
        <v>2000000</v>
      </c>
      <c r="E1186" s="43">
        <f t="shared" si="210"/>
        <v>4</v>
      </c>
      <c r="F1186" s="43">
        <f t="shared" si="210"/>
        <v>10000000</v>
      </c>
      <c r="G1186" s="43">
        <f t="shared" si="210"/>
        <v>3</v>
      </c>
      <c r="H1186" s="46">
        <f t="shared" si="202"/>
        <v>0.37393661774329251</v>
      </c>
      <c r="I1186" s="46">
        <f t="shared" si="203"/>
        <v>0.5325792278208844</v>
      </c>
      <c r="J1186" s="42">
        <f t="shared" si="208"/>
        <v>1680</v>
      </c>
      <c r="K1186" s="42">
        <f t="shared" si="208"/>
        <v>2392.7400000000002</v>
      </c>
      <c r="L1186" s="43">
        <f t="shared" si="209"/>
        <v>8000000</v>
      </c>
      <c r="M1186" s="157">
        <f t="shared" si="204"/>
        <v>11394000.000000002</v>
      </c>
      <c r="N1186" s="157">
        <f t="shared" si="205"/>
        <v>2000000</v>
      </c>
      <c r="O1186" s="158">
        <f t="shared" si="206"/>
        <v>419.99999999999955</v>
      </c>
      <c r="P1186" s="42"/>
    </row>
    <row r="1187" spans="1:16" x14ac:dyDescent="0.2">
      <c r="A1187" s="156">
        <v>1179</v>
      </c>
      <c r="B1187" s="157">
        <v>3123000</v>
      </c>
      <c r="C1187" s="42">
        <v>655.83</v>
      </c>
      <c r="D1187" s="43">
        <f t="shared" si="210"/>
        <v>2000000</v>
      </c>
      <c r="E1187" s="43">
        <f t="shared" si="210"/>
        <v>4</v>
      </c>
      <c r="F1187" s="43">
        <f t="shared" si="210"/>
        <v>10000000</v>
      </c>
      <c r="G1187" s="43">
        <f t="shared" si="210"/>
        <v>3</v>
      </c>
      <c r="H1187" s="46">
        <f t="shared" si="202"/>
        <v>0.35959013768812037</v>
      </c>
      <c r="I1187" s="46">
        <f t="shared" si="203"/>
        <v>0</v>
      </c>
      <c r="J1187" s="42">
        <f t="shared" si="208"/>
        <v>235.82999999999998</v>
      </c>
      <c r="K1187" s="42">
        <f t="shared" si="208"/>
        <v>0</v>
      </c>
      <c r="L1187" s="43">
        <f t="shared" si="209"/>
        <v>1123000</v>
      </c>
      <c r="M1187" s="157">
        <f t="shared" si="204"/>
        <v>0</v>
      </c>
      <c r="N1187" s="157">
        <f t="shared" si="205"/>
        <v>2000000</v>
      </c>
      <c r="O1187" s="158">
        <f t="shared" si="206"/>
        <v>420.00000000000006</v>
      </c>
      <c r="P1187" s="42"/>
    </row>
    <row r="1188" spans="1:16" x14ac:dyDescent="0.2">
      <c r="A1188" s="156">
        <v>1180</v>
      </c>
      <c r="B1188" s="157">
        <v>30905000</v>
      </c>
      <c r="C1188" s="42">
        <v>4635.75</v>
      </c>
      <c r="D1188" s="43">
        <f t="shared" si="210"/>
        <v>2000000</v>
      </c>
      <c r="E1188" s="43">
        <f t="shared" si="210"/>
        <v>4</v>
      </c>
      <c r="F1188" s="43">
        <f t="shared" si="210"/>
        <v>10000000</v>
      </c>
      <c r="G1188" s="43">
        <f t="shared" si="210"/>
        <v>3</v>
      </c>
      <c r="H1188" s="46">
        <f t="shared" si="202"/>
        <v>0.25885779000161785</v>
      </c>
      <c r="I1188" s="46">
        <f t="shared" si="203"/>
        <v>0.67642776249797765</v>
      </c>
      <c r="J1188" s="42">
        <f t="shared" si="208"/>
        <v>1200</v>
      </c>
      <c r="K1188" s="42">
        <f t="shared" si="208"/>
        <v>3135.75</v>
      </c>
      <c r="L1188" s="43">
        <f t="shared" si="209"/>
        <v>8000000</v>
      </c>
      <c r="M1188" s="157">
        <f t="shared" si="204"/>
        <v>20905000</v>
      </c>
      <c r="N1188" s="157">
        <f t="shared" si="205"/>
        <v>2000000</v>
      </c>
      <c r="O1188" s="158">
        <f t="shared" si="206"/>
        <v>300</v>
      </c>
      <c r="P1188" s="42"/>
    </row>
    <row r="1189" spans="1:16" x14ac:dyDescent="0.2">
      <c r="A1189" s="156">
        <v>1181</v>
      </c>
      <c r="B1189" s="157">
        <v>7642000</v>
      </c>
      <c r="C1189" s="42">
        <v>1375.56</v>
      </c>
      <c r="D1189" s="43">
        <f t="shared" si="210"/>
        <v>2000000</v>
      </c>
      <c r="E1189" s="43">
        <f t="shared" si="210"/>
        <v>4</v>
      </c>
      <c r="F1189" s="43">
        <f t="shared" si="210"/>
        <v>10000000</v>
      </c>
      <c r="G1189" s="43">
        <f t="shared" si="210"/>
        <v>3</v>
      </c>
      <c r="H1189" s="46">
        <f t="shared" si="202"/>
        <v>0.73828840617639357</v>
      </c>
      <c r="I1189" s="46">
        <f t="shared" si="203"/>
        <v>0</v>
      </c>
      <c r="J1189" s="42">
        <f t="shared" si="208"/>
        <v>1015.56</v>
      </c>
      <c r="K1189" s="42">
        <f t="shared" si="208"/>
        <v>0</v>
      </c>
      <c r="L1189" s="43">
        <f t="shared" si="209"/>
        <v>5642000</v>
      </c>
      <c r="M1189" s="157">
        <f t="shared" si="204"/>
        <v>0</v>
      </c>
      <c r="N1189" s="157">
        <f t="shared" si="205"/>
        <v>2000000</v>
      </c>
      <c r="O1189" s="158">
        <f t="shared" si="206"/>
        <v>360</v>
      </c>
      <c r="P1189" s="42"/>
    </row>
    <row r="1190" spans="1:16" x14ac:dyDescent="0.2">
      <c r="A1190" s="156">
        <v>1182</v>
      </c>
      <c r="B1190" s="157">
        <v>800000</v>
      </c>
      <c r="C1190" s="42">
        <v>248</v>
      </c>
      <c r="D1190" s="43">
        <f t="shared" si="210"/>
        <v>2000000</v>
      </c>
      <c r="E1190" s="43">
        <f t="shared" si="210"/>
        <v>4</v>
      </c>
      <c r="F1190" s="43">
        <f t="shared" si="210"/>
        <v>10000000</v>
      </c>
      <c r="G1190" s="43">
        <f t="shared" si="210"/>
        <v>3</v>
      </c>
      <c r="H1190" s="46">
        <f t="shared" si="202"/>
        <v>0</v>
      </c>
      <c r="I1190" s="46">
        <f t="shared" si="203"/>
        <v>0</v>
      </c>
      <c r="J1190" s="42">
        <f t="shared" si="208"/>
        <v>0</v>
      </c>
      <c r="K1190" s="42">
        <f t="shared" si="208"/>
        <v>0</v>
      </c>
      <c r="L1190" s="43">
        <f t="shared" si="209"/>
        <v>0</v>
      </c>
      <c r="M1190" s="157">
        <f t="shared" si="204"/>
        <v>0</v>
      </c>
      <c r="N1190" s="157">
        <f t="shared" si="205"/>
        <v>800000</v>
      </c>
      <c r="O1190" s="158">
        <f t="shared" si="206"/>
        <v>248</v>
      </c>
      <c r="P1190" s="42"/>
    </row>
    <row r="1191" spans="1:16" x14ac:dyDescent="0.2">
      <c r="A1191" s="156">
        <v>1183</v>
      </c>
      <c r="B1191" s="157">
        <v>2931000</v>
      </c>
      <c r="C1191" s="42">
        <v>527.58000000000004</v>
      </c>
      <c r="D1191" s="43">
        <f t="shared" si="210"/>
        <v>2000000</v>
      </c>
      <c r="E1191" s="43">
        <f t="shared" si="210"/>
        <v>4</v>
      </c>
      <c r="F1191" s="43">
        <f t="shared" si="210"/>
        <v>10000000</v>
      </c>
      <c r="G1191" s="43">
        <f t="shared" si="210"/>
        <v>3</v>
      </c>
      <c r="H1191" s="46">
        <f t="shared" si="202"/>
        <v>0.31763903104742408</v>
      </c>
      <c r="I1191" s="46">
        <f t="shared" si="203"/>
        <v>0</v>
      </c>
      <c r="J1191" s="42">
        <f t="shared" si="208"/>
        <v>167.58</v>
      </c>
      <c r="K1191" s="42">
        <f t="shared" si="208"/>
        <v>0</v>
      </c>
      <c r="L1191" s="43">
        <f t="shared" si="209"/>
        <v>931000</v>
      </c>
      <c r="M1191" s="157">
        <f t="shared" si="204"/>
        <v>0</v>
      </c>
      <c r="N1191" s="157">
        <f t="shared" si="205"/>
        <v>2000000</v>
      </c>
      <c r="O1191" s="158">
        <f t="shared" si="206"/>
        <v>360</v>
      </c>
      <c r="P1191" s="42"/>
    </row>
    <row r="1192" spans="1:16" x14ac:dyDescent="0.2">
      <c r="A1192" s="156">
        <v>1184</v>
      </c>
      <c r="B1192" s="157">
        <v>25954000</v>
      </c>
      <c r="C1192" s="42">
        <v>4152.6400000000003</v>
      </c>
      <c r="D1192" s="43">
        <f t="shared" si="210"/>
        <v>2000000</v>
      </c>
      <c r="E1192" s="43">
        <f t="shared" si="210"/>
        <v>4</v>
      </c>
      <c r="F1192" s="43">
        <f t="shared" si="210"/>
        <v>10000000</v>
      </c>
      <c r="G1192" s="43">
        <f t="shared" si="210"/>
        <v>3</v>
      </c>
      <c r="H1192" s="46">
        <f t="shared" si="202"/>
        <v>0.30823765122909763</v>
      </c>
      <c r="I1192" s="46">
        <f t="shared" si="203"/>
        <v>0.61470293596362791</v>
      </c>
      <c r="J1192" s="42">
        <f t="shared" si="208"/>
        <v>1280</v>
      </c>
      <c r="K1192" s="42">
        <f t="shared" si="208"/>
        <v>2552.64</v>
      </c>
      <c r="L1192" s="43">
        <f t="shared" si="209"/>
        <v>8000000</v>
      </c>
      <c r="M1192" s="157">
        <f t="shared" si="204"/>
        <v>15953999.999999998</v>
      </c>
      <c r="N1192" s="157">
        <f t="shared" si="205"/>
        <v>2000000</v>
      </c>
      <c r="O1192" s="158">
        <f t="shared" si="206"/>
        <v>320.00000000000045</v>
      </c>
      <c r="P1192" s="42"/>
    </row>
    <row r="1193" spans="1:16" x14ac:dyDescent="0.2">
      <c r="A1193" s="156">
        <v>1185</v>
      </c>
      <c r="B1193" s="157">
        <v>26874000</v>
      </c>
      <c r="C1193" s="42">
        <v>6181.02</v>
      </c>
      <c r="D1193" s="43">
        <f t="shared" si="210"/>
        <v>2000000</v>
      </c>
      <c r="E1193" s="43">
        <f t="shared" si="210"/>
        <v>4</v>
      </c>
      <c r="F1193" s="43">
        <f t="shared" si="210"/>
        <v>10000000</v>
      </c>
      <c r="G1193" s="43">
        <f t="shared" si="210"/>
        <v>3</v>
      </c>
      <c r="H1193" s="46">
        <f t="shared" si="202"/>
        <v>0.29768549527424276</v>
      </c>
      <c r="I1193" s="46">
        <f t="shared" si="203"/>
        <v>0.62789313090719656</v>
      </c>
      <c r="J1193" s="42">
        <f t="shared" si="208"/>
        <v>1840.0000000000002</v>
      </c>
      <c r="K1193" s="42">
        <f t="shared" si="208"/>
        <v>3881.0200000000004</v>
      </c>
      <c r="L1193" s="43">
        <f t="shared" si="209"/>
        <v>8000000</v>
      </c>
      <c r="M1193" s="157">
        <f t="shared" si="204"/>
        <v>16874000</v>
      </c>
      <c r="N1193" s="157">
        <f t="shared" si="205"/>
        <v>2000000</v>
      </c>
      <c r="O1193" s="158">
        <f t="shared" si="206"/>
        <v>460</v>
      </c>
      <c r="P1193" s="42"/>
    </row>
    <row r="1194" spans="1:16" x14ac:dyDescent="0.2">
      <c r="A1194" s="156">
        <v>1186</v>
      </c>
      <c r="B1194" s="157">
        <v>33916000</v>
      </c>
      <c r="C1194" s="42">
        <v>5426.56</v>
      </c>
      <c r="D1194" s="43">
        <f t="shared" ref="D1194:G1209" si="211">D1193</f>
        <v>2000000</v>
      </c>
      <c r="E1194" s="43">
        <f t="shared" si="211"/>
        <v>4</v>
      </c>
      <c r="F1194" s="43">
        <f t="shared" si="211"/>
        <v>10000000</v>
      </c>
      <c r="G1194" s="43">
        <f t="shared" si="211"/>
        <v>3</v>
      </c>
      <c r="H1194" s="46">
        <f t="shared" si="202"/>
        <v>0.23587687227267368</v>
      </c>
      <c r="I1194" s="46">
        <f t="shared" si="203"/>
        <v>0.70515390965915792</v>
      </c>
      <c r="J1194" s="42">
        <f t="shared" si="208"/>
        <v>1280.0000000000002</v>
      </c>
      <c r="K1194" s="42">
        <f t="shared" si="208"/>
        <v>3826.5600000000004</v>
      </c>
      <c r="L1194" s="43">
        <f t="shared" si="209"/>
        <v>8000000</v>
      </c>
      <c r="M1194" s="157">
        <f t="shared" si="204"/>
        <v>23916000</v>
      </c>
      <c r="N1194" s="157">
        <f t="shared" si="205"/>
        <v>2000000</v>
      </c>
      <c r="O1194" s="158">
        <f t="shared" si="206"/>
        <v>320</v>
      </c>
      <c r="P1194" s="42"/>
    </row>
    <row r="1195" spans="1:16" x14ac:dyDescent="0.2">
      <c r="A1195" s="156">
        <v>1187</v>
      </c>
      <c r="B1195" s="157">
        <v>34045000</v>
      </c>
      <c r="C1195" s="42">
        <v>4425.8500000000004</v>
      </c>
      <c r="D1195" s="43">
        <f t="shared" si="211"/>
        <v>2000000</v>
      </c>
      <c r="E1195" s="43">
        <f t="shared" si="211"/>
        <v>4</v>
      </c>
      <c r="F1195" s="43">
        <f t="shared" si="211"/>
        <v>10000000</v>
      </c>
      <c r="G1195" s="43">
        <f t="shared" si="211"/>
        <v>3</v>
      </c>
      <c r="H1195" s="46">
        <f t="shared" si="202"/>
        <v>0.23498311058892643</v>
      </c>
      <c r="I1195" s="46">
        <f t="shared" si="203"/>
        <v>0.70627111176384194</v>
      </c>
      <c r="J1195" s="42">
        <f t="shared" si="208"/>
        <v>1040.0000000000002</v>
      </c>
      <c r="K1195" s="42">
        <f t="shared" si="208"/>
        <v>3125.85</v>
      </c>
      <c r="L1195" s="43">
        <f t="shared" si="209"/>
        <v>8000000</v>
      </c>
      <c r="M1195" s="157">
        <f t="shared" si="204"/>
        <v>24045000</v>
      </c>
      <c r="N1195" s="157">
        <f t="shared" si="205"/>
        <v>2000000</v>
      </c>
      <c r="O1195" s="158">
        <f t="shared" si="206"/>
        <v>260</v>
      </c>
      <c r="P1195" s="42"/>
    </row>
    <row r="1196" spans="1:16" x14ac:dyDescent="0.2">
      <c r="A1196" s="156">
        <v>1188</v>
      </c>
      <c r="B1196" s="157">
        <v>800000</v>
      </c>
      <c r="C1196" s="42">
        <v>104</v>
      </c>
      <c r="D1196" s="43">
        <f t="shared" si="211"/>
        <v>2000000</v>
      </c>
      <c r="E1196" s="43">
        <f t="shared" si="211"/>
        <v>4</v>
      </c>
      <c r="F1196" s="43">
        <f t="shared" si="211"/>
        <v>10000000</v>
      </c>
      <c r="G1196" s="43">
        <f t="shared" si="211"/>
        <v>3</v>
      </c>
      <c r="H1196" s="46">
        <f t="shared" si="202"/>
        <v>0</v>
      </c>
      <c r="I1196" s="46">
        <f t="shared" si="203"/>
        <v>0</v>
      </c>
      <c r="J1196" s="42">
        <f t="shared" si="208"/>
        <v>0</v>
      </c>
      <c r="K1196" s="42">
        <f t="shared" si="208"/>
        <v>0</v>
      </c>
      <c r="L1196" s="43">
        <f t="shared" si="209"/>
        <v>0</v>
      </c>
      <c r="M1196" s="157">
        <f t="shared" si="204"/>
        <v>0</v>
      </c>
      <c r="N1196" s="157">
        <f t="shared" si="205"/>
        <v>800000</v>
      </c>
      <c r="O1196" s="158">
        <f t="shared" si="206"/>
        <v>104</v>
      </c>
      <c r="P1196" s="42"/>
    </row>
    <row r="1197" spans="1:16" x14ac:dyDescent="0.2">
      <c r="A1197" s="156">
        <v>1189</v>
      </c>
      <c r="B1197" s="157">
        <v>1667000</v>
      </c>
      <c r="C1197" s="42">
        <v>333.4</v>
      </c>
      <c r="D1197" s="43">
        <f t="shared" si="211"/>
        <v>2000000</v>
      </c>
      <c r="E1197" s="43">
        <f t="shared" si="211"/>
        <v>4</v>
      </c>
      <c r="F1197" s="43">
        <f t="shared" si="211"/>
        <v>10000000</v>
      </c>
      <c r="G1197" s="43">
        <f t="shared" si="211"/>
        <v>3</v>
      </c>
      <c r="H1197" s="46">
        <f t="shared" si="202"/>
        <v>0</v>
      </c>
      <c r="I1197" s="46">
        <f t="shared" si="203"/>
        <v>0</v>
      </c>
      <c r="J1197" s="42">
        <f t="shared" si="208"/>
        <v>0</v>
      </c>
      <c r="K1197" s="42">
        <f t="shared" si="208"/>
        <v>0</v>
      </c>
      <c r="L1197" s="43">
        <f t="shared" si="209"/>
        <v>0</v>
      </c>
      <c r="M1197" s="157">
        <f t="shared" si="204"/>
        <v>0</v>
      </c>
      <c r="N1197" s="157">
        <f t="shared" si="205"/>
        <v>1667000</v>
      </c>
      <c r="O1197" s="158">
        <f t="shared" si="206"/>
        <v>333.4</v>
      </c>
      <c r="P1197" s="42"/>
    </row>
    <row r="1198" spans="1:16" x14ac:dyDescent="0.2">
      <c r="A1198" s="156">
        <v>1190</v>
      </c>
      <c r="B1198" s="157">
        <v>8075000</v>
      </c>
      <c r="C1198" s="42">
        <v>2018.75</v>
      </c>
      <c r="D1198" s="43">
        <f t="shared" si="211"/>
        <v>2000000</v>
      </c>
      <c r="E1198" s="43">
        <f t="shared" si="211"/>
        <v>4</v>
      </c>
      <c r="F1198" s="43">
        <f t="shared" si="211"/>
        <v>10000000</v>
      </c>
      <c r="G1198" s="43">
        <f t="shared" si="211"/>
        <v>3</v>
      </c>
      <c r="H1198" s="46">
        <f t="shared" si="202"/>
        <v>0.75232198142414863</v>
      </c>
      <c r="I1198" s="46">
        <f t="shared" si="203"/>
        <v>0</v>
      </c>
      <c r="J1198" s="42">
        <f t="shared" si="208"/>
        <v>1518.75</v>
      </c>
      <c r="K1198" s="42">
        <f t="shared" si="208"/>
        <v>0</v>
      </c>
      <c r="L1198" s="43">
        <f t="shared" si="209"/>
        <v>6075000</v>
      </c>
      <c r="M1198" s="157">
        <f t="shared" si="204"/>
        <v>0</v>
      </c>
      <c r="N1198" s="157">
        <f t="shared" si="205"/>
        <v>2000000</v>
      </c>
      <c r="O1198" s="158">
        <f t="shared" si="206"/>
        <v>500</v>
      </c>
      <c r="P1198" s="42"/>
    </row>
    <row r="1199" spans="1:16" x14ac:dyDescent="0.2">
      <c r="A1199" s="156">
        <v>1191</v>
      </c>
      <c r="B1199" s="157">
        <v>26364000</v>
      </c>
      <c r="C1199" s="42">
        <v>8172.84</v>
      </c>
      <c r="D1199" s="43">
        <f t="shared" si="211"/>
        <v>2000000</v>
      </c>
      <c r="E1199" s="43">
        <f t="shared" si="211"/>
        <v>4</v>
      </c>
      <c r="F1199" s="43">
        <f t="shared" si="211"/>
        <v>10000000</v>
      </c>
      <c r="G1199" s="43">
        <f t="shared" si="211"/>
        <v>3</v>
      </c>
      <c r="H1199" s="46">
        <f t="shared" si="202"/>
        <v>0.30344409042633896</v>
      </c>
      <c r="I1199" s="46">
        <f t="shared" si="203"/>
        <v>0.62069488696707631</v>
      </c>
      <c r="J1199" s="42">
        <f t="shared" si="208"/>
        <v>2480</v>
      </c>
      <c r="K1199" s="42">
        <f t="shared" si="208"/>
        <v>5072.84</v>
      </c>
      <c r="L1199" s="43">
        <f t="shared" si="209"/>
        <v>8000000</v>
      </c>
      <c r="M1199" s="157">
        <f t="shared" si="204"/>
        <v>16364000</v>
      </c>
      <c r="N1199" s="157">
        <f t="shared" si="205"/>
        <v>2000000</v>
      </c>
      <c r="O1199" s="158">
        <f t="shared" si="206"/>
        <v>620</v>
      </c>
      <c r="P1199" s="42"/>
    </row>
    <row r="1200" spans="1:16" x14ac:dyDescent="0.2">
      <c r="A1200" s="156">
        <v>1192</v>
      </c>
      <c r="B1200" s="157">
        <v>37268000</v>
      </c>
      <c r="C1200" s="42">
        <v>11180.4</v>
      </c>
      <c r="D1200" s="43">
        <f t="shared" si="211"/>
        <v>2000000</v>
      </c>
      <c r="E1200" s="43">
        <f t="shared" si="211"/>
        <v>4</v>
      </c>
      <c r="F1200" s="43">
        <f t="shared" si="211"/>
        <v>10000000</v>
      </c>
      <c r="G1200" s="43">
        <f t="shared" si="211"/>
        <v>3</v>
      </c>
      <c r="H1200" s="46">
        <f t="shared" si="202"/>
        <v>0.21466137168616509</v>
      </c>
      <c r="I1200" s="46">
        <f t="shared" si="203"/>
        <v>0.7316732853922937</v>
      </c>
      <c r="J1200" s="42">
        <f t="shared" si="208"/>
        <v>2400</v>
      </c>
      <c r="K1200" s="42">
        <f t="shared" si="208"/>
        <v>8180.4000000000005</v>
      </c>
      <c r="L1200" s="43">
        <f t="shared" si="209"/>
        <v>8000000</v>
      </c>
      <c r="M1200" s="157">
        <f t="shared" si="204"/>
        <v>27268000</v>
      </c>
      <c r="N1200" s="157">
        <f t="shared" si="205"/>
        <v>2000000</v>
      </c>
      <c r="O1200" s="158">
        <f t="shared" si="206"/>
        <v>599.99999999999818</v>
      </c>
      <c r="P1200" s="42"/>
    </row>
    <row r="1201" spans="1:16" x14ac:dyDescent="0.2">
      <c r="A1201" s="156">
        <v>1193</v>
      </c>
      <c r="B1201" s="157">
        <v>11271000</v>
      </c>
      <c r="C1201" s="42">
        <v>2817.75</v>
      </c>
      <c r="D1201" s="43">
        <f t="shared" si="211"/>
        <v>2000000</v>
      </c>
      <c r="E1201" s="43">
        <f t="shared" si="211"/>
        <v>4</v>
      </c>
      <c r="F1201" s="43">
        <f t="shared" si="211"/>
        <v>10000000</v>
      </c>
      <c r="G1201" s="43">
        <f t="shared" si="211"/>
        <v>3</v>
      </c>
      <c r="H1201" s="46">
        <f t="shared" si="202"/>
        <v>0.70978617691420465</v>
      </c>
      <c r="I1201" s="46">
        <f t="shared" si="203"/>
        <v>0.11276727885724426</v>
      </c>
      <c r="J1201" s="42">
        <f t="shared" si="208"/>
        <v>2000.0000000000002</v>
      </c>
      <c r="K1201" s="42">
        <f t="shared" si="208"/>
        <v>317.75</v>
      </c>
      <c r="L1201" s="43">
        <f t="shared" si="209"/>
        <v>8000000.0000000009</v>
      </c>
      <c r="M1201" s="157">
        <f t="shared" si="204"/>
        <v>1271000</v>
      </c>
      <c r="N1201" s="157">
        <f t="shared" si="205"/>
        <v>2000000</v>
      </c>
      <c r="O1201" s="158">
        <f t="shared" si="206"/>
        <v>500</v>
      </c>
      <c r="P1201" s="42"/>
    </row>
    <row r="1202" spans="1:16" x14ac:dyDescent="0.2">
      <c r="A1202" s="156">
        <v>1194</v>
      </c>
      <c r="B1202" s="157">
        <v>36974000</v>
      </c>
      <c r="C1202" s="42">
        <v>8504.02</v>
      </c>
      <c r="D1202" s="43">
        <f t="shared" si="211"/>
        <v>2000000</v>
      </c>
      <c r="E1202" s="43">
        <f t="shared" si="211"/>
        <v>4</v>
      </c>
      <c r="F1202" s="43">
        <f t="shared" si="211"/>
        <v>10000000</v>
      </c>
      <c r="G1202" s="43">
        <f t="shared" si="211"/>
        <v>3</v>
      </c>
      <c r="H1202" s="46">
        <f t="shared" si="202"/>
        <v>0.21636825877643751</v>
      </c>
      <c r="I1202" s="46">
        <f t="shared" si="203"/>
        <v>0.72953967652945317</v>
      </c>
      <c r="J1202" s="42">
        <f t="shared" si="208"/>
        <v>1840.0000000000002</v>
      </c>
      <c r="K1202" s="42">
        <f t="shared" si="208"/>
        <v>6204.02</v>
      </c>
      <c r="L1202" s="43">
        <f t="shared" si="209"/>
        <v>8000000</v>
      </c>
      <c r="M1202" s="157">
        <f t="shared" si="204"/>
        <v>26974000</v>
      </c>
      <c r="N1202" s="157">
        <f t="shared" si="205"/>
        <v>2000000</v>
      </c>
      <c r="O1202" s="158">
        <f t="shared" si="206"/>
        <v>460</v>
      </c>
      <c r="P1202" s="42"/>
    </row>
    <row r="1203" spans="1:16" x14ac:dyDescent="0.2">
      <c r="A1203" s="156">
        <v>1195</v>
      </c>
      <c r="B1203" s="157">
        <v>29032000</v>
      </c>
      <c r="C1203" s="42">
        <v>3774.16</v>
      </c>
      <c r="D1203" s="43">
        <f t="shared" si="211"/>
        <v>2000000</v>
      </c>
      <c r="E1203" s="43">
        <f t="shared" si="211"/>
        <v>4</v>
      </c>
      <c r="F1203" s="43">
        <f t="shared" si="211"/>
        <v>10000000</v>
      </c>
      <c r="G1203" s="43">
        <f t="shared" si="211"/>
        <v>3</v>
      </c>
      <c r="H1203" s="46">
        <f t="shared" si="202"/>
        <v>0.27555800496004407</v>
      </c>
      <c r="I1203" s="46">
        <f t="shared" si="203"/>
        <v>0.65555249379994485</v>
      </c>
      <c r="J1203" s="42">
        <f t="shared" si="208"/>
        <v>1039.9999999999998</v>
      </c>
      <c r="K1203" s="42">
        <f t="shared" si="208"/>
        <v>2474.16</v>
      </c>
      <c r="L1203" s="43">
        <f t="shared" si="209"/>
        <v>7999999.9999999991</v>
      </c>
      <c r="M1203" s="157">
        <f t="shared" si="204"/>
        <v>19032000</v>
      </c>
      <c r="N1203" s="157">
        <f t="shared" si="205"/>
        <v>2000000</v>
      </c>
      <c r="O1203" s="158">
        <f t="shared" si="206"/>
        <v>260</v>
      </c>
      <c r="P1203" s="42"/>
    </row>
    <row r="1204" spans="1:16" x14ac:dyDescent="0.2">
      <c r="A1204" s="156">
        <v>1196</v>
      </c>
      <c r="B1204" s="157">
        <v>800000</v>
      </c>
      <c r="C1204" s="42">
        <v>176</v>
      </c>
      <c r="D1204" s="43">
        <f t="shared" si="211"/>
        <v>2000000</v>
      </c>
      <c r="E1204" s="43">
        <f t="shared" si="211"/>
        <v>4</v>
      </c>
      <c r="F1204" s="43">
        <f t="shared" si="211"/>
        <v>10000000</v>
      </c>
      <c r="G1204" s="43">
        <f t="shared" si="211"/>
        <v>3</v>
      </c>
      <c r="H1204" s="46">
        <f t="shared" si="202"/>
        <v>0</v>
      </c>
      <c r="I1204" s="46">
        <f t="shared" si="203"/>
        <v>0</v>
      </c>
      <c r="J1204" s="42">
        <f t="shared" si="208"/>
        <v>0</v>
      </c>
      <c r="K1204" s="42">
        <f t="shared" si="208"/>
        <v>0</v>
      </c>
      <c r="L1204" s="43">
        <f t="shared" si="209"/>
        <v>0</v>
      </c>
      <c r="M1204" s="157">
        <f t="shared" si="204"/>
        <v>0</v>
      </c>
      <c r="N1204" s="157">
        <f t="shared" si="205"/>
        <v>800000</v>
      </c>
      <c r="O1204" s="158">
        <f t="shared" si="206"/>
        <v>176</v>
      </c>
      <c r="P1204" s="42"/>
    </row>
    <row r="1205" spans="1:16" x14ac:dyDescent="0.2">
      <c r="A1205" s="156">
        <v>1197</v>
      </c>
      <c r="B1205" s="157">
        <v>9919000</v>
      </c>
      <c r="C1205" s="42">
        <v>1983.8</v>
      </c>
      <c r="D1205" s="43">
        <f t="shared" si="211"/>
        <v>2000000</v>
      </c>
      <c r="E1205" s="43">
        <f t="shared" si="211"/>
        <v>4</v>
      </c>
      <c r="F1205" s="43">
        <f t="shared" si="211"/>
        <v>10000000</v>
      </c>
      <c r="G1205" s="43">
        <f t="shared" si="211"/>
        <v>3</v>
      </c>
      <c r="H1205" s="46">
        <f t="shared" si="202"/>
        <v>0.79836677084383512</v>
      </c>
      <c r="I1205" s="46">
        <f t="shared" si="203"/>
        <v>0</v>
      </c>
      <c r="J1205" s="42">
        <f t="shared" si="208"/>
        <v>1583.8</v>
      </c>
      <c r="K1205" s="42">
        <f t="shared" si="208"/>
        <v>0</v>
      </c>
      <c r="L1205" s="43">
        <f t="shared" si="209"/>
        <v>7919000.0000000009</v>
      </c>
      <c r="M1205" s="157">
        <f t="shared" si="204"/>
        <v>0</v>
      </c>
      <c r="N1205" s="157">
        <f t="shared" si="205"/>
        <v>1999999.9999999991</v>
      </c>
      <c r="O1205" s="158">
        <f t="shared" si="206"/>
        <v>400</v>
      </c>
      <c r="P1205" s="42"/>
    </row>
    <row r="1206" spans="1:16" x14ac:dyDescent="0.2">
      <c r="A1206" s="156">
        <v>1198</v>
      </c>
      <c r="B1206" s="157">
        <v>800000</v>
      </c>
      <c r="C1206" s="42">
        <v>200</v>
      </c>
      <c r="D1206" s="43">
        <f t="shared" si="211"/>
        <v>2000000</v>
      </c>
      <c r="E1206" s="43">
        <f t="shared" si="211"/>
        <v>4</v>
      </c>
      <c r="F1206" s="43">
        <f t="shared" si="211"/>
        <v>10000000</v>
      </c>
      <c r="G1206" s="43">
        <f t="shared" si="211"/>
        <v>3</v>
      </c>
      <c r="H1206" s="46">
        <f t="shared" si="202"/>
        <v>0</v>
      </c>
      <c r="I1206" s="46">
        <f t="shared" si="203"/>
        <v>0</v>
      </c>
      <c r="J1206" s="42">
        <f t="shared" si="208"/>
        <v>0</v>
      </c>
      <c r="K1206" s="42">
        <f t="shared" si="208"/>
        <v>0</v>
      </c>
      <c r="L1206" s="43">
        <f t="shared" si="209"/>
        <v>0</v>
      </c>
      <c r="M1206" s="157">
        <f t="shared" si="204"/>
        <v>0</v>
      </c>
      <c r="N1206" s="157">
        <f t="shared" si="205"/>
        <v>800000</v>
      </c>
      <c r="O1206" s="158">
        <f t="shared" si="206"/>
        <v>200</v>
      </c>
      <c r="P1206" s="42"/>
    </row>
    <row r="1207" spans="1:16" x14ac:dyDescent="0.2">
      <c r="A1207" s="156">
        <v>1199</v>
      </c>
      <c r="B1207" s="157">
        <v>24328000</v>
      </c>
      <c r="C1207" s="42">
        <v>5838.72</v>
      </c>
      <c r="D1207" s="43">
        <f t="shared" si="211"/>
        <v>2000000</v>
      </c>
      <c r="E1207" s="43">
        <f t="shared" si="211"/>
        <v>4</v>
      </c>
      <c r="F1207" s="43">
        <f t="shared" si="211"/>
        <v>10000000</v>
      </c>
      <c r="G1207" s="43">
        <f t="shared" si="211"/>
        <v>3</v>
      </c>
      <c r="H1207" s="46">
        <f t="shared" si="202"/>
        <v>0.3288391976323578</v>
      </c>
      <c r="I1207" s="46">
        <f t="shared" si="203"/>
        <v>0.58895100295955283</v>
      </c>
      <c r="J1207" s="42">
        <f t="shared" si="208"/>
        <v>1920.0000000000002</v>
      </c>
      <c r="K1207" s="42">
        <f t="shared" si="208"/>
        <v>3438.7200000000003</v>
      </c>
      <c r="L1207" s="43">
        <f t="shared" si="209"/>
        <v>8000000.0000000009</v>
      </c>
      <c r="M1207" s="157">
        <f t="shared" si="204"/>
        <v>14328000.000000002</v>
      </c>
      <c r="N1207" s="157">
        <f t="shared" si="205"/>
        <v>1999999.9999999963</v>
      </c>
      <c r="O1207" s="158">
        <f t="shared" si="206"/>
        <v>480</v>
      </c>
      <c r="P1207" s="42"/>
    </row>
    <row r="1208" spans="1:16" x14ac:dyDescent="0.2">
      <c r="A1208" s="156">
        <v>1200</v>
      </c>
      <c r="B1208" s="157">
        <v>25258000</v>
      </c>
      <c r="C1208" s="42">
        <v>7324.82</v>
      </c>
      <c r="D1208" s="43">
        <f t="shared" si="211"/>
        <v>2000000</v>
      </c>
      <c r="E1208" s="43">
        <f t="shared" si="211"/>
        <v>4</v>
      </c>
      <c r="F1208" s="43">
        <f t="shared" si="211"/>
        <v>10000000</v>
      </c>
      <c r="G1208" s="43">
        <f t="shared" si="211"/>
        <v>3</v>
      </c>
      <c r="H1208" s="46">
        <f t="shared" si="202"/>
        <v>0.31673133264708209</v>
      </c>
      <c r="I1208" s="46">
        <f t="shared" si="203"/>
        <v>0.60408583419114736</v>
      </c>
      <c r="J1208" s="42">
        <f t="shared" si="208"/>
        <v>2319.9999999999995</v>
      </c>
      <c r="K1208" s="42">
        <f t="shared" si="208"/>
        <v>4424.82</v>
      </c>
      <c r="L1208" s="43">
        <f t="shared" si="209"/>
        <v>7999999.9999999991</v>
      </c>
      <c r="M1208" s="157">
        <f t="shared" si="204"/>
        <v>15258000</v>
      </c>
      <c r="N1208" s="157">
        <f t="shared" si="205"/>
        <v>2000000</v>
      </c>
      <c r="O1208" s="158">
        <f t="shared" si="206"/>
        <v>580</v>
      </c>
      <c r="P1208" s="42"/>
    </row>
    <row r="1209" spans="1:16" x14ac:dyDescent="0.2">
      <c r="A1209" s="156">
        <v>1201</v>
      </c>
      <c r="B1209" s="157">
        <v>1739000</v>
      </c>
      <c r="C1209" s="42">
        <v>452.14</v>
      </c>
      <c r="D1209" s="43">
        <f t="shared" si="211"/>
        <v>2000000</v>
      </c>
      <c r="E1209" s="43">
        <f t="shared" si="211"/>
        <v>4</v>
      </c>
      <c r="F1209" s="43">
        <f t="shared" si="211"/>
        <v>10000000</v>
      </c>
      <c r="G1209" s="43">
        <f t="shared" si="211"/>
        <v>3</v>
      </c>
      <c r="H1209" s="46">
        <f t="shared" si="202"/>
        <v>0</v>
      </c>
      <c r="I1209" s="46">
        <f t="shared" si="203"/>
        <v>0</v>
      </c>
      <c r="J1209" s="42">
        <f t="shared" si="208"/>
        <v>0</v>
      </c>
      <c r="K1209" s="42">
        <f t="shared" si="208"/>
        <v>0</v>
      </c>
      <c r="L1209" s="43">
        <f t="shared" si="209"/>
        <v>0</v>
      </c>
      <c r="M1209" s="157">
        <f t="shared" si="204"/>
        <v>0</v>
      </c>
      <c r="N1209" s="157">
        <f t="shared" si="205"/>
        <v>1739000</v>
      </c>
      <c r="O1209" s="158">
        <f t="shared" si="206"/>
        <v>452.14</v>
      </c>
      <c r="P1209" s="42"/>
    </row>
    <row r="1210" spans="1:16" x14ac:dyDescent="0.2">
      <c r="A1210" s="156">
        <v>1202</v>
      </c>
      <c r="B1210" s="157">
        <v>9575000</v>
      </c>
      <c r="C1210" s="42">
        <v>2298</v>
      </c>
      <c r="D1210" s="43">
        <f t="shared" ref="D1210:G1225" si="212">D1209</f>
        <v>2000000</v>
      </c>
      <c r="E1210" s="43">
        <f t="shared" si="212"/>
        <v>4</v>
      </c>
      <c r="F1210" s="43">
        <f t="shared" si="212"/>
        <v>10000000</v>
      </c>
      <c r="G1210" s="43">
        <f t="shared" si="212"/>
        <v>3</v>
      </c>
      <c r="H1210" s="46">
        <f t="shared" si="202"/>
        <v>0.79112271540469969</v>
      </c>
      <c r="I1210" s="46">
        <f t="shared" si="203"/>
        <v>0</v>
      </c>
      <c r="J1210" s="42">
        <f t="shared" si="208"/>
        <v>1818</v>
      </c>
      <c r="K1210" s="42">
        <f t="shared" si="208"/>
        <v>0</v>
      </c>
      <c r="L1210" s="43">
        <f t="shared" si="209"/>
        <v>7575000</v>
      </c>
      <c r="M1210" s="157">
        <f t="shared" si="204"/>
        <v>0</v>
      </c>
      <c r="N1210" s="157">
        <f t="shared" si="205"/>
        <v>2000000</v>
      </c>
      <c r="O1210" s="158">
        <f t="shared" si="206"/>
        <v>480</v>
      </c>
      <c r="P1210" s="42"/>
    </row>
    <row r="1211" spans="1:16" x14ac:dyDescent="0.2">
      <c r="A1211" s="156">
        <v>1203</v>
      </c>
      <c r="B1211" s="157">
        <v>800000</v>
      </c>
      <c r="C1211" s="42">
        <v>112</v>
      </c>
      <c r="D1211" s="43">
        <f t="shared" si="212"/>
        <v>2000000</v>
      </c>
      <c r="E1211" s="43">
        <f t="shared" si="212"/>
        <v>4</v>
      </c>
      <c r="F1211" s="43">
        <f t="shared" si="212"/>
        <v>10000000</v>
      </c>
      <c r="G1211" s="43">
        <f t="shared" si="212"/>
        <v>3</v>
      </c>
      <c r="H1211" s="46">
        <f t="shared" si="202"/>
        <v>0</v>
      </c>
      <c r="I1211" s="46">
        <f t="shared" si="203"/>
        <v>0</v>
      </c>
      <c r="J1211" s="42">
        <f t="shared" si="208"/>
        <v>0</v>
      </c>
      <c r="K1211" s="42">
        <f t="shared" si="208"/>
        <v>0</v>
      </c>
      <c r="L1211" s="43">
        <f t="shared" si="209"/>
        <v>0</v>
      </c>
      <c r="M1211" s="157">
        <f t="shared" si="204"/>
        <v>0</v>
      </c>
      <c r="N1211" s="157">
        <f t="shared" si="205"/>
        <v>800000</v>
      </c>
      <c r="O1211" s="158">
        <f t="shared" si="206"/>
        <v>112</v>
      </c>
      <c r="P1211" s="42"/>
    </row>
    <row r="1212" spans="1:16" x14ac:dyDescent="0.2">
      <c r="A1212" s="156">
        <v>1204</v>
      </c>
      <c r="B1212" s="157">
        <v>40000000</v>
      </c>
      <c r="C1212" s="42">
        <v>10800</v>
      </c>
      <c r="D1212" s="43">
        <f t="shared" si="212"/>
        <v>2000000</v>
      </c>
      <c r="E1212" s="43">
        <f t="shared" si="212"/>
        <v>4</v>
      </c>
      <c r="F1212" s="43">
        <f t="shared" si="212"/>
        <v>10000000</v>
      </c>
      <c r="G1212" s="43">
        <f t="shared" si="212"/>
        <v>3</v>
      </c>
      <c r="H1212" s="46">
        <f t="shared" si="202"/>
        <v>0.2</v>
      </c>
      <c r="I1212" s="46">
        <f t="shared" si="203"/>
        <v>0.75</v>
      </c>
      <c r="J1212" s="42">
        <f t="shared" si="208"/>
        <v>2160</v>
      </c>
      <c r="K1212" s="42">
        <f t="shared" si="208"/>
        <v>8100</v>
      </c>
      <c r="L1212" s="43">
        <f t="shared" si="209"/>
        <v>8000000</v>
      </c>
      <c r="M1212" s="157">
        <f t="shared" si="204"/>
        <v>30000000</v>
      </c>
      <c r="N1212" s="157">
        <f t="shared" si="205"/>
        <v>2000000</v>
      </c>
      <c r="O1212" s="158">
        <f t="shared" si="206"/>
        <v>540</v>
      </c>
      <c r="P1212" s="42"/>
    </row>
    <row r="1213" spans="1:16" x14ac:dyDescent="0.2">
      <c r="A1213" s="156">
        <v>1205</v>
      </c>
      <c r="B1213" s="157">
        <v>12134000</v>
      </c>
      <c r="C1213" s="42">
        <v>2184.12</v>
      </c>
      <c r="D1213" s="43">
        <f t="shared" si="212"/>
        <v>2000000</v>
      </c>
      <c r="E1213" s="43">
        <f t="shared" si="212"/>
        <v>4</v>
      </c>
      <c r="F1213" s="43">
        <f t="shared" si="212"/>
        <v>10000000</v>
      </c>
      <c r="G1213" s="43">
        <f t="shared" si="212"/>
        <v>3</v>
      </c>
      <c r="H1213" s="46">
        <f t="shared" si="202"/>
        <v>0.6593044338223174</v>
      </c>
      <c r="I1213" s="46">
        <f t="shared" si="203"/>
        <v>0.17586945772210319</v>
      </c>
      <c r="J1213" s="42">
        <f t="shared" si="208"/>
        <v>1439.9999999999998</v>
      </c>
      <c r="K1213" s="42">
        <f t="shared" si="208"/>
        <v>384.12</v>
      </c>
      <c r="L1213" s="43">
        <f t="shared" si="209"/>
        <v>7999999.9999999991</v>
      </c>
      <c r="M1213" s="157">
        <f t="shared" si="204"/>
        <v>2134000</v>
      </c>
      <c r="N1213" s="157">
        <f t="shared" si="205"/>
        <v>2000000</v>
      </c>
      <c r="O1213" s="158">
        <f t="shared" si="206"/>
        <v>360</v>
      </c>
      <c r="P1213" s="42"/>
    </row>
    <row r="1214" spans="1:16" x14ac:dyDescent="0.2">
      <c r="A1214" s="156">
        <v>1206</v>
      </c>
      <c r="B1214" s="157">
        <v>800000</v>
      </c>
      <c r="C1214" s="42">
        <v>192</v>
      </c>
      <c r="D1214" s="43">
        <f t="shared" si="212"/>
        <v>2000000</v>
      </c>
      <c r="E1214" s="43">
        <f t="shared" si="212"/>
        <v>4</v>
      </c>
      <c r="F1214" s="43">
        <f t="shared" si="212"/>
        <v>10000000</v>
      </c>
      <c r="G1214" s="43">
        <f t="shared" si="212"/>
        <v>3</v>
      </c>
      <c r="H1214" s="46">
        <f t="shared" si="202"/>
        <v>0</v>
      </c>
      <c r="I1214" s="46">
        <f t="shared" si="203"/>
        <v>0</v>
      </c>
      <c r="J1214" s="42">
        <f t="shared" si="208"/>
        <v>0</v>
      </c>
      <c r="K1214" s="42">
        <f t="shared" si="208"/>
        <v>0</v>
      </c>
      <c r="L1214" s="43">
        <f t="shared" si="209"/>
        <v>0</v>
      </c>
      <c r="M1214" s="157">
        <f t="shared" si="204"/>
        <v>0</v>
      </c>
      <c r="N1214" s="157">
        <f t="shared" si="205"/>
        <v>800000</v>
      </c>
      <c r="O1214" s="158">
        <f t="shared" si="206"/>
        <v>192</v>
      </c>
      <c r="P1214" s="42"/>
    </row>
    <row r="1215" spans="1:16" x14ac:dyDescent="0.2">
      <c r="A1215" s="156">
        <v>1207</v>
      </c>
      <c r="B1215" s="157">
        <v>21775000</v>
      </c>
      <c r="C1215" s="42">
        <v>5661.5</v>
      </c>
      <c r="D1215" s="43">
        <f t="shared" si="212"/>
        <v>2000000</v>
      </c>
      <c r="E1215" s="43">
        <f t="shared" si="212"/>
        <v>4</v>
      </c>
      <c r="F1215" s="43">
        <f t="shared" si="212"/>
        <v>10000000</v>
      </c>
      <c r="G1215" s="43">
        <f t="shared" si="212"/>
        <v>3</v>
      </c>
      <c r="H1215" s="46">
        <f t="shared" si="202"/>
        <v>0.36739380022962115</v>
      </c>
      <c r="I1215" s="46">
        <f t="shared" si="203"/>
        <v>0.54075774971297363</v>
      </c>
      <c r="J1215" s="42">
        <f t="shared" si="208"/>
        <v>2080</v>
      </c>
      <c r="K1215" s="42">
        <f t="shared" si="208"/>
        <v>3061.5000000000005</v>
      </c>
      <c r="L1215" s="43">
        <f t="shared" si="209"/>
        <v>8000000.0000000009</v>
      </c>
      <c r="M1215" s="157">
        <f t="shared" si="204"/>
        <v>11775000</v>
      </c>
      <c r="N1215" s="157">
        <f t="shared" si="205"/>
        <v>2000000</v>
      </c>
      <c r="O1215" s="158">
        <f t="shared" si="206"/>
        <v>520</v>
      </c>
      <c r="P1215" s="42"/>
    </row>
    <row r="1216" spans="1:16" x14ac:dyDescent="0.2">
      <c r="A1216" s="156">
        <v>1208</v>
      </c>
      <c r="B1216" s="157">
        <v>800000</v>
      </c>
      <c r="C1216" s="42">
        <v>96</v>
      </c>
      <c r="D1216" s="43">
        <f t="shared" si="212"/>
        <v>2000000</v>
      </c>
      <c r="E1216" s="43">
        <f t="shared" si="212"/>
        <v>4</v>
      </c>
      <c r="F1216" s="43">
        <f t="shared" si="212"/>
        <v>10000000</v>
      </c>
      <c r="G1216" s="43">
        <f t="shared" si="212"/>
        <v>3</v>
      </c>
      <c r="H1216" s="46">
        <f t="shared" si="202"/>
        <v>0</v>
      </c>
      <c r="I1216" s="46">
        <f t="shared" si="203"/>
        <v>0</v>
      </c>
      <c r="J1216" s="42">
        <f t="shared" si="208"/>
        <v>0</v>
      </c>
      <c r="K1216" s="42">
        <f t="shared" si="208"/>
        <v>0</v>
      </c>
      <c r="L1216" s="43">
        <f t="shared" si="209"/>
        <v>0</v>
      </c>
      <c r="M1216" s="157">
        <f t="shared" si="204"/>
        <v>0</v>
      </c>
      <c r="N1216" s="157">
        <f t="shared" si="205"/>
        <v>800000</v>
      </c>
      <c r="O1216" s="158">
        <f t="shared" si="206"/>
        <v>96</v>
      </c>
      <c r="P1216" s="42"/>
    </row>
    <row r="1217" spans="1:16" x14ac:dyDescent="0.2">
      <c r="A1217" s="156">
        <v>1209</v>
      </c>
      <c r="B1217" s="157">
        <v>5387000</v>
      </c>
      <c r="C1217" s="42">
        <v>1077.4000000000001</v>
      </c>
      <c r="D1217" s="43">
        <f t="shared" si="212"/>
        <v>2000000</v>
      </c>
      <c r="E1217" s="43">
        <f t="shared" si="212"/>
        <v>4</v>
      </c>
      <c r="F1217" s="43">
        <f t="shared" si="212"/>
        <v>10000000</v>
      </c>
      <c r="G1217" s="43">
        <f t="shared" si="212"/>
        <v>3</v>
      </c>
      <c r="H1217" s="46">
        <f t="shared" si="202"/>
        <v>0.62873584555411177</v>
      </c>
      <c r="I1217" s="46">
        <f t="shared" si="203"/>
        <v>0</v>
      </c>
      <c r="J1217" s="42">
        <f t="shared" si="208"/>
        <v>677.40000000000009</v>
      </c>
      <c r="K1217" s="42">
        <f t="shared" si="208"/>
        <v>0</v>
      </c>
      <c r="L1217" s="43">
        <f t="shared" si="209"/>
        <v>3387000</v>
      </c>
      <c r="M1217" s="157">
        <f t="shared" si="204"/>
        <v>0</v>
      </c>
      <c r="N1217" s="157">
        <f t="shared" si="205"/>
        <v>2000000</v>
      </c>
      <c r="O1217" s="158">
        <f t="shared" si="206"/>
        <v>400</v>
      </c>
      <c r="P1217" s="42"/>
    </row>
    <row r="1218" spans="1:16" x14ac:dyDescent="0.2">
      <c r="A1218" s="156">
        <v>1210</v>
      </c>
      <c r="B1218" s="157">
        <v>21489000</v>
      </c>
      <c r="C1218" s="42">
        <v>3653.13</v>
      </c>
      <c r="D1218" s="43">
        <f t="shared" si="212"/>
        <v>2000000</v>
      </c>
      <c r="E1218" s="43">
        <f t="shared" si="212"/>
        <v>4</v>
      </c>
      <c r="F1218" s="43">
        <f t="shared" si="212"/>
        <v>10000000</v>
      </c>
      <c r="G1218" s="43">
        <f t="shared" si="212"/>
        <v>3</v>
      </c>
      <c r="H1218" s="46">
        <f t="shared" si="202"/>
        <v>0.37228349388059007</v>
      </c>
      <c r="I1218" s="46">
        <f t="shared" si="203"/>
        <v>0.53464563264926246</v>
      </c>
      <c r="J1218" s="42">
        <f t="shared" si="208"/>
        <v>1360</v>
      </c>
      <c r="K1218" s="42">
        <f t="shared" si="208"/>
        <v>1953.1300000000003</v>
      </c>
      <c r="L1218" s="43">
        <f t="shared" si="209"/>
        <v>8000000</v>
      </c>
      <c r="M1218" s="157">
        <f t="shared" si="204"/>
        <v>11489000.000000002</v>
      </c>
      <c r="N1218" s="157">
        <f t="shared" si="205"/>
        <v>2000000</v>
      </c>
      <c r="O1218" s="158">
        <f t="shared" si="206"/>
        <v>340</v>
      </c>
      <c r="P1218" s="42"/>
    </row>
    <row r="1219" spans="1:16" x14ac:dyDescent="0.2">
      <c r="A1219" s="156">
        <v>1211</v>
      </c>
      <c r="B1219" s="157">
        <v>40000000</v>
      </c>
      <c r="C1219" s="42">
        <v>10800</v>
      </c>
      <c r="D1219" s="43">
        <f t="shared" si="212"/>
        <v>2000000</v>
      </c>
      <c r="E1219" s="43">
        <f t="shared" si="212"/>
        <v>4</v>
      </c>
      <c r="F1219" s="43">
        <f t="shared" si="212"/>
        <v>10000000</v>
      </c>
      <c r="G1219" s="43">
        <f t="shared" si="212"/>
        <v>3</v>
      </c>
      <c r="H1219" s="46">
        <f t="shared" si="202"/>
        <v>0.2</v>
      </c>
      <c r="I1219" s="46">
        <f t="shared" si="203"/>
        <v>0.75</v>
      </c>
      <c r="J1219" s="42">
        <f t="shared" si="208"/>
        <v>2160</v>
      </c>
      <c r="K1219" s="42">
        <f t="shared" si="208"/>
        <v>8100</v>
      </c>
      <c r="L1219" s="43">
        <f t="shared" si="209"/>
        <v>8000000</v>
      </c>
      <c r="M1219" s="157">
        <f t="shared" si="204"/>
        <v>30000000</v>
      </c>
      <c r="N1219" s="157">
        <f t="shared" si="205"/>
        <v>2000000</v>
      </c>
      <c r="O1219" s="158">
        <f t="shared" si="206"/>
        <v>540</v>
      </c>
      <c r="P1219" s="42"/>
    </row>
    <row r="1220" spans="1:16" x14ac:dyDescent="0.2">
      <c r="A1220" s="156">
        <v>1212</v>
      </c>
      <c r="B1220" s="157">
        <v>2178000</v>
      </c>
      <c r="C1220" s="42">
        <v>653.4</v>
      </c>
      <c r="D1220" s="43">
        <f t="shared" si="212"/>
        <v>2000000</v>
      </c>
      <c r="E1220" s="43">
        <f t="shared" si="212"/>
        <v>4</v>
      </c>
      <c r="F1220" s="43">
        <f t="shared" si="212"/>
        <v>10000000</v>
      </c>
      <c r="G1220" s="43">
        <f t="shared" si="212"/>
        <v>3</v>
      </c>
      <c r="H1220" s="46">
        <f t="shared" si="202"/>
        <v>8.1726354453627179E-2</v>
      </c>
      <c r="I1220" s="46">
        <f t="shared" si="203"/>
        <v>0</v>
      </c>
      <c r="J1220" s="42">
        <f t="shared" si="208"/>
        <v>53.4</v>
      </c>
      <c r="K1220" s="42">
        <f t="shared" si="208"/>
        <v>0</v>
      </c>
      <c r="L1220" s="43">
        <f t="shared" si="209"/>
        <v>178000</v>
      </c>
      <c r="M1220" s="157">
        <f t="shared" si="204"/>
        <v>0</v>
      </c>
      <c r="N1220" s="157">
        <f t="shared" si="205"/>
        <v>2000000</v>
      </c>
      <c r="O1220" s="158">
        <f t="shared" si="206"/>
        <v>600</v>
      </c>
      <c r="P1220" s="42"/>
    </row>
    <row r="1221" spans="1:16" x14ac:dyDescent="0.2">
      <c r="A1221" s="156">
        <v>1213</v>
      </c>
      <c r="B1221" s="157">
        <v>800000</v>
      </c>
      <c r="C1221" s="42">
        <v>144</v>
      </c>
      <c r="D1221" s="43">
        <f t="shared" si="212"/>
        <v>2000000</v>
      </c>
      <c r="E1221" s="43">
        <f t="shared" si="212"/>
        <v>4</v>
      </c>
      <c r="F1221" s="43">
        <f t="shared" si="212"/>
        <v>10000000</v>
      </c>
      <c r="G1221" s="43">
        <f t="shared" si="212"/>
        <v>3</v>
      </c>
      <c r="H1221" s="46">
        <f t="shared" si="202"/>
        <v>0</v>
      </c>
      <c r="I1221" s="46">
        <f t="shared" si="203"/>
        <v>0</v>
      </c>
      <c r="J1221" s="42">
        <f t="shared" si="208"/>
        <v>0</v>
      </c>
      <c r="K1221" s="42">
        <f t="shared" si="208"/>
        <v>0</v>
      </c>
      <c r="L1221" s="43">
        <f t="shared" si="209"/>
        <v>0</v>
      </c>
      <c r="M1221" s="157">
        <f t="shared" si="204"/>
        <v>0</v>
      </c>
      <c r="N1221" s="157">
        <f t="shared" si="205"/>
        <v>800000</v>
      </c>
      <c r="O1221" s="158">
        <f t="shared" si="206"/>
        <v>144</v>
      </c>
      <c r="P1221" s="42"/>
    </row>
    <row r="1222" spans="1:16" x14ac:dyDescent="0.2">
      <c r="A1222" s="156">
        <v>1214</v>
      </c>
      <c r="B1222" s="157">
        <v>800000</v>
      </c>
      <c r="C1222" s="42">
        <v>128</v>
      </c>
      <c r="D1222" s="43">
        <f t="shared" si="212"/>
        <v>2000000</v>
      </c>
      <c r="E1222" s="43">
        <f t="shared" si="212"/>
        <v>4</v>
      </c>
      <c r="F1222" s="43">
        <f t="shared" si="212"/>
        <v>10000000</v>
      </c>
      <c r="G1222" s="43">
        <f t="shared" si="212"/>
        <v>3</v>
      </c>
      <c r="H1222" s="46">
        <f t="shared" si="202"/>
        <v>0</v>
      </c>
      <c r="I1222" s="46">
        <f t="shared" si="203"/>
        <v>0</v>
      </c>
      <c r="J1222" s="42">
        <f t="shared" si="208"/>
        <v>0</v>
      </c>
      <c r="K1222" s="42">
        <f t="shared" si="208"/>
        <v>0</v>
      </c>
      <c r="L1222" s="43">
        <f t="shared" si="209"/>
        <v>0</v>
      </c>
      <c r="M1222" s="157">
        <f t="shared" si="204"/>
        <v>0</v>
      </c>
      <c r="N1222" s="157">
        <f t="shared" si="205"/>
        <v>800000</v>
      </c>
      <c r="O1222" s="158">
        <f t="shared" si="206"/>
        <v>128</v>
      </c>
      <c r="P1222" s="42"/>
    </row>
    <row r="1223" spans="1:16" x14ac:dyDescent="0.2">
      <c r="A1223" s="156">
        <v>1215</v>
      </c>
      <c r="B1223" s="157">
        <v>40000000</v>
      </c>
      <c r="C1223" s="42">
        <v>7200</v>
      </c>
      <c r="D1223" s="43">
        <f t="shared" si="212"/>
        <v>2000000</v>
      </c>
      <c r="E1223" s="43">
        <f t="shared" si="212"/>
        <v>4</v>
      </c>
      <c r="F1223" s="43">
        <f t="shared" si="212"/>
        <v>10000000</v>
      </c>
      <c r="G1223" s="43">
        <f t="shared" si="212"/>
        <v>3</v>
      </c>
      <c r="H1223" s="46">
        <f t="shared" si="202"/>
        <v>0.2</v>
      </c>
      <c r="I1223" s="46">
        <f t="shared" si="203"/>
        <v>0.75</v>
      </c>
      <c r="J1223" s="42">
        <f t="shared" si="208"/>
        <v>1440</v>
      </c>
      <c r="K1223" s="42">
        <f t="shared" si="208"/>
        <v>5400</v>
      </c>
      <c r="L1223" s="43">
        <f t="shared" si="209"/>
        <v>8000000</v>
      </c>
      <c r="M1223" s="157">
        <f t="shared" si="204"/>
        <v>30000000</v>
      </c>
      <c r="N1223" s="157">
        <f t="shared" si="205"/>
        <v>2000000</v>
      </c>
      <c r="O1223" s="158">
        <f t="shared" si="206"/>
        <v>360</v>
      </c>
      <c r="P1223" s="42"/>
    </row>
    <row r="1224" spans="1:16" x14ac:dyDescent="0.2">
      <c r="A1224" s="156">
        <v>1216</v>
      </c>
      <c r="B1224" s="157">
        <v>8346000</v>
      </c>
      <c r="C1224" s="42">
        <v>1084.98</v>
      </c>
      <c r="D1224" s="43">
        <f t="shared" si="212"/>
        <v>2000000</v>
      </c>
      <c r="E1224" s="43">
        <f t="shared" si="212"/>
        <v>4</v>
      </c>
      <c r="F1224" s="43">
        <f t="shared" si="212"/>
        <v>10000000</v>
      </c>
      <c r="G1224" s="43">
        <f t="shared" si="212"/>
        <v>3</v>
      </c>
      <c r="H1224" s="46">
        <f t="shared" si="202"/>
        <v>0.76036424634555477</v>
      </c>
      <c r="I1224" s="46">
        <f t="shared" si="203"/>
        <v>0</v>
      </c>
      <c r="J1224" s="42">
        <f t="shared" si="208"/>
        <v>824.98</v>
      </c>
      <c r="K1224" s="42">
        <f t="shared" si="208"/>
        <v>0</v>
      </c>
      <c r="L1224" s="43">
        <f t="shared" si="209"/>
        <v>6346000</v>
      </c>
      <c r="M1224" s="157">
        <f t="shared" si="204"/>
        <v>0</v>
      </c>
      <c r="N1224" s="157">
        <f t="shared" si="205"/>
        <v>2000000</v>
      </c>
      <c r="O1224" s="158">
        <f t="shared" si="206"/>
        <v>260</v>
      </c>
      <c r="P1224" s="42"/>
    </row>
    <row r="1225" spans="1:16" x14ac:dyDescent="0.2">
      <c r="A1225" s="156">
        <v>1217</v>
      </c>
      <c r="B1225" s="157">
        <v>23608000</v>
      </c>
      <c r="C1225" s="42">
        <v>4485.5200000000004</v>
      </c>
      <c r="D1225" s="43">
        <f t="shared" si="212"/>
        <v>2000000</v>
      </c>
      <c r="E1225" s="43">
        <f t="shared" si="212"/>
        <v>4</v>
      </c>
      <c r="F1225" s="43">
        <f t="shared" si="212"/>
        <v>10000000</v>
      </c>
      <c r="G1225" s="43">
        <f t="shared" si="212"/>
        <v>3</v>
      </c>
      <c r="H1225" s="46">
        <f t="shared" ref="H1225:H1288" si="213">MAX(0,MIN(E1225*D1225,B1225-D1225))/B1225</f>
        <v>0.33886818027787191</v>
      </c>
      <c r="I1225" s="46">
        <f t="shared" ref="I1225:I1288" si="214">MAX(0,MIN(G1225*F1225,B1225-SUM(D1225,E1225*D1225)))/B1225</f>
        <v>0.57641477465266011</v>
      </c>
      <c r="J1225" s="42">
        <f t="shared" si="208"/>
        <v>1520.0000000000002</v>
      </c>
      <c r="K1225" s="42">
        <f t="shared" si="208"/>
        <v>2585.5200000000004</v>
      </c>
      <c r="L1225" s="43">
        <f t="shared" si="209"/>
        <v>8000000</v>
      </c>
      <c r="M1225" s="157">
        <f t="shared" ref="M1225:M1288" si="215">I1225*$B1225</f>
        <v>13608000</v>
      </c>
      <c r="N1225" s="157">
        <f t="shared" ref="N1225:N1288" si="216">B1225-SUM(L1225:M1225)</f>
        <v>2000000</v>
      </c>
      <c r="O1225" s="158">
        <f t="shared" ref="O1225:O1288" si="217">C1225-SUM(J1225:K1225)</f>
        <v>380</v>
      </c>
      <c r="P1225" s="42"/>
    </row>
    <row r="1226" spans="1:16" x14ac:dyDescent="0.2">
      <c r="A1226" s="156">
        <v>1218</v>
      </c>
      <c r="B1226" s="157">
        <v>21573000</v>
      </c>
      <c r="C1226" s="42">
        <v>5177.5200000000004</v>
      </c>
      <c r="D1226" s="43">
        <f t="shared" ref="D1226:G1241" si="218">D1225</f>
        <v>2000000</v>
      </c>
      <c r="E1226" s="43">
        <f t="shared" si="218"/>
        <v>4</v>
      </c>
      <c r="F1226" s="43">
        <f t="shared" si="218"/>
        <v>10000000</v>
      </c>
      <c r="G1226" s="43">
        <f t="shared" si="218"/>
        <v>3</v>
      </c>
      <c r="H1226" s="46">
        <f t="shared" si="213"/>
        <v>0.37083391276132205</v>
      </c>
      <c r="I1226" s="46">
        <f t="shared" si="214"/>
        <v>0.53645760904834749</v>
      </c>
      <c r="J1226" s="42">
        <f t="shared" ref="J1226:K1289" si="219">+H1226*$C1226</f>
        <v>1920.0000000000002</v>
      </c>
      <c r="K1226" s="42">
        <f t="shared" si="219"/>
        <v>2777.5200000000004</v>
      </c>
      <c r="L1226" s="43">
        <f t="shared" ref="L1226:L1289" si="220">H1226*B1226</f>
        <v>8000000.0000000009</v>
      </c>
      <c r="M1226" s="157">
        <f t="shared" si="215"/>
        <v>11573000</v>
      </c>
      <c r="N1226" s="157">
        <f t="shared" si="216"/>
        <v>2000000</v>
      </c>
      <c r="O1226" s="158">
        <f t="shared" si="217"/>
        <v>480</v>
      </c>
      <c r="P1226" s="42"/>
    </row>
    <row r="1227" spans="1:16" x14ac:dyDescent="0.2">
      <c r="A1227" s="156">
        <v>1219</v>
      </c>
      <c r="B1227" s="157">
        <v>29748000</v>
      </c>
      <c r="C1227" s="42">
        <v>9221.8799999999992</v>
      </c>
      <c r="D1227" s="43">
        <f t="shared" si="218"/>
        <v>2000000</v>
      </c>
      <c r="E1227" s="43">
        <f t="shared" si="218"/>
        <v>4</v>
      </c>
      <c r="F1227" s="43">
        <f t="shared" si="218"/>
        <v>10000000</v>
      </c>
      <c r="G1227" s="43">
        <f t="shared" si="218"/>
        <v>3</v>
      </c>
      <c r="H1227" s="46">
        <f t="shared" si="213"/>
        <v>0.26892564205997044</v>
      </c>
      <c r="I1227" s="46">
        <f t="shared" si="214"/>
        <v>0.66384294742503702</v>
      </c>
      <c r="J1227" s="42">
        <f t="shared" si="219"/>
        <v>2480</v>
      </c>
      <c r="K1227" s="42">
        <f t="shared" si="219"/>
        <v>6121.88</v>
      </c>
      <c r="L1227" s="43">
        <f t="shared" si="220"/>
        <v>8000000.0000000009</v>
      </c>
      <c r="M1227" s="157">
        <f t="shared" si="215"/>
        <v>19748000</v>
      </c>
      <c r="N1227" s="157">
        <f t="shared" si="216"/>
        <v>2000000</v>
      </c>
      <c r="O1227" s="158">
        <f t="shared" si="217"/>
        <v>619.99999999999818</v>
      </c>
      <c r="P1227" s="42"/>
    </row>
    <row r="1228" spans="1:16" x14ac:dyDescent="0.2">
      <c r="A1228" s="156">
        <v>1220</v>
      </c>
      <c r="B1228" s="157">
        <v>8936000</v>
      </c>
      <c r="C1228" s="42">
        <v>1519.12</v>
      </c>
      <c r="D1228" s="43">
        <f t="shared" si="218"/>
        <v>2000000</v>
      </c>
      <c r="E1228" s="43">
        <f t="shared" si="218"/>
        <v>4</v>
      </c>
      <c r="F1228" s="43">
        <f t="shared" si="218"/>
        <v>10000000</v>
      </c>
      <c r="G1228" s="43">
        <f t="shared" si="218"/>
        <v>3</v>
      </c>
      <c r="H1228" s="46">
        <f t="shared" si="213"/>
        <v>0.77618621307072511</v>
      </c>
      <c r="I1228" s="46">
        <f t="shared" si="214"/>
        <v>0</v>
      </c>
      <c r="J1228" s="42">
        <f t="shared" si="219"/>
        <v>1179.1199999999999</v>
      </c>
      <c r="K1228" s="42">
        <f t="shared" si="219"/>
        <v>0</v>
      </c>
      <c r="L1228" s="43">
        <f t="shared" si="220"/>
        <v>6936000</v>
      </c>
      <c r="M1228" s="157">
        <f t="shared" si="215"/>
        <v>0</v>
      </c>
      <c r="N1228" s="157">
        <f t="shared" si="216"/>
        <v>2000000</v>
      </c>
      <c r="O1228" s="158">
        <f t="shared" si="217"/>
        <v>340</v>
      </c>
      <c r="P1228" s="42"/>
    </row>
    <row r="1229" spans="1:16" x14ac:dyDescent="0.2">
      <c r="A1229" s="156">
        <v>1221</v>
      </c>
      <c r="B1229" s="157">
        <v>2415000</v>
      </c>
      <c r="C1229" s="42">
        <v>579.6</v>
      </c>
      <c r="D1229" s="43">
        <f t="shared" si="218"/>
        <v>2000000</v>
      </c>
      <c r="E1229" s="43">
        <f t="shared" si="218"/>
        <v>4</v>
      </c>
      <c r="F1229" s="43">
        <f t="shared" si="218"/>
        <v>10000000</v>
      </c>
      <c r="G1229" s="43">
        <f t="shared" si="218"/>
        <v>3</v>
      </c>
      <c r="H1229" s="46">
        <f t="shared" si="213"/>
        <v>0.17184265010351968</v>
      </c>
      <c r="I1229" s="46">
        <f t="shared" si="214"/>
        <v>0</v>
      </c>
      <c r="J1229" s="42">
        <f t="shared" si="219"/>
        <v>99.600000000000009</v>
      </c>
      <c r="K1229" s="42">
        <f t="shared" si="219"/>
        <v>0</v>
      </c>
      <c r="L1229" s="43">
        <f t="shared" si="220"/>
        <v>415000</v>
      </c>
      <c r="M1229" s="157">
        <f t="shared" si="215"/>
        <v>0</v>
      </c>
      <c r="N1229" s="157">
        <f t="shared" si="216"/>
        <v>2000000</v>
      </c>
      <c r="O1229" s="158">
        <f t="shared" si="217"/>
        <v>480</v>
      </c>
      <c r="P1229" s="42"/>
    </row>
    <row r="1230" spans="1:16" x14ac:dyDescent="0.2">
      <c r="A1230" s="156">
        <v>1222</v>
      </c>
      <c r="B1230" s="157">
        <v>9043000</v>
      </c>
      <c r="C1230" s="42">
        <v>2532.04</v>
      </c>
      <c r="D1230" s="43">
        <f t="shared" si="218"/>
        <v>2000000</v>
      </c>
      <c r="E1230" s="43">
        <f t="shared" si="218"/>
        <v>4</v>
      </c>
      <c r="F1230" s="43">
        <f t="shared" si="218"/>
        <v>10000000</v>
      </c>
      <c r="G1230" s="43">
        <f t="shared" si="218"/>
        <v>3</v>
      </c>
      <c r="H1230" s="46">
        <f t="shared" si="213"/>
        <v>0.77883445759150727</v>
      </c>
      <c r="I1230" s="46">
        <f t="shared" si="214"/>
        <v>0</v>
      </c>
      <c r="J1230" s="42">
        <f t="shared" si="219"/>
        <v>1972.04</v>
      </c>
      <c r="K1230" s="42">
        <f t="shared" si="219"/>
        <v>0</v>
      </c>
      <c r="L1230" s="43">
        <f t="shared" si="220"/>
        <v>7043000</v>
      </c>
      <c r="M1230" s="157">
        <f t="shared" si="215"/>
        <v>0</v>
      </c>
      <c r="N1230" s="157">
        <f t="shared" si="216"/>
        <v>2000000</v>
      </c>
      <c r="O1230" s="158">
        <f t="shared" si="217"/>
        <v>560</v>
      </c>
      <c r="P1230" s="42"/>
    </row>
    <row r="1231" spans="1:16" x14ac:dyDescent="0.2">
      <c r="A1231" s="156">
        <v>1223</v>
      </c>
      <c r="B1231" s="157">
        <v>40000000</v>
      </c>
      <c r="C1231" s="42">
        <v>5200</v>
      </c>
      <c r="D1231" s="43">
        <f t="shared" si="218"/>
        <v>2000000</v>
      </c>
      <c r="E1231" s="43">
        <f t="shared" si="218"/>
        <v>4</v>
      </c>
      <c r="F1231" s="43">
        <f t="shared" si="218"/>
        <v>10000000</v>
      </c>
      <c r="G1231" s="43">
        <f t="shared" si="218"/>
        <v>3</v>
      </c>
      <c r="H1231" s="46">
        <f t="shared" si="213"/>
        <v>0.2</v>
      </c>
      <c r="I1231" s="46">
        <f t="shared" si="214"/>
        <v>0.75</v>
      </c>
      <c r="J1231" s="42">
        <f t="shared" si="219"/>
        <v>1040</v>
      </c>
      <c r="K1231" s="42">
        <f t="shared" si="219"/>
        <v>3900</v>
      </c>
      <c r="L1231" s="43">
        <f t="shared" si="220"/>
        <v>8000000</v>
      </c>
      <c r="M1231" s="157">
        <f t="shared" si="215"/>
        <v>30000000</v>
      </c>
      <c r="N1231" s="157">
        <f t="shared" si="216"/>
        <v>2000000</v>
      </c>
      <c r="O1231" s="158">
        <f t="shared" si="217"/>
        <v>260</v>
      </c>
      <c r="P1231" s="42"/>
    </row>
    <row r="1232" spans="1:16" x14ac:dyDescent="0.2">
      <c r="A1232" s="156">
        <v>1224</v>
      </c>
      <c r="B1232" s="157">
        <v>40000000</v>
      </c>
      <c r="C1232" s="42">
        <v>12000</v>
      </c>
      <c r="D1232" s="43">
        <f t="shared" si="218"/>
        <v>2000000</v>
      </c>
      <c r="E1232" s="43">
        <f t="shared" si="218"/>
        <v>4</v>
      </c>
      <c r="F1232" s="43">
        <f t="shared" si="218"/>
        <v>10000000</v>
      </c>
      <c r="G1232" s="43">
        <f t="shared" si="218"/>
        <v>3</v>
      </c>
      <c r="H1232" s="46">
        <f t="shared" si="213"/>
        <v>0.2</v>
      </c>
      <c r="I1232" s="46">
        <f t="shared" si="214"/>
        <v>0.75</v>
      </c>
      <c r="J1232" s="42">
        <f t="shared" si="219"/>
        <v>2400</v>
      </c>
      <c r="K1232" s="42">
        <f t="shared" si="219"/>
        <v>9000</v>
      </c>
      <c r="L1232" s="43">
        <f t="shared" si="220"/>
        <v>8000000</v>
      </c>
      <c r="M1232" s="157">
        <f t="shared" si="215"/>
        <v>30000000</v>
      </c>
      <c r="N1232" s="157">
        <f t="shared" si="216"/>
        <v>2000000</v>
      </c>
      <c r="O1232" s="158">
        <f t="shared" si="217"/>
        <v>600</v>
      </c>
      <c r="P1232" s="42"/>
    </row>
    <row r="1233" spans="1:16" x14ac:dyDescent="0.2">
      <c r="A1233" s="156">
        <v>1225</v>
      </c>
      <c r="B1233" s="157">
        <v>800000</v>
      </c>
      <c r="C1233" s="42">
        <v>120</v>
      </c>
      <c r="D1233" s="43">
        <f t="shared" si="218"/>
        <v>2000000</v>
      </c>
      <c r="E1233" s="43">
        <f t="shared" si="218"/>
        <v>4</v>
      </c>
      <c r="F1233" s="43">
        <f t="shared" si="218"/>
        <v>10000000</v>
      </c>
      <c r="G1233" s="43">
        <f t="shared" si="218"/>
        <v>3</v>
      </c>
      <c r="H1233" s="46">
        <f t="shared" si="213"/>
        <v>0</v>
      </c>
      <c r="I1233" s="46">
        <f t="shared" si="214"/>
        <v>0</v>
      </c>
      <c r="J1233" s="42">
        <f t="shared" si="219"/>
        <v>0</v>
      </c>
      <c r="K1233" s="42">
        <f t="shared" si="219"/>
        <v>0</v>
      </c>
      <c r="L1233" s="43">
        <f t="shared" si="220"/>
        <v>0</v>
      </c>
      <c r="M1233" s="157">
        <f t="shared" si="215"/>
        <v>0</v>
      </c>
      <c r="N1233" s="157">
        <f t="shared" si="216"/>
        <v>800000</v>
      </c>
      <c r="O1233" s="158">
        <f t="shared" si="217"/>
        <v>120</v>
      </c>
      <c r="P1233" s="42"/>
    </row>
    <row r="1234" spans="1:16" x14ac:dyDescent="0.2">
      <c r="A1234" s="156">
        <v>1226</v>
      </c>
      <c r="B1234" s="157">
        <v>800000</v>
      </c>
      <c r="C1234" s="42">
        <v>208</v>
      </c>
      <c r="D1234" s="43">
        <f t="shared" si="218"/>
        <v>2000000</v>
      </c>
      <c r="E1234" s="43">
        <f t="shared" si="218"/>
        <v>4</v>
      </c>
      <c r="F1234" s="43">
        <f t="shared" si="218"/>
        <v>10000000</v>
      </c>
      <c r="G1234" s="43">
        <f t="shared" si="218"/>
        <v>3</v>
      </c>
      <c r="H1234" s="46">
        <f t="shared" si="213"/>
        <v>0</v>
      </c>
      <c r="I1234" s="46">
        <f t="shared" si="214"/>
        <v>0</v>
      </c>
      <c r="J1234" s="42">
        <f t="shared" si="219"/>
        <v>0</v>
      </c>
      <c r="K1234" s="42">
        <f t="shared" si="219"/>
        <v>0</v>
      </c>
      <c r="L1234" s="43">
        <f t="shared" si="220"/>
        <v>0</v>
      </c>
      <c r="M1234" s="157">
        <f t="shared" si="215"/>
        <v>0</v>
      </c>
      <c r="N1234" s="157">
        <f t="shared" si="216"/>
        <v>800000</v>
      </c>
      <c r="O1234" s="158">
        <f t="shared" si="217"/>
        <v>208</v>
      </c>
      <c r="P1234" s="42"/>
    </row>
    <row r="1235" spans="1:16" x14ac:dyDescent="0.2">
      <c r="A1235" s="156">
        <v>1227</v>
      </c>
      <c r="B1235" s="157">
        <v>3062000</v>
      </c>
      <c r="C1235" s="42">
        <v>887.98</v>
      </c>
      <c r="D1235" s="43">
        <f t="shared" si="218"/>
        <v>2000000</v>
      </c>
      <c r="E1235" s="43">
        <f t="shared" si="218"/>
        <v>4</v>
      </c>
      <c r="F1235" s="43">
        <f t="shared" si="218"/>
        <v>10000000</v>
      </c>
      <c r="G1235" s="43">
        <f t="shared" si="218"/>
        <v>3</v>
      </c>
      <c r="H1235" s="46">
        <f t="shared" si="213"/>
        <v>0.34683213585891576</v>
      </c>
      <c r="I1235" s="46">
        <f t="shared" si="214"/>
        <v>0</v>
      </c>
      <c r="J1235" s="42">
        <f t="shared" si="219"/>
        <v>307.98</v>
      </c>
      <c r="K1235" s="42">
        <f t="shared" si="219"/>
        <v>0</v>
      </c>
      <c r="L1235" s="43">
        <f t="shared" si="220"/>
        <v>1062000</v>
      </c>
      <c r="M1235" s="157">
        <f t="shared" si="215"/>
        <v>0</v>
      </c>
      <c r="N1235" s="157">
        <f t="shared" si="216"/>
        <v>2000000</v>
      </c>
      <c r="O1235" s="158">
        <f t="shared" si="217"/>
        <v>580</v>
      </c>
      <c r="P1235" s="42"/>
    </row>
    <row r="1236" spans="1:16" x14ac:dyDescent="0.2">
      <c r="A1236" s="156">
        <v>1228</v>
      </c>
      <c r="B1236" s="157">
        <v>2025000</v>
      </c>
      <c r="C1236" s="42">
        <v>384.75</v>
      </c>
      <c r="D1236" s="43">
        <f t="shared" si="218"/>
        <v>2000000</v>
      </c>
      <c r="E1236" s="43">
        <f t="shared" si="218"/>
        <v>4</v>
      </c>
      <c r="F1236" s="43">
        <f t="shared" si="218"/>
        <v>10000000</v>
      </c>
      <c r="G1236" s="43">
        <f t="shared" si="218"/>
        <v>3</v>
      </c>
      <c r="H1236" s="46">
        <f t="shared" si="213"/>
        <v>1.2345679012345678E-2</v>
      </c>
      <c r="I1236" s="46">
        <f t="shared" si="214"/>
        <v>0</v>
      </c>
      <c r="J1236" s="42">
        <f t="shared" si="219"/>
        <v>4.75</v>
      </c>
      <c r="K1236" s="42">
        <f t="shared" si="219"/>
        <v>0</v>
      </c>
      <c r="L1236" s="43">
        <f t="shared" si="220"/>
        <v>25000</v>
      </c>
      <c r="M1236" s="157">
        <f t="shared" si="215"/>
        <v>0</v>
      </c>
      <c r="N1236" s="157">
        <f t="shared" si="216"/>
        <v>2000000</v>
      </c>
      <c r="O1236" s="158">
        <f t="shared" si="217"/>
        <v>380</v>
      </c>
      <c r="P1236" s="42"/>
    </row>
    <row r="1237" spans="1:16" x14ac:dyDescent="0.2">
      <c r="A1237" s="156">
        <v>1229</v>
      </c>
      <c r="B1237" s="157">
        <v>800000</v>
      </c>
      <c r="C1237" s="42">
        <v>120</v>
      </c>
      <c r="D1237" s="43">
        <f t="shared" si="218"/>
        <v>2000000</v>
      </c>
      <c r="E1237" s="43">
        <f t="shared" si="218"/>
        <v>4</v>
      </c>
      <c r="F1237" s="43">
        <f t="shared" si="218"/>
        <v>10000000</v>
      </c>
      <c r="G1237" s="43">
        <f t="shared" si="218"/>
        <v>3</v>
      </c>
      <c r="H1237" s="46">
        <f t="shared" si="213"/>
        <v>0</v>
      </c>
      <c r="I1237" s="46">
        <f t="shared" si="214"/>
        <v>0</v>
      </c>
      <c r="J1237" s="42">
        <f t="shared" si="219"/>
        <v>0</v>
      </c>
      <c r="K1237" s="42">
        <f t="shared" si="219"/>
        <v>0</v>
      </c>
      <c r="L1237" s="43">
        <f t="shared" si="220"/>
        <v>0</v>
      </c>
      <c r="M1237" s="157">
        <f t="shared" si="215"/>
        <v>0</v>
      </c>
      <c r="N1237" s="157">
        <f t="shared" si="216"/>
        <v>800000</v>
      </c>
      <c r="O1237" s="158">
        <f t="shared" si="217"/>
        <v>120</v>
      </c>
      <c r="P1237" s="42"/>
    </row>
    <row r="1238" spans="1:16" x14ac:dyDescent="0.2">
      <c r="A1238" s="156">
        <v>1230</v>
      </c>
      <c r="B1238" s="157">
        <v>40000000</v>
      </c>
      <c r="C1238" s="42">
        <v>9600</v>
      </c>
      <c r="D1238" s="43">
        <f t="shared" si="218"/>
        <v>2000000</v>
      </c>
      <c r="E1238" s="43">
        <f t="shared" si="218"/>
        <v>4</v>
      </c>
      <c r="F1238" s="43">
        <f t="shared" si="218"/>
        <v>10000000</v>
      </c>
      <c r="G1238" s="43">
        <f t="shared" si="218"/>
        <v>3</v>
      </c>
      <c r="H1238" s="46">
        <f t="shared" si="213"/>
        <v>0.2</v>
      </c>
      <c r="I1238" s="46">
        <f t="shared" si="214"/>
        <v>0.75</v>
      </c>
      <c r="J1238" s="42">
        <f t="shared" si="219"/>
        <v>1920</v>
      </c>
      <c r="K1238" s="42">
        <f t="shared" si="219"/>
        <v>7200</v>
      </c>
      <c r="L1238" s="43">
        <f t="shared" si="220"/>
        <v>8000000</v>
      </c>
      <c r="M1238" s="157">
        <f t="shared" si="215"/>
        <v>30000000</v>
      </c>
      <c r="N1238" s="157">
        <f t="shared" si="216"/>
        <v>2000000</v>
      </c>
      <c r="O1238" s="158">
        <f t="shared" si="217"/>
        <v>480</v>
      </c>
      <c r="P1238" s="42"/>
    </row>
    <row r="1239" spans="1:16" x14ac:dyDescent="0.2">
      <c r="A1239" s="156">
        <v>1231</v>
      </c>
      <c r="B1239" s="157">
        <v>16015000</v>
      </c>
      <c r="C1239" s="42">
        <v>2402.25</v>
      </c>
      <c r="D1239" s="43">
        <f t="shared" si="218"/>
        <v>2000000</v>
      </c>
      <c r="E1239" s="43">
        <f t="shared" si="218"/>
        <v>4</v>
      </c>
      <c r="F1239" s="43">
        <f t="shared" si="218"/>
        <v>10000000</v>
      </c>
      <c r="G1239" s="43">
        <f t="shared" si="218"/>
        <v>3</v>
      </c>
      <c r="H1239" s="46">
        <f t="shared" si="213"/>
        <v>0.49953168904152356</v>
      </c>
      <c r="I1239" s="46">
        <f t="shared" si="214"/>
        <v>0.37558538869809555</v>
      </c>
      <c r="J1239" s="42">
        <f t="shared" si="219"/>
        <v>1200</v>
      </c>
      <c r="K1239" s="42">
        <f t="shared" si="219"/>
        <v>902.25</v>
      </c>
      <c r="L1239" s="43">
        <f t="shared" si="220"/>
        <v>8000000</v>
      </c>
      <c r="M1239" s="157">
        <f t="shared" si="215"/>
        <v>6015000</v>
      </c>
      <c r="N1239" s="157">
        <f t="shared" si="216"/>
        <v>2000000</v>
      </c>
      <c r="O1239" s="158">
        <f t="shared" si="217"/>
        <v>300</v>
      </c>
      <c r="P1239" s="42"/>
    </row>
    <row r="1240" spans="1:16" x14ac:dyDescent="0.2">
      <c r="A1240" s="156">
        <v>1232</v>
      </c>
      <c r="B1240" s="157">
        <v>35698000</v>
      </c>
      <c r="C1240" s="42">
        <v>7853.56</v>
      </c>
      <c r="D1240" s="43">
        <f t="shared" si="218"/>
        <v>2000000</v>
      </c>
      <c r="E1240" s="43">
        <f t="shared" si="218"/>
        <v>4</v>
      </c>
      <c r="F1240" s="43">
        <f t="shared" si="218"/>
        <v>10000000</v>
      </c>
      <c r="G1240" s="43">
        <f t="shared" si="218"/>
        <v>3</v>
      </c>
      <c r="H1240" s="46">
        <f t="shared" si="213"/>
        <v>0.22410219059891309</v>
      </c>
      <c r="I1240" s="46">
        <f t="shared" si="214"/>
        <v>0.71987226175135866</v>
      </c>
      <c r="J1240" s="42">
        <f t="shared" si="219"/>
        <v>1760</v>
      </c>
      <c r="K1240" s="42">
        <f t="shared" si="219"/>
        <v>5653.56</v>
      </c>
      <c r="L1240" s="43">
        <f t="shared" si="220"/>
        <v>8000000</v>
      </c>
      <c r="M1240" s="157">
        <f t="shared" si="215"/>
        <v>25698000</v>
      </c>
      <c r="N1240" s="157">
        <f t="shared" si="216"/>
        <v>2000000</v>
      </c>
      <c r="O1240" s="158">
        <f t="shared" si="217"/>
        <v>440</v>
      </c>
      <c r="P1240" s="42"/>
    </row>
    <row r="1241" spans="1:16" x14ac:dyDescent="0.2">
      <c r="A1241" s="156">
        <v>1233</v>
      </c>
      <c r="B1241" s="157">
        <v>8089000</v>
      </c>
      <c r="C1241" s="42">
        <v>1375.13</v>
      </c>
      <c r="D1241" s="43">
        <f t="shared" si="218"/>
        <v>2000000</v>
      </c>
      <c r="E1241" s="43">
        <f t="shared" si="218"/>
        <v>4</v>
      </c>
      <c r="F1241" s="43">
        <f t="shared" si="218"/>
        <v>10000000</v>
      </c>
      <c r="G1241" s="43">
        <f t="shared" si="218"/>
        <v>3</v>
      </c>
      <c r="H1241" s="46">
        <f t="shared" si="213"/>
        <v>0.75275064902954625</v>
      </c>
      <c r="I1241" s="46">
        <f t="shared" si="214"/>
        <v>0</v>
      </c>
      <c r="J1241" s="42">
        <f t="shared" si="219"/>
        <v>1035.1300000000001</v>
      </c>
      <c r="K1241" s="42">
        <f t="shared" si="219"/>
        <v>0</v>
      </c>
      <c r="L1241" s="43">
        <f t="shared" si="220"/>
        <v>6089000</v>
      </c>
      <c r="M1241" s="157">
        <f t="shared" si="215"/>
        <v>0</v>
      </c>
      <c r="N1241" s="157">
        <f t="shared" si="216"/>
        <v>2000000</v>
      </c>
      <c r="O1241" s="158">
        <f t="shared" si="217"/>
        <v>340</v>
      </c>
      <c r="P1241" s="42"/>
    </row>
    <row r="1242" spans="1:16" x14ac:dyDescent="0.2">
      <c r="A1242" s="156">
        <v>1234</v>
      </c>
      <c r="B1242" s="157">
        <v>800000</v>
      </c>
      <c r="C1242" s="42">
        <v>152</v>
      </c>
      <c r="D1242" s="43">
        <f t="shared" ref="D1242:G1257" si="221">D1241</f>
        <v>2000000</v>
      </c>
      <c r="E1242" s="43">
        <f t="shared" si="221"/>
        <v>4</v>
      </c>
      <c r="F1242" s="43">
        <f t="shared" si="221"/>
        <v>10000000</v>
      </c>
      <c r="G1242" s="43">
        <f t="shared" si="221"/>
        <v>3</v>
      </c>
      <c r="H1242" s="46">
        <f t="shared" si="213"/>
        <v>0</v>
      </c>
      <c r="I1242" s="46">
        <f t="shared" si="214"/>
        <v>0</v>
      </c>
      <c r="J1242" s="42">
        <f t="shared" si="219"/>
        <v>0</v>
      </c>
      <c r="K1242" s="42">
        <f t="shared" si="219"/>
        <v>0</v>
      </c>
      <c r="L1242" s="43">
        <f t="shared" si="220"/>
        <v>0</v>
      </c>
      <c r="M1242" s="157">
        <f t="shared" si="215"/>
        <v>0</v>
      </c>
      <c r="N1242" s="157">
        <f t="shared" si="216"/>
        <v>800000</v>
      </c>
      <c r="O1242" s="158">
        <f t="shared" si="217"/>
        <v>152</v>
      </c>
      <c r="P1242" s="42"/>
    </row>
    <row r="1243" spans="1:16" x14ac:dyDescent="0.2">
      <c r="A1243" s="156">
        <v>1235</v>
      </c>
      <c r="B1243" s="157">
        <v>800000</v>
      </c>
      <c r="C1243" s="42">
        <v>216</v>
      </c>
      <c r="D1243" s="43">
        <f t="shared" si="221"/>
        <v>2000000</v>
      </c>
      <c r="E1243" s="43">
        <f t="shared" si="221"/>
        <v>4</v>
      </c>
      <c r="F1243" s="43">
        <f t="shared" si="221"/>
        <v>10000000</v>
      </c>
      <c r="G1243" s="43">
        <f t="shared" si="221"/>
        <v>3</v>
      </c>
      <c r="H1243" s="46">
        <f t="shared" si="213"/>
        <v>0</v>
      </c>
      <c r="I1243" s="46">
        <f t="shared" si="214"/>
        <v>0</v>
      </c>
      <c r="J1243" s="42">
        <f t="shared" si="219"/>
        <v>0</v>
      </c>
      <c r="K1243" s="42">
        <f t="shared" si="219"/>
        <v>0</v>
      </c>
      <c r="L1243" s="43">
        <f t="shared" si="220"/>
        <v>0</v>
      </c>
      <c r="M1243" s="157">
        <f t="shared" si="215"/>
        <v>0</v>
      </c>
      <c r="N1243" s="157">
        <f t="shared" si="216"/>
        <v>800000</v>
      </c>
      <c r="O1243" s="158">
        <f t="shared" si="217"/>
        <v>216</v>
      </c>
      <c r="P1243" s="42"/>
    </row>
    <row r="1244" spans="1:16" x14ac:dyDescent="0.2">
      <c r="A1244" s="156">
        <v>1236</v>
      </c>
      <c r="B1244" s="157">
        <v>10152000</v>
      </c>
      <c r="C1244" s="42">
        <v>2639.52</v>
      </c>
      <c r="D1244" s="43">
        <f t="shared" si="221"/>
        <v>2000000</v>
      </c>
      <c r="E1244" s="43">
        <f t="shared" si="221"/>
        <v>4</v>
      </c>
      <c r="F1244" s="43">
        <f t="shared" si="221"/>
        <v>10000000</v>
      </c>
      <c r="G1244" s="43">
        <f t="shared" si="221"/>
        <v>3</v>
      </c>
      <c r="H1244" s="46">
        <f t="shared" si="213"/>
        <v>0.78802206461780933</v>
      </c>
      <c r="I1244" s="46">
        <f t="shared" si="214"/>
        <v>1.4972419227738377E-2</v>
      </c>
      <c r="J1244" s="42">
        <f t="shared" si="219"/>
        <v>2080</v>
      </c>
      <c r="K1244" s="42">
        <f t="shared" si="219"/>
        <v>39.520000000000003</v>
      </c>
      <c r="L1244" s="43">
        <f t="shared" si="220"/>
        <v>8000000</v>
      </c>
      <c r="M1244" s="157">
        <f t="shared" si="215"/>
        <v>152000</v>
      </c>
      <c r="N1244" s="157">
        <f t="shared" si="216"/>
        <v>2000000</v>
      </c>
      <c r="O1244" s="158">
        <f t="shared" si="217"/>
        <v>520</v>
      </c>
      <c r="P1244" s="42"/>
    </row>
    <row r="1245" spans="1:16" x14ac:dyDescent="0.2">
      <c r="A1245" s="156">
        <v>1237</v>
      </c>
      <c r="B1245" s="157">
        <v>800000</v>
      </c>
      <c r="C1245" s="42">
        <v>184</v>
      </c>
      <c r="D1245" s="43">
        <f t="shared" si="221"/>
        <v>2000000</v>
      </c>
      <c r="E1245" s="43">
        <f t="shared" si="221"/>
        <v>4</v>
      </c>
      <c r="F1245" s="43">
        <f t="shared" si="221"/>
        <v>10000000</v>
      </c>
      <c r="G1245" s="43">
        <f t="shared" si="221"/>
        <v>3</v>
      </c>
      <c r="H1245" s="46">
        <f t="shared" si="213"/>
        <v>0</v>
      </c>
      <c r="I1245" s="46">
        <f t="shared" si="214"/>
        <v>0</v>
      </c>
      <c r="J1245" s="42">
        <f t="shared" si="219"/>
        <v>0</v>
      </c>
      <c r="K1245" s="42">
        <f t="shared" si="219"/>
        <v>0</v>
      </c>
      <c r="L1245" s="43">
        <f t="shared" si="220"/>
        <v>0</v>
      </c>
      <c r="M1245" s="157">
        <f t="shared" si="215"/>
        <v>0</v>
      </c>
      <c r="N1245" s="157">
        <f t="shared" si="216"/>
        <v>800000</v>
      </c>
      <c r="O1245" s="158">
        <f t="shared" si="217"/>
        <v>184</v>
      </c>
      <c r="P1245" s="42"/>
    </row>
    <row r="1246" spans="1:16" x14ac:dyDescent="0.2">
      <c r="A1246" s="156">
        <v>1238</v>
      </c>
      <c r="B1246" s="157">
        <v>40000000</v>
      </c>
      <c r="C1246" s="42">
        <v>6400</v>
      </c>
      <c r="D1246" s="43">
        <f t="shared" si="221"/>
        <v>2000000</v>
      </c>
      <c r="E1246" s="43">
        <f t="shared" si="221"/>
        <v>4</v>
      </c>
      <c r="F1246" s="43">
        <f t="shared" si="221"/>
        <v>10000000</v>
      </c>
      <c r="G1246" s="43">
        <f t="shared" si="221"/>
        <v>3</v>
      </c>
      <c r="H1246" s="46">
        <f t="shared" si="213"/>
        <v>0.2</v>
      </c>
      <c r="I1246" s="46">
        <f t="shared" si="214"/>
        <v>0.75</v>
      </c>
      <c r="J1246" s="42">
        <f t="shared" si="219"/>
        <v>1280</v>
      </c>
      <c r="K1246" s="42">
        <f t="shared" si="219"/>
        <v>4800</v>
      </c>
      <c r="L1246" s="43">
        <f t="shared" si="220"/>
        <v>8000000</v>
      </c>
      <c r="M1246" s="157">
        <f t="shared" si="215"/>
        <v>30000000</v>
      </c>
      <c r="N1246" s="157">
        <f t="shared" si="216"/>
        <v>2000000</v>
      </c>
      <c r="O1246" s="158">
        <f t="shared" si="217"/>
        <v>320</v>
      </c>
      <c r="P1246" s="42"/>
    </row>
    <row r="1247" spans="1:16" x14ac:dyDescent="0.2">
      <c r="A1247" s="156">
        <v>1239</v>
      </c>
      <c r="B1247" s="157">
        <v>27495000</v>
      </c>
      <c r="C1247" s="42">
        <v>7423.65</v>
      </c>
      <c r="D1247" s="43">
        <f t="shared" si="221"/>
        <v>2000000</v>
      </c>
      <c r="E1247" s="43">
        <f t="shared" si="221"/>
        <v>4</v>
      </c>
      <c r="F1247" s="43">
        <f t="shared" si="221"/>
        <v>10000000</v>
      </c>
      <c r="G1247" s="43">
        <f t="shared" si="221"/>
        <v>3</v>
      </c>
      <c r="H1247" s="46">
        <f t="shared" si="213"/>
        <v>0.29096199308965265</v>
      </c>
      <c r="I1247" s="46">
        <f t="shared" si="214"/>
        <v>0.63629750863793422</v>
      </c>
      <c r="J1247" s="42">
        <f t="shared" si="219"/>
        <v>2160</v>
      </c>
      <c r="K1247" s="42">
        <f t="shared" si="219"/>
        <v>4723.6500000000005</v>
      </c>
      <c r="L1247" s="43">
        <f t="shared" si="220"/>
        <v>8000000</v>
      </c>
      <c r="M1247" s="157">
        <f t="shared" si="215"/>
        <v>17495000</v>
      </c>
      <c r="N1247" s="157">
        <f t="shared" si="216"/>
        <v>2000000</v>
      </c>
      <c r="O1247" s="158">
        <f t="shared" si="217"/>
        <v>539.99999999999909</v>
      </c>
      <c r="P1247" s="42"/>
    </row>
    <row r="1248" spans="1:16" x14ac:dyDescent="0.2">
      <c r="A1248" s="156">
        <v>1240</v>
      </c>
      <c r="B1248" s="157">
        <v>40000000</v>
      </c>
      <c r="C1248" s="42">
        <v>8000</v>
      </c>
      <c r="D1248" s="43">
        <f t="shared" si="221"/>
        <v>2000000</v>
      </c>
      <c r="E1248" s="43">
        <f t="shared" si="221"/>
        <v>4</v>
      </c>
      <c r="F1248" s="43">
        <f t="shared" si="221"/>
        <v>10000000</v>
      </c>
      <c r="G1248" s="43">
        <f t="shared" si="221"/>
        <v>3</v>
      </c>
      <c r="H1248" s="46">
        <f t="shared" si="213"/>
        <v>0.2</v>
      </c>
      <c r="I1248" s="46">
        <f t="shared" si="214"/>
        <v>0.75</v>
      </c>
      <c r="J1248" s="42">
        <f t="shared" si="219"/>
        <v>1600</v>
      </c>
      <c r="K1248" s="42">
        <f t="shared" si="219"/>
        <v>6000</v>
      </c>
      <c r="L1248" s="43">
        <f t="shared" si="220"/>
        <v>8000000</v>
      </c>
      <c r="M1248" s="157">
        <f t="shared" si="215"/>
        <v>30000000</v>
      </c>
      <c r="N1248" s="157">
        <f t="shared" si="216"/>
        <v>2000000</v>
      </c>
      <c r="O1248" s="158">
        <f t="shared" si="217"/>
        <v>400</v>
      </c>
      <c r="P1248" s="42"/>
    </row>
    <row r="1249" spans="1:16" x14ac:dyDescent="0.2">
      <c r="A1249" s="156">
        <v>1241</v>
      </c>
      <c r="B1249" s="157">
        <v>6609000</v>
      </c>
      <c r="C1249" s="42">
        <v>793.08</v>
      </c>
      <c r="D1249" s="43">
        <f t="shared" si="221"/>
        <v>2000000</v>
      </c>
      <c r="E1249" s="43">
        <f t="shared" si="221"/>
        <v>4</v>
      </c>
      <c r="F1249" s="43">
        <f t="shared" si="221"/>
        <v>10000000</v>
      </c>
      <c r="G1249" s="43">
        <f t="shared" si="221"/>
        <v>3</v>
      </c>
      <c r="H1249" s="46">
        <f t="shared" si="213"/>
        <v>0.69738235739143595</v>
      </c>
      <c r="I1249" s="46">
        <f t="shared" si="214"/>
        <v>0</v>
      </c>
      <c r="J1249" s="42">
        <f t="shared" si="219"/>
        <v>553.08000000000004</v>
      </c>
      <c r="K1249" s="42">
        <f t="shared" si="219"/>
        <v>0</v>
      </c>
      <c r="L1249" s="43">
        <f t="shared" si="220"/>
        <v>4609000</v>
      </c>
      <c r="M1249" s="157">
        <f t="shared" si="215"/>
        <v>0</v>
      </c>
      <c r="N1249" s="157">
        <f t="shared" si="216"/>
        <v>2000000</v>
      </c>
      <c r="O1249" s="158">
        <f t="shared" si="217"/>
        <v>240</v>
      </c>
      <c r="P1249" s="42"/>
    </row>
    <row r="1250" spans="1:16" x14ac:dyDescent="0.2">
      <c r="A1250" s="156">
        <v>1242</v>
      </c>
      <c r="B1250" s="157">
        <v>6785000</v>
      </c>
      <c r="C1250" s="42">
        <v>1424.85</v>
      </c>
      <c r="D1250" s="43">
        <f t="shared" si="221"/>
        <v>2000000</v>
      </c>
      <c r="E1250" s="43">
        <f t="shared" si="221"/>
        <v>4</v>
      </c>
      <c r="F1250" s="43">
        <f t="shared" si="221"/>
        <v>10000000</v>
      </c>
      <c r="G1250" s="43">
        <f t="shared" si="221"/>
        <v>3</v>
      </c>
      <c r="H1250" s="46">
        <f t="shared" si="213"/>
        <v>0.70523212969786297</v>
      </c>
      <c r="I1250" s="46">
        <f t="shared" si="214"/>
        <v>0</v>
      </c>
      <c r="J1250" s="42">
        <f t="shared" si="219"/>
        <v>1004.85</v>
      </c>
      <c r="K1250" s="42">
        <f t="shared" si="219"/>
        <v>0</v>
      </c>
      <c r="L1250" s="43">
        <f t="shared" si="220"/>
        <v>4785000</v>
      </c>
      <c r="M1250" s="157">
        <f t="shared" si="215"/>
        <v>0</v>
      </c>
      <c r="N1250" s="157">
        <f t="shared" si="216"/>
        <v>2000000</v>
      </c>
      <c r="O1250" s="158">
        <f t="shared" si="217"/>
        <v>419.99999999999989</v>
      </c>
      <c r="P1250" s="42"/>
    </row>
    <row r="1251" spans="1:16" x14ac:dyDescent="0.2">
      <c r="A1251" s="156">
        <v>1243</v>
      </c>
      <c r="B1251" s="157">
        <v>800000</v>
      </c>
      <c r="C1251" s="42">
        <v>176</v>
      </c>
      <c r="D1251" s="43">
        <f t="shared" si="221"/>
        <v>2000000</v>
      </c>
      <c r="E1251" s="43">
        <f t="shared" si="221"/>
        <v>4</v>
      </c>
      <c r="F1251" s="43">
        <f t="shared" si="221"/>
        <v>10000000</v>
      </c>
      <c r="G1251" s="43">
        <f t="shared" si="221"/>
        <v>3</v>
      </c>
      <c r="H1251" s="46">
        <f t="shared" si="213"/>
        <v>0</v>
      </c>
      <c r="I1251" s="46">
        <f t="shared" si="214"/>
        <v>0</v>
      </c>
      <c r="J1251" s="42">
        <f t="shared" si="219"/>
        <v>0</v>
      </c>
      <c r="K1251" s="42">
        <f t="shared" si="219"/>
        <v>0</v>
      </c>
      <c r="L1251" s="43">
        <f t="shared" si="220"/>
        <v>0</v>
      </c>
      <c r="M1251" s="157">
        <f t="shared" si="215"/>
        <v>0</v>
      </c>
      <c r="N1251" s="157">
        <f t="shared" si="216"/>
        <v>800000</v>
      </c>
      <c r="O1251" s="158">
        <f t="shared" si="217"/>
        <v>176</v>
      </c>
      <c r="P1251" s="42"/>
    </row>
    <row r="1252" spans="1:16" x14ac:dyDescent="0.2">
      <c r="A1252" s="156">
        <v>1244</v>
      </c>
      <c r="B1252" s="157">
        <v>40000000</v>
      </c>
      <c r="C1252" s="42">
        <v>12400</v>
      </c>
      <c r="D1252" s="43">
        <f t="shared" si="221"/>
        <v>2000000</v>
      </c>
      <c r="E1252" s="43">
        <f t="shared" si="221"/>
        <v>4</v>
      </c>
      <c r="F1252" s="43">
        <f t="shared" si="221"/>
        <v>10000000</v>
      </c>
      <c r="G1252" s="43">
        <f t="shared" si="221"/>
        <v>3</v>
      </c>
      <c r="H1252" s="46">
        <f t="shared" si="213"/>
        <v>0.2</v>
      </c>
      <c r="I1252" s="46">
        <f t="shared" si="214"/>
        <v>0.75</v>
      </c>
      <c r="J1252" s="42">
        <f t="shared" si="219"/>
        <v>2480</v>
      </c>
      <c r="K1252" s="42">
        <f t="shared" si="219"/>
        <v>9300</v>
      </c>
      <c r="L1252" s="43">
        <f t="shared" si="220"/>
        <v>8000000</v>
      </c>
      <c r="M1252" s="157">
        <f t="shared" si="215"/>
        <v>30000000</v>
      </c>
      <c r="N1252" s="157">
        <f t="shared" si="216"/>
        <v>2000000</v>
      </c>
      <c r="O1252" s="158">
        <f t="shared" si="217"/>
        <v>620</v>
      </c>
      <c r="P1252" s="42"/>
    </row>
    <row r="1253" spans="1:16" x14ac:dyDescent="0.2">
      <c r="A1253" s="156">
        <v>1245</v>
      </c>
      <c r="B1253" s="157">
        <v>40000000</v>
      </c>
      <c r="C1253" s="42">
        <v>8000</v>
      </c>
      <c r="D1253" s="43">
        <f t="shared" si="221"/>
        <v>2000000</v>
      </c>
      <c r="E1253" s="43">
        <f t="shared" si="221"/>
        <v>4</v>
      </c>
      <c r="F1253" s="43">
        <f t="shared" si="221"/>
        <v>10000000</v>
      </c>
      <c r="G1253" s="43">
        <f t="shared" si="221"/>
        <v>3</v>
      </c>
      <c r="H1253" s="46">
        <f t="shared" si="213"/>
        <v>0.2</v>
      </c>
      <c r="I1253" s="46">
        <f t="shared" si="214"/>
        <v>0.75</v>
      </c>
      <c r="J1253" s="42">
        <f t="shared" si="219"/>
        <v>1600</v>
      </c>
      <c r="K1253" s="42">
        <f t="shared" si="219"/>
        <v>6000</v>
      </c>
      <c r="L1253" s="43">
        <f t="shared" si="220"/>
        <v>8000000</v>
      </c>
      <c r="M1253" s="157">
        <f t="shared" si="215"/>
        <v>30000000</v>
      </c>
      <c r="N1253" s="157">
        <f t="shared" si="216"/>
        <v>2000000</v>
      </c>
      <c r="O1253" s="158">
        <f t="shared" si="217"/>
        <v>400</v>
      </c>
      <c r="P1253" s="42"/>
    </row>
    <row r="1254" spans="1:16" x14ac:dyDescent="0.2">
      <c r="A1254" s="156">
        <v>1246</v>
      </c>
      <c r="B1254" s="157">
        <v>3913000</v>
      </c>
      <c r="C1254" s="42">
        <v>508.69</v>
      </c>
      <c r="D1254" s="43">
        <f t="shared" si="221"/>
        <v>2000000</v>
      </c>
      <c r="E1254" s="43">
        <f t="shared" si="221"/>
        <v>4</v>
      </c>
      <c r="F1254" s="43">
        <f t="shared" si="221"/>
        <v>10000000</v>
      </c>
      <c r="G1254" s="43">
        <f t="shared" si="221"/>
        <v>3</v>
      </c>
      <c r="H1254" s="46">
        <f t="shared" si="213"/>
        <v>0.48888320981344235</v>
      </c>
      <c r="I1254" s="46">
        <f t="shared" si="214"/>
        <v>0</v>
      </c>
      <c r="J1254" s="42">
        <f t="shared" si="219"/>
        <v>248.69</v>
      </c>
      <c r="K1254" s="42">
        <f t="shared" si="219"/>
        <v>0</v>
      </c>
      <c r="L1254" s="43">
        <f t="shared" si="220"/>
        <v>1913000</v>
      </c>
      <c r="M1254" s="157">
        <f t="shared" si="215"/>
        <v>0</v>
      </c>
      <c r="N1254" s="157">
        <f t="shared" si="216"/>
        <v>2000000</v>
      </c>
      <c r="O1254" s="158">
        <f t="shared" si="217"/>
        <v>260</v>
      </c>
      <c r="P1254" s="42"/>
    </row>
    <row r="1255" spans="1:16" x14ac:dyDescent="0.2">
      <c r="A1255" s="156">
        <v>1247</v>
      </c>
      <c r="B1255" s="157">
        <v>13186000</v>
      </c>
      <c r="C1255" s="42">
        <v>3032.78</v>
      </c>
      <c r="D1255" s="43">
        <f t="shared" si="221"/>
        <v>2000000</v>
      </c>
      <c r="E1255" s="43">
        <f t="shared" si="221"/>
        <v>4</v>
      </c>
      <c r="F1255" s="43">
        <f t="shared" si="221"/>
        <v>10000000</v>
      </c>
      <c r="G1255" s="43">
        <f t="shared" si="221"/>
        <v>3</v>
      </c>
      <c r="H1255" s="46">
        <f t="shared" si="213"/>
        <v>0.60670408008493859</v>
      </c>
      <c r="I1255" s="46">
        <f t="shared" si="214"/>
        <v>0.24161989989382679</v>
      </c>
      <c r="J1255" s="42">
        <f t="shared" si="219"/>
        <v>1840.0000000000002</v>
      </c>
      <c r="K1255" s="42">
        <f t="shared" si="219"/>
        <v>732.78000000000009</v>
      </c>
      <c r="L1255" s="43">
        <f t="shared" si="220"/>
        <v>8000000</v>
      </c>
      <c r="M1255" s="157">
        <f t="shared" si="215"/>
        <v>3186000</v>
      </c>
      <c r="N1255" s="157">
        <f t="shared" si="216"/>
        <v>2000000</v>
      </c>
      <c r="O1255" s="158">
        <f t="shared" si="217"/>
        <v>460</v>
      </c>
      <c r="P1255" s="42"/>
    </row>
    <row r="1256" spans="1:16" x14ac:dyDescent="0.2">
      <c r="A1256" s="156">
        <v>1248</v>
      </c>
      <c r="B1256" s="157">
        <v>1325000</v>
      </c>
      <c r="C1256" s="42">
        <v>410.75</v>
      </c>
      <c r="D1256" s="43">
        <f t="shared" si="221"/>
        <v>2000000</v>
      </c>
      <c r="E1256" s="43">
        <f t="shared" si="221"/>
        <v>4</v>
      </c>
      <c r="F1256" s="43">
        <f t="shared" si="221"/>
        <v>10000000</v>
      </c>
      <c r="G1256" s="43">
        <f t="shared" si="221"/>
        <v>3</v>
      </c>
      <c r="H1256" s="46">
        <f t="shared" si="213"/>
        <v>0</v>
      </c>
      <c r="I1256" s="46">
        <f t="shared" si="214"/>
        <v>0</v>
      </c>
      <c r="J1256" s="42">
        <f t="shared" si="219"/>
        <v>0</v>
      </c>
      <c r="K1256" s="42">
        <f t="shared" si="219"/>
        <v>0</v>
      </c>
      <c r="L1256" s="43">
        <f t="shared" si="220"/>
        <v>0</v>
      </c>
      <c r="M1256" s="157">
        <f t="shared" si="215"/>
        <v>0</v>
      </c>
      <c r="N1256" s="157">
        <f t="shared" si="216"/>
        <v>1325000</v>
      </c>
      <c r="O1256" s="158">
        <f t="shared" si="217"/>
        <v>410.75</v>
      </c>
      <c r="P1256" s="42"/>
    </row>
    <row r="1257" spans="1:16" x14ac:dyDescent="0.2">
      <c r="A1257" s="156">
        <v>1249</v>
      </c>
      <c r="B1257" s="157">
        <v>3439000</v>
      </c>
      <c r="C1257" s="42">
        <v>928.53</v>
      </c>
      <c r="D1257" s="43">
        <f t="shared" si="221"/>
        <v>2000000</v>
      </c>
      <c r="E1257" s="43">
        <f t="shared" si="221"/>
        <v>4</v>
      </c>
      <c r="F1257" s="43">
        <f t="shared" si="221"/>
        <v>10000000</v>
      </c>
      <c r="G1257" s="43">
        <f t="shared" si="221"/>
        <v>3</v>
      </c>
      <c r="H1257" s="46">
        <f t="shared" si="213"/>
        <v>0.41843559174178541</v>
      </c>
      <c r="I1257" s="46">
        <f t="shared" si="214"/>
        <v>0</v>
      </c>
      <c r="J1257" s="42">
        <f t="shared" si="219"/>
        <v>388.53</v>
      </c>
      <c r="K1257" s="42">
        <f t="shared" si="219"/>
        <v>0</v>
      </c>
      <c r="L1257" s="43">
        <f t="shared" si="220"/>
        <v>1439000</v>
      </c>
      <c r="M1257" s="157">
        <f t="shared" si="215"/>
        <v>0</v>
      </c>
      <c r="N1257" s="157">
        <f t="shared" si="216"/>
        <v>2000000</v>
      </c>
      <c r="O1257" s="158">
        <f t="shared" si="217"/>
        <v>540</v>
      </c>
      <c r="P1257" s="42"/>
    </row>
    <row r="1258" spans="1:16" x14ac:dyDescent="0.2">
      <c r="A1258" s="156">
        <v>1250</v>
      </c>
      <c r="B1258" s="157">
        <v>800000</v>
      </c>
      <c r="C1258" s="42">
        <v>160</v>
      </c>
      <c r="D1258" s="43">
        <f t="shared" ref="D1258:G1273" si="222">D1257</f>
        <v>2000000</v>
      </c>
      <c r="E1258" s="43">
        <f t="shared" si="222"/>
        <v>4</v>
      </c>
      <c r="F1258" s="43">
        <f t="shared" si="222"/>
        <v>10000000</v>
      </c>
      <c r="G1258" s="43">
        <f t="shared" si="222"/>
        <v>3</v>
      </c>
      <c r="H1258" s="46">
        <f t="shared" si="213"/>
        <v>0</v>
      </c>
      <c r="I1258" s="46">
        <f t="shared" si="214"/>
        <v>0</v>
      </c>
      <c r="J1258" s="42">
        <f t="shared" si="219"/>
        <v>0</v>
      </c>
      <c r="K1258" s="42">
        <f t="shared" si="219"/>
        <v>0</v>
      </c>
      <c r="L1258" s="43">
        <f t="shared" si="220"/>
        <v>0</v>
      </c>
      <c r="M1258" s="157">
        <f t="shared" si="215"/>
        <v>0</v>
      </c>
      <c r="N1258" s="157">
        <f t="shared" si="216"/>
        <v>800000</v>
      </c>
      <c r="O1258" s="158">
        <f t="shared" si="217"/>
        <v>160</v>
      </c>
      <c r="P1258" s="42"/>
    </row>
    <row r="1259" spans="1:16" x14ac:dyDescent="0.2">
      <c r="A1259" s="156">
        <v>1251</v>
      </c>
      <c r="B1259" s="157">
        <v>4641000</v>
      </c>
      <c r="C1259" s="42">
        <v>928.2</v>
      </c>
      <c r="D1259" s="43">
        <f t="shared" si="222"/>
        <v>2000000</v>
      </c>
      <c r="E1259" s="43">
        <f t="shared" si="222"/>
        <v>4</v>
      </c>
      <c r="F1259" s="43">
        <f t="shared" si="222"/>
        <v>10000000</v>
      </c>
      <c r="G1259" s="43">
        <f t="shared" si="222"/>
        <v>3</v>
      </c>
      <c r="H1259" s="46">
        <f t="shared" si="213"/>
        <v>0.56905839258780433</v>
      </c>
      <c r="I1259" s="46">
        <f t="shared" si="214"/>
        <v>0</v>
      </c>
      <c r="J1259" s="42">
        <f t="shared" si="219"/>
        <v>528.20000000000005</v>
      </c>
      <c r="K1259" s="42">
        <f t="shared" si="219"/>
        <v>0</v>
      </c>
      <c r="L1259" s="43">
        <f t="shared" si="220"/>
        <v>2641000</v>
      </c>
      <c r="M1259" s="157">
        <f t="shared" si="215"/>
        <v>0</v>
      </c>
      <c r="N1259" s="157">
        <f t="shared" si="216"/>
        <v>2000000</v>
      </c>
      <c r="O1259" s="158">
        <f t="shared" si="217"/>
        <v>400</v>
      </c>
      <c r="P1259" s="42"/>
    </row>
    <row r="1260" spans="1:16" x14ac:dyDescent="0.2">
      <c r="A1260" s="156">
        <v>1252</v>
      </c>
      <c r="B1260" s="157">
        <v>13176000</v>
      </c>
      <c r="C1260" s="42">
        <v>3030.48</v>
      </c>
      <c r="D1260" s="43">
        <f t="shared" si="222"/>
        <v>2000000</v>
      </c>
      <c r="E1260" s="43">
        <f t="shared" si="222"/>
        <v>4</v>
      </c>
      <c r="F1260" s="43">
        <f t="shared" si="222"/>
        <v>10000000</v>
      </c>
      <c r="G1260" s="43">
        <f t="shared" si="222"/>
        <v>3</v>
      </c>
      <c r="H1260" s="46">
        <f t="shared" si="213"/>
        <v>0.60716454159077105</v>
      </c>
      <c r="I1260" s="46">
        <f t="shared" si="214"/>
        <v>0.24104432301153614</v>
      </c>
      <c r="J1260" s="42">
        <f t="shared" si="219"/>
        <v>1839.9999999999998</v>
      </c>
      <c r="K1260" s="42">
        <f t="shared" si="219"/>
        <v>730.48</v>
      </c>
      <c r="L1260" s="43">
        <f t="shared" si="220"/>
        <v>7999999.9999999991</v>
      </c>
      <c r="M1260" s="157">
        <f t="shared" si="215"/>
        <v>3176000</v>
      </c>
      <c r="N1260" s="157">
        <f t="shared" si="216"/>
        <v>2000000</v>
      </c>
      <c r="O1260" s="158">
        <f t="shared" si="217"/>
        <v>460.00000000000045</v>
      </c>
      <c r="P1260" s="42"/>
    </row>
    <row r="1261" spans="1:16" x14ac:dyDescent="0.2">
      <c r="A1261" s="156">
        <v>1253</v>
      </c>
      <c r="B1261" s="157">
        <v>40000000</v>
      </c>
      <c r="C1261" s="42">
        <v>6800</v>
      </c>
      <c r="D1261" s="43">
        <f t="shared" si="222"/>
        <v>2000000</v>
      </c>
      <c r="E1261" s="43">
        <f t="shared" si="222"/>
        <v>4</v>
      </c>
      <c r="F1261" s="43">
        <f t="shared" si="222"/>
        <v>10000000</v>
      </c>
      <c r="G1261" s="43">
        <f t="shared" si="222"/>
        <v>3</v>
      </c>
      <c r="H1261" s="46">
        <f t="shared" si="213"/>
        <v>0.2</v>
      </c>
      <c r="I1261" s="46">
        <f t="shared" si="214"/>
        <v>0.75</v>
      </c>
      <c r="J1261" s="42">
        <f t="shared" si="219"/>
        <v>1360</v>
      </c>
      <c r="K1261" s="42">
        <f t="shared" si="219"/>
        <v>5100</v>
      </c>
      <c r="L1261" s="43">
        <f t="shared" si="220"/>
        <v>8000000</v>
      </c>
      <c r="M1261" s="157">
        <f t="shared" si="215"/>
        <v>30000000</v>
      </c>
      <c r="N1261" s="157">
        <f t="shared" si="216"/>
        <v>2000000</v>
      </c>
      <c r="O1261" s="158">
        <f t="shared" si="217"/>
        <v>340</v>
      </c>
      <c r="P1261" s="42"/>
    </row>
    <row r="1262" spans="1:16" x14ac:dyDescent="0.2">
      <c r="A1262" s="156">
        <v>1254</v>
      </c>
      <c r="B1262" s="157">
        <v>16169000</v>
      </c>
      <c r="C1262" s="42">
        <v>2425.35</v>
      </c>
      <c r="D1262" s="43">
        <f t="shared" si="222"/>
        <v>2000000</v>
      </c>
      <c r="E1262" s="43">
        <f t="shared" si="222"/>
        <v>4</v>
      </c>
      <c r="F1262" s="43">
        <f t="shared" si="222"/>
        <v>10000000</v>
      </c>
      <c r="G1262" s="43">
        <f t="shared" si="222"/>
        <v>3</v>
      </c>
      <c r="H1262" s="46">
        <f t="shared" si="213"/>
        <v>0.49477395015152453</v>
      </c>
      <c r="I1262" s="46">
        <f t="shared" si="214"/>
        <v>0.38153256231059435</v>
      </c>
      <c r="J1262" s="42">
        <f t="shared" si="219"/>
        <v>1200</v>
      </c>
      <c r="K1262" s="42">
        <f t="shared" si="219"/>
        <v>925.35</v>
      </c>
      <c r="L1262" s="43">
        <f t="shared" si="220"/>
        <v>8000000</v>
      </c>
      <c r="M1262" s="157">
        <f t="shared" si="215"/>
        <v>6169000</v>
      </c>
      <c r="N1262" s="157">
        <f t="shared" si="216"/>
        <v>2000000</v>
      </c>
      <c r="O1262" s="158">
        <f t="shared" si="217"/>
        <v>300</v>
      </c>
      <c r="P1262" s="42"/>
    </row>
    <row r="1263" spans="1:16" x14ac:dyDescent="0.2">
      <c r="A1263" s="156">
        <v>1255</v>
      </c>
      <c r="B1263" s="157">
        <v>8132000</v>
      </c>
      <c r="C1263" s="42">
        <v>2033</v>
      </c>
      <c r="D1263" s="43">
        <f t="shared" si="222"/>
        <v>2000000</v>
      </c>
      <c r="E1263" s="43">
        <f t="shared" si="222"/>
        <v>4</v>
      </c>
      <c r="F1263" s="43">
        <f t="shared" si="222"/>
        <v>10000000</v>
      </c>
      <c r="G1263" s="43">
        <f t="shared" si="222"/>
        <v>3</v>
      </c>
      <c r="H1263" s="46">
        <f t="shared" si="213"/>
        <v>0.75405804230201667</v>
      </c>
      <c r="I1263" s="46">
        <f t="shared" si="214"/>
        <v>0</v>
      </c>
      <c r="J1263" s="42">
        <f t="shared" si="219"/>
        <v>1533</v>
      </c>
      <c r="K1263" s="42">
        <f t="shared" si="219"/>
        <v>0</v>
      </c>
      <c r="L1263" s="43">
        <f t="shared" si="220"/>
        <v>6132000</v>
      </c>
      <c r="M1263" s="157">
        <f t="shared" si="215"/>
        <v>0</v>
      </c>
      <c r="N1263" s="157">
        <f t="shared" si="216"/>
        <v>2000000</v>
      </c>
      <c r="O1263" s="158">
        <f t="shared" si="217"/>
        <v>500</v>
      </c>
      <c r="P1263" s="42"/>
    </row>
    <row r="1264" spans="1:16" x14ac:dyDescent="0.2">
      <c r="A1264" s="156">
        <v>1256</v>
      </c>
      <c r="B1264" s="157">
        <v>26432000</v>
      </c>
      <c r="C1264" s="42">
        <v>6608</v>
      </c>
      <c r="D1264" s="43">
        <f t="shared" si="222"/>
        <v>2000000</v>
      </c>
      <c r="E1264" s="43">
        <f t="shared" si="222"/>
        <v>4</v>
      </c>
      <c r="F1264" s="43">
        <f t="shared" si="222"/>
        <v>10000000</v>
      </c>
      <c r="G1264" s="43">
        <f t="shared" si="222"/>
        <v>3</v>
      </c>
      <c r="H1264" s="46">
        <f t="shared" si="213"/>
        <v>0.30266343825665859</v>
      </c>
      <c r="I1264" s="46">
        <f t="shared" si="214"/>
        <v>0.62167070217917675</v>
      </c>
      <c r="J1264" s="42">
        <f t="shared" si="219"/>
        <v>2000</v>
      </c>
      <c r="K1264" s="42">
        <f t="shared" si="219"/>
        <v>4108</v>
      </c>
      <c r="L1264" s="43">
        <f t="shared" si="220"/>
        <v>8000000</v>
      </c>
      <c r="M1264" s="157">
        <f t="shared" si="215"/>
        <v>16432000</v>
      </c>
      <c r="N1264" s="157">
        <f t="shared" si="216"/>
        <v>2000000</v>
      </c>
      <c r="O1264" s="158">
        <f t="shared" si="217"/>
        <v>500</v>
      </c>
      <c r="P1264" s="42"/>
    </row>
    <row r="1265" spans="1:16" x14ac:dyDescent="0.2">
      <c r="A1265" s="156">
        <v>1257</v>
      </c>
      <c r="B1265" s="157">
        <v>1665000</v>
      </c>
      <c r="C1265" s="42">
        <v>366.3</v>
      </c>
      <c r="D1265" s="43">
        <f t="shared" si="222"/>
        <v>2000000</v>
      </c>
      <c r="E1265" s="43">
        <f t="shared" si="222"/>
        <v>4</v>
      </c>
      <c r="F1265" s="43">
        <f t="shared" si="222"/>
        <v>10000000</v>
      </c>
      <c r="G1265" s="43">
        <f t="shared" si="222"/>
        <v>3</v>
      </c>
      <c r="H1265" s="46">
        <f t="shared" si="213"/>
        <v>0</v>
      </c>
      <c r="I1265" s="46">
        <f t="shared" si="214"/>
        <v>0</v>
      </c>
      <c r="J1265" s="42">
        <f t="shared" si="219"/>
        <v>0</v>
      </c>
      <c r="K1265" s="42">
        <f t="shared" si="219"/>
        <v>0</v>
      </c>
      <c r="L1265" s="43">
        <f t="shared" si="220"/>
        <v>0</v>
      </c>
      <c r="M1265" s="157">
        <f t="shared" si="215"/>
        <v>0</v>
      </c>
      <c r="N1265" s="157">
        <f t="shared" si="216"/>
        <v>1665000</v>
      </c>
      <c r="O1265" s="158">
        <f t="shared" si="217"/>
        <v>366.3</v>
      </c>
      <c r="P1265" s="42"/>
    </row>
    <row r="1266" spans="1:16" x14ac:dyDescent="0.2">
      <c r="A1266" s="156">
        <v>1258</v>
      </c>
      <c r="B1266" s="157">
        <v>16500000</v>
      </c>
      <c r="C1266" s="42">
        <v>3630</v>
      </c>
      <c r="D1266" s="43">
        <f t="shared" si="222"/>
        <v>2000000</v>
      </c>
      <c r="E1266" s="43">
        <f t="shared" si="222"/>
        <v>4</v>
      </c>
      <c r="F1266" s="43">
        <f t="shared" si="222"/>
        <v>10000000</v>
      </c>
      <c r="G1266" s="43">
        <f t="shared" si="222"/>
        <v>3</v>
      </c>
      <c r="H1266" s="46">
        <f t="shared" si="213"/>
        <v>0.48484848484848486</v>
      </c>
      <c r="I1266" s="46">
        <f t="shared" si="214"/>
        <v>0.39393939393939392</v>
      </c>
      <c r="J1266" s="42">
        <f t="shared" si="219"/>
        <v>1760</v>
      </c>
      <c r="K1266" s="42">
        <f t="shared" si="219"/>
        <v>1430</v>
      </c>
      <c r="L1266" s="43">
        <f t="shared" si="220"/>
        <v>8000000</v>
      </c>
      <c r="M1266" s="157">
        <f t="shared" si="215"/>
        <v>6500000</v>
      </c>
      <c r="N1266" s="157">
        <f t="shared" si="216"/>
        <v>2000000</v>
      </c>
      <c r="O1266" s="158">
        <f t="shared" si="217"/>
        <v>440</v>
      </c>
      <c r="P1266" s="42"/>
    </row>
    <row r="1267" spans="1:16" x14ac:dyDescent="0.2">
      <c r="A1267" s="156">
        <v>1259</v>
      </c>
      <c r="B1267" s="157">
        <v>1752000</v>
      </c>
      <c r="C1267" s="42">
        <v>473.04</v>
      </c>
      <c r="D1267" s="43">
        <f t="shared" si="222"/>
        <v>2000000</v>
      </c>
      <c r="E1267" s="43">
        <f t="shared" si="222"/>
        <v>4</v>
      </c>
      <c r="F1267" s="43">
        <f t="shared" si="222"/>
        <v>10000000</v>
      </c>
      <c r="G1267" s="43">
        <f t="shared" si="222"/>
        <v>3</v>
      </c>
      <c r="H1267" s="46">
        <f t="shared" si="213"/>
        <v>0</v>
      </c>
      <c r="I1267" s="46">
        <f t="shared" si="214"/>
        <v>0</v>
      </c>
      <c r="J1267" s="42">
        <f t="shared" si="219"/>
        <v>0</v>
      </c>
      <c r="K1267" s="42">
        <f t="shared" si="219"/>
        <v>0</v>
      </c>
      <c r="L1267" s="43">
        <f t="shared" si="220"/>
        <v>0</v>
      </c>
      <c r="M1267" s="157">
        <f t="shared" si="215"/>
        <v>0</v>
      </c>
      <c r="N1267" s="157">
        <f t="shared" si="216"/>
        <v>1752000</v>
      </c>
      <c r="O1267" s="158">
        <f t="shared" si="217"/>
        <v>473.04</v>
      </c>
      <c r="P1267" s="42"/>
    </row>
    <row r="1268" spans="1:16" x14ac:dyDescent="0.2">
      <c r="A1268" s="156">
        <v>1260</v>
      </c>
      <c r="B1268" s="157">
        <v>40000000</v>
      </c>
      <c r="C1268" s="42">
        <v>10800</v>
      </c>
      <c r="D1268" s="43">
        <f t="shared" si="222"/>
        <v>2000000</v>
      </c>
      <c r="E1268" s="43">
        <f t="shared" si="222"/>
        <v>4</v>
      </c>
      <c r="F1268" s="43">
        <f t="shared" si="222"/>
        <v>10000000</v>
      </c>
      <c r="G1268" s="43">
        <f t="shared" si="222"/>
        <v>3</v>
      </c>
      <c r="H1268" s="46">
        <f t="shared" si="213"/>
        <v>0.2</v>
      </c>
      <c r="I1268" s="46">
        <f t="shared" si="214"/>
        <v>0.75</v>
      </c>
      <c r="J1268" s="42">
        <f t="shared" si="219"/>
        <v>2160</v>
      </c>
      <c r="K1268" s="42">
        <f t="shared" si="219"/>
        <v>8100</v>
      </c>
      <c r="L1268" s="43">
        <f t="shared" si="220"/>
        <v>8000000</v>
      </c>
      <c r="M1268" s="157">
        <f t="shared" si="215"/>
        <v>30000000</v>
      </c>
      <c r="N1268" s="157">
        <f t="shared" si="216"/>
        <v>2000000</v>
      </c>
      <c r="O1268" s="158">
        <f t="shared" si="217"/>
        <v>540</v>
      </c>
      <c r="P1268" s="42"/>
    </row>
    <row r="1269" spans="1:16" x14ac:dyDescent="0.2">
      <c r="A1269" s="156">
        <v>1261</v>
      </c>
      <c r="B1269" s="157">
        <v>40000000</v>
      </c>
      <c r="C1269" s="42">
        <v>6800</v>
      </c>
      <c r="D1269" s="43">
        <f t="shared" si="222"/>
        <v>2000000</v>
      </c>
      <c r="E1269" s="43">
        <f t="shared" si="222"/>
        <v>4</v>
      </c>
      <c r="F1269" s="43">
        <f t="shared" si="222"/>
        <v>10000000</v>
      </c>
      <c r="G1269" s="43">
        <f t="shared" si="222"/>
        <v>3</v>
      </c>
      <c r="H1269" s="46">
        <f t="shared" si="213"/>
        <v>0.2</v>
      </c>
      <c r="I1269" s="46">
        <f t="shared" si="214"/>
        <v>0.75</v>
      </c>
      <c r="J1269" s="42">
        <f t="shared" si="219"/>
        <v>1360</v>
      </c>
      <c r="K1269" s="42">
        <f t="shared" si="219"/>
        <v>5100</v>
      </c>
      <c r="L1269" s="43">
        <f t="shared" si="220"/>
        <v>8000000</v>
      </c>
      <c r="M1269" s="157">
        <f t="shared" si="215"/>
        <v>30000000</v>
      </c>
      <c r="N1269" s="157">
        <f t="shared" si="216"/>
        <v>2000000</v>
      </c>
      <c r="O1269" s="158">
        <f t="shared" si="217"/>
        <v>340</v>
      </c>
      <c r="P1269" s="42"/>
    </row>
    <row r="1270" spans="1:16" x14ac:dyDescent="0.2">
      <c r="A1270" s="156">
        <v>1262</v>
      </c>
      <c r="B1270" s="157">
        <v>1528000</v>
      </c>
      <c r="C1270" s="42">
        <v>244.48</v>
      </c>
      <c r="D1270" s="43">
        <f t="shared" si="222"/>
        <v>2000000</v>
      </c>
      <c r="E1270" s="43">
        <f t="shared" si="222"/>
        <v>4</v>
      </c>
      <c r="F1270" s="43">
        <f t="shared" si="222"/>
        <v>10000000</v>
      </c>
      <c r="G1270" s="43">
        <f t="shared" si="222"/>
        <v>3</v>
      </c>
      <c r="H1270" s="46">
        <f t="shared" si="213"/>
        <v>0</v>
      </c>
      <c r="I1270" s="46">
        <f t="shared" si="214"/>
        <v>0</v>
      </c>
      <c r="J1270" s="42">
        <f t="shared" si="219"/>
        <v>0</v>
      </c>
      <c r="K1270" s="42">
        <f t="shared" si="219"/>
        <v>0</v>
      </c>
      <c r="L1270" s="43">
        <f t="shared" si="220"/>
        <v>0</v>
      </c>
      <c r="M1270" s="157">
        <f t="shared" si="215"/>
        <v>0</v>
      </c>
      <c r="N1270" s="157">
        <f t="shared" si="216"/>
        <v>1528000</v>
      </c>
      <c r="O1270" s="158">
        <f t="shared" si="217"/>
        <v>244.48</v>
      </c>
      <c r="P1270" s="42"/>
    </row>
    <row r="1271" spans="1:16" x14ac:dyDescent="0.2">
      <c r="A1271" s="156">
        <v>1263</v>
      </c>
      <c r="B1271" s="157">
        <v>16525000</v>
      </c>
      <c r="C1271" s="42">
        <v>3305</v>
      </c>
      <c r="D1271" s="43">
        <f t="shared" si="222"/>
        <v>2000000</v>
      </c>
      <c r="E1271" s="43">
        <f t="shared" si="222"/>
        <v>4</v>
      </c>
      <c r="F1271" s="43">
        <f t="shared" si="222"/>
        <v>10000000</v>
      </c>
      <c r="G1271" s="43">
        <f t="shared" si="222"/>
        <v>3</v>
      </c>
      <c r="H1271" s="46">
        <f t="shared" si="213"/>
        <v>0.48411497730711045</v>
      </c>
      <c r="I1271" s="46">
        <f t="shared" si="214"/>
        <v>0.39485627836611198</v>
      </c>
      <c r="J1271" s="42">
        <f t="shared" si="219"/>
        <v>1600</v>
      </c>
      <c r="K1271" s="42">
        <f t="shared" si="219"/>
        <v>1305</v>
      </c>
      <c r="L1271" s="43">
        <f t="shared" si="220"/>
        <v>8000000</v>
      </c>
      <c r="M1271" s="157">
        <f t="shared" si="215"/>
        <v>6525000</v>
      </c>
      <c r="N1271" s="157">
        <f t="shared" si="216"/>
        <v>2000000</v>
      </c>
      <c r="O1271" s="158">
        <f t="shared" si="217"/>
        <v>400</v>
      </c>
      <c r="P1271" s="42"/>
    </row>
    <row r="1272" spans="1:16" x14ac:dyDescent="0.2">
      <c r="A1272" s="156">
        <v>1264</v>
      </c>
      <c r="B1272" s="157">
        <v>40000000</v>
      </c>
      <c r="C1272" s="42">
        <v>12400</v>
      </c>
      <c r="D1272" s="43">
        <f t="shared" si="222"/>
        <v>2000000</v>
      </c>
      <c r="E1272" s="43">
        <f t="shared" si="222"/>
        <v>4</v>
      </c>
      <c r="F1272" s="43">
        <f t="shared" si="222"/>
        <v>10000000</v>
      </c>
      <c r="G1272" s="43">
        <f t="shared" si="222"/>
        <v>3</v>
      </c>
      <c r="H1272" s="46">
        <f t="shared" si="213"/>
        <v>0.2</v>
      </c>
      <c r="I1272" s="46">
        <f t="shared" si="214"/>
        <v>0.75</v>
      </c>
      <c r="J1272" s="42">
        <f t="shared" si="219"/>
        <v>2480</v>
      </c>
      <c r="K1272" s="42">
        <f t="shared" si="219"/>
        <v>9300</v>
      </c>
      <c r="L1272" s="43">
        <f t="shared" si="220"/>
        <v>8000000</v>
      </c>
      <c r="M1272" s="157">
        <f t="shared" si="215"/>
        <v>30000000</v>
      </c>
      <c r="N1272" s="157">
        <f t="shared" si="216"/>
        <v>2000000</v>
      </c>
      <c r="O1272" s="158">
        <f t="shared" si="217"/>
        <v>620</v>
      </c>
      <c r="P1272" s="42"/>
    </row>
    <row r="1273" spans="1:16" x14ac:dyDescent="0.2">
      <c r="A1273" s="156">
        <v>1265</v>
      </c>
      <c r="B1273" s="157">
        <v>33319000</v>
      </c>
      <c r="C1273" s="42">
        <v>6663.8</v>
      </c>
      <c r="D1273" s="43">
        <f t="shared" si="222"/>
        <v>2000000</v>
      </c>
      <c r="E1273" s="43">
        <f t="shared" si="222"/>
        <v>4</v>
      </c>
      <c r="F1273" s="43">
        <f t="shared" si="222"/>
        <v>10000000</v>
      </c>
      <c r="G1273" s="43">
        <f t="shared" si="222"/>
        <v>3</v>
      </c>
      <c r="H1273" s="46">
        <f t="shared" si="213"/>
        <v>0.2401032443950899</v>
      </c>
      <c r="I1273" s="46">
        <f t="shared" si="214"/>
        <v>0.69987094450613763</v>
      </c>
      <c r="J1273" s="42">
        <f t="shared" si="219"/>
        <v>1600</v>
      </c>
      <c r="K1273" s="42">
        <f t="shared" si="219"/>
        <v>4663.8</v>
      </c>
      <c r="L1273" s="43">
        <f t="shared" si="220"/>
        <v>8000000</v>
      </c>
      <c r="M1273" s="157">
        <f t="shared" si="215"/>
        <v>23319000</v>
      </c>
      <c r="N1273" s="157">
        <f t="shared" si="216"/>
        <v>2000000</v>
      </c>
      <c r="O1273" s="158">
        <f t="shared" si="217"/>
        <v>400</v>
      </c>
      <c r="P1273" s="42"/>
    </row>
    <row r="1274" spans="1:16" x14ac:dyDescent="0.2">
      <c r="A1274" s="156">
        <v>1266</v>
      </c>
      <c r="B1274" s="157">
        <v>2154000</v>
      </c>
      <c r="C1274" s="42">
        <v>581.58000000000004</v>
      </c>
      <c r="D1274" s="43">
        <f t="shared" ref="D1274:G1289" si="223">D1273</f>
        <v>2000000</v>
      </c>
      <c r="E1274" s="43">
        <f t="shared" si="223"/>
        <v>4</v>
      </c>
      <c r="F1274" s="43">
        <f t="shared" si="223"/>
        <v>10000000</v>
      </c>
      <c r="G1274" s="43">
        <f t="shared" si="223"/>
        <v>3</v>
      </c>
      <c r="H1274" s="46">
        <f t="shared" si="213"/>
        <v>7.1494893221912714E-2</v>
      </c>
      <c r="I1274" s="46">
        <f t="shared" si="214"/>
        <v>0</v>
      </c>
      <c r="J1274" s="42">
        <f t="shared" si="219"/>
        <v>41.58</v>
      </c>
      <c r="K1274" s="42">
        <f t="shared" si="219"/>
        <v>0</v>
      </c>
      <c r="L1274" s="43">
        <f t="shared" si="220"/>
        <v>154000</v>
      </c>
      <c r="M1274" s="157">
        <f t="shared" si="215"/>
        <v>0</v>
      </c>
      <c r="N1274" s="157">
        <f t="shared" si="216"/>
        <v>2000000</v>
      </c>
      <c r="O1274" s="158">
        <f t="shared" si="217"/>
        <v>540</v>
      </c>
      <c r="P1274" s="42"/>
    </row>
    <row r="1275" spans="1:16" x14ac:dyDescent="0.2">
      <c r="A1275" s="156">
        <v>1267</v>
      </c>
      <c r="B1275" s="157">
        <v>21064000</v>
      </c>
      <c r="C1275" s="42">
        <v>5897.92</v>
      </c>
      <c r="D1275" s="43">
        <f t="shared" si="223"/>
        <v>2000000</v>
      </c>
      <c r="E1275" s="43">
        <f t="shared" si="223"/>
        <v>4</v>
      </c>
      <c r="F1275" s="43">
        <f t="shared" si="223"/>
        <v>10000000</v>
      </c>
      <c r="G1275" s="43">
        <f t="shared" si="223"/>
        <v>3</v>
      </c>
      <c r="H1275" s="46">
        <f t="shared" si="213"/>
        <v>0.37979491074819599</v>
      </c>
      <c r="I1275" s="46">
        <f t="shared" si="214"/>
        <v>0.52525636156475508</v>
      </c>
      <c r="J1275" s="42">
        <f t="shared" si="219"/>
        <v>2240</v>
      </c>
      <c r="K1275" s="42">
        <f t="shared" si="219"/>
        <v>3097.9200000000005</v>
      </c>
      <c r="L1275" s="43">
        <f t="shared" si="220"/>
        <v>8000000</v>
      </c>
      <c r="M1275" s="157">
        <f t="shared" si="215"/>
        <v>11064000.000000002</v>
      </c>
      <c r="N1275" s="157">
        <f t="shared" si="216"/>
        <v>2000000</v>
      </c>
      <c r="O1275" s="158">
        <f t="shared" si="217"/>
        <v>560</v>
      </c>
      <c r="P1275" s="42"/>
    </row>
    <row r="1276" spans="1:16" x14ac:dyDescent="0.2">
      <c r="A1276" s="156">
        <v>1268</v>
      </c>
      <c r="B1276" s="157">
        <v>5488000</v>
      </c>
      <c r="C1276" s="42">
        <v>1646.4</v>
      </c>
      <c r="D1276" s="43">
        <f t="shared" si="223"/>
        <v>2000000</v>
      </c>
      <c r="E1276" s="43">
        <f t="shared" si="223"/>
        <v>4</v>
      </c>
      <c r="F1276" s="43">
        <f t="shared" si="223"/>
        <v>10000000</v>
      </c>
      <c r="G1276" s="43">
        <f t="shared" si="223"/>
        <v>3</v>
      </c>
      <c r="H1276" s="46">
        <f t="shared" si="213"/>
        <v>0.63556851311953355</v>
      </c>
      <c r="I1276" s="46">
        <f t="shared" si="214"/>
        <v>0</v>
      </c>
      <c r="J1276" s="42">
        <f t="shared" si="219"/>
        <v>1046.4000000000001</v>
      </c>
      <c r="K1276" s="42">
        <f t="shared" si="219"/>
        <v>0</v>
      </c>
      <c r="L1276" s="43">
        <f t="shared" si="220"/>
        <v>3488000</v>
      </c>
      <c r="M1276" s="157">
        <f t="shared" si="215"/>
        <v>0</v>
      </c>
      <c r="N1276" s="157">
        <f t="shared" si="216"/>
        <v>2000000</v>
      </c>
      <c r="O1276" s="158">
        <f t="shared" si="217"/>
        <v>600</v>
      </c>
      <c r="P1276" s="42"/>
    </row>
    <row r="1277" spans="1:16" x14ac:dyDescent="0.2">
      <c r="A1277" s="156">
        <v>1269</v>
      </c>
      <c r="B1277" s="157">
        <v>4995000</v>
      </c>
      <c r="C1277" s="42">
        <v>699.3</v>
      </c>
      <c r="D1277" s="43">
        <f t="shared" si="223"/>
        <v>2000000</v>
      </c>
      <c r="E1277" s="43">
        <f t="shared" si="223"/>
        <v>4</v>
      </c>
      <c r="F1277" s="43">
        <f t="shared" si="223"/>
        <v>10000000</v>
      </c>
      <c r="G1277" s="43">
        <f t="shared" si="223"/>
        <v>3</v>
      </c>
      <c r="H1277" s="46">
        <f t="shared" si="213"/>
        <v>0.59959959959959963</v>
      </c>
      <c r="I1277" s="46">
        <f t="shared" si="214"/>
        <v>0</v>
      </c>
      <c r="J1277" s="42">
        <f t="shared" si="219"/>
        <v>419.3</v>
      </c>
      <c r="K1277" s="42">
        <f t="shared" si="219"/>
        <v>0</v>
      </c>
      <c r="L1277" s="43">
        <f t="shared" si="220"/>
        <v>2995000</v>
      </c>
      <c r="M1277" s="157">
        <f t="shared" si="215"/>
        <v>0</v>
      </c>
      <c r="N1277" s="157">
        <f t="shared" si="216"/>
        <v>2000000</v>
      </c>
      <c r="O1277" s="158">
        <f t="shared" si="217"/>
        <v>279.99999999999994</v>
      </c>
      <c r="P1277" s="42"/>
    </row>
    <row r="1278" spans="1:16" x14ac:dyDescent="0.2">
      <c r="A1278" s="156">
        <v>1270</v>
      </c>
      <c r="B1278" s="157">
        <v>800000</v>
      </c>
      <c r="C1278" s="42">
        <v>208</v>
      </c>
      <c r="D1278" s="43">
        <f t="shared" si="223"/>
        <v>2000000</v>
      </c>
      <c r="E1278" s="43">
        <f t="shared" si="223"/>
        <v>4</v>
      </c>
      <c r="F1278" s="43">
        <f t="shared" si="223"/>
        <v>10000000</v>
      </c>
      <c r="G1278" s="43">
        <f t="shared" si="223"/>
        <v>3</v>
      </c>
      <c r="H1278" s="46">
        <f t="shared" si="213"/>
        <v>0</v>
      </c>
      <c r="I1278" s="46">
        <f t="shared" si="214"/>
        <v>0</v>
      </c>
      <c r="J1278" s="42">
        <f t="shared" si="219"/>
        <v>0</v>
      </c>
      <c r="K1278" s="42">
        <f t="shared" si="219"/>
        <v>0</v>
      </c>
      <c r="L1278" s="43">
        <f t="shared" si="220"/>
        <v>0</v>
      </c>
      <c r="M1278" s="157">
        <f t="shared" si="215"/>
        <v>0</v>
      </c>
      <c r="N1278" s="157">
        <f t="shared" si="216"/>
        <v>800000</v>
      </c>
      <c r="O1278" s="158">
        <f t="shared" si="217"/>
        <v>208</v>
      </c>
      <c r="P1278" s="42"/>
    </row>
    <row r="1279" spans="1:16" x14ac:dyDescent="0.2">
      <c r="A1279" s="156">
        <v>1271</v>
      </c>
      <c r="B1279" s="157">
        <v>40000000</v>
      </c>
      <c r="C1279" s="42">
        <v>10800</v>
      </c>
      <c r="D1279" s="43">
        <f t="shared" si="223"/>
        <v>2000000</v>
      </c>
      <c r="E1279" s="43">
        <f t="shared" si="223"/>
        <v>4</v>
      </c>
      <c r="F1279" s="43">
        <f t="shared" si="223"/>
        <v>10000000</v>
      </c>
      <c r="G1279" s="43">
        <f t="shared" si="223"/>
        <v>3</v>
      </c>
      <c r="H1279" s="46">
        <f t="shared" si="213"/>
        <v>0.2</v>
      </c>
      <c r="I1279" s="46">
        <f t="shared" si="214"/>
        <v>0.75</v>
      </c>
      <c r="J1279" s="42">
        <f t="shared" si="219"/>
        <v>2160</v>
      </c>
      <c r="K1279" s="42">
        <f t="shared" si="219"/>
        <v>8100</v>
      </c>
      <c r="L1279" s="43">
        <f t="shared" si="220"/>
        <v>8000000</v>
      </c>
      <c r="M1279" s="157">
        <f t="shared" si="215"/>
        <v>30000000</v>
      </c>
      <c r="N1279" s="157">
        <f t="shared" si="216"/>
        <v>2000000</v>
      </c>
      <c r="O1279" s="158">
        <f t="shared" si="217"/>
        <v>540</v>
      </c>
      <c r="P1279" s="42"/>
    </row>
    <row r="1280" spans="1:16" x14ac:dyDescent="0.2">
      <c r="A1280" s="156">
        <v>1272</v>
      </c>
      <c r="B1280" s="157">
        <v>40000000</v>
      </c>
      <c r="C1280" s="42">
        <v>6000</v>
      </c>
      <c r="D1280" s="43">
        <f t="shared" si="223"/>
        <v>2000000</v>
      </c>
      <c r="E1280" s="43">
        <f t="shared" si="223"/>
        <v>4</v>
      </c>
      <c r="F1280" s="43">
        <f t="shared" si="223"/>
        <v>10000000</v>
      </c>
      <c r="G1280" s="43">
        <f t="shared" si="223"/>
        <v>3</v>
      </c>
      <c r="H1280" s="46">
        <f t="shared" si="213"/>
        <v>0.2</v>
      </c>
      <c r="I1280" s="46">
        <f t="shared" si="214"/>
        <v>0.75</v>
      </c>
      <c r="J1280" s="42">
        <f t="shared" si="219"/>
        <v>1200</v>
      </c>
      <c r="K1280" s="42">
        <f t="shared" si="219"/>
        <v>4500</v>
      </c>
      <c r="L1280" s="43">
        <f t="shared" si="220"/>
        <v>8000000</v>
      </c>
      <c r="M1280" s="157">
        <f t="shared" si="215"/>
        <v>30000000</v>
      </c>
      <c r="N1280" s="157">
        <f t="shared" si="216"/>
        <v>2000000</v>
      </c>
      <c r="O1280" s="158">
        <f t="shared" si="217"/>
        <v>300</v>
      </c>
      <c r="P1280" s="42"/>
    </row>
    <row r="1281" spans="1:16" x14ac:dyDescent="0.2">
      <c r="A1281" s="156">
        <v>1273</v>
      </c>
      <c r="B1281" s="157">
        <v>8447000</v>
      </c>
      <c r="C1281" s="42">
        <v>1689.4</v>
      </c>
      <c r="D1281" s="43">
        <f t="shared" si="223"/>
        <v>2000000</v>
      </c>
      <c r="E1281" s="43">
        <f t="shared" si="223"/>
        <v>4</v>
      </c>
      <c r="F1281" s="43">
        <f t="shared" si="223"/>
        <v>10000000</v>
      </c>
      <c r="G1281" s="43">
        <f t="shared" si="223"/>
        <v>3</v>
      </c>
      <c r="H1281" s="46">
        <f t="shared" si="213"/>
        <v>0.76322954895229078</v>
      </c>
      <c r="I1281" s="46">
        <f t="shared" si="214"/>
        <v>0</v>
      </c>
      <c r="J1281" s="42">
        <f t="shared" si="219"/>
        <v>1289.4000000000001</v>
      </c>
      <c r="K1281" s="42">
        <f t="shared" si="219"/>
        <v>0</v>
      </c>
      <c r="L1281" s="43">
        <f t="shared" si="220"/>
        <v>6447000</v>
      </c>
      <c r="M1281" s="157">
        <f t="shared" si="215"/>
        <v>0</v>
      </c>
      <c r="N1281" s="157">
        <f t="shared" si="216"/>
        <v>2000000</v>
      </c>
      <c r="O1281" s="158">
        <f t="shared" si="217"/>
        <v>400</v>
      </c>
      <c r="P1281" s="42"/>
    </row>
    <row r="1282" spans="1:16" x14ac:dyDescent="0.2">
      <c r="A1282" s="156">
        <v>1274</v>
      </c>
      <c r="B1282" s="157">
        <v>16425000</v>
      </c>
      <c r="C1282" s="42">
        <v>1971</v>
      </c>
      <c r="D1282" s="43">
        <f t="shared" si="223"/>
        <v>2000000</v>
      </c>
      <c r="E1282" s="43">
        <f t="shared" si="223"/>
        <v>4</v>
      </c>
      <c r="F1282" s="43">
        <f t="shared" si="223"/>
        <v>10000000</v>
      </c>
      <c r="G1282" s="43">
        <f t="shared" si="223"/>
        <v>3</v>
      </c>
      <c r="H1282" s="46">
        <f t="shared" si="213"/>
        <v>0.48706240487062402</v>
      </c>
      <c r="I1282" s="46">
        <f t="shared" si="214"/>
        <v>0.39117199391171992</v>
      </c>
      <c r="J1282" s="42">
        <f t="shared" si="219"/>
        <v>960</v>
      </c>
      <c r="K1282" s="42">
        <f t="shared" si="219"/>
        <v>771</v>
      </c>
      <c r="L1282" s="43">
        <f t="shared" si="220"/>
        <v>8000000</v>
      </c>
      <c r="M1282" s="157">
        <f t="shared" si="215"/>
        <v>6425000</v>
      </c>
      <c r="N1282" s="157">
        <f t="shared" si="216"/>
        <v>2000000</v>
      </c>
      <c r="O1282" s="158">
        <f t="shared" si="217"/>
        <v>240</v>
      </c>
      <c r="P1282" s="42"/>
    </row>
    <row r="1283" spans="1:16" x14ac:dyDescent="0.2">
      <c r="A1283" s="156">
        <v>1275</v>
      </c>
      <c r="B1283" s="157">
        <v>17764000</v>
      </c>
      <c r="C1283" s="42">
        <v>4263.3599999999997</v>
      </c>
      <c r="D1283" s="43">
        <f t="shared" si="223"/>
        <v>2000000</v>
      </c>
      <c r="E1283" s="43">
        <f t="shared" si="223"/>
        <v>4</v>
      </c>
      <c r="F1283" s="43">
        <f t="shared" si="223"/>
        <v>10000000</v>
      </c>
      <c r="G1283" s="43">
        <f t="shared" si="223"/>
        <v>3</v>
      </c>
      <c r="H1283" s="46">
        <f t="shared" si="213"/>
        <v>0.45034902049088044</v>
      </c>
      <c r="I1283" s="46">
        <f t="shared" si="214"/>
        <v>0.43706372438639945</v>
      </c>
      <c r="J1283" s="42">
        <f t="shared" si="219"/>
        <v>1919.9999999999998</v>
      </c>
      <c r="K1283" s="42">
        <f t="shared" si="219"/>
        <v>1863.36</v>
      </c>
      <c r="L1283" s="43">
        <f t="shared" si="220"/>
        <v>8000000</v>
      </c>
      <c r="M1283" s="157">
        <f t="shared" si="215"/>
        <v>7764000</v>
      </c>
      <c r="N1283" s="157">
        <f t="shared" si="216"/>
        <v>2000000</v>
      </c>
      <c r="O1283" s="158">
        <f t="shared" si="217"/>
        <v>480</v>
      </c>
      <c r="P1283" s="42"/>
    </row>
    <row r="1284" spans="1:16" x14ac:dyDescent="0.2">
      <c r="A1284" s="156">
        <v>1276</v>
      </c>
      <c r="B1284" s="157">
        <v>38898000</v>
      </c>
      <c r="C1284" s="42">
        <v>9335.52</v>
      </c>
      <c r="D1284" s="43">
        <f t="shared" si="223"/>
        <v>2000000</v>
      </c>
      <c r="E1284" s="43">
        <f t="shared" si="223"/>
        <v>4</v>
      </c>
      <c r="F1284" s="43">
        <f t="shared" si="223"/>
        <v>10000000</v>
      </c>
      <c r="G1284" s="43">
        <f t="shared" si="223"/>
        <v>3</v>
      </c>
      <c r="H1284" s="46">
        <f t="shared" si="213"/>
        <v>0.20566610108488867</v>
      </c>
      <c r="I1284" s="46">
        <f t="shared" si="214"/>
        <v>0.7429173736438891</v>
      </c>
      <c r="J1284" s="42">
        <f t="shared" si="219"/>
        <v>1920</v>
      </c>
      <c r="K1284" s="42">
        <f t="shared" si="219"/>
        <v>6935.5199999999995</v>
      </c>
      <c r="L1284" s="43">
        <f t="shared" si="220"/>
        <v>7999999.9999999991</v>
      </c>
      <c r="M1284" s="157">
        <f t="shared" si="215"/>
        <v>28898000</v>
      </c>
      <c r="N1284" s="157">
        <f t="shared" si="216"/>
        <v>2000000</v>
      </c>
      <c r="O1284" s="158">
        <f t="shared" si="217"/>
        <v>480</v>
      </c>
      <c r="P1284" s="42"/>
    </row>
    <row r="1285" spans="1:16" x14ac:dyDescent="0.2">
      <c r="A1285" s="156">
        <v>1277</v>
      </c>
      <c r="B1285" s="157">
        <v>23666000</v>
      </c>
      <c r="C1285" s="42">
        <v>4496.54</v>
      </c>
      <c r="D1285" s="43">
        <f t="shared" si="223"/>
        <v>2000000</v>
      </c>
      <c r="E1285" s="43">
        <f t="shared" si="223"/>
        <v>4</v>
      </c>
      <c r="F1285" s="43">
        <f t="shared" si="223"/>
        <v>10000000</v>
      </c>
      <c r="G1285" s="43">
        <f t="shared" si="223"/>
        <v>3</v>
      </c>
      <c r="H1285" s="46">
        <f t="shared" si="213"/>
        <v>0.3380376912025691</v>
      </c>
      <c r="I1285" s="46">
        <f t="shared" si="214"/>
        <v>0.57745288599678868</v>
      </c>
      <c r="J1285" s="42">
        <f t="shared" si="219"/>
        <v>1520</v>
      </c>
      <c r="K1285" s="42">
        <f t="shared" si="219"/>
        <v>2596.54</v>
      </c>
      <c r="L1285" s="43">
        <f t="shared" si="220"/>
        <v>8000000</v>
      </c>
      <c r="M1285" s="157">
        <f t="shared" si="215"/>
        <v>13666000</v>
      </c>
      <c r="N1285" s="157">
        <f t="shared" si="216"/>
        <v>2000000</v>
      </c>
      <c r="O1285" s="158">
        <f t="shared" si="217"/>
        <v>380</v>
      </c>
      <c r="P1285" s="42"/>
    </row>
    <row r="1286" spans="1:16" x14ac:dyDescent="0.2">
      <c r="A1286" s="156">
        <v>1278</v>
      </c>
      <c r="B1286" s="157">
        <v>40000000</v>
      </c>
      <c r="C1286" s="42">
        <v>4800</v>
      </c>
      <c r="D1286" s="43">
        <f t="shared" si="223"/>
        <v>2000000</v>
      </c>
      <c r="E1286" s="43">
        <f t="shared" si="223"/>
        <v>4</v>
      </c>
      <c r="F1286" s="43">
        <f t="shared" si="223"/>
        <v>10000000</v>
      </c>
      <c r="G1286" s="43">
        <f t="shared" si="223"/>
        <v>3</v>
      </c>
      <c r="H1286" s="46">
        <f t="shared" si="213"/>
        <v>0.2</v>
      </c>
      <c r="I1286" s="46">
        <f t="shared" si="214"/>
        <v>0.75</v>
      </c>
      <c r="J1286" s="42">
        <f t="shared" si="219"/>
        <v>960</v>
      </c>
      <c r="K1286" s="42">
        <f t="shared" si="219"/>
        <v>3600</v>
      </c>
      <c r="L1286" s="43">
        <f t="shared" si="220"/>
        <v>8000000</v>
      </c>
      <c r="M1286" s="157">
        <f t="shared" si="215"/>
        <v>30000000</v>
      </c>
      <c r="N1286" s="157">
        <f t="shared" si="216"/>
        <v>2000000</v>
      </c>
      <c r="O1286" s="158">
        <f t="shared" si="217"/>
        <v>240</v>
      </c>
      <c r="P1286" s="42"/>
    </row>
    <row r="1287" spans="1:16" x14ac:dyDescent="0.2">
      <c r="A1287" s="156">
        <v>1279</v>
      </c>
      <c r="B1287" s="157">
        <v>6277000</v>
      </c>
      <c r="C1287" s="42">
        <v>1067.0899999999999</v>
      </c>
      <c r="D1287" s="43">
        <f t="shared" si="223"/>
        <v>2000000</v>
      </c>
      <c r="E1287" s="43">
        <f t="shared" si="223"/>
        <v>4</v>
      </c>
      <c r="F1287" s="43">
        <f t="shared" si="223"/>
        <v>10000000</v>
      </c>
      <c r="G1287" s="43">
        <f t="shared" si="223"/>
        <v>3</v>
      </c>
      <c r="H1287" s="46">
        <f t="shared" si="213"/>
        <v>0.68137645371992994</v>
      </c>
      <c r="I1287" s="46">
        <f t="shared" si="214"/>
        <v>0</v>
      </c>
      <c r="J1287" s="42">
        <f t="shared" si="219"/>
        <v>727.09</v>
      </c>
      <c r="K1287" s="42">
        <f t="shared" si="219"/>
        <v>0</v>
      </c>
      <c r="L1287" s="43">
        <f t="shared" si="220"/>
        <v>4277000</v>
      </c>
      <c r="M1287" s="157">
        <f t="shared" si="215"/>
        <v>0</v>
      </c>
      <c r="N1287" s="157">
        <f t="shared" si="216"/>
        <v>2000000</v>
      </c>
      <c r="O1287" s="158">
        <f t="shared" si="217"/>
        <v>339.99999999999989</v>
      </c>
      <c r="P1287" s="42"/>
    </row>
    <row r="1288" spans="1:16" x14ac:dyDescent="0.2">
      <c r="A1288" s="156">
        <v>1280</v>
      </c>
      <c r="B1288" s="157">
        <v>877000</v>
      </c>
      <c r="C1288" s="42">
        <v>140.32</v>
      </c>
      <c r="D1288" s="43">
        <f t="shared" si="223"/>
        <v>2000000</v>
      </c>
      <c r="E1288" s="43">
        <f t="shared" si="223"/>
        <v>4</v>
      </c>
      <c r="F1288" s="43">
        <f t="shared" si="223"/>
        <v>10000000</v>
      </c>
      <c r="G1288" s="43">
        <f t="shared" si="223"/>
        <v>3</v>
      </c>
      <c r="H1288" s="46">
        <f t="shared" si="213"/>
        <v>0</v>
      </c>
      <c r="I1288" s="46">
        <f t="shared" si="214"/>
        <v>0</v>
      </c>
      <c r="J1288" s="42">
        <f t="shared" si="219"/>
        <v>0</v>
      </c>
      <c r="K1288" s="42">
        <f t="shared" si="219"/>
        <v>0</v>
      </c>
      <c r="L1288" s="43">
        <f t="shared" si="220"/>
        <v>0</v>
      </c>
      <c r="M1288" s="157">
        <f t="shared" si="215"/>
        <v>0</v>
      </c>
      <c r="N1288" s="157">
        <f t="shared" si="216"/>
        <v>877000</v>
      </c>
      <c r="O1288" s="158">
        <f t="shared" si="217"/>
        <v>140.32</v>
      </c>
      <c r="P1288" s="42"/>
    </row>
    <row r="1289" spans="1:16" x14ac:dyDescent="0.2">
      <c r="A1289" s="156">
        <v>1281</v>
      </c>
      <c r="B1289" s="157">
        <v>11730000</v>
      </c>
      <c r="C1289" s="42">
        <v>2346</v>
      </c>
      <c r="D1289" s="43">
        <f t="shared" si="223"/>
        <v>2000000</v>
      </c>
      <c r="E1289" s="43">
        <f t="shared" si="223"/>
        <v>4</v>
      </c>
      <c r="F1289" s="43">
        <f t="shared" si="223"/>
        <v>10000000</v>
      </c>
      <c r="G1289" s="43">
        <f t="shared" si="223"/>
        <v>3</v>
      </c>
      <c r="H1289" s="46">
        <f t="shared" ref="H1289:H1352" si="224">MAX(0,MIN(E1289*D1289,B1289-D1289))/B1289</f>
        <v>0.68201193520886616</v>
      </c>
      <c r="I1289" s="46">
        <f t="shared" ref="I1289:I1352" si="225">MAX(0,MIN(G1289*F1289,B1289-SUM(D1289,E1289*D1289)))/B1289</f>
        <v>0.1474850809889173</v>
      </c>
      <c r="J1289" s="42">
        <f t="shared" si="219"/>
        <v>1600</v>
      </c>
      <c r="K1289" s="42">
        <f t="shared" si="219"/>
        <v>346</v>
      </c>
      <c r="L1289" s="43">
        <f t="shared" si="220"/>
        <v>8000000</v>
      </c>
      <c r="M1289" s="157">
        <f t="shared" ref="M1289:M1352" si="226">I1289*$B1289</f>
        <v>1730000</v>
      </c>
      <c r="N1289" s="157">
        <f t="shared" ref="N1289:N1352" si="227">B1289-SUM(L1289:M1289)</f>
        <v>2000000</v>
      </c>
      <c r="O1289" s="158">
        <f t="shared" ref="O1289:O1352" si="228">C1289-SUM(J1289:K1289)</f>
        <v>400</v>
      </c>
      <c r="P1289" s="42"/>
    </row>
    <row r="1290" spans="1:16" x14ac:dyDescent="0.2">
      <c r="A1290" s="156">
        <v>1282</v>
      </c>
      <c r="B1290" s="157">
        <v>7226000</v>
      </c>
      <c r="C1290" s="42">
        <v>1156.1600000000001</v>
      </c>
      <c r="D1290" s="43">
        <f t="shared" ref="D1290:G1305" si="229">D1289</f>
        <v>2000000</v>
      </c>
      <c r="E1290" s="43">
        <f t="shared" si="229"/>
        <v>4</v>
      </c>
      <c r="F1290" s="43">
        <f t="shared" si="229"/>
        <v>10000000</v>
      </c>
      <c r="G1290" s="43">
        <f t="shared" si="229"/>
        <v>3</v>
      </c>
      <c r="H1290" s="46">
        <f t="shared" si="224"/>
        <v>0.72322169941876557</v>
      </c>
      <c r="I1290" s="46">
        <f t="shared" si="225"/>
        <v>0</v>
      </c>
      <c r="J1290" s="42">
        <f t="shared" ref="J1290:K1353" si="230">+H1290*$C1290</f>
        <v>836.16000000000008</v>
      </c>
      <c r="K1290" s="42">
        <f t="shared" si="230"/>
        <v>0</v>
      </c>
      <c r="L1290" s="43">
        <f t="shared" ref="L1290:L1353" si="231">H1290*B1290</f>
        <v>5226000</v>
      </c>
      <c r="M1290" s="157">
        <f t="shared" si="226"/>
        <v>0</v>
      </c>
      <c r="N1290" s="157">
        <f t="shared" si="227"/>
        <v>2000000</v>
      </c>
      <c r="O1290" s="158">
        <f t="shared" si="228"/>
        <v>320</v>
      </c>
      <c r="P1290" s="42"/>
    </row>
    <row r="1291" spans="1:16" x14ac:dyDescent="0.2">
      <c r="A1291" s="156">
        <v>1283</v>
      </c>
      <c r="B1291" s="157">
        <v>40000000</v>
      </c>
      <c r="C1291" s="42">
        <v>4800</v>
      </c>
      <c r="D1291" s="43">
        <f t="shared" si="229"/>
        <v>2000000</v>
      </c>
      <c r="E1291" s="43">
        <f t="shared" si="229"/>
        <v>4</v>
      </c>
      <c r="F1291" s="43">
        <f t="shared" si="229"/>
        <v>10000000</v>
      </c>
      <c r="G1291" s="43">
        <f t="shared" si="229"/>
        <v>3</v>
      </c>
      <c r="H1291" s="46">
        <f t="shared" si="224"/>
        <v>0.2</v>
      </c>
      <c r="I1291" s="46">
        <f t="shared" si="225"/>
        <v>0.75</v>
      </c>
      <c r="J1291" s="42">
        <f t="shared" si="230"/>
        <v>960</v>
      </c>
      <c r="K1291" s="42">
        <f t="shared" si="230"/>
        <v>3600</v>
      </c>
      <c r="L1291" s="43">
        <f t="shared" si="231"/>
        <v>8000000</v>
      </c>
      <c r="M1291" s="157">
        <f t="shared" si="226"/>
        <v>30000000</v>
      </c>
      <c r="N1291" s="157">
        <f t="shared" si="227"/>
        <v>2000000</v>
      </c>
      <c r="O1291" s="158">
        <f t="shared" si="228"/>
        <v>240</v>
      </c>
      <c r="P1291" s="42"/>
    </row>
    <row r="1292" spans="1:16" x14ac:dyDescent="0.2">
      <c r="A1292" s="156">
        <v>1284</v>
      </c>
      <c r="B1292" s="157">
        <v>15420000</v>
      </c>
      <c r="C1292" s="42">
        <v>4163.3999999999996</v>
      </c>
      <c r="D1292" s="43">
        <f t="shared" si="229"/>
        <v>2000000</v>
      </c>
      <c r="E1292" s="43">
        <f t="shared" si="229"/>
        <v>4</v>
      </c>
      <c r="F1292" s="43">
        <f t="shared" si="229"/>
        <v>10000000</v>
      </c>
      <c r="G1292" s="43">
        <f t="shared" si="229"/>
        <v>3</v>
      </c>
      <c r="H1292" s="46">
        <f t="shared" si="224"/>
        <v>0.51880674448767838</v>
      </c>
      <c r="I1292" s="46">
        <f t="shared" si="225"/>
        <v>0.35149156939040205</v>
      </c>
      <c r="J1292" s="42">
        <f t="shared" si="230"/>
        <v>2160</v>
      </c>
      <c r="K1292" s="42">
        <f t="shared" si="230"/>
        <v>1463.3999999999999</v>
      </c>
      <c r="L1292" s="43">
        <f t="shared" si="231"/>
        <v>8000000.0000000009</v>
      </c>
      <c r="M1292" s="157">
        <f t="shared" si="226"/>
        <v>5420000</v>
      </c>
      <c r="N1292" s="157">
        <f t="shared" si="227"/>
        <v>2000000</v>
      </c>
      <c r="O1292" s="158">
        <f t="shared" si="228"/>
        <v>540</v>
      </c>
      <c r="P1292" s="42"/>
    </row>
    <row r="1293" spans="1:16" x14ac:dyDescent="0.2">
      <c r="A1293" s="156">
        <v>1285</v>
      </c>
      <c r="B1293" s="157">
        <v>800000</v>
      </c>
      <c r="C1293" s="42">
        <v>216</v>
      </c>
      <c r="D1293" s="43">
        <f t="shared" si="229"/>
        <v>2000000</v>
      </c>
      <c r="E1293" s="43">
        <f t="shared" si="229"/>
        <v>4</v>
      </c>
      <c r="F1293" s="43">
        <f t="shared" si="229"/>
        <v>10000000</v>
      </c>
      <c r="G1293" s="43">
        <f t="shared" si="229"/>
        <v>3</v>
      </c>
      <c r="H1293" s="46">
        <f t="shared" si="224"/>
        <v>0</v>
      </c>
      <c r="I1293" s="46">
        <f t="shared" si="225"/>
        <v>0</v>
      </c>
      <c r="J1293" s="42">
        <f t="shared" si="230"/>
        <v>0</v>
      </c>
      <c r="K1293" s="42">
        <f t="shared" si="230"/>
        <v>0</v>
      </c>
      <c r="L1293" s="43">
        <f t="shared" si="231"/>
        <v>0</v>
      </c>
      <c r="M1293" s="157">
        <f t="shared" si="226"/>
        <v>0</v>
      </c>
      <c r="N1293" s="157">
        <f t="shared" si="227"/>
        <v>800000</v>
      </c>
      <c r="O1293" s="158">
        <f t="shared" si="228"/>
        <v>216</v>
      </c>
      <c r="P1293" s="42"/>
    </row>
    <row r="1294" spans="1:16" x14ac:dyDescent="0.2">
      <c r="A1294" s="156">
        <v>1286</v>
      </c>
      <c r="B1294" s="157">
        <v>8644000</v>
      </c>
      <c r="C1294" s="42">
        <v>1123.72</v>
      </c>
      <c r="D1294" s="43">
        <f t="shared" si="229"/>
        <v>2000000</v>
      </c>
      <c r="E1294" s="43">
        <f t="shared" si="229"/>
        <v>4</v>
      </c>
      <c r="F1294" s="43">
        <f t="shared" si="229"/>
        <v>10000000</v>
      </c>
      <c r="G1294" s="43">
        <f t="shared" si="229"/>
        <v>3</v>
      </c>
      <c r="H1294" s="46">
        <f t="shared" si="224"/>
        <v>0.7686256362795002</v>
      </c>
      <c r="I1294" s="46">
        <f t="shared" si="225"/>
        <v>0</v>
      </c>
      <c r="J1294" s="42">
        <f t="shared" si="230"/>
        <v>863.72</v>
      </c>
      <c r="K1294" s="42">
        <f t="shared" si="230"/>
        <v>0</v>
      </c>
      <c r="L1294" s="43">
        <f t="shared" si="231"/>
        <v>6644000</v>
      </c>
      <c r="M1294" s="157">
        <f t="shared" si="226"/>
        <v>0</v>
      </c>
      <c r="N1294" s="157">
        <f t="shared" si="227"/>
        <v>2000000</v>
      </c>
      <c r="O1294" s="158">
        <f t="shared" si="228"/>
        <v>260</v>
      </c>
      <c r="P1294" s="42"/>
    </row>
    <row r="1295" spans="1:16" x14ac:dyDescent="0.2">
      <c r="A1295" s="156">
        <v>1287</v>
      </c>
      <c r="B1295" s="157">
        <v>6803000</v>
      </c>
      <c r="C1295" s="42">
        <v>1292.57</v>
      </c>
      <c r="D1295" s="43">
        <f t="shared" si="229"/>
        <v>2000000</v>
      </c>
      <c r="E1295" s="43">
        <f t="shared" si="229"/>
        <v>4</v>
      </c>
      <c r="F1295" s="43">
        <f t="shared" si="229"/>
        <v>10000000</v>
      </c>
      <c r="G1295" s="43">
        <f t="shared" si="229"/>
        <v>3</v>
      </c>
      <c r="H1295" s="46">
        <f t="shared" si="224"/>
        <v>0.70601205350580631</v>
      </c>
      <c r="I1295" s="46">
        <f t="shared" si="225"/>
        <v>0</v>
      </c>
      <c r="J1295" s="42">
        <f t="shared" si="230"/>
        <v>912.57</v>
      </c>
      <c r="K1295" s="42">
        <f t="shared" si="230"/>
        <v>0</v>
      </c>
      <c r="L1295" s="43">
        <f t="shared" si="231"/>
        <v>4803000</v>
      </c>
      <c r="M1295" s="157">
        <f t="shared" si="226"/>
        <v>0</v>
      </c>
      <c r="N1295" s="157">
        <f t="shared" si="227"/>
        <v>2000000</v>
      </c>
      <c r="O1295" s="158">
        <f t="shared" si="228"/>
        <v>379.99999999999989</v>
      </c>
      <c r="P1295" s="42"/>
    </row>
    <row r="1296" spans="1:16" x14ac:dyDescent="0.2">
      <c r="A1296" s="156">
        <v>1288</v>
      </c>
      <c r="B1296" s="157">
        <v>16157000</v>
      </c>
      <c r="C1296" s="42">
        <v>3554.54</v>
      </c>
      <c r="D1296" s="43">
        <f t="shared" si="229"/>
        <v>2000000</v>
      </c>
      <c r="E1296" s="43">
        <f t="shared" si="229"/>
        <v>4</v>
      </c>
      <c r="F1296" s="43">
        <f t="shared" si="229"/>
        <v>10000000</v>
      </c>
      <c r="G1296" s="43">
        <f t="shared" si="229"/>
        <v>3</v>
      </c>
      <c r="H1296" s="46">
        <f t="shared" si="224"/>
        <v>0.49514142476944978</v>
      </c>
      <c r="I1296" s="46">
        <f t="shared" si="225"/>
        <v>0.3810732190381878</v>
      </c>
      <c r="J1296" s="42">
        <f t="shared" si="230"/>
        <v>1760</v>
      </c>
      <c r="K1296" s="42">
        <f t="shared" si="230"/>
        <v>1354.54</v>
      </c>
      <c r="L1296" s="43">
        <f t="shared" si="231"/>
        <v>8000000</v>
      </c>
      <c r="M1296" s="157">
        <f t="shared" si="226"/>
        <v>6157000</v>
      </c>
      <c r="N1296" s="157">
        <f t="shared" si="227"/>
        <v>2000000</v>
      </c>
      <c r="O1296" s="158">
        <f t="shared" si="228"/>
        <v>440</v>
      </c>
      <c r="P1296" s="42"/>
    </row>
    <row r="1297" spans="1:16" x14ac:dyDescent="0.2">
      <c r="A1297" s="156">
        <v>1289</v>
      </c>
      <c r="B1297" s="157">
        <v>39996000</v>
      </c>
      <c r="C1297" s="42">
        <v>6799.32</v>
      </c>
      <c r="D1297" s="43">
        <f t="shared" si="229"/>
        <v>2000000</v>
      </c>
      <c r="E1297" s="43">
        <f t="shared" si="229"/>
        <v>4</v>
      </c>
      <c r="F1297" s="43">
        <f t="shared" si="229"/>
        <v>10000000</v>
      </c>
      <c r="G1297" s="43">
        <f t="shared" si="229"/>
        <v>3</v>
      </c>
      <c r="H1297" s="46">
        <f t="shared" si="224"/>
        <v>0.20002000200020001</v>
      </c>
      <c r="I1297" s="46">
        <f t="shared" si="225"/>
        <v>0.74997499749974994</v>
      </c>
      <c r="J1297" s="42">
        <f t="shared" si="230"/>
        <v>1359.9999999999998</v>
      </c>
      <c r="K1297" s="42">
        <f t="shared" si="230"/>
        <v>5099.32</v>
      </c>
      <c r="L1297" s="43">
        <f t="shared" si="231"/>
        <v>8000000</v>
      </c>
      <c r="M1297" s="157">
        <f t="shared" si="226"/>
        <v>29996000</v>
      </c>
      <c r="N1297" s="157">
        <f t="shared" si="227"/>
        <v>2000000</v>
      </c>
      <c r="O1297" s="158">
        <f t="shared" si="228"/>
        <v>340</v>
      </c>
      <c r="P1297" s="42"/>
    </row>
    <row r="1298" spans="1:16" x14ac:dyDescent="0.2">
      <c r="A1298" s="156">
        <v>1290</v>
      </c>
      <c r="B1298" s="157">
        <v>947000</v>
      </c>
      <c r="C1298" s="42">
        <v>208.34</v>
      </c>
      <c r="D1298" s="43">
        <f t="shared" si="229"/>
        <v>2000000</v>
      </c>
      <c r="E1298" s="43">
        <f t="shared" si="229"/>
        <v>4</v>
      </c>
      <c r="F1298" s="43">
        <f t="shared" si="229"/>
        <v>10000000</v>
      </c>
      <c r="G1298" s="43">
        <f t="shared" si="229"/>
        <v>3</v>
      </c>
      <c r="H1298" s="46">
        <f t="shared" si="224"/>
        <v>0</v>
      </c>
      <c r="I1298" s="46">
        <f t="shared" si="225"/>
        <v>0</v>
      </c>
      <c r="J1298" s="42">
        <f t="shared" si="230"/>
        <v>0</v>
      </c>
      <c r="K1298" s="42">
        <f t="shared" si="230"/>
        <v>0</v>
      </c>
      <c r="L1298" s="43">
        <f t="shared" si="231"/>
        <v>0</v>
      </c>
      <c r="M1298" s="157">
        <f t="shared" si="226"/>
        <v>0</v>
      </c>
      <c r="N1298" s="157">
        <f t="shared" si="227"/>
        <v>947000</v>
      </c>
      <c r="O1298" s="158">
        <f t="shared" si="228"/>
        <v>208.34</v>
      </c>
      <c r="P1298" s="42"/>
    </row>
    <row r="1299" spans="1:16" x14ac:dyDescent="0.2">
      <c r="A1299" s="156">
        <v>1291</v>
      </c>
      <c r="B1299" s="157">
        <v>2423000</v>
      </c>
      <c r="C1299" s="42">
        <v>339.22</v>
      </c>
      <c r="D1299" s="43">
        <f t="shared" si="229"/>
        <v>2000000</v>
      </c>
      <c r="E1299" s="43">
        <f t="shared" si="229"/>
        <v>4</v>
      </c>
      <c r="F1299" s="43">
        <f t="shared" si="229"/>
        <v>10000000</v>
      </c>
      <c r="G1299" s="43">
        <f t="shared" si="229"/>
        <v>3</v>
      </c>
      <c r="H1299" s="46">
        <f t="shared" si="224"/>
        <v>0.17457697069748246</v>
      </c>
      <c r="I1299" s="46">
        <f t="shared" si="225"/>
        <v>0</v>
      </c>
      <c r="J1299" s="42">
        <f t="shared" si="230"/>
        <v>59.220000000000006</v>
      </c>
      <c r="K1299" s="42">
        <f t="shared" si="230"/>
        <v>0</v>
      </c>
      <c r="L1299" s="43">
        <f t="shared" si="231"/>
        <v>423000</v>
      </c>
      <c r="M1299" s="157">
        <f t="shared" si="226"/>
        <v>0</v>
      </c>
      <c r="N1299" s="157">
        <f t="shared" si="227"/>
        <v>2000000</v>
      </c>
      <c r="O1299" s="158">
        <f t="shared" si="228"/>
        <v>280</v>
      </c>
      <c r="P1299" s="42"/>
    </row>
    <row r="1300" spans="1:16" x14ac:dyDescent="0.2">
      <c r="A1300" s="156">
        <v>1292</v>
      </c>
      <c r="B1300" s="157">
        <v>800000</v>
      </c>
      <c r="C1300" s="42">
        <v>144</v>
      </c>
      <c r="D1300" s="43">
        <f t="shared" si="229"/>
        <v>2000000</v>
      </c>
      <c r="E1300" s="43">
        <f t="shared" si="229"/>
        <v>4</v>
      </c>
      <c r="F1300" s="43">
        <f t="shared" si="229"/>
        <v>10000000</v>
      </c>
      <c r="G1300" s="43">
        <f t="shared" si="229"/>
        <v>3</v>
      </c>
      <c r="H1300" s="46">
        <f t="shared" si="224"/>
        <v>0</v>
      </c>
      <c r="I1300" s="46">
        <f t="shared" si="225"/>
        <v>0</v>
      </c>
      <c r="J1300" s="42">
        <f t="shared" si="230"/>
        <v>0</v>
      </c>
      <c r="K1300" s="42">
        <f t="shared" si="230"/>
        <v>0</v>
      </c>
      <c r="L1300" s="43">
        <f t="shared" si="231"/>
        <v>0</v>
      </c>
      <c r="M1300" s="157">
        <f t="shared" si="226"/>
        <v>0</v>
      </c>
      <c r="N1300" s="157">
        <f t="shared" si="227"/>
        <v>800000</v>
      </c>
      <c r="O1300" s="158">
        <f t="shared" si="228"/>
        <v>144</v>
      </c>
      <c r="P1300" s="42"/>
    </row>
    <row r="1301" spans="1:16" x14ac:dyDescent="0.2">
      <c r="A1301" s="156">
        <v>1293</v>
      </c>
      <c r="B1301" s="157">
        <v>36687000</v>
      </c>
      <c r="C1301" s="42">
        <v>5136.18</v>
      </c>
      <c r="D1301" s="43">
        <f t="shared" si="229"/>
        <v>2000000</v>
      </c>
      <c r="E1301" s="43">
        <f t="shared" si="229"/>
        <v>4</v>
      </c>
      <c r="F1301" s="43">
        <f t="shared" si="229"/>
        <v>10000000</v>
      </c>
      <c r="G1301" s="43">
        <f t="shared" si="229"/>
        <v>3</v>
      </c>
      <c r="H1301" s="46">
        <f t="shared" si="224"/>
        <v>0.21806089350451113</v>
      </c>
      <c r="I1301" s="46">
        <f t="shared" si="225"/>
        <v>0.72742388311936113</v>
      </c>
      <c r="J1301" s="42">
        <f t="shared" si="230"/>
        <v>1120</v>
      </c>
      <c r="K1301" s="42">
        <f t="shared" si="230"/>
        <v>3736.1800000000003</v>
      </c>
      <c r="L1301" s="43">
        <f t="shared" si="231"/>
        <v>8000000</v>
      </c>
      <c r="M1301" s="157">
        <f t="shared" si="226"/>
        <v>26687000</v>
      </c>
      <c r="N1301" s="157">
        <f t="shared" si="227"/>
        <v>2000000</v>
      </c>
      <c r="O1301" s="158">
        <f t="shared" si="228"/>
        <v>280</v>
      </c>
      <c r="P1301" s="42"/>
    </row>
    <row r="1302" spans="1:16" x14ac:dyDescent="0.2">
      <c r="A1302" s="156">
        <v>1294</v>
      </c>
      <c r="B1302" s="157">
        <v>2047000</v>
      </c>
      <c r="C1302" s="42">
        <v>593.63</v>
      </c>
      <c r="D1302" s="43">
        <f t="shared" si="229"/>
        <v>2000000</v>
      </c>
      <c r="E1302" s="43">
        <f t="shared" si="229"/>
        <v>4</v>
      </c>
      <c r="F1302" s="43">
        <f t="shared" si="229"/>
        <v>10000000</v>
      </c>
      <c r="G1302" s="43">
        <f t="shared" si="229"/>
        <v>3</v>
      </c>
      <c r="H1302" s="46">
        <f t="shared" si="224"/>
        <v>2.2960429897410845E-2</v>
      </c>
      <c r="I1302" s="46">
        <f t="shared" si="225"/>
        <v>0</v>
      </c>
      <c r="J1302" s="42">
        <f t="shared" si="230"/>
        <v>13.629999999999999</v>
      </c>
      <c r="K1302" s="42">
        <f t="shared" si="230"/>
        <v>0</v>
      </c>
      <c r="L1302" s="43">
        <f t="shared" si="231"/>
        <v>47000</v>
      </c>
      <c r="M1302" s="157">
        <f t="shared" si="226"/>
        <v>0</v>
      </c>
      <c r="N1302" s="157">
        <f t="shared" si="227"/>
        <v>2000000</v>
      </c>
      <c r="O1302" s="158">
        <f t="shared" si="228"/>
        <v>580</v>
      </c>
      <c r="P1302" s="42"/>
    </row>
    <row r="1303" spans="1:16" x14ac:dyDescent="0.2">
      <c r="A1303" s="156">
        <v>1295</v>
      </c>
      <c r="B1303" s="157">
        <v>3185000</v>
      </c>
      <c r="C1303" s="42">
        <v>732.55</v>
      </c>
      <c r="D1303" s="43">
        <f t="shared" si="229"/>
        <v>2000000</v>
      </c>
      <c r="E1303" s="43">
        <f t="shared" si="229"/>
        <v>4</v>
      </c>
      <c r="F1303" s="43">
        <f t="shared" si="229"/>
        <v>10000000</v>
      </c>
      <c r="G1303" s="43">
        <f t="shared" si="229"/>
        <v>3</v>
      </c>
      <c r="H1303" s="46">
        <f t="shared" si="224"/>
        <v>0.37205651491365777</v>
      </c>
      <c r="I1303" s="46">
        <f t="shared" si="225"/>
        <v>0</v>
      </c>
      <c r="J1303" s="42">
        <f t="shared" si="230"/>
        <v>272.54999999999995</v>
      </c>
      <c r="K1303" s="42">
        <f t="shared" si="230"/>
        <v>0</v>
      </c>
      <c r="L1303" s="43">
        <f t="shared" si="231"/>
        <v>1185000</v>
      </c>
      <c r="M1303" s="157">
        <f t="shared" si="226"/>
        <v>0</v>
      </c>
      <c r="N1303" s="157">
        <f t="shared" si="227"/>
        <v>2000000</v>
      </c>
      <c r="O1303" s="158">
        <f t="shared" si="228"/>
        <v>460</v>
      </c>
      <c r="P1303" s="42"/>
    </row>
    <row r="1304" spans="1:16" x14ac:dyDescent="0.2">
      <c r="A1304" s="156">
        <v>1296</v>
      </c>
      <c r="B1304" s="157">
        <v>40000000</v>
      </c>
      <c r="C1304" s="42">
        <v>9200</v>
      </c>
      <c r="D1304" s="43">
        <f t="shared" si="229"/>
        <v>2000000</v>
      </c>
      <c r="E1304" s="43">
        <f t="shared" si="229"/>
        <v>4</v>
      </c>
      <c r="F1304" s="43">
        <f t="shared" si="229"/>
        <v>10000000</v>
      </c>
      <c r="G1304" s="43">
        <f t="shared" si="229"/>
        <v>3</v>
      </c>
      <c r="H1304" s="46">
        <f t="shared" si="224"/>
        <v>0.2</v>
      </c>
      <c r="I1304" s="46">
        <f t="shared" si="225"/>
        <v>0.75</v>
      </c>
      <c r="J1304" s="42">
        <f t="shared" si="230"/>
        <v>1840</v>
      </c>
      <c r="K1304" s="42">
        <f t="shared" si="230"/>
        <v>6900</v>
      </c>
      <c r="L1304" s="43">
        <f t="shared" si="231"/>
        <v>8000000</v>
      </c>
      <c r="M1304" s="157">
        <f t="shared" si="226"/>
        <v>30000000</v>
      </c>
      <c r="N1304" s="157">
        <f t="shared" si="227"/>
        <v>2000000</v>
      </c>
      <c r="O1304" s="158">
        <f t="shared" si="228"/>
        <v>460</v>
      </c>
      <c r="P1304" s="42"/>
    </row>
    <row r="1305" spans="1:16" x14ac:dyDescent="0.2">
      <c r="A1305" s="156">
        <v>1297</v>
      </c>
      <c r="B1305" s="157">
        <v>2955000</v>
      </c>
      <c r="C1305" s="42">
        <v>827.4</v>
      </c>
      <c r="D1305" s="43">
        <f t="shared" si="229"/>
        <v>2000000</v>
      </c>
      <c r="E1305" s="43">
        <f t="shared" si="229"/>
        <v>4</v>
      </c>
      <c r="F1305" s="43">
        <f t="shared" si="229"/>
        <v>10000000</v>
      </c>
      <c r="G1305" s="43">
        <f t="shared" si="229"/>
        <v>3</v>
      </c>
      <c r="H1305" s="46">
        <f t="shared" si="224"/>
        <v>0.32318104906937395</v>
      </c>
      <c r="I1305" s="46">
        <f t="shared" si="225"/>
        <v>0</v>
      </c>
      <c r="J1305" s="42">
        <f t="shared" si="230"/>
        <v>267.39999999999998</v>
      </c>
      <c r="K1305" s="42">
        <f t="shared" si="230"/>
        <v>0</v>
      </c>
      <c r="L1305" s="43">
        <f t="shared" si="231"/>
        <v>955000</v>
      </c>
      <c r="M1305" s="157">
        <f t="shared" si="226"/>
        <v>0</v>
      </c>
      <c r="N1305" s="157">
        <f t="shared" si="227"/>
        <v>2000000</v>
      </c>
      <c r="O1305" s="158">
        <f t="shared" si="228"/>
        <v>560</v>
      </c>
      <c r="P1305" s="42"/>
    </row>
    <row r="1306" spans="1:16" x14ac:dyDescent="0.2">
      <c r="A1306" s="156">
        <v>1298</v>
      </c>
      <c r="B1306" s="157">
        <v>800000</v>
      </c>
      <c r="C1306" s="42">
        <v>248</v>
      </c>
      <c r="D1306" s="43">
        <f t="shared" ref="D1306:G1321" si="232">D1305</f>
        <v>2000000</v>
      </c>
      <c r="E1306" s="43">
        <f t="shared" si="232"/>
        <v>4</v>
      </c>
      <c r="F1306" s="43">
        <f t="shared" si="232"/>
        <v>10000000</v>
      </c>
      <c r="G1306" s="43">
        <f t="shared" si="232"/>
        <v>3</v>
      </c>
      <c r="H1306" s="46">
        <f t="shared" si="224"/>
        <v>0</v>
      </c>
      <c r="I1306" s="46">
        <f t="shared" si="225"/>
        <v>0</v>
      </c>
      <c r="J1306" s="42">
        <f t="shared" si="230"/>
        <v>0</v>
      </c>
      <c r="K1306" s="42">
        <f t="shared" si="230"/>
        <v>0</v>
      </c>
      <c r="L1306" s="43">
        <f t="shared" si="231"/>
        <v>0</v>
      </c>
      <c r="M1306" s="157">
        <f t="shared" si="226"/>
        <v>0</v>
      </c>
      <c r="N1306" s="157">
        <f t="shared" si="227"/>
        <v>800000</v>
      </c>
      <c r="O1306" s="158">
        <f t="shared" si="228"/>
        <v>248</v>
      </c>
      <c r="P1306" s="42"/>
    </row>
    <row r="1307" spans="1:16" x14ac:dyDescent="0.2">
      <c r="A1307" s="156">
        <v>1299</v>
      </c>
      <c r="B1307" s="157">
        <v>1261000</v>
      </c>
      <c r="C1307" s="42">
        <v>201.76</v>
      </c>
      <c r="D1307" s="43">
        <f t="shared" si="232"/>
        <v>2000000</v>
      </c>
      <c r="E1307" s="43">
        <f t="shared" si="232"/>
        <v>4</v>
      </c>
      <c r="F1307" s="43">
        <f t="shared" si="232"/>
        <v>10000000</v>
      </c>
      <c r="G1307" s="43">
        <f t="shared" si="232"/>
        <v>3</v>
      </c>
      <c r="H1307" s="46">
        <f t="shared" si="224"/>
        <v>0</v>
      </c>
      <c r="I1307" s="46">
        <f t="shared" si="225"/>
        <v>0</v>
      </c>
      <c r="J1307" s="42">
        <f t="shared" si="230"/>
        <v>0</v>
      </c>
      <c r="K1307" s="42">
        <f t="shared" si="230"/>
        <v>0</v>
      </c>
      <c r="L1307" s="43">
        <f t="shared" si="231"/>
        <v>0</v>
      </c>
      <c r="M1307" s="157">
        <f t="shared" si="226"/>
        <v>0</v>
      </c>
      <c r="N1307" s="157">
        <f t="shared" si="227"/>
        <v>1261000</v>
      </c>
      <c r="O1307" s="158">
        <f t="shared" si="228"/>
        <v>201.76</v>
      </c>
      <c r="P1307" s="42"/>
    </row>
    <row r="1308" spans="1:16" x14ac:dyDescent="0.2">
      <c r="A1308" s="156">
        <v>1300</v>
      </c>
      <c r="B1308" s="157">
        <v>15068000</v>
      </c>
      <c r="C1308" s="42">
        <v>2561.56</v>
      </c>
      <c r="D1308" s="43">
        <f t="shared" si="232"/>
        <v>2000000</v>
      </c>
      <c r="E1308" s="43">
        <f t="shared" si="232"/>
        <v>4</v>
      </c>
      <c r="F1308" s="43">
        <f t="shared" si="232"/>
        <v>10000000</v>
      </c>
      <c r="G1308" s="43">
        <f t="shared" si="232"/>
        <v>3</v>
      </c>
      <c r="H1308" s="46">
        <f t="shared" si="224"/>
        <v>0.53092646668436416</v>
      </c>
      <c r="I1308" s="46">
        <f t="shared" si="225"/>
        <v>0.33634191664454471</v>
      </c>
      <c r="J1308" s="42">
        <f t="shared" si="230"/>
        <v>1359.9999999999998</v>
      </c>
      <c r="K1308" s="42">
        <f t="shared" si="230"/>
        <v>861.56</v>
      </c>
      <c r="L1308" s="43">
        <f t="shared" si="231"/>
        <v>7999999.9999999991</v>
      </c>
      <c r="M1308" s="157">
        <f t="shared" si="226"/>
        <v>5068000</v>
      </c>
      <c r="N1308" s="157">
        <f t="shared" si="227"/>
        <v>2000000</v>
      </c>
      <c r="O1308" s="158">
        <f t="shared" si="228"/>
        <v>340.00000000000045</v>
      </c>
      <c r="P1308" s="42"/>
    </row>
    <row r="1309" spans="1:16" x14ac:dyDescent="0.2">
      <c r="A1309" s="156">
        <v>1301</v>
      </c>
      <c r="B1309" s="157">
        <v>9204000</v>
      </c>
      <c r="C1309" s="42">
        <v>2669.16</v>
      </c>
      <c r="D1309" s="43">
        <f t="shared" si="232"/>
        <v>2000000</v>
      </c>
      <c r="E1309" s="43">
        <f t="shared" si="232"/>
        <v>4</v>
      </c>
      <c r="F1309" s="43">
        <f t="shared" si="232"/>
        <v>10000000</v>
      </c>
      <c r="G1309" s="43">
        <f t="shared" si="232"/>
        <v>3</v>
      </c>
      <c r="H1309" s="46">
        <f t="shared" si="224"/>
        <v>0.78270317253368105</v>
      </c>
      <c r="I1309" s="46">
        <f t="shared" si="225"/>
        <v>0</v>
      </c>
      <c r="J1309" s="42">
        <f t="shared" si="230"/>
        <v>2089.16</v>
      </c>
      <c r="K1309" s="42">
        <f t="shared" si="230"/>
        <v>0</v>
      </c>
      <c r="L1309" s="43">
        <f t="shared" si="231"/>
        <v>7204000</v>
      </c>
      <c r="M1309" s="157">
        <f t="shared" si="226"/>
        <v>0</v>
      </c>
      <c r="N1309" s="157">
        <f t="shared" si="227"/>
        <v>2000000</v>
      </c>
      <c r="O1309" s="158">
        <f t="shared" si="228"/>
        <v>580</v>
      </c>
      <c r="P1309" s="42"/>
    </row>
    <row r="1310" spans="1:16" x14ac:dyDescent="0.2">
      <c r="A1310" s="156">
        <v>1302</v>
      </c>
      <c r="B1310" s="157">
        <v>18435000</v>
      </c>
      <c r="C1310" s="42">
        <v>2396.5500000000002</v>
      </c>
      <c r="D1310" s="43">
        <f t="shared" si="232"/>
        <v>2000000</v>
      </c>
      <c r="E1310" s="43">
        <f t="shared" si="232"/>
        <v>4</v>
      </c>
      <c r="F1310" s="43">
        <f t="shared" si="232"/>
        <v>10000000</v>
      </c>
      <c r="G1310" s="43">
        <f t="shared" si="232"/>
        <v>3</v>
      </c>
      <c r="H1310" s="46">
        <f t="shared" si="224"/>
        <v>0.43395714673176022</v>
      </c>
      <c r="I1310" s="46">
        <f t="shared" si="225"/>
        <v>0.45755356658529972</v>
      </c>
      <c r="J1310" s="42">
        <f t="shared" si="230"/>
        <v>1040</v>
      </c>
      <c r="K1310" s="42">
        <f t="shared" si="230"/>
        <v>1096.5500000000002</v>
      </c>
      <c r="L1310" s="43">
        <f t="shared" si="231"/>
        <v>8000000</v>
      </c>
      <c r="M1310" s="157">
        <f t="shared" si="226"/>
        <v>8435000</v>
      </c>
      <c r="N1310" s="157">
        <f t="shared" si="227"/>
        <v>2000000</v>
      </c>
      <c r="O1310" s="158">
        <f t="shared" si="228"/>
        <v>260</v>
      </c>
      <c r="P1310" s="42"/>
    </row>
    <row r="1311" spans="1:16" x14ac:dyDescent="0.2">
      <c r="A1311" s="156">
        <v>1303</v>
      </c>
      <c r="B1311" s="157">
        <v>30296000</v>
      </c>
      <c r="C1311" s="42">
        <v>9088.7999999999993</v>
      </c>
      <c r="D1311" s="43">
        <f t="shared" si="232"/>
        <v>2000000</v>
      </c>
      <c r="E1311" s="43">
        <f t="shared" si="232"/>
        <v>4</v>
      </c>
      <c r="F1311" s="43">
        <f t="shared" si="232"/>
        <v>10000000</v>
      </c>
      <c r="G1311" s="43">
        <f t="shared" si="232"/>
        <v>3</v>
      </c>
      <c r="H1311" s="46">
        <f t="shared" si="224"/>
        <v>0.26406126221283338</v>
      </c>
      <c r="I1311" s="46">
        <f t="shared" si="225"/>
        <v>0.66992342223395829</v>
      </c>
      <c r="J1311" s="42">
        <f t="shared" si="230"/>
        <v>2400</v>
      </c>
      <c r="K1311" s="42">
        <f t="shared" si="230"/>
        <v>6088.7999999999993</v>
      </c>
      <c r="L1311" s="43">
        <f t="shared" si="231"/>
        <v>8000000</v>
      </c>
      <c r="M1311" s="157">
        <f t="shared" si="226"/>
        <v>20296000</v>
      </c>
      <c r="N1311" s="157">
        <f t="shared" si="227"/>
        <v>2000000</v>
      </c>
      <c r="O1311" s="158">
        <f t="shared" si="228"/>
        <v>600</v>
      </c>
      <c r="P1311" s="42"/>
    </row>
    <row r="1312" spans="1:16" x14ac:dyDescent="0.2">
      <c r="A1312" s="156">
        <v>1304</v>
      </c>
      <c r="B1312" s="157">
        <v>33905000</v>
      </c>
      <c r="C1312" s="42">
        <v>9832.4500000000007</v>
      </c>
      <c r="D1312" s="43">
        <f t="shared" si="232"/>
        <v>2000000</v>
      </c>
      <c r="E1312" s="43">
        <f t="shared" si="232"/>
        <v>4</v>
      </c>
      <c r="F1312" s="43">
        <f t="shared" si="232"/>
        <v>10000000</v>
      </c>
      <c r="G1312" s="43">
        <f t="shared" si="232"/>
        <v>3</v>
      </c>
      <c r="H1312" s="46">
        <f t="shared" si="224"/>
        <v>0.23595339920365727</v>
      </c>
      <c r="I1312" s="46">
        <f t="shared" si="225"/>
        <v>0.7050582509954284</v>
      </c>
      <c r="J1312" s="42">
        <f t="shared" si="230"/>
        <v>2320</v>
      </c>
      <c r="K1312" s="42">
        <f t="shared" si="230"/>
        <v>6932.4500000000007</v>
      </c>
      <c r="L1312" s="43">
        <f t="shared" si="231"/>
        <v>8000000</v>
      </c>
      <c r="M1312" s="157">
        <f t="shared" si="226"/>
        <v>23905000</v>
      </c>
      <c r="N1312" s="157">
        <f t="shared" si="227"/>
        <v>2000000</v>
      </c>
      <c r="O1312" s="158">
        <f t="shared" si="228"/>
        <v>580</v>
      </c>
      <c r="P1312" s="42"/>
    </row>
    <row r="1313" spans="1:16" x14ac:dyDescent="0.2">
      <c r="A1313" s="156">
        <v>1305</v>
      </c>
      <c r="B1313" s="157">
        <v>7096000</v>
      </c>
      <c r="C1313" s="42">
        <v>922.48</v>
      </c>
      <c r="D1313" s="43">
        <f t="shared" si="232"/>
        <v>2000000</v>
      </c>
      <c r="E1313" s="43">
        <f t="shared" si="232"/>
        <v>4</v>
      </c>
      <c r="F1313" s="43">
        <f t="shared" si="232"/>
        <v>10000000</v>
      </c>
      <c r="G1313" s="43">
        <f t="shared" si="232"/>
        <v>3</v>
      </c>
      <c r="H1313" s="46">
        <f t="shared" si="224"/>
        <v>0.71815107102593012</v>
      </c>
      <c r="I1313" s="46">
        <f t="shared" si="225"/>
        <v>0</v>
      </c>
      <c r="J1313" s="42">
        <f t="shared" si="230"/>
        <v>662.48</v>
      </c>
      <c r="K1313" s="42">
        <f t="shared" si="230"/>
        <v>0</v>
      </c>
      <c r="L1313" s="43">
        <f t="shared" si="231"/>
        <v>5096000</v>
      </c>
      <c r="M1313" s="157">
        <f t="shared" si="226"/>
        <v>0</v>
      </c>
      <c r="N1313" s="157">
        <f t="shared" si="227"/>
        <v>2000000</v>
      </c>
      <c r="O1313" s="158">
        <f t="shared" si="228"/>
        <v>260</v>
      </c>
      <c r="P1313" s="42"/>
    </row>
    <row r="1314" spans="1:16" x14ac:dyDescent="0.2">
      <c r="A1314" s="156">
        <v>1306</v>
      </c>
      <c r="B1314" s="157">
        <v>40000000</v>
      </c>
      <c r="C1314" s="42">
        <v>12000</v>
      </c>
      <c r="D1314" s="43">
        <f t="shared" si="232"/>
        <v>2000000</v>
      </c>
      <c r="E1314" s="43">
        <f t="shared" si="232"/>
        <v>4</v>
      </c>
      <c r="F1314" s="43">
        <f t="shared" si="232"/>
        <v>10000000</v>
      </c>
      <c r="G1314" s="43">
        <f t="shared" si="232"/>
        <v>3</v>
      </c>
      <c r="H1314" s="46">
        <f t="shared" si="224"/>
        <v>0.2</v>
      </c>
      <c r="I1314" s="46">
        <f t="shared" si="225"/>
        <v>0.75</v>
      </c>
      <c r="J1314" s="42">
        <f t="shared" si="230"/>
        <v>2400</v>
      </c>
      <c r="K1314" s="42">
        <f t="shared" si="230"/>
        <v>9000</v>
      </c>
      <c r="L1314" s="43">
        <f t="shared" si="231"/>
        <v>8000000</v>
      </c>
      <c r="M1314" s="157">
        <f t="shared" si="226"/>
        <v>30000000</v>
      </c>
      <c r="N1314" s="157">
        <f t="shared" si="227"/>
        <v>2000000</v>
      </c>
      <c r="O1314" s="158">
        <f t="shared" si="228"/>
        <v>600</v>
      </c>
      <c r="P1314" s="42"/>
    </row>
    <row r="1315" spans="1:16" x14ac:dyDescent="0.2">
      <c r="A1315" s="156">
        <v>1307</v>
      </c>
      <c r="B1315" s="157">
        <v>4826000</v>
      </c>
      <c r="C1315" s="42">
        <v>1496.06</v>
      </c>
      <c r="D1315" s="43">
        <f t="shared" si="232"/>
        <v>2000000</v>
      </c>
      <c r="E1315" s="43">
        <f t="shared" si="232"/>
        <v>4</v>
      </c>
      <c r="F1315" s="43">
        <f t="shared" si="232"/>
        <v>10000000</v>
      </c>
      <c r="G1315" s="43">
        <f t="shared" si="232"/>
        <v>3</v>
      </c>
      <c r="H1315" s="46">
        <f t="shared" si="224"/>
        <v>0.58557811852465813</v>
      </c>
      <c r="I1315" s="46">
        <f t="shared" si="225"/>
        <v>0</v>
      </c>
      <c r="J1315" s="42">
        <f t="shared" si="230"/>
        <v>876.06000000000006</v>
      </c>
      <c r="K1315" s="42">
        <f t="shared" si="230"/>
        <v>0</v>
      </c>
      <c r="L1315" s="43">
        <f t="shared" si="231"/>
        <v>2826000</v>
      </c>
      <c r="M1315" s="157">
        <f t="shared" si="226"/>
        <v>0</v>
      </c>
      <c r="N1315" s="157">
        <f t="shared" si="227"/>
        <v>2000000</v>
      </c>
      <c r="O1315" s="158">
        <f t="shared" si="228"/>
        <v>619.99999999999989</v>
      </c>
      <c r="P1315" s="42"/>
    </row>
    <row r="1316" spans="1:16" x14ac:dyDescent="0.2">
      <c r="A1316" s="156">
        <v>1308</v>
      </c>
      <c r="B1316" s="157">
        <v>26299000</v>
      </c>
      <c r="C1316" s="42">
        <v>7100.73</v>
      </c>
      <c r="D1316" s="43">
        <f t="shared" si="232"/>
        <v>2000000</v>
      </c>
      <c r="E1316" s="43">
        <f t="shared" si="232"/>
        <v>4</v>
      </c>
      <c r="F1316" s="43">
        <f t="shared" si="232"/>
        <v>10000000</v>
      </c>
      <c r="G1316" s="43">
        <f t="shared" si="232"/>
        <v>3</v>
      </c>
      <c r="H1316" s="46">
        <f t="shared" si="224"/>
        <v>0.30419407582037339</v>
      </c>
      <c r="I1316" s="46">
        <f t="shared" si="225"/>
        <v>0.61975740522453326</v>
      </c>
      <c r="J1316" s="42">
        <f t="shared" si="230"/>
        <v>2160</v>
      </c>
      <c r="K1316" s="42">
        <f t="shared" si="230"/>
        <v>4400.7299999999996</v>
      </c>
      <c r="L1316" s="43">
        <f t="shared" si="231"/>
        <v>8000000</v>
      </c>
      <c r="M1316" s="157">
        <f t="shared" si="226"/>
        <v>16299000</v>
      </c>
      <c r="N1316" s="157">
        <f t="shared" si="227"/>
        <v>2000000</v>
      </c>
      <c r="O1316" s="158">
        <f t="shared" si="228"/>
        <v>540</v>
      </c>
      <c r="P1316" s="42"/>
    </row>
    <row r="1317" spans="1:16" x14ac:dyDescent="0.2">
      <c r="A1317" s="156">
        <v>1309</v>
      </c>
      <c r="B1317" s="157">
        <v>38864000</v>
      </c>
      <c r="C1317" s="42">
        <v>9716</v>
      </c>
      <c r="D1317" s="43">
        <f t="shared" si="232"/>
        <v>2000000</v>
      </c>
      <c r="E1317" s="43">
        <f t="shared" si="232"/>
        <v>4</v>
      </c>
      <c r="F1317" s="43">
        <f t="shared" si="232"/>
        <v>10000000</v>
      </c>
      <c r="G1317" s="43">
        <f t="shared" si="232"/>
        <v>3</v>
      </c>
      <c r="H1317" s="46">
        <f t="shared" si="224"/>
        <v>0.20584602717167558</v>
      </c>
      <c r="I1317" s="46">
        <f t="shared" si="225"/>
        <v>0.74269246603540551</v>
      </c>
      <c r="J1317" s="42">
        <f t="shared" si="230"/>
        <v>2000</v>
      </c>
      <c r="K1317" s="42">
        <f t="shared" si="230"/>
        <v>7216</v>
      </c>
      <c r="L1317" s="43">
        <f t="shared" si="231"/>
        <v>8000000</v>
      </c>
      <c r="M1317" s="157">
        <f t="shared" si="226"/>
        <v>28864000</v>
      </c>
      <c r="N1317" s="157">
        <f t="shared" si="227"/>
        <v>2000000</v>
      </c>
      <c r="O1317" s="158">
        <f t="shared" si="228"/>
        <v>500</v>
      </c>
      <c r="P1317" s="42"/>
    </row>
    <row r="1318" spans="1:16" x14ac:dyDescent="0.2">
      <c r="A1318" s="156">
        <v>1310</v>
      </c>
      <c r="B1318" s="157">
        <v>1156000</v>
      </c>
      <c r="C1318" s="42">
        <v>208.08</v>
      </c>
      <c r="D1318" s="43">
        <f t="shared" si="232"/>
        <v>2000000</v>
      </c>
      <c r="E1318" s="43">
        <f t="shared" si="232"/>
        <v>4</v>
      </c>
      <c r="F1318" s="43">
        <f t="shared" si="232"/>
        <v>10000000</v>
      </c>
      <c r="G1318" s="43">
        <f t="shared" si="232"/>
        <v>3</v>
      </c>
      <c r="H1318" s="46">
        <f t="shared" si="224"/>
        <v>0</v>
      </c>
      <c r="I1318" s="46">
        <f t="shared" si="225"/>
        <v>0</v>
      </c>
      <c r="J1318" s="42">
        <f t="shared" si="230"/>
        <v>0</v>
      </c>
      <c r="K1318" s="42">
        <f t="shared" si="230"/>
        <v>0</v>
      </c>
      <c r="L1318" s="43">
        <f t="shared" si="231"/>
        <v>0</v>
      </c>
      <c r="M1318" s="157">
        <f t="shared" si="226"/>
        <v>0</v>
      </c>
      <c r="N1318" s="157">
        <f t="shared" si="227"/>
        <v>1156000</v>
      </c>
      <c r="O1318" s="158">
        <f t="shared" si="228"/>
        <v>208.08</v>
      </c>
      <c r="P1318" s="42"/>
    </row>
    <row r="1319" spans="1:16" x14ac:dyDescent="0.2">
      <c r="A1319" s="156">
        <v>1311</v>
      </c>
      <c r="B1319" s="157">
        <v>38937000</v>
      </c>
      <c r="C1319" s="42">
        <v>5061.8100000000004</v>
      </c>
      <c r="D1319" s="43">
        <f t="shared" si="232"/>
        <v>2000000</v>
      </c>
      <c r="E1319" s="43">
        <f t="shared" si="232"/>
        <v>4</v>
      </c>
      <c r="F1319" s="43">
        <f t="shared" si="232"/>
        <v>10000000</v>
      </c>
      <c r="G1319" s="43">
        <f t="shared" si="232"/>
        <v>3</v>
      </c>
      <c r="H1319" s="46">
        <f t="shared" si="224"/>
        <v>0.20546010221640085</v>
      </c>
      <c r="I1319" s="46">
        <f t="shared" si="225"/>
        <v>0.74317487222949896</v>
      </c>
      <c r="J1319" s="42">
        <f t="shared" si="230"/>
        <v>1040</v>
      </c>
      <c r="K1319" s="42">
        <f t="shared" si="230"/>
        <v>3761.8100000000004</v>
      </c>
      <c r="L1319" s="43">
        <f t="shared" si="231"/>
        <v>8000000</v>
      </c>
      <c r="M1319" s="157">
        <f t="shared" si="226"/>
        <v>28937000</v>
      </c>
      <c r="N1319" s="157">
        <f t="shared" si="227"/>
        <v>2000000</v>
      </c>
      <c r="O1319" s="158">
        <f t="shared" si="228"/>
        <v>260</v>
      </c>
      <c r="P1319" s="42"/>
    </row>
    <row r="1320" spans="1:16" x14ac:dyDescent="0.2">
      <c r="A1320" s="156">
        <v>1312</v>
      </c>
      <c r="B1320" s="157">
        <v>6406000</v>
      </c>
      <c r="C1320" s="42">
        <v>1729.62</v>
      </c>
      <c r="D1320" s="43">
        <f t="shared" si="232"/>
        <v>2000000</v>
      </c>
      <c r="E1320" s="43">
        <f t="shared" si="232"/>
        <v>4</v>
      </c>
      <c r="F1320" s="43">
        <f t="shared" si="232"/>
        <v>10000000</v>
      </c>
      <c r="G1320" s="43">
        <f t="shared" si="232"/>
        <v>3</v>
      </c>
      <c r="H1320" s="46">
        <f t="shared" si="224"/>
        <v>0.68779269434904777</v>
      </c>
      <c r="I1320" s="46">
        <f t="shared" si="225"/>
        <v>0</v>
      </c>
      <c r="J1320" s="42">
        <f t="shared" si="230"/>
        <v>1189.6199999999999</v>
      </c>
      <c r="K1320" s="42">
        <f t="shared" si="230"/>
        <v>0</v>
      </c>
      <c r="L1320" s="43">
        <f t="shared" si="231"/>
        <v>4406000</v>
      </c>
      <c r="M1320" s="157">
        <f t="shared" si="226"/>
        <v>0</v>
      </c>
      <c r="N1320" s="157">
        <f t="shared" si="227"/>
        <v>2000000</v>
      </c>
      <c r="O1320" s="158">
        <f t="shared" si="228"/>
        <v>540</v>
      </c>
      <c r="P1320" s="42"/>
    </row>
    <row r="1321" spans="1:16" x14ac:dyDescent="0.2">
      <c r="A1321" s="156">
        <v>1313</v>
      </c>
      <c r="B1321" s="157">
        <v>11939000</v>
      </c>
      <c r="C1321" s="42">
        <v>2029.63</v>
      </c>
      <c r="D1321" s="43">
        <f t="shared" si="232"/>
        <v>2000000</v>
      </c>
      <c r="E1321" s="43">
        <f t="shared" si="232"/>
        <v>4</v>
      </c>
      <c r="F1321" s="43">
        <f t="shared" si="232"/>
        <v>10000000</v>
      </c>
      <c r="G1321" s="43">
        <f t="shared" si="232"/>
        <v>3</v>
      </c>
      <c r="H1321" s="46">
        <f t="shared" si="224"/>
        <v>0.67007287042465868</v>
      </c>
      <c r="I1321" s="46">
        <f t="shared" si="225"/>
        <v>0.16240891196917664</v>
      </c>
      <c r="J1321" s="42">
        <f t="shared" si="230"/>
        <v>1360</v>
      </c>
      <c r="K1321" s="42">
        <f t="shared" si="230"/>
        <v>329.63</v>
      </c>
      <c r="L1321" s="43">
        <f t="shared" si="231"/>
        <v>8000000</v>
      </c>
      <c r="M1321" s="157">
        <f t="shared" si="226"/>
        <v>1939000</v>
      </c>
      <c r="N1321" s="157">
        <f t="shared" si="227"/>
        <v>2000000</v>
      </c>
      <c r="O1321" s="158">
        <f t="shared" si="228"/>
        <v>340</v>
      </c>
      <c r="P1321" s="42"/>
    </row>
    <row r="1322" spans="1:16" x14ac:dyDescent="0.2">
      <c r="A1322" s="156">
        <v>1314</v>
      </c>
      <c r="B1322" s="157">
        <v>25881000</v>
      </c>
      <c r="C1322" s="42">
        <v>3882.15</v>
      </c>
      <c r="D1322" s="43">
        <f t="shared" ref="D1322:G1337" si="233">D1321</f>
        <v>2000000</v>
      </c>
      <c r="E1322" s="43">
        <f t="shared" si="233"/>
        <v>4</v>
      </c>
      <c r="F1322" s="43">
        <f t="shared" si="233"/>
        <v>10000000</v>
      </c>
      <c r="G1322" s="43">
        <f t="shared" si="233"/>
        <v>3</v>
      </c>
      <c r="H1322" s="46">
        <f t="shared" si="224"/>
        <v>0.30910706696031837</v>
      </c>
      <c r="I1322" s="46">
        <f t="shared" si="225"/>
        <v>0.61361616629960203</v>
      </c>
      <c r="J1322" s="42">
        <f t="shared" si="230"/>
        <v>1200</v>
      </c>
      <c r="K1322" s="42">
        <f t="shared" si="230"/>
        <v>2382.15</v>
      </c>
      <c r="L1322" s="43">
        <f t="shared" si="231"/>
        <v>8000000</v>
      </c>
      <c r="M1322" s="157">
        <f t="shared" si="226"/>
        <v>15881000</v>
      </c>
      <c r="N1322" s="157">
        <f t="shared" si="227"/>
        <v>2000000</v>
      </c>
      <c r="O1322" s="158">
        <f t="shared" si="228"/>
        <v>300</v>
      </c>
      <c r="P1322" s="42"/>
    </row>
    <row r="1323" spans="1:16" x14ac:dyDescent="0.2">
      <c r="A1323" s="156">
        <v>1315</v>
      </c>
      <c r="B1323" s="157">
        <v>14045000</v>
      </c>
      <c r="C1323" s="42">
        <v>1685.4</v>
      </c>
      <c r="D1323" s="43">
        <f t="shared" si="233"/>
        <v>2000000</v>
      </c>
      <c r="E1323" s="43">
        <f t="shared" si="233"/>
        <v>4</v>
      </c>
      <c r="F1323" s="43">
        <f t="shared" si="233"/>
        <v>10000000</v>
      </c>
      <c r="G1323" s="43">
        <f t="shared" si="233"/>
        <v>3</v>
      </c>
      <c r="H1323" s="46">
        <f t="shared" si="224"/>
        <v>0.56959772160911359</v>
      </c>
      <c r="I1323" s="46">
        <f t="shared" si="225"/>
        <v>0.28800284798860804</v>
      </c>
      <c r="J1323" s="42">
        <f t="shared" si="230"/>
        <v>960.00000000000011</v>
      </c>
      <c r="K1323" s="42">
        <f t="shared" si="230"/>
        <v>485.40000000000003</v>
      </c>
      <c r="L1323" s="43">
        <f t="shared" si="231"/>
        <v>8000000</v>
      </c>
      <c r="M1323" s="157">
        <f t="shared" si="226"/>
        <v>4045000</v>
      </c>
      <c r="N1323" s="157">
        <f t="shared" si="227"/>
        <v>2000000</v>
      </c>
      <c r="O1323" s="158">
        <f t="shared" si="228"/>
        <v>240</v>
      </c>
      <c r="P1323" s="42"/>
    </row>
    <row r="1324" spans="1:16" x14ac:dyDescent="0.2">
      <c r="A1324" s="156">
        <v>1316</v>
      </c>
      <c r="B1324" s="157">
        <v>28054000</v>
      </c>
      <c r="C1324" s="42">
        <v>4488.6400000000003</v>
      </c>
      <c r="D1324" s="43">
        <f t="shared" si="233"/>
        <v>2000000</v>
      </c>
      <c r="E1324" s="43">
        <f t="shared" si="233"/>
        <v>4</v>
      </c>
      <c r="F1324" s="43">
        <f t="shared" si="233"/>
        <v>10000000</v>
      </c>
      <c r="G1324" s="43">
        <f t="shared" si="233"/>
        <v>3</v>
      </c>
      <c r="H1324" s="46">
        <f t="shared" si="224"/>
        <v>0.28516432594282454</v>
      </c>
      <c r="I1324" s="46">
        <f t="shared" si="225"/>
        <v>0.64354459257146934</v>
      </c>
      <c r="J1324" s="42">
        <f t="shared" si="230"/>
        <v>1280</v>
      </c>
      <c r="K1324" s="42">
        <f t="shared" si="230"/>
        <v>2888.6400000000003</v>
      </c>
      <c r="L1324" s="43">
        <f t="shared" si="231"/>
        <v>8000000</v>
      </c>
      <c r="M1324" s="157">
        <f t="shared" si="226"/>
        <v>18054000</v>
      </c>
      <c r="N1324" s="157">
        <f t="shared" si="227"/>
        <v>2000000</v>
      </c>
      <c r="O1324" s="158">
        <f t="shared" si="228"/>
        <v>320</v>
      </c>
      <c r="P1324" s="42"/>
    </row>
    <row r="1325" spans="1:16" x14ac:dyDescent="0.2">
      <c r="A1325" s="156">
        <v>1317</v>
      </c>
      <c r="B1325" s="157">
        <v>7051000</v>
      </c>
      <c r="C1325" s="42">
        <v>1128.1600000000001</v>
      </c>
      <c r="D1325" s="43">
        <f t="shared" si="233"/>
        <v>2000000</v>
      </c>
      <c r="E1325" s="43">
        <f t="shared" si="233"/>
        <v>4</v>
      </c>
      <c r="F1325" s="43">
        <f t="shared" si="233"/>
        <v>10000000</v>
      </c>
      <c r="G1325" s="43">
        <f t="shared" si="233"/>
        <v>3</v>
      </c>
      <c r="H1325" s="46">
        <f t="shared" si="224"/>
        <v>0.71635229045525461</v>
      </c>
      <c r="I1325" s="46">
        <f t="shared" si="225"/>
        <v>0</v>
      </c>
      <c r="J1325" s="42">
        <f t="shared" si="230"/>
        <v>808.16000000000008</v>
      </c>
      <c r="K1325" s="42">
        <f t="shared" si="230"/>
        <v>0</v>
      </c>
      <c r="L1325" s="43">
        <f t="shared" si="231"/>
        <v>5051000</v>
      </c>
      <c r="M1325" s="157">
        <f t="shared" si="226"/>
        <v>0</v>
      </c>
      <c r="N1325" s="157">
        <f t="shared" si="227"/>
        <v>2000000</v>
      </c>
      <c r="O1325" s="158">
        <f t="shared" si="228"/>
        <v>320</v>
      </c>
      <c r="P1325" s="42"/>
    </row>
    <row r="1326" spans="1:16" x14ac:dyDescent="0.2">
      <c r="A1326" s="156">
        <v>1318</v>
      </c>
      <c r="B1326" s="157">
        <v>1005000</v>
      </c>
      <c r="C1326" s="42">
        <v>291.45</v>
      </c>
      <c r="D1326" s="43">
        <f t="shared" si="233"/>
        <v>2000000</v>
      </c>
      <c r="E1326" s="43">
        <f t="shared" si="233"/>
        <v>4</v>
      </c>
      <c r="F1326" s="43">
        <f t="shared" si="233"/>
        <v>10000000</v>
      </c>
      <c r="G1326" s="43">
        <f t="shared" si="233"/>
        <v>3</v>
      </c>
      <c r="H1326" s="46">
        <f t="shared" si="224"/>
        <v>0</v>
      </c>
      <c r="I1326" s="46">
        <f t="shared" si="225"/>
        <v>0</v>
      </c>
      <c r="J1326" s="42">
        <f t="shared" si="230"/>
        <v>0</v>
      </c>
      <c r="K1326" s="42">
        <f t="shared" si="230"/>
        <v>0</v>
      </c>
      <c r="L1326" s="43">
        <f t="shared" si="231"/>
        <v>0</v>
      </c>
      <c r="M1326" s="157">
        <f t="shared" si="226"/>
        <v>0</v>
      </c>
      <c r="N1326" s="157">
        <f t="shared" si="227"/>
        <v>1005000</v>
      </c>
      <c r="O1326" s="158">
        <f t="shared" si="228"/>
        <v>291.45</v>
      </c>
      <c r="P1326" s="42"/>
    </row>
    <row r="1327" spans="1:16" x14ac:dyDescent="0.2">
      <c r="A1327" s="156">
        <v>1319</v>
      </c>
      <c r="B1327" s="157">
        <v>800000</v>
      </c>
      <c r="C1327" s="42">
        <v>128</v>
      </c>
      <c r="D1327" s="43">
        <f t="shared" si="233"/>
        <v>2000000</v>
      </c>
      <c r="E1327" s="43">
        <f t="shared" si="233"/>
        <v>4</v>
      </c>
      <c r="F1327" s="43">
        <f t="shared" si="233"/>
        <v>10000000</v>
      </c>
      <c r="G1327" s="43">
        <f t="shared" si="233"/>
        <v>3</v>
      </c>
      <c r="H1327" s="46">
        <f t="shared" si="224"/>
        <v>0</v>
      </c>
      <c r="I1327" s="46">
        <f t="shared" si="225"/>
        <v>0</v>
      </c>
      <c r="J1327" s="42">
        <f t="shared" si="230"/>
        <v>0</v>
      </c>
      <c r="K1327" s="42">
        <f t="shared" si="230"/>
        <v>0</v>
      </c>
      <c r="L1327" s="43">
        <f t="shared" si="231"/>
        <v>0</v>
      </c>
      <c r="M1327" s="157">
        <f t="shared" si="226"/>
        <v>0</v>
      </c>
      <c r="N1327" s="157">
        <f t="shared" si="227"/>
        <v>800000</v>
      </c>
      <c r="O1327" s="158">
        <f t="shared" si="228"/>
        <v>128</v>
      </c>
      <c r="P1327" s="42"/>
    </row>
    <row r="1328" spans="1:16" x14ac:dyDescent="0.2">
      <c r="A1328" s="156">
        <v>1320</v>
      </c>
      <c r="B1328" s="157">
        <v>800000</v>
      </c>
      <c r="C1328" s="42">
        <v>184</v>
      </c>
      <c r="D1328" s="43">
        <f t="shared" si="233"/>
        <v>2000000</v>
      </c>
      <c r="E1328" s="43">
        <f t="shared" si="233"/>
        <v>4</v>
      </c>
      <c r="F1328" s="43">
        <f t="shared" si="233"/>
        <v>10000000</v>
      </c>
      <c r="G1328" s="43">
        <f t="shared" si="233"/>
        <v>3</v>
      </c>
      <c r="H1328" s="46">
        <f t="shared" si="224"/>
        <v>0</v>
      </c>
      <c r="I1328" s="46">
        <f t="shared" si="225"/>
        <v>0</v>
      </c>
      <c r="J1328" s="42">
        <f t="shared" si="230"/>
        <v>0</v>
      </c>
      <c r="K1328" s="42">
        <f t="shared" si="230"/>
        <v>0</v>
      </c>
      <c r="L1328" s="43">
        <f t="shared" si="231"/>
        <v>0</v>
      </c>
      <c r="M1328" s="157">
        <f t="shared" si="226"/>
        <v>0</v>
      </c>
      <c r="N1328" s="157">
        <f t="shared" si="227"/>
        <v>800000</v>
      </c>
      <c r="O1328" s="158">
        <f t="shared" si="228"/>
        <v>184</v>
      </c>
      <c r="P1328" s="42"/>
    </row>
    <row r="1329" spans="1:16" x14ac:dyDescent="0.2">
      <c r="A1329" s="156">
        <v>1321</v>
      </c>
      <c r="B1329" s="157">
        <v>31689000</v>
      </c>
      <c r="C1329" s="42">
        <v>8239.14</v>
      </c>
      <c r="D1329" s="43">
        <f t="shared" si="233"/>
        <v>2000000</v>
      </c>
      <c r="E1329" s="43">
        <f t="shared" si="233"/>
        <v>4</v>
      </c>
      <c r="F1329" s="43">
        <f t="shared" si="233"/>
        <v>10000000</v>
      </c>
      <c r="G1329" s="43">
        <f t="shared" si="233"/>
        <v>3</v>
      </c>
      <c r="H1329" s="46">
        <f t="shared" si="224"/>
        <v>0.25245353277162424</v>
      </c>
      <c r="I1329" s="46">
        <f t="shared" si="225"/>
        <v>0.68443308403546976</v>
      </c>
      <c r="J1329" s="42">
        <f t="shared" si="230"/>
        <v>2080</v>
      </c>
      <c r="K1329" s="42">
        <f t="shared" si="230"/>
        <v>5639.14</v>
      </c>
      <c r="L1329" s="43">
        <f t="shared" si="231"/>
        <v>8000000.0000000009</v>
      </c>
      <c r="M1329" s="157">
        <f t="shared" si="226"/>
        <v>21689000</v>
      </c>
      <c r="N1329" s="157">
        <f t="shared" si="227"/>
        <v>2000000</v>
      </c>
      <c r="O1329" s="158">
        <f t="shared" si="228"/>
        <v>519.99999999999909</v>
      </c>
      <c r="P1329" s="42"/>
    </row>
    <row r="1330" spans="1:16" x14ac:dyDescent="0.2">
      <c r="A1330" s="156">
        <v>1322</v>
      </c>
      <c r="B1330" s="157">
        <v>13836000</v>
      </c>
      <c r="C1330" s="42">
        <v>4012.44</v>
      </c>
      <c r="D1330" s="43">
        <f t="shared" si="233"/>
        <v>2000000</v>
      </c>
      <c r="E1330" s="43">
        <f t="shared" si="233"/>
        <v>4</v>
      </c>
      <c r="F1330" s="43">
        <f t="shared" si="233"/>
        <v>10000000</v>
      </c>
      <c r="G1330" s="43">
        <f t="shared" si="233"/>
        <v>3</v>
      </c>
      <c r="H1330" s="46">
        <f t="shared" si="224"/>
        <v>0.57820179242555647</v>
      </c>
      <c r="I1330" s="46">
        <f t="shared" si="225"/>
        <v>0.27724775946805436</v>
      </c>
      <c r="J1330" s="42">
        <f t="shared" si="230"/>
        <v>2320</v>
      </c>
      <c r="K1330" s="42">
        <f t="shared" si="230"/>
        <v>1112.44</v>
      </c>
      <c r="L1330" s="43">
        <f t="shared" si="231"/>
        <v>7999999.9999999991</v>
      </c>
      <c r="M1330" s="157">
        <f t="shared" si="226"/>
        <v>3836000</v>
      </c>
      <c r="N1330" s="157">
        <f t="shared" si="227"/>
        <v>2000000</v>
      </c>
      <c r="O1330" s="158">
        <f t="shared" si="228"/>
        <v>580</v>
      </c>
      <c r="P1330" s="42"/>
    </row>
    <row r="1331" spans="1:16" x14ac:dyDescent="0.2">
      <c r="A1331" s="156">
        <v>1323</v>
      </c>
      <c r="B1331" s="157">
        <v>23100000</v>
      </c>
      <c r="C1331" s="42">
        <v>6699</v>
      </c>
      <c r="D1331" s="43">
        <f t="shared" si="233"/>
        <v>2000000</v>
      </c>
      <c r="E1331" s="43">
        <f t="shared" si="233"/>
        <v>4</v>
      </c>
      <c r="F1331" s="43">
        <f t="shared" si="233"/>
        <v>10000000</v>
      </c>
      <c r="G1331" s="43">
        <f t="shared" si="233"/>
        <v>3</v>
      </c>
      <c r="H1331" s="46">
        <f t="shared" si="224"/>
        <v>0.34632034632034631</v>
      </c>
      <c r="I1331" s="46">
        <f t="shared" si="225"/>
        <v>0.5670995670995671</v>
      </c>
      <c r="J1331" s="42">
        <f t="shared" si="230"/>
        <v>2320</v>
      </c>
      <c r="K1331" s="42">
        <f t="shared" si="230"/>
        <v>3799</v>
      </c>
      <c r="L1331" s="43">
        <f t="shared" si="231"/>
        <v>8000000</v>
      </c>
      <c r="M1331" s="157">
        <f t="shared" si="226"/>
        <v>13100000</v>
      </c>
      <c r="N1331" s="157">
        <f t="shared" si="227"/>
        <v>2000000</v>
      </c>
      <c r="O1331" s="158">
        <f t="shared" si="228"/>
        <v>580</v>
      </c>
      <c r="P1331" s="42"/>
    </row>
    <row r="1332" spans="1:16" x14ac:dyDescent="0.2">
      <c r="A1332" s="156">
        <v>1324</v>
      </c>
      <c r="B1332" s="157">
        <v>12668000</v>
      </c>
      <c r="C1332" s="42">
        <v>2533.6</v>
      </c>
      <c r="D1332" s="43">
        <f t="shared" si="233"/>
        <v>2000000</v>
      </c>
      <c r="E1332" s="43">
        <f t="shared" si="233"/>
        <v>4</v>
      </c>
      <c r="F1332" s="43">
        <f t="shared" si="233"/>
        <v>10000000</v>
      </c>
      <c r="G1332" s="43">
        <f t="shared" si="233"/>
        <v>3</v>
      </c>
      <c r="H1332" s="46">
        <f t="shared" si="224"/>
        <v>0.63151247237132935</v>
      </c>
      <c r="I1332" s="46">
        <f t="shared" si="225"/>
        <v>0.21060940953583834</v>
      </c>
      <c r="J1332" s="42">
        <f t="shared" si="230"/>
        <v>1600</v>
      </c>
      <c r="K1332" s="42">
        <f t="shared" si="230"/>
        <v>533.6</v>
      </c>
      <c r="L1332" s="43">
        <f t="shared" si="231"/>
        <v>8000000</v>
      </c>
      <c r="M1332" s="157">
        <f t="shared" si="226"/>
        <v>2668000</v>
      </c>
      <c r="N1332" s="157">
        <f t="shared" si="227"/>
        <v>2000000</v>
      </c>
      <c r="O1332" s="158">
        <f t="shared" si="228"/>
        <v>400</v>
      </c>
      <c r="P1332" s="42"/>
    </row>
    <row r="1333" spans="1:16" x14ac:dyDescent="0.2">
      <c r="A1333" s="156">
        <v>1325</v>
      </c>
      <c r="B1333" s="157">
        <v>40000000</v>
      </c>
      <c r="C1333" s="42">
        <v>9200</v>
      </c>
      <c r="D1333" s="43">
        <f t="shared" si="233"/>
        <v>2000000</v>
      </c>
      <c r="E1333" s="43">
        <f t="shared" si="233"/>
        <v>4</v>
      </c>
      <c r="F1333" s="43">
        <f t="shared" si="233"/>
        <v>10000000</v>
      </c>
      <c r="G1333" s="43">
        <f t="shared" si="233"/>
        <v>3</v>
      </c>
      <c r="H1333" s="46">
        <f t="shared" si="224"/>
        <v>0.2</v>
      </c>
      <c r="I1333" s="46">
        <f t="shared" si="225"/>
        <v>0.75</v>
      </c>
      <c r="J1333" s="42">
        <f t="shared" si="230"/>
        <v>1840</v>
      </c>
      <c r="K1333" s="42">
        <f t="shared" si="230"/>
        <v>6900</v>
      </c>
      <c r="L1333" s="43">
        <f t="shared" si="231"/>
        <v>8000000</v>
      </c>
      <c r="M1333" s="157">
        <f t="shared" si="226"/>
        <v>30000000</v>
      </c>
      <c r="N1333" s="157">
        <f t="shared" si="227"/>
        <v>2000000</v>
      </c>
      <c r="O1333" s="158">
        <f t="shared" si="228"/>
        <v>460</v>
      </c>
      <c r="P1333" s="42"/>
    </row>
    <row r="1334" spans="1:16" x14ac:dyDescent="0.2">
      <c r="A1334" s="156">
        <v>1326</v>
      </c>
      <c r="B1334" s="157">
        <v>2976000</v>
      </c>
      <c r="C1334" s="42">
        <v>535.67999999999995</v>
      </c>
      <c r="D1334" s="43">
        <f t="shared" si="233"/>
        <v>2000000</v>
      </c>
      <c r="E1334" s="43">
        <f t="shared" si="233"/>
        <v>4</v>
      </c>
      <c r="F1334" s="43">
        <f t="shared" si="233"/>
        <v>10000000</v>
      </c>
      <c r="G1334" s="43">
        <f t="shared" si="233"/>
        <v>3</v>
      </c>
      <c r="H1334" s="46">
        <f t="shared" si="224"/>
        <v>0.32795698924731181</v>
      </c>
      <c r="I1334" s="46">
        <f t="shared" si="225"/>
        <v>0</v>
      </c>
      <c r="J1334" s="42">
        <f t="shared" si="230"/>
        <v>175.67999999999998</v>
      </c>
      <c r="K1334" s="42">
        <f t="shared" si="230"/>
        <v>0</v>
      </c>
      <c r="L1334" s="43">
        <f t="shared" si="231"/>
        <v>976000</v>
      </c>
      <c r="M1334" s="157">
        <f t="shared" si="226"/>
        <v>0</v>
      </c>
      <c r="N1334" s="157">
        <f t="shared" si="227"/>
        <v>2000000</v>
      </c>
      <c r="O1334" s="158">
        <f t="shared" si="228"/>
        <v>360</v>
      </c>
      <c r="P1334" s="42"/>
    </row>
    <row r="1335" spans="1:16" x14ac:dyDescent="0.2">
      <c r="A1335" s="156">
        <v>1327</v>
      </c>
      <c r="B1335" s="157">
        <v>800000</v>
      </c>
      <c r="C1335" s="42">
        <v>136</v>
      </c>
      <c r="D1335" s="43">
        <f t="shared" si="233"/>
        <v>2000000</v>
      </c>
      <c r="E1335" s="43">
        <f t="shared" si="233"/>
        <v>4</v>
      </c>
      <c r="F1335" s="43">
        <f t="shared" si="233"/>
        <v>10000000</v>
      </c>
      <c r="G1335" s="43">
        <f t="shared" si="233"/>
        <v>3</v>
      </c>
      <c r="H1335" s="46">
        <f t="shared" si="224"/>
        <v>0</v>
      </c>
      <c r="I1335" s="46">
        <f t="shared" si="225"/>
        <v>0</v>
      </c>
      <c r="J1335" s="42">
        <f t="shared" si="230"/>
        <v>0</v>
      </c>
      <c r="K1335" s="42">
        <f t="shared" si="230"/>
        <v>0</v>
      </c>
      <c r="L1335" s="43">
        <f t="shared" si="231"/>
        <v>0</v>
      </c>
      <c r="M1335" s="157">
        <f t="shared" si="226"/>
        <v>0</v>
      </c>
      <c r="N1335" s="157">
        <f t="shared" si="227"/>
        <v>800000</v>
      </c>
      <c r="O1335" s="158">
        <f t="shared" si="228"/>
        <v>136</v>
      </c>
      <c r="P1335" s="42"/>
    </row>
    <row r="1336" spans="1:16" x14ac:dyDescent="0.2">
      <c r="A1336" s="156">
        <v>1328</v>
      </c>
      <c r="B1336" s="157">
        <v>25428000</v>
      </c>
      <c r="C1336" s="42">
        <v>4322.76</v>
      </c>
      <c r="D1336" s="43">
        <f t="shared" si="233"/>
        <v>2000000</v>
      </c>
      <c r="E1336" s="43">
        <f t="shared" si="233"/>
        <v>4</v>
      </c>
      <c r="F1336" s="43">
        <f t="shared" si="233"/>
        <v>10000000</v>
      </c>
      <c r="G1336" s="43">
        <f t="shared" si="233"/>
        <v>3</v>
      </c>
      <c r="H1336" s="46">
        <f t="shared" si="224"/>
        <v>0.31461381154632689</v>
      </c>
      <c r="I1336" s="46">
        <f t="shared" si="225"/>
        <v>0.6067327355670914</v>
      </c>
      <c r="J1336" s="42">
        <f t="shared" si="230"/>
        <v>1360</v>
      </c>
      <c r="K1336" s="42">
        <f t="shared" si="230"/>
        <v>2622.76</v>
      </c>
      <c r="L1336" s="43">
        <f t="shared" si="231"/>
        <v>8000000</v>
      </c>
      <c r="M1336" s="157">
        <f t="shared" si="226"/>
        <v>15428000</v>
      </c>
      <c r="N1336" s="157">
        <f t="shared" si="227"/>
        <v>2000000</v>
      </c>
      <c r="O1336" s="158">
        <f t="shared" si="228"/>
        <v>340</v>
      </c>
      <c r="P1336" s="42"/>
    </row>
    <row r="1337" spans="1:16" x14ac:dyDescent="0.2">
      <c r="A1337" s="156">
        <v>1329</v>
      </c>
      <c r="B1337" s="157">
        <v>18768000</v>
      </c>
      <c r="C1337" s="42">
        <v>5442.72</v>
      </c>
      <c r="D1337" s="43">
        <f t="shared" si="233"/>
        <v>2000000</v>
      </c>
      <c r="E1337" s="43">
        <f t="shared" si="233"/>
        <v>4</v>
      </c>
      <c r="F1337" s="43">
        <f t="shared" si="233"/>
        <v>10000000</v>
      </c>
      <c r="G1337" s="43">
        <f t="shared" si="233"/>
        <v>3</v>
      </c>
      <c r="H1337" s="46">
        <f t="shared" si="224"/>
        <v>0.42625745950554134</v>
      </c>
      <c r="I1337" s="46">
        <f t="shared" si="225"/>
        <v>0.46717817561807334</v>
      </c>
      <c r="J1337" s="42">
        <f t="shared" si="230"/>
        <v>2320</v>
      </c>
      <c r="K1337" s="42">
        <f t="shared" si="230"/>
        <v>2542.7200000000003</v>
      </c>
      <c r="L1337" s="43">
        <f t="shared" si="231"/>
        <v>8000000</v>
      </c>
      <c r="M1337" s="157">
        <f t="shared" si="226"/>
        <v>8768000</v>
      </c>
      <c r="N1337" s="157">
        <f t="shared" si="227"/>
        <v>2000000</v>
      </c>
      <c r="O1337" s="158">
        <f t="shared" si="228"/>
        <v>580</v>
      </c>
      <c r="P1337" s="42"/>
    </row>
    <row r="1338" spans="1:16" x14ac:dyDescent="0.2">
      <c r="A1338" s="156">
        <v>1330</v>
      </c>
      <c r="B1338" s="157">
        <v>18000000</v>
      </c>
      <c r="C1338" s="42">
        <v>3240</v>
      </c>
      <c r="D1338" s="43">
        <f t="shared" ref="D1338:G1353" si="234">D1337</f>
        <v>2000000</v>
      </c>
      <c r="E1338" s="43">
        <f t="shared" si="234"/>
        <v>4</v>
      </c>
      <c r="F1338" s="43">
        <f t="shared" si="234"/>
        <v>10000000</v>
      </c>
      <c r="G1338" s="43">
        <f t="shared" si="234"/>
        <v>3</v>
      </c>
      <c r="H1338" s="46">
        <f t="shared" si="224"/>
        <v>0.44444444444444442</v>
      </c>
      <c r="I1338" s="46">
        <f t="shared" si="225"/>
        <v>0.44444444444444442</v>
      </c>
      <c r="J1338" s="42">
        <f t="shared" si="230"/>
        <v>1440</v>
      </c>
      <c r="K1338" s="42">
        <f t="shared" si="230"/>
        <v>1440</v>
      </c>
      <c r="L1338" s="43">
        <f t="shared" si="231"/>
        <v>8000000</v>
      </c>
      <c r="M1338" s="157">
        <f t="shared" si="226"/>
        <v>8000000</v>
      </c>
      <c r="N1338" s="157">
        <f t="shared" si="227"/>
        <v>2000000</v>
      </c>
      <c r="O1338" s="158">
        <f t="shared" si="228"/>
        <v>360</v>
      </c>
      <c r="P1338" s="42"/>
    </row>
    <row r="1339" spans="1:16" x14ac:dyDescent="0.2">
      <c r="A1339" s="156">
        <v>1331</v>
      </c>
      <c r="B1339" s="157">
        <v>1328000</v>
      </c>
      <c r="C1339" s="42">
        <v>185.92</v>
      </c>
      <c r="D1339" s="43">
        <f t="shared" si="234"/>
        <v>2000000</v>
      </c>
      <c r="E1339" s="43">
        <f t="shared" si="234"/>
        <v>4</v>
      </c>
      <c r="F1339" s="43">
        <f t="shared" si="234"/>
        <v>10000000</v>
      </c>
      <c r="G1339" s="43">
        <f t="shared" si="234"/>
        <v>3</v>
      </c>
      <c r="H1339" s="46">
        <f t="shared" si="224"/>
        <v>0</v>
      </c>
      <c r="I1339" s="46">
        <f t="shared" si="225"/>
        <v>0</v>
      </c>
      <c r="J1339" s="42">
        <f t="shared" si="230"/>
        <v>0</v>
      </c>
      <c r="K1339" s="42">
        <f t="shared" si="230"/>
        <v>0</v>
      </c>
      <c r="L1339" s="43">
        <f t="shared" si="231"/>
        <v>0</v>
      </c>
      <c r="M1339" s="157">
        <f t="shared" si="226"/>
        <v>0</v>
      </c>
      <c r="N1339" s="157">
        <f t="shared" si="227"/>
        <v>1328000</v>
      </c>
      <c r="O1339" s="158">
        <f t="shared" si="228"/>
        <v>185.92</v>
      </c>
      <c r="P1339" s="42"/>
    </row>
    <row r="1340" spans="1:16" x14ac:dyDescent="0.2">
      <c r="A1340" s="156">
        <v>1332</v>
      </c>
      <c r="B1340" s="157">
        <v>1076000</v>
      </c>
      <c r="C1340" s="42">
        <v>247.48</v>
      </c>
      <c r="D1340" s="43">
        <f t="shared" si="234"/>
        <v>2000000</v>
      </c>
      <c r="E1340" s="43">
        <f t="shared" si="234"/>
        <v>4</v>
      </c>
      <c r="F1340" s="43">
        <f t="shared" si="234"/>
        <v>10000000</v>
      </c>
      <c r="G1340" s="43">
        <f t="shared" si="234"/>
        <v>3</v>
      </c>
      <c r="H1340" s="46">
        <f t="shared" si="224"/>
        <v>0</v>
      </c>
      <c r="I1340" s="46">
        <f t="shared" si="225"/>
        <v>0</v>
      </c>
      <c r="J1340" s="42">
        <f t="shared" si="230"/>
        <v>0</v>
      </c>
      <c r="K1340" s="42">
        <f t="shared" si="230"/>
        <v>0</v>
      </c>
      <c r="L1340" s="43">
        <f t="shared" si="231"/>
        <v>0</v>
      </c>
      <c r="M1340" s="157">
        <f t="shared" si="226"/>
        <v>0</v>
      </c>
      <c r="N1340" s="157">
        <f t="shared" si="227"/>
        <v>1076000</v>
      </c>
      <c r="O1340" s="158">
        <f t="shared" si="228"/>
        <v>247.48</v>
      </c>
      <c r="P1340" s="42"/>
    </row>
    <row r="1341" spans="1:16" x14ac:dyDescent="0.2">
      <c r="A1341" s="156">
        <v>1333</v>
      </c>
      <c r="B1341" s="157">
        <v>39467000</v>
      </c>
      <c r="C1341" s="42">
        <v>5920.05</v>
      </c>
      <c r="D1341" s="43">
        <f t="shared" si="234"/>
        <v>2000000</v>
      </c>
      <c r="E1341" s="43">
        <f t="shared" si="234"/>
        <v>4</v>
      </c>
      <c r="F1341" s="43">
        <f t="shared" si="234"/>
        <v>10000000</v>
      </c>
      <c r="G1341" s="43">
        <f t="shared" si="234"/>
        <v>3</v>
      </c>
      <c r="H1341" s="46">
        <f t="shared" si="224"/>
        <v>0.20270099070109204</v>
      </c>
      <c r="I1341" s="46">
        <f t="shared" si="225"/>
        <v>0.74662376162363497</v>
      </c>
      <c r="J1341" s="42">
        <f t="shared" si="230"/>
        <v>1200</v>
      </c>
      <c r="K1341" s="42">
        <f t="shared" si="230"/>
        <v>4420.05</v>
      </c>
      <c r="L1341" s="43">
        <f t="shared" si="231"/>
        <v>8000000</v>
      </c>
      <c r="M1341" s="157">
        <f t="shared" si="226"/>
        <v>29467000</v>
      </c>
      <c r="N1341" s="157">
        <f t="shared" si="227"/>
        <v>2000000</v>
      </c>
      <c r="O1341" s="158">
        <f t="shared" si="228"/>
        <v>300</v>
      </c>
      <c r="P1341" s="42"/>
    </row>
    <row r="1342" spans="1:16" x14ac:dyDescent="0.2">
      <c r="A1342" s="156">
        <v>1334</v>
      </c>
      <c r="B1342" s="157">
        <v>2699000</v>
      </c>
      <c r="C1342" s="42">
        <v>593.78</v>
      </c>
      <c r="D1342" s="43">
        <f t="shared" si="234"/>
        <v>2000000</v>
      </c>
      <c r="E1342" s="43">
        <f t="shared" si="234"/>
        <v>4</v>
      </c>
      <c r="F1342" s="43">
        <f t="shared" si="234"/>
        <v>10000000</v>
      </c>
      <c r="G1342" s="43">
        <f t="shared" si="234"/>
        <v>3</v>
      </c>
      <c r="H1342" s="46">
        <f t="shared" si="224"/>
        <v>0.25898480918858835</v>
      </c>
      <c r="I1342" s="46">
        <f t="shared" si="225"/>
        <v>0</v>
      </c>
      <c r="J1342" s="42">
        <f t="shared" si="230"/>
        <v>153.77999999999997</v>
      </c>
      <c r="K1342" s="42">
        <f t="shared" si="230"/>
        <v>0</v>
      </c>
      <c r="L1342" s="43">
        <f t="shared" si="231"/>
        <v>699000</v>
      </c>
      <c r="M1342" s="157">
        <f t="shared" si="226"/>
        <v>0</v>
      </c>
      <c r="N1342" s="157">
        <f t="shared" si="227"/>
        <v>2000000</v>
      </c>
      <c r="O1342" s="158">
        <f t="shared" si="228"/>
        <v>440</v>
      </c>
      <c r="P1342" s="42"/>
    </row>
    <row r="1343" spans="1:16" x14ac:dyDescent="0.2">
      <c r="A1343" s="156">
        <v>1335</v>
      </c>
      <c r="B1343" s="157">
        <v>1351000</v>
      </c>
      <c r="C1343" s="42">
        <v>189.14</v>
      </c>
      <c r="D1343" s="43">
        <f t="shared" si="234"/>
        <v>2000000</v>
      </c>
      <c r="E1343" s="43">
        <f t="shared" si="234"/>
        <v>4</v>
      </c>
      <c r="F1343" s="43">
        <f t="shared" si="234"/>
        <v>10000000</v>
      </c>
      <c r="G1343" s="43">
        <f t="shared" si="234"/>
        <v>3</v>
      </c>
      <c r="H1343" s="46">
        <f t="shared" si="224"/>
        <v>0</v>
      </c>
      <c r="I1343" s="46">
        <f t="shared" si="225"/>
        <v>0</v>
      </c>
      <c r="J1343" s="42">
        <f t="shared" si="230"/>
        <v>0</v>
      </c>
      <c r="K1343" s="42">
        <f t="shared" si="230"/>
        <v>0</v>
      </c>
      <c r="L1343" s="43">
        <f t="shared" si="231"/>
        <v>0</v>
      </c>
      <c r="M1343" s="157">
        <f t="shared" si="226"/>
        <v>0</v>
      </c>
      <c r="N1343" s="157">
        <f t="shared" si="227"/>
        <v>1351000</v>
      </c>
      <c r="O1343" s="158">
        <f t="shared" si="228"/>
        <v>189.14</v>
      </c>
      <c r="P1343" s="42"/>
    </row>
    <row r="1344" spans="1:16" x14ac:dyDescent="0.2">
      <c r="A1344" s="156">
        <v>1336</v>
      </c>
      <c r="B1344" s="157">
        <v>6035000</v>
      </c>
      <c r="C1344" s="42">
        <v>1750.15</v>
      </c>
      <c r="D1344" s="43">
        <f t="shared" si="234"/>
        <v>2000000</v>
      </c>
      <c r="E1344" s="43">
        <f t="shared" si="234"/>
        <v>4</v>
      </c>
      <c r="F1344" s="43">
        <f t="shared" si="234"/>
        <v>10000000</v>
      </c>
      <c r="G1344" s="43">
        <f t="shared" si="234"/>
        <v>3</v>
      </c>
      <c r="H1344" s="46">
        <f t="shared" si="224"/>
        <v>0.6685998342999171</v>
      </c>
      <c r="I1344" s="46">
        <f t="shared" si="225"/>
        <v>0</v>
      </c>
      <c r="J1344" s="42">
        <f t="shared" si="230"/>
        <v>1170.1499999999999</v>
      </c>
      <c r="K1344" s="42">
        <f t="shared" si="230"/>
        <v>0</v>
      </c>
      <c r="L1344" s="43">
        <f t="shared" si="231"/>
        <v>4034999.9999999995</v>
      </c>
      <c r="M1344" s="157">
        <f t="shared" si="226"/>
        <v>0</v>
      </c>
      <c r="N1344" s="157">
        <f t="shared" si="227"/>
        <v>2000000.0000000005</v>
      </c>
      <c r="O1344" s="158">
        <f t="shared" si="228"/>
        <v>580.00000000000023</v>
      </c>
      <c r="P1344" s="42"/>
    </row>
    <row r="1345" spans="1:16" x14ac:dyDescent="0.2">
      <c r="A1345" s="156">
        <v>1337</v>
      </c>
      <c r="B1345" s="157">
        <v>2732000</v>
      </c>
      <c r="C1345" s="42">
        <v>710.32</v>
      </c>
      <c r="D1345" s="43">
        <f t="shared" si="234"/>
        <v>2000000</v>
      </c>
      <c r="E1345" s="43">
        <f t="shared" si="234"/>
        <v>4</v>
      </c>
      <c r="F1345" s="43">
        <f t="shared" si="234"/>
        <v>10000000</v>
      </c>
      <c r="G1345" s="43">
        <f t="shared" si="234"/>
        <v>3</v>
      </c>
      <c r="H1345" s="46">
        <f t="shared" si="224"/>
        <v>0.2679355783308931</v>
      </c>
      <c r="I1345" s="46">
        <f t="shared" si="225"/>
        <v>0</v>
      </c>
      <c r="J1345" s="42">
        <f t="shared" si="230"/>
        <v>190.32</v>
      </c>
      <c r="K1345" s="42">
        <f t="shared" si="230"/>
        <v>0</v>
      </c>
      <c r="L1345" s="43">
        <f t="shared" si="231"/>
        <v>732000</v>
      </c>
      <c r="M1345" s="157">
        <f t="shared" si="226"/>
        <v>0</v>
      </c>
      <c r="N1345" s="157">
        <f t="shared" si="227"/>
        <v>2000000</v>
      </c>
      <c r="O1345" s="158">
        <f t="shared" si="228"/>
        <v>520</v>
      </c>
      <c r="P1345" s="42"/>
    </row>
    <row r="1346" spans="1:16" x14ac:dyDescent="0.2">
      <c r="A1346" s="156">
        <v>1338</v>
      </c>
      <c r="B1346" s="157">
        <v>6527000</v>
      </c>
      <c r="C1346" s="42">
        <v>1827.56</v>
      </c>
      <c r="D1346" s="43">
        <f t="shared" si="234"/>
        <v>2000000</v>
      </c>
      <c r="E1346" s="43">
        <f t="shared" si="234"/>
        <v>4</v>
      </c>
      <c r="F1346" s="43">
        <f t="shared" si="234"/>
        <v>10000000</v>
      </c>
      <c r="G1346" s="43">
        <f t="shared" si="234"/>
        <v>3</v>
      </c>
      <c r="H1346" s="46">
        <f t="shared" si="224"/>
        <v>0.69358051172054547</v>
      </c>
      <c r="I1346" s="46">
        <f t="shared" si="225"/>
        <v>0</v>
      </c>
      <c r="J1346" s="42">
        <f t="shared" si="230"/>
        <v>1267.56</v>
      </c>
      <c r="K1346" s="42">
        <f t="shared" si="230"/>
        <v>0</v>
      </c>
      <c r="L1346" s="43">
        <f t="shared" si="231"/>
        <v>4527000</v>
      </c>
      <c r="M1346" s="157">
        <f t="shared" si="226"/>
        <v>0</v>
      </c>
      <c r="N1346" s="157">
        <f t="shared" si="227"/>
        <v>2000000</v>
      </c>
      <c r="O1346" s="158">
        <f t="shared" si="228"/>
        <v>560</v>
      </c>
      <c r="P1346" s="42"/>
    </row>
    <row r="1347" spans="1:16" x14ac:dyDescent="0.2">
      <c r="A1347" s="156">
        <v>1339</v>
      </c>
      <c r="B1347" s="157">
        <v>800000</v>
      </c>
      <c r="C1347" s="42">
        <v>208</v>
      </c>
      <c r="D1347" s="43">
        <f t="shared" si="234"/>
        <v>2000000</v>
      </c>
      <c r="E1347" s="43">
        <f t="shared" si="234"/>
        <v>4</v>
      </c>
      <c r="F1347" s="43">
        <f t="shared" si="234"/>
        <v>10000000</v>
      </c>
      <c r="G1347" s="43">
        <f t="shared" si="234"/>
        <v>3</v>
      </c>
      <c r="H1347" s="46">
        <f t="shared" si="224"/>
        <v>0</v>
      </c>
      <c r="I1347" s="46">
        <f t="shared" si="225"/>
        <v>0</v>
      </c>
      <c r="J1347" s="42">
        <f t="shared" si="230"/>
        <v>0</v>
      </c>
      <c r="K1347" s="42">
        <f t="shared" si="230"/>
        <v>0</v>
      </c>
      <c r="L1347" s="43">
        <f t="shared" si="231"/>
        <v>0</v>
      </c>
      <c r="M1347" s="157">
        <f t="shared" si="226"/>
        <v>0</v>
      </c>
      <c r="N1347" s="157">
        <f t="shared" si="227"/>
        <v>800000</v>
      </c>
      <c r="O1347" s="158">
        <f t="shared" si="228"/>
        <v>208</v>
      </c>
      <c r="P1347" s="42"/>
    </row>
    <row r="1348" spans="1:16" x14ac:dyDescent="0.2">
      <c r="A1348" s="156">
        <v>1340</v>
      </c>
      <c r="B1348" s="157">
        <v>14243000</v>
      </c>
      <c r="C1348" s="42">
        <v>3988.04</v>
      </c>
      <c r="D1348" s="43">
        <f t="shared" si="234"/>
        <v>2000000</v>
      </c>
      <c r="E1348" s="43">
        <f t="shared" si="234"/>
        <v>4</v>
      </c>
      <c r="F1348" s="43">
        <f t="shared" si="234"/>
        <v>10000000</v>
      </c>
      <c r="G1348" s="43">
        <f t="shared" si="234"/>
        <v>3</v>
      </c>
      <c r="H1348" s="46">
        <f t="shared" si="224"/>
        <v>0.56167942147019589</v>
      </c>
      <c r="I1348" s="46">
        <f t="shared" si="225"/>
        <v>0.29790072316225513</v>
      </c>
      <c r="J1348" s="42">
        <f t="shared" si="230"/>
        <v>2240</v>
      </c>
      <c r="K1348" s="42">
        <f t="shared" si="230"/>
        <v>1188.04</v>
      </c>
      <c r="L1348" s="43">
        <f t="shared" si="231"/>
        <v>8000000</v>
      </c>
      <c r="M1348" s="157">
        <f t="shared" si="226"/>
        <v>4243000</v>
      </c>
      <c r="N1348" s="157">
        <f t="shared" si="227"/>
        <v>2000000</v>
      </c>
      <c r="O1348" s="158">
        <f t="shared" si="228"/>
        <v>560</v>
      </c>
      <c r="P1348" s="42"/>
    </row>
    <row r="1349" spans="1:16" x14ac:dyDescent="0.2">
      <c r="A1349" s="156">
        <v>1341</v>
      </c>
      <c r="B1349" s="157">
        <v>800000</v>
      </c>
      <c r="C1349" s="42">
        <v>112</v>
      </c>
      <c r="D1349" s="43">
        <f t="shared" si="234"/>
        <v>2000000</v>
      </c>
      <c r="E1349" s="43">
        <f t="shared" si="234"/>
        <v>4</v>
      </c>
      <c r="F1349" s="43">
        <f t="shared" si="234"/>
        <v>10000000</v>
      </c>
      <c r="G1349" s="43">
        <f t="shared" si="234"/>
        <v>3</v>
      </c>
      <c r="H1349" s="46">
        <f t="shared" si="224"/>
        <v>0</v>
      </c>
      <c r="I1349" s="46">
        <f t="shared" si="225"/>
        <v>0</v>
      </c>
      <c r="J1349" s="42">
        <f t="shared" si="230"/>
        <v>0</v>
      </c>
      <c r="K1349" s="42">
        <f t="shared" si="230"/>
        <v>0</v>
      </c>
      <c r="L1349" s="43">
        <f t="shared" si="231"/>
        <v>0</v>
      </c>
      <c r="M1349" s="157">
        <f t="shared" si="226"/>
        <v>0</v>
      </c>
      <c r="N1349" s="157">
        <f t="shared" si="227"/>
        <v>800000</v>
      </c>
      <c r="O1349" s="158">
        <f t="shared" si="228"/>
        <v>112</v>
      </c>
      <c r="P1349" s="42"/>
    </row>
    <row r="1350" spans="1:16" x14ac:dyDescent="0.2">
      <c r="A1350" s="156">
        <v>1342</v>
      </c>
      <c r="B1350" s="157">
        <v>800000</v>
      </c>
      <c r="C1350" s="42">
        <v>192</v>
      </c>
      <c r="D1350" s="43">
        <f t="shared" si="234"/>
        <v>2000000</v>
      </c>
      <c r="E1350" s="43">
        <f t="shared" si="234"/>
        <v>4</v>
      </c>
      <c r="F1350" s="43">
        <f t="shared" si="234"/>
        <v>10000000</v>
      </c>
      <c r="G1350" s="43">
        <f t="shared" si="234"/>
        <v>3</v>
      </c>
      <c r="H1350" s="46">
        <f t="shared" si="224"/>
        <v>0</v>
      </c>
      <c r="I1350" s="46">
        <f t="shared" si="225"/>
        <v>0</v>
      </c>
      <c r="J1350" s="42">
        <f t="shared" si="230"/>
        <v>0</v>
      </c>
      <c r="K1350" s="42">
        <f t="shared" si="230"/>
        <v>0</v>
      </c>
      <c r="L1350" s="43">
        <f t="shared" si="231"/>
        <v>0</v>
      </c>
      <c r="M1350" s="157">
        <f t="shared" si="226"/>
        <v>0</v>
      </c>
      <c r="N1350" s="157">
        <f t="shared" si="227"/>
        <v>800000</v>
      </c>
      <c r="O1350" s="158">
        <f t="shared" si="228"/>
        <v>192</v>
      </c>
      <c r="P1350" s="42"/>
    </row>
    <row r="1351" spans="1:16" x14ac:dyDescent="0.2">
      <c r="A1351" s="156">
        <v>1343</v>
      </c>
      <c r="B1351" s="157">
        <v>21785000</v>
      </c>
      <c r="C1351" s="42">
        <v>5664.1</v>
      </c>
      <c r="D1351" s="43">
        <f t="shared" si="234"/>
        <v>2000000</v>
      </c>
      <c r="E1351" s="43">
        <f t="shared" si="234"/>
        <v>4</v>
      </c>
      <c r="F1351" s="43">
        <f t="shared" si="234"/>
        <v>10000000</v>
      </c>
      <c r="G1351" s="43">
        <f t="shared" si="234"/>
        <v>3</v>
      </c>
      <c r="H1351" s="46">
        <f t="shared" si="224"/>
        <v>0.36722515492311225</v>
      </c>
      <c r="I1351" s="46">
        <f t="shared" si="225"/>
        <v>0.54096855634610974</v>
      </c>
      <c r="J1351" s="42">
        <f t="shared" si="230"/>
        <v>2080.0000000000005</v>
      </c>
      <c r="K1351" s="42">
        <f t="shared" si="230"/>
        <v>3064.1000000000004</v>
      </c>
      <c r="L1351" s="43">
        <f t="shared" si="231"/>
        <v>8000000</v>
      </c>
      <c r="M1351" s="157">
        <f t="shared" si="226"/>
        <v>11785000</v>
      </c>
      <c r="N1351" s="157">
        <f t="shared" si="227"/>
        <v>2000000</v>
      </c>
      <c r="O1351" s="158">
        <f t="shared" si="228"/>
        <v>520</v>
      </c>
      <c r="P1351" s="42"/>
    </row>
    <row r="1352" spans="1:16" x14ac:dyDescent="0.2">
      <c r="A1352" s="156">
        <v>1344</v>
      </c>
      <c r="B1352" s="157">
        <v>7736000</v>
      </c>
      <c r="C1352" s="42">
        <v>2011.36</v>
      </c>
      <c r="D1352" s="43">
        <f t="shared" si="234"/>
        <v>2000000</v>
      </c>
      <c r="E1352" s="43">
        <f t="shared" si="234"/>
        <v>4</v>
      </c>
      <c r="F1352" s="43">
        <f t="shared" si="234"/>
        <v>10000000</v>
      </c>
      <c r="G1352" s="43">
        <f t="shared" si="234"/>
        <v>3</v>
      </c>
      <c r="H1352" s="46">
        <f t="shared" si="224"/>
        <v>0.74146845915201653</v>
      </c>
      <c r="I1352" s="46">
        <f t="shared" si="225"/>
        <v>0</v>
      </c>
      <c r="J1352" s="42">
        <f t="shared" si="230"/>
        <v>1491.36</v>
      </c>
      <c r="K1352" s="42">
        <f t="shared" si="230"/>
        <v>0</v>
      </c>
      <c r="L1352" s="43">
        <f t="shared" si="231"/>
        <v>5736000</v>
      </c>
      <c r="M1352" s="157">
        <f t="shared" si="226"/>
        <v>0</v>
      </c>
      <c r="N1352" s="157">
        <f t="shared" si="227"/>
        <v>2000000</v>
      </c>
      <c r="O1352" s="158">
        <f t="shared" si="228"/>
        <v>520</v>
      </c>
      <c r="P1352" s="42"/>
    </row>
    <row r="1353" spans="1:16" x14ac:dyDescent="0.2">
      <c r="A1353" s="156">
        <v>1345</v>
      </c>
      <c r="B1353" s="157">
        <v>40000000</v>
      </c>
      <c r="C1353" s="42">
        <v>9600</v>
      </c>
      <c r="D1353" s="43">
        <f t="shared" si="234"/>
        <v>2000000</v>
      </c>
      <c r="E1353" s="43">
        <f t="shared" si="234"/>
        <v>4</v>
      </c>
      <c r="F1353" s="43">
        <f t="shared" si="234"/>
        <v>10000000</v>
      </c>
      <c r="G1353" s="43">
        <f t="shared" si="234"/>
        <v>3</v>
      </c>
      <c r="H1353" s="46">
        <f t="shared" ref="H1353:H1416" si="235">MAX(0,MIN(E1353*D1353,B1353-D1353))/B1353</f>
        <v>0.2</v>
      </c>
      <c r="I1353" s="46">
        <f t="shared" ref="I1353:I1416" si="236">MAX(0,MIN(G1353*F1353,B1353-SUM(D1353,E1353*D1353)))/B1353</f>
        <v>0.75</v>
      </c>
      <c r="J1353" s="42">
        <f t="shared" si="230"/>
        <v>1920</v>
      </c>
      <c r="K1353" s="42">
        <f t="shared" si="230"/>
        <v>7200</v>
      </c>
      <c r="L1353" s="43">
        <f t="shared" si="231"/>
        <v>8000000</v>
      </c>
      <c r="M1353" s="157">
        <f t="shared" ref="M1353:M1416" si="237">I1353*$B1353</f>
        <v>30000000</v>
      </c>
      <c r="N1353" s="157">
        <f t="shared" ref="N1353:N1416" si="238">B1353-SUM(L1353:M1353)</f>
        <v>2000000</v>
      </c>
      <c r="O1353" s="158">
        <f t="shared" ref="O1353:O1416" si="239">C1353-SUM(J1353:K1353)</f>
        <v>480</v>
      </c>
      <c r="P1353" s="42"/>
    </row>
    <row r="1354" spans="1:16" x14ac:dyDescent="0.2">
      <c r="A1354" s="156">
        <v>1346</v>
      </c>
      <c r="B1354" s="157">
        <v>8576000</v>
      </c>
      <c r="C1354" s="42">
        <v>2315.52</v>
      </c>
      <c r="D1354" s="43">
        <f t="shared" ref="D1354:G1369" si="240">D1353</f>
        <v>2000000</v>
      </c>
      <c r="E1354" s="43">
        <f t="shared" si="240"/>
        <v>4</v>
      </c>
      <c r="F1354" s="43">
        <f t="shared" si="240"/>
        <v>10000000</v>
      </c>
      <c r="G1354" s="43">
        <f t="shared" si="240"/>
        <v>3</v>
      </c>
      <c r="H1354" s="46">
        <f t="shared" si="235"/>
        <v>0.76679104477611937</v>
      </c>
      <c r="I1354" s="46">
        <f t="shared" si="236"/>
        <v>0</v>
      </c>
      <c r="J1354" s="42">
        <f t="shared" ref="J1354:K1417" si="241">+H1354*$C1354</f>
        <v>1775.52</v>
      </c>
      <c r="K1354" s="42">
        <f t="shared" si="241"/>
        <v>0</v>
      </c>
      <c r="L1354" s="43">
        <f t="shared" ref="L1354:L1417" si="242">H1354*B1354</f>
        <v>6576000</v>
      </c>
      <c r="M1354" s="157">
        <f t="shared" si="237"/>
        <v>0</v>
      </c>
      <c r="N1354" s="157">
        <f t="shared" si="238"/>
        <v>2000000</v>
      </c>
      <c r="O1354" s="158">
        <f t="shared" si="239"/>
        <v>540</v>
      </c>
      <c r="P1354" s="42"/>
    </row>
    <row r="1355" spans="1:16" x14ac:dyDescent="0.2">
      <c r="A1355" s="156">
        <v>1347</v>
      </c>
      <c r="B1355" s="157">
        <v>40000000</v>
      </c>
      <c r="C1355" s="42">
        <v>11600</v>
      </c>
      <c r="D1355" s="43">
        <f t="shared" si="240"/>
        <v>2000000</v>
      </c>
      <c r="E1355" s="43">
        <f t="shared" si="240"/>
        <v>4</v>
      </c>
      <c r="F1355" s="43">
        <f t="shared" si="240"/>
        <v>10000000</v>
      </c>
      <c r="G1355" s="43">
        <f t="shared" si="240"/>
        <v>3</v>
      </c>
      <c r="H1355" s="46">
        <f t="shared" si="235"/>
        <v>0.2</v>
      </c>
      <c r="I1355" s="46">
        <f t="shared" si="236"/>
        <v>0.75</v>
      </c>
      <c r="J1355" s="42">
        <f t="shared" si="241"/>
        <v>2320</v>
      </c>
      <c r="K1355" s="42">
        <f t="shared" si="241"/>
        <v>8700</v>
      </c>
      <c r="L1355" s="43">
        <f t="shared" si="242"/>
        <v>8000000</v>
      </c>
      <c r="M1355" s="157">
        <f t="shared" si="237"/>
        <v>30000000</v>
      </c>
      <c r="N1355" s="157">
        <f t="shared" si="238"/>
        <v>2000000</v>
      </c>
      <c r="O1355" s="158">
        <f t="shared" si="239"/>
        <v>580</v>
      </c>
      <c r="P1355" s="42"/>
    </row>
    <row r="1356" spans="1:16" x14ac:dyDescent="0.2">
      <c r="A1356" s="156">
        <v>1348</v>
      </c>
      <c r="B1356" s="157">
        <v>40000000</v>
      </c>
      <c r="C1356" s="42">
        <v>11200</v>
      </c>
      <c r="D1356" s="43">
        <f t="shared" si="240"/>
        <v>2000000</v>
      </c>
      <c r="E1356" s="43">
        <f t="shared" si="240"/>
        <v>4</v>
      </c>
      <c r="F1356" s="43">
        <f t="shared" si="240"/>
        <v>10000000</v>
      </c>
      <c r="G1356" s="43">
        <f t="shared" si="240"/>
        <v>3</v>
      </c>
      <c r="H1356" s="46">
        <f t="shared" si="235"/>
        <v>0.2</v>
      </c>
      <c r="I1356" s="46">
        <f t="shared" si="236"/>
        <v>0.75</v>
      </c>
      <c r="J1356" s="42">
        <f t="shared" si="241"/>
        <v>2240</v>
      </c>
      <c r="K1356" s="42">
        <f t="shared" si="241"/>
        <v>8400</v>
      </c>
      <c r="L1356" s="43">
        <f t="shared" si="242"/>
        <v>8000000</v>
      </c>
      <c r="M1356" s="157">
        <f t="shared" si="237"/>
        <v>30000000</v>
      </c>
      <c r="N1356" s="157">
        <f t="shared" si="238"/>
        <v>2000000</v>
      </c>
      <c r="O1356" s="158">
        <f t="shared" si="239"/>
        <v>560</v>
      </c>
      <c r="P1356" s="42"/>
    </row>
    <row r="1357" spans="1:16" x14ac:dyDescent="0.2">
      <c r="A1357" s="156">
        <v>1349</v>
      </c>
      <c r="B1357" s="157">
        <v>800000</v>
      </c>
      <c r="C1357" s="42">
        <v>144</v>
      </c>
      <c r="D1357" s="43">
        <f t="shared" si="240"/>
        <v>2000000</v>
      </c>
      <c r="E1357" s="43">
        <f t="shared" si="240"/>
        <v>4</v>
      </c>
      <c r="F1357" s="43">
        <f t="shared" si="240"/>
        <v>10000000</v>
      </c>
      <c r="G1357" s="43">
        <f t="shared" si="240"/>
        <v>3</v>
      </c>
      <c r="H1357" s="46">
        <f t="shared" si="235"/>
        <v>0</v>
      </c>
      <c r="I1357" s="46">
        <f t="shared" si="236"/>
        <v>0</v>
      </c>
      <c r="J1357" s="42">
        <f t="shared" si="241"/>
        <v>0</v>
      </c>
      <c r="K1357" s="42">
        <f t="shared" si="241"/>
        <v>0</v>
      </c>
      <c r="L1357" s="43">
        <f t="shared" si="242"/>
        <v>0</v>
      </c>
      <c r="M1357" s="157">
        <f t="shared" si="237"/>
        <v>0</v>
      </c>
      <c r="N1357" s="157">
        <f t="shared" si="238"/>
        <v>800000</v>
      </c>
      <c r="O1357" s="158">
        <f t="shared" si="239"/>
        <v>144</v>
      </c>
      <c r="P1357" s="42"/>
    </row>
    <row r="1358" spans="1:16" x14ac:dyDescent="0.2">
      <c r="A1358" s="156">
        <v>1350</v>
      </c>
      <c r="B1358" s="157">
        <v>800000</v>
      </c>
      <c r="C1358" s="42">
        <v>192</v>
      </c>
      <c r="D1358" s="43">
        <f t="shared" si="240"/>
        <v>2000000</v>
      </c>
      <c r="E1358" s="43">
        <f t="shared" si="240"/>
        <v>4</v>
      </c>
      <c r="F1358" s="43">
        <f t="shared" si="240"/>
        <v>10000000</v>
      </c>
      <c r="G1358" s="43">
        <f t="shared" si="240"/>
        <v>3</v>
      </c>
      <c r="H1358" s="46">
        <f t="shared" si="235"/>
        <v>0</v>
      </c>
      <c r="I1358" s="46">
        <f t="shared" si="236"/>
        <v>0</v>
      </c>
      <c r="J1358" s="42">
        <f t="shared" si="241"/>
        <v>0</v>
      </c>
      <c r="K1358" s="42">
        <f t="shared" si="241"/>
        <v>0</v>
      </c>
      <c r="L1358" s="43">
        <f t="shared" si="242"/>
        <v>0</v>
      </c>
      <c r="M1358" s="157">
        <f t="shared" si="237"/>
        <v>0</v>
      </c>
      <c r="N1358" s="157">
        <f t="shared" si="238"/>
        <v>800000</v>
      </c>
      <c r="O1358" s="158">
        <f t="shared" si="239"/>
        <v>192</v>
      </c>
      <c r="P1358" s="42"/>
    </row>
    <row r="1359" spans="1:16" x14ac:dyDescent="0.2">
      <c r="A1359" s="156">
        <v>1351</v>
      </c>
      <c r="B1359" s="157">
        <v>5634000</v>
      </c>
      <c r="C1359" s="42">
        <v>1126.8</v>
      </c>
      <c r="D1359" s="43">
        <f t="shared" si="240"/>
        <v>2000000</v>
      </c>
      <c r="E1359" s="43">
        <f t="shared" si="240"/>
        <v>4</v>
      </c>
      <c r="F1359" s="43">
        <f t="shared" si="240"/>
        <v>10000000</v>
      </c>
      <c r="G1359" s="43">
        <f t="shared" si="240"/>
        <v>3</v>
      </c>
      <c r="H1359" s="46">
        <f t="shared" si="235"/>
        <v>0.64501242456514019</v>
      </c>
      <c r="I1359" s="46">
        <f t="shared" si="236"/>
        <v>0</v>
      </c>
      <c r="J1359" s="42">
        <f t="shared" si="241"/>
        <v>726.8</v>
      </c>
      <c r="K1359" s="42">
        <f t="shared" si="241"/>
        <v>0</v>
      </c>
      <c r="L1359" s="43">
        <f t="shared" si="242"/>
        <v>3634000</v>
      </c>
      <c r="M1359" s="157">
        <f t="shared" si="237"/>
        <v>0</v>
      </c>
      <c r="N1359" s="157">
        <f t="shared" si="238"/>
        <v>2000000</v>
      </c>
      <c r="O1359" s="158">
        <f t="shared" si="239"/>
        <v>400</v>
      </c>
      <c r="P1359" s="42"/>
    </row>
    <row r="1360" spans="1:16" x14ac:dyDescent="0.2">
      <c r="A1360" s="156">
        <v>1352</v>
      </c>
      <c r="B1360" s="157">
        <v>3956000</v>
      </c>
      <c r="C1360" s="42">
        <v>632.96</v>
      </c>
      <c r="D1360" s="43">
        <f t="shared" si="240"/>
        <v>2000000</v>
      </c>
      <c r="E1360" s="43">
        <f t="shared" si="240"/>
        <v>4</v>
      </c>
      <c r="F1360" s="43">
        <f t="shared" si="240"/>
        <v>10000000</v>
      </c>
      <c r="G1360" s="43">
        <f t="shared" si="240"/>
        <v>3</v>
      </c>
      <c r="H1360" s="46">
        <f t="shared" si="235"/>
        <v>0.49443882709807885</v>
      </c>
      <c r="I1360" s="46">
        <f t="shared" si="236"/>
        <v>0</v>
      </c>
      <c r="J1360" s="42">
        <f t="shared" si="241"/>
        <v>312.95999999999998</v>
      </c>
      <c r="K1360" s="42">
        <f t="shared" si="241"/>
        <v>0</v>
      </c>
      <c r="L1360" s="43">
        <f t="shared" si="242"/>
        <v>1956000</v>
      </c>
      <c r="M1360" s="157">
        <f t="shared" si="237"/>
        <v>0</v>
      </c>
      <c r="N1360" s="157">
        <f t="shared" si="238"/>
        <v>2000000</v>
      </c>
      <c r="O1360" s="158">
        <f t="shared" si="239"/>
        <v>320.00000000000006</v>
      </c>
      <c r="P1360" s="42"/>
    </row>
    <row r="1361" spans="1:16" x14ac:dyDescent="0.2">
      <c r="A1361" s="156">
        <v>1353</v>
      </c>
      <c r="B1361" s="157">
        <v>34012000</v>
      </c>
      <c r="C1361" s="42">
        <v>7142.52</v>
      </c>
      <c r="D1361" s="43">
        <f t="shared" si="240"/>
        <v>2000000</v>
      </c>
      <c r="E1361" s="43">
        <f t="shared" si="240"/>
        <v>4</v>
      </c>
      <c r="F1361" s="43">
        <f t="shared" si="240"/>
        <v>10000000</v>
      </c>
      <c r="G1361" s="43">
        <f t="shared" si="240"/>
        <v>3</v>
      </c>
      <c r="H1361" s="46">
        <f t="shared" si="235"/>
        <v>0.23521110196401271</v>
      </c>
      <c r="I1361" s="46">
        <f t="shared" si="236"/>
        <v>0.70598612254498416</v>
      </c>
      <c r="J1361" s="42">
        <f t="shared" si="241"/>
        <v>1680.0000000000002</v>
      </c>
      <c r="K1361" s="42">
        <f t="shared" si="241"/>
        <v>5042.5200000000004</v>
      </c>
      <c r="L1361" s="43">
        <f t="shared" si="242"/>
        <v>8000000</v>
      </c>
      <c r="M1361" s="157">
        <f t="shared" si="237"/>
        <v>24012000</v>
      </c>
      <c r="N1361" s="157">
        <f t="shared" si="238"/>
        <v>2000000</v>
      </c>
      <c r="O1361" s="158">
        <f t="shared" si="239"/>
        <v>420</v>
      </c>
      <c r="P1361" s="42"/>
    </row>
    <row r="1362" spans="1:16" x14ac:dyDescent="0.2">
      <c r="A1362" s="156">
        <v>1354</v>
      </c>
      <c r="B1362" s="157">
        <v>3275000</v>
      </c>
      <c r="C1362" s="42">
        <v>524</v>
      </c>
      <c r="D1362" s="43">
        <f t="shared" si="240"/>
        <v>2000000</v>
      </c>
      <c r="E1362" s="43">
        <f t="shared" si="240"/>
        <v>4</v>
      </c>
      <c r="F1362" s="43">
        <f t="shared" si="240"/>
        <v>10000000</v>
      </c>
      <c r="G1362" s="43">
        <f t="shared" si="240"/>
        <v>3</v>
      </c>
      <c r="H1362" s="46">
        <f t="shared" si="235"/>
        <v>0.38931297709923662</v>
      </c>
      <c r="I1362" s="46">
        <f t="shared" si="236"/>
        <v>0</v>
      </c>
      <c r="J1362" s="42">
        <f t="shared" si="241"/>
        <v>204</v>
      </c>
      <c r="K1362" s="42">
        <f t="shared" si="241"/>
        <v>0</v>
      </c>
      <c r="L1362" s="43">
        <f t="shared" si="242"/>
        <v>1275000</v>
      </c>
      <c r="M1362" s="157">
        <f t="shared" si="237"/>
        <v>0</v>
      </c>
      <c r="N1362" s="157">
        <f t="shared" si="238"/>
        <v>2000000</v>
      </c>
      <c r="O1362" s="158">
        <f t="shared" si="239"/>
        <v>320</v>
      </c>
      <c r="P1362" s="42"/>
    </row>
    <row r="1363" spans="1:16" x14ac:dyDescent="0.2">
      <c r="A1363" s="156">
        <v>1355</v>
      </c>
      <c r="B1363" s="157">
        <v>9063000</v>
      </c>
      <c r="C1363" s="42">
        <v>1540.71</v>
      </c>
      <c r="D1363" s="43">
        <f t="shared" si="240"/>
        <v>2000000</v>
      </c>
      <c r="E1363" s="43">
        <f t="shared" si="240"/>
        <v>4</v>
      </c>
      <c r="F1363" s="43">
        <f t="shared" si="240"/>
        <v>10000000</v>
      </c>
      <c r="G1363" s="43">
        <f t="shared" si="240"/>
        <v>3</v>
      </c>
      <c r="H1363" s="46">
        <f t="shared" si="235"/>
        <v>0.77932252013682002</v>
      </c>
      <c r="I1363" s="46">
        <f t="shared" si="236"/>
        <v>0</v>
      </c>
      <c r="J1363" s="42">
        <f t="shared" si="241"/>
        <v>1200.71</v>
      </c>
      <c r="K1363" s="42">
        <f t="shared" si="241"/>
        <v>0</v>
      </c>
      <c r="L1363" s="43">
        <f t="shared" si="242"/>
        <v>7063000</v>
      </c>
      <c r="M1363" s="157">
        <f t="shared" si="237"/>
        <v>0</v>
      </c>
      <c r="N1363" s="157">
        <f t="shared" si="238"/>
        <v>2000000</v>
      </c>
      <c r="O1363" s="158">
        <f t="shared" si="239"/>
        <v>340</v>
      </c>
      <c r="P1363" s="42"/>
    </row>
    <row r="1364" spans="1:16" x14ac:dyDescent="0.2">
      <c r="A1364" s="156">
        <v>1356</v>
      </c>
      <c r="B1364" s="157">
        <v>40000000</v>
      </c>
      <c r="C1364" s="42">
        <v>11200</v>
      </c>
      <c r="D1364" s="43">
        <f t="shared" si="240"/>
        <v>2000000</v>
      </c>
      <c r="E1364" s="43">
        <f t="shared" si="240"/>
        <v>4</v>
      </c>
      <c r="F1364" s="43">
        <f t="shared" si="240"/>
        <v>10000000</v>
      </c>
      <c r="G1364" s="43">
        <f t="shared" si="240"/>
        <v>3</v>
      </c>
      <c r="H1364" s="46">
        <f t="shared" si="235"/>
        <v>0.2</v>
      </c>
      <c r="I1364" s="46">
        <f t="shared" si="236"/>
        <v>0.75</v>
      </c>
      <c r="J1364" s="42">
        <f t="shared" si="241"/>
        <v>2240</v>
      </c>
      <c r="K1364" s="42">
        <f t="shared" si="241"/>
        <v>8400</v>
      </c>
      <c r="L1364" s="43">
        <f t="shared" si="242"/>
        <v>8000000</v>
      </c>
      <c r="M1364" s="157">
        <f t="shared" si="237"/>
        <v>30000000</v>
      </c>
      <c r="N1364" s="157">
        <f t="shared" si="238"/>
        <v>2000000</v>
      </c>
      <c r="O1364" s="158">
        <f t="shared" si="239"/>
        <v>560</v>
      </c>
      <c r="P1364" s="42"/>
    </row>
    <row r="1365" spans="1:16" x14ac:dyDescent="0.2">
      <c r="A1365" s="156">
        <v>1357</v>
      </c>
      <c r="B1365" s="157">
        <v>2460000</v>
      </c>
      <c r="C1365" s="42">
        <v>418.2</v>
      </c>
      <c r="D1365" s="43">
        <f t="shared" si="240"/>
        <v>2000000</v>
      </c>
      <c r="E1365" s="43">
        <f t="shared" si="240"/>
        <v>4</v>
      </c>
      <c r="F1365" s="43">
        <f t="shared" si="240"/>
        <v>10000000</v>
      </c>
      <c r="G1365" s="43">
        <f t="shared" si="240"/>
        <v>3</v>
      </c>
      <c r="H1365" s="46">
        <f t="shared" si="235"/>
        <v>0.18699186991869918</v>
      </c>
      <c r="I1365" s="46">
        <f t="shared" si="236"/>
        <v>0</v>
      </c>
      <c r="J1365" s="42">
        <f t="shared" si="241"/>
        <v>78.199999999999989</v>
      </c>
      <c r="K1365" s="42">
        <f t="shared" si="241"/>
        <v>0</v>
      </c>
      <c r="L1365" s="43">
        <f t="shared" si="242"/>
        <v>460000</v>
      </c>
      <c r="M1365" s="157">
        <f t="shared" si="237"/>
        <v>0</v>
      </c>
      <c r="N1365" s="157">
        <f t="shared" si="238"/>
        <v>2000000</v>
      </c>
      <c r="O1365" s="158">
        <f t="shared" si="239"/>
        <v>340</v>
      </c>
      <c r="P1365" s="42"/>
    </row>
    <row r="1366" spans="1:16" x14ac:dyDescent="0.2">
      <c r="A1366" s="156">
        <v>1358</v>
      </c>
      <c r="B1366" s="157">
        <v>32760000</v>
      </c>
      <c r="C1366" s="42">
        <v>8845.2000000000007</v>
      </c>
      <c r="D1366" s="43">
        <f t="shared" si="240"/>
        <v>2000000</v>
      </c>
      <c r="E1366" s="43">
        <f t="shared" si="240"/>
        <v>4</v>
      </c>
      <c r="F1366" s="43">
        <f t="shared" si="240"/>
        <v>10000000</v>
      </c>
      <c r="G1366" s="43">
        <f t="shared" si="240"/>
        <v>3</v>
      </c>
      <c r="H1366" s="46">
        <f t="shared" si="235"/>
        <v>0.24420024420024419</v>
      </c>
      <c r="I1366" s="46">
        <f t="shared" si="236"/>
        <v>0.69474969474969472</v>
      </c>
      <c r="J1366" s="42">
        <f t="shared" si="241"/>
        <v>2160</v>
      </c>
      <c r="K1366" s="42">
        <f t="shared" si="241"/>
        <v>6145.2000000000007</v>
      </c>
      <c r="L1366" s="43">
        <f t="shared" si="242"/>
        <v>8000000</v>
      </c>
      <c r="M1366" s="157">
        <f t="shared" si="237"/>
        <v>22760000</v>
      </c>
      <c r="N1366" s="157">
        <f t="shared" si="238"/>
        <v>2000000</v>
      </c>
      <c r="O1366" s="158">
        <f t="shared" si="239"/>
        <v>540</v>
      </c>
      <c r="P1366" s="42"/>
    </row>
    <row r="1367" spans="1:16" x14ac:dyDescent="0.2">
      <c r="A1367" s="156">
        <v>1359</v>
      </c>
      <c r="B1367" s="157">
        <v>10248000</v>
      </c>
      <c r="C1367" s="42">
        <v>1434.72</v>
      </c>
      <c r="D1367" s="43">
        <f t="shared" si="240"/>
        <v>2000000</v>
      </c>
      <c r="E1367" s="43">
        <f t="shared" si="240"/>
        <v>4</v>
      </c>
      <c r="F1367" s="43">
        <f t="shared" si="240"/>
        <v>10000000</v>
      </c>
      <c r="G1367" s="43">
        <f t="shared" si="240"/>
        <v>3</v>
      </c>
      <c r="H1367" s="46">
        <f t="shared" si="235"/>
        <v>0.78064012490241996</v>
      </c>
      <c r="I1367" s="46">
        <f t="shared" si="236"/>
        <v>2.4199843871975019E-2</v>
      </c>
      <c r="J1367" s="42">
        <f t="shared" si="241"/>
        <v>1120</v>
      </c>
      <c r="K1367" s="42">
        <f t="shared" si="241"/>
        <v>34.72</v>
      </c>
      <c r="L1367" s="43">
        <f t="shared" si="242"/>
        <v>8000000</v>
      </c>
      <c r="M1367" s="157">
        <f t="shared" si="237"/>
        <v>248000</v>
      </c>
      <c r="N1367" s="157">
        <f t="shared" si="238"/>
        <v>2000000</v>
      </c>
      <c r="O1367" s="158">
        <f t="shared" si="239"/>
        <v>280</v>
      </c>
      <c r="P1367" s="42"/>
    </row>
    <row r="1368" spans="1:16" x14ac:dyDescent="0.2">
      <c r="A1368" s="156">
        <v>1360</v>
      </c>
      <c r="B1368" s="157">
        <v>4825000</v>
      </c>
      <c r="C1368" s="42">
        <v>1495.75</v>
      </c>
      <c r="D1368" s="43">
        <f t="shared" si="240"/>
        <v>2000000</v>
      </c>
      <c r="E1368" s="43">
        <f t="shared" si="240"/>
        <v>4</v>
      </c>
      <c r="F1368" s="43">
        <f t="shared" si="240"/>
        <v>10000000</v>
      </c>
      <c r="G1368" s="43">
        <f t="shared" si="240"/>
        <v>3</v>
      </c>
      <c r="H1368" s="46">
        <f t="shared" si="235"/>
        <v>0.58549222797927458</v>
      </c>
      <c r="I1368" s="46">
        <f t="shared" si="236"/>
        <v>0</v>
      </c>
      <c r="J1368" s="42">
        <f t="shared" si="241"/>
        <v>875.75</v>
      </c>
      <c r="K1368" s="42">
        <f t="shared" si="241"/>
        <v>0</v>
      </c>
      <c r="L1368" s="43">
        <f t="shared" si="242"/>
        <v>2825000</v>
      </c>
      <c r="M1368" s="157">
        <f t="shared" si="237"/>
        <v>0</v>
      </c>
      <c r="N1368" s="157">
        <f t="shared" si="238"/>
        <v>2000000</v>
      </c>
      <c r="O1368" s="158">
        <f t="shared" si="239"/>
        <v>620</v>
      </c>
      <c r="P1368" s="42"/>
    </row>
    <row r="1369" spans="1:16" x14ac:dyDescent="0.2">
      <c r="A1369" s="156">
        <v>1361</v>
      </c>
      <c r="B1369" s="157">
        <v>31489000</v>
      </c>
      <c r="C1369" s="42">
        <v>4723.3500000000004</v>
      </c>
      <c r="D1369" s="43">
        <f t="shared" si="240"/>
        <v>2000000</v>
      </c>
      <c r="E1369" s="43">
        <f t="shared" si="240"/>
        <v>4</v>
      </c>
      <c r="F1369" s="43">
        <f t="shared" si="240"/>
        <v>10000000</v>
      </c>
      <c r="G1369" s="43">
        <f t="shared" si="240"/>
        <v>3</v>
      </c>
      <c r="H1369" s="46">
        <f t="shared" si="235"/>
        <v>0.25405697227603291</v>
      </c>
      <c r="I1369" s="46">
        <f t="shared" si="236"/>
        <v>0.68242878465495882</v>
      </c>
      <c r="J1369" s="42">
        <f t="shared" si="241"/>
        <v>1200.0000000000002</v>
      </c>
      <c r="K1369" s="42">
        <f t="shared" si="241"/>
        <v>3223.35</v>
      </c>
      <c r="L1369" s="43">
        <f t="shared" si="242"/>
        <v>8000000</v>
      </c>
      <c r="M1369" s="157">
        <f t="shared" si="237"/>
        <v>21489000</v>
      </c>
      <c r="N1369" s="157">
        <f t="shared" si="238"/>
        <v>2000000</v>
      </c>
      <c r="O1369" s="158">
        <f t="shared" si="239"/>
        <v>300</v>
      </c>
      <c r="P1369" s="42"/>
    </row>
    <row r="1370" spans="1:16" x14ac:dyDescent="0.2">
      <c r="A1370" s="156">
        <v>1362</v>
      </c>
      <c r="B1370" s="157">
        <v>800000</v>
      </c>
      <c r="C1370" s="42">
        <v>224</v>
      </c>
      <c r="D1370" s="43">
        <f t="shared" ref="D1370:G1385" si="243">D1369</f>
        <v>2000000</v>
      </c>
      <c r="E1370" s="43">
        <f t="shared" si="243"/>
        <v>4</v>
      </c>
      <c r="F1370" s="43">
        <f t="shared" si="243"/>
        <v>10000000</v>
      </c>
      <c r="G1370" s="43">
        <f t="shared" si="243"/>
        <v>3</v>
      </c>
      <c r="H1370" s="46">
        <f t="shared" si="235"/>
        <v>0</v>
      </c>
      <c r="I1370" s="46">
        <f t="shared" si="236"/>
        <v>0</v>
      </c>
      <c r="J1370" s="42">
        <f t="shared" si="241"/>
        <v>0</v>
      </c>
      <c r="K1370" s="42">
        <f t="shared" si="241"/>
        <v>0</v>
      </c>
      <c r="L1370" s="43">
        <f t="shared" si="242"/>
        <v>0</v>
      </c>
      <c r="M1370" s="157">
        <f t="shared" si="237"/>
        <v>0</v>
      </c>
      <c r="N1370" s="157">
        <f t="shared" si="238"/>
        <v>800000</v>
      </c>
      <c r="O1370" s="158">
        <f t="shared" si="239"/>
        <v>224</v>
      </c>
      <c r="P1370" s="42"/>
    </row>
    <row r="1371" spans="1:16" x14ac:dyDescent="0.2">
      <c r="A1371" s="156">
        <v>1363</v>
      </c>
      <c r="B1371" s="157">
        <v>800000</v>
      </c>
      <c r="C1371" s="42">
        <v>112</v>
      </c>
      <c r="D1371" s="43">
        <f t="shared" si="243"/>
        <v>2000000</v>
      </c>
      <c r="E1371" s="43">
        <f t="shared" si="243"/>
        <v>4</v>
      </c>
      <c r="F1371" s="43">
        <f t="shared" si="243"/>
        <v>10000000</v>
      </c>
      <c r="G1371" s="43">
        <f t="shared" si="243"/>
        <v>3</v>
      </c>
      <c r="H1371" s="46">
        <f t="shared" si="235"/>
        <v>0</v>
      </c>
      <c r="I1371" s="46">
        <f t="shared" si="236"/>
        <v>0</v>
      </c>
      <c r="J1371" s="42">
        <f t="shared" si="241"/>
        <v>0</v>
      </c>
      <c r="K1371" s="42">
        <f t="shared" si="241"/>
        <v>0</v>
      </c>
      <c r="L1371" s="43">
        <f t="shared" si="242"/>
        <v>0</v>
      </c>
      <c r="M1371" s="157">
        <f t="shared" si="237"/>
        <v>0</v>
      </c>
      <c r="N1371" s="157">
        <f t="shared" si="238"/>
        <v>800000</v>
      </c>
      <c r="O1371" s="158">
        <f t="shared" si="239"/>
        <v>112</v>
      </c>
      <c r="P1371" s="42"/>
    </row>
    <row r="1372" spans="1:16" x14ac:dyDescent="0.2">
      <c r="A1372" s="156">
        <v>1364</v>
      </c>
      <c r="B1372" s="157">
        <v>1592000</v>
      </c>
      <c r="C1372" s="42">
        <v>382.08</v>
      </c>
      <c r="D1372" s="43">
        <f t="shared" si="243"/>
        <v>2000000</v>
      </c>
      <c r="E1372" s="43">
        <f t="shared" si="243"/>
        <v>4</v>
      </c>
      <c r="F1372" s="43">
        <f t="shared" si="243"/>
        <v>10000000</v>
      </c>
      <c r="G1372" s="43">
        <f t="shared" si="243"/>
        <v>3</v>
      </c>
      <c r="H1372" s="46">
        <f t="shared" si="235"/>
        <v>0</v>
      </c>
      <c r="I1372" s="46">
        <f t="shared" si="236"/>
        <v>0</v>
      </c>
      <c r="J1372" s="42">
        <f t="shared" si="241"/>
        <v>0</v>
      </c>
      <c r="K1372" s="42">
        <f t="shared" si="241"/>
        <v>0</v>
      </c>
      <c r="L1372" s="43">
        <f t="shared" si="242"/>
        <v>0</v>
      </c>
      <c r="M1372" s="157">
        <f t="shared" si="237"/>
        <v>0</v>
      </c>
      <c r="N1372" s="157">
        <f t="shared" si="238"/>
        <v>1592000</v>
      </c>
      <c r="O1372" s="158">
        <f t="shared" si="239"/>
        <v>382.08</v>
      </c>
      <c r="P1372" s="42"/>
    </row>
    <row r="1373" spans="1:16" x14ac:dyDescent="0.2">
      <c r="A1373" s="156">
        <v>1365</v>
      </c>
      <c r="B1373" s="157">
        <v>15738000</v>
      </c>
      <c r="C1373" s="42">
        <v>4721.3999999999996</v>
      </c>
      <c r="D1373" s="43">
        <f t="shared" si="243"/>
        <v>2000000</v>
      </c>
      <c r="E1373" s="43">
        <f t="shared" si="243"/>
        <v>4</v>
      </c>
      <c r="F1373" s="43">
        <f t="shared" si="243"/>
        <v>10000000</v>
      </c>
      <c r="G1373" s="43">
        <f t="shared" si="243"/>
        <v>3</v>
      </c>
      <c r="H1373" s="46">
        <f t="shared" si="235"/>
        <v>0.50832380226204088</v>
      </c>
      <c r="I1373" s="46">
        <f t="shared" si="236"/>
        <v>0.36459524717244884</v>
      </c>
      <c r="J1373" s="42">
        <f t="shared" si="241"/>
        <v>2399.9999999999995</v>
      </c>
      <c r="K1373" s="42">
        <f t="shared" si="241"/>
        <v>1721.3999999999999</v>
      </c>
      <c r="L1373" s="43">
        <f t="shared" si="242"/>
        <v>7999999.9999999991</v>
      </c>
      <c r="M1373" s="157">
        <f t="shared" si="237"/>
        <v>5738000</v>
      </c>
      <c r="N1373" s="157">
        <f t="shared" si="238"/>
        <v>2000000</v>
      </c>
      <c r="O1373" s="158">
        <f t="shared" si="239"/>
        <v>600</v>
      </c>
      <c r="P1373" s="42"/>
    </row>
    <row r="1374" spans="1:16" x14ac:dyDescent="0.2">
      <c r="A1374" s="156">
        <v>1366</v>
      </c>
      <c r="B1374" s="157">
        <v>800000</v>
      </c>
      <c r="C1374" s="42">
        <v>144</v>
      </c>
      <c r="D1374" s="43">
        <f t="shared" si="243"/>
        <v>2000000</v>
      </c>
      <c r="E1374" s="43">
        <f t="shared" si="243"/>
        <v>4</v>
      </c>
      <c r="F1374" s="43">
        <f t="shared" si="243"/>
        <v>10000000</v>
      </c>
      <c r="G1374" s="43">
        <f t="shared" si="243"/>
        <v>3</v>
      </c>
      <c r="H1374" s="46">
        <f t="shared" si="235"/>
        <v>0</v>
      </c>
      <c r="I1374" s="46">
        <f t="shared" si="236"/>
        <v>0</v>
      </c>
      <c r="J1374" s="42">
        <f t="shared" si="241"/>
        <v>0</v>
      </c>
      <c r="K1374" s="42">
        <f t="shared" si="241"/>
        <v>0</v>
      </c>
      <c r="L1374" s="43">
        <f t="shared" si="242"/>
        <v>0</v>
      </c>
      <c r="M1374" s="157">
        <f t="shared" si="237"/>
        <v>0</v>
      </c>
      <c r="N1374" s="157">
        <f t="shared" si="238"/>
        <v>800000</v>
      </c>
      <c r="O1374" s="158">
        <f t="shared" si="239"/>
        <v>144</v>
      </c>
      <c r="P1374" s="42"/>
    </row>
    <row r="1375" spans="1:16" x14ac:dyDescent="0.2">
      <c r="A1375" s="156">
        <v>1367</v>
      </c>
      <c r="B1375" s="157">
        <v>34101000</v>
      </c>
      <c r="C1375" s="42">
        <v>7502.22</v>
      </c>
      <c r="D1375" s="43">
        <f t="shared" si="243"/>
        <v>2000000</v>
      </c>
      <c r="E1375" s="43">
        <f t="shared" si="243"/>
        <v>4</v>
      </c>
      <c r="F1375" s="43">
        <f t="shared" si="243"/>
        <v>10000000</v>
      </c>
      <c r="G1375" s="43">
        <f t="shared" si="243"/>
        <v>3</v>
      </c>
      <c r="H1375" s="46">
        <f t="shared" si="235"/>
        <v>0.23459722588780388</v>
      </c>
      <c r="I1375" s="46">
        <f t="shared" si="236"/>
        <v>0.70675346764024516</v>
      </c>
      <c r="J1375" s="42">
        <f t="shared" si="241"/>
        <v>1760</v>
      </c>
      <c r="K1375" s="42">
        <f t="shared" si="241"/>
        <v>5302.22</v>
      </c>
      <c r="L1375" s="43">
        <f t="shared" si="242"/>
        <v>8000000</v>
      </c>
      <c r="M1375" s="157">
        <f t="shared" si="237"/>
        <v>24101000</v>
      </c>
      <c r="N1375" s="157">
        <f t="shared" si="238"/>
        <v>2000000</v>
      </c>
      <c r="O1375" s="158">
        <f t="shared" si="239"/>
        <v>440</v>
      </c>
      <c r="P1375" s="42"/>
    </row>
    <row r="1376" spans="1:16" x14ac:dyDescent="0.2">
      <c r="A1376" s="156">
        <v>1368</v>
      </c>
      <c r="B1376" s="157">
        <v>5422000</v>
      </c>
      <c r="C1376" s="42">
        <v>650.64</v>
      </c>
      <c r="D1376" s="43">
        <f t="shared" si="243"/>
        <v>2000000</v>
      </c>
      <c r="E1376" s="43">
        <f t="shared" si="243"/>
        <v>4</v>
      </c>
      <c r="F1376" s="43">
        <f t="shared" si="243"/>
        <v>10000000</v>
      </c>
      <c r="G1376" s="43">
        <f t="shared" si="243"/>
        <v>3</v>
      </c>
      <c r="H1376" s="46">
        <f t="shared" si="235"/>
        <v>0.63113242345997789</v>
      </c>
      <c r="I1376" s="46">
        <f t="shared" si="236"/>
        <v>0</v>
      </c>
      <c r="J1376" s="42">
        <f t="shared" si="241"/>
        <v>410.64</v>
      </c>
      <c r="K1376" s="42">
        <f t="shared" si="241"/>
        <v>0</v>
      </c>
      <c r="L1376" s="43">
        <f t="shared" si="242"/>
        <v>3422000</v>
      </c>
      <c r="M1376" s="157">
        <f t="shared" si="237"/>
        <v>0</v>
      </c>
      <c r="N1376" s="157">
        <f t="shared" si="238"/>
        <v>2000000</v>
      </c>
      <c r="O1376" s="158">
        <f t="shared" si="239"/>
        <v>240</v>
      </c>
      <c r="P1376" s="42"/>
    </row>
    <row r="1377" spans="1:16" x14ac:dyDescent="0.2">
      <c r="A1377" s="156">
        <v>1369</v>
      </c>
      <c r="B1377" s="157">
        <v>8360000</v>
      </c>
      <c r="C1377" s="42">
        <v>2257.1999999999998</v>
      </c>
      <c r="D1377" s="43">
        <f t="shared" si="243"/>
        <v>2000000</v>
      </c>
      <c r="E1377" s="43">
        <f t="shared" si="243"/>
        <v>4</v>
      </c>
      <c r="F1377" s="43">
        <f t="shared" si="243"/>
        <v>10000000</v>
      </c>
      <c r="G1377" s="43">
        <f t="shared" si="243"/>
        <v>3</v>
      </c>
      <c r="H1377" s="46">
        <f t="shared" si="235"/>
        <v>0.76076555023923442</v>
      </c>
      <c r="I1377" s="46">
        <f t="shared" si="236"/>
        <v>0</v>
      </c>
      <c r="J1377" s="42">
        <f t="shared" si="241"/>
        <v>1717.1999999999998</v>
      </c>
      <c r="K1377" s="42">
        <f t="shared" si="241"/>
        <v>0</v>
      </c>
      <c r="L1377" s="43">
        <f t="shared" si="242"/>
        <v>6360000</v>
      </c>
      <c r="M1377" s="157">
        <f t="shared" si="237"/>
        <v>0</v>
      </c>
      <c r="N1377" s="157">
        <f t="shared" si="238"/>
        <v>2000000</v>
      </c>
      <c r="O1377" s="158">
        <f t="shared" si="239"/>
        <v>540</v>
      </c>
      <c r="P1377" s="42"/>
    </row>
    <row r="1378" spans="1:16" x14ac:dyDescent="0.2">
      <c r="A1378" s="156">
        <v>1370</v>
      </c>
      <c r="B1378" s="157">
        <v>40000000</v>
      </c>
      <c r="C1378" s="42">
        <v>5600</v>
      </c>
      <c r="D1378" s="43">
        <f t="shared" si="243"/>
        <v>2000000</v>
      </c>
      <c r="E1378" s="43">
        <f t="shared" si="243"/>
        <v>4</v>
      </c>
      <c r="F1378" s="43">
        <f t="shared" si="243"/>
        <v>10000000</v>
      </c>
      <c r="G1378" s="43">
        <f t="shared" si="243"/>
        <v>3</v>
      </c>
      <c r="H1378" s="46">
        <f t="shared" si="235"/>
        <v>0.2</v>
      </c>
      <c r="I1378" s="46">
        <f t="shared" si="236"/>
        <v>0.75</v>
      </c>
      <c r="J1378" s="42">
        <f t="shared" si="241"/>
        <v>1120</v>
      </c>
      <c r="K1378" s="42">
        <f t="shared" si="241"/>
        <v>4200</v>
      </c>
      <c r="L1378" s="43">
        <f t="shared" si="242"/>
        <v>8000000</v>
      </c>
      <c r="M1378" s="157">
        <f t="shared" si="237"/>
        <v>30000000</v>
      </c>
      <c r="N1378" s="157">
        <f t="shared" si="238"/>
        <v>2000000</v>
      </c>
      <c r="O1378" s="158">
        <f t="shared" si="239"/>
        <v>280</v>
      </c>
      <c r="P1378" s="42"/>
    </row>
    <row r="1379" spans="1:16" x14ac:dyDescent="0.2">
      <c r="A1379" s="156">
        <v>1371</v>
      </c>
      <c r="B1379" s="157">
        <v>38904000</v>
      </c>
      <c r="C1379" s="42">
        <v>10504.08</v>
      </c>
      <c r="D1379" s="43">
        <f t="shared" si="243"/>
        <v>2000000</v>
      </c>
      <c r="E1379" s="43">
        <f t="shared" si="243"/>
        <v>4</v>
      </c>
      <c r="F1379" s="43">
        <f t="shared" si="243"/>
        <v>10000000</v>
      </c>
      <c r="G1379" s="43">
        <f t="shared" si="243"/>
        <v>3</v>
      </c>
      <c r="H1379" s="46">
        <f t="shared" si="235"/>
        <v>0.20563438206868187</v>
      </c>
      <c r="I1379" s="46">
        <f t="shared" si="236"/>
        <v>0.74295702241414763</v>
      </c>
      <c r="J1379" s="42">
        <f t="shared" si="241"/>
        <v>2160</v>
      </c>
      <c r="K1379" s="42">
        <f t="shared" si="241"/>
        <v>7804.08</v>
      </c>
      <c r="L1379" s="43">
        <f t="shared" si="242"/>
        <v>7999999.9999999991</v>
      </c>
      <c r="M1379" s="157">
        <f t="shared" si="237"/>
        <v>28904000</v>
      </c>
      <c r="N1379" s="157">
        <f t="shared" si="238"/>
        <v>2000000</v>
      </c>
      <c r="O1379" s="158">
        <f t="shared" si="239"/>
        <v>540</v>
      </c>
      <c r="P1379" s="42"/>
    </row>
    <row r="1380" spans="1:16" x14ac:dyDescent="0.2">
      <c r="A1380" s="156">
        <v>1372</v>
      </c>
      <c r="B1380" s="157">
        <v>10195000</v>
      </c>
      <c r="C1380" s="42">
        <v>1733.15</v>
      </c>
      <c r="D1380" s="43">
        <f t="shared" si="243"/>
        <v>2000000</v>
      </c>
      <c r="E1380" s="43">
        <f t="shared" si="243"/>
        <v>4</v>
      </c>
      <c r="F1380" s="43">
        <f t="shared" si="243"/>
        <v>10000000</v>
      </c>
      <c r="G1380" s="43">
        <f t="shared" si="243"/>
        <v>3</v>
      </c>
      <c r="H1380" s="46">
        <f t="shared" si="235"/>
        <v>0.78469838155958804</v>
      </c>
      <c r="I1380" s="46">
        <f t="shared" si="236"/>
        <v>1.9127023050514957E-2</v>
      </c>
      <c r="J1380" s="42">
        <f t="shared" si="241"/>
        <v>1360</v>
      </c>
      <c r="K1380" s="42">
        <f t="shared" si="241"/>
        <v>33.15</v>
      </c>
      <c r="L1380" s="43">
        <f t="shared" si="242"/>
        <v>8000000</v>
      </c>
      <c r="M1380" s="157">
        <f t="shared" si="237"/>
        <v>194999.99999999997</v>
      </c>
      <c r="N1380" s="157">
        <f t="shared" si="238"/>
        <v>2000000</v>
      </c>
      <c r="O1380" s="158">
        <f t="shared" si="239"/>
        <v>340</v>
      </c>
      <c r="P1380" s="42"/>
    </row>
    <row r="1381" spans="1:16" x14ac:dyDescent="0.2">
      <c r="A1381" s="156">
        <v>1373</v>
      </c>
      <c r="B1381" s="157">
        <v>24865000</v>
      </c>
      <c r="C1381" s="42">
        <v>5967.6</v>
      </c>
      <c r="D1381" s="43">
        <f t="shared" si="243"/>
        <v>2000000</v>
      </c>
      <c r="E1381" s="43">
        <f t="shared" si="243"/>
        <v>4</v>
      </c>
      <c r="F1381" s="43">
        <f t="shared" si="243"/>
        <v>10000000</v>
      </c>
      <c r="G1381" s="43">
        <f t="shared" si="243"/>
        <v>3</v>
      </c>
      <c r="H1381" s="46">
        <f t="shared" si="235"/>
        <v>0.32173738186205508</v>
      </c>
      <c r="I1381" s="46">
        <f t="shared" si="236"/>
        <v>0.5978282726724311</v>
      </c>
      <c r="J1381" s="42">
        <f t="shared" si="241"/>
        <v>1920</v>
      </c>
      <c r="K1381" s="42">
        <f t="shared" si="241"/>
        <v>3567.6</v>
      </c>
      <c r="L1381" s="43">
        <f t="shared" si="242"/>
        <v>8000000</v>
      </c>
      <c r="M1381" s="157">
        <f t="shared" si="237"/>
        <v>14865000</v>
      </c>
      <c r="N1381" s="157">
        <f t="shared" si="238"/>
        <v>2000000</v>
      </c>
      <c r="O1381" s="158">
        <f t="shared" si="239"/>
        <v>480</v>
      </c>
      <c r="P1381" s="42"/>
    </row>
    <row r="1382" spans="1:16" x14ac:dyDescent="0.2">
      <c r="A1382" s="156">
        <v>1374</v>
      </c>
      <c r="B1382" s="157">
        <v>28345000</v>
      </c>
      <c r="C1382" s="42">
        <v>7653.15</v>
      </c>
      <c r="D1382" s="43">
        <f t="shared" si="243"/>
        <v>2000000</v>
      </c>
      <c r="E1382" s="43">
        <f t="shared" si="243"/>
        <v>4</v>
      </c>
      <c r="F1382" s="43">
        <f t="shared" si="243"/>
        <v>10000000</v>
      </c>
      <c r="G1382" s="43">
        <f t="shared" si="243"/>
        <v>3</v>
      </c>
      <c r="H1382" s="46">
        <f t="shared" si="235"/>
        <v>0.28223672605397776</v>
      </c>
      <c r="I1382" s="46">
        <f t="shared" si="236"/>
        <v>0.64720409243252774</v>
      </c>
      <c r="J1382" s="42">
        <f t="shared" si="241"/>
        <v>2160</v>
      </c>
      <c r="K1382" s="42">
        <f t="shared" si="241"/>
        <v>4953.1499999999996</v>
      </c>
      <c r="L1382" s="43">
        <f t="shared" si="242"/>
        <v>8000000</v>
      </c>
      <c r="M1382" s="157">
        <f t="shared" si="237"/>
        <v>18345000</v>
      </c>
      <c r="N1382" s="157">
        <f t="shared" si="238"/>
        <v>2000000</v>
      </c>
      <c r="O1382" s="158">
        <f t="shared" si="239"/>
        <v>540</v>
      </c>
      <c r="P1382" s="42"/>
    </row>
    <row r="1383" spans="1:16" x14ac:dyDescent="0.2">
      <c r="A1383" s="156">
        <v>1375</v>
      </c>
      <c r="B1383" s="157">
        <v>40000000</v>
      </c>
      <c r="C1383" s="42">
        <v>8000</v>
      </c>
      <c r="D1383" s="43">
        <f t="shared" si="243"/>
        <v>2000000</v>
      </c>
      <c r="E1383" s="43">
        <f t="shared" si="243"/>
        <v>4</v>
      </c>
      <c r="F1383" s="43">
        <f t="shared" si="243"/>
        <v>10000000</v>
      </c>
      <c r="G1383" s="43">
        <f t="shared" si="243"/>
        <v>3</v>
      </c>
      <c r="H1383" s="46">
        <f t="shared" si="235"/>
        <v>0.2</v>
      </c>
      <c r="I1383" s="46">
        <f t="shared" si="236"/>
        <v>0.75</v>
      </c>
      <c r="J1383" s="42">
        <f t="shared" si="241"/>
        <v>1600</v>
      </c>
      <c r="K1383" s="42">
        <f t="shared" si="241"/>
        <v>6000</v>
      </c>
      <c r="L1383" s="43">
        <f t="shared" si="242"/>
        <v>8000000</v>
      </c>
      <c r="M1383" s="157">
        <f t="shared" si="237"/>
        <v>30000000</v>
      </c>
      <c r="N1383" s="157">
        <f t="shared" si="238"/>
        <v>2000000</v>
      </c>
      <c r="O1383" s="158">
        <f t="shared" si="239"/>
        <v>400</v>
      </c>
      <c r="P1383" s="42"/>
    </row>
    <row r="1384" spans="1:16" x14ac:dyDescent="0.2">
      <c r="A1384" s="156">
        <v>1376</v>
      </c>
      <c r="B1384" s="157">
        <v>14431000</v>
      </c>
      <c r="C1384" s="42">
        <v>3463.44</v>
      </c>
      <c r="D1384" s="43">
        <f t="shared" si="243"/>
        <v>2000000</v>
      </c>
      <c r="E1384" s="43">
        <f t="shared" si="243"/>
        <v>4</v>
      </c>
      <c r="F1384" s="43">
        <f t="shared" si="243"/>
        <v>10000000</v>
      </c>
      <c r="G1384" s="43">
        <f t="shared" si="243"/>
        <v>3</v>
      </c>
      <c r="H1384" s="46">
        <f t="shared" si="235"/>
        <v>0.55436213706603843</v>
      </c>
      <c r="I1384" s="46">
        <f t="shared" si="236"/>
        <v>0.30704732866745199</v>
      </c>
      <c r="J1384" s="42">
        <f t="shared" si="241"/>
        <v>1920.0000000000002</v>
      </c>
      <c r="K1384" s="42">
        <f t="shared" si="241"/>
        <v>1063.4399999999998</v>
      </c>
      <c r="L1384" s="43">
        <f t="shared" si="242"/>
        <v>8000000.0000000009</v>
      </c>
      <c r="M1384" s="157">
        <f t="shared" si="237"/>
        <v>4431000</v>
      </c>
      <c r="N1384" s="157">
        <f t="shared" si="238"/>
        <v>2000000</v>
      </c>
      <c r="O1384" s="158">
        <f t="shared" si="239"/>
        <v>480</v>
      </c>
      <c r="P1384" s="42"/>
    </row>
    <row r="1385" spans="1:16" x14ac:dyDescent="0.2">
      <c r="A1385" s="156">
        <v>1377</v>
      </c>
      <c r="B1385" s="157">
        <v>37946000</v>
      </c>
      <c r="C1385" s="42">
        <v>9107.0400000000009</v>
      </c>
      <c r="D1385" s="43">
        <f t="shared" si="243"/>
        <v>2000000</v>
      </c>
      <c r="E1385" s="43">
        <f t="shared" si="243"/>
        <v>4</v>
      </c>
      <c r="F1385" s="43">
        <f t="shared" si="243"/>
        <v>10000000</v>
      </c>
      <c r="G1385" s="43">
        <f t="shared" si="243"/>
        <v>3</v>
      </c>
      <c r="H1385" s="46">
        <f t="shared" si="235"/>
        <v>0.210825910504401</v>
      </c>
      <c r="I1385" s="46">
        <f t="shared" si="236"/>
        <v>0.73646761186949872</v>
      </c>
      <c r="J1385" s="42">
        <f t="shared" si="241"/>
        <v>1920.0000000000002</v>
      </c>
      <c r="K1385" s="42">
        <f t="shared" si="241"/>
        <v>6707.04</v>
      </c>
      <c r="L1385" s="43">
        <f t="shared" si="242"/>
        <v>8000000</v>
      </c>
      <c r="M1385" s="157">
        <f t="shared" si="237"/>
        <v>27946000</v>
      </c>
      <c r="N1385" s="157">
        <f t="shared" si="238"/>
        <v>2000000</v>
      </c>
      <c r="O1385" s="158">
        <f t="shared" si="239"/>
        <v>480</v>
      </c>
      <c r="P1385" s="42"/>
    </row>
    <row r="1386" spans="1:16" x14ac:dyDescent="0.2">
      <c r="A1386" s="156">
        <v>1378</v>
      </c>
      <c r="B1386" s="157">
        <v>6936000</v>
      </c>
      <c r="C1386" s="42">
        <v>1456.56</v>
      </c>
      <c r="D1386" s="43">
        <f t="shared" ref="D1386:G1401" si="244">D1385</f>
        <v>2000000</v>
      </c>
      <c r="E1386" s="43">
        <f t="shared" si="244"/>
        <v>4</v>
      </c>
      <c r="F1386" s="43">
        <f t="shared" si="244"/>
        <v>10000000</v>
      </c>
      <c r="G1386" s="43">
        <f t="shared" si="244"/>
        <v>3</v>
      </c>
      <c r="H1386" s="46">
        <f t="shared" si="235"/>
        <v>0.71164936562860437</v>
      </c>
      <c r="I1386" s="46">
        <f t="shared" si="236"/>
        <v>0</v>
      </c>
      <c r="J1386" s="42">
        <f t="shared" si="241"/>
        <v>1036.56</v>
      </c>
      <c r="K1386" s="42">
        <f t="shared" si="241"/>
        <v>0</v>
      </c>
      <c r="L1386" s="43">
        <f t="shared" si="242"/>
        <v>4936000</v>
      </c>
      <c r="M1386" s="157">
        <f t="shared" si="237"/>
        <v>0</v>
      </c>
      <c r="N1386" s="157">
        <f t="shared" si="238"/>
        <v>2000000</v>
      </c>
      <c r="O1386" s="158">
        <f t="shared" si="239"/>
        <v>420</v>
      </c>
      <c r="P1386" s="42"/>
    </row>
    <row r="1387" spans="1:16" x14ac:dyDescent="0.2">
      <c r="A1387" s="156">
        <v>1379</v>
      </c>
      <c r="B1387" s="157">
        <v>1511000</v>
      </c>
      <c r="C1387" s="42">
        <v>438.19</v>
      </c>
      <c r="D1387" s="43">
        <f t="shared" si="244"/>
        <v>2000000</v>
      </c>
      <c r="E1387" s="43">
        <f t="shared" si="244"/>
        <v>4</v>
      </c>
      <c r="F1387" s="43">
        <f t="shared" si="244"/>
        <v>10000000</v>
      </c>
      <c r="G1387" s="43">
        <f t="shared" si="244"/>
        <v>3</v>
      </c>
      <c r="H1387" s="46">
        <f t="shared" si="235"/>
        <v>0</v>
      </c>
      <c r="I1387" s="46">
        <f t="shared" si="236"/>
        <v>0</v>
      </c>
      <c r="J1387" s="42">
        <f t="shared" si="241"/>
        <v>0</v>
      </c>
      <c r="K1387" s="42">
        <f t="shared" si="241"/>
        <v>0</v>
      </c>
      <c r="L1387" s="43">
        <f t="shared" si="242"/>
        <v>0</v>
      </c>
      <c r="M1387" s="157">
        <f t="shared" si="237"/>
        <v>0</v>
      </c>
      <c r="N1387" s="157">
        <f t="shared" si="238"/>
        <v>1511000</v>
      </c>
      <c r="O1387" s="158">
        <f t="shared" si="239"/>
        <v>438.19</v>
      </c>
      <c r="P1387" s="42"/>
    </row>
    <row r="1388" spans="1:16" x14ac:dyDescent="0.2">
      <c r="A1388" s="156">
        <v>1380</v>
      </c>
      <c r="B1388" s="157">
        <v>2173000</v>
      </c>
      <c r="C1388" s="42">
        <v>478.06</v>
      </c>
      <c r="D1388" s="43">
        <f t="shared" si="244"/>
        <v>2000000</v>
      </c>
      <c r="E1388" s="43">
        <f t="shared" si="244"/>
        <v>4</v>
      </c>
      <c r="F1388" s="43">
        <f t="shared" si="244"/>
        <v>10000000</v>
      </c>
      <c r="G1388" s="43">
        <f t="shared" si="244"/>
        <v>3</v>
      </c>
      <c r="H1388" s="46">
        <f t="shared" si="235"/>
        <v>7.9613437643810403E-2</v>
      </c>
      <c r="I1388" s="46">
        <f t="shared" si="236"/>
        <v>0</v>
      </c>
      <c r="J1388" s="42">
        <f t="shared" si="241"/>
        <v>38.06</v>
      </c>
      <c r="K1388" s="42">
        <f t="shared" si="241"/>
        <v>0</v>
      </c>
      <c r="L1388" s="43">
        <f t="shared" si="242"/>
        <v>173000</v>
      </c>
      <c r="M1388" s="157">
        <f t="shared" si="237"/>
        <v>0</v>
      </c>
      <c r="N1388" s="157">
        <f t="shared" si="238"/>
        <v>2000000</v>
      </c>
      <c r="O1388" s="158">
        <f t="shared" si="239"/>
        <v>440</v>
      </c>
      <c r="P1388" s="42"/>
    </row>
    <row r="1389" spans="1:16" x14ac:dyDescent="0.2">
      <c r="A1389" s="156">
        <v>1381</v>
      </c>
      <c r="B1389" s="157">
        <v>26118000</v>
      </c>
      <c r="C1389" s="42">
        <v>4178.88</v>
      </c>
      <c r="D1389" s="43">
        <f t="shared" si="244"/>
        <v>2000000</v>
      </c>
      <c r="E1389" s="43">
        <f t="shared" si="244"/>
        <v>4</v>
      </c>
      <c r="F1389" s="43">
        <f t="shared" si="244"/>
        <v>10000000</v>
      </c>
      <c r="G1389" s="43">
        <f t="shared" si="244"/>
        <v>3</v>
      </c>
      <c r="H1389" s="46">
        <f t="shared" si="235"/>
        <v>0.30630216708783214</v>
      </c>
      <c r="I1389" s="46">
        <f t="shared" si="236"/>
        <v>0.61712229114020978</v>
      </c>
      <c r="J1389" s="42">
        <f t="shared" si="241"/>
        <v>1280</v>
      </c>
      <c r="K1389" s="42">
        <f t="shared" si="241"/>
        <v>2578.88</v>
      </c>
      <c r="L1389" s="43">
        <f t="shared" si="242"/>
        <v>8000000</v>
      </c>
      <c r="M1389" s="157">
        <f t="shared" si="237"/>
        <v>16117999.999999998</v>
      </c>
      <c r="N1389" s="157">
        <f t="shared" si="238"/>
        <v>2000000</v>
      </c>
      <c r="O1389" s="158">
        <f t="shared" si="239"/>
        <v>320</v>
      </c>
      <c r="P1389" s="42"/>
    </row>
    <row r="1390" spans="1:16" x14ac:dyDescent="0.2">
      <c r="A1390" s="156">
        <v>1382</v>
      </c>
      <c r="B1390" s="157">
        <v>30668000</v>
      </c>
      <c r="C1390" s="42">
        <v>5520.24</v>
      </c>
      <c r="D1390" s="43">
        <f t="shared" si="244"/>
        <v>2000000</v>
      </c>
      <c r="E1390" s="43">
        <f t="shared" si="244"/>
        <v>4</v>
      </c>
      <c r="F1390" s="43">
        <f t="shared" si="244"/>
        <v>10000000</v>
      </c>
      <c r="G1390" s="43">
        <f t="shared" si="244"/>
        <v>3</v>
      </c>
      <c r="H1390" s="46">
        <f t="shared" si="235"/>
        <v>0.26085822355549759</v>
      </c>
      <c r="I1390" s="46">
        <f t="shared" si="236"/>
        <v>0.67392722055562804</v>
      </c>
      <c r="J1390" s="42">
        <f t="shared" si="241"/>
        <v>1440</v>
      </c>
      <c r="K1390" s="42">
        <f t="shared" si="241"/>
        <v>3720.24</v>
      </c>
      <c r="L1390" s="43">
        <f t="shared" si="242"/>
        <v>8000000</v>
      </c>
      <c r="M1390" s="157">
        <f t="shared" si="237"/>
        <v>20668000</v>
      </c>
      <c r="N1390" s="157">
        <f t="shared" si="238"/>
        <v>2000000</v>
      </c>
      <c r="O1390" s="158">
        <f t="shared" si="239"/>
        <v>360</v>
      </c>
      <c r="P1390" s="42"/>
    </row>
    <row r="1391" spans="1:16" x14ac:dyDescent="0.2">
      <c r="A1391" s="156">
        <v>1383</v>
      </c>
      <c r="B1391" s="157">
        <v>30252000</v>
      </c>
      <c r="C1391" s="42">
        <v>9075.6</v>
      </c>
      <c r="D1391" s="43">
        <f t="shared" si="244"/>
        <v>2000000</v>
      </c>
      <c r="E1391" s="43">
        <f t="shared" si="244"/>
        <v>4</v>
      </c>
      <c r="F1391" s="43">
        <f t="shared" si="244"/>
        <v>10000000</v>
      </c>
      <c r="G1391" s="43">
        <f t="shared" si="244"/>
        <v>3</v>
      </c>
      <c r="H1391" s="46">
        <f t="shared" si="235"/>
        <v>0.26444532592886422</v>
      </c>
      <c r="I1391" s="46">
        <f t="shared" si="236"/>
        <v>0.66944334258891969</v>
      </c>
      <c r="J1391" s="42">
        <f t="shared" si="241"/>
        <v>2400</v>
      </c>
      <c r="K1391" s="42">
        <f t="shared" si="241"/>
        <v>6075.5999999999995</v>
      </c>
      <c r="L1391" s="43">
        <f t="shared" si="242"/>
        <v>8000000</v>
      </c>
      <c r="M1391" s="157">
        <f t="shared" si="237"/>
        <v>20252000</v>
      </c>
      <c r="N1391" s="157">
        <f t="shared" si="238"/>
        <v>2000000</v>
      </c>
      <c r="O1391" s="158">
        <f t="shared" si="239"/>
        <v>600.00000000000182</v>
      </c>
      <c r="P1391" s="42"/>
    </row>
    <row r="1392" spans="1:16" x14ac:dyDescent="0.2">
      <c r="A1392" s="156">
        <v>1384</v>
      </c>
      <c r="B1392" s="157">
        <v>895000</v>
      </c>
      <c r="C1392" s="42">
        <v>214.8</v>
      </c>
      <c r="D1392" s="43">
        <f t="shared" si="244"/>
        <v>2000000</v>
      </c>
      <c r="E1392" s="43">
        <f t="shared" si="244"/>
        <v>4</v>
      </c>
      <c r="F1392" s="43">
        <f t="shared" si="244"/>
        <v>10000000</v>
      </c>
      <c r="G1392" s="43">
        <f t="shared" si="244"/>
        <v>3</v>
      </c>
      <c r="H1392" s="46">
        <f t="shared" si="235"/>
        <v>0</v>
      </c>
      <c r="I1392" s="46">
        <f t="shared" si="236"/>
        <v>0</v>
      </c>
      <c r="J1392" s="42">
        <f t="shared" si="241"/>
        <v>0</v>
      </c>
      <c r="K1392" s="42">
        <f t="shared" si="241"/>
        <v>0</v>
      </c>
      <c r="L1392" s="43">
        <f t="shared" si="242"/>
        <v>0</v>
      </c>
      <c r="M1392" s="157">
        <f t="shared" si="237"/>
        <v>0</v>
      </c>
      <c r="N1392" s="157">
        <f t="shared" si="238"/>
        <v>895000</v>
      </c>
      <c r="O1392" s="158">
        <f t="shared" si="239"/>
        <v>214.8</v>
      </c>
      <c r="P1392" s="42"/>
    </row>
    <row r="1393" spans="1:16" x14ac:dyDescent="0.2">
      <c r="A1393" s="156">
        <v>1385</v>
      </c>
      <c r="B1393" s="157">
        <v>19719000</v>
      </c>
      <c r="C1393" s="42">
        <v>4732.5600000000004</v>
      </c>
      <c r="D1393" s="43">
        <f t="shared" si="244"/>
        <v>2000000</v>
      </c>
      <c r="E1393" s="43">
        <f t="shared" si="244"/>
        <v>4</v>
      </c>
      <c r="F1393" s="43">
        <f t="shared" si="244"/>
        <v>10000000</v>
      </c>
      <c r="G1393" s="43">
        <f t="shared" si="244"/>
        <v>3</v>
      </c>
      <c r="H1393" s="46">
        <f t="shared" si="235"/>
        <v>0.4057000862112683</v>
      </c>
      <c r="I1393" s="46">
        <f t="shared" si="236"/>
        <v>0.49287489223591457</v>
      </c>
      <c r="J1393" s="42">
        <f t="shared" si="241"/>
        <v>1920</v>
      </c>
      <c r="K1393" s="42">
        <f t="shared" si="241"/>
        <v>2332.56</v>
      </c>
      <c r="L1393" s="43">
        <f t="shared" si="242"/>
        <v>7999999.9999999991</v>
      </c>
      <c r="M1393" s="157">
        <f t="shared" si="237"/>
        <v>9719000</v>
      </c>
      <c r="N1393" s="157">
        <f t="shared" si="238"/>
        <v>2000000</v>
      </c>
      <c r="O1393" s="158">
        <f t="shared" si="239"/>
        <v>480.00000000000091</v>
      </c>
      <c r="P1393" s="42"/>
    </row>
    <row r="1394" spans="1:16" x14ac:dyDescent="0.2">
      <c r="A1394" s="156">
        <v>1386</v>
      </c>
      <c r="B1394" s="157">
        <v>800000</v>
      </c>
      <c r="C1394" s="42">
        <v>152</v>
      </c>
      <c r="D1394" s="43">
        <f t="shared" si="244"/>
        <v>2000000</v>
      </c>
      <c r="E1394" s="43">
        <f t="shared" si="244"/>
        <v>4</v>
      </c>
      <c r="F1394" s="43">
        <f t="shared" si="244"/>
        <v>10000000</v>
      </c>
      <c r="G1394" s="43">
        <f t="shared" si="244"/>
        <v>3</v>
      </c>
      <c r="H1394" s="46">
        <f t="shared" si="235"/>
        <v>0</v>
      </c>
      <c r="I1394" s="46">
        <f t="shared" si="236"/>
        <v>0</v>
      </c>
      <c r="J1394" s="42">
        <f t="shared" si="241"/>
        <v>0</v>
      </c>
      <c r="K1394" s="42">
        <f t="shared" si="241"/>
        <v>0</v>
      </c>
      <c r="L1394" s="43">
        <f t="shared" si="242"/>
        <v>0</v>
      </c>
      <c r="M1394" s="157">
        <f t="shared" si="237"/>
        <v>0</v>
      </c>
      <c r="N1394" s="157">
        <f t="shared" si="238"/>
        <v>800000</v>
      </c>
      <c r="O1394" s="158">
        <f t="shared" si="239"/>
        <v>152</v>
      </c>
      <c r="P1394" s="42"/>
    </row>
    <row r="1395" spans="1:16" x14ac:dyDescent="0.2">
      <c r="A1395" s="156">
        <v>1387</v>
      </c>
      <c r="B1395" s="157">
        <v>6880000</v>
      </c>
      <c r="C1395" s="42">
        <v>1651.2</v>
      </c>
      <c r="D1395" s="43">
        <f t="shared" si="244"/>
        <v>2000000</v>
      </c>
      <c r="E1395" s="43">
        <f t="shared" si="244"/>
        <v>4</v>
      </c>
      <c r="F1395" s="43">
        <f t="shared" si="244"/>
        <v>10000000</v>
      </c>
      <c r="G1395" s="43">
        <f t="shared" si="244"/>
        <v>3</v>
      </c>
      <c r="H1395" s="46">
        <f t="shared" si="235"/>
        <v>0.70930232558139539</v>
      </c>
      <c r="I1395" s="46">
        <f t="shared" si="236"/>
        <v>0</v>
      </c>
      <c r="J1395" s="42">
        <f t="shared" si="241"/>
        <v>1171.2</v>
      </c>
      <c r="K1395" s="42">
        <f t="shared" si="241"/>
        <v>0</v>
      </c>
      <c r="L1395" s="43">
        <f t="shared" si="242"/>
        <v>4880000</v>
      </c>
      <c r="M1395" s="157">
        <f t="shared" si="237"/>
        <v>0</v>
      </c>
      <c r="N1395" s="157">
        <f t="shared" si="238"/>
        <v>2000000</v>
      </c>
      <c r="O1395" s="158">
        <f t="shared" si="239"/>
        <v>480</v>
      </c>
      <c r="P1395" s="42"/>
    </row>
    <row r="1396" spans="1:16" x14ac:dyDescent="0.2">
      <c r="A1396" s="156">
        <v>1388</v>
      </c>
      <c r="B1396" s="157">
        <v>4338000</v>
      </c>
      <c r="C1396" s="42">
        <v>824.22</v>
      </c>
      <c r="D1396" s="43">
        <f t="shared" si="244"/>
        <v>2000000</v>
      </c>
      <c r="E1396" s="43">
        <f t="shared" si="244"/>
        <v>4</v>
      </c>
      <c r="F1396" s="43">
        <f t="shared" si="244"/>
        <v>10000000</v>
      </c>
      <c r="G1396" s="43">
        <f t="shared" si="244"/>
        <v>3</v>
      </c>
      <c r="H1396" s="46">
        <f t="shared" si="235"/>
        <v>0.53895804518211154</v>
      </c>
      <c r="I1396" s="46">
        <f t="shared" si="236"/>
        <v>0</v>
      </c>
      <c r="J1396" s="42">
        <f t="shared" si="241"/>
        <v>444.21999999999997</v>
      </c>
      <c r="K1396" s="42">
        <f t="shared" si="241"/>
        <v>0</v>
      </c>
      <c r="L1396" s="43">
        <f t="shared" si="242"/>
        <v>2338000</v>
      </c>
      <c r="M1396" s="157">
        <f t="shared" si="237"/>
        <v>0</v>
      </c>
      <c r="N1396" s="157">
        <f t="shared" si="238"/>
        <v>2000000</v>
      </c>
      <c r="O1396" s="158">
        <f t="shared" si="239"/>
        <v>380.00000000000006</v>
      </c>
      <c r="P1396" s="42"/>
    </row>
    <row r="1397" spans="1:16" x14ac:dyDescent="0.2">
      <c r="A1397" s="156">
        <v>1389</v>
      </c>
      <c r="B1397" s="157">
        <v>8500000</v>
      </c>
      <c r="C1397" s="42">
        <v>1275</v>
      </c>
      <c r="D1397" s="43">
        <f t="shared" si="244"/>
        <v>2000000</v>
      </c>
      <c r="E1397" s="43">
        <f t="shared" si="244"/>
        <v>4</v>
      </c>
      <c r="F1397" s="43">
        <f t="shared" si="244"/>
        <v>10000000</v>
      </c>
      <c r="G1397" s="43">
        <f t="shared" si="244"/>
        <v>3</v>
      </c>
      <c r="H1397" s="46">
        <f t="shared" si="235"/>
        <v>0.76470588235294112</v>
      </c>
      <c r="I1397" s="46">
        <f t="shared" si="236"/>
        <v>0</v>
      </c>
      <c r="J1397" s="42">
        <f t="shared" si="241"/>
        <v>974.99999999999989</v>
      </c>
      <c r="K1397" s="42">
        <f t="shared" si="241"/>
        <v>0</v>
      </c>
      <c r="L1397" s="43">
        <f t="shared" si="242"/>
        <v>6500000</v>
      </c>
      <c r="M1397" s="157">
        <f t="shared" si="237"/>
        <v>0</v>
      </c>
      <c r="N1397" s="157">
        <f t="shared" si="238"/>
        <v>2000000</v>
      </c>
      <c r="O1397" s="158">
        <f t="shared" si="239"/>
        <v>300.00000000000011</v>
      </c>
      <c r="P1397" s="42"/>
    </row>
    <row r="1398" spans="1:16" x14ac:dyDescent="0.2">
      <c r="A1398" s="156">
        <v>1390</v>
      </c>
      <c r="B1398" s="157">
        <v>9216000</v>
      </c>
      <c r="C1398" s="42">
        <v>1474.56</v>
      </c>
      <c r="D1398" s="43">
        <f t="shared" si="244"/>
        <v>2000000</v>
      </c>
      <c r="E1398" s="43">
        <f t="shared" si="244"/>
        <v>4</v>
      </c>
      <c r="F1398" s="43">
        <f t="shared" si="244"/>
        <v>10000000</v>
      </c>
      <c r="G1398" s="43">
        <f t="shared" si="244"/>
        <v>3</v>
      </c>
      <c r="H1398" s="46">
        <f t="shared" si="235"/>
        <v>0.78298611111111116</v>
      </c>
      <c r="I1398" s="46">
        <f t="shared" si="236"/>
        <v>0</v>
      </c>
      <c r="J1398" s="42">
        <f t="shared" si="241"/>
        <v>1154.56</v>
      </c>
      <c r="K1398" s="42">
        <f t="shared" si="241"/>
        <v>0</v>
      </c>
      <c r="L1398" s="43">
        <f t="shared" si="242"/>
        <v>7216000</v>
      </c>
      <c r="M1398" s="157">
        <f t="shared" si="237"/>
        <v>0</v>
      </c>
      <c r="N1398" s="157">
        <f t="shared" si="238"/>
        <v>2000000</v>
      </c>
      <c r="O1398" s="158">
        <f t="shared" si="239"/>
        <v>320</v>
      </c>
      <c r="P1398" s="42"/>
    </row>
    <row r="1399" spans="1:16" x14ac:dyDescent="0.2">
      <c r="A1399" s="156">
        <v>1391</v>
      </c>
      <c r="B1399" s="157">
        <v>14428000</v>
      </c>
      <c r="C1399" s="42">
        <v>3607</v>
      </c>
      <c r="D1399" s="43">
        <f t="shared" si="244"/>
        <v>2000000</v>
      </c>
      <c r="E1399" s="43">
        <f t="shared" si="244"/>
        <v>4</v>
      </c>
      <c r="F1399" s="43">
        <f t="shared" si="244"/>
        <v>10000000</v>
      </c>
      <c r="G1399" s="43">
        <f t="shared" si="244"/>
        <v>3</v>
      </c>
      <c r="H1399" s="46">
        <f t="shared" si="235"/>
        <v>0.55447740504574439</v>
      </c>
      <c r="I1399" s="46">
        <f t="shared" si="236"/>
        <v>0.30690324369281952</v>
      </c>
      <c r="J1399" s="42">
        <f t="shared" si="241"/>
        <v>2000</v>
      </c>
      <c r="K1399" s="42">
        <f t="shared" si="241"/>
        <v>1107</v>
      </c>
      <c r="L1399" s="43">
        <f t="shared" si="242"/>
        <v>8000000</v>
      </c>
      <c r="M1399" s="157">
        <f t="shared" si="237"/>
        <v>4428000</v>
      </c>
      <c r="N1399" s="157">
        <f t="shared" si="238"/>
        <v>2000000</v>
      </c>
      <c r="O1399" s="158">
        <f t="shared" si="239"/>
        <v>500</v>
      </c>
      <c r="P1399" s="42"/>
    </row>
    <row r="1400" spans="1:16" x14ac:dyDescent="0.2">
      <c r="A1400" s="156">
        <v>1392</v>
      </c>
      <c r="B1400" s="157">
        <v>800000</v>
      </c>
      <c r="C1400" s="42">
        <v>128</v>
      </c>
      <c r="D1400" s="43">
        <f t="shared" si="244"/>
        <v>2000000</v>
      </c>
      <c r="E1400" s="43">
        <f t="shared" si="244"/>
        <v>4</v>
      </c>
      <c r="F1400" s="43">
        <f t="shared" si="244"/>
        <v>10000000</v>
      </c>
      <c r="G1400" s="43">
        <f t="shared" si="244"/>
        <v>3</v>
      </c>
      <c r="H1400" s="46">
        <f t="shared" si="235"/>
        <v>0</v>
      </c>
      <c r="I1400" s="46">
        <f t="shared" si="236"/>
        <v>0</v>
      </c>
      <c r="J1400" s="42">
        <f t="shared" si="241"/>
        <v>0</v>
      </c>
      <c r="K1400" s="42">
        <f t="shared" si="241"/>
        <v>0</v>
      </c>
      <c r="L1400" s="43">
        <f t="shared" si="242"/>
        <v>0</v>
      </c>
      <c r="M1400" s="157">
        <f t="shared" si="237"/>
        <v>0</v>
      </c>
      <c r="N1400" s="157">
        <f t="shared" si="238"/>
        <v>800000</v>
      </c>
      <c r="O1400" s="158">
        <f t="shared" si="239"/>
        <v>128</v>
      </c>
      <c r="P1400" s="42"/>
    </row>
    <row r="1401" spans="1:16" x14ac:dyDescent="0.2">
      <c r="A1401" s="156">
        <v>1393</v>
      </c>
      <c r="B1401" s="157">
        <v>1174000</v>
      </c>
      <c r="C1401" s="42">
        <v>281.76</v>
      </c>
      <c r="D1401" s="43">
        <f t="shared" si="244"/>
        <v>2000000</v>
      </c>
      <c r="E1401" s="43">
        <f t="shared" si="244"/>
        <v>4</v>
      </c>
      <c r="F1401" s="43">
        <f t="shared" si="244"/>
        <v>10000000</v>
      </c>
      <c r="G1401" s="43">
        <f t="shared" si="244"/>
        <v>3</v>
      </c>
      <c r="H1401" s="46">
        <f t="shared" si="235"/>
        <v>0</v>
      </c>
      <c r="I1401" s="46">
        <f t="shared" si="236"/>
        <v>0</v>
      </c>
      <c r="J1401" s="42">
        <f t="shared" si="241"/>
        <v>0</v>
      </c>
      <c r="K1401" s="42">
        <f t="shared" si="241"/>
        <v>0</v>
      </c>
      <c r="L1401" s="43">
        <f t="shared" si="242"/>
        <v>0</v>
      </c>
      <c r="M1401" s="157">
        <f t="shared" si="237"/>
        <v>0</v>
      </c>
      <c r="N1401" s="157">
        <f t="shared" si="238"/>
        <v>1174000</v>
      </c>
      <c r="O1401" s="158">
        <f t="shared" si="239"/>
        <v>281.76</v>
      </c>
      <c r="P1401" s="42"/>
    </row>
    <row r="1402" spans="1:16" x14ac:dyDescent="0.2">
      <c r="A1402" s="156">
        <v>1394</v>
      </c>
      <c r="B1402" s="157">
        <v>19220000</v>
      </c>
      <c r="C1402" s="42">
        <v>4805</v>
      </c>
      <c r="D1402" s="43">
        <f t="shared" ref="D1402:G1417" si="245">D1401</f>
        <v>2000000</v>
      </c>
      <c r="E1402" s="43">
        <f t="shared" si="245"/>
        <v>4</v>
      </c>
      <c r="F1402" s="43">
        <f t="shared" si="245"/>
        <v>10000000</v>
      </c>
      <c r="G1402" s="43">
        <f t="shared" si="245"/>
        <v>3</v>
      </c>
      <c r="H1402" s="46">
        <f t="shared" si="235"/>
        <v>0.41623309053069718</v>
      </c>
      <c r="I1402" s="46">
        <f t="shared" si="236"/>
        <v>0.47970863683662851</v>
      </c>
      <c r="J1402" s="42">
        <f t="shared" si="241"/>
        <v>2000</v>
      </c>
      <c r="K1402" s="42">
        <f t="shared" si="241"/>
        <v>2305</v>
      </c>
      <c r="L1402" s="43">
        <f t="shared" si="242"/>
        <v>8000000</v>
      </c>
      <c r="M1402" s="157">
        <f t="shared" si="237"/>
        <v>9220000</v>
      </c>
      <c r="N1402" s="157">
        <f t="shared" si="238"/>
        <v>2000000</v>
      </c>
      <c r="O1402" s="158">
        <f t="shared" si="239"/>
        <v>500</v>
      </c>
      <c r="P1402" s="42"/>
    </row>
    <row r="1403" spans="1:16" x14ac:dyDescent="0.2">
      <c r="A1403" s="156">
        <v>1395</v>
      </c>
      <c r="B1403" s="157">
        <v>1154000</v>
      </c>
      <c r="C1403" s="42">
        <v>265.42</v>
      </c>
      <c r="D1403" s="43">
        <f t="shared" si="245"/>
        <v>2000000</v>
      </c>
      <c r="E1403" s="43">
        <f t="shared" si="245"/>
        <v>4</v>
      </c>
      <c r="F1403" s="43">
        <f t="shared" si="245"/>
        <v>10000000</v>
      </c>
      <c r="G1403" s="43">
        <f t="shared" si="245"/>
        <v>3</v>
      </c>
      <c r="H1403" s="46">
        <f t="shared" si="235"/>
        <v>0</v>
      </c>
      <c r="I1403" s="46">
        <f t="shared" si="236"/>
        <v>0</v>
      </c>
      <c r="J1403" s="42">
        <f t="shared" si="241"/>
        <v>0</v>
      </c>
      <c r="K1403" s="42">
        <f t="shared" si="241"/>
        <v>0</v>
      </c>
      <c r="L1403" s="43">
        <f t="shared" si="242"/>
        <v>0</v>
      </c>
      <c r="M1403" s="157">
        <f t="shared" si="237"/>
        <v>0</v>
      </c>
      <c r="N1403" s="157">
        <f t="shared" si="238"/>
        <v>1154000</v>
      </c>
      <c r="O1403" s="158">
        <f t="shared" si="239"/>
        <v>265.42</v>
      </c>
      <c r="P1403" s="42"/>
    </row>
    <row r="1404" spans="1:16" x14ac:dyDescent="0.2">
      <c r="A1404" s="156">
        <v>1396</v>
      </c>
      <c r="B1404" s="157">
        <v>13970000</v>
      </c>
      <c r="C1404" s="42">
        <v>3911.6</v>
      </c>
      <c r="D1404" s="43">
        <f t="shared" si="245"/>
        <v>2000000</v>
      </c>
      <c r="E1404" s="43">
        <f t="shared" si="245"/>
        <v>4</v>
      </c>
      <c r="F1404" s="43">
        <f t="shared" si="245"/>
        <v>10000000</v>
      </c>
      <c r="G1404" s="43">
        <f t="shared" si="245"/>
        <v>3</v>
      </c>
      <c r="H1404" s="46">
        <f t="shared" si="235"/>
        <v>0.57265569076592704</v>
      </c>
      <c r="I1404" s="46">
        <f t="shared" si="236"/>
        <v>0.28418038654259126</v>
      </c>
      <c r="J1404" s="42">
        <f t="shared" si="241"/>
        <v>2240</v>
      </c>
      <c r="K1404" s="42">
        <f t="shared" si="241"/>
        <v>1111.5999999999999</v>
      </c>
      <c r="L1404" s="43">
        <f t="shared" si="242"/>
        <v>8000000.0000000009</v>
      </c>
      <c r="M1404" s="157">
        <f t="shared" si="237"/>
        <v>3970000</v>
      </c>
      <c r="N1404" s="157">
        <f t="shared" si="238"/>
        <v>2000000</v>
      </c>
      <c r="O1404" s="158">
        <f t="shared" si="239"/>
        <v>560</v>
      </c>
      <c r="P1404" s="42"/>
    </row>
    <row r="1405" spans="1:16" x14ac:dyDescent="0.2">
      <c r="A1405" s="156">
        <v>1397</v>
      </c>
      <c r="B1405" s="157">
        <v>3392000</v>
      </c>
      <c r="C1405" s="42">
        <v>508.8</v>
      </c>
      <c r="D1405" s="43">
        <f t="shared" si="245"/>
        <v>2000000</v>
      </c>
      <c r="E1405" s="43">
        <f t="shared" si="245"/>
        <v>4</v>
      </c>
      <c r="F1405" s="43">
        <f t="shared" si="245"/>
        <v>10000000</v>
      </c>
      <c r="G1405" s="43">
        <f t="shared" si="245"/>
        <v>3</v>
      </c>
      <c r="H1405" s="46">
        <f t="shared" si="235"/>
        <v>0.41037735849056606</v>
      </c>
      <c r="I1405" s="46">
        <f t="shared" si="236"/>
        <v>0</v>
      </c>
      <c r="J1405" s="42">
        <f t="shared" si="241"/>
        <v>208.8</v>
      </c>
      <c r="K1405" s="42">
        <f t="shared" si="241"/>
        <v>0</v>
      </c>
      <c r="L1405" s="43">
        <f t="shared" si="242"/>
        <v>1392000</v>
      </c>
      <c r="M1405" s="157">
        <f t="shared" si="237"/>
        <v>0</v>
      </c>
      <c r="N1405" s="157">
        <f t="shared" si="238"/>
        <v>2000000</v>
      </c>
      <c r="O1405" s="158">
        <f t="shared" si="239"/>
        <v>300</v>
      </c>
      <c r="P1405" s="42"/>
    </row>
    <row r="1406" spans="1:16" x14ac:dyDescent="0.2">
      <c r="A1406" s="156">
        <v>1398</v>
      </c>
      <c r="B1406" s="157">
        <v>1640000</v>
      </c>
      <c r="C1406" s="42">
        <v>229.6</v>
      </c>
      <c r="D1406" s="43">
        <f t="shared" si="245"/>
        <v>2000000</v>
      </c>
      <c r="E1406" s="43">
        <f t="shared" si="245"/>
        <v>4</v>
      </c>
      <c r="F1406" s="43">
        <f t="shared" si="245"/>
        <v>10000000</v>
      </c>
      <c r="G1406" s="43">
        <f t="shared" si="245"/>
        <v>3</v>
      </c>
      <c r="H1406" s="46">
        <f t="shared" si="235"/>
        <v>0</v>
      </c>
      <c r="I1406" s="46">
        <f t="shared" si="236"/>
        <v>0</v>
      </c>
      <c r="J1406" s="42">
        <f t="shared" si="241"/>
        <v>0</v>
      </c>
      <c r="K1406" s="42">
        <f t="shared" si="241"/>
        <v>0</v>
      </c>
      <c r="L1406" s="43">
        <f t="shared" si="242"/>
        <v>0</v>
      </c>
      <c r="M1406" s="157">
        <f t="shared" si="237"/>
        <v>0</v>
      </c>
      <c r="N1406" s="157">
        <f t="shared" si="238"/>
        <v>1640000</v>
      </c>
      <c r="O1406" s="158">
        <f t="shared" si="239"/>
        <v>229.6</v>
      </c>
      <c r="P1406" s="42"/>
    </row>
    <row r="1407" spans="1:16" x14ac:dyDescent="0.2">
      <c r="A1407" s="156">
        <v>1399</v>
      </c>
      <c r="B1407" s="157">
        <v>31377000</v>
      </c>
      <c r="C1407" s="42">
        <v>5647.86</v>
      </c>
      <c r="D1407" s="43">
        <f t="shared" si="245"/>
        <v>2000000</v>
      </c>
      <c r="E1407" s="43">
        <f t="shared" si="245"/>
        <v>4</v>
      </c>
      <c r="F1407" s="43">
        <f t="shared" si="245"/>
        <v>10000000</v>
      </c>
      <c r="G1407" s="43">
        <f t="shared" si="245"/>
        <v>3</v>
      </c>
      <c r="H1407" s="46">
        <f t="shared" si="235"/>
        <v>0.2549638270070434</v>
      </c>
      <c r="I1407" s="46">
        <f t="shared" si="236"/>
        <v>0.68129521624119582</v>
      </c>
      <c r="J1407" s="42">
        <f t="shared" si="241"/>
        <v>1440</v>
      </c>
      <c r="K1407" s="42">
        <f t="shared" si="241"/>
        <v>3847.86</v>
      </c>
      <c r="L1407" s="43">
        <f t="shared" si="242"/>
        <v>8000000.0000000009</v>
      </c>
      <c r="M1407" s="157">
        <f t="shared" si="237"/>
        <v>21377000</v>
      </c>
      <c r="N1407" s="157">
        <f t="shared" si="238"/>
        <v>2000000</v>
      </c>
      <c r="O1407" s="158">
        <f t="shared" si="239"/>
        <v>359.99999999999909</v>
      </c>
      <c r="P1407" s="42"/>
    </row>
    <row r="1408" spans="1:16" x14ac:dyDescent="0.2">
      <c r="A1408" s="156">
        <v>1400</v>
      </c>
      <c r="B1408" s="157">
        <v>22935000</v>
      </c>
      <c r="C1408" s="42">
        <v>4357.6499999999996</v>
      </c>
      <c r="D1408" s="43">
        <f t="shared" si="245"/>
        <v>2000000</v>
      </c>
      <c r="E1408" s="43">
        <f t="shared" si="245"/>
        <v>4</v>
      </c>
      <c r="F1408" s="43">
        <f t="shared" si="245"/>
        <v>10000000</v>
      </c>
      <c r="G1408" s="43">
        <f t="shared" si="245"/>
        <v>3</v>
      </c>
      <c r="H1408" s="46">
        <f t="shared" si="235"/>
        <v>0.34881185960322653</v>
      </c>
      <c r="I1408" s="46">
        <f t="shared" si="236"/>
        <v>0.56398517549596683</v>
      </c>
      <c r="J1408" s="42">
        <f t="shared" si="241"/>
        <v>1520</v>
      </c>
      <c r="K1408" s="42">
        <f t="shared" si="241"/>
        <v>2457.6499999999996</v>
      </c>
      <c r="L1408" s="43">
        <f t="shared" si="242"/>
        <v>8000000</v>
      </c>
      <c r="M1408" s="157">
        <f t="shared" si="237"/>
        <v>12935000</v>
      </c>
      <c r="N1408" s="157">
        <f t="shared" si="238"/>
        <v>2000000</v>
      </c>
      <c r="O1408" s="158">
        <f t="shared" si="239"/>
        <v>380</v>
      </c>
      <c r="P1408" s="42"/>
    </row>
    <row r="1409" spans="1:16" x14ac:dyDescent="0.2">
      <c r="A1409" s="156">
        <v>1401</v>
      </c>
      <c r="B1409" s="157">
        <v>6471000</v>
      </c>
      <c r="C1409" s="42">
        <v>1488.33</v>
      </c>
      <c r="D1409" s="43">
        <f t="shared" si="245"/>
        <v>2000000</v>
      </c>
      <c r="E1409" s="43">
        <f t="shared" si="245"/>
        <v>4</v>
      </c>
      <c r="F1409" s="43">
        <f t="shared" si="245"/>
        <v>10000000</v>
      </c>
      <c r="G1409" s="43">
        <f t="shared" si="245"/>
        <v>3</v>
      </c>
      <c r="H1409" s="46">
        <f t="shared" si="235"/>
        <v>0.69092875907896767</v>
      </c>
      <c r="I1409" s="46">
        <f t="shared" si="236"/>
        <v>0</v>
      </c>
      <c r="J1409" s="42">
        <f t="shared" si="241"/>
        <v>1028.33</v>
      </c>
      <c r="K1409" s="42">
        <f t="shared" si="241"/>
        <v>0</v>
      </c>
      <c r="L1409" s="43">
        <f t="shared" si="242"/>
        <v>4471000</v>
      </c>
      <c r="M1409" s="157">
        <f t="shared" si="237"/>
        <v>0</v>
      </c>
      <c r="N1409" s="157">
        <f t="shared" si="238"/>
        <v>2000000</v>
      </c>
      <c r="O1409" s="158">
        <f t="shared" si="239"/>
        <v>460</v>
      </c>
      <c r="P1409" s="42"/>
    </row>
    <row r="1410" spans="1:16" x14ac:dyDescent="0.2">
      <c r="A1410" s="156">
        <v>1402</v>
      </c>
      <c r="B1410" s="157">
        <v>15668000</v>
      </c>
      <c r="C1410" s="42">
        <v>2663.56</v>
      </c>
      <c r="D1410" s="43">
        <f t="shared" si="245"/>
        <v>2000000</v>
      </c>
      <c r="E1410" s="43">
        <f t="shared" si="245"/>
        <v>4</v>
      </c>
      <c r="F1410" s="43">
        <f t="shared" si="245"/>
        <v>10000000</v>
      </c>
      <c r="G1410" s="43">
        <f t="shared" si="245"/>
        <v>3</v>
      </c>
      <c r="H1410" s="46">
        <f t="shared" si="235"/>
        <v>0.5105948429920858</v>
      </c>
      <c r="I1410" s="46">
        <f t="shared" si="236"/>
        <v>0.36175644625989278</v>
      </c>
      <c r="J1410" s="42">
        <f t="shared" si="241"/>
        <v>1360</v>
      </c>
      <c r="K1410" s="42">
        <f t="shared" si="241"/>
        <v>963.56</v>
      </c>
      <c r="L1410" s="43">
        <f t="shared" si="242"/>
        <v>8000000</v>
      </c>
      <c r="M1410" s="157">
        <f t="shared" si="237"/>
        <v>5668000</v>
      </c>
      <c r="N1410" s="157">
        <f t="shared" si="238"/>
        <v>2000000</v>
      </c>
      <c r="O1410" s="158">
        <f t="shared" si="239"/>
        <v>340</v>
      </c>
      <c r="P1410" s="42"/>
    </row>
    <row r="1411" spans="1:16" x14ac:dyDescent="0.2">
      <c r="A1411" s="156">
        <v>1403</v>
      </c>
      <c r="B1411" s="157">
        <v>37641000</v>
      </c>
      <c r="C1411" s="42">
        <v>8657.43</v>
      </c>
      <c r="D1411" s="43">
        <f t="shared" si="245"/>
        <v>2000000</v>
      </c>
      <c r="E1411" s="43">
        <f t="shared" si="245"/>
        <v>4</v>
      </c>
      <c r="F1411" s="43">
        <f t="shared" si="245"/>
        <v>10000000</v>
      </c>
      <c r="G1411" s="43">
        <f t="shared" si="245"/>
        <v>3</v>
      </c>
      <c r="H1411" s="46">
        <f t="shared" si="235"/>
        <v>0.21253420472357271</v>
      </c>
      <c r="I1411" s="46">
        <f t="shared" si="236"/>
        <v>0.7343322440955341</v>
      </c>
      <c r="J1411" s="42">
        <f t="shared" si="241"/>
        <v>1840.0000000000002</v>
      </c>
      <c r="K1411" s="42">
        <f t="shared" si="241"/>
        <v>6357.43</v>
      </c>
      <c r="L1411" s="43">
        <f t="shared" si="242"/>
        <v>8000000</v>
      </c>
      <c r="M1411" s="157">
        <f t="shared" si="237"/>
        <v>27641000</v>
      </c>
      <c r="N1411" s="157">
        <f t="shared" si="238"/>
        <v>2000000</v>
      </c>
      <c r="O1411" s="158">
        <f t="shared" si="239"/>
        <v>460</v>
      </c>
      <c r="P1411" s="42"/>
    </row>
    <row r="1412" spans="1:16" x14ac:dyDescent="0.2">
      <c r="A1412" s="156">
        <v>1404</v>
      </c>
      <c r="B1412" s="157">
        <v>33481000</v>
      </c>
      <c r="C1412" s="42">
        <v>6026.58</v>
      </c>
      <c r="D1412" s="43">
        <f t="shared" si="245"/>
        <v>2000000</v>
      </c>
      <c r="E1412" s="43">
        <f t="shared" si="245"/>
        <v>4</v>
      </c>
      <c r="F1412" s="43">
        <f t="shared" si="245"/>
        <v>10000000</v>
      </c>
      <c r="G1412" s="43">
        <f t="shared" si="245"/>
        <v>3</v>
      </c>
      <c r="H1412" s="46">
        <f t="shared" si="235"/>
        <v>0.23894148920283145</v>
      </c>
      <c r="I1412" s="46">
        <f t="shared" si="236"/>
        <v>0.70132313849646066</v>
      </c>
      <c r="J1412" s="42">
        <f t="shared" si="241"/>
        <v>1440</v>
      </c>
      <c r="K1412" s="42">
        <f t="shared" si="241"/>
        <v>4226.58</v>
      </c>
      <c r="L1412" s="43">
        <f t="shared" si="242"/>
        <v>8000000</v>
      </c>
      <c r="M1412" s="157">
        <f t="shared" si="237"/>
        <v>23481000</v>
      </c>
      <c r="N1412" s="157">
        <f t="shared" si="238"/>
        <v>2000000</v>
      </c>
      <c r="O1412" s="158">
        <f t="shared" si="239"/>
        <v>360</v>
      </c>
      <c r="P1412" s="42"/>
    </row>
    <row r="1413" spans="1:16" x14ac:dyDescent="0.2">
      <c r="A1413" s="156">
        <v>1405</v>
      </c>
      <c r="B1413" s="157">
        <v>24667000</v>
      </c>
      <c r="C1413" s="42">
        <v>4686.7299999999996</v>
      </c>
      <c r="D1413" s="43">
        <f t="shared" si="245"/>
        <v>2000000</v>
      </c>
      <c r="E1413" s="43">
        <f t="shared" si="245"/>
        <v>4</v>
      </c>
      <c r="F1413" s="43">
        <f t="shared" si="245"/>
        <v>10000000</v>
      </c>
      <c r="G1413" s="43">
        <f t="shared" si="245"/>
        <v>3</v>
      </c>
      <c r="H1413" s="46">
        <f t="shared" si="235"/>
        <v>0.32431994162241051</v>
      </c>
      <c r="I1413" s="46">
        <f t="shared" si="236"/>
        <v>0.59460007297198691</v>
      </c>
      <c r="J1413" s="42">
        <f t="shared" si="241"/>
        <v>1519.9999999999998</v>
      </c>
      <c r="K1413" s="42">
        <f t="shared" si="241"/>
        <v>2786.73</v>
      </c>
      <c r="L1413" s="43">
        <f t="shared" si="242"/>
        <v>8000000</v>
      </c>
      <c r="M1413" s="157">
        <f t="shared" si="237"/>
        <v>14667000.000000002</v>
      </c>
      <c r="N1413" s="157">
        <f t="shared" si="238"/>
        <v>2000000</v>
      </c>
      <c r="O1413" s="158">
        <f t="shared" si="239"/>
        <v>380</v>
      </c>
      <c r="P1413" s="42"/>
    </row>
    <row r="1414" spans="1:16" x14ac:dyDescent="0.2">
      <c r="A1414" s="156">
        <v>1406</v>
      </c>
      <c r="B1414" s="157">
        <v>800000</v>
      </c>
      <c r="C1414" s="42">
        <v>192</v>
      </c>
      <c r="D1414" s="43">
        <f t="shared" si="245"/>
        <v>2000000</v>
      </c>
      <c r="E1414" s="43">
        <f t="shared" si="245"/>
        <v>4</v>
      </c>
      <c r="F1414" s="43">
        <f t="shared" si="245"/>
        <v>10000000</v>
      </c>
      <c r="G1414" s="43">
        <f t="shared" si="245"/>
        <v>3</v>
      </c>
      <c r="H1414" s="46">
        <f t="shared" si="235"/>
        <v>0</v>
      </c>
      <c r="I1414" s="46">
        <f t="shared" si="236"/>
        <v>0</v>
      </c>
      <c r="J1414" s="42">
        <f t="shared" si="241"/>
        <v>0</v>
      </c>
      <c r="K1414" s="42">
        <f t="shared" si="241"/>
        <v>0</v>
      </c>
      <c r="L1414" s="43">
        <f t="shared" si="242"/>
        <v>0</v>
      </c>
      <c r="M1414" s="157">
        <f t="shared" si="237"/>
        <v>0</v>
      </c>
      <c r="N1414" s="157">
        <f t="shared" si="238"/>
        <v>800000</v>
      </c>
      <c r="O1414" s="158">
        <f t="shared" si="239"/>
        <v>192</v>
      </c>
      <c r="P1414" s="42"/>
    </row>
    <row r="1415" spans="1:16" x14ac:dyDescent="0.2">
      <c r="A1415" s="156">
        <v>1407</v>
      </c>
      <c r="B1415" s="157">
        <v>20948000</v>
      </c>
      <c r="C1415" s="42">
        <v>4818.04</v>
      </c>
      <c r="D1415" s="43">
        <f t="shared" si="245"/>
        <v>2000000</v>
      </c>
      <c r="E1415" s="43">
        <f t="shared" si="245"/>
        <v>4</v>
      </c>
      <c r="F1415" s="43">
        <f t="shared" si="245"/>
        <v>10000000</v>
      </c>
      <c r="G1415" s="43">
        <f t="shared" si="245"/>
        <v>3</v>
      </c>
      <c r="H1415" s="46">
        <f t="shared" si="235"/>
        <v>0.38189803322512889</v>
      </c>
      <c r="I1415" s="46">
        <f t="shared" si="236"/>
        <v>0.52262745846858893</v>
      </c>
      <c r="J1415" s="42">
        <f t="shared" si="241"/>
        <v>1840</v>
      </c>
      <c r="K1415" s="42">
        <f t="shared" si="241"/>
        <v>2518.0400000000004</v>
      </c>
      <c r="L1415" s="43">
        <f t="shared" si="242"/>
        <v>8000000</v>
      </c>
      <c r="M1415" s="157">
        <f t="shared" si="237"/>
        <v>10948000.000000002</v>
      </c>
      <c r="N1415" s="157">
        <f t="shared" si="238"/>
        <v>2000000</v>
      </c>
      <c r="O1415" s="158">
        <f t="shared" si="239"/>
        <v>459.99999999999909</v>
      </c>
      <c r="P1415" s="42"/>
    </row>
    <row r="1416" spans="1:16" x14ac:dyDescent="0.2">
      <c r="A1416" s="156">
        <v>1408</v>
      </c>
      <c r="B1416" s="157">
        <v>1348000</v>
      </c>
      <c r="C1416" s="42">
        <v>296.56</v>
      </c>
      <c r="D1416" s="43">
        <f t="shared" si="245"/>
        <v>2000000</v>
      </c>
      <c r="E1416" s="43">
        <f t="shared" si="245"/>
        <v>4</v>
      </c>
      <c r="F1416" s="43">
        <f t="shared" si="245"/>
        <v>10000000</v>
      </c>
      <c r="G1416" s="43">
        <f t="shared" si="245"/>
        <v>3</v>
      </c>
      <c r="H1416" s="46">
        <f t="shared" si="235"/>
        <v>0</v>
      </c>
      <c r="I1416" s="46">
        <f t="shared" si="236"/>
        <v>0</v>
      </c>
      <c r="J1416" s="42">
        <f t="shared" si="241"/>
        <v>0</v>
      </c>
      <c r="K1416" s="42">
        <f t="shared" si="241"/>
        <v>0</v>
      </c>
      <c r="L1416" s="43">
        <f t="shared" si="242"/>
        <v>0</v>
      </c>
      <c r="M1416" s="157">
        <f t="shared" si="237"/>
        <v>0</v>
      </c>
      <c r="N1416" s="157">
        <f t="shared" si="238"/>
        <v>1348000</v>
      </c>
      <c r="O1416" s="158">
        <f t="shared" si="239"/>
        <v>296.56</v>
      </c>
      <c r="P1416" s="42"/>
    </row>
    <row r="1417" spans="1:16" x14ac:dyDescent="0.2">
      <c r="A1417" s="156">
        <v>1409</v>
      </c>
      <c r="B1417" s="157">
        <v>36515000</v>
      </c>
      <c r="C1417" s="42">
        <v>10954.5</v>
      </c>
      <c r="D1417" s="43">
        <f t="shared" si="245"/>
        <v>2000000</v>
      </c>
      <c r="E1417" s="43">
        <f t="shared" si="245"/>
        <v>4</v>
      </c>
      <c r="F1417" s="43">
        <f t="shared" si="245"/>
        <v>10000000</v>
      </c>
      <c r="G1417" s="43">
        <f t="shared" si="245"/>
        <v>3</v>
      </c>
      <c r="H1417" s="46">
        <f t="shared" ref="H1417:H1480" si="246">MAX(0,MIN(E1417*D1417,B1417-D1417))/B1417</f>
        <v>0.21908804600848966</v>
      </c>
      <c r="I1417" s="46">
        <f t="shared" ref="I1417:I1480" si="247">MAX(0,MIN(G1417*F1417,B1417-SUM(D1417,E1417*D1417)))/B1417</f>
        <v>0.72613994248938796</v>
      </c>
      <c r="J1417" s="42">
        <f t="shared" si="241"/>
        <v>2400</v>
      </c>
      <c r="K1417" s="42">
        <f t="shared" si="241"/>
        <v>7954.5</v>
      </c>
      <c r="L1417" s="43">
        <f t="shared" si="242"/>
        <v>8000000</v>
      </c>
      <c r="M1417" s="157">
        <f t="shared" ref="M1417:M1480" si="248">I1417*$B1417</f>
        <v>26515000</v>
      </c>
      <c r="N1417" s="157">
        <f t="shared" ref="N1417:N1480" si="249">B1417-SUM(L1417:M1417)</f>
        <v>2000000</v>
      </c>
      <c r="O1417" s="158">
        <f t="shared" ref="O1417:O1480" si="250">C1417-SUM(J1417:K1417)</f>
        <v>600</v>
      </c>
      <c r="P1417" s="42"/>
    </row>
    <row r="1418" spans="1:16" x14ac:dyDescent="0.2">
      <c r="A1418" s="156">
        <v>1410</v>
      </c>
      <c r="B1418" s="157">
        <v>18342000</v>
      </c>
      <c r="C1418" s="42">
        <v>2201.04</v>
      </c>
      <c r="D1418" s="43">
        <f t="shared" ref="D1418:G1433" si="251">D1417</f>
        <v>2000000</v>
      </c>
      <c r="E1418" s="43">
        <f t="shared" si="251"/>
        <v>4</v>
      </c>
      <c r="F1418" s="43">
        <f t="shared" si="251"/>
        <v>10000000</v>
      </c>
      <c r="G1418" s="43">
        <f t="shared" si="251"/>
        <v>3</v>
      </c>
      <c r="H1418" s="46">
        <f t="shared" si="246"/>
        <v>0.43615745284047541</v>
      </c>
      <c r="I1418" s="46">
        <f t="shared" si="247"/>
        <v>0.45480318394940572</v>
      </c>
      <c r="J1418" s="42">
        <f t="shared" ref="J1418:K1481" si="252">+H1418*$C1418</f>
        <v>960</v>
      </c>
      <c r="K1418" s="42">
        <f t="shared" si="252"/>
        <v>1001.04</v>
      </c>
      <c r="L1418" s="43">
        <f t="shared" ref="L1418:L1481" si="253">H1418*B1418</f>
        <v>8000000</v>
      </c>
      <c r="M1418" s="157">
        <f t="shared" si="248"/>
        <v>8342000</v>
      </c>
      <c r="N1418" s="157">
        <f t="shared" si="249"/>
        <v>2000000</v>
      </c>
      <c r="O1418" s="158">
        <f t="shared" si="250"/>
        <v>240</v>
      </c>
      <c r="P1418" s="42"/>
    </row>
    <row r="1419" spans="1:16" x14ac:dyDescent="0.2">
      <c r="A1419" s="156">
        <v>1411</v>
      </c>
      <c r="B1419" s="157">
        <v>34837000</v>
      </c>
      <c r="C1419" s="42">
        <v>5922.29</v>
      </c>
      <c r="D1419" s="43">
        <f t="shared" si="251"/>
        <v>2000000</v>
      </c>
      <c r="E1419" s="43">
        <f t="shared" si="251"/>
        <v>4</v>
      </c>
      <c r="F1419" s="43">
        <f t="shared" si="251"/>
        <v>10000000</v>
      </c>
      <c r="G1419" s="43">
        <f t="shared" si="251"/>
        <v>3</v>
      </c>
      <c r="H1419" s="46">
        <f t="shared" si="246"/>
        <v>0.22964089904411975</v>
      </c>
      <c r="I1419" s="46">
        <f t="shared" si="247"/>
        <v>0.71294887619485026</v>
      </c>
      <c r="J1419" s="42">
        <f t="shared" si="252"/>
        <v>1360</v>
      </c>
      <c r="K1419" s="42">
        <f t="shared" si="252"/>
        <v>4222.29</v>
      </c>
      <c r="L1419" s="43">
        <f t="shared" si="253"/>
        <v>8000000</v>
      </c>
      <c r="M1419" s="157">
        <f t="shared" si="248"/>
        <v>24837000</v>
      </c>
      <c r="N1419" s="157">
        <f t="shared" si="249"/>
        <v>2000000</v>
      </c>
      <c r="O1419" s="158">
        <f t="shared" si="250"/>
        <v>340</v>
      </c>
      <c r="P1419" s="42"/>
    </row>
    <row r="1420" spans="1:16" x14ac:dyDescent="0.2">
      <c r="A1420" s="156">
        <v>1412</v>
      </c>
      <c r="B1420" s="157">
        <v>860000</v>
      </c>
      <c r="C1420" s="42">
        <v>103.2</v>
      </c>
      <c r="D1420" s="43">
        <f t="shared" si="251"/>
        <v>2000000</v>
      </c>
      <c r="E1420" s="43">
        <f t="shared" si="251"/>
        <v>4</v>
      </c>
      <c r="F1420" s="43">
        <f t="shared" si="251"/>
        <v>10000000</v>
      </c>
      <c r="G1420" s="43">
        <f t="shared" si="251"/>
        <v>3</v>
      </c>
      <c r="H1420" s="46">
        <f t="shared" si="246"/>
        <v>0</v>
      </c>
      <c r="I1420" s="46">
        <f t="shared" si="247"/>
        <v>0</v>
      </c>
      <c r="J1420" s="42">
        <f t="shared" si="252"/>
        <v>0</v>
      </c>
      <c r="K1420" s="42">
        <f t="shared" si="252"/>
        <v>0</v>
      </c>
      <c r="L1420" s="43">
        <f t="shared" si="253"/>
        <v>0</v>
      </c>
      <c r="M1420" s="157">
        <f t="shared" si="248"/>
        <v>0</v>
      </c>
      <c r="N1420" s="157">
        <f t="shared" si="249"/>
        <v>860000</v>
      </c>
      <c r="O1420" s="158">
        <f t="shared" si="250"/>
        <v>103.2</v>
      </c>
      <c r="P1420" s="42"/>
    </row>
    <row r="1421" spans="1:16" x14ac:dyDescent="0.2">
      <c r="A1421" s="156">
        <v>1413</v>
      </c>
      <c r="B1421" s="157">
        <v>14209000</v>
      </c>
      <c r="C1421" s="42">
        <v>1847.17</v>
      </c>
      <c r="D1421" s="43">
        <f t="shared" si="251"/>
        <v>2000000</v>
      </c>
      <c r="E1421" s="43">
        <f t="shared" si="251"/>
        <v>4</v>
      </c>
      <c r="F1421" s="43">
        <f t="shared" si="251"/>
        <v>10000000</v>
      </c>
      <c r="G1421" s="43">
        <f t="shared" si="251"/>
        <v>3</v>
      </c>
      <c r="H1421" s="46">
        <f t="shared" si="246"/>
        <v>0.56302343585051728</v>
      </c>
      <c r="I1421" s="46">
        <f t="shared" si="247"/>
        <v>0.29622070518685339</v>
      </c>
      <c r="J1421" s="42">
        <f t="shared" si="252"/>
        <v>1040</v>
      </c>
      <c r="K1421" s="42">
        <f t="shared" si="252"/>
        <v>547.16999999999996</v>
      </c>
      <c r="L1421" s="43">
        <f t="shared" si="253"/>
        <v>8000000</v>
      </c>
      <c r="M1421" s="157">
        <f t="shared" si="248"/>
        <v>4209000</v>
      </c>
      <c r="N1421" s="157">
        <f t="shared" si="249"/>
        <v>2000000</v>
      </c>
      <c r="O1421" s="158">
        <f t="shared" si="250"/>
        <v>260</v>
      </c>
      <c r="P1421" s="42"/>
    </row>
    <row r="1422" spans="1:16" x14ac:dyDescent="0.2">
      <c r="A1422" s="156">
        <v>1414</v>
      </c>
      <c r="B1422" s="157">
        <v>34437000</v>
      </c>
      <c r="C1422" s="42">
        <v>10675.47</v>
      </c>
      <c r="D1422" s="43">
        <f t="shared" si="251"/>
        <v>2000000</v>
      </c>
      <c r="E1422" s="43">
        <f t="shared" si="251"/>
        <v>4</v>
      </c>
      <c r="F1422" s="43">
        <f t="shared" si="251"/>
        <v>10000000</v>
      </c>
      <c r="G1422" s="43">
        <f t="shared" si="251"/>
        <v>3</v>
      </c>
      <c r="H1422" s="46">
        <f t="shared" si="246"/>
        <v>0.23230827307837501</v>
      </c>
      <c r="I1422" s="46">
        <f t="shared" si="247"/>
        <v>0.70961465865203122</v>
      </c>
      <c r="J1422" s="42">
        <f t="shared" si="252"/>
        <v>2480</v>
      </c>
      <c r="K1422" s="42">
        <f t="shared" si="252"/>
        <v>7575.4699999999993</v>
      </c>
      <c r="L1422" s="43">
        <f t="shared" si="253"/>
        <v>8000000</v>
      </c>
      <c r="M1422" s="157">
        <f t="shared" si="248"/>
        <v>24437000</v>
      </c>
      <c r="N1422" s="157">
        <f t="shared" si="249"/>
        <v>2000000</v>
      </c>
      <c r="O1422" s="158">
        <f t="shared" si="250"/>
        <v>620</v>
      </c>
      <c r="P1422" s="42"/>
    </row>
    <row r="1423" spans="1:16" x14ac:dyDescent="0.2">
      <c r="A1423" s="156">
        <v>1415</v>
      </c>
      <c r="B1423" s="157">
        <v>800000</v>
      </c>
      <c r="C1423" s="42">
        <v>144</v>
      </c>
      <c r="D1423" s="43">
        <f t="shared" si="251"/>
        <v>2000000</v>
      </c>
      <c r="E1423" s="43">
        <f t="shared" si="251"/>
        <v>4</v>
      </c>
      <c r="F1423" s="43">
        <f t="shared" si="251"/>
        <v>10000000</v>
      </c>
      <c r="G1423" s="43">
        <f t="shared" si="251"/>
        <v>3</v>
      </c>
      <c r="H1423" s="46">
        <f t="shared" si="246"/>
        <v>0</v>
      </c>
      <c r="I1423" s="46">
        <f t="shared" si="247"/>
        <v>0</v>
      </c>
      <c r="J1423" s="42">
        <f t="shared" si="252"/>
        <v>0</v>
      </c>
      <c r="K1423" s="42">
        <f t="shared" si="252"/>
        <v>0</v>
      </c>
      <c r="L1423" s="43">
        <f t="shared" si="253"/>
        <v>0</v>
      </c>
      <c r="M1423" s="157">
        <f t="shared" si="248"/>
        <v>0</v>
      </c>
      <c r="N1423" s="157">
        <f t="shared" si="249"/>
        <v>800000</v>
      </c>
      <c r="O1423" s="158">
        <f t="shared" si="250"/>
        <v>144</v>
      </c>
      <c r="P1423" s="42"/>
    </row>
    <row r="1424" spans="1:16" x14ac:dyDescent="0.2">
      <c r="A1424" s="156">
        <v>1416</v>
      </c>
      <c r="B1424" s="157">
        <v>800000</v>
      </c>
      <c r="C1424" s="42">
        <v>200</v>
      </c>
      <c r="D1424" s="43">
        <f t="shared" si="251"/>
        <v>2000000</v>
      </c>
      <c r="E1424" s="43">
        <f t="shared" si="251"/>
        <v>4</v>
      </c>
      <c r="F1424" s="43">
        <f t="shared" si="251"/>
        <v>10000000</v>
      </c>
      <c r="G1424" s="43">
        <f t="shared" si="251"/>
        <v>3</v>
      </c>
      <c r="H1424" s="46">
        <f t="shared" si="246"/>
        <v>0</v>
      </c>
      <c r="I1424" s="46">
        <f t="shared" si="247"/>
        <v>0</v>
      </c>
      <c r="J1424" s="42">
        <f t="shared" si="252"/>
        <v>0</v>
      </c>
      <c r="K1424" s="42">
        <f t="shared" si="252"/>
        <v>0</v>
      </c>
      <c r="L1424" s="43">
        <f t="shared" si="253"/>
        <v>0</v>
      </c>
      <c r="M1424" s="157">
        <f t="shared" si="248"/>
        <v>0</v>
      </c>
      <c r="N1424" s="157">
        <f t="shared" si="249"/>
        <v>800000</v>
      </c>
      <c r="O1424" s="158">
        <f t="shared" si="250"/>
        <v>200</v>
      </c>
      <c r="P1424" s="42"/>
    </row>
    <row r="1425" spans="1:16" x14ac:dyDescent="0.2">
      <c r="A1425" s="156">
        <v>1417</v>
      </c>
      <c r="B1425" s="157">
        <v>2943000</v>
      </c>
      <c r="C1425" s="42">
        <v>853.47</v>
      </c>
      <c r="D1425" s="43">
        <f t="shared" si="251"/>
        <v>2000000</v>
      </c>
      <c r="E1425" s="43">
        <f t="shared" si="251"/>
        <v>4</v>
      </c>
      <c r="F1425" s="43">
        <f t="shared" si="251"/>
        <v>10000000</v>
      </c>
      <c r="G1425" s="43">
        <f t="shared" si="251"/>
        <v>3</v>
      </c>
      <c r="H1425" s="46">
        <f t="shared" si="246"/>
        <v>0.32042133876996265</v>
      </c>
      <c r="I1425" s="46">
        <f t="shared" si="247"/>
        <v>0</v>
      </c>
      <c r="J1425" s="42">
        <f t="shared" si="252"/>
        <v>273.47000000000003</v>
      </c>
      <c r="K1425" s="42">
        <f t="shared" si="252"/>
        <v>0</v>
      </c>
      <c r="L1425" s="43">
        <f t="shared" si="253"/>
        <v>943000.00000000012</v>
      </c>
      <c r="M1425" s="157">
        <f t="shared" si="248"/>
        <v>0</v>
      </c>
      <c r="N1425" s="157">
        <f t="shared" si="249"/>
        <v>2000000</v>
      </c>
      <c r="O1425" s="158">
        <f t="shared" si="250"/>
        <v>580</v>
      </c>
      <c r="P1425" s="42"/>
    </row>
    <row r="1426" spans="1:16" x14ac:dyDescent="0.2">
      <c r="A1426" s="156">
        <v>1418</v>
      </c>
      <c r="B1426" s="157">
        <v>800000</v>
      </c>
      <c r="C1426" s="42">
        <v>104</v>
      </c>
      <c r="D1426" s="43">
        <f t="shared" si="251"/>
        <v>2000000</v>
      </c>
      <c r="E1426" s="43">
        <f t="shared" si="251"/>
        <v>4</v>
      </c>
      <c r="F1426" s="43">
        <f t="shared" si="251"/>
        <v>10000000</v>
      </c>
      <c r="G1426" s="43">
        <f t="shared" si="251"/>
        <v>3</v>
      </c>
      <c r="H1426" s="46">
        <f t="shared" si="246"/>
        <v>0</v>
      </c>
      <c r="I1426" s="46">
        <f t="shared" si="247"/>
        <v>0</v>
      </c>
      <c r="J1426" s="42">
        <f t="shared" si="252"/>
        <v>0</v>
      </c>
      <c r="K1426" s="42">
        <f t="shared" si="252"/>
        <v>0</v>
      </c>
      <c r="L1426" s="43">
        <f t="shared" si="253"/>
        <v>0</v>
      </c>
      <c r="M1426" s="157">
        <f t="shared" si="248"/>
        <v>0</v>
      </c>
      <c r="N1426" s="157">
        <f t="shared" si="249"/>
        <v>800000</v>
      </c>
      <c r="O1426" s="158">
        <f t="shared" si="250"/>
        <v>104</v>
      </c>
      <c r="P1426" s="42"/>
    </row>
    <row r="1427" spans="1:16" x14ac:dyDescent="0.2">
      <c r="A1427" s="156">
        <v>1419</v>
      </c>
      <c r="B1427" s="157">
        <v>800000</v>
      </c>
      <c r="C1427" s="42">
        <v>192</v>
      </c>
      <c r="D1427" s="43">
        <f t="shared" si="251"/>
        <v>2000000</v>
      </c>
      <c r="E1427" s="43">
        <f t="shared" si="251"/>
        <v>4</v>
      </c>
      <c r="F1427" s="43">
        <f t="shared" si="251"/>
        <v>10000000</v>
      </c>
      <c r="G1427" s="43">
        <f t="shared" si="251"/>
        <v>3</v>
      </c>
      <c r="H1427" s="46">
        <f t="shared" si="246"/>
        <v>0</v>
      </c>
      <c r="I1427" s="46">
        <f t="shared" si="247"/>
        <v>0</v>
      </c>
      <c r="J1427" s="42">
        <f t="shared" si="252"/>
        <v>0</v>
      </c>
      <c r="K1427" s="42">
        <f t="shared" si="252"/>
        <v>0</v>
      </c>
      <c r="L1427" s="43">
        <f t="shared" si="253"/>
        <v>0</v>
      </c>
      <c r="M1427" s="157">
        <f t="shared" si="248"/>
        <v>0</v>
      </c>
      <c r="N1427" s="157">
        <f t="shared" si="249"/>
        <v>800000</v>
      </c>
      <c r="O1427" s="158">
        <f t="shared" si="250"/>
        <v>192</v>
      </c>
      <c r="P1427" s="42"/>
    </row>
    <row r="1428" spans="1:16" x14ac:dyDescent="0.2">
      <c r="A1428" s="156">
        <v>1420</v>
      </c>
      <c r="B1428" s="157">
        <v>15273000</v>
      </c>
      <c r="C1428" s="42">
        <v>2596.41</v>
      </c>
      <c r="D1428" s="43">
        <f t="shared" si="251"/>
        <v>2000000</v>
      </c>
      <c r="E1428" s="43">
        <f t="shared" si="251"/>
        <v>4</v>
      </c>
      <c r="F1428" s="43">
        <f t="shared" si="251"/>
        <v>10000000</v>
      </c>
      <c r="G1428" s="43">
        <f t="shared" si="251"/>
        <v>3</v>
      </c>
      <c r="H1428" s="46">
        <f t="shared" si="246"/>
        <v>0.52380017023505532</v>
      </c>
      <c r="I1428" s="46">
        <f t="shared" si="247"/>
        <v>0.34524978720618082</v>
      </c>
      <c r="J1428" s="42">
        <f t="shared" si="252"/>
        <v>1360</v>
      </c>
      <c r="K1428" s="42">
        <f t="shared" si="252"/>
        <v>896.40999999999985</v>
      </c>
      <c r="L1428" s="43">
        <f t="shared" si="253"/>
        <v>8000000</v>
      </c>
      <c r="M1428" s="157">
        <f t="shared" si="248"/>
        <v>5273000</v>
      </c>
      <c r="N1428" s="157">
        <f t="shared" si="249"/>
        <v>2000000</v>
      </c>
      <c r="O1428" s="158">
        <f t="shared" si="250"/>
        <v>340</v>
      </c>
      <c r="P1428" s="42"/>
    </row>
    <row r="1429" spans="1:16" x14ac:dyDescent="0.2">
      <c r="A1429" s="156">
        <v>1421</v>
      </c>
      <c r="B1429" s="157">
        <v>3650000</v>
      </c>
      <c r="C1429" s="42">
        <v>1095</v>
      </c>
      <c r="D1429" s="43">
        <f t="shared" si="251"/>
        <v>2000000</v>
      </c>
      <c r="E1429" s="43">
        <f t="shared" si="251"/>
        <v>4</v>
      </c>
      <c r="F1429" s="43">
        <f t="shared" si="251"/>
        <v>10000000</v>
      </c>
      <c r="G1429" s="43">
        <f t="shared" si="251"/>
        <v>3</v>
      </c>
      <c r="H1429" s="46">
        <f t="shared" si="246"/>
        <v>0.45205479452054792</v>
      </c>
      <c r="I1429" s="46">
        <f t="shared" si="247"/>
        <v>0</v>
      </c>
      <c r="J1429" s="42">
        <f t="shared" si="252"/>
        <v>495</v>
      </c>
      <c r="K1429" s="42">
        <f t="shared" si="252"/>
        <v>0</v>
      </c>
      <c r="L1429" s="43">
        <f t="shared" si="253"/>
        <v>1650000</v>
      </c>
      <c r="M1429" s="157">
        <f t="shared" si="248"/>
        <v>0</v>
      </c>
      <c r="N1429" s="157">
        <f t="shared" si="249"/>
        <v>2000000</v>
      </c>
      <c r="O1429" s="158">
        <f t="shared" si="250"/>
        <v>600</v>
      </c>
      <c r="P1429" s="42"/>
    </row>
    <row r="1430" spans="1:16" x14ac:dyDescent="0.2">
      <c r="A1430" s="156">
        <v>1422</v>
      </c>
      <c r="B1430" s="157">
        <v>800000</v>
      </c>
      <c r="C1430" s="42">
        <v>224</v>
      </c>
      <c r="D1430" s="43">
        <f t="shared" si="251"/>
        <v>2000000</v>
      </c>
      <c r="E1430" s="43">
        <f t="shared" si="251"/>
        <v>4</v>
      </c>
      <c r="F1430" s="43">
        <f t="shared" si="251"/>
        <v>10000000</v>
      </c>
      <c r="G1430" s="43">
        <f t="shared" si="251"/>
        <v>3</v>
      </c>
      <c r="H1430" s="46">
        <f t="shared" si="246"/>
        <v>0</v>
      </c>
      <c r="I1430" s="46">
        <f t="shared" si="247"/>
        <v>0</v>
      </c>
      <c r="J1430" s="42">
        <f t="shared" si="252"/>
        <v>0</v>
      </c>
      <c r="K1430" s="42">
        <f t="shared" si="252"/>
        <v>0</v>
      </c>
      <c r="L1430" s="43">
        <f t="shared" si="253"/>
        <v>0</v>
      </c>
      <c r="M1430" s="157">
        <f t="shared" si="248"/>
        <v>0</v>
      </c>
      <c r="N1430" s="157">
        <f t="shared" si="249"/>
        <v>800000</v>
      </c>
      <c r="O1430" s="158">
        <f t="shared" si="250"/>
        <v>224</v>
      </c>
      <c r="P1430" s="42"/>
    </row>
    <row r="1431" spans="1:16" x14ac:dyDescent="0.2">
      <c r="A1431" s="156">
        <v>1423</v>
      </c>
      <c r="B1431" s="157">
        <v>40000000</v>
      </c>
      <c r="C1431" s="42">
        <v>7600</v>
      </c>
      <c r="D1431" s="43">
        <f t="shared" si="251"/>
        <v>2000000</v>
      </c>
      <c r="E1431" s="43">
        <f t="shared" si="251"/>
        <v>4</v>
      </c>
      <c r="F1431" s="43">
        <f t="shared" si="251"/>
        <v>10000000</v>
      </c>
      <c r="G1431" s="43">
        <f t="shared" si="251"/>
        <v>3</v>
      </c>
      <c r="H1431" s="46">
        <f t="shared" si="246"/>
        <v>0.2</v>
      </c>
      <c r="I1431" s="46">
        <f t="shared" si="247"/>
        <v>0.75</v>
      </c>
      <c r="J1431" s="42">
        <f t="shared" si="252"/>
        <v>1520</v>
      </c>
      <c r="K1431" s="42">
        <f t="shared" si="252"/>
        <v>5700</v>
      </c>
      <c r="L1431" s="43">
        <f t="shared" si="253"/>
        <v>8000000</v>
      </c>
      <c r="M1431" s="157">
        <f t="shared" si="248"/>
        <v>30000000</v>
      </c>
      <c r="N1431" s="157">
        <f t="shared" si="249"/>
        <v>2000000</v>
      </c>
      <c r="O1431" s="158">
        <f t="shared" si="250"/>
        <v>380</v>
      </c>
      <c r="P1431" s="42"/>
    </row>
    <row r="1432" spans="1:16" x14ac:dyDescent="0.2">
      <c r="A1432" s="156">
        <v>1424</v>
      </c>
      <c r="B1432" s="157">
        <v>20922000</v>
      </c>
      <c r="C1432" s="42">
        <v>6067.38</v>
      </c>
      <c r="D1432" s="43">
        <f t="shared" si="251"/>
        <v>2000000</v>
      </c>
      <c r="E1432" s="43">
        <f t="shared" si="251"/>
        <v>4</v>
      </c>
      <c r="F1432" s="43">
        <f t="shared" si="251"/>
        <v>10000000</v>
      </c>
      <c r="G1432" s="43">
        <f t="shared" si="251"/>
        <v>3</v>
      </c>
      <c r="H1432" s="46">
        <f t="shared" si="246"/>
        <v>0.38237262212025619</v>
      </c>
      <c r="I1432" s="46">
        <f t="shared" si="247"/>
        <v>0.52203422234967978</v>
      </c>
      <c r="J1432" s="42">
        <f t="shared" si="252"/>
        <v>2320</v>
      </c>
      <c r="K1432" s="42">
        <f t="shared" si="252"/>
        <v>3167.38</v>
      </c>
      <c r="L1432" s="43">
        <f t="shared" si="253"/>
        <v>8000000</v>
      </c>
      <c r="M1432" s="157">
        <f t="shared" si="248"/>
        <v>10922000</v>
      </c>
      <c r="N1432" s="157">
        <f t="shared" si="249"/>
        <v>2000000</v>
      </c>
      <c r="O1432" s="158">
        <f t="shared" si="250"/>
        <v>580</v>
      </c>
      <c r="P1432" s="42"/>
    </row>
    <row r="1433" spans="1:16" x14ac:dyDescent="0.2">
      <c r="A1433" s="156">
        <v>1425</v>
      </c>
      <c r="B1433" s="157">
        <v>22742000</v>
      </c>
      <c r="C1433" s="42">
        <v>4548.3999999999996</v>
      </c>
      <c r="D1433" s="43">
        <f t="shared" si="251"/>
        <v>2000000</v>
      </c>
      <c r="E1433" s="43">
        <f t="shared" si="251"/>
        <v>4</v>
      </c>
      <c r="F1433" s="43">
        <f t="shared" si="251"/>
        <v>10000000</v>
      </c>
      <c r="G1433" s="43">
        <f t="shared" si="251"/>
        <v>3</v>
      </c>
      <c r="H1433" s="46">
        <f t="shared" si="246"/>
        <v>0.35177205171049158</v>
      </c>
      <c r="I1433" s="46">
        <f t="shared" si="247"/>
        <v>0.56028493536188551</v>
      </c>
      <c r="J1433" s="42">
        <f t="shared" si="252"/>
        <v>1599.9999999999998</v>
      </c>
      <c r="K1433" s="42">
        <f t="shared" si="252"/>
        <v>2548.3999999999996</v>
      </c>
      <c r="L1433" s="43">
        <f t="shared" si="253"/>
        <v>8000000</v>
      </c>
      <c r="M1433" s="157">
        <f t="shared" si="248"/>
        <v>12742000</v>
      </c>
      <c r="N1433" s="157">
        <f t="shared" si="249"/>
        <v>2000000</v>
      </c>
      <c r="O1433" s="158">
        <f t="shared" si="250"/>
        <v>400</v>
      </c>
      <c r="P1433" s="42"/>
    </row>
    <row r="1434" spans="1:16" x14ac:dyDescent="0.2">
      <c r="A1434" s="156">
        <v>1426</v>
      </c>
      <c r="B1434" s="157">
        <v>8529000</v>
      </c>
      <c r="C1434" s="42">
        <v>1023.48</v>
      </c>
      <c r="D1434" s="43">
        <f t="shared" ref="D1434:G1449" si="254">D1433</f>
        <v>2000000</v>
      </c>
      <c r="E1434" s="43">
        <f t="shared" si="254"/>
        <v>4</v>
      </c>
      <c r="F1434" s="43">
        <f t="shared" si="254"/>
        <v>10000000</v>
      </c>
      <c r="G1434" s="43">
        <f t="shared" si="254"/>
        <v>3</v>
      </c>
      <c r="H1434" s="46">
        <f t="shared" si="246"/>
        <v>0.76550592097549541</v>
      </c>
      <c r="I1434" s="46">
        <f t="shared" si="247"/>
        <v>0</v>
      </c>
      <c r="J1434" s="42">
        <f t="shared" si="252"/>
        <v>783.48</v>
      </c>
      <c r="K1434" s="42">
        <f t="shared" si="252"/>
        <v>0</v>
      </c>
      <c r="L1434" s="43">
        <f t="shared" si="253"/>
        <v>6529000</v>
      </c>
      <c r="M1434" s="157">
        <f t="shared" si="248"/>
        <v>0</v>
      </c>
      <c r="N1434" s="157">
        <f t="shared" si="249"/>
        <v>2000000</v>
      </c>
      <c r="O1434" s="158">
        <f t="shared" si="250"/>
        <v>240</v>
      </c>
      <c r="P1434" s="42"/>
    </row>
    <row r="1435" spans="1:16" x14ac:dyDescent="0.2">
      <c r="A1435" s="156">
        <v>1427</v>
      </c>
      <c r="B1435" s="157">
        <v>26212000</v>
      </c>
      <c r="C1435" s="42">
        <v>7601.48</v>
      </c>
      <c r="D1435" s="43">
        <f t="shared" si="254"/>
        <v>2000000</v>
      </c>
      <c r="E1435" s="43">
        <f t="shared" si="254"/>
        <v>4</v>
      </c>
      <c r="F1435" s="43">
        <f t="shared" si="254"/>
        <v>10000000</v>
      </c>
      <c r="G1435" s="43">
        <f t="shared" si="254"/>
        <v>3</v>
      </c>
      <c r="H1435" s="46">
        <f t="shared" si="246"/>
        <v>0.30520372348542651</v>
      </c>
      <c r="I1435" s="46">
        <f t="shared" si="247"/>
        <v>0.61849534564321684</v>
      </c>
      <c r="J1435" s="42">
        <f t="shared" si="252"/>
        <v>2320</v>
      </c>
      <c r="K1435" s="42">
        <f t="shared" si="252"/>
        <v>4701.4799999999996</v>
      </c>
      <c r="L1435" s="43">
        <f t="shared" si="253"/>
        <v>8000000</v>
      </c>
      <c r="M1435" s="157">
        <f t="shared" si="248"/>
        <v>16212000</v>
      </c>
      <c r="N1435" s="157">
        <f t="shared" si="249"/>
        <v>2000000</v>
      </c>
      <c r="O1435" s="158">
        <f t="shared" si="250"/>
        <v>580</v>
      </c>
      <c r="P1435" s="42"/>
    </row>
    <row r="1436" spans="1:16" x14ac:dyDescent="0.2">
      <c r="A1436" s="156">
        <v>1428</v>
      </c>
      <c r="B1436" s="157">
        <v>800000</v>
      </c>
      <c r="C1436" s="42">
        <v>184</v>
      </c>
      <c r="D1436" s="43">
        <f t="shared" si="254"/>
        <v>2000000</v>
      </c>
      <c r="E1436" s="43">
        <f t="shared" si="254"/>
        <v>4</v>
      </c>
      <c r="F1436" s="43">
        <f t="shared" si="254"/>
        <v>10000000</v>
      </c>
      <c r="G1436" s="43">
        <f t="shared" si="254"/>
        <v>3</v>
      </c>
      <c r="H1436" s="46">
        <f t="shared" si="246"/>
        <v>0</v>
      </c>
      <c r="I1436" s="46">
        <f t="shared" si="247"/>
        <v>0</v>
      </c>
      <c r="J1436" s="42">
        <f t="shared" si="252"/>
        <v>0</v>
      </c>
      <c r="K1436" s="42">
        <f t="shared" si="252"/>
        <v>0</v>
      </c>
      <c r="L1436" s="43">
        <f t="shared" si="253"/>
        <v>0</v>
      </c>
      <c r="M1436" s="157">
        <f t="shared" si="248"/>
        <v>0</v>
      </c>
      <c r="N1436" s="157">
        <f t="shared" si="249"/>
        <v>800000</v>
      </c>
      <c r="O1436" s="158">
        <f t="shared" si="250"/>
        <v>184</v>
      </c>
      <c r="P1436" s="42"/>
    </row>
    <row r="1437" spans="1:16" x14ac:dyDescent="0.2">
      <c r="A1437" s="156">
        <v>1429</v>
      </c>
      <c r="B1437" s="157">
        <v>40000000</v>
      </c>
      <c r="C1437" s="42">
        <v>8000</v>
      </c>
      <c r="D1437" s="43">
        <f t="shared" si="254"/>
        <v>2000000</v>
      </c>
      <c r="E1437" s="43">
        <f t="shared" si="254"/>
        <v>4</v>
      </c>
      <c r="F1437" s="43">
        <f t="shared" si="254"/>
        <v>10000000</v>
      </c>
      <c r="G1437" s="43">
        <f t="shared" si="254"/>
        <v>3</v>
      </c>
      <c r="H1437" s="46">
        <f t="shared" si="246"/>
        <v>0.2</v>
      </c>
      <c r="I1437" s="46">
        <f t="shared" si="247"/>
        <v>0.75</v>
      </c>
      <c r="J1437" s="42">
        <f t="shared" si="252"/>
        <v>1600</v>
      </c>
      <c r="K1437" s="42">
        <f t="shared" si="252"/>
        <v>6000</v>
      </c>
      <c r="L1437" s="43">
        <f t="shared" si="253"/>
        <v>8000000</v>
      </c>
      <c r="M1437" s="157">
        <f t="shared" si="248"/>
        <v>30000000</v>
      </c>
      <c r="N1437" s="157">
        <f t="shared" si="249"/>
        <v>2000000</v>
      </c>
      <c r="O1437" s="158">
        <f t="shared" si="250"/>
        <v>400</v>
      </c>
      <c r="P1437" s="42"/>
    </row>
    <row r="1438" spans="1:16" x14ac:dyDescent="0.2">
      <c r="A1438" s="156">
        <v>1430</v>
      </c>
      <c r="B1438" s="157">
        <v>800000</v>
      </c>
      <c r="C1438" s="42">
        <v>176</v>
      </c>
      <c r="D1438" s="43">
        <f t="shared" si="254"/>
        <v>2000000</v>
      </c>
      <c r="E1438" s="43">
        <f t="shared" si="254"/>
        <v>4</v>
      </c>
      <c r="F1438" s="43">
        <f t="shared" si="254"/>
        <v>10000000</v>
      </c>
      <c r="G1438" s="43">
        <f t="shared" si="254"/>
        <v>3</v>
      </c>
      <c r="H1438" s="46">
        <f t="shared" si="246"/>
        <v>0</v>
      </c>
      <c r="I1438" s="46">
        <f t="shared" si="247"/>
        <v>0</v>
      </c>
      <c r="J1438" s="42">
        <f t="shared" si="252"/>
        <v>0</v>
      </c>
      <c r="K1438" s="42">
        <f t="shared" si="252"/>
        <v>0</v>
      </c>
      <c r="L1438" s="43">
        <f t="shared" si="253"/>
        <v>0</v>
      </c>
      <c r="M1438" s="157">
        <f t="shared" si="248"/>
        <v>0</v>
      </c>
      <c r="N1438" s="157">
        <f t="shared" si="249"/>
        <v>800000</v>
      </c>
      <c r="O1438" s="158">
        <f t="shared" si="250"/>
        <v>176</v>
      </c>
      <c r="P1438" s="42"/>
    </row>
    <row r="1439" spans="1:16" x14ac:dyDescent="0.2">
      <c r="A1439" s="156">
        <v>1431</v>
      </c>
      <c r="B1439" s="157">
        <v>33171000</v>
      </c>
      <c r="C1439" s="42">
        <v>9287.8799999999992</v>
      </c>
      <c r="D1439" s="43">
        <f t="shared" si="254"/>
        <v>2000000</v>
      </c>
      <c r="E1439" s="43">
        <f t="shared" si="254"/>
        <v>4</v>
      </c>
      <c r="F1439" s="43">
        <f t="shared" si="254"/>
        <v>10000000</v>
      </c>
      <c r="G1439" s="43">
        <f t="shared" si="254"/>
        <v>3</v>
      </c>
      <c r="H1439" s="46">
        <f t="shared" si="246"/>
        <v>0.24117451991197131</v>
      </c>
      <c r="I1439" s="46">
        <f t="shared" si="247"/>
        <v>0.69853185011003582</v>
      </c>
      <c r="J1439" s="42">
        <f t="shared" si="252"/>
        <v>2240</v>
      </c>
      <c r="K1439" s="42">
        <f t="shared" si="252"/>
        <v>6487.8799999999992</v>
      </c>
      <c r="L1439" s="43">
        <f t="shared" si="253"/>
        <v>8000000</v>
      </c>
      <c r="M1439" s="157">
        <f t="shared" si="248"/>
        <v>23171000</v>
      </c>
      <c r="N1439" s="157">
        <f t="shared" si="249"/>
        <v>2000000</v>
      </c>
      <c r="O1439" s="158">
        <f t="shared" si="250"/>
        <v>560</v>
      </c>
      <c r="P1439" s="42"/>
    </row>
    <row r="1440" spans="1:16" x14ac:dyDescent="0.2">
      <c r="A1440" s="156">
        <v>1432</v>
      </c>
      <c r="B1440" s="157">
        <v>1656000</v>
      </c>
      <c r="C1440" s="42">
        <v>414</v>
      </c>
      <c r="D1440" s="43">
        <f t="shared" si="254"/>
        <v>2000000</v>
      </c>
      <c r="E1440" s="43">
        <f t="shared" si="254"/>
        <v>4</v>
      </c>
      <c r="F1440" s="43">
        <f t="shared" si="254"/>
        <v>10000000</v>
      </c>
      <c r="G1440" s="43">
        <f t="shared" si="254"/>
        <v>3</v>
      </c>
      <c r="H1440" s="46">
        <f t="shared" si="246"/>
        <v>0</v>
      </c>
      <c r="I1440" s="46">
        <f t="shared" si="247"/>
        <v>0</v>
      </c>
      <c r="J1440" s="42">
        <f t="shared" si="252"/>
        <v>0</v>
      </c>
      <c r="K1440" s="42">
        <f t="shared" si="252"/>
        <v>0</v>
      </c>
      <c r="L1440" s="43">
        <f t="shared" si="253"/>
        <v>0</v>
      </c>
      <c r="M1440" s="157">
        <f t="shared" si="248"/>
        <v>0</v>
      </c>
      <c r="N1440" s="157">
        <f t="shared" si="249"/>
        <v>1656000</v>
      </c>
      <c r="O1440" s="158">
        <f t="shared" si="250"/>
        <v>414</v>
      </c>
      <c r="P1440" s="42"/>
    </row>
    <row r="1441" spans="1:16" x14ac:dyDescent="0.2">
      <c r="A1441" s="156">
        <v>1433</v>
      </c>
      <c r="B1441" s="157">
        <v>20852000</v>
      </c>
      <c r="C1441" s="42">
        <v>5838.56</v>
      </c>
      <c r="D1441" s="43">
        <f t="shared" si="254"/>
        <v>2000000</v>
      </c>
      <c r="E1441" s="43">
        <f t="shared" si="254"/>
        <v>4</v>
      </c>
      <c r="F1441" s="43">
        <f t="shared" si="254"/>
        <v>10000000</v>
      </c>
      <c r="G1441" s="43">
        <f t="shared" si="254"/>
        <v>3</v>
      </c>
      <c r="H1441" s="46">
        <f t="shared" si="246"/>
        <v>0.38365624400537118</v>
      </c>
      <c r="I1441" s="46">
        <f t="shared" si="247"/>
        <v>0.52042969499328606</v>
      </c>
      <c r="J1441" s="42">
        <f t="shared" si="252"/>
        <v>2240</v>
      </c>
      <c r="K1441" s="42">
        <f t="shared" si="252"/>
        <v>3038.5600000000004</v>
      </c>
      <c r="L1441" s="43">
        <f t="shared" si="253"/>
        <v>8000000</v>
      </c>
      <c r="M1441" s="157">
        <f t="shared" si="248"/>
        <v>10852000.000000002</v>
      </c>
      <c r="N1441" s="157">
        <f t="shared" si="249"/>
        <v>2000000</v>
      </c>
      <c r="O1441" s="158">
        <f t="shared" si="250"/>
        <v>560</v>
      </c>
      <c r="P1441" s="42"/>
    </row>
    <row r="1442" spans="1:16" x14ac:dyDescent="0.2">
      <c r="A1442" s="156">
        <v>1434</v>
      </c>
      <c r="B1442" s="157">
        <v>4021000</v>
      </c>
      <c r="C1442" s="42">
        <v>522.73</v>
      </c>
      <c r="D1442" s="43">
        <f t="shared" si="254"/>
        <v>2000000</v>
      </c>
      <c r="E1442" s="43">
        <f t="shared" si="254"/>
        <v>4</v>
      </c>
      <c r="F1442" s="43">
        <f t="shared" si="254"/>
        <v>10000000</v>
      </c>
      <c r="G1442" s="43">
        <f t="shared" si="254"/>
        <v>3</v>
      </c>
      <c r="H1442" s="46">
        <f t="shared" si="246"/>
        <v>0.50261129072370059</v>
      </c>
      <c r="I1442" s="46">
        <f t="shared" si="247"/>
        <v>0</v>
      </c>
      <c r="J1442" s="42">
        <f t="shared" si="252"/>
        <v>262.73</v>
      </c>
      <c r="K1442" s="42">
        <f t="shared" si="252"/>
        <v>0</v>
      </c>
      <c r="L1442" s="43">
        <f t="shared" si="253"/>
        <v>2021000</v>
      </c>
      <c r="M1442" s="157">
        <f t="shared" si="248"/>
        <v>0</v>
      </c>
      <c r="N1442" s="157">
        <f t="shared" si="249"/>
        <v>2000000</v>
      </c>
      <c r="O1442" s="158">
        <f t="shared" si="250"/>
        <v>260</v>
      </c>
      <c r="P1442" s="42"/>
    </row>
    <row r="1443" spans="1:16" x14ac:dyDescent="0.2">
      <c r="A1443" s="156">
        <v>1435</v>
      </c>
      <c r="B1443" s="157">
        <v>5137000</v>
      </c>
      <c r="C1443" s="42">
        <v>976.03</v>
      </c>
      <c r="D1443" s="43">
        <f t="shared" si="254"/>
        <v>2000000</v>
      </c>
      <c r="E1443" s="43">
        <f t="shared" si="254"/>
        <v>4</v>
      </c>
      <c r="F1443" s="43">
        <f t="shared" si="254"/>
        <v>10000000</v>
      </c>
      <c r="G1443" s="43">
        <f t="shared" si="254"/>
        <v>3</v>
      </c>
      <c r="H1443" s="46">
        <f t="shared" si="246"/>
        <v>0.61066770488612032</v>
      </c>
      <c r="I1443" s="46">
        <f t="shared" si="247"/>
        <v>0</v>
      </c>
      <c r="J1443" s="42">
        <f t="shared" si="252"/>
        <v>596.03</v>
      </c>
      <c r="K1443" s="42">
        <f t="shared" si="252"/>
        <v>0</v>
      </c>
      <c r="L1443" s="43">
        <f t="shared" si="253"/>
        <v>3137000</v>
      </c>
      <c r="M1443" s="157">
        <f t="shared" si="248"/>
        <v>0</v>
      </c>
      <c r="N1443" s="157">
        <f t="shared" si="249"/>
        <v>2000000</v>
      </c>
      <c r="O1443" s="158">
        <f t="shared" si="250"/>
        <v>380</v>
      </c>
      <c r="P1443" s="42"/>
    </row>
    <row r="1444" spans="1:16" x14ac:dyDescent="0.2">
      <c r="A1444" s="156">
        <v>1436</v>
      </c>
      <c r="B1444" s="157">
        <v>3723000</v>
      </c>
      <c r="C1444" s="42">
        <v>1005.21</v>
      </c>
      <c r="D1444" s="43">
        <f t="shared" si="254"/>
        <v>2000000</v>
      </c>
      <c r="E1444" s="43">
        <f t="shared" si="254"/>
        <v>4</v>
      </c>
      <c r="F1444" s="43">
        <f t="shared" si="254"/>
        <v>10000000</v>
      </c>
      <c r="G1444" s="43">
        <f t="shared" si="254"/>
        <v>3</v>
      </c>
      <c r="H1444" s="46">
        <f t="shared" si="246"/>
        <v>0.46279881815739993</v>
      </c>
      <c r="I1444" s="46">
        <f t="shared" si="247"/>
        <v>0</v>
      </c>
      <c r="J1444" s="42">
        <f t="shared" si="252"/>
        <v>465.21</v>
      </c>
      <c r="K1444" s="42">
        <f t="shared" si="252"/>
        <v>0</v>
      </c>
      <c r="L1444" s="43">
        <f t="shared" si="253"/>
        <v>1723000</v>
      </c>
      <c r="M1444" s="157">
        <f t="shared" si="248"/>
        <v>0</v>
      </c>
      <c r="N1444" s="157">
        <f t="shared" si="249"/>
        <v>2000000</v>
      </c>
      <c r="O1444" s="158">
        <f t="shared" si="250"/>
        <v>540</v>
      </c>
      <c r="P1444" s="42"/>
    </row>
    <row r="1445" spans="1:16" x14ac:dyDescent="0.2">
      <c r="A1445" s="156">
        <v>1437</v>
      </c>
      <c r="B1445" s="157">
        <v>6252000</v>
      </c>
      <c r="C1445" s="42">
        <v>1875.6</v>
      </c>
      <c r="D1445" s="43">
        <f t="shared" si="254"/>
        <v>2000000</v>
      </c>
      <c r="E1445" s="43">
        <f t="shared" si="254"/>
        <v>4</v>
      </c>
      <c r="F1445" s="43">
        <f t="shared" si="254"/>
        <v>10000000</v>
      </c>
      <c r="G1445" s="43">
        <f t="shared" si="254"/>
        <v>3</v>
      </c>
      <c r="H1445" s="46">
        <f t="shared" si="246"/>
        <v>0.68010236724248241</v>
      </c>
      <c r="I1445" s="46">
        <f t="shared" si="247"/>
        <v>0</v>
      </c>
      <c r="J1445" s="42">
        <f t="shared" si="252"/>
        <v>1275.5999999999999</v>
      </c>
      <c r="K1445" s="42">
        <f t="shared" si="252"/>
        <v>0</v>
      </c>
      <c r="L1445" s="43">
        <f t="shared" si="253"/>
        <v>4252000</v>
      </c>
      <c r="M1445" s="157">
        <f t="shared" si="248"/>
        <v>0</v>
      </c>
      <c r="N1445" s="157">
        <f t="shared" si="249"/>
        <v>2000000</v>
      </c>
      <c r="O1445" s="158">
        <f t="shared" si="250"/>
        <v>600</v>
      </c>
      <c r="P1445" s="42"/>
    </row>
    <row r="1446" spans="1:16" x14ac:dyDescent="0.2">
      <c r="A1446" s="156">
        <v>1438</v>
      </c>
      <c r="B1446" s="157">
        <v>40000000</v>
      </c>
      <c r="C1446" s="42">
        <v>8800</v>
      </c>
      <c r="D1446" s="43">
        <f t="shared" si="254"/>
        <v>2000000</v>
      </c>
      <c r="E1446" s="43">
        <f t="shared" si="254"/>
        <v>4</v>
      </c>
      <c r="F1446" s="43">
        <f t="shared" si="254"/>
        <v>10000000</v>
      </c>
      <c r="G1446" s="43">
        <f t="shared" si="254"/>
        <v>3</v>
      </c>
      <c r="H1446" s="46">
        <f t="shared" si="246"/>
        <v>0.2</v>
      </c>
      <c r="I1446" s="46">
        <f t="shared" si="247"/>
        <v>0.75</v>
      </c>
      <c r="J1446" s="42">
        <f t="shared" si="252"/>
        <v>1760</v>
      </c>
      <c r="K1446" s="42">
        <f t="shared" si="252"/>
        <v>6600</v>
      </c>
      <c r="L1446" s="43">
        <f t="shared" si="253"/>
        <v>8000000</v>
      </c>
      <c r="M1446" s="157">
        <f t="shared" si="248"/>
        <v>30000000</v>
      </c>
      <c r="N1446" s="157">
        <f t="shared" si="249"/>
        <v>2000000</v>
      </c>
      <c r="O1446" s="158">
        <f t="shared" si="250"/>
        <v>440</v>
      </c>
      <c r="P1446" s="42"/>
    </row>
    <row r="1447" spans="1:16" x14ac:dyDescent="0.2">
      <c r="A1447" s="156">
        <v>1439</v>
      </c>
      <c r="B1447" s="157">
        <v>800000</v>
      </c>
      <c r="C1447" s="42">
        <v>144</v>
      </c>
      <c r="D1447" s="43">
        <f t="shared" si="254"/>
        <v>2000000</v>
      </c>
      <c r="E1447" s="43">
        <f t="shared" si="254"/>
        <v>4</v>
      </c>
      <c r="F1447" s="43">
        <f t="shared" si="254"/>
        <v>10000000</v>
      </c>
      <c r="G1447" s="43">
        <f t="shared" si="254"/>
        <v>3</v>
      </c>
      <c r="H1447" s="46">
        <f t="shared" si="246"/>
        <v>0</v>
      </c>
      <c r="I1447" s="46">
        <f t="shared" si="247"/>
        <v>0</v>
      </c>
      <c r="J1447" s="42">
        <f t="shared" si="252"/>
        <v>0</v>
      </c>
      <c r="K1447" s="42">
        <f t="shared" si="252"/>
        <v>0</v>
      </c>
      <c r="L1447" s="43">
        <f t="shared" si="253"/>
        <v>0</v>
      </c>
      <c r="M1447" s="157">
        <f t="shared" si="248"/>
        <v>0</v>
      </c>
      <c r="N1447" s="157">
        <f t="shared" si="249"/>
        <v>800000</v>
      </c>
      <c r="O1447" s="158">
        <f t="shared" si="250"/>
        <v>144</v>
      </c>
      <c r="P1447" s="42"/>
    </row>
    <row r="1448" spans="1:16" x14ac:dyDescent="0.2">
      <c r="A1448" s="156">
        <v>1440</v>
      </c>
      <c r="B1448" s="157">
        <v>40000000</v>
      </c>
      <c r="C1448" s="42">
        <v>7200</v>
      </c>
      <c r="D1448" s="43">
        <f t="shared" si="254"/>
        <v>2000000</v>
      </c>
      <c r="E1448" s="43">
        <f t="shared" si="254"/>
        <v>4</v>
      </c>
      <c r="F1448" s="43">
        <f t="shared" si="254"/>
        <v>10000000</v>
      </c>
      <c r="G1448" s="43">
        <f t="shared" si="254"/>
        <v>3</v>
      </c>
      <c r="H1448" s="46">
        <f t="shared" si="246"/>
        <v>0.2</v>
      </c>
      <c r="I1448" s="46">
        <f t="shared" si="247"/>
        <v>0.75</v>
      </c>
      <c r="J1448" s="42">
        <f t="shared" si="252"/>
        <v>1440</v>
      </c>
      <c r="K1448" s="42">
        <f t="shared" si="252"/>
        <v>5400</v>
      </c>
      <c r="L1448" s="43">
        <f t="shared" si="253"/>
        <v>8000000</v>
      </c>
      <c r="M1448" s="157">
        <f t="shared" si="248"/>
        <v>30000000</v>
      </c>
      <c r="N1448" s="157">
        <f t="shared" si="249"/>
        <v>2000000</v>
      </c>
      <c r="O1448" s="158">
        <f t="shared" si="250"/>
        <v>360</v>
      </c>
      <c r="P1448" s="42"/>
    </row>
    <row r="1449" spans="1:16" x14ac:dyDescent="0.2">
      <c r="A1449" s="156">
        <v>1441</v>
      </c>
      <c r="B1449" s="157">
        <v>27792000</v>
      </c>
      <c r="C1449" s="42">
        <v>6114.24</v>
      </c>
      <c r="D1449" s="43">
        <f t="shared" si="254"/>
        <v>2000000</v>
      </c>
      <c r="E1449" s="43">
        <f t="shared" si="254"/>
        <v>4</v>
      </c>
      <c r="F1449" s="43">
        <f t="shared" si="254"/>
        <v>10000000</v>
      </c>
      <c r="G1449" s="43">
        <f t="shared" si="254"/>
        <v>3</v>
      </c>
      <c r="H1449" s="46">
        <f t="shared" si="246"/>
        <v>0.28785261945883706</v>
      </c>
      <c r="I1449" s="46">
        <f t="shared" si="247"/>
        <v>0.64018422567645361</v>
      </c>
      <c r="J1449" s="42">
        <f t="shared" si="252"/>
        <v>1759.9999999999998</v>
      </c>
      <c r="K1449" s="42">
        <f t="shared" si="252"/>
        <v>3914.24</v>
      </c>
      <c r="L1449" s="43">
        <f t="shared" si="253"/>
        <v>7999999.9999999991</v>
      </c>
      <c r="M1449" s="157">
        <f t="shared" si="248"/>
        <v>17792000</v>
      </c>
      <c r="N1449" s="157">
        <f t="shared" si="249"/>
        <v>2000000</v>
      </c>
      <c r="O1449" s="158">
        <f t="shared" si="250"/>
        <v>440</v>
      </c>
      <c r="P1449" s="42"/>
    </row>
    <row r="1450" spans="1:16" x14ac:dyDescent="0.2">
      <c r="A1450" s="156">
        <v>1442</v>
      </c>
      <c r="B1450" s="157">
        <v>10802000</v>
      </c>
      <c r="C1450" s="42">
        <v>2160.4</v>
      </c>
      <c r="D1450" s="43">
        <f t="shared" ref="D1450:G1465" si="255">D1449</f>
        <v>2000000</v>
      </c>
      <c r="E1450" s="43">
        <f t="shared" si="255"/>
        <v>4</v>
      </c>
      <c r="F1450" s="43">
        <f t="shared" si="255"/>
        <v>10000000</v>
      </c>
      <c r="G1450" s="43">
        <f t="shared" si="255"/>
        <v>3</v>
      </c>
      <c r="H1450" s="46">
        <f t="shared" si="246"/>
        <v>0.74060359192742087</v>
      </c>
      <c r="I1450" s="46">
        <f t="shared" si="247"/>
        <v>7.4245510090723943E-2</v>
      </c>
      <c r="J1450" s="42">
        <f t="shared" si="252"/>
        <v>1600</v>
      </c>
      <c r="K1450" s="42">
        <f t="shared" si="252"/>
        <v>160.4</v>
      </c>
      <c r="L1450" s="43">
        <f t="shared" si="253"/>
        <v>8000000</v>
      </c>
      <c r="M1450" s="157">
        <f t="shared" si="248"/>
        <v>802000</v>
      </c>
      <c r="N1450" s="157">
        <f t="shared" si="249"/>
        <v>2000000</v>
      </c>
      <c r="O1450" s="158">
        <f t="shared" si="250"/>
        <v>400</v>
      </c>
      <c r="P1450" s="42"/>
    </row>
    <row r="1451" spans="1:16" x14ac:dyDescent="0.2">
      <c r="A1451" s="156">
        <v>1443</v>
      </c>
      <c r="B1451" s="157">
        <v>31153000</v>
      </c>
      <c r="C1451" s="42">
        <v>4361.42</v>
      </c>
      <c r="D1451" s="43">
        <f t="shared" si="255"/>
        <v>2000000</v>
      </c>
      <c r="E1451" s="43">
        <f t="shared" si="255"/>
        <v>4</v>
      </c>
      <c r="F1451" s="43">
        <f t="shared" si="255"/>
        <v>10000000</v>
      </c>
      <c r="G1451" s="43">
        <f t="shared" si="255"/>
        <v>3</v>
      </c>
      <c r="H1451" s="46">
        <f t="shared" si="246"/>
        <v>0.2567970981927904</v>
      </c>
      <c r="I1451" s="46">
        <f t="shared" si="247"/>
        <v>0.67900362725901198</v>
      </c>
      <c r="J1451" s="42">
        <f t="shared" si="252"/>
        <v>1120</v>
      </c>
      <c r="K1451" s="42">
        <f t="shared" si="252"/>
        <v>2961.42</v>
      </c>
      <c r="L1451" s="43">
        <f t="shared" si="253"/>
        <v>7999999.9999999991</v>
      </c>
      <c r="M1451" s="157">
        <f t="shared" si="248"/>
        <v>21153000</v>
      </c>
      <c r="N1451" s="157">
        <f t="shared" si="249"/>
        <v>2000000</v>
      </c>
      <c r="O1451" s="158">
        <f t="shared" si="250"/>
        <v>280</v>
      </c>
      <c r="P1451" s="42"/>
    </row>
    <row r="1452" spans="1:16" x14ac:dyDescent="0.2">
      <c r="A1452" s="156">
        <v>1444</v>
      </c>
      <c r="B1452" s="157">
        <v>1085000</v>
      </c>
      <c r="C1452" s="42">
        <v>292.95</v>
      </c>
      <c r="D1452" s="43">
        <f t="shared" si="255"/>
        <v>2000000</v>
      </c>
      <c r="E1452" s="43">
        <f t="shared" si="255"/>
        <v>4</v>
      </c>
      <c r="F1452" s="43">
        <f t="shared" si="255"/>
        <v>10000000</v>
      </c>
      <c r="G1452" s="43">
        <f t="shared" si="255"/>
        <v>3</v>
      </c>
      <c r="H1452" s="46">
        <f t="shared" si="246"/>
        <v>0</v>
      </c>
      <c r="I1452" s="46">
        <f t="shared" si="247"/>
        <v>0</v>
      </c>
      <c r="J1452" s="42">
        <f t="shared" si="252"/>
        <v>0</v>
      </c>
      <c r="K1452" s="42">
        <f t="shared" si="252"/>
        <v>0</v>
      </c>
      <c r="L1452" s="43">
        <f t="shared" si="253"/>
        <v>0</v>
      </c>
      <c r="M1452" s="157">
        <f t="shared" si="248"/>
        <v>0</v>
      </c>
      <c r="N1452" s="157">
        <f t="shared" si="249"/>
        <v>1085000</v>
      </c>
      <c r="O1452" s="158">
        <f t="shared" si="250"/>
        <v>292.95</v>
      </c>
      <c r="P1452" s="42"/>
    </row>
    <row r="1453" spans="1:16" x14ac:dyDescent="0.2">
      <c r="A1453" s="156">
        <v>1445</v>
      </c>
      <c r="B1453" s="157">
        <v>30949000</v>
      </c>
      <c r="C1453" s="42">
        <v>4332.8599999999997</v>
      </c>
      <c r="D1453" s="43">
        <f t="shared" si="255"/>
        <v>2000000</v>
      </c>
      <c r="E1453" s="43">
        <f t="shared" si="255"/>
        <v>4</v>
      </c>
      <c r="F1453" s="43">
        <f t="shared" si="255"/>
        <v>10000000</v>
      </c>
      <c r="G1453" s="43">
        <f t="shared" si="255"/>
        <v>3</v>
      </c>
      <c r="H1453" s="46">
        <f t="shared" si="246"/>
        <v>0.25848977349833596</v>
      </c>
      <c r="I1453" s="46">
        <f t="shared" si="247"/>
        <v>0.67688778312708009</v>
      </c>
      <c r="J1453" s="42">
        <f t="shared" si="252"/>
        <v>1119.9999999999998</v>
      </c>
      <c r="K1453" s="42">
        <f t="shared" si="252"/>
        <v>2932.86</v>
      </c>
      <c r="L1453" s="43">
        <f t="shared" si="253"/>
        <v>8000000</v>
      </c>
      <c r="M1453" s="157">
        <f t="shared" si="248"/>
        <v>20949000</v>
      </c>
      <c r="N1453" s="157">
        <f t="shared" si="249"/>
        <v>2000000</v>
      </c>
      <c r="O1453" s="158">
        <f t="shared" si="250"/>
        <v>280</v>
      </c>
      <c r="P1453" s="42"/>
    </row>
    <row r="1454" spans="1:16" x14ac:dyDescent="0.2">
      <c r="A1454" s="156">
        <v>1446</v>
      </c>
      <c r="B1454" s="157">
        <v>40000000</v>
      </c>
      <c r="C1454" s="42">
        <v>7200</v>
      </c>
      <c r="D1454" s="43">
        <f t="shared" si="255"/>
        <v>2000000</v>
      </c>
      <c r="E1454" s="43">
        <f t="shared" si="255"/>
        <v>4</v>
      </c>
      <c r="F1454" s="43">
        <f t="shared" si="255"/>
        <v>10000000</v>
      </c>
      <c r="G1454" s="43">
        <f t="shared" si="255"/>
        <v>3</v>
      </c>
      <c r="H1454" s="46">
        <f t="shared" si="246"/>
        <v>0.2</v>
      </c>
      <c r="I1454" s="46">
        <f t="shared" si="247"/>
        <v>0.75</v>
      </c>
      <c r="J1454" s="42">
        <f t="shared" si="252"/>
        <v>1440</v>
      </c>
      <c r="K1454" s="42">
        <f t="shared" si="252"/>
        <v>5400</v>
      </c>
      <c r="L1454" s="43">
        <f t="shared" si="253"/>
        <v>8000000</v>
      </c>
      <c r="M1454" s="157">
        <f t="shared" si="248"/>
        <v>30000000</v>
      </c>
      <c r="N1454" s="157">
        <f t="shared" si="249"/>
        <v>2000000</v>
      </c>
      <c r="O1454" s="158">
        <f t="shared" si="250"/>
        <v>360</v>
      </c>
      <c r="P1454" s="42"/>
    </row>
    <row r="1455" spans="1:16" x14ac:dyDescent="0.2">
      <c r="A1455" s="156">
        <v>1447</v>
      </c>
      <c r="B1455" s="157">
        <v>20613000</v>
      </c>
      <c r="C1455" s="42">
        <v>3298.08</v>
      </c>
      <c r="D1455" s="43">
        <f t="shared" si="255"/>
        <v>2000000</v>
      </c>
      <c r="E1455" s="43">
        <f t="shared" si="255"/>
        <v>4</v>
      </c>
      <c r="F1455" s="43">
        <f t="shared" si="255"/>
        <v>10000000</v>
      </c>
      <c r="G1455" s="43">
        <f t="shared" si="255"/>
        <v>3</v>
      </c>
      <c r="H1455" s="46">
        <f t="shared" si="246"/>
        <v>0.3881045941881337</v>
      </c>
      <c r="I1455" s="46">
        <f t="shared" si="247"/>
        <v>0.5148692572648329</v>
      </c>
      <c r="J1455" s="42">
        <f t="shared" si="252"/>
        <v>1280</v>
      </c>
      <c r="K1455" s="42">
        <f t="shared" si="252"/>
        <v>1698.0800000000002</v>
      </c>
      <c r="L1455" s="43">
        <f t="shared" si="253"/>
        <v>8000000</v>
      </c>
      <c r="M1455" s="157">
        <f t="shared" si="248"/>
        <v>10613000</v>
      </c>
      <c r="N1455" s="157">
        <f t="shared" si="249"/>
        <v>2000000</v>
      </c>
      <c r="O1455" s="158">
        <f t="shared" si="250"/>
        <v>320</v>
      </c>
      <c r="P1455" s="42"/>
    </row>
    <row r="1456" spans="1:16" x14ac:dyDescent="0.2">
      <c r="A1456" s="156">
        <v>1448</v>
      </c>
      <c r="B1456" s="157">
        <v>800000</v>
      </c>
      <c r="C1456" s="42">
        <v>136</v>
      </c>
      <c r="D1456" s="43">
        <f t="shared" si="255"/>
        <v>2000000</v>
      </c>
      <c r="E1456" s="43">
        <f t="shared" si="255"/>
        <v>4</v>
      </c>
      <c r="F1456" s="43">
        <f t="shared" si="255"/>
        <v>10000000</v>
      </c>
      <c r="G1456" s="43">
        <f t="shared" si="255"/>
        <v>3</v>
      </c>
      <c r="H1456" s="46">
        <f t="shared" si="246"/>
        <v>0</v>
      </c>
      <c r="I1456" s="46">
        <f t="shared" si="247"/>
        <v>0</v>
      </c>
      <c r="J1456" s="42">
        <f t="shared" si="252"/>
        <v>0</v>
      </c>
      <c r="K1456" s="42">
        <f t="shared" si="252"/>
        <v>0</v>
      </c>
      <c r="L1456" s="43">
        <f t="shared" si="253"/>
        <v>0</v>
      </c>
      <c r="M1456" s="157">
        <f t="shared" si="248"/>
        <v>0</v>
      </c>
      <c r="N1456" s="157">
        <f t="shared" si="249"/>
        <v>800000</v>
      </c>
      <c r="O1456" s="158">
        <f t="shared" si="250"/>
        <v>136</v>
      </c>
      <c r="P1456" s="42"/>
    </row>
    <row r="1457" spans="1:16" x14ac:dyDescent="0.2">
      <c r="A1457" s="156">
        <v>1449</v>
      </c>
      <c r="B1457" s="157">
        <v>5029000</v>
      </c>
      <c r="C1457" s="42">
        <v>603.48</v>
      </c>
      <c r="D1457" s="43">
        <f t="shared" si="255"/>
        <v>2000000</v>
      </c>
      <c r="E1457" s="43">
        <f t="shared" si="255"/>
        <v>4</v>
      </c>
      <c r="F1457" s="43">
        <f t="shared" si="255"/>
        <v>10000000</v>
      </c>
      <c r="G1457" s="43">
        <f t="shared" si="255"/>
        <v>3</v>
      </c>
      <c r="H1457" s="46">
        <f t="shared" si="246"/>
        <v>0.60230662159475046</v>
      </c>
      <c r="I1457" s="46">
        <f t="shared" si="247"/>
        <v>0</v>
      </c>
      <c r="J1457" s="42">
        <f t="shared" si="252"/>
        <v>363.48</v>
      </c>
      <c r="K1457" s="42">
        <f t="shared" si="252"/>
        <v>0</v>
      </c>
      <c r="L1457" s="43">
        <f t="shared" si="253"/>
        <v>3029000</v>
      </c>
      <c r="M1457" s="157">
        <f t="shared" si="248"/>
        <v>0</v>
      </c>
      <c r="N1457" s="157">
        <f t="shared" si="249"/>
        <v>2000000</v>
      </c>
      <c r="O1457" s="158">
        <f t="shared" si="250"/>
        <v>240</v>
      </c>
      <c r="P1457" s="42"/>
    </row>
    <row r="1458" spans="1:16" x14ac:dyDescent="0.2">
      <c r="A1458" s="156">
        <v>1450</v>
      </c>
      <c r="B1458" s="157">
        <v>26610000</v>
      </c>
      <c r="C1458" s="42">
        <v>7450.8</v>
      </c>
      <c r="D1458" s="43">
        <f t="shared" si="255"/>
        <v>2000000</v>
      </c>
      <c r="E1458" s="43">
        <f t="shared" si="255"/>
        <v>4</v>
      </c>
      <c r="F1458" s="43">
        <f t="shared" si="255"/>
        <v>10000000</v>
      </c>
      <c r="G1458" s="43">
        <f t="shared" si="255"/>
        <v>3</v>
      </c>
      <c r="H1458" s="46">
        <f t="shared" si="246"/>
        <v>0.30063885757234121</v>
      </c>
      <c r="I1458" s="46">
        <f t="shared" si="247"/>
        <v>0.62420142803457346</v>
      </c>
      <c r="J1458" s="42">
        <f t="shared" si="252"/>
        <v>2240</v>
      </c>
      <c r="K1458" s="42">
        <f t="shared" si="252"/>
        <v>4650.8</v>
      </c>
      <c r="L1458" s="43">
        <f t="shared" si="253"/>
        <v>8000000</v>
      </c>
      <c r="M1458" s="157">
        <f t="shared" si="248"/>
        <v>16610000</v>
      </c>
      <c r="N1458" s="157">
        <f t="shared" si="249"/>
        <v>2000000</v>
      </c>
      <c r="O1458" s="158">
        <f t="shared" si="250"/>
        <v>560</v>
      </c>
      <c r="P1458" s="42"/>
    </row>
    <row r="1459" spans="1:16" x14ac:dyDescent="0.2">
      <c r="A1459" s="156">
        <v>1451</v>
      </c>
      <c r="B1459" s="157">
        <v>14363000</v>
      </c>
      <c r="C1459" s="42">
        <v>4021.64</v>
      </c>
      <c r="D1459" s="43">
        <f t="shared" si="255"/>
        <v>2000000</v>
      </c>
      <c r="E1459" s="43">
        <f t="shared" si="255"/>
        <v>4</v>
      </c>
      <c r="F1459" s="43">
        <f t="shared" si="255"/>
        <v>10000000</v>
      </c>
      <c r="G1459" s="43">
        <f t="shared" si="255"/>
        <v>3</v>
      </c>
      <c r="H1459" s="46">
        <f t="shared" si="246"/>
        <v>0.55698670194249111</v>
      </c>
      <c r="I1459" s="46">
        <f t="shared" si="247"/>
        <v>0.30376662257188608</v>
      </c>
      <c r="J1459" s="42">
        <f t="shared" si="252"/>
        <v>2240</v>
      </c>
      <c r="K1459" s="42">
        <f t="shared" si="252"/>
        <v>1221.6399999999999</v>
      </c>
      <c r="L1459" s="43">
        <f t="shared" si="253"/>
        <v>8000000</v>
      </c>
      <c r="M1459" s="157">
        <f t="shared" si="248"/>
        <v>4363000</v>
      </c>
      <c r="N1459" s="157">
        <f t="shared" si="249"/>
        <v>2000000</v>
      </c>
      <c r="O1459" s="158">
        <f t="shared" si="250"/>
        <v>560</v>
      </c>
      <c r="P1459" s="42"/>
    </row>
    <row r="1460" spans="1:16" x14ac:dyDescent="0.2">
      <c r="A1460" s="156">
        <v>1452</v>
      </c>
      <c r="B1460" s="157">
        <v>20038000</v>
      </c>
      <c r="C1460" s="42">
        <v>4608.74</v>
      </c>
      <c r="D1460" s="43">
        <f t="shared" si="255"/>
        <v>2000000</v>
      </c>
      <c r="E1460" s="43">
        <f t="shared" si="255"/>
        <v>4</v>
      </c>
      <c r="F1460" s="43">
        <f t="shared" si="255"/>
        <v>10000000</v>
      </c>
      <c r="G1460" s="43">
        <f t="shared" si="255"/>
        <v>3</v>
      </c>
      <c r="H1460" s="46">
        <f t="shared" si="246"/>
        <v>0.39924144126160294</v>
      </c>
      <c r="I1460" s="46">
        <f t="shared" si="247"/>
        <v>0.50094819842299632</v>
      </c>
      <c r="J1460" s="42">
        <f t="shared" si="252"/>
        <v>1839.9999999999998</v>
      </c>
      <c r="K1460" s="42">
        <f t="shared" si="252"/>
        <v>2308.7399999999998</v>
      </c>
      <c r="L1460" s="43">
        <f t="shared" si="253"/>
        <v>8000000</v>
      </c>
      <c r="M1460" s="157">
        <f t="shared" si="248"/>
        <v>10038000</v>
      </c>
      <c r="N1460" s="157">
        <f t="shared" si="249"/>
        <v>2000000</v>
      </c>
      <c r="O1460" s="158">
        <f t="shared" si="250"/>
        <v>460</v>
      </c>
      <c r="P1460" s="42"/>
    </row>
    <row r="1461" spans="1:16" x14ac:dyDescent="0.2">
      <c r="A1461" s="156">
        <v>1453</v>
      </c>
      <c r="B1461" s="157">
        <v>1697000</v>
      </c>
      <c r="C1461" s="42">
        <v>458.19</v>
      </c>
      <c r="D1461" s="43">
        <f t="shared" si="255"/>
        <v>2000000</v>
      </c>
      <c r="E1461" s="43">
        <f t="shared" si="255"/>
        <v>4</v>
      </c>
      <c r="F1461" s="43">
        <f t="shared" si="255"/>
        <v>10000000</v>
      </c>
      <c r="G1461" s="43">
        <f t="shared" si="255"/>
        <v>3</v>
      </c>
      <c r="H1461" s="46">
        <f t="shared" si="246"/>
        <v>0</v>
      </c>
      <c r="I1461" s="46">
        <f t="shared" si="247"/>
        <v>0</v>
      </c>
      <c r="J1461" s="42">
        <f t="shared" si="252"/>
        <v>0</v>
      </c>
      <c r="K1461" s="42">
        <f t="shared" si="252"/>
        <v>0</v>
      </c>
      <c r="L1461" s="43">
        <f t="shared" si="253"/>
        <v>0</v>
      </c>
      <c r="M1461" s="157">
        <f t="shared" si="248"/>
        <v>0</v>
      </c>
      <c r="N1461" s="157">
        <f t="shared" si="249"/>
        <v>1697000</v>
      </c>
      <c r="O1461" s="158">
        <f t="shared" si="250"/>
        <v>458.19</v>
      </c>
      <c r="P1461" s="42"/>
    </row>
    <row r="1462" spans="1:16" x14ac:dyDescent="0.2">
      <c r="A1462" s="156">
        <v>1454</v>
      </c>
      <c r="B1462" s="157">
        <v>25927000</v>
      </c>
      <c r="C1462" s="42">
        <v>6741.02</v>
      </c>
      <c r="D1462" s="43">
        <f t="shared" si="255"/>
        <v>2000000</v>
      </c>
      <c r="E1462" s="43">
        <f t="shared" si="255"/>
        <v>4</v>
      </c>
      <c r="F1462" s="43">
        <f t="shared" si="255"/>
        <v>10000000</v>
      </c>
      <c r="G1462" s="43">
        <f t="shared" si="255"/>
        <v>3</v>
      </c>
      <c r="H1462" s="46">
        <f t="shared" si="246"/>
        <v>0.30855864542754657</v>
      </c>
      <c r="I1462" s="46">
        <f t="shared" si="247"/>
        <v>0.61430169321556682</v>
      </c>
      <c r="J1462" s="42">
        <f t="shared" si="252"/>
        <v>2080</v>
      </c>
      <c r="K1462" s="42">
        <f t="shared" si="252"/>
        <v>4141.0200000000004</v>
      </c>
      <c r="L1462" s="43">
        <f t="shared" si="253"/>
        <v>8000000</v>
      </c>
      <c r="M1462" s="157">
        <f t="shared" si="248"/>
        <v>15927000.000000002</v>
      </c>
      <c r="N1462" s="157">
        <f t="shared" si="249"/>
        <v>2000000</v>
      </c>
      <c r="O1462" s="158">
        <f t="shared" si="250"/>
        <v>520</v>
      </c>
      <c r="P1462" s="42"/>
    </row>
    <row r="1463" spans="1:16" x14ac:dyDescent="0.2">
      <c r="A1463" s="156">
        <v>1455</v>
      </c>
      <c r="B1463" s="157">
        <v>22409000</v>
      </c>
      <c r="C1463" s="42">
        <v>6722.7</v>
      </c>
      <c r="D1463" s="43">
        <f t="shared" si="255"/>
        <v>2000000</v>
      </c>
      <c r="E1463" s="43">
        <f t="shared" si="255"/>
        <v>4</v>
      </c>
      <c r="F1463" s="43">
        <f t="shared" si="255"/>
        <v>10000000</v>
      </c>
      <c r="G1463" s="43">
        <f t="shared" si="255"/>
        <v>3</v>
      </c>
      <c r="H1463" s="46">
        <f t="shared" si="246"/>
        <v>0.35699941987594269</v>
      </c>
      <c r="I1463" s="46">
        <f t="shared" si="247"/>
        <v>0.55375072515507162</v>
      </c>
      <c r="J1463" s="42">
        <f t="shared" si="252"/>
        <v>2400</v>
      </c>
      <c r="K1463" s="42">
        <f t="shared" si="252"/>
        <v>3722.7</v>
      </c>
      <c r="L1463" s="43">
        <f t="shared" si="253"/>
        <v>8000000</v>
      </c>
      <c r="M1463" s="157">
        <f t="shared" si="248"/>
        <v>12409000</v>
      </c>
      <c r="N1463" s="157">
        <f t="shared" si="249"/>
        <v>2000000</v>
      </c>
      <c r="O1463" s="158">
        <f t="shared" si="250"/>
        <v>600</v>
      </c>
      <c r="P1463" s="42"/>
    </row>
    <row r="1464" spans="1:16" x14ac:dyDescent="0.2">
      <c r="A1464" s="156">
        <v>1456</v>
      </c>
      <c r="B1464" s="157">
        <v>870000</v>
      </c>
      <c r="C1464" s="42">
        <v>243.6</v>
      </c>
      <c r="D1464" s="43">
        <f t="shared" si="255"/>
        <v>2000000</v>
      </c>
      <c r="E1464" s="43">
        <f t="shared" si="255"/>
        <v>4</v>
      </c>
      <c r="F1464" s="43">
        <f t="shared" si="255"/>
        <v>10000000</v>
      </c>
      <c r="G1464" s="43">
        <f t="shared" si="255"/>
        <v>3</v>
      </c>
      <c r="H1464" s="46">
        <f t="shared" si="246"/>
        <v>0</v>
      </c>
      <c r="I1464" s="46">
        <f t="shared" si="247"/>
        <v>0</v>
      </c>
      <c r="J1464" s="42">
        <f t="shared" si="252"/>
        <v>0</v>
      </c>
      <c r="K1464" s="42">
        <f t="shared" si="252"/>
        <v>0</v>
      </c>
      <c r="L1464" s="43">
        <f t="shared" si="253"/>
        <v>0</v>
      </c>
      <c r="M1464" s="157">
        <f t="shared" si="248"/>
        <v>0</v>
      </c>
      <c r="N1464" s="157">
        <f t="shared" si="249"/>
        <v>870000</v>
      </c>
      <c r="O1464" s="158">
        <f t="shared" si="250"/>
        <v>243.6</v>
      </c>
      <c r="P1464" s="42"/>
    </row>
    <row r="1465" spans="1:16" x14ac:dyDescent="0.2">
      <c r="A1465" s="156">
        <v>1457</v>
      </c>
      <c r="B1465" s="157">
        <v>29471000</v>
      </c>
      <c r="C1465" s="42">
        <v>4715.3599999999997</v>
      </c>
      <c r="D1465" s="43">
        <f t="shared" si="255"/>
        <v>2000000</v>
      </c>
      <c r="E1465" s="43">
        <f t="shared" si="255"/>
        <v>4</v>
      </c>
      <c r="F1465" s="43">
        <f t="shared" si="255"/>
        <v>10000000</v>
      </c>
      <c r="G1465" s="43">
        <f t="shared" si="255"/>
        <v>3</v>
      </c>
      <c r="H1465" s="46">
        <f t="shared" si="246"/>
        <v>0.2714532930677615</v>
      </c>
      <c r="I1465" s="46">
        <f t="shared" si="247"/>
        <v>0.66068338366529811</v>
      </c>
      <c r="J1465" s="42">
        <f t="shared" si="252"/>
        <v>1279.9999999999998</v>
      </c>
      <c r="K1465" s="42">
        <f t="shared" si="252"/>
        <v>3115.3599999999997</v>
      </c>
      <c r="L1465" s="43">
        <f t="shared" si="253"/>
        <v>7999999.9999999991</v>
      </c>
      <c r="M1465" s="157">
        <f t="shared" si="248"/>
        <v>19471000</v>
      </c>
      <c r="N1465" s="157">
        <f t="shared" si="249"/>
        <v>2000000</v>
      </c>
      <c r="O1465" s="158">
        <f t="shared" si="250"/>
        <v>320</v>
      </c>
      <c r="P1465" s="42"/>
    </row>
    <row r="1466" spans="1:16" x14ac:dyDescent="0.2">
      <c r="A1466" s="156">
        <v>1458</v>
      </c>
      <c r="B1466" s="157">
        <v>30987000</v>
      </c>
      <c r="C1466" s="42">
        <v>8056.62</v>
      </c>
      <c r="D1466" s="43">
        <f t="shared" ref="D1466:G1481" si="256">D1465</f>
        <v>2000000</v>
      </c>
      <c r="E1466" s="43">
        <f t="shared" si="256"/>
        <v>4</v>
      </c>
      <c r="F1466" s="43">
        <f t="shared" si="256"/>
        <v>10000000</v>
      </c>
      <c r="G1466" s="43">
        <f t="shared" si="256"/>
        <v>3</v>
      </c>
      <c r="H1466" s="46">
        <f t="shared" si="246"/>
        <v>0.2581727821344435</v>
      </c>
      <c r="I1466" s="46">
        <f t="shared" si="247"/>
        <v>0.67728402233194562</v>
      </c>
      <c r="J1466" s="42">
        <f t="shared" si="252"/>
        <v>2080</v>
      </c>
      <c r="K1466" s="42">
        <f t="shared" si="252"/>
        <v>5456.62</v>
      </c>
      <c r="L1466" s="43">
        <f t="shared" si="253"/>
        <v>8000000.0000000009</v>
      </c>
      <c r="M1466" s="157">
        <f t="shared" si="248"/>
        <v>20987000</v>
      </c>
      <c r="N1466" s="157">
        <f t="shared" si="249"/>
        <v>2000000</v>
      </c>
      <c r="O1466" s="158">
        <f t="shared" si="250"/>
        <v>520</v>
      </c>
      <c r="P1466" s="42"/>
    </row>
    <row r="1467" spans="1:16" x14ac:dyDescent="0.2">
      <c r="A1467" s="156">
        <v>1459</v>
      </c>
      <c r="B1467" s="157">
        <v>1168000</v>
      </c>
      <c r="C1467" s="42">
        <v>221.92</v>
      </c>
      <c r="D1467" s="43">
        <f t="shared" si="256"/>
        <v>2000000</v>
      </c>
      <c r="E1467" s="43">
        <f t="shared" si="256"/>
        <v>4</v>
      </c>
      <c r="F1467" s="43">
        <f t="shared" si="256"/>
        <v>10000000</v>
      </c>
      <c r="G1467" s="43">
        <f t="shared" si="256"/>
        <v>3</v>
      </c>
      <c r="H1467" s="46">
        <f t="shared" si="246"/>
        <v>0</v>
      </c>
      <c r="I1467" s="46">
        <f t="shared" si="247"/>
        <v>0</v>
      </c>
      <c r="J1467" s="42">
        <f t="shared" si="252"/>
        <v>0</v>
      </c>
      <c r="K1467" s="42">
        <f t="shared" si="252"/>
        <v>0</v>
      </c>
      <c r="L1467" s="43">
        <f t="shared" si="253"/>
        <v>0</v>
      </c>
      <c r="M1467" s="157">
        <f t="shared" si="248"/>
        <v>0</v>
      </c>
      <c r="N1467" s="157">
        <f t="shared" si="249"/>
        <v>1168000</v>
      </c>
      <c r="O1467" s="158">
        <f t="shared" si="250"/>
        <v>221.92</v>
      </c>
      <c r="P1467" s="42"/>
    </row>
    <row r="1468" spans="1:16" x14ac:dyDescent="0.2">
      <c r="A1468" s="156">
        <v>1460</v>
      </c>
      <c r="B1468" s="157">
        <v>19842000</v>
      </c>
      <c r="C1468" s="42">
        <v>3174.72</v>
      </c>
      <c r="D1468" s="43">
        <f t="shared" si="256"/>
        <v>2000000</v>
      </c>
      <c r="E1468" s="43">
        <f t="shared" si="256"/>
        <v>4</v>
      </c>
      <c r="F1468" s="43">
        <f t="shared" si="256"/>
        <v>10000000</v>
      </c>
      <c r="G1468" s="43">
        <f t="shared" si="256"/>
        <v>3</v>
      </c>
      <c r="H1468" s="46">
        <f t="shared" si="246"/>
        <v>0.40318516278600947</v>
      </c>
      <c r="I1468" s="46">
        <f t="shared" si="247"/>
        <v>0.49601854651748817</v>
      </c>
      <c r="J1468" s="42">
        <f t="shared" si="252"/>
        <v>1280</v>
      </c>
      <c r="K1468" s="42">
        <f t="shared" si="252"/>
        <v>1574.72</v>
      </c>
      <c r="L1468" s="43">
        <f t="shared" si="253"/>
        <v>8000000</v>
      </c>
      <c r="M1468" s="157">
        <f t="shared" si="248"/>
        <v>9842000</v>
      </c>
      <c r="N1468" s="157">
        <f t="shared" si="249"/>
        <v>2000000</v>
      </c>
      <c r="O1468" s="158">
        <f t="shared" si="250"/>
        <v>319.99999999999955</v>
      </c>
      <c r="P1468" s="42"/>
    </row>
    <row r="1469" spans="1:16" x14ac:dyDescent="0.2">
      <c r="A1469" s="156">
        <v>1461</v>
      </c>
      <c r="B1469" s="157">
        <v>4629000</v>
      </c>
      <c r="C1469" s="42">
        <v>972.09</v>
      </c>
      <c r="D1469" s="43">
        <f t="shared" si="256"/>
        <v>2000000</v>
      </c>
      <c r="E1469" s="43">
        <f t="shared" si="256"/>
        <v>4</v>
      </c>
      <c r="F1469" s="43">
        <f t="shared" si="256"/>
        <v>10000000</v>
      </c>
      <c r="G1469" s="43">
        <f t="shared" si="256"/>
        <v>3</v>
      </c>
      <c r="H1469" s="46">
        <f t="shared" si="246"/>
        <v>0.56794124000864121</v>
      </c>
      <c r="I1469" s="46">
        <f t="shared" si="247"/>
        <v>0</v>
      </c>
      <c r="J1469" s="42">
        <f t="shared" si="252"/>
        <v>552.09</v>
      </c>
      <c r="K1469" s="42">
        <f t="shared" si="252"/>
        <v>0</v>
      </c>
      <c r="L1469" s="43">
        <f t="shared" si="253"/>
        <v>2629000</v>
      </c>
      <c r="M1469" s="157">
        <f t="shared" si="248"/>
        <v>0</v>
      </c>
      <c r="N1469" s="157">
        <f t="shared" si="249"/>
        <v>2000000</v>
      </c>
      <c r="O1469" s="158">
        <f t="shared" si="250"/>
        <v>420</v>
      </c>
      <c r="P1469" s="42"/>
    </row>
    <row r="1470" spans="1:16" x14ac:dyDescent="0.2">
      <c r="A1470" s="156">
        <v>1462</v>
      </c>
      <c r="B1470" s="157">
        <v>13132000</v>
      </c>
      <c r="C1470" s="42">
        <v>2101.12</v>
      </c>
      <c r="D1470" s="43">
        <f t="shared" si="256"/>
        <v>2000000</v>
      </c>
      <c r="E1470" s="43">
        <f t="shared" si="256"/>
        <v>4</v>
      </c>
      <c r="F1470" s="43">
        <f t="shared" si="256"/>
        <v>10000000</v>
      </c>
      <c r="G1470" s="43">
        <f t="shared" si="256"/>
        <v>3</v>
      </c>
      <c r="H1470" s="46">
        <f t="shared" si="246"/>
        <v>0.6091989034419738</v>
      </c>
      <c r="I1470" s="46">
        <f t="shared" si="247"/>
        <v>0.23850137069753274</v>
      </c>
      <c r="J1470" s="42">
        <f t="shared" si="252"/>
        <v>1280</v>
      </c>
      <c r="K1470" s="42">
        <f t="shared" si="252"/>
        <v>501.11999999999995</v>
      </c>
      <c r="L1470" s="43">
        <f t="shared" si="253"/>
        <v>8000000</v>
      </c>
      <c r="M1470" s="157">
        <f t="shared" si="248"/>
        <v>3132000</v>
      </c>
      <c r="N1470" s="157">
        <f t="shared" si="249"/>
        <v>2000000</v>
      </c>
      <c r="O1470" s="158">
        <f t="shared" si="250"/>
        <v>320</v>
      </c>
      <c r="P1470" s="42"/>
    </row>
    <row r="1471" spans="1:16" x14ac:dyDescent="0.2">
      <c r="A1471" s="156">
        <v>1463</v>
      </c>
      <c r="B1471" s="157">
        <v>40000000</v>
      </c>
      <c r="C1471" s="42">
        <v>8400</v>
      </c>
      <c r="D1471" s="43">
        <f t="shared" si="256"/>
        <v>2000000</v>
      </c>
      <c r="E1471" s="43">
        <f t="shared" si="256"/>
        <v>4</v>
      </c>
      <c r="F1471" s="43">
        <f t="shared" si="256"/>
        <v>10000000</v>
      </c>
      <c r="G1471" s="43">
        <f t="shared" si="256"/>
        <v>3</v>
      </c>
      <c r="H1471" s="46">
        <f t="shared" si="246"/>
        <v>0.2</v>
      </c>
      <c r="I1471" s="46">
        <f t="shared" si="247"/>
        <v>0.75</v>
      </c>
      <c r="J1471" s="42">
        <f t="shared" si="252"/>
        <v>1680</v>
      </c>
      <c r="K1471" s="42">
        <f t="shared" si="252"/>
        <v>6300</v>
      </c>
      <c r="L1471" s="43">
        <f t="shared" si="253"/>
        <v>8000000</v>
      </c>
      <c r="M1471" s="157">
        <f t="shared" si="248"/>
        <v>30000000</v>
      </c>
      <c r="N1471" s="157">
        <f t="shared" si="249"/>
        <v>2000000</v>
      </c>
      <c r="O1471" s="158">
        <f t="shared" si="250"/>
        <v>420</v>
      </c>
      <c r="P1471" s="42"/>
    </row>
    <row r="1472" spans="1:16" x14ac:dyDescent="0.2">
      <c r="A1472" s="156">
        <v>1464</v>
      </c>
      <c r="B1472" s="157">
        <v>14190000</v>
      </c>
      <c r="C1472" s="42">
        <v>2270.4</v>
      </c>
      <c r="D1472" s="43">
        <f t="shared" si="256"/>
        <v>2000000</v>
      </c>
      <c r="E1472" s="43">
        <f t="shared" si="256"/>
        <v>4</v>
      </c>
      <c r="F1472" s="43">
        <f t="shared" si="256"/>
        <v>10000000</v>
      </c>
      <c r="G1472" s="43">
        <f t="shared" si="256"/>
        <v>3</v>
      </c>
      <c r="H1472" s="46">
        <f t="shared" si="246"/>
        <v>0.56377730796335446</v>
      </c>
      <c r="I1472" s="46">
        <f t="shared" si="247"/>
        <v>0.2952783650458069</v>
      </c>
      <c r="J1472" s="42">
        <f t="shared" si="252"/>
        <v>1280</v>
      </c>
      <c r="K1472" s="42">
        <f t="shared" si="252"/>
        <v>670.4</v>
      </c>
      <c r="L1472" s="43">
        <f t="shared" si="253"/>
        <v>8000000</v>
      </c>
      <c r="M1472" s="157">
        <f t="shared" si="248"/>
        <v>4190000</v>
      </c>
      <c r="N1472" s="157">
        <f t="shared" si="249"/>
        <v>2000000</v>
      </c>
      <c r="O1472" s="158">
        <f t="shared" si="250"/>
        <v>320</v>
      </c>
      <c r="P1472" s="42"/>
    </row>
    <row r="1473" spans="1:16" x14ac:dyDescent="0.2">
      <c r="A1473" s="156">
        <v>1465</v>
      </c>
      <c r="B1473" s="157">
        <v>29762000</v>
      </c>
      <c r="C1473" s="42">
        <v>6845.26</v>
      </c>
      <c r="D1473" s="43">
        <f t="shared" si="256"/>
        <v>2000000</v>
      </c>
      <c r="E1473" s="43">
        <f t="shared" si="256"/>
        <v>4</v>
      </c>
      <c r="F1473" s="43">
        <f t="shared" si="256"/>
        <v>10000000</v>
      </c>
      <c r="G1473" s="43">
        <f t="shared" si="256"/>
        <v>3</v>
      </c>
      <c r="H1473" s="46">
        <f t="shared" si="246"/>
        <v>0.2687991398427525</v>
      </c>
      <c r="I1473" s="46">
        <f t="shared" si="247"/>
        <v>0.66400107519655938</v>
      </c>
      <c r="J1473" s="42">
        <f t="shared" si="252"/>
        <v>1840</v>
      </c>
      <c r="K1473" s="42">
        <f t="shared" si="252"/>
        <v>4545.26</v>
      </c>
      <c r="L1473" s="43">
        <f t="shared" si="253"/>
        <v>8000000</v>
      </c>
      <c r="M1473" s="157">
        <f t="shared" si="248"/>
        <v>19762000</v>
      </c>
      <c r="N1473" s="157">
        <f t="shared" si="249"/>
        <v>2000000</v>
      </c>
      <c r="O1473" s="158">
        <f t="shared" si="250"/>
        <v>460</v>
      </c>
      <c r="P1473" s="42"/>
    </row>
    <row r="1474" spans="1:16" x14ac:dyDescent="0.2">
      <c r="A1474" s="156">
        <v>1466</v>
      </c>
      <c r="B1474" s="157">
        <v>1808000</v>
      </c>
      <c r="C1474" s="42">
        <v>506.24</v>
      </c>
      <c r="D1474" s="43">
        <f t="shared" si="256"/>
        <v>2000000</v>
      </c>
      <c r="E1474" s="43">
        <f t="shared" si="256"/>
        <v>4</v>
      </c>
      <c r="F1474" s="43">
        <f t="shared" si="256"/>
        <v>10000000</v>
      </c>
      <c r="G1474" s="43">
        <f t="shared" si="256"/>
        <v>3</v>
      </c>
      <c r="H1474" s="46">
        <f t="shared" si="246"/>
        <v>0</v>
      </c>
      <c r="I1474" s="46">
        <f t="shared" si="247"/>
        <v>0</v>
      </c>
      <c r="J1474" s="42">
        <f t="shared" si="252"/>
        <v>0</v>
      </c>
      <c r="K1474" s="42">
        <f t="shared" si="252"/>
        <v>0</v>
      </c>
      <c r="L1474" s="43">
        <f t="shared" si="253"/>
        <v>0</v>
      </c>
      <c r="M1474" s="157">
        <f t="shared" si="248"/>
        <v>0</v>
      </c>
      <c r="N1474" s="157">
        <f t="shared" si="249"/>
        <v>1808000</v>
      </c>
      <c r="O1474" s="158">
        <f t="shared" si="250"/>
        <v>506.24</v>
      </c>
      <c r="P1474" s="42"/>
    </row>
    <row r="1475" spans="1:16" x14ac:dyDescent="0.2">
      <c r="A1475" s="156">
        <v>1467</v>
      </c>
      <c r="B1475" s="157">
        <v>1812000</v>
      </c>
      <c r="C1475" s="42">
        <v>489.24</v>
      </c>
      <c r="D1475" s="43">
        <f t="shared" si="256"/>
        <v>2000000</v>
      </c>
      <c r="E1475" s="43">
        <f t="shared" si="256"/>
        <v>4</v>
      </c>
      <c r="F1475" s="43">
        <f t="shared" si="256"/>
        <v>10000000</v>
      </c>
      <c r="G1475" s="43">
        <f t="shared" si="256"/>
        <v>3</v>
      </c>
      <c r="H1475" s="46">
        <f t="shared" si="246"/>
        <v>0</v>
      </c>
      <c r="I1475" s="46">
        <f t="shared" si="247"/>
        <v>0</v>
      </c>
      <c r="J1475" s="42">
        <f t="shared" si="252"/>
        <v>0</v>
      </c>
      <c r="K1475" s="42">
        <f t="shared" si="252"/>
        <v>0</v>
      </c>
      <c r="L1475" s="43">
        <f t="shared" si="253"/>
        <v>0</v>
      </c>
      <c r="M1475" s="157">
        <f t="shared" si="248"/>
        <v>0</v>
      </c>
      <c r="N1475" s="157">
        <f t="shared" si="249"/>
        <v>1812000</v>
      </c>
      <c r="O1475" s="158">
        <f t="shared" si="250"/>
        <v>489.24</v>
      </c>
      <c r="P1475" s="42"/>
    </row>
    <row r="1476" spans="1:16" x14ac:dyDescent="0.2">
      <c r="A1476" s="156">
        <v>1468</v>
      </c>
      <c r="B1476" s="157">
        <v>26722000</v>
      </c>
      <c r="C1476" s="42">
        <v>8283.82</v>
      </c>
      <c r="D1476" s="43">
        <f t="shared" si="256"/>
        <v>2000000</v>
      </c>
      <c r="E1476" s="43">
        <f t="shared" si="256"/>
        <v>4</v>
      </c>
      <c r="F1476" s="43">
        <f t="shared" si="256"/>
        <v>10000000</v>
      </c>
      <c r="G1476" s="43">
        <f t="shared" si="256"/>
        <v>3</v>
      </c>
      <c r="H1476" s="46">
        <f t="shared" si="246"/>
        <v>0.29937878901279846</v>
      </c>
      <c r="I1476" s="46">
        <f t="shared" si="247"/>
        <v>0.62577651373400189</v>
      </c>
      <c r="J1476" s="42">
        <f t="shared" si="252"/>
        <v>2480</v>
      </c>
      <c r="K1476" s="42">
        <f t="shared" si="252"/>
        <v>5183.82</v>
      </c>
      <c r="L1476" s="43">
        <f t="shared" si="253"/>
        <v>8000000.0000000009</v>
      </c>
      <c r="M1476" s="157">
        <f t="shared" si="248"/>
        <v>16721999.999999998</v>
      </c>
      <c r="N1476" s="157">
        <f t="shared" si="249"/>
        <v>2000000</v>
      </c>
      <c r="O1476" s="158">
        <f t="shared" si="250"/>
        <v>620</v>
      </c>
      <c r="P1476" s="42"/>
    </row>
    <row r="1477" spans="1:16" x14ac:dyDescent="0.2">
      <c r="A1477" s="156">
        <v>1469</v>
      </c>
      <c r="B1477" s="157">
        <v>24267000</v>
      </c>
      <c r="C1477" s="42">
        <v>7037.43</v>
      </c>
      <c r="D1477" s="43">
        <f t="shared" si="256"/>
        <v>2000000</v>
      </c>
      <c r="E1477" s="43">
        <f t="shared" si="256"/>
        <v>4</v>
      </c>
      <c r="F1477" s="43">
        <f t="shared" si="256"/>
        <v>10000000</v>
      </c>
      <c r="G1477" s="43">
        <f t="shared" si="256"/>
        <v>3</v>
      </c>
      <c r="H1477" s="46">
        <f t="shared" si="246"/>
        <v>0.32966580129393824</v>
      </c>
      <c r="I1477" s="46">
        <f t="shared" si="247"/>
        <v>0.58791774838257715</v>
      </c>
      <c r="J1477" s="42">
        <f t="shared" si="252"/>
        <v>2320</v>
      </c>
      <c r="K1477" s="42">
        <f t="shared" si="252"/>
        <v>4137.43</v>
      </c>
      <c r="L1477" s="43">
        <f t="shared" si="253"/>
        <v>7999999.9999999991</v>
      </c>
      <c r="M1477" s="157">
        <f t="shared" si="248"/>
        <v>14267000</v>
      </c>
      <c r="N1477" s="157">
        <f t="shared" si="249"/>
        <v>2000000</v>
      </c>
      <c r="O1477" s="158">
        <f t="shared" si="250"/>
        <v>580</v>
      </c>
      <c r="P1477" s="42"/>
    </row>
    <row r="1478" spans="1:16" x14ac:dyDescent="0.2">
      <c r="A1478" s="156">
        <v>1470</v>
      </c>
      <c r="B1478" s="157">
        <v>24206000</v>
      </c>
      <c r="C1478" s="42">
        <v>3630.9</v>
      </c>
      <c r="D1478" s="43">
        <f t="shared" si="256"/>
        <v>2000000</v>
      </c>
      <c r="E1478" s="43">
        <f t="shared" si="256"/>
        <v>4</v>
      </c>
      <c r="F1478" s="43">
        <f t="shared" si="256"/>
        <v>10000000</v>
      </c>
      <c r="G1478" s="43">
        <f t="shared" si="256"/>
        <v>3</v>
      </c>
      <c r="H1478" s="46">
        <f t="shared" si="246"/>
        <v>0.33049657109807484</v>
      </c>
      <c r="I1478" s="46">
        <f t="shared" si="247"/>
        <v>0.58687928612740647</v>
      </c>
      <c r="J1478" s="42">
        <f t="shared" si="252"/>
        <v>1200</v>
      </c>
      <c r="K1478" s="42">
        <f t="shared" si="252"/>
        <v>2130.9</v>
      </c>
      <c r="L1478" s="43">
        <f t="shared" si="253"/>
        <v>8000000</v>
      </c>
      <c r="M1478" s="157">
        <f t="shared" si="248"/>
        <v>14206000.000000002</v>
      </c>
      <c r="N1478" s="157">
        <f t="shared" si="249"/>
        <v>2000000</v>
      </c>
      <c r="O1478" s="158">
        <f t="shared" si="250"/>
        <v>300</v>
      </c>
      <c r="P1478" s="42"/>
    </row>
    <row r="1479" spans="1:16" x14ac:dyDescent="0.2">
      <c r="A1479" s="156">
        <v>1471</v>
      </c>
      <c r="B1479" s="157">
        <v>40000000</v>
      </c>
      <c r="C1479" s="42">
        <v>6400</v>
      </c>
      <c r="D1479" s="43">
        <f t="shared" si="256"/>
        <v>2000000</v>
      </c>
      <c r="E1479" s="43">
        <f t="shared" si="256"/>
        <v>4</v>
      </c>
      <c r="F1479" s="43">
        <f t="shared" si="256"/>
        <v>10000000</v>
      </c>
      <c r="G1479" s="43">
        <f t="shared" si="256"/>
        <v>3</v>
      </c>
      <c r="H1479" s="46">
        <f t="shared" si="246"/>
        <v>0.2</v>
      </c>
      <c r="I1479" s="46">
        <f t="shared" si="247"/>
        <v>0.75</v>
      </c>
      <c r="J1479" s="42">
        <f t="shared" si="252"/>
        <v>1280</v>
      </c>
      <c r="K1479" s="42">
        <f t="shared" si="252"/>
        <v>4800</v>
      </c>
      <c r="L1479" s="43">
        <f t="shared" si="253"/>
        <v>8000000</v>
      </c>
      <c r="M1479" s="157">
        <f t="shared" si="248"/>
        <v>30000000</v>
      </c>
      <c r="N1479" s="157">
        <f t="shared" si="249"/>
        <v>2000000</v>
      </c>
      <c r="O1479" s="158">
        <f t="shared" si="250"/>
        <v>320</v>
      </c>
      <c r="P1479" s="42"/>
    </row>
    <row r="1480" spans="1:16" x14ac:dyDescent="0.2">
      <c r="A1480" s="156">
        <v>1472</v>
      </c>
      <c r="B1480" s="157">
        <v>1138000</v>
      </c>
      <c r="C1480" s="42">
        <v>136.56</v>
      </c>
      <c r="D1480" s="43">
        <f t="shared" si="256"/>
        <v>2000000</v>
      </c>
      <c r="E1480" s="43">
        <f t="shared" si="256"/>
        <v>4</v>
      </c>
      <c r="F1480" s="43">
        <f t="shared" si="256"/>
        <v>10000000</v>
      </c>
      <c r="G1480" s="43">
        <f t="shared" si="256"/>
        <v>3</v>
      </c>
      <c r="H1480" s="46">
        <f t="shared" si="246"/>
        <v>0</v>
      </c>
      <c r="I1480" s="46">
        <f t="shared" si="247"/>
        <v>0</v>
      </c>
      <c r="J1480" s="42">
        <f t="shared" si="252"/>
        <v>0</v>
      </c>
      <c r="K1480" s="42">
        <f t="shared" si="252"/>
        <v>0</v>
      </c>
      <c r="L1480" s="43">
        <f t="shared" si="253"/>
        <v>0</v>
      </c>
      <c r="M1480" s="157">
        <f t="shared" si="248"/>
        <v>0</v>
      </c>
      <c r="N1480" s="157">
        <f t="shared" si="249"/>
        <v>1138000</v>
      </c>
      <c r="O1480" s="158">
        <f t="shared" si="250"/>
        <v>136.56</v>
      </c>
      <c r="P1480" s="42"/>
    </row>
    <row r="1481" spans="1:16" x14ac:dyDescent="0.2">
      <c r="A1481" s="156">
        <v>1473</v>
      </c>
      <c r="B1481" s="157">
        <v>40000000</v>
      </c>
      <c r="C1481" s="42">
        <v>10400</v>
      </c>
      <c r="D1481" s="43">
        <f t="shared" si="256"/>
        <v>2000000</v>
      </c>
      <c r="E1481" s="43">
        <f t="shared" si="256"/>
        <v>4</v>
      </c>
      <c r="F1481" s="43">
        <f t="shared" si="256"/>
        <v>10000000</v>
      </c>
      <c r="G1481" s="43">
        <f t="shared" si="256"/>
        <v>3</v>
      </c>
      <c r="H1481" s="46">
        <f t="shared" ref="H1481:H1544" si="257">MAX(0,MIN(E1481*D1481,B1481-D1481))/B1481</f>
        <v>0.2</v>
      </c>
      <c r="I1481" s="46">
        <f t="shared" ref="I1481:I1544" si="258">MAX(0,MIN(G1481*F1481,B1481-SUM(D1481,E1481*D1481)))/B1481</f>
        <v>0.75</v>
      </c>
      <c r="J1481" s="42">
        <f t="shared" si="252"/>
        <v>2080</v>
      </c>
      <c r="K1481" s="42">
        <f t="shared" si="252"/>
        <v>7800</v>
      </c>
      <c r="L1481" s="43">
        <f t="shared" si="253"/>
        <v>8000000</v>
      </c>
      <c r="M1481" s="157">
        <f t="shared" ref="M1481:M1544" si="259">I1481*$B1481</f>
        <v>30000000</v>
      </c>
      <c r="N1481" s="157">
        <f t="shared" ref="N1481:N1544" si="260">B1481-SUM(L1481:M1481)</f>
        <v>2000000</v>
      </c>
      <c r="O1481" s="158">
        <f t="shared" ref="O1481:O1544" si="261">C1481-SUM(J1481:K1481)</f>
        <v>520</v>
      </c>
      <c r="P1481" s="42"/>
    </row>
    <row r="1482" spans="1:16" x14ac:dyDescent="0.2">
      <c r="A1482" s="156">
        <v>1474</v>
      </c>
      <c r="B1482" s="157">
        <v>12099000</v>
      </c>
      <c r="C1482" s="42">
        <v>2056.83</v>
      </c>
      <c r="D1482" s="43">
        <f t="shared" ref="D1482:G1497" si="262">D1481</f>
        <v>2000000</v>
      </c>
      <c r="E1482" s="43">
        <f t="shared" si="262"/>
        <v>4</v>
      </c>
      <c r="F1482" s="43">
        <f t="shared" si="262"/>
        <v>10000000</v>
      </c>
      <c r="G1482" s="43">
        <f t="shared" si="262"/>
        <v>3</v>
      </c>
      <c r="H1482" s="46">
        <f t="shared" si="257"/>
        <v>0.66121167038598228</v>
      </c>
      <c r="I1482" s="46">
        <f t="shared" si="258"/>
        <v>0.1734854120175221</v>
      </c>
      <c r="J1482" s="42">
        <f t="shared" ref="J1482:K1545" si="263">+H1482*$C1482</f>
        <v>1359.9999999999998</v>
      </c>
      <c r="K1482" s="42">
        <f t="shared" si="263"/>
        <v>356.83</v>
      </c>
      <c r="L1482" s="43">
        <f t="shared" ref="L1482:L1545" si="264">H1482*B1482</f>
        <v>8000000</v>
      </c>
      <c r="M1482" s="157">
        <f t="shared" si="259"/>
        <v>2099000</v>
      </c>
      <c r="N1482" s="157">
        <f t="shared" si="260"/>
        <v>2000000</v>
      </c>
      <c r="O1482" s="158">
        <f t="shared" si="261"/>
        <v>340.00000000000023</v>
      </c>
      <c r="P1482" s="42"/>
    </row>
    <row r="1483" spans="1:16" x14ac:dyDescent="0.2">
      <c r="A1483" s="156">
        <v>1475</v>
      </c>
      <c r="B1483" s="157">
        <v>1033000</v>
      </c>
      <c r="C1483" s="42">
        <v>309.89999999999998</v>
      </c>
      <c r="D1483" s="43">
        <f t="shared" si="262"/>
        <v>2000000</v>
      </c>
      <c r="E1483" s="43">
        <f t="shared" si="262"/>
        <v>4</v>
      </c>
      <c r="F1483" s="43">
        <f t="shared" si="262"/>
        <v>10000000</v>
      </c>
      <c r="G1483" s="43">
        <f t="shared" si="262"/>
        <v>3</v>
      </c>
      <c r="H1483" s="46">
        <f t="shared" si="257"/>
        <v>0</v>
      </c>
      <c r="I1483" s="46">
        <f t="shared" si="258"/>
        <v>0</v>
      </c>
      <c r="J1483" s="42">
        <f t="shared" si="263"/>
        <v>0</v>
      </c>
      <c r="K1483" s="42">
        <f t="shared" si="263"/>
        <v>0</v>
      </c>
      <c r="L1483" s="43">
        <f t="shared" si="264"/>
        <v>0</v>
      </c>
      <c r="M1483" s="157">
        <f t="shared" si="259"/>
        <v>0</v>
      </c>
      <c r="N1483" s="157">
        <f t="shared" si="260"/>
        <v>1033000</v>
      </c>
      <c r="O1483" s="158">
        <f t="shared" si="261"/>
        <v>309.89999999999998</v>
      </c>
      <c r="P1483" s="42"/>
    </row>
    <row r="1484" spans="1:16" x14ac:dyDescent="0.2">
      <c r="A1484" s="156">
        <v>1476</v>
      </c>
      <c r="B1484" s="157">
        <v>1376000</v>
      </c>
      <c r="C1484" s="42">
        <v>233.92</v>
      </c>
      <c r="D1484" s="43">
        <f t="shared" si="262"/>
        <v>2000000</v>
      </c>
      <c r="E1484" s="43">
        <f t="shared" si="262"/>
        <v>4</v>
      </c>
      <c r="F1484" s="43">
        <f t="shared" si="262"/>
        <v>10000000</v>
      </c>
      <c r="G1484" s="43">
        <f t="shared" si="262"/>
        <v>3</v>
      </c>
      <c r="H1484" s="46">
        <f t="shared" si="257"/>
        <v>0</v>
      </c>
      <c r="I1484" s="46">
        <f t="shared" si="258"/>
        <v>0</v>
      </c>
      <c r="J1484" s="42">
        <f t="shared" si="263"/>
        <v>0</v>
      </c>
      <c r="K1484" s="42">
        <f t="shared" si="263"/>
        <v>0</v>
      </c>
      <c r="L1484" s="43">
        <f t="shared" si="264"/>
        <v>0</v>
      </c>
      <c r="M1484" s="157">
        <f t="shared" si="259"/>
        <v>0</v>
      </c>
      <c r="N1484" s="157">
        <f t="shared" si="260"/>
        <v>1376000</v>
      </c>
      <c r="O1484" s="158">
        <f t="shared" si="261"/>
        <v>233.92</v>
      </c>
      <c r="P1484" s="42"/>
    </row>
    <row r="1485" spans="1:16" x14ac:dyDescent="0.2">
      <c r="A1485" s="156">
        <v>1477</v>
      </c>
      <c r="B1485" s="157">
        <v>20653000</v>
      </c>
      <c r="C1485" s="42">
        <v>6195.9</v>
      </c>
      <c r="D1485" s="43">
        <f t="shared" si="262"/>
        <v>2000000</v>
      </c>
      <c r="E1485" s="43">
        <f t="shared" si="262"/>
        <v>4</v>
      </c>
      <c r="F1485" s="43">
        <f t="shared" si="262"/>
        <v>10000000</v>
      </c>
      <c r="G1485" s="43">
        <f t="shared" si="262"/>
        <v>3</v>
      </c>
      <c r="H1485" s="46">
        <f t="shared" si="257"/>
        <v>0.38735292693555418</v>
      </c>
      <c r="I1485" s="46">
        <f t="shared" si="258"/>
        <v>0.51580884133055727</v>
      </c>
      <c r="J1485" s="42">
        <f t="shared" si="263"/>
        <v>2400</v>
      </c>
      <c r="K1485" s="42">
        <f t="shared" si="263"/>
        <v>3195.8999999999996</v>
      </c>
      <c r="L1485" s="43">
        <f t="shared" si="264"/>
        <v>8000000</v>
      </c>
      <c r="M1485" s="157">
        <f t="shared" si="259"/>
        <v>10653000</v>
      </c>
      <c r="N1485" s="157">
        <f t="shared" si="260"/>
        <v>2000000</v>
      </c>
      <c r="O1485" s="158">
        <f t="shared" si="261"/>
        <v>600</v>
      </c>
      <c r="P1485" s="42"/>
    </row>
    <row r="1486" spans="1:16" x14ac:dyDescent="0.2">
      <c r="A1486" s="156">
        <v>1478</v>
      </c>
      <c r="B1486" s="157">
        <v>24944000</v>
      </c>
      <c r="C1486" s="42">
        <v>7233.76</v>
      </c>
      <c r="D1486" s="43">
        <f t="shared" si="262"/>
        <v>2000000</v>
      </c>
      <c r="E1486" s="43">
        <f t="shared" si="262"/>
        <v>4</v>
      </c>
      <c r="F1486" s="43">
        <f t="shared" si="262"/>
        <v>10000000</v>
      </c>
      <c r="G1486" s="43">
        <f t="shared" si="262"/>
        <v>3</v>
      </c>
      <c r="H1486" s="46">
        <f t="shared" si="257"/>
        <v>0.32071840923669021</v>
      </c>
      <c r="I1486" s="46">
        <f t="shared" si="258"/>
        <v>0.59910198845413731</v>
      </c>
      <c r="J1486" s="42">
        <f t="shared" si="263"/>
        <v>2320</v>
      </c>
      <c r="K1486" s="42">
        <f t="shared" si="263"/>
        <v>4333.76</v>
      </c>
      <c r="L1486" s="43">
        <f t="shared" si="264"/>
        <v>8000000.0000000009</v>
      </c>
      <c r="M1486" s="157">
        <f t="shared" si="259"/>
        <v>14944000.000000002</v>
      </c>
      <c r="N1486" s="157">
        <f t="shared" si="260"/>
        <v>1999999.9999999963</v>
      </c>
      <c r="O1486" s="158">
        <f t="shared" si="261"/>
        <v>580</v>
      </c>
      <c r="P1486" s="42"/>
    </row>
    <row r="1487" spans="1:16" x14ac:dyDescent="0.2">
      <c r="A1487" s="156">
        <v>1479</v>
      </c>
      <c r="B1487" s="157">
        <v>10844000</v>
      </c>
      <c r="C1487" s="42">
        <v>1409.72</v>
      </c>
      <c r="D1487" s="43">
        <f t="shared" si="262"/>
        <v>2000000</v>
      </c>
      <c r="E1487" s="43">
        <f t="shared" si="262"/>
        <v>4</v>
      </c>
      <c r="F1487" s="43">
        <f t="shared" si="262"/>
        <v>10000000</v>
      </c>
      <c r="G1487" s="43">
        <f t="shared" si="262"/>
        <v>3</v>
      </c>
      <c r="H1487" s="46">
        <f t="shared" si="257"/>
        <v>0.73773515308004423</v>
      </c>
      <c r="I1487" s="46">
        <f t="shared" si="258"/>
        <v>7.7831058649944676E-2</v>
      </c>
      <c r="J1487" s="42">
        <f t="shared" si="263"/>
        <v>1040</v>
      </c>
      <c r="K1487" s="42">
        <f t="shared" si="263"/>
        <v>109.72000000000001</v>
      </c>
      <c r="L1487" s="43">
        <f t="shared" si="264"/>
        <v>8000000</v>
      </c>
      <c r="M1487" s="157">
        <f t="shared" si="259"/>
        <v>844000.00000000012</v>
      </c>
      <c r="N1487" s="157">
        <f t="shared" si="260"/>
        <v>2000000</v>
      </c>
      <c r="O1487" s="158">
        <f t="shared" si="261"/>
        <v>260</v>
      </c>
      <c r="P1487" s="42"/>
    </row>
    <row r="1488" spans="1:16" x14ac:dyDescent="0.2">
      <c r="A1488" s="156">
        <v>1480</v>
      </c>
      <c r="B1488" s="157">
        <v>8648000</v>
      </c>
      <c r="C1488" s="42">
        <v>1643.12</v>
      </c>
      <c r="D1488" s="43">
        <f t="shared" si="262"/>
        <v>2000000</v>
      </c>
      <c r="E1488" s="43">
        <f t="shared" si="262"/>
        <v>4</v>
      </c>
      <c r="F1488" s="43">
        <f t="shared" si="262"/>
        <v>10000000</v>
      </c>
      <c r="G1488" s="43">
        <f t="shared" si="262"/>
        <v>3</v>
      </c>
      <c r="H1488" s="46">
        <f t="shared" si="257"/>
        <v>0.76873265494912113</v>
      </c>
      <c r="I1488" s="46">
        <f t="shared" si="258"/>
        <v>0</v>
      </c>
      <c r="J1488" s="42">
        <f t="shared" si="263"/>
        <v>1263.1199999999999</v>
      </c>
      <c r="K1488" s="42">
        <f t="shared" si="263"/>
        <v>0</v>
      </c>
      <c r="L1488" s="43">
        <f t="shared" si="264"/>
        <v>6648000</v>
      </c>
      <c r="M1488" s="157">
        <f t="shared" si="259"/>
        <v>0</v>
      </c>
      <c r="N1488" s="157">
        <f t="shared" si="260"/>
        <v>2000000</v>
      </c>
      <c r="O1488" s="158">
        <f t="shared" si="261"/>
        <v>380</v>
      </c>
      <c r="P1488" s="42"/>
    </row>
    <row r="1489" spans="1:16" x14ac:dyDescent="0.2">
      <c r="A1489" s="156">
        <v>1481</v>
      </c>
      <c r="B1489" s="157">
        <v>40000000</v>
      </c>
      <c r="C1489" s="42">
        <v>10800</v>
      </c>
      <c r="D1489" s="43">
        <f t="shared" si="262"/>
        <v>2000000</v>
      </c>
      <c r="E1489" s="43">
        <f t="shared" si="262"/>
        <v>4</v>
      </c>
      <c r="F1489" s="43">
        <f t="shared" si="262"/>
        <v>10000000</v>
      </c>
      <c r="G1489" s="43">
        <f t="shared" si="262"/>
        <v>3</v>
      </c>
      <c r="H1489" s="46">
        <f t="shared" si="257"/>
        <v>0.2</v>
      </c>
      <c r="I1489" s="46">
        <f t="shared" si="258"/>
        <v>0.75</v>
      </c>
      <c r="J1489" s="42">
        <f t="shared" si="263"/>
        <v>2160</v>
      </c>
      <c r="K1489" s="42">
        <f t="shared" si="263"/>
        <v>8100</v>
      </c>
      <c r="L1489" s="43">
        <f t="shared" si="264"/>
        <v>8000000</v>
      </c>
      <c r="M1489" s="157">
        <f t="shared" si="259"/>
        <v>30000000</v>
      </c>
      <c r="N1489" s="157">
        <f t="shared" si="260"/>
        <v>2000000</v>
      </c>
      <c r="O1489" s="158">
        <f t="shared" si="261"/>
        <v>540</v>
      </c>
      <c r="P1489" s="42"/>
    </row>
    <row r="1490" spans="1:16" x14ac:dyDescent="0.2">
      <c r="A1490" s="156">
        <v>1482</v>
      </c>
      <c r="B1490" s="157">
        <v>32195000</v>
      </c>
      <c r="C1490" s="42">
        <v>9980.4500000000007</v>
      </c>
      <c r="D1490" s="43">
        <f t="shared" si="262"/>
        <v>2000000</v>
      </c>
      <c r="E1490" s="43">
        <f t="shared" si="262"/>
        <v>4</v>
      </c>
      <c r="F1490" s="43">
        <f t="shared" si="262"/>
        <v>10000000</v>
      </c>
      <c r="G1490" s="43">
        <f t="shared" si="262"/>
        <v>3</v>
      </c>
      <c r="H1490" s="46">
        <f t="shared" si="257"/>
        <v>0.24848578971890045</v>
      </c>
      <c r="I1490" s="46">
        <f t="shared" si="258"/>
        <v>0.68939276285137441</v>
      </c>
      <c r="J1490" s="42">
        <f t="shared" si="263"/>
        <v>2480</v>
      </c>
      <c r="K1490" s="42">
        <f t="shared" si="263"/>
        <v>6880.45</v>
      </c>
      <c r="L1490" s="43">
        <f t="shared" si="264"/>
        <v>8000000</v>
      </c>
      <c r="M1490" s="157">
        <f t="shared" si="259"/>
        <v>22195000</v>
      </c>
      <c r="N1490" s="157">
        <f t="shared" si="260"/>
        <v>2000000</v>
      </c>
      <c r="O1490" s="158">
        <f t="shared" si="261"/>
        <v>620</v>
      </c>
      <c r="P1490" s="42"/>
    </row>
    <row r="1491" spans="1:16" x14ac:dyDescent="0.2">
      <c r="A1491" s="156">
        <v>1483</v>
      </c>
      <c r="B1491" s="157">
        <v>40000000</v>
      </c>
      <c r="C1491" s="42">
        <v>8800</v>
      </c>
      <c r="D1491" s="43">
        <f t="shared" si="262"/>
        <v>2000000</v>
      </c>
      <c r="E1491" s="43">
        <f t="shared" si="262"/>
        <v>4</v>
      </c>
      <c r="F1491" s="43">
        <f t="shared" si="262"/>
        <v>10000000</v>
      </c>
      <c r="G1491" s="43">
        <f t="shared" si="262"/>
        <v>3</v>
      </c>
      <c r="H1491" s="46">
        <f t="shared" si="257"/>
        <v>0.2</v>
      </c>
      <c r="I1491" s="46">
        <f t="shared" si="258"/>
        <v>0.75</v>
      </c>
      <c r="J1491" s="42">
        <f t="shared" si="263"/>
        <v>1760</v>
      </c>
      <c r="K1491" s="42">
        <f t="shared" si="263"/>
        <v>6600</v>
      </c>
      <c r="L1491" s="43">
        <f t="shared" si="264"/>
        <v>8000000</v>
      </c>
      <c r="M1491" s="157">
        <f t="shared" si="259"/>
        <v>30000000</v>
      </c>
      <c r="N1491" s="157">
        <f t="shared" si="260"/>
        <v>2000000</v>
      </c>
      <c r="O1491" s="158">
        <f t="shared" si="261"/>
        <v>440</v>
      </c>
      <c r="P1491" s="42"/>
    </row>
    <row r="1492" spans="1:16" x14ac:dyDescent="0.2">
      <c r="A1492" s="156">
        <v>1484</v>
      </c>
      <c r="B1492" s="157">
        <v>40000000</v>
      </c>
      <c r="C1492" s="42">
        <v>6000</v>
      </c>
      <c r="D1492" s="43">
        <f t="shared" si="262"/>
        <v>2000000</v>
      </c>
      <c r="E1492" s="43">
        <f t="shared" si="262"/>
        <v>4</v>
      </c>
      <c r="F1492" s="43">
        <f t="shared" si="262"/>
        <v>10000000</v>
      </c>
      <c r="G1492" s="43">
        <f t="shared" si="262"/>
        <v>3</v>
      </c>
      <c r="H1492" s="46">
        <f t="shared" si="257"/>
        <v>0.2</v>
      </c>
      <c r="I1492" s="46">
        <f t="shared" si="258"/>
        <v>0.75</v>
      </c>
      <c r="J1492" s="42">
        <f t="shared" si="263"/>
        <v>1200</v>
      </c>
      <c r="K1492" s="42">
        <f t="shared" si="263"/>
        <v>4500</v>
      </c>
      <c r="L1492" s="43">
        <f t="shared" si="264"/>
        <v>8000000</v>
      </c>
      <c r="M1492" s="157">
        <f t="shared" si="259"/>
        <v>30000000</v>
      </c>
      <c r="N1492" s="157">
        <f t="shared" si="260"/>
        <v>2000000</v>
      </c>
      <c r="O1492" s="158">
        <f t="shared" si="261"/>
        <v>300</v>
      </c>
      <c r="P1492" s="42"/>
    </row>
    <row r="1493" spans="1:16" x14ac:dyDescent="0.2">
      <c r="A1493" s="156">
        <v>1485</v>
      </c>
      <c r="B1493" s="157">
        <v>21018000</v>
      </c>
      <c r="C1493" s="42">
        <v>6095.22</v>
      </c>
      <c r="D1493" s="43">
        <f t="shared" si="262"/>
        <v>2000000</v>
      </c>
      <c r="E1493" s="43">
        <f t="shared" si="262"/>
        <v>4</v>
      </c>
      <c r="F1493" s="43">
        <f t="shared" si="262"/>
        <v>10000000</v>
      </c>
      <c r="G1493" s="43">
        <f t="shared" si="262"/>
        <v>3</v>
      </c>
      <c r="H1493" s="46">
        <f t="shared" si="257"/>
        <v>0.38062612998382339</v>
      </c>
      <c r="I1493" s="46">
        <f t="shared" si="258"/>
        <v>0.52421733752022082</v>
      </c>
      <c r="J1493" s="42">
        <f t="shared" si="263"/>
        <v>2320</v>
      </c>
      <c r="K1493" s="42">
        <f t="shared" si="263"/>
        <v>3195.2200000000003</v>
      </c>
      <c r="L1493" s="43">
        <f t="shared" si="264"/>
        <v>8000000</v>
      </c>
      <c r="M1493" s="157">
        <f t="shared" si="259"/>
        <v>11018000.000000002</v>
      </c>
      <c r="N1493" s="157">
        <f t="shared" si="260"/>
        <v>2000000</v>
      </c>
      <c r="O1493" s="158">
        <f t="shared" si="261"/>
        <v>580</v>
      </c>
      <c r="P1493" s="42"/>
    </row>
    <row r="1494" spans="1:16" x14ac:dyDescent="0.2">
      <c r="A1494" s="156">
        <v>1486</v>
      </c>
      <c r="B1494" s="157">
        <v>32964000</v>
      </c>
      <c r="C1494" s="42">
        <v>5274.24</v>
      </c>
      <c r="D1494" s="43">
        <f t="shared" si="262"/>
        <v>2000000</v>
      </c>
      <c r="E1494" s="43">
        <f t="shared" si="262"/>
        <v>4</v>
      </c>
      <c r="F1494" s="43">
        <f t="shared" si="262"/>
        <v>10000000</v>
      </c>
      <c r="G1494" s="43">
        <f t="shared" si="262"/>
        <v>3</v>
      </c>
      <c r="H1494" s="46">
        <f t="shared" si="257"/>
        <v>0.24268899405411964</v>
      </c>
      <c r="I1494" s="46">
        <f t="shared" si="258"/>
        <v>0.69663875743235049</v>
      </c>
      <c r="J1494" s="42">
        <f t="shared" si="263"/>
        <v>1280</v>
      </c>
      <c r="K1494" s="42">
        <f t="shared" si="263"/>
        <v>3674.2400000000002</v>
      </c>
      <c r="L1494" s="43">
        <f t="shared" si="264"/>
        <v>8000000</v>
      </c>
      <c r="M1494" s="157">
        <f t="shared" si="259"/>
        <v>22964000</v>
      </c>
      <c r="N1494" s="157">
        <f t="shared" si="260"/>
        <v>2000000</v>
      </c>
      <c r="O1494" s="158">
        <f t="shared" si="261"/>
        <v>320</v>
      </c>
      <c r="P1494" s="42"/>
    </row>
    <row r="1495" spans="1:16" x14ac:dyDescent="0.2">
      <c r="A1495" s="156">
        <v>1487</v>
      </c>
      <c r="B1495" s="157">
        <v>9862000</v>
      </c>
      <c r="C1495" s="42">
        <v>1676.54</v>
      </c>
      <c r="D1495" s="43">
        <f t="shared" si="262"/>
        <v>2000000</v>
      </c>
      <c r="E1495" s="43">
        <f t="shared" si="262"/>
        <v>4</v>
      </c>
      <c r="F1495" s="43">
        <f t="shared" si="262"/>
        <v>10000000</v>
      </c>
      <c r="G1495" s="43">
        <f t="shared" si="262"/>
        <v>3</v>
      </c>
      <c r="H1495" s="46">
        <f t="shared" si="257"/>
        <v>0.7972013790306226</v>
      </c>
      <c r="I1495" s="46">
        <f t="shared" si="258"/>
        <v>0</v>
      </c>
      <c r="J1495" s="42">
        <f t="shared" si="263"/>
        <v>1336.54</v>
      </c>
      <c r="K1495" s="42">
        <f t="shared" si="263"/>
        <v>0</v>
      </c>
      <c r="L1495" s="43">
        <f t="shared" si="264"/>
        <v>7862000</v>
      </c>
      <c r="M1495" s="157">
        <f t="shared" si="259"/>
        <v>0</v>
      </c>
      <c r="N1495" s="157">
        <f t="shared" si="260"/>
        <v>2000000</v>
      </c>
      <c r="O1495" s="158">
        <f t="shared" si="261"/>
        <v>340</v>
      </c>
      <c r="P1495" s="42"/>
    </row>
    <row r="1496" spans="1:16" x14ac:dyDescent="0.2">
      <c r="A1496" s="156">
        <v>1488</v>
      </c>
      <c r="B1496" s="157">
        <v>800000</v>
      </c>
      <c r="C1496" s="42">
        <v>152</v>
      </c>
      <c r="D1496" s="43">
        <f t="shared" si="262"/>
        <v>2000000</v>
      </c>
      <c r="E1496" s="43">
        <f t="shared" si="262"/>
        <v>4</v>
      </c>
      <c r="F1496" s="43">
        <f t="shared" si="262"/>
        <v>10000000</v>
      </c>
      <c r="G1496" s="43">
        <f t="shared" si="262"/>
        <v>3</v>
      </c>
      <c r="H1496" s="46">
        <f t="shared" si="257"/>
        <v>0</v>
      </c>
      <c r="I1496" s="46">
        <f t="shared" si="258"/>
        <v>0</v>
      </c>
      <c r="J1496" s="42">
        <f t="shared" si="263"/>
        <v>0</v>
      </c>
      <c r="K1496" s="42">
        <f t="shared" si="263"/>
        <v>0</v>
      </c>
      <c r="L1496" s="43">
        <f t="shared" si="264"/>
        <v>0</v>
      </c>
      <c r="M1496" s="157">
        <f t="shared" si="259"/>
        <v>0</v>
      </c>
      <c r="N1496" s="157">
        <f t="shared" si="260"/>
        <v>800000</v>
      </c>
      <c r="O1496" s="158">
        <f t="shared" si="261"/>
        <v>152</v>
      </c>
      <c r="P1496" s="42"/>
    </row>
    <row r="1497" spans="1:16" x14ac:dyDescent="0.2">
      <c r="A1497" s="156">
        <v>1489</v>
      </c>
      <c r="B1497" s="157">
        <v>9421000</v>
      </c>
      <c r="C1497" s="42">
        <v>1318.94</v>
      </c>
      <c r="D1497" s="43">
        <f t="shared" si="262"/>
        <v>2000000</v>
      </c>
      <c r="E1497" s="43">
        <f t="shared" si="262"/>
        <v>4</v>
      </c>
      <c r="F1497" s="43">
        <f t="shared" si="262"/>
        <v>10000000</v>
      </c>
      <c r="G1497" s="43">
        <f t="shared" si="262"/>
        <v>3</v>
      </c>
      <c r="H1497" s="46">
        <f t="shared" si="257"/>
        <v>0.78770831121961571</v>
      </c>
      <c r="I1497" s="46">
        <f t="shared" si="258"/>
        <v>0</v>
      </c>
      <c r="J1497" s="42">
        <f t="shared" si="263"/>
        <v>1038.94</v>
      </c>
      <c r="K1497" s="42">
        <f t="shared" si="263"/>
        <v>0</v>
      </c>
      <c r="L1497" s="43">
        <f t="shared" si="264"/>
        <v>7421000</v>
      </c>
      <c r="M1497" s="157">
        <f t="shared" si="259"/>
        <v>0</v>
      </c>
      <c r="N1497" s="157">
        <f t="shared" si="260"/>
        <v>2000000</v>
      </c>
      <c r="O1497" s="158">
        <f t="shared" si="261"/>
        <v>280</v>
      </c>
      <c r="P1497" s="42"/>
    </row>
    <row r="1498" spans="1:16" x14ac:dyDescent="0.2">
      <c r="A1498" s="156">
        <v>1490</v>
      </c>
      <c r="B1498" s="157">
        <v>2700000</v>
      </c>
      <c r="C1498" s="42">
        <v>405</v>
      </c>
      <c r="D1498" s="43">
        <f t="shared" ref="D1498:G1513" si="265">D1497</f>
        <v>2000000</v>
      </c>
      <c r="E1498" s="43">
        <f t="shared" si="265"/>
        <v>4</v>
      </c>
      <c r="F1498" s="43">
        <f t="shared" si="265"/>
        <v>10000000</v>
      </c>
      <c r="G1498" s="43">
        <f t="shared" si="265"/>
        <v>3</v>
      </c>
      <c r="H1498" s="46">
        <f t="shared" si="257"/>
        <v>0.25925925925925924</v>
      </c>
      <c r="I1498" s="46">
        <f t="shared" si="258"/>
        <v>0</v>
      </c>
      <c r="J1498" s="42">
        <f t="shared" si="263"/>
        <v>105</v>
      </c>
      <c r="K1498" s="42">
        <f t="shared" si="263"/>
        <v>0</v>
      </c>
      <c r="L1498" s="43">
        <f t="shared" si="264"/>
        <v>700000</v>
      </c>
      <c r="M1498" s="157">
        <f t="shared" si="259"/>
        <v>0</v>
      </c>
      <c r="N1498" s="157">
        <f t="shared" si="260"/>
        <v>2000000</v>
      </c>
      <c r="O1498" s="158">
        <f t="shared" si="261"/>
        <v>300</v>
      </c>
      <c r="P1498" s="42"/>
    </row>
    <row r="1499" spans="1:16" x14ac:dyDescent="0.2">
      <c r="A1499" s="156">
        <v>1491</v>
      </c>
      <c r="B1499" s="157">
        <v>40000000</v>
      </c>
      <c r="C1499" s="42">
        <v>6400</v>
      </c>
      <c r="D1499" s="43">
        <f t="shared" si="265"/>
        <v>2000000</v>
      </c>
      <c r="E1499" s="43">
        <f t="shared" si="265"/>
        <v>4</v>
      </c>
      <c r="F1499" s="43">
        <f t="shared" si="265"/>
        <v>10000000</v>
      </c>
      <c r="G1499" s="43">
        <f t="shared" si="265"/>
        <v>3</v>
      </c>
      <c r="H1499" s="46">
        <f t="shared" si="257"/>
        <v>0.2</v>
      </c>
      <c r="I1499" s="46">
        <f t="shared" si="258"/>
        <v>0.75</v>
      </c>
      <c r="J1499" s="42">
        <f t="shared" si="263"/>
        <v>1280</v>
      </c>
      <c r="K1499" s="42">
        <f t="shared" si="263"/>
        <v>4800</v>
      </c>
      <c r="L1499" s="43">
        <f t="shared" si="264"/>
        <v>8000000</v>
      </c>
      <c r="M1499" s="157">
        <f t="shared" si="259"/>
        <v>30000000</v>
      </c>
      <c r="N1499" s="157">
        <f t="shared" si="260"/>
        <v>2000000</v>
      </c>
      <c r="O1499" s="158">
        <f t="shared" si="261"/>
        <v>320</v>
      </c>
      <c r="P1499" s="42"/>
    </row>
    <row r="1500" spans="1:16" x14ac:dyDescent="0.2">
      <c r="A1500" s="156">
        <v>1492</v>
      </c>
      <c r="B1500" s="157">
        <v>31645000</v>
      </c>
      <c r="C1500" s="42">
        <v>3797.4</v>
      </c>
      <c r="D1500" s="43">
        <f t="shared" si="265"/>
        <v>2000000</v>
      </c>
      <c r="E1500" s="43">
        <f t="shared" si="265"/>
        <v>4</v>
      </c>
      <c r="F1500" s="43">
        <f t="shared" si="265"/>
        <v>10000000</v>
      </c>
      <c r="G1500" s="43">
        <f t="shared" si="265"/>
        <v>3</v>
      </c>
      <c r="H1500" s="46">
        <f t="shared" si="257"/>
        <v>0.2528045504819087</v>
      </c>
      <c r="I1500" s="46">
        <f t="shared" si="258"/>
        <v>0.68399431189761417</v>
      </c>
      <c r="J1500" s="42">
        <f t="shared" si="263"/>
        <v>960.00000000000011</v>
      </c>
      <c r="K1500" s="42">
        <f t="shared" si="263"/>
        <v>2597.4</v>
      </c>
      <c r="L1500" s="43">
        <f t="shared" si="264"/>
        <v>8000000.0000000009</v>
      </c>
      <c r="M1500" s="157">
        <f t="shared" si="259"/>
        <v>21645000</v>
      </c>
      <c r="N1500" s="157">
        <f t="shared" si="260"/>
        <v>2000000</v>
      </c>
      <c r="O1500" s="158">
        <f t="shared" si="261"/>
        <v>240</v>
      </c>
      <c r="P1500" s="42"/>
    </row>
    <row r="1501" spans="1:16" x14ac:dyDescent="0.2">
      <c r="A1501" s="156">
        <v>1493</v>
      </c>
      <c r="B1501" s="157">
        <v>18738000</v>
      </c>
      <c r="C1501" s="42">
        <v>5059.26</v>
      </c>
      <c r="D1501" s="43">
        <f t="shared" si="265"/>
        <v>2000000</v>
      </c>
      <c r="E1501" s="43">
        <f t="shared" si="265"/>
        <v>4</v>
      </c>
      <c r="F1501" s="43">
        <f t="shared" si="265"/>
        <v>10000000</v>
      </c>
      <c r="G1501" s="43">
        <f t="shared" si="265"/>
        <v>3</v>
      </c>
      <c r="H1501" s="46">
        <f t="shared" si="257"/>
        <v>0.42693990820791972</v>
      </c>
      <c r="I1501" s="46">
        <f t="shared" si="258"/>
        <v>0.46632511474010035</v>
      </c>
      <c r="J1501" s="42">
        <f t="shared" si="263"/>
        <v>2160</v>
      </c>
      <c r="K1501" s="42">
        <f t="shared" si="263"/>
        <v>2359.2600000000002</v>
      </c>
      <c r="L1501" s="43">
        <f t="shared" si="264"/>
        <v>8000000</v>
      </c>
      <c r="M1501" s="157">
        <f t="shared" si="259"/>
        <v>8738000</v>
      </c>
      <c r="N1501" s="157">
        <f t="shared" si="260"/>
        <v>2000000</v>
      </c>
      <c r="O1501" s="158">
        <f t="shared" si="261"/>
        <v>540</v>
      </c>
      <c r="P1501" s="42"/>
    </row>
    <row r="1502" spans="1:16" x14ac:dyDescent="0.2">
      <c r="A1502" s="156">
        <v>1494</v>
      </c>
      <c r="B1502" s="157">
        <v>12549000</v>
      </c>
      <c r="C1502" s="42">
        <v>3513.72</v>
      </c>
      <c r="D1502" s="43">
        <f t="shared" si="265"/>
        <v>2000000</v>
      </c>
      <c r="E1502" s="43">
        <f t="shared" si="265"/>
        <v>4</v>
      </c>
      <c r="F1502" s="43">
        <f t="shared" si="265"/>
        <v>10000000</v>
      </c>
      <c r="G1502" s="43">
        <f t="shared" si="265"/>
        <v>3</v>
      </c>
      <c r="H1502" s="46">
        <f t="shared" si="257"/>
        <v>0.63750099609530642</v>
      </c>
      <c r="I1502" s="46">
        <f t="shared" si="258"/>
        <v>0.20312375488086701</v>
      </c>
      <c r="J1502" s="42">
        <f t="shared" si="263"/>
        <v>2240</v>
      </c>
      <c r="K1502" s="42">
        <f t="shared" si="263"/>
        <v>713.72</v>
      </c>
      <c r="L1502" s="43">
        <f t="shared" si="264"/>
        <v>8000000</v>
      </c>
      <c r="M1502" s="157">
        <f t="shared" si="259"/>
        <v>2549000</v>
      </c>
      <c r="N1502" s="157">
        <f t="shared" si="260"/>
        <v>2000000</v>
      </c>
      <c r="O1502" s="158">
        <f t="shared" si="261"/>
        <v>559.99999999999955</v>
      </c>
      <c r="P1502" s="42"/>
    </row>
    <row r="1503" spans="1:16" x14ac:dyDescent="0.2">
      <c r="A1503" s="156">
        <v>1495</v>
      </c>
      <c r="B1503" s="157">
        <v>35724000</v>
      </c>
      <c r="C1503" s="42">
        <v>7502.04</v>
      </c>
      <c r="D1503" s="43">
        <f t="shared" si="265"/>
        <v>2000000</v>
      </c>
      <c r="E1503" s="43">
        <f t="shared" si="265"/>
        <v>4</v>
      </c>
      <c r="F1503" s="43">
        <f t="shared" si="265"/>
        <v>10000000</v>
      </c>
      <c r="G1503" s="43">
        <f t="shared" si="265"/>
        <v>3</v>
      </c>
      <c r="H1503" s="46">
        <f t="shared" si="257"/>
        <v>0.22393908856790953</v>
      </c>
      <c r="I1503" s="46">
        <f t="shared" si="258"/>
        <v>0.72007613929011305</v>
      </c>
      <c r="J1503" s="42">
        <f t="shared" si="263"/>
        <v>1680</v>
      </c>
      <c r="K1503" s="42">
        <f t="shared" si="263"/>
        <v>5402.04</v>
      </c>
      <c r="L1503" s="43">
        <f t="shared" si="264"/>
        <v>8000000</v>
      </c>
      <c r="M1503" s="157">
        <f t="shared" si="259"/>
        <v>25724000</v>
      </c>
      <c r="N1503" s="157">
        <f t="shared" si="260"/>
        <v>2000000</v>
      </c>
      <c r="O1503" s="158">
        <f t="shared" si="261"/>
        <v>420</v>
      </c>
      <c r="P1503" s="42"/>
    </row>
    <row r="1504" spans="1:16" x14ac:dyDescent="0.2">
      <c r="A1504" s="156">
        <v>1496</v>
      </c>
      <c r="B1504" s="157">
        <v>7061000</v>
      </c>
      <c r="C1504" s="42">
        <v>2047.69</v>
      </c>
      <c r="D1504" s="43">
        <f t="shared" si="265"/>
        <v>2000000</v>
      </c>
      <c r="E1504" s="43">
        <f t="shared" si="265"/>
        <v>4</v>
      </c>
      <c r="F1504" s="43">
        <f t="shared" si="265"/>
        <v>10000000</v>
      </c>
      <c r="G1504" s="43">
        <f t="shared" si="265"/>
        <v>3</v>
      </c>
      <c r="H1504" s="46">
        <f t="shared" si="257"/>
        <v>0.71675400084973795</v>
      </c>
      <c r="I1504" s="46">
        <f t="shared" si="258"/>
        <v>0</v>
      </c>
      <c r="J1504" s="42">
        <f t="shared" si="263"/>
        <v>1467.6899999999998</v>
      </c>
      <c r="K1504" s="42">
        <f t="shared" si="263"/>
        <v>0</v>
      </c>
      <c r="L1504" s="43">
        <f t="shared" si="264"/>
        <v>5061000</v>
      </c>
      <c r="M1504" s="157">
        <f t="shared" si="259"/>
        <v>0</v>
      </c>
      <c r="N1504" s="157">
        <f t="shared" si="260"/>
        <v>2000000</v>
      </c>
      <c r="O1504" s="158">
        <f t="shared" si="261"/>
        <v>580.00000000000023</v>
      </c>
      <c r="P1504" s="42"/>
    </row>
    <row r="1505" spans="1:16" x14ac:dyDescent="0.2">
      <c r="A1505" s="156">
        <v>1497</v>
      </c>
      <c r="B1505" s="157">
        <v>11513000</v>
      </c>
      <c r="C1505" s="42">
        <v>1611.82</v>
      </c>
      <c r="D1505" s="43">
        <f t="shared" si="265"/>
        <v>2000000</v>
      </c>
      <c r="E1505" s="43">
        <f t="shared" si="265"/>
        <v>4</v>
      </c>
      <c r="F1505" s="43">
        <f t="shared" si="265"/>
        <v>10000000</v>
      </c>
      <c r="G1505" s="43">
        <f t="shared" si="265"/>
        <v>3</v>
      </c>
      <c r="H1505" s="46">
        <f t="shared" si="257"/>
        <v>0.69486667245722222</v>
      </c>
      <c r="I1505" s="46">
        <f t="shared" si="258"/>
        <v>0.13141665942847217</v>
      </c>
      <c r="J1505" s="42">
        <f t="shared" si="263"/>
        <v>1119.9999999999998</v>
      </c>
      <c r="K1505" s="42">
        <f t="shared" si="263"/>
        <v>211.82</v>
      </c>
      <c r="L1505" s="43">
        <f t="shared" si="264"/>
        <v>7999999.9999999991</v>
      </c>
      <c r="M1505" s="157">
        <f t="shared" si="259"/>
        <v>1513000</v>
      </c>
      <c r="N1505" s="157">
        <f t="shared" si="260"/>
        <v>2000000</v>
      </c>
      <c r="O1505" s="158">
        <f t="shared" si="261"/>
        <v>280.00000000000023</v>
      </c>
      <c r="P1505" s="42"/>
    </row>
    <row r="1506" spans="1:16" x14ac:dyDescent="0.2">
      <c r="A1506" s="156">
        <v>1498</v>
      </c>
      <c r="B1506" s="157">
        <v>38559000</v>
      </c>
      <c r="C1506" s="42">
        <v>7711.8</v>
      </c>
      <c r="D1506" s="43">
        <f t="shared" si="265"/>
        <v>2000000</v>
      </c>
      <c r="E1506" s="43">
        <f t="shared" si="265"/>
        <v>4</v>
      </c>
      <c r="F1506" s="43">
        <f t="shared" si="265"/>
        <v>10000000</v>
      </c>
      <c r="G1506" s="43">
        <f t="shared" si="265"/>
        <v>3</v>
      </c>
      <c r="H1506" s="46">
        <f t="shared" si="257"/>
        <v>0.2074742602245909</v>
      </c>
      <c r="I1506" s="46">
        <f t="shared" si="258"/>
        <v>0.7406571747192614</v>
      </c>
      <c r="J1506" s="42">
        <f t="shared" si="263"/>
        <v>1600</v>
      </c>
      <c r="K1506" s="42">
        <f t="shared" si="263"/>
        <v>5711.8</v>
      </c>
      <c r="L1506" s="43">
        <f t="shared" si="264"/>
        <v>8000000</v>
      </c>
      <c r="M1506" s="157">
        <f t="shared" si="259"/>
        <v>28559000</v>
      </c>
      <c r="N1506" s="157">
        <f t="shared" si="260"/>
        <v>2000000</v>
      </c>
      <c r="O1506" s="158">
        <f t="shared" si="261"/>
        <v>400</v>
      </c>
      <c r="P1506" s="42"/>
    </row>
    <row r="1507" spans="1:16" x14ac:dyDescent="0.2">
      <c r="A1507" s="156">
        <v>1499</v>
      </c>
      <c r="B1507" s="157">
        <v>7539000</v>
      </c>
      <c r="C1507" s="42">
        <v>2186.31</v>
      </c>
      <c r="D1507" s="43">
        <f t="shared" si="265"/>
        <v>2000000</v>
      </c>
      <c r="E1507" s="43">
        <f t="shared" si="265"/>
        <v>4</v>
      </c>
      <c r="F1507" s="43">
        <f t="shared" si="265"/>
        <v>10000000</v>
      </c>
      <c r="G1507" s="43">
        <f t="shared" si="265"/>
        <v>3</v>
      </c>
      <c r="H1507" s="46">
        <f t="shared" si="257"/>
        <v>0.73471282663483217</v>
      </c>
      <c r="I1507" s="46">
        <f t="shared" si="258"/>
        <v>0</v>
      </c>
      <c r="J1507" s="42">
        <f t="shared" si="263"/>
        <v>1606.31</v>
      </c>
      <c r="K1507" s="42">
        <f t="shared" si="263"/>
        <v>0</v>
      </c>
      <c r="L1507" s="43">
        <f t="shared" si="264"/>
        <v>5539000</v>
      </c>
      <c r="M1507" s="157">
        <f t="shared" si="259"/>
        <v>0</v>
      </c>
      <c r="N1507" s="157">
        <f t="shared" si="260"/>
        <v>2000000</v>
      </c>
      <c r="O1507" s="158">
        <f t="shared" si="261"/>
        <v>580</v>
      </c>
      <c r="P1507" s="42"/>
    </row>
    <row r="1508" spans="1:16" x14ac:dyDescent="0.2">
      <c r="A1508" s="156">
        <v>1500</v>
      </c>
      <c r="B1508" s="157">
        <v>800000</v>
      </c>
      <c r="C1508" s="42">
        <v>208</v>
      </c>
      <c r="D1508" s="43">
        <f t="shared" si="265"/>
        <v>2000000</v>
      </c>
      <c r="E1508" s="43">
        <f t="shared" si="265"/>
        <v>4</v>
      </c>
      <c r="F1508" s="43">
        <f t="shared" si="265"/>
        <v>10000000</v>
      </c>
      <c r="G1508" s="43">
        <f t="shared" si="265"/>
        <v>3</v>
      </c>
      <c r="H1508" s="46">
        <f t="shared" si="257"/>
        <v>0</v>
      </c>
      <c r="I1508" s="46">
        <f t="shared" si="258"/>
        <v>0</v>
      </c>
      <c r="J1508" s="42">
        <f t="shared" si="263"/>
        <v>0</v>
      </c>
      <c r="K1508" s="42">
        <f t="shared" si="263"/>
        <v>0</v>
      </c>
      <c r="L1508" s="43">
        <f t="shared" si="264"/>
        <v>0</v>
      </c>
      <c r="M1508" s="157">
        <f t="shared" si="259"/>
        <v>0</v>
      </c>
      <c r="N1508" s="157">
        <f t="shared" si="260"/>
        <v>800000</v>
      </c>
      <c r="O1508" s="158">
        <f t="shared" si="261"/>
        <v>208</v>
      </c>
      <c r="P1508" s="42"/>
    </row>
    <row r="1509" spans="1:16" x14ac:dyDescent="0.2">
      <c r="A1509" s="156">
        <v>1501</v>
      </c>
      <c r="B1509" s="157">
        <v>2395147</v>
      </c>
      <c r="C1509" s="42">
        <v>646.68969000000004</v>
      </c>
      <c r="D1509" s="43">
        <f t="shared" si="265"/>
        <v>2000000</v>
      </c>
      <c r="E1509" s="43">
        <f t="shared" si="265"/>
        <v>4</v>
      </c>
      <c r="F1509" s="43">
        <f t="shared" si="265"/>
        <v>10000000</v>
      </c>
      <c r="G1509" s="43">
        <f t="shared" si="265"/>
        <v>3</v>
      </c>
      <c r="H1509" s="46">
        <f t="shared" si="257"/>
        <v>0.16497818296747549</v>
      </c>
      <c r="I1509" s="46">
        <f t="shared" si="258"/>
        <v>0</v>
      </c>
      <c r="J1509" s="42">
        <f t="shared" si="263"/>
        <v>106.68969000000001</v>
      </c>
      <c r="K1509" s="42">
        <f t="shared" si="263"/>
        <v>0</v>
      </c>
      <c r="L1509" s="43">
        <f t="shared" si="264"/>
        <v>395147</v>
      </c>
      <c r="M1509" s="157">
        <f t="shared" si="259"/>
        <v>0</v>
      </c>
      <c r="N1509" s="157">
        <f t="shared" si="260"/>
        <v>2000000</v>
      </c>
      <c r="O1509" s="158">
        <f t="shared" si="261"/>
        <v>540</v>
      </c>
      <c r="P1509" s="42"/>
    </row>
    <row r="1510" spans="1:16" x14ac:dyDescent="0.2">
      <c r="A1510" s="156">
        <v>1502</v>
      </c>
      <c r="B1510" s="157">
        <v>1474681</v>
      </c>
      <c r="C1510" s="42">
        <v>265.44258000000002</v>
      </c>
      <c r="D1510" s="43">
        <f t="shared" si="265"/>
        <v>2000000</v>
      </c>
      <c r="E1510" s="43">
        <f t="shared" si="265"/>
        <v>4</v>
      </c>
      <c r="F1510" s="43">
        <f t="shared" si="265"/>
        <v>10000000</v>
      </c>
      <c r="G1510" s="43">
        <f t="shared" si="265"/>
        <v>3</v>
      </c>
      <c r="H1510" s="46">
        <f t="shared" si="257"/>
        <v>0</v>
      </c>
      <c r="I1510" s="46">
        <f t="shared" si="258"/>
        <v>0</v>
      </c>
      <c r="J1510" s="42">
        <f t="shared" si="263"/>
        <v>0</v>
      </c>
      <c r="K1510" s="42">
        <f t="shared" si="263"/>
        <v>0</v>
      </c>
      <c r="L1510" s="43">
        <f t="shared" si="264"/>
        <v>0</v>
      </c>
      <c r="M1510" s="157">
        <f t="shared" si="259"/>
        <v>0</v>
      </c>
      <c r="N1510" s="157">
        <f t="shared" si="260"/>
        <v>1474681</v>
      </c>
      <c r="O1510" s="158">
        <f t="shared" si="261"/>
        <v>265.44258000000002</v>
      </c>
      <c r="P1510" s="42"/>
    </row>
    <row r="1511" spans="1:16" x14ac:dyDescent="0.2">
      <c r="A1511" s="156">
        <v>1503</v>
      </c>
      <c r="B1511" s="157">
        <v>4234345</v>
      </c>
      <c r="C1511" s="42">
        <v>1143.27315</v>
      </c>
      <c r="D1511" s="43">
        <f t="shared" si="265"/>
        <v>2000000</v>
      </c>
      <c r="E1511" s="43">
        <f t="shared" si="265"/>
        <v>4</v>
      </c>
      <c r="F1511" s="43">
        <f t="shared" si="265"/>
        <v>10000000</v>
      </c>
      <c r="G1511" s="43">
        <f t="shared" si="265"/>
        <v>3</v>
      </c>
      <c r="H1511" s="46">
        <f t="shared" si="257"/>
        <v>0.52767193036939597</v>
      </c>
      <c r="I1511" s="46">
        <f t="shared" si="258"/>
        <v>0</v>
      </c>
      <c r="J1511" s="42">
        <f t="shared" si="263"/>
        <v>603.27314999999999</v>
      </c>
      <c r="K1511" s="42">
        <f t="shared" si="263"/>
        <v>0</v>
      </c>
      <c r="L1511" s="43">
        <f t="shared" si="264"/>
        <v>2234345</v>
      </c>
      <c r="M1511" s="157">
        <f t="shared" si="259"/>
        <v>0</v>
      </c>
      <c r="N1511" s="157">
        <f t="shared" si="260"/>
        <v>2000000</v>
      </c>
      <c r="O1511" s="158">
        <f t="shared" si="261"/>
        <v>540</v>
      </c>
      <c r="P1511" s="42"/>
    </row>
    <row r="1512" spans="1:16" x14ac:dyDescent="0.2">
      <c r="A1512" s="156">
        <v>1504</v>
      </c>
      <c r="B1512" s="157">
        <v>8981155</v>
      </c>
      <c r="C1512" s="42">
        <v>2065.6656499999999</v>
      </c>
      <c r="D1512" s="43">
        <f t="shared" si="265"/>
        <v>2000000</v>
      </c>
      <c r="E1512" s="43">
        <f t="shared" si="265"/>
        <v>4</v>
      </c>
      <c r="F1512" s="43">
        <f t="shared" si="265"/>
        <v>10000000</v>
      </c>
      <c r="G1512" s="43">
        <f t="shared" si="265"/>
        <v>3</v>
      </c>
      <c r="H1512" s="46">
        <f t="shared" si="257"/>
        <v>0.77731149278684086</v>
      </c>
      <c r="I1512" s="46">
        <f t="shared" si="258"/>
        <v>0</v>
      </c>
      <c r="J1512" s="42">
        <f t="shared" si="263"/>
        <v>1605.6656499999999</v>
      </c>
      <c r="K1512" s="42">
        <f t="shared" si="263"/>
        <v>0</v>
      </c>
      <c r="L1512" s="43">
        <f t="shared" si="264"/>
        <v>6981155</v>
      </c>
      <c r="M1512" s="157">
        <f t="shared" si="259"/>
        <v>0</v>
      </c>
      <c r="N1512" s="157">
        <f t="shared" si="260"/>
        <v>2000000</v>
      </c>
      <c r="O1512" s="158">
        <f t="shared" si="261"/>
        <v>460</v>
      </c>
      <c r="P1512" s="42"/>
    </row>
    <row r="1513" spans="1:16" x14ac:dyDescent="0.2">
      <c r="A1513" s="156">
        <v>1505</v>
      </c>
      <c r="B1513" s="157">
        <v>3832691</v>
      </c>
      <c r="C1513" s="42">
        <v>574.90364999999997</v>
      </c>
      <c r="D1513" s="43">
        <f t="shared" si="265"/>
        <v>2000000</v>
      </c>
      <c r="E1513" s="43">
        <f t="shared" si="265"/>
        <v>4</v>
      </c>
      <c r="F1513" s="43">
        <f t="shared" si="265"/>
        <v>10000000</v>
      </c>
      <c r="G1513" s="43">
        <f t="shared" si="265"/>
        <v>3</v>
      </c>
      <c r="H1513" s="46">
        <f t="shared" si="257"/>
        <v>0.47817342958250481</v>
      </c>
      <c r="I1513" s="46">
        <f t="shared" si="258"/>
        <v>0</v>
      </c>
      <c r="J1513" s="42">
        <f t="shared" si="263"/>
        <v>274.90364999999997</v>
      </c>
      <c r="K1513" s="42">
        <f t="shared" si="263"/>
        <v>0</v>
      </c>
      <c r="L1513" s="43">
        <f t="shared" si="264"/>
        <v>1832691</v>
      </c>
      <c r="M1513" s="157">
        <f t="shared" si="259"/>
        <v>0</v>
      </c>
      <c r="N1513" s="157">
        <f t="shared" si="260"/>
        <v>2000000</v>
      </c>
      <c r="O1513" s="158">
        <f t="shared" si="261"/>
        <v>300</v>
      </c>
      <c r="P1513" s="42"/>
    </row>
    <row r="1514" spans="1:16" x14ac:dyDescent="0.2">
      <c r="A1514" s="156">
        <v>1506</v>
      </c>
      <c r="B1514" s="157">
        <v>4533474</v>
      </c>
      <c r="C1514" s="42">
        <v>725.35584000000006</v>
      </c>
      <c r="D1514" s="43">
        <f t="shared" ref="D1514:G1529" si="266">D1513</f>
        <v>2000000</v>
      </c>
      <c r="E1514" s="43">
        <f t="shared" si="266"/>
        <v>4</v>
      </c>
      <c r="F1514" s="43">
        <f t="shared" si="266"/>
        <v>10000000</v>
      </c>
      <c r="G1514" s="43">
        <f t="shared" si="266"/>
        <v>3</v>
      </c>
      <c r="H1514" s="46">
        <f t="shared" si="257"/>
        <v>0.5588372184333692</v>
      </c>
      <c r="I1514" s="46">
        <f t="shared" si="258"/>
        <v>0</v>
      </c>
      <c r="J1514" s="42">
        <f t="shared" si="263"/>
        <v>405.35584000000006</v>
      </c>
      <c r="K1514" s="42">
        <f t="shared" si="263"/>
        <v>0</v>
      </c>
      <c r="L1514" s="43">
        <f t="shared" si="264"/>
        <v>2533474</v>
      </c>
      <c r="M1514" s="157">
        <f t="shared" si="259"/>
        <v>0</v>
      </c>
      <c r="N1514" s="157">
        <f t="shared" si="260"/>
        <v>2000000</v>
      </c>
      <c r="O1514" s="158">
        <f t="shared" si="261"/>
        <v>320</v>
      </c>
      <c r="P1514" s="42"/>
    </row>
    <row r="1515" spans="1:16" x14ac:dyDescent="0.2">
      <c r="A1515" s="156">
        <v>1507</v>
      </c>
      <c r="B1515" s="157">
        <v>9920434</v>
      </c>
      <c r="C1515" s="42">
        <v>1289.6564199999998</v>
      </c>
      <c r="D1515" s="43">
        <f t="shared" si="266"/>
        <v>2000000</v>
      </c>
      <c r="E1515" s="43">
        <f t="shared" si="266"/>
        <v>4</v>
      </c>
      <c r="F1515" s="43">
        <f t="shared" si="266"/>
        <v>10000000</v>
      </c>
      <c r="G1515" s="43">
        <f t="shared" si="266"/>
        <v>3</v>
      </c>
      <c r="H1515" s="46">
        <f t="shared" si="257"/>
        <v>0.79839591695282686</v>
      </c>
      <c r="I1515" s="46">
        <f t="shared" si="258"/>
        <v>0</v>
      </c>
      <c r="J1515" s="42">
        <f t="shared" si="263"/>
        <v>1029.6564199999998</v>
      </c>
      <c r="K1515" s="42">
        <f t="shared" si="263"/>
        <v>0</v>
      </c>
      <c r="L1515" s="43">
        <f t="shared" si="264"/>
        <v>7920434</v>
      </c>
      <c r="M1515" s="157">
        <f t="shared" si="259"/>
        <v>0</v>
      </c>
      <c r="N1515" s="157">
        <f t="shared" si="260"/>
        <v>2000000</v>
      </c>
      <c r="O1515" s="158">
        <f t="shared" si="261"/>
        <v>260</v>
      </c>
      <c r="P1515" s="42"/>
    </row>
    <row r="1516" spans="1:16" x14ac:dyDescent="0.2">
      <c r="A1516" s="156">
        <v>1508</v>
      </c>
      <c r="B1516" s="157">
        <v>6713904</v>
      </c>
      <c r="C1516" s="42">
        <v>738.52944000000002</v>
      </c>
      <c r="D1516" s="43">
        <f t="shared" si="266"/>
        <v>2000000</v>
      </c>
      <c r="E1516" s="43">
        <f t="shared" si="266"/>
        <v>4</v>
      </c>
      <c r="F1516" s="43">
        <f t="shared" si="266"/>
        <v>10000000</v>
      </c>
      <c r="G1516" s="43">
        <f t="shared" si="266"/>
        <v>3</v>
      </c>
      <c r="H1516" s="46">
        <f t="shared" si="257"/>
        <v>0.70211072425223831</v>
      </c>
      <c r="I1516" s="46">
        <f t="shared" si="258"/>
        <v>0</v>
      </c>
      <c r="J1516" s="42">
        <f t="shared" si="263"/>
        <v>518.52944000000002</v>
      </c>
      <c r="K1516" s="42">
        <f t="shared" si="263"/>
        <v>0</v>
      </c>
      <c r="L1516" s="43">
        <f t="shared" si="264"/>
        <v>4713904</v>
      </c>
      <c r="M1516" s="157">
        <f t="shared" si="259"/>
        <v>0</v>
      </c>
      <c r="N1516" s="157">
        <f t="shared" si="260"/>
        <v>2000000</v>
      </c>
      <c r="O1516" s="158">
        <f t="shared" si="261"/>
        <v>220</v>
      </c>
      <c r="P1516" s="42"/>
    </row>
    <row r="1517" spans="1:16" x14ac:dyDescent="0.2">
      <c r="A1517" s="156">
        <v>1509</v>
      </c>
      <c r="B1517" s="157">
        <v>9302776</v>
      </c>
      <c r="C1517" s="42">
        <v>2511.7495199999998</v>
      </c>
      <c r="D1517" s="43">
        <f t="shared" si="266"/>
        <v>2000000</v>
      </c>
      <c r="E1517" s="43">
        <f t="shared" si="266"/>
        <v>4</v>
      </c>
      <c r="F1517" s="43">
        <f t="shared" si="266"/>
        <v>10000000</v>
      </c>
      <c r="G1517" s="43">
        <f t="shared" si="266"/>
        <v>3</v>
      </c>
      <c r="H1517" s="46">
        <f t="shared" si="257"/>
        <v>0.78501040979595771</v>
      </c>
      <c r="I1517" s="46">
        <f t="shared" si="258"/>
        <v>0</v>
      </c>
      <c r="J1517" s="42">
        <f t="shared" si="263"/>
        <v>1971.7495199999998</v>
      </c>
      <c r="K1517" s="42">
        <f t="shared" si="263"/>
        <v>0</v>
      </c>
      <c r="L1517" s="43">
        <f t="shared" si="264"/>
        <v>7302776</v>
      </c>
      <c r="M1517" s="157">
        <f t="shared" si="259"/>
        <v>0</v>
      </c>
      <c r="N1517" s="157">
        <f t="shared" si="260"/>
        <v>2000000</v>
      </c>
      <c r="O1517" s="158">
        <f t="shared" si="261"/>
        <v>540</v>
      </c>
      <c r="P1517" s="42"/>
    </row>
    <row r="1518" spans="1:16" x14ac:dyDescent="0.2">
      <c r="A1518" s="156">
        <v>1510</v>
      </c>
      <c r="B1518" s="157">
        <v>2361366</v>
      </c>
      <c r="C1518" s="42">
        <v>330.59123999999997</v>
      </c>
      <c r="D1518" s="43">
        <f t="shared" si="266"/>
        <v>2000000</v>
      </c>
      <c r="E1518" s="43">
        <f t="shared" si="266"/>
        <v>4</v>
      </c>
      <c r="F1518" s="43">
        <f t="shared" si="266"/>
        <v>10000000</v>
      </c>
      <c r="G1518" s="43">
        <f t="shared" si="266"/>
        <v>3</v>
      </c>
      <c r="H1518" s="46">
        <f t="shared" si="257"/>
        <v>0.15303260909151736</v>
      </c>
      <c r="I1518" s="46">
        <f t="shared" si="258"/>
        <v>0</v>
      </c>
      <c r="J1518" s="42">
        <f t="shared" si="263"/>
        <v>50.591239999999992</v>
      </c>
      <c r="K1518" s="42">
        <f t="shared" si="263"/>
        <v>0</v>
      </c>
      <c r="L1518" s="43">
        <f t="shared" si="264"/>
        <v>361366</v>
      </c>
      <c r="M1518" s="157">
        <f t="shared" si="259"/>
        <v>0</v>
      </c>
      <c r="N1518" s="157">
        <f t="shared" si="260"/>
        <v>2000000</v>
      </c>
      <c r="O1518" s="158">
        <f t="shared" si="261"/>
        <v>280</v>
      </c>
      <c r="P1518" s="42"/>
    </row>
    <row r="1519" spans="1:16" x14ac:dyDescent="0.2">
      <c r="A1519" s="156">
        <v>1511</v>
      </c>
      <c r="B1519" s="157">
        <v>5471890</v>
      </c>
      <c r="C1519" s="42">
        <v>601.90790000000004</v>
      </c>
      <c r="D1519" s="43">
        <f t="shared" si="266"/>
        <v>2000000</v>
      </c>
      <c r="E1519" s="43">
        <f t="shared" si="266"/>
        <v>4</v>
      </c>
      <c r="F1519" s="43">
        <f t="shared" si="266"/>
        <v>10000000</v>
      </c>
      <c r="G1519" s="43">
        <f t="shared" si="266"/>
        <v>3</v>
      </c>
      <c r="H1519" s="46">
        <f t="shared" si="257"/>
        <v>0.63449557648271437</v>
      </c>
      <c r="I1519" s="46">
        <f t="shared" si="258"/>
        <v>0</v>
      </c>
      <c r="J1519" s="42">
        <f t="shared" si="263"/>
        <v>381.90790000000004</v>
      </c>
      <c r="K1519" s="42">
        <f t="shared" si="263"/>
        <v>0</v>
      </c>
      <c r="L1519" s="43">
        <f t="shared" si="264"/>
        <v>3471890</v>
      </c>
      <c r="M1519" s="157">
        <f t="shared" si="259"/>
        <v>0</v>
      </c>
      <c r="N1519" s="157">
        <f t="shared" si="260"/>
        <v>2000000</v>
      </c>
      <c r="O1519" s="158">
        <f t="shared" si="261"/>
        <v>220</v>
      </c>
      <c r="P1519" s="42"/>
    </row>
    <row r="1520" spans="1:16" x14ac:dyDescent="0.2">
      <c r="A1520" s="156">
        <v>1512</v>
      </c>
      <c r="B1520" s="157">
        <v>3978745</v>
      </c>
      <c r="C1520" s="42">
        <v>716.17410000000007</v>
      </c>
      <c r="D1520" s="43">
        <f t="shared" si="266"/>
        <v>2000000</v>
      </c>
      <c r="E1520" s="43">
        <f t="shared" si="266"/>
        <v>4</v>
      </c>
      <c r="F1520" s="43">
        <f t="shared" si="266"/>
        <v>10000000</v>
      </c>
      <c r="G1520" s="43">
        <f t="shared" si="266"/>
        <v>3</v>
      </c>
      <c r="H1520" s="46">
        <f t="shared" si="257"/>
        <v>0.49732893161034447</v>
      </c>
      <c r="I1520" s="46">
        <f t="shared" si="258"/>
        <v>0</v>
      </c>
      <c r="J1520" s="42">
        <f t="shared" si="263"/>
        <v>356.17410000000001</v>
      </c>
      <c r="K1520" s="42">
        <f t="shared" si="263"/>
        <v>0</v>
      </c>
      <c r="L1520" s="43">
        <f t="shared" si="264"/>
        <v>1978745</v>
      </c>
      <c r="M1520" s="157">
        <f t="shared" si="259"/>
        <v>0</v>
      </c>
      <c r="N1520" s="157">
        <f t="shared" si="260"/>
        <v>2000000</v>
      </c>
      <c r="O1520" s="158">
        <f t="shared" si="261"/>
        <v>360.00000000000006</v>
      </c>
      <c r="P1520" s="42"/>
    </row>
    <row r="1521" spans="1:16" x14ac:dyDescent="0.2">
      <c r="A1521" s="156">
        <v>1513</v>
      </c>
      <c r="B1521" s="157">
        <v>4504495</v>
      </c>
      <c r="C1521" s="42">
        <v>855.85405000000003</v>
      </c>
      <c r="D1521" s="43">
        <f t="shared" si="266"/>
        <v>2000000</v>
      </c>
      <c r="E1521" s="43">
        <f t="shared" si="266"/>
        <v>4</v>
      </c>
      <c r="F1521" s="43">
        <f t="shared" si="266"/>
        <v>10000000</v>
      </c>
      <c r="G1521" s="43">
        <f t="shared" si="266"/>
        <v>3</v>
      </c>
      <c r="H1521" s="46">
        <f t="shared" si="257"/>
        <v>0.55599906315802328</v>
      </c>
      <c r="I1521" s="46">
        <f t="shared" si="258"/>
        <v>0</v>
      </c>
      <c r="J1521" s="42">
        <f t="shared" si="263"/>
        <v>475.85405000000003</v>
      </c>
      <c r="K1521" s="42">
        <f t="shared" si="263"/>
        <v>0</v>
      </c>
      <c r="L1521" s="43">
        <f t="shared" si="264"/>
        <v>2504495</v>
      </c>
      <c r="M1521" s="157">
        <f t="shared" si="259"/>
        <v>0</v>
      </c>
      <c r="N1521" s="157">
        <f t="shared" si="260"/>
        <v>2000000</v>
      </c>
      <c r="O1521" s="158">
        <f t="shared" si="261"/>
        <v>380</v>
      </c>
      <c r="P1521" s="42"/>
    </row>
    <row r="1522" spans="1:16" x14ac:dyDescent="0.2">
      <c r="A1522" s="156">
        <v>1514</v>
      </c>
      <c r="B1522" s="157">
        <v>9574264</v>
      </c>
      <c r="C1522" s="42">
        <v>1244.6543199999999</v>
      </c>
      <c r="D1522" s="43">
        <f t="shared" si="266"/>
        <v>2000000</v>
      </c>
      <c r="E1522" s="43">
        <f t="shared" si="266"/>
        <v>4</v>
      </c>
      <c r="F1522" s="43">
        <f t="shared" si="266"/>
        <v>10000000</v>
      </c>
      <c r="G1522" s="43">
        <f t="shared" si="266"/>
        <v>3</v>
      </c>
      <c r="H1522" s="46">
        <f t="shared" si="257"/>
        <v>0.79110665843348371</v>
      </c>
      <c r="I1522" s="46">
        <f t="shared" si="258"/>
        <v>0</v>
      </c>
      <c r="J1522" s="42">
        <f t="shared" si="263"/>
        <v>984.65431999999987</v>
      </c>
      <c r="K1522" s="42">
        <f t="shared" si="263"/>
        <v>0</v>
      </c>
      <c r="L1522" s="43">
        <f t="shared" si="264"/>
        <v>7574263.9999999991</v>
      </c>
      <c r="M1522" s="157">
        <f t="shared" si="259"/>
        <v>0</v>
      </c>
      <c r="N1522" s="157">
        <f t="shared" si="260"/>
        <v>2000000.0000000009</v>
      </c>
      <c r="O1522" s="158">
        <f t="shared" si="261"/>
        <v>260</v>
      </c>
      <c r="P1522" s="42"/>
    </row>
    <row r="1523" spans="1:16" x14ac:dyDescent="0.2">
      <c r="A1523" s="156">
        <v>1515</v>
      </c>
      <c r="B1523" s="157">
        <v>4589128</v>
      </c>
      <c r="C1523" s="42">
        <v>550.69536000000005</v>
      </c>
      <c r="D1523" s="43">
        <f t="shared" si="266"/>
        <v>2000000</v>
      </c>
      <c r="E1523" s="43">
        <f t="shared" si="266"/>
        <v>4</v>
      </c>
      <c r="F1523" s="43">
        <f t="shared" si="266"/>
        <v>10000000</v>
      </c>
      <c r="G1523" s="43">
        <f t="shared" si="266"/>
        <v>3</v>
      </c>
      <c r="H1523" s="46">
        <f t="shared" si="257"/>
        <v>0.56418735759821914</v>
      </c>
      <c r="I1523" s="46">
        <f t="shared" si="258"/>
        <v>0</v>
      </c>
      <c r="J1523" s="42">
        <f t="shared" si="263"/>
        <v>310.69536000000005</v>
      </c>
      <c r="K1523" s="42">
        <f t="shared" si="263"/>
        <v>0</v>
      </c>
      <c r="L1523" s="43">
        <f t="shared" si="264"/>
        <v>2589128</v>
      </c>
      <c r="M1523" s="157">
        <f t="shared" si="259"/>
        <v>0</v>
      </c>
      <c r="N1523" s="157">
        <f t="shared" si="260"/>
        <v>2000000</v>
      </c>
      <c r="O1523" s="158">
        <f t="shared" si="261"/>
        <v>240</v>
      </c>
      <c r="P1523" s="42"/>
    </row>
    <row r="1524" spans="1:16" x14ac:dyDescent="0.2">
      <c r="A1524" s="156">
        <v>1516</v>
      </c>
      <c r="B1524" s="157">
        <v>6308808</v>
      </c>
      <c r="C1524" s="42">
        <v>946.32119999999986</v>
      </c>
      <c r="D1524" s="43">
        <f t="shared" si="266"/>
        <v>2000000</v>
      </c>
      <c r="E1524" s="43">
        <f t="shared" si="266"/>
        <v>4</v>
      </c>
      <c r="F1524" s="43">
        <f t="shared" si="266"/>
        <v>10000000</v>
      </c>
      <c r="G1524" s="43">
        <f t="shared" si="266"/>
        <v>3</v>
      </c>
      <c r="H1524" s="46">
        <f t="shared" si="257"/>
        <v>0.68298290263390482</v>
      </c>
      <c r="I1524" s="46">
        <f t="shared" si="258"/>
        <v>0</v>
      </c>
      <c r="J1524" s="42">
        <f t="shared" si="263"/>
        <v>646.32119999999986</v>
      </c>
      <c r="K1524" s="42">
        <f t="shared" si="263"/>
        <v>0</v>
      </c>
      <c r="L1524" s="43">
        <f t="shared" si="264"/>
        <v>4308808</v>
      </c>
      <c r="M1524" s="157">
        <f t="shared" si="259"/>
        <v>0</v>
      </c>
      <c r="N1524" s="157">
        <f t="shared" si="260"/>
        <v>2000000</v>
      </c>
      <c r="O1524" s="158">
        <f t="shared" si="261"/>
        <v>300</v>
      </c>
      <c r="P1524" s="42"/>
    </row>
    <row r="1525" spans="1:16" x14ac:dyDescent="0.2">
      <c r="A1525" s="156">
        <v>1517</v>
      </c>
      <c r="B1525" s="157">
        <v>4379717</v>
      </c>
      <c r="C1525" s="42">
        <v>613.16037999999992</v>
      </c>
      <c r="D1525" s="43">
        <f t="shared" si="266"/>
        <v>2000000</v>
      </c>
      <c r="E1525" s="43">
        <f t="shared" si="266"/>
        <v>4</v>
      </c>
      <c r="F1525" s="43">
        <f t="shared" si="266"/>
        <v>10000000</v>
      </c>
      <c r="G1525" s="43">
        <f t="shared" si="266"/>
        <v>3</v>
      </c>
      <c r="H1525" s="46">
        <f t="shared" si="257"/>
        <v>0.54334949038944758</v>
      </c>
      <c r="I1525" s="46">
        <f t="shared" si="258"/>
        <v>0</v>
      </c>
      <c r="J1525" s="42">
        <f t="shared" si="263"/>
        <v>333.16037999999998</v>
      </c>
      <c r="K1525" s="42">
        <f t="shared" si="263"/>
        <v>0</v>
      </c>
      <c r="L1525" s="43">
        <f t="shared" si="264"/>
        <v>2379717</v>
      </c>
      <c r="M1525" s="157">
        <f t="shared" si="259"/>
        <v>0</v>
      </c>
      <c r="N1525" s="157">
        <f t="shared" si="260"/>
        <v>2000000</v>
      </c>
      <c r="O1525" s="158">
        <f t="shared" si="261"/>
        <v>279.99999999999994</v>
      </c>
      <c r="P1525" s="42"/>
    </row>
    <row r="1526" spans="1:16" x14ac:dyDescent="0.2">
      <c r="A1526" s="156">
        <v>1518</v>
      </c>
      <c r="B1526" s="157">
        <v>6934823</v>
      </c>
      <c r="C1526" s="42">
        <v>1040.22345</v>
      </c>
      <c r="D1526" s="43">
        <f t="shared" si="266"/>
        <v>2000000</v>
      </c>
      <c r="E1526" s="43">
        <f t="shared" si="266"/>
        <v>4</v>
      </c>
      <c r="F1526" s="43">
        <f t="shared" si="266"/>
        <v>10000000</v>
      </c>
      <c r="G1526" s="43">
        <f t="shared" si="266"/>
        <v>3</v>
      </c>
      <c r="H1526" s="46">
        <f t="shared" si="257"/>
        <v>0.71160042585081118</v>
      </c>
      <c r="I1526" s="46">
        <f t="shared" si="258"/>
        <v>0</v>
      </c>
      <c r="J1526" s="42">
        <f t="shared" si="263"/>
        <v>740.22344999999996</v>
      </c>
      <c r="K1526" s="42">
        <f t="shared" si="263"/>
        <v>0</v>
      </c>
      <c r="L1526" s="43">
        <f t="shared" si="264"/>
        <v>4934823</v>
      </c>
      <c r="M1526" s="157">
        <f t="shared" si="259"/>
        <v>0</v>
      </c>
      <c r="N1526" s="157">
        <f t="shared" si="260"/>
        <v>2000000</v>
      </c>
      <c r="O1526" s="158">
        <f t="shared" si="261"/>
        <v>300</v>
      </c>
      <c r="P1526" s="42"/>
    </row>
    <row r="1527" spans="1:16" x14ac:dyDescent="0.2">
      <c r="A1527" s="156">
        <v>1519</v>
      </c>
      <c r="B1527" s="157">
        <v>4303361</v>
      </c>
      <c r="C1527" s="42">
        <v>860.67220000000009</v>
      </c>
      <c r="D1527" s="43">
        <f t="shared" si="266"/>
        <v>2000000</v>
      </c>
      <c r="E1527" s="43">
        <f t="shared" si="266"/>
        <v>4</v>
      </c>
      <c r="F1527" s="43">
        <f t="shared" si="266"/>
        <v>10000000</v>
      </c>
      <c r="G1527" s="43">
        <f t="shared" si="266"/>
        <v>3</v>
      </c>
      <c r="H1527" s="46">
        <f t="shared" si="257"/>
        <v>0.53524698485672018</v>
      </c>
      <c r="I1527" s="46">
        <f t="shared" si="258"/>
        <v>0</v>
      </c>
      <c r="J1527" s="42">
        <f t="shared" si="263"/>
        <v>460.67220000000009</v>
      </c>
      <c r="K1527" s="42">
        <f t="shared" si="263"/>
        <v>0</v>
      </c>
      <c r="L1527" s="43">
        <f t="shared" si="264"/>
        <v>2303361</v>
      </c>
      <c r="M1527" s="157">
        <f t="shared" si="259"/>
        <v>0</v>
      </c>
      <c r="N1527" s="157">
        <f t="shared" si="260"/>
        <v>2000000</v>
      </c>
      <c r="O1527" s="158">
        <f t="shared" si="261"/>
        <v>400</v>
      </c>
      <c r="P1527" s="42"/>
    </row>
    <row r="1528" spans="1:16" x14ac:dyDescent="0.2">
      <c r="A1528" s="156">
        <v>1520</v>
      </c>
      <c r="B1528" s="157">
        <v>5208059</v>
      </c>
      <c r="C1528" s="42">
        <v>677.04766999999993</v>
      </c>
      <c r="D1528" s="43">
        <f t="shared" si="266"/>
        <v>2000000</v>
      </c>
      <c r="E1528" s="43">
        <f t="shared" si="266"/>
        <v>4</v>
      </c>
      <c r="F1528" s="43">
        <f t="shared" si="266"/>
        <v>10000000</v>
      </c>
      <c r="G1528" s="43">
        <f t="shared" si="266"/>
        <v>3</v>
      </c>
      <c r="H1528" s="46">
        <f t="shared" si="257"/>
        <v>0.61597977288659744</v>
      </c>
      <c r="I1528" s="46">
        <f t="shared" si="258"/>
        <v>0</v>
      </c>
      <c r="J1528" s="42">
        <f t="shared" si="263"/>
        <v>417.04766999999993</v>
      </c>
      <c r="K1528" s="42">
        <f t="shared" si="263"/>
        <v>0</v>
      </c>
      <c r="L1528" s="43">
        <f t="shared" si="264"/>
        <v>3208059</v>
      </c>
      <c r="M1528" s="157">
        <f t="shared" si="259"/>
        <v>0</v>
      </c>
      <c r="N1528" s="157">
        <f t="shared" si="260"/>
        <v>2000000</v>
      </c>
      <c r="O1528" s="158">
        <f t="shared" si="261"/>
        <v>260</v>
      </c>
      <c r="P1528" s="42"/>
    </row>
    <row r="1529" spans="1:16" x14ac:dyDescent="0.2">
      <c r="A1529" s="156">
        <v>1521</v>
      </c>
      <c r="B1529" s="157">
        <v>9523734</v>
      </c>
      <c r="C1529" s="42">
        <v>2571.4081799999999</v>
      </c>
      <c r="D1529" s="43">
        <f t="shared" si="266"/>
        <v>2000000</v>
      </c>
      <c r="E1529" s="43">
        <f t="shared" si="266"/>
        <v>4</v>
      </c>
      <c r="F1529" s="43">
        <f t="shared" si="266"/>
        <v>10000000</v>
      </c>
      <c r="G1529" s="43">
        <f t="shared" si="266"/>
        <v>3</v>
      </c>
      <c r="H1529" s="46">
        <f t="shared" si="257"/>
        <v>0.78999833468679403</v>
      </c>
      <c r="I1529" s="46">
        <f t="shared" si="258"/>
        <v>0</v>
      </c>
      <c r="J1529" s="42">
        <f t="shared" si="263"/>
        <v>2031.4081799999999</v>
      </c>
      <c r="K1529" s="42">
        <f t="shared" si="263"/>
        <v>0</v>
      </c>
      <c r="L1529" s="43">
        <f t="shared" si="264"/>
        <v>7523734</v>
      </c>
      <c r="M1529" s="157">
        <f t="shared" si="259"/>
        <v>0</v>
      </c>
      <c r="N1529" s="157">
        <f t="shared" si="260"/>
        <v>2000000</v>
      </c>
      <c r="O1529" s="158">
        <f t="shared" si="261"/>
        <v>540</v>
      </c>
      <c r="P1529" s="42"/>
    </row>
    <row r="1530" spans="1:16" x14ac:dyDescent="0.2">
      <c r="A1530" s="156">
        <v>1522</v>
      </c>
      <c r="B1530" s="157">
        <v>4847414</v>
      </c>
      <c r="C1530" s="42">
        <v>1163.3793600000001</v>
      </c>
      <c r="D1530" s="43">
        <f t="shared" ref="D1530:G1545" si="267">D1529</f>
        <v>2000000</v>
      </c>
      <c r="E1530" s="43">
        <f t="shared" si="267"/>
        <v>4</v>
      </c>
      <c r="F1530" s="43">
        <f t="shared" si="267"/>
        <v>10000000</v>
      </c>
      <c r="G1530" s="43">
        <f t="shared" si="267"/>
        <v>3</v>
      </c>
      <c r="H1530" s="46">
        <f t="shared" si="257"/>
        <v>0.58740887409245424</v>
      </c>
      <c r="I1530" s="46">
        <f t="shared" si="258"/>
        <v>0</v>
      </c>
      <c r="J1530" s="42">
        <f t="shared" si="263"/>
        <v>683.37936000000002</v>
      </c>
      <c r="K1530" s="42">
        <f t="shared" si="263"/>
        <v>0</v>
      </c>
      <c r="L1530" s="43">
        <f t="shared" si="264"/>
        <v>2847414</v>
      </c>
      <c r="M1530" s="157">
        <f t="shared" si="259"/>
        <v>0</v>
      </c>
      <c r="N1530" s="157">
        <f t="shared" si="260"/>
        <v>2000000</v>
      </c>
      <c r="O1530" s="158">
        <f t="shared" si="261"/>
        <v>480.00000000000011</v>
      </c>
      <c r="P1530" s="42"/>
    </row>
    <row r="1531" spans="1:16" x14ac:dyDescent="0.2">
      <c r="A1531" s="156">
        <v>1523</v>
      </c>
      <c r="B1531" s="157">
        <v>6066381</v>
      </c>
      <c r="C1531" s="42">
        <v>849.29333999999994</v>
      </c>
      <c r="D1531" s="43">
        <f t="shared" si="267"/>
        <v>2000000</v>
      </c>
      <c r="E1531" s="43">
        <f t="shared" si="267"/>
        <v>4</v>
      </c>
      <c r="F1531" s="43">
        <f t="shared" si="267"/>
        <v>10000000</v>
      </c>
      <c r="G1531" s="43">
        <f t="shared" si="267"/>
        <v>3</v>
      </c>
      <c r="H1531" s="46">
        <f t="shared" si="257"/>
        <v>0.6703141461111658</v>
      </c>
      <c r="I1531" s="46">
        <f t="shared" si="258"/>
        <v>0</v>
      </c>
      <c r="J1531" s="42">
        <f t="shared" si="263"/>
        <v>569.29333999999994</v>
      </c>
      <c r="K1531" s="42">
        <f t="shared" si="263"/>
        <v>0</v>
      </c>
      <c r="L1531" s="43">
        <f t="shared" si="264"/>
        <v>4066381</v>
      </c>
      <c r="M1531" s="157">
        <f t="shared" si="259"/>
        <v>0</v>
      </c>
      <c r="N1531" s="157">
        <f t="shared" si="260"/>
        <v>2000000</v>
      </c>
      <c r="O1531" s="158">
        <f t="shared" si="261"/>
        <v>280</v>
      </c>
      <c r="P1531" s="42"/>
    </row>
    <row r="1532" spans="1:16" x14ac:dyDescent="0.2">
      <c r="A1532" s="156">
        <v>1524</v>
      </c>
      <c r="B1532" s="157">
        <v>3451395</v>
      </c>
      <c r="C1532" s="42">
        <v>1000.90455</v>
      </c>
      <c r="D1532" s="43">
        <f t="shared" si="267"/>
        <v>2000000</v>
      </c>
      <c r="E1532" s="43">
        <f t="shared" si="267"/>
        <v>4</v>
      </c>
      <c r="F1532" s="43">
        <f t="shared" si="267"/>
        <v>10000000</v>
      </c>
      <c r="G1532" s="43">
        <f t="shared" si="267"/>
        <v>3</v>
      </c>
      <c r="H1532" s="46">
        <f t="shared" si="257"/>
        <v>0.42052416486666988</v>
      </c>
      <c r="I1532" s="46">
        <f t="shared" si="258"/>
        <v>0</v>
      </c>
      <c r="J1532" s="42">
        <f t="shared" si="263"/>
        <v>420.90455000000003</v>
      </c>
      <c r="K1532" s="42">
        <f t="shared" si="263"/>
        <v>0</v>
      </c>
      <c r="L1532" s="43">
        <f t="shared" si="264"/>
        <v>1451395</v>
      </c>
      <c r="M1532" s="157">
        <f t="shared" si="259"/>
        <v>0</v>
      </c>
      <c r="N1532" s="157">
        <f t="shared" si="260"/>
        <v>2000000</v>
      </c>
      <c r="O1532" s="158">
        <f t="shared" si="261"/>
        <v>580</v>
      </c>
      <c r="P1532" s="42"/>
    </row>
    <row r="1533" spans="1:16" x14ac:dyDescent="0.2">
      <c r="A1533" s="156">
        <v>1525</v>
      </c>
      <c r="B1533" s="157">
        <v>4872053</v>
      </c>
      <c r="C1533" s="42">
        <v>633.3668899999999</v>
      </c>
      <c r="D1533" s="43">
        <f t="shared" si="267"/>
        <v>2000000</v>
      </c>
      <c r="E1533" s="43">
        <f t="shared" si="267"/>
        <v>4</v>
      </c>
      <c r="F1533" s="43">
        <f t="shared" si="267"/>
        <v>10000000</v>
      </c>
      <c r="G1533" s="43">
        <f t="shared" si="267"/>
        <v>3</v>
      </c>
      <c r="H1533" s="46">
        <f t="shared" si="257"/>
        <v>0.58949543447084829</v>
      </c>
      <c r="I1533" s="46">
        <f t="shared" si="258"/>
        <v>0</v>
      </c>
      <c r="J1533" s="42">
        <f t="shared" si="263"/>
        <v>373.3668899999999</v>
      </c>
      <c r="K1533" s="42">
        <f t="shared" si="263"/>
        <v>0</v>
      </c>
      <c r="L1533" s="43">
        <f t="shared" si="264"/>
        <v>2872053</v>
      </c>
      <c r="M1533" s="157">
        <f t="shared" si="259"/>
        <v>0</v>
      </c>
      <c r="N1533" s="157">
        <f t="shared" si="260"/>
        <v>2000000</v>
      </c>
      <c r="O1533" s="158">
        <f t="shared" si="261"/>
        <v>260</v>
      </c>
      <c r="P1533" s="42"/>
    </row>
    <row r="1534" spans="1:16" x14ac:dyDescent="0.2">
      <c r="A1534" s="156">
        <v>1526</v>
      </c>
      <c r="B1534" s="157">
        <v>1500866</v>
      </c>
      <c r="C1534" s="42">
        <v>375.2165</v>
      </c>
      <c r="D1534" s="43">
        <f t="shared" si="267"/>
        <v>2000000</v>
      </c>
      <c r="E1534" s="43">
        <f t="shared" si="267"/>
        <v>4</v>
      </c>
      <c r="F1534" s="43">
        <f t="shared" si="267"/>
        <v>10000000</v>
      </c>
      <c r="G1534" s="43">
        <f t="shared" si="267"/>
        <v>3</v>
      </c>
      <c r="H1534" s="46">
        <f t="shared" si="257"/>
        <v>0</v>
      </c>
      <c r="I1534" s="46">
        <f t="shared" si="258"/>
        <v>0</v>
      </c>
      <c r="J1534" s="42">
        <f t="shared" si="263"/>
        <v>0</v>
      </c>
      <c r="K1534" s="42">
        <f t="shared" si="263"/>
        <v>0</v>
      </c>
      <c r="L1534" s="43">
        <f t="shared" si="264"/>
        <v>0</v>
      </c>
      <c r="M1534" s="157">
        <f t="shared" si="259"/>
        <v>0</v>
      </c>
      <c r="N1534" s="157">
        <f t="shared" si="260"/>
        <v>1500866</v>
      </c>
      <c r="O1534" s="158">
        <f t="shared" si="261"/>
        <v>375.2165</v>
      </c>
      <c r="P1534" s="42"/>
    </row>
    <row r="1535" spans="1:16" x14ac:dyDescent="0.2">
      <c r="A1535" s="156">
        <v>1527</v>
      </c>
      <c r="B1535" s="157">
        <v>7937459</v>
      </c>
      <c r="C1535" s="42">
        <v>1984.36475</v>
      </c>
      <c r="D1535" s="43">
        <f t="shared" si="267"/>
        <v>2000000</v>
      </c>
      <c r="E1535" s="43">
        <f t="shared" si="267"/>
        <v>4</v>
      </c>
      <c r="F1535" s="43">
        <f t="shared" si="267"/>
        <v>10000000</v>
      </c>
      <c r="G1535" s="43">
        <f t="shared" si="267"/>
        <v>3</v>
      </c>
      <c r="H1535" s="46">
        <f t="shared" si="257"/>
        <v>0.74803019454966635</v>
      </c>
      <c r="I1535" s="46">
        <f t="shared" si="258"/>
        <v>0</v>
      </c>
      <c r="J1535" s="42">
        <f t="shared" si="263"/>
        <v>1484.36475</v>
      </c>
      <c r="K1535" s="42">
        <f t="shared" si="263"/>
        <v>0</v>
      </c>
      <c r="L1535" s="43">
        <f t="shared" si="264"/>
        <v>5937459</v>
      </c>
      <c r="M1535" s="157">
        <f t="shared" si="259"/>
        <v>0</v>
      </c>
      <c r="N1535" s="157">
        <f t="shared" si="260"/>
        <v>2000000</v>
      </c>
      <c r="O1535" s="158">
        <f t="shared" si="261"/>
        <v>500</v>
      </c>
      <c r="P1535" s="42"/>
    </row>
    <row r="1536" spans="1:16" x14ac:dyDescent="0.2">
      <c r="A1536" s="156">
        <v>1528</v>
      </c>
      <c r="B1536" s="157">
        <v>5926038</v>
      </c>
      <c r="C1536" s="42">
        <v>1185.2076</v>
      </c>
      <c r="D1536" s="43">
        <f t="shared" si="267"/>
        <v>2000000</v>
      </c>
      <c r="E1536" s="43">
        <f t="shared" si="267"/>
        <v>4</v>
      </c>
      <c r="F1536" s="43">
        <f t="shared" si="267"/>
        <v>10000000</v>
      </c>
      <c r="G1536" s="43">
        <f t="shared" si="267"/>
        <v>3</v>
      </c>
      <c r="H1536" s="46">
        <f t="shared" si="257"/>
        <v>0.66250638284803443</v>
      </c>
      <c r="I1536" s="46">
        <f t="shared" si="258"/>
        <v>0</v>
      </c>
      <c r="J1536" s="42">
        <f t="shared" si="263"/>
        <v>785.20760000000007</v>
      </c>
      <c r="K1536" s="42">
        <f t="shared" si="263"/>
        <v>0</v>
      </c>
      <c r="L1536" s="43">
        <f t="shared" si="264"/>
        <v>3926038</v>
      </c>
      <c r="M1536" s="157">
        <f t="shared" si="259"/>
        <v>0</v>
      </c>
      <c r="N1536" s="157">
        <f t="shared" si="260"/>
        <v>2000000</v>
      </c>
      <c r="O1536" s="158">
        <f t="shared" si="261"/>
        <v>399.99999999999989</v>
      </c>
      <c r="P1536" s="42"/>
    </row>
    <row r="1537" spans="1:16" x14ac:dyDescent="0.2">
      <c r="A1537" s="156">
        <v>1529</v>
      </c>
      <c r="B1537" s="157">
        <v>4526260</v>
      </c>
      <c r="C1537" s="42">
        <v>543.15120000000002</v>
      </c>
      <c r="D1537" s="43">
        <f t="shared" si="267"/>
        <v>2000000</v>
      </c>
      <c r="E1537" s="43">
        <f t="shared" si="267"/>
        <v>4</v>
      </c>
      <c r="F1537" s="43">
        <f t="shared" si="267"/>
        <v>10000000</v>
      </c>
      <c r="G1537" s="43">
        <f t="shared" si="267"/>
        <v>3</v>
      </c>
      <c r="H1537" s="46">
        <f t="shared" si="257"/>
        <v>0.55813408862946445</v>
      </c>
      <c r="I1537" s="46">
        <f t="shared" si="258"/>
        <v>0</v>
      </c>
      <c r="J1537" s="42">
        <f t="shared" si="263"/>
        <v>303.15119999999996</v>
      </c>
      <c r="K1537" s="42">
        <f t="shared" si="263"/>
        <v>0</v>
      </c>
      <c r="L1537" s="43">
        <f t="shared" si="264"/>
        <v>2526260</v>
      </c>
      <c r="M1537" s="157">
        <f t="shared" si="259"/>
        <v>0</v>
      </c>
      <c r="N1537" s="157">
        <f t="shared" si="260"/>
        <v>2000000</v>
      </c>
      <c r="O1537" s="158">
        <f t="shared" si="261"/>
        <v>240.00000000000006</v>
      </c>
      <c r="P1537" s="42"/>
    </row>
    <row r="1538" spans="1:16" x14ac:dyDescent="0.2">
      <c r="A1538" s="156">
        <v>1530</v>
      </c>
      <c r="B1538" s="157">
        <v>9321475</v>
      </c>
      <c r="C1538" s="42">
        <v>1771.0802500000002</v>
      </c>
      <c r="D1538" s="43">
        <f t="shared" si="267"/>
        <v>2000000</v>
      </c>
      <c r="E1538" s="43">
        <f t="shared" si="267"/>
        <v>4</v>
      </c>
      <c r="F1538" s="43">
        <f t="shared" si="267"/>
        <v>10000000</v>
      </c>
      <c r="G1538" s="43">
        <f t="shared" si="267"/>
        <v>3</v>
      </c>
      <c r="H1538" s="46">
        <f t="shared" si="257"/>
        <v>0.7854416817080988</v>
      </c>
      <c r="I1538" s="46">
        <f t="shared" si="258"/>
        <v>0</v>
      </c>
      <c r="J1538" s="42">
        <f t="shared" si="263"/>
        <v>1391.0802500000002</v>
      </c>
      <c r="K1538" s="42">
        <f t="shared" si="263"/>
        <v>0</v>
      </c>
      <c r="L1538" s="43">
        <f t="shared" si="264"/>
        <v>7321475</v>
      </c>
      <c r="M1538" s="157">
        <f t="shared" si="259"/>
        <v>0</v>
      </c>
      <c r="N1538" s="157">
        <f t="shared" si="260"/>
        <v>2000000</v>
      </c>
      <c r="O1538" s="158">
        <f t="shared" si="261"/>
        <v>380</v>
      </c>
      <c r="P1538" s="42"/>
    </row>
    <row r="1539" spans="1:16" x14ac:dyDescent="0.2">
      <c r="A1539" s="156">
        <v>1531</v>
      </c>
      <c r="B1539" s="157">
        <v>3759503</v>
      </c>
      <c r="C1539" s="42">
        <v>451.14035999999999</v>
      </c>
      <c r="D1539" s="43">
        <f t="shared" si="267"/>
        <v>2000000</v>
      </c>
      <c r="E1539" s="43">
        <f t="shared" si="267"/>
        <v>4</v>
      </c>
      <c r="F1539" s="43">
        <f t="shared" si="267"/>
        <v>10000000</v>
      </c>
      <c r="G1539" s="43">
        <f t="shared" si="267"/>
        <v>3</v>
      </c>
      <c r="H1539" s="46">
        <f t="shared" si="257"/>
        <v>0.4680147881249197</v>
      </c>
      <c r="I1539" s="46">
        <f t="shared" si="258"/>
        <v>0</v>
      </c>
      <c r="J1539" s="42">
        <f t="shared" si="263"/>
        <v>211.14035999999999</v>
      </c>
      <c r="K1539" s="42">
        <f t="shared" si="263"/>
        <v>0</v>
      </c>
      <c r="L1539" s="43">
        <f t="shared" si="264"/>
        <v>1759503</v>
      </c>
      <c r="M1539" s="157">
        <f t="shared" si="259"/>
        <v>0</v>
      </c>
      <c r="N1539" s="157">
        <f t="shared" si="260"/>
        <v>2000000</v>
      </c>
      <c r="O1539" s="158">
        <f t="shared" si="261"/>
        <v>240</v>
      </c>
      <c r="P1539" s="42"/>
    </row>
    <row r="1540" spans="1:16" x14ac:dyDescent="0.2">
      <c r="A1540" s="156">
        <v>1532</v>
      </c>
      <c r="B1540" s="157">
        <v>7287896</v>
      </c>
      <c r="C1540" s="42">
        <v>801.66856000000007</v>
      </c>
      <c r="D1540" s="43">
        <f t="shared" si="267"/>
        <v>2000000</v>
      </c>
      <c r="E1540" s="43">
        <f t="shared" si="267"/>
        <v>4</v>
      </c>
      <c r="F1540" s="43">
        <f t="shared" si="267"/>
        <v>10000000</v>
      </c>
      <c r="G1540" s="43">
        <f t="shared" si="267"/>
        <v>3</v>
      </c>
      <c r="H1540" s="46">
        <f t="shared" si="257"/>
        <v>0.72557237370017358</v>
      </c>
      <c r="I1540" s="46">
        <f t="shared" si="258"/>
        <v>0</v>
      </c>
      <c r="J1540" s="42">
        <f t="shared" si="263"/>
        <v>581.66856000000007</v>
      </c>
      <c r="K1540" s="42">
        <f t="shared" si="263"/>
        <v>0</v>
      </c>
      <c r="L1540" s="43">
        <f t="shared" si="264"/>
        <v>5287896</v>
      </c>
      <c r="M1540" s="157">
        <f t="shared" si="259"/>
        <v>0</v>
      </c>
      <c r="N1540" s="157">
        <f t="shared" si="260"/>
        <v>2000000</v>
      </c>
      <c r="O1540" s="158">
        <f t="shared" si="261"/>
        <v>220</v>
      </c>
      <c r="P1540" s="42"/>
    </row>
    <row r="1541" spans="1:16" x14ac:dyDescent="0.2">
      <c r="A1541" s="156">
        <v>1533</v>
      </c>
      <c r="B1541" s="157">
        <v>2913236</v>
      </c>
      <c r="C1541" s="42">
        <v>670.04428000000007</v>
      </c>
      <c r="D1541" s="43">
        <f t="shared" si="267"/>
        <v>2000000</v>
      </c>
      <c r="E1541" s="43">
        <f t="shared" si="267"/>
        <v>4</v>
      </c>
      <c r="F1541" s="43">
        <f t="shared" si="267"/>
        <v>10000000</v>
      </c>
      <c r="G1541" s="43">
        <f t="shared" si="267"/>
        <v>3</v>
      </c>
      <c r="H1541" s="46">
        <f t="shared" si="257"/>
        <v>0.31347820773874824</v>
      </c>
      <c r="I1541" s="46">
        <f t="shared" si="258"/>
        <v>0</v>
      </c>
      <c r="J1541" s="42">
        <f t="shared" si="263"/>
        <v>210.04428000000001</v>
      </c>
      <c r="K1541" s="42">
        <f t="shared" si="263"/>
        <v>0</v>
      </c>
      <c r="L1541" s="43">
        <f t="shared" si="264"/>
        <v>913236</v>
      </c>
      <c r="M1541" s="157">
        <f t="shared" si="259"/>
        <v>0</v>
      </c>
      <c r="N1541" s="157">
        <f t="shared" si="260"/>
        <v>2000000</v>
      </c>
      <c r="O1541" s="158">
        <f t="shared" si="261"/>
        <v>460.00000000000006</v>
      </c>
      <c r="P1541" s="42"/>
    </row>
    <row r="1542" spans="1:16" x14ac:dyDescent="0.2">
      <c r="A1542" s="156">
        <v>1534</v>
      </c>
      <c r="B1542" s="157">
        <v>4746785</v>
      </c>
      <c r="C1542" s="42">
        <v>901.88915000000009</v>
      </c>
      <c r="D1542" s="43">
        <f t="shared" si="267"/>
        <v>2000000</v>
      </c>
      <c r="E1542" s="43">
        <f t="shared" si="267"/>
        <v>4</v>
      </c>
      <c r="F1542" s="43">
        <f t="shared" si="267"/>
        <v>10000000</v>
      </c>
      <c r="G1542" s="43">
        <f t="shared" si="267"/>
        <v>3</v>
      </c>
      <c r="H1542" s="46">
        <f t="shared" si="257"/>
        <v>0.57866218925019774</v>
      </c>
      <c r="I1542" s="46">
        <f t="shared" si="258"/>
        <v>0</v>
      </c>
      <c r="J1542" s="42">
        <f t="shared" si="263"/>
        <v>521.88915000000009</v>
      </c>
      <c r="K1542" s="42">
        <f t="shared" si="263"/>
        <v>0</v>
      </c>
      <c r="L1542" s="43">
        <f t="shared" si="264"/>
        <v>2746785</v>
      </c>
      <c r="M1542" s="157">
        <f t="shared" si="259"/>
        <v>0</v>
      </c>
      <c r="N1542" s="157">
        <f t="shared" si="260"/>
        <v>2000000</v>
      </c>
      <c r="O1542" s="158">
        <f t="shared" si="261"/>
        <v>380</v>
      </c>
      <c r="P1542" s="42"/>
    </row>
    <row r="1543" spans="1:16" x14ac:dyDescent="0.2">
      <c r="A1543" s="156">
        <v>1535</v>
      </c>
      <c r="B1543" s="157">
        <v>4000681</v>
      </c>
      <c r="C1543" s="42">
        <v>680.11577</v>
      </c>
      <c r="D1543" s="43">
        <f t="shared" si="267"/>
        <v>2000000</v>
      </c>
      <c r="E1543" s="43">
        <f t="shared" si="267"/>
        <v>4</v>
      </c>
      <c r="F1543" s="43">
        <f t="shared" si="267"/>
        <v>10000000</v>
      </c>
      <c r="G1543" s="43">
        <f t="shared" si="267"/>
        <v>3</v>
      </c>
      <c r="H1543" s="46">
        <f t="shared" si="257"/>
        <v>0.50008511050993565</v>
      </c>
      <c r="I1543" s="46">
        <f t="shared" si="258"/>
        <v>0</v>
      </c>
      <c r="J1543" s="42">
        <f t="shared" si="263"/>
        <v>340.11577</v>
      </c>
      <c r="K1543" s="42">
        <f t="shared" si="263"/>
        <v>0</v>
      </c>
      <c r="L1543" s="43">
        <f t="shared" si="264"/>
        <v>2000680.9999999998</v>
      </c>
      <c r="M1543" s="157">
        <f t="shared" si="259"/>
        <v>0</v>
      </c>
      <c r="N1543" s="157">
        <f t="shared" si="260"/>
        <v>2000000.0000000002</v>
      </c>
      <c r="O1543" s="158">
        <f t="shared" si="261"/>
        <v>340</v>
      </c>
      <c r="P1543" s="42"/>
    </row>
    <row r="1544" spans="1:16" x14ac:dyDescent="0.2">
      <c r="A1544" s="156">
        <v>1536</v>
      </c>
      <c r="B1544" s="157">
        <v>2818234</v>
      </c>
      <c r="C1544" s="42">
        <v>535.46446000000003</v>
      </c>
      <c r="D1544" s="43">
        <f t="shared" si="267"/>
        <v>2000000</v>
      </c>
      <c r="E1544" s="43">
        <f t="shared" si="267"/>
        <v>4</v>
      </c>
      <c r="F1544" s="43">
        <f t="shared" si="267"/>
        <v>10000000</v>
      </c>
      <c r="G1544" s="43">
        <f t="shared" si="267"/>
        <v>3</v>
      </c>
      <c r="H1544" s="46">
        <f t="shared" si="257"/>
        <v>0.29033572088052306</v>
      </c>
      <c r="I1544" s="46">
        <f t="shared" si="258"/>
        <v>0</v>
      </c>
      <c r="J1544" s="42">
        <f t="shared" si="263"/>
        <v>155.46446</v>
      </c>
      <c r="K1544" s="42">
        <f t="shared" si="263"/>
        <v>0</v>
      </c>
      <c r="L1544" s="43">
        <f t="shared" si="264"/>
        <v>818234</v>
      </c>
      <c r="M1544" s="157">
        <f t="shared" si="259"/>
        <v>0</v>
      </c>
      <c r="N1544" s="157">
        <f t="shared" si="260"/>
        <v>2000000</v>
      </c>
      <c r="O1544" s="158">
        <f t="shared" si="261"/>
        <v>380</v>
      </c>
      <c r="P1544" s="42"/>
    </row>
    <row r="1545" spans="1:16" x14ac:dyDescent="0.2">
      <c r="A1545" s="156">
        <v>1537</v>
      </c>
      <c r="B1545" s="157">
        <v>4725261</v>
      </c>
      <c r="C1545" s="42">
        <v>756.04176000000007</v>
      </c>
      <c r="D1545" s="43">
        <f t="shared" si="267"/>
        <v>2000000</v>
      </c>
      <c r="E1545" s="43">
        <f t="shared" si="267"/>
        <v>4</v>
      </c>
      <c r="F1545" s="43">
        <f t="shared" si="267"/>
        <v>10000000</v>
      </c>
      <c r="G1545" s="43">
        <f t="shared" si="267"/>
        <v>3</v>
      </c>
      <c r="H1545" s="46">
        <f t="shared" ref="H1545:H1608" si="268">MAX(0,MIN(E1545*D1545,B1545-D1545))/B1545</f>
        <v>0.57674295663244846</v>
      </c>
      <c r="I1545" s="46">
        <f t="shared" ref="I1545:I1608" si="269">MAX(0,MIN(G1545*F1545,B1545-SUM(D1545,E1545*D1545)))/B1545</f>
        <v>0</v>
      </c>
      <c r="J1545" s="42">
        <f t="shared" si="263"/>
        <v>436.04176000000007</v>
      </c>
      <c r="K1545" s="42">
        <f t="shared" si="263"/>
        <v>0</v>
      </c>
      <c r="L1545" s="43">
        <f t="shared" si="264"/>
        <v>2725261</v>
      </c>
      <c r="M1545" s="157">
        <f t="shared" ref="M1545:M1608" si="270">I1545*$B1545</f>
        <v>0</v>
      </c>
      <c r="N1545" s="157">
        <f t="shared" ref="N1545:N1608" si="271">B1545-SUM(L1545:M1545)</f>
        <v>2000000</v>
      </c>
      <c r="O1545" s="158">
        <f t="shared" ref="O1545:O1608" si="272">C1545-SUM(J1545:K1545)</f>
        <v>320</v>
      </c>
      <c r="P1545" s="42"/>
    </row>
    <row r="1546" spans="1:16" x14ac:dyDescent="0.2">
      <c r="A1546" s="156">
        <v>1538</v>
      </c>
      <c r="B1546" s="157">
        <v>2012495</v>
      </c>
      <c r="C1546" s="42">
        <v>583.62355000000002</v>
      </c>
      <c r="D1546" s="43">
        <f t="shared" ref="D1546:G1561" si="273">D1545</f>
        <v>2000000</v>
      </c>
      <c r="E1546" s="43">
        <f t="shared" si="273"/>
        <v>4</v>
      </c>
      <c r="F1546" s="43">
        <f t="shared" si="273"/>
        <v>10000000</v>
      </c>
      <c r="G1546" s="43">
        <f t="shared" si="273"/>
        <v>3</v>
      </c>
      <c r="H1546" s="46">
        <f t="shared" si="268"/>
        <v>6.2087110775430497E-3</v>
      </c>
      <c r="I1546" s="46">
        <f t="shared" si="269"/>
        <v>0</v>
      </c>
      <c r="J1546" s="42">
        <f t="shared" ref="J1546:K1609" si="274">+H1546*$C1546</f>
        <v>3.6235500000000003</v>
      </c>
      <c r="K1546" s="42">
        <f t="shared" si="274"/>
        <v>0</v>
      </c>
      <c r="L1546" s="43">
        <f t="shared" ref="L1546:L1609" si="275">H1546*B1546</f>
        <v>12495</v>
      </c>
      <c r="M1546" s="157">
        <f t="shared" si="270"/>
        <v>0</v>
      </c>
      <c r="N1546" s="157">
        <f t="shared" si="271"/>
        <v>2000000</v>
      </c>
      <c r="O1546" s="158">
        <f t="shared" si="272"/>
        <v>580</v>
      </c>
      <c r="P1546" s="42"/>
    </row>
    <row r="1547" spans="1:16" x14ac:dyDescent="0.2">
      <c r="A1547" s="156">
        <v>1539</v>
      </c>
      <c r="B1547" s="157">
        <v>5862575</v>
      </c>
      <c r="C1547" s="42">
        <v>1465.64375</v>
      </c>
      <c r="D1547" s="43">
        <f t="shared" si="273"/>
        <v>2000000</v>
      </c>
      <c r="E1547" s="43">
        <f t="shared" si="273"/>
        <v>4</v>
      </c>
      <c r="F1547" s="43">
        <f t="shared" si="273"/>
        <v>10000000</v>
      </c>
      <c r="G1547" s="43">
        <f t="shared" si="273"/>
        <v>3</v>
      </c>
      <c r="H1547" s="46">
        <f t="shared" si="268"/>
        <v>0.6588529784267152</v>
      </c>
      <c r="I1547" s="46">
        <f t="shared" si="269"/>
        <v>0</v>
      </c>
      <c r="J1547" s="42">
        <f t="shared" si="274"/>
        <v>965.64374999999995</v>
      </c>
      <c r="K1547" s="42">
        <f t="shared" si="274"/>
        <v>0</v>
      </c>
      <c r="L1547" s="43">
        <f t="shared" si="275"/>
        <v>3862575</v>
      </c>
      <c r="M1547" s="157">
        <f t="shared" si="270"/>
        <v>0</v>
      </c>
      <c r="N1547" s="157">
        <f t="shared" si="271"/>
        <v>2000000</v>
      </c>
      <c r="O1547" s="158">
        <f t="shared" si="272"/>
        <v>500</v>
      </c>
      <c r="P1547" s="42"/>
    </row>
    <row r="1548" spans="1:16" x14ac:dyDescent="0.2">
      <c r="A1548" s="156">
        <v>1540</v>
      </c>
      <c r="B1548" s="157">
        <v>6441403</v>
      </c>
      <c r="C1548" s="42">
        <v>1481.52269</v>
      </c>
      <c r="D1548" s="43">
        <f t="shared" si="273"/>
        <v>2000000</v>
      </c>
      <c r="E1548" s="43">
        <f t="shared" si="273"/>
        <v>4</v>
      </c>
      <c r="F1548" s="43">
        <f t="shared" si="273"/>
        <v>10000000</v>
      </c>
      <c r="G1548" s="43">
        <f t="shared" si="273"/>
        <v>3</v>
      </c>
      <c r="H1548" s="46">
        <f t="shared" si="268"/>
        <v>0.68950863655014283</v>
      </c>
      <c r="I1548" s="46">
        <f t="shared" si="269"/>
        <v>0</v>
      </c>
      <c r="J1548" s="42">
        <f t="shared" si="274"/>
        <v>1021.5226899999999</v>
      </c>
      <c r="K1548" s="42">
        <f t="shared" si="274"/>
        <v>0</v>
      </c>
      <c r="L1548" s="43">
        <f t="shared" si="275"/>
        <v>4441403</v>
      </c>
      <c r="M1548" s="157">
        <f t="shared" si="270"/>
        <v>0</v>
      </c>
      <c r="N1548" s="157">
        <f t="shared" si="271"/>
        <v>2000000</v>
      </c>
      <c r="O1548" s="158">
        <f t="shared" si="272"/>
        <v>460.00000000000011</v>
      </c>
      <c r="P1548" s="42"/>
    </row>
    <row r="1549" spans="1:16" x14ac:dyDescent="0.2">
      <c r="A1549" s="156">
        <v>1541</v>
      </c>
      <c r="B1549" s="157">
        <v>3627592</v>
      </c>
      <c r="C1549" s="42">
        <v>1015.7257599999999</v>
      </c>
      <c r="D1549" s="43">
        <f t="shared" si="273"/>
        <v>2000000</v>
      </c>
      <c r="E1549" s="43">
        <f t="shared" si="273"/>
        <v>4</v>
      </c>
      <c r="F1549" s="43">
        <f t="shared" si="273"/>
        <v>10000000</v>
      </c>
      <c r="G1549" s="43">
        <f t="shared" si="273"/>
        <v>3</v>
      </c>
      <c r="H1549" s="46">
        <f t="shared" si="268"/>
        <v>0.44867008197173219</v>
      </c>
      <c r="I1549" s="46">
        <f t="shared" si="269"/>
        <v>0</v>
      </c>
      <c r="J1549" s="42">
        <f t="shared" si="274"/>
        <v>455.72575999999992</v>
      </c>
      <c r="K1549" s="42">
        <f t="shared" si="274"/>
        <v>0</v>
      </c>
      <c r="L1549" s="43">
        <f t="shared" si="275"/>
        <v>1627592</v>
      </c>
      <c r="M1549" s="157">
        <f t="shared" si="270"/>
        <v>0</v>
      </c>
      <c r="N1549" s="157">
        <f t="shared" si="271"/>
        <v>2000000</v>
      </c>
      <c r="O1549" s="158">
        <f t="shared" si="272"/>
        <v>560</v>
      </c>
      <c r="P1549" s="42"/>
    </row>
    <row r="1550" spans="1:16" x14ac:dyDescent="0.2">
      <c r="A1550" s="156">
        <v>1542</v>
      </c>
      <c r="B1550" s="157">
        <v>3387773</v>
      </c>
      <c r="C1550" s="42">
        <v>609.79914000000008</v>
      </c>
      <c r="D1550" s="43">
        <f t="shared" si="273"/>
        <v>2000000</v>
      </c>
      <c r="E1550" s="43">
        <f t="shared" si="273"/>
        <v>4</v>
      </c>
      <c r="F1550" s="43">
        <f t="shared" si="273"/>
        <v>10000000</v>
      </c>
      <c r="G1550" s="43">
        <f t="shared" si="273"/>
        <v>3</v>
      </c>
      <c r="H1550" s="46">
        <f t="shared" si="268"/>
        <v>0.40964167315814842</v>
      </c>
      <c r="I1550" s="46">
        <f t="shared" si="269"/>
        <v>0</v>
      </c>
      <c r="J1550" s="42">
        <f t="shared" si="274"/>
        <v>249.79914000000002</v>
      </c>
      <c r="K1550" s="42">
        <f t="shared" si="274"/>
        <v>0</v>
      </c>
      <c r="L1550" s="43">
        <f t="shared" si="275"/>
        <v>1387773</v>
      </c>
      <c r="M1550" s="157">
        <f t="shared" si="270"/>
        <v>0</v>
      </c>
      <c r="N1550" s="157">
        <f t="shared" si="271"/>
        <v>2000000</v>
      </c>
      <c r="O1550" s="158">
        <f t="shared" si="272"/>
        <v>360.00000000000006</v>
      </c>
      <c r="P1550" s="42"/>
    </row>
    <row r="1551" spans="1:16" x14ac:dyDescent="0.2">
      <c r="A1551" s="156">
        <v>1543</v>
      </c>
      <c r="B1551" s="157">
        <v>1048704</v>
      </c>
      <c r="C1551" s="42">
        <v>209.74080000000001</v>
      </c>
      <c r="D1551" s="43">
        <f t="shared" si="273"/>
        <v>2000000</v>
      </c>
      <c r="E1551" s="43">
        <f t="shared" si="273"/>
        <v>4</v>
      </c>
      <c r="F1551" s="43">
        <f t="shared" si="273"/>
        <v>10000000</v>
      </c>
      <c r="G1551" s="43">
        <f t="shared" si="273"/>
        <v>3</v>
      </c>
      <c r="H1551" s="46">
        <f t="shared" si="268"/>
        <v>0</v>
      </c>
      <c r="I1551" s="46">
        <f t="shared" si="269"/>
        <v>0</v>
      </c>
      <c r="J1551" s="42">
        <f t="shared" si="274"/>
        <v>0</v>
      </c>
      <c r="K1551" s="42">
        <f t="shared" si="274"/>
        <v>0</v>
      </c>
      <c r="L1551" s="43">
        <f t="shared" si="275"/>
        <v>0</v>
      </c>
      <c r="M1551" s="157">
        <f t="shared" si="270"/>
        <v>0</v>
      </c>
      <c r="N1551" s="157">
        <f t="shared" si="271"/>
        <v>1048704</v>
      </c>
      <c r="O1551" s="158">
        <f t="shared" si="272"/>
        <v>209.74080000000001</v>
      </c>
      <c r="P1551" s="42"/>
    </row>
    <row r="1552" spans="1:16" x14ac:dyDescent="0.2">
      <c r="A1552" s="156">
        <v>1544</v>
      </c>
      <c r="B1552" s="157">
        <v>6964322</v>
      </c>
      <c r="C1552" s="42">
        <v>975.00507999999991</v>
      </c>
      <c r="D1552" s="43">
        <f t="shared" si="273"/>
        <v>2000000</v>
      </c>
      <c r="E1552" s="43">
        <f t="shared" si="273"/>
        <v>4</v>
      </c>
      <c r="F1552" s="43">
        <f t="shared" si="273"/>
        <v>10000000</v>
      </c>
      <c r="G1552" s="43">
        <f t="shared" si="273"/>
        <v>3</v>
      </c>
      <c r="H1552" s="46">
        <f t="shared" si="268"/>
        <v>0.71282200909148086</v>
      </c>
      <c r="I1552" s="46">
        <f t="shared" si="269"/>
        <v>0</v>
      </c>
      <c r="J1552" s="42">
        <f t="shared" si="274"/>
        <v>695.00507999999991</v>
      </c>
      <c r="K1552" s="42">
        <f t="shared" si="274"/>
        <v>0</v>
      </c>
      <c r="L1552" s="43">
        <f t="shared" si="275"/>
        <v>4964322</v>
      </c>
      <c r="M1552" s="157">
        <f t="shared" si="270"/>
        <v>0</v>
      </c>
      <c r="N1552" s="157">
        <f t="shared" si="271"/>
        <v>2000000</v>
      </c>
      <c r="O1552" s="158">
        <f t="shared" si="272"/>
        <v>280</v>
      </c>
      <c r="P1552" s="42"/>
    </row>
    <row r="1553" spans="1:16" x14ac:dyDescent="0.2">
      <c r="A1553" s="156">
        <v>1545</v>
      </c>
      <c r="B1553" s="157">
        <v>8635211</v>
      </c>
      <c r="C1553" s="42">
        <v>2417.8590799999997</v>
      </c>
      <c r="D1553" s="43">
        <f t="shared" si="273"/>
        <v>2000000</v>
      </c>
      <c r="E1553" s="43">
        <f t="shared" si="273"/>
        <v>4</v>
      </c>
      <c r="F1553" s="43">
        <f t="shared" si="273"/>
        <v>10000000</v>
      </c>
      <c r="G1553" s="43">
        <f t="shared" si="273"/>
        <v>3</v>
      </c>
      <c r="H1553" s="46">
        <f t="shared" si="268"/>
        <v>0.76839014124843041</v>
      </c>
      <c r="I1553" s="46">
        <f t="shared" si="269"/>
        <v>0</v>
      </c>
      <c r="J1553" s="42">
        <f t="shared" si="274"/>
        <v>1857.8590799999997</v>
      </c>
      <c r="K1553" s="42">
        <f t="shared" si="274"/>
        <v>0</v>
      </c>
      <c r="L1553" s="43">
        <f t="shared" si="275"/>
        <v>6635211</v>
      </c>
      <c r="M1553" s="157">
        <f t="shared" si="270"/>
        <v>0</v>
      </c>
      <c r="N1553" s="157">
        <f t="shared" si="271"/>
        <v>2000000</v>
      </c>
      <c r="O1553" s="158">
        <f t="shared" si="272"/>
        <v>560</v>
      </c>
      <c r="P1553" s="42"/>
    </row>
    <row r="1554" spans="1:16" x14ac:dyDescent="0.2">
      <c r="A1554" s="156">
        <v>1546</v>
      </c>
      <c r="B1554" s="157">
        <v>4784958</v>
      </c>
      <c r="C1554" s="42">
        <v>1100.54034</v>
      </c>
      <c r="D1554" s="43">
        <f t="shared" si="273"/>
        <v>2000000</v>
      </c>
      <c r="E1554" s="43">
        <f t="shared" si="273"/>
        <v>4</v>
      </c>
      <c r="F1554" s="43">
        <f t="shared" si="273"/>
        <v>10000000</v>
      </c>
      <c r="G1554" s="43">
        <f t="shared" si="273"/>
        <v>3</v>
      </c>
      <c r="H1554" s="46">
        <f t="shared" si="268"/>
        <v>0.58202349947481258</v>
      </c>
      <c r="I1554" s="46">
        <f t="shared" si="269"/>
        <v>0</v>
      </c>
      <c r="J1554" s="42">
        <f t="shared" si="274"/>
        <v>640.54034000000001</v>
      </c>
      <c r="K1554" s="42">
        <f t="shared" si="274"/>
        <v>0</v>
      </c>
      <c r="L1554" s="43">
        <f t="shared" si="275"/>
        <v>2784958.0000000005</v>
      </c>
      <c r="M1554" s="157">
        <f t="shared" si="270"/>
        <v>0</v>
      </c>
      <c r="N1554" s="157">
        <f t="shared" si="271"/>
        <v>1999999.9999999995</v>
      </c>
      <c r="O1554" s="158">
        <f t="shared" si="272"/>
        <v>460</v>
      </c>
      <c r="P1554" s="42"/>
    </row>
    <row r="1555" spans="1:16" x14ac:dyDescent="0.2">
      <c r="A1555" s="156">
        <v>1547</v>
      </c>
      <c r="B1555" s="157">
        <v>9559905</v>
      </c>
      <c r="C1555" s="42">
        <v>2198.7781500000001</v>
      </c>
      <c r="D1555" s="43">
        <f t="shared" si="273"/>
        <v>2000000</v>
      </c>
      <c r="E1555" s="43">
        <f t="shared" si="273"/>
        <v>4</v>
      </c>
      <c r="F1555" s="43">
        <f t="shared" si="273"/>
        <v>10000000</v>
      </c>
      <c r="G1555" s="43">
        <f t="shared" si="273"/>
        <v>3</v>
      </c>
      <c r="H1555" s="46">
        <f t="shared" si="268"/>
        <v>0.790792900138652</v>
      </c>
      <c r="I1555" s="46">
        <f t="shared" si="269"/>
        <v>0</v>
      </c>
      <c r="J1555" s="42">
        <f t="shared" si="274"/>
        <v>1738.7781500000001</v>
      </c>
      <c r="K1555" s="42">
        <f t="shared" si="274"/>
        <v>0</v>
      </c>
      <c r="L1555" s="43">
        <f t="shared" si="275"/>
        <v>7559905</v>
      </c>
      <c r="M1555" s="157">
        <f t="shared" si="270"/>
        <v>0</v>
      </c>
      <c r="N1555" s="157">
        <f t="shared" si="271"/>
        <v>2000000</v>
      </c>
      <c r="O1555" s="158">
        <f t="shared" si="272"/>
        <v>460</v>
      </c>
      <c r="P1555" s="42"/>
    </row>
    <row r="1556" spans="1:16" x14ac:dyDescent="0.2">
      <c r="A1556" s="156">
        <v>1548</v>
      </c>
      <c r="B1556" s="157">
        <v>4217944</v>
      </c>
      <c r="C1556" s="42">
        <v>1223.2037600000001</v>
      </c>
      <c r="D1556" s="43">
        <f t="shared" si="273"/>
        <v>2000000</v>
      </c>
      <c r="E1556" s="43">
        <f t="shared" si="273"/>
        <v>4</v>
      </c>
      <c r="F1556" s="43">
        <f t="shared" si="273"/>
        <v>10000000</v>
      </c>
      <c r="G1556" s="43">
        <f t="shared" si="273"/>
        <v>3</v>
      </c>
      <c r="H1556" s="46">
        <f t="shared" si="268"/>
        <v>0.52583533588876474</v>
      </c>
      <c r="I1556" s="46">
        <f t="shared" si="269"/>
        <v>0</v>
      </c>
      <c r="J1556" s="42">
        <f t="shared" si="274"/>
        <v>643.20375999999999</v>
      </c>
      <c r="K1556" s="42">
        <f t="shared" si="274"/>
        <v>0</v>
      </c>
      <c r="L1556" s="43">
        <f t="shared" si="275"/>
        <v>2217944</v>
      </c>
      <c r="M1556" s="157">
        <f t="shared" si="270"/>
        <v>0</v>
      </c>
      <c r="N1556" s="157">
        <f t="shared" si="271"/>
        <v>2000000</v>
      </c>
      <c r="O1556" s="158">
        <f t="shared" si="272"/>
        <v>580.00000000000011</v>
      </c>
      <c r="P1556" s="42"/>
    </row>
    <row r="1557" spans="1:16" x14ac:dyDescent="0.2">
      <c r="A1557" s="156">
        <v>1549</v>
      </c>
      <c r="B1557" s="157">
        <v>8930080</v>
      </c>
      <c r="C1557" s="42">
        <v>1071.6096</v>
      </c>
      <c r="D1557" s="43">
        <f t="shared" si="273"/>
        <v>2000000</v>
      </c>
      <c r="E1557" s="43">
        <f t="shared" si="273"/>
        <v>4</v>
      </c>
      <c r="F1557" s="43">
        <f t="shared" si="273"/>
        <v>10000000</v>
      </c>
      <c r="G1557" s="43">
        <f t="shared" si="273"/>
        <v>3</v>
      </c>
      <c r="H1557" s="46">
        <f t="shared" si="268"/>
        <v>0.77603784064644432</v>
      </c>
      <c r="I1557" s="46">
        <f t="shared" si="269"/>
        <v>0</v>
      </c>
      <c r="J1557" s="42">
        <f t="shared" si="274"/>
        <v>831.60959999999989</v>
      </c>
      <c r="K1557" s="42">
        <f t="shared" si="274"/>
        <v>0</v>
      </c>
      <c r="L1557" s="43">
        <f t="shared" si="275"/>
        <v>6930079.9999999991</v>
      </c>
      <c r="M1557" s="157">
        <f t="shared" si="270"/>
        <v>0</v>
      </c>
      <c r="N1557" s="157">
        <f t="shared" si="271"/>
        <v>2000000.0000000009</v>
      </c>
      <c r="O1557" s="158">
        <f t="shared" si="272"/>
        <v>240.00000000000011</v>
      </c>
      <c r="P1557" s="42"/>
    </row>
    <row r="1558" spans="1:16" x14ac:dyDescent="0.2">
      <c r="A1558" s="156">
        <v>1550</v>
      </c>
      <c r="B1558" s="157">
        <v>6237803</v>
      </c>
      <c r="C1558" s="42">
        <v>748.53636000000006</v>
      </c>
      <c r="D1558" s="43">
        <f t="shared" si="273"/>
        <v>2000000</v>
      </c>
      <c r="E1558" s="43">
        <f t="shared" si="273"/>
        <v>4</v>
      </c>
      <c r="F1558" s="43">
        <f t="shared" si="273"/>
        <v>10000000</v>
      </c>
      <c r="G1558" s="43">
        <f t="shared" si="273"/>
        <v>3</v>
      </c>
      <c r="H1558" s="46">
        <f t="shared" si="268"/>
        <v>0.67937429251933734</v>
      </c>
      <c r="I1558" s="46">
        <f t="shared" si="269"/>
        <v>0</v>
      </c>
      <c r="J1558" s="42">
        <f t="shared" si="274"/>
        <v>508.53636000000006</v>
      </c>
      <c r="K1558" s="42">
        <f t="shared" si="274"/>
        <v>0</v>
      </c>
      <c r="L1558" s="43">
        <f t="shared" si="275"/>
        <v>4237803</v>
      </c>
      <c r="M1558" s="157">
        <f t="shared" si="270"/>
        <v>0</v>
      </c>
      <c r="N1558" s="157">
        <f t="shared" si="271"/>
        <v>2000000</v>
      </c>
      <c r="O1558" s="158">
        <f t="shared" si="272"/>
        <v>240</v>
      </c>
      <c r="P1558" s="42"/>
    </row>
    <row r="1559" spans="1:16" x14ac:dyDescent="0.2">
      <c r="A1559" s="156">
        <v>1551</v>
      </c>
      <c r="B1559" s="157">
        <v>9394189</v>
      </c>
      <c r="C1559" s="42">
        <v>1878.8378</v>
      </c>
      <c r="D1559" s="43">
        <f t="shared" si="273"/>
        <v>2000000</v>
      </c>
      <c r="E1559" s="43">
        <f t="shared" si="273"/>
        <v>4</v>
      </c>
      <c r="F1559" s="43">
        <f t="shared" si="273"/>
        <v>10000000</v>
      </c>
      <c r="G1559" s="43">
        <f t="shared" si="273"/>
        <v>3</v>
      </c>
      <c r="H1559" s="46">
        <f t="shared" si="268"/>
        <v>0.78710243108798428</v>
      </c>
      <c r="I1559" s="46">
        <f t="shared" si="269"/>
        <v>0</v>
      </c>
      <c r="J1559" s="42">
        <f t="shared" si="274"/>
        <v>1478.8378</v>
      </c>
      <c r="K1559" s="42">
        <f t="shared" si="274"/>
        <v>0</v>
      </c>
      <c r="L1559" s="43">
        <f t="shared" si="275"/>
        <v>7394189</v>
      </c>
      <c r="M1559" s="157">
        <f t="shared" si="270"/>
        <v>0</v>
      </c>
      <c r="N1559" s="157">
        <f t="shared" si="271"/>
        <v>2000000</v>
      </c>
      <c r="O1559" s="158">
        <f t="shared" si="272"/>
        <v>400</v>
      </c>
      <c r="P1559" s="42"/>
    </row>
    <row r="1560" spans="1:16" x14ac:dyDescent="0.2">
      <c r="A1560" s="156">
        <v>1552</v>
      </c>
      <c r="B1560" s="157">
        <v>4600491</v>
      </c>
      <c r="C1560" s="42">
        <v>1288.1374799999999</v>
      </c>
      <c r="D1560" s="43">
        <f t="shared" si="273"/>
        <v>2000000</v>
      </c>
      <c r="E1560" s="43">
        <f t="shared" si="273"/>
        <v>4</v>
      </c>
      <c r="F1560" s="43">
        <f t="shared" si="273"/>
        <v>10000000</v>
      </c>
      <c r="G1560" s="43">
        <f t="shared" si="273"/>
        <v>3</v>
      </c>
      <c r="H1560" s="46">
        <f t="shared" si="268"/>
        <v>0.56526379466887344</v>
      </c>
      <c r="I1560" s="46">
        <f t="shared" si="269"/>
        <v>0</v>
      </c>
      <c r="J1560" s="42">
        <f t="shared" si="274"/>
        <v>728.13747999999998</v>
      </c>
      <c r="K1560" s="42">
        <f t="shared" si="274"/>
        <v>0</v>
      </c>
      <c r="L1560" s="43">
        <f t="shared" si="275"/>
        <v>2600491.0000000005</v>
      </c>
      <c r="M1560" s="157">
        <f t="shared" si="270"/>
        <v>0</v>
      </c>
      <c r="N1560" s="157">
        <f t="shared" si="271"/>
        <v>1999999.9999999995</v>
      </c>
      <c r="O1560" s="158">
        <f t="shared" si="272"/>
        <v>559.99999999999989</v>
      </c>
      <c r="P1560" s="42"/>
    </row>
    <row r="1561" spans="1:16" x14ac:dyDescent="0.2">
      <c r="A1561" s="156">
        <v>1553</v>
      </c>
      <c r="B1561" s="157">
        <v>9642215</v>
      </c>
      <c r="C1561" s="42">
        <v>2506.9758999999999</v>
      </c>
      <c r="D1561" s="43">
        <f t="shared" si="273"/>
        <v>2000000</v>
      </c>
      <c r="E1561" s="43">
        <f t="shared" si="273"/>
        <v>4</v>
      </c>
      <c r="F1561" s="43">
        <f t="shared" si="273"/>
        <v>10000000</v>
      </c>
      <c r="G1561" s="43">
        <f t="shared" si="273"/>
        <v>3</v>
      </c>
      <c r="H1561" s="46">
        <f t="shared" si="268"/>
        <v>0.79257877987578584</v>
      </c>
      <c r="I1561" s="46">
        <f t="shared" si="269"/>
        <v>0</v>
      </c>
      <c r="J1561" s="42">
        <f t="shared" si="274"/>
        <v>1986.9759000000001</v>
      </c>
      <c r="K1561" s="42">
        <f t="shared" si="274"/>
        <v>0</v>
      </c>
      <c r="L1561" s="43">
        <f t="shared" si="275"/>
        <v>7642215</v>
      </c>
      <c r="M1561" s="157">
        <f t="shared" si="270"/>
        <v>0</v>
      </c>
      <c r="N1561" s="157">
        <f t="shared" si="271"/>
        <v>2000000</v>
      </c>
      <c r="O1561" s="158">
        <f t="shared" si="272"/>
        <v>519.99999999999977</v>
      </c>
      <c r="P1561" s="42"/>
    </row>
    <row r="1562" spans="1:16" x14ac:dyDescent="0.2">
      <c r="A1562" s="156">
        <v>1554</v>
      </c>
      <c r="B1562" s="157">
        <v>8034039</v>
      </c>
      <c r="C1562" s="42">
        <v>883.74428999999998</v>
      </c>
      <c r="D1562" s="43">
        <f t="shared" ref="D1562:G1577" si="276">D1561</f>
        <v>2000000</v>
      </c>
      <c r="E1562" s="43">
        <f t="shared" si="276"/>
        <v>4</v>
      </c>
      <c r="F1562" s="43">
        <f t="shared" si="276"/>
        <v>10000000</v>
      </c>
      <c r="G1562" s="43">
        <f t="shared" si="276"/>
        <v>3</v>
      </c>
      <c r="H1562" s="46">
        <f t="shared" si="268"/>
        <v>0.75105921193561542</v>
      </c>
      <c r="I1562" s="46">
        <f t="shared" si="269"/>
        <v>0</v>
      </c>
      <c r="J1562" s="42">
        <f t="shared" si="274"/>
        <v>663.74428999999998</v>
      </c>
      <c r="K1562" s="42">
        <f t="shared" si="274"/>
        <v>0</v>
      </c>
      <c r="L1562" s="43">
        <f t="shared" si="275"/>
        <v>6034039</v>
      </c>
      <c r="M1562" s="157">
        <f t="shared" si="270"/>
        <v>0</v>
      </c>
      <c r="N1562" s="157">
        <f t="shared" si="271"/>
        <v>2000000</v>
      </c>
      <c r="O1562" s="158">
        <f t="shared" si="272"/>
        <v>220</v>
      </c>
      <c r="P1562" s="42"/>
    </row>
    <row r="1563" spans="1:16" x14ac:dyDescent="0.2">
      <c r="A1563" s="156">
        <v>1555</v>
      </c>
      <c r="B1563" s="157">
        <v>7046625</v>
      </c>
      <c r="C1563" s="42">
        <v>1620.7237500000001</v>
      </c>
      <c r="D1563" s="43">
        <f t="shared" si="276"/>
        <v>2000000</v>
      </c>
      <c r="E1563" s="43">
        <f t="shared" si="276"/>
        <v>4</v>
      </c>
      <c r="F1563" s="43">
        <f t="shared" si="276"/>
        <v>10000000</v>
      </c>
      <c r="G1563" s="43">
        <f t="shared" si="276"/>
        <v>3</v>
      </c>
      <c r="H1563" s="46">
        <f t="shared" si="268"/>
        <v>0.71617618363400914</v>
      </c>
      <c r="I1563" s="46">
        <f t="shared" si="269"/>
        <v>0</v>
      </c>
      <c r="J1563" s="42">
        <f t="shared" si="274"/>
        <v>1160.7237500000001</v>
      </c>
      <c r="K1563" s="42">
        <f t="shared" si="274"/>
        <v>0</v>
      </c>
      <c r="L1563" s="43">
        <f t="shared" si="275"/>
        <v>5046625</v>
      </c>
      <c r="M1563" s="157">
        <f t="shared" si="270"/>
        <v>0</v>
      </c>
      <c r="N1563" s="157">
        <f t="shared" si="271"/>
        <v>2000000</v>
      </c>
      <c r="O1563" s="158">
        <f t="shared" si="272"/>
        <v>460</v>
      </c>
      <c r="P1563" s="42"/>
    </row>
    <row r="1564" spans="1:16" x14ac:dyDescent="0.2">
      <c r="A1564" s="156">
        <v>1556</v>
      </c>
      <c r="B1564" s="157">
        <v>4298570</v>
      </c>
      <c r="C1564" s="42">
        <v>472.84270000000004</v>
      </c>
      <c r="D1564" s="43">
        <f t="shared" si="276"/>
        <v>2000000</v>
      </c>
      <c r="E1564" s="43">
        <f t="shared" si="276"/>
        <v>4</v>
      </c>
      <c r="F1564" s="43">
        <f t="shared" si="276"/>
        <v>10000000</v>
      </c>
      <c r="G1564" s="43">
        <f t="shared" si="276"/>
        <v>3</v>
      </c>
      <c r="H1564" s="46">
        <f t="shared" si="268"/>
        <v>0.53472899126918949</v>
      </c>
      <c r="I1564" s="46">
        <f t="shared" si="269"/>
        <v>0</v>
      </c>
      <c r="J1564" s="42">
        <f t="shared" si="274"/>
        <v>252.84270000000001</v>
      </c>
      <c r="K1564" s="42">
        <f t="shared" si="274"/>
        <v>0</v>
      </c>
      <c r="L1564" s="43">
        <f t="shared" si="275"/>
        <v>2298570</v>
      </c>
      <c r="M1564" s="157">
        <f t="shared" si="270"/>
        <v>0</v>
      </c>
      <c r="N1564" s="157">
        <f t="shared" si="271"/>
        <v>2000000</v>
      </c>
      <c r="O1564" s="158">
        <f t="shared" si="272"/>
        <v>220.00000000000003</v>
      </c>
      <c r="P1564" s="42"/>
    </row>
    <row r="1565" spans="1:16" x14ac:dyDescent="0.2">
      <c r="A1565" s="156">
        <v>1557</v>
      </c>
      <c r="B1565" s="157">
        <v>9439799</v>
      </c>
      <c r="C1565" s="42">
        <v>2548.7457300000001</v>
      </c>
      <c r="D1565" s="43">
        <f t="shared" si="276"/>
        <v>2000000</v>
      </c>
      <c r="E1565" s="43">
        <f t="shared" si="276"/>
        <v>4</v>
      </c>
      <c r="F1565" s="43">
        <f t="shared" si="276"/>
        <v>10000000</v>
      </c>
      <c r="G1565" s="43">
        <f t="shared" si="276"/>
        <v>3</v>
      </c>
      <c r="H1565" s="46">
        <f t="shared" si="268"/>
        <v>0.78813108202833559</v>
      </c>
      <c r="I1565" s="46">
        <f t="shared" si="269"/>
        <v>0</v>
      </c>
      <c r="J1565" s="42">
        <f t="shared" si="274"/>
        <v>2008.7457300000001</v>
      </c>
      <c r="K1565" s="42">
        <f t="shared" si="274"/>
        <v>0</v>
      </c>
      <c r="L1565" s="43">
        <f t="shared" si="275"/>
        <v>7439799</v>
      </c>
      <c r="M1565" s="157">
        <f t="shared" si="270"/>
        <v>0</v>
      </c>
      <c r="N1565" s="157">
        <f t="shared" si="271"/>
        <v>2000000</v>
      </c>
      <c r="O1565" s="158">
        <f t="shared" si="272"/>
        <v>540</v>
      </c>
      <c r="P1565" s="42"/>
    </row>
    <row r="1566" spans="1:16" x14ac:dyDescent="0.2">
      <c r="A1566" s="156">
        <v>1558</v>
      </c>
      <c r="B1566" s="157">
        <v>3542234</v>
      </c>
      <c r="C1566" s="42">
        <v>673.02446000000009</v>
      </c>
      <c r="D1566" s="43">
        <f t="shared" si="276"/>
        <v>2000000</v>
      </c>
      <c r="E1566" s="43">
        <f t="shared" si="276"/>
        <v>4</v>
      </c>
      <c r="F1566" s="43">
        <f t="shared" si="276"/>
        <v>10000000</v>
      </c>
      <c r="G1566" s="43">
        <f t="shared" si="276"/>
        <v>3</v>
      </c>
      <c r="H1566" s="46">
        <f t="shared" si="268"/>
        <v>0.43538456239762818</v>
      </c>
      <c r="I1566" s="46">
        <f t="shared" si="269"/>
        <v>0</v>
      </c>
      <c r="J1566" s="42">
        <f t="shared" si="274"/>
        <v>293.02446000000003</v>
      </c>
      <c r="K1566" s="42">
        <f t="shared" si="274"/>
        <v>0</v>
      </c>
      <c r="L1566" s="43">
        <f t="shared" si="275"/>
        <v>1542234</v>
      </c>
      <c r="M1566" s="157">
        <f t="shared" si="270"/>
        <v>0</v>
      </c>
      <c r="N1566" s="157">
        <f t="shared" si="271"/>
        <v>2000000</v>
      </c>
      <c r="O1566" s="158">
        <f t="shared" si="272"/>
        <v>380.00000000000006</v>
      </c>
      <c r="P1566" s="42"/>
    </row>
    <row r="1567" spans="1:16" x14ac:dyDescent="0.2">
      <c r="A1567" s="156">
        <v>1559</v>
      </c>
      <c r="B1567" s="157">
        <v>2565038</v>
      </c>
      <c r="C1567" s="42">
        <v>410.40608000000003</v>
      </c>
      <c r="D1567" s="43">
        <f t="shared" si="276"/>
        <v>2000000</v>
      </c>
      <c r="E1567" s="43">
        <f t="shared" si="276"/>
        <v>4</v>
      </c>
      <c r="F1567" s="43">
        <f t="shared" si="276"/>
        <v>10000000</v>
      </c>
      <c r="G1567" s="43">
        <f t="shared" si="276"/>
        <v>3</v>
      </c>
      <c r="H1567" s="46">
        <f t="shared" si="268"/>
        <v>0.22028445582482598</v>
      </c>
      <c r="I1567" s="46">
        <f t="shared" si="269"/>
        <v>0</v>
      </c>
      <c r="J1567" s="42">
        <f t="shared" si="274"/>
        <v>90.406080000000003</v>
      </c>
      <c r="K1567" s="42">
        <f t="shared" si="274"/>
        <v>0</v>
      </c>
      <c r="L1567" s="43">
        <f t="shared" si="275"/>
        <v>565038</v>
      </c>
      <c r="M1567" s="157">
        <f t="shared" si="270"/>
        <v>0</v>
      </c>
      <c r="N1567" s="157">
        <f t="shared" si="271"/>
        <v>2000000</v>
      </c>
      <c r="O1567" s="158">
        <f t="shared" si="272"/>
        <v>320</v>
      </c>
      <c r="P1567" s="42"/>
    </row>
    <row r="1568" spans="1:16" x14ac:dyDescent="0.2">
      <c r="A1568" s="156">
        <v>1560</v>
      </c>
      <c r="B1568" s="157">
        <v>5402186</v>
      </c>
      <c r="C1568" s="42">
        <v>1566.6339399999999</v>
      </c>
      <c r="D1568" s="43">
        <f t="shared" si="276"/>
        <v>2000000</v>
      </c>
      <c r="E1568" s="43">
        <f t="shared" si="276"/>
        <v>4</v>
      </c>
      <c r="F1568" s="43">
        <f t="shared" si="276"/>
        <v>10000000</v>
      </c>
      <c r="G1568" s="43">
        <f t="shared" si="276"/>
        <v>3</v>
      </c>
      <c r="H1568" s="46">
        <f t="shared" si="268"/>
        <v>0.62977950037262698</v>
      </c>
      <c r="I1568" s="46">
        <f t="shared" si="269"/>
        <v>0</v>
      </c>
      <c r="J1568" s="42">
        <f t="shared" si="274"/>
        <v>986.63394000000005</v>
      </c>
      <c r="K1568" s="42">
        <f t="shared" si="274"/>
        <v>0</v>
      </c>
      <c r="L1568" s="43">
        <f t="shared" si="275"/>
        <v>3402186.0000000005</v>
      </c>
      <c r="M1568" s="157">
        <f t="shared" si="270"/>
        <v>0</v>
      </c>
      <c r="N1568" s="157">
        <f t="shared" si="271"/>
        <v>1999999.9999999995</v>
      </c>
      <c r="O1568" s="158">
        <f t="shared" si="272"/>
        <v>579.99999999999989</v>
      </c>
      <c r="P1568" s="42"/>
    </row>
    <row r="1569" spans="1:16" x14ac:dyDescent="0.2">
      <c r="A1569" s="156">
        <v>1561</v>
      </c>
      <c r="B1569" s="157">
        <v>7948768</v>
      </c>
      <c r="C1569" s="42">
        <v>1907.7043200000001</v>
      </c>
      <c r="D1569" s="43">
        <f t="shared" si="276"/>
        <v>2000000</v>
      </c>
      <c r="E1569" s="43">
        <f t="shared" si="276"/>
        <v>4</v>
      </c>
      <c r="F1569" s="43">
        <f t="shared" si="276"/>
        <v>10000000</v>
      </c>
      <c r="G1569" s="43">
        <f t="shared" si="276"/>
        <v>3</v>
      </c>
      <c r="H1569" s="46">
        <f t="shared" si="268"/>
        <v>0.74838868111385315</v>
      </c>
      <c r="I1569" s="46">
        <f t="shared" si="269"/>
        <v>0</v>
      </c>
      <c r="J1569" s="42">
        <f t="shared" si="274"/>
        <v>1427.7043200000001</v>
      </c>
      <c r="K1569" s="42">
        <f t="shared" si="274"/>
        <v>0</v>
      </c>
      <c r="L1569" s="43">
        <f t="shared" si="275"/>
        <v>5948768</v>
      </c>
      <c r="M1569" s="157">
        <f t="shared" si="270"/>
        <v>0</v>
      </c>
      <c r="N1569" s="157">
        <f t="shared" si="271"/>
        <v>2000000</v>
      </c>
      <c r="O1569" s="158">
        <f t="shared" si="272"/>
        <v>480</v>
      </c>
      <c r="P1569" s="42"/>
    </row>
    <row r="1570" spans="1:16" x14ac:dyDescent="0.2">
      <c r="A1570" s="156">
        <v>1562</v>
      </c>
      <c r="B1570" s="157">
        <v>3350954</v>
      </c>
      <c r="C1570" s="42">
        <v>636.68126000000007</v>
      </c>
      <c r="D1570" s="43">
        <f t="shared" si="276"/>
        <v>2000000</v>
      </c>
      <c r="E1570" s="43">
        <f t="shared" si="276"/>
        <v>4</v>
      </c>
      <c r="F1570" s="43">
        <f t="shared" si="276"/>
        <v>10000000</v>
      </c>
      <c r="G1570" s="43">
        <f t="shared" si="276"/>
        <v>3</v>
      </c>
      <c r="H1570" s="46">
        <f t="shared" si="268"/>
        <v>0.40315504181794198</v>
      </c>
      <c r="I1570" s="46">
        <f t="shared" si="269"/>
        <v>0</v>
      </c>
      <c r="J1570" s="42">
        <f t="shared" si="274"/>
        <v>256.68126000000001</v>
      </c>
      <c r="K1570" s="42">
        <f t="shared" si="274"/>
        <v>0</v>
      </c>
      <c r="L1570" s="43">
        <f t="shared" si="275"/>
        <v>1350954</v>
      </c>
      <c r="M1570" s="157">
        <f t="shared" si="270"/>
        <v>0</v>
      </c>
      <c r="N1570" s="157">
        <f t="shared" si="271"/>
        <v>2000000</v>
      </c>
      <c r="O1570" s="158">
        <f t="shared" si="272"/>
        <v>380.00000000000006</v>
      </c>
      <c r="P1570" s="42"/>
    </row>
    <row r="1571" spans="1:16" x14ac:dyDescent="0.2">
      <c r="A1571" s="156">
        <v>1563</v>
      </c>
      <c r="B1571" s="157">
        <v>9106850</v>
      </c>
      <c r="C1571" s="42">
        <v>2276.7125000000001</v>
      </c>
      <c r="D1571" s="43">
        <f t="shared" si="276"/>
        <v>2000000</v>
      </c>
      <c r="E1571" s="43">
        <f t="shared" si="276"/>
        <v>4</v>
      </c>
      <c r="F1571" s="43">
        <f t="shared" si="276"/>
        <v>10000000</v>
      </c>
      <c r="G1571" s="43">
        <f t="shared" si="276"/>
        <v>3</v>
      </c>
      <c r="H1571" s="46">
        <f t="shared" si="268"/>
        <v>0.78038509473637974</v>
      </c>
      <c r="I1571" s="46">
        <f t="shared" si="269"/>
        <v>0</v>
      </c>
      <c r="J1571" s="42">
        <f t="shared" si="274"/>
        <v>1776.7125000000001</v>
      </c>
      <c r="K1571" s="42">
        <f t="shared" si="274"/>
        <v>0</v>
      </c>
      <c r="L1571" s="43">
        <f t="shared" si="275"/>
        <v>7106850</v>
      </c>
      <c r="M1571" s="157">
        <f t="shared" si="270"/>
        <v>0</v>
      </c>
      <c r="N1571" s="157">
        <f t="shared" si="271"/>
        <v>2000000</v>
      </c>
      <c r="O1571" s="158">
        <f t="shared" si="272"/>
        <v>500</v>
      </c>
      <c r="P1571" s="42"/>
    </row>
    <row r="1572" spans="1:16" x14ac:dyDescent="0.2">
      <c r="A1572" s="156">
        <v>1564</v>
      </c>
      <c r="B1572" s="157">
        <v>4222882</v>
      </c>
      <c r="C1572" s="42">
        <v>464.51702</v>
      </c>
      <c r="D1572" s="43">
        <f t="shared" si="276"/>
        <v>2000000</v>
      </c>
      <c r="E1572" s="43">
        <f t="shared" si="276"/>
        <v>4</v>
      </c>
      <c r="F1572" s="43">
        <f t="shared" si="276"/>
        <v>10000000</v>
      </c>
      <c r="G1572" s="43">
        <f t="shared" si="276"/>
        <v>3</v>
      </c>
      <c r="H1572" s="46">
        <f t="shared" si="268"/>
        <v>0.52638979729956936</v>
      </c>
      <c r="I1572" s="46">
        <f t="shared" si="269"/>
        <v>0</v>
      </c>
      <c r="J1572" s="42">
        <f t="shared" si="274"/>
        <v>244.51702</v>
      </c>
      <c r="K1572" s="42">
        <f t="shared" si="274"/>
        <v>0</v>
      </c>
      <c r="L1572" s="43">
        <f t="shared" si="275"/>
        <v>2222882</v>
      </c>
      <c r="M1572" s="157">
        <f t="shared" si="270"/>
        <v>0</v>
      </c>
      <c r="N1572" s="157">
        <f t="shared" si="271"/>
        <v>2000000</v>
      </c>
      <c r="O1572" s="158">
        <f t="shared" si="272"/>
        <v>220</v>
      </c>
      <c r="P1572" s="42"/>
    </row>
    <row r="1573" spans="1:16" x14ac:dyDescent="0.2">
      <c r="A1573" s="156">
        <v>1565</v>
      </c>
      <c r="B1573" s="157">
        <v>3055257</v>
      </c>
      <c r="C1573" s="42">
        <v>672.15654000000006</v>
      </c>
      <c r="D1573" s="43">
        <f t="shared" si="276"/>
        <v>2000000</v>
      </c>
      <c r="E1573" s="43">
        <f t="shared" si="276"/>
        <v>4</v>
      </c>
      <c r="F1573" s="43">
        <f t="shared" si="276"/>
        <v>10000000</v>
      </c>
      <c r="G1573" s="43">
        <f t="shared" si="276"/>
        <v>3</v>
      </c>
      <c r="H1573" s="46">
        <f t="shared" si="268"/>
        <v>0.34539058416362356</v>
      </c>
      <c r="I1573" s="46">
        <f t="shared" si="269"/>
        <v>0</v>
      </c>
      <c r="J1573" s="42">
        <f t="shared" si="274"/>
        <v>232.15654000000004</v>
      </c>
      <c r="K1573" s="42">
        <f t="shared" si="274"/>
        <v>0</v>
      </c>
      <c r="L1573" s="43">
        <f t="shared" si="275"/>
        <v>1055257</v>
      </c>
      <c r="M1573" s="157">
        <f t="shared" si="270"/>
        <v>0</v>
      </c>
      <c r="N1573" s="157">
        <f t="shared" si="271"/>
        <v>2000000</v>
      </c>
      <c r="O1573" s="158">
        <f t="shared" si="272"/>
        <v>440</v>
      </c>
      <c r="P1573" s="42"/>
    </row>
    <row r="1574" spans="1:16" x14ac:dyDescent="0.2">
      <c r="A1574" s="156">
        <v>1566</v>
      </c>
      <c r="B1574" s="157">
        <v>2094998</v>
      </c>
      <c r="C1574" s="42">
        <v>377.09964000000002</v>
      </c>
      <c r="D1574" s="43">
        <f t="shared" si="276"/>
        <v>2000000</v>
      </c>
      <c r="E1574" s="43">
        <f t="shared" si="276"/>
        <v>4</v>
      </c>
      <c r="F1574" s="43">
        <f t="shared" si="276"/>
        <v>10000000</v>
      </c>
      <c r="G1574" s="43">
        <f t="shared" si="276"/>
        <v>3</v>
      </c>
      <c r="H1574" s="46">
        <f t="shared" si="268"/>
        <v>4.5345150687494687E-2</v>
      </c>
      <c r="I1574" s="46">
        <f t="shared" si="269"/>
        <v>0</v>
      </c>
      <c r="J1574" s="42">
        <f t="shared" si="274"/>
        <v>17.099640000000001</v>
      </c>
      <c r="K1574" s="42">
        <f t="shared" si="274"/>
        <v>0</v>
      </c>
      <c r="L1574" s="43">
        <f t="shared" si="275"/>
        <v>94998</v>
      </c>
      <c r="M1574" s="157">
        <f t="shared" si="270"/>
        <v>0</v>
      </c>
      <c r="N1574" s="157">
        <f t="shared" si="271"/>
        <v>2000000</v>
      </c>
      <c r="O1574" s="158">
        <f t="shared" si="272"/>
        <v>360</v>
      </c>
      <c r="P1574" s="42"/>
    </row>
    <row r="1575" spans="1:16" x14ac:dyDescent="0.2">
      <c r="A1575" s="156">
        <v>1567</v>
      </c>
      <c r="B1575" s="157">
        <v>4182180</v>
      </c>
      <c r="C1575" s="42">
        <v>543.68340000000001</v>
      </c>
      <c r="D1575" s="43">
        <f t="shared" si="276"/>
        <v>2000000</v>
      </c>
      <c r="E1575" s="43">
        <f t="shared" si="276"/>
        <v>4</v>
      </c>
      <c r="F1575" s="43">
        <f t="shared" si="276"/>
        <v>10000000</v>
      </c>
      <c r="G1575" s="43">
        <f t="shared" si="276"/>
        <v>3</v>
      </c>
      <c r="H1575" s="46">
        <f t="shared" si="268"/>
        <v>0.52178050681701893</v>
      </c>
      <c r="I1575" s="46">
        <f t="shared" si="269"/>
        <v>0</v>
      </c>
      <c r="J1575" s="42">
        <f t="shared" si="274"/>
        <v>283.68340000000001</v>
      </c>
      <c r="K1575" s="42">
        <f t="shared" si="274"/>
        <v>0</v>
      </c>
      <c r="L1575" s="43">
        <f t="shared" si="275"/>
        <v>2182180</v>
      </c>
      <c r="M1575" s="157">
        <f t="shared" si="270"/>
        <v>0</v>
      </c>
      <c r="N1575" s="157">
        <f t="shared" si="271"/>
        <v>2000000</v>
      </c>
      <c r="O1575" s="158">
        <f t="shared" si="272"/>
        <v>260</v>
      </c>
      <c r="P1575" s="42"/>
    </row>
    <row r="1576" spans="1:16" x14ac:dyDescent="0.2">
      <c r="A1576" s="156">
        <v>1568</v>
      </c>
      <c r="B1576" s="157">
        <v>6738774</v>
      </c>
      <c r="C1576" s="42">
        <v>1886.8567199999998</v>
      </c>
      <c r="D1576" s="43">
        <f t="shared" si="276"/>
        <v>2000000</v>
      </c>
      <c r="E1576" s="43">
        <f t="shared" si="276"/>
        <v>4</v>
      </c>
      <c r="F1576" s="43">
        <f t="shared" si="276"/>
        <v>10000000</v>
      </c>
      <c r="G1576" s="43">
        <f t="shared" si="276"/>
        <v>3</v>
      </c>
      <c r="H1576" s="46">
        <f t="shared" si="268"/>
        <v>0.70321010913854654</v>
      </c>
      <c r="I1576" s="46">
        <f t="shared" si="269"/>
        <v>0</v>
      </c>
      <c r="J1576" s="42">
        <f t="shared" si="274"/>
        <v>1326.8567199999998</v>
      </c>
      <c r="K1576" s="42">
        <f t="shared" si="274"/>
        <v>0</v>
      </c>
      <c r="L1576" s="43">
        <f t="shared" si="275"/>
        <v>4738774</v>
      </c>
      <c r="M1576" s="157">
        <f t="shared" si="270"/>
        <v>0</v>
      </c>
      <c r="N1576" s="157">
        <f t="shared" si="271"/>
        <v>2000000</v>
      </c>
      <c r="O1576" s="158">
        <f t="shared" si="272"/>
        <v>560</v>
      </c>
      <c r="P1576" s="42"/>
    </row>
    <row r="1577" spans="1:16" x14ac:dyDescent="0.2">
      <c r="A1577" s="156">
        <v>1569</v>
      </c>
      <c r="B1577" s="157">
        <v>1628339</v>
      </c>
      <c r="C1577" s="42">
        <v>276.81763000000001</v>
      </c>
      <c r="D1577" s="43">
        <f t="shared" si="276"/>
        <v>2000000</v>
      </c>
      <c r="E1577" s="43">
        <f t="shared" si="276"/>
        <v>4</v>
      </c>
      <c r="F1577" s="43">
        <f t="shared" si="276"/>
        <v>10000000</v>
      </c>
      <c r="G1577" s="43">
        <f t="shared" si="276"/>
        <v>3</v>
      </c>
      <c r="H1577" s="46">
        <f t="shared" si="268"/>
        <v>0</v>
      </c>
      <c r="I1577" s="46">
        <f t="shared" si="269"/>
        <v>0</v>
      </c>
      <c r="J1577" s="42">
        <f t="shared" si="274"/>
        <v>0</v>
      </c>
      <c r="K1577" s="42">
        <f t="shared" si="274"/>
        <v>0</v>
      </c>
      <c r="L1577" s="43">
        <f t="shared" si="275"/>
        <v>0</v>
      </c>
      <c r="M1577" s="157">
        <f t="shared" si="270"/>
        <v>0</v>
      </c>
      <c r="N1577" s="157">
        <f t="shared" si="271"/>
        <v>1628339</v>
      </c>
      <c r="O1577" s="158">
        <f t="shared" si="272"/>
        <v>276.81763000000001</v>
      </c>
      <c r="P1577" s="42"/>
    </row>
    <row r="1578" spans="1:16" x14ac:dyDescent="0.2">
      <c r="A1578" s="156">
        <v>1570</v>
      </c>
      <c r="B1578" s="157">
        <v>5717796</v>
      </c>
      <c r="C1578" s="42">
        <v>800.4914399999999</v>
      </c>
      <c r="D1578" s="43">
        <f t="shared" ref="D1578:G1593" si="277">D1577</f>
        <v>2000000</v>
      </c>
      <c r="E1578" s="43">
        <f t="shared" si="277"/>
        <v>4</v>
      </c>
      <c r="F1578" s="43">
        <f t="shared" si="277"/>
        <v>10000000</v>
      </c>
      <c r="G1578" s="43">
        <f t="shared" si="277"/>
        <v>3</v>
      </c>
      <c r="H1578" s="46">
        <f t="shared" si="268"/>
        <v>0.65021487300351399</v>
      </c>
      <c r="I1578" s="46">
        <f t="shared" si="269"/>
        <v>0</v>
      </c>
      <c r="J1578" s="42">
        <f t="shared" si="274"/>
        <v>520.49144000000001</v>
      </c>
      <c r="K1578" s="42">
        <f t="shared" si="274"/>
        <v>0</v>
      </c>
      <c r="L1578" s="43">
        <f t="shared" si="275"/>
        <v>3717796.0000000005</v>
      </c>
      <c r="M1578" s="157">
        <f t="shared" si="270"/>
        <v>0</v>
      </c>
      <c r="N1578" s="157">
        <f t="shared" si="271"/>
        <v>1999999.9999999995</v>
      </c>
      <c r="O1578" s="158">
        <f t="shared" si="272"/>
        <v>279.99999999999989</v>
      </c>
      <c r="P1578" s="42"/>
    </row>
    <row r="1579" spans="1:16" x14ac:dyDescent="0.2">
      <c r="A1579" s="156">
        <v>1571</v>
      </c>
      <c r="B1579" s="157">
        <v>9940310</v>
      </c>
      <c r="C1579" s="42">
        <v>2485.0774999999999</v>
      </c>
      <c r="D1579" s="43">
        <f t="shared" si="277"/>
        <v>2000000</v>
      </c>
      <c r="E1579" s="43">
        <f t="shared" si="277"/>
        <v>4</v>
      </c>
      <c r="F1579" s="43">
        <f t="shared" si="277"/>
        <v>10000000</v>
      </c>
      <c r="G1579" s="43">
        <f t="shared" si="277"/>
        <v>3</v>
      </c>
      <c r="H1579" s="46">
        <f t="shared" si="268"/>
        <v>0.79879903141853725</v>
      </c>
      <c r="I1579" s="46">
        <f t="shared" si="269"/>
        <v>0</v>
      </c>
      <c r="J1579" s="42">
        <f t="shared" si="274"/>
        <v>1985.0774999999999</v>
      </c>
      <c r="K1579" s="42">
        <f t="shared" si="274"/>
        <v>0</v>
      </c>
      <c r="L1579" s="43">
        <f t="shared" si="275"/>
        <v>7940310</v>
      </c>
      <c r="M1579" s="157">
        <f t="shared" si="270"/>
        <v>0</v>
      </c>
      <c r="N1579" s="157">
        <f t="shared" si="271"/>
        <v>2000000</v>
      </c>
      <c r="O1579" s="158">
        <f t="shared" si="272"/>
        <v>500</v>
      </c>
      <c r="P1579" s="42"/>
    </row>
    <row r="1580" spans="1:16" x14ac:dyDescent="0.2">
      <c r="A1580" s="156">
        <v>1572</v>
      </c>
      <c r="B1580" s="157">
        <v>6539206</v>
      </c>
      <c r="C1580" s="42">
        <v>1896.3697400000001</v>
      </c>
      <c r="D1580" s="43">
        <f t="shared" si="277"/>
        <v>2000000</v>
      </c>
      <c r="E1580" s="43">
        <f t="shared" si="277"/>
        <v>4</v>
      </c>
      <c r="F1580" s="43">
        <f t="shared" si="277"/>
        <v>10000000</v>
      </c>
      <c r="G1580" s="43">
        <f t="shared" si="277"/>
        <v>3</v>
      </c>
      <c r="H1580" s="46">
        <f t="shared" si="268"/>
        <v>0.69415247049871187</v>
      </c>
      <c r="I1580" s="46">
        <f t="shared" si="269"/>
        <v>0</v>
      </c>
      <c r="J1580" s="42">
        <f t="shared" si="274"/>
        <v>1316.3697399999999</v>
      </c>
      <c r="K1580" s="42">
        <f t="shared" si="274"/>
        <v>0</v>
      </c>
      <c r="L1580" s="43">
        <f t="shared" si="275"/>
        <v>4539206</v>
      </c>
      <c r="M1580" s="157">
        <f t="shared" si="270"/>
        <v>0</v>
      </c>
      <c r="N1580" s="157">
        <f t="shared" si="271"/>
        <v>2000000</v>
      </c>
      <c r="O1580" s="158">
        <f t="shared" si="272"/>
        <v>580.00000000000023</v>
      </c>
      <c r="P1580" s="42"/>
    </row>
    <row r="1581" spans="1:16" x14ac:dyDescent="0.2">
      <c r="A1581" s="156">
        <v>1573</v>
      </c>
      <c r="B1581" s="157">
        <v>7525334</v>
      </c>
      <c r="C1581" s="42">
        <v>1053.5467599999999</v>
      </c>
      <c r="D1581" s="43">
        <f t="shared" si="277"/>
        <v>2000000</v>
      </c>
      <c r="E1581" s="43">
        <f t="shared" si="277"/>
        <v>4</v>
      </c>
      <c r="F1581" s="43">
        <f t="shared" si="277"/>
        <v>10000000</v>
      </c>
      <c r="G1581" s="43">
        <f t="shared" si="277"/>
        <v>3</v>
      </c>
      <c r="H1581" s="46">
        <f t="shared" si="268"/>
        <v>0.73423106535869376</v>
      </c>
      <c r="I1581" s="46">
        <f t="shared" si="269"/>
        <v>0</v>
      </c>
      <c r="J1581" s="42">
        <f t="shared" si="274"/>
        <v>773.54676000000006</v>
      </c>
      <c r="K1581" s="42">
        <f t="shared" si="274"/>
        <v>0</v>
      </c>
      <c r="L1581" s="43">
        <f t="shared" si="275"/>
        <v>5525334</v>
      </c>
      <c r="M1581" s="157">
        <f t="shared" si="270"/>
        <v>0</v>
      </c>
      <c r="N1581" s="157">
        <f t="shared" si="271"/>
        <v>2000000</v>
      </c>
      <c r="O1581" s="158">
        <f t="shared" si="272"/>
        <v>279.99999999999989</v>
      </c>
      <c r="P1581" s="42"/>
    </row>
    <row r="1582" spans="1:16" x14ac:dyDescent="0.2">
      <c r="A1582" s="156">
        <v>1574</v>
      </c>
      <c r="B1582" s="157">
        <v>5967986</v>
      </c>
      <c r="C1582" s="42">
        <v>1790.3957999999998</v>
      </c>
      <c r="D1582" s="43">
        <f t="shared" si="277"/>
        <v>2000000</v>
      </c>
      <c r="E1582" s="43">
        <f t="shared" si="277"/>
        <v>4</v>
      </c>
      <c r="F1582" s="43">
        <f t="shared" si="277"/>
        <v>10000000</v>
      </c>
      <c r="G1582" s="43">
        <f t="shared" si="277"/>
        <v>3</v>
      </c>
      <c r="H1582" s="46">
        <f t="shared" si="268"/>
        <v>0.66487857042560083</v>
      </c>
      <c r="I1582" s="46">
        <f t="shared" si="269"/>
        <v>0</v>
      </c>
      <c r="J1582" s="42">
        <f t="shared" si="274"/>
        <v>1190.3957999999998</v>
      </c>
      <c r="K1582" s="42">
        <f t="shared" si="274"/>
        <v>0</v>
      </c>
      <c r="L1582" s="43">
        <f t="shared" si="275"/>
        <v>3967986</v>
      </c>
      <c r="M1582" s="157">
        <f t="shared" si="270"/>
        <v>0</v>
      </c>
      <c r="N1582" s="157">
        <f t="shared" si="271"/>
        <v>2000000</v>
      </c>
      <c r="O1582" s="158">
        <f t="shared" si="272"/>
        <v>600</v>
      </c>
      <c r="P1582" s="42"/>
    </row>
    <row r="1583" spans="1:16" x14ac:dyDescent="0.2">
      <c r="A1583" s="156">
        <v>1575</v>
      </c>
      <c r="B1583" s="157">
        <v>4549516</v>
      </c>
      <c r="C1583" s="42">
        <v>500.44676000000004</v>
      </c>
      <c r="D1583" s="43">
        <f t="shared" si="277"/>
        <v>2000000</v>
      </c>
      <c r="E1583" s="43">
        <f t="shared" si="277"/>
        <v>4</v>
      </c>
      <c r="F1583" s="43">
        <f t="shared" si="277"/>
        <v>10000000</v>
      </c>
      <c r="G1583" s="43">
        <f t="shared" si="277"/>
        <v>3</v>
      </c>
      <c r="H1583" s="46">
        <f t="shared" si="268"/>
        <v>0.56039279782728535</v>
      </c>
      <c r="I1583" s="46">
        <f t="shared" si="269"/>
        <v>0</v>
      </c>
      <c r="J1583" s="42">
        <f t="shared" si="274"/>
        <v>280.44676000000004</v>
      </c>
      <c r="K1583" s="42">
        <f t="shared" si="274"/>
        <v>0</v>
      </c>
      <c r="L1583" s="43">
        <f t="shared" si="275"/>
        <v>2549516</v>
      </c>
      <c r="M1583" s="157">
        <f t="shared" si="270"/>
        <v>0</v>
      </c>
      <c r="N1583" s="157">
        <f t="shared" si="271"/>
        <v>2000000</v>
      </c>
      <c r="O1583" s="158">
        <f t="shared" si="272"/>
        <v>220</v>
      </c>
      <c r="P1583" s="42"/>
    </row>
    <row r="1584" spans="1:16" x14ac:dyDescent="0.2">
      <c r="A1584" s="156">
        <v>1576</v>
      </c>
      <c r="B1584" s="157">
        <v>9176294</v>
      </c>
      <c r="C1584" s="42">
        <v>1468.2070400000002</v>
      </c>
      <c r="D1584" s="43">
        <f t="shared" si="277"/>
        <v>2000000</v>
      </c>
      <c r="E1584" s="43">
        <f t="shared" si="277"/>
        <v>4</v>
      </c>
      <c r="F1584" s="43">
        <f t="shared" si="277"/>
        <v>10000000</v>
      </c>
      <c r="G1584" s="43">
        <f t="shared" si="277"/>
        <v>3</v>
      </c>
      <c r="H1584" s="46">
        <f t="shared" si="268"/>
        <v>0.78204708785485733</v>
      </c>
      <c r="I1584" s="46">
        <f t="shared" si="269"/>
        <v>0</v>
      </c>
      <c r="J1584" s="42">
        <f t="shared" si="274"/>
        <v>1148.2070400000002</v>
      </c>
      <c r="K1584" s="42">
        <f t="shared" si="274"/>
        <v>0</v>
      </c>
      <c r="L1584" s="43">
        <f t="shared" si="275"/>
        <v>7176294</v>
      </c>
      <c r="M1584" s="157">
        <f t="shared" si="270"/>
        <v>0</v>
      </c>
      <c r="N1584" s="157">
        <f t="shared" si="271"/>
        <v>2000000</v>
      </c>
      <c r="O1584" s="158">
        <f t="shared" si="272"/>
        <v>320</v>
      </c>
      <c r="P1584" s="42"/>
    </row>
    <row r="1585" spans="1:16" x14ac:dyDescent="0.2">
      <c r="A1585" s="156">
        <v>1577</v>
      </c>
      <c r="B1585" s="157">
        <v>5954734</v>
      </c>
      <c r="C1585" s="42">
        <v>893.2100999999999</v>
      </c>
      <c r="D1585" s="43">
        <f t="shared" si="277"/>
        <v>2000000</v>
      </c>
      <c r="E1585" s="43">
        <f t="shared" si="277"/>
        <v>4</v>
      </c>
      <c r="F1585" s="43">
        <f t="shared" si="277"/>
        <v>10000000</v>
      </c>
      <c r="G1585" s="43">
        <f t="shared" si="277"/>
        <v>3</v>
      </c>
      <c r="H1585" s="46">
        <f t="shared" si="268"/>
        <v>0.6641327723454985</v>
      </c>
      <c r="I1585" s="46">
        <f t="shared" si="269"/>
        <v>0</v>
      </c>
      <c r="J1585" s="42">
        <f t="shared" si="274"/>
        <v>593.2100999999999</v>
      </c>
      <c r="K1585" s="42">
        <f t="shared" si="274"/>
        <v>0</v>
      </c>
      <c r="L1585" s="43">
        <f t="shared" si="275"/>
        <v>3954733.9999999995</v>
      </c>
      <c r="M1585" s="157">
        <f t="shared" si="270"/>
        <v>0</v>
      </c>
      <c r="N1585" s="157">
        <f t="shared" si="271"/>
        <v>2000000.0000000005</v>
      </c>
      <c r="O1585" s="158">
        <f t="shared" si="272"/>
        <v>300</v>
      </c>
      <c r="P1585" s="42"/>
    </row>
    <row r="1586" spans="1:16" x14ac:dyDescent="0.2">
      <c r="A1586" s="156">
        <v>1578</v>
      </c>
      <c r="B1586" s="157">
        <v>7762847</v>
      </c>
      <c r="C1586" s="42">
        <v>1707.8263400000001</v>
      </c>
      <c r="D1586" s="43">
        <f t="shared" si="277"/>
        <v>2000000</v>
      </c>
      <c r="E1586" s="43">
        <f t="shared" si="277"/>
        <v>4</v>
      </c>
      <c r="F1586" s="43">
        <f t="shared" si="277"/>
        <v>10000000</v>
      </c>
      <c r="G1586" s="43">
        <f t="shared" si="277"/>
        <v>3</v>
      </c>
      <c r="H1586" s="46">
        <f t="shared" si="268"/>
        <v>0.74236256363161612</v>
      </c>
      <c r="I1586" s="46">
        <f t="shared" si="269"/>
        <v>0</v>
      </c>
      <c r="J1586" s="42">
        <f t="shared" si="274"/>
        <v>1267.8263400000001</v>
      </c>
      <c r="K1586" s="42">
        <f t="shared" si="274"/>
        <v>0</v>
      </c>
      <c r="L1586" s="43">
        <f t="shared" si="275"/>
        <v>5762847</v>
      </c>
      <c r="M1586" s="157">
        <f t="shared" si="270"/>
        <v>0</v>
      </c>
      <c r="N1586" s="157">
        <f t="shared" si="271"/>
        <v>2000000</v>
      </c>
      <c r="O1586" s="158">
        <f t="shared" si="272"/>
        <v>440</v>
      </c>
      <c r="P1586" s="42"/>
    </row>
    <row r="1587" spans="1:16" x14ac:dyDescent="0.2">
      <c r="A1587" s="156">
        <v>1579</v>
      </c>
      <c r="B1587" s="157">
        <v>4696550</v>
      </c>
      <c r="C1587" s="42">
        <v>751.44800000000009</v>
      </c>
      <c r="D1587" s="43">
        <f t="shared" si="277"/>
        <v>2000000</v>
      </c>
      <c r="E1587" s="43">
        <f t="shared" si="277"/>
        <v>4</v>
      </c>
      <c r="F1587" s="43">
        <f t="shared" si="277"/>
        <v>10000000</v>
      </c>
      <c r="G1587" s="43">
        <f t="shared" si="277"/>
        <v>3</v>
      </c>
      <c r="H1587" s="46">
        <f t="shared" si="268"/>
        <v>0.57415549712022651</v>
      </c>
      <c r="I1587" s="46">
        <f t="shared" si="269"/>
        <v>0</v>
      </c>
      <c r="J1587" s="42">
        <f t="shared" si="274"/>
        <v>431.44800000000004</v>
      </c>
      <c r="K1587" s="42">
        <f t="shared" si="274"/>
        <v>0</v>
      </c>
      <c r="L1587" s="43">
        <f t="shared" si="275"/>
        <v>2696550</v>
      </c>
      <c r="M1587" s="157">
        <f t="shared" si="270"/>
        <v>0</v>
      </c>
      <c r="N1587" s="157">
        <f t="shared" si="271"/>
        <v>2000000</v>
      </c>
      <c r="O1587" s="158">
        <f t="shared" si="272"/>
        <v>320.00000000000006</v>
      </c>
      <c r="P1587" s="42"/>
    </row>
    <row r="1588" spans="1:16" x14ac:dyDescent="0.2">
      <c r="A1588" s="156">
        <v>1580</v>
      </c>
      <c r="B1588" s="157">
        <v>9357369</v>
      </c>
      <c r="C1588" s="42">
        <v>1777.90011</v>
      </c>
      <c r="D1588" s="43">
        <f t="shared" si="277"/>
        <v>2000000</v>
      </c>
      <c r="E1588" s="43">
        <f t="shared" si="277"/>
        <v>4</v>
      </c>
      <c r="F1588" s="43">
        <f t="shared" si="277"/>
        <v>10000000</v>
      </c>
      <c r="G1588" s="43">
        <f t="shared" si="277"/>
        <v>3</v>
      </c>
      <c r="H1588" s="46">
        <f t="shared" si="268"/>
        <v>0.78626470752622879</v>
      </c>
      <c r="I1588" s="46">
        <f t="shared" si="269"/>
        <v>0</v>
      </c>
      <c r="J1588" s="42">
        <f t="shared" si="274"/>
        <v>1397.90011</v>
      </c>
      <c r="K1588" s="42">
        <f t="shared" si="274"/>
        <v>0</v>
      </c>
      <c r="L1588" s="43">
        <f t="shared" si="275"/>
        <v>7357369</v>
      </c>
      <c r="M1588" s="157">
        <f t="shared" si="270"/>
        <v>0</v>
      </c>
      <c r="N1588" s="157">
        <f t="shared" si="271"/>
        <v>2000000</v>
      </c>
      <c r="O1588" s="158">
        <f t="shared" si="272"/>
        <v>380</v>
      </c>
      <c r="P1588" s="42"/>
    </row>
    <row r="1589" spans="1:16" x14ac:dyDescent="0.2">
      <c r="A1589" s="156">
        <v>1581</v>
      </c>
      <c r="B1589" s="157">
        <v>4327050</v>
      </c>
      <c r="C1589" s="42">
        <v>995.22149999999999</v>
      </c>
      <c r="D1589" s="43">
        <f t="shared" si="277"/>
        <v>2000000</v>
      </c>
      <c r="E1589" s="43">
        <f t="shared" si="277"/>
        <v>4</v>
      </c>
      <c r="F1589" s="43">
        <f t="shared" si="277"/>
        <v>10000000</v>
      </c>
      <c r="G1589" s="43">
        <f t="shared" si="277"/>
        <v>3</v>
      </c>
      <c r="H1589" s="46">
        <f t="shared" si="268"/>
        <v>0.5377913358985914</v>
      </c>
      <c r="I1589" s="46">
        <f t="shared" si="269"/>
        <v>0</v>
      </c>
      <c r="J1589" s="42">
        <f t="shared" si="274"/>
        <v>535.22149999999999</v>
      </c>
      <c r="K1589" s="42">
        <f t="shared" si="274"/>
        <v>0</v>
      </c>
      <c r="L1589" s="43">
        <f t="shared" si="275"/>
        <v>2327050</v>
      </c>
      <c r="M1589" s="157">
        <f t="shared" si="270"/>
        <v>0</v>
      </c>
      <c r="N1589" s="157">
        <f t="shared" si="271"/>
        <v>2000000</v>
      </c>
      <c r="O1589" s="158">
        <f t="shared" si="272"/>
        <v>460</v>
      </c>
      <c r="P1589" s="42"/>
    </row>
    <row r="1590" spans="1:16" x14ac:dyDescent="0.2">
      <c r="A1590" s="156">
        <v>1582</v>
      </c>
      <c r="B1590" s="157">
        <v>7700043</v>
      </c>
      <c r="C1590" s="42">
        <v>924.00516000000005</v>
      </c>
      <c r="D1590" s="43">
        <f t="shared" si="277"/>
        <v>2000000</v>
      </c>
      <c r="E1590" s="43">
        <f t="shared" si="277"/>
        <v>4</v>
      </c>
      <c r="F1590" s="43">
        <f t="shared" si="277"/>
        <v>10000000</v>
      </c>
      <c r="G1590" s="43">
        <f t="shared" si="277"/>
        <v>3</v>
      </c>
      <c r="H1590" s="46">
        <f t="shared" si="268"/>
        <v>0.7402611907491945</v>
      </c>
      <c r="I1590" s="46">
        <f t="shared" si="269"/>
        <v>0</v>
      </c>
      <c r="J1590" s="42">
        <f t="shared" si="274"/>
        <v>684.00516000000005</v>
      </c>
      <c r="K1590" s="42">
        <f t="shared" si="274"/>
        <v>0</v>
      </c>
      <c r="L1590" s="43">
        <f t="shared" si="275"/>
        <v>5700043</v>
      </c>
      <c r="M1590" s="157">
        <f t="shared" si="270"/>
        <v>0</v>
      </c>
      <c r="N1590" s="157">
        <f t="shared" si="271"/>
        <v>2000000</v>
      </c>
      <c r="O1590" s="158">
        <f t="shared" si="272"/>
        <v>240</v>
      </c>
      <c r="P1590" s="42"/>
    </row>
    <row r="1591" spans="1:16" x14ac:dyDescent="0.2">
      <c r="A1591" s="156">
        <v>1583</v>
      </c>
      <c r="B1591" s="157">
        <v>3900730</v>
      </c>
      <c r="C1591" s="42">
        <v>546.10219999999993</v>
      </c>
      <c r="D1591" s="43">
        <f t="shared" si="277"/>
        <v>2000000</v>
      </c>
      <c r="E1591" s="43">
        <f t="shared" si="277"/>
        <v>4</v>
      </c>
      <c r="F1591" s="43">
        <f t="shared" si="277"/>
        <v>10000000</v>
      </c>
      <c r="G1591" s="43">
        <f t="shared" si="277"/>
        <v>3</v>
      </c>
      <c r="H1591" s="46">
        <f t="shared" si="268"/>
        <v>0.48727545869619276</v>
      </c>
      <c r="I1591" s="46">
        <f t="shared" si="269"/>
        <v>0</v>
      </c>
      <c r="J1591" s="42">
        <f t="shared" si="274"/>
        <v>266.10219999999998</v>
      </c>
      <c r="K1591" s="42">
        <f t="shared" si="274"/>
        <v>0</v>
      </c>
      <c r="L1591" s="43">
        <f t="shared" si="275"/>
        <v>1900730</v>
      </c>
      <c r="M1591" s="157">
        <f t="shared" si="270"/>
        <v>0</v>
      </c>
      <c r="N1591" s="157">
        <f t="shared" si="271"/>
        <v>2000000</v>
      </c>
      <c r="O1591" s="158">
        <f t="shared" si="272"/>
        <v>279.99999999999994</v>
      </c>
      <c r="P1591" s="42"/>
    </row>
    <row r="1592" spans="1:16" x14ac:dyDescent="0.2">
      <c r="A1592" s="156">
        <v>1584</v>
      </c>
      <c r="B1592" s="157">
        <v>8737992</v>
      </c>
      <c r="C1592" s="42">
        <v>2534.0176799999999</v>
      </c>
      <c r="D1592" s="43">
        <f t="shared" si="277"/>
        <v>2000000</v>
      </c>
      <c r="E1592" s="43">
        <f t="shared" si="277"/>
        <v>4</v>
      </c>
      <c r="F1592" s="43">
        <f t="shared" si="277"/>
        <v>10000000</v>
      </c>
      <c r="G1592" s="43">
        <f t="shared" si="277"/>
        <v>3</v>
      </c>
      <c r="H1592" s="46">
        <f t="shared" si="268"/>
        <v>0.77111446199538747</v>
      </c>
      <c r="I1592" s="46">
        <f t="shared" si="269"/>
        <v>0</v>
      </c>
      <c r="J1592" s="42">
        <f t="shared" si="274"/>
        <v>1954.0176799999999</v>
      </c>
      <c r="K1592" s="42">
        <f t="shared" si="274"/>
        <v>0</v>
      </c>
      <c r="L1592" s="43">
        <f t="shared" si="275"/>
        <v>6737992</v>
      </c>
      <c r="M1592" s="157">
        <f t="shared" si="270"/>
        <v>0</v>
      </c>
      <c r="N1592" s="157">
        <f t="shared" si="271"/>
        <v>2000000</v>
      </c>
      <c r="O1592" s="158">
        <f t="shared" si="272"/>
        <v>580</v>
      </c>
      <c r="P1592" s="42"/>
    </row>
    <row r="1593" spans="1:16" x14ac:dyDescent="0.2">
      <c r="A1593" s="156">
        <v>1585</v>
      </c>
      <c r="B1593" s="157">
        <v>9083304</v>
      </c>
      <c r="C1593" s="42">
        <v>1180.82952</v>
      </c>
      <c r="D1593" s="43">
        <f t="shared" si="277"/>
        <v>2000000</v>
      </c>
      <c r="E1593" s="43">
        <f t="shared" si="277"/>
        <v>4</v>
      </c>
      <c r="F1593" s="43">
        <f t="shared" si="277"/>
        <v>10000000</v>
      </c>
      <c r="G1593" s="43">
        <f t="shared" si="277"/>
        <v>3</v>
      </c>
      <c r="H1593" s="46">
        <f t="shared" si="268"/>
        <v>0.77981580270791329</v>
      </c>
      <c r="I1593" s="46">
        <f t="shared" si="269"/>
        <v>0</v>
      </c>
      <c r="J1593" s="42">
        <f t="shared" si="274"/>
        <v>920.82952</v>
      </c>
      <c r="K1593" s="42">
        <f t="shared" si="274"/>
        <v>0</v>
      </c>
      <c r="L1593" s="43">
        <f t="shared" si="275"/>
        <v>7083304</v>
      </c>
      <c r="M1593" s="157">
        <f t="shared" si="270"/>
        <v>0</v>
      </c>
      <c r="N1593" s="157">
        <f t="shared" si="271"/>
        <v>2000000</v>
      </c>
      <c r="O1593" s="158">
        <f t="shared" si="272"/>
        <v>260</v>
      </c>
      <c r="P1593" s="42"/>
    </row>
    <row r="1594" spans="1:16" x14ac:dyDescent="0.2">
      <c r="A1594" s="156">
        <v>1586</v>
      </c>
      <c r="B1594" s="157">
        <v>8431602</v>
      </c>
      <c r="C1594" s="42">
        <v>1517.6883600000001</v>
      </c>
      <c r="D1594" s="43">
        <f t="shared" ref="D1594:G1609" si="278">D1593</f>
        <v>2000000</v>
      </c>
      <c r="E1594" s="43">
        <f t="shared" si="278"/>
        <v>4</v>
      </c>
      <c r="F1594" s="43">
        <f t="shared" si="278"/>
        <v>10000000</v>
      </c>
      <c r="G1594" s="43">
        <f t="shared" si="278"/>
        <v>3</v>
      </c>
      <c r="H1594" s="46">
        <f t="shared" si="268"/>
        <v>0.76279715290166683</v>
      </c>
      <c r="I1594" s="46">
        <f t="shared" si="269"/>
        <v>0</v>
      </c>
      <c r="J1594" s="42">
        <f t="shared" si="274"/>
        <v>1157.6883600000001</v>
      </c>
      <c r="K1594" s="42">
        <f t="shared" si="274"/>
        <v>0</v>
      </c>
      <c r="L1594" s="43">
        <f t="shared" si="275"/>
        <v>6431602</v>
      </c>
      <c r="M1594" s="157">
        <f t="shared" si="270"/>
        <v>0</v>
      </c>
      <c r="N1594" s="157">
        <f t="shared" si="271"/>
        <v>2000000</v>
      </c>
      <c r="O1594" s="158">
        <f t="shared" si="272"/>
        <v>360</v>
      </c>
      <c r="P1594" s="42"/>
    </row>
    <row r="1595" spans="1:16" x14ac:dyDescent="0.2">
      <c r="A1595" s="156">
        <v>1587</v>
      </c>
      <c r="B1595" s="157">
        <v>9286891</v>
      </c>
      <c r="C1595" s="42">
        <v>1764.5092900000002</v>
      </c>
      <c r="D1595" s="43">
        <f t="shared" si="278"/>
        <v>2000000</v>
      </c>
      <c r="E1595" s="43">
        <f t="shared" si="278"/>
        <v>4</v>
      </c>
      <c r="F1595" s="43">
        <f t="shared" si="278"/>
        <v>10000000</v>
      </c>
      <c r="G1595" s="43">
        <f t="shared" si="278"/>
        <v>3</v>
      </c>
      <c r="H1595" s="46">
        <f t="shared" si="268"/>
        <v>0.78464267535820109</v>
      </c>
      <c r="I1595" s="46">
        <f t="shared" si="269"/>
        <v>0</v>
      </c>
      <c r="J1595" s="42">
        <f t="shared" si="274"/>
        <v>1384.50929</v>
      </c>
      <c r="K1595" s="42">
        <f t="shared" si="274"/>
        <v>0</v>
      </c>
      <c r="L1595" s="43">
        <f t="shared" si="275"/>
        <v>7286890.9999999991</v>
      </c>
      <c r="M1595" s="157">
        <f t="shared" si="270"/>
        <v>0</v>
      </c>
      <c r="N1595" s="157">
        <f t="shared" si="271"/>
        <v>2000000.0000000009</v>
      </c>
      <c r="O1595" s="158">
        <f t="shared" si="272"/>
        <v>380.00000000000023</v>
      </c>
      <c r="P1595" s="42"/>
    </row>
    <row r="1596" spans="1:16" x14ac:dyDescent="0.2">
      <c r="A1596" s="156">
        <v>1588</v>
      </c>
      <c r="B1596" s="157">
        <v>1837595</v>
      </c>
      <c r="C1596" s="42">
        <v>220.51140000000001</v>
      </c>
      <c r="D1596" s="43">
        <f t="shared" si="278"/>
        <v>2000000</v>
      </c>
      <c r="E1596" s="43">
        <f t="shared" si="278"/>
        <v>4</v>
      </c>
      <c r="F1596" s="43">
        <f t="shared" si="278"/>
        <v>10000000</v>
      </c>
      <c r="G1596" s="43">
        <f t="shared" si="278"/>
        <v>3</v>
      </c>
      <c r="H1596" s="46">
        <f t="shared" si="268"/>
        <v>0</v>
      </c>
      <c r="I1596" s="46">
        <f t="shared" si="269"/>
        <v>0</v>
      </c>
      <c r="J1596" s="42">
        <f t="shared" si="274"/>
        <v>0</v>
      </c>
      <c r="K1596" s="42">
        <f t="shared" si="274"/>
        <v>0</v>
      </c>
      <c r="L1596" s="43">
        <f t="shared" si="275"/>
        <v>0</v>
      </c>
      <c r="M1596" s="157">
        <f t="shared" si="270"/>
        <v>0</v>
      </c>
      <c r="N1596" s="157">
        <f t="shared" si="271"/>
        <v>1837595</v>
      </c>
      <c r="O1596" s="158">
        <f t="shared" si="272"/>
        <v>220.51140000000001</v>
      </c>
      <c r="P1596" s="42"/>
    </row>
    <row r="1597" spans="1:16" x14ac:dyDescent="0.2">
      <c r="A1597" s="156">
        <v>1589</v>
      </c>
      <c r="B1597" s="157">
        <v>8437249</v>
      </c>
      <c r="C1597" s="42">
        <v>1349.9598400000002</v>
      </c>
      <c r="D1597" s="43">
        <f t="shared" si="278"/>
        <v>2000000</v>
      </c>
      <c r="E1597" s="43">
        <f t="shared" si="278"/>
        <v>4</v>
      </c>
      <c r="F1597" s="43">
        <f t="shared" si="278"/>
        <v>10000000</v>
      </c>
      <c r="G1597" s="43">
        <f t="shared" si="278"/>
        <v>3</v>
      </c>
      <c r="H1597" s="46">
        <f t="shared" si="268"/>
        <v>0.76295591134029583</v>
      </c>
      <c r="I1597" s="46">
        <f t="shared" si="269"/>
        <v>0</v>
      </c>
      <c r="J1597" s="42">
        <f t="shared" si="274"/>
        <v>1029.9598400000002</v>
      </c>
      <c r="K1597" s="42">
        <f t="shared" si="274"/>
        <v>0</v>
      </c>
      <c r="L1597" s="43">
        <f t="shared" si="275"/>
        <v>6437249</v>
      </c>
      <c r="M1597" s="157">
        <f t="shared" si="270"/>
        <v>0</v>
      </c>
      <c r="N1597" s="157">
        <f t="shared" si="271"/>
        <v>2000000</v>
      </c>
      <c r="O1597" s="158">
        <f t="shared" si="272"/>
        <v>320</v>
      </c>
      <c r="P1597" s="42"/>
    </row>
    <row r="1598" spans="1:16" x14ac:dyDescent="0.2">
      <c r="A1598" s="156">
        <v>1590</v>
      </c>
      <c r="B1598" s="157">
        <v>6605527</v>
      </c>
      <c r="C1598" s="42">
        <v>1915.60283</v>
      </c>
      <c r="D1598" s="43">
        <f t="shared" si="278"/>
        <v>2000000</v>
      </c>
      <c r="E1598" s="43">
        <f t="shared" si="278"/>
        <v>4</v>
      </c>
      <c r="F1598" s="43">
        <f t="shared" si="278"/>
        <v>10000000</v>
      </c>
      <c r="G1598" s="43">
        <f t="shared" si="278"/>
        <v>3</v>
      </c>
      <c r="H1598" s="46">
        <f t="shared" si="268"/>
        <v>0.69722324956055737</v>
      </c>
      <c r="I1598" s="46">
        <f t="shared" si="269"/>
        <v>0</v>
      </c>
      <c r="J1598" s="42">
        <f t="shared" si="274"/>
        <v>1335.60283</v>
      </c>
      <c r="K1598" s="42">
        <f t="shared" si="274"/>
        <v>0</v>
      </c>
      <c r="L1598" s="43">
        <f t="shared" si="275"/>
        <v>4605527</v>
      </c>
      <c r="M1598" s="157">
        <f t="shared" si="270"/>
        <v>0</v>
      </c>
      <c r="N1598" s="157">
        <f t="shared" si="271"/>
        <v>2000000</v>
      </c>
      <c r="O1598" s="158">
        <f t="shared" si="272"/>
        <v>580</v>
      </c>
      <c r="P1598" s="42"/>
    </row>
    <row r="1599" spans="1:16" x14ac:dyDescent="0.2">
      <c r="A1599" s="156">
        <v>1591</v>
      </c>
      <c r="B1599" s="157">
        <v>1061636</v>
      </c>
      <c r="C1599" s="42">
        <v>138.01267999999999</v>
      </c>
      <c r="D1599" s="43">
        <f t="shared" si="278"/>
        <v>2000000</v>
      </c>
      <c r="E1599" s="43">
        <f t="shared" si="278"/>
        <v>4</v>
      </c>
      <c r="F1599" s="43">
        <f t="shared" si="278"/>
        <v>10000000</v>
      </c>
      <c r="G1599" s="43">
        <f t="shared" si="278"/>
        <v>3</v>
      </c>
      <c r="H1599" s="46">
        <f t="shared" si="268"/>
        <v>0</v>
      </c>
      <c r="I1599" s="46">
        <f t="shared" si="269"/>
        <v>0</v>
      </c>
      <c r="J1599" s="42">
        <f t="shared" si="274"/>
        <v>0</v>
      </c>
      <c r="K1599" s="42">
        <f t="shared" si="274"/>
        <v>0</v>
      </c>
      <c r="L1599" s="43">
        <f t="shared" si="275"/>
        <v>0</v>
      </c>
      <c r="M1599" s="157">
        <f t="shared" si="270"/>
        <v>0</v>
      </c>
      <c r="N1599" s="157">
        <f t="shared" si="271"/>
        <v>1061636</v>
      </c>
      <c r="O1599" s="158">
        <f t="shared" si="272"/>
        <v>138.01267999999999</v>
      </c>
      <c r="P1599" s="42"/>
    </row>
    <row r="1600" spans="1:16" x14ac:dyDescent="0.2">
      <c r="A1600" s="156">
        <v>1592</v>
      </c>
      <c r="B1600" s="157">
        <v>3770031</v>
      </c>
      <c r="C1600" s="42">
        <v>754.00620000000004</v>
      </c>
      <c r="D1600" s="43">
        <f t="shared" si="278"/>
        <v>2000000</v>
      </c>
      <c r="E1600" s="43">
        <f t="shared" si="278"/>
        <v>4</v>
      </c>
      <c r="F1600" s="43">
        <f t="shared" si="278"/>
        <v>10000000</v>
      </c>
      <c r="G1600" s="43">
        <f t="shared" si="278"/>
        <v>3</v>
      </c>
      <c r="H1600" s="46">
        <f t="shared" si="268"/>
        <v>0.4695003834185979</v>
      </c>
      <c r="I1600" s="46">
        <f t="shared" si="269"/>
        <v>0</v>
      </c>
      <c r="J1600" s="42">
        <f t="shared" si="274"/>
        <v>354.00620000000004</v>
      </c>
      <c r="K1600" s="42">
        <f t="shared" si="274"/>
        <v>0</v>
      </c>
      <c r="L1600" s="43">
        <f t="shared" si="275"/>
        <v>1770031</v>
      </c>
      <c r="M1600" s="157">
        <f t="shared" si="270"/>
        <v>0</v>
      </c>
      <c r="N1600" s="157">
        <f t="shared" si="271"/>
        <v>2000000</v>
      </c>
      <c r="O1600" s="158">
        <f t="shared" si="272"/>
        <v>400</v>
      </c>
      <c r="P1600" s="42"/>
    </row>
    <row r="1601" spans="1:16" x14ac:dyDescent="0.2">
      <c r="A1601" s="156">
        <v>1593</v>
      </c>
      <c r="B1601" s="157">
        <v>2344827</v>
      </c>
      <c r="C1601" s="42">
        <v>257.93097</v>
      </c>
      <c r="D1601" s="43">
        <f t="shared" si="278"/>
        <v>2000000</v>
      </c>
      <c r="E1601" s="43">
        <f t="shared" si="278"/>
        <v>4</v>
      </c>
      <c r="F1601" s="43">
        <f t="shared" si="278"/>
        <v>10000000</v>
      </c>
      <c r="G1601" s="43">
        <f t="shared" si="278"/>
        <v>3</v>
      </c>
      <c r="H1601" s="46">
        <f t="shared" si="268"/>
        <v>0.14705861029406433</v>
      </c>
      <c r="I1601" s="46">
        <f t="shared" si="269"/>
        <v>0</v>
      </c>
      <c r="J1601" s="42">
        <f t="shared" si="274"/>
        <v>37.930970000000002</v>
      </c>
      <c r="K1601" s="42">
        <f t="shared" si="274"/>
        <v>0</v>
      </c>
      <c r="L1601" s="43">
        <f t="shared" si="275"/>
        <v>344827</v>
      </c>
      <c r="M1601" s="157">
        <f t="shared" si="270"/>
        <v>0</v>
      </c>
      <c r="N1601" s="157">
        <f t="shared" si="271"/>
        <v>2000000</v>
      </c>
      <c r="O1601" s="158">
        <f t="shared" si="272"/>
        <v>220</v>
      </c>
      <c r="P1601" s="42"/>
    </row>
    <row r="1602" spans="1:16" x14ac:dyDescent="0.2">
      <c r="A1602" s="156">
        <v>1594</v>
      </c>
      <c r="B1602" s="157">
        <v>2580656</v>
      </c>
      <c r="C1602" s="42">
        <v>309.67872</v>
      </c>
      <c r="D1602" s="43">
        <f t="shared" si="278"/>
        <v>2000000</v>
      </c>
      <c r="E1602" s="43">
        <f t="shared" si="278"/>
        <v>4</v>
      </c>
      <c r="F1602" s="43">
        <f t="shared" si="278"/>
        <v>10000000</v>
      </c>
      <c r="G1602" s="43">
        <f t="shared" si="278"/>
        <v>3</v>
      </c>
      <c r="H1602" s="46">
        <f t="shared" si="268"/>
        <v>0.22500325498632906</v>
      </c>
      <c r="I1602" s="46">
        <f t="shared" si="269"/>
        <v>0</v>
      </c>
      <c r="J1602" s="42">
        <f t="shared" si="274"/>
        <v>69.678719999999998</v>
      </c>
      <c r="K1602" s="42">
        <f t="shared" si="274"/>
        <v>0</v>
      </c>
      <c r="L1602" s="43">
        <f t="shared" si="275"/>
        <v>580656</v>
      </c>
      <c r="M1602" s="157">
        <f t="shared" si="270"/>
        <v>0</v>
      </c>
      <c r="N1602" s="157">
        <f t="shared" si="271"/>
        <v>2000000</v>
      </c>
      <c r="O1602" s="158">
        <f t="shared" si="272"/>
        <v>240</v>
      </c>
      <c r="P1602" s="42"/>
    </row>
    <row r="1603" spans="1:16" x14ac:dyDescent="0.2">
      <c r="A1603" s="156">
        <v>1595</v>
      </c>
      <c r="B1603" s="157">
        <v>4865629</v>
      </c>
      <c r="C1603" s="42">
        <v>1216.40725</v>
      </c>
      <c r="D1603" s="43">
        <f t="shared" si="278"/>
        <v>2000000</v>
      </c>
      <c r="E1603" s="43">
        <f t="shared" si="278"/>
        <v>4</v>
      </c>
      <c r="F1603" s="43">
        <f t="shared" si="278"/>
        <v>10000000</v>
      </c>
      <c r="G1603" s="43">
        <f t="shared" si="278"/>
        <v>3</v>
      </c>
      <c r="H1603" s="46">
        <f t="shared" si="268"/>
        <v>0.58895345288348122</v>
      </c>
      <c r="I1603" s="46">
        <f t="shared" si="269"/>
        <v>0</v>
      </c>
      <c r="J1603" s="42">
        <f t="shared" si="274"/>
        <v>716.40724999999998</v>
      </c>
      <c r="K1603" s="42">
        <f t="shared" si="274"/>
        <v>0</v>
      </c>
      <c r="L1603" s="43">
        <f t="shared" si="275"/>
        <v>2865629</v>
      </c>
      <c r="M1603" s="157">
        <f t="shared" si="270"/>
        <v>0</v>
      </c>
      <c r="N1603" s="157">
        <f t="shared" si="271"/>
        <v>2000000</v>
      </c>
      <c r="O1603" s="158">
        <f t="shared" si="272"/>
        <v>500</v>
      </c>
      <c r="P1603" s="42"/>
    </row>
    <row r="1604" spans="1:16" x14ac:dyDescent="0.2">
      <c r="A1604" s="156">
        <v>1596</v>
      </c>
      <c r="B1604" s="157">
        <v>4770362</v>
      </c>
      <c r="C1604" s="42">
        <v>1287.99774</v>
      </c>
      <c r="D1604" s="43">
        <f t="shared" si="278"/>
        <v>2000000</v>
      </c>
      <c r="E1604" s="43">
        <f t="shared" si="278"/>
        <v>4</v>
      </c>
      <c r="F1604" s="43">
        <f t="shared" si="278"/>
        <v>10000000</v>
      </c>
      <c r="G1604" s="43">
        <f t="shared" si="278"/>
        <v>3</v>
      </c>
      <c r="H1604" s="46">
        <f t="shared" si="268"/>
        <v>0.58074460596491417</v>
      </c>
      <c r="I1604" s="46">
        <f t="shared" si="269"/>
        <v>0</v>
      </c>
      <c r="J1604" s="42">
        <f t="shared" si="274"/>
        <v>747.99774000000002</v>
      </c>
      <c r="K1604" s="42">
        <f t="shared" si="274"/>
        <v>0</v>
      </c>
      <c r="L1604" s="43">
        <f t="shared" si="275"/>
        <v>2770362</v>
      </c>
      <c r="M1604" s="157">
        <f t="shared" si="270"/>
        <v>0</v>
      </c>
      <c r="N1604" s="157">
        <f t="shared" si="271"/>
        <v>2000000</v>
      </c>
      <c r="O1604" s="158">
        <f t="shared" si="272"/>
        <v>540</v>
      </c>
      <c r="P1604" s="42"/>
    </row>
    <row r="1605" spans="1:16" x14ac:dyDescent="0.2">
      <c r="A1605" s="156">
        <v>1597</v>
      </c>
      <c r="B1605" s="157">
        <v>1119379</v>
      </c>
      <c r="C1605" s="42">
        <v>201.48822000000001</v>
      </c>
      <c r="D1605" s="43">
        <f t="shared" si="278"/>
        <v>2000000</v>
      </c>
      <c r="E1605" s="43">
        <f t="shared" si="278"/>
        <v>4</v>
      </c>
      <c r="F1605" s="43">
        <f t="shared" si="278"/>
        <v>10000000</v>
      </c>
      <c r="G1605" s="43">
        <f t="shared" si="278"/>
        <v>3</v>
      </c>
      <c r="H1605" s="46">
        <f t="shared" si="268"/>
        <v>0</v>
      </c>
      <c r="I1605" s="46">
        <f t="shared" si="269"/>
        <v>0</v>
      </c>
      <c r="J1605" s="42">
        <f t="shared" si="274"/>
        <v>0</v>
      </c>
      <c r="K1605" s="42">
        <f t="shared" si="274"/>
        <v>0</v>
      </c>
      <c r="L1605" s="43">
        <f t="shared" si="275"/>
        <v>0</v>
      </c>
      <c r="M1605" s="157">
        <f t="shared" si="270"/>
        <v>0</v>
      </c>
      <c r="N1605" s="157">
        <f t="shared" si="271"/>
        <v>1119379</v>
      </c>
      <c r="O1605" s="158">
        <f t="shared" si="272"/>
        <v>201.48822000000001</v>
      </c>
      <c r="P1605" s="42"/>
    </row>
    <row r="1606" spans="1:16" x14ac:dyDescent="0.2">
      <c r="A1606" s="156">
        <v>1598</v>
      </c>
      <c r="B1606" s="157">
        <v>3583481</v>
      </c>
      <c r="C1606" s="42">
        <v>824.20063000000005</v>
      </c>
      <c r="D1606" s="43">
        <f t="shared" si="278"/>
        <v>2000000</v>
      </c>
      <c r="E1606" s="43">
        <f t="shared" si="278"/>
        <v>4</v>
      </c>
      <c r="F1606" s="43">
        <f t="shared" si="278"/>
        <v>10000000</v>
      </c>
      <c r="G1606" s="43">
        <f t="shared" si="278"/>
        <v>3</v>
      </c>
      <c r="H1606" s="46">
        <f t="shared" si="268"/>
        <v>0.44188346470931478</v>
      </c>
      <c r="I1606" s="46">
        <f t="shared" si="269"/>
        <v>0</v>
      </c>
      <c r="J1606" s="42">
        <f t="shared" si="274"/>
        <v>364.20063000000005</v>
      </c>
      <c r="K1606" s="42">
        <f t="shared" si="274"/>
        <v>0</v>
      </c>
      <c r="L1606" s="43">
        <f t="shared" si="275"/>
        <v>1583481</v>
      </c>
      <c r="M1606" s="157">
        <f t="shared" si="270"/>
        <v>0</v>
      </c>
      <c r="N1606" s="157">
        <f t="shared" si="271"/>
        <v>2000000</v>
      </c>
      <c r="O1606" s="158">
        <f t="shared" si="272"/>
        <v>460</v>
      </c>
      <c r="P1606" s="42"/>
    </row>
    <row r="1607" spans="1:16" x14ac:dyDescent="0.2">
      <c r="A1607" s="156">
        <v>1599</v>
      </c>
      <c r="B1607" s="157">
        <v>4761136</v>
      </c>
      <c r="C1607" s="42">
        <v>571.33632</v>
      </c>
      <c r="D1607" s="43">
        <f t="shared" si="278"/>
        <v>2000000</v>
      </c>
      <c r="E1607" s="43">
        <f t="shared" si="278"/>
        <v>4</v>
      </c>
      <c r="F1607" s="43">
        <f t="shared" si="278"/>
        <v>10000000</v>
      </c>
      <c r="G1607" s="43">
        <f t="shared" si="278"/>
        <v>3</v>
      </c>
      <c r="H1607" s="46">
        <f t="shared" si="268"/>
        <v>0.57993218425182558</v>
      </c>
      <c r="I1607" s="46">
        <f t="shared" si="269"/>
        <v>0</v>
      </c>
      <c r="J1607" s="42">
        <f t="shared" si="274"/>
        <v>331.33632</v>
      </c>
      <c r="K1607" s="42">
        <f t="shared" si="274"/>
        <v>0</v>
      </c>
      <c r="L1607" s="43">
        <f t="shared" si="275"/>
        <v>2761136</v>
      </c>
      <c r="M1607" s="157">
        <f t="shared" si="270"/>
        <v>0</v>
      </c>
      <c r="N1607" s="157">
        <f t="shared" si="271"/>
        <v>2000000</v>
      </c>
      <c r="O1607" s="158">
        <f t="shared" si="272"/>
        <v>240</v>
      </c>
      <c r="P1607" s="42"/>
    </row>
    <row r="1608" spans="1:16" x14ac:dyDescent="0.2">
      <c r="A1608" s="156">
        <v>1600</v>
      </c>
      <c r="B1608" s="157">
        <v>7971952</v>
      </c>
      <c r="C1608" s="42">
        <v>956.63423999999998</v>
      </c>
      <c r="D1608" s="43">
        <f t="shared" si="278"/>
        <v>2000000</v>
      </c>
      <c r="E1608" s="43">
        <f t="shared" si="278"/>
        <v>4</v>
      </c>
      <c r="F1608" s="43">
        <f t="shared" si="278"/>
        <v>10000000</v>
      </c>
      <c r="G1608" s="43">
        <f t="shared" si="278"/>
        <v>3</v>
      </c>
      <c r="H1608" s="46">
        <f t="shared" si="268"/>
        <v>0.74912041617912406</v>
      </c>
      <c r="I1608" s="46">
        <f t="shared" si="269"/>
        <v>0</v>
      </c>
      <c r="J1608" s="42">
        <f t="shared" si="274"/>
        <v>716.63423999999998</v>
      </c>
      <c r="K1608" s="42">
        <f t="shared" si="274"/>
        <v>0</v>
      </c>
      <c r="L1608" s="43">
        <f t="shared" si="275"/>
        <v>5971952</v>
      </c>
      <c r="M1608" s="157">
        <f t="shared" si="270"/>
        <v>0</v>
      </c>
      <c r="N1608" s="157">
        <f t="shared" si="271"/>
        <v>2000000</v>
      </c>
      <c r="O1608" s="158">
        <f t="shared" si="272"/>
        <v>240</v>
      </c>
      <c r="P1608" s="42"/>
    </row>
    <row r="1609" spans="1:16" x14ac:dyDescent="0.2">
      <c r="A1609" s="156">
        <v>1601</v>
      </c>
      <c r="B1609" s="157">
        <v>4132679</v>
      </c>
      <c r="C1609" s="42">
        <v>909.18938000000003</v>
      </c>
      <c r="D1609" s="43">
        <f t="shared" si="278"/>
        <v>2000000</v>
      </c>
      <c r="E1609" s="43">
        <f t="shared" si="278"/>
        <v>4</v>
      </c>
      <c r="F1609" s="43">
        <f t="shared" si="278"/>
        <v>10000000</v>
      </c>
      <c r="G1609" s="43">
        <f t="shared" si="278"/>
        <v>3</v>
      </c>
      <c r="H1609" s="46">
        <f t="shared" ref="H1609:H1672" si="279">MAX(0,MIN(E1609*D1609,B1609-D1609))/B1609</f>
        <v>0.51605242023394515</v>
      </c>
      <c r="I1609" s="46">
        <f t="shared" ref="I1609:I1672" si="280">MAX(0,MIN(G1609*F1609,B1609-SUM(D1609,E1609*D1609)))/B1609</f>
        <v>0</v>
      </c>
      <c r="J1609" s="42">
        <f t="shared" si="274"/>
        <v>469.18938000000009</v>
      </c>
      <c r="K1609" s="42">
        <f t="shared" si="274"/>
        <v>0</v>
      </c>
      <c r="L1609" s="43">
        <f t="shared" si="275"/>
        <v>2132679</v>
      </c>
      <c r="M1609" s="157">
        <f t="shared" ref="M1609:M1672" si="281">I1609*$B1609</f>
        <v>0</v>
      </c>
      <c r="N1609" s="157">
        <f t="shared" ref="N1609:N1672" si="282">B1609-SUM(L1609:M1609)</f>
        <v>2000000</v>
      </c>
      <c r="O1609" s="158">
        <f t="shared" ref="O1609:O1672" si="283">C1609-SUM(J1609:K1609)</f>
        <v>439.99999999999994</v>
      </c>
      <c r="P1609" s="42"/>
    </row>
    <row r="1610" spans="1:16" x14ac:dyDescent="0.2">
      <c r="A1610" s="156">
        <v>1602</v>
      </c>
      <c r="B1610" s="157">
        <v>8863955</v>
      </c>
      <c r="C1610" s="42">
        <v>2481.9073999999996</v>
      </c>
      <c r="D1610" s="43">
        <f t="shared" ref="D1610:G1625" si="284">D1609</f>
        <v>2000000</v>
      </c>
      <c r="E1610" s="43">
        <f t="shared" si="284"/>
        <v>4</v>
      </c>
      <c r="F1610" s="43">
        <f t="shared" si="284"/>
        <v>10000000</v>
      </c>
      <c r="G1610" s="43">
        <f t="shared" si="284"/>
        <v>3</v>
      </c>
      <c r="H1610" s="46">
        <f t="shared" si="279"/>
        <v>0.77436708557297507</v>
      </c>
      <c r="I1610" s="46">
        <f t="shared" si="280"/>
        <v>0</v>
      </c>
      <c r="J1610" s="42">
        <f t="shared" ref="J1610:K1673" si="285">+H1610*$C1610</f>
        <v>1921.9073999999998</v>
      </c>
      <c r="K1610" s="42">
        <f t="shared" si="285"/>
        <v>0</v>
      </c>
      <c r="L1610" s="43">
        <f t="shared" ref="L1610:L1673" si="286">H1610*B1610</f>
        <v>6863955</v>
      </c>
      <c r="M1610" s="157">
        <f t="shared" si="281"/>
        <v>0</v>
      </c>
      <c r="N1610" s="157">
        <f t="shared" si="282"/>
        <v>2000000</v>
      </c>
      <c r="O1610" s="158">
        <f t="shared" si="283"/>
        <v>559.99999999999977</v>
      </c>
      <c r="P1610" s="42"/>
    </row>
    <row r="1611" spans="1:16" x14ac:dyDescent="0.2">
      <c r="A1611" s="156">
        <v>1603</v>
      </c>
      <c r="B1611" s="157">
        <v>9410658</v>
      </c>
      <c r="C1611" s="42">
        <v>2258.5579200000002</v>
      </c>
      <c r="D1611" s="43">
        <f t="shared" si="284"/>
        <v>2000000</v>
      </c>
      <c r="E1611" s="43">
        <f t="shared" si="284"/>
        <v>4</v>
      </c>
      <c r="F1611" s="43">
        <f t="shared" si="284"/>
        <v>10000000</v>
      </c>
      <c r="G1611" s="43">
        <f t="shared" si="284"/>
        <v>3</v>
      </c>
      <c r="H1611" s="46">
        <f t="shared" si="279"/>
        <v>0.78747500971770523</v>
      </c>
      <c r="I1611" s="46">
        <f t="shared" si="280"/>
        <v>0</v>
      </c>
      <c r="J1611" s="42">
        <f t="shared" si="285"/>
        <v>1778.5579200000002</v>
      </c>
      <c r="K1611" s="42">
        <f t="shared" si="285"/>
        <v>0</v>
      </c>
      <c r="L1611" s="43">
        <f t="shared" si="286"/>
        <v>7410658.0000000009</v>
      </c>
      <c r="M1611" s="157">
        <f t="shared" si="281"/>
        <v>0</v>
      </c>
      <c r="N1611" s="157">
        <f t="shared" si="282"/>
        <v>1999999.9999999991</v>
      </c>
      <c r="O1611" s="158">
        <f t="shared" si="283"/>
        <v>480</v>
      </c>
      <c r="P1611" s="42"/>
    </row>
    <row r="1612" spans="1:16" x14ac:dyDescent="0.2">
      <c r="A1612" s="156">
        <v>1604</v>
      </c>
      <c r="B1612" s="157">
        <v>7511610</v>
      </c>
      <c r="C1612" s="42">
        <v>1577.4381000000001</v>
      </c>
      <c r="D1612" s="43">
        <f t="shared" si="284"/>
        <v>2000000</v>
      </c>
      <c r="E1612" s="43">
        <f t="shared" si="284"/>
        <v>4</v>
      </c>
      <c r="F1612" s="43">
        <f t="shared" si="284"/>
        <v>10000000</v>
      </c>
      <c r="G1612" s="43">
        <f t="shared" si="284"/>
        <v>3</v>
      </c>
      <c r="H1612" s="46">
        <f t="shared" si="279"/>
        <v>0.73374549530659872</v>
      </c>
      <c r="I1612" s="46">
        <f t="shared" si="280"/>
        <v>0</v>
      </c>
      <c r="J1612" s="42">
        <f t="shared" si="285"/>
        <v>1157.4381000000001</v>
      </c>
      <c r="K1612" s="42">
        <f t="shared" si="285"/>
        <v>0</v>
      </c>
      <c r="L1612" s="43">
        <f t="shared" si="286"/>
        <v>5511610</v>
      </c>
      <c r="M1612" s="157">
        <f t="shared" si="281"/>
        <v>0</v>
      </c>
      <c r="N1612" s="157">
        <f t="shared" si="282"/>
        <v>2000000</v>
      </c>
      <c r="O1612" s="158">
        <f t="shared" si="283"/>
        <v>420</v>
      </c>
      <c r="P1612" s="42"/>
    </row>
    <row r="1613" spans="1:16" x14ac:dyDescent="0.2">
      <c r="A1613" s="156">
        <v>1605</v>
      </c>
      <c r="B1613" s="157">
        <v>5195394</v>
      </c>
      <c r="C1613" s="42">
        <v>1246.89456</v>
      </c>
      <c r="D1613" s="43">
        <f t="shared" si="284"/>
        <v>2000000</v>
      </c>
      <c r="E1613" s="43">
        <f t="shared" si="284"/>
        <v>4</v>
      </c>
      <c r="F1613" s="43">
        <f t="shared" si="284"/>
        <v>10000000</v>
      </c>
      <c r="G1613" s="43">
        <f t="shared" si="284"/>
        <v>3</v>
      </c>
      <c r="H1613" s="46">
        <f t="shared" si="279"/>
        <v>0.61504363287943131</v>
      </c>
      <c r="I1613" s="46">
        <f t="shared" si="280"/>
        <v>0</v>
      </c>
      <c r="J1613" s="42">
        <f t="shared" si="285"/>
        <v>766.89455999999996</v>
      </c>
      <c r="K1613" s="42">
        <f t="shared" si="285"/>
        <v>0</v>
      </c>
      <c r="L1613" s="43">
        <f t="shared" si="286"/>
        <v>3195394</v>
      </c>
      <c r="M1613" s="157">
        <f t="shared" si="281"/>
        <v>0</v>
      </c>
      <c r="N1613" s="157">
        <f t="shared" si="282"/>
        <v>2000000</v>
      </c>
      <c r="O1613" s="158">
        <f t="shared" si="283"/>
        <v>480</v>
      </c>
      <c r="P1613" s="42"/>
    </row>
    <row r="1614" spans="1:16" x14ac:dyDescent="0.2">
      <c r="A1614" s="156">
        <v>1606</v>
      </c>
      <c r="B1614" s="157">
        <v>8896644</v>
      </c>
      <c r="C1614" s="42">
        <v>2580.0267600000002</v>
      </c>
      <c r="D1614" s="43">
        <f t="shared" si="284"/>
        <v>2000000</v>
      </c>
      <c r="E1614" s="43">
        <f t="shared" si="284"/>
        <v>4</v>
      </c>
      <c r="F1614" s="43">
        <f t="shared" si="284"/>
        <v>10000000</v>
      </c>
      <c r="G1614" s="43">
        <f t="shared" si="284"/>
        <v>3</v>
      </c>
      <c r="H1614" s="46">
        <f t="shared" si="279"/>
        <v>0.77519613013626265</v>
      </c>
      <c r="I1614" s="46">
        <f t="shared" si="280"/>
        <v>0</v>
      </c>
      <c r="J1614" s="42">
        <f t="shared" si="285"/>
        <v>2000.0267600000002</v>
      </c>
      <c r="K1614" s="42">
        <f t="shared" si="285"/>
        <v>0</v>
      </c>
      <c r="L1614" s="43">
        <f t="shared" si="286"/>
        <v>6896644</v>
      </c>
      <c r="M1614" s="157">
        <f t="shared" si="281"/>
        <v>0</v>
      </c>
      <c r="N1614" s="157">
        <f t="shared" si="282"/>
        <v>2000000</v>
      </c>
      <c r="O1614" s="158">
        <f t="shared" si="283"/>
        <v>580</v>
      </c>
      <c r="P1614" s="42"/>
    </row>
    <row r="1615" spans="1:16" x14ac:dyDescent="0.2">
      <c r="A1615" s="156">
        <v>1607</v>
      </c>
      <c r="B1615" s="157">
        <v>2066768</v>
      </c>
      <c r="C1615" s="42">
        <v>372.01824000000005</v>
      </c>
      <c r="D1615" s="43">
        <f t="shared" si="284"/>
        <v>2000000</v>
      </c>
      <c r="E1615" s="43">
        <f t="shared" si="284"/>
        <v>4</v>
      </c>
      <c r="F1615" s="43">
        <f t="shared" si="284"/>
        <v>10000000</v>
      </c>
      <c r="G1615" s="43">
        <f t="shared" si="284"/>
        <v>3</v>
      </c>
      <c r="H1615" s="46">
        <f t="shared" si="279"/>
        <v>3.2305512761954897E-2</v>
      </c>
      <c r="I1615" s="46">
        <f t="shared" si="280"/>
        <v>0</v>
      </c>
      <c r="J1615" s="42">
        <f t="shared" si="285"/>
        <v>12.01824</v>
      </c>
      <c r="K1615" s="42">
        <f t="shared" si="285"/>
        <v>0</v>
      </c>
      <c r="L1615" s="43">
        <f t="shared" si="286"/>
        <v>66768</v>
      </c>
      <c r="M1615" s="157">
        <f t="shared" si="281"/>
        <v>0</v>
      </c>
      <c r="N1615" s="157">
        <f t="shared" si="282"/>
        <v>2000000</v>
      </c>
      <c r="O1615" s="158">
        <f t="shared" si="283"/>
        <v>360.00000000000006</v>
      </c>
      <c r="P1615" s="42"/>
    </row>
    <row r="1616" spans="1:16" x14ac:dyDescent="0.2">
      <c r="A1616" s="156">
        <v>1608</v>
      </c>
      <c r="B1616" s="157">
        <v>5206431</v>
      </c>
      <c r="C1616" s="42">
        <v>624.77171999999996</v>
      </c>
      <c r="D1616" s="43">
        <f t="shared" si="284"/>
        <v>2000000</v>
      </c>
      <c r="E1616" s="43">
        <f t="shared" si="284"/>
        <v>4</v>
      </c>
      <c r="F1616" s="43">
        <f t="shared" si="284"/>
        <v>10000000</v>
      </c>
      <c r="G1616" s="43">
        <f t="shared" si="284"/>
        <v>3</v>
      </c>
      <c r="H1616" s="46">
        <f t="shared" si="279"/>
        <v>0.61585969352133929</v>
      </c>
      <c r="I1616" s="46">
        <f t="shared" si="280"/>
        <v>0</v>
      </c>
      <c r="J1616" s="42">
        <f t="shared" si="285"/>
        <v>384.77171999999996</v>
      </c>
      <c r="K1616" s="42">
        <f t="shared" si="285"/>
        <v>0</v>
      </c>
      <c r="L1616" s="43">
        <f t="shared" si="286"/>
        <v>3206431</v>
      </c>
      <c r="M1616" s="157">
        <f t="shared" si="281"/>
        <v>0</v>
      </c>
      <c r="N1616" s="157">
        <f t="shared" si="282"/>
        <v>2000000</v>
      </c>
      <c r="O1616" s="158">
        <f t="shared" si="283"/>
        <v>240</v>
      </c>
      <c r="P1616" s="42"/>
    </row>
    <row r="1617" spans="1:16" x14ac:dyDescent="0.2">
      <c r="A1617" s="156">
        <v>1609</v>
      </c>
      <c r="B1617" s="157">
        <v>8863883</v>
      </c>
      <c r="C1617" s="42">
        <v>2215.97075</v>
      </c>
      <c r="D1617" s="43">
        <f t="shared" si="284"/>
        <v>2000000</v>
      </c>
      <c r="E1617" s="43">
        <f t="shared" si="284"/>
        <v>4</v>
      </c>
      <c r="F1617" s="43">
        <f t="shared" si="284"/>
        <v>10000000</v>
      </c>
      <c r="G1617" s="43">
        <f t="shared" si="284"/>
        <v>3</v>
      </c>
      <c r="H1617" s="46">
        <f t="shared" si="279"/>
        <v>0.7743652527904531</v>
      </c>
      <c r="I1617" s="46">
        <f t="shared" si="280"/>
        <v>0</v>
      </c>
      <c r="J1617" s="42">
        <f t="shared" si="285"/>
        <v>1715.97075</v>
      </c>
      <c r="K1617" s="42">
        <f t="shared" si="285"/>
        <v>0</v>
      </c>
      <c r="L1617" s="43">
        <f t="shared" si="286"/>
        <v>6863883</v>
      </c>
      <c r="M1617" s="157">
        <f t="shared" si="281"/>
        <v>0</v>
      </c>
      <c r="N1617" s="157">
        <f t="shared" si="282"/>
        <v>2000000</v>
      </c>
      <c r="O1617" s="158">
        <f t="shared" si="283"/>
        <v>500</v>
      </c>
      <c r="P1617" s="42"/>
    </row>
    <row r="1618" spans="1:16" x14ac:dyDescent="0.2">
      <c r="A1618" s="156">
        <v>1610</v>
      </c>
      <c r="B1618" s="157">
        <v>1225844</v>
      </c>
      <c r="C1618" s="42">
        <v>294.20256000000001</v>
      </c>
      <c r="D1618" s="43">
        <f t="shared" si="284"/>
        <v>2000000</v>
      </c>
      <c r="E1618" s="43">
        <f t="shared" si="284"/>
        <v>4</v>
      </c>
      <c r="F1618" s="43">
        <f t="shared" si="284"/>
        <v>10000000</v>
      </c>
      <c r="G1618" s="43">
        <f t="shared" si="284"/>
        <v>3</v>
      </c>
      <c r="H1618" s="46">
        <f t="shared" si="279"/>
        <v>0</v>
      </c>
      <c r="I1618" s="46">
        <f t="shared" si="280"/>
        <v>0</v>
      </c>
      <c r="J1618" s="42">
        <f t="shared" si="285"/>
        <v>0</v>
      </c>
      <c r="K1618" s="42">
        <f t="shared" si="285"/>
        <v>0</v>
      </c>
      <c r="L1618" s="43">
        <f t="shared" si="286"/>
        <v>0</v>
      </c>
      <c r="M1618" s="157">
        <f t="shared" si="281"/>
        <v>0</v>
      </c>
      <c r="N1618" s="157">
        <f t="shared" si="282"/>
        <v>1225844</v>
      </c>
      <c r="O1618" s="158">
        <f t="shared" si="283"/>
        <v>294.20256000000001</v>
      </c>
      <c r="P1618" s="42"/>
    </row>
    <row r="1619" spans="1:16" x14ac:dyDescent="0.2">
      <c r="A1619" s="156">
        <v>1611</v>
      </c>
      <c r="B1619" s="157">
        <v>3418129</v>
      </c>
      <c r="C1619" s="42">
        <v>341.81290000000001</v>
      </c>
      <c r="D1619" s="43">
        <f t="shared" si="284"/>
        <v>2000000</v>
      </c>
      <c r="E1619" s="43">
        <f t="shared" si="284"/>
        <v>4</v>
      </c>
      <c r="F1619" s="43">
        <f t="shared" si="284"/>
        <v>10000000</v>
      </c>
      <c r="G1619" s="43">
        <f t="shared" si="284"/>
        <v>3</v>
      </c>
      <c r="H1619" s="46">
        <f t="shared" si="279"/>
        <v>0.41488457574304538</v>
      </c>
      <c r="I1619" s="46">
        <f t="shared" si="280"/>
        <v>0</v>
      </c>
      <c r="J1619" s="42">
        <f t="shared" si="285"/>
        <v>141.81290000000001</v>
      </c>
      <c r="K1619" s="42">
        <f t="shared" si="285"/>
        <v>0</v>
      </c>
      <c r="L1619" s="43">
        <f t="shared" si="286"/>
        <v>1418129</v>
      </c>
      <c r="M1619" s="157">
        <f t="shared" si="281"/>
        <v>0</v>
      </c>
      <c r="N1619" s="157">
        <f t="shared" si="282"/>
        <v>2000000</v>
      </c>
      <c r="O1619" s="158">
        <f t="shared" si="283"/>
        <v>200</v>
      </c>
      <c r="P1619" s="42"/>
    </row>
    <row r="1620" spans="1:16" x14ac:dyDescent="0.2">
      <c r="A1620" s="156">
        <v>1612</v>
      </c>
      <c r="B1620" s="157">
        <v>8250698</v>
      </c>
      <c r="C1620" s="42">
        <v>907.57677999999999</v>
      </c>
      <c r="D1620" s="43">
        <f t="shared" si="284"/>
        <v>2000000</v>
      </c>
      <c r="E1620" s="43">
        <f t="shared" si="284"/>
        <v>4</v>
      </c>
      <c r="F1620" s="43">
        <f t="shared" si="284"/>
        <v>10000000</v>
      </c>
      <c r="G1620" s="43">
        <f t="shared" si="284"/>
        <v>3</v>
      </c>
      <c r="H1620" s="46">
        <f t="shared" si="279"/>
        <v>0.75759626640073363</v>
      </c>
      <c r="I1620" s="46">
        <f t="shared" si="280"/>
        <v>0</v>
      </c>
      <c r="J1620" s="42">
        <f t="shared" si="285"/>
        <v>687.57677999999999</v>
      </c>
      <c r="K1620" s="42">
        <f t="shared" si="285"/>
        <v>0</v>
      </c>
      <c r="L1620" s="43">
        <f t="shared" si="286"/>
        <v>6250698</v>
      </c>
      <c r="M1620" s="157">
        <f t="shared" si="281"/>
        <v>0</v>
      </c>
      <c r="N1620" s="157">
        <f t="shared" si="282"/>
        <v>2000000</v>
      </c>
      <c r="O1620" s="158">
        <f t="shared" si="283"/>
        <v>220</v>
      </c>
      <c r="P1620" s="42"/>
    </row>
    <row r="1621" spans="1:16" x14ac:dyDescent="0.2">
      <c r="A1621" s="156">
        <v>1613</v>
      </c>
      <c r="B1621" s="157">
        <v>4493093</v>
      </c>
      <c r="C1621" s="42">
        <v>673.96394999999995</v>
      </c>
      <c r="D1621" s="43">
        <f t="shared" si="284"/>
        <v>2000000</v>
      </c>
      <c r="E1621" s="43">
        <f t="shared" si="284"/>
        <v>4</v>
      </c>
      <c r="F1621" s="43">
        <f t="shared" si="284"/>
        <v>10000000</v>
      </c>
      <c r="G1621" s="43">
        <f t="shared" si="284"/>
        <v>3</v>
      </c>
      <c r="H1621" s="46">
        <f t="shared" si="279"/>
        <v>0.55487233404694714</v>
      </c>
      <c r="I1621" s="46">
        <f t="shared" si="280"/>
        <v>0</v>
      </c>
      <c r="J1621" s="42">
        <f t="shared" si="285"/>
        <v>373.96394999999995</v>
      </c>
      <c r="K1621" s="42">
        <f t="shared" si="285"/>
        <v>0</v>
      </c>
      <c r="L1621" s="43">
        <f t="shared" si="286"/>
        <v>2493093</v>
      </c>
      <c r="M1621" s="157">
        <f t="shared" si="281"/>
        <v>0</v>
      </c>
      <c r="N1621" s="157">
        <f t="shared" si="282"/>
        <v>2000000</v>
      </c>
      <c r="O1621" s="158">
        <f t="shared" si="283"/>
        <v>300</v>
      </c>
      <c r="P1621" s="42"/>
    </row>
    <row r="1622" spans="1:16" x14ac:dyDescent="0.2">
      <c r="A1622" s="156">
        <v>1614</v>
      </c>
      <c r="B1622" s="157">
        <v>3036178</v>
      </c>
      <c r="C1622" s="42">
        <v>880.49162000000001</v>
      </c>
      <c r="D1622" s="43">
        <f t="shared" si="284"/>
        <v>2000000</v>
      </c>
      <c r="E1622" s="43">
        <f t="shared" si="284"/>
        <v>4</v>
      </c>
      <c r="F1622" s="43">
        <f t="shared" si="284"/>
        <v>10000000</v>
      </c>
      <c r="G1622" s="43">
        <f t="shared" si="284"/>
        <v>3</v>
      </c>
      <c r="H1622" s="46">
        <f t="shared" si="279"/>
        <v>0.34127709244978388</v>
      </c>
      <c r="I1622" s="46">
        <f t="shared" si="280"/>
        <v>0</v>
      </c>
      <c r="J1622" s="42">
        <f t="shared" si="285"/>
        <v>300.49161999999995</v>
      </c>
      <c r="K1622" s="42">
        <f t="shared" si="285"/>
        <v>0</v>
      </c>
      <c r="L1622" s="43">
        <f t="shared" si="286"/>
        <v>1036177.9999999999</v>
      </c>
      <c r="M1622" s="157">
        <f t="shared" si="281"/>
        <v>0</v>
      </c>
      <c r="N1622" s="157">
        <f t="shared" si="282"/>
        <v>2000000</v>
      </c>
      <c r="O1622" s="158">
        <f t="shared" si="283"/>
        <v>580</v>
      </c>
      <c r="P1622" s="42"/>
    </row>
    <row r="1623" spans="1:16" x14ac:dyDescent="0.2">
      <c r="A1623" s="156">
        <v>1615</v>
      </c>
      <c r="B1623" s="157">
        <v>2251495</v>
      </c>
      <c r="C1623" s="42">
        <v>517.84384999999997</v>
      </c>
      <c r="D1623" s="43">
        <f t="shared" si="284"/>
        <v>2000000</v>
      </c>
      <c r="E1623" s="43">
        <f t="shared" si="284"/>
        <v>4</v>
      </c>
      <c r="F1623" s="43">
        <f t="shared" si="284"/>
        <v>10000000</v>
      </c>
      <c r="G1623" s="43">
        <f t="shared" si="284"/>
        <v>3</v>
      </c>
      <c r="H1623" s="46">
        <f t="shared" si="279"/>
        <v>0.11170133622326499</v>
      </c>
      <c r="I1623" s="46">
        <f t="shared" si="280"/>
        <v>0</v>
      </c>
      <c r="J1623" s="42">
        <f t="shared" si="285"/>
        <v>57.843849999999996</v>
      </c>
      <c r="K1623" s="42">
        <f t="shared" si="285"/>
        <v>0</v>
      </c>
      <c r="L1623" s="43">
        <f t="shared" si="286"/>
        <v>251495</v>
      </c>
      <c r="M1623" s="157">
        <f t="shared" si="281"/>
        <v>0</v>
      </c>
      <c r="N1623" s="157">
        <f t="shared" si="282"/>
        <v>2000000</v>
      </c>
      <c r="O1623" s="158">
        <f t="shared" si="283"/>
        <v>460</v>
      </c>
      <c r="P1623" s="42"/>
    </row>
    <row r="1624" spans="1:16" x14ac:dyDescent="0.2">
      <c r="A1624" s="156">
        <v>1616</v>
      </c>
      <c r="B1624" s="157">
        <v>2241693</v>
      </c>
      <c r="C1624" s="42">
        <v>425.92167000000001</v>
      </c>
      <c r="D1624" s="43">
        <f t="shared" si="284"/>
        <v>2000000</v>
      </c>
      <c r="E1624" s="43">
        <f t="shared" si="284"/>
        <v>4</v>
      </c>
      <c r="F1624" s="43">
        <f t="shared" si="284"/>
        <v>10000000</v>
      </c>
      <c r="G1624" s="43">
        <f t="shared" si="284"/>
        <v>3</v>
      </c>
      <c r="H1624" s="46">
        <f t="shared" si="279"/>
        <v>0.10781717211054323</v>
      </c>
      <c r="I1624" s="46">
        <f t="shared" si="280"/>
        <v>0</v>
      </c>
      <c r="J1624" s="42">
        <f t="shared" si="285"/>
        <v>45.921669999999999</v>
      </c>
      <c r="K1624" s="42">
        <f t="shared" si="285"/>
        <v>0</v>
      </c>
      <c r="L1624" s="43">
        <f t="shared" si="286"/>
        <v>241692.99999999997</v>
      </c>
      <c r="M1624" s="157">
        <f t="shared" si="281"/>
        <v>0</v>
      </c>
      <c r="N1624" s="157">
        <f t="shared" si="282"/>
        <v>2000000</v>
      </c>
      <c r="O1624" s="158">
        <f t="shared" si="283"/>
        <v>380</v>
      </c>
      <c r="P1624" s="42"/>
    </row>
    <row r="1625" spans="1:16" x14ac:dyDescent="0.2">
      <c r="A1625" s="156">
        <v>1617</v>
      </c>
      <c r="B1625" s="157">
        <v>6799618</v>
      </c>
      <c r="C1625" s="42">
        <v>1427.9197799999999</v>
      </c>
      <c r="D1625" s="43">
        <f t="shared" si="284"/>
        <v>2000000</v>
      </c>
      <c r="E1625" s="43">
        <f t="shared" si="284"/>
        <v>4</v>
      </c>
      <c r="F1625" s="43">
        <f t="shared" si="284"/>
        <v>10000000</v>
      </c>
      <c r="G1625" s="43">
        <f t="shared" si="284"/>
        <v>3</v>
      </c>
      <c r="H1625" s="46">
        <f t="shared" si="279"/>
        <v>0.7058658295215996</v>
      </c>
      <c r="I1625" s="46">
        <f t="shared" si="280"/>
        <v>0</v>
      </c>
      <c r="J1625" s="42">
        <f t="shared" si="285"/>
        <v>1007.9197799999999</v>
      </c>
      <c r="K1625" s="42">
        <f t="shared" si="285"/>
        <v>0</v>
      </c>
      <c r="L1625" s="43">
        <f t="shared" si="286"/>
        <v>4799618</v>
      </c>
      <c r="M1625" s="157">
        <f t="shared" si="281"/>
        <v>0</v>
      </c>
      <c r="N1625" s="157">
        <f t="shared" si="282"/>
        <v>2000000</v>
      </c>
      <c r="O1625" s="158">
        <f t="shared" si="283"/>
        <v>420</v>
      </c>
      <c r="P1625" s="42"/>
    </row>
    <row r="1626" spans="1:16" x14ac:dyDescent="0.2">
      <c r="A1626" s="156">
        <v>1618</v>
      </c>
      <c r="B1626" s="157">
        <v>8729534</v>
      </c>
      <c r="C1626" s="42">
        <v>1920.49748</v>
      </c>
      <c r="D1626" s="43">
        <f t="shared" ref="D1626:G1641" si="287">D1625</f>
        <v>2000000</v>
      </c>
      <c r="E1626" s="43">
        <f t="shared" si="287"/>
        <v>4</v>
      </c>
      <c r="F1626" s="43">
        <f t="shared" si="287"/>
        <v>10000000</v>
      </c>
      <c r="G1626" s="43">
        <f t="shared" si="287"/>
        <v>3</v>
      </c>
      <c r="H1626" s="46">
        <f t="shared" si="279"/>
        <v>0.77089269599041599</v>
      </c>
      <c r="I1626" s="46">
        <f t="shared" si="280"/>
        <v>0</v>
      </c>
      <c r="J1626" s="42">
        <f t="shared" si="285"/>
        <v>1480.49748</v>
      </c>
      <c r="K1626" s="42">
        <f t="shared" si="285"/>
        <v>0</v>
      </c>
      <c r="L1626" s="43">
        <f t="shared" si="286"/>
        <v>6729534</v>
      </c>
      <c r="M1626" s="157">
        <f t="shared" si="281"/>
        <v>0</v>
      </c>
      <c r="N1626" s="157">
        <f t="shared" si="282"/>
        <v>2000000</v>
      </c>
      <c r="O1626" s="158">
        <f t="shared" si="283"/>
        <v>440</v>
      </c>
      <c r="P1626" s="42"/>
    </row>
    <row r="1627" spans="1:16" x14ac:dyDescent="0.2">
      <c r="A1627" s="156">
        <v>1619</v>
      </c>
      <c r="B1627" s="157">
        <v>4322605</v>
      </c>
      <c r="C1627" s="42">
        <v>778.0689000000001</v>
      </c>
      <c r="D1627" s="43">
        <f t="shared" si="287"/>
        <v>2000000</v>
      </c>
      <c r="E1627" s="43">
        <f t="shared" si="287"/>
        <v>4</v>
      </c>
      <c r="F1627" s="43">
        <f t="shared" si="287"/>
        <v>10000000</v>
      </c>
      <c r="G1627" s="43">
        <f t="shared" si="287"/>
        <v>3</v>
      </c>
      <c r="H1627" s="46">
        <f t="shared" si="279"/>
        <v>0.53731603974917908</v>
      </c>
      <c r="I1627" s="46">
        <f t="shared" si="280"/>
        <v>0</v>
      </c>
      <c r="J1627" s="42">
        <f t="shared" si="285"/>
        <v>418.0689000000001</v>
      </c>
      <c r="K1627" s="42">
        <f t="shared" si="285"/>
        <v>0</v>
      </c>
      <c r="L1627" s="43">
        <f t="shared" si="286"/>
        <v>2322605</v>
      </c>
      <c r="M1627" s="157">
        <f t="shared" si="281"/>
        <v>0</v>
      </c>
      <c r="N1627" s="157">
        <f t="shared" si="282"/>
        <v>2000000</v>
      </c>
      <c r="O1627" s="158">
        <f t="shared" si="283"/>
        <v>360</v>
      </c>
      <c r="P1627" s="42"/>
    </row>
    <row r="1628" spans="1:16" x14ac:dyDescent="0.2">
      <c r="A1628" s="156">
        <v>1620</v>
      </c>
      <c r="B1628" s="157">
        <v>7570954</v>
      </c>
      <c r="C1628" s="42">
        <v>2195.5766600000002</v>
      </c>
      <c r="D1628" s="43">
        <f t="shared" si="287"/>
        <v>2000000</v>
      </c>
      <c r="E1628" s="43">
        <f t="shared" si="287"/>
        <v>4</v>
      </c>
      <c r="F1628" s="43">
        <f t="shared" si="287"/>
        <v>10000000</v>
      </c>
      <c r="G1628" s="43">
        <f t="shared" si="287"/>
        <v>3</v>
      </c>
      <c r="H1628" s="46">
        <f t="shared" si="279"/>
        <v>0.73583249878416912</v>
      </c>
      <c r="I1628" s="46">
        <f t="shared" si="280"/>
        <v>0</v>
      </c>
      <c r="J1628" s="42">
        <f t="shared" si="285"/>
        <v>1615.5766600000002</v>
      </c>
      <c r="K1628" s="42">
        <f t="shared" si="285"/>
        <v>0</v>
      </c>
      <c r="L1628" s="43">
        <f t="shared" si="286"/>
        <v>5570954</v>
      </c>
      <c r="M1628" s="157">
        <f t="shared" si="281"/>
        <v>0</v>
      </c>
      <c r="N1628" s="157">
        <f t="shared" si="282"/>
        <v>2000000</v>
      </c>
      <c r="O1628" s="158">
        <f t="shared" si="283"/>
        <v>580</v>
      </c>
      <c r="P1628" s="42"/>
    </row>
    <row r="1629" spans="1:16" x14ac:dyDescent="0.2">
      <c r="A1629" s="156">
        <v>1621</v>
      </c>
      <c r="B1629" s="157">
        <v>6063755</v>
      </c>
      <c r="C1629" s="42">
        <v>1334.0261</v>
      </c>
      <c r="D1629" s="43">
        <f t="shared" si="287"/>
        <v>2000000</v>
      </c>
      <c r="E1629" s="43">
        <f t="shared" si="287"/>
        <v>4</v>
      </c>
      <c r="F1629" s="43">
        <f t="shared" si="287"/>
        <v>10000000</v>
      </c>
      <c r="G1629" s="43">
        <f t="shared" si="287"/>
        <v>3</v>
      </c>
      <c r="H1629" s="46">
        <f t="shared" si="279"/>
        <v>0.67017137071006327</v>
      </c>
      <c r="I1629" s="46">
        <f t="shared" si="280"/>
        <v>0</v>
      </c>
      <c r="J1629" s="42">
        <f t="shared" si="285"/>
        <v>894.02609999999993</v>
      </c>
      <c r="K1629" s="42">
        <f t="shared" si="285"/>
        <v>0</v>
      </c>
      <c r="L1629" s="43">
        <f t="shared" si="286"/>
        <v>4063754.9999999995</v>
      </c>
      <c r="M1629" s="157">
        <f t="shared" si="281"/>
        <v>0</v>
      </c>
      <c r="N1629" s="157">
        <f t="shared" si="282"/>
        <v>2000000.0000000005</v>
      </c>
      <c r="O1629" s="158">
        <f t="shared" si="283"/>
        <v>440.00000000000011</v>
      </c>
      <c r="P1629" s="42"/>
    </row>
    <row r="1630" spans="1:16" x14ac:dyDescent="0.2">
      <c r="A1630" s="156">
        <v>1622</v>
      </c>
      <c r="B1630" s="157">
        <v>4739735</v>
      </c>
      <c r="C1630" s="42">
        <v>521.37085000000002</v>
      </c>
      <c r="D1630" s="43">
        <f t="shared" si="287"/>
        <v>2000000</v>
      </c>
      <c r="E1630" s="43">
        <f t="shared" si="287"/>
        <v>4</v>
      </c>
      <c r="F1630" s="43">
        <f t="shared" si="287"/>
        <v>10000000</v>
      </c>
      <c r="G1630" s="43">
        <f t="shared" si="287"/>
        <v>3</v>
      </c>
      <c r="H1630" s="46">
        <f t="shared" si="279"/>
        <v>0.57803548088658963</v>
      </c>
      <c r="I1630" s="46">
        <f t="shared" si="280"/>
        <v>0</v>
      </c>
      <c r="J1630" s="42">
        <f t="shared" si="285"/>
        <v>301.37085000000002</v>
      </c>
      <c r="K1630" s="42">
        <f t="shared" si="285"/>
        <v>0</v>
      </c>
      <c r="L1630" s="43">
        <f t="shared" si="286"/>
        <v>2739735</v>
      </c>
      <c r="M1630" s="157">
        <f t="shared" si="281"/>
        <v>0</v>
      </c>
      <c r="N1630" s="157">
        <f t="shared" si="282"/>
        <v>2000000</v>
      </c>
      <c r="O1630" s="158">
        <f t="shared" si="283"/>
        <v>220</v>
      </c>
      <c r="P1630" s="42"/>
    </row>
    <row r="1631" spans="1:16" x14ac:dyDescent="0.2">
      <c r="A1631" s="156">
        <v>1623</v>
      </c>
      <c r="B1631" s="157">
        <v>7314408</v>
      </c>
      <c r="C1631" s="42">
        <v>877.72896000000003</v>
      </c>
      <c r="D1631" s="43">
        <f t="shared" si="287"/>
        <v>2000000</v>
      </c>
      <c r="E1631" s="43">
        <f t="shared" si="287"/>
        <v>4</v>
      </c>
      <c r="F1631" s="43">
        <f t="shared" si="287"/>
        <v>10000000</v>
      </c>
      <c r="G1631" s="43">
        <f t="shared" si="287"/>
        <v>3</v>
      </c>
      <c r="H1631" s="46">
        <f t="shared" si="279"/>
        <v>0.72656707145677413</v>
      </c>
      <c r="I1631" s="46">
        <f t="shared" si="280"/>
        <v>0</v>
      </c>
      <c r="J1631" s="42">
        <f t="shared" si="285"/>
        <v>637.72896000000003</v>
      </c>
      <c r="K1631" s="42">
        <f t="shared" si="285"/>
        <v>0</v>
      </c>
      <c r="L1631" s="43">
        <f t="shared" si="286"/>
        <v>5314408</v>
      </c>
      <c r="M1631" s="157">
        <f t="shared" si="281"/>
        <v>0</v>
      </c>
      <c r="N1631" s="157">
        <f t="shared" si="282"/>
        <v>2000000</v>
      </c>
      <c r="O1631" s="158">
        <f t="shared" si="283"/>
        <v>240</v>
      </c>
      <c r="P1631" s="42"/>
    </row>
    <row r="1632" spans="1:16" x14ac:dyDescent="0.2">
      <c r="A1632" s="156">
        <v>1624</v>
      </c>
      <c r="B1632" s="157">
        <v>4601659</v>
      </c>
      <c r="C1632" s="42">
        <v>460.16590000000002</v>
      </c>
      <c r="D1632" s="43">
        <f t="shared" si="287"/>
        <v>2000000</v>
      </c>
      <c r="E1632" s="43">
        <f t="shared" si="287"/>
        <v>4</v>
      </c>
      <c r="F1632" s="43">
        <f t="shared" si="287"/>
        <v>10000000</v>
      </c>
      <c r="G1632" s="43">
        <f t="shared" si="287"/>
        <v>3</v>
      </c>
      <c r="H1632" s="46">
        <f t="shared" si="279"/>
        <v>0.56537414006557196</v>
      </c>
      <c r="I1632" s="46">
        <f t="shared" si="280"/>
        <v>0</v>
      </c>
      <c r="J1632" s="42">
        <f t="shared" si="285"/>
        <v>260.16589999999997</v>
      </c>
      <c r="K1632" s="42">
        <f t="shared" si="285"/>
        <v>0</v>
      </c>
      <c r="L1632" s="43">
        <f t="shared" si="286"/>
        <v>2601659</v>
      </c>
      <c r="M1632" s="157">
        <f t="shared" si="281"/>
        <v>0</v>
      </c>
      <c r="N1632" s="157">
        <f t="shared" si="282"/>
        <v>2000000</v>
      </c>
      <c r="O1632" s="158">
        <f t="shared" si="283"/>
        <v>200.00000000000006</v>
      </c>
      <c r="P1632" s="42"/>
    </row>
    <row r="1633" spans="1:16" x14ac:dyDescent="0.2">
      <c r="A1633" s="156">
        <v>1625</v>
      </c>
      <c r="B1633" s="157">
        <v>8898403</v>
      </c>
      <c r="C1633" s="42">
        <v>1868.66463</v>
      </c>
      <c r="D1633" s="43">
        <f t="shared" si="287"/>
        <v>2000000</v>
      </c>
      <c r="E1633" s="43">
        <f t="shared" si="287"/>
        <v>4</v>
      </c>
      <c r="F1633" s="43">
        <f t="shared" si="287"/>
        <v>10000000</v>
      </c>
      <c r="G1633" s="43">
        <f t="shared" si="287"/>
        <v>3</v>
      </c>
      <c r="H1633" s="46">
        <f t="shared" si="279"/>
        <v>0.77524056844806877</v>
      </c>
      <c r="I1633" s="46">
        <f t="shared" si="280"/>
        <v>0</v>
      </c>
      <c r="J1633" s="42">
        <f t="shared" si="285"/>
        <v>1448.66463</v>
      </c>
      <c r="K1633" s="42">
        <f t="shared" si="285"/>
        <v>0</v>
      </c>
      <c r="L1633" s="43">
        <f t="shared" si="286"/>
        <v>6898403</v>
      </c>
      <c r="M1633" s="157">
        <f t="shared" si="281"/>
        <v>0</v>
      </c>
      <c r="N1633" s="157">
        <f t="shared" si="282"/>
        <v>2000000</v>
      </c>
      <c r="O1633" s="158">
        <f t="shared" si="283"/>
        <v>420</v>
      </c>
      <c r="P1633" s="42"/>
    </row>
    <row r="1634" spans="1:16" x14ac:dyDescent="0.2">
      <c r="A1634" s="156">
        <v>1626</v>
      </c>
      <c r="B1634" s="157">
        <v>7495529</v>
      </c>
      <c r="C1634" s="42">
        <v>2023.7928300000001</v>
      </c>
      <c r="D1634" s="43">
        <f t="shared" si="287"/>
        <v>2000000</v>
      </c>
      <c r="E1634" s="43">
        <f t="shared" si="287"/>
        <v>4</v>
      </c>
      <c r="F1634" s="43">
        <f t="shared" si="287"/>
        <v>10000000</v>
      </c>
      <c r="G1634" s="43">
        <f t="shared" si="287"/>
        <v>3</v>
      </c>
      <c r="H1634" s="46">
        <f t="shared" si="279"/>
        <v>0.73317426962126353</v>
      </c>
      <c r="I1634" s="46">
        <f t="shared" si="280"/>
        <v>0</v>
      </c>
      <c r="J1634" s="42">
        <f t="shared" si="285"/>
        <v>1483.7928300000001</v>
      </c>
      <c r="K1634" s="42">
        <f t="shared" si="285"/>
        <v>0</v>
      </c>
      <c r="L1634" s="43">
        <f t="shared" si="286"/>
        <v>5495529</v>
      </c>
      <c r="M1634" s="157">
        <f t="shared" si="281"/>
        <v>0</v>
      </c>
      <c r="N1634" s="157">
        <f t="shared" si="282"/>
        <v>2000000</v>
      </c>
      <c r="O1634" s="158">
        <f t="shared" si="283"/>
        <v>540</v>
      </c>
      <c r="P1634" s="42"/>
    </row>
    <row r="1635" spans="1:16" x14ac:dyDescent="0.2">
      <c r="A1635" s="156">
        <v>1627</v>
      </c>
      <c r="B1635" s="157">
        <v>1870083</v>
      </c>
      <c r="C1635" s="42">
        <v>205.70913000000002</v>
      </c>
      <c r="D1635" s="43">
        <f t="shared" si="287"/>
        <v>2000000</v>
      </c>
      <c r="E1635" s="43">
        <f t="shared" si="287"/>
        <v>4</v>
      </c>
      <c r="F1635" s="43">
        <f t="shared" si="287"/>
        <v>10000000</v>
      </c>
      <c r="G1635" s="43">
        <f t="shared" si="287"/>
        <v>3</v>
      </c>
      <c r="H1635" s="46">
        <f t="shared" si="279"/>
        <v>0</v>
      </c>
      <c r="I1635" s="46">
        <f t="shared" si="280"/>
        <v>0</v>
      </c>
      <c r="J1635" s="42">
        <f t="shared" si="285"/>
        <v>0</v>
      </c>
      <c r="K1635" s="42">
        <f t="shared" si="285"/>
        <v>0</v>
      </c>
      <c r="L1635" s="43">
        <f t="shared" si="286"/>
        <v>0</v>
      </c>
      <c r="M1635" s="157">
        <f t="shared" si="281"/>
        <v>0</v>
      </c>
      <c r="N1635" s="157">
        <f t="shared" si="282"/>
        <v>1870083</v>
      </c>
      <c r="O1635" s="158">
        <f t="shared" si="283"/>
        <v>205.70913000000002</v>
      </c>
      <c r="P1635" s="42"/>
    </row>
    <row r="1636" spans="1:16" x14ac:dyDescent="0.2">
      <c r="A1636" s="156">
        <v>1628</v>
      </c>
      <c r="B1636" s="157">
        <v>3016912</v>
      </c>
      <c r="C1636" s="42">
        <v>422.36767999999995</v>
      </c>
      <c r="D1636" s="43">
        <f t="shared" si="287"/>
        <v>2000000</v>
      </c>
      <c r="E1636" s="43">
        <f t="shared" si="287"/>
        <v>4</v>
      </c>
      <c r="F1636" s="43">
        <f t="shared" si="287"/>
        <v>10000000</v>
      </c>
      <c r="G1636" s="43">
        <f t="shared" si="287"/>
        <v>3</v>
      </c>
      <c r="H1636" s="46">
        <f t="shared" si="279"/>
        <v>0.33707048796915523</v>
      </c>
      <c r="I1636" s="46">
        <f t="shared" si="280"/>
        <v>0</v>
      </c>
      <c r="J1636" s="42">
        <f t="shared" si="285"/>
        <v>142.36767999999998</v>
      </c>
      <c r="K1636" s="42">
        <f t="shared" si="285"/>
        <v>0</v>
      </c>
      <c r="L1636" s="43">
        <f t="shared" si="286"/>
        <v>1016912</v>
      </c>
      <c r="M1636" s="157">
        <f t="shared" si="281"/>
        <v>0</v>
      </c>
      <c r="N1636" s="157">
        <f t="shared" si="282"/>
        <v>2000000</v>
      </c>
      <c r="O1636" s="158">
        <f t="shared" si="283"/>
        <v>280</v>
      </c>
      <c r="P1636" s="42"/>
    </row>
    <row r="1637" spans="1:16" x14ac:dyDescent="0.2">
      <c r="A1637" s="156">
        <v>1629</v>
      </c>
      <c r="B1637" s="157">
        <v>6611550</v>
      </c>
      <c r="C1637" s="42">
        <v>1586.7719999999999</v>
      </c>
      <c r="D1637" s="43">
        <f t="shared" si="287"/>
        <v>2000000</v>
      </c>
      <c r="E1637" s="43">
        <f t="shared" si="287"/>
        <v>4</v>
      </c>
      <c r="F1637" s="43">
        <f t="shared" si="287"/>
        <v>10000000</v>
      </c>
      <c r="G1637" s="43">
        <f t="shared" si="287"/>
        <v>3</v>
      </c>
      <c r="H1637" s="46">
        <f t="shared" si="279"/>
        <v>0.6974990735909129</v>
      </c>
      <c r="I1637" s="46">
        <f t="shared" si="280"/>
        <v>0</v>
      </c>
      <c r="J1637" s="42">
        <f t="shared" si="285"/>
        <v>1106.7719999999999</v>
      </c>
      <c r="K1637" s="42">
        <f t="shared" si="285"/>
        <v>0</v>
      </c>
      <c r="L1637" s="43">
        <f t="shared" si="286"/>
        <v>4611550</v>
      </c>
      <c r="M1637" s="157">
        <f t="shared" si="281"/>
        <v>0</v>
      </c>
      <c r="N1637" s="157">
        <f t="shared" si="282"/>
        <v>2000000</v>
      </c>
      <c r="O1637" s="158">
        <f t="shared" si="283"/>
        <v>480</v>
      </c>
      <c r="P1637" s="42"/>
    </row>
    <row r="1638" spans="1:16" x14ac:dyDescent="0.2">
      <c r="A1638" s="156">
        <v>1630</v>
      </c>
      <c r="B1638" s="157">
        <v>4713177</v>
      </c>
      <c r="C1638" s="42">
        <v>1178.2942499999999</v>
      </c>
      <c r="D1638" s="43">
        <f t="shared" si="287"/>
        <v>2000000</v>
      </c>
      <c r="E1638" s="43">
        <f t="shared" si="287"/>
        <v>4</v>
      </c>
      <c r="F1638" s="43">
        <f t="shared" si="287"/>
        <v>10000000</v>
      </c>
      <c r="G1638" s="43">
        <f t="shared" si="287"/>
        <v>3</v>
      </c>
      <c r="H1638" s="46">
        <f t="shared" si="279"/>
        <v>0.57565777818231734</v>
      </c>
      <c r="I1638" s="46">
        <f t="shared" si="280"/>
        <v>0</v>
      </c>
      <c r="J1638" s="42">
        <f t="shared" si="285"/>
        <v>678.29424999999992</v>
      </c>
      <c r="K1638" s="42">
        <f t="shared" si="285"/>
        <v>0</v>
      </c>
      <c r="L1638" s="43">
        <f t="shared" si="286"/>
        <v>2713177</v>
      </c>
      <c r="M1638" s="157">
        <f t="shared" si="281"/>
        <v>0</v>
      </c>
      <c r="N1638" s="157">
        <f t="shared" si="282"/>
        <v>2000000</v>
      </c>
      <c r="O1638" s="158">
        <f t="shared" si="283"/>
        <v>500</v>
      </c>
      <c r="P1638" s="42"/>
    </row>
    <row r="1639" spans="1:16" x14ac:dyDescent="0.2">
      <c r="A1639" s="156">
        <v>1631</v>
      </c>
      <c r="B1639" s="157">
        <v>2759181</v>
      </c>
      <c r="C1639" s="42">
        <v>579.42800999999997</v>
      </c>
      <c r="D1639" s="43">
        <f t="shared" si="287"/>
        <v>2000000</v>
      </c>
      <c r="E1639" s="43">
        <f t="shared" si="287"/>
        <v>4</v>
      </c>
      <c r="F1639" s="43">
        <f t="shared" si="287"/>
        <v>10000000</v>
      </c>
      <c r="G1639" s="43">
        <f t="shared" si="287"/>
        <v>3</v>
      </c>
      <c r="H1639" s="46">
        <f t="shared" si="279"/>
        <v>0.27514722665892521</v>
      </c>
      <c r="I1639" s="46">
        <f t="shared" si="280"/>
        <v>0</v>
      </c>
      <c r="J1639" s="42">
        <f t="shared" si="285"/>
        <v>159.42800999999997</v>
      </c>
      <c r="K1639" s="42">
        <f t="shared" si="285"/>
        <v>0</v>
      </c>
      <c r="L1639" s="43">
        <f t="shared" si="286"/>
        <v>759180.99999999988</v>
      </c>
      <c r="M1639" s="157">
        <f t="shared" si="281"/>
        <v>0</v>
      </c>
      <c r="N1639" s="157">
        <f t="shared" si="282"/>
        <v>2000000</v>
      </c>
      <c r="O1639" s="158">
        <f t="shared" si="283"/>
        <v>420</v>
      </c>
      <c r="P1639" s="42"/>
    </row>
    <row r="1640" spans="1:16" x14ac:dyDescent="0.2">
      <c r="A1640" s="156">
        <v>1632</v>
      </c>
      <c r="B1640" s="157">
        <v>8748234</v>
      </c>
      <c r="C1640" s="42">
        <v>1662.1644600000002</v>
      </c>
      <c r="D1640" s="43">
        <f t="shared" si="287"/>
        <v>2000000</v>
      </c>
      <c r="E1640" s="43">
        <f t="shared" si="287"/>
        <v>4</v>
      </c>
      <c r="F1640" s="43">
        <f t="shared" si="287"/>
        <v>10000000</v>
      </c>
      <c r="G1640" s="43">
        <f t="shared" si="287"/>
        <v>3</v>
      </c>
      <c r="H1640" s="46">
        <f t="shared" si="279"/>
        <v>0.77138242987098882</v>
      </c>
      <c r="I1640" s="46">
        <f t="shared" si="280"/>
        <v>0</v>
      </c>
      <c r="J1640" s="42">
        <f t="shared" si="285"/>
        <v>1282.1644600000002</v>
      </c>
      <c r="K1640" s="42">
        <f t="shared" si="285"/>
        <v>0</v>
      </c>
      <c r="L1640" s="43">
        <f t="shared" si="286"/>
        <v>6748234</v>
      </c>
      <c r="M1640" s="157">
        <f t="shared" si="281"/>
        <v>0</v>
      </c>
      <c r="N1640" s="157">
        <f t="shared" si="282"/>
        <v>2000000</v>
      </c>
      <c r="O1640" s="158">
        <f t="shared" si="283"/>
        <v>380</v>
      </c>
      <c r="P1640" s="42"/>
    </row>
    <row r="1641" spans="1:16" x14ac:dyDescent="0.2">
      <c r="A1641" s="156">
        <v>1633</v>
      </c>
      <c r="B1641" s="157">
        <v>5005662</v>
      </c>
      <c r="C1641" s="42">
        <v>800.90592000000004</v>
      </c>
      <c r="D1641" s="43">
        <f t="shared" si="287"/>
        <v>2000000</v>
      </c>
      <c r="E1641" s="43">
        <f t="shared" si="287"/>
        <v>4</v>
      </c>
      <c r="F1641" s="43">
        <f t="shared" si="287"/>
        <v>10000000</v>
      </c>
      <c r="G1641" s="43">
        <f t="shared" si="287"/>
        <v>3</v>
      </c>
      <c r="H1641" s="46">
        <f t="shared" si="279"/>
        <v>0.60045244764828309</v>
      </c>
      <c r="I1641" s="46">
        <f t="shared" si="280"/>
        <v>0</v>
      </c>
      <c r="J1641" s="42">
        <f t="shared" si="285"/>
        <v>480.90592000000004</v>
      </c>
      <c r="K1641" s="42">
        <f t="shared" si="285"/>
        <v>0</v>
      </c>
      <c r="L1641" s="43">
        <f t="shared" si="286"/>
        <v>3005662</v>
      </c>
      <c r="M1641" s="157">
        <f t="shared" si="281"/>
        <v>0</v>
      </c>
      <c r="N1641" s="157">
        <f t="shared" si="282"/>
        <v>2000000</v>
      </c>
      <c r="O1641" s="158">
        <f t="shared" si="283"/>
        <v>320</v>
      </c>
      <c r="P1641" s="42"/>
    </row>
    <row r="1642" spans="1:16" x14ac:dyDescent="0.2">
      <c r="A1642" s="156">
        <v>1634</v>
      </c>
      <c r="B1642" s="157">
        <v>4813408</v>
      </c>
      <c r="C1642" s="42">
        <v>1155.21792</v>
      </c>
      <c r="D1642" s="43">
        <f t="shared" ref="D1642:G1657" si="288">D1641</f>
        <v>2000000</v>
      </c>
      <c r="E1642" s="43">
        <f t="shared" si="288"/>
        <v>4</v>
      </c>
      <c r="F1642" s="43">
        <f t="shared" si="288"/>
        <v>10000000</v>
      </c>
      <c r="G1642" s="43">
        <f t="shared" si="288"/>
        <v>3</v>
      </c>
      <c r="H1642" s="46">
        <f t="shared" si="279"/>
        <v>0.5844939801487844</v>
      </c>
      <c r="I1642" s="46">
        <f t="shared" si="280"/>
        <v>0</v>
      </c>
      <c r="J1642" s="42">
        <f t="shared" si="285"/>
        <v>675.21792000000005</v>
      </c>
      <c r="K1642" s="42">
        <f t="shared" si="285"/>
        <v>0</v>
      </c>
      <c r="L1642" s="43">
        <f t="shared" si="286"/>
        <v>2813408</v>
      </c>
      <c r="M1642" s="157">
        <f t="shared" si="281"/>
        <v>0</v>
      </c>
      <c r="N1642" s="157">
        <f t="shared" si="282"/>
        <v>2000000</v>
      </c>
      <c r="O1642" s="158">
        <f t="shared" si="283"/>
        <v>480</v>
      </c>
      <c r="P1642" s="42"/>
    </row>
    <row r="1643" spans="1:16" x14ac:dyDescent="0.2">
      <c r="A1643" s="156">
        <v>1635</v>
      </c>
      <c r="B1643" s="157">
        <v>4804591</v>
      </c>
      <c r="C1643" s="42">
        <v>1249.1936599999999</v>
      </c>
      <c r="D1643" s="43">
        <f t="shared" si="288"/>
        <v>2000000</v>
      </c>
      <c r="E1643" s="43">
        <f t="shared" si="288"/>
        <v>4</v>
      </c>
      <c r="F1643" s="43">
        <f t="shared" si="288"/>
        <v>10000000</v>
      </c>
      <c r="G1643" s="43">
        <f t="shared" si="288"/>
        <v>3</v>
      </c>
      <c r="H1643" s="46">
        <f t="shared" si="279"/>
        <v>0.58373147683122251</v>
      </c>
      <c r="I1643" s="46">
        <f t="shared" si="280"/>
        <v>0</v>
      </c>
      <c r="J1643" s="42">
        <f t="shared" si="285"/>
        <v>729.19366000000002</v>
      </c>
      <c r="K1643" s="42">
        <f t="shared" si="285"/>
        <v>0</v>
      </c>
      <c r="L1643" s="43">
        <f t="shared" si="286"/>
        <v>2804591</v>
      </c>
      <c r="M1643" s="157">
        <f t="shared" si="281"/>
        <v>0</v>
      </c>
      <c r="N1643" s="157">
        <f t="shared" si="282"/>
        <v>2000000</v>
      </c>
      <c r="O1643" s="158">
        <f t="shared" si="283"/>
        <v>519.99999999999989</v>
      </c>
      <c r="P1643" s="42"/>
    </row>
    <row r="1644" spans="1:16" x14ac:dyDescent="0.2">
      <c r="A1644" s="156">
        <v>1636</v>
      </c>
      <c r="B1644" s="157">
        <v>2075913</v>
      </c>
      <c r="C1644" s="42">
        <v>332.14608000000004</v>
      </c>
      <c r="D1644" s="43">
        <f t="shared" si="288"/>
        <v>2000000</v>
      </c>
      <c r="E1644" s="43">
        <f t="shared" si="288"/>
        <v>4</v>
      </c>
      <c r="F1644" s="43">
        <f t="shared" si="288"/>
        <v>10000000</v>
      </c>
      <c r="G1644" s="43">
        <f t="shared" si="288"/>
        <v>3</v>
      </c>
      <c r="H1644" s="46">
        <f t="shared" si="279"/>
        <v>3.656848817845449E-2</v>
      </c>
      <c r="I1644" s="46">
        <f t="shared" si="280"/>
        <v>0</v>
      </c>
      <c r="J1644" s="42">
        <f t="shared" si="285"/>
        <v>12.146080000000001</v>
      </c>
      <c r="K1644" s="42">
        <f t="shared" si="285"/>
        <v>0</v>
      </c>
      <c r="L1644" s="43">
        <f t="shared" si="286"/>
        <v>75913</v>
      </c>
      <c r="M1644" s="157">
        <f t="shared" si="281"/>
        <v>0</v>
      </c>
      <c r="N1644" s="157">
        <f t="shared" si="282"/>
        <v>2000000</v>
      </c>
      <c r="O1644" s="158">
        <f t="shared" si="283"/>
        <v>320.00000000000006</v>
      </c>
      <c r="P1644" s="42"/>
    </row>
    <row r="1645" spans="1:16" x14ac:dyDescent="0.2">
      <c r="A1645" s="156">
        <v>1637</v>
      </c>
      <c r="B1645" s="157">
        <v>7881273</v>
      </c>
      <c r="C1645" s="42">
        <v>1655.0673300000001</v>
      </c>
      <c r="D1645" s="43">
        <f t="shared" si="288"/>
        <v>2000000</v>
      </c>
      <c r="E1645" s="43">
        <f t="shared" si="288"/>
        <v>4</v>
      </c>
      <c r="F1645" s="43">
        <f t="shared" si="288"/>
        <v>10000000</v>
      </c>
      <c r="G1645" s="43">
        <f t="shared" si="288"/>
        <v>3</v>
      </c>
      <c r="H1645" s="46">
        <f t="shared" si="279"/>
        <v>0.74623388886541553</v>
      </c>
      <c r="I1645" s="46">
        <f t="shared" si="280"/>
        <v>0</v>
      </c>
      <c r="J1645" s="42">
        <f t="shared" si="285"/>
        <v>1235.0673300000001</v>
      </c>
      <c r="K1645" s="42">
        <f t="shared" si="285"/>
        <v>0</v>
      </c>
      <c r="L1645" s="43">
        <f t="shared" si="286"/>
        <v>5881273</v>
      </c>
      <c r="M1645" s="157">
        <f t="shared" si="281"/>
        <v>0</v>
      </c>
      <c r="N1645" s="157">
        <f t="shared" si="282"/>
        <v>2000000</v>
      </c>
      <c r="O1645" s="158">
        <f t="shared" si="283"/>
        <v>420</v>
      </c>
      <c r="P1645" s="42"/>
    </row>
    <row r="1646" spans="1:16" x14ac:dyDescent="0.2">
      <c r="A1646" s="156">
        <v>1638</v>
      </c>
      <c r="B1646" s="157">
        <v>1647534</v>
      </c>
      <c r="C1646" s="42">
        <v>378.93281999999999</v>
      </c>
      <c r="D1646" s="43">
        <f t="shared" si="288"/>
        <v>2000000</v>
      </c>
      <c r="E1646" s="43">
        <f t="shared" si="288"/>
        <v>4</v>
      </c>
      <c r="F1646" s="43">
        <f t="shared" si="288"/>
        <v>10000000</v>
      </c>
      <c r="G1646" s="43">
        <f t="shared" si="288"/>
        <v>3</v>
      </c>
      <c r="H1646" s="46">
        <f t="shared" si="279"/>
        <v>0</v>
      </c>
      <c r="I1646" s="46">
        <f t="shared" si="280"/>
        <v>0</v>
      </c>
      <c r="J1646" s="42">
        <f t="shared" si="285"/>
        <v>0</v>
      </c>
      <c r="K1646" s="42">
        <f t="shared" si="285"/>
        <v>0</v>
      </c>
      <c r="L1646" s="43">
        <f t="shared" si="286"/>
        <v>0</v>
      </c>
      <c r="M1646" s="157">
        <f t="shared" si="281"/>
        <v>0</v>
      </c>
      <c r="N1646" s="157">
        <f t="shared" si="282"/>
        <v>1647534</v>
      </c>
      <c r="O1646" s="158">
        <f t="shared" si="283"/>
        <v>378.93281999999999</v>
      </c>
      <c r="P1646" s="42"/>
    </row>
    <row r="1647" spans="1:16" x14ac:dyDescent="0.2">
      <c r="A1647" s="156">
        <v>1639</v>
      </c>
      <c r="B1647" s="157">
        <v>4181690</v>
      </c>
      <c r="C1647" s="42">
        <v>459.98590000000002</v>
      </c>
      <c r="D1647" s="43">
        <f t="shared" si="288"/>
        <v>2000000</v>
      </c>
      <c r="E1647" s="43">
        <f t="shared" si="288"/>
        <v>4</v>
      </c>
      <c r="F1647" s="43">
        <f t="shared" si="288"/>
        <v>10000000</v>
      </c>
      <c r="G1647" s="43">
        <f t="shared" si="288"/>
        <v>3</v>
      </c>
      <c r="H1647" s="46">
        <f t="shared" si="279"/>
        <v>0.52172447025006641</v>
      </c>
      <c r="I1647" s="46">
        <f t="shared" si="280"/>
        <v>0</v>
      </c>
      <c r="J1647" s="42">
        <f t="shared" si="285"/>
        <v>239.98590000000004</v>
      </c>
      <c r="K1647" s="42">
        <f t="shared" si="285"/>
        <v>0</v>
      </c>
      <c r="L1647" s="43">
        <f t="shared" si="286"/>
        <v>2181690</v>
      </c>
      <c r="M1647" s="157">
        <f t="shared" si="281"/>
        <v>0</v>
      </c>
      <c r="N1647" s="157">
        <f t="shared" si="282"/>
        <v>2000000</v>
      </c>
      <c r="O1647" s="158">
        <f t="shared" si="283"/>
        <v>219.99999999999997</v>
      </c>
      <c r="P1647" s="42"/>
    </row>
    <row r="1648" spans="1:16" x14ac:dyDescent="0.2">
      <c r="A1648" s="156">
        <v>1640</v>
      </c>
      <c r="B1648" s="157">
        <v>5151353</v>
      </c>
      <c r="C1648" s="42">
        <v>875.73001000000011</v>
      </c>
      <c r="D1648" s="43">
        <f t="shared" si="288"/>
        <v>2000000</v>
      </c>
      <c r="E1648" s="43">
        <f t="shared" si="288"/>
        <v>4</v>
      </c>
      <c r="F1648" s="43">
        <f t="shared" si="288"/>
        <v>10000000</v>
      </c>
      <c r="G1648" s="43">
        <f t="shared" si="288"/>
        <v>3</v>
      </c>
      <c r="H1648" s="46">
        <f t="shared" si="279"/>
        <v>0.611752485220873</v>
      </c>
      <c r="I1648" s="46">
        <f t="shared" si="280"/>
        <v>0</v>
      </c>
      <c r="J1648" s="42">
        <f t="shared" si="285"/>
        <v>535.73000999999999</v>
      </c>
      <c r="K1648" s="42">
        <f t="shared" si="285"/>
        <v>0</v>
      </c>
      <c r="L1648" s="43">
        <f t="shared" si="286"/>
        <v>3151353</v>
      </c>
      <c r="M1648" s="157">
        <f t="shared" si="281"/>
        <v>0</v>
      </c>
      <c r="N1648" s="157">
        <f t="shared" si="282"/>
        <v>2000000</v>
      </c>
      <c r="O1648" s="158">
        <f t="shared" si="283"/>
        <v>340.00000000000011</v>
      </c>
      <c r="P1648" s="42"/>
    </row>
    <row r="1649" spans="1:16" x14ac:dyDescent="0.2">
      <c r="A1649" s="156">
        <v>1641</v>
      </c>
      <c r="B1649" s="157">
        <v>4297799</v>
      </c>
      <c r="C1649" s="42">
        <v>988.49377000000004</v>
      </c>
      <c r="D1649" s="43">
        <f t="shared" si="288"/>
        <v>2000000</v>
      </c>
      <c r="E1649" s="43">
        <f t="shared" si="288"/>
        <v>4</v>
      </c>
      <c r="F1649" s="43">
        <f t="shared" si="288"/>
        <v>10000000</v>
      </c>
      <c r="G1649" s="43">
        <f t="shared" si="288"/>
        <v>3</v>
      </c>
      <c r="H1649" s="46">
        <f t="shared" si="279"/>
        <v>0.53464552437189361</v>
      </c>
      <c r="I1649" s="46">
        <f t="shared" si="280"/>
        <v>0</v>
      </c>
      <c r="J1649" s="42">
        <f t="shared" si="285"/>
        <v>528.49377000000004</v>
      </c>
      <c r="K1649" s="42">
        <f t="shared" si="285"/>
        <v>0</v>
      </c>
      <c r="L1649" s="43">
        <f t="shared" si="286"/>
        <v>2297799</v>
      </c>
      <c r="M1649" s="157">
        <f t="shared" si="281"/>
        <v>0</v>
      </c>
      <c r="N1649" s="157">
        <f t="shared" si="282"/>
        <v>2000000</v>
      </c>
      <c r="O1649" s="158">
        <f t="shared" si="283"/>
        <v>460</v>
      </c>
      <c r="P1649" s="42"/>
    </row>
    <row r="1650" spans="1:16" x14ac:dyDescent="0.2">
      <c r="A1650" s="156">
        <v>1642</v>
      </c>
      <c r="B1650" s="157">
        <v>2010522</v>
      </c>
      <c r="C1650" s="42">
        <v>241.26264</v>
      </c>
      <c r="D1650" s="43">
        <f t="shared" si="288"/>
        <v>2000000</v>
      </c>
      <c r="E1650" s="43">
        <f t="shared" si="288"/>
        <v>4</v>
      </c>
      <c r="F1650" s="43">
        <f t="shared" si="288"/>
        <v>10000000</v>
      </c>
      <c r="G1650" s="43">
        <f t="shared" si="288"/>
        <v>3</v>
      </c>
      <c r="H1650" s="46">
        <f t="shared" si="279"/>
        <v>5.2334667315254444E-3</v>
      </c>
      <c r="I1650" s="46">
        <f t="shared" si="280"/>
        <v>0</v>
      </c>
      <c r="J1650" s="42">
        <f t="shared" si="285"/>
        <v>1.26264</v>
      </c>
      <c r="K1650" s="42">
        <f t="shared" si="285"/>
        <v>0</v>
      </c>
      <c r="L1650" s="43">
        <f t="shared" si="286"/>
        <v>10522</v>
      </c>
      <c r="M1650" s="157">
        <f t="shared" si="281"/>
        <v>0</v>
      </c>
      <c r="N1650" s="157">
        <f t="shared" si="282"/>
        <v>2000000</v>
      </c>
      <c r="O1650" s="158">
        <f t="shared" si="283"/>
        <v>240</v>
      </c>
      <c r="P1650" s="42"/>
    </row>
    <row r="1651" spans="1:16" x14ac:dyDescent="0.2">
      <c r="A1651" s="156">
        <v>1643</v>
      </c>
      <c r="B1651" s="157">
        <v>9958685</v>
      </c>
      <c r="C1651" s="42">
        <v>1593.3896000000002</v>
      </c>
      <c r="D1651" s="43">
        <f t="shared" si="288"/>
        <v>2000000</v>
      </c>
      <c r="E1651" s="43">
        <f t="shared" si="288"/>
        <v>4</v>
      </c>
      <c r="F1651" s="43">
        <f t="shared" si="288"/>
        <v>10000000</v>
      </c>
      <c r="G1651" s="43">
        <f t="shared" si="288"/>
        <v>3</v>
      </c>
      <c r="H1651" s="46">
        <f t="shared" si="279"/>
        <v>0.79917027197867996</v>
      </c>
      <c r="I1651" s="46">
        <f t="shared" si="280"/>
        <v>0</v>
      </c>
      <c r="J1651" s="42">
        <f t="shared" si="285"/>
        <v>1273.3896000000002</v>
      </c>
      <c r="K1651" s="42">
        <f t="shared" si="285"/>
        <v>0</v>
      </c>
      <c r="L1651" s="43">
        <f t="shared" si="286"/>
        <v>7958685</v>
      </c>
      <c r="M1651" s="157">
        <f t="shared" si="281"/>
        <v>0</v>
      </c>
      <c r="N1651" s="157">
        <f t="shared" si="282"/>
        <v>2000000</v>
      </c>
      <c r="O1651" s="158">
        <f t="shared" si="283"/>
        <v>320</v>
      </c>
      <c r="P1651" s="42"/>
    </row>
    <row r="1652" spans="1:16" x14ac:dyDescent="0.2">
      <c r="A1652" s="156">
        <v>1644</v>
      </c>
      <c r="B1652" s="157">
        <v>9468696</v>
      </c>
      <c r="C1652" s="42">
        <v>1514.9913600000002</v>
      </c>
      <c r="D1652" s="43">
        <f t="shared" si="288"/>
        <v>2000000</v>
      </c>
      <c r="E1652" s="43">
        <f t="shared" si="288"/>
        <v>4</v>
      </c>
      <c r="F1652" s="43">
        <f t="shared" si="288"/>
        <v>10000000</v>
      </c>
      <c r="G1652" s="43">
        <f t="shared" si="288"/>
        <v>3</v>
      </c>
      <c r="H1652" s="46">
        <f t="shared" si="279"/>
        <v>0.78877767329313353</v>
      </c>
      <c r="I1652" s="46">
        <f t="shared" si="280"/>
        <v>0</v>
      </c>
      <c r="J1652" s="42">
        <f t="shared" si="285"/>
        <v>1194.9913600000002</v>
      </c>
      <c r="K1652" s="42">
        <f t="shared" si="285"/>
        <v>0</v>
      </c>
      <c r="L1652" s="43">
        <f t="shared" si="286"/>
        <v>7468696</v>
      </c>
      <c r="M1652" s="157">
        <f t="shared" si="281"/>
        <v>0</v>
      </c>
      <c r="N1652" s="157">
        <f t="shared" si="282"/>
        <v>2000000</v>
      </c>
      <c r="O1652" s="158">
        <f t="shared" si="283"/>
        <v>320</v>
      </c>
      <c r="P1652" s="42"/>
    </row>
    <row r="1653" spans="1:16" x14ac:dyDescent="0.2">
      <c r="A1653" s="156">
        <v>1645</v>
      </c>
      <c r="B1653" s="157">
        <v>5215457</v>
      </c>
      <c r="C1653" s="42">
        <v>938.78226000000006</v>
      </c>
      <c r="D1653" s="43">
        <f t="shared" si="288"/>
        <v>2000000</v>
      </c>
      <c r="E1653" s="43">
        <f t="shared" si="288"/>
        <v>4</v>
      </c>
      <c r="F1653" s="43">
        <f t="shared" si="288"/>
        <v>10000000</v>
      </c>
      <c r="G1653" s="43">
        <f t="shared" si="288"/>
        <v>3</v>
      </c>
      <c r="H1653" s="46">
        <f t="shared" si="279"/>
        <v>0.61652449631930628</v>
      </c>
      <c r="I1653" s="46">
        <f t="shared" si="280"/>
        <v>0</v>
      </c>
      <c r="J1653" s="42">
        <f t="shared" si="285"/>
        <v>578.78226000000006</v>
      </c>
      <c r="K1653" s="42">
        <f t="shared" si="285"/>
        <v>0</v>
      </c>
      <c r="L1653" s="43">
        <f t="shared" si="286"/>
        <v>3215457</v>
      </c>
      <c r="M1653" s="157">
        <f t="shared" si="281"/>
        <v>0</v>
      </c>
      <c r="N1653" s="157">
        <f t="shared" si="282"/>
        <v>2000000</v>
      </c>
      <c r="O1653" s="158">
        <f t="shared" si="283"/>
        <v>360</v>
      </c>
      <c r="P1653" s="42"/>
    </row>
    <row r="1654" spans="1:16" x14ac:dyDescent="0.2">
      <c r="A1654" s="156">
        <v>1646</v>
      </c>
      <c r="B1654" s="157">
        <v>9990319</v>
      </c>
      <c r="C1654" s="42">
        <v>999.03190000000006</v>
      </c>
      <c r="D1654" s="43">
        <f t="shared" si="288"/>
        <v>2000000</v>
      </c>
      <c r="E1654" s="43">
        <f t="shared" si="288"/>
        <v>4</v>
      </c>
      <c r="F1654" s="43">
        <f t="shared" si="288"/>
        <v>10000000</v>
      </c>
      <c r="G1654" s="43">
        <f t="shared" si="288"/>
        <v>3</v>
      </c>
      <c r="H1654" s="46">
        <f t="shared" si="279"/>
        <v>0.79980619237483808</v>
      </c>
      <c r="I1654" s="46">
        <f t="shared" si="280"/>
        <v>0</v>
      </c>
      <c r="J1654" s="42">
        <f t="shared" si="285"/>
        <v>799.03190000000006</v>
      </c>
      <c r="K1654" s="42">
        <f t="shared" si="285"/>
        <v>0</v>
      </c>
      <c r="L1654" s="43">
        <f t="shared" si="286"/>
        <v>7990319</v>
      </c>
      <c r="M1654" s="157">
        <f t="shared" si="281"/>
        <v>0</v>
      </c>
      <c r="N1654" s="157">
        <f t="shared" si="282"/>
        <v>2000000</v>
      </c>
      <c r="O1654" s="158">
        <f t="shared" si="283"/>
        <v>200</v>
      </c>
      <c r="P1654" s="42"/>
    </row>
    <row r="1655" spans="1:16" x14ac:dyDescent="0.2">
      <c r="A1655" s="156">
        <v>1647</v>
      </c>
      <c r="B1655" s="157">
        <v>6531728</v>
      </c>
      <c r="C1655" s="42">
        <v>849.12463999999989</v>
      </c>
      <c r="D1655" s="43">
        <f t="shared" si="288"/>
        <v>2000000</v>
      </c>
      <c r="E1655" s="43">
        <f t="shared" si="288"/>
        <v>4</v>
      </c>
      <c r="F1655" s="43">
        <f t="shared" si="288"/>
        <v>10000000</v>
      </c>
      <c r="G1655" s="43">
        <f t="shared" si="288"/>
        <v>3</v>
      </c>
      <c r="H1655" s="46">
        <f t="shared" si="279"/>
        <v>0.6938023138746745</v>
      </c>
      <c r="I1655" s="46">
        <f t="shared" si="280"/>
        <v>0</v>
      </c>
      <c r="J1655" s="42">
        <f t="shared" si="285"/>
        <v>589.12463999999989</v>
      </c>
      <c r="K1655" s="42">
        <f t="shared" si="285"/>
        <v>0</v>
      </c>
      <c r="L1655" s="43">
        <f t="shared" si="286"/>
        <v>4531728</v>
      </c>
      <c r="M1655" s="157">
        <f t="shared" si="281"/>
        <v>0</v>
      </c>
      <c r="N1655" s="157">
        <f t="shared" si="282"/>
        <v>2000000</v>
      </c>
      <c r="O1655" s="158">
        <f t="shared" si="283"/>
        <v>260</v>
      </c>
      <c r="P1655" s="42"/>
    </row>
    <row r="1656" spans="1:16" x14ac:dyDescent="0.2">
      <c r="A1656" s="156">
        <v>1648</v>
      </c>
      <c r="B1656" s="157">
        <v>2111097</v>
      </c>
      <c r="C1656" s="42">
        <v>253.33163999999999</v>
      </c>
      <c r="D1656" s="43">
        <f t="shared" si="288"/>
        <v>2000000</v>
      </c>
      <c r="E1656" s="43">
        <f t="shared" si="288"/>
        <v>4</v>
      </c>
      <c r="F1656" s="43">
        <f t="shared" si="288"/>
        <v>10000000</v>
      </c>
      <c r="G1656" s="43">
        <f t="shared" si="288"/>
        <v>3</v>
      </c>
      <c r="H1656" s="46">
        <f t="shared" si="279"/>
        <v>5.2625246495068681E-2</v>
      </c>
      <c r="I1656" s="46">
        <f t="shared" si="280"/>
        <v>0</v>
      </c>
      <c r="J1656" s="42">
        <f t="shared" si="285"/>
        <v>13.33164</v>
      </c>
      <c r="K1656" s="42">
        <f t="shared" si="285"/>
        <v>0</v>
      </c>
      <c r="L1656" s="43">
        <f t="shared" si="286"/>
        <v>111097.00000000001</v>
      </c>
      <c r="M1656" s="157">
        <f t="shared" si="281"/>
        <v>0</v>
      </c>
      <c r="N1656" s="157">
        <f t="shared" si="282"/>
        <v>2000000</v>
      </c>
      <c r="O1656" s="158">
        <f t="shared" si="283"/>
        <v>240</v>
      </c>
      <c r="P1656" s="42"/>
    </row>
    <row r="1657" spans="1:16" x14ac:dyDescent="0.2">
      <c r="A1657" s="156">
        <v>1649</v>
      </c>
      <c r="B1657" s="157">
        <v>6275096</v>
      </c>
      <c r="C1657" s="42">
        <v>1129.51728</v>
      </c>
      <c r="D1657" s="43">
        <f t="shared" si="288"/>
        <v>2000000</v>
      </c>
      <c r="E1657" s="43">
        <f t="shared" si="288"/>
        <v>4</v>
      </c>
      <c r="F1657" s="43">
        <f t="shared" si="288"/>
        <v>10000000</v>
      </c>
      <c r="G1657" s="43">
        <f t="shared" si="288"/>
        <v>3</v>
      </c>
      <c r="H1657" s="46">
        <f t="shared" si="279"/>
        <v>0.68127977643688642</v>
      </c>
      <c r="I1657" s="46">
        <f t="shared" si="280"/>
        <v>0</v>
      </c>
      <c r="J1657" s="42">
        <f t="shared" si="285"/>
        <v>769.51728000000003</v>
      </c>
      <c r="K1657" s="42">
        <f t="shared" si="285"/>
        <v>0</v>
      </c>
      <c r="L1657" s="43">
        <f t="shared" si="286"/>
        <v>4275096</v>
      </c>
      <c r="M1657" s="157">
        <f t="shared" si="281"/>
        <v>0</v>
      </c>
      <c r="N1657" s="157">
        <f t="shared" si="282"/>
        <v>2000000</v>
      </c>
      <c r="O1657" s="158">
        <f t="shared" si="283"/>
        <v>360</v>
      </c>
      <c r="P1657" s="42"/>
    </row>
    <row r="1658" spans="1:16" x14ac:dyDescent="0.2">
      <c r="A1658" s="156">
        <v>1650</v>
      </c>
      <c r="B1658" s="157">
        <v>7632184</v>
      </c>
      <c r="C1658" s="42">
        <v>1908.046</v>
      </c>
      <c r="D1658" s="43">
        <f t="shared" ref="D1658:G1673" si="289">D1657</f>
        <v>2000000</v>
      </c>
      <c r="E1658" s="43">
        <f t="shared" si="289"/>
        <v>4</v>
      </c>
      <c r="F1658" s="43">
        <f t="shared" si="289"/>
        <v>10000000</v>
      </c>
      <c r="G1658" s="43">
        <f t="shared" si="289"/>
        <v>3</v>
      </c>
      <c r="H1658" s="46">
        <f t="shared" si="279"/>
        <v>0.73795181038612279</v>
      </c>
      <c r="I1658" s="46">
        <f t="shared" si="280"/>
        <v>0</v>
      </c>
      <c r="J1658" s="42">
        <f t="shared" si="285"/>
        <v>1408.046</v>
      </c>
      <c r="K1658" s="42">
        <f t="shared" si="285"/>
        <v>0</v>
      </c>
      <c r="L1658" s="43">
        <f t="shared" si="286"/>
        <v>5632184</v>
      </c>
      <c r="M1658" s="157">
        <f t="shared" si="281"/>
        <v>0</v>
      </c>
      <c r="N1658" s="157">
        <f t="shared" si="282"/>
        <v>2000000</v>
      </c>
      <c r="O1658" s="158">
        <f t="shared" si="283"/>
        <v>500</v>
      </c>
      <c r="P1658" s="42"/>
    </row>
    <row r="1659" spans="1:16" x14ac:dyDescent="0.2">
      <c r="A1659" s="156">
        <v>1651</v>
      </c>
      <c r="B1659" s="157">
        <v>4133774</v>
      </c>
      <c r="C1659" s="42">
        <v>454.71514000000002</v>
      </c>
      <c r="D1659" s="43">
        <f t="shared" si="289"/>
        <v>2000000</v>
      </c>
      <c r="E1659" s="43">
        <f t="shared" si="289"/>
        <v>4</v>
      </c>
      <c r="F1659" s="43">
        <f t="shared" si="289"/>
        <v>10000000</v>
      </c>
      <c r="G1659" s="43">
        <f t="shared" si="289"/>
        <v>3</v>
      </c>
      <c r="H1659" s="46">
        <f t="shared" si="279"/>
        <v>0.51618061364748047</v>
      </c>
      <c r="I1659" s="46">
        <f t="shared" si="280"/>
        <v>0</v>
      </c>
      <c r="J1659" s="42">
        <f t="shared" si="285"/>
        <v>234.71513999999999</v>
      </c>
      <c r="K1659" s="42">
        <f t="shared" si="285"/>
        <v>0</v>
      </c>
      <c r="L1659" s="43">
        <f t="shared" si="286"/>
        <v>2133774</v>
      </c>
      <c r="M1659" s="157">
        <f t="shared" si="281"/>
        <v>0</v>
      </c>
      <c r="N1659" s="157">
        <f t="shared" si="282"/>
        <v>2000000</v>
      </c>
      <c r="O1659" s="158">
        <f t="shared" si="283"/>
        <v>220.00000000000003</v>
      </c>
      <c r="P1659" s="42"/>
    </row>
    <row r="1660" spans="1:16" x14ac:dyDescent="0.2">
      <c r="A1660" s="156">
        <v>1652</v>
      </c>
      <c r="B1660" s="157">
        <v>1354180</v>
      </c>
      <c r="C1660" s="42">
        <v>162.5016</v>
      </c>
      <c r="D1660" s="43">
        <f t="shared" si="289"/>
        <v>2000000</v>
      </c>
      <c r="E1660" s="43">
        <f t="shared" si="289"/>
        <v>4</v>
      </c>
      <c r="F1660" s="43">
        <f t="shared" si="289"/>
        <v>10000000</v>
      </c>
      <c r="G1660" s="43">
        <f t="shared" si="289"/>
        <v>3</v>
      </c>
      <c r="H1660" s="46">
        <f t="shared" si="279"/>
        <v>0</v>
      </c>
      <c r="I1660" s="46">
        <f t="shared" si="280"/>
        <v>0</v>
      </c>
      <c r="J1660" s="42">
        <f t="shared" si="285"/>
        <v>0</v>
      </c>
      <c r="K1660" s="42">
        <f t="shared" si="285"/>
        <v>0</v>
      </c>
      <c r="L1660" s="43">
        <f t="shared" si="286"/>
        <v>0</v>
      </c>
      <c r="M1660" s="157">
        <f t="shared" si="281"/>
        <v>0</v>
      </c>
      <c r="N1660" s="157">
        <f t="shared" si="282"/>
        <v>1354180</v>
      </c>
      <c r="O1660" s="158">
        <f t="shared" si="283"/>
        <v>162.5016</v>
      </c>
      <c r="P1660" s="42"/>
    </row>
    <row r="1661" spans="1:16" x14ac:dyDescent="0.2">
      <c r="A1661" s="156">
        <v>1653</v>
      </c>
      <c r="B1661" s="157">
        <v>4951438</v>
      </c>
      <c r="C1661" s="42">
        <v>792.23008000000004</v>
      </c>
      <c r="D1661" s="43">
        <f t="shared" si="289"/>
        <v>2000000</v>
      </c>
      <c r="E1661" s="43">
        <f t="shared" si="289"/>
        <v>4</v>
      </c>
      <c r="F1661" s="43">
        <f t="shared" si="289"/>
        <v>10000000</v>
      </c>
      <c r="G1661" s="43">
        <f t="shared" si="289"/>
        <v>3</v>
      </c>
      <c r="H1661" s="46">
        <f t="shared" si="279"/>
        <v>0.59607693764922431</v>
      </c>
      <c r="I1661" s="46">
        <f t="shared" si="280"/>
        <v>0</v>
      </c>
      <c r="J1661" s="42">
        <f t="shared" si="285"/>
        <v>472.23008000000004</v>
      </c>
      <c r="K1661" s="42">
        <f t="shared" si="285"/>
        <v>0</v>
      </c>
      <c r="L1661" s="43">
        <f t="shared" si="286"/>
        <v>2951438</v>
      </c>
      <c r="M1661" s="157">
        <f t="shared" si="281"/>
        <v>0</v>
      </c>
      <c r="N1661" s="157">
        <f t="shared" si="282"/>
        <v>2000000</v>
      </c>
      <c r="O1661" s="158">
        <f t="shared" si="283"/>
        <v>320</v>
      </c>
      <c r="P1661" s="42"/>
    </row>
    <row r="1662" spans="1:16" x14ac:dyDescent="0.2">
      <c r="A1662" s="156">
        <v>1654</v>
      </c>
      <c r="B1662" s="157">
        <v>2223477</v>
      </c>
      <c r="C1662" s="42">
        <v>600.33879000000002</v>
      </c>
      <c r="D1662" s="43">
        <f t="shared" si="289"/>
        <v>2000000</v>
      </c>
      <c r="E1662" s="43">
        <f t="shared" si="289"/>
        <v>4</v>
      </c>
      <c r="F1662" s="43">
        <f t="shared" si="289"/>
        <v>10000000</v>
      </c>
      <c r="G1662" s="43">
        <f t="shared" si="289"/>
        <v>3</v>
      </c>
      <c r="H1662" s="46">
        <f t="shared" si="279"/>
        <v>0.10050789821527274</v>
      </c>
      <c r="I1662" s="46">
        <f t="shared" si="280"/>
        <v>0</v>
      </c>
      <c r="J1662" s="42">
        <f t="shared" si="285"/>
        <v>60.338789999999996</v>
      </c>
      <c r="K1662" s="42">
        <f t="shared" si="285"/>
        <v>0</v>
      </c>
      <c r="L1662" s="43">
        <f t="shared" si="286"/>
        <v>223477</v>
      </c>
      <c r="M1662" s="157">
        <f t="shared" si="281"/>
        <v>0</v>
      </c>
      <c r="N1662" s="157">
        <f t="shared" si="282"/>
        <v>2000000</v>
      </c>
      <c r="O1662" s="158">
        <f t="shared" si="283"/>
        <v>540</v>
      </c>
      <c r="P1662" s="42"/>
    </row>
    <row r="1663" spans="1:16" x14ac:dyDescent="0.2">
      <c r="A1663" s="156">
        <v>1655</v>
      </c>
      <c r="B1663" s="157">
        <v>5969384</v>
      </c>
      <c r="C1663" s="42">
        <v>1671.42752</v>
      </c>
      <c r="D1663" s="43">
        <f t="shared" si="289"/>
        <v>2000000</v>
      </c>
      <c r="E1663" s="43">
        <f t="shared" si="289"/>
        <v>4</v>
      </c>
      <c r="F1663" s="43">
        <f t="shared" si="289"/>
        <v>10000000</v>
      </c>
      <c r="G1663" s="43">
        <f t="shared" si="289"/>
        <v>3</v>
      </c>
      <c r="H1663" s="46">
        <f t="shared" si="279"/>
        <v>0.66495705419520679</v>
      </c>
      <c r="I1663" s="46">
        <f t="shared" si="280"/>
        <v>0</v>
      </c>
      <c r="J1663" s="42">
        <f t="shared" si="285"/>
        <v>1111.42752</v>
      </c>
      <c r="K1663" s="42">
        <f t="shared" si="285"/>
        <v>0</v>
      </c>
      <c r="L1663" s="43">
        <f t="shared" si="286"/>
        <v>3969384.0000000005</v>
      </c>
      <c r="M1663" s="157">
        <f t="shared" si="281"/>
        <v>0</v>
      </c>
      <c r="N1663" s="157">
        <f t="shared" si="282"/>
        <v>1999999.9999999995</v>
      </c>
      <c r="O1663" s="158">
        <f t="shared" si="283"/>
        <v>560</v>
      </c>
      <c r="P1663" s="42"/>
    </row>
    <row r="1664" spans="1:16" x14ac:dyDescent="0.2">
      <c r="A1664" s="156">
        <v>1656</v>
      </c>
      <c r="B1664" s="157">
        <v>5912108</v>
      </c>
      <c r="C1664" s="42">
        <v>650.33188000000007</v>
      </c>
      <c r="D1664" s="43">
        <f t="shared" si="289"/>
        <v>2000000</v>
      </c>
      <c r="E1664" s="43">
        <f t="shared" si="289"/>
        <v>4</v>
      </c>
      <c r="F1664" s="43">
        <f t="shared" si="289"/>
        <v>10000000</v>
      </c>
      <c r="G1664" s="43">
        <f t="shared" si="289"/>
        <v>3</v>
      </c>
      <c r="H1664" s="46">
        <f t="shared" si="279"/>
        <v>0.66171118660213923</v>
      </c>
      <c r="I1664" s="46">
        <f t="shared" si="280"/>
        <v>0</v>
      </c>
      <c r="J1664" s="42">
        <f t="shared" si="285"/>
        <v>430.33188000000007</v>
      </c>
      <c r="K1664" s="42">
        <f t="shared" si="285"/>
        <v>0</v>
      </c>
      <c r="L1664" s="43">
        <f t="shared" si="286"/>
        <v>3912108</v>
      </c>
      <c r="M1664" s="157">
        <f t="shared" si="281"/>
        <v>0</v>
      </c>
      <c r="N1664" s="157">
        <f t="shared" si="282"/>
        <v>2000000</v>
      </c>
      <c r="O1664" s="158">
        <f t="shared" si="283"/>
        <v>220</v>
      </c>
      <c r="P1664" s="42"/>
    </row>
    <row r="1665" spans="1:16" x14ac:dyDescent="0.2">
      <c r="A1665" s="156">
        <v>1657</v>
      </c>
      <c r="B1665" s="157">
        <v>7431435</v>
      </c>
      <c r="C1665" s="42">
        <v>1709.2300500000001</v>
      </c>
      <c r="D1665" s="43">
        <f t="shared" si="289"/>
        <v>2000000</v>
      </c>
      <c r="E1665" s="43">
        <f t="shared" si="289"/>
        <v>4</v>
      </c>
      <c r="F1665" s="43">
        <f t="shared" si="289"/>
        <v>10000000</v>
      </c>
      <c r="G1665" s="43">
        <f t="shared" si="289"/>
        <v>3</v>
      </c>
      <c r="H1665" s="46">
        <f t="shared" si="279"/>
        <v>0.73087297406221008</v>
      </c>
      <c r="I1665" s="46">
        <f t="shared" si="280"/>
        <v>0</v>
      </c>
      <c r="J1665" s="42">
        <f t="shared" si="285"/>
        <v>1249.2300500000001</v>
      </c>
      <c r="K1665" s="42">
        <f t="shared" si="285"/>
        <v>0</v>
      </c>
      <c r="L1665" s="43">
        <f t="shared" si="286"/>
        <v>5431435</v>
      </c>
      <c r="M1665" s="157">
        <f t="shared" si="281"/>
        <v>0</v>
      </c>
      <c r="N1665" s="157">
        <f t="shared" si="282"/>
        <v>2000000</v>
      </c>
      <c r="O1665" s="158">
        <f t="shared" si="283"/>
        <v>460</v>
      </c>
      <c r="P1665" s="42"/>
    </row>
    <row r="1666" spans="1:16" x14ac:dyDescent="0.2">
      <c r="A1666" s="156">
        <v>1658</v>
      </c>
      <c r="B1666" s="157">
        <v>5933018</v>
      </c>
      <c r="C1666" s="42">
        <v>1127.27342</v>
      </c>
      <c r="D1666" s="43">
        <f t="shared" si="289"/>
        <v>2000000</v>
      </c>
      <c r="E1666" s="43">
        <f t="shared" si="289"/>
        <v>4</v>
      </c>
      <c r="F1666" s="43">
        <f t="shared" si="289"/>
        <v>10000000</v>
      </c>
      <c r="G1666" s="43">
        <f t="shared" si="289"/>
        <v>3</v>
      </c>
      <c r="H1666" s="46">
        <f t="shared" si="279"/>
        <v>0.66290343295772913</v>
      </c>
      <c r="I1666" s="46">
        <f t="shared" si="280"/>
        <v>0</v>
      </c>
      <c r="J1666" s="42">
        <f t="shared" si="285"/>
        <v>747.27341999999999</v>
      </c>
      <c r="K1666" s="42">
        <f t="shared" si="285"/>
        <v>0</v>
      </c>
      <c r="L1666" s="43">
        <f t="shared" si="286"/>
        <v>3933018</v>
      </c>
      <c r="M1666" s="157">
        <f t="shared" si="281"/>
        <v>0</v>
      </c>
      <c r="N1666" s="157">
        <f t="shared" si="282"/>
        <v>2000000</v>
      </c>
      <c r="O1666" s="158">
        <f t="shared" si="283"/>
        <v>380</v>
      </c>
      <c r="P1666" s="42"/>
    </row>
    <row r="1667" spans="1:16" x14ac:dyDescent="0.2">
      <c r="A1667" s="156">
        <v>1659</v>
      </c>
      <c r="B1667" s="157">
        <v>9883641</v>
      </c>
      <c r="C1667" s="42">
        <v>2866.2558899999999</v>
      </c>
      <c r="D1667" s="43">
        <f t="shared" si="289"/>
        <v>2000000</v>
      </c>
      <c r="E1667" s="43">
        <f t="shared" si="289"/>
        <v>4</v>
      </c>
      <c r="F1667" s="43">
        <f t="shared" si="289"/>
        <v>10000000</v>
      </c>
      <c r="G1667" s="43">
        <f t="shared" si="289"/>
        <v>3</v>
      </c>
      <c r="H1667" s="46">
        <f t="shared" si="279"/>
        <v>0.7976454223701569</v>
      </c>
      <c r="I1667" s="46">
        <f t="shared" si="280"/>
        <v>0</v>
      </c>
      <c r="J1667" s="42">
        <f t="shared" si="285"/>
        <v>2286.2558899999999</v>
      </c>
      <c r="K1667" s="42">
        <f t="shared" si="285"/>
        <v>0</v>
      </c>
      <c r="L1667" s="43">
        <f t="shared" si="286"/>
        <v>7883641</v>
      </c>
      <c r="M1667" s="157">
        <f t="shared" si="281"/>
        <v>0</v>
      </c>
      <c r="N1667" s="157">
        <f t="shared" si="282"/>
        <v>2000000</v>
      </c>
      <c r="O1667" s="158">
        <f t="shared" si="283"/>
        <v>580</v>
      </c>
      <c r="P1667" s="42"/>
    </row>
    <row r="1668" spans="1:16" x14ac:dyDescent="0.2">
      <c r="A1668" s="156">
        <v>1660</v>
      </c>
      <c r="B1668" s="157">
        <v>6764502</v>
      </c>
      <c r="C1668" s="42">
        <v>1691.1255000000001</v>
      </c>
      <c r="D1668" s="43">
        <f t="shared" si="289"/>
        <v>2000000</v>
      </c>
      <c r="E1668" s="43">
        <f t="shared" si="289"/>
        <v>4</v>
      </c>
      <c r="F1668" s="43">
        <f t="shared" si="289"/>
        <v>10000000</v>
      </c>
      <c r="G1668" s="43">
        <f t="shared" si="289"/>
        <v>3</v>
      </c>
      <c r="H1668" s="46">
        <f t="shared" si="279"/>
        <v>0.70433891511895486</v>
      </c>
      <c r="I1668" s="46">
        <f t="shared" si="280"/>
        <v>0</v>
      </c>
      <c r="J1668" s="42">
        <f t="shared" si="285"/>
        <v>1191.1255000000001</v>
      </c>
      <c r="K1668" s="42">
        <f t="shared" si="285"/>
        <v>0</v>
      </c>
      <c r="L1668" s="43">
        <f t="shared" si="286"/>
        <v>4764502</v>
      </c>
      <c r="M1668" s="157">
        <f t="shared" si="281"/>
        <v>0</v>
      </c>
      <c r="N1668" s="157">
        <f t="shared" si="282"/>
        <v>2000000</v>
      </c>
      <c r="O1668" s="158">
        <f t="shared" si="283"/>
        <v>500</v>
      </c>
      <c r="P1668" s="42"/>
    </row>
    <row r="1669" spans="1:16" x14ac:dyDescent="0.2">
      <c r="A1669" s="156">
        <v>1661</v>
      </c>
      <c r="B1669" s="157">
        <v>4923883</v>
      </c>
      <c r="C1669" s="42">
        <v>1083.2542599999999</v>
      </c>
      <c r="D1669" s="43">
        <f t="shared" si="289"/>
        <v>2000000</v>
      </c>
      <c r="E1669" s="43">
        <f t="shared" si="289"/>
        <v>4</v>
      </c>
      <c r="F1669" s="43">
        <f t="shared" si="289"/>
        <v>10000000</v>
      </c>
      <c r="G1669" s="43">
        <f t="shared" si="289"/>
        <v>3</v>
      </c>
      <c r="H1669" s="46">
        <f t="shared" si="279"/>
        <v>0.59381650620049253</v>
      </c>
      <c r="I1669" s="46">
        <f t="shared" si="280"/>
        <v>0</v>
      </c>
      <c r="J1669" s="42">
        <f t="shared" si="285"/>
        <v>643.25425999999993</v>
      </c>
      <c r="K1669" s="42">
        <f t="shared" si="285"/>
        <v>0</v>
      </c>
      <c r="L1669" s="43">
        <f t="shared" si="286"/>
        <v>2923883</v>
      </c>
      <c r="M1669" s="157">
        <f t="shared" si="281"/>
        <v>0</v>
      </c>
      <c r="N1669" s="157">
        <f t="shared" si="282"/>
        <v>2000000</v>
      </c>
      <c r="O1669" s="158">
        <f t="shared" si="283"/>
        <v>440</v>
      </c>
      <c r="P1669" s="42"/>
    </row>
    <row r="1670" spans="1:16" x14ac:dyDescent="0.2">
      <c r="A1670" s="156">
        <v>1662</v>
      </c>
      <c r="B1670" s="157">
        <v>1024356</v>
      </c>
      <c r="C1670" s="42">
        <v>133.16628</v>
      </c>
      <c r="D1670" s="43">
        <f t="shared" si="289"/>
        <v>2000000</v>
      </c>
      <c r="E1670" s="43">
        <f t="shared" si="289"/>
        <v>4</v>
      </c>
      <c r="F1670" s="43">
        <f t="shared" si="289"/>
        <v>10000000</v>
      </c>
      <c r="G1670" s="43">
        <f t="shared" si="289"/>
        <v>3</v>
      </c>
      <c r="H1670" s="46">
        <f t="shared" si="279"/>
        <v>0</v>
      </c>
      <c r="I1670" s="46">
        <f t="shared" si="280"/>
        <v>0</v>
      </c>
      <c r="J1670" s="42">
        <f t="shared" si="285"/>
        <v>0</v>
      </c>
      <c r="K1670" s="42">
        <f t="shared" si="285"/>
        <v>0</v>
      </c>
      <c r="L1670" s="43">
        <f t="shared" si="286"/>
        <v>0</v>
      </c>
      <c r="M1670" s="157">
        <f t="shared" si="281"/>
        <v>0</v>
      </c>
      <c r="N1670" s="157">
        <f t="shared" si="282"/>
        <v>1024356</v>
      </c>
      <c r="O1670" s="158">
        <f t="shared" si="283"/>
        <v>133.16628</v>
      </c>
      <c r="P1670" s="42"/>
    </row>
    <row r="1671" spans="1:16" x14ac:dyDescent="0.2">
      <c r="A1671" s="156">
        <v>1663</v>
      </c>
      <c r="B1671" s="157">
        <v>4226783</v>
      </c>
      <c r="C1671" s="42">
        <v>1098.9635799999999</v>
      </c>
      <c r="D1671" s="43">
        <f t="shared" si="289"/>
        <v>2000000</v>
      </c>
      <c r="E1671" s="43">
        <f t="shared" si="289"/>
        <v>4</v>
      </c>
      <c r="F1671" s="43">
        <f t="shared" si="289"/>
        <v>10000000</v>
      </c>
      <c r="G1671" s="43">
        <f t="shared" si="289"/>
        <v>3</v>
      </c>
      <c r="H1671" s="46">
        <f t="shared" si="279"/>
        <v>0.52682690358128159</v>
      </c>
      <c r="I1671" s="46">
        <f t="shared" si="280"/>
        <v>0</v>
      </c>
      <c r="J1671" s="42">
        <f t="shared" si="285"/>
        <v>578.96357999999998</v>
      </c>
      <c r="K1671" s="42">
        <f t="shared" si="285"/>
        <v>0</v>
      </c>
      <c r="L1671" s="43">
        <f t="shared" si="286"/>
        <v>2226783</v>
      </c>
      <c r="M1671" s="157">
        <f t="shared" si="281"/>
        <v>0</v>
      </c>
      <c r="N1671" s="157">
        <f t="shared" si="282"/>
        <v>2000000</v>
      </c>
      <c r="O1671" s="158">
        <f t="shared" si="283"/>
        <v>519.99999999999989</v>
      </c>
      <c r="P1671" s="42"/>
    </row>
    <row r="1672" spans="1:16" x14ac:dyDescent="0.2">
      <c r="A1672" s="156">
        <v>1664</v>
      </c>
      <c r="B1672" s="157">
        <v>3669981</v>
      </c>
      <c r="C1672" s="42">
        <v>954.1950599999999</v>
      </c>
      <c r="D1672" s="43">
        <f t="shared" si="289"/>
        <v>2000000</v>
      </c>
      <c r="E1672" s="43">
        <f t="shared" si="289"/>
        <v>4</v>
      </c>
      <c r="F1672" s="43">
        <f t="shared" si="289"/>
        <v>10000000</v>
      </c>
      <c r="G1672" s="43">
        <f t="shared" si="289"/>
        <v>3</v>
      </c>
      <c r="H1672" s="46">
        <f t="shared" si="279"/>
        <v>0.45503805060571156</v>
      </c>
      <c r="I1672" s="46">
        <f t="shared" si="280"/>
        <v>0</v>
      </c>
      <c r="J1672" s="42">
        <f t="shared" si="285"/>
        <v>434.19505999999996</v>
      </c>
      <c r="K1672" s="42">
        <f t="shared" si="285"/>
        <v>0</v>
      </c>
      <c r="L1672" s="43">
        <f t="shared" si="286"/>
        <v>1669981</v>
      </c>
      <c r="M1672" s="157">
        <f t="shared" si="281"/>
        <v>0</v>
      </c>
      <c r="N1672" s="157">
        <f t="shared" si="282"/>
        <v>2000000</v>
      </c>
      <c r="O1672" s="158">
        <f t="shared" si="283"/>
        <v>520</v>
      </c>
      <c r="P1672" s="42"/>
    </row>
    <row r="1673" spans="1:16" x14ac:dyDescent="0.2">
      <c r="A1673" s="156">
        <v>1665</v>
      </c>
      <c r="B1673" s="157">
        <v>1253714</v>
      </c>
      <c r="C1673" s="42">
        <v>162.98281999999998</v>
      </c>
      <c r="D1673" s="43">
        <f t="shared" si="289"/>
        <v>2000000</v>
      </c>
      <c r="E1673" s="43">
        <f t="shared" si="289"/>
        <v>4</v>
      </c>
      <c r="F1673" s="43">
        <f t="shared" si="289"/>
        <v>10000000</v>
      </c>
      <c r="G1673" s="43">
        <f t="shared" si="289"/>
        <v>3</v>
      </c>
      <c r="H1673" s="46">
        <f t="shared" ref="H1673:H1736" si="290">MAX(0,MIN(E1673*D1673,B1673-D1673))/B1673</f>
        <v>0</v>
      </c>
      <c r="I1673" s="46">
        <f t="shared" ref="I1673:I1736" si="291">MAX(0,MIN(G1673*F1673,B1673-SUM(D1673,E1673*D1673)))/B1673</f>
        <v>0</v>
      </c>
      <c r="J1673" s="42">
        <f t="shared" si="285"/>
        <v>0</v>
      </c>
      <c r="K1673" s="42">
        <f t="shared" si="285"/>
        <v>0</v>
      </c>
      <c r="L1673" s="43">
        <f t="shared" si="286"/>
        <v>0</v>
      </c>
      <c r="M1673" s="157">
        <f t="shared" ref="M1673:M1736" si="292">I1673*$B1673</f>
        <v>0</v>
      </c>
      <c r="N1673" s="157">
        <f t="shared" ref="N1673:N1736" si="293">B1673-SUM(L1673:M1673)</f>
        <v>1253714</v>
      </c>
      <c r="O1673" s="158">
        <f t="shared" ref="O1673:O1736" si="294">C1673-SUM(J1673:K1673)</f>
        <v>162.98281999999998</v>
      </c>
      <c r="P1673" s="42"/>
    </row>
    <row r="1674" spans="1:16" x14ac:dyDescent="0.2">
      <c r="A1674" s="156">
        <v>1666</v>
      </c>
      <c r="B1674" s="157">
        <v>7385197</v>
      </c>
      <c r="C1674" s="42">
        <v>2141.7071300000002</v>
      </c>
      <c r="D1674" s="43">
        <f t="shared" ref="D1674:G1689" si="295">D1673</f>
        <v>2000000</v>
      </c>
      <c r="E1674" s="43">
        <f t="shared" si="295"/>
        <v>4</v>
      </c>
      <c r="F1674" s="43">
        <f t="shared" si="295"/>
        <v>10000000</v>
      </c>
      <c r="G1674" s="43">
        <f t="shared" si="295"/>
        <v>3</v>
      </c>
      <c r="H1674" s="46">
        <f t="shared" si="290"/>
        <v>0.72918799593294537</v>
      </c>
      <c r="I1674" s="46">
        <f t="shared" si="291"/>
        <v>0</v>
      </c>
      <c r="J1674" s="42">
        <f t="shared" ref="J1674:K1737" si="296">+H1674*$C1674</f>
        <v>1561.7071300000002</v>
      </c>
      <c r="K1674" s="42">
        <f t="shared" si="296"/>
        <v>0</v>
      </c>
      <c r="L1674" s="43">
        <f t="shared" ref="L1674:L1737" si="297">H1674*B1674</f>
        <v>5385197</v>
      </c>
      <c r="M1674" s="157">
        <f t="shared" si="292"/>
        <v>0</v>
      </c>
      <c r="N1674" s="157">
        <f t="shared" si="293"/>
        <v>2000000</v>
      </c>
      <c r="O1674" s="158">
        <f t="shared" si="294"/>
        <v>580</v>
      </c>
      <c r="P1674" s="42"/>
    </row>
    <row r="1675" spans="1:16" x14ac:dyDescent="0.2">
      <c r="A1675" s="156">
        <v>1667</v>
      </c>
      <c r="B1675" s="157">
        <v>8627953</v>
      </c>
      <c r="C1675" s="42">
        <v>1553.0315400000002</v>
      </c>
      <c r="D1675" s="43">
        <f t="shared" si="295"/>
        <v>2000000</v>
      </c>
      <c r="E1675" s="43">
        <f t="shared" si="295"/>
        <v>4</v>
      </c>
      <c r="F1675" s="43">
        <f t="shared" si="295"/>
        <v>10000000</v>
      </c>
      <c r="G1675" s="43">
        <f t="shared" si="295"/>
        <v>3</v>
      </c>
      <c r="H1675" s="46">
        <f t="shared" si="290"/>
        <v>0.76819530658083091</v>
      </c>
      <c r="I1675" s="46">
        <f t="shared" si="291"/>
        <v>0</v>
      </c>
      <c r="J1675" s="42">
        <f t="shared" si="296"/>
        <v>1193.0315400000002</v>
      </c>
      <c r="K1675" s="42">
        <f t="shared" si="296"/>
        <v>0</v>
      </c>
      <c r="L1675" s="43">
        <f t="shared" si="297"/>
        <v>6627953</v>
      </c>
      <c r="M1675" s="157">
        <f t="shared" si="292"/>
        <v>0</v>
      </c>
      <c r="N1675" s="157">
        <f t="shared" si="293"/>
        <v>2000000</v>
      </c>
      <c r="O1675" s="158">
        <f t="shared" si="294"/>
        <v>360</v>
      </c>
      <c r="P1675" s="42"/>
    </row>
    <row r="1676" spans="1:16" x14ac:dyDescent="0.2">
      <c r="A1676" s="156">
        <v>1668</v>
      </c>
      <c r="B1676" s="157">
        <v>6508343</v>
      </c>
      <c r="C1676" s="42">
        <v>1627.08575</v>
      </c>
      <c r="D1676" s="43">
        <f t="shared" si="295"/>
        <v>2000000</v>
      </c>
      <c r="E1676" s="43">
        <f t="shared" si="295"/>
        <v>4</v>
      </c>
      <c r="F1676" s="43">
        <f t="shared" si="295"/>
        <v>10000000</v>
      </c>
      <c r="G1676" s="43">
        <f t="shared" si="295"/>
        <v>3</v>
      </c>
      <c r="H1676" s="46">
        <f t="shared" si="290"/>
        <v>0.69270212095459627</v>
      </c>
      <c r="I1676" s="46">
        <f t="shared" si="291"/>
        <v>0</v>
      </c>
      <c r="J1676" s="42">
        <f t="shared" si="296"/>
        <v>1127.08575</v>
      </c>
      <c r="K1676" s="42">
        <f t="shared" si="296"/>
        <v>0</v>
      </c>
      <c r="L1676" s="43">
        <f t="shared" si="297"/>
        <v>4508343</v>
      </c>
      <c r="M1676" s="157">
        <f t="shared" si="292"/>
        <v>0</v>
      </c>
      <c r="N1676" s="157">
        <f t="shared" si="293"/>
        <v>2000000</v>
      </c>
      <c r="O1676" s="158">
        <f t="shared" si="294"/>
        <v>500</v>
      </c>
      <c r="P1676" s="42"/>
    </row>
    <row r="1677" spans="1:16" x14ac:dyDescent="0.2">
      <c r="A1677" s="156">
        <v>1669</v>
      </c>
      <c r="B1677" s="157">
        <v>4400023</v>
      </c>
      <c r="C1677" s="42">
        <v>792.00414000000001</v>
      </c>
      <c r="D1677" s="43">
        <f t="shared" si="295"/>
        <v>2000000</v>
      </c>
      <c r="E1677" s="43">
        <f t="shared" si="295"/>
        <v>4</v>
      </c>
      <c r="F1677" s="43">
        <f t="shared" si="295"/>
        <v>10000000</v>
      </c>
      <c r="G1677" s="43">
        <f t="shared" si="295"/>
        <v>3</v>
      </c>
      <c r="H1677" s="46">
        <f t="shared" si="290"/>
        <v>0.54545692147518321</v>
      </c>
      <c r="I1677" s="46">
        <f t="shared" si="291"/>
        <v>0</v>
      </c>
      <c r="J1677" s="42">
        <f t="shared" si="296"/>
        <v>432.00414000000001</v>
      </c>
      <c r="K1677" s="42">
        <f t="shared" si="296"/>
        <v>0</v>
      </c>
      <c r="L1677" s="43">
        <f t="shared" si="297"/>
        <v>2400023</v>
      </c>
      <c r="M1677" s="157">
        <f t="shared" si="292"/>
        <v>0</v>
      </c>
      <c r="N1677" s="157">
        <f t="shared" si="293"/>
        <v>2000000</v>
      </c>
      <c r="O1677" s="158">
        <f t="shared" si="294"/>
        <v>360</v>
      </c>
      <c r="P1677" s="42"/>
    </row>
    <row r="1678" spans="1:16" x14ac:dyDescent="0.2">
      <c r="A1678" s="156">
        <v>1670</v>
      </c>
      <c r="B1678" s="157">
        <v>5427388</v>
      </c>
      <c r="C1678" s="42">
        <v>976.92984000000001</v>
      </c>
      <c r="D1678" s="43">
        <f t="shared" si="295"/>
        <v>2000000</v>
      </c>
      <c r="E1678" s="43">
        <f t="shared" si="295"/>
        <v>4</v>
      </c>
      <c r="F1678" s="43">
        <f t="shared" si="295"/>
        <v>10000000</v>
      </c>
      <c r="G1678" s="43">
        <f t="shared" si="295"/>
        <v>3</v>
      </c>
      <c r="H1678" s="46">
        <f t="shared" si="290"/>
        <v>0.63149861406628749</v>
      </c>
      <c r="I1678" s="46">
        <f t="shared" si="291"/>
        <v>0</v>
      </c>
      <c r="J1678" s="42">
        <f t="shared" si="296"/>
        <v>616.92984000000001</v>
      </c>
      <c r="K1678" s="42">
        <f t="shared" si="296"/>
        <v>0</v>
      </c>
      <c r="L1678" s="43">
        <f t="shared" si="297"/>
        <v>3427388</v>
      </c>
      <c r="M1678" s="157">
        <f t="shared" si="292"/>
        <v>0</v>
      </c>
      <c r="N1678" s="157">
        <f t="shared" si="293"/>
        <v>2000000</v>
      </c>
      <c r="O1678" s="158">
        <f t="shared" si="294"/>
        <v>360</v>
      </c>
      <c r="P1678" s="42"/>
    </row>
    <row r="1679" spans="1:16" x14ac:dyDescent="0.2">
      <c r="A1679" s="156">
        <v>1671</v>
      </c>
      <c r="B1679" s="157">
        <v>9744682</v>
      </c>
      <c r="C1679" s="42">
        <v>2338.7236800000001</v>
      </c>
      <c r="D1679" s="43">
        <f t="shared" si="295"/>
        <v>2000000</v>
      </c>
      <c r="E1679" s="43">
        <f t="shared" si="295"/>
        <v>4</v>
      </c>
      <c r="F1679" s="43">
        <f t="shared" si="295"/>
        <v>10000000</v>
      </c>
      <c r="G1679" s="43">
        <f t="shared" si="295"/>
        <v>3</v>
      </c>
      <c r="H1679" s="46">
        <f t="shared" si="290"/>
        <v>0.79475984952613132</v>
      </c>
      <c r="I1679" s="46">
        <f t="shared" si="291"/>
        <v>0</v>
      </c>
      <c r="J1679" s="42">
        <f t="shared" si="296"/>
        <v>1858.7236800000001</v>
      </c>
      <c r="K1679" s="42">
        <f t="shared" si="296"/>
        <v>0</v>
      </c>
      <c r="L1679" s="43">
        <f t="shared" si="297"/>
        <v>7744682</v>
      </c>
      <c r="M1679" s="157">
        <f t="shared" si="292"/>
        <v>0</v>
      </c>
      <c r="N1679" s="157">
        <f t="shared" si="293"/>
        <v>2000000</v>
      </c>
      <c r="O1679" s="158">
        <f t="shared" si="294"/>
        <v>480</v>
      </c>
      <c r="P1679" s="42"/>
    </row>
    <row r="1680" spans="1:16" x14ac:dyDescent="0.2">
      <c r="A1680" s="156">
        <v>1672</v>
      </c>
      <c r="B1680" s="157">
        <v>6395049</v>
      </c>
      <c r="C1680" s="42">
        <v>703.45539000000008</v>
      </c>
      <c r="D1680" s="43">
        <f t="shared" si="295"/>
        <v>2000000</v>
      </c>
      <c r="E1680" s="43">
        <f t="shared" si="295"/>
        <v>4</v>
      </c>
      <c r="F1680" s="43">
        <f t="shared" si="295"/>
        <v>10000000</v>
      </c>
      <c r="G1680" s="43">
        <f t="shared" si="295"/>
        <v>3</v>
      </c>
      <c r="H1680" s="46">
        <f t="shared" si="290"/>
        <v>0.68725806479356144</v>
      </c>
      <c r="I1680" s="46">
        <f t="shared" si="291"/>
        <v>0</v>
      </c>
      <c r="J1680" s="42">
        <f t="shared" si="296"/>
        <v>483.45539000000008</v>
      </c>
      <c r="K1680" s="42">
        <f t="shared" si="296"/>
        <v>0</v>
      </c>
      <c r="L1680" s="43">
        <f t="shared" si="297"/>
        <v>4395049</v>
      </c>
      <c r="M1680" s="157">
        <f t="shared" si="292"/>
        <v>0</v>
      </c>
      <c r="N1680" s="157">
        <f t="shared" si="293"/>
        <v>2000000</v>
      </c>
      <c r="O1680" s="158">
        <f t="shared" si="294"/>
        <v>220</v>
      </c>
      <c r="P1680" s="42"/>
    </row>
    <row r="1681" spans="1:16" x14ac:dyDescent="0.2">
      <c r="A1681" s="156">
        <v>1673</v>
      </c>
      <c r="B1681" s="157">
        <v>8481946</v>
      </c>
      <c r="C1681" s="42">
        <v>2035.66704</v>
      </c>
      <c r="D1681" s="43">
        <f t="shared" si="295"/>
        <v>2000000</v>
      </c>
      <c r="E1681" s="43">
        <f t="shared" si="295"/>
        <v>4</v>
      </c>
      <c r="F1681" s="43">
        <f t="shared" si="295"/>
        <v>10000000</v>
      </c>
      <c r="G1681" s="43">
        <f t="shared" si="295"/>
        <v>3</v>
      </c>
      <c r="H1681" s="46">
        <f t="shared" si="290"/>
        <v>0.76420505388739801</v>
      </c>
      <c r="I1681" s="46">
        <f t="shared" si="291"/>
        <v>0</v>
      </c>
      <c r="J1681" s="42">
        <f t="shared" si="296"/>
        <v>1555.66704</v>
      </c>
      <c r="K1681" s="42">
        <f t="shared" si="296"/>
        <v>0</v>
      </c>
      <c r="L1681" s="43">
        <f t="shared" si="297"/>
        <v>6481946</v>
      </c>
      <c r="M1681" s="157">
        <f t="shared" si="292"/>
        <v>0</v>
      </c>
      <c r="N1681" s="157">
        <f t="shared" si="293"/>
        <v>2000000</v>
      </c>
      <c r="O1681" s="158">
        <f t="shared" si="294"/>
        <v>480</v>
      </c>
      <c r="P1681" s="42"/>
    </row>
    <row r="1682" spans="1:16" x14ac:dyDescent="0.2">
      <c r="A1682" s="156">
        <v>1674</v>
      </c>
      <c r="B1682" s="157">
        <v>1788685</v>
      </c>
      <c r="C1682" s="42">
        <v>339.85015000000004</v>
      </c>
      <c r="D1682" s="43">
        <f t="shared" si="295"/>
        <v>2000000</v>
      </c>
      <c r="E1682" s="43">
        <f t="shared" si="295"/>
        <v>4</v>
      </c>
      <c r="F1682" s="43">
        <f t="shared" si="295"/>
        <v>10000000</v>
      </c>
      <c r="G1682" s="43">
        <f t="shared" si="295"/>
        <v>3</v>
      </c>
      <c r="H1682" s="46">
        <f t="shared" si="290"/>
        <v>0</v>
      </c>
      <c r="I1682" s="46">
        <f t="shared" si="291"/>
        <v>0</v>
      </c>
      <c r="J1682" s="42">
        <f t="shared" si="296"/>
        <v>0</v>
      </c>
      <c r="K1682" s="42">
        <f t="shared" si="296"/>
        <v>0</v>
      </c>
      <c r="L1682" s="43">
        <f t="shared" si="297"/>
        <v>0</v>
      </c>
      <c r="M1682" s="157">
        <f t="shared" si="292"/>
        <v>0</v>
      </c>
      <c r="N1682" s="157">
        <f t="shared" si="293"/>
        <v>1788685</v>
      </c>
      <c r="O1682" s="158">
        <f t="shared" si="294"/>
        <v>339.85015000000004</v>
      </c>
      <c r="P1682" s="42"/>
    </row>
    <row r="1683" spans="1:16" x14ac:dyDescent="0.2">
      <c r="A1683" s="156">
        <v>1675</v>
      </c>
      <c r="B1683" s="157">
        <v>4883001</v>
      </c>
      <c r="C1683" s="42">
        <v>1367.24028</v>
      </c>
      <c r="D1683" s="43">
        <f t="shared" si="295"/>
        <v>2000000</v>
      </c>
      <c r="E1683" s="43">
        <f t="shared" si="295"/>
        <v>4</v>
      </c>
      <c r="F1683" s="43">
        <f t="shared" si="295"/>
        <v>10000000</v>
      </c>
      <c r="G1683" s="43">
        <f t="shared" si="295"/>
        <v>3</v>
      </c>
      <c r="H1683" s="46">
        <f t="shared" si="290"/>
        <v>0.59041581191566417</v>
      </c>
      <c r="I1683" s="46">
        <f t="shared" si="291"/>
        <v>0</v>
      </c>
      <c r="J1683" s="42">
        <f t="shared" si="296"/>
        <v>807.24027999999998</v>
      </c>
      <c r="K1683" s="42">
        <f t="shared" si="296"/>
        <v>0</v>
      </c>
      <c r="L1683" s="43">
        <f t="shared" si="297"/>
        <v>2883001</v>
      </c>
      <c r="M1683" s="157">
        <f t="shared" si="292"/>
        <v>0</v>
      </c>
      <c r="N1683" s="157">
        <f t="shared" si="293"/>
        <v>2000000</v>
      </c>
      <c r="O1683" s="158">
        <f t="shared" si="294"/>
        <v>560</v>
      </c>
      <c r="P1683" s="42"/>
    </row>
    <row r="1684" spans="1:16" x14ac:dyDescent="0.2">
      <c r="A1684" s="156">
        <v>1676</v>
      </c>
      <c r="B1684" s="157">
        <v>1738269</v>
      </c>
      <c r="C1684" s="42">
        <v>382.41918000000004</v>
      </c>
      <c r="D1684" s="43">
        <f t="shared" si="295"/>
        <v>2000000</v>
      </c>
      <c r="E1684" s="43">
        <f t="shared" si="295"/>
        <v>4</v>
      </c>
      <c r="F1684" s="43">
        <f t="shared" si="295"/>
        <v>10000000</v>
      </c>
      <c r="G1684" s="43">
        <f t="shared" si="295"/>
        <v>3</v>
      </c>
      <c r="H1684" s="46">
        <f t="shared" si="290"/>
        <v>0</v>
      </c>
      <c r="I1684" s="46">
        <f t="shared" si="291"/>
        <v>0</v>
      </c>
      <c r="J1684" s="42">
        <f t="shared" si="296"/>
        <v>0</v>
      </c>
      <c r="K1684" s="42">
        <f t="shared" si="296"/>
        <v>0</v>
      </c>
      <c r="L1684" s="43">
        <f t="shared" si="297"/>
        <v>0</v>
      </c>
      <c r="M1684" s="157">
        <f t="shared" si="292"/>
        <v>0</v>
      </c>
      <c r="N1684" s="157">
        <f t="shared" si="293"/>
        <v>1738269</v>
      </c>
      <c r="O1684" s="158">
        <f t="shared" si="294"/>
        <v>382.41918000000004</v>
      </c>
      <c r="P1684" s="42"/>
    </row>
    <row r="1685" spans="1:16" x14ac:dyDescent="0.2">
      <c r="A1685" s="156">
        <v>1677</v>
      </c>
      <c r="B1685" s="157">
        <v>2066133</v>
      </c>
      <c r="C1685" s="42">
        <v>578.5172399999999</v>
      </c>
      <c r="D1685" s="43">
        <f t="shared" si="295"/>
        <v>2000000</v>
      </c>
      <c r="E1685" s="43">
        <f t="shared" si="295"/>
        <v>4</v>
      </c>
      <c r="F1685" s="43">
        <f t="shared" si="295"/>
        <v>10000000</v>
      </c>
      <c r="G1685" s="43">
        <f t="shared" si="295"/>
        <v>3</v>
      </c>
      <c r="H1685" s="46">
        <f t="shared" si="290"/>
        <v>3.200810402815308E-2</v>
      </c>
      <c r="I1685" s="46">
        <f t="shared" si="291"/>
        <v>0</v>
      </c>
      <c r="J1685" s="42">
        <f t="shared" si="296"/>
        <v>18.517239999999997</v>
      </c>
      <c r="K1685" s="42">
        <f t="shared" si="296"/>
        <v>0</v>
      </c>
      <c r="L1685" s="43">
        <f t="shared" si="297"/>
        <v>66133</v>
      </c>
      <c r="M1685" s="157">
        <f t="shared" si="292"/>
        <v>0</v>
      </c>
      <c r="N1685" s="157">
        <f t="shared" si="293"/>
        <v>2000000</v>
      </c>
      <c r="O1685" s="158">
        <f t="shared" si="294"/>
        <v>559.99999999999989</v>
      </c>
      <c r="P1685" s="42"/>
    </row>
    <row r="1686" spans="1:16" x14ac:dyDescent="0.2">
      <c r="A1686" s="156">
        <v>1678</v>
      </c>
      <c r="B1686" s="157">
        <v>6987639</v>
      </c>
      <c r="C1686" s="42">
        <v>1187.8986300000001</v>
      </c>
      <c r="D1686" s="43">
        <f t="shared" si="295"/>
        <v>2000000</v>
      </c>
      <c r="E1686" s="43">
        <f t="shared" si="295"/>
        <v>4</v>
      </c>
      <c r="F1686" s="43">
        <f t="shared" si="295"/>
        <v>10000000</v>
      </c>
      <c r="G1686" s="43">
        <f t="shared" si="295"/>
        <v>3</v>
      </c>
      <c r="H1686" s="46">
        <f t="shared" si="290"/>
        <v>0.71378029116844754</v>
      </c>
      <c r="I1686" s="46">
        <f t="shared" si="291"/>
        <v>0</v>
      </c>
      <c r="J1686" s="42">
        <f t="shared" si="296"/>
        <v>847.89863000000003</v>
      </c>
      <c r="K1686" s="42">
        <f t="shared" si="296"/>
        <v>0</v>
      </c>
      <c r="L1686" s="43">
        <f t="shared" si="297"/>
        <v>4987639</v>
      </c>
      <c r="M1686" s="157">
        <f t="shared" si="292"/>
        <v>0</v>
      </c>
      <c r="N1686" s="157">
        <f t="shared" si="293"/>
        <v>2000000</v>
      </c>
      <c r="O1686" s="158">
        <f t="shared" si="294"/>
        <v>340.00000000000011</v>
      </c>
      <c r="P1686" s="42"/>
    </row>
    <row r="1687" spans="1:16" x14ac:dyDescent="0.2">
      <c r="A1687" s="156">
        <v>1679</v>
      </c>
      <c r="B1687" s="157">
        <v>3569826</v>
      </c>
      <c r="C1687" s="42">
        <v>999.55127999999991</v>
      </c>
      <c r="D1687" s="43">
        <f t="shared" si="295"/>
        <v>2000000</v>
      </c>
      <c r="E1687" s="43">
        <f t="shared" si="295"/>
        <v>4</v>
      </c>
      <c r="F1687" s="43">
        <f t="shared" si="295"/>
        <v>10000000</v>
      </c>
      <c r="G1687" s="43">
        <f t="shared" si="295"/>
        <v>3</v>
      </c>
      <c r="H1687" s="46">
        <f t="shared" si="290"/>
        <v>0.43974860399358401</v>
      </c>
      <c r="I1687" s="46">
        <f t="shared" si="291"/>
        <v>0</v>
      </c>
      <c r="J1687" s="42">
        <f t="shared" si="296"/>
        <v>439.55127999999996</v>
      </c>
      <c r="K1687" s="42">
        <f t="shared" si="296"/>
        <v>0</v>
      </c>
      <c r="L1687" s="43">
        <f t="shared" si="297"/>
        <v>1569826</v>
      </c>
      <c r="M1687" s="157">
        <f t="shared" si="292"/>
        <v>0</v>
      </c>
      <c r="N1687" s="157">
        <f t="shared" si="293"/>
        <v>2000000</v>
      </c>
      <c r="O1687" s="158">
        <f t="shared" si="294"/>
        <v>560</v>
      </c>
      <c r="P1687" s="42"/>
    </row>
    <row r="1688" spans="1:16" x14ac:dyDescent="0.2">
      <c r="A1688" s="156">
        <v>1680</v>
      </c>
      <c r="B1688" s="157">
        <v>4123437</v>
      </c>
      <c r="C1688" s="42">
        <v>989.62488000000008</v>
      </c>
      <c r="D1688" s="43">
        <f t="shared" si="295"/>
        <v>2000000</v>
      </c>
      <c r="E1688" s="43">
        <f t="shared" si="295"/>
        <v>4</v>
      </c>
      <c r="F1688" s="43">
        <f t="shared" si="295"/>
        <v>10000000</v>
      </c>
      <c r="G1688" s="43">
        <f t="shared" si="295"/>
        <v>3</v>
      </c>
      <c r="H1688" s="46">
        <f t="shared" si="290"/>
        <v>0.51496773201579171</v>
      </c>
      <c r="I1688" s="46">
        <f t="shared" si="291"/>
        <v>0</v>
      </c>
      <c r="J1688" s="42">
        <f t="shared" si="296"/>
        <v>509.62488000000008</v>
      </c>
      <c r="K1688" s="42">
        <f t="shared" si="296"/>
        <v>0</v>
      </c>
      <c r="L1688" s="43">
        <f t="shared" si="297"/>
        <v>2123437</v>
      </c>
      <c r="M1688" s="157">
        <f t="shared" si="292"/>
        <v>0</v>
      </c>
      <c r="N1688" s="157">
        <f t="shared" si="293"/>
        <v>2000000</v>
      </c>
      <c r="O1688" s="158">
        <f t="shared" si="294"/>
        <v>480</v>
      </c>
      <c r="P1688" s="42"/>
    </row>
    <row r="1689" spans="1:16" x14ac:dyDescent="0.2">
      <c r="A1689" s="156">
        <v>1681</v>
      </c>
      <c r="B1689" s="157">
        <v>2979753</v>
      </c>
      <c r="C1689" s="42">
        <v>715.14071999999999</v>
      </c>
      <c r="D1689" s="43">
        <f t="shared" si="295"/>
        <v>2000000</v>
      </c>
      <c r="E1689" s="43">
        <f t="shared" si="295"/>
        <v>4</v>
      </c>
      <c r="F1689" s="43">
        <f t="shared" si="295"/>
        <v>10000000</v>
      </c>
      <c r="G1689" s="43">
        <f t="shared" si="295"/>
        <v>3</v>
      </c>
      <c r="H1689" s="46">
        <f t="shared" si="290"/>
        <v>0.3288034276666556</v>
      </c>
      <c r="I1689" s="46">
        <f t="shared" si="291"/>
        <v>0</v>
      </c>
      <c r="J1689" s="42">
        <f t="shared" si="296"/>
        <v>235.14072000000002</v>
      </c>
      <c r="K1689" s="42">
        <f t="shared" si="296"/>
        <v>0</v>
      </c>
      <c r="L1689" s="43">
        <f t="shared" si="297"/>
        <v>979753</v>
      </c>
      <c r="M1689" s="157">
        <f t="shared" si="292"/>
        <v>0</v>
      </c>
      <c r="N1689" s="157">
        <f t="shared" si="293"/>
        <v>2000000</v>
      </c>
      <c r="O1689" s="158">
        <f t="shared" si="294"/>
        <v>480</v>
      </c>
      <c r="P1689" s="42"/>
    </row>
    <row r="1690" spans="1:16" x14ac:dyDescent="0.2">
      <c r="A1690" s="156">
        <v>1682</v>
      </c>
      <c r="B1690" s="157">
        <v>5839254</v>
      </c>
      <c r="C1690" s="42">
        <v>642.31794000000002</v>
      </c>
      <c r="D1690" s="43">
        <f t="shared" ref="D1690:G1705" si="298">D1689</f>
        <v>2000000</v>
      </c>
      <c r="E1690" s="43">
        <f t="shared" si="298"/>
        <v>4</v>
      </c>
      <c r="F1690" s="43">
        <f t="shared" si="298"/>
        <v>10000000</v>
      </c>
      <c r="G1690" s="43">
        <f t="shared" si="298"/>
        <v>3</v>
      </c>
      <c r="H1690" s="46">
        <f t="shared" si="290"/>
        <v>0.65749049450494879</v>
      </c>
      <c r="I1690" s="46">
        <f t="shared" si="291"/>
        <v>0</v>
      </c>
      <c r="J1690" s="42">
        <f t="shared" si="296"/>
        <v>422.31794000000002</v>
      </c>
      <c r="K1690" s="42">
        <f t="shared" si="296"/>
        <v>0</v>
      </c>
      <c r="L1690" s="43">
        <f t="shared" si="297"/>
        <v>3839254</v>
      </c>
      <c r="M1690" s="157">
        <f t="shared" si="292"/>
        <v>0</v>
      </c>
      <c r="N1690" s="157">
        <f t="shared" si="293"/>
        <v>2000000</v>
      </c>
      <c r="O1690" s="158">
        <f t="shared" si="294"/>
        <v>220</v>
      </c>
      <c r="P1690" s="42"/>
    </row>
    <row r="1691" spans="1:16" x14ac:dyDescent="0.2">
      <c r="A1691" s="156">
        <v>1683</v>
      </c>
      <c r="B1691" s="157">
        <v>7707999</v>
      </c>
      <c r="C1691" s="42">
        <v>924.95988</v>
      </c>
      <c r="D1691" s="43">
        <f t="shared" si="298"/>
        <v>2000000</v>
      </c>
      <c r="E1691" s="43">
        <f t="shared" si="298"/>
        <v>4</v>
      </c>
      <c r="F1691" s="43">
        <f t="shared" si="298"/>
        <v>10000000</v>
      </c>
      <c r="G1691" s="43">
        <f t="shared" si="298"/>
        <v>3</v>
      </c>
      <c r="H1691" s="46">
        <f t="shared" si="290"/>
        <v>0.74052928652429773</v>
      </c>
      <c r="I1691" s="46">
        <f t="shared" si="291"/>
        <v>0</v>
      </c>
      <c r="J1691" s="42">
        <f t="shared" si="296"/>
        <v>684.95988</v>
      </c>
      <c r="K1691" s="42">
        <f t="shared" si="296"/>
        <v>0</v>
      </c>
      <c r="L1691" s="43">
        <f t="shared" si="297"/>
        <v>5707999</v>
      </c>
      <c r="M1691" s="157">
        <f t="shared" si="292"/>
        <v>0</v>
      </c>
      <c r="N1691" s="157">
        <f t="shared" si="293"/>
        <v>2000000</v>
      </c>
      <c r="O1691" s="158">
        <f t="shared" si="294"/>
        <v>240</v>
      </c>
      <c r="P1691" s="42"/>
    </row>
    <row r="1692" spans="1:16" x14ac:dyDescent="0.2">
      <c r="A1692" s="156">
        <v>1684</v>
      </c>
      <c r="B1692" s="157">
        <v>1184679</v>
      </c>
      <c r="C1692" s="42">
        <v>236.9358</v>
      </c>
      <c r="D1692" s="43">
        <f t="shared" si="298"/>
        <v>2000000</v>
      </c>
      <c r="E1692" s="43">
        <f t="shared" si="298"/>
        <v>4</v>
      </c>
      <c r="F1692" s="43">
        <f t="shared" si="298"/>
        <v>10000000</v>
      </c>
      <c r="G1692" s="43">
        <f t="shared" si="298"/>
        <v>3</v>
      </c>
      <c r="H1692" s="46">
        <f t="shared" si="290"/>
        <v>0</v>
      </c>
      <c r="I1692" s="46">
        <f t="shared" si="291"/>
        <v>0</v>
      </c>
      <c r="J1692" s="42">
        <f t="shared" si="296"/>
        <v>0</v>
      </c>
      <c r="K1692" s="42">
        <f t="shared" si="296"/>
        <v>0</v>
      </c>
      <c r="L1692" s="43">
        <f t="shared" si="297"/>
        <v>0</v>
      </c>
      <c r="M1692" s="157">
        <f t="shared" si="292"/>
        <v>0</v>
      </c>
      <c r="N1692" s="157">
        <f t="shared" si="293"/>
        <v>1184679</v>
      </c>
      <c r="O1692" s="158">
        <f t="shared" si="294"/>
        <v>236.9358</v>
      </c>
      <c r="P1692" s="42"/>
    </row>
    <row r="1693" spans="1:16" x14ac:dyDescent="0.2">
      <c r="A1693" s="156">
        <v>1685</v>
      </c>
      <c r="B1693" s="157">
        <v>5751315</v>
      </c>
      <c r="C1693" s="42">
        <v>977.72355000000005</v>
      </c>
      <c r="D1693" s="43">
        <f t="shared" si="298"/>
        <v>2000000</v>
      </c>
      <c r="E1693" s="43">
        <f t="shared" si="298"/>
        <v>4</v>
      </c>
      <c r="F1693" s="43">
        <f t="shared" si="298"/>
        <v>10000000</v>
      </c>
      <c r="G1693" s="43">
        <f t="shared" si="298"/>
        <v>3</v>
      </c>
      <c r="H1693" s="46">
        <f t="shared" si="290"/>
        <v>0.6522534411695412</v>
      </c>
      <c r="I1693" s="46">
        <f t="shared" si="291"/>
        <v>0</v>
      </c>
      <c r="J1693" s="42">
        <f t="shared" si="296"/>
        <v>637.72355000000005</v>
      </c>
      <c r="K1693" s="42">
        <f t="shared" si="296"/>
        <v>0</v>
      </c>
      <c r="L1693" s="43">
        <f t="shared" si="297"/>
        <v>3751315</v>
      </c>
      <c r="M1693" s="157">
        <f t="shared" si="292"/>
        <v>0</v>
      </c>
      <c r="N1693" s="157">
        <f t="shared" si="293"/>
        <v>2000000</v>
      </c>
      <c r="O1693" s="158">
        <f t="shared" si="294"/>
        <v>340</v>
      </c>
      <c r="P1693" s="42"/>
    </row>
    <row r="1694" spans="1:16" x14ac:dyDescent="0.2">
      <c r="A1694" s="156">
        <v>1686</v>
      </c>
      <c r="B1694" s="157">
        <v>3755400</v>
      </c>
      <c r="C1694" s="42">
        <v>751.08</v>
      </c>
      <c r="D1694" s="43">
        <f t="shared" si="298"/>
        <v>2000000</v>
      </c>
      <c r="E1694" s="43">
        <f t="shared" si="298"/>
        <v>4</v>
      </c>
      <c r="F1694" s="43">
        <f t="shared" si="298"/>
        <v>10000000</v>
      </c>
      <c r="G1694" s="43">
        <f t="shared" si="298"/>
        <v>3</v>
      </c>
      <c r="H1694" s="46">
        <f t="shared" si="290"/>
        <v>0.46743356233690153</v>
      </c>
      <c r="I1694" s="46">
        <f t="shared" si="291"/>
        <v>0</v>
      </c>
      <c r="J1694" s="42">
        <f t="shared" si="296"/>
        <v>351.08000000000004</v>
      </c>
      <c r="K1694" s="42">
        <f t="shared" si="296"/>
        <v>0</v>
      </c>
      <c r="L1694" s="43">
        <f t="shared" si="297"/>
        <v>1755400</v>
      </c>
      <c r="M1694" s="157">
        <f t="shared" si="292"/>
        <v>0</v>
      </c>
      <c r="N1694" s="157">
        <f t="shared" si="293"/>
        <v>2000000</v>
      </c>
      <c r="O1694" s="158">
        <f t="shared" si="294"/>
        <v>400</v>
      </c>
      <c r="P1694" s="42"/>
    </row>
    <row r="1695" spans="1:16" x14ac:dyDescent="0.2">
      <c r="A1695" s="156">
        <v>1687</v>
      </c>
      <c r="B1695" s="157">
        <v>9532466</v>
      </c>
      <c r="C1695" s="42">
        <v>2764.4151400000001</v>
      </c>
      <c r="D1695" s="43">
        <f t="shared" si="298"/>
        <v>2000000</v>
      </c>
      <c r="E1695" s="43">
        <f t="shared" si="298"/>
        <v>4</v>
      </c>
      <c r="F1695" s="43">
        <f t="shared" si="298"/>
        <v>10000000</v>
      </c>
      <c r="G1695" s="43">
        <f t="shared" si="298"/>
        <v>3</v>
      </c>
      <c r="H1695" s="46">
        <f t="shared" si="290"/>
        <v>0.79019070196526275</v>
      </c>
      <c r="I1695" s="46">
        <f t="shared" si="291"/>
        <v>0</v>
      </c>
      <c r="J1695" s="42">
        <f t="shared" si="296"/>
        <v>2184.4151400000001</v>
      </c>
      <c r="K1695" s="42">
        <f t="shared" si="296"/>
        <v>0</v>
      </c>
      <c r="L1695" s="43">
        <f t="shared" si="297"/>
        <v>7532466</v>
      </c>
      <c r="M1695" s="157">
        <f t="shared" si="292"/>
        <v>0</v>
      </c>
      <c r="N1695" s="157">
        <f t="shared" si="293"/>
        <v>2000000</v>
      </c>
      <c r="O1695" s="158">
        <f t="shared" si="294"/>
        <v>580</v>
      </c>
      <c r="P1695" s="42"/>
    </row>
    <row r="1696" spans="1:16" x14ac:dyDescent="0.2">
      <c r="A1696" s="156">
        <v>1688</v>
      </c>
      <c r="B1696" s="157">
        <v>6325281</v>
      </c>
      <c r="C1696" s="42">
        <v>1265.0562</v>
      </c>
      <c r="D1696" s="43">
        <f t="shared" si="298"/>
        <v>2000000</v>
      </c>
      <c r="E1696" s="43">
        <f t="shared" si="298"/>
        <v>4</v>
      </c>
      <c r="F1696" s="43">
        <f t="shared" si="298"/>
        <v>10000000</v>
      </c>
      <c r="G1696" s="43">
        <f t="shared" si="298"/>
        <v>3</v>
      </c>
      <c r="H1696" s="46">
        <f t="shared" si="290"/>
        <v>0.68380851380357643</v>
      </c>
      <c r="I1696" s="46">
        <f t="shared" si="291"/>
        <v>0</v>
      </c>
      <c r="J1696" s="42">
        <f t="shared" si="296"/>
        <v>865.05619999999999</v>
      </c>
      <c r="K1696" s="42">
        <f t="shared" si="296"/>
        <v>0</v>
      </c>
      <c r="L1696" s="43">
        <f t="shared" si="297"/>
        <v>4325281</v>
      </c>
      <c r="M1696" s="157">
        <f t="shared" si="292"/>
        <v>0</v>
      </c>
      <c r="N1696" s="157">
        <f t="shared" si="293"/>
        <v>2000000</v>
      </c>
      <c r="O1696" s="158">
        <f t="shared" si="294"/>
        <v>400</v>
      </c>
      <c r="P1696" s="42"/>
    </row>
    <row r="1697" spans="1:16" x14ac:dyDescent="0.2">
      <c r="A1697" s="156">
        <v>1689</v>
      </c>
      <c r="B1697" s="157">
        <v>3905597</v>
      </c>
      <c r="C1697" s="42">
        <v>390.55970000000002</v>
      </c>
      <c r="D1697" s="43">
        <f t="shared" si="298"/>
        <v>2000000</v>
      </c>
      <c r="E1697" s="43">
        <f t="shared" si="298"/>
        <v>4</v>
      </c>
      <c r="F1697" s="43">
        <f t="shared" si="298"/>
        <v>10000000</v>
      </c>
      <c r="G1697" s="43">
        <f t="shared" si="298"/>
        <v>3</v>
      </c>
      <c r="H1697" s="46">
        <f t="shared" si="290"/>
        <v>0.48791439567369599</v>
      </c>
      <c r="I1697" s="46">
        <f t="shared" si="291"/>
        <v>0</v>
      </c>
      <c r="J1697" s="42">
        <f t="shared" si="296"/>
        <v>190.55970000000002</v>
      </c>
      <c r="K1697" s="42">
        <f t="shared" si="296"/>
        <v>0</v>
      </c>
      <c r="L1697" s="43">
        <f t="shared" si="297"/>
        <v>1905597</v>
      </c>
      <c r="M1697" s="157">
        <f t="shared" si="292"/>
        <v>0</v>
      </c>
      <c r="N1697" s="157">
        <f t="shared" si="293"/>
        <v>2000000</v>
      </c>
      <c r="O1697" s="158">
        <f t="shared" si="294"/>
        <v>200</v>
      </c>
      <c r="P1697" s="42"/>
    </row>
    <row r="1698" spans="1:16" x14ac:dyDescent="0.2">
      <c r="A1698" s="156">
        <v>1690</v>
      </c>
      <c r="B1698" s="157">
        <v>4999887</v>
      </c>
      <c r="C1698" s="42">
        <v>899.97966000000008</v>
      </c>
      <c r="D1698" s="43">
        <f t="shared" si="298"/>
        <v>2000000</v>
      </c>
      <c r="E1698" s="43">
        <f t="shared" si="298"/>
        <v>4</v>
      </c>
      <c r="F1698" s="43">
        <f t="shared" si="298"/>
        <v>10000000</v>
      </c>
      <c r="G1698" s="43">
        <f t="shared" si="298"/>
        <v>3</v>
      </c>
      <c r="H1698" s="46">
        <f t="shared" si="290"/>
        <v>0.59999095979569139</v>
      </c>
      <c r="I1698" s="46">
        <f t="shared" si="291"/>
        <v>0</v>
      </c>
      <c r="J1698" s="42">
        <f t="shared" si="296"/>
        <v>539.97966000000008</v>
      </c>
      <c r="K1698" s="42">
        <f t="shared" si="296"/>
        <v>0</v>
      </c>
      <c r="L1698" s="43">
        <f t="shared" si="297"/>
        <v>2999887</v>
      </c>
      <c r="M1698" s="157">
        <f t="shared" si="292"/>
        <v>0</v>
      </c>
      <c r="N1698" s="157">
        <f t="shared" si="293"/>
        <v>2000000</v>
      </c>
      <c r="O1698" s="158">
        <f t="shared" si="294"/>
        <v>360</v>
      </c>
      <c r="P1698" s="42"/>
    </row>
    <row r="1699" spans="1:16" x14ac:dyDescent="0.2">
      <c r="A1699" s="156">
        <v>1691</v>
      </c>
      <c r="B1699" s="157">
        <v>2903530</v>
      </c>
      <c r="C1699" s="42">
        <v>725.88250000000005</v>
      </c>
      <c r="D1699" s="43">
        <f t="shared" si="298"/>
        <v>2000000</v>
      </c>
      <c r="E1699" s="43">
        <f t="shared" si="298"/>
        <v>4</v>
      </c>
      <c r="F1699" s="43">
        <f t="shared" si="298"/>
        <v>10000000</v>
      </c>
      <c r="G1699" s="43">
        <f t="shared" si="298"/>
        <v>3</v>
      </c>
      <c r="H1699" s="46">
        <f t="shared" si="290"/>
        <v>0.31118328379593119</v>
      </c>
      <c r="I1699" s="46">
        <f t="shared" si="291"/>
        <v>0</v>
      </c>
      <c r="J1699" s="42">
        <f t="shared" si="296"/>
        <v>225.88250000000002</v>
      </c>
      <c r="K1699" s="42">
        <f t="shared" si="296"/>
        <v>0</v>
      </c>
      <c r="L1699" s="43">
        <f t="shared" si="297"/>
        <v>903530.00000000012</v>
      </c>
      <c r="M1699" s="157">
        <f t="shared" si="292"/>
        <v>0</v>
      </c>
      <c r="N1699" s="157">
        <f t="shared" si="293"/>
        <v>2000000</v>
      </c>
      <c r="O1699" s="158">
        <f t="shared" si="294"/>
        <v>500</v>
      </c>
      <c r="P1699" s="42"/>
    </row>
    <row r="1700" spans="1:16" x14ac:dyDescent="0.2">
      <c r="A1700" s="156">
        <v>1692</v>
      </c>
      <c r="B1700" s="157">
        <v>3832898</v>
      </c>
      <c r="C1700" s="42">
        <v>651.59266000000002</v>
      </c>
      <c r="D1700" s="43">
        <f t="shared" si="298"/>
        <v>2000000</v>
      </c>
      <c r="E1700" s="43">
        <f t="shared" si="298"/>
        <v>4</v>
      </c>
      <c r="F1700" s="43">
        <f t="shared" si="298"/>
        <v>10000000</v>
      </c>
      <c r="G1700" s="43">
        <f t="shared" si="298"/>
        <v>3</v>
      </c>
      <c r="H1700" s="46">
        <f t="shared" si="290"/>
        <v>0.47820161141778361</v>
      </c>
      <c r="I1700" s="46">
        <f t="shared" si="291"/>
        <v>0</v>
      </c>
      <c r="J1700" s="42">
        <f t="shared" si="296"/>
        <v>311.59266000000002</v>
      </c>
      <c r="K1700" s="42">
        <f t="shared" si="296"/>
        <v>0</v>
      </c>
      <c r="L1700" s="43">
        <f t="shared" si="297"/>
        <v>1832898</v>
      </c>
      <c r="M1700" s="157">
        <f t="shared" si="292"/>
        <v>0</v>
      </c>
      <c r="N1700" s="157">
        <f t="shared" si="293"/>
        <v>2000000</v>
      </c>
      <c r="O1700" s="158">
        <f t="shared" si="294"/>
        <v>340</v>
      </c>
      <c r="P1700" s="42"/>
    </row>
    <row r="1701" spans="1:16" x14ac:dyDescent="0.2">
      <c r="A1701" s="156">
        <v>1693</v>
      </c>
      <c r="B1701" s="157">
        <v>2309406</v>
      </c>
      <c r="C1701" s="42">
        <v>300.22278</v>
      </c>
      <c r="D1701" s="43">
        <f t="shared" si="298"/>
        <v>2000000</v>
      </c>
      <c r="E1701" s="43">
        <f t="shared" si="298"/>
        <v>4</v>
      </c>
      <c r="F1701" s="43">
        <f t="shared" si="298"/>
        <v>10000000</v>
      </c>
      <c r="G1701" s="43">
        <f t="shared" si="298"/>
        <v>3</v>
      </c>
      <c r="H1701" s="46">
        <f t="shared" si="290"/>
        <v>0.1339764424271869</v>
      </c>
      <c r="I1701" s="46">
        <f t="shared" si="291"/>
        <v>0</v>
      </c>
      <c r="J1701" s="42">
        <f t="shared" si="296"/>
        <v>40.22278</v>
      </c>
      <c r="K1701" s="42">
        <f t="shared" si="296"/>
        <v>0</v>
      </c>
      <c r="L1701" s="43">
        <f t="shared" si="297"/>
        <v>309406</v>
      </c>
      <c r="M1701" s="157">
        <f t="shared" si="292"/>
        <v>0</v>
      </c>
      <c r="N1701" s="157">
        <f t="shared" si="293"/>
        <v>2000000</v>
      </c>
      <c r="O1701" s="158">
        <f t="shared" si="294"/>
        <v>260</v>
      </c>
      <c r="P1701" s="42"/>
    </row>
    <row r="1702" spans="1:16" x14ac:dyDescent="0.2">
      <c r="A1702" s="156">
        <v>1694</v>
      </c>
      <c r="B1702" s="157">
        <v>8438978</v>
      </c>
      <c r="C1702" s="42">
        <v>2194.1342799999998</v>
      </c>
      <c r="D1702" s="43">
        <f t="shared" si="298"/>
        <v>2000000</v>
      </c>
      <c r="E1702" s="43">
        <f t="shared" si="298"/>
        <v>4</v>
      </c>
      <c r="F1702" s="43">
        <f t="shared" si="298"/>
        <v>10000000</v>
      </c>
      <c r="G1702" s="43">
        <f t="shared" si="298"/>
        <v>3</v>
      </c>
      <c r="H1702" s="46">
        <f t="shared" si="290"/>
        <v>0.76300447755640555</v>
      </c>
      <c r="I1702" s="46">
        <f t="shared" si="291"/>
        <v>0</v>
      </c>
      <c r="J1702" s="42">
        <f t="shared" si="296"/>
        <v>1674.1342799999998</v>
      </c>
      <c r="K1702" s="42">
        <f t="shared" si="296"/>
        <v>0</v>
      </c>
      <c r="L1702" s="43">
        <f t="shared" si="297"/>
        <v>6438978</v>
      </c>
      <c r="M1702" s="157">
        <f t="shared" si="292"/>
        <v>0</v>
      </c>
      <c r="N1702" s="157">
        <f t="shared" si="293"/>
        <v>2000000</v>
      </c>
      <c r="O1702" s="158">
        <f t="shared" si="294"/>
        <v>520</v>
      </c>
      <c r="P1702" s="42"/>
    </row>
    <row r="1703" spans="1:16" x14ac:dyDescent="0.2">
      <c r="A1703" s="156">
        <v>1695</v>
      </c>
      <c r="B1703" s="157">
        <v>9622646</v>
      </c>
      <c r="C1703" s="42">
        <v>2501.8879599999996</v>
      </c>
      <c r="D1703" s="43">
        <f t="shared" si="298"/>
        <v>2000000</v>
      </c>
      <c r="E1703" s="43">
        <f t="shared" si="298"/>
        <v>4</v>
      </c>
      <c r="F1703" s="43">
        <f t="shared" si="298"/>
        <v>10000000</v>
      </c>
      <c r="G1703" s="43">
        <f t="shared" si="298"/>
        <v>3</v>
      </c>
      <c r="H1703" s="46">
        <f t="shared" si="290"/>
        <v>0.79215695973851685</v>
      </c>
      <c r="I1703" s="46">
        <f t="shared" si="291"/>
        <v>0</v>
      </c>
      <c r="J1703" s="42">
        <f t="shared" si="296"/>
        <v>1981.8879599999998</v>
      </c>
      <c r="K1703" s="42">
        <f t="shared" si="296"/>
        <v>0</v>
      </c>
      <c r="L1703" s="43">
        <f t="shared" si="297"/>
        <v>7622646</v>
      </c>
      <c r="M1703" s="157">
        <f t="shared" si="292"/>
        <v>0</v>
      </c>
      <c r="N1703" s="157">
        <f t="shared" si="293"/>
        <v>2000000</v>
      </c>
      <c r="O1703" s="158">
        <f t="shared" si="294"/>
        <v>519.99999999999977</v>
      </c>
      <c r="P1703" s="42"/>
    </row>
    <row r="1704" spans="1:16" x14ac:dyDescent="0.2">
      <c r="A1704" s="156">
        <v>1696</v>
      </c>
      <c r="B1704" s="157">
        <v>9386718</v>
      </c>
      <c r="C1704" s="42">
        <v>1689.60924</v>
      </c>
      <c r="D1704" s="43">
        <f t="shared" si="298"/>
        <v>2000000</v>
      </c>
      <c r="E1704" s="43">
        <f t="shared" si="298"/>
        <v>4</v>
      </c>
      <c r="F1704" s="43">
        <f t="shared" si="298"/>
        <v>10000000</v>
      </c>
      <c r="G1704" s="43">
        <f t="shared" si="298"/>
        <v>3</v>
      </c>
      <c r="H1704" s="46">
        <f t="shared" si="290"/>
        <v>0.7869329833920653</v>
      </c>
      <c r="I1704" s="46">
        <f t="shared" si="291"/>
        <v>0</v>
      </c>
      <c r="J1704" s="42">
        <f t="shared" si="296"/>
        <v>1329.60924</v>
      </c>
      <c r="K1704" s="42">
        <f t="shared" si="296"/>
        <v>0</v>
      </c>
      <c r="L1704" s="43">
        <f t="shared" si="297"/>
        <v>7386718</v>
      </c>
      <c r="M1704" s="157">
        <f t="shared" si="292"/>
        <v>0</v>
      </c>
      <c r="N1704" s="157">
        <f t="shared" si="293"/>
        <v>2000000</v>
      </c>
      <c r="O1704" s="158">
        <f t="shared" si="294"/>
        <v>360</v>
      </c>
      <c r="P1704" s="42"/>
    </row>
    <row r="1705" spans="1:16" x14ac:dyDescent="0.2">
      <c r="A1705" s="156">
        <v>1697</v>
      </c>
      <c r="B1705" s="157">
        <v>1573194</v>
      </c>
      <c r="C1705" s="42">
        <v>173.05134000000001</v>
      </c>
      <c r="D1705" s="43">
        <f t="shared" si="298"/>
        <v>2000000</v>
      </c>
      <c r="E1705" s="43">
        <f t="shared" si="298"/>
        <v>4</v>
      </c>
      <c r="F1705" s="43">
        <f t="shared" si="298"/>
        <v>10000000</v>
      </c>
      <c r="G1705" s="43">
        <f t="shared" si="298"/>
        <v>3</v>
      </c>
      <c r="H1705" s="46">
        <f t="shared" si="290"/>
        <v>0</v>
      </c>
      <c r="I1705" s="46">
        <f t="shared" si="291"/>
        <v>0</v>
      </c>
      <c r="J1705" s="42">
        <f t="shared" si="296"/>
        <v>0</v>
      </c>
      <c r="K1705" s="42">
        <f t="shared" si="296"/>
        <v>0</v>
      </c>
      <c r="L1705" s="43">
        <f t="shared" si="297"/>
        <v>0</v>
      </c>
      <c r="M1705" s="157">
        <f t="shared" si="292"/>
        <v>0</v>
      </c>
      <c r="N1705" s="157">
        <f t="shared" si="293"/>
        <v>1573194</v>
      </c>
      <c r="O1705" s="158">
        <f t="shared" si="294"/>
        <v>173.05134000000001</v>
      </c>
      <c r="P1705" s="42"/>
    </row>
    <row r="1706" spans="1:16" x14ac:dyDescent="0.2">
      <c r="A1706" s="156">
        <v>1698</v>
      </c>
      <c r="B1706" s="157">
        <v>4582551</v>
      </c>
      <c r="C1706" s="42">
        <v>641.55713999999989</v>
      </c>
      <c r="D1706" s="43">
        <f t="shared" ref="D1706:G1721" si="299">D1705</f>
        <v>2000000</v>
      </c>
      <c r="E1706" s="43">
        <f t="shared" si="299"/>
        <v>4</v>
      </c>
      <c r="F1706" s="43">
        <f t="shared" si="299"/>
        <v>10000000</v>
      </c>
      <c r="G1706" s="43">
        <f t="shared" si="299"/>
        <v>3</v>
      </c>
      <c r="H1706" s="46">
        <f t="shared" si="290"/>
        <v>0.56356186761478488</v>
      </c>
      <c r="I1706" s="46">
        <f t="shared" si="291"/>
        <v>0</v>
      </c>
      <c r="J1706" s="42">
        <f t="shared" si="296"/>
        <v>361.55713999999995</v>
      </c>
      <c r="K1706" s="42">
        <f t="shared" si="296"/>
        <v>0</v>
      </c>
      <c r="L1706" s="43">
        <f t="shared" si="297"/>
        <v>2582551</v>
      </c>
      <c r="M1706" s="157">
        <f t="shared" si="292"/>
        <v>0</v>
      </c>
      <c r="N1706" s="157">
        <f t="shared" si="293"/>
        <v>2000000</v>
      </c>
      <c r="O1706" s="158">
        <f t="shared" si="294"/>
        <v>279.99999999999994</v>
      </c>
      <c r="P1706" s="42"/>
    </row>
    <row r="1707" spans="1:16" x14ac:dyDescent="0.2">
      <c r="A1707" s="156">
        <v>1699</v>
      </c>
      <c r="B1707" s="157">
        <v>9106015</v>
      </c>
      <c r="C1707" s="42">
        <v>2185.4436000000001</v>
      </c>
      <c r="D1707" s="43">
        <f t="shared" si="299"/>
        <v>2000000</v>
      </c>
      <c r="E1707" s="43">
        <f t="shared" si="299"/>
        <v>4</v>
      </c>
      <c r="F1707" s="43">
        <f t="shared" si="299"/>
        <v>10000000</v>
      </c>
      <c r="G1707" s="43">
        <f t="shared" si="299"/>
        <v>3</v>
      </c>
      <c r="H1707" s="46">
        <f t="shared" si="290"/>
        <v>0.78036495656991556</v>
      </c>
      <c r="I1707" s="46">
        <f t="shared" si="291"/>
        <v>0</v>
      </c>
      <c r="J1707" s="42">
        <f t="shared" si="296"/>
        <v>1705.4436000000001</v>
      </c>
      <c r="K1707" s="42">
        <f t="shared" si="296"/>
        <v>0</v>
      </c>
      <c r="L1707" s="43">
        <f t="shared" si="297"/>
        <v>7106015</v>
      </c>
      <c r="M1707" s="157">
        <f t="shared" si="292"/>
        <v>0</v>
      </c>
      <c r="N1707" s="157">
        <f t="shared" si="293"/>
        <v>2000000</v>
      </c>
      <c r="O1707" s="158">
        <f t="shared" si="294"/>
        <v>480</v>
      </c>
      <c r="P1707" s="42"/>
    </row>
    <row r="1708" spans="1:16" x14ac:dyDescent="0.2">
      <c r="A1708" s="156">
        <v>1700</v>
      </c>
      <c r="B1708" s="157">
        <v>3365569</v>
      </c>
      <c r="C1708" s="42">
        <v>538.49104</v>
      </c>
      <c r="D1708" s="43">
        <f t="shared" si="299"/>
        <v>2000000</v>
      </c>
      <c r="E1708" s="43">
        <f t="shared" si="299"/>
        <v>4</v>
      </c>
      <c r="F1708" s="43">
        <f t="shared" si="299"/>
        <v>10000000</v>
      </c>
      <c r="G1708" s="43">
        <f t="shared" si="299"/>
        <v>3</v>
      </c>
      <c r="H1708" s="46">
        <f t="shared" si="290"/>
        <v>0.4057468439957701</v>
      </c>
      <c r="I1708" s="46">
        <f t="shared" si="291"/>
        <v>0</v>
      </c>
      <c r="J1708" s="42">
        <f t="shared" si="296"/>
        <v>218.49104</v>
      </c>
      <c r="K1708" s="42">
        <f t="shared" si="296"/>
        <v>0</v>
      </c>
      <c r="L1708" s="43">
        <f t="shared" si="297"/>
        <v>1365569</v>
      </c>
      <c r="M1708" s="157">
        <f t="shared" si="292"/>
        <v>0</v>
      </c>
      <c r="N1708" s="157">
        <f t="shared" si="293"/>
        <v>2000000</v>
      </c>
      <c r="O1708" s="158">
        <f t="shared" si="294"/>
        <v>320</v>
      </c>
      <c r="P1708" s="42"/>
    </row>
    <row r="1709" spans="1:16" x14ac:dyDescent="0.2">
      <c r="A1709" s="156">
        <v>1701</v>
      </c>
      <c r="B1709" s="157">
        <v>5675397</v>
      </c>
      <c r="C1709" s="42">
        <v>1589.1111599999999</v>
      </c>
      <c r="D1709" s="43">
        <f t="shared" si="299"/>
        <v>2000000</v>
      </c>
      <c r="E1709" s="43">
        <f t="shared" si="299"/>
        <v>4</v>
      </c>
      <c r="F1709" s="43">
        <f t="shared" si="299"/>
        <v>10000000</v>
      </c>
      <c r="G1709" s="43">
        <f t="shared" si="299"/>
        <v>3</v>
      </c>
      <c r="H1709" s="46">
        <f t="shared" si="290"/>
        <v>0.64760174486472044</v>
      </c>
      <c r="I1709" s="46">
        <f t="shared" si="291"/>
        <v>0</v>
      </c>
      <c r="J1709" s="42">
        <f t="shared" si="296"/>
        <v>1029.1111599999999</v>
      </c>
      <c r="K1709" s="42">
        <f t="shared" si="296"/>
        <v>0</v>
      </c>
      <c r="L1709" s="43">
        <f t="shared" si="297"/>
        <v>3675397</v>
      </c>
      <c r="M1709" s="157">
        <f t="shared" si="292"/>
        <v>0</v>
      </c>
      <c r="N1709" s="157">
        <f t="shared" si="293"/>
        <v>2000000</v>
      </c>
      <c r="O1709" s="158">
        <f t="shared" si="294"/>
        <v>560</v>
      </c>
      <c r="P1709" s="42"/>
    </row>
    <row r="1710" spans="1:16" x14ac:dyDescent="0.2">
      <c r="A1710" s="156">
        <v>1702</v>
      </c>
      <c r="B1710" s="157">
        <v>2048079</v>
      </c>
      <c r="C1710" s="42">
        <v>409.61580000000004</v>
      </c>
      <c r="D1710" s="43">
        <f t="shared" si="299"/>
        <v>2000000</v>
      </c>
      <c r="E1710" s="43">
        <f t="shared" si="299"/>
        <v>4</v>
      </c>
      <c r="F1710" s="43">
        <f t="shared" si="299"/>
        <v>10000000</v>
      </c>
      <c r="G1710" s="43">
        <f t="shared" si="299"/>
        <v>3</v>
      </c>
      <c r="H1710" s="46">
        <f t="shared" si="290"/>
        <v>2.347516868245805E-2</v>
      </c>
      <c r="I1710" s="46">
        <f t="shared" si="291"/>
        <v>0</v>
      </c>
      <c r="J1710" s="42">
        <f t="shared" si="296"/>
        <v>9.6158000000000001</v>
      </c>
      <c r="K1710" s="42">
        <f t="shared" si="296"/>
        <v>0</v>
      </c>
      <c r="L1710" s="43">
        <f t="shared" si="297"/>
        <v>48079</v>
      </c>
      <c r="M1710" s="157">
        <f t="shared" si="292"/>
        <v>0</v>
      </c>
      <c r="N1710" s="157">
        <f t="shared" si="293"/>
        <v>2000000</v>
      </c>
      <c r="O1710" s="158">
        <f t="shared" si="294"/>
        <v>400.00000000000006</v>
      </c>
      <c r="P1710" s="42"/>
    </row>
    <row r="1711" spans="1:16" x14ac:dyDescent="0.2">
      <c r="A1711" s="156">
        <v>1703</v>
      </c>
      <c r="B1711" s="157">
        <v>1117187</v>
      </c>
      <c r="C1711" s="42">
        <v>301.64049</v>
      </c>
      <c r="D1711" s="43">
        <f t="shared" si="299"/>
        <v>2000000</v>
      </c>
      <c r="E1711" s="43">
        <f t="shared" si="299"/>
        <v>4</v>
      </c>
      <c r="F1711" s="43">
        <f t="shared" si="299"/>
        <v>10000000</v>
      </c>
      <c r="G1711" s="43">
        <f t="shared" si="299"/>
        <v>3</v>
      </c>
      <c r="H1711" s="46">
        <f t="shared" si="290"/>
        <v>0</v>
      </c>
      <c r="I1711" s="46">
        <f t="shared" si="291"/>
        <v>0</v>
      </c>
      <c r="J1711" s="42">
        <f t="shared" si="296"/>
        <v>0</v>
      </c>
      <c r="K1711" s="42">
        <f t="shared" si="296"/>
        <v>0</v>
      </c>
      <c r="L1711" s="43">
        <f t="shared" si="297"/>
        <v>0</v>
      </c>
      <c r="M1711" s="157">
        <f t="shared" si="292"/>
        <v>0</v>
      </c>
      <c r="N1711" s="157">
        <f t="shared" si="293"/>
        <v>1117187</v>
      </c>
      <c r="O1711" s="158">
        <f t="shared" si="294"/>
        <v>301.64049</v>
      </c>
      <c r="P1711" s="42"/>
    </row>
    <row r="1712" spans="1:16" x14ac:dyDescent="0.2">
      <c r="A1712" s="156">
        <v>1704</v>
      </c>
      <c r="B1712" s="157">
        <v>9513841</v>
      </c>
      <c r="C1712" s="42">
        <v>2093.04502</v>
      </c>
      <c r="D1712" s="43">
        <f t="shared" si="299"/>
        <v>2000000</v>
      </c>
      <c r="E1712" s="43">
        <f t="shared" si="299"/>
        <v>4</v>
      </c>
      <c r="F1712" s="43">
        <f t="shared" si="299"/>
        <v>10000000</v>
      </c>
      <c r="G1712" s="43">
        <f t="shared" si="299"/>
        <v>3</v>
      </c>
      <c r="H1712" s="46">
        <f t="shared" si="290"/>
        <v>0.78977996373914594</v>
      </c>
      <c r="I1712" s="46">
        <f t="shared" si="291"/>
        <v>0</v>
      </c>
      <c r="J1712" s="42">
        <f t="shared" si="296"/>
        <v>1653.04502</v>
      </c>
      <c r="K1712" s="42">
        <f t="shared" si="296"/>
        <v>0</v>
      </c>
      <c r="L1712" s="43">
        <f t="shared" si="297"/>
        <v>7513841</v>
      </c>
      <c r="M1712" s="157">
        <f t="shared" si="292"/>
        <v>0</v>
      </c>
      <c r="N1712" s="157">
        <f t="shared" si="293"/>
        <v>2000000</v>
      </c>
      <c r="O1712" s="158">
        <f t="shared" si="294"/>
        <v>440</v>
      </c>
      <c r="P1712" s="42"/>
    </row>
    <row r="1713" spans="1:16" x14ac:dyDescent="0.2">
      <c r="A1713" s="156">
        <v>1705</v>
      </c>
      <c r="B1713" s="157">
        <v>6186249</v>
      </c>
      <c r="C1713" s="42">
        <v>1175.3873100000001</v>
      </c>
      <c r="D1713" s="43">
        <f t="shared" si="299"/>
        <v>2000000</v>
      </c>
      <c r="E1713" s="43">
        <f t="shared" si="299"/>
        <v>4</v>
      </c>
      <c r="F1713" s="43">
        <f t="shared" si="299"/>
        <v>10000000</v>
      </c>
      <c r="G1713" s="43">
        <f t="shared" si="299"/>
        <v>3</v>
      </c>
      <c r="H1713" s="46">
        <f t="shared" si="290"/>
        <v>0.67670231185327323</v>
      </c>
      <c r="I1713" s="46">
        <f t="shared" si="291"/>
        <v>0</v>
      </c>
      <c r="J1713" s="42">
        <f t="shared" si="296"/>
        <v>795.38730999999996</v>
      </c>
      <c r="K1713" s="42">
        <f t="shared" si="296"/>
        <v>0</v>
      </c>
      <c r="L1713" s="43">
        <f t="shared" si="297"/>
        <v>4186248.9999999995</v>
      </c>
      <c r="M1713" s="157">
        <f t="shared" si="292"/>
        <v>0</v>
      </c>
      <c r="N1713" s="157">
        <f t="shared" si="293"/>
        <v>2000000.0000000005</v>
      </c>
      <c r="O1713" s="158">
        <f t="shared" si="294"/>
        <v>380.00000000000011</v>
      </c>
      <c r="P1713" s="42"/>
    </row>
    <row r="1714" spans="1:16" x14ac:dyDescent="0.2">
      <c r="A1714" s="156">
        <v>1706</v>
      </c>
      <c r="B1714" s="157">
        <v>2736934</v>
      </c>
      <c r="C1714" s="42">
        <v>656.86415999999997</v>
      </c>
      <c r="D1714" s="43">
        <f t="shared" si="299"/>
        <v>2000000</v>
      </c>
      <c r="E1714" s="43">
        <f t="shared" si="299"/>
        <v>4</v>
      </c>
      <c r="F1714" s="43">
        <f t="shared" si="299"/>
        <v>10000000</v>
      </c>
      <c r="G1714" s="43">
        <f t="shared" si="299"/>
        <v>3</v>
      </c>
      <c r="H1714" s="46">
        <f t="shared" si="290"/>
        <v>0.26925530538916903</v>
      </c>
      <c r="I1714" s="46">
        <f t="shared" si="291"/>
        <v>0</v>
      </c>
      <c r="J1714" s="42">
        <f t="shared" si="296"/>
        <v>176.86415999999997</v>
      </c>
      <c r="K1714" s="42">
        <f t="shared" si="296"/>
        <v>0</v>
      </c>
      <c r="L1714" s="43">
        <f t="shared" si="297"/>
        <v>736934</v>
      </c>
      <c r="M1714" s="157">
        <f t="shared" si="292"/>
        <v>0</v>
      </c>
      <c r="N1714" s="157">
        <f t="shared" si="293"/>
        <v>2000000</v>
      </c>
      <c r="O1714" s="158">
        <f t="shared" si="294"/>
        <v>480</v>
      </c>
      <c r="P1714" s="42"/>
    </row>
    <row r="1715" spans="1:16" x14ac:dyDescent="0.2">
      <c r="A1715" s="156">
        <v>1707</v>
      </c>
      <c r="B1715" s="157">
        <v>7607290</v>
      </c>
      <c r="C1715" s="42">
        <v>1749.6767</v>
      </c>
      <c r="D1715" s="43">
        <f t="shared" si="299"/>
        <v>2000000</v>
      </c>
      <c r="E1715" s="43">
        <f t="shared" si="299"/>
        <v>4</v>
      </c>
      <c r="F1715" s="43">
        <f t="shared" si="299"/>
        <v>10000000</v>
      </c>
      <c r="G1715" s="43">
        <f t="shared" si="299"/>
        <v>3</v>
      </c>
      <c r="H1715" s="46">
        <f t="shared" si="290"/>
        <v>0.73709428719031356</v>
      </c>
      <c r="I1715" s="46">
        <f t="shared" si="291"/>
        <v>0</v>
      </c>
      <c r="J1715" s="42">
        <f t="shared" si="296"/>
        <v>1289.6767</v>
      </c>
      <c r="K1715" s="42">
        <f t="shared" si="296"/>
        <v>0</v>
      </c>
      <c r="L1715" s="43">
        <f t="shared" si="297"/>
        <v>5607290</v>
      </c>
      <c r="M1715" s="157">
        <f t="shared" si="292"/>
        <v>0</v>
      </c>
      <c r="N1715" s="157">
        <f t="shared" si="293"/>
        <v>2000000</v>
      </c>
      <c r="O1715" s="158">
        <f t="shared" si="294"/>
        <v>460</v>
      </c>
      <c r="P1715" s="42"/>
    </row>
    <row r="1716" spans="1:16" x14ac:dyDescent="0.2">
      <c r="A1716" s="156">
        <v>1708</v>
      </c>
      <c r="B1716" s="157">
        <v>3826997</v>
      </c>
      <c r="C1716" s="42">
        <v>1033.28919</v>
      </c>
      <c r="D1716" s="43">
        <f t="shared" si="299"/>
        <v>2000000</v>
      </c>
      <c r="E1716" s="43">
        <f t="shared" si="299"/>
        <v>4</v>
      </c>
      <c r="F1716" s="43">
        <f t="shared" si="299"/>
        <v>10000000</v>
      </c>
      <c r="G1716" s="43">
        <f t="shared" si="299"/>
        <v>3</v>
      </c>
      <c r="H1716" s="46">
        <f t="shared" si="290"/>
        <v>0.47739702957697644</v>
      </c>
      <c r="I1716" s="46">
        <f t="shared" si="291"/>
        <v>0</v>
      </c>
      <c r="J1716" s="42">
        <f t="shared" si="296"/>
        <v>493.28919000000002</v>
      </c>
      <c r="K1716" s="42">
        <f t="shared" si="296"/>
        <v>0</v>
      </c>
      <c r="L1716" s="43">
        <f t="shared" si="297"/>
        <v>1826997</v>
      </c>
      <c r="M1716" s="157">
        <f t="shared" si="292"/>
        <v>0</v>
      </c>
      <c r="N1716" s="157">
        <f t="shared" si="293"/>
        <v>2000000</v>
      </c>
      <c r="O1716" s="158">
        <f t="shared" si="294"/>
        <v>540</v>
      </c>
      <c r="P1716" s="42"/>
    </row>
    <row r="1717" spans="1:16" x14ac:dyDescent="0.2">
      <c r="A1717" s="156">
        <v>1709</v>
      </c>
      <c r="B1717" s="157">
        <v>3329854</v>
      </c>
      <c r="C1717" s="42">
        <v>366.28394000000003</v>
      </c>
      <c r="D1717" s="43">
        <f t="shared" si="299"/>
        <v>2000000</v>
      </c>
      <c r="E1717" s="43">
        <f t="shared" si="299"/>
        <v>4</v>
      </c>
      <c r="F1717" s="43">
        <f t="shared" si="299"/>
        <v>10000000</v>
      </c>
      <c r="G1717" s="43">
        <f t="shared" si="299"/>
        <v>3</v>
      </c>
      <c r="H1717" s="46">
        <f t="shared" si="290"/>
        <v>0.39937306560587943</v>
      </c>
      <c r="I1717" s="46">
        <f t="shared" si="291"/>
        <v>0</v>
      </c>
      <c r="J1717" s="42">
        <f t="shared" si="296"/>
        <v>146.28394000000003</v>
      </c>
      <c r="K1717" s="42">
        <f t="shared" si="296"/>
        <v>0</v>
      </c>
      <c r="L1717" s="43">
        <f t="shared" si="297"/>
        <v>1329854</v>
      </c>
      <c r="M1717" s="157">
        <f t="shared" si="292"/>
        <v>0</v>
      </c>
      <c r="N1717" s="157">
        <f t="shared" si="293"/>
        <v>2000000</v>
      </c>
      <c r="O1717" s="158">
        <f t="shared" si="294"/>
        <v>220</v>
      </c>
      <c r="P1717" s="42"/>
    </row>
    <row r="1718" spans="1:16" x14ac:dyDescent="0.2">
      <c r="A1718" s="156">
        <v>1710</v>
      </c>
      <c r="B1718" s="157">
        <v>2634098</v>
      </c>
      <c r="C1718" s="42">
        <v>763.88842</v>
      </c>
      <c r="D1718" s="43">
        <f t="shared" si="299"/>
        <v>2000000</v>
      </c>
      <c r="E1718" s="43">
        <f t="shared" si="299"/>
        <v>4</v>
      </c>
      <c r="F1718" s="43">
        <f t="shared" si="299"/>
        <v>10000000</v>
      </c>
      <c r="G1718" s="43">
        <f t="shared" si="299"/>
        <v>3</v>
      </c>
      <c r="H1718" s="46">
        <f t="shared" si="290"/>
        <v>0.24072680667158169</v>
      </c>
      <c r="I1718" s="46">
        <f t="shared" si="291"/>
        <v>0</v>
      </c>
      <c r="J1718" s="42">
        <f t="shared" si="296"/>
        <v>183.88842</v>
      </c>
      <c r="K1718" s="42">
        <f t="shared" si="296"/>
        <v>0</v>
      </c>
      <c r="L1718" s="43">
        <f t="shared" si="297"/>
        <v>634098</v>
      </c>
      <c r="M1718" s="157">
        <f t="shared" si="292"/>
        <v>0</v>
      </c>
      <c r="N1718" s="157">
        <f t="shared" si="293"/>
        <v>2000000</v>
      </c>
      <c r="O1718" s="158">
        <f t="shared" si="294"/>
        <v>580</v>
      </c>
      <c r="P1718" s="42"/>
    </row>
    <row r="1719" spans="1:16" x14ac:dyDescent="0.2">
      <c r="A1719" s="156">
        <v>1711</v>
      </c>
      <c r="B1719" s="157">
        <v>4395834</v>
      </c>
      <c r="C1719" s="42">
        <v>615.41675999999995</v>
      </c>
      <c r="D1719" s="43">
        <f t="shared" si="299"/>
        <v>2000000</v>
      </c>
      <c r="E1719" s="43">
        <f t="shared" si="299"/>
        <v>4</v>
      </c>
      <c r="F1719" s="43">
        <f t="shared" si="299"/>
        <v>10000000</v>
      </c>
      <c r="G1719" s="43">
        <f t="shared" si="299"/>
        <v>3</v>
      </c>
      <c r="H1719" s="46">
        <f t="shared" si="290"/>
        <v>0.54502376568359956</v>
      </c>
      <c r="I1719" s="46">
        <f t="shared" si="291"/>
        <v>0</v>
      </c>
      <c r="J1719" s="42">
        <f t="shared" si="296"/>
        <v>335.41676000000001</v>
      </c>
      <c r="K1719" s="42">
        <f t="shared" si="296"/>
        <v>0</v>
      </c>
      <c r="L1719" s="43">
        <f t="shared" si="297"/>
        <v>2395834</v>
      </c>
      <c r="M1719" s="157">
        <f t="shared" si="292"/>
        <v>0</v>
      </c>
      <c r="N1719" s="157">
        <f t="shared" si="293"/>
        <v>2000000</v>
      </c>
      <c r="O1719" s="158">
        <f t="shared" si="294"/>
        <v>279.99999999999994</v>
      </c>
      <c r="P1719" s="42"/>
    </row>
    <row r="1720" spans="1:16" x14ac:dyDescent="0.2">
      <c r="A1720" s="156">
        <v>1712</v>
      </c>
      <c r="B1720" s="157">
        <v>9262297</v>
      </c>
      <c r="C1720" s="42">
        <v>1481.9675200000001</v>
      </c>
      <c r="D1720" s="43">
        <f t="shared" si="299"/>
        <v>2000000</v>
      </c>
      <c r="E1720" s="43">
        <f t="shared" si="299"/>
        <v>4</v>
      </c>
      <c r="F1720" s="43">
        <f t="shared" si="299"/>
        <v>10000000</v>
      </c>
      <c r="G1720" s="43">
        <f t="shared" si="299"/>
        <v>3</v>
      </c>
      <c r="H1720" s="46">
        <f t="shared" si="290"/>
        <v>0.78407084117471082</v>
      </c>
      <c r="I1720" s="46">
        <f t="shared" si="291"/>
        <v>0</v>
      </c>
      <c r="J1720" s="42">
        <f t="shared" si="296"/>
        <v>1161.9675200000001</v>
      </c>
      <c r="K1720" s="42">
        <f t="shared" si="296"/>
        <v>0</v>
      </c>
      <c r="L1720" s="43">
        <f t="shared" si="297"/>
        <v>7262297.0000000009</v>
      </c>
      <c r="M1720" s="157">
        <f t="shared" si="292"/>
        <v>0</v>
      </c>
      <c r="N1720" s="157">
        <f t="shared" si="293"/>
        <v>1999999.9999999991</v>
      </c>
      <c r="O1720" s="158">
        <f t="shared" si="294"/>
        <v>320</v>
      </c>
      <c r="P1720" s="42"/>
    </row>
    <row r="1721" spans="1:16" x14ac:dyDescent="0.2">
      <c r="A1721" s="156">
        <v>1713</v>
      </c>
      <c r="B1721" s="157">
        <v>5220936</v>
      </c>
      <c r="C1721" s="42">
        <v>626.51232000000005</v>
      </c>
      <c r="D1721" s="43">
        <f t="shared" si="299"/>
        <v>2000000</v>
      </c>
      <c r="E1721" s="43">
        <f t="shared" si="299"/>
        <v>4</v>
      </c>
      <c r="F1721" s="43">
        <f t="shared" si="299"/>
        <v>10000000</v>
      </c>
      <c r="G1721" s="43">
        <f t="shared" si="299"/>
        <v>3</v>
      </c>
      <c r="H1721" s="46">
        <f t="shared" si="290"/>
        <v>0.61692692651279391</v>
      </c>
      <c r="I1721" s="46">
        <f t="shared" si="291"/>
        <v>0</v>
      </c>
      <c r="J1721" s="42">
        <f t="shared" si="296"/>
        <v>386.51232000000005</v>
      </c>
      <c r="K1721" s="42">
        <f t="shared" si="296"/>
        <v>0</v>
      </c>
      <c r="L1721" s="43">
        <f t="shared" si="297"/>
        <v>3220936</v>
      </c>
      <c r="M1721" s="157">
        <f t="shared" si="292"/>
        <v>0</v>
      </c>
      <c r="N1721" s="157">
        <f t="shared" si="293"/>
        <v>2000000</v>
      </c>
      <c r="O1721" s="158">
        <f t="shared" si="294"/>
        <v>240</v>
      </c>
      <c r="P1721" s="42"/>
    </row>
    <row r="1722" spans="1:16" x14ac:dyDescent="0.2">
      <c r="A1722" s="156">
        <v>1714</v>
      </c>
      <c r="B1722" s="157">
        <v>5499561</v>
      </c>
      <c r="C1722" s="42">
        <v>1154.9078100000002</v>
      </c>
      <c r="D1722" s="43">
        <f t="shared" ref="D1722:G1737" si="300">D1721</f>
        <v>2000000</v>
      </c>
      <c r="E1722" s="43">
        <f t="shared" si="300"/>
        <v>4</v>
      </c>
      <c r="F1722" s="43">
        <f t="shared" si="300"/>
        <v>10000000</v>
      </c>
      <c r="G1722" s="43">
        <f t="shared" si="300"/>
        <v>3</v>
      </c>
      <c r="H1722" s="46">
        <f t="shared" si="290"/>
        <v>0.63633460925335672</v>
      </c>
      <c r="I1722" s="46">
        <f t="shared" si="291"/>
        <v>0</v>
      </c>
      <c r="J1722" s="42">
        <f t="shared" si="296"/>
        <v>734.90781000000004</v>
      </c>
      <c r="K1722" s="42">
        <f t="shared" si="296"/>
        <v>0</v>
      </c>
      <c r="L1722" s="43">
        <f t="shared" si="297"/>
        <v>3499560.9999999995</v>
      </c>
      <c r="M1722" s="157">
        <f t="shared" si="292"/>
        <v>0</v>
      </c>
      <c r="N1722" s="157">
        <f t="shared" si="293"/>
        <v>2000000.0000000005</v>
      </c>
      <c r="O1722" s="158">
        <f t="shared" si="294"/>
        <v>420.00000000000011</v>
      </c>
      <c r="P1722" s="42"/>
    </row>
    <row r="1723" spans="1:16" x14ac:dyDescent="0.2">
      <c r="A1723" s="156">
        <v>1715</v>
      </c>
      <c r="B1723" s="157">
        <v>9821684</v>
      </c>
      <c r="C1723" s="42">
        <v>1080.3852400000001</v>
      </c>
      <c r="D1723" s="43">
        <f t="shared" si="300"/>
        <v>2000000</v>
      </c>
      <c r="E1723" s="43">
        <f t="shared" si="300"/>
        <v>4</v>
      </c>
      <c r="F1723" s="43">
        <f t="shared" si="300"/>
        <v>10000000</v>
      </c>
      <c r="G1723" s="43">
        <f t="shared" si="300"/>
        <v>3</v>
      </c>
      <c r="H1723" s="46">
        <f t="shared" si="290"/>
        <v>0.79636893225235106</v>
      </c>
      <c r="I1723" s="46">
        <f t="shared" si="291"/>
        <v>0</v>
      </c>
      <c r="J1723" s="42">
        <f t="shared" si="296"/>
        <v>860.38524000000007</v>
      </c>
      <c r="K1723" s="42">
        <f t="shared" si="296"/>
        <v>0</v>
      </c>
      <c r="L1723" s="43">
        <f t="shared" si="297"/>
        <v>7821684</v>
      </c>
      <c r="M1723" s="157">
        <f t="shared" si="292"/>
        <v>0</v>
      </c>
      <c r="N1723" s="157">
        <f t="shared" si="293"/>
        <v>2000000</v>
      </c>
      <c r="O1723" s="158">
        <f t="shared" si="294"/>
        <v>220</v>
      </c>
      <c r="P1723" s="42"/>
    </row>
    <row r="1724" spans="1:16" x14ac:dyDescent="0.2">
      <c r="A1724" s="156">
        <v>1716</v>
      </c>
      <c r="B1724" s="157">
        <v>3539308</v>
      </c>
      <c r="C1724" s="42">
        <v>424.71696000000003</v>
      </c>
      <c r="D1724" s="43">
        <f t="shared" si="300"/>
        <v>2000000</v>
      </c>
      <c r="E1724" s="43">
        <f t="shared" si="300"/>
        <v>4</v>
      </c>
      <c r="F1724" s="43">
        <f t="shared" si="300"/>
        <v>10000000</v>
      </c>
      <c r="G1724" s="43">
        <f t="shared" si="300"/>
        <v>3</v>
      </c>
      <c r="H1724" s="46">
        <f t="shared" si="290"/>
        <v>0.43491778618871257</v>
      </c>
      <c r="I1724" s="46">
        <f t="shared" si="291"/>
        <v>0</v>
      </c>
      <c r="J1724" s="42">
        <f t="shared" si="296"/>
        <v>184.71696</v>
      </c>
      <c r="K1724" s="42">
        <f t="shared" si="296"/>
        <v>0</v>
      </c>
      <c r="L1724" s="43">
        <f t="shared" si="297"/>
        <v>1539308</v>
      </c>
      <c r="M1724" s="157">
        <f t="shared" si="292"/>
        <v>0</v>
      </c>
      <c r="N1724" s="157">
        <f t="shared" si="293"/>
        <v>2000000</v>
      </c>
      <c r="O1724" s="158">
        <f t="shared" si="294"/>
        <v>240.00000000000003</v>
      </c>
      <c r="P1724" s="42"/>
    </row>
    <row r="1725" spans="1:16" x14ac:dyDescent="0.2">
      <c r="A1725" s="156">
        <v>1717</v>
      </c>
      <c r="B1725" s="157">
        <v>3016909</v>
      </c>
      <c r="C1725" s="42">
        <v>814.56542999999999</v>
      </c>
      <c r="D1725" s="43">
        <f t="shared" si="300"/>
        <v>2000000</v>
      </c>
      <c r="E1725" s="43">
        <f t="shared" si="300"/>
        <v>4</v>
      </c>
      <c r="F1725" s="43">
        <f t="shared" si="300"/>
        <v>10000000</v>
      </c>
      <c r="G1725" s="43">
        <f t="shared" si="300"/>
        <v>3</v>
      </c>
      <c r="H1725" s="46">
        <f t="shared" si="290"/>
        <v>0.33706982875519281</v>
      </c>
      <c r="I1725" s="46">
        <f t="shared" si="291"/>
        <v>0</v>
      </c>
      <c r="J1725" s="42">
        <f t="shared" si="296"/>
        <v>274.56542999999999</v>
      </c>
      <c r="K1725" s="42">
        <f t="shared" si="296"/>
        <v>0</v>
      </c>
      <c r="L1725" s="43">
        <f t="shared" si="297"/>
        <v>1016909</v>
      </c>
      <c r="M1725" s="157">
        <f t="shared" si="292"/>
        <v>0</v>
      </c>
      <c r="N1725" s="157">
        <f t="shared" si="293"/>
        <v>2000000</v>
      </c>
      <c r="O1725" s="158">
        <f t="shared" si="294"/>
        <v>540</v>
      </c>
      <c r="P1725" s="42"/>
    </row>
    <row r="1726" spans="1:16" x14ac:dyDescent="0.2">
      <c r="A1726" s="156">
        <v>1718</v>
      </c>
      <c r="B1726" s="157">
        <v>3421343</v>
      </c>
      <c r="C1726" s="42">
        <v>513.20144999999991</v>
      </c>
      <c r="D1726" s="43">
        <f t="shared" si="300"/>
        <v>2000000</v>
      </c>
      <c r="E1726" s="43">
        <f t="shared" si="300"/>
        <v>4</v>
      </c>
      <c r="F1726" s="43">
        <f t="shared" si="300"/>
        <v>10000000</v>
      </c>
      <c r="G1726" s="43">
        <f t="shared" si="300"/>
        <v>3</v>
      </c>
      <c r="H1726" s="46">
        <f t="shared" si="290"/>
        <v>0.41543423152837933</v>
      </c>
      <c r="I1726" s="46">
        <f t="shared" si="291"/>
        <v>0</v>
      </c>
      <c r="J1726" s="42">
        <f t="shared" si="296"/>
        <v>213.20144999999994</v>
      </c>
      <c r="K1726" s="42">
        <f t="shared" si="296"/>
        <v>0</v>
      </c>
      <c r="L1726" s="43">
        <f t="shared" si="297"/>
        <v>1421343</v>
      </c>
      <c r="M1726" s="157">
        <f t="shared" si="292"/>
        <v>0</v>
      </c>
      <c r="N1726" s="157">
        <f t="shared" si="293"/>
        <v>2000000</v>
      </c>
      <c r="O1726" s="158">
        <f t="shared" si="294"/>
        <v>300</v>
      </c>
      <c r="P1726" s="42"/>
    </row>
    <row r="1727" spans="1:16" x14ac:dyDescent="0.2">
      <c r="A1727" s="156">
        <v>1719</v>
      </c>
      <c r="B1727" s="157">
        <v>2095472</v>
      </c>
      <c r="C1727" s="42">
        <v>586.73215999999991</v>
      </c>
      <c r="D1727" s="43">
        <f t="shared" si="300"/>
        <v>2000000</v>
      </c>
      <c r="E1727" s="43">
        <f t="shared" si="300"/>
        <v>4</v>
      </c>
      <c r="F1727" s="43">
        <f t="shared" si="300"/>
        <v>10000000</v>
      </c>
      <c r="G1727" s="43">
        <f t="shared" si="300"/>
        <v>3</v>
      </c>
      <c r="H1727" s="46">
        <f t="shared" si="290"/>
        <v>4.5561095543152089E-2</v>
      </c>
      <c r="I1727" s="46">
        <f t="shared" si="291"/>
        <v>0</v>
      </c>
      <c r="J1727" s="42">
        <f t="shared" si="296"/>
        <v>26.732159999999993</v>
      </c>
      <c r="K1727" s="42">
        <f t="shared" si="296"/>
        <v>0</v>
      </c>
      <c r="L1727" s="43">
        <f t="shared" si="297"/>
        <v>95472</v>
      </c>
      <c r="M1727" s="157">
        <f t="shared" si="292"/>
        <v>0</v>
      </c>
      <c r="N1727" s="157">
        <f t="shared" si="293"/>
        <v>2000000</v>
      </c>
      <c r="O1727" s="158">
        <f t="shared" si="294"/>
        <v>559.99999999999989</v>
      </c>
      <c r="P1727" s="42"/>
    </row>
    <row r="1728" spans="1:16" x14ac:dyDescent="0.2">
      <c r="A1728" s="156">
        <v>1720</v>
      </c>
      <c r="B1728" s="157">
        <v>9198652</v>
      </c>
      <c r="C1728" s="42">
        <v>1379.7977999999998</v>
      </c>
      <c r="D1728" s="43">
        <f t="shared" si="300"/>
        <v>2000000</v>
      </c>
      <c r="E1728" s="43">
        <f t="shared" si="300"/>
        <v>4</v>
      </c>
      <c r="F1728" s="43">
        <f t="shared" si="300"/>
        <v>10000000</v>
      </c>
      <c r="G1728" s="43">
        <f t="shared" si="300"/>
        <v>3</v>
      </c>
      <c r="H1728" s="46">
        <f t="shared" si="290"/>
        <v>0.78257683843241377</v>
      </c>
      <c r="I1728" s="46">
        <f t="shared" si="291"/>
        <v>0</v>
      </c>
      <c r="J1728" s="42">
        <f t="shared" si="296"/>
        <v>1079.7977999999998</v>
      </c>
      <c r="K1728" s="42">
        <f t="shared" si="296"/>
        <v>0</v>
      </c>
      <c r="L1728" s="43">
        <f t="shared" si="297"/>
        <v>7198652</v>
      </c>
      <c r="M1728" s="157">
        <f t="shared" si="292"/>
        <v>0</v>
      </c>
      <c r="N1728" s="157">
        <f t="shared" si="293"/>
        <v>2000000</v>
      </c>
      <c r="O1728" s="158">
        <f t="shared" si="294"/>
        <v>300</v>
      </c>
      <c r="P1728" s="42"/>
    </row>
    <row r="1729" spans="1:16" x14ac:dyDescent="0.2">
      <c r="A1729" s="156">
        <v>1721</v>
      </c>
      <c r="B1729" s="157">
        <v>1349270</v>
      </c>
      <c r="C1729" s="42">
        <v>242.86860000000001</v>
      </c>
      <c r="D1729" s="43">
        <f t="shared" si="300"/>
        <v>2000000</v>
      </c>
      <c r="E1729" s="43">
        <f t="shared" si="300"/>
        <v>4</v>
      </c>
      <c r="F1729" s="43">
        <f t="shared" si="300"/>
        <v>10000000</v>
      </c>
      <c r="G1729" s="43">
        <f t="shared" si="300"/>
        <v>3</v>
      </c>
      <c r="H1729" s="46">
        <f t="shared" si="290"/>
        <v>0</v>
      </c>
      <c r="I1729" s="46">
        <f t="shared" si="291"/>
        <v>0</v>
      </c>
      <c r="J1729" s="42">
        <f t="shared" si="296"/>
        <v>0</v>
      </c>
      <c r="K1729" s="42">
        <f t="shared" si="296"/>
        <v>0</v>
      </c>
      <c r="L1729" s="43">
        <f t="shared" si="297"/>
        <v>0</v>
      </c>
      <c r="M1729" s="157">
        <f t="shared" si="292"/>
        <v>0</v>
      </c>
      <c r="N1729" s="157">
        <f t="shared" si="293"/>
        <v>1349270</v>
      </c>
      <c r="O1729" s="158">
        <f t="shared" si="294"/>
        <v>242.86860000000001</v>
      </c>
      <c r="P1729" s="42"/>
    </row>
    <row r="1730" spans="1:16" x14ac:dyDescent="0.2">
      <c r="A1730" s="156">
        <v>1722</v>
      </c>
      <c r="B1730" s="157">
        <v>6692763</v>
      </c>
      <c r="C1730" s="42">
        <v>1472.40786</v>
      </c>
      <c r="D1730" s="43">
        <f t="shared" si="300"/>
        <v>2000000</v>
      </c>
      <c r="E1730" s="43">
        <f t="shared" si="300"/>
        <v>4</v>
      </c>
      <c r="F1730" s="43">
        <f t="shared" si="300"/>
        <v>10000000</v>
      </c>
      <c r="G1730" s="43">
        <f t="shared" si="300"/>
        <v>3</v>
      </c>
      <c r="H1730" s="46">
        <f t="shared" si="290"/>
        <v>0.70116975604843623</v>
      </c>
      <c r="I1730" s="46">
        <f t="shared" si="291"/>
        <v>0</v>
      </c>
      <c r="J1730" s="42">
        <f t="shared" si="296"/>
        <v>1032.40786</v>
      </c>
      <c r="K1730" s="42">
        <f t="shared" si="296"/>
        <v>0</v>
      </c>
      <c r="L1730" s="43">
        <f t="shared" si="297"/>
        <v>4692763</v>
      </c>
      <c r="M1730" s="157">
        <f t="shared" si="292"/>
        <v>0</v>
      </c>
      <c r="N1730" s="157">
        <f t="shared" si="293"/>
        <v>2000000</v>
      </c>
      <c r="O1730" s="158">
        <f t="shared" si="294"/>
        <v>440</v>
      </c>
      <c r="P1730" s="42"/>
    </row>
    <row r="1731" spans="1:16" x14ac:dyDescent="0.2">
      <c r="A1731" s="156">
        <v>1723</v>
      </c>
      <c r="B1731" s="157">
        <v>5975576</v>
      </c>
      <c r="C1731" s="42">
        <v>1075.6036800000002</v>
      </c>
      <c r="D1731" s="43">
        <f t="shared" si="300"/>
        <v>2000000</v>
      </c>
      <c r="E1731" s="43">
        <f t="shared" si="300"/>
        <v>4</v>
      </c>
      <c r="F1731" s="43">
        <f t="shared" si="300"/>
        <v>10000000</v>
      </c>
      <c r="G1731" s="43">
        <f t="shared" si="300"/>
        <v>3</v>
      </c>
      <c r="H1731" s="46">
        <f t="shared" si="290"/>
        <v>0.66530423175941533</v>
      </c>
      <c r="I1731" s="46">
        <f t="shared" si="291"/>
        <v>0</v>
      </c>
      <c r="J1731" s="42">
        <f t="shared" si="296"/>
        <v>715.60368000000017</v>
      </c>
      <c r="K1731" s="42">
        <f t="shared" si="296"/>
        <v>0</v>
      </c>
      <c r="L1731" s="43">
        <f t="shared" si="297"/>
        <v>3975576</v>
      </c>
      <c r="M1731" s="157">
        <f t="shared" si="292"/>
        <v>0</v>
      </c>
      <c r="N1731" s="157">
        <f t="shared" si="293"/>
        <v>2000000</v>
      </c>
      <c r="O1731" s="158">
        <f t="shared" si="294"/>
        <v>360</v>
      </c>
      <c r="P1731" s="42"/>
    </row>
    <row r="1732" spans="1:16" x14ac:dyDescent="0.2">
      <c r="A1732" s="156">
        <v>1724</v>
      </c>
      <c r="B1732" s="157">
        <v>9595461</v>
      </c>
      <c r="C1732" s="42">
        <v>2686.7290799999996</v>
      </c>
      <c r="D1732" s="43">
        <f t="shared" si="300"/>
        <v>2000000</v>
      </c>
      <c r="E1732" s="43">
        <f t="shared" si="300"/>
        <v>4</v>
      </c>
      <c r="F1732" s="43">
        <f t="shared" si="300"/>
        <v>10000000</v>
      </c>
      <c r="G1732" s="43">
        <f t="shared" si="300"/>
        <v>3</v>
      </c>
      <c r="H1732" s="46">
        <f t="shared" si="290"/>
        <v>0.79156811746720668</v>
      </c>
      <c r="I1732" s="46">
        <f t="shared" si="291"/>
        <v>0</v>
      </c>
      <c r="J1732" s="42">
        <f t="shared" si="296"/>
        <v>2126.7290799999996</v>
      </c>
      <c r="K1732" s="42">
        <f t="shared" si="296"/>
        <v>0</v>
      </c>
      <c r="L1732" s="43">
        <f t="shared" si="297"/>
        <v>7595461</v>
      </c>
      <c r="M1732" s="157">
        <f t="shared" si="292"/>
        <v>0</v>
      </c>
      <c r="N1732" s="157">
        <f t="shared" si="293"/>
        <v>2000000</v>
      </c>
      <c r="O1732" s="158">
        <f t="shared" si="294"/>
        <v>560</v>
      </c>
      <c r="P1732" s="42"/>
    </row>
    <row r="1733" spans="1:16" x14ac:dyDescent="0.2">
      <c r="A1733" s="156">
        <v>1725</v>
      </c>
      <c r="B1733" s="157">
        <v>6838941</v>
      </c>
      <c r="C1733" s="42">
        <v>1846.5140699999999</v>
      </c>
      <c r="D1733" s="43">
        <f t="shared" si="300"/>
        <v>2000000</v>
      </c>
      <c r="E1733" s="43">
        <f t="shared" si="300"/>
        <v>4</v>
      </c>
      <c r="F1733" s="43">
        <f t="shared" si="300"/>
        <v>10000000</v>
      </c>
      <c r="G1733" s="43">
        <f t="shared" si="300"/>
        <v>3</v>
      </c>
      <c r="H1733" s="46">
        <f t="shared" si="290"/>
        <v>0.70755706183164913</v>
      </c>
      <c r="I1733" s="46">
        <f t="shared" si="291"/>
        <v>0</v>
      </c>
      <c r="J1733" s="42">
        <f t="shared" si="296"/>
        <v>1306.5140699999999</v>
      </c>
      <c r="K1733" s="42">
        <f t="shared" si="296"/>
        <v>0</v>
      </c>
      <c r="L1733" s="43">
        <f t="shared" si="297"/>
        <v>4838941</v>
      </c>
      <c r="M1733" s="157">
        <f t="shared" si="292"/>
        <v>0</v>
      </c>
      <c r="N1733" s="157">
        <f t="shared" si="293"/>
        <v>2000000</v>
      </c>
      <c r="O1733" s="158">
        <f t="shared" si="294"/>
        <v>540</v>
      </c>
      <c r="P1733" s="42"/>
    </row>
    <row r="1734" spans="1:16" x14ac:dyDescent="0.2">
      <c r="A1734" s="156">
        <v>1726</v>
      </c>
      <c r="B1734" s="157">
        <v>3001358</v>
      </c>
      <c r="C1734" s="42">
        <v>450.20369999999997</v>
      </c>
      <c r="D1734" s="43">
        <f t="shared" si="300"/>
        <v>2000000</v>
      </c>
      <c r="E1734" s="43">
        <f t="shared" si="300"/>
        <v>4</v>
      </c>
      <c r="F1734" s="43">
        <f t="shared" si="300"/>
        <v>10000000</v>
      </c>
      <c r="G1734" s="43">
        <f t="shared" si="300"/>
        <v>3</v>
      </c>
      <c r="H1734" s="46">
        <f t="shared" si="290"/>
        <v>0.33363497456817881</v>
      </c>
      <c r="I1734" s="46">
        <f t="shared" si="291"/>
        <v>0</v>
      </c>
      <c r="J1734" s="42">
        <f t="shared" si="296"/>
        <v>150.2037</v>
      </c>
      <c r="K1734" s="42">
        <f t="shared" si="296"/>
        <v>0</v>
      </c>
      <c r="L1734" s="43">
        <f t="shared" si="297"/>
        <v>1001358</v>
      </c>
      <c r="M1734" s="157">
        <f t="shared" si="292"/>
        <v>0</v>
      </c>
      <c r="N1734" s="157">
        <f t="shared" si="293"/>
        <v>2000000</v>
      </c>
      <c r="O1734" s="158">
        <f t="shared" si="294"/>
        <v>300</v>
      </c>
      <c r="P1734" s="42"/>
    </row>
    <row r="1735" spans="1:16" x14ac:dyDescent="0.2">
      <c r="A1735" s="156">
        <v>1727</v>
      </c>
      <c r="B1735" s="157">
        <v>1600312</v>
      </c>
      <c r="C1735" s="42">
        <v>240.04679999999999</v>
      </c>
      <c r="D1735" s="43">
        <f t="shared" si="300"/>
        <v>2000000</v>
      </c>
      <c r="E1735" s="43">
        <f t="shared" si="300"/>
        <v>4</v>
      </c>
      <c r="F1735" s="43">
        <f t="shared" si="300"/>
        <v>10000000</v>
      </c>
      <c r="G1735" s="43">
        <f t="shared" si="300"/>
        <v>3</v>
      </c>
      <c r="H1735" s="46">
        <f t="shared" si="290"/>
        <v>0</v>
      </c>
      <c r="I1735" s="46">
        <f t="shared" si="291"/>
        <v>0</v>
      </c>
      <c r="J1735" s="42">
        <f t="shared" si="296"/>
        <v>0</v>
      </c>
      <c r="K1735" s="42">
        <f t="shared" si="296"/>
        <v>0</v>
      </c>
      <c r="L1735" s="43">
        <f t="shared" si="297"/>
        <v>0</v>
      </c>
      <c r="M1735" s="157">
        <f t="shared" si="292"/>
        <v>0</v>
      </c>
      <c r="N1735" s="157">
        <f t="shared" si="293"/>
        <v>1600312</v>
      </c>
      <c r="O1735" s="158">
        <f t="shared" si="294"/>
        <v>240.04679999999999</v>
      </c>
      <c r="P1735" s="42"/>
    </row>
    <row r="1736" spans="1:16" x14ac:dyDescent="0.2">
      <c r="A1736" s="156">
        <v>1728</v>
      </c>
      <c r="B1736" s="157">
        <v>4192807</v>
      </c>
      <c r="C1736" s="42">
        <v>712.77719000000002</v>
      </c>
      <c r="D1736" s="43">
        <f t="shared" si="300"/>
        <v>2000000</v>
      </c>
      <c r="E1736" s="43">
        <f t="shared" si="300"/>
        <v>4</v>
      </c>
      <c r="F1736" s="43">
        <f t="shared" si="300"/>
        <v>10000000</v>
      </c>
      <c r="G1736" s="43">
        <f t="shared" si="300"/>
        <v>3</v>
      </c>
      <c r="H1736" s="46">
        <f t="shared" si="290"/>
        <v>0.52299259183644753</v>
      </c>
      <c r="I1736" s="46">
        <f t="shared" si="291"/>
        <v>0</v>
      </c>
      <c r="J1736" s="42">
        <f t="shared" si="296"/>
        <v>372.77719000000002</v>
      </c>
      <c r="K1736" s="42">
        <f t="shared" si="296"/>
        <v>0</v>
      </c>
      <c r="L1736" s="43">
        <f t="shared" si="297"/>
        <v>2192807</v>
      </c>
      <c r="M1736" s="157">
        <f t="shared" si="292"/>
        <v>0</v>
      </c>
      <c r="N1736" s="157">
        <f t="shared" si="293"/>
        <v>2000000</v>
      </c>
      <c r="O1736" s="158">
        <f t="shared" si="294"/>
        <v>340</v>
      </c>
      <c r="P1736" s="42"/>
    </row>
    <row r="1737" spans="1:16" x14ac:dyDescent="0.2">
      <c r="A1737" s="156">
        <v>1729</v>
      </c>
      <c r="B1737" s="157">
        <v>6408650</v>
      </c>
      <c r="C1737" s="42">
        <v>1089.4705000000001</v>
      </c>
      <c r="D1737" s="43">
        <f t="shared" si="300"/>
        <v>2000000</v>
      </c>
      <c r="E1737" s="43">
        <f t="shared" si="300"/>
        <v>4</v>
      </c>
      <c r="F1737" s="43">
        <f t="shared" si="300"/>
        <v>10000000</v>
      </c>
      <c r="G1737" s="43">
        <f t="shared" si="300"/>
        <v>3</v>
      </c>
      <c r="H1737" s="46">
        <f t="shared" ref="H1737:H1800" si="301">MAX(0,MIN(E1737*D1737,B1737-D1737))/B1737</f>
        <v>0.68792179320137625</v>
      </c>
      <c r="I1737" s="46">
        <f t="shared" ref="I1737:I1800" si="302">MAX(0,MIN(G1737*F1737,B1737-SUM(D1737,E1737*D1737)))/B1737</f>
        <v>0</v>
      </c>
      <c r="J1737" s="42">
        <f t="shared" si="296"/>
        <v>749.47050000000013</v>
      </c>
      <c r="K1737" s="42">
        <f t="shared" si="296"/>
        <v>0</v>
      </c>
      <c r="L1737" s="43">
        <f t="shared" si="297"/>
        <v>4408650</v>
      </c>
      <c r="M1737" s="157">
        <f t="shared" ref="M1737:M1800" si="303">I1737*$B1737</f>
        <v>0</v>
      </c>
      <c r="N1737" s="157">
        <f t="shared" ref="N1737:N1800" si="304">B1737-SUM(L1737:M1737)</f>
        <v>2000000</v>
      </c>
      <c r="O1737" s="158">
        <f t="shared" ref="O1737:O1800" si="305">C1737-SUM(J1737:K1737)</f>
        <v>340</v>
      </c>
      <c r="P1737" s="42"/>
    </row>
    <row r="1738" spans="1:16" x14ac:dyDescent="0.2">
      <c r="A1738" s="156">
        <v>1730</v>
      </c>
      <c r="B1738" s="157">
        <v>6470245</v>
      </c>
      <c r="C1738" s="42">
        <v>1229.34655</v>
      </c>
      <c r="D1738" s="43">
        <f t="shared" ref="D1738:G1753" si="306">D1737</f>
        <v>2000000</v>
      </c>
      <c r="E1738" s="43">
        <f t="shared" si="306"/>
        <v>4</v>
      </c>
      <c r="F1738" s="43">
        <f t="shared" si="306"/>
        <v>10000000</v>
      </c>
      <c r="G1738" s="43">
        <f t="shared" si="306"/>
        <v>3</v>
      </c>
      <c r="H1738" s="46">
        <f t="shared" si="301"/>
        <v>0.69089269417154997</v>
      </c>
      <c r="I1738" s="46">
        <f t="shared" si="302"/>
        <v>0</v>
      </c>
      <c r="J1738" s="42">
        <f t="shared" ref="J1738:K1801" si="307">+H1738*$C1738</f>
        <v>849.34655000000009</v>
      </c>
      <c r="K1738" s="42">
        <f t="shared" si="307"/>
        <v>0</v>
      </c>
      <c r="L1738" s="43">
        <f t="shared" ref="L1738:L1801" si="308">H1738*B1738</f>
        <v>4470245</v>
      </c>
      <c r="M1738" s="157">
        <f t="shared" si="303"/>
        <v>0</v>
      </c>
      <c r="N1738" s="157">
        <f t="shared" si="304"/>
        <v>2000000</v>
      </c>
      <c r="O1738" s="158">
        <f t="shared" si="305"/>
        <v>379.99999999999989</v>
      </c>
      <c r="P1738" s="42"/>
    </row>
    <row r="1739" spans="1:16" x14ac:dyDescent="0.2">
      <c r="A1739" s="156">
        <v>1731</v>
      </c>
      <c r="B1739" s="157">
        <v>8913204</v>
      </c>
      <c r="C1739" s="42">
        <v>1069.58448</v>
      </c>
      <c r="D1739" s="43">
        <f t="shared" si="306"/>
        <v>2000000</v>
      </c>
      <c r="E1739" s="43">
        <f t="shared" si="306"/>
        <v>4</v>
      </c>
      <c r="F1739" s="43">
        <f t="shared" si="306"/>
        <v>10000000</v>
      </c>
      <c r="G1739" s="43">
        <f t="shared" si="306"/>
        <v>3</v>
      </c>
      <c r="H1739" s="46">
        <f t="shared" si="301"/>
        <v>0.77561379723834434</v>
      </c>
      <c r="I1739" s="46">
        <f t="shared" si="302"/>
        <v>0</v>
      </c>
      <c r="J1739" s="42">
        <f t="shared" si="307"/>
        <v>829.58447999999999</v>
      </c>
      <c r="K1739" s="42">
        <f t="shared" si="307"/>
        <v>0</v>
      </c>
      <c r="L1739" s="43">
        <f t="shared" si="308"/>
        <v>6913204</v>
      </c>
      <c r="M1739" s="157">
        <f t="shared" si="303"/>
        <v>0</v>
      </c>
      <c r="N1739" s="157">
        <f t="shared" si="304"/>
        <v>2000000</v>
      </c>
      <c r="O1739" s="158">
        <f t="shared" si="305"/>
        <v>240</v>
      </c>
      <c r="P1739" s="42"/>
    </row>
    <row r="1740" spans="1:16" x14ac:dyDescent="0.2">
      <c r="A1740" s="156">
        <v>1732</v>
      </c>
      <c r="B1740" s="157">
        <v>3743587</v>
      </c>
      <c r="C1740" s="42">
        <v>524.10217999999998</v>
      </c>
      <c r="D1740" s="43">
        <f t="shared" si="306"/>
        <v>2000000</v>
      </c>
      <c r="E1740" s="43">
        <f t="shared" si="306"/>
        <v>4</v>
      </c>
      <c r="F1740" s="43">
        <f t="shared" si="306"/>
        <v>10000000</v>
      </c>
      <c r="G1740" s="43">
        <f t="shared" si="306"/>
        <v>3</v>
      </c>
      <c r="H1740" s="46">
        <f t="shared" si="301"/>
        <v>0.46575303312037358</v>
      </c>
      <c r="I1740" s="46">
        <f t="shared" si="302"/>
        <v>0</v>
      </c>
      <c r="J1740" s="42">
        <f t="shared" si="307"/>
        <v>244.10217999999998</v>
      </c>
      <c r="K1740" s="42">
        <f t="shared" si="307"/>
        <v>0</v>
      </c>
      <c r="L1740" s="43">
        <f t="shared" si="308"/>
        <v>1743587</v>
      </c>
      <c r="M1740" s="157">
        <f t="shared" si="303"/>
        <v>0</v>
      </c>
      <c r="N1740" s="157">
        <f t="shared" si="304"/>
        <v>2000000</v>
      </c>
      <c r="O1740" s="158">
        <f t="shared" si="305"/>
        <v>280</v>
      </c>
      <c r="P1740" s="42"/>
    </row>
    <row r="1741" spans="1:16" x14ac:dyDescent="0.2">
      <c r="A1741" s="156">
        <v>1733</v>
      </c>
      <c r="B1741" s="157">
        <v>2119730</v>
      </c>
      <c r="C1741" s="42">
        <v>275.56489999999997</v>
      </c>
      <c r="D1741" s="43">
        <f t="shared" si="306"/>
        <v>2000000</v>
      </c>
      <c r="E1741" s="43">
        <f t="shared" si="306"/>
        <v>4</v>
      </c>
      <c r="F1741" s="43">
        <f t="shared" si="306"/>
        <v>10000000</v>
      </c>
      <c r="G1741" s="43">
        <f t="shared" si="306"/>
        <v>3</v>
      </c>
      <c r="H1741" s="46">
        <f t="shared" si="301"/>
        <v>5.6483608761493206E-2</v>
      </c>
      <c r="I1741" s="46">
        <f t="shared" si="302"/>
        <v>0</v>
      </c>
      <c r="J1741" s="42">
        <f t="shared" si="307"/>
        <v>15.564899999999998</v>
      </c>
      <c r="K1741" s="42">
        <f t="shared" si="307"/>
        <v>0</v>
      </c>
      <c r="L1741" s="43">
        <f t="shared" si="308"/>
        <v>119730</v>
      </c>
      <c r="M1741" s="157">
        <f t="shared" si="303"/>
        <v>0</v>
      </c>
      <c r="N1741" s="157">
        <f t="shared" si="304"/>
        <v>2000000</v>
      </c>
      <c r="O1741" s="158">
        <f t="shared" si="305"/>
        <v>259.99999999999994</v>
      </c>
      <c r="P1741" s="42"/>
    </row>
    <row r="1742" spans="1:16" x14ac:dyDescent="0.2">
      <c r="A1742" s="156">
        <v>1734</v>
      </c>
      <c r="B1742" s="157">
        <v>5806026</v>
      </c>
      <c r="C1742" s="42">
        <v>1451.5065</v>
      </c>
      <c r="D1742" s="43">
        <f t="shared" si="306"/>
        <v>2000000</v>
      </c>
      <c r="E1742" s="43">
        <f t="shared" si="306"/>
        <v>4</v>
      </c>
      <c r="F1742" s="43">
        <f t="shared" si="306"/>
        <v>10000000</v>
      </c>
      <c r="G1742" s="43">
        <f t="shared" si="306"/>
        <v>3</v>
      </c>
      <c r="H1742" s="46">
        <f t="shared" si="301"/>
        <v>0.65553030592698003</v>
      </c>
      <c r="I1742" s="46">
        <f t="shared" si="302"/>
        <v>0</v>
      </c>
      <c r="J1742" s="42">
        <f t="shared" si="307"/>
        <v>951.50649999999996</v>
      </c>
      <c r="K1742" s="42">
        <f t="shared" si="307"/>
        <v>0</v>
      </c>
      <c r="L1742" s="43">
        <f t="shared" si="308"/>
        <v>3806026</v>
      </c>
      <c r="M1742" s="157">
        <f t="shared" si="303"/>
        <v>0</v>
      </c>
      <c r="N1742" s="157">
        <f t="shared" si="304"/>
        <v>2000000</v>
      </c>
      <c r="O1742" s="158">
        <f t="shared" si="305"/>
        <v>500</v>
      </c>
      <c r="P1742" s="42"/>
    </row>
    <row r="1743" spans="1:16" x14ac:dyDescent="0.2">
      <c r="A1743" s="156">
        <v>1735</v>
      </c>
      <c r="B1743" s="157">
        <v>7176973</v>
      </c>
      <c r="C1743" s="42">
        <v>1507.1643300000001</v>
      </c>
      <c r="D1743" s="43">
        <f t="shared" si="306"/>
        <v>2000000</v>
      </c>
      <c r="E1743" s="43">
        <f t="shared" si="306"/>
        <v>4</v>
      </c>
      <c r="F1743" s="43">
        <f t="shared" si="306"/>
        <v>10000000</v>
      </c>
      <c r="G1743" s="43">
        <f t="shared" si="306"/>
        <v>3</v>
      </c>
      <c r="H1743" s="46">
        <f t="shared" si="301"/>
        <v>0.72133098452509159</v>
      </c>
      <c r="I1743" s="46">
        <f t="shared" si="302"/>
        <v>0</v>
      </c>
      <c r="J1743" s="42">
        <f t="shared" si="307"/>
        <v>1087.1643300000001</v>
      </c>
      <c r="K1743" s="42">
        <f t="shared" si="307"/>
        <v>0</v>
      </c>
      <c r="L1743" s="43">
        <f t="shared" si="308"/>
        <v>5176973</v>
      </c>
      <c r="M1743" s="157">
        <f t="shared" si="303"/>
        <v>0</v>
      </c>
      <c r="N1743" s="157">
        <f t="shared" si="304"/>
        <v>2000000</v>
      </c>
      <c r="O1743" s="158">
        <f t="shared" si="305"/>
        <v>420</v>
      </c>
      <c r="P1743" s="42"/>
    </row>
    <row r="1744" spans="1:16" x14ac:dyDescent="0.2">
      <c r="A1744" s="156">
        <v>1736</v>
      </c>
      <c r="B1744" s="157">
        <v>8714589</v>
      </c>
      <c r="C1744" s="42">
        <v>1307.1883499999999</v>
      </c>
      <c r="D1744" s="43">
        <f t="shared" si="306"/>
        <v>2000000</v>
      </c>
      <c r="E1744" s="43">
        <f t="shared" si="306"/>
        <v>4</v>
      </c>
      <c r="F1744" s="43">
        <f t="shared" si="306"/>
        <v>10000000</v>
      </c>
      <c r="G1744" s="43">
        <f t="shared" si="306"/>
        <v>3</v>
      </c>
      <c r="H1744" s="46">
        <f t="shared" si="301"/>
        <v>0.77049979063843399</v>
      </c>
      <c r="I1744" s="46">
        <f t="shared" si="302"/>
        <v>0</v>
      </c>
      <c r="J1744" s="42">
        <f t="shared" si="307"/>
        <v>1007.1883499999999</v>
      </c>
      <c r="K1744" s="42">
        <f t="shared" si="307"/>
        <v>0</v>
      </c>
      <c r="L1744" s="43">
        <f t="shared" si="308"/>
        <v>6714589</v>
      </c>
      <c r="M1744" s="157">
        <f t="shared" si="303"/>
        <v>0</v>
      </c>
      <c r="N1744" s="157">
        <f t="shared" si="304"/>
        <v>2000000</v>
      </c>
      <c r="O1744" s="158">
        <f t="shared" si="305"/>
        <v>300</v>
      </c>
      <c r="P1744" s="42"/>
    </row>
    <row r="1745" spans="1:16" x14ac:dyDescent="0.2">
      <c r="A1745" s="156">
        <v>1737</v>
      </c>
      <c r="B1745" s="157">
        <v>8613698</v>
      </c>
      <c r="C1745" s="42">
        <v>2411.8354399999998</v>
      </c>
      <c r="D1745" s="43">
        <f t="shared" si="306"/>
        <v>2000000</v>
      </c>
      <c r="E1745" s="43">
        <f t="shared" si="306"/>
        <v>4</v>
      </c>
      <c r="F1745" s="43">
        <f t="shared" si="306"/>
        <v>10000000</v>
      </c>
      <c r="G1745" s="43">
        <f t="shared" si="306"/>
        <v>3</v>
      </c>
      <c r="H1745" s="46">
        <f t="shared" si="301"/>
        <v>0.76781168784881937</v>
      </c>
      <c r="I1745" s="46">
        <f t="shared" si="302"/>
        <v>0</v>
      </c>
      <c r="J1745" s="42">
        <f t="shared" si="307"/>
        <v>1851.8354399999998</v>
      </c>
      <c r="K1745" s="42">
        <f t="shared" si="307"/>
        <v>0</v>
      </c>
      <c r="L1745" s="43">
        <f t="shared" si="308"/>
        <v>6613698</v>
      </c>
      <c r="M1745" s="157">
        <f t="shared" si="303"/>
        <v>0</v>
      </c>
      <c r="N1745" s="157">
        <f t="shared" si="304"/>
        <v>2000000</v>
      </c>
      <c r="O1745" s="158">
        <f t="shared" si="305"/>
        <v>560</v>
      </c>
      <c r="P1745" s="42"/>
    </row>
    <row r="1746" spans="1:16" x14ac:dyDescent="0.2">
      <c r="A1746" s="156">
        <v>1738</v>
      </c>
      <c r="B1746" s="157">
        <v>7485882</v>
      </c>
      <c r="C1746" s="42">
        <v>1048.0234799999998</v>
      </c>
      <c r="D1746" s="43">
        <f t="shared" si="306"/>
        <v>2000000</v>
      </c>
      <c r="E1746" s="43">
        <f t="shared" si="306"/>
        <v>4</v>
      </c>
      <c r="F1746" s="43">
        <f t="shared" si="306"/>
        <v>10000000</v>
      </c>
      <c r="G1746" s="43">
        <f t="shared" si="306"/>
        <v>3</v>
      </c>
      <c r="H1746" s="46">
        <f t="shared" si="301"/>
        <v>0.73283041330333554</v>
      </c>
      <c r="I1746" s="46">
        <f t="shared" si="302"/>
        <v>0</v>
      </c>
      <c r="J1746" s="42">
        <f t="shared" si="307"/>
        <v>768.02347999999984</v>
      </c>
      <c r="K1746" s="42">
        <f t="shared" si="307"/>
        <v>0</v>
      </c>
      <c r="L1746" s="43">
        <f t="shared" si="308"/>
        <v>5485882</v>
      </c>
      <c r="M1746" s="157">
        <f t="shared" si="303"/>
        <v>0</v>
      </c>
      <c r="N1746" s="157">
        <f t="shared" si="304"/>
        <v>2000000</v>
      </c>
      <c r="O1746" s="158">
        <f t="shared" si="305"/>
        <v>280</v>
      </c>
      <c r="P1746" s="42"/>
    </row>
    <row r="1747" spans="1:16" x14ac:dyDescent="0.2">
      <c r="A1747" s="156">
        <v>1739</v>
      </c>
      <c r="B1747" s="157">
        <v>7361030</v>
      </c>
      <c r="C1747" s="42">
        <v>1251.3751000000002</v>
      </c>
      <c r="D1747" s="43">
        <f t="shared" si="306"/>
        <v>2000000</v>
      </c>
      <c r="E1747" s="43">
        <f t="shared" si="306"/>
        <v>4</v>
      </c>
      <c r="F1747" s="43">
        <f t="shared" si="306"/>
        <v>10000000</v>
      </c>
      <c r="G1747" s="43">
        <f t="shared" si="306"/>
        <v>3</v>
      </c>
      <c r="H1747" s="46">
        <f t="shared" si="301"/>
        <v>0.72829889295383932</v>
      </c>
      <c r="I1747" s="46">
        <f t="shared" si="302"/>
        <v>0</v>
      </c>
      <c r="J1747" s="42">
        <f t="shared" si="307"/>
        <v>911.37510000000009</v>
      </c>
      <c r="K1747" s="42">
        <f t="shared" si="307"/>
        <v>0</v>
      </c>
      <c r="L1747" s="43">
        <f t="shared" si="308"/>
        <v>5361030</v>
      </c>
      <c r="M1747" s="157">
        <f t="shared" si="303"/>
        <v>0</v>
      </c>
      <c r="N1747" s="157">
        <f t="shared" si="304"/>
        <v>2000000</v>
      </c>
      <c r="O1747" s="158">
        <f t="shared" si="305"/>
        <v>340.00000000000011</v>
      </c>
      <c r="P1747" s="42"/>
    </row>
    <row r="1748" spans="1:16" x14ac:dyDescent="0.2">
      <c r="A1748" s="156">
        <v>1740</v>
      </c>
      <c r="B1748" s="157">
        <v>2382102</v>
      </c>
      <c r="C1748" s="42">
        <v>595.52549999999997</v>
      </c>
      <c r="D1748" s="43">
        <f t="shared" si="306"/>
        <v>2000000</v>
      </c>
      <c r="E1748" s="43">
        <f t="shared" si="306"/>
        <v>4</v>
      </c>
      <c r="F1748" s="43">
        <f t="shared" si="306"/>
        <v>10000000</v>
      </c>
      <c r="G1748" s="43">
        <f t="shared" si="306"/>
        <v>3</v>
      </c>
      <c r="H1748" s="46">
        <f t="shared" si="301"/>
        <v>0.16040538986155925</v>
      </c>
      <c r="I1748" s="46">
        <f t="shared" si="302"/>
        <v>0</v>
      </c>
      <c r="J1748" s="42">
        <f t="shared" si="307"/>
        <v>95.525499999999994</v>
      </c>
      <c r="K1748" s="42">
        <f t="shared" si="307"/>
        <v>0</v>
      </c>
      <c r="L1748" s="43">
        <f t="shared" si="308"/>
        <v>382102</v>
      </c>
      <c r="M1748" s="157">
        <f t="shared" si="303"/>
        <v>0</v>
      </c>
      <c r="N1748" s="157">
        <f t="shared" si="304"/>
        <v>2000000</v>
      </c>
      <c r="O1748" s="158">
        <f t="shared" si="305"/>
        <v>500</v>
      </c>
      <c r="P1748" s="42"/>
    </row>
    <row r="1749" spans="1:16" x14ac:dyDescent="0.2">
      <c r="A1749" s="156">
        <v>1741</v>
      </c>
      <c r="B1749" s="157">
        <v>9751613</v>
      </c>
      <c r="C1749" s="42">
        <v>2340.3871199999999</v>
      </c>
      <c r="D1749" s="43">
        <f t="shared" si="306"/>
        <v>2000000</v>
      </c>
      <c r="E1749" s="43">
        <f t="shared" si="306"/>
        <v>4</v>
      </c>
      <c r="F1749" s="43">
        <f t="shared" si="306"/>
        <v>10000000</v>
      </c>
      <c r="G1749" s="43">
        <f t="shared" si="306"/>
        <v>3</v>
      </c>
      <c r="H1749" s="46">
        <f t="shared" si="301"/>
        <v>0.79490572482726707</v>
      </c>
      <c r="I1749" s="46">
        <f t="shared" si="302"/>
        <v>0</v>
      </c>
      <c r="J1749" s="42">
        <f t="shared" si="307"/>
        <v>1860.3871199999999</v>
      </c>
      <c r="K1749" s="42">
        <f t="shared" si="307"/>
        <v>0</v>
      </c>
      <c r="L1749" s="43">
        <f t="shared" si="308"/>
        <v>7751613</v>
      </c>
      <c r="M1749" s="157">
        <f t="shared" si="303"/>
        <v>0</v>
      </c>
      <c r="N1749" s="157">
        <f t="shared" si="304"/>
        <v>2000000</v>
      </c>
      <c r="O1749" s="158">
        <f t="shared" si="305"/>
        <v>480</v>
      </c>
      <c r="P1749" s="42"/>
    </row>
    <row r="1750" spans="1:16" x14ac:dyDescent="0.2">
      <c r="A1750" s="156">
        <v>1742</v>
      </c>
      <c r="B1750" s="157">
        <v>5812475</v>
      </c>
      <c r="C1750" s="42">
        <v>1743.7424999999998</v>
      </c>
      <c r="D1750" s="43">
        <f t="shared" si="306"/>
        <v>2000000</v>
      </c>
      <c r="E1750" s="43">
        <f t="shared" si="306"/>
        <v>4</v>
      </c>
      <c r="F1750" s="43">
        <f t="shared" si="306"/>
        <v>10000000</v>
      </c>
      <c r="G1750" s="43">
        <f t="shared" si="306"/>
        <v>3</v>
      </c>
      <c r="H1750" s="46">
        <f t="shared" si="301"/>
        <v>0.65591249854838085</v>
      </c>
      <c r="I1750" s="46">
        <f t="shared" si="302"/>
        <v>0</v>
      </c>
      <c r="J1750" s="42">
        <f t="shared" si="307"/>
        <v>1143.7424999999998</v>
      </c>
      <c r="K1750" s="42">
        <f t="shared" si="307"/>
        <v>0</v>
      </c>
      <c r="L1750" s="43">
        <f t="shared" si="308"/>
        <v>3812475</v>
      </c>
      <c r="M1750" s="157">
        <f t="shared" si="303"/>
        <v>0</v>
      </c>
      <c r="N1750" s="157">
        <f t="shared" si="304"/>
        <v>2000000</v>
      </c>
      <c r="O1750" s="158">
        <f t="shared" si="305"/>
        <v>600</v>
      </c>
      <c r="P1750" s="42"/>
    </row>
    <row r="1751" spans="1:16" x14ac:dyDescent="0.2">
      <c r="A1751" s="156">
        <v>1743</v>
      </c>
      <c r="B1751" s="157">
        <v>6380787</v>
      </c>
      <c r="C1751" s="42">
        <v>1020.9259200000001</v>
      </c>
      <c r="D1751" s="43">
        <f t="shared" si="306"/>
        <v>2000000</v>
      </c>
      <c r="E1751" s="43">
        <f t="shared" si="306"/>
        <v>4</v>
      </c>
      <c r="F1751" s="43">
        <f t="shared" si="306"/>
        <v>10000000</v>
      </c>
      <c r="G1751" s="43">
        <f t="shared" si="306"/>
        <v>3</v>
      </c>
      <c r="H1751" s="46">
        <f t="shared" si="301"/>
        <v>0.68655904044438409</v>
      </c>
      <c r="I1751" s="46">
        <f t="shared" si="302"/>
        <v>0</v>
      </c>
      <c r="J1751" s="42">
        <f t="shared" si="307"/>
        <v>700.92592000000013</v>
      </c>
      <c r="K1751" s="42">
        <f t="shared" si="307"/>
        <v>0</v>
      </c>
      <c r="L1751" s="43">
        <f t="shared" si="308"/>
        <v>4380787</v>
      </c>
      <c r="M1751" s="157">
        <f t="shared" si="303"/>
        <v>0</v>
      </c>
      <c r="N1751" s="157">
        <f t="shared" si="304"/>
        <v>2000000</v>
      </c>
      <c r="O1751" s="158">
        <f t="shared" si="305"/>
        <v>320</v>
      </c>
      <c r="P1751" s="42"/>
    </row>
    <row r="1752" spans="1:16" x14ac:dyDescent="0.2">
      <c r="A1752" s="156">
        <v>1744</v>
      </c>
      <c r="B1752" s="157">
        <v>2529314</v>
      </c>
      <c r="C1752" s="42">
        <v>758.79419999999993</v>
      </c>
      <c r="D1752" s="43">
        <f t="shared" si="306"/>
        <v>2000000</v>
      </c>
      <c r="E1752" s="43">
        <f t="shared" si="306"/>
        <v>4</v>
      </c>
      <c r="F1752" s="43">
        <f t="shared" si="306"/>
        <v>10000000</v>
      </c>
      <c r="G1752" s="43">
        <f t="shared" si="306"/>
        <v>3</v>
      </c>
      <c r="H1752" s="46">
        <f t="shared" si="301"/>
        <v>0.20927176301558445</v>
      </c>
      <c r="I1752" s="46">
        <f t="shared" si="302"/>
        <v>0</v>
      </c>
      <c r="J1752" s="42">
        <f t="shared" si="307"/>
        <v>158.79419999999999</v>
      </c>
      <c r="K1752" s="42">
        <f t="shared" si="307"/>
        <v>0</v>
      </c>
      <c r="L1752" s="43">
        <f t="shared" si="308"/>
        <v>529314</v>
      </c>
      <c r="M1752" s="157">
        <f t="shared" si="303"/>
        <v>0</v>
      </c>
      <c r="N1752" s="157">
        <f t="shared" si="304"/>
        <v>2000000</v>
      </c>
      <c r="O1752" s="158">
        <f t="shared" si="305"/>
        <v>600</v>
      </c>
      <c r="P1752" s="42"/>
    </row>
    <row r="1753" spans="1:16" x14ac:dyDescent="0.2">
      <c r="A1753" s="156">
        <v>1745</v>
      </c>
      <c r="B1753" s="157">
        <v>8745307</v>
      </c>
      <c r="C1753" s="42">
        <v>2361.2328900000002</v>
      </c>
      <c r="D1753" s="43">
        <f t="shared" si="306"/>
        <v>2000000</v>
      </c>
      <c r="E1753" s="43">
        <f t="shared" si="306"/>
        <v>4</v>
      </c>
      <c r="F1753" s="43">
        <f t="shared" si="306"/>
        <v>10000000</v>
      </c>
      <c r="G1753" s="43">
        <f t="shared" si="306"/>
        <v>3</v>
      </c>
      <c r="H1753" s="46">
        <f t="shared" si="301"/>
        <v>0.77130591298853202</v>
      </c>
      <c r="I1753" s="46">
        <f t="shared" si="302"/>
        <v>0</v>
      </c>
      <c r="J1753" s="42">
        <f t="shared" si="307"/>
        <v>1821.2328900000002</v>
      </c>
      <c r="K1753" s="42">
        <f t="shared" si="307"/>
        <v>0</v>
      </c>
      <c r="L1753" s="43">
        <f t="shared" si="308"/>
        <v>6745307</v>
      </c>
      <c r="M1753" s="157">
        <f t="shared" si="303"/>
        <v>0</v>
      </c>
      <c r="N1753" s="157">
        <f t="shared" si="304"/>
        <v>2000000</v>
      </c>
      <c r="O1753" s="158">
        <f t="shared" si="305"/>
        <v>540</v>
      </c>
      <c r="P1753" s="42"/>
    </row>
    <row r="1754" spans="1:16" x14ac:dyDescent="0.2">
      <c r="A1754" s="156">
        <v>1746</v>
      </c>
      <c r="B1754" s="157">
        <v>9171754</v>
      </c>
      <c r="C1754" s="42">
        <v>1100.6104800000001</v>
      </c>
      <c r="D1754" s="43">
        <f t="shared" ref="D1754:G1769" si="309">D1753</f>
        <v>2000000</v>
      </c>
      <c r="E1754" s="43">
        <f t="shared" si="309"/>
        <v>4</v>
      </c>
      <c r="F1754" s="43">
        <f t="shared" si="309"/>
        <v>10000000</v>
      </c>
      <c r="G1754" s="43">
        <f t="shared" si="309"/>
        <v>3</v>
      </c>
      <c r="H1754" s="46">
        <f t="shared" si="301"/>
        <v>0.78193920159655395</v>
      </c>
      <c r="I1754" s="46">
        <f t="shared" si="302"/>
        <v>0</v>
      </c>
      <c r="J1754" s="42">
        <f t="shared" si="307"/>
        <v>860.61048000000005</v>
      </c>
      <c r="K1754" s="42">
        <f t="shared" si="307"/>
        <v>0</v>
      </c>
      <c r="L1754" s="43">
        <f t="shared" si="308"/>
        <v>7171754</v>
      </c>
      <c r="M1754" s="157">
        <f t="shared" si="303"/>
        <v>0</v>
      </c>
      <c r="N1754" s="157">
        <f t="shared" si="304"/>
        <v>2000000</v>
      </c>
      <c r="O1754" s="158">
        <f t="shared" si="305"/>
        <v>240</v>
      </c>
      <c r="P1754" s="42"/>
    </row>
    <row r="1755" spans="1:16" x14ac:dyDescent="0.2">
      <c r="A1755" s="156">
        <v>1747</v>
      </c>
      <c r="B1755" s="157">
        <v>3396900</v>
      </c>
      <c r="C1755" s="42">
        <v>679.38</v>
      </c>
      <c r="D1755" s="43">
        <f t="shared" si="309"/>
        <v>2000000</v>
      </c>
      <c r="E1755" s="43">
        <f t="shared" si="309"/>
        <v>4</v>
      </c>
      <c r="F1755" s="43">
        <f t="shared" si="309"/>
        <v>10000000</v>
      </c>
      <c r="G1755" s="43">
        <f t="shared" si="309"/>
        <v>3</v>
      </c>
      <c r="H1755" s="46">
        <f t="shared" si="301"/>
        <v>0.41122788424740203</v>
      </c>
      <c r="I1755" s="46">
        <f t="shared" si="302"/>
        <v>0</v>
      </c>
      <c r="J1755" s="42">
        <f t="shared" si="307"/>
        <v>279.38</v>
      </c>
      <c r="K1755" s="42">
        <f t="shared" si="307"/>
        <v>0</v>
      </c>
      <c r="L1755" s="43">
        <f t="shared" si="308"/>
        <v>1396900</v>
      </c>
      <c r="M1755" s="157">
        <f t="shared" si="303"/>
        <v>0</v>
      </c>
      <c r="N1755" s="157">
        <f t="shared" si="304"/>
        <v>2000000</v>
      </c>
      <c r="O1755" s="158">
        <f t="shared" si="305"/>
        <v>400</v>
      </c>
      <c r="P1755" s="42"/>
    </row>
    <row r="1756" spans="1:16" x14ac:dyDescent="0.2">
      <c r="A1756" s="156">
        <v>1748</v>
      </c>
      <c r="B1756" s="157">
        <v>6344505</v>
      </c>
      <c r="C1756" s="42">
        <v>1205.45595</v>
      </c>
      <c r="D1756" s="43">
        <f t="shared" si="309"/>
        <v>2000000</v>
      </c>
      <c r="E1756" s="43">
        <f t="shared" si="309"/>
        <v>4</v>
      </c>
      <c r="F1756" s="43">
        <f t="shared" si="309"/>
        <v>10000000</v>
      </c>
      <c r="G1756" s="43">
        <f t="shared" si="309"/>
        <v>3</v>
      </c>
      <c r="H1756" s="46">
        <f t="shared" si="301"/>
        <v>0.68476658147483527</v>
      </c>
      <c r="I1756" s="46">
        <f t="shared" si="302"/>
        <v>0</v>
      </c>
      <c r="J1756" s="42">
        <f t="shared" si="307"/>
        <v>825.45594999999992</v>
      </c>
      <c r="K1756" s="42">
        <f t="shared" si="307"/>
        <v>0</v>
      </c>
      <c r="L1756" s="43">
        <f t="shared" si="308"/>
        <v>4344505</v>
      </c>
      <c r="M1756" s="157">
        <f t="shared" si="303"/>
        <v>0</v>
      </c>
      <c r="N1756" s="157">
        <f t="shared" si="304"/>
        <v>2000000</v>
      </c>
      <c r="O1756" s="158">
        <f t="shared" si="305"/>
        <v>380.00000000000011</v>
      </c>
      <c r="P1756" s="42"/>
    </row>
    <row r="1757" spans="1:16" x14ac:dyDescent="0.2">
      <c r="A1757" s="156">
        <v>1749</v>
      </c>
      <c r="B1757" s="157">
        <v>7666598</v>
      </c>
      <c r="C1757" s="42">
        <v>1839.98352</v>
      </c>
      <c r="D1757" s="43">
        <f t="shared" si="309"/>
        <v>2000000</v>
      </c>
      <c r="E1757" s="43">
        <f t="shared" si="309"/>
        <v>4</v>
      </c>
      <c r="F1757" s="43">
        <f t="shared" si="309"/>
        <v>10000000</v>
      </c>
      <c r="G1757" s="43">
        <f t="shared" si="309"/>
        <v>3</v>
      </c>
      <c r="H1757" s="46">
        <f t="shared" si="301"/>
        <v>0.73912809827774983</v>
      </c>
      <c r="I1757" s="46">
        <f t="shared" si="302"/>
        <v>0</v>
      </c>
      <c r="J1757" s="42">
        <f t="shared" si="307"/>
        <v>1359.98352</v>
      </c>
      <c r="K1757" s="42">
        <f t="shared" si="307"/>
        <v>0</v>
      </c>
      <c r="L1757" s="43">
        <f t="shared" si="308"/>
        <v>5666598</v>
      </c>
      <c r="M1757" s="157">
        <f t="shared" si="303"/>
        <v>0</v>
      </c>
      <c r="N1757" s="157">
        <f t="shared" si="304"/>
        <v>2000000</v>
      </c>
      <c r="O1757" s="158">
        <f t="shared" si="305"/>
        <v>480</v>
      </c>
      <c r="P1757" s="42"/>
    </row>
    <row r="1758" spans="1:16" x14ac:dyDescent="0.2">
      <c r="A1758" s="156">
        <v>1750</v>
      </c>
      <c r="B1758" s="157">
        <v>8972428</v>
      </c>
      <c r="C1758" s="42">
        <v>2243.107</v>
      </c>
      <c r="D1758" s="43">
        <f t="shared" si="309"/>
        <v>2000000</v>
      </c>
      <c r="E1758" s="43">
        <f t="shared" si="309"/>
        <v>4</v>
      </c>
      <c r="F1758" s="43">
        <f t="shared" si="309"/>
        <v>10000000</v>
      </c>
      <c r="G1758" s="43">
        <f t="shared" si="309"/>
        <v>3</v>
      </c>
      <c r="H1758" s="46">
        <f t="shared" si="301"/>
        <v>0.77709489560685241</v>
      </c>
      <c r="I1758" s="46">
        <f t="shared" si="302"/>
        <v>0</v>
      </c>
      <c r="J1758" s="42">
        <f t="shared" si="307"/>
        <v>1743.107</v>
      </c>
      <c r="K1758" s="42">
        <f t="shared" si="307"/>
        <v>0</v>
      </c>
      <c r="L1758" s="43">
        <f t="shared" si="308"/>
        <v>6972428</v>
      </c>
      <c r="M1758" s="157">
        <f t="shared" si="303"/>
        <v>0</v>
      </c>
      <c r="N1758" s="157">
        <f t="shared" si="304"/>
        <v>2000000</v>
      </c>
      <c r="O1758" s="158">
        <f t="shared" si="305"/>
        <v>500</v>
      </c>
      <c r="P1758" s="42"/>
    </row>
    <row r="1759" spans="1:16" x14ac:dyDescent="0.2">
      <c r="A1759" s="156">
        <v>1751</v>
      </c>
      <c r="B1759" s="157">
        <v>6921311</v>
      </c>
      <c r="C1759" s="42">
        <v>968.98353999999995</v>
      </c>
      <c r="D1759" s="43">
        <f t="shared" si="309"/>
        <v>2000000</v>
      </c>
      <c r="E1759" s="43">
        <f t="shared" si="309"/>
        <v>4</v>
      </c>
      <c r="F1759" s="43">
        <f t="shared" si="309"/>
        <v>10000000</v>
      </c>
      <c r="G1759" s="43">
        <f t="shared" si="309"/>
        <v>3</v>
      </c>
      <c r="H1759" s="46">
        <f t="shared" si="301"/>
        <v>0.71103740317405184</v>
      </c>
      <c r="I1759" s="46">
        <f t="shared" si="302"/>
        <v>0</v>
      </c>
      <c r="J1759" s="42">
        <f t="shared" si="307"/>
        <v>688.98353999999995</v>
      </c>
      <c r="K1759" s="42">
        <f t="shared" si="307"/>
        <v>0</v>
      </c>
      <c r="L1759" s="43">
        <f t="shared" si="308"/>
        <v>4921311</v>
      </c>
      <c r="M1759" s="157">
        <f t="shared" si="303"/>
        <v>0</v>
      </c>
      <c r="N1759" s="157">
        <f t="shared" si="304"/>
        <v>2000000</v>
      </c>
      <c r="O1759" s="158">
        <f t="shared" si="305"/>
        <v>280</v>
      </c>
      <c r="P1759" s="42"/>
    </row>
    <row r="1760" spans="1:16" x14ac:dyDescent="0.2">
      <c r="A1760" s="156">
        <v>1752</v>
      </c>
      <c r="B1760" s="157">
        <v>3665370</v>
      </c>
      <c r="C1760" s="42">
        <v>696.4203</v>
      </c>
      <c r="D1760" s="43">
        <f t="shared" si="309"/>
        <v>2000000</v>
      </c>
      <c r="E1760" s="43">
        <f t="shared" si="309"/>
        <v>4</v>
      </c>
      <c r="F1760" s="43">
        <f t="shared" si="309"/>
        <v>10000000</v>
      </c>
      <c r="G1760" s="43">
        <f t="shared" si="309"/>
        <v>3</v>
      </c>
      <c r="H1760" s="46">
        <f t="shared" si="301"/>
        <v>0.45435249374551545</v>
      </c>
      <c r="I1760" s="46">
        <f t="shared" si="302"/>
        <v>0</v>
      </c>
      <c r="J1760" s="42">
        <f t="shared" si="307"/>
        <v>316.4203</v>
      </c>
      <c r="K1760" s="42">
        <f t="shared" si="307"/>
        <v>0</v>
      </c>
      <c r="L1760" s="43">
        <f t="shared" si="308"/>
        <v>1665370</v>
      </c>
      <c r="M1760" s="157">
        <f t="shared" si="303"/>
        <v>0</v>
      </c>
      <c r="N1760" s="157">
        <f t="shared" si="304"/>
        <v>2000000</v>
      </c>
      <c r="O1760" s="158">
        <f t="shared" si="305"/>
        <v>380</v>
      </c>
      <c r="P1760" s="42"/>
    </row>
    <row r="1761" spans="1:16" x14ac:dyDescent="0.2">
      <c r="A1761" s="156">
        <v>1753</v>
      </c>
      <c r="B1761" s="157">
        <v>9766093</v>
      </c>
      <c r="C1761" s="42">
        <v>1953.2186000000002</v>
      </c>
      <c r="D1761" s="43">
        <f t="shared" si="309"/>
        <v>2000000</v>
      </c>
      <c r="E1761" s="43">
        <f t="shared" si="309"/>
        <v>4</v>
      </c>
      <c r="F1761" s="43">
        <f t="shared" si="309"/>
        <v>10000000</v>
      </c>
      <c r="G1761" s="43">
        <f t="shared" si="309"/>
        <v>3</v>
      </c>
      <c r="H1761" s="46">
        <f t="shared" si="301"/>
        <v>0.79520981420103209</v>
      </c>
      <c r="I1761" s="46">
        <f t="shared" si="302"/>
        <v>0</v>
      </c>
      <c r="J1761" s="42">
        <f t="shared" si="307"/>
        <v>1553.2186000000002</v>
      </c>
      <c r="K1761" s="42">
        <f t="shared" si="307"/>
        <v>0</v>
      </c>
      <c r="L1761" s="43">
        <f t="shared" si="308"/>
        <v>7766093</v>
      </c>
      <c r="M1761" s="157">
        <f t="shared" si="303"/>
        <v>0</v>
      </c>
      <c r="N1761" s="157">
        <f t="shared" si="304"/>
        <v>2000000</v>
      </c>
      <c r="O1761" s="158">
        <f t="shared" si="305"/>
        <v>400</v>
      </c>
      <c r="P1761" s="42"/>
    </row>
    <row r="1762" spans="1:16" x14ac:dyDescent="0.2">
      <c r="A1762" s="156">
        <v>1754</v>
      </c>
      <c r="B1762" s="157">
        <v>6943337</v>
      </c>
      <c r="C1762" s="42">
        <v>1249.8006600000001</v>
      </c>
      <c r="D1762" s="43">
        <f t="shared" si="309"/>
        <v>2000000</v>
      </c>
      <c r="E1762" s="43">
        <f t="shared" si="309"/>
        <v>4</v>
      </c>
      <c r="F1762" s="43">
        <f t="shared" si="309"/>
        <v>10000000</v>
      </c>
      <c r="G1762" s="43">
        <f t="shared" si="309"/>
        <v>3</v>
      </c>
      <c r="H1762" s="46">
        <f t="shared" si="301"/>
        <v>0.711954064738612</v>
      </c>
      <c r="I1762" s="46">
        <f t="shared" si="302"/>
        <v>0</v>
      </c>
      <c r="J1762" s="42">
        <f t="shared" si="307"/>
        <v>889.80066000000011</v>
      </c>
      <c r="K1762" s="42">
        <f t="shared" si="307"/>
        <v>0</v>
      </c>
      <c r="L1762" s="43">
        <f t="shared" si="308"/>
        <v>4943337</v>
      </c>
      <c r="M1762" s="157">
        <f t="shared" si="303"/>
        <v>0</v>
      </c>
      <c r="N1762" s="157">
        <f t="shared" si="304"/>
        <v>2000000</v>
      </c>
      <c r="O1762" s="158">
        <f t="shared" si="305"/>
        <v>360</v>
      </c>
      <c r="P1762" s="42"/>
    </row>
    <row r="1763" spans="1:16" x14ac:dyDescent="0.2">
      <c r="A1763" s="156">
        <v>1755</v>
      </c>
      <c r="B1763" s="157">
        <v>9566196</v>
      </c>
      <c r="C1763" s="42">
        <v>956.61959999999999</v>
      </c>
      <c r="D1763" s="43">
        <f t="shared" si="309"/>
        <v>2000000</v>
      </c>
      <c r="E1763" s="43">
        <f t="shared" si="309"/>
        <v>4</v>
      </c>
      <c r="F1763" s="43">
        <f t="shared" si="309"/>
        <v>10000000</v>
      </c>
      <c r="G1763" s="43">
        <f t="shared" si="309"/>
        <v>3</v>
      </c>
      <c r="H1763" s="46">
        <f t="shared" si="301"/>
        <v>0.79093048062155535</v>
      </c>
      <c r="I1763" s="46">
        <f t="shared" si="302"/>
        <v>0</v>
      </c>
      <c r="J1763" s="42">
        <f t="shared" si="307"/>
        <v>756.61959999999999</v>
      </c>
      <c r="K1763" s="42">
        <f t="shared" si="307"/>
        <v>0</v>
      </c>
      <c r="L1763" s="43">
        <f t="shared" si="308"/>
        <v>7566196</v>
      </c>
      <c r="M1763" s="157">
        <f t="shared" si="303"/>
        <v>0</v>
      </c>
      <c r="N1763" s="157">
        <f t="shared" si="304"/>
        <v>2000000</v>
      </c>
      <c r="O1763" s="158">
        <f t="shared" si="305"/>
        <v>200</v>
      </c>
      <c r="P1763" s="42"/>
    </row>
    <row r="1764" spans="1:16" x14ac:dyDescent="0.2">
      <c r="A1764" s="156">
        <v>1756</v>
      </c>
      <c r="B1764" s="157">
        <v>5236125</v>
      </c>
      <c r="C1764" s="42">
        <v>1099.5862500000001</v>
      </c>
      <c r="D1764" s="43">
        <f t="shared" si="309"/>
        <v>2000000</v>
      </c>
      <c r="E1764" s="43">
        <f t="shared" si="309"/>
        <v>4</v>
      </c>
      <c r="F1764" s="43">
        <f t="shared" si="309"/>
        <v>10000000</v>
      </c>
      <c r="G1764" s="43">
        <f t="shared" si="309"/>
        <v>3</v>
      </c>
      <c r="H1764" s="46">
        <f t="shared" si="301"/>
        <v>0.61803814843992455</v>
      </c>
      <c r="I1764" s="46">
        <f t="shared" si="302"/>
        <v>0</v>
      </c>
      <c r="J1764" s="42">
        <f t="shared" si="307"/>
        <v>679.58625000000006</v>
      </c>
      <c r="K1764" s="42">
        <f t="shared" si="307"/>
        <v>0</v>
      </c>
      <c r="L1764" s="43">
        <f t="shared" si="308"/>
        <v>3236125</v>
      </c>
      <c r="M1764" s="157">
        <f t="shared" si="303"/>
        <v>0</v>
      </c>
      <c r="N1764" s="157">
        <f t="shared" si="304"/>
        <v>2000000</v>
      </c>
      <c r="O1764" s="158">
        <f t="shared" si="305"/>
        <v>420</v>
      </c>
      <c r="P1764" s="42"/>
    </row>
    <row r="1765" spans="1:16" x14ac:dyDescent="0.2">
      <c r="A1765" s="156">
        <v>1757</v>
      </c>
      <c r="B1765" s="157">
        <v>3731270</v>
      </c>
      <c r="C1765" s="42">
        <v>559.69049999999993</v>
      </c>
      <c r="D1765" s="43">
        <f t="shared" si="309"/>
        <v>2000000</v>
      </c>
      <c r="E1765" s="43">
        <f t="shared" si="309"/>
        <v>4</v>
      </c>
      <c r="F1765" s="43">
        <f t="shared" si="309"/>
        <v>10000000</v>
      </c>
      <c r="G1765" s="43">
        <f t="shared" si="309"/>
        <v>3</v>
      </c>
      <c r="H1765" s="46">
        <f t="shared" si="301"/>
        <v>0.46398947275324487</v>
      </c>
      <c r="I1765" s="46">
        <f t="shared" si="302"/>
        <v>0</v>
      </c>
      <c r="J1765" s="42">
        <f t="shared" si="307"/>
        <v>259.69049999999999</v>
      </c>
      <c r="K1765" s="42">
        <f t="shared" si="307"/>
        <v>0</v>
      </c>
      <c r="L1765" s="43">
        <f t="shared" si="308"/>
        <v>1731270</v>
      </c>
      <c r="M1765" s="157">
        <f t="shared" si="303"/>
        <v>0</v>
      </c>
      <c r="N1765" s="157">
        <f t="shared" si="304"/>
        <v>2000000</v>
      </c>
      <c r="O1765" s="158">
        <f t="shared" si="305"/>
        <v>299.99999999999994</v>
      </c>
      <c r="P1765" s="42"/>
    </row>
    <row r="1766" spans="1:16" x14ac:dyDescent="0.2">
      <c r="A1766" s="156">
        <v>1758</v>
      </c>
      <c r="B1766" s="157">
        <v>4775923</v>
      </c>
      <c r="C1766" s="42">
        <v>620.86998999999992</v>
      </c>
      <c r="D1766" s="43">
        <f t="shared" si="309"/>
        <v>2000000</v>
      </c>
      <c r="E1766" s="43">
        <f t="shared" si="309"/>
        <v>4</v>
      </c>
      <c r="F1766" s="43">
        <f t="shared" si="309"/>
        <v>10000000</v>
      </c>
      <c r="G1766" s="43">
        <f t="shared" si="309"/>
        <v>3</v>
      </c>
      <c r="H1766" s="46">
        <f t="shared" si="301"/>
        <v>0.58123277950670482</v>
      </c>
      <c r="I1766" s="46">
        <f t="shared" si="302"/>
        <v>0</v>
      </c>
      <c r="J1766" s="42">
        <f t="shared" si="307"/>
        <v>360.86998999999997</v>
      </c>
      <c r="K1766" s="42">
        <f t="shared" si="307"/>
        <v>0</v>
      </c>
      <c r="L1766" s="43">
        <f t="shared" si="308"/>
        <v>2775923</v>
      </c>
      <c r="M1766" s="157">
        <f t="shared" si="303"/>
        <v>0</v>
      </c>
      <c r="N1766" s="157">
        <f t="shared" si="304"/>
        <v>2000000</v>
      </c>
      <c r="O1766" s="158">
        <f t="shared" si="305"/>
        <v>259.99999999999994</v>
      </c>
      <c r="P1766" s="42"/>
    </row>
    <row r="1767" spans="1:16" x14ac:dyDescent="0.2">
      <c r="A1767" s="156">
        <v>1759</v>
      </c>
      <c r="B1767" s="157">
        <v>1025497</v>
      </c>
      <c r="C1767" s="42">
        <v>297.39413000000002</v>
      </c>
      <c r="D1767" s="43">
        <f t="shared" si="309"/>
        <v>2000000</v>
      </c>
      <c r="E1767" s="43">
        <f t="shared" si="309"/>
        <v>4</v>
      </c>
      <c r="F1767" s="43">
        <f t="shared" si="309"/>
        <v>10000000</v>
      </c>
      <c r="G1767" s="43">
        <f t="shared" si="309"/>
        <v>3</v>
      </c>
      <c r="H1767" s="46">
        <f t="shared" si="301"/>
        <v>0</v>
      </c>
      <c r="I1767" s="46">
        <f t="shared" si="302"/>
        <v>0</v>
      </c>
      <c r="J1767" s="42">
        <f t="shared" si="307"/>
        <v>0</v>
      </c>
      <c r="K1767" s="42">
        <f t="shared" si="307"/>
        <v>0</v>
      </c>
      <c r="L1767" s="43">
        <f t="shared" si="308"/>
        <v>0</v>
      </c>
      <c r="M1767" s="157">
        <f t="shared" si="303"/>
        <v>0</v>
      </c>
      <c r="N1767" s="157">
        <f t="shared" si="304"/>
        <v>1025497</v>
      </c>
      <c r="O1767" s="158">
        <f t="shared" si="305"/>
        <v>297.39413000000002</v>
      </c>
      <c r="P1767" s="42"/>
    </row>
    <row r="1768" spans="1:16" x14ac:dyDescent="0.2">
      <c r="A1768" s="156">
        <v>1760</v>
      </c>
      <c r="B1768" s="157">
        <v>4762069</v>
      </c>
      <c r="C1768" s="42">
        <v>1000.03449</v>
      </c>
      <c r="D1768" s="43">
        <f t="shared" si="309"/>
        <v>2000000</v>
      </c>
      <c r="E1768" s="43">
        <f t="shared" si="309"/>
        <v>4</v>
      </c>
      <c r="F1768" s="43">
        <f t="shared" si="309"/>
        <v>10000000</v>
      </c>
      <c r="G1768" s="43">
        <f t="shared" si="309"/>
        <v>3</v>
      </c>
      <c r="H1768" s="46">
        <f t="shared" si="301"/>
        <v>0.58001448530040201</v>
      </c>
      <c r="I1768" s="46">
        <f t="shared" si="302"/>
        <v>0</v>
      </c>
      <c r="J1768" s="42">
        <f t="shared" si="307"/>
        <v>580.03449000000001</v>
      </c>
      <c r="K1768" s="42">
        <f t="shared" si="307"/>
        <v>0</v>
      </c>
      <c r="L1768" s="43">
        <f t="shared" si="308"/>
        <v>2762069</v>
      </c>
      <c r="M1768" s="157">
        <f t="shared" si="303"/>
        <v>0</v>
      </c>
      <c r="N1768" s="157">
        <f t="shared" si="304"/>
        <v>2000000</v>
      </c>
      <c r="O1768" s="158">
        <f t="shared" si="305"/>
        <v>420</v>
      </c>
      <c r="P1768" s="42"/>
    </row>
    <row r="1769" spans="1:16" x14ac:dyDescent="0.2">
      <c r="A1769" s="156">
        <v>1761</v>
      </c>
      <c r="B1769" s="157">
        <v>4687760</v>
      </c>
      <c r="C1769" s="42">
        <v>1359.4503999999999</v>
      </c>
      <c r="D1769" s="43">
        <f t="shared" si="309"/>
        <v>2000000</v>
      </c>
      <c r="E1769" s="43">
        <f t="shared" si="309"/>
        <v>4</v>
      </c>
      <c r="F1769" s="43">
        <f t="shared" si="309"/>
        <v>10000000</v>
      </c>
      <c r="G1769" s="43">
        <f t="shared" si="309"/>
        <v>3</v>
      </c>
      <c r="H1769" s="46">
        <f t="shared" si="301"/>
        <v>0.57335699779852212</v>
      </c>
      <c r="I1769" s="46">
        <f t="shared" si="302"/>
        <v>0</v>
      </c>
      <c r="J1769" s="42">
        <f t="shared" si="307"/>
        <v>779.45039999999995</v>
      </c>
      <c r="K1769" s="42">
        <f t="shared" si="307"/>
        <v>0</v>
      </c>
      <c r="L1769" s="43">
        <f t="shared" si="308"/>
        <v>2687760</v>
      </c>
      <c r="M1769" s="157">
        <f t="shared" si="303"/>
        <v>0</v>
      </c>
      <c r="N1769" s="157">
        <f t="shared" si="304"/>
        <v>2000000</v>
      </c>
      <c r="O1769" s="158">
        <f t="shared" si="305"/>
        <v>580</v>
      </c>
      <c r="P1769" s="42"/>
    </row>
    <row r="1770" spans="1:16" x14ac:dyDescent="0.2">
      <c r="A1770" s="156">
        <v>1762</v>
      </c>
      <c r="B1770" s="157">
        <v>5416752</v>
      </c>
      <c r="C1770" s="42">
        <v>1300.0204800000001</v>
      </c>
      <c r="D1770" s="43">
        <f t="shared" ref="D1770:G1785" si="310">D1769</f>
        <v>2000000</v>
      </c>
      <c r="E1770" s="43">
        <f t="shared" si="310"/>
        <v>4</v>
      </c>
      <c r="F1770" s="43">
        <f t="shared" si="310"/>
        <v>10000000</v>
      </c>
      <c r="G1770" s="43">
        <f t="shared" si="310"/>
        <v>3</v>
      </c>
      <c r="H1770" s="46">
        <f t="shared" si="301"/>
        <v>0.63077504748232893</v>
      </c>
      <c r="I1770" s="46">
        <f t="shared" si="302"/>
        <v>0</v>
      </c>
      <c r="J1770" s="42">
        <f t="shared" si="307"/>
        <v>820.02048000000013</v>
      </c>
      <c r="K1770" s="42">
        <f t="shared" si="307"/>
        <v>0</v>
      </c>
      <c r="L1770" s="43">
        <f t="shared" si="308"/>
        <v>3416752</v>
      </c>
      <c r="M1770" s="157">
        <f t="shared" si="303"/>
        <v>0</v>
      </c>
      <c r="N1770" s="157">
        <f t="shared" si="304"/>
        <v>2000000</v>
      </c>
      <c r="O1770" s="158">
        <f t="shared" si="305"/>
        <v>480</v>
      </c>
      <c r="P1770" s="42"/>
    </row>
    <row r="1771" spans="1:16" x14ac:dyDescent="0.2">
      <c r="A1771" s="156">
        <v>1763</v>
      </c>
      <c r="B1771" s="157">
        <v>3009896</v>
      </c>
      <c r="C1771" s="42">
        <v>632.07816000000003</v>
      </c>
      <c r="D1771" s="43">
        <f t="shared" si="310"/>
        <v>2000000</v>
      </c>
      <c r="E1771" s="43">
        <f t="shared" si="310"/>
        <v>4</v>
      </c>
      <c r="F1771" s="43">
        <f t="shared" si="310"/>
        <v>10000000</v>
      </c>
      <c r="G1771" s="43">
        <f t="shared" si="310"/>
        <v>3</v>
      </c>
      <c r="H1771" s="46">
        <f t="shared" si="301"/>
        <v>0.33552521416022346</v>
      </c>
      <c r="I1771" s="46">
        <f t="shared" si="302"/>
        <v>0</v>
      </c>
      <c r="J1771" s="42">
        <f t="shared" si="307"/>
        <v>212.07816</v>
      </c>
      <c r="K1771" s="42">
        <f t="shared" si="307"/>
        <v>0</v>
      </c>
      <c r="L1771" s="43">
        <f t="shared" si="308"/>
        <v>1009896</v>
      </c>
      <c r="M1771" s="157">
        <f t="shared" si="303"/>
        <v>0</v>
      </c>
      <c r="N1771" s="157">
        <f t="shared" si="304"/>
        <v>2000000</v>
      </c>
      <c r="O1771" s="158">
        <f t="shared" si="305"/>
        <v>420</v>
      </c>
      <c r="P1771" s="42"/>
    </row>
    <row r="1772" spans="1:16" x14ac:dyDescent="0.2">
      <c r="A1772" s="156">
        <v>1764</v>
      </c>
      <c r="B1772" s="157">
        <v>2563700</v>
      </c>
      <c r="C1772" s="42">
        <v>358.91799999999995</v>
      </c>
      <c r="D1772" s="43">
        <f t="shared" si="310"/>
        <v>2000000</v>
      </c>
      <c r="E1772" s="43">
        <f t="shared" si="310"/>
        <v>4</v>
      </c>
      <c r="F1772" s="43">
        <f t="shared" si="310"/>
        <v>10000000</v>
      </c>
      <c r="G1772" s="43">
        <f t="shared" si="310"/>
        <v>3</v>
      </c>
      <c r="H1772" s="46">
        <f t="shared" si="301"/>
        <v>0.219877520770761</v>
      </c>
      <c r="I1772" s="46">
        <f t="shared" si="302"/>
        <v>0</v>
      </c>
      <c r="J1772" s="42">
        <f t="shared" si="307"/>
        <v>78.917999999999992</v>
      </c>
      <c r="K1772" s="42">
        <f t="shared" si="307"/>
        <v>0</v>
      </c>
      <c r="L1772" s="43">
        <f t="shared" si="308"/>
        <v>563700</v>
      </c>
      <c r="M1772" s="157">
        <f t="shared" si="303"/>
        <v>0</v>
      </c>
      <c r="N1772" s="157">
        <f t="shared" si="304"/>
        <v>2000000</v>
      </c>
      <c r="O1772" s="158">
        <f t="shared" si="305"/>
        <v>279.99999999999994</v>
      </c>
      <c r="P1772" s="42"/>
    </row>
    <row r="1773" spans="1:16" x14ac:dyDescent="0.2">
      <c r="A1773" s="156">
        <v>1765</v>
      </c>
      <c r="B1773" s="157">
        <v>6310666</v>
      </c>
      <c r="C1773" s="42">
        <v>946.59989999999993</v>
      </c>
      <c r="D1773" s="43">
        <f t="shared" si="310"/>
        <v>2000000</v>
      </c>
      <c r="E1773" s="43">
        <f t="shared" si="310"/>
        <v>4</v>
      </c>
      <c r="F1773" s="43">
        <f t="shared" si="310"/>
        <v>10000000</v>
      </c>
      <c r="G1773" s="43">
        <f t="shared" si="310"/>
        <v>3</v>
      </c>
      <c r="H1773" s="46">
        <f t="shared" si="301"/>
        <v>0.68307623949675045</v>
      </c>
      <c r="I1773" s="46">
        <f t="shared" si="302"/>
        <v>0</v>
      </c>
      <c r="J1773" s="42">
        <f t="shared" si="307"/>
        <v>646.59989999999993</v>
      </c>
      <c r="K1773" s="42">
        <f t="shared" si="307"/>
        <v>0</v>
      </c>
      <c r="L1773" s="43">
        <f t="shared" si="308"/>
        <v>4310666</v>
      </c>
      <c r="M1773" s="157">
        <f t="shared" si="303"/>
        <v>0</v>
      </c>
      <c r="N1773" s="157">
        <f t="shared" si="304"/>
        <v>2000000</v>
      </c>
      <c r="O1773" s="158">
        <f t="shared" si="305"/>
        <v>300</v>
      </c>
      <c r="P1773" s="42"/>
    </row>
    <row r="1774" spans="1:16" x14ac:dyDescent="0.2">
      <c r="A1774" s="156">
        <v>1766</v>
      </c>
      <c r="B1774" s="157">
        <v>5976789</v>
      </c>
      <c r="C1774" s="42">
        <v>657.44679000000008</v>
      </c>
      <c r="D1774" s="43">
        <f t="shared" si="310"/>
        <v>2000000</v>
      </c>
      <c r="E1774" s="43">
        <f t="shared" si="310"/>
        <v>4</v>
      </c>
      <c r="F1774" s="43">
        <f t="shared" si="310"/>
        <v>10000000</v>
      </c>
      <c r="G1774" s="43">
        <f t="shared" si="310"/>
        <v>3</v>
      </c>
      <c r="H1774" s="46">
        <f t="shared" si="301"/>
        <v>0.66537215886322909</v>
      </c>
      <c r="I1774" s="46">
        <f t="shared" si="302"/>
        <v>0</v>
      </c>
      <c r="J1774" s="42">
        <f t="shared" si="307"/>
        <v>437.44679000000008</v>
      </c>
      <c r="K1774" s="42">
        <f t="shared" si="307"/>
        <v>0</v>
      </c>
      <c r="L1774" s="43">
        <f t="shared" si="308"/>
        <v>3976789</v>
      </c>
      <c r="M1774" s="157">
        <f t="shared" si="303"/>
        <v>0</v>
      </c>
      <c r="N1774" s="157">
        <f t="shared" si="304"/>
        <v>2000000</v>
      </c>
      <c r="O1774" s="158">
        <f t="shared" si="305"/>
        <v>220</v>
      </c>
      <c r="P1774" s="42"/>
    </row>
    <row r="1775" spans="1:16" x14ac:dyDescent="0.2">
      <c r="A1775" s="156">
        <v>1767</v>
      </c>
      <c r="B1775" s="157">
        <v>6712811</v>
      </c>
      <c r="C1775" s="42">
        <v>1946.7151900000001</v>
      </c>
      <c r="D1775" s="43">
        <f t="shared" si="310"/>
        <v>2000000</v>
      </c>
      <c r="E1775" s="43">
        <f t="shared" si="310"/>
        <v>4</v>
      </c>
      <c r="F1775" s="43">
        <f t="shared" si="310"/>
        <v>10000000</v>
      </c>
      <c r="G1775" s="43">
        <f t="shared" si="310"/>
        <v>3</v>
      </c>
      <c r="H1775" s="46">
        <f t="shared" si="301"/>
        <v>0.70206222102782279</v>
      </c>
      <c r="I1775" s="46">
        <f t="shared" si="302"/>
        <v>0</v>
      </c>
      <c r="J1775" s="42">
        <f t="shared" si="307"/>
        <v>1366.7151900000001</v>
      </c>
      <c r="K1775" s="42">
        <f t="shared" si="307"/>
        <v>0</v>
      </c>
      <c r="L1775" s="43">
        <f t="shared" si="308"/>
        <v>4712811</v>
      </c>
      <c r="M1775" s="157">
        <f t="shared" si="303"/>
        <v>0</v>
      </c>
      <c r="N1775" s="157">
        <f t="shared" si="304"/>
        <v>2000000</v>
      </c>
      <c r="O1775" s="158">
        <f t="shared" si="305"/>
        <v>580</v>
      </c>
      <c r="P1775" s="42"/>
    </row>
    <row r="1776" spans="1:16" x14ac:dyDescent="0.2">
      <c r="A1776" s="156">
        <v>1768</v>
      </c>
      <c r="B1776" s="157">
        <v>1031445</v>
      </c>
      <c r="C1776" s="42">
        <v>123.77340000000001</v>
      </c>
      <c r="D1776" s="43">
        <f t="shared" si="310"/>
        <v>2000000</v>
      </c>
      <c r="E1776" s="43">
        <f t="shared" si="310"/>
        <v>4</v>
      </c>
      <c r="F1776" s="43">
        <f t="shared" si="310"/>
        <v>10000000</v>
      </c>
      <c r="G1776" s="43">
        <f t="shared" si="310"/>
        <v>3</v>
      </c>
      <c r="H1776" s="46">
        <f t="shared" si="301"/>
        <v>0</v>
      </c>
      <c r="I1776" s="46">
        <f t="shared" si="302"/>
        <v>0</v>
      </c>
      <c r="J1776" s="42">
        <f t="shared" si="307"/>
        <v>0</v>
      </c>
      <c r="K1776" s="42">
        <f t="shared" si="307"/>
        <v>0</v>
      </c>
      <c r="L1776" s="43">
        <f t="shared" si="308"/>
        <v>0</v>
      </c>
      <c r="M1776" s="157">
        <f t="shared" si="303"/>
        <v>0</v>
      </c>
      <c r="N1776" s="157">
        <f t="shared" si="304"/>
        <v>1031445</v>
      </c>
      <c r="O1776" s="158">
        <f t="shared" si="305"/>
        <v>123.77340000000001</v>
      </c>
      <c r="P1776" s="42"/>
    </row>
    <row r="1777" spans="1:16" x14ac:dyDescent="0.2">
      <c r="A1777" s="156">
        <v>1769</v>
      </c>
      <c r="B1777" s="157">
        <v>3802926</v>
      </c>
      <c r="C1777" s="42">
        <v>646.49742000000003</v>
      </c>
      <c r="D1777" s="43">
        <f t="shared" si="310"/>
        <v>2000000</v>
      </c>
      <c r="E1777" s="43">
        <f t="shared" si="310"/>
        <v>4</v>
      </c>
      <c r="F1777" s="43">
        <f t="shared" si="310"/>
        <v>10000000</v>
      </c>
      <c r="G1777" s="43">
        <f t="shared" si="310"/>
        <v>3</v>
      </c>
      <c r="H1777" s="46">
        <f t="shared" si="301"/>
        <v>0.4740891618716746</v>
      </c>
      <c r="I1777" s="46">
        <f t="shared" si="302"/>
        <v>0</v>
      </c>
      <c r="J1777" s="42">
        <f t="shared" si="307"/>
        <v>306.49742000000003</v>
      </c>
      <c r="K1777" s="42">
        <f t="shared" si="307"/>
        <v>0</v>
      </c>
      <c r="L1777" s="43">
        <f t="shared" si="308"/>
        <v>1802926</v>
      </c>
      <c r="M1777" s="157">
        <f t="shared" si="303"/>
        <v>0</v>
      </c>
      <c r="N1777" s="157">
        <f t="shared" si="304"/>
        <v>2000000</v>
      </c>
      <c r="O1777" s="158">
        <f t="shared" si="305"/>
        <v>340</v>
      </c>
      <c r="P1777" s="42"/>
    </row>
    <row r="1778" spans="1:16" x14ac:dyDescent="0.2">
      <c r="A1778" s="156">
        <v>1770</v>
      </c>
      <c r="B1778" s="157">
        <v>4437506</v>
      </c>
      <c r="C1778" s="42">
        <v>1198.12662</v>
      </c>
      <c r="D1778" s="43">
        <f t="shared" si="310"/>
        <v>2000000</v>
      </c>
      <c r="E1778" s="43">
        <f t="shared" si="310"/>
        <v>4</v>
      </c>
      <c r="F1778" s="43">
        <f t="shared" si="310"/>
        <v>10000000</v>
      </c>
      <c r="G1778" s="43">
        <f t="shared" si="310"/>
        <v>3</v>
      </c>
      <c r="H1778" s="46">
        <f t="shared" si="301"/>
        <v>0.54929638404995962</v>
      </c>
      <c r="I1778" s="46">
        <f t="shared" si="302"/>
        <v>0</v>
      </c>
      <c r="J1778" s="42">
        <f t="shared" si="307"/>
        <v>658.12662</v>
      </c>
      <c r="K1778" s="42">
        <f t="shared" si="307"/>
        <v>0</v>
      </c>
      <c r="L1778" s="43">
        <f t="shared" si="308"/>
        <v>2437506</v>
      </c>
      <c r="M1778" s="157">
        <f t="shared" si="303"/>
        <v>0</v>
      </c>
      <c r="N1778" s="157">
        <f t="shared" si="304"/>
        <v>2000000</v>
      </c>
      <c r="O1778" s="158">
        <f t="shared" si="305"/>
        <v>540</v>
      </c>
      <c r="P1778" s="42"/>
    </row>
    <row r="1779" spans="1:16" x14ac:dyDescent="0.2">
      <c r="A1779" s="156">
        <v>1771</v>
      </c>
      <c r="B1779" s="157">
        <v>5584549</v>
      </c>
      <c r="C1779" s="42">
        <v>1284.4462700000001</v>
      </c>
      <c r="D1779" s="43">
        <f t="shared" si="310"/>
        <v>2000000</v>
      </c>
      <c r="E1779" s="43">
        <f t="shared" si="310"/>
        <v>4</v>
      </c>
      <c r="F1779" s="43">
        <f t="shared" si="310"/>
        <v>10000000</v>
      </c>
      <c r="G1779" s="43">
        <f t="shared" si="310"/>
        <v>3</v>
      </c>
      <c r="H1779" s="46">
        <f t="shared" si="301"/>
        <v>0.64186902111522348</v>
      </c>
      <c r="I1779" s="46">
        <f t="shared" si="302"/>
        <v>0</v>
      </c>
      <c r="J1779" s="42">
        <f t="shared" si="307"/>
        <v>824.44627000000014</v>
      </c>
      <c r="K1779" s="42">
        <f t="shared" si="307"/>
        <v>0</v>
      </c>
      <c r="L1779" s="43">
        <f t="shared" si="308"/>
        <v>3584549</v>
      </c>
      <c r="M1779" s="157">
        <f t="shared" si="303"/>
        <v>0</v>
      </c>
      <c r="N1779" s="157">
        <f t="shared" si="304"/>
        <v>2000000</v>
      </c>
      <c r="O1779" s="158">
        <f t="shared" si="305"/>
        <v>460</v>
      </c>
      <c r="P1779" s="42"/>
    </row>
    <row r="1780" spans="1:16" x14ac:dyDescent="0.2">
      <c r="A1780" s="156">
        <v>1772</v>
      </c>
      <c r="B1780" s="157">
        <v>7463964</v>
      </c>
      <c r="C1780" s="42">
        <v>1044.9549599999998</v>
      </c>
      <c r="D1780" s="43">
        <f t="shared" si="310"/>
        <v>2000000</v>
      </c>
      <c r="E1780" s="43">
        <f t="shared" si="310"/>
        <v>4</v>
      </c>
      <c r="F1780" s="43">
        <f t="shared" si="310"/>
        <v>10000000</v>
      </c>
      <c r="G1780" s="43">
        <f t="shared" si="310"/>
        <v>3</v>
      </c>
      <c r="H1780" s="46">
        <f t="shared" si="301"/>
        <v>0.73204586731661625</v>
      </c>
      <c r="I1780" s="46">
        <f t="shared" si="302"/>
        <v>0</v>
      </c>
      <c r="J1780" s="42">
        <f t="shared" si="307"/>
        <v>764.95495999999991</v>
      </c>
      <c r="K1780" s="42">
        <f t="shared" si="307"/>
        <v>0</v>
      </c>
      <c r="L1780" s="43">
        <f t="shared" si="308"/>
        <v>5463964</v>
      </c>
      <c r="M1780" s="157">
        <f t="shared" si="303"/>
        <v>0</v>
      </c>
      <c r="N1780" s="157">
        <f t="shared" si="304"/>
        <v>2000000</v>
      </c>
      <c r="O1780" s="158">
        <f t="shared" si="305"/>
        <v>279.99999999999989</v>
      </c>
      <c r="P1780" s="42"/>
    </row>
    <row r="1781" spans="1:16" x14ac:dyDescent="0.2">
      <c r="A1781" s="156">
        <v>1773</v>
      </c>
      <c r="B1781" s="157">
        <v>1390747</v>
      </c>
      <c r="C1781" s="42">
        <v>208.61204999999998</v>
      </c>
      <c r="D1781" s="43">
        <f t="shared" si="310"/>
        <v>2000000</v>
      </c>
      <c r="E1781" s="43">
        <f t="shared" si="310"/>
        <v>4</v>
      </c>
      <c r="F1781" s="43">
        <f t="shared" si="310"/>
        <v>10000000</v>
      </c>
      <c r="G1781" s="43">
        <f t="shared" si="310"/>
        <v>3</v>
      </c>
      <c r="H1781" s="46">
        <f t="shared" si="301"/>
        <v>0</v>
      </c>
      <c r="I1781" s="46">
        <f t="shared" si="302"/>
        <v>0</v>
      </c>
      <c r="J1781" s="42">
        <f t="shared" si="307"/>
        <v>0</v>
      </c>
      <c r="K1781" s="42">
        <f t="shared" si="307"/>
        <v>0</v>
      </c>
      <c r="L1781" s="43">
        <f t="shared" si="308"/>
        <v>0</v>
      </c>
      <c r="M1781" s="157">
        <f t="shared" si="303"/>
        <v>0</v>
      </c>
      <c r="N1781" s="157">
        <f t="shared" si="304"/>
        <v>1390747</v>
      </c>
      <c r="O1781" s="158">
        <f t="shared" si="305"/>
        <v>208.61204999999998</v>
      </c>
      <c r="P1781" s="42"/>
    </row>
    <row r="1782" spans="1:16" x14ac:dyDescent="0.2">
      <c r="A1782" s="156">
        <v>1774</v>
      </c>
      <c r="B1782" s="157">
        <v>6396820</v>
      </c>
      <c r="C1782" s="42">
        <v>1663.1732</v>
      </c>
      <c r="D1782" s="43">
        <f t="shared" si="310"/>
        <v>2000000</v>
      </c>
      <c r="E1782" s="43">
        <f t="shared" si="310"/>
        <v>4</v>
      </c>
      <c r="F1782" s="43">
        <f t="shared" si="310"/>
        <v>10000000</v>
      </c>
      <c r="G1782" s="43">
        <f t="shared" si="310"/>
        <v>3</v>
      </c>
      <c r="H1782" s="46">
        <f t="shared" si="301"/>
        <v>0.68734464937265705</v>
      </c>
      <c r="I1782" s="46">
        <f t="shared" si="302"/>
        <v>0</v>
      </c>
      <c r="J1782" s="42">
        <f t="shared" si="307"/>
        <v>1143.1732</v>
      </c>
      <c r="K1782" s="42">
        <f t="shared" si="307"/>
        <v>0</v>
      </c>
      <c r="L1782" s="43">
        <f t="shared" si="308"/>
        <v>4396820</v>
      </c>
      <c r="M1782" s="157">
        <f t="shared" si="303"/>
        <v>0</v>
      </c>
      <c r="N1782" s="157">
        <f t="shared" si="304"/>
        <v>2000000</v>
      </c>
      <c r="O1782" s="158">
        <f t="shared" si="305"/>
        <v>520</v>
      </c>
      <c r="P1782" s="42"/>
    </row>
    <row r="1783" spans="1:16" x14ac:dyDescent="0.2">
      <c r="A1783" s="156">
        <v>1775</v>
      </c>
      <c r="B1783" s="157">
        <v>2212665</v>
      </c>
      <c r="C1783" s="42">
        <v>265.51980000000003</v>
      </c>
      <c r="D1783" s="43">
        <f t="shared" si="310"/>
        <v>2000000</v>
      </c>
      <c r="E1783" s="43">
        <f t="shared" si="310"/>
        <v>4</v>
      </c>
      <c r="F1783" s="43">
        <f t="shared" si="310"/>
        <v>10000000</v>
      </c>
      <c r="G1783" s="43">
        <f t="shared" si="310"/>
        <v>3</v>
      </c>
      <c r="H1783" s="46">
        <f t="shared" si="301"/>
        <v>9.611260629150821E-2</v>
      </c>
      <c r="I1783" s="46">
        <f t="shared" si="302"/>
        <v>0</v>
      </c>
      <c r="J1783" s="42">
        <f t="shared" si="307"/>
        <v>25.519800000000004</v>
      </c>
      <c r="K1783" s="42">
        <f t="shared" si="307"/>
        <v>0</v>
      </c>
      <c r="L1783" s="43">
        <f t="shared" si="308"/>
        <v>212665</v>
      </c>
      <c r="M1783" s="157">
        <f t="shared" si="303"/>
        <v>0</v>
      </c>
      <c r="N1783" s="157">
        <f t="shared" si="304"/>
        <v>2000000</v>
      </c>
      <c r="O1783" s="158">
        <f t="shared" si="305"/>
        <v>240.00000000000003</v>
      </c>
      <c r="P1783" s="42"/>
    </row>
    <row r="1784" spans="1:16" x14ac:dyDescent="0.2">
      <c r="A1784" s="156">
        <v>1776</v>
      </c>
      <c r="B1784" s="157">
        <v>9688482</v>
      </c>
      <c r="C1784" s="42">
        <v>2422.1205</v>
      </c>
      <c r="D1784" s="43">
        <f t="shared" si="310"/>
        <v>2000000</v>
      </c>
      <c r="E1784" s="43">
        <f t="shared" si="310"/>
        <v>4</v>
      </c>
      <c r="F1784" s="43">
        <f t="shared" si="310"/>
        <v>10000000</v>
      </c>
      <c r="G1784" s="43">
        <f t="shared" si="310"/>
        <v>3</v>
      </c>
      <c r="H1784" s="46">
        <f t="shared" si="301"/>
        <v>0.7935693125094313</v>
      </c>
      <c r="I1784" s="46">
        <f t="shared" si="302"/>
        <v>0</v>
      </c>
      <c r="J1784" s="42">
        <f t="shared" si="307"/>
        <v>1922.1205</v>
      </c>
      <c r="K1784" s="42">
        <f t="shared" si="307"/>
        <v>0</v>
      </c>
      <c r="L1784" s="43">
        <f t="shared" si="308"/>
        <v>7688482</v>
      </c>
      <c r="M1784" s="157">
        <f t="shared" si="303"/>
        <v>0</v>
      </c>
      <c r="N1784" s="157">
        <f t="shared" si="304"/>
        <v>2000000</v>
      </c>
      <c r="O1784" s="158">
        <f t="shared" si="305"/>
        <v>500</v>
      </c>
      <c r="P1784" s="42"/>
    </row>
    <row r="1785" spans="1:16" x14ac:dyDescent="0.2">
      <c r="A1785" s="156">
        <v>1777</v>
      </c>
      <c r="B1785" s="157">
        <v>9214732</v>
      </c>
      <c r="C1785" s="42">
        <v>2211.53568</v>
      </c>
      <c r="D1785" s="43">
        <f t="shared" si="310"/>
        <v>2000000</v>
      </c>
      <c r="E1785" s="43">
        <f t="shared" si="310"/>
        <v>4</v>
      </c>
      <c r="F1785" s="43">
        <f t="shared" si="310"/>
        <v>10000000</v>
      </c>
      <c r="G1785" s="43">
        <f t="shared" si="310"/>
        <v>3</v>
      </c>
      <c r="H1785" s="46">
        <f t="shared" si="301"/>
        <v>0.78295624875471148</v>
      </c>
      <c r="I1785" s="46">
        <f t="shared" si="302"/>
        <v>0</v>
      </c>
      <c r="J1785" s="42">
        <f t="shared" si="307"/>
        <v>1731.53568</v>
      </c>
      <c r="K1785" s="42">
        <f t="shared" si="307"/>
        <v>0</v>
      </c>
      <c r="L1785" s="43">
        <f t="shared" si="308"/>
        <v>7214732</v>
      </c>
      <c r="M1785" s="157">
        <f t="shared" si="303"/>
        <v>0</v>
      </c>
      <c r="N1785" s="157">
        <f t="shared" si="304"/>
        <v>2000000</v>
      </c>
      <c r="O1785" s="158">
        <f t="shared" si="305"/>
        <v>480</v>
      </c>
      <c r="P1785" s="42"/>
    </row>
    <row r="1786" spans="1:16" x14ac:dyDescent="0.2">
      <c r="A1786" s="156">
        <v>1778</v>
      </c>
      <c r="B1786" s="157">
        <v>5315313</v>
      </c>
      <c r="C1786" s="42">
        <v>1116.2157300000001</v>
      </c>
      <c r="D1786" s="43">
        <f t="shared" ref="D1786:G1801" si="311">D1785</f>
        <v>2000000</v>
      </c>
      <c r="E1786" s="43">
        <f t="shared" si="311"/>
        <v>4</v>
      </c>
      <c r="F1786" s="43">
        <f t="shared" si="311"/>
        <v>10000000</v>
      </c>
      <c r="G1786" s="43">
        <f t="shared" si="311"/>
        <v>3</v>
      </c>
      <c r="H1786" s="46">
        <f t="shared" si="301"/>
        <v>0.62372864965807284</v>
      </c>
      <c r="I1786" s="46">
        <f t="shared" si="302"/>
        <v>0</v>
      </c>
      <c r="J1786" s="42">
        <f t="shared" si="307"/>
        <v>696.21573000000012</v>
      </c>
      <c r="K1786" s="42">
        <f t="shared" si="307"/>
        <v>0</v>
      </c>
      <c r="L1786" s="43">
        <f t="shared" si="308"/>
        <v>3315313</v>
      </c>
      <c r="M1786" s="157">
        <f t="shared" si="303"/>
        <v>0</v>
      </c>
      <c r="N1786" s="157">
        <f t="shared" si="304"/>
        <v>2000000</v>
      </c>
      <c r="O1786" s="158">
        <f t="shared" si="305"/>
        <v>420</v>
      </c>
      <c r="P1786" s="42"/>
    </row>
    <row r="1787" spans="1:16" x14ac:dyDescent="0.2">
      <c r="A1787" s="156">
        <v>1779</v>
      </c>
      <c r="B1787" s="157">
        <v>7100741</v>
      </c>
      <c r="C1787" s="42">
        <v>1207.1259700000001</v>
      </c>
      <c r="D1787" s="43">
        <f t="shared" si="311"/>
        <v>2000000</v>
      </c>
      <c r="E1787" s="43">
        <f t="shared" si="311"/>
        <v>4</v>
      </c>
      <c r="F1787" s="43">
        <f t="shared" si="311"/>
        <v>10000000</v>
      </c>
      <c r="G1787" s="43">
        <f t="shared" si="311"/>
        <v>3</v>
      </c>
      <c r="H1787" s="46">
        <f t="shared" si="301"/>
        <v>0.71833925501577933</v>
      </c>
      <c r="I1787" s="46">
        <f t="shared" si="302"/>
        <v>0</v>
      </c>
      <c r="J1787" s="42">
        <f t="shared" si="307"/>
        <v>867.12597000000005</v>
      </c>
      <c r="K1787" s="42">
        <f t="shared" si="307"/>
        <v>0</v>
      </c>
      <c r="L1787" s="43">
        <f t="shared" si="308"/>
        <v>5100741</v>
      </c>
      <c r="M1787" s="157">
        <f t="shared" si="303"/>
        <v>0</v>
      </c>
      <c r="N1787" s="157">
        <f t="shared" si="304"/>
        <v>2000000</v>
      </c>
      <c r="O1787" s="158">
        <f t="shared" si="305"/>
        <v>340</v>
      </c>
      <c r="P1787" s="42"/>
    </row>
    <row r="1788" spans="1:16" x14ac:dyDescent="0.2">
      <c r="A1788" s="156">
        <v>1780</v>
      </c>
      <c r="B1788" s="157">
        <v>8715719</v>
      </c>
      <c r="C1788" s="42">
        <v>1394.5150400000002</v>
      </c>
      <c r="D1788" s="43">
        <f t="shared" si="311"/>
        <v>2000000</v>
      </c>
      <c r="E1788" s="43">
        <f t="shared" si="311"/>
        <v>4</v>
      </c>
      <c r="F1788" s="43">
        <f t="shared" si="311"/>
        <v>10000000</v>
      </c>
      <c r="G1788" s="43">
        <f t="shared" si="311"/>
        <v>3</v>
      </c>
      <c r="H1788" s="46">
        <f t="shared" si="301"/>
        <v>0.77052954552573349</v>
      </c>
      <c r="I1788" s="46">
        <f t="shared" si="302"/>
        <v>0</v>
      </c>
      <c r="J1788" s="42">
        <f t="shared" si="307"/>
        <v>1074.5150400000002</v>
      </c>
      <c r="K1788" s="42">
        <f t="shared" si="307"/>
        <v>0</v>
      </c>
      <c r="L1788" s="43">
        <f t="shared" si="308"/>
        <v>6715719</v>
      </c>
      <c r="M1788" s="157">
        <f t="shared" si="303"/>
        <v>0</v>
      </c>
      <c r="N1788" s="157">
        <f t="shared" si="304"/>
        <v>2000000</v>
      </c>
      <c r="O1788" s="158">
        <f t="shared" si="305"/>
        <v>320</v>
      </c>
      <c r="P1788" s="42"/>
    </row>
    <row r="1789" spans="1:16" x14ac:dyDescent="0.2">
      <c r="A1789" s="156">
        <v>1781</v>
      </c>
      <c r="B1789" s="157">
        <v>6779896</v>
      </c>
      <c r="C1789" s="42">
        <v>1152.58232</v>
      </c>
      <c r="D1789" s="43">
        <f t="shared" si="311"/>
        <v>2000000</v>
      </c>
      <c r="E1789" s="43">
        <f t="shared" si="311"/>
        <v>4</v>
      </c>
      <c r="F1789" s="43">
        <f t="shared" si="311"/>
        <v>10000000</v>
      </c>
      <c r="G1789" s="43">
        <f t="shared" si="311"/>
        <v>3</v>
      </c>
      <c r="H1789" s="46">
        <f t="shared" si="301"/>
        <v>0.70501022434562421</v>
      </c>
      <c r="I1789" s="46">
        <f t="shared" si="302"/>
        <v>0</v>
      </c>
      <c r="J1789" s="42">
        <f t="shared" si="307"/>
        <v>812.58231999999998</v>
      </c>
      <c r="K1789" s="42">
        <f t="shared" si="307"/>
        <v>0</v>
      </c>
      <c r="L1789" s="43">
        <f t="shared" si="308"/>
        <v>4779896</v>
      </c>
      <c r="M1789" s="157">
        <f t="shared" si="303"/>
        <v>0</v>
      </c>
      <c r="N1789" s="157">
        <f t="shared" si="304"/>
        <v>2000000</v>
      </c>
      <c r="O1789" s="158">
        <f t="shared" si="305"/>
        <v>340</v>
      </c>
      <c r="P1789" s="42"/>
    </row>
    <row r="1790" spans="1:16" x14ac:dyDescent="0.2">
      <c r="A1790" s="156">
        <v>1782</v>
      </c>
      <c r="B1790" s="157">
        <v>2256167</v>
      </c>
      <c r="C1790" s="42">
        <v>564.04174999999998</v>
      </c>
      <c r="D1790" s="43">
        <f t="shared" si="311"/>
        <v>2000000</v>
      </c>
      <c r="E1790" s="43">
        <f t="shared" si="311"/>
        <v>4</v>
      </c>
      <c r="F1790" s="43">
        <f t="shared" si="311"/>
        <v>10000000</v>
      </c>
      <c r="G1790" s="43">
        <f t="shared" si="311"/>
        <v>3</v>
      </c>
      <c r="H1790" s="46">
        <f t="shared" si="301"/>
        <v>0.11354079729027151</v>
      </c>
      <c r="I1790" s="46">
        <f t="shared" si="302"/>
        <v>0</v>
      </c>
      <c r="J1790" s="42">
        <f t="shared" si="307"/>
        <v>64.041749999999993</v>
      </c>
      <c r="K1790" s="42">
        <f t="shared" si="307"/>
        <v>0</v>
      </c>
      <c r="L1790" s="43">
        <f t="shared" si="308"/>
        <v>256167</v>
      </c>
      <c r="M1790" s="157">
        <f t="shared" si="303"/>
        <v>0</v>
      </c>
      <c r="N1790" s="157">
        <f t="shared" si="304"/>
        <v>2000000</v>
      </c>
      <c r="O1790" s="158">
        <f t="shared" si="305"/>
        <v>500</v>
      </c>
      <c r="P1790" s="42"/>
    </row>
    <row r="1791" spans="1:16" x14ac:dyDescent="0.2">
      <c r="A1791" s="156">
        <v>1783</v>
      </c>
      <c r="B1791" s="157">
        <v>9201013</v>
      </c>
      <c r="C1791" s="42">
        <v>2024.2228600000001</v>
      </c>
      <c r="D1791" s="43">
        <f t="shared" si="311"/>
        <v>2000000</v>
      </c>
      <c r="E1791" s="43">
        <f t="shared" si="311"/>
        <v>4</v>
      </c>
      <c r="F1791" s="43">
        <f t="shared" si="311"/>
        <v>10000000</v>
      </c>
      <c r="G1791" s="43">
        <f t="shared" si="311"/>
        <v>3</v>
      </c>
      <c r="H1791" s="46">
        <f t="shared" si="301"/>
        <v>0.78263262968979608</v>
      </c>
      <c r="I1791" s="46">
        <f t="shared" si="302"/>
        <v>0</v>
      </c>
      <c r="J1791" s="42">
        <f t="shared" si="307"/>
        <v>1584.2228600000001</v>
      </c>
      <c r="K1791" s="42">
        <f t="shared" si="307"/>
        <v>0</v>
      </c>
      <c r="L1791" s="43">
        <f t="shared" si="308"/>
        <v>7201013</v>
      </c>
      <c r="M1791" s="157">
        <f t="shared" si="303"/>
        <v>0</v>
      </c>
      <c r="N1791" s="157">
        <f t="shared" si="304"/>
        <v>2000000</v>
      </c>
      <c r="O1791" s="158">
        <f t="shared" si="305"/>
        <v>440</v>
      </c>
      <c r="P1791" s="42"/>
    </row>
    <row r="1792" spans="1:16" x14ac:dyDescent="0.2">
      <c r="A1792" s="156">
        <v>1784</v>
      </c>
      <c r="B1792" s="157">
        <v>3183956</v>
      </c>
      <c r="C1792" s="42">
        <v>382.07472000000001</v>
      </c>
      <c r="D1792" s="43">
        <f t="shared" si="311"/>
        <v>2000000</v>
      </c>
      <c r="E1792" s="43">
        <f t="shared" si="311"/>
        <v>4</v>
      </c>
      <c r="F1792" s="43">
        <f t="shared" si="311"/>
        <v>10000000</v>
      </c>
      <c r="G1792" s="43">
        <f t="shared" si="311"/>
        <v>3</v>
      </c>
      <c r="H1792" s="46">
        <f t="shared" si="301"/>
        <v>0.37185061602610087</v>
      </c>
      <c r="I1792" s="46">
        <f t="shared" si="302"/>
        <v>0</v>
      </c>
      <c r="J1792" s="42">
        <f t="shared" si="307"/>
        <v>142.07472000000001</v>
      </c>
      <c r="K1792" s="42">
        <f t="shared" si="307"/>
        <v>0</v>
      </c>
      <c r="L1792" s="43">
        <f t="shared" si="308"/>
        <v>1183956</v>
      </c>
      <c r="M1792" s="157">
        <f t="shared" si="303"/>
        <v>0</v>
      </c>
      <c r="N1792" s="157">
        <f t="shared" si="304"/>
        <v>2000000</v>
      </c>
      <c r="O1792" s="158">
        <f t="shared" si="305"/>
        <v>240</v>
      </c>
      <c r="P1792" s="42"/>
    </row>
    <row r="1793" spans="1:16" x14ac:dyDescent="0.2">
      <c r="A1793" s="156">
        <v>1785</v>
      </c>
      <c r="B1793" s="157">
        <v>2054861</v>
      </c>
      <c r="C1793" s="42">
        <v>534.26385999999991</v>
      </c>
      <c r="D1793" s="43">
        <f t="shared" si="311"/>
        <v>2000000</v>
      </c>
      <c r="E1793" s="43">
        <f t="shared" si="311"/>
        <v>4</v>
      </c>
      <c r="F1793" s="43">
        <f t="shared" si="311"/>
        <v>10000000</v>
      </c>
      <c r="G1793" s="43">
        <f t="shared" si="311"/>
        <v>3</v>
      </c>
      <c r="H1793" s="46">
        <f t="shared" si="301"/>
        <v>2.6698156225652248E-2</v>
      </c>
      <c r="I1793" s="46">
        <f t="shared" si="302"/>
        <v>0</v>
      </c>
      <c r="J1793" s="42">
        <f t="shared" si="307"/>
        <v>14.263859999999998</v>
      </c>
      <c r="K1793" s="42">
        <f t="shared" si="307"/>
        <v>0</v>
      </c>
      <c r="L1793" s="43">
        <f t="shared" si="308"/>
        <v>54861</v>
      </c>
      <c r="M1793" s="157">
        <f t="shared" si="303"/>
        <v>0</v>
      </c>
      <c r="N1793" s="157">
        <f t="shared" si="304"/>
        <v>2000000</v>
      </c>
      <c r="O1793" s="158">
        <f t="shared" si="305"/>
        <v>519.99999999999989</v>
      </c>
      <c r="P1793" s="42"/>
    </row>
    <row r="1794" spans="1:16" x14ac:dyDescent="0.2">
      <c r="A1794" s="156">
        <v>1786</v>
      </c>
      <c r="B1794" s="157">
        <v>3183024</v>
      </c>
      <c r="C1794" s="42">
        <v>541.11408000000006</v>
      </c>
      <c r="D1794" s="43">
        <f t="shared" si="311"/>
        <v>2000000</v>
      </c>
      <c r="E1794" s="43">
        <f t="shared" si="311"/>
        <v>4</v>
      </c>
      <c r="F1794" s="43">
        <f t="shared" si="311"/>
        <v>10000000</v>
      </c>
      <c r="G1794" s="43">
        <f t="shared" si="311"/>
        <v>3</v>
      </c>
      <c r="H1794" s="46">
        <f t="shared" si="301"/>
        <v>0.371666691799999</v>
      </c>
      <c r="I1794" s="46">
        <f t="shared" si="302"/>
        <v>0</v>
      </c>
      <c r="J1794" s="42">
        <f t="shared" si="307"/>
        <v>201.11408000000003</v>
      </c>
      <c r="K1794" s="42">
        <f t="shared" si="307"/>
        <v>0</v>
      </c>
      <c r="L1794" s="43">
        <f t="shared" si="308"/>
        <v>1183024</v>
      </c>
      <c r="M1794" s="157">
        <f t="shared" si="303"/>
        <v>0</v>
      </c>
      <c r="N1794" s="157">
        <f t="shared" si="304"/>
        <v>2000000</v>
      </c>
      <c r="O1794" s="158">
        <f t="shared" si="305"/>
        <v>340</v>
      </c>
      <c r="P1794" s="42"/>
    </row>
    <row r="1795" spans="1:16" x14ac:dyDescent="0.2">
      <c r="A1795" s="156">
        <v>1787</v>
      </c>
      <c r="B1795" s="157">
        <v>7931273</v>
      </c>
      <c r="C1795" s="42">
        <v>1110.3782199999998</v>
      </c>
      <c r="D1795" s="43">
        <f t="shared" si="311"/>
        <v>2000000</v>
      </c>
      <c r="E1795" s="43">
        <f t="shared" si="311"/>
        <v>4</v>
      </c>
      <c r="F1795" s="43">
        <f t="shared" si="311"/>
        <v>10000000</v>
      </c>
      <c r="G1795" s="43">
        <f t="shared" si="311"/>
        <v>3</v>
      </c>
      <c r="H1795" s="46">
        <f t="shared" si="301"/>
        <v>0.74783367058478512</v>
      </c>
      <c r="I1795" s="46">
        <f t="shared" si="302"/>
        <v>0</v>
      </c>
      <c r="J1795" s="42">
        <f t="shared" si="307"/>
        <v>830.37821999999994</v>
      </c>
      <c r="K1795" s="42">
        <f t="shared" si="307"/>
        <v>0</v>
      </c>
      <c r="L1795" s="43">
        <f t="shared" si="308"/>
        <v>5931273</v>
      </c>
      <c r="M1795" s="157">
        <f t="shared" si="303"/>
        <v>0</v>
      </c>
      <c r="N1795" s="157">
        <f t="shared" si="304"/>
        <v>2000000</v>
      </c>
      <c r="O1795" s="158">
        <f t="shared" si="305"/>
        <v>279.99999999999989</v>
      </c>
      <c r="P1795" s="42"/>
    </row>
    <row r="1796" spans="1:16" x14ac:dyDescent="0.2">
      <c r="A1796" s="156">
        <v>1788</v>
      </c>
      <c r="B1796" s="157">
        <v>4186934</v>
      </c>
      <c r="C1796" s="42">
        <v>1046.7335</v>
      </c>
      <c r="D1796" s="43">
        <f t="shared" si="311"/>
        <v>2000000</v>
      </c>
      <c r="E1796" s="43">
        <f t="shared" si="311"/>
        <v>4</v>
      </c>
      <c r="F1796" s="43">
        <f t="shared" si="311"/>
        <v>10000000</v>
      </c>
      <c r="G1796" s="43">
        <f t="shared" si="311"/>
        <v>3</v>
      </c>
      <c r="H1796" s="46">
        <f t="shared" si="301"/>
        <v>0.52232349494880981</v>
      </c>
      <c r="I1796" s="46">
        <f t="shared" si="302"/>
        <v>0</v>
      </c>
      <c r="J1796" s="42">
        <f t="shared" si="307"/>
        <v>546.73350000000005</v>
      </c>
      <c r="K1796" s="42">
        <f t="shared" si="307"/>
        <v>0</v>
      </c>
      <c r="L1796" s="43">
        <f t="shared" si="308"/>
        <v>2186934</v>
      </c>
      <c r="M1796" s="157">
        <f t="shared" si="303"/>
        <v>0</v>
      </c>
      <c r="N1796" s="157">
        <f t="shared" si="304"/>
        <v>2000000</v>
      </c>
      <c r="O1796" s="158">
        <f t="shared" si="305"/>
        <v>500</v>
      </c>
      <c r="P1796" s="42"/>
    </row>
    <row r="1797" spans="1:16" x14ac:dyDescent="0.2">
      <c r="A1797" s="156">
        <v>1789</v>
      </c>
      <c r="B1797" s="157">
        <v>2358665</v>
      </c>
      <c r="C1797" s="42">
        <v>448.14635000000004</v>
      </c>
      <c r="D1797" s="43">
        <f t="shared" si="311"/>
        <v>2000000</v>
      </c>
      <c r="E1797" s="43">
        <f t="shared" si="311"/>
        <v>4</v>
      </c>
      <c r="F1797" s="43">
        <f t="shared" si="311"/>
        <v>10000000</v>
      </c>
      <c r="G1797" s="43">
        <f t="shared" si="311"/>
        <v>3</v>
      </c>
      <c r="H1797" s="46">
        <f t="shared" si="301"/>
        <v>0.15206271344171385</v>
      </c>
      <c r="I1797" s="46">
        <f t="shared" si="302"/>
        <v>0</v>
      </c>
      <c r="J1797" s="42">
        <f t="shared" si="307"/>
        <v>68.146349999999998</v>
      </c>
      <c r="K1797" s="42">
        <f t="shared" si="307"/>
        <v>0</v>
      </c>
      <c r="L1797" s="43">
        <f t="shared" si="308"/>
        <v>358665</v>
      </c>
      <c r="M1797" s="157">
        <f t="shared" si="303"/>
        <v>0</v>
      </c>
      <c r="N1797" s="157">
        <f t="shared" si="304"/>
        <v>2000000</v>
      </c>
      <c r="O1797" s="158">
        <f t="shared" si="305"/>
        <v>380.00000000000006</v>
      </c>
      <c r="P1797" s="42"/>
    </row>
    <row r="1798" spans="1:16" x14ac:dyDescent="0.2">
      <c r="A1798" s="156">
        <v>1790</v>
      </c>
      <c r="B1798" s="157">
        <v>3325739</v>
      </c>
      <c r="C1798" s="42">
        <v>432.34606999999994</v>
      </c>
      <c r="D1798" s="43">
        <f t="shared" si="311"/>
        <v>2000000</v>
      </c>
      <c r="E1798" s="43">
        <f t="shared" si="311"/>
        <v>4</v>
      </c>
      <c r="F1798" s="43">
        <f t="shared" si="311"/>
        <v>10000000</v>
      </c>
      <c r="G1798" s="43">
        <f t="shared" si="311"/>
        <v>3</v>
      </c>
      <c r="H1798" s="46">
        <f t="shared" si="301"/>
        <v>0.39862989849774744</v>
      </c>
      <c r="I1798" s="46">
        <f t="shared" si="302"/>
        <v>0</v>
      </c>
      <c r="J1798" s="42">
        <f t="shared" si="307"/>
        <v>172.34607</v>
      </c>
      <c r="K1798" s="42">
        <f t="shared" si="307"/>
        <v>0</v>
      </c>
      <c r="L1798" s="43">
        <f t="shared" si="308"/>
        <v>1325739</v>
      </c>
      <c r="M1798" s="157">
        <f t="shared" si="303"/>
        <v>0</v>
      </c>
      <c r="N1798" s="157">
        <f t="shared" si="304"/>
        <v>2000000</v>
      </c>
      <c r="O1798" s="158">
        <f t="shared" si="305"/>
        <v>259.99999999999994</v>
      </c>
      <c r="P1798" s="42"/>
    </row>
    <row r="1799" spans="1:16" x14ac:dyDescent="0.2">
      <c r="A1799" s="156">
        <v>1791</v>
      </c>
      <c r="B1799" s="157">
        <v>7138252</v>
      </c>
      <c r="C1799" s="42">
        <v>1927.3280400000001</v>
      </c>
      <c r="D1799" s="43">
        <f t="shared" si="311"/>
        <v>2000000</v>
      </c>
      <c r="E1799" s="43">
        <f t="shared" si="311"/>
        <v>4</v>
      </c>
      <c r="F1799" s="43">
        <f t="shared" si="311"/>
        <v>10000000</v>
      </c>
      <c r="G1799" s="43">
        <f t="shared" si="311"/>
        <v>3</v>
      </c>
      <c r="H1799" s="46">
        <f t="shared" si="301"/>
        <v>0.71981936193902929</v>
      </c>
      <c r="I1799" s="46">
        <f t="shared" si="302"/>
        <v>0</v>
      </c>
      <c r="J1799" s="42">
        <f t="shared" si="307"/>
        <v>1387.3280400000001</v>
      </c>
      <c r="K1799" s="42">
        <f t="shared" si="307"/>
        <v>0</v>
      </c>
      <c r="L1799" s="43">
        <f t="shared" si="308"/>
        <v>5138252</v>
      </c>
      <c r="M1799" s="157">
        <f t="shared" si="303"/>
        <v>0</v>
      </c>
      <c r="N1799" s="157">
        <f t="shared" si="304"/>
        <v>2000000</v>
      </c>
      <c r="O1799" s="158">
        <f t="shared" si="305"/>
        <v>540</v>
      </c>
      <c r="P1799" s="42"/>
    </row>
    <row r="1800" spans="1:16" x14ac:dyDescent="0.2">
      <c r="A1800" s="156">
        <v>1792</v>
      </c>
      <c r="B1800" s="157">
        <v>7241186</v>
      </c>
      <c r="C1800" s="42">
        <v>1303.4134800000002</v>
      </c>
      <c r="D1800" s="43">
        <f t="shared" si="311"/>
        <v>2000000</v>
      </c>
      <c r="E1800" s="43">
        <f t="shared" si="311"/>
        <v>4</v>
      </c>
      <c r="F1800" s="43">
        <f t="shared" si="311"/>
        <v>10000000</v>
      </c>
      <c r="G1800" s="43">
        <f t="shared" si="311"/>
        <v>3</v>
      </c>
      <c r="H1800" s="46">
        <f t="shared" si="301"/>
        <v>0.72380215064217379</v>
      </c>
      <c r="I1800" s="46">
        <f t="shared" si="302"/>
        <v>0</v>
      </c>
      <c r="J1800" s="42">
        <f t="shared" si="307"/>
        <v>943.41348000000005</v>
      </c>
      <c r="K1800" s="42">
        <f t="shared" si="307"/>
        <v>0</v>
      </c>
      <c r="L1800" s="43">
        <f t="shared" si="308"/>
        <v>5241186</v>
      </c>
      <c r="M1800" s="157">
        <f t="shared" si="303"/>
        <v>0</v>
      </c>
      <c r="N1800" s="157">
        <f t="shared" si="304"/>
        <v>2000000</v>
      </c>
      <c r="O1800" s="158">
        <f t="shared" si="305"/>
        <v>360.00000000000011</v>
      </c>
      <c r="P1800" s="42"/>
    </row>
    <row r="1801" spans="1:16" x14ac:dyDescent="0.2">
      <c r="A1801" s="156">
        <v>1793</v>
      </c>
      <c r="B1801" s="157">
        <v>5940371</v>
      </c>
      <c r="C1801" s="42">
        <v>653.44081000000006</v>
      </c>
      <c r="D1801" s="43">
        <f t="shared" si="311"/>
        <v>2000000</v>
      </c>
      <c r="E1801" s="43">
        <f t="shared" si="311"/>
        <v>4</v>
      </c>
      <c r="F1801" s="43">
        <f t="shared" si="311"/>
        <v>10000000</v>
      </c>
      <c r="G1801" s="43">
        <f t="shared" si="311"/>
        <v>3</v>
      </c>
      <c r="H1801" s="46">
        <f t="shared" ref="H1801:H1864" si="312">MAX(0,MIN(E1801*D1801,B1801-D1801))/B1801</f>
        <v>0.66332069158643459</v>
      </c>
      <c r="I1801" s="46">
        <f t="shared" ref="I1801:I1864" si="313">MAX(0,MIN(G1801*F1801,B1801-SUM(D1801,E1801*D1801)))/B1801</f>
        <v>0</v>
      </c>
      <c r="J1801" s="42">
        <f t="shared" si="307"/>
        <v>433.44081000000006</v>
      </c>
      <c r="K1801" s="42">
        <f t="shared" si="307"/>
        <v>0</v>
      </c>
      <c r="L1801" s="43">
        <f t="shared" si="308"/>
        <v>3940371</v>
      </c>
      <c r="M1801" s="157">
        <f t="shared" ref="M1801:M1864" si="314">I1801*$B1801</f>
        <v>0</v>
      </c>
      <c r="N1801" s="157">
        <f t="shared" ref="N1801:N1864" si="315">B1801-SUM(L1801:M1801)</f>
        <v>2000000</v>
      </c>
      <c r="O1801" s="158">
        <f t="shared" ref="O1801:O1864" si="316">C1801-SUM(J1801:K1801)</f>
        <v>220</v>
      </c>
      <c r="P1801" s="42"/>
    </row>
    <row r="1802" spans="1:16" x14ac:dyDescent="0.2">
      <c r="A1802" s="156">
        <v>1794</v>
      </c>
      <c r="B1802" s="157">
        <v>9395373</v>
      </c>
      <c r="C1802" s="42">
        <v>1033.4910300000001</v>
      </c>
      <c r="D1802" s="43">
        <f t="shared" ref="D1802:G1817" si="317">D1801</f>
        <v>2000000</v>
      </c>
      <c r="E1802" s="43">
        <f t="shared" si="317"/>
        <v>4</v>
      </c>
      <c r="F1802" s="43">
        <f t="shared" si="317"/>
        <v>10000000</v>
      </c>
      <c r="G1802" s="43">
        <f t="shared" si="317"/>
        <v>3</v>
      </c>
      <c r="H1802" s="46">
        <f t="shared" si="312"/>
        <v>0.78712926032846164</v>
      </c>
      <c r="I1802" s="46">
        <f t="shared" si="313"/>
        <v>0</v>
      </c>
      <c r="J1802" s="42">
        <f t="shared" ref="J1802:K1865" si="318">+H1802*$C1802</f>
        <v>813.49103000000002</v>
      </c>
      <c r="K1802" s="42">
        <f t="shared" si="318"/>
        <v>0</v>
      </c>
      <c r="L1802" s="43">
        <f t="shared" ref="L1802:L1865" si="319">H1802*B1802</f>
        <v>7395373</v>
      </c>
      <c r="M1802" s="157">
        <f t="shared" si="314"/>
        <v>0</v>
      </c>
      <c r="N1802" s="157">
        <f t="shared" si="315"/>
        <v>2000000</v>
      </c>
      <c r="O1802" s="158">
        <f t="shared" si="316"/>
        <v>220.00000000000011</v>
      </c>
      <c r="P1802" s="42"/>
    </row>
    <row r="1803" spans="1:16" x14ac:dyDescent="0.2">
      <c r="A1803" s="156">
        <v>1795</v>
      </c>
      <c r="B1803" s="157">
        <v>1184612</v>
      </c>
      <c r="C1803" s="42">
        <v>307.99911999999995</v>
      </c>
      <c r="D1803" s="43">
        <f t="shared" si="317"/>
        <v>2000000</v>
      </c>
      <c r="E1803" s="43">
        <f t="shared" si="317"/>
        <v>4</v>
      </c>
      <c r="F1803" s="43">
        <f t="shared" si="317"/>
        <v>10000000</v>
      </c>
      <c r="G1803" s="43">
        <f t="shared" si="317"/>
        <v>3</v>
      </c>
      <c r="H1803" s="46">
        <f t="shared" si="312"/>
        <v>0</v>
      </c>
      <c r="I1803" s="46">
        <f t="shared" si="313"/>
        <v>0</v>
      </c>
      <c r="J1803" s="42">
        <f t="shared" si="318"/>
        <v>0</v>
      </c>
      <c r="K1803" s="42">
        <f t="shared" si="318"/>
        <v>0</v>
      </c>
      <c r="L1803" s="43">
        <f t="shared" si="319"/>
        <v>0</v>
      </c>
      <c r="M1803" s="157">
        <f t="shared" si="314"/>
        <v>0</v>
      </c>
      <c r="N1803" s="157">
        <f t="shared" si="315"/>
        <v>1184612</v>
      </c>
      <c r="O1803" s="158">
        <f t="shared" si="316"/>
        <v>307.99911999999995</v>
      </c>
      <c r="P1803" s="42"/>
    </row>
    <row r="1804" spans="1:16" x14ac:dyDescent="0.2">
      <c r="A1804" s="156">
        <v>1796</v>
      </c>
      <c r="B1804" s="157">
        <v>4846458</v>
      </c>
      <c r="C1804" s="42">
        <v>533.11037999999996</v>
      </c>
      <c r="D1804" s="43">
        <f t="shared" si="317"/>
        <v>2000000</v>
      </c>
      <c r="E1804" s="43">
        <f t="shared" si="317"/>
        <v>4</v>
      </c>
      <c r="F1804" s="43">
        <f t="shared" si="317"/>
        <v>10000000</v>
      </c>
      <c r="G1804" s="43">
        <f t="shared" si="317"/>
        <v>3</v>
      </c>
      <c r="H1804" s="46">
        <f t="shared" si="312"/>
        <v>0.58732748741452001</v>
      </c>
      <c r="I1804" s="46">
        <f t="shared" si="313"/>
        <v>0</v>
      </c>
      <c r="J1804" s="42">
        <f t="shared" si="318"/>
        <v>313.11037999999996</v>
      </c>
      <c r="K1804" s="42">
        <f t="shared" si="318"/>
        <v>0</v>
      </c>
      <c r="L1804" s="43">
        <f t="shared" si="319"/>
        <v>2846458</v>
      </c>
      <c r="M1804" s="157">
        <f t="shared" si="314"/>
        <v>0</v>
      </c>
      <c r="N1804" s="157">
        <f t="shared" si="315"/>
        <v>2000000</v>
      </c>
      <c r="O1804" s="158">
        <f t="shared" si="316"/>
        <v>220</v>
      </c>
      <c r="P1804" s="42"/>
    </row>
    <row r="1805" spans="1:16" x14ac:dyDescent="0.2">
      <c r="A1805" s="156">
        <v>1797</v>
      </c>
      <c r="B1805" s="157">
        <v>6100109</v>
      </c>
      <c r="C1805" s="42">
        <v>1098.01962</v>
      </c>
      <c r="D1805" s="43">
        <f t="shared" si="317"/>
        <v>2000000</v>
      </c>
      <c r="E1805" s="43">
        <f t="shared" si="317"/>
        <v>4</v>
      </c>
      <c r="F1805" s="43">
        <f t="shared" si="317"/>
        <v>10000000</v>
      </c>
      <c r="G1805" s="43">
        <f t="shared" si="317"/>
        <v>3</v>
      </c>
      <c r="H1805" s="46">
        <f t="shared" si="312"/>
        <v>0.67213700607644877</v>
      </c>
      <c r="I1805" s="46">
        <f t="shared" si="313"/>
        <v>0</v>
      </c>
      <c r="J1805" s="42">
        <f t="shared" si="318"/>
        <v>738.01962000000003</v>
      </c>
      <c r="K1805" s="42">
        <f t="shared" si="318"/>
        <v>0</v>
      </c>
      <c r="L1805" s="43">
        <f t="shared" si="319"/>
        <v>4100109</v>
      </c>
      <c r="M1805" s="157">
        <f t="shared" si="314"/>
        <v>0</v>
      </c>
      <c r="N1805" s="157">
        <f t="shared" si="315"/>
        <v>2000000</v>
      </c>
      <c r="O1805" s="158">
        <f t="shared" si="316"/>
        <v>360</v>
      </c>
      <c r="P1805" s="42"/>
    </row>
    <row r="1806" spans="1:16" x14ac:dyDescent="0.2">
      <c r="A1806" s="156">
        <v>1798</v>
      </c>
      <c r="B1806" s="157">
        <v>2525215</v>
      </c>
      <c r="C1806" s="42">
        <v>555.54730000000006</v>
      </c>
      <c r="D1806" s="43">
        <f t="shared" si="317"/>
        <v>2000000</v>
      </c>
      <c r="E1806" s="43">
        <f t="shared" si="317"/>
        <v>4</v>
      </c>
      <c r="F1806" s="43">
        <f t="shared" si="317"/>
        <v>10000000</v>
      </c>
      <c r="G1806" s="43">
        <f t="shared" si="317"/>
        <v>3</v>
      </c>
      <c r="H1806" s="46">
        <f t="shared" si="312"/>
        <v>0.20798823070510827</v>
      </c>
      <c r="I1806" s="46">
        <f t="shared" si="313"/>
        <v>0</v>
      </c>
      <c r="J1806" s="42">
        <f t="shared" si="318"/>
        <v>115.54730000000001</v>
      </c>
      <c r="K1806" s="42">
        <f t="shared" si="318"/>
        <v>0</v>
      </c>
      <c r="L1806" s="43">
        <f t="shared" si="319"/>
        <v>525215</v>
      </c>
      <c r="M1806" s="157">
        <f t="shared" si="314"/>
        <v>0</v>
      </c>
      <c r="N1806" s="157">
        <f t="shared" si="315"/>
        <v>2000000</v>
      </c>
      <c r="O1806" s="158">
        <f t="shared" si="316"/>
        <v>440.00000000000006</v>
      </c>
      <c r="P1806" s="42"/>
    </row>
    <row r="1807" spans="1:16" x14ac:dyDescent="0.2">
      <c r="A1807" s="156">
        <v>1799</v>
      </c>
      <c r="B1807" s="157">
        <v>6984359</v>
      </c>
      <c r="C1807" s="42">
        <v>1676.2461600000001</v>
      </c>
      <c r="D1807" s="43">
        <f t="shared" si="317"/>
        <v>2000000</v>
      </c>
      <c r="E1807" s="43">
        <f t="shared" si="317"/>
        <v>4</v>
      </c>
      <c r="F1807" s="43">
        <f t="shared" si="317"/>
        <v>10000000</v>
      </c>
      <c r="G1807" s="43">
        <f t="shared" si="317"/>
        <v>3</v>
      </c>
      <c r="H1807" s="46">
        <f t="shared" si="312"/>
        <v>0.71364587645050892</v>
      </c>
      <c r="I1807" s="46">
        <f t="shared" si="313"/>
        <v>0</v>
      </c>
      <c r="J1807" s="42">
        <f t="shared" si="318"/>
        <v>1196.2461600000001</v>
      </c>
      <c r="K1807" s="42">
        <f t="shared" si="318"/>
        <v>0</v>
      </c>
      <c r="L1807" s="43">
        <f t="shared" si="319"/>
        <v>4984359</v>
      </c>
      <c r="M1807" s="157">
        <f t="shared" si="314"/>
        <v>0</v>
      </c>
      <c r="N1807" s="157">
        <f t="shared" si="315"/>
        <v>2000000</v>
      </c>
      <c r="O1807" s="158">
        <f t="shared" si="316"/>
        <v>480</v>
      </c>
      <c r="P1807" s="42"/>
    </row>
    <row r="1808" spans="1:16" x14ac:dyDescent="0.2">
      <c r="A1808" s="156">
        <v>1800</v>
      </c>
      <c r="B1808" s="157">
        <v>9370382</v>
      </c>
      <c r="C1808" s="42">
        <v>1967.7802200000001</v>
      </c>
      <c r="D1808" s="43">
        <f t="shared" si="317"/>
        <v>2000000</v>
      </c>
      <c r="E1808" s="43">
        <f t="shared" si="317"/>
        <v>4</v>
      </c>
      <c r="F1808" s="43">
        <f t="shared" si="317"/>
        <v>10000000</v>
      </c>
      <c r="G1808" s="43">
        <f t="shared" si="317"/>
        <v>3</v>
      </c>
      <c r="H1808" s="46">
        <f t="shared" si="312"/>
        <v>0.78656152972205406</v>
      </c>
      <c r="I1808" s="46">
        <f t="shared" si="313"/>
        <v>0</v>
      </c>
      <c r="J1808" s="42">
        <f t="shared" si="318"/>
        <v>1547.7802200000001</v>
      </c>
      <c r="K1808" s="42">
        <f t="shared" si="318"/>
        <v>0</v>
      </c>
      <c r="L1808" s="43">
        <f t="shared" si="319"/>
        <v>7370382</v>
      </c>
      <c r="M1808" s="157">
        <f t="shared" si="314"/>
        <v>0</v>
      </c>
      <c r="N1808" s="157">
        <f t="shared" si="315"/>
        <v>2000000</v>
      </c>
      <c r="O1808" s="158">
        <f t="shared" si="316"/>
        <v>420</v>
      </c>
      <c r="P1808" s="42"/>
    </row>
    <row r="1809" spans="1:16" x14ac:dyDescent="0.2">
      <c r="A1809" s="156">
        <v>1801</v>
      </c>
      <c r="B1809" s="157">
        <v>9605971</v>
      </c>
      <c r="C1809" s="42">
        <v>2881.7912999999999</v>
      </c>
      <c r="D1809" s="43">
        <f t="shared" si="317"/>
        <v>2000000</v>
      </c>
      <c r="E1809" s="43">
        <f t="shared" si="317"/>
        <v>4</v>
      </c>
      <c r="F1809" s="43">
        <f t="shared" si="317"/>
        <v>10000000</v>
      </c>
      <c r="G1809" s="43">
        <f t="shared" si="317"/>
        <v>3</v>
      </c>
      <c r="H1809" s="46">
        <f t="shared" si="312"/>
        <v>0.79179616511438566</v>
      </c>
      <c r="I1809" s="46">
        <f t="shared" si="313"/>
        <v>0</v>
      </c>
      <c r="J1809" s="42">
        <f t="shared" si="318"/>
        <v>2281.7912999999999</v>
      </c>
      <c r="K1809" s="42">
        <f t="shared" si="318"/>
        <v>0</v>
      </c>
      <c r="L1809" s="43">
        <f t="shared" si="319"/>
        <v>7605971</v>
      </c>
      <c r="M1809" s="157">
        <f t="shared" si="314"/>
        <v>0</v>
      </c>
      <c r="N1809" s="157">
        <f t="shared" si="315"/>
        <v>2000000</v>
      </c>
      <c r="O1809" s="158">
        <f t="shared" si="316"/>
        <v>600</v>
      </c>
      <c r="P1809" s="42"/>
    </row>
    <row r="1810" spans="1:16" x14ac:dyDescent="0.2">
      <c r="A1810" s="156">
        <v>1802</v>
      </c>
      <c r="B1810" s="157">
        <v>2368541</v>
      </c>
      <c r="C1810" s="42">
        <v>497.39361000000002</v>
      </c>
      <c r="D1810" s="43">
        <f t="shared" si="317"/>
        <v>2000000</v>
      </c>
      <c r="E1810" s="43">
        <f t="shared" si="317"/>
        <v>4</v>
      </c>
      <c r="F1810" s="43">
        <f t="shared" si="317"/>
        <v>10000000</v>
      </c>
      <c r="G1810" s="43">
        <f t="shared" si="317"/>
        <v>3</v>
      </c>
      <c r="H1810" s="46">
        <f t="shared" si="312"/>
        <v>0.15559831980953676</v>
      </c>
      <c r="I1810" s="46">
        <f t="shared" si="313"/>
        <v>0</v>
      </c>
      <c r="J1810" s="42">
        <f t="shared" si="318"/>
        <v>77.39361000000001</v>
      </c>
      <c r="K1810" s="42">
        <f t="shared" si="318"/>
        <v>0</v>
      </c>
      <c r="L1810" s="43">
        <f t="shared" si="319"/>
        <v>368541</v>
      </c>
      <c r="M1810" s="157">
        <f t="shared" si="314"/>
        <v>0</v>
      </c>
      <c r="N1810" s="157">
        <f t="shared" si="315"/>
        <v>2000000</v>
      </c>
      <c r="O1810" s="158">
        <f t="shared" si="316"/>
        <v>420</v>
      </c>
      <c r="P1810" s="42"/>
    </row>
    <row r="1811" spans="1:16" x14ac:dyDescent="0.2">
      <c r="A1811" s="156">
        <v>1803</v>
      </c>
      <c r="B1811" s="157">
        <v>1203068</v>
      </c>
      <c r="C1811" s="42">
        <v>180.46019999999999</v>
      </c>
      <c r="D1811" s="43">
        <f t="shared" si="317"/>
        <v>2000000</v>
      </c>
      <c r="E1811" s="43">
        <f t="shared" si="317"/>
        <v>4</v>
      </c>
      <c r="F1811" s="43">
        <f t="shared" si="317"/>
        <v>10000000</v>
      </c>
      <c r="G1811" s="43">
        <f t="shared" si="317"/>
        <v>3</v>
      </c>
      <c r="H1811" s="46">
        <f t="shared" si="312"/>
        <v>0</v>
      </c>
      <c r="I1811" s="46">
        <f t="shared" si="313"/>
        <v>0</v>
      </c>
      <c r="J1811" s="42">
        <f t="shared" si="318"/>
        <v>0</v>
      </c>
      <c r="K1811" s="42">
        <f t="shared" si="318"/>
        <v>0</v>
      </c>
      <c r="L1811" s="43">
        <f t="shared" si="319"/>
        <v>0</v>
      </c>
      <c r="M1811" s="157">
        <f t="shared" si="314"/>
        <v>0</v>
      </c>
      <c r="N1811" s="157">
        <f t="shared" si="315"/>
        <v>1203068</v>
      </c>
      <c r="O1811" s="158">
        <f t="shared" si="316"/>
        <v>180.46019999999999</v>
      </c>
      <c r="P1811" s="42"/>
    </row>
    <row r="1812" spans="1:16" x14ac:dyDescent="0.2">
      <c r="A1812" s="156">
        <v>1804</v>
      </c>
      <c r="B1812" s="157">
        <v>2308270</v>
      </c>
      <c r="C1812" s="42">
        <v>669.39829999999995</v>
      </c>
      <c r="D1812" s="43">
        <f t="shared" si="317"/>
        <v>2000000</v>
      </c>
      <c r="E1812" s="43">
        <f t="shared" si="317"/>
        <v>4</v>
      </c>
      <c r="F1812" s="43">
        <f t="shared" si="317"/>
        <v>10000000</v>
      </c>
      <c r="G1812" s="43">
        <f t="shared" si="317"/>
        <v>3</v>
      </c>
      <c r="H1812" s="46">
        <f t="shared" si="312"/>
        <v>0.13355023459127399</v>
      </c>
      <c r="I1812" s="46">
        <f t="shared" si="313"/>
        <v>0</v>
      </c>
      <c r="J1812" s="42">
        <f t="shared" si="318"/>
        <v>89.398299999999992</v>
      </c>
      <c r="K1812" s="42">
        <f t="shared" si="318"/>
        <v>0</v>
      </c>
      <c r="L1812" s="43">
        <f t="shared" si="319"/>
        <v>308270</v>
      </c>
      <c r="M1812" s="157">
        <f t="shared" si="314"/>
        <v>0</v>
      </c>
      <c r="N1812" s="157">
        <f t="shared" si="315"/>
        <v>2000000</v>
      </c>
      <c r="O1812" s="158">
        <f t="shared" si="316"/>
        <v>580</v>
      </c>
      <c r="P1812" s="42"/>
    </row>
    <row r="1813" spans="1:16" x14ac:dyDescent="0.2">
      <c r="A1813" s="156">
        <v>1805</v>
      </c>
      <c r="B1813" s="157">
        <v>1570510</v>
      </c>
      <c r="C1813" s="42">
        <v>329.80709999999999</v>
      </c>
      <c r="D1813" s="43">
        <f t="shared" si="317"/>
        <v>2000000</v>
      </c>
      <c r="E1813" s="43">
        <f t="shared" si="317"/>
        <v>4</v>
      </c>
      <c r="F1813" s="43">
        <f t="shared" si="317"/>
        <v>10000000</v>
      </c>
      <c r="G1813" s="43">
        <f t="shared" si="317"/>
        <v>3</v>
      </c>
      <c r="H1813" s="46">
        <f t="shared" si="312"/>
        <v>0</v>
      </c>
      <c r="I1813" s="46">
        <f t="shared" si="313"/>
        <v>0</v>
      </c>
      <c r="J1813" s="42">
        <f t="shared" si="318"/>
        <v>0</v>
      </c>
      <c r="K1813" s="42">
        <f t="shared" si="318"/>
        <v>0</v>
      </c>
      <c r="L1813" s="43">
        <f t="shared" si="319"/>
        <v>0</v>
      </c>
      <c r="M1813" s="157">
        <f t="shared" si="314"/>
        <v>0</v>
      </c>
      <c r="N1813" s="157">
        <f t="shared" si="315"/>
        <v>1570510</v>
      </c>
      <c r="O1813" s="158">
        <f t="shared" si="316"/>
        <v>329.80709999999999</v>
      </c>
      <c r="P1813" s="42"/>
    </row>
    <row r="1814" spans="1:16" x14ac:dyDescent="0.2">
      <c r="A1814" s="156">
        <v>1806</v>
      </c>
      <c r="B1814" s="157">
        <v>8543680</v>
      </c>
      <c r="C1814" s="42">
        <v>1366.9888000000001</v>
      </c>
      <c r="D1814" s="43">
        <f t="shared" si="317"/>
        <v>2000000</v>
      </c>
      <c r="E1814" s="43">
        <f t="shared" si="317"/>
        <v>4</v>
      </c>
      <c r="F1814" s="43">
        <f t="shared" si="317"/>
        <v>10000000</v>
      </c>
      <c r="G1814" s="43">
        <f t="shared" si="317"/>
        <v>3</v>
      </c>
      <c r="H1814" s="46">
        <f t="shared" si="312"/>
        <v>0.76590883553691147</v>
      </c>
      <c r="I1814" s="46">
        <f t="shared" si="313"/>
        <v>0</v>
      </c>
      <c r="J1814" s="42">
        <f t="shared" si="318"/>
        <v>1046.9888000000001</v>
      </c>
      <c r="K1814" s="42">
        <f t="shared" si="318"/>
        <v>0</v>
      </c>
      <c r="L1814" s="43">
        <f t="shared" si="319"/>
        <v>6543680</v>
      </c>
      <c r="M1814" s="157">
        <f t="shared" si="314"/>
        <v>0</v>
      </c>
      <c r="N1814" s="157">
        <f t="shared" si="315"/>
        <v>2000000</v>
      </c>
      <c r="O1814" s="158">
        <f t="shared" si="316"/>
        <v>320</v>
      </c>
      <c r="P1814" s="42"/>
    </row>
    <row r="1815" spans="1:16" x14ac:dyDescent="0.2">
      <c r="A1815" s="156">
        <v>1807</v>
      </c>
      <c r="B1815" s="157">
        <v>5537904</v>
      </c>
      <c r="C1815" s="42">
        <v>1384.4760000000001</v>
      </c>
      <c r="D1815" s="43">
        <f t="shared" si="317"/>
        <v>2000000</v>
      </c>
      <c r="E1815" s="43">
        <f t="shared" si="317"/>
        <v>4</v>
      </c>
      <c r="F1815" s="43">
        <f t="shared" si="317"/>
        <v>10000000</v>
      </c>
      <c r="G1815" s="43">
        <f t="shared" si="317"/>
        <v>3</v>
      </c>
      <c r="H1815" s="46">
        <f t="shared" si="312"/>
        <v>0.6388525333772489</v>
      </c>
      <c r="I1815" s="46">
        <f t="shared" si="313"/>
        <v>0</v>
      </c>
      <c r="J1815" s="42">
        <f t="shared" si="318"/>
        <v>884.47600000000011</v>
      </c>
      <c r="K1815" s="42">
        <f t="shared" si="318"/>
        <v>0</v>
      </c>
      <c r="L1815" s="43">
        <f t="shared" si="319"/>
        <v>3537904</v>
      </c>
      <c r="M1815" s="157">
        <f t="shared" si="314"/>
        <v>0</v>
      </c>
      <c r="N1815" s="157">
        <f t="shared" si="315"/>
        <v>2000000</v>
      </c>
      <c r="O1815" s="158">
        <f t="shared" si="316"/>
        <v>500</v>
      </c>
      <c r="P1815" s="42"/>
    </row>
    <row r="1816" spans="1:16" x14ac:dyDescent="0.2">
      <c r="A1816" s="156">
        <v>1808</v>
      </c>
      <c r="B1816" s="157">
        <v>1377825</v>
      </c>
      <c r="C1816" s="42">
        <v>316.89974999999998</v>
      </c>
      <c r="D1816" s="43">
        <f t="shared" si="317"/>
        <v>2000000</v>
      </c>
      <c r="E1816" s="43">
        <f t="shared" si="317"/>
        <v>4</v>
      </c>
      <c r="F1816" s="43">
        <f t="shared" si="317"/>
        <v>10000000</v>
      </c>
      <c r="G1816" s="43">
        <f t="shared" si="317"/>
        <v>3</v>
      </c>
      <c r="H1816" s="46">
        <f t="shared" si="312"/>
        <v>0</v>
      </c>
      <c r="I1816" s="46">
        <f t="shared" si="313"/>
        <v>0</v>
      </c>
      <c r="J1816" s="42">
        <f t="shared" si="318"/>
        <v>0</v>
      </c>
      <c r="K1816" s="42">
        <f t="shared" si="318"/>
        <v>0</v>
      </c>
      <c r="L1816" s="43">
        <f t="shared" si="319"/>
        <v>0</v>
      </c>
      <c r="M1816" s="157">
        <f t="shared" si="314"/>
        <v>0</v>
      </c>
      <c r="N1816" s="157">
        <f t="shared" si="315"/>
        <v>1377825</v>
      </c>
      <c r="O1816" s="158">
        <f t="shared" si="316"/>
        <v>316.89974999999998</v>
      </c>
      <c r="P1816" s="42"/>
    </row>
    <row r="1817" spans="1:16" x14ac:dyDescent="0.2">
      <c r="A1817" s="156">
        <v>1809</v>
      </c>
      <c r="B1817" s="157">
        <v>4975868</v>
      </c>
      <c r="C1817" s="42">
        <v>1293.7256799999998</v>
      </c>
      <c r="D1817" s="43">
        <f t="shared" si="317"/>
        <v>2000000</v>
      </c>
      <c r="E1817" s="43">
        <f t="shared" si="317"/>
        <v>4</v>
      </c>
      <c r="F1817" s="43">
        <f t="shared" si="317"/>
        <v>10000000</v>
      </c>
      <c r="G1817" s="43">
        <f t="shared" si="317"/>
        <v>3</v>
      </c>
      <c r="H1817" s="46">
        <f t="shared" si="312"/>
        <v>0.59806007715638754</v>
      </c>
      <c r="I1817" s="46">
        <f t="shared" si="313"/>
        <v>0</v>
      </c>
      <c r="J1817" s="42">
        <f t="shared" si="318"/>
        <v>773.72567999999978</v>
      </c>
      <c r="K1817" s="42">
        <f t="shared" si="318"/>
        <v>0</v>
      </c>
      <c r="L1817" s="43">
        <f t="shared" si="319"/>
        <v>2975867.9999999995</v>
      </c>
      <c r="M1817" s="157">
        <f t="shared" si="314"/>
        <v>0</v>
      </c>
      <c r="N1817" s="157">
        <f t="shared" si="315"/>
        <v>2000000.0000000005</v>
      </c>
      <c r="O1817" s="158">
        <f t="shared" si="316"/>
        <v>520</v>
      </c>
      <c r="P1817" s="42"/>
    </row>
    <row r="1818" spans="1:16" x14ac:dyDescent="0.2">
      <c r="A1818" s="156">
        <v>1810</v>
      </c>
      <c r="B1818" s="157">
        <v>6558165</v>
      </c>
      <c r="C1818" s="42">
        <v>983.72474999999986</v>
      </c>
      <c r="D1818" s="43">
        <f t="shared" ref="D1818:G1833" si="320">D1817</f>
        <v>2000000</v>
      </c>
      <c r="E1818" s="43">
        <f t="shared" si="320"/>
        <v>4</v>
      </c>
      <c r="F1818" s="43">
        <f t="shared" si="320"/>
        <v>10000000</v>
      </c>
      <c r="G1818" s="43">
        <f t="shared" si="320"/>
        <v>3</v>
      </c>
      <c r="H1818" s="46">
        <f t="shared" si="312"/>
        <v>0.69503664515912611</v>
      </c>
      <c r="I1818" s="46">
        <f t="shared" si="313"/>
        <v>0</v>
      </c>
      <c r="J1818" s="42">
        <f t="shared" si="318"/>
        <v>683.72474999999997</v>
      </c>
      <c r="K1818" s="42">
        <f t="shared" si="318"/>
        <v>0</v>
      </c>
      <c r="L1818" s="43">
        <f t="shared" si="319"/>
        <v>4558165</v>
      </c>
      <c r="M1818" s="157">
        <f t="shared" si="314"/>
        <v>0</v>
      </c>
      <c r="N1818" s="157">
        <f t="shared" si="315"/>
        <v>2000000</v>
      </c>
      <c r="O1818" s="158">
        <f t="shared" si="316"/>
        <v>299.99999999999989</v>
      </c>
      <c r="P1818" s="42"/>
    </row>
    <row r="1819" spans="1:16" x14ac:dyDescent="0.2">
      <c r="A1819" s="156">
        <v>1811</v>
      </c>
      <c r="B1819" s="157">
        <v>5183028</v>
      </c>
      <c r="C1819" s="42">
        <v>1347.58728</v>
      </c>
      <c r="D1819" s="43">
        <f t="shared" si="320"/>
        <v>2000000</v>
      </c>
      <c r="E1819" s="43">
        <f t="shared" si="320"/>
        <v>4</v>
      </c>
      <c r="F1819" s="43">
        <f t="shared" si="320"/>
        <v>10000000</v>
      </c>
      <c r="G1819" s="43">
        <f t="shared" si="320"/>
        <v>3</v>
      </c>
      <c r="H1819" s="46">
        <f t="shared" si="312"/>
        <v>0.61412517933532296</v>
      </c>
      <c r="I1819" s="46">
        <f t="shared" si="313"/>
        <v>0</v>
      </c>
      <c r="J1819" s="42">
        <f t="shared" si="318"/>
        <v>827.58728000000008</v>
      </c>
      <c r="K1819" s="42">
        <f t="shared" si="318"/>
        <v>0</v>
      </c>
      <c r="L1819" s="43">
        <f t="shared" si="319"/>
        <v>3183028.0000000005</v>
      </c>
      <c r="M1819" s="157">
        <f t="shared" si="314"/>
        <v>0</v>
      </c>
      <c r="N1819" s="157">
        <f t="shared" si="315"/>
        <v>1999999.9999999995</v>
      </c>
      <c r="O1819" s="158">
        <f t="shared" si="316"/>
        <v>519.99999999999989</v>
      </c>
      <c r="P1819" s="42"/>
    </row>
    <row r="1820" spans="1:16" x14ac:dyDescent="0.2">
      <c r="A1820" s="156">
        <v>1812</v>
      </c>
      <c r="B1820" s="157">
        <v>6490225</v>
      </c>
      <c r="C1820" s="42">
        <v>1427.8495</v>
      </c>
      <c r="D1820" s="43">
        <f t="shared" si="320"/>
        <v>2000000</v>
      </c>
      <c r="E1820" s="43">
        <f t="shared" si="320"/>
        <v>4</v>
      </c>
      <c r="F1820" s="43">
        <f t="shared" si="320"/>
        <v>10000000</v>
      </c>
      <c r="G1820" s="43">
        <f t="shared" si="320"/>
        <v>3</v>
      </c>
      <c r="H1820" s="46">
        <f t="shared" si="312"/>
        <v>0.6918442735036151</v>
      </c>
      <c r="I1820" s="46">
        <f t="shared" si="313"/>
        <v>0</v>
      </c>
      <c r="J1820" s="42">
        <f t="shared" si="318"/>
        <v>987.84950000000015</v>
      </c>
      <c r="K1820" s="42">
        <f t="shared" si="318"/>
        <v>0</v>
      </c>
      <c r="L1820" s="43">
        <f t="shared" si="319"/>
        <v>4490225</v>
      </c>
      <c r="M1820" s="157">
        <f t="shared" si="314"/>
        <v>0</v>
      </c>
      <c r="N1820" s="157">
        <f t="shared" si="315"/>
        <v>2000000</v>
      </c>
      <c r="O1820" s="158">
        <f t="shared" si="316"/>
        <v>439.99999999999989</v>
      </c>
      <c r="P1820" s="42"/>
    </row>
    <row r="1821" spans="1:16" x14ac:dyDescent="0.2">
      <c r="A1821" s="156">
        <v>1813</v>
      </c>
      <c r="B1821" s="157">
        <v>8193611</v>
      </c>
      <c r="C1821" s="42">
        <v>2212.2749699999999</v>
      </c>
      <c r="D1821" s="43">
        <f t="shared" si="320"/>
        <v>2000000</v>
      </c>
      <c r="E1821" s="43">
        <f t="shared" si="320"/>
        <v>4</v>
      </c>
      <c r="F1821" s="43">
        <f t="shared" si="320"/>
        <v>10000000</v>
      </c>
      <c r="G1821" s="43">
        <f t="shared" si="320"/>
        <v>3</v>
      </c>
      <c r="H1821" s="46">
        <f t="shared" si="312"/>
        <v>0.75590737710150013</v>
      </c>
      <c r="I1821" s="46">
        <f t="shared" si="313"/>
        <v>0</v>
      </c>
      <c r="J1821" s="42">
        <f t="shared" si="318"/>
        <v>1672.2749699999999</v>
      </c>
      <c r="K1821" s="42">
        <f t="shared" si="318"/>
        <v>0</v>
      </c>
      <c r="L1821" s="43">
        <f t="shared" si="319"/>
        <v>6193611</v>
      </c>
      <c r="M1821" s="157">
        <f t="shared" si="314"/>
        <v>0</v>
      </c>
      <c r="N1821" s="157">
        <f t="shared" si="315"/>
        <v>2000000</v>
      </c>
      <c r="O1821" s="158">
        <f t="shared" si="316"/>
        <v>540</v>
      </c>
      <c r="P1821" s="42"/>
    </row>
    <row r="1822" spans="1:16" x14ac:dyDescent="0.2">
      <c r="A1822" s="156">
        <v>1814</v>
      </c>
      <c r="B1822" s="157">
        <v>4083486</v>
      </c>
      <c r="C1822" s="42">
        <v>939.20177999999999</v>
      </c>
      <c r="D1822" s="43">
        <f t="shared" si="320"/>
        <v>2000000</v>
      </c>
      <c r="E1822" s="43">
        <f t="shared" si="320"/>
        <v>4</v>
      </c>
      <c r="F1822" s="43">
        <f t="shared" si="320"/>
        <v>10000000</v>
      </c>
      <c r="G1822" s="43">
        <f t="shared" si="320"/>
        <v>3</v>
      </c>
      <c r="H1822" s="46">
        <f t="shared" si="312"/>
        <v>0.51022239331786612</v>
      </c>
      <c r="I1822" s="46">
        <f t="shared" si="313"/>
        <v>0</v>
      </c>
      <c r="J1822" s="42">
        <f t="shared" si="318"/>
        <v>479.20177999999999</v>
      </c>
      <c r="K1822" s="42">
        <f t="shared" si="318"/>
        <v>0</v>
      </c>
      <c r="L1822" s="43">
        <f t="shared" si="319"/>
        <v>2083485.9999999998</v>
      </c>
      <c r="M1822" s="157">
        <f t="shared" si="314"/>
        <v>0</v>
      </c>
      <c r="N1822" s="157">
        <f t="shared" si="315"/>
        <v>2000000.0000000002</v>
      </c>
      <c r="O1822" s="158">
        <f t="shared" si="316"/>
        <v>460</v>
      </c>
      <c r="P1822" s="42"/>
    </row>
    <row r="1823" spans="1:16" x14ac:dyDescent="0.2">
      <c r="A1823" s="156">
        <v>1815</v>
      </c>
      <c r="B1823" s="157">
        <v>8544984</v>
      </c>
      <c r="C1823" s="42">
        <v>2392.5955199999999</v>
      </c>
      <c r="D1823" s="43">
        <f t="shared" si="320"/>
        <v>2000000</v>
      </c>
      <c r="E1823" s="43">
        <f t="shared" si="320"/>
        <v>4</v>
      </c>
      <c r="F1823" s="43">
        <f t="shared" si="320"/>
        <v>10000000</v>
      </c>
      <c r="G1823" s="43">
        <f t="shared" si="320"/>
        <v>3</v>
      </c>
      <c r="H1823" s="46">
        <f t="shared" si="312"/>
        <v>0.76594455881953671</v>
      </c>
      <c r="I1823" s="46">
        <f t="shared" si="313"/>
        <v>0</v>
      </c>
      <c r="J1823" s="42">
        <f t="shared" si="318"/>
        <v>1832.5955199999999</v>
      </c>
      <c r="K1823" s="42">
        <f t="shared" si="318"/>
        <v>0</v>
      </c>
      <c r="L1823" s="43">
        <f t="shared" si="319"/>
        <v>6544984</v>
      </c>
      <c r="M1823" s="157">
        <f t="shared" si="314"/>
        <v>0</v>
      </c>
      <c r="N1823" s="157">
        <f t="shared" si="315"/>
        <v>2000000</v>
      </c>
      <c r="O1823" s="158">
        <f t="shared" si="316"/>
        <v>560</v>
      </c>
      <c r="P1823" s="42"/>
    </row>
    <row r="1824" spans="1:16" x14ac:dyDescent="0.2">
      <c r="A1824" s="156">
        <v>1816</v>
      </c>
      <c r="B1824" s="157">
        <v>5990051</v>
      </c>
      <c r="C1824" s="42">
        <v>1377.71173</v>
      </c>
      <c r="D1824" s="43">
        <f t="shared" si="320"/>
        <v>2000000</v>
      </c>
      <c r="E1824" s="43">
        <f t="shared" si="320"/>
        <v>4</v>
      </c>
      <c r="F1824" s="43">
        <f t="shared" si="320"/>
        <v>10000000</v>
      </c>
      <c r="G1824" s="43">
        <f t="shared" si="320"/>
        <v>3</v>
      </c>
      <c r="H1824" s="46">
        <f t="shared" si="312"/>
        <v>0.6661130264166365</v>
      </c>
      <c r="I1824" s="46">
        <f t="shared" si="313"/>
        <v>0</v>
      </c>
      <c r="J1824" s="42">
        <f t="shared" si="318"/>
        <v>917.71172999999999</v>
      </c>
      <c r="K1824" s="42">
        <f t="shared" si="318"/>
        <v>0</v>
      </c>
      <c r="L1824" s="43">
        <f t="shared" si="319"/>
        <v>3990051</v>
      </c>
      <c r="M1824" s="157">
        <f t="shared" si="314"/>
        <v>0</v>
      </c>
      <c r="N1824" s="157">
        <f t="shared" si="315"/>
        <v>2000000</v>
      </c>
      <c r="O1824" s="158">
        <f t="shared" si="316"/>
        <v>460</v>
      </c>
      <c r="P1824" s="42"/>
    </row>
    <row r="1825" spans="1:16" x14ac:dyDescent="0.2">
      <c r="A1825" s="156">
        <v>1817</v>
      </c>
      <c r="B1825" s="157">
        <v>3024497</v>
      </c>
      <c r="C1825" s="42">
        <v>514.16449</v>
      </c>
      <c r="D1825" s="43">
        <f t="shared" si="320"/>
        <v>2000000</v>
      </c>
      <c r="E1825" s="43">
        <f t="shared" si="320"/>
        <v>4</v>
      </c>
      <c r="F1825" s="43">
        <f t="shared" si="320"/>
        <v>10000000</v>
      </c>
      <c r="G1825" s="43">
        <f t="shared" si="320"/>
        <v>3</v>
      </c>
      <c r="H1825" s="46">
        <f t="shared" si="312"/>
        <v>0.33873301907722175</v>
      </c>
      <c r="I1825" s="46">
        <f t="shared" si="313"/>
        <v>0</v>
      </c>
      <c r="J1825" s="42">
        <f t="shared" si="318"/>
        <v>174.16449</v>
      </c>
      <c r="K1825" s="42">
        <f t="shared" si="318"/>
        <v>0</v>
      </c>
      <c r="L1825" s="43">
        <f t="shared" si="319"/>
        <v>1024497</v>
      </c>
      <c r="M1825" s="157">
        <f t="shared" si="314"/>
        <v>0</v>
      </c>
      <c r="N1825" s="157">
        <f t="shared" si="315"/>
        <v>2000000</v>
      </c>
      <c r="O1825" s="158">
        <f t="shared" si="316"/>
        <v>340</v>
      </c>
      <c r="P1825" s="42"/>
    </row>
    <row r="1826" spans="1:16" x14ac:dyDescent="0.2">
      <c r="A1826" s="156">
        <v>1818</v>
      </c>
      <c r="B1826" s="157">
        <v>8570252</v>
      </c>
      <c r="C1826" s="42">
        <v>1885.4554400000002</v>
      </c>
      <c r="D1826" s="43">
        <f t="shared" si="320"/>
        <v>2000000</v>
      </c>
      <c r="E1826" s="43">
        <f t="shared" si="320"/>
        <v>4</v>
      </c>
      <c r="F1826" s="43">
        <f t="shared" si="320"/>
        <v>10000000</v>
      </c>
      <c r="G1826" s="43">
        <f t="shared" si="320"/>
        <v>3</v>
      </c>
      <c r="H1826" s="46">
        <f t="shared" si="312"/>
        <v>0.76663463338067539</v>
      </c>
      <c r="I1826" s="46">
        <f t="shared" si="313"/>
        <v>0</v>
      </c>
      <c r="J1826" s="42">
        <f t="shared" si="318"/>
        <v>1445.4554400000002</v>
      </c>
      <c r="K1826" s="42">
        <f t="shared" si="318"/>
        <v>0</v>
      </c>
      <c r="L1826" s="43">
        <f t="shared" si="319"/>
        <v>6570252</v>
      </c>
      <c r="M1826" s="157">
        <f t="shared" si="314"/>
        <v>0</v>
      </c>
      <c r="N1826" s="157">
        <f t="shared" si="315"/>
        <v>2000000</v>
      </c>
      <c r="O1826" s="158">
        <f t="shared" si="316"/>
        <v>440</v>
      </c>
      <c r="P1826" s="42"/>
    </row>
    <row r="1827" spans="1:16" x14ac:dyDescent="0.2">
      <c r="A1827" s="156">
        <v>1819</v>
      </c>
      <c r="B1827" s="157">
        <v>4063589</v>
      </c>
      <c r="C1827" s="42">
        <v>772.08190999999999</v>
      </c>
      <c r="D1827" s="43">
        <f t="shared" si="320"/>
        <v>2000000</v>
      </c>
      <c r="E1827" s="43">
        <f t="shared" si="320"/>
        <v>4</v>
      </c>
      <c r="F1827" s="43">
        <f t="shared" si="320"/>
        <v>10000000</v>
      </c>
      <c r="G1827" s="43">
        <f t="shared" si="320"/>
        <v>3</v>
      </c>
      <c r="H1827" s="46">
        <f t="shared" si="312"/>
        <v>0.50782424108343638</v>
      </c>
      <c r="I1827" s="46">
        <f t="shared" si="313"/>
        <v>0</v>
      </c>
      <c r="J1827" s="42">
        <f t="shared" si="318"/>
        <v>392.08191000000005</v>
      </c>
      <c r="K1827" s="42">
        <f t="shared" si="318"/>
        <v>0</v>
      </c>
      <c r="L1827" s="43">
        <f t="shared" si="319"/>
        <v>2063589.0000000002</v>
      </c>
      <c r="M1827" s="157">
        <f t="shared" si="314"/>
        <v>0</v>
      </c>
      <c r="N1827" s="157">
        <f t="shared" si="315"/>
        <v>1999999.9999999998</v>
      </c>
      <c r="O1827" s="158">
        <f t="shared" si="316"/>
        <v>379.99999999999994</v>
      </c>
      <c r="P1827" s="42"/>
    </row>
    <row r="1828" spans="1:16" x14ac:dyDescent="0.2">
      <c r="A1828" s="156">
        <v>1820</v>
      </c>
      <c r="B1828" s="157">
        <v>4416664</v>
      </c>
      <c r="C1828" s="42">
        <v>1192.49928</v>
      </c>
      <c r="D1828" s="43">
        <f t="shared" si="320"/>
        <v>2000000</v>
      </c>
      <c r="E1828" s="43">
        <f t="shared" si="320"/>
        <v>4</v>
      </c>
      <c r="F1828" s="43">
        <f t="shared" si="320"/>
        <v>10000000</v>
      </c>
      <c r="G1828" s="43">
        <f t="shared" si="320"/>
        <v>3</v>
      </c>
      <c r="H1828" s="46">
        <f t="shared" si="312"/>
        <v>0.54716953791368328</v>
      </c>
      <c r="I1828" s="46">
        <f t="shared" si="313"/>
        <v>0</v>
      </c>
      <c r="J1828" s="42">
        <f t="shared" si="318"/>
        <v>652.49928</v>
      </c>
      <c r="K1828" s="42">
        <f t="shared" si="318"/>
        <v>0</v>
      </c>
      <c r="L1828" s="43">
        <f t="shared" si="319"/>
        <v>2416664</v>
      </c>
      <c r="M1828" s="157">
        <f t="shared" si="314"/>
        <v>0</v>
      </c>
      <c r="N1828" s="157">
        <f t="shared" si="315"/>
        <v>2000000</v>
      </c>
      <c r="O1828" s="158">
        <f t="shared" si="316"/>
        <v>540</v>
      </c>
      <c r="P1828" s="42"/>
    </row>
    <row r="1829" spans="1:16" x14ac:dyDescent="0.2">
      <c r="A1829" s="156">
        <v>1821</v>
      </c>
      <c r="B1829" s="157">
        <v>9970922</v>
      </c>
      <c r="C1829" s="42">
        <v>997.09220000000005</v>
      </c>
      <c r="D1829" s="43">
        <f t="shared" si="320"/>
        <v>2000000</v>
      </c>
      <c r="E1829" s="43">
        <f t="shared" si="320"/>
        <v>4</v>
      </c>
      <c r="F1829" s="43">
        <f t="shared" si="320"/>
        <v>10000000</v>
      </c>
      <c r="G1829" s="43">
        <f t="shared" si="320"/>
        <v>3</v>
      </c>
      <c r="H1829" s="46">
        <f t="shared" si="312"/>
        <v>0.79941674400822715</v>
      </c>
      <c r="I1829" s="46">
        <f t="shared" si="313"/>
        <v>0</v>
      </c>
      <c r="J1829" s="42">
        <f t="shared" si="318"/>
        <v>797.09220000000005</v>
      </c>
      <c r="K1829" s="42">
        <f t="shared" si="318"/>
        <v>0</v>
      </c>
      <c r="L1829" s="43">
        <f t="shared" si="319"/>
        <v>7970922</v>
      </c>
      <c r="M1829" s="157">
        <f t="shared" si="314"/>
        <v>0</v>
      </c>
      <c r="N1829" s="157">
        <f t="shared" si="315"/>
        <v>2000000</v>
      </c>
      <c r="O1829" s="158">
        <f t="shared" si="316"/>
        <v>200</v>
      </c>
      <c r="P1829" s="42"/>
    </row>
    <row r="1830" spans="1:16" x14ac:dyDescent="0.2">
      <c r="A1830" s="156">
        <v>1822</v>
      </c>
      <c r="B1830" s="157">
        <v>2932326</v>
      </c>
      <c r="C1830" s="42">
        <v>586.46519999999998</v>
      </c>
      <c r="D1830" s="43">
        <f t="shared" si="320"/>
        <v>2000000</v>
      </c>
      <c r="E1830" s="43">
        <f t="shared" si="320"/>
        <v>4</v>
      </c>
      <c r="F1830" s="43">
        <f t="shared" si="320"/>
        <v>10000000</v>
      </c>
      <c r="G1830" s="43">
        <f t="shared" si="320"/>
        <v>3</v>
      </c>
      <c r="H1830" s="46">
        <f t="shared" si="312"/>
        <v>0.31794759518552851</v>
      </c>
      <c r="I1830" s="46">
        <f t="shared" si="313"/>
        <v>0</v>
      </c>
      <c r="J1830" s="42">
        <f t="shared" si="318"/>
        <v>186.46520000000001</v>
      </c>
      <c r="K1830" s="42">
        <f t="shared" si="318"/>
        <v>0</v>
      </c>
      <c r="L1830" s="43">
        <f t="shared" si="319"/>
        <v>932326.00000000012</v>
      </c>
      <c r="M1830" s="157">
        <f t="shared" si="314"/>
        <v>0</v>
      </c>
      <c r="N1830" s="157">
        <f t="shared" si="315"/>
        <v>2000000</v>
      </c>
      <c r="O1830" s="158">
        <f t="shared" si="316"/>
        <v>400</v>
      </c>
      <c r="P1830" s="42"/>
    </row>
    <row r="1831" spans="1:16" x14ac:dyDescent="0.2">
      <c r="A1831" s="156">
        <v>1823</v>
      </c>
      <c r="B1831" s="157">
        <v>1723475</v>
      </c>
      <c r="C1831" s="42">
        <v>448.10349999999994</v>
      </c>
      <c r="D1831" s="43">
        <f t="shared" si="320"/>
        <v>2000000</v>
      </c>
      <c r="E1831" s="43">
        <f t="shared" si="320"/>
        <v>4</v>
      </c>
      <c r="F1831" s="43">
        <f t="shared" si="320"/>
        <v>10000000</v>
      </c>
      <c r="G1831" s="43">
        <f t="shared" si="320"/>
        <v>3</v>
      </c>
      <c r="H1831" s="46">
        <f t="shared" si="312"/>
        <v>0</v>
      </c>
      <c r="I1831" s="46">
        <f t="shared" si="313"/>
        <v>0</v>
      </c>
      <c r="J1831" s="42">
        <f t="shared" si="318"/>
        <v>0</v>
      </c>
      <c r="K1831" s="42">
        <f t="shared" si="318"/>
        <v>0</v>
      </c>
      <c r="L1831" s="43">
        <f t="shared" si="319"/>
        <v>0</v>
      </c>
      <c r="M1831" s="157">
        <f t="shared" si="314"/>
        <v>0</v>
      </c>
      <c r="N1831" s="157">
        <f t="shared" si="315"/>
        <v>1723475</v>
      </c>
      <c r="O1831" s="158">
        <f t="shared" si="316"/>
        <v>448.10349999999994</v>
      </c>
      <c r="P1831" s="42"/>
    </row>
    <row r="1832" spans="1:16" x14ac:dyDescent="0.2">
      <c r="A1832" s="156">
        <v>1824</v>
      </c>
      <c r="B1832" s="157">
        <v>9945232</v>
      </c>
      <c r="C1832" s="42">
        <v>1292.8801599999999</v>
      </c>
      <c r="D1832" s="43">
        <f t="shared" si="320"/>
        <v>2000000</v>
      </c>
      <c r="E1832" s="43">
        <f t="shared" si="320"/>
        <v>4</v>
      </c>
      <c r="F1832" s="43">
        <f t="shared" si="320"/>
        <v>10000000</v>
      </c>
      <c r="G1832" s="43">
        <f t="shared" si="320"/>
        <v>3</v>
      </c>
      <c r="H1832" s="46">
        <f t="shared" si="312"/>
        <v>0.79889860789572331</v>
      </c>
      <c r="I1832" s="46">
        <f t="shared" si="313"/>
        <v>0</v>
      </c>
      <c r="J1832" s="42">
        <f t="shared" si="318"/>
        <v>1032.8801599999999</v>
      </c>
      <c r="K1832" s="42">
        <f t="shared" si="318"/>
        <v>0</v>
      </c>
      <c r="L1832" s="43">
        <f t="shared" si="319"/>
        <v>7945232</v>
      </c>
      <c r="M1832" s="157">
        <f t="shared" si="314"/>
        <v>0</v>
      </c>
      <c r="N1832" s="157">
        <f t="shared" si="315"/>
        <v>2000000</v>
      </c>
      <c r="O1832" s="158">
        <f t="shared" si="316"/>
        <v>260</v>
      </c>
      <c r="P1832" s="42"/>
    </row>
    <row r="1833" spans="1:16" x14ac:dyDescent="0.2">
      <c r="A1833" s="156">
        <v>1825</v>
      </c>
      <c r="B1833" s="157">
        <v>9181195</v>
      </c>
      <c r="C1833" s="42">
        <v>1285.3672999999999</v>
      </c>
      <c r="D1833" s="43">
        <f t="shared" si="320"/>
        <v>2000000</v>
      </c>
      <c r="E1833" s="43">
        <f t="shared" si="320"/>
        <v>4</v>
      </c>
      <c r="F1833" s="43">
        <f t="shared" si="320"/>
        <v>10000000</v>
      </c>
      <c r="G1833" s="43">
        <f t="shared" si="320"/>
        <v>3</v>
      </c>
      <c r="H1833" s="46">
        <f t="shared" si="312"/>
        <v>0.78216343297359436</v>
      </c>
      <c r="I1833" s="46">
        <f t="shared" si="313"/>
        <v>0</v>
      </c>
      <c r="J1833" s="42">
        <f t="shared" si="318"/>
        <v>1005.3672999999999</v>
      </c>
      <c r="K1833" s="42">
        <f t="shared" si="318"/>
        <v>0</v>
      </c>
      <c r="L1833" s="43">
        <f t="shared" si="319"/>
        <v>7181195</v>
      </c>
      <c r="M1833" s="157">
        <f t="shared" si="314"/>
        <v>0</v>
      </c>
      <c r="N1833" s="157">
        <f t="shared" si="315"/>
        <v>2000000</v>
      </c>
      <c r="O1833" s="158">
        <f t="shared" si="316"/>
        <v>280</v>
      </c>
      <c r="P1833" s="42"/>
    </row>
    <row r="1834" spans="1:16" x14ac:dyDescent="0.2">
      <c r="A1834" s="156">
        <v>1826</v>
      </c>
      <c r="B1834" s="157">
        <v>6319442</v>
      </c>
      <c r="C1834" s="42">
        <v>821.52745999999991</v>
      </c>
      <c r="D1834" s="43">
        <f t="shared" ref="D1834:G1849" si="321">D1833</f>
        <v>2000000</v>
      </c>
      <c r="E1834" s="43">
        <f t="shared" si="321"/>
        <v>4</v>
      </c>
      <c r="F1834" s="43">
        <f t="shared" si="321"/>
        <v>10000000</v>
      </c>
      <c r="G1834" s="43">
        <f t="shared" si="321"/>
        <v>3</v>
      </c>
      <c r="H1834" s="46">
        <f t="shared" si="312"/>
        <v>0.68351636109643854</v>
      </c>
      <c r="I1834" s="46">
        <f t="shared" si="313"/>
        <v>0</v>
      </c>
      <c r="J1834" s="42">
        <f t="shared" si="318"/>
        <v>561.52745999999991</v>
      </c>
      <c r="K1834" s="42">
        <f t="shared" si="318"/>
        <v>0</v>
      </c>
      <c r="L1834" s="43">
        <f t="shared" si="319"/>
        <v>4319442</v>
      </c>
      <c r="M1834" s="157">
        <f t="shared" si="314"/>
        <v>0</v>
      </c>
      <c r="N1834" s="157">
        <f t="shared" si="315"/>
        <v>2000000</v>
      </c>
      <c r="O1834" s="158">
        <f t="shared" si="316"/>
        <v>260</v>
      </c>
      <c r="P1834" s="42"/>
    </row>
    <row r="1835" spans="1:16" x14ac:dyDescent="0.2">
      <c r="A1835" s="156">
        <v>1827</v>
      </c>
      <c r="B1835" s="157">
        <v>4160470</v>
      </c>
      <c r="C1835" s="42">
        <v>832.09400000000005</v>
      </c>
      <c r="D1835" s="43">
        <f t="shared" si="321"/>
        <v>2000000</v>
      </c>
      <c r="E1835" s="43">
        <f t="shared" si="321"/>
        <v>4</v>
      </c>
      <c r="F1835" s="43">
        <f t="shared" si="321"/>
        <v>10000000</v>
      </c>
      <c r="G1835" s="43">
        <f t="shared" si="321"/>
        <v>3</v>
      </c>
      <c r="H1835" s="46">
        <f t="shared" si="312"/>
        <v>0.51928508077212432</v>
      </c>
      <c r="I1835" s="46">
        <f t="shared" si="313"/>
        <v>0</v>
      </c>
      <c r="J1835" s="42">
        <f t="shared" si="318"/>
        <v>432.09400000000005</v>
      </c>
      <c r="K1835" s="42">
        <f t="shared" si="318"/>
        <v>0</v>
      </c>
      <c r="L1835" s="43">
        <f t="shared" si="319"/>
        <v>2160470</v>
      </c>
      <c r="M1835" s="157">
        <f t="shared" si="314"/>
        <v>0</v>
      </c>
      <c r="N1835" s="157">
        <f t="shared" si="315"/>
        <v>2000000</v>
      </c>
      <c r="O1835" s="158">
        <f t="shared" si="316"/>
        <v>400</v>
      </c>
      <c r="P1835" s="42"/>
    </row>
    <row r="1836" spans="1:16" x14ac:dyDescent="0.2">
      <c r="A1836" s="156">
        <v>1828</v>
      </c>
      <c r="B1836" s="157">
        <v>3715545</v>
      </c>
      <c r="C1836" s="42">
        <v>705.95355000000006</v>
      </c>
      <c r="D1836" s="43">
        <f t="shared" si="321"/>
        <v>2000000</v>
      </c>
      <c r="E1836" s="43">
        <f t="shared" si="321"/>
        <v>4</v>
      </c>
      <c r="F1836" s="43">
        <f t="shared" si="321"/>
        <v>10000000</v>
      </c>
      <c r="G1836" s="43">
        <f t="shared" si="321"/>
        <v>3</v>
      </c>
      <c r="H1836" s="46">
        <f t="shared" si="312"/>
        <v>0.46172095883645603</v>
      </c>
      <c r="I1836" s="46">
        <f t="shared" si="313"/>
        <v>0</v>
      </c>
      <c r="J1836" s="42">
        <f t="shared" si="318"/>
        <v>325.95355000000001</v>
      </c>
      <c r="K1836" s="42">
        <f t="shared" si="318"/>
        <v>0</v>
      </c>
      <c r="L1836" s="43">
        <f t="shared" si="319"/>
        <v>1715545</v>
      </c>
      <c r="M1836" s="157">
        <f t="shared" si="314"/>
        <v>0</v>
      </c>
      <c r="N1836" s="157">
        <f t="shared" si="315"/>
        <v>2000000</v>
      </c>
      <c r="O1836" s="158">
        <f t="shared" si="316"/>
        <v>380.00000000000006</v>
      </c>
      <c r="P1836" s="42"/>
    </row>
    <row r="1837" spans="1:16" x14ac:dyDescent="0.2">
      <c r="A1837" s="156">
        <v>1829</v>
      </c>
      <c r="B1837" s="157">
        <v>7532621</v>
      </c>
      <c r="C1837" s="42">
        <v>1280.54557</v>
      </c>
      <c r="D1837" s="43">
        <f t="shared" si="321"/>
        <v>2000000</v>
      </c>
      <c r="E1837" s="43">
        <f t="shared" si="321"/>
        <v>4</v>
      </c>
      <c r="F1837" s="43">
        <f t="shared" si="321"/>
        <v>10000000</v>
      </c>
      <c r="G1837" s="43">
        <f t="shared" si="321"/>
        <v>3</v>
      </c>
      <c r="H1837" s="46">
        <f t="shared" si="312"/>
        <v>0.73448816819537321</v>
      </c>
      <c r="I1837" s="46">
        <f t="shared" si="313"/>
        <v>0</v>
      </c>
      <c r="J1837" s="42">
        <f t="shared" si="318"/>
        <v>940.54557000000011</v>
      </c>
      <c r="K1837" s="42">
        <f t="shared" si="318"/>
        <v>0</v>
      </c>
      <c r="L1837" s="43">
        <f t="shared" si="319"/>
        <v>5532621</v>
      </c>
      <c r="M1837" s="157">
        <f t="shared" si="314"/>
        <v>0</v>
      </c>
      <c r="N1837" s="157">
        <f t="shared" si="315"/>
        <v>2000000</v>
      </c>
      <c r="O1837" s="158">
        <f t="shared" si="316"/>
        <v>339.99999999999989</v>
      </c>
      <c r="P1837" s="42"/>
    </row>
    <row r="1838" spans="1:16" x14ac:dyDescent="0.2">
      <c r="A1838" s="156">
        <v>1830</v>
      </c>
      <c r="B1838" s="157">
        <v>9345975</v>
      </c>
      <c r="C1838" s="42">
        <v>1588.8157500000002</v>
      </c>
      <c r="D1838" s="43">
        <f t="shared" si="321"/>
        <v>2000000</v>
      </c>
      <c r="E1838" s="43">
        <f t="shared" si="321"/>
        <v>4</v>
      </c>
      <c r="F1838" s="43">
        <f t="shared" si="321"/>
        <v>10000000</v>
      </c>
      <c r="G1838" s="43">
        <f t="shared" si="321"/>
        <v>3</v>
      </c>
      <c r="H1838" s="46">
        <f t="shared" si="312"/>
        <v>0.78600413547008208</v>
      </c>
      <c r="I1838" s="46">
        <f t="shared" si="313"/>
        <v>0</v>
      </c>
      <c r="J1838" s="42">
        <f t="shared" si="318"/>
        <v>1248.8157500000002</v>
      </c>
      <c r="K1838" s="42">
        <f t="shared" si="318"/>
        <v>0</v>
      </c>
      <c r="L1838" s="43">
        <f t="shared" si="319"/>
        <v>7345975</v>
      </c>
      <c r="M1838" s="157">
        <f t="shared" si="314"/>
        <v>0</v>
      </c>
      <c r="N1838" s="157">
        <f t="shared" si="315"/>
        <v>2000000</v>
      </c>
      <c r="O1838" s="158">
        <f t="shared" si="316"/>
        <v>340</v>
      </c>
      <c r="P1838" s="42"/>
    </row>
    <row r="1839" spans="1:16" x14ac:dyDescent="0.2">
      <c r="A1839" s="156">
        <v>1831</v>
      </c>
      <c r="B1839" s="157">
        <v>3262421</v>
      </c>
      <c r="C1839" s="42">
        <v>782.98104000000001</v>
      </c>
      <c r="D1839" s="43">
        <f t="shared" si="321"/>
        <v>2000000</v>
      </c>
      <c r="E1839" s="43">
        <f t="shared" si="321"/>
        <v>4</v>
      </c>
      <c r="F1839" s="43">
        <f t="shared" si="321"/>
        <v>10000000</v>
      </c>
      <c r="G1839" s="43">
        <f t="shared" si="321"/>
        <v>3</v>
      </c>
      <c r="H1839" s="46">
        <f t="shared" si="312"/>
        <v>0.38695833554283765</v>
      </c>
      <c r="I1839" s="46">
        <f t="shared" si="313"/>
        <v>0</v>
      </c>
      <c r="J1839" s="42">
        <f t="shared" si="318"/>
        <v>302.98104000000001</v>
      </c>
      <c r="K1839" s="42">
        <f t="shared" si="318"/>
        <v>0</v>
      </c>
      <c r="L1839" s="43">
        <f t="shared" si="319"/>
        <v>1262421</v>
      </c>
      <c r="M1839" s="157">
        <f t="shared" si="314"/>
        <v>0</v>
      </c>
      <c r="N1839" s="157">
        <f t="shared" si="315"/>
        <v>2000000</v>
      </c>
      <c r="O1839" s="158">
        <f t="shared" si="316"/>
        <v>480</v>
      </c>
      <c r="P1839" s="42"/>
    </row>
    <row r="1840" spans="1:16" x14ac:dyDescent="0.2">
      <c r="A1840" s="156">
        <v>1832</v>
      </c>
      <c r="B1840" s="157">
        <v>5088176</v>
      </c>
      <c r="C1840" s="42">
        <v>1068.5169600000002</v>
      </c>
      <c r="D1840" s="43">
        <f t="shared" si="321"/>
        <v>2000000</v>
      </c>
      <c r="E1840" s="43">
        <f t="shared" si="321"/>
        <v>4</v>
      </c>
      <c r="F1840" s="43">
        <f t="shared" si="321"/>
        <v>10000000</v>
      </c>
      <c r="G1840" s="43">
        <f t="shared" si="321"/>
        <v>3</v>
      </c>
      <c r="H1840" s="46">
        <f t="shared" si="312"/>
        <v>0.60693183569121822</v>
      </c>
      <c r="I1840" s="46">
        <f t="shared" si="313"/>
        <v>0</v>
      </c>
      <c r="J1840" s="42">
        <f t="shared" si="318"/>
        <v>648.51696000000004</v>
      </c>
      <c r="K1840" s="42">
        <f t="shared" si="318"/>
        <v>0</v>
      </c>
      <c r="L1840" s="43">
        <f t="shared" si="319"/>
        <v>3088176</v>
      </c>
      <c r="M1840" s="157">
        <f t="shared" si="314"/>
        <v>0</v>
      </c>
      <c r="N1840" s="157">
        <f t="shared" si="315"/>
        <v>2000000</v>
      </c>
      <c r="O1840" s="158">
        <f t="shared" si="316"/>
        <v>420.00000000000011</v>
      </c>
      <c r="P1840" s="42"/>
    </row>
    <row r="1841" spans="1:16" x14ac:dyDescent="0.2">
      <c r="A1841" s="156">
        <v>1833</v>
      </c>
      <c r="B1841" s="157">
        <v>7869138</v>
      </c>
      <c r="C1841" s="42">
        <v>1809.90174</v>
      </c>
      <c r="D1841" s="43">
        <f t="shared" si="321"/>
        <v>2000000</v>
      </c>
      <c r="E1841" s="43">
        <f t="shared" si="321"/>
        <v>4</v>
      </c>
      <c r="F1841" s="43">
        <f t="shared" si="321"/>
        <v>10000000</v>
      </c>
      <c r="G1841" s="43">
        <f t="shared" si="321"/>
        <v>3</v>
      </c>
      <c r="H1841" s="46">
        <f t="shared" si="312"/>
        <v>0.7458425560715799</v>
      </c>
      <c r="I1841" s="46">
        <f t="shared" si="313"/>
        <v>0</v>
      </c>
      <c r="J1841" s="42">
        <f t="shared" si="318"/>
        <v>1349.90174</v>
      </c>
      <c r="K1841" s="42">
        <f t="shared" si="318"/>
        <v>0</v>
      </c>
      <c r="L1841" s="43">
        <f t="shared" si="319"/>
        <v>5869138</v>
      </c>
      <c r="M1841" s="157">
        <f t="shared" si="314"/>
        <v>0</v>
      </c>
      <c r="N1841" s="157">
        <f t="shared" si="315"/>
        <v>2000000</v>
      </c>
      <c r="O1841" s="158">
        <f t="shared" si="316"/>
        <v>460</v>
      </c>
      <c r="P1841" s="42"/>
    </row>
    <row r="1842" spans="1:16" x14ac:dyDescent="0.2">
      <c r="A1842" s="156">
        <v>1834</v>
      </c>
      <c r="B1842" s="157">
        <v>3097033</v>
      </c>
      <c r="C1842" s="42">
        <v>712.31759</v>
      </c>
      <c r="D1842" s="43">
        <f t="shared" si="321"/>
        <v>2000000</v>
      </c>
      <c r="E1842" s="43">
        <f t="shared" si="321"/>
        <v>4</v>
      </c>
      <c r="F1842" s="43">
        <f t="shared" si="321"/>
        <v>10000000</v>
      </c>
      <c r="G1842" s="43">
        <f t="shared" si="321"/>
        <v>3</v>
      </c>
      <c r="H1842" s="46">
        <f t="shared" si="312"/>
        <v>0.3542206363316116</v>
      </c>
      <c r="I1842" s="46">
        <f t="shared" si="313"/>
        <v>0</v>
      </c>
      <c r="J1842" s="42">
        <f t="shared" si="318"/>
        <v>252.31759000000002</v>
      </c>
      <c r="K1842" s="42">
        <f t="shared" si="318"/>
        <v>0</v>
      </c>
      <c r="L1842" s="43">
        <f t="shared" si="319"/>
        <v>1097033</v>
      </c>
      <c r="M1842" s="157">
        <f t="shared" si="314"/>
        <v>0</v>
      </c>
      <c r="N1842" s="157">
        <f t="shared" si="315"/>
        <v>2000000</v>
      </c>
      <c r="O1842" s="158">
        <f t="shared" si="316"/>
        <v>460</v>
      </c>
      <c r="P1842" s="42"/>
    </row>
    <row r="1843" spans="1:16" x14ac:dyDescent="0.2">
      <c r="A1843" s="156">
        <v>1835</v>
      </c>
      <c r="B1843" s="157">
        <v>4229131</v>
      </c>
      <c r="C1843" s="42">
        <v>718.95227</v>
      </c>
      <c r="D1843" s="43">
        <f t="shared" si="321"/>
        <v>2000000</v>
      </c>
      <c r="E1843" s="43">
        <f t="shared" si="321"/>
        <v>4</v>
      </c>
      <c r="F1843" s="43">
        <f t="shared" si="321"/>
        <v>10000000</v>
      </c>
      <c r="G1843" s="43">
        <f t="shared" si="321"/>
        <v>3</v>
      </c>
      <c r="H1843" s="46">
        <f t="shared" si="312"/>
        <v>0.52708960777048519</v>
      </c>
      <c r="I1843" s="46">
        <f t="shared" si="313"/>
        <v>0</v>
      </c>
      <c r="J1843" s="42">
        <f t="shared" si="318"/>
        <v>378.95226999999994</v>
      </c>
      <c r="K1843" s="42">
        <f t="shared" si="318"/>
        <v>0</v>
      </c>
      <c r="L1843" s="43">
        <f t="shared" si="319"/>
        <v>2229131</v>
      </c>
      <c r="M1843" s="157">
        <f t="shared" si="314"/>
        <v>0</v>
      </c>
      <c r="N1843" s="157">
        <f t="shared" si="315"/>
        <v>2000000</v>
      </c>
      <c r="O1843" s="158">
        <f t="shared" si="316"/>
        <v>340.00000000000006</v>
      </c>
      <c r="P1843" s="42"/>
    </row>
    <row r="1844" spans="1:16" x14ac:dyDescent="0.2">
      <c r="A1844" s="156">
        <v>1836</v>
      </c>
      <c r="B1844" s="157">
        <v>7286045</v>
      </c>
      <c r="C1844" s="42">
        <v>1311.4881</v>
      </c>
      <c r="D1844" s="43">
        <f t="shared" si="321"/>
        <v>2000000</v>
      </c>
      <c r="E1844" s="43">
        <f t="shared" si="321"/>
        <v>4</v>
      </c>
      <c r="F1844" s="43">
        <f t="shared" si="321"/>
        <v>10000000</v>
      </c>
      <c r="G1844" s="43">
        <f t="shared" si="321"/>
        <v>3</v>
      </c>
      <c r="H1844" s="46">
        <f t="shared" si="312"/>
        <v>0.72550265610492382</v>
      </c>
      <c r="I1844" s="46">
        <f t="shared" si="313"/>
        <v>0</v>
      </c>
      <c r="J1844" s="42">
        <f t="shared" si="318"/>
        <v>951.48809999999992</v>
      </c>
      <c r="K1844" s="42">
        <f t="shared" si="318"/>
        <v>0</v>
      </c>
      <c r="L1844" s="43">
        <f t="shared" si="319"/>
        <v>5286045</v>
      </c>
      <c r="M1844" s="157">
        <f t="shared" si="314"/>
        <v>0</v>
      </c>
      <c r="N1844" s="157">
        <f t="shared" si="315"/>
        <v>2000000</v>
      </c>
      <c r="O1844" s="158">
        <f t="shared" si="316"/>
        <v>360.00000000000011</v>
      </c>
      <c r="P1844" s="42"/>
    </row>
    <row r="1845" spans="1:16" x14ac:dyDescent="0.2">
      <c r="A1845" s="156">
        <v>1837</v>
      </c>
      <c r="B1845" s="157">
        <v>5660886</v>
      </c>
      <c r="C1845" s="42">
        <v>1528.43922</v>
      </c>
      <c r="D1845" s="43">
        <f t="shared" si="321"/>
        <v>2000000</v>
      </c>
      <c r="E1845" s="43">
        <f t="shared" si="321"/>
        <v>4</v>
      </c>
      <c r="F1845" s="43">
        <f t="shared" si="321"/>
        <v>10000000</v>
      </c>
      <c r="G1845" s="43">
        <f t="shared" si="321"/>
        <v>3</v>
      </c>
      <c r="H1845" s="46">
        <f t="shared" si="312"/>
        <v>0.64669841434715347</v>
      </c>
      <c r="I1845" s="46">
        <f t="shared" si="313"/>
        <v>0</v>
      </c>
      <c r="J1845" s="42">
        <f t="shared" si="318"/>
        <v>988.43922000000009</v>
      </c>
      <c r="K1845" s="42">
        <f t="shared" si="318"/>
        <v>0</v>
      </c>
      <c r="L1845" s="43">
        <f t="shared" si="319"/>
        <v>3660886</v>
      </c>
      <c r="M1845" s="157">
        <f t="shared" si="314"/>
        <v>0</v>
      </c>
      <c r="N1845" s="157">
        <f t="shared" si="315"/>
        <v>2000000</v>
      </c>
      <c r="O1845" s="158">
        <f t="shared" si="316"/>
        <v>539.99999999999989</v>
      </c>
      <c r="P1845" s="42"/>
    </row>
    <row r="1846" spans="1:16" x14ac:dyDescent="0.2">
      <c r="A1846" s="156">
        <v>1838</v>
      </c>
      <c r="B1846" s="157">
        <v>8943359</v>
      </c>
      <c r="C1846" s="42">
        <v>1609.8046200000001</v>
      </c>
      <c r="D1846" s="43">
        <f t="shared" si="321"/>
        <v>2000000</v>
      </c>
      <c r="E1846" s="43">
        <f t="shared" si="321"/>
        <v>4</v>
      </c>
      <c r="F1846" s="43">
        <f t="shared" si="321"/>
        <v>10000000</v>
      </c>
      <c r="G1846" s="43">
        <f t="shared" si="321"/>
        <v>3</v>
      </c>
      <c r="H1846" s="46">
        <f t="shared" si="312"/>
        <v>0.77637037717036739</v>
      </c>
      <c r="I1846" s="46">
        <f t="shared" si="313"/>
        <v>0</v>
      </c>
      <c r="J1846" s="42">
        <f t="shared" si="318"/>
        <v>1249.8046200000001</v>
      </c>
      <c r="K1846" s="42">
        <f t="shared" si="318"/>
        <v>0</v>
      </c>
      <c r="L1846" s="43">
        <f t="shared" si="319"/>
        <v>6943359</v>
      </c>
      <c r="M1846" s="157">
        <f t="shared" si="314"/>
        <v>0</v>
      </c>
      <c r="N1846" s="157">
        <f t="shared" si="315"/>
        <v>2000000</v>
      </c>
      <c r="O1846" s="158">
        <f t="shared" si="316"/>
        <v>360</v>
      </c>
      <c r="P1846" s="42"/>
    </row>
    <row r="1847" spans="1:16" x14ac:dyDescent="0.2">
      <c r="A1847" s="156">
        <v>1839</v>
      </c>
      <c r="B1847" s="157">
        <v>5282709</v>
      </c>
      <c r="C1847" s="42">
        <v>1215.02307</v>
      </c>
      <c r="D1847" s="43">
        <f t="shared" si="321"/>
        <v>2000000</v>
      </c>
      <c r="E1847" s="43">
        <f t="shared" si="321"/>
        <v>4</v>
      </c>
      <c r="F1847" s="43">
        <f t="shared" si="321"/>
        <v>10000000</v>
      </c>
      <c r="G1847" s="43">
        <f t="shared" si="321"/>
        <v>3</v>
      </c>
      <c r="H1847" s="46">
        <f t="shared" si="312"/>
        <v>0.62140636555979134</v>
      </c>
      <c r="I1847" s="46">
        <f t="shared" si="313"/>
        <v>0</v>
      </c>
      <c r="J1847" s="42">
        <f t="shared" si="318"/>
        <v>755.02306999999996</v>
      </c>
      <c r="K1847" s="42">
        <f t="shared" si="318"/>
        <v>0</v>
      </c>
      <c r="L1847" s="43">
        <f t="shared" si="319"/>
        <v>3282708.9999999995</v>
      </c>
      <c r="M1847" s="157">
        <f t="shared" si="314"/>
        <v>0</v>
      </c>
      <c r="N1847" s="157">
        <f t="shared" si="315"/>
        <v>2000000.0000000005</v>
      </c>
      <c r="O1847" s="158">
        <f t="shared" si="316"/>
        <v>460</v>
      </c>
      <c r="P1847" s="42"/>
    </row>
    <row r="1848" spans="1:16" x14ac:dyDescent="0.2">
      <c r="A1848" s="156">
        <v>1840</v>
      </c>
      <c r="B1848" s="157">
        <v>3635005</v>
      </c>
      <c r="C1848" s="42">
        <v>727.00100000000009</v>
      </c>
      <c r="D1848" s="43">
        <f t="shared" si="321"/>
        <v>2000000</v>
      </c>
      <c r="E1848" s="43">
        <f t="shared" si="321"/>
        <v>4</v>
      </c>
      <c r="F1848" s="43">
        <f t="shared" si="321"/>
        <v>10000000</v>
      </c>
      <c r="G1848" s="43">
        <f t="shared" si="321"/>
        <v>3</v>
      </c>
      <c r="H1848" s="46">
        <f t="shared" si="312"/>
        <v>0.4497944294437009</v>
      </c>
      <c r="I1848" s="46">
        <f t="shared" si="313"/>
        <v>0</v>
      </c>
      <c r="J1848" s="42">
        <f t="shared" si="318"/>
        <v>327.00100000000003</v>
      </c>
      <c r="K1848" s="42">
        <f t="shared" si="318"/>
        <v>0</v>
      </c>
      <c r="L1848" s="43">
        <f t="shared" si="319"/>
        <v>1635005</v>
      </c>
      <c r="M1848" s="157">
        <f t="shared" si="314"/>
        <v>0</v>
      </c>
      <c r="N1848" s="157">
        <f t="shared" si="315"/>
        <v>2000000</v>
      </c>
      <c r="O1848" s="158">
        <f t="shared" si="316"/>
        <v>400.00000000000006</v>
      </c>
      <c r="P1848" s="42"/>
    </row>
    <row r="1849" spans="1:16" x14ac:dyDescent="0.2">
      <c r="A1849" s="156">
        <v>1841</v>
      </c>
      <c r="B1849" s="157">
        <v>1032829</v>
      </c>
      <c r="C1849" s="42">
        <v>299.52041000000003</v>
      </c>
      <c r="D1849" s="43">
        <f t="shared" si="321"/>
        <v>2000000</v>
      </c>
      <c r="E1849" s="43">
        <f t="shared" si="321"/>
        <v>4</v>
      </c>
      <c r="F1849" s="43">
        <f t="shared" si="321"/>
        <v>10000000</v>
      </c>
      <c r="G1849" s="43">
        <f t="shared" si="321"/>
        <v>3</v>
      </c>
      <c r="H1849" s="46">
        <f t="shared" si="312"/>
        <v>0</v>
      </c>
      <c r="I1849" s="46">
        <f t="shared" si="313"/>
        <v>0</v>
      </c>
      <c r="J1849" s="42">
        <f t="shared" si="318"/>
        <v>0</v>
      </c>
      <c r="K1849" s="42">
        <f t="shared" si="318"/>
        <v>0</v>
      </c>
      <c r="L1849" s="43">
        <f t="shared" si="319"/>
        <v>0</v>
      </c>
      <c r="M1849" s="157">
        <f t="shared" si="314"/>
        <v>0</v>
      </c>
      <c r="N1849" s="157">
        <f t="shared" si="315"/>
        <v>1032829</v>
      </c>
      <c r="O1849" s="158">
        <f t="shared" si="316"/>
        <v>299.52041000000003</v>
      </c>
      <c r="P1849" s="42"/>
    </row>
    <row r="1850" spans="1:16" x14ac:dyDescent="0.2">
      <c r="A1850" s="156">
        <v>1842</v>
      </c>
      <c r="B1850" s="157">
        <v>5061420</v>
      </c>
      <c r="C1850" s="42">
        <v>657.98459999999989</v>
      </c>
      <c r="D1850" s="43">
        <f t="shared" ref="D1850:G1865" si="322">D1849</f>
        <v>2000000</v>
      </c>
      <c r="E1850" s="43">
        <f t="shared" si="322"/>
        <v>4</v>
      </c>
      <c r="F1850" s="43">
        <f t="shared" si="322"/>
        <v>10000000</v>
      </c>
      <c r="G1850" s="43">
        <f t="shared" si="322"/>
        <v>3</v>
      </c>
      <c r="H1850" s="46">
        <f t="shared" si="312"/>
        <v>0.60485397378601258</v>
      </c>
      <c r="I1850" s="46">
        <f t="shared" si="313"/>
        <v>0</v>
      </c>
      <c r="J1850" s="42">
        <f t="shared" si="318"/>
        <v>397.98459999999989</v>
      </c>
      <c r="K1850" s="42">
        <f t="shared" si="318"/>
        <v>0</v>
      </c>
      <c r="L1850" s="43">
        <f t="shared" si="319"/>
        <v>3061420</v>
      </c>
      <c r="M1850" s="157">
        <f t="shared" si="314"/>
        <v>0</v>
      </c>
      <c r="N1850" s="157">
        <f t="shared" si="315"/>
        <v>2000000</v>
      </c>
      <c r="O1850" s="158">
        <f t="shared" si="316"/>
        <v>260</v>
      </c>
      <c r="P1850" s="42"/>
    </row>
    <row r="1851" spans="1:16" x14ac:dyDescent="0.2">
      <c r="A1851" s="156">
        <v>1843</v>
      </c>
      <c r="B1851" s="157">
        <v>2668354</v>
      </c>
      <c r="C1851" s="42">
        <v>293.51893999999999</v>
      </c>
      <c r="D1851" s="43">
        <f t="shared" si="322"/>
        <v>2000000</v>
      </c>
      <c r="E1851" s="43">
        <f t="shared" si="322"/>
        <v>4</v>
      </c>
      <c r="F1851" s="43">
        <f t="shared" si="322"/>
        <v>10000000</v>
      </c>
      <c r="G1851" s="43">
        <f t="shared" si="322"/>
        <v>3</v>
      </c>
      <c r="H1851" s="46">
        <f t="shared" si="312"/>
        <v>0.25047426241045978</v>
      </c>
      <c r="I1851" s="46">
        <f t="shared" si="313"/>
        <v>0</v>
      </c>
      <c r="J1851" s="42">
        <f t="shared" si="318"/>
        <v>73.518940000000001</v>
      </c>
      <c r="K1851" s="42">
        <f t="shared" si="318"/>
        <v>0</v>
      </c>
      <c r="L1851" s="43">
        <f t="shared" si="319"/>
        <v>668354</v>
      </c>
      <c r="M1851" s="157">
        <f t="shared" si="314"/>
        <v>0</v>
      </c>
      <c r="N1851" s="157">
        <f t="shared" si="315"/>
        <v>2000000</v>
      </c>
      <c r="O1851" s="158">
        <f t="shared" si="316"/>
        <v>220</v>
      </c>
      <c r="P1851" s="42"/>
    </row>
    <row r="1852" spans="1:16" x14ac:dyDescent="0.2">
      <c r="A1852" s="156">
        <v>1844</v>
      </c>
      <c r="B1852" s="157">
        <v>7863516</v>
      </c>
      <c r="C1852" s="42">
        <v>1179.5273999999999</v>
      </c>
      <c r="D1852" s="43">
        <f t="shared" si="322"/>
        <v>2000000</v>
      </c>
      <c r="E1852" s="43">
        <f t="shared" si="322"/>
        <v>4</v>
      </c>
      <c r="F1852" s="43">
        <f t="shared" si="322"/>
        <v>10000000</v>
      </c>
      <c r="G1852" s="43">
        <f t="shared" si="322"/>
        <v>3</v>
      </c>
      <c r="H1852" s="46">
        <f t="shared" si="312"/>
        <v>0.74566084687816492</v>
      </c>
      <c r="I1852" s="46">
        <f t="shared" si="313"/>
        <v>0</v>
      </c>
      <c r="J1852" s="42">
        <f t="shared" si="318"/>
        <v>879.52739999999994</v>
      </c>
      <c r="K1852" s="42">
        <f t="shared" si="318"/>
        <v>0</v>
      </c>
      <c r="L1852" s="43">
        <f t="shared" si="319"/>
        <v>5863516</v>
      </c>
      <c r="M1852" s="157">
        <f t="shared" si="314"/>
        <v>0</v>
      </c>
      <c r="N1852" s="157">
        <f t="shared" si="315"/>
        <v>2000000</v>
      </c>
      <c r="O1852" s="158">
        <f t="shared" si="316"/>
        <v>300</v>
      </c>
      <c r="P1852" s="42"/>
    </row>
    <row r="1853" spans="1:16" x14ac:dyDescent="0.2">
      <c r="A1853" s="156">
        <v>1845</v>
      </c>
      <c r="B1853" s="157">
        <v>9081715</v>
      </c>
      <c r="C1853" s="42">
        <v>2633.6973499999999</v>
      </c>
      <c r="D1853" s="43">
        <f t="shared" si="322"/>
        <v>2000000</v>
      </c>
      <c r="E1853" s="43">
        <f t="shared" si="322"/>
        <v>4</v>
      </c>
      <c r="F1853" s="43">
        <f t="shared" si="322"/>
        <v>10000000</v>
      </c>
      <c r="G1853" s="43">
        <f t="shared" si="322"/>
        <v>3</v>
      </c>
      <c r="H1853" s="46">
        <f t="shared" si="312"/>
        <v>0.77977727774985228</v>
      </c>
      <c r="I1853" s="46">
        <f t="shared" si="313"/>
        <v>0</v>
      </c>
      <c r="J1853" s="42">
        <f t="shared" si="318"/>
        <v>2053.6973499999999</v>
      </c>
      <c r="K1853" s="42">
        <f t="shared" si="318"/>
        <v>0</v>
      </c>
      <c r="L1853" s="43">
        <f t="shared" si="319"/>
        <v>7081715</v>
      </c>
      <c r="M1853" s="157">
        <f t="shared" si="314"/>
        <v>0</v>
      </c>
      <c r="N1853" s="157">
        <f t="shared" si="315"/>
        <v>2000000</v>
      </c>
      <c r="O1853" s="158">
        <f t="shared" si="316"/>
        <v>580</v>
      </c>
      <c r="P1853" s="42"/>
    </row>
    <row r="1854" spans="1:16" x14ac:dyDescent="0.2">
      <c r="A1854" s="156">
        <v>1846</v>
      </c>
      <c r="B1854" s="157">
        <v>7906698</v>
      </c>
      <c r="C1854" s="42">
        <v>1186.0047</v>
      </c>
      <c r="D1854" s="43">
        <f t="shared" si="322"/>
        <v>2000000</v>
      </c>
      <c r="E1854" s="43">
        <f t="shared" si="322"/>
        <v>4</v>
      </c>
      <c r="F1854" s="43">
        <f t="shared" si="322"/>
        <v>10000000</v>
      </c>
      <c r="G1854" s="43">
        <f t="shared" si="322"/>
        <v>3</v>
      </c>
      <c r="H1854" s="46">
        <f t="shared" si="312"/>
        <v>0.74704990629463774</v>
      </c>
      <c r="I1854" s="46">
        <f t="shared" si="313"/>
        <v>0</v>
      </c>
      <c r="J1854" s="42">
        <f t="shared" si="318"/>
        <v>886.00469999999996</v>
      </c>
      <c r="K1854" s="42">
        <f t="shared" si="318"/>
        <v>0</v>
      </c>
      <c r="L1854" s="43">
        <f t="shared" si="319"/>
        <v>5906698</v>
      </c>
      <c r="M1854" s="157">
        <f t="shared" si="314"/>
        <v>0</v>
      </c>
      <c r="N1854" s="157">
        <f t="shared" si="315"/>
        <v>2000000</v>
      </c>
      <c r="O1854" s="158">
        <f t="shared" si="316"/>
        <v>300</v>
      </c>
      <c r="P1854" s="42"/>
    </row>
    <row r="1855" spans="1:16" x14ac:dyDescent="0.2">
      <c r="A1855" s="156">
        <v>1847</v>
      </c>
      <c r="B1855" s="157">
        <v>7042748</v>
      </c>
      <c r="C1855" s="42">
        <v>985.98471999999992</v>
      </c>
      <c r="D1855" s="43">
        <f t="shared" si="322"/>
        <v>2000000</v>
      </c>
      <c r="E1855" s="43">
        <f t="shared" si="322"/>
        <v>4</v>
      </c>
      <c r="F1855" s="43">
        <f t="shared" si="322"/>
        <v>10000000</v>
      </c>
      <c r="G1855" s="43">
        <f t="shared" si="322"/>
        <v>3</v>
      </c>
      <c r="H1855" s="46">
        <f t="shared" si="312"/>
        <v>0.7160199399438969</v>
      </c>
      <c r="I1855" s="46">
        <f t="shared" si="313"/>
        <v>0</v>
      </c>
      <c r="J1855" s="42">
        <f t="shared" si="318"/>
        <v>705.98471999999992</v>
      </c>
      <c r="K1855" s="42">
        <f t="shared" si="318"/>
        <v>0</v>
      </c>
      <c r="L1855" s="43">
        <f t="shared" si="319"/>
        <v>5042748</v>
      </c>
      <c r="M1855" s="157">
        <f t="shared" si="314"/>
        <v>0</v>
      </c>
      <c r="N1855" s="157">
        <f t="shared" si="315"/>
        <v>2000000</v>
      </c>
      <c r="O1855" s="158">
        <f t="shared" si="316"/>
        <v>280</v>
      </c>
      <c r="P1855" s="42"/>
    </row>
    <row r="1856" spans="1:16" x14ac:dyDescent="0.2">
      <c r="A1856" s="156">
        <v>1848</v>
      </c>
      <c r="B1856" s="157">
        <v>9939185</v>
      </c>
      <c r="C1856" s="42">
        <v>2683.5799499999998</v>
      </c>
      <c r="D1856" s="43">
        <f t="shared" si="322"/>
        <v>2000000</v>
      </c>
      <c r="E1856" s="43">
        <f t="shared" si="322"/>
        <v>4</v>
      </c>
      <c r="F1856" s="43">
        <f t="shared" si="322"/>
        <v>10000000</v>
      </c>
      <c r="G1856" s="43">
        <f t="shared" si="322"/>
        <v>3</v>
      </c>
      <c r="H1856" s="46">
        <f t="shared" si="312"/>
        <v>0.79877625781188299</v>
      </c>
      <c r="I1856" s="46">
        <f t="shared" si="313"/>
        <v>0</v>
      </c>
      <c r="J1856" s="42">
        <f t="shared" si="318"/>
        <v>2143.5799499999998</v>
      </c>
      <c r="K1856" s="42">
        <f t="shared" si="318"/>
        <v>0</v>
      </c>
      <c r="L1856" s="43">
        <f t="shared" si="319"/>
        <v>7939185</v>
      </c>
      <c r="M1856" s="157">
        <f t="shared" si="314"/>
        <v>0</v>
      </c>
      <c r="N1856" s="157">
        <f t="shared" si="315"/>
        <v>2000000</v>
      </c>
      <c r="O1856" s="158">
        <f t="shared" si="316"/>
        <v>540</v>
      </c>
      <c r="P1856" s="42"/>
    </row>
    <row r="1857" spans="1:16" x14ac:dyDescent="0.2">
      <c r="A1857" s="156">
        <v>1849</v>
      </c>
      <c r="B1857" s="157">
        <v>1770185</v>
      </c>
      <c r="C1857" s="42">
        <v>265.52774999999997</v>
      </c>
      <c r="D1857" s="43">
        <f t="shared" si="322"/>
        <v>2000000</v>
      </c>
      <c r="E1857" s="43">
        <f t="shared" si="322"/>
        <v>4</v>
      </c>
      <c r="F1857" s="43">
        <f t="shared" si="322"/>
        <v>10000000</v>
      </c>
      <c r="G1857" s="43">
        <f t="shared" si="322"/>
        <v>3</v>
      </c>
      <c r="H1857" s="46">
        <f t="shared" si="312"/>
        <v>0</v>
      </c>
      <c r="I1857" s="46">
        <f t="shared" si="313"/>
        <v>0</v>
      </c>
      <c r="J1857" s="42">
        <f t="shared" si="318"/>
        <v>0</v>
      </c>
      <c r="K1857" s="42">
        <f t="shared" si="318"/>
        <v>0</v>
      </c>
      <c r="L1857" s="43">
        <f t="shared" si="319"/>
        <v>0</v>
      </c>
      <c r="M1857" s="157">
        <f t="shared" si="314"/>
        <v>0</v>
      </c>
      <c r="N1857" s="157">
        <f t="shared" si="315"/>
        <v>1770185</v>
      </c>
      <c r="O1857" s="158">
        <f t="shared" si="316"/>
        <v>265.52774999999997</v>
      </c>
      <c r="P1857" s="42"/>
    </row>
    <row r="1858" spans="1:16" x14ac:dyDescent="0.2">
      <c r="A1858" s="156">
        <v>1850</v>
      </c>
      <c r="B1858" s="157">
        <v>8045024</v>
      </c>
      <c r="C1858" s="42">
        <v>2413.5072</v>
      </c>
      <c r="D1858" s="43">
        <f t="shared" si="322"/>
        <v>2000000</v>
      </c>
      <c r="E1858" s="43">
        <f t="shared" si="322"/>
        <v>4</v>
      </c>
      <c r="F1858" s="43">
        <f t="shared" si="322"/>
        <v>10000000</v>
      </c>
      <c r="G1858" s="43">
        <f t="shared" si="322"/>
        <v>3</v>
      </c>
      <c r="H1858" s="46">
        <f t="shared" si="312"/>
        <v>0.75139912572044532</v>
      </c>
      <c r="I1858" s="46">
        <f t="shared" si="313"/>
        <v>0</v>
      </c>
      <c r="J1858" s="42">
        <f t="shared" si="318"/>
        <v>1813.5072</v>
      </c>
      <c r="K1858" s="42">
        <f t="shared" si="318"/>
        <v>0</v>
      </c>
      <c r="L1858" s="43">
        <f t="shared" si="319"/>
        <v>6045024</v>
      </c>
      <c r="M1858" s="157">
        <f t="shared" si="314"/>
        <v>0</v>
      </c>
      <c r="N1858" s="157">
        <f t="shared" si="315"/>
        <v>2000000</v>
      </c>
      <c r="O1858" s="158">
        <f t="shared" si="316"/>
        <v>600</v>
      </c>
      <c r="P1858" s="42"/>
    </row>
    <row r="1859" spans="1:16" x14ac:dyDescent="0.2">
      <c r="A1859" s="156">
        <v>1851</v>
      </c>
      <c r="B1859" s="157">
        <v>2653144</v>
      </c>
      <c r="C1859" s="42">
        <v>583.69168000000002</v>
      </c>
      <c r="D1859" s="43">
        <f t="shared" si="322"/>
        <v>2000000</v>
      </c>
      <c r="E1859" s="43">
        <f t="shared" si="322"/>
        <v>4</v>
      </c>
      <c r="F1859" s="43">
        <f t="shared" si="322"/>
        <v>10000000</v>
      </c>
      <c r="G1859" s="43">
        <f t="shared" si="322"/>
        <v>3</v>
      </c>
      <c r="H1859" s="46">
        <f t="shared" si="312"/>
        <v>0.24617736542004504</v>
      </c>
      <c r="I1859" s="46">
        <f t="shared" si="313"/>
        <v>0</v>
      </c>
      <c r="J1859" s="42">
        <f t="shared" si="318"/>
        <v>143.69167999999999</v>
      </c>
      <c r="K1859" s="42">
        <f t="shared" si="318"/>
        <v>0</v>
      </c>
      <c r="L1859" s="43">
        <f t="shared" si="319"/>
        <v>653144</v>
      </c>
      <c r="M1859" s="157">
        <f t="shared" si="314"/>
        <v>0</v>
      </c>
      <c r="N1859" s="157">
        <f t="shared" si="315"/>
        <v>2000000</v>
      </c>
      <c r="O1859" s="158">
        <f t="shared" si="316"/>
        <v>440</v>
      </c>
      <c r="P1859" s="42"/>
    </row>
    <row r="1860" spans="1:16" x14ac:dyDescent="0.2">
      <c r="A1860" s="156">
        <v>1852</v>
      </c>
      <c r="B1860" s="157">
        <v>6599319</v>
      </c>
      <c r="C1860" s="42">
        <v>1451.8501800000001</v>
      </c>
      <c r="D1860" s="43">
        <f t="shared" si="322"/>
        <v>2000000</v>
      </c>
      <c r="E1860" s="43">
        <f t="shared" si="322"/>
        <v>4</v>
      </c>
      <c r="F1860" s="43">
        <f t="shared" si="322"/>
        <v>10000000</v>
      </c>
      <c r="G1860" s="43">
        <f t="shared" si="322"/>
        <v>3</v>
      </c>
      <c r="H1860" s="46">
        <f t="shared" si="312"/>
        <v>0.69693842652552485</v>
      </c>
      <c r="I1860" s="46">
        <f t="shared" si="313"/>
        <v>0</v>
      </c>
      <c r="J1860" s="42">
        <f t="shared" si="318"/>
        <v>1011.8501800000001</v>
      </c>
      <c r="K1860" s="42">
        <f t="shared" si="318"/>
        <v>0</v>
      </c>
      <c r="L1860" s="43">
        <f t="shared" si="319"/>
        <v>4599319</v>
      </c>
      <c r="M1860" s="157">
        <f t="shared" si="314"/>
        <v>0</v>
      </c>
      <c r="N1860" s="157">
        <f t="shared" si="315"/>
        <v>2000000</v>
      </c>
      <c r="O1860" s="158">
        <f t="shared" si="316"/>
        <v>440</v>
      </c>
      <c r="P1860" s="42"/>
    </row>
    <row r="1861" spans="1:16" x14ac:dyDescent="0.2">
      <c r="A1861" s="156">
        <v>1853</v>
      </c>
      <c r="B1861" s="157">
        <v>4203904</v>
      </c>
      <c r="C1861" s="42">
        <v>840.7808</v>
      </c>
      <c r="D1861" s="43">
        <f t="shared" si="322"/>
        <v>2000000</v>
      </c>
      <c r="E1861" s="43">
        <f t="shared" si="322"/>
        <v>4</v>
      </c>
      <c r="F1861" s="43">
        <f t="shared" si="322"/>
        <v>10000000</v>
      </c>
      <c r="G1861" s="43">
        <f t="shared" si="322"/>
        <v>3</v>
      </c>
      <c r="H1861" s="46">
        <f t="shared" si="312"/>
        <v>0.52425174314161316</v>
      </c>
      <c r="I1861" s="46">
        <f t="shared" si="313"/>
        <v>0</v>
      </c>
      <c r="J1861" s="42">
        <f t="shared" si="318"/>
        <v>440.7808</v>
      </c>
      <c r="K1861" s="42">
        <f t="shared" si="318"/>
        <v>0</v>
      </c>
      <c r="L1861" s="43">
        <f t="shared" si="319"/>
        <v>2203904</v>
      </c>
      <c r="M1861" s="157">
        <f t="shared" si="314"/>
        <v>0</v>
      </c>
      <c r="N1861" s="157">
        <f t="shared" si="315"/>
        <v>2000000</v>
      </c>
      <c r="O1861" s="158">
        <f t="shared" si="316"/>
        <v>400</v>
      </c>
      <c r="P1861" s="42"/>
    </row>
    <row r="1862" spans="1:16" x14ac:dyDescent="0.2">
      <c r="A1862" s="156">
        <v>1854</v>
      </c>
      <c r="B1862" s="157">
        <v>8541891</v>
      </c>
      <c r="C1862" s="42">
        <v>1025.02692</v>
      </c>
      <c r="D1862" s="43">
        <f t="shared" si="322"/>
        <v>2000000</v>
      </c>
      <c r="E1862" s="43">
        <f t="shared" si="322"/>
        <v>4</v>
      </c>
      <c r="F1862" s="43">
        <f t="shared" si="322"/>
        <v>10000000</v>
      </c>
      <c r="G1862" s="43">
        <f t="shared" si="322"/>
        <v>3</v>
      </c>
      <c r="H1862" s="46">
        <f t="shared" si="312"/>
        <v>0.76585980785753416</v>
      </c>
      <c r="I1862" s="46">
        <f t="shared" si="313"/>
        <v>0</v>
      </c>
      <c r="J1862" s="42">
        <f t="shared" si="318"/>
        <v>785.02692000000002</v>
      </c>
      <c r="K1862" s="42">
        <f t="shared" si="318"/>
        <v>0</v>
      </c>
      <c r="L1862" s="43">
        <f t="shared" si="319"/>
        <v>6541891</v>
      </c>
      <c r="M1862" s="157">
        <f t="shared" si="314"/>
        <v>0</v>
      </c>
      <c r="N1862" s="157">
        <f t="shared" si="315"/>
        <v>2000000</v>
      </c>
      <c r="O1862" s="158">
        <f t="shared" si="316"/>
        <v>240</v>
      </c>
      <c r="P1862" s="42"/>
    </row>
    <row r="1863" spans="1:16" x14ac:dyDescent="0.2">
      <c r="A1863" s="156">
        <v>1855</v>
      </c>
      <c r="B1863" s="157">
        <v>2740294</v>
      </c>
      <c r="C1863" s="42">
        <v>301.43234000000001</v>
      </c>
      <c r="D1863" s="43">
        <f t="shared" si="322"/>
        <v>2000000</v>
      </c>
      <c r="E1863" s="43">
        <f t="shared" si="322"/>
        <v>4</v>
      </c>
      <c r="F1863" s="43">
        <f t="shared" si="322"/>
        <v>10000000</v>
      </c>
      <c r="G1863" s="43">
        <f t="shared" si="322"/>
        <v>3</v>
      </c>
      <c r="H1863" s="46">
        <f t="shared" si="312"/>
        <v>0.27015130493297435</v>
      </c>
      <c r="I1863" s="46">
        <f t="shared" si="313"/>
        <v>0</v>
      </c>
      <c r="J1863" s="42">
        <f t="shared" si="318"/>
        <v>81.432339999999996</v>
      </c>
      <c r="K1863" s="42">
        <f t="shared" si="318"/>
        <v>0</v>
      </c>
      <c r="L1863" s="43">
        <f t="shared" si="319"/>
        <v>740294</v>
      </c>
      <c r="M1863" s="157">
        <f t="shared" si="314"/>
        <v>0</v>
      </c>
      <c r="N1863" s="157">
        <f t="shared" si="315"/>
        <v>2000000</v>
      </c>
      <c r="O1863" s="158">
        <f t="shared" si="316"/>
        <v>220</v>
      </c>
      <c r="P1863" s="42"/>
    </row>
    <row r="1864" spans="1:16" x14ac:dyDescent="0.2">
      <c r="A1864" s="156">
        <v>1856</v>
      </c>
      <c r="B1864" s="157">
        <v>8730739</v>
      </c>
      <c r="C1864" s="42">
        <v>960.38129000000004</v>
      </c>
      <c r="D1864" s="43">
        <f t="shared" si="322"/>
        <v>2000000</v>
      </c>
      <c r="E1864" s="43">
        <f t="shared" si="322"/>
        <v>4</v>
      </c>
      <c r="F1864" s="43">
        <f t="shared" si="322"/>
        <v>10000000</v>
      </c>
      <c r="G1864" s="43">
        <f t="shared" si="322"/>
        <v>3</v>
      </c>
      <c r="H1864" s="46">
        <f t="shared" si="312"/>
        <v>0.77092431694499175</v>
      </c>
      <c r="I1864" s="46">
        <f t="shared" si="313"/>
        <v>0</v>
      </c>
      <c r="J1864" s="42">
        <f t="shared" si="318"/>
        <v>740.38129000000004</v>
      </c>
      <c r="K1864" s="42">
        <f t="shared" si="318"/>
        <v>0</v>
      </c>
      <c r="L1864" s="43">
        <f t="shared" si="319"/>
        <v>6730739</v>
      </c>
      <c r="M1864" s="157">
        <f t="shared" si="314"/>
        <v>0</v>
      </c>
      <c r="N1864" s="157">
        <f t="shared" si="315"/>
        <v>2000000</v>
      </c>
      <c r="O1864" s="158">
        <f t="shared" si="316"/>
        <v>220</v>
      </c>
      <c r="P1864" s="42"/>
    </row>
    <row r="1865" spans="1:16" x14ac:dyDescent="0.2">
      <c r="A1865" s="156">
        <v>1857</v>
      </c>
      <c r="B1865" s="157">
        <v>8114402</v>
      </c>
      <c r="C1865" s="42">
        <v>2028.6005</v>
      </c>
      <c r="D1865" s="43">
        <f t="shared" si="322"/>
        <v>2000000</v>
      </c>
      <c r="E1865" s="43">
        <f t="shared" si="322"/>
        <v>4</v>
      </c>
      <c r="F1865" s="43">
        <f t="shared" si="322"/>
        <v>10000000</v>
      </c>
      <c r="G1865" s="43">
        <f t="shared" si="322"/>
        <v>3</v>
      </c>
      <c r="H1865" s="46">
        <f t="shared" ref="H1865:H1928" si="323">MAX(0,MIN(E1865*D1865,B1865-D1865))/B1865</f>
        <v>0.75352465899520382</v>
      </c>
      <c r="I1865" s="46">
        <f t="shared" ref="I1865:I1928" si="324">MAX(0,MIN(G1865*F1865,B1865-SUM(D1865,E1865*D1865)))/B1865</f>
        <v>0</v>
      </c>
      <c r="J1865" s="42">
        <f t="shared" si="318"/>
        <v>1528.6005</v>
      </c>
      <c r="K1865" s="42">
        <f t="shared" si="318"/>
        <v>0</v>
      </c>
      <c r="L1865" s="43">
        <f t="shared" si="319"/>
        <v>6114402</v>
      </c>
      <c r="M1865" s="157">
        <f t="shared" ref="M1865:M1928" si="325">I1865*$B1865</f>
        <v>0</v>
      </c>
      <c r="N1865" s="157">
        <f t="shared" ref="N1865:N1928" si="326">B1865-SUM(L1865:M1865)</f>
        <v>2000000</v>
      </c>
      <c r="O1865" s="158">
        <f t="shared" ref="O1865:O1928" si="327">C1865-SUM(J1865:K1865)</f>
        <v>500</v>
      </c>
      <c r="P1865" s="42"/>
    </row>
    <row r="1866" spans="1:16" x14ac:dyDescent="0.2">
      <c r="A1866" s="156">
        <v>1858</v>
      </c>
      <c r="B1866" s="157">
        <v>8515780</v>
      </c>
      <c r="C1866" s="42">
        <v>1703.1560000000002</v>
      </c>
      <c r="D1866" s="43">
        <f t="shared" ref="D1866:G1881" si="328">D1865</f>
        <v>2000000</v>
      </c>
      <c r="E1866" s="43">
        <f t="shared" si="328"/>
        <v>4</v>
      </c>
      <c r="F1866" s="43">
        <f t="shared" si="328"/>
        <v>10000000</v>
      </c>
      <c r="G1866" s="43">
        <f t="shared" si="328"/>
        <v>3</v>
      </c>
      <c r="H1866" s="46">
        <f t="shared" si="323"/>
        <v>0.765141889527442</v>
      </c>
      <c r="I1866" s="46">
        <f t="shared" si="324"/>
        <v>0</v>
      </c>
      <c r="J1866" s="42">
        <f t="shared" ref="J1866:K1929" si="329">+H1866*$C1866</f>
        <v>1303.1560000000002</v>
      </c>
      <c r="K1866" s="42">
        <f t="shared" si="329"/>
        <v>0</v>
      </c>
      <c r="L1866" s="43">
        <f t="shared" ref="L1866:L1929" si="330">H1866*B1866</f>
        <v>6515780</v>
      </c>
      <c r="M1866" s="157">
        <f t="shared" si="325"/>
        <v>0</v>
      </c>
      <c r="N1866" s="157">
        <f t="shared" si="326"/>
        <v>2000000</v>
      </c>
      <c r="O1866" s="158">
        <f t="shared" si="327"/>
        <v>400</v>
      </c>
      <c r="P1866" s="42"/>
    </row>
    <row r="1867" spans="1:16" x14ac:dyDescent="0.2">
      <c r="A1867" s="156">
        <v>1859</v>
      </c>
      <c r="B1867" s="157">
        <v>5758976</v>
      </c>
      <c r="C1867" s="42">
        <v>1497.3337599999998</v>
      </c>
      <c r="D1867" s="43">
        <f t="shared" si="328"/>
        <v>2000000</v>
      </c>
      <c r="E1867" s="43">
        <f t="shared" si="328"/>
        <v>4</v>
      </c>
      <c r="F1867" s="43">
        <f t="shared" si="328"/>
        <v>10000000</v>
      </c>
      <c r="G1867" s="43">
        <f t="shared" si="328"/>
        <v>3</v>
      </c>
      <c r="H1867" s="46">
        <f t="shared" si="323"/>
        <v>0.6527160384068279</v>
      </c>
      <c r="I1867" s="46">
        <f t="shared" si="324"/>
        <v>0</v>
      </c>
      <c r="J1867" s="42">
        <f t="shared" si="329"/>
        <v>977.33375999999987</v>
      </c>
      <c r="K1867" s="42">
        <f t="shared" si="329"/>
        <v>0</v>
      </c>
      <c r="L1867" s="43">
        <f t="shared" si="330"/>
        <v>3758976</v>
      </c>
      <c r="M1867" s="157">
        <f t="shared" si="325"/>
        <v>0</v>
      </c>
      <c r="N1867" s="157">
        <f t="shared" si="326"/>
        <v>2000000</v>
      </c>
      <c r="O1867" s="158">
        <f t="shared" si="327"/>
        <v>519.99999999999989</v>
      </c>
      <c r="P1867" s="42"/>
    </row>
    <row r="1868" spans="1:16" x14ac:dyDescent="0.2">
      <c r="A1868" s="156">
        <v>1860</v>
      </c>
      <c r="B1868" s="157">
        <v>8676507</v>
      </c>
      <c r="C1868" s="42">
        <v>2169.1267499999999</v>
      </c>
      <c r="D1868" s="43">
        <f t="shared" si="328"/>
        <v>2000000</v>
      </c>
      <c r="E1868" s="43">
        <f t="shared" si="328"/>
        <v>4</v>
      </c>
      <c r="F1868" s="43">
        <f t="shared" si="328"/>
        <v>10000000</v>
      </c>
      <c r="G1868" s="43">
        <f t="shared" si="328"/>
        <v>3</v>
      </c>
      <c r="H1868" s="46">
        <f t="shared" si="323"/>
        <v>0.76949249277387777</v>
      </c>
      <c r="I1868" s="46">
        <f t="shared" si="324"/>
        <v>0</v>
      </c>
      <c r="J1868" s="42">
        <f t="shared" si="329"/>
        <v>1669.1267499999999</v>
      </c>
      <c r="K1868" s="42">
        <f t="shared" si="329"/>
        <v>0</v>
      </c>
      <c r="L1868" s="43">
        <f t="shared" si="330"/>
        <v>6676507</v>
      </c>
      <c r="M1868" s="157">
        <f t="shared" si="325"/>
        <v>0</v>
      </c>
      <c r="N1868" s="157">
        <f t="shared" si="326"/>
        <v>2000000</v>
      </c>
      <c r="O1868" s="158">
        <f t="shared" si="327"/>
        <v>500</v>
      </c>
      <c r="P1868" s="42"/>
    </row>
    <row r="1869" spans="1:16" x14ac:dyDescent="0.2">
      <c r="A1869" s="156">
        <v>1861</v>
      </c>
      <c r="B1869" s="157">
        <v>7639555</v>
      </c>
      <c r="C1869" s="42">
        <v>1604.30655</v>
      </c>
      <c r="D1869" s="43">
        <f t="shared" si="328"/>
        <v>2000000</v>
      </c>
      <c r="E1869" s="43">
        <f t="shared" si="328"/>
        <v>4</v>
      </c>
      <c r="F1869" s="43">
        <f t="shared" si="328"/>
        <v>10000000</v>
      </c>
      <c r="G1869" s="43">
        <f t="shared" si="328"/>
        <v>3</v>
      </c>
      <c r="H1869" s="46">
        <f t="shared" si="323"/>
        <v>0.73820464673662278</v>
      </c>
      <c r="I1869" s="46">
        <f t="shared" si="324"/>
        <v>0</v>
      </c>
      <c r="J1869" s="42">
        <f t="shared" si="329"/>
        <v>1184.30655</v>
      </c>
      <c r="K1869" s="42">
        <f t="shared" si="329"/>
        <v>0</v>
      </c>
      <c r="L1869" s="43">
        <f t="shared" si="330"/>
        <v>5639555</v>
      </c>
      <c r="M1869" s="157">
        <f t="shared" si="325"/>
        <v>0</v>
      </c>
      <c r="N1869" s="157">
        <f t="shared" si="326"/>
        <v>2000000</v>
      </c>
      <c r="O1869" s="158">
        <f t="shared" si="327"/>
        <v>420</v>
      </c>
      <c r="P1869" s="42"/>
    </row>
    <row r="1870" spans="1:16" x14ac:dyDescent="0.2">
      <c r="A1870" s="156">
        <v>1862</v>
      </c>
      <c r="B1870" s="157">
        <v>4538072</v>
      </c>
      <c r="C1870" s="42">
        <v>680.71079999999995</v>
      </c>
      <c r="D1870" s="43">
        <f t="shared" si="328"/>
        <v>2000000</v>
      </c>
      <c r="E1870" s="43">
        <f t="shared" si="328"/>
        <v>4</v>
      </c>
      <c r="F1870" s="43">
        <f t="shared" si="328"/>
        <v>10000000</v>
      </c>
      <c r="G1870" s="43">
        <f t="shared" si="328"/>
        <v>3</v>
      </c>
      <c r="H1870" s="46">
        <f t="shared" si="323"/>
        <v>0.55928420703770232</v>
      </c>
      <c r="I1870" s="46">
        <f t="shared" si="324"/>
        <v>0</v>
      </c>
      <c r="J1870" s="42">
        <f t="shared" si="329"/>
        <v>380.71079999999995</v>
      </c>
      <c r="K1870" s="42">
        <f t="shared" si="329"/>
        <v>0</v>
      </c>
      <c r="L1870" s="43">
        <f t="shared" si="330"/>
        <v>2538072</v>
      </c>
      <c r="M1870" s="157">
        <f t="shared" si="325"/>
        <v>0</v>
      </c>
      <c r="N1870" s="157">
        <f t="shared" si="326"/>
        <v>2000000</v>
      </c>
      <c r="O1870" s="158">
        <f t="shared" si="327"/>
        <v>300</v>
      </c>
      <c r="P1870" s="42"/>
    </row>
    <row r="1871" spans="1:16" x14ac:dyDescent="0.2">
      <c r="A1871" s="156">
        <v>1863</v>
      </c>
      <c r="B1871" s="157">
        <v>1499455</v>
      </c>
      <c r="C1871" s="42">
        <v>389.85829999999999</v>
      </c>
      <c r="D1871" s="43">
        <f t="shared" si="328"/>
        <v>2000000</v>
      </c>
      <c r="E1871" s="43">
        <f t="shared" si="328"/>
        <v>4</v>
      </c>
      <c r="F1871" s="43">
        <f t="shared" si="328"/>
        <v>10000000</v>
      </c>
      <c r="G1871" s="43">
        <f t="shared" si="328"/>
        <v>3</v>
      </c>
      <c r="H1871" s="46">
        <f t="shared" si="323"/>
        <v>0</v>
      </c>
      <c r="I1871" s="46">
        <f t="shared" si="324"/>
        <v>0</v>
      </c>
      <c r="J1871" s="42">
        <f t="shared" si="329"/>
        <v>0</v>
      </c>
      <c r="K1871" s="42">
        <f t="shared" si="329"/>
        <v>0</v>
      </c>
      <c r="L1871" s="43">
        <f t="shared" si="330"/>
        <v>0</v>
      </c>
      <c r="M1871" s="157">
        <f t="shared" si="325"/>
        <v>0</v>
      </c>
      <c r="N1871" s="157">
        <f t="shared" si="326"/>
        <v>1499455</v>
      </c>
      <c r="O1871" s="158">
        <f t="shared" si="327"/>
        <v>389.85829999999999</v>
      </c>
      <c r="P1871" s="42"/>
    </row>
    <row r="1872" spans="1:16" x14ac:dyDescent="0.2">
      <c r="A1872" s="156">
        <v>1864</v>
      </c>
      <c r="B1872" s="157">
        <v>2131370</v>
      </c>
      <c r="C1872" s="42">
        <v>532.84249999999997</v>
      </c>
      <c r="D1872" s="43">
        <f t="shared" si="328"/>
        <v>2000000</v>
      </c>
      <c r="E1872" s="43">
        <f t="shared" si="328"/>
        <v>4</v>
      </c>
      <c r="F1872" s="43">
        <f t="shared" si="328"/>
        <v>10000000</v>
      </c>
      <c r="G1872" s="43">
        <f t="shared" si="328"/>
        <v>3</v>
      </c>
      <c r="H1872" s="46">
        <f t="shared" si="323"/>
        <v>6.1636412260658635E-2</v>
      </c>
      <c r="I1872" s="46">
        <f t="shared" si="324"/>
        <v>0</v>
      </c>
      <c r="J1872" s="42">
        <f t="shared" si="329"/>
        <v>32.842499999999994</v>
      </c>
      <c r="K1872" s="42">
        <f t="shared" si="329"/>
        <v>0</v>
      </c>
      <c r="L1872" s="43">
        <f t="shared" si="330"/>
        <v>131370</v>
      </c>
      <c r="M1872" s="157">
        <f t="shared" si="325"/>
        <v>0</v>
      </c>
      <c r="N1872" s="157">
        <f t="shared" si="326"/>
        <v>2000000</v>
      </c>
      <c r="O1872" s="158">
        <f t="shared" si="327"/>
        <v>500</v>
      </c>
      <c r="P1872" s="42"/>
    </row>
    <row r="1873" spans="1:16" x14ac:dyDescent="0.2">
      <c r="A1873" s="156">
        <v>1865</v>
      </c>
      <c r="B1873" s="157">
        <v>7830867</v>
      </c>
      <c r="C1873" s="42">
        <v>1722.7907400000001</v>
      </c>
      <c r="D1873" s="43">
        <f t="shared" si="328"/>
        <v>2000000</v>
      </c>
      <c r="E1873" s="43">
        <f t="shared" si="328"/>
        <v>4</v>
      </c>
      <c r="F1873" s="43">
        <f t="shared" si="328"/>
        <v>10000000</v>
      </c>
      <c r="G1873" s="43">
        <f t="shared" si="328"/>
        <v>3</v>
      </c>
      <c r="H1873" s="46">
        <f t="shared" si="323"/>
        <v>0.74460043824010802</v>
      </c>
      <c r="I1873" s="46">
        <f t="shared" si="324"/>
        <v>0</v>
      </c>
      <c r="J1873" s="42">
        <f t="shared" si="329"/>
        <v>1282.7907400000001</v>
      </c>
      <c r="K1873" s="42">
        <f t="shared" si="329"/>
        <v>0</v>
      </c>
      <c r="L1873" s="43">
        <f t="shared" si="330"/>
        <v>5830867</v>
      </c>
      <c r="M1873" s="157">
        <f t="shared" si="325"/>
        <v>0</v>
      </c>
      <c r="N1873" s="157">
        <f t="shared" si="326"/>
        <v>2000000</v>
      </c>
      <c r="O1873" s="158">
        <f t="shared" si="327"/>
        <v>440</v>
      </c>
      <c r="P1873" s="42"/>
    </row>
    <row r="1874" spans="1:16" x14ac:dyDescent="0.2">
      <c r="A1874" s="156">
        <v>1866</v>
      </c>
      <c r="B1874" s="157">
        <v>1796206</v>
      </c>
      <c r="C1874" s="42">
        <v>305.35502000000002</v>
      </c>
      <c r="D1874" s="43">
        <f t="shared" si="328"/>
        <v>2000000</v>
      </c>
      <c r="E1874" s="43">
        <f t="shared" si="328"/>
        <v>4</v>
      </c>
      <c r="F1874" s="43">
        <f t="shared" si="328"/>
        <v>10000000</v>
      </c>
      <c r="G1874" s="43">
        <f t="shared" si="328"/>
        <v>3</v>
      </c>
      <c r="H1874" s="46">
        <f t="shared" si="323"/>
        <v>0</v>
      </c>
      <c r="I1874" s="46">
        <f t="shared" si="324"/>
        <v>0</v>
      </c>
      <c r="J1874" s="42">
        <f t="shared" si="329"/>
        <v>0</v>
      </c>
      <c r="K1874" s="42">
        <f t="shared" si="329"/>
        <v>0</v>
      </c>
      <c r="L1874" s="43">
        <f t="shared" si="330"/>
        <v>0</v>
      </c>
      <c r="M1874" s="157">
        <f t="shared" si="325"/>
        <v>0</v>
      </c>
      <c r="N1874" s="157">
        <f t="shared" si="326"/>
        <v>1796206</v>
      </c>
      <c r="O1874" s="158">
        <f t="shared" si="327"/>
        <v>305.35502000000002</v>
      </c>
      <c r="P1874" s="42"/>
    </row>
    <row r="1875" spans="1:16" x14ac:dyDescent="0.2">
      <c r="A1875" s="156">
        <v>1867</v>
      </c>
      <c r="B1875" s="157">
        <v>7053400</v>
      </c>
      <c r="C1875" s="42">
        <v>1269.6120000000001</v>
      </c>
      <c r="D1875" s="43">
        <f t="shared" si="328"/>
        <v>2000000</v>
      </c>
      <c r="E1875" s="43">
        <f t="shared" si="328"/>
        <v>4</v>
      </c>
      <c r="F1875" s="43">
        <f t="shared" si="328"/>
        <v>10000000</v>
      </c>
      <c r="G1875" s="43">
        <f t="shared" si="328"/>
        <v>3</v>
      </c>
      <c r="H1875" s="46">
        <f t="shared" si="323"/>
        <v>0.71644880483171236</v>
      </c>
      <c r="I1875" s="46">
        <f t="shared" si="324"/>
        <v>0</v>
      </c>
      <c r="J1875" s="42">
        <f t="shared" si="329"/>
        <v>909.61200000000008</v>
      </c>
      <c r="K1875" s="42">
        <f t="shared" si="329"/>
        <v>0</v>
      </c>
      <c r="L1875" s="43">
        <f t="shared" si="330"/>
        <v>5053400</v>
      </c>
      <c r="M1875" s="157">
        <f t="shared" si="325"/>
        <v>0</v>
      </c>
      <c r="N1875" s="157">
        <f t="shared" si="326"/>
        <v>2000000</v>
      </c>
      <c r="O1875" s="158">
        <f t="shared" si="327"/>
        <v>360</v>
      </c>
      <c r="P1875" s="42"/>
    </row>
    <row r="1876" spans="1:16" x14ac:dyDescent="0.2">
      <c r="A1876" s="156">
        <v>1868</v>
      </c>
      <c r="B1876" s="157">
        <v>4691421</v>
      </c>
      <c r="C1876" s="42">
        <v>609.88472999999999</v>
      </c>
      <c r="D1876" s="43">
        <f t="shared" si="328"/>
        <v>2000000</v>
      </c>
      <c r="E1876" s="43">
        <f t="shared" si="328"/>
        <v>4</v>
      </c>
      <c r="F1876" s="43">
        <f t="shared" si="328"/>
        <v>10000000</v>
      </c>
      <c r="G1876" s="43">
        <f t="shared" si="328"/>
        <v>3</v>
      </c>
      <c r="H1876" s="46">
        <f t="shared" si="323"/>
        <v>0.57368993317802852</v>
      </c>
      <c r="I1876" s="46">
        <f t="shared" si="324"/>
        <v>0</v>
      </c>
      <c r="J1876" s="42">
        <f t="shared" si="329"/>
        <v>349.88472999999993</v>
      </c>
      <c r="K1876" s="42">
        <f t="shared" si="329"/>
        <v>0</v>
      </c>
      <c r="L1876" s="43">
        <f t="shared" si="330"/>
        <v>2691420.9999999995</v>
      </c>
      <c r="M1876" s="157">
        <f t="shared" si="325"/>
        <v>0</v>
      </c>
      <c r="N1876" s="157">
        <f t="shared" si="326"/>
        <v>2000000.0000000005</v>
      </c>
      <c r="O1876" s="158">
        <f t="shared" si="327"/>
        <v>260.00000000000006</v>
      </c>
      <c r="P1876" s="42"/>
    </row>
    <row r="1877" spans="1:16" x14ac:dyDescent="0.2">
      <c r="A1877" s="156">
        <v>1869</v>
      </c>
      <c r="B1877" s="157">
        <v>7693888</v>
      </c>
      <c r="C1877" s="42">
        <v>1538.7776000000001</v>
      </c>
      <c r="D1877" s="43">
        <f t="shared" si="328"/>
        <v>2000000</v>
      </c>
      <c r="E1877" s="43">
        <f t="shared" si="328"/>
        <v>4</v>
      </c>
      <c r="F1877" s="43">
        <f t="shared" si="328"/>
        <v>10000000</v>
      </c>
      <c r="G1877" s="43">
        <f t="shared" si="328"/>
        <v>3</v>
      </c>
      <c r="H1877" s="46">
        <f t="shared" si="323"/>
        <v>0.74005340342879955</v>
      </c>
      <c r="I1877" s="46">
        <f t="shared" si="324"/>
        <v>0</v>
      </c>
      <c r="J1877" s="42">
        <f t="shared" si="329"/>
        <v>1138.7776000000001</v>
      </c>
      <c r="K1877" s="42">
        <f t="shared" si="329"/>
        <v>0</v>
      </c>
      <c r="L1877" s="43">
        <f t="shared" si="330"/>
        <v>5693888</v>
      </c>
      <c r="M1877" s="157">
        <f t="shared" si="325"/>
        <v>0</v>
      </c>
      <c r="N1877" s="157">
        <f t="shared" si="326"/>
        <v>2000000</v>
      </c>
      <c r="O1877" s="158">
        <f t="shared" si="327"/>
        <v>400</v>
      </c>
      <c r="P1877" s="42"/>
    </row>
    <row r="1878" spans="1:16" x14ac:dyDescent="0.2">
      <c r="A1878" s="156">
        <v>1870</v>
      </c>
      <c r="B1878" s="157">
        <v>7411966</v>
      </c>
      <c r="C1878" s="42">
        <v>1185.9145600000002</v>
      </c>
      <c r="D1878" s="43">
        <f t="shared" si="328"/>
        <v>2000000</v>
      </c>
      <c r="E1878" s="43">
        <f t="shared" si="328"/>
        <v>4</v>
      </c>
      <c r="F1878" s="43">
        <f t="shared" si="328"/>
        <v>10000000</v>
      </c>
      <c r="G1878" s="43">
        <f t="shared" si="328"/>
        <v>3</v>
      </c>
      <c r="H1878" s="46">
        <f t="shared" si="323"/>
        <v>0.73016605850593486</v>
      </c>
      <c r="I1878" s="46">
        <f t="shared" si="324"/>
        <v>0</v>
      </c>
      <c r="J1878" s="42">
        <f t="shared" si="329"/>
        <v>865.91456000000017</v>
      </c>
      <c r="K1878" s="42">
        <f t="shared" si="329"/>
        <v>0</v>
      </c>
      <c r="L1878" s="43">
        <f t="shared" si="330"/>
        <v>5411966</v>
      </c>
      <c r="M1878" s="157">
        <f t="shared" si="325"/>
        <v>0</v>
      </c>
      <c r="N1878" s="157">
        <f t="shared" si="326"/>
        <v>2000000</v>
      </c>
      <c r="O1878" s="158">
        <f t="shared" si="327"/>
        <v>320</v>
      </c>
      <c r="P1878" s="42"/>
    </row>
    <row r="1879" spans="1:16" x14ac:dyDescent="0.2">
      <c r="A1879" s="156">
        <v>1871</v>
      </c>
      <c r="B1879" s="157">
        <v>5752699</v>
      </c>
      <c r="C1879" s="42">
        <v>1035.4858200000001</v>
      </c>
      <c r="D1879" s="43">
        <f t="shared" si="328"/>
        <v>2000000</v>
      </c>
      <c r="E1879" s="43">
        <f t="shared" si="328"/>
        <v>4</v>
      </c>
      <c r="F1879" s="43">
        <f t="shared" si="328"/>
        <v>10000000</v>
      </c>
      <c r="G1879" s="43">
        <f t="shared" si="328"/>
        <v>3</v>
      </c>
      <c r="H1879" s="46">
        <f t="shared" si="323"/>
        <v>0.6523371029841819</v>
      </c>
      <c r="I1879" s="46">
        <f t="shared" si="324"/>
        <v>0</v>
      </c>
      <c r="J1879" s="42">
        <f t="shared" si="329"/>
        <v>675.4858200000001</v>
      </c>
      <c r="K1879" s="42">
        <f t="shared" si="329"/>
        <v>0</v>
      </c>
      <c r="L1879" s="43">
        <f t="shared" si="330"/>
        <v>3752699.0000000005</v>
      </c>
      <c r="M1879" s="157">
        <f t="shared" si="325"/>
        <v>0</v>
      </c>
      <c r="N1879" s="157">
        <f t="shared" si="326"/>
        <v>1999999.9999999995</v>
      </c>
      <c r="O1879" s="158">
        <f t="shared" si="327"/>
        <v>360</v>
      </c>
      <c r="P1879" s="42"/>
    </row>
    <row r="1880" spans="1:16" x14ac:dyDescent="0.2">
      <c r="A1880" s="156">
        <v>1872</v>
      </c>
      <c r="B1880" s="157">
        <v>6987372</v>
      </c>
      <c r="C1880" s="42">
        <v>1117.9795200000001</v>
      </c>
      <c r="D1880" s="43">
        <f t="shared" si="328"/>
        <v>2000000</v>
      </c>
      <c r="E1880" s="43">
        <f t="shared" si="328"/>
        <v>4</v>
      </c>
      <c r="F1880" s="43">
        <f t="shared" si="328"/>
        <v>10000000</v>
      </c>
      <c r="G1880" s="43">
        <f t="shared" si="328"/>
        <v>3</v>
      </c>
      <c r="H1880" s="46">
        <f t="shared" si="323"/>
        <v>0.71376935420069232</v>
      </c>
      <c r="I1880" s="46">
        <f t="shared" si="324"/>
        <v>0</v>
      </c>
      <c r="J1880" s="42">
        <f t="shared" si="329"/>
        <v>797.97952000000009</v>
      </c>
      <c r="K1880" s="42">
        <f t="shared" si="329"/>
        <v>0</v>
      </c>
      <c r="L1880" s="43">
        <f t="shared" si="330"/>
        <v>4987372</v>
      </c>
      <c r="M1880" s="157">
        <f t="shared" si="325"/>
        <v>0</v>
      </c>
      <c r="N1880" s="157">
        <f t="shared" si="326"/>
        <v>2000000</v>
      </c>
      <c r="O1880" s="158">
        <f t="shared" si="327"/>
        <v>320</v>
      </c>
      <c r="P1880" s="42"/>
    </row>
    <row r="1881" spans="1:16" x14ac:dyDescent="0.2">
      <c r="A1881" s="156">
        <v>1873</v>
      </c>
      <c r="B1881" s="157">
        <v>6623748</v>
      </c>
      <c r="C1881" s="42">
        <v>993.56219999999996</v>
      </c>
      <c r="D1881" s="43">
        <f t="shared" si="328"/>
        <v>2000000</v>
      </c>
      <c r="E1881" s="43">
        <f t="shared" si="328"/>
        <v>4</v>
      </c>
      <c r="F1881" s="43">
        <f t="shared" si="328"/>
        <v>10000000</v>
      </c>
      <c r="G1881" s="43">
        <f t="shared" si="328"/>
        <v>3</v>
      </c>
      <c r="H1881" s="46">
        <f t="shared" si="323"/>
        <v>0.69805614585579046</v>
      </c>
      <c r="I1881" s="46">
        <f t="shared" si="324"/>
        <v>0</v>
      </c>
      <c r="J1881" s="42">
        <f t="shared" si="329"/>
        <v>693.56220000000008</v>
      </c>
      <c r="K1881" s="42">
        <f t="shared" si="329"/>
        <v>0</v>
      </c>
      <c r="L1881" s="43">
        <f t="shared" si="330"/>
        <v>4623748</v>
      </c>
      <c r="M1881" s="157">
        <f t="shared" si="325"/>
        <v>0</v>
      </c>
      <c r="N1881" s="157">
        <f t="shared" si="326"/>
        <v>2000000</v>
      </c>
      <c r="O1881" s="158">
        <f t="shared" si="327"/>
        <v>299.99999999999989</v>
      </c>
      <c r="P1881" s="42"/>
    </row>
    <row r="1882" spans="1:16" x14ac:dyDescent="0.2">
      <c r="A1882" s="156">
        <v>1874</v>
      </c>
      <c r="B1882" s="157">
        <v>3789222</v>
      </c>
      <c r="C1882" s="42">
        <v>682.05996000000005</v>
      </c>
      <c r="D1882" s="43">
        <f t="shared" ref="D1882:G1897" si="331">D1881</f>
        <v>2000000</v>
      </c>
      <c r="E1882" s="43">
        <f t="shared" si="331"/>
        <v>4</v>
      </c>
      <c r="F1882" s="43">
        <f t="shared" si="331"/>
        <v>10000000</v>
      </c>
      <c r="G1882" s="43">
        <f t="shared" si="331"/>
        <v>3</v>
      </c>
      <c r="H1882" s="46">
        <f t="shared" si="323"/>
        <v>0.47218716665320742</v>
      </c>
      <c r="I1882" s="46">
        <f t="shared" si="324"/>
        <v>0</v>
      </c>
      <c r="J1882" s="42">
        <f t="shared" si="329"/>
        <v>322.05995999999999</v>
      </c>
      <c r="K1882" s="42">
        <f t="shared" si="329"/>
        <v>0</v>
      </c>
      <c r="L1882" s="43">
        <f t="shared" si="330"/>
        <v>1789222</v>
      </c>
      <c r="M1882" s="157">
        <f t="shared" si="325"/>
        <v>0</v>
      </c>
      <c r="N1882" s="157">
        <f t="shared" si="326"/>
        <v>2000000</v>
      </c>
      <c r="O1882" s="158">
        <f t="shared" si="327"/>
        <v>360.00000000000006</v>
      </c>
      <c r="P1882" s="42"/>
    </row>
    <row r="1883" spans="1:16" x14ac:dyDescent="0.2">
      <c r="A1883" s="156">
        <v>1875</v>
      </c>
      <c r="B1883" s="157">
        <v>9497968</v>
      </c>
      <c r="C1883" s="42">
        <v>2564.45136</v>
      </c>
      <c r="D1883" s="43">
        <f t="shared" si="331"/>
        <v>2000000</v>
      </c>
      <c r="E1883" s="43">
        <f t="shared" si="331"/>
        <v>4</v>
      </c>
      <c r="F1883" s="43">
        <f t="shared" si="331"/>
        <v>10000000</v>
      </c>
      <c r="G1883" s="43">
        <f t="shared" si="331"/>
        <v>3</v>
      </c>
      <c r="H1883" s="46">
        <f t="shared" si="323"/>
        <v>0.78942864410577085</v>
      </c>
      <c r="I1883" s="46">
        <f t="shared" si="324"/>
        <v>0</v>
      </c>
      <c r="J1883" s="42">
        <f t="shared" si="329"/>
        <v>2024.45136</v>
      </c>
      <c r="K1883" s="42">
        <f t="shared" si="329"/>
        <v>0</v>
      </c>
      <c r="L1883" s="43">
        <f t="shared" si="330"/>
        <v>7497968</v>
      </c>
      <c r="M1883" s="157">
        <f t="shared" si="325"/>
        <v>0</v>
      </c>
      <c r="N1883" s="157">
        <f t="shared" si="326"/>
        <v>2000000</v>
      </c>
      <c r="O1883" s="158">
        <f t="shared" si="327"/>
        <v>540</v>
      </c>
      <c r="P1883" s="42"/>
    </row>
    <row r="1884" spans="1:16" x14ac:dyDescent="0.2">
      <c r="A1884" s="156">
        <v>1876</v>
      </c>
      <c r="B1884" s="157">
        <v>4753377</v>
      </c>
      <c r="C1884" s="42">
        <v>522.87147000000004</v>
      </c>
      <c r="D1884" s="43">
        <f t="shared" si="331"/>
        <v>2000000</v>
      </c>
      <c r="E1884" s="43">
        <f t="shared" si="331"/>
        <v>4</v>
      </c>
      <c r="F1884" s="43">
        <f t="shared" si="331"/>
        <v>10000000</v>
      </c>
      <c r="G1884" s="43">
        <f t="shared" si="331"/>
        <v>3</v>
      </c>
      <c r="H1884" s="46">
        <f t="shared" si="323"/>
        <v>0.57924650201320027</v>
      </c>
      <c r="I1884" s="46">
        <f t="shared" si="324"/>
        <v>0</v>
      </c>
      <c r="J1884" s="42">
        <f t="shared" si="329"/>
        <v>302.87146999999999</v>
      </c>
      <c r="K1884" s="42">
        <f t="shared" si="329"/>
        <v>0</v>
      </c>
      <c r="L1884" s="43">
        <f t="shared" si="330"/>
        <v>2753377</v>
      </c>
      <c r="M1884" s="157">
        <f t="shared" si="325"/>
        <v>0</v>
      </c>
      <c r="N1884" s="157">
        <f t="shared" si="326"/>
        <v>2000000</v>
      </c>
      <c r="O1884" s="158">
        <f t="shared" si="327"/>
        <v>220.00000000000006</v>
      </c>
      <c r="P1884" s="42"/>
    </row>
    <row r="1885" spans="1:16" x14ac:dyDescent="0.2">
      <c r="A1885" s="156">
        <v>1877</v>
      </c>
      <c r="B1885" s="157">
        <v>4722132</v>
      </c>
      <c r="C1885" s="42">
        <v>1038.86904</v>
      </c>
      <c r="D1885" s="43">
        <f t="shared" si="331"/>
        <v>2000000</v>
      </c>
      <c r="E1885" s="43">
        <f t="shared" si="331"/>
        <v>4</v>
      </c>
      <c r="F1885" s="43">
        <f t="shared" si="331"/>
        <v>10000000</v>
      </c>
      <c r="G1885" s="43">
        <f t="shared" si="331"/>
        <v>3</v>
      </c>
      <c r="H1885" s="46">
        <f t="shared" si="323"/>
        <v>0.57646249617757406</v>
      </c>
      <c r="I1885" s="46">
        <f t="shared" si="324"/>
        <v>0</v>
      </c>
      <c r="J1885" s="42">
        <f t="shared" si="329"/>
        <v>598.86904000000004</v>
      </c>
      <c r="K1885" s="42">
        <f t="shared" si="329"/>
        <v>0</v>
      </c>
      <c r="L1885" s="43">
        <f t="shared" si="330"/>
        <v>2722132</v>
      </c>
      <c r="M1885" s="157">
        <f t="shared" si="325"/>
        <v>0</v>
      </c>
      <c r="N1885" s="157">
        <f t="shared" si="326"/>
        <v>2000000</v>
      </c>
      <c r="O1885" s="158">
        <f t="shared" si="327"/>
        <v>440</v>
      </c>
      <c r="P1885" s="42"/>
    </row>
    <row r="1886" spans="1:16" x14ac:dyDescent="0.2">
      <c r="A1886" s="156">
        <v>1878</v>
      </c>
      <c r="B1886" s="157">
        <v>9633700</v>
      </c>
      <c r="C1886" s="42">
        <v>2119.4140000000002</v>
      </c>
      <c r="D1886" s="43">
        <f t="shared" si="331"/>
        <v>2000000</v>
      </c>
      <c r="E1886" s="43">
        <f t="shared" si="331"/>
        <v>4</v>
      </c>
      <c r="F1886" s="43">
        <f t="shared" si="331"/>
        <v>10000000</v>
      </c>
      <c r="G1886" s="43">
        <f t="shared" si="331"/>
        <v>3</v>
      </c>
      <c r="H1886" s="46">
        <f t="shared" si="323"/>
        <v>0.79239544515606675</v>
      </c>
      <c r="I1886" s="46">
        <f t="shared" si="324"/>
        <v>0</v>
      </c>
      <c r="J1886" s="42">
        <f t="shared" si="329"/>
        <v>1679.4140000000002</v>
      </c>
      <c r="K1886" s="42">
        <f t="shared" si="329"/>
        <v>0</v>
      </c>
      <c r="L1886" s="43">
        <f t="shared" si="330"/>
        <v>7633700</v>
      </c>
      <c r="M1886" s="157">
        <f t="shared" si="325"/>
        <v>0</v>
      </c>
      <c r="N1886" s="157">
        <f t="shared" si="326"/>
        <v>2000000</v>
      </c>
      <c r="O1886" s="158">
        <f t="shared" si="327"/>
        <v>440</v>
      </c>
      <c r="P1886" s="42"/>
    </row>
    <row r="1887" spans="1:16" x14ac:dyDescent="0.2">
      <c r="A1887" s="156">
        <v>1879</v>
      </c>
      <c r="B1887" s="157">
        <v>5453801</v>
      </c>
      <c r="C1887" s="42">
        <v>1254.3742300000001</v>
      </c>
      <c r="D1887" s="43">
        <f t="shared" si="331"/>
        <v>2000000</v>
      </c>
      <c r="E1887" s="43">
        <f t="shared" si="331"/>
        <v>4</v>
      </c>
      <c r="F1887" s="43">
        <f t="shared" si="331"/>
        <v>10000000</v>
      </c>
      <c r="G1887" s="43">
        <f t="shared" si="331"/>
        <v>3</v>
      </c>
      <c r="H1887" s="46">
        <f t="shared" si="323"/>
        <v>0.63328328261335531</v>
      </c>
      <c r="I1887" s="46">
        <f t="shared" si="324"/>
        <v>0</v>
      </c>
      <c r="J1887" s="42">
        <f t="shared" si="329"/>
        <v>794.37423000000001</v>
      </c>
      <c r="K1887" s="42">
        <f t="shared" si="329"/>
        <v>0</v>
      </c>
      <c r="L1887" s="43">
        <f t="shared" si="330"/>
        <v>3453801</v>
      </c>
      <c r="M1887" s="157">
        <f t="shared" si="325"/>
        <v>0</v>
      </c>
      <c r="N1887" s="157">
        <f t="shared" si="326"/>
        <v>2000000</v>
      </c>
      <c r="O1887" s="158">
        <f t="shared" si="327"/>
        <v>460.00000000000011</v>
      </c>
      <c r="P1887" s="42"/>
    </row>
    <row r="1888" spans="1:16" x14ac:dyDescent="0.2">
      <c r="A1888" s="156">
        <v>1880</v>
      </c>
      <c r="B1888" s="157">
        <v>7252304</v>
      </c>
      <c r="C1888" s="42">
        <v>1740.55296</v>
      </c>
      <c r="D1888" s="43">
        <f t="shared" si="331"/>
        <v>2000000</v>
      </c>
      <c r="E1888" s="43">
        <f t="shared" si="331"/>
        <v>4</v>
      </c>
      <c r="F1888" s="43">
        <f t="shared" si="331"/>
        <v>10000000</v>
      </c>
      <c r="G1888" s="43">
        <f t="shared" si="331"/>
        <v>3</v>
      </c>
      <c r="H1888" s="46">
        <f t="shared" si="323"/>
        <v>0.7242255702463658</v>
      </c>
      <c r="I1888" s="46">
        <f t="shared" si="324"/>
        <v>0</v>
      </c>
      <c r="J1888" s="42">
        <f t="shared" si="329"/>
        <v>1260.55296</v>
      </c>
      <c r="K1888" s="42">
        <f t="shared" si="329"/>
        <v>0</v>
      </c>
      <c r="L1888" s="43">
        <f t="shared" si="330"/>
        <v>5252304</v>
      </c>
      <c r="M1888" s="157">
        <f t="shared" si="325"/>
        <v>0</v>
      </c>
      <c r="N1888" s="157">
        <f t="shared" si="326"/>
        <v>2000000</v>
      </c>
      <c r="O1888" s="158">
        <f t="shared" si="327"/>
        <v>480</v>
      </c>
      <c r="P1888" s="42"/>
    </row>
    <row r="1889" spans="1:16" x14ac:dyDescent="0.2">
      <c r="A1889" s="156">
        <v>1881</v>
      </c>
      <c r="B1889" s="157">
        <v>8812065</v>
      </c>
      <c r="C1889" s="42">
        <v>2379.2575499999998</v>
      </c>
      <c r="D1889" s="43">
        <f t="shared" si="331"/>
        <v>2000000</v>
      </c>
      <c r="E1889" s="43">
        <f t="shared" si="331"/>
        <v>4</v>
      </c>
      <c r="F1889" s="43">
        <f t="shared" si="331"/>
        <v>10000000</v>
      </c>
      <c r="G1889" s="43">
        <f t="shared" si="331"/>
        <v>3</v>
      </c>
      <c r="H1889" s="46">
        <f t="shared" si="323"/>
        <v>0.77303844218125939</v>
      </c>
      <c r="I1889" s="46">
        <f t="shared" si="324"/>
        <v>0</v>
      </c>
      <c r="J1889" s="42">
        <f t="shared" si="329"/>
        <v>1839.2575499999998</v>
      </c>
      <c r="K1889" s="42">
        <f t="shared" si="329"/>
        <v>0</v>
      </c>
      <c r="L1889" s="43">
        <f t="shared" si="330"/>
        <v>6812064.9999999991</v>
      </c>
      <c r="M1889" s="157">
        <f t="shared" si="325"/>
        <v>0</v>
      </c>
      <c r="N1889" s="157">
        <f t="shared" si="326"/>
        <v>2000000.0000000009</v>
      </c>
      <c r="O1889" s="158">
        <f t="shared" si="327"/>
        <v>540</v>
      </c>
      <c r="P1889" s="42"/>
    </row>
    <row r="1890" spans="1:16" x14ac:dyDescent="0.2">
      <c r="A1890" s="156">
        <v>1882</v>
      </c>
      <c r="B1890" s="157">
        <v>4158713</v>
      </c>
      <c r="C1890" s="42">
        <v>499.04556000000002</v>
      </c>
      <c r="D1890" s="43">
        <f t="shared" si="331"/>
        <v>2000000</v>
      </c>
      <c r="E1890" s="43">
        <f t="shared" si="331"/>
        <v>4</v>
      </c>
      <c r="F1890" s="43">
        <f t="shared" si="331"/>
        <v>10000000</v>
      </c>
      <c r="G1890" s="43">
        <f t="shared" si="331"/>
        <v>3</v>
      </c>
      <c r="H1890" s="46">
        <f t="shared" si="323"/>
        <v>0.51908198521994664</v>
      </c>
      <c r="I1890" s="46">
        <f t="shared" si="324"/>
        <v>0</v>
      </c>
      <c r="J1890" s="42">
        <f t="shared" si="329"/>
        <v>259.04556000000002</v>
      </c>
      <c r="K1890" s="42">
        <f t="shared" si="329"/>
        <v>0</v>
      </c>
      <c r="L1890" s="43">
        <f t="shared" si="330"/>
        <v>2158713</v>
      </c>
      <c r="M1890" s="157">
        <f t="shared" si="325"/>
        <v>0</v>
      </c>
      <c r="N1890" s="157">
        <f t="shared" si="326"/>
        <v>2000000</v>
      </c>
      <c r="O1890" s="158">
        <f t="shared" si="327"/>
        <v>240</v>
      </c>
      <c r="P1890" s="42"/>
    </row>
    <row r="1891" spans="1:16" x14ac:dyDescent="0.2">
      <c r="A1891" s="156">
        <v>1883</v>
      </c>
      <c r="B1891" s="157">
        <v>4936511</v>
      </c>
      <c r="C1891" s="42">
        <v>937.93709000000001</v>
      </c>
      <c r="D1891" s="43">
        <f t="shared" si="331"/>
        <v>2000000</v>
      </c>
      <c r="E1891" s="43">
        <f t="shared" si="331"/>
        <v>4</v>
      </c>
      <c r="F1891" s="43">
        <f t="shared" si="331"/>
        <v>10000000</v>
      </c>
      <c r="G1891" s="43">
        <f t="shared" si="331"/>
        <v>3</v>
      </c>
      <c r="H1891" s="46">
        <f t="shared" si="323"/>
        <v>0.59485555689028147</v>
      </c>
      <c r="I1891" s="46">
        <f t="shared" si="324"/>
        <v>0</v>
      </c>
      <c r="J1891" s="42">
        <f t="shared" si="329"/>
        <v>557.93709000000001</v>
      </c>
      <c r="K1891" s="42">
        <f t="shared" si="329"/>
        <v>0</v>
      </c>
      <c r="L1891" s="43">
        <f t="shared" si="330"/>
        <v>2936511.0000000005</v>
      </c>
      <c r="M1891" s="157">
        <f t="shared" si="325"/>
        <v>0</v>
      </c>
      <c r="N1891" s="157">
        <f t="shared" si="326"/>
        <v>1999999.9999999995</v>
      </c>
      <c r="O1891" s="158">
        <f t="shared" si="327"/>
        <v>380</v>
      </c>
      <c r="P1891" s="42"/>
    </row>
    <row r="1892" spans="1:16" x14ac:dyDescent="0.2">
      <c r="A1892" s="156">
        <v>1884</v>
      </c>
      <c r="B1892" s="157">
        <v>4974180</v>
      </c>
      <c r="C1892" s="42">
        <v>1442.5122000000001</v>
      </c>
      <c r="D1892" s="43">
        <f t="shared" si="331"/>
        <v>2000000</v>
      </c>
      <c r="E1892" s="43">
        <f t="shared" si="331"/>
        <v>4</v>
      </c>
      <c r="F1892" s="43">
        <f t="shared" si="331"/>
        <v>10000000</v>
      </c>
      <c r="G1892" s="43">
        <f t="shared" si="331"/>
        <v>3</v>
      </c>
      <c r="H1892" s="46">
        <f t="shared" si="323"/>
        <v>0.59792367787253375</v>
      </c>
      <c r="I1892" s="46">
        <f t="shared" si="324"/>
        <v>0</v>
      </c>
      <c r="J1892" s="42">
        <f t="shared" si="329"/>
        <v>862.51220000000001</v>
      </c>
      <c r="K1892" s="42">
        <f t="shared" si="329"/>
        <v>0</v>
      </c>
      <c r="L1892" s="43">
        <f t="shared" si="330"/>
        <v>2974180</v>
      </c>
      <c r="M1892" s="157">
        <f t="shared" si="325"/>
        <v>0</v>
      </c>
      <c r="N1892" s="157">
        <f t="shared" si="326"/>
        <v>2000000</v>
      </c>
      <c r="O1892" s="158">
        <f t="shared" si="327"/>
        <v>580.00000000000011</v>
      </c>
      <c r="P1892" s="42"/>
    </row>
    <row r="1893" spans="1:16" x14ac:dyDescent="0.2">
      <c r="A1893" s="156">
        <v>1885</v>
      </c>
      <c r="B1893" s="157">
        <v>5427270</v>
      </c>
      <c r="C1893" s="42">
        <v>596.99970000000008</v>
      </c>
      <c r="D1893" s="43">
        <f t="shared" si="331"/>
        <v>2000000</v>
      </c>
      <c r="E1893" s="43">
        <f t="shared" si="331"/>
        <v>4</v>
      </c>
      <c r="F1893" s="43">
        <f t="shared" si="331"/>
        <v>10000000</v>
      </c>
      <c r="G1893" s="43">
        <f t="shared" si="331"/>
        <v>3</v>
      </c>
      <c r="H1893" s="46">
        <f t="shared" si="323"/>
        <v>0.63149060208907981</v>
      </c>
      <c r="I1893" s="46">
        <f t="shared" si="324"/>
        <v>0</v>
      </c>
      <c r="J1893" s="42">
        <f t="shared" si="329"/>
        <v>376.99970000000008</v>
      </c>
      <c r="K1893" s="42">
        <f t="shared" si="329"/>
        <v>0</v>
      </c>
      <c r="L1893" s="43">
        <f t="shared" si="330"/>
        <v>3427270</v>
      </c>
      <c r="M1893" s="157">
        <f t="shared" si="325"/>
        <v>0</v>
      </c>
      <c r="N1893" s="157">
        <f t="shared" si="326"/>
        <v>2000000</v>
      </c>
      <c r="O1893" s="158">
        <f t="shared" si="327"/>
        <v>220</v>
      </c>
      <c r="P1893" s="42"/>
    </row>
    <row r="1894" spans="1:16" x14ac:dyDescent="0.2">
      <c r="A1894" s="156">
        <v>1886</v>
      </c>
      <c r="B1894" s="157">
        <v>2611549</v>
      </c>
      <c r="C1894" s="42">
        <v>626.77175999999997</v>
      </c>
      <c r="D1894" s="43">
        <f t="shared" si="331"/>
        <v>2000000</v>
      </c>
      <c r="E1894" s="43">
        <f t="shared" si="331"/>
        <v>4</v>
      </c>
      <c r="F1894" s="43">
        <f t="shared" si="331"/>
        <v>10000000</v>
      </c>
      <c r="G1894" s="43">
        <f t="shared" si="331"/>
        <v>3</v>
      </c>
      <c r="H1894" s="46">
        <f t="shared" si="323"/>
        <v>0.23417098434683783</v>
      </c>
      <c r="I1894" s="46">
        <f t="shared" si="324"/>
        <v>0</v>
      </c>
      <c r="J1894" s="42">
        <f t="shared" si="329"/>
        <v>146.77176</v>
      </c>
      <c r="K1894" s="42">
        <f t="shared" si="329"/>
        <v>0</v>
      </c>
      <c r="L1894" s="43">
        <f t="shared" si="330"/>
        <v>611549</v>
      </c>
      <c r="M1894" s="157">
        <f t="shared" si="325"/>
        <v>0</v>
      </c>
      <c r="N1894" s="157">
        <f t="shared" si="326"/>
        <v>2000000</v>
      </c>
      <c r="O1894" s="158">
        <f t="shared" si="327"/>
        <v>480</v>
      </c>
      <c r="P1894" s="42"/>
    </row>
    <row r="1895" spans="1:16" x14ac:dyDescent="0.2">
      <c r="A1895" s="156">
        <v>1887</v>
      </c>
      <c r="B1895" s="157">
        <v>1320971</v>
      </c>
      <c r="C1895" s="42">
        <v>369.87187999999998</v>
      </c>
      <c r="D1895" s="43">
        <f t="shared" si="331"/>
        <v>2000000</v>
      </c>
      <c r="E1895" s="43">
        <f t="shared" si="331"/>
        <v>4</v>
      </c>
      <c r="F1895" s="43">
        <f t="shared" si="331"/>
        <v>10000000</v>
      </c>
      <c r="G1895" s="43">
        <f t="shared" si="331"/>
        <v>3</v>
      </c>
      <c r="H1895" s="46">
        <f t="shared" si="323"/>
        <v>0</v>
      </c>
      <c r="I1895" s="46">
        <f t="shared" si="324"/>
        <v>0</v>
      </c>
      <c r="J1895" s="42">
        <f t="shared" si="329"/>
        <v>0</v>
      </c>
      <c r="K1895" s="42">
        <f t="shared" si="329"/>
        <v>0</v>
      </c>
      <c r="L1895" s="43">
        <f t="shared" si="330"/>
        <v>0</v>
      </c>
      <c r="M1895" s="157">
        <f t="shared" si="325"/>
        <v>0</v>
      </c>
      <c r="N1895" s="157">
        <f t="shared" si="326"/>
        <v>1320971</v>
      </c>
      <c r="O1895" s="158">
        <f t="shared" si="327"/>
        <v>369.87187999999998</v>
      </c>
      <c r="P1895" s="42"/>
    </row>
    <row r="1896" spans="1:16" x14ac:dyDescent="0.2">
      <c r="A1896" s="156">
        <v>1888</v>
      </c>
      <c r="B1896" s="157">
        <v>7495879</v>
      </c>
      <c r="C1896" s="42">
        <v>2098.8461199999997</v>
      </c>
      <c r="D1896" s="43">
        <f t="shared" si="331"/>
        <v>2000000</v>
      </c>
      <c r="E1896" s="43">
        <f t="shared" si="331"/>
        <v>4</v>
      </c>
      <c r="F1896" s="43">
        <f t="shared" si="331"/>
        <v>10000000</v>
      </c>
      <c r="G1896" s="43">
        <f t="shared" si="331"/>
        <v>3</v>
      </c>
      <c r="H1896" s="46">
        <f t="shared" si="323"/>
        <v>0.73318672833432874</v>
      </c>
      <c r="I1896" s="46">
        <f t="shared" si="324"/>
        <v>0</v>
      </c>
      <c r="J1896" s="42">
        <f t="shared" si="329"/>
        <v>1538.8461199999997</v>
      </c>
      <c r="K1896" s="42">
        <f t="shared" si="329"/>
        <v>0</v>
      </c>
      <c r="L1896" s="43">
        <f t="shared" si="330"/>
        <v>5495879</v>
      </c>
      <c r="M1896" s="157">
        <f t="shared" si="325"/>
        <v>0</v>
      </c>
      <c r="N1896" s="157">
        <f t="shared" si="326"/>
        <v>2000000</v>
      </c>
      <c r="O1896" s="158">
        <f t="shared" si="327"/>
        <v>560</v>
      </c>
      <c r="P1896" s="42"/>
    </row>
    <row r="1897" spans="1:16" x14ac:dyDescent="0.2">
      <c r="A1897" s="156">
        <v>1889</v>
      </c>
      <c r="B1897" s="157">
        <v>7844373</v>
      </c>
      <c r="C1897" s="42">
        <v>1255.09968</v>
      </c>
      <c r="D1897" s="43">
        <f t="shared" si="331"/>
        <v>2000000</v>
      </c>
      <c r="E1897" s="43">
        <f t="shared" si="331"/>
        <v>4</v>
      </c>
      <c r="F1897" s="43">
        <f t="shared" si="331"/>
        <v>10000000</v>
      </c>
      <c r="G1897" s="43">
        <f t="shared" si="331"/>
        <v>3</v>
      </c>
      <c r="H1897" s="46">
        <f t="shared" si="323"/>
        <v>0.74504017083328389</v>
      </c>
      <c r="I1897" s="46">
        <f t="shared" si="324"/>
        <v>0</v>
      </c>
      <c r="J1897" s="42">
        <f t="shared" si="329"/>
        <v>935.09967999999992</v>
      </c>
      <c r="K1897" s="42">
        <f t="shared" si="329"/>
        <v>0</v>
      </c>
      <c r="L1897" s="43">
        <f t="shared" si="330"/>
        <v>5844373</v>
      </c>
      <c r="M1897" s="157">
        <f t="shared" si="325"/>
        <v>0</v>
      </c>
      <c r="N1897" s="157">
        <f t="shared" si="326"/>
        <v>2000000</v>
      </c>
      <c r="O1897" s="158">
        <f t="shared" si="327"/>
        <v>320.00000000000011</v>
      </c>
      <c r="P1897" s="42"/>
    </row>
    <row r="1898" spans="1:16" x14ac:dyDescent="0.2">
      <c r="A1898" s="156">
        <v>1890</v>
      </c>
      <c r="B1898" s="157">
        <v>9162585</v>
      </c>
      <c r="C1898" s="42">
        <v>2382.2720999999997</v>
      </c>
      <c r="D1898" s="43">
        <f t="shared" ref="D1898:G1913" si="332">D1897</f>
        <v>2000000</v>
      </c>
      <c r="E1898" s="43">
        <f t="shared" si="332"/>
        <v>4</v>
      </c>
      <c r="F1898" s="43">
        <f t="shared" si="332"/>
        <v>10000000</v>
      </c>
      <c r="G1898" s="43">
        <f t="shared" si="332"/>
        <v>3</v>
      </c>
      <c r="H1898" s="46">
        <f t="shared" si="323"/>
        <v>0.78172098812725888</v>
      </c>
      <c r="I1898" s="46">
        <f t="shared" si="324"/>
        <v>0</v>
      </c>
      <c r="J1898" s="42">
        <f t="shared" si="329"/>
        <v>1862.2720999999999</v>
      </c>
      <c r="K1898" s="42">
        <f t="shared" si="329"/>
        <v>0</v>
      </c>
      <c r="L1898" s="43">
        <f t="shared" si="330"/>
        <v>7162585</v>
      </c>
      <c r="M1898" s="157">
        <f t="shared" si="325"/>
        <v>0</v>
      </c>
      <c r="N1898" s="157">
        <f t="shared" si="326"/>
        <v>2000000</v>
      </c>
      <c r="O1898" s="158">
        <f t="shared" si="327"/>
        <v>519.99999999999977</v>
      </c>
      <c r="P1898" s="42"/>
    </row>
    <row r="1899" spans="1:16" x14ac:dyDescent="0.2">
      <c r="A1899" s="156">
        <v>1891</v>
      </c>
      <c r="B1899" s="157">
        <v>8833585</v>
      </c>
      <c r="C1899" s="42">
        <v>971.69434999999999</v>
      </c>
      <c r="D1899" s="43">
        <f t="shared" si="332"/>
        <v>2000000</v>
      </c>
      <c r="E1899" s="43">
        <f t="shared" si="332"/>
        <v>4</v>
      </c>
      <c r="F1899" s="43">
        <f t="shared" si="332"/>
        <v>10000000</v>
      </c>
      <c r="G1899" s="43">
        <f t="shared" si="332"/>
        <v>3</v>
      </c>
      <c r="H1899" s="46">
        <f t="shared" si="323"/>
        <v>0.77359135617079589</v>
      </c>
      <c r="I1899" s="46">
        <f t="shared" si="324"/>
        <v>0</v>
      </c>
      <c r="J1899" s="42">
        <f t="shared" si="329"/>
        <v>751.69434999999999</v>
      </c>
      <c r="K1899" s="42">
        <f t="shared" si="329"/>
        <v>0</v>
      </c>
      <c r="L1899" s="43">
        <f t="shared" si="330"/>
        <v>6833585</v>
      </c>
      <c r="M1899" s="157">
        <f t="shared" si="325"/>
        <v>0</v>
      </c>
      <c r="N1899" s="157">
        <f t="shared" si="326"/>
        <v>2000000</v>
      </c>
      <c r="O1899" s="158">
        <f t="shared" si="327"/>
        <v>220</v>
      </c>
      <c r="P1899" s="42"/>
    </row>
    <row r="1900" spans="1:16" x14ac:dyDescent="0.2">
      <c r="A1900" s="156">
        <v>1892</v>
      </c>
      <c r="B1900" s="157">
        <v>1290487</v>
      </c>
      <c r="C1900" s="42">
        <v>387.14609999999999</v>
      </c>
      <c r="D1900" s="43">
        <f t="shared" si="332"/>
        <v>2000000</v>
      </c>
      <c r="E1900" s="43">
        <f t="shared" si="332"/>
        <v>4</v>
      </c>
      <c r="F1900" s="43">
        <f t="shared" si="332"/>
        <v>10000000</v>
      </c>
      <c r="G1900" s="43">
        <f t="shared" si="332"/>
        <v>3</v>
      </c>
      <c r="H1900" s="46">
        <f t="shared" si="323"/>
        <v>0</v>
      </c>
      <c r="I1900" s="46">
        <f t="shared" si="324"/>
        <v>0</v>
      </c>
      <c r="J1900" s="42">
        <f t="shared" si="329"/>
        <v>0</v>
      </c>
      <c r="K1900" s="42">
        <f t="shared" si="329"/>
        <v>0</v>
      </c>
      <c r="L1900" s="43">
        <f t="shared" si="330"/>
        <v>0</v>
      </c>
      <c r="M1900" s="157">
        <f t="shared" si="325"/>
        <v>0</v>
      </c>
      <c r="N1900" s="157">
        <f t="shared" si="326"/>
        <v>1290487</v>
      </c>
      <c r="O1900" s="158">
        <f t="shared" si="327"/>
        <v>387.14609999999999</v>
      </c>
      <c r="P1900" s="42"/>
    </row>
    <row r="1901" spans="1:16" x14ac:dyDescent="0.2">
      <c r="A1901" s="156">
        <v>1893</v>
      </c>
      <c r="B1901" s="157">
        <v>7457554</v>
      </c>
      <c r="C1901" s="42">
        <v>2013.5395800000001</v>
      </c>
      <c r="D1901" s="43">
        <f t="shared" si="332"/>
        <v>2000000</v>
      </c>
      <c r="E1901" s="43">
        <f t="shared" si="332"/>
        <v>4</v>
      </c>
      <c r="F1901" s="43">
        <f t="shared" si="332"/>
        <v>10000000</v>
      </c>
      <c r="G1901" s="43">
        <f t="shared" si="332"/>
        <v>3</v>
      </c>
      <c r="H1901" s="46">
        <f t="shared" si="323"/>
        <v>0.73181555239157503</v>
      </c>
      <c r="I1901" s="46">
        <f t="shared" si="324"/>
        <v>0</v>
      </c>
      <c r="J1901" s="42">
        <f t="shared" si="329"/>
        <v>1473.5395800000001</v>
      </c>
      <c r="K1901" s="42">
        <f t="shared" si="329"/>
        <v>0</v>
      </c>
      <c r="L1901" s="43">
        <f t="shared" si="330"/>
        <v>5457554</v>
      </c>
      <c r="M1901" s="157">
        <f t="shared" si="325"/>
        <v>0</v>
      </c>
      <c r="N1901" s="157">
        <f t="shared" si="326"/>
        <v>2000000</v>
      </c>
      <c r="O1901" s="158">
        <f t="shared" si="327"/>
        <v>540</v>
      </c>
      <c r="P1901" s="42"/>
    </row>
    <row r="1902" spans="1:16" x14ac:dyDescent="0.2">
      <c r="A1902" s="156">
        <v>1894</v>
      </c>
      <c r="B1902" s="157">
        <v>5502787</v>
      </c>
      <c r="C1902" s="42">
        <v>1540.78036</v>
      </c>
      <c r="D1902" s="43">
        <f t="shared" si="332"/>
        <v>2000000</v>
      </c>
      <c r="E1902" s="43">
        <f t="shared" si="332"/>
        <v>4</v>
      </c>
      <c r="F1902" s="43">
        <f t="shared" si="332"/>
        <v>10000000</v>
      </c>
      <c r="G1902" s="43">
        <f t="shared" si="332"/>
        <v>3</v>
      </c>
      <c r="H1902" s="46">
        <f t="shared" si="323"/>
        <v>0.63654780750190765</v>
      </c>
      <c r="I1902" s="46">
        <f t="shared" si="324"/>
        <v>0</v>
      </c>
      <c r="J1902" s="42">
        <f t="shared" si="329"/>
        <v>980.78035999999997</v>
      </c>
      <c r="K1902" s="42">
        <f t="shared" si="329"/>
        <v>0</v>
      </c>
      <c r="L1902" s="43">
        <f t="shared" si="330"/>
        <v>3502787</v>
      </c>
      <c r="M1902" s="157">
        <f t="shared" si="325"/>
        <v>0</v>
      </c>
      <c r="N1902" s="157">
        <f t="shared" si="326"/>
        <v>2000000</v>
      </c>
      <c r="O1902" s="158">
        <f t="shared" si="327"/>
        <v>560</v>
      </c>
      <c r="P1902" s="42"/>
    </row>
    <row r="1903" spans="1:16" x14ac:dyDescent="0.2">
      <c r="A1903" s="156">
        <v>1895</v>
      </c>
      <c r="B1903" s="157">
        <v>6153639</v>
      </c>
      <c r="C1903" s="42">
        <v>1169.1914100000001</v>
      </c>
      <c r="D1903" s="43">
        <f t="shared" si="332"/>
        <v>2000000</v>
      </c>
      <c r="E1903" s="43">
        <f t="shared" si="332"/>
        <v>4</v>
      </c>
      <c r="F1903" s="43">
        <f t="shared" si="332"/>
        <v>10000000</v>
      </c>
      <c r="G1903" s="43">
        <f t="shared" si="332"/>
        <v>3</v>
      </c>
      <c r="H1903" s="46">
        <f t="shared" si="323"/>
        <v>0.67498905931920938</v>
      </c>
      <c r="I1903" s="46">
        <f t="shared" si="324"/>
        <v>0</v>
      </c>
      <c r="J1903" s="42">
        <f t="shared" si="329"/>
        <v>789.19141000000013</v>
      </c>
      <c r="K1903" s="42">
        <f t="shared" si="329"/>
        <v>0</v>
      </c>
      <c r="L1903" s="43">
        <f t="shared" si="330"/>
        <v>4153639.0000000005</v>
      </c>
      <c r="M1903" s="157">
        <f t="shared" si="325"/>
        <v>0</v>
      </c>
      <c r="N1903" s="157">
        <f t="shared" si="326"/>
        <v>1999999.9999999995</v>
      </c>
      <c r="O1903" s="158">
        <f t="shared" si="327"/>
        <v>380</v>
      </c>
      <c r="P1903" s="42"/>
    </row>
    <row r="1904" spans="1:16" x14ac:dyDescent="0.2">
      <c r="A1904" s="156">
        <v>1896</v>
      </c>
      <c r="B1904" s="157">
        <v>8911416</v>
      </c>
      <c r="C1904" s="42">
        <v>2495.1964799999996</v>
      </c>
      <c r="D1904" s="43">
        <f t="shared" si="332"/>
        <v>2000000</v>
      </c>
      <c r="E1904" s="43">
        <f t="shared" si="332"/>
        <v>4</v>
      </c>
      <c r="F1904" s="43">
        <f t="shared" si="332"/>
        <v>10000000</v>
      </c>
      <c r="G1904" s="43">
        <f t="shared" si="332"/>
        <v>3</v>
      </c>
      <c r="H1904" s="46">
        <f t="shared" si="323"/>
        <v>0.77556877605085428</v>
      </c>
      <c r="I1904" s="46">
        <f t="shared" si="324"/>
        <v>0</v>
      </c>
      <c r="J1904" s="42">
        <f t="shared" si="329"/>
        <v>1935.1964799999996</v>
      </c>
      <c r="K1904" s="42">
        <f t="shared" si="329"/>
        <v>0</v>
      </c>
      <c r="L1904" s="43">
        <f t="shared" si="330"/>
        <v>6911416</v>
      </c>
      <c r="M1904" s="157">
        <f t="shared" si="325"/>
        <v>0</v>
      </c>
      <c r="N1904" s="157">
        <f t="shared" si="326"/>
        <v>2000000</v>
      </c>
      <c r="O1904" s="158">
        <f t="shared" si="327"/>
        <v>560</v>
      </c>
      <c r="P1904" s="42"/>
    </row>
    <row r="1905" spans="1:16" x14ac:dyDescent="0.2">
      <c r="A1905" s="156">
        <v>1897</v>
      </c>
      <c r="B1905" s="157">
        <v>6312457</v>
      </c>
      <c r="C1905" s="42">
        <v>1325.6159700000001</v>
      </c>
      <c r="D1905" s="43">
        <f t="shared" si="332"/>
        <v>2000000</v>
      </c>
      <c r="E1905" s="43">
        <f t="shared" si="332"/>
        <v>4</v>
      </c>
      <c r="F1905" s="43">
        <f t="shared" si="332"/>
        <v>10000000</v>
      </c>
      <c r="G1905" s="43">
        <f t="shared" si="332"/>
        <v>3</v>
      </c>
      <c r="H1905" s="46">
        <f t="shared" si="323"/>
        <v>0.6831661585971992</v>
      </c>
      <c r="I1905" s="46">
        <f t="shared" si="324"/>
        <v>0</v>
      </c>
      <c r="J1905" s="42">
        <f t="shared" si="329"/>
        <v>905.61597000000006</v>
      </c>
      <c r="K1905" s="42">
        <f t="shared" si="329"/>
        <v>0</v>
      </c>
      <c r="L1905" s="43">
        <f t="shared" si="330"/>
        <v>4312457</v>
      </c>
      <c r="M1905" s="157">
        <f t="shared" si="325"/>
        <v>0</v>
      </c>
      <c r="N1905" s="157">
        <f t="shared" si="326"/>
        <v>2000000</v>
      </c>
      <c r="O1905" s="158">
        <f t="shared" si="327"/>
        <v>420</v>
      </c>
      <c r="P1905" s="42"/>
    </row>
    <row r="1906" spans="1:16" x14ac:dyDescent="0.2">
      <c r="A1906" s="156">
        <v>1898</v>
      </c>
      <c r="B1906" s="157">
        <v>2651087</v>
      </c>
      <c r="C1906" s="42">
        <v>424.17392000000001</v>
      </c>
      <c r="D1906" s="43">
        <f t="shared" si="332"/>
        <v>2000000</v>
      </c>
      <c r="E1906" s="43">
        <f t="shared" si="332"/>
        <v>4</v>
      </c>
      <c r="F1906" s="43">
        <f t="shared" si="332"/>
        <v>10000000</v>
      </c>
      <c r="G1906" s="43">
        <f t="shared" si="332"/>
        <v>3</v>
      </c>
      <c r="H1906" s="46">
        <f t="shared" si="323"/>
        <v>0.24559246829696649</v>
      </c>
      <c r="I1906" s="46">
        <f t="shared" si="324"/>
        <v>0</v>
      </c>
      <c r="J1906" s="42">
        <f t="shared" si="329"/>
        <v>104.17392</v>
      </c>
      <c r="K1906" s="42">
        <f t="shared" si="329"/>
        <v>0</v>
      </c>
      <c r="L1906" s="43">
        <f t="shared" si="330"/>
        <v>651087</v>
      </c>
      <c r="M1906" s="157">
        <f t="shared" si="325"/>
        <v>0</v>
      </c>
      <c r="N1906" s="157">
        <f t="shared" si="326"/>
        <v>2000000</v>
      </c>
      <c r="O1906" s="158">
        <f t="shared" si="327"/>
        <v>320</v>
      </c>
      <c r="P1906" s="42"/>
    </row>
    <row r="1907" spans="1:16" x14ac:dyDescent="0.2">
      <c r="A1907" s="156">
        <v>1899</v>
      </c>
      <c r="B1907" s="157">
        <v>9997231</v>
      </c>
      <c r="C1907" s="42">
        <v>1699.5292700000002</v>
      </c>
      <c r="D1907" s="43">
        <f t="shared" si="332"/>
        <v>2000000</v>
      </c>
      <c r="E1907" s="43">
        <f t="shared" si="332"/>
        <v>4</v>
      </c>
      <c r="F1907" s="43">
        <f t="shared" si="332"/>
        <v>10000000</v>
      </c>
      <c r="G1907" s="43">
        <f t="shared" si="332"/>
        <v>3</v>
      </c>
      <c r="H1907" s="46">
        <f t="shared" si="323"/>
        <v>0.79994460466103068</v>
      </c>
      <c r="I1907" s="46">
        <f t="shared" si="324"/>
        <v>0</v>
      </c>
      <c r="J1907" s="42">
        <f t="shared" si="329"/>
        <v>1359.5292700000002</v>
      </c>
      <c r="K1907" s="42">
        <f t="shared" si="329"/>
        <v>0</v>
      </c>
      <c r="L1907" s="43">
        <f t="shared" si="330"/>
        <v>7997231</v>
      </c>
      <c r="M1907" s="157">
        <f t="shared" si="325"/>
        <v>0</v>
      </c>
      <c r="N1907" s="157">
        <f t="shared" si="326"/>
        <v>2000000</v>
      </c>
      <c r="O1907" s="158">
        <f t="shared" si="327"/>
        <v>340</v>
      </c>
      <c r="P1907" s="42"/>
    </row>
    <row r="1908" spans="1:16" x14ac:dyDescent="0.2">
      <c r="A1908" s="156">
        <v>1900</v>
      </c>
      <c r="B1908" s="157">
        <v>2153057</v>
      </c>
      <c r="C1908" s="42">
        <v>581.32538999999997</v>
      </c>
      <c r="D1908" s="43">
        <f t="shared" si="332"/>
        <v>2000000</v>
      </c>
      <c r="E1908" s="43">
        <f t="shared" si="332"/>
        <v>4</v>
      </c>
      <c r="F1908" s="43">
        <f t="shared" si="332"/>
        <v>10000000</v>
      </c>
      <c r="G1908" s="43">
        <f t="shared" si="332"/>
        <v>3</v>
      </c>
      <c r="H1908" s="46">
        <f t="shared" si="323"/>
        <v>7.1088224789218307E-2</v>
      </c>
      <c r="I1908" s="46">
        <f t="shared" si="324"/>
        <v>0</v>
      </c>
      <c r="J1908" s="42">
        <f t="shared" si="329"/>
        <v>41.325389999999999</v>
      </c>
      <c r="K1908" s="42">
        <f t="shared" si="329"/>
        <v>0</v>
      </c>
      <c r="L1908" s="43">
        <f t="shared" si="330"/>
        <v>153057</v>
      </c>
      <c r="M1908" s="157">
        <f t="shared" si="325"/>
        <v>0</v>
      </c>
      <c r="N1908" s="157">
        <f t="shared" si="326"/>
        <v>2000000</v>
      </c>
      <c r="O1908" s="158">
        <f t="shared" si="327"/>
        <v>540</v>
      </c>
      <c r="P1908" s="42"/>
    </row>
    <row r="1909" spans="1:16" x14ac:dyDescent="0.2">
      <c r="A1909" s="156">
        <v>1901</v>
      </c>
      <c r="B1909" s="157">
        <v>6447782</v>
      </c>
      <c r="C1909" s="42">
        <v>1225.0785800000001</v>
      </c>
      <c r="D1909" s="43">
        <f t="shared" si="332"/>
        <v>2000000</v>
      </c>
      <c r="E1909" s="43">
        <f t="shared" si="332"/>
        <v>4</v>
      </c>
      <c r="F1909" s="43">
        <f t="shared" si="332"/>
        <v>10000000</v>
      </c>
      <c r="G1909" s="43">
        <f t="shared" si="332"/>
        <v>3</v>
      </c>
      <c r="H1909" s="46">
        <f t="shared" si="323"/>
        <v>0.68981581573322426</v>
      </c>
      <c r="I1909" s="46">
        <f t="shared" si="324"/>
        <v>0</v>
      </c>
      <c r="J1909" s="42">
        <f t="shared" si="329"/>
        <v>845.0785800000001</v>
      </c>
      <c r="K1909" s="42">
        <f t="shared" si="329"/>
        <v>0</v>
      </c>
      <c r="L1909" s="43">
        <f t="shared" si="330"/>
        <v>4447782</v>
      </c>
      <c r="M1909" s="157">
        <f t="shared" si="325"/>
        <v>0</v>
      </c>
      <c r="N1909" s="157">
        <f t="shared" si="326"/>
        <v>2000000</v>
      </c>
      <c r="O1909" s="158">
        <f t="shared" si="327"/>
        <v>380</v>
      </c>
      <c r="P1909" s="42"/>
    </row>
    <row r="1910" spans="1:16" x14ac:dyDescent="0.2">
      <c r="A1910" s="156">
        <v>1902</v>
      </c>
      <c r="B1910" s="157">
        <v>3406908</v>
      </c>
      <c r="C1910" s="42">
        <v>579.17436000000009</v>
      </c>
      <c r="D1910" s="43">
        <f t="shared" si="332"/>
        <v>2000000</v>
      </c>
      <c r="E1910" s="43">
        <f t="shared" si="332"/>
        <v>4</v>
      </c>
      <c r="F1910" s="43">
        <f t="shared" si="332"/>
        <v>10000000</v>
      </c>
      <c r="G1910" s="43">
        <f t="shared" si="332"/>
        <v>3</v>
      </c>
      <c r="H1910" s="46">
        <f t="shared" si="323"/>
        <v>0.41295743824018727</v>
      </c>
      <c r="I1910" s="46">
        <f t="shared" si="324"/>
        <v>0</v>
      </c>
      <c r="J1910" s="42">
        <f t="shared" si="329"/>
        <v>239.17436000000004</v>
      </c>
      <c r="K1910" s="42">
        <f t="shared" si="329"/>
        <v>0</v>
      </c>
      <c r="L1910" s="43">
        <f t="shared" si="330"/>
        <v>1406908</v>
      </c>
      <c r="M1910" s="157">
        <f t="shared" si="325"/>
        <v>0</v>
      </c>
      <c r="N1910" s="157">
        <f t="shared" si="326"/>
        <v>2000000</v>
      </c>
      <c r="O1910" s="158">
        <f t="shared" si="327"/>
        <v>340.00000000000006</v>
      </c>
      <c r="P1910" s="42"/>
    </row>
    <row r="1911" spans="1:16" x14ac:dyDescent="0.2">
      <c r="A1911" s="156">
        <v>1903</v>
      </c>
      <c r="B1911" s="157">
        <v>6632740</v>
      </c>
      <c r="C1911" s="42">
        <v>1591.8576</v>
      </c>
      <c r="D1911" s="43">
        <f t="shared" si="332"/>
        <v>2000000</v>
      </c>
      <c r="E1911" s="43">
        <f t="shared" si="332"/>
        <v>4</v>
      </c>
      <c r="F1911" s="43">
        <f t="shared" si="332"/>
        <v>10000000</v>
      </c>
      <c r="G1911" s="43">
        <f t="shared" si="332"/>
        <v>3</v>
      </c>
      <c r="H1911" s="46">
        <f t="shared" si="323"/>
        <v>0.69846549088310417</v>
      </c>
      <c r="I1911" s="46">
        <f t="shared" si="324"/>
        <v>0</v>
      </c>
      <c r="J1911" s="42">
        <f t="shared" si="329"/>
        <v>1111.8576</v>
      </c>
      <c r="K1911" s="42">
        <f t="shared" si="329"/>
        <v>0</v>
      </c>
      <c r="L1911" s="43">
        <f t="shared" si="330"/>
        <v>4632740</v>
      </c>
      <c r="M1911" s="157">
        <f t="shared" si="325"/>
        <v>0</v>
      </c>
      <c r="N1911" s="157">
        <f t="shared" si="326"/>
        <v>2000000</v>
      </c>
      <c r="O1911" s="158">
        <f t="shared" si="327"/>
        <v>480</v>
      </c>
      <c r="P1911" s="42"/>
    </row>
    <row r="1912" spans="1:16" x14ac:dyDescent="0.2">
      <c r="A1912" s="156">
        <v>1904</v>
      </c>
      <c r="B1912" s="157">
        <v>6596223</v>
      </c>
      <c r="C1912" s="42">
        <v>989.43344999999988</v>
      </c>
      <c r="D1912" s="43">
        <f t="shared" si="332"/>
        <v>2000000</v>
      </c>
      <c r="E1912" s="43">
        <f t="shared" si="332"/>
        <v>4</v>
      </c>
      <c r="F1912" s="43">
        <f t="shared" si="332"/>
        <v>10000000</v>
      </c>
      <c r="G1912" s="43">
        <f t="shared" si="332"/>
        <v>3</v>
      </c>
      <c r="H1912" s="46">
        <f t="shared" si="323"/>
        <v>0.6967961816936753</v>
      </c>
      <c r="I1912" s="46">
        <f t="shared" si="324"/>
        <v>0</v>
      </c>
      <c r="J1912" s="42">
        <f t="shared" si="329"/>
        <v>689.43344999999988</v>
      </c>
      <c r="K1912" s="42">
        <f t="shared" si="329"/>
        <v>0</v>
      </c>
      <c r="L1912" s="43">
        <f t="shared" si="330"/>
        <v>4596223</v>
      </c>
      <c r="M1912" s="157">
        <f t="shared" si="325"/>
        <v>0</v>
      </c>
      <c r="N1912" s="157">
        <f t="shared" si="326"/>
        <v>2000000</v>
      </c>
      <c r="O1912" s="158">
        <f t="shared" si="327"/>
        <v>300</v>
      </c>
      <c r="P1912" s="42"/>
    </row>
    <row r="1913" spans="1:16" x14ac:dyDescent="0.2">
      <c r="A1913" s="156">
        <v>1905</v>
      </c>
      <c r="B1913" s="157">
        <v>4401220</v>
      </c>
      <c r="C1913" s="42">
        <v>1232.3416</v>
      </c>
      <c r="D1913" s="43">
        <f t="shared" si="332"/>
        <v>2000000</v>
      </c>
      <c r="E1913" s="43">
        <f t="shared" si="332"/>
        <v>4</v>
      </c>
      <c r="F1913" s="43">
        <f t="shared" si="332"/>
        <v>10000000</v>
      </c>
      <c r="G1913" s="43">
        <f t="shared" si="332"/>
        <v>3</v>
      </c>
      <c r="H1913" s="46">
        <f t="shared" si="323"/>
        <v>0.54558054357655372</v>
      </c>
      <c r="I1913" s="46">
        <f t="shared" si="324"/>
        <v>0</v>
      </c>
      <c r="J1913" s="42">
        <f t="shared" si="329"/>
        <v>672.34159999999997</v>
      </c>
      <c r="K1913" s="42">
        <f t="shared" si="329"/>
        <v>0</v>
      </c>
      <c r="L1913" s="43">
        <f t="shared" si="330"/>
        <v>2401220</v>
      </c>
      <c r="M1913" s="157">
        <f t="shared" si="325"/>
        <v>0</v>
      </c>
      <c r="N1913" s="157">
        <f t="shared" si="326"/>
        <v>2000000</v>
      </c>
      <c r="O1913" s="158">
        <f t="shared" si="327"/>
        <v>560</v>
      </c>
      <c r="P1913" s="42"/>
    </row>
    <row r="1914" spans="1:16" x14ac:dyDescent="0.2">
      <c r="A1914" s="156">
        <v>1906</v>
      </c>
      <c r="B1914" s="157">
        <v>4420494</v>
      </c>
      <c r="C1914" s="42">
        <v>663.07409999999993</v>
      </c>
      <c r="D1914" s="43">
        <f t="shared" ref="D1914:G1929" si="333">D1913</f>
        <v>2000000</v>
      </c>
      <c r="E1914" s="43">
        <f t="shared" si="333"/>
        <v>4</v>
      </c>
      <c r="F1914" s="43">
        <f t="shared" si="333"/>
        <v>10000000</v>
      </c>
      <c r="G1914" s="43">
        <f t="shared" si="333"/>
        <v>3</v>
      </c>
      <c r="H1914" s="46">
        <f t="shared" si="323"/>
        <v>0.54756187883073704</v>
      </c>
      <c r="I1914" s="46">
        <f t="shared" si="324"/>
        <v>0</v>
      </c>
      <c r="J1914" s="42">
        <f t="shared" si="329"/>
        <v>363.07409999999999</v>
      </c>
      <c r="K1914" s="42">
        <f t="shared" si="329"/>
        <v>0</v>
      </c>
      <c r="L1914" s="43">
        <f t="shared" si="330"/>
        <v>2420494</v>
      </c>
      <c r="M1914" s="157">
        <f t="shared" si="325"/>
        <v>0</v>
      </c>
      <c r="N1914" s="157">
        <f t="shared" si="326"/>
        <v>2000000</v>
      </c>
      <c r="O1914" s="158">
        <f t="shared" si="327"/>
        <v>299.99999999999994</v>
      </c>
      <c r="P1914" s="42"/>
    </row>
    <row r="1915" spans="1:16" x14ac:dyDescent="0.2">
      <c r="A1915" s="156">
        <v>1907</v>
      </c>
      <c r="B1915" s="157">
        <v>4273471</v>
      </c>
      <c r="C1915" s="42">
        <v>683.75536000000011</v>
      </c>
      <c r="D1915" s="43">
        <f t="shared" si="333"/>
        <v>2000000</v>
      </c>
      <c r="E1915" s="43">
        <f t="shared" si="333"/>
        <v>4</v>
      </c>
      <c r="F1915" s="43">
        <f t="shared" si="333"/>
        <v>10000000</v>
      </c>
      <c r="G1915" s="43">
        <f t="shared" si="333"/>
        <v>3</v>
      </c>
      <c r="H1915" s="46">
        <f t="shared" si="323"/>
        <v>0.53199635612362883</v>
      </c>
      <c r="I1915" s="46">
        <f t="shared" si="324"/>
        <v>0</v>
      </c>
      <c r="J1915" s="42">
        <f t="shared" si="329"/>
        <v>363.75536000000011</v>
      </c>
      <c r="K1915" s="42">
        <f t="shared" si="329"/>
        <v>0</v>
      </c>
      <c r="L1915" s="43">
        <f t="shared" si="330"/>
        <v>2273471</v>
      </c>
      <c r="M1915" s="157">
        <f t="shared" si="325"/>
        <v>0</v>
      </c>
      <c r="N1915" s="157">
        <f t="shared" si="326"/>
        <v>2000000</v>
      </c>
      <c r="O1915" s="158">
        <f t="shared" si="327"/>
        <v>320</v>
      </c>
      <c r="P1915" s="42"/>
    </row>
    <row r="1916" spans="1:16" x14ac:dyDescent="0.2">
      <c r="A1916" s="156">
        <v>1908</v>
      </c>
      <c r="B1916" s="157">
        <v>4047091</v>
      </c>
      <c r="C1916" s="42">
        <v>1133.1854799999999</v>
      </c>
      <c r="D1916" s="43">
        <f t="shared" si="333"/>
        <v>2000000</v>
      </c>
      <c r="E1916" s="43">
        <f t="shared" si="333"/>
        <v>4</v>
      </c>
      <c r="F1916" s="43">
        <f t="shared" si="333"/>
        <v>10000000</v>
      </c>
      <c r="G1916" s="43">
        <f t="shared" si="333"/>
        <v>3</v>
      </c>
      <c r="H1916" s="46">
        <f t="shared" si="323"/>
        <v>0.50581788252352122</v>
      </c>
      <c r="I1916" s="46">
        <f t="shared" si="324"/>
        <v>0</v>
      </c>
      <c r="J1916" s="42">
        <f t="shared" si="329"/>
        <v>573.18547999999998</v>
      </c>
      <c r="K1916" s="42">
        <f t="shared" si="329"/>
        <v>0</v>
      </c>
      <c r="L1916" s="43">
        <f t="shared" si="330"/>
        <v>2047091</v>
      </c>
      <c r="M1916" s="157">
        <f t="shared" si="325"/>
        <v>0</v>
      </c>
      <c r="N1916" s="157">
        <f t="shared" si="326"/>
        <v>2000000</v>
      </c>
      <c r="O1916" s="158">
        <f t="shared" si="327"/>
        <v>559.99999999999989</v>
      </c>
      <c r="P1916" s="42"/>
    </row>
    <row r="1917" spans="1:16" x14ac:dyDescent="0.2">
      <c r="A1917" s="156">
        <v>1909</v>
      </c>
      <c r="B1917" s="157">
        <v>3114708</v>
      </c>
      <c r="C1917" s="42">
        <v>498.35328000000004</v>
      </c>
      <c r="D1917" s="43">
        <f t="shared" si="333"/>
        <v>2000000</v>
      </c>
      <c r="E1917" s="43">
        <f t="shared" si="333"/>
        <v>4</v>
      </c>
      <c r="F1917" s="43">
        <f t="shared" si="333"/>
        <v>10000000</v>
      </c>
      <c r="G1917" s="43">
        <f t="shared" si="333"/>
        <v>3</v>
      </c>
      <c r="H1917" s="46">
        <f t="shared" si="323"/>
        <v>0.35788523354356172</v>
      </c>
      <c r="I1917" s="46">
        <f t="shared" si="324"/>
        <v>0</v>
      </c>
      <c r="J1917" s="42">
        <f t="shared" si="329"/>
        <v>178.35328000000001</v>
      </c>
      <c r="K1917" s="42">
        <f t="shared" si="329"/>
        <v>0</v>
      </c>
      <c r="L1917" s="43">
        <f t="shared" si="330"/>
        <v>1114708</v>
      </c>
      <c r="M1917" s="157">
        <f t="shared" si="325"/>
        <v>0</v>
      </c>
      <c r="N1917" s="157">
        <f t="shared" si="326"/>
        <v>2000000</v>
      </c>
      <c r="O1917" s="158">
        <f t="shared" si="327"/>
        <v>320</v>
      </c>
      <c r="P1917" s="42"/>
    </row>
    <row r="1918" spans="1:16" x14ac:dyDescent="0.2">
      <c r="A1918" s="156">
        <v>1910</v>
      </c>
      <c r="B1918" s="157">
        <v>2217247</v>
      </c>
      <c r="C1918" s="42">
        <v>243.89717000000002</v>
      </c>
      <c r="D1918" s="43">
        <f t="shared" si="333"/>
        <v>2000000</v>
      </c>
      <c r="E1918" s="43">
        <f t="shared" si="333"/>
        <v>4</v>
      </c>
      <c r="F1918" s="43">
        <f t="shared" si="333"/>
        <v>10000000</v>
      </c>
      <c r="G1918" s="43">
        <f t="shared" si="333"/>
        <v>3</v>
      </c>
      <c r="H1918" s="46">
        <f t="shared" si="323"/>
        <v>9.7980513673036881E-2</v>
      </c>
      <c r="I1918" s="46">
        <f t="shared" si="324"/>
        <v>0</v>
      </c>
      <c r="J1918" s="42">
        <f t="shared" si="329"/>
        <v>23.897170000000003</v>
      </c>
      <c r="K1918" s="42">
        <f t="shared" si="329"/>
        <v>0</v>
      </c>
      <c r="L1918" s="43">
        <f t="shared" si="330"/>
        <v>217247</v>
      </c>
      <c r="M1918" s="157">
        <f t="shared" si="325"/>
        <v>0</v>
      </c>
      <c r="N1918" s="157">
        <f t="shared" si="326"/>
        <v>2000000</v>
      </c>
      <c r="O1918" s="158">
        <f t="shared" si="327"/>
        <v>220</v>
      </c>
      <c r="P1918" s="42"/>
    </row>
    <row r="1919" spans="1:16" x14ac:dyDescent="0.2">
      <c r="A1919" s="156">
        <v>1911</v>
      </c>
      <c r="B1919" s="157">
        <v>4449166</v>
      </c>
      <c r="C1919" s="42">
        <v>978.81652000000008</v>
      </c>
      <c r="D1919" s="43">
        <f t="shared" si="333"/>
        <v>2000000</v>
      </c>
      <c r="E1919" s="43">
        <f t="shared" si="333"/>
        <v>4</v>
      </c>
      <c r="F1919" s="43">
        <f t="shared" si="333"/>
        <v>10000000</v>
      </c>
      <c r="G1919" s="43">
        <f t="shared" si="333"/>
        <v>3</v>
      </c>
      <c r="H1919" s="46">
        <f t="shared" si="323"/>
        <v>0.55047755017457201</v>
      </c>
      <c r="I1919" s="46">
        <f t="shared" si="324"/>
        <v>0</v>
      </c>
      <c r="J1919" s="42">
        <f t="shared" si="329"/>
        <v>538.81651999999997</v>
      </c>
      <c r="K1919" s="42">
        <f t="shared" si="329"/>
        <v>0</v>
      </c>
      <c r="L1919" s="43">
        <f t="shared" si="330"/>
        <v>2449166</v>
      </c>
      <c r="M1919" s="157">
        <f t="shared" si="325"/>
        <v>0</v>
      </c>
      <c r="N1919" s="157">
        <f t="shared" si="326"/>
        <v>2000000</v>
      </c>
      <c r="O1919" s="158">
        <f t="shared" si="327"/>
        <v>440.00000000000011</v>
      </c>
      <c r="P1919" s="42"/>
    </row>
    <row r="1920" spans="1:16" x14ac:dyDescent="0.2">
      <c r="A1920" s="156">
        <v>1912</v>
      </c>
      <c r="B1920" s="157">
        <v>1155913</v>
      </c>
      <c r="C1920" s="42">
        <v>161.82781999999997</v>
      </c>
      <c r="D1920" s="43">
        <f t="shared" si="333"/>
        <v>2000000</v>
      </c>
      <c r="E1920" s="43">
        <f t="shared" si="333"/>
        <v>4</v>
      </c>
      <c r="F1920" s="43">
        <f t="shared" si="333"/>
        <v>10000000</v>
      </c>
      <c r="G1920" s="43">
        <f t="shared" si="333"/>
        <v>3</v>
      </c>
      <c r="H1920" s="46">
        <f t="shared" si="323"/>
        <v>0</v>
      </c>
      <c r="I1920" s="46">
        <f t="shared" si="324"/>
        <v>0</v>
      </c>
      <c r="J1920" s="42">
        <f t="shared" si="329"/>
        <v>0</v>
      </c>
      <c r="K1920" s="42">
        <f t="shared" si="329"/>
        <v>0</v>
      </c>
      <c r="L1920" s="43">
        <f t="shared" si="330"/>
        <v>0</v>
      </c>
      <c r="M1920" s="157">
        <f t="shared" si="325"/>
        <v>0</v>
      </c>
      <c r="N1920" s="157">
        <f t="shared" si="326"/>
        <v>1155913</v>
      </c>
      <c r="O1920" s="158">
        <f t="shared" si="327"/>
        <v>161.82781999999997</v>
      </c>
      <c r="P1920" s="42"/>
    </row>
    <row r="1921" spans="1:16" x14ac:dyDescent="0.2">
      <c r="A1921" s="156">
        <v>1913</v>
      </c>
      <c r="B1921" s="157">
        <v>6084413</v>
      </c>
      <c r="C1921" s="42">
        <v>1581.9473799999998</v>
      </c>
      <c r="D1921" s="43">
        <f t="shared" si="333"/>
        <v>2000000</v>
      </c>
      <c r="E1921" s="43">
        <f t="shared" si="333"/>
        <v>4</v>
      </c>
      <c r="F1921" s="43">
        <f t="shared" si="333"/>
        <v>10000000</v>
      </c>
      <c r="G1921" s="43">
        <f t="shared" si="333"/>
        <v>3</v>
      </c>
      <c r="H1921" s="46">
        <f t="shared" si="323"/>
        <v>0.67129121576724005</v>
      </c>
      <c r="I1921" s="46">
        <f t="shared" si="324"/>
        <v>0</v>
      </c>
      <c r="J1921" s="42">
        <f t="shared" si="329"/>
        <v>1061.9473800000001</v>
      </c>
      <c r="K1921" s="42">
        <f t="shared" si="329"/>
        <v>0</v>
      </c>
      <c r="L1921" s="43">
        <f t="shared" si="330"/>
        <v>4084413.0000000005</v>
      </c>
      <c r="M1921" s="157">
        <f t="shared" si="325"/>
        <v>0</v>
      </c>
      <c r="N1921" s="157">
        <f t="shared" si="326"/>
        <v>1999999.9999999995</v>
      </c>
      <c r="O1921" s="158">
        <f t="shared" si="327"/>
        <v>519.99999999999977</v>
      </c>
      <c r="P1921" s="42"/>
    </row>
    <row r="1922" spans="1:16" x14ac:dyDescent="0.2">
      <c r="A1922" s="156">
        <v>1914</v>
      </c>
      <c r="B1922" s="157">
        <v>5147300</v>
      </c>
      <c r="C1922" s="42">
        <v>1492.7170000000001</v>
      </c>
      <c r="D1922" s="43">
        <f t="shared" si="333"/>
        <v>2000000</v>
      </c>
      <c r="E1922" s="43">
        <f t="shared" si="333"/>
        <v>4</v>
      </c>
      <c r="F1922" s="43">
        <f t="shared" si="333"/>
        <v>10000000</v>
      </c>
      <c r="G1922" s="43">
        <f t="shared" si="333"/>
        <v>3</v>
      </c>
      <c r="H1922" s="46">
        <f t="shared" si="323"/>
        <v>0.61144677792240587</v>
      </c>
      <c r="I1922" s="46">
        <f t="shared" si="324"/>
        <v>0</v>
      </c>
      <c r="J1922" s="42">
        <f t="shared" si="329"/>
        <v>912.71699999999998</v>
      </c>
      <c r="K1922" s="42">
        <f t="shared" si="329"/>
        <v>0</v>
      </c>
      <c r="L1922" s="43">
        <f t="shared" si="330"/>
        <v>3147299.9999999995</v>
      </c>
      <c r="M1922" s="157">
        <f t="shared" si="325"/>
        <v>0</v>
      </c>
      <c r="N1922" s="157">
        <f t="shared" si="326"/>
        <v>2000000.0000000005</v>
      </c>
      <c r="O1922" s="158">
        <f t="shared" si="327"/>
        <v>580.00000000000011</v>
      </c>
      <c r="P1922" s="42"/>
    </row>
    <row r="1923" spans="1:16" x14ac:dyDescent="0.2">
      <c r="A1923" s="156">
        <v>1915</v>
      </c>
      <c r="B1923" s="157">
        <v>4819806</v>
      </c>
      <c r="C1923" s="42">
        <v>1156.75344</v>
      </c>
      <c r="D1923" s="43">
        <f t="shared" si="333"/>
        <v>2000000</v>
      </c>
      <c r="E1923" s="43">
        <f t="shared" si="333"/>
        <v>4</v>
      </c>
      <c r="F1923" s="43">
        <f t="shared" si="333"/>
        <v>10000000</v>
      </c>
      <c r="G1923" s="43">
        <f t="shared" si="333"/>
        <v>3</v>
      </c>
      <c r="H1923" s="46">
        <f t="shared" si="323"/>
        <v>0.58504553917730295</v>
      </c>
      <c r="I1923" s="46">
        <f t="shared" si="324"/>
        <v>0</v>
      </c>
      <c r="J1923" s="42">
        <f t="shared" si="329"/>
        <v>676.75343999999996</v>
      </c>
      <c r="K1923" s="42">
        <f t="shared" si="329"/>
        <v>0</v>
      </c>
      <c r="L1923" s="43">
        <f t="shared" si="330"/>
        <v>2819806</v>
      </c>
      <c r="M1923" s="157">
        <f t="shared" si="325"/>
        <v>0</v>
      </c>
      <c r="N1923" s="157">
        <f t="shared" si="326"/>
        <v>2000000</v>
      </c>
      <c r="O1923" s="158">
        <f t="shared" si="327"/>
        <v>480</v>
      </c>
      <c r="P1923" s="42"/>
    </row>
    <row r="1924" spans="1:16" x14ac:dyDescent="0.2">
      <c r="A1924" s="156">
        <v>1916</v>
      </c>
      <c r="B1924" s="157">
        <v>3874583</v>
      </c>
      <c r="C1924" s="42">
        <v>697.42493999999999</v>
      </c>
      <c r="D1924" s="43">
        <f t="shared" si="333"/>
        <v>2000000</v>
      </c>
      <c r="E1924" s="43">
        <f t="shared" si="333"/>
        <v>4</v>
      </c>
      <c r="F1924" s="43">
        <f t="shared" si="333"/>
        <v>10000000</v>
      </c>
      <c r="G1924" s="43">
        <f t="shared" si="333"/>
        <v>3</v>
      </c>
      <c r="H1924" s="46">
        <f t="shared" si="323"/>
        <v>0.48381541962064045</v>
      </c>
      <c r="I1924" s="46">
        <f t="shared" si="324"/>
        <v>0</v>
      </c>
      <c r="J1924" s="42">
        <f t="shared" si="329"/>
        <v>337.42493999999999</v>
      </c>
      <c r="K1924" s="42">
        <f t="shared" si="329"/>
        <v>0</v>
      </c>
      <c r="L1924" s="43">
        <f t="shared" si="330"/>
        <v>1874583</v>
      </c>
      <c r="M1924" s="157">
        <f t="shared" si="325"/>
        <v>0</v>
      </c>
      <c r="N1924" s="157">
        <f t="shared" si="326"/>
        <v>2000000</v>
      </c>
      <c r="O1924" s="158">
        <f t="shared" si="327"/>
        <v>360</v>
      </c>
      <c r="P1924" s="42"/>
    </row>
    <row r="1925" spans="1:16" x14ac:dyDescent="0.2">
      <c r="A1925" s="156">
        <v>1917</v>
      </c>
      <c r="B1925" s="157">
        <v>8085475</v>
      </c>
      <c r="C1925" s="42">
        <v>1697.94975</v>
      </c>
      <c r="D1925" s="43">
        <f t="shared" si="333"/>
        <v>2000000</v>
      </c>
      <c r="E1925" s="43">
        <f t="shared" si="333"/>
        <v>4</v>
      </c>
      <c r="F1925" s="43">
        <f t="shared" si="333"/>
        <v>10000000</v>
      </c>
      <c r="G1925" s="43">
        <f t="shared" si="333"/>
        <v>3</v>
      </c>
      <c r="H1925" s="46">
        <f t="shared" si="323"/>
        <v>0.75264285648029339</v>
      </c>
      <c r="I1925" s="46">
        <f t="shared" si="324"/>
        <v>0</v>
      </c>
      <c r="J1925" s="42">
        <f t="shared" si="329"/>
        <v>1277.94975</v>
      </c>
      <c r="K1925" s="42">
        <f t="shared" si="329"/>
        <v>0</v>
      </c>
      <c r="L1925" s="43">
        <f t="shared" si="330"/>
        <v>6085475</v>
      </c>
      <c r="M1925" s="157">
        <f t="shared" si="325"/>
        <v>0</v>
      </c>
      <c r="N1925" s="157">
        <f t="shared" si="326"/>
        <v>2000000</v>
      </c>
      <c r="O1925" s="158">
        <f t="shared" si="327"/>
        <v>420</v>
      </c>
      <c r="P1925" s="42"/>
    </row>
    <row r="1926" spans="1:16" x14ac:dyDescent="0.2">
      <c r="A1926" s="156">
        <v>1918</v>
      </c>
      <c r="B1926" s="157">
        <v>5208232</v>
      </c>
      <c r="C1926" s="42">
        <v>1145.81104</v>
      </c>
      <c r="D1926" s="43">
        <f t="shared" si="333"/>
        <v>2000000</v>
      </c>
      <c r="E1926" s="43">
        <f t="shared" si="333"/>
        <v>4</v>
      </c>
      <c r="F1926" s="43">
        <f t="shared" si="333"/>
        <v>10000000</v>
      </c>
      <c r="G1926" s="43">
        <f t="shared" si="333"/>
        <v>3</v>
      </c>
      <c r="H1926" s="46">
        <f t="shared" si="323"/>
        <v>0.61599252875063937</v>
      </c>
      <c r="I1926" s="46">
        <f t="shared" si="324"/>
        <v>0</v>
      </c>
      <c r="J1926" s="42">
        <f t="shared" si="329"/>
        <v>705.81104000000005</v>
      </c>
      <c r="K1926" s="42">
        <f t="shared" si="329"/>
        <v>0</v>
      </c>
      <c r="L1926" s="43">
        <f t="shared" si="330"/>
        <v>3208232</v>
      </c>
      <c r="M1926" s="157">
        <f t="shared" si="325"/>
        <v>0</v>
      </c>
      <c r="N1926" s="157">
        <f t="shared" si="326"/>
        <v>2000000</v>
      </c>
      <c r="O1926" s="158">
        <f t="shared" si="327"/>
        <v>440</v>
      </c>
      <c r="P1926" s="42"/>
    </row>
    <row r="1927" spans="1:16" x14ac:dyDescent="0.2">
      <c r="A1927" s="156">
        <v>1919</v>
      </c>
      <c r="B1927" s="157">
        <v>8950619</v>
      </c>
      <c r="C1927" s="42">
        <v>1700.61761</v>
      </c>
      <c r="D1927" s="43">
        <f t="shared" si="333"/>
        <v>2000000</v>
      </c>
      <c r="E1927" s="43">
        <f t="shared" si="333"/>
        <v>4</v>
      </c>
      <c r="F1927" s="43">
        <f t="shared" si="333"/>
        <v>10000000</v>
      </c>
      <c r="G1927" s="43">
        <f t="shared" si="333"/>
        <v>3</v>
      </c>
      <c r="H1927" s="46">
        <f t="shared" si="323"/>
        <v>0.77655176697835093</v>
      </c>
      <c r="I1927" s="46">
        <f t="shared" si="324"/>
        <v>0</v>
      </c>
      <c r="J1927" s="42">
        <f t="shared" si="329"/>
        <v>1320.61761</v>
      </c>
      <c r="K1927" s="42">
        <f t="shared" si="329"/>
        <v>0</v>
      </c>
      <c r="L1927" s="43">
        <f t="shared" si="330"/>
        <v>6950619</v>
      </c>
      <c r="M1927" s="157">
        <f t="shared" si="325"/>
        <v>0</v>
      </c>
      <c r="N1927" s="157">
        <f t="shared" si="326"/>
        <v>2000000</v>
      </c>
      <c r="O1927" s="158">
        <f t="shared" si="327"/>
        <v>380</v>
      </c>
      <c r="P1927" s="42"/>
    </row>
    <row r="1928" spans="1:16" x14ac:dyDescent="0.2">
      <c r="A1928" s="156">
        <v>1920</v>
      </c>
      <c r="B1928" s="157">
        <v>8927185</v>
      </c>
      <c r="C1928" s="42">
        <v>1249.8058999999998</v>
      </c>
      <c r="D1928" s="43">
        <f t="shared" si="333"/>
        <v>2000000</v>
      </c>
      <c r="E1928" s="43">
        <f t="shared" si="333"/>
        <v>4</v>
      </c>
      <c r="F1928" s="43">
        <f t="shared" si="333"/>
        <v>10000000</v>
      </c>
      <c r="G1928" s="43">
        <f t="shared" si="333"/>
        <v>3</v>
      </c>
      <c r="H1928" s="46">
        <f t="shared" si="323"/>
        <v>0.77596521187810041</v>
      </c>
      <c r="I1928" s="46">
        <f t="shared" si="324"/>
        <v>0</v>
      </c>
      <c r="J1928" s="42">
        <f t="shared" si="329"/>
        <v>969.80589999999984</v>
      </c>
      <c r="K1928" s="42">
        <f t="shared" si="329"/>
        <v>0</v>
      </c>
      <c r="L1928" s="43">
        <f t="shared" si="330"/>
        <v>6927185</v>
      </c>
      <c r="M1928" s="157">
        <f t="shared" si="325"/>
        <v>0</v>
      </c>
      <c r="N1928" s="157">
        <f t="shared" si="326"/>
        <v>2000000</v>
      </c>
      <c r="O1928" s="158">
        <f t="shared" si="327"/>
        <v>280</v>
      </c>
      <c r="P1928" s="42"/>
    </row>
    <row r="1929" spans="1:16" x14ac:dyDescent="0.2">
      <c r="A1929" s="156">
        <v>1921</v>
      </c>
      <c r="B1929" s="157">
        <v>2059078</v>
      </c>
      <c r="C1929" s="42">
        <v>494.17872</v>
      </c>
      <c r="D1929" s="43">
        <f t="shared" si="333"/>
        <v>2000000</v>
      </c>
      <c r="E1929" s="43">
        <f t="shared" si="333"/>
        <v>4</v>
      </c>
      <c r="F1929" s="43">
        <f t="shared" si="333"/>
        <v>10000000</v>
      </c>
      <c r="G1929" s="43">
        <f t="shared" si="333"/>
        <v>3</v>
      </c>
      <c r="H1929" s="46">
        <f t="shared" ref="H1929:H1992" si="334">MAX(0,MIN(E1929*D1929,B1929-D1929))/B1929</f>
        <v>2.8691482304215771E-2</v>
      </c>
      <c r="I1929" s="46">
        <f t="shared" ref="I1929:I1992" si="335">MAX(0,MIN(G1929*F1929,B1929-SUM(D1929,E1929*D1929)))/B1929</f>
        <v>0</v>
      </c>
      <c r="J1929" s="42">
        <f t="shared" si="329"/>
        <v>14.17872</v>
      </c>
      <c r="K1929" s="42">
        <f t="shared" si="329"/>
        <v>0</v>
      </c>
      <c r="L1929" s="43">
        <f t="shared" si="330"/>
        <v>59078</v>
      </c>
      <c r="M1929" s="157">
        <f t="shared" ref="M1929:M1992" si="336">I1929*$B1929</f>
        <v>0</v>
      </c>
      <c r="N1929" s="157">
        <f t="shared" ref="N1929:N1992" si="337">B1929-SUM(L1929:M1929)</f>
        <v>2000000</v>
      </c>
      <c r="O1929" s="158">
        <f t="shared" ref="O1929:O1992" si="338">C1929-SUM(J1929:K1929)</f>
        <v>480</v>
      </c>
      <c r="P1929" s="42"/>
    </row>
    <row r="1930" spans="1:16" x14ac:dyDescent="0.2">
      <c r="A1930" s="156">
        <v>1922</v>
      </c>
      <c r="B1930" s="157">
        <v>7410820</v>
      </c>
      <c r="C1930" s="42">
        <v>2149.1378</v>
      </c>
      <c r="D1930" s="43">
        <f t="shared" ref="D1930:G1945" si="339">D1929</f>
        <v>2000000</v>
      </c>
      <c r="E1930" s="43">
        <f t="shared" si="339"/>
        <v>4</v>
      </c>
      <c r="F1930" s="43">
        <f t="shared" si="339"/>
        <v>10000000</v>
      </c>
      <c r="G1930" s="43">
        <f t="shared" si="339"/>
        <v>3</v>
      </c>
      <c r="H1930" s="46">
        <f t="shared" si="334"/>
        <v>0.73012433172037638</v>
      </c>
      <c r="I1930" s="46">
        <f t="shared" si="335"/>
        <v>0</v>
      </c>
      <c r="J1930" s="42">
        <f t="shared" ref="J1930:K1993" si="340">+H1930*$C1930</f>
        <v>1569.1378</v>
      </c>
      <c r="K1930" s="42">
        <f t="shared" si="340"/>
        <v>0</v>
      </c>
      <c r="L1930" s="43">
        <f t="shared" ref="L1930:L1993" si="341">H1930*B1930</f>
        <v>5410820</v>
      </c>
      <c r="M1930" s="157">
        <f t="shared" si="336"/>
        <v>0</v>
      </c>
      <c r="N1930" s="157">
        <f t="shared" si="337"/>
        <v>2000000</v>
      </c>
      <c r="O1930" s="158">
        <f t="shared" si="338"/>
        <v>580</v>
      </c>
      <c r="P1930" s="42"/>
    </row>
    <row r="1931" spans="1:16" x14ac:dyDescent="0.2">
      <c r="A1931" s="156">
        <v>1923</v>
      </c>
      <c r="B1931" s="157">
        <v>5941559</v>
      </c>
      <c r="C1931" s="42">
        <v>1366.5585700000001</v>
      </c>
      <c r="D1931" s="43">
        <f t="shared" si="339"/>
        <v>2000000</v>
      </c>
      <c r="E1931" s="43">
        <f t="shared" si="339"/>
        <v>4</v>
      </c>
      <c r="F1931" s="43">
        <f t="shared" si="339"/>
        <v>10000000</v>
      </c>
      <c r="G1931" s="43">
        <f t="shared" si="339"/>
        <v>3</v>
      </c>
      <c r="H1931" s="46">
        <f t="shared" si="334"/>
        <v>0.66338800977992474</v>
      </c>
      <c r="I1931" s="46">
        <f t="shared" si="335"/>
        <v>0</v>
      </c>
      <c r="J1931" s="42">
        <f t="shared" si="340"/>
        <v>906.55857000000003</v>
      </c>
      <c r="K1931" s="42">
        <f t="shared" si="340"/>
        <v>0</v>
      </c>
      <c r="L1931" s="43">
        <f t="shared" si="341"/>
        <v>3941559</v>
      </c>
      <c r="M1931" s="157">
        <f t="shared" si="336"/>
        <v>0</v>
      </c>
      <c r="N1931" s="157">
        <f t="shared" si="337"/>
        <v>2000000</v>
      </c>
      <c r="O1931" s="158">
        <f t="shared" si="338"/>
        <v>460.00000000000011</v>
      </c>
      <c r="P1931" s="42"/>
    </row>
    <row r="1932" spans="1:16" x14ac:dyDescent="0.2">
      <c r="A1932" s="156">
        <v>1924</v>
      </c>
      <c r="B1932" s="157">
        <v>9481104</v>
      </c>
      <c r="C1932" s="42">
        <v>2654.70912</v>
      </c>
      <c r="D1932" s="43">
        <f t="shared" si="339"/>
        <v>2000000</v>
      </c>
      <c r="E1932" s="43">
        <f t="shared" si="339"/>
        <v>4</v>
      </c>
      <c r="F1932" s="43">
        <f t="shared" si="339"/>
        <v>10000000</v>
      </c>
      <c r="G1932" s="43">
        <f t="shared" si="339"/>
        <v>3</v>
      </c>
      <c r="H1932" s="46">
        <f t="shared" si="334"/>
        <v>0.78905410171642454</v>
      </c>
      <c r="I1932" s="46">
        <f t="shared" si="335"/>
        <v>0</v>
      </c>
      <c r="J1932" s="42">
        <f t="shared" si="340"/>
        <v>2094.70912</v>
      </c>
      <c r="K1932" s="42">
        <f t="shared" si="340"/>
        <v>0</v>
      </c>
      <c r="L1932" s="43">
        <f t="shared" si="341"/>
        <v>7481104</v>
      </c>
      <c r="M1932" s="157">
        <f t="shared" si="336"/>
        <v>0</v>
      </c>
      <c r="N1932" s="157">
        <f t="shared" si="337"/>
        <v>2000000</v>
      </c>
      <c r="O1932" s="158">
        <f t="shared" si="338"/>
        <v>560</v>
      </c>
      <c r="P1932" s="42"/>
    </row>
    <row r="1933" spans="1:16" x14ac:dyDescent="0.2">
      <c r="A1933" s="156">
        <v>1925</v>
      </c>
      <c r="B1933" s="157">
        <v>6292597</v>
      </c>
      <c r="C1933" s="42">
        <v>1447.2973100000002</v>
      </c>
      <c r="D1933" s="43">
        <f t="shared" si="339"/>
        <v>2000000</v>
      </c>
      <c r="E1933" s="43">
        <f t="shared" si="339"/>
        <v>4</v>
      </c>
      <c r="F1933" s="43">
        <f t="shared" si="339"/>
        <v>10000000</v>
      </c>
      <c r="G1933" s="43">
        <f t="shared" si="339"/>
        <v>3</v>
      </c>
      <c r="H1933" s="46">
        <f t="shared" si="334"/>
        <v>0.68216620260283634</v>
      </c>
      <c r="I1933" s="46">
        <f t="shared" si="335"/>
        <v>0</v>
      </c>
      <c r="J1933" s="42">
        <f t="shared" si="340"/>
        <v>987.29731000000015</v>
      </c>
      <c r="K1933" s="42">
        <f t="shared" si="340"/>
        <v>0</v>
      </c>
      <c r="L1933" s="43">
        <f t="shared" si="341"/>
        <v>4292597</v>
      </c>
      <c r="M1933" s="157">
        <f t="shared" si="336"/>
        <v>0</v>
      </c>
      <c r="N1933" s="157">
        <f t="shared" si="337"/>
        <v>2000000</v>
      </c>
      <c r="O1933" s="158">
        <f t="shared" si="338"/>
        <v>460</v>
      </c>
      <c r="P1933" s="42"/>
    </row>
    <row r="1934" spans="1:16" x14ac:dyDescent="0.2">
      <c r="A1934" s="156">
        <v>1926</v>
      </c>
      <c r="B1934" s="157">
        <v>2781018</v>
      </c>
      <c r="C1934" s="42">
        <v>723.06467999999995</v>
      </c>
      <c r="D1934" s="43">
        <f t="shared" si="339"/>
        <v>2000000</v>
      </c>
      <c r="E1934" s="43">
        <f t="shared" si="339"/>
        <v>4</v>
      </c>
      <c r="F1934" s="43">
        <f t="shared" si="339"/>
        <v>10000000</v>
      </c>
      <c r="G1934" s="43">
        <f t="shared" si="339"/>
        <v>3</v>
      </c>
      <c r="H1934" s="46">
        <f t="shared" si="334"/>
        <v>0.28083888705502807</v>
      </c>
      <c r="I1934" s="46">
        <f t="shared" si="335"/>
        <v>0</v>
      </c>
      <c r="J1934" s="42">
        <f t="shared" si="340"/>
        <v>203.06468000000001</v>
      </c>
      <c r="K1934" s="42">
        <f t="shared" si="340"/>
        <v>0</v>
      </c>
      <c r="L1934" s="43">
        <f t="shared" si="341"/>
        <v>781018.00000000012</v>
      </c>
      <c r="M1934" s="157">
        <f t="shared" si="336"/>
        <v>0</v>
      </c>
      <c r="N1934" s="157">
        <f t="shared" si="337"/>
        <v>2000000</v>
      </c>
      <c r="O1934" s="158">
        <f t="shared" si="338"/>
        <v>520</v>
      </c>
      <c r="P1934" s="42"/>
    </row>
    <row r="1935" spans="1:16" x14ac:dyDescent="0.2">
      <c r="A1935" s="156">
        <v>1927</v>
      </c>
      <c r="B1935" s="157">
        <v>9939028</v>
      </c>
      <c r="C1935" s="42">
        <v>1093.2930800000001</v>
      </c>
      <c r="D1935" s="43">
        <f t="shared" si="339"/>
        <v>2000000</v>
      </c>
      <c r="E1935" s="43">
        <f t="shared" si="339"/>
        <v>4</v>
      </c>
      <c r="F1935" s="43">
        <f t="shared" si="339"/>
        <v>10000000</v>
      </c>
      <c r="G1935" s="43">
        <f t="shared" si="339"/>
        <v>3</v>
      </c>
      <c r="H1935" s="46">
        <f t="shared" si="334"/>
        <v>0.79877307921861174</v>
      </c>
      <c r="I1935" s="46">
        <f t="shared" si="335"/>
        <v>0</v>
      </c>
      <c r="J1935" s="42">
        <f t="shared" si="340"/>
        <v>873.29308000000015</v>
      </c>
      <c r="K1935" s="42">
        <f t="shared" si="340"/>
        <v>0</v>
      </c>
      <c r="L1935" s="43">
        <f t="shared" si="341"/>
        <v>7939028</v>
      </c>
      <c r="M1935" s="157">
        <f t="shared" si="336"/>
        <v>0</v>
      </c>
      <c r="N1935" s="157">
        <f t="shared" si="337"/>
        <v>2000000</v>
      </c>
      <c r="O1935" s="158">
        <f t="shared" si="338"/>
        <v>220</v>
      </c>
      <c r="P1935" s="42"/>
    </row>
    <row r="1936" spans="1:16" x14ac:dyDescent="0.2">
      <c r="A1936" s="156">
        <v>1928</v>
      </c>
      <c r="B1936" s="157">
        <v>4042790</v>
      </c>
      <c r="C1936" s="42">
        <v>444.70690000000002</v>
      </c>
      <c r="D1936" s="43">
        <f t="shared" si="339"/>
        <v>2000000</v>
      </c>
      <c r="E1936" s="43">
        <f t="shared" si="339"/>
        <v>4</v>
      </c>
      <c r="F1936" s="43">
        <f t="shared" si="339"/>
        <v>10000000</v>
      </c>
      <c r="G1936" s="43">
        <f t="shared" si="339"/>
        <v>3</v>
      </c>
      <c r="H1936" s="46">
        <f t="shared" si="334"/>
        <v>0.50529213736058509</v>
      </c>
      <c r="I1936" s="46">
        <f t="shared" si="335"/>
        <v>0</v>
      </c>
      <c r="J1936" s="42">
        <f t="shared" si="340"/>
        <v>224.70689999999999</v>
      </c>
      <c r="K1936" s="42">
        <f t="shared" si="340"/>
        <v>0</v>
      </c>
      <c r="L1936" s="43">
        <f t="shared" si="341"/>
        <v>2042789.9999999998</v>
      </c>
      <c r="M1936" s="157">
        <f t="shared" si="336"/>
        <v>0</v>
      </c>
      <c r="N1936" s="157">
        <f t="shared" si="337"/>
        <v>2000000.0000000002</v>
      </c>
      <c r="O1936" s="158">
        <f t="shared" si="338"/>
        <v>220.00000000000003</v>
      </c>
      <c r="P1936" s="42"/>
    </row>
    <row r="1937" spans="1:16" x14ac:dyDescent="0.2">
      <c r="A1937" s="156">
        <v>1929</v>
      </c>
      <c r="B1937" s="157">
        <v>4379384</v>
      </c>
      <c r="C1937" s="42">
        <v>1270.02136</v>
      </c>
      <c r="D1937" s="43">
        <f t="shared" si="339"/>
        <v>2000000</v>
      </c>
      <c r="E1937" s="43">
        <f t="shared" si="339"/>
        <v>4</v>
      </c>
      <c r="F1937" s="43">
        <f t="shared" si="339"/>
        <v>10000000</v>
      </c>
      <c r="G1937" s="43">
        <f t="shared" si="339"/>
        <v>3</v>
      </c>
      <c r="H1937" s="46">
        <f t="shared" si="334"/>
        <v>0.54331476755635044</v>
      </c>
      <c r="I1937" s="46">
        <f t="shared" si="335"/>
        <v>0</v>
      </c>
      <c r="J1937" s="42">
        <f t="shared" si="340"/>
        <v>690.02136000000007</v>
      </c>
      <c r="K1937" s="42">
        <f t="shared" si="340"/>
        <v>0</v>
      </c>
      <c r="L1937" s="43">
        <f t="shared" si="341"/>
        <v>2379384</v>
      </c>
      <c r="M1937" s="157">
        <f t="shared" si="336"/>
        <v>0</v>
      </c>
      <c r="N1937" s="157">
        <f t="shared" si="337"/>
        <v>2000000</v>
      </c>
      <c r="O1937" s="158">
        <f t="shared" si="338"/>
        <v>579.99999999999989</v>
      </c>
      <c r="P1937" s="42"/>
    </row>
    <row r="1938" spans="1:16" x14ac:dyDescent="0.2">
      <c r="A1938" s="156">
        <v>1930</v>
      </c>
      <c r="B1938" s="157">
        <v>4288958</v>
      </c>
      <c r="C1938" s="42">
        <v>814.90201999999999</v>
      </c>
      <c r="D1938" s="43">
        <f t="shared" si="339"/>
        <v>2000000</v>
      </c>
      <c r="E1938" s="43">
        <f t="shared" si="339"/>
        <v>4</v>
      </c>
      <c r="F1938" s="43">
        <f t="shared" si="339"/>
        <v>10000000</v>
      </c>
      <c r="G1938" s="43">
        <f t="shared" si="339"/>
        <v>3</v>
      </c>
      <c r="H1938" s="46">
        <f t="shared" si="334"/>
        <v>0.53368627065128638</v>
      </c>
      <c r="I1938" s="46">
        <f t="shared" si="335"/>
        <v>0</v>
      </c>
      <c r="J1938" s="42">
        <f t="shared" si="340"/>
        <v>434.90201999999999</v>
      </c>
      <c r="K1938" s="42">
        <f t="shared" si="340"/>
        <v>0</v>
      </c>
      <c r="L1938" s="43">
        <f t="shared" si="341"/>
        <v>2288958</v>
      </c>
      <c r="M1938" s="157">
        <f t="shared" si="336"/>
        <v>0</v>
      </c>
      <c r="N1938" s="157">
        <f t="shared" si="337"/>
        <v>2000000</v>
      </c>
      <c r="O1938" s="158">
        <f t="shared" si="338"/>
        <v>380</v>
      </c>
      <c r="P1938" s="42"/>
    </row>
    <row r="1939" spans="1:16" x14ac:dyDescent="0.2">
      <c r="A1939" s="156">
        <v>1931</v>
      </c>
      <c r="B1939" s="157">
        <v>2051433</v>
      </c>
      <c r="C1939" s="42">
        <v>205.14330000000001</v>
      </c>
      <c r="D1939" s="43">
        <f t="shared" si="339"/>
        <v>2000000</v>
      </c>
      <c r="E1939" s="43">
        <f t="shared" si="339"/>
        <v>4</v>
      </c>
      <c r="F1939" s="43">
        <f t="shared" si="339"/>
        <v>10000000</v>
      </c>
      <c r="G1939" s="43">
        <f t="shared" si="339"/>
        <v>3</v>
      </c>
      <c r="H1939" s="46">
        <f t="shared" si="334"/>
        <v>2.5071742533146341E-2</v>
      </c>
      <c r="I1939" s="46">
        <f t="shared" si="335"/>
        <v>0</v>
      </c>
      <c r="J1939" s="42">
        <f t="shared" si="340"/>
        <v>5.1433</v>
      </c>
      <c r="K1939" s="42">
        <f t="shared" si="340"/>
        <v>0</v>
      </c>
      <c r="L1939" s="43">
        <f t="shared" si="341"/>
        <v>51433</v>
      </c>
      <c r="M1939" s="157">
        <f t="shared" si="336"/>
        <v>0</v>
      </c>
      <c r="N1939" s="157">
        <f t="shared" si="337"/>
        <v>2000000</v>
      </c>
      <c r="O1939" s="158">
        <f t="shared" si="338"/>
        <v>200</v>
      </c>
      <c r="P1939" s="42"/>
    </row>
    <row r="1940" spans="1:16" x14ac:dyDescent="0.2">
      <c r="A1940" s="156">
        <v>1932</v>
      </c>
      <c r="B1940" s="157">
        <v>8749833</v>
      </c>
      <c r="C1940" s="42">
        <v>1749.9666</v>
      </c>
      <c r="D1940" s="43">
        <f t="shared" si="339"/>
        <v>2000000</v>
      </c>
      <c r="E1940" s="43">
        <f t="shared" si="339"/>
        <v>4</v>
      </c>
      <c r="F1940" s="43">
        <f t="shared" si="339"/>
        <v>10000000</v>
      </c>
      <c r="G1940" s="43">
        <f t="shared" si="339"/>
        <v>3</v>
      </c>
      <c r="H1940" s="46">
        <f t="shared" si="334"/>
        <v>0.77142420889632979</v>
      </c>
      <c r="I1940" s="46">
        <f t="shared" si="335"/>
        <v>0</v>
      </c>
      <c r="J1940" s="42">
        <f t="shared" si="340"/>
        <v>1349.9666</v>
      </c>
      <c r="K1940" s="42">
        <f t="shared" si="340"/>
        <v>0</v>
      </c>
      <c r="L1940" s="43">
        <f t="shared" si="341"/>
        <v>6749833</v>
      </c>
      <c r="M1940" s="157">
        <f t="shared" si="336"/>
        <v>0</v>
      </c>
      <c r="N1940" s="157">
        <f t="shared" si="337"/>
        <v>2000000</v>
      </c>
      <c r="O1940" s="158">
        <f t="shared" si="338"/>
        <v>400</v>
      </c>
      <c r="P1940" s="42"/>
    </row>
    <row r="1941" spans="1:16" x14ac:dyDescent="0.2">
      <c r="A1941" s="156">
        <v>1933</v>
      </c>
      <c r="B1941" s="157">
        <v>9091106</v>
      </c>
      <c r="C1941" s="42">
        <v>1272.7548399999998</v>
      </c>
      <c r="D1941" s="43">
        <f t="shared" si="339"/>
        <v>2000000</v>
      </c>
      <c r="E1941" s="43">
        <f t="shared" si="339"/>
        <v>4</v>
      </c>
      <c r="F1941" s="43">
        <f t="shared" si="339"/>
        <v>10000000</v>
      </c>
      <c r="G1941" s="43">
        <f t="shared" si="339"/>
        <v>3</v>
      </c>
      <c r="H1941" s="46">
        <f t="shared" si="334"/>
        <v>0.78000476509678796</v>
      </c>
      <c r="I1941" s="46">
        <f t="shared" si="335"/>
        <v>0</v>
      </c>
      <c r="J1941" s="42">
        <f t="shared" si="340"/>
        <v>992.75483999999983</v>
      </c>
      <c r="K1941" s="42">
        <f t="shared" si="340"/>
        <v>0</v>
      </c>
      <c r="L1941" s="43">
        <f t="shared" si="341"/>
        <v>7091106</v>
      </c>
      <c r="M1941" s="157">
        <f t="shared" si="336"/>
        <v>0</v>
      </c>
      <c r="N1941" s="157">
        <f t="shared" si="337"/>
        <v>2000000</v>
      </c>
      <c r="O1941" s="158">
        <f t="shared" si="338"/>
        <v>280</v>
      </c>
      <c r="P1941" s="42"/>
    </row>
    <row r="1942" spans="1:16" x14ac:dyDescent="0.2">
      <c r="A1942" s="156">
        <v>1934</v>
      </c>
      <c r="B1942" s="157">
        <v>8160627</v>
      </c>
      <c r="C1942" s="42">
        <v>1060.8815099999999</v>
      </c>
      <c r="D1942" s="43">
        <f t="shared" si="339"/>
        <v>2000000</v>
      </c>
      <c r="E1942" s="43">
        <f t="shared" si="339"/>
        <v>4</v>
      </c>
      <c r="F1942" s="43">
        <f t="shared" si="339"/>
        <v>10000000</v>
      </c>
      <c r="G1942" s="43">
        <f t="shared" si="339"/>
        <v>3</v>
      </c>
      <c r="H1942" s="46">
        <f t="shared" si="334"/>
        <v>0.75492079223814545</v>
      </c>
      <c r="I1942" s="46">
        <f t="shared" si="335"/>
        <v>0</v>
      </c>
      <c r="J1942" s="42">
        <f t="shared" si="340"/>
        <v>800.88150999999993</v>
      </c>
      <c r="K1942" s="42">
        <f t="shared" si="340"/>
        <v>0</v>
      </c>
      <c r="L1942" s="43">
        <f t="shared" si="341"/>
        <v>6160627</v>
      </c>
      <c r="M1942" s="157">
        <f t="shared" si="336"/>
        <v>0</v>
      </c>
      <c r="N1942" s="157">
        <f t="shared" si="337"/>
        <v>2000000</v>
      </c>
      <c r="O1942" s="158">
        <f t="shared" si="338"/>
        <v>260</v>
      </c>
      <c r="P1942" s="42"/>
    </row>
    <row r="1943" spans="1:16" x14ac:dyDescent="0.2">
      <c r="A1943" s="156">
        <v>1935</v>
      </c>
      <c r="B1943" s="157">
        <v>9903678</v>
      </c>
      <c r="C1943" s="42">
        <v>2475.9195</v>
      </c>
      <c r="D1943" s="43">
        <f t="shared" si="339"/>
        <v>2000000</v>
      </c>
      <c r="E1943" s="43">
        <f t="shared" si="339"/>
        <v>4</v>
      </c>
      <c r="F1943" s="43">
        <f t="shared" si="339"/>
        <v>10000000</v>
      </c>
      <c r="G1943" s="43">
        <f t="shared" si="339"/>
        <v>3</v>
      </c>
      <c r="H1943" s="46">
        <f t="shared" si="334"/>
        <v>0.79805482367257896</v>
      </c>
      <c r="I1943" s="46">
        <f t="shared" si="335"/>
        <v>0</v>
      </c>
      <c r="J1943" s="42">
        <f t="shared" si="340"/>
        <v>1975.9194999999997</v>
      </c>
      <c r="K1943" s="42">
        <f t="shared" si="340"/>
        <v>0</v>
      </c>
      <c r="L1943" s="43">
        <f t="shared" si="341"/>
        <v>7903677.9999999991</v>
      </c>
      <c r="M1943" s="157">
        <f t="shared" si="336"/>
        <v>0</v>
      </c>
      <c r="N1943" s="157">
        <f t="shared" si="337"/>
        <v>2000000.0000000009</v>
      </c>
      <c r="O1943" s="158">
        <f t="shared" si="338"/>
        <v>500.00000000000023</v>
      </c>
      <c r="P1943" s="42"/>
    </row>
    <row r="1944" spans="1:16" x14ac:dyDescent="0.2">
      <c r="A1944" s="156">
        <v>1936</v>
      </c>
      <c r="B1944" s="157">
        <v>3179279</v>
      </c>
      <c r="C1944" s="42">
        <v>890.1981199999999</v>
      </c>
      <c r="D1944" s="43">
        <f t="shared" si="339"/>
        <v>2000000</v>
      </c>
      <c r="E1944" s="43">
        <f t="shared" si="339"/>
        <v>4</v>
      </c>
      <c r="F1944" s="43">
        <f t="shared" si="339"/>
        <v>10000000</v>
      </c>
      <c r="G1944" s="43">
        <f t="shared" si="339"/>
        <v>3</v>
      </c>
      <c r="H1944" s="46">
        <f t="shared" si="334"/>
        <v>0.37092655284421405</v>
      </c>
      <c r="I1944" s="46">
        <f t="shared" si="335"/>
        <v>0</v>
      </c>
      <c r="J1944" s="42">
        <f t="shared" si="340"/>
        <v>330.19811999999996</v>
      </c>
      <c r="K1944" s="42">
        <f t="shared" si="340"/>
        <v>0</v>
      </c>
      <c r="L1944" s="43">
        <f t="shared" si="341"/>
        <v>1179279</v>
      </c>
      <c r="M1944" s="157">
        <f t="shared" si="336"/>
        <v>0</v>
      </c>
      <c r="N1944" s="157">
        <f t="shared" si="337"/>
        <v>2000000</v>
      </c>
      <c r="O1944" s="158">
        <f t="shared" si="338"/>
        <v>560</v>
      </c>
      <c r="P1944" s="42"/>
    </row>
    <row r="1945" spans="1:16" x14ac:dyDescent="0.2">
      <c r="A1945" s="156">
        <v>1937</v>
      </c>
      <c r="B1945" s="157">
        <v>7436134</v>
      </c>
      <c r="C1945" s="42">
        <v>1710.3108200000001</v>
      </c>
      <c r="D1945" s="43">
        <f t="shared" si="339"/>
        <v>2000000</v>
      </c>
      <c r="E1945" s="43">
        <f t="shared" si="339"/>
        <v>4</v>
      </c>
      <c r="F1945" s="43">
        <f t="shared" si="339"/>
        <v>10000000</v>
      </c>
      <c r="G1945" s="43">
        <f t="shared" si="339"/>
        <v>3</v>
      </c>
      <c r="H1945" s="46">
        <f t="shared" si="334"/>
        <v>0.73104303929972214</v>
      </c>
      <c r="I1945" s="46">
        <f t="shared" si="335"/>
        <v>0</v>
      </c>
      <c r="J1945" s="42">
        <f t="shared" si="340"/>
        <v>1250.3108200000001</v>
      </c>
      <c r="K1945" s="42">
        <f t="shared" si="340"/>
        <v>0</v>
      </c>
      <c r="L1945" s="43">
        <f t="shared" si="341"/>
        <v>5436134</v>
      </c>
      <c r="M1945" s="157">
        <f t="shared" si="336"/>
        <v>0</v>
      </c>
      <c r="N1945" s="157">
        <f t="shared" si="337"/>
        <v>2000000</v>
      </c>
      <c r="O1945" s="158">
        <f t="shared" si="338"/>
        <v>460</v>
      </c>
      <c r="P1945" s="42"/>
    </row>
    <row r="1946" spans="1:16" x14ac:dyDescent="0.2">
      <c r="A1946" s="156">
        <v>1938</v>
      </c>
      <c r="B1946" s="157">
        <v>9785535</v>
      </c>
      <c r="C1946" s="42">
        <v>1369.9748999999999</v>
      </c>
      <c r="D1946" s="43">
        <f t="shared" ref="D1946:G1961" si="342">D1945</f>
        <v>2000000</v>
      </c>
      <c r="E1946" s="43">
        <f t="shared" si="342"/>
        <v>4</v>
      </c>
      <c r="F1946" s="43">
        <f t="shared" si="342"/>
        <v>10000000</v>
      </c>
      <c r="G1946" s="43">
        <f t="shared" si="342"/>
        <v>3</v>
      </c>
      <c r="H1946" s="46">
        <f t="shared" si="334"/>
        <v>0.79561669341533192</v>
      </c>
      <c r="I1946" s="46">
        <f t="shared" si="335"/>
        <v>0</v>
      </c>
      <c r="J1946" s="42">
        <f t="shared" si="340"/>
        <v>1089.9748999999999</v>
      </c>
      <c r="K1946" s="42">
        <f t="shared" si="340"/>
        <v>0</v>
      </c>
      <c r="L1946" s="43">
        <f t="shared" si="341"/>
        <v>7785535</v>
      </c>
      <c r="M1946" s="157">
        <f t="shared" si="336"/>
        <v>0</v>
      </c>
      <c r="N1946" s="157">
        <f t="shared" si="337"/>
        <v>2000000</v>
      </c>
      <c r="O1946" s="158">
        <f t="shared" si="338"/>
        <v>280</v>
      </c>
      <c r="P1946" s="42"/>
    </row>
    <row r="1947" spans="1:16" x14ac:dyDescent="0.2">
      <c r="A1947" s="156">
        <v>1939</v>
      </c>
      <c r="B1947" s="157">
        <v>4438621</v>
      </c>
      <c r="C1947" s="42">
        <v>532.63452000000007</v>
      </c>
      <c r="D1947" s="43">
        <f t="shared" si="342"/>
        <v>2000000</v>
      </c>
      <c r="E1947" s="43">
        <f t="shared" si="342"/>
        <v>4</v>
      </c>
      <c r="F1947" s="43">
        <f t="shared" si="342"/>
        <v>10000000</v>
      </c>
      <c r="G1947" s="43">
        <f t="shared" si="342"/>
        <v>3</v>
      </c>
      <c r="H1947" s="46">
        <f t="shared" si="334"/>
        <v>0.54940960266713468</v>
      </c>
      <c r="I1947" s="46">
        <f t="shared" si="335"/>
        <v>0</v>
      </c>
      <c r="J1947" s="42">
        <f t="shared" si="340"/>
        <v>292.63452000000001</v>
      </c>
      <c r="K1947" s="42">
        <f t="shared" si="340"/>
        <v>0</v>
      </c>
      <c r="L1947" s="43">
        <f t="shared" si="341"/>
        <v>2438621</v>
      </c>
      <c r="M1947" s="157">
        <f t="shared" si="336"/>
        <v>0</v>
      </c>
      <c r="N1947" s="157">
        <f t="shared" si="337"/>
        <v>2000000</v>
      </c>
      <c r="O1947" s="158">
        <f t="shared" si="338"/>
        <v>240.00000000000006</v>
      </c>
      <c r="P1947" s="42"/>
    </row>
    <row r="1948" spans="1:16" x14ac:dyDescent="0.2">
      <c r="A1948" s="156">
        <v>1940</v>
      </c>
      <c r="B1948" s="157">
        <v>2643810</v>
      </c>
      <c r="C1948" s="42">
        <v>766.70489999999995</v>
      </c>
      <c r="D1948" s="43">
        <f t="shared" si="342"/>
        <v>2000000</v>
      </c>
      <c r="E1948" s="43">
        <f t="shared" si="342"/>
        <v>4</v>
      </c>
      <c r="F1948" s="43">
        <f t="shared" si="342"/>
        <v>10000000</v>
      </c>
      <c r="G1948" s="43">
        <f t="shared" si="342"/>
        <v>3</v>
      </c>
      <c r="H1948" s="46">
        <f t="shared" si="334"/>
        <v>0.24351598639841743</v>
      </c>
      <c r="I1948" s="46">
        <f t="shared" si="335"/>
        <v>0</v>
      </c>
      <c r="J1948" s="42">
        <f t="shared" si="340"/>
        <v>186.70489999999998</v>
      </c>
      <c r="K1948" s="42">
        <f t="shared" si="340"/>
        <v>0</v>
      </c>
      <c r="L1948" s="43">
        <f t="shared" si="341"/>
        <v>643810</v>
      </c>
      <c r="M1948" s="157">
        <f t="shared" si="336"/>
        <v>0</v>
      </c>
      <c r="N1948" s="157">
        <f t="shared" si="337"/>
        <v>2000000</v>
      </c>
      <c r="O1948" s="158">
        <f t="shared" si="338"/>
        <v>580</v>
      </c>
      <c r="P1948" s="42"/>
    </row>
    <row r="1949" spans="1:16" x14ac:dyDescent="0.2">
      <c r="A1949" s="156">
        <v>1941</v>
      </c>
      <c r="B1949" s="157">
        <v>2245376</v>
      </c>
      <c r="C1949" s="42">
        <v>381.71392000000003</v>
      </c>
      <c r="D1949" s="43">
        <f t="shared" si="342"/>
        <v>2000000</v>
      </c>
      <c r="E1949" s="43">
        <f t="shared" si="342"/>
        <v>4</v>
      </c>
      <c r="F1949" s="43">
        <f t="shared" si="342"/>
        <v>10000000</v>
      </c>
      <c r="G1949" s="43">
        <f t="shared" si="342"/>
        <v>3</v>
      </c>
      <c r="H1949" s="46">
        <f t="shared" si="334"/>
        <v>0.10928058374187664</v>
      </c>
      <c r="I1949" s="46">
        <f t="shared" si="335"/>
        <v>0</v>
      </c>
      <c r="J1949" s="42">
        <f t="shared" si="340"/>
        <v>41.713920000000009</v>
      </c>
      <c r="K1949" s="42">
        <f t="shared" si="340"/>
        <v>0</v>
      </c>
      <c r="L1949" s="43">
        <f t="shared" si="341"/>
        <v>245376</v>
      </c>
      <c r="M1949" s="157">
        <f t="shared" si="336"/>
        <v>0</v>
      </c>
      <c r="N1949" s="157">
        <f t="shared" si="337"/>
        <v>2000000</v>
      </c>
      <c r="O1949" s="158">
        <f t="shared" si="338"/>
        <v>340</v>
      </c>
      <c r="P1949" s="42"/>
    </row>
    <row r="1950" spans="1:16" x14ac:dyDescent="0.2">
      <c r="A1950" s="156">
        <v>1942</v>
      </c>
      <c r="B1950" s="157">
        <v>3498125</v>
      </c>
      <c r="C1950" s="42">
        <v>664.64375000000007</v>
      </c>
      <c r="D1950" s="43">
        <f t="shared" si="342"/>
        <v>2000000</v>
      </c>
      <c r="E1950" s="43">
        <f t="shared" si="342"/>
        <v>4</v>
      </c>
      <c r="F1950" s="43">
        <f t="shared" si="342"/>
        <v>10000000</v>
      </c>
      <c r="G1950" s="43">
        <f t="shared" si="342"/>
        <v>3</v>
      </c>
      <c r="H1950" s="46">
        <f t="shared" si="334"/>
        <v>0.4282651420403788</v>
      </c>
      <c r="I1950" s="46">
        <f t="shared" si="335"/>
        <v>0</v>
      </c>
      <c r="J1950" s="42">
        <f t="shared" si="340"/>
        <v>284.64375000000007</v>
      </c>
      <c r="K1950" s="42">
        <f t="shared" si="340"/>
        <v>0</v>
      </c>
      <c r="L1950" s="43">
        <f t="shared" si="341"/>
        <v>1498125</v>
      </c>
      <c r="M1950" s="157">
        <f t="shared" si="336"/>
        <v>0</v>
      </c>
      <c r="N1950" s="157">
        <f t="shared" si="337"/>
        <v>2000000</v>
      </c>
      <c r="O1950" s="158">
        <f t="shared" si="338"/>
        <v>380</v>
      </c>
      <c r="P1950" s="42"/>
    </row>
    <row r="1951" spans="1:16" x14ac:dyDescent="0.2">
      <c r="A1951" s="156">
        <v>1943</v>
      </c>
      <c r="B1951" s="157">
        <v>8643864</v>
      </c>
      <c r="C1951" s="42">
        <v>1901.6500800000001</v>
      </c>
      <c r="D1951" s="43">
        <f t="shared" si="342"/>
        <v>2000000</v>
      </c>
      <c r="E1951" s="43">
        <f t="shared" si="342"/>
        <v>4</v>
      </c>
      <c r="F1951" s="43">
        <f t="shared" si="342"/>
        <v>10000000</v>
      </c>
      <c r="G1951" s="43">
        <f t="shared" si="342"/>
        <v>3</v>
      </c>
      <c r="H1951" s="46">
        <f t="shared" si="334"/>
        <v>0.76862199590368385</v>
      </c>
      <c r="I1951" s="46">
        <f t="shared" si="335"/>
        <v>0</v>
      </c>
      <c r="J1951" s="42">
        <f t="shared" si="340"/>
        <v>1461.6500800000001</v>
      </c>
      <c r="K1951" s="42">
        <f t="shared" si="340"/>
        <v>0</v>
      </c>
      <c r="L1951" s="43">
        <f t="shared" si="341"/>
        <v>6643864</v>
      </c>
      <c r="M1951" s="157">
        <f t="shared" si="336"/>
        <v>0</v>
      </c>
      <c r="N1951" s="157">
        <f t="shared" si="337"/>
        <v>2000000</v>
      </c>
      <c r="O1951" s="158">
        <f t="shared" si="338"/>
        <v>440</v>
      </c>
      <c r="P1951" s="42"/>
    </row>
    <row r="1952" spans="1:16" x14ac:dyDescent="0.2">
      <c r="A1952" s="156">
        <v>1944</v>
      </c>
      <c r="B1952" s="157">
        <v>3718981</v>
      </c>
      <c r="C1952" s="42">
        <v>520.65733999999998</v>
      </c>
      <c r="D1952" s="43">
        <f t="shared" si="342"/>
        <v>2000000</v>
      </c>
      <c r="E1952" s="43">
        <f t="shared" si="342"/>
        <v>4</v>
      </c>
      <c r="F1952" s="43">
        <f t="shared" si="342"/>
        <v>10000000</v>
      </c>
      <c r="G1952" s="43">
        <f t="shared" si="342"/>
        <v>3</v>
      </c>
      <c r="H1952" s="46">
        <f t="shared" si="334"/>
        <v>0.46221827968467705</v>
      </c>
      <c r="I1952" s="46">
        <f t="shared" si="335"/>
        <v>0</v>
      </c>
      <c r="J1952" s="42">
        <f t="shared" si="340"/>
        <v>240.65733999999998</v>
      </c>
      <c r="K1952" s="42">
        <f t="shared" si="340"/>
        <v>0</v>
      </c>
      <c r="L1952" s="43">
        <f t="shared" si="341"/>
        <v>1718981</v>
      </c>
      <c r="M1952" s="157">
        <f t="shared" si="336"/>
        <v>0</v>
      </c>
      <c r="N1952" s="157">
        <f t="shared" si="337"/>
        <v>2000000</v>
      </c>
      <c r="O1952" s="158">
        <f t="shared" si="338"/>
        <v>280</v>
      </c>
      <c r="P1952" s="42"/>
    </row>
    <row r="1953" spans="1:16" x14ac:dyDescent="0.2">
      <c r="A1953" s="156">
        <v>1945</v>
      </c>
      <c r="B1953" s="157">
        <v>2959490</v>
      </c>
      <c r="C1953" s="42">
        <v>443.92349999999993</v>
      </c>
      <c r="D1953" s="43">
        <f t="shared" si="342"/>
        <v>2000000</v>
      </c>
      <c r="E1953" s="43">
        <f t="shared" si="342"/>
        <v>4</v>
      </c>
      <c r="F1953" s="43">
        <f t="shared" si="342"/>
        <v>10000000</v>
      </c>
      <c r="G1953" s="43">
        <f t="shared" si="342"/>
        <v>3</v>
      </c>
      <c r="H1953" s="46">
        <f t="shared" si="334"/>
        <v>0.32420788716974885</v>
      </c>
      <c r="I1953" s="46">
        <f t="shared" si="335"/>
        <v>0</v>
      </c>
      <c r="J1953" s="42">
        <f t="shared" si="340"/>
        <v>143.92349999999999</v>
      </c>
      <c r="K1953" s="42">
        <f t="shared" si="340"/>
        <v>0</v>
      </c>
      <c r="L1953" s="43">
        <f t="shared" si="341"/>
        <v>959490</v>
      </c>
      <c r="M1953" s="157">
        <f t="shared" si="336"/>
        <v>0</v>
      </c>
      <c r="N1953" s="157">
        <f t="shared" si="337"/>
        <v>2000000</v>
      </c>
      <c r="O1953" s="158">
        <f t="shared" si="338"/>
        <v>299.99999999999994</v>
      </c>
      <c r="P1953" s="42"/>
    </row>
    <row r="1954" spans="1:16" x14ac:dyDescent="0.2">
      <c r="A1954" s="156">
        <v>1946</v>
      </c>
      <c r="B1954" s="157">
        <v>4185120</v>
      </c>
      <c r="C1954" s="42">
        <v>627.76799999999992</v>
      </c>
      <c r="D1954" s="43">
        <f t="shared" si="342"/>
        <v>2000000</v>
      </c>
      <c r="E1954" s="43">
        <f t="shared" si="342"/>
        <v>4</v>
      </c>
      <c r="F1954" s="43">
        <f t="shared" si="342"/>
        <v>10000000</v>
      </c>
      <c r="G1954" s="43">
        <f t="shared" si="342"/>
        <v>3</v>
      </c>
      <c r="H1954" s="46">
        <f t="shared" si="334"/>
        <v>0.52211645066330237</v>
      </c>
      <c r="I1954" s="46">
        <f t="shared" si="335"/>
        <v>0</v>
      </c>
      <c r="J1954" s="42">
        <f t="shared" si="340"/>
        <v>327.76799999999997</v>
      </c>
      <c r="K1954" s="42">
        <f t="shared" si="340"/>
        <v>0</v>
      </c>
      <c r="L1954" s="43">
        <f t="shared" si="341"/>
        <v>2185120</v>
      </c>
      <c r="M1954" s="157">
        <f t="shared" si="336"/>
        <v>0</v>
      </c>
      <c r="N1954" s="157">
        <f t="shared" si="337"/>
        <v>2000000</v>
      </c>
      <c r="O1954" s="158">
        <f t="shared" si="338"/>
        <v>299.99999999999994</v>
      </c>
      <c r="P1954" s="42"/>
    </row>
    <row r="1955" spans="1:16" x14ac:dyDescent="0.2">
      <c r="A1955" s="156">
        <v>1947</v>
      </c>
      <c r="B1955" s="157">
        <v>6375421</v>
      </c>
      <c r="C1955" s="42">
        <v>1785.1178799999998</v>
      </c>
      <c r="D1955" s="43">
        <f t="shared" si="342"/>
        <v>2000000</v>
      </c>
      <c r="E1955" s="43">
        <f t="shared" si="342"/>
        <v>4</v>
      </c>
      <c r="F1955" s="43">
        <f t="shared" si="342"/>
        <v>10000000</v>
      </c>
      <c r="G1955" s="43">
        <f t="shared" si="342"/>
        <v>3</v>
      </c>
      <c r="H1955" s="46">
        <f t="shared" si="334"/>
        <v>0.68629522662111253</v>
      </c>
      <c r="I1955" s="46">
        <f t="shared" si="335"/>
        <v>0</v>
      </c>
      <c r="J1955" s="42">
        <f t="shared" si="340"/>
        <v>1225.1178799999998</v>
      </c>
      <c r="K1955" s="42">
        <f t="shared" si="340"/>
        <v>0</v>
      </c>
      <c r="L1955" s="43">
        <f t="shared" si="341"/>
        <v>4375421</v>
      </c>
      <c r="M1955" s="157">
        <f t="shared" si="336"/>
        <v>0</v>
      </c>
      <c r="N1955" s="157">
        <f t="shared" si="337"/>
        <v>2000000</v>
      </c>
      <c r="O1955" s="158">
        <f t="shared" si="338"/>
        <v>560</v>
      </c>
      <c r="P1955" s="42"/>
    </row>
    <row r="1956" spans="1:16" x14ac:dyDescent="0.2">
      <c r="A1956" s="156">
        <v>1948</v>
      </c>
      <c r="B1956" s="157">
        <v>9246074</v>
      </c>
      <c r="C1956" s="42">
        <v>1849.2148000000002</v>
      </c>
      <c r="D1956" s="43">
        <f t="shared" si="342"/>
        <v>2000000</v>
      </c>
      <c r="E1956" s="43">
        <f t="shared" si="342"/>
        <v>4</v>
      </c>
      <c r="F1956" s="43">
        <f t="shared" si="342"/>
        <v>10000000</v>
      </c>
      <c r="G1956" s="43">
        <f t="shared" si="342"/>
        <v>3</v>
      </c>
      <c r="H1956" s="46">
        <f t="shared" si="334"/>
        <v>0.7836919756428512</v>
      </c>
      <c r="I1956" s="46">
        <f t="shared" si="335"/>
        <v>0</v>
      </c>
      <c r="J1956" s="42">
        <f t="shared" si="340"/>
        <v>1449.2148000000002</v>
      </c>
      <c r="K1956" s="42">
        <f t="shared" si="340"/>
        <v>0</v>
      </c>
      <c r="L1956" s="43">
        <f t="shared" si="341"/>
        <v>7246074</v>
      </c>
      <c r="M1956" s="157">
        <f t="shared" si="336"/>
        <v>0</v>
      </c>
      <c r="N1956" s="157">
        <f t="shared" si="337"/>
        <v>2000000</v>
      </c>
      <c r="O1956" s="158">
        <f t="shared" si="338"/>
        <v>400</v>
      </c>
      <c r="P1956" s="42"/>
    </row>
    <row r="1957" spans="1:16" x14ac:dyDescent="0.2">
      <c r="A1957" s="156">
        <v>1949</v>
      </c>
      <c r="B1957" s="157">
        <v>2971428</v>
      </c>
      <c r="C1957" s="42">
        <v>445.71419999999995</v>
      </c>
      <c r="D1957" s="43">
        <f t="shared" si="342"/>
        <v>2000000</v>
      </c>
      <c r="E1957" s="43">
        <f t="shared" si="342"/>
        <v>4</v>
      </c>
      <c r="F1957" s="43">
        <f t="shared" si="342"/>
        <v>10000000</v>
      </c>
      <c r="G1957" s="43">
        <f t="shared" si="342"/>
        <v>3</v>
      </c>
      <c r="H1957" s="46">
        <f t="shared" si="334"/>
        <v>0.32692294748518219</v>
      </c>
      <c r="I1957" s="46">
        <f t="shared" si="335"/>
        <v>0</v>
      </c>
      <c r="J1957" s="42">
        <f t="shared" si="340"/>
        <v>145.71419999999998</v>
      </c>
      <c r="K1957" s="42">
        <f t="shared" si="340"/>
        <v>0</v>
      </c>
      <c r="L1957" s="43">
        <f t="shared" si="341"/>
        <v>971428</v>
      </c>
      <c r="M1957" s="157">
        <f t="shared" si="336"/>
        <v>0</v>
      </c>
      <c r="N1957" s="157">
        <f t="shared" si="337"/>
        <v>2000000</v>
      </c>
      <c r="O1957" s="158">
        <f t="shared" si="338"/>
        <v>300</v>
      </c>
      <c r="P1957" s="42"/>
    </row>
    <row r="1958" spans="1:16" x14ac:dyDescent="0.2">
      <c r="A1958" s="156">
        <v>1950</v>
      </c>
      <c r="B1958" s="157">
        <v>5593950</v>
      </c>
      <c r="C1958" s="42">
        <v>1454.4269999999999</v>
      </c>
      <c r="D1958" s="43">
        <f t="shared" si="342"/>
        <v>2000000</v>
      </c>
      <c r="E1958" s="43">
        <f t="shared" si="342"/>
        <v>4</v>
      </c>
      <c r="F1958" s="43">
        <f t="shared" si="342"/>
        <v>10000000</v>
      </c>
      <c r="G1958" s="43">
        <f t="shared" si="342"/>
        <v>3</v>
      </c>
      <c r="H1958" s="46">
        <f t="shared" si="334"/>
        <v>0.6424708837225932</v>
      </c>
      <c r="I1958" s="46">
        <f t="shared" si="335"/>
        <v>0</v>
      </c>
      <c r="J1958" s="42">
        <f t="shared" si="340"/>
        <v>934.42700000000002</v>
      </c>
      <c r="K1958" s="42">
        <f t="shared" si="340"/>
        <v>0</v>
      </c>
      <c r="L1958" s="43">
        <f t="shared" si="341"/>
        <v>3593950</v>
      </c>
      <c r="M1958" s="157">
        <f t="shared" si="336"/>
        <v>0</v>
      </c>
      <c r="N1958" s="157">
        <f t="shared" si="337"/>
        <v>2000000</v>
      </c>
      <c r="O1958" s="158">
        <f t="shared" si="338"/>
        <v>519.99999999999989</v>
      </c>
      <c r="P1958" s="42"/>
    </row>
    <row r="1959" spans="1:16" x14ac:dyDescent="0.2">
      <c r="A1959" s="156">
        <v>1951</v>
      </c>
      <c r="B1959" s="157">
        <v>4936765</v>
      </c>
      <c r="C1959" s="42">
        <v>888.61770000000001</v>
      </c>
      <c r="D1959" s="43">
        <f t="shared" si="342"/>
        <v>2000000</v>
      </c>
      <c r="E1959" s="43">
        <f t="shared" si="342"/>
        <v>4</v>
      </c>
      <c r="F1959" s="43">
        <f t="shared" si="342"/>
        <v>10000000</v>
      </c>
      <c r="G1959" s="43">
        <f t="shared" si="342"/>
        <v>3</v>
      </c>
      <c r="H1959" s="46">
        <f t="shared" si="334"/>
        <v>0.59487640185425072</v>
      </c>
      <c r="I1959" s="46">
        <f t="shared" si="335"/>
        <v>0</v>
      </c>
      <c r="J1959" s="42">
        <f t="shared" si="340"/>
        <v>528.61770000000001</v>
      </c>
      <c r="K1959" s="42">
        <f t="shared" si="340"/>
        <v>0</v>
      </c>
      <c r="L1959" s="43">
        <f t="shared" si="341"/>
        <v>2936765</v>
      </c>
      <c r="M1959" s="157">
        <f t="shared" si="336"/>
        <v>0</v>
      </c>
      <c r="N1959" s="157">
        <f t="shared" si="337"/>
        <v>2000000</v>
      </c>
      <c r="O1959" s="158">
        <f t="shared" si="338"/>
        <v>360</v>
      </c>
      <c r="P1959" s="42"/>
    </row>
    <row r="1960" spans="1:16" x14ac:dyDescent="0.2">
      <c r="A1960" s="156">
        <v>1952</v>
      </c>
      <c r="B1960" s="157">
        <v>7786426</v>
      </c>
      <c r="C1960" s="42">
        <v>1479.42094</v>
      </c>
      <c r="D1960" s="43">
        <f t="shared" si="342"/>
        <v>2000000</v>
      </c>
      <c r="E1960" s="43">
        <f t="shared" si="342"/>
        <v>4</v>
      </c>
      <c r="F1960" s="43">
        <f t="shared" si="342"/>
        <v>10000000</v>
      </c>
      <c r="G1960" s="43">
        <f t="shared" si="342"/>
        <v>3</v>
      </c>
      <c r="H1960" s="46">
        <f t="shared" si="334"/>
        <v>0.74314274610713571</v>
      </c>
      <c r="I1960" s="46">
        <f t="shared" si="335"/>
        <v>0</v>
      </c>
      <c r="J1960" s="42">
        <f t="shared" si="340"/>
        <v>1099.42094</v>
      </c>
      <c r="K1960" s="42">
        <f t="shared" si="340"/>
        <v>0</v>
      </c>
      <c r="L1960" s="43">
        <f t="shared" si="341"/>
        <v>5786426</v>
      </c>
      <c r="M1960" s="157">
        <f t="shared" si="336"/>
        <v>0</v>
      </c>
      <c r="N1960" s="157">
        <f t="shared" si="337"/>
        <v>2000000</v>
      </c>
      <c r="O1960" s="158">
        <f t="shared" si="338"/>
        <v>380</v>
      </c>
      <c r="P1960" s="42"/>
    </row>
    <row r="1961" spans="1:16" x14ac:dyDescent="0.2">
      <c r="A1961" s="156">
        <v>1953</v>
      </c>
      <c r="B1961" s="157">
        <v>4057788</v>
      </c>
      <c r="C1961" s="42">
        <v>446.35668000000004</v>
      </c>
      <c r="D1961" s="43">
        <f t="shared" si="342"/>
        <v>2000000</v>
      </c>
      <c r="E1961" s="43">
        <f t="shared" si="342"/>
        <v>4</v>
      </c>
      <c r="F1961" s="43">
        <f t="shared" si="342"/>
        <v>10000000</v>
      </c>
      <c r="G1961" s="43">
        <f t="shared" si="342"/>
        <v>3</v>
      </c>
      <c r="H1961" s="46">
        <f t="shared" si="334"/>
        <v>0.50712062828319271</v>
      </c>
      <c r="I1961" s="46">
        <f t="shared" si="335"/>
        <v>0</v>
      </c>
      <c r="J1961" s="42">
        <f t="shared" si="340"/>
        <v>226.35668000000001</v>
      </c>
      <c r="K1961" s="42">
        <f t="shared" si="340"/>
        <v>0</v>
      </c>
      <c r="L1961" s="43">
        <f t="shared" si="341"/>
        <v>2057788</v>
      </c>
      <c r="M1961" s="157">
        <f t="shared" si="336"/>
        <v>0</v>
      </c>
      <c r="N1961" s="157">
        <f t="shared" si="337"/>
        <v>2000000</v>
      </c>
      <c r="O1961" s="158">
        <f t="shared" si="338"/>
        <v>220.00000000000003</v>
      </c>
      <c r="P1961" s="42"/>
    </row>
    <row r="1962" spans="1:16" x14ac:dyDescent="0.2">
      <c r="A1962" s="156">
        <v>1954</v>
      </c>
      <c r="B1962" s="157">
        <v>8438914</v>
      </c>
      <c r="C1962" s="42">
        <v>2447.2850600000002</v>
      </c>
      <c r="D1962" s="43">
        <f t="shared" ref="D1962:G1977" si="343">D1961</f>
        <v>2000000</v>
      </c>
      <c r="E1962" s="43">
        <f t="shared" si="343"/>
        <v>4</v>
      </c>
      <c r="F1962" s="43">
        <f t="shared" si="343"/>
        <v>10000000</v>
      </c>
      <c r="G1962" s="43">
        <f t="shared" si="343"/>
        <v>3</v>
      </c>
      <c r="H1962" s="46">
        <f t="shared" si="334"/>
        <v>0.76300268020268958</v>
      </c>
      <c r="I1962" s="46">
        <f t="shared" si="335"/>
        <v>0</v>
      </c>
      <c r="J1962" s="42">
        <f t="shared" si="340"/>
        <v>1867.2850600000002</v>
      </c>
      <c r="K1962" s="42">
        <f t="shared" si="340"/>
        <v>0</v>
      </c>
      <c r="L1962" s="43">
        <f t="shared" si="341"/>
        <v>6438914</v>
      </c>
      <c r="M1962" s="157">
        <f t="shared" si="336"/>
        <v>0</v>
      </c>
      <c r="N1962" s="157">
        <f t="shared" si="337"/>
        <v>2000000</v>
      </c>
      <c r="O1962" s="158">
        <f t="shared" si="338"/>
        <v>580</v>
      </c>
      <c r="P1962" s="42"/>
    </row>
    <row r="1963" spans="1:16" x14ac:dyDescent="0.2">
      <c r="A1963" s="156">
        <v>1955</v>
      </c>
      <c r="B1963" s="157">
        <v>9701805</v>
      </c>
      <c r="C1963" s="42">
        <v>2522.4692999999997</v>
      </c>
      <c r="D1963" s="43">
        <f t="shared" si="343"/>
        <v>2000000</v>
      </c>
      <c r="E1963" s="43">
        <f t="shared" si="343"/>
        <v>4</v>
      </c>
      <c r="F1963" s="43">
        <f t="shared" si="343"/>
        <v>10000000</v>
      </c>
      <c r="G1963" s="43">
        <f t="shared" si="343"/>
        <v>3</v>
      </c>
      <c r="H1963" s="46">
        <f t="shared" si="334"/>
        <v>0.79385279337195502</v>
      </c>
      <c r="I1963" s="46">
        <f t="shared" si="335"/>
        <v>0</v>
      </c>
      <c r="J1963" s="42">
        <f t="shared" si="340"/>
        <v>2002.4692999999997</v>
      </c>
      <c r="K1963" s="42">
        <f t="shared" si="340"/>
        <v>0</v>
      </c>
      <c r="L1963" s="43">
        <f t="shared" si="341"/>
        <v>7701805</v>
      </c>
      <c r="M1963" s="157">
        <f t="shared" si="336"/>
        <v>0</v>
      </c>
      <c r="N1963" s="157">
        <f t="shared" si="337"/>
        <v>2000000</v>
      </c>
      <c r="O1963" s="158">
        <f t="shared" si="338"/>
        <v>520</v>
      </c>
      <c r="P1963" s="42"/>
    </row>
    <row r="1964" spans="1:16" x14ac:dyDescent="0.2">
      <c r="A1964" s="156">
        <v>1956</v>
      </c>
      <c r="B1964" s="157">
        <v>2105811</v>
      </c>
      <c r="C1964" s="42">
        <v>505.39464000000004</v>
      </c>
      <c r="D1964" s="43">
        <f t="shared" si="343"/>
        <v>2000000</v>
      </c>
      <c r="E1964" s="43">
        <f t="shared" si="343"/>
        <v>4</v>
      </c>
      <c r="F1964" s="43">
        <f t="shared" si="343"/>
        <v>10000000</v>
      </c>
      <c r="G1964" s="43">
        <f t="shared" si="343"/>
        <v>3</v>
      </c>
      <c r="H1964" s="46">
        <f t="shared" si="334"/>
        <v>5.0247149435538138E-2</v>
      </c>
      <c r="I1964" s="46">
        <f t="shared" si="335"/>
        <v>0</v>
      </c>
      <c r="J1964" s="42">
        <f t="shared" si="340"/>
        <v>25.394640000000003</v>
      </c>
      <c r="K1964" s="42">
        <f t="shared" si="340"/>
        <v>0</v>
      </c>
      <c r="L1964" s="43">
        <f t="shared" si="341"/>
        <v>105811</v>
      </c>
      <c r="M1964" s="157">
        <f t="shared" si="336"/>
        <v>0</v>
      </c>
      <c r="N1964" s="157">
        <f t="shared" si="337"/>
        <v>2000000</v>
      </c>
      <c r="O1964" s="158">
        <f t="shared" si="338"/>
        <v>480.00000000000006</v>
      </c>
      <c r="P1964" s="42"/>
    </row>
    <row r="1965" spans="1:16" x14ac:dyDescent="0.2">
      <c r="A1965" s="156">
        <v>1957</v>
      </c>
      <c r="B1965" s="157">
        <v>2562967</v>
      </c>
      <c r="C1965" s="42">
        <v>384.44504999999998</v>
      </c>
      <c r="D1965" s="43">
        <f t="shared" si="343"/>
        <v>2000000</v>
      </c>
      <c r="E1965" s="43">
        <f t="shared" si="343"/>
        <v>4</v>
      </c>
      <c r="F1965" s="43">
        <f t="shared" si="343"/>
        <v>10000000</v>
      </c>
      <c r="G1965" s="43">
        <f t="shared" si="343"/>
        <v>3</v>
      </c>
      <c r="H1965" s="46">
        <f t="shared" si="334"/>
        <v>0.21965440834782501</v>
      </c>
      <c r="I1965" s="46">
        <f t="shared" si="335"/>
        <v>0</v>
      </c>
      <c r="J1965" s="42">
        <f t="shared" si="340"/>
        <v>84.445049999999995</v>
      </c>
      <c r="K1965" s="42">
        <f t="shared" si="340"/>
        <v>0</v>
      </c>
      <c r="L1965" s="43">
        <f t="shared" si="341"/>
        <v>562967</v>
      </c>
      <c r="M1965" s="157">
        <f t="shared" si="336"/>
        <v>0</v>
      </c>
      <c r="N1965" s="157">
        <f t="shared" si="337"/>
        <v>2000000</v>
      </c>
      <c r="O1965" s="158">
        <f t="shared" si="338"/>
        <v>300</v>
      </c>
      <c r="P1965" s="42"/>
    </row>
    <row r="1966" spans="1:16" x14ac:dyDescent="0.2">
      <c r="A1966" s="156">
        <v>1958</v>
      </c>
      <c r="B1966" s="157">
        <v>2801458</v>
      </c>
      <c r="C1966" s="42">
        <v>560.29160000000002</v>
      </c>
      <c r="D1966" s="43">
        <f t="shared" si="343"/>
        <v>2000000</v>
      </c>
      <c r="E1966" s="43">
        <f t="shared" si="343"/>
        <v>4</v>
      </c>
      <c r="F1966" s="43">
        <f t="shared" si="343"/>
        <v>10000000</v>
      </c>
      <c r="G1966" s="43">
        <f t="shared" si="343"/>
        <v>3</v>
      </c>
      <c r="H1966" s="46">
        <f t="shared" si="334"/>
        <v>0.28608603091675833</v>
      </c>
      <c r="I1966" s="46">
        <f t="shared" si="335"/>
        <v>0</v>
      </c>
      <c r="J1966" s="42">
        <f t="shared" si="340"/>
        <v>160.29159999999999</v>
      </c>
      <c r="K1966" s="42">
        <f t="shared" si="340"/>
        <v>0</v>
      </c>
      <c r="L1966" s="43">
        <f t="shared" si="341"/>
        <v>801458</v>
      </c>
      <c r="M1966" s="157">
        <f t="shared" si="336"/>
        <v>0</v>
      </c>
      <c r="N1966" s="157">
        <f t="shared" si="337"/>
        <v>2000000</v>
      </c>
      <c r="O1966" s="158">
        <f t="shared" si="338"/>
        <v>400</v>
      </c>
      <c r="P1966" s="42"/>
    </row>
    <row r="1967" spans="1:16" x14ac:dyDescent="0.2">
      <c r="A1967" s="156">
        <v>1959</v>
      </c>
      <c r="B1967" s="157">
        <v>6078156</v>
      </c>
      <c r="C1967" s="42">
        <v>972.5049600000001</v>
      </c>
      <c r="D1967" s="43">
        <f t="shared" si="343"/>
        <v>2000000</v>
      </c>
      <c r="E1967" s="43">
        <f t="shared" si="343"/>
        <v>4</v>
      </c>
      <c r="F1967" s="43">
        <f t="shared" si="343"/>
        <v>10000000</v>
      </c>
      <c r="G1967" s="43">
        <f t="shared" si="343"/>
        <v>3</v>
      </c>
      <c r="H1967" s="46">
        <f t="shared" si="334"/>
        <v>0.67095283503746861</v>
      </c>
      <c r="I1967" s="46">
        <f t="shared" si="335"/>
        <v>0</v>
      </c>
      <c r="J1967" s="42">
        <f t="shared" si="340"/>
        <v>652.5049600000001</v>
      </c>
      <c r="K1967" s="42">
        <f t="shared" si="340"/>
        <v>0</v>
      </c>
      <c r="L1967" s="43">
        <f t="shared" si="341"/>
        <v>4078156</v>
      </c>
      <c r="M1967" s="157">
        <f t="shared" si="336"/>
        <v>0</v>
      </c>
      <c r="N1967" s="157">
        <f t="shared" si="337"/>
        <v>2000000</v>
      </c>
      <c r="O1967" s="158">
        <f t="shared" si="338"/>
        <v>320</v>
      </c>
      <c r="P1967" s="42"/>
    </row>
    <row r="1968" spans="1:16" x14ac:dyDescent="0.2">
      <c r="A1968" s="156">
        <v>1960</v>
      </c>
      <c r="B1968" s="157">
        <v>7211897</v>
      </c>
      <c r="C1968" s="42">
        <v>1009.6655799999999</v>
      </c>
      <c r="D1968" s="43">
        <f t="shared" si="343"/>
        <v>2000000</v>
      </c>
      <c r="E1968" s="43">
        <f t="shared" si="343"/>
        <v>4</v>
      </c>
      <c r="F1968" s="43">
        <f t="shared" si="343"/>
        <v>10000000</v>
      </c>
      <c r="G1968" s="43">
        <f t="shared" si="343"/>
        <v>3</v>
      </c>
      <c r="H1968" s="46">
        <f t="shared" si="334"/>
        <v>0.7226804542549623</v>
      </c>
      <c r="I1968" s="46">
        <f t="shared" si="335"/>
        <v>0</v>
      </c>
      <c r="J1968" s="42">
        <f t="shared" si="340"/>
        <v>729.66557999999986</v>
      </c>
      <c r="K1968" s="42">
        <f t="shared" si="340"/>
        <v>0</v>
      </c>
      <c r="L1968" s="43">
        <f t="shared" si="341"/>
        <v>5211897</v>
      </c>
      <c r="M1968" s="157">
        <f t="shared" si="336"/>
        <v>0</v>
      </c>
      <c r="N1968" s="157">
        <f t="shared" si="337"/>
        <v>2000000</v>
      </c>
      <c r="O1968" s="158">
        <f t="shared" si="338"/>
        <v>280</v>
      </c>
      <c r="P1968" s="42"/>
    </row>
    <row r="1969" spans="1:16" x14ac:dyDescent="0.2">
      <c r="A1969" s="156">
        <v>1961</v>
      </c>
      <c r="B1969" s="157">
        <v>6456609</v>
      </c>
      <c r="C1969" s="42">
        <v>1033.05744</v>
      </c>
      <c r="D1969" s="43">
        <f t="shared" si="343"/>
        <v>2000000</v>
      </c>
      <c r="E1969" s="43">
        <f t="shared" si="343"/>
        <v>4</v>
      </c>
      <c r="F1969" s="43">
        <f t="shared" si="343"/>
        <v>10000000</v>
      </c>
      <c r="G1969" s="43">
        <f t="shared" si="343"/>
        <v>3</v>
      </c>
      <c r="H1969" s="46">
        <f t="shared" si="334"/>
        <v>0.69023987669069009</v>
      </c>
      <c r="I1969" s="46">
        <f t="shared" si="335"/>
        <v>0</v>
      </c>
      <c r="J1969" s="42">
        <f t="shared" si="340"/>
        <v>713.05744000000004</v>
      </c>
      <c r="K1969" s="42">
        <f t="shared" si="340"/>
        <v>0</v>
      </c>
      <c r="L1969" s="43">
        <f t="shared" si="341"/>
        <v>4456609</v>
      </c>
      <c r="M1969" s="157">
        <f t="shared" si="336"/>
        <v>0</v>
      </c>
      <c r="N1969" s="157">
        <f t="shared" si="337"/>
        <v>2000000</v>
      </c>
      <c r="O1969" s="158">
        <f t="shared" si="338"/>
        <v>320</v>
      </c>
      <c r="P1969" s="42"/>
    </row>
    <row r="1970" spans="1:16" x14ac:dyDescent="0.2">
      <c r="A1970" s="156">
        <v>1962</v>
      </c>
      <c r="B1970" s="157">
        <v>6506569</v>
      </c>
      <c r="C1970" s="42">
        <v>1561.57656</v>
      </c>
      <c r="D1970" s="43">
        <f t="shared" si="343"/>
        <v>2000000</v>
      </c>
      <c r="E1970" s="43">
        <f t="shared" si="343"/>
        <v>4</v>
      </c>
      <c r="F1970" s="43">
        <f t="shared" si="343"/>
        <v>10000000</v>
      </c>
      <c r="G1970" s="43">
        <f t="shared" si="343"/>
        <v>3</v>
      </c>
      <c r="H1970" s="46">
        <f t="shared" si="334"/>
        <v>0.69261833694532404</v>
      </c>
      <c r="I1970" s="46">
        <f t="shared" si="335"/>
        <v>0</v>
      </c>
      <c r="J1970" s="42">
        <f t="shared" si="340"/>
        <v>1081.57656</v>
      </c>
      <c r="K1970" s="42">
        <f t="shared" si="340"/>
        <v>0</v>
      </c>
      <c r="L1970" s="43">
        <f t="shared" si="341"/>
        <v>4506569</v>
      </c>
      <c r="M1970" s="157">
        <f t="shared" si="336"/>
        <v>0</v>
      </c>
      <c r="N1970" s="157">
        <f t="shared" si="337"/>
        <v>2000000</v>
      </c>
      <c r="O1970" s="158">
        <f t="shared" si="338"/>
        <v>480</v>
      </c>
      <c r="P1970" s="42"/>
    </row>
    <row r="1971" spans="1:16" x14ac:dyDescent="0.2">
      <c r="A1971" s="156">
        <v>1963</v>
      </c>
      <c r="B1971" s="157">
        <v>5773091</v>
      </c>
      <c r="C1971" s="42">
        <v>808.23273999999992</v>
      </c>
      <c r="D1971" s="43">
        <f t="shared" si="343"/>
        <v>2000000</v>
      </c>
      <c r="E1971" s="43">
        <f t="shared" si="343"/>
        <v>4</v>
      </c>
      <c r="F1971" s="43">
        <f t="shared" si="343"/>
        <v>10000000</v>
      </c>
      <c r="G1971" s="43">
        <f t="shared" si="343"/>
        <v>3</v>
      </c>
      <c r="H1971" s="46">
        <f t="shared" si="334"/>
        <v>0.65356513521092952</v>
      </c>
      <c r="I1971" s="46">
        <f t="shared" si="335"/>
        <v>0</v>
      </c>
      <c r="J1971" s="42">
        <f t="shared" si="340"/>
        <v>528.23274000000004</v>
      </c>
      <c r="K1971" s="42">
        <f t="shared" si="340"/>
        <v>0</v>
      </c>
      <c r="L1971" s="43">
        <f t="shared" si="341"/>
        <v>3773091.0000000005</v>
      </c>
      <c r="M1971" s="157">
        <f t="shared" si="336"/>
        <v>0</v>
      </c>
      <c r="N1971" s="157">
        <f t="shared" si="337"/>
        <v>1999999.9999999995</v>
      </c>
      <c r="O1971" s="158">
        <f t="shared" si="338"/>
        <v>279.99999999999989</v>
      </c>
      <c r="P1971" s="42"/>
    </row>
    <row r="1972" spans="1:16" x14ac:dyDescent="0.2">
      <c r="A1972" s="156">
        <v>1964</v>
      </c>
      <c r="B1972" s="157">
        <v>7575927</v>
      </c>
      <c r="C1972" s="42">
        <v>757.59270000000004</v>
      </c>
      <c r="D1972" s="43">
        <f t="shared" si="343"/>
        <v>2000000</v>
      </c>
      <c r="E1972" s="43">
        <f t="shared" si="343"/>
        <v>4</v>
      </c>
      <c r="F1972" s="43">
        <f t="shared" si="343"/>
        <v>10000000</v>
      </c>
      <c r="G1972" s="43">
        <f t="shared" si="343"/>
        <v>3</v>
      </c>
      <c r="H1972" s="46">
        <f t="shared" si="334"/>
        <v>0.7360059039639637</v>
      </c>
      <c r="I1972" s="46">
        <f t="shared" si="335"/>
        <v>0</v>
      </c>
      <c r="J1972" s="42">
        <f t="shared" si="340"/>
        <v>557.59270000000004</v>
      </c>
      <c r="K1972" s="42">
        <f t="shared" si="340"/>
        <v>0</v>
      </c>
      <c r="L1972" s="43">
        <f t="shared" si="341"/>
        <v>5575927</v>
      </c>
      <c r="M1972" s="157">
        <f t="shared" si="336"/>
        <v>0</v>
      </c>
      <c r="N1972" s="157">
        <f t="shared" si="337"/>
        <v>2000000</v>
      </c>
      <c r="O1972" s="158">
        <f t="shared" si="338"/>
        <v>200</v>
      </c>
      <c r="P1972" s="42"/>
    </row>
    <row r="1973" spans="1:16" x14ac:dyDescent="0.2">
      <c r="A1973" s="156">
        <v>1965</v>
      </c>
      <c r="B1973" s="157">
        <v>4140501</v>
      </c>
      <c r="C1973" s="42">
        <v>869.50521000000003</v>
      </c>
      <c r="D1973" s="43">
        <f t="shared" si="343"/>
        <v>2000000</v>
      </c>
      <c r="E1973" s="43">
        <f t="shared" si="343"/>
        <v>4</v>
      </c>
      <c r="F1973" s="43">
        <f t="shared" si="343"/>
        <v>10000000</v>
      </c>
      <c r="G1973" s="43">
        <f t="shared" si="343"/>
        <v>3</v>
      </c>
      <c r="H1973" s="46">
        <f t="shared" si="334"/>
        <v>0.51696666659421164</v>
      </c>
      <c r="I1973" s="46">
        <f t="shared" si="335"/>
        <v>0</v>
      </c>
      <c r="J1973" s="42">
        <f t="shared" si="340"/>
        <v>449.50520999999998</v>
      </c>
      <c r="K1973" s="42">
        <f t="shared" si="340"/>
        <v>0</v>
      </c>
      <c r="L1973" s="43">
        <f t="shared" si="341"/>
        <v>2140501</v>
      </c>
      <c r="M1973" s="157">
        <f t="shared" si="336"/>
        <v>0</v>
      </c>
      <c r="N1973" s="157">
        <f t="shared" si="337"/>
        <v>2000000</v>
      </c>
      <c r="O1973" s="158">
        <f t="shared" si="338"/>
        <v>420.00000000000006</v>
      </c>
      <c r="P1973" s="42"/>
    </row>
    <row r="1974" spans="1:16" x14ac:dyDescent="0.2">
      <c r="A1974" s="156">
        <v>1966</v>
      </c>
      <c r="B1974" s="157">
        <v>4218210</v>
      </c>
      <c r="C1974" s="42">
        <v>506.18520000000001</v>
      </c>
      <c r="D1974" s="43">
        <f t="shared" si="343"/>
        <v>2000000</v>
      </c>
      <c r="E1974" s="43">
        <f t="shared" si="343"/>
        <v>4</v>
      </c>
      <c r="F1974" s="43">
        <f t="shared" si="343"/>
        <v>10000000</v>
      </c>
      <c r="G1974" s="43">
        <f t="shared" si="343"/>
        <v>3</v>
      </c>
      <c r="H1974" s="46">
        <f t="shared" si="334"/>
        <v>0.52586523667622043</v>
      </c>
      <c r="I1974" s="46">
        <f t="shared" si="335"/>
        <v>0</v>
      </c>
      <c r="J1974" s="42">
        <f t="shared" si="340"/>
        <v>266.18519999999995</v>
      </c>
      <c r="K1974" s="42">
        <f t="shared" si="340"/>
        <v>0</v>
      </c>
      <c r="L1974" s="43">
        <f t="shared" si="341"/>
        <v>2218209.9999999995</v>
      </c>
      <c r="M1974" s="157">
        <f t="shared" si="336"/>
        <v>0</v>
      </c>
      <c r="N1974" s="157">
        <f t="shared" si="337"/>
        <v>2000000.0000000005</v>
      </c>
      <c r="O1974" s="158">
        <f t="shared" si="338"/>
        <v>240.00000000000006</v>
      </c>
      <c r="P1974" s="42"/>
    </row>
    <row r="1975" spans="1:16" x14ac:dyDescent="0.2">
      <c r="A1975" s="156">
        <v>1967</v>
      </c>
      <c r="B1975" s="157">
        <v>8489942</v>
      </c>
      <c r="C1975" s="42">
        <v>1188.5918799999999</v>
      </c>
      <c r="D1975" s="43">
        <f t="shared" si="343"/>
        <v>2000000</v>
      </c>
      <c r="E1975" s="43">
        <f t="shared" si="343"/>
        <v>4</v>
      </c>
      <c r="F1975" s="43">
        <f t="shared" si="343"/>
        <v>10000000</v>
      </c>
      <c r="G1975" s="43">
        <f t="shared" si="343"/>
        <v>3</v>
      </c>
      <c r="H1975" s="46">
        <f t="shared" si="334"/>
        <v>0.76442713036202137</v>
      </c>
      <c r="I1975" s="46">
        <f t="shared" si="335"/>
        <v>0</v>
      </c>
      <c r="J1975" s="42">
        <f t="shared" si="340"/>
        <v>908.59188000000006</v>
      </c>
      <c r="K1975" s="42">
        <f t="shared" si="340"/>
        <v>0</v>
      </c>
      <c r="L1975" s="43">
        <f t="shared" si="341"/>
        <v>6489942</v>
      </c>
      <c r="M1975" s="157">
        <f t="shared" si="336"/>
        <v>0</v>
      </c>
      <c r="N1975" s="157">
        <f t="shared" si="337"/>
        <v>2000000</v>
      </c>
      <c r="O1975" s="158">
        <f t="shared" si="338"/>
        <v>279.99999999999989</v>
      </c>
      <c r="P1975" s="42"/>
    </row>
    <row r="1976" spans="1:16" x14ac:dyDescent="0.2">
      <c r="A1976" s="156">
        <v>1968</v>
      </c>
      <c r="B1976" s="157">
        <v>5105933</v>
      </c>
      <c r="C1976" s="42">
        <v>714.83061999999995</v>
      </c>
      <c r="D1976" s="43">
        <f t="shared" si="343"/>
        <v>2000000</v>
      </c>
      <c r="E1976" s="43">
        <f t="shared" si="343"/>
        <v>4</v>
      </c>
      <c r="F1976" s="43">
        <f t="shared" si="343"/>
        <v>10000000</v>
      </c>
      <c r="G1976" s="43">
        <f t="shared" si="343"/>
        <v>3</v>
      </c>
      <c r="H1976" s="46">
        <f t="shared" si="334"/>
        <v>0.60829881629860794</v>
      </c>
      <c r="I1976" s="46">
        <f t="shared" si="335"/>
        <v>0</v>
      </c>
      <c r="J1976" s="42">
        <f t="shared" si="340"/>
        <v>434.83062000000001</v>
      </c>
      <c r="K1976" s="42">
        <f t="shared" si="340"/>
        <v>0</v>
      </c>
      <c r="L1976" s="43">
        <f t="shared" si="341"/>
        <v>3105933</v>
      </c>
      <c r="M1976" s="157">
        <f t="shared" si="336"/>
        <v>0</v>
      </c>
      <c r="N1976" s="157">
        <f t="shared" si="337"/>
        <v>2000000</v>
      </c>
      <c r="O1976" s="158">
        <f t="shared" si="338"/>
        <v>279.99999999999994</v>
      </c>
      <c r="P1976" s="42"/>
    </row>
    <row r="1977" spans="1:16" x14ac:dyDescent="0.2">
      <c r="A1977" s="156">
        <v>1969</v>
      </c>
      <c r="B1977" s="157">
        <v>6043249</v>
      </c>
      <c r="C1977" s="42">
        <v>1752.5422100000001</v>
      </c>
      <c r="D1977" s="43">
        <f t="shared" si="343"/>
        <v>2000000</v>
      </c>
      <c r="E1977" s="43">
        <f t="shared" si="343"/>
        <v>4</v>
      </c>
      <c r="F1977" s="43">
        <f t="shared" si="343"/>
        <v>10000000</v>
      </c>
      <c r="G1977" s="43">
        <f t="shared" si="343"/>
        <v>3</v>
      </c>
      <c r="H1977" s="46">
        <f t="shared" si="334"/>
        <v>0.66905219361307133</v>
      </c>
      <c r="I1977" s="46">
        <f t="shared" si="335"/>
        <v>0</v>
      </c>
      <c r="J1977" s="42">
        <f t="shared" si="340"/>
        <v>1172.5422100000001</v>
      </c>
      <c r="K1977" s="42">
        <f t="shared" si="340"/>
        <v>0</v>
      </c>
      <c r="L1977" s="43">
        <f t="shared" si="341"/>
        <v>4043248.9999999995</v>
      </c>
      <c r="M1977" s="157">
        <f t="shared" si="336"/>
        <v>0</v>
      </c>
      <c r="N1977" s="157">
        <f t="shared" si="337"/>
        <v>2000000.0000000005</v>
      </c>
      <c r="O1977" s="158">
        <f t="shared" si="338"/>
        <v>580</v>
      </c>
      <c r="P1977" s="42"/>
    </row>
    <row r="1978" spans="1:16" x14ac:dyDescent="0.2">
      <c r="A1978" s="156">
        <v>1970</v>
      </c>
      <c r="B1978" s="157">
        <v>1935882</v>
      </c>
      <c r="C1978" s="42">
        <v>193.5882</v>
      </c>
      <c r="D1978" s="43">
        <f t="shared" ref="D1978:G1993" si="344">D1977</f>
        <v>2000000</v>
      </c>
      <c r="E1978" s="43">
        <f t="shared" si="344"/>
        <v>4</v>
      </c>
      <c r="F1978" s="43">
        <f t="shared" si="344"/>
        <v>10000000</v>
      </c>
      <c r="G1978" s="43">
        <f t="shared" si="344"/>
        <v>3</v>
      </c>
      <c r="H1978" s="46">
        <f t="shared" si="334"/>
        <v>0</v>
      </c>
      <c r="I1978" s="46">
        <f t="shared" si="335"/>
        <v>0</v>
      </c>
      <c r="J1978" s="42">
        <f t="shared" si="340"/>
        <v>0</v>
      </c>
      <c r="K1978" s="42">
        <f t="shared" si="340"/>
        <v>0</v>
      </c>
      <c r="L1978" s="43">
        <f t="shared" si="341"/>
        <v>0</v>
      </c>
      <c r="M1978" s="157">
        <f t="shared" si="336"/>
        <v>0</v>
      </c>
      <c r="N1978" s="157">
        <f t="shared" si="337"/>
        <v>1935882</v>
      </c>
      <c r="O1978" s="158">
        <f t="shared" si="338"/>
        <v>193.5882</v>
      </c>
      <c r="P1978" s="42"/>
    </row>
    <row r="1979" spans="1:16" x14ac:dyDescent="0.2">
      <c r="A1979" s="156">
        <v>1971</v>
      </c>
      <c r="B1979" s="157">
        <v>6857564</v>
      </c>
      <c r="C1979" s="42">
        <v>1645.8153600000001</v>
      </c>
      <c r="D1979" s="43">
        <f t="shared" si="344"/>
        <v>2000000</v>
      </c>
      <c r="E1979" s="43">
        <f t="shared" si="344"/>
        <v>4</v>
      </c>
      <c r="F1979" s="43">
        <f t="shared" si="344"/>
        <v>10000000</v>
      </c>
      <c r="G1979" s="43">
        <f t="shared" si="344"/>
        <v>3</v>
      </c>
      <c r="H1979" s="46">
        <f t="shared" si="334"/>
        <v>0.70835124542767669</v>
      </c>
      <c r="I1979" s="46">
        <f t="shared" si="335"/>
        <v>0</v>
      </c>
      <c r="J1979" s="42">
        <f t="shared" si="340"/>
        <v>1165.8153600000001</v>
      </c>
      <c r="K1979" s="42">
        <f t="shared" si="340"/>
        <v>0</v>
      </c>
      <c r="L1979" s="43">
        <f t="shared" si="341"/>
        <v>4857564</v>
      </c>
      <c r="M1979" s="157">
        <f t="shared" si="336"/>
        <v>0</v>
      </c>
      <c r="N1979" s="157">
        <f t="shared" si="337"/>
        <v>2000000</v>
      </c>
      <c r="O1979" s="158">
        <f t="shared" si="338"/>
        <v>480</v>
      </c>
      <c r="P1979" s="42"/>
    </row>
    <row r="1980" spans="1:16" x14ac:dyDescent="0.2">
      <c r="A1980" s="156">
        <v>1972</v>
      </c>
      <c r="B1980" s="157">
        <v>4210651</v>
      </c>
      <c r="C1980" s="42">
        <v>589.49113999999997</v>
      </c>
      <c r="D1980" s="43">
        <f t="shared" si="344"/>
        <v>2000000</v>
      </c>
      <c r="E1980" s="43">
        <f t="shared" si="344"/>
        <v>4</v>
      </c>
      <c r="F1980" s="43">
        <f t="shared" si="344"/>
        <v>10000000</v>
      </c>
      <c r="G1980" s="43">
        <f t="shared" si="344"/>
        <v>3</v>
      </c>
      <c r="H1980" s="46">
        <f t="shared" si="334"/>
        <v>0.52501406552098473</v>
      </c>
      <c r="I1980" s="46">
        <f t="shared" si="335"/>
        <v>0</v>
      </c>
      <c r="J1980" s="42">
        <f t="shared" si="340"/>
        <v>309.49113999999997</v>
      </c>
      <c r="K1980" s="42">
        <f t="shared" si="340"/>
        <v>0</v>
      </c>
      <c r="L1980" s="43">
        <f t="shared" si="341"/>
        <v>2210651</v>
      </c>
      <c r="M1980" s="157">
        <f t="shared" si="336"/>
        <v>0</v>
      </c>
      <c r="N1980" s="157">
        <f t="shared" si="337"/>
        <v>2000000</v>
      </c>
      <c r="O1980" s="158">
        <f t="shared" si="338"/>
        <v>280</v>
      </c>
      <c r="P1980" s="42"/>
    </row>
    <row r="1981" spans="1:16" x14ac:dyDescent="0.2">
      <c r="A1981" s="156">
        <v>1973</v>
      </c>
      <c r="B1981" s="157">
        <v>1671830</v>
      </c>
      <c r="C1981" s="42">
        <v>284.21110000000004</v>
      </c>
      <c r="D1981" s="43">
        <f t="shared" si="344"/>
        <v>2000000</v>
      </c>
      <c r="E1981" s="43">
        <f t="shared" si="344"/>
        <v>4</v>
      </c>
      <c r="F1981" s="43">
        <f t="shared" si="344"/>
        <v>10000000</v>
      </c>
      <c r="G1981" s="43">
        <f t="shared" si="344"/>
        <v>3</v>
      </c>
      <c r="H1981" s="46">
        <f t="shared" si="334"/>
        <v>0</v>
      </c>
      <c r="I1981" s="46">
        <f t="shared" si="335"/>
        <v>0</v>
      </c>
      <c r="J1981" s="42">
        <f t="shared" si="340"/>
        <v>0</v>
      </c>
      <c r="K1981" s="42">
        <f t="shared" si="340"/>
        <v>0</v>
      </c>
      <c r="L1981" s="43">
        <f t="shared" si="341"/>
        <v>0</v>
      </c>
      <c r="M1981" s="157">
        <f t="shared" si="336"/>
        <v>0</v>
      </c>
      <c r="N1981" s="157">
        <f t="shared" si="337"/>
        <v>1671830</v>
      </c>
      <c r="O1981" s="158">
        <f t="shared" si="338"/>
        <v>284.21110000000004</v>
      </c>
      <c r="P1981" s="42"/>
    </row>
    <row r="1982" spans="1:16" x14ac:dyDescent="0.2">
      <c r="A1982" s="156">
        <v>1974</v>
      </c>
      <c r="B1982" s="157">
        <v>8813941</v>
      </c>
      <c r="C1982" s="42">
        <v>2027.20643</v>
      </c>
      <c r="D1982" s="43">
        <f t="shared" si="344"/>
        <v>2000000</v>
      </c>
      <c r="E1982" s="43">
        <f t="shared" si="344"/>
        <v>4</v>
      </c>
      <c r="F1982" s="43">
        <f t="shared" si="344"/>
        <v>10000000</v>
      </c>
      <c r="G1982" s="43">
        <f t="shared" si="344"/>
        <v>3</v>
      </c>
      <c r="H1982" s="46">
        <f t="shared" si="334"/>
        <v>0.77308674972977465</v>
      </c>
      <c r="I1982" s="46">
        <f t="shared" si="335"/>
        <v>0</v>
      </c>
      <c r="J1982" s="42">
        <f t="shared" si="340"/>
        <v>1567.20643</v>
      </c>
      <c r="K1982" s="42">
        <f t="shared" si="340"/>
        <v>0</v>
      </c>
      <c r="L1982" s="43">
        <f t="shared" si="341"/>
        <v>6813941</v>
      </c>
      <c r="M1982" s="157">
        <f t="shared" si="336"/>
        <v>0</v>
      </c>
      <c r="N1982" s="157">
        <f t="shared" si="337"/>
        <v>2000000</v>
      </c>
      <c r="O1982" s="158">
        <f t="shared" si="338"/>
        <v>460</v>
      </c>
      <c r="P1982" s="42"/>
    </row>
    <row r="1983" spans="1:16" x14ac:dyDescent="0.2">
      <c r="A1983" s="156">
        <v>1975</v>
      </c>
      <c r="B1983" s="157">
        <v>6054748</v>
      </c>
      <c r="C1983" s="42">
        <v>1634.78196</v>
      </c>
      <c r="D1983" s="43">
        <f t="shared" si="344"/>
        <v>2000000</v>
      </c>
      <c r="E1983" s="43">
        <f t="shared" si="344"/>
        <v>4</v>
      </c>
      <c r="F1983" s="43">
        <f t="shared" si="344"/>
        <v>10000000</v>
      </c>
      <c r="G1983" s="43">
        <f t="shared" si="344"/>
        <v>3</v>
      </c>
      <c r="H1983" s="46">
        <f t="shared" si="334"/>
        <v>0.6696807199903283</v>
      </c>
      <c r="I1983" s="46">
        <f t="shared" si="335"/>
        <v>0</v>
      </c>
      <c r="J1983" s="42">
        <f t="shared" si="340"/>
        <v>1094.78196</v>
      </c>
      <c r="K1983" s="42">
        <f t="shared" si="340"/>
        <v>0</v>
      </c>
      <c r="L1983" s="43">
        <f t="shared" si="341"/>
        <v>4054748.0000000005</v>
      </c>
      <c r="M1983" s="157">
        <f t="shared" si="336"/>
        <v>0</v>
      </c>
      <c r="N1983" s="157">
        <f t="shared" si="337"/>
        <v>1999999.9999999995</v>
      </c>
      <c r="O1983" s="158">
        <f t="shared" si="338"/>
        <v>540</v>
      </c>
      <c r="P1983" s="42"/>
    </row>
    <row r="1984" spans="1:16" x14ac:dyDescent="0.2">
      <c r="A1984" s="156">
        <v>1976</v>
      </c>
      <c r="B1984" s="157">
        <v>6605715</v>
      </c>
      <c r="C1984" s="42">
        <v>1651.42875</v>
      </c>
      <c r="D1984" s="43">
        <f t="shared" si="344"/>
        <v>2000000</v>
      </c>
      <c r="E1984" s="43">
        <f t="shared" si="344"/>
        <v>4</v>
      </c>
      <c r="F1984" s="43">
        <f t="shared" si="344"/>
        <v>10000000</v>
      </c>
      <c r="G1984" s="43">
        <f t="shared" si="344"/>
        <v>3</v>
      </c>
      <c r="H1984" s="46">
        <f t="shared" si="334"/>
        <v>0.69723186664880332</v>
      </c>
      <c r="I1984" s="46">
        <f t="shared" si="335"/>
        <v>0</v>
      </c>
      <c r="J1984" s="42">
        <f t="shared" si="340"/>
        <v>1151.42875</v>
      </c>
      <c r="K1984" s="42">
        <f t="shared" si="340"/>
        <v>0</v>
      </c>
      <c r="L1984" s="43">
        <f t="shared" si="341"/>
        <v>4605715</v>
      </c>
      <c r="M1984" s="157">
        <f t="shared" si="336"/>
        <v>0</v>
      </c>
      <c r="N1984" s="157">
        <f t="shared" si="337"/>
        <v>2000000</v>
      </c>
      <c r="O1984" s="158">
        <f t="shared" si="338"/>
        <v>500</v>
      </c>
      <c r="P1984" s="42"/>
    </row>
    <row r="1985" spans="1:16" x14ac:dyDescent="0.2">
      <c r="A1985" s="156">
        <v>1977</v>
      </c>
      <c r="B1985" s="157">
        <v>3452704</v>
      </c>
      <c r="C1985" s="42">
        <v>379.79743999999999</v>
      </c>
      <c r="D1985" s="43">
        <f t="shared" si="344"/>
        <v>2000000</v>
      </c>
      <c r="E1985" s="43">
        <f t="shared" si="344"/>
        <v>4</v>
      </c>
      <c r="F1985" s="43">
        <f t="shared" si="344"/>
        <v>10000000</v>
      </c>
      <c r="G1985" s="43">
        <f t="shared" si="344"/>
        <v>3</v>
      </c>
      <c r="H1985" s="46">
        <f t="shared" si="334"/>
        <v>0.42074385756786564</v>
      </c>
      <c r="I1985" s="46">
        <f t="shared" si="335"/>
        <v>0</v>
      </c>
      <c r="J1985" s="42">
        <f t="shared" si="340"/>
        <v>159.79743999999999</v>
      </c>
      <c r="K1985" s="42">
        <f t="shared" si="340"/>
        <v>0</v>
      </c>
      <c r="L1985" s="43">
        <f t="shared" si="341"/>
        <v>1452704</v>
      </c>
      <c r="M1985" s="157">
        <f t="shared" si="336"/>
        <v>0</v>
      </c>
      <c r="N1985" s="157">
        <f t="shared" si="337"/>
        <v>2000000</v>
      </c>
      <c r="O1985" s="158">
        <f t="shared" si="338"/>
        <v>220</v>
      </c>
      <c r="P1985" s="42"/>
    </row>
    <row r="1986" spans="1:16" x14ac:dyDescent="0.2">
      <c r="A1986" s="156">
        <v>1978</v>
      </c>
      <c r="B1986" s="157">
        <v>3334453</v>
      </c>
      <c r="C1986" s="42">
        <v>833.61324999999999</v>
      </c>
      <c r="D1986" s="43">
        <f t="shared" si="344"/>
        <v>2000000</v>
      </c>
      <c r="E1986" s="43">
        <f t="shared" si="344"/>
        <v>4</v>
      </c>
      <c r="F1986" s="43">
        <f t="shared" si="344"/>
        <v>10000000</v>
      </c>
      <c r="G1986" s="43">
        <f t="shared" si="344"/>
        <v>3</v>
      </c>
      <c r="H1986" s="46">
        <f t="shared" si="334"/>
        <v>0.40020147232544589</v>
      </c>
      <c r="I1986" s="46">
        <f t="shared" si="335"/>
        <v>0</v>
      </c>
      <c r="J1986" s="42">
        <f t="shared" si="340"/>
        <v>333.61324999999999</v>
      </c>
      <c r="K1986" s="42">
        <f t="shared" si="340"/>
        <v>0</v>
      </c>
      <c r="L1986" s="43">
        <f t="shared" si="341"/>
        <v>1334453</v>
      </c>
      <c r="M1986" s="157">
        <f t="shared" si="336"/>
        <v>0</v>
      </c>
      <c r="N1986" s="157">
        <f t="shared" si="337"/>
        <v>2000000</v>
      </c>
      <c r="O1986" s="158">
        <f t="shared" si="338"/>
        <v>500</v>
      </c>
      <c r="P1986" s="42"/>
    </row>
    <row r="1987" spans="1:16" x14ac:dyDescent="0.2">
      <c r="A1987" s="156">
        <v>1979</v>
      </c>
      <c r="B1987" s="157">
        <v>2351844</v>
      </c>
      <c r="C1987" s="42">
        <v>658.51631999999995</v>
      </c>
      <c r="D1987" s="43">
        <f t="shared" si="344"/>
        <v>2000000</v>
      </c>
      <c r="E1987" s="43">
        <f t="shared" si="344"/>
        <v>4</v>
      </c>
      <c r="F1987" s="43">
        <f t="shared" si="344"/>
        <v>10000000</v>
      </c>
      <c r="G1987" s="43">
        <f t="shared" si="344"/>
        <v>3</v>
      </c>
      <c r="H1987" s="46">
        <f t="shared" si="334"/>
        <v>0.14960346009344158</v>
      </c>
      <c r="I1987" s="46">
        <f t="shared" si="335"/>
        <v>0</v>
      </c>
      <c r="J1987" s="42">
        <f t="shared" si="340"/>
        <v>98.516319999999993</v>
      </c>
      <c r="K1987" s="42">
        <f t="shared" si="340"/>
        <v>0</v>
      </c>
      <c r="L1987" s="43">
        <f t="shared" si="341"/>
        <v>351844</v>
      </c>
      <c r="M1987" s="157">
        <f t="shared" si="336"/>
        <v>0</v>
      </c>
      <c r="N1987" s="157">
        <f t="shared" si="337"/>
        <v>2000000</v>
      </c>
      <c r="O1987" s="158">
        <f t="shared" si="338"/>
        <v>560</v>
      </c>
      <c r="P1987" s="42"/>
    </row>
    <row r="1988" spans="1:16" x14ac:dyDescent="0.2">
      <c r="A1988" s="156">
        <v>1980</v>
      </c>
      <c r="B1988" s="157">
        <v>2112236</v>
      </c>
      <c r="C1988" s="42">
        <v>274.59067999999996</v>
      </c>
      <c r="D1988" s="43">
        <f t="shared" si="344"/>
        <v>2000000</v>
      </c>
      <c r="E1988" s="43">
        <f t="shared" si="344"/>
        <v>4</v>
      </c>
      <c r="F1988" s="43">
        <f t="shared" si="344"/>
        <v>10000000</v>
      </c>
      <c r="G1988" s="43">
        <f t="shared" si="344"/>
        <v>3</v>
      </c>
      <c r="H1988" s="46">
        <f t="shared" si="334"/>
        <v>5.3136107897034233E-2</v>
      </c>
      <c r="I1988" s="46">
        <f t="shared" si="335"/>
        <v>0</v>
      </c>
      <c r="J1988" s="42">
        <f t="shared" si="340"/>
        <v>14.590679999999999</v>
      </c>
      <c r="K1988" s="42">
        <f t="shared" si="340"/>
        <v>0</v>
      </c>
      <c r="L1988" s="43">
        <f t="shared" si="341"/>
        <v>112236</v>
      </c>
      <c r="M1988" s="157">
        <f t="shared" si="336"/>
        <v>0</v>
      </c>
      <c r="N1988" s="157">
        <f t="shared" si="337"/>
        <v>2000000</v>
      </c>
      <c r="O1988" s="158">
        <f t="shared" si="338"/>
        <v>259.99999999999994</v>
      </c>
      <c r="P1988" s="42"/>
    </row>
    <row r="1989" spans="1:16" x14ac:dyDescent="0.2">
      <c r="A1989" s="156">
        <v>1981</v>
      </c>
      <c r="B1989" s="157">
        <v>8462921</v>
      </c>
      <c r="C1989" s="42">
        <v>2115.7302500000001</v>
      </c>
      <c r="D1989" s="43">
        <f t="shared" si="344"/>
        <v>2000000</v>
      </c>
      <c r="E1989" s="43">
        <f t="shared" si="344"/>
        <v>4</v>
      </c>
      <c r="F1989" s="43">
        <f t="shared" si="344"/>
        <v>10000000</v>
      </c>
      <c r="G1989" s="43">
        <f t="shared" si="344"/>
        <v>3</v>
      </c>
      <c r="H1989" s="46">
        <f t="shared" si="334"/>
        <v>0.76367497699671305</v>
      </c>
      <c r="I1989" s="46">
        <f t="shared" si="335"/>
        <v>0</v>
      </c>
      <c r="J1989" s="42">
        <f t="shared" si="340"/>
        <v>1615.7302500000001</v>
      </c>
      <c r="K1989" s="42">
        <f t="shared" si="340"/>
        <v>0</v>
      </c>
      <c r="L1989" s="43">
        <f t="shared" si="341"/>
        <v>6462921</v>
      </c>
      <c r="M1989" s="157">
        <f t="shared" si="336"/>
        <v>0</v>
      </c>
      <c r="N1989" s="157">
        <f t="shared" si="337"/>
        <v>2000000</v>
      </c>
      <c r="O1989" s="158">
        <f t="shared" si="338"/>
        <v>500</v>
      </c>
      <c r="P1989" s="42"/>
    </row>
    <row r="1990" spans="1:16" x14ac:dyDescent="0.2">
      <c r="A1990" s="156">
        <v>1982</v>
      </c>
      <c r="B1990" s="157">
        <v>1052965</v>
      </c>
      <c r="C1990" s="42">
        <v>136.88544999999999</v>
      </c>
      <c r="D1990" s="43">
        <f t="shared" si="344"/>
        <v>2000000</v>
      </c>
      <c r="E1990" s="43">
        <f t="shared" si="344"/>
        <v>4</v>
      </c>
      <c r="F1990" s="43">
        <f t="shared" si="344"/>
        <v>10000000</v>
      </c>
      <c r="G1990" s="43">
        <f t="shared" si="344"/>
        <v>3</v>
      </c>
      <c r="H1990" s="46">
        <f t="shared" si="334"/>
        <v>0</v>
      </c>
      <c r="I1990" s="46">
        <f t="shared" si="335"/>
        <v>0</v>
      </c>
      <c r="J1990" s="42">
        <f t="shared" si="340"/>
        <v>0</v>
      </c>
      <c r="K1990" s="42">
        <f t="shared" si="340"/>
        <v>0</v>
      </c>
      <c r="L1990" s="43">
        <f t="shared" si="341"/>
        <v>0</v>
      </c>
      <c r="M1990" s="157">
        <f t="shared" si="336"/>
        <v>0</v>
      </c>
      <c r="N1990" s="157">
        <f t="shared" si="337"/>
        <v>1052965</v>
      </c>
      <c r="O1990" s="158">
        <f t="shared" si="338"/>
        <v>136.88544999999999</v>
      </c>
      <c r="P1990" s="42"/>
    </row>
    <row r="1991" spans="1:16" x14ac:dyDescent="0.2">
      <c r="A1991" s="156">
        <v>1983</v>
      </c>
      <c r="B1991" s="157">
        <v>9924622</v>
      </c>
      <c r="C1991" s="42">
        <v>1389.4470799999999</v>
      </c>
      <c r="D1991" s="43">
        <f t="shared" si="344"/>
        <v>2000000</v>
      </c>
      <c r="E1991" s="43">
        <f t="shared" si="344"/>
        <v>4</v>
      </c>
      <c r="F1991" s="43">
        <f t="shared" si="344"/>
        <v>10000000</v>
      </c>
      <c r="G1991" s="43">
        <f t="shared" si="344"/>
        <v>3</v>
      </c>
      <c r="H1991" s="46">
        <f t="shared" si="334"/>
        <v>0.79848099000647077</v>
      </c>
      <c r="I1991" s="46">
        <f t="shared" si="335"/>
        <v>0</v>
      </c>
      <c r="J1991" s="42">
        <f t="shared" si="340"/>
        <v>1109.4470799999999</v>
      </c>
      <c r="K1991" s="42">
        <f t="shared" si="340"/>
        <v>0</v>
      </c>
      <c r="L1991" s="43">
        <f t="shared" si="341"/>
        <v>7924622</v>
      </c>
      <c r="M1991" s="157">
        <f t="shared" si="336"/>
        <v>0</v>
      </c>
      <c r="N1991" s="157">
        <f t="shared" si="337"/>
        <v>2000000</v>
      </c>
      <c r="O1991" s="158">
        <f t="shared" si="338"/>
        <v>280</v>
      </c>
      <c r="P1991" s="42"/>
    </row>
    <row r="1992" spans="1:16" x14ac:dyDescent="0.2">
      <c r="A1992" s="156">
        <v>1984</v>
      </c>
      <c r="B1992" s="157">
        <v>5880574</v>
      </c>
      <c r="C1992" s="42">
        <v>588.05740000000003</v>
      </c>
      <c r="D1992" s="43">
        <f t="shared" si="344"/>
        <v>2000000</v>
      </c>
      <c r="E1992" s="43">
        <f t="shared" si="344"/>
        <v>4</v>
      </c>
      <c r="F1992" s="43">
        <f t="shared" si="344"/>
        <v>10000000</v>
      </c>
      <c r="G1992" s="43">
        <f t="shared" si="344"/>
        <v>3</v>
      </c>
      <c r="H1992" s="46">
        <f t="shared" si="334"/>
        <v>0.659897146094922</v>
      </c>
      <c r="I1992" s="46">
        <f t="shared" si="335"/>
        <v>0</v>
      </c>
      <c r="J1992" s="42">
        <f t="shared" si="340"/>
        <v>388.05740000000003</v>
      </c>
      <c r="K1992" s="42">
        <f t="shared" si="340"/>
        <v>0</v>
      </c>
      <c r="L1992" s="43">
        <f t="shared" si="341"/>
        <v>3880574</v>
      </c>
      <c r="M1992" s="157">
        <f t="shared" si="336"/>
        <v>0</v>
      </c>
      <c r="N1992" s="157">
        <f t="shared" si="337"/>
        <v>2000000</v>
      </c>
      <c r="O1992" s="158">
        <f t="shared" si="338"/>
        <v>200</v>
      </c>
      <c r="P1992" s="42"/>
    </row>
    <row r="1993" spans="1:16" x14ac:dyDescent="0.2">
      <c r="A1993" s="156">
        <v>1985</v>
      </c>
      <c r="B1993" s="157">
        <v>1723429</v>
      </c>
      <c r="C1993" s="42">
        <v>189.57719</v>
      </c>
      <c r="D1993" s="43">
        <f t="shared" si="344"/>
        <v>2000000</v>
      </c>
      <c r="E1993" s="43">
        <f t="shared" si="344"/>
        <v>4</v>
      </c>
      <c r="F1993" s="43">
        <f t="shared" si="344"/>
        <v>10000000</v>
      </c>
      <c r="G1993" s="43">
        <f t="shared" si="344"/>
        <v>3</v>
      </c>
      <c r="H1993" s="46">
        <f t="shared" ref="H1993:H2056" si="345">MAX(0,MIN(E1993*D1993,B1993-D1993))/B1993</f>
        <v>0</v>
      </c>
      <c r="I1993" s="46">
        <f t="shared" ref="I1993:I2056" si="346">MAX(0,MIN(G1993*F1993,B1993-SUM(D1993,E1993*D1993)))/B1993</f>
        <v>0</v>
      </c>
      <c r="J1993" s="42">
        <f t="shared" si="340"/>
        <v>0</v>
      </c>
      <c r="K1993" s="42">
        <f t="shared" si="340"/>
        <v>0</v>
      </c>
      <c r="L1993" s="43">
        <f t="shared" si="341"/>
        <v>0</v>
      </c>
      <c r="M1993" s="157">
        <f t="shared" ref="M1993:M2056" si="347">I1993*$B1993</f>
        <v>0</v>
      </c>
      <c r="N1993" s="157">
        <f t="shared" ref="N1993:N2056" si="348">B1993-SUM(L1993:M1993)</f>
        <v>1723429</v>
      </c>
      <c r="O1993" s="158">
        <f t="shared" ref="O1993:O2056" si="349">C1993-SUM(J1993:K1993)</f>
        <v>189.57719</v>
      </c>
      <c r="P1993" s="42"/>
    </row>
    <row r="1994" spans="1:16" x14ac:dyDescent="0.2">
      <c r="A1994" s="156">
        <v>1986</v>
      </c>
      <c r="B1994" s="157">
        <v>6820535</v>
      </c>
      <c r="C1994" s="42">
        <v>750.25885000000005</v>
      </c>
      <c r="D1994" s="43">
        <f t="shared" ref="D1994:G2009" si="350">D1993</f>
        <v>2000000</v>
      </c>
      <c r="E1994" s="43">
        <f t="shared" si="350"/>
        <v>4</v>
      </c>
      <c r="F1994" s="43">
        <f t="shared" si="350"/>
        <v>10000000</v>
      </c>
      <c r="G1994" s="43">
        <f t="shared" si="350"/>
        <v>3</v>
      </c>
      <c r="H1994" s="46">
        <f t="shared" si="345"/>
        <v>0.70676787084884107</v>
      </c>
      <c r="I1994" s="46">
        <f t="shared" si="346"/>
        <v>0</v>
      </c>
      <c r="J1994" s="42">
        <f t="shared" ref="J1994:K2057" si="351">+H1994*$C1994</f>
        <v>530.25885000000005</v>
      </c>
      <c r="K1994" s="42">
        <f t="shared" si="351"/>
        <v>0</v>
      </c>
      <c r="L1994" s="43">
        <f t="shared" ref="L1994:L2057" si="352">H1994*B1994</f>
        <v>4820535</v>
      </c>
      <c r="M1994" s="157">
        <f t="shared" si="347"/>
        <v>0</v>
      </c>
      <c r="N1994" s="157">
        <f t="shared" si="348"/>
        <v>2000000</v>
      </c>
      <c r="O1994" s="158">
        <f t="shared" si="349"/>
        <v>220</v>
      </c>
      <c r="P1994" s="42"/>
    </row>
    <row r="1995" spans="1:16" x14ac:dyDescent="0.2">
      <c r="A1995" s="156">
        <v>1987</v>
      </c>
      <c r="B1995" s="157">
        <v>7233096</v>
      </c>
      <c r="C1995" s="42">
        <v>1084.9643999999998</v>
      </c>
      <c r="D1995" s="43">
        <f t="shared" si="350"/>
        <v>2000000</v>
      </c>
      <c r="E1995" s="43">
        <f t="shared" si="350"/>
        <v>4</v>
      </c>
      <c r="F1995" s="43">
        <f t="shared" si="350"/>
        <v>10000000</v>
      </c>
      <c r="G1995" s="43">
        <f t="shared" si="350"/>
        <v>3</v>
      </c>
      <c r="H1995" s="46">
        <f t="shared" si="345"/>
        <v>0.72349323166732471</v>
      </c>
      <c r="I1995" s="46">
        <f t="shared" si="346"/>
        <v>0</v>
      </c>
      <c r="J1995" s="42">
        <f t="shared" si="351"/>
        <v>784.96439999999984</v>
      </c>
      <c r="K1995" s="42">
        <f t="shared" si="351"/>
        <v>0</v>
      </c>
      <c r="L1995" s="43">
        <f t="shared" si="352"/>
        <v>5233096</v>
      </c>
      <c r="M1995" s="157">
        <f t="shared" si="347"/>
        <v>0</v>
      </c>
      <c r="N1995" s="157">
        <f t="shared" si="348"/>
        <v>2000000</v>
      </c>
      <c r="O1995" s="158">
        <f t="shared" si="349"/>
        <v>300</v>
      </c>
      <c r="P1995" s="42"/>
    </row>
    <row r="1996" spans="1:16" x14ac:dyDescent="0.2">
      <c r="A1996" s="156">
        <v>1988</v>
      </c>
      <c r="B1996" s="157">
        <v>5627785</v>
      </c>
      <c r="C1996" s="42">
        <v>1181.83485</v>
      </c>
      <c r="D1996" s="43">
        <f t="shared" si="350"/>
        <v>2000000</v>
      </c>
      <c r="E1996" s="43">
        <f t="shared" si="350"/>
        <v>4</v>
      </c>
      <c r="F1996" s="43">
        <f t="shared" si="350"/>
        <v>10000000</v>
      </c>
      <c r="G1996" s="43">
        <f t="shared" si="350"/>
        <v>3</v>
      </c>
      <c r="H1996" s="46">
        <f t="shared" si="345"/>
        <v>0.6446203968346339</v>
      </c>
      <c r="I1996" s="46">
        <f t="shared" si="346"/>
        <v>0</v>
      </c>
      <c r="J1996" s="42">
        <f t="shared" si="351"/>
        <v>761.83484999999996</v>
      </c>
      <c r="K1996" s="42">
        <f t="shared" si="351"/>
        <v>0</v>
      </c>
      <c r="L1996" s="43">
        <f t="shared" si="352"/>
        <v>3627785</v>
      </c>
      <c r="M1996" s="157">
        <f t="shared" si="347"/>
        <v>0</v>
      </c>
      <c r="N1996" s="157">
        <f t="shared" si="348"/>
        <v>2000000</v>
      </c>
      <c r="O1996" s="158">
        <f t="shared" si="349"/>
        <v>420</v>
      </c>
      <c r="P1996" s="42"/>
    </row>
    <row r="1997" spans="1:16" x14ac:dyDescent="0.2">
      <c r="A1997" s="156">
        <v>1989</v>
      </c>
      <c r="B1997" s="157">
        <v>4656216</v>
      </c>
      <c r="C1997" s="42">
        <v>1257.17832</v>
      </c>
      <c r="D1997" s="43">
        <f t="shared" si="350"/>
        <v>2000000</v>
      </c>
      <c r="E1997" s="43">
        <f t="shared" si="350"/>
        <v>4</v>
      </c>
      <c r="F1997" s="43">
        <f t="shared" si="350"/>
        <v>10000000</v>
      </c>
      <c r="G1997" s="43">
        <f t="shared" si="350"/>
        <v>3</v>
      </c>
      <c r="H1997" s="46">
        <f t="shared" si="345"/>
        <v>0.57046666219951991</v>
      </c>
      <c r="I1997" s="46">
        <f t="shared" si="346"/>
        <v>0</v>
      </c>
      <c r="J1997" s="42">
        <f t="shared" si="351"/>
        <v>717.17831999999999</v>
      </c>
      <c r="K1997" s="42">
        <f t="shared" si="351"/>
        <v>0</v>
      </c>
      <c r="L1997" s="43">
        <f t="shared" si="352"/>
        <v>2656216</v>
      </c>
      <c r="M1997" s="157">
        <f t="shared" si="347"/>
        <v>0</v>
      </c>
      <c r="N1997" s="157">
        <f t="shared" si="348"/>
        <v>2000000</v>
      </c>
      <c r="O1997" s="158">
        <f t="shared" si="349"/>
        <v>540</v>
      </c>
      <c r="P1997" s="42"/>
    </row>
    <row r="1998" spans="1:16" x14ac:dyDescent="0.2">
      <c r="A1998" s="156">
        <v>1990</v>
      </c>
      <c r="B1998" s="157">
        <v>5669676</v>
      </c>
      <c r="C1998" s="42">
        <v>1077.2384400000001</v>
      </c>
      <c r="D1998" s="43">
        <f t="shared" si="350"/>
        <v>2000000</v>
      </c>
      <c r="E1998" s="43">
        <f t="shared" si="350"/>
        <v>4</v>
      </c>
      <c r="F1998" s="43">
        <f t="shared" si="350"/>
        <v>10000000</v>
      </c>
      <c r="G1998" s="43">
        <f t="shared" si="350"/>
        <v>3</v>
      </c>
      <c r="H1998" s="46">
        <f t="shared" si="345"/>
        <v>0.64724615657049889</v>
      </c>
      <c r="I1998" s="46">
        <f t="shared" si="346"/>
        <v>0</v>
      </c>
      <c r="J1998" s="42">
        <f t="shared" si="351"/>
        <v>697.23843999999997</v>
      </c>
      <c r="K1998" s="42">
        <f t="shared" si="351"/>
        <v>0</v>
      </c>
      <c r="L1998" s="43">
        <f t="shared" si="352"/>
        <v>3669676</v>
      </c>
      <c r="M1998" s="157">
        <f t="shared" si="347"/>
        <v>0</v>
      </c>
      <c r="N1998" s="157">
        <f t="shared" si="348"/>
        <v>2000000</v>
      </c>
      <c r="O1998" s="158">
        <f t="shared" si="349"/>
        <v>380.00000000000011</v>
      </c>
      <c r="P1998" s="42"/>
    </row>
    <row r="1999" spans="1:16" x14ac:dyDescent="0.2">
      <c r="A1999" s="156">
        <v>1991</v>
      </c>
      <c r="B1999" s="157">
        <v>8989068</v>
      </c>
      <c r="C1999" s="42">
        <v>1707.9229200000002</v>
      </c>
      <c r="D1999" s="43">
        <f t="shared" si="350"/>
        <v>2000000</v>
      </c>
      <c r="E1999" s="43">
        <f t="shared" si="350"/>
        <v>4</v>
      </c>
      <c r="F1999" s="43">
        <f t="shared" si="350"/>
        <v>10000000</v>
      </c>
      <c r="G1999" s="43">
        <f t="shared" si="350"/>
        <v>3</v>
      </c>
      <c r="H1999" s="46">
        <f t="shared" si="345"/>
        <v>0.77750752358309005</v>
      </c>
      <c r="I1999" s="46">
        <f t="shared" si="346"/>
        <v>0</v>
      </c>
      <c r="J1999" s="42">
        <f t="shared" si="351"/>
        <v>1327.9229200000002</v>
      </c>
      <c r="K1999" s="42">
        <f t="shared" si="351"/>
        <v>0</v>
      </c>
      <c r="L1999" s="43">
        <f t="shared" si="352"/>
        <v>6989068</v>
      </c>
      <c r="M1999" s="157">
        <f t="shared" si="347"/>
        <v>0</v>
      </c>
      <c r="N1999" s="157">
        <f t="shared" si="348"/>
        <v>2000000</v>
      </c>
      <c r="O1999" s="158">
        <f t="shared" si="349"/>
        <v>380</v>
      </c>
      <c r="P1999" s="42"/>
    </row>
    <row r="2000" spans="1:16" x14ac:dyDescent="0.2">
      <c r="A2000" s="156">
        <v>1992</v>
      </c>
      <c r="B2000" s="157">
        <v>7023190</v>
      </c>
      <c r="C2000" s="42">
        <v>1685.5656000000001</v>
      </c>
      <c r="D2000" s="43">
        <f t="shared" si="350"/>
        <v>2000000</v>
      </c>
      <c r="E2000" s="43">
        <f t="shared" si="350"/>
        <v>4</v>
      </c>
      <c r="F2000" s="43">
        <f t="shared" si="350"/>
        <v>10000000</v>
      </c>
      <c r="G2000" s="43">
        <f t="shared" si="350"/>
        <v>3</v>
      </c>
      <c r="H2000" s="46">
        <f t="shared" si="345"/>
        <v>0.7152291195311532</v>
      </c>
      <c r="I2000" s="46">
        <f t="shared" si="346"/>
        <v>0</v>
      </c>
      <c r="J2000" s="42">
        <f t="shared" si="351"/>
        <v>1205.5656000000001</v>
      </c>
      <c r="K2000" s="42">
        <f t="shared" si="351"/>
        <v>0</v>
      </c>
      <c r="L2000" s="43">
        <f t="shared" si="352"/>
        <v>5023190</v>
      </c>
      <c r="M2000" s="157">
        <f t="shared" si="347"/>
        <v>0</v>
      </c>
      <c r="N2000" s="157">
        <f t="shared" si="348"/>
        <v>2000000</v>
      </c>
      <c r="O2000" s="158">
        <f t="shared" si="349"/>
        <v>480</v>
      </c>
      <c r="P2000" s="42"/>
    </row>
    <row r="2001" spans="1:16" x14ac:dyDescent="0.2">
      <c r="A2001" s="156">
        <v>1993</v>
      </c>
      <c r="B2001" s="157">
        <v>2456663</v>
      </c>
      <c r="C2001" s="42">
        <v>540.46586000000002</v>
      </c>
      <c r="D2001" s="43">
        <f t="shared" si="350"/>
        <v>2000000</v>
      </c>
      <c r="E2001" s="43">
        <f t="shared" si="350"/>
        <v>4</v>
      </c>
      <c r="F2001" s="43">
        <f t="shared" si="350"/>
        <v>10000000</v>
      </c>
      <c r="G2001" s="43">
        <f t="shared" si="350"/>
        <v>3</v>
      </c>
      <c r="H2001" s="46">
        <f t="shared" si="345"/>
        <v>0.1858875230342949</v>
      </c>
      <c r="I2001" s="46">
        <f t="shared" si="346"/>
        <v>0</v>
      </c>
      <c r="J2001" s="42">
        <f t="shared" si="351"/>
        <v>100.46586000000001</v>
      </c>
      <c r="K2001" s="42">
        <f t="shared" si="351"/>
        <v>0</v>
      </c>
      <c r="L2001" s="43">
        <f t="shared" si="352"/>
        <v>456663</v>
      </c>
      <c r="M2001" s="157">
        <f t="shared" si="347"/>
        <v>0</v>
      </c>
      <c r="N2001" s="157">
        <f t="shared" si="348"/>
        <v>2000000</v>
      </c>
      <c r="O2001" s="158">
        <f t="shared" si="349"/>
        <v>440</v>
      </c>
      <c r="P2001" s="42"/>
    </row>
    <row r="2002" spans="1:16" x14ac:dyDescent="0.2">
      <c r="A2002" s="156">
        <v>1994</v>
      </c>
      <c r="B2002" s="157">
        <v>9268216</v>
      </c>
      <c r="C2002" s="42">
        <v>1019.5037600000001</v>
      </c>
      <c r="D2002" s="43">
        <f t="shared" si="350"/>
        <v>2000000</v>
      </c>
      <c r="E2002" s="43">
        <f t="shared" si="350"/>
        <v>4</v>
      </c>
      <c r="F2002" s="43">
        <f t="shared" si="350"/>
        <v>10000000</v>
      </c>
      <c r="G2002" s="43">
        <f t="shared" si="350"/>
        <v>3</v>
      </c>
      <c r="H2002" s="46">
        <f t="shared" si="345"/>
        <v>0.7842087409270565</v>
      </c>
      <c r="I2002" s="46">
        <f t="shared" si="346"/>
        <v>0</v>
      </c>
      <c r="J2002" s="42">
        <f t="shared" si="351"/>
        <v>799.50376000000006</v>
      </c>
      <c r="K2002" s="42">
        <f t="shared" si="351"/>
        <v>0</v>
      </c>
      <c r="L2002" s="43">
        <f t="shared" si="352"/>
        <v>7268216</v>
      </c>
      <c r="M2002" s="157">
        <f t="shared" si="347"/>
        <v>0</v>
      </c>
      <c r="N2002" s="157">
        <f t="shared" si="348"/>
        <v>2000000</v>
      </c>
      <c r="O2002" s="158">
        <f t="shared" si="349"/>
        <v>220</v>
      </c>
      <c r="P2002" s="42"/>
    </row>
    <row r="2003" spans="1:16" x14ac:dyDescent="0.2">
      <c r="A2003" s="156">
        <v>1995</v>
      </c>
      <c r="B2003" s="157">
        <v>4333536</v>
      </c>
      <c r="C2003" s="42">
        <v>866.70720000000006</v>
      </c>
      <c r="D2003" s="43">
        <f t="shared" si="350"/>
        <v>2000000</v>
      </c>
      <c r="E2003" s="43">
        <f t="shared" si="350"/>
        <v>4</v>
      </c>
      <c r="F2003" s="43">
        <f t="shared" si="350"/>
        <v>10000000</v>
      </c>
      <c r="G2003" s="43">
        <f t="shared" si="350"/>
        <v>3</v>
      </c>
      <c r="H2003" s="46">
        <f t="shared" si="345"/>
        <v>0.53848312325085101</v>
      </c>
      <c r="I2003" s="46">
        <f t="shared" si="346"/>
        <v>0</v>
      </c>
      <c r="J2003" s="42">
        <f t="shared" si="351"/>
        <v>466.7072</v>
      </c>
      <c r="K2003" s="42">
        <f t="shared" si="351"/>
        <v>0</v>
      </c>
      <c r="L2003" s="43">
        <f t="shared" si="352"/>
        <v>2333536</v>
      </c>
      <c r="M2003" s="157">
        <f t="shared" si="347"/>
        <v>0</v>
      </c>
      <c r="N2003" s="157">
        <f t="shared" si="348"/>
        <v>2000000</v>
      </c>
      <c r="O2003" s="158">
        <f t="shared" si="349"/>
        <v>400.00000000000006</v>
      </c>
      <c r="P2003" s="42"/>
    </row>
    <row r="2004" spans="1:16" x14ac:dyDescent="0.2">
      <c r="A2004" s="156">
        <v>1996</v>
      </c>
      <c r="B2004" s="157">
        <v>8146278</v>
      </c>
      <c r="C2004" s="42">
        <v>1629.2556000000002</v>
      </c>
      <c r="D2004" s="43">
        <f t="shared" si="350"/>
        <v>2000000</v>
      </c>
      <c r="E2004" s="43">
        <f t="shared" si="350"/>
        <v>4</v>
      </c>
      <c r="F2004" s="43">
        <f t="shared" si="350"/>
        <v>10000000</v>
      </c>
      <c r="G2004" s="43">
        <f t="shared" si="350"/>
        <v>3</v>
      </c>
      <c r="H2004" s="46">
        <f t="shared" si="345"/>
        <v>0.75448910533129365</v>
      </c>
      <c r="I2004" s="46">
        <f t="shared" si="346"/>
        <v>0</v>
      </c>
      <c r="J2004" s="42">
        <f t="shared" si="351"/>
        <v>1229.2556000000002</v>
      </c>
      <c r="K2004" s="42">
        <f t="shared" si="351"/>
        <v>0</v>
      </c>
      <c r="L2004" s="43">
        <f t="shared" si="352"/>
        <v>6146278</v>
      </c>
      <c r="M2004" s="157">
        <f t="shared" si="347"/>
        <v>0</v>
      </c>
      <c r="N2004" s="157">
        <f t="shared" si="348"/>
        <v>2000000</v>
      </c>
      <c r="O2004" s="158">
        <f t="shared" si="349"/>
        <v>400</v>
      </c>
      <c r="P2004" s="42"/>
    </row>
    <row r="2005" spans="1:16" x14ac:dyDescent="0.2">
      <c r="A2005" s="156">
        <v>1997</v>
      </c>
      <c r="B2005" s="157">
        <v>8898822</v>
      </c>
      <c r="C2005" s="42">
        <v>2580.6583799999999</v>
      </c>
      <c r="D2005" s="43">
        <f t="shared" si="350"/>
        <v>2000000</v>
      </c>
      <c r="E2005" s="43">
        <f t="shared" si="350"/>
        <v>4</v>
      </c>
      <c r="F2005" s="43">
        <f t="shared" si="350"/>
        <v>10000000</v>
      </c>
      <c r="G2005" s="43">
        <f t="shared" si="350"/>
        <v>3</v>
      </c>
      <c r="H2005" s="46">
        <f t="shared" si="345"/>
        <v>0.77525115121979071</v>
      </c>
      <c r="I2005" s="46">
        <f t="shared" si="346"/>
        <v>0</v>
      </c>
      <c r="J2005" s="42">
        <f t="shared" si="351"/>
        <v>2000.6583800000001</v>
      </c>
      <c r="K2005" s="42">
        <f t="shared" si="351"/>
        <v>0</v>
      </c>
      <c r="L2005" s="43">
        <f t="shared" si="352"/>
        <v>6898822</v>
      </c>
      <c r="M2005" s="157">
        <f t="shared" si="347"/>
        <v>0</v>
      </c>
      <c r="N2005" s="157">
        <f t="shared" si="348"/>
        <v>2000000</v>
      </c>
      <c r="O2005" s="158">
        <f t="shared" si="349"/>
        <v>579.99999999999977</v>
      </c>
      <c r="P2005" s="42"/>
    </row>
    <row r="2006" spans="1:16" x14ac:dyDescent="0.2">
      <c r="A2006" s="156">
        <v>1998</v>
      </c>
      <c r="B2006" s="157">
        <v>2789499</v>
      </c>
      <c r="C2006" s="42">
        <v>530.00481000000002</v>
      </c>
      <c r="D2006" s="43">
        <f t="shared" si="350"/>
        <v>2000000</v>
      </c>
      <c r="E2006" s="43">
        <f t="shared" si="350"/>
        <v>4</v>
      </c>
      <c r="F2006" s="43">
        <f t="shared" si="350"/>
        <v>10000000</v>
      </c>
      <c r="G2006" s="43">
        <f t="shared" si="350"/>
        <v>3</v>
      </c>
      <c r="H2006" s="46">
        <f t="shared" si="345"/>
        <v>0.28302537480744749</v>
      </c>
      <c r="I2006" s="46">
        <f t="shared" si="346"/>
        <v>0</v>
      </c>
      <c r="J2006" s="42">
        <f t="shared" si="351"/>
        <v>150.00480999999999</v>
      </c>
      <c r="K2006" s="42">
        <f t="shared" si="351"/>
        <v>0</v>
      </c>
      <c r="L2006" s="43">
        <f t="shared" si="352"/>
        <v>789499</v>
      </c>
      <c r="M2006" s="157">
        <f t="shared" si="347"/>
        <v>0</v>
      </c>
      <c r="N2006" s="157">
        <f t="shared" si="348"/>
        <v>2000000</v>
      </c>
      <c r="O2006" s="158">
        <f t="shared" si="349"/>
        <v>380</v>
      </c>
      <c r="P2006" s="42"/>
    </row>
    <row r="2007" spans="1:16" x14ac:dyDescent="0.2">
      <c r="A2007" s="156">
        <v>1999</v>
      </c>
      <c r="B2007" s="157">
        <v>2830815</v>
      </c>
      <c r="C2007" s="42">
        <v>452.93040000000002</v>
      </c>
      <c r="D2007" s="43">
        <f t="shared" si="350"/>
        <v>2000000</v>
      </c>
      <c r="E2007" s="43">
        <f t="shared" si="350"/>
        <v>4</v>
      </c>
      <c r="F2007" s="43">
        <f t="shared" si="350"/>
        <v>10000000</v>
      </c>
      <c r="G2007" s="43">
        <f t="shared" si="350"/>
        <v>3</v>
      </c>
      <c r="H2007" s="46">
        <f t="shared" si="345"/>
        <v>0.29348968406624948</v>
      </c>
      <c r="I2007" s="46">
        <f t="shared" si="346"/>
        <v>0</v>
      </c>
      <c r="J2007" s="42">
        <f t="shared" si="351"/>
        <v>132.93040000000002</v>
      </c>
      <c r="K2007" s="42">
        <f t="shared" si="351"/>
        <v>0</v>
      </c>
      <c r="L2007" s="43">
        <f t="shared" si="352"/>
        <v>830815</v>
      </c>
      <c r="M2007" s="157">
        <f t="shared" si="347"/>
        <v>0</v>
      </c>
      <c r="N2007" s="157">
        <f t="shared" si="348"/>
        <v>2000000</v>
      </c>
      <c r="O2007" s="158">
        <f t="shared" si="349"/>
        <v>320</v>
      </c>
      <c r="P2007" s="42"/>
    </row>
    <row r="2008" spans="1:16" x14ac:dyDescent="0.2">
      <c r="A2008" s="156">
        <v>2000</v>
      </c>
      <c r="B2008" s="157">
        <v>4795147</v>
      </c>
      <c r="C2008" s="42">
        <v>1390.5926300000001</v>
      </c>
      <c r="D2008" s="43">
        <f t="shared" si="350"/>
        <v>2000000</v>
      </c>
      <c r="E2008" s="43">
        <f t="shared" si="350"/>
        <v>4</v>
      </c>
      <c r="F2008" s="43">
        <f t="shared" si="350"/>
        <v>10000000</v>
      </c>
      <c r="G2008" s="43">
        <f t="shared" si="350"/>
        <v>3</v>
      </c>
      <c r="H2008" s="46">
        <f t="shared" si="345"/>
        <v>0.58291163962230985</v>
      </c>
      <c r="I2008" s="46">
        <f t="shared" si="346"/>
        <v>0</v>
      </c>
      <c r="J2008" s="42">
        <f t="shared" si="351"/>
        <v>810.5926300000001</v>
      </c>
      <c r="K2008" s="42">
        <f t="shared" si="351"/>
        <v>0</v>
      </c>
      <c r="L2008" s="43">
        <f t="shared" si="352"/>
        <v>2795147</v>
      </c>
      <c r="M2008" s="157">
        <f t="shared" si="347"/>
        <v>0</v>
      </c>
      <c r="N2008" s="157">
        <f t="shared" si="348"/>
        <v>2000000</v>
      </c>
      <c r="O2008" s="158">
        <f t="shared" si="349"/>
        <v>580</v>
      </c>
      <c r="P2008" s="42"/>
    </row>
    <row r="2009" spans="1:16" x14ac:dyDescent="0.2">
      <c r="A2009" s="156">
        <v>2001</v>
      </c>
      <c r="B2009" s="157">
        <v>3476118</v>
      </c>
      <c r="C2009" s="42">
        <v>869.02949999999998</v>
      </c>
      <c r="D2009" s="43">
        <f t="shared" si="350"/>
        <v>2000000</v>
      </c>
      <c r="E2009" s="43">
        <f t="shared" si="350"/>
        <v>4</v>
      </c>
      <c r="F2009" s="43">
        <f t="shared" si="350"/>
        <v>10000000</v>
      </c>
      <c r="G2009" s="43">
        <f t="shared" si="350"/>
        <v>3</v>
      </c>
      <c r="H2009" s="46">
        <f t="shared" si="345"/>
        <v>0.42464553850013148</v>
      </c>
      <c r="I2009" s="46">
        <f t="shared" si="346"/>
        <v>0</v>
      </c>
      <c r="J2009" s="42">
        <f t="shared" si="351"/>
        <v>369.02949999999998</v>
      </c>
      <c r="K2009" s="42">
        <f t="shared" si="351"/>
        <v>0</v>
      </c>
      <c r="L2009" s="43">
        <f t="shared" si="352"/>
        <v>1476118</v>
      </c>
      <c r="M2009" s="157">
        <f t="shared" si="347"/>
        <v>0</v>
      </c>
      <c r="N2009" s="157">
        <f t="shared" si="348"/>
        <v>2000000</v>
      </c>
      <c r="O2009" s="158">
        <f t="shared" si="349"/>
        <v>500</v>
      </c>
      <c r="P2009" s="42"/>
    </row>
    <row r="2010" spans="1:16" x14ac:dyDescent="0.2">
      <c r="A2010" s="156">
        <v>2002</v>
      </c>
      <c r="B2010" s="157">
        <v>7517287</v>
      </c>
      <c r="C2010" s="42">
        <v>1052.4201799999998</v>
      </c>
      <c r="D2010" s="43">
        <f t="shared" ref="D2010:G2025" si="353">D2009</f>
        <v>2000000</v>
      </c>
      <c r="E2010" s="43">
        <f t="shared" si="353"/>
        <v>4</v>
      </c>
      <c r="F2010" s="43">
        <f t="shared" si="353"/>
        <v>10000000</v>
      </c>
      <c r="G2010" s="43">
        <f t="shared" si="353"/>
        <v>3</v>
      </c>
      <c r="H2010" s="46">
        <f t="shared" si="345"/>
        <v>0.73394656875545661</v>
      </c>
      <c r="I2010" s="46">
        <f t="shared" si="346"/>
        <v>0</v>
      </c>
      <c r="J2010" s="42">
        <f t="shared" si="351"/>
        <v>772.42017999999996</v>
      </c>
      <c r="K2010" s="42">
        <f t="shared" si="351"/>
        <v>0</v>
      </c>
      <c r="L2010" s="43">
        <f t="shared" si="352"/>
        <v>5517287</v>
      </c>
      <c r="M2010" s="157">
        <f t="shared" si="347"/>
        <v>0</v>
      </c>
      <c r="N2010" s="157">
        <f t="shared" si="348"/>
        <v>2000000</v>
      </c>
      <c r="O2010" s="158">
        <f t="shared" si="349"/>
        <v>279.99999999999989</v>
      </c>
      <c r="P2010" s="42"/>
    </row>
    <row r="2011" spans="1:16" x14ac:dyDescent="0.2">
      <c r="A2011" s="156">
        <v>2003</v>
      </c>
      <c r="B2011" s="157">
        <v>9708833</v>
      </c>
      <c r="C2011" s="42">
        <v>2912.6498999999999</v>
      </c>
      <c r="D2011" s="43">
        <f t="shared" si="353"/>
        <v>2000000</v>
      </c>
      <c r="E2011" s="43">
        <f t="shared" si="353"/>
        <v>4</v>
      </c>
      <c r="F2011" s="43">
        <f t="shared" si="353"/>
        <v>10000000</v>
      </c>
      <c r="G2011" s="43">
        <f t="shared" si="353"/>
        <v>3</v>
      </c>
      <c r="H2011" s="46">
        <f t="shared" si="345"/>
        <v>0.79400201857422004</v>
      </c>
      <c r="I2011" s="46">
        <f t="shared" si="346"/>
        <v>0</v>
      </c>
      <c r="J2011" s="42">
        <f t="shared" si="351"/>
        <v>2312.6498999999999</v>
      </c>
      <c r="K2011" s="42">
        <f t="shared" si="351"/>
        <v>0</v>
      </c>
      <c r="L2011" s="43">
        <f t="shared" si="352"/>
        <v>7708833</v>
      </c>
      <c r="M2011" s="157">
        <f t="shared" si="347"/>
        <v>0</v>
      </c>
      <c r="N2011" s="157">
        <f t="shared" si="348"/>
        <v>2000000</v>
      </c>
      <c r="O2011" s="158">
        <f t="shared" si="349"/>
        <v>600</v>
      </c>
      <c r="P2011" s="42"/>
    </row>
    <row r="2012" spans="1:16" x14ac:dyDescent="0.2">
      <c r="A2012" s="156">
        <v>2004</v>
      </c>
      <c r="B2012" s="157">
        <v>5263545</v>
      </c>
      <c r="C2012" s="42">
        <v>631.62540000000001</v>
      </c>
      <c r="D2012" s="43">
        <f t="shared" si="353"/>
        <v>2000000</v>
      </c>
      <c r="E2012" s="43">
        <f t="shared" si="353"/>
        <v>4</v>
      </c>
      <c r="F2012" s="43">
        <f t="shared" si="353"/>
        <v>10000000</v>
      </c>
      <c r="G2012" s="43">
        <f t="shared" si="353"/>
        <v>3</v>
      </c>
      <c r="H2012" s="46">
        <f t="shared" si="345"/>
        <v>0.62002794694450225</v>
      </c>
      <c r="I2012" s="46">
        <f t="shared" si="346"/>
        <v>0</v>
      </c>
      <c r="J2012" s="42">
        <f t="shared" si="351"/>
        <v>391.62540000000001</v>
      </c>
      <c r="K2012" s="42">
        <f t="shared" si="351"/>
        <v>0</v>
      </c>
      <c r="L2012" s="43">
        <f t="shared" si="352"/>
        <v>3263545</v>
      </c>
      <c r="M2012" s="157">
        <f t="shared" si="347"/>
        <v>0</v>
      </c>
      <c r="N2012" s="157">
        <f t="shared" si="348"/>
        <v>2000000</v>
      </c>
      <c r="O2012" s="158">
        <f t="shared" si="349"/>
        <v>240</v>
      </c>
      <c r="P2012" s="42"/>
    </row>
    <row r="2013" spans="1:16" x14ac:dyDescent="0.2">
      <c r="A2013" s="156">
        <v>2005</v>
      </c>
      <c r="B2013" s="157">
        <v>1837691</v>
      </c>
      <c r="C2013" s="42">
        <v>312.40747000000005</v>
      </c>
      <c r="D2013" s="43">
        <f t="shared" si="353"/>
        <v>2000000</v>
      </c>
      <c r="E2013" s="43">
        <f t="shared" si="353"/>
        <v>4</v>
      </c>
      <c r="F2013" s="43">
        <f t="shared" si="353"/>
        <v>10000000</v>
      </c>
      <c r="G2013" s="43">
        <f t="shared" si="353"/>
        <v>3</v>
      </c>
      <c r="H2013" s="46">
        <f t="shared" si="345"/>
        <v>0</v>
      </c>
      <c r="I2013" s="46">
        <f t="shared" si="346"/>
        <v>0</v>
      </c>
      <c r="J2013" s="42">
        <f t="shared" si="351"/>
        <v>0</v>
      </c>
      <c r="K2013" s="42">
        <f t="shared" si="351"/>
        <v>0</v>
      </c>
      <c r="L2013" s="43">
        <f t="shared" si="352"/>
        <v>0</v>
      </c>
      <c r="M2013" s="157">
        <f t="shared" si="347"/>
        <v>0</v>
      </c>
      <c r="N2013" s="157">
        <f t="shared" si="348"/>
        <v>1837691</v>
      </c>
      <c r="O2013" s="158">
        <f t="shared" si="349"/>
        <v>312.40747000000005</v>
      </c>
      <c r="P2013" s="42"/>
    </row>
    <row r="2014" spans="1:16" x14ac:dyDescent="0.2">
      <c r="A2014" s="156">
        <v>2006</v>
      </c>
      <c r="B2014" s="157">
        <v>9143978</v>
      </c>
      <c r="C2014" s="42">
        <v>2103.1149399999999</v>
      </c>
      <c r="D2014" s="43">
        <f t="shared" si="353"/>
        <v>2000000</v>
      </c>
      <c r="E2014" s="43">
        <f t="shared" si="353"/>
        <v>4</v>
      </c>
      <c r="F2014" s="43">
        <f t="shared" si="353"/>
        <v>10000000</v>
      </c>
      <c r="G2014" s="43">
        <f t="shared" si="353"/>
        <v>3</v>
      </c>
      <c r="H2014" s="46">
        <f t="shared" si="345"/>
        <v>0.78127681409557193</v>
      </c>
      <c r="I2014" s="46">
        <f t="shared" si="346"/>
        <v>0</v>
      </c>
      <c r="J2014" s="42">
        <f t="shared" si="351"/>
        <v>1643.1149399999999</v>
      </c>
      <c r="K2014" s="42">
        <f t="shared" si="351"/>
        <v>0</v>
      </c>
      <c r="L2014" s="43">
        <f t="shared" si="352"/>
        <v>7143978</v>
      </c>
      <c r="M2014" s="157">
        <f t="shared" si="347"/>
        <v>0</v>
      </c>
      <c r="N2014" s="157">
        <f t="shared" si="348"/>
        <v>2000000</v>
      </c>
      <c r="O2014" s="158">
        <f t="shared" si="349"/>
        <v>460</v>
      </c>
      <c r="P2014" s="42"/>
    </row>
    <row r="2015" spans="1:16" x14ac:dyDescent="0.2">
      <c r="A2015" s="156">
        <v>2007</v>
      </c>
      <c r="B2015" s="157">
        <v>1449694</v>
      </c>
      <c r="C2015" s="42">
        <v>318.93268</v>
      </c>
      <c r="D2015" s="43">
        <f t="shared" si="353"/>
        <v>2000000</v>
      </c>
      <c r="E2015" s="43">
        <f t="shared" si="353"/>
        <v>4</v>
      </c>
      <c r="F2015" s="43">
        <f t="shared" si="353"/>
        <v>10000000</v>
      </c>
      <c r="G2015" s="43">
        <f t="shared" si="353"/>
        <v>3</v>
      </c>
      <c r="H2015" s="46">
        <f t="shared" si="345"/>
        <v>0</v>
      </c>
      <c r="I2015" s="46">
        <f t="shared" si="346"/>
        <v>0</v>
      </c>
      <c r="J2015" s="42">
        <f t="shared" si="351"/>
        <v>0</v>
      </c>
      <c r="K2015" s="42">
        <f t="shared" si="351"/>
        <v>0</v>
      </c>
      <c r="L2015" s="43">
        <f t="shared" si="352"/>
        <v>0</v>
      </c>
      <c r="M2015" s="157">
        <f t="shared" si="347"/>
        <v>0</v>
      </c>
      <c r="N2015" s="157">
        <f t="shared" si="348"/>
        <v>1449694</v>
      </c>
      <c r="O2015" s="158">
        <f t="shared" si="349"/>
        <v>318.93268</v>
      </c>
      <c r="P2015" s="42"/>
    </row>
    <row r="2016" spans="1:16" x14ac:dyDescent="0.2">
      <c r="A2016" s="156">
        <v>2008</v>
      </c>
      <c r="B2016" s="157">
        <v>1913141</v>
      </c>
      <c r="C2016" s="42">
        <v>497.41665999999998</v>
      </c>
      <c r="D2016" s="43">
        <f t="shared" si="353"/>
        <v>2000000</v>
      </c>
      <c r="E2016" s="43">
        <f t="shared" si="353"/>
        <v>4</v>
      </c>
      <c r="F2016" s="43">
        <f t="shared" si="353"/>
        <v>10000000</v>
      </c>
      <c r="G2016" s="43">
        <f t="shared" si="353"/>
        <v>3</v>
      </c>
      <c r="H2016" s="46">
        <f t="shared" si="345"/>
        <v>0</v>
      </c>
      <c r="I2016" s="46">
        <f t="shared" si="346"/>
        <v>0</v>
      </c>
      <c r="J2016" s="42">
        <f t="shared" si="351"/>
        <v>0</v>
      </c>
      <c r="K2016" s="42">
        <f t="shared" si="351"/>
        <v>0</v>
      </c>
      <c r="L2016" s="43">
        <f t="shared" si="352"/>
        <v>0</v>
      </c>
      <c r="M2016" s="157">
        <f t="shared" si="347"/>
        <v>0</v>
      </c>
      <c r="N2016" s="157">
        <f t="shared" si="348"/>
        <v>1913141</v>
      </c>
      <c r="O2016" s="158">
        <f t="shared" si="349"/>
        <v>497.41665999999998</v>
      </c>
      <c r="P2016" s="42"/>
    </row>
    <row r="2017" spans="1:16" x14ac:dyDescent="0.2">
      <c r="A2017" s="156">
        <v>2009</v>
      </c>
      <c r="B2017" s="157">
        <v>9738495</v>
      </c>
      <c r="C2017" s="42">
        <v>2726.7785999999996</v>
      </c>
      <c r="D2017" s="43">
        <f t="shared" si="353"/>
        <v>2000000</v>
      </c>
      <c r="E2017" s="43">
        <f t="shared" si="353"/>
        <v>4</v>
      </c>
      <c r="F2017" s="43">
        <f t="shared" si="353"/>
        <v>10000000</v>
      </c>
      <c r="G2017" s="43">
        <f t="shared" si="353"/>
        <v>3</v>
      </c>
      <c r="H2017" s="46">
        <f t="shared" si="345"/>
        <v>0.79462945763180037</v>
      </c>
      <c r="I2017" s="46">
        <f t="shared" si="346"/>
        <v>0</v>
      </c>
      <c r="J2017" s="42">
        <f t="shared" si="351"/>
        <v>2166.7785999999996</v>
      </c>
      <c r="K2017" s="42">
        <f t="shared" si="351"/>
        <v>0</v>
      </c>
      <c r="L2017" s="43">
        <f t="shared" si="352"/>
        <v>7738495</v>
      </c>
      <c r="M2017" s="157">
        <f t="shared" si="347"/>
        <v>0</v>
      </c>
      <c r="N2017" s="157">
        <f t="shared" si="348"/>
        <v>2000000</v>
      </c>
      <c r="O2017" s="158">
        <f t="shared" si="349"/>
        <v>560</v>
      </c>
      <c r="P2017" s="42"/>
    </row>
    <row r="2018" spans="1:16" x14ac:dyDescent="0.2">
      <c r="A2018" s="156">
        <v>2010</v>
      </c>
      <c r="B2018" s="157">
        <v>2274791</v>
      </c>
      <c r="C2018" s="42">
        <v>386.71447000000001</v>
      </c>
      <c r="D2018" s="43">
        <f t="shared" si="353"/>
        <v>2000000</v>
      </c>
      <c r="E2018" s="43">
        <f t="shared" si="353"/>
        <v>4</v>
      </c>
      <c r="F2018" s="43">
        <f t="shared" si="353"/>
        <v>10000000</v>
      </c>
      <c r="G2018" s="43">
        <f t="shared" si="353"/>
        <v>3</v>
      </c>
      <c r="H2018" s="46">
        <f t="shared" si="345"/>
        <v>0.12079835026602444</v>
      </c>
      <c r="I2018" s="46">
        <f t="shared" si="346"/>
        <v>0</v>
      </c>
      <c r="J2018" s="42">
        <f t="shared" si="351"/>
        <v>46.714469999999999</v>
      </c>
      <c r="K2018" s="42">
        <f t="shared" si="351"/>
        <v>0</v>
      </c>
      <c r="L2018" s="43">
        <f t="shared" si="352"/>
        <v>274791</v>
      </c>
      <c r="M2018" s="157">
        <f t="shared" si="347"/>
        <v>0</v>
      </c>
      <c r="N2018" s="157">
        <f t="shared" si="348"/>
        <v>2000000</v>
      </c>
      <c r="O2018" s="158">
        <f t="shared" si="349"/>
        <v>340</v>
      </c>
      <c r="P2018" s="42"/>
    </row>
    <row r="2019" spans="1:16" x14ac:dyDescent="0.2">
      <c r="A2019" s="156">
        <v>2011</v>
      </c>
      <c r="B2019" s="157">
        <v>6249615</v>
      </c>
      <c r="C2019" s="42">
        <v>1249.923</v>
      </c>
      <c r="D2019" s="43">
        <f t="shared" si="353"/>
        <v>2000000</v>
      </c>
      <c r="E2019" s="43">
        <f t="shared" si="353"/>
        <v>4</v>
      </c>
      <c r="F2019" s="43">
        <f t="shared" si="353"/>
        <v>10000000</v>
      </c>
      <c r="G2019" s="43">
        <f t="shared" si="353"/>
        <v>3</v>
      </c>
      <c r="H2019" s="46">
        <f t="shared" si="345"/>
        <v>0.67998028678566602</v>
      </c>
      <c r="I2019" s="46">
        <f t="shared" si="346"/>
        <v>0</v>
      </c>
      <c r="J2019" s="42">
        <f t="shared" si="351"/>
        <v>849.923</v>
      </c>
      <c r="K2019" s="42">
        <f t="shared" si="351"/>
        <v>0</v>
      </c>
      <c r="L2019" s="43">
        <f t="shared" si="352"/>
        <v>4249615</v>
      </c>
      <c r="M2019" s="157">
        <f t="shared" si="347"/>
        <v>0</v>
      </c>
      <c r="N2019" s="157">
        <f t="shared" si="348"/>
        <v>2000000</v>
      </c>
      <c r="O2019" s="158">
        <f t="shared" si="349"/>
        <v>400</v>
      </c>
      <c r="P2019" s="42"/>
    </row>
    <row r="2020" spans="1:16" x14ac:dyDescent="0.2">
      <c r="A2020" s="156">
        <v>2012</v>
      </c>
      <c r="B2020" s="157">
        <v>5030176</v>
      </c>
      <c r="C2020" s="42">
        <v>1207.24224</v>
      </c>
      <c r="D2020" s="43">
        <f t="shared" si="353"/>
        <v>2000000</v>
      </c>
      <c r="E2020" s="43">
        <f t="shared" si="353"/>
        <v>4</v>
      </c>
      <c r="F2020" s="43">
        <f t="shared" si="353"/>
        <v>10000000</v>
      </c>
      <c r="G2020" s="43">
        <f t="shared" si="353"/>
        <v>3</v>
      </c>
      <c r="H2020" s="46">
        <f t="shared" si="345"/>
        <v>0.60239959794647346</v>
      </c>
      <c r="I2020" s="46">
        <f t="shared" si="346"/>
        <v>0</v>
      </c>
      <c r="J2020" s="42">
        <f t="shared" si="351"/>
        <v>727.24224000000004</v>
      </c>
      <c r="K2020" s="42">
        <f t="shared" si="351"/>
        <v>0</v>
      </c>
      <c r="L2020" s="43">
        <f t="shared" si="352"/>
        <v>3030176</v>
      </c>
      <c r="M2020" s="157">
        <f t="shared" si="347"/>
        <v>0</v>
      </c>
      <c r="N2020" s="157">
        <f t="shared" si="348"/>
        <v>2000000</v>
      </c>
      <c r="O2020" s="158">
        <f t="shared" si="349"/>
        <v>480</v>
      </c>
      <c r="P2020" s="42"/>
    </row>
    <row r="2021" spans="1:16" x14ac:dyDescent="0.2">
      <c r="A2021" s="156">
        <v>2013</v>
      </c>
      <c r="B2021" s="157">
        <v>4810253</v>
      </c>
      <c r="C2021" s="42">
        <v>1202.5632499999999</v>
      </c>
      <c r="D2021" s="43">
        <f t="shared" si="353"/>
        <v>2000000</v>
      </c>
      <c r="E2021" s="43">
        <f t="shared" si="353"/>
        <v>4</v>
      </c>
      <c r="F2021" s="43">
        <f t="shared" si="353"/>
        <v>10000000</v>
      </c>
      <c r="G2021" s="43">
        <f t="shared" si="353"/>
        <v>3</v>
      </c>
      <c r="H2021" s="46">
        <f t="shared" si="345"/>
        <v>0.58422145363248046</v>
      </c>
      <c r="I2021" s="46">
        <f t="shared" si="346"/>
        <v>0</v>
      </c>
      <c r="J2021" s="42">
        <f t="shared" si="351"/>
        <v>702.56324999999993</v>
      </c>
      <c r="K2021" s="42">
        <f t="shared" si="351"/>
        <v>0</v>
      </c>
      <c r="L2021" s="43">
        <f t="shared" si="352"/>
        <v>2810253</v>
      </c>
      <c r="M2021" s="157">
        <f t="shared" si="347"/>
        <v>0</v>
      </c>
      <c r="N2021" s="157">
        <f t="shared" si="348"/>
        <v>2000000</v>
      </c>
      <c r="O2021" s="158">
        <f t="shared" si="349"/>
        <v>500</v>
      </c>
      <c r="P2021" s="42"/>
    </row>
    <row r="2022" spans="1:16" x14ac:dyDescent="0.2">
      <c r="A2022" s="156">
        <v>2014</v>
      </c>
      <c r="B2022" s="157">
        <v>9852680</v>
      </c>
      <c r="C2022" s="42">
        <v>1576.4288000000001</v>
      </c>
      <c r="D2022" s="43">
        <f t="shared" si="353"/>
        <v>2000000</v>
      </c>
      <c r="E2022" s="43">
        <f t="shared" si="353"/>
        <v>4</v>
      </c>
      <c r="F2022" s="43">
        <f t="shared" si="353"/>
        <v>10000000</v>
      </c>
      <c r="G2022" s="43">
        <f t="shared" si="353"/>
        <v>3</v>
      </c>
      <c r="H2022" s="46">
        <f t="shared" si="345"/>
        <v>0.79700954461121243</v>
      </c>
      <c r="I2022" s="46">
        <f t="shared" si="346"/>
        <v>0</v>
      </c>
      <c r="J2022" s="42">
        <f t="shared" si="351"/>
        <v>1256.4288000000001</v>
      </c>
      <c r="K2022" s="42">
        <f t="shared" si="351"/>
        <v>0</v>
      </c>
      <c r="L2022" s="43">
        <f t="shared" si="352"/>
        <v>7852680.0000000009</v>
      </c>
      <c r="M2022" s="157">
        <f t="shared" si="347"/>
        <v>0</v>
      </c>
      <c r="N2022" s="157">
        <f t="shared" si="348"/>
        <v>1999999.9999999991</v>
      </c>
      <c r="O2022" s="158">
        <f t="shared" si="349"/>
        <v>320</v>
      </c>
      <c r="P2022" s="42"/>
    </row>
    <row r="2023" spans="1:16" x14ac:dyDescent="0.2">
      <c r="A2023" s="156">
        <v>2015</v>
      </c>
      <c r="B2023" s="157">
        <v>7903977</v>
      </c>
      <c r="C2023" s="42">
        <v>1580.7954</v>
      </c>
      <c r="D2023" s="43">
        <f t="shared" si="353"/>
        <v>2000000</v>
      </c>
      <c r="E2023" s="43">
        <f t="shared" si="353"/>
        <v>4</v>
      </c>
      <c r="F2023" s="43">
        <f t="shared" si="353"/>
        <v>10000000</v>
      </c>
      <c r="G2023" s="43">
        <f t="shared" si="353"/>
        <v>3</v>
      </c>
      <c r="H2023" s="46">
        <f t="shared" si="345"/>
        <v>0.74696282643535017</v>
      </c>
      <c r="I2023" s="46">
        <f t="shared" si="346"/>
        <v>0</v>
      </c>
      <c r="J2023" s="42">
        <f t="shared" si="351"/>
        <v>1180.7954</v>
      </c>
      <c r="K2023" s="42">
        <f t="shared" si="351"/>
        <v>0</v>
      </c>
      <c r="L2023" s="43">
        <f t="shared" si="352"/>
        <v>5903977</v>
      </c>
      <c r="M2023" s="157">
        <f t="shared" si="347"/>
        <v>0</v>
      </c>
      <c r="N2023" s="157">
        <f t="shared" si="348"/>
        <v>2000000</v>
      </c>
      <c r="O2023" s="158">
        <f t="shared" si="349"/>
        <v>400</v>
      </c>
      <c r="P2023" s="42"/>
    </row>
    <row r="2024" spans="1:16" x14ac:dyDescent="0.2">
      <c r="A2024" s="156">
        <v>2016</v>
      </c>
      <c r="B2024" s="157">
        <v>4978368</v>
      </c>
      <c r="C2024" s="42">
        <v>1045.4572800000001</v>
      </c>
      <c r="D2024" s="43">
        <f t="shared" si="353"/>
        <v>2000000</v>
      </c>
      <c r="E2024" s="43">
        <f t="shared" si="353"/>
        <v>4</v>
      </c>
      <c r="F2024" s="43">
        <f t="shared" si="353"/>
        <v>10000000</v>
      </c>
      <c r="G2024" s="43">
        <f t="shared" si="353"/>
        <v>3</v>
      </c>
      <c r="H2024" s="46">
        <f t="shared" si="345"/>
        <v>0.59826192037229875</v>
      </c>
      <c r="I2024" s="46">
        <f t="shared" si="346"/>
        <v>0</v>
      </c>
      <c r="J2024" s="42">
        <f t="shared" si="351"/>
        <v>625.45728000000008</v>
      </c>
      <c r="K2024" s="42">
        <f t="shared" si="351"/>
        <v>0</v>
      </c>
      <c r="L2024" s="43">
        <f t="shared" si="352"/>
        <v>2978368</v>
      </c>
      <c r="M2024" s="157">
        <f t="shared" si="347"/>
        <v>0</v>
      </c>
      <c r="N2024" s="157">
        <f t="shared" si="348"/>
        <v>2000000</v>
      </c>
      <c r="O2024" s="158">
        <f t="shared" si="349"/>
        <v>420</v>
      </c>
      <c r="P2024" s="42"/>
    </row>
    <row r="2025" spans="1:16" x14ac:dyDescent="0.2">
      <c r="A2025" s="156">
        <v>2017</v>
      </c>
      <c r="B2025" s="157">
        <v>5684600</v>
      </c>
      <c r="C2025" s="42">
        <v>625.30600000000004</v>
      </c>
      <c r="D2025" s="43">
        <f t="shared" si="353"/>
        <v>2000000</v>
      </c>
      <c r="E2025" s="43">
        <f t="shared" si="353"/>
        <v>4</v>
      </c>
      <c r="F2025" s="43">
        <f t="shared" si="353"/>
        <v>10000000</v>
      </c>
      <c r="G2025" s="43">
        <f t="shared" si="353"/>
        <v>3</v>
      </c>
      <c r="H2025" s="46">
        <f t="shared" si="345"/>
        <v>0.64817225486401853</v>
      </c>
      <c r="I2025" s="46">
        <f t="shared" si="346"/>
        <v>0</v>
      </c>
      <c r="J2025" s="42">
        <f t="shared" si="351"/>
        <v>405.30599999999998</v>
      </c>
      <c r="K2025" s="42">
        <f t="shared" si="351"/>
        <v>0</v>
      </c>
      <c r="L2025" s="43">
        <f t="shared" si="352"/>
        <v>3684599.9999999995</v>
      </c>
      <c r="M2025" s="157">
        <f t="shared" si="347"/>
        <v>0</v>
      </c>
      <c r="N2025" s="157">
        <f t="shared" si="348"/>
        <v>2000000.0000000005</v>
      </c>
      <c r="O2025" s="158">
        <f t="shared" si="349"/>
        <v>220.00000000000006</v>
      </c>
      <c r="P2025" s="42"/>
    </row>
    <row r="2026" spans="1:16" x14ac:dyDescent="0.2">
      <c r="A2026" s="156">
        <v>2018</v>
      </c>
      <c r="B2026" s="157">
        <v>8410644</v>
      </c>
      <c r="C2026" s="42">
        <v>1766.23524</v>
      </c>
      <c r="D2026" s="43">
        <f t="shared" ref="D2026:G2041" si="354">D2025</f>
        <v>2000000</v>
      </c>
      <c r="E2026" s="43">
        <f t="shared" si="354"/>
        <v>4</v>
      </c>
      <c r="F2026" s="43">
        <f t="shared" si="354"/>
        <v>10000000</v>
      </c>
      <c r="G2026" s="43">
        <f t="shared" si="354"/>
        <v>3</v>
      </c>
      <c r="H2026" s="46">
        <f t="shared" si="345"/>
        <v>0.76220608077098495</v>
      </c>
      <c r="I2026" s="46">
        <f t="shared" si="346"/>
        <v>0</v>
      </c>
      <c r="J2026" s="42">
        <f t="shared" si="351"/>
        <v>1346.23524</v>
      </c>
      <c r="K2026" s="42">
        <f t="shared" si="351"/>
        <v>0</v>
      </c>
      <c r="L2026" s="43">
        <f t="shared" si="352"/>
        <v>6410644</v>
      </c>
      <c r="M2026" s="157">
        <f t="shared" si="347"/>
        <v>0</v>
      </c>
      <c r="N2026" s="157">
        <f t="shared" si="348"/>
        <v>2000000</v>
      </c>
      <c r="O2026" s="158">
        <f t="shared" si="349"/>
        <v>420</v>
      </c>
      <c r="P2026" s="42"/>
    </row>
    <row r="2027" spans="1:16" x14ac:dyDescent="0.2">
      <c r="A2027" s="156">
        <v>2019</v>
      </c>
      <c r="B2027" s="157">
        <v>9122058</v>
      </c>
      <c r="C2027" s="42">
        <v>1277.0881199999999</v>
      </c>
      <c r="D2027" s="43">
        <f t="shared" si="354"/>
        <v>2000000</v>
      </c>
      <c r="E2027" s="43">
        <f t="shared" si="354"/>
        <v>4</v>
      </c>
      <c r="F2027" s="43">
        <f t="shared" si="354"/>
        <v>10000000</v>
      </c>
      <c r="G2027" s="43">
        <f t="shared" si="354"/>
        <v>3</v>
      </c>
      <c r="H2027" s="46">
        <f t="shared" si="345"/>
        <v>0.78075122960191656</v>
      </c>
      <c r="I2027" s="46">
        <f t="shared" si="346"/>
        <v>0</v>
      </c>
      <c r="J2027" s="42">
        <f t="shared" si="351"/>
        <v>997.08811999999989</v>
      </c>
      <c r="K2027" s="42">
        <f t="shared" si="351"/>
        <v>0</v>
      </c>
      <c r="L2027" s="43">
        <f t="shared" si="352"/>
        <v>7122058</v>
      </c>
      <c r="M2027" s="157">
        <f t="shared" si="347"/>
        <v>0</v>
      </c>
      <c r="N2027" s="157">
        <f t="shared" si="348"/>
        <v>2000000</v>
      </c>
      <c r="O2027" s="158">
        <f t="shared" si="349"/>
        <v>280</v>
      </c>
      <c r="P2027" s="42"/>
    </row>
    <row r="2028" spans="1:16" x14ac:dyDescent="0.2">
      <c r="A2028" s="156">
        <v>2020</v>
      </c>
      <c r="B2028" s="157">
        <v>3052093</v>
      </c>
      <c r="C2028" s="42">
        <v>671.46046000000001</v>
      </c>
      <c r="D2028" s="43">
        <f t="shared" si="354"/>
        <v>2000000</v>
      </c>
      <c r="E2028" s="43">
        <f t="shared" si="354"/>
        <v>4</v>
      </c>
      <c r="F2028" s="43">
        <f t="shared" si="354"/>
        <v>10000000</v>
      </c>
      <c r="G2028" s="43">
        <f t="shared" si="354"/>
        <v>3</v>
      </c>
      <c r="H2028" s="46">
        <f t="shared" si="345"/>
        <v>0.3447119730624198</v>
      </c>
      <c r="I2028" s="46">
        <f t="shared" si="346"/>
        <v>0</v>
      </c>
      <c r="J2028" s="42">
        <f t="shared" si="351"/>
        <v>231.46046000000001</v>
      </c>
      <c r="K2028" s="42">
        <f t="shared" si="351"/>
        <v>0</v>
      </c>
      <c r="L2028" s="43">
        <f t="shared" si="352"/>
        <v>1052093</v>
      </c>
      <c r="M2028" s="157">
        <f t="shared" si="347"/>
        <v>0</v>
      </c>
      <c r="N2028" s="157">
        <f t="shared" si="348"/>
        <v>2000000</v>
      </c>
      <c r="O2028" s="158">
        <f t="shared" si="349"/>
        <v>440</v>
      </c>
      <c r="P2028" s="42"/>
    </row>
    <row r="2029" spans="1:16" x14ac:dyDescent="0.2">
      <c r="A2029" s="156">
        <v>2021</v>
      </c>
      <c r="B2029" s="157">
        <v>1181197</v>
      </c>
      <c r="C2029" s="42">
        <v>295.29925000000003</v>
      </c>
      <c r="D2029" s="43">
        <f t="shared" si="354"/>
        <v>2000000</v>
      </c>
      <c r="E2029" s="43">
        <f t="shared" si="354"/>
        <v>4</v>
      </c>
      <c r="F2029" s="43">
        <f t="shared" si="354"/>
        <v>10000000</v>
      </c>
      <c r="G2029" s="43">
        <f t="shared" si="354"/>
        <v>3</v>
      </c>
      <c r="H2029" s="46">
        <f t="shared" si="345"/>
        <v>0</v>
      </c>
      <c r="I2029" s="46">
        <f t="shared" si="346"/>
        <v>0</v>
      </c>
      <c r="J2029" s="42">
        <f t="shared" si="351"/>
        <v>0</v>
      </c>
      <c r="K2029" s="42">
        <f t="shared" si="351"/>
        <v>0</v>
      </c>
      <c r="L2029" s="43">
        <f t="shared" si="352"/>
        <v>0</v>
      </c>
      <c r="M2029" s="157">
        <f t="shared" si="347"/>
        <v>0</v>
      </c>
      <c r="N2029" s="157">
        <f t="shared" si="348"/>
        <v>1181197</v>
      </c>
      <c r="O2029" s="158">
        <f t="shared" si="349"/>
        <v>295.29925000000003</v>
      </c>
      <c r="P2029" s="42"/>
    </row>
    <row r="2030" spans="1:16" x14ac:dyDescent="0.2">
      <c r="A2030" s="156">
        <v>2022</v>
      </c>
      <c r="B2030" s="157">
        <v>1314163</v>
      </c>
      <c r="C2030" s="42">
        <v>183.98281999999998</v>
      </c>
      <c r="D2030" s="43">
        <f t="shared" si="354"/>
        <v>2000000</v>
      </c>
      <c r="E2030" s="43">
        <f t="shared" si="354"/>
        <v>4</v>
      </c>
      <c r="F2030" s="43">
        <f t="shared" si="354"/>
        <v>10000000</v>
      </c>
      <c r="G2030" s="43">
        <f t="shared" si="354"/>
        <v>3</v>
      </c>
      <c r="H2030" s="46">
        <f t="shared" si="345"/>
        <v>0</v>
      </c>
      <c r="I2030" s="46">
        <f t="shared" si="346"/>
        <v>0</v>
      </c>
      <c r="J2030" s="42">
        <f t="shared" si="351"/>
        <v>0</v>
      </c>
      <c r="K2030" s="42">
        <f t="shared" si="351"/>
        <v>0</v>
      </c>
      <c r="L2030" s="43">
        <f t="shared" si="352"/>
        <v>0</v>
      </c>
      <c r="M2030" s="157">
        <f t="shared" si="347"/>
        <v>0</v>
      </c>
      <c r="N2030" s="157">
        <f t="shared" si="348"/>
        <v>1314163</v>
      </c>
      <c r="O2030" s="158">
        <f t="shared" si="349"/>
        <v>183.98281999999998</v>
      </c>
      <c r="P2030" s="42"/>
    </row>
    <row r="2031" spans="1:16" x14ac:dyDescent="0.2">
      <c r="A2031" s="156">
        <v>2023</v>
      </c>
      <c r="B2031" s="157">
        <v>3971961</v>
      </c>
      <c r="C2031" s="42">
        <v>1151.86869</v>
      </c>
      <c r="D2031" s="43">
        <f t="shared" si="354"/>
        <v>2000000</v>
      </c>
      <c r="E2031" s="43">
        <f t="shared" si="354"/>
        <v>4</v>
      </c>
      <c r="F2031" s="43">
        <f t="shared" si="354"/>
        <v>10000000</v>
      </c>
      <c r="G2031" s="43">
        <f t="shared" si="354"/>
        <v>3</v>
      </c>
      <c r="H2031" s="46">
        <f t="shared" si="345"/>
        <v>0.49647038326912074</v>
      </c>
      <c r="I2031" s="46">
        <f t="shared" si="346"/>
        <v>0</v>
      </c>
      <c r="J2031" s="42">
        <f t="shared" si="351"/>
        <v>571.86869000000002</v>
      </c>
      <c r="K2031" s="42">
        <f t="shared" si="351"/>
        <v>0</v>
      </c>
      <c r="L2031" s="43">
        <f t="shared" si="352"/>
        <v>1971961</v>
      </c>
      <c r="M2031" s="157">
        <f t="shared" si="347"/>
        <v>0</v>
      </c>
      <c r="N2031" s="157">
        <f t="shared" si="348"/>
        <v>2000000</v>
      </c>
      <c r="O2031" s="158">
        <f t="shared" si="349"/>
        <v>580</v>
      </c>
      <c r="P2031" s="42"/>
    </row>
    <row r="2032" spans="1:16" x14ac:dyDescent="0.2">
      <c r="A2032" s="156">
        <v>2024</v>
      </c>
      <c r="B2032" s="157">
        <v>5635566</v>
      </c>
      <c r="C2032" s="42">
        <v>1408.8915</v>
      </c>
      <c r="D2032" s="43">
        <f t="shared" si="354"/>
        <v>2000000</v>
      </c>
      <c r="E2032" s="43">
        <f t="shared" si="354"/>
        <v>4</v>
      </c>
      <c r="F2032" s="43">
        <f t="shared" si="354"/>
        <v>10000000</v>
      </c>
      <c r="G2032" s="43">
        <f t="shared" si="354"/>
        <v>3</v>
      </c>
      <c r="H2032" s="46">
        <f t="shared" si="345"/>
        <v>0.64511106781466143</v>
      </c>
      <c r="I2032" s="46">
        <f t="shared" si="346"/>
        <v>0</v>
      </c>
      <c r="J2032" s="42">
        <f t="shared" si="351"/>
        <v>908.89150000000006</v>
      </c>
      <c r="K2032" s="42">
        <f t="shared" si="351"/>
        <v>0</v>
      </c>
      <c r="L2032" s="43">
        <f t="shared" si="352"/>
        <v>3635566.0000000005</v>
      </c>
      <c r="M2032" s="157">
        <f t="shared" si="347"/>
        <v>0</v>
      </c>
      <c r="N2032" s="157">
        <f t="shared" si="348"/>
        <v>1999999.9999999995</v>
      </c>
      <c r="O2032" s="158">
        <f t="shared" si="349"/>
        <v>499.99999999999989</v>
      </c>
      <c r="P2032" s="42"/>
    </row>
    <row r="2033" spans="1:16" x14ac:dyDescent="0.2">
      <c r="A2033" s="156">
        <v>2025</v>
      </c>
      <c r="B2033" s="157">
        <v>9868500</v>
      </c>
      <c r="C2033" s="42">
        <v>1184.22</v>
      </c>
      <c r="D2033" s="43">
        <f t="shared" si="354"/>
        <v>2000000</v>
      </c>
      <c r="E2033" s="43">
        <f t="shared" si="354"/>
        <v>4</v>
      </c>
      <c r="F2033" s="43">
        <f t="shared" si="354"/>
        <v>10000000</v>
      </c>
      <c r="G2033" s="43">
        <f t="shared" si="354"/>
        <v>3</v>
      </c>
      <c r="H2033" s="46">
        <f t="shared" si="345"/>
        <v>0.79733495465369608</v>
      </c>
      <c r="I2033" s="46">
        <f t="shared" si="346"/>
        <v>0</v>
      </c>
      <c r="J2033" s="42">
        <f t="shared" si="351"/>
        <v>944.22</v>
      </c>
      <c r="K2033" s="42">
        <f t="shared" si="351"/>
        <v>0</v>
      </c>
      <c r="L2033" s="43">
        <f t="shared" si="352"/>
        <v>7868500</v>
      </c>
      <c r="M2033" s="157">
        <f t="shared" si="347"/>
        <v>0</v>
      </c>
      <c r="N2033" s="157">
        <f t="shared" si="348"/>
        <v>2000000</v>
      </c>
      <c r="O2033" s="158">
        <f t="shared" si="349"/>
        <v>240</v>
      </c>
      <c r="P2033" s="42"/>
    </row>
    <row r="2034" spans="1:16" x14ac:dyDescent="0.2">
      <c r="A2034" s="156">
        <v>2026</v>
      </c>
      <c r="B2034" s="157">
        <v>7995736</v>
      </c>
      <c r="C2034" s="42">
        <v>1279.3177600000001</v>
      </c>
      <c r="D2034" s="43">
        <f t="shared" si="354"/>
        <v>2000000</v>
      </c>
      <c r="E2034" s="43">
        <f t="shared" si="354"/>
        <v>4</v>
      </c>
      <c r="F2034" s="43">
        <f t="shared" si="354"/>
        <v>10000000</v>
      </c>
      <c r="G2034" s="43">
        <f t="shared" si="354"/>
        <v>3</v>
      </c>
      <c r="H2034" s="46">
        <f t="shared" si="345"/>
        <v>0.74986667893987491</v>
      </c>
      <c r="I2034" s="46">
        <f t="shared" si="346"/>
        <v>0</v>
      </c>
      <c r="J2034" s="42">
        <f t="shared" si="351"/>
        <v>959.31776000000002</v>
      </c>
      <c r="K2034" s="42">
        <f t="shared" si="351"/>
        <v>0</v>
      </c>
      <c r="L2034" s="43">
        <f t="shared" si="352"/>
        <v>5995736</v>
      </c>
      <c r="M2034" s="157">
        <f t="shared" si="347"/>
        <v>0</v>
      </c>
      <c r="N2034" s="157">
        <f t="shared" si="348"/>
        <v>2000000</v>
      </c>
      <c r="O2034" s="158">
        <f t="shared" si="349"/>
        <v>320.00000000000011</v>
      </c>
      <c r="P2034" s="42"/>
    </row>
    <row r="2035" spans="1:16" x14ac:dyDescent="0.2">
      <c r="A2035" s="156">
        <v>2027</v>
      </c>
      <c r="B2035" s="157">
        <v>8781392</v>
      </c>
      <c r="C2035" s="42">
        <v>1580.65056</v>
      </c>
      <c r="D2035" s="43">
        <f t="shared" si="354"/>
        <v>2000000</v>
      </c>
      <c r="E2035" s="43">
        <f t="shared" si="354"/>
        <v>4</v>
      </c>
      <c r="F2035" s="43">
        <f t="shared" si="354"/>
        <v>10000000</v>
      </c>
      <c r="G2035" s="43">
        <f t="shared" si="354"/>
        <v>3</v>
      </c>
      <c r="H2035" s="46">
        <f t="shared" si="345"/>
        <v>0.7722456758564018</v>
      </c>
      <c r="I2035" s="46">
        <f t="shared" si="346"/>
        <v>0</v>
      </c>
      <c r="J2035" s="42">
        <f t="shared" si="351"/>
        <v>1220.65056</v>
      </c>
      <c r="K2035" s="42">
        <f t="shared" si="351"/>
        <v>0</v>
      </c>
      <c r="L2035" s="43">
        <f t="shared" si="352"/>
        <v>6781392</v>
      </c>
      <c r="M2035" s="157">
        <f t="shared" si="347"/>
        <v>0</v>
      </c>
      <c r="N2035" s="157">
        <f t="shared" si="348"/>
        <v>2000000</v>
      </c>
      <c r="O2035" s="158">
        <f t="shared" si="349"/>
        <v>360</v>
      </c>
      <c r="P2035" s="42"/>
    </row>
    <row r="2036" spans="1:16" x14ac:dyDescent="0.2">
      <c r="A2036" s="156">
        <v>2028</v>
      </c>
      <c r="B2036" s="157">
        <v>8864356</v>
      </c>
      <c r="C2036" s="42">
        <v>1772.8712</v>
      </c>
      <c r="D2036" s="43">
        <f t="shared" si="354"/>
        <v>2000000</v>
      </c>
      <c r="E2036" s="43">
        <f t="shared" si="354"/>
        <v>4</v>
      </c>
      <c r="F2036" s="43">
        <f t="shared" si="354"/>
        <v>10000000</v>
      </c>
      <c r="G2036" s="43">
        <f t="shared" si="354"/>
        <v>3</v>
      </c>
      <c r="H2036" s="46">
        <f t="shared" si="345"/>
        <v>0.77437729260873545</v>
      </c>
      <c r="I2036" s="46">
        <f t="shared" si="346"/>
        <v>0</v>
      </c>
      <c r="J2036" s="42">
        <f t="shared" si="351"/>
        <v>1372.8712</v>
      </c>
      <c r="K2036" s="42">
        <f t="shared" si="351"/>
        <v>0</v>
      </c>
      <c r="L2036" s="43">
        <f t="shared" si="352"/>
        <v>6864356</v>
      </c>
      <c r="M2036" s="157">
        <f t="shared" si="347"/>
        <v>0</v>
      </c>
      <c r="N2036" s="157">
        <f t="shared" si="348"/>
        <v>2000000</v>
      </c>
      <c r="O2036" s="158">
        <f t="shared" si="349"/>
        <v>400</v>
      </c>
      <c r="P2036" s="42"/>
    </row>
    <row r="2037" spans="1:16" x14ac:dyDescent="0.2">
      <c r="A2037" s="156">
        <v>2029</v>
      </c>
      <c r="B2037" s="157">
        <v>4087290</v>
      </c>
      <c r="C2037" s="42">
        <v>613.09349999999995</v>
      </c>
      <c r="D2037" s="43">
        <f t="shared" si="354"/>
        <v>2000000</v>
      </c>
      <c r="E2037" s="43">
        <f t="shared" si="354"/>
        <v>4</v>
      </c>
      <c r="F2037" s="43">
        <f t="shared" si="354"/>
        <v>10000000</v>
      </c>
      <c r="G2037" s="43">
        <f t="shared" si="354"/>
        <v>3</v>
      </c>
      <c r="H2037" s="46">
        <f t="shared" si="345"/>
        <v>0.51067822444700528</v>
      </c>
      <c r="I2037" s="46">
        <f t="shared" si="346"/>
        <v>0</v>
      </c>
      <c r="J2037" s="42">
        <f t="shared" si="351"/>
        <v>313.09350000000001</v>
      </c>
      <c r="K2037" s="42">
        <f t="shared" si="351"/>
        <v>0</v>
      </c>
      <c r="L2037" s="43">
        <f t="shared" si="352"/>
        <v>2087290.0000000002</v>
      </c>
      <c r="M2037" s="157">
        <f t="shared" si="347"/>
        <v>0</v>
      </c>
      <c r="N2037" s="157">
        <f t="shared" si="348"/>
        <v>1999999.9999999998</v>
      </c>
      <c r="O2037" s="158">
        <f t="shared" si="349"/>
        <v>299.99999999999994</v>
      </c>
      <c r="P2037" s="42"/>
    </row>
    <row r="2038" spans="1:16" x14ac:dyDescent="0.2">
      <c r="A2038" s="156">
        <v>2030</v>
      </c>
      <c r="B2038" s="157">
        <v>5443366</v>
      </c>
      <c r="C2038" s="42">
        <v>816.50489999999991</v>
      </c>
      <c r="D2038" s="43">
        <f t="shared" si="354"/>
        <v>2000000</v>
      </c>
      <c r="E2038" s="43">
        <f t="shared" si="354"/>
        <v>4</v>
      </c>
      <c r="F2038" s="43">
        <f t="shared" si="354"/>
        <v>10000000</v>
      </c>
      <c r="G2038" s="43">
        <f t="shared" si="354"/>
        <v>3</v>
      </c>
      <c r="H2038" s="46">
        <f t="shared" si="345"/>
        <v>0.63258028212690454</v>
      </c>
      <c r="I2038" s="46">
        <f t="shared" si="346"/>
        <v>0</v>
      </c>
      <c r="J2038" s="42">
        <f t="shared" si="351"/>
        <v>516.50489999999991</v>
      </c>
      <c r="K2038" s="42">
        <f t="shared" si="351"/>
        <v>0</v>
      </c>
      <c r="L2038" s="43">
        <f t="shared" si="352"/>
        <v>3443366</v>
      </c>
      <c r="M2038" s="157">
        <f t="shared" si="347"/>
        <v>0</v>
      </c>
      <c r="N2038" s="157">
        <f t="shared" si="348"/>
        <v>2000000</v>
      </c>
      <c r="O2038" s="158">
        <f t="shared" si="349"/>
        <v>300</v>
      </c>
      <c r="P2038" s="42"/>
    </row>
    <row r="2039" spans="1:16" x14ac:dyDescent="0.2">
      <c r="A2039" s="156">
        <v>2031</v>
      </c>
      <c r="B2039" s="157">
        <v>5856043</v>
      </c>
      <c r="C2039" s="42">
        <v>702.72516000000007</v>
      </c>
      <c r="D2039" s="43">
        <f t="shared" si="354"/>
        <v>2000000</v>
      </c>
      <c r="E2039" s="43">
        <f t="shared" si="354"/>
        <v>4</v>
      </c>
      <c r="F2039" s="43">
        <f t="shared" si="354"/>
        <v>10000000</v>
      </c>
      <c r="G2039" s="43">
        <f t="shared" si="354"/>
        <v>3</v>
      </c>
      <c r="H2039" s="46">
        <f t="shared" si="345"/>
        <v>0.6584724531565086</v>
      </c>
      <c r="I2039" s="46">
        <f t="shared" si="346"/>
        <v>0</v>
      </c>
      <c r="J2039" s="42">
        <f t="shared" si="351"/>
        <v>462.72516000000007</v>
      </c>
      <c r="K2039" s="42">
        <f t="shared" si="351"/>
        <v>0</v>
      </c>
      <c r="L2039" s="43">
        <f t="shared" si="352"/>
        <v>3856043</v>
      </c>
      <c r="M2039" s="157">
        <f t="shared" si="347"/>
        <v>0</v>
      </c>
      <c r="N2039" s="157">
        <f t="shared" si="348"/>
        <v>2000000</v>
      </c>
      <c r="O2039" s="158">
        <f t="shared" si="349"/>
        <v>240</v>
      </c>
      <c r="P2039" s="42"/>
    </row>
    <row r="2040" spans="1:16" x14ac:dyDescent="0.2">
      <c r="A2040" s="156">
        <v>2032</v>
      </c>
      <c r="B2040" s="157">
        <v>2374164</v>
      </c>
      <c r="C2040" s="42">
        <v>356.12459999999999</v>
      </c>
      <c r="D2040" s="43">
        <f t="shared" si="354"/>
        <v>2000000</v>
      </c>
      <c r="E2040" s="43">
        <f t="shared" si="354"/>
        <v>4</v>
      </c>
      <c r="F2040" s="43">
        <f t="shared" si="354"/>
        <v>10000000</v>
      </c>
      <c r="G2040" s="43">
        <f t="shared" si="354"/>
        <v>3</v>
      </c>
      <c r="H2040" s="46">
        <f t="shared" si="345"/>
        <v>0.15759821141252248</v>
      </c>
      <c r="I2040" s="46">
        <f t="shared" si="346"/>
        <v>0</v>
      </c>
      <c r="J2040" s="42">
        <f t="shared" si="351"/>
        <v>56.124600000000001</v>
      </c>
      <c r="K2040" s="42">
        <f t="shared" si="351"/>
        <v>0</v>
      </c>
      <c r="L2040" s="43">
        <f t="shared" si="352"/>
        <v>374164</v>
      </c>
      <c r="M2040" s="157">
        <f t="shared" si="347"/>
        <v>0</v>
      </c>
      <c r="N2040" s="157">
        <f t="shared" si="348"/>
        <v>2000000</v>
      </c>
      <c r="O2040" s="158">
        <f t="shared" si="349"/>
        <v>300</v>
      </c>
      <c r="P2040" s="42"/>
    </row>
    <row r="2041" spans="1:16" x14ac:dyDescent="0.2">
      <c r="A2041" s="156">
        <v>2033</v>
      </c>
      <c r="B2041" s="157">
        <v>3799296</v>
      </c>
      <c r="C2041" s="42">
        <v>531.90143999999998</v>
      </c>
      <c r="D2041" s="43">
        <f t="shared" si="354"/>
        <v>2000000</v>
      </c>
      <c r="E2041" s="43">
        <f t="shared" si="354"/>
        <v>4</v>
      </c>
      <c r="F2041" s="43">
        <f t="shared" si="354"/>
        <v>10000000</v>
      </c>
      <c r="G2041" s="43">
        <f t="shared" si="354"/>
        <v>3</v>
      </c>
      <c r="H2041" s="46">
        <f t="shared" si="345"/>
        <v>0.47358668553331984</v>
      </c>
      <c r="I2041" s="46">
        <f t="shared" si="346"/>
        <v>0</v>
      </c>
      <c r="J2041" s="42">
        <f t="shared" si="351"/>
        <v>251.90143999999998</v>
      </c>
      <c r="K2041" s="42">
        <f t="shared" si="351"/>
        <v>0</v>
      </c>
      <c r="L2041" s="43">
        <f t="shared" si="352"/>
        <v>1799296</v>
      </c>
      <c r="M2041" s="157">
        <f t="shared" si="347"/>
        <v>0</v>
      </c>
      <c r="N2041" s="157">
        <f t="shared" si="348"/>
        <v>2000000</v>
      </c>
      <c r="O2041" s="158">
        <f t="shared" si="349"/>
        <v>280</v>
      </c>
      <c r="P2041" s="42"/>
    </row>
    <row r="2042" spans="1:16" x14ac:dyDescent="0.2">
      <c r="A2042" s="156">
        <v>2034</v>
      </c>
      <c r="B2042" s="157">
        <v>7827829</v>
      </c>
      <c r="C2042" s="42">
        <v>1017.61777</v>
      </c>
      <c r="D2042" s="43">
        <f t="shared" ref="D2042:G2057" si="355">D2041</f>
        <v>2000000</v>
      </c>
      <c r="E2042" s="43">
        <f t="shared" si="355"/>
        <v>4</v>
      </c>
      <c r="F2042" s="43">
        <f t="shared" si="355"/>
        <v>10000000</v>
      </c>
      <c r="G2042" s="43">
        <f t="shared" si="355"/>
        <v>3</v>
      </c>
      <c r="H2042" s="46">
        <f t="shared" si="345"/>
        <v>0.74450131703183609</v>
      </c>
      <c r="I2042" s="46">
        <f t="shared" si="346"/>
        <v>0</v>
      </c>
      <c r="J2042" s="42">
        <f t="shared" si="351"/>
        <v>757.61777000000006</v>
      </c>
      <c r="K2042" s="42">
        <f t="shared" si="351"/>
        <v>0</v>
      </c>
      <c r="L2042" s="43">
        <f t="shared" si="352"/>
        <v>5827829</v>
      </c>
      <c r="M2042" s="157">
        <f t="shared" si="347"/>
        <v>0</v>
      </c>
      <c r="N2042" s="157">
        <f t="shared" si="348"/>
        <v>2000000</v>
      </c>
      <c r="O2042" s="158">
        <f t="shared" si="349"/>
        <v>259.99999999999989</v>
      </c>
      <c r="P2042" s="42"/>
    </row>
    <row r="2043" spans="1:16" x14ac:dyDescent="0.2">
      <c r="A2043" s="156">
        <v>2035</v>
      </c>
      <c r="B2043" s="157">
        <v>1648526</v>
      </c>
      <c r="C2043" s="42">
        <v>379.16098</v>
      </c>
      <c r="D2043" s="43">
        <f t="shared" si="355"/>
        <v>2000000</v>
      </c>
      <c r="E2043" s="43">
        <f t="shared" si="355"/>
        <v>4</v>
      </c>
      <c r="F2043" s="43">
        <f t="shared" si="355"/>
        <v>10000000</v>
      </c>
      <c r="G2043" s="43">
        <f t="shared" si="355"/>
        <v>3</v>
      </c>
      <c r="H2043" s="46">
        <f t="shared" si="345"/>
        <v>0</v>
      </c>
      <c r="I2043" s="46">
        <f t="shared" si="346"/>
        <v>0</v>
      </c>
      <c r="J2043" s="42">
        <f t="shared" si="351"/>
        <v>0</v>
      </c>
      <c r="K2043" s="42">
        <f t="shared" si="351"/>
        <v>0</v>
      </c>
      <c r="L2043" s="43">
        <f t="shared" si="352"/>
        <v>0</v>
      </c>
      <c r="M2043" s="157">
        <f t="shared" si="347"/>
        <v>0</v>
      </c>
      <c r="N2043" s="157">
        <f t="shared" si="348"/>
        <v>1648526</v>
      </c>
      <c r="O2043" s="158">
        <f t="shared" si="349"/>
        <v>379.16098</v>
      </c>
      <c r="P2043" s="42"/>
    </row>
    <row r="2044" spans="1:16" x14ac:dyDescent="0.2">
      <c r="A2044" s="156">
        <v>2036</v>
      </c>
      <c r="B2044" s="157">
        <v>6920583</v>
      </c>
      <c r="C2044" s="42">
        <v>1176.49911</v>
      </c>
      <c r="D2044" s="43">
        <f t="shared" si="355"/>
        <v>2000000</v>
      </c>
      <c r="E2044" s="43">
        <f t="shared" si="355"/>
        <v>4</v>
      </c>
      <c r="F2044" s="43">
        <f t="shared" si="355"/>
        <v>10000000</v>
      </c>
      <c r="G2044" s="43">
        <f t="shared" si="355"/>
        <v>3</v>
      </c>
      <c r="H2044" s="46">
        <f t="shared" si="345"/>
        <v>0.71100700620164514</v>
      </c>
      <c r="I2044" s="46">
        <f t="shared" si="346"/>
        <v>0</v>
      </c>
      <c r="J2044" s="42">
        <f t="shared" si="351"/>
        <v>836.49910999999997</v>
      </c>
      <c r="K2044" s="42">
        <f t="shared" si="351"/>
        <v>0</v>
      </c>
      <c r="L2044" s="43">
        <f t="shared" si="352"/>
        <v>4920583</v>
      </c>
      <c r="M2044" s="157">
        <f t="shared" si="347"/>
        <v>0</v>
      </c>
      <c r="N2044" s="157">
        <f t="shared" si="348"/>
        <v>2000000</v>
      </c>
      <c r="O2044" s="158">
        <f t="shared" si="349"/>
        <v>340</v>
      </c>
      <c r="P2044" s="42"/>
    </row>
    <row r="2045" spans="1:16" x14ac:dyDescent="0.2">
      <c r="A2045" s="156">
        <v>2037</v>
      </c>
      <c r="B2045" s="157">
        <v>6010548</v>
      </c>
      <c r="C2045" s="42">
        <v>1081.8986400000001</v>
      </c>
      <c r="D2045" s="43">
        <f t="shared" si="355"/>
        <v>2000000</v>
      </c>
      <c r="E2045" s="43">
        <f t="shared" si="355"/>
        <v>4</v>
      </c>
      <c r="F2045" s="43">
        <f t="shared" si="355"/>
        <v>10000000</v>
      </c>
      <c r="G2045" s="43">
        <f t="shared" si="355"/>
        <v>3</v>
      </c>
      <c r="H2045" s="46">
        <f t="shared" si="345"/>
        <v>0.66725163828655887</v>
      </c>
      <c r="I2045" s="46">
        <f t="shared" si="346"/>
        <v>0</v>
      </c>
      <c r="J2045" s="42">
        <f t="shared" si="351"/>
        <v>721.89864</v>
      </c>
      <c r="K2045" s="42">
        <f t="shared" si="351"/>
        <v>0</v>
      </c>
      <c r="L2045" s="43">
        <f t="shared" si="352"/>
        <v>4010548</v>
      </c>
      <c r="M2045" s="157">
        <f t="shared" si="347"/>
        <v>0</v>
      </c>
      <c r="N2045" s="157">
        <f t="shared" si="348"/>
        <v>2000000</v>
      </c>
      <c r="O2045" s="158">
        <f t="shared" si="349"/>
        <v>360.00000000000011</v>
      </c>
      <c r="P2045" s="42"/>
    </row>
    <row r="2046" spans="1:16" x14ac:dyDescent="0.2">
      <c r="A2046" s="156">
        <v>2038</v>
      </c>
      <c r="B2046" s="157">
        <v>2903571</v>
      </c>
      <c r="C2046" s="42">
        <v>812.99987999999996</v>
      </c>
      <c r="D2046" s="43">
        <f t="shared" si="355"/>
        <v>2000000</v>
      </c>
      <c r="E2046" s="43">
        <f t="shared" si="355"/>
        <v>4</v>
      </c>
      <c r="F2046" s="43">
        <f t="shared" si="355"/>
        <v>10000000</v>
      </c>
      <c r="G2046" s="43">
        <f t="shared" si="355"/>
        <v>3</v>
      </c>
      <c r="H2046" s="46">
        <f t="shared" si="345"/>
        <v>0.31119301026219093</v>
      </c>
      <c r="I2046" s="46">
        <f t="shared" si="346"/>
        <v>0</v>
      </c>
      <c r="J2046" s="42">
        <f t="shared" si="351"/>
        <v>252.99987999999999</v>
      </c>
      <c r="K2046" s="42">
        <f t="shared" si="351"/>
        <v>0</v>
      </c>
      <c r="L2046" s="43">
        <f t="shared" si="352"/>
        <v>903571</v>
      </c>
      <c r="M2046" s="157">
        <f t="shared" si="347"/>
        <v>0</v>
      </c>
      <c r="N2046" s="157">
        <f t="shared" si="348"/>
        <v>2000000</v>
      </c>
      <c r="O2046" s="158">
        <f t="shared" si="349"/>
        <v>560</v>
      </c>
      <c r="P2046" s="42"/>
    </row>
    <row r="2047" spans="1:16" x14ac:dyDescent="0.2">
      <c r="A2047" s="156">
        <v>2039</v>
      </c>
      <c r="B2047" s="157">
        <v>8431299</v>
      </c>
      <c r="C2047" s="42">
        <v>2276.45073</v>
      </c>
      <c r="D2047" s="43">
        <f t="shared" si="355"/>
        <v>2000000</v>
      </c>
      <c r="E2047" s="43">
        <f t="shared" si="355"/>
        <v>4</v>
      </c>
      <c r="F2047" s="43">
        <f t="shared" si="355"/>
        <v>10000000</v>
      </c>
      <c r="G2047" s="43">
        <f t="shared" si="355"/>
        <v>3</v>
      </c>
      <c r="H2047" s="46">
        <f t="shared" si="345"/>
        <v>0.76278862841894235</v>
      </c>
      <c r="I2047" s="46">
        <f t="shared" si="346"/>
        <v>0</v>
      </c>
      <c r="J2047" s="42">
        <f t="shared" si="351"/>
        <v>1736.45073</v>
      </c>
      <c r="K2047" s="42">
        <f t="shared" si="351"/>
        <v>0</v>
      </c>
      <c r="L2047" s="43">
        <f t="shared" si="352"/>
        <v>6431299</v>
      </c>
      <c r="M2047" s="157">
        <f t="shared" si="347"/>
        <v>0</v>
      </c>
      <c r="N2047" s="157">
        <f t="shared" si="348"/>
        <v>2000000</v>
      </c>
      <c r="O2047" s="158">
        <f t="shared" si="349"/>
        <v>540</v>
      </c>
      <c r="P2047" s="42"/>
    </row>
    <row r="2048" spans="1:16" x14ac:dyDescent="0.2">
      <c r="A2048" s="156">
        <v>2040</v>
      </c>
      <c r="B2048" s="157">
        <v>7945455</v>
      </c>
      <c r="C2048" s="42">
        <v>2065.8182999999999</v>
      </c>
      <c r="D2048" s="43">
        <f t="shared" si="355"/>
        <v>2000000</v>
      </c>
      <c r="E2048" s="43">
        <f t="shared" si="355"/>
        <v>4</v>
      </c>
      <c r="F2048" s="43">
        <f t="shared" si="355"/>
        <v>10000000</v>
      </c>
      <c r="G2048" s="43">
        <f t="shared" si="355"/>
        <v>3</v>
      </c>
      <c r="H2048" s="46">
        <f t="shared" si="345"/>
        <v>0.74828376726065404</v>
      </c>
      <c r="I2048" s="46">
        <f t="shared" si="346"/>
        <v>0</v>
      </c>
      <c r="J2048" s="42">
        <f t="shared" si="351"/>
        <v>1545.8182999999999</v>
      </c>
      <c r="K2048" s="42">
        <f t="shared" si="351"/>
        <v>0</v>
      </c>
      <c r="L2048" s="43">
        <f t="shared" si="352"/>
        <v>5945455</v>
      </c>
      <c r="M2048" s="157">
        <f t="shared" si="347"/>
        <v>0</v>
      </c>
      <c r="N2048" s="157">
        <f t="shared" si="348"/>
        <v>2000000</v>
      </c>
      <c r="O2048" s="158">
        <f t="shared" si="349"/>
        <v>520</v>
      </c>
      <c r="P2048" s="42"/>
    </row>
    <row r="2049" spans="1:16" x14ac:dyDescent="0.2">
      <c r="A2049" s="156">
        <v>2041</v>
      </c>
      <c r="B2049" s="157">
        <v>6506538</v>
      </c>
      <c r="C2049" s="42">
        <v>1886.8960199999999</v>
      </c>
      <c r="D2049" s="43">
        <f t="shared" si="355"/>
        <v>2000000</v>
      </c>
      <c r="E2049" s="43">
        <f t="shared" si="355"/>
        <v>4</v>
      </c>
      <c r="F2049" s="43">
        <f t="shared" si="355"/>
        <v>10000000</v>
      </c>
      <c r="G2049" s="43">
        <f t="shared" si="355"/>
        <v>3</v>
      </c>
      <c r="H2049" s="46">
        <f t="shared" si="345"/>
        <v>0.69261687244430137</v>
      </c>
      <c r="I2049" s="46">
        <f t="shared" si="346"/>
        <v>0</v>
      </c>
      <c r="J2049" s="42">
        <f t="shared" si="351"/>
        <v>1306.8960199999999</v>
      </c>
      <c r="K2049" s="42">
        <f t="shared" si="351"/>
        <v>0</v>
      </c>
      <c r="L2049" s="43">
        <f t="shared" si="352"/>
        <v>4506538</v>
      </c>
      <c r="M2049" s="157">
        <f t="shared" si="347"/>
        <v>0</v>
      </c>
      <c r="N2049" s="157">
        <f t="shared" si="348"/>
        <v>2000000</v>
      </c>
      <c r="O2049" s="158">
        <f t="shared" si="349"/>
        <v>580</v>
      </c>
      <c r="P2049" s="42"/>
    </row>
    <row r="2050" spans="1:16" x14ac:dyDescent="0.2">
      <c r="A2050" s="156">
        <v>2042</v>
      </c>
      <c r="B2050" s="157">
        <v>9381419</v>
      </c>
      <c r="C2050" s="42">
        <v>2720.6115100000002</v>
      </c>
      <c r="D2050" s="43">
        <f t="shared" si="355"/>
        <v>2000000</v>
      </c>
      <c r="E2050" s="43">
        <f t="shared" si="355"/>
        <v>4</v>
      </c>
      <c r="F2050" s="43">
        <f t="shared" si="355"/>
        <v>10000000</v>
      </c>
      <c r="G2050" s="43">
        <f t="shared" si="355"/>
        <v>3</v>
      </c>
      <c r="H2050" s="46">
        <f t="shared" si="345"/>
        <v>0.78681263463448337</v>
      </c>
      <c r="I2050" s="46">
        <f t="shared" si="346"/>
        <v>0</v>
      </c>
      <c r="J2050" s="42">
        <f t="shared" si="351"/>
        <v>2140.6115100000002</v>
      </c>
      <c r="K2050" s="42">
        <f t="shared" si="351"/>
        <v>0</v>
      </c>
      <c r="L2050" s="43">
        <f t="shared" si="352"/>
        <v>7381419</v>
      </c>
      <c r="M2050" s="157">
        <f t="shared" si="347"/>
        <v>0</v>
      </c>
      <c r="N2050" s="157">
        <f t="shared" si="348"/>
        <v>2000000</v>
      </c>
      <c r="O2050" s="158">
        <f t="shared" si="349"/>
        <v>580</v>
      </c>
      <c r="P2050" s="42"/>
    </row>
    <row r="2051" spans="1:16" x14ac:dyDescent="0.2">
      <c r="A2051" s="156">
        <v>2043</v>
      </c>
      <c r="B2051" s="157">
        <v>5543632</v>
      </c>
      <c r="C2051" s="42">
        <v>1607.65328</v>
      </c>
      <c r="D2051" s="43">
        <f t="shared" si="355"/>
        <v>2000000</v>
      </c>
      <c r="E2051" s="43">
        <f t="shared" si="355"/>
        <v>4</v>
      </c>
      <c r="F2051" s="43">
        <f t="shared" si="355"/>
        <v>10000000</v>
      </c>
      <c r="G2051" s="43">
        <f t="shared" si="355"/>
        <v>3</v>
      </c>
      <c r="H2051" s="46">
        <f t="shared" si="345"/>
        <v>0.63922569174865862</v>
      </c>
      <c r="I2051" s="46">
        <f t="shared" si="346"/>
        <v>0</v>
      </c>
      <c r="J2051" s="42">
        <f t="shared" si="351"/>
        <v>1027.65328</v>
      </c>
      <c r="K2051" s="42">
        <f t="shared" si="351"/>
        <v>0</v>
      </c>
      <c r="L2051" s="43">
        <f t="shared" si="352"/>
        <v>3543632</v>
      </c>
      <c r="M2051" s="157">
        <f t="shared" si="347"/>
        <v>0</v>
      </c>
      <c r="N2051" s="157">
        <f t="shared" si="348"/>
        <v>2000000</v>
      </c>
      <c r="O2051" s="158">
        <f t="shared" si="349"/>
        <v>580</v>
      </c>
      <c r="P2051" s="42"/>
    </row>
    <row r="2052" spans="1:16" x14ac:dyDescent="0.2">
      <c r="A2052" s="156">
        <v>2044</v>
      </c>
      <c r="B2052" s="157">
        <v>8152675</v>
      </c>
      <c r="C2052" s="42">
        <v>896.79425000000003</v>
      </c>
      <c r="D2052" s="43">
        <f t="shared" si="355"/>
        <v>2000000</v>
      </c>
      <c r="E2052" s="43">
        <f t="shared" si="355"/>
        <v>4</v>
      </c>
      <c r="F2052" s="43">
        <f t="shared" si="355"/>
        <v>10000000</v>
      </c>
      <c r="G2052" s="43">
        <f t="shared" si="355"/>
        <v>3</v>
      </c>
      <c r="H2052" s="46">
        <f t="shared" si="345"/>
        <v>0.75468174556203949</v>
      </c>
      <c r="I2052" s="46">
        <f t="shared" si="346"/>
        <v>0</v>
      </c>
      <c r="J2052" s="42">
        <f t="shared" si="351"/>
        <v>676.79425000000003</v>
      </c>
      <c r="K2052" s="42">
        <f t="shared" si="351"/>
        <v>0</v>
      </c>
      <c r="L2052" s="43">
        <f t="shared" si="352"/>
        <v>6152675</v>
      </c>
      <c r="M2052" s="157">
        <f t="shared" si="347"/>
        <v>0</v>
      </c>
      <c r="N2052" s="157">
        <f t="shared" si="348"/>
        <v>2000000</v>
      </c>
      <c r="O2052" s="158">
        <f t="shared" si="349"/>
        <v>220</v>
      </c>
      <c r="P2052" s="42"/>
    </row>
    <row r="2053" spans="1:16" x14ac:dyDescent="0.2">
      <c r="A2053" s="156">
        <v>2045</v>
      </c>
      <c r="B2053" s="157">
        <v>1820013</v>
      </c>
      <c r="C2053" s="42">
        <v>254.80181999999996</v>
      </c>
      <c r="D2053" s="43">
        <f t="shared" si="355"/>
        <v>2000000</v>
      </c>
      <c r="E2053" s="43">
        <f t="shared" si="355"/>
        <v>4</v>
      </c>
      <c r="F2053" s="43">
        <f t="shared" si="355"/>
        <v>10000000</v>
      </c>
      <c r="G2053" s="43">
        <f t="shared" si="355"/>
        <v>3</v>
      </c>
      <c r="H2053" s="46">
        <f t="shared" si="345"/>
        <v>0</v>
      </c>
      <c r="I2053" s="46">
        <f t="shared" si="346"/>
        <v>0</v>
      </c>
      <c r="J2053" s="42">
        <f t="shared" si="351"/>
        <v>0</v>
      </c>
      <c r="K2053" s="42">
        <f t="shared" si="351"/>
        <v>0</v>
      </c>
      <c r="L2053" s="43">
        <f t="shared" si="352"/>
        <v>0</v>
      </c>
      <c r="M2053" s="157">
        <f t="shared" si="347"/>
        <v>0</v>
      </c>
      <c r="N2053" s="157">
        <f t="shared" si="348"/>
        <v>1820013</v>
      </c>
      <c r="O2053" s="158">
        <f t="shared" si="349"/>
        <v>254.80181999999996</v>
      </c>
      <c r="P2053" s="42"/>
    </row>
    <row r="2054" spans="1:16" x14ac:dyDescent="0.2">
      <c r="A2054" s="156">
        <v>2046</v>
      </c>
      <c r="B2054" s="157">
        <v>2089917</v>
      </c>
      <c r="C2054" s="42">
        <v>438.88257000000004</v>
      </c>
      <c r="D2054" s="43">
        <f t="shared" si="355"/>
        <v>2000000</v>
      </c>
      <c r="E2054" s="43">
        <f t="shared" si="355"/>
        <v>4</v>
      </c>
      <c r="F2054" s="43">
        <f t="shared" si="355"/>
        <v>10000000</v>
      </c>
      <c r="G2054" s="43">
        <f t="shared" si="355"/>
        <v>3</v>
      </c>
      <c r="H2054" s="46">
        <f t="shared" si="345"/>
        <v>4.3024196654699684E-2</v>
      </c>
      <c r="I2054" s="46">
        <f t="shared" si="346"/>
        <v>0</v>
      </c>
      <c r="J2054" s="42">
        <f t="shared" si="351"/>
        <v>18.882570000000001</v>
      </c>
      <c r="K2054" s="42">
        <f t="shared" si="351"/>
        <v>0</v>
      </c>
      <c r="L2054" s="43">
        <f t="shared" si="352"/>
        <v>89917</v>
      </c>
      <c r="M2054" s="157">
        <f t="shared" si="347"/>
        <v>0</v>
      </c>
      <c r="N2054" s="157">
        <f t="shared" si="348"/>
        <v>2000000</v>
      </c>
      <c r="O2054" s="158">
        <f t="shared" si="349"/>
        <v>420.00000000000006</v>
      </c>
      <c r="P2054" s="42"/>
    </row>
    <row r="2055" spans="1:16" x14ac:dyDescent="0.2">
      <c r="A2055" s="156">
        <v>2047</v>
      </c>
      <c r="B2055" s="157">
        <v>7661710</v>
      </c>
      <c r="C2055" s="42">
        <v>1225.8736000000001</v>
      </c>
      <c r="D2055" s="43">
        <f t="shared" si="355"/>
        <v>2000000</v>
      </c>
      <c r="E2055" s="43">
        <f t="shared" si="355"/>
        <v>4</v>
      </c>
      <c r="F2055" s="43">
        <f t="shared" si="355"/>
        <v>10000000</v>
      </c>
      <c r="G2055" s="43">
        <f t="shared" si="355"/>
        <v>3</v>
      </c>
      <c r="H2055" s="46">
        <f t="shared" si="345"/>
        <v>0.73896166782611195</v>
      </c>
      <c r="I2055" s="46">
        <f t="shared" si="346"/>
        <v>0</v>
      </c>
      <c r="J2055" s="42">
        <f t="shared" si="351"/>
        <v>905.87360000000012</v>
      </c>
      <c r="K2055" s="42">
        <f t="shared" si="351"/>
        <v>0</v>
      </c>
      <c r="L2055" s="43">
        <f t="shared" si="352"/>
        <v>5661710</v>
      </c>
      <c r="M2055" s="157">
        <f t="shared" si="347"/>
        <v>0</v>
      </c>
      <c r="N2055" s="157">
        <f t="shared" si="348"/>
        <v>2000000</v>
      </c>
      <c r="O2055" s="158">
        <f t="shared" si="349"/>
        <v>320</v>
      </c>
      <c r="P2055" s="42"/>
    </row>
    <row r="2056" spans="1:16" x14ac:dyDescent="0.2">
      <c r="A2056" s="156">
        <v>2048</v>
      </c>
      <c r="B2056" s="157">
        <v>7544309</v>
      </c>
      <c r="C2056" s="42">
        <v>1282.5325300000002</v>
      </c>
      <c r="D2056" s="43">
        <f t="shared" si="355"/>
        <v>2000000</v>
      </c>
      <c r="E2056" s="43">
        <f t="shared" si="355"/>
        <v>4</v>
      </c>
      <c r="F2056" s="43">
        <f t="shared" si="355"/>
        <v>10000000</v>
      </c>
      <c r="G2056" s="43">
        <f t="shared" si="355"/>
        <v>3</v>
      </c>
      <c r="H2056" s="46">
        <f t="shared" si="345"/>
        <v>0.73489951167164547</v>
      </c>
      <c r="I2056" s="46">
        <f t="shared" si="346"/>
        <v>0</v>
      </c>
      <c r="J2056" s="42">
        <f t="shared" si="351"/>
        <v>942.53253000000007</v>
      </c>
      <c r="K2056" s="42">
        <f t="shared" si="351"/>
        <v>0</v>
      </c>
      <c r="L2056" s="43">
        <f t="shared" si="352"/>
        <v>5544309</v>
      </c>
      <c r="M2056" s="157">
        <f t="shared" si="347"/>
        <v>0</v>
      </c>
      <c r="N2056" s="157">
        <f t="shared" si="348"/>
        <v>2000000</v>
      </c>
      <c r="O2056" s="158">
        <f t="shared" si="349"/>
        <v>340.00000000000011</v>
      </c>
      <c r="P2056" s="42"/>
    </row>
    <row r="2057" spans="1:16" x14ac:dyDescent="0.2">
      <c r="A2057" s="156">
        <v>2049</v>
      </c>
      <c r="B2057" s="157">
        <v>7794727</v>
      </c>
      <c r="C2057" s="42">
        <v>2260.4708300000002</v>
      </c>
      <c r="D2057" s="43">
        <f t="shared" si="355"/>
        <v>2000000</v>
      </c>
      <c r="E2057" s="43">
        <f t="shared" si="355"/>
        <v>4</v>
      </c>
      <c r="F2057" s="43">
        <f t="shared" si="355"/>
        <v>10000000</v>
      </c>
      <c r="G2057" s="43">
        <f t="shared" si="355"/>
        <v>3</v>
      </c>
      <c r="H2057" s="46">
        <f t="shared" ref="H2057:H2120" si="356">MAX(0,MIN(E2057*D2057,B2057-D2057))/B2057</f>
        <v>0.74341628642029411</v>
      </c>
      <c r="I2057" s="46">
        <f t="shared" ref="I2057:I2120" si="357">MAX(0,MIN(G2057*F2057,B2057-SUM(D2057,E2057*D2057)))/B2057</f>
        <v>0</v>
      </c>
      <c r="J2057" s="42">
        <f t="shared" si="351"/>
        <v>1680.4708300000002</v>
      </c>
      <c r="K2057" s="42">
        <f t="shared" si="351"/>
        <v>0</v>
      </c>
      <c r="L2057" s="43">
        <f t="shared" si="352"/>
        <v>5794727</v>
      </c>
      <c r="M2057" s="157">
        <f t="shared" ref="M2057:M2120" si="358">I2057*$B2057</f>
        <v>0</v>
      </c>
      <c r="N2057" s="157">
        <f t="shared" ref="N2057:N2120" si="359">B2057-SUM(L2057:M2057)</f>
        <v>2000000</v>
      </c>
      <c r="O2057" s="158">
        <f t="shared" ref="O2057:O2120" si="360">C2057-SUM(J2057:K2057)</f>
        <v>580</v>
      </c>
      <c r="P2057" s="42"/>
    </row>
    <row r="2058" spans="1:16" x14ac:dyDescent="0.2">
      <c r="A2058" s="156">
        <v>2050</v>
      </c>
      <c r="B2058" s="157">
        <v>1156174</v>
      </c>
      <c r="C2058" s="42">
        <v>219.67306000000002</v>
      </c>
      <c r="D2058" s="43">
        <f t="shared" ref="D2058:G2073" si="361">D2057</f>
        <v>2000000</v>
      </c>
      <c r="E2058" s="43">
        <f t="shared" si="361"/>
        <v>4</v>
      </c>
      <c r="F2058" s="43">
        <f t="shared" si="361"/>
        <v>10000000</v>
      </c>
      <c r="G2058" s="43">
        <f t="shared" si="361"/>
        <v>3</v>
      </c>
      <c r="H2058" s="46">
        <f t="shared" si="356"/>
        <v>0</v>
      </c>
      <c r="I2058" s="46">
        <f t="shared" si="357"/>
        <v>0</v>
      </c>
      <c r="J2058" s="42">
        <f t="shared" ref="J2058:K2121" si="362">+H2058*$C2058</f>
        <v>0</v>
      </c>
      <c r="K2058" s="42">
        <f t="shared" si="362"/>
        <v>0</v>
      </c>
      <c r="L2058" s="43">
        <f t="shared" ref="L2058:L2121" si="363">H2058*B2058</f>
        <v>0</v>
      </c>
      <c r="M2058" s="157">
        <f t="shared" si="358"/>
        <v>0</v>
      </c>
      <c r="N2058" s="157">
        <f t="shared" si="359"/>
        <v>1156174</v>
      </c>
      <c r="O2058" s="158">
        <f t="shared" si="360"/>
        <v>219.67306000000002</v>
      </c>
      <c r="P2058" s="42"/>
    </row>
    <row r="2059" spans="1:16" x14ac:dyDescent="0.2">
      <c r="A2059" s="156">
        <v>2051</v>
      </c>
      <c r="B2059" s="157">
        <v>2362839</v>
      </c>
      <c r="C2059" s="42">
        <v>378.05424000000005</v>
      </c>
      <c r="D2059" s="43">
        <f t="shared" si="361"/>
        <v>2000000</v>
      </c>
      <c r="E2059" s="43">
        <f t="shared" si="361"/>
        <v>4</v>
      </c>
      <c r="F2059" s="43">
        <f t="shared" si="361"/>
        <v>10000000</v>
      </c>
      <c r="G2059" s="43">
        <f t="shared" si="361"/>
        <v>3</v>
      </c>
      <c r="H2059" s="46">
        <f t="shared" si="356"/>
        <v>0.15356061077373448</v>
      </c>
      <c r="I2059" s="46">
        <f t="shared" si="357"/>
        <v>0</v>
      </c>
      <c r="J2059" s="42">
        <f t="shared" si="362"/>
        <v>58.054240000000007</v>
      </c>
      <c r="K2059" s="42">
        <f t="shared" si="362"/>
        <v>0</v>
      </c>
      <c r="L2059" s="43">
        <f t="shared" si="363"/>
        <v>362839</v>
      </c>
      <c r="M2059" s="157">
        <f t="shared" si="358"/>
        <v>0</v>
      </c>
      <c r="N2059" s="157">
        <f t="shared" si="359"/>
        <v>2000000</v>
      </c>
      <c r="O2059" s="158">
        <f t="shared" si="360"/>
        <v>320.00000000000006</v>
      </c>
      <c r="P2059" s="42"/>
    </row>
    <row r="2060" spans="1:16" x14ac:dyDescent="0.2">
      <c r="A2060" s="156">
        <v>2052</v>
      </c>
      <c r="B2060" s="157">
        <v>8951500</v>
      </c>
      <c r="C2060" s="42">
        <v>1969.33</v>
      </c>
      <c r="D2060" s="43">
        <f t="shared" si="361"/>
        <v>2000000</v>
      </c>
      <c r="E2060" s="43">
        <f t="shared" si="361"/>
        <v>4</v>
      </c>
      <c r="F2060" s="43">
        <f t="shared" si="361"/>
        <v>10000000</v>
      </c>
      <c r="G2060" s="43">
        <f t="shared" si="361"/>
        <v>3</v>
      </c>
      <c r="H2060" s="46">
        <f t="shared" si="356"/>
        <v>0.77657375858794619</v>
      </c>
      <c r="I2060" s="46">
        <f t="shared" si="357"/>
        <v>0</v>
      </c>
      <c r="J2060" s="42">
        <f t="shared" si="362"/>
        <v>1529.33</v>
      </c>
      <c r="K2060" s="42">
        <f t="shared" si="362"/>
        <v>0</v>
      </c>
      <c r="L2060" s="43">
        <f t="shared" si="363"/>
        <v>6951500</v>
      </c>
      <c r="M2060" s="157">
        <f t="shared" si="358"/>
        <v>0</v>
      </c>
      <c r="N2060" s="157">
        <f t="shared" si="359"/>
        <v>2000000</v>
      </c>
      <c r="O2060" s="158">
        <f t="shared" si="360"/>
        <v>440</v>
      </c>
      <c r="P2060" s="42"/>
    </row>
    <row r="2061" spans="1:16" x14ac:dyDescent="0.2">
      <c r="A2061" s="156">
        <v>2053</v>
      </c>
      <c r="B2061" s="157">
        <v>3045120</v>
      </c>
      <c r="C2061" s="42">
        <v>730.8288</v>
      </c>
      <c r="D2061" s="43">
        <f t="shared" si="361"/>
        <v>2000000</v>
      </c>
      <c r="E2061" s="43">
        <f t="shared" si="361"/>
        <v>4</v>
      </c>
      <c r="F2061" s="43">
        <f t="shared" si="361"/>
        <v>10000000</v>
      </c>
      <c r="G2061" s="43">
        <f t="shared" si="361"/>
        <v>3</v>
      </c>
      <c r="H2061" s="46">
        <f t="shared" si="356"/>
        <v>0.3432114333753678</v>
      </c>
      <c r="I2061" s="46">
        <f t="shared" si="357"/>
        <v>0</v>
      </c>
      <c r="J2061" s="42">
        <f t="shared" si="362"/>
        <v>250.8288</v>
      </c>
      <c r="K2061" s="42">
        <f t="shared" si="362"/>
        <v>0</v>
      </c>
      <c r="L2061" s="43">
        <f t="shared" si="363"/>
        <v>1045120</v>
      </c>
      <c r="M2061" s="157">
        <f t="shared" si="358"/>
        <v>0</v>
      </c>
      <c r="N2061" s="157">
        <f t="shared" si="359"/>
        <v>2000000</v>
      </c>
      <c r="O2061" s="158">
        <f t="shared" si="360"/>
        <v>480</v>
      </c>
      <c r="P2061" s="42"/>
    </row>
    <row r="2062" spans="1:16" x14ac:dyDescent="0.2">
      <c r="A2062" s="156">
        <v>2054</v>
      </c>
      <c r="B2062" s="157">
        <v>4488988</v>
      </c>
      <c r="C2062" s="42">
        <v>1032.4672399999999</v>
      </c>
      <c r="D2062" s="43">
        <f t="shared" si="361"/>
        <v>2000000</v>
      </c>
      <c r="E2062" s="43">
        <f t="shared" si="361"/>
        <v>4</v>
      </c>
      <c r="F2062" s="43">
        <f t="shared" si="361"/>
        <v>10000000</v>
      </c>
      <c r="G2062" s="43">
        <f t="shared" si="361"/>
        <v>3</v>
      </c>
      <c r="H2062" s="46">
        <f t="shared" si="356"/>
        <v>0.55446528259821592</v>
      </c>
      <c r="I2062" s="46">
        <f t="shared" si="357"/>
        <v>0</v>
      </c>
      <c r="J2062" s="42">
        <f t="shared" si="362"/>
        <v>572.46723999999995</v>
      </c>
      <c r="K2062" s="42">
        <f t="shared" si="362"/>
        <v>0</v>
      </c>
      <c r="L2062" s="43">
        <f t="shared" si="363"/>
        <v>2488988</v>
      </c>
      <c r="M2062" s="157">
        <f t="shared" si="358"/>
        <v>0</v>
      </c>
      <c r="N2062" s="157">
        <f t="shared" si="359"/>
        <v>2000000</v>
      </c>
      <c r="O2062" s="158">
        <f t="shared" si="360"/>
        <v>460</v>
      </c>
      <c r="P2062" s="42"/>
    </row>
    <row r="2063" spans="1:16" x14ac:dyDescent="0.2">
      <c r="A2063" s="156">
        <v>2055</v>
      </c>
      <c r="B2063" s="157">
        <v>4228327</v>
      </c>
      <c r="C2063" s="42">
        <v>507.39924000000002</v>
      </c>
      <c r="D2063" s="43">
        <f t="shared" si="361"/>
        <v>2000000</v>
      </c>
      <c r="E2063" s="43">
        <f t="shared" si="361"/>
        <v>4</v>
      </c>
      <c r="F2063" s="43">
        <f t="shared" si="361"/>
        <v>10000000</v>
      </c>
      <c r="G2063" s="43">
        <f t="shared" si="361"/>
        <v>3</v>
      </c>
      <c r="H2063" s="46">
        <f t="shared" si="356"/>
        <v>0.52699968569129119</v>
      </c>
      <c r="I2063" s="46">
        <f t="shared" si="357"/>
        <v>0</v>
      </c>
      <c r="J2063" s="42">
        <f t="shared" si="362"/>
        <v>267.39924000000002</v>
      </c>
      <c r="K2063" s="42">
        <f t="shared" si="362"/>
        <v>0</v>
      </c>
      <c r="L2063" s="43">
        <f t="shared" si="363"/>
        <v>2228327</v>
      </c>
      <c r="M2063" s="157">
        <f t="shared" si="358"/>
        <v>0</v>
      </c>
      <c r="N2063" s="157">
        <f t="shared" si="359"/>
        <v>2000000</v>
      </c>
      <c r="O2063" s="158">
        <f t="shared" si="360"/>
        <v>240</v>
      </c>
      <c r="P2063" s="42"/>
    </row>
    <row r="2064" spans="1:16" x14ac:dyDescent="0.2">
      <c r="A2064" s="156">
        <v>2056</v>
      </c>
      <c r="B2064" s="157">
        <v>7739585</v>
      </c>
      <c r="C2064" s="42">
        <v>1857.5004000000001</v>
      </c>
      <c r="D2064" s="43">
        <f t="shared" si="361"/>
        <v>2000000</v>
      </c>
      <c r="E2064" s="43">
        <f t="shared" si="361"/>
        <v>4</v>
      </c>
      <c r="F2064" s="43">
        <f t="shared" si="361"/>
        <v>10000000</v>
      </c>
      <c r="G2064" s="43">
        <f t="shared" si="361"/>
        <v>3</v>
      </c>
      <c r="H2064" s="46">
        <f t="shared" si="356"/>
        <v>0.74158821177104461</v>
      </c>
      <c r="I2064" s="46">
        <f t="shared" si="357"/>
        <v>0</v>
      </c>
      <c r="J2064" s="42">
        <f t="shared" si="362"/>
        <v>1377.5004000000001</v>
      </c>
      <c r="K2064" s="42">
        <f t="shared" si="362"/>
        <v>0</v>
      </c>
      <c r="L2064" s="43">
        <f t="shared" si="363"/>
        <v>5739585</v>
      </c>
      <c r="M2064" s="157">
        <f t="shared" si="358"/>
        <v>0</v>
      </c>
      <c r="N2064" s="157">
        <f t="shared" si="359"/>
        <v>2000000</v>
      </c>
      <c r="O2064" s="158">
        <f t="shared" si="360"/>
        <v>480</v>
      </c>
      <c r="P2064" s="42"/>
    </row>
    <row r="2065" spans="1:16" x14ac:dyDescent="0.2">
      <c r="A2065" s="156">
        <v>2057</v>
      </c>
      <c r="B2065" s="157">
        <v>3328482</v>
      </c>
      <c r="C2065" s="42">
        <v>465.98747999999995</v>
      </c>
      <c r="D2065" s="43">
        <f t="shared" si="361"/>
        <v>2000000</v>
      </c>
      <c r="E2065" s="43">
        <f t="shared" si="361"/>
        <v>4</v>
      </c>
      <c r="F2065" s="43">
        <f t="shared" si="361"/>
        <v>10000000</v>
      </c>
      <c r="G2065" s="43">
        <f t="shared" si="361"/>
        <v>3</v>
      </c>
      <c r="H2065" s="46">
        <f t="shared" si="356"/>
        <v>0.39912548723412056</v>
      </c>
      <c r="I2065" s="46">
        <f t="shared" si="357"/>
        <v>0</v>
      </c>
      <c r="J2065" s="42">
        <f t="shared" si="362"/>
        <v>185.98747999999998</v>
      </c>
      <c r="K2065" s="42">
        <f t="shared" si="362"/>
        <v>0</v>
      </c>
      <c r="L2065" s="43">
        <f t="shared" si="363"/>
        <v>1328482</v>
      </c>
      <c r="M2065" s="157">
        <f t="shared" si="358"/>
        <v>0</v>
      </c>
      <c r="N2065" s="157">
        <f t="shared" si="359"/>
        <v>2000000</v>
      </c>
      <c r="O2065" s="158">
        <f t="shared" si="360"/>
        <v>280</v>
      </c>
      <c r="P2065" s="42"/>
    </row>
    <row r="2066" spans="1:16" x14ac:dyDescent="0.2">
      <c r="A2066" s="156">
        <v>2058</v>
      </c>
      <c r="B2066" s="157">
        <v>4359148</v>
      </c>
      <c r="C2066" s="42">
        <v>1264.15292</v>
      </c>
      <c r="D2066" s="43">
        <f t="shared" si="361"/>
        <v>2000000</v>
      </c>
      <c r="E2066" s="43">
        <f t="shared" si="361"/>
        <v>4</v>
      </c>
      <c r="F2066" s="43">
        <f t="shared" si="361"/>
        <v>10000000</v>
      </c>
      <c r="G2066" s="43">
        <f t="shared" si="361"/>
        <v>3</v>
      </c>
      <c r="H2066" s="46">
        <f t="shared" si="356"/>
        <v>0.54119474723042205</v>
      </c>
      <c r="I2066" s="46">
        <f t="shared" si="357"/>
        <v>0</v>
      </c>
      <c r="J2066" s="42">
        <f t="shared" si="362"/>
        <v>684.15291999999999</v>
      </c>
      <c r="K2066" s="42">
        <f t="shared" si="362"/>
        <v>0</v>
      </c>
      <c r="L2066" s="43">
        <f t="shared" si="363"/>
        <v>2359148</v>
      </c>
      <c r="M2066" s="157">
        <f t="shared" si="358"/>
        <v>0</v>
      </c>
      <c r="N2066" s="157">
        <f t="shared" si="359"/>
        <v>2000000</v>
      </c>
      <c r="O2066" s="158">
        <f t="shared" si="360"/>
        <v>580</v>
      </c>
      <c r="P2066" s="42"/>
    </row>
    <row r="2067" spans="1:16" x14ac:dyDescent="0.2">
      <c r="A2067" s="156">
        <v>2059</v>
      </c>
      <c r="B2067" s="157">
        <v>4317586</v>
      </c>
      <c r="C2067" s="42">
        <v>690.81376</v>
      </c>
      <c r="D2067" s="43">
        <f t="shared" si="361"/>
        <v>2000000</v>
      </c>
      <c r="E2067" s="43">
        <f t="shared" si="361"/>
        <v>4</v>
      </c>
      <c r="F2067" s="43">
        <f t="shared" si="361"/>
        <v>10000000</v>
      </c>
      <c r="G2067" s="43">
        <f t="shared" si="361"/>
        <v>3</v>
      </c>
      <c r="H2067" s="46">
        <f t="shared" si="356"/>
        <v>0.53677819040547192</v>
      </c>
      <c r="I2067" s="46">
        <f t="shared" si="357"/>
        <v>0</v>
      </c>
      <c r="J2067" s="42">
        <f t="shared" si="362"/>
        <v>370.81376</v>
      </c>
      <c r="K2067" s="42">
        <f t="shared" si="362"/>
        <v>0</v>
      </c>
      <c r="L2067" s="43">
        <f t="shared" si="363"/>
        <v>2317586</v>
      </c>
      <c r="M2067" s="157">
        <f t="shared" si="358"/>
        <v>0</v>
      </c>
      <c r="N2067" s="157">
        <f t="shared" si="359"/>
        <v>2000000</v>
      </c>
      <c r="O2067" s="158">
        <f t="shared" si="360"/>
        <v>320</v>
      </c>
      <c r="P2067" s="42"/>
    </row>
    <row r="2068" spans="1:16" x14ac:dyDescent="0.2">
      <c r="A2068" s="156">
        <v>2060</v>
      </c>
      <c r="B2068" s="157">
        <v>7899421</v>
      </c>
      <c r="C2068" s="42">
        <v>1895.86104</v>
      </c>
      <c r="D2068" s="43">
        <f t="shared" si="361"/>
        <v>2000000</v>
      </c>
      <c r="E2068" s="43">
        <f t="shared" si="361"/>
        <v>4</v>
      </c>
      <c r="F2068" s="43">
        <f t="shared" si="361"/>
        <v>10000000</v>
      </c>
      <c r="G2068" s="43">
        <f t="shared" si="361"/>
        <v>3</v>
      </c>
      <c r="H2068" s="46">
        <f t="shared" si="356"/>
        <v>0.74681688695918347</v>
      </c>
      <c r="I2068" s="46">
        <f t="shared" si="357"/>
        <v>0</v>
      </c>
      <c r="J2068" s="42">
        <f t="shared" si="362"/>
        <v>1415.86104</v>
      </c>
      <c r="K2068" s="42">
        <f t="shared" si="362"/>
        <v>0</v>
      </c>
      <c r="L2068" s="43">
        <f t="shared" si="363"/>
        <v>5899421</v>
      </c>
      <c r="M2068" s="157">
        <f t="shared" si="358"/>
        <v>0</v>
      </c>
      <c r="N2068" s="157">
        <f t="shared" si="359"/>
        <v>2000000</v>
      </c>
      <c r="O2068" s="158">
        <f t="shared" si="360"/>
        <v>480</v>
      </c>
      <c r="P2068" s="42"/>
    </row>
    <row r="2069" spans="1:16" x14ac:dyDescent="0.2">
      <c r="A2069" s="156">
        <v>2061</v>
      </c>
      <c r="B2069" s="157">
        <v>6376158</v>
      </c>
      <c r="C2069" s="42">
        <v>1721.5626600000001</v>
      </c>
      <c r="D2069" s="43">
        <f t="shared" si="361"/>
        <v>2000000</v>
      </c>
      <c r="E2069" s="43">
        <f t="shared" si="361"/>
        <v>4</v>
      </c>
      <c r="F2069" s="43">
        <f t="shared" si="361"/>
        <v>10000000</v>
      </c>
      <c r="G2069" s="43">
        <f t="shared" si="361"/>
        <v>3</v>
      </c>
      <c r="H2069" s="46">
        <f t="shared" si="356"/>
        <v>0.6863314867667959</v>
      </c>
      <c r="I2069" s="46">
        <f t="shared" si="357"/>
        <v>0</v>
      </c>
      <c r="J2069" s="42">
        <f t="shared" si="362"/>
        <v>1181.5626600000001</v>
      </c>
      <c r="K2069" s="42">
        <f t="shared" si="362"/>
        <v>0</v>
      </c>
      <c r="L2069" s="43">
        <f t="shared" si="363"/>
        <v>4376158</v>
      </c>
      <c r="M2069" s="157">
        <f t="shared" si="358"/>
        <v>0</v>
      </c>
      <c r="N2069" s="157">
        <f t="shared" si="359"/>
        <v>2000000</v>
      </c>
      <c r="O2069" s="158">
        <f t="shared" si="360"/>
        <v>540</v>
      </c>
      <c r="P2069" s="42"/>
    </row>
    <row r="2070" spans="1:16" x14ac:dyDescent="0.2">
      <c r="A2070" s="156">
        <v>2062</v>
      </c>
      <c r="B2070" s="157">
        <v>1895968</v>
      </c>
      <c r="C2070" s="42">
        <v>530.87103999999999</v>
      </c>
      <c r="D2070" s="43">
        <f t="shared" si="361"/>
        <v>2000000</v>
      </c>
      <c r="E2070" s="43">
        <f t="shared" si="361"/>
        <v>4</v>
      </c>
      <c r="F2070" s="43">
        <f t="shared" si="361"/>
        <v>10000000</v>
      </c>
      <c r="G2070" s="43">
        <f t="shared" si="361"/>
        <v>3</v>
      </c>
      <c r="H2070" s="46">
        <f t="shared" si="356"/>
        <v>0</v>
      </c>
      <c r="I2070" s="46">
        <f t="shared" si="357"/>
        <v>0</v>
      </c>
      <c r="J2070" s="42">
        <f t="shared" si="362"/>
        <v>0</v>
      </c>
      <c r="K2070" s="42">
        <f t="shared" si="362"/>
        <v>0</v>
      </c>
      <c r="L2070" s="43">
        <f t="shared" si="363"/>
        <v>0</v>
      </c>
      <c r="M2070" s="157">
        <f t="shared" si="358"/>
        <v>0</v>
      </c>
      <c r="N2070" s="157">
        <f t="shared" si="359"/>
        <v>1895968</v>
      </c>
      <c r="O2070" s="158">
        <f t="shared" si="360"/>
        <v>530.87103999999999</v>
      </c>
      <c r="P2070" s="42"/>
    </row>
    <row r="2071" spans="1:16" x14ac:dyDescent="0.2">
      <c r="A2071" s="156">
        <v>2063</v>
      </c>
      <c r="B2071" s="157">
        <v>6992739</v>
      </c>
      <c r="C2071" s="42">
        <v>1398.5478000000001</v>
      </c>
      <c r="D2071" s="43">
        <f t="shared" si="361"/>
        <v>2000000</v>
      </c>
      <c r="E2071" s="43">
        <f t="shared" si="361"/>
        <v>4</v>
      </c>
      <c r="F2071" s="43">
        <f t="shared" si="361"/>
        <v>10000000</v>
      </c>
      <c r="G2071" s="43">
        <f t="shared" si="361"/>
        <v>3</v>
      </c>
      <c r="H2071" s="46">
        <f t="shared" si="356"/>
        <v>0.71398903920194934</v>
      </c>
      <c r="I2071" s="46">
        <f t="shared" si="357"/>
        <v>0</v>
      </c>
      <c r="J2071" s="42">
        <f t="shared" si="362"/>
        <v>998.54780000000005</v>
      </c>
      <c r="K2071" s="42">
        <f t="shared" si="362"/>
        <v>0</v>
      </c>
      <c r="L2071" s="43">
        <f t="shared" si="363"/>
        <v>4992739</v>
      </c>
      <c r="M2071" s="157">
        <f t="shared" si="358"/>
        <v>0</v>
      </c>
      <c r="N2071" s="157">
        <f t="shared" si="359"/>
        <v>2000000</v>
      </c>
      <c r="O2071" s="158">
        <f t="shared" si="360"/>
        <v>400</v>
      </c>
      <c r="P2071" s="42"/>
    </row>
    <row r="2072" spans="1:16" x14ac:dyDescent="0.2">
      <c r="A2072" s="156">
        <v>2064</v>
      </c>
      <c r="B2072" s="157">
        <v>8953290</v>
      </c>
      <c r="C2072" s="42">
        <v>984.86189999999999</v>
      </c>
      <c r="D2072" s="43">
        <f t="shared" si="361"/>
        <v>2000000</v>
      </c>
      <c r="E2072" s="43">
        <f t="shared" si="361"/>
        <v>4</v>
      </c>
      <c r="F2072" s="43">
        <f t="shared" si="361"/>
        <v>10000000</v>
      </c>
      <c r="G2072" s="43">
        <f t="shared" si="361"/>
        <v>3</v>
      </c>
      <c r="H2072" s="46">
        <f t="shared" si="356"/>
        <v>0.77661842741606713</v>
      </c>
      <c r="I2072" s="46">
        <f t="shared" si="357"/>
        <v>0</v>
      </c>
      <c r="J2072" s="42">
        <f t="shared" si="362"/>
        <v>764.86189999999999</v>
      </c>
      <c r="K2072" s="42">
        <f t="shared" si="362"/>
        <v>0</v>
      </c>
      <c r="L2072" s="43">
        <f t="shared" si="363"/>
        <v>6953290</v>
      </c>
      <c r="M2072" s="157">
        <f t="shared" si="358"/>
        <v>0</v>
      </c>
      <c r="N2072" s="157">
        <f t="shared" si="359"/>
        <v>2000000</v>
      </c>
      <c r="O2072" s="158">
        <f t="shared" si="360"/>
        <v>220</v>
      </c>
      <c r="P2072" s="42"/>
    </row>
    <row r="2073" spans="1:16" x14ac:dyDescent="0.2">
      <c r="A2073" s="156">
        <v>2065</v>
      </c>
      <c r="B2073" s="157">
        <v>5403656</v>
      </c>
      <c r="C2073" s="42">
        <v>1513.0236799999998</v>
      </c>
      <c r="D2073" s="43">
        <f t="shared" si="361"/>
        <v>2000000</v>
      </c>
      <c r="E2073" s="43">
        <f t="shared" si="361"/>
        <v>4</v>
      </c>
      <c r="F2073" s="43">
        <f t="shared" si="361"/>
        <v>10000000</v>
      </c>
      <c r="G2073" s="43">
        <f t="shared" si="361"/>
        <v>3</v>
      </c>
      <c r="H2073" s="46">
        <f t="shared" si="356"/>
        <v>0.62988021443259901</v>
      </c>
      <c r="I2073" s="46">
        <f t="shared" si="357"/>
        <v>0</v>
      </c>
      <c r="J2073" s="42">
        <f t="shared" si="362"/>
        <v>953.0236799999999</v>
      </c>
      <c r="K2073" s="42">
        <f t="shared" si="362"/>
        <v>0</v>
      </c>
      <c r="L2073" s="43">
        <f t="shared" si="363"/>
        <v>3403656</v>
      </c>
      <c r="M2073" s="157">
        <f t="shared" si="358"/>
        <v>0</v>
      </c>
      <c r="N2073" s="157">
        <f t="shared" si="359"/>
        <v>2000000</v>
      </c>
      <c r="O2073" s="158">
        <f t="shared" si="360"/>
        <v>559.99999999999989</v>
      </c>
      <c r="P2073" s="42"/>
    </row>
    <row r="2074" spans="1:16" x14ac:dyDescent="0.2">
      <c r="A2074" s="156">
        <v>2066</v>
      </c>
      <c r="B2074" s="157">
        <v>1792098</v>
      </c>
      <c r="C2074" s="42">
        <v>448.02449999999999</v>
      </c>
      <c r="D2074" s="43">
        <f t="shared" ref="D2074:G2089" si="364">D2073</f>
        <v>2000000</v>
      </c>
      <c r="E2074" s="43">
        <f t="shared" si="364"/>
        <v>4</v>
      </c>
      <c r="F2074" s="43">
        <f t="shared" si="364"/>
        <v>10000000</v>
      </c>
      <c r="G2074" s="43">
        <f t="shared" si="364"/>
        <v>3</v>
      </c>
      <c r="H2074" s="46">
        <f t="shared" si="356"/>
        <v>0</v>
      </c>
      <c r="I2074" s="46">
        <f t="shared" si="357"/>
        <v>0</v>
      </c>
      <c r="J2074" s="42">
        <f t="shared" si="362"/>
        <v>0</v>
      </c>
      <c r="K2074" s="42">
        <f t="shared" si="362"/>
        <v>0</v>
      </c>
      <c r="L2074" s="43">
        <f t="shared" si="363"/>
        <v>0</v>
      </c>
      <c r="M2074" s="157">
        <f t="shared" si="358"/>
        <v>0</v>
      </c>
      <c r="N2074" s="157">
        <f t="shared" si="359"/>
        <v>1792098</v>
      </c>
      <c r="O2074" s="158">
        <f t="shared" si="360"/>
        <v>448.02449999999999</v>
      </c>
      <c r="P2074" s="42"/>
    </row>
    <row r="2075" spans="1:16" x14ac:dyDescent="0.2">
      <c r="A2075" s="156">
        <v>2067</v>
      </c>
      <c r="B2075" s="157">
        <v>6819670</v>
      </c>
      <c r="C2075" s="42">
        <v>1977.7043000000001</v>
      </c>
      <c r="D2075" s="43">
        <f t="shared" si="364"/>
        <v>2000000</v>
      </c>
      <c r="E2075" s="43">
        <f t="shared" si="364"/>
        <v>4</v>
      </c>
      <c r="F2075" s="43">
        <f t="shared" si="364"/>
        <v>10000000</v>
      </c>
      <c r="G2075" s="43">
        <f t="shared" si="364"/>
        <v>3</v>
      </c>
      <c r="H2075" s="46">
        <f t="shared" si="356"/>
        <v>0.70673067758410602</v>
      </c>
      <c r="I2075" s="46">
        <f t="shared" si="357"/>
        <v>0</v>
      </c>
      <c r="J2075" s="42">
        <f t="shared" si="362"/>
        <v>1397.7043000000001</v>
      </c>
      <c r="K2075" s="42">
        <f t="shared" si="362"/>
        <v>0</v>
      </c>
      <c r="L2075" s="43">
        <f t="shared" si="363"/>
        <v>4819670</v>
      </c>
      <c r="M2075" s="157">
        <f t="shared" si="358"/>
        <v>0</v>
      </c>
      <c r="N2075" s="157">
        <f t="shared" si="359"/>
        <v>2000000</v>
      </c>
      <c r="O2075" s="158">
        <f t="shared" si="360"/>
        <v>580</v>
      </c>
      <c r="P2075" s="42"/>
    </row>
    <row r="2076" spans="1:16" x14ac:dyDescent="0.2">
      <c r="A2076" s="156">
        <v>2068</v>
      </c>
      <c r="B2076" s="157">
        <v>8680612</v>
      </c>
      <c r="C2076" s="42">
        <v>1215.28568</v>
      </c>
      <c r="D2076" s="43">
        <f t="shared" si="364"/>
        <v>2000000</v>
      </c>
      <c r="E2076" s="43">
        <f t="shared" si="364"/>
        <v>4</v>
      </c>
      <c r="F2076" s="43">
        <f t="shared" si="364"/>
        <v>10000000</v>
      </c>
      <c r="G2076" s="43">
        <f t="shared" si="364"/>
        <v>3</v>
      </c>
      <c r="H2076" s="46">
        <f t="shared" si="356"/>
        <v>0.76960149814321843</v>
      </c>
      <c r="I2076" s="46">
        <f t="shared" si="357"/>
        <v>0</v>
      </c>
      <c r="J2076" s="42">
        <f t="shared" si="362"/>
        <v>935.28567999999996</v>
      </c>
      <c r="K2076" s="42">
        <f t="shared" si="362"/>
        <v>0</v>
      </c>
      <c r="L2076" s="43">
        <f t="shared" si="363"/>
        <v>6680612</v>
      </c>
      <c r="M2076" s="157">
        <f t="shared" si="358"/>
        <v>0</v>
      </c>
      <c r="N2076" s="157">
        <f t="shared" si="359"/>
        <v>2000000</v>
      </c>
      <c r="O2076" s="158">
        <f t="shared" si="360"/>
        <v>280</v>
      </c>
      <c r="P2076" s="42"/>
    </row>
    <row r="2077" spans="1:16" x14ac:dyDescent="0.2">
      <c r="A2077" s="156">
        <v>2069</v>
      </c>
      <c r="B2077" s="157">
        <v>1849755</v>
      </c>
      <c r="C2077" s="42">
        <v>277.46324999999996</v>
      </c>
      <c r="D2077" s="43">
        <f t="shared" si="364"/>
        <v>2000000</v>
      </c>
      <c r="E2077" s="43">
        <f t="shared" si="364"/>
        <v>4</v>
      </c>
      <c r="F2077" s="43">
        <f t="shared" si="364"/>
        <v>10000000</v>
      </c>
      <c r="G2077" s="43">
        <f t="shared" si="364"/>
        <v>3</v>
      </c>
      <c r="H2077" s="46">
        <f t="shared" si="356"/>
        <v>0</v>
      </c>
      <c r="I2077" s="46">
        <f t="shared" si="357"/>
        <v>0</v>
      </c>
      <c r="J2077" s="42">
        <f t="shared" si="362"/>
        <v>0</v>
      </c>
      <c r="K2077" s="42">
        <f t="shared" si="362"/>
        <v>0</v>
      </c>
      <c r="L2077" s="43">
        <f t="shared" si="363"/>
        <v>0</v>
      </c>
      <c r="M2077" s="157">
        <f t="shared" si="358"/>
        <v>0</v>
      </c>
      <c r="N2077" s="157">
        <f t="shared" si="359"/>
        <v>1849755</v>
      </c>
      <c r="O2077" s="158">
        <f t="shared" si="360"/>
        <v>277.46324999999996</v>
      </c>
      <c r="P2077" s="42"/>
    </row>
    <row r="2078" spans="1:16" x14ac:dyDescent="0.2">
      <c r="A2078" s="156">
        <v>2070</v>
      </c>
      <c r="B2078" s="157">
        <v>4194050</v>
      </c>
      <c r="C2078" s="42">
        <v>545.22649999999999</v>
      </c>
      <c r="D2078" s="43">
        <f t="shared" si="364"/>
        <v>2000000</v>
      </c>
      <c r="E2078" s="43">
        <f t="shared" si="364"/>
        <v>4</v>
      </c>
      <c r="F2078" s="43">
        <f t="shared" si="364"/>
        <v>10000000</v>
      </c>
      <c r="G2078" s="43">
        <f t="shared" si="364"/>
        <v>3</v>
      </c>
      <c r="H2078" s="46">
        <f t="shared" si="356"/>
        <v>0.52313396359127817</v>
      </c>
      <c r="I2078" s="46">
        <f t="shared" si="357"/>
        <v>0</v>
      </c>
      <c r="J2078" s="42">
        <f t="shared" si="362"/>
        <v>285.22650000000004</v>
      </c>
      <c r="K2078" s="42">
        <f t="shared" si="362"/>
        <v>0</v>
      </c>
      <c r="L2078" s="43">
        <f t="shared" si="363"/>
        <v>2194050</v>
      </c>
      <c r="M2078" s="157">
        <f t="shared" si="358"/>
        <v>0</v>
      </c>
      <c r="N2078" s="157">
        <f t="shared" si="359"/>
        <v>2000000</v>
      </c>
      <c r="O2078" s="158">
        <f t="shared" si="360"/>
        <v>259.99999999999994</v>
      </c>
      <c r="P2078" s="42"/>
    </row>
    <row r="2079" spans="1:16" x14ac:dyDescent="0.2">
      <c r="A2079" s="156">
        <v>2071</v>
      </c>
      <c r="B2079" s="157">
        <v>7231223</v>
      </c>
      <c r="C2079" s="42">
        <v>1373.93237</v>
      </c>
      <c r="D2079" s="43">
        <f t="shared" si="364"/>
        <v>2000000</v>
      </c>
      <c r="E2079" s="43">
        <f t="shared" si="364"/>
        <v>4</v>
      </c>
      <c r="F2079" s="43">
        <f t="shared" si="364"/>
        <v>10000000</v>
      </c>
      <c r="G2079" s="43">
        <f t="shared" si="364"/>
        <v>3</v>
      </c>
      <c r="H2079" s="46">
        <f t="shared" si="356"/>
        <v>0.72342161208415234</v>
      </c>
      <c r="I2079" s="46">
        <f t="shared" si="357"/>
        <v>0</v>
      </c>
      <c r="J2079" s="42">
        <f t="shared" si="362"/>
        <v>993.93237000000011</v>
      </c>
      <c r="K2079" s="42">
        <f t="shared" si="362"/>
        <v>0</v>
      </c>
      <c r="L2079" s="43">
        <f t="shared" si="363"/>
        <v>5231223</v>
      </c>
      <c r="M2079" s="157">
        <f t="shared" si="358"/>
        <v>0</v>
      </c>
      <c r="N2079" s="157">
        <f t="shared" si="359"/>
        <v>2000000</v>
      </c>
      <c r="O2079" s="158">
        <f t="shared" si="360"/>
        <v>379.99999999999989</v>
      </c>
      <c r="P2079" s="42"/>
    </row>
    <row r="2080" spans="1:16" x14ac:dyDescent="0.2">
      <c r="A2080" s="156">
        <v>2072</v>
      </c>
      <c r="B2080" s="157">
        <v>7063045</v>
      </c>
      <c r="C2080" s="42">
        <v>1483.23945</v>
      </c>
      <c r="D2080" s="43">
        <f t="shared" si="364"/>
        <v>2000000</v>
      </c>
      <c r="E2080" s="43">
        <f t="shared" si="364"/>
        <v>4</v>
      </c>
      <c r="F2080" s="43">
        <f t="shared" si="364"/>
        <v>10000000</v>
      </c>
      <c r="G2080" s="43">
        <f t="shared" si="364"/>
        <v>3</v>
      </c>
      <c r="H2080" s="46">
        <f t="shared" si="356"/>
        <v>0.71683601053086876</v>
      </c>
      <c r="I2080" s="46">
        <f t="shared" si="357"/>
        <v>0</v>
      </c>
      <c r="J2080" s="42">
        <f t="shared" si="362"/>
        <v>1063.23945</v>
      </c>
      <c r="K2080" s="42">
        <f t="shared" si="362"/>
        <v>0</v>
      </c>
      <c r="L2080" s="43">
        <f t="shared" si="363"/>
        <v>5063045</v>
      </c>
      <c r="M2080" s="157">
        <f t="shared" si="358"/>
        <v>0</v>
      </c>
      <c r="N2080" s="157">
        <f t="shared" si="359"/>
        <v>2000000</v>
      </c>
      <c r="O2080" s="158">
        <f t="shared" si="360"/>
        <v>420</v>
      </c>
      <c r="P2080" s="42"/>
    </row>
    <row r="2081" spans="1:16" x14ac:dyDescent="0.2">
      <c r="A2081" s="156">
        <v>2073</v>
      </c>
      <c r="B2081" s="157">
        <v>9749118</v>
      </c>
      <c r="C2081" s="42">
        <v>2242.2971400000001</v>
      </c>
      <c r="D2081" s="43">
        <f t="shared" si="364"/>
        <v>2000000</v>
      </c>
      <c r="E2081" s="43">
        <f t="shared" si="364"/>
        <v>4</v>
      </c>
      <c r="F2081" s="43">
        <f t="shared" si="364"/>
        <v>10000000</v>
      </c>
      <c r="G2081" s="43">
        <f t="shared" si="364"/>
        <v>3</v>
      </c>
      <c r="H2081" s="46">
        <f t="shared" si="356"/>
        <v>0.79485323698000165</v>
      </c>
      <c r="I2081" s="46">
        <f t="shared" si="357"/>
        <v>0</v>
      </c>
      <c r="J2081" s="42">
        <f t="shared" si="362"/>
        <v>1782.2971400000001</v>
      </c>
      <c r="K2081" s="42">
        <f t="shared" si="362"/>
        <v>0</v>
      </c>
      <c r="L2081" s="43">
        <f t="shared" si="363"/>
        <v>7749118</v>
      </c>
      <c r="M2081" s="157">
        <f t="shared" si="358"/>
        <v>0</v>
      </c>
      <c r="N2081" s="157">
        <f t="shared" si="359"/>
        <v>2000000</v>
      </c>
      <c r="O2081" s="158">
        <f t="shared" si="360"/>
        <v>460</v>
      </c>
      <c r="P2081" s="42"/>
    </row>
    <row r="2082" spans="1:16" x14ac:dyDescent="0.2">
      <c r="A2082" s="156">
        <v>2074</v>
      </c>
      <c r="B2082" s="157">
        <v>3058235</v>
      </c>
      <c r="C2082" s="42">
        <v>458.73524999999995</v>
      </c>
      <c r="D2082" s="43">
        <f t="shared" si="364"/>
        <v>2000000</v>
      </c>
      <c r="E2082" s="43">
        <f t="shared" si="364"/>
        <v>4</v>
      </c>
      <c r="F2082" s="43">
        <f t="shared" si="364"/>
        <v>10000000</v>
      </c>
      <c r="G2082" s="43">
        <f t="shared" si="364"/>
        <v>3</v>
      </c>
      <c r="H2082" s="46">
        <f t="shared" si="356"/>
        <v>0.34602801942950756</v>
      </c>
      <c r="I2082" s="46">
        <f t="shared" si="357"/>
        <v>0</v>
      </c>
      <c r="J2082" s="42">
        <f t="shared" si="362"/>
        <v>158.73524999999998</v>
      </c>
      <c r="K2082" s="42">
        <f t="shared" si="362"/>
        <v>0</v>
      </c>
      <c r="L2082" s="43">
        <f t="shared" si="363"/>
        <v>1058235</v>
      </c>
      <c r="M2082" s="157">
        <f t="shared" si="358"/>
        <v>0</v>
      </c>
      <c r="N2082" s="157">
        <f t="shared" si="359"/>
        <v>2000000</v>
      </c>
      <c r="O2082" s="158">
        <f t="shared" si="360"/>
        <v>300</v>
      </c>
      <c r="P2082" s="42"/>
    </row>
    <row r="2083" spans="1:16" x14ac:dyDescent="0.2">
      <c r="A2083" s="156">
        <v>2075</v>
      </c>
      <c r="B2083" s="157">
        <v>9312644</v>
      </c>
      <c r="C2083" s="42">
        <v>1117.51728</v>
      </c>
      <c r="D2083" s="43">
        <f t="shared" si="364"/>
        <v>2000000</v>
      </c>
      <c r="E2083" s="43">
        <f t="shared" si="364"/>
        <v>4</v>
      </c>
      <c r="F2083" s="43">
        <f t="shared" si="364"/>
        <v>10000000</v>
      </c>
      <c r="G2083" s="43">
        <f t="shared" si="364"/>
        <v>3</v>
      </c>
      <c r="H2083" s="46">
        <f t="shared" si="356"/>
        <v>0.78523822020899758</v>
      </c>
      <c r="I2083" s="46">
        <f t="shared" si="357"/>
        <v>0</v>
      </c>
      <c r="J2083" s="42">
        <f t="shared" si="362"/>
        <v>877.51728000000003</v>
      </c>
      <c r="K2083" s="42">
        <f t="shared" si="362"/>
        <v>0</v>
      </c>
      <c r="L2083" s="43">
        <f t="shared" si="363"/>
        <v>7312644</v>
      </c>
      <c r="M2083" s="157">
        <f t="shared" si="358"/>
        <v>0</v>
      </c>
      <c r="N2083" s="157">
        <f t="shared" si="359"/>
        <v>2000000</v>
      </c>
      <c r="O2083" s="158">
        <f t="shared" si="360"/>
        <v>240</v>
      </c>
      <c r="P2083" s="42"/>
    </row>
    <row r="2084" spans="1:16" x14ac:dyDescent="0.2">
      <c r="A2084" s="156">
        <v>2076</v>
      </c>
      <c r="B2084" s="157">
        <v>9460366</v>
      </c>
      <c r="C2084" s="42">
        <v>2554.29882</v>
      </c>
      <c r="D2084" s="43">
        <f t="shared" si="364"/>
        <v>2000000</v>
      </c>
      <c r="E2084" s="43">
        <f t="shared" si="364"/>
        <v>4</v>
      </c>
      <c r="F2084" s="43">
        <f t="shared" si="364"/>
        <v>10000000</v>
      </c>
      <c r="G2084" s="43">
        <f t="shared" si="364"/>
        <v>3</v>
      </c>
      <c r="H2084" s="46">
        <f t="shared" si="356"/>
        <v>0.78859168873593266</v>
      </c>
      <c r="I2084" s="46">
        <f t="shared" si="357"/>
        <v>0</v>
      </c>
      <c r="J2084" s="42">
        <f t="shared" si="362"/>
        <v>2014.29882</v>
      </c>
      <c r="K2084" s="42">
        <f t="shared" si="362"/>
        <v>0</v>
      </c>
      <c r="L2084" s="43">
        <f t="shared" si="363"/>
        <v>7460366</v>
      </c>
      <c r="M2084" s="157">
        <f t="shared" si="358"/>
        <v>0</v>
      </c>
      <c r="N2084" s="157">
        <f t="shared" si="359"/>
        <v>2000000</v>
      </c>
      <c r="O2084" s="158">
        <f t="shared" si="360"/>
        <v>540</v>
      </c>
      <c r="P2084" s="42"/>
    </row>
    <row r="2085" spans="1:16" x14ac:dyDescent="0.2">
      <c r="A2085" s="156">
        <v>2077</v>
      </c>
      <c r="B2085" s="157">
        <v>3244386</v>
      </c>
      <c r="C2085" s="42">
        <v>940.87194</v>
      </c>
      <c r="D2085" s="43">
        <f t="shared" si="364"/>
        <v>2000000</v>
      </c>
      <c r="E2085" s="43">
        <f t="shared" si="364"/>
        <v>4</v>
      </c>
      <c r="F2085" s="43">
        <f t="shared" si="364"/>
        <v>10000000</v>
      </c>
      <c r="G2085" s="43">
        <f t="shared" si="364"/>
        <v>3</v>
      </c>
      <c r="H2085" s="46">
        <f t="shared" si="356"/>
        <v>0.38355053930081068</v>
      </c>
      <c r="I2085" s="46">
        <f t="shared" si="357"/>
        <v>0</v>
      </c>
      <c r="J2085" s="42">
        <f t="shared" si="362"/>
        <v>360.87194</v>
      </c>
      <c r="K2085" s="42">
        <f t="shared" si="362"/>
        <v>0</v>
      </c>
      <c r="L2085" s="43">
        <f t="shared" si="363"/>
        <v>1244386</v>
      </c>
      <c r="M2085" s="157">
        <f t="shared" si="358"/>
        <v>0</v>
      </c>
      <c r="N2085" s="157">
        <f t="shared" si="359"/>
        <v>2000000</v>
      </c>
      <c r="O2085" s="158">
        <f t="shared" si="360"/>
        <v>580</v>
      </c>
      <c r="P2085" s="42"/>
    </row>
    <row r="2086" spans="1:16" x14ac:dyDescent="0.2">
      <c r="A2086" s="156">
        <v>2078</v>
      </c>
      <c r="B2086" s="157">
        <v>2730930</v>
      </c>
      <c r="C2086" s="42">
        <v>573.49530000000004</v>
      </c>
      <c r="D2086" s="43">
        <f t="shared" si="364"/>
        <v>2000000</v>
      </c>
      <c r="E2086" s="43">
        <f t="shared" si="364"/>
        <v>4</v>
      </c>
      <c r="F2086" s="43">
        <f t="shared" si="364"/>
        <v>10000000</v>
      </c>
      <c r="G2086" s="43">
        <f t="shared" si="364"/>
        <v>3</v>
      </c>
      <c r="H2086" s="46">
        <f t="shared" si="356"/>
        <v>0.26764874969332791</v>
      </c>
      <c r="I2086" s="46">
        <f t="shared" si="357"/>
        <v>0</v>
      </c>
      <c r="J2086" s="42">
        <f t="shared" si="362"/>
        <v>153.49530000000001</v>
      </c>
      <c r="K2086" s="42">
        <f t="shared" si="362"/>
        <v>0</v>
      </c>
      <c r="L2086" s="43">
        <f t="shared" si="363"/>
        <v>730930</v>
      </c>
      <c r="M2086" s="157">
        <f t="shared" si="358"/>
        <v>0</v>
      </c>
      <c r="N2086" s="157">
        <f t="shared" si="359"/>
        <v>2000000</v>
      </c>
      <c r="O2086" s="158">
        <f t="shared" si="360"/>
        <v>420</v>
      </c>
      <c r="P2086" s="42"/>
    </row>
    <row r="2087" spans="1:16" x14ac:dyDescent="0.2">
      <c r="A2087" s="156">
        <v>2079</v>
      </c>
      <c r="B2087" s="157">
        <v>1726067</v>
      </c>
      <c r="C2087" s="42">
        <v>327.95273000000003</v>
      </c>
      <c r="D2087" s="43">
        <f t="shared" si="364"/>
        <v>2000000</v>
      </c>
      <c r="E2087" s="43">
        <f t="shared" si="364"/>
        <v>4</v>
      </c>
      <c r="F2087" s="43">
        <f t="shared" si="364"/>
        <v>10000000</v>
      </c>
      <c r="G2087" s="43">
        <f t="shared" si="364"/>
        <v>3</v>
      </c>
      <c r="H2087" s="46">
        <f t="shared" si="356"/>
        <v>0</v>
      </c>
      <c r="I2087" s="46">
        <f t="shared" si="357"/>
        <v>0</v>
      </c>
      <c r="J2087" s="42">
        <f t="shared" si="362"/>
        <v>0</v>
      </c>
      <c r="K2087" s="42">
        <f t="shared" si="362"/>
        <v>0</v>
      </c>
      <c r="L2087" s="43">
        <f t="shared" si="363"/>
        <v>0</v>
      </c>
      <c r="M2087" s="157">
        <f t="shared" si="358"/>
        <v>0</v>
      </c>
      <c r="N2087" s="157">
        <f t="shared" si="359"/>
        <v>1726067</v>
      </c>
      <c r="O2087" s="158">
        <f t="shared" si="360"/>
        <v>327.95273000000003</v>
      </c>
      <c r="P2087" s="42"/>
    </row>
    <row r="2088" spans="1:16" x14ac:dyDescent="0.2">
      <c r="A2088" s="156">
        <v>2080</v>
      </c>
      <c r="B2088" s="157">
        <v>6919052</v>
      </c>
      <c r="C2088" s="42">
        <v>968.66727999999989</v>
      </c>
      <c r="D2088" s="43">
        <f t="shared" si="364"/>
        <v>2000000</v>
      </c>
      <c r="E2088" s="43">
        <f t="shared" si="364"/>
        <v>4</v>
      </c>
      <c r="F2088" s="43">
        <f t="shared" si="364"/>
        <v>10000000</v>
      </c>
      <c r="G2088" s="43">
        <f t="shared" si="364"/>
        <v>3</v>
      </c>
      <c r="H2088" s="46">
        <f t="shared" si="356"/>
        <v>0.71094305982958361</v>
      </c>
      <c r="I2088" s="46">
        <f t="shared" si="357"/>
        <v>0</v>
      </c>
      <c r="J2088" s="42">
        <f t="shared" si="362"/>
        <v>688.66727999999989</v>
      </c>
      <c r="K2088" s="42">
        <f t="shared" si="362"/>
        <v>0</v>
      </c>
      <c r="L2088" s="43">
        <f t="shared" si="363"/>
        <v>4919052</v>
      </c>
      <c r="M2088" s="157">
        <f t="shared" si="358"/>
        <v>0</v>
      </c>
      <c r="N2088" s="157">
        <f t="shared" si="359"/>
        <v>2000000</v>
      </c>
      <c r="O2088" s="158">
        <f t="shared" si="360"/>
        <v>280</v>
      </c>
      <c r="P2088" s="42"/>
    </row>
    <row r="2089" spans="1:16" x14ac:dyDescent="0.2">
      <c r="A2089" s="156">
        <v>2081</v>
      </c>
      <c r="B2089" s="157">
        <v>4001665</v>
      </c>
      <c r="C2089" s="42">
        <v>1080.44955</v>
      </c>
      <c r="D2089" s="43">
        <f t="shared" si="364"/>
        <v>2000000</v>
      </c>
      <c r="E2089" s="43">
        <f t="shared" si="364"/>
        <v>4</v>
      </c>
      <c r="F2089" s="43">
        <f t="shared" si="364"/>
        <v>10000000</v>
      </c>
      <c r="G2089" s="43">
        <f t="shared" si="364"/>
        <v>3</v>
      </c>
      <c r="H2089" s="46">
        <f t="shared" si="356"/>
        <v>0.50020803840401429</v>
      </c>
      <c r="I2089" s="46">
        <f t="shared" si="357"/>
        <v>0</v>
      </c>
      <c r="J2089" s="42">
        <f t="shared" si="362"/>
        <v>540.44954999999993</v>
      </c>
      <c r="K2089" s="42">
        <f t="shared" si="362"/>
        <v>0</v>
      </c>
      <c r="L2089" s="43">
        <f t="shared" si="363"/>
        <v>2001664.9999999998</v>
      </c>
      <c r="M2089" s="157">
        <f t="shared" si="358"/>
        <v>0</v>
      </c>
      <c r="N2089" s="157">
        <f t="shared" si="359"/>
        <v>2000000.0000000002</v>
      </c>
      <c r="O2089" s="158">
        <f t="shared" si="360"/>
        <v>540.00000000000011</v>
      </c>
      <c r="P2089" s="42"/>
    </row>
    <row r="2090" spans="1:16" x14ac:dyDescent="0.2">
      <c r="A2090" s="156">
        <v>2082</v>
      </c>
      <c r="B2090" s="157">
        <v>5678115</v>
      </c>
      <c r="C2090" s="42">
        <v>965.27955000000009</v>
      </c>
      <c r="D2090" s="43">
        <f t="shared" ref="D2090:G2105" si="365">D2089</f>
        <v>2000000</v>
      </c>
      <c r="E2090" s="43">
        <f t="shared" si="365"/>
        <v>4</v>
      </c>
      <c r="F2090" s="43">
        <f t="shared" si="365"/>
        <v>10000000</v>
      </c>
      <c r="G2090" s="43">
        <f t="shared" si="365"/>
        <v>3</v>
      </c>
      <c r="H2090" s="46">
        <f t="shared" si="356"/>
        <v>0.64777043085601471</v>
      </c>
      <c r="I2090" s="46">
        <f t="shared" si="357"/>
        <v>0</v>
      </c>
      <c r="J2090" s="42">
        <f t="shared" si="362"/>
        <v>625.27955000000009</v>
      </c>
      <c r="K2090" s="42">
        <f t="shared" si="362"/>
        <v>0</v>
      </c>
      <c r="L2090" s="43">
        <f t="shared" si="363"/>
        <v>3678115</v>
      </c>
      <c r="M2090" s="157">
        <f t="shared" si="358"/>
        <v>0</v>
      </c>
      <c r="N2090" s="157">
        <f t="shared" si="359"/>
        <v>2000000</v>
      </c>
      <c r="O2090" s="158">
        <f t="shared" si="360"/>
        <v>340</v>
      </c>
      <c r="P2090" s="42"/>
    </row>
    <row r="2091" spans="1:16" x14ac:dyDescent="0.2">
      <c r="A2091" s="156">
        <v>2083</v>
      </c>
      <c r="B2091" s="157">
        <v>1939595</v>
      </c>
      <c r="C2091" s="42">
        <v>484.89875000000001</v>
      </c>
      <c r="D2091" s="43">
        <f t="shared" si="365"/>
        <v>2000000</v>
      </c>
      <c r="E2091" s="43">
        <f t="shared" si="365"/>
        <v>4</v>
      </c>
      <c r="F2091" s="43">
        <f t="shared" si="365"/>
        <v>10000000</v>
      </c>
      <c r="G2091" s="43">
        <f t="shared" si="365"/>
        <v>3</v>
      </c>
      <c r="H2091" s="46">
        <f t="shared" si="356"/>
        <v>0</v>
      </c>
      <c r="I2091" s="46">
        <f t="shared" si="357"/>
        <v>0</v>
      </c>
      <c r="J2091" s="42">
        <f t="shared" si="362"/>
        <v>0</v>
      </c>
      <c r="K2091" s="42">
        <f t="shared" si="362"/>
        <v>0</v>
      </c>
      <c r="L2091" s="43">
        <f t="shared" si="363"/>
        <v>0</v>
      </c>
      <c r="M2091" s="157">
        <f t="shared" si="358"/>
        <v>0</v>
      </c>
      <c r="N2091" s="157">
        <f t="shared" si="359"/>
        <v>1939595</v>
      </c>
      <c r="O2091" s="158">
        <f t="shared" si="360"/>
        <v>484.89875000000001</v>
      </c>
      <c r="P2091" s="42"/>
    </row>
    <row r="2092" spans="1:16" x14ac:dyDescent="0.2">
      <c r="A2092" s="156">
        <v>2084</v>
      </c>
      <c r="B2092" s="157">
        <v>7597305</v>
      </c>
      <c r="C2092" s="42">
        <v>987.64964999999995</v>
      </c>
      <c r="D2092" s="43">
        <f t="shared" si="365"/>
        <v>2000000</v>
      </c>
      <c r="E2092" s="43">
        <f t="shared" si="365"/>
        <v>4</v>
      </c>
      <c r="F2092" s="43">
        <f t="shared" si="365"/>
        <v>10000000</v>
      </c>
      <c r="G2092" s="43">
        <f t="shared" si="365"/>
        <v>3</v>
      </c>
      <c r="H2092" s="46">
        <f t="shared" si="356"/>
        <v>0.73674875498614312</v>
      </c>
      <c r="I2092" s="46">
        <f t="shared" si="357"/>
        <v>0</v>
      </c>
      <c r="J2092" s="42">
        <f t="shared" si="362"/>
        <v>727.64964999999995</v>
      </c>
      <c r="K2092" s="42">
        <f t="shared" si="362"/>
        <v>0</v>
      </c>
      <c r="L2092" s="43">
        <f t="shared" si="363"/>
        <v>5597305</v>
      </c>
      <c r="M2092" s="157">
        <f t="shared" si="358"/>
        <v>0</v>
      </c>
      <c r="N2092" s="157">
        <f t="shared" si="359"/>
        <v>2000000</v>
      </c>
      <c r="O2092" s="158">
        <f t="shared" si="360"/>
        <v>260</v>
      </c>
      <c r="P2092" s="42"/>
    </row>
    <row r="2093" spans="1:16" x14ac:dyDescent="0.2">
      <c r="A2093" s="156">
        <v>2085</v>
      </c>
      <c r="B2093" s="157">
        <v>6628492</v>
      </c>
      <c r="C2093" s="42">
        <v>994.27379999999994</v>
      </c>
      <c r="D2093" s="43">
        <f t="shared" si="365"/>
        <v>2000000</v>
      </c>
      <c r="E2093" s="43">
        <f t="shared" si="365"/>
        <v>4</v>
      </c>
      <c r="F2093" s="43">
        <f t="shared" si="365"/>
        <v>10000000</v>
      </c>
      <c r="G2093" s="43">
        <f t="shared" si="365"/>
        <v>3</v>
      </c>
      <c r="H2093" s="46">
        <f t="shared" si="356"/>
        <v>0.69827224653812658</v>
      </c>
      <c r="I2093" s="46">
        <f t="shared" si="357"/>
        <v>0</v>
      </c>
      <c r="J2093" s="42">
        <f t="shared" si="362"/>
        <v>694.27379999999994</v>
      </c>
      <c r="K2093" s="42">
        <f t="shared" si="362"/>
        <v>0</v>
      </c>
      <c r="L2093" s="43">
        <f t="shared" si="363"/>
        <v>4628492</v>
      </c>
      <c r="M2093" s="157">
        <f t="shared" si="358"/>
        <v>0</v>
      </c>
      <c r="N2093" s="157">
        <f t="shared" si="359"/>
        <v>2000000</v>
      </c>
      <c r="O2093" s="158">
        <f t="shared" si="360"/>
        <v>300</v>
      </c>
      <c r="P2093" s="42"/>
    </row>
    <row r="2094" spans="1:16" x14ac:dyDescent="0.2">
      <c r="A2094" s="156">
        <v>2086</v>
      </c>
      <c r="B2094" s="157">
        <v>8676676</v>
      </c>
      <c r="C2094" s="42">
        <v>1127.9678799999999</v>
      </c>
      <c r="D2094" s="43">
        <f t="shared" si="365"/>
        <v>2000000</v>
      </c>
      <c r="E2094" s="43">
        <f t="shared" si="365"/>
        <v>4</v>
      </c>
      <c r="F2094" s="43">
        <f t="shared" si="365"/>
        <v>10000000</v>
      </c>
      <c r="G2094" s="43">
        <f t="shared" si="365"/>
        <v>3</v>
      </c>
      <c r="H2094" s="46">
        <f t="shared" si="356"/>
        <v>0.76949698248499776</v>
      </c>
      <c r="I2094" s="46">
        <f t="shared" si="357"/>
        <v>0</v>
      </c>
      <c r="J2094" s="42">
        <f t="shared" si="362"/>
        <v>867.96788000000004</v>
      </c>
      <c r="K2094" s="42">
        <f t="shared" si="362"/>
        <v>0</v>
      </c>
      <c r="L2094" s="43">
        <f t="shared" si="363"/>
        <v>6676676</v>
      </c>
      <c r="M2094" s="157">
        <f t="shared" si="358"/>
        <v>0</v>
      </c>
      <c r="N2094" s="157">
        <f t="shared" si="359"/>
        <v>2000000</v>
      </c>
      <c r="O2094" s="158">
        <f t="shared" si="360"/>
        <v>259.99999999999989</v>
      </c>
      <c r="P2094" s="42"/>
    </row>
    <row r="2095" spans="1:16" x14ac:dyDescent="0.2">
      <c r="A2095" s="156">
        <v>2087</v>
      </c>
      <c r="B2095" s="157">
        <v>1260649</v>
      </c>
      <c r="C2095" s="42">
        <v>214.31033000000002</v>
      </c>
      <c r="D2095" s="43">
        <f t="shared" si="365"/>
        <v>2000000</v>
      </c>
      <c r="E2095" s="43">
        <f t="shared" si="365"/>
        <v>4</v>
      </c>
      <c r="F2095" s="43">
        <f t="shared" si="365"/>
        <v>10000000</v>
      </c>
      <c r="G2095" s="43">
        <f t="shared" si="365"/>
        <v>3</v>
      </c>
      <c r="H2095" s="46">
        <f t="shared" si="356"/>
        <v>0</v>
      </c>
      <c r="I2095" s="46">
        <f t="shared" si="357"/>
        <v>0</v>
      </c>
      <c r="J2095" s="42">
        <f t="shared" si="362"/>
        <v>0</v>
      </c>
      <c r="K2095" s="42">
        <f t="shared" si="362"/>
        <v>0</v>
      </c>
      <c r="L2095" s="43">
        <f t="shared" si="363"/>
        <v>0</v>
      </c>
      <c r="M2095" s="157">
        <f t="shared" si="358"/>
        <v>0</v>
      </c>
      <c r="N2095" s="157">
        <f t="shared" si="359"/>
        <v>1260649</v>
      </c>
      <c r="O2095" s="158">
        <f t="shared" si="360"/>
        <v>214.31033000000002</v>
      </c>
      <c r="P2095" s="42"/>
    </row>
    <row r="2096" spans="1:16" x14ac:dyDescent="0.2">
      <c r="A2096" s="156">
        <v>2088</v>
      </c>
      <c r="B2096" s="157">
        <v>3480566</v>
      </c>
      <c r="C2096" s="42">
        <v>800.53017999999997</v>
      </c>
      <c r="D2096" s="43">
        <f t="shared" si="365"/>
        <v>2000000</v>
      </c>
      <c r="E2096" s="43">
        <f t="shared" si="365"/>
        <v>4</v>
      </c>
      <c r="F2096" s="43">
        <f t="shared" si="365"/>
        <v>10000000</v>
      </c>
      <c r="G2096" s="43">
        <f t="shared" si="365"/>
        <v>3</v>
      </c>
      <c r="H2096" s="46">
        <f t="shared" si="356"/>
        <v>0.42538081449971066</v>
      </c>
      <c r="I2096" s="46">
        <f t="shared" si="357"/>
        <v>0</v>
      </c>
      <c r="J2096" s="42">
        <f t="shared" si="362"/>
        <v>340.53017999999997</v>
      </c>
      <c r="K2096" s="42">
        <f t="shared" si="362"/>
        <v>0</v>
      </c>
      <c r="L2096" s="43">
        <f t="shared" si="363"/>
        <v>1480566</v>
      </c>
      <c r="M2096" s="157">
        <f t="shared" si="358"/>
        <v>0</v>
      </c>
      <c r="N2096" s="157">
        <f t="shared" si="359"/>
        <v>2000000</v>
      </c>
      <c r="O2096" s="158">
        <f t="shared" si="360"/>
        <v>460</v>
      </c>
      <c r="P2096" s="42"/>
    </row>
    <row r="2097" spans="1:16" x14ac:dyDescent="0.2">
      <c r="A2097" s="156">
        <v>2089</v>
      </c>
      <c r="B2097" s="157">
        <v>9682396</v>
      </c>
      <c r="C2097" s="42">
        <v>2711.0708799999998</v>
      </c>
      <c r="D2097" s="43">
        <f t="shared" si="365"/>
        <v>2000000</v>
      </c>
      <c r="E2097" s="43">
        <f t="shared" si="365"/>
        <v>4</v>
      </c>
      <c r="F2097" s="43">
        <f t="shared" si="365"/>
        <v>10000000</v>
      </c>
      <c r="G2097" s="43">
        <f t="shared" si="365"/>
        <v>3</v>
      </c>
      <c r="H2097" s="46">
        <f t="shared" si="356"/>
        <v>0.79343955772930586</v>
      </c>
      <c r="I2097" s="46">
        <f t="shared" si="357"/>
        <v>0</v>
      </c>
      <c r="J2097" s="42">
        <f t="shared" si="362"/>
        <v>2151.0708799999998</v>
      </c>
      <c r="K2097" s="42">
        <f t="shared" si="362"/>
        <v>0</v>
      </c>
      <c r="L2097" s="43">
        <f t="shared" si="363"/>
        <v>7682396</v>
      </c>
      <c r="M2097" s="157">
        <f t="shared" si="358"/>
        <v>0</v>
      </c>
      <c r="N2097" s="157">
        <f t="shared" si="359"/>
        <v>2000000</v>
      </c>
      <c r="O2097" s="158">
        <f t="shared" si="360"/>
        <v>560</v>
      </c>
      <c r="P2097" s="42"/>
    </row>
    <row r="2098" spans="1:16" x14ac:dyDescent="0.2">
      <c r="A2098" s="156">
        <v>2090</v>
      </c>
      <c r="B2098" s="157">
        <v>2205833</v>
      </c>
      <c r="C2098" s="42">
        <v>397.04994000000005</v>
      </c>
      <c r="D2098" s="43">
        <f t="shared" si="365"/>
        <v>2000000</v>
      </c>
      <c r="E2098" s="43">
        <f t="shared" si="365"/>
        <v>4</v>
      </c>
      <c r="F2098" s="43">
        <f t="shared" si="365"/>
        <v>10000000</v>
      </c>
      <c r="G2098" s="43">
        <f t="shared" si="365"/>
        <v>3</v>
      </c>
      <c r="H2098" s="46">
        <f t="shared" si="356"/>
        <v>9.3313047723921072E-2</v>
      </c>
      <c r="I2098" s="46">
        <f t="shared" si="357"/>
        <v>0</v>
      </c>
      <c r="J2098" s="42">
        <f t="shared" si="362"/>
        <v>37.049939999999999</v>
      </c>
      <c r="K2098" s="42">
        <f t="shared" si="362"/>
        <v>0</v>
      </c>
      <c r="L2098" s="43">
        <f t="shared" si="363"/>
        <v>205833</v>
      </c>
      <c r="M2098" s="157">
        <f t="shared" si="358"/>
        <v>0</v>
      </c>
      <c r="N2098" s="157">
        <f t="shared" si="359"/>
        <v>2000000</v>
      </c>
      <c r="O2098" s="158">
        <f t="shared" si="360"/>
        <v>360.00000000000006</v>
      </c>
      <c r="P2098" s="42"/>
    </row>
    <row r="2099" spans="1:16" x14ac:dyDescent="0.2">
      <c r="A2099" s="156">
        <v>2091</v>
      </c>
      <c r="B2099" s="157">
        <v>9706822</v>
      </c>
      <c r="C2099" s="42">
        <v>2814.97838</v>
      </c>
      <c r="D2099" s="43">
        <f t="shared" si="365"/>
        <v>2000000</v>
      </c>
      <c r="E2099" s="43">
        <f t="shared" si="365"/>
        <v>4</v>
      </c>
      <c r="F2099" s="43">
        <f t="shared" si="365"/>
        <v>10000000</v>
      </c>
      <c r="G2099" s="43">
        <f t="shared" si="365"/>
        <v>3</v>
      </c>
      <c r="H2099" s="46">
        <f t="shared" si="356"/>
        <v>0.79395934117263101</v>
      </c>
      <c r="I2099" s="46">
        <f t="shared" si="357"/>
        <v>0</v>
      </c>
      <c r="J2099" s="42">
        <f t="shared" si="362"/>
        <v>2234.97838</v>
      </c>
      <c r="K2099" s="42">
        <f t="shared" si="362"/>
        <v>0</v>
      </c>
      <c r="L2099" s="43">
        <f t="shared" si="363"/>
        <v>7706822</v>
      </c>
      <c r="M2099" s="157">
        <f t="shared" si="358"/>
        <v>0</v>
      </c>
      <c r="N2099" s="157">
        <f t="shared" si="359"/>
        <v>2000000</v>
      </c>
      <c r="O2099" s="158">
        <f t="shared" si="360"/>
        <v>580</v>
      </c>
      <c r="P2099" s="42"/>
    </row>
    <row r="2100" spans="1:16" x14ac:dyDescent="0.2">
      <c r="A2100" s="156">
        <v>2092</v>
      </c>
      <c r="B2100" s="157">
        <v>7164580</v>
      </c>
      <c r="C2100" s="42">
        <v>859.74959999999999</v>
      </c>
      <c r="D2100" s="43">
        <f t="shared" si="365"/>
        <v>2000000</v>
      </c>
      <c r="E2100" s="43">
        <f t="shared" si="365"/>
        <v>4</v>
      </c>
      <c r="F2100" s="43">
        <f t="shared" si="365"/>
        <v>10000000</v>
      </c>
      <c r="G2100" s="43">
        <f t="shared" si="365"/>
        <v>3</v>
      </c>
      <c r="H2100" s="46">
        <f t="shared" si="356"/>
        <v>0.72084895416060679</v>
      </c>
      <c r="I2100" s="46">
        <f t="shared" si="357"/>
        <v>0</v>
      </c>
      <c r="J2100" s="42">
        <f t="shared" si="362"/>
        <v>619.74959999999999</v>
      </c>
      <c r="K2100" s="42">
        <f t="shared" si="362"/>
        <v>0</v>
      </c>
      <c r="L2100" s="43">
        <f t="shared" si="363"/>
        <v>5164580</v>
      </c>
      <c r="M2100" s="157">
        <f t="shared" si="358"/>
        <v>0</v>
      </c>
      <c r="N2100" s="157">
        <f t="shared" si="359"/>
        <v>2000000</v>
      </c>
      <c r="O2100" s="158">
        <f t="shared" si="360"/>
        <v>240</v>
      </c>
      <c r="P2100" s="42"/>
    </row>
    <row r="2101" spans="1:16" x14ac:dyDescent="0.2">
      <c r="A2101" s="156">
        <v>2093</v>
      </c>
      <c r="B2101" s="157">
        <v>8191120</v>
      </c>
      <c r="C2101" s="42">
        <v>1228.6679999999999</v>
      </c>
      <c r="D2101" s="43">
        <f t="shared" si="365"/>
        <v>2000000</v>
      </c>
      <c r="E2101" s="43">
        <f t="shared" si="365"/>
        <v>4</v>
      </c>
      <c r="F2101" s="43">
        <f t="shared" si="365"/>
        <v>10000000</v>
      </c>
      <c r="G2101" s="43">
        <f t="shared" si="365"/>
        <v>3</v>
      </c>
      <c r="H2101" s="46">
        <f t="shared" si="356"/>
        <v>0.75583314613874542</v>
      </c>
      <c r="I2101" s="46">
        <f t="shared" si="357"/>
        <v>0</v>
      </c>
      <c r="J2101" s="42">
        <f t="shared" si="362"/>
        <v>928.66800000000001</v>
      </c>
      <c r="K2101" s="42">
        <f t="shared" si="362"/>
        <v>0</v>
      </c>
      <c r="L2101" s="43">
        <f t="shared" si="363"/>
        <v>6191120</v>
      </c>
      <c r="M2101" s="157">
        <f t="shared" si="358"/>
        <v>0</v>
      </c>
      <c r="N2101" s="157">
        <f t="shared" si="359"/>
        <v>2000000</v>
      </c>
      <c r="O2101" s="158">
        <f t="shared" si="360"/>
        <v>299.99999999999989</v>
      </c>
      <c r="P2101" s="42"/>
    </row>
    <row r="2102" spans="1:16" x14ac:dyDescent="0.2">
      <c r="A2102" s="156">
        <v>2094</v>
      </c>
      <c r="B2102" s="157">
        <v>3942899</v>
      </c>
      <c r="C2102" s="42">
        <v>473.14787999999999</v>
      </c>
      <c r="D2102" s="43">
        <f t="shared" si="365"/>
        <v>2000000</v>
      </c>
      <c r="E2102" s="43">
        <f t="shared" si="365"/>
        <v>4</v>
      </c>
      <c r="F2102" s="43">
        <f t="shared" si="365"/>
        <v>10000000</v>
      </c>
      <c r="G2102" s="43">
        <f t="shared" si="365"/>
        <v>3</v>
      </c>
      <c r="H2102" s="46">
        <f t="shared" si="356"/>
        <v>0.49275900802937128</v>
      </c>
      <c r="I2102" s="46">
        <f t="shared" si="357"/>
        <v>0</v>
      </c>
      <c r="J2102" s="42">
        <f t="shared" si="362"/>
        <v>233.14787999999999</v>
      </c>
      <c r="K2102" s="42">
        <f t="shared" si="362"/>
        <v>0</v>
      </c>
      <c r="L2102" s="43">
        <f t="shared" si="363"/>
        <v>1942899</v>
      </c>
      <c r="M2102" s="157">
        <f t="shared" si="358"/>
        <v>0</v>
      </c>
      <c r="N2102" s="157">
        <f t="shared" si="359"/>
        <v>2000000</v>
      </c>
      <c r="O2102" s="158">
        <f t="shared" si="360"/>
        <v>240</v>
      </c>
      <c r="P2102" s="42"/>
    </row>
    <row r="2103" spans="1:16" x14ac:dyDescent="0.2">
      <c r="A2103" s="156">
        <v>2095</v>
      </c>
      <c r="B2103" s="157">
        <v>7311425</v>
      </c>
      <c r="C2103" s="42">
        <v>1900.9704999999999</v>
      </c>
      <c r="D2103" s="43">
        <f t="shared" si="365"/>
        <v>2000000</v>
      </c>
      <c r="E2103" s="43">
        <f t="shared" si="365"/>
        <v>4</v>
      </c>
      <c r="F2103" s="43">
        <f t="shared" si="365"/>
        <v>10000000</v>
      </c>
      <c r="G2103" s="43">
        <f t="shared" si="365"/>
        <v>3</v>
      </c>
      <c r="H2103" s="46">
        <f t="shared" si="356"/>
        <v>0.72645551311816781</v>
      </c>
      <c r="I2103" s="46">
        <f t="shared" si="357"/>
        <v>0</v>
      </c>
      <c r="J2103" s="42">
        <f t="shared" si="362"/>
        <v>1380.9704999999999</v>
      </c>
      <c r="K2103" s="42">
        <f t="shared" si="362"/>
        <v>0</v>
      </c>
      <c r="L2103" s="43">
        <f t="shared" si="363"/>
        <v>5311425</v>
      </c>
      <c r="M2103" s="157">
        <f t="shared" si="358"/>
        <v>0</v>
      </c>
      <c r="N2103" s="157">
        <f t="shared" si="359"/>
        <v>2000000</v>
      </c>
      <c r="O2103" s="158">
        <f t="shared" si="360"/>
        <v>520</v>
      </c>
      <c r="P2103" s="42"/>
    </row>
    <row r="2104" spans="1:16" x14ac:dyDescent="0.2">
      <c r="A2104" s="156">
        <v>2096</v>
      </c>
      <c r="B2104" s="157">
        <v>6172704</v>
      </c>
      <c r="C2104" s="42">
        <v>1357.99488</v>
      </c>
      <c r="D2104" s="43">
        <f t="shared" si="365"/>
        <v>2000000</v>
      </c>
      <c r="E2104" s="43">
        <f t="shared" si="365"/>
        <v>4</v>
      </c>
      <c r="F2104" s="43">
        <f t="shared" si="365"/>
        <v>10000000</v>
      </c>
      <c r="G2104" s="43">
        <f t="shared" si="365"/>
        <v>3</v>
      </c>
      <c r="H2104" s="46">
        <f t="shared" si="356"/>
        <v>0.67599288739586416</v>
      </c>
      <c r="I2104" s="46">
        <f t="shared" si="357"/>
        <v>0</v>
      </c>
      <c r="J2104" s="42">
        <f t="shared" si="362"/>
        <v>917.99488000000008</v>
      </c>
      <c r="K2104" s="42">
        <f t="shared" si="362"/>
        <v>0</v>
      </c>
      <c r="L2104" s="43">
        <f t="shared" si="363"/>
        <v>4172704.0000000005</v>
      </c>
      <c r="M2104" s="157">
        <f t="shared" si="358"/>
        <v>0</v>
      </c>
      <c r="N2104" s="157">
        <f t="shared" si="359"/>
        <v>1999999.9999999995</v>
      </c>
      <c r="O2104" s="158">
        <f t="shared" si="360"/>
        <v>439.99999999999989</v>
      </c>
      <c r="P2104" s="42"/>
    </row>
    <row r="2105" spans="1:16" x14ac:dyDescent="0.2">
      <c r="A2105" s="156">
        <v>2097</v>
      </c>
      <c r="B2105" s="157">
        <v>4586539</v>
      </c>
      <c r="C2105" s="42">
        <v>963.17319000000009</v>
      </c>
      <c r="D2105" s="43">
        <f t="shared" si="365"/>
        <v>2000000</v>
      </c>
      <c r="E2105" s="43">
        <f t="shared" si="365"/>
        <v>4</v>
      </c>
      <c r="F2105" s="43">
        <f t="shared" si="365"/>
        <v>10000000</v>
      </c>
      <c r="G2105" s="43">
        <f t="shared" si="365"/>
        <v>3</v>
      </c>
      <c r="H2105" s="46">
        <f t="shared" si="356"/>
        <v>0.56394135098382459</v>
      </c>
      <c r="I2105" s="46">
        <f t="shared" si="357"/>
        <v>0</v>
      </c>
      <c r="J2105" s="42">
        <f t="shared" si="362"/>
        <v>543.17318999999998</v>
      </c>
      <c r="K2105" s="42">
        <f t="shared" si="362"/>
        <v>0</v>
      </c>
      <c r="L2105" s="43">
        <f t="shared" si="363"/>
        <v>2586539</v>
      </c>
      <c r="M2105" s="157">
        <f t="shared" si="358"/>
        <v>0</v>
      </c>
      <c r="N2105" s="157">
        <f t="shared" si="359"/>
        <v>2000000</v>
      </c>
      <c r="O2105" s="158">
        <f t="shared" si="360"/>
        <v>420.00000000000011</v>
      </c>
      <c r="P2105" s="42"/>
    </row>
    <row r="2106" spans="1:16" x14ac:dyDescent="0.2">
      <c r="A2106" s="156">
        <v>2098</v>
      </c>
      <c r="B2106" s="157">
        <v>2497515</v>
      </c>
      <c r="C2106" s="42">
        <v>524.47815000000003</v>
      </c>
      <c r="D2106" s="43">
        <f t="shared" ref="D2106:G2121" si="366">D2105</f>
        <v>2000000</v>
      </c>
      <c r="E2106" s="43">
        <f t="shared" si="366"/>
        <v>4</v>
      </c>
      <c r="F2106" s="43">
        <f t="shared" si="366"/>
        <v>10000000</v>
      </c>
      <c r="G2106" s="43">
        <f t="shared" si="366"/>
        <v>3</v>
      </c>
      <c r="H2106" s="46">
        <f t="shared" si="356"/>
        <v>0.19920400878473202</v>
      </c>
      <c r="I2106" s="46">
        <f t="shared" si="357"/>
        <v>0</v>
      </c>
      <c r="J2106" s="42">
        <f t="shared" si="362"/>
        <v>104.47815</v>
      </c>
      <c r="K2106" s="42">
        <f t="shared" si="362"/>
        <v>0</v>
      </c>
      <c r="L2106" s="43">
        <f t="shared" si="363"/>
        <v>497515</v>
      </c>
      <c r="M2106" s="157">
        <f t="shared" si="358"/>
        <v>0</v>
      </c>
      <c r="N2106" s="157">
        <f t="shared" si="359"/>
        <v>2000000</v>
      </c>
      <c r="O2106" s="158">
        <f t="shared" si="360"/>
        <v>420</v>
      </c>
      <c r="P2106" s="42"/>
    </row>
    <row r="2107" spans="1:16" x14ac:dyDescent="0.2">
      <c r="A2107" s="156">
        <v>2099</v>
      </c>
      <c r="B2107" s="157">
        <v>3669599</v>
      </c>
      <c r="C2107" s="42">
        <v>990.79173000000003</v>
      </c>
      <c r="D2107" s="43">
        <f t="shared" si="366"/>
        <v>2000000</v>
      </c>
      <c r="E2107" s="43">
        <f t="shared" si="366"/>
        <v>4</v>
      </c>
      <c r="F2107" s="43">
        <f t="shared" si="366"/>
        <v>10000000</v>
      </c>
      <c r="G2107" s="43">
        <f t="shared" si="366"/>
        <v>3</v>
      </c>
      <c r="H2107" s="46">
        <f t="shared" si="356"/>
        <v>0.45498132084731874</v>
      </c>
      <c r="I2107" s="46">
        <f t="shared" si="357"/>
        <v>0</v>
      </c>
      <c r="J2107" s="42">
        <f t="shared" si="362"/>
        <v>450.79173000000003</v>
      </c>
      <c r="K2107" s="42">
        <f t="shared" si="362"/>
        <v>0</v>
      </c>
      <c r="L2107" s="43">
        <f t="shared" si="363"/>
        <v>1669599</v>
      </c>
      <c r="M2107" s="157">
        <f t="shared" si="358"/>
        <v>0</v>
      </c>
      <c r="N2107" s="157">
        <f t="shared" si="359"/>
        <v>2000000</v>
      </c>
      <c r="O2107" s="158">
        <f t="shared" si="360"/>
        <v>540</v>
      </c>
      <c r="P2107" s="42"/>
    </row>
    <row r="2108" spans="1:16" x14ac:dyDescent="0.2">
      <c r="A2108" s="156">
        <v>2100</v>
      </c>
      <c r="B2108" s="157">
        <v>2232990</v>
      </c>
      <c r="C2108" s="42">
        <v>558.24749999999995</v>
      </c>
      <c r="D2108" s="43">
        <f t="shared" si="366"/>
        <v>2000000</v>
      </c>
      <c r="E2108" s="43">
        <f t="shared" si="366"/>
        <v>4</v>
      </c>
      <c r="F2108" s="43">
        <f t="shared" si="366"/>
        <v>10000000</v>
      </c>
      <c r="G2108" s="43">
        <f t="shared" si="366"/>
        <v>3</v>
      </c>
      <c r="H2108" s="46">
        <f t="shared" si="356"/>
        <v>0.10433992091321502</v>
      </c>
      <c r="I2108" s="46">
        <f t="shared" si="357"/>
        <v>0</v>
      </c>
      <c r="J2108" s="42">
        <f t="shared" si="362"/>
        <v>58.247499999999995</v>
      </c>
      <c r="K2108" s="42">
        <f t="shared" si="362"/>
        <v>0</v>
      </c>
      <c r="L2108" s="43">
        <f t="shared" si="363"/>
        <v>232990</v>
      </c>
      <c r="M2108" s="157">
        <f t="shared" si="358"/>
        <v>0</v>
      </c>
      <c r="N2108" s="157">
        <f t="shared" si="359"/>
        <v>2000000</v>
      </c>
      <c r="O2108" s="158">
        <f t="shared" si="360"/>
        <v>499.99999999999994</v>
      </c>
      <c r="P2108" s="42"/>
    </row>
    <row r="2109" spans="1:16" x14ac:dyDescent="0.2">
      <c r="A2109" s="156">
        <v>2101</v>
      </c>
      <c r="B2109" s="157">
        <v>5007304</v>
      </c>
      <c r="C2109" s="42">
        <v>801.1686400000001</v>
      </c>
      <c r="D2109" s="43">
        <f t="shared" si="366"/>
        <v>2000000</v>
      </c>
      <c r="E2109" s="43">
        <f t="shared" si="366"/>
        <v>4</v>
      </c>
      <c r="F2109" s="43">
        <f t="shared" si="366"/>
        <v>10000000</v>
      </c>
      <c r="G2109" s="43">
        <f t="shared" si="366"/>
        <v>3</v>
      </c>
      <c r="H2109" s="46">
        <f t="shared" si="356"/>
        <v>0.60058346767042703</v>
      </c>
      <c r="I2109" s="46">
        <f t="shared" si="357"/>
        <v>0</v>
      </c>
      <c r="J2109" s="42">
        <f t="shared" si="362"/>
        <v>481.16864000000004</v>
      </c>
      <c r="K2109" s="42">
        <f t="shared" si="362"/>
        <v>0</v>
      </c>
      <c r="L2109" s="43">
        <f t="shared" si="363"/>
        <v>3007304</v>
      </c>
      <c r="M2109" s="157">
        <f t="shared" si="358"/>
        <v>0</v>
      </c>
      <c r="N2109" s="157">
        <f t="shared" si="359"/>
        <v>2000000</v>
      </c>
      <c r="O2109" s="158">
        <f t="shared" si="360"/>
        <v>320.00000000000006</v>
      </c>
      <c r="P2109" s="42"/>
    </row>
    <row r="2110" spans="1:16" x14ac:dyDescent="0.2">
      <c r="A2110" s="156">
        <v>2102</v>
      </c>
      <c r="B2110" s="157">
        <v>4250668</v>
      </c>
      <c r="C2110" s="42">
        <v>850.1336</v>
      </c>
      <c r="D2110" s="43">
        <f t="shared" si="366"/>
        <v>2000000</v>
      </c>
      <c r="E2110" s="43">
        <f t="shared" si="366"/>
        <v>4</v>
      </c>
      <c r="F2110" s="43">
        <f t="shared" si="366"/>
        <v>10000000</v>
      </c>
      <c r="G2110" s="43">
        <f t="shared" si="366"/>
        <v>3</v>
      </c>
      <c r="H2110" s="46">
        <f t="shared" si="356"/>
        <v>0.52948571848001302</v>
      </c>
      <c r="I2110" s="46">
        <f t="shared" si="357"/>
        <v>0</v>
      </c>
      <c r="J2110" s="42">
        <f t="shared" si="362"/>
        <v>450.1336</v>
      </c>
      <c r="K2110" s="42">
        <f t="shared" si="362"/>
        <v>0</v>
      </c>
      <c r="L2110" s="43">
        <f t="shared" si="363"/>
        <v>2250668</v>
      </c>
      <c r="M2110" s="157">
        <f t="shared" si="358"/>
        <v>0</v>
      </c>
      <c r="N2110" s="157">
        <f t="shared" si="359"/>
        <v>2000000</v>
      </c>
      <c r="O2110" s="158">
        <f t="shared" si="360"/>
        <v>400</v>
      </c>
      <c r="P2110" s="42"/>
    </row>
    <row r="2111" spans="1:16" x14ac:dyDescent="0.2">
      <c r="A2111" s="156">
        <v>2103</v>
      </c>
      <c r="B2111" s="157">
        <v>5294457</v>
      </c>
      <c r="C2111" s="42">
        <v>1270.66968</v>
      </c>
      <c r="D2111" s="43">
        <f t="shared" si="366"/>
        <v>2000000</v>
      </c>
      <c r="E2111" s="43">
        <f t="shared" si="366"/>
        <v>4</v>
      </c>
      <c r="F2111" s="43">
        <f t="shared" si="366"/>
        <v>10000000</v>
      </c>
      <c r="G2111" s="43">
        <f t="shared" si="366"/>
        <v>3</v>
      </c>
      <c r="H2111" s="46">
        <f t="shared" si="356"/>
        <v>0.62224643622566012</v>
      </c>
      <c r="I2111" s="46">
        <f t="shared" si="357"/>
        <v>0</v>
      </c>
      <c r="J2111" s="42">
        <f t="shared" si="362"/>
        <v>790.66967999999997</v>
      </c>
      <c r="K2111" s="42">
        <f t="shared" si="362"/>
        <v>0</v>
      </c>
      <c r="L2111" s="43">
        <f t="shared" si="363"/>
        <v>3294457</v>
      </c>
      <c r="M2111" s="157">
        <f t="shared" si="358"/>
        <v>0</v>
      </c>
      <c r="N2111" s="157">
        <f t="shared" si="359"/>
        <v>2000000</v>
      </c>
      <c r="O2111" s="158">
        <f t="shared" si="360"/>
        <v>480</v>
      </c>
      <c r="P2111" s="42"/>
    </row>
    <row r="2112" spans="1:16" x14ac:dyDescent="0.2">
      <c r="A2112" s="156">
        <v>2104</v>
      </c>
      <c r="B2112" s="157">
        <v>6575339</v>
      </c>
      <c r="C2112" s="42">
        <v>1249.3144100000002</v>
      </c>
      <c r="D2112" s="43">
        <f t="shared" si="366"/>
        <v>2000000</v>
      </c>
      <c r="E2112" s="43">
        <f t="shared" si="366"/>
        <v>4</v>
      </c>
      <c r="F2112" s="43">
        <f t="shared" si="366"/>
        <v>10000000</v>
      </c>
      <c r="G2112" s="43">
        <f t="shared" si="366"/>
        <v>3</v>
      </c>
      <c r="H2112" s="46">
        <f t="shared" si="356"/>
        <v>0.69583317301206826</v>
      </c>
      <c r="I2112" s="46">
        <f t="shared" si="357"/>
        <v>0</v>
      </c>
      <c r="J2112" s="42">
        <f t="shared" si="362"/>
        <v>869.31441000000007</v>
      </c>
      <c r="K2112" s="42">
        <f t="shared" si="362"/>
        <v>0</v>
      </c>
      <c r="L2112" s="43">
        <f t="shared" si="363"/>
        <v>4575339</v>
      </c>
      <c r="M2112" s="157">
        <f t="shared" si="358"/>
        <v>0</v>
      </c>
      <c r="N2112" s="157">
        <f t="shared" si="359"/>
        <v>2000000</v>
      </c>
      <c r="O2112" s="158">
        <f t="shared" si="360"/>
        <v>380.00000000000011</v>
      </c>
      <c r="P2112" s="42"/>
    </row>
    <row r="2113" spans="1:16" x14ac:dyDescent="0.2">
      <c r="A2113" s="156">
        <v>2105</v>
      </c>
      <c r="B2113" s="157">
        <v>6885524</v>
      </c>
      <c r="C2113" s="42">
        <v>1721.3810000000001</v>
      </c>
      <c r="D2113" s="43">
        <f t="shared" si="366"/>
        <v>2000000</v>
      </c>
      <c r="E2113" s="43">
        <f t="shared" si="366"/>
        <v>4</v>
      </c>
      <c r="F2113" s="43">
        <f t="shared" si="366"/>
        <v>10000000</v>
      </c>
      <c r="G2113" s="43">
        <f t="shared" si="366"/>
        <v>3</v>
      </c>
      <c r="H2113" s="46">
        <f t="shared" si="356"/>
        <v>0.70953554152160392</v>
      </c>
      <c r="I2113" s="46">
        <f t="shared" si="357"/>
        <v>0</v>
      </c>
      <c r="J2113" s="42">
        <f t="shared" si="362"/>
        <v>1221.3810000000001</v>
      </c>
      <c r="K2113" s="42">
        <f t="shared" si="362"/>
        <v>0</v>
      </c>
      <c r="L2113" s="43">
        <f t="shared" si="363"/>
        <v>4885524</v>
      </c>
      <c r="M2113" s="157">
        <f t="shared" si="358"/>
        <v>0</v>
      </c>
      <c r="N2113" s="157">
        <f t="shared" si="359"/>
        <v>2000000</v>
      </c>
      <c r="O2113" s="158">
        <f t="shared" si="360"/>
        <v>500</v>
      </c>
      <c r="P2113" s="42"/>
    </row>
    <row r="2114" spans="1:16" x14ac:dyDescent="0.2">
      <c r="A2114" s="156">
        <v>2106</v>
      </c>
      <c r="B2114" s="157">
        <v>9663904</v>
      </c>
      <c r="C2114" s="42">
        <v>966.3904</v>
      </c>
      <c r="D2114" s="43">
        <f t="shared" si="366"/>
        <v>2000000</v>
      </c>
      <c r="E2114" s="43">
        <f t="shared" si="366"/>
        <v>4</v>
      </c>
      <c r="F2114" s="43">
        <f t="shared" si="366"/>
        <v>10000000</v>
      </c>
      <c r="G2114" s="43">
        <f t="shared" si="366"/>
        <v>3</v>
      </c>
      <c r="H2114" s="46">
        <f t="shared" si="356"/>
        <v>0.79304430176458707</v>
      </c>
      <c r="I2114" s="46">
        <f t="shared" si="357"/>
        <v>0</v>
      </c>
      <c r="J2114" s="42">
        <f t="shared" si="362"/>
        <v>766.3904</v>
      </c>
      <c r="K2114" s="42">
        <f t="shared" si="362"/>
        <v>0</v>
      </c>
      <c r="L2114" s="43">
        <f t="shared" si="363"/>
        <v>7663904</v>
      </c>
      <c r="M2114" s="157">
        <f t="shared" si="358"/>
        <v>0</v>
      </c>
      <c r="N2114" s="157">
        <f t="shared" si="359"/>
        <v>2000000</v>
      </c>
      <c r="O2114" s="158">
        <f t="shared" si="360"/>
        <v>200</v>
      </c>
      <c r="P2114" s="42"/>
    </row>
    <row r="2115" spans="1:16" x14ac:dyDescent="0.2">
      <c r="A2115" s="156">
        <v>2107</v>
      </c>
      <c r="B2115" s="157">
        <v>3441882</v>
      </c>
      <c r="C2115" s="42">
        <v>722.79522000000009</v>
      </c>
      <c r="D2115" s="43">
        <f t="shared" si="366"/>
        <v>2000000</v>
      </c>
      <c r="E2115" s="43">
        <f t="shared" si="366"/>
        <v>4</v>
      </c>
      <c r="F2115" s="43">
        <f t="shared" si="366"/>
        <v>10000000</v>
      </c>
      <c r="G2115" s="43">
        <f t="shared" si="366"/>
        <v>3</v>
      </c>
      <c r="H2115" s="46">
        <f t="shared" si="356"/>
        <v>0.41892255457915173</v>
      </c>
      <c r="I2115" s="46">
        <f t="shared" si="357"/>
        <v>0</v>
      </c>
      <c r="J2115" s="42">
        <f t="shared" si="362"/>
        <v>302.79522000000003</v>
      </c>
      <c r="K2115" s="42">
        <f t="shared" si="362"/>
        <v>0</v>
      </c>
      <c r="L2115" s="43">
        <f t="shared" si="363"/>
        <v>1441882</v>
      </c>
      <c r="M2115" s="157">
        <f t="shared" si="358"/>
        <v>0</v>
      </c>
      <c r="N2115" s="157">
        <f t="shared" si="359"/>
        <v>2000000</v>
      </c>
      <c r="O2115" s="158">
        <f t="shared" si="360"/>
        <v>420.00000000000006</v>
      </c>
      <c r="P2115" s="42"/>
    </row>
    <row r="2116" spans="1:16" x14ac:dyDescent="0.2">
      <c r="A2116" s="156">
        <v>2108</v>
      </c>
      <c r="B2116" s="157">
        <v>8716267</v>
      </c>
      <c r="C2116" s="42">
        <v>1394.6027200000001</v>
      </c>
      <c r="D2116" s="43">
        <f t="shared" si="366"/>
        <v>2000000</v>
      </c>
      <c r="E2116" s="43">
        <f t="shared" si="366"/>
        <v>4</v>
      </c>
      <c r="F2116" s="43">
        <f t="shared" si="366"/>
        <v>10000000</v>
      </c>
      <c r="G2116" s="43">
        <f t="shared" si="366"/>
        <v>3</v>
      </c>
      <c r="H2116" s="46">
        <f t="shared" si="356"/>
        <v>0.77054397255155216</v>
      </c>
      <c r="I2116" s="46">
        <f t="shared" si="357"/>
        <v>0</v>
      </c>
      <c r="J2116" s="42">
        <f t="shared" si="362"/>
        <v>1074.6027200000001</v>
      </c>
      <c r="K2116" s="42">
        <f t="shared" si="362"/>
        <v>0</v>
      </c>
      <c r="L2116" s="43">
        <f t="shared" si="363"/>
        <v>6716267</v>
      </c>
      <c r="M2116" s="157">
        <f t="shared" si="358"/>
        <v>0</v>
      </c>
      <c r="N2116" s="157">
        <f t="shared" si="359"/>
        <v>2000000</v>
      </c>
      <c r="O2116" s="158">
        <f t="shared" si="360"/>
        <v>320</v>
      </c>
      <c r="P2116" s="42"/>
    </row>
    <row r="2117" spans="1:16" x14ac:dyDescent="0.2">
      <c r="A2117" s="156">
        <v>2109</v>
      </c>
      <c r="B2117" s="157">
        <v>1472379</v>
      </c>
      <c r="C2117" s="42">
        <v>176.68548000000001</v>
      </c>
      <c r="D2117" s="43">
        <f t="shared" si="366"/>
        <v>2000000</v>
      </c>
      <c r="E2117" s="43">
        <f t="shared" si="366"/>
        <v>4</v>
      </c>
      <c r="F2117" s="43">
        <f t="shared" si="366"/>
        <v>10000000</v>
      </c>
      <c r="G2117" s="43">
        <f t="shared" si="366"/>
        <v>3</v>
      </c>
      <c r="H2117" s="46">
        <f t="shared" si="356"/>
        <v>0</v>
      </c>
      <c r="I2117" s="46">
        <f t="shared" si="357"/>
        <v>0</v>
      </c>
      <c r="J2117" s="42">
        <f t="shared" si="362"/>
        <v>0</v>
      </c>
      <c r="K2117" s="42">
        <f t="shared" si="362"/>
        <v>0</v>
      </c>
      <c r="L2117" s="43">
        <f t="shared" si="363"/>
        <v>0</v>
      </c>
      <c r="M2117" s="157">
        <f t="shared" si="358"/>
        <v>0</v>
      </c>
      <c r="N2117" s="157">
        <f t="shared" si="359"/>
        <v>1472379</v>
      </c>
      <c r="O2117" s="158">
        <f t="shared" si="360"/>
        <v>176.68548000000001</v>
      </c>
      <c r="P2117" s="42"/>
    </row>
    <row r="2118" spans="1:16" x14ac:dyDescent="0.2">
      <c r="A2118" s="156">
        <v>2110</v>
      </c>
      <c r="B2118" s="157">
        <v>2393722</v>
      </c>
      <c r="C2118" s="42">
        <v>335.12107999999995</v>
      </c>
      <c r="D2118" s="43">
        <f t="shared" si="366"/>
        <v>2000000</v>
      </c>
      <c r="E2118" s="43">
        <f t="shared" si="366"/>
        <v>4</v>
      </c>
      <c r="F2118" s="43">
        <f t="shared" si="366"/>
        <v>10000000</v>
      </c>
      <c r="G2118" s="43">
        <f t="shared" si="366"/>
        <v>3</v>
      </c>
      <c r="H2118" s="46">
        <f t="shared" si="356"/>
        <v>0.16448108844719647</v>
      </c>
      <c r="I2118" s="46">
        <f t="shared" si="357"/>
        <v>0</v>
      </c>
      <c r="J2118" s="42">
        <f t="shared" si="362"/>
        <v>55.121079999999999</v>
      </c>
      <c r="K2118" s="42">
        <f t="shared" si="362"/>
        <v>0</v>
      </c>
      <c r="L2118" s="43">
        <f t="shared" si="363"/>
        <v>393722.00000000006</v>
      </c>
      <c r="M2118" s="157">
        <f t="shared" si="358"/>
        <v>0</v>
      </c>
      <c r="N2118" s="157">
        <f t="shared" si="359"/>
        <v>2000000</v>
      </c>
      <c r="O2118" s="158">
        <f t="shared" si="360"/>
        <v>279.99999999999994</v>
      </c>
      <c r="P2118" s="42"/>
    </row>
    <row r="2119" spans="1:16" x14ac:dyDescent="0.2">
      <c r="A2119" s="156">
        <v>2111</v>
      </c>
      <c r="B2119" s="157">
        <v>1672350</v>
      </c>
      <c r="C2119" s="42">
        <v>234.12899999999999</v>
      </c>
      <c r="D2119" s="43">
        <f t="shared" si="366"/>
        <v>2000000</v>
      </c>
      <c r="E2119" s="43">
        <f t="shared" si="366"/>
        <v>4</v>
      </c>
      <c r="F2119" s="43">
        <f t="shared" si="366"/>
        <v>10000000</v>
      </c>
      <c r="G2119" s="43">
        <f t="shared" si="366"/>
        <v>3</v>
      </c>
      <c r="H2119" s="46">
        <f t="shared" si="356"/>
        <v>0</v>
      </c>
      <c r="I2119" s="46">
        <f t="shared" si="357"/>
        <v>0</v>
      </c>
      <c r="J2119" s="42">
        <f t="shared" si="362"/>
        <v>0</v>
      </c>
      <c r="K2119" s="42">
        <f t="shared" si="362"/>
        <v>0</v>
      </c>
      <c r="L2119" s="43">
        <f t="shared" si="363"/>
        <v>0</v>
      </c>
      <c r="M2119" s="157">
        <f t="shared" si="358"/>
        <v>0</v>
      </c>
      <c r="N2119" s="157">
        <f t="shared" si="359"/>
        <v>1672350</v>
      </c>
      <c r="O2119" s="158">
        <f t="shared" si="360"/>
        <v>234.12899999999999</v>
      </c>
      <c r="P2119" s="42"/>
    </row>
    <row r="2120" spans="1:16" x14ac:dyDescent="0.2">
      <c r="A2120" s="156">
        <v>2112</v>
      </c>
      <c r="B2120" s="157">
        <v>3658362</v>
      </c>
      <c r="C2120" s="42">
        <v>1024.3413599999999</v>
      </c>
      <c r="D2120" s="43">
        <f t="shared" si="366"/>
        <v>2000000</v>
      </c>
      <c r="E2120" s="43">
        <f t="shared" si="366"/>
        <v>4</v>
      </c>
      <c r="F2120" s="43">
        <f t="shared" si="366"/>
        <v>10000000</v>
      </c>
      <c r="G2120" s="43">
        <f t="shared" si="366"/>
        <v>3</v>
      </c>
      <c r="H2120" s="46">
        <f t="shared" si="356"/>
        <v>0.45330724515507215</v>
      </c>
      <c r="I2120" s="46">
        <f t="shared" si="357"/>
        <v>0</v>
      </c>
      <c r="J2120" s="42">
        <f t="shared" si="362"/>
        <v>464.34135999999995</v>
      </c>
      <c r="K2120" s="42">
        <f t="shared" si="362"/>
        <v>0</v>
      </c>
      <c r="L2120" s="43">
        <f t="shared" si="363"/>
        <v>1658362</v>
      </c>
      <c r="M2120" s="157">
        <f t="shared" si="358"/>
        <v>0</v>
      </c>
      <c r="N2120" s="157">
        <f t="shared" si="359"/>
        <v>2000000</v>
      </c>
      <c r="O2120" s="158">
        <f t="shared" si="360"/>
        <v>560</v>
      </c>
      <c r="P2120" s="42"/>
    </row>
    <row r="2121" spans="1:16" x14ac:dyDescent="0.2">
      <c r="A2121" s="156">
        <v>2113</v>
      </c>
      <c r="B2121" s="157">
        <v>2298994</v>
      </c>
      <c r="C2121" s="42">
        <v>390.82898</v>
      </c>
      <c r="D2121" s="43">
        <f t="shared" si="366"/>
        <v>2000000</v>
      </c>
      <c r="E2121" s="43">
        <f t="shared" si="366"/>
        <v>4</v>
      </c>
      <c r="F2121" s="43">
        <f t="shared" si="366"/>
        <v>10000000</v>
      </c>
      <c r="G2121" s="43">
        <f t="shared" si="366"/>
        <v>3</v>
      </c>
      <c r="H2121" s="46">
        <f t="shared" ref="H2121:H2184" si="367">MAX(0,MIN(E2121*D2121,B2121-D2121))/B2121</f>
        <v>0.13005427591372573</v>
      </c>
      <c r="I2121" s="46">
        <f t="shared" ref="I2121:I2184" si="368">MAX(0,MIN(G2121*F2121,B2121-SUM(D2121,E2121*D2121)))/B2121</f>
        <v>0</v>
      </c>
      <c r="J2121" s="42">
        <f t="shared" si="362"/>
        <v>50.828979999999994</v>
      </c>
      <c r="K2121" s="42">
        <f t="shared" si="362"/>
        <v>0</v>
      </c>
      <c r="L2121" s="43">
        <f t="shared" si="363"/>
        <v>298994</v>
      </c>
      <c r="M2121" s="157">
        <f t="shared" ref="M2121:M2184" si="369">I2121*$B2121</f>
        <v>0</v>
      </c>
      <c r="N2121" s="157">
        <f t="shared" ref="N2121:N2184" si="370">B2121-SUM(L2121:M2121)</f>
        <v>2000000</v>
      </c>
      <c r="O2121" s="158">
        <f t="shared" ref="O2121:O2184" si="371">C2121-SUM(J2121:K2121)</f>
        <v>340</v>
      </c>
      <c r="P2121" s="42"/>
    </row>
    <row r="2122" spans="1:16" x14ac:dyDescent="0.2">
      <c r="A2122" s="156">
        <v>2114</v>
      </c>
      <c r="B2122" s="157">
        <v>4834483</v>
      </c>
      <c r="C2122" s="42">
        <v>1015.24143</v>
      </c>
      <c r="D2122" s="43">
        <f t="shared" ref="D2122:G2137" si="372">D2121</f>
        <v>2000000</v>
      </c>
      <c r="E2122" s="43">
        <f t="shared" si="372"/>
        <v>4</v>
      </c>
      <c r="F2122" s="43">
        <f t="shared" si="372"/>
        <v>10000000</v>
      </c>
      <c r="G2122" s="43">
        <f t="shared" si="372"/>
        <v>3</v>
      </c>
      <c r="H2122" s="46">
        <f t="shared" si="367"/>
        <v>0.58630529882926463</v>
      </c>
      <c r="I2122" s="46">
        <f t="shared" si="368"/>
        <v>0</v>
      </c>
      <c r="J2122" s="42">
        <f t="shared" ref="J2122:K2185" si="373">+H2122*$C2122</f>
        <v>595.24142999999992</v>
      </c>
      <c r="K2122" s="42">
        <f t="shared" si="373"/>
        <v>0</v>
      </c>
      <c r="L2122" s="43">
        <f t="shared" ref="L2122:L2185" si="374">H2122*B2122</f>
        <v>2834482.9999999995</v>
      </c>
      <c r="M2122" s="157">
        <f t="shared" si="369"/>
        <v>0</v>
      </c>
      <c r="N2122" s="157">
        <f t="shared" si="370"/>
        <v>2000000.0000000005</v>
      </c>
      <c r="O2122" s="158">
        <f t="shared" si="371"/>
        <v>420.00000000000011</v>
      </c>
      <c r="P2122" s="42"/>
    </row>
    <row r="2123" spans="1:16" x14ac:dyDescent="0.2">
      <c r="A2123" s="156">
        <v>2115</v>
      </c>
      <c r="B2123" s="157">
        <v>7956717</v>
      </c>
      <c r="C2123" s="42">
        <v>1113.94038</v>
      </c>
      <c r="D2123" s="43">
        <f t="shared" si="372"/>
        <v>2000000</v>
      </c>
      <c r="E2123" s="43">
        <f t="shared" si="372"/>
        <v>4</v>
      </c>
      <c r="F2123" s="43">
        <f t="shared" si="372"/>
        <v>10000000</v>
      </c>
      <c r="G2123" s="43">
        <f t="shared" si="372"/>
        <v>3</v>
      </c>
      <c r="H2123" s="46">
        <f t="shared" si="367"/>
        <v>0.74864004840187226</v>
      </c>
      <c r="I2123" s="46">
        <f t="shared" si="368"/>
        <v>0</v>
      </c>
      <c r="J2123" s="42">
        <f t="shared" si="373"/>
        <v>833.94038</v>
      </c>
      <c r="K2123" s="42">
        <f t="shared" si="373"/>
        <v>0</v>
      </c>
      <c r="L2123" s="43">
        <f t="shared" si="374"/>
        <v>5956717</v>
      </c>
      <c r="M2123" s="157">
        <f t="shared" si="369"/>
        <v>0</v>
      </c>
      <c r="N2123" s="157">
        <f t="shared" si="370"/>
        <v>2000000</v>
      </c>
      <c r="O2123" s="158">
        <f t="shared" si="371"/>
        <v>280</v>
      </c>
      <c r="P2123" s="42"/>
    </row>
    <row r="2124" spans="1:16" x14ac:dyDescent="0.2">
      <c r="A2124" s="156">
        <v>2116</v>
      </c>
      <c r="B2124" s="157">
        <v>4305302</v>
      </c>
      <c r="C2124" s="42">
        <v>1076.3254999999999</v>
      </c>
      <c r="D2124" s="43">
        <f t="shared" si="372"/>
        <v>2000000</v>
      </c>
      <c r="E2124" s="43">
        <f t="shared" si="372"/>
        <v>4</v>
      </c>
      <c r="F2124" s="43">
        <f t="shared" si="372"/>
        <v>10000000</v>
      </c>
      <c r="G2124" s="43">
        <f t="shared" si="372"/>
        <v>3</v>
      </c>
      <c r="H2124" s="46">
        <f t="shared" si="367"/>
        <v>0.53545651385198989</v>
      </c>
      <c r="I2124" s="46">
        <f t="shared" si="368"/>
        <v>0</v>
      </c>
      <c r="J2124" s="42">
        <f t="shared" si="373"/>
        <v>576.32549999999992</v>
      </c>
      <c r="K2124" s="42">
        <f t="shared" si="373"/>
        <v>0</v>
      </c>
      <c r="L2124" s="43">
        <f t="shared" si="374"/>
        <v>2305302</v>
      </c>
      <c r="M2124" s="157">
        <f t="shared" si="369"/>
        <v>0</v>
      </c>
      <c r="N2124" s="157">
        <f t="shared" si="370"/>
        <v>2000000</v>
      </c>
      <c r="O2124" s="158">
        <f t="shared" si="371"/>
        <v>500</v>
      </c>
      <c r="P2124" s="42"/>
    </row>
    <row r="2125" spans="1:16" x14ac:dyDescent="0.2">
      <c r="A2125" s="156">
        <v>2117</v>
      </c>
      <c r="B2125" s="157">
        <v>9308583</v>
      </c>
      <c r="C2125" s="42">
        <v>2420.2315799999997</v>
      </c>
      <c r="D2125" s="43">
        <f t="shared" si="372"/>
        <v>2000000</v>
      </c>
      <c r="E2125" s="43">
        <f t="shared" si="372"/>
        <v>4</v>
      </c>
      <c r="F2125" s="43">
        <f t="shared" si="372"/>
        <v>10000000</v>
      </c>
      <c r="G2125" s="43">
        <f t="shared" si="372"/>
        <v>3</v>
      </c>
      <c r="H2125" s="46">
        <f t="shared" si="367"/>
        <v>0.78514452736791407</v>
      </c>
      <c r="I2125" s="46">
        <f t="shared" si="368"/>
        <v>0</v>
      </c>
      <c r="J2125" s="42">
        <f t="shared" si="373"/>
        <v>1900.2315799999997</v>
      </c>
      <c r="K2125" s="42">
        <f t="shared" si="373"/>
        <v>0</v>
      </c>
      <c r="L2125" s="43">
        <f t="shared" si="374"/>
        <v>7308583</v>
      </c>
      <c r="M2125" s="157">
        <f t="shared" si="369"/>
        <v>0</v>
      </c>
      <c r="N2125" s="157">
        <f t="shared" si="370"/>
        <v>2000000</v>
      </c>
      <c r="O2125" s="158">
        <f t="shared" si="371"/>
        <v>520</v>
      </c>
      <c r="P2125" s="42"/>
    </row>
    <row r="2126" spans="1:16" x14ac:dyDescent="0.2">
      <c r="A2126" s="156">
        <v>2118</v>
      </c>
      <c r="B2126" s="157">
        <v>7386745</v>
      </c>
      <c r="C2126" s="42">
        <v>2068.2885999999999</v>
      </c>
      <c r="D2126" s="43">
        <f t="shared" si="372"/>
        <v>2000000</v>
      </c>
      <c r="E2126" s="43">
        <f t="shared" si="372"/>
        <v>4</v>
      </c>
      <c r="F2126" s="43">
        <f t="shared" si="372"/>
        <v>10000000</v>
      </c>
      <c r="G2126" s="43">
        <f t="shared" si="372"/>
        <v>3</v>
      </c>
      <c r="H2126" s="46">
        <f t="shared" si="367"/>
        <v>0.72924474853267574</v>
      </c>
      <c r="I2126" s="46">
        <f t="shared" si="368"/>
        <v>0</v>
      </c>
      <c r="J2126" s="42">
        <f t="shared" si="373"/>
        <v>1508.2885999999999</v>
      </c>
      <c r="K2126" s="42">
        <f t="shared" si="373"/>
        <v>0</v>
      </c>
      <c r="L2126" s="43">
        <f t="shared" si="374"/>
        <v>5386745</v>
      </c>
      <c r="M2126" s="157">
        <f t="shared" si="369"/>
        <v>0</v>
      </c>
      <c r="N2126" s="157">
        <f t="shared" si="370"/>
        <v>2000000</v>
      </c>
      <c r="O2126" s="158">
        <f t="shared" si="371"/>
        <v>560</v>
      </c>
      <c r="P2126" s="42"/>
    </row>
    <row r="2127" spans="1:16" x14ac:dyDescent="0.2">
      <c r="A2127" s="156">
        <v>2119</v>
      </c>
      <c r="B2127" s="157">
        <v>6355510</v>
      </c>
      <c r="C2127" s="42">
        <v>1334.6571000000001</v>
      </c>
      <c r="D2127" s="43">
        <f t="shared" si="372"/>
        <v>2000000</v>
      </c>
      <c r="E2127" s="43">
        <f t="shared" si="372"/>
        <v>4</v>
      </c>
      <c r="F2127" s="43">
        <f t="shared" si="372"/>
        <v>10000000</v>
      </c>
      <c r="G2127" s="43">
        <f t="shared" si="372"/>
        <v>3</v>
      </c>
      <c r="H2127" s="46">
        <f t="shared" si="367"/>
        <v>0.68531242968699602</v>
      </c>
      <c r="I2127" s="46">
        <f t="shared" si="368"/>
        <v>0</v>
      </c>
      <c r="J2127" s="42">
        <f t="shared" si="373"/>
        <v>914.65710000000013</v>
      </c>
      <c r="K2127" s="42">
        <f t="shared" si="373"/>
        <v>0</v>
      </c>
      <c r="L2127" s="43">
        <f t="shared" si="374"/>
        <v>4355510</v>
      </c>
      <c r="M2127" s="157">
        <f t="shared" si="369"/>
        <v>0</v>
      </c>
      <c r="N2127" s="157">
        <f t="shared" si="370"/>
        <v>2000000</v>
      </c>
      <c r="O2127" s="158">
        <f t="shared" si="371"/>
        <v>420</v>
      </c>
      <c r="P2127" s="42"/>
    </row>
    <row r="2128" spans="1:16" x14ac:dyDescent="0.2">
      <c r="A2128" s="156">
        <v>2120</v>
      </c>
      <c r="B2128" s="157">
        <v>5803399</v>
      </c>
      <c r="C2128" s="42">
        <v>1508.8837399999998</v>
      </c>
      <c r="D2128" s="43">
        <f t="shared" si="372"/>
        <v>2000000</v>
      </c>
      <c r="E2128" s="43">
        <f t="shared" si="372"/>
        <v>4</v>
      </c>
      <c r="F2128" s="43">
        <f t="shared" si="372"/>
        <v>10000000</v>
      </c>
      <c r="G2128" s="43">
        <f t="shared" si="372"/>
        <v>3</v>
      </c>
      <c r="H2128" s="46">
        <f t="shared" si="367"/>
        <v>0.65537437629223838</v>
      </c>
      <c r="I2128" s="46">
        <f t="shared" si="368"/>
        <v>0</v>
      </c>
      <c r="J2128" s="42">
        <f t="shared" si="373"/>
        <v>988.88373999999988</v>
      </c>
      <c r="K2128" s="42">
        <f t="shared" si="373"/>
        <v>0</v>
      </c>
      <c r="L2128" s="43">
        <f t="shared" si="374"/>
        <v>3803399</v>
      </c>
      <c r="M2128" s="157">
        <f t="shared" si="369"/>
        <v>0</v>
      </c>
      <c r="N2128" s="157">
        <f t="shared" si="370"/>
        <v>2000000</v>
      </c>
      <c r="O2128" s="158">
        <f t="shared" si="371"/>
        <v>519.99999999999989</v>
      </c>
      <c r="P2128" s="42"/>
    </row>
    <row r="2129" spans="1:16" x14ac:dyDescent="0.2">
      <c r="A2129" s="156">
        <v>2121</v>
      </c>
      <c r="B2129" s="157">
        <v>6917484</v>
      </c>
      <c r="C2129" s="42">
        <v>1798.5458399999998</v>
      </c>
      <c r="D2129" s="43">
        <f t="shared" si="372"/>
        <v>2000000</v>
      </c>
      <c r="E2129" s="43">
        <f t="shared" si="372"/>
        <v>4</v>
      </c>
      <c r="F2129" s="43">
        <f t="shared" si="372"/>
        <v>10000000</v>
      </c>
      <c r="G2129" s="43">
        <f t="shared" si="372"/>
        <v>3</v>
      </c>
      <c r="H2129" s="46">
        <f t="shared" si="367"/>
        <v>0.71087753871205195</v>
      </c>
      <c r="I2129" s="46">
        <f t="shared" si="368"/>
        <v>0</v>
      </c>
      <c r="J2129" s="42">
        <f t="shared" si="373"/>
        <v>1278.5458399999998</v>
      </c>
      <c r="K2129" s="42">
        <f t="shared" si="373"/>
        <v>0</v>
      </c>
      <c r="L2129" s="43">
        <f t="shared" si="374"/>
        <v>4917484</v>
      </c>
      <c r="M2129" s="157">
        <f t="shared" si="369"/>
        <v>0</v>
      </c>
      <c r="N2129" s="157">
        <f t="shared" si="370"/>
        <v>2000000</v>
      </c>
      <c r="O2129" s="158">
        <f t="shared" si="371"/>
        <v>520</v>
      </c>
      <c r="P2129" s="42"/>
    </row>
    <row r="2130" spans="1:16" x14ac:dyDescent="0.2">
      <c r="A2130" s="156">
        <v>2122</v>
      </c>
      <c r="B2130" s="157">
        <v>3315718</v>
      </c>
      <c r="C2130" s="42">
        <v>497.35769999999997</v>
      </c>
      <c r="D2130" s="43">
        <f t="shared" si="372"/>
        <v>2000000</v>
      </c>
      <c r="E2130" s="43">
        <f t="shared" si="372"/>
        <v>4</v>
      </c>
      <c r="F2130" s="43">
        <f t="shared" si="372"/>
        <v>10000000</v>
      </c>
      <c r="G2130" s="43">
        <f t="shared" si="372"/>
        <v>3</v>
      </c>
      <c r="H2130" s="46">
        <f t="shared" si="367"/>
        <v>0.39681239478146213</v>
      </c>
      <c r="I2130" s="46">
        <f t="shared" si="368"/>
        <v>0</v>
      </c>
      <c r="J2130" s="42">
        <f t="shared" si="373"/>
        <v>197.35769999999999</v>
      </c>
      <c r="K2130" s="42">
        <f t="shared" si="373"/>
        <v>0</v>
      </c>
      <c r="L2130" s="43">
        <f t="shared" si="374"/>
        <v>1315718</v>
      </c>
      <c r="M2130" s="157">
        <f t="shared" si="369"/>
        <v>0</v>
      </c>
      <c r="N2130" s="157">
        <f t="shared" si="370"/>
        <v>2000000</v>
      </c>
      <c r="O2130" s="158">
        <f t="shared" si="371"/>
        <v>300</v>
      </c>
      <c r="P2130" s="42"/>
    </row>
    <row r="2131" spans="1:16" x14ac:dyDescent="0.2">
      <c r="A2131" s="156">
        <v>2123</v>
      </c>
      <c r="B2131" s="157">
        <v>5322803</v>
      </c>
      <c r="C2131" s="42">
        <v>958.10454000000004</v>
      </c>
      <c r="D2131" s="43">
        <f t="shared" si="372"/>
        <v>2000000</v>
      </c>
      <c r="E2131" s="43">
        <f t="shared" si="372"/>
        <v>4</v>
      </c>
      <c r="F2131" s="43">
        <f t="shared" si="372"/>
        <v>10000000</v>
      </c>
      <c r="G2131" s="43">
        <f t="shared" si="372"/>
        <v>3</v>
      </c>
      <c r="H2131" s="46">
        <f t="shared" si="367"/>
        <v>0.62425812114406642</v>
      </c>
      <c r="I2131" s="46">
        <f t="shared" si="368"/>
        <v>0</v>
      </c>
      <c r="J2131" s="42">
        <f t="shared" si="373"/>
        <v>598.10454000000004</v>
      </c>
      <c r="K2131" s="42">
        <f t="shared" si="373"/>
        <v>0</v>
      </c>
      <c r="L2131" s="43">
        <f t="shared" si="374"/>
        <v>3322803</v>
      </c>
      <c r="M2131" s="157">
        <f t="shared" si="369"/>
        <v>0</v>
      </c>
      <c r="N2131" s="157">
        <f t="shared" si="370"/>
        <v>2000000</v>
      </c>
      <c r="O2131" s="158">
        <f t="shared" si="371"/>
        <v>360</v>
      </c>
      <c r="P2131" s="42"/>
    </row>
    <row r="2132" spans="1:16" x14ac:dyDescent="0.2">
      <c r="A2132" s="156">
        <v>2124</v>
      </c>
      <c r="B2132" s="157">
        <v>5247365</v>
      </c>
      <c r="C2132" s="42">
        <v>1311.8412499999999</v>
      </c>
      <c r="D2132" s="43">
        <f t="shared" si="372"/>
        <v>2000000</v>
      </c>
      <c r="E2132" s="43">
        <f t="shared" si="372"/>
        <v>4</v>
      </c>
      <c r="F2132" s="43">
        <f t="shared" si="372"/>
        <v>10000000</v>
      </c>
      <c r="G2132" s="43">
        <f t="shared" si="372"/>
        <v>3</v>
      </c>
      <c r="H2132" s="46">
        <f t="shared" si="367"/>
        <v>0.61885632122026957</v>
      </c>
      <c r="I2132" s="46">
        <f t="shared" si="368"/>
        <v>0</v>
      </c>
      <c r="J2132" s="42">
        <f t="shared" si="373"/>
        <v>811.84124999999995</v>
      </c>
      <c r="K2132" s="42">
        <f t="shared" si="373"/>
        <v>0</v>
      </c>
      <c r="L2132" s="43">
        <f t="shared" si="374"/>
        <v>3247365</v>
      </c>
      <c r="M2132" s="157">
        <f t="shared" si="369"/>
        <v>0</v>
      </c>
      <c r="N2132" s="157">
        <f t="shared" si="370"/>
        <v>2000000</v>
      </c>
      <c r="O2132" s="158">
        <f t="shared" si="371"/>
        <v>500</v>
      </c>
      <c r="P2132" s="42"/>
    </row>
    <row r="2133" spans="1:16" x14ac:dyDescent="0.2">
      <c r="A2133" s="156">
        <v>2125</v>
      </c>
      <c r="B2133" s="157">
        <v>2548734</v>
      </c>
      <c r="C2133" s="42">
        <v>662.67084</v>
      </c>
      <c r="D2133" s="43">
        <f t="shared" si="372"/>
        <v>2000000</v>
      </c>
      <c r="E2133" s="43">
        <f t="shared" si="372"/>
        <v>4</v>
      </c>
      <c r="F2133" s="43">
        <f t="shared" si="372"/>
        <v>10000000</v>
      </c>
      <c r="G2133" s="43">
        <f t="shared" si="372"/>
        <v>3</v>
      </c>
      <c r="H2133" s="46">
        <f t="shared" si="367"/>
        <v>0.21529669239708812</v>
      </c>
      <c r="I2133" s="46">
        <f t="shared" si="368"/>
        <v>0</v>
      </c>
      <c r="J2133" s="42">
        <f t="shared" si="373"/>
        <v>142.67084</v>
      </c>
      <c r="K2133" s="42">
        <f t="shared" si="373"/>
        <v>0</v>
      </c>
      <c r="L2133" s="43">
        <f t="shared" si="374"/>
        <v>548734</v>
      </c>
      <c r="M2133" s="157">
        <f t="shared" si="369"/>
        <v>0</v>
      </c>
      <c r="N2133" s="157">
        <f t="shared" si="370"/>
        <v>2000000</v>
      </c>
      <c r="O2133" s="158">
        <f t="shared" si="371"/>
        <v>520</v>
      </c>
      <c r="P2133" s="42"/>
    </row>
    <row r="2134" spans="1:16" x14ac:dyDescent="0.2">
      <c r="A2134" s="156">
        <v>2126</v>
      </c>
      <c r="B2134" s="157">
        <v>6489444</v>
      </c>
      <c r="C2134" s="42">
        <v>1232.9943600000001</v>
      </c>
      <c r="D2134" s="43">
        <f t="shared" si="372"/>
        <v>2000000</v>
      </c>
      <c r="E2134" s="43">
        <f t="shared" si="372"/>
        <v>4</v>
      </c>
      <c r="F2134" s="43">
        <f t="shared" si="372"/>
        <v>10000000</v>
      </c>
      <c r="G2134" s="43">
        <f t="shared" si="372"/>
        <v>3</v>
      </c>
      <c r="H2134" s="46">
        <f t="shared" si="367"/>
        <v>0.69180718717967205</v>
      </c>
      <c r="I2134" s="46">
        <f t="shared" si="368"/>
        <v>0</v>
      </c>
      <c r="J2134" s="42">
        <f t="shared" si="373"/>
        <v>852.99436000000003</v>
      </c>
      <c r="K2134" s="42">
        <f t="shared" si="373"/>
        <v>0</v>
      </c>
      <c r="L2134" s="43">
        <f t="shared" si="374"/>
        <v>4489444</v>
      </c>
      <c r="M2134" s="157">
        <f t="shared" si="369"/>
        <v>0</v>
      </c>
      <c r="N2134" s="157">
        <f t="shared" si="370"/>
        <v>2000000</v>
      </c>
      <c r="O2134" s="158">
        <f t="shared" si="371"/>
        <v>380.00000000000011</v>
      </c>
      <c r="P2134" s="42"/>
    </row>
    <row r="2135" spans="1:16" x14ac:dyDescent="0.2">
      <c r="A2135" s="156">
        <v>2127</v>
      </c>
      <c r="B2135" s="157">
        <v>1547831</v>
      </c>
      <c r="C2135" s="42">
        <v>201.21802999999997</v>
      </c>
      <c r="D2135" s="43">
        <f t="shared" si="372"/>
        <v>2000000</v>
      </c>
      <c r="E2135" s="43">
        <f t="shared" si="372"/>
        <v>4</v>
      </c>
      <c r="F2135" s="43">
        <f t="shared" si="372"/>
        <v>10000000</v>
      </c>
      <c r="G2135" s="43">
        <f t="shared" si="372"/>
        <v>3</v>
      </c>
      <c r="H2135" s="46">
        <f t="shared" si="367"/>
        <v>0</v>
      </c>
      <c r="I2135" s="46">
        <f t="shared" si="368"/>
        <v>0</v>
      </c>
      <c r="J2135" s="42">
        <f t="shared" si="373"/>
        <v>0</v>
      </c>
      <c r="K2135" s="42">
        <f t="shared" si="373"/>
        <v>0</v>
      </c>
      <c r="L2135" s="43">
        <f t="shared" si="374"/>
        <v>0</v>
      </c>
      <c r="M2135" s="157">
        <f t="shared" si="369"/>
        <v>0</v>
      </c>
      <c r="N2135" s="157">
        <f t="shared" si="370"/>
        <v>1547831</v>
      </c>
      <c r="O2135" s="158">
        <f t="shared" si="371"/>
        <v>201.21802999999997</v>
      </c>
      <c r="P2135" s="42"/>
    </row>
    <row r="2136" spans="1:16" x14ac:dyDescent="0.2">
      <c r="A2136" s="156">
        <v>2128</v>
      </c>
      <c r="B2136" s="157">
        <v>4035327</v>
      </c>
      <c r="C2136" s="42">
        <v>807.06540000000007</v>
      </c>
      <c r="D2136" s="43">
        <f t="shared" si="372"/>
        <v>2000000</v>
      </c>
      <c r="E2136" s="43">
        <f t="shared" si="372"/>
        <v>4</v>
      </c>
      <c r="F2136" s="43">
        <f t="shared" si="372"/>
        <v>10000000</v>
      </c>
      <c r="G2136" s="43">
        <f t="shared" si="372"/>
        <v>3</v>
      </c>
      <c r="H2136" s="46">
        <f t="shared" si="367"/>
        <v>0.50437721651801704</v>
      </c>
      <c r="I2136" s="46">
        <f t="shared" si="368"/>
        <v>0</v>
      </c>
      <c r="J2136" s="42">
        <f t="shared" si="373"/>
        <v>407.06540000000007</v>
      </c>
      <c r="K2136" s="42">
        <f t="shared" si="373"/>
        <v>0</v>
      </c>
      <c r="L2136" s="43">
        <f t="shared" si="374"/>
        <v>2035327.0000000002</v>
      </c>
      <c r="M2136" s="157">
        <f t="shared" si="369"/>
        <v>0</v>
      </c>
      <c r="N2136" s="157">
        <f t="shared" si="370"/>
        <v>1999999.9999999998</v>
      </c>
      <c r="O2136" s="158">
        <f t="shared" si="371"/>
        <v>400</v>
      </c>
      <c r="P2136" s="42"/>
    </row>
    <row r="2137" spans="1:16" x14ac:dyDescent="0.2">
      <c r="A2137" s="156">
        <v>2129</v>
      </c>
      <c r="B2137" s="157">
        <v>8073455</v>
      </c>
      <c r="C2137" s="42">
        <v>1533.9564500000001</v>
      </c>
      <c r="D2137" s="43">
        <f t="shared" si="372"/>
        <v>2000000</v>
      </c>
      <c r="E2137" s="43">
        <f t="shared" si="372"/>
        <v>4</v>
      </c>
      <c r="F2137" s="43">
        <f t="shared" si="372"/>
        <v>10000000</v>
      </c>
      <c r="G2137" s="43">
        <f t="shared" si="372"/>
        <v>3</v>
      </c>
      <c r="H2137" s="46">
        <f t="shared" si="367"/>
        <v>0.75227458380581791</v>
      </c>
      <c r="I2137" s="46">
        <f t="shared" si="368"/>
        <v>0</v>
      </c>
      <c r="J2137" s="42">
        <f t="shared" si="373"/>
        <v>1153.9564500000001</v>
      </c>
      <c r="K2137" s="42">
        <f t="shared" si="373"/>
        <v>0</v>
      </c>
      <c r="L2137" s="43">
        <f t="shared" si="374"/>
        <v>6073455</v>
      </c>
      <c r="M2137" s="157">
        <f t="shared" si="369"/>
        <v>0</v>
      </c>
      <c r="N2137" s="157">
        <f t="shared" si="370"/>
        <v>2000000</v>
      </c>
      <c r="O2137" s="158">
        <f t="shared" si="371"/>
        <v>380</v>
      </c>
      <c r="P2137" s="42"/>
    </row>
    <row r="2138" spans="1:16" x14ac:dyDescent="0.2">
      <c r="A2138" s="156">
        <v>2130</v>
      </c>
      <c r="B2138" s="157">
        <v>6490665</v>
      </c>
      <c r="C2138" s="42">
        <v>1557.7596000000001</v>
      </c>
      <c r="D2138" s="43">
        <f t="shared" ref="D2138:G2153" si="375">D2137</f>
        <v>2000000</v>
      </c>
      <c r="E2138" s="43">
        <f t="shared" si="375"/>
        <v>4</v>
      </c>
      <c r="F2138" s="43">
        <f t="shared" si="375"/>
        <v>10000000</v>
      </c>
      <c r="G2138" s="43">
        <f t="shared" si="375"/>
        <v>3</v>
      </c>
      <c r="H2138" s="46">
        <f t="shared" si="367"/>
        <v>0.69186516327679826</v>
      </c>
      <c r="I2138" s="46">
        <f t="shared" si="368"/>
        <v>0</v>
      </c>
      <c r="J2138" s="42">
        <f t="shared" si="373"/>
        <v>1077.7596000000001</v>
      </c>
      <c r="K2138" s="42">
        <f t="shared" si="373"/>
        <v>0</v>
      </c>
      <c r="L2138" s="43">
        <f t="shared" si="374"/>
        <v>4490665</v>
      </c>
      <c r="M2138" s="157">
        <f t="shared" si="369"/>
        <v>0</v>
      </c>
      <c r="N2138" s="157">
        <f t="shared" si="370"/>
        <v>2000000</v>
      </c>
      <c r="O2138" s="158">
        <f t="shared" si="371"/>
        <v>480</v>
      </c>
      <c r="P2138" s="42"/>
    </row>
    <row r="2139" spans="1:16" x14ac:dyDescent="0.2">
      <c r="A2139" s="156">
        <v>2131</v>
      </c>
      <c r="B2139" s="157">
        <v>4887072</v>
      </c>
      <c r="C2139" s="42">
        <v>733.06079999999997</v>
      </c>
      <c r="D2139" s="43">
        <f t="shared" si="375"/>
        <v>2000000</v>
      </c>
      <c r="E2139" s="43">
        <f t="shared" si="375"/>
        <v>4</v>
      </c>
      <c r="F2139" s="43">
        <f t="shared" si="375"/>
        <v>10000000</v>
      </c>
      <c r="G2139" s="43">
        <f t="shared" si="375"/>
        <v>3</v>
      </c>
      <c r="H2139" s="46">
        <f t="shared" si="367"/>
        <v>0.59075700132922127</v>
      </c>
      <c r="I2139" s="46">
        <f t="shared" si="368"/>
        <v>0</v>
      </c>
      <c r="J2139" s="42">
        <f t="shared" si="373"/>
        <v>433.06079999999997</v>
      </c>
      <c r="K2139" s="42">
        <f t="shared" si="373"/>
        <v>0</v>
      </c>
      <c r="L2139" s="43">
        <f t="shared" si="374"/>
        <v>2887072</v>
      </c>
      <c r="M2139" s="157">
        <f t="shared" si="369"/>
        <v>0</v>
      </c>
      <c r="N2139" s="157">
        <f t="shared" si="370"/>
        <v>2000000</v>
      </c>
      <c r="O2139" s="158">
        <f t="shared" si="371"/>
        <v>300</v>
      </c>
      <c r="P2139" s="42"/>
    </row>
    <row r="2140" spans="1:16" x14ac:dyDescent="0.2">
      <c r="A2140" s="156">
        <v>2132</v>
      </c>
      <c r="B2140" s="157">
        <v>3864660</v>
      </c>
      <c r="C2140" s="42">
        <v>811.57860000000005</v>
      </c>
      <c r="D2140" s="43">
        <f t="shared" si="375"/>
        <v>2000000</v>
      </c>
      <c r="E2140" s="43">
        <f t="shared" si="375"/>
        <v>4</v>
      </c>
      <c r="F2140" s="43">
        <f t="shared" si="375"/>
        <v>10000000</v>
      </c>
      <c r="G2140" s="43">
        <f t="shared" si="375"/>
        <v>3</v>
      </c>
      <c r="H2140" s="46">
        <f t="shared" si="367"/>
        <v>0.48249005087122798</v>
      </c>
      <c r="I2140" s="46">
        <f t="shared" si="368"/>
        <v>0</v>
      </c>
      <c r="J2140" s="42">
        <f t="shared" si="373"/>
        <v>391.57859999999999</v>
      </c>
      <c r="K2140" s="42">
        <f t="shared" si="373"/>
        <v>0</v>
      </c>
      <c r="L2140" s="43">
        <f t="shared" si="374"/>
        <v>1864660</v>
      </c>
      <c r="M2140" s="157">
        <f t="shared" si="369"/>
        <v>0</v>
      </c>
      <c r="N2140" s="157">
        <f t="shared" si="370"/>
        <v>2000000</v>
      </c>
      <c r="O2140" s="158">
        <f t="shared" si="371"/>
        <v>420.00000000000006</v>
      </c>
      <c r="P2140" s="42"/>
    </row>
    <row r="2141" spans="1:16" x14ac:dyDescent="0.2">
      <c r="A2141" s="156">
        <v>2133</v>
      </c>
      <c r="B2141" s="157">
        <v>8250015</v>
      </c>
      <c r="C2141" s="42">
        <v>1155.0020999999999</v>
      </c>
      <c r="D2141" s="43">
        <f t="shared" si="375"/>
        <v>2000000</v>
      </c>
      <c r="E2141" s="43">
        <f t="shared" si="375"/>
        <v>4</v>
      </c>
      <c r="F2141" s="43">
        <f t="shared" si="375"/>
        <v>10000000</v>
      </c>
      <c r="G2141" s="43">
        <f t="shared" si="375"/>
        <v>3</v>
      </c>
      <c r="H2141" s="46">
        <f t="shared" si="367"/>
        <v>0.75757619834630607</v>
      </c>
      <c r="I2141" s="46">
        <f t="shared" si="368"/>
        <v>0</v>
      </c>
      <c r="J2141" s="42">
        <f t="shared" si="373"/>
        <v>875.00210000000004</v>
      </c>
      <c r="K2141" s="42">
        <f t="shared" si="373"/>
        <v>0</v>
      </c>
      <c r="L2141" s="43">
        <f t="shared" si="374"/>
        <v>6250015</v>
      </c>
      <c r="M2141" s="157">
        <f t="shared" si="369"/>
        <v>0</v>
      </c>
      <c r="N2141" s="157">
        <f t="shared" si="370"/>
        <v>2000000</v>
      </c>
      <c r="O2141" s="158">
        <f t="shared" si="371"/>
        <v>279.99999999999989</v>
      </c>
      <c r="P2141" s="42"/>
    </row>
    <row r="2142" spans="1:16" x14ac:dyDescent="0.2">
      <c r="A2142" s="156">
        <v>2134</v>
      </c>
      <c r="B2142" s="157">
        <v>8251442</v>
      </c>
      <c r="C2142" s="42">
        <v>2062.8605000000002</v>
      </c>
      <c r="D2142" s="43">
        <f t="shared" si="375"/>
        <v>2000000</v>
      </c>
      <c r="E2142" s="43">
        <f t="shared" si="375"/>
        <v>4</v>
      </c>
      <c r="F2142" s="43">
        <f t="shared" si="375"/>
        <v>10000000</v>
      </c>
      <c r="G2142" s="43">
        <f t="shared" si="375"/>
        <v>3</v>
      </c>
      <c r="H2142" s="46">
        <f t="shared" si="367"/>
        <v>0.75761812298989684</v>
      </c>
      <c r="I2142" s="46">
        <f t="shared" si="368"/>
        <v>0</v>
      </c>
      <c r="J2142" s="42">
        <f t="shared" si="373"/>
        <v>1562.8605000000002</v>
      </c>
      <c r="K2142" s="42">
        <f t="shared" si="373"/>
        <v>0</v>
      </c>
      <c r="L2142" s="43">
        <f t="shared" si="374"/>
        <v>6251442</v>
      </c>
      <c r="M2142" s="157">
        <f t="shared" si="369"/>
        <v>0</v>
      </c>
      <c r="N2142" s="157">
        <f t="shared" si="370"/>
        <v>2000000</v>
      </c>
      <c r="O2142" s="158">
        <f t="shared" si="371"/>
        <v>500</v>
      </c>
      <c r="P2142" s="42"/>
    </row>
    <row r="2143" spans="1:16" x14ac:dyDescent="0.2">
      <c r="A2143" s="156">
        <v>2135</v>
      </c>
      <c r="B2143" s="157">
        <v>1559082</v>
      </c>
      <c r="C2143" s="42">
        <v>280.63476000000003</v>
      </c>
      <c r="D2143" s="43">
        <f t="shared" si="375"/>
        <v>2000000</v>
      </c>
      <c r="E2143" s="43">
        <f t="shared" si="375"/>
        <v>4</v>
      </c>
      <c r="F2143" s="43">
        <f t="shared" si="375"/>
        <v>10000000</v>
      </c>
      <c r="G2143" s="43">
        <f t="shared" si="375"/>
        <v>3</v>
      </c>
      <c r="H2143" s="46">
        <f t="shared" si="367"/>
        <v>0</v>
      </c>
      <c r="I2143" s="46">
        <f t="shared" si="368"/>
        <v>0</v>
      </c>
      <c r="J2143" s="42">
        <f t="shared" si="373"/>
        <v>0</v>
      </c>
      <c r="K2143" s="42">
        <f t="shared" si="373"/>
        <v>0</v>
      </c>
      <c r="L2143" s="43">
        <f t="shared" si="374"/>
        <v>0</v>
      </c>
      <c r="M2143" s="157">
        <f t="shared" si="369"/>
        <v>0</v>
      </c>
      <c r="N2143" s="157">
        <f t="shared" si="370"/>
        <v>1559082</v>
      </c>
      <c r="O2143" s="158">
        <f t="shared" si="371"/>
        <v>280.63476000000003</v>
      </c>
      <c r="P2143" s="42"/>
    </row>
    <row r="2144" spans="1:16" x14ac:dyDescent="0.2">
      <c r="A2144" s="156">
        <v>2136</v>
      </c>
      <c r="B2144" s="157">
        <v>4663147</v>
      </c>
      <c r="C2144" s="42">
        <v>1259.0496900000001</v>
      </c>
      <c r="D2144" s="43">
        <f t="shared" si="375"/>
        <v>2000000</v>
      </c>
      <c r="E2144" s="43">
        <f t="shared" si="375"/>
        <v>4</v>
      </c>
      <c r="F2144" s="43">
        <f t="shared" si="375"/>
        <v>10000000</v>
      </c>
      <c r="G2144" s="43">
        <f t="shared" si="375"/>
        <v>3</v>
      </c>
      <c r="H2144" s="46">
        <f t="shared" si="367"/>
        <v>0.5711050927624628</v>
      </c>
      <c r="I2144" s="46">
        <f t="shared" si="368"/>
        <v>0</v>
      </c>
      <c r="J2144" s="42">
        <f t="shared" si="373"/>
        <v>719.04969000000006</v>
      </c>
      <c r="K2144" s="42">
        <f t="shared" si="373"/>
        <v>0</v>
      </c>
      <c r="L2144" s="43">
        <f t="shared" si="374"/>
        <v>2663147</v>
      </c>
      <c r="M2144" s="157">
        <f t="shared" si="369"/>
        <v>0</v>
      </c>
      <c r="N2144" s="157">
        <f t="shared" si="370"/>
        <v>2000000</v>
      </c>
      <c r="O2144" s="158">
        <f t="shared" si="371"/>
        <v>540</v>
      </c>
      <c r="P2144" s="42"/>
    </row>
    <row r="2145" spans="1:16" x14ac:dyDescent="0.2">
      <c r="A2145" s="156">
        <v>2137</v>
      </c>
      <c r="B2145" s="157">
        <v>8714875</v>
      </c>
      <c r="C2145" s="42">
        <v>2440.165</v>
      </c>
      <c r="D2145" s="43">
        <f t="shared" si="375"/>
        <v>2000000</v>
      </c>
      <c r="E2145" s="43">
        <f t="shared" si="375"/>
        <v>4</v>
      </c>
      <c r="F2145" s="43">
        <f t="shared" si="375"/>
        <v>10000000</v>
      </c>
      <c r="G2145" s="43">
        <f t="shared" si="375"/>
        <v>3</v>
      </c>
      <c r="H2145" s="46">
        <f t="shared" si="367"/>
        <v>0.77050732225074947</v>
      </c>
      <c r="I2145" s="46">
        <f t="shared" si="368"/>
        <v>0</v>
      </c>
      <c r="J2145" s="42">
        <f t="shared" si="373"/>
        <v>1880.165</v>
      </c>
      <c r="K2145" s="42">
        <f t="shared" si="373"/>
        <v>0</v>
      </c>
      <c r="L2145" s="43">
        <f t="shared" si="374"/>
        <v>6714875</v>
      </c>
      <c r="M2145" s="157">
        <f t="shared" si="369"/>
        <v>0</v>
      </c>
      <c r="N2145" s="157">
        <f t="shared" si="370"/>
        <v>2000000</v>
      </c>
      <c r="O2145" s="158">
        <f t="shared" si="371"/>
        <v>560</v>
      </c>
      <c r="P2145" s="42"/>
    </row>
    <row r="2146" spans="1:16" x14ac:dyDescent="0.2">
      <c r="A2146" s="156">
        <v>2138</v>
      </c>
      <c r="B2146" s="157">
        <v>5324270</v>
      </c>
      <c r="C2146" s="42">
        <v>1437.5528999999999</v>
      </c>
      <c r="D2146" s="43">
        <f t="shared" si="375"/>
        <v>2000000</v>
      </c>
      <c r="E2146" s="43">
        <f t="shared" si="375"/>
        <v>4</v>
      </c>
      <c r="F2146" s="43">
        <f t="shared" si="375"/>
        <v>10000000</v>
      </c>
      <c r="G2146" s="43">
        <f t="shared" si="375"/>
        <v>3</v>
      </c>
      <c r="H2146" s="46">
        <f t="shared" si="367"/>
        <v>0.62436164957825202</v>
      </c>
      <c r="I2146" s="46">
        <f t="shared" si="368"/>
        <v>0</v>
      </c>
      <c r="J2146" s="42">
        <f t="shared" si="373"/>
        <v>897.55289999999991</v>
      </c>
      <c r="K2146" s="42">
        <f t="shared" si="373"/>
        <v>0</v>
      </c>
      <c r="L2146" s="43">
        <f t="shared" si="374"/>
        <v>3324270</v>
      </c>
      <c r="M2146" s="157">
        <f t="shared" si="369"/>
        <v>0</v>
      </c>
      <c r="N2146" s="157">
        <f t="shared" si="370"/>
        <v>2000000</v>
      </c>
      <c r="O2146" s="158">
        <f t="shared" si="371"/>
        <v>540</v>
      </c>
      <c r="P2146" s="42"/>
    </row>
    <row r="2147" spans="1:16" x14ac:dyDescent="0.2">
      <c r="A2147" s="156">
        <v>2139</v>
      </c>
      <c r="B2147" s="157">
        <v>9051918</v>
      </c>
      <c r="C2147" s="42">
        <v>995.71098000000006</v>
      </c>
      <c r="D2147" s="43">
        <f t="shared" si="375"/>
        <v>2000000</v>
      </c>
      <c r="E2147" s="43">
        <f t="shared" si="375"/>
        <v>4</v>
      </c>
      <c r="F2147" s="43">
        <f t="shared" si="375"/>
        <v>10000000</v>
      </c>
      <c r="G2147" s="43">
        <f t="shared" si="375"/>
        <v>3</v>
      </c>
      <c r="H2147" s="46">
        <f t="shared" si="367"/>
        <v>0.77905235111497917</v>
      </c>
      <c r="I2147" s="46">
        <f t="shared" si="368"/>
        <v>0</v>
      </c>
      <c r="J2147" s="42">
        <f t="shared" si="373"/>
        <v>775.71098000000006</v>
      </c>
      <c r="K2147" s="42">
        <f t="shared" si="373"/>
        <v>0</v>
      </c>
      <c r="L2147" s="43">
        <f t="shared" si="374"/>
        <v>7051918</v>
      </c>
      <c r="M2147" s="157">
        <f t="shared" si="369"/>
        <v>0</v>
      </c>
      <c r="N2147" s="157">
        <f t="shared" si="370"/>
        <v>2000000</v>
      </c>
      <c r="O2147" s="158">
        <f t="shared" si="371"/>
        <v>220</v>
      </c>
      <c r="P2147" s="42"/>
    </row>
    <row r="2148" spans="1:16" x14ac:dyDescent="0.2">
      <c r="A2148" s="156">
        <v>2140</v>
      </c>
      <c r="B2148" s="157">
        <v>4901159</v>
      </c>
      <c r="C2148" s="42">
        <v>686.16225999999995</v>
      </c>
      <c r="D2148" s="43">
        <f t="shared" si="375"/>
        <v>2000000</v>
      </c>
      <c r="E2148" s="43">
        <f t="shared" si="375"/>
        <v>4</v>
      </c>
      <c r="F2148" s="43">
        <f t="shared" si="375"/>
        <v>10000000</v>
      </c>
      <c r="G2148" s="43">
        <f t="shared" si="375"/>
        <v>3</v>
      </c>
      <c r="H2148" s="46">
        <f t="shared" si="367"/>
        <v>0.59193325497091609</v>
      </c>
      <c r="I2148" s="46">
        <f t="shared" si="368"/>
        <v>0</v>
      </c>
      <c r="J2148" s="42">
        <f t="shared" si="373"/>
        <v>406.16226</v>
      </c>
      <c r="K2148" s="42">
        <f t="shared" si="373"/>
        <v>0</v>
      </c>
      <c r="L2148" s="43">
        <f t="shared" si="374"/>
        <v>2901159</v>
      </c>
      <c r="M2148" s="157">
        <f t="shared" si="369"/>
        <v>0</v>
      </c>
      <c r="N2148" s="157">
        <f t="shared" si="370"/>
        <v>2000000</v>
      </c>
      <c r="O2148" s="158">
        <f t="shared" si="371"/>
        <v>279.99999999999994</v>
      </c>
      <c r="P2148" s="42"/>
    </row>
    <row r="2149" spans="1:16" x14ac:dyDescent="0.2">
      <c r="A2149" s="156">
        <v>2141</v>
      </c>
      <c r="B2149" s="157">
        <v>9286485</v>
      </c>
      <c r="C2149" s="42">
        <v>1671.5673000000002</v>
      </c>
      <c r="D2149" s="43">
        <f t="shared" si="375"/>
        <v>2000000</v>
      </c>
      <c r="E2149" s="43">
        <f t="shared" si="375"/>
        <v>4</v>
      </c>
      <c r="F2149" s="43">
        <f t="shared" si="375"/>
        <v>10000000</v>
      </c>
      <c r="G2149" s="43">
        <f t="shared" si="375"/>
        <v>3</v>
      </c>
      <c r="H2149" s="46">
        <f t="shared" si="367"/>
        <v>0.78463326005480005</v>
      </c>
      <c r="I2149" s="46">
        <f t="shared" si="368"/>
        <v>0</v>
      </c>
      <c r="J2149" s="42">
        <f t="shared" si="373"/>
        <v>1311.5673000000002</v>
      </c>
      <c r="K2149" s="42">
        <f t="shared" si="373"/>
        <v>0</v>
      </c>
      <c r="L2149" s="43">
        <f t="shared" si="374"/>
        <v>7286485</v>
      </c>
      <c r="M2149" s="157">
        <f t="shared" si="369"/>
        <v>0</v>
      </c>
      <c r="N2149" s="157">
        <f t="shared" si="370"/>
        <v>2000000</v>
      </c>
      <c r="O2149" s="158">
        <f t="shared" si="371"/>
        <v>360</v>
      </c>
      <c r="P2149" s="42"/>
    </row>
    <row r="2150" spans="1:16" x14ac:dyDescent="0.2">
      <c r="A2150" s="156">
        <v>2142</v>
      </c>
      <c r="B2150" s="157">
        <v>8759798</v>
      </c>
      <c r="C2150" s="42">
        <v>1489.1656600000001</v>
      </c>
      <c r="D2150" s="43">
        <f t="shared" si="375"/>
        <v>2000000</v>
      </c>
      <c r="E2150" s="43">
        <f t="shared" si="375"/>
        <v>4</v>
      </c>
      <c r="F2150" s="43">
        <f t="shared" si="375"/>
        <v>10000000</v>
      </c>
      <c r="G2150" s="43">
        <f t="shared" si="375"/>
        <v>3</v>
      </c>
      <c r="H2150" s="46">
        <f t="shared" si="367"/>
        <v>0.77168423290126098</v>
      </c>
      <c r="I2150" s="46">
        <f t="shared" si="368"/>
        <v>0</v>
      </c>
      <c r="J2150" s="42">
        <f t="shared" si="373"/>
        <v>1149.1656600000001</v>
      </c>
      <c r="K2150" s="42">
        <f t="shared" si="373"/>
        <v>0</v>
      </c>
      <c r="L2150" s="43">
        <f t="shared" si="374"/>
        <v>6759798</v>
      </c>
      <c r="M2150" s="157">
        <f t="shared" si="369"/>
        <v>0</v>
      </c>
      <c r="N2150" s="157">
        <f t="shared" si="370"/>
        <v>2000000</v>
      </c>
      <c r="O2150" s="158">
        <f t="shared" si="371"/>
        <v>340</v>
      </c>
      <c r="P2150" s="42"/>
    </row>
    <row r="2151" spans="1:16" x14ac:dyDescent="0.2">
      <c r="A2151" s="156">
        <v>2143</v>
      </c>
      <c r="B2151" s="157">
        <v>3745146</v>
      </c>
      <c r="C2151" s="42">
        <v>599.22336000000007</v>
      </c>
      <c r="D2151" s="43">
        <f t="shared" si="375"/>
        <v>2000000</v>
      </c>
      <c r="E2151" s="43">
        <f t="shared" si="375"/>
        <v>4</v>
      </c>
      <c r="F2151" s="43">
        <f t="shared" si="375"/>
        <v>10000000</v>
      </c>
      <c r="G2151" s="43">
        <f t="shared" si="375"/>
        <v>3</v>
      </c>
      <c r="H2151" s="46">
        <f t="shared" si="367"/>
        <v>0.46597542525711949</v>
      </c>
      <c r="I2151" s="46">
        <f t="shared" si="368"/>
        <v>0</v>
      </c>
      <c r="J2151" s="42">
        <f t="shared" si="373"/>
        <v>279.22336000000001</v>
      </c>
      <c r="K2151" s="42">
        <f t="shared" si="373"/>
        <v>0</v>
      </c>
      <c r="L2151" s="43">
        <f t="shared" si="374"/>
        <v>1745146</v>
      </c>
      <c r="M2151" s="157">
        <f t="shared" si="369"/>
        <v>0</v>
      </c>
      <c r="N2151" s="157">
        <f t="shared" si="370"/>
        <v>2000000</v>
      </c>
      <c r="O2151" s="158">
        <f t="shared" si="371"/>
        <v>320.00000000000006</v>
      </c>
      <c r="P2151" s="42"/>
    </row>
    <row r="2152" spans="1:16" x14ac:dyDescent="0.2">
      <c r="A2152" s="156">
        <v>2144</v>
      </c>
      <c r="B2152" s="157">
        <v>3785265</v>
      </c>
      <c r="C2152" s="42">
        <v>794.90565000000004</v>
      </c>
      <c r="D2152" s="43">
        <f t="shared" si="375"/>
        <v>2000000</v>
      </c>
      <c r="E2152" s="43">
        <f t="shared" si="375"/>
        <v>4</v>
      </c>
      <c r="F2152" s="43">
        <f t="shared" si="375"/>
        <v>10000000</v>
      </c>
      <c r="G2152" s="43">
        <f t="shared" si="375"/>
        <v>3</v>
      </c>
      <c r="H2152" s="46">
        <f t="shared" si="367"/>
        <v>0.47163540729645087</v>
      </c>
      <c r="I2152" s="46">
        <f t="shared" si="368"/>
        <v>0</v>
      </c>
      <c r="J2152" s="42">
        <f t="shared" si="373"/>
        <v>374.90565000000004</v>
      </c>
      <c r="K2152" s="42">
        <f t="shared" si="373"/>
        <v>0</v>
      </c>
      <c r="L2152" s="43">
        <f t="shared" si="374"/>
        <v>1785265</v>
      </c>
      <c r="M2152" s="157">
        <f t="shared" si="369"/>
        <v>0</v>
      </c>
      <c r="N2152" s="157">
        <f t="shared" si="370"/>
        <v>2000000</v>
      </c>
      <c r="O2152" s="158">
        <f t="shared" si="371"/>
        <v>420</v>
      </c>
      <c r="P2152" s="42"/>
    </row>
    <row r="2153" spans="1:16" x14ac:dyDescent="0.2">
      <c r="A2153" s="156">
        <v>2145</v>
      </c>
      <c r="B2153" s="157">
        <v>6794349</v>
      </c>
      <c r="C2153" s="42">
        <v>1290.9263100000001</v>
      </c>
      <c r="D2153" s="43">
        <f t="shared" si="375"/>
        <v>2000000</v>
      </c>
      <c r="E2153" s="43">
        <f t="shared" si="375"/>
        <v>4</v>
      </c>
      <c r="F2153" s="43">
        <f t="shared" si="375"/>
        <v>10000000</v>
      </c>
      <c r="G2153" s="43">
        <f t="shared" si="375"/>
        <v>3</v>
      </c>
      <c r="H2153" s="46">
        <f t="shared" si="367"/>
        <v>0.70563772923645807</v>
      </c>
      <c r="I2153" s="46">
        <f t="shared" si="368"/>
        <v>0</v>
      </c>
      <c r="J2153" s="42">
        <f t="shared" si="373"/>
        <v>910.92630999999994</v>
      </c>
      <c r="K2153" s="42">
        <f t="shared" si="373"/>
        <v>0</v>
      </c>
      <c r="L2153" s="43">
        <f t="shared" si="374"/>
        <v>4794349</v>
      </c>
      <c r="M2153" s="157">
        <f t="shared" si="369"/>
        <v>0</v>
      </c>
      <c r="N2153" s="157">
        <f t="shared" si="370"/>
        <v>2000000</v>
      </c>
      <c r="O2153" s="158">
        <f t="shared" si="371"/>
        <v>380.00000000000011</v>
      </c>
      <c r="P2153" s="42"/>
    </row>
    <row r="2154" spans="1:16" x14ac:dyDescent="0.2">
      <c r="A2154" s="156">
        <v>2146</v>
      </c>
      <c r="B2154" s="157">
        <v>9487313</v>
      </c>
      <c r="C2154" s="42">
        <v>1802.5894700000001</v>
      </c>
      <c r="D2154" s="43">
        <f t="shared" ref="D2154:G2169" si="376">D2153</f>
        <v>2000000</v>
      </c>
      <c r="E2154" s="43">
        <f t="shared" si="376"/>
        <v>4</v>
      </c>
      <c r="F2154" s="43">
        <f t="shared" si="376"/>
        <v>10000000</v>
      </c>
      <c r="G2154" s="43">
        <f t="shared" si="376"/>
        <v>3</v>
      </c>
      <c r="H2154" s="46">
        <f t="shared" si="367"/>
        <v>0.78919215588228198</v>
      </c>
      <c r="I2154" s="46">
        <f t="shared" si="368"/>
        <v>0</v>
      </c>
      <c r="J2154" s="42">
        <f t="shared" si="373"/>
        <v>1422.5894700000001</v>
      </c>
      <c r="K2154" s="42">
        <f t="shared" si="373"/>
        <v>0</v>
      </c>
      <c r="L2154" s="43">
        <f t="shared" si="374"/>
        <v>7487313</v>
      </c>
      <c r="M2154" s="157">
        <f t="shared" si="369"/>
        <v>0</v>
      </c>
      <c r="N2154" s="157">
        <f t="shared" si="370"/>
        <v>2000000</v>
      </c>
      <c r="O2154" s="158">
        <f t="shared" si="371"/>
        <v>380</v>
      </c>
      <c r="P2154" s="42"/>
    </row>
    <row r="2155" spans="1:16" x14ac:dyDescent="0.2">
      <c r="A2155" s="156">
        <v>2147</v>
      </c>
      <c r="B2155" s="157">
        <v>7479278</v>
      </c>
      <c r="C2155" s="42">
        <v>2168.99062</v>
      </c>
      <c r="D2155" s="43">
        <f t="shared" si="376"/>
        <v>2000000</v>
      </c>
      <c r="E2155" s="43">
        <f t="shared" si="376"/>
        <v>4</v>
      </c>
      <c r="F2155" s="43">
        <f t="shared" si="376"/>
        <v>10000000</v>
      </c>
      <c r="G2155" s="43">
        <f t="shared" si="376"/>
        <v>3</v>
      </c>
      <c r="H2155" s="46">
        <f t="shared" si="367"/>
        <v>0.73259450979091834</v>
      </c>
      <c r="I2155" s="46">
        <f t="shared" si="368"/>
        <v>0</v>
      </c>
      <c r="J2155" s="42">
        <f t="shared" si="373"/>
        <v>1588.99062</v>
      </c>
      <c r="K2155" s="42">
        <f t="shared" si="373"/>
        <v>0</v>
      </c>
      <c r="L2155" s="43">
        <f t="shared" si="374"/>
        <v>5479278</v>
      </c>
      <c r="M2155" s="157">
        <f t="shared" si="369"/>
        <v>0</v>
      </c>
      <c r="N2155" s="157">
        <f t="shared" si="370"/>
        <v>2000000</v>
      </c>
      <c r="O2155" s="158">
        <f t="shared" si="371"/>
        <v>580</v>
      </c>
      <c r="P2155" s="42"/>
    </row>
    <row r="2156" spans="1:16" x14ac:dyDescent="0.2">
      <c r="A2156" s="156">
        <v>2148</v>
      </c>
      <c r="B2156" s="157">
        <v>2277759</v>
      </c>
      <c r="C2156" s="42">
        <v>250.55349000000001</v>
      </c>
      <c r="D2156" s="43">
        <f t="shared" si="376"/>
        <v>2000000</v>
      </c>
      <c r="E2156" s="43">
        <f t="shared" si="376"/>
        <v>4</v>
      </c>
      <c r="F2156" s="43">
        <f t="shared" si="376"/>
        <v>10000000</v>
      </c>
      <c r="G2156" s="43">
        <f t="shared" si="376"/>
        <v>3</v>
      </c>
      <c r="H2156" s="46">
        <f t="shared" si="367"/>
        <v>0.1219439809040377</v>
      </c>
      <c r="I2156" s="46">
        <f t="shared" si="368"/>
        <v>0</v>
      </c>
      <c r="J2156" s="42">
        <f t="shared" si="373"/>
        <v>30.553490000000004</v>
      </c>
      <c r="K2156" s="42">
        <f t="shared" si="373"/>
        <v>0</v>
      </c>
      <c r="L2156" s="43">
        <f t="shared" si="374"/>
        <v>277759</v>
      </c>
      <c r="M2156" s="157">
        <f t="shared" si="369"/>
        <v>0</v>
      </c>
      <c r="N2156" s="157">
        <f t="shared" si="370"/>
        <v>2000000</v>
      </c>
      <c r="O2156" s="158">
        <f t="shared" si="371"/>
        <v>220</v>
      </c>
      <c r="P2156" s="42"/>
    </row>
    <row r="2157" spans="1:16" x14ac:dyDescent="0.2">
      <c r="A2157" s="156">
        <v>2149</v>
      </c>
      <c r="B2157" s="157">
        <v>1131599</v>
      </c>
      <c r="C2157" s="42">
        <v>237.63579000000001</v>
      </c>
      <c r="D2157" s="43">
        <f t="shared" si="376"/>
        <v>2000000</v>
      </c>
      <c r="E2157" s="43">
        <f t="shared" si="376"/>
        <v>4</v>
      </c>
      <c r="F2157" s="43">
        <f t="shared" si="376"/>
        <v>10000000</v>
      </c>
      <c r="G2157" s="43">
        <f t="shared" si="376"/>
        <v>3</v>
      </c>
      <c r="H2157" s="46">
        <f t="shared" si="367"/>
        <v>0</v>
      </c>
      <c r="I2157" s="46">
        <f t="shared" si="368"/>
        <v>0</v>
      </c>
      <c r="J2157" s="42">
        <f t="shared" si="373"/>
        <v>0</v>
      </c>
      <c r="K2157" s="42">
        <f t="shared" si="373"/>
        <v>0</v>
      </c>
      <c r="L2157" s="43">
        <f t="shared" si="374"/>
        <v>0</v>
      </c>
      <c r="M2157" s="157">
        <f t="shared" si="369"/>
        <v>0</v>
      </c>
      <c r="N2157" s="157">
        <f t="shared" si="370"/>
        <v>1131599</v>
      </c>
      <c r="O2157" s="158">
        <f t="shared" si="371"/>
        <v>237.63579000000001</v>
      </c>
      <c r="P2157" s="42"/>
    </row>
    <row r="2158" spans="1:16" x14ac:dyDescent="0.2">
      <c r="A2158" s="156">
        <v>2150</v>
      </c>
      <c r="B2158" s="157">
        <v>2985738</v>
      </c>
      <c r="C2158" s="42">
        <v>656.86235999999997</v>
      </c>
      <c r="D2158" s="43">
        <f t="shared" si="376"/>
        <v>2000000</v>
      </c>
      <c r="E2158" s="43">
        <f t="shared" si="376"/>
        <v>4</v>
      </c>
      <c r="F2158" s="43">
        <f t="shared" si="376"/>
        <v>10000000</v>
      </c>
      <c r="G2158" s="43">
        <f t="shared" si="376"/>
        <v>3</v>
      </c>
      <c r="H2158" s="46">
        <f t="shared" si="367"/>
        <v>0.33014886101861585</v>
      </c>
      <c r="I2158" s="46">
        <f t="shared" si="368"/>
        <v>0</v>
      </c>
      <c r="J2158" s="42">
        <f t="shared" si="373"/>
        <v>216.86236</v>
      </c>
      <c r="K2158" s="42">
        <f t="shared" si="373"/>
        <v>0</v>
      </c>
      <c r="L2158" s="43">
        <f t="shared" si="374"/>
        <v>985738</v>
      </c>
      <c r="M2158" s="157">
        <f t="shared" si="369"/>
        <v>0</v>
      </c>
      <c r="N2158" s="157">
        <f t="shared" si="370"/>
        <v>2000000</v>
      </c>
      <c r="O2158" s="158">
        <f t="shared" si="371"/>
        <v>440</v>
      </c>
      <c r="P2158" s="42"/>
    </row>
    <row r="2159" spans="1:16" x14ac:dyDescent="0.2">
      <c r="A2159" s="156">
        <v>2151</v>
      </c>
      <c r="B2159" s="157">
        <v>5295395</v>
      </c>
      <c r="C2159" s="42">
        <v>688.40134999999998</v>
      </c>
      <c r="D2159" s="43">
        <f t="shared" si="376"/>
        <v>2000000</v>
      </c>
      <c r="E2159" s="43">
        <f t="shared" si="376"/>
        <v>4</v>
      </c>
      <c r="F2159" s="43">
        <f t="shared" si="376"/>
        <v>10000000</v>
      </c>
      <c r="G2159" s="43">
        <f t="shared" si="376"/>
        <v>3</v>
      </c>
      <c r="H2159" s="46">
        <f t="shared" si="367"/>
        <v>0.62231334961792273</v>
      </c>
      <c r="I2159" s="46">
        <f t="shared" si="368"/>
        <v>0</v>
      </c>
      <c r="J2159" s="42">
        <f t="shared" si="373"/>
        <v>428.40134999999998</v>
      </c>
      <c r="K2159" s="42">
        <f t="shared" si="373"/>
        <v>0</v>
      </c>
      <c r="L2159" s="43">
        <f t="shared" si="374"/>
        <v>3295395</v>
      </c>
      <c r="M2159" s="157">
        <f t="shared" si="369"/>
        <v>0</v>
      </c>
      <c r="N2159" s="157">
        <f t="shared" si="370"/>
        <v>2000000</v>
      </c>
      <c r="O2159" s="158">
        <f t="shared" si="371"/>
        <v>260</v>
      </c>
      <c r="P2159" s="42"/>
    </row>
    <row r="2160" spans="1:16" x14ac:dyDescent="0.2">
      <c r="A2160" s="156">
        <v>2152</v>
      </c>
      <c r="B2160" s="157">
        <v>9140637</v>
      </c>
      <c r="C2160" s="42">
        <v>1096.87644</v>
      </c>
      <c r="D2160" s="43">
        <f t="shared" si="376"/>
        <v>2000000</v>
      </c>
      <c r="E2160" s="43">
        <f t="shared" si="376"/>
        <v>4</v>
      </c>
      <c r="F2160" s="43">
        <f t="shared" si="376"/>
        <v>10000000</v>
      </c>
      <c r="G2160" s="43">
        <f t="shared" si="376"/>
        <v>3</v>
      </c>
      <c r="H2160" s="46">
        <f t="shared" si="367"/>
        <v>0.78119686844582059</v>
      </c>
      <c r="I2160" s="46">
        <f t="shared" si="368"/>
        <v>0</v>
      </c>
      <c r="J2160" s="42">
        <f t="shared" si="373"/>
        <v>856.87644</v>
      </c>
      <c r="K2160" s="42">
        <f t="shared" si="373"/>
        <v>0</v>
      </c>
      <c r="L2160" s="43">
        <f t="shared" si="374"/>
        <v>7140637</v>
      </c>
      <c r="M2160" s="157">
        <f t="shared" si="369"/>
        <v>0</v>
      </c>
      <c r="N2160" s="157">
        <f t="shared" si="370"/>
        <v>2000000</v>
      </c>
      <c r="O2160" s="158">
        <f t="shared" si="371"/>
        <v>240</v>
      </c>
      <c r="P2160" s="42"/>
    </row>
    <row r="2161" spans="1:16" x14ac:dyDescent="0.2">
      <c r="A2161" s="156">
        <v>2153</v>
      </c>
      <c r="B2161" s="157">
        <v>3694418</v>
      </c>
      <c r="C2161" s="42">
        <v>775.82778000000008</v>
      </c>
      <c r="D2161" s="43">
        <f t="shared" si="376"/>
        <v>2000000</v>
      </c>
      <c r="E2161" s="43">
        <f t="shared" si="376"/>
        <v>4</v>
      </c>
      <c r="F2161" s="43">
        <f t="shared" si="376"/>
        <v>10000000</v>
      </c>
      <c r="G2161" s="43">
        <f t="shared" si="376"/>
        <v>3</v>
      </c>
      <c r="H2161" s="46">
        <f t="shared" si="367"/>
        <v>0.45864274156308249</v>
      </c>
      <c r="I2161" s="46">
        <f t="shared" si="368"/>
        <v>0</v>
      </c>
      <c r="J2161" s="42">
        <f t="shared" si="373"/>
        <v>355.82778000000008</v>
      </c>
      <c r="K2161" s="42">
        <f t="shared" si="373"/>
        <v>0</v>
      </c>
      <c r="L2161" s="43">
        <f t="shared" si="374"/>
        <v>1694418</v>
      </c>
      <c r="M2161" s="157">
        <f t="shared" si="369"/>
        <v>0</v>
      </c>
      <c r="N2161" s="157">
        <f t="shared" si="370"/>
        <v>2000000</v>
      </c>
      <c r="O2161" s="158">
        <f t="shared" si="371"/>
        <v>420</v>
      </c>
      <c r="P2161" s="42"/>
    </row>
    <row r="2162" spans="1:16" x14ac:dyDescent="0.2">
      <c r="A2162" s="156">
        <v>2154</v>
      </c>
      <c r="B2162" s="157">
        <v>3998962</v>
      </c>
      <c r="C2162" s="42">
        <v>1159.6989800000001</v>
      </c>
      <c r="D2162" s="43">
        <f t="shared" si="376"/>
        <v>2000000</v>
      </c>
      <c r="E2162" s="43">
        <f t="shared" si="376"/>
        <v>4</v>
      </c>
      <c r="F2162" s="43">
        <f t="shared" si="376"/>
        <v>10000000</v>
      </c>
      <c r="G2162" s="43">
        <f t="shared" si="376"/>
        <v>3</v>
      </c>
      <c r="H2162" s="46">
        <f t="shared" si="367"/>
        <v>0.49987021632113532</v>
      </c>
      <c r="I2162" s="46">
        <f t="shared" si="368"/>
        <v>0</v>
      </c>
      <c r="J2162" s="42">
        <f t="shared" si="373"/>
        <v>579.69898000000001</v>
      </c>
      <c r="K2162" s="42">
        <f t="shared" si="373"/>
        <v>0</v>
      </c>
      <c r="L2162" s="43">
        <f t="shared" si="374"/>
        <v>1998962</v>
      </c>
      <c r="M2162" s="157">
        <f t="shared" si="369"/>
        <v>0</v>
      </c>
      <c r="N2162" s="157">
        <f t="shared" si="370"/>
        <v>2000000</v>
      </c>
      <c r="O2162" s="158">
        <f t="shared" si="371"/>
        <v>580.00000000000011</v>
      </c>
      <c r="P2162" s="42"/>
    </row>
    <row r="2163" spans="1:16" x14ac:dyDescent="0.2">
      <c r="A2163" s="156">
        <v>2155</v>
      </c>
      <c r="B2163" s="157">
        <v>7075307</v>
      </c>
      <c r="C2163" s="42">
        <v>849.03683999999998</v>
      </c>
      <c r="D2163" s="43">
        <f t="shared" si="376"/>
        <v>2000000</v>
      </c>
      <c r="E2163" s="43">
        <f t="shared" si="376"/>
        <v>4</v>
      </c>
      <c r="F2163" s="43">
        <f t="shared" si="376"/>
        <v>10000000</v>
      </c>
      <c r="G2163" s="43">
        <f t="shared" si="376"/>
        <v>3</v>
      </c>
      <c r="H2163" s="46">
        <f t="shared" si="367"/>
        <v>0.71732675345394903</v>
      </c>
      <c r="I2163" s="46">
        <f t="shared" si="368"/>
        <v>0</v>
      </c>
      <c r="J2163" s="42">
        <f t="shared" si="373"/>
        <v>609.03683999999998</v>
      </c>
      <c r="K2163" s="42">
        <f t="shared" si="373"/>
        <v>0</v>
      </c>
      <c r="L2163" s="43">
        <f t="shared" si="374"/>
        <v>5075307</v>
      </c>
      <c r="M2163" s="157">
        <f t="shared" si="369"/>
        <v>0</v>
      </c>
      <c r="N2163" s="157">
        <f t="shared" si="370"/>
        <v>2000000</v>
      </c>
      <c r="O2163" s="158">
        <f t="shared" si="371"/>
        <v>240</v>
      </c>
      <c r="P2163" s="42"/>
    </row>
    <row r="2164" spans="1:16" x14ac:dyDescent="0.2">
      <c r="A2164" s="156">
        <v>2156</v>
      </c>
      <c r="B2164" s="157">
        <v>1815076</v>
      </c>
      <c r="C2164" s="42">
        <v>326.71368000000001</v>
      </c>
      <c r="D2164" s="43">
        <f t="shared" si="376"/>
        <v>2000000</v>
      </c>
      <c r="E2164" s="43">
        <f t="shared" si="376"/>
        <v>4</v>
      </c>
      <c r="F2164" s="43">
        <f t="shared" si="376"/>
        <v>10000000</v>
      </c>
      <c r="G2164" s="43">
        <f t="shared" si="376"/>
        <v>3</v>
      </c>
      <c r="H2164" s="46">
        <f t="shared" si="367"/>
        <v>0</v>
      </c>
      <c r="I2164" s="46">
        <f t="shared" si="368"/>
        <v>0</v>
      </c>
      <c r="J2164" s="42">
        <f t="shared" si="373"/>
        <v>0</v>
      </c>
      <c r="K2164" s="42">
        <f t="shared" si="373"/>
        <v>0</v>
      </c>
      <c r="L2164" s="43">
        <f t="shared" si="374"/>
        <v>0</v>
      </c>
      <c r="M2164" s="157">
        <f t="shared" si="369"/>
        <v>0</v>
      </c>
      <c r="N2164" s="157">
        <f t="shared" si="370"/>
        <v>1815076</v>
      </c>
      <c r="O2164" s="158">
        <f t="shared" si="371"/>
        <v>326.71368000000001</v>
      </c>
      <c r="P2164" s="42"/>
    </row>
    <row r="2165" spans="1:16" x14ac:dyDescent="0.2">
      <c r="A2165" s="156">
        <v>2157</v>
      </c>
      <c r="B2165" s="157">
        <v>9438511</v>
      </c>
      <c r="C2165" s="42">
        <v>1321.3915399999998</v>
      </c>
      <c r="D2165" s="43">
        <f t="shared" si="376"/>
        <v>2000000</v>
      </c>
      <c r="E2165" s="43">
        <f t="shared" si="376"/>
        <v>4</v>
      </c>
      <c r="F2165" s="43">
        <f t="shared" si="376"/>
        <v>10000000</v>
      </c>
      <c r="G2165" s="43">
        <f t="shared" si="376"/>
        <v>3</v>
      </c>
      <c r="H2165" s="46">
        <f t="shared" si="367"/>
        <v>0.78810216992913396</v>
      </c>
      <c r="I2165" s="46">
        <f t="shared" si="368"/>
        <v>0</v>
      </c>
      <c r="J2165" s="42">
        <f t="shared" si="373"/>
        <v>1041.3915399999998</v>
      </c>
      <c r="K2165" s="42">
        <f t="shared" si="373"/>
        <v>0</v>
      </c>
      <c r="L2165" s="43">
        <f t="shared" si="374"/>
        <v>7438511</v>
      </c>
      <c r="M2165" s="157">
        <f t="shared" si="369"/>
        <v>0</v>
      </c>
      <c r="N2165" s="157">
        <f t="shared" si="370"/>
        <v>2000000</v>
      </c>
      <c r="O2165" s="158">
        <f t="shared" si="371"/>
        <v>280</v>
      </c>
      <c r="P2165" s="42"/>
    </row>
    <row r="2166" spans="1:16" x14ac:dyDescent="0.2">
      <c r="A2166" s="156">
        <v>2158</v>
      </c>
      <c r="B2166" s="157">
        <v>6850929</v>
      </c>
      <c r="C2166" s="42">
        <v>1644.2229600000001</v>
      </c>
      <c r="D2166" s="43">
        <f t="shared" si="376"/>
        <v>2000000</v>
      </c>
      <c r="E2166" s="43">
        <f t="shared" si="376"/>
        <v>4</v>
      </c>
      <c r="F2166" s="43">
        <f t="shared" si="376"/>
        <v>10000000</v>
      </c>
      <c r="G2166" s="43">
        <f t="shared" si="376"/>
        <v>3</v>
      </c>
      <c r="H2166" s="46">
        <f t="shared" si="367"/>
        <v>0.70806878891899183</v>
      </c>
      <c r="I2166" s="46">
        <f t="shared" si="368"/>
        <v>0</v>
      </c>
      <c r="J2166" s="42">
        <f t="shared" si="373"/>
        <v>1164.2229600000001</v>
      </c>
      <c r="K2166" s="42">
        <f t="shared" si="373"/>
        <v>0</v>
      </c>
      <c r="L2166" s="43">
        <f t="shared" si="374"/>
        <v>4850929</v>
      </c>
      <c r="M2166" s="157">
        <f t="shared" si="369"/>
        <v>0</v>
      </c>
      <c r="N2166" s="157">
        <f t="shared" si="370"/>
        <v>2000000</v>
      </c>
      <c r="O2166" s="158">
        <f t="shared" si="371"/>
        <v>480</v>
      </c>
      <c r="P2166" s="42"/>
    </row>
    <row r="2167" spans="1:16" x14ac:dyDescent="0.2">
      <c r="A2167" s="156">
        <v>2159</v>
      </c>
      <c r="B2167" s="157">
        <v>1515882</v>
      </c>
      <c r="C2167" s="42">
        <v>424.44695999999999</v>
      </c>
      <c r="D2167" s="43">
        <f t="shared" si="376"/>
        <v>2000000</v>
      </c>
      <c r="E2167" s="43">
        <f t="shared" si="376"/>
        <v>4</v>
      </c>
      <c r="F2167" s="43">
        <f t="shared" si="376"/>
        <v>10000000</v>
      </c>
      <c r="G2167" s="43">
        <f t="shared" si="376"/>
        <v>3</v>
      </c>
      <c r="H2167" s="46">
        <f t="shared" si="367"/>
        <v>0</v>
      </c>
      <c r="I2167" s="46">
        <f t="shared" si="368"/>
        <v>0</v>
      </c>
      <c r="J2167" s="42">
        <f t="shared" si="373"/>
        <v>0</v>
      </c>
      <c r="K2167" s="42">
        <f t="shared" si="373"/>
        <v>0</v>
      </c>
      <c r="L2167" s="43">
        <f t="shared" si="374"/>
        <v>0</v>
      </c>
      <c r="M2167" s="157">
        <f t="shared" si="369"/>
        <v>0</v>
      </c>
      <c r="N2167" s="157">
        <f t="shared" si="370"/>
        <v>1515882</v>
      </c>
      <c r="O2167" s="158">
        <f t="shared" si="371"/>
        <v>424.44695999999999</v>
      </c>
      <c r="P2167" s="42"/>
    </row>
    <row r="2168" spans="1:16" x14ac:dyDescent="0.2">
      <c r="A2168" s="156">
        <v>2160</v>
      </c>
      <c r="B2168" s="157">
        <v>6620764</v>
      </c>
      <c r="C2168" s="42">
        <v>1920.0215599999999</v>
      </c>
      <c r="D2168" s="43">
        <f t="shared" si="376"/>
        <v>2000000</v>
      </c>
      <c r="E2168" s="43">
        <f t="shared" si="376"/>
        <v>4</v>
      </c>
      <c r="F2168" s="43">
        <f t="shared" si="376"/>
        <v>10000000</v>
      </c>
      <c r="G2168" s="43">
        <f t="shared" si="376"/>
        <v>3</v>
      </c>
      <c r="H2168" s="46">
        <f t="shared" si="367"/>
        <v>0.69792005877267338</v>
      </c>
      <c r="I2168" s="46">
        <f t="shared" si="368"/>
        <v>0</v>
      </c>
      <c r="J2168" s="42">
        <f t="shared" si="373"/>
        <v>1340.0215599999999</v>
      </c>
      <c r="K2168" s="42">
        <f t="shared" si="373"/>
        <v>0</v>
      </c>
      <c r="L2168" s="43">
        <f t="shared" si="374"/>
        <v>4620764</v>
      </c>
      <c r="M2168" s="157">
        <f t="shared" si="369"/>
        <v>0</v>
      </c>
      <c r="N2168" s="157">
        <f t="shared" si="370"/>
        <v>2000000</v>
      </c>
      <c r="O2168" s="158">
        <f t="shared" si="371"/>
        <v>580</v>
      </c>
      <c r="P2168" s="42"/>
    </row>
    <row r="2169" spans="1:16" x14ac:dyDescent="0.2">
      <c r="A2169" s="156">
        <v>2161</v>
      </c>
      <c r="B2169" s="157">
        <v>4083122</v>
      </c>
      <c r="C2169" s="42">
        <v>1102.4429399999999</v>
      </c>
      <c r="D2169" s="43">
        <f t="shared" si="376"/>
        <v>2000000</v>
      </c>
      <c r="E2169" s="43">
        <f t="shared" si="376"/>
        <v>4</v>
      </c>
      <c r="F2169" s="43">
        <f t="shared" si="376"/>
        <v>10000000</v>
      </c>
      <c r="G2169" s="43">
        <f t="shared" si="376"/>
        <v>3</v>
      </c>
      <c r="H2169" s="46">
        <f t="shared" si="367"/>
        <v>0.51017873088288812</v>
      </c>
      <c r="I2169" s="46">
        <f t="shared" si="368"/>
        <v>0</v>
      </c>
      <c r="J2169" s="42">
        <f t="shared" si="373"/>
        <v>562.44293999999991</v>
      </c>
      <c r="K2169" s="42">
        <f t="shared" si="373"/>
        <v>0</v>
      </c>
      <c r="L2169" s="43">
        <f t="shared" si="374"/>
        <v>2083122</v>
      </c>
      <c r="M2169" s="157">
        <f t="shared" si="369"/>
        <v>0</v>
      </c>
      <c r="N2169" s="157">
        <f t="shared" si="370"/>
        <v>2000000</v>
      </c>
      <c r="O2169" s="158">
        <f t="shared" si="371"/>
        <v>540</v>
      </c>
      <c r="P2169" s="42"/>
    </row>
    <row r="2170" spans="1:16" x14ac:dyDescent="0.2">
      <c r="A2170" s="156">
        <v>2162</v>
      </c>
      <c r="B2170" s="157">
        <v>5945666</v>
      </c>
      <c r="C2170" s="42">
        <v>594.56659999999999</v>
      </c>
      <c r="D2170" s="43">
        <f t="shared" ref="D2170:G2185" si="377">D2169</f>
        <v>2000000</v>
      </c>
      <c r="E2170" s="43">
        <f t="shared" si="377"/>
        <v>4</v>
      </c>
      <c r="F2170" s="43">
        <f t="shared" si="377"/>
        <v>10000000</v>
      </c>
      <c r="G2170" s="43">
        <f t="shared" si="377"/>
        <v>3</v>
      </c>
      <c r="H2170" s="46">
        <f t="shared" si="367"/>
        <v>0.66362052627914181</v>
      </c>
      <c r="I2170" s="46">
        <f t="shared" si="368"/>
        <v>0</v>
      </c>
      <c r="J2170" s="42">
        <f t="shared" si="373"/>
        <v>394.56659999999999</v>
      </c>
      <c r="K2170" s="42">
        <f t="shared" si="373"/>
        <v>0</v>
      </c>
      <c r="L2170" s="43">
        <f t="shared" si="374"/>
        <v>3945666</v>
      </c>
      <c r="M2170" s="157">
        <f t="shared" si="369"/>
        <v>0</v>
      </c>
      <c r="N2170" s="157">
        <f t="shared" si="370"/>
        <v>2000000</v>
      </c>
      <c r="O2170" s="158">
        <f t="shared" si="371"/>
        <v>200</v>
      </c>
      <c r="P2170" s="42"/>
    </row>
    <row r="2171" spans="1:16" x14ac:dyDescent="0.2">
      <c r="A2171" s="156">
        <v>2163</v>
      </c>
      <c r="B2171" s="157">
        <v>5940629</v>
      </c>
      <c r="C2171" s="42">
        <v>1366.34467</v>
      </c>
      <c r="D2171" s="43">
        <f t="shared" si="377"/>
        <v>2000000</v>
      </c>
      <c r="E2171" s="43">
        <f t="shared" si="377"/>
        <v>4</v>
      </c>
      <c r="F2171" s="43">
        <f t="shared" si="377"/>
        <v>10000000</v>
      </c>
      <c r="G2171" s="43">
        <f t="shared" si="377"/>
        <v>3</v>
      </c>
      <c r="H2171" s="46">
        <f t="shared" si="367"/>
        <v>0.66333531348279784</v>
      </c>
      <c r="I2171" s="46">
        <f t="shared" si="368"/>
        <v>0</v>
      </c>
      <c r="J2171" s="42">
        <f t="shared" si="373"/>
        <v>906.34466999999995</v>
      </c>
      <c r="K2171" s="42">
        <f t="shared" si="373"/>
        <v>0</v>
      </c>
      <c r="L2171" s="43">
        <f t="shared" si="374"/>
        <v>3940629</v>
      </c>
      <c r="M2171" s="157">
        <f t="shared" si="369"/>
        <v>0</v>
      </c>
      <c r="N2171" s="157">
        <f t="shared" si="370"/>
        <v>2000000</v>
      </c>
      <c r="O2171" s="158">
        <f t="shared" si="371"/>
        <v>460</v>
      </c>
      <c r="P2171" s="42"/>
    </row>
    <row r="2172" spans="1:16" x14ac:dyDescent="0.2">
      <c r="A2172" s="156">
        <v>2164</v>
      </c>
      <c r="B2172" s="157">
        <v>3287740</v>
      </c>
      <c r="C2172" s="42">
        <v>558.91579999999999</v>
      </c>
      <c r="D2172" s="43">
        <f t="shared" si="377"/>
        <v>2000000</v>
      </c>
      <c r="E2172" s="43">
        <f t="shared" si="377"/>
        <v>4</v>
      </c>
      <c r="F2172" s="43">
        <f t="shared" si="377"/>
        <v>10000000</v>
      </c>
      <c r="G2172" s="43">
        <f t="shared" si="377"/>
        <v>3</v>
      </c>
      <c r="H2172" s="46">
        <f t="shared" si="367"/>
        <v>0.39167939070607771</v>
      </c>
      <c r="I2172" s="46">
        <f t="shared" si="368"/>
        <v>0</v>
      </c>
      <c r="J2172" s="42">
        <f t="shared" si="373"/>
        <v>218.91579999999999</v>
      </c>
      <c r="K2172" s="42">
        <f t="shared" si="373"/>
        <v>0</v>
      </c>
      <c r="L2172" s="43">
        <f t="shared" si="374"/>
        <v>1287740</v>
      </c>
      <c r="M2172" s="157">
        <f t="shared" si="369"/>
        <v>0</v>
      </c>
      <c r="N2172" s="157">
        <f t="shared" si="370"/>
        <v>2000000</v>
      </c>
      <c r="O2172" s="158">
        <f t="shared" si="371"/>
        <v>340</v>
      </c>
      <c r="P2172" s="42"/>
    </row>
    <row r="2173" spans="1:16" x14ac:dyDescent="0.2">
      <c r="A2173" s="156">
        <v>2165</v>
      </c>
      <c r="B2173" s="157">
        <v>9978835</v>
      </c>
      <c r="C2173" s="42">
        <v>1197.4602</v>
      </c>
      <c r="D2173" s="43">
        <f t="shared" si="377"/>
        <v>2000000</v>
      </c>
      <c r="E2173" s="43">
        <f t="shared" si="377"/>
        <v>4</v>
      </c>
      <c r="F2173" s="43">
        <f t="shared" si="377"/>
        <v>10000000</v>
      </c>
      <c r="G2173" s="43">
        <f t="shared" si="377"/>
        <v>3</v>
      </c>
      <c r="H2173" s="46">
        <f t="shared" si="367"/>
        <v>0.7995758021853252</v>
      </c>
      <c r="I2173" s="46">
        <f t="shared" si="368"/>
        <v>0</v>
      </c>
      <c r="J2173" s="42">
        <f t="shared" si="373"/>
        <v>957.46019999999999</v>
      </c>
      <c r="K2173" s="42">
        <f t="shared" si="373"/>
        <v>0</v>
      </c>
      <c r="L2173" s="43">
        <f t="shared" si="374"/>
        <v>7978835</v>
      </c>
      <c r="M2173" s="157">
        <f t="shared" si="369"/>
        <v>0</v>
      </c>
      <c r="N2173" s="157">
        <f t="shared" si="370"/>
        <v>2000000</v>
      </c>
      <c r="O2173" s="158">
        <f t="shared" si="371"/>
        <v>240</v>
      </c>
      <c r="P2173" s="42"/>
    </row>
    <row r="2174" spans="1:16" x14ac:dyDescent="0.2">
      <c r="A2174" s="156">
        <v>2166</v>
      </c>
      <c r="B2174" s="157">
        <v>8018509</v>
      </c>
      <c r="C2174" s="42">
        <v>2164.9974299999999</v>
      </c>
      <c r="D2174" s="43">
        <f t="shared" si="377"/>
        <v>2000000</v>
      </c>
      <c r="E2174" s="43">
        <f t="shared" si="377"/>
        <v>4</v>
      </c>
      <c r="F2174" s="43">
        <f t="shared" si="377"/>
        <v>10000000</v>
      </c>
      <c r="G2174" s="43">
        <f t="shared" si="377"/>
        <v>3</v>
      </c>
      <c r="H2174" s="46">
        <f t="shared" si="367"/>
        <v>0.7505770711238211</v>
      </c>
      <c r="I2174" s="46">
        <f t="shared" si="368"/>
        <v>0</v>
      </c>
      <c r="J2174" s="42">
        <f t="shared" si="373"/>
        <v>1624.9974299999999</v>
      </c>
      <c r="K2174" s="42">
        <f t="shared" si="373"/>
        <v>0</v>
      </c>
      <c r="L2174" s="43">
        <f t="shared" si="374"/>
        <v>6018509</v>
      </c>
      <c r="M2174" s="157">
        <f t="shared" si="369"/>
        <v>0</v>
      </c>
      <c r="N2174" s="157">
        <f t="shared" si="370"/>
        <v>2000000</v>
      </c>
      <c r="O2174" s="158">
        <f t="shared" si="371"/>
        <v>540</v>
      </c>
      <c r="P2174" s="42"/>
    </row>
    <row r="2175" spans="1:16" x14ac:dyDescent="0.2">
      <c r="A2175" s="156">
        <v>2167</v>
      </c>
      <c r="B2175" s="157">
        <v>4000944</v>
      </c>
      <c r="C2175" s="42">
        <v>520.12271999999996</v>
      </c>
      <c r="D2175" s="43">
        <f t="shared" si="377"/>
        <v>2000000</v>
      </c>
      <c r="E2175" s="43">
        <f t="shared" si="377"/>
        <v>4</v>
      </c>
      <c r="F2175" s="43">
        <f t="shared" si="377"/>
        <v>10000000</v>
      </c>
      <c r="G2175" s="43">
        <f t="shared" si="377"/>
        <v>3</v>
      </c>
      <c r="H2175" s="46">
        <f t="shared" si="367"/>
        <v>0.50011797215857057</v>
      </c>
      <c r="I2175" s="46">
        <f t="shared" si="368"/>
        <v>0</v>
      </c>
      <c r="J2175" s="42">
        <f t="shared" si="373"/>
        <v>260.12271999999996</v>
      </c>
      <c r="K2175" s="42">
        <f t="shared" si="373"/>
        <v>0</v>
      </c>
      <c r="L2175" s="43">
        <f t="shared" si="374"/>
        <v>2000944</v>
      </c>
      <c r="M2175" s="157">
        <f t="shared" si="369"/>
        <v>0</v>
      </c>
      <c r="N2175" s="157">
        <f t="shared" si="370"/>
        <v>2000000</v>
      </c>
      <c r="O2175" s="158">
        <f t="shared" si="371"/>
        <v>260</v>
      </c>
      <c r="P2175" s="42"/>
    </row>
    <row r="2176" spans="1:16" x14ac:dyDescent="0.2">
      <c r="A2176" s="156">
        <v>2168</v>
      </c>
      <c r="B2176" s="157">
        <v>8766048</v>
      </c>
      <c r="C2176" s="42">
        <v>2016.1910400000002</v>
      </c>
      <c r="D2176" s="43">
        <f t="shared" si="377"/>
        <v>2000000</v>
      </c>
      <c r="E2176" s="43">
        <f t="shared" si="377"/>
        <v>4</v>
      </c>
      <c r="F2176" s="43">
        <f t="shared" si="377"/>
        <v>10000000</v>
      </c>
      <c r="G2176" s="43">
        <f t="shared" si="377"/>
        <v>3</v>
      </c>
      <c r="H2176" s="46">
        <f t="shared" si="367"/>
        <v>0.77184701703663949</v>
      </c>
      <c r="I2176" s="46">
        <f t="shared" si="368"/>
        <v>0</v>
      </c>
      <c r="J2176" s="42">
        <f t="shared" si="373"/>
        <v>1556.1910399999999</v>
      </c>
      <c r="K2176" s="42">
        <f t="shared" si="373"/>
        <v>0</v>
      </c>
      <c r="L2176" s="43">
        <f t="shared" si="374"/>
        <v>6766048</v>
      </c>
      <c r="M2176" s="157">
        <f t="shared" si="369"/>
        <v>0</v>
      </c>
      <c r="N2176" s="157">
        <f t="shared" si="370"/>
        <v>2000000</v>
      </c>
      <c r="O2176" s="158">
        <f t="shared" si="371"/>
        <v>460.00000000000023</v>
      </c>
      <c r="P2176" s="42"/>
    </row>
    <row r="2177" spans="1:16" x14ac:dyDescent="0.2">
      <c r="A2177" s="156">
        <v>2169</v>
      </c>
      <c r="B2177" s="157">
        <v>5591920</v>
      </c>
      <c r="C2177" s="42">
        <v>1677.5759999999998</v>
      </c>
      <c r="D2177" s="43">
        <f t="shared" si="377"/>
        <v>2000000</v>
      </c>
      <c r="E2177" s="43">
        <f t="shared" si="377"/>
        <v>4</v>
      </c>
      <c r="F2177" s="43">
        <f t="shared" si="377"/>
        <v>10000000</v>
      </c>
      <c r="G2177" s="43">
        <f t="shared" si="377"/>
        <v>3</v>
      </c>
      <c r="H2177" s="46">
        <f t="shared" si="367"/>
        <v>0.642341092147241</v>
      </c>
      <c r="I2177" s="46">
        <f t="shared" si="368"/>
        <v>0</v>
      </c>
      <c r="J2177" s="42">
        <f t="shared" si="373"/>
        <v>1077.5759999999998</v>
      </c>
      <c r="K2177" s="42">
        <f t="shared" si="373"/>
        <v>0</v>
      </c>
      <c r="L2177" s="43">
        <f t="shared" si="374"/>
        <v>3591920</v>
      </c>
      <c r="M2177" s="157">
        <f t="shared" si="369"/>
        <v>0</v>
      </c>
      <c r="N2177" s="157">
        <f t="shared" si="370"/>
        <v>2000000</v>
      </c>
      <c r="O2177" s="158">
        <f t="shared" si="371"/>
        <v>600</v>
      </c>
      <c r="P2177" s="42"/>
    </row>
    <row r="2178" spans="1:16" x14ac:dyDescent="0.2">
      <c r="A2178" s="156">
        <v>2170</v>
      </c>
      <c r="B2178" s="157">
        <v>3182059</v>
      </c>
      <c r="C2178" s="42">
        <v>572.77062000000001</v>
      </c>
      <c r="D2178" s="43">
        <f t="shared" si="377"/>
        <v>2000000</v>
      </c>
      <c r="E2178" s="43">
        <f t="shared" si="377"/>
        <v>4</v>
      </c>
      <c r="F2178" s="43">
        <f t="shared" si="377"/>
        <v>10000000</v>
      </c>
      <c r="G2178" s="43">
        <f t="shared" si="377"/>
        <v>3</v>
      </c>
      <c r="H2178" s="46">
        <f t="shared" si="367"/>
        <v>0.37147614170573207</v>
      </c>
      <c r="I2178" s="46">
        <f t="shared" si="368"/>
        <v>0</v>
      </c>
      <c r="J2178" s="42">
        <f t="shared" si="373"/>
        <v>212.77062000000001</v>
      </c>
      <c r="K2178" s="42">
        <f t="shared" si="373"/>
        <v>0</v>
      </c>
      <c r="L2178" s="43">
        <f t="shared" si="374"/>
        <v>1182059</v>
      </c>
      <c r="M2178" s="157">
        <f t="shared" si="369"/>
        <v>0</v>
      </c>
      <c r="N2178" s="157">
        <f t="shared" si="370"/>
        <v>2000000</v>
      </c>
      <c r="O2178" s="158">
        <f t="shared" si="371"/>
        <v>360</v>
      </c>
      <c r="P2178" s="42"/>
    </row>
    <row r="2179" spans="1:16" x14ac:dyDescent="0.2">
      <c r="A2179" s="156">
        <v>2171</v>
      </c>
      <c r="B2179" s="157">
        <v>2278756</v>
      </c>
      <c r="C2179" s="42">
        <v>683.62679999999989</v>
      </c>
      <c r="D2179" s="43">
        <f t="shared" si="377"/>
        <v>2000000</v>
      </c>
      <c r="E2179" s="43">
        <f t="shared" si="377"/>
        <v>4</v>
      </c>
      <c r="F2179" s="43">
        <f t="shared" si="377"/>
        <v>10000000</v>
      </c>
      <c r="G2179" s="43">
        <f t="shared" si="377"/>
        <v>3</v>
      </c>
      <c r="H2179" s="46">
        <f t="shared" si="367"/>
        <v>0.12232814746291397</v>
      </c>
      <c r="I2179" s="46">
        <f t="shared" si="368"/>
        <v>0</v>
      </c>
      <c r="J2179" s="42">
        <f t="shared" si="373"/>
        <v>83.626799999999989</v>
      </c>
      <c r="K2179" s="42">
        <f t="shared" si="373"/>
        <v>0</v>
      </c>
      <c r="L2179" s="43">
        <f t="shared" si="374"/>
        <v>278756</v>
      </c>
      <c r="M2179" s="157">
        <f t="shared" si="369"/>
        <v>0</v>
      </c>
      <c r="N2179" s="157">
        <f t="shared" si="370"/>
        <v>2000000</v>
      </c>
      <c r="O2179" s="158">
        <f t="shared" si="371"/>
        <v>599.99999999999989</v>
      </c>
      <c r="P2179" s="42"/>
    </row>
    <row r="2180" spans="1:16" x14ac:dyDescent="0.2">
      <c r="A2180" s="156">
        <v>2172</v>
      </c>
      <c r="B2180" s="157">
        <v>7348483</v>
      </c>
      <c r="C2180" s="42">
        <v>1616.66626</v>
      </c>
      <c r="D2180" s="43">
        <f t="shared" si="377"/>
        <v>2000000</v>
      </c>
      <c r="E2180" s="43">
        <f t="shared" si="377"/>
        <v>4</v>
      </c>
      <c r="F2180" s="43">
        <f t="shared" si="377"/>
        <v>10000000</v>
      </c>
      <c r="G2180" s="43">
        <f t="shared" si="377"/>
        <v>3</v>
      </c>
      <c r="H2180" s="46">
        <f t="shared" si="367"/>
        <v>0.72783498308426375</v>
      </c>
      <c r="I2180" s="46">
        <f t="shared" si="368"/>
        <v>0</v>
      </c>
      <c r="J2180" s="42">
        <f t="shared" si="373"/>
        <v>1176.66626</v>
      </c>
      <c r="K2180" s="42">
        <f t="shared" si="373"/>
        <v>0</v>
      </c>
      <c r="L2180" s="43">
        <f t="shared" si="374"/>
        <v>5348483</v>
      </c>
      <c r="M2180" s="157">
        <f t="shared" si="369"/>
        <v>0</v>
      </c>
      <c r="N2180" s="157">
        <f t="shared" si="370"/>
        <v>2000000</v>
      </c>
      <c r="O2180" s="158">
        <f t="shared" si="371"/>
        <v>440</v>
      </c>
      <c r="P2180" s="42"/>
    </row>
    <row r="2181" spans="1:16" x14ac:dyDescent="0.2">
      <c r="A2181" s="156">
        <v>2173</v>
      </c>
      <c r="B2181" s="157">
        <v>5602486</v>
      </c>
      <c r="C2181" s="42">
        <v>784.34803999999997</v>
      </c>
      <c r="D2181" s="43">
        <f t="shared" si="377"/>
        <v>2000000</v>
      </c>
      <c r="E2181" s="43">
        <f t="shared" si="377"/>
        <v>4</v>
      </c>
      <c r="F2181" s="43">
        <f t="shared" si="377"/>
        <v>10000000</v>
      </c>
      <c r="G2181" s="43">
        <f t="shared" si="377"/>
        <v>3</v>
      </c>
      <c r="H2181" s="46">
        <f t="shared" si="367"/>
        <v>0.64301561842367838</v>
      </c>
      <c r="I2181" s="46">
        <f t="shared" si="368"/>
        <v>0</v>
      </c>
      <c r="J2181" s="42">
        <f t="shared" si="373"/>
        <v>504.34804000000003</v>
      </c>
      <c r="K2181" s="42">
        <f t="shared" si="373"/>
        <v>0</v>
      </c>
      <c r="L2181" s="43">
        <f t="shared" si="374"/>
        <v>3602486</v>
      </c>
      <c r="M2181" s="157">
        <f t="shared" si="369"/>
        <v>0</v>
      </c>
      <c r="N2181" s="157">
        <f t="shared" si="370"/>
        <v>2000000</v>
      </c>
      <c r="O2181" s="158">
        <f t="shared" si="371"/>
        <v>279.99999999999994</v>
      </c>
      <c r="P2181" s="42"/>
    </row>
    <row r="2182" spans="1:16" x14ac:dyDescent="0.2">
      <c r="A2182" s="156">
        <v>2174</v>
      </c>
      <c r="B2182" s="157">
        <v>4647064</v>
      </c>
      <c r="C2182" s="42">
        <v>1347.6485600000001</v>
      </c>
      <c r="D2182" s="43">
        <f t="shared" si="377"/>
        <v>2000000</v>
      </c>
      <c r="E2182" s="43">
        <f t="shared" si="377"/>
        <v>4</v>
      </c>
      <c r="F2182" s="43">
        <f t="shared" si="377"/>
        <v>10000000</v>
      </c>
      <c r="G2182" s="43">
        <f t="shared" si="377"/>
        <v>3</v>
      </c>
      <c r="H2182" s="46">
        <f t="shared" si="367"/>
        <v>0.56962073257437384</v>
      </c>
      <c r="I2182" s="46">
        <f t="shared" si="368"/>
        <v>0</v>
      </c>
      <c r="J2182" s="42">
        <f t="shared" si="373"/>
        <v>767.64856000000009</v>
      </c>
      <c r="K2182" s="42">
        <f t="shared" si="373"/>
        <v>0</v>
      </c>
      <c r="L2182" s="43">
        <f t="shared" si="374"/>
        <v>2647064</v>
      </c>
      <c r="M2182" s="157">
        <f t="shared" si="369"/>
        <v>0</v>
      </c>
      <c r="N2182" s="157">
        <f t="shared" si="370"/>
        <v>2000000</v>
      </c>
      <c r="O2182" s="158">
        <f t="shared" si="371"/>
        <v>580</v>
      </c>
      <c r="P2182" s="42"/>
    </row>
    <row r="2183" spans="1:16" x14ac:dyDescent="0.2">
      <c r="A2183" s="156">
        <v>2175</v>
      </c>
      <c r="B2183" s="157">
        <v>2375076</v>
      </c>
      <c r="C2183" s="42">
        <v>332.51063999999997</v>
      </c>
      <c r="D2183" s="43">
        <f t="shared" si="377"/>
        <v>2000000</v>
      </c>
      <c r="E2183" s="43">
        <f t="shared" si="377"/>
        <v>4</v>
      </c>
      <c r="F2183" s="43">
        <f t="shared" si="377"/>
        <v>10000000</v>
      </c>
      <c r="G2183" s="43">
        <f t="shared" si="377"/>
        <v>3</v>
      </c>
      <c r="H2183" s="46">
        <f t="shared" si="367"/>
        <v>0.15792168334823811</v>
      </c>
      <c r="I2183" s="46">
        <f t="shared" si="368"/>
        <v>0</v>
      </c>
      <c r="J2183" s="42">
        <f t="shared" si="373"/>
        <v>52.510639999999995</v>
      </c>
      <c r="K2183" s="42">
        <f t="shared" si="373"/>
        <v>0</v>
      </c>
      <c r="L2183" s="43">
        <f t="shared" si="374"/>
        <v>375076</v>
      </c>
      <c r="M2183" s="157">
        <f t="shared" si="369"/>
        <v>0</v>
      </c>
      <c r="N2183" s="157">
        <f t="shared" si="370"/>
        <v>2000000</v>
      </c>
      <c r="O2183" s="158">
        <f t="shared" si="371"/>
        <v>280</v>
      </c>
      <c r="P2183" s="42"/>
    </row>
    <row r="2184" spans="1:16" x14ac:dyDescent="0.2">
      <c r="A2184" s="156">
        <v>2176</v>
      </c>
      <c r="B2184" s="157">
        <v>4225097</v>
      </c>
      <c r="C2184" s="42">
        <v>422.50970000000001</v>
      </c>
      <c r="D2184" s="43">
        <f t="shared" si="377"/>
        <v>2000000</v>
      </c>
      <c r="E2184" s="43">
        <f t="shared" si="377"/>
        <v>4</v>
      </c>
      <c r="F2184" s="43">
        <f t="shared" si="377"/>
        <v>10000000</v>
      </c>
      <c r="G2184" s="43">
        <f t="shared" si="377"/>
        <v>3</v>
      </c>
      <c r="H2184" s="46">
        <f t="shared" si="367"/>
        <v>0.52663808665221179</v>
      </c>
      <c r="I2184" s="46">
        <f t="shared" si="368"/>
        <v>0</v>
      </c>
      <c r="J2184" s="42">
        <f t="shared" si="373"/>
        <v>222.50970000000001</v>
      </c>
      <c r="K2184" s="42">
        <f t="shared" si="373"/>
        <v>0</v>
      </c>
      <c r="L2184" s="43">
        <f t="shared" si="374"/>
        <v>2225097</v>
      </c>
      <c r="M2184" s="157">
        <f t="shared" si="369"/>
        <v>0</v>
      </c>
      <c r="N2184" s="157">
        <f t="shared" si="370"/>
        <v>2000000</v>
      </c>
      <c r="O2184" s="158">
        <f t="shared" si="371"/>
        <v>200</v>
      </c>
      <c r="P2184" s="42"/>
    </row>
    <row r="2185" spans="1:16" x14ac:dyDescent="0.2">
      <c r="A2185" s="156">
        <v>2177</v>
      </c>
      <c r="B2185" s="157">
        <v>3001190</v>
      </c>
      <c r="C2185" s="42">
        <v>600.23800000000006</v>
      </c>
      <c r="D2185" s="43">
        <f t="shared" si="377"/>
        <v>2000000</v>
      </c>
      <c r="E2185" s="43">
        <f t="shared" si="377"/>
        <v>4</v>
      </c>
      <c r="F2185" s="43">
        <f t="shared" si="377"/>
        <v>10000000</v>
      </c>
      <c r="G2185" s="43">
        <f t="shared" si="377"/>
        <v>3</v>
      </c>
      <c r="H2185" s="46">
        <f t="shared" ref="H2185:H2248" si="378">MAX(0,MIN(E2185*D2185,B2185-D2185))/B2185</f>
        <v>0.33359767292307385</v>
      </c>
      <c r="I2185" s="46">
        <f t="shared" ref="I2185:I2248" si="379">MAX(0,MIN(G2185*F2185,B2185-SUM(D2185,E2185*D2185)))/B2185</f>
        <v>0</v>
      </c>
      <c r="J2185" s="42">
        <f t="shared" si="373"/>
        <v>200.23800000000003</v>
      </c>
      <c r="K2185" s="42">
        <f t="shared" si="373"/>
        <v>0</v>
      </c>
      <c r="L2185" s="43">
        <f t="shared" si="374"/>
        <v>1001190</v>
      </c>
      <c r="M2185" s="157">
        <f t="shared" ref="M2185:M2248" si="380">I2185*$B2185</f>
        <v>0</v>
      </c>
      <c r="N2185" s="157">
        <f t="shared" ref="N2185:N2248" si="381">B2185-SUM(L2185:M2185)</f>
        <v>2000000</v>
      </c>
      <c r="O2185" s="158">
        <f t="shared" ref="O2185:O2248" si="382">C2185-SUM(J2185:K2185)</f>
        <v>400</v>
      </c>
      <c r="P2185" s="42"/>
    </row>
    <row r="2186" spans="1:16" x14ac:dyDescent="0.2">
      <c r="A2186" s="156">
        <v>2178</v>
      </c>
      <c r="B2186" s="157">
        <v>7757682</v>
      </c>
      <c r="C2186" s="42">
        <v>1551.5364000000002</v>
      </c>
      <c r="D2186" s="43">
        <f t="shared" ref="D2186:G2201" si="383">D2185</f>
        <v>2000000</v>
      </c>
      <c r="E2186" s="43">
        <f t="shared" si="383"/>
        <v>4</v>
      </c>
      <c r="F2186" s="43">
        <f t="shared" si="383"/>
        <v>10000000</v>
      </c>
      <c r="G2186" s="43">
        <f t="shared" si="383"/>
        <v>3</v>
      </c>
      <c r="H2186" s="46">
        <f t="shared" si="378"/>
        <v>0.74219103077439885</v>
      </c>
      <c r="I2186" s="46">
        <f t="shared" si="379"/>
        <v>0</v>
      </c>
      <c r="J2186" s="42">
        <f t="shared" ref="J2186:K2249" si="384">+H2186*$C2186</f>
        <v>1151.5364000000002</v>
      </c>
      <c r="K2186" s="42">
        <f t="shared" si="384"/>
        <v>0</v>
      </c>
      <c r="L2186" s="43">
        <f t="shared" ref="L2186:L2249" si="385">H2186*B2186</f>
        <v>5757682</v>
      </c>
      <c r="M2186" s="157">
        <f t="shared" si="380"/>
        <v>0</v>
      </c>
      <c r="N2186" s="157">
        <f t="shared" si="381"/>
        <v>2000000</v>
      </c>
      <c r="O2186" s="158">
        <f t="shared" si="382"/>
        <v>400</v>
      </c>
      <c r="P2186" s="42"/>
    </row>
    <row r="2187" spans="1:16" x14ac:dyDescent="0.2">
      <c r="A2187" s="156">
        <v>2179</v>
      </c>
      <c r="B2187" s="157">
        <v>3297933</v>
      </c>
      <c r="C2187" s="42">
        <v>890.44191000000001</v>
      </c>
      <c r="D2187" s="43">
        <f t="shared" si="383"/>
        <v>2000000</v>
      </c>
      <c r="E2187" s="43">
        <f t="shared" si="383"/>
        <v>4</v>
      </c>
      <c r="F2187" s="43">
        <f t="shared" si="383"/>
        <v>10000000</v>
      </c>
      <c r="G2187" s="43">
        <f t="shared" si="383"/>
        <v>3</v>
      </c>
      <c r="H2187" s="46">
        <f t="shared" si="378"/>
        <v>0.39355954168868801</v>
      </c>
      <c r="I2187" s="46">
        <f t="shared" si="379"/>
        <v>0</v>
      </c>
      <c r="J2187" s="42">
        <f t="shared" si="384"/>
        <v>350.44190999999995</v>
      </c>
      <c r="K2187" s="42">
        <f t="shared" si="384"/>
        <v>0</v>
      </c>
      <c r="L2187" s="43">
        <f t="shared" si="385"/>
        <v>1297933</v>
      </c>
      <c r="M2187" s="157">
        <f t="shared" si="380"/>
        <v>0</v>
      </c>
      <c r="N2187" s="157">
        <f t="shared" si="381"/>
        <v>2000000</v>
      </c>
      <c r="O2187" s="158">
        <f t="shared" si="382"/>
        <v>540</v>
      </c>
      <c r="P2187" s="42"/>
    </row>
    <row r="2188" spans="1:16" x14ac:dyDescent="0.2">
      <c r="A2188" s="156">
        <v>2180</v>
      </c>
      <c r="B2188" s="157">
        <v>6687626</v>
      </c>
      <c r="C2188" s="42">
        <v>735.63886000000002</v>
      </c>
      <c r="D2188" s="43">
        <f t="shared" si="383"/>
        <v>2000000</v>
      </c>
      <c r="E2188" s="43">
        <f t="shared" si="383"/>
        <v>4</v>
      </c>
      <c r="F2188" s="43">
        <f t="shared" si="383"/>
        <v>10000000</v>
      </c>
      <c r="G2188" s="43">
        <f t="shared" si="383"/>
        <v>3</v>
      </c>
      <c r="H2188" s="46">
        <f t="shared" si="378"/>
        <v>0.70094021406101359</v>
      </c>
      <c r="I2188" s="46">
        <f t="shared" si="379"/>
        <v>0</v>
      </c>
      <c r="J2188" s="42">
        <f t="shared" si="384"/>
        <v>515.63886000000002</v>
      </c>
      <c r="K2188" s="42">
        <f t="shared" si="384"/>
        <v>0</v>
      </c>
      <c r="L2188" s="43">
        <f t="shared" si="385"/>
        <v>4687626</v>
      </c>
      <c r="M2188" s="157">
        <f t="shared" si="380"/>
        <v>0</v>
      </c>
      <c r="N2188" s="157">
        <f t="shared" si="381"/>
        <v>2000000</v>
      </c>
      <c r="O2188" s="158">
        <f t="shared" si="382"/>
        <v>220</v>
      </c>
      <c r="P2188" s="42"/>
    </row>
    <row r="2189" spans="1:16" x14ac:dyDescent="0.2">
      <c r="A2189" s="156">
        <v>2181</v>
      </c>
      <c r="B2189" s="157">
        <v>8300416</v>
      </c>
      <c r="C2189" s="42">
        <v>1660.0832</v>
      </c>
      <c r="D2189" s="43">
        <f t="shared" si="383"/>
        <v>2000000</v>
      </c>
      <c r="E2189" s="43">
        <f t="shared" si="383"/>
        <v>4</v>
      </c>
      <c r="F2189" s="43">
        <f t="shared" si="383"/>
        <v>10000000</v>
      </c>
      <c r="G2189" s="43">
        <f t="shared" si="383"/>
        <v>3</v>
      </c>
      <c r="H2189" s="46">
        <f t="shared" si="378"/>
        <v>0.75904822119758819</v>
      </c>
      <c r="I2189" s="46">
        <f t="shared" si="379"/>
        <v>0</v>
      </c>
      <c r="J2189" s="42">
        <f t="shared" si="384"/>
        <v>1260.0832</v>
      </c>
      <c r="K2189" s="42">
        <f t="shared" si="384"/>
        <v>0</v>
      </c>
      <c r="L2189" s="43">
        <f t="shared" si="385"/>
        <v>6300416</v>
      </c>
      <c r="M2189" s="157">
        <f t="shared" si="380"/>
        <v>0</v>
      </c>
      <c r="N2189" s="157">
        <f t="shared" si="381"/>
        <v>2000000</v>
      </c>
      <c r="O2189" s="158">
        <f t="shared" si="382"/>
        <v>400</v>
      </c>
      <c r="P2189" s="42"/>
    </row>
    <row r="2190" spans="1:16" x14ac:dyDescent="0.2">
      <c r="A2190" s="156">
        <v>2182</v>
      </c>
      <c r="B2190" s="157">
        <v>9195170</v>
      </c>
      <c r="C2190" s="42">
        <v>1839.0340000000001</v>
      </c>
      <c r="D2190" s="43">
        <f t="shared" si="383"/>
        <v>2000000</v>
      </c>
      <c r="E2190" s="43">
        <f t="shared" si="383"/>
        <v>4</v>
      </c>
      <c r="F2190" s="43">
        <f t="shared" si="383"/>
        <v>10000000</v>
      </c>
      <c r="G2190" s="43">
        <f t="shared" si="383"/>
        <v>3</v>
      </c>
      <c r="H2190" s="46">
        <f t="shared" si="378"/>
        <v>0.78249450526743936</v>
      </c>
      <c r="I2190" s="46">
        <f t="shared" si="379"/>
        <v>0</v>
      </c>
      <c r="J2190" s="42">
        <f t="shared" si="384"/>
        <v>1439.0340000000001</v>
      </c>
      <c r="K2190" s="42">
        <f t="shared" si="384"/>
        <v>0</v>
      </c>
      <c r="L2190" s="43">
        <f t="shared" si="385"/>
        <v>7195170</v>
      </c>
      <c r="M2190" s="157">
        <f t="shared" si="380"/>
        <v>0</v>
      </c>
      <c r="N2190" s="157">
        <f t="shared" si="381"/>
        <v>2000000</v>
      </c>
      <c r="O2190" s="158">
        <f t="shared" si="382"/>
        <v>400</v>
      </c>
      <c r="P2190" s="42"/>
    </row>
    <row r="2191" spans="1:16" x14ac:dyDescent="0.2">
      <c r="A2191" s="156">
        <v>2183</v>
      </c>
      <c r="B2191" s="157">
        <v>7447387</v>
      </c>
      <c r="C2191" s="42">
        <v>1489.4774</v>
      </c>
      <c r="D2191" s="43">
        <f t="shared" si="383"/>
        <v>2000000</v>
      </c>
      <c r="E2191" s="43">
        <f t="shared" si="383"/>
        <v>4</v>
      </c>
      <c r="F2191" s="43">
        <f t="shared" si="383"/>
        <v>10000000</v>
      </c>
      <c r="G2191" s="43">
        <f t="shared" si="383"/>
        <v>3</v>
      </c>
      <c r="H2191" s="46">
        <f t="shared" si="378"/>
        <v>0.73144943320388744</v>
      </c>
      <c r="I2191" s="46">
        <f t="shared" si="379"/>
        <v>0</v>
      </c>
      <c r="J2191" s="42">
        <f t="shared" si="384"/>
        <v>1089.4774</v>
      </c>
      <c r="K2191" s="42">
        <f t="shared" si="384"/>
        <v>0</v>
      </c>
      <c r="L2191" s="43">
        <f t="shared" si="385"/>
        <v>5447387</v>
      </c>
      <c r="M2191" s="157">
        <f t="shared" si="380"/>
        <v>0</v>
      </c>
      <c r="N2191" s="157">
        <f t="shared" si="381"/>
        <v>2000000</v>
      </c>
      <c r="O2191" s="158">
        <f t="shared" si="382"/>
        <v>400</v>
      </c>
      <c r="P2191" s="42"/>
    </row>
    <row r="2192" spans="1:16" x14ac:dyDescent="0.2">
      <c r="A2192" s="156">
        <v>2184</v>
      </c>
      <c r="B2192" s="157">
        <v>6479543</v>
      </c>
      <c r="C2192" s="42">
        <v>1166.3177400000002</v>
      </c>
      <c r="D2192" s="43">
        <f t="shared" si="383"/>
        <v>2000000</v>
      </c>
      <c r="E2192" s="43">
        <f t="shared" si="383"/>
        <v>4</v>
      </c>
      <c r="F2192" s="43">
        <f t="shared" si="383"/>
        <v>10000000</v>
      </c>
      <c r="G2192" s="43">
        <f t="shared" si="383"/>
        <v>3</v>
      </c>
      <c r="H2192" s="46">
        <f t="shared" si="378"/>
        <v>0.69133625627609852</v>
      </c>
      <c r="I2192" s="46">
        <f t="shared" si="379"/>
        <v>0</v>
      </c>
      <c r="J2192" s="42">
        <f t="shared" si="384"/>
        <v>806.31774000000019</v>
      </c>
      <c r="K2192" s="42">
        <f t="shared" si="384"/>
        <v>0</v>
      </c>
      <c r="L2192" s="43">
        <f t="shared" si="385"/>
        <v>4479543</v>
      </c>
      <c r="M2192" s="157">
        <f t="shared" si="380"/>
        <v>0</v>
      </c>
      <c r="N2192" s="157">
        <f t="shared" si="381"/>
        <v>2000000</v>
      </c>
      <c r="O2192" s="158">
        <f t="shared" si="382"/>
        <v>360</v>
      </c>
      <c r="P2192" s="42"/>
    </row>
    <row r="2193" spans="1:16" x14ac:dyDescent="0.2">
      <c r="A2193" s="156">
        <v>2185</v>
      </c>
      <c r="B2193" s="157">
        <v>4904787</v>
      </c>
      <c r="C2193" s="42">
        <v>882.86166000000003</v>
      </c>
      <c r="D2193" s="43">
        <f t="shared" si="383"/>
        <v>2000000</v>
      </c>
      <c r="E2193" s="43">
        <f t="shared" si="383"/>
        <v>4</v>
      </c>
      <c r="F2193" s="43">
        <f t="shared" si="383"/>
        <v>10000000</v>
      </c>
      <c r="G2193" s="43">
        <f t="shared" si="383"/>
        <v>3</v>
      </c>
      <c r="H2193" s="46">
        <f t="shared" si="378"/>
        <v>0.59223509603984836</v>
      </c>
      <c r="I2193" s="46">
        <f t="shared" si="379"/>
        <v>0</v>
      </c>
      <c r="J2193" s="42">
        <f t="shared" si="384"/>
        <v>522.86165999999992</v>
      </c>
      <c r="K2193" s="42">
        <f t="shared" si="384"/>
        <v>0</v>
      </c>
      <c r="L2193" s="43">
        <f t="shared" si="385"/>
        <v>2904786.9999999995</v>
      </c>
      <c r="M2193" s="157">
        <f t="shared" si="380"/>
        <v>0</v>
      </c>
      <c r="N2193" s="157">
        <f t="shared" si="381"/>
        <v>2000000.0000000005</v>
      </c>
      <c r="O2193" s="158">
        <f t="shared" si="382"/>
        <v>360.00000000000011</v>
      </c>
      <c r="P2193" s="42"/>
    </row>
    <row r="2194" spans="1:16" x14ac:dyDescent="0.2">
      <c r="A2194" s="156">
        <v>2186</v>
      </c>
      <c r="B2194" s="157">
        <v>1245093</v>
      </c>
      <c r="C2194" s="42">
        <v>336.17511000000002</v>
      </c>
      <c r="D2194" s="43">
        <f t="shared" si="383"/>
        <v>2000000</v>
      </c>
      <c r="E2194" s="43">
        <f t="shared" si="383"/>
        <v>4</v>
      </c>
      <c r="F2194" s="43">
        <f t="shared" si="383"/>
        <v>10000000</v>
      </c>
      <c r="G2194" s="43">
        <f t="shared" si="383"/>
        <v>3</v>
      </c>
      <c r="H2194" s="46">
        <f t="shared" si="378"/>
        <v>0</v>
      </c>
      <c r="I2194" s="46">
        <f t="shared" si="379"/>
        <v>0</v>
      </c>
      <c r="J2194" s="42">
        <f t="shared" si="384"/>
        <v>0</v>
      </c>
      <c r="K2194" s="42">
        <f t="shared" si="384"/>
        <v>0</v>
      </c>
      <c r="L2194" s="43">
        <f t="shared" si="385"/>
        <v>0</v>
      </c>
      <c r="M2194" s="157">
        <f t="shared" si="380"/>
        <v>0</v>
      </c>
      <c r="N2194" s="157">
        <f t="shared" si="381"/>
        <v>1245093</v>
      </c>
      <c r="O2194" s="158">
        <f t="shared" si="382"/>
        <v>336.17511000000002</v>
      </c>
      <c r="P2194" s="42"/>
    </row>
    <row r="2195" spans="1:16" x14ac:dyDescent="0.2">
      <c r="A2195" s="156">
        <v>2187</v>
      </c>
      <c r="B2195" s="157">
        <v>6139526</v>
      </c>
      <c r="C2195" s="42">
        <v>1780.46254</v>
      </c>
      <c r="D2195" s="43">
        <f t="shared" si="383"/>
        <v>2000000</v>
      </c>
      <c r="E2195" s="43">
        <f t="shared" si="383"/>
        <v>4</v>
      </c>
      <c r="F2195" s="43">
        <f t="shared" si="383"/>
        <v>10000000</v>
      </c>
      <c r="G2195" s="43">
        <f t="shared" si="383"/>
        <v>3</v>
      </c>
      <c r="H2195" s="46">
        <f t="shared" si="378"/>
        <v>0.67424195288040156</v>
      </c>
      <c r="I2195" s="46">
        <f t="shared" si="379"/>
        <v>0</v>
      </c>
      <c r="J2195" s="42">
        <f t="shared" si="384"/>
        <v>1200.46254</v>
      </c>
      <c r="K2195" s="42">
        <f t="shared" si="384"/>
        <v>0</v>
      </c>
      <c r="L2195" s="43">
        <f t="shared" si="385"/>
        <v>4139526.0000000005</v>
      </c>
      <c r="M2195" s="157">
        <f t="shared" si="380"/>
        <v>0</v>
      </c>
      <c r="N2195" s="157">
        <f t="shared" si="381"/>
        <v>1999999.9999999995</v>
      </c>
      <c r="O2195" s="158">
        <f t="shared" si="382"/>
        <v>580</v>
      </c>
      <c r="P2195" s="42"/>
    </row>
    <row r="2196" spans="1:16" x14ac:dyDescent="0.2">
      <c r="A2196" s="156">
        <v>2188</v>
      </c>
      <c r="B2196" s="157">
        <v>1662423</v>
      </c>
      <c r="C2196" s="42">
        <v>282.61191000000002</v>
      </c>
      <c r="D2196" s="43">
        <f t="shared" si="383"/>
        <v>2000000</v>
      </c>
      <c r="E2196" s="43">
        <f t="shared" si="383"/>
        <v>4</v>
      </c>
      <c r="F2196" s="43">
        <f t="shared" si="383"/>
        <v>10000000</v>
      </c>
      <c r="G2196" s="43">
        <f t="shared" si="383"/>
        <v>3</v>
      </c>
      <c r="H2196" s="46">
        <f t="shared" si="378"/>
        <v>0</v>
      </c>
      <c r="I2196" s="46">
        <f t="shared" si="379"/>
        <v>0</v>
      </c>
      <c r="J2196" s="42">
        <f t="shared" si="384"/>
        <v>0</v>
      </c>
      <c r="K2196" s="42">
        <f t="shared" si="384"/>
        <v>0</v>
      </c>
      <c r="L2196" s="43">
        <f t="shared" si="385"/>
        <v>0</v>
      </c>
      <c r="M2196" s="157">
        <f t="shared" si="380"/>
        <v>0</v>
      </c>
      <c r="N2196" s="157">
        <f t="shared" si="381"/>
        <v>1662423</v>
      </c>
      <c r="O2196" s="158">
        <f t="shared" si="382"/>
        <v>282.61191000000002</v>
      </c>
      <c r="P2196" s="42"/>
    </row>
    <row r="2197" spans="1:16" x14ac:dyDescent="0.2">
      <c r="A2197" s="156">
        <v>2189</v>
      </c>
      <c r="B2197" s="157">
        <v>8830209</v>
      </c>
      <c r="C2197" s="42">
        <v>2207.5522500000002</v>
      </c>
      <c r="D2197" s="43">
        <f t="shared" si="383"/>
        <v>2000000</v>
      </c>
      <c r="E2197" s="43">
        <f t="shared" si="383"/>
        <v>4</v>
      </c>
      <c r="F2197" s="43">
        <f t="shared" si="383"/>
        <v>10000000</v>
      </c>
      <c r="G2197" s="43">
        <f t="shared" si="383"/>
        <v>3</v>
      </c>
      <c r="H2197" s="46">
        <f t="shared" si="378"/>
        <v>0.7735047947336241</v>
      </c>
      <c r="I2197" s="46">
        <f t="shared" si="379"/>
        <v>0</v>
      </c>
      <c r="J2197" s="42">
        <f t="shared" si="384"/>
        <v>1707.5522500000002</v>
      </c>
      <c r="K2197" s="42">
        <f t="shared" si="384"/>
        <v>0</v>
      </c>
      <c r="L2197" s="43">
        <f t="shared" si="385"/>
        <v>6830209</v>
      </c>
      <c r="M2197" s="157">
        <f t="shared" si="380"/>
        <v>0</v>
      </c>
      <c r="N2197" s="157">
        <f t="shared" si="381"/>
        <v>2000000</v>
      </c>
      <c r="O2197" s="158">
        <f t="shared" si="382"/>
        <v>500</v>
      </c>
      <c r="P2197" s="42"/>
    </row>
    <row r="2198" spans="1:16" x14ac:dyDescent="0.2">
      <c r="A2198" s="156">
        <v>2190</v>
      </c>
      <c r="B2198" s="157">
        <v>3101178</v>
      </c>
      <c r="C2198" s="42">
        <v>465.17669999999998</v>
      </c>
      <c r="D2198" s="43">
        <f t="shared" si="383"/>
        <v>2000000</v>
      </c>
      <c r="E2198" s="43">
        <f t="shared" si="383"/>
        <v>4</v>
      </c>
      <c r="F2198" s="43">
        <f t="shared" si="383"/>
        <v>10000000</v>
      </c>
      <c r="G2198" s="43">
        <f t="shared" si="383"/>
        <v>3</v>
      </c>
      <c r="H2198" s="46">
        <f t="shared" si="378"/>
        <v>0.35508377784183948</v>
      </c>
      <c r="I2198" s="46">
        <f t="shared" si="379"/>
        <v>0</v>
      </c>
      <c r="J2198" s="42">
        <f t="shared" si="384"/>
        <v>165.17670000000001</v>
      </c>
      <c r="K2198" s="42">
        <f t="shared" si="384"/>
        <v>0</v>
      </c>
      <c r="L2198" s="43">
        <f t="shared" si="385"/>
        <v>1101178</v>
      </c>
      <c r="M2198" s="157">
        <f t="shared" si="380"/>
        <v>0</v>
      </c>
      <c r="N2198" s="157">
        <f t="shared" si="381"/>
        <v>2000000</v>
      </c>
      <c r="O2198" s="158">
        <f t="shared" si="382"/>
        <v>300</v>
      </c>
      <c r="P2198" s="42"/>
    </row>
    <row r="2199" spans="1:16" x14ac:dyDescent="0.2">
      <c r="A2199" s="156">
        <v>2191</v>
      </c>
      <c r="B2199" s="157">
        <v>8357559</v>
      </c>
      <c r="C2199" s="42">
        <v>2340.1165199999996</v>
      </c>
      <c r="D2199" s="43">
        <f t="shared" si="383"/>
        <v>2000000</v>
      </c>
      <c r="E2199" s="43">
        <f t="shared" si="383"/>
        <v>4</v>
      </c>
      <c r="F2199" s="43">
        <f t="shared" si="383"/>
        <v>10000000</v>
      </c>
      <c r="G2199" s="43">
        <f t="shared" si="383"/>
        <v>3</v>
      </c>
      <c r="H2199" s="46">
        <f t="shared" si="378"/>
        <v>0.76069567681185379</v>
      </c>
      <c r="I2199" s="46">
        <f t="shared" si="379"/>
        <v>0</v>
      </c>
      <c r="J2199" s="42">
        <f t="shared" si="384"/>
        <v>1780.1165199999996</v>
      </c>
      <c r="K2199" s="42">
        <f t="shared" si="384"/>
        <v>0</v>
      </c>
      <c r="L2199" s="43">
        <f t="shared" si="385"/>
        <v>6357559</v>
      </c>
      <c r="M2199" s="157">
        <f t="shared" si="380"/>
        <v>0</v>
      </c>
      <c r="N2199" s="157">
        <f t="shared" si="381"/>
        <v>2000000</v>
      </c>
      <c r="O2199" s="158">
        <f t="shared" si="382"/>
        <v>560</v>
      </c>
      <c r="P2199" s="42"/>
    </row>
    <row r="2200" spans="1:16" x14ac:dyDescent="0.2">
      <c r="A2200" s="156">
        <v>2192</v>
      </c>
      <c r="B2200" s="157">
        <v>7011324</v>
      </c>
      <c r="C2200" s="42">
        <v>1402.2648000000002</v>
      </c>
      <c r="D2200" s="43">
        <f t="shared" si="383"/>
        <v>2000000</v>
      </c>
      <c r="E2200" s="43">
        <f t="shared" si="383"/>
        <v>4</v>
      </c>
      <c r="F2200" s="43">
        <f t="shared" si="383"/>
        <v>10000000</v>
      </c>
      <c r="G2200" s="43">
        <f t="shared" si="383"/>
        <v>3</v>
      </c>
      <c r="H2200" s="46">
        <f t="shared" si="378"/>
        <v>0.71474717186083536</v>
      </c>
      <c r="I2200" s="46">
        <f t="shared" si="379"/>
        <v>0</v>
      </c>
      <c r="J2200" s="42">
        <f t="shared" si="384"/>
        <v>1002.2648</v>
      </c>
      <c r="K2200" s="42">
        <f t="shared" si="384"/>
        <v>0</v>
      </c>
      <c r="L2200" s="43">
        <f t="shared" si="385"/>
        <v>5011324</v>
      </c>
      <c r="M2200" s="157">
        <f t="shared" si="380"/>
        <v>0</v>
      </c>
      <c r="N2200" s="157">
        <f t="shared" si="381"/>
        <v>2000000</v>
      </c>
      <c r="O2200" s="158">
        <f t="shared" si="382"/>
        <v>400.00000000000011</v>
      </c>
      <c r="P2200" s="42"/>
    </row>
    <row r="2201" spans="1:16" x14ac:dyDescent="0.2">
      <c r="A2201" s="156">
        <v>2193</v>
      </c>
      <c r="B2201" s="157">
        <v>9133834</v>
      </c>
      <c r="C2201" s="42">
        <v>2192.1201599999999</v>
      </c>
      <c r="D2201" s="43">
        <f t="shared" si="383"/>
        <v>2000000</v>
      </c>
      <c r="E2201" s="43">
        <f t="shared" si="383"/>
        <v>4</v>
      </c>
      <c r="F2201" s="43">
        <f t="shared" si="383"/>
        <v>10000000</v>
      </c>
      <c r="G2201" s="43">
        <f t="shared" si="383"/>
        <v>3</v>
      </c>
      <c r="H2201" s="46">
        <f t="shared" si="378"/>
        <v>0.78103390098834724</v>
      </c>
      <c r="I2201" s="46">
        <f t="shared" si="379"/>
        <v>0</v>
      </c>
      <c r="J2201" s="42">
        <f t="shared" si="384"/>
        <v>1712.1201599999999</v>
      </c>
      <c r="K2201" s="42">
        <f t="shared" si="384"/>
        <v>0</v>
      </c>
      <c r="L2201" s="43">
        <f t="shared" si="385"/>
        <v>7133834</v>
      </c>
      <c r="M2201" s="157">
        <f t="shared" si="380"/>
        <v>0</v>
      </c>
      <c r="N2201" s="157">
        <f t="shared" si="381"/>
        <v>2000000</v>
      </c>
      <c r="O2201" s="158">
        <f t="shared" si="382"/>
        <v>480</v>
      </c>
      <c r="P2201" s="42"/>
    </row>
    <row r="2202" spans="1:16" x14ac:dyDescent="0.2">
      <c r="A2202" s="156">
        <v>2194</v>
      </c>
      <c r="B2202" s="157">
        <v>9159906</v>
      </c>
      <c r="C2202" s="42">
        <v>1373.9858999999999</v>
      </c>
      <c r="D2202" s="43">
        <f t="shared" ref="D2202:G2217" si="386">D2201</f>
        <v>2000000</v>
      </c>
      <c r="E2202" s="43">
        <f t="shared" si="386"/>
        <v>4</v>
      </c>
      <c r="F2202" s="43">
        <f t="shared" si="386"/>
        <v>10000000</v>
      </c>
      <c r="G2202" s="43">
        <f t="shared" si="386"/>
        <v>3</v>
      </c>
      <c r="H2202" s="46">
        <f t="shared" si="378"/>
        <v>0.78165714801003416</v>
      </c>
      <c r="I2202" s="46">
        <f t="shared" si="379"/>
        <v>0</v>
      </c>
      <c r="J2202" s="42">
        <f t="shared" si="384"/>
        <v>1073.9858999999999</v>
      </c>
      <c r="K2202" s="42">
        <f t="shared" si="384"/>
        <v>0</v>
      </c>
      <c r="L2202" s="43">
        <f t="shared" si="385"/>
        <v>7159906</v>
      </c>
      <c r="M2202" s="157">
        <f t="shared" si="380"/>
        <v>0</v>
      </c>
      <c r="N2202" s="157">
        <f t="shared" si="381"/>
        <v>2000000</v>
      </c>
      <c r="O2202" s="158">
        <f t="shared" si="382"/>
        <v>300</v>
      </c>
      <c r="P2202" s="42"/>
    </row>
    <row r="2203" spans="1:16" x14ac:dyDescent="0.2">
      <c r="A2203" s="156">
        <v>2195</v>
      </c>
      <c r="B2203" s="157">
        <v>7374323</v>
      </c>
      <c r="C2203" s="42">
        <v>1769.83752</v>
      </c>
      <c r="D2203" s="43">
        <f t="shared" si="386"/>
        <v>2000000</v>
      </c>
      <c r="E2203" s="43">
        <f t="shared" si="386"/>
        <v>4</v>
      </c>
      <c r="F2203" s="43">
        <f t="shared" si="386"/>
        <v>10000000</v>
      </c>
      <c r="G2203" s="43">
        <f t="shared" si="386"/>
        <v>3</v>
      </c>
      <c r="H2203" s="46">
        <f t="shared" si="378"/>
        <v>0.72878866304066148</v>
      </c>
      <c r="I2203" s="46">
        <f t="shared" si="379"/>
        <v>0</v>
      </c>
      <c r="J2203" s="42">
        <f t="shared" si="384"/>
        <v>1289.83752</v>
      </c>
      <c r="K2203" s="42">
        <f t="shared" si="384"/>
        <v>0</v>
      </c>
      <c r="L2203" s="43">
        <f t="shared" si="385"/>
        <v>5374323</v>
      </c>
      <c r="M2203" s="157">
        <f t="shared" si="380"/>
        <v>0</v>
      </c>
      <c r="N2203" s="157">
        <f t="shared" si="381"/>
        <v>2000000</v>
      </c>
      <c r="O2203" s="158">
        <f t="shared" si="382"/>
        <v>480</v>
      </c>
      <c r="P2203" s="42"/>
    </row>
    <row r="2204" spans="1:16" x14ac:dyDescent="0.2">
      <c r="A2204" s="156">
        <v>2196</v>
      </c>
      <c r="B2204" s="157">
        <v>1818618</v>
      </c>
      <c r="C2204" s="42">
        <v>472.84067999999996</v>
      </c>
      <c r="D2204" s="43">
        <f t="shared" si="386"/>
        <v>2000000</v>
      </c>
      <c r="E2204" s="43">
        <f t="shared" si="386"/>
        <v>4</v>
      </c>
      <c r="F2204" s="43">
        <f t="shared" si="386"/>
        <v>10000000</v>
      </c>
      <c r="G2204" s="43">
        <f t="shared" si="386"/>
        <v>3</v>
      </c>
      <c r="H2204" s="46">
        <f t="shared" si="378"/>
        <v>0</v>
      </c>
      <c r="I2204" s="46">
        <f t="shared" si="379"/>
        <v>0</v>
      </c>
      <c r="J2204" s="42">
        <f t="shared" si="384"/>
        <v>0</v>
      </c>
      <c r="K2204" s="42">
        <f t="shared" si="384"/>
        <v>0</v>
      </c>
      <c r="L2204" s="43">
        <f t="shared" si="385"/>
        <v>0</v>
      </c>
      <c r="M2204" s="157">
        <f t="shared" si="380"/>
        <v>0</v>
      </c>
      <c r="N2204" s="157">
        <f t="shared" si="381"/>
        <v>1818618</v>
      </c>
      <c r="O2204" s="158">
        <f t="shared" si="382"/>
        <v>472.84067999999996</v>
      </c>
      <c r="P2204" s="42"/>
    </row>
    <row r="2205" spans="1:16" x14ac:dyDescent="0.2">
      <c r="A2205" s="156">
        <v>2197</v>
      </c>
      <c r="B2205" s="157">
        <v>8635375</v>
      </c>
      <c r="C2205" s="42">
        <v>1381.66</v>
      </c>
      <c r="D2205" s="43">
        <f t="shared" si="386"/>
        <v>2000000</v>
      </c>
      <c r="E2205" s="43">
        <f t="shared" si="386"/>
        <v>4</v>
      </c>
      <c r="F2205" s="43">
        <f t="shared" si="386"/>
        <v>10000000</v>
      </c>
      <c r="G2205" s="43">
        <f t="shared" si="386"/>
        <v>3</v>
      </c>
      <c r="H2205" s="46">
        <f t="shared" si="378"/>
        <v>0.76839453990127815</v>
      </c>
      <c r="I2205" s="46">
        <f t="shared" si="379"/>
        <v>0</v>
      </c>
      <c r="J2205" s="42">
        <f t="shared" si="384"/>
        <v>1061.6600000000001</v>
      </c>
      <c r="K2205" s="42">
        <f t="shared" si="384"/>
        <v>0</v>
      </c>
      <c r="L2205" s="43">
        <f t="shared" si="385"/>
        <v>6635375</v>
      </c>
      <c r="M2205" s="157">
        <f t="shared" si="380"/>
        <v>0</v>
      </c>
      <c r="N2205" s="157">
        <f t="shared" si="381"/>
        <v>2000000</v>
      </c>
      <c r="O2205" s="158">
        <f t="shared" si="382"/>
        <v>320</v>
      </c>
      <c r="P2205" s="42"/>
    </row>
    <row r="2206" spans="1:16" x14ac:dyDescent="0.2">
      <c r="A2206" s="156">
        <v>2198</v>
      </c>
      <c r="B2206" s="157">
        <v>8712153</v>
      </c>
      <c r="C2206" s="42">
        <v>1829.55213</v>
      </c>
      <c r="D2206" s="43">
        <f t="shared" si="386"/>
        <v>2000000</v>
      </c>
      <c r="E2206" s="43">
        <f t="shared" si="386"/>
        <v>4</v>
      </c>
      <c r="F2206" s="43">
        <f t="shared" si="386"/>
        <v>10000000</v>
      </c>
      <c r="G2206" s="43">
        <f t="shared" si="386"/>
        <v>3</v>
      </c>
      <c r="H2206" s="46">
        <f t="shared" si="378"/>
        <v>0.77043562021925005</v>
      </c>
      <c r="I2206" s="46">
        <f t="shared" si="379"/>
        <v>0</v>
      </c>
      <c r="J2206" s="42">
        <f t="shared" si="384"/>
        <v>1409.55213</v>
      </c>
      <c r="K2206" s="42">
        <f t="shared" si="384"/>
        <v>0</v>
      </c>
      <c r="L2206" s="43">
        <f t="shared" si="385"/>
        <v>6712153</v>
      </c>
      <c r="M2206" s="157">
        <f t="shared" si="380"/>
        <v>0</v>
      </c>
      <c r="N2206" s="157">
        <f t="shared" si="381"/>
        <v>2000000</v>
      </c>
      <c r="O2206" s="158">
        <f t="shared" si="382"/>
        <v>420</v>
      </c>
      <c r="P2206" s="42"/>
    </row>
    <row r="2207" spans="1:16" x14ac:dyDescent="0.2">
      <c r="A2207" s="156">
        <v>2199</v>
      </c>
      <c r="B2207" s="157">
        <v>1048116</v>
      </c>
      <c r="C2207" s="42">
        <v>157.2174</v>
      </c>
      <c r="D2207" s="43">
        <f t="shared" si="386"/>
        <v>2000000</v>
      </c>
      <c r="E2207" s="43">
        <f t="shared" si="386"/>
        <v>4</v>
      </c>
      <c r="F2207" s="43">
        <f t="shared" si="386"/>
        <v>10000000</v>
      </c>
      <c r="G2207" s="43">
        <f t="shared" si="386"/>
        <v>3</v>
      </c>
      <c r="H2207" s="46">
        <f t="shared" si="378"/>
        <v>0</v>
      </c>
      <c r="I2207" s="46">
        <f t="shared" si="379"/>
        <v>0</v>
      </c>
      <c r="J2207" s="42">
        <f t="shared" si="384"/>
        <v>0</v>
      </c>
      <c r="K2207" s="42">
        <f t="shared" si="384"/>
        <v>0</v>
      </c>
      <c r="L2207" s="43">
        <f t="shared" si="385"/>
        <v>0</v>
      </c>
      <c r="M2207" s="157">
        <f t="shared" si="380"/>
        <v>0</v>
      </c>
      <c r="N2207" s="157">
        <f t="shared" si="381"/>
        <v>1048116</v>
      </c>
      <c r="O2207" s="158">
        <f t="shared" si="382"/>
        <v>157.2174</v>
      </c>
      <c r="P2207" s="42"/>
    </row>
    <row r="2208" spans="1:16" x14ac:dyDescent="0.2">
      <c r="A2208" s="156">
        <v>2200</v>
      </c>
      <c r="B2208" s="157">
        <v>7854969</v>
      </c>
      <c r="C2208" s="42">
        <v>864.04659000000004</v>
      </c>
      <c r="D2208" s="43">
        <f t="shared" si="386"/>
        <v>2000000</v>
      </c>
      <c r="E2208" s="43">
        <f t="shared" si="386"/>
        <v>4</v>
      </c>
      <c r="F2208" s="43">
        <f t="shared" si="386"/>
        <v>10000000</v>
      </c>
      <c r="G2208" s="43">
        <f t="shared" si="386"/>
        <v>3</v>
      </c>
      <c r="H2208" s="46">
        <f t="shared" si="378"/>
        <v>0.74538410017913503</v>
      </c>
      <c r="I2208" s="46">
        <f t="shared" si="379"/>
        <v>0</v>
      </c>
      <c r="J2208" s="42">
        <f t="shared" si="384"/>
        <v>644.04659000000004</v>
      </c>
      <c r="K2208" s="42">
        <f t="shared" si="384"/>
        <v>0</v>
      </c>
      <c r="L2208" s="43">
        <f t="shared" si="385"/>
        <v>5854969</v>
      </c>
      <c r="M2208" s="157">
        <f t="shared" si="380"/>
        <v>0</v>
      </c>
      <c r="N2208" s="157">
        <f t="shared" si="381"/>
        <v>2000000</v>
      </c>
      <c r="O2208" s="158">
        <f t="shared" si="382"/>
        <v>220</v>
      </c>
      <c r="P2208" s="42"/>
    </row>
    <row r="2209" spans="1:16" x14ac:dyDescent="0.2">
      <c r="A2209" s="156">
        <v>2201</v>
      </c>
      <c r="B2209" s="157">
        <v>4960016</v>
      </c>
      <c r="C2209" s="42">
        <v>1488.0047999999999</v>
      </c>
      <c r="D2209" s="43">
        <f t="shared" si="386"/>
        <v>2000000</v>
      </c>
      <c r="E2209" s="43">
        <f t="shared" si="386"/>
        <v>4</v>
      </c>
      <c r="F2209" s="43">
        <f t="shared" si="386"/>
        <v>10000000</v>
      </c>
      <c r="G2209" s="43">
        <f t="shared" si="386"/>
        <v>3</v>
      </c>
      <c r="H2209" s="46">
        <f t="shared" si="378"/>
        <v>0.59677549427259913</v>
      </c>
      <c r="I2209" s="46">
        <f t="shared" si="379"/>
        <v>0</v>
      </c>
      <c r="J2209" s="42">
        <f t="shared" si="384"/>
        <v>888.00479999999993</v>
      </c>
      <c r="K2209" s="42">
        <f t="shared" si="384"/>
        <v>0</v>
      </c>
      <c r="L2209" s="43">
        <f t="shared" si="385"/>
        <v>2960016</v>
      </c>
      <c r="M2209" s="157">
        <f t="shared" si="380"/>
        <v>0</v>
      </c>
      <c r="N2209" s="157">
        <f t="shared" si="381"/>
        <v>2000000</v>
      </c>
      <c r="O2209" s="158">
        <f t="shared" si="382"/>
        <v>600</v>
      </c>
      <c r="P2209" s="42"/>
    </row>
    <row r="2210" spans="1:16" x14ac:dyDescent="0.2">
      <c r="A2210" s="156">
        <v>2202</v>
      </c>
      <c r="B2210" s="157">
        <v>4537986</v>
      </c>
      <c r="C2210" s="42">
        <v>907.59720000000004</v>
      </c>
      <c r="D2210" s="43">
        <f t="shared" si="386"/>
        <v>2000000</v>
      </c>
      <c r="E2210" s="43">
        <f t="shared" si="386"/>
        <v>4</v>
      </c>
      <c r="F2210" s="43">
        <f t="shared" si="386"/>
        <v>10000000</v>
      </c>
      <c r="G2210" s="43">
        <f t="shared" si="386"/>
        <v>3</v>
      </c>
      <c r="H2210" s="46">
        <f t="shared" si="378"/>
        <v>0.559275854971787</v>
      </c>
      <c r="I2210" s="46">
        <f t="shared" si="379"/>
        <v>0</v>
      </c>
      <c r="J2210" s="42">
        <f t="shared" si="384"/>
        <v>507.59719999999999</v>
      </c>
      <c r="K2210" s="42">
        <f t="shared" si="384"/>
        <v>0</v>
      </c>
      <c r="L2210" s="43">
        <f t="shared" si="385"/>
        <v>2537986</v>
      </c>
      <c r="M2210" s="157">
        <f t="shared" si="380"/>
        <v>0</v>
      </c>
      <c r="N2210" s="157">
        <f t="shared" si="381"/>
        <v>2000000</v>
      </c>
      <c r="O2210" s="158">
        <f t="shared" si="382"/>
        <v>400.00000000000006</v>
      </c>
      <c r="P2210" s="42"/>
    </row>
    <row r="2211" spans="1:16" x14ac:dyDescent="0.2">
      <c r="A2211" s="156">
        <v>2203</v>
      </c>
      <c r="B2211" s="157">
        <v>1175794</v>
      </c>
      <c r="C2211" s="42">
        <v>211.64292</v>
      </c>
      <c r="D2211" s="43">
        <f t="shared" si="386"/>
        <v>2000000</v>
      </c>
      <c r="E2211" s="43">
        <f t="shared" si="386"/>
        <v>4</v>
      </c>
      <c r="F2211" s="43">
        <f t="shared" si="386"/>
        <v>10000000</v>
      </c>
      <c r="G2211" s="43">
        <f t="shared" si="386"/>
        <v>3</v>
      </c>
      <c r="H2211" s="46">
        <f t="shared" si="378"/>
        <v>0</v>
      </c>
      <c r="I2211" s="46">
        <f t="shared" si="379"/>
        <v>0</v>
      </c>
      <c r="J2211" s="42">
        <f t="shared" si="384"/>
        <v>0</v>
      </c>
      <c r="K2211" s="42">
        <f t="shared" si="384"/>
        <v>0</v>
      </c>
      <c r="L2211" s="43">
        <f t="shared" si="385"/>
        <v>0</v>
      </c>
      <c r="M2211" s="157">
        <f t="shared" si="380"/>
        <v>0</v>
      </c>
      <c r="N2211" s="157">
        <f t="shared" si="381"/>
        <v>1175794</v>
      </c>
      <c r="O2211" s="158">
        <f t="shared" si="382"/>
        <v>211.64292</v>
      </c>
      <c r="P2211" s="42"/>
    </row>
    <row r="2212" spans="1:16" x14ac:dyDescent="0.2">
      <c r="A2212" s="156">
        <v>2204</v>
      </c>
      <c r="B2212" s="157">
        <v>2315933</v>
      </c>
      <c r="C2212" s="42">
        <v>532.66458999999998</v>
      </c>
      <c r="D2212" s="43">
        <f t="shared" si="386"/>
        <v>2000000</v>
      </c>
      <c r="E2212" s="43">
        <f t="shared" si="386"/>
        <v>4</v>
      </c>
      <c r="F2212" s="43">
        <f t="shared" si="386"/>
        <v>10000000</v>
      </c>
      <c r="G2212" s="43">
        <f t="shared" si="386"/>
        <v>3</v>
      </c>
      <c r="H2212" s="46">
        <f t="shared" si="378"/>
        <v>0.13641715887290348</v>
      </c>
      <c r="I2212" s="46">
        <f t="shared" si="379"/>
        <v>0</v>
      </c>
      <c r="J2212" s="42">
        <f t="shared" si="384"/>
        <v>72.66458999999999</v>
      </c>
      <c r="K2212" s="42">
        <f t="shared" si="384"/>
        <v>0</v>
      </c>
      <c r="L2212" s="43">
        <f t="shared" si="385"/>
        <v>315933</v>
      </c>
      <c r="M2212" s="157">
        <f t="shared" si="380"/>
        <v>0</v>
      </c>
      <c r="N2212" s="157">
        <f t="shared" si="381"/>
        <v>2000000</v>
      </c>
      <c r="O2212" s="158">
        <f t="shared" si="382"/>
        <v>460</v>
      </c>
      <c r="P2212" s="42"/>
    </row>
    <row r="2213" spans="1:16" x14ac:dyDescent="0.2">
      <c r="A2213" s="156">
        <v>2205</v>
      </c>
      <c r="B2213" s="157">
        <v>3256628</v>
      </c>
      <c r="C2213" s="42">
        <v>846.72327999999993</v>
      </c>
      <c r="D2213" s="43">
        <f t="shared" si="386"/>
        <v>2000000</v>
      </c>
      <c r="E2213" s="43">
        <f t="shared" si="386"/>
        <v>4</v>
      </c>
      <c r="F2213" s="43">
        <f t="shared" si="386"/>
        <v>10000000</v>
      </c>
      <c r="G2213" s="43">
        <f t="shared" si="386"/>
        <v>3</v>
      </c>
      <c r="H2213" s="46">
        <f t="shared" si="378"/>
        <v>0.38586783630184351</v>
      </c>
      <c r="I2213" s="46">
        <f t="shared" si="379"/>
        <v>0</v>
      </c>
      <c r="J2213" s="42">
        <f t="shared" si="384"/>
        <v>326.72327999999999</v>
      </c>
      <c r="K2213" s="42">
        <f t="shared" si="384"/>
        <v>0</v>
      </c>
      <c r="L2213" s="43">
        <f t="shared" si="385"/>
        <v>1256628</v>
      </c>
      <c r="M2213" s="157">
        <f t="shared" si="380"/>
        <v>0</v>
      </c>
      <c r="N2213" s="157">
        <f t="shared" si="381"/>
        <v>2000000</v>
      </c>
      <c r="O2213" s="158">
        <f t="shared" si="382"/>
        <v>520</v>
      </c>
      <c r="P2213" s="42"/>
    </row>
    <row r="2214" spans="1:16" x14ac:dyDescent="0.2">
      <c r="A2214" s="156">
        <v>2206</v>
      </c>
      <c r="B2214" s="157">
        <v>4115017</v>
      </c>
      <c r="C2214" s="42">
        <v>452.65187000000003</v>
      </c>
      <c r="D2214" s="43">
        <f t="shared" si="386"/>
        <v>2000000</v>
      </c>
      <c r="E2214" s="43">
        <f t="shared" si="386"/>
        <v>4</v>
      </c>
      <c r="F2214" s="43">
        <f t="shared" si="386"/>
        <v>10000000</v>
      </c>
      <c r="G2214" s="43">
        <f t="shared" si="386"/>
        <v>3</v>
      </c>
      <c r="H2214" s="46">
        <f t="shared" si="378"/>
        <v>0.51397527640833562</v>
      </c>
      <c r="I2214" s="46">
        <f t="shared" si="379"/>
        <v>0</v>
      </c>
      <c r="J2214" s="42">
        <f t="shared" si="384"/>
        <v>232.65187000000003</v>
      </c>
      <c r="K2214" s="42">
        <f t="shared" si="384"/>
        <v>0</v>
      </c>
      <c r="L2214" s="43">
        <f t="shared" si="385"/>
        <v>2115017</v>
      </c>
      <c r="M2214" s="157">
        <f t="shared" si="380"/>
        <v>0</v>
      </c>
      <c r="N2214" s="157">
        <f t="shared" si="381"/>
        <v>2000000</v>
      </c>
      <c r="O2214" s="158">
        <f t="shared" si="382"/>
        <v>220</v>
      </c>
      <c r="P2214" s="42"/>
    </row>
    <row r="2215" spans="1:16" x14ac:dyDescent="0.2">
      <c r="A2215" s="156">
        <v>2207</v>
      </c>
      <c r="B2215" s="157">
        <v>3048830</v>
      </c>
      <c r="C2215" s="42">
        <v>853.67239999999993</v>
      </c>
      <c r="D2215" s="43">
        <f t="shared" si="386"/>
        <v>2000000</v>
      </c>
      <c r="E2215" s="43">
        <f t="shared" si="386"/>
        <v>4</v>
      </c>
      <c r="F2215" s="43">
        <f t="shared" si="386"/>
        <v>10000000</v>
      </c>
      <c r="G2215" s="43">
        <f t="shared" si="386"/>
        <v>3</v>
      </c>
      <c r="H2215" s="46">
        <f t="shared" si="378"/>
        <v>0.34401065326699093</v>
      </c>
      <c r="I2215" s="46">
        <f t="shared" si="379"/>
        <v>0</v>
      </c>
      <c r="J2215" s="42">
        <f t="shared" si="384"/>
        <v>293.67239999999998</v>
      </c>
      <c r="K2215" s="42">
        <f t="shared" si="384"/>
        <v>0</v>
      </c>
      <c r="L2215" s="43">
        <f t="shared" si="385"/>
        <v>1048830</v>
      </c>
      <c r="M2215" s="157">
        <f t="shared" si="380"/>
        <v>0</v>
      </c>
      <c r="N2215" s="157">
        <f t="shared" si="381"/>
        <v>2000000</v>
      </c>
      <c r="O2215" s="158">
        <f t="shared" si="382"/>
        <v>560</v>
      </c>
      <c r="P2215" s="42"/>
    </row>
    <row r="2216" spans="1:16" x14ac:dyDescent="0.2">
      <c r="A2216" s="156">
        <v>2208</v>
      </c>
      <c r="B2216" s="157">
        <v>4695442</v>
      </c>
      <c r="C2216" s="42">
        <v>1079.9516599999999</v>
      </c>
      <c r="D2216" s="43">
        <f t="shared" si="386"/>
        <v>2000000</v>
      </c>
      <c r="E2216" s="43">
        <f t="shared" si="386"/>
        <v>4</v>
      </c>
      <c r="F2216" s="43">
        <f t="shared" si="386"/>
        <v>10000000</v>
      </c>
      <c r="G2216" s="43">
        <f t="shared" si="386"/>
        <v>3</v>
      </c>
      <c r="H2216" s="46">
        <f t="shared" si="378"/>
        <v>0.57405500909179585</v>
      </c>
      <c r="I2216" s="46">
        <f t="shared" si="379"/>
        <v>0</v>
      </c>
      <c r="J2216" s="42">
        <f t="shared" si="384"/>
        <v>619.95165999999995</v>
      </c>
      <c r="K2216" s="42">
        <f t="shared" si="384"/>
        <v>0</v>
      </c>
      <c r="L2216" s="43">
        <f t="shared" si="385"/>
        <v>2695442</v>
      </c>
      <c r="M2216" s="157">
        <f t="shared" si="380"/>
        <v>0</v>
      </c>
      <c r="N2216" s="157">
        <f t="shared" si="381"/>
        <v>2000000</v>
      </c>
      <c r="O2216" s="158">
        <f t="shared" si="382"/>
        <v>460</v>
      </c>
      <c r="P2216" s="42"/>
    </row>
    <row r="2217" spans="1:16" x14ac:dyDescent="0.2">
      <c r="A2217" s="156">
        <v>2209</v>
      </c>
      <c r="B2217" s="157">
        <v>6335767</v>
      </c>
      <c r="C2217" s="42">
        <v>1140.4380600000002</v>
      </c>
      <c r="D2217" s="43">
        <f t="shared" si="386"/>
        <v>2000000</v>
      </c>
      <c r="E2217" s="43">
        <f t="shared" si="386"/>
        <v>4</v>
      </c>
      <c r="F2217" s="43">
        <f t="shared" si="386"/>
        <v>10000000</v>
      </c>
      <c r="G2217" s="43">
        <f t="shared" si="386"/>
        <v>3</v>
      </c>
      <c r="H2217" s="46">
        <f t="shared" si="378"/>
        <v>0.68433182596519093</v>
      </c>
      <c r="I2217" s="46">
        <f t="shared" si="379"/>
        <v>0</v>
      </c>
      <c r="J2217" s="42">
        <f t="shared" si="384"/>
        <v>780.43806000000006</v>
      </c>
      <c r="K2217" s="42">
        <f t="shared" si="384"/>
        <v>0</v>
      </c>
      <c r="L2217" s="43">
        <f t="shared" si="385"/>
        <v>4335767</v>
      </c>
      <c r="M2217" s="157">
        <f t="shared" si="380"/>
        <v>0</v>
      </c>
      <c r="N2217" s="157">
        <f t="shared" si="381"/>
        <v>2000000</v>
      </c>
      <c r="O2217" s="158">
        <f t="shared" si="382"/>
        <v>360.00000000000011</v>
      </c>
      <c r="P2217" s="42"/>
    </row>
    <row r="2218" spans="1:16" x14ac:dyDescent="0.2">
      <c r="A2218" s="156">
        <v>2210</v>
      </c>
      <c r="B2218" s="157">
        <v>8689971</v>
      </c>
      <c r="C2218" s="42">
        <v>2520.09159</v>
      </c>
      <c r="D2218" s="43">
        <f t="shared" ref="D2218:G2233" si="387">D2217</f>
        <v>2000000</v>
      </c>
      <c r="E2218" s="43">
        <f t="shared" si="387"/>
        <v>4</v>
      </c>
      <c r="F2218" s="43">
        <f t="shared" si="387"/>
        <v>10000000</v>
      </c>
      <c r="G2218" s="43">
        <f t="shared" si="387"/>
        <v>3</v>
      </c>
      <c r="H2218" s="46">
        <f t="shared" si="378"/>
        <v>0.76984963471109402</v>
      </c>
      <c r="I2218" s="46">
        <f t="shared" si="379"/>
        <v>0</v>
      </c>
      <c r="J2218" s="42">
        <f t="shared" si="384"/>
        <v>1940.0915900000002</v>
      </c>
      <c r="K2218" s="42">
        <f t="shared" si="384"/>
        <v>0</v>
      </c>
      <c r="L2218" s="43">
        <f t="shared" si="385"/>
        <v>6689971</v>
      </c>
      <c r="M2218" s="157">
        <f t="shared" si="380"/>
        <v>0</v>
      </c>
      <c r="N2218" s="157">
        <f t="shared" si="381"/>
        <v>2000000</v>
      </c>
      <c r="O2218" s="158">
        <f t="shared" si="382"/>
        <v>579.99999999999977</v>
      </c>
      <c r="P2218" s="42"/>
    </row>
    <row r="2219" spans="1:16" x14ac:dyDescent="0.2">
      <c r="A2219" s="156">
        <v>2211</v>
      </c>
      <c r="B2219" s="157">
        <v>8521214</v>
      </c>
      <c r="C2219" s="42">
        <v>1789.4549400000001</v>
      </c>
      <c r="D2219" s="43">
        <f t="shared" si="387"/>
        <v>2000000</v>
      </c>
      <c r="E2219" s="43">
        <f t="shared" si="387"/>
        <v>4</v>
      </c>
      <c r="F2219" s="43">
        <f t="shared" si="387"/>
        <v>10000000</v>
      </c>
      <c r="G2219" s="43">
        <f t="shared" si="387"/>
        <v>3</v>
      </c>
      <c r="H2219" s="46">
        <f t="shared" si="378"/>
        <v>0.76529165914622022</v>
      </c>
      <c r="I2219" s="46">
        <f t="shared" si="379"/>
        <v>0</v>
      </c>
      <c r="J2219" s="42">
        <f t="shared" si="384"/>
        <v>1369.4549400000001</v>
      </c>
      <c r="K2219" s="42">
        <f t="shared" si="384"/>
        <v>0</v>
      </c>
      <c r="L2219" s="43">
        <f t="shared" si="385"/>
        <v>6521214</v>
      </c>
      <c r="M2219" s="157">
        <f t="shared" si="380"/>
        <v>0</v>
      </c>
      <c r="N2219" s="157">
        <f t="shared" si="381"/>
        <v>2000000</v>
      </c>
      <c r="O2219" s="158">
        <f t="shared" si="382"/>
        <v>420</v>
      </c>
      <c r="P2219" s="42"/>
    </row>
    <row r="2220" spans="1:16" x14ac:dyDescent="0.2">
      <c r="A2220" s="156">
        <v>2212</v>
      </c>
      <c r="B2220" s="157">
        <v>9700700</v>
      </c>
      <c r="C2220" s="42">
        <v>1649.1190000000001</v>
      </c>
      <c r="D2220" s="43">
        <f t="shared" si="387"/>
        <v>2000000</v>
      </c>
      <c r="E2220" s="43">
        <f t="shared" si="387"/>
        <v>4</v>
      </c>
      <c r="F2220" s="43">
        <f t="shared" si="387"/>
        <v>10000000</v>
      </c>
      <c r="G2220" s="43">
        <f t="shared" si="387"/>
        <v>3</v>
      </c>
      <c r="H2220" s="46">
        <f t="shared" si="378"/>
        <v>0.79382931128681433</v>
      </c>
      <c r="I2220" s="46">
        <f t="shared" si="379"/>
        <v>0</v>
      </c>
      <c r="J2220" s="42">
        <f t="shared" si="384"/>
        <v>1309.1190000000001</v>
      </c>
      <c r="K2220" s="42">
        <f t="shared" si="384"/>
        <v>0</v>
      </c>
      <c r="L2220" s="43">
        <f t="shared" si="385"/>
        <v>7700700</v>
      </c>
      <c r="M2220" s="157">
        <f t="shared" si="380"/>
        <v>0</v>
      </c>
      <c r="N2220" s="157">
        <f t="shared" si="381"/>
        <v>2000000</v>
      </c>
      <c r="O2220" s="158">
        <f t="shared" si="382"/>
        <v>340</v>
      </c>
      <c r="P2220" s="42"/>
    </row>
    <row r="2221" spans="1:16" x14ac:dyDescent="0.2">
      <c r="A2221" s="156">
        <v>2213</v>
      </c>
      <c r="B2221" s="157">
        <v>5016552</v>
      </c>
      <c r="C2221" s="42">
        <v>852.81384000000003</v>
      </c>
      <c r="D2221" s="43">
        <f t="shared" si="387"/>
        <v>2000000</v>
      </c>
      <c r="E2221" s="43">
        <f t="shared" si="387"/>
        <v>4</v>
      </c>
      <c r="F2221" s="43">
        <f t="shared" si="387"/>
        <v>10000000</v>
      </c>
      <c r="G2221" s="43">
        <f t="shared" si="387"/>
        <v>3</v>
      </c>
      <c r="H2221" s="46">
        <f t="shared" si="378"/>
        <v>0.6013197909639928</v>
      </c>
      <c r="I2221" s="46">
        <f t="shared" si="379"/>
        <v>0</v>
      </c>
      <c r="J2221" s="42">
        <f t="shared" si="384"/>
        <v>512.81384000000003</v>
      </c>
      <c r="K2221" s="42">
        <f t="shared" si="384"/>
        <v>0</v>
      </c>
      <c r="L2221" s="43">
        <f t="shared" si="385"/>
        <v>3016552</v>
      </c>
      <c r="M2221" s="157">
        <f t="shared" si="380"/>
        <v>0</v>
      </c>
      <c r="N2221" s="157">
        <f t="shared" si="381"/>
        <v>2000000</v>
      </c>
      <c r="O2221" s="158">
        <f t="shared" si="382"/>
        <v>340</v>
      </c>
      <c r="P2221" s="42"/>
    </row>
    <row r="2222" spans="1:16" x14ac:dyDescent="0.2">
      <c r="A2222" s="156">
        <v>2214</v>
      </c>
      <c r="B2222" s="157">
        <v>8856863</v>
      </c>
      <c r="C2222" s="42">
        <v>2125.6471200000001</v>
      </c>
      <c r="D2222" s="43">
        <f t="shared" si="387"/>
        <v>2000000</v>
      </c>
      <c r="E2222" s="43">
        <f t="shared" si="387"/>
        <v>4</v>
      </c>
      <c r="F2222" s="43">
        <f t="shared" si="387"/>
        <v>10000000</v>
      </c>
      <c r="G2222" s="43">
        <f t="shared" si="387"/>
        <v>3</v>
      </c>
      <c r="H2222" s="46">
        <f t="shared" si="378"/>
        <v>0.77418641340619132</v>
      </c>
      <c r="I2222" s="46">
        <f t="shared" si="379"/>
        <v>0</v>
      </c>
      <c r="J2222" s="42">
        <f t="shared" si="384"/>
        <v>1645.6471200000001</v>
      </c>
      <c r="K2222" s="42">
        <f t="shared" si="384"/>
        <v>0</v>
      </c>
      <c r="L2222" s="43">
        <f t="shared" si="385"/>
        <v>6856863</v>
      </c>
      <c r="M2222" s="157">
        <f t="shared" si="380"/>
        <v>0</v>
      </c>
      <c r="N2222" s="157">
        <f t="shared" si="381"/>
        <v>2000000</v>
      </c>
      <c r="O2222" s="158">
        <f t="shared" si="382"/>
        <v>480</v>
      </c>
      <c r="P2222" s="42"/>
    </row>
    <row r="2223" spans="1:16" x14ac:dyDescent="0.2">
      <c r="A2223" s="156">
        <v>2215</v>
      </c>
      <c r="B2223" s="157">
        <v>5043078</v>
      </c>
      <c r="C2223" s="42">
        <v>1462.49262</v>
      </c>
      <c r="D2223" s="43">
        <f t="shared" si="387"/>
        <v>2000000</v>
      </c>
      <c r="E2223" s="43">
        <f t="shared" si="387"/>
        <v>4</v>
      </c>
      <c r="F2223" s="43">
        <f t="shared" si="387"/>
        <v>10000000</v>
      </c>
      <c r="G2223" s="43">
        <f t="shared" si="387"/>
        <v>3</v>
      </c>
      <c r="H2223" s="46">
        <f t="shared" si="378"/>
        <v>0.60341680219897453</v>
      </c>
      <c r="I2223" s="46">
        <f t="shared" si="379"/>
        <v>0</v>
      </c>
      <c r="J2223" s="42">
        <f t="shared" si="384"/>
        <v>882.49261999999999</v>
      </c>
      <c r="K2223" s="42">
        <f t="shared" si="384"/>
        <v>0</v>
      </c>
      <c r="L2223" s="43">
        <f t="shared" si="385"/>
        <v>3043078</v>
      </c>
      <c r="M2223" s="157">
        <f t="shared" si="380"/>
        <v>0</v>
      </c>
      <c r="N2223" s="157">
        <f t="shared" si="381"/>
        <v>2000000</v>
      </c>
      <c r="O2223" s="158">
        <f t="shared" si="382"/>
        <v>580</v>
      </c>
      <c r="P2223" s="42"/>
    </row>
    <row r="2224" spans="1:16" x14ac:dyDescent="0.2">
      <c r="A2224" s="156">
        <v>2216</v>
      </c>
      <c r="B2224" s="157">
        <v>1463447</v>
      </c>
      <c r="C2224" s="42">
        <v>175.61364</v>
      </c>
      <c r="D2224" s="43">
        <f t="shared" si="387"/>
        <v>2000000</v>
      </c>
      <c r="E2224" s="43">
        <f t="shared" si="387"/>
        <v>4</v>
      </c>
      <c r="F2224" s="43">
        <f t="shared" si="387"/>
        <v>10000000</v>
      </c>
      <c r="G2224" s="43">
        <f t="shared" si="387"/>
        <v>3</v>
      </c>
      <c r="H2224" s="46">
        <f t="shared" si="378"/>
        <v>0</v>
      </c>
      <c r="I2224" s="46">
        <f t="shared" si="379"/>
        <v>0</v>
      </c>
      <c r="J2224" s="42">
        <f t="shared" si="384"/>
        <v>0</v>
      </c>
      <c r="K2224" s="42">
        <f t="shared" si="384"/>
        <v>0</v>
      </c>
      <c r="L2224" s="43">
        <f t="shared" si="385"/>
        <v>0</v>
      </c>
      <c r="M2224" s="157">
        <f t="shared" si="380"/>
        <v>0</v>
      </c>
      <c r="N2224" s="157">
        <f t="shared" si="381"/>
        <v>1463447</v>
      </c>
      <c r="O2224" s="158">
        <f t="shared" si="382"/>
        <v>175.61364</v>
      </c>
      <c r="P2224" s="42"/>
    </row>
    <row r="2225" spans="1:16" x14ac:dyDescent="0.2">
      <c r="A2225" s="156">
        <v>2217</v>
      </c>
      <c r="B2225" s="157">
        <v>3126924</v>
      </c>
      <c r="C2225" s="42">
        <v>406.50011999999998</v>
      </c>
      <c r="D2225" s="43">
        <f t="shared" si="387"/>
        <v>2000000</v>
      </c>
      <c r="E2225" s="43">
        <f t="shared" si="387"/>
        <v>4</v>
      </c>
      <c r="F2225" s="43">
        <f t="shared" si="387"/>
        <v>10000000</v>
      </c>
      <c r="G2225" s="43">
        <f t="shared" si="387"/>
        <v>3</v>
      </c>
      <c r="H2225" s="46">
        <f t="shared" si="378"/>
        <v>0.36039379274967986</v>
      </c>
      <c r="I2225" s="46">
        <f t="shared" si="379"/>
        <v>0</v>
      </c>
      <c r="J2225" s="42">
        <f t="shared" si="384"/>
        <v>146.50011999999998</v>
      </c>
      <c r="K2225" s="42">
        <f t="shared" si="384"/>
        <v>0</v>
      </c>
      <c r="L2225" s="43">
        <f t="shared" si="385"/>
        <v>1126924</v>
      </c>
      <c r="M2225" s="157">
        <f t="shared" si="380"/>
        <v>0</v>
      </c>
      <c r="N2225" s="157">
        <f t="shared" si="381"/>
        <v>2000000</v>
      </c>
      <c r="O2225" s="158">
        <f t="shared" si="382"/>
        <v>260</v>
      </c>
      <c r="P2225" s="42"/>
    </row>
    <row r="2226" spans="1:16" x14ac:dyDescent="0.2">
      <c r="A2226" s="156">
        <v>2218</v>
      </c>
      <c r="B2226" s="157">
        <v>6696676</v>
      </c>
      <c r="C2226" s="42">
        <v>1741.1357599999999</v>
      </c>
      <c r="D2226" s="43">
        <f t="shared" si="387"/>
        <v>2000000</v>
      </c>
      <c r="E2226" s="43">
        <f t="shared" si="387"/>
        <v>4</v>
      </c>
      <c r="F2226" s="43">
        <f t="shared" si="387"/>
        <v>10000000</v>
      </c>
      <c r="G2226" s="43">
        <f t="shared" si="387"/>
        <v>3</v>
      </c>
      <c r="H2226" s="46">
        <f t="shared" si="378"/>
        <v>0.70134436845981496</v>
      </c>
      <c r="I2226" s="46">
        <f t="shared" si="379"/>
        <v>0</v>
      </c>
      <c r="J2226" s="42">
        <f t="shared" si="384"/>
        <v>1221.1357599999999</v>
      </c>
      <c r="K2226" s="42">
        <f t="shared" si="384"/>
        <v>0</v>
      </c>
      <c r="L2226" s="43">
        <f t="shared" si="385"/>
        <v>4696676</v>
      </c>
      <c r="M2226" s="157">
        <f t="shared" si="380"/>
        <v>0</v>
      </c>
      <c r="N2226" s="157">
        <f t="shared" si="381"/>
        <v>2000000</v>
      </c>
      <c r="O2226" s="158">
        <f t="shared" si="382"/>
        <v>520</v>
      </c>
      <c r="P2226" s="42"/>
    </row>
    <row r="2227" spans="1:16" x14ac:dyDescent="0.2">
      <c r="A2227" s="156">
        <v>2219</v>
      </c>
      <c r="B2227" s="157">
        <v>2049654</v>
      </c>
      <c r="C2227" s="42">
        <v>368.93772000000001</v>
      </c>
      <c r="D2227" s="43">
        <f t="shared" si="387"/>
        <v>2000000</v>
      </c>
      <c r="E2227" s="43">
        <f t="shared" si="387"/>
        <v>4</v>
      </c>
      <c r="F2227" s="43">
        <f t="shared" si="387"/>
        <v>10000000</v>
      </c>
      <c r="G2227" s="43">
        <f t="shared" si="387"/>
        <v>3</v>
      </c>
      <c r="H2227" s="46">
        <f t="shared" si="378"/>
        <v>2.4225552215154364E-2</v>
      </c>
      <c r="I2227" s="46">
        <f t="shared" si="379"/>
        <v>0</v>
      </c>
      <c r="J2227" s="42">
        <f t="shared" si="384"/>
        <v>8.9377200000000006</v>
      </c>
      <c r="K2227" s="42">
        <f t="shared" si="384"/>
        <v>0</v>
      </c>
      <c r="L2227" s="43">
        <f t="shared" si="385"/>
        <v>49654</v>
      </c>
      <c r="M2227" s="157">
        <f t="shared" si="380"/>
        <v>0</v>
      </c>
      <c r="N2227" s="157">
        <f t="shared" si="381"/>
        <v>2000000</v>
      </c>
      <c r="O2227" s="158">
        <f t="shared" si="382"/>
        <v>360</v>
      </c>
      <c r="P2227" s="42"/>
    </row>
    <row r="2228" spans="1:16" x14ac:dyDescent="0.2">
      <c r="A2228" s="156">
        <v>2220</v>
      </c>
      <c r="B2228" s="157">
        <v>5603558</v>
      </c>
      <c r="C2228" s="42">
        <v>1288.81834</v>
      </c>
      <c r="D2228" s="43">
        <f t="shared" si="387"/>
        <v>2000000</v>
      </c>
      <c r="E2228" s="43">
        <f t="shared" si="387"/>
        <v>4</v>
      </c>
      <c r="F2228" s="43">
        <f t="shared" si="387"/>
        <v>10000000</v>
      </c>
      <c r="G2228" s="43">
        <f t="shared" si="387"/>
        <v>3</v>
      </c>
      <c r="H2228" s="46">
        <f t="shared" si="378"/>
        <v>0.64308391204302695</v>
      </c>
      <c r="I2228" s="46">
        <f t="shared" si="379"/>
        <v>0</v>
      </c>
      <c r="J2228" s="42">
        <f t="shared" si="384"/>
        <v>828.81834000000003</v>
      </c>
      <c r="K2228" s="42">
        <f t="shared" si="384"/>
        <v>0</v>
      </c>
      <c r="L2228" s="43">
        <f t="shared" si="385"/>
        <v>3603558</v>
      </c>
      <c r="M2228" s="157">
        <f t="shared" si="380"/>
        <v>0</v>
      </c>
      <c r="N2228" s="157">
        <f t="shared" si="381"/>
        <v>2000000</v>
      </c>
      <c r="O2228" s="158">
        <f t="shared" si="382"/>
        <v>460</v>
      </c>
      <c r="P2228" s="42"/>
    </row>
    <row r="2229" spans="1:16" x14ac:dyDescent="0.2">
      <c r="A2229" s="156">
        <v>2221</v>
      </c>
      <c r="B2229" s="157">
        <v>8113206</v>
      </c>
      <c r="C2229" s="42">
        <v>1866.03738</v>
      </c>
      <c r="D2229" s="43">
        <f t="shared" si="387"/>
        <v>2000000</v>
      </c>
      <c r="E2229" s="43">
        <f t="shared" si="387"/>
        <v>4</v>
      </c>
      <c r="F2229" s="43">
        <f t="shared" si="387"/>
        <v>10000000</v>
      </c>
      <c r="G2229" s="43">
        <f t="shared" si="387"/>
        <v>3</v>
      </c>
      <c r="H2229" s="46">
        <f t="shared" si="378"/>
        <v>0.75348832508382013</v>
      </c>
      <c r="I2229" s="46">
        <f t="shared" si="379"/>
        <v>0</v>
      </c>
      <c r="J2229" s="42">
        <f t="shared" si="384"/>
        <v>1406.03738</v>
      </c>
      <c r="K2229" s="42">
        <f t="shared" si="384"/>
        <v>0</v>
      </c>
      <c r="L2229" s="43">
        <f t="shared" si="385"/>
        <v>6113206</v>
      </c>
      <c r="M2229" s="157">
        <f t="shared" si="380"/>
        <v>0</v>
      </c>
      <c r="N2229" s="157">
        <f t="shared" si="381"/>
        <v>2000000</v>
      </c>
      <c r="O2229" s="158">
        <f t="shared" si="382"/>
        <v>460</v>
      </c>
      <c r="P2229" s="42"/>
    </row>
    <row r="2230" spans="1:16" x14ac:dyDescent="0.2">
      <c r="A2230" s="156">
        <v>2222</v>
      </c>
      <c r="B2230" s="157">
        <v>8150655</v>
      </c>
      <c r="C2230" s="42">
        <v>896.57204999999999</v>
      </c>
      <c r="D2230" s="43">
        <f t="shared" si="387"/>
        <v>2000000</v>
      </c>
      <c r="E2230" s="43">
        <f t="shared" si="387"/>
        <v>4</v>
      </c>
      <c r="F2230" s="43">
        <f t="shared" si="387"/>
        <v>10000000</v>
      </c>
      <c r="G2230" s="43">
        <f t="shared" si="387"/>
        <v>3</v>
      </c>
      <c r="H2230" s="46">
        <f t="shared" si="378"/>
        <v>0.75462094764163123</v>
      </c>
      <c r="I2230" s="46">
        <f t="shared" si="379"/>
        <v>0</v>
      </c>
      <c r="J2230" s="42">
        <f t="shared" si="384"/>
        <v>676.57204999999999</v>
      </c>
      <c r="K2230" s="42">
        <f t="shared" si="384"/>
        <v>0</v>
      </c>
      <c r="L2230" s="43">
        <f t="shared" si="385"/>
        <v>6150655</v>
      </c>
      <c r="M2230" s="157">
        <f t="shared" si="380"/>
        <v>0</v>
      </c>
      <c r="N2230" s="157">
        <f t="shared" si="381"/>
        <v>2000000</v>
      </c>
      <c r="O2230" s="158">
        <f t="shared" si="382"/>
        <v>220</v>
      </c>
      <c r="P2230" s="42"/>
    </row>
    <row r="2231" spans="1:16" x14ac:dyDescent="0.2">
      <c r="A2231" s="156">
        <v>2223</v>
      </c>
      <c r="B2231" s="157">
        <v>1115958</v>
      </c>
      <c r="C2231" s="42">
        <v>290.14907999999997</v>
      </c>
      <c r="D2231" s="43">
        <f t="shared" si="387"/>
        <v>2000000</v>
      </c>
      <c r="E2231" s="43">
        <f t="shared" si="387"/>
        <v>4</v>
      </c>
      <c r="F2231" s="43">
        <f t="shared" si="387"/>
        <v>10000000</v>
      </c>
      <c r="G2231" s="43">
        <f t="shared" si="387"/>
        <v>3</v>
      </c>
      <c r="H2231" s="46">
        <f t="shared" si="378"/>
        <v>0</v>
      </c>
      <c r="I2231" s="46">
        <f t="shared" si="379"/>
        <v>0</v>
      </c>
      <c r="J2231" s="42">
        <f t="shared" si="384"/>
        <v>0</v>
      </c>
      <c r="K2231" s="42">
        <f t="shared" si="384"/>
        <v>0</v>
      </c>
      <c r="L2231" s="43">
        <f t="shared" si="385"/>
        <v>0</v>
      </c>
      <c r="M2231" s="157">
        <f t="shared" si="380"/>
        <v>0</v>
      </c>
      <c r="N2231" s="157">
        <f t="shared" si="381"/>
        <v>1115958</v>
      </c>
      <c r="O2231" s="158">
        <f t="shared" si="382"/>
        <v>290.14907999999997</v>
      </c>
      <c r="P2231" s="42"/>
    </row>
    <row r="2232" spans="1:16" x14ac:dyDescent="0.2">
      <c r="A2232" s="156">
        <v>2224</v>
      </c>
      <c r="B2232" s="157">
        <v>4716052</v>
      </c>
      <c r="C2232" s="42">
        <v>660.24727999999993</v>
      </c>
      <c r="D2232" s="43">
        <f t="shared" si="387"/>
        <v>2000000</v>
      </c>
      <c r="E2232" s="43">
        <f t="shared" si="387"/>
        <v>4</v>
      </c>
      <c r="F2232" s="43">
        <f t="shared" si="387"/>
        <v>10000000</v>
      </c>
      <c r="G2232" s="43">
        <f t="shared" si="387"/>
        <v>3</v>
      </c>
      <c r="H2232" s="46">
        <f t="shared" si="378"/>
        <v>0.57591646572175204</v>
      </c>
      <c r="I2232" s="46">
        <f t="shared" si="379"/>
        <v>0</v>
      </c>
      <c r="J2232" s="42">
        <f t="shared" si="384"/>
        <v>380.24727999999999</v>
      </c>
      <c r="K2232" s="42">
        <f t="shared" si="384"/>
        <v>0</v>
      </c>
      <c r="L2232" s="43">
        <f t="shared" si="385"/>
        <v>2716052</v>
      </c>
      <c r="M2232" s="157">
        <f t="shared" si="380"/>
        <v>0</v>
      </c>
      <c r="N2232" s="157">
        <f t="shared" si="381"/>
        <v>2000000</v>
      </c>
      <c r="O2232" s="158">
        <f t="shared" si="382"/>
        <v>279.99999999999994</v>
      </c>
      <c r="P2232" s="42"/>
    </row>
    <row r="2233" spans="1:16" x14ac:dyDescent="0.2">
      <c r="A2233" s="156">
        <v>2225</v>
      </c>
      <c r="B2233" s="157">
        <v>6923061</v>
      </c>
      <c r="C2233" s="42">
        <v>2007.68769</v>
      </c>
      <c r="D2233" s="43">
        <f t="shared" si="387"/>
        <v>2000000</v>
      </c>
      <c r="E2233" s="43">
        <f t="shared" si="387"/>
        <v>4</v>
      </c>
      <c r="F2233" s="43">
        <f t="shared" si="387"/>
        <v>10000000</v>
      </c>
      <c r="G2233" s="43">
        <f t="shared" si="387"/>
        <v>3</v>
      </c>
      <c r="H2233" s="46">
        <f t="shared" si="378"/>
        <v>0.71111044666513845</v>
      </c>
      <c r="I2233" s="46">
        <f t="shared" si="379"/>
        <v>0</v>
      </c>
      <c r="J2233" s="42">
        <f t="shared" si="384"/>
        <v>1427.68769</v>
      </c>
      <c r="K2233" s="42">
        <f t="shared" si="384"/>
        <v>0</v>
      </c>
      <c r="L2233" s="43">
        <f t="shared" si="385"/>
        <v>4923061</v>
      </c>
      <c r="M2233" s="157">
        <f t="shared" si="380"/>
        <v>0</v>
      </c>
      <c r="N2233" s="157">
        <f t="shared" si="381"/>
        <v>2000000</v>
      </c>
      <c r="O2233" s="158">
        <f t="shared" si="382"/>
        <v>580</v>
      </c>
      <c r="P2233" s="42"/>
    </row>
    <row r="2234" spans="1:16" x14ac:dyDescent="0.2">
      <c r="A2234" s="156">
        <v>2226</v>
      </c>
      <c r="B2234" s="157">
        <v>2293784</v>
      </c>
      <c r="C2234" s="42">
        <v>550.50815999999998</v>
      </c>
      <c r="D2234" s="43">
        <f t="shared" ref="D2234:G2249" si="388">D2233</f>
        <v>2000000</v>
      </c>
      <c r="E2234" s="43">
        <f t="shared" si="388"/>
        <v>4</v>
      </c>
      <c r="F2234" s="43">
        <f t="shared" si="388"/>
        <v>10000000</v>
      </c>
      <c r="G2234" s="43">
        <f t="shared" si="388"/>
        <v>3</v>
      </c>
      <c r="H2234" s="46">
        <f t="shared" si="378"/>
        <v>0.12807831949302986</v>
      </c>
      <c r="I2234" s="46">
        <f t="shared" si="379"/>
        <v>0</v>
      </c>
      <c r="J2234" s="42">
        <f t="shared" si="384"/>
        <v>70.508160000000004</v>
      </c>
      <c r="K2234" s="42">
        <f t="shared" si="384"/>
        <v>0</v>
      </c>
      <c r="L2234" s="43">
        <f t="shared" si="385"/>
        <v>293784</v>
      </c>
      <c r="M2234" s="157">
        <f t="shared" si="380"/>
        <v>0</v>
      </c>
      <c r="N2234" s="157">
        <f t="shared" si="381"/>
        <v>2000000</v>
      </c>
      <c r="O2234" s="158">
        <f t="shared" si="382"/>
        <v>480</v>
      </c>
      <c r="P2234" s="42"/>
    </row>
    <row r="2235" spans="1:16" x14ac:dyDescent="0.2">
      <c r="A2235" s="156">
        <v>2227</v>
      </c>
      <c r="B2235" s="157">
        <v>1696437</v>
      </c>
      <c r="C2235" s="42">
        <v>339.28739999999999</v>
      </c>
      <c r="D2235" s="43">
        <f t="shared" si="388"/>
        <v>2000000</v>
      </c>
      <c r="E2235" s="43">
        <f t="shared" si="388"/>
        <v>4</v>
      </c>
      <c r="F2235" s="43">
        <f t="shared" si="388"/>
        <v>10000000</v>
      </c>
      <c r="G2235" s="43">
        <f t="shared" si="388"/>
        <v>3</v>
      </c>
      <c r="H2235" s="46">
        <f t="shared" si="378"/>
        <v>0</v>
      </c>
      <c r="I2235" s="46">
        <f t="shared" si="379"/>
        <v>0</v>
      </c>
      <c r="J2235" s="42">
        <f t="shared" si="384"/>
        <v>0</v>
      </c>
      <c r="K2235" s="42">
        <f t="shared" si="384"/>
        <v>0</v>
      </c>
      <c r="L2235" s="43">
        <f t="shared" si="385"/>
        <v>0</v>
      </c>
      <c r="M2235" s="157">
        <f t="shared" si="380"/>
        <v>0</v>
      </c>
      <c r="N2235" s="157">
        <f t="shared" si="381"/>
        <v>1696437</v>
      </c>
      <c r="O2235" s="158">
        <f t="shared" si="382"/>
        <v>339.28739999999999</v>
      </c>
      <c r="P2235" s="42"/>
    </row>
    <row r="2236" spans="1:16" x14ac:dyDescent="0.2">
      <c r="A2236" s="156">
        <v>2228</v>
      </c>
      <c r="B2236" s="157">
        <v>6508608</v>
      </c>
      <c r="C2236" s="42">
        <v>1171.54944</v>
      </c>
      <c r="D2236" s="43">
        <f t="shared" si="388"/>
        <v>2000000</v>
      </c>
      <c r="E2236" s="43">
        <f t="shared" si="388"/>
        <v>4</v>
      </c>
      <c r="F2236" s="43">
        <f t="shared" si="388"/>
        <v>10000000</v>
      </c>
      <c r="G2236" s="43">
        <f t="shared" si="388"/>
        <v>3</v>
      </c>
      <c r="H2236" s="46">
        <f t="shared" si="378"/>
        <v>0.69271463268336331</v>
      </c>
      <c r="I2236" s="46">
        <f t="shared" si="379"/>
        <v>0</v>
      </c>
      <c r="J2236" s="42">
        <f t="shared" si="384"/>
        <v>811.54944</v>
      </c>
      <c r="K2236" s="42">
        <f t="shared" si="384"/>
        <v>0</v>
      </c>
      <c r="L2236" s="43">
        <f t="shared" si="385"/>
        <v>4508608</v>
      </c>
      <c r="M2236" s="157">
        <f t="shared" si="380"/>
        <v>0</v>
      </c>
      <c r="N2236" s="157">
        <f t="shared" si="381"/>
        <v>2000000</v>
      </c>
      <c r="O2236" s="158">
        <f t="shared" si="382"/>
        <v>360</v>
      </c>
      <c r="P2236" s="42"/>
    </row>
    <row r="2237" spans="1:16" x14ac:dyDescent="0.2">
      <c r="A2237" s="156">
        <v>2229</v>
      </c>
      <c r="B2237" s="157">
        <v>1745701</v>
      </c>
      <c r="C2237" s="42">
        <v>174.5701</v>
      </c>
      <c r="D2237" s="43">
        <f t="shared" si="388"/>
        <v>2000000</v>
      </c>
      <c r="E2237" s="43">
        <f t="shared" si="388"/>
        <v>4</v>
      </c>
      <c r="F2237" s="43">
        <f t="shared" si="388"/>
        <v>10000000</v>
      </c>
      <c r="G2237" s="43">
        <f t="shared" si="388"/>
        <v>3</v>
      </c>
      <c r="H2237" s="46">
        <f t="shared" si="378"/>
        <v>0</v>
      </c>
      <c r="I2237" s="46">
        <f t="shared" si="379"/>
        <v>0</v>
      </c>
      <c r="J2237" s="42">
        <f t="shared" si="384"/>
        <v>0</v>
      </c>
      <c r="K2237" s="42">
        <f t="shared" si="384"/>
        <v>0</v>
      </c>
      <c r="L2237" s="43">
        <f t="shared" si="385"/>
        <v>0</v>
      </c>
      <c r="M2237" s="157">
        <f t="shared" si="380"/>
        <v>0</v>
      </c>
      <c r="N2237" s="157">
        <f t="shared" si="381"/>
        <v>1745701</v>
      </c>
      <c r="O2237" s="158">
        <f t="shared" si="382"/>
        <v>174.5701</v>
      </c>
      <c r="P2237" s="42"/>
    </row>
    <row r="2238" spans="1:16" x14ac:dyDescent="0.2">
      <c r="A2238" s="156">
        <v>2230</v>
      </c>
      <c r="B2238" s="157">
        <v>3701591</v>
      </c>
      <c r="C2238" s="42">
        <v>999.42957000000001</v>
      </c>
      <c r="D2238" s="43">
        <f t="shared" si="388"/>
        <v>2000000</v>
      </c>
      <c r="E2238" s="43">
        <f t="shared" si="388"/>
        <v>4</v>
      </c>
      <c r="F2238" s="43">
        <f t="shared" si="388"/>
        <v>10000000</v>
      </c>
      <c r="G2238" s="43">
        <f t="shared" si="388"/>
        <v>3</v>
      </c>
      <c r="H2238" s="46">
        <f t="shared" si="378"/>
        <v>0.45969179198890425</v>
      </c>
      <c r="I2238" s="46">
        <f t="shared" si="379"/>
        <v>0</v>
      </c>
      <c r="J2238" s="42">
        <f t="shared" si="384"/>
        <v>459.42957000000001</v>
      </c>
      <c r="K2238" s="42">
        <f t="shared" si="384"/>
        <v>0</v>
      </c>
      <c r="L2238" s="43">
        <f t="shared" si="385"/>
        <v>1701591</v>
      </c>
      <c r="M2238" s="157">
        <f t="shared" si="380"/>
        <v>0</v>
      </c>
      <c r="N2238" s="157">
        <f t="shared" si="381"/>
        <v>2000000</v>
      </c>
      <c r="O2238" s="158">
        <f t="shared" si="382"/>
        <v>540</v>
      </c>
      <c r="P2238" s="42"/>
    </row>
    <row r="2239" spans="1:16" x14ac:dyDescent="0.2">
      <c r="A2239" s="156">
        <v>2231</v>
      </c>
      <c r="B2239" s="157">
        <v>2556680</v>
      </c>
      <c r="C2239" s="42">
        <v>409.06880000000001</v>
      </c>
      <c r="D2239" s="43">
        <f t="shared" si="388"/>
        <v>2000000</v>
      </c>
      <c r="E2239" s="43">
        <f t="shared" si="388"/>
        <v>4</v>
      </c>
      <c r="F2239" s="43">
        <f t="shared" si="388"/>
        <v>10000000</v>
      </c>
      <c r="G2239" s="43">
        <f t="shared" si="388"/>
        <v>3</v>
      </c>
      <c r="H2239" s="46">
        <f t="shared" si="378"/>
        <v>0.21773550072750597</v>
      </c>
      <c r="I2239" s="46">
        <f t="shared" si="379"/>
        <v>0</v>
      </c>
      <c r="J2239" s="42">
        <f t="shared" si="384"/>
        <v>89.068799999999996</v>
      </c>
      <c r="K2239" s="42">
        <f t="shared" si="384"/>
        <v>0</v>
      </c>
      <c r="L2239" s="43">
        <f t="shared" si="385"/>
        <v>556680</v>
      </c>
      <c r="M2239" s="157">
        <f t="shared" si="380"/>
        <v>0</v>
      </c>
      <c r="N2239" s="157">
        <f t="shared" si="381"/>
        <v>2000000</v>
      </c>
      <c r="O2239" s="158">
        <f t="shared" si="382"/>
        <v>320</v>
      </c>
      <c r="P2239" s="42"/>
    </row>
    <row r="2240" spans="1:16" x14ac:dyDescent="0.2">
      <c r="A2240" s="156">
        <v>2232</v>
      </c>
      <c r="B2240" s="157">
        <v>8750984</v>
      </c>
      <c r="C2240" s="42">
        <v>962.60824000000002</v>
      </c>
      <c r="D2240" s="43">
        <f t="shared" si="388"/>
        <v>2000000</v>
      </c>
      <c r="E2240" s="43">
        <f t="shared" si="388"/>
        <v>4</v>
      </c>
      <c r="F2240" s="43">
        <f t="shared" si="388"/>
        <v>10000000</v>
      </c>
      <c r="G2240" s="43">
        <f t="shared" si="388"/>
        <v>3</v>
      </c>
      <c r="H2240" s="46">
        <f t="shared" si="378"/>
        <v>0.77145427302803893</v>
      </c>
      <c r="I2240" s="46">
        <f t="shared" si="379"/>
        <v>0</v>
      </c>
      <c r="J2240" s="42">
        <f t="shared" si="384"/>
        <v>742.60824000000002</v>
      </c>
      <c r="K2240" s="42">
        <f t="shared" si="384"/>
        <v>0</v>
      </c>
      <c r="L2240" s="43">
        <f t="shared" si="385"/>
        <v>6750984</v>
      </c>
      <c r="M2240" s="157">
        <f t="shared" si="380"/>
        <v>0</v>
      </c>
      <c r="N2240" s="157">
        <f t="shared" si="381"/>
        <v>2000000</v>
      </c>
      <c r="O2240" s="158">
        <f t="shared" si="382"/>
        <v>220</v>
      </c>
      <c r="P2240" s="42"/>
    </row>
    <row r="2241" spans="1:16" x14ac:dyDescent="0.2">
      <c r="A2241" s="156">
        <v>2233</v>
      </c>
      <c r="B2241" s="157">
        <v>4677920</v>
      </c>
      <c r="C2241" s="42">
        <v>608.12959999999998</v>
      </c>
      <c r="D2241" s="43">
        <f t="shared" si="388"/>
        <v>2000000</v>
      </c>
      <c r="E2241" s="43">
        <f t="shared" si="388"/>
        <v>4</v>
      </c>
      <c r="F2241" s="43">
        <f t="shared" si="388"/>
        <v>10000000</v>
      </c>
      <c r="G2241" s="43">
        <f t="shared" si="388"/>
        <v>3</v>
      </c>
      <c r="H2241" s="46">
        <f t="shared" si="378"/>
        <v>0.57245955467387211</v>
      </c>
      <c r="I2241" s="46">
        <f t="shared" si="379"/>
        <v>0</v>
      </c>
      <c r="J2241" s="42">
        <f t="shared" si="384"/>
        <v>348.12959999999998</v>
      </c>
      <c r="K2241" s="42">
        <f t="shared" si="384"/>
        <v>0</v>
      </c>
      <c r="L2241" s="43">
        <f t="shared" si="385"/>
        <v>2677920</v>
      </c>
      <c r="M2241" s="157">
        <f t="shared" si="380"/>
        <v>0</v>
      </c>
      <c r="N2241" s="157">
        <f t="shared" si="381"/>
        <v>2000000</v>
      </c>
      <c r="O2241" s="158">
        <f t="shared" si="382"/>
        <v>260</v>
      </c>
      <c r="P2241" s="42"/>
    </row>
    <row r="2242" spans="1:16" x14ac:dyDescent="0.2">
      <c r="A2242" s="156">
        <v>2234</v>
      </c>
      <c r="B2242" s="157">
        <v>8247619</v>
      </c>
      <c r="C2242" s="42">
        <v>2309.3333199999997</v>
      </c>
      <c r="D2242" s="43">
        <f t="shared" si="388"/>
        <v>2000000</v>
      </c>
      <c r="E2242" s="43">
        <f t="shared" si="388"/>
        <v>4</v>
      </c>
      <c r="F2242" s="43">
        <f t="shared" si="388"/>
        <v>10000000</v>
      </c>
      <c r="G2242" s="43">
        <f t="shared" si="388"/>
        <v>3</v>
      </c>
      <c r="H2242" s="46">
        <f t="shared" si="378"/>
        <v>0.75750577227197324</v>
      </c>
      <c r="I2242" s="46">
        <f t="shared" si="379"/>
        <v>0</v>
      </c>
      <c r="J2242" s="42">
        <f t="shared" si="384"/>
        <v>1749.3333199999997</v>
      </c>
      <c r="K2242" s="42">
        <f t="shared" si="384"/>
        <v>0</v>
      </c>
      <c r="L2242" s="43">
        <f t="shared" si="385"/>
        <v>6247619</v>
      </c>
      <c r="M2242" s="157">
        <f t="shared" si="380"/>
        <v>0</v>
      </c>
      <c r="N2242" s="157">
        <f t="shared" si="381"/>
        <v>2000000</v>
      </c>
      <c r="O2242" s="158">
        <f t="shared" si="382"/>
        <v>560</v>
      </c>
      <c r="P2242" s="42"/>
    </row>
    <row r="2243" spans="1:16" x14ac:dyDescent="0.2">
      <c r="A2243" s="156">
        <v>2235</v>
      </c>
      <c r="B2243" s="157">
        <v>3872286</v>
      </c>
      <c r="C2243" s="42">
        <v>503.39717999999993</v>
      </c>
      <c r="D2243" s="43">
        <f t="shared" si="388"/>
        <v>2000000</v>
      </c>
      <c r="E2243" s="43">
        <f t="shared" si="388"/>
        <v>4</v>
      </c>
      <c r="F2243" s="43">
        <f t="shared" si="388"/>
        <v>10000000</v>
      </c>
      <c r="G2243" s="43">
        <f t="shared" si="388"/>
        <v>3</v>
      </c>
      <c r="H2243" s="46">
        <f t="shared" si="378"/>
        <v>0.48350922426700921</v>
      </c>
      <c r="I2243" s="46">
        <f t="shared" si="379"/>
        <v>0</v>
      </c>
      <c r="J2243" s="42">
        <f t="shared" si="384"/>
        <v>243.39717999999996</v>
      </c>
      <c r="K2243" s="42">
        <f t="shared" si="384"/>
        <v>0</v>
      </c>
      <c r="L2243" s="43">
        <f t="shared" si="385"/>
        <v>1872286</v>
      </c>
      <c r="M2243" s="157">
        <f t="shared" si="380"/>
        <v>0</v>
      </c>
      <c r="N2243" s="157">
        <f t="shared" si="381"/>
        <v>2000000</v>
      </c>
      <c r="O2243" s="158">
        <f t="shared" si="382"/>
        <v>260</v>
      </c>
      <c r="P2243" s="42"/>
    </row>
    <row r="2244" spans="1:16" x14ac:dyDescent="0.2">
      <c r="A2244" s="156">
        <v>2236</v>
      </c>
      <c r="B2244" s="157">
        <v>1220040</v>
      </c>
      <c r="C2244" s="42">
        <v>305.01</v>
      </c>
      <c r="D2244" s="43">
        <f t="shared" si="388"/>
        <v>2000000</v>
      </c>
      <c r="E2244" s="43">
        <f t="shared" si="388"/>
        <v>4</v>
      </c>
      <c r="F2244" s="43">
        <f t="shared" si="388"/>
        <v>10000000</v>
      </c>
      <c r="G2244" s="43">
        <f t="shared" si="388"/>
        <v>3</v>
      </c>
      <c r="H2244" s="46">
        <f t="shared" si="378"/>
        <v>0</v>
      </c>
      <c r="I2244" s="46">
        <f t="shared" si="379"/>
        <v>0</v>
      </c>
      <c r="J2244" s="42">
        <f t="shared" si="384"/>
        <v>0</v>
      </c>
      <c r="K2244" s="42">
        <f t="shared" si="384"/>
        <v>0</v>
      </c>
      <c r="L2244" s="43">
        <f t="shared" si="385"/>
        <v>0</v>
      </c>
      <c r="M2244" s="157">
        <f t="shared" si="380"/>
        <v>0</v>
      </c>
      <c r="N2244" s="157">
        <f t="shared" si="381"/>
        <v>1220040</v>
      </c>
      <c r="O2244" s="158">
        <f t="shared" si="382"/>
        <v>305.01</v>
      </c>
      <c r="P2244" s="42"/>
    </row>
    <row r="2245" spans="1:16" x14ac:dyDescent="0.2">
      <c r="A2245" s="156">
        <v>2237</v>
      </c>
      <c r="B2245" s="157">
        <v>9443294</v>
      </c>
      <c r="C2245" s="42">
        <v>1699.7929200000001</v>
      </c>
      <c r="D2245" s="43">
        <f t="shared" si="388"/>
        <v>2000000</v>
      </c>
      <c r="E2245" s="43">
        <f t="shared" si="388"/>
        <v>4</v>
      </c>
      <c r="F2245" s="43">
        <f t="shared" si="388"/>
        <v>10000000</v>
      </c>
      <c r="G2245" s="43">
        <f t="shared" si="388"/>
        <v>3</v>
      </c>
      <c r="H2245" s="46">
        <f t="shared" si="378"/>
        <v>0.78820949554255115</v>
      </c>
      <c r="I2245" s="46">
        <f t="shared" si="379"/>
        <v>0</v>
      </c>
      <c r="J2245" s="42">
        <f t="shared" si="384"/>
        <v>1339.7929200000001</v>
      </c>
      <c r="K2245" s="42">
        <f t="shared" si="384"/>
        <v>0</v>
      </c>
      <c r="L2245" s="43">
        <f t="shared" si="385"/>
        <v>7443294</v>
      </c>
      <c r="M2245" s="157">
        <f t="shared" si="380"/>
        <v>0</v>
      </c>
      <c r="N2245" s="157">
        <f t="shared" si="381"/>
        <v>2000000</v>
      </c>
      <c r="O2245" s="158">
        <f t="shared" si="382"/>
        <v>360</v>
      </c>
      <c r="P2245" s="42"/>
    </row>
    <row r="2246" spans="1:16" x14ac:dyDescent="0.2">
      <c r="A2246" s="156">
        <v>2238</v>
      </c>
      <c r="B2246" s="157">
        <v>6961000</v>
      </c>
      <c r="C2246" s="42">
        <v>904.93</v>
      </c>
      <c r="D2246" s="43">
        <f t="shared" si="388"/>
        <v>2000000</v>
      </c>
      <c r="E2246" s="43">
        <f t="shared" si="388"/>
        <v>4</v>
      </c>
      <c r="F2246" s="43">
        <f t="shared" si="388"/>
        <v>10000000</v>
      </c>
      <c r="G2246" s="43">
        <f t="shared" si="388"/>
        <v>3</v>
      </c>
      <c r="H2246" s="46">
        <f t="shared" si="378"/>
        <v>0.71268495905760665</v>
      </c>
      <c r="I2246" s="46">
        <f t="shared" si="379"/>
        <v>0</v>
      </c>
      <c r="J2246" s="42">
        <f t="shared" si="384"/>
        <v>644.92999999999995</v>
      </c>
      <c r="K2246" s="42">
        <f t="shared" si="384"/>
        <v>0</v>
      </c>
      <c r="L2246" s="43">
        <f t="shared" si="385"/>
        <v>4961000</v>
      </c>
      <c r="M2246" s="157">
        <f t="shared" si="380"/>
        <v>0</v>
      </c>
      <c r="N2246" s="157">
        <f t="shared" si="381"/>
        <v>2000000</v>
      </c>
      <c r="O2246" s="158">
        <f t="shared" si="382"/>
        <v>260</v>
      </c>
      <c r="P2246" s="42"/>
    </row>
    <row r="2247" spans="1:16" x14ac:dyDescent="0.2">
      <c r="A2247" s="156">
        <v>2239</v>
      </c>
      <c r="B2247" s="157">
        <v>8599662</v>
      </c>
      <c r="C2247" s="42">
        <v>2149.9155000000001</v>
      </c>
      <c r="D2247" s="43">
        <f t="shared" si="388"/>
        <v>2000000</v>
      </c>
      <c r="E2247" s="43">
        <f t="shared" si="388"/>
        <v>4</v>
      </c>
      <c r="F2247" s="43">
        <f t="shared" si="388"/>
        <v>10000000</v>
      </c>
      <c r="G2247" s="43">
        <f t="shared" si="388"/>
        <v>3</v>
      </c>
      <c r="H2247" s="46">
        <f t="shared" si="378"/>
        <v>0.76743272003015928</v>
      </c>
      <c r="I2247" s="46">
        <f t="shared" si="379"/>
        <v>0</v>
      </c>
      <c r="J2247" s="42">
        <f t="shared" si="384"/>
        <v>1649.9154999999998</v>
      </c>
      <c r="K2247" s="42">
        <f t="shared" si="384"/>
        <v>0</v>
      </c>
      <c r="L2247" s="43">
        <f t="shared" si="385"/>
        <v>6599662</v>
      </c>
      <c r="M2247" s="157">
        <f t="shared" si="380"/>
        <v>0</v>
      </c>
      <c r="N2247" s="157">
        <f t="shared" si="381"/>
        <v>2000000</v>
      </c>
      <c r="O2247" s="158">
        <f t="shared" si="382"/>
        <v>500.00000000000023</v>
      </c>
      <c r="P2247" s="42"/>
    </row>
    <row r="2248" spans="1:16" x14ac:dyDescent="0.2">
      <c r="A2248" s="156">
        <v>2240</v>
      </c>
      <c r="B2248" s="157">
        <v>8243481</v>
      </c>
      <c r="C2248" s="42">
        <v>2143.3050599999997</v>
      </c>
      <c r="D2248" s="43">
        <f t="shared" si="388"/>
        <v>2000000</v>
      </c>
      <c r="E2248" s="43">
        <f t="shared" si="388"/>
        <v>4</v>
      </c>
      <c r="F2248" s="43">
        <f t="shared" si="388"/>
        <v>10000000</v>
      </c>
      <c r="G2248" s="43">
        <f t="shared" si="388"/>
        <v>3</v>
      </c>
      <c r="H2248" s="46">
        <f t="shared" si="378"/>
        <v>0.75738404686078609</v>
      </c>
      <c r="I2248" s="46">
        <f t="shared" si="379"/>
        <v>0</v>
      </c>
      <c r="J2248" s="42">
        <f t="shared" si="384"/>
        <v>1623.3050599999997</v>
      </c>
      <c r="K2248" s="42">
        <f t="shared" si="384"/>
        <v>0</v>
      </c>
      <c r="L2248" s="43">
        <f t="shared" si="385"/>
        <v>6243481</v>
      </c>
      <c r="M2248" s="157">
        <f t="shared" si="380"/>
        <v>0</v>
      </c>
      <c r="N2248" s="157">
        <f t="shared" si="381"/>
        <v>2000000</v>
      </c>
      <c r="O2248" s="158">
        <f t="shared" si="382"/>
        <v>520</v>
      </c>
      <c r="P2248" s="42"/>
    </row>
    <row r="2249" spans="1:16" x14ac:dyDescent="0.2">
      <c r="A2249" s="156">
        <v>2241</v>
      </c>
      <c r="B2249" s="157">
        <v>6498937</v>
      </c>
      <c r="C2249" s="42">
        <v>1884.69173</v>
      </c>
      <c r="D2249" s="43">
        <f t="shared" si="388"/>
        <v>2000000</v>
      </c>
      <c r="E2249" s="43">
        <f t="shared" si="388"/>
        <v>4</v>
      </c>
      <c r="F2249" s="43">
        <f t="shared" si="388"/>
        <v>10000000</v>
      </c>
      <c r="G2249" s="43">
        <f t="shared" si="388"/>
        <v>3</v>
      </c>
      <c r="H2249" s="46">
        <f t="shared" ref="H2249:H2312" si="389">MAX(0,MIN(E2249*D2249,B2249-D2249))/B2249</f>
        <v>0.6922573645505411</v>
      </c>
      <c r="I2249" s="46">
        <f t="shared" ref="I2249:I2312" si="390">MAX(0,MIN(G2249*F2249,B2249-SUM(D2249,E2249*D2249)))/B2249</f>
        <v>0</v>
      </c>
      <c r="J2249" s="42">
        <f t="shared" si="384"/>
        <v>1304.69173</v>
      </c>
      <c r="K2249" s="42">
        <f t="shared" si="384"/>
        <v>0</v>
      </c>
      <c r="L2249" s="43">
        <f t="shared" si="385"/>
        <v>4498937</v>
      </c>
      <c r="M2249" s="157">
        <f t="shared" ref="M2249:M2312" si="391">I2249*$B2249</f>
        <v>0</v>
      </c>
      <c r="N2249" s="157">
        <f t="shared" ref="N2249:N2312" si="392">B2249-SUM(L2249:M2249)</f>
        <v>2000000</v>
      </c>
      <c r="O2249" s="158">
        <f t="shared" ref="O2249:O2312" si="393">C2249-SUM(J2249:K2249)</f>
        <v>580</v>
      </c>
      <c r="P2249" s="42"/>
    </row>
    <row r="2250" spans="1:16" x14ac:dyDescent="0.2">
      <c r="A2250" s="156">
        <v>2242</v>
      </c>
      <c r="B2250" s="157">
        <v>9462276</v>
      </c>
      <c r="C2250" s="42">
        <v>2270.9462400000002</v>
      </c>
      <c r="D2250" s="43">
        <f t="shared" ref="D2250:G2265" si="394">D2249</f>
        <v>2000000</v>
      </c>
      <c r="E2250" s="43">
        <f t="shared" si="394"/>
        <v>4</v>
      </c>
      <c r="F2250" s="43">
        <f t="shared" si="394"/>
        <v>10000000</v>
      </c>
      <c r="G2250" s="43">
        <f t="shared" si="394"/>
        <v>3</v>
      </c>
      <c r="H2250" s="46">
        <f t="shared" si="389"/>
        <v>0.7886343623880766</v>
      </c>
      <c r="I2250" s="46">
        <f t="shared" si="390"/>
        <v>0</v>
      </c>
      <c r="J2250" s="42">
        <f t="shared" ref="J2250:K2313" si="395">+H2250*$C2250</f>
        <v>1790.9462400000002</v>
      </c>
      <c r="K2250" s="42">
        <f t="shared" si="395"/>
        <v>0</v>
      </c>
      <c r="L2250" s="43">
        <f t="shared" ref="L2250:L2313" si="396">H2250*B2250</f>
        <v>7462276</v>
      </c>
      <c r="M2250" s="157">
        <f t="shared" si="391"/>
        <v>0</v>
      </c>
      <c r="N2250" s="157">
        <f t="shared" si="392"/>
        <v>2000000</v>
      </c>
      <c r="O2250" s="158">
        <f t="shared" si="393"/>
        <v>480</v>
      </c>
      <c r="P2250" s="42"/>
    </row>
    <row r="2251" spans="1:16" x14ac:dyDescent="0.2">
      <c r="A2251" s="156">
        <v>2243</v>
      </c>
      <c r="B2251" s="157">
        <v>5165218</v>
      </c>
      <c r="C2251" s="42">
        <v>1446.2610399999999</v>
      </c>
      <c r="D2251" s="43">
        <f t="shared" si="394"/>
        <v>2000000</v>
      </c>
      <c r="E2251" s="43">
        <f t="shared" si="394"/>
        <v>4</v>
      </c>
      <c r="F2251" s="43">
        <f t="shared" si="394"/>
        <v>10000000</v>
      </c>
      <c r="G2251" s="43">
        <f t="shared" si="394"/>
        <v>3</v>
      </c>
      <c r="H2251" s="46">
        <f t="shared" si="389"/>
        <v>0.61279465842487191</v>
      </c>
      <c r="I2251" s="46">
        <f t="shared" si="390"/>
        <v>0</v>
      </c>
      <c r="J2251" s="42">
        <f t="shared" si="395"/>
        <v>886.26103999999998</v>
      </c>
      <c r="K2251" s="42">
        <f t="shared" si="395"/>
        <v>0</v>
      </c>
      <c r="L2251" s="43">
        <f t="shared" si="396"/>
        <v>3165218</v>
      </c>
      <c r="M2251" s="157">
        <f t="shared" si="391"/>
        <v>0</v>
      </c>
      <c r="N2251" s="157">
        <f t="shared" si="392"/>
        <v>2000000</v>
      </c>
      <c r="O2251" s="158">
        <f t="shared" si="393"/>
        <v>559.99999999999989</v>
      </c>
      <c r="P2251" s="42"/>
    </row>
    <row r="2252" spans="1:16" x14ac:dyDescent="0.2">
      <c r="A2252" s="156">
        <v>2244</v>
      </c>
      <c r="B2252" s="157">
        <v>7237864</v>
      </c>
      <c r="C2252" s="42">
        <v>2098.98056</v>
      </c>
      <c r="D2252" s="43">
        <f t="shared" si="394"/>
        <v>2000000</v>
      </c>
      <c r="E2252" s="43">
        <f t="shared" si="394"/>
        <v>4</v>
      </c>
      <c r="F2252" s="43">
        <f t="shared" si="394"/>
        <v>10000000</v>
      </c>
      <c r="G2252" s="43">
        <f t="shared" si="394"/>
        <v>3</v>
      </c>
      <c r="H2252" s="46">
        <f t="shared" si="389"/>
        <v>0.72367538268196252</v>
      </c>
      <c r="I2252" s="46">
        <f t="shared" si="390"/>
        <v>0</v>
      </c>
      <c r="J2252" s="42">
        <f t="shared" si="395"/>
        <v>1518.98056</v>
      </c>
      <c r="K2252" s="42">
        <f t="shared" si="395"/>
        <v>0</v>
      </c>
      <c r="L2252" s="43">
        <f t="shared" si="396"/>
        <v>5237864</v>
      </c>
      <c r="M2252" s="157">
        <f t="shared" si="391"/>
        <v>0</v>
      </c>
      <c r="N2252" s="157">
        <f t="shared" si="392"/>
        <v>2000000</v>
      </c>
      <c r="O2252" s="158">
        <f t="shared" si="393"/>
        <v>580</v>
      </c>
      <c r="P2252" s="42"/>
    </row>
    <row r="2253" spans="1:16" x14ac:dyDescent="0.2">
      <c r="A2253" s="156">
        <v>2245</v>
      </c>
      <c r="B2253" s="157">
        <v>8257034</v>
      </c>
      <c r="C2253" s="42">
        <v>2311.9695199999996</v>
      </c>
      <c r="D2253" s="43">
        <f t="shared" si="394"/>
        <v>2000000</v>
      </c>
      <c r="E2253" s="43">
        <f t="shared" si="394"/>
        <v>4</v>
      </c>
      <c r="F2253" s="43">
        <f t="shared" si="394"/>
        <v>10000000</v>
      </c>
      <c r="G2253" s="43">
        <f t="shared" si="394"/>
        <v>3</v>
      </c>
      <c r="H2253" s="46">
        <f t="shared" si="389"/>
        <v>0.75778227387703623</v>
      </c>
      <c r="I2253" s="46">
        <f t="shared" si="390"/>
        <v>0</v>
      </c>
      <c r="J2253" s="42">
        <f t="shared" si="395"/>
        <v>1751.9695199999996</v>
      </c>
      <c r="K2253" s="42">
        <f t="shared" si="395"/>
        <v>0</v>
      </c>
      <c r="L2253" s="43">
        <f t="shared" si="396"/>
        <v>6257034</v>
      </c>
      <c r="M2253" s="157">
        <f t="shared" si="391"/>
        <v>0</v>
      </c>
      <c r="N2253" s="157">
        <f t="shared" si="392"/>
        <v>2000000</v>
      </c>
      <c r="O2253" s="158">
        <f t="shared" si="393"/>
        <v>560</v>
      </c>
      <c r="P2253" s="42"/>
    </row>
    <row r="2254" spans="1:16" x14ac:dyDescent="0.2">
      <c r="A2254" s="156">
        <v>2246</v>
      </c>
      <c r="B2254" s="157">
        <v>5108410</v>
      </c>
      <c r="C2254" s="42">
        <v>561.92510000000004</v>
      </c>
      <c r="D2254" s="43">
        <f t="shared" si="394"/>
        <v>2000000</v>
      </c>
      <c r="E2254" s="43">
        <f t="shared" si="394"/>
        <v>4</v>
      </c>
      <c r="F2254" s="43">
        <f t="shared" si="394"/>
        <v>10000000</v>
      </c>
      <c r="G2254" s="43">
        <f t="shared" si="394"/>
        <v>3</v>
      </c>
      <c r="H2254" s="46">
        <f t="shared" si="389"/>
        <v>0.6084887469878103</v>
      </c>
      <c r="I2254" s="46">
        <f t="shared" si="390"/>
        <v>0</v>
      </c>
      <c r="J2254" s="42">
        <f t="shared" si="395"/>
        <v>341.92510000000004</v>
      </c>
      <c r="K2254" s="42">
        <f t="shared" si="395"/>
        <v>0</v>
      </c>
      <c r="L2254" s="43">
        <f t="shared" si="396"/>
        <v>3108410</v>
      </c>
      <c r="M2254" s="157">
        <f t="shared" si="391"/>
        <v>0</v>
      </c>
      <c r="N2254" s="157">
        <f t="shared" si="392"/>
        <v>2000000</v>
      </c>
      <c r="O2254" s="158">
        <f t="shared" si="393"/>
        <v>220</v>
      </c>
      <c r="P2254" s="42"/>
    </row>
    <row r="2255" spans="1:16" x14ac:dyDescent="0.2">
      <c r="A2255" s="156">
        <v>2247</v>
      </c>
      <c r="B2255" s="157">
        <v>5503588</v>
      </c>
      <c r="C2255" s="42">
        <v>1320.86112</v>
      </c>
      <c r="D2255" s="43">
        <f t="shared" si="394"/>
        <v>2000000</v>
      </c>
      <c r="E2255" s="43">
        <f t="shared" si="394"/>
        <v>4</v>
      </c>
      <c r="F2255" s="43">
        <f t="shared" si="394"/>
        <v>10000000</v>
      </c>
      <c r="G2255" s="43">
        <f t="shared" si="394"/>
        <v>3</v>
      </c>
      <c r="H2255" s="46">
        <f t="shared" si="389"/>
        <v>0.63660070484927289</v>
      </c>
      <c r="I2255" s="46">
        <f t="shared" si="390"/>
        <v>0</v>
      </c>
      <c r="J2255" s="42">
        <f t="shared" si="395"/>
        <v>840.86112000000003</v>
      </c>
      <c r="K2255" s="42">
        <f t="shared" si="395"/>
        <v>0</v>
      </c>
      <c r="L2255" s="43">
        <f t="shared" si="396"/>
        <v>3503588</v>
      </c>
      <c r="M2255" s="157">
        <f t="shared" si="391"/>
        <v>0</v>
      </c>
      <c r="N2255" s="157">
        <f t="shared" si="392"/>
        <v>2000000</v>
      </c>
      <c r="O2255" s="158">
        <f t="shared" si="393"/>
        <v>480</v>
      </c>
      <c r="P2255" s="42"/>
    </row>
    <row r="2256" spans="1:16" x14ac:dyDescent="0.2">
      <c r="A2256" s="156">
        <v>2248</v>
      </c>
      <c r="B2256" s="157">
        <v>2495007</v>
      </c>
      <c r="C2256" s="42">
        <v>499.00140000000005</v>
      </c>
      <c r="D2256" s="43">
        <f t="shared" si="394"/>
        <v>2000000</v>
      </c>
      <c r="E2256" s="43">
        <f t="shared" si="394"/>
        <v>4</v>
      </c>
      <c r="F2256" s="43">
        <f t="shared" si="394"/>
        <v>10000000</v>
      </c>
      <c r="G2256" s="43">
        <f t="shared" si="394"/>
        <v>3</v>
      </c>
      <c r="H2256" s="46">
        <f t="shared" si="389"/>
        <v>0.19839904256781643</v>
      </c>
      <c r="I2256" s="46">
        <f t="shared" si="390"/>
        <v>0</v>
      </c>
      <c r="J2256" s="42">
        <f t="shared" si="395"/>
        <v>99.001400000000004</v>
      </c>
      <c r="K2256" s="42">
        <f t="shared" si="395"/>
        <v>0</v>
      </c>
      <c r="L2256" s="43">
        <f t="shared" si="396"/>
        <v>495006.99999999994</v>
      </c>
      <c r="M2256" s="157">
        <f t="shared" si="391"/>
        <v>0</v>
      </c>
      <c r="N2256" s="157">
        <f t="shared" si="392"/>
        <v>2000000</v>
      </c>
      <c r="O2256" s="158">
        <f t="shared" si="393"/>
        <v>400.00000000000006</v>
      </c>
      <c r="P2256" s="42"/>
    </row>
    <row r="2257" spans="1:16" x14ac:dyDescent="0.2">
      <c r="A2257" s="156">
        <v>2249</v>
      </c>
      <c r="B2257" s="157">
        <v>3931647</v>
      </c>
      <c r="C2257" s="42">
        <v>904.27881000000002</v>
      </c>
      <c r="D2257" s="43">
        <f t="shared" si="394"/>
        <v>2000000</v>
      </c>
      <c r="E2257" s="43">
        <f t="shared" si="394"/>
        <v>4</v>
      </c>
      <c r="F2257" s="43">
        <f t="shared" si="394"/>
        <v>10000000</v>
      </c>
      <c r="G2257" s="43">
        <f t="shared" si="394"/>
        <v>3</v>
      </c>
      <c r="H2257" s="46">
        <f t="shared" si="389"/>
        <v>0.49130733252502068</v>
      </c>
      <c r="I2257" s="46">
        <f t="shared" si="390"/>
        <v>0</v>
      </c>
      <c r="J2257" s="42">
        <f t="shared" si="395"/>
        <v>444.27881000000002</v>
      </c>
      <c r="K2257" s="42">
        <f t="shared" si="395"/>
        <v>0</v>
      </c>
      <c r="L2257" s="43">
        <f t="shared" si="396"/>
        <v>1931647</v>
      </c>
      <c r="M2257" s="157">
        <f t="shared" si="391"/>
        <v>0</v>
      </c>
      <c r="N2257" s="157">
        <f t="shared" si="392"/>
        <v>2000000</v>
      </c>
      <c r="O2257" s="158">
        <f t="shared" si="393"/>
        <v>460</v>
      </c>
      <c r="P2257" s="42"/>
    </row>
    <row r="2258" spans="1:16" x14ac:dyDescent="0.2">
      <c r="A2258" s="156">
        <v>2250</v>
      </c>
      <c r="B2258" s="157">
        <v>3903374</v>
      </c>
      <c r="C2258" s="42">
        <v>429.37114000000003</v>
      </c>
      <c r="D2258" s="43">
        <f t="shared" si="394"/>
        <v>2000000</v>
      </c>
      <c r="E2258" s="43">
        <f t="shared" si="394"/>
        <v>4</v>
      </c>
      <c r="F2258" s="43">
        <f t="shared" si="394"/>
        <v>10000000</v>
      </c>
      <c r="G2258" s="43">
        <f t="shared" si="394"/>
        <v>3</v>
      </c>
      <c r="H2258" s="46">
        <f t="shared" si="389"/>
        <v>0.48762275918218445</v>
      </c>
      <c r="I2258" s="46">
        <f t="shared" si="390"/>
        <v>0</v>
      </c>
      <c r="J2258" s="42">
        <f t="shared" si="395"/>
        <v>209.37114000000003</v>
      </c>
      <c r="K2258" s="42">
        <f t="shared" si="395"/>
        <v>0</v>
      </c>
      <c r="L2258" s="43">
        <f t="shared" si="396"/>
        <v>1903374</v>
      </c>
      <c r="M2258" s="157">
        <f t="shared" si="391"/>
        <v>0</v>
      </c>
      <c r="N2258" s="157">
        <f t="shared" si="392"/>
        <v>2000000</v>
      </c>
      <c r="O2258" s="158">
        <f t="shared" si="393"/>
        <v>220</v>
      </c>
      <c r="P2258" s="42"/>
    </row>
    <row r="2259" spans="1:16" x14ac:dyDescent="0.2">
      <c r="A2259" s="156">
        <v>2251</v>
      </c>
      <c r="B2259" s="157">
        <v>7841504</v>
      </c>
      <c r="C2259" s="42">
        <v>1725.1308800000002</v>
      </c>
      <c r="D2259" s="43">
        <f t="shared" si="394"/>
        <v>2000000</v>
      </c>
      <c r="E2259" s="43">
        <f t="shared" si="394"/>
        <v>4</v>
      </c>
      <c r="F2259" s="43">
        <f t="shared" si="394"/>
        <v>10000000</v>
      </c>
      <c r="G2259" s="43">
        <f t="shared" si="394"/>
        <v>3</v>
      </c>
      <c r="H2259" s="46">
        <f t="shared" si="389"/>
        <v>0.74494688773990292</v>
      </c>
      <c r="I2259" s="46">
        <f t="shared" si="390"/>
        <v>0</v>
      </c>
      <c r="J2259" s="42">
        <f t="shared" si="395"/>
        <v>1285.1308800000002</v>
      </c>
      <c r="K2259" s="42">
        <f t="shared" si="395"/>
        <v>0</v>
      </c>
      <c r="L2259" s="43">
        <f t="shared" si="396"/>
        <v>5841504</v>
      </c>
      <c r="M2259" s="157">
        <f t="shared" si="391"/>
        <v>0</v>
      </c>
      <c r="N2259" s="157">
        <f t="shared" si="392"/>
        <v>2000000</v>
      </c>
      <c r="O2259" s="158">
        <f t="shared" si="393"/>
        <v>440</v>
      </c>
      <c r="P2259" s="42"/>
    </row>
    <row r="2260" spans="1:16" x14ac:dyDescent="0.2">
      <c r="A2260" s="156">
        <v>2252</v>
      </c>
      <c r="B2260" s="157">
        <v>1531936</v>
      </c>
      <c r="C2260" s="42">
        <v>168.51295999999999</v>
      </c>
      <c r="D2260" s="43">
        <f t="shared" si="394"/>
        <v>2000000</v>
      </c>
      <c r="E2260" s="43">
        <f t="shared" si="394"/>
        <v>4</v>
      </c>
      <c r="F2260" s="43">
        <f t="shared" si="394"/>
        <v>10000000</v>
      </c>
      <c r="G2260" s="43">
        <f t="shared" si="394"/>
        <v>3</v>
      </c>
      <c r="H2260" s="46">
        <f t="shared" si="389"/>
        <v>0</v>
      </c>
      <c r="I2260" s="46">
        <f t="shared" si="390"/>
        <v>0</v>
      </c>
      <c r="J2260" s="42">
        <f t="shared" si="395"/>
        <v>0</v>
      </c>
      <c r="K2260" s="42">
        <f t="shared" si="395"/>
        <v>0</v>
      </c>
      <c r="L2260" s="43">
        <f t="shared" si="396"/>
        <v>0</v>
      </c>
      <c r="M2260" s="157">
        <f t="shared" si="391"/>
        <v>0</v>
      </c>
      <c r="N2260" s="157">
        <f t="shared" si="392"/>
        <v>1531936</v>
      </c>
      <c r="O2260" s="158">
        <f t="shared" si="393"/>
        <v>168.51295999999999</v>
      </c>
      <c r="P2260" s="42"/>
    </row>
    <row r="2261" spans="1:16" x14ac:dyDescent="0.2">
      <c r="A2261" s="156">
        <v>2253</v>
      </c>
      <c r="B2261" s="157">
        <v>4570611</v>
      </c>
      <c r="C2261" s="42">
        <v>914.12220000000002</v>
      </c>
      <c r="D2261" s="43">
        <f t="shared" si="394"/>
        <v>2000000</v>
      </c>
      <c r="E2261" s="43">
        <f t="shared" si="394"/>
        <v>4</v>
      </c>
      <c r="F2261" s="43">
        <f t="shared" si="394"/>
        <v>10000000</v>
      </c>
      <c r="G2261" s="43">
        <f t="shared" si="394"/>
        <v>3</v>
      </c>
      <c r="H2261" s="46">
        <f t="shared" si="389"/>
        <v>0.56242174186339633</v>
      </c>
      <c r="I2261" s="46">
        <f t="shared" si="390"/>
        <v>0</v>
      </c>
      <c r="J2261" s="42">
        <f t="shared" si="395"/>
        <v>514.12219999999991</v>
      </c>
      <c r="K2261" s="42">
        <f t="shared" si="395"/>
        <v>0</v>
      </c>
      <c r="L2261" s="43">
        <f t="shared" si="396"/>
        <v>2570610.9999999995</v>
      </c>
      <c r="M2261" s="157">
        <f t="shared" si="391"/>
        <v>0</v>
      </c>
      <c r="N2261" s="157">
        <f t="shared" si="392"/>
        <v>2000000.0000000005</v>
      </c>
      <c r="O2261" s="158">
        <f t="shared" si="393"/>
        <v>400.00000000000011</v>
      </c>
      <c r="P2261" s="42"/>
    </row>
    <row r="2262" spans="1:16" x14ac:dyDescent="0.2">
      <c r="A2262" s="156">
        <v>2254</v>
      </c>
      <c r="B2262" s="157">
        <v>8793486</v>
      </c>
      <c r="C2262" s="42">
        <v>1846.6320600000001</v>
      </c>
      <c r="D2262" s="43">
        <f t="shared" si="394"/>
        <v>2000000</v>
      </c>
      <c r="E2262" s="43">
        <f t="shared" si="394"/>
        <v>4</v>
      </c>
      <c r="F2262" s="43">
        <f t="shared" si="394"/>
        <v>10000000</v>
      </c>
      <c r="G2262" s="43">
        <f t="shared" si="394"/>
        <v>3</v>
      </c>
      <c r="H2262" s="46">
        <f t="shared" si="389"/>
        <v>0.77255891463294535</v>
      </c>
      <c r="I2262" s="46">
        <f t="shared" si="390"/>
        <v>0</v>
      </c>
      <c r="J2262" s="42">
        <f t="shared" si="395"/>
        <v>1426.6320600000001</v>
      </c>
      <c r="K2262" s="42">
        <f t="shared" si="395"/>
        <v>0</v>
      </c>
      <c r="L2262" s="43">
        <f t="shared" si="396"/>
        <v>6793486</v>
      </c>
      <c r="M2262" s="157">
        <f t="shared" si="391"/>
        <v>0</v>
      </c>
      <c r="N2262" s="157">
        <f t="shared" si="392"/>
        <v>2000000</v>
      </c>
      <c r="O2262" s="158">
        <f t="shared" si="393"/>
        <v>420</v>
      </c>
      <c r="P2262" s="42"/>
    </row>
    <row r="2263" spans="1:16" x14ac:dyDescent="0.2">
      <c r="A2263" s="156">
        <v>2255</v>
      </c>
      <c r="B2263" s="157">
        <v>8787715</v>
      </c>
      <c r="C2263" s="42">
        <v>1054.5258000000001</v>
      </c>
      <c r="D2263" s="43">
        <f t="shared" si="394"/>
        <v>2000000</v>
      </c>
      <c r="E2263" s="43">
        <f t="shared" si="394"/>
        <v>4</v>
      </c>
      <c r="F2263" s="43">
        <f t="shared" si="394"/>
        <v>10000000</v>
      </c>
      <c r="G2263" s="43">
        <f t="shared" si="394"/>
        <v>3</v>
      </c>
      <c r="H2263" s="46">
        <f t="shared" si="389"/>
        <v>0.77240955128836108</v>
      </c>
      <c r="I2263" s="46">
        <f t="shared" si="390"/>
        <v>0</v>
      </c>
      <c r="J2263" s="42">
        <f t="shared" si="395"/>
        <v>814.52580000000012</v>
      </c>
      <c r="K2263" s="42">
        <f t="shared" si="395"/>
        <v>0</v>
      </c>
      <c r="L2263" s="43">
        <f t="shared" si="396"/>
        <v>6787715</v>
      </c>
      <c r="M2263" s="157">
        <f t="shared" si="391"/>
        <v>0</v>
      </c>
      <c r="N2263" s="157">
        <f t="shared" si="392"/>
        <v>2000000</v>
      </c>
      <c r="O2263" s="158">
        <f t="shared" si="393"/>
        <v>240</v>
      </c>
      <c r="P2263" s="42"/>
    </row>
    <row r="2264" spans="1:16" x14ac:dyDescent="0.2">
      <c r="A2264" s="156">
        <v>2256</v>
      </c>
      <c r="B2264" s="157">
        <v>8082623</v>
      </c>
      <c r="C2264" s="42">
        <v>1859.0032900000001</v>
      </c>
      <c r="D2264" s="43">
        <f t="shared" si="394"/>
        <v>2000000</v>
      </c>
      <c r="E2264" s="43">
        <f t="shared" si="394"/>
        <v>4</v>
      </c>
      <c r="F2264" s="43">
        <f t="shared" si="394"/>
        <v>10000000</v>
      </c>
      <c r="G2264" s="43">
        <f t="shared" si="394"/>
        <v>3</v>
      </c>
      <c r="H2264" s="46">
        <f t="shared" si="389"/>
        <v>0.75255557508991822</v>
      </c>
      <c r="I2264" s="46">
        <f t="shared" si="390"/>
        <v>0</v>
      </c>
      <c r="J2264" s="42">
        <f t="shared" si="395"/>
        <v>1399.0032900000001</v>
      </c>
      <c r="K2264" s="42">
        <f t="shared" si="395"/>
        <v>0</v>
      </c>
      <c r="L2264" s="43">
        <f t="shared" si="396"/>
        <v>6082623</v>
      </c>
      <c r="M2264" s="157">
        <f t="shared" si="391"/>
        <v>0</v>
      </c>
      <c r="N2264" s="157">
        <f t="shared" si="392"/>
        <v>2000000</v>
      </c>
      <c r="O2264" s="158">
        <f t="shared" si="393"/>
        <v>460</v>
      </c>
      <c r="P2264" s="42"/>
    </row>
    <row r="2265" spans="1:16" x14ac:dyDescent="0.2">
      <c r="A2265" s="156">
        <v>2257</v>
      </c>
      <c r="B2265" s="157">
        <v>9091595</v>
      </c>
      <c r="C2265" s="42">
        <v>2636.5625500000001</v>
      </c>
      <c r="D2265" s="43">
        <f t="shared" si="394"/>
        <v>2000000</v>
      </c>
      <c r="E2265" s="43">
        <f t="shared" si="394"/>
        <v>4</v>
      </c>
      <c r="F2265" s="43">
        <f t="shared" si="394"/>
        <v>10000000</v>
      </c>
      <c r="G2265" s="43">
        <f t="shared" si="394"/>
        <v>3</v>
      </c>
      <c r="H2265" s="46">
        <f t="shared" si="389"/>
        <v>0.78001659774769994</v>
      </c>
      <c r="I2265" s="46">
        <f t="shared" si="390"/>
        <v>0</v>
      </c>
      <c r="J2265" s="42">
        <f t="shared" si="395"/>
        <v>2056.5625500000001</v>
      </c>
      <c r="K2265" s="42">
        <f t="shared" si="395"/>
        <v>0</v>
      </c>
      <c r="L2265" s="43">
        <f t="shared" si="396"/>
        <v>7091595</v>
      </c>
      <c r="M2265" s="157">
        <f t="shared" si="391"/>
        <v>0</v>
      </c>
      <c r="N2265" s="157">
        <f t="shared" si="392"/>
        <v>2000000</v>
      </c>
      <c r="O2265" s="158">
        <f t="shared" si="393"/>
        <v>580</v>
      </c>
      <c r="P2265" s="42"/>
    </row>
    <row r="2266" spans="1:16" x14ac:dyDescent="0.2">
      <c r="A2266" s="156">
        <v>2258</v>
      </c>
      <c r="B2266" s="157">
        <v>6361087</v>
      </c>
      <c r="C2266" s="42">
        <v>1844.71523</v>
      </c>
      <c r="D2266" s="43">
        <f t="shared" ref="D2266:G2281" si="397">D2265</f>
        <v>2000000</v>
      </c>
      <c r="E2266" s="43">
        <f t="shared" si="397"/>
        <v>4</v>
      </c>
      <c r="F2266" s="43">
        <f t="shared" si="397"/>
        <v>10000000</v>
      </c>
      <c r="G2266" s="43">
        <f t="shared" si="397"/>
        <v>3</v>
      </c>
      <c r="H2266" s="46">
        <f t="shared" si="389"/>
        <v>0.68558832790684987</v>
      </c>
      <c r="I2266" s="46">
        <f t="shared" si="390"/>
        <v>0</v>
      </c>
      <c r="J2266" s="42">
        <f t="shared" si="395"/>
        <v>1264.71523</v>
      </c>
      <c r="K2266" s="42">
        <f t="shared" si="395"/>
        <v>0</v>
      </c>
      <c r="L2266" s="43">
        <f t="shared" si="396"/>
        <v>4361087</v>
      </c>
      <c r="M2266" s="157">
        <f t="shared" si="391"/>
        <v>0</v>
      </c>
      <c r="N2266" s="157">
        <f t="shared" si="392"/>
        <v>2000000</v>
      </c>
      <c r="O2266" s="158">
        <f t="shared" si="393"/>
        <v>580</v>
      </c>
      <c r="P2266" s="42"/>
    </row>
    <row r="2267" spans="1:16" x14ac:dyDescent="0.2">
      <c r="A2267" s="156">
        <v>2259</v>
      </c>
      <c r="B2267" s="157">
        <v>6927064</v>
      </c>
      <c r="C2267" s="42">
        <v>761.97703999999999</v>
      </c>
      <c r="D2267" s="43">
        <f t="shared" si="397"/>
        <v>2000000</v>
      </c>
      <c r="E2267" s="43">
        <f t="shared" si="397"/>
        <v>4</v>
      </c>
      <c r="F2267" s="43">
        <f t="shared" si="397"/>
        <v>10000000</v>
      </c>
      <c r="G2267" s="43">
        <f t="shared" si="397"/>
        <v>3</v>
      </c>
      <c r="H2267" s="46">
        <f t="shared" si="389"/>
        <v>0.71127738967042886</v>
      </c>
      <c r="I2267" s="46">
        <f t="shared" si="390"/>
        <v>0</v>
      </c>
      <c r="J2267" s="42">
        <f t="shared" si="395"/>
        <v>541.97703999999999</v>
      </c>
      <c r="K2267" s="42">
        <f t="shared" si="395"/>
        <v>0</v>
      </c>
      <c r="L2267" s="43">
        <f t="shared" si="396"/>
        <v>4927064</v>
      </c>
      <c r="M2267" s="157">
        <f t="shared" si="391"/>
        <v>0</v>
      </c>
      <c r="N2267" s="157">
        <f t="shared" si="392"/>
        <v>2000000</v>
      </c>
      <c r="O2267" s="158">
        <f t="shared" si="393"/>
        <v>220</v>
      </c>
      <c r="P2267" s="42"/>
    </row>
    <row r="2268" spans="1:16" x14ac:dyDescent="0.2">
      <c r="A2268" s="156">
        <v>2260</v>
      </c>
      <c r="B2268" s="157">
        <v>5393953</v>
      </c>
      <c r="C2268" s="42">
        <v>701.21388999999999</v>
      </c>
      <c r="D2268" s="43">
        <f t="shared" si="397"/>
        <v>2000000</v>
      </c>
      <c r="E2268" s="43">
        <f t="shared" si="397"/>
        <v>4</v>
      </c>
      <c r="F2268" s="43">
        <f t="shared" si="397"/>
        <v>10000000</v>
      </c>
      <c r="G2268" s="43">
        <f t="shared" si="397"/>
        <v>3</v>
      </c>
      <c r="H2268" s="46">
        <f t="shared" si="389"/>
        <v>0.62921441844228154</v>
      </c>
      <c r="I2268" s="46">
        <f t="shared" si="390"/>
        <v>0</v>
      </c>
      <c r="J2268" s="42">
        <f t="shared" si="395"/>
        <v>441.21388999999999</v>
      </c>
      <c r="K2268" s="42">
        <f t="shared" si="395"/>
        <v>0</v>
      </c>
      <c r="L2268" s="43">
        <f t="shared" si="396"/>
        <v>3393953</v>
      </c>
      <c r="M2268" s="157">
        <f t="shared" si="391"/>
        <v>0</v>
      </c>
      <c r="N2268" s="157">
        <f t="shared" si="392"/>
        <v>2000000</v>
      </c>
      <c r="O2268" s="158">
        <f t="shared" si="393"/>
        <v>260</v>
      </c>
      <c r="P2268" s="42"/>
    </row>
    <row r="2269" spans="1:16" x14ac:dyDescent="0.2">
      <c r="A2269" s="156">
        <v>2261</v>
      </c>
      <c r="B2269" s="157">
        <v>4608059</v>
      </c>
      <c r="C2269" s="42">
        <v>1290.2565199999999</v>
      </c>
      <c r="D2269" s="43">
        <f t="shared" si="397"/>
        <v>2000000</v>
      </c>
      <c r="E2269" s="43">
        <f t="shared" si="397"/>
        <v>4</v>
      </c>
      <c r="F2269" s="43">
        <f t="shared" si="397"/>
        <v>10000000</v>
      </c>
      <c r="G2269" s="43">
        <f t="shared" si="397"/>
        <v>3</v>
      </c>
      <c r="H2269" s="46">
        <f t="shared" si="389"/>
        <v>0.5659777793643701</v>
      </c>
      <c r="I2269" s="46">
        <f t="shared" si="390"/>
        <v>0</v>
      </c>
      <c r="J2269" s="42">
        <f t="shared" si="395"/>
        <v>730.25651999999991</v>
      </c>
      <c r="K2269" s="42">
        <f t="shared" si="395"/>
        <v>0</v>
      </c>
      <c r="L2269" s="43">
        <f t="shared" si="396"/>
        <v>2608059</v>
      </c>
      <c r="M2269" s="157">
        <f t="shared" si="391"/>
        <v>0</v>
      </c>
      <c r="N2269" s="157">
        <f t="shared" si="392"/>
        <v>2000000</v>
      </c>
      <c r="O2269" s="158">
        <f t="shared" si="393"/>
        <v>560</v>
      </c>
      <c r="P2269" s="42"/>
    </row>
    <row r="2270" spans="1:16" x14ac:dyDescent="0.2">
      <c r="A2270" s="156">
        <v>2262</v>
      </c>
      <c r="B2270" s="157">
        <v>1534997</v>
      </c>
      <c r="C2270" s="42">
        <v>337.69934000000001</v>
      </c>
      <c r="D2270" s="43">
        <f t="shared" si="397"/>
        <v>2000000</v>
      </c>
      <c r="E2270" s="43">
        <f t="shared" si="397"/>
        <v>4</v>
      </c>
      <c r="F2270" s="43">
        <f t="shared" si="397"/>
        <v>10000000</v>
      </c>
      <c r="G2270" s="43">
        <f t="shared" si="397"/>
        <v>3</v>
      </c>
      <c r="H2270" s="46">
        <f t="shared" si="389"/>
        <v>0</v>
      </c>
      <c r="I2270" s="46">
        <f t="shared" si="390"/>
        <v>0</v>
      </c>
      <c r="J2270" s="42">
        <f t="shared" si="395"/>
        <v>0</v>
      </c>
      <c r="K2270" s="42">
        <f t="shared" si="395"/>
        <v>0</v>
      </c>
      <c r="L2270" s="43">
        <f t="shared" si="396"/>
        <v>0</v>
      </c>
      <c r="M2270" s="157">
        <f t="shared" si="391"/>
        <v>0</v>
      </c>
      <c r="N2270" s="157">
        <f t="shared" si="392"/>
        <v>1534997</v>
      </c>
      <c r="O2270" s="158">
        <f t="shared" si="393"/>
        <v>337.69934000000001</v>
      </c>
      <c r="P2270" s="42"/>
    </row>
    <row r="2271" spans="1:16" x14ac:dyDescent="0.2">
      <c r="A2271" s="156">
        <v>2263</v>
      </c>
      <c r="B2271" s="157">
        <v>9881597</v>
      </c>
      <c r="C2271" s="42">
        <v>1581.0555200000001</v>
      </c>
      <c r="D2271" s="43">
        <f t="shared" si="397"/>
        <v>2000000</v>
      </c>
      <c r="E2271" s="43">
        <f t="shared" si="397"/>
        <v>4</v>
      </c>
      <c r="F2271" s="43">
        <f t="shared" si="397"/>
        <v>10000000</v>
      </c>
      <c r="G2271" s="43">
        <f t="shared" si="397"/>
        <v>3</v>
      </c>
      <c r="H2271" s="46">
        <f t="shared" si="389"/>
        <v>0.79760356549654876</v>
      </c>
      <c r="I2271" s="46">
        <f t="shared" si="390"/>
        <v>0</v>
      </c>
      <c r="J2271" s="42">
        <f t="shared" si="395"/>
        <v>1261.0555200000001</v>
      </c>
      <c r="K2271" s="42">
        <f t="shared" si="395"/>
        <v>0</v>
      </c>
      <c r="L2271" s="43">
        <f t="shared" si="396"/>
        <v>7881597</v>
      </c>
      <c r="M2271" s="157">
        <f t="shared" si="391"/>
        <v>0</v>
      </c>
      <c r="N2271" s="157">
        <f t="shared" si="392"/>
        <v>2000000</v>
      </c>
      <c r="O2271" s="158">
        <f t="shared" si="393"/>
        <v>320</v>
      </c>
      <c r="P2271" s="42"/>
    </row>
    <row r="2272" spans="1:16" x14ac:dyDescent="0.2">
      <c r="A2272" s="156">
        <v>2264</v>
      </c>
      <c r="B2272" s="157">
        <v>7187821</v>
      </c>
      <c r="C2272" s="42">
        <v>1221.92957</v>
      </c>
      <c r="D2272" s="43">
        <f t="shared" si="397"/>
        <v>2000000</v>
      </c>
      <c r="E2272" s="43">
        <f t="shared" si="397"/>
        <v>4</v>
      </c>
      <c r="F2272" s="43">
        <f t="shared" si="397"/>
        <v>10000000</v>
      </c>
      <c r="G2272" s="43">
        <f t="shared" si="397"/>
        <v>3</v>
      </c>
      <c r="H2272" s="46">
        <f t="shared" si="389"/>
        <v>0.72175155725219087</v>
      </c>
      <c r="I2272" s="46">
        <f t="shared" si="390"/>
        <v>0</v>
      </c>
      <c r="J2272" s="42">
        <f t="shared" si="395"/>
        <v>881.92957000000001</v>
      </c>
      <c r="K2272" s="42">
        <f t="shared" si="395"/>
        <v>0</v>
      </c>
      <c r="L2272" s="43">
        <f t="shared" si="396"/>
        <v>5187821</v>
      </c>
      <c r="M2272" s="157">
        <f t="shared" si="391"/>
        <v>0</v>
      </c>
      <c r="N2272" s="157">
        <f t="shared" si="392"/>
        <v>2000000</v>
      </c>
      <c r="O2272" s="158">
        <f t="shared" si="393"/>
        <v>340</v>
      </c>
      <c r="P2272" s="42"/>
    </row>
    <row r="2273" spans="1:16" x14ac:dyDescent="0.2">
      <c r="A2273" s="156">
        <v>2265</v>
      </c>
      <c r="B2273" s="157">
        <v>1489212</v>
      </c>
      <c r="C2273" s="42">
        <v>387.19511999999997</v>
      </c>
      <c r="D2273" s="43">
        <f t="shared" si="397"/>
        <v>2000000</v>
      </c>
      <c r="E2273" s="43">
        <f t="shared" si="397"/>
        <v>4</v>
      </c>
      <c r="F2273" s="43">
        <f t="shared" si="397"/>
        <v>10000000</v>
      </c>
      <c r="G2273" s="43">
        <f t="shared" si="397"/>
        <v>3</v>
      </c>
      <c r="H2273" s="46">
        <f t="shared" si="389"/>
        <v>0</v>
      </c>
      <c r="I2273" s="46">
        <f t="shared" si="390"/>
        <v>0</v>
      </c>
      <c r="J2273" s="42">
        <f t="shared" si="395"/>
        <v>0</v>
      </c>
      <c r="K2273" s="42">
        <f t="shared" si="395"/>
        <v>0</v>
      </c>
      <c r="L2273" s="43">
        <f t="shared" si="396"/>
        <v>0</v>
      </c>
      <c r="M2273" s="157">
        <f t="shared" si="391"/>
        <v>0</v>
      </c>
      <c r="N2273" s="157">
        <f t="shared" si="392"/>
        <v>1489212</v>
      </c>
      <c r="O2273" s="158">
        <f t="shared" si="393"/>
        <v>387.19511999999997</v>
      </c>
      <c r="P2273" s="42"/>
    </row>
    <row r="2274" spans="1:16" x14ac:dyDescent="0.2">
      <c r="A2274" s="156">
        <v>2266</v>
      </c>
      <c r="B2274" s="157">
        <v>1292051</v>
      </c>
      <c r="C2274" s="42">
        <v>297.17173000000003</v>
      </c>
      <c r="D2274" s="43">
        <f t="shared" si="397"/>
        <v>2000000</v>
      </c>
      <c r="E2274" s="43">
        <f t="shared" si="397"/>
        <v>4</v>
      </c>
      <c r="F2274" s="43">
        <f t="shared" si="397"/>
        <v>10000000</v>
      </c>
      <c r="G2274" s="43">
        <f t="shared" si="397"/>
        <v>3</v>
      </c>
      <c r="H2274" s="46">
        <f t="shared" si="389"/>
        <v>0</v>
      </c>
      <c r="I2274" s="46">
        <f t="shared" si="390"/>
        <v>0</v>
      </c>
      <c r="J2274" s="42">
        <f t="shared" si="395"/>
        <v>0</v>
      </c>
      <c r="K2274" s="42">
        <f t="shared" si="395"/>
        <v>0</v>
      </c>
      <c r="L2274" s="43">
        <f t="shared" si="396"/>
        <v>0</v>
      </c>
      <c r="M2274" s="157">
        <f t="shared" si="391"/>
        <v>0</v>
      </c>
      <c r="N2274" s="157">
        <f t="shared" si="392"/>
        <v>1292051</v>
      </c>
      <c r="O2274" s="158">
        <f t="shared" si="393"/>
        <v>297.17173000000003</v>
      </c>
      <c r="P2274" s="42"/>
    </row>
    <row r="2275" spans="1:16" x14ac:dyDescent="0.2">
      <c r="A2275" s="156">
        <v>2267</v>
      </c>
      <c r="B2275" s="157">
        <v>8468873</v>
      </c>
      <c r="C2275" s="42">
        <v>1439.7084100000002</v>
      </c>
      <c r="D2275" s="43">
        <f t="shared" si="397"/>
        <v>2000000</v>
      </c>
      <c r="E2275" s="43">
        <f t="shared" si="397"/>
        <v>4</v>
      </c>
      <c r="F2275" s="43">
        <f t="shared" si="397"/>
        <v>10000000</v>
      </c>
      <c r="G2275" s="43">
        <f t="shared" si="397"/>
        <v>3</v>
      </c>
      <c r="H2275" s="46">
        <f t="shared" si="389"/>
        <v>0.76384106834522136</v>
      </c>
      <c r="I2275" s="46">
        <f t="shared" si="390"/>
        <v>0</v>
      </c>
      <c r="J2275" s="42">
        <f t="shared" si="395"/>
        <v>1099.7084100000002</v>
      </c>
      <c r="K2275" s="42">
        <f t="shared" si="395"/>
        <v>0</v>
      </c>
      <c r="L2275" s="43">
        <f t="shared" si="396"/>
        <v>6468873</v>
      </c>
      <c r="M2275" s="157">
        <f t="shared" si="391"/>
        <v>0</v>
      </c>
      <c r="N2275" s="157">
        <f t="shared" si="392"/>
        <v>2000000</v>
      </c>
      <c r="O2275" s="158">
        <f t="shared" si="393"/>
        <v>340</v>
      </c>
      <c r="P2275" s="42"/>
    </row>
    <row r="2276" spans="1:16" x14ac:dyDescent="0.2">
      <c r="A2276" s="156">
        <v>2268</v>
      </c>
      <c r="B2276" s="157">
        <v>9481966</v>
      </c>
      <c r="C2276" s="42">
        <v>2654.95048</v>
      </c>
      <c r="D2276" s="43">
        <f t="shared" si="397"/>
        <v>2000000</v>
      </c>
      <c r="E2276" s="43">
        <f t="shared" si="397"/>
        <v>4</v>
      </c>
      <c r="F2276" s="43">
        <f t="shared" si="397"/>
        <v>10000000</v>
      </c>
      <c r="G2276" s="43">
        <f t="shared" si="397"/>
        <v>3</v>
      </c>
      <c r="H2276" s="46">
        <f t="shared" si="389"/>
        <v>0.78907327868503219</v>
      </c>
      <c r="I2276" s="46">
        <f t="shared" si="390"/>
        <v>0</v>
      </c>
      <c r="J2276" s="42">
        <f t="shared" si="395"/>
        <v>2094.95048</v>
      </c>
      <c r="K2276" s="42">
        <f t="shared" si="395"/>
        <v>0</v>
      </c>
      <c r="L2276" s="43">
        <f t="shared" si="396"/>
        <v>7481966</v>
      </c>
      <c r="M2276" s="157">
        <f t="shared" si="391"/>
        <v>0</v>
      </c>
      <c r="N2276" s="157">
        <f t="shared" si="392"/>
        <v>2000000</v>
      </c>
      <c r="O2276" s="158">
        <f t="shared" si="393"/>
        <v>560</v>
      </c>
      <c r="P2276" s="42"/>
    </row>
    <row r="2277" spans="1:16" x14ac:dyDescent="0.2">
      <c r="A2277" s="156">
        <v>2269</v>
      </c>
      <c r="B2277" s="157">
        <v>4392501</v>
      </c>
      <c r="C2277" s="42">
        <v>790.65018000000009</v>
      </c>
      <c r="D2277" s="43">
        <f t="shared" si="397"/>
        <v>2000000</v>
      </c>
      <c r="E2277" s="43">
        <f t="shared" si="397"/>
        <v>4</v>
      </c>
      <c r="F2277" s="43">
        <f t="shared" si="397"/>
        <v>10000000</v>
      </c>
      <c r="G2277" s="43">
        <f t="shared" si="397"/>
        <v>3</v>
      </c>
      <c r="H2277" s="46">
        <f t="shared" si="389"/>
        <v>0.54467853279942335</v>
      </c>
      <c r="I2277" s="46">
        <f t="shared" si="390"/>
        <v>0</v>
      </c>
      <c r="J2277" s="42">
        <f t="shared" si="395"/>
        <v>430.65018000000003</v>
      </c>
      <c r="K2277" s="42">
        <f t="shared" si="395"/>
        <v>0</v>
      </c>
      <c r="L2277" s="43">
        <f t="shared" si="396"/>
        <v>2392501</v>
      </c>
      <c r="M2277" s="157">
        <f t="shared" si="391"/>
        <v>0</v>
      </c>
      <c r="N2277" s="157">
        <f t="shared" si="392"/>
        <v>2000000</v>
      </c>
      <c r="O2277" s="158">
        <f t="shared" si="393"/>
        <v>360.00000000000006</v>
      </c>
      <c r="P2277" s="42"/>
    </row>
    <row r="2278" spans="1:16" x14ac:dyDescent="0.2">
      <c r="A2278" s="156">
        <v>2270</v>
      </c>
      <c r="B2278" s="157">
        <v>2439020</v>
      </c>
      <c r="C2278" s="42">
        <v>341.46279999999996</v>
      </c>
      <c r="D2278" s="43">
        <f t="shared" si="397"/>
        <v>2000000</v>
      </c>
      <c r="E2278" s="43">
        <f t="shared" si="397"/>
        <v>4</v>
      </c>
      <c r="F2278" s="43">
        <f t="shared" si="397"/>
        <v>10000000</v>
      </c>
      <c r="G2278" s="43">
        <f t="shared" si="397"/>
        <v>3</v>
      </c>
      <c r="H2278" s="46">
        <f t="shared" si="389"/>
        <v>0.1799985239973432</v>
      </c>
      <c r="I2278" s="46">
        <f t="shared" si="390"/>
        <v>0</v>
      </c>
      <c r="J2278" s="42">
        <f t="shared" si="395"/>
        <v>61.462799999999994</v>
      </c>
      <c r="K2278" s="42">
        <f t="shared" si="395"/>
        <v>0</v>
      </c>
      <c r="L2278" s="43">
        <f t="shared" si="396"/>
        <v>439020</v>
      </c>
      <c r="M2278" s="157">
        <f t="shared" si="391"/>
        <v>0</v>
      </c>
      <c r="N2278" s="157">
        <f t="shared" si="392"/>
        <v>2000000</v>
      </c>
      <c r="O2278" s="158">
        <f t="shared" si="393"/>
        <v>279.99999999999994</v>
      </c>
      <c r="P2278" s="42"/>
    </row>
    <row r="2279" spans="1:16" x14ac:dyDescent="0.2">
      <c r="A2279" s="156">
        <v>2271</v>
      </c>
      <c r="B2279" s="157">
        <v>2427817</v>
      </c>
      <c r="C2279" s="42">
        <v>267.05986999999999</v>
      </c>
      <c r="D2279" s="43">
        <f t="shared" si="397"/>
        <v>2000000</v>
      </c>
      <c r="E2279" s="43">
        <f t="shared" si="397"/>
        <v>4</v>
      </c>
      <c r="F2279" s="43">
        <f t="shared" si="397"/>
        <v>10000000</v>
      </c>
      <c r="G2279" s="43">
        <f t="shared" si="397"/>
        <v>3</v>
      </c>
      <c r="H2279" s="46">
        <f t="shared" si="389"/>
        <v>0.17621468174907745</v>
      </c>
      <c r="I2279" s="46">
        <f t="shared" si="390"/>
        <v>0</v>
      </c>
      <c r="J2279" s="42">
        <f t="shared" si="395"/>
        <v>47.059869999999997</v>
      </c>
      <c r="K2279" s="42">
        <f t="shared" si="395"/>
        <v>0</v>
      </c>
      <c r="L2279" s="43">
        <f t="shared" si="396"/>
        <v>427816.99999999994</v>
      </c>
      <c r="M2279" s="157">
        <f t="shared" si="391"/>
        <v>0</v>
      </c>
      <c r="N2279" s="157">
        <f t="shared" si="392"/>
        <v>2000000</v>
      </c>
      <c r="O2279" s="158">
        <f t="shared" si="393"/>
        <v>220</v>
      </c>
      <c r="P2279" s="42"/>
    </row>
    <row r="2280" spans="1:16" x14ac:dyDescent="0.2">
      <c r="A2280" s="156">
        <v>2272</v>
      </c>
      <c r="B2280" s="157">
        <v>3566716</v>
      </c>
      <c r="C2280" s="42">
        <v>428.00592</v>
      </c>
      <c r="D2280" s="43">
        <f t="shared" si="397"/>
        <v>2000000</v>
      </c>
      <c r="E2280" s="43">
        <f t="shared" si="397"/>
        <v>4</v>
      </c>
      <c r="F2280" s="43">
        <f t="shared" si="397"/>
        <v>10000000</v>
      </c>
      <c r="G2280" s="43">
        <f t="shared" si="397"/>
        <v>3</v>
      </c>
      <c r="H2280" s="46">
        <f t="shared" si="389"/>
        <v>0.43926009247722553</v>
      </c>
      <c r="I2280" s="46">
        <f t="shared" si="390"/>
        <v>0</v>
      </c>
      <c r="J2280" s="42">
        <f t="shared" si="395"/>
        <v>188.00592</v>
      </c>
      <c r="K2280" s="42">
        <f t="shared" si="395"/>
        <v>0</v>
      </c>
      <c r="L2280" s="43">
        <f t="shared" si="396"/>
        <v>1566716</v>
      </c>
      <c r="M2280" s="157">
        <f t="shared" si="391"/>
        <v>0</v>
      </c>
      <c r="N2280" s="157">
        <f t="shared" si="392"/>
        <v>2000000</v>
      </c>
      <c r="O2280" s="158">
        <f t="shared" si="393"/>
        <v>240</v>
      </c>
      <c r="P2280" s="42"/>
    </row>
    <row r="2281" spans="1:16" x14ac:dyDescent="0.2">
      <c r="A2281" s="156">
        <v>2273</v>
      </c>
      <c r="B2281" s="157">
        <v>6992366</v>
      </c>
      <c r="C2281" s="42">
        <v>1818.0151599999999</v>
      </c>
      <c r="D2281" s="43">
        <f t="shared" si="397"/>
        <v>2000000</v>
      </c>
      <c r="E2281" s="43">
        <f t="shared" si="397"/>
        <v>4</v>
      </c>
      <c r="F2281" s="43">
        <f t="shared" si="397"/>
        <v>10000000</v>
      </c>
      <c r="G2281" s="43">
        <f t="shared" si="397"/>
        <v>3</v>
      </c>
      <c r="H2281" s="46">
        <f t="shared" si="389"/>
        <v>0.71397378226482999</v>
      </c>
      <c r="I2281" s="46">
        <f t="shared" si="390"/>
        <v>0</v>
      </c>
      <c r="J2281" s="42">
        <f t="shared" si="395"/>
        <v>1298.0151599999999</v>
      </c>
      <c r="K2281" s="42">
        <f t="shared" si="395"/>
        <v>0</v>
      </c>
      <c r="L2281" s="43">
        <f t="shared" si="396"/>
        <v>4992366</v>
      </c>
      <c r="M2281" s="157">
        <f t="shared" si="391"/>
        <v>0</v>
      </c>
      <c r="N2281" s="157">
        <f t="shared" si="392"/>
        <v>2000000</v>
      </c>
      <c r="O2281" s="158">
        <f t="shared" si="393"/>
        <v>520</v>
      </c>
      <c r="P2281" s="42"/>
    </row>
    <row r="2282" spans="1:16" x14ac:dyDescent="0.2">
      <c r="A2282" s="156">
        <v>2274</v>
      </c>
      <c r="B2282" s="157">
        <v>1563666</v>
      </c>
      <c r="C2282" s="42">
        <v>406.55315999999999</v>
      </c>
      <c r="D2282" s="43">
        <f t="shared" ref="D2282:G2297" si="398">D2281</f>
        <v>2000000</v>
      </c>
      <c r="E2282" s="43">
        <f t="shared" si="398"/>
        <v>4</v>
      </c>
      <c r="F2282" s="43">
        <f t="shared" si="398"/>
        <v>10000000</v>
      </c>
      <c r="G2282" s="43">
        <f t="shared" si="398"/>
        <v>3</v>
      </c>
      <c r="H2282" s="46">
        <f t="shared" si="389"/>
        <v>0</v>
      </c>
      <c r="I2282" s="46">
        <f t="shared" si="390"/>
        <v>0</v>
      </c>
      <c r="J2282" s="42">
        <f t="shared" si="395"/>
        <v>0</v>
      </c>
      <c r="K2282" s="42">
        <f t="shared" si="395"/>
        <v>0</v>
      </c>
      <c r="L2282" s="43">
        <f t="shared" si="396"/>
        <v>0</v>
      </c>
      <c r="M2282" s="157">
        <f t="shared" si="391"/>
        <v>0</v>
      </c>
      <c r="N2282" s="157">
        <f t="shared" si="392"/>
        <v>1563666</v>
      </c>
      <c r="O2282" s="158">
        <f t="shared" si="393"/>
        <v>406.55315999999999</v>
      </c>
      <c r="P2282" s="42"/>
    </row>
    <row r="2283" spans="1:16" x14ac:dyDescent="0.2">
      <c r="A2283" s="156">
        <v>2275</v>
      </c>
      <c r="B2283" s="157">
        <v>1836300</v>
      </c>
      <c r="C2283" s="42">
        <v>477.43799999999993</v>
      </c>
      <c r="D2283" s="43">
        <f t="shared" si="398"/>
        <v>2000000</v>
      </c>
      <c r="E2283" s="43">
        <f t="shared" si="398"/>
        <v>4</v>
      </c>
      <c r="F2283" s="43">
        <f t="shared" si="398"/>
        <v>10000000</v>
      </c>
      <c r="G2283" s="43">
        <f t="shared" si="398"/>
        <v>3</v>
      </c>
      <c r="H2283" s="46">
        <f t="shared" si="389"/>
        <v>0</v>
      </c>
      <c r="I2283" s="46">
        <f t="shared" si="390"/>
        <v>0</v>
      </c>
      <c r="J2283" s="42">
        <f t="shared" si="395"/>
        <v>0</v>
      </c>
      <c r="K2283" s="42">
        <f t="shared" si="395"/>
        <v>0</v>
      </c>
      <c r="L2283" s="43">
        <f t="shared" si="396"/>
        <v>0</v>
      </c>
      <c r="M2283" s="157">
        <f t="shared" si="391"/>
        <v>0</v>
      </c>
      <c r="N2283" s="157">
        <f t="shared" si="392"/>
        <v>1836300</v>
      </c>
      <c r="O2283" s="158">
        <f t="shared" si="393"/>
        <v>477.43799999999993</v>
      </c>
      <c r="P2283" s="42"/>
    </row>
    <row r="2284" spans="1:16" x14ac:dyDescent="0.2">
      <c r="A2284" s="156">
        <v>2276</v>
      </c>
      <c r="B2284" s="157">
        <v>6433390</v>
      </c>
      <c r="C2284" s="42">
        <v>1029.3424</v>
      </c>
      <c r="D2284" s="43">
        <f t="shared" si="398"/>
        <v>2000000</v>
      </c>
      <c r="E2284" s="43">
        <f t="shared" si="398"/>
        <v>4</v>
      </c>
      <c r="F2284" s="43">
        <f t="shared" si="398"/>
        <v>10000000</v>
      </c>
      <c r="G2284" s="43">
        <f t="shared" si="398"/>
        <v>3</v>
      </c>
      <c r="H2284" s="46">
        <f t="shared" si="389"/>
        <v>0.68912190928888195</v>
      </c>
      <c r="I2284" s="46">
        <f t="shared" si="390"/>
        <v>0</v>
      </c>
      <c r="J2284" s="42">
        <f t="shared" si="395"/>
        <v>709.3424</v>
      </c>
      <c r="K2284" s="42">
        <f t="shared" si="395"/>
        <v>0</v>
      </c>
      <c r="L2284" s="43">
        <f t="shared" si="396"/>
        <v>4433390</v>
      </c>
      <c r="M2284" s="157">
        <f t="shared" si="391"/>
        <v>0</v>
      </c>
      <c r="N2284" s="157">
        <f t="shared" si="392"/>
        <v>2000000</v>
      </c>
      <c r="O2284" s="158">
        <f t="shared" si="393"/>
        <v>320</v>
      </c>
      <c r="P2284" s="42"/>
    </row>
    <row r="2285" spans="1:16" x14ac:dyDescent="0.2">
      <c r="A2285" s="156">
        <v>2277</v>
      </c>
      <c r="B2285" s="157">
        <v>9298242</v>
      </c>
      <c r="C2285" s="42">
        <v>1394.7362999999998</v>
      </c>
      <c r="D2285" s="43">
        <f t="shared" si="398"/>
        <v>2000000</v>
      </c>
      <c r="E2285" s="43">
        <f t="shared" si="398"/>
        <v>4</v>
      </c>
      <c r="F2285" s="43">
        <f t="shared" si="398"/>
        <v>10000000</v>
      </c>
      <c r="G2285" s="43">
        <f t="shared" si="398"/>
        <v>3</v>
      </c>
      <c r="H2285" s="46">
        <f t="shared" si="389"/>
        <v>0.78490557677462036</v>
      </c>
      <c r="I2285" s="46">
        <f t="shared" si="390"/>
        <v>0</v>
      </c>
      <c r="J2285" s="42">
        <f t="shared" si="395"/>
        <v>1094.7362999999998</v>
      </c>
      <c r="K2285" s="42">
        <f t="shared" si="395"/>
        <v>0</v>
      </c>
      <c r="L2285" s="43">
        <f t="shared" si="396"/>
        <v>7298242</v>
      </c>
      <c r="M2285" s="157">
        <f t="shared" si="391"/>
        <v>0</v>
      </c>
      <c r="N2285" s="157">
        <f t="shared" si="392"/>
        <v>2000000</v>
      </c>
      <c r="O2285" s="158">
        <f t="shared" si="393"/>
        <v>300</v>
      </c>
      <c r="P2285" s="42"/>
    </row>
    <row r="2286" spans="1:16" x14ac:dyDescent="0.2">
      <c r="A2286" s="156">
        <v>2278</v>
      </c>
      <c r="B2286" s="157">
        <v>4671464</v>
      </c>
      <c r="C2286" s="42">
        <v>1121.1513600000001</v>
      </c>
      <c r="D2286" s="43">
        <f t="shared" si="398"/>
        <v>2000000</v>
      </c>
      <c r="E2286" s="43">
        <f t="shared" si="398"/>
        <v>4</v>
      </c>
      <c r="F2286" s="43">
        <f t="shared" si="398"/>
        <v>10000000</v>
      </c>
      <c r="G2286" s="43">
        <f t="shared" si="398"/>
        <v>3</v>
      </c>
      <c r="H2286" s="46">
        <f t="shared" si="389"/>
        <v>0.57186869041482502</v>
      </c>
      <c r="I2286" s="46">
        <f t="shared" si="390"/>
        <v>0</v>
      </c>
      <c r="J2286" s="42">
        <f t="shared" si="395"/>
        <v>641.15136000000007</v>
      </c>
      <c r="K2286" s="42">
        <f t="shared" si="395"/>
        <v>0</v>
      </c>
      <c r="L2286" s="43">
        <f t="shared" si="396"/>
        <v>2671464</v>
      </c>
      <c r="M2286" s="157">
        <f t="shared" si="391"/>
        <v>0</v>
      </c>
      <c r="N2286" s="157">
        <f t="shared" si="392"/>
        <v>2000000</v>
      </c>
      <c r="O2286" s="158">
        <f t="shared" si="393"/>
        <v>480</v>
      </c>
      <c r="P2286" s="42"/>
    </row>
    <row r="2287" spans="1:16" x14ac:dyDescent="0.2">
      <c r="A2287" s="156">
        <v>2279</v>
      </c>
      <c r="B2287" s="157">
        <v>2516450</v>
      </c>
      <c r="C2287" s="42">
        <v>629.11249999999995</v>
      </c>
      <c r="D2287" s="43">
        <f t="shared" si="398"/>
        <v>2000000</v>
      </c>
      <c r="E2287" s="43">
        <f t="shared" si="398"/>
        <v>4</v>
      </c>
      <c r="F2287" s="43">
        <f t="shared" si="398"/>
        <v>10000000</v>
      </c>
      <c r="G2287" s="43">
        <f t="shared" si="398"/>
        <v>3</v>
      </c>
      <c r="H2287" s="46">
        <f t="shared" si="389"/>
        <v>0.20522958930239027</v>
      </c>
      <c r="I2287" s="46">
        <f t="shared" si="390"/>
        <v>0</v>
      </c>
      <c r="J2287" s="42">
        <f t="shared" si="395"/>
        <v>129.11249999999998</v>
      </c>
      <c r="K2287" s="42">
        <f t="shared" si="395"/>
        <v>0</v>
      </c>
      <c r="L2287" s="43">
        <f t="shared" si="396"/>
        <v>516450</v>
      </c>
      <c r="M2287" s="157">
        <f t="shared" si="391"/>
        <v>0</v>
      </c>
      <c r="N2287" s="157">
        <f t="shared" si="392"/>
        <v>2000000</v>
      </c>
      <c r="O2287" s="158">
        <f t="shared" si="393"/>
        <v>500</v>
      </c>
      <c r="P2287" s="42"/>
    </row>
    <row r="2288" spans="1:16" x14ac:dyDescent="0.2">
      <c r="A2288" s="156">
        <v>2280</v>
      </c>
      <c r="B2288" s="157">
        <v>6472489</v>
      </c>
      <c r="C2288" s="42">
        <v>647.24890000000005</v>
      </c>
      <c r="D2288" s="43">
        <f t="shared" si="398"/>
        <v>2000000</v>
      </c>
      <c r="E2288" s="43">
        <f t="shared" si="398"/>
        <v>4</v>
      </c>
      <c r="F2288" s="43">
        <f t="shared" si="398"/>
        <v>10000000</v>
      </c>
      <c r="G2288" s="43">
        <f t="shared" si="398"/>
        <v>3</v>
      </c>
      <c r="H2288" s="46">
        <f t="shared" si="389"/>
        <v>0.69099986110443756</v>
      </c>
      <c r="I2288" s="46">
        <f t="shared" si="390"/>
        <v>0</v>
      </c>
      <c r="J2288" s="42">
        <f t="shared" si="395"/>
        <v>447.24890000000005</v>
      </c>
      <c r="K2288" s="42">
        <f t="shared" si="395"/>
        <v>0</v>
      </c>
      <c r="L2288" s="43">
        <f t="shared" si="396"/>
        <v>4472489</v>
      </c>
      <c r="M2288" s="157">
        <f t="shared" si="391"/>
        <v>0</v>
      </c>
      <c r="N2288" s="157">
        <f t="shared" si="392"/>
        <v>2000000</v>
      </c>
      <c r="O2288" s="158">
        <f t="shared" si="393"/>
        <v>200</v>
      </c>
      <c r="P2288" s="42"/>
    </row>
    <row r="2289" spans="1:16" x14ac:dyDescent="0.2">
      <c r="A2289" s="156">
        <v>2281</v>
      </c>
      <c r="B2289" s="157">
        <v>4939551</v>
      </c>
      <c r="C2289" s="42">
        <v>1284.2832599999999</v>
      </c>
      <c r="D2289" s="43">
        <f t="shared" si="398"/>
        <v>2000000</v>
      </c>
      <c r="E2289" s="43">
        <f t="shared" si="398"/>
        <v>4</v>
      </c>
      <c r="F2289" s="43">
        <f t="shared" si="398"/>
        <v>10000000</v>
      </c>
      <c r="G2289" s="43">
        <f t="shared" si="398"/>
        <v>3</v>
      </c>
      <c r="H2289" s="46">
        <f t="shared" si="389"/>
        <v>0.59510489921047482</v>
      </c>
      <c r="I2289" s="46">
        <f t="shared" si="390"/>
        <v>0</v>
      </c>
      <c r="J2289" s="42">
        <f t="shared" si="395"/>
        <v>764.28326000000004</v>
      </c>
      <c r="K2289" s="42">
        <f t="shared" si="395"/>
        <v>0</v>
      </c>
      <c r="L2289" s="43">
        <f t="shared" si="396"/>
        <v>2939551</v>
      </c>
      <c r="M2289" s="157">
        <f t="shared" si="391"/>
        <v>0</v>
      </c>
      <c r="N2289" s="157">
        <f t="shared" si="392"/>
        <v>2000000</v>
      </c>
      <c r="O2289" s="158">
        <f t="shared" si="393"/>
        <v>519.99999999999989</v>
      </c>
      <c r="P2289" s="42"/>
    </row>
    <row r="2290" spans="1:16" x14ac:dyDescent="0.2">
      <c r="A2290" s="156">
        <v>2282</v>
      </c>
      <c r="B2290" s="157">
        <v>9255776</v>
      </c>
      <c r="C2290" s="42">
        <v>1758.59744</v>
      </c>
      <c r="D2290" s="43">
        <f t="shared" si="398"/>
        <v>2000000</v>
      </c>
      <c r="E2290" s="43">
        <f t="shared" si="398"/>
        <v>4</v>
      </c>
      <c r="F2290" s="43">
        <f t="shared" si="398"/>
        <v>10000000</v>
      </c>
      <c r="G2290" s="43">
        <f t="shared" si="398"/>
        <v>3</v>
      </c>
      <c r="H2290" s="46">
        <f t="shared" si="389"/>
        <v>0.78391871194808516</v>
      </c>
      <c r="I2290" s="46">
        <f t="shared" si="390"/>
        <v>0</v>
      </c>
      <c r="J2290" s="42">
        <f t="shared" si="395"/>
        <v>1378.59744</v>
      </c>
      <c r="K2290" s="42">
        <f t="shared" si="395"/>
        <v>0</v>
      </c>
      <c r="L2290" s="43">
        <f t="shared" si="396"/>
        <v>7255776</v>
      </c>
      <c r="M2290" s="157">
        <f t="shared" si="391"/>
        <v>0</v>
      </c>
      <c r="N2290" s="157">
        <f t="shared" si="392"/>
        <v>2000000</v>
      </c>
      <c r="O2290" s="158">
        <f t="shared" si="393"/>
        <v>380</v>
      </c>
      <c r="P2290" s="42"/>
    </row>
    <row r="2291" spans="1:16" x14ac:dyDescent="0.2">
      <c r="A2291" s="156">
        <v>2283</v>
      </c>
      <c r="B2291" s="157">
        <v>6166447</v>
      </c>
      <c r="C2291" s="42">
        <v>1726.6051599999998</v>
      </c>
      <c r="D2291" s="43">
        <f t="shared" si="398"/>
        <v>2000000</v>
      </c>
      <c r="E2291" s="43">
        <f t="shared" si="398"/>
        <v>4</v>
      </c>
      <c r="F2291" s="43">
        <f t="shared" si="398"/>
        <v>10000000</v>
      </c>
      <c r="G2291" s="43">
        <f t="shared" si="398"/>
        <v>3</v>
      </c>
      <c r="H2291" s="46">
        <f t="shared" si="389"/>
        <v>0.67566412230576212</v>
      </c>
      <c r="I2291" s="46">
        <f t="shared" si="390"/>
        <v>0</v>
      </c>
      <c r="J2291" s="42">
        <f t="shared" si="395"/>
        <v>1166.6051599999998</v>
      </c>
      <c r="K2291" s="42">
        <f t="shared" si="395"/>
        <v>0</v>
      </c>
      <c r="L2291" s="43">
        <f t="shared" si="396"/>
        <v>4166447</v>
      </c>
      <c r="M2291" s="157">
        <f t="shared" si="391"/>
        <v>0</v>
      </c>
      <c r="N2291" s="157">
        <f t="shared" si="392"/>
        <v>2000000</v>
      </c>
      <c r="O2291" s="158">
        <f t="shared" si="393"/>
        <v>560</v>
      </c>
      <c r="P2291" s="42"/>
    </row>
    <row r="2292" spans="1:16" x14ac:dyDescent="0.2">
      <c r="A2292" s="156">
        <v>2284</v>
      </c>
      <c r="B2292" s="157">
        <v>2961502</v>
      </c>
      <c r="C2292" s="42">
        <v>384.99525999999997</v>
      </c>
      <c r="D2292" s="43">
        <f t="shared" si="398"/>
        <v>2000000</v>
      </c>
      <c r="E2292" s="43">
        <f t="shared" si="398"/>
        <v>4</v>
      </c>
      <c r="F2292" s="43">
        <f t="shared" si="398"/>
        <v>10000000</v>
      </c>
      <c r="G2292" s="43">
        <f t="shared" si="398"/>
        <v>3</v>
      </c>
      <c r="H2292" s="46">
        <f t="shared" si="389"/>
        <v>0.32466701018604749</v>
      </c>
      <c r="I2292" s="46">
        <f t="shared" si="390"/>
        <v>0</v>
      </c>
      <c r="J2292" s="42">
        <f t="shared" si="395"/>
        <v>124.99525999999999</v>
      </c>
      <c r="K2292" s="42">
        <f t="shared" si="395"/>
        <v>0</v>
      </c>
      <c r="L2292" s="43">
        <f t="shared" si="396"/>
        <v>961502</v>
      </c>
      <c r="M2292" s="157">
        <f t="shared" si="391"/>
        <v>0</v>
      </c>
      <c r="N2292" s="157">
        <f t="shared" si="392"/>
        <v>2000000</v>
      </c>
      <c r="O2292" s="158">
        <f t="shared" si="393"/>
        <v>260</v>
      </c>
      <c r="P2292" s="42"/>
    </row>
    <row r="2293" spans="1:16" x14ac:dyDescent="0.2">
      <c r="A2293" s="156">
        <v>2285</v>
      </c>
      <c r="B2293" s="157">
        <v>5417622</v>
      </c>
      <c r="C2293" s="42">
        <v>1083.5244</v>
      </c>
      <c r="D2293" s="43">
        <f t="shared" si="398"/>
        <v>2000000</v>
      </c>
      <c r="E2293" s="43">
        <f t="shared" si="398"/>
        <v>4</v>
      </c>
      <c r="F2293" s="43">
        <f t="shared" si="398"/>
        <v>10000000</v>
      </c>
      <c r="G2293" s="43">
        <f t="shared" si="398"/>
        <v>3</v>
      </c>
      <c r="H2293" s="46">
        <f t="shared" si="389"/>
        <v>0.63083434023267038</v>
      </c>
      <c r="I2293" s="46">
        <f t="shared" si="390"/>
        <v>0</v>
      </c>
      <c r="J2293" s="42">
        <f t="shared" si="395"/>
        <v>683.52440000000001</v>
      </c>
      <c r="K2293" s="42">
        <f t="shared" si="395"/>
        <v>0</v>
      </c>
      <c r="L2293" s="43">
        <f t="shared" si="396"/>
        <v>3417622</v>
      </c>
      <c r="M2293" s="157">
        <f t="shared" si="391"/>
        <v>0</v>
      </c>
      <c r="N2293" s="157">
        <f t="shared" si="392"/>
        <v>2000000</v>
      </c>
      <c r="O2293" s="158">
        <f t="shared" si="393"/>
        <v>400</v>
      </c>
      <c r="P2293" s="42"/>
    </row>
    <row r="2294" spans="1:16" x14ac:dyDescent="0.2">
      <c r="A2294" s="156">
        <v>2286</v>
      </c>
      <c r="B2294" s="157">
        <v>2082748</v>
      </c>
      <c r="C2294" s="42">
        <v>416.5496</v>
      </c>
      <c r="D2294" s="43">
        <f t="shared" si="398"/>
        <v>2000000</v>
      </c>
      <c r="E2294" s="43">
        <f t="shared" si="398"/>
        <v>4</v>
      </c>
      <c r="F2294" s="43">
        <f t="shared" si="398"/>
        <v>10000000</v>
      </c>
      <c r="G2294" s="43">
        <f t="shared" si="398"/>
        <v>3</v>
      </c>
      <c r="H2294" s="46">
        <f t="shared" si="389"/>
        <v>3.9730202597721857E-2</v>
      </c>
      <c r="I2294" s="46">
        <f t="shared" si="390"/>
        <v>0</v>
      </c>
      <c r="J2294" s="42">
        <f t="shared" si="395"/>
        <v>16.549600000000002</v>
      </c>
      <c r="K2294" s="42">
        <f t="shared" si="395"/>
        <v>0</v>
      </c>
      <c r="L2294" s="43">
        <f t="shared" si="396"/>
        <v>82748</v>
      </c>
      <c r="M2294" s="157">
        <f t="shared" si="391"/>
        <v>0</v>
      </c>
      <c r="N2294" s="157">
        <f t="shared" si="392"/>
        <v>2000000</v>
      </c>
      <c r="O2294" s="158">
        <f t="shared" si="393"/>
        <v>400</v>
      </c>
      <c r="P2294" s="42"/>
    </row>
    <row r="2295" spans="1:16" x14ac:dyDescent="0.2">
      <c r="A2295" s="156">
        <v>2287</v>
      </c>
      <c r="B2295" s="157">
        <v>9186666</v>
      </c>
      <c r="C2295" s="42">
        <v>2572.2664799999998</v>
      </c>
      <c r="D2295" s="43">
        <f t="shared" si="398"/>
        <v>2000000</v>
      </c>
      <c r="E2295" s="43">
        <f t="shared" si="398"/>
        <v>4</v>
      </c>
      <c r="F2295" s="43">
        <f t="shared" si="398"/>
        <v>10000000</v>
      </c>
      <c r="G2295" s="43">
        <f t="shared" si="398"/>
        <v>3</v>
      </c>
      <c r="H2295" s="46">
        <f t="shared" si="389"/>
        <v>0.78229316272083904</v>
      </c>
      <c r="I2295" s="46">
        <f t="shared" si="390"/>
        <v>0</v>
      </c>
      <c r="J2295" s="42">
        <f t="shared" si="395"/>
        <v>2012.2664799999998</v>
      </c>
      <c r="K2295" s="42">
        <f t="shared" si="395"/>
        <v>0</v>
      </c>
      <c r="L2295" s="43">
        <f t="shared" si="396"/>
        <v>7186665.9999999991</v>
      </c>
      <c r="M2295" s="157">
        <f t="shared" si="391"/>
        <v>0</v>
      </c>
      <c r="N2295" s="157">
        <f t="shared" si="392"/>
        <v>2000000.0000000009</v>
      </c>
      <c r="O2295" s="158">
        <f t="shared" si="393"/>
        <v>560</v>
      </c>
      <c r="P2295" s="42"/>
    </row>
    <row r="2296" spans="1:16" x14ac:dyDescent="0.2">
      <c r="A2296" s="156">
        <v>2288</v>
      </c>
      <c r="B2296" s="157">
        <v>5164907</v>
      </c>
      <c r="C2296" s="42">
        <v>981.33233000000007</v>
      </c>
      <c r="D2296" s="43">
        <f t="shared" si="398"/>
        <v>2000000</v>
      </c>
      <c r="E2296" s="43">
        <f t="shared" si="398"/>
        <v>4</v>
      </c>
      <c r="F2296" s="43">
        <f t="shared" si="398"/>
        <v>10000000</v>
      </c>
      <c r="G2296" s="43">
        <f t="shared" si="398"/>
        <v>3</v>
      </c>
      <c r="H2296" s="46">
        <f t="shared" si="389"/>
        <v>0.61277134322070081</v>
      </c>
      <c r="I2296" s="46">
        <f t="shared" si="390"/>
        <v>0</v>
      </c>
      <c r="J2296" s="42">
        <f t="shared" si="395"/>
        <v>601.33233000000007</v>
      </c>
      <c r="K2296" s="42">
        <f t="shared" si="395"/>
        <v>0</v>
      </c>
      <c r="L2296" s="43">
        <f t="shared" si="396"/>
        <v>3164907</v>
      </c>
      <c r="M2296" s="157">
        <f t="shared" si="391"/>
        <v>0</v>
      </c>
      <c r="N2296" s="157">
        <f t="shared" si="392"/>
        <v>2000000</v>
      </c>
      <c r="O2296" s="158">
        <f t="shared" si="393"/>
        <v>380</v>
      </c>
      <c r="P2296" s="42"/>
    </row>
    <row r="2297" spans="1:16" x14ac:dyDescent="0.2">
      <c r="A2297" s="156">
        <v>2289</v>
      </c>
      <c r="B2297" s="157">
        <v>3184618</v>
      </c>
      <c r="C2297" s="42">
        <v>859.84685999999999</v>
      </c>
      <c r="D2297" s="43">
        <f t="shared" si="398"/>
        <v>2000000</v>
      </c>
      <c r="E2297" s="43">
        <f t="shared" si="398"/>
        <v>4</v>
      </c>
      <c r="F2297" s="43">
        <f t="shared" si="398"/>
        <v>10000000</v>
      </c>
      <c r="G2297" s="43">
        <f t="shared" si="398"/>
        <v>3</v>
      </c>
      <c r="H2297" s="46">
        <f t="shared" si="389"/>
        <v>0.37198119209274078</v>
      </c>
      <c r="I2297" s="46">
        <f t="shared" si="390"/>
        <v>0</v>
      </c>
      <c r="J2297" s="42">
        <f t="shared" si="395"/>
        <v>319.84685999999999</v>
      </c>
      <c r="K2297" s="42">
        <f t="shared" si="395"/>
        <v>0</v>
      </c>
      <c r="L2297" s="43">
        <f t="shared" si="396"/>
        <v>1184618</v>
      </c>
      <c r="M2297" s="157">
        <f t="shared" si="391"/>
        <v>0</v>
      </c>
      <c r="N2297" s="157">
        <f t="shared" si="392"/>
        <v>2000000</v>
      </c>
      <c r="O2297" s="158">
        <f t="shared" si="393"/>
        <v>540</v>
      </c>
      <c r="P2297" s="42"/>
    </row>
    <row r="2298" spans="1:16" x14ac:dyDescent="0.2">
      <c r="A2298" s="156">
        <v>2290</v>
      </c>
      <c r="B2298" s="157">
        <v>5068441</v>
      </c>
      <c r="C2298" s="42">
        <v>608.21292000000005</v>
      </c>
      <c r="D2298" s="43">
        <f t="shared" ref="D2298:G2313" si="399">D2297</f>
        <v>2000000</v>
      </c>
      <c r="E2298" s="43">
        <f t="shared" si="399"/>
        <v>4</v>
      </c>
      <c r="F2298" s="43">
        <f t="shared" si="399"/>
        <v>10000000</v>
      </c>
      <c r="G2298" s="43">
        <f t="shared" si="399"/>
        <v>3</v>
      </c>
      <c r="H2298" s="46">
        <f t="shared" si="389"/>
        <v>0.60540134530519341</v>
      </c>
      <c r="I2298" s="46">
        <f t="shared" si="390"/>
        <v>0</v>
      </c>
      <c r="J2298" s="42">
        <f t="shared" si="395"/>
        <v>368.21292</v>
      </c>
      <c r="K2298" s="42">
        <f t="shared" si="395"/>
        <v>0</v>
      </c>
      <c r="L2298" s="43">
        <f t="shared" si="396"/>
        <v>3068441</v>
      </c>
      <c r="M2298" s="157">
        <f t="shared" si="391"/>
        <v>0</v>
      </c>
      <c r="N2298" s="157">
        <f t="shared" si="392"/>
        <v>2000000</v>
      </c>
      <c r="O2298" s="158">
        <f t="shared" si="393"/>
        <v>240.00000000000006</v>
      </c>
      <c r="P2298" s="42"/>
    </row>
    <row r="2299" spans="1:16" x14ac:dyDescent="0.2">
      <c r="A2299" s="156">
        <v>2291</v>
      </c>
      <c r="B2299" s="157">
        <v>4441612</v>
      </c>
      <c r="C2299" s="42">
        <v>932.73851999999999</v>
      </c>
      <c r="D2299" s="43">
        <f t="shared" si="399"/>
        <v>2000000</v>
      </c>
      <c r="E2299" s="43">
        <f t="shared" si="399"/>
        <v>4</v>
      </c>
      <c r="F2299" s="43">
        <f t="shared" si="399"/>
        <v>10000000</v>
      </c>
      <c r="G2299" s="43">
        <f t="shared" si="399"/>
        <v>3</v>
      </c>
      <c r="H2299" s="46">
        <f t="shared" si="389"/>
        <v>0.54971303211536715</v>
      </c>
      <c r="I2299" s="46">
        <f t="shared" si="390"/>
        <v>0</v>
      </c>
      <c r="J2299" s="42">
        <f t="shared" si="395"/>
        <v>512.73851999999999</v>
      </c>
      <c r="K2299" s="42">
        <f t="shared" si="395"/>
        <v>0</v>
      </c>
      <c r="L2299" s="43">
        <f t="shared" si="396"/>
        <v>2441612</v>
      </c>
      <c r="M2299" s="157">
        <f t="shared" si="391"/>
        <v>0</v>
      </c>
      <c r="N2299" s="157">
        <f t="shared" si="392"/>
        <v>2000000</v>
      </c>
      <c r="O2299" s="158">
        <f t="shared" si="393"/>
        <v>420</v>
      </c>
      <c r="P2299" s="42"/>
    </row>
    <row r="2300" spans="1:16" x14ac:dyDescent="0.2">
      <c r="A2300" s="156">
        <v>2292</v>
      </c>
      <c r="B2300" s="157">
        <v>2429133</v>
      </c>
      <c r="C2300" s="42">
        <v>728.73989999999992</v>
      </c>
      <c r="D2300" s="43">
        <f t="shared" si="399"/>
        <v>2000000</v>
      </c>
      <c r="E2300" s="43">
        <f t="shared" si="399"/>
        <v>4</v>
      </c>
      <c r="F2300" s="43">
        <f t="shared" si="399"/>
        <v>10000000</v>
      </c>
      <c r="G2300" s="43">
        <f t="shared" si="399"/>
        <v>3</v>
      </c>
      <c r="H2300" s="46">
        <f t="shared" si="389"/>
        <v>0.17666097327729688</v>
      </c>
      <c r="I2300" s="46">
        <f t="shared" si="390"/>
        <v>0</v>
      </c>
      <c r="J2300" s="42">
        <f t="shared" si="395"/>
        <v>128.73989999999998</v>
      </c>
      <c r="K2300" s="42">
        <f t="shared" si="395"/>
        <v>0</v>
      </c>
      <c r="L2300" s="43">
        <f t="shared" si="396"/>
        <v>429133</v>
      </c>
      <c r="M2300" s="157">
        <f t="shared" si="391"/>
        <v>0</v>
      </c>
      <c r="N2300" s="157">
        <f t="shared" si="392"/>
        <v>2000000</v>
      </c>
      <c r="O2300" s="158">
        <f t="shared" si="393"/>
        <v>600</v>
      </c>
      <c r="P2300" s="42"/>
    </row>
    <row r="2301" spans="1:16" x14ac:dyDescent="0.2">
      <c r="A2301" s="156">
        <v>2293</v>
      </c>
      <c r="B2301" s="157">
        <v>5406435</v>
      </c>
      <c r="C2301" s="42">
        <v>1243.4800500000001</v>
      </c>
      <c r="D2301" s="43">
        <f t="shared" si="399"/>
        <v>2000000</v>
      </c>
      <c r="E2301" s="43">
        <f t="shared" si="399"/>
        <v>4</v>
      </c>
      <c r="F2301" s="43">
        <f t="shared" si="399"/>
        <v>10000000</v>
      </c>
      <c r="G2301" s="43">
        <f t="shared" si="399"/>
        <v>3</v>
      </c>
      <c r="H2301" s="46">
        <f t="shared" si="389"/>
        <v>0.63007046232868791</v>
      </c>
      <c r="I2301" s="46">
        <f t="shared" si="390"/>
        <v>0</v>
      </c>
      <c r="J2301" s="42">
        <f t="shared" si="395"/>
        <v>783.48005000000001</v>
      </c>
      <c r="K2301" s="42">
        <f t="shared" si="395"/>
        <v>0</v>
      </c>
      <c r="L2301" s="43">
        <f t="shared" si="396"/>
        <v>3406435</v>
      </c>
      <c r="M2301" s="157">
        <f t="shared" si="391"/>
        <v>0</v>
      </c>
      <c r="N2301" s="157">
        <f t="shared" si="392"/>
        <v>2000000</v>
      </c>
      <c r="O2301" s="158">
        <f t="shared" si="393"/>
        <v>460.00000000000011</v>
      </c>
      <c r="P2301" s="42"/>
    </row>
    <row r="2302" spans="1:16" x14ac:dyDescent="0.2">
      <c r="A2302" s="156">
        <v>2294</v>
      </c>
      <c r="B2302" s="157">
        <v>7493930</v>
      </c>
      <c r="C2302" s="42">
        <v>2098.3003999999996</v>
      </c>
      <c r="D2302" s="43">
        <f t="shared" si="399"/>
        <v>2000000</v>
      </c>
      <c r="E2302" s="43">
        <f t="shared" si="399"/>
        <v>4</v>
      </c>
      <c r="F2302" s="43">
        <f t="shared" si="399"/>
        <v>10000000</v>
      </c>
      <c r="G2302" s="43">
        <f t="shared" si="399"/>
        <v>3</v>
      </c>
      <c r="H2302" s="46">
        <f t="shared" si="389"/>
        <v>0.73311733629751008</v>
      </c>
      <c r="I2302" s="46">
        <f t="shared" si="390"/>
        <v>0</v>
      </c>
      <c r="J2302" s="42">
        <f t="shared" si="395"/>
        <v>1538.3003999999996</v>
      </c>
      <c r="K2302" s="42">
        <f t="shared" si="395"/>
        <v>0</v>
      </c>
      <c r="L2302" s="43">
        <f t="shared" si="396"/>
        <v>5493930</v>
      </c>
      <c r="M2302" s="157">
        <f t="shared" si="391"/>
        <v>0</v>
      </c>
      <c r="N2302" s="157">
        <f t="shared" si="392"/>
        <v>2000000</v>
      </c>
      <c r="O2302" s="158">
        <f t="shared" si="393"/>
        <v>560</v>
      </c>
      <c r="P2302" s="42"/>
    </row>
    <row r="2303" spans="1:16" x14ac:dyDescent="0.2">
      <c r="A2303" s="156">
        <v>2295</v>
      </c>
      <c r="B2303" s="157">
        <v>4425222</v>
      </c>
      <c r="C2303" s="42">
        <v>973.54884000000004</v>
      </c>
      <c r="D2303" s="43">
        <f t="shared" si="399"/>
        <v>2000000</v>
      </c>
      <c r="E2303" s="43">
        <f t="shared" si="399"/>
        <v>4</v>
      </c>
      <c r="F2303" s="43">
        <f t="shared" si="399"/>
        <v>10000000</v>
      </c>
      <c r="G2303" s="43">
        <f t="shared" si="399"/>
        <v>3</v>
      </c>
      <c r="H2303" s="46">
        <f t="shared" si="389"/>
        <v>0.54804527320889207</v>
      </c>
      <c r="I2303" s="46">
        <f t="shared" si="390"/>
        <v>0</v>
      </c>
      <c r="J2303" s="42">
        <f t="shared" si="395"/>
        <v>533.54883999999993</v>
      </c>
      <c r="K2303" s="42">
        <f t="shared" si="395"/>
        <v>0</v>
      </c>
      <c r="L2303" s="43">
        <f t="shared" si="396"/>
        <v>2425222</v>
      </c>
      <c r="M2303" s="157">
        <f t="shared" si="391"/>
        <v>0</v>
      </c>
      <c r="N2303" s="157">
        <f t="shared" si="392"/>
        <v>2000000</v>
      </c>
      <c r="O2303" s="158">
        <f t="shared" si="393"/>
        <v>440.00000000000011</v>
      </c>
      <c r="P2303" s="42"/>
    </row>
    <row r="2304" spans="1:16" x14ac:dyDescent="0.2">
      <c r="A2304" s="156">
        <v>2296</v>
      </c>
      <c r="B2304" s="157">
        <v>9585086</v>
      </c>
      <c r="C2304" s="42">
        <v>1629.4646200000002</v>
      </c>
      <c r="D2304" s="43">
        <f t="shared" si="399"/>
        <v>2000000</v>
      </c>
      <c r="E2304" s="43">
        <f t="shared" si="399"/>
        <v>4</v>
      </c>
      <c r="F2304" s="43">
        <f t="shared" si="399"/>
        <v>10000000</v>
      </c>
      <c r="G2304" s="43">
        <f t="shared" si="399"/>
        <v>3</v>
      </c>
      <c r="H2304" s="46">
        <f t="shared" si="389"/>
        <v>0.79134250855965194</v>
      </c>
      <c r="I2304" s="46">
        <f t="shared" si="390"/>
        <v>0</v>
      </c>
      <c r="J2304" s="42">
        <f t="shared" si="395"/>
        <v>1289.4646200000002</v>
      </c>
      <c r="K2304" s="42">
        <f t="shared" si="395"/>
        <v>0</v>
      </c>
      <c r="L2304" s="43">
        <f t="shared" si="396"/>
        <v>7585086</v>
      </c>
      <c r="M2304" s="157">
        <f t="shared" si="391"/>
        <v>0</v>
      </c>
      <c r="N2304" s="157">
        <f t="shared" si="392"/>
        <v>2000000</v>
      </c>
      <c r="O2304" s="158">
        <f t="shared" si="393"/>
        <v>340</v>
      </c>
      <c r="P2304" s="42"/>
    </row>
    <row r="2305" spans="1:16" x14ac:dyDescent="0.2">
      <c r="A2305" s="156">
        <v>2297</v>
      </c>
      <c r="B2305" s="157">
        <v>4727973</v>
      </c>
      <c r="C2305" s="42">
        <v>567.35676000000001</v>
      </c>
      <c r="D2305" s="43">
        <f t="shared" si="399"/>
        <v>2000000</v>
      </c>
      <c r="E2305" s="43">
        <f t="shared" si="399"/>
        <v>4</v>
      </c>
      <c r="F2305" s="43">
        <f t="shared" si="399"/>
        <v>10000000</v>
      </c>
      <c r="G2305" s="43">
        <f t="shared" si="399"/>
        <v>3</v>
      </c>
      <c r="H2305" s="46">
        <f t="shared" si="389"/>
        <v>0.57698573997778757</v>
      </c>
      <c r="I2305" s="46">
        <f t="shared" si="390"/>
        <v>0</v>
      </c>
      <c r="J2305" s="42">
        <f t="shared" si="395"/>
        <v>327.35676000000001</v>
      </c>
      <c r="K2305" s="42">
        <f t="shared" si="395"/>
        <v>0</v>
      </c>
      <c r="L2305" s="43">
        <f t="shared" si="396"/>
        <v>2727973.0000000005</v>
      </c>
      <c r="M2305" s="157">
        <f t="shared" si="391"/>
        <v>0</v>
      </c>
      <c r="N2305" s="157">
        <f t="shared" si="392"/>
        <v>1999999.9999999995</v>
      </c>
      <c r="O2305" s="158">
        <f t="shared" si="393"/>
        <v>240</v>
      </c>
      <c r="P2305" s="42"/>
    </row>
    <row r="2306" spans="1:16" x14ac:dyDescent="0.2">
      <c r="A2306" s="156">
        <v>2298</v>
      </c>
      <c r="B2306" s="157">
        <v>1694094</v>
      </c>
      <c r="C2306" s="42">
        <v>186.35034000000002</v>
      </c>
      <c r="D2306" s="43">
        <f t="shared" si="399"/>
        <v>2000000</v>
      </c>
      <c r="E2306" s="43">
        <f t="shared" si="399"/>
        <v>4</v>
      </c>
      <c r="F2306" s="43">
        <f t="shared" si="399"/>
        <v>10000000</v>
      </c>
      <c r="G2306" s="43">
        <f t="shared" si="399"/>
        <v>3</v>
      </c>
      <c r="H2306" s="46">
        <f t="shared" si="389"/>
        <v>0</v>
      </c>
      <c r="I2306" s="46">
        <f t="shared" si="390"/>
        <v>0</v>
      </c>
      <c r="J2306" s="42">
        <f t="shared" si="395"/>
        <v>0</v>
      </c>
      <c r="K2306" s="42">
        <f t="shared" si="395"/>
        <v>0</v>
      </c>
      <c r="L2306" s="43">
        <f t="shared" si="396"/>
        <v>0</v>
      </c>
      <c r="M2306" s="157">
        <f t="shared" si="391"/>
        <v>0</v>
      </c>
      <c r="N2306" s="157">
        <f t="shared" si="392"/>
        <v>1694094</v>
      </c>
      <c r="O2306" s="158">
        <f t="shared" si="393"/>
        <v>186.35034000000002</v>
      </c>
      <c r="P2306" s="42"/>
    </row>
    <row r="2307" spans="1:16" x14ac:dyDescent="0.2">
      <c r="A2307" s="156">
        <v>2299</v>
      </c>
      <c r="B2307" s="157">
        <v>3669296</v>
      </c>
      <c r="C2307" s="42">
        <v>807.24512000000004</v>
      </c>
      <c r="D2307" s="43">
        <f t="shared" si="399"/>
        <v>2000000</v>
      </c>
      <c r="E2307" s="43">
        <f t="shared" si="399"/>
        <v>4</v>
      </c>
      <c r="F2307" s="43">
        <f t="shared" si="399"/>
        <v>10000000</v>
      </c>
      <c r="G2307" s="43">
        <f t="shared" si="399"/>
        <v>3</v>
      </c>
      <c r="H2307" s="46">
        <f t="shared" si="389"/>
        <v>0.45493631475901647</v>
      </c>
      <c r="I2307" s="46">
        <f t="shared" si="390"/>
        <v>0</v>
      </c>
      <c r="J2307" s="42">
        <f t="shared" si="395"/>
        <v>367.24512000000004</v>
      </c>
      <c r="K2307" s="42">
        <f t="shared" si="395"/>
        <v>0</v>
      </c>
      <c r="L2307" s="43">
        <f t="shared" si="396"/>
        <v>1669296</v>
      </c>
      <c r="M2307" s="157">
        <f t="shared" si="391"/>
        <v>0</v>
      </c>
      <c r="N2307" s="157">
        <f t="shared" si="392"/>
        <v>2000000</v>
      </c>
      <c r="O2307" s="158">
        <f t="shared" si="393"/>
        <v>440</v>
      </c>
      <c r="P2307" s="42"/>
    </row>
    <row r="2308" spans="1:16" x14ac:dyDescent="0.2">
      <c r="A2308" s="156">
        <v>2300</v>
      </c>
      <c r="B2308" s="157">
        <v>3021032</v>
      </c>
      <c r="C2308" s="42">
        <v>876.09928000000002</v>
      </c>
      <c r="D2308" s="43">
        <f t="shared" si="399"/>
        <v>2000000</v>
      </c>
      <c r="E2308" s="43">
        <f t="shared" si="399"/>
        <v>4</v>
      </c>
      <c r="F2308" s="43">
        <f t="shared" si="399"/>
        <v>10000000</v>
      </c>
      <c r="G2308" s="43">
        <f t="shared" si="399"/>
        <v>3</v>
      </c>
      <c r="H2308" s="46">
        <f t="shared" si="389"/>
        <v>0.33797457292739702</v>
      </c>
      <c r="I2308" s="46">
        <f t="shared" si="390"/>
        <v>0</v>
      </c>
      <c r="J2308" s="42">
        <f t="shared" si="395"/>
        <v>296.09928000000002</v>
      </c>
      <c r="K2308" s="42">
        <f t="shared" si="395"/>
        <v>0</v>
      </c>
      <c r="L2308" s="43">
        <f t="shared" si="396"/>
        <v>1021032.0000000001</v>
      </c>
      <c r="M2308" s="157">
        <f t="shared" si="391"/>
        <v>0</v>
      </c>
      <c r="N2308" s="157">
        <f t="shared" si="392"/>
        <v>2000000</v>
      </c>
      <c r="O2308" s="158">
        <f t="shared" si="393"/>
        <v>580</v>
      </c>
      <c r="P2308" s="42"/>
    </row>
    <row r="2309" spans="1:16" x14ac:dyDescent="0.2">
      <c r="A2309" s="156">
        <v>2301</v>
      </c>
      <c r="B2309" s="157">
        <v>6625360</v>
      </c>
      <c r="C2309" s="42">
        <v>1457.5792000000001</v>
      </c>
      <c r="D2309" s="43">
        <f t="shared" si="399"/>
        <v>2000000</v>
      </c>
      <c r="E2309" s="43">
        <f t="shared" si="399"/>
        <v>4</v>
      </c>
      <c r="F2309" s="43">
        <f t="shared" si="399"/>
        <v>10000000</v>
      </c>
      <c r="G2309" s="43">
        <f t="shared" si="399"/>
        <v>3</v>
      </c>
      <c r="H2309" s="46">
        <f t="shared" si="389"/>
        <v>0.69812961107019089</v>
      </c>
      <c r="I2309" s="46">
        <f t="shared" si="390"/>
        <v>0</v>
      </c>
      <c r="J2309" s="42">
        <f t="shared" si="395"/>
        <v>1017.5792000000001</v>
      </c>
      <c r="K2309" s="42">
        <f t="shared" si="395"/>
        <v>0</v>
      </c>
      <c r="L2309" s="43">
        <f t="shared" si="396"/>
        <v>4625360</v>
      </c>
      <c r="M2309" s="157">
        <f t="shared" si="391"/>
        <v>0</v>
      </c>
      <c r="N2309" s="157">
        <f t="shared" si="392"/>
        <v>2000000</v>
      </c>
      <c r="O2309" s="158">
        <f t="shared" si="393"/>
        <v>440</v>
      </c>
      <c r="P2309" s="42"/>
    </row>
    <row r="2310" spans="1:16" x14ac:dyDescent="0.2">
      <c r="A2310" s="156">
        <v>2302</v>
      </c>
      <c r="B2310" s="157">
        <v>8641835</v>
      </c>
      <c r="C2310" s="42">
        <v>1728.3670000000002</v>
      </c>
      <c r="D2310" s="43">
        <f t="shared" si="399"/>
        <v>2000000</v>
      </c>
      <c r="E2310" s="43">
        <f t="shared" si="399"/>
        <v>4</v>
      </c>
      <c r="F2310" s="43">
        <f t="shared" si="399"/>
        <v>10000000</v>
      </c>
      <c r="G2310" s="43">
        <f t="shared" si="399"/>
        <v>3</v>
      </c>
      <c r="H2310" s="46">
        <f t="shared" si="389"/>
        <v>0.7685676711022601</v>
      </c>
      <c r="I2310" s="46">
        <f t="shared" si="390"/>
        <v>0</v>
      </c>
      <c r="J2310" s="42">
        <f t="shared" si="395"/>
        <v>1328.3670000000002</v>
      </c>
      <c r="K2310" s="42">
        <f t="shared" si="395"/>
        <v>0</v>
      </c>
      <c r="L2310" s="43">
        <f t="shared" si="396"/>
        <v>6641835</v>
      </c>
      <c r="M2310" s="157">
        <f t="shared" si="391"/>
        <v>0</v>
      </c>
      <c r="N2310" s="157">
        <f t="shared" si="392"/>
        <v>2000000</v>
      </c>
      <c r="O2310" s="158">
        <f t="shared" si="393"/>
        <v>400</v>
      </c>
      <c r="P2310" s="42"/>
    </row>
    <row r="2311" spans="1:16" x14ac:dyDescent="0.2">
      <c r="A2311" s="156">
        <v>2303</v>
      </c>
      <c r="B2311" s="157">
        <v>1333720</v>
      </c>
      <c r="C2311" s="42">
        <v>266.74400000000003</v>
      </c>
      <c r="D2311" s="43">
        <f t="shared" si="399"/>
        <v>2000000</v>
      </c>
      <c r="E2311" s="43">
        <f t="shared" si="399"/>
        <v>4</v>
      </c>
      <c r="F2311" s="43">
        <f t="shared" si="399"/>
        <v>10000000</v>
      </c>
      <c r="G2311" s="43">
        <f t="shared" si="399"/>
        <v>3</v>
      </c>
      <c r="H2311" s="46">
        <f t="shared" si="389"/>
        <v>0</v>
      </c>
      <c r="I2311" s="46">
        <f t="shared" si="390"/>
        <v>0</v>
      </c>
      <c r="J2311" s="42">
        <f t="shared" si="395"/>
        <v>0</v>
      </c>
      <c r="K2311" s="42">
        <f t="shared" si="395"/>
        <v>0</v>
      </c>
      <c r="L2311" s="43">
        <f t="shared" si="396"/>
        <v>0</v>
      </c>
      <c r="M2311" s="157">
        <f t="shared" si="391"/>
        <v>0</v>
      </c>
      <c r="N2311" s="157">
        <f t="shared" si="392"/>
        <v>1333720</v>
      </c>
      <c r="O2311" s="158">
        <f t="shared" si="393"/>
        <v>266.74400000000003</v>
      </c>
      <c r="P2311" s="42"/>
    </row>
    <row r="2312" spans="1:16" x14ac:dyDescent="0.2">
      <c r="A2312" s="156">
        <v>2304</v>
      </c>
      <c r="B2312" s="157">
        <v>7303280</v>
      </c>
      <c r="C2312" s="42">
        <v>730.32800000000009</v>
      </c>
      <c r="D2312" s="43">
        <f t="shared" si="399"/>
        <v>2000000</v>
      </c>
      <c r="E2312" s="43">
        <f t="shared" si="399"/>
        <v>4</v>
      </c>
      <c r="F2312" s="43">
        <f t="shared" si="399"/>
        <v>10000000</v>
      </c>
      <c r="G2312" s="43">
        <f t="shared" si="399"/>
        <v>3</v>
      </c>
      <c r="H2312" s="46">
        <f t="shared" si="389"/>
        <v>0.72615044199318657</v>
      </c>
      <c r="I2312" s="46">
        <f t="shared" si="390"/>
        <v>0</v>
      </c>
      <c r="J2312" s="42">
        <f t="shared" si="395"/>
        <v>530.32799999999997</v>
      </c>
      <c r="K2312" s="42">
        <f t="shared" si="395"/>
        <v>0</v>
      </c>
      <c r="L2312" s="43">
        <f t="shared" si="396"/>
        <v>5303280</v>
      </c>
      <c r="M2312" s="157">
        <f t="shared" si="391"/>
        <v>0</v>
      </c>
      <c r="N2312" s="157">
        <f t="shared" si="392"/>
        <v>2000000</v>
      </c>
      <c r="O2312" s="158">
        <f t="shared" si="393"/>
        <v>200.00000000000011</v>
      </c>
      <c r="P2312" s="42"/>
    </row>
    <row r="2313" spans="1:16" x14ac:dyDescent="0.2">
      <c r="A2313" s="156">
        <v>2305</v>
      </c>
      <c r="B2313" s="157">
        <v>2225757</v>
      </c>
      <c r="C2313" s="42">
        <v>333.86354999999998</v>
      </c>
      <c r="D2313" s="43">
        <f t="shared" si="399"/>
        <v>2000000</v>
      </c>
      <c r="E2313" s="43">
        <f t="shared" si="399"/>
        <v>4</v>
      </c>
      <c r="F2313" s="43">
        <f t="shared" si="399"/>
        <v>10000000</v>
      </c>
      <c r="G2313" s="43">
        <f t="shared" si="399"/>
        <v>3</v>
      </c>
      <c r="H2313" s="46">
        <f t="shared" ref="H2313:H2376" si="400">MAX(0,MIN(E2313*D2313,B2313-D2313))/B2313</f>
        <v>0.10142931146571706</v>
      </c>
      <c r="I2313" s="46">
        <f t="shared" ref="I2313:I2376" si="401">MAX(0,MIN(G2313*F2313,B2313-SUM(D2313,E2313*D2313)))/B2313</f>
        <v>0</v>
      </c>
      <c r="J2313" s="42">
        <f t="shared" si="395"/>
        <v>33.863549999999996</v>
      </c>
      <c r="K2313" s="42">
        <f t="shared" si="395"/>
        <v>0</v>
      </c>
      <c r="L2313" s="43">
        <f t="shared" si="396"/>
        <v>225757</v>
      </c>
      <c r="M2313" s="157">
        <f t="shared" ref="M2313:M2376" si="402">I2313*$B2313</f>
        <v>0</v>
      </c>
      <c r="N2313" s="157">
        <f t="shared" ref="N2313:N2376" si="403">B2313-SUM(L2313:M2313)</f>
        <v>2000000</v>
      </c>
      <c r="O2313" s="158">
        <f t="shared" ref="O2313:O2376" si="404">C2313-SUM(J2313:K2313)</f>
        <v>300</v>
      </c>
      <c r="P2313" s="42"/>
    </row>
    <row r="2314" spans="1:16" x14ac:dyDescent="0.2">
      <c r="A2314" s="156">
        <v>2306</v>
      </c>
      <c r="B2314" s="157">
        <v>5554875</v>
      </c>
      <c r="C2314" s="42">
        <v>666.58500000000004</v>
      </c>
      <c r="D2314" s="43">
        <f t="shared" ref="D2314:G2329" si="405">D2313</f>
        <v>2000000</v>
      </c>
      <c r="E2314" s="43">
        <f t="shared" si="405"/>
        <v>4</v>
      </c>
      <c r="F2314" s="43">
        <f t="shared" si="405"/>
        <v>10000000</v>
      </c>
      <c r="G2314" s="43">
        <f t="shared" si="405"/>
        <v>3</v>
      </c>
      <c r="H2314" s="46">
        <f t="shared" si="400"/>
        <v>0.63995589459708813</v>
      </c>
      <c r="I2314" s="46">
        <f t="shared" si="401"/>
        <v>0</v>
      </c>
      <c r="J2314" s="42">
        <f t="shared" ref="J2314:K2377" si="406">+H2314*$C2314</f>
        <v>426.58500000000004</v>
      </c>
      <c r="K2314" s="42">
        <f t="shared" si="406"/>
        <v>0</v>
      </c>
      <c r="L2314" s="43">
        <f t="shared" ref="L2314:L2377" si="407">H2314*B2314</f>
        <v>3554875</v>
      </c>
      <c r="M2314" s="157">
        <f t="shared" si="402"/>
        <v>0</v>
      </c>
      <c r="N2314" s="157">
        <f t="shared" si="403"/>
        <v>2000000</v>
      </c>
      <c r="O2314" s="158">
        <f t="shared" si="404"/>
        <v>240</v>
      </c>
      <c r="P2314" s="42"/>
    </row>
    <row r="2315" spans="1:16" x14ac:dyDescent="0.2">
      <c r="A2315" s="156">
        <v>2307</v>
      </c>
      <c r="B2315" s="157">
        <v>4433753</v>
      </c>
      <c r="C2315" s="42">
        <v>1152.7757799999999</v>
      </c>
      <c r="D2315" s="43">
        <f t="shared" si="405"/>
        <v>2000000</v>
      </c>
      <c r="E2315" s="43">
        <f t="shared" si="405"/>
        <v>4</v>
      </c>
      <c r="F2315" s="43">
        <f t="shared" si="405"/>
        <v>10000000</v>
      </c>
      <c r="G2315" s="43">
        <f t="shared" si="405"/>
        <v>3</v>
      </c>
      <c r="H2315" s="46">
        <f t="shared" si="400"/>
        <v>0.54891488091465623</v>
      </c>
      <c r="I2315" s="46">
        <f t="shared" si="401"/>
        <v>0</v>
      </c>
      <c r="J2315" s="42">
        <f t="shared" si="406"/>
        <v>632.77577999999994</v>
      </c>
      <c r="K2315" s="42">
        <f t="shared" si="406"/>
        <v>0</v>
      </c>
      <c r="L2315" s="43">
        <f t="shared" si="407"/>
        <v>2433753</v>
      </c>
      <c r="M2315" s="157">
        <f t="shared" si="402"/>
        <v>0</v>
      </c>
      <c r="N2315" s="157">
        <f t="shared" si="403"/>
        <v>2000000</v>
      </c>
      <c r="O2315" s="158">
        <f t="shared" si="404"/>
        <v>520</v>
      </c>
      <c r="P2315" s="42"/>
    </row>
    <row r="2316" spans="1:16" x14ac:dyDescent="0.2">
      <c r="A2316" s="156">
        <v>2308</v>
      </c>
      <c r="B2316" s="157">
        <v>2090128</v>
      </c>
      <c r="C2316" s="42">
        <v>229.91408000000001</v>
      </c>
      <c r="D2316" s="43">
        <f t="shared" si="405"/>
        <v>2000000</v>
      </c>
      <c r="E2316" s="43">
        <f t="shared" si="405"/>
        <v>4</v>
      </c>
      <c r="F2316" s="43">
        <f t="shared" si="405"/>
        <v>10000000</v>
      </c>
      <c r="G2316" s="43">
        <f t="shared" si="405"/>
        <v>3</v>
      </c>
      <c r="H2316" s="46">
        <f t="shared" si="400"/>
        <v>4.3120804084725912E-2</v>
      </c>
      <c r="I2316" s="46">
        <f t="shared" si="401"/>
        <v>0</v>
      </c>
      <c r="J2316" s="42">
        <f t="shared" si="406"/>
        <v>9.9140800000000002</v>
      </c>
      <c r="K2316" s="42">
        <f t="shared" si="406"/>
        <v>0</v>
      </c>
      <c r="L2316" s="43">
        <f t="shared" si="407"/>
        <v>90128</v>
      </c>
      <c r="M2316" s="157">
        <f t="shared" si="402"/>
        <v>0</v>
      </c>
      <c r="N2316" s="157">
        <f t="shared" si="403"/>
        <v>2000000</v>
      </c>
      <c r="O2316" s="158">
        <f t="shared" si="404"/>
        <v>220</v>
      </c>
      <c r="P2316" s="42"/>
    </row>
    <row r="2317" spans="1:16" x14ac:dyDescent="0.2">
      <c r="A2317" s="156">
        <v>2309</v>
      </c>
      <c r="B2317" s="157">
        <v>9617583</v>
      </c>
      <c r="C2317" s="42">
        <v>1346.4616199999998</v>
      </c>
      <c r="D2317" s="43">
        <f t="shared" si="405"/>
        <v>2000000</v>
      </c>
      <c r="E2317" s="43">
        <f t="shared" si="405"/>
        <v>4</v>
      </c>
      <c r="F2317" s="43">
        <f t="shared" si="405"/>
        <v>10000000</v>
      </c>
      <c r="G2317" s="43">
        <f t="shared" si="405"/>
        <v>3</v>
      </c>
      <c r="H2317" s="46">
        <f t="shared" si="400"/>
        <v>0.7920475445857863</v>
      </c>
      <c r="I2317" s="46">
        <f t="shared" si="401"/>
        <v>0</v>
      </c>
      <c r="J2317" s="42">
        <f t="shared" si="406"/>
        <v>1066.4616199999998</v>
      </c>
      <c r="K2317" s="42">
        <f t="shared" si="406"/>
        <v>0</v>
      </c>
      <c r="L2317" s="43">
        <f t="shared" si="407"/>
        <v>7617583</v>
      </c>
      <c r="M2317" s="157">
        <f t="shared" si="402"/>
        <v>0</v>
      </c>
      <c r="N2317" s="157">
        <f t="shared" si="403"/>
        <v>2000000</v>
      </c>
      <c r="O2317" s="158">
        <f t="shared" si="404"/>
        <v>280</v>
      </c>
      <c r="P2317" s="42"/>
    </row>
    <row r="2318" spans="1:16" x14ac:dyDescent="0.2">
      <c r="A2318" s="156">
        <v>2310</v>
      </c>
      <c r="B2318" s="157">
        <v>4221518</v>
      </c>
      <c r="C2318" s="42">
        <v>928.73396000000002</v>
      </c>
      <c r="D2318" s="43">
        <f t="shared" si="405"/>
        <v>2000000</v>
      </c>
      <c r="E2318" s="43">
        <f t="shared" si="405"/>
        <v>4</v>
      </c>
      <c r="F2318" s="43">
        <f t="shared" si="405"/>
        <v>10000000</v>
      </c>
      <c r="G2318" s="43">
        <f t="shared" si="405"/>
        <v>3</v>
      </c>
      <c r="H2318" s="46">
        <f t="shared" si="400"/>
        <v>0.52623677075402731</v>
      </c>
      <c r="I2318" s="46">
        <f t="shared" si="401"/>
        <v>0</v>
      </c>
      <c r="J2318" s="42">
        <f t="shared" si="406"/>
        <v>488.73395999999997</v>
      </c>
      <c r="K2318" s="42">
        <f t="shared" si="406"/>
        <v>0</v>
      </c>
      <c r="L2318" s="43">
        <f t="shared" si="407"/>
        <v>2221518</v>
      </c>
      <c r="M2318" s="157">
        <f t="shared" si="402"/>
        <v>0</v>
      </c>
      <c r="N2318" s="157">
        <f t="shared" si="403"/>
        <v>2000000</v>
      </c>
      <c r="O2318" s="158">
        <f t="shared" si="404"/>
        <v>440.00000000000006</v>
      </c>
      <c r="P2318" s="42"/>
    </row>
    <row r="2319" spans="1:16" x14ac:dyDescent="0.2">
      <c r="A2319" s="156">
        <v>2311</v>
      </c>
      <c r="B2319" s="157">
        <v>4305386</v>
      </c>
      <c r="C2319" s="42">
        <v>1076.3465000000001</v>
      </c>
      <c r="D2319" s="43">
        <f t="shared" si="405"/>
        <v>2000000</v>
      </c>
      <c r="E2319" s="43">
        <f t="shared" si="405"/>
        <v>4</v>
      </c>
      <c r="F2319" s="43">
        <f t="shared" si="405"/>
        <v>10000000</v>
      </c>
      <c r="G2319" s="43">
        <f t="shared" si="405"/>
        <v>3</v>
      </c>
      <c r="H2319" s="46">
        <f t="shared" si="400"/>
        <v>0.53546557730247646</v>
      </c>
      <c r="I2319" s="46">
        <f t="shared" si="401"/>
        <v>0</v>
      </c>
      <c r="J2319" s="42">
        <f t="shared" si="406"/>
        <v>576.34649999999999</v>
      </c>
      <c r="K2319" s="42">
        <f t="shared" si="406"/>
        <v>0</v>
      </c>
      <c r="L2319" s="43">
        <f t="shared" si="407"/>
        <v>2305386</v>
      </c>
      <c r="M2319" s="157">
        <f t="shared" si="402"/>
        <v>0</v>
      </c>
      <c r="N2319" s="157">
        <f t="shared" si="403"/>
        <v>2000000</v>
      </c>
      <c r="O2319" s="158">
        <f t="shared" si="404"/>
        <v>500.00000000000011</v>
      </c>
      <c r="P2319" s="42"/>
    </row>
    <row r="2320" spans="1:16" x14ac:dyDescent="0.2">
      <c r="A2320" s="156">
        <v>2312</v>
      </c>
      <c r="B2320" s="157">
        <v>4233200</v>
      </c>
      <c r="C2320" s="42">
        <v>1142.9639999999999</v>
      </c>
      <c r="D2320" s="43">
        <f t="shared" si="405"/>
        <v>2000000</v>
      </c>
      <c r="E2320" s="43">
        <f t="shared" si="405"/>
        <v>4</v>
      </c>
      <c r="F2320" s="43">
        <f t="shared" si="405"/>
        <v>10000000</v>
      </c>
      <c r="G2320" s="43">
        <f t="shared" si="405"/>
        <v>3</v>
      </c>
      <c r="H2320" s="46">
        <f t="shared" si="400"/>
        <v>0.52754417461967307</v>
      </c>
      <c r="I2320" s="46">
        <f t="shared" si="401"/>
        <v>0</v>
      </c>
      <c r="J2320" s="42">
        <f t="shared" si="406"/>
        <v>602.96399999999994</v>
      </c>
      <c r="K2320" s="42">
        <f t="shared" si="406"/>
        <v>0</v>
      </c>
      <c r="L2320" s="43">
        <f t="shared" si="407"/>
        <v>2233200</v>
      </c>
      <c r="M2320" s="157">
        <f t="shared" si="402"/>
        <v>0</v>
      </c>
      <c r="N2320" s="157">
        <f t="shared" si="403"/>
        <v>2000000</v>
      </c>
      <c r="O2320" s="158">
        <f t="shared" si="404"/>
        <v>540</v>
      </c>
      <c r="P2320" s="42"/>
    </row>
    <row r="2321" spans="1:16" x14ac:dyDescent="0.2">
      <c r="A2321" s="156">
        <v>2313</v>
      </c>
      <c r="B2321" s="157">
        <v>6749956</v>
      </c>
      <c r="C2321" s="42">
        <v>1012.4934</v>
      </c>
      <c r="D2321" s="43">
        <f t="shared" si="405"/>
        <v>2000000</v>
      </c>
      <c r="E2321" s="43">
        <f t="shared" si="405"/>
        <v>4</v>
      </c>
      <c r="F2321" s="43">
        <f t="shared" si="405"/>
        <v>10000000</v>
      </c>
      <c r="G2321" s="43">
        <f t="shared" si="405"/>
        <v>3</v>
      </c>
      <c r="H2321" s="46">
        <f t="shared" si="400"/>
        <v>0.70370177227821928</v>
      </c>
      <c r="I2321" s="46">
        <f t="shared" si="401"/>
        <v>0</v>
      </c>
      <c r="J2321" s="42">
        <f t="shared" si="406"/>
        <v>712.49339999999995</v>
      </c>
      <c r="K2321" s="42">
        <f t="shared" si="406"/>
        <v>0</v>
      </c>
      <c r="L2321" s="43">
        <f t="shared" si="407"/>
        <v>4749956</v>
      </c>
      <c r="M2321" s="157">
        <f t="shared" si="402"/>
        <v>0</v>
      </c>
      <c r="N2321" s="157">
        <f t="shared" si="403"/>
        <v>2000000</v>
      </c>
      <c r="O2321" s="158">
        <f t="shared" si="404"/>
        <v>300</v>
      </c>
      <c r="P2321" s="42"/>
    </row>
    <row r="2322" spans="1:16" x14ac:dyDescent="0.2">
      <c r="A2322" s="156">
        <v>2314</v>
      </c>
      <c r="B2322" s="157">
        <v>1559410</v>
      </c>
      <c r="C2322" s="42">
        <v>187.1292</v>
      </c>
      <c r="D2322" s="43">
        <f t="shared" si="405"/>
        <v>2000000</v>
      </c>
      <c r="E2322" s="43">
        <f t="shared" si="405"/>
        <v>4</v>
      </c>
      <c r="F2322" s="43">
        <f t="shared" si="405"/>
        <v>10000000</v>
      </c>
      <c r="G2322" s="43">
        <f t="shared" si="405"/>
        <v>3</v>
      </c>
      <c r="H2322" s="46">
        <f t="shared" si="400"/>
        <v>0</v>
      </c>
      <c r="I2322" s="46">
        <f t="shared" si="401"/>
        <v>0</v>
      </c>
      <c r="J2322" s="42">
        <f t="shared" si="406"/>
        <v>0</v>
      </c>
      <c r="K2322" s="42">
        <f t="shared" si="406"/>
        <v>0</v>
      </c>
      <c r="L2322" s="43">
        <f t="shared" si="407"/>
        <v>0</v>
      </c>
      <c r="M2322" s="157">
        <f t="shared" si="402"/>
        <v>0</v>
      </c>
      <c r="N2322" s="157">
        <f t="shared" si="403"/>
        <v>1559410</v>
      </c>
      <c r="O2322" s="158">
        <f t="shared" si="404"/>
        <v>187.1292</v>
      </c>
      <c r="P2322" s="42"/>
    </row>
    <row r="2323" spans="1:16" x14ac:dyDescent="0.2">
      <c r="A2323" s="156">
        <v>2315</v>
      </c>
      <c r="B2323" s="157">
        <v>7992597</v>
      </c>
      <c r="C2323" s="42">
        <v>1438.6674600000001</v>
      </c>
      <c r="D2323" s="43">
        <f t="shared" si="405"/>
        <v>2000000</v>
      </c>
      <c r="E2323" s="43">
        <f t="shared" si="405"/>
        <v>4</v>
      </c>
      <c r="F2323" s="43">
        <f t="shared" si="405"/>
        <v>10000000</v>
      </c>
      <c r="G2323" s="43">
        <f t="shared" si="405"/>
        <v>3</v>
      </c>
      <c r="H2323" s="46">
        <f t="shared" si="400"/>
        <v>0.74976844197198989</v>
      </c>
      <c r="I2323" s="46">
        <f t="shared" si="401"/>
        <v>0</v>
      </c>
      <c r="J2323" s="42">
        <f t="shared" si="406"/>
        <v>1078.6674600000001</v>
      </c>
      <c r="K2323" s="42">
        <f t="shared" si="406"/>
        <v>0</v>
      </c>
      <c r="L2323" s="43">
        <f t="shared" si="407"/>
        <v>5992597</v>
      </c>
      <c r="M2323" s="157">
        <f t="shared" si="402"/>
        <v>0</v>
      </c>
      <c r="N2323" s="157">
        <f t="shared" si="403"/>
        <v>2000000</v>
      </c>
      <c r="O2323" s="158">
        <f t="shared" si="404"/>
        <v>360</v>
      </c>
      <c r="P2323" s="42"/>
    </row>
    <row r="2324" spans="1:16" x14ac:dyDescent="0.2">
      <c r="A2324" s="156">
        <v>2316</v>
      </c>
      <c r="B2324" s="157">
        <v>7503001</v>
      </c>
      <c r="C2324" s="42">
        <v>1950.7802599999998</v>
      </c>
      <c r="D2324" s="43">
        <f t="shared" si="405"/>
        <v>2000000</v>
      </c>
      <c r="E2324" s="43">
        <f t="shared" si="405"/>
        <v>4</v>
      </c>
      <c r="F2324" s="43">
        <f t="shared" si="405"/>
        <v>10000000</v>
      </c>
      <c r="G2324" s="43">
        <f t="shared" si="405"/>
        <v>3</v>
      </c>
      <c r="H2324" s="46">
        <f t="shared" si="400"/>
        <v>0.7334399928775166</v>
      </c>
      <c r="I2324" s="46">
        <f t="shared" si="401"/>
        <v>0</v>
      </c>
      <c r="J2324" s="42">
        <f t="shared" si="406"/>
        <v>1430.7802599999998</v>
      </c>
      <c r="K2324" s="42">
        <f t="shared" si="406"/>
        <v>0</v>
      </c>
      <c r="L2324" s="43">
        <f t="shared" si="407"/>
        <v>5503001</v>
      </c>
      <c r="M2324" s="157">
        <f t="shared" si="402"/>
        <v>0</v>
      </c>
      <c r="N2324" s="157">
        <f t="shared" si="403"/>
        <v>2000000</v>
      </c>
      <c r="O2324" s="158">
        <f t="shared" si="404"/>
        <v>520</v>
      </c>
      <c r="P2324" s="42"/>
    </row>
    <row r="2325" spans="1:16" x14ac:dyDescent="0.2">
      <c r="A2325" s="156">
        <v>2317</v>
      </c>
      <c r="B2325" s="157">
        <v>6065441</v>
      </c>
      <c r="C2325" s="42">
        <v>1213.0882000000001</v>
      </c>
      <c r="D2325" s="43">
        <f t="shared" si="405"/>
        <v>2000000</v>
      </c>
      <c r="E2325" s="43">
        <f t="shared" si="405"/>
        <v>4</v>
      </c>
      <c r="F2325" s="43">
        <f t="shared" si="405"/>
        <v>10000000</v>
      </c>
      <c r="G2325" s="43">
        <f t="shared" si="405"/>
        <v>3</v>
      </c>
      <c r="H2325" s="46">
        <f t="shared" si="400"/>
        <v>0.67026305259584584</v>
      </c>
      <c r="I2325" s="46">
        <f t="shared" si="401"/>
        <v>0</v>
      </c>
      <c r="J2325" s="42">
        <f t="shared" si="406"/>
        <v>813.08820000000003</v>
      </c>
      <c r="K2325" s="42">
        <f t="shared" si="406"/>
        <v>0</v>
      </c>
      <c r="L2325" s="43">
        <f t="shared" si="407"/>
        <v>4065441</v>
      </c>
      <c r="M2325" s="157">
        <f t="shared" si="402"/>
        <v>0</v>
      </c>
      <c r="N2325" s="157">
        <f t="shared" si="403"/>
        <v>2000000</v>
      </c>
      <c r="O2325" s="158">
        <f t="shared" si="404"/>
        <v>400.00000000000011</v>
      </c>
      <c r="P2325" s="42"/>
    </row>
    <row r="2326" spans="1:16" x14ac:dyDescent="0.2">
      <c r="A2326" s="156">
        <v>2318</v>
      </c>
      <c r="B2326" s="157">
        <v>1156744</v>
      </c>
      <c r="C2326" s="42">
        <v>115.67440000000001</v>
      </c>
      <c r="D2326" s="43">
        <f t="shared" si="405"/>
        <v>2000000</v>
      </c>
      <c r="E2326" s="43">
        <f t="shared" si="405"/>
        <v>4</v>
      </c>
      <c r="F2326" s="43">
        <f t="shared" si="405"/>
        <v>10000000</v>
      </c>
      <c r="G2326" s="43">
        <f t="shared" si="405"/>
        <v>3</v>
      </c>
      <c r="H2326" s="46">
        <f t="shared" si="400"/>
        <v>0</v>
      </c>
      <c r="I2326" s="46">
        <f t="shared" si="401"/>
        <v>0</v>
      </c>
      <c r="J2326" s="42">
        <f t="shared" si="406"/>
        <v>0</v>
      </c>
      <c r="K2326" s="42">
        <f t="shared" si="406"/>
        <v>0</v>
      </c>
      <c r="L2326" s="43">
        <f t="shared" si="407"/>
        <v>0</v>
      </c>
      <c r="M2326" s="157">
        <f t="shared" si="402"/>
        <v>0</v>
      </c>
      <c r="N2326" s="157">
        <f t="shared" si="403"/>
        <v>1156744</v>
      </c>
      <c r="O2326" s="158">
        <f t="shared" si="404"/>
        <v>115.67440000000001</v>
      </c>
      <c r="P2326" s="42"/>
    </row>
    <row r="2327" spans="1:16" x14ac:dyDescent="0.2">
      <c r="A2327" s="156">
        <v>2319</v>
      </c>
      <c r="B2327" s="157">
        <v>4413703</v>
      </c>
      <c r="C2327" s="42">
        <v>485.50733000000002</v>
      </c>
      <c r="D2327" s="43">
        <f t="shared" si="405"/>
        <v>2000000</v>
      </c>
      <c r="E2327" s="43">
        <f t="shared" si="405"/>
        <v>4</v>
      </c>
      <c r="F2327" s="43">
        <f t="shared" si="405"/>
        <v>10000000</v>
      </c>
      <c r="G2327" s="43">
        <f t="shared" si="405"/>
        <v>3</v>
      </c>
      <c r="H2327" s="46">
        <f t="shared" si="400"/>
        <v>0.54686574968909329</v>
      </c>
      <c r="I2327" s="46">
        <f t="shared" si="401"/>
        <v>0</v>
      </c>
      <c r="J2327" s="42">
        <f t="shared" si="406"/>
        <v>265.50733000000002</v>
      </c>
      <c r="K2327" s="42">
        <f t="shared" si="406"/>
        <v>0</v>
      </c>
      <c r="L2327" s="43">
        <f t="shared" si="407"/>
        <v>2413703</v>
      </c>
      <c r="M2327" s="157">
        <f t="shared" si="402"/>
        <v>0</v>
      </c>
      <c r="N2327" s="157">
        <f t="shared" si="403"/>
        <v>2000000</v>
      </c>
      <c r="O2327" s="158">
        <f t="shared" si="404"/>
        <v>220</v>
      </c>
      <c r="P2327" s="42"/>
    </row>
    <row r="2328" spans="1:16" x14ac:dyDescent="0.2">
      <c r="A2328" s="156">
        <v>2320</v>
      </c>
      <c r="B2328" s="157">
        <v>9452166</v>
      </c>
      <c r="C2328" s="42">
        <v>945.21660000000008</v>
      </c>
      <c r="D2328" s="43">
        <f t="shared" si="405"/>
        <v>2000000</v>
      </c>
      <c r="E2328" s="43">
        <f t="shared" si="405"/>
        <v>4</v>
      </c>
      <c r="F2328" s="43">
        <f t="shared" si="405"/>
        <v>10000000</v>
      </c>
      <c r="G2328" s="43">
        <f t="shared" si="405"/>
        <v>3</v>
      </c>
      <c r="H2328" s="46">
        <f t="shared" si="400"/>
        <v>0.78840828652395656</v>
      </c>
      <c r="I2328" s="46">
        <f t="shared" si="401"/>
        <v>0</v>
      </c>
      <c r="J2328" s="42">
        <f t="shared" si="406"/>
        <v>745.21660000000008</v>
      </c>
      <c r="K2328" s="42">
        <f t="shared" si="406"/>
        <v>0</v>
      </c>
      <c r="L2328" s="43">
        <f t="shared" si="407"/>
        <v>7452166</v>
      </c>
      <c r="M2328" s="157">
        <f t="shared" si="402"/>
        <v>0</v>
      </c>
      <c r="N2328" s="157">
        <f t="shared" si="403"/>
        <v>2000000</v>
      </c>
      <c r="O2328" s="158">
        <f t="shared" si="404"/>
        <v>200</v>
      </c>
      <c r="P2328" s="42"/>
    </row>
    <row r="2329" spans="1:16" x14ac:dyDescent="0.2">
      <c r="A2329" s="156">
        <v>2321</v>
      </c>
      <c r="B2329" s="157">
        <v>3575289</v>
      </c>
      <c r="C2329" s="42">
        <v>822.31646999999998</v>
      </c>
      <c r="D2329" s="43">
        <f t="shared" si="405"/>
        <v>2000000</v>
      </c>
      <c r="E2329" s="43">
        <f t="shared" si="405"/>
        <v>4</v>
      </c>
      <c r="F2329" s="43">
        <f t="shared" si="405"/>
        <v>10000000</v>
      </c>
      <c r="G2329" s="43">
        <f t="shared" si="405"/>
        <v>3</v>
      </c>
      <c r="H2329" s="46">
        <f t="shared" si="400"/>
        <v>0.44060466160917339</v>
      </c>
      <c r="I2329" s="46">
        <f t="shared" si="401"/>
        <v>0</v>
      </c>
      <c r="J2329" s="42">
        <f t="shared" si="406"/>
        <v>362.31646999999998</v>
      </c>
      <c r="K2329" s="42">
        <f t="shared" si="406"/>
        <v>0</v>
      </c>
      <c r="L2329" s="43">
        <f t="shared" si="407"/>
        <v>1575289</v>
      </c>
      <c r="M2329" s="157">
        <f t="shared" si="402"/>
        <v>0</v>
      </c>
      <c r="N2329" s="157">
        <f t="shared" si="403"/>
        <v>2000000</v>
      </c>
      <c r="O2329" s="158">
        <f t="shared" si="404"/>
        <v>460</v>
      </c>
      <c r="P2329" s="42"/>
    </row>
    <row r="2330" spans="1:16" x14ac:dyDescent="0.2">
      <c r="A2330" s="156">
        <v>2322</v>
      </c>
      <c r="B2330" s="157">
        <v>5575575</v>
      </c>
      <c r="C2330" s="42">
        <v>1059.35925</v>
      </c>
      <c r="D2330" s="43">
        <f t="shared" ref="D2330:G2345" si="408">D2329</f>
        <v>2000000</v>
      </c>
      <c r="E2330" s="43">
        <f t="shared" si="408"/>
        <v>4</v>
      </c>
      <c r="F2330" s="43">
        <f t="shared" si="408"/>
        <v>10000000</v>
      </c>
      <c r="G2330" s="43">
        <f t="shared" si="408"/>
        <v>3</v>
      </c>
      <c r="H2330" s="46">
        <f t="shared" si="400"/>
        <v>0.64129260210830275</v>
      </c>
      <c r="I2330" s="46">
        <f t="shared" si="401"/>
        <v>0</v>
      </c>
      <c r="J2330" s="42">
        <f t="shared" si="406"/>
        <v>679.35924999999997</v>
      </c>
      <c r="K2330" s="42">
        <f t="shared" si="406"/>
        <v>0</v>
      </c>
      <c r="L2330" s="43">
        <f t="shared" si="407"/>
        <v>3575575</v>
      </c>
      <c r="M2330" s="157">
        <f t="shared" si="402"/>
        <v>0</v>
      </c>
      <c r="N2330" s="157">
        <f t="shared" si="403"/>
        <v>2000000</v>
      </c>
      <c r="O2330" s="158">
        <f t="shared" si="404"/>
        <v>380</v>
      </c>
      <c r="P2330" s="42"/>
    </row>
    <row r="2331" spans="1:16" x14ac:dyDescent="0.2">
      <c r="A2331" s="156">
        <v>2323</v>
      </c>
      <c r="B2331" s="157">
        <v>2357546</v>
      </c>
      <c r="C2331" s="42">
        <v>330.05643999999995</v>
      </c>
      <c r="D2331" s="43">
        <f t="shared" si="408"/>
        <v>2000000</v>
      </c>
      <c r="E2331" s="43">
        <f t="shared" si="408"/>
        <v>4</v>
      </c>
      <c r="F2331" s="43">
        <f t="shared" si="408"/>
        <v>10000000</v>
      </c>
      <c r="G2331" s="43">
        <f t="shared" si="408"/>
        <v>3</v>
      </c>
      <c r="H2331" s="46">
        <f t="shared" si="400"/>
        <v>0.15166024332080902</v>
      </c>
      <c r="I2331" s="46">
        <f t="shared" si="401"/>
        <v>0</v>
      </c>
      <c r="J2331" s="42">
        <f t="shared" si="406"/>
        <v>50.056439999999995</v>
      </c>
      <c r="K2331" s="42">
        <f t="shared" si="406"/>
        <v>0</v>
      </c>
      <c r="L2331" s="43">
        <f t="shared" si="407"/>
        <v>357546</v>
      </c>
      <c r="M2331" s="157">
        <f t="shared" si="402"/>
        <v>0</v>
      </c>
      <c r="N2331" s="157">
        <f t="shared" si="403"/>
        <v>2000000</v>
      </c>
      <c r="O2331" s="158">
        <f t="shared" si="404"/>
        <v>279.99999999999994</v>
      </c>
      <c r="P2331" s="42"/>
    </row>
    <row r="2332" spans="1:16" x14ac:dyDescent="0.2">
      <c r="A2332" s="156">
        <v>2324</v>
      </c>
      <c r="B2332" s="157">
        <v>1823070</v>
      </c>
      <c r="C2332" s="42">
        <v>510.45959999999997</v>
      </c>
      <c r="D2332" s="43">
        <f t="shared" si="408"/>
        <v>2000000</v>
      </c>
      <c r="E2332" s="43">
        <f t="shared" si="408"/>
        <v>4</v>
      </c>
      <c r="F2332" s="43">
        <f t="shared" si="408"/>
        <v>10000000</v>
      </c>
      <c r="G2332" s="43">
        <f t="shared" si="408"/>
        <v>3</v>
      </c>
      <c r="H2332" s="46">
        <f t="shared" si="400"/>
        <v>0</v>
      </c>
      <c r="I2332" s="46">
        <f t="shared" si="401"/>
        <v>0</v>
      </c>
      <c r="J2332" s="42">
        <f t="shared" si="406"/>
        <v>0</v>
      </c>
      <c r="K2332" s="42">
        <f t="shared" si="406"/>
        <v>0</v>
      </c>
      <c r="L2332" s="43">
        <f t="shared" si="407"/>
        <v>0</v>
      </c>
      <c r="M2332" s="157">
        <f t="shared" si="402"/>
        <v>0</v>
      </c>
      <c r="N2332" s="157">
        <f t="shared" si="403"/>
        <v>1823070</v>
      </c>
      <c r="O2332" s="158">
        <f t="shared" si="404"/>
        <v>510.45959999999997</v>
      </c>
      <c r="P2332" s="42"/>
    </row>
    <row r="2333" spans="1:16" x14ac:dyDescent="0.2">
      <c r="A2333" s="156">
        <v>2325</v>
      </c>
      <c r="B2333" s="157">
        <v>9804827</v>
      </c>
      <c r="C2333" s="42">
        <v>2843.3998299999998</v>
      </c>
      <c r="D2333" s="43">
        <f t="shared" si="408"/>
        <v>2000000</v>
      </c>
      <c r="E2333" s="43">
        <f t="shared" si="408"/>
        <v>4</v>
      </c>
      <c r="F2333" s="43">
        <f t="shared" si="408"/>
        <v>10000000</v>
      </c>
      <c r="G2333" s="43">
        <f t="shared" si="408"/>
        <v>3</v>
      </c>
      <c r="H2333" s="46">
        <f t="shared" si="400"/>
        <v>0.79601883847619137</v>
      </c>
      <c r="I2333" s="46">
        <f t="shared" si="401"/>
        <v>0</v>
      </c>
      <c r="J2333" s="42">
        <f t="shared" si="406"/>
        <v>2263.3998299999998</v>
      </c>
      <c r="K2333" s="42">
        <f t="shared" si="406"/>
        <v>0</v>
      </c>
      <c r="L2333" s="43">
        <f t="shared" si="407"/>
        <v>7804827</v>
      </c>
      <c r="M2333" s="157">
        <f t="shared" si="402"/>
        <v>0</v>
      </c>
      <c r="N2333" s="157">
        <f t="shared" si="403"/>
        <v>2000000</v>
      </c>
      <c r="O2333" s="158">
        <f t="shared" si="404"/>
        <v>580</v>
      </c>
      <c r="P2333" s="42"/>
    </row>
    <row r="2334" spans="1:16" x14ac:dyDescent="0.2">
      <c r="A2334" s="156">
        <v>2326</v>
      </c>
      <c r="B2334" s="157">
        <v>6171844</v>
      </c>
      <c r="C2334" s="42">
        <v>1851.5531999999998</v>
      </c>
      <c r="D2334" s="43">
        <f t="shared" si="408"/>
        <v>2000000</v>
      </c>
      <c r="E2334" s="43">
        <f t="shared" si="408"/>
        <v>4</v>
      </c>
      <c r="F2334" s="43">
        <f t="shared" si="408"/>
        <v>10000000</v>
      </c>
      <c r="G2334" s="43">
        <f t="shared" si="408"/>
        <v>3</v>
      </c>
      <c r="H2334" s="46">
        <f t="shared" si="400"/>
        <v>0.67594773944383557</v>
      </c>
      <c r="I2334" s="46">
        <f t="shared" si="401"/>
        <v>0</v>
      </c>
      <c r="J2334" s="42">
        <f t="shared" si="406"/>
        <v>1251.5531999999998</v>
      </c>
      <c r="K2334" s="42">
        <f t="shared" si="406"/>
        <v>0</v>
      </c>
      <c r="L2334" s="43">
        <f t="shared" si="407"/>
        <v>4171844</v>
      </c>
      <c r="M2334" s="157">
        <f t="shared" si="402"/>
        <v>0</v>
      </c>
      <c r="N2334" s="157">
        <f t="shared" si="403"/>
        <v>2000000</v>
      </c>
      <c r="O2334" s="158">
        <f t="shared" si="404"/>
        <v>600</v>
      </c>
      <c r="P2334" s="42"/>
    </row>
    <row r="2335" spans="1:16" x14ac:dyDescent="0.2">
      <c r="A2335" s="156">
        <v>2327</v>
      </c>
      <c r="B2335" s="157">
        <v>1714606</v>
      </c>
      <c r="C2335" s="42">
        <v>291.48302000000001</v>
      </c>
      <c r="D2335" s="43">
        <f t="shared" si="408"/>
        <v>2000000</v>
      </c>
      <c r="E2335" s="43">
        <f t="shared" si="408"/>
        <v>4</v>
      </c>
      <c r="F2335" s="43">
        <f t="shared" si="408"/>
        <v>10000000</v>
      </c>
      <c r="G2335" s="43">
        <f t="shared" si="408"/>
        <v>3</v>
      </c>
      <c r="H2335" s="46">
        <f t="shared" si="400"/>
        <v>0</v>
      </c>
      <c r="I2335" s="46">
        <f t="shared" si="401"/>
        <v>0</v>
      </c>
      <c r="J2335" s="42">
        <f t="shared" si="406"/>
        <v>0</v>
      </c>
      <c r="K2335" s="42">
        <f t="shared" si="406"/>
        <v>0</v>
      </c>
      <c r="L2335" s="43">
        <f t="shared" si="407"/>
        <v>0</v>
      </c>
      <c r="M2335" s="157">
        <f t="shared" si="402"/>
        <v>0</v>
      </c>
      <c r="N2335" s="157">
        <f t="shared" si="403"/>
        <v>1714606</v>
      </c>
      <c r="O2335" s="158">
        <f t="shared" si="404"/>
        <v>291.48302000000001</v>
      </c>
      <c r="P2335" s="42"/>
    </row>
    <row r="2336" spans="1:16" x14ac:dyDescent="0.2">
      <c r="A2336" s="156">
        <v>2328</v>
      </c>
      <c r="B2336" s="157">
        <v>7291068</v>
      </c>
      <c r="C2336" s="42">
        <v>2041.4990399999999</v>
      </c>
      <c r="D2336" s="43">
        <f t="shared" si="408"/>
        <v>2000000</v>
      </c>
      <c r="E2336" s="43">
        <f t="shared" si="408"/>
        <v>4</v>
      </c>
      <c r="F2336" s="43">
        <f t="shared" si="408"/>
        <v>10000000</v>
      </c>
      <c r="G2336" s="43">
        <f t="shared" si="408"/>
        <v>3</v>
      </c>
      <c r="H2336" s="46">
        <f t="shared" si="400"/>
        <v>0.72569176422439075</v>
      </c>
      <c r="I2336" s="46">
        <f t="shared" si="401"/>
        <v>0</v>
      </c>
      <c r="J2336" s="42">
        <f t="shared" si="406"/>
        <v>1481.4990399999999</v>
      </c>
      <c r="K2336" s="42">
        <f t="shared" si="406"/>
        <v>0</v>
      </c>
      <c r="L2336" s="43">
        <f t="shared" si="407"/>
        <v>5291068</v>
      </c>
      <c r="M2336" s="157">
        <f t="shared" si="402"/>
        <v>0</v>
      </c>
      <c r="N2336" s="157">
        <f t="shared" si="403"/>
        <v>2000000</v>
      </c>
      <c r="O2336" s="158">
        <f t="shared" si="404"/>
        <v>560</v>
      </c>
      <c r="P2336" s="42"/>
    </row>
    <row r="2337" spans="1:16" x14ac:dyDescent="0.2">
      <c r="A2337" s="156">
        <v>2329</v>
      </c>
      <c r="B2337" s="157">
        <v>2624407</v>
      </c>
      <c r="C2337" s="42">
        <v>472.39326000000005</v>
      </c>
      <c r="D2337" s="43">
        <f t="shared" si="408"/>
        <v>2000000</v>
      </c>
      <c r="E2337" s="43">
        <f t="shared" si="408"/>
        <v>4</v>
      </c>
      <c r="F2337" s="43">
        <f t="shared" si="408"/>
        <v>10000000</v>
      </c>
      <c r="G2337" s="43">
        <f t="shared" si="408"/>
        <v>3</v>
      </c>
      <c r="H2337" s="46">
        <f t="shared" si="400"/>
        <v>0.23792308129036388</v>
      </c>
      <c r="I2337" s="46">
        <f t="shared" si="401"/>
        <v>0</v>
      </c>
      <c r="J2337" s="42">
        <f t="shared" si="406"/>
        <v>112.39326000000001</v>
      </c>
      <c r="K2337" s="42">
        <f t="shared" si="406"/>
        <v>0</v>
      </c>
      <c r="L2337" s="43">
        <f t="shared" si="407"/>
        <v>624407</v>
      </c>
      <c r="M2337" s="157">
        <f t="shared" si="402"/>
        <v>0</v>
      </c>
      <c r="N2337" s="157">
        <f t="shared" si="403"/>
        <v>2000000</v>
      </c>
      <c r="O2337" s="158">
        <f t="shared" si="404"/>
        <v>360.00000000000006</v>
      </c>
      <c r="P2337" s="42"/>
    </row>
    <row r="2338" spans="1:16" x14ac:dyDescent="0.2">
      <c r="A2338" s="156">
        <v>2330</v>
      </c>
      <c r="B2338" s="157">
        <v>6322512</v>
      </c>
      <c r="C2338" s="42">
        <v>1201.27728</v>
      </c>
      <c r="D2338" s="43">
        <f t="shared" si="408"/>
        <v>2000000</v>
      </c>
      <c r="E2338" s="43">
        <f t="shared" si="408"/>
        <v>4</v>
      </c>
      <c r="F2338" s="43">
        <f t="shared" si="408"/>
        <v>10000000</v>
      </c>
      <c r="G2338" s="43">
        <f t="shared" si="408"/>
        <v>3</v>
      </c>
      <c r="H2338" s="46">
        <f t="shared" si="400"/>
        <v>0.6836700349481345</v>
      </c>
      <c r="I2338" s="46">
        <f t="shared" si="401"/>
        <v>0</v>
      </c>
      <c r="J2338" s="42">
        <f t="shared" si="406"/>
        <v>821.27728000000002</v>
      </c>
      <c r="K2338" s="42">
        <f t="shared" si="406"/>
        <v>0</v>
      </c>
      <c r="L2338" s="43">
        <f t="shared" si="407"/>
        <v>4322512</v>
      </c>
      <c r="M2338" s="157">
        <f t="shared" si="402"/>
        <v>0</v>
      </c>
      <c r="N2338" s="157">
        <f t="shared" si="403"/>
        <v>2000000</v>
      </c>
      <c r="O2338" s="158">
        <f t="shared" si="404"/>
        <v>380</v>
      </c>
      <c r="P2338" s="42"/>
    </row>
    <row r="2339" spans="1:16" x14ac:dyDescent="0.2">
      <c r="A2339" s="156">
        <v>2331</v>
      </c>
      <c r="B2339" s="157">
        <v>4314830</v>
      </c>
      <c r="C2339" s="42">
        <v>992.41090000000008</v>
      </c>
      <c r="D2339" s="43">
        <f t="shared" si="408"/>
        <v>2000000</v>
      </c>
      <c r="E2339" s="43">
        <f t="shared" si="408"/>
        <v>4</v>
      </c>
      <c r="F2339" s="43">
        <f t="shared" si="408"/>
        <v>10000000</v>
      </c>
      <c r="G2339" s="43">
        <f t="shared" si="408"/>
        <v>3</v>
      </c>
      <c r="H2339" s="46">
        <f t="shared" si="400"/>
        <v>0.5364823179592243</v>
      </c>
      <c r="I2339" s="46">
        <f t="shared" si="401"/>
        <v>0</v>
      </c>
      <c r="J2339" s="42">
        <f t="shared" si="406"/>
        <v>532.41089999999997</v>
      </c>
      <c r="K2339" s="42">
        <f t="shared" si="406"/>
        <v>0</v>
      </c>
      <c r="L2339" s="43">
        <f t="shared" si="407"/>
        <v>2314830</v>
      </c>
      <c r="M2339" s="157">
        <f t="shared" si="402"/>
        <v>0</v>
      </c>
      <c r="N2339" s="157">
        <f t="shared" si="403"/>
        <v>2000000</v>
      </c>
      <c r="O2339" s="158">
        <f t="shared" si="404"/>
        <v>460.00000000000011</v>
      </c>
      <c r="P2339" s="42"/>
    </row>
    <row r="2340" spans="1:16" x14ac:dyDescent="0.2">
      <c r="A2340" s="156">
        <v>2332</v>
      </c>
      <c r="B2340" s="157">
        <v>5367375</v>
      </c>
      <c r="C2340" s="42">
        <v>1341.84375</v>
      </c>
      <c r="D2340" s="43">
        <f t="shared" si="408"/>
        <v>2000000</v>
      </c>
      <c r="E2340" s="43">
        <f t="shared" si="408"/>
        <v>4</v>
      </c>
      <c r="F2340" s="43">
        <f t="shared" si="408"/>
        <v>10000000</v>
      </c>
      <c r="G2340" s="43">
        <f t="shared" si="408"/>
        <v>3</v>
      </c>
      <c r="H2340" s="46">
        <f t="shared" si="400"/>
        <v>0.62737837397237939</v>
      </c>
      <c r="I2340" s="46">
        <f t="shared" si="401"/>
        <v>0</v>
      </c>
      <c r="J2340" s="42">
        <f t="shared" si="406"/>
        <v>841.84375</v>
      </c>
      <c r="K2340" s="42">
        <f t="shared" si="406"/>
        <v>0</v>
      </c>
      <c r="L2340" s="43">
        <f t="shared" si="407"/>
        <v>3367375</v>
      </c>
      <c r="M2340" s="157">
        <f t="shared" si="402"/>
        <v>0</v>
      </c>
      <c r="N2340" s="157">
        <f t="shared" si="403"/>
        <v>2000000</v>
      </c>
      <c r="O2340" s="158">
        <f t="shared" si="404"/>
        <v>500</v>
      </c>
      <c r="P2340" s="42"/>
    </row>
    <row r="2341" spans="1:16" x14ac:dyDescent="0.2">
      <c r="A2341" s="156">
        <v>2333</v>
      </c>
      <c r="B2341" s="157">
        <v>3323175</v>
      </c>
      <c r="C2341" s="42">
        <v>598.17150000000004</v>
      </c>
      <c r="D2341" s="43">
        <f t="shared" si="408"/>
        <v>2000000</v>
      </c>
      <c r="E2341" s="43">
        <f t="shared" si="408"/>
        <v>4</v>
      </c>
      <c r="F2341" s="43">
        <f t="shared" si="408"/>
        <v>10000000</v>
      </c>
      <c r="G2341" s="43">
        <f t="shared" si="408"/>
        <v>3</v>
      </c>
      <c r="H2341" s="46">
        <f t="shared" si="400"/>
        <v>0.39816591061259188</v>
      </c>
      <c r="I2341" s="46">
        <f t="shared" si="401"/>
        <v>0</v>
      </c>
      <c r="J2341" s="42">
        <f t="shared" si="406"/>
        <v>238.17150000000001</v>
      </c>
      <c r="K2341" s="42">
        <f t="shared" si="406"/>
        <v>0</v>
      </c>
      <c r="L2341" s="43">
        <f t="shared" si="407"/>
        <v>1323175</v>
      </c>
      <c r="M2341" s="157">
        <f t="shared" si="402"/>
        <v>0</v>
      </c>
      <c r="N2341" s="157">
        <f t="shared" si="403"/>
        <v>2000000</v>
      </c>
      <c r="O2341" s="158">
        <f t="shared" si="404"/>
        <v>360</v>
      </c>
      <c r="P2341" s="42"/>
    </row>
    <row r="2342" spans="1:16" x14ac:dyDescent="0.2">
      <c r="A2342" s="156">
        <v>2334</v>
      </c>
      <c r="B2342" s="157">
        <v>7181167</v>
      </c>
      <c r="C2342" s="42">
        <v>861.74004000000002</v>
      </c>
      <c r="D2342" s="43">
        <f t="shared" si="408"/>
        <v>2000000</v>
      </c>
      <c r="E2342" s="43">
        <f t="shared" si="408"/>
        <v>4</v>
      </c>
      <c r="F2342" s="43">
        <f t="shared" si="408"/>
        <v>10000000</v>
      </c>
      <c r="G2342" s="43">
        <f t="shared" si="408"/>
        <v>3</v>
      </c>
      <c r="H2342" s="46">
        <f t="shared" si="400"/>
        <v>0.72149373493194069</v>
      </c>
      <c r="I2342" s="46">
        <f t="shared" si="401"/>
        <v>0</v>
      </c>
      <c r="J2342" s="42">
        <f t="shared" si="406"/>
        <v>621.74004000000002</v>
      </c>
      <c r="K2342" s="42">
        <f t="shared" si="406"/>
        <v>0</v>
      </c>
      <c r="L2342" s="43">
        <f t="shared" si="407"/>
        <v>5181167</v>
      </c>
      <c r="M2342" s="157">
        <f t="shared" si="402"/>
        <v>0</v>
      </c>
      <c r="N2342" s="157">
        <f t="shared" si="403"/>
        <v>2000000</v>
      </c>
      <c r="O2342" s="158">
        <f t="shared" si="404"/>
        <v>240</v>
      </c>
      <c r="P2342" s="42"/>
    </row>
    <row r="2343" spans="1:16" x14ac:dyDescent="0.2">
      <c r="A2343" s="156">
        <v>2335</v>
      </c>
      <c r="B2343" s="157">
        <v>6226556</v>
      </c>
      <c r="C2343" s="42">
        <v>1805.7012400000001</v>
      </c>
      <c r="D2343" s="43">
        <f t="shared" si="408"/>
        <v>2000000</v>
      </c>
      <c r="E2343" s="43">
        <f t="shared" si="408"/>
        <v>4</v>
      </c>
      <c r="F2343" s="43">
        <f t="shared" si="408"/>
        <v>10000000</v>
      </c>
      <c r="G2343" s="43">
        <f t="shared" si="408"/>
        <v>3</v>
      </c>
      <c r="H2343" s="46">
        <f t="shared" si="400"/>
        <v>0.67879514775102001</v>
      </c>
      <c r="I2343" s="46">
        <f t="shared" si="401"/>
        <v>0</v>
      </c>
      <c r="J2343" s="42">
        <f t="shared" si="406"/>
        <v>1225.7012400000001</v>
      </c>
      <c r="K2343" s="42">
        <f t="shared" si="406"/>
        <v>0</v>
      </c>
      <c r="L2343" s="43">
        <f t="shared" si="407"/>
        <v>4226556</v>
      </c>
      <c r="M2343" s="157">
        <f t="shared" si="402"/>
        <v>0</v>
      </c>
      <c r="N2343" s="157">
        <f t="shared" si="403"/>
        <v>2000000</v>
      </c>
      <c r="O2343" s="158">
        <f t="shared" si="404"/>
        <v>580</v>
      </c>
      <c r="P2343" s="42"/>
    </row>
    <row r="2344" spans="1:16" x14ac:dyDescent="0.2">
      <c r="A2344" s="156">
        <v>2336</v>
      </c>
      <c r="B2344" s="157">
        <v>5819704</v>
      </c>
      <c r="C2344" s="42">
        <v>1454.9259999999999</v>
      </c>
      <c r="D2344" s="43">
        <f t="shared" si="408"/>
        <v>2000000</v>
      </c>
      <c r="E2344" s="43">
        <f t="shared" si="408"/>
        <v>4</v>
      </c>
      <c r="F2344" s="43">
        <f t="shared" si="408"/>
        <v>10000000</v>
      </c>
      <c r="G2344" s="43">
        <f t="shared" si="408"/>
        <v>3</v>
      </c>
      <c r="H2344" s="46">
        <f t="shared" si="400"/>
        <v>0.65633991007102765</v>
      </c>
      <c r="I2344" s="46">
        <f t="shared" si="401"/>
        <v>0</v>
      </c>
      <c r="J2344" s="42">
        <f t="shared" si="406"/>
        <v>954.92599999999993</v>
      </c>
      <c r="K2344" s="42">
        <f t="shared" si="406"/>
        <v>0</v>
      </c>
      <c r="L2344" s="43">
        <f t="shared" si="407"/>
        <v>3819704</v>
      </c>
      <c r="M2344" s="157">
        <f t="shared" si="402"/>
        <v>0</v>
      </c>
      <c r="N2344" s="157">
        <f t="shared" si="403"/>
        <v>2000000</v>
      </c>
      <c r="O2344" s="158">
        <f t="shared" si="404"/>
        <v>500</v>
      </c>
      <c r="P2344" s="42"/>
    </row>
    <row r="2345" spans="1:16" x14ac:dyDescent="0.2">
      <c r="A2345" s="156">
        <v>2337</v>
      </c>
      <c r="B2345" s="157">
        <v>5293432</v>
      </c>
      <c r="C2345" s="42">
        <v>635.21184000000005</v>
      </c>
      <c r="D2345" s="43">
        <f t="shared" si="408"/>
        <v>2000000</v>
      </c>
      <c r="E2345" s="43">
        <f t="shared" si="408"/>
        <v>4</v>
      </c>
      <c r="F2345" s="43">
        <f t="shared" si="408"/>
        <v>10000000</v>
      </c>
      <c r="G2345" s="43">
        <f t="shared" si="408"/>
        <v>3</v>
      </c>
      <c r="H2345" s="46">
        <f t="shared" si="400"/>
        <v>0.62217328946513339</v>
      </c>
      <c r="I2345" s="46">
        <f t="shared" si="401"/>
        <v>0</v>
      </c>
      <c r="J2345" s="42">
        <f t="shared" si="406"/>
        <v>395.21184000000005</v>
      </c>
      <c r="K2345" s="42">
        <f t="shared" si="406"/>
        <v>0</v>
      </c>
      <c r="L2345" s="43">
        <f t="shared" si="407"/>
        <v>3293432</v>
      </c>
      <c r="M2345" s="157">
        <f t="shared" si="402"/>
        <v>0</v>
      </c>
      <c r="N2345" s="157">
        <f t="shared" si="403"/>
        <v>2000000</v>
      </c>
      <c r="O2345" s="158">
        <f t="shared" si="404"/>
        <v>240</v>
      </c>
      <c r="P2345" s="42"/>
    </row>
    <row r="2346" spans="1:16" x14ac:dyDescent="0.2">
      <c r="A2346" s="156">
        <v>2338</v>
      </c>
      <c r="B2346" s="157">
        <v>9816714</v>
      </c>
      <c r="C2346" s="42">
        <v>1668.8413800000001</v>
      </c>
      <c r="D2346" s="43">
        <f t="shared" ref="D2346:G2361" si="409">D2345</f>
        <v>2000000</v>
      </c>
      <c r="E2346" s="43">
        <f t="shared" si="409"/>
        <v>4</v>
      </c>
      <c r="F2346" s="43">
        <f t="shared" si="409"/>
        <v>10000000</v>
      </c>
      <c r="G2346" s="43">
        <f t="shared" si="409"/>
        <v>3</v>
      </c>
      <c r="H2346" s="46">
        <f t="shared" si="400"/>
        <v>0.79626583803908313</v>
      </c>
      <c r="I2346" s="46">
        <f t="shared" si="401"/>
        <v>0</v>
      </c>
      <c r="J2346" s="42">
        <f t="shared" si="406"/>
        <v>1328.8413800000001</v>
      </c>
      <c r="K2346" s="42">
        <f t="shared" si="406"/>
        <v>0</v>
      </c>
      <c r="L2346" s="43">
        <f t="shared" si="407"/>
        <v>7816714</v>
      </c>
      <c r="M2346" s="157">
        <f t="shared" si="402"/>
        <v>0</v>
      </c>
      <c r="N2346" s="157">
        <f t="shared" si="403"/>
        <v>2000000</v>
      </c>
      <c r="O2346" s="158">
        <f t="shared" si="404"/>
        <v>340</v>
      </c>
      <c r="P2346" s="42"/>
    </row>
    <row r="2347" spans="1:16" x14ac:dyDescent="0.2">
      <c r="A2347" s="156">
        <v>2339</v>
      </c>
      <c r="B2347" s="157">
        <v>2481033</v>
      </c>
      <c r="C2347" s="42">
        <v>322.53429</v>
      </c>
      <c r="D2347" s="43">
        <f t="shared" si="409"/>
        <v>2000000</v>
      </c>
      <c r="E2347" s="43">
        <f t="shared" si="409"/>
        <v>4</v>
      </c>
      <c r="F2347" s="43">
        <f t="shared" si="409"/>
        <v>10000000</v>
      </c>
      <c r="G2347" s="43">
        <f t="shared" si="409"/>
        <v>3</v>
      </c>
      <c r="H2347" s="46">
        <f t="shared" si="400"/>
        <v>0.19388416034772613</v>
      </c>
      <c r="I2347" s="46">
        <f t="shared" si="401"/>
        <v>0</v>
      </c>
      <c r="J2347" s="42">
        <f t="shared" si="406"/>
        <v>62.534289999999999</v>
      </c>
      <c r="K2347" s="42">
        <f t="shared" si="406"/>
        <v>0</v>
      </c>
      <c r="L2347" s="43">
        <f t="shared" si="407"/>
        <v>481033</v>
      </c>
      <c r="M2347" s="157">
        <f t="shared" si="402"/>
        <v>0</v>
      </c>
      <c r="N2347" s="157">
        <f t="shared" si="403"/>
        <v>2000000</v>
      </c>
      <c r="O2347" s="158">
        <f t="shared" si="404"/>
        <v>260</v>
      </c>
      <c r="P2347" s="42"/>
    </row>
    <row r="2348" spans="1:16" x14ac:dyDescent="0.2">
      <c r="A2348" s="156">
        <v>2340</v>
      </c>
      <c r="B2348" s="157">
        <v>2051255</v>
      </c>
      <c r="C2348" s="42">
        <v>246.1506</v>
      </c>
      <c r="D2348" s="43">
        <f t="shared" si="409"/>
        <v>2000000</v>
      </c>
      <c r="E2348" s="43">
        <f t="shared" si="409"/>
        <v>4</v>
      </c>
      <c r="F2348" s="43">
        <f t="shared" si="409"/>
        <v>10000000</v>
      </c>
      <c r="G2348" s="43">
        <f t="shared" si="409"/>
        <v>3</v>
      </c>
      <c r="H2348" s="46">
        <f t="shared" si="400"/>
        <v>2.4987142017935362E-2</v>
      </c>
      <c r="I2348" s="46">
        <f t="shared" si="401"/>
        <v>0</v>
      </c>
      <c r="J2348" s="42">
        <f t="shared" si="406"/>
        <v>6.1505999999999998</v>
      </c>
      <c r="K2348" s="42">
        <f t="shared" si="406"/>
        <v>0</v>
      </c>
      <c r="L2348" s="43">
        <f t="shared" si="407"/>
        <v>51255</v>
      </c>
      <c r="M2348" s="157">
        <f t="shared" si="402"/>
        <v>0</v>
      </c>
      <c r="N2348" s="157">
        <f t="shared" si="403"/>
        <v>2000000</v>
      </c>
      <c r="O2348" s="158">
        <f t="shared" si="404"/>
        <v>240</v>
      </c>
      <c r="P2348" s="42"/>
    </row>
    <row r="2349" spans="1:16" x14ac:dyDescent="0.2">
      <c r="A2349" s="156">
        <v>2341</v>
      </c>
      <c r="B2349" s="157">
        <v>9468965</v>
      </c>
      <c r="C2349" s="42">
        <v>2461.9308999999998</v>
      </c>
      <c r="D2349" s="43">
        <f t="shared" si="409"/>
        <v>2000000</v>
      </c>
      <c r="E2349" s="43">
        <f t="shared" si="409"/>
        <v>4</v>
      </c>
      <c r="F2349" s="43">
        <f t="shared" si="409"/>
        <v>10000000</v>
      </c>
      <c r="G2349" s="43">
        <f t="shared" si="409"/>
        <v>3</v>
      </c>
      <c r="H2349" s="46">
        <f t="shared" si="400"/>
        <v>0.78878367382285186</v>
      </c>
      <c r="I2349" s="46">
        <f t="shared" si="401"/>
        <v>0</v>
      </c>
      <c r="J2349" s="42">
        <f t="shared" si="406"/>
        <v>1941.9309000000001</v>
      </c>
      <c r="K2349" s="42">
        <f t="shared" si="406"/>
        <v>0</v>
      </c>
      <c r="L2349" s="43">
        <f t="shared" si="407"/>
        <v>7468965.0000000009</v>
      </c>
      <c r="M2349" s="157">
        <f t="shared" si="402"/>
        <v>0</v>
      </c>
      <c r="N2349" s="157">
        <f t="shared" si="403"/>
        <v>1999999.9999999991</v>
      </c>
      <c r="O2349" s="158">
        <f t="shared" si="404"/>
        <v>519.99999999999977</v>
      </c>
      <c r="P2349" s="42"/>
    </row>
    <row r="2350" spans="1:16" x14ac:dyDescent="0.2">
      <c r="A2350" s="156">
        <v>2342</v>
      </c>
      <c r="B2350" s="157">
        <v>5765730</v>
      </c>
      <c r="C2350" s="42">
        <v>1037.8314</v>
      </c>
      <c r="D2350" s="43">
        <f t="shared" si="409"/>
        <v>2000000</v>
      </c>
      <c r="E2350" s="43">
        <f t="shared" si="409"/>
        <v>4</v>
      </c>
      <c r="F2350" s="43">
        <f t="shared" si="409"/>
        <v>10000000</v>
      </c>
      <c r="G2350" s="43">
        <f t="shared" si="409"/>
        <v>3</v>
      </c>
      <c r="H2350" s="46">
        <f t="shared" si="400"/>
        <v>0.6531228482776682</v>
      </c>
      <c r="I2350" s="46">
        <f t="shared" si="401"/>
        <v>0</v>
      </c>
      <c r="J2350" s="42">
        <f t="shared" si="406"/>
        <v>677.83140000000003</v>
      </c>
      <c r="K2350" s="42">
        <f t="shared" si="406"/>
        <v>0</v>
      </c>
      <c r="L2350" s="43">
        <f t="shared" si="407"/>
        <v>3765730</v>
      </c>
      <c r="M2350" s="157">
        <f t="shared" si="402"/>
        <v>0</v>
      </c>
      <c r="N2350" s="157">
        <f t="shared" si="403"/>
        <v>2000000</v>
      </c>
      <c r="O2350" s="158">
        <f t="shared" si="404"/>
        <v>360</v>
      </c>
      <c r="P2350" s="42"/>
    </row>
    <row r="2351" spans="1:16" x14ac:dyDescent="0.2">
      <c r="A2351" s="156">
        <v>2343</v>
      </c>
      <c r="B2351" s="157">
        <v>2972807</v>
      </c>
      <c r="C2351" s="42">
        <v>862.11402999999996</v>
      </c>
      <c r="D2351" s="43">
        <f t="shared" si="409"/>
        <v>2000000</v>
      </c>
      <c r="E2351" s="43">
        <f t="shared" si="409"/>
        <v>4</v>
      </c>
      <c r="F2351" s="43">
        <f t="shared" si="409"/>
        <v>10000000</v>
      </c>
      <c r="G2351" s="43">
        <f t="shared" si="409"/>
        <v>3</v>
      </c>
      <c r="H2351" s="46">
        <f t="shared" si="400"/>
        <v>0.32723516864700603</v>
      </c>
      <c r="I2351" s="46">
        <f t="shared" si="401"/>
        <v>0</v>
      </c>
      <c r="J2351" s="42">
        <f t="shared" si="406"/>
        <v>282.11403000000001</v>
      </c>
      <c r="K2351" s="42">
        <f t="shared" si="406"/>
        <v>0</v>
      </c>
      <c r="L2351" s="43">
        <f t="shared" si="407"/>
        <v>972807</v>
      </c>
      <c r="M2351" s="157">
        <f t="shared" si="402"/>
        <v>0</v>
      </c>
      <c r="N2351" s="157">
        <f t="shared" si="403"/>
        <v>2000000</v>
      </c>
      <c r="O2351" s="158">
        <f t="shared" si="404"/>
        <v>580</v>
      </c>
      <c r="P2351" s="42"/>
    </row>
    <row r="2352" spans="1:16" x14ac:dyDescent="0.2">
      <c r="A2352" s="156">
        <v>2344</v>
      </c>
      <c r="B2352" s="157">
        <v>9787689</v>
      </c>
      <c r="C2352" s="42">
        <v>2740.5529199999996</v>
      </c>
      <c r="D2352" s="43">
        <f t="shared" si="409"/>
        <v>2000000</v>
      </c>
      <c r="E2352" s="43">
        <f t="shared" si="409"/>
        <v>4</v>
      </c>
      <c r="F2352" s="43">
        <f t="shared" si="409"/>
        <v>10000000</v>
      </c>
      <c r="G2352" s="43">
        <f t="shared" si="409"/>
        <v>3</v>
      </c>
      <c r="H2352" s="46">
        <f t="shared" si="400"/>
        <v>0.79566167253577424</v>
      </c>
      <c r="I2352" s="46">
        <f t="shared" si="401"/>
        <v>0</v>
      </c>
      <c r="J2352" s="42">
        <f t="shared" si="406"/>
        <v>2180.5529199999996</v>
      </c>
      <c r="K2352" s="42">
        <f t="shared" si="406"/>
        <v>0</v>
      </c>
      <c r="L2352" s="43">
        <f t="shared" si="407"/>
        <v>7787689</v>
      </c>
      <c r="M2352" s="157">
        <f t="shared" si="402"/>
        <v>0</v>
      </c>
      <c r="N2352" s="157">
        <f t="shared" si="403"/>
        <v>2000000</v>
      </c>
      <c r="O2352" s="158">
        <f t="shared" si="404"/>
        <v>560</v>
      </c>
      <c r="P2352" s="42"/>
    </row>
    <row r="2353" spans="1:16" x14ac:dyDescent="0.2">
      <c r="A2353" s="156">
        <v>2345</v>
      </c>
      <c r="B2353" s="157">
        <v>7970223</v>
      </c>
      <c r="C2353" s="42">
        <v>1992.55575</v>
      </c>
      <c r="D2353" s="43">
        <f t="shared" si="409"/>
        <v>2000000</v>
      </c>
      <c r="E2353" s="43">
        <f t="shared" si="409"/>
        <v>4</v>
      </c>
      <c r="F2353" s="43">
        <f t="shared" si="409"/>
        <v>10000000</v>
      </c>
      <c r="G2353" s="43">
        <f t="shared" si="409"/>
        <v>3</v>
      </c>
      <c r="H2353" s="46">
        <f t="shared" si="400"/>
        <v>0.74906599225642745</v>
      </c>
      <c r="I2353" s="46">
        <f t="shared" si="401"/>
        <v>0</v>
      </c>
      <c r="J2353" s="42">
        <f t="shared" si="406"/>
        <v>1492.55575</v>
      </c>
      <c r="K2353" s="42">
        <f t="shared" si="406"/>
        <v>0</v>
      </c>
      <c r="L2353" s="43">
        <f t="shared" si="407"/>
        <v>5970223</v>
      </c>
      <c r="M2353" s="157">
        <f t="shared" si="402"/>
        <v>0</v>
      </c>
      <c r="N2353" s="157">
        <f t="shared" si="403"/>
        <v>2000000</v>
      </c>
      <c r="O2353" s="158">
        <f t="shared" si="404"/>
        <v>500</v>
      </c>
      <c r="P2353" s="42"/>
    </row>
    <row r="2354" spans="1:16" x14ac:dyDescent="0.2">
      <c r="A2354" s="156">
        <v>2346</v>
      </c>
      <c r="B2354" s="157">
        <v>6458584</v>
      </c>
      <c r="C2354" s="42">
        <v>968.78759999999988</v>
      </c>
      <c r="D2354" s="43">
        <f t="shared" si="409"/>
        <v>2000000</v>
      </c>
      <c r="E2354" s="43">
        <f t="shared" si="409"/>
        <v>4</v>
      </c>
      <c r="F2354" s="43">
        <f t="shared" si="409"/>
        <v>10000000</v>
      </c>
      <c r="G2354" s="43">
        <f t="shared" si="409"/>
        <v>3</v>
      </c>
      <c r="H2354" s="46">
        <f t="shared" si="400"/>
        <v>0.69033459965837718</v>
      </c>
      <c r="I2354" s="46">
        <f t="shared" si="401"/>
        <v>0</v>
      </c>
      <c r="J2354" s="42">
        <f t="shared" si="406"/>
        <v>668.7876</v>
      </c>
      <c r="K2354" s="42">
        <f t="shared" si="406"/>
        <v>0</v>
      </c>
      <c r="L2354" s="43">
        <f t="shared" si="407"/>
        <v>4458584</v>
      </c>
      <c r="M2354" s="157">
        <f t="shared" si="402"/>
        <v>0</v>
      </c>
      <c r="N2354" s="157">
        <f t="shared" si="403"/>
        <v>2000000</v>
      </c>
      <c r="O2354" s="158">
        <f t="shared" si="404"/>
        <v>299.99999999999989</v>
      </c>
      <c r="P2354" s="42"/>
    </row>
    <row r="2355" spans="1:16" x14ac:dyDescent="0.2">
      <c r="A2355" s="156">
        <v>2347</v>
      </c>
      <c r="B2355" s="157">
        <v>9405363</v>
      </c>
      <c r="C2355" s="42">
        <v>1504.8580800000002</v>
      </c>
      <c r="D2355" s="43">
        <f t="shared" si="409"/>
        <v>2000000</v>
      </c>
      <c r="E2355" s="43">
        <f t="shared" si="409"/>
        <v>4</v>
      </c>
      <c r="F2355" s="43">
        <f t="shared" si="409"/>
        <v>10000000</v>
      </c>
      <c r="G2355" s="43">
        <f t="shared" si="409"/>
        <v>3</v>
      </c>
      <c r="H2355" s="46">
        <f t="shared" si="400"/>
        <v>0.78735536310507104</v>
      </c>
      <c r="I2355" s="46">
        <f t="shared" si="401"/>
        <v>0</v>
      </c>
      <c r="J2355" s="42">
        <f t="shared" si="406"/>
        <v>1184.8580800000002</v>
      </c>
      <c r="K2355" s="42">
        <f t="shared" si="406"/>
        <v>0</v>
      </c>
      <c r="L2355" s="43">
        <f t="shared" si="407"/>
        <v>7405363</v>
      </c>
      <c r="M2355" s="157">
        <f t="shared" si="402"/>
        <v>0</v>
      </c>
      <c r="N2355" s="157">
        <f t="shared" si="403"/>
        <v>2000000</v>
      </c>
      <c r="O2355" s="158">
        <f t="shared" si="404"/>
        <v>320</v>
      </c>
      <c r="P2355" s="42"/>
    </row>
    <row r="2356" spans="1:16" x14ac:dyDescent="0.2">
      <c r="A2356" s="156">
        <v>2348</v>
      </c>
      <c r="B2356" s="157">
        <v>1890983</v>
      </c>
      <c r="C2356" s="42">
        <v>453.83591999999999</v>
      </c>
      <c r="D2356" s="43">
        <f t="shared" si="409"/>
        <v>2000000</v>
      </c>
      <c r="E2356" s="43">
        <f t="shared" si="409"/>
        <v>4</v>
      </c>
      <c r="F2356" s="43">
        <f t="shared" si="409"/>
        <v>10000000</v>
      </c>
      <c r="G2356" s="43">
        <f t="shared" si="409"/>
        <v>3</v>
      </c>
      <c r="H2356" s="46">
        <f t="shared" si="400"/>
        <v>0</v>
      </c>
      <c r="I2356" s="46">
        <f t="shared" si="401"/>
        <v>0</v>
      </c>
      <c r="J2356" s="42">
        <f t="shared" si="406"/>
        <v>0</v>
      </c>
      <c r="K2356" s="42">
        <f t="shared" si="406"/>
        <v>0</v>
      </c>
      <c r="L2356" s="43">
        <f t="shared" si="407"/>
        <v>0</v>
      </c>
      <c r="M2356" s="157">
        <f t="shared" si="402"/>
        <v>0</v>
      </c>
      <c r="N2356" s="157">
        <f t="shared" si="403"/>
        <v>1890983</v>
      </c>
      <c r="O2356" s="158">
        <f t="shared" si="404"/>
        <v>453.83591999999999</v>
      </c>
      <c r="P2356" s="42"/>
    </row>
    <row r="2357" spans="1:16" x14ac:dyDescent="0.2">
      <c r="A2357" s="156">
        <v>2349</v>
      </c>
      <c r="B2357" s="157">
        <v>9765080</v>
      </c>
      <c r="C2357" s="42">
        <v>1269.4603999999999</v>
      </c>
      <c r="D2357" s="43">
        <f t="shared" si="409"/>
        <v>2000000</v>
      </c>
      <c r="E2357" s="43">
        <f t="shared" si="409"/>
        <v>4</v>
      </c>
      <c r="F2357" s="43">
        <f t="shared" si="409"/>
        <v>10000000</v>
      </c>
      <c r="G2357" s="43">
        <f t="shared" si="409"/>
        <v>3</v>
      </c>
      <c r="H2357" s="46">
        <f t="shared" si="400"/>
        <v>0.79518856988370812</v>
      </c>
      <c r="I2357" s="46">
        <f t="shared" si="401"/>
        <v>0</v>
      </c>
      <c r="J2357" s="42">
        <f t="shared" si="406"/>
        <v>1009.4604</v>
      </c>
      <c r="K2357" s="42">
        <f t="shared" si="406"/>
        <v>0</v>
      </c>
      <c r="L2357" s="43">
        <f t="shared" si="407"/>
        <v>7765080.0000000009</v>
      </c>
      <c r="M2357" s="157">
        <f t="shared" si="402"/>
        <v>0</v>
      </c>
      <c r="N2357" s="157">
        <f t="shared" si="403"/>
        <v>1999999.9999999991</v>
      </c>
      <c r="O2357" s="158">
        <f t="shared" si="404"/>
        <v>259.99999999999989</v>
      </c>
      <c r="P2357" s="42"/>
    </row>
    <row r="2358" spans="1:16" x14ac:dyDescent="0.2">
      <c r="A2358" s="156">
        <v>2350</v>
      </c>
      <c r="B2358" s="157">
        <v>7240238</v>
      </c>
      <c r="C2358" s="42">
        <v>1954.8642600000001</v>
      </c>
      <c r="D2358" s="43">
        <f t="shared" si="409"/>
        <v>2000000</v>
      </c>
      <c r="E2358" s="43">
        <f t="shared" si="409"/>
        <v>4</v>
      </c>
      <c r="F2358" s="43">
        <f t="shared" si="409"/>
        <v>10000000</v>
      </c>
      <c r="G2358" s="43">
        <f t="shared" si="409"/>
        <v>3</v>
      </c>
      <c r="H2358" s="46">
        <f t="shared" si="400"/>
        <v>0.72376598669822734</v>
      </c>
      <c r="I2358" s="46">
        <f t="shared" si="401"/>
        <v>0</v>
      </c>
      <c r="J2358" s="42">
        <f t="shared" si="406"/>
        <v>1414.8642600000001</v>
      </c>
      <c r="K2358" s="42">
        <f t="shared" si="406"/>
        <v>0</v>
      </c>
      <c r="L2358" s="43">
        <f t="shared" si="407"/>
        <v>5240238</v>
      </c>
      <c r="M2358" s="157">
        <f t="shared" si="402"/>
        <v>0</v>
      </c>
      <c r="N2358" s="157">
        <f t="shared" si="403"/>
        <v>2000000</v>
      </c>
      <c r="O2358" s="158">
        <f t="shared" si="404"/>
        <v>540</v>
      </c>
      <c r="P2358" s="42"/>
    </row>
    <row r="2359" spans="1:16" x14ac:dyDescent="0.2">
      <c r="A2359" s="156">
        <v>2351</v>
      </c>
      <c r="B2359" s="157">
        <v>4506589</v>
      </c>
      <c r="C2359" s="42">
        <v>991.44958000000008</v>
      </c>
      <c r="D2359" s="43">
        <f t="shared" si="409"/>
        <v>2000000</v>
      </c>
      <c r="E2359" s="43">
        <f t="shared" si="409"/>
        <v>4</v>
      </c>
      <c r="F2359" s="43">
        <f t="shared" si="409"/>
        <v>10000000</v>
      </c>
      <c r="G2359" s="43">
        <f t="shared" si="409"/>
        <v>3</v>
      </c>
      <c r="H2359" s="46">
        <f t="shared" si="400"/>
        <v>0.55620536951561372</v>
      </c>
      <c r="I2359" s="46">
        <f t="shared" si="401"/>
        <v>0</v>
      </c>
      <c r="J2359" s="42">
        <f t="shared" si="406"/>
        <v>551.44958000000008</v>
      </c>
      <c r="K2359" s="42">
        <f t="shared" si="406"/>
        <v>0</v>
      </c>
      <c r="L2359" s="43">
        <f t="shared" si="407"/>
        <v>2506589</v>
      </c>
      <c r="M2359" s="157">
        <f t="shared" si="402"/>
        <v>0</v>
      </c>
      <c r="N2359" s="157">
        <f t="shared" si="403"/>
        <v>2000000</v>
      </c>
      <c r="O2359" s="158">
        <f t="shared" si="404"/>
        <v>440</v>
      </c>
      <c r="P2359" s="42"/>
    </row>
    <row r="2360" spans="1:16" x14ac:dyDescent="0.2">
      <c r="A2360" s="156">
        <v>2352</v>
      </c>
      <c r="B2360" s="157">
        <v>7609698</v>
      </c>
      <c r="C2360" s="42">
        <v>1141.4547</v>
      </c>
      <c r="D2360" s="43">
        <f t="shared" si="409"/>
        <v>2000000</v>
      </c>
      <c r="E2360" s="43">
        <f t="shared" si="409"/>
        <v>4</v>
      </c>
      <c r="F2360" s="43">
        <f t="shared" si="409"/>
        <v>10000000</v>
      </c>
      <c r="G2360" s="43">
        <f t="shared" si="409"/>
        <v>3</v>
      </c>
      <c r="H2360" s="46">
        <f t="shared" si="400"/>
        <v>0.73717748063063737</v>
      </c>
      <c r="I2360" s="46">
        <f t="shared" si="401"/>
        <v>0</v>
      </c>
      <c r="J2360" s="42">
        <f t="shared" si="406"/>
        <v>841.4547</v>
      </c>
      <c r="K2360" s="42">
        <f t="shared" si="406"/>
        <v>0</v>
      </c>
      <c r="L2360" s="43">
        <f t="shared" si="407"/>
        <v>5609698</v>
      </c>
      <c r="M2360" s="157">
        <f t="shared" si="402"/>
        <v>0</v>
      </c>
      <c r="N2360" s="157">
        <f t="shared" si="403"/>
        <v>2000000</v>
      </c>
      <c r="O2360" s="158">
        <f t="shared" si="404"/>
        <v>300</v>
      </c>
      <c r="P2360" s="42"/>
    </row>
    <row r="2361" spans="1:16" x14ac:dyDescent="0.2">
      <c r="A2361" s="156">
        <v>2353</v>
      </c>
      <c r="B2361" s="157">
        <v>6188616</v>
      </c>
      <c r="C2361" s="42">
        <v>1299.6093600000002</v>
      </c>
      <c r="D2361" s="43">
        <f t="shared" si="409"/>
        <v>2000000</v>
      </c>
      <c r="E2361" s="43">
        <f t="shared" si="409"/>
        <v>4</v>
      </c>
      <c r="F2361" s="43">
        <f t="shared" si="409"/>
        <v>10000000</v>
      </c>
      <c r="G2361" s="43">
        <f t="shared" si="409"/>
        <v>3</v>
      </c>
      <c r="H2361" s="46">
        <f t="shared" si="400"/>
        <v>0.67682596561169739</v>
      </c>
      <c r="I2361" s="46">
        <f t="shared" si="401"/>
        <v>0</v>
      </c>
      <c r="J2361" s="42">
        <f t="shared" si="406"/>
        <v>879.60936000000015</v>
      </c>
      <c r="K2361" s="42">
        <f t="shared" si="406"/>
        <v>0</v>
      </c>
      <c r="L2361" s="43">
        <f t="shared" si="407"/>
        <v>4188616.0000000005</v>
      </c>
      <c r="M2361" s="157">
        <f t="shared" si="402"/>
        <v>0</v>
      </c>
      <c r="N2361" s="157">
        <f t="shared" si="403"/>
        <v>1999999.9999999995</v>
      </c>
      <c r="O2361" s="158">
        <f t="shared" si="404"/>
        <v>420</v>
      </c>
      <c r="P2361" s="42"/>
    </row>
    <row r="2362" spans="1:16" x14ac:dyDescent="0.2">
      <c r="A2362" s="156">
        <v>2354</v>
      </c>
      <c r="B2362" s="157">
        <v>6327613</v>
      </c>
      <c r="C2362" s="42">
        <v>759.31356000000005</v>
      </c>
      <c r="D2362" s="43">
        <f t="shared" ref="D2362:G2377" si="410">D2361</f>
        <v>2000000</v>
      </c>
      <c r="E2362" s="43">
        <f t="shared" si="410"/>
        <v>4</v>
      </c>
      <c r="F2362" s="43">
        <f t="shared" si="410"/>
        <v>10000000</v>
      </c>
      <c r="G2362" s="43">
        <f t="shared" si="410"/>
        <v>3</v>
      </c>
      <c r="H2362" s="46">
        <f t="shared" si="400"/>
        <v>0.68392504408850541</v>
      </c>
      <c r="I2362" s="46">
        <f t="shared" si="401"/>
        <v>0</v>
      </c>
      <c r="J2362" s="42">
        <f t="shared" si="406"/>
        <v>519.31356000000005</v>
      </c>
      <c r="K2362" s="42">
        <f t="shared" si="406"/>
        <v>0</v>
      </c>
      <c r="L2362" s="43">
        <f t="shared" si="407"/>
        <v>4327613</v>
      </c>
      <c r="M2362" s="157">
        <f t="shared" si="402"/>
        <v>0</v>
      </c>
      <c r="N2362" s="157">
        <f t="shared" si="403"/>
        <v>2000000</v>
      </c>
      <c r="O2362" s="158">
        <f t="shared" si="404"/>
        <v>240</v>
      </c>
      <c r="P2362" s="42"/>
    </row>
    <row r="2363" spans="1:16" x14ac:dyDescent="0.2">
      <c r="A2363" s="156">
        <v>2355</v>
      </c>
      <c r="B2363" s="157">
        <v>9591245</v>
      </c>
      <c r="C2363" s="42">
        <v>2685.5485999999996</v>
      </c>
      <c r="D2363" s="43">
        <f t="shared" si="410"/>
        <v>2000000</v>
      </c>
      <c r="E2363" s="43">
        <f t="shared" si="410"/>
        <v>4</v>
      </c>
      <c r="F2363" s="43">
        <f t="shared" si="410"/>
        <v>10000000</v>
      </c>
      <c r="G2363" s="43">
        <f t="shared" si="410"/>
        <v>3</v>
      </c>
      <c r="H2363" s="46">
        <f t="shared" si="400"/>
        <v>0.79147649757669625</v>
      </c>
      <c r="I2363" s="46">
        <f t="shared" si="401"/>
        <v>0</v>
      </c>
      <c r="J2363" s="42">
        <f t="shared" si="406"/>
        <v>2125.5485999999996</v>
      </c>
      <c r="K2363" s="42">
        <f t="shared" si="406"/>
        <v>0</v>
      </c>
      <c r="L2363" s="43">
        <f t="shared" si="407"/>
        <v>7591245</v>
      </c>
      <c r="M2363" s="157">
        <f t="shared" si="402"/>
        <v>0</v>
      </c>
      <c r="N2363" s="157">
        <f t="shared" si="403"/>
        <v>2000000</v>
      </c>
      <c r="O2363" s="158">
        <f t="shared" si="404"/>
        <v>560</v>
      </c>
      <c r="P2363" s="42"/>
    </row>
    <row r="2364" spans="1:16" x14ac:dyDescent="0.2">
      <c r="A2364" s="156">
        <v>2356</v>
      </c>
      <c r="B2364" s="157">
        <v>8760130</v>
      </c>
      <c r="C2364" s="42">
        <v>1489.2221000000002</v>
      </c>
      <c r="D2364" s="43">
        <f t="shared" si="410"/>
        <v>2000000</v>
      </c>
      <c r="E2364" s="43">
        <f t="shared" si="410"/>
        <v>4</v>
      </c>
      <c r="F2364" s="43">
        <f t="shared" si="410"/>
        <v>10000000</v>
      </c>
      <c r="G2364" s="43">
        <f t="shared" si="410"/>
        <v>3</v>
      </c>
      <c r="H2364" s="46">
        <f t="shared" si="400"/>
        <v>0.77169288583616913</v>
      </c>
      <c r="I2364" s="46">
        <f t="shared" si="401"/>
        <v>0</v>
      </c>
      <c r="J2364" s="42">
        <f t="shared" si="406"/>
        <v>1149.2221000000002</v>
      </c>
      <c r="K2364" s="42">
        <f t="shared" si="406"/>
        <v>0</v>
      </c>
      <c r="L2364" s="43">
        <f t="shared" si="407"/>
        <v>6760130</v>
      </c>
      <c r="M2364" s="157">
        <f t="shared" si="402"/>
        <v>0</v>
      </c>
      <c r="N2364" s="157">
        <f t="shared" si="403"/>
        <v>2000000</v>
      </c>
      <c r="O2364" s="158">
        <f t="shared" si="404"/>
        <v>340</v>
      </c>
      <c r="P2364" s="42"/>
    </row>
    <row r="2365" spans="1:16" x14ac:dyDescent="0.2">
      <c r="A2365" s="156">
        <v>2357</v>
      </c>
      <c r="B2365" s="157">
        <v>1962916</v>
      </c>
      <c r="C2365" s="42">
        <v>549.61647999999991</v>
      </c>
      <c r="D2365" s="43">
        <f t="shared" si="410"/>
        <v>2000000</v>
      </c>
      <c r="E2365" s="43">
        <f t="shared" si="410"/>
        <v>4</v>
      </c>
      <c r="F2365" s="43">
        <f t="shared" si="410"/>
        <v>10000000</v>
      </c>
      <c r="G2365" s="43">
        <f t="shared" si="410"/>
        <v>3</v>
      </c>
      <c r="H2365" s="46">
        <f t="shared" si="400"/>
        <v>0</v>
      </c>
      <c r="I2365" s="46">
        <f t="shared" si="401"/>
        <v>0</v>
      </c>
      <c r="J2365" s="42">
        <f t="shared" si="406"/>
        <v>0</v>
      </c>
      <c r="K2365" s="42">
        <f t="shared" si="406"/>
        <v>0</v>
      </c>
      <c r="L2365" s="43">
        <f t="shared" si="407"/>
        <v>0</v>
      </c>
      <c r="M2365" s="157">
        <f t="shared" si="402"/>
        <v>0</v>
      </c>
      <c r="N2365" s="157">
        <f t="shared" si="403"/>
        <v>1962916</v>
      </c>
      <c r="O2365" s="158">
        <f t="shared" si="404"/>
        <v>549.61647999999991</v>
      </c>
      <c r="P2365" s="42"/>
    </row>
    <row r="2366" spans="1:16" x14ac:dyDescent="0.2">
      <c r="A2366" s="156">
        <v>2358</v>
      </c>
      <c r="B2366" s="157">
        <v>5340127</v>
      </c>
      <c r="C2366" s="42">
        <v>1495.2355599999999</v>
      </c>
      <c r="D2366" s="43">
        <f t="shared" si="410"/>
        <v>2000000</v>
      </c>
      <c r="E2366" s="43">
        <f t="shared" si="410"/>
        <v>4</v>
      </c>
      <c r="F2366" s="43">
        <f t="shared" si="410"/>
        <v>10000000</v>
      </c>
      <c r="G2366" s="43">
        <f t="shared" si="410"/>
        <v>3</v>
      </c>
      <c r="H2366" s="46">
        <f t="shared" si="400"/>
        <v>0.62547707198723923</v>
      </c>
      <c r="I2366" s="46">
        <f t="shared" si="401"/>
        <v>0</v>
      </c>
      <c r="J2366" s="42">
        <f t="shared" si="406"/>
        <v>935.23555999999985</v>
      </c>
      <c r="K2366" s="42">
        <f t="shared" si="406"/>
        <v>0</v>
      </c>
      <c r="L2366" s="43">
        <f t="shared" si="407"/>
        <v>3340127</v>
      </c>
      <c r="M2366" s="157">
        <f t="shared" si="402"/>
        <v>0</v>
      </c>
      <c r="N2366" s="157">
        <f t="shared" si="403"/>
        <v>2000000</v>
      </c>
      <c r="O2366" s="158">
        <f t="shared" si="404"/>
        <v>560</v>
      </c>
      <c r="P2366" s="42"/>
    </row>
    <row r="2367" spans="1:16" x14ac:dyDescent="0.2">
      <c r="A2367" s="156">
        <v>2359</v>
      </c>
      <c r="B2367" s="157">
        <v>2392620</v>
      </c>
      <c r="C2367" s="42">
        <v>454.59780000000001</v>
      </c>
      <c r="D2367" s="43">
        <f t="shared" si="410"/>
        <v>2000000</v>
      </c>
      <c r="E2367" s="43">
        <f t="shared" si="410"/>
        <v>4</v>
      </c>
      <c r="F2367" s="43">
        <f t="shared" si="410"/>
        <v>10000000</v>
      </c>
      <c r="G2367" s="43">
        <f t="shared" si="410"/>
        <v>3</v>
      </c>
      <c r="H2367" s="46">
        <f t="shared" si="400"/>
        <v>0.16409626267439043</v>
      </c>
      <c r="I2367" s="46">
        <f t="shared" si="401"/>
        <v>0</v>
      </c>
      <c r="J2367" s="42">
        <f t="shared" si="406"/>
        <v>74.597800000000007</v>
      </c>
      <c r="K2367" s="42">
        <f t="shared" si="406"/>
        <v>0</v>
      </c>
      <c r="L2367" s="43">
        <f t="shared" si="407"/>
        <v>392620</v>
      </c>
      <c r="M2367" s="157">
        <f t="shared" si="402"/>
        <v>0</v>
      </c>
      <c r="N2367" s="157">
        <f t="shared" si="403"/>
        <v>2000000</v>
      </c>
      <c r="O2367" s="158">
        <f t="shared" si="404"/>
        <v>380</v>
      </c>
      <c r="P2367" s="42"/>
    </row>
    <row r="2368" spans="1:16" x14ac:dyDescent="0.2">
      <c r="A2368" s="156">
        <v>2360</v>
      </c>
      <c r="B2368" s="157">
        <v>5904797</v>
      </c>
      <c r="C2368" s="42">
        <v>944.7675200000001</v>
      </c>
      <c r="D2368" s="43">
        <f t="shared" si="410"/>
        <v>2000000</v>
      </c>
      <c r="E2368" s="43">
        <f t="shared" si="410"/>
        <v>4</v>
      </c>
      <c r="F2368" s="43">
        <f t="shared" si="410"/>
        <v>10000000</v>
      </c>
      <c r="G2368" s="43">
        <f t="shared" si="410"/>
        <v>3</v>
      </c>
      <c r="H2368" s="46">
        <f t="shared" si="400"/>
        <v>0.66129233570603696</v>
      </c>
      <c r="I2368" s="46">
        <f t="shared" si="401"/>
        <v>0</v>
      </c>
      <c r="J2368" s="42">
        <f t="shared" si="406"/>
        <v>624.7675200000001</v>
      </c>
      <c r="K2368" s="42">
        <f t="shared" si="406"/>
        <v>0</v>
      </c>
      <c r="L2368" s="43">
        <f t="shared" si="407"/>
        <v>3904797</v>
      </c>
      <c r="M2368" s="157">
        <f t="shared" si="402"/>
        <v>0</v>
      </c>
      <c r="N2368" s="157">
        <f t="shared" si="403"/>
        <v>2000000</v>
      </c>
      <c r="O2368" s="158">
        <f t="shared" si="404"/>
        <v>320</v>
      </c>
      <c r="P2368" s="42"/>
    </row>
    <row r="2369" spans="1:16" x14ac:dyDescent="0.2">
      <c r="A2369" s="156">
        <v>2361</v>
      </c>
      <c r="B2369" s="157">
        <v>5462121</v>
      </c>
      <c r="C2369" s="42">
        <v>928.5605700000001</v>
      </c>
      <c r="D2369" s="43">
        <f t="shared" si="410"/>
        <v>2000000</v>
      </c>
      <c r="E2369" s="43">
        <f t="shared" si="410"/>
        <v>4</v>
      </c>
      <c r="F2369" s="43">
        <f t="shared" si="410"/>
        <v>10000000</v>
      </c>
      <c r="G2369" s="43">
        <f t="shared" si="410"/>
        <v>3</v>
      </c>
      <c r="H2369" s="46">
        <f t="shared" si="400"/>
        <v>0.63384187204933762</v>
      </c>
      <c r="I2369" s="46">
        <f t="shared" si="401"/>
        <v>0</v>
      </c>
      <c r="J2369" s="42">
        <f t="shared" si="406"/>
        <v>588.5605700000001</v>
      </c>
      <c r="K2369" s="42">
        <f t="shared" si="406"/>
        <v>0</v>
      </c>
      <c r="L2369" s="43">
        <f t="shared" si="407"/>
        <v>3462121</v>
      </c>
      <c r="M2369" s="157">
        <f t="shared" si="402"/>
        <v>0</v>
      </c>
      <c r="N2369" s="157">
        <f t="shared" si="403"/>
        <v>2000000</v>
      </c>
      <c r="O2369" s="158">
        <f t="shared" si="404"/>
        <v>340</v>
      </c>
      <c r="P2369" s="42"/>
    </row>
    <row r="2370" spans="1:16" x14ac:dyDescent="0.2">
      <c r="A2370" s="156">
        <v>2362</v>
      </c>
      <c r="B2370" s="157">
        <v>8324568</v>
      </c>
      <c r="C2370" s="42">
        <v>1082.1938399999999</v>
      </c>
      <c r="D2370" s="43">
        <f t="shared" si="410"/>
        <v>2000000</v>
      </c>
      <c r="E2370" s="43">
        <f t="shared" si="410"/>
        <v>4</v>
      </c>
      <c r="F2370" s="43">
        <f t="shared" si="410"/>
        <v>10000000</v>
      </c>
      <c r="G2370" s="43">
        <f t="shared" si="410"/>
        <v>3</v>
      </c>
      <c r="H2370" s="46">
        <f t="shared" si="400"/>
        <v>0.75974729259224028</v>
      </c>
      <c r="I2370" s="46">
        <f t="shared" si="401"/>
        <v>0</v>
      </c>
      <c r="J2370" s="42">
        <f t="shared" si="406"/>
        <v>822.19384000000002</v>
      </c>
      <c r="K2370" s="42">
        <f t="shared" si="406"/>
        <v>0</v>
      </c>
      <c r="L2370" s="43">
        <f t="shared" si="407"/>
        <v>6324568</v>
      </c>
      <c r="M2370" s="157">
        <f t="shared" si="402"/>
        <v>0</v>
      </c>
      <c r="N2370" s="157">
        <f t="shared" si="403"/>
        <v>2000000</v>
      </c>
      <c r="O2370" s="158">
        <f t="shared" si="404"/>
        <v>259.99999999999989</v>
      </c>
      <c r="P2370" s="42"/>
    </row>
    <row r="2371" spans="1:16" x14ac:dyDescent="0.2">
      <c r="A2371" s="156">
        <v>2363</v>
      </c>
      <c r="B2371" s="157">
        <v>8801974</v>
      </c>
      <c r="C2371" s="42">
        <v>2640.5921999999996</v>
      </c>
      <c r="D2371" s="43">
        <f t="shared" si="410"/>
        <v>2000000</v>
      </c>
      <c r="E2371" s="43">
        <f t="shared" si="410"/>
        <v>4</v>
      </c>
      <c r="F2371" s="43">
        <f t="shared" si="410"/>
        <v>10000000</v>
      </c>
      <c r="G2371" s="43">
        <f t="shared" si="410"/>
        <v>3</v>
      </c>
      <c r="H2371" s="46">
        <f t="shared" si="400"/>
        <v>0.77277824269874007</v>
      </c>
      <c r="I2371" s="46">
        <f t="shared" si="401"/>
        <v>0</v>
      </c>
      <c r="J2371" s="42">
        <f t="shared" si="406"/>
        <v>2040.5921999999996</v>
      </c>
      <c r="K2371" s="42">
        <f t="shared" si="406"/>
        <v>0</v>
      </c>
      <c r="L2371" s="43">
        <f t="shared" si="407"/>
        <v>6801974</v>
      </c>
      <c r="M2371" s="157">
        <f t="shared" si="402"/>
        <v>0</v>
      </c>
      <c r="N2371" s="157">
        <f t="shared" si="403"/>
        <v>2000000</v>
      </c>
      <c r="O2371" s="158">
        <f t="shared" si="404"/>
        <v>600</v>
      </c>
      <c r="P2371" s="42"/>
    </row>
    <row r="2372" spans="1:16" x14ac:dyDescent="0.2">
      <c r="A2372" s="156">
        <v>2364</v>
      </c>
      <c r="B2372" s="157">
        <v>7545917</v>
      </c>
      <c r="C2372" s="42">
        <v>2037.39759</v>
      </c>
      <c r="D2372" s="43">
        <f t="shared" si="410"/>
        <v>2000000</v>
      </c>
      <c r="E2372" s="43">
        <f t="shared" si="410"/>
        <v>4</v>
      </c>
      <c r="F2372" s="43">
        <f t="shared" si="410"/>
        <v>10000000</v>
      </c>
      <c r="G2372" s="43">
        <f t="shared" si="410"/>
        <v>3</v>
      </c>
      <c r="H2372" s="46">
        <f t="shared" si="400"/>
        <v>0.73495600335916766</v>
      </c>
      <c r="I2372" s="46">
        <f t="shared" si="401"/>
        <v>0</v>
      </c>
      <c r="J2372" s="42">
        <f t="shared" si="406"/>
        <v>1497.39759</v>
      </c>
      <c r="K2372" s="42">
        <f t="shared" si="406"/>
        <v>0</v>
      </c>
      <c r="L2372" s="43">
        <f t="shared" si="407"/>
        <v>5545917</v>
      </c>
      <c r="M2372" s="157">
        <f t="shared" si="402"/>
        <v>0</v>
      </c>
      <c r="N2372" s="157">
        <f t="shared" si="403"/>
        <v>2000000</v>
      </c>
      <c r="O2372" s="158">
        <f t="shared" si="404"/>
        <v>540</v>
      </c>
      <c r="P2372" s="42"/>
    </row>
    <row r="2373" spans="1:16" x14ac:dyDescent="0.2">
      <c r="A2373" s="156">
        <v>2365</v>
      </c>
      <c r="B2373" s="157">
        <v>5578091</v>
      </c>
      <c r="C2373" s="42">
        <v>1394.5227500000001</v>
      </c>
      <c r="D2373" s="43">
        <f t="shared" si="410"/>
        <v>2000000</v>
      </c>
      <c r="E2373" s="43">
        <f t="shared" si="410"/>
        <v>4</v>
      </c>
      <c r="F2373" s="43">
        <f t="shared" si="410"/>
        <v>10000000</v>
      </c>
      <c r="G2373" s="43">
        <f t="shared" si="410"/>
        <v>3</v>
      </c>
      <c r="H2373" s="46">
        <f t="shared" si="400"/>
        <v>0.64145439721223618</v>
      </c>
      <c r="I2373" s="46">
        <f t="shared" si="401"/>
        <v>0</v>
      </c>
      <c r="J2373" s="42">
        <f t="shared" si="406"/>
        <v>894.52274999999997</v>
      </c>
      <c r="K2373" s="42">
        <f t="shared" si="406"/>
        <v>0</v>
      </c>
      <c r="L2373" s="43">
        <f t="shared" si="407"/>
        <v>3578090.9999999995</v>
      </c>
      <c r="M2373" s="157">
        <f t="shared" si="402"/>
        <v>0</v>
      </c>
      <c r="N2373" s="157">
        <f t="shared" si="403"/>
        <v>2000000.0000000005</v>
      </c>
      <c r="O2373" s="158">
        <f t="shared" si="404"/>
        <v>500.00000000000011</v>
      </c>
      <c r="P2373" s="42"/>
    </row>
    <row r="2374" spans="1:16" x14ac:dyDescent="0.2">
      <c r="A2374" s="156">
        <v>2366</v>
      </c>
      <c r="B2374" s="157">
        <v>6559249</v>
      </c>
      <c r="C2374" s="42">
        <v>1115.0723300000002</v>
      </c>
      <c r="D2374" s="43">
        <f t="shared" si="410"/>
        <v>2000000</v>
      </c>
      <c r="E2374" s="43">
        <f t="shared" si="410"/>
        <v>4</v>
      </c>
      <c r="F2374" s="43">
        <f t="shared" si="410"/>
        <v>10000000</v>
      </c>
      <c r="G2374" s="43">
        <f t="shared" si="410"/>
        <v>3</v>
      </c>
      <c r="H2374" s="46">
        <f t="shared" si="400"/>
        <v>0.69508704426375645</v>
      </c>
      <c r="I2374" s="46">
        <f t="shared" si="401"/>
        <v>0</v>
      </c>
      <c r="J2374" s="42">
        <f t="shared" si="406"/>
        <v>775.07233000000019</v>
      </c>
      <c r="K2374" s="42">
        <f t="shared" si="406"/>
        <v>0</v>
      </c>
      <c r="L2374" s="43">
        <f t="shared" si="407"/>
        <v>4559249</v>
      </c>
      <c r="M2374" s="157">
        <f t="shared" si="402"/>
        <v>0</v>
      </c>
      <c r="N2374" s="157">
        <f t="shared" si="403"/>
        <v>2000000</v>
      </c>
      <c r="O2374" s="158">
        <f t="shared" si="404"/>
        <v>340</v>
      </c>
      <c r="P2374" s="42"/>
    </row>
    <row r="2375" spans="1:16" x14ac:dyDescent="0.2">
      <c r="A2375" s="156">
        <v>2367</v>
      </c>
      <c r="B2375" s="157">
        <v>9961467</v>
      </c>
      <c r="C2375" s="42">
        <v>1593.8347200000001</v>
      </c>
      <c r="D2375" s="43">
        <f t="shared" si="410"/>
        <v>2000000</v>
      </c>
      <c r="E2375" s="43">
        <f t="shared" si="410"/>
        <v>4</v>
      </c>
      <c r="F2375" s="43">
        <f t="shared" si="410"/>
        <v>10000000</v>
      </c>
      <c r="G2375" s="43">
        <f t="shared" si="410"/>
        <v>3</v>
      </c>
      <c r="H2375" s="46">
        <f t="shared" si="400"/>
        <v>0.79922635892886063</v>
      </c>
      <c r="I2375" s="46">
        <f t="shared" si="401"/>
        <v>0</v>
      </c>
      <c r="J2375" s="42">
        <f t="shared" si="406"/>
        <v>1273.8347200000001</v>
      </c>
      <c r="K2375" s="42">
        <f t="shared" si="406"/>
        <v>0</v>
      </c>
      <c r="L2375" s="43">
        <f t="shared" si="407"/>
        <v>7961467</v>
      </c>
      <c r="M2375" s="157">
        <f t="shared" si="402"/>
        <v>0</v>
      </c>
      <c r="N2375" s="157">
        <f t="shared" si="403"/>
        <v>2000000</v>
      </c>
      <c r="O2375" s="158">
        <f t="shared" si="404"/>
        <v>320</v>
      </c>
      <c r="P2375" s="42"/>
    </row>
    <row r="2376" spans="1:16" x14ac:dyDescent="0.2">
      <c r="A2376" s="156">
        <v>2368</v>
      </c>
      <c r="B2376" s="157">
        <v>1208411</v>
      </c>
      <c r="C2376" s="42">
        <v>169.17753999999999</v>
      </c>
      <c r="D2376" s="43">
        <f t="shared" si="410"/>
        <v>2000000</v>
      </c>
      <c r="E2376" s="43">
        <f t="shared" si="410"/>
        <v>4</v>
      </c>
      <c r="F2376" s="43">
        <f t="shared" si="410"/>
        <v>10000000</v>
      </c>
      <c r="G2376" s="43">
        <f t="shared" si="410"/>
        <v>3</v>
      </c>
      <c r="H2376" s="46">
        <f t="shared" si="400"/>
        <v>0</v>
      </c>
      <c r="I2376" s="46">
        <f t="shared" si="401"/>
        <v>0</v>
      </c>
      <c r="J2376" s="42">
        <f t="shared" si="406"/>
        <v>0</v>
      </c>
      <c r="K2376" s="42">
        <f t="shared" si="406"/>
        <v>0</v>
      </c>
      <c r="L2376" s="43">
        <f t="shared" si="407"/>
        <v>0</v>
      </c>
      <c r="M2376" s="157">
        <f t="shared" si="402"/>
        <v>0</v>
      </c>
      <c r="N2376" s="157">
        <f t="shared" si="403"/>
        <v>1208411</v>
      </c>
      <c r="O2376" s="158">
        <f t="shared" si="404"/>
        <v>169.17753999999999</v>
      </c>
      <c r="P2376" s="42"/>
    </row>
    <row r="2377" spans="1:16" x14ac:dyDescent="0.2">
      <c r="A2377" s="156">
        <v>2369</v>
      </c>
      <c r="B2377" s="157">
        <v>6409728</v>
      </c>
      <c r="C2377" s="42">
        <v>1794.7238399999999</v>
      </c>
      <c r="D2377" s="43">
        <f t="shared" si="410"/>
        <v>2000000</v>
      </c>
      <c r="E2377" s="43">
        <f t="shared" si="410"/>
        <v>4</v>
      </c>
      <c r="F2377" s="43">
        <f t="shared" si="410"/>
        <v>10000000</v>
      </c>
      <c r="G2377" s="43">
        <f t="shared" si="410"/>
        <v>3</v>
      </c>
      <c r="H2377" s="46">
        <f t="shared" ref="H2377:H2440" si="411">MAX(0,MIN(E2377*D2377,B2377-D2377))/B2377</f>
        <v>0.68797427909577447</v>
      </c>
      <c r="I2377" s="46">
        <f t="shared" ref="I2377:I2440" si="412">MAX(0,MIN(G2377*F2377,B2377-SUM(D2377,E2377*D2377)))/B2377</f>
        <v>0</v>
      </c>
      <c r="J2377" s="42">
        <f t="shared" si="406"/>
        <v>1234.7238400000001</v>
      </c>
      <c r="K2377" s="42">
        <f t="shared" si="406"/>
        <v>0</v>
      </c>
      <c r="L2377" s="43">
        <f t="shared" si="407"/>
        <v>4409728</v>
      </c>
      <c r="M2377" s="157">
        <f t="shared" ref="M2377:M2440" si="413">I2377*$B2377</f>
        <v>0</v>
      </c>
      <c r="N2377" s="157">
        <f t="shared" ref="N2377:N2440" si="414">B2377-SUM(L2377:M2377)</f>
        <v>2000000</v>
      </c>
      <c r="O2377" s="158">
        <f t="shared" ref="O2377:O2440" si="415">C2377-SUM(J2377:K2377)</f>
        <v>559.99999999999977</v>
      </c>
      <c r="P2377" s="42"/>
    </row>
    <row r="2378" spans="1:16" x14ac:dyDescent="0.2">
      <c r="A2378" s="156">
        <v>2370</v>
      </c>
      <c r="B2378" s="157">
        <v>8311390</v>
      </c>
      <c r="C2378" s="42">
        <v>2244.0753</v>
      </c>
      <c r="D2378" s="43">
        <f t="shared" ref="D2378:G2393" si="416">D2377</f>
        <v>2000000</v>
      </c>
      <c r="E2378" s="43">
        <f t="shared" si="416"/>
        <v>4</v>
      </c>
      <c r="F2378" s="43">
        <f t="shared" si="416"/>
        <v>10000000</v>
      </c>
      <c r="G2378" s="43">
        <f t="shared" si="416"/>
        <v>3</v>
      </c>
      <c r="H2378" s="46">
        <f t="shared" si="411"/>
        <v>0.75936636350839026</v>
      </c>
      <c r="I2378" s="46">
        <f t="shared" si="412"/>
        <v>0</v>
      </c>
      <c r="J2378" s="42">
        <f t="shared" ref="J2378:K2441" si="417">+H2378*$C2378</f>
        <v>1704.0753</v>
      </c>
      <c r="K2378" s="42">
        <f t="shared" si="417"/>
        <v>0</v>
      </c>
      <c r="L2378" s="43">
        <f t="shared" ref="L2378:L2441" si="418">H2378*B2378</f>
        <v>6311390</v>
      </c>
      <c r="M2378" s="157">
        <f t="shared" si="413"/>
        <v>0</v>
      </c>
      <c r="N2378" s="157">
        <f t="shared" si="414"/>
        <v>2000000</v>
      </c>
      <c r="O2378" s="158">
        <f t="shared" si="415"/>
        <v>540</v>
      </c>
      <c r="P2378" s="42"/>
    </row>
    <row r="2379" spans="1:16" x14ac:dyDescent="0.2">
      <c r="A2379" s="156">
        <v>2371</v>
      </c>
      <c r="B2379" s="157">
        <v>9088766</v>
      </c>
      <c r="C2379" s="42">
        <v>2635.7421399999998</v>
      </c>
      <c r="D2379" s="43">
        <f t="shared" si="416"/>
        <v>2000000</v>
      </c>
      <c r="E2379" s="43">
        <f t="shared" si="416"/>
        <v>4</v>
      </c>
      <c r="F2379" s="43">
        <f t="shared" si="416"/>
        <v>10000000</v>
      </c>
      <c r="G2379" s="43">
        <f t="shared" si="416"/>
        <v>3</v>
      </c>
      <c r="H2379" s="46">
        <f t="shared" si="411"/>
        <v>0.77994812497098065</v>
      </c>
      <c r="I2379" s="46">
        <f t="shared" si="412"/>
        <v>0</v>
      </c>
      <c r="J2379" s="42">
        <f t="shared" si="417"/>
        <v>2055.7421399999998</v>
      </c>
      <c r="K2379" s="42">
        <f t="shared" si="417"/>
        <v>0</v>
      </c>
      <c r="L2379" s="43">
        <f t="shared" si="418"/>
        <v>7088766</v>
      </c>
      <c r="M2379" s="157">
        <f t="shared" si="413"/>
        <v>0</v>
      </c>
      <c r="N2379" s="157">
        <f t="shared" si="414"/>
        <v>2000000</v>
      </c>
      <c r="O2379" s="158">
        <f t="shared" si="415"/>
        <v>580</v>
      </c>
      <c r="P2379" s="42"/>
    </row>
    <row r="2380" spans="1:16" x14ac:dyDescent="0.2">
      <c r="A2380" s="156">
        <v>2372</v>
      </c>
      <c r="B2380" s="157">
        <v>3289660</v>
      </c>
      <c r="C2380" s="42">
        <v>559.24220000000003</v>
      </c>
      <c r="D2380" s="43">
        <f t="shared" si="416"/>
        <v>2000000</v>
      </c>
      <c r="E2380" s="43">
        <f t="shared" si="416"/>
        <v>4</v>
      </c>
      <c r="F2380" s="43">
        <f t="shared" si="416"/>
        <v>10000000</v>
      </c>
      <c r="G2380" s="43">
        <f t="shared" si="416"/>
        <v>3</v>
      </c>
      <c r="H2380" s="46">
        <f t="shared" si="411"/>
        <v>0.39203443516959202</v>
      </c>
      <c r="I2380" s="46">
        <f t="shared" si="412"/>
        <v>0</v>
      </c>
      <c r="J2380" s="42">
        <f t="shared" si="417"/>
        <v>219.24220000000003</v>
      </c>
      <c r="K2380" s="42">
        <f t="shared" si="417"/>
        <v>0</v>
      </c>
      <c r="L2380" s="43">
        <f t="shared" si="418"/>
        <v>1289660</v>
      </c>
      <c r="M2380" s="157">
        <f t="shared" si="413"/>
        <v>0</v>
      </c>
      <c r="N2380" s="157">
        <f t="shared" si="414"/>
        <v>2000000</v>
      </c>
      <c r="O2380" s="158">
        <f t="shared" si="415"/>
        <v>340</v>
      </c>
      <c r="P2380" s="42"/>
    </row>
    <row r="2381" spans="1:16" x14ac:dyDescent="0.2">
      <c r="A2381" s="156">
        <v>2373</v>
      </c>
      <c r="B2381" s="157">
        <v>9033310</v>
      </c>
      <c r="C2381" s="42">
        <v>2167.9944</v>
      </c>
      <c r="D2381" s="43">
        <f t="shared" si="416"/>
        <v>2000000</v>
      </c>
      <c r="E2381" s="43">
        <f t="shared" si="416"/>
        <v>4</v>
      </c>
      <c r="F2381" s="43">
        <f t="shared" si="416"/>
        <v>10000000</v>
      </c>
      <c r="G2381" s="43">
        <f t="shared" si="416"/>
        <v>3</v>
      </c>
      <c r="H2381" s="46">
        <f t="shared" si="411"/>
        <v>0.77859721408874483</v>
      </c>
      <c r="I2381" s="46">
        <f t="shared" si="412"/>
        <v>0</v>
      </c>
      <c r="J2381" s="42">
        <f t="shared" si="417"/>
        <v>1687.9943999999998</v>
      </c>
      <c r="K2381" s="42">
        <f t="shared" si="417"/>
        <v>0</v>
      </c>
      <c r="L2381" s="43">
        <f t="shared" si="418"/>
        <v>7033309.9999999991</v>
      </c>
      <c r="M2381" s="157">
        <f t="shared" si="413"/>
        <v>0</v>
      </c>
      <c r="N2381" s="157">
        <f t="shared" si="414"/>
        <v>2000000.0000000009</v>
      </c>
      <c r="O2381" s="158">
        <f t="shared" si="415"/>
        <v>480.00000000000023</v>
      </c>
      <c r="P2381" s="42"/>
    </row>
    <row r="2382" spans="1:16" x14ac:dyDescent="0.2">
      <c r="A2382" s="156">
        <v>2374</v>
      </c>
      <c r="B2382" s="157">
        <v>5445627</v>
      </c>
      <c r="C2382" s="42">
        <v>925.75659000000007</v>
      </c>
      <c r="D2382" s="43">
        <f t="shared" si="416"/>
        <v>2000000</v>
      </c>
      <c r="E2382" s="43">
        <f t="shared" si="416"/>
        <v>4</v>
      </c>
      <c r="F2382" s="43">
        <f t="shared" si="416"/>
        <v>10000000</v>
      </c>
      <c r="G2382" s="43">
        <f t="shared" si="416"/>
        <v>3</v>
      </c>
      <c r="H2382" s="46">
        <f t="shared" si="411"/>
        <v>0.63273283315217876</v>
      </c>
      <c r="I2382" s="46">
        <f t="shared" si="412"/>
        <v>0</v>
      </c>
      <c r="J2382" s="42">
        <f t="shared" si="417"/>
        <v>585.75658999999996</v>
      </c>
      <c r="K2382" s="42">
        <f t="shared" si="417"/>
        <v>0</v>
      </c>
      <c r="L2382" s="43">
        <f t="shared" si="418"/>
        <v>3445627</v>
      </c>
      <c r="M2382" s="157">
        <f t="shared" si="413"/>
        <v>0</v>
      </c>
      <c r="N2382" s="157">
        <f t="shared" si="414"/>
        <v>2000000</v>
      </c>
      <c r="O2382" s="158">
        <f t="shared" si="415"/>
        <v>340.00000000000011</v>
      </c>
      <c r="P2382" s="42"/>
    </row>
    <row r="2383" spans="1:16" x14ac:dyDescent="0.2">
      <c r="A2383" s="156">
        <v>2375</v>
      </c>
      <c r="B2383" s="157">
        <v>3747460</v>
      </c>
      <c r="C2383" s="42">
        <v>712.01740000000007</v>
      </c>
      <c r="D2383" s="43">
        <f t="shared" si="416"/>
        <v>2000000</v>
      </c>
      <c r="E2383" s="43">
        <f t="shared" si="416"/>
        <v>4</v>
      </c>
      <c r="F2383" s="43">
        <f t="shared" si="416"/>
        <v>10000000</v>
      </c>
      <c r="G2383" s="43">
        <f t="shared" si="416"/>
        <v>3</v>
      </c>
      <c r="H2383" s="46">
        <f t="shared" si="411"/>
        <v>0.46630517737347432</v>
      </c>
      <c r="I2383" s="46">
        <f t="shared" si="412"/>
        <v>0</v>
      </c>
      <c r="J2383" s="42">
        <f t="shared" si="417"/>
        <v>332.01740000000007</v>
      </c>
      <c r="K2383" s="42">
        <f t="shared" si="417"/>
        <v>0</v>
      </c>
      <c r="L2383" s="43">
        <f t="shared" si="418"/>
        <v>1747460</v>
      </c>
      <c r="M2383" s="157">
        <f t="shared" si="413"/>
        <v>0</v>
      </c>
      <c r="N2383" s="157">
        <f t="shared" si="414"/>
        <v>2000000</v>
      </c>
      <c r="O2383" s="158">
        <f t="shared" si="415"/>
        <v>380</v>
      </c>
      <c r="P2383" s="42"/>
    </row>
    <row r="2384" spans="1:16" x14ac:dyDescent="0.2">
      <c r="A2384" s="156">
        <v>2376</v>
      </c>
      <c r="B2384" s="157">
        <v>5666316</v>
      </c>
      <c r="C2384" s="42">
        <v>1246.58952</v>
      </c>
      <c r="D2384" s="43">
        <f t="shared" si="416"/>
        <v>2000000</v>
      </c>
      <c r="E2384" s="43">
        <f t="shared" si="416"/>
        <v>4</v>
      </c>
      <c r="F2384" s="43">
        <f t="shared" si="416"/>
        <v>10000000</v>
      </c>
      <c r="G2384" s="43">
        <f t="shared" si="416"/>
        <v>3</v>
      </c>
      <c r="H2384" s="46">
        <f t="shared" si="411"/>
        <v>0.64703698134731635</v>
      </c>
      <c r="I2384" s="46">
        <f t="shared" si="412"/>
        <v>0</v>
      </c>
      <c r="J2384" s="42">
        <f t="shared" si="417"/>
        <v>806.58951999999999</v>
      </c>
      <c r="K2384" s="42">
        <f t="shared" si="417"/>
        <v>0</v>
      </c>
      <c r="L2384" s="43">
        <f t="shared" si="418"/>
        <v>3666316</v>
      </c>
      <c r="M2384" s="157">
        <f t="shared" si="413"/>
        <v>0</v>
      </c>
      <c r="N2384" s="157">
        <f t="shared" si="414"/>
        <v>2000000</v>
      </c>
      <c r="O2384" s="158">
        <f t="shared" si="415"/>
        <v>440</v>
      </c>
      <c r="P2384" s="42"/>
    </row>
    <row r="2385" spans="1:16" x14ac:dyDescent="0.2">
      <c r="A2385" s="156">
        <v>2377</v>
      </c>
      <c r="B2385" s="157">
        <v>1323889</v>
      </c>
      <c r="C2385" s="42">
        <v>251.53891000000002</v>
      </c>
      <c r="D2385" s="43">
        <f t="shared" si="416"/>
        <v>2000000</v>
      </c>
      <c r="E2385" s="43">
        <f t="shared" si="416"/>
        <v>4</v>
      </c>
      <c r="F2385" s="43">
        <f t="shared" si="416"/>
        <v>10000000</v>
      </c>
      <c r="G2385" s="43">
        <f t="shared" si="416"/>
        <v>3</v>
      </c>
      <c r="H2385" s="46">
        <f t="shared" si="411"/>
        <v>0</v>
      </c>
      <c r="I2385" s="46">
        <f t="shared" si="412"/>
        <v>0</v>
      </c>
      <c r="J2385" s="42">
        <f t="shared" si="417"/>
        <v>0</v>
      </c>
      <c r="K2385" s="42">
        <f t="shared" si="417"/>
        <v>0</v>
      </c>
      <c r="L2385" s="43">
        <f t="shared" si="418"/>
        <v>0</v>
      </c>
      <c r="M2385" s="157">
        <f t="shared" si="413"/>
        <v>0</v>
      </c>
      <c r="N2385" s="157">
        <f t="shared" si="414"/>
        <v>1323889</v>
      </c>
      <c r="O2385" s="158">
        <f t="shared" si="415"/>
        <v>251.53891000000002</v>
      </c>
      <c r="P2385" s="42"/>
    </row>
    <row r="2386" spans="1:16" x14ac:dyDescent="0.2">
      <c r="A2386" s="156">
        <v>2378</v>
      </c>
      <c r="B2386" s="157">
        <v>5765873</v>
      </c>
      <c r="C2386" s="42">
        <v>1383.80952</v>
      </c>
      <c r="D2386" s="43">
        <f t="shared" si="416"/>
        <v>2000000</v>
      </c>
      <c r="E2386" s="43">
        <f t="shared" si="416"/>
        <v>4</v>
      </c>
      <c r="F2386" s="43">
        <f t="shared" si="416"/>
        <v>10000000</v>
      </c>
      <c r="G2386" s="43">
        <f t="shared" si="416"/>
        <v>3</v>
      </c>
      <c r="H2386" s="46">
        <f t="shared" si="411"/>
        <v>0.65313145121302529</v>
      </c>
      <c r="I2386" s="46">
        <f t="shared" si="412"/>
        <v>0</v>
      </c>
      <c r="J2386" s="42">
        <f t="shared" si="417"/>
        <v>903.80951999999991</v>
      </c>
      <c r="K2386" s="42">
        <f t="shared" si="417"/>
        <v>0</v>
      </c>
      <c r="L2386" s="43">
        <f t="shared" si="418"/>
        <v>3765873</v>
      </c>
      <c r="M2386" s="157">
        <f t="shared" si="413"/>
        <v>0</v>
      </c>
      <c r="N2386" s="157">
        <f t="shared" si="414"/>
        <v>2000000</v>
      </c>
      <c r="O2386" s="158">
        <f t="shared" si="415"/>
        <v>480.00000000000011</v>
      </c>
      <c r="P2386" s="42"/>
    </row>
    <row r="2387" spans="1:16" x14ac:dyDescent="0.2">
      <c r="A2387" s="156">
        <v>2379</v>
      </c>
      <c r="B2387" s="157">
        <v>8134925</v>
      </c>
      <c r="C2387" s="42">
        <v>2196.4297500000002</v>
      </c>
      <c r="D2387" s="43">
        <f t="shared" si="416"/>
        <v>2000000</v>
      </c>
      <c r="E2387" s="43">
        <f t="shared" si="416"/>
        <v>4</v>
      </c>
      <c r="F2387" s="43">
        <f t="shared" si="416"/>
        <v>10000000</v>
      </c>
      <c r="G2387" s="43">
        <f t="shared" si="416"/>
        <v>3</v>
      </c>
      <c r="H2387" s="46">
        <f t="shared" si="411"/>
        <v>0.7541464733848191</v>
      </c>
      <c r="I2387" s="46">
        <f t="shared" si="412"/>
        <v>0</v>
      </c>
      <c r="J2387" s="42">
        <f t="shared" si="417"/>
        <v>1656.42975</v>
      </c>
      <c r="K2387" s="42">
        <f t="shared" si="417"/>
        <v>0</v>
      </c>
      <c r="L2387" s="43">
        <f t="shared" si="418"/>
        <v>6134925</v>
      </c>
      <c r="M2387" s="157">
        <f t="shared" si="413"/>
        <v>0</v>
      </c>
      <c r="N2387" s="157">
        <f t="shared" si="414"/>
        <v>2000000</v>
      </c>
      <c r="O2387" s="158">
        <f t="shared" si="415"/>
        <v>540.00000000000023</v>
      </c>
      <c r="P2387" s="42"/>
    </row>
    <row r="2388" spans="1:16" x14ac:dyDescent="0.2">
      <c r="A2388" s="156">
        <v>2380</v>
      </c>
      <c r="B2388" s="157">
        <v>1061096</v>
      </c>
      <c r="C2388" s="42">
        <v>212.2192</v>
      </c>
      <c r="D2388" s="43">
        <f t="shared" si="416"/>
        <v>2000000</v>
      </c>
      <c r="E2388" s="43">
        <f t="shared" si="416"/>
        <v>4</v>
      </c>
      <c r="F2388" s="43">
        <f t="shared" si="416"/>
        <v>10000000</v>
      </c>
      <c r="G2388" s="43">
        <f t="shared" si="416"/>
        <v>3</v>
      </c>
      <c r="H2388" s="46">
        <f t="shared" si="411"/>
        <v>0</v>
      </c>
      <c r="I2388" s="46">
        <f t="shared" si="412"/>
        <v>0</v>
      </c>
      <c r="J2388" s="42">
        <f t="shared" si="417"/>
        <v>0</v>
      </c>
      <c r="K2388" s="42">
        <f t="shared" si="417"/>
        <v>0</v>
      </c>
      <c r="L2388" s="43">
        <f t="shared" si="418"/>
        <v>0</v>
      </c>
      <c r="M2388" s="157">
        <f t="shared" si="413"/>
        <v>0</v>
      </c>
      <c r="N2388" s="157">
        <f t="shared" si="414"/>
        <v>1061096</v>
      </c>
      <c r="O2388" s="158">
        <f t="shared" si="415"/>
        <v>212.2192</v>
      </c>
      <c r="P2388" s="42"/>
    </row>
    <row r="2389" spans="1:16" x14ac:dyDescent="0.2">
      <c r="A2389" s="156">
        <v>2381</v>
      </c>
      <c r="B2389" s="157">
        <v>6030407</v>
      </c>
      <c r="C2389" s="42">
        <v>1386.99361</v>
      </c>
      <c r="D2389" s="43">
        <f t="shared" si="416"/>
        <v>2000000</v>
      </c>
      <c r="E2389" s="43">
        <f t="shared" si="416"/>
        <v>4</v>
      </c>
      <c r="F2389" s="43">
        <f t="shared" si="416"/>
        <v>10000000</v>
      </c>
      <c r="G2389" s="43">
        <f t="shared" si="416"/>
        <v>3</v>
      </c>
      <c r="H2389" s="46">
        <f t="shared" si="411"/>
        <v>0.66834742663306146</v>
      </c>
      <c r="I2389" s="46">
        <f t="shared" si="412"/>
        <v>0</v>
      </c>
      <c r="J2389" s="42">
        <f t="shared" si="417"/>
        <v>926.9936100000001</v>
      </c>
      <c r="K2389" s="42">
        <f t="shared" si="417"/>
        <v>0</v>
      </c>
      <c r="L2389" s="43">
        <f t="shared" si="418"/>
        <v>4030407.0000000005</v>
      </c>
      <c r="M2389" s="157">
        <f t="shared" si="413"/>
        <v>0</v>
      </c>
      <c r="N2389" s="157">
        <f t="shared" si="414"/>
        <v>1999999.9999999995</v>
      </c>
      <c r="O2389" s="158">
        <f t="shared" si="415"/>
        <v>459.99999999999989</v>
      </c>
      <c r="P2389" s="42"/>
    </row>
    <row r="2390" spans="1:16" x14ac:dyDescent="0.2">
      <c r="A2390" s="156">
        <v>2382</v>
      </c>
      <c r="B2390" s="157">
        <v>7758654</v>
      </c>
      <c r="C2390" s="42">
        <v>1163.7981</v>
      </c>
      <c r="D2390" s="43">
        <f t="shared" si="416"/>
        <v>2000000</v>
      </c>
      <c r="E2390" s="43">
        <f t="shared" si="416"/>
        <v>4</v>
      </c>
      <c r="F2390" s="43">
        <f t="shared" si="416"/>
        <v>10000000</v>
      </c>
      <c r="G2390" s="43">
        <f t="shared" si="416"/>
        <v>3</v>
      </c>
      <c r="H2390" s="46">
        <f t="shared" si="411"/>
        <v>0.7422233289433966</v>
      </c>
      <c r="I2390" s="46">
        <f t="shared" si="412"/>
        <v>0</v>
      </c>
      <c r="J2390" s="42">
        <f t="shared" si="417"/>
        <v>863.79809999999998</v>
      </c>
      <c r="K2390" s="42">
        <f t="shared" si="417"/>
        <v>0</v>
      </c>
      <c r="L2390" s="43">
        <f t="shared" si="418"/>
        <v>5758654</v>
      </c>
      <c r="M2390" s="157">
        <f t="shared" si="413"/>
        <v>0</v>
      </c>
      <c r="N2390" s="157">
        <f t="shared" si="414"/>
        <v>2000000</v>
      </c>
      <c r="O2390" s="158">
        <f t="shared" si="415"/>
        <v>300</v>
      </c>
      <c r="P2390" s="42"/>
    </row>
    <row r="2391" spans="1:16" x14ac:dyDescent="0.2">
      <c r="A2391" s="156">
        <v>2383</v>
      </c>
      <c r="B2391" s="157">
        <v>2791333</v>
      </c>
      <c r="C2391" s="42">
        <v>558.26660000000004</v>
      </c>
      <c r="D2391" s="43">
        <f t="shared" si="416"/>
        <v>2000000</v>
      </c>
      <c r="E2391" s="43">
        <f t="shared" si="416"/>
        <v>4</v>
      </c>
      <c r="F2391" s="43">
        <f t="shared" si="416"/>
        <v>10000000</v>
      </c>
      <c r="G2391" s="43">
        <f t="shared" si="416"/>
        <v>3</v>
      </c>
      <c r="H2391" s="46">
        <f t="shared" si="411"/>
        <v>0.28349645133704937</v>
      </c>
      <c r="I2391" s="46">
        <f t="shared" si="412"/>
        <v>0</v>
      </c>
      <c r="J2391" s="42">
        <f t="shared" si="417"/>
        <v>158.26660000000001</v>
      </c>
      <c r="K2391" s="42">
        <f t="shared" si="417"/>
        <v>0</v>
      </c>
      <c r="L2391" s="43">
        <f t="shared" si="418"/>
        <v>791333</v>
      </c>
      <c r="M2391" s="157">
        <f t="shared" si="413"/>
        <v>0</v>
      </c>
      <c r="N2391" s="157">
        <f t="shared" si="414"/>
        <v>2000000</v>
      </c>
      <c r="O2391" s="158">
        <f t="shared" si="415"/>
        <v>400</v>
      </c>
      <c r="P2391" s="42"/>
    </row>
    <row r="2392" spans="1:16" x14ac:dyDescent="0.2">
      <c r="A2392" s="156">
        <v>2384</v>
      </c>
      <c r="B2392" s="157">
        <v>3136769</v>
      </c>
      <c r="C2392" s="42">
        <v>752.82456000000002</v>
      </c>
      <c r="D2392" s="43">
        <f t="shared" si="416"/>
        <v>2000000</v>
      </c>
      <c r="E2392" s="43">
        <f t="shared" si="416"/>
        <v>4</v>
      </c>
      <c r="F2392" s="43">
        <f t="shared" si="416"/>
        <v>10000000</v>
      </c>
      <c r="G2392" s="43">
        <f t="shared" si="416"/>
        <v>3</v>
      </c>
      <c r="H2392" s="46">
        <f t="shared" si="411"/>
        <v>0.3624012479082776</v>
      </c>
      <c r="I2392" s="46">
        <f t="shared" si="412"/>
        <v>0</v>
      </c>
      <c r="J2392" s="42">
        <f t="shared" si="417"/>
        <v>272.82456000000002</v>
      </c>
      <c r="K2392" s="42">
        <f t="shared" si="417"/>
        <v>0</v>
      </c>
      <c r="L2392" s="43">
        <f t="shared" si="418"/>
        <v>1136769</v>
      </c>
      <c r="M2392" s="157">
        <f t="shared" si="413"/>
        <v>0</v>
      </c>
      <c r="N2392" s="157">
        <f t="shared" si="414"/>
        <v>2000000</v>
      </c>
      <c r="O2392" s="158">
        <f t="shared" si="415"/>
        <v>480</v>
      </c>
      <c r="P2392" s="42"/>
    </row>
    <row r="2393" spans="1:16" x14ac:dyDescent="0.2">
      <c r="A2393" s="156">
        <v>2385</v>
      </c>
      <c r="B2393" s="157">
        <v>8538003</v>
      </c>
      <c r="C2393" s="42">
        <v>1707.6006</v>
      </c>
      <c r="D2393" s="43">
        <f t="shared" si="416"/>
        <v>2000000</v>
      </c>
      <c r="E2393" s="43">
        <f t="shared" si="416"/>
        <v>4</v>
      </c>
      <c r="F2393" s="43">
        <f t="shared" si="416"/>
        <v>10000000</v>
      </c>
      <c r="G2393" s="43">
        <f t="shared" si="416"/>
        <v>3</v>
      </c>
      <c r="H2393" s="46">
        <f t="shared" si="411"/>
        <v>0.76575318607875875</v>
      </c>
      <c r="I2393" s="46">
        <f t="shared" si="412"/>
        <v>0</v>
      </c>
      <c r="J2393" s="42">
        <f t="shared" si="417"/>
        <v>1307.6006</v>
      </c>
      <c r="K2393" s="42">
        <f t="shared" si="417"/>
        <v>0</v>
      </c>
      <c r="L2393" s="43">
        <f t="shared" si="418"/>
        <v>6538003</v>
      </c>
      <c r="M2393" s="157">
        <f t="shared" si="413"/>
        <v>0</v>
      </c>
      <c r="N2393" s="157">
        <f t="shared" si="414"/>
        <v>2000000</v>
      </c>
      <c r="O2393" s="158">
        <f t="shared" si="415"/>
        <v>400</v>
      </c>
      <c r="P2393" s="42"/>
    </row>
    <row r="2394" spans="1:16" x14ac:dyDescent="0.2">
      <c r="A2394" s="156">
        <v>2386</v>
      </c>
      <c r="B2394" s="157">
        <v>6613314</v>
      </c>
      <c r="C2394" s="42">
        <v>1256.5296600000001</v>
      </c>
      <c r="D2394" s="43">
        <f t="shared" ref="D2394:G2409" si="419">D2393</f>
        <v>2000000</v>
      </c>
      <c r="E2394" s="43">
        <f t="shared" si="419"/>
        <v>4</v>
      </c>
      <c r="F2394" s="43">
        <f t="shared" si="419"/>
        <v>10000000</v>
      </c>
      <c r="G2394" s="43">
        <f t="shared" si="419"/>
        <v>3</v>
      </c>
      <c r="H2394" s="46">
        <f t="shared" si="411"/>
        <v>0.69757976106986608</v>
      </c>
      <c r="I2394" s="46">
        <f t="shared" si="412"/>
        <v>0</v>
      </c>
      <c r="J2394" s="42">
        <f t="shared" si="417"/>
        <v>876.52966000000015</v>
      </c>
      <c r="K2394" s="42">
        <f t="shared" si="417"/>
        <v>0</v>
      </c>
      <c r="L2394" s="43">
        <f t="shared" si="418"/>
        <v>4613314</v>
      </c>
      <c r="M2394" s="157">
        <f t="shared" si="413"/>
        <v>0</v>
      </c>
      <c r="N2394" s="157">
        <f t="shared" si="414"/>
        <v>2000000</v>
      </c>
      <c r="O2394" s="158">
        <f t="shared" si="415"/>
        <v>380</v>
      </c>
      <c r="P2394" s="42"/>
    </row>
    <row r="2395" spans="1:16" x14ac:dyDescent="0.2">
      <c r="A2395" s="156">
        <v>2387</v>
      </c>
      <c r="B2395" s="157">
        <v>1428276</v>
      </c>
      <c r="C2395" s="42">
        <v>228.52416000000002</v>
      </c>
      <c r="D2395" s="43">
        <f t="shared" si="419"/>
        <v>2000000</v>
      </c>
      <c r="E2395" s="43">
        <f t="shared" si="419"/>
        <v>4</v>
      </c>
      <c r="F2395" s="43">
        <f t="shared" si="419"/>
        <v>10000000</v>
      </c>
      <c r="G2395" s="43">
        <f t="shared" si="419"/>
        <v>3</v>
      </c>
      <c r="H2395" s="46">
        <f t="shared" si="411"/>
        <v>0</v>
      </c>
      <c r="I2395" s="46">
        <f t="shared" si="412"/>
        <v>0</v>
      </c>
      <c r="J2395" s="42">
        <f t="shared" si="417"/>
        <v>0</v>
      </c>
      <c r="K2395" s="42">
        <f t="shared" si="417"/>
        <v>0</v>
      </c>
      <c r="L2395" s="43">
        <f t="shared" si="418"/>
        <v>0</v>
      </c>
      <c r="M2395" s="157">
        <f t="shared" si="413"/>
        <v>0</v>
      </c>
      <c r="N2395" s="157">
        <f t="shared" si="414"/>
        <v>1428276</v>
      </c>
      <c r="O2395" s="158">
        <f t="shared" si="415"/>
        <v>228.52416000000002</v>
      </c>
      <c r="P2395" s="42"/>
    </row>
    <row r="2396" spans="1:16" x14ac:dyDescent="0.2">
      <c r="A2396" s="156">
        <v>2388</v>
      </c>
      <c r="B2396" s="157">
        <v>1648617</v>
      </c>
      <c r="C2396" s="42">
        <v>395.66808000000003</v>
      </c>
      <c r="D2396" s="43">
        <f t="shared" si="419"/>
        <v>2000000</v>
      </c>
      <c r="E2396" s="43">
        <f t="shared" si="419"/>
        <v>4</v>
      </c>
      <c r="F2396" s="43">
        <f t="shared" si="419"/>
        <v>10000000</v>
      </c>
      <c r="G2396" s="43">
        <f t="shared" si="419"/>
        <v>3</v>
      </c>
      <c r="H2396" s="46">
        <f t="shared" si="411"/>
        <v>0</v>
      </c>
      <c r="I2396" s="46">
        <f t="shared" si="412"/>
        <v>0</v>
      </c>
      <c r="J2396" s="42">
        <f t="shared" si="417"/>
        <v>0</v>
      </c>
      <c r="K2396" s="42">
        <f t="shared" si="417"/>
        <v>0</v>
      </c>
      <c r="L2396" s="43">
        <f t="shared" si="418"/>
        <v>0</v>
      </c>
      <c r="M2396" s="157">
        <f t="shared" si="413"/>
        <v>0</v>
      </c>
      <c r="N2396" s="157">
        <f t="shared" si="414"/>
        <v>1648617</v>
      </c>
      <c r="O2396" s="158">
        <f t="shared" si="415"/>
        <v>395.66808000000003</v>
      </c>
      <c r="P2396" s="42"/>
    </row>
    <row r="2397" spans="1:16" x14ac:dyDescent="0.2">
      <c r="A2397" s="156">
        <v>2389</v>
      </c>
      <c r="B2397" s="157">
        <v>2739997</v>
      </c>
      <c r="C2397" s="42">
        <v>383.59957999999995</v>
      </c>
      <c r="D2397" s="43">
        <f t="shared" si="419"/>
        <v>2000000</v>
      </c>
      <c r="E2397" s="43">
        <f t="shared" si="419"/>
        <v>4</v>
      </c>
      <c r="F2397" s="43">
        <f t="shared" si="419"/>
        <v>10000000</v>
      </c>
      <c r="G2397" s="43">
        <f t="shared" si="419"/>
        <v>3</v>
      </c>
      <c r="H2397" s="46">
        <f t="shared" si="411"/>
        <v>0.27007219350970091</v>
      </c>
      <c r="I2397" s="46">
        <f t="shared" si="412"/>
        <v>0</v>
      </c>
      <c r="J2397" s="42">
        <f t="shared" si="417"/>
        <v>103.59957999999997</v>
      </c>
      <c r="K2397" s="42">
        <f t="shared" si="417"/>
        <v>0</v>
      </c>
      <c r="L2397" s="43">
        <f t="shared" si="418"/>
        <v>739997</v>
      </c>
      <c r="M2397" s="157">
        <f t="shared" si="413"/>
        <v>0</v>
      </c>
      <c r="N2397" s="157">
        <f t="shared" si="414"/>
        <v>2000000</v>
      </c>
      <c r="O2397" s="158">
        <f t="shared" si="415"/>
        <v>280</v>
      </c>
      <c r="P2397" s="42"/>
    </row>
    <row r="2398" spans="1:16" x14ac:dyDescent="0.2">
      <c r="A2398" s="156">
        <v>2390</v>
      </c>
      <c r="B2398" s="157">
        <v>4448354</v>
      </c>
      <c r="C2398" s="42">
        <v>533.80248000000006</v>
      </c>
      <c r="D2398" s="43">
        <f t="shared" si="419"/>
        <v>2000000</v>
      </c>
      <c r="E2398" s="43">
        <f t="shared" si="419"/>
        <v>4</v>
      </c>
      <c r="F2398" s="43">
        <f t="shared" si="419"/>
        <v>10000000</v>
      </c>
      <c r="G2398" s="43">
        <f t="shared" si="419"/>
        <v>3</v>
      </c>
      <c r="H2398" s="46">
        <f t="shared" si="411"/>
        <v>0.55039549460317228</v>
      </c>
      <c r="I2398" s="46">
        <f t="shared" si="412"/>
        <v>0</v>
      </c>
      <c r="J2398" s="42">
        <f t="shared" si="417"/>
        <v>293.80248</v>
      </c>
      <c r="K2398" s="42">
        <f t="shared" si="417"/>
        <v>0</v>
      </c>
      <c r="L2398" s="43">
        <f t="shared" si="418"/>
        <v>2448354</v>
      </c>
      <c r="M2398" s="157">
        <f t="shared" si="413"/>
        <v>0</v>
      </c>
      <c r="N2398" s="157">
        <f t="shared" si="414"/>
        <v>2000000</v>
      </c>
      <c r="O2398" s="158">
        <f t="shared" si="415"/>
        <v>240.00000000000006</v>
      </c>
      <c r="P2398" s="42"/>
    </row>
    <row r="2399" spans="1:16" x14ac:dyDescent="0.2">
      <c r="A2399" s="156">
        <v>2391</v>
      </c>
      <c r="B2399" s="157">
        <v>9700568</v>
      </c>
      <c r="C2399" s="42">
        <v>2037.1192800000001</v>
      </c>
      <c r="D2399" s="43">
        <f t="shared" si="419"/>
        <v>2000000</v>
      </c>
      <c r="E2399" s="43">
        <f t="shared" si="419"/>
        <v>4</v>
      </c>
      <c r="F2399" s="43">
        <f t="shared" si="419"/>
        <v>10000000</v>
      </c>
      <c r="G2399" s="43">
        <f t="shared" si="419"/>
        <v>3</v>
      </c>
      <c r="H2399" s="46">
        <f t="shared" si="411"/>
        <v>0.79382650582934933</v>
      </c>
      <c r="I2399" s="46">
        <f t="shared" si="412"/>
        <v>0</v>
      </c>
      <c r="J2399" s="42">
        <f t="shared" si="417"/>
        <v>1617.1192799999999</v>
      </c>
      <c r="K2399" s="42">
        <f t="shared" si="417"/>
        <v>0</v>
      </c>
      <c r="L2399" s="43">
        <f t="shared" si="418"/>
        <v>7700568</v>
      </c>
      <c r="M2399" s="157">
        <f t="shared" si="413"/>
        <v>0</v>
      </c>
      <c r="N2399" s="157">
        <f t="shared" si="414"/>
        <v>2000000</v>
      </c>
      <c r="O2399" s="158">
        <f t="shared" si="415"/>
        <v>420.00000000000023</v>
      </c>
      <c r="P2399" s="42"/>
    </row>
    <row r="2400" spans="1:16" x14ac:dyDescent="0.2">
      <c r="A2400" s="156">
        <v>2392</v>
      </c>
      <c r="B2400" s="157">
        <v>7492799</v>
      </c>
      <c r="C2400" s="42">
        <v>2023.05573</v>
      </c>
      <c r="D2400" s="43">
        <f t="shared" si="419"/>
        <v>2000000</v>
      </c>
      <c r="E2400" s="43">
        <f t="shared" si="419"/>
        <v>4</v>
      </c>
      <c r="F2400" s="43">
        <f t="shared" si="419"/>
        <v>10000000</v>
      </c>
      <c r="G2400" s="43">
        <f t="shared" si="419"/>
        <v>3</v>
      </c>
      <c r="H2400" s="46">
        <f t="shared" si="411"/>
        <v>0.73307705171325166</v>
      </c>
      <c r="I2400" s="46">
        <f t="shared" si="412"/>
        <v>0</v>
      </c>
      <c r="J2400" s="42">
        <f t="shared" si="417"/>
        <v>1483.05573</v>
      </c>
      <c r="K2400" s="42">
        <f t="shared" si="417"/>
        <v>0</v>
      </c>
      <c r="L2400" s="43">
        <f t="shared" si="418"/>
        <v>5492799</v>
      </c>
      <c r="M2400" s="157">
        <f t="shared" si="413"/>
        <v>0</v>
      </c>
      <c r="N2400" s="157">
        <f t="shared" si="414"/>
        <v>2000000</v>
      </c>
      <c r="O2400" s="158">
        <f t="shared" si="415"/>
        <v>540</v>
      </c>
      <c r="P2400" s="42"/>
    </row>
    <row r="2401" spans="1:16" x14ac:dyDescent="0.2">
      <c r="A2401" s="156">
        <v>2393</v>
      </c>
      <c r="B2401" s="157">
        <v>4914291</v>
      </c>
      <c r="C2401" s="42">
        <v>737.14364999999998</v>
      </c>
      <c r="D2401" s="43">
        <f t="shared" si="419"/>
        <v>2000000</v>
      </c>
      <c r="E2401" s="43">
        <f t="shared" si="419"/>
        <v>4</v>
      </c>
      <c r="F2401" s="43">
        <f t="shared" si="419"/>
        <v>10000000</v>
      </c>
      <c r="G2401" s="43">
        <f t="shared" si="419"/>
        <v>3</v>
      </c>
      <c r="H2401" s="46">
        <f t="shared" si="411"/>
        <v>0.5930236935500971</v>
      </c>
      <c r="I2401" s="46">
        <f t="shared" si="412"/>
        <v>0</v>
      </c>
      <c r="J2401" s="42">
        <f t="shared" si="417"/>
        <v>437.14365000000004</v>
      </c>
      <c r="K2401" s="42">
        <f t="shared" si="417"/>
        <v>0</v>
      </c>
      <c r="L2401" s="43">
        <f t="shared" si="418"/>
        <v>2914291</v>
      </c>
      <c r="M2401" s="157">
        <f t="shared" si="413"/>
        <v>0</v>
      </c>
      <c r="N2401" s="157">
        <f t="shared" si="414"/>
        <v>2000000</v>
      </c>
      <c r="O2401" s="158">
        <f t="shared" si="415"/>
        <v>299.99999999999994</v>
      </c>
      <c r="P2401" s="42"/>
    </row>
    <row r="2402" spans="1:16" x14ac:dyDescent="0.2">
      <c r="A2402" s="156">
        <v>2394</v>
      </c>
      <c r="B2402" s="157">
        <v>7522684</v>
      </c>
      <c r="C2402" s="42">
        <v>1654.9904800000002</v>
      </c>
      <c r="D2402" s="43">
        <f t="shared" si="419"/>
        <v>2000000</v>
      </c>
      <c r="E2402" s="43">
        <f t="shared" si="419"/>
        <v>4</v>
      </c>
      <c r="F2402" s="43">
        <f t="shared" si="419"/>
        <v>10000000</v>
      </c>
      <c r="G2402" s="43">
        <f t="shared" si="419"/>
        <v>3</v>
      </c>
      <c r="H2402" s="46">
        <f t="shared" si="411"/>
        <v>0.73413744349756016</v>
      </c>
      <c r="I2402" s="46">
        <f t="shared" si="412"/>
        <v>0</v>
      </c>
      <c r="J2402" s="42">
        <f t="shared" si="417"/>
        <v>1214.9904800000002</v>
      </c>
      <c r="K2402" s="42">
        <f t="shared" si="417"/>
        <v>0</v>
      </c>
      <c r="L2402" s="43">
        <f t="shared" si="418"/>
        <v>5522684</v>
      </c>
      <c r="M2402" s="157">
        <f t="shared" si="413"/>
        <v>0</v>
      </c>
      <c r="N2402" s="157">
        <f t="shared" si="414"/>
        <v>2000000</v>
      </c>
      <c r="O2402" s="158">
        <f t="shared" si="415"/>
        <v>440</v>
      </c>
      <c r="P2402" s="42"/>
    </row>
    <row r="2403" spans="1:16" x14ac:dyDescent="0.2">
      <c r="A2403" s="156">
        <v>2395</v>
      </c>
      <c r="B2403" s="157">
        <v>6354611</v>
      </c>
      <c r="C2403" s="42">
        <v>826.09942999999998</v>
      </c>
      <c r="D2403" s="43">
        <f t="shared" si="419"/>
        <v>2000000</v>
      </c>
      <c r="E2403" s="43">
        <f t="shared" si="419"/>
        <v>4</v>
      </c>
      <c r="F2403" s="43">
        <f t="shared" si="419"/>
        <v>10000000</v>
      </c>
      <c r="G2403" s="43">
        <f t="shared" si="419"/>
        <v>3</v>
      </c>
      <c r="H2403" s="46">
        <f t="shared" si="411"/>
        <v>0.68526791018364464</v>
      </c>
      <c r="I2403" s="46">
        <f t="shared" si="412"/>
        <v>0</v>
      </c>
      <c r="J2403" s="42">
        <f t="shared" si="417"/>
        <v>566.09942999999998</v>
      </c>
      <c r="K2403" s="42">
        <f t="shared" si="417"/>
        <v>0</v>
      </c>
      <c r="L2403" s="43">
        <f t="shared" si="418"/>
        <v>4354611</v>
      </c>
      <c r="M2403" s="157">
        <f t="shared" si="413"/>
        <v>0</v>
      </c>
      <c r="N2403" s="157">
        <f t="shared" si="414"/>
        <v>2000000</v>
      </c>
      <c r="O2403" s="158">
        <f t="shared" si="415"/>
        <v>260</v>
      </c>
      <c r="P2403" s="42"/>
    </row>
    <row r="2404" spans="1:16" x14ac:dyDescent="0.2">
      <c r="A2404" s="156">
        <v>2396</v>
      </c>
      <c r="B2404" s="157">
        <v>4307552</v>
      </c>
      <c r="C2404" s="42">
        <v>775.35936000000004</v>
      </c>
      <c r="D2404" s="43">
        <f t="shared" si="419"/>
        <v>2000000</v>
      </c>
      <c r="E2404" s="43">
        <f t="shared" si="419"/>
        <v>4</v>
      </c>
      <c r="F2404" s="43">
        <f t="shared" si="419"/>
        <v>10000000</v>
      </c>
      <c r="G2404" s="43">
        <f t="shared" si="419"/>
        <v>3</v>
      </c>
      <c r="H2404" s="46">
        <f t="shared" si="411"/>
        <v>0.53569916277273033</v>
      </c>
      <c r="I2404" s="46">
        <f t="shared" si="412"/>
        <v>0</v>
      </c>
      <c r="J2404" s="42">
        <f t="shared" si="417"/>
        <v>415.35936000000004</v>
      </c>
      <c r="K2404" s="42">
        <f t="shared" si="417"/>
        <v>0</v>
      </c>
      <c r="L2404" s="43">
        <f t="shared" si="418"/>
        <v>2307552</v>
      </c>
      <c r="M2404" s="157">
        <f t="shared" si="413"/>
        <v>0</v>
      </c>
      <c r="N2404" s="157">
        <f t="shared" si="414"/>
        <v>2000000</v>
      </c>
      <c r="O2404" s="158">
        <f t="shared" si="415"/>
        <v>360</v>
      </c>
      <c r="P2404" s="42"/>
    </row>
    <row r="2405" spans="1:16" x14ac:dyDescent="0.2">
      <c r="A2405" s="156">
        <v>2397</v>
      </c>
      <c r="B2405" s="157">
        <v>9757256</v>
      </c>
      <c r="C2405" s="42">
        <v>1170.8707200000001</v>
      </c>
      <c r="D2405" s="43">
        <f t="shared" si="419"/>
        <v>2000000</v>
      </c>
      <c r="E2405" s="43">
        <f t="shared" si="419"/>
        <v>4</v>
      </c>
      <c r="F2405" s="43">
        <f t="shared" si="419"/>
        <v>10000000</v>
      </c>
      <c r="G2405" s="43">
        <f t="shared" si="419"/>
        <v>3</v>
      </c>
      <c r="H2405" s="46">
        <f t="shared" si="411"/>
        <v>0.79502433881000967</v>
      </c>
      <c r="I2405" s="46">
        <f t="shared" si="412"/>
        <v>0</v>
      </c>
      <c r="J2405" s="42">
        <f t="shared" si="417"/>
        <v>930.87072000000001</v>
      </c>
      <c r="K2405" s="42">
        <f t="shared" si="417"/>
        <v>0</v>
      </c>
      <c r="L2405" s="43">
        <f t="shared" si="418"/>
        <v>7757256</v>
      </c>
      <c r="M2405" s="157">
        <f t="shared" si="413"/>
        <v>0</v>
      </c>
      <c r="N2405" s="157">
        <f t="shared" si="414"/>
        <v>2000000</v>
      </c>
      <c r="O2405" s="158">
        <f t="shared" si="415"/>
        <v>240.00000000000011</v>
      </c>
      <c r="P2405" s="42"/>
    </row>
    <row r="2406" spans="1:16" x14ac:dyDescent="0.2">
      <c r="A2406" s="156">
        <v>2398</v>
      </c>
      <c r="B2406" s="157">
        <v>1675130</v>
      </c>
      <c r="C2406" s="42">
        <v>201.01560000000001</v>
      </c>
      <c r="D2406" s="43">
        <f t="shared" si="419"/>
        <v>2000000</v>
      </c>
      <c r="E2406" s="43">
        <f t="shared" si="419"/>
        <v>4</v>
      </c>
      <c r="F2406" s="43">
        <f t="shared" si="419"/>
        <v>10000000</v>
      </c>
      <c r="G2406" s="43">
        <f t="shared" si="419"/>
        <v>3</v>
      </c>
      <c r="H2406" s="46">
        <f t="shared" si="411"/>
        <v>0</v>
      </c>
      <c r="I2406" s="46">
        <f t="shared" si="412"/>
        <v>0</v>
      </c>
      <c r="J2406" s="42">
        <f t="shared" si="417"/>
        <v>0</v>
      </c>
      <c r="K2406" s="42">
        <f t="shared" si="417"/>
        <v>0</v>
      </c>
      <c r="L2406" s="43">
        <f t="shared" si="418"/>
        <v>0</v>
      </c>
      <c r="M2406" s="157">
        <f t="shared" si="413"/>
        <v>0</v>
      </c>
      <c r="N2406" s="157">
        <f t="shared" si="414"/>
        <v>1675130</v>
      </c>
      <c r="O2406" s="158">
        <f t="shared" si="415"/>
        <v>201.01560000000001</v>
      </c>
      <c r="P2406" s="42"/>
    </row>
    <row r="2407" spans="1:16" x14ac:dyDescent="0.2">
      <c r="A2407" s="156">
        <v>2399</v>
      </c>
      <c r="B2407" s="157">
        <v>7069470</v>
      </c>
      <c r="C2407" s="42">
        <v>1060.4204999999999</v>
      </c>
      <c r="D2407" s="43">
        <f t="shared" si="419"/>
        <v>2000000</v>
      </c>
      <c r="E2407" s="43">
        <f t="shared" si="419"/>
        <v>4</v>
      </c>
      <c r="F2407" s="43">
        <f t="shared" si="419"/>
        <v>10000000</v>
      </c>
      <c r="G2407" s="43">
        <f t="shared" si="419"/>
        <v>3</v>
      </c>
      <c r="H2407" s="46">
        <f t="shared" si="411"/>
        <v>0.71709336060553341</v>
      </c>
      <c r="I2407" s="46">
        <f t="shared" si="412"/>
        <v>0</v>
      </c>
      <c r="J2407" s="42">
        <f t="shared" si="417"/>
        <v>760.42050000000006</v>
      </c>
      <c r="K2407" s="42">
        <f t="shared" si="417"/>
        <v>0</v>
      </c>
      <c r="L2407" s="43">
        <f t="shared" si="418"/>
        <v>5069470</v>
      </c>
      <c r="M2407" s="157">
        <f t="shared" si="413"/>
        <v>0</v>
      </c>
      <c r="N2407" s="157">
        <f t="shared" si="414"/>
        <v>2000000</v>
      </c>
      <c r="O2407" s="158">
        <f t="shared" si="415"/>
        <v>299.99999999999989</v>
      </c>
      <c r="P2407" s="42"/>
    </row>
    <row r="2408" spans="1:16" x14ac:dyDescent="0.2">
      <c r="A2408" s="156">
        <v>2400</v>
      </c>
      <c r="B2408" s="157">
        <v>1638612</v>
      </c>
      <c r="C2408" s="42">
        <v>426.03911999999997</v>
      </c>
      <c r="D2408" s="43">
        <f t="shared" si="419"/>
        <v>2000000</v>
      </c>
      <c r="E2408" s="43">
        <f t="shared" si="419"/>
        <v>4</v>
      </c>
      <c r="F2408" s="43">
        <f t="shared" si="419"/>
        <v>10000000</v>
      </c>
      <c r="G2408" s="43">
        <f t="shared" si="419"/>
        <v>3</v>
      </c>
      <c r="H2408" s="46">
        <f t="shared" si="411"/>
        <v>0</v>
      </c>
      <c r="I2408" s="46">
        <f t="shared" si="412"/>
        <v>0</v>
      </c>
      <c r="J2408" s="42">
        <f t="shared" si="417"/>
        <v>0</v>
      </c>
      <c r="K2408" s="42">
        <f t="shared" si="417"/>
        <v>0</v>
      </c>
      <c r="L2408" s="43">
        <f t="shared" si="418"/>
        <v>0</v>
      </c>
      <c r="M2408" s="157">
        <f t="shared" si="413"/>
        <v>0</v>
      </c>
      <c r="N2408" s="157">
        <f t="shared" si="414"/>
        <v>1638612</v>
      </c>
      <c r="O2408" s="158">
        <f t="shared" si="415"/>
        <v>426.03911999999997</v>
      </c>
      <c r="P2408" s="42"/>
    </row>
    <row r="2409" spans="1:16" x14ac:dyDescent="0.2">
      <c r="A2409" s="156">
        <v>2401</v>
      </c>
      <c r="B2409" s="157">
        <v>6528020</v>
      </c>
      <c r="C2409" s="42">
        <v>1240.3238000000001</v>
      </c>
      <c r="D2409" s="43">
        <f t="shared" si="419"/>
        <v>2000000</v>
      </c>
      <c r="E2409" s="43">
        <f t="shared" si="419"/>
        <v>4</v>
      </c>
      <c r="F2409" s="43">
        <f t="shared" si="419"/>
        <v>10000000</v>
      </c>
      <c r="G2409" s="43">
        <f t="shared" si="419"/>
        <v>3</v>
      </c>
      <c r="H2409" s="46">
        <f t="shared" si="411"/>
        <v>0.69362838961890438</v>
      </c>
      <c r="I2409" s="46">
        <f t="shared" si="412"/>
        <v>0</v>
      </c>
      <c r="J2409" s="42">
        <f t="shared" si="417"/>
        <v>860.32380000000012</v>
      </c>
      <c r="K2409" s="42">
        <f t="shared" si="417"/>
        <v>0</v>
      </c>
      <c r="L2409" s="43">
        <f t="shared" si="418"/>
        <v>4528020</v>
      </c>
      <c r="M2409" s="157">
        <f t="shared" si="413"/>
        <v>0</v>
      </c>
      <c r="N2409" s="157">
        <f t="shared" si="414"/>
        <v>2000000</v>
      </c>
      <c r="O2409" s="158">
        <f t="shared" si="415"/>
        <v>380</v>
      </c>
      <c r="P2409" s="42"/>
    </row>
    <row r="2410" spans="1:16" x14ac:dyDescent="0.2">
      <c r="A2410" s="156">
        <v>2402</v>
      </c>
      <c r="B2410" s="157">
        <v>2058002</v>
      </c>
      <c r="C2410" s="42">
        <v>493.92048</v>
      </c>
      <c r="D2410" s="43">
        <f t="shared" ref="D2410:G2425" si="420">D2409</f>
        <v>2000000</v>
      </c>
      <c r="E2410" s="43">
        <f t="shared" si="420"/>
        <v>4</v>
      </c>
      <c r="F2410" s="43">
        <f t="shared" si="420"/>
        <v>10000000</v>
      </c>
      <c r="G2410" s="43">
        <f t="shared" si="420"/>
        <v>3</v>
      </c>
      <c r="H2410" s="46">
        <f t="shared" si="411"/>
        <v>2.8183646080032963E-2</v>
      </c>
      <c r="I2410" s="46">
        <f t="shared" si="412"/>
        <v>0</v>
      </c>
      <c r="J2410" s="42">
        <f t="shared" si="417"/>
        <v>13.92048</v>
      </c>
      <c r="K2410" s="42">
        <f t="shared" si="417"/>
        <v>0</v>
      </c>
      <c r="L2410" s="43">
        <f t="shared" si="418"/>
        <v>58002</v>
      </c>
      <c r="M2410" s="157">
        <f t="shared" si="413"/>
        <v>0</v>
      </c>
      <c r="N2410" s="157">
        <f t="shared" si="414"/>
        <v>2000000</v>
      </c>
      <c r="O2410" s="158">
        <f t="shared" si="415"/>
        <v>480</v>
      </c>
      <c r="P2410" s="42"/>
    </row>
    <row r="2411" spans="1:16" x14ac:dyDescent="0.2">
      <c r="A2411" s="156">
        <v>2403</v>
      </c>
      <c r="B2411" s="157">
        <v>5857016</v>
      </c>
      <c r="C2411" s="42">
        <v>644.27175999999997</v>
      </c>
      <c r="D2411" s="43">
        <f t="shared" si="420"/>
        <v>2000000</v>
      </c>
      <c r="E2411" s="43">
        <f t="shared" si="420"/>
        <v>4</v>
      </c>
      <c r="F2411" s="43">
        <f t="shared" si="420"/>
        <v>10000000</v>
      </c>
      <c r="G2411" s="43">
        <f t="shared" si="420"/>
        <v>3</v>
      </c>
      <c r="H2411" s="46">
        <f t="shared" si="411"/>
        <v>0.65852918960781393</v>
      </c>
      <c r="I2411" s="46">
        <f t="shared" si="412"/>
        <v>0</v>
      </c>
      <c r="J2411" s="42">
        <f t="shared" si="417"/>
        <v>424.27175999999997</v>
      </c>
      <c r="K2411" s="42">
        <f t="shared" si="417"/>
        <v>0</v>
      </c>
      <c r="L2411" s="43">
        <f t="shared" si="418"/>
        <v>3857016</v>
      </c>
      <c r="M2411" s="157">
        <f t="shared" si="413"/>
        <v>0</v>
      </c>
      <c r="N2411" s="157">
        <f t="shared" si="414"/>
        <v>2000000</v>
      </c>
      <c r="O2411" s="158">
        <f t="shared" si="415"/>
        <v>220</v>
      </c>
      <c r="P2411" s="42"/>
    </row>
    <row r="2412" spans="1:16" x14ac:dyDescent="0.2">
      <c r="A2412" s="156">
        <v>2404</v>
      </c>
      <c r="B2412" s="157">
        <v>8370964</v>
      </c>
      <c r="C2412" s="42">
        <v>1757.9024400000001</v>
      </c>
      <c r="D2412" s="43">
        <f t="shared" si="420"/>
        <v>2000000</v>
      </c>
      <c r="E2412" s="43">
        <f t="shared" si="420"/>
        <v>4</v>
      </c>
      <c r="F2412" s="43">
        <f t="shared" si="420"/>
        <v>10000000</v>
      </c>
      <c r="G2412" s="43">
        <f t="shared" si="420"/>
        <v>3</v>
      </c>
      <c r="H2412" s="46">
        <f t="shared" si="411"/>
        <v>0.76107889127225969</v>
      </c>
      <c r="I2412" s="46">
        <f t="shared" si="412"/>
        <v>0</v>
      </c>
      <c r="J2412" s="42">
        <f t="shared" si="417"/>
        <v>1337.9024400000001</v>
      </c>
      <c r="K2412" s="42">
        <f t="shared" si="417"/>
        <v>0</v>
      </c>
      <c r="L2412" s="43">
        <f t="shared" si="418"/>
        <v>6370964</v>
      </c>
      <c r="M2412" s="157">
        <f t="shared" si="413"/>
        <v>0</v>
      </c>
      <c r="N2412" s="157">
        <f t="shared" si="414"/>
        <v>2000000</v>
      </c>
      <c r="O2412" s="158">
        <f t="shared" si="415"/>
        <v>420</v>
      </c>
      <c r="P2412" s="42"/>
    </row>
    <row r="2413" spans="1:16" x14ac:dyDescent="0.2">
      <c r="A2413" s="156">
        <v>2405</v>
      </c>
      <c r="B2413" s="157">
        <v>9479819</v>
      </c>
      <c r="C2413" s="42">
        <v>2464.7529399999999</v>
      </c>
      <c r="D2413" s="43">
        <f t="shared" si="420"/>
        <v>2000000</v>
      </c>
      <c r="E2413" s="43">
        <f t="shared" si="420"/>
        <v>4</v>
      </c>
      <c r="F2413" s="43">
        <f t="shared" si="420"/>
        <v>10000000</v>
      </c>
      <c r="G2413" s="43">
        <f t="shared" si="420"/>
        <v>3</v>
      </c>
      <c r="H2413" s="46">
        <f t="shared" si="411"/>
        <v>0.7890255077654964</v>
      </c>
      <c r="I2413" s="46">
        <f t="shared" si="412"/>
        <v>0</v>
      </c>
      <c r="J2413" s="42">
        <f t="shared" si="417"/>
        <v>1944.7529400000001</v>
      </c>
      <c r="K2413" s="42">
        <f t="shared" si="417"/>
        <v>0</v>
      </c>
      <c r="L2413" s="43">
        <f t="shared" si="418"/>
        <v>7479819</v>
      </c>
      <c r="M2413" s="157">
        <f t="shared" si="413"/>
        <v>0</v>
      </c>
      <c r="N2413" s="157">
        <f t="shared" si="414"/>
        <v>2000000</v>
      </c>
      <c r="O2413" s="158">
        <f t="shared" si="415"/>
        <v>519.99999999999977</v>
      </c>
      <c r="P2413" s="42"/>
    </row>
    <row r="2414" spans="1:16" x14ac:dyDescent="0.2">
      <c r="A2414" s="156">
        <v>2406</v>
      </c>
      <c r="B2414" s="157">
        <v>3631269</v>
      </c>
      <c r="C2414" s="42">
        <v>581.00304000000006</v>
      </c>
      <c r="D2414" s="43">
        <f t="shared" si="420"/>
        <v>2000000</v>
      </c>
      <c r="E2414" s="43">
        <f t="shared" si="420"/>
        <v>4</v>
      </c>
      <c r="F2414" s="43">
        <f t="shared" si="420"/>
        <v>10000000</v>
      </c>
      <c r="G2414" s="43">
        <f t="shared" si="420"/>
        <v>3</v>
      </c>
      <c r="H2414" s="46">
        <f t="shared" si="411"/>
        <v>0.44922835515628284</v>
      </c>
      <c r="I2414" s="46">
        <f t="shared" si="412"/>
        <v>0</v>
      </c>
      <c r="J2414" s="42">
        <f t="shared" si="417"/>
        <v>261.00304000000006</v>
      </c>
      <c r="K2414" s="42">
        <f t="shared" si="417"/>
        <v>0</v>
      </c>
      <c r="L2414" s="43">
        <f t="shared" si="418"/>
        <v>1631269</v>
      </c>
      <c r="M2414" s="157">
        <f t="shared" si="413"/>
        <v>0</v>
      </c>
      <c r="N2414" s="157">
        <f t="shared" si="414"/>
        <v>2000000</v>
      </c>
      <c r="O2414" s="158">
        <f t="shared" si="415"/>
        <v>320</v>
      </c>
      <c r="P2414" s="42"/>
    </row>
    <row r="2415" spans="1:16" x14ac:dyDescent="0.2">
      <c r="A2415" s="156">
        <v>2407</v>
      </c>
      <c r="B2415" s="157">
        <v>7056099</v>
      </c>
      <c r="C2415" s="42">
        <v>917.29286999999988</v>
      </c>
      <c r="D2415" s="43">
        <f t="shared" si="420"/>
        <v>2000000</v>
      </c>
      <c r="E2415" s="43">
        <f t="shared" si="420"/>
        <v>4</v>
      </c>
      <c r="F2415" s="43">
        <f t="shared" si="420"/>
        <v>10000000</v>
      </c>
      <c r="G2415" s="43">
        <f t="shared" si="420"/>
        <v>3</v>
      </c>
      <c r="H2415" s="46">
        <f t="shared" si="411"/>
        <v>0.7165572648569698</v>
      </c>
      <c r="I2415" s="46">
        <f t="shared" si="412"/>
        <v>0</v>
      </c>
      <c r="J2415" s="42">
        <f t="shared" si="417"/>
        <v>657.29286999999988</v>
      </c>
      <c r="K2415" s="42">
        <f t="shared" si="417"/>
        <v>0</v>
      </c>
      <c r="L2415" s="43">
        <f t="shared" si="418"/>
        <v>5056099</v>
      </c>
      <c r="M2415" s="157">
        <f t="shared" si="413"/>
        <v>0</v>
      </c>
      <c r="N2415" s="157">
        <f t="shared" si="414"/>
        <v>2000000</v>
      </c>
      <c r="O2415" s="158">
        <f t="shared" si="415"/>
        <v>260</v>
      </c>
      <c r="P2415" s="42"/>
    </row>
    <row r="2416" spans="1:16" x14ac:dyDescent="0.2">
      <c r="A2416" s="156">
        <v>2408</v>
      </c>
      <c r="B2416" s="157">
        <v>4298124</v>
      </c>
      <c r="C2416" s="42">
        <v>816.64356000000009</v>
      </c>
      <c r="D2416" s="43">
        <f t="shared" si="420"/>
        <v>2000000</v>
      </c>
      <c r="E2416" s="43">
        <f t="shared" si="420"/>
        <v>4</v>
      </c>
      <c r="F2416" s="43">
        <f t="shared" si="420"/>
        <v>10000000</v>
      </c>
      <c r="G2416" s="43">
        <f t="shared" si="420"/>
        <v>3</v>
      </c>
      <c r="H2416" s="46">
        <f t="shared" si="411"/>
        <v>0.53468071186405974</v>
      </c>
      <c r="I2416" s="46">
        <f t="shared" si="412"/>
        <v>0</v>
      </c>
      <c r="J2416" s="42">
        <f t="shared" si="417"/>
        <v>436.64356000000004</v>
      </c>
      <c r="K2416" s="42">
        <f t="shared" si="417"/>
        <v>0</v>
      </c>
      <c r="L2416" s="43">
        <f t="shared" si="418"/>
        <v>2298124</v>
      </c>
      <c r="M2416" s="157">
        <f t="shared" si="413"/>
        <v>0</v>
      </c>
      <c r="N2416" s="157">
        <f t="shared" si="414"/>
        <v>2000000</v>
      </c>
      <c r="O2416" s="158">
        <f t="shared" si="415"/>
        <v>380.00000000000006</v>
      </c>
      <c r="P2416" s="42"/>
    </row>
    <row r="2417" spans="1:16" x14ac:dyDescent="0.2">
      <c r="A2417" s="156">
        <v>2409</v>
      </c>
      <c r="B2417" s="157">
        <v>9080727</v>
      </c>
      <c r="C2417" s="42">
        <v>1997.7599400000001</v>
      </c>
      <c r="D2417" s="43">
        <f t="shared" si="420"/>
        <v>2000000</v>
      </c>
      <c r="E2417" s="43">
        <f t="shared" si="420"/>
        <v>4</v>
      </c>
      <c r="F2417" s="43">
        <f t="shared" si="420"/>
        <v>10000000</v>
      </c>
      <c r="G2417" s="43">
        <f t="shared" si="420"/>
        <v>3</v>
      </c>
      <c r="H2417" s="46">
        <f t="shared" si="411"/>
        <v>0.77975331710776019</v>
      </c>
      <c r="I2417" s="46">
        <f t="shared" si="412"/>
        <v>0</v>
      </c>
      <c r="J2417" s="42">
        <f t="shared" si="417"/>
        <v>1557.7599400000001</v>
      </c>
      <c r="K2417" s="42">
        <f t="shared" si="417"/>
        <v>0</v>
      </c>
      <c r="L2417" s="43">
        <f t="shared" si="418"/>
        <v>7080727</v>
      </c>
      <c r="M2417" s="157">
        <f t="shared" si="413"/>
        <v>0</v>
      </c>
      <c r="N2417" s="157">
        <f t="shared" si="414"/>
        <v>2000000</v>
      </c>
      <c r="O2417" s="158">
        <f t="shared" si="415"/>
        <v>440</v>
      </c>
      <c r="P2417" s="42"/>
    </row>
    <row r="2418" spans="1:16" x14ac:dyDescent="0.2">
      <c r="A2418" s="156">
        <v>2410</v>
      </c>
      <c r="B2418" s="157">
        <v>4125089</v>
      </c>
      <c r="C2418" s="42">
        <v>1072.52314</v>
      </c>
      <c r="D2418" s="43">
        <f t="shared" si="420"/>
        <v>2000000</v>
      </c>
      <c r="E2418" s="43">
        <f t="shared" si="420"/>
        <v>4</v>
      </c>
      <c r="F2418" s="43">
        <f t="shared" si="420"/>
        <v>10000000</v>
      </c>
      <c r="G2418" s="43">
        <f t="shared" si="420"/>
        <v>3</v>
      </c>
      <c r="H2418" s="46">
        <f t="shared" si="411"/>
        <v>0.51516197589918666</v>
      </c>
      <c r="I2418" s="46">
        <f t="shared" si="412"/>
        <v>0</v>
      </c>
      <c r="J2418" s="42">
        <f t="shared" si="417"/>
        <v>552.52314000000001</v>
      </c>
      <c r="K2418" s="42">
        <f t="shared" si="417"/>
        <v>0</v>
      </c>
      <c r="L2418" s="43">
        <f t="shared" si="418"/>
        <v>2125089</v>
      </c>
      <c r="M2418" s="157">
        <f t="shared" si="413"/>
        <v>0</v>
      </c>
      <c r="N2418" s="157">
        <f t="shared" si="414"/>
        <v>2000000</v>
      </c>
      <c r="O2418" s="158">
        <f t="shared" si="415"/>
        <v>520</v>
      </c>
      <c r="P2418" s="42"/>
    </row>
    <row r="2419" spans="1:16" x14ac:dyDescent="0.2">
      <c r="A2419" s="156">
        <v>2411</v>
      </c>
      <c r="B2419" s="157">
        <v>8492064</v>
      </c>
      <c r="C2419" s="42">
        <v>849.20640000000003</v>
      </c>
      <c r="D2419" s="43">
        <f t="shared" si="420"/>
        <v>2000000</v>
      </c>
      <c r="E2419" s="43">
        <f t="shared" si="420"/>
        <v>4</v>
      </c>
      <c r="F2419" s="43">
        <f t="shared" si="420"/>
        <v>10000000</v>
      </c>
      <c r="G2419" s="43">
        <f t="shared" si="420"/>
        <v>3</v>
      </c>
      <c r="H2419" s="46">
        <f t="shared" si="411"/>
        <v>0.76448599539523021</v>
      </c>
      <c r="I2419" s="46">
        <f t="shared" si="412"/>
        <v>0</v>
      </c>
      <c r="J2419" s="42">
        <f t="shared" si="417"/>
        <v>649.20640000000003</v>
      </c>
      <c r="K2419" s="42">
        <f t="shared" si="417"/>
        <v>0</v>
      </c>
      <c r="L2419" s="43">
        <f t="shared" si="418"/>
        <v>6492064</v>
      </c>
      <c r="M2419" s="157">
        <f t="shared" si="413"/>
        <v>0</v>
      </c>
      <c r="N2419" s="157">
        <f t="shared" si="414"/>
        <v>2000000</v>
      </c>
      <c r="O2419" s="158">
        <f t="shared" si="415"/>
        <v>200</v>
      </c>
      <c r="P2419" s="42"/>
    </row>
    <row r="2420" spans="1:16" x14ac:dyDescent="0.2">
      <c r="A2420" s="156">
        <v>2412</v>
      </c>
      <c r="B2420" s="157">
        <v>8371689</v>
      </c>
      <c r="C2420" s="42">
        <v>837.16890000000001</v>
      </c>
      <c r="D2420" s="43">
        <f t="shared" si="420"/>
        <v>2000000</v>
      </c>
      <c r="E2420" s="43">
        <f t="shared" si="420"/>
        <v>4</v>
      </c>
      <c r="F2420" s="43">
        <f t="shared" si="420"/>
        <v>10000000</v>
      </c>
      <c r="G2420" s="43">
        <f t="shared" si="420"/>
        <v>3</v>
      </c>
      <c r="H2420" s="46">
        <f t="shared" si="411"/>
        <v>0.7610995821751142</v>
      </c>
      <c r="I2420" s="46">
        <f t="shared" si="412"/>
        <v>0</v>
      </c>
      <c r="J2420" s="42">
        <f t="shared" si="417"/>
        <v>637.16890000000001</v>
      </c>
      <c r="K2420" s="42">
        <f t="shared" si="417"/>
        <v>0</v>
      </c>
      <c r="L2420" s="43">
        <f t="shared" si="418"/>
        <v>6371689</v>
      </c>
      <c r="M2420" s="157">
        <f t="shared" si="413"/>
        <v>0</v>
      </c>
      <c r="N2420" s="157">
        <f t="shared" si="414"/>
        <v>2000000</v>
      </c>
      <c r="O2420" s="158">
        <f t="shared" si="415"/>
        <v>200</v>
      </c>
      <c r="P2420" s="42"/>
    </row>
    <row r="2421" spans="1:16" x14ac:dyDescent="0.2">
      <c r="A2421" s="156">
        <v>2413</v>
      </c>
      <c r="B2421" s="157">
        <v>9584052</v>
      </c>
      <c r="C2421" s="42">
        <v>2396.0129999999999</v>
      </c>
      <c r="D2421" s="43">
        <f t="shared" si="420"/>
        <v>2000000</v>
      </c>
      <c r="E2421" s="43">
        <f t="shared" si="420"/>
        <v>4</v>
      </c>
      <c r="F2421" s="43">
        <f t="shared" si="420"/>
        <v>10000000</v>
      </c>
      <c r="G2421" s="43">
        <f t="shared" si="420"/>
        <v>3</v>
      </c>
      <c r="H2421" s="46">
        <f t="shared" si="411"/>
        <v>0.7913199970117023</v>
      </c>
      <c r="I2421" s="46">
        <f t="shared" si="412"/>
        <v>0</v>
      </c>
      <c r="J2421" s="42">
        <f t="shared" si="417"/>
        <v>1896.0129999999999</v>
      </c>
      <c r="K2421" s="42">
        <f t="shared" si="417"/>
        <v>0</v>
      </c>
      <c r="L2421" s="43">
        <f t="shared" si="418"/>
        <v>7584051.9999999991</v>
      </c>
      <c r="M2421" s="157">
        <f t="shared" si="413"/>
        <v>0</v>
      </c>
      <c r="N2421" s="157">
        <f t="shared" si="414"/>
        <v>2000000.0000000009</v>
      </c>
      <c r="O2421" s="158">
        <f t="shared" si="415"/>
        <v>500</v>
      </c>
      <c r="P2421" s="42"/>
    </row>
    <row r="2422" spans="1:16" x14ac:dyDescent="0.2">
      <c r="A2422" s="156">
        <v>2414</v>
      </c>
      <c r="B2422" s="157">
        <v>4682822</v>
      </c>
      <c r="C2422" s="42">
        <v>983.39262000000008</v>
      </c>
      <c r="D2422" s="43">
        <f t="shared" si="420"/>
        <v>2000000</v>
      </c>
      <c r="E2422" s="43">
        <f t="shared" si="420"/>
        <v>4</v>
      </c>
      <c r="F2422" s="43">
        <f t="shared" si="420"/>
        <v>10000000</v>
      </c>
      <c r="G2422" s="43">
        <f t="shared" si="420"/>
        <v>3</v>
      </c>
      <c r="H2422" s="46">
        <f t="shared" si="411"/>
        <v>0.57290710601427941</v>
      </c>
      <c r="I2422" s="46">
        <f t="shared" si="412"/>
        <v>0</v>
      </c>
      <c r="J2422" s="42">
        <f t="shared" si="417"/>
        <v>563.39262000000008</v>
      </c>
      <c r="K2422" s="42">
        <f t="shared" si="417"/>
        <v>0</v>
      </c>
      <c r="L2422" s="43">
        <f t="shared" si="418"/>
        <v>2682822</v>
      </c>
      <c r="M2422" s="157">
        <f t="shared" si="413"/>
        <v>0</v>
      </c>
      <c r="N2422" s="157">
        <f t="shared" si="414"/>
        <v>2000000</v>
      </c>
      <c r="O2422" s="158">
        <f t="shared" si="415"/>
        <v>420</v>
      </c>
      <c r="P2422" s="42"/>
    </row>
    <row r="2423" spans="1:16" x14ac:dyDescent="0.2">
      <c r="A2423" s="156">
        <v>2415</v>
      </c>
      <c r="B2423" s="157">
        <v>7120070</v>
      </c>
      <c r="C2423" s="42">
        <v>1780.0174999999999</v>
      </c>
      <c r="D2423" s="43">
        <f t="shared" si="420"/>
        <v>2000000</v>
      </c>
      <c r="E2423" s="43">
        <f t="shared" si="420"/>
        <v>4</v>
      </c>
      <c r="F2423" s="43">
        <f t="shared" si="420"/>
        <v>10000000</v>
      </c>
      <c r="G2423" s="43">
        <f t="shared" si="420"/>
        <v>3</v>
      </c>
      <c r="H2423" s="46">
        <f t="shared" si="411"/>
        <v>0.71910388521461166</v>
      </c>
      <c r="I2423" s="46">
        <f t="shared" si="412"/>
        <v>0</v>
      </c>
      <c r="J2423" s="42">
        <f t="shared" si="417"/>
        <v>1280.0174999999999</v>
      </c>
      <c r="K2423" s="42">
        <f t="shared" si="417"/>
        <v>0</v>
      </c>
      <c r="L2423" s="43">
        <f t="shared" si="418"/>
        <v>5120070</v>
      </c>
      <c r="M2423" s="157">
        <f t="shared" si="413"/>
        <v>0</v>
      </c>
      <c r="N2423" s="157">
        <f t="shared" si="414"/>
        <v>2000000</v>
      </c>
      <c r="O2423" s="158">
        <f t="shared" si="415"/>
        <v>500</v>
      </c>
      <c r="P2423" s="42"/>
    </row>
    <row r="2424" spans="1:16" x14ac:dyDescent="0.2">
      <c r="A2424" s="156">
        <v>2416</v>
      </c>
      <c r="B2424" s="157">
        <v>4887069</v>
      </c>
      <c r="C2424" s="42">
        <v>1026.28449</v>
      </c>
      <c r="D2424" s="43">
        <f t="shared" si="420"/>
        <v>2000000</v>
      </c>
      <c r="E2424" s="43">
        <f t="shared" si="420"/>
        <v>4</v>
      </c>
      <c r="F2424" s="43">
        <f t="shared" si="420"/>
        <v>10000000</v>
      </c>
      <c r="G2424" s="43">
        <f t="shared" si="420"/>
        <v>3</v>
      </c>
      <c r="H2424" s="46">
        <f t="shared" si="411"/>
        <v>0.59075675010931905</v>
      </c>
      <c r="I2424" s="46">
        <f t="shared" si="412"/>
        <v>0</v>
      </c>
      <c r="J2424" s="42">
        <f t="shared" si="417"/>
        <v>606.28449000000001</v>
      </c>
      <c r="K2424" s="42">
        <f t="shared" si="417"/>
        <v>0</v>
      </c>
      <c r="L2424" s="43">
        <f t="shared" si="418"/>
        <v>2887068.9999999995</v>
      </c>
      <c r="M2424" s="157">
        <f t="shared" si="413"/>
        <v>0</v>
      </c>
      <c r="N2424" s="157">
        <f t="shared" si="414"/>
        <v>2000000.0000000005</v>
      </c>
      <c r="O2424" s="158">
        <f t="shared" si="415"/>
        <v>420</v>
      </c>
      <c r="P2424" s="42"/>
    </row>
    <row r="2425" spans="1:16" x14ac:dyDescent="0.2">
      <c r="A2425" s="156">
        <v>2417</v>
      </c>
      <c r="B2425" s="157">
        <v>7791804</v>
      </c>
      <c r="C2425" s="42">
        <v>1246.6886400000001</v>
      </c>
      <c r="D2425" s="43">
        <f t="shared" si="420"/>
        <v>2000000</v>
      </c>
      <c r="E2425" s="43">
        <f t="shared" si="420"/>
        <v>4</v>
      </c>
      <c r="F2425" s="43">
        <f t="shared" si="420"/>
        <v>10000000</v>
      </c>
      <c r="G2425" s="43">
        <f t="shared" si="420"/>
        <v>3</v>
      </c>
      <c r="H2425" s="46">
        <f t="shared" si="411"/>
        <v>0.74332003217740072</v>
      </c>
      <c r="I2425" s="46">
        <f t="shared" si="412"/>
        <v>0</v>
      </c>
      <c r="J2425" s="42">
        <f t="shared" si="417"/>
        <v>926.68863999999996</v>
      </c>
      <c r="K2425" s="42">
        <f t="shared" si="417"/>
        <v>0</v>
      </c>
      <c r="L2425" s="43">
        <f t="shared" si="418"/>
        <v>5791804</v>
      </c>
      <c r="M2425" s="157">
        <f t="shared" si="413"/>
        <v>0</v>
      </c>
      <c r="N2425" s="157">
        <f t="shared" si="414"/>
        <v>2000000</v>
      </c>
      <c r="O2425" s="158">
        <f t="shared" si="415"/>
        <v>320.00000000000011</v>
      </c>
      <c r="P2425" s="42"/>
    </row>
    <row r="2426" spans="1:16" x14ac:dyDescent="0.2">
      <c r="A2426" s="156">
        <v>2418</v>
      </c>
      <c r="B2426" s="157">
        <v>8671549</v>
      </c>
      <c r="C2426" s="42">
        <v>1821.02529</v>
      </c>
      <c r="D2426" s="43">
        <f t="shared" ref="D2426:G2441" si="421">D2425</f>
        <v>2000000</v>
      </c>
      <c r="E2426" s="43">
        <f t="shared" si="421"/>
        <v>4</v>
      </c>
      <c r="F2426" s="43">
        <f t="shared" si="421"/>
        <v>10000000</v>
      </c>
      <c r="G2426" s="43">
        <f t="shared" si="421"/>
        <v>3</v>
      </c>
      <c r="H2426" s="46">
        <f t="shared" si="411"/>
        <v>0.76936069899391679</v>
      </c>
      <c r="I2426" s="46">
        <f t="shared" si="412"/>
        <v>0</v>
      </c>
      <c r="J2426" s="42">
        <f t="shared" si="417"/>
        <v>1401.02529</v>
      </c>
      <c r="K2426" s="42">
        <f t="shared" si="417"/>
        <v>0</v>
      </c>
      <c r="L2426" s="43">
        <f t="shared" si="418"/>
        <v>6671549</v>
      </c>
      <c r="M2426" s="157">
        <f t="shared" si="413"/>
        <v>0</v>
      </c>
      <c r="N2426" s="157">
        <f t="shared" si="414"/>
        <v>2000000</v>
      </c>
      <c r="O2426" s="158">
        <f t="shared" si="415"/>
        <v>420</v>
      </c>
      <c r="P2426" s="42"/>
    </row>
    <row r="2427" spans="1:16" x14ac:dyDescent="0.2">
      <c r="A2427" s="156">
        <v>2419</v>
      </c>
      <c r="B2427" s="157">
        <v>1638395</v>
      </c>
      <c r="C2427" s="42">
        <v>245.75924999999998</v>
      </c>
      <c r="D2427" s="43">
        <f t="shared" si="421"/>
        <v>2000000</v>
      </c>
      <c r="E2427" s="43">
        <f t="shared" si="421"/>
        <v>4</v>
      </c>
      <c r="F2427" s="43">
        <f t="shared" si="421"/>
        <v>10000000</v>
      </c>
      <c r="G2427" s="43">
        <f t="shared" si="421"/>
        <v>3</v>
      </c>
      <c r="H2427" s="46">
        <f t="shared" si="411"/>
        <v>0</v>
      </c>
      <c r="I2427" s="46">
        <f t="shared" si="412"/>
        <v>0</v>
      </c>
      <c r="J2427" s="42">
        <f t="shared" si="417"/>
        <v>0</v>
      </c>
      <c r="K2427" s="42">
        <f t="shared" si="417"/>
        <v>0</v>
      </c>
      <c r="L2427" s="43">
        <f t="shared" si="418"/>
        <v>0</v>
      </c>
      <c r="M2427" s="157">
        <f t="shared" si="413"/>
        <v>0</v>
      </c>
      <c r="N2427" s="157">
        <f t="shared" si="414"/>
        <v>1638395</v>
      </c>
      <c r="O2427" s="158">
        <f t="shared" si="415"/>
        <v>245.75924999999998</v>
      </c>
      <c r="P2427" s="42"/>
    </row>
    <row r="2428" spans="1:16" x14ac:dyDescent="0.2">
      <c r="A2428" s="156">
        <v>2420</v>
      </c>
      <c r="B2428" s="157">
        <v>3114796</v>
      </c>
      <c r="C2428" s="42">
        <v>685.25512000000003</v>
      </c>
      <c r="D2428" s="43">
        <f t="shared" si="421"/>
        <v>2000000</v>
      </c>
      <c r="E2428" s="43">
        <f t="shared" si="421"/>
        <v>4</v>
      </c>
      <c r="F2428" s="43">
        <f t="shared" si="421"/>
        <v>10000000</v>
      </c>
      <c r="G2428" s="43">
        <f t="shared" si="421"/>
        <v>3</v>
      </c>
      <c r="H2428" s="46">
        <f t="shared" si="411"/>
        <v>0.35790337473144307</v>
      </c>
      <c r="I2428" s="46">
        <f t="shared" si="412"/>
        <v>0</v>
      </c>
      <c r="J2428" s="42">
        <f t="shared" si="417"/>
        <v>245.25512000000001</v>
      </c>
      <c r="K2428" s="42">
        <f t="shared" si="417"/>
        <v>0</v>
      </c>
      <c r="L2428" s="43">
        <f t="shared" si="418"/>
        <v>1114796</v>
      </c>
      <c r="M2428" s="157">
        <f t="shared" si="413"/>
        <v>0</v>
      </c>
      <c r="N2428" s="157">
        <f t="shared" si="414"/>
        <v>2000000</v>
      </c>
      <c r="O2428" s="158">
        <f t="shared" si="415"/>
        <v>440</v>
      </c>
      <c r="P2428" s="42"/>
    </row>
    <row r="2429" spans="1:16" x14ac:dyDescent="0.2">
      <c r="A2429" s="156">
        <v>2421</v>
      </c>
      <c r="B2429" s="157">
        <v>9282487</v>
      </c>
      <c r="C2429" s="42">
        <v>1949.3222700000001</v>
      </c>
      <c r="D2429" s="43">
        <f t="shared" si="421"/>
        <v>2000000</v>
      </c>
      <c r="E2429" s="43">
        <f t="shared" si="421"/>
        <v>4</v>
      </c>
      <c r="F2429" s="43">
        <f t="shared" si="421"/>
        <v>10000000</v>
      </c>
      <c r="G2429" s="43">
        <f t="shared" si="421"/>
        <v>3</v>
      </c>
      <c r="H2429" s="46">
        <f t="shared" si="411"/>
        <v>0.78454050083776039</v>
      </c>
      <c r="I2429" s="46">
        <f t="shared" si="412"/>
        <v>0</v>
      </c>
      <c r="J2429" s="42">
        <f t="shared" si="417"/>
        <v>1529.3222700000001</v>
      </c>
      <c r="K2429" s="42">
        <f t="shared" si="417"/>
        <v>0</v>
      </c>
      <c r="L2429" s="43">
        <f t="shared" si="418"/>
        <v>7282487</v>
      </c>
      <c r="M2429" s="157">
        <f t="shared" si="413"/>
        <v>0</v>
      </c>
      <c r="N2429" s="157">
        <f t="shared" si="414"/>
        <v>2000000</v>
      </c>
      <c r="O2429" s="158">
        <f t="shared" si="415"/>
        <v>420</v>
      </c>
      <c r="P2429" s="42"/>
    </row>
    <row r="2430" spans="1:16" x14ac:dyDescent="0.2">
      <c r="A2430" s="156">
        <v>2422</v>
      </c>
      <c r="B2430" s="157">
        <v>4758277</v>
      </c>
      <c r="C2430" s="42">
        <v>475.82770000000005</v>
      </c>
      <c r="D2430" s="43">
        <f t="shared" si="421"/>
        <v>2000000</v>
      </c>
      <c r="E2430" s="43">
        <f t="shared" si="421"/>
        <v>4</v>
      </c>
      <c r="F2430" s="43">
        <f t="shared" si="421"/>
        <v>10000000</v>
      </c>
      <c r="G2430" s="43">
        <f t="shared" si="421"/>
        <v>3</v>
      </c>
      <c r="H2430" s="46">
        <f t="shared" si="411"/>
        <v>0.57967978745247495</v>
      </c>
      <c r="I2430" s="46">
        <f t="shared" si="412"/>
        <v>0</v>
      </c>
      <c r="J2430" s="42">
        <f t="shared" si="417"/>
        <v>275.82770000000005</v>
      </c>
      <c r="K2430" s="42">
        <f t="shared" si="417"/>
        <v>0</v>
      </c>
      <c r="L2430" s="43">
        <f t="shared" si="418"/>
        <v>2758277</v>
      </c>
      <c r="M2430" s="157">
        <f t="shared" si="413"/>
        <v>0</v>
      </c>
      <c r="N2430" s="157">
        <f t="shared" si="414"/>
        <v>2000000</v>
      </c>
      <c r="O2430" s="158">
        <f t="shared" si="415"/>
        <v>200</v>
      </c>
      <c r="P2430" s="42"/>
    </row>
    <row r="2431" spans="1:16" x14ac:dyDescent="0.2">
      <c r="A2431" s="156">
        <v>2423</v>
      </c>
      <c r="B2431" s="157">
        <v>4642900</v>
      </c>
      <c r="C2431" s="42">
        <v>1346.441</v>
      </c>
      <c r="D2431" s="43">
        <f t="shared" si="421"/>
        <v>2000000</v>
      </c>
      <c r="E2431" s="43">
        <f t="shared" si="421"/>
        <v>4</v>
      </c>
      <c r="F2431" s="43">
        <f t="shared" si="421"/>
        <v>10000000</v>
      </c>
      <c r="G2431" s="43">
        <f t="shared" si="421"/>
        <v>3</v>
      </c>
      <c r="H2431" s="46">
        <f t="shared" si="411"/>
        <v>0.56923474552542597</v>
      </c>
      <c r="I2431" s="46">
        <f t="shared" si="412"/>
        <v>0</v>
      </c>
      <c r="J2431" s="42">
        <f t="shared" si="417"/>
        <v>766.44100000000003</v>
      </c>
      <c r="K2431" s="42">
        <f t="shared" si="417"/>
        <v>0</v>
      </c>
      <c r="L2431" s="43">
        <f t="shared" si="418"/>
        <v>2642900</v>
      </c>
      <c r="M2431" s="157">
        <f t="shared" si="413"/>
        <v>0</v>
      </c>
      <c r="N2431" s="157">
        <f t="shared" si="414"/>
        <v>2000000</v>
      </c>
      <c r="O2431" s="158">
        <f t="shared" si="415"/>
        <v>580</v>
      </c>
      <c r="P2431" s="42"/>
    </row>
    <row r="2432" spans="1:16" x14ac:dyDescent="0.2">
      <c r="A2432" s="156">
        <v>2424</v>
      </c>
      <c r="B2432" s="157">
        <v>6481028</v>
      </c>
      <c r="C2432" s="42">
        <v>1101.77476</v>
      </c>
      <c r="D2432" s="43">
        <f t="shared" si="421"/>
        <v>2000000</v>
      </c>
      <c r="E2432" s="43">
        <f t="shared" si="421"/>
        <v>4</v>
      </c>
      <c r="F2432" s="43">
        <f t="shared" si="421"/>
        <v>10000000</v>
      </c>
      <c r="G2432" s="43">
        <f t="shared" si="421"/>
        <v>3</v>
      </c>
      <c r="H2432" s="46">
        <f t="shared" si="411"/>
        <v>0.69140698049753835</v>
      </c>
      <c r="I2432" s="46">
        <f t="shared" si="412"/>
        <v>0</v>
      </c>
      <c r="J2432" s="42">
        <f t="shared" si="417"/>
        <v>761.77476000000001</v>
      </c>
      <c r="K2432" s="42">
        <f t="shared" si="417"/>
        <v>0</v>
      </c>
      <c r="L2432" s="43">
        <f t="shared" si="418"/>
        <v>4481028</v>
      </c>
      <c r="M2432" s="157">
        <f t="shared" si="413"/>
        <v>0</v>
      </c>
      <c r="N2432" s="157">
        <f t="shared" si="414"/>
        <v>2000000</v>
      </c>
      <c r="O2432" s="158">
        <f t="shared" si="415"/>
        <v>340</v>
      </c>
      <c r="P2432" s="42"/>
    </row>
    <row r="2433" spans="1:16" x14ac:dyDescent="0.2">
      <c r="A2433" s="156">
        <v>2425</v>
      </c>
      <c r="B2433" s="157">
        <v>4254686</v>
      </c>
      <c r="C2433" s="42">
        <v>595.65603999999996</v>
      </c>
      <c r="D2433" s="43">
        <f t="shared" si="421"/>
        <v>2000000</v>
      </c>
      <c r="E2433" s="43">
        <f t="shared" si="421"/>
        <v>4</v>
      </c>
      <c r="F2433" s="43">
        <f t="shared" si="421"/>
        <v>10000000</v>
      </c>
      <c r="G2433" s="43">
        <f t="shared" si="421"/>
        <v>3</v>
      </c>
      <c r="H2433" s="46">
        <f t="shared" si="411"/>
        <v>0.52993005829337347</v>
      </c>
      <c r="I2433" s="46">
        <f t="shared" si="412"/>
        <v>0</v>
      </c>
      <c r="J2433" s="42">
        <f t="shared" si="417"/>
        <v>315.65603999999996</v>
      </c>
      <c r="K2433" s="42">
        <f t="shared" si="417"/>
        <v>0</v>
      </c>
      <c r="L2433" s="43">
        <f t="shared" si="418"/>
        <v>2254686</v>
      </c>
      <c r="M2433" s="157">
        <f t="shared" si="413"/>
        <v>0</v>
      </c>
      <c r="N2433" s="157">
        <f t="shared" si="414"/>
        <v>2000000</v>
      </c>
      <c r="O2433" s="158">
        <f t="shared" si="415"/>
        <v>280</v>
      </c>
      <c r="P2433" s="42"/>
    </row>
    <row r="2434" spans="1:16" x14ac:dyDescent="0.2">
      <c r="A2434" s="156">
        <v>2426</v>
      </c>
      <c r="B2434" s="157">
        <v>9614296</v>
      </c>
      <c r="C2434" s="42">
        <v>1922.8592000000001</v>
      </c>
      <c r="D2434" s="43">
        <f t="shared" si="421"/>
        <v>2000000</v>
      </c>
      <c r="E2434" s="43">
        <f t="shared" si="421"/>
        <v>4</v>
      </c>
      <c r="F2434" s="43">
        <f t="shared" si="421"/>
        <v>10000000</v>
      </c>
      <c r="G2434" s="43">
        <f t="shared" si="421"/>
        <v>3</v>
      </c>
      <c r="H2434" s="46">
        <f t="shared" si="411"/>
        <v>0.79197644840558268</v>
      </c>
      <c r="I2434" s="46">
        <f t="shared" si="412"/>
        <v>0</v>
      </c>
      <c r="J2434" s="42">
        <f t="shared" si="417"/>
        <v>1522.8592000000001</v>
      </c>
      <c r="K2434" s="42">
        <f t="shared" si="417"/>
        <v>0</v>
      </c>
      <c r="L2434" s="43">
        <f t="shared" si="418"/>
        <v>7614296</v>
      </c>
      <c r="M2434" s="157">
        <f t="shared" si="413"/>
        <v>0</v>
      </c>
      <c r="N2434" s="157">
        <f t="shared" si="414"/>
        <v>2000000</v>
      </c>
      <c r="O2434" s="158">
        <f t="shared" si="415"/>
        <v>400</v>
      </c>
      <c r="P2434" s="42"/>
    </row>
    <row r="2435" spans="1:16" x14ac:dyDescent="0.2">
      <c r="A2435" s="156">
        <v>2427</v>
      </c>
      <c r="B2435" s="157">
        <v>6585654</v>
      </c>
      <c r="C2435" s="42">
        <v>987.84809999999993</v>
      </c>
      <c r="D2435" s="43">
        <f t="shared" si="421"/>
        <v>2000000</v>
      </c>
      <c r="E2435" s="43">
        <f t="shared" si="421"/>
        <v>4</v>
      </c>
      <c r="F2435" s="43">
        <f t="shared" si="421"/>
        <v>10000000</v>
      </c>
      <c r="G2435" s="43">
        <f t="shared" si="421"/>
        <v>3</v>
      </c>
      <c r="H2435" s="46">
        <f t="shared" si="411"/>
        <v>0.69630958443914603</v>
      </c>
      <c r="I2435" s="46">
        <f t="shared" si="412"/>
        <v>0</v>
      </c>
      <c r="J2435" s="42">
        <f t="shared" si="417"/>
        <v>687.84809999999993</v>
      </c>
      <c r="K2435" s="42">
        <f t="shared" si="417"/>
        <v>0</v>
      </c>
      <c r="L2435" s="43">
        <f t="shared" si="418"/>
        <v>4585654</v>
      </c>
      <c r="M2435" s="157">
        <f t="shared" si="413"/>
        <v>0</v>
      </c>
      <c r="N2435" s="157">
        <f t="shared" si="414"/>
        <v>2000000</v>
      </c>
      <c r="O2435" s="158">
        <f t="shared" si="415"/>
        <v>300</v>
      </c>
      <c r="P2435" s="42"/>
    </row>
    <row r="2436" spans="1:16" x14ac:dyDescent="0.2">
      <c r="A2436" s="156">
        <v>2428</v>
      </c>
      <c r="B2436" s="157">
        <v>6751355</v>
      </c>
      <c r="C2436" s="42">
        <v>877.67614999999989</v>
      </c>
      <c r="D2436" s="43">
        <f t="shared" si="421"/>
        <v>2000000</v>
      </c>
      <c r="E2436" s="43">
        <f t="shared" si="421"/>
        <v>4</v>
      </c>
      <c r="F2436" s="43">
        <f t="shared" si="421"/>
        <v>10000000</v>
      </c>
      <c r="G2436" s="43">
        <f t="shared" si="421"/>
        <v>3</v>
      </c>
      <c r="H2436" s="46">
        <f t="shared" si="411"/>
        <v>0.70376317050429138</v>
      </c>
      <c r="I2436" s="46">
        <f t="shared" si="412"/>
        <v>0</v>
      </c>
      <c r="J2436" s="42">
        <f t="shared" si="417"/>
        <v>617.67614999999989</v>
      </c>
      <c r="K2436" s="42">
        <f t="shared" si="417"/>
        <v>0</v>
      </c>
      <c r="L2436" s="43">
        <f t="shared" si="418"/>
        <v>4751355</v>
      </c>
      <c r="M2436" s="157">
        <f t="shared" si="413"/>
        <v>0</v>
      </c>
      <c r="N2436" s="157">
        <f t="shared" si="414"/>
        <v>2000000</v>
      </c>
      <c r="O2436" s="158">
        <f t="shared" si="415"/>
        <v>260</v>
      </c>
      <c r="P2436" s="42"/>
    </row>
    <row r="2437" spans="1:16" x14ac:dyDescent="0.2">
      <c r="A2437" s="156">
        <v>2429</v>
      </c>
      <c r="B2437" s="157">
        <v>2484399</v>
      </c>
      <c r="C2437" s="42">
        <v>472.03581000000003</v>
      </c>
      <c r="D2437" s="43">
        <f t="shared" si="421"/>
        <v>2000000</v>
      </c>
      <c r="E2437" s="43">
        <f t="shared" si="421"/>
        <v>4</v>
      </c>
      <c r="F2437" s="43">
        <f t="shared" si="421"/>
        <v>10000000</v>
      </c>
      <c r="G2437" s="43">
        <f t="shared" si="421"/>
        <v>3</v>
      </c>
      <c r="H2437" s="46">
        <f t="shared" si="411"/>
        <v>0.1949763302915514</v>
      </c>
      <c r="I2437" s="46">
        <f t="shared" si="412"/>
        <v>0</v>
      </c>
      <c r="J2437" s="42">
        <f t="shared" si="417"/>
        <v>92.035810000000012</v>
      </c>
      <c r="K2437" s="42">
        <f t="shared" si="417"/>
        <v>0</v>
      </c>
      <c r="L2437" s="43">
        <f t="shared" si="418"/>
        <v>484399</v>
      </c>
      <c r="M2437" s="157">
        <f t="shared" si="413"/>
        <v>0</v>
      </c>
      <c r="N2437" s="157">
        <f t="shared" si="414"/>
        <v>2000000</v>
      </c>
      <c r="O2437" s="158">
        <f t="shared" si="415"/>
        <v>380</v>
      </c>
      <c r="P2437" s="42"/>
    </row>
    <row r="2438" spans="1:16" x14ac:dyDescent="0.2">
      <c r="A2438" s="156">
        <v>2430</v>
      </c>
      <c r="B2438" s="157">
        <v>7970638</v>
      </c>
      <c r="C2438" s="42">
        <v>956.47656000000006</v>
      </c>
      <c r="D2438" s="43">
        <f t="shared" si="421"/>
        <v>2000000</v>
      </c>
      <c r="E2438" s="43">
        <f t="shared" si="421"/>
        <v>4</v>
      </c>
      <c r="F2438" s="43">
        <f t="shared" si="421"/>
        <v>10000000</v>
      </c>
      <c r="G2438" s="43">
        <f t="shared" si="421"/>
        <v>3</v>
      </c>
      <c r="H2438" s="46">
        <f t="shared" si="411"/>
        <v>0.74907905741046077</v>
      </c>
      <c r="I2438" s="46">
        <f t="shared" si="412"/>
        <v>0</v>
      </c>
      <c r="J2438" s="42">
        <f t="shared" si="417"/>
        <v>716.47656000000006</v>
      </c>
      <c r="K2438" s="42">
        <f t="shared" si="417"/>
        <v>0</v>
      </c>
      <c r="L2438" s="43">
        <f t="shared" si="418"/>
        <v>5970638</v>
      </c>
      <c r="M2438" s="157">
        <f t="shared" si="413"/>
        <v>0</v>
      </c>
      <c r="N2438" s="157">
        <f t="shared" si="414"/>
        <v>2000000</v>
      </c>
      <c r="O2438" s="158">
        <f t="shared" si="415"/>
        <v>240</v>
      </c>
      <c r="P2438" s="42"/>
    </row>
    <row r="2439" spans="1:16" x14ac:dyDescent="0.2">
      <c r="A2439" s="156">
        <v>2431</v>
      </c>
      <c r="B2439" s="157">
        <v>2145522</v>
      </c>
      <c r="C2439" s="42">
        <v>343.28352000000001</v>
      </c>
      <c r="D2439" s="43">
        <f t="shared" si="421"/>
        <v>2000000</v>
      </c>
      <c r="E2439" s="43">
        <f t="shared" si="421"/>
        <v>4</v>
      </c>
      <c r="F2439" s="43">
        <f t="shared" si="421"/>
        <v>10000000</v>
      </c>
      <c r="G2439" s="43">
        <f t="shared" si="421"/>
        <v>3</v>
      </c>
      <c r="H2439" s="46">
        <f t="shared" si="411"/>
        <v>6.7825918354600889E-2</v>
      </c>
      <c r="I2439" s="46">
        <f t="shared" si="412"/>
        <v>0</v>
      </c>
      <c r="J2439" s="42">
        <f t="shared" si="417"/>
        <v>23.283520000000003</v>
      </c>
      <c r="K2439" s="42">
        <f t="shared" si="417"/>
        <v>0</v>
      </c>
      <c r="L2439" s="43">
        <f t="shared" si="418"/>
        <v>145522</v>
      </c>
      <c r="M2439" s="157">
        <f t="shared" si="413"/>
        <v>0</v>
      </c>
      <c r="N2439" s="157">
        <f t="shared" si="414"/>
        <v>2000000</v>
      </c>
      <c r="O2439" s="158">
        <f t="shared" si="415"/>
        <v>320</v>
      </c>
      <c r="P2439" s="42"/>
    </row>
    <row r="2440" spans="1:16" x14ac:dyDescent="0.2">
      <c r="A2440" s="156">
        <v>2432</v>
      </c>
      <c r="B2440" s="157">
        <v>5863501</v>
      </c>
      <c r="C2440" s="42">
        <v>1524.5102599999998</v>
      </c>
      <c r="D2440" s="43">
        <f t="shared" si="421"/>
        <v>2000000</v>
      </c>
      <c r="E2440" s="43">
        <f t="shared" si="421"/>
        <v>4</v>
      </c>
      <c r="F2440" s="43">
        <f t="shared" si="421"/>
        <v>10000000</v>
      </c>
      <c r="G2440" s="43">
        <f t="shared" si="421"/>
        <v>3</v>
      </c>
      <c r="H2440" s="46">
        <f t="shared" si="411"/>
        <v>0.65890685445436092</v>
      </c>
      <c r="I2440" s="46">
        <f t="shared" si="412"/>
        <v>0</v>
      </c>
      <c r="J2440" s="42">
        <f t="shared" si="417"/>
        <v>1004.5102599999998</v>
      </c>
      <c r="K2440" s="42">
        <f t="shared" si="417"/>
        <v>0</v>
      </c>
      <c r="L2440" s="43">
        <f t="shared" si="418"/>
        <v>3863500.9999999995</v>
      </c>
      <c r="M2440" s="157">
        <f t="shared" si="413"/>
        <v>0</v>
      </c>
      <c r="N2440" s="157">
        <f t="shared" si="414"/>
        <v>2000000.0000000005</v>
      </c>
      <c r="O2440" s="158">
        <f t="shared" si="415"/>
        <v>520</v>
      </c>
      <c r="P2440" s="42"/>
    </row>
    <row r="2441" spans="1:16" x14ac:dyDescent="0.2">
      <c r="A2441" s="156">
        <v>2433</v>
      </c>
      <c r="B2441" s="157">
        <v>5361012</v>
      </c>
      <c r="C2441" s="42">
        <v>1125.8125199999999</v>
      </c>
      <c r="D2441" s="43">
        <f t="shared" si="421"/>
        <v>2000000</v>
      </c>
      <c r="E2441" s="43">
        <f t="shared" si="421"/>
        <v>4</v>
      </c>
      <c r="F2441" s="43">
        <f t="shared" si="421"/>
        <v>10000000</v>
      </c>
      <c r="G2441" s="43">
        <f t="shared" si="421"/>
        <v>3</v>
      </c>
      <c r="H2441" s="46">
        <f t="shared" ref="H2441:H2504" si="422">MAX(0,MIN(E2441*D2441,B2441-D2441))/B2441</f>
        <v>0.62693610833178515</v>
      </c>
      <c r="I2441" s="46">
        <f t="shared" ref="I2441:I2504" si="423">MAX(0,MIN(G2441*F2441,B2441-SUM(D2441,E2441*D2441)))/B2441</f>
        <v>0</v>
      </c>
      <c r="J2441" s="42">
        <f t="shared" si="417"/>
        <v>705.81251999999995</v>
      </c>
      <c r="K2441" s="42">
        <f t="shared" si="417"/>
        <v>0</v>
      </c>
      <c r="L2441" s="43">
        <f t="shared" si="418"/>
        <v>3361012</v>
      </c>
      <c r="M2441" s="157">
        <f t="shared" ref="M2441:M2504" si="424">I2441*$B2441</f>
        <v>0</v>
      </c>
      <c r="N2441" s="157">
        <f t="shared" ref="N2441:N2504" si="425">B2441-SUM(L2441:M2441)</f>
        <v>2000000</v>
      </c>
      <c r="O2441" s="158">
        <f t="shared" ref="O2441:O2504" si="426">C2441-SUM(J2441:K2441)</f>
        <v>420</v>
      </c>
      <c r="P2441" s="42"/>
    </row>
    <row r="2442" spans="1:16" x14ac:dyDescent="0.2">
      <c r="A2442" s="156">
        <v>2434</v>
      </c>
      <c r="B2442" s="157">
        <v>9195231</v>
      </c>
      <c r="C2442" s="42">
        <v>2206.8554400000003</v>
      </c>
      <c r="D2442" s="43">
        <f t="shared" ref="D2442:G2457" si="427">D2441</f>
        <v>2000000</v>
      </c>
      <c r="E2442" s="43">
        <f t="shared" si="427"/>
        <v>4</v>
      </c>
      <c r="F2442" s="43">
        <f t="shared" si="427"/>
        <v>10000000</v>
      </c>
      <c r="G2442" s="43">
        <f t="shared" si="427"/>
        <v>3</v>
      </c>
      <c r="H2442" s="46">
        <f t="shared" si="422"/>
        <v>0.78249594817139445</v>
      </c>
      <c r="I2442" s="46">
        <f t="shared" si="423"/>
        <v>0</v>
      </c>
      <c r="J2442" s="42">
        <f t="shared" ref="J2442:K2505" si="428">+H2442*$C2442</f>
        <v>1726.85544</v>
      </c>
      <c r="K2442" s="42">
        <f t="shared" si="428"/>
        <v>0</v>
      </c>
      <c r="L2442" s="43">
        <f t="shared" ref="L2442:L2505" si="429">H2442*B2442</f>
        <v>7195231</v>
      </c>
      <c r="M2442" s="157">
        <f t="shared" si="424"/>
        <v>0</v>
      </c>
      <c r="N2442" s="157">
        <f t="shared" si="425"/>
        <v>2000000</v>
      </c>
      <c r="O2442" s="158">
        <f t="shared" si="426"/>
        <v>480.00000000000023</v>
      </c>
      <c r="P2442" s="42"/>
    </row>
    <row r="2443" spans="1:16" x14ac:dyDescent="0.2">
      <c r="A2443" s="156">
        <v>2435</v>
      </c>
      <c r="B2443" s="157">
        <v>6021614</v>
      </c>
      <c r="C2443" s="42">
        <v>1023.67438</v>
      </c>
      <c r="D2443" s="43">
        <f t="shared" si="427"/>
        <v>2000000</v>
      </c>
      <c r="E2443" s="43">
        <f t="shared" si="427"/>
        <v>4</v>
      </c>
      <c r="F2443" s="43">
        <f t="shared" si="427"/>
        <v>10000000</v>
      </c>
      <c r="G2443" s="43">
        <f t="shared" si="427"/>
        <v>3</v>
      </c>
      <c r="H2443" s="46">
        <f t="shared" si="422"/>
        <v>0.66786313436895828</v>
      </c>
      <c r="I2443" s="46">
        <f t="shared" si="423"/>
        <v>0</v>
      </c>
      <c r="J2443" s="42">
        <f t="shared" si="428"/>
        <v>683.67438000000004</v>
      </c>
      <c r="K2443" s="42">
        <f t="shared" si="428"/>
        <v>0</v>
      </c>
      <c r="L2443" s="43">
        <f t="shared" si="429"/>
        <v>4021614.0000000005</v>
      </c>
      <c r="M2443" s="157">
        <f t="shared" si="424"/>
        <v>0</v>
      </c>
      <c r="N2443" s="157">
        <f t="shared" si="425"/>
        <v>1999999.9999999995</v>
      </c>
      <c r="O2443" s="158">
        <f t="shared" si="426"/>
        <v>340</v>
      </c>
      <c r="P2443" s="42"/>
    </row>
    <row r="2444" spans="1:16" x14ac:dyDescent="0.2">
      <c r="A2444" s="156">
        <v>2436</v>
      </c>
      <c r="B2444" s="157">
        <v>5872805</v>
      </c>
      <c r="C2444" s="42">
        <v>880.92074999999988</v>
      </c>
      <c r="D2444" s="43">
        <f t="shared" si="427"/>
        <v>2000000</v>
      </c>
      <c r="E2444" s="43">
        <f t="shared" si="427"/>
        <v>4</v>
      </c>
      <c r="F2444" s="43">
        <f t="shared" si="427"/>
        <v>10000000</v>
      </c>
      <c r="G2444" s="43">
        <f t="shared" si="427"/>
        <v>3</v>
      </c>
      <c r="H2444" s="46">
        <f t="shared" si="422"/>
        <v>0.65944723177425435</v>
      </c>
      <c r="I2444" s="46">
        <f t="shared" si="423"/>
        <v>0</v>
      </c>
      <c r="J2444" s="42">
        <f t="shared" si="428"/>
        <v>580.92074999999988</v>
      </c>
      <c r="K2444" s="42">
        <f t="shared" si="428"/>
        <v>0</v>
      </c>
      <c r="L2444" s="43">
        <f t="shared" si="429"/>
        <v>3872805</v>
      </c>
      <c r="M2444" s="157">
        <f t="shared" si="424"/>
        <v>0</v>
      </c>
      <c r="N2444" s="157">
        <f t="shared" si="425"/>
        <v>2000000</v>
      </c>
      <c r="O2444" s="158">
        <f t="shared" si="426"/>
        <v>300</v>
      </c>
      <c r="P2444" s="42"/>
    </row>
    <row r="2445" spans="1:16" x14ac:dyDescent="0.2">
      <c r="A2445" s="156">
        <v>2437</v>
      </c>
      <c r="B2445" s="157">
        <v>6700606</v>
      </c>
      <c r="C2445" s="42">
        <v>737.06666000000007</v>
      </c>
      <c r="D2445" s="43">
        <f t="shared" si="427"/>
        <v>2000000</v>
      </c>
      <c r="E2445" s="43">
        <f t="shared" si="427"/>
        <v>4</v>
      </c>
      <c r="F2445" s="43">
        <f t="shared" si="427"/>
        <v>10000000</v>
      </c>
      <c r="G2445" s="43">
        <f t="shared" si="427"/>
        <v>3</v>
      </c>
      <c r="H2445" s="46">
        <f t="shared" si="422"/>
        <v>0.70151953420332425</v>
      </c>
      <c r="I2445" s="46">
        <f t="shared" si="423"/>
        <v>0</v>
      </c>
      <c r="J2445" s="42">
        <f t="shared" si="428"/>
        <v>517.06665999999996</v>
      </c>
      <c r="K2445" s="42">
        <f t="shared" si="428"/>
        <v>0</v>
      </c>
      <c r="L2445" s="43">
        <f t="shared" si="429"/>
        <v>4700606</v>
      </c>
      <c r="M2445" s="157">
        <f t="shared" si="424"/>
        <v>0</v>
      </c>
      <c r="N2445" s="157">
        <f t="shared" si="425"/>
        <v>2000000</v>
      </c>
      <c r="O2445" s="158">
        <f t="shared" si="426"/>
        <v>220.00000000000011</v>
      </c>
      <c r="P2445" s="42"/>
    </row>
    <row r="2446" spans="1:16" x14ac:dyDescent="0.2">
      <c r="A2446" s="156">
        <v>2438</v>
      </c>
      <c r="B2446" s="157">
        <v>2039791</v>
      </c>
      <c r="C2446" s="42">
        <v>509.94774999999998</v>
      </c>
      <c r="D2446" s="43">
        <f t="shared" si="427"/>
        <v>2000000</v>
      </c>
      <c r="E2446" s="43">
        <f t="shared" si="427"/>
        <v>4</v>
      </c>
      <c r="F2446" s="43">
        <f t="shared" si="427"/>
        <v>10000000</v>
      </c>
      <c r="G2446" s="43">
        <f t="shared" si="427"/>
        <v>3</v>
      </c>
      <c r="H2446" s="46">
        <f t="shared" si="422"/>
        <v>1.9507390708165689E-2</v>
      </c>
      <c r="I2446" s="46">
        <f t="shared" si="423"/>
        <v>0</v>
      </c>
      <c r="J2446" s="42">
        <f t="shared" si="428"/>
        <v>9.9477499999999992</v>
      </c>
      <c r="K2446" s="42">
        <f t="shared" si="428"/>
        <v>0</v>
      </c>
      <c r="L2446" s="43">
        <f t="shared" si="429"/>
        <v>39791</v>
      </c>
      <c r="M2446" s="157">
        <f t="shared" si="424"/>
        <v>0</v>
      </c>
      <c r="N2446" s="157">
        <f t="shared" si="425"/>
        <v>2000000</v>
      </c>
      <c r="O2446" s="158">
        <f t="shared" si="426"/>
        <v>500</v>
      </c>
      <c r="P2446" s="42"/>
    </row>
    <row r="2447" spans="1:16" x14ac:dyDescent="0.2">
      <c r="A2447" s="156">
        <v>2439</v>
      </c>
      <c r="B2447" s="157">
        <v>8542430</v>
      </c>
      <c r="C2447" s="42">
        <v>1452.2131000000002</v>
      </c>
      <c r="D2447" s="43">
        <f t="shared" si="427"/>
        <v>2000000</v>
      </c>
      <c r="E2447" s="43">
        <f t="shared" si="427"/>
        <v>4</v>
      </c>
      <c r="F2447" s="43">
        <f t="shared" si="427"/>
        <v>10000000</v>
      </c>
      <c r="G2447" s="43">
        <f t="shared" si="427"/>
        <v>3</v>
      </c>
      <c r="H2447" s="46">
        <f t="shared" si="422"/>
        <v>0.76587458135448583</v>
      </c>
      <c r="I2447" s="46">
        <f t="shared" si="423"/>
        <v>0</v>
      </c>
      <c r="J2447" s="42">
        <f t="shared" si="428"/>
        <v>1112.2131000000002</v>
      </c>
      <c r="K2447" s="42">
        <f t="shared" si="428"/>
        <v>0</v>
      </c>
      <c r="L2447" s="43">
        <f t="shared" si="429"/>
        <v>6542430</v>
      </c>
      <c r="M2447" s="157">
        <f t="shared" si="424"/>
        <v>0</v>
      </c>
      <c r="N2447" s="157">
        <f t="shared" si="425"/>
        <v>2000000</v>
      </c>
      <c r="O2447" s="158">
        <f t="shared" si="426"/>
        <v>340</v>
      </c>
      <c r="P2447" s="42"/>
    </row>
    <row r="2448" spans="1:16" x14ac:dyDescent="0.2">
      <c r="A2448" s="156">
        <v>2440</v>
      </c>
      <c r="B2448" s="157">
        <v>2654822</v>
      </c>
      <c r="C2448" s="42">
        <v>716.80194000000006</v>
      </c>
      <c r="D2448" s="43">
        <f t="shared" si="427"/>
        <v>2000000</v>
      </c>
      <c r="E2448" s="43">
        <f t="shared" si="427"/>
        <v>4</v>
      </c>
      <c r="F2448" s="43">
        <f t="shared" si="427"/>
        <v>10000000</v>
      </c>
      <c r="G2448" s="43">
        <f t="shared" si="427"/>
        <v>3</v>
      </c>
      <c r="H2448" s="46">
        <f t="shared" si="422"/>
        <v>0.24665382462553045</v>
      </c>
      <c r="I2448" s="46">
        <f t="shared" si="423"/>
        <v>0</v>
      </c>
      <c r="J2448" s="42">
        <f t="shared" si="428"/>
        <v>176.80194000000003</v>
      </c>
      <c r="K2448" s="42">
        <f t="shared" si="428"/>
        <v>0</v>
      </c>
      <c r="L2448" s="43">
        <f t="shared" si="429"/>
        <v>654822</v>
      </c>
      <c r="M2448" s="157">
        <f t="shared" si="424"/>
        <v>0</v>
      </c>
      <c r="N2448" s="157">
        <f t="shared" si="425"/>
        <v>2000000</v>
      </c>
      <c r="O2448" s="158">
        <f t="shared" si="426"/>
        <v>540</v>
      </c>
      <c r="P2448" s="42"/>
    </row>
    <row r="2449" spans="1:16" x14ac:dyDescent="0.2">
      <c r="A2449" s="156">
        <v>2441</v>
      </c>
      <c r="B2449" s="157">
        <v>5062327</v>
      </c>
      <c r="C2449" s="42">
        <v>607.47924</v>
      </c>
      <c r="D2449" s="43">
        <f t="shared" si="427"/>
        <v>2000000</v>
      </c>
      <c r="E2449" s="43">
        <f t="shared" si="427"/>
        <v>4</v>
      </c>
      <c r="F2449" s="43">
        <f t="shared" si="427"/>
        <v>10000000</v>
      </c>
      <c r="G2449" s="43">
        <f t="shared" si="427"/>
        <v>3</v>
      </c>
      <c r="H2449" s="46">
        <f t="shared" si="422"/>
        <v>0.6049247707625367</v>
      </c>
      <c r="I2449" s="46">
        <f t="shared" si="423"/>
        <v>0</v>
      </c>
      <c r="J2449" s="42">
        <f t="shared" si="428"/>
        <v>367.47924</v>
      </c>
      <c r="K2449" s="42">
        <f t="shared" si="428"/>
        <v>0</v>
      </c>
      <c r="L2449" s="43">
        <f t="shared" si="429"/>
        <v>3062327</v>
      </c>
      <c r="M2449" s="157">
        <f t="shared" si="424"/>
        <v>0</v>
      </c>
      <c r="N2449" s="157">
        <f t="shared" si="425"/>
        <v>2000000</v>
      </c>
      <c r="O2449" s="158">
        <f t="shared" si="426"/>
        <v>240</v>
      </c>
      <c r="P2449" s="42"/>
    </row>
    <row r="2450" spans="1:16" x14ac:dyDescent="0.2">
      <c r="A2450" s="156">
        <v>2442</v>
      </c>
      <c r="B2450" s="157">
        <v>5611657</v>
      </c>
      <c r="C2450" s="42">
        <v>841.74854999999991</v>
      </c>
      <c r="D2450" s="43">
        <f t="shared" si="427"/>
        <v>2000000</v>
      </c>
      <c r="E2450" s="43">
        <f t="shared" si="427"/>
        <v>4</v>
      </c>
      <c r="F2450" s="43">
        <f t="shared" si="427"/>
        <v>10000000</v>
      </c>
      <c r="G2450" s="43">
        <f t="shared" si="427"/>
        <v>3</v>
      </c>
      <c r="H2450" s="46">
        <f t="shared" si="422"/>
        <v>0.6435990296627182</v>
      </c>
      <c r="I2450" s="46">
        <f t="shared" si="423"/>
        <v>0</v>
      </c>
      <c r="J2450" s="42">
        <f t="shared" si="428"/>
        <v>541.74855000000002</v>
      </c>
      <c r="K2450" s="42">
        <f t="shared" si="428"/>
        <v>0</v>
      </c>
      <c r="L2450" s="43">
        <f t="shared" si="429"/>
        <v>3611657.0000000005</v>
      </c>
      <c r="M2450" s="157">
        <f t="shared" si="424"/>
        <v>0</v>
      </c>
      <c r="N2450" s="157">
        <f t="shared" si="425"/>
        <v>1999999.9999999995</v>
      </c>
      <c r="O2450" s="158">
        <f t="shared" si="426"/>
        <v>299.99999999999989</v>
      </c>
      <c r="P2450" s="42"/>
    </row>
    <row r="2451" spans="1:16" x14ac:dyDescent="0.2">
      <c r="A2451" s="156">
        <v>2443</v>
      </c>
      <c r="B2451" s="157">
        <v>5034589</v>
      </c>
      <c r="C2451" s="42">
        <v>503.45890000000003</v>
      </c>
      <c r="D2451" s="43">
        <f t="shared" si="427"/>
        <v>2000000</v>
      </c>
      <c r="E2451" s="43">
        <f t="shared" si="427"/>
        <v>4</v>
      </c>
      <c r="F2451" s="43">
        <f t="shared" si="427"/>
        <v>10000000</v>
      </c>
      <c r="G2451" s="43">
        <f t="shared" si="427"/>
        <v>3</v>
      </c>
      <c r="H2451" s="46">
        <f t="shared" si="422"/>
        <v>0.60274810913065591</v>
      </c>
      <c r="I2451" s="46">
        <f t="shared" si="423"/>
        <v>0</v>
      </c>
      <c r="J2451" s="42">
        <f t="shared" si="428"/>
        <v>303.45889999999997</v>
      </c>
      <c r="K2451" s="42">
        <f t="shared" si="428"/>
        <v>0</v>
      </c>
      <c r="L2451" s="43">
        <f t="shared" si="429"/>
        <v>3034589</v>
      </c>
      <c r="M2451" s="157">
        <f t="shared" si="424"/>
        <v>0</v>
      </c>
      <c r="N2451" s="157">
        <f t="shared" si="425"/>
        <v>2000000</v>
      </c>
      <c r="O2451" s="158">
        <f t="shared" si="426"/>
        <v>200.00000000000006</v>
      </c>
      <c r="P2451" s="42"/>
    </row>
    <row r="2452" spans="1:16" x14ac:dyDescent="0.2">
      <c r="A2452" s="156">
        <v>2444</v>
      </c>
      <c r="B2452" s="157">
        <v>9832040</v>
      </c>
      <c r="C2452" s="42">
        <v>2163.0488</v>
      </c>
      <c r="D2452" s="43">
        <f t="shared" si="427"/>
        <v>2000000</v>
      </c>
      <c r="E2452" s="43">
        <f t="shared" si="427"/>
        <v>4</v>
      </c>
      <c r="F2452" s="43">
        <f t="shared" si="427"/>
        <v>10000000</v>
      </c>
      <c r="G2452" s="43">
        <f t="shared" si="427"/>
        <v>3</v>
      </c>
      <c r="H2452" s="46">
        <f t="shared" si="422"/>
        <v>0.79658341503899499</v>
      </c>
      <c r="I2452" s="46">
        <f t="shared" si="423"/>
        <v>0</v>
      </c>
      <c r="J2452" s="42">
        <f t="shared" si="428"/>
        <v>1723.0488</v>
      </c>
      <c r="K2452" s="42">
        <f t="shared" si="428"/>
        <v>0</v>
      </c>
      <c r="L2452" s="43">
        <f t="shared" si="429"/>
        <v>7832040</v>
      </c>
      <c r="M2452" s="157">
        <f t="shared" si="424"/>
        <v>0</v>
      </c>
      <c r="N2452" s="157">
        <f t="shared" si="425"/>
        <v>2000000</v>
      </c>
      <c r="O2452" s="158">
        <f t="shared" si="426"/>
        <v>440</v>
      </c>
      <c r="P2452" s="42"/>
    </row>
    <row r="2453" spans="1:16" x14ac:dyDescent="0.2">
      <c r="A2453" s="156">
        <v>2445</v>
      </c>
      <c r="B2453" s="157">
        <v>7859734</v>
      </c>
      <c r="C2453" s="42">
        <v>1257.55744</v>
      </c>
      <c r="D2453" s="43">
        <f t="shared" si="427"/>
        <v>2000000</v>
      </c>
      <c r="E2453" s="43">
        <f t="shared" si="427"/>
        <v>4</v>
      </c>
      <c r="F2453" s="43">
        <f t="shared" si="427"/>
        <v>10000000</v>
      </c>
      <c r="G2453" s="43">
        <f t="shared" si="427"/>
        <v>3</v>
      </c>
      <c r="H2453" s="46">
        <f t="shared" si="422"/>
        <v>0.74553846224312426</v>
      </c>
      <c r="I2453" s="46">
        <f t="shared" si="423"/>
        <v>0</v>
      </c>
      <c r="J2453" s="42">
        <f t="shared" si="428"/>
        <v>937.55744000000004</v>
      </c>
      <c r="K2453" s="42">
        <f t="shared" si="428"/>
        <v>0</v>
      </c>
      <c r="L2453" s="43">
        <f t="shared" si="429"/>
        <v>5859734</v>
      </c>
      <c r="M2453" s="157">
        <f t="shared" si="424"/>
        <v>0</v>
      </c>
      <c r="N2453" s="157">
        <f t="shared" si="425"/>
        <v>2000000</v>
      </c>
      <c r="O2453" s="158">
        <f t="shared" si="426"/>
        <v>320</v>
      </c>
      <c r="P2453" s="42"/>
    </row>
    <row r="2454" spans="1:16" x14ac:dyDescent="0.2">
      <c r="A2454" s="156">
        <v>2446</v>
      </c>
      <c r="B2454" s="157">
        <v>8999868</v>
      </c>
      <c r="C2454" s="42">
        <v>1799.9736</v>
      </c>
      <c r="D2454" s="43">
        <f t="shared" si="427"/>
        <v>2000000</v>
      </c>
      <c r="E2454" s="43">
        <f t="shared" si="427"/>
        <v>4</v>
      </c>
      <c r="F2454" s="43">
        <f t="shared" si="427"/>
        <v>10000000</v>
      </c>
      <c r="G2454" s="43">
        <f t="shared" si="427"/>
        <v>3</v>
      </c>
      <c r="H2454" s="46">
        <f t="shared" si="422"/>
        <v>0.77777451847071533</v>
      </c>
      <c r="I2454" s="46">
        <f t="shared" si="423"/>
        <v>0</v>
      </c>
      <c r="J2454" s="42">
        <f t="shared" si="428"/>
        <v>1399.9736</v>
      </c>
      <c r="K2454" s="42">
        <f t="shared" si="428"/>
        <v>0</v>
      </c>
      <c r="L2454" s="43">
        <f t="shared" si="429"/>
        <v>6999868</v>
      </c>
      <c r="M2454" s="157">
        <f t="shared" si="424"/>
        <v>0</v>
      </c>
      <c r="N2454" s="157">
        <f t="shared" si="425"/>
        <v>2000000</v>
      </c>
      <c r="O2454" s="158">
        <f t="shared" si="426"/>
        <v>400</v>
      </c>
      <c r="P2454" s="42"/>
    </row>
    <row r="2455" spans="1:16" x14ac:dyDescent="0.2">
      <c r="A2455" s="156">
        <v>2447</v>
      </c>
      <c r="B2455" s="157">
        <v>2417715</v>
      </c>
      <c r="C2455" s="42">
        <v>604.42875000000004</v>
      </c>
      <c r="D2455" s="43">
        <f t="shared" si="427"/>
        <v>2000000</v>
      </c>
      <c r="E2455" s="43">
        <f t="shared" si="427"/>
        <v>4</v>
      </c>
      <c r="F2455" s="43">
        <f t="shared" si="427"/>
        <v>10000000</v>
      </c>
      <c r="G2455" s="43">
        <f t="shared" si="427"/>
        <v>3</v>
      </c>
      <c r="H2455" s="46">
        <f t="shared" si="422"/>
        <v>0.17277263862779527</v>
      </c>
      <c r="I2455" s="46">
        <f t="shared" si="423"/>
        <v>0</v>
      </c>
      <c r="J2455" s="42">
        <f t="shared" si="428"/>
        <v>104.42875000000001</v>
      </c>
      <c r="K2455" s="42">
        <f t="shared" si="428"/>
        <v>0</v>
      </c>
      <c r="L2455" s="43">
        <f t="shared" si="429"/>
        <v>417715.00000000006</v>
      </c>
      <c r="M2455" s="157">
        <f t="shared" si="424"/>
        <v>0</v>
      </c>
      <c r="N2455" s="157">
        <f t="shared" si="425"/>
        <v>2000000</v>
      </c>
      <c r="O2455" s="158">
        <f t="shared" si="426"/>
        <v>500</v>
      </c>
      <c r="P2455" s="42"/>
    </row>
    <row r="2456" spans="1:16" x14ac:dyDescent="0.2">
      <c r="A2456" s="156">
        <v>2448</v>
      </c>
      <c r="B2456" s="157">
        <v>4320561</v>
      </c>
      <c r="C2456" s="42">
        <v>475.26170999999999</v>
      </c>
      <c r="D2456" s="43">
        <f t="shared" si="427"/>
        <v>2000000</v>
      </c>
      <c r="E2456" s="43">
        <f t="shared" si="427"/>
        <v>4</v>
      </c>
      <c r="F2456" s="43">
        <f t="shared" si="427"/>
        <v>10000000</v>
      </c>
      <c r="G2456" s="43">
        <f t="shared" si="427"/>
        <v>3</v>
      </c>
      <c r="H2456" s="46">
        <f t="shared" si="422"/>
        <v>0.53709715011545955</v>
      </c>
      <c r="I2456" s="46">
        <f t="shared" si="423"/>
        <v>0</v>
      </c>
      <c r="J2456" s="42">
        <f t="shared" si="428"/>
        <v>255.26170999999999</v>
      </c>
      <c r="K2456" s="42">
        <f t="shared" si="428"/>
        <v>0</v>
      </c>
      <c r="L2456" s="43">
        <f t="shared" si="429"/>
        <v>2320561</v>
      </c>
      <c r="M2456" s="157">
        <f t="shared" si="424"/>
        <v>0</v>
      </c>
      <c r="N2456" s="157">
        <f t="shared" si="425"/>
        <v>2000000</v>
      </c>
      <c r="O2456" s="158">
        <f t="shared" si="426"/>
        <v>220</v>
      </c>
      <c r="P2456" s="42"/>
    </row>
    <row r="2457" spans="1:16" x14ac:dyDescent="0.2">
      <c r="A2457" s="156">
        <v>2449</v>
      </c>
      <c r="B2457" s="157">
        <v>4596832</v>
      </c>
      <c r="C2457" s="42">
        <v>689.52479999999991</v>
      </c>
      <c r="D2457" s="43">
        <f t="shared" si="427"/>
        <v>2000000</v>
      </c>
      <c r="E2457" s="43">
        <f t="shared" si="427"/>
        <v>4</v>
      </c>
      <c r="F2457" s="43">
        <f t="shared" si="427"/>
        <v>10000000</v>
      </c>
      <c r="G2457" s="43">
        <f t="shared" si="427"/>
        <v>3</v>
      </c>
      <c r="H2457" s="46">
        <f t="shared" si="422"/>
        <v>0.56491775205184791</v>
      </c>
      <c r="I2457" s="46">
        <f t="shared" si="423"/>
        <v>0</v>
      </c>
      <c r="J2457" s="42">
        <f t="shared" si="428"/>
        <v>389.52479999999997</v>
      </c>
      <c r="K2457" s="42">
        <f t="shared" si="428"/>
        <v>0</v>
      </c>
      <c r="L2457" s="43">
        <f t="shared" si="429"/>
        <v>2596832</v>
      </c>
      <c r="M2457" s="157">
        <f t="shared" si="424"/>
        <v>0</v>
      </c>
      <c r="N2457" s="157">
        <f t="shared" si="425"/>
        <v>2000000</v>
      </c>
      <c r="O2457" s="158">
        <f t="shared" si="426"/>
        <v>299.99999999999994</v>
      </c>
      <c r="P2457" s="42"/>
    </row>
    <row r="2458" spans="1:16" x14ac:dyDescent="0.2">
      <c r="A2458" s="156">
        <v>2450</v>
      </c>
      <c r="B2458" s="157">
        <v>7482594</v>
      </c>
      <c r="C2458" s="42">
        <v>1870.6485</v>
      </c>
      <c r="D2458" s="43">
        <f t="shared" ref="D2458:G2473" si="430">D2457</f>
        <v>2000000</v>
      </c>
      <c r="E2458" s="43">
        <f t="shared" si="430"/>
        <v>4</v>
      </c>
      <c r="F2458" s="43">
        <f t="shared" si="430"/>
        <v>10000000</v>
      </c>
      <c r="G2458" s="43">
        <f t="shared" si="430"/>
        <v>3</v>
      </c>
      <c r="H2458" s="46">
        <f t="shared" si="422"/>
        <v>0.73271301369551789</v>
      </c>
      <c r="I2458" s="46">
        <f t="shared" si="423"/>
        <v>0</v>
      </c>
      <c r="J2458" s="42">
        <f t="shared" si="428"/>
        <v>1370.6485</v>
      </c>
      <c r="K2458" s="42">
        <f t="shared" si="428"/>
        <v>0</v>
      </c>
      <c r="L2458" s="43">
        <f t="shared" si="429"/>
        <v>5482594</v>
      </c>
      <c r="M2458" s="157">
        <f t="shared" si="424"/>
        <v>0</v>
      </c>
      <c r="N2458" s="157">
        <f t="shared" si="425"/>
        <v>2000000</v>
      </c>
      <c r="O2458" s="158">
        <f t="shared" si="426"/>
        <v>500</v>
      </c>
      <c r="P2458" s="42"/>
    </row>
    <row r="2459" spans="1:16" x14ac:dyDescent="0.2">
      <c r="A2459" s="156">
        <v>2451</v>
      </c>
      <c r="B2459" s="157">
        <v>3191544</v>
      </c>
      <c r="C2459" s="42">
        <v>829.80143999999996</v>
      </c>
      <c r="D2459" s="43">
        <f t="shared" si="430"/>
        <v>2000000</v>
      </c>
      <c r="E2459" s="43">
        <f t="shared" si="430"/>
        <v>4</v>
      </c>
      <c r="F2459" s="43">
        <f t="shared" si="430"/>
        <v>10000000</v>
      </c>
      <c r="G2459" s="43">
        <f t="shared" si="430"/>
        <v>3</v>
      </c>
      <c r="H2459" s="46">
        <f t="shared" si="422"/>
        <v>0.37334406168299733</v>
      </c>
      <c r="I2459" s="46">
        <f t="shared" si="423"/>
        <v>0</v>
      </c>
      <c r="J2459" s="42">
        <f t="shared" si="428"/>
        <v>309.80144000000001</v>
      </c>
      <c r="K2459" s="42">
        <f t="shared" si="428"/>
        <v>0</v>
      </c>
      <c r="L2459" s="43">
        <f t="shared" si="429"/>
        <v>1191544</v>
      </c>
      <c r="M2459" s="157">
        <f t="shared" si="424"/>
        <v>0</v>
      </c>
      <c r="N2459" s="157">
        <f t="shared" si="425"/>
        <v>2000000</v>
      </c>
      <c r="O2459" s="158">
        <f t="shared" si="426"/>
        <v>520</v>
      </c>
      <c r="P2459" s="42"/>
    </row>
    <row r="2460" spans="1:16" x14ac:dyDescent="0.2">
      <c r="A2460" s="156">
        <v>2452</v>
      </c>
      <c r="B2460" s="157">
        <v>9479543</v>
      </c>
      <c r="C2460" s="42">
        <v>2369.8857499999999</v>
      </c>
      <c r="D2460" s="43">
        <f t="shared" si="430"/>
        <v>2000000</v>
      </c>
      <c r="E2460" s="43">
        <f t="shared" si="430"/>
        <v>4</v>
      </c>
      <c r="F2460" s="43">
        <f t="shared" si="430"/>
        <v>10000000</v>
      </c>
      <c r="G2460" s="43">
        <f t="shared" si="430"/>
        <v>3</v>
      </c>
      <c r="H2460" s="46">
        <f t="shared" si="422"/>
        <v>0.78901936517403848</v>
      </c>
      <c r="I2460" s="46">
        <f t="shared" si="423"/>
        <v>0</v>
      </c>
      <c r="J2460" s="42">
        <f t="shared" si="428"/>
        <v>1869.8857499999999</v>
      </c>
      <c r="K2460" s="42">
        <f t="shared" si="428"/>
        <v>0</v>
      </c>
      <c r="L2460" s="43">
        <f t="shared" si="429"/>
        <v>7479543</v>
      </c>
      <c r="M2460" s="157">
        <f t="shared" si="424"/>
        <v>0</v>
      </c>
      <c r="N2460" s="157">
        <f t="shared" si="425"/>
        <v>2000000</v>
      </c>
      <c r="O2460" s="158">
        <f t="shared" si="426"/>
        <v>500</v>
      </c>
      <c r="P2460" s="42"/>
    </row>
    <row r="2461" spans="1:16" x14ac:dyDescent="0.2">
      <c r="A2461" s="156">
        <v>2453</v>
      </c>
      <c r="B2461" s="157">
        <v>1921770</v>
      </c>
      <c r="C2461" s="42">
        <v>422.7894</v>
      </c>
      <c r="D2461" s="43">
        <f t="shared" si="430"/>
        <v>2000000</v>
      </c>
      <c r="E2461" s="43">
        <f t="shared" si="430"/>
        <v>4</v>
      </c>
      <c r="F2461" s="43">
        <f t="shared" si="430"/>
        <v>10000000</v>
      </c>
      <c r="G2461" s="43">
        <f t="shared" si="430"/>
        <v>3</v>
      </c>
      <c r="H2461" s="46">
        <f t="shared" si="422"/>
        <v>0</v>
      </c>
      <c r="I2461" s="46">
        <f t="shared" si="423"/>
        <v>0</v>
      </c>
      <c r="J2461" s="42">
        <f t="shared" si="428"/>
        <v>0</v>
      </c>
      <c r="K2461" s="42">
        <f t="shared" si="428"/>
        <v>0</v>
      </c>
      <c r="L2461" s="43">
        <f t="shared" si="429"/>
        <v>0</v>
      </c>
      <c r="M2461" s="157">
        <f t="shared" si="424"/>
        <v>0</v>
      </c>
      <c r="N2461" s="157">
        <f t="shared" si="425"/>
        <v>1921770</v>
      </c>
      <c r="O2461" s="158">
        <f t="shared" si="426"/>
        <v>422.7894</v>
      </c>
      <c r="P2461" s="42"/>
    </row>
    <row r="2462" spans="1:16" x14ac:dyDescent="0.2">
      <c r="A2462" s="156">
        <v>2454</v>
      </c>
      <c r="B2462" s="157">
        <v>9694804</v>
      </c>
      <c r="C2462" s="42">
        <v>2035.9088400000001</v>
      </c>
      <c r="D2462" s="43">
        <f t="shared" si="430"/>
        <v>2000000</v>
      </c>
      <c r="E2462" s="43">
        <f t="shared" si="430"/>
        <v>4</v>
      </c>
      <c r="F2462" s="43">
        <f t="shared" si="430"/>
        <v>10000000</v>
      </c>
      <c r="G2462" s="43">
        <f t="shared" si="430"/>
        <v>3</v>
      </c>
      <c r="H2462" s="46">
        <f t="shared" si="422"/>
        <v>0.79370392635065135</v>
      </c>
      <c r="I2462" s="46">
        <f t="shared" si="423"/>
        <v>0</v>
      </c>
      <c r="J2462" s="42">
        <f t="shared" si="428"/>
        <v>1615.9088400000001</v>
      </c>
      <c r="K2462" s="42">
        <f t="shared" si="428"/>
        <v>0</v>
      </c>
      <c r="L2462" s="43">
        <f t="shared" si="429"/>
        <v>7694804</v>
      </c>
      <c r="M2462" s="157">
        <f t="shared" si="424"/>
        <v>0</v>
      </c>
      <c r="N2462" s="157">
        <f t="shared" si="425"/>
        <v>2000000</v>
      </c>
      <c r="O2462" s="158">
        <f t="shared" si="426"/>
        <v>420</v>
      </c>
      <c r="P2462" s="42"/>
    </row>
    <row r="2463" spans="1:16" x14ac:dyDescent="0.2">
      <c r="A2463" s="156">
        <v>2455</v>
      </c>
      <c r="B2463" s="157">
        <v>5040876</v>
      </c>
      <c r="C2463" s="42">
        <v>1260.2190000000001</v>
      </c>
      <c r="D2463" s="43">
        <f t="shared" si="430"/>
        <v>2000000</v>
      </c>
      <c r="E2463" s="43">
        <f t="shared" si="430"/>
        <v>4</v>
      </c>
      <c r="F2463" s="43">
        <f t="shared" si="430"/>
        <v>10000000</v>
      </c>
      <c r="G2463" s="43">
        <f t="shared" si="430"/>
        <v>3</v>
      </c>
      <c r="H2463" s="46">
        <f t="shared" si="422"/>
        <v>0.60324356322194794</v>
      </c>
      <c r="I2463" s="46">
        <f t="shared" si="423"/>
        <v>0</v>
      </c>
      <c r="J2463" s="42">
        <f t="shared" si="428"/>
        <v>760.21900000000005</v>
      </c>
      <c r="K2463" s="42">
        <f t="shared" si="428"/>
        <v>0</v>
      </c>
      <c r="L2463" s="43">
        <f t="shared" si="429"/>
        <v>3040876</v>
      </c>
      <c r="M2463" s="157">
        <f t="shared" si="424"/>
        <v>0</v>
      </c>
      <c r="N2463" s="157">
        <f t="shared" si="425"/>
        <v>2000000</v>
      </c>
      <c r="O2463" s="158">
        <f t="shared" si="426"/>
        <v>500</v>
      </c>
      <c r="P2463" s="42"/>
    </row>
    <row r="2464" spans="1:16" x14ac:dyDescent="0.2">
      <c r="A2464" s="156">
        <v>2456</v>
      </c>
      <c r="B2464" s="157">
        <v>6510065</v>
      </c>
      <c r="C2464" s="42">
        <v>1236.9123500000001</v>
      </c>
      <c r="D2464" s="43">
        <f t="shared" si="430"/>
        <v>2000000</v>
      </c>
      <c r="E2464" s="43">
        <f t="shared" si="430"/>
        <v>4</v>
      </c>
      <c r="F2464" s="43">
        <f t="shared" si="430"/>
        <v>10000000</v>
      </c>
      <c r="G2464" s="43">
        <f t="shared" si="430"/>
        <v>3</v>
      </c>
      <c r="H2464" s="46">
        <f t="shared" si="422"/>
        <v>0.69278340538842542</v>
      </c>
      <c r="I2464" s="46">
        <f t="shared" si="423"/>
        <v>0</v>
      </c>
      <c r="J2464" s="42">
        <f t="shared" si="428"/>
        <v>856.91234999999995</v>
      </c>
      <c r="K2464" s="42">
        <f t="shared" si="428"/>
        <v>0</v>
      </c>
      <c r="L2464" s="43">
        <f t="shared" si="429"/>
        <v>4510065</v>
      </c>
      <c r="M2464" s="157">
        <f t="shared" si="424"/>
        <v>0</v>
      </c>
      <c r="N2464" s="157">
        <f t="shared" si="425"/>
        <v>2000000</v>
      </c>
      <c r="O2464" s="158">
        <f t="shared" si="426"/>
        <v>380.00000000000011</v>
      </c>
      <c r="P2464" s="42"/>
    </row>
    <row r="2465" spans="1:16" x14ac:dyDescent="0.2">
      <c r="A2465" s="156">
        <v>2457</v>
      </c>
      <c r="B2465" s="157">
        <v>9239035</v>
      </c>
      <c r="C2465" s="42">
        <v>2124.9780500000002</v>
      </c>
      <c r="D2465" s="43">
        <f t="shared" si="430"/>
        <v>2000000</v>
      </c>
      <c r="E2465" s="43">
        <f t="shared" si="430"/>
        <v>4</v>
      </c>
      <c r="F2465" s="43">
        <f t="shared" si="430"/>
        <v>10000000</v>
      </c>
      <c r="G2465" s="43">
        <f t="shared" si="430"/>
        <v>3</v>
      </c>
      <c r="H2465" s="46">
        <f t="shared" si="422"/>
        <v>0.78352717572776809</v>
      </c>
      <c r="I2465" s="46">
        <f t="shared" si="423"/>
        <v>0</v>
      </c>
      <c r="J2465" s="42">
        <f t="shared" si="428"/>
        <v>1664.9780500000002</v>
      </c>
      <c r="K2465" s="42">
        <f t="shared" si="428"/>
        <v>0</v>
      </c>
      <c r="L2465" s="43">
        <f t="shared" si="429"/>
        <v>7239035</v>
      </c>
      <c r="M2465" s="157">
        <f t="shared" si="424"/>
        <v>0</v>
      </c>
      <c r="N2465" s="157">
        <f t="shared" si="425"/>
        <v>2000000</v>
      </c>
      <c r="O2465" s="158">
        <f t="shared" si="426"/>
        <v>460</v>
      </c>
      <c r="P2465" s="42"/>
    </row>
    <row r="2466" spans="1:16" x14ac:dyDescent="0.2">
      <c r="A2466" s="156">
        <v>2458</v>
      </c>
      <c r="B2466" s="157">
        <v>7128476</v>
      </c>
      <c r="C2466" s="42">
        <v>1924.6885199999999</v>
      </c>
      <c r="D2466" s="43">
        <f t="shared" si="430"/>
        <v>2000000</v>
      </c>
      <c r="E2466" s="43">
        <f t="shared" si="430"/>
        <v>4</v>
      </c>
      <c r="F2466" s="43">
        <f t="shared" si="430"/>
        <v>10000000</v>
      </c>
      <c r="G2466" s="43">
        <f t="shared" si="430"/>
        <v>3</v>
      </c>
      <c r="H2466" s="46">
        <f t="shared" si="422"/>
        <v>0.71943512189702263</v>
      </c>
      <c r="I2466" s="46">
        <f t="shared" si="423"/>
        <v>0</v>
      </c>
      <c r="J2466" s="42">
        <f t="shared" si="428"/>
        <v>1384.6885199999999</v>
      </c>
      <c r="K2466" s="42">
        <f t="shared" si="428"/>
        <v>0</v>
      </c>
      <c r="L2466" s="43">
        <f t="shared" si="429"/>
        <v>5128476</v>
      </c>
      <c r="M2466" s="157">
        <f t="shared" si="424"/>
        <v>0</v>
      </c>
      <c r="N2466" s="157">
        <f t="shared" si="425"/>
        <v>2000000</v>
      </c>
      <c r="O2466" s="158">
        <f t="shared" si="426"/>
        <v>540</v>
      </c>
      <c r="P2466" s="42"/>
    </row>
    <row r="2467" spans="1:16" x14ac:dyDescent="0.2">
      <c r="A2467" s="156">
        <v>2459</v>
      </c>
      <c r="B2467" s="157">
        <v>9006820</v>
      </c>
      <c r="C2467" s="42">
        <v>2521.9096</v>
      </c>
      <c r="D2467" s="43">
        <f t="shared" si="430"/>
        <v>2000000</v>
      </c>
      <c r="E2467" s="43">
        <f t="shared" si="430"/>
        <v>4</v>
      </c>
      <c r="F2467" s="43">
        <f t="shared" si="430"/>
        <v>10000000</v>
      </c>
      <c r="G2467" s="43">
        <f t="shared" si="430"/>
        <v>3</v>
      </c>
      <c r="H2467" s="46">
        <f t="shared" si="422"/>
        <v>0.77794604533009426</v>
      </c>
      <c r="I2467" s="46">
        <f t="shared" si="423"/>
        <v>0</v>
      </c>
      <c r="J2467" s="42">
        <f t="shared" si="428"/>
        <v>1961.9096</v>
      </c>
      <c r="K2467" s="42">
        <f t="shared" si="428"/>
        <v>0</v>
      </c>
      <c r="L2467" s="43">
        <f t="shared" si="429"/>
        <v>7006820</v>
      </c>
      <c r="M2467" s="157">
        <f t="shared" si="424"/>
        <v>0</v>
      </c>
      <c r="N2467" s="157">
        <f t="shared" si="425"/>
        <v>2000000</v>
      </c>
      <c r="O2467" s="158">
        <f t="shared" si="426"/>
        <v>560</v>
      </c>
      <c r="P2467" s="42"/>
    </row>
    <row r="2468" spans="1:16" x14ac:dyDescent="0.2">
      <c r="A2468" s="156">
        <v>2460</v>
      </c>
      <c r="B2468" s="157">
        <v>9629003</v>
      </c>
      <c r="C2468" s="42">
        <v>2792.4108700000002</v>
      </c>
      <c r="D2468" s="43">
        <f t="shared" si="430"/>
        <v>2000000</v>
      </c>
      <c r="E2468" s="43">
        <f t="shared" si="430"/>
        <v>4</v>
      </c>
      <c r="F2468" s="43">
        <f t="shared" si="430"/>
        <v>10000000</v>
      </c>
      <c r="G2468" s="43">
        <f t="shared" si="430"/>
        <v>3</v>
      </c>
      <c r="H2468" s="46">
        <f t="shared" si="422"/>
        <v>0.79229417625064613</v>
      </c>
      <c r="I2468" s="46">
        <f t="shared" si="423"/>
        <v>0</v>
      </c>
      <c r="J2468" s="42">
        <f t="shared" si="428"/>
        <v>2212.4108700000002</v>
      </c>
      <c r="K2468" s="42">
        <f t="shared" si="428"/>
        <v>0</v>
      </c>
      <c r="L2468" s="43">
        <f t="shared" si="429"/>
        <v>7629003</v>
      </c>
      <c r="M2468" s="157">
        <f t="shared" si="424"/>
        <v>0</v>
      </c>
      <c r="N2468" s="157">
        <f t="shared" si="425"/>
        <v>2000000</v>
      </c>
      <c r="O2468" s="158">
        <f t="shared" si="426"/>
        <v>580</v>
      </c>
      <c r="P2468" s="42"/>
    </row>
    <row r="2469" spans="1:16" x14ac:dyDescent="0.2">
      <c r="A2469" s="156">
        <v>2461</v>
      </c>
      <c r="B2469" s="157">
        <v>2440362</v>
      </c>
      <c r="C2469" s="42">
        <v>658.89774</v>
      </c>
      <c r="D2469" s="43">
        <f t="shared" si="430"/>
        <v>2000000</v>
      </c>
      <c r="E2469" s="43">
        <f t="shared" si="430"/>
        <v>4</v>
      </c>
      <c r="F2469" s="43">
        <f t="shared" si="430"/>
        <v>10000000</v>
      </c>
      <c r="G2469" s="43">
        <f t="shared" si="430"/>
        <v>3</v>
      </c>
      <c r="H2469" s="46">
        <f t="shared" si="422"/>
        <v>0.18044945790829392</v>
      </c>
      <c r="I2469" s="46">
        <f t="shared" si="423"/>
        <v>0</v>
      </c>
      <c r="J2469" s="42">
        <f t="shared" si="428"/>
        <v>118.89773999999998</v>
      </c>
      <c r="K2469" s="42">
        <f t="shared" si="428"/>
        <v>0</v>
      </c>
      <c r="L2469" s="43">
        <f t="shared" si="429"/>
        <v>440361.99999999994</v>
      </c>
      <c r="M2469" s="157">
        <f t="shared" si="424"/>
        <v>0</v>
      </c>
      <c r="N2469" s="157">
        <f t="shared" si="425"/>
        <v>2000000</v>
      </c>
      <c r="O2469" s="158">
        <f t="shared" si="426"/>
        <v>540</v>
      </c>
      <c r="P2469" s="42"/>
    </row>
    <row r="2470" spans="1:16" x14ac:dyDescent="0.2">
      <c r="A2470" s="156">
        <v>2462</v>
      </c>
      <c r="B2470" s="157">
        <v>7428611</v>
      </c>
      <c r="C2470" s="42">
        <v>1411.4360900000001</v>
      </c>
      <c r="D2470" s="43">
        <f t="shared" si="430"/>
        <v>2000000</v>
      </c>
      <c r="E2470" s="43">
        <f t="shared" si="430"/>
        <v>4</v>
      </c>
      <c r="F2470" s="43">
        <f t="shared" si="430"/>
        <v>10000000</v>
      </c>
      <c r="G2470" s="43">
        <f t="shared" si="430"/>
        <v>3</v>
      </c>
      <c r="H2470" s="46">
        <f t="shared" si="422"/>
        <v>0.73077066493318876</v>
      </c>
      <c r="I2470" s="46">
        <f t="shared" si="423"/>
        <v>0</v>
      </c>
      <c r="J2470" s="42">
        <f t="shared" si="428"/>
        <v>1031.4360900000001</v>
      </c>
      <c r="K2470" s="42">
        <f t="shared" si="428"/>
        <v>0</v>
      </c>
      <c r="L2470" s="43">
        <f t="shared" si="429"/>
        <v>5428611</v>
      </c>
      <c r="M2470" s="157">
        <f t="shared" si="424"/>
        <v>0</v>
      </c>
      <c r="N2470" s="157">
        <f t="shared" si="425"/>
        <v>2000000</v>
      </c>
      <c r="O2470" s="158">
        <f t="shared" si="426"/>
        <v>380</v>
      </c>
      <c r="P2470" s="42"/>
    </row>
    <row r="2471" spans="1:16" x14ac:dyDescent="0.2">
      <c r="A2471" s="156">
        <v>2463</v>
      </c>
      <c r="B2471" s="157">
        <v>1835169</v>
      </c>
      <c r="C2471" s="42">
        <v>201.86859000000001</v>
      </c>
      <c r="D2471" s="43">
        <f t="shared" si="430"/>
        <v>2000000</v>
      </c>
      <c r="E2471" s="43">
        <f t="shared" si="430"/>
        <v>4</v>
      </c>
      <c r="F2471" s="43">
        <f t="shared" si="430"/>
        <v>10000000</v>
      </c>
      <c r="G2471" s="43">
        <f t="shared" si="430"/>
        <v>3</v>
      </c>
      <c r="H2471" s="46">
        <f t="shared" si="422"/>
        <v>0</v>
      </c>
      <c r="I2471" s="46">
        <f t="shared" si="423"/>
        <v>0</v>
      </c>
      <c r="J2471" s="42">
        <f t="shared" si="428"/>
        <v>0</v>
      </c>
      <c r="K2471" s="42">
        <f t="shared" si="428"/>
        <v>0</v>
      </c>
      <c r="L2471" s="43">
        <f t="shared" si="429"/>
        <v>0</v>
      </c>
      <c r="M2471" s="157">
        <f t="shared" si="424"/>
        <v>0</v>
      </c>
      <c r="N2471" s="157">
        <f t="shared" si="425"/>
        <v>1835169</v>
      </c>
      <c r="O2471" s="158">
        <f t="shared" si="426"/>
        <v>201.86859000000001</v>
      </c>
      <c r="P2471" s="42"/>
    </row>
    <row r="2472" spans="1:16" x14ac:dyDescent="0.2">
      <c r="A2472" s="156">
        <v>2464</v>
      </c>
      <c r="B2472" s="157">
        <v>4519628</v>
      </c>
      <c r="C2472" s="42">
        <v>768.33676000000003</v>
      </c>
      <c r="D2472" s="43">
        <f t="shared" si="430"/>
        <v>2000000</v>
      </c>
      <c r="E2472" s="43">
        <f t="shared" si="430"/>
        <v>4</v>
      </c>
      <c r="F2472" s="43">
        <f t="shared" si="430"/>
        <v>10000000</v>
      </c>
      <c r="G2472" s="43">
        <f t="shared" si="430"/>
        <v>3</v>
      </c>
      <c r="H2472" s="46">
        <f t="shared" si="422"/>
        <v>0.55748570457568636</v>
      </c>
      <c r="I2472" s="46">
        <f t="shared" si="423"/>
        <v>0</v>
      </c>
      <c r="J2472" s="42">
        <f t="shared" si="428"/>
        <v>428.33676000000003</v>
      </c>
      <c r="K2472" s="42">
        <f t="shared" si="428"/>
        <v>0</v>
      </c>
      <c r="L2472" s="43">
        <f t="shared" si="429"/>
        <v>2519628</v>
      </c>
      <c r="M2472" s="157">
        <f t="shared" si="424"/>
        <v>0</v>
      </c>
      <c r="N2472" s="157">
        <f t="shared" si="425"/>
        <v>2000000</v>
      </c>
      <c r="O2472" s="158">
        <f t="shared" si="426"/>
        <v>340</v>
      </c>
      <c r="P2472" s="42"/>
    </row>
    <row r="2473" spans="1:16" x14ac:dyDescent="0.2">
      <c r="A2473" s="156">
        <v>2465</v>
      </c>
      <c r="B2473" s="157">
        <v>6888018</v>
      </c>
      <c r="C2473" s="42">
        <v>1239.8432400000002</v>
      </c>
      <c r="D2473" s="43">
        <f t="shared" si="430"/>
        <v>2000000</v>
      </c>
      <c r="E2473" s="43">
        <f t="shared" si="430"/>
        <v>4</v>
      </c>
      <c r="F2473" s="43">
        <f t="shared" si="430"/>
        <v>10000000</v>
      </c>
      <c r="G2473" s="43">
        <f t="shared" si="430"/>
        <v>3</v>
      </c>
      <c r="H2473" s="46">
        <f t="shared" si="422"/>
        <v>0.70964071232101888</v>
      </c>
      <c r="I2473" s="46">
        <f t="shared" si="423"/>
        <v>0</v>
      </c>
      <c r="J2473" s="42">
        <f t="shared" si="428"/>
        <v>879.84324000000004</v>
      </c>
      <c r="K2473" s="42">
        <f t="shared" si="428"/>
        <v>0</v>
      </c>
      <c r="L2473" s="43">
        <f t="shared" si="429"/>
        <v>4888018</v>
      </c>
      <c r="M2473" s="157">
        <f t="shared" si="424"/>
        <v>0</v>
      </c>
      <c r="N2473" s="157">
        <f t="shared" si="425"/>
        <v>2000000</v>
      </c>
      <c r="O2473" s="158">
        <f t="shared" si="426"/>
        <v>360.00000000000011</v>
      </c>
      <c r="P2473" s="42"/>
    </row>
    <row r="2474" spans="1:16" x14ac:dyDescent="0.2">
      <c r="A2474" s="156">
        <v>2466</v>
      </c>
      <c r="B2474" s="157">
        <v>5302779</v>
      </c>
      <c r="C2474" s="42">
        <v>1007.5280100000001</v>
      </c>
      <c r="D2474" s="43">
        <f t="shared" ref="D2474:G2489" si="431">D2473</f>
        <v>2000000</v>
      </c>
      <c r="E2474" s="43">
        <f t="shared" si="431"/>
        <v>4</v>
      </c>
      <c r="F2474" s="43">
        <f t="shared" si="431"/>
        <v>10000000</v>
      </c>
      <c r="G2474" s="43">
        <f t="shared" si="431"/>
        <v>3</v>
      </c>
      <c r="H2474" s="46">
        <f t="shared" si="422"/>
        <v>0.62283926974893733</v>
      </c>
      <c r="I2474" s="46">
        <f t="shared" si="423"/>
        <v>0</v>
      </c>
      <c r="J2474" s="42">
        <f t="shared" si="428"/>
        <v>627.52801000000011</v>
      </c>
      <c r="K2474" s="42">
        <f t="shared" si="428"/>
        <v>0</v>
      </c>
      <c r="L2474" s="43">
        <f t="shared" si="429"/>
        <v>3302779</v>
      </c>
      <c r="M2474" s="157">
        <f t="shared" si="424"/>
        <v>0</v>
      </c>
      <c r="N2474" s="157">
        <f t="shared" si="425"/>
        <v>2000000</v>
      </c>
      <c r="O2474" s="158">
        <f t="shared" si="426"/>
        <v>380</v>
      </c>
      <c r="P2474" s="42"/>
    </row>
    <row r="2475" spans="1:16" x14ac:dyDescent="0.2">
      <c r="A2475" s="156">
        <v>2467</v>
      </c>
      <c r="B2475" s="157">
        <v>2248972</v>
      </c>
      <c r="C2475" s="42">
        <v>359.83552000000003</v>
      </c>
      <c r="D2475" s="43">
        <f t="shared" si="431"/>
        <v>2000000</v>
      </c>
      <c r="E2475" s="43">
        <f t="shared" si="431"/>
        <v>4</v>
      </c>
      <c r="F2475" s="43">
        <f t="shared" si="431"/>
        <v>10000000</v>
      </c>
      <c r="G2475" s="43">
        <f t="shared" si="431"/>
        <v>3</v>
      </c>
      <c r="H2475" s="46">
        <f t="shared" si="422"/>
        <v>0.11070480201621007</v>
      </c>
      <c r="I2475" s="46">
        <f t="shared" si="423"/>
        <v>0</v>
      </c>
      <c r="J2475" s="42">
        <f t="shared" si="428"/>
        <v>39.835520000000002</v>
      </c>
      <c r="K2475" s="42">
        <f t="shared" si="428"/>
        <v>0</v>
      </c>
      <c r="L2475" s="43">
        <f t="shared" si="429"/>
        <v>248971.99999999997</v>
      </c>
      <c r="M2475" s="157">
        <f t="shared" si="424"/>
        <v>0</v>
      </c>
      <c r="N2475" s="157">
        <f t="shared" si="425"/>
        <v>2000000</v>
      </c>
      <c r="O2475" s="158">
        <f t="shared" si="426"/>
        <v>320</v>
      </c>
      <c r="P2475" s="42"/>
    </row>
    <row r="2476" spans="1:16" x14ac:dyDescent="0.2">
      <c r="A2476" s="156">
        <v>2468</v>
      </c>
      <c r="B2476" s="157">
        <v>9619861</v>
      </c>
      <c r="C2476" s="42">
        <v>1923.9722000000002</v>
      </c>
      <c r="D2476" s="43">
        <f t="shared" si="431"/>
        <v>2000000</v>
      </c>
      <c r="E2476" s="43">
        <f t="shared" si="431"/>
        <v>4</v>
      </c>
      <c r="F2476" s="43">
        <f t="shared" si="431"/>
        <v>10000000</v>
      </c>
      <c r="G2476" s="43">
        <f t="shared" si="431"/>
        <v>3</v>
      </c>
      <c r="H2476" s="46">
        <f t="shared" si="422"/>
        <v>0.79209678809288409</v>
      </c>
      <c r="I2476" s="46">
        <f t="shared" si="423"/>
        <v>0</v>
      </c>
      <c r="J2476" s="42">
        <f t="shared" si="428"/>
        <v>1523.9722000000002</v>
      </c>
      <c r="K2476" s="42">
        <f t="shared" si="428"/>
        <v>0</v>
      </c>
      <c r="L2476" s="43">
        <f t="shared" si="429"/>
        <v>7619861</v>
      </c>
      <c r="M2476" s="157">
        <f t="shared" si="424"/>
        <v>0</v>
      </c>
      <c r="N2476" s="157">
        <f t="shared" si="425"/>
        <v>2000000</v>
      </c>
      <c r="O2476" s="158">
        <f t="shared" si="426"/>
        <v>400</v>
      </c>
      <c r="P2476" s="42"/>
    </row>
    <row r="2477" spans="1:16" x14ac:dyDescent="0.2">
      <c r="A2477" s="156">
        <v>2469</v>
      </c>
      <c r="B2477" s="157">
        <v>5715076</v>
      </c>
      <c r="C2477" s="42">
        <v>1200.16596</v>
      </c>
      <c r="D2477" s="43">
        <f t="shared" si="431"/>
        <v>2000000</v>
      </c>
      <c r="E2477" s="43">
        <f t="shared" si="431"/>
        <v>4</v>
      </c>
      <c r="F2477" s="43">
        <f t="shared" si="431"/>
        <v>10000000</v>
      </c>
      <c r="G2477" s="43">
        <f t="shared" si="431"/>
        <v>3</v>
      </c>
      <c r="H2477" s="46">
        <f t="shared" si="422"/>
        <v>0.65004839830651417</v>
      </c>
      <c r="I2477" s="46">
        <f t="shared" si="423"/>
        <v>0</v>
      </c>
      <c r="J2477" s="42">
        <f t="shared" si="428"/>
        <v>780.16596000000004</v>
      </c>
      <c r="K2477" s="42">
        <f t="shared" si="428"/>
        <v>0</v>
      </c>
      <c r="L2477" s="43">
        <f t="shared" si="429"/>
        <v>3715076</v>
      </c>
      <c r="M2477" s="157">
        <f t="shared" si="424"/>
        <v>0</v>
      </c>
      <c r="N2477" s="157">
        <f t="shared" si="425"/>
        <v>2000000</v>
      </c>
      <c r="O2477" s="158">
        <f t="shared" si="426"/>
        <v>420</v>
      </c>
      <c r="P2477" s="42"/>
    </row>
    <row r="2478" spans="1:16" x14ac:dyDescent="0.2">
      <c r="A2478" s="156">
        <v>2470</v>
      </c>
      <c r="B2478" s="157">
        <v>5766298</v>
      </c>
      <c r="C2478" s="42">
        <v>1326.24854</v>
      </c>
      <c r="D2478" s="43">
        <f t="shared" si="431"/>
        <v>2000000</v>
      </c>
      <c r="E2478" s="43">
        <f t="shared" si="431"/>
        <v>4</v>
      </c>
      <c r="F2478" s="43">
        <f t="shared" si="431"/>
        <v>10000000</v>
      </c>
      <c r="G2478" s="43">
        <f t="shared" si="431"/>
        <v>3</v>
      </c>
      <c r="H2478" s="46">
        <f t="shared" si="422"/>
        <v>0.65315701685899685</v>
      </c>
      <c r="I2478" s="46">
        <f t="shared" si="423"/>
        <v>0</v>
      </c>
      <c r="J2478" s="42">
        <f t="shared" si="428"/>
        <v>866.24854000000005</v>
      </c>
      <c r="K2478" s="42">
        <f t="shared" si="428"/>
        <v>0</v>
      </c>
      <c r="L2478" s="43">
        <f t="shared" si="429"/>
        <v>3766298</v>
      </c>
      <c r="M2478" s="157">
        <f t="shared" si="424"/>
        <v>0</v>
      </c>
      <c r="N2478" s="157">
        <f t="shared" si="425"/>
        <v>2000000</v>
      </c>
      <c r="O2478" s="158">
        <f t="shared" si="426"/>
        <v>460</v>
      </c>
      <c r="P2478" s="42"/>
    </row>
    <row r="2479" spans="1:16" x14ac:dyDescent="0.2">
      <c r="A2479" s="156">
        <v>2471</v>
      </c>
      <c r="B2479" s="157">
        <v>2912397</v>
      </c>
      <c r="C2479" s="42">
        <v>407.73557999999997</v>
      </c>
      <c r="D2479" s="43">
        <f t="shared" si="431"/>
        <v>2000000</v>
      </c>
      <c r="E2479" s="43">
        <f t="shared" si="431"/>
        <v>4</v>
      </c>
      <c r="F2479" s="43">
        <f t="shared" si="431"/>
        <v>10000000</v>
      </c>
      <c r="G2479" s="43">
        <f t="shared" si="431"/>
        <v>3</v>
      </c>
      <c r="H2479" s="46">
        <f t="shared" si="422"/>
        <v>0.31328043532526645</v>
      </c>
      <c r="I2479" s="46">
        <f t="shared" si="423"/>
        <v>0</v>
      </c>
      <c r="J2479" s="42">
        <f t="shared" si="428"/>
        <v>127.73558</v>
      </c>
      <c r="K2479" s="42">
        <f t="shared" si="428"/>
        <v>0</v>
      </c>
      <c r="L2479" s="43">
        <f t="shared" si="429"/>
        <v>912397</v>
      </c>
      <c r="M2479" s="157">
        <f t="shared" si="424"/>
        <v>0</v>
      </c>
      <c r="N2479" s="157">
        <f t="shared" si="425"/>
        <v>2000000</v>
      </c>
      <c r="O2479" s="158">
        <f t="shared" si="426"/>
        <v>280</v>
      </c>
      <c r="P2479" s="42"/>
    </row>
    <row r="2480" spans="1:16" x14ac:dyDescent="0.2">
      <c r="A2480" s="156">
        <v>2472</v>
      </c>
      <c r="B2480" s="157">
        <v>1071741</v>
      </c>
      <c r="C2480" s="42">
        <v>246.50042999999999</v>
      </c>
      <c r="D2480" s="43">
        <f t="shared" si="431"/>
        <v>2000000</v>
      </c>
      <c r="E2480" s="43">
        <f t="shared" si="431"/>
        <v>4</v>
      </c>
      <c r="F2480" s="43">
        <f t="shared" si="431"/>
        <v>10000000</v>
      </c>
      <c r="G2480" s="43">
        <f t="shared" si="431"/>
        <v>3</v>
      </c>
      <c r="H2480" s="46">
        <f t="shared" si="422"/>
        <v>0</v>
      </c>
      <c r="I2480" s="46">
        <f t="shared" si="423"/>
        <v>0</v>
      </c>
      <c r="J2480" s="42">
        <f t="shared" si="428"/>
        <v>0</v>
      </c>
      <c r="K2480" s="42">
        <f t="shared" si="428"/>
        <v>0</v>
      </c>
      <c r="L2480" s="43">
        <f t="shared" si="429"/>
        <v>0</v>
      </c>
      <c r="M2480" s="157">
        <f t="shared" si="424"/>
        <v>0</v>
      </c>
      <c r="N2480" s="157">
        <f t="shared" si="425"/>
        <v>1071741</v>
      </c>
      <c r="O2480" s="158">
        <f t="shared" si="426"/>
        <v>246.50042999999999</v>
      </c>
      <c r="P2480" s="42"/>
    </row>
    <row r="2481" spans="1:16" x14ac:dyDescent="0.2">
      <c r="A2481" s="156">
        <v>2473</v>
      </c>
      <c r="B2481" s="157">
        <v>8857230</v>
      </c>
      <c r="C2481" s="42">
        <v>1948.5906</v>
      </c>
      <c r="D2481" s="43">
        <f t="shared" si="431"/>
        <v>2000000</v>
      </c>
      <c r="E2481" s="43">
        <f t="shared" si="431"/>
        <v>4</v>
      </c>
      <c r="F2481" s="43">
        <f t="shared" si="431"/>
        <v>10000000</v>
      </c>
      <c r="G2481" s="43">
        <f t="shared" si="431"/>
        <v>3</v>
      </c>
      <c r="H2481" s="46">
        <f t="shared" si="422"/>
        <v>0.77419577000935957</v>
      </c>
      <c r="I2481" s="46">
        <f t="shared" si="423"/>
        <v>0</v>
      </c>
      <c r="J2481" s="42">
        <f t="shared" si="428"/>
        <v>1508.5906</v>
      </c>
      <c r="K2481" s="42">
        <f t="shared" si="428"/>
        <v>0</v>
      </c>
      <c r="L2481" s="43">
        <f t="shared" si="429"/>
        <v>6857230</v>
      </c>
      <c r="M2481" s="157">
        <f t="shared" si="424"/>
        <v>0</v>
      </c>
      <c r="N2481" s="157">
        <f t="shared" si="425"/>
        <v>2000000</v>
      </c>
      <c r="O2481" s="158">
        <f t="shared" si="426"/>
        <v>440</v>
      </c>
      <c r="P2481" s="42"/>
    </row>
    <row r="2482" spans="1:16" x14ac:dyDescent="0.2">
      <c r="A2482" s="156">
        <v>2474</v>
      </c>
      <c r="B2482" s="157">
        <v>8690885</v>
      </c>
      <c r="C2482" s="42">
        <v>2172.7212500000001</v>
      </c>
      <c r="D2482" s="43">
        <f t="shared" si="431"/>
        <v>2000000</v>
      </c>
      <c r="E2482" s="43">
        <f t="shared" si="431"/>
        <v>4</v>
      </c>
      <c r="F2482" s="43">
        <f t="shared" si="431"/>
        <v>10000000</v>
      </c>
      <c r="G2482" s="43">
        <f t="shared" si="431"/>
        <v>3</v>
      </c>
      <c r="H2482" s="46">
        <f t="shared" si="422"/>
        <v>0.76987383908543261</v>
      </c>
      <c r="I2482" s="46">
        <f t="shared" si="423"/>
        <v>0</v>
      </c>
      <c r="J2482" s="42">
        <f t="shared" si="428"/>
        <v>1672.7212500000001</v>
      </c>
      <c r="K2482" s="42">
        <f t="shared" si="428"/>
        <v>0</v>
      </c>
      <c r="L2482" s="43">
        <f t="shared" si="429"/>
        <v>6690885</v>
      </c>
      <c r="M2482" s="157">
        <f t="shared" si="424"/>
        <v>0</v>
      </c>
      <c r="N2482" s="157">
        <f t="shared" si="425"/>
        <v>2000000</v>
      </c>
      <c r="O2482" s="158">
        <f t="shared" si="426"/>
        <v>500</v>
      </c>
      <c r="P2482" s="42"/>
    </row>
    <row r="2483" spans="1:16" x14ac:dyDescent="0.2">
      <c r="A2483" s="156">
        <v>2475</v>
      </c>
      <c r="B2483" s="157">
        <v>6543762</v>
      </c>
      <c r="C2483" s="42">
        <v>1897.6909800000001</v>
      </c>
      <c r="D2483" s="43">
        <f t="shared" si="431"/>
        <v>2000000</v>
      </c>
      <c r="E2483" s="43">
        <f t="shared" si="431"/>
        <v>4</v>
      </c>
      <c r="F2483" s="43">
        <f t="shared" si="431"/>
        <v>10000000</v>
      </c>
      <c r="G2483" s="43">
        <f t="shared" si="431"/>
        <v>3</v>
      </c>
      <c r="H2483" s="46">
        <f t="shared" si="422"/>
        <v>0.69436541243400962</v>
      </c>
      <c r="I2483" s="46">
        <f t="shared" si="423"/>
        <v>0</v>
      </c>
      <c r="J2483" s="42">
        <f t="shared" si="428"/>
        <v>1317.6909799999999</v>
      </c>
      <c r="K2483" s="42">
        <f t="shared" si="428"/>
        <v>0</v>
      </c>
      <c r="L2483" s="43">
        <f t="shared" si="429"/>
        <v>4543762</v>
      </c>
      <c r="M2483" s="157">
        <f t="shared" si="424"/>
        <v>0</v>
      </c>
      <c r="N2483" s="157">
        <f t="shared" si="425"/>
        <v>2000000</v>
      </c>
      <c r="O2483" s="158">
        <f t="shared" si="426"/>
        <v>580.00000000000023</v>
      </c>
      <c r="P2483" s="42"/>
    </row>
    <row r="2484" spans="1:16" x14ac:dyDescent="0.2">
      <c r="A2484" s="156">
        <v>2476</v>
      </c>
      <c r="B2484" s="157">
        <v>9669400</v>
      </c>
      <c r="C2484" s="42">
        <v>2514.0439999999999</v>
      </c>
      <c r="D2484" s="43">
        <f t="shared" si="431"/>
        <v>2000000</v>
      </c>
      <c r="E2484" s="43">
        <f t="shared" si="431"/>
        <v>4</v>
      </c>
      <c r="F2484" s="43">
        <f t="shared" si="431"/>
        <v>10000000</v>
      </c>
      <c r="G2484" s="43">
        <f t="shared" si="431"/>
        <v>3</v>
      </c>
      <c r="H2484" s="46">
        <f t="shared" si="422"/>
        <v>0.7931619335222454</v>
      </c>
      <c r="I2484" s="46">
        <f t="shared" si="423"/>
        <v>0</v>
      </c>
      <c r="J2484" s="42">
        <f t="shared" si="428"/>
        <v>1994.0439999999999</v>
      </c>
      <c r="K2484" s="42">
        <f t="shared" si="428"/>
        <v>0</v>
      </c>
      <c r="L2484" s="43">
        <f t="shared" si="429"/>
        <v>7669400</v>
      </c>
      <c r="M2484" s="157">
        <f t="shared" si="424"/>
        <v>0</v>
      </c>
      <c r="N2484" s="157">
        <f t="shared" si="425"/>
        <v>2000000</v>
      </c>
      <c r="O2484" s="158">
        <f t="shared" si="426"/>
        <v>520</v>
      </c>
      <c r="P2484" s="42"/>
    </row>
    <row r="2485" spans="1:16" x14ac:dyDescent="0.2">
      <c r="A2485" s="156">
        <v>2477</v>
      </c>
      <c r="B2485" s="157">
        <v>1544792</v>
      </c>
      <c r="C2485" s="42">
        <v>231.71879999999999</v>
      </c>
      <c r="D2485" s="43">
        <f t="shared" si="431"/>
        <v>2000000</v>
      </c>
      <c r="E2485" s="43">
        <f t="shared" si="431"/>
        <v>4</v>
      </c>
      <c r="F2485" s="43">
        <f t="shared" si="431"/>
        <v>10000000</v>
      </c>
      <c r="G2485" s="43">
        <f t="shared" si="431"/>
        <v>3</v>
      </c>
      <c r="H2485" s="46">
        <f t="shared" si="422"/>
        <v>0</v>
      </c>
      <c r="I2485" s="46">
        <f t="shared" si="423"/>
        <v>0</v>
      </c>
      <c r="J2485" s="42">
        <f t="shared" si="428"/>
        <v>0</v>
      </c>
      <c r="K2485" s="42">
        <f t="shared" si="428"/>
        <v>0</v>
      </c>
      <c r="L2485" s="43">
        <f t="shared" si="429"/>
        <v>0</v>
      </c>
      <c r="M2485" s="157">
        <f t="shared" si="424"/>
        <v>0</v>
      </c>
      <c r="N2485" s="157">
        <f t="shared" si="425"/>
        <v>1544792</v>
      </c>
      <c r="O2485" s="158">
        <f t="shared" si="426"/>
        <v>231.71879999999999</v>
      </c>
      <c r="P2485" s="42"/>
    </row>
    <row r="2486" spans="1:16" x14ac:dyDescent="0.2">
      <c r="A2486" s="156">
        <v>2478</v>
      </c>
      <c r="B2486" s="157">
        <v>8205326</v>
      </c>
      <c r="C2486" s="42">
        <v>2215.4380200000001</v>
      </c>
      <c r="D2486" s="43">
        <f t="shared" si="431"/>
        <v>2000000</v>
      </c>
      <c r="E2486" s="43">
        <f t="shared" si="431"/>
        <v>4</v>
      </c>
      <c r="F2486" s="43">
        <f t="shared" si="431"/>
        <v>10000000</v>
      </c>
      <c r="G2486" s="43">
        <f t="shared" si="431"/>
        <v>3</v>
      </c>
      <c r="H2486" s="46">
        <f t="shared" si="422"/>
        <v>0.75625587575679509</v>
      </c>
      <c r="I2486" s="46">
        <f t="shared" si="423"/>
        <v>0</v>
      </c>
      <c r="J2486" s="42">
        <f t="shared" si="428"/>
        <v>1675.4380200000001</v>
      </c>
      <c r="K2486" s="42">
        <f t="shared" si="428"/>
        <v>0</v>
      </c>
      <c r="L2486" s="43">
        <f t="shared" si="429"/>
        <v>6205326</v>
      </c>
      <c r="M2486" s="157">
        <f t="shared" si="424"/>
        <v>0</v>
      </c>
      <c r="N2486" s="157">
        <f t="shared" si="425"/>
        <v>2000000</v>
      </c>
      <c r="O2486" s="158">
        <f t="shared" si="426"/>
        <v>540</v>
      </c>
      <c r="P2486" s="42"/>
    </row>
    <row r="2487" spans="1:16" x14ac:dyDescent="0.2">
      <c r="A2487" s="156">
        <v>2479</v>
      </c>
      <c r="B2487" s="157">
        <v>4375409</v>
      </c>
      <c r="C2487" s="42">
        <v>700.06544000000008</v>
      </c>
      <c r="D2487" s="43">
        <f t="shared" si="431"/>
        <v>2000000</v>
      </c>
      <c r="E2487" s="43">
        <f t="shared" si="431"/>
        <v>4</v>
      </c>
      <c r="F2487" s="43">
        <f t="shared" si="431"/>
        <v>10000000</v>
      </c>
      <c r="G2487" s="43">
        <f t="shared" si="431"/>
        <v>3</v>
      </c>
      <c r="H2487" s="46">
        <f t="shared" si="422"/>
        <v>0.54289987518881089</v>
      </c>
      <c r="I2487" s="46">
        <f t="shared" si="423"/>
        <v>0</v>
      </c>
      <c r="J2487" s="42">
        <f t="shared" si="428"/>
        <v>380.06544000000002</v>
      </c>
      <c r="K2487" s="42">
        <f t="shared" si="428"/>
        <v>0</v>
      </c>
      <c r="L2487" s="43">
        <f t="shared" si="429"/>
        <v>2375409</v>
      </c>
      <c r="M2487" s="157">
        <f t="shared" si="424"/>
        <v>0</v>
      </c>
      <c r="N2487" s="157">
        <f t="shared" si="425"/>
        <v>2000000</v>
      </c>
      <c r="O2487" s="158">
        <f t="shared" si="426"/>
        <v>320.00000000000006</v>
      </c>
      <c r="P2487" s="42"/>
    </row>
    <row r="2488" spans="1:16" x14ac:dyDescent="0.2">
      <c r="A2488" s="156">
        <v>2480</v>
      </c>
      <c r="B2488" s="157">
        <v>2409289</v>
      </c>
      <c r="C2488" s="42">
        <v>674.60091999999997</v>
      </c>
      <c r="D2488" s="43">
        <f t="shared" si="431"/>
        <v>2000000</v>
      </c>
      <c r="E2488" s="43">
        <f t="shared" si="431"/>
        <v>4</v>
      </c>
      <c r="F2488" s="43">
        <f t="shared" si="431"/>
        <v>10000000</v>
      </c>
      <c r="G2488" s="43">
        <f t="shared" si="431"/>
        <v>3</v>
      </c>
      <c r="H2488" s="46">
        <f t="shared" si="422"/>
        <v>0.16987957858106686</v>
      </c>
      <c r="I2488" s="46">
        <f t="shared" si="423"/>
        <v>0</v>
      </c>
      <c r="J2488" s="42">
        <f t="shared" si="428"/>
        <v>114.60092</v>
      </c>
      <c r="K2488" s="42">
        <f t="shared" si="428"/>
        <v>0</v>
      </c>
      <c r="L2488" s="43">
        <f t="shared" si="429"/>
        <v>409289</v>
      </c>
      <c r="M2488" s="157">
        <f t="shared" si="424"/>
        <v>0</v>
      </c>
      <c r="N2488" s="157">
        <f t="shared" si="425"/>
        <v>2000000</v>
      </c>
      <c r="O2488" s="158">
        <f t="shared" si="426"/>
        <v>560</v>
      </c>
      <c r="P2488" s="42"/>
    </row>
    <row r="2489" spans="1:16" x14ac:dyDescent="0.2">
      <c r="A2489" s="156">
        <v>2481</v>
      </c>
      <c r="B2489" s="157">
        <v>8948895</v>
      </c>
      <c r="C2489" s="42">
        <v>2684.6684999999998</v>
      </c>
      <c r="D2489" s="43">
        <f t="shared" si="431"/>
        <v>2000000</v>
      </c>
      <c r="E2489" s="43">
        <f t="shared" si="431"/>
        <v>4</v>
      </c>
      <c r="F2489" s="43">
        <f t="shared" si="431"/>
        <v>10000000</v>
      </c>
      <c r="G2489" s="43">
        <f t="shared" si="431"/>
        <v>3</v>
      </c>
      <c r="H2489" s="46">
        <f t="shared" si="422"/>
        <v>0.77650871979166147</v>
      </c>
      <c r="I2489" s="46">
        <f t="shared" si="423"/>
        <v>0</v>
      </c>
      <c r="J2489" s="42">
        <f t="shared" si="428"/>
        <v>2084.6684999999998</v>
      </c>
      <c r="K2489" s="42">
        <f t="shared" si="428"/>
        <v>0</v>
      </c>
      <c r="L2489" s="43">
        <f t="shared" si="429"/>
        <v>6948895</v>
      </c>
      <c r="M2489" s="157">
        <f t="shared" si="424"/>
        <v>0</v>
      </c>
      <c r="N2489" s="157">
        <f t="shared" si="425"/>
        <v>2000000</v>
      </c>
      <c r="O2489" s="158">
        <f t="shared" si="426"/>
        <v>600</v>
      </c>
      <c r="P2489" s="42"/>
    </row>
    <row r="2490" spans="1:16" x14ac:dyDescent="0.2">
      <c r="A2490" s="156">
        <v>2482</v>
      </c>
      <c r="B2490" s="157">
        <v>9931815</v>
      </c>
      <c r="C2490" s="42">
        <v>2284.31745</v>
      </c>
      <c r="D2490" s="43">
        <f t="shared" ref="D2490:G2505" si="432">D2489</f>
        <v>2000000</v>
      </c>
      <c r="E2490" s="43">
        <f t="shared" si="432"/>
        <v>4</v>
      </c>
      <c r="F2490" s="43">
        <f t="shared" si="432"/>
        <v>10000000</v>
      </c>
      <c r="G2490" s="43">
        <f t="shared" si="432"/>
        <v>3</v>
      </c>
      <c r="H2490" s="46">
        <f t="shared" si="422"/>
        <v>0.79862693777522031</v>
      </c>
      <c r="I2490" s="46">
        <f t="shared" si="423"/>
        <v>0</v>
      </c>
      <c r="J2490" s="42">
        <f t="shared" si="428"/>
        <v>1824.31745</v>
      </c>
      <c r="K2490" s="42">
        <f t="shared" si="428"/>
        <v>0</v>
      </c>
      <c r="L2490" s="43">
        <f t="shared" si="429"/>
        <v>7931815</v>
      </c>
      <c r="M2490" s="157">
        <f t="shared" si="424"/>
        <v>0</v>
      </c>
      <c r="N2490" s="157">
        <f t="shared" si="425"/>
        <v>2000000</v>
      </c>
      <c r="O2490" s="158">
        <f t="shared" si="426"/>
        <v>460</v>
      </c>
      <c r="P2490" s="42"/>
    </row>
    <row r="2491" spans="1:16" x14ac:dyDescent="0.2">
      <c r="A2491" s="156">
        <v>2483</v>
      </c>
      <c r="B2491" s="157">
        <v>1154986</v>
      </c>
      <c r="C2491" s="42">
        <v>207.89748</v>
      </c>
      <c r="D2491" s="43">
        <f t="shared" si="432"/>
        <v>2000000</v>
      </c>
      <c r="E2491" s="43">
        <f t="shared" si="432"/>
        <v>4</v>
      </c>
      <c r="F2491" s="43">
        <f t="shared" si="432"/>
        <v>10000000</v>
      </c>
      <c r="G2491" s="43">
        <f t="shared" si="432"/>
        <v>3</v>
      </c>
      <c r="H2491" s="46">
        <f t="shared" si="422"/>
        <v>0</v>
      </c>
      <c r="I2491" s="46">
        <f t="shared" si="423"/>
        <v>0</v>
      </c>
      <c r="J2491" s="42">
        <f t="shared" si="428"/>
        <v>0</v>
      </c>
      <c r="K2491" s="42">
        <f t="shared" si="428"/>
        <v>0</v>
      </c>
      <c r="L2491" s="43">
        <f t="shared" si="429"/>
        <v>0</v>
      </c>
      <c r="M2491" s="157">
        <f t="shared" si="424"/>
        <v>0</v>
      </c>
      <c r="N2491" s="157">
        <f t="shared" si="425"/>
        <v>1154986</v>
      </c>
      <c r="O2491" s="158">
        <f t="shared" si="426"/>
        <v>207.89748</v>
      </c>
      <c r="P2491" s="42"/>
    </row>
    <row r="2492" spans="1:16" x14ac:dyDescent="0.2">
      <c r="A2492" s="156">
        <v>2484</v>
      </c>
      <c r="B2492" s="157">
        <v>4591182</v>
      </c>
      <c r="C2492" s="42">
        <v>872.32458000000008</v>
      </c>
      <c r="D2492" s="43">
        <f t="shared" si="432"/>
        <v>2000000</v>
      </c>
      <c r="E2492" s="43">
        <f t="shared" si="432"/>
        <v>4</v>
      </c>
      <c r="F2492" s="43">
        <f t="shared" si="432"/>
        <v>10000000</v>
      </c>
      <c r="G2492" s="43">
        <f t="shared" si="432"/>
        <v>3</v>
      </c>
      <c r="H2492" s="46">
        <f t="shared" si="422"/>
        <v>0.56438233117310532</v>
      </c>
      <c r="I2492" s="46">
        <f t="shared" si="423"/>
        <v>0</v>
      </c>
      <c r="J2492" s="42">
        <f t="shared" si="428"/>
        <v>492.32458000000008</v>
      </c>
      <c r="K2492" s="42">
        <f t="shared" si="428"/>
        <v>0</v>
      </c>
      <c r="L2492" s="43">
        <f t="shared" si="429"/>
        <v>2591182</v>
      </c>
      <c r="M2492" s="157">
        <f t="shared" si="424"/>
        <v>0</v>
      </c>
      <c r="N2492" s="157">
        <f t="shared" si="425"/>
        <v>2000000</v>
      </c>
      <c r="O2492" s="158">
        <f t="shared" si="426"/>
        <v>380</v>
      </c>
      <c r="P2492" s="42"/>
    </row>
    <row r="2493" spans="1:16" x14ac:dyDescent="0.2">
      <c r="A2493" s="156">
        <v>2485</v>
      </c>
      <c r="B2493" s="157">
        <v>4519141</v>
      </c>
      <c r="C2493" s="42">
        <v>497.10551000000004</v>
      </c>
      <c r="D2493" s="43">
        <f t="shared" si="432"/>
        <v>2000000</v>
      </c>
      <c r="E2493" s="43">
        <f t="shared" si="432"/>
        <v>4</v>
      </c>
      <c r="F2493" s="43">
        <f t="shared" si="432"/>
        <v>10000000</v>
      </c>
      <c r="G2493" s="43">
        <f t="shared" si="432"/>
        <v>3</v>
      </c>
      <c r="H2493" s="46">
        <f t="shared" si="422"/>
        <v>0.55743801753474831</v>
      </c>
      <c r="I2493" s="46">
        <f t="shared" si="423"/>
        <v>0</v>
      </c>
      <c r="J2493" s="42">
        <f t="shared" si="428"/>
        <v>277.10551000000004</v>
      </c>
      <c r="K2493" s="42">
        <f t="shared" si="428"/>
        <v>0</v>
      </c>
      <c r="L2493" s="43">
        <f t="shared" si="429"/>
        <v>2519141</v>
      </c>
      <c r="M2493" s="157">
        <f t="shared" si="424"/>
        <v>0</v>
      </c>
      <c r="N2493" s="157">
        <f t="shared" si="425"/>
        <v>2000000</v>
      </c>
      <c r="O2493" s="158">
        <f t="shared" si="426"/>
        <v>220</v>
      </c>
      <c r="P2493" s="42"/>
    </row>
    <row r="2494" spans="1:16" x14ac:dyDescent="0.2">
      <c r="A2494" s="156">
        <v>2486</v>
      </c>
      <c r="B2494" s="157">
        <v>6476797</v>
      </c>
      <c r="C2494" s="42">
        <v>777.21564000000001</v>
      </c>
      <c r="D2494" s="43">
        <f t="shared" si="432"/>
        <v>2000000</v>
      </c>
      <c r="E2494" s="43">
        <f t="shared" si="432"/>
        <v>4</v>
      </c>
      <c r="F2494" s="43">
        <f t="shared" si="432"/>
        <v>10000000</v>
      </c>
      <c r="G2494" s="43">
        <f t="shared" si="432"/>
        <v>3</v>
      </c>
      <c r="H2494" s="46">
        <f t="shared" si="422"/>
        <v>0.69120539056573793</v>
      </c>
      <c r="I2494" s="46">
        <f t="shared" si="423"/>
        <v>0</v>
      </c>
      <c r="J2494" s="42">
        <f t="shared" si="428"/>
        <v>537.21564000000001</v>
      </c>
      <c r="K2494" s="42">
        <f t="shared" si="428"/>
        <v>0</v>
      </c>
      <c r="L2494" s="43">
        <f t="shared" si="429"/>
        <v>4476797</v>
      </c>
      <c r="M2494" s="157">
        <f t="shared" si="424"/>
        <v>0</v>
      </c>
      <c r="N2494" s="157">
        <f t="shared" si="425"/>
        <v>2000000</v>
      </c>
      <c r="O2494" s="158">
        <f t="shared" si="426"/>
        <v>240</v>
      </c>
      <c r="P2494" s="42"/>
    </row>
    <row r="2495" spans="1:16" x14ac:dyDescent="0.2">
      <c r="A2495" s="156">
        <v>2487</v>
      </c>
      <c r="B2495" s="157">
        <v>5645029</v>
      </c>
      <c r="C2495" s="42">
        <v>790.30405999999994</v>
      </c>
      <c r="D2495" s="43">
        <f t="shared" si="432"/>
        <v>2000000</v>
      </c>
      <c r="E2495" s="43">
        <f t="shared" si="432"/>
        <v>4</v>
      </c>
      <c r="F2495" s="43">
        <f t="shared" si="432"/>
        <v>10000000</v>
      </c>
      <c r="G2495" s="43">
        <f t="shared" si="432"/>
        <v>3</v>
      </c>
      <c r="H2495" s="46">
        <f t="shared" si="422"/>
        <v>0.6457059830870665</v>
      </c>
      <c r="I2495" s="46">
        <f t="shared" si="423"/>
        <v>0</v>
      </c>
      <c r="J2495" s="42">
        <f t="shared" si="428"/>
        <v>510.30405999999994</v>
      </c>
      <c r="K2495" s="42">
        <f t="shared" si="428"/>
        <v>0</v>
      </c>
      <c r="L2495" s="43">
        <f t="shared" si="429"/>
        <v>3645029</v>
      </c>
      <c r="M2495" s="157">
        <f t="shared" si="424"/>
        <v>0</v>
      </c>
      <c r="N2495" s="157">
        <f t="shared" si="425"/>
        <v>2000000</v>
      </c>
      <c r="O2495" s="158">
        <f t="shared" si="426"/>
        <v>280</v>
      </c>
      <c r="P2495" s="42"/>
    </row>
    <row r="2496" spans="1:16" x14ac:dyDescent="0.2">
      <c r="A2496" s="156">
        <v>2488</v>
      </c>
      <c r="B2496" s="157">
        <v>9563053</v>
      </c>
      <c r="C2496" s="42">
        <v>2390.76325</v>
      </c>
      <c r="D2496" s="43">
        <f t="shared" si="432"/>
        <v>2000000</v>
      </c>
      <c r="E2496" s="43">
        <f t="shared" si="432"/>
        <v>4</v>
      </c>
      <c r="F2496" s="43">
        <f t="shared" si="432"/>
        <v>10000000</v>
      </c>
      <c r="G2496" s="43">
        <f t="shared" si="432"/>
        <v>3</v>
      </c>
      <c r="H2496" s="46">
        <f t="shared" si="422"/>
        <v>0.79086176768025862</v>
      </c>
      <c r="I2496" s="46">
        <f t="shared" si="423"/>
        <v>0</v>
      </c>
      <c r="J2496" s="42">
        <f t="shared" si="428"/>
        <v>1890.76325</v>
      </c>
      <c r="K2496" s="42">
        <f t="shared" si="428"/>
        <v>0</v>
      </c>
      <c r="L2496" s="43">
        <f t="shared" si="429"/>
        <v>7563053</v>
      </c>
      <c r="M2496" s="157">
        <f t="shared" si="424"/>
        <v>0</v>
      </c>
      <c r="N2496" s="157">
        <f t="shared" si="425"/>
        <v>2000000</v>
      </c>
      <c r="O2496" s="158">
        <f t="shared" si="426"/>
        <v>500</v>
      </c>
      <c r="P2496" s="42"/>
    </row>
    <row r="2497" spans="1:16" x14ac:dyDescent="0.2">
      <c r="A2497" s="156">
        <v>2489</v>
      </c>
      <c r="B2497" s="157">
        <v>4533318</v>
      </c>
      <c r="C2497" s="42">
        <v>1178.6626799999999</v>
      </c>
      <c r="D2497" s="43">
        <f t="shared" si="432"/>
        <v>2000000</v>
      </c>
      <c r="E2497" s="43">
        <f t="shared" si="432"/>
        <v>4</v>
      </c>
      <c r="F2497" s="43">
        <f t="shared" si="432"/>
        <v>10000000</v>
      </c>
      <c r="G2497" s="43">
        <f t="shared" si="432"/>
        <v>3</v>
      </c>
      <c r="H2497" s="46">
        <f t="shared" si="422"/>
        <v>0.5588220371921846</v>
      </c>
      <c r="I2497" s="46">
        <f t="shared" si="423"/>
        <v>0</v>
      </c>
      <c r="J2497" s="42">
        <f t="shared" si="428"/>
        <v>658.66267999999991</v>
      </c>
      <c r="K2497" s="42">
        <f t="shared" si="428"/>
        <v>0</v>
      </c>
      <c r="L2497" s="43">
        <f t="shared" si="429"/>
        <v>2533318</v>
      </c>
      <c r="M2497" s="157">
        <f t="shared" si="424"/>
        <v>0</v>
      </c>
      <c r="N2497" s="157">
        <f t="shared" si="425"/>
        <v>2000000</v>
      </c>
      <c r="O2497" s="158">
        <f t="shared" si="426"/>
        <v>520</v>
      </c>
      <c r="P2497" s="42"/>
    </row>
    <row r="2498" spans="1:16" x14ac:dyDescent="0.2">
      <c r="A2498" s="156">
        <v>2490</v>
      </c>
      <c r="B2498" s="157">
        <v>8498566</v>
      </c>
      <c r="C2498" s="42">
        <v>2039.6558400000001</v>
      </c>
      <c r="D2498" s="43">
        <f t="shared" si="432"/>
        <v>2000000</v>
      </c>
      <c r="E2498" s="43">
        <f t="shared" si="432"/>
        <v>4</v>
      </c>
      <c r="F2498" s="43">
        <f t="shared" si="432"/>
        <v>10000000</v>
      </c>
      <c r="G2498" s="43">
        <f t="shared" si="432"/>
        <v>3</v>
      </c>
      <c r="H2498" s="46">
        <f t="shared" si="422"/>
        <v>0.76466618015321641</v>
      </c>
      <c r="I2498" s="46">
        <f t="shared" si="423"/>
        <v>0</v>
      </c>
      <c r="J2498" s="42">
        <f t="shared" si="428"/>
        <v>1559.6558400000001</v>
      </c>
      <c r="K2498" s="42">
        <f t="shared" si="428"/>
        <v>0</v>
      </c>
      <c r="L2498" s="43">
        <f t="shared" si="429"/>
        <v>6498566</v>
      </c>
      <c r="M2498" s="157">
        <f t="shared" si="424"/>
        <v>0</v>
      </c>
      <c r="N2498" s="157">
        <f t="shared" si="425"/>
        <v>2000000</v>
      </c>
      <c r="O2498" s="158">
        <f t="shared" si="426"/>
        <v>480</v>
      </c>
      <c r="P2498" s="42"/>
    </row>
    <row r="2499" spans="1:16" x14ac:dyDescent="0.2">
      <c r="A2499" s="156">
        <v>2491</v>
      </c>
      <c r="B2499" s="157">
        <v>2595347</v>
      </c>
      <c r="C2499" s="42">
        <v>545.02287000000001</v>
      </c>
      <c r="D2499" s="43">
        <f t="shared" si="432"/>
        <v>2000000</v>
      </c>
      <c r="E2499" s="43">
        <f t="shared" si="432"/>
        <v>4</v>
      </c>
      <c r="F2499" s="43">
        <f t="shared" si="432"/>
        <v>10000000</v>
      </c>
      <c r="G2499" s="43">
        <f t="shared" si="432"/>
        <v>3</v>
      </c>
      <c r="H2499" s="46">
        <f t="shared" si="422"/>
        <v>0.22939013550018553</v>
      </c>
      <c r="I2499" s="46">
        <f t="shared" si="423"/>
        <v>0</v>
      </c>
      <c r="J2499" s="42">
        <f t="shared" si="428"/>
        <v>125.02287</v>
      </c>
      <c r="K2499" s="42">
        <f t="shared" si="428"/>
        <v>0</v>
      </c>
      <c r="L2499" s="43">
        <f t="shared" si="429"/>
        <v>595347</v>
      </c>
      <c r="M2499" s="157">
        <f t="shared" si="424"/>
        <v>0</v>
      </c>
      <c r="N2499" s="157">
        <f t="shared" si="425"/>
        <v>2000000</v>
      </c>
      <c r="O2499" s="158">
        <f t="shared" si="426"/>
        <v>420</v>
      </c>
      <c r="P2499" s="42"/>
    </row>
    <row r="2500" spans="1:16" x14ac:dyDescent="0.2">
      <c r="A2500" s="156">
        <v>2492</v>
      </c>
      <c r="B2500" s="157">
        <v>4531483</v>
      </c>
      <c r="C2500" s="42">
        <v>589.09278999999992</v>
      </c>
      <c r="D2500" s="43">
        <f t="shared" si="432"/>
        <v>2000000</v>
      </c>
      <c r="E2500" s="43">
        <f t="shared" si="432"/>
        <v>4</v>
      </c>
      <c r="F2500" s="43">
        <f t="shared" si="432"/>
        <v>10000000</v>
      </c>
      <c r="G2500" s="43">
        <f t="shared" si="432"/>
        <v>3</v>
      </c>
      <c r="H2500" s="46">
        <f t="shared" si="422"/>
        <v>0.55864338451672446</v>
      </c>
      <c r="I2500" s="46">
        <f t="shared" si="423"/>
        <v>0</v>
      </c>
      <c r="J2500" s="42">
        <f t="shared" si="428"/>
        <v>329.09278999999998</v>
      </c>
      <c r="K2500" s="42">
        <f t="shared" si="428"/>
        <v>0</v>
      </c>
      <c r="L2500" s="43">
        <f t="shared" si="429"/>
        <v>2531483</v>
      </c>
      <c r="M2500" s="157">
        <f t="shared" si="424"/>
        <v>0</v>
      </c>
      <c r="N2500" s="157">
        <f t="shared" si="425"/>
        <v>2000000</v>
      </c>
      <c r="O2500" s="158">
        <f t="shared" si="426"/>
        <v>259.99999999999994</v>
      </c>
      <c r="P2500" s="42"/>
    </row>
    <row r="2501" spans="1:16" x14ac:dyDescent="0.2">
      <c r="A2501" s="156">
        <v>2493</v>
      </c>
      <c r="B2501" s="157">
        <v>1424160</v>
      </c>
      <c r="C2501" s="42">
        <v>170.89920000000001</v>
      </c>
      <c r="D2501" s="43">
        <f t="shared" si="432"/>
        <v>2000000</v>
      </c>
      <c r="E2501" s="43">
        <f t="shared" si="432"/>
        <v>4</v>
      </c>
      <c r="F2501" s="43">
        <f t="shared" si="432"/>
        <v>10000000</v>
      </c>
      <c r="G2501" s="43">
        <f t="shared" si="432"/>
        <v>3</v>
      </c>
      <c r="H2501" s="46">
        <f t="shared" si="422"/>
        <v>0</v>
      </c>
      <c r="I2501" s="46">
        <f t="shared" si="423"/>
        <v>0</v>
      </c>
      <c r="J2501" s="42">
        <f t="shared" si="428"/>
        <v>0</v>
      </c>
      <c r="K2501" s="42">
        <f t="shared" si="428"/>
        <v>0</v>
      </c>
      <c r="L2501" s="43">
        <f t="shared" si="429"/>
        <v>0</v>
      </c>
      <c r="M2501" s="157">
        <f t="shared" si="424"/>
        <v>0</v>
      </c>
      <c r="N2501" s="157">
        <f t="shared" si="425"/>
        <v>1424160</v>
      </c>
      <c r="O2501" s="158">
        <f t="shared" si="426"/>
        <v>170.89920000000001</v>
      </c>
      <c r="P2501" s="42"/>
    </row>
    <row r="2502" spans="1:16" x14ac:dyDescent="0.2">
      <c r="A2502" s="156">
        <v>2494</v>
      </c>
      <c r="B2502" s="157">
        <v>1519737</v>
      </c>
      <c r="C2502" s="42">
        <v>167.17107000000001</v>
      </c>
      <c r="D2502" s="43">
        <f t="shared" si="432"/>
        <v>2000000</v>
      </c>
      <c r="E2502" s="43">
        <f t="shared" si="432"/>
        <v>4</v>
      </c>
      <c r="F2502" s="43">
        <f t="shared" si="432"/>
        <v>10000000</v>
      </c>
      <c r="G2502" s="43">
        <f t="shared" si="432"/>
        <v>3</v>
      </c>
      <c r="H2502" s="46">
        <f t="shared" si="422"/>
        <v>0</v>
      </c>
      <c r="I2502" s="46">
        <f t="shared" si="423"/>
        <v>0</v>
      </c>
      <c r="J2502" s="42">
        <f t="shared" si="428"/>
        <v>0</v>
      </c>
      <c r="K2502" s="42">
        <f t="shared" si="428"/>
        <v>0</v>
      </c>
      <c r="L2502" s="43">
        <f t="shared" si="429"/>
        <v>0</v>
      </c>
      <c r="M2502" s="157">
        <f t="shared" si="424"/>
        <v>0</v>
      </c>
      <c r="N2502" s="157">
        <f t="shared" si="425"/>
        <v>1519737</v>
      </c>
      <c r="O2502" s="158">
        <f t="shared" si="426"/>
        <v>167.17107000000001</v>
      </c>
      <c r="P2502" s="42"/>
    </row>
    <row r="2503" spans="1:16" x14ac:dyDescent="0.2">
      <c r="A2503" s="156">
        <v>2495</v>
      </c>
      <c r="B2503" s="157">
        <v>6623984</v>
      </c>
      <c r="C2503" s="42">
        <v>794.87808000000007</v>
      </c>
      <c r="D2503" s="43">
        <f t="shared" si="432"/>
        <v>2000000</v>
      </c>
      <c r="E2503" s="43">
        <f t="shared" si="432"/>
        <v>4</v>
      </c>
      <c r="F2503" s="43">
        <f t="shared" si="432"/>
        <v>10000000</v>
      </c>
      <c r="G2503" s="43">
        <f t="shared" si="432"/>
        <v>3</v>
      </c>
      <c r="H2503" s="46">
        <f t="shared" si="422"/>
        <v>0.6980669035432453</v>
      </c>
      <c r="I2503" s="46">
        <f t="shared" si="423"/>
        <v>0</v>
      </c>
      <c r="J2503" s="42">
        <f t="shared" si="428"/>
        <v>554.87808000000007</v>
      </c>
      <c r="K2503" s="42">
        <f t="shared" si="428"/>
        <v>0</v>
      </c>
      <c r="L2503" s="43">
        <f t="shared" si="429"/>
        <v>4623984</v>
      </c>
      <c r="M2503" s="157">
        <f t="shared" si="424"/>
        <v>0</v>
      </c>
      <c r="N2503" s="157">
        <f t="shared" si="425"/>
        <v>2000000</v>
      </c>
      <c r="O2503" s="158">
        <f t="shared" si="426"/>
        <v>240</v>
      </c>
      <c r="P2503" s="42"/>
    </row>
    <row r="2504" spans="1:16" x14ac:dyDescent="0.2">
      <c r="A2504" s="156">
        <v>2496</v>
      </c>
      <c r="B2504" s="157">
        <v>6313757</v>
      </c>
      <c r="C2504" s="42">
        <v>1704.7143900000001</v>
      </c>
      <c r="D2504" s="43">
        <f t="shared" si="432"/>
        <v>2000000</v>
      </c>
      <c r="E2504" s="43">
        <f t="shared" si="432"/>
        <v>4</v>
      </c>
      <c r="F2504" s="43">
        <f t="shared" si="432"/>
        <v>10000000</v>
      </c>
      <c r="G2504" s="43">
        <f t="shared" si="432"/>
        <v>3</v>
      </c>
      <c r="H2504" s="46">
        <f t="shared" si="422"/>
        <v>0.68323139455636317</v>
      </c>
      <c r="I2504" s="46">
        <f t="shared" si="423"/>
        <v>0</v>
      </c>
      <c r="J2504" s="42">
        <f t="shared" si="428"/>
        <v>1164.7143900000001</v>
      </c>
      <c r="K2504" s="42">
        <f t="shared" si="428"/>
        <v>0</v>
      </c>
      <c r="L2504" s="43">
        <f t="shared" si="429"/>
        <v>4313757</v>
      </c>
      <c r="M2504" s="157">
        <f t="shared" si="424"/>
        <v>0</v>
      </c>
      <c r="N2504" s="157">
        <f t="shared" si="425"/>
        <v>2000000</v>
      </c>
      <c r="O2504" s="158">
        <f t="shared" si="426"/>
        <v>540</v>
      </c>
      <c r="P2504" s="42"/>
    </row>
    <row r="2505" spans="1:16" x14ac:dyDescent="0.2">
      <c r="A2505" s="156">
        <v>2497</v>
      </c>
      <c r="B2505" s="157">
        <v>8431823</v>
      </c>
      <c r="C2505" s="42">
        <v>2276.5922100000003</v>
      </c>
      <c r="D2505" s="43">
        <f t="shared" si="432"/>
        <v>2000000</v>
      </c>
      <c r="E2505" s="43">
        <f t="shared" si="432"/>
        <v>4</v>
      </c>
      <c r="F2505" s="43">
        <f t="shared" si="432"/>
        <v>10000000</v>
      </c>
      <c r="G2505" s="43">
        <f t="shared" si="432"/>
        <v>3</v>
      </c>
      <c r="H2505" s="46">
        <f t="shared" ref="H2505:H2568" si="433">MAX(0,MIN(E2505*D2505,B2505-D2505))/B2505</f>
        <v>0.76280337004227916</v>
      </c>
      <c r="I2505" s="46">
        <f t="shared" ref="I2505:I2568" si="434">MAX(0,MIN(G2505*F2505,B2505-SUM(D2505,E2505*D2505)))/B2505</f>
        <v>0</v>
      </c>
      <c r="J2505" s="42">
        <f t="shared" si="428"/>
        <v>1736.5922100000003</v>
      </c>
      <c r="K2505" s="42">
        <f t="shared" si="428"/>
        <v>0</v>
      </c>
      <c r="L2505" s="43">
        <f t="shared" si="429"/>
        <v>6431823</v>
      </c>
      <c r="M2505" s="157">
        <f t="shared" ref="M2505:M2568" si="435">I2505*$B2505</f>
        <v>0</v>
      </c>
      <c r="N2505" s="157">
        <f t="shared" ref="N2505:N2568" si="436">B2505-SUM(L2505:M2505)</f>
        <v>2000000</v>
      </c>
      <c r="O2505" s="158">
        <f t="shared" ref="O2505:O2568" si="437">C2505-SUM(J2505:K2505)</f>
        <v>540</v>
      </c>
      <c r="P2505" s="42"/>
    </row>
    <row r="2506" spans="1:16" x14ac:dyDescent="0.2">
      <c r="A2506" s="156">
        <v>2498</v>
      </c>
      <c r="B2506" s="157">
        <v>4107276</v>
      </c>
      <c r="C2506" s="42">
        <v>1108.96452</v>
      </c>
      <c r="D2506" s="43">
        <f t="shared" ref="D2506:G2521" si="438">D2505</f>
        <v>2000000</v>
      </c>
      <c r="E2506" s="43">
        <f t="shared" si="438"/>
        <v>4</v>
      </c>
      <c r="F2506" s="43">
        <f t="shared" si="438"/>
        <v>10000000</v>
      </c>
      <c r="G2506" s="43">
        <f t="shared" si="438"/>
        <v>3</v>
      </c>
      <c r="H2506" s="46">
        <f t="shared" si="433"/>
        <v>0.51305926360926313</v>
      </c>
      <c r="I2506" s="46">
        <f t="shared" si="434"/>
        <v>0</v>
      </c>
      <c r="J2506" s="42">
        <f t="shared" ref="J2506:K2569" si="439">+H2506*$C2506</f>
        <v>568.96451999999999</v>
      </c>
      <c r="K2506" s="42">
        <f t="shared" si="439"/>
        <v>0</v>
      </c>
      <c r="L2506" s="43">
        <f t="shared" ref="L2506:L2569" si="440">H2506*B2506</f>
        <v>2107276</v>
      </c>
      <c r="M2506" s="157">
        <f t="shared" si="435"/>
        <v>0</v>
      </c>
      <c r="N2506" s="157">
        <f t="shared" si="436"/>
        <v>2000000</v>
      </c>
      <c r="O2506" s="158">
        <f t="shared" si="437"/>
        <v>540</v>
      </c>
      <c r="P2506" s="42"/>
    </row>
    <row r="2507" spans="1:16" x14ac:dyDescent="0.2">
      <c r="A2507" s="156">
        <v>2499</v>
      </c>
      <c r="B2507" s="157">
        <v>2818222</v>
      </c>
      <c r="C2507" s="42">
        <v>845.46659999999997</v>
      </c>
      <c r="D2507" s="43">
        <f t="shared" si="438"/>
        <v>2000000</v>
      </c>
      <c r="E2507" s="43">
        <f t="shared" si="438"/>
        <v>4</v>
      </c>
      <c r="F2507" s="43">
        <f t="shared" si="438"/>
        <v>10000000</v>
      </c>
      <c r="G2507" s="43">
        <f t="shared" si="438"/>
        <v>3</v>
      </c>
      <c r="H2507" s="46">
        <f t="shared" si="433"/>
        <v>0.29033269912732212</v>
      </c>
      <c r="I2507" s="46">
        <f t="shared" si="434"/>
        <v>0</v>
      </c>
      <c r="J2507" s="42">
        <f t="shared" si="439"/>
        <v>245.4666</v>
      </c>
      <c r="K2507" s="42">
        <f t="shared" si="439"/>
        <v>0</v>
      </c>
      <c r="L2507" s="43">
        <f t="shared" si="440"/>
        <v>818222</v>
      </c>
      <c r="M2507" s="157">
        <f t="shared" si="435"/>
        <v>0</v>
      </c>
      <c r="N2507" s="157">
        <f t="shared" si="436"/>
        <v>2000000</v>
      </c>
      <c r="O2507" s="158">
        <f t="shared" si="437"/>
        <v>600</v>
      </c>
      <c r="P2507" s="42"/>
    </row>
    <row r="2508" spans="1:16" x14ac:dyDescent="0.2">
      <c r="A2508" s="156">
        <v>2500</v>
      </c>
      <c r="B2508" s="157">
        <v>6548784</v>
      </c>
      <c r="C2508" s="42">
        <v>851.34191999999996</v>
      </c>
      <c r="D2508" s="43">
        <f t="shared" si="438"/>
        <v>2000000</v>
      </c>
      <c r="E2508" s="43">
        <f t="shared" si="438"/>
        <v>4</v>
      </c>
      <c r="F2508" s="43">
        <f t="shared" si="438"/>
        <v>10000000</v>
      </c>
      <c r="G2508" s="43">
        <f t="shared" si="438"/>
        <v>3</v>
      </c>
      <c r="H2508" s="46">
        <f t="shared" si="433"/>
        <v>0.69459979135057748</v>
      </c>
      <c r="I2508" s="46">
        <f t="shared" si="434"/>
        <v>0</v>
      </c>
      <c r="J2508" s="42">
        <f t="shared" si="439"/>
        <v>591.34191999999996</v>
      </c>
      <c r="K2508" s="42">
        <f t="shared" si="439"/>
        <v>0</v>
      </c>
      <c r="L2508" s="43">
        <f t="shared" si="440"/>
        <v>4548784</v>
      </c>
      <c r="M2508" s="157">
        <f t="shared" si="435"/>
        <v>0</v>
      </c>
      <c r="N2508" s="157">
        <f t="shared" si="436"/>
        <v>2000000</v>
      </c>
      <c r="O2508" s="158">
        <f t="shared" si="437"/>
        <v>260</v>
      </c>
      <c r="P2508" s="42"/>
    </row>
    <row r="2509" spans="1:16" x14ac:dyDescent="0.2">
      <c r="A2509" s="156">
        <v>2501</v>
      </c>
      <c r="B2509" s="157">
        <v>7678800</v>
      </c>
      <c r="C2509" s="42">
        <v>1228.6080000000002</v>
      </c>
      <c r="D2509" s="43">
        <f t="shared" si="438"/>
        <v>2000000</v>
      </c>
      <c r="E2509" s="43">
        <f t="shared" si="438"/>
        <v>4</v>
      </c>
      <c r="F2509" s="43">
        <f t="shared" si="438"/>
        <v>10000000</v>
      </c>
      <c r="G2509" s="43">
        <f t="shared" si="438"/>
        <v>3</v>
      </c>
      <c r="H2509" s="46">
        <f t="shared" si="433"/>
        <v>0.73954263687034427</v>
      </c>
      <c r="I2509" s="46">
        <f t="shared" si="434"/>
        <v>0</v>
      </c>
      <c r="J2509" s="42">
        <f t="shared" si="439"/>
        <v>908.60800000000006</v>
      </c>
      <c r="K2509" s="42">
        <f t="shared" si="439"/>
        <v>0</v>
      </c>
      <c r="L2509" s="43">
        <f t="shared" si="440"/>
        <v>5678800</v>
      </c>
      <c r="M2509" s="157">
        <f t="shared" si="435"/>
        <v>0</v>
      </c>
      <c r="N2509" s="157">
        <f t="shared" si="436"/>
        <v>2000000</v>
      </c>
      <c r="O2509" s="158">
        <f t="shared" si="437"/>
        <v>320.00000000000011</v>
      </c>
      <c r="P2509" s="42"/>
    </row>
    <row r="2510" spans="1:16" x14ac:dyDescent="0.2">
      <c r="A2510" s="156">
        <v>2502</v>
      </c>
      <c r="B2510" s="157">
        <v>7192679</v>
      </c>
      <c r="C2510" s="42">
        <v>2085.87691</v>
      </c>
      <c r="D2510" s="43">
        <f t="shared" si="438"/>
        <v>2000000</v>
      </c>
      <c r="E2510" s="43">
        <f t="shared" si="438"/>
        <v>4</v>
      </c>
      <c r="F2510" s="43">
        <f t="shared" si="438"/>
        <v>10000000</v>
      </c>
      <c r="G2510" s="43">
        <f t="shared" si="438"/>
        <v>3</v>
      </c>
      <c r="H2510" s="46">
        <f t="shared" si="433"/>
        <v>0.72193948874960223</v>
      </c>
      <c r="I2510" s="46">
        <f t="shared" si="434"/>
        <v>0</v>
      </c>
      <c r="J2510" s="42">
        <f t="shared" si="439"/>
        <v>1505.87691</v>
      </c>
      <c r="K2510" s="42">
        <f t="shared" si="439"/>
        <v>0</v>
      </c>
      <c r="L2510" s="43">
        <f t="shared" si="440"/>
        <v>5192679</v>
      </c>
      <c r="M2510" s="157">
        <f t="shared" si="435"/>
        <v>0</v>
      </c>
      <c r="N2510" s="157">
        <f t="shared" si="436"/>
        <v>2000000</v>
      </c>
      <c r="O2510" s="158">
        <f t="shared" si="437"/>
        <v>580</v>
      </c>
      <c r="P2510" s="42"/>
    </row>
    <row r="2511" spans="1:16" x14ac:dyDescent="0.2">
      <c r="A2511" s="156">
        <v>2503</v>
      </c>
      <c r="B2511" s="157">
        <v>6349452</v>
      </c>
      <c r="C2511" s="42">
        <v>1460.3739600000001</v>
      </c>
      <c r="D2511" s="43">
        <f t="shared" si="438"/>
        <v>2000000</v>
      </c>
      <c r="E2511" s="43">
        <f t="shared" si="438"/>
        <v>4</v>
      </c>
      <c r="F2511" s="43">
        <f t="shared" si="438"/>
        <v>10000000</v>
      </c>
      <c r="G2511" s="43">
        <f t="shared" si="438"/>
        <v>3</v>
      </c>
      <c r="H2511" s="46">
        <f t="shared" si="433"/>
        <v>0.68501218687848964</v>
      </c>
      <c r="I2511" s="46">
        <f t="shared" si="434"/>
        <v>0</v>
      </c>
      <c r="J2511" s="42">
        <f t="shared" si="439"/>
        <v>1000.37396</v>
      </c>
      <c r="K2511" s="42">
        <f t="shared" si="439"/>
        <v>0</v>
      </c>
      <c r="L2511" s="43">
        <f t="shared" si="440"/>
        <v>4349452</v>
      </c>
      <c r="M2511" s="157">
        <f t="shared" si="435"/>
        <v>0</v>
      </c>
      <c r="N2511" s="157">
        <f t="shared" si="436"/>
        <v>2000000</v>
      </c>
      <c r="O2511" s="158">
        <f t="shared" si="437"/>
        <v>460.00000000000011</v>
      </c>
      <c r="P2511" s="42"/>
    </row>
    <row r="2512" spans="1:16" x14ac:dyDescent="0.2">
      <c r="A2512" s="156">
        <v>2504</v>
      </c>
      <c r="B2512" s="157">
        <v>9471069</v>
      </c>
      <c r="C2512" s="42">
        <v>1988.9244900000001</v>
      </c>
      <c r="D2512" s="43">
        <f t="shared" si="438"/>
        <v>2000000</v>
      </c>
      <c r="E2512" s="43">
        <f t="shared" si="438"/>
        <v>4</v>
      </c>
      <c r="F2512" s="43">
        <f t="shared" si="438"/>
        <v>10000000</v>
      </c>
      <c r="G2512" s="43">
        <f t="shared" si="438"/>
        <v>3</v>
      </c>
      <c r="H2512" s="46">
        <f t="shared" si="433"/>
        <v>0.78883059557479729</v>
      </c>
      <c r="I2512" s="46">
        <f t="shared" si="434"/>
        <v>0</v>
      </c>
      <c r="J2512" s="42">
        <f t="shared" si="439"/>
        <v>1568.9244900000001</v>
      </c>
      <c r="K2512" s="42">
        <f t="shared" si="439"/>
        <v>0</v>
      </c>
      <c r="L2512" s="43">
        <f t="shared" si="440"/>
        <v>7471069</v>
      </c>
      <c r="M2512" s="157">
        <f t="shared" si="435"/>
        <v>0</v>
      </c>
      <c r="N2512" s="157">
        <f t="shared" si="436"/>
        <v>2000000</v>
      </c>
      <c r="O2512" s="158">
        <f t="shared" si="437"/>
        <v>420</v>
      </c>
      <c r="P2512" s="42"/>
    </row>
    <row r="2513" spans="1:16" x14ac:dyDescent="0.2">
      <c r="A2513" s="156">
        <v>2505</v>
      </c>
      <c r="B2513" s="157">
        <v>9438684</v>
      </c>
      <c r="C2513" s="42">
        <v>1982.12364</v>
      </c>
      <c r="D2513" s="43">
        <f t="shared" si="438"/>
        <v>2000000</v>
      </c>
      <c r="E2513" s="43">
        <f t="shared" si="438"/>
        <v>4</v>
      </c>
      <c r="F2513" s="43">
        <f t="shared" si="438"/>
        <v>10000000</v>
      </c>
      <c r="G2513" s="43">
        <f t="shared" si="438"/>
        <v>3</v>
      </c>
      <c r="H2513" s="46">
        <f t="shared" si="433"/>
        <v>0.78810605376766507</v>
      </c>
      <c r="I2513" s="46">
        <f t="shared" si="434"/>
        <v>0</v>
      </c>
      <c r="J2513" s="42">
        <f t="shared" si="439"/>
        <v>1562.12364</v>
      </c>
      <c r="K2513" s="42">
        <f t="shared" si="439"/>
        <v>0</v>
      </c>
      <c r="L2513" s="43">
        <f t="shared" si="440"/>
        <v>7438684</v>
      </c>
      <c r="M2513" s="157">
        <f t="shared" si="435"/>
        <v>0</v>
      </c>
      <c r="N2513" s="157">
        <f t="shared" si="436"/>
        <v>2000000</v>
      </c>
      <c r="O2513" s="158">
        <f t="shared" si="437"/>
        <v>420</v>
      </c>
      <c r="P2513" s="42"/>
    </row>
    <row r="2514" spans="1:16" x14ac:dyDescent="0.2">
      <c r="A2514" s="156">
        <v>2506</v>
      </c>
      <c r="B2514" s="157">
        <v>4945321</v>
      </c>
      <c r="C2514" s="42">
        <v>1434.14309</v>
      </c>
      <c r="D2514" s="43">
        <f t="shared" si="438"/>
        <v>2000000</v>
      </c>
      <c r="E2514" s="43">
        <f t="shared" si="438"/>
        <v>4</v>
      </c>
      <c r="F2514" s="43">
        <f t="shared" si="438"/>
        <v>10000000</v>
      </c>
      <c r="G2514" s="43">
        <f t="shared" si="438"/>
        <v>3</v>
      </c>
      <c r="H2514" s="46">
        <f t="shared" si="433"/>
        <v>0.59557731439475825</v>
      </c>
      <c r="I2514" s="46">
        <f t="shared" si="434"/>
        <v>0</v>
      </c>
      <c r="J2514" s="42">
        <f t="shared" si="439"/>
        <v>854.14309000000014</v>
      </c>
      <c r="K2514" s="42">
        <f t="shared" si="439"/>
        <v>0</v>
      </c>
      <c r="L2514" s="43">
        <f t="shared" si="440"/>
        <v>2945321.0000000005</v>
      </c>
      <c r="M2514" s="157">
        <f t="shared" si="435"/>
        <v>0</v>
      </c>
      <c r="N2514" s="157">
        <f t="shared" si="436"/>
        <v>1999999.9999999995</v>
      </c>
      <c r="O2514" s="158">
        <f t="shared" si="437"/>
        <v>579.99999999999989</v>
      </c>
      <c r="P2514" s="42"/>
    </row>
    <row r="2515" spans="1:16" x14ac:dyDescent="0.2">
      <c r="A2515" s="156">
        <v>2507</v>
      </c>
      <c r="B2515" s="157">
        <v>8419735</v>
      </c>
      <c r="C2515" s="42">
        <v>2104.9337500000001</v>
      </c>
      <c r="D2515" s="43">
        <f t="shared" si="438"/>
        <v>2000000</v>
      </c>
      <c r="E2515" s="43">
        <f t="shared" si="438"/>
        <v>4</v>
      </c>
      <c r="F2515" s="43">
        <f t="shared" si="438"/>
        <v>10000000</v>
      </c>
      <c r="G2515" s="43">
        <f t="shared" si="438"/>
        <v>3</v>
      </c>
      <c r="H2515" s="46">
        <f t="shared" si="433"/>
        <v>0.7624628328563785</v>
      </c>
      <c r="I2515" s="46">
        <f t="shared" si="434"/>
        <v>0</v>
      </c>
      <c r="J2515" s="42">
        <f t="shared" si="439"/>
        <v>1604.9337500000001</v>
      </c>
      <c r="K2515" s="42">
        <f t="shared" si="439"/>
        <v>0</v>
      </c>
      <c r="L2515" s="43">
        <f t="shared" si="440"/>
        <v>6419735</v>
      </c>
      <c r="M2515" s="157">
        <f t="shared" si="435"/>
        <v>0</v>
      </c>
      <c r="N2515" s="157">
        <f t="shared" si="436"/>
        <v>2000000</v>
      </c>
      <c r="O2515" s="158">
        <f t="shared" si="437"/>
        <v>500</v>
      </c>
      <c r="P2515" s="42"/>
    </row>
    <row r="2516" spans="1:16" x14ac:dyDescent="0.2">
      <c r="A2516" s="156">
        <v>2508</v>
      </c>
      <c r="B2516" s="157">
        <v>7097597</v>
      </c>
      <c r="C2516" s="42">
        <v>851.71163999999999</v>
      </c>
      <c r="D2516" s="43">
        <f t="shared" si="438"/>
        <v>2000000</v>
      </c>
      <c r="E2516" s="43">
        <f t="shared" si="438"/>
        <v>4</v>
      </c>
      <c r="F2516" s="43">
        <f t="shared" si="438"/>
        <v>10000000</v>
      </c>
      <c r="G2516" s="43">
        <f t="shared" si="438"/>
        <v>3</v>
      </c>
      <c r="H2516" s="46">
        <f t="shared" si="433"/>
        <v>0.71821448865017268</v>
      </c>
      <c r="I2516" s="46">
        <f t="shared" si="434"/>
        <v>0</v>
      </c>
      <c r="J2516" s="42">
        <f t="shared" si="439"/>
        <v>611.71163999999999</v>
      </c>
      <c r="K2516" s="42">
        <f t="shared" si="439"/>
        <v>0</v>
      </c>
      <c r="L2516" s="43">
        <f t="shared" si="440"/>
        <v>5097597</v>
      </c>
      <c r="M2516" s="157">
        <f t="shared" si="435"/>
        <v>0</v>
      </c>
      <c r="N2516" s="157">
        <f t="shared" si="436"/>
        <v>2000000</v>
      </c>
      <c r="O2516" s="158">
        <f t="shared" si="437"/>
        <v>240</v>
      </c>
      <c r="P2516" s="42"/>
    </row>
    <row r="2517" spans="1:16" x14ac:dyDescent="0.2">
      <c r="A2517" s="156">
        <v>2509</v>
      </c>
      <c r="B2517" s="157">
        <v>5651483</v>
      </c>
      <c r="C2517" s="42">
        <v>1525.90041</v>
      </c>
      <c r="D2517" s="43">
        <f t="shared" si="438"/>
        <v>2000000</v>
      </c>
      <c r="E2517" s="43">
        <f t="shared" si="438"/>
        <v>4</v>
      </c>
      <c r="F2517" s="43">
        <f t="shared" si="438"/>
        <v>10000000</v>
      </c>
      <c r="G2517" s="43">
        <f t="shared" si="438"/>
        <v>3</v>
      </c>
      <c r="H2517" s="46">
        <f t="shared" si="433"/>
        <v>0.64611058725647763</v>
      </c>
      <c r="I2517" s="46">
        <f t="shared" si="434"/>
        <v>0</v>
      </c>
      <c r="J2517" s="42">
        <f t="shared" si="439"/>
        <v>985.90040999999997</v>
      </c>
      <c r="K2517" s="42">
        <f t="shared" si="439"/>
        <v>0</v>
      </c>
      <c r="L2517" s="43">
        <f t="shared" si="440"/>
        <v>3651483</v>
      </c>
      <c r="M2517" s="157">
        <f t="shared" si="435"/>
        <v>0</v>
      </c>
      <c r="N2517" s="157">
        <f t="shared" si="436"/>
        <v>2000000</v>
      </c>
      <c r="O2517" s="158">
        <f t="shared" si="437"/>
        <v>540</v>
      </c>
      <c r="P2517" s="42"/>
    </row>
    <row r="2518" spans="1:16" x14ac:dyDescent="0.2">
      <c r="A2518" s="156">
        <v>2510</v>
      </c>
      <c r="B2518" s="157">
        <v>2751090</v>
      </c>
      <c r="C2518" s="42">
        <v>632.75070000000005</v>
      </c>
      <c r="D2518" s="43">
        <f t="shared" si="438"/>
        <v>2000000</v>
      </c>
      <c r="E2518" s="43">
        <f t="shared" si="438"/>
        <v>4</v>
      </c>
      <c r="F2518" s="43">
        <f t="shared" si="438"/>
        <v>10000000</v>
      </c>
      <c r="G2518" s="43">
        <f t="shared" si="438"/>
        <v>3</v>
      </c>
      <c r="H2518" s="46">
        <f t="shared" si="433"/>
        <v>0.27301542297780151</v>
      </c>
      <c r="I2518" s="46">
        <f t="shared" si="434"/>
        <v>0</v>
      </c>
      <c r="J2518" s="42">
        <f t="shared" si="439"/>
        <v>172.75069999999999</v>
      </c>
      <c r="K2518" s="42">
        <f t="shared" si="439"/>
        <v>0</v>
      </c>
      <c r="L2518" s="43">
        <f t="shared" si="440"/>
        <v>751090</v>
      </c>
      <c r="M2518" s="157">
        <f t="shared" si="435"/>
        <v>0</v>
      </c>
      <c r="N2518" s="157">
        <f t="shared" si="436"/>
        <v>2000000</v>
      </c>
      <c r="O2518" s="158">
        <f t="shared" si="437"/>
        <v>460.00000000000006</v>
      </c>
      <c r="P2518" s="42"/>
    </row>
    <row r="2519" spans="1:16" x14ac:dyDescent="0.2">
      <c r="A2519" s="156">
        <v>2511</v>
      </c>
      <c r="B2519" s="157">
        <v>5857924</v>
      </c>
      <c r="C2519" s="42">
        <v>878.68859999999995</v>
      </c>
      <c r="D2519" s="43">
        <f t="shared" si="438"/>
        <v>2000000</v>
      </c>
      <c r="E2519" s="43">
        <f t="shared" si="438"/>
        <v>4</v>
      </c>
      <c r="F2519" s="43">
        <f t="shared" si="438"/>
        <v>10000000</v>
      </c>
      <c r="G2519" s="43">
        <f t="shared" si="438"/>
        <v>3</v>
      </c>
      <c r="H2519" s="46">
        <f t="shared" si="433"/>
        <v>0.65858211885302709</v>
      </c>
      <c r="I2519" s="46">
        <f t="shared" si="434"/>
        <v>0</v>
      </c>
      <c r="J2519" s="42">
        <f t="shared" si="439"/>
        <v>578.68859999999995</v>
      </c>
      <c r="K2519" s="42">
        <f t="shared" si="439"/>
        <v>0</v>
      </c>
      <c r="L2519" s="43">
        <f t="shared" si="440"/>
        <v>3857924</v>
      </c>
      <c r="M2519" s="157">
        <f t="shared" si="435"/>
        <v>0</v>
      </c>
      <c r="N2519" s="157">
        <f t="shared" si="436"/>
        <v>2000000</v>
      </c>
      <c r="O2519" s="158">
        <f t="shared" si="437"/>
        <v>300</v>
      </c>
      <c r="P2519" s="42"/>
    </row>
    <row r="2520" spans="1:16" x14ac:dyDescent="0.2">
      <c r="A2520" s="156">
        <v>2512</v>
      </c>
      <c r="B2520" s="157">
        <v>7923959</v>
      </c>
      <c r="C2520" s="42">
        <v>1426.3126200000002</v>
      </c>
      <c r="D2520" s="43">
        <f t="shared" si="438"/>
        <v>2000000</v>
      </c>
      <c r="E2520" s="43">
        <f t="shared" si="438"/>
        <v>4</v>
      </c>
      <c r="F2520" s="43">
        <f t="shared" si="438"/>
        <v>10000000</v>
      </c>
      <c r="G2520" s="43">
        <f t="shared" si="438"/>
        <v>3</v>
      </c>
      <c r="H2520" s="46">
        <f t="shared" si="433"/>
        <v>0.74760091514860183</v>
      </c>
      <c r="I2520" s="46">
        <f t="shared" si="434"/>
        <v>0</v>
      </c>
      <c r="J2520" s="42">
        <f t="shared" si="439"/>
        <v>1066.3126200000002</v>
      </c>
      <c r="K2520" s="42">
        <f t="shared" si="439"/>
        <v>0</v>
      </c>
      <c r="L2520" s="43">
        <f t="shared" si="440"/>
        <v>5923959</v>
      </c>
      <c r="M2520" s="157">
        <f t="shared" si="435"/>
        <v>0</v>
      </c>
      <c r="N2520" s="157">
        <f t="shared" si="436"/>
        <v>2000000</v>
      </c>
      <c r="O2520" s="158">
        <f t="shared" si="437"/>
        <v>360</v>
      </c>
      <c r="P2520" s="42"/>
    </row>
    <row r="2521" spans="1:16" x14ac:dyDescent="0.2">
      <c r="A2521" s="156">
        <v>2513</v>
      </c>
      <c r="B2521" s="157">
        <v>5763203</v>
      </c>
      <c r="C2521" s="42">
        <v>1152.6405999999999</v>
      </c>
      <c r="D2521" s="43">
        <f t="shared" si="438"/>
        <v>2000000</v>
      </c>
      <c r="E2521" s="43">
        <f t="shared" si="438"/>
        <v>4</v>
      </c>
      <c r="F2521" s="43">
        <f t="shared" si="438"/>
        <v>10000000</v>
      </c>
      <c r="G2521" s="43">
        <f t="shared" si="438"/>
        <v>3</v>
      </c>
      <c r="H2521" s="46">
        <f t="shared" si="433"/>
        <v>0.65297075254853942</v>
      </c>
      <c r="I2521" s="46">
        <f t="shared" si="434"/>
        <v>0</v>
      </c>
      <c r="J2521" s="42">
        <f t="shared" si="439"/>
        <v>752.64059999999995</v>
      </c>
      <c r="K2521" s="42">
        <f t="shared" si="439"/>
        <v>0</v>
      </c>
      <c r="L2521" s="43">
        <f t="shared" si="440"/>
        <v>3763203</v>
      </c>
      <c r="M2521" s="157">
        <f t="shared" si="435"/>
        <v>0</v>
      </c>
      <c r="N2521" s="157">
        <f t="shared" si="436"/>
        <v>2000000</v>
      </c>
      <c r="O2521" s="158">
        <f t="shared" si="437"/>
        <v>400</v>
      </c>
      <c r="P2521" s="42"/>
    </row>
    <row r="2522" spans="1:16" x14ac:dyDescent="0.2">
      <c r="A2522" s="156">
        <v>2514</v>
      </c>
      <c r="B2522" s="157">
        <v>2602722</v>
      </c>
      <c r="C2522" s="42">
        <v>442.46274000000005</v>
      </c>
      <c r="D2522" s="43">
        <f t="shared" ref="D2522:G2537" si="441">D2521</f>
        <v>2000000</v>
      </c>
      <c r="E2522" s="43">
        <f t="shared" si="441"/>
        <v>4</v>
      </c>
      <c r="F2522" s="43">
        <f t="shared" si="441"/>
        <v>10000000</v>
      </c>
      <c r="G2522" s="43">
        <f t="shared" si="441"/>
        <v>3</v>
      </c>
      <c r="H2522" s="46">
        <f t="shared" si="433"/>
        <v>0.23157371398097837</v>
      </c>
      <c r="I2522" s="46">
        <f t="shared" si="434"/>
        <v>0</v>
      </c>
      <c r="J2522" s="42">
        <f t="shared" si="439"/>
        <v>102.46274000000001</v>
      </c>
      <c r="K2522" s="42">
        <f t="shared" si="439"/>
        <v>0</v>
      </c>
      <c r="L2522" s="43">
        <f t="shared" si="440"/>
        <v>602722</v>
      </c>
      <c r="M2522" s="157">
        <f t="shared" si="435"/>
        <v>0</v>
      </c>
      <c r="N2522" s="157">
        <f t="shared" si="436"/>
        <v>2000000</v>
      </c>
      <c r="O2522" s="158">
        <f t="shared" si="437"/>
        <v>340.00000000000006</v>
      </c>
      <c r="P2522" s="42"/>
    </row>
    <row r="2523" spans="1:16" x14ac:dyDescent="0.2">
      <c r="A2523" s="156">
        <v>2515</v>
      </c>
      <c r="B2523" s="157">
        <v>3223620</v>
      </c>
      <c r="C2523" s="42">
        <v>580.25160000000005</v>
      </c>
      <c r="D2523" s="43">
        <f t="shared" si="441"/>
        <v>2000000</v>
      </c>
      <c r="E2523" s="43">
        <f t="shared" si="441"/>
        <v>4</v>
      </c>
      <c r="F2523" s="43">
        <f t="shared" si="441"/>
        <v>10000000</v>
      </c>
      <c r="G2523" s="43">
        <f t="shared" si="441"/>
        <v>3</v>
      </c>
      <c r="H2523" s="46">
        <f t="shared" si="433"/>
        <v>0.37957947897084643</v>
      </c>
      <c r="I2523" s="46">
        <f t="shared" si="434"/>
        <v>0</v>
      </c>
      <c r="J2523" s="42">
        <f t="shared" si="439"/>
        <v>220.25160000000002</v>
      </c>
      <c r="K2523" s="42">
        <f t="shared" si="439"/>
        <v>0</v>
      </c>
      <c r="L2523" s="43">
        <f t="shared" si="440"/>
        <v>1223620</v>
      </c>
      <c r="M2523" s="157">
        <f t="shared" si="435"/>
        <v>0</v>
      </c>
      <c r="N2523" s="157">
        <f t="shared" si="436"/>
        <v>2000000</v>
      </c>
      <c r="O2523" s="158">
        <f t="shared" si="437"/>
        <v>360</v>
      </c>
      <c r="P2523" s="42"/>
    </row>
    <row r="2524" spans="1:16" x14ac:dyDescent="0.2">
      <c r="A2524" s="156">
        <v>2516</v>
      </c>
      <c r="B2524" s="157">
        <v>4927855</v>
      </c>
      <c r="C2524" s="42">
        <v>542.06405000000007</v>
      </c>
      <c r="D2524" s="43">
        <f t="shared" si="441"/>
        <v>2000000</v>
      </c>
      <c r="E2524" s="43">
        <f t="shared" si="441"/>
        <v>4</v>
      </c>
      <c r="F2524" s="43">
        <f t="shared" si="441"/>
        <v>10000000</v>
      </c>
      <c r="G2524" s="43">
        <f t="shared" si="441"/>
        <v>3</v>
      </c>
      <c r="H2524" s="46">
        <f t="shared" si="433"/>
        <v>0.59414390236725712</v>
      </c>
      <c r="I2524" s="46">
        <f t="shared" si="434"/>
        <v>0</v>
      </c>
      <c r="J2524" s="42">
        <f t="shared" si="439"/>
        <v>322.06405000000001</v>
      </c>
      <c r="K2524" s="42">
        <f t="shared" si="439"/>
        <v>0</v>
      </c>
      <c r="L2524" s="43">
        <f t="shared" si="440"/>
        <v>2927855</v>
      </c>
      <c r="M2524" s="157">
        <f t="shared" si="435"/>
        <v>0</v>
      </c>
      <c r="N2524" s="157">
        <f t="shared" si="436"/>
        <v>2000000</v>
      </c>
      <c r="O2524" s="158">
        <f t="shared" si="437"/>
        <v>220.00000000000006</v>
      </c>
      <c r="P2524" s="42"/>
    </row>
    <row r="2525" spans="1:16" x14ac:dyDescent="0.2">
      <c r="A2525" s="156">
        <v>2517</v>
      </c>
      <c r="B2525" s="157">
        <v>4273934</v>
      </c>
      <c r="C2525" s="42">
        <v>769.30812000000003</v>
      </c>
      <c r="D2525" s="43">
        <f t="shared" si="441"/>
        <v>2000000</v>
      </c>
      <c r="E2525" s="43">
        <f t="shared" si="441"/>
        <v>4</v>
      </c>
      <c r="F2525" s="43">
        <f t="shared" si="441"/>
        <v>10000000</v>
      </c>
      <c r="G2525" s="43">
        <f t="shared" si="441"/>
        <v>3</v>
      </c>
      <c r="H2525" s="46">
        <f t="shared" si="433"/>
        <v>0.5320470554762895</v>
      </c>
      <c r="I2525" s="46">
        <f t="shared" si="434"/>
        <v>0</v>
      </c>
      <c r="J2525" s="42">
        <f t="shared" si="439"/>
        <v>409.30811999999997</v>
      </c>
      <c r="K2525" s="42">
        <f t="shared" si="439"/>
        <v>0</v>
      </c>
      <c r="L2525" s="43">
        <f t="shared" si="440"/>
        <v>2273934</v>
      </c>
      <c r="M2525" s="157">
        <f t="shared" si="435"/>
        <v>0</v>
      </c>
      <c r="N2525" s="157">
        <f t="shared" si="436"/>
        <v>2000000</v>
      </c>
      <c r="O2525" s="158">
        <f t="shared" si="437"/>
        <v>360.00000000000006</v>
      </c>
      <c r="P2525" s="42"/>
    </row>
    <row r="2526" spans="1:16" x14ac:dyDescent="0.2">
      <c r="A2526" s="156">
        <v>2518</v>
      </c>
      <c r="B2526" s="157">
        <v>4332768</v>
      </c>
      <c r="C2526" s="42">
        <v>1299.8303999999998</v>
      </c>
      <c r="D2526" s="43">
        <f t="shared" si="441"/>
        <v>2000000</v>
      </c>
      <c r="E2526" s="43">
        <f t="shared" si="441"/>
        <v>4</v>
      </c>
      <c r="F2526" s="43">
        <f t="shared" si="441"/>
        <v>10000000</v>
      </c>
      <c r="G2526" s="43">
        <f t="shared" si="441"/>
        <v>3</v>
      </c>
      <c r="H2526" s="46">
        <f t="shared" si="433"/>
        <v>0.53840131758727905</v>
      </c>
      <c r="I2526" s="46">
        <f t="shared" si="434"/>
        <v>0</v>
      </c>
      <c r="J2526" s="42">
        <f t="shared" si="439"/>
        <v>699.83039999999983</v>
      </c>
      <c r="K2526" s="42">
        <f t="shared" si="439"/>
        <v>0</v>
      </c>
      <c r="L2526" s="43">
        <f t="shared" si="440"/>
        <v>2332768</v>
      </c>
      <c r="M2526" s="157">
        <f t="shared" si="435"/>
        <v>0</v>
      </c>
      <c r="N2526" s="157">
        <f t="shared" si="436"/>
        <v>2000000</v>
      </c>
      <c r="O2526" s="158">
        <f t="shared" si="437"/>
        <v>600</v>
      </c>
      <c r="P2526" s="42"/>
    </row>
    <row r="2527" spans="1:16" x14ac:dyDescent="0.2">
      <c r="A2527" s="156">
        <v>2519</v>
      </c>
      <c r="B2527" s="157">
        <v>4162526</v>
      </c>
      <c r="C2527" s="42">
        <v>832.50520000000006</v>
      </c>
      <c r="D2527" s="43">
        <f t="shared" si="441"/>
        <v>2000000</v>
      </c>
      <c r="E2527" s="43">
        <f t="shared" si="441"/>
        <v>4</v>
      </c>
      <c r="F2527" s="43">
        <f t="shared" si="441"/>
        <v>10000000</v>
      </c>
      <c r="G2527" s="43">
        <f t="shared" si="441"/>
        <v>3</v>
      </c>
      <c r="H2527" s="46">
        <f t="shared" si="433"/>
        <v>0.51952252070017102</v>
      </c>
      <c r="I2527" s="46">
        <f t="shared" si="434"/>
        <v>0</v>
      </c>
      <c r="J2527" s="42">
        <f t="shared" si="439"/>
        <v>432.50520000000006</v>
      </c>
      <c r="K2527" s="42">
        <f t="shared" si="439"/>
        <v>0</v>
      </c>
      <c r="L2527" s="43">
        <f t="shared" si="440"/>
        <v>2162526</v>
      </c>
      <c r="M2527" s="157">
        <f t="shared" si="435"/>
        <v>0</v>
      </c>
      <c r="N2527" s="157">
        <f t="shared" si="436"/>
        <v>2000000</v>
      </c>
      <c r="O2527" s="158">
        <f t="shared" si="437"/>
        <v>400</v>
      </c>
      <c r="P2527" s="42"/>
    </row>
    <row r="2528" spans="1:16" x14ac:dyDescent="0.2">
      <c r="A2528" s="156">
        <v>2520</v>
      </c>
      <c r="B2528" s="157">
        <v>7774720</v>
      </c>
      <c r="C2528" s="42">
        <v>2099.1743999999999</v>
      </c>
      <c r="D2528" s="43">
        <f t="shared" si="441"/>
        <v>2000000</v>
      </c>
      <c r="E2528" s="43">
        <f t="shared" si="441"/>
        <v>4</v>
      </c>
      <c r="F2528" s="43">
        <f t="shared" si="441"/>
        <v>10000000</v>
      </c>
      <c r="G2528" s="43">
        <f t="shared" si="441"/>
        <v>3</v>
      </c>
      <c r="H2528" s="46">
        <f t="shared" si="433"/>
        <v>0.74275600921962459</v>
      </c>
      <c r="I2528" s="46">
        <f t="shared" si="434"/>
        <v>0</v>
      </c>
      <c r="J2528" s="42">
        <f t="shared" si="439"/>
        <v>1559.1743999999999</v>
      </c>
      <c r="K2528" s="42">
        <f t="shared" si="439"/>
        <v>0</v>
      </c>
      <c r="L2528" s="43">
        <f t="shared" si="440"/>
        <v>5774720</v>
      </c>
      <c r="M2528" s="157">
        <f t="shared" si="435"/>
        <v>0</v>
      </c>
      <c r="N2528" s="157">
        <f t="shared" si="436"/>
        <v>2000000</v>
      </c>
      <c r="O2528" s="158">
        <f t="shared" si="437"/>
        <v>540</v>
      </c>
      <c r="P2528" s="42"/>
    </row>
    <row r="2529" spans="1:16" x14ac:dyDescent="0.2">
      <c r="A2529" s="156">
        <v>2521</v>
      </c>
      <c r="B2529" s="157">
        <v>6263635</v>
      </c>
      <c r="C2529" s="42">
        <v>1190.0906500000001</v>
      </c>
      <c r="D2529" s="43">
        <f t="shared" si="441"/>
        <v>2000000</v>
      </c>
      <c r="E2529" s="43">
        <f t="shared" si="441"/>
        <v>4</v>
      </c>
      <c r="F2529" s="43">
        <f t="shared" si="441"/>
        <v>10000000</v>
      </c>
      <c r="G2529" s="43">
        <f t="shared" si="441"/>
        <v>3</v>
      </c>
      <c r="H2529" s="46">
        <f t="shared" si="433"/>
        <v>0.68069659231420732</v>
      </c>
      <c r="I2529" s="46">
        <f t="shared" si="434"/>
        <v>0</v>
      </c>
      <c r="J2529" s="42">
        <f t="shared" si="439"/>
        <v>810.0906500000001</v>
      </c>
      <c r="K2529" s="42">
        <f t="shared" si="439"/>
        <v>0</v>
      </c>
      <c r="L2529" s="43">
        <f t="shared" si="440"/>
        <v>4263635</v>
      </c>
      <c r="M2529" s="157">
        <f t="shared" si="435"/>
        <v>0</v>
      </c>
      <c r="N2529" s="157">
        <f t="shared" si="436"/>
        <v>2000000</v>
      </c>
      <c r="O2529" s="158">
        <f t="shared" si="437"/>
        <v>380</v>
      </c>
      <c r="P2529" s="42"/>
    </row>
    <row r="2530" spans="1:16" x14ac:dyDescent="0.2">
      <c r="A2530" s="156">
        <v>2522</v>
      </c>
      <c r="B2530" s="157">
        <v>4723173</v>
      </c>
      <c r="C2530" s="42">
        <v>755.7076800000001</v>
      </c>
      <c r="D2530" s="43">
        <f t="shared" si="441"/>
        <v>2000000</v>
      </c>
      <c r="E2530" s="43">
        <f t="shared" si="441"/>
        <v>4</v>
      </c>
      <c r="F2530" s="43">
        <f t="shared" si="441"/>
        <v>10000000</v>
      </c>
      <c r="G2530" s="43">
        <f t="shared" si="441"/>
        <v>3</v>
      </c>
      <c r="H2530" s="46">
        <f t="shared" si="433"/>
        <v>0.57655584497963552</v>
      </c>
      <c r="I2530" s="46">
        <f t="shared" si="434"/>
        <v>0</v>
      </c>
      <c r="J2530" s="42">
        <f t="shared" si="439"/>
        <v>435.70768000000004</v>
      </c>
      <c r="K2530" s="42">
        <f t="shared" si="439"/>
        <v>0</v>
      </c>
      <c r="L2530" s="43">
        <f t="shared" si="440"/>
        <v>2723173</v>
      </c>
      <c r="M2530" s="157">
        <f t="shared" si="435"/>
        <v>0</v>
      </c>
      <c r="N2530" s="157">
        <f t="shared" si="436"/>
        <v>2000000</v>
      </c>
      <c r="O2530" s="158">
        <f t="shared" si="437"/>
        <v>320.00000000000006</v>
      </c>
      <c r="P2530" s="42"/>
    </row>
    <row r="2531" spans="1:16" x14ac:dyDescent="0.2">
      <c r="A2531" s="156">
        <v>2523</v>
      </c>
      <c r="B2531" s="157">
        <v>4069224</v>
      </c>
      <c r="C2531" s="42">
        <v>569.69135999999992</v>
      </c>
      <c r="D2531" s="43">
        <f t="shared" si="441"/>
        <v>2000000</v>
      </c>
      <c r="E2531" s="43">
        <f t="shared" si="441"/>
        <v>4</v>
      </c>
      <c r="F2531" s="43">
        <f t="shared" si="441"/>
        <v>10000000</v>
      </c>
      <c r="G2531" s="43">
        <f t="shared" si="441"/>
        <v>3</v>
      </c>
      <c r="H2531" s="46">
        <f t="shared" si="433"/>
        <v>0.50850579864858758</v>
      </c>
      <c r="I2531" s="46">
        <f t="shared" si="434"/>
        <v>0</v>
      </c>
      <c r="J2531" s="42">
        <f t="shared" si="439"/>
        <v>289.69135999999997</v>
      </c>
      <c r="K2531" s="42">
        <f t="shared" si="439"/>
        <v>0</v>
      </c>
      <c r="L2531" s="43">
        <f t="shared" si="440"/>
        <v>2069224.0000000002</v>
      </c>
      <c r="M2531" s="157">
        <f t="shared" si="435"/>
        <v>0</v>
      </c>
      <c r="N2531" s="157">
        <f t="shared" si="436"/>
        <v>1999999.9999999998</v>
      </c>
      <c r="O2531" s="158">
        <f t="shared" si="437"/>
        <v>279.99999999999994</v>
      </c>
      <c r="P2531" s="42"/>
    </row>
    <row r="2532" spans="1:16" x14ac:dyDescent="0.2">
      <c r="A2532" s="156">
        <v>2524</v>
      </c>
      <c r="B2532" s="157">
        <v>2508740</v>
      </c>
      <c r="C2532" s="42">
        <v>376.31099999999998</v>
      </c>
      <c r="D2532" s="43">
        <f t="shared" si="441"/>
        <v>2000000</v>
      </c>
      <c r="E2532" s="43">
        <f t="shared" si="441"/>
        <v>4</v>
      </c>
      <c r="F2532" s="43">
        <f t="shared" si="441"/>
        <v>10000000</v>
      </c>
      <c r="G2532" s="43">
        <f t="shared" si="441"/>
        <v>3</v>
      </c>
      <c r="H2532" s="46">
        <f t="shared" si="433"/>
        <v>0.20278705645064854</v>
      </c>
      <c r="I2532" s="46">
        <f t="shared" si="434"/>
        <v>0</v>
      </c>
      <c r="J2532" s="42">
        <f t="shared" si="439"/>
        <v>76.310999999999993</v>
      </c>
      <c r="K2532" s="42">
        <f t="shared" si="439"/>
        <v>0</v>
      </c>
      <c r="L2532" s="43">
        <f t="shared" si="440"/>
        <v>508740</v>
      </c>
      <c r="M2532" s="157">
        <f t="shared" si="435"/>
        <v>0</v>
      </c>
      <c r="N2532" s="157">
        <f t="shared" si="436"/>
        <v>2000000</v>
      </c>
      <c r="O2532" s="158">
        <f t="shared" si="437"/>
        <v>300</v>
      </c>
      <c r="P2532" s="42"/>
    </row>
    <row r="2533" spans="1:16" x14ac:dyDescent="0.2">
      <c r="A2533" s="156">
        <v>2525</v>
      </c>
      <c r="B2533" s="157">
        <v>3882497</v>
      </c>
      <c r="C2533" s="42">
        <v>931.79928000000007</v>
      </c>
      <c r="D2533" s="43">
        <f t="shared" si="441"/>
        <v>2000000</v>
      </c>
      <c r="E2533" s="43">
        <f t="shared" si="441"/>
        <v>4</v>
      </c>
      <c r="F2533" s="43">
        <f t="shared" si="441"/>
        <v>10000000</v>
      </c>
      <c r="G2533" s="43">
        <f t="shared" si="441"/>
        <v>3</v>
      </c>
      <c r="H2533" s="46">
        <f t="shared" si="433"/>
        <v>0.4848675993825623</v>
      </c>
      <c r="I2533" s="46">
        <f t="shared" si="434"/>
        <v>0</v>
      </c>
      <c r="J2533" s="42">
        <f t="shared" si="439"/>
        <v>451.79928000000001</v>
      </c>
      <c r="K2533" s="42">
        <f t="shared" si="439"/>
        <v>0</v>
      </c>
      <c r="L2533" s="43">
        <f t="shared" si="440"/>
        <v>1882497</v>
      </c>
      <c r="M2533" s="157">
        <f t="shared" si="435"/>
        <v>0</v>
      </c>
      <c r="N2533" s="157">
        <f t="shared" si="436"/>
        <v>2000000</v>
      </c>
      <c r="O2533" s="158">
        <f t="shared" si="437"/>
        <v>480.00000000000006</v>
      </c>
      <c r="P2533" s="42"/>
    </row>
    <row r="2534" spans="1:16" x14ac:dyDescent="0.2">
      <c r="A2534" s="156">
        <v>2526</v>
      </c>
      <c r="B2534" s="157">
        <v>7810386</v>
      </c>
      <c r="C2534" s="42">
        <v>1171.5578999999998</v>
      </c>
      <c r="D2534" s="43">
        <f t="shared" si="441"/>
        <v>2000000</v>
      </c>
      <c r="E2534" s="43">
        <f t="shared" si="441"/>
        <v>4</v>
      </c>
      <c r="F2534" s="43">
        <f t="shared" si="441"/>
        <v>10000000</v>
      </c>
      <c r="G2534" s="43">
        <f t="shared" si="441"/>
        <v>3</v>
      </c>
      <c r="H2534" s="46">
        <f t="shared" si="433"/>
        <v>0.74393070969859876</v>
      </c>
      <c r="I2534" s="46">
        <f t="shared" si="434"/>
        <v>0</v>
      </c>
      <c r="J2534" s="42">
        <f t="shared" si="439"/>
        <v>871.55789999999979</v>
      </c>
      <c r="K2534" s="42">
        <f t="shared" si="439"/>
        <v>0</v>
      </c>
      <c r="L2534" s="43">
        <f t="shared" si="440"/>
        <v>5810386</v>
      </c>
      <c r="M2534" s="157">
        <f t="shared" si="435"/>
        <v>0</v>
      </c>
      <c r="N2534" s="157">
        <f t="shared" si="436"/>
        <v>2000000</v>
      </c>
      <c r="O2534" s="158">
        <f t="shared" si="437"/>
        <v>300</v>
      </c>
      <c r="P2534" s="42"/>
    </row>
    <row r="2535" spans="1:16" x14ac:dyDescent="0.2">
      <c r="A2535" s="156">
        <v>2527</v>
      </c>
      <c r="B2535" s="157">
        <v>1237802</v>
      </c>
      <c r="C2535" s="42">
        <v>136.15822</v>
      </c>
      <c r="D2535" s="43">
        <f t="shared" si="441"/>
        <v>2000000</v>
      </c>
      <c r="E2535" s="43">
        <f t="shared" si="441"/>
        <v>4</v>
      </c>
      <c r="F2535" s="43">
        <f t="shared" si="441"/>
        <v>10000000</v>
      </c>
      <c r="G2535" s="43">
        <f t="shared" si="441"/>
        <v>3</v>
      </c>
      <c r="H2535" s="46">
        <f t="shared" si="433"/>
        <v>0</v>
      </c>
      <c r="I2535" s="46">
        <f t="shared" si="434"/>
        <v>0</v>
      </c>
      <c r="J2535" s="42">
        <f t="shared" si="439"/>
        <v>0</v>
      </c>
      <c r="K2535" s="42">
        <f t="shared" si="439"/>
        <v>0</v>
      </c>
      <c r="L2535" s="43">
        <f t="shared" si="440"/>
        <v>0</v>
      </c>
      <c r="M2535" s="157">
        <f t="shared" si="435"/>
        <v>0</v>
      </c>
      <c r="N2535" s="157">
        <f t="shared" si="436"/>
        <v>1237802</v>
      </c>
      <c r="O2535" s="158">
        <f t="shared" si="437"/>
        <v>136.15822</v>
      </c>
      <c r="P2535" s="42"/>
    </row>
    <row r="2536" spans="1:16" x14ac:dyDescent="0.2">
      <c r="A2536" s="156">
        <v>2528</v>
      </c>
      <c r="B2536" s="157">
        <v>7894009</v>
      </c>
      <c r="C2536" s="42">
        <v>1499.8617100000001</v>
      </c>
      <c r="D2536" s="43">
        <f t="shared" si="441"/>
        <v>2000000</v>
      </c>
      <c r="E2536" s="43">
        <f t="shared" si="441"/>
        <v>4</v>
      </c>
      <c r="F2536" s="43">
        <f t="shared" si="441"/>
        <v>10000000</v>
      </c>
      <c r="G2536" s="43">
        <f t="shared" si="441"/>
        <v>3</v>
      </c>
      <c r="H2536" s="46">
        <f t="shared" si="433"/>
        <v>0.74664330886878894</v>
      </c>
      <c r="I2536" s="46">
        <f t="shared" si="434"/>
        <v>0</v>
      </c>
      <c r="J2536" s="42">
        <f t="shared" si="439"/>
        <v>1119.8617100000001</v>
      </c>
      <c r="K2536" s="42">
        <f t="shared" si="439"/>
        <v>0</v>
      </c>
      <c r="L2536" s="43">
        <f t="shared" si="440"/>
        <v>5894009</v>
      </c>
      <c r="M2536" s="157">
        <f t="shared" si="435"/>
        <v>0</v>
      </c>
      <c r="N2536" s="157">
        <f t="shared" si="436"/>
        <v>2000000</v>
      </c>
      <c r="O2536" s="158">
        <f t="shared" si="437"/>
        <v>380</v>
      </c>
      <c r="P2536" s="42"/>
    </row>
    <row r="2537" spans="1:16" x14ac:dyDescent="0.2">
      <c r="A2537" s="156">
        <v>2529</v>
      </c>
      <c r="B2537" s="157">
        <v>4751170</v>
      </c>
      <c r="C2537" s="42">
        <v>1330.3275999999998</v>
      </c>
      <c r="D2537" s="43">
        <f t="shared" si="441"/>
        <v>2000000</v>
      </c>
      <c r="E2537" s="43">
        <f t="shared" si="441"/>
        <v>4</v>
      </c>
      <c r="F2537" s="43">
        <f t="shared" si="441"/>
        <v>10000000</v>
      </c>
      <c r="G2537" s="43">
        <f t="shared" si="441"/>
        <v>3</v>
      </c>
      <c r="H2537" s="46">
        <f t="shared" si="433"/>
        <v>0.57905105479281949</v>
      </c>
      <c r="I2537" s="46">
        <f t="shared" si="434"/>
        <v>0</v>
      </c>
      <c r="J2537" s="42">
        <f t="shared" si="439"/>
        <v>770.32759999999996</v>
      </c>
      <c r="K2537" s="42">
        <f t="shared" si="439"/>
        <v>0</v>
      </c>
      <c r="L2537" s="43">
        <f t="shared" si="440"/>
        <v>2751170</v>
      </c>
      <c r="M2537" s="157">
        <f t="shared" si="435"/>
        <v>0</v>
      </c>
      <c r="N2537" s="157">
        <f t="shared" si="436"/>
        <v>2000000</v>
      </c>
      <c r="O2537" s="158">
        <f t="shared" si="437"/>
        <v>559.99999999999989</v>
      </c>
      <c r="P2537" s="42"/>
    </row>
    <row r="2538" spans="1:16" x14ac:dyDescent="0.2">
      <c r="A2538" s="156">
        <v>2530</v>
      </c>
      <c r="B2538" s="157">
        <v>1754450</v>
      </c>
      <c r="C2538" s="42">
        <v>192.98950000000002</v>
      </c>
      <c r="D2538" s="43">
        <f t="shared" ref="D2538:G2553" si="442">D2537</f>
        <v>2000000</v>
      </c>
      <c r="E2538" s="43">
        <f t="shared" si="442"/>
        <v>4</v>
      </c>
      <c r="F2538" s="43">
        <f t="shared" si="442"/>
        <v>10000000</v>
      </c>
      <c r="G2538" s="43">
        <f t="shared" si="442"/>
        <v>3</v>
      </c>
      <c r="H2538" s="46">
        <f t="shared" si="433"/>
        <v>0</v>
      </c>
      <c r="I2538" s="46">
        <f t="shared" si="434"/>
        <v>0</v>
      </c>
      <c r="J2538" s="42">
        <f t="shared" si="439"/>
        <v>0</v>
      </c>
      <c r="K2538" s="42">
        <f t="shared" si="439"/>
        <v>0</v>
      </c>
      <c r="L2538" s="43">
        <f t="shared" si="440"/>
        <v>0</v>
      </c>
      <c r="M2538" s="157">
        <f t="shared" si="435"/>
        <v>0</v>
      </c>
      <c r="N2538" s="157">
        <f t="shared" si="436"/>
        <v>1754450</v>
      </c>
      <c r="O2538" s="158">
        <f t="shared" si="437"/>
        <v>192.98950000000002</v>
      </c>
      <c r="P2538" s="42"/>
    </row>
    <row r="2539" spans="1:16" x14ac:dyDescent="0.2">
      <c r="A2539" s="156">
        <v>2531</v>
      </c>
      <c r="B2539" s="157">
        <v>7922639</v>
      </c>
      <c r="C2539" s="42">
        <v>1109.1694599999998</v>
      </c>
      <c r="D2539" s="43">
        <f t="shared" si="442"/>
        <v>2000000</v>
      </c>
      <c r="E2539" s="43">
        <f t="shared" si="442"/>
        <v>4</v>
      </c>
      <c r="F2539" s="43">
        <f t="shared" si="442"/>
        <v>10000000</v>
      </c>
      <c r="G2539" s="43">
        <f t="shared" si="442"/>
        <v>3</v>
      </c>
      <c r="H2539" s="46">
        <f t="shared" si="433"/>
        <v>0.74755886264665095</v>
      </c>
      <c r="I2539" s="46">
        <f t="shared" si="434"/>
        <v>0</v>
      </c>
      <c r="J2539" s="42">
        <f t="shared" si="439"/>
        <v>829.16945999999984</v>
      </c>
      <c r="K2539" s="42">
        <f t="shared" si="439"/>
        <v>0</v>
      </c>
      <c r="L2539" s="43">
        <f t="shared" si="440"/>
        <v>5922639</v>
      </c>
      <c r="M2539" s="157">
        <f t="shared" si="435"/>
        <v>0</v>
      </c>
      <c r="N2539" s="157">
        <f t="shared" si="436"/>
        <v>2000000</v>
      </c>
      <c r="O2539" s="158">
        <f t="shared" si="437"/>
        <v>280</v>
      </c>
      <c r="P2539" s="42"/>
    </row>
    <row r="2540" spans="1:16" x14ac:dyDescent="0.2">
      <c r="A2540" s="156">
        <v>2532</v>
      </c>
      <c r="B2540" s="157">
        <v>4765370</v>
      </c>
      <c r="C2540" s="42">
        <v>1096.0351000000001</v>
      </c>
      <c r="D2540" s="43">
        <f t="shared" si="442"/>
        <v>2000000</v>
      </c>
      <c r="E2540" s="43">
        <f t="shared" si="442"/>
        <v>4</v>
      </c>
      <c r="F2540" s="43">
        <f t="shared" si="442"/>
        <v>10000000</v>
      </c>
      <c r="G2540" s="43">
        <f t="shared" si="442"/>
        <v>3</v>
      </c>
      <c r="H2540" s="46">
        <f t="shared" si="433"/>
        <v>0.58030541175186812</v>
      </c>
      <c r="I2540" s="46">
        <f t="shared" si="434"/>
        <v>0</v>
      </c>
      <c r="J2540" s="42">
        <f t="shared" si="439"/>
        <v>636.03509999999994</v>
      </c>
      <c r="K2540" s="42">
        <f t="shared" si="439"/>
        <v>0</v>
      </c>
      <c r="L2540" s="43">
        <f t="shared" si="440"/>
        <v>2765369.9999999995</v>
      </c>
      <c r="M2540" s="157">
        <f t="shared" si="435"/>
        <v>0</v>
      </c>
      <c r="N2540" s="157">
        <f t="shared" si="436"/>
        <v>2000000.0000000005</v>
      </c>
      <c r="O2540" s="158">
        <f t="shared" si="437"/>
        <v>460.00000000000011</v>
      </c>
      <c r="P2540" s="42"/>
    </row>
    <row r="2541" spans="1:16" x14ac:dyDescent="0.2">
      <c r="A2541" s="156">
        <v>2533</v>
      </c>
      <c r="B2541" s="157">
        <v>7324109</v>
      </c>
      <c r="C2541" s="42">
        <v>1538.0628900000002</v>
      </c>
      <c r="D2541" s="43">
        <f t="shared" si="442"/>
        <v>2000000</v>
      </c>
      <c r="E2541" s="43">
        <f t="shared" si="442"/>
        <v>4</v>
      </c>
      <c r="F2541" s="43">
        <f t="shared" si="442"/>
        <v>10000000</v>
      </c>
      <c r="G2541" s="43">
        <f t="shared" si="442"/>
        <v>3</v>
      </c>
      <c r="H2541" s="46">
        <f t="shared" si="433"/>
        <v>0.72692924149545013</v>
      </c>
      <c r="I2541" s="46">
        <f t="shared" si="434"/>
        <v>0</v>
      </c>
      <c r="J2541" s="42">
        <f t="shared" si="439"/>
        <v>1118.0628900000002</v>
      </c>
      <c r="K2541" s="42">
        <f t="shared" si="439"/>
        <v>0</v>
      </c>
      <c r="L2541" s="43">
        <f t="shared" si="440"/>
        <v>5324109</v>
      </c>
      <c r="M2541" s="157">
        <f t="shared" si="435"/>
        <v>0</v>
      </c>
      <c r="N2541" s="157">
        <f t="shared" si="436"/>
        <v>2000000</v>
      </c>
      <c r="O2541" s="158">
        <f t="shared" si="437"/>
        <v>420</v>
      </c>
      <c r="P2541" s="42"/>
    </row>
    <row r="2542" spans="1:16" x14ac:dyDescent="0.2">
      <c r="A2542" s="156">
        <v>2534</v>
      </c>
      <c r="B2542" s="157">
        <v>6345606</v>
      </c>
      <c r="C2542" s="42">
        <v>1649.8575599999999</v>
      </c>
      <c r="D2542" s="43">
        <f t="shared" si="442"/>
        <v>2000000</v>
      </c>
      <c r="E2542" s="43">
        <f t="shared" si="442"/>
        <v>4</v>
      </c>
      <c r="F2542" s="43">
        <f t="shared" si="442"/>
        <v>10000000</v>
      </c>
      <c r="G2542" s="43">
        <f t="shared" si="442"/>
        <v>3</v>
      </c>
      <c r="H2542" s="46">
        <f t="shared" si="433"/>
        <v>0.6848212763288487</v>
      </c>
      <c r="I2542" s="46">
        <f t="shared" si="434"/>
        <v>0</v>
      </c>
      <c r="J2542" s="42">
        <f t="shared" si="439"/>
        <v>1129.8575599999999</v>
      </c>
      <c r="K2542" s="42">
        <f t="shared" si="439"/>
        <v>0</v>
      </c>
      <c r="L2542" s="43">
        <f t="shared" si="440"/>
        <v>4345606</v>
      </c>
      <c r="M2542" s="157">
        <f t="shared" si="435"/>
        <v>0</v>
      </c>
      <c r="N2542" s="157">
        <f t="shared" si="436"/>
        <v>2000000</v>
      </c>
      <c r="O2542" s="158">
        <f t="shared" si="437"/>
        <v>520</v>
      </c>
      <c r="P2542" s="42"/>
    </row>
    <row r="2543" spans="1:16" x14ac:dyDescent="0.2">
      <c r="A2543" s="156">
        <v>2535</v>
      </c>
      <c r="B2543" s="157">
        <v>3444964</v>
      </c>
      <c r="C2543" s="42">
        <v>413.39568000000003</v>
      </c>
      <c r="D2543" s="43">
        <f t="shared" si="442"/>
        <v>2000000</v>
      </c>
      <c r="E2543" s="43">
        <f t="shared" si="442"/>
        <v>4</v>
      </c>
      <c r="F2543" s="43">
        <f t="shared" si="442"/>
        <v>10000000</v>
      </c>
      <c r="G2543" s="43">
        <f t="shared" si="442"/>
        <v>3</v>
      </c>
      <c r="H2543" s="46">
        <f t="shared" si="433"/>
        <v>0.41944240926755694</v>
      </c>
      <c r="I2543" s="46">
        <f t="shared" si="434"/>
        <v>0</v>
      </c>
      <c r="J2543" s="42">
        <f t="shared" si="439"/>
        <v>173.39568000000003</v>
      </c>
      <c r="K2543" s="42">
        <f t="shared" si="439"/>
        <v>0</v>
      </c>
      <c r="L2543" s="43">
        <f t="shared" si="440"/>
        <v>1444964</v>
      </c>
      <c r="M2543" s="157">
        <f t="shared" si="435"/>
        <v>0</v>
      </c>
      <c r="N2543" s="157">
        <f t="shared" si="436"/>
        <v>2000000</v>
      </c>
      <c r="O2543" s="158">
        <f t="shared" si="437"/>
        <v>240</v>
      </c>
      <c r="P2543" s="42"/>
    </row>
    <row r="2544" spans="1:16" x14ac:dyDescent="0.2">
      <c r="A2544" s="156">
        <v>2536</v>
      </c>
      <c r="B2544" s="157">
        <v>5688915</v>
      </c>
      <c r="C2544" s="42">
        <v>967.1155500000001</v>
      </c>
      <c r="D2544" s="43">
        <f t="shared" si="442"/>
        <v>2000000</v>
      </c>
      <c r="E2544" s="43">
        <f t="shared" si="442"/>
        <v>4</v>
      </c>
      <c r="F2544" s="43">
        <f t="shared" si="442"/>
        <v>10000000</v>
      </c>
      <c r="G2544" s="43">
        <f t="shared" si="442"/>
        <v>3</v>
      </c>
      <c r="H2544" s="46">
        <f t="shared" si="433"/>
        <v>0.6484391136095371</v>
      </c>
      <c r="I2544" s="46">
        <f t="shared" si="434"/>
        <v>0</v>
      </c>
      <c r="J2544" s="42">
        <f t="shared" si="439"/>
        <v>627.11554999999998</v>
      </c>
      <c r="K2544" s="42">
        <f t="shared" si="439"/>
        <v>0</v>
      </c>
      <c r="L2544" s="43">
        <f t="shared" si="440"/>
        <v>3688914.9999999995</v>
      </c>
      <c r="M2544" s="157">
        <f t="shared" si="435"/>
        <v>0</v>
      </c>
      <c r="N2544" s="157">
        <f t="shared" si="436"/>
        <v>2000000.0000000005</v>
      </c>
      <c r="O2544" s="158">
        <f t="shared" si="437"/>
        <v>340.00000000000011</v>
      </c>
      <c r="P2544" s="42"/>
    </row>
    <row r="2545" spans="1:16" x14ac:dyDescent="0.2">
      <c r="A2545" s="156">
        <v>2537</v>
      </c>
      <c r="B2545" s="157">
        <v>5694602</v>
      </c>
      <c r="C2545" s="42">
        <v>797.24427999999989</v>
      </c>
      <c r="D2545" s="43">
        <f t="shared" si="442"/>
        <v>2000000</v>
      </c>
      <c r="E2545" s="43">
        <f t="shared" si="442"/>
        <v>4</v>
      </c>
      <c r="F2545" s="43">
        <f t="shared" si="442"/>
        <v>10000000</v>
      </c>
      <c r="G2545" s="43">
        <f t="shared" si="442"/>
        <v>3</v>
      </c>
      <c r="H2545" s="46">
        <f t="shared" si="433"/>
        <v>0.64879020518027419</v>
      </c>
      <c r="I2545" s="46">
        <f t="shared" si="434"/>
        <v>0</v>
      </c>
      <c r="J2545" s="42">
        <f t="shared" si="439"/>
        <v>517.24427999999989</v>
      </c>
      <c r="K2545" s="42">
        <f t="shared" si="439"/>
        <v>0</v>
      </c>
      <c r="L2545" s="43">
        <f t="shared" si="440"/>
        <v>3694602</v>
      </c>
      <c r="M2545" s="157">
        <f t="shared" si="435"/>
        <v>0</v>
      </c>
      <c r="N2545" s="157">
        <f t="shared" si="436"/>
        <v>2000000</v>
      </c>
      <c r="O2545" s="158">
        <f t="shared" si="437"/>
        <v>280</v>
      </c>
      <c r="P2545" s="42"/>
    </row>
    <row r="2546" spans="1:16" x14ac:dyDescent="0.2">
      <c r="A2546" s="156">
        <v>2538</v>
      </c>
      <c r="B2546" s="157">
        <v>6040248</v>
      </c>
      <c r="C2546" s="42">
        <v>724.82975999999996</v>
      </c>
      <c r="D2546" s="43">
        <f t="shared" si="442"/>
        <v>2000000</v>
      </c>
      <c r="E2546" s="43">
        <f t="shared" si="442"/>
        <v>4</v>
      </c>
      <c r="F2546" s="43">
        <f t="shared" si="442"/>
        <v>10000000</v>
      </c>
      <c r="G2546" s="43">
        <f t="shared" si="442"/>
        <v>3</v>
      </c>
      <c r="H2546" s="46">
        <f t="shared" si="433"/>
        <v>0.6688877675221282</v>
      </c>
      <c r="I2546" s="46">
        <f t="shared" si="434"/>
        <v>0</v>
      </c>
      <c r="J2546" s="42">
        <f t="shared" si="439"/>
        <v>484.82975999999996</v>
      </c>
      <c r="K2546" s="42">
        <f t="shared" si="439"/>
        <v>0</v>
      </c>
      <c r="L2546" s="43">
        <f t="shared" si="440"/>
        <v>4040248</v>
      </c>
      <c r="M2546" s="157">
        <f t="shared" si="435"/>
        <v>0</v>
      </c>
      <c r="N2546" s="157">
        <f t="shared" si="436"/>
        <v>2000000</v>
      </c>
      <c r="O2546" s="158">
        <f t="shared" si="437"/>
        <v>240</v>
      </c>
      <c r="P2546" s="42"/>
    </row>
    <row r="2547" spans="1:16" x14ac:dyDescent="0.2">
      <c r="A2547" s="156">
        <v>2539</v>
      </c>
      <c r="B2547" s="157">
        <v>8237500</v>
      </c>
      <c r="C2547" s="42">
        <v>2388.875</v>
      </c>
      <c r="D2547" s="43">
        <f t="shared" si="442"/>
        <v>2000000</v>
      </c>
      <c r="E2547" s="43">
        <f t="shared" si="442"/>
        <v>4</v>
      </c>
      <c r="F2547" s="43">
        <f t="shared" si="442"/>
        <v>10000000</v>
      </c>
      <c r="G2547" s="43">
        <f t="shared" si="442"/>
        <v>3</v>
      </c>
      <c r="H2547" s="46">
        <f t="shared" si="433"/>
        <v>0.75720789074355088</v>
      </c>
      <c r="I2547" s="46">
        <f t="shared" si="434"/>
        <v>0</v>
      </c>
      <c r="J2547" s="42">
        <f t="shared" si="439"/>
        <v>1808.875</v>
      </c>
      <c r="K2547" s="42">
        <f t="shared" si="439"/>
        <v>0</v>
      </c>
      <c r="L2547" s="43">
        <f t="shared" si="440"/>
        <v>6237500</v>
      </c>
      <c r="M2547" s="157">
        <f t="shared" si="435"/>
        <v>0</v>
      </c>
      <c r="N2547" s="157">
        <f t="shared" si="436"/>
        <v>2000000</v>
      </c>
      <c r="O2547" s="158">
        <f t="shared" si="437"/>
        <v>580</v>
      </c>
      <c r="P2547" s="42"/>
    </row>
    <row r="2548" spans="1:16" x14ac:dyDescent="0.2">
      <c r="A2548" s="156">
        <v>2540</v>
      </c>
      <c r="B2548" s="157">
        <v>2936438</v>
      </c>
      <c r="C2548" s="42">
        <v>323.00818000000004</v>
      </c>
      <c r="D2548" s="43">
        <f t="shared" si="442"/>
        <v>2000000</v>
      </c>
      <c r="E2548" s="43">
        <f t="shared" si="442"/>
        <v>4</v>
      </c>
      <c r="F2548" s="43">
        <f t="shared" si="442"/>
        <v>10000000</v>
      </c>
      <c r="G2548" s="43">
        <f t="shared" si="442"/>
        <v>3</v>
      </c>
      <c r="H2548" s="46">
        <f t="shared" si="433"/>
        <v>0.31890269775830443</v>
      </c>
      <c r="I2548" s="46">
        <f t="shared" si="434"/>
        <v>0</v>
      </c>
      <c r="J2548" s="42">
        <f t="shared" si="439"/>
        <v>103.00818000000001</v>
      </c>
      <c r="K2548" s="42">
        <f t="shared" si="439"/>
        <v>0</v>
      </c>
      <c r="L2548" s="43">
        <f t="shared" si="440"/>
        <v>936438</v>
      </c>
      <c r="M2548" s="157">
        <f t="shared" si="435"/>
        <v>0</v>
      </c>
      <c r="N2548" s="157">
        <f t="shared" si="436"/>
        <v>2000000</v>
      </c>
      <c r="O2548" s="158">
        <f t="shared" si="437"/>
        <v>220.00000000000003</v>
      </c>
      <c r="P2548" s="42"/>
    </row>
    <row r="2549" spans="1:16" x14ac:dyDescent="0.2">
      <c r="A2549" s="156">
        <v>2541</v>
      </c>
      <c r="B2549" s="157">
        <v>7907952</v>
      </c>
      <c r="C2549" s="42">
        <v>1502.51088</v>
      </c>
      <c r="D2549" s="43">
        <f t="shared" si="442"/>
        <v>2000000</v>
      </c>
      <c r="E2549" s="43">
        <f t="shared" si="442"/>
        <v>4</v>
      </c>
      <c r="F2549" s="43">
        <f t="shared" si="442"/>
        <v>10000000</v>
      </c>
      <c r="G2549" s="43">
        <f t="shared" si="442"/>
        <v>3</v>
      </c>
      <c r="H2549" s="46">
        <f t="shared" si="433"/>
        <v>0.74709001774416439</v>
      </c>
      <c r="I2549" s="46">
        <f t="shared" si="434"/>
        <v>0</v>
      </c>
      <c r="J2549" s="42">
        <f t="shared" si="439"/>
        <v>1122.51088</v>
      </c>
      <c r="K2549" s="42">
        <f t="shared" si="439"/>
        <v>0</v>
      </c>
      <c r="L2549" s="43">
        <f t="shared" si="440"/>
        <v>5907952</v>
      </c>
      <c r="M2549" s="157">
        <f t="shared" si="435"/>
        <v>0</v>
      </c>
      <c r="N2549" s="157">
        <f t="shared" si="436"/>
        <v>2000000</v>
      </c>
      <c r="O2549" s="158">
        <f t="shared" si="437"/>
        <v>380</v>
      </c>
      <c r="P2549" s="42"/>
    </row>
    <row r="2550" spans="1:16" x14ac:dyDescent="0.2">
      <c r="A2550" s="156">
        <v>2542</v>
      </c>
      <c r="B2550" s="157">
        <v>6528630</v>
      </c>
      <c r="C2550" s="42">
        <v>979.29449999999997</v>
      </c>
      <c r="D2550" s="43">
        <f t="shared" si="442"/>
        <v>2000000</v>
      </c>
      <c r="E2550" s="43">
        <f t="shared" si="442"/>
        <v>4</v>
      </c>
      <c r="F2550" s="43">
        <f t="shared" si="442"/>
        <v>10000000</v>
      </c>
      <c r="G2550" s="43">
        <f t="shared" si="442"/>
        <v>3</v>
      </c>
      <c r="H2550" s="46">
        <f t="shared" si="433"/>
        <v>0.69365701533093471</v>
      </c>
      <c r="I2550" s="46">
        <f t="shared" si="434"/>
        <v>0</v>
      </c>
      <c r="J2550" s="42">
        <f t="shared" si="439"/>
        <v>679.29449999999997</v>
      </c>
      <c r="K2550" s="42">
        <f t="shared" si="439"/>
        <v>0</v>
      </c>
      <c r="L2550" s="43">
        <f t="shared" si="440"/>
        <v>4528630</v>
      </c>
      <c r="M2550" s="157">
        <f t="shared" si="435"/>
        <v>0</v>
      </c>
      <c r="N2550" s="157">
        <f t="shared" si="436"/>
        <v>2000000</v>
      </c>
      <c r="O2550" s="158">
        <f t="shared" si="437"/>
        <v>300</v>
      </c>
      <c r="P2550" s="42"/>
    </row>
    <row r="2551" spans="1:16" x14ac:dyDescent="0.2">
      <c r="A2551" s="156">
        <v>2543</v>
      </c>
      <c r="B2551" s="157">
        <v>9525592</v>
      </c>
      <c r="C2551" s="42">
        <v>952.55920000000003</v>
      </c>
      <c r="D2551" s="43">
        <f t="shared" si="442"/>
        <v>2000000</v>
      </c>
      <c r="E2551" s="43">
        <f t="shared" si="442"/>
        <v>4</v>
      </c>
      <c r="F2551" s="43">
        <f t="shared" si="442"/>
        <v>10000000</v>
      </c>
      <c r="G2551" s="43">
        <f t="shared" si="442"/>
        <v>3</v>
      </c>
      <c r="H2551" s="46">
        <f t="shared" si="433"/>
        <v>0.79003929624531477</v>
      </c>
      <c r="I2551" s="46">
        <f t="shared" si="434"/>
        <v>0</v>
      </c>
      <c r="J2551" s="42">
        <f t="shared" si="439"/>
        <v>752.55920000000003</v>
      </c>
      <c r="K2551" s="42">
        <f t="shared" si="439"/>
        <v>0</v>
      </c>
      <c r="L2551" s="43">
        <f t="shared" si="440"/>
        <v>7525592</v>
      </c>
      <c r="M2551" s="157">
        <f t="shared" si="435"/>
        <v>0</v>
      </c>
      <c r="N2551" s="157">
        <f t="shared" si="436"/>
        <v>2000000</v>
      </c>
      <c r="O2551" s="158">
        <f t="shared" si="437"/>
        <v>200</v>
      </c>
      <c r="P2551" s="42"/>
    </row>
    <row r="2552" spans="1:16" x14ac:dyDescent="0.2">
      <c r="A2552" s="156">
        <v>2544</v>
      </c>
      <c r="B2552" s="157">
        <v>9318995</v>
      </c>
      <c r="C2552" s="42">
        <v>1770.60905</v>
      </c>
      <c r="D2552" s="43">
        <f t="shared" si="442"/>
        <v>2000000</v>
      </c>
      <c r="E2552" s="43">
        <f t="shared" si="442"/>
        <v>4</v>
      </c>
      <c r="F2552" s="43">
        <f t="shared" si="442"/>
        <v>10000000</v>
      </c>
      <c r="G2552" s="43">
        <f t="shared" si="442"/>
        <v>3</v>
      </c>
      <c r="H2552" s="46">
        <f t="shared" si="433"/>
        <v>0.7853845827795809</v>
      </c>
      <c r="I2552" s="46">
        <f t="shared" si="434"/>
        <v>0</v>
      </c>
      <c r="J2552" s="42">
        <f t="shared" si="439"/>
        <v>1390.60905</v>
      </c>
      <c r="K2552" s="42">
        <f t="shared" si="439"/>
        <v>0</v>
      </c>
      <c r="L2552" s="43">
        <f t="shared" si="440"/>
        <v>7318995.0000000009</v>
      </c>
      <c r="M2552" s="157">
        <f t="shared" si="435"/>
        <v>0</v>
      </c>
      <c r="N2552" s="157">
        <f t="shared" si="436"/>
        <v>1999999.9999999991</v>
      </c>
      <c r="O2552" s="158">
        <f t="shared" si="437"/>
        <v>380</v>
      </c>
      <c r="P2552" s="42"/>
    </row>
    <row r="2553" spans="1:16" x14ac:dyDescent="0.2">
      <c r="A2553" s="156">
        <v>2545</v>
      </c>
      <c r="B2553" s="157">
        <v>8912364</v>
      </c>
      <c r="C2553" s="42">
        <v>980.36004000000003</v>
      </c>
      <c r="D2553" s="43">
        <f t="shared" si="442"/>
        <v>2000000</v>
      </c>
      <c r="E2553" s="43">
        <f t="shared" si="442"/>
        <v>4</v>
      </c>
      <c r="F2553" s="43">
        <f t="shared" si="442"/>
        <v>10000000</v>
      </c>
      <c r="G2553" s="43">
        <f t="shared" si="442"/>
        <v>3</v>
      </c>
      <c r="H2553" s="46">
        <f t="shared" si="433"/>
        <v>0.77559264859469379</v>
      </c>
      <c r="I2553" s="46">
        <f t="shared" si="434"/>
        <v>0</v>
      </c>
      <c r="J2553" s="42">
        <f t="shared" si="439"/>
        <v>760.36003999999991</v>
      </c>
      <c r="K2553" s="42">
        <f t="shared" si="439"/>
        <v>0</v>
      </c>
      <c r="L2553" s="43">
        <f t="shared" si="440"/>
        <v>6912363.9999999991</v>
      </c>
      <c r="M2553" s="157">
        <f t="shared" si="435"/>
        <v>0</v>
      </c>
      <c r="N2553" s="157">
        <f t="shared" si="436"/>
        <v>2000000.0000000009</v>
      </c>
      <c r="O2553" s="158">
        <f t="shared" si="437"/>
        <v>220.00000000000011</v>
      </c>
      <c r="P2553" s="42"/>
    </row>
    <row r="2554" spans="1:16" x14ac:dyDescent="0.2">
      <c r="A2554" s="156">
        <v>2546</v>
      </c>
      <c r="B2554" s="157">
        <v>7281740</v>
      </c>
      <c r="C2554" s="42">
        <v>1747.6176</v>
      </c>
      <c r="D2554" s="43">
        <f t="shared" ref="D2554:G2569" si="443">D2553</f>
        <v>2000000</v>
      </c>
      <c r="E2554" s="43">
        <f t="shared" si="443"/>
        <v>4</v>
      </c>
      <c r="F2554" s="43">
        <f t="shared" si="443"/>
        <v>10000000</v>
      </c>
      <c r="G2554" s="43">
        <f t="shared" si="443"/>
        <v>3</v>
      </c>
      <c r="H2554" s="46">
        <f t="shared" si="433"/>
        <v>0.72534037194406831</v>
      </c>
      <c r="I2554" s="46">
        <f t="shared" si="434"/>
        <v>0</v>
      </c>
      <c r="J2554" s="42">
        <f t="shared" si="439"/>
        <v>1267.6176</v>
      </c>
      <c r="K2554" s="42">
        <f t="shared" si="439"/>
        <v>0</v>
      </c>
      <c r="L2554" s="43">
        <f t="shared" si="440"/>
        <v>5281740</v>
      </c>
      <c r="M2554" s="157">
        <f t="shared" si="435"/>
        <v>0</v>
      </c>
      <c r="N2554" s="157">
        <f t="shared" si="436"/>
        <v>2000000</v>
      </c>
      <c r="O2554" s="158">
        <f t="shared" si="437"/>
        <v>480</v>
      </c>
      <c r="P2554" s="42"/>
    </row>
    <row r="2555" spans="1:16" x14ac:dyDescent="0.2">
      <c r="A2555" s="156">
        <v>2547</v>
      </c>
      <c r="B2555" s="157">
        <v>5045486</v>
      </c>
      <c r="C2555" s="42">
        <v>706.36803999999995</v>
      </c>
      <c r="D2555" s="43">
        <f t="shared" si="443"/>
        <v>2000000</v>
      </c>
      <c r="E2555" s="43">
        <f t="shared" si="443"/>
        <v>4</v>
      </c>
      <c r="F2555" s="43">
        <f t="shared" si="443"/>
        <v>10000000</v>
      </c>
      <c r="G2555" s="43">
        <f t="shared" si="443"/>
        <v>3</v>
      </c>
      <c r="H2555" s="46">
        <f t="shared" si="433"/>
        <v>0.60360607481618223</v>
      </c>
      <c r="I2555" s="46">
        <f t="shared" si="434"/>
        <v>0</v>
      </c>
      <c r="J2555" s="42">
        <f t="shared" si="439"/>
        <v>426.36803999999995</v>
      </c>
      <c r="K2555" s="42">
        <f t="shared" si="439"/>
        <v>0</v>
      </c>
      <c r="L2555" s="43">
        <f t="shared" si="440"/>
        <v>3045486</v>
      </c>
      <c r="M2555" s="157">
        <f t="shared" si="435"/>
        <v>0</v>
      </c>
      <c r="N2555" s="157">
        <f t="shared" si="436"/>
        <v>2000000</v>
      </c>
      <c r="O2555" s="158">
        <f t="shared" si="437"/>
        <v>280</v>
      </c>
      <c r="P2555" s="42"/>
    </row>
    <row r="2556" spans="1:16" x14ac:dyDescent="0.2">
      <c r="A2556" s="156">
        <v>2548</v>
      </c>
      <c r="B2556" s="157">
        <v>6893102</v>
      </c>
      <c r="C2556" s="42">
        <v>965.03427999999997</v>
      </c>
      <c r="D2556" s="43">
        <f t="shared" si="443"/>
        <v>2000000</v>
      </c>
      <c r="E2556" s="43">
        <f t="shared" si="443"/>
        <v>4</v>
      </c>
      <c r="F2556" s="43">
        <f t="shared" si="443"/>
        <v>10000000</v>
      </c>
      <c r="G2556" s="43">
        <f t="shared" si="443"/>
        <v>3</v>
      </c>
      <c r="H2556" s="46">
        <f t="shared" si="433"/>
        <v>0.70985486650277341</v>
      </c>
      <c r="I2556" s="46">
        <f t="shared" si="434"/>
        <v>0</v>
      </c>
      <c r="J2556" s="42">
        <f t="shared" si="439"/>
        <v>685.03428000000008</v>
      </c>
      <c r="K2556" s="42">
        <f t="shared" si="439"/>
        <v>0</v>
      </c>
      <c r="L2556" s="43">
        <f t="shared" si="440"/>
        <v>4893102</v>
      </c>
      <c r="M2556" s="157">
        <f t="shared" si="435"/>
        <v>0</v>
      </c>
      <c r="N2556" s="157">
        <f t="shared" si="436"/>
        <v>2000000</v>
      </c>
      <c r="O2556" s="158">
        <f t="shared" si="437"/>
        <v>279.99999999999989</v>
      </c>
      <c r="P2556" s="42"/>
    </row>
    <row r="2557" spans="1:16" x14ac:dyDescent="0.2">
      <c r="A2557" s="156">
        <v>2549</v>
      </c>
      <c r="B2557" s="157">
        <v>3951740</v>
      </c>
      <c r="C2557" s="42">
        <v>750.8306</v>
      </c>
      <c r="D2557" s="43">
        <f t="shared" si="443"/>
        <v>2000000</v>
      </c>
      <c r="E2557" s="43">
        <f t="shared" si="443"/>
        <v>4</v>
      </c>
      <c r="F2557" s="43">
        <f t="shared" si="443"/>
        <v>10000000</v>
      </c>
      <c r="G2557" s="43">
        <f t="shared" si="443"/>
        <v>3</v>
      </c>
      <c r="H2557" s="46">
        <f t="shared" si="433"/>
        <v>0.4938938290474576</v>
      </c>
      <c r="I2557" s="46">
        <f t="shared" si="434"/>
        <v>0</v>
      </c>
      <c r="J2557" s="42">
        <f t="shared" si="439"/>
        <v>370.8306</v>
      </c>
      <c r="K2557" s="42">
        <f t="shared" si="439"/>
        <v>0</v>
      </c>
      <c r="L2557" s="43">
        <f t="shared" si="440"/>
        <v>1951740</v>
      </c>
      <c r="M2557" s="157">
        <f t="shared" si="435"/>
        <v>0</v>
      </c>
      <c r="N2557" s="157">
        <f t="shared" si="436"/>
        <v>2000000</v>
      </c>
      <c r="O2557" s="158">
        <f t="shared" si="437"/>
        <v>380</v>
      </c>
      <c r="P2557" s="42"/>
    </row>
    <row r="2558" spans="1:16" x14ac:dyDescent="0.2">
      <c r="A2558" s="156">
        <v>2550</v>
      </c>
      <c r="B2558" s="157">
        <v>7943168</v>
      </c>
      <c r="C2558" s="42">
        <v>1191.4751999999999</v>
      </c>
      <c r="D2558" s="43">
        <f t="shared" si="443"/>
        <v>2000000</v>
      </c>
      <c r="E2558" s="43">
        <f t="shared" si="443"/>
        <v>4</v>
      </c>
      <c r="F2558" s="43">
        <f t="shared" si="443"/>
        <v>10000000</v>
      </c>
      <c r="G2558" s="43">
        <f t="shared" si="443"/>
        <v>3</v>
      </c>
      <c r="H2558" s="46">
        <f t="shared" si="433"/>
        <v>0.74821129302565426</v>
      </c>
      <c r="I2558" s="46">
        <f t="shared" si="434"/>
        <v>0</v>
      </c>
      <c r="J2558" s="42">
        <f t="shared" si="439"/>
        <v>891.47519999999986</v>
      </c>
      <c r="K2558" s="42">
        <f t="shared" si="439"/>
        <v>0</v>
      </c>
      <c r="L2558" s="43">
        <f t="shared" si="440"/>
        <v>5943168</v>
      </c>
      <c r="M2558" s="157">
        <f t="shared" si="435"/>
        <v>0</v>
      </c>
      <c r="N2558" s="157">
        <f t="shared" si="436"/>
        <v>2000000</v>
      </c>
      <c r="O2558" s="158">
        <f t="shared" si="437"/>
        <v>300</v>
      </c>
      <c r="P2558" s="42"/>
    </row>
    <row r="2559" spans="1:16" x14ac:dyDescent="0.2">
      <c r="A2559" s="156">
        <v>2551</v>
      </c>
      <c r="B2559" s="157">
        <v>5283654</v>
      </c>
      <c r="C2559" s="42">
        <v>1585.0962</v>
      </c>
      <c r="D2559" s="43">
        <f t="shared" si="443"/>
        <v>2000000</v>
      </c>
      <c r="E2559" s="43">
        <f t="shared" si="443"/>
        <v>4</v>
      </c>
      <c r="F2559" s="43">
        <f t="shared" si="443"/>
        <v>10000000</v>
      </c>
      <c r="G2559" s="43">
        <f t="shared" si="443"/>
        <v>3</v>
      </c>
      <c r="H2559" s="46">
        <f t="shared" si="433"/>
        <v>0.62147407835562285</v>
      </c>
      <c r="I2559" s="46">
        <f t="shared" si="434"/>
        <v>0</v>
      </c>
      <c r="J2559" s="42">
        <f t="shared" si="439"/>
        <v>985.09619999999995</v>
      </c>
      <c r="K2559" s="42">
        <f t="shared" si="439"/>
        <v>0</v>
      </c>
      <c r="L2559" s="43">
        <f t="shared" si="440"/>
        <v>3283654</v>
      </c>
      <c r="M2559" s="157">
        <f t="shared" si="435"/>
        <v>0</v>
      </c>
      <c r="N2559" s="157">
        <f t="shared" si="436"/>
        <v>2000000</v>
      </c>
      <c r="O2559" s="158">
        <f t="shared" si="437"/>
        <v>600</v>
      </c>
      <c r="P2559" s="42"/>
    </row>
    <row r="2560" spans="1:16" x14ac:dyDescent="0.2">
      <c r="A2560" s="156">
        <v>2552</v>
      </c>
      <c r="B2560" s="157">
        <v>7716784</v>
      </c>
      <c r="C2560" s="42">
        <v>1697.6924800000002</v>
      </c>
      <c r="D2560" s="43">
        <f t="shared" si="443"/>
        <v>2000000</v>
      </c>
      <c r="E2560" s="43">
        <f t="shared" si="443"/>
        <v>4</v>
      </c>
      <c r="F2560" s="43">
        <f t="shared" si="443"/>
        <v>10000000</v>
      </c>
      <c r="G2560" s="43">
        <f t="shared" si="443"/>
        <v>3</v>
      </c>
      <c r="H2560" s="46">
        <f t="shared" si="433"/>
        <v>0.74082467514964778</v>
      </c>
      <c r="I2560" s="46">
        <f t="shared" si="434"/>
        <v>0</v>
      </c>
      <c r="J2560" s="42">
        <f t="shared" si="439"/>
        <v>1257.6924799999999</v>
      </c>
      <c r="K2560" s="42">
        <f t="shared" si="439"/>
        <v>0</v>
      </c>
      <c r="L2560" s="43">
        <f t="shared" si="440"/>
        <v>5716784</v>
      </c>
      <c r="M2560" s="157">
        <f t="shared" si="435"/>
        <v>0</v>
      </c>
      <c r="N2560" s="157">
        <f t="shared" si="436"/>
        <v>2000000</v>
      </c>
      <c r="O2560" s="158">
        <f t="shared" si="437"/>
        <v>440.00000000000023</v>
      </c>
      <c r="P2560" s="42"/>
    </row>
    <row r="2561" spans="1:16" x14ac:dyDescent="0.2">
      <c r="A2561" s="156">
        <v>2553</v>
      </c>
      <c r="B2561" s="157">
        <v>9527880</v>
      </c>
      <c r="C2561" s="42">
        <v>1619.7396000000001</v>
      </c>
      <c r="D2561" s="43">
        <f t="shared" si="443"/>
        <v>2000000</v>
      </c>
      <c r="E2561" s="43">
        <f t="shared" si="443"/>
        <v>4</v>
      </c>
      <c r="F2561" s="43">
        <f t="shared" si="443"/>
        <v>10000000</v>
      </c>
      <c r="G2561" s="43">
        <f t="shared" si="443"/>
        <v>3</v>
      </c>
      <c r="H2561" s="46">
        <f t="shared" si="433"/>
        <v>0.79008971565552888</v>
      </c>
      <c r="I2561" s="46">
        <f t="shared" si="434"/>
        <v>0</v>
      </c>
      <c r="J2561" s="42">
        <f t="shared" si="439"/>
        <v>1279.7396000000001</v>
      </c>
      <c r="K2561" s="42">
        <f t="shared" si="439"/>
        <v>0</v>
      </c>
      <c r="L2561" s="43">
        <f t="shared" si="440"/>
        <v>7527880.0000000009</v>
      </c>
      <c r="M2561" s="157">
        <f t="shared" si="435"/>
        <v>0</v>
      </c>
      <c r="N2561" s="157">
        <f t="shared" si="436"/>
        <v>1999999.9999999991</v>
      </c>
      <c r="O2561" s="158">
        <f t="shared" si="437"/>
        <v>340</v>
      </c>
      <c r="P2561" s="42"/>
    </row>
    <row r="2562" spans="1:16" x14ac:dyDescent="0.2">
      <c r="A2562" s="156">
        <v>2554</v>
      </c>
      <c r="B2562" s="157">
        <v>9809617</v>
      </c>
      <c r="C2562" s="42">
        <v>1569.5387200000002</v>
      </c>
      <c r="D2562" s="43">
        <f t="shared" si="443"/>
        <v>2000000</v>
      </c>
      <c r="E2562" s="43">
        <f t="shared" si="443"/>
        <v>4</v>
      </c>
      <c r="F2562" s="43">
        <f t="shared" si="443"/>
        <v>10000000</v>
      </c>
      <c r="G2562" s="43">
        <f t="shared" si="443"/>
        <v>3</v>
      </c>
      <c r="H2562" s="46">
        <f t="shared" si="433"/>
        <v>0.79611844172917245</v>
      </c>
      <c r="I2562" s="46">
        <f t="shared" si="434"/>
        <v>0</v>
      </c>
      <c r="J2562" s="42">
        <f t="shared" si="439"/>
        <v>1249.53872</v>
      </c>
      <c r="K2562" s="42">
        <f t="shared" si="439"/>
        <v>0</v>
      </c>
      <c r="L2562" s="43">
        <f t="shared" si="440"/>
        <v>7809616.9999999991</v>
      </c>
      <c r="M2562" s="157">
        <f t="shared" si="435"/>
        <v>0</v>
      </c>
      <c r="N2562" s="157">
        <f t="shared" si="436"/>
        <v>2000000.0000000009</v>
      </c>
      <c r="O2562" s="158">
        <f t="shared" si="437"/>
        <v>320.00000000000023</v>
      </c>
      <c r="P2562" s="42"/>
    </row>
    <row r="2563" spans="1:16" x14ac:dyDescent="0.2">
      <c r="A2563" s="156">
        <v>2555</v>
      </c>
      <c r="B2563" s="157">
        <v>8655332</v>
      </c>
      <c r="C2563" s="42">
        <v>1211.7464799999998</v>
      </c>
      <c r="D2563" s="43">
        <f t="shared" si="443"/>
        <v>2000000</v>
      </c>
      <c r="E2563" s="43">
        <f t="shared" si="443"/>
        <v>4</v>
      </c>
      <c r="F2563" s="43">
        <f t="shared" si="443"/>
        <v>10000000</v>
      </c>
      <c r="G2563" s="43">
        <f t="shared" si="443"/>
        <v>3</v>
      </c>
      <c r="H2563" s="46">
        <f t="shared" si="433"/>
        <v>0.76892856334107118</v>
      </c>
      <c r="I2563" s="46">
        <f t="shared" si="434"/>
        <v>0</v>
      </c>
      <c r="J2563" s="42">
        <f t="shared" si="439"/>
        <v>931.74647999999991</v>
      </c>
      <c r="K2563" s="42">
        <f t="shared" si="439"/>
        <v>0</v>
      </c>
      <c r="L2563" s="43">
        <f t="shared" si="440"/>
        <v>6655332</v>
      </c>
      <c r="M2563" s="157">
        <f t="shared" si="435"/>
        <v>0</v>
      </c>
      <c r="N2563" s="157">
        <f t="shared" si="436"/>
        <v>2000000</v>
      </c>
      <c r="O2563" s="158">
        <f t="shared" si="437"/>
        <v>279.99999999999989</v>
      </c>
      <c r="P2563" s="42"/>
    </row>
    <row r="2564" spans="1:16" x14ac:dyDescent="0.2">
      <c r="A2564" s="156">
        <v>2556</v>
      </c>
      <c r="B2564" s="157">
        <v>3045140</v>
      </c>
      <c r="C2564" s="42">
        <v>426.31959999999998</v>
      </c>
      <c r="D2564" s="43">
        <f t="shared" si="443"/>
        <v>2000000</v>
      </c>
      <c r="E2564" s="43">
        <f t="shared" si="443"/>
        <v>4</v>
      </c>
      <c r="F2564" s="43">
        <f t="shared" si="443"/>
        <v>10000000</v>
      </c>
      <c r="G2564" s="43">
        <f t="shared" si="443"/>
        <v>3</v>
      </c>
      <c r="H2564" s="46">
        <f t="shared" si="433"/>
        <v>0.34321574705924851</v>
      </c>
      <c r="I2564" s="46">
        <f t="shared" si="434"/>
        <v>0</v>
      </c>
      <c r="J2564" s="42">
        <f t="shared" si="439"/>
        <v>146.31960000000001</v>
      </c>
      <c r="K2564" s="42">
        <f t="shared" si="439"/>
        <v>0</v>
      </c>
      <c r="L2564" s="43">
        <f t="shared" si="440"/>
        <v>1045140</v>
      </c>
      <c r="M2564" s="157">
        <f t="shared" si="435"/>
        <v>0</v>
      </c>
      <c r="N2564" s="157">
        <f t="shared" si="436"/>
        <v>2000000</v>
      </c>
      <c r="O2564" s="158">
        <f t="shared" si="437"/>
        <v>280</v>
      </c>
      <c r="P2564" s="42"/>
    </row>
    <row r="2565" spans="1:16" x14ac:dyDescent="0.2">
      <c r="A2565" s="156">
        <v>2557</v>
      </c>
      <c r="B2565" s="157">
        <v>8568900</v>
      </c>
      <c r="C2565" s="42">
        <v>1713.78</v>
      </c>
      <c r="D2565" s="43">
        <f t="shared" si="443"/>
        <v>2000000</v>
      </c>
      <c r="E2565" s="43">
        <f t="shared" si="443"/>
        <v>4</v>
      </c>
      <c r="F2565" s="43">
        <f t="shared" si="443"/>
        <v>10000000</v>
      </c>
      <c r="G2565" s="43">
        <f t="shared" si="443"/>
        <v>3</v>
      </c>
      <c r="H2565" s="46">
        <f t="shared" si="433"/>
        <v>0.76659781302150798</v>
      </c>
      <c r="I2565" s="46">
        <f t="shared" si="434"/>
        <v>0</v>
      </c>
      <c r="J2565" s="42">
        <f t="shared" si="439"/>
        <v>1313.78</v>
      </c>
      <c r="K2565" s="42">
        <f t="shared" si="439"/>
        <v>0</v>
      </c>
      <c r="L2565" s="43">
        <f t="shared" si="440"/>
        <v>6568900</v>
      </c>
      <c r="M2565" s="157">
        <f t="shared" si="435"/>
        <v>0</v>
      </c>
      <c r="N2565" s="157">
        <f t="shared" si="436"/>
        <v>2000000</v>
      </c>
      <c r="O2565" s="158">
        <f t="shared" si="437"/>
        <v>400</v>
      </c>
      <c r="P2565" s="42"/>
    </row>
    <row r="2566" spans="1:16" x14ac:dyDescent="0.2">
      <c r="A2566" s="156">
        <v>2558</v>
      </c>
      <c r="B2566" s="157">
        <v>9219855</v>
      </c>
      <c r="C2566" s="42">
        <v>1751.7724500000002</v>
      </c>
      <c r="D2566" s="43">
        <f t="shared" si="443"/>
        <v>2000000</v>
      </c>
      <c r="E2566" s="43">
        <f t="shared" si="443"/>
        <v>4</v>
      </c>
      <c r="F2566" s="43">
        <f t="shared" si="443"/>
        <v>10000000</v>
      </c>
      <c r="G2566" s="43">
        <f t="shared" si="443"/>
        <v>3</v>
      </c>
      <c r="H2566" s="46">
        <f t="shared" si="433"/>
        <v>0.78307684882245976</v>
      </c>
      <c r="I2566" s="46">
        <f t="shared" si="434"/>
        <v>0</v>
      </c>
      <c r="J2566" s="42">
        <f t="shared" si="439"/>
        <v>1371.7724500000002</v>
      </c>
      <c r="K2566" s="42">
        <f t="shared" si="439"/>
        <v>0</v>
      </c>
      <c r="L2566" s="43">
        <f t="shared" si="440"/>
        <v>7219855</v>
      </c>
      <c r="M2566" s="157">
        <f t="shared" si="435"/>
        <v>0</v>
      </c>
      <c r="N2566" s="157">
        <f t="shared" si="436"/>
        <v>2000000</v>
      </c>
      <c r="O2566" s="158">
        <f t="shared" si="437"/>
        <v>380</v>
      </c>
      <c r="P2566" s="42"/>
    </row>
    <row r="2567" spans="1:16" x14ac:dyDescent="0.2">
      <c r="A2567" s="156">
        <v>2559</v>
      </c>
      <c r="B2567" s="157">
        <v>5420605</v>
      </c>
      <c r="C2567" s="42">
        <v>542.06050000000005</v>
      </c>
      <c r="D2567" s="43">
        <f t="shared" si="443"/>
        <v>2000000</v>
      </c>
      <c r="E2567" s="43">
        <f t="shared" si="443"/>
        <v>4</v>
      </c>
      <c r="F2567" s="43">
        <f t="shared" si="443"/>
        <v>10000000</v>
      </c>
      <c r="G2567" s="43">
        <f t="shared" si="443"/>
        <v>3</v>
      </c>
      <c r="H2567" s="46">
        <f t="shared" si="433"/>
        <v>0.63103749489217531</v>
      </c>
      <c r="I2567" s="46">
        <f t="shared" si="434"/>
        <v>0</v>
      </c>
      <c r="J2567" s="42">
        <f t="shared" si="439"/>
        <v>342.06050000000005</v>
      </c>
      <c r="K2567" s="42">
        <f t="shared" si="439"/>
        <v>0</v>
      </c>
      <c r="L2567" s="43">
        <f t="shared" si="440"/>
        <v>3420605</v>
      </c>
      <c r="M2567" s="157">
        <f t="shared" si="435"/>
        <v>0</v>
      </c>
      <c r="N2567" s="157">
        <f t="shared" si="436"/>
        <v>2000000</v>
      </c>
      <c r="O2567" s="158">
        <f t="shared" si="437"/>
        <v>200</v>
      </c>
      <c r="P2567" s="42"/>
    </row>
    <row r="2568" spans="1:16" x14ac:dyDescent="0.2">
      <c r="A2568" s="156">
        <v>2560</v>
      </c>
      <c r="B2568" s="157">
        <v>4619328</v>
      </c>
      <c r="C2568" s="42">
        <v>1154.8320000000001</v>
      </c>
      <c r="D2568" s="43">
        <f t="shared" si="443"/>
        <v>2000000</v>
      </c>
      <c r="E2568" s="43">
        <f t="shared" si="443"/>
        <v>4</v>
      </c>
      <c r="F2568" s="43">
        <f t="shared" si="443"/>
        <v>10000000</v>
      </c>
      <c r="G2568" s="43">
        <f t="shared" si="443"/>
        <v>3</v>
      </c>
      <c r="H2568" s="46">
        <f t="shared" si="433"/>
        <v>0.56703659060365486</v>
      </c>
      <c r="I2568" s="46">
        <f t="shared" si="434"/>
        <v>0</v>
      </c>
      <c r="J2568" s="42">
        <f t="shared" si="439"/>
        <v>654.83199999999999</v>
      </c>
      <c r="K2568" s="42">
        <f t="shared" si="439"/>
        <v>0</v>
      </c>
      <c r="L2568" s="43">
        <f t="shared" si="440"/>
        <v>2619328</v>
      </c>
      <c r="M2568" s="157">
        <f t="shared" si="435"/>
        <v>0</v>
      </c>
      <c r="N2568" s="157">
        <f t="shared" si="436"/>
        <v>2000000</v>
      </c>
      <c r="O2568" s="158">
        <f t="shared" si="437"/>
        <v>500.00000000000011</v>
      </c>
      <c r="P2568" s="42"/>
    </row>
    <row r="2569" spans="1:16" x14ac:dyDescent="0.2">
      <c r="A2569" s="156">
        <v>2561</v>
      </c>
      <c r="B2569" s="157">
        <v>5504632</v>
      </c>
      <c r="C2569" s="42">
        <v>825.69479999999987</v>
      </c>
      <c r="D2569" s="43">
        <f t="shared" si="443"/>
        <v>2000000</v>
      </c>
      <c r="E2569" s="43">
        <f t="shared" si="443"/>
        <v>4</v>
      </c>
      <c r="F2569" s="43">
        <f t="shared" si="443"/>
        <v>10000000</v>
      </c>
      <c r="G2569" s="43">
        <f t="shared" si="443"/>
        <v>3</v>
      </c>
      <c r="H2569" s="46">
        <f t="shared" ref="H2569:H2632" si="444">MAX(0,MIN(E2569*D2569,B2569-D2569))/B2569</f>
        <v>0.63666962659810866</v>
      </c>
      <c r="I2569" s="46">
        <f t="shared" ref="I2569:I2632" si="445">MAX(0,MIN(G2569*F2569,B2569-SUM(D2569,E2569*D2569)))/B2569</f>
        <v>0</v>
      </c>
      <c r="J2569" s="42">
        <f t="shared" si="439"/>
        <v>525.69479999999999</v>
      </c>
      <c r="K2569" s="42">
        <f t="shared" si="439"/>
        <v>0</v>
      </c>
      <c r="L2569" s="43">
        <f t="shared" si="440"/>
        <v>3504632</v>
      </c>
      <c r="M2569" s="157">
        <f t="shared" ref="M2569:M2632" si="446">I2569*$B2569</f>
        <v>0</v>
      </c>
      <c r="N2569" s="157">
        <f t="shared" ref="N2569:N2632" si="447">B2569-SUM(L2569:M2569)</f>
        <v>2000000</v>
      </c>
      <c r="O2569" s="158">
        <f t="shared" ref="O2569:O2632" si="448">C2569-SUM(J2569:K2569)</f>
        <v>299.99999999999989</v>
      </c>
      <c r="P2569" s="42"/>
    </row>
    <row r="2570" spans="1:16" x14ac:dyDescent="0.2">
      <c r="A2570" s="156">
        <v>2562</v>
      </c>
      <c r="B2570" s="157">
        <v>4633894</v>
      </c>
      <c r="C2570" s="42">
        <v>1158.4735000000001</v>
      </c>
      <c r="D2570" s="43">
        <f t="shared" ref="D2570:G2585" si="449">D2569</f>
        <v>2000000</v>
      </c>
      <c r="E2570" s="43">
        <f t="shared" si="449"/>
        <v>4</v>
      </c>
      <c r="F2570" s="43">
        <f t="shared" si="449"/>
        <v>10000000</v>
      </c>
      <c r="G2570" s="43">
        <f t="shared" si="449"/>
        <v>3</v>
      </c>
      <c r="H2570" s="46">
        <f t="shared" si="444"/>
        <v>0.56839755074242093</v>
      </c>
      <c r="I2570" s="46">
        <f t="shared" si="445"/>
        <v>0</v>
      </c>
      <c r="J2570" s="42">
        <f t="shared" ref="J2570:K2633" si="450">+H2570*$C2570</f>
        <v>658.47350000000006</v>
      </c>
      <c r="K2570" s="42">
        <f t="shared" si="450"/>
        <v>0</v>
      </c>
      <c r="L2570" s="43">
        <f t="shared" ref="L2570:L2633" si="451">H2570*B2570</f>
        <v>2633894</v>
      </c>
      <c r="M2570" s="157">
        <f t="shared" si="446"/>
        <v>0</v>
      </c>
      <c r="N2570" s="157">
        <f t="shared" si="447"/>
        <v>2000000</v>
      </c>
      <c r="O2570" s="158">
        <f t="shared" si="448"/>
        <v>500</v>
      </c>
      <c r="P2570" s="42"/>
    </row>
    <row r="2571" spans="1:16" x14ac:dyDescent="0.2">
      <c r="A2571" s="156">
        <v>2563</v>
      </c>
      <c r="B2571" s="157">
        <v>6443154</v>
      </c>
      <c r="C2571" s="42">
        <v>1481.92542</v>
      </c>
      <c r="D2571" s="43">
        <f t="shared" si="449"/>
        <v>2000000</v>
      </c>
      <c r="E2571" s="43">
        <f t="shared" si="449"/>
        <v>4</v>
      </c>
      <c r="F2571" s="43">
        <f t="shared" si="449"/>
        <v>10000000</v>
      </c>
      <c r="G2571" s="43">
        <f t="shared" si="449"/>
        <v>3</v>
      </c>
      <c r="H2571" s="46">
        <f t="shared" si="444"/>
        <v>0.68959301609118762</v>
      </c>
      <c r="I2571" s="46">
        <f t="shared" si="445"/>
        <v>0</v>
      </c>
      <c r="J2571" s="42">
        <f t="shared" si="450"/>
        <v>1021.92542</v>
      </c>
      <c r="K2571" s="42">
        <f t="shared" si="450"/>
        <v>0</v>
      </c>
      <c r="L2571" s="43">
        <f t="shared" si="451"/>
        <v>4443154</v>
      </c>
      <c r="M2571" s="157">
        <f t="shared" si="446"/>
        <v>0</v>
      </c>
      <c r="N2571" s="157">
        <f t="shared" si="447"/>
        <v>2000000</v>
      </c>
      <c r="O2571" s="158">
        <f t="shared" si="448"/>
        <v>460</v>
      </c>
      <c r="P2571" s="42"/>
    </row>
    <row r="2572" spans="1:16" x14ac:dyDescent="0.2">
      <c r="A2572" s="156">
        <v>2564</v>
      </c>
      <c r="B2572" s="157">
        <v>2375286</v>
      </c>
      <c r="C2572" s="42">
        <v>380.04576000000003</v>
      </c>
      <c r="D2572" s="43">
        <f t="shared" si="449"/>
        <v>2000000</v>
      </c>
      <c r="E2572" s="43">
        <f t="shared" si="449"/>
        <v>4</v>
      </c>
      <c r="F2572" s="43">
        <f t="shared" si="449"/>
        <v>10000000</v>
      </c>
      <c r="G2572" s="43">
        <f t="shared" si="449"/>
        <v>3</v>
      </c>
      <c r="H2572" s="46">
        <f t="shared" si="444"/>
        <v>0.15799613183422964</v>
      </c>
      <c r="I2572" s="46">
        <f t="shared" si="445"/>
        <v>0</v>
      </c>
      <c r="J2572" s="42">
        <f t="shared" si="450"/>
        <v>60.045760000000001</v>
      </c>
      <c r="K2572" s="42">
        <f t="shared" si="450"/>
        <v>0</v>
      </c>
      <c r="L2572" s="43">
        <f t="shared" si="451"/>
        <v>375286</v>
      </c>
      <c r="M2572" s="157">
        <f t="shared" si="446"/>
        <v>0</v>
      </c>
      <c r="N2572" s="157">
        <f t="shared" si="447"/>
        <v>2000000</v>
      </c>
      <c r="O2572" s="158">
        <f t="shared" si="448"/>
        <v>320</v>
      </c>
      <c r="P2572" s="42"/>
    </row>
    <row r="2573" spans="1:16" x14ac:dyDescent="0.2">
      <c r="A2573" s="156">
        <v>2565</v>
      </c>
      <c r="B2573" s="157">
        <v>8098647</v>
      </c>
      <c r="C2573" s="42">
        <v>2105.64822</v>
      </c>
      <c r="D2573" s="43">
        <f t="shared" si="449"/>
        <v>2000000</v>
      </c>
      <c r="E2573" s="43">
        <f t="shared" si="449"/>
        <v>4</v>
      </c>
      <c r="F2573" s="43">
        <f t="shared" si="449"/>
        <v>10000000</v>
      </c>
      <c r="G2573" s="43">
        <f t="shared" si="449"/>
        <v>3</v>
      </c>
      <c r="H2573" s="46">
        <f t="shared" si="444"/>
        <v>0.75304516914985919</v>
      </c>
      <c r="I2573" s="46">
        <f t="shared" si="445"/>
        <v>0</v>
      </c>
      <c r="J2573" s="42">
        <f t="shared" si="450"/>
        <v>1585.64822</v>
      </c>
      <c r="K2573" s="42">
        <f t="shared" si="450"/>
        <v>0</v>
      </c>
      <c r="L2573" s="43">
        <f t="shared" si="451"/>
        <v>6098647</v>
      </c>
      <c r="M2573" s="157">
        <f t="shared" si="446"/>
        <v>0</v>
      </c>
      <c r="N2573" s="157">
        <f t="shared" si="447"/>
        <v>2000000</v>
      </c>
      <c r="O2573" s="158">
        <f t="shared" si="448"/>
        <v>520</v>
      </c>
      <c r="P2573" s="42"/>
    </row>
    <row r="2574" spans="1:16" x14ac:dyDescent="0.2">
      <c r="A2574" s="156">
        <v>2566</v>
      </c>
      <c r="B2574" s="157">
        <v>7625362</v>
      </c>
      <c r="C2574" s="42">
        <v>1677.5796400000002</v>
      </c>
      <c r="D2574" s="43">
        <f t="shared" si="449"/>
        <v>2000000</v>
      </c>
      <c r="E2574" s="43">
        <f t="shared" si="449"/>
        <v>4</v>
      </c>
      <c r="F2574" s="43">
        <f t="shared" si="449"/>
        <v>10000000</v>
      </c>
      <c r="G2574" s="43">
        <f t="shared" si="449"/>
        <v>3</v>
      </c>
      <c r="H2574" s="46">
        <f t="shared" si="444"/>
        <v>0.73771737000813864</v>
      </c>
      <c r="I2574" s="46">
        <f t="shared" si="445"/>
        <v>0</v>
      </c>
      <c r="J2574" s="42">
        <f t="shared" si="450"/>
        <v>1237.5796400000002</v>
      </c>
      <c r="K2574" s="42">
        <f t="shared" si="450"/>
        <v>0</v>
      </c>
      <c r="L2574" s="43">
        <f t="shared" si="451"/>
        <v>5625362</v>
      </c>
      <c r="M2574" s="157">
        <f t="shared" si="446"/>
        <v>0</v>
      </c>
      <c r="N2574" s="157">
        <f t="shared" si="447"/>
        <v>2000000</v>
      </c>
      <c r="O2574" s="158">
        <f t="shared" si="448"/>
        <v>440</v>
      </c>
      <c r="P2574" s="42"/>
    </row>
    <row r="2575" spans="1:16" x14ac:dyDescent="0.2">
      <c r="A2575" s="156">
        <v>2567</v>
      </c>
      <c r="B2575" s="157">
        <v>6575069</v>
      </c>
      <c r="C2575" s="42">
        <v>986.2603499999999</v>
      </c>
      <c r="D2575" s="43">
        <f t="shared" si="449"/>
        <v>2000000</v>
      </c>
      <c r="E2575" s="43">
        <f t="shared" si="449"/>
        <v>4</v>
      </c>
      <c r="F2575" s="43">
        <f t="shared" si="449"/>
        <v>10000000</v>
      </c>
      <c r="G2575" s="43">
        <f t="shared" si="449"/>
        <v>3</v>
      </c>
      <c r="H2575" s="46">
        <f t="shared" si="444"/>
        <v>0.69582068264226582</v>
      </c>
      <c r="I2575" s="46">
        <f t="shared" si="445"/>
        <v>0</v>
      </c>
      <c r="J2575" s="42">
        <f t="shared" si="450"/>
        <v>686.2603499999999</v>
      </c>
      <c r="K2575" s="42">
        <f t="shared" si="450"/>
        <v>0</v>
      </c>
      <c r="L2575" s="43">
        <f t="shared" si="451"/>
        <v>4575069</v>
      </c>
      <c r="M2575" s="157">
        <f t="shared" si="446"/>
        <v>0</v>
      </c>
      <c r="N2575" s="157">
        <f t="shared" si="447"/>
        <v>2000000</v>
      </c>
      <c r="O2575" s="158">
        <f t="shared" si="448"/>
        <v>300</v>
      </c>
      <c r="P2575" s="42"/>
    </row>
    <row r="2576" spans="1:16" x14ac:dyDescent="0.2">
      <c r="A2576" s="156">
        <v>2568</v>
      </c>
      <c r="B2576" s="157">
        <v>4649787</v>
      </c>
      <c r="C2576" s="42">
        <v>1255.4424899999999</v>
      </c>
      <c r="D2576" s="43">
        <f t="shared" si="449"/>
        <v>2000000</v>
      </c>
      <c r="E2576" s="43">
        <f t="shared" si="449"/>
        <v>4</v>
      </c>
      <c r="F2576" s="43">
        <f t="shared" si="449"/>
        <v>10000000</v>
      </c>
      <c r="G2576" s="43">
        <f t="shared" si="449"/>
        <v>3</v>
      </c>
      <c r="H2576" s="46">
        <f t="shared" si="444"/>
        <v>0.56987277051615481</v>
      </c>
      <c r="I2576" s="46">
        <f t="shared" si="445"/>
        <v>0</v>
      </c>
      <c r="J2576" s="42">
        <f t="shared" si="450"/>
        <v>715.44248999999991</v>
      </c>
      <c r="K2576" s="42">
        <f t="shared" si="450"/>
        <v>0</v>
      </c>
      <c r="L2576" s="43">
        <f t="shared" si="451"/>
        <v>2649787</v>
      </c>
      <c r="M2576" s="157">
        <f t="shared" si="446"/>
        <v>0</v>
      </c>
      <c r="N2576" s="157">
        <f t="shared" si="447"/>
        <v>2000000</v>
      </c>
      <c r="O2576" s="158">
        <f t="shared" si="448"/>
        <v>540</v>
      </c>
      <c r="P2576" s="42"/>
    </row>
    <row r="2577" spans="1:16" x14ac:dyDescent="0.2">
      <c r="A2577" s="156">
        <v>2569</v>
      </c>
      <c r="B2577" s="157">
        <v>3974264</v>
      </c>
      <c r="C2577" s="42">
        <v>715.36752000000001</v>
      </c>
      <c r="D2577" s="43">
        <f t="shared" si="449"/>
        <v>2000000</v>
      </c>
      <c r="E2577" s="43">
        <f t="shared" si="449"/>
        <v>4</v>
      </c>
      <c r="F2577" s="43">
        <f t="shared" si="449"/>
        <v>10000000</v>
      </c>
      <c r="G2577" s="43">
        <f t="shared" si="449"/>
        <v>3</v>
      </c>
      <c r="H2577" s="46">
        <f t="shared" si="444"/>
        <v>0.49676216778754506</v>
      </c>
      <c r="I2577" s="46">
        <f t="shared" si="445"/>
        <v>0</v>
      </c>
      <c r="J2577" s="42">
        <f t="shared" si="450"/>
        <v>355.36752000000001</v>
      </c>
      <c r="K2577" s="42">
        <f t="shared" si="450"/>
        <v>0</v>
      </c>
      <c r="L2577" s="43">
        <f t="shared" si="451"/>
        <v>1974264</v>
      </c>
      <c r="M2577" s="157">
        <f t="shared" si="446"/>
        <v>0</v>
      </c>
      <c r="N2577" s="157">
        <f t="shared" si="447"/>
        <v>2000000</v>
      </c>
      <c r="O2577" s="158">
        <f t="shared" si="448"/>
        <v>360</v>
      </c>
      <c r="P2577" s="42"/>
    </row>
    <row r="2578" spans="1:16" x14ac:dyDescent="0.2">
      <c r="A2578" s="156">
        <v>2570</v>
      </c>
      <c r="B2578" s="157">
        <v>6690558</v>
      </c>
      <c r="C2578" s="42">
        <v>1806.45066</v>
      </c>
      <c r="D2578" s="43">
        <f t="shared" si="449"/>
        <v>2000000</v>
      </c>
      <c r="E2578" s="43">
        <f t="shared" si="449"/>
        <v>4</v>
      </c>
      <c r="F2578" s="43">
        <f t="shared" si="449"/>
        <v>10000000</v>
      </c>
      <c r="G2578" s="43">
        <f t="shared" si="449"/>
        <v>3</v>
      </c>
      <c r="H2578" s="46">
        <f t="shared" si="444"/>
        <v>0.70107127088652399</v>
      </c>
      <c r="I2578" s="46">
        <f t="shared" si="445"/>
        <v>0</v>
      </c>
      <c r="J2578" s="42">
        <f t="shared" si="450"/>
        <v>1266.45066</v>
      </c>
      <c r="K2578" s="42">
        <f t="shared" si="450"/>
        <v>0</v>
      </c>
      <c r="L2578" s="43">
        <f t="shared" si="451"/>
        <v>4690558</v>
      </c>
      <c r="M2578" s="157">
        <f t="shared" si="446"/>
        <v>0</v>
      </c>
      <c r="N2578" s="157">
        <f t="shared" si="447"/>
        <v>2000000</v>
      </c>
      <c r="O2578" s="158">
        <f t="shared" si="448"/>
        <v>540</v>
      </c>
      <c r="P2578" s="42"/>
    </row>
    <row r="2579" spans="1:16" x14ac:dyDescent="0.2">
      <c r="A2579" s="156">
        <v>2571</v>
      </c>
      <c r="B2579" s="157">
        <v>1954884</v>
      </c>
      <c r="C2579" s="42">
        <v>273.68375999999995</v>
      </c>
      <c r="D2579" s="43">
        <f t="shared" si="449"/>
        <v>2000000</v>
      </c>
      <c r="E2579" s="43">
        <f t="shared" si="449"/>
        <v>4</v>
      </c>
      <c r="F2579" s="43">
        <f t="shared" si="449"/>
        <v>10000000</v>
      </c>
      <c r="G2579" s="43">
        <f t="shared" si="449"/>
        <v>3</v>
      </c>
      <c r="H2579" s="46">
        <f t="shared" si="444"/>
        <v>0</v>
      </c>
      <c r="I2579" s="46">
        <f t="shared" si="445"/>
        <v>0</v>
      </c>
      <c r="J2579" s="42">
        <f t="shared" si="450"/>
        <v>0</v>
      </c>
      <c r="K2579" s="42">
        <f t="shared" si="450"/>
        <v>0</v>
      </c>
      <c r="L2579" s="43">
        <f t="shared" si="451"/>
        <v>0</v>
      </c>
      <c r="M2579" s="157">
        <f t="shared" si="446"/>
        <v>0</v>
      </c>
      <c r="N2579" s="157">
        <f t="shared" si="447"/>
        <v>1954884</v>
      </c>
      <c r="O2579" s="158">
        <f t="shared" si="448"/>
        <v>273.68375999999995</v>
      </c>
      <c r="P2579" s="42"/>
    </row>
    <row r="2580" spans="1:16" x14ac:dyDescent="0.2">
      <c r="A2580" s="156">
        <v>2572</v>
      </c>
      <c r="B2580" s="157">
        <v>2423438</v>
      </c>
      <c r="C2580" s="42">
        <v>678.56263999999999</v>
      </c>
      <c r="D2580" s="43">
        <f t="shared" si="449"/>
        <v>2000000</v>
      </c>
      <c r="E2580" s="43">
        <f t="shared" si="449"/>
        <v>4</v>
      </c>
      <c r="F2580" s="43">
        <f t="shared" si="449"/>
        <v>10000000</v>
      </c>
      <c r="G2580" s="43">
        <f t="shared" si="449"/>
        <v>3</v>
      </c>
      <c r="H2580" s="46">
        <f t="shared" si="444"/>
        <v>0.17472615350588708</v>
      </c>
      <c r="I2580" s="46">
        <f t="shared" si="445"/>
        <v>0</v>
      </c>
      <c r="J2580" s="42">
        <f t="shared" si="450"/>
        <v>118.56263999999999</v>
      </c>
      <c r="K2580" s="42">
        <f t="shared" si="450"/>
        <v>0</v>
      </c>
      <c r="L2580" s="43">
        <f t="shared" si="451"/>
        <v>423437.99999999994</v>
      </c>
      <c r="M2580" s="157">
        <f t="shared" si="446"/>
        <v>0</v>
      </c>
      <c r="N2580" s="157">
        <f t="shared" si="447"/>
        <v>2000000</v>
      </c>
      <c r="O2580" s="158">
        <f t="shared" si="448"/>
        <v>560</v>
      </c>
      <c r="P2580" s="42"/>
    </row>
    <row r="2581" spans="1:16" x14ac:dyDescent="0.2">
      <c r="A2581" s="156">
        <v>2573</v>
      </c>
      <c r="B2581" s="157">
        <v>6578645</v>
      </c>
      <c r="C2581" s="42">
        <v>1381.5154500000001</v>
      </c>
      <c r="D2581" s="43">
        <f t="shared" si="449"/>
        <v>2000000</v>
      </c>
      <c r="E2581" s="43">
        <f t="shared" si="449"/>
        <v>4</v>
      </c>
      <c r="F2581" s="43">
        <f t="shared" si="449"/>
        <v>10000000</v>
      </c>
      <c r="G2581" s="43">
        <f t="shared" si="449"/>
        <v>3</v>
      </c>
      <c r="H2581" s="46">
        <f t="shared" si="444"/>
        <v>0.69598602751782468</v>
      </c>
      <c r="I2581" s="46">
        <f t="shared" si="445"/>
        <v>0</v>
      </c>
      <c r="J2581" s="42">
        <f t="shared" si="450"/>
        <v>961.51544999999999</v>
      </c>
      <c r="K2581" s="42">
        <f t="shared" si="450"/>
        <v>0</v>
      </c>
      <c r="L2581" s="43">
        <f t="shared" si="451"/>
        <v>4578645</v>
      </c>
      <c r="M2581" s="157">
        <f t="shared" si="446"/>
        <v>0</v>
      </c>
      <c r="N2581" s="157">
        <f t="shared" si="447"/>
        <v>2000000</v>
      </c>
      <c r="O2581" s="158">
        <f t="shared" si="448"/>
        <v>420.00000000000011</v>
      </c>
      <c r="P2581" s="42"/>
    </row>
    <row r="2582" spans="1:16" x14ac:dyDescent="0.2">
      <c r="A2582" s="156">
        <v>2574</v>
      </c>
      <c r="B2582" s="157">
        <v>1046598</v>
      </c>
      <c r="C2582" s="42">
        <v>303.51342</v>
      </c>
      <c r="D2582" s="43">
        <f t="shared" si="449"/>
        <v>2000000</v>
      </c>
      <c r="E2582" s="43">
        <f t="shared" si="449"/>
        <v>4</v>
      </c>
      <c r="F2582" s="43">
        <f t="shared" si="449"/>
        <v>10000000</v>
      </c>
      <c r="G2582" s="43">
        <f t="shared" si="449"/>
        <v>3</v>
      </c>
      <c r="H2582" s="46">
        <f t="shared" si="444"/>
        <v>0</v>
      </c>
      <c r="I2582" s="46">
        <f t="shared" si="445"/>
        <v>0</v>
      </c>
      <c r="J2582" s="42">
        <f t="shared" si="450"/>
        <v>0</v>
      </c>
      <c r="K2582" s="42">
        <f t="shared" si="450"/>
        <v>0</v>
      </c>
      <c r="L2582" s="43">
        <f t="shared" si="451"/>
        <v>0</v>
      </c>
      <c r="M2582" s="157">
        <f t="shared" si="446"/>
        <v>0</v>
      </c>
      <c r="N2582" s="157">
        <f t="shared" si="447"/>
        <v>1046598</v>
      </c>
      <c r="O2582" s="158">
        <f t="shared" si="448"/>
        <v>303.51342</v>
      </c>
      <c r="P2582" s="42"/>
    </row>
    <row r="2583" spans="1:16" x14ac:dyDescent="0.2">
      <c r="A2583" s="156">
        <v>2575</v>
      </c>
      <c r="B2583" s="157">
        <v>8076187</v>
      </c>
      <c r="C2583" s="42">
        <v>2019.04675</v>
      </c>
      <c r="D2583" s="43">
        <f t="shared" si="449"/>
        <v>2000000</v>
      </c>
      <c r="E2583" s="43">
        <f t="shared" si="449"/>
        <v>4</v>
      </c>
      <c r="F2583" s="43">
        <f t="shared" si="449"/>
        <v>10000000</v>
      </c>
      <c r="G2583" s="43">
        <f t="shared" si="449"/>
        <v>3</v>
      </c>
      <c r="H2583" s="46">
        <f t="shared" si="444"/>
        <v>0.75235838397501198</v>
      </c>
      <c r="I2583" s="46">
        <f t="shared" si="445"/>
        <v>0</v>
      </c>
      <c r="J2583" s="42">
        <f t="shared" si="450"/>
        <v>1519.04675</v>
      </c>
      <c r="K2583" s="42">
        <f t="shared" si="450"/>
        <v>0</v>
      </c>
      <c r="L2583" s="43">
        <f t="shared" si="451"/>
        <v>6076187</v>
      </c>
      <c r="M2583" s="157">
        <f t="shared" si="446"/>
        <v>0</v>
      </c>
      <c r="N2583" s="157">
        <f t="shared" si="447"/>
        <v>2000000</v>
      </c>
      <c r="O2583" s="158">
        <f t="shared" si="448"/>
        <v>500</v>
      </c>
      <c r="P2583" s="42"/>
    </row>
    <row r="2584" spans="1:16" x14ac:dyDescent="0.2">
      <c r="A2584" s="156">
        <v>2576</v>
      </c>
      <c r="B2584" s="157">
        <v>2410115</v>
      </c>
      <c r="C2584" s="42">
        <v>506.12415000000004</v>
      </c>
      <c r="D2584" s="43">
        <f t="shared" si="449"/>
        <v>2000000</v>
      </c>
      <c r="E2584" s="43">
        <f t="shared" si="449"/>
        <v>4</v>
      </c>
      <c r="F2584" s="43">
        <f t="shared" si="449"/>
        <v>10000000</v>
      </c>
      <c r="G2584" s="43">
        <f t="shared" si="449"/>
        <v>3</v>
      </c>
      <c r="H2584" s="46">
        <f t="shared" si="444"/>
        <v>0.17016407930741895</v>
      </c>
      <c r="I2584" s="46">
        <f t="shared" si="445"/>
        <v>0</v>
      </c>
      <c r="J2584" s="42">
        <f t="shared" si="450"/>
        <v>86.124150000000014</v>
      </c>
      <c r="K2584" s="42">
        <f t="shared" si="450"/>
        <v>0</v>
      </c>
      <c r="L2584" s="43">
        <f t="shared" si="451"/>
        <v>410115</v>
      </c>
      <c r="M2584" s="157">
        <f t="shared" si="446"/>
        <v>0</v>
      </c>
      <c r="N2584" s="157">
        <f t="shared" si="447"/>
        <v>2000000</v>
      </c>
      <c r="O2584" s="158">
        <f t="shared" si="448"/>
        <v>420</v>
      </c>
      <c r="P2584" s="42"/>
    </row>
    <row r="2585" spans="1:16" x14ac:dyDescent="0.2">
      <c r="A2585" s="156">
        <v>2577</v>
      </c>
      <c r="B2585" s="157">
        <v>6670188</v>
      </c>
      <c r="C2585" s="42">
        <v>733.72068000000002</v>
      </c>
      <c r="D2585" s="43">
        <f t="shared" si="449"/>
        <v>2000000</v>
      </c>
      <c r="E2585" s="43">
        <f t="shared" si="449"/>
        <v>4</v>
      </c>
      <c r="F2585" s="43">
        <f t="shared" si="449"/>
        <v>10000000</v>
      </c>
      <c r="G2585" s="43">
        <f t="shared" si="449"/>
        <v>3</v>
      </c>
      <c r="H2585" s="46">
        <f t="shared" si="444"/>
        <v>0.70015837634561429</v>
      </c>
      <c r="I2585" s="46">
        <f t="shared" si="445"/>
        <v>0</v>
      </c>
      <c r="J2585" s="42">
        <f t="shared" si="450"/>
        <v>513.72068000000002</v>
      </c>
      <c r="K2585" s="42">
        <f t="shared" si="450"/>
        <v>0</v>
      </c>
      <c r="L2585" s="43">
        <f t="shared" si="451"/>
        <v>4670188</v>
      </c>
      <c r="M2585" s="157">
        <f t="shared" si="446"/>
        <v>0</v>
      </c>
      <c r="N2585" s="157">
        <f t="shared" si="447"/>
        <v>2000000</v>
      </c>
      <c r="O2585" s="158">
        <f t="shared" si="448"/>
        <v>220</v>
      </c>
      <c r="P2585" s="42"/>
    </row>
    <row r="2586" spans="1:16" x14ac:dyDescent="0.2">
      <c r="A2586" s="156">
        <v>2578</v>
      </c>
      <c r="B2586" s="157">
        <v>8456307</v>
      </c>
      <c r="C2586" s="42">
        <v>2029.51368</v>
      </c>
      <c r="D2586" s="43">
        <f t="shared" ref="D2586:G2601" si="452">D2585</f>
        <v>2000000</v>
      </c>
      <c r="E2586" s="43">
        <f t="shared" si="452"/>
        <v>4</v>
      </c>
      <c r="F2586" s="43">
        <f t="shared" si="452"/>
        <v>10000000</v>
      </c>
      <c r="G2586" s="43">
        <f t="shared" si="452"/>
        <v>3</v>
      </c>
      <c r="H2586" s="46">
        <f t="shared" si="444"/>
        <v>0.76349013818916456</v>
      </c>
      <c r="I2586" s="46">
        <f t="shared" si="445"/>
        <v>0</v>
      </c>
      <c r="J2586" s="42">
        <f t="shared" si="450"/>
        <v>1549.51368</v>
      </c>
      <c r="K2586" s="42">
        <f t="shared" si="450"/>
        <v>0</v>
      </c>
      <c r="L2586" s="43">
        <f t="shared" si="451"/>
        <v>6456307</v>
      </c>
      <c r="M2586" s="157">
        <f t="shared" si="446"/>
        <v>0</v>
      </c>
      <c r="N2586" s="157">
        <f t="shared" si="447"/>
        <v>2000000</v>
      </c>
      <c r="O2586" s="158">
        <f t="shared" si="448"/>
        <v>480</v>
      </c>
      <c r="P2586" s="42"/>
    </row>
    <row r="2587" spans="1:16" x14ac:dyDescent="0.2">
      <c r="A2587" s="156">
        <v>2579</v>
      </c>
      <c r="B2587" s="157">
        <v>2525798</v>
      </c>
      <c r="C2587" s="42">
        <v>252.57980000000001</v>
      </c>
      <c r="D2587" s="43">
        <f t="shared" si="452"/>
        <v>2000000</v>
      </c>
      <c r="E2587" s="43">
        <f t="shared" si="452"/>
        <v>4</v>
      </c>
      <c r="F2587" s="43">
        <f t="shared" si="452"/>
        <v>10000000</v>
      </c>
      <c r="G2587" s="43">
        <f t="shared" si="452"/>
        <v>3</v>
      </c>
      <c r="H2587" s="46">
        <f t="shared" si="444"/>
        <v>0.2081710413896915</v>
      </c>
      <c r="I2587" s="46">
        <f t="shared" si="445"/>
        <v>0</v>
      </c>
      <c r="J2587" s="42">
        <f t="shared" si="450"/>
        <v>52.579800000000006</v>
      </c>
      <c r="K2587" s="42">
        <f t="shared" si="450"/>
        <v>0</v>
      </c>
      <c r="L2587" s="43">
        <f t="shared" si="451"/>
        <v>525798</v>
      </c>
      <c r="M2587" s="157">
        <f t="shared" si="446"/>
        <v>0</v>
      </c>
      <c r="N2587" s="157">
        <f t="shared" si="447"/>
        <v>2000000</v>
      </c>
      <c r="O2587" s="158">
        <f t="shared" si="448"/>
        <v>200</v>
      </c>
      <c r="P2587" s="42"/>
    </row>
    <row r="2588" spans="1:16" x14ac:dyDescent="0.2">
      <c r="A2588" s="156">
        <v>2580</v>
      </c>
      <c r="B2588" s="157">
        <v>4168185</v>
      </c>
      <c r="C2588" s="42">
        <v>875.31885</v>
      </c>
      <c r="D2588" s="43">
        <f t="shared" si="452"/>
        <v>2000000</v>
      </c>
      <c r="E2588" s="43">
        <f t="shared" si="452"/>
        <v>4</v>
      </c>
      <c r="F2588" s="43">
        <f t="shared" si="452"/>
        <v>10000000</v>
      </c>
      <c r="G2588" s="43">
        <f t="shared" si="452"/>
        <v>3</v>
      </c>
      <c r="H2588" s="46">
        <f t="shared" si="444"/>
        <v>0.52017484828528482</v>
      </c>
      <c r="I2588" s="46">
        <f t="shared" si="445"/>
        <v>0</v>
      </c>
      <c r="J2588" s="42">
        <f t="shared" si="450"/>
        <v>455.31885</v>
      </c>
      <c r="K2588" s="42">
        <f t="shared" si="450"/>
        <v>0</v>
      </c>
      <c r="L2588" s="43">
        <f t="shared" si="451"/>
        <v>2168185</v>
      </c>
      <c r="M2588" s="157">
        <f t="shared" si="446"/>
        <v>0</v>
      </c>
      <c r="N2588" s="157">
        <f t="shared" si="447"/>
        <v>2000000</v>
      </c>
      <c r="O2588" s="158">
        <f t="shared" si="448"/>
        <v>420</v>
      </c>
      <c r="P2588" s="42"/>
    </row>
    <row r="2589" spans="1:16" x14ac:dyDescent="0.2">
      <c r="A2589" s="156">
        <v>2581</v>
      </c>
      <c r="B2589" s="157">
        <v>3200414</v>
      </c>
      <c r="C2589" s="42">
        <v>480.06209999999993</v>
      </c>
      <c r="D2589" s="43">
        <f t="shared" si="452"/>
        <v>2000000</v>
      </c>
      <c r="E2589" s="43">
        <f t="shared" si="452"/>
        <v>4</v>
      </c>
      <c r="F2589" s="43">
        <f t="shared" si="452"/>
        <v>10000000</v>
      </c>
      <c r="G2589" s="43">
        <f t="shared" si="452"/>
        <v>3</v>
      </c>
      <c r="H2589" s="46">
        <f t="shared" si="444"/>
        <v>0.37508084891517163</v>
      </c>
      <c r="I2589" s="46">
        <f t="shared" si="445"/>
        <v>0</v>
      </c>
      <c r="J2589" s="42">
        <f t="shared" si="450"/>
        <v>180.06209999999999</v>
      </c>
      <c r="K2589" s="42">
        <f t="shared" si="450"/>
        <v>0</v>
      </c>
      <c r="L2589" s="43">
        <f t="shared" si="451"/>
        <v>1200414</v>
      </c>
      <c r="M2589" s="157">
        <f t="shared" si="446"/>
        <v>0</v>
      </c>
      <c r="N2589" s="157">
        <f t="shared" si="447"/>
        <v>2000000</v>
      </c>
      <c r="O2589" s="158">
        <f t="shared" si="448"/>
        <v>299.99999999999994</v>
      </c>
      <c r="P2589" s="42"/>
    </row>
    <row r="2590" spans="1:16" x14ac:dyDescent="0.2">
      <c r="A2590" s="156">
        <v>2582</v>
      </c>
      <c r="B2590" s="157">
        <v>3972691</v>
      </c>
      <c r="C2590" s="42">
        <v>516.44982999999991</v>
      </c>
      <c r="D2590" s="43">
        <f t="shared" si="452"/>
        <v>2000000</v>
      </c>
      <c r="E2590" s="43">
        <f t="shared" si="452"/>
        <v>4</v>
      </c>
      <c r="F2590" s="43">
        <f t="shared" si="452"/>
        <v>10000000</v>
      </c>
      <c r="G2590" s="43">
        <f t="shared" si="452"/>
        <v>3</v>
      </c>
      <c r="H2590" s="46">
        <f t="shared" si="444"/>
        <v>0.49656290912129836</v>
      </c>
      <c r="I2590" s="46">
        <f t="shared" si="445"/>
        <v>0</v>
      </c>
      <c r="J2590" s="42">
        <f t="shared" si="450"/>
        <v>256.44982999999996</v>
      </c>
      <c r="K2590" s="42">
        <f t="shared" si="450"/>
        <v>0</v>
      </c>
      <c r="L2590" s="43">
        <f t="shared" si="451"/>
        <v>1972691</v>
      </c>
      <c r="M2590" s="157">
        <f t="shared" si="446"/>
        <v>0</v>
      </c>
      <c r="N2590" s="157">
        <f t="shared" si="447"/>
        <v>2000000</v>
      </c>
      <c r="O2590" s="158">
        <f t="shared" si="448"/>
        <v>259.99999999999994</v>
      </c>
      <c r="P2590" s="42"/>
    </row>
    <row r="2591" spans="1:16" x14ac:dyDescent="0.2">
      <c r="A2591" s="156">
        <v>2583</v>
      </c>
      <c r="B2591" s="157">
        <v>5608971</v>
      </c>
      <c r="C2591" s="42">
        <v>729.16622999999993</v>
      </c>
      <c r="D2591" s="43">
        <f t="shared" si="452"/>
        <v>2000000</v>
      </c>
      <c r="E2591" s="43">
        <f t="shared" si="452"/>
        <v>4</v>
      </c>
      <c r="F2591" s="43">
        <f t="shared" si="452"/>
        <v>10000000</v>
      </c>
      <c r="G2591" s="43">
        <f t="shared" si="452"/>
        <v>3</v>
      </c>
      <c r="H2591" s="46">
        <f t="shared" si="444"/>
        <v>0.6434283578930966</v>
      </c>
      <c r="I2591" s="46">
        <f t="shared" si="445"/>
        <v>0</v>
      </c>
      <c r="J2591" s="42">
        <f t="shared" si="450"/>
        <v>469.16622999999993</v>
      </c>
      <c r="K2591" s="42">
        <f t="shared" si="450"/>
        <v>0</v>
      </c>
      <c r="L2591" s="43">
        <f t="shared" si="451"/>
        <v>3608971</v>
      </c>
      <c r="M2591" s="157">
        <f t="shared" si="446"/>
        <v>0</v>
      </c>
      <c r="N2591" s="157">
        <f t="shared" si="447"/>
        <v>2000000</v>
      </c>
      <c r="O2591" s="158">
        <f t="shared" si="448"/>
        <v>260</v>
      </c>
      <c r="P2591" s="42"/>
    </row>
    <row r="2592" spans="1:16" x14ac:dyDescent="0.2">
      <c r="A2592" s="156">
        <v>2584</v>
      </c>
      <c r="B2592" s="157">
        <v>1126095</v>
      </c>
      <c r="C2592" s="42">
        <v>202.69710000000001</v>
      </c>
      <c r="D2592" s="43">
        <f t="shared" si="452"/>
        <v>2000000</v>
      </c>
      <c r="E2592" s="43">
        <f t="shared" si="452"/>
        <v>4</v>
      </c>
      <c r="F2592" s="43">
        <f t="shared" si="452"/>
        <v>10000000</v>
      </c>
      <c r="G2592" s="43">
        <f t="shared" si="452"/>
        <v>3</v>
      </c>
      <c r="H2592" s="46">
        <f t="shared" si="444"/>
        <v>0</v>
      </c>
      <c r="I2592" s="46">
        <f t="shared" si="445"/>
        <v>0</v>
      </c>
      <c r="J2592" s="42">
        <f t="shared" si="450"/>
        <v>0</v>
      </c>
      <c r="K2592" s="42">
        <f t="shared" si="450"/>
        <v>0</v>
      </c>
      <c r="L2592" s="43">
        <f t="shared" si="451"/>
        <v>0</v>
      </c>
      <c r="M2592" s="157">
        <f t="shared" si="446"/>
        <v>0</v>
      </c>
      <c r="N2592" s="157">
        <f t="shared" si="447"/>
        <v>1126095</v>
      </c>
      <c r="O2592" s="158">
        <f t="shared" si="448"/>
        <v>202.69710000000001</v>
      </c>
      <c r="P2592" s="42"/>
    </row>
    <row r="2593" spans="1:16" x14ac:dyDescent="0.2">
      <c r="A2593" s="156">
        <v>2585</v>
      </c>
      <c r="B2593" s="157">
        <v>8470644</v>
      </c>
      <c r="C2593" s="42">
        <v>1694.1288000000002</v>
      </c>
      <c r="D2593" s="43">
        <f t="shared" si="452"/>
        <v>2000000</v>
      </c>
      <c r="E2593" s="43">
        <f t="shared" si="452"/>
        <v>4</v>
      </c>
      <c r="F2593" s="43">
        <f t="shared" si="452"/>
        <v>10000000</v>
      </c>
      <c r="G2593" s="43">
        <f t="shared" si="452"/>
        <v>3</v>
      </c>
      <c r="H2593" s="46">
        <f t="shared" si="444"/>
        <v>0.763890443276804</v>
      </c>
      <c r="I2593" s="46">
        <f t="shared" si="445"/>
        <v>0</v>
      </c>
      <c r="J2593" s="42">
        <f t="shared" si="450"/>
        <v>1294.1288000000002</v>
      </c>
      <c r="K2593" s="42">
        <f t="shared" si="450"/>
        <v>0</v>
      </c>
      <c r="L2593" s="43">
        <f t="shared" si="451"/>
        <v>6470644</v>
      </c>
      <c r="M2593" s="157">
        <f t="shared" si="446"/>
        <v>0</v>
      </c>
      <c r="N2593" s="157">
        <f t="shared" si="447"/>
        <v>2000000</v>
      </c>
      <c r="O2593" s="158">
        <f t="shared" si="448"/>
        <v>400</v>
      </c>
      <c r="P2593" s="42"/>
    </row>
    <row r="2594" spans="1:16" x14ac:dyDescent="0.2">
      <c r="A2594" s="156">
        <v>2586</v>
      </c>
      <c r="B2594" s="157">
        <v>4339012</v>
      </c>
      <c r="C2594" s="42">
        <v>1128.14312</v>
      </c>
      <c r="D2594" s="43">
        <f t="shared" si="452"/>
        <v>2000000</v>
      </c>
      <c r="E2594" s="43">
        <f t="shared" si="452"/>
        <v>4</v>
      </c>
      <c r="F2594" s="43">
        <f t="shared" si="452"/>
        <v>10000000</v>
      </c>
      <c r="G2594" s="43">
        <f t="shared" si="452"/>
        <v>3</v>
      </c>
      <c r="H2594" s="46">
        <f t="shared" si="444"/>
        <v>0.53906557529686483</v>
      </c>
      <c r="I2594" s="46">
        <f t="shared" si="445"/>
        <v>0</v>
      </c>
      <c r="J2594" s="42">
        <f t="shared" si="450"/>
        <v>608.14311999999995</v>
      </c>
      <c r="K2594" s="42">
        <f t="shared" si="450"/>
        <v>0</v>
      </c>
      <c r="L2594" s="43">
        <f t="shared" si="451"/>
        <v>2339012</v>
      </c>
      <c r="M2594" s="157">
        <f t="shared" si="446"/>
        <v>0</v>
      </c>
      <c r="N2594" s="157">
        <f t="shared" si="447"/>
        <v>2000000</v>
      </c>
      <c r="O2594" s="158">
        <f t="shared" si="448"/>
        <v>520</v>
      </c>
      <c r="P2594" s="42"/>
    </row>
    <row r="2595" spans="1:16" x14ac:dyDescent="0.2">
      <c r="A2595" s="156">
        <v>2587</v>
      </c>
      <c r="B2595" s="157">
        <v>7644656</v>
      </c>
      <c r="C2595" s="42">
        <v>1987.6105599999999</v>
      </c>
      <c r="D2595" s="43">
        <f t="shared" si="452"/>
        <v>2000000</v>
      </c>
      <c r="E2595" s="43">
        <f t="shared" si="452"/>
        <v>4</v>
      </c>
      <c r="F2595" s="43">
        <f t="shared" si="452"/>
        <v>10000000</v>
      </c>
      <c r="G2595" s="43">
        <f t="shared" si="452"/>
        <v>3</v>
      </c>
      <c r="H2595" s="46">
        <f t="shared" si="444"/>
        <v>0.73837933322310378</v>
      </c>
      <c r="I2595" s="46">
        <f t="shared" si="445"/>
        <v>0</v>
      </c>
      <c r="J2595" s="42">
        <f t="shared" si="450"/>
        <v>1467.6105599999999</v>
      </c>
      <c r="K2595" s="42">
        <f t="shared" si="450"/>
        <v>0</v>
      </c>
      <c r="L2595" s="43">
        <f t="shared" si="451"/>
        <v>5644656</v>
      </c>
      <c r="M2595" s="157">
        <f t="shared" si="446"/>
        <v>0</v>
      </c>
      <c r="N2595" s="157">
        <f t="shared" si="447"/>
        <v>2000000</v>
      </c>
      <c r="O2595" s="158">
        <f t="shared" si="448"/>
        <v>520</v>
      </c>
      <c r="P2595" s="42"/>
    </row>
    <row r="2596" spans="1:16" x14ac:dyDescent="0.2">
      <c r="A2596" s="156">
        <v>2588</v>
      </c>
      <c r="B2596" s="157">
        <v>5534383</v>
      </c>
      <c r="C2596" s="42">
        <v>885.50128000000007</v>
      </c>
      <c r="D2596" s="43">
        <f t="shared" si="452"/>
        <v>2000000</v>
      </c>
      <c r="E2596" s="43">
        <f t="shared" si="452"/>
        <v>4</v>
      </c>
      <c r="F2596" s="43">
        <f t="shared" si="452"/>
        <v>10000000</v>
      </c>
      <c r="G2596" s="43">
        <f t="shared" si="452"/>
        <v>3</v>
      </c>
      <c r="H2596" s="46">
        <f t="shared" si="444"/>
        <v>0.63862276969266496</v>
      </c>
      <c r="I2596" s="46">
        <f t="shared" si="445"/>
        <v>0</v>
      </c>
      <c r="J2596" s="42">
        <f t="shared" si="450"/>
        <v>565.50128000000007</v>
      </c>
      <c r="K2596" s="42">
        <f t="shared" si="450"/>
        <v>0</v>
      </c>
      <c r="L2596" s="43">
        <f t="shared" si="451"/>
        <v>3534383</v>
      </c>
      <c r="M2596" s="157">
        <f t="shared" si="446"/>
        <v>0</v>
      </c>
      <c r="N2596" s="157">
        <f t="shared" si="447"/>
        <v>2000000</v>
      </c>
      <c r="O2596" s="158">
        <f t="shared" si="448"/>
        <v>320</v>
      </c>
      <c r="P2596" s="42"/>
    </row>
    <row r="2597" spans="1:16" x14ac:dyDescent="0.2">
      <c r="A2597" s="156">
        <v>2589</v>
      </c>
      <c r="B2597" s="157">
        <v>1338465</v>
      </c>
      <c r="C2597" s="42">
        <v>227.53905</v>
      </c>
      <c r="D2597" s="43">
        <f t="shared" si="452"/>
        <v>2000000</v>
      </c>
      <c r="E2597" s="43">
        <f t="shared" si="452"/>
        <v>4</v>
      </c>
      <c r="F2597" s="43">
        <f t="shared" si="452"/>
        <v>10000000</v>
      </c>
      <c r="G2597" s="43">
        <f t="shared" si="452"/>
        <v>3</v>
      </c>
      <c r="H2597" s="46">
        <f t="shared" si="444"/>
        <v>0</v>
      </c>
      <c r="I2597" s="46">
        <f t="shared" si="445"/>
        <v>0</v>
      </c>
      <c r="J2597" s="42">
        <f t="shared" si="450"/>
        <v>0</v>
      </c>
      <c r="K2597" s="42">
        <f t="shared" si="450"/>
        <v>0</v>
      </c>
      <c r="L2597" s="43">
        <f t="shared" si="451"/>
        <v>0</v>
      </c>
      <c r="M2597" s="157">
        <f t="shared" si="446"/>
        <v>0</v>
      </c>
      <c r="N2597" s="157">
        <f t="shared" si="447"/>
        <v>1338465</v>
      </c>
      <c r="O2597" s="158">
        <f t="shared" si="448"/>
        <v>227.53905</v>
      </c>
      <c r="P2597" s="42"/>
    </row>
    <row r="2598" spans="1:16" x14ac:dyDescent="0.2">
      <c r="A2598" s="156">
        <v>2590</v>
      </c>
      <c r="B2598" s="157">
        <v>8068556</v>
      </c>
      <c r="C2598" s="42">
        <v>2259.1956799999998</v>
      </c>
      <c r="D2598" s="43">
        <f t="shared" si="452"/>
        <v>2000000</v>
      </c>
      <c r="E2598" s="43">
        <f t="shared" si="452"/>
        <v>4</v>
      </c>
      <c r="F2598" s="43">
        <f t="shared" si="452"/>
        <v>10000000</v>
      </c>
      <c r="G2598" s="43">
        <f t="shared" si="452"/>
        <v>3</v>
      </c>
      <c r="H2598" s="46">
        <f t="shared" si="444"/>
        <v>0.7521241719088273</v>
      </c>
      <c r="I2598" s="46">
        <f t="shared" si="445"/>
        <v>0</v>
      </c>
      <c r="J2598" s="42">
        <f t="shared" si="450"/>
        <v>1699.1956799999998</v>
      </c>
      <c r="K2598" s="42">
        <f t="shared" si="450"/>
        <v>0</v>
      </c>
      <c r="L2598" s="43">
        <f t="shared" si="451"/>
        <v>6068556</v>
      </c>
      <c r="M2598" s="157">
        <f t="shared" si="446"/>
        <v>0</v>
      </c>
      <c r="N2598" s="157">
        <f t="shared" si="447"/>
        <v>2000000</v>
      </c>
      <c r="O2598" s="158">
        <f t="shared" si="448"/>
        <v>560</v>
      </c>
      <c r="P2598" s="42"/>
    </row>
    <row r="2599" spans="1:16" x14ac:dyDescent="0.2">
      <c r="A2599" s="156">
        <v>2591</v>
      </c>
      <c r="B2599" s="157">
        <v>7635433</v>
      </c>
      <c r="C2599" s="42">
        <v>1527.0866000000001</v>
      </c>
      <c r="D2599" s="43">
        <f t="shared" si="452"/>
        <v>2000000</v>
      </c>
      <c r="E2599" s="43">
        <f t="shared" si="452"/>
        <v>4</v>
      </c>
      <c r="F2599" s="43">
        <f t="shared" si="452"/>
        <v>10000000</v>
      </c>
      <c r="G2599" s="43">
        <f t="shared" si="452"/>
        <v>3</v>
      </c>
      <c r="H2599" s="46">
        <f t="shared" si="444"/>
        <v>0.73806331612103726</v>
      </c>
      <c r="I2599" s="46">
        <f t="shared" si="445"/>
        <v>0</v>
      </c>
      <c r="J2599" s="42">
        <f t="shared" si="450"/>
        <v>1127.0866000000001</v>
      </c>
      <c r="K2599" s="42">
        <f t="shared" si="450"/>
        <v>0</v>
      </c>
      <c r="L2599" s="43">
        <f t="shared" si="451"/>
        <v>5635433</v>
      </c>
      <c r="M2599" s="157">
        <f t="shared" si="446"/>
        <v>0</v>
      </c>
      <c r="N2599" s="157">
        <f t="shared" si="447"/>
        <v>2000000</v>
      </c>
      <c r="O2599" s="158">
        <f t="shared" si="448"/>
        <v>400</v>
      </c>
      <c r="P2599" s="42"/>
    </row>
    <row r="2600" spans="1:16" x14ac:dyDescent="0.2">
      <c r="A2600" s="156">
        <v>2592</v>
      </c>
      <c r="B2600" s="157">
        <v>1661639</v>
      </c>
      <c r="C2600" s="42">
        <v>382.17697000000004</v>
      </c>
      <c r="D2600" s="43">
        <f t="shared" si="452"/>
        <v>2000000</v>
      </c>
      <c r="E2600" s="43">
        <f t="shared" si="452"/>
        <v>4</v>
      </c>
      <c r="F2600" s="43">
        <f t="shared" si="452"/>
        <v>10000000</v>
      </c>
      <c r="G2600" s="43">
        <f t="shared" si="452"/>
        <v>3</v>
      </c>
      <c r="H2600" s="46">
        <f t="shared" si="444"/>
        <v>0</v>
      </c>
      <c r="I2600" s="46">
        <f t="shared" si="445"/>
        <v>0</v>
      </c>
      <c r="J2600" s="42">
        <f t="shared" si="450"/>
        <v>0</v>
      </c>
      <c r="K2600" s="42">
        <f t="shared" si="450"/>
        <v>0</v>
      </c>
      <c r="L2600" s="43">
        <f t="shared" si="451"/>
        <v>0</v>
      </c>
      <c r="M2600" s="157">
        <f t="shared" si="446"/>
        <v>0</v>
      </c>
      <c r="N2600" s="157">
        <f t="shared" si="447"/>
        <v>1661639</v>
      </c>
      <c r="O2600" s="158">
        <f t="shared" si="448"/>
        <v>382.17697000000004</v>
      </c>
      <c r="P2600" s="42"/>
    </row>
    <row r="2601" spans="1:16" x14ac:dyDescent="0.2">
      <c r="A2601" s="156">
        <v>2593</v>
      </c>
      <c r="B2601" s="157">
        <v>2098756</v>
      </c>
      <c r="C2601" s="42">
        <v>524.68899999999996</v>
      </c>
      <c r="D2601" s="43">
        <f t="shared" si="452"/>
        <v>2000000</v>
      </c>
      <c r="E2601" s="43">
        <f t="shared" si="452"/>
        <v>4</v>
      </c>
      <c r="F2601" s="43">
        <f t="shared" si="452"/>
        <v>10000000</v>
      </c>
      <c r="G2601" s="43">
        <f t="shared" si="452"/>
        <v>3</v>
      </c>
      <c r="H2601" s="46">
        <f t="shared" si="444"/>
        <v>4.7054540880407253E-2</v>
      </c>
      <c r="I2601" s="46">
        <f t="shared" si="445"/>
        <v>0</v>
      </c>
      <c r="J2601" s="42">
        <f t="shared" si="450"/>
        <v>24.689</v>
      </c>
      <c r="K2601" s="42">
        <f t="shared" si="450"/>
        <v>0</v>
      </c>
      <c r="L2601" s="43">
        <f t="shared" si="451"/>
        <v>98756</v>
      </c>
      <c r="M2601" s="157">
        <f t="shared" si="446"/>
        <v>0</v>
      </c>
      <c r="N2601" s="157">
        <f t="shared" si="447"/>
        <v>2000000</v>
      </c>
      <c r="O2601" s="158">
        <f t="shared" si="448"/>
        <v>499.99999999999994</v>
      </c>
      <c r="P2601" s="42"/>
    </row>
    <row r="2602" spans="1:16" x14ac:dyDescent="0.2">
      <c r="A2602" s="156">
        <v>2594</v>
      </c>
      <c r="B2602" s="157">
        <v>2207908</v>
      </c>
      <c r="C2602" s="42">
        <v>375.34436000000005</v>
      </c>
      <c r="D2602" s="43">
        <f t="shared" ref="D2602:G2617" si="453">D2601</f>
        <v>2000000</v>
      </c>
      <c r="E2602" s="43">
        <f t="shared" si="453"/>
        <v>4</v>
      </c>
      <c r="F2602" s="43">
        <f t="shared" si="453"/>
        <v>10000000</v>
      </c>
      <c r="G2602" s="43">
        <f t="shared" si="453"/>
        <v>3</v>
      </c>
      <c r="H2602" s="46">
        <f t="shared" si="444"/>
        <v>9.4165155432200984E-2</v>
      </c>
      <c r="I2602" s="46">
        <f t="shared" si="445"/>
        <v>0</v>
      </c>
      <c r="J2602" s="42">
        <f t="shared" si="450"/>
        <v>35.344360000000009</v>
      </c>
      <c r="K2602" s="42">
        <f t="shared" si="450"/>
        <v>0</v>
      </c>
      <c r="L2602" s="43">
        <f t="shared" si="451"/>
        <v>207908</v>
      </c>
      <c r="M2602" s="157">
        <f t="shared" si="446"/>
        <v>0</v>
      </c>
      <c r="N2602" s="157">
        <f t="shared" si="447"/>
        <v>2000000</v>
      </c>
      <c r="O2602" s="158">
        <f t="shared" si="448"/>
        <v>340.00000000000006</v>
      </c>
      <c r="P2602" s="42"/>
    </row>
    <row r="2603" spans="1:16" x14ac:dyDescent="0.2">
      <c r="A2603" s="156">
        <v>2595</v>
      </c>
      <c r="B2603" s="157">
        <v>7109511</v>
      </c>
      <c r="C2603" s="42">
        <v>1919.5679700000001</v>
      </c>
      <c r="D2603" s="43">
        <f t="shared" si="453"/>
        <v>2000000</v>
      </c>
      <c r="E2603" s="43">
        <f t="shared" si="453"/>
        <v>4</v>
      </c>
      <c r="F2603" s="43">
        <f t="shared" si="453"/>
        <v>10000000</v>
      </c>
      <c r="G2603" s="43">
        <f t="shared" si="453"/>
        <v>3</v>
      </c>
      <c r="H2603" s="46">
        <f t="shared" si="444"/>
        <v>0.71868670011200486</v>
      </c>
      <c r="I2603" s="46">
        <f t="shared" si="445"/>
        <v>0</v>
      </c>
      <c r="J2603" s="42">
        <f t="shared" si="450"/>
        <v>1379.5679700000001</v>
      </c>
      <c r="K2603" s="42">
        <f t="shared" si="450"/>
        <v>0</v>
      </c>
      <c r="L2603" s="43">
        <f t="shared" si="451"/>
        <v>5109511</v>
      </c>
      <c r="M2603" s="157">
        <f t="shared" si="446"/>
        <v>0</v>
      </c>
      <c r="N2603" s="157">
        <f t="shared" si="447"/>
        <v>2000000</v>
      </c>
      <c r="O2603" s="158">
        <f t="shared" si="448"/>
        <v>540</v>
      </c>
      <c r="P2603" s="42"/>
    </row>
    <row r="2604" spans="1:16" x14ac:dyDescent="0.2">
      <c r="A2604" s="156">
        <v>2596</v>
      </c>
      <c r="B2604" s="157">
        <v>5252207</v>
      </c>
      <c r="C2604" s="42">
        <v>577.74277000000006</v>
      </c>
      <c r="D2604" s="43">
        <f t="shared" si="453"/>
        <v>2000000</v>
      </c>
      <c r="E2604" s="43">
        <f t="shared" si="453"/>
        <v>4</v>
      </c>
      <c r="F2604" s="43">
        <f t="shared" si="453"/>
        <v>10000000</v>
      </c>
      <c r="G2604" s="43">
        <f t="shared" si="453"/>
        <v>3</v>
      </c>
      <c r="H2604" s="46">
        <f t="shared" si="444"/>
        <v>0.6192076968786645</v>
      </c>
      <c r="I2604" s="46">
        <f t="shared" si="445"/>
        <v>0</v>
      </c>
      <c r="J2604" s="42">
        <f t="shared" si="450"/>
        <v>357.74277000000001</v>
      </c>
      <c r="K2604" s="42">
        <f t="shared" si="450"/>
        <v>0</v>
      </c>
      <c r="L2604" s="43">
        <f t="shared" si="451"/>
        <v>3252207</v>
      </c>
      <c r="M2604" s="157">
        <f t="shared" si="446"/>
        <v>0</v>
      </c>
      <c r="N2604" s="157">
        <f t="shared" si="447"/>
        <v>2000000</v>
      </c>
      <c r="O2604" s="158">
        <f t="shared" si="448"/>
        <v>220.00000000000006</v>
      </c>
      <c r="P2604" s="42"/>
    </row>
    <row r="2605" spans="1:16" x14ac:dyDescent="0.2">
      <c r="A2605" s="156">
        <v>2597</v>
      </c>
      <c r="B2605" s="157">
        <v>1938989</v>
      </c>
      <c r="C2605" s="42">
        <v>445.96746999999999</v>
      </c>
      <c r="D2605" s="43">
        <f t="shared" si="453"/>
        <v>2000000</v>
      </c>
      <c r="E2605" s="43">
        <f t="shared" si="453"/>
        <v>4</v>
      </c>
      <c r="F2605" s="43">
        <f t="shared" si="453"/>
        <v>10000000</v>
      </c>
      <c r="G2605" s="43">
        <f t="shared" si="453"/>
        <v>3</v>
      </c>
      <c r="H2605" s="46">
        <f t="shared" si="444"/>
        <v>0</v>
      </c>
      <c r="I2605" s="46">
        <f t="shared" si="445"/>
        <v>0</v>
      </c>
      <c r="J2605" s="42">
        <f t="shared" si="450"/>
        <v>0</v>
      </c>
      <c r="K2605" s="42">
        <f t="shared" si="450"/>
        <v>0</v>
      </c>
      <c r="L2605" s="43">
        <f t="shared" si="451"/>
        <v>0</v>
      </c>
      <c r="M2605" s="157">
        <f t="shared" si="446"/>
        <v>0</v>
      </c>
      <c r="N2605" s="157">
        <f t="shared" si="447"/>
        <v>1938989</v>
      </c>
      <c r="O2605" s="158">
        <f t="shared" si="448"/>
        <v>445.96746999999999</v>
      </c>
      <c r="P2605" s="42"/>
    </row>
    <row r="2606" spans="1:16" x14ac:dyDescent="0.2">
      <c r="A2606" s="156">
        <v>2598</v>
      </c>
      <c r="B2606" s="157">
        <v>9786895</v>
      </c>
      <c r="C2606" s="42">
        <v>2740.3305999999998</v>
      </c>
      <c r="D2606" s="43">
        <f t="shared" si="453"/>
        <v>2000000</v>
      </c>
      <c r="E2606" s="43">
        <f t="shared" si="453"/>
        <v>4</v>
      </c>
      <c r="F2606" s="43">
        <f t="shared" si="453"/>
        <v>10000000</v>
      </c>
      <c r="G2606" s="43">
        <f t="shared" si="453"/>
        <v>3</v>
      </c>
      <c r="H2606" s="46">
        <f t="shared" si="444"/>
        <v>0.79564509479257717</v>
      </c>
      <c r="I2606" s="46">
        <f t="shared" si="445"/>
        <v>0</v>
      </c>
      <c r="J2606" s="42">
        <f t="shared" si="450"/>
        <v>2180.3305999999998</v>
      </c>
      <c r="K2606" s="42">
        <f t="shared" si="450"/>
        <v>0</v>
      </c>
      <c r="L2606" s="43">
        <f t="shared" si="451"/>
        <v>7786894.9999999991</v>
      </c>
      <c r="M2606" s="157">
        <f t="shared" si="446"/>
        <v>0</v>
      </c>
      <c r="N2606" s="157">
        <f t="shared" si="447"/>
        <v>2000000.0000000009</v>
      </c>
      <c r="O2606" s="158">
        <f t="shared" si="448"/>
        <v>560</v>
      </c>
      <c r="P2606" s="42"/>
    </row>
    <row r="2607" spans="1:16" x14ac:dyDescent="0.2">
      <c r="A2607" s="156">
        <v>2599</v>
      </c>
      <c r="B2607" s="157">
        <v>2328543</v>
      </c>
      <c r="C2607" s="42">
        <v>605.42117999999994</v>
      </c>
      <c r="D2607" s="43">
        <f t="shared" si="453"/>
        <v>2000000</v>
      </c>
      <c r="E2607" s="43">
        <f t="shared" si="453"/>
        <v>4</v>
      </c>
      <c r="F2607" s="43">
        <f t="shared" si="453"/>
        <v>10000000</v>
      </c>
      <c r="G2607" s="43">
        <f t="shared" si="453"/>
        <v>3</v>
      </c>
      <c r="H2607" s="46">
        <f t="shared" si="444"/>
        <v>0.14109380844588226</v>
      </c>
      <c r="I2607" s="46">
        <f t="shared" si="445"/>
        <v>0</v>
      </c>
      <c r="J2607" s="42">
        <f t="shared" si="450"/>
        <v>85.421179999999993</v>
      </c>
      <c r="K2607" s="42">
        <f t="shared" si="450"/>
        <v>0</v>
      </c>
      <c r="L2607" s="43">
        <f t="shared" si="451"/>
        <v>328543</v>
      </c>
      <c r="M2607" s="157">
        <f t="shared" si="446"/>
        <v>0</v>
      </c>
      <c r="N2607" s="157">
        <f t="shared" si="447"/>
        <v>2000000</v>
      </c>
      <c r="O2607" s="158">
        <f t="shared" si="448"/>
        <v>520</v>
      </c>
      <c r="P2607" s="42"/>
    </row>
    <row r="2608" spans="1:16" x14ac:dyDescent="0.2">
      <c r="A2608" s="156">
        <v>2600</v>
      </c>
      <c r="B2608" s="157">
        <v>5528775</v>
      </c>
      <c r="C2608" s="42">
        <v>1161.0427500000001</v>
      </c>
      <c r="D2608" s="43">
        <f t="shared" si="453"/>
        <v>2000000</v>
      </c>
      <c r="E2608" s="43">
        <f t="shared" si="453"/>
        <v>4</v>
      </c>
      <c r="F2608" s="43">
        <f t="shared" si="453"/>
        <v>10000000</v>
      </c>
      <c r="G2608" s="43">
        <f t="shared" si="453"/>
        <v>3</v>
      </c>
      <c r="H2608" s="46">
        <f t="shared" si="444"/>
        <v>0.63825621407997246</v>
      </c>
      <c r="I2608" s="46">
        <f t="shared" si="445"/>
        <v>0</v>
      </c>
      <c r="J2608" s="42">
        <f t="shared" si="450"/>
        <v>741.04274999999996</v>
      </c>
      <c r="K2608" s="42">
        <f t="shared" si="450"/>
        <v>0</v>
      </c>
      <c r="L2608" s="43">
        <f t="shared" si="451"/>
        <v>3528774.9999999995</v>
      </c>
      <c r="M2608" s="157">
        <f t="shared" si="446"/>
        <v>0</v>
      </c>
      <c r="N2608" s="157">
        <f t="shared" si="447"/>
        <v>2000000.0000000005</v>
      </c>
      <c r="O2608" s="158">
        <f t="shared" si="448"/>
        <v>420.00000000000011</v>
      </c>
      <c r="P2608" s="42"/>
    </row>
    <row r="2609" spans="1:16" x14ac:dyDescent="0.2">
      <c r="A2609" s="156">
        <v>2601</v>
      </c>
      <c r="B2609" s="157">
        <v>2526889</v>
      </c>
      <c r="C2609" s="42">
        <v>682.26003000000003</v>
      </c>
      <c r="D2609" s="43">
        <f t="shared" si="453"/>
        <v>2000000</v>
      </c>
      <c r="E2609" s="43">
        <f t="shared" si="453"/>
        <v>4</v>
      </c>
      <c r="F2609" s="43">
        <f t="shared" si="453"/>
        <v>10000000</v>
      </c>
      <c r="G2609" s="43">
        <f t="shared" si="453"/>
        <v>3</v>
      </c>
      <c r="H2609" s="46">
        <f t="shared" si="444"/>
        <v>0.20851291845427322</v>
      </c>
      <c r="I2609" s="46">
        <f t="shared" si="445"/>
        <v>0</v>
      </c>
      <c r="J2609" s="42">
        <f t="shared" si="450"/>
        <v>142.26003</v>
      </c>
      <c r="K2609" s="42">
        <f t="shared" si="450"/>
        <v>0</v>
      </c>
      <c r="L2609" s="43">
        <f t="shared" si="451"/>
        <v>526889</v>
      </c>
      <c r="M2609" s="157">
        <f t="shared" si="446"/>
        <v>0</v>
      </c>
      <c r="N2609" s="157">
        <f t="shared" si="447"/>
        <v>2000000</v>
      </c>
      <c r="O2609" s="158">
        <f t="shared" si="448"/>
        <v>540</v>
      </c>
      <c r="P2609" s="42"/>
    </row>
    <row r="2610" spans="1:16" x14ac:dyDescent="0.2">
      <c r="A2610" s="156">
        <v>2602</v>
      </c>
      <c r="B2610" s="157">
        <v>8099867</v>
      </c>
      <c r="C2610" s="42">
        <v>2348.9614299999998</v>
      </c>
      <c r="D2610" s="43">
        <f t="shared" si="453"/>
        <v>2000000</v>
      </c>
      <c r="E2610" s="43">
        <f t="shared" si="453"/>
        <v>4</v>
      </c>
      <c r="F2610" s="43">
        <f t="shared" si="453"/>
        <v>10000000</v>
      </c>
      <c r="G2610" s="43">
        <f t="shared" si="453"/>
        <v>3</v>
      </c>
      <c r="H2610" s="46">
        <f t="shared" si="444"/>
        <v>0.75308236542649409</v>
      </c>
      <c r="I2610" s="46">
        <f t="shared" si="445"/>
        <v>0</v>
      </c>
      <c r="J2610" s="42">
        <f t="shared" si="450"/>
        <v>1768.9614300000001</v>
      </c>
      <c r="K2610" s="42">
        <f t="shared" si="450"/>
        <v>0</v>
      </c>
      <c r="L2610" s="43">
        <f t="shared" si="451"/>
        <v>6099867</v>
      </c>
      <c r="M2610" s="157">
        <f t="shared" si="446"/>
        <v>0</v>
      </c>
      <c r="N2610" s="157">
        <f t="shared" si="447"/>
        <v>2000000</v>
      </c>
      <c r="O2610" s="158">
        <f t="shared" si="448"/>
        <v>579.99999999999977</v>
      </c>
      <c r="P2610" s="42"/>
    </row>
    <row r="2611" spans="1:16" x14ac:dyDescent="0.2">
      <c r="A2611" s="156">
        <v>2603</v>
      </c>
      <c r="B2611" s="157">
        <v>2646481</v>
      </c>
      <c r="C2611" s="42">
        <v>714.54987000000006</v>
      </c>
      <c r="D2611" s="43">
        <f t="shared" si="453"/>
        <v>2000000</v>
      </c>
      <c r="E2611" s="43">
        <f t="shared" si="453"/>
        <v>4</v>
      </c>
      <c r="F2611" s="43">
        <f t="shared" si="453"/>
        <v>10000000</v>
      </c>
      <c r="G2611" s="43">
        <f t="shared" si="453"/>
        <v>3</v>
      </c>
      <c r="H2611" s="46">
        <f t="shared" si="444"/>
        <v>0.24427947905161609</v>
      </c>
      <c r="I2611" s="46">
        <f t="shared" si="445"/>
        <v>0</v>
      </c>
      <c r="J2611" s="42">
        <f t="shared" si="450"/>
        <v>174.54987000000003</v>
      </c>
      <c r="K2611" s="42">
        <f t="shared" si="450"/>
        <v>0</v>
      </c>
      <c r="L2611" s="43">
        <f t="shared" si="451"/>
        <v>646481</v>
      </c>
      <c r="M2611" s="157">
        <f t="shared" si="446"/>
        <v>0</v>
      </c>
      <c r="N2611" s="157">
        <f t="shared" si="447"/>
        <v>2000000</v>
      </c>
      <c r="O2611" s="158">
        <f t="shared" si="448"/>
        <v>540</v>
      </c>
      <c r="P2611" s="42"/>
    </row>
    <row r="2612" spans="1:16" x14ac:dyDescent="0.2">
      <c r="A2612" s="156">
        <v>2604</v>
      </c>
      <c r="B2612" s="157">
        <v>7152708</v>
      </c>
      <c r="C2612" s="42">
        <v>1859.7040799999997</v>
      </c>
      <c r="D2612" s="43">
        <f t="shared" si="453"/>
        <v>2000000</v>
      </c>
      <c r="E2612" s="43">
        <f t="shared" si="453"/>
        <v>4</v>
      </c>
      <c r="F2612" s="43">
        <f t="shared" si="453"/>
        <v>10000000</v>
      </c>
      <c r="G2612" s="43">
        <f t="shared" si="453"/>
        <v>3</v>
      </c>
      <c r="H2612" s="46">
        <f t="shared" si="444"/>
        <v>0.72038562178128895</v>
      </c>
      <c r="I2612" s="46">
        <f t="shared" si="445"/>
        <v>0</v>
      </c>
      <c r="J2612" s="42">
        <f t="shared" si="450"/>
        <v>1339.7040799999997</v>
      </c>
      <c r="K2612" s="42">
        <f t="shared" si="450"/>
        <v>0</v>
      </c>
      <c r="L2612" s="43">
        <f t="shared" si="451"/>
        <v>5152708</v>
      </c>
      <c r="M2612" s="157">
        <f t="shared" si="446"/>
        <v>0</v>
      </c>
      <c r="N2612" s="157">
        <f t="shared" si="447"/>
        <v>2000000</v>
      </c>
      <c r="O2612" s="158">
        <f t="shared" si="448"/>
        <v>520</v>
      </c>
      <c r="P2612" s="42"/>
    </row>
    <row r="2613" spans="1:16" x14ac:dyDescent="0.2">
      <c r="A2613" s="156">
        <v>2605</v>
      </c>
      <c r="B2613" s="157">
        <v>4557889</v>
      </c>
      <c r="C2613" s="42">
        <v>820.42002000000002</v>
      </c>
      <c r="D2613" s="43">
        <f t="shared" si="453"/>
        <v>2000000</v>
      </c>
      <c r="E2613" s="43">
        <f t="shared" si="453"/>
        <v>4</v>
      </c>
      <c r="F2613" s="43">
        <f t="shared" si="453"/>
        <v>10000000</v>
      </c>
      <c r="G2613" s="43">
        <f t="shared" si="453"/>
        <v>3</v>
      </c>
      <c r="H2613" s="46">
        <f t="shared" si="444"/>
        <v>0.56120037148776547</v>
      </c>
      <c r="I2613" s="46">
        <f t="shared" si="445"/>
        <v>0</v>
      </c>
      <c r="J2613" s="42">
        <f t="shared" si="450"/>
        <v>460.42001999999997</v>
      </c>
      <c r="K2613" s="42">
        <f t="shared" si="450"/>
        <v>0</v>
      </c>
      <c r="L2613" s="43">
        <f t="shared" si="451"/>
        <v>2557889</v>
      </c>
      <c r="M2613" s="157">
        <f t="shared" si="446"/>
        <v>0</v>
      </c>
      <c r="N2613" s="157">
        <f t="shared" si="447"/>
        <v>2000000</v>
      </c>
      <c r="O2613" s="158">
        <f t="shared" si="448"/>
        <v>360.00000000000006</v>
      </c>
      <c r="P2613" s="42"/>
    </row>
    <row r="2614" spans="1:16" x14ac:dyDescent="0.2">
      <c r="A2614" s="156">
        <v>2606</v>
      </c>
      <c r="B2614" s="157">
        <v>2411840</v>
      </c>
      <c r="C2614" s="42">
        <v>241.184</v>
      </c>
      <c r="D2614" s="43">
        <f t="shared" si="453"/>
        <v>2000000</v>
      </c>
      <c r="E2614" s="43">
        <f t="shared" si="453"/>
        <v>4</v>
      </c>
      <c r="F2614" s="43">
        <f t="shared" si="453"/>
        <v>10000000</v>
      </c>
      <c r="G2614" s="43">
        <f t="shared" si="453"/>
        <v>3</v>
      </c>
      <c r="H2614" s="46">
        <f t="shared" si="444"/>
        <v>0.17075759586042191</v>
      </c>
      <c r="I2614" s="46">
        <f t="shared" si="445"/>
        <v>0</v>
      </c>
      <c r="J2614" s="42">
        <f t="shared" si="450"/>
        <v>41.183999999999997</v>
      </c>
      <c r="K2614" s="42">
        <f t="shared" si="450"/>
        <v>0</v>
      </c>
      <c r="L2614" s="43">
        <f t="shared" si="451"/>
        <v>411840</v>
      </c>
      <c r="M2614" s="157">
        <f t="shared" si="446"/>
        <v>0</v>
      </c>
      <c r="N2614" s="157">
        <f t="shared" si="447"/>
        <v>2000000</v>
      </c>
      <c r="O2614" s="158">
        <f t="shared" si="448"/>
        <v>200</v>
      </c>
      <c r="P2614" s="42"/>
    </row>
    <row r="2615" spans="1:16" x14ac:dyDescent="0.2">
      <c r="A2615" s="156">
        <v>2607</v>
      </c>
      <c r="B2615" s="157">
        <v>6504642</v>
      </c>
      <c r="C2615" s="42">
        <v>845.60345999999993</v>
      </c>
      <c r="D2615" s="43">
        <f t="shared" si="453"/>
        <v>2000000</v>
      </c>
      <c r="E2615" s="43">
        <f t="shared" si="453"/>
        <v>4</v>
      </c>
      <c r="F2615" s="43">
        <f t="shared" si="453"/>
        <v>10000000</v>
      </c>
      <c r="G2615" s="43">
        <f t="shared" si="453"/>
        <v>3</v>
      </c>
      <c r="H2615" s="46">
        <f t="shared" si="444"/>
        <v>0.69252727513674084</v>
      </c>
      <c r="I2615" s="46">
        <f t="shared" si="445"/>
        <v>0</v>
      </c>
      <c r="J2615" s="42">
        <f t="shared" si="450"/>
        <v>585.60345999999993</v>
      </c>
      <c r="K2615" s="42">
        <f t="shared" si="450"/>
        <v>0</v>
      </c>
      <c r="L2615" s="43">
        <f t="shared" si="451"/>
        <v>4504642</v>
      </c>
      <c r="M2615" s="157">
        <f t="shared" si="446"/>
        <v>0</v>
      </c>
      <c r="N2615" s="157">
        <f t="shared" si="447"/>
        <v>2000000</v>
      </c>
      <c r="O2615" s="158">
        <f t="shared" si="448"/>
        <v>260</v>
      </c>
      <c r="P2615" s="42"/>
    </row>
    <row r="2616" spans="1:16" x14ac:dyDescent="0.2">
      <c r="A2616" s="156">
        <v>2608</v>
      </c>
      <c r="B2616" s="157">
        <v>4491022</v>
      </c>
      <c r="C2616" s="42">
        <v>718.56352000000004</v>
      </c>
      <c r="D2616" s="43">
        <f t="shared" si="453"/>
        <v>2000000</v>
      </c>
      <c r="E2616" s="43">
        <f t="shared" si="453"/>
        <v>4</v>
      </c>
      <c r="F2616" s="43">
        <f t="shared" si="453"/>
        <v>10000000</v>
      </c>
      <c r="G2616" s="43">
        <f t="shared" si="453"/>
        <v>3</v>
      </c>
      <c r="H2616" s="46">
        <f t="shared" si="444"/>
        <v>0.5546670668725292</v>
      </c>
      <c r="I2616" s="46">
        <f t="shared" si="445"/>
        <v>0</v>
      </c>
      <c r="J2616" s="42">
        <f t="shared" si="450"/>
        <v>398.56351999999998</v>
      </c>
      <c r="K2616" s="42">
        <f t="shared" si="450"/>
        <v>0</v>
      </c>
      <c r="L2616" s="43">
        <f t="shared" si="451"/>
        <v>2491022</v>
      </c>
      <c r="M2616" s="157">
        <f t="shared" si="446"/>
        <v>0</v>
      </c>
      <c r="N2616" s="157">
        <f t="shared" si="447"/>
        <v>2000000</v>
      </c>
      <c r="O2616" s="158">
        <f t="shared" si="448"/>
        <v>320.00000000000006</v>
      </c>
      <c r="P2616" s="42"/>
    </row>
    <row r="2617" spans="1:16" x14ac:dyDescent="0.2">
      <c r="A2617" s="156">
        <v>2609</v>
      </c>
      <c r="B2617" s="157">
        <v>8938999</v>
      </c>
      <c r="C2617" s="42">
        <v>1072.6798800000001</v>
      </c>
      <c r="D2617" s="43">
        <f t="shared" si="453"/>
        <v>2000000</v>
      </c>
      <c r="E2617" s="43">
        <f t="shared" si="453"/>
        <v>4</v>
      </c>
      <c r="F2617" s="43">
        <f t="shared" si="453"/>
        <v>10000000</v>
      </c>
      <c r="G2617" s="43">
        <f t="shared" si="453"/>
        <v>3</v>
      </c>
      <c r="H2617" s="46">
        <f t="shared" si="444"/>
        <v>0.77626130174083252</v>
      </c>
      <c r="I2617" s="46">
        <f t="shared" si="445"/>
        <v>0</v>
      </c>
      <c r="J2617" s="42">
        <f t="shared" si="450"/>
        <v>832.67988000000014</v>
      </c>
      <c r="K2617" s="42">
        <f t="shared" si="450"/>
        <v>0</v>
      </c>
      <c r="L2617" s="43">
        <f t="shared" si="451"/>
        <v>6938999</v>
      </c>
      <c r="M2617" s="157">
        <f t="shared" si="446"/>
        <v>0</v>
      </c>
      <c r="N2617" s="157">
        <f t="shared" si="447"/>
        <v>2000000</v>
      </c>
      <c r="O2617" s="158">
        <f t="shared" si="448"/>
        <v>240</v>
      </c>
      <c r="P2617" s="42"/>
    </row>
    <row r="2618" spans="1:16" x14ac:dyDescent="0.2">
      <c r="A2618" s="156">
        <v>2610</v>
      </c>
      <c r="B2618" s="157">
        <v>8553275</v>
      </c>
      <c r="C2618" s="42">
        <v>1197.4585</v>
      </c>
      <c r="D2618" s="43">
        <f t="shared" ref="D2618:G2633" si="454">D2617</f>
        <v>2000000</v>
      </c>
      <c r="E2618" s="43">
        <f t="shared" si="454"/>
        <v>4</v>
      </c>
      <c r="F2618" s="43">
        <f t="shared" si="454"/>
        <v>10000000</v>
      </c>
      <c r="G2618" s="43">
        <f t="shared" si="454"/>
        <v>3</v>
      </c>
      <c r="H2618" s="46">
        <f t="shared" si="444"/>
        <v>0.76617143725648951</v>
      </c>
      <c r="I2618" s="46">
        <f t="shared" si="445"/>
        <v>0</v>
      </c>
      <c r="J2618" s="42">
        <f t="shared" si="450"/>
        <v>917.45849999999996</v>
      </c>
      <c r="K2618" s="42">
        <f t="shared" si="450"/>
        <v>0</v>
      </c>
      <c r="L2618" s="43">
        <f t="shared" si="451"/>
        <v>6553275</v>
      </c>
      <c r="M2618" s="157">
        <f t="shared" si="446"/>
        <v>0</v>
      </c>
      <c r="N2618" s="157">
        <f t="shared" si="447"/>
        <v>2000000</v>
      </c>
      <c r="O2618" s="158">
        <f t="shared" si="448"/>
        <v>280</v>
      </c>
      <c r="P2618" s="42"/>
    </row>
    <row r="2619" spans="1:16" x14ac:dyDescent="0.2">
      <c r="A2619" s="156">
        <v>2611</v>
      </c>
      <c r="B2619" s="157">
        <v>5693601</v>
      </c>
      <c r="C2619" s="42">
        <v>1366.46424</v>
      </c>
      <c r="D2619" s="43">
        <f t="shared" si="454"/>
        <v>2000000</v>
      </c>
      <c r="E2619" s="43">
        <f t="shared" si="454"/>
        <v>4</v>
      </c>
      <c r="F2619" s="43">
        <f t="shared" si="454"/>
        <v>10000000</v>
      </c>
      <c r="G2619" s="43">
        <f t="shared" si="454"/>
        <v>3</v>
      </c>
      <c r="H2619" s="46">
        <f t="shared" si="444"/>
        <v>0.64872845849226179</v>
      </c>
      <c r="I2619" s="46">
        <f t="shared" si="445"/>
        <v>0</v>
      </c>
      <c r="J2619" s="42">
        <f t="shared" si="450"/>
        <v>886.46424000000002</v>
      </c>
      <c r="K2619" s="42">
        <f t="shared" si="450"/>
        <v>0</v>
      </c>
      <c r="L2619" s="43">
        <f t="shared" si="451"/>
        <v>3693601.0000000005</v>
      </c>
      <c r="M2619" s="157">
        <f t="shared" si="446"/>
        <v>0</v>
      </c>
      <c r="N2619" s="157">
        <f t="shared" si="447"/>
        <v>1999999.9999999995</v>
      </c>
      <c r="O2619" s="158">
        <f t="shared" si="448"/>
        <v>480</v>
      </c>
      <c r="P2619" s="42"/>
    </row>
    <row r="2620" spans="1:16" x14ac:dyDescent="0.2">
      <c r="A2620" s="156">
        <v>2612</v>
      </c>
      <c r="B2620" s="157">
        <v>7040853</v>
      </c>
      <c r="C2620" s="42">
        <v>1056.1279499999998</v>
      </c>
      <c r="D2620" s="43">
        <f t="shared" si="454"/>
        <v>2000000</v>
      </c>
      <c r="E2620" s="43">
        <f t="shared" si="454"/>
        <v>4</v>
      </c>
      <c r="F2620" s="43">
        <f t="shared" si="454"/>
        <v>10000000</v>
      </c>
      <c r="G2620" s="43">
        <f t="shared" si="454"/>
        <v>3</v>
      </c>
      <c r="H2620" s="46">
        <f t="shared" si="444"/>
        <v>0.71594350854931921</v>
      </c>
      <c r="I2620" s="46">
        <f t="shared" si="445"/>
        <v>0</v>
      </c>
      <c r="J2620" s="42">
        <f t="shared" si="450"/>
        <v>756.12794999999983</v>
      </c>
      <c r="K2620" s="42">
        <f t="shared" si="450"/>
        <v>0</v>
      </c>
      <c r="L2620" s="43">
        <f t="shared" si="451"/>
        <v>5040853</v>
      </c>
      <c r="M2620" s="157">
        <f t="shared" si="446"/>
        <v>0</v>
      </c>
      <c r="N2620" s="157">
        <f t="shared" si="447"/>
        <v>2000000</v>
      </c>
      <c r="O2620" s="158">
        <f t="shared" si="448"/>
        <v>300</v>
      </c>
      <c r="P2620" s="42"/>
    </row>
    <row r="2621" spans="1:16" x14ac:dyDescent="0.2">
      <c r="A2621" s="156">
        <v>2613</v>
      </c>
      <c r="B2621" s="157">
        <v>8938967</v>
      </c>
      <c r="C2621" s="42">
        <v>893.89670000000001</v>
      </c>
      <c r="D2621" s="43">
        <f t="shared" si="454"/>
        <v>2000000</v>
      </c>
      <c r="E2621" s="43">
        <f t="shared" si="454"/>
        <v>4</v>
      </c>
      <c r="F2621" s="43">
        <f t="shared" si="454"/>
        <v>10000000</v>
      </c>
      <c r="G2621" s="43">
        <f t="shared" si="454"/>
        <v>3</v>
      </c>
      <c r="H2621" s="46">
        <f t="shared" si="444"/>
        <v>0.77626050079388365</v>
      </c>
      <c r="I2621" s="46">
        <f t="shared" si="445"/>
        <v>0</v>
      </c>
      <c r="J2621" s="42">
        <f t="shared" si="450"/>
        <v>693.89670000000001</v>
      </c>
      <c r="K2621" s="42">
        <f t="shared" si="450"/>
        <v>0</v>
      </c>
      <c r="L2621" s="43">
        <f t="shared" si="451"/>
        <v>6938967</v>
      </c>
      <c r="M2621" s="157">
        <f t="shared" si="446"/>
        <v>0</v>
      </c>
      <c r="N2621" s="157">
        <f t="shared" si="447"/>
        <v>2000000</v>
      </c>
      <c r="O2621" s="158">
        <f t="shared" si="448"/>
        <v>200</v>
      </c>
      <c r="P2621" s="42"/>
    </row>
    <row r="2622" spans="1:16" x14ac:dyDescent="0.2">
      <c r="A2622" s="156">
        <v>2614</v>
      </c>
      <c r="B2622" s="157">
        <v>6126488</v>
      </c>
      <c r="C2622" s="42">
        <v>796.4434399999999</v>
      </c>
      <c r="D2622" s="43">
        <f t="shared" si="454"/>
        <v>2000000</v>
      </c>
      <c r="E2622" s="43">
        <f t="shared" si="454"/>
        <v>4</v>
      </c>
      <c r="F2622" s="43">
        <f t="shared" si="454"/>
        <v>10000000</v>
      </c>
      <c r="G2622" s="43">
        <f t="shared" si="454"/>
        <v>3</v>
      </c>
      <c r="H2622" s="46">
        <f t="shared" si="444"/>
        <v>0.67354869543529672</v>
      </c>
      <c r="I2622" s="46">
        <f t="shared" si="445"/>
        <v>0</v>
      </c>
      <c r="J2622" s="42">
        <f t="shared" si="450"/>
        <v>536.4434399999999</v>
      </c>
      <c r="K2622" s="42">
        <f t="shared" si="450"/>
        <v>0</v>
      </c>
      <c r="L2622" s="43">
        <f t="shared" si="451"/>
        <v>4126488</v>
      </c>
      <c r="M2622" s="157">
        <f t="shared" si="446"/>
        <v>0</v>
      </c>
      <c r="N2622" s="157">
        <f t="shared" si="447"/>
        <v>2000000</v>
      </c>
      <c r="O2622" s="158">
        <f t="shared" si="448"/>
        <v>260</v>
      </c>
      <c r="P2622" s="42"/>
    </row>
    <row r="2623" spans="1:16" x14ac:dyDescent="0.2">
      <c r="A2623" s="156">
        <v>2615</v>
      </c>
      <c r="B2623" s="157">
        <v>4938608</v>
      </c>
      <c r="C2623" s="42">
        <v>839.5633600000001</v>
      </c>
      <c r="D2623" s="43">
        <f t="shared" si="454"/>
        <v>2000000</v>
      </c>
      <c r="E2623" s="43">
        <f t="shared" si="454"/>
        <v>4</v>
      </c>
      <c r="F2623" s="43">
        <f t="shared" si="454"/>
        <v>10000000</v>
      </c>
      <c r="G2623" s="43">
        <f t="shared" si="454"/>
        <v>3</v>
      </c>
      <c r="H2623" s="46">
        <f t="shared" si="444"/>
        <v>0.59502758672079259</v>
      </c>
      <c r="I2623" s="46">
        <f t="shared" si="445"/>
        <v>0</v>
      </c>
      <c r="J2623" s="42">
        <f t="shared" si="450"/>
        <v>499.56336000000005</v>
      </c>
      <c r="K2623" s="42">
        <f t="shared" si="450"/>
        <v>0</v>
      </c>
      <c r="L2623" s="43">
        <f t="shared" si="451"/>
        <v>2938608</v>
      </c>
      <c r="M2623" s="157">
        <f t="shared" si="446"/>
        <v>0</v>
      </c>
      <c r="N2623" s="157">
        <f t="shared" si="447"/>
        <v>2000000</v>
      </c>
      <c r="O2623" s="158">
        <f t="shared" si="448"/>
        <v>340.00000000000006</v>
      </c>
      <c r="P2623" s="42"/>
    </row>
    <row r="2624" spans="1:16" x14ac:dyDescent="0.2">
      <c r="A2624" s="156">
        <v>2616</v>
      </c>
      <c r="B2624" s="157">
        <v>5930486</v>
      </c>
      <c r="C2624" s="42">
        <v>1601.2312200000001</v>
      </c>
      <c r="D2624" s="43">
        <f t="shared" si="454"/>
        <v>2000000</v>
      </c>
      <c r="E2624" s="43">
        <f t="shared" si="454"/>
        <v>4</v>
      </c>
      <c r="F2624" s="43">
        <f t="shared" si="454"/>
        <v>10000000</v>
      </c>
      <c r="G2624" s="43">
        <f t="shared" si="454"/>
        <v>3</v>
      </c>
      <c r="H2624" s="46">
        <f t="shared" si="444"/>
        <v>0.66275951077196704</v>
      </c>
      <c r="I2624" s="46">
        <f t="shared" si="445"/>
        <v>0</v>
      </c>
      <c r="J2624" s="42">
        <f t="shared" si="450"/>
        <v>1061.2312200000001</v>
      </c>
      <c r="K2624" s="42">
        <f t="shared" si="450"/>
        <v>0</v>
      </c>
      <c r="L2624" s="43">
        <f t="shared" si="451"/>
        <v>3930485.9999999995</v>
      </c>
      <c r="M2624" s="157">
        <f t="shared" si="446"/>
        <v>0</v>
      </c>
      <c r="N2624" s="157">
        <f t="shared" si="447"/>
        <v>2000000.0000000005</v>
      </c>
      <c r="O2624" s="158">
        <f t="shared" si="448"/>
        <v>540</v>
      </c>
      <c r="P2624" s="42"/>
    </row>
    <row r="2625" spans="1:16" x14ac:dyDescent="0.2">
      <c r="A2625" s="156">
        <v>2617</v>
      </c>
      <c r="B2625" s="157">
        <v>6858998</v>
      </c>
      <c r="C2625" s="42">
        <v>823.07975999999996</v>
      </c>
      <c r="D2625" s="43">
        <f t="shared" si="454"/>
        <v>2000000</v>
      </c>
      <c r="E2625" s="43">
        <f t="shared" si="454"/>
        <v>4</v>
      </c>
      <c r="F2625" s="43">
        <f t="shared" si="454"/>
        <v>10000000</v>
      </c>
      <c r="G2625" s="43">
        <f t="shared" si="454"/>
        <v>3</v>
      </c>
      <c r="H2625" s="46">
        <f t="shared" si="444"/>
        <v>0.70841221997732029</v>
      </c>
      <c r="I2625" s="46">
        <f t="shared" si="445"/>
        <v>0</v>
      </c>
      <c r="J2625" s="42">
        <f t="shared" si="450"/>
        <v>583.07975999999996</v>
      </c>
      <c r="K2625" s="42">
        <f t="shared" si="450"/>
        <v>0</v>
      </c>
      <c r="L2625" s="43">
        <f t="shared" si="451"/>
        <v>4858998</v>
      </c>
      <c r="M2625" s="157">
        <f t="shared" si="446"/>
        <v>0</v>
      </c>
      <c r="N2625" s="157">
        <f t="shared" si="447"/>
        <v>2000000</v>
      </c>
      <c r="O2625" s="158">
        <f t="shared" si="448"/>
        <v>240</v>
      </c>
      <c r="P2625" s="42"/>
    </row>
    <row r="2626" spans="1:16" x14ac:dyDescent="0.2">
      <c r="A2626" s="156">
        <v>2618</v>
      </c>
      <c r="B2626" s="157">
        <v>2238088</v>
      </c>
      <c r="C2626" s="42">
        <v>425.23672000000005</v>
      </c>
      <c r="D2626" s="43">
        <f t="shared" si="454"/>
        <v>2000000</v>
      </c>
      <c r="E2626" s="43">
        <f t="shared" si="454"/>
        <v>4</v>
      </c>
      <c r="F2626" s="43">
        <f t="shared" si="454"/>
        <v>10000000</v>
      </c>
      <c r="G2626" s="43">
        <f t="shared" si="454"/>
        <v>3</v>
      </c>
      <c r="H2626" s="46">
        <f t="shared" si="444"/>
        <v>0.10638008871858479</v>
      </c>
      <c r="I2626" s="46">
        <f t="shared" si="445"/>
        <v>0</v>
      </c>
      <c r="J2626" s="42">
        <f t="shared" si="450"/>
        <v>45.236720000000005</v>
      </c>
      <c r="K2626" s="42">
        <f t="shared" si="450"/>
        <v>0</v>
      </c>
      <c r="L2626" s="43">
        <f t="shared" si="451"/>
        <v>238088</v>
      </c>
      <c r="M2626" s="157">
        <f t="shared" si="446"/>
        <v>0</v>
      </c>
      <c r="N2626" s="157">
        <f t="shared" si="447"/>
        <v>2000000</v>
      </c>
      <c r="O2626" s="158">
        <f t="shared" si="448"/>
        <v>380.00000000000006</v>
      </c>
      <c r="P2626" s="42"/>
    </row>
    <row r="2627" spans="1:16" x14ac:dyDescent="0.2">
      <c r="A2627" s="156">
        <v>2619</v>
      </c>
      <c r="B2627" s="157">
        <v>6359287</v>
      </c>
      <c r="C2627" s="42">
        <v>890.30017999999995</v>
      </c>
      <c r="D2627" s="43">
        <f t="shared" si="454"/>
        <v>2000000</v>
      </c>
      <c r="E2627" s="43">
        <f t="shared" si="454"/>
        <v>4</v>
      </c>
      <c r="F2627" s="43">
        <f t="shared" si="454"/>
        <v>10000000</v>
      </c>
      <c r="G2627" s="43">
        <f t="shared" si="454"/>
        <v>3</v>
      </c>
      <c r="H2627" s="46">
        <f t="shared" si="444"/>
        <v>0.68549933349446246</v>
      </c>
      <c r="I2627" s="46">
        <f t="shared" si="445"/>
        <v>0</v>
      </c>
      <c r="J2627" s="42">
        <f t="shared" si="450"/>
        <v>610.30017999999995</v>
      </c>
      <c r="K2627" s="42">
        <f t="shared" si="450"/>
        <v>0</v>
      </c>
      <c r="L2627" s="43">
        <f t="shared" si="451"/>
        <v>4359287</v>
      </c>
      <c r="M2627" s="157">
        <f t="shared" si="446"/>
        <v>0</v>
      </c>
      <c r="N2627" s="157">
        <f t="shared" si="447"/>
        <v>2000000</v>
      </c>
      <c r="O2627" s="158">
        <f t="shared" si="448"/>
        <v>280</v>
      </c>
      <c r="P2627" s="42"/>
    </row>
    <row r="2628" spans="1:16" x14ac:dyDescent="0.2">
      <c r="A2628" s="156">
        <v>2620</v>
      </c>
      <c r="B2628" s="157">
        <v>9444987</v>
      </c>
      <c r="C2628" s="42">
        <v>2739.0462299999999</v>
      </c>
      <c r="D2628" s="43">
        <f t="shared" si="454"/>
        <v>2000000</v>
      </c>
      <c r="E2628" s="43">
        <f t="shared" si="454"/>
        <v>4</v>
      </c>
      <c r="F2628" s="43">
        <f t="shared" si="454"/>
        <v>10000000</v>
      </c>
      <c r="G2628" s="43">
        <f t="shared" si="454"/>
        <v>3</v>
      </c>
      <c r="H2628" s="46">
        <f t="shared" si="444"/>
        <v>0.78824745867834445</v>
      </c>
      <c r="I2628" s="46">
        <f t="shared" si="445"/>
        <v>0</v>
      </c>
      <c r="J2628" s="42">
        <f t="shared" si="450"/>
        <v>2159.0462299999999</v>
      </c>
      <c r="K2628" s="42">
        <f t="shared" si="450"/>
        <v>0</v>
      </c>
      <c r="L2628" s="43">
        <f t="shared" si="451"/>
        <v>7444987.0000000009</v>
      </c>
      <c r="M2628" s="157">
        <f t="shared" si="446"/>
        <v>0</v>
      </c>
      <c r="N2628" s="157">
        <f t="shared" si="447"/>
        <v>1999999.9999999991</v>
      </c>
      <c r="O2628" s="158">
        <f t="shared" si="448"/>
        <v>580</v>
      </c>
      <c r="P2628" s="42"/>
    </row>
    <row r="2629" spans="1:16" x14ac:dyDescent="0.2">
      <c r="A2629" s="156">
        <v>2621</v>
      </c>
      <c r="B2629" s="157">
        <v>2563413</v>
      </c>
      <c r="C2629" s="42">
        <v>307.60955999999999</v>
      </c>
      <c r="D2629" s="43">
        <f t="shared" si="454"/>
        <v>2000000</v>
      </c>
      <c r="E2629" s="43">
        <f t="shared" si="454"/>
        <v>4</v>
      </c>
      <c r="F2629" s="43">
        <f t="shared" si="454"/>
        <v>10000000</v>
      </c>
      <c r="G2629" s="43">
        <f t="shared" si="454"/>
        <v>3</v>
      </c>
      <c r="H2629" s="46">
        <f t="shared" si="444"/>
        <v>0.21979017817261595</v>
      </c>
      <c r="I2629" s="46">
        <f t="shared" si="445"/>
        <v>0</v>
      </c>
      <c r="J2629" s="42">
        <f t="shared" si="450"/>
        <v>67.609559999999988</v>
      </c>
      <c r="K2629" s="42">
        <f t="shared" si="450"/>
        <v>0</v>
      </c>
      <c r="L2629" s="43">
        <f t="shared" si="451"/>
        <v>563413</v>
      </c>
      <c r="M2629" s="157">
        <f t="shared" si="446"/>
        <v>0</v>
      </c>
      <c r="N2629" s="157">
        <f t="shared" si="447"/>
        <v>2000000</v>
      </c>
      <c r="O2629" s="158">
        <f t="shared" si="448"/>
        <v>240</v>
      </c>
      <c r="P2629" s="42"/>
    </row>
    <row r="2630" spans="1:16" x14ac:dyDescent="0.2">
      <c r="A2630" s="156">
        <v>2622</v>
      </c>
      <c r="B2630" s="157">
        <v>2694028</v>
      </c>
      <c r="C2630" s="42">
        <v>700.44727999999998</v>
      </c>
      <c r="D2630" s="43">
        <f t="shared" si="454"/>
        <v>2000000</v>
      </c>
      <c r="E2630" s="43">
        <f t="shared" si="454"/>
        <v>4</v>
      </c>
      <c r="F2630" s="43">
        <f t="shared" si="454"/>
        <v>10000000</v>
      </c>
      <c r="G2630" s="43">
        <f t="shared" si="454"/>
        <v>3</v>
      </c>
      <c r="H2630" s="46">
        <f t="shared" si="444"/>
        <v>0.25761721852928032</v>
      </c>
      <c r="I2630" s="46">
        <f t="shared" si="445"/>
        <v>0</v>
      </c>
      <c r="J2630" s="42">
        <f t="shared" si="450"/>
        <v>180.44728000000001</v>
      </c>
      <c r="K2630" s="42">
        <f t="shared" si="450"/>
        <v>0</v>
      </c>
      <c r="L2630" s="43">
        <f t="shared" si="451"/>
        <v>694028</v>
      </c>
      <c r="M2630" s="157">
        <f t="shared" si="446"/>
        <v>0</v>
      </c>
      <c r="N2630" s="157">
        <f t="shared" si="447"/>
        <v>2000000</v>
      </c>
      <c r="O2630" s="158">
        <f t="shared" si="448"/>
        <v>520</v>
      </c>
      <c r="P2630" s="42"/>
    </row>
    <row r="2631" spans="1:16" x14ac:dyDescent="0.2">
      <c r="A2631" s="156">
        <v>2623</v>
      </c>
      <c r="B2631" s="157">
        <v>6414560</v>
      </c>
      <c r="C2631" s="42">
        <v>1347.0576000000001</v>
      </c>
      <c r="D2631" s="43">
        <f t="shared" si="454"/>
        <v>2000000</v>
      </c>
      <c r="E2631" s="43">
        <f t="shared" si="454"/>
        <v>4</v>
      </c>
      <c r="F2631" s="43">
        <f t="shared" si="454"/>
        <v>10000000</v>
      </c>
      <c r="G2631" s="43">
        <f t="shared" si="454"/>
        <v>3</v>
      </c>
      <c r="H2631" s="46">
        <f t="shared" si="444"/>
        <v>0.6882093237883814</v>
      </c>
      <c r="I2631" s="46">
        <f t="shared" si="445"/>
        <v>0</v>
      </c>
      <c r="J2631" s="42">
        <f t="shared" si="450"/>
        <v>927.05759999999998</v>
      </c>
      <c r="K2631" s="42">
        <f t="shared" si="450"/>
        <v>0</v>
      </c>
      <c r="L2631" s="43">
        <f t="shared" si="451"/>
        <v>4414560</v>
      </c>
      <c r="M2631" s="157">
        <f t="shared" si="446"/>
        <v>0</v>
      </c>
      <c r="N2631" s="157">
        <f t="shared" si="447"/>
        <v>2000000</v>
      </c>
      <c r="O2631" s="158">
        <f t="shared" si="448"/>
        <v>420.00000000000011</v>
      </c>
      <c r="P2631" s="42"/>
    </row>
    <row r="2632" spans="1:16" x14ac:dyDescent="0.2">
      <c r="A2632" s="156">
        <v>2624</v>
      </c>
      <c r="B2632" s="157">
        <v>8851818</v>
      </c>
      <c r="C2632" s="42">
        <v>1770.3636000000001</v>
      </c>
      <c r="D2632" s="43">
        <f t="shared" si="454"/>
        <v>2000000</v>
      </c>
      <c r="E2632" s="43">
        <f t="shared" si="454"/>
        <v>4</v>
      </c>
      <c r="F2632" s="43">
        <f t="shared" si="454"/>
        <v>10000000</v>
      </c>
      <c r="G2632" s="43">
        <f t="shared" si="454"/>
        <v>3</v>
      </c>
      <c r="H2632" s="46">
        <f t="shared" si="444"/>
        <v>0.7740577133420502</v>
      </c>
      <c r="I2632" s="46">
        <f t="shared" si="445"/>
        <v>0</v>
      </c>
      <c r="J2632" s="42">
        <f t="shared" si="450"/>
        <v>1370.3636000000001</v>
      </c>
      <c r="K2632" s="42">
        <f t="shared" si="450"/>
        <v>0</v>
      </c>
      <c r="L2632" s="43">
        <f t="shared" si="451"/>
        <v>6851818</v>
      </c>
      <c r="M2632" s="157">
        <f t="shared" si="446"/>
        <v>0</v>
      </c>
      <c r="N2632" s="157">
        <f t="shared" si="447"/>
        <v>2000000</v>
      </c>
      <c r="O2632" s="158">
        <f t="shared" si="448"/>
        <v>400</v>
      </c>
      <c r="P2632" s="42"/>
    </row>
    <row r="2633" spans="1:16" x14ac:dyDescent="0.2">
      <c r="A2633" s="156">
        <v>2625</v>
      </c>
      <c r="B2633" s="157">
        <v>3986527</v>
      </c>
      <c r="C2633" s="42">
        <v>996.63175000000001</v>
      </c>
      <c r="D2633" s="43">
        <f t="shared" si="454"/>
        <v>2000000</v>
      </c>
      <c r="E2633" s="43">
        <f t="shared" si="454"/>
        <v>4</v>
      </c>
      <c r="F2633" s="43">
        <f t="shared" si="454"/>
        <v>10000000</v>
      </c>
      <c r="G2633" s="43">
        <f t="shared" si="454"/>
        <v>3</v>
      </c>
      <c r="H2633" s="46">
        <f t="shared" ref="H2633:H2696" si="455">MAX(0,MIN(E2633*D2633,B2633-D2633))/B2633</f>
        <v>0.49831018327481541</v>
      </c>
      <c r="I2633" s="46">
        <f t="shared" ref="I2633:I2696" si="456">MAX(0,MIN(G2633*F2633,B2633-SUM(D2633,E2633*D2633)))/B2633</f>
        <v>0</v>
      </c>
      <c r="J2633" s="42">
        <f t="shared" si="450"/>
        <v>496.63175000000001</v>
      </c>
      <c r="K2633" s="42">
        <f t="shared" si="450"/>
        <v>0</v>
      </c>
      <c r="L2633" s="43">
        <f t="shared" si="451"/>
        <v>1986527</v>
      </c>
      <c r="M2633" s="157">
        <f t="shared" ref="M2633:M2696" si="457">I2633*$B2633</f>
        <v>0</v>
      </c>
      <c r="N2633" s="157">
        <f t="shared" ref="N2633:N2696" si="458">B2633-SUM(L2633:M2633)</f>
        <v>2000000</v>
      </c>
      <c r="O2633" s="158">
        <f t="shared" ref="O2633:O2696" si="459">C2633-SUM(J2633:K2633)</f>
        <v>500</v>
      </c>
      <c r="P2633" s="42"/>
    </row>
    <row r="2634" spans="1:16" x14ac:dyDescent="0.2">
      <c r="A2634" s="156">
        <v>2626</v>
      </c>
      <c r="B2634" s="157">
        <v>9699147</v>
      </c>
      <c r="C2634" s="42">
        <v>1260.8891099999998</v>
      </c>
      <c r="D2634" s="43">
        <f t="shared" ref="D2634:G2649" si="460">D2633</f>
        <v>2000000</v>
      </c>
      <c r="E2634" s="43">
        <f t="shared" si="460"/>
        <v>4</v>
      </c>
      <c r="F2634" s="43">
        <f t="shared" si="460"/>
        <v>10000000</v>
      </c>
      <c r="G2634" s="43">
        <f t="shared" si="460"/>
        <v>3</v>
      </c>
      <c r="H2634" s="46">
        <f t="shared" si="455"/>
        <v>0.79379629981894284</v>
      </c>
      <c r="I2634" s="46">
        <f t="shared" si="456"/>
        <v>0</v>
      </c>
      <c r="J2634" s="42">
        <f t="shared" ref="J2634:K2697" si="461">+H2634*$C2634</f>
        <v>1000.8891099999998</v>
      </c>
      <c r="K2634" s="42">
        <f t="shared" si="461"/>
        <v>0</v>
      </c>
      <c r="L2634" s="43">
        <f t="shared" ref="L2634:L2697" si="462">H2634*B2634</f>
        <v>7699147</v>
      </c>
      <c r="M2634" s="157">
        <f t="shared" si="457"/>
        <v>0</v>
      </c>
      <c r="N2634" s="157">
        <f t="shared" si="458"/>
        <v>2000000</v>
      </c>
      <c r="O2634" s="158">
        <f t="shared" si="459"/>
        <v>260</v>
      </c>
      <c r="P2634" s="42"/>
    </row>
    <row r="2635" spans="1:16" x14ac:dyDescent="0.2">
      <c r="A2635" s="156">
        <v>2627</v>
      </c>
      <c r="B2635" s="157">
        <v>1573703</v>
      </c>
      <c r="C2635" s="42">
        <v>173.10733000000002</v>
      </c>
      <c r="D2635" s="43">
        <f t="shared" si="460"/>
        <v>2000000</v>
      </c>
      <c r="E2635" s="43">
        <f t="shared" si="460"/>
        <v>4</v>
      </c>
      <c r="F2635" s="43">
        <f t="shared" si="460"/>
        <v>10000000</v>
      </c>
      <c r="G2635" s="43">
        <f t="shared" si="460"/>
        <v>3</v>
      </c>
      <c r="H2635" s="46">
        <f t="shared" si="455"/>
        <v>0</v>
      </c>
      <c r="I2635" s="46">
        <f t="shared" si="456"/>
        <v>0</v>
      </c>
      <c r="J2635" s="42">
        <f t="shared" si="461"/>
        <v>0</v>
      </c>
      <c r="K2635" s="42">
        <f t="shared" si="461"/>
        <v>0</v>
      </c>
      <c r="L2635" s="43">
        <f t="shared" si="462"/>
        <v>0</v>
      </c>
      <c r="M2635" s="157">
        <f t="shared" si="457"/>
        <v>0</v>
      </c>
      <c r="N2635" s="157">
        <f t="shared" si="458"/>
        <v>1573703</v>
      </c>
      <c r="O2635" s="158">
        <f t="shared" si="459"/>
        <v>173.10733000000002</v>
      </c>
      <c r="P2635" s="42"/>
    </row>
    <row r="2636" spans="1:16" x14ac:dyDescent="0.2">
      <c r="A2636" s="156">
        <v>2628</v>
      </c>
      <c r="B2636" s="157">
        <v>6932638</v>
      </c>
      <c r="C2636" s="42">
        <v>1247.8748400000002</v>
      </c>
      <c r="D2636" s="43">
        <f t="shared" si="460"/>
        <v>2000000</v>
      </c>
      <c r="E2636" s="43">
        <f t="shared" si="460"/>
        <v>4</v>
      </c>
      <c r="F2636" s="43">
        <f t="shared" si="460"/>
        <v>10000000</v>
      </c>
      <c r="G2636" s="43">
        <f t="shared" si="460"/>
        <v>3</v>
      </c>
      <c r="H2636" s="46">
        <f t="shared" si="455"/>
        <v>0.71150952927298383</v>
      </c>
      <c r="I2636" s="46">
        <f t="shared" si="456"/>
        <v>0</v>
      </c>
      <c r="J2636" s="42">
        <f t="shared" si="461"/>
        <v>887.87484000000018</v>
      </c>
      <c r="K2636" s="42">
        <f t="shared" si="461"/>
        <v>0</v>
      </c>
      <c r="L2636" s="43">
        <f t="shared" si="462"/>
        <v>4932638</v>
      </c>
      <c r="M2636" s="157">
        <f t="shared" si="457"/>
        <v>0</v>
      </c>
      <c r="N2636" s="157">
        <f t="shared" si="458"/>
        <v>2000000</v>
      </c>
      <c r="O2636" s="158">
        <f t="shared" si="459"/>
        <v>360</v>
      </c>
      <c r="P2636" s="42"/>
    </row>
    <row r="2637" spans="1:16" x14ac:dyDescent="0.2">
      <c r="A2637" s="156">
        <v>2629</v>
      </c>
      <c r="B2637" s="157">
        <v>6117570</v>
      </c>
      <c r="C2637" s="42">
        <v>1223.5140000000001</v>
      </c>
      <c r="D2637" s="43">
        <f t="shared" si="460"/>
        <v>2000000</v>
      </c>
      <c r="E2637" s="43">
        <f t="shared" si="460"/>
        <v>4</v>
      </c>
      <c r="F2637" s="43">
        <f t="shared" si="460"/>
        <v>10000000</v>
      </c>
      <c r="G2637" s="43">
        <f t="shared" si="460"/>
        <v>3</v>
      </c>
      <c r="H2637" s="46">
        <f t="shared" si="455"/>
        <v>0.67307280505167899</v>
      </c>
      <c r="I2637" s="46">
        <f t="shared" si="456"/>
        <v>0</v>
      </c>
      <c r="J2637" s="42">
        <f t="shared" si="461"/>
        <v>823.51400000000001</v>
      </c>
      <c r="K2637" s="42">
        <f t="shared" si="461"/>
        <v>0</v>
      </c>
      <c r="L2637" s="43">
        <f t="shared" si="462"/>
        <v>4117570</v>
      </c>
      <c r="M2637" s="157">
        <f t="shared" si="457"/>
        <v>0</v>
      </c>
      <c r="N2637" s="157">
        <f t="shared" si="458"/>
        <v>2000000</v>
      </c>
      <c r="O2637" s="158">
        <f t="shared" si="459"/>
        <v>400.00000000000011</v>
      </c>
      <c r="P2637" s="42"/>
    </row>
    <row r="2638" spans="1:16" x14ac:dyDescent="0.2">
      <c r="A2638" s="156">
        <v>2630</v>
      </c>
      <c r="B2638" s="157">
        <v>2854077</v>
      </c>
      <c r="C2638" s="42">
        <v>313.94846999999999</v>
      </c>
      <c r="D2638" s="43">
        <f t="shared" si="460"/>
        <v>2000000</v>
      </c>
      <c r="E2638" s="43">
        <f t="shared" si="460"/>
        <v>4</v>
      </c>
      <c r="F2638" s="43">
        <f t="shared" si="460"/>
        <v>10000000</v>
      </c>
      <c r="G2638" s="43">
        <f t="shared" si="460"/>
        <v>3</v>
      </c>
      <c r="H2638" s="46">
        <f t="shared" si="455"/>
        <v>0.29924805812877509</v>
      </c>
      <c r="I2638" s="46">
        <f t="shared" si="456"/>
        <v>0</v>
      </c>
      <c r="J2638" s="42">
        <f t="shared" si="461"/>
        <v>93.94847</v>
      </c>
      <c r="K2638" s="42">
        <f t="shared" si="461"/>
        <v>0</v>
      </c>
      <c r="L2638" s="43">
        <f t="shared" si="462"/>
        <v>854077</v>
      </c>
      <c r="M2638" s="157">
        <f t="shared" si="457"/>
        <v>0</v>
      </c>
      <c r="N2638" s="157">
        <f t="shared" si="458"/>
        <v>2000000</v>
      </c>
      <c r="O2638" s="158">
        <f t="shared" si="459"/>
        <v>220</v>
      </c>
      <c r="P2638" s="42"/>
    </row>
    <row r="2639" spans="1:16" x14ac:dyDescent="0.2">
      <c r="A2639" s="156">
        <v>2631</v>
      </c>
      <c r="B2639" s="157">
        <v>8617421</v>
      </c>
      <c r="C2639" s="42">
        <v>1206.43894</v>
      </c>
      <c r="D2639" s="43">
        <f t="shared" si="460"/>
        <v>2000000</v>
      </c>
      <c r="E2639" s="43">
        <f t="shared" si="460"/>
        <v>4</v>
      </c>
      <c r="F2639" s="43">
        <f t="shared" si="460"/>
        <v>10000000</v>
      </c>
      <c r="G2639" s="43">
        <f t="shared" si="460"/>
        <v>3</v>
      </c>
      <c r="H2639" s="46">
        <f t="shared" si="455"/>
        <v>0.76791200058579012</v>
      </c>
      <c r="I2639" s="46">
        <f t="shared" si="456"/>
        <v>0</v>
      </c>
      <c r="J2639" s="42">
        <f t="shared" si="461"/>
        <v>926.43894</v>
      </c>
      <c r="K2639" s="42">
        <f t="shared" si="461"/>
        <v>0</v>
      </c>
      <c r="L2639" s="43">
        <f t="shared" si="462"/>
        <v>6617421</v>
      </c>
      <c r="M2639" s="157">
        <f t="shared" si="457"/>
        <v>0</v>
      </c>
      <c r="N2639" s="157">
        <f t="shared" si="458"/>
        <v>2000000</v>
      </c>
      <c r="O2639" s="158">
        <f t="shared" si="459"/>
        <v>280</v>
      </c>
      <c r="P2639" s="42"/>
    </row>
    <row r="2640" spans="1:16" x14ac:dyDescent="0.2">
      <c r="A2640" s="156">
        <v>2632</v>
      </c>
      <c r="B2640" s="157">
        <v>4822162</v>
      </c>
      <c r="C2640" s="42">
        <v>964.43240000000003</v>
      </c>
      <c r="D2640" s="43">
        <f t="shared" si="460"/>
        <v>2000000</v>
      </c>
      <c r="E2640" s="43">
        <f t="shared" si="460"/>
        <v>4</v>
      </c>
      <c r="F2640" s="43">
        <f t="shared" si="460"/>
        <v>10000000</v>
      </c>
      <c r="G2640" s="43">
        <f t="shared" si="460"/>
        <v>3</v>
      </c>
      <c r="H2640" s="46">
        <f t="shared" si="455"/>
        <v>0.58524827660290135</v>
      </c>
      <c r="I2640" s="46">
        <f t="shared" si="456"/>
        <v>0</v>
      </c>
      <c r="J2640" s="42">
        <f t="shared" si="461"/>
        <v>564.43240000000003</v>
      </c>
      <c r="K2640" s="42">
        <f t="shared" si="461"/>
        <v>0</v>
      </c>
      <c r="L2640" s="43">
        <f t="shared" si="462"/>
        <v>2822162</v>
      </c>
      <c r="M2640" s="157">
        <f t="shared" si="457"/>
        <v>0</v>
      </c>
      <c r="N2640" s="157">
        <f t="shared" si="458"/>
        <v>2000000</v>
      </c>
      <c r="O2640" s="158">
        <f t="shared" si="459"/>
        <v>400</v>
      </c>
      <c r="P2640" s="42"/>
    </row>
    <row r="2641" spans="1:16" x14ac:dyDescent="0.2">
      <c r="A2641" s="156">
        <v>2633</v>
      </c>
      <c r="B2641" s="157">
        <v>3430714</v>
      </c>
      <c r="C2641" s="42">
        <v>514.60709999999995</v>
      </c>
      <c r="D2641" s="43">
        <f t="shared" si="460"/>
        <v>2000000</v>
      </c>
      <c r="E2641" s="43">
        <f t="shared" si="460"/>
        <v>4</v>
      </c>
      <c r="F2641" s="43">
        <f t="shared" si="460"/>
        <v>10000000</v>
      </c>
      <c r="G2641" s="43">
        <f t="shared" si="460"/>
        <v>3</v>
      </c>
      <c r="H2641" s="46">
        <f t="shared" si="455"/>
        <v>0.41703097372733489</v>
      </c>
      <c r="I2641" s="46">
        <f t="shared" si="456"/>
        <v>0</v>
      </c>
      <c r="J2641" s="42">
        <f t="shared" si="461"/>
        <v>214.60709999999997</v>
      </c>
      <c r="K2641" s="42">
        <f t="shared" si="461"/>
        <v>0</v>
      </c>
      <c r="L2641" s="43">
        <f t="shared" si="462"/>
        <v>1430714</v>
      </c>
      <c r="M2641" s="157">
        <f t="shared" si="457"/>
        <v>0</v>
      </c>
      <c r="N2641" s="157">
        <f t="shared" si="458"/>
        <v>2000000</v>
      </c>
      <c r="O2641" s="158">
        <f t="shared" si="459"/>
        <v>300</v>
      </c>
      <c r="P2641" s="42"/>
    </row>
    <row r="2642" spans="1:16" x14ac:dyDescent="0.2">
      <c r="A2642" s="156">
        <v>2634</v>
      </c>
      <c r="B2642" s="157">
        <v>2390600</v>
      </c>
      <c r="C2642" s="42">
        <v>262.96600000000001</v>
      </c>
      <c r="D2642" s="43">
        <f t="shared" si="460"/>
        <v>2000000</v>
      </c>
      <c r="E2642" s="43">
        <f t="shared" si="460"/>
        <v>4</v>
      </c>
      <c r="F2642" s="43">
        <f t="shared" si="460"/>
        <v>10000000</v>
      </c>
      <c r="G2642" s="43">
        <f t="shared" si="460"/>
        <v>3</v>
      </c>
      <c r="H2642" s="46">
        <f t="shared" si="455"/>
        <v>0.16338994394712625</v>
      </c>
      <c r="I2642" s="46">
        <f t="shared" si="456"/>
        <v>0</v>
      </c>
      <c r="J2642" s="42">
        <f t="shared" si="461"/>
        <v>42.966000000000001</v>
      </c>
      <c r="K2642" s="42">
        <f t="shared" si="461"/>
        <v>0</v>
      </c>
      <c r="L2642" s="43">
        <f t="shared" si="462"/>
        <v>390600</v>
      </c>
      <c r="M2642" s="157">
        <f t="shared" si="457"/>
        <v>0</v>
      </c>
      <c r="N2642" s="157">
        <f t="shared" si="458"/>
        <v>2000000</v>
      </c>
      <c r="O2642" s="158">
        <f t="shared" si="459"/>
        <v>220</v>
      </c>
      <c r="P2642" s="42"/>
    </row>
    <row r="2643" spans="1:16" x14ac:dyDescent="0.2">
      <c r="A2643" s="156">
        <v>2635</v>
      </c>
      <c r="B2643" s="157">
        <v>8447053</v>
      </c>
      <c r="C2643" s="42">
        <v>1773.88113</v>
      </c>
      <c r="D2643" s="43">
        <f t="shared" si="460"/>
        <v>2000000</v>
      </c>
      <c r="E2643" s="43">
        <f t="shared" si="460"/>
        <v>4</v>
      </c>
      <c r="F2643" s="43">
        <f t="shared" si="460"/>
        <v>10000000</v>
      </c>
      <c r="G2643" s="43">
        <f t="shared" si="460"/>
        <v>3</v>
      </c>
      <c r="H2643" s="46">
        <f t="shared" si="455"/>
        <v>0.76323103453950147</v>
      </c>
      <c r="I2643" s="46">
        <f t="shared" si="456"/>
        <v>0</v>
      </c>
      <c r="J2643" s="42">
        <f t="shared" si="461"/>
        <v>1353.88113</v>
      </c>
      <c r="K2643" s="42">
        <f t="shared" si="461"/>
        <v>0</v>
      </c>
      <c r="L2643" s="43">
        <f t="shared" si="462"/>
        <v>6447053</v>
      </c>
      <c r="M2643" s="157">
        <f t="shared" si="457"/>
        <v>0</v>
      </c>
      <c r="N2643" s="157">
        <f t="shared" si="458"/>
        <v>2000000</v>
      </c>
      <c r="O2643" s="158">
        <f t="shared" si="459"/>
        <v>420</v>
      </c>
      <c r="P2643" s="42"/>
    </row>
    <row r="2644" spans="1:16" x14ac:dyDescent="0.2">
      <c r="A2644" s="156">
        <v>2636</v>
      </c>
      <c r="B2644" s="157">
        <v>8238062</v>
      </c>
      <c r="C2644" s="42">
        <v>1153.3286799999998</v>
      </c>
      <c r="D2644" s="43">
        <f t="shared" si="460"/>
        <v>2000000</v>
      </c>
      <c r="E2644" s="43">
        <f t="shared" si="460"/>
        <v>4</v>
      </c>
      <c r="F2644" s="43">
        <f t="shared" si="460"/>
        <v>10000000</v>
      </c>
      <c r="G2644" s="43">
        <f t="shared" si="460"/>
        <v>3</v>
      </c>
      <c r="H2644" s="46">
        <f t="shared" si="455"/>
        <v>0.7572244540038664</v>
      </c>
      <c r="I2644" s="46">
        <f t="shared" si="456"/>
        <v>0</v>
      </c>
      <c r="J2644" s="42">
        <f t="shared" si="461"/>
        <v>873.32867999999985</v>
      </c>
      <c r="K2644" s="42">
        <f t="shared" si="461"/>
        <v>0</v>
      </c>
      <c r="L2644" s="43">
        <f t="shared" si="462"/>
        <v>6238062</v>
      </c>
      <c r="M2644" s="157">
        <f t="shared" si="457"/>
        <v>0</v>
      </c>
      <c r="N2644" s="157">
        <f t="shared" si="458"/>
        <v>2000000</v>
      </c>
      <c r="O2644" s="158">
        <f t="shared" si="459"/>
        <v>280</v>
      </c>
      <c r="P2644" s="42"/>
    </row>
    <row r="2645" spans="1:16" x14ac:dyDescent="0.2">
      <c r="A2645" s="156">
        <v>2637</v>
      </c>
      <c r="B2645" s="157">
        <v>7888213</v>
      </c>
      <c r="C2645" s="42">
        <v>1656.5247300000001</v>
      </c>
      <c r="D2645" s="43">
        <f t="shared" si="460"/>
        <v>2000000</v>
      </c>
      <c r="E2645" s="43">
        <f t="shared" si="460"/>
        <v>4</v>
      </c>
      <c r="F2645" s="43">
        <f t="shared" si="460"/>
        <v>10000000</v>
      </c>
      <c r="G2645" s="43">
        <f t="shared" si="460"/>
        <v>3</v>
      </c>
      <c r="H2645" s="46">
        <f t="shared" si="455"/>
        <v>0.7464571506879949</v>
      </c>
      <c r="I2645" s="46">
        <f t="shared" si="456"/>
        <v>0</v>
      </c>
      <c r="J2645" s="42">
        <f t="shared" si="461"/>
        <v>1236.5247300000001</v>
      </c>
      <c r="K2645" s="42">
        <f t="shared" si="461"/>
        <v>0</v>
      </c>
      <c r="L2645" s="43">
        <f t="shared" si="462"/>
        <v>5888213</v>
      </c>
      <c r="M2645" s="157">
        <f t="shared" si="457"/>
        <v>0</v>
      </c>
      <c r="N2645" s="157">
        <f t="shared" si="458"/>
        <v>2000000</v>
      </c>
      <c r="O2645" s="158">
        <f t="shared" si="459"/>
        <v>420</v>
      </c>
      <c r="P2645" s="42"/>
    </row>
    <row r="2646" spans="1:16" x14ac:dyDescent="0.2">
      <c r="A2646" s="156">
        <v>2638</v>
      </c>
      <c r="B2646" s="157">
        <v>9671015</v>
      </c>
      <c r="C2646" s="42">
        <v>2417.7537499999999</v>
      </c>
      <c r="D2646" s="43">
        <f t="shared" si="460"/>
        <v>2000000</v>
      </c>
      <c r="E2646" s="43">
        <f t="shared" si="460"/>
        <v>4</v>
      </c>
      <c r="F2646" s="43">
        <f t="shared" si="460"/>
        <v>10000000</v>
      </c>
      <c r="G2646" s="43">
        <f t="shared" si="460"/>
        <v>3</v>
      </c>
      <c r="H2646" s="46">
        <f t="shared" si="455"/>
        <v>0.79319647420668871</v>
      </c>
      <c r="I2646" s="46">
        <f t="shared" si="456"/>
        <v>0</v>
      </c>
      <c r="J2646" s="42">
        <f t="shared" si="461"/>
        <v>1917.7537499999999</v>
      </c>
      <c r="K2646" s="42">
        <f t="shared" si="461"/>
        <v>0</v>
      </c>
      <c r="L2646" s="43">
        <f t="shared" si="462"/>
        <v>7671015</v>
      </c>
      <c r="M2646" s="157">
        <f t="shared" si="457"/>
        <v>0</v>
      </c>
      <c r="N2646" s="157">
        <f t="shared" si="458"/>
        <v>2000000</v>
      </c>
      <c r="O2646" s="158">
        <f t="shared" si="459"/>
        <v>500</v>
      </c>
      <c r="P2646" s="42"/>
    </row>
    <row r="2647" spans="1:16" x14ac:dyDescent="0.2">
      <c r="A2647" s="156">
        <v>2639</v>
      </c>
      <c r="B2647" s="157">
        <v>7869683</v>
      </c>
      <c r="C2647" s="42">
        <v>1495.2397700000001</v>
      </c>
      <c r="D2647" s="43">
        <f t="shared" si="460"/>
        <v>2000000</v>
      </c>
      <c r="E2647" s="43">
        <f t="shared" si="460"/>
        <v>4</v>
      </c>
      <c r="F2647" s="43">
        <f t="shared" si="460"/>
        <v>10000000</v>
      </c>
      <c r="G2647" s="43">
        <f t="shared" si="460"/>
        <v>3</v>
      </c>
      <c r="H2647" s="46">
        <f t="shared" si="455"/>
        <v>0.74586015726427612</v>
      </c>
      <c r="I2647" s="46">
        <f t="shared" si="456"/>
        <v>0</v>
      </c>
      <c r="J2647" s="42">
        <f t="shared" si="461"/>
        <v>1115.2397700000001</v>
      </c>
      <c r="K2647" s="42">
        <f t="shared" si="461"/>
        <v>0</v>
      </c>
      <c r="L2647" s="43">
        <f t="shared" si="462"/>
        <v>5869683</v>
      </c>
      <c r="M2647" s="157">
        <f t="shared" si="457"/>
        <v>0</v>
      </c>
      <c r="N2647" s="157">
        <f t="shared" si="458"/>
        <v>2000000</v>
      </c>
      <c r="O2647" s="158">
        <f t="shared" si="459"/>
        <v>380</v>
      </c>
      <c r="P2647" s="42"/>
    </row>
    <row r="2648" spans="1:16" x14ac:dyDescent="0.2">
      <c r="A2648" s="156">
        <v>2640</v>
      </c>
      <c r="B2648" s="157">
        <v>5295197</v>
      </c>
      <c r="C2648" s="42">
        <v>688.37560999999994</v>
      </c>
      <c r="D2648" s="43">
        <f t="shared" si="460"/>
        <v>2000000</v>
      </c>
      <c r="E2648" s="43">
        <f t="shared" si="460"/>
        <v>4</v>
      </c>
      <c r="F2648" s="43">
        <f t="shared" si="460"/>
        <v>10000000</v>
      </c>
      <c r="G2648" s="43">
        <f t="shared" si="460"/>
        <v>3</v>
      </c>
      <c r="H2648" s="46">
        <f t="shared" si="455"/>
        <v>0.6222992270164831</v>
      </c>
      <c r="I2648" s="46">
        <f t="shared" si="456"/>
        <v>0</v>
      </c>
      <c r="J2648" s="42">
        <f t="shared" si="461"/>
        <v>428.37560999999999</v>
      </c>
      <c r="K2648" s="42">
        <f t="shared" si="461"/>
        <v>0</v>
      </c>
      <c r="L2648" s="43">
        <f t="shared" si="462"/>
        <v>3295197.0000000005</v>
      </c>
      <c r="M2648" s="157">
        <f t="shared" si="457"/>
        <v>0</v>
      </c>
      <c r="N2648" s="157">
        <f t="shared" si="458"/>
        <v>1999999.9999999995</v>
      </c>
      <c r="O2648" s="158">
        <f t="shared" si="459"/>
        <v>259.99999999999994</v>
      </c>
      <c r="P2648" s="42"/>
    </row>
    <row r="2649" spans="1:16" x14ac:dyDescent="0.2">
      <c r="A2649" s="156">
        <v>2641</v>
      </c>
      <c r="B2649" s="157">
        <v>4561930</v>
      </c>
      <c r="C2649" s="42">
        <v>1322.9597000000001</v>
      </c>
      <c r="D2649" s="43">
        <f t="shared" si="460"/>
        <v>2000000</v>
      </c>
      <c r="E2649" s="43">
        <f t="shared" si="460"/>
        <v>4</v>
      </c>
      <c r="F2649" s="43">
        <f t="shared" si="460"/>
        <v>10000000</v>
      </c>
      <c r="G2649" s="43">
        <f t="shared" si="460"/>
        <v>3</v>
      </c>
      <c r="H2649" s="46">
        <f t="shared" si="455"/>
        <v>0.56158906427761934</v>
      </c>
      <c r="I2649" s="46">
        <f t="shared" si="456"/>
        <v>0</v>
      </c>
      <c r="J2649" s="42">
        <f t="shared" si="461"/>
        <v>742.95970000000011</v>
      </c>
      <c r="K2649" s="42">
        <f t="shared" si="461"/>
        <v>0</v>
      </c>
      <c r="L2649" s="43">
        <f t="shared" si="462"/>
        <v>2561930</v>
      </c>
      <c r="M2649" s="157">
        <f t="shared" si="457"/>
        <v>0</v>
      </c>
      <c r="N2649" s="157">
        <f t="shared" si="458"/>
        <v>2000000</v>
      </c>
      <c r="O2649" s="158">
        <f t="shared" si="459"/>
        <v>580</v>
      </c>
      <c r="P2649" s="42"/>
    </row>
    <row r="2650" spans="1:16" x14ac:dyDescent="0.2">
      <c r="A2650" s="156">
        <v>2642</v>
      </c>
      <c r="B2650" s="157">
        <v>2229861</v>
      </c>
      <c r="C2650" s="42">
        <v>602.06246999999996</v>
      </c>
      <c r="D2650" s="43">
        <f t="shared" ref="D2650:G2665" si="463">D2649</f>
        <v>2000000</v>
      </c>
      <c r="E2650" s="43">
        <f t="shared" si="463"/>
        <v>4</v>
      </c>
      <c r="F2650" s="43">
        <f t="shared" si="463"/>
        <v>10000000</v>
      </c>
      <c r="G2650" s="43">
        <f t="shared" si="463"/>
        <v>3</v>
      </c>
      <c r="H2650" s="46">
        <f t="shared" si="455"/>
        <v>0.10308310697393246</v>
      </c>
      <c r="I2650" s="46">
        <f t="shared" si="456"/>
        <v>0</v>
      </c>
      <c r="J2650" s="42">
        <f t="shared" si="461"/>
        <v>62.062469999999998</v>
      </c>
      <c r="K2650" s="42">
        <f t="shared" si="461"/>
        <v>0</v>
      </c>
      <c r="L2650" s="43">
        <f t="shared" si="462"/>
        <v>229861</v>
      </c>
      <c r="M2650" s="157">
        <f t="shared" si="457"/>
        <v>0</v>
      </c>
      <c r="N2650" s="157">
        <f t="shared" si="458"/>
        <v>2000000</v>
      </c>
      <c r="O2650" s="158">
        <f t="shared" si="459"/>
        <v>540</v>
      </c>
      <c r="P2650" s="42"/>
    </row>
    <row r="2651" spans="1:16" x14ac:dyDescent="0.2">
      <c r="A2651" s="156">
        <v>2643</v>
      </c>
      <c r="B2651" s="157">
        <v>7166723</v>
      </c>
      <c r="C2651" s="42">
        <v>1361.6773700000001</v>
      </c>
      <c r="D2651" s="43">
        <f t="shared" si="463"/>
        <v>2000000</v>
      </c>
      <c r="E2651" s="43">
        <f t="shared" si="463"/>
        <v>4</v>
      </c>
      <c r="F2651" s="43">
        <f t="shared" si="463"/>
        <v>10000000</v>
      </c>
      <c r="G2651" s="43">
        <f t="shared" si="463"/>
        <v>3</v>
      </c>
      <c r="H2651" s="46">
        <f t="shared" si="455"/>
        <v>0.72093242615906883</v>
      </c>
      <c r="I2651" s="46">
        <f t="shared" si="456"/>
        <v>0</v>
      </c>
      <c r="J2651" s="42">
        <f t="shared" si="461"/>
        <v>981.67737000000011</v>
      </c>
      <c r="K2651" s="42">
        <f t="shared" si="461"/>
        <v>0</v>
      </c>
      <c r="L2651" s="43">
        <f t="shared" si="462"/>
        <v>5166723</v>
      </c>
      <c r="M2651" s="157">
        <f t="shared" si="457"/>
        <v>0</v>
      </c>
      <c r="N2651" s="157">
        <f t="shared" si="458"/>
        <v>2000000</v>
      </c>
      <c r="O2651" s="158">
        <f t="shared" si="459"/>
        <v>380</v>
      </c>
      <c r="P2651" s="42"/>
    </row>
    <row r="2652" spans="1:16" x14ac:dyDescent="0.2">
      <c r="A2652" s="156">
        <v>2644</v>
      </c>
      <c r="B2652" s="157">
        <v>6025794</v>
      </c>
      <c r="C2652" s="42">
        <v>1084.64292</v>
      </c>
      <c r="D2652" s="43">
        <f t="shared" si="463"/>
        <v>2000000</v>
      </c>
      <c r="E2652" s="43">
        <f t="shared" si="463"/>
        <v>4</v>
      </c>
      <c r="F2652" s="43">
        <f t="shared" si="463"/>
        <v>10000000</v>
      </c>
      <c r="G2652" s="43">
        <f t="shared" si="463"/>
        <v>3</v>
      </c>
      <c r="H2652" s="46">
        <f t="shared" si="455"/>
        <v>0.66809353257014759</v>
      </c>
      <c r="I2652" s="46">
        <f t="shared" si="456"/>
        <v>0</v>
      </c>
      <c r="J2652" s="42">
        <f t="shared" si="461"/>
        <v>724.64292</v>
      </c>
      <c r="K2652" s="42">
        <f t="shared" si="461"/>
        <v>0</v>
      </c>
      <c r="L2652" s="43">
        <f t="shared" si="462"/>
        <v>4025794</v>
      </c>
      <c r="M2652" s="157">
        <f t="shared" si="457"/>
        <v>0</v>
      </c>
      <c r="N2652" s="157">
        <f t="shared" si="458"/>
        <v>2000000</v>
      </c>
      <c r="O2652" s="158">
        <f t="shared" si="459"/>
        <v>360</v>
      </c>
      <c r="P2652" s="42"/>
    </row>
    <row r="2653" spans="1:16" x14ac:dyDescent="0.2">
      <c r="A2653" s="156">
        <v>2645</v>
      </c>
      <c r="B2653" s="157">
        <v>9386779</v>
      </c>
      <c r="C2653" s="42">
        <v>2065.0913800000003</v>
      </c>
      <c r="D2653" s="43">
        <f t="shared" si="463"/>
        <v>2000000</v>
      </c>
      <c r="E2653" s="43">
        <f t="shared" si="463"/>
        <v>4</v>
      </c>
      <c r="F2653" s="43">
        <f t="shared" si="463"/>
        <v>10000000</v>
      </c>
      <c r="G2653" s="43">
        <f t="shared" si="463"/>
        <v>3</v>
      </c>
      <c r="H2653" s="46">
        <f t="shared" si="455"/>
        <v>0.78693436800845107</v>
      </c>
      <c r="I2653" s="46">
        <f t="shared" si="456"/>
        <v>0</v>
      </c>
      <c r="J2653" s="42">
        <f t="shared" si="461"/>
        <v>1625.0913800000003</v>
      </c>
      <c r="K2653" s="42">
        <f t="shared" si="461"/>
        <v>0</v>
      </c>
      <c r="L2653" s="43">
        <f t="shared" si="462"/>
        <v>7386779</v>
      </c>
      <c r="M2653" s="157">
        <f t="shared" si="457"/>
        <v>0</v>
      </c>
      <c r="N2653" s="157">
        <f t="shared" si="458"/>
        <v>2000000</v>
      </c>
      <c r="O2653" s="158">
        <f t="shared" si="459"/>
        <v>440</v>
      </c>
      <c r="P2653" s="42"/>
    </row>
    <row r="2654" spans="1:16" x14ac:dyDescent="0.2">
      <c r="A2654" s="156">
        <v>2646</v>
      </c>
      <c r="B2654" s="157">
        <v>1107185</v>
      </c>
      <c r="C2654" s="42">
        <v>332.15549999999996</v>
      </c>
      <c r="D2654" s="43">
        <f t="shared" si="463"/>
        <v>2000000</v>
      </c>
      <c r="E2654" s="43">
        <f t="shared" si="463"/>
        <v>4</v>
      </c>
      <c r="F2654" s="43">
        <f t="shared" si="463"/>
        <v>10000000</v>
      </c>
      <c r="G2654" s="43">
        <f t="shared" si="463"/>
        <v>3</v>
      </c>
      <c r="H2654" s="46">
        <f t="shared" si="455"/>
        <v>0</v>
      </c>
      <c r="I2654" s="46">
        <f t="shared" si="456"/>
        <v>0</v>
      </c>
      <c r="J2654" s="42">
        <f t="shared" si="461"/>
        <v>0</v>
      </c>
      <c r="K2654" s="42">
        <f t="shared" si="461"/>
        <v>0</v>
      </c>
      <c r="L2654" s="43">
        <f t="shared" si="462"/>
        <v>0</v>
      </c>
      <c r="M2654" s="157">
        <f t="shared" si="457"/>
        <v>0</v>
      </c>
      <c r="N2654" s="157">
        <f t="shared" si="458"/>
        <v>1107185</v>
      </c>
      <c r="O2654" s="158">
        <f t="shared" si="459"/>
        <v>332.15549999999996</v>
      </c>
      <c r="P2654" s="42"/>
    </row>
    <row r="2655" spans="1:16" x14ac:dyDescent="0.2">
      <c r="A2655" s="156">
        <v>2647</v>
      </c>
      <c r="B2655" s="157">
        <v>9561641</v>
      </c>
      <c r="C2655" s="42">
        <v>2677.2594799999997</v>
      </c>
      <c r="D2655" s="43">
        <f t="shared" si="463"/>
        <v>2000000</v>
      </c>
      <c r="E2655" s="43">
        <f t="shared" si="463"/>
        <v>4</v>
      </c>
      <c r="F2655" s="43">
        <f t="shared" si="463"/>
        <v>10000000</v>
      </c>
      <c r="G2655" s="43">
        <f t="shared" si="463"/>
        <v>3</v>
      </c>
      <c r="H2655" s="46">
        <f t="shared" si="455"/>
        <v>0.79083088352721043</v>
      </c>
      <c r="I2655" s="46">
        <f t="shared" si="456"/>
        <v>0</v>
      </c>
      <c r="J2655" s="42">
        <f t="shared" si="461"/>
        <v>2117.2594799999997</v>
      </c>
      <c r="K2655" s="42">
        <f t="shared" si="461"/>
        <v>0</v>
      </c>
      <c r="L2655" s="43">
        <f t="shared" si="462"/>
        <v>7561641</v>
      </c>
      <c r="M2655" s="157">
        <f t="shared" si="457"/>
        <v>0</v>
      </c>
      <c r="N2655" s="157">
        <f t="shared" si="458"/>
        <v>2000000</v>
      </c>
      <c r="O2655" s="158">
        <f t="shared" si="459"/>
        <v>560</v>
      </c>
      <c r="P2655" s="42"/>
    </row>
    <row r="2656" spans="1:16" x14ac:dyDescent="0.2">
      <c r="A2656" s="156">
        <v>2648</v>
      </c>
      <c r="B2656" s="157">
        <v>5819433</v>
      </c>
      <c r="C2656" s="42">
        <v>872.91494999999998</v>
      </c>
      <c r="D2656" s="43">
        <f t="shared" si="463"/>
        <v>2000000</v>
      </c>
      <c r="E2656" s="43">
        <f t="shared" si="463"/>
        <v>4</v>
      </c>
      <c r="F2656" s="43">
        <f t="shared" si="463"/>
        <v>10000000</v>
      </c>
      <c r="G2656" s="43">
        <f t="shared" si="463"/>
        <v>3</v>
      </c>
      <c r="H2656" s="46">
        <f t="shared" si="455"/>
        <v>0.65632390646992589</v>
      </c>
      <c r="I2656" s="46">
        <f t="shared" si="456"/>
        <v>0</v>
      </c>
      <c r="J2656" s="42">
        <f t="shared" si="461"/>
        <v>572.91494999999998</v>
      </c>
      <c r="K2656" s="42">
        <f t="shared" si="461"/>
        <v>0</v>
      </c>
      <c r="L2656" s="43">
        <f t="shared" si="462"/>
        <v>3819433</v>
      </c>
      <c r="M2656" s="157">
        <f t="shared" si="457"/>
        <v>0</v>
      </c>
      <c r="N2656" s="157">
        <f t="shared" si="458"/>
        <v>2000000</v>
      </c>
      <c r="O2656" s="158">
        <f t="shared" si="459"/>
        <v>300</v>
      </c>
      <c r="P2656" s="42"/>
    </row>
    <row r="2657" spans="1:16" x14ac:dyDescent="0.2">
      <c r="A2657" s="156">
        <v>2649</v>
      </c>
      <c r="B2657" s="157">
        <v>7328374</v>
      </c>
      <c r="C2657" s="42">
        <v>1832.0934999999999</v>
      </c>
      <c r="D2657" s="43">
        <f t="shared" si="463"/>
        <v>2000000</v>
      </c>
      <c r="E2657" s="43">
        <f t="shared" si="463"/>
        <v>4</v>
      </c>
      <c r="F2657" s="43">
        <f t="shared" si="463"/>
        <v>10000000</v>
      </c>
      <c r="G2657" s="43">
        <f t="shared" si="463"/>
        <v>3</v>
      </c>
      <c r="H2657" s="46">
        <f t="shared" si="455"/>
        <v>0.72708816444138902</v>
      </c>
      <c r="I2657" s="46">
        <f t="shared" si="456"/>
        <v>0</v>
      </c>
      <c r="J2657" s="42">
        <f t="shared" si="461"/>
        <v>1332.0934999999999</v>
      </c>
      <c r="K2657" s="42">
        <f t="shared" si="461"/>
        <v>0</v>
      </c>
      <c r="L2657" s="43">
        <f t="shared" si="462"/>
        <v>5328374</v>
      </c>
      <c r="M2657" s="157">
        <f t="shared" si="457"/>
        <v>0</v>
      </c>
      <c r="N2657" s="157">
        <f t="shared" si="458"/>
        <v>2000000</v>
      </c>
      <c r="O2657" s="158">
        <f t="shared" si="459"/>
        <v>500</v>
      </c>
      <c r="P2657" s="42"/>
    </row>
    <row r="2658" spans="1:16" x14ac:dyDescent="0.2">
      <c r="A2658" s="156">
        <v>2650</v>
      </c>
      <c r="B2658" s="157">
        <v>7432409</v>
      </c>
      <c r="C2658" s="42">
        <v>1560.8058900000001</v>
      </c>
      <c r="D2658" s="43">
        <f t="shared" si="463"/>
        <v>2000000</v>
      </c>
      <c r="E2658" s="43">
        <f t="shared" si="463"/>
        <v>4</v>
      </c>
      <c r="F2658" s="43">
        <f t="shared" si="463"/>
        <v>10000000</v>
      </c>
      <c r="G2658" s="43">
        <f t="shared" si="463"/>
        <v>3</v>
      </c>
      <c r="H2658" s="46">
        <f t="shared" si="455"/>
        <v>0.73090824253616826</v>
      </c>
      <c r="I2658" s="46">
        <f t="shared" si="456"/>
        <v>0</v>
      </c>
      <c r="J2658" s="42">
        <f t="shared" si="461"/>
        <v>1140.8058900000001</v>
      </c>
      <c r="K2658" s="42">
        <f t="shared" si="461"/>
        <v>0</v>
      </c>
      <c r="L2658" s="43">
        <f t="shared" si="462"/>
        <v>5432409</v>
      </c>
      <c r="M2658" s="157">
        <f t="shared" si="457"/>
        <v>0</v>
      </c>
      <c r="N2658" s="157">
        <f t="shared" si="458"/>
        <v>2000000</v>
      </c>
      <c r="O2658" s="158">
        <f t="shared" si="459"/>
        <v>420</v>
      </c>
      <c r="P2658" s="42"/>
    </row>
    <row r="2659" spans="1:16" x14ac:dyDescent="0.2">
      <c r="A2659" s="156">
        <v>2651</v>
      </c>
      <c r="B2659" s="157">
        <v>8687165</v>
      </c>
      <c r="C2659" s="42">
        <v>2606.1495</v>
      </c>
      <c r="D2659" s="43">
        <f t="shared" si="463"/>
        <v>2000000</v>
      </c>
      <c r="E2659" s="43">
        <f t="shared" si="463"/>
        <v>4</v>
      </c>
      <c r="F2659" s="43">
        <f t="shared" si="463"/>
        <v>10000000</v>
      </c>
      <c r="G2659" s="43">
        <f t="shared" si="463"/>
        <v>3</v>
      </c>
      <c r="H2659" s="46">
        <f t="shared" si="455"/>
        <v>0.76977529493223629</v>
      </c>
      <c r="I2659" s="46">
        <f t="shared" si="456"/>
        <v>0</v>
      </c>
      <c r="J2659" s="42">
        <f t="shared" si="461"/>
        <v>2006.1495000000002</v>
      </c>
      <c r="K2659" s="42">
        <f t="shared" si="461"/>
        <v>0</v>
      </c>
      <c r="L2659" s="43">
        <f t="shared" si="462"/>
        <v>6687165</v>
      </c>
      <c r="M2659" s="157">
        <f t="shared" si="457"/>
        <v>0</v>
      </c>
      <c r="N2659" s="157">
        <f t="shared" si="458"/>
        <v>2000000</v>
      </c>
      <c r="O2659" s="158">
        <f t="shared" si="459"/>
        <v>599.99999999999977</v>
      </c>
      <c r="P2659" s="42"/>
    </row>
    <row r="2660" spans="1:16" x14ac:dyDescent="0.2">
      <c r="A2660" s="156">
        <v>2652</v>
      </c>
      <c r="B2660" s="157">
        <v>1563034</v>
      </c>
      <c r="C2660" s="42">
        <v>296.97646000000003</v>
      </c>
      <c r="D2660" s="43">
        <f t="shared" si="463"/>
        <v>2000000</v>
      </c>
      <c r="E2660" s="43">
        <f t="shared" si="463"/>
        <v>4</v>
      </c>
      <c r="F2660" s="43">
        <f t="shared" si="463"/>
        <v>10000000</v>
      </c>
      <c r="G2660" s="43">
        <f t="shared" si="463"/>
        <v>3</v>
      </c>
      <c r="H2660" s="46">
        <f t="shared" si="455"/>
        <v>0</v>
      </c>
      <c r="I2660" s="46">
        <f t="shared" si="456"/>
        <v>0</v>
      </c>
      <c r="J2660" s="42">
        <f t="shared" si="461"/>
        <v>0</v>
      </c>
      <c r="K2660" s="42">
        <f t="shared" si="461"/>
        <v>0</v>
      </c>
      <c r="L2660" s="43">
        <f t="shared" si="462"/>
        <v>0</v>
      </c>
      <c r="M2660" s="157">
        <f t="shared" si="457"/>
        <v>0</v>
      </c>
      <c r="N2660" s="157">
        <f t="shared" si="458"/>
        <v>1563034</v>
      </c>
      <c r="O2660" s="158">
        <f t="shared" si="459"/>
        <v>296.97646000000003</v>
      </c>
      <c r="P2660" s="42"/>
    </row>
    <row r="2661" spans="1:16" x14ac:dyDescent="0.2">
      <c r="A2661" s="156">
        <v>2653</v>
      </c>
      <c r="B2661" s="157">
        <v>7873583</v>
      </c>
      <c r="C2661" s="42">
        <v>1574.7166</v>
      </c>
      <c r="D2661" s="43">
        <f t="shared" si="463"/>
        <v>2000000</v>
      </c>
      <c r="E2661" s="43">
        <f t="shared" si="463"/>
        <v>4</v>
      </c>
      <c r="F2661" s="43">
        <f t="shared" si="463"/>
        <v>10000000</v>
      </c>
      <c r="G2661" s="43">
        <f t="shared" si="463"/>
        <v>3</v>
      </c>
      <c r="H2661" s="46">
        <f t="shared" si="455"/>
        <v>0.74598603964675292</v>
      </c>
      <c r="I2661" s="46">
        <f t="shared" si="456"/>
        <v>0</v>
      </c>
      <c r="J2661" s="42">
        <f t="shared" si="461"/>
        <v>1174.7166</v>
      </c>
      <c r="K2661" s="42">
        <f t="shared" si="461"/>
        <v>0</v>
      </c>
      <c r="L2661" s="43">
        <f t="shared" si="462"/>
        <v>5873583</v>
      </c>
      <c r="M2661" s="157">
        <f t="shared" si="457"/>
        <v>0</v>
      </c>
      <c r="N2661" s="157">
        <f t="shared" si="458"/>
        <v>2000000</v>
      </c>
      <c r="O2661" s="158">
        <f t="shared" si="459"/>
        <v>400</v>
      </c>
      <c r="P2661" s="42"/>
    </row>
    <row r="2662" spans="1:16" x14ac:dyDescent="0.2">
      <c r="A2662" s="156">
        <v>2654</v>
      </c>
      <c r="B2662" s="157">
        <v>8557418</v>
      </c>
      <c r="C2662" s="42">
        <v>1797.0577800000001</v>
      </c>
      <c r="D2662" s="43">
        <f t="shared" si="463"/>
        <v>2000000</v>
      </c>
      <c r="E2662" s="43">
        <f t="shared" si="463"/>
        <v>4</v>
      </c>
      <c r="F2662" s="43">
        <f t="shared" si="463"/>
        <v>10000000</v>
      </c>
      <c r="G2662" s="43">
        <f t="shared" si="463"/>
        <v>3</v>
      </c>
      <c r="H2662" s="46">
        <f t="shared" si="455"/>
        <v>0.76628464333517421</v>
      </c>
      <c r="I2662" s="46">
        <f t="shared" si="456"/>
        <v>0</v>
      </c>
      <c r="J2662" s="42">
        <f t="shared" si="461"/>
        <v>1377.0577800000001</v>
      </c>
      <c r="K2662" s="42">
        <f t="shared" si="461"/>
        <v>0</v>
      </c>
      <c r="L2662" s="43">
        <f t="shared" si="462"/>
        <v>6557418</v>
      </c>
      <c r="M2662" s="157">
        <f t="shared" si="457"/>
        <v>0</v>
      </c>
      <c r="N2662" s="157">
        <f t="shared" si="458"/>
        <v>2000000</v>
      </c>
      <c r="O2662" s="158">
        <f t="shared" si="459"/>
        <v>420</v>
      </c>
      <c r="P2662" s="42"/>
    </row>
    <row r="2663" spans="1:16" x14ac:dyDescent="0.2">
      <c r="A2663" s="156">
        <v>2655</v>
      </c>
      <c r="B2663" s="157">
        <v>7920429</v>
      </c>
      <c r="C2663" s="42">
        <v>792.04290000000003</v>
      </c>
      <c r="D2663" s="43">
        <f t="shared" si="463"/>
        <v>2000000</v>
      </c>
      <c r="E2663" s="43">
        <f t="shared" si="463"/>
        <v>4</v>
      </c>
      <c r="F2663" s="43">
        <f t="shared" si="463"/>
        <v>10000000</v>
      </c>
      <c r="G2663" s="43">
        <f t="shared" si="463"/>
        <v>3</v>
      </c>
      <c r="H2663" s="46">
        <f t="shared" si="455"/>
        <v>0.74748842518504999</v>
      </c>
      <c r="I2663" s="46">
        <f t="shared" si="456"/>
        <v>0</v>
      </c>
      <c r="J2663" s="42">
        <f t="shared" si="461"/>
        <v>592.04290000000003</v>
      </c>
      <c r="K2663" s="42">
        <f t="shared" si="461"/>
        <v>0</v>
      </c>
      <c r="L2663" s="43">
        <f t="shared" si="462"/>
        <v>5920429</v>
      </c>
      <c r="M2663" s="157">
        <f t="shared" si="457"/>
        <v>0</v>
      </c>
      <c r="N2663" s="157">
        <f t="shared" si="458"/>
        <v>2000000</v>
      </c>
      <c r="O2663" s="158">
        <f t="shared" si="459"/>
        <v>200</v>
      </c>
      <c r="P2663" s="42"/>
    </row>
    <row r="2664" spans="1:16" x14ac:dyDescent="0.2">
      <c r="A2664" s="156">
        <v>2656</v>
      </c>
      <c r="B2664" s="157">
        <v>4465988</v>
      </c>
      <c r="C2664" s="42">
        <v>803.87784000000011</v>
      </c>
      <c r="D2664" s="43">
        <f t="shared" si="463"/>
        <v>2000000</v>
      </c>
      <c r="E2664" s="43">
        <f t="shared" si="463"/>
        <v>4</v>
      </c>
      <c r="F2664" s="43">
        <f t="shared" si="463"/>
        <v>10000000</v>
      </c>
      <c r="G2664" s="43">
        <f t="shared" si="463"/>
        <v>3</v>
      </c>
      <c r="H2664" s="46">
        <f t="shared" si="455"/>
        <v>0.55217076266214782</v>
      </c>
      <c r="I2664" s="46">
        <f t="shared" si="456"/>
        <v>0</v>
      </c>
      <c r="J2664" s="42">
        <f t="shared" si="461"/>
        <v>443.87784000000011</v>
      </c>
      <c r="K2664" s="42">
        <f t="shared" si="461"/>
        <v>0</v>
      </c>
      <c r="L2664" s="43">
        <f t="shared" si="462"/>
        <v>2465988</v>
      </c>
      <c r="M2664" s="157">
        <f t="shared" si="457"/>
        <v>0</v>
      </c>
      <c r="N2664" s="157">
        <f t="shared" si="458"/>
        <v>2000000</v>
      </c>
      <c r="O2664" s="158">
        <f t="shared" si="459"/>
        <v>360</v>
      </c>
      <c r="P2664" s="42"/>
    </row>
    <row r="2665" spans="1:16" x14ac:dyDescent="0.2">
      <c r="A2665" s="156">
        <v>2657</v>
      </c>
      <c r="B2665" s="157">
        <v>9034661</v>
      </c>
      <c r="C2665" s="42">
        <v>2168.31864</v>
      </c>
      <c r="D2665" s="43">
        <f t="shared" si="463"/>
        <v>2000000</v>
      </c>
      <c r="E2665" s="43">
        <f t="shared" si="463"/>
        <v>4</v>
      </c>
      <c r="F2665" s="43">
        <f t="shared" si="463"/>
        <v>10000000</v>
      </c>
      <c r="G2665" s="43">
        <f t="shared" si="463"/>
        <v>3</v>
      </c>
      <c r="H2665" s="46">
        <f t="shared" si="455"/>
        <v>0.77863032160254819</v>
      </c>
      <c r="I2665" s="46">
        <f t="shared" si="456"/>
        <v>0</v>
      </c>
      <c r="J2665" s="42">
        <f t="shared" si="461"/>
        <v>1688.31864</v>
      </c>
      <c r="K2665" s="42">
        <f t="shared" si="461"/>
        <v>0</v>
      </c>
      <c r="L2665" s="43">
        <f t="shared" si="462"/>
        <v>7034661</v>
      </c>
      <c r="M2665" s="157">
        <f t="shared" si="457"/>
        <v>0</v>
      </c>
      <c r="N2665" s="157">
        <f t="shared" si="458"/>
        <v>2000000</v>
      </c>
      <c r="O2665" s="158">
        <f t="shared" si="459"/>
        <v>480</v>
      </c>
      <c r="P2665" s="42"/>
    </row>
    <row r="2666" spans="1:16" x14ac:dyDescent="0.2">
      <c r="A2666" s="156">
        <v>2658</v>
      </c>
      <c r="B2666" s="157">
        <v>2632303</v>
      </c>
      <c r="C2666" s="42">
        <v>737.04483999999991</v>
      </c>
      <c r="D2666" s="43">
        <f t="shared" ref="D2666:G2681" si="464">D2665</f>
        <v>2000000</v>
      </c>
      <c r="E2666" s="43">
        <f t="shared" si="464"/>
        <v>4</v>
      </c>
      <c r="F2666" s="43">
        <f t="shared" si="464"/>
        <v>10000000</v>
      </c>
      <c r="G2666" s="43">
        <f t="shared" si="464"/>
        <v>3</v>
      </c>
      <c r="H2666" s="46">
        <f t="shared" si="455"/>
        <v>0.24020904888229053</v>
      </c>
      <c r="I2666" s="46">
        <f t="shared" si="456"/>
        <v>0</v>
      </c>
      <c r="J2666" s="42">
        <f t="shared" si="461"/>
        <v>177.04483999999997</v>
      </c>
      <c r="K2666" s="42">
        <f t="shared" si="461"/>
        <v>0</v>
      </c>
      <c r="L2666" s="43">
        <f t="shared" si="462"/>
        <v>632303</v>
      </c>
      <c r="M2666" s="157">
        <f t="shared" si="457"/>
        <v>0</v>
      </c>
      <c r="N2666" s="157">
        <f t="shared" si="458"/>
        <v>2000000</v>
      </c>
      <c r="O2666" s="158">
        <f t="shared" si="459"/>
        <v>560</v>
      </c>
      <c r="P2666" s="42"/>
    </row>
    <row r="2667" spans="1:16" x14ac:dyDescent="0.2">
      <c r="A2667" s="156">
        <v>2659</v>
      </c>
      <c r="B2667" s="157">
        <v>4547944</v>
      </c>
      <c r="C2667" s="42">
        <v>773.15048000000002</v>
      </c>
      <c r="D2667" s="43">
        <f t="shared" si="464"/>
        <v>2000000</v>
      </c>
      <c r="E2667" s="43">
        <f t="shared" si="464"/>
        <v>4</v>
      </c>
      <c r="F2667" s="43">
        <f t="shared" si="464"/>
        <v>10000000</v>
      </c>
      <c r="G2667" s="43">
        <f t="shared" si="464"/>
        <v>3</v>
      </c>
      <c r="H2667" s="46">
        <f t="shared" si="455"/>
        <v>0.5602408472927547</v>
      </c>
      <c r="I2667" s="46">
        <f t="shared" si="456"/>
        <v>0</v>
      </c>
      <c r="J2667" s="42">
        <f t="shared" si="461"/>
        <v>433.15048000000002</v>
      </c>
      <c r="K2667" s="42">
        <f t="shared" si="461"/>
        <v>0</v>
      </c>
      <c r="L2667" s="43">
        <f t="shared" si="462"/>
        <v>2547944</v>
      </c>
      <c r="M2667" s="157">
        <f t="shared" si="457"/>
        <v>0</v>
      </c>
      <c r="N2667" s="157">
        <f t="shared" si="458"/>
        <v>2000000</v>
      </c>
      <c r="O2667" s="158">
        <f t="shared" si="459"/>
        <v>340</v>
      </c>
      <c r="P2667" s="42"/>
    </row>
    <row r="2668" spans="1:16" x14ac:dyDescent="0.2">
      <c r="A2668" s="156">
        <v>2660</v>
      </c>
      <c r="B2668" s="157">
        <v>3303220</v>
      </c>
      <c r="C2668" s="42">
        <v>363.35419999999999</v>
      </c>
      <c r="D2668" s="43">
        <f t="shared" si="464"/>
        <v>2000000</v>
      </c>
      <c r="E2668" s="43">
        <f t="shared" si="464"/>
        <v>4</v>
      </c>
      <c r="F2668" s="43">
        <f t="shared" si="464"/>
        <v>10000000</v>
      </c>
      <c r="G2668" s="43">
        <f t="shared" si="464"/>
        <v>3</v>
      </c>
      <c r="H2668" s="46">
        <f t="shared" si="455"/>
        <v>0.39453018569759207</v>
      </c>
      <c r="I2668" s="46">
        <f t="shared" si="456"/>
        <v>0</v>
      </c>
      <c r="J2668" s="42">
        <f t="shared" si="461"/>
        <v>143.35420000000002</v>
      </c>
      <c r="K2668" s="42">
        <f t="shared" si="461"/>
        <v>0</v>
      </c>
      <c r="L2668" s="43">
        <f t="shared" si="462"/>
        <v>1303220</v>
      </c>
      <c r="M2668" s="157">
        <f t="shared" si="457"/>
        <v>0</v>
      </c>
      <c r="N2668" s="157">
        <f t="shared" si="458"/>
        <v>2000000</v>
      </c>
      <c r="O2668" s="158">
        <f t="shared" si="459"/>
        <v>219.99999999999997</v>
      </c>
      <c r="P2668" s="42"/>
    </row>
    <row r="2669" spans="1:16" x14ac:dyDescent="0.2">
      <c r="A2669" s="156">
        <v>2661</v>
      </c>
      <c r="B2669" s="157">
        <v>9507527</v>
      </c>
      <c r="C2669" s="42">
        <v>1235.9785099999999</v>
      </c>
      <c r="D2669" s="43">
        <f t="shared" si="464"/>
        <v>2000000</v>
      </c>
      <c r="E2669" s="43">
        <f t="shared" si="464"/>
        <v>4</v>
      </c>
      <c r="F2669" s="43">
        <f t="shared" si="464"/>
        <v>10000000</v>
      </c>
      <c r="G2669" s="43">
        <f t="shared" si="464"/>
        <v>3</v>
      </c>
      <c r="H2669" s="46">
        <f t="shared" si="455"/>
        <v>0.78964035547834888</v>
      </c>
      <c r="I2669" s="46">
        <f t="shared" si="456"/>
        <v>0</v>
      </c>
      <c r="J2669" s="42">
        <f t="shared" si="461"/>
        <v>975.97850999999991</v>
      </c>
      <c r="K2669" s="42">
        <f t="shared" si="461"/>
        <v>0</v>
      </c>
      <c r="L2669" s="43">
        <f t="shared" si="462"/>
        <v>7507527</v>
      </c>
      <c r="M2669" s="157">
        <f t="shared" si="457"/>
        <v>0</v>
      </c>
      <c r="N2669" s="157">
        <f t="shared" si="458"/>
        <v>2000000</v>
      </c>
      <c r="O2669" s="158">
        <f t="shared" si="459"/>
        <v>260</v>
      </c>
      <c r="P2669" s="42"/>
    </row>
    <row r="2670" spans="1:16" x14ac:dyDescent="0.2">
      <c r="A2670" s="156">
        <v>2662</v>
      </c>
      <c r="B2670" s="157">
        <v>6235068</v>
      </c>
      <c r="C2670" s="42">
        <v>685.85748000000001</v>
      </c>
      <c r="D2670" s="43">
        <f t="shared" si="464"/>
        <v>2000000</v>
      </c>
      <c r="E2670" s="43">
        <f t="shared" si="464"/>
        <v>4</v>
      </c>
      <c r="F2670" s="43">
        <f t="shared" si="464"/>
        <v>10000000</v>
      </c>
      <c r="G2670" s="43">
        <f t="shared" si="464"/>
        <v>3</v>
      </c>
      <c r="H2670" s="46">
        <f t="shared" si="455"/>
        <v>0.67923365069955932</v>
      </c>
      <c r="I2670" s="46">
        <f t="shared" si="456"/>
        <v>0</v>
      </c>
      <c r="J2670" s="42">
        <f t="shared" si="461"/>
        <v>465.85748000000001</v>
      </c>
      <c r="K2670" s="42">
        <f t="shared" si="461"/>
        <v>0</v>
      </c>
      <c r="L2670" s="43">
        <f t="shared" si="462"/>
        <v>4235068</v>
      </c>
      <c r="M2670" s="157">
        <f t="shared" si="457"/>
        <v>0</v>
      </c>
      <c r="N2670" s="157">
        <f t="shared" si="458"/>
        <v>2000000</v>
      </c>
      <c r="O2670" s="158">
        <f t="shared" si="459"/>
        <v>220</v>
      </c>
      <c r="P2670" s="42"/>
    </row>
    <row r="2671" spans="1:16" x14ac:dyDescent="0.2">
      <c r="A2671" s="156">
        <v>2663</v>
      </c>
      <c r="B2671" s="157">
        <v>5473382</v>
      </c>
      <c r="C2671" s="42">
        <v>766.27347999999995</v>
      </c>
      <c r="D2671" s="43">
        <f t="shared" si="464"/>
        <v>2000000</v>
      </c>
      <c r="E2671" s="43">
        <f t="shared" si="464"/>
        <v>4</v>
      </c>
      <c r="F2671" s="43">
        <f t="shared" si="464"/>
        <v>10000000</v>
      </c>
      <c r="G2671" s="43">
        <f t="shared" si="464"/>
        <v>3</v>
      </c>
      <c r="H2671" s="46">
        <f t="shared" si="455"/>
        <v>0.63459521005477049</v>
      </c>
      <c r="I2671" s="46">
        <f t="shared" si="456"/>
        <v>0</v>
      </c>
      <c r="J2671" s="42">
        <f t="shared" si="461"/>
        <v>486.27347999999995</v>
      </c>
      <c r="K2671" s="42">
        <f t="shared" si="461"/>
        <v>0</v>
      </c>
      <c r="L2671" s="43">
        <f t="shared" si="462"/>
        <v>3473382</v>
      </c>
      <c r="M2671" s="157">
        <f t="shared" si="457"/>
        <v>0</v>
      </c>
      <c r="N2671" s="157">
        <f t="shared" si="458"/>
        <v>2000000</v>
      </c>
      <c r="O2671" s="158">
        <f t="shared" si="459"/>
        <v>280</v>
      </c>
      <c r="P2671" s="42"/>
    </row>
    <row r="2672" spans="1:16" x14ac:dyDescent="0.2">
      <c r="A2672" s="156">
        <v>2664</v>
      </c>
      <c r="B2672" s="157">
        <v>2664823</v>
      </c>
      <c r="C2672" s="42">
        <v>266.48230000000001</v>
      </c>
      <c r="D2672" s="43">
        <f t="shared" si="464"/>
        <v>2000000</v>
      </c>
      <c r="E2672" s="43">
        <f t="shared" si="464"/>
        <v>4</v>
      </c>
      <c r="F2672" s="43">
        <f t="shared" si="464"/>
        <v>10000000</v>
      </c>
      <c r="G2672" s="43">
        <f t="shared" si="464"/>
        <v>3</v>
      </c>
      <c r="H2672" s="46">
        <f t="shared" si="455"/>
        <v>0.24948111000242792</v>
      </c>
      <c r="I2672" s="46">
        <f t="shared" si="456"/>
        <v>0</v>
      </c>
      <c r="J2672" s="42">
        <f t="shared" si="461"/>
        <v>66.482299999999995</v>
      </c>
      <c r="K2672" s="42">
        <f t="shared" si="461"/>
        <v>0</v>
      </c>
      <c r="L2672" s="43">
        <f t="shared" si="462"/>
        <v>664823</v>
      </c>
      <c r="M2672" s="157">
        <f t="shared" si="457"/>
        <v>0</v>
      </c>
      <c r="N2672" s="157">
        <f t="shared" si="458"/>
        <v>2000000</v>
      </c>
      <c r="O2672" s="158">
        <f t="shared" si="459"/>
        <v>200</v>
      </c>
      <c r="P2672" s="42"/>
    </row>
    <row r="2673" spans="1:16" x14ac:dyDescent="0.2">
      <c r="A2673" s="156">
        <v>2665</v>
      </c>
      <c r="B2673" s="157">
        <v>1621320</v>
      </c>
      <c r="C2673" s="42">
        <v>470.18279999999999</v>
      </c>
      <c r="D2673" s="43">
        <f t="shared" si="464"/>
        <v>2000000</v>
      </c>
      <c r="E2673" s="43">
        <f t="shared" si="464"/>
        <v>4</v>
      </c>
      <c r="F2673" s="43">
        <f t="shared" si="464"/>
        <v>10000000</v>
      </c>
      <c r="G2673" s="43">
        <f t="shared" si="464"/>
        <v>3</v>
      </c>
      <c r="H2673" s="46">
        <f t="shared" si="455"/>
        <v>0</v>
      </c>
      <c r="I2673" s="46">
        <f t="shared" si="456"/>
        <v>0</v>
      </c>
      <c r="J2673" s="42">
        <f t="shared" si="461"/>
        <v>0</v>
      </c>
      <c r="K2673" s="42">
        <f t="shared" si="461"/>
        <v>0</v>
      </c>
      <c r="L2673" s="43">
        <f t="shared" si="462"/>
        <v>0</v>
      </c>
      <c r="M2673" s="157">
        <f t="shared" si="457"/>
        <v>0</v>
      </c>
      <c r="N2673" s="157">
        <f t="shared" si="458"/>
        <v>1621320</v>
      </c>
      <c r="O2673" s="158">
        <f t="shared" si="459"/>
        <v>470.18279999999999</v>
      </c>
      <c r="P2673" s="42"/>
    </row>
    <row r="2674" spans="1:16" x14ac:dyDescent="0.2">
      <c r="A2674" s="156">
        <v>2666</v>
      </c>
      <c r="B2674" s="157">
        <v>3422671</v>
      </c>
      <c r="C2674" s="42">
        <v>616.08078</v>
      </c>
      <c r="D2674" s="43">
        <f t="shared" si="464"/>
        <v>2000000</v>
      </c>
      <c r="E2674" s="43">
        <f t="shared" si="464"/>
        <v>4</v>
      </c>
      <c r="F2674" s="43">
        <f t="shared" si="464"/>
        <v>10000000</v>
      </c>
      <c r="G2674" s="43">
        <f t="shared" si="464"/>
        <v>3</v>
      </c>
      <c r="H2674" s="46">
        <f t="shared" si="455"/>
        <v>0.41566104367027973</v>
      </c>
      <c r="I2674" s="46">
        <f t="shared" si="456"/>
        <v>0</v>
      </c>
      <c r="J2674" s="42">
        <f t="shared" si="461"/>
        <v>256.08078</v>
      </c>
      <c r="K2674" s="42">
        <f t="shared" si="461"/>
        <v>0</v>
      </c>
      <c r="L2674" s="43">
        <f t="shared" si="462"/>
        <v>1422671</v>
      </c>
      <c r="M2674" s="157">
        <f t="shared" si="457"/>
        <v>0</v>
      </c>
      <c r="N2674" s="157">
        <f t="shared" si="458"/>
        <v>2000000</v>
      </c>
      <c r="O2674" s="158">
        <f t="shared" si="459"/>
        <v>360</v>
      </c>
      <c r="P2674" s="42"/>
    </row>
    <row r="2675" spans="1:16" x14ac:dyDescent="0.2">
      <c r="A2675" s="156">
        <v>2667</v>
      </c>
      <c r="B2675" s="157">
        <v>1796458</v>
      </c>
      <c r="C2675" s="42">
        <v>520.97281999999996</v>
      </c>
      <c r="D2675" s="43">
        <f t="shared" si="464"/>
        <v>2000000</v>
      </c>
      <c r="E2675" s="43">
        <f t="shared" si="464"/>
        <v>4</v>
      </c>
      <c r="F2675" s="43">
        <f t="shared" si="464"/>
        <v>10000000</v>
      </c>
      <c r="G2675" s="43">
        <f t="shared" si="464"/>
        <v>3</v>
      </c>
      <c r="H2675" s="46">
        <f t="shared" si="455"/>
        <v>0</v>
      </c>
      <c r="I2675" s="46">
        <f t="shared" si="456"/>
        <v>0</v>
      </c>
      <c r="J2675" s="42">
        <f t="shared" si="461"/>
        <v>0</v>
      </c>
      <c r="K2675" s="42">
        <f t="shared" si="461"/>
        <v>0</v>
      </c>
      <c r="L2675" s="43">
        <f t="shared" si="462"/>
        <v>0</v>
      </c>
      <c r="M2675" s="157">
        <f t="shared" si="457"/>
        <v>0</v>
      </c>
      <c r="N2675" s="157">
        <f t="shared" si="458"/>
        <v>1796458</v>
      </c>
      <c r="O2675" s="158">
        <f t="shared" si="459"/>
        <v>520.97281999999996</v>
      </c>
      <c r="P2675" s="42"/>
    </row>
    <row r="2676" spans="1:16" x14ac:dyDescent="0.2">
      <c r="A2676" s="156">
        <v>2668</v>
      </c>
      <c r="B2676" s="157">
        <v>7485456</v>
      </c>
      <c r="C2676" s="42">
        <v>2170.78224</v>
      </c>
      <c r="D2676" s="43">
        <f t="shared" si="464"/>
        <v>2000000</v>
      </c>
      <c r="E2676" s="43">
        <f t="shared" si="464"/>
        <v>4</v>
      </c>
      <c r="F2676" s="43">
        <f t="shared" si="464"/>
        <v>10000000</v>
      </c>
      <c r="G2676" s="43">
        <f t="shared" si="464"/>
        <v>3</v>
      </c>
      <c r="H2676" s="46">
        <f t="shared" si="455"/>
        <v>0.73281520858582294</v>
      </c>
      <c r="I2676" s="46">
        <f t="shared" si="456"/>
        <v>0</v>
      </c>
      <c r="J2676" s="42">
        <f t="shared" si="461"/>
        <v>1590.78224</v>
      </c>
      <c r="K2676" s="42">
        <f t="shared" si="461"/>
        <v>0</v>
      </c>
      <c r="L2676" s="43">
        <f t="shared" si="462"/>
        <v>5485456</v>
      </c>
      <c r="M2676" s="157">
        <f t="shared" si="457"/>
        <v>0</v>
      </c>
      <c r="N2676" s="157">
        <f t="shared" si="458"/>
        <v>2000000</v>
      </c>
      <c r="O2676" s="158">
        <f t="shared" si="459"/>
        <v>580</v>
      </c>
      <c r="P2676" s="42"/>
    </row>
    <row r="2677" spans="1:16" x14ac:dyDescent="0.2">
      <c r="A2677" s="156">
        <v>2669</v>
      </c>
      <c r="B2677" s="157">
        <v>8383720</v>
      </c>
      <c r="C2677" s="42">
        <v>2012.0928000000001</v>
      </c>
      <c r="D2677" s="43">
        <f t="shared" si="464"/>
        <v>2000000</v>
      </c>
      <c r="E2677" s="43">
        <f t="shared" si="464"/>
        <v>4</v>
      </c>
      <c r="F2677" s="43">
        <f t="shared" si="464"/>
        <v>10000000</v>
      </c>
      <c r="G2677" s="43">
        <f t="shared" si="464"/>
        <v>3</v>
      </c>
      <c r="H2677" s="46">
        <f t="shared" si="455"/>
        <v>0.7614424145844565</v>
      </c>
      <c r="I2677" s="46">
        <f t="shared" si="456"/>
        <v>0</v>
      </c>
      <c r="J2677" s="42">
        <f t="shared" si="461"/>
        <v>1532.0927999999999</v>
      </c>
      <c r="K2677" s="42">
        <f t="shared" si="461"/>
        <v>0</v>
      </c>
      <c r="L2677" s="43">
        <f t="shared" si="462"/>
        <v>6383720</v>
      </c>
      <c r="M2677" s="157">
        <f t="shared" si="457"/>
        <v>0</v>
      </c>
      <c r="N2677" s="157">
        <f t="shared" si="458"/>
        <v>2000000</v>
      </c>
      <c r="O2677" s="158">
        <f t="shared" si="459"/>
        <v>480.00000000000023</v>
      </c>
      <c r="P2677" s="42"/>
    </row>
    <row r="2678" spans="1:16" x14ac:dyDescent="0.2">
      <c r="A2678" s="156">
        <v>2670</v>
      </c>
      <c r="B2678" s="157">
        <v>1119370</v>
      </c>
      <c r="C2678" s="42">
        <v>179.09920000000002</v>
      </c>
      <c r="D2678" s="43">
        <f t="shared" si="464"/>
        <v>2000000</v>
      </c>
      <c r="E2678" s="43">
        <f t="shared" si="464"/>
        <v>4</v>
      </c>
      <c r="F2678" s="43">
        <f t="shared" si="464"/>
        <v>10000000</v>
      </c>
      <c r="G2678" s="43">
        <f t="shared" si="464"/>
        <v>3</v>
      </c>
      <c r="H2678" s="46">
        <f t="shared" si="455"/>
        <v>0</v>
      </c>
      <c r="I2678" s="46">
        <f t="shared" si="456"/>
        <v>0</v>
      </c>
      <c r="J2678" s="42">
        <f t="shared" si="461"/>
        <v>0</v>
      </c>
      <c r="K2678" s="42">
        <f t="shared" si="461"/>
        <v>0</v>
      </c>
      <c r="L2678" s="43">
        <f t="shared" si="462"/>
        <v>0</v>
      </c>
      <c r="M2678" s="157">
        <f t="shared" si="457"/>
        <v>0</v>
      </c>
      <c r="N2678" s="157">
        <f t="shared" si="458"/>
        <v>1119370</v>
      </c>
      <c r="O2678" s="158">
        <f t="shared" si="459"/>
        <v>179.09920000000002</v>
      </c>
      <c r="P2678" s="42"/>
    </row>
    <row r="2679" spans="1:16" x14ac:dyDescent="0.2">
      <c r="A2679" s="156">
        <v>2671</v>
      </c>
      <c r="B2679" s="157">
        <v>4503320</v>
      </c>
      <c r="C2679" s="42">
        <v>855.63080000000002</v>
      </c>
      <c r="D2679" s="43">
        <f t="shared" si="464"/>
        <v>2000000</v>
      </c>
      <c r="E2679" s="43">
        <f t="shared" si="464"/>
        <v>4</v>
      </c>
      <c r="F2679" s="43">
        <f t="shared" si="464"/>
        <v>10000000</v>
      </c>
      <c r="G2679" s="43">
        <f t="shared" si="464"/>
        <v>3</v>
      </c>
      <c r="H2679" s="46">
        <f t="shared" si="455"/>
        <v>0.55588321505022964</v>
      </c>
      <c r="I2679" s="46">
        <f t="shared" si="456"/>
        <v>0</v>
      </c>
      <c r="J2679" s="42">
        <f t="shared" si="461"/>
        <v>475.63080000000002</v>
      </c>
      <c r="K2679" s="42">
        <f t="shared" si="461"/>
        <v>0</v>
      </c>
      <c r="L2679" s="43">
        <f t="shared" si="462"/>
        <v>2503320</v>
      </c>
      <c r="M2679" s="157">
        <f t="shared" si="457"/>
        <v>0</v>
      </c>
      <c r="N2679" s="157">
        <f t="shared" si="458"/>
        <v>2000000</v>
      </c>
      <c r="O2679" s="158">
        <f t="shared" si="459"/>
        <v>380</v>
      </c>
      <c r="P2679" s="42"/>
    </row>
    <row r="2680" spans="1:16" x14ac:dyDescent="0.2">
      <c r="A2680" s="156">
        <v>2672</v>
      </c>
      <c r="B2680" s="157">
        <v>6726258</v>
      </c>
      <c r="C2680" s="42">
        <v>1681.5645</v>
      </c>
      <c r="D2680" s="43">
        <f t="shared" si="464"/>
        <v>2000000</v>
      </c>
      <c r="E2680" s="43">
        <f t="shared" si="464"/>
        <v>4</v>
      </c>
      <c r="F2680" s="43">
        <f t="shared" si="464"/>
        <v>10000000</v>
      </c>
      <c r="G2680" s="43">
        <f t="shared" si="464"/>
        <v>3</v>
      </c>
      <c r="H2680" s="46">
        <f t="shared" si="455"/>
        <v>0.70265785225603894</v>
      </c>
      <c r="I2680" s="46">
        <f t="shared" si="456"/>
        <v>0</v>
      </c>
      <c r="J2680" s="42">
        <f t="shared" si="461"/>
        <v>1181.5645</v>
      </c>
      <c r="K2680" s="42">
        <f t="shared" si="461"/>
        <v>0</v>
      </c>
      <c r="L2680" s="43">
        <f t="shared" si="462"/>
        <v>4726258</v>
      </c>
      <c r="M2680" s="157">
        <f t="shared" si="457"/>
        <v>0</v>
      </c>
      <c r="N2680" s="157">
        <f t="shared" si="458"/>
        <v>2000000</v>
      </c>
      <c r="O2680" s="158">
        <f t="shared" si="459"/>
        <v>500</v>
      </c>
      <c r="P2680" s="42"/>
    </row>
    <row r="2681" spans="1:16" x14ac:dyDescent="0.2">
      <c r="A2681" s="156">
        <v>2673</v>
      </c>
      <c r="B2681" s="157">
        <v>1816001</v>
      </c>
      <c r="C2681" s="42">
        <v>435.84023999999999</v>
      </c>
      <c r="D2681" s="43">
        <f t="shared" si="464"/>
        <v>2000000</v>
      </c>
      <c r="E2681" s="43">
        <f t="shared" si="464"/>
        <v>4</v>
      </c>
      <c r="F2681" s="43">
        <f t="shared" si="464"/>
        <v>10000000</v>
      </c>
      <c r="G2681" s="43">
        <f t="shared" si="464"/>
        <v>3</v>
      </c>
      <c r="H2681" s="46">
        <f t="shared" si="455"/>
        <v>0</v>
      </c>
      <c r="I2681" s="46">
        <f t="shared" si="456"/>
        <v>0</v>
      </c>
      <c r="J2681" s="42">
        <f t="shared" si="461"/>
        <v>0</v>
      </c>
      <c r="K2681" s="42">
        <f t="shared" si="461"/>
        <v>0</v>
      </c>
      <c r="L2681" s="43">
        <f t="shared" si="462"/>
        <v>0</v>
      </c>
      <c r="M2681" s="157">
        <f t="shared" si="457"/>
        <v>0</v>
      </c>
      <c r="N2681" s="157">
        <f t="shared" si="458"/>
        <v>1816001</v>
      </c>
      <c r="O2681" s="158">
        <f t="shared" si="459"/>
        <v>435.84023999999999</v>
      </c>
      <c r="P2681" s="42"/>
    </row>
    <row r="2682" spans="1:16" x14ac:dyDescent="0.2">
      <c r="A2682" s="156">
        <v>2674</v>
      </c>
      <c r="B2682" s="157">
        <v>2375261</v>
      </c>
      <c r="C2682" s="42">
        <v>570.06263999999999</v>
      </c>
      <c r="D2682" s="43">
        <f t="shared" ref="D2682:G2697" si="465">D2681</f>
        <v>2000000</v>
      </c>
      <c r="E2682" s="43">
        <f t="shared" si="465"/>
        <v>4</v>
      </c>
      <c r="F2682" s="43">
        <f t="shared" si="465"/>
        <v>10000000</v>
      </c>
      <c r="G2682" s="43">
        <f t="shared" si="465"/>
        <v>3</v>
      </c>
      <c r="H2682" s="46">
        <f t="shared" si="455"/>
        <v>0.15798726960952922</v>
      </c>
      <c r="I2682" s="46">
        <f t="shared" si="456"/>
        <v>0</v>
      </c>
      <c r="J2682" s="42">
        <f t="shared" si="461"/>
        <v>90.062639999999988</v>
      </c>
      <c r="K2682" s="42">
        <f t="shared" si="461"/>
        <v>0</v>
      </c>
      <c r="L2682" s="43">
        <f t="shared" si="462"/>
        <v>375261</v>
      </c>
      <c r="M2682" s="157">
        <f t="shared" si="457"/>
        <v>0</v>
      </c>
      <c r="N2682" s="157">
        <f t="shared" si="458"/>
        <v>2000000</v>
      </c>
      <c r="O2682" s="158">
        <f t="shared" si="459"/>
        <v>480</v>
      </c>
      <c r="P2682" s="42"/>
    </row>
    <row r="2683" spans="1:16" x14ac:dyDescent="0.2">
      <c r="A2683" s="156">
        <v>2675</v>
      </c>
      <c r="B2683" s="157">
        <v>4844864</v>
      </c>
      <c r="C2683" s="42">
        <v>581.38368000000003</v>
      </c>
      <c r="D2683" s="43">
        <f t="shared" si="465"/>
        <v>2000000</v>
      </c>
      <c r="E2683" s="43">
        <f t="shared" si="465"/>
        <v>4</v>
      </c>
      <c r="F2683" s="43">
        <f t="shared" si="465"/>
        <v>10000000</v>
      </c>
      <c r="G2683" s="43">
        <f t="shared" si="465"/>
        <v>3</v>
      </c>
      <c r="H2683" s="46">
        <f t="shared" si="455"/>
        <v>0.58719171477259213</v>
      </c>
      <c r="I2683" s="46">
        <f t="shared" si="456"/>
        <v>0</v>
      </c>
      <c r="J2683" s="42">
        <f t="shared" si="461"/>
        <v>341.38367999999997</v>
      </c>
      <c r="K2683" s="42">
        <f t="shared" si="461"/>
        <v>0</v>
      </c>
      <c r="L2683" s="43">
        <f t="shared" si="462"/>
        <v>2844864</v>
      </c>
      <c r="M2683" s="157">
        <f t="shared" si="457"/>
        <v>0</v>
      </c>
      <c r="N2683" s="157">
        <f t="shared" si="458"/>
        <v>2000000</v>
      </c>
      <c r="O2683" s="158">
        <f t="shared" si="459"/>
        <v>240.00000000000006</v>
      </c>
      <c r="P2683" s="42"/>
    </row>
    <row r="2684" spans="1:16" x14ac:dyDescent="0.2">
      <c r="A2684" s="156">
        <v>2676</v>
      </c>
      <c r="B2684" s="157">
        <v>8007071</v>
      </c>
      <c r="C2684" s="42">
        <v>1361.20207</v>
      </c>
      <c r="D2684" s="43">
        <f t="shared" si="465"/>
        <v>2000000</v>
      </c>
      <c r="E2684" s="43">
        <f t="shared" si="465"/>
        <v>4</v>
      </c>
      <c r="F2684" s="43">
        <f t="shared" si="465"/>
        <v>10000000</v>
      </c>
      <c r="G2684" s="43">
        <f t="shared" si="465"/>
        <v>3</v>
      </c>
      <c r="H2684" s="46">
        <f t="shared" si="455"/>
        <v>0.75022077361372219</v>
      </c>
      <c r="I2684" s="46">
        <f t="shared" si="456"/>
        <v>0</v>
      </c>
      <c r="J2684" s="42">
        <f t="shared" si="461"/>
        <v>1021.20207</v>
      </c>
      <c r="K2684" s="42">
        <f t="shared" si="461"/>
        <v>0</v>
      </c>
      <c r="L2684" s="43">
        <f t="shared" si="462"/>
        <v>6007071</v>
      </c>
      <c r="M2684" s="157">
        <f t="shared" si="457"/>
        <v>0</v>
      </c>
      <c r="N2684" s="157">
        <f t="shared" si="458"/>
        <v>2000000</v>
      </c>
      <c r="O2684" s="158">
        <f t="shared" si="459"/>
        <v>340</v>
      </c>
      <c r="P2684" s="42"/>
    </row>
    <row r="2685" spans="1:16" x14ac:dyDescent="0.2">
      <c r="A2685" s="156">
        <v>2677</v>
      </c>
      <c r="B2685" s="157">
        <v>8406321</v>
      </c>
      <c r="C2685" s="42">
        <v>1933.4538300000002</v>
      </c>
      <c r="D2685" s="43">
        <f t="shared" si="465"/>
        <v>2000000</v>
      </c>
      <c r="E2685" s="43">
        <f t="shared" si="465"/>
        <v>4</v>
      </c>
      <c r="F2685" s="43">
        <f t="shared" si="465"/>
        <v>10000000</v>
      </c>
      <c r="G2685" s="43">
        <f t="shared" si="465"/>
        <v>3</v>
      </c>
      <c r="H2685" s="46">
        <f t="shared" si="455"/>
        <v>0.76208379384988989</v>
      </c>
      <c r="I2685" s="46">
        <f t="shared" si="456"/>
        <v>0</v>
      </c>
      <c r="J2685" s="42">
        <f t="shared" si="461"/>
        <v>1473.4538300000002</v>
      </c>
      <c r="K2685" s="42">
        <f t="shared" si="461"/>
        <v>0</v>
      </c>
      <c r="L2685" s="43">
        <f t="shared" si="462"/>
        <v>6406321</v>
      </c>
      <c r="M2685" s="157">
        <f t="shared" si="457"/>
        <v>0</v>
      </c>
      <c r="N2685" s="157">
        <f t="shared" si="458"/>
        <v>2000000</v>
      </c>
      <c r="O2685" s="158">
        <f t="shared" si="459"/>
        <v>460</v>
      </c>
      <c r="P2685" s="42"/>
    </row>
    <row r="2686" spans="1:16" x14ac:dyDescent="0.2">
      <c r="A2686" s="156">
        <v>2678</v>
      </c>
      <c r="B2686" s="157">
        <v>4447654</v>
      </c>
      <c r="C2686" s="42">
        <v>889.5308</v>
      </c>
      <c r="D2686" s="43">
        <f t="shared" si="465"/>
        <v>2000000</v>
      </c>
      <c r="E2686" s="43">
        <f t="shared" si="465"/>
        <v>4</v>
      </c>
      <c r="F2686" s="43">
        <f t="shared" si="465"/>
        <v>10000000</v>
      </c>
      <c r="G2686" s="43">
        <f t="shared" si="465"/>
        <v>3</v>
      </c>
      <c r="H2686" s="46">
        <f t="shared" si="455"/>
        <v>0.55032473299406837</v>
      </c>
      <c r="I2686" s="46">
        <f t="shared" si="456"/>
        <v>0</v>
      </c>
      <c r="J2686" s="42">
        <f t="shared" si="461"/>
        <v>489.53080000000006</v>
      </c>
      <c r="K2686" s="42">
        <f t="shared" si="461"/>
        <v>0</v>
      </c>
      <c r="L2686" s="43">
        <f t="shared" si="462"/>
        <v>2447654</v>
      </c>
      <c r="M2686" s="157">
        <f t="shared" si="457"/>
        <v>0</v>
      </c>
      <c r="N2686" s="157">
        <f t="shared" si="458"/>
        <v>2000000</v>
      </c>
      <c r="O2686" s="158">
        <f t="shared" si="459"/>
        <v>399.99999999999994</v>
      </c>
      <c r="P2686" s="42"/>
    </row>
    <row r="2687" spans="1:16" x14ac:dyDescent="0.2">
      <c r="A2687" s="156">
        <v>2679</v>
      </c>
      <c r="B2687" s="157">
        <v>1656907</v>
      </c>
      <c r="C2687" s="42">
        <v>397.65768000000003</v>
      </c>
      <c r="D2687" s="43">
        <f t="shared" si="465"/>
        <v>2000000</v>
      </c>
      <c r="E2687" s="43">
        <f t="shared" si="465"/>
        <v>4</v>
      </c>
      <c r="F2687" s="43">
        <f t="shared" si="465"/>
        <v>10000000</v>
      </c>
      <c r="G2687" s="43">
        <f t="shared" si="465"/>
        <v>3</v>
      </c>
      <c r="H2687" s="46">
        <f t="shared" si="455"/>
        <v>0</v>
      </c>
      <c r="I2687" s="46">
        <f t="shared" si="456"/>
        <v>0</v>
      </c>
      <c r="J2687" s="42">
        <f t="shared" si="461"/>
        <v>0</v>
      </c>
      <c r="K2687" s="42">
        <f t="shared" si="461"/>
        <v>0</v>
      </c>
      <c r="L2687" s="43">
        <f t="shared" si="462"/>
        <v>0</v>
      </c>
      <c r="M2687" s="157">
        <f t="shared" si="457"/>
        <v>0</v>
      </c>
      <c r="N2687" s="157">
        <f t="shared" si="458"/>
        <v>1656907</v>
      </c>
      <c r="O2687" s="158">
        <f t="shared" si="459"/>
        <v>397.65768000000003</v>
      </c>
      <c r="P2687" s="42"/>
    </row>
    <row r="2688" spans="1:16" x14ac:dyDescent="0.2">
      <c r="A2688" s="156">
        <v>2680</v>
      </c>
      <c r="B2688" s="157">
        <v>6601740</v>
      </c>
      <c r="C2688" s="42">
        <v>792.2088</v>
      </c>
      <c r="D2688" s="43">
        <f t="shared" si="465"/>
        <v>2000000</v>
      </c>
      <c r="E2688" s="43">
        <f t="shared" si="465"/>
        <v>4</v>
      </c>
      <c r="F2688" s="43">
        <f t="shared" si="465"/>
        <v>10000000</v>
      </c>
      <c r="G2688" s="43">
        <f t="shared" si="465"/>
        <v>3</v>
      </c>
      <c r="H2688" s="46">
        <f t="shared" si="455"/>
        <v>0.69704956572055243</v>
      </c>
      <c r="I2688" s="46">
        <f t="shared" si="456"/>
        <v>0</v>
      </c>
      <c r="J2688" s="42">
        <f t="shared" si="461"/>
        <v>552.2088</v>
      </c>
      <c r="K2688" s="42">
        <f t="shared" si="461"/>
        <v>0</v>
      </c>
      <c r="L2688" s="43">
        <f t="shared" si="462"/>
        <v>4601740</v>
      </c>
      <c r="M2688" s="157">
        <f t="shared" si="457"/>
        <v>0</v>
      </c>
      <c r="N2688" s="157">
        <f t="shared" si="458"/>
        <v>2000000</v>
      </c>
      <c r="O2688" s="158">
        <f t="shared" si="459"/>
        <v>240</v>
      </c>
      <c r="P2688" s="42"/>
    </row>
    <row r="2689" spans="1:16" x14ac:dyDescent="0.2">
      <c r="A2689" s="156">
        <v>2681</v>
      </c>
      <c r="B2689" s="157">
        <v>5799057</v>
      </c>
      <c r="C2689" s="42">
        <v>1507.7548199999999</v>
      </c>
      <c r="D2689" s="43">
        <f t="shared" si="465"/>
        <v>2000000</v>
      </c>
      <c r="E2689" s="43">
        <f t="shared" si="465"/>
        <v>4</v>
      </c>
      <c r="F2689" s="43">
        <f t="shared" si="465"/>
        <v>10000000</v>
      </c>
      <c r="G2689" s="43">
        <f t="shared" si="465"/>
        <v>3</v>
      </c>
      <c r="H2689" s="46">
        <f t="shared" si="455"/>
        <v>0.65511634046707934</v>
      </c>
      <c r="I2689" s="46">
        <f t="shared" si="456"/>
        <v>0</v>
      </c>
      <c r="J2689" s="42">
        <f t="shared" si="461"/>
        <v>987.75481999999988</v>
      </c>
      <c r="K2689" s="42">
        <f t="shared" si="461"/>
        <v>0</v>
      </c>
      <c r="L2689" s="43">
        <f t="shared" si="462"/>
        <v>3799056.9999999995</v>
      </c>
      <c r="M2689" s="157">
        <f t="shared" si="457"/>
        <v>0</v>
      </c>
      <c r="N2689" s="157">
        <f t="shared" si="458"/>
        <v>2000000.0000000005</v>
      </c>
      <c r="O2689" s="158">
        <f t="shared" si="459"/>
        <v>520</v>
      </c>
      <c r="P2689" s="42"/>
    </row>
    <row r="2690" spans="1:16" x14ac:dyDescent="0.2">
      <c r="A2690" s="156">
        <v>2682</v>
      </c>
      <c r="B2690" s="157">
        <v>1231843</v>
      </c>
      <c r="C2690" s="42">
        <v>344.91603999999995</v>
      </c>
      <c r="D2690" s="43">
        <f t="shared" si="465"/>
        <v>2000000</v>
      </c>
      <c r="E2690" s="43">
        <f t="shared" si="465"/>
        <v>4</v>
      </c>
      <c r="F2690" s="43">
        <f t="shared" si="465"/>
        <v>10000000</v>
      </c>
      <c r="G2690" s="43">
        <f t="shared" si="465"/>
        <v>3</v>
      </c>
      <c r="H2690" s="46">
        <f t="shared" si="455"/>
        <v>0</v>
      </c>
      <c r="I2690" s="46">
        <f t="shared" si="456"/>
        <v>0</v>
      </c>
      <c r="J2690" s="42">
        <f t="shared" si="461"/>
        <v>0</v>
      </c>
      <c r="K2690" s="42">
        <f t="shared" si="461"/>
        <v>0</v>
      </c>
      <c r="L2690" s="43">
        <f t="shared" si="462"/>
        <v>0</v>
      </c>
      <c r="M2690" s="157">
        <f t="shared" si="457"/>
        <v>0</v>
      </c>
      <c r="N2690" s="157">
        <f t="shared" si="458"/>
        <v>1231843</v>
      </c>
      <c r="O2690" s="158">
        <f t="shared" si="459"/>
        <v>344.91603999999995</v>
      </c>
      <c r="P2690" s="42"/>
    </row>
    <row r="2691" spans="1:16" x14ac:dyDescent="0.2">
      <c r="A2691" s="156">
        <v>2683</v>
      </c>
      <c r="B2691" s="157">
        <v>9003832</v>
      </c>
      <c r="C2691" s="42">
        <v>1080.45984</v>
      </c>
      <c r="D2691" s="43">
        <f t="shared" si="465"/>
        <v>2000000</v>
      </c>
      <c r="E2691" s="43">
        <f t="shared" si="465"/>
        <v>4</v>
      </c>
      <c r="F2691" s="43">
        <f t="shared" si="465"/>
        <v>10000000</v>
      </c>
      <c r="G2691" s="43">
        <f t="shared" si="465"/>
        <v>3</v>
      </c>
      <c r="H2691" s="46">
        <f t="shared" si="455"/>
        <v>0.77787235479293704</v>
      </c>
      <c r="I2691" s="46">
        <f t="shared" si="456"/>
        <v>0</v>
      </c>
      <c r="J2691" s="42">
        <f t="shared" si="461"/>
        <v>840.45983999999999</v>
      </c>
      <c r="K2691" s="42">
        <f t="shared" si="461"/>
        <v>0</v>
      </c>
      <c r="L2691" s="43">
        <f t="shared" si="462"/>
        <v>7003832</v>
      </c>
      <c r="M2691" s="157">
        <f t="shared" si="457"/>
        <v>0</v>
      </c>
      <c r="N2691" s="157">
        <f t="shared" si="458"/>
        <v>2000000</v>
      </c>
      <c r="O2691" s="158">
        <f t="shared" si="459"/>
        <v>240</v>
      </c>
      <c r="P2691" s="42"/>
    </row>
    <row r="2692" spans="1:16" x14ac:dyDescent="0.2">
      <c r="A2692" s="156">
        <v>2684</v>
      </c>
      <c r="B2692" s="157">
        <v>3037053</v>
      </c>
      <c r="C2692" s="42">
        <v>425.18741999999997</v>
      </c>
      <c r="D2692" s="43">
        <f t="shared" si="465"/>
        <v>2000000</v>
      </c>
      <c r="E2692" s="43">
        <f t="shared" si="465"/>
        <v>4</v>
      </c>
      <c r="F2692" s="43">
        <f t="shared" si="465"/>
        <v>10000000</v>
      </c>
      <c r="G2692" s="43">
        <f t="shared" si="465"/>
        <v>3</v>
      </c>
      <c r="H2692" s="46">
        <f t="shared" si="455"/>
        <v>0.34146687594849351</v>
      </c>
      <c r="I2692" s="46">
        <f t="shared" si="456"/>
        <v>0</v>
      </c>
      <c r="J2692" s="42">
        <f t="shared" si="461"/>
        <v>145.18742</v>
      </c>
      <c r="K2692" s="42">
        <f t="shared" si="461"/>
        <v>0</v>
      </c>
      <c r="L2692" s="43">
        <f t="shared" si="462"/>
        <v>1037053</v>
      </c>
      <c r="M2692" s="157">
        <f t="shared" si="457"/>
        <v>0</v>
      </c>
      <c r="N2692" s="157">
        <f t="shared" si="458"/>
        <v>2000000</v>
      </c>
      <c r="O2692" s="158">
        <f t="shared" si="459"/>
        <v>280</v>
      </c>
      <c r="P2692" s="42"/>
    </row>
    <row r="2693" spans="1:16" x14ac:dyDescent="0.2">
      <c r="A2693" s="156">
        <v>2685</v>
      </c>
      <c r="B2693" s="157">
        <v>8029593</v>
      </c>
      <c r="C2693" s="42">
        <v>1605.9186</v>
      </c>
      <c r="D2693" s="43">
        <f t="shared" si="465"/>
        <v>2000000</v>
      </c>
      <c r="E2693" s="43">
        <f t="shared" si="465"/>
        <v>4</v>
      </c>
      <c r="F2693" s="43">
        <f t="shared" si="465"/>
        <v>10000000</v>
      </c>
      <c r="G2693" s="43">
        <f t="shared" si="465"/>
        <v>3</v>
      </c>
      <c r="H2693" s="46">
        <f t="shared" si="455"/>
        <v>0.75092137297618944</v>
      </c>
      <c r="I2693" s="46">
        <f t="shared" si="456"/>
        <v>0</v>
      </c>
      <c r="J2693" s="42">
        <f t="shared" si="461"/>
        <v>1205.9186</v>
      </c>
      <c r="K2693" s="42">
        <f t="shared" si="461"/>
        <v>0</v>
      </c>
      <c r="L2693" s="43">
        <f t="shared" si="462"/>
        <v>6029593</v>
      </c>
      <c r="M2693" s="157">
        <f t="shared" si="457"/>
        <v>0</v>
      </c>
      <c r="N2693" s="157">
        <f t="shared" si="458"/>
        <v>2000000</v>
      </c>
      <c r="O2693" s="158">
        <f t="shared" si="459"/>
        <v>400</v>
      </c>
      <c r="P2693" s="42"/>
    </row>
    <row r="2694" spans="1:16" x14ac:dyDescent="0.2">
      <c r="A2694" s="156">
        <v>2686</v>
      </c>
      <c r="B2694" s="157">
        <v>3415938</v>
      </c>
      <c r="C2694" s="42">
        <v>478.23131999999998</v>
      </c>
      <c r="D2694" s="43">
        <f t="shared" si="465"/>
        <v>2000000</v>
      </c>
      <c r="E2694" s="43">
        <f t="shared" si="465"/>
        <v>4</v>
      </c>
      <c r="F2694" s="43">
        <f t="shared" si="465"/>
        <v>10000000</v>
      </c>
      <c r="G2694" s="43">
        <f t="shared" si="465"/>
        <v>3</v>
      </c>
      <c r="H2694" s="46">
        <f t="shared" si="455"/>
        <v>0.41450927973517082</v>
      </c>
      <c r="I2694" s="46">
        <f t="shared" si="456"/>
        <v>0</v>
      </c>
      <c r="J2694" s="42">
        <f t="shared" si="461"/>
        <v>198.23131999999998</v>
      </c>
      <c r="K2694" s="42">
        <f t="shared" si="461"/>
        <v>0</v>
      </c>
      <c r="L2694" s="43">
        <f t="shared" si="462"/>
        <v>1415938</v>
      </c>
      <c r="M2694" s="157">
        <f t="shared" si="457"/>
        <v>0</v>
      </c>
      <c r="N2694" s="157">
        <f t="shared" si="458"/>
        <v>2000000</v>
      </c>
      <c r="O2694" s="158">
        <f t="shared" si="459"/>
        <v>280</v>
      </c>
      <c r="P2694" s="42"/>
    </row>
    <row r="2695" spans="1:16" x14ac:dyDescent="0.2">
      <c r="A2695" s="156">
        <v>2687</v>
      </c>
      <c r="B2695" s="157">
        <v>9010778</v>
      </c>
      <c r="C2695" s="42">
        <v>1531.8322600000001</v>
      </c>
      <c r="D2695" s="43">
        <f t="shared" si="465"/>
        <v>2000000</v>
      </c>
      <c r="E2695" s="43">
        <f t="shared" si="465"/>
        <v>4</v>
      </c>
      <c r="F2695" s="43">
        <f t="shared" si="465"/>
        <v>10000000</v>
      </c>
      <c r="G2695" s="43">
        <f t="shared" si="465"/>
        <v>3</v>
      </c>
      <c r="H2695" s="46">
        <f t="shared" si="455"/>
        <v>0.77804358291814535</v>
      </c>
      <c r="I2695" s="46">
        <f t="shared" si="456"/>
        <v>0</v>
      </c>
      <c r="J2695" s="42">
        <f t="shared" si="461"/>
        <v>1191.8322600000001</v>
      </c>
      <c r="K2695" s="42">
        <f t="shared" si="461"/>
        <v>0</v>
      </c>
      <c r="L2695" s="43">
        <f t="shared" si="462"/>
        <v>7010778</v>
      </c>
      <c r="M2695" s="157">
        <f t="shared" si="457"/>
        <v>0</v>
      </c>
      <c r="N2695" s="157">
        <f t="shared" si="458"/>
        <v>2000000</v>
      </c>
      <c r="O2695" s="158">
        <f t="shared" si="459"/>
        <v>340</v>
      </c>
      <c r="P2695" s="42"/>
    </row>
    <row r="2696" spans="1:16" x14ac:dyDescent="0.2">
      <c r="A2696" s="156">
        <v>2688</v>
      </c>
      <c r="B2696" s="157">
        <v>3040064</v>
      </c>
      <c r="C2696" s="42">
        <v>577.61216000000002</v>
      </c>
      <c r="D2696" s="43">
        <f t="shared" si="465"/>
        <v>2000000</v>
      </c>
      <c r="E2696" s="43">
        <f t="shared" si="465"/>
        <v>4</v>
      </c>
      <c r="F2696" s="43">
        <f t="shared" si="465"/>
        <v>10000000</v>
      </c>
      <c r="G2696" s="43">
        <f t="shared" si="465"/>
        <v>3</v>
      </c>
      <c r="H2696" s="46">
        <f t="shared" si="455"/>
        <v>0.34211911328182565</v>
      </c>
      <c r="I2696" s="46">
        <f t="shared" si="456"/>
        <v>0</v>
      </c>
      <c r="J2696" s="42">
        <f t="shared" si="461"/>
        <v>197.61216000000002</v>
      </c>
      <c r="K2696" s="42">
        <f t="shared" si="461"/>
        <v>0</v>
      </c>
      <c r="L2696" s="43">
        <f t="shared" si="462"/>
        <v>1040064</v>
      </c>
      <c r="M2696" s="157">
        <f t="shared" si="457"/>
        <v>0</v>
      </c>
      <c r="N2696" s="157">
        <f t="shared" si="458"/>
        <v>2000000</v>
      </c>
      <c r="O2696" s="158">
        <f t="shared" si="459"/>
        <v>380</v>
      </c>
      <c r="P2696" s="42"/>
    </row>
    <row r="2697" spans="1:16" x14ac:dyDescent="0.2">
      <c r="A2697" s="156">
        <v>2689</v>
      </c>
      <c r="B2697" s="157">
        <v>3949176</v>
      </c>
      <c r="C2697" s="42">
        <v>1026.78576</v>
      </c>
      <c r="D2697" s="43">
        <f t="shared" si="465"/>
        <v>2000000</v>
      </c>
      <c r="E2697" s="43">
        <f t="shared" si="465"/>
        <v>4</v>
      </c>
      <c r="F2697" s="43">
        <f t="shared" si="465"/>
        <v>10000000</v>
      </c>
      <c r="G2697" s="43">
        <f t="shared" si="465"/>
        <v>3</v>
      </c>
      <c r="H2697" s="46">
        <f t="shared" ref="H2697:H2760" si="466">MAX(0,MIN(E2697*D2697,B2697-D2697))/B2697</f>
        <v>0.49356523993866064</v>
      </c>
      <c r="I2697" s="46">
        <f t="shared" ref="I2697:I2760" si="467">MAX(0,MIN(G2697*F2697,B2697-SUM(D2697,E2697*D2697)))/B2697</f>
        <v>0</v>
      </c>
      <c r="J2697" s="42">
        <f t="shared" si="461"/>
        <v>506.78575999999998</v>
      </c>
      <c r="K2697" s="42">
        <f t="shared" si="461"/>
        <v>0</v>
      </c>
      <c r="L2697" s="43">
        <f t="shared" si="462"/>
        <v>1949176</v>
      </c>
      <c r="M2697" s="157">
        <f t="shared" ref="M2697:M2760" si="468">I2697*$B2697</f>
        <v>0</v>
      </c>
      <c r="N2697" s="157">
        <f t="shared" ref="N2697:N2760" si="469">B2697-SUM(L2697:M2697)</f>
        <v>2000000</v>
      </c>
      <c r="O2697" s="158">
        <f t="shared" ref="O2697:O2760" si="470">C2697-SUM(J2697:K2697)</f>
        <v>520</v>
      </c>
      <c r="P2697" s="42"/>
    </row>
    <row r="2698" spans="1:16" x14ac:dyDescent="0.2">
      <c r="A2698" s="156">
        <v>2690</v>
      </c>
      <c r="B2698" s="157">
        <v>1959460</v>
      </c>
      <c r="C2698" s="42">
        <v>215.54060000000001</v>
      </c>
      <c r="D2698" s="43">
        <f t="shared" ref="D2698:G2713" si="471">D2697</f>
        <v>2000000</v>
      </c>
      <c r="E2698" s="43">
        <f t="shared" si="471"/>
        <v>4</v>
      </c>
      <c r="F2698" s="43">
        <f t="shared" si="471"/>
        <v>10000000</v>
      </c>
      <c r="G2698" s="43">
        <f t="shared" si="471"/>
        <v>3</v>
      </c>
      <c r="H2698" s="46">
        <f t="shared" si="466"/>
        <v>0</v>
      </c>
      <c r="I2698" s="46">
        <f t="shared" si="467"/>
        <v>0</v>
      </c>
      <c r="J2698" s="42">
        <f t="shared" ref="J2698:K2761" si="472">+H2698*$C2698</f>
        <v>0</v>
      </c>
      <c r="K2698" s="42">
        <f t="shared" si="472"/>
        <v>0</v>
      </c>
      <c r="L2698" s="43">
        <f t="shared" ref="L2698:L2761" si="473">H2698*B2698</f>
        <v>0</v>
      </c>
      <c r="M2698" s="157">
        <f t="shared" si="468"/>
        <v>0</v>
      </c>
      <c r="N2698" s="157">
        <f t="shared" si="469"/>
        <v>1959460</v>
      </c>
      <c r="O2698" s="158">
        <f t="shared" si="470"/>
        <v>215.54060000000001</v>
      </c>
      <c r="P2698" s="42"/>
    </row>
    <row r="2699" spans="1:16" x14ac:dyDescent="0.2">
      <c r="A2699" s="156">
        <v>2691</v>
      </c>
      <c r="B2699" s="157">
        <v>7710286</v>
      </c>
      <c r="C2699" s="42">
        <v>2235.9829399999999</v>
      </c>
      <c r="D2699" s="43">
        <f t="shared" si="471"/>
        <v>2000000</v>
      </c>
      <c r="E2699" s="43">
        <f t="shared" si="471"/>
        <v>4</v>
      </c>
      <c r="F2699" s="43">
        <f t="shared" si="471"/>
        <v>10000000</v>
      </c>
      <c r="G2699" s="43">
        <f t="shared" si="471"/>
        <v>3</v>
      </c>
      <c r="H2699" s="46">
        <f t="shared" si="466"/>
        <v>0.74060624988489399</v>
      </c>
      <c r="I2699" s="46">
        <f t="shared" si="467"/>
        <v>0</v>
      </c>
      <c r="J2699" s="42">
        <f t="shared" si="472"/>
        <v>1655.9829399999999</v>
      </c>
      <c r="K2699" s="42">
        <f t="shared" si="472"/>
        <v>0</v>
      </c>
      <c r="L2699" s="43">
        <f t="shared" si="473"/>
        <v>5710286</v>
      </c>
      <c r="M2699" s="157">
        <f t="shared" si="468"/>
        <v>0</v>
      </c>
      <c r="N2699" s="157">
        <f t="shared" si="469"/>
        <v>2000000</v>
      </c>
      <c r="O2699" s="158">
        <f t="shared" si="470"/>
        <v>580</v>
      </c>
      <c r="P2699" s="42"/>
    </row>
    <row r="2700" spans="1:16" x14ac:dyDescent="0.2">
      <c r="A2700" s="156">
        <v>2692</v>
      </c>
      <c r="B2700" s="157">
        <v>1322617</v>
      </c>
      <c r="C2700" s="42">
        <v>264.52340000000004</v>
      </c>
      <c r="D2700" s="43">
        <f t="shared" si="471"/>
        <v>2000000</v>
      </c>
      <c r="E2700" s="43">
        <f t="shared" si="471"/>
        <v>4</v>
      </c>
      <c r="F2700" s="43">
        <f t="shared" si="471"/>
        <v>10000000</v>
      </c>
      <c r="G2700" s="43">
        <f t="shared" si="471"/>
        <v>3</v>
      </c>
      <c r="H2700" s="46">
        <f t="shared" si="466"/>
        <v>0</v>
      </c>
      <c r="I2700" s="46">
        <f t="shared" si="467"/>
        <v>0</v>
      </c>
      <c r="J2700" s="42">
        <f t="shared" si="472"/>
        <v>0</v>
      </c>
      <c r="K2700" s="42">
        <f t="shared" si="472"/>
        <v>0</v>
      </c>
      <c r="L2700" s="43">
        <f t="shared" si="473"/>
        <v>0</v>
      </c>
      <c r="M2700" s="157">
        <f t="shared" si="468"/>
        <v>0</v>
      </c>
      <c r="N2700" s="157">
        <f t="shared" si="469"/>
        <v>1322617</v>
      </c>
      <c r="O2700" s="158">
        <f t="shared" si="470"/>
        <v>264.52340000000004</v>
      </c>
      <c r="P2700" s="42"/>
    </row>
    <row r="2701" spans="1:16" x14ac:dyDescent="0.2">
      <c r="A2701" s="156">
        <v>2693</v>
      </c>
      <c r="B2701" s="157">
        <v>6334447</v>
      </c>
      <c r="C2701" s="42">
        <v>760.13364000000001</v>
      </c>
      <c r="D2701" s="43">
        <f t="shared" si="471"/>
        <v>2000000</v>
      </c>
      <c r="E2701" s="43">
        <f t="shared" si="471"/>
        <v>4</v>
      </c>
      <c r="F2701" s="43">
        <f t="shared" si="471"/>
        <v>10000000</v>
      </c>
      <c r="G2701" s="43">
        <f t="shared" si="471"/>
        <v>3</v>
      </c>
      <c r="H2701" s="46">
        <f t="shared" si="466"/>
        <v>0.68426604563902738</v>
      </c>
      <c r="I2701" s="46">
        <f t="shared" si="467"/>
        <v>0</v>
      </c>
      <c r="J2701" s="42">
        <f t="shared" si="472"/>
        <v>520.13364000000001</v>
      </c>
      <c r="K2701" s="42">
        <f t="shared" si="472"/>
        <v>0</v>
      </c>
      <c r="L2701" s="43">
        <f t="shared" si="473"/>
        <v>4334447</v>
      </c>
      <c r="M2701" s="157">
        <f t="shared" si="468"/>
        <v>0</v>
      </c>
      <c r="N2701" s="157">
        <f t="shared" si="469"/>
        <v>2000000</v>
      </c>
      <c r="O2701" s="158">
        <f t="shared" si="470"/>
        <v>240</v>
      </c>
      <c r="P2701" s="42"/>
    </row>
    <row r="2702" spans="1:16" x14ac:dyDescent="0.2">
      <c r="A2702" s="156">
        <v>2694</v>
      </c>
      <c r="B2702" s="157">
        <v>2622025</v>
      </c>
      <c r="C2702" s="42">
        <v>760.38724999999999</v>
      </c>
      <c r="D2702" s="43">
        <f t="shared" si="471"/>
        <v>2000000</v>
      </c>
      <c r="E2702" s="43">
        <f t="shared" si="471"/>
        <v>4</v>
      </c>
      <c r="F2702" s="43">
        <f t="shared" si="471"/>
        <v>10000000</v>
      </c>
      <c r="G2702" s="43">
        <f t="shared" si="471"/>
        <v>3</v>
      </c>
      <c r="H2702" s="46">
        <f t="shared" si="466"/>
        <v>0.2372307662970414</v>
      </c>
      <c r="I2702" s="46">
        <f t="shared" si="467"/>
        <v>0</v>
      </c>
      <c r="J2702" s="42">
        <f t="shared" si="472"/>
        <v>180.38724999999999</v>
      </c>
      <c r="K2702" s="42">
        <f t="shared" si="472"/>
        <v>0</v>
      </c>
      <c r="L2702" s="43">
        <f t="shared" si="473"/>
        <v>622025</v>
      </c>
      <c r="M2702" s="157">
        <f t="shared" si="468"/>
        <v>0</v>
      </c>
      <c r="N2702" s="157">
        <f t="shared" si="469"/>
        <v>2000000</v>
      </c>
      <c r="O2702" s="158">
        <f t="shared" si="470"/>
        <v>580</v>
      </c>
      <c r="P2702" s="42"/>
    </row>
    <row r="2703" spans="1:16" x14ac:dyDescent="0.2">
      <c r="A2703" s="156">
        <v>2695</v>
      </c>
      <c r="B2703" s="157">
        <v>9138444</v>
      </c>
      <c r="C2703" s="42">
        <v>2741.5331999999999</v>
      </c>
      <c r="D2703" s="43">
        <f t="shared" si="471"/>
        <v>2000000</v>
      </c>
      <c r="E2703" s="43">
        <f t="shared" si="471"/>
        <v>4</v>
      </c>
      <c r="F2703" s="43">
        <f t="shared" si="471"/>
        <v>10000000</v>
      </c>
      <c r="G2703" s="43">
        <f t="shared" si="471"/>
        <v>3</v>
      </c>
      <c r="H2703" s="46">
        <f t="shared" si="466"/>
        <v>0.78114436111880758</v>
      </c>
      <c r="I2703" s="46">
        <f t="shared" si="467"/>
        <v>0</v>
      </c>
      <c r="J2703" s="42">
        <f t="shared" si="472"/>
        <v>2141.5331999999999</v>
      </c>
      <c r="K2703" s="42">
        <f t="shared" si="472"/>
        <v>0</v>
      </c>
      <c r="L2703" s="43">
        <f t="shared" si="473"/>
        <v>7138444</v>
      </c>
      <c r="M2703" s="157">
        <f t="shared" si="468"/>
        <v>0</v>
      </c>
      <c r="N2703" s="157">
        <f t="shared" si="469"/>
        <v>2000000</v>
      </c>
      <c r="O2703" s="158">
        <f t="shared" si="470"/>
        <v>600</v>
      </c>
      <c r="P2703" s="42"/>
    </row>
    <row r="2704" spans="1:16" x14ac:dyDescent="0.2">
      <c r="A2704" s="156">
        <v>2696</v>
      </c>
      <c r="B2704" s="157">
        <v>2240634</v>
      </c>
      <c r="C2704" s="42">
        <v>358.50144</v>
      </c>
      <c r="D2704" s="43">
        <f t="shared" si="471"/>
        <v>2000000</v>
      </c>
      <c r="E2704" s="43">
        <f t="shared" si="471"/>
        <v>4</v>
      </c>
      <c r="F2704" s="43">
        <f t="shared" si="471"/>
        <v>10000000</v>
      </c>
      <c r="G2704" s="43">
        <f t="shared" si="471"/>
        <v>3</v>
      </c>
      <c r="H2704" s="46">
        <f t="shared" si="466"/>
        <v>0.1073954960961942</v>
      </c>
      <c r="I2704" s="46">
        <f t="shared" si="467"/>
        <v>0</v>
      </c>
      <c r="J2704" s="42">
        <f t="shared" si="472"/>
        <v>38.501440000000002</v>
      </c>
      <c r="K2704" s="42">
        <f t="shared" si="472"/>
        <v>0</v>
      </c>
      <c r="L2704" s="43">
        <f t="shared" si="473"/>
        <v>240634</v>
      </c>
      <c r="M2704" s="157">
        <f t="shared" si="468"/>
        <v>0</v>
      </c>
      <c r="N2704" s="157">
        <f t="shared" si="469"/>
        <v>2000000</v>
      </c>
      <c r="O2704" s="158">
        <f t="shared" si="470"/>
        <v>320</v>
      </c>
      <c r="P2704" s="42"/>
    </row>
    <row r="2705" spans="1:16" x14ac:dyDescent="0.2">
      <c r="A2705" s="156">
        <v>2697</v>
      </c>
      <c r="B2705" s="157">
        <v>1494337</v>
      </c>
      <c r="C2705" s="42">
        <v>239.09392000000003</v>
      </c>
      <c r="D2705" s="43">
        <f t="shared" si="471"/>
        <v>2000000</v>
      </c>
      <c r="E2705" s="43">
        <f t="shared" si="471"/>
        <v>4</v>
      </c>
      <c r="F2705" s="43">
        <f t="shared" si="471"/>
        <v>10000000</v>
      </c>
      <c r="G2705" s="43">
        <f t="shared" si="471"/>
        <v>3</v>
      </c>
      <c r="H2705" s="46">
        <f t="shared" si="466"/>
        <v>0</v>
      </c>
      <c r="I2705" s="46">
        <f t="shared" si="467"/>
        <v>0</v>
      </c>
      <c r="J2705" s="42">
        <f t="shared" si="472"/>
        <v>0</v>
      </c>
      <c r="K2705" s="42">
        <f t="shared" si="472"/>
        <v>0</v>
      </c>
      <c r="L2705" s="43">
        <f t="shared" si="473"/>
        <v>0</v>
      </c>
      <c r="M2705" s="157">
        <f t="shared" si="468"/>
        <v>0</v>
      </c>
      <c r="N2705" s="157">
        <f t="shared" si="469"/>
        <v>1494337</v>
      </c>
      <c r="O2705" s="158">
        <f t="shared" si="470"/>
        <v>239.09392000000003</v>
      </c>
      <c r="P2705" s="42"/>
    </row>
    <row r="2706" spans="1:16" x14ac:dyDescent="0.2">
      <c r="A2706" s="156">
        <v>2698</v>
      </c>
      <c r="B2706" s="157">
        <v>6794165</v>
      </c>
      <c r="C2706" s="42">
        <v>1222.9497000000001</v>
      </c>
      <c r="D2706" s="43">
        <f t="shared" si="471"/>
        <v>2000000</v>
      </c>
      <c r="E2706" s="43">
        <f t="shared" si="471"/>
        <v>4</v>
      </c>
      <c r="F2706" s="43">
        <f t="shared" si="471"/>
        <v>10000000</v>
      </c>
      <c r="G2706" s="43">
        <f t="shared" si="471"/>
        <v>3</v>
      </c>
      <c r="H2706" s="46">
        <f t="shared" si="466"/>
        <v>0.70562975729909416</v>
      </c>
      <c r="I2706" s="46">
        <f t="shared" si="467"/>
        <v>0</v>
      </c>
      <c r="J2706" s="42">
        <f t="shared" si="472"/>
        <v>862.94970000000012</v>
      </c>
      <c r="K2706" s="42">
        <f t="shared" si="472"/>
        <v>0</v>
      </c>
      <c r="L2706" s="43">
        <f t="shared" si="473"/>
        <v>4794165</v>
      </c>
      <c r="M2706" s="157">
        <f t="shared" si="468"/>
        <v>0</v>
      </c>
      <c r="N2706" s="157">
        <f t="shared" si="469"/>
        <v>2000000</v>
      </c>
      <c r="O2706" s="158">
        <f t="shared" si="470"/>
        <v>360</v>
      </c>
      <c r="P2706" s="42"/>
    </row>
    <row r="2707" spans="1:16" x14ac:dyDescent="0.2">
      <c r="A2707" s="156">
        <v>2699</v>
      </c>
      <c r="B2707" s="157">
        <v>6365040</v>
      </c>
      <c r="C2707" s="42">
        <v>1145.7072000000001</v>
      </c>
      <c r="D2707" s="43">
        <f t="shared" si="471"/>
        <v>2000000</v>
      </c>
      <c r="E2707" s="43">
        <f t="shared" si="471"/>
        <v>4</v>
      </c>
      <c r="F2707" s="43">
        <f t="shared" si="471"/>
        <v>10000000</v>
      </c>
      <c r="G2707" s="43">
        <f t="shared" si="471"/>
        <v>3</v>
      </c>
      <c r="H2707" s="46">
        <f t="shared" si="466"/>
        <v>0.68578359287608559</v>
      </c>
      <c r="I2707" s="46">
        <f t="shared" si="467"/>
        <v>0</v>
      </c>
      <c r="J2707" s="42">
        <f t="shared" si="472"/>
        <v>785.70720000000006</v>
      </c>
      <c r="K2707" s="42">
        <f t="shared" si="472"/>
        <v>0</v>
      </c>
      <c r="L2707" s="43">
        <f t="shared" si="473"/>
        <v>4365040</v>
      </c>
      <c r="M2707" s="157">
        <f t="shared" si="468"/>
        <v>0</v>
      </c>
      <c r="N2707" s="157">
        <f t="shared" si="469"/>
        <v>2000000</v>
      </c>
      <c r="O2707" s="158">
        <f t="shared" si="470"/>
        <v>360</v>
      </c>
      <c r="P2707" s="42"/>
    </row>
    <row r="2708" spans="1:16" x14ac:dyDescent="0.2">
      <c r="A2708" s="156">
        <v>2700</v>
      </c>
      <c r="B2708" s="157">
        <v>3919533</v>
      </c>
      <c r="C2708" s="42">
        <v>862.29726000000005</v>
      </c>
      <c r="D2708" s="43">
        <f t="shared" si="471"/>
        <v>2000000</v>
      </c>
      <c r="E2708" s="43">
        <f t="shared" si="471"/>
        <v>4</v>
      </c>
      <c r="F2708" s="43">
        <f t="shared" si="471"/>
        <v>10000000</v>
      </c>
      <c r="G2708" s="43">
        <f t="shared" si="471"/>
        <v>3</v>
      </c>
      <c r="H2708" s="46">
        <f t="shared" si="466"/>
        <v>0.48973512915951978</v>
      </c>
      <c r="I2708" s="46">
        <f t="shared" si="467"/>
        <v>0</v>
      </c>
      <c r="J2708" s="42">
        <f t="shared" si="472"/>
        <v>422.29726000000005</v>
      </c>
      <c r="K2708" s="42">
        <f t="shared" si="472"/>
        <v>0</v>
      </c>
      <c r="L2708" s="43">
        <f t="shared" si="473"/>
        <v>1919533</v>
      </c>
      <c r="M2708" s="157">
        <f t="shared" si="468"/>
        <v>0</v>
      </c>
      <c r="N2708" s="157">
        <f t="shared" si="469"/>
        <v>2000000</v>
      </c>
      <c r="O2708" s="158">
        <f t="shared" si="470"/>
        <v>440</v>
      </c>
      <c r="P2708" s="42"/>
    </row>
    <row r="2709" spans="1:16" x14ac:dyDescent="0.2">
      <c r="A2709" s="156">
        <v>2701</v>
      </c>
      <c r="B2709" s="157">
        <v>2300391</v>
      </c>
      <c r="C2709" s="42">
        <v>253.04301000000001</v>
      </c>
      <c r="D2709" s="43">
        <f t="shared" si="471"/>
        <v>2000000</v>
      </c>
      <c r="E2709" s="43">
        <f t="shared" si="471"/>
        <v>4</v>
      </c>
      <c r="F2709" s="43">
        <f t="shared" si="471"/>
        <v>10000000</v>
      </c>
      <c r="G2709" s="43">
        <f t="shared" si="471"/>
        <v>3</v>
      </c>
      <c r="H2709" s="46">
        <f t="shared" si="466"/>
        <v>0.13058258356948885</v>
      </c>
      <c r="I2709" s="46">
        <f t="shared" si="467"/>
        <v>0</v>
      </c>
      <c r="J2709" s="42">
        <f t="shared" si="472"/>
        <v>33.043010000000002</v>
      </c>
      <c r="K2709" s="42">
        <f t="shared" si="472"/>
        <v>0</v>
      </c>
      <c r="L2709" s="43">
        <f t="shared" si="473"/>
        <v>300391</v>
      </c>
      <c r="M2709" s="157">
        <f t="shared" si="468"/>
        <v>0</v>
      </c>
      <c r="N2709" s="157">
        <f t="shared" si="469"/>
        <v>2000000</v>
      </c>
      <c r="O2709" s="158">
        <f t="shared" si="470"/>
        <v>220</v>
      </c>
      <c r="P2709" s="42"/>
    </row>
    <row r="2710" spans="1:16" x14ac:dyDescent="0.2">
      <c r="A2710" s="156">
        <v>2702</v>
      </c>
      <c r="B2710" s="157">
        <v>3722078</v>
      </c>
      <c r="C2710" s="42">
        <v>781.63638000000003</v>
      </c>
      <c r="D2710" s="43">
        <f t="shared" si="471"/>
        <v>2000000</v>
      </c>
      <c r="E2710" s="43">
        <f t="shared" si="471"/>
        <v>4</v>
      </c>
      <c r="F2710" s="43">
        <f t="shared" si="471"/>
        <v>10000000</v>
      </c>
      <c r="G2710" s="43">
        <f t="shared" si="471"/>
        <v>3</v>
      </c>
      <c r="H2710" s="46">
        <f t="shared" si="466"/>
        <v>0.462665747466872</v>
      </c>
      <c r="I2710" s="46">
        <f t="shared" si="467"/>
        <v>0</v>
      </c>
      <c r="J2710" s="42">
        <f t="shared" si="472"/>
        <v>361.63638000000003</v>
      </c>
      <c r="K2710" s="42">
        <f t="shared" si="472"/>
        <v>0</v>
      </c>
      <c r="L2710" s="43">
        <f t="shared" si="473"/>
        <v>1722078</v>
      </c>
      <c r="M2710" s="157">
        <f t="shared" si="468"/>
        <v>0</v>
      </c>
      <c r="N2710" s="157">
        <f t="shared" si="469"/>
        <v>2000000</v>
      </c>
      <c r="O2710" s="158">
        <f t="shared" si="470"/>
        <v>420</v>
      </c>
      <c r="P2710" s="42"/>
    </row>
    <row r="2711" spans="1:16" x14ac:dyDescent="0.2">
      <c r="A2711" s="156">
        <v>2703</v>
      </c>
      <c r="B2711" s="157">
        <v>9750522</v>
      </c>
      <c r="C2711" s="42">
        <v>1852.5991800000002</v>
      </c>
      <c r="D2711" s="43">
        <f t="shared" si="471"/>
        <v>2000000</v>
      </c>
      <c r="E2711" s="43">
        <f t="shared" si="471"/>
        <v>4</v>
      </c>
      <c r="F2711" s="43">
        <f t="shared" si="471"/>
        <v>10000000</v>
      </c>
      <c r="G2711" s="43">
        <f t="shared" si="471"/>
        <v>3</v>
      </c>
      <c r="H2711" s="46">
        <f t="shared" si="466"/>
        <v>0.79488277653237438</v>
      </c>
      <c r="I2711" s="46">
        <f t="shared" si="467"/>
        <v>0</v>
      </c>
      <c r="J2711" s="42">
        <f t="shared" si="472"/>
        <v>1472.5991800000002</v>
      </c>
      <c r="K2711" s="42">
        <f t="shared" si="472"/>
        <v>0</v>
      </c>
      <c r="L2711" s="43">
        <f t="shared" si="473"/>
        <v>7750522</v>
      </c>
      <c r="M2711" s="157">
        <f t="shared" si="468"/>
        <v>0</v>
      </c>
      <c r="N2711" s="157">
        <f t="shared" si="469"/>
        <v>2000000</v>
      </c>
      <c r="O2711" s="158">
        <f t="shared" si="470"/>
        <v>380</v>
      </c>
      <c r="P2711" s="42"/>
    </row>
    <row r="2712" spans="1:16" x14ac:dyDescent="0.2">
      <c r="A2712" s="156">
        <v>2704</v>
      </c>
      <c r="B2712" s="157">
        <v>2866708</v>
      </c>
      <c r="C2712" s="42">
        <v>630.67575999999997</v>
      </c>
      <c r="D2712" s="43">
        <f t="shared" si="471"/>
        <v>2000000</v>
      </c>
      <c r="E2712" s="43">
        <f t="shared" si="471"/>
        <v>4</v>
      </c>
      <c r="F2712" s="43">
        <f t="shared" si="471"/>
        <v>10000000</v>
      </c>
      <c r="G2712" s="43">
        <f t="shared" si="471"/>
        <v>3</v>
      </c>
      <c r="H2712" s="46">
        <f t="shared" si="466"/>
        <v>0.30233564074192421</v>
      </c>
      <c r="I2712" s="46">
        <f t="shared" si="467"/>
        <v>0</v>
      </c>
      <c r="J2712" s="42">
        <f t="shared" si="472"/>
        <v>190.67576</v>
      </c>
      <c r="K2712" s="42">
        <f t="shared" si="472"/>
        <v>0</v>
      </c>
      <c r="L2712" s="43">
        <f t="shared" si="473"/>
        <v>866708</v>
      </c>
      <c r="M2712" s="157">
        <f t="shared" si="468"/>
        <v>0</v>
      </c>
      <c r="N2712" s="157">
        <f t="shared" si="469"/>
        <v>2000000</v>
      </c>
      <c r="O2712" s="158">
        <f t="shared" si="470"/>
        <v>440</v>
      </c>
      <c r="P2712" s="42"/>
    </row>
    <row r="2713" spans="1:16" x14ac:dyDescent="0.2">
      <c r="A2713" s="156">
        <v>2705</v>
      </c>
      <c r="B2713" s="157">
        <v>3407199</v>
      </c>
      <c r="C2713" s="42">
        <v>954.01571999999987</v>
      </c>
      <c r="D2713" s="43">
        <f t="shared" si="471"/>
        <v>2000000</v>
      </c>
      <c r="E2713" s="43">
        <f t="shared" si="471"/>
        <v>4</v>
      </c>
      <c r="F2713" s="43">
        <f t="shared" si="471"/>
        <v>10000000</v>
      </c>
      <c r="G2713" s="43">
        <f t="shared" si="471"/>
        <v>3</v>
      </c>
      <c r="H2713" s="46">
        <f t="shared" si="466"/>
        <v>0.41300757601772015</v>
      </c>
      <c r="I2713" s="46">
        <f t="shared" si="467"/>
        <v>0</v>
      </c>
      <c r="J2713" s="42">
        <f t="shared" si="472"/>
        <v>394.01571999999999</v>
      </c>
      <c r="K2713" s="42">
        <f t="shared" si="472"/>
        <v>0</v>
      </c>
      <c r="L2713" s="43">
        <f t="shared" si="473"/>
        <v>1407199</v>
      </c>
      <c r="M2713" s="157">
        <f t="shared" si="468"/>
        <v>0</v>
      </c>
      <c r="N2713" s="157">
        <f t="shared" si="469"/>
        <v>2000000</v>
      </c>
      <c r="O2713" s="158">
        <f t="shared" si="470"/>
        <v>559.99999999999989</v>
      </c>
      <c r="P2713" s="42"/>
    </row>
    <row r="2714" spans="1:16" x14ac:dyDescent="0.2">
      <c r="A2714" s="156">
        <v>2706</v>
      </c>
      <c r="B2714" s="157">
        <v>5874033</v>
      </c>
      <c r="C2714" s="42">
        <v>822.36461999999995</v>
      </c>
      <c r="D2714" s="43">
        <f t="shared" ref="D2714:G2729" si="474">D2713</f>
        <v>2000000</v>
      </c>
      <c r="E2714" s="43">
        <f t="shared" si="474"/>
        <v>4</v>
      </c>
      <c r="F2714" s="43">
        <f t="shared" si="474"/>
        <v>10000000</v>
      </c>
      <c r="G2714" s="43">
        <f t="shared" si="474"/>
        <v>3</v>
      </c>
      <c r="H2714" s="46">
        <f t="shared" si="466"/>
        <v>0.65951842626692769</v>
      </c>
      <c r="I2714" s="46">
        <f t="shared" si="467"/>
        <v>0</v>
      </c>
      <c r="J2714" s="42">
        <f t="shared" si="472"/>
        <v>542.36461999999995</v>
      </c>
      <c r="K2714" s="42">
        <f t="shared" si="472"/>
        <v>0</v>
      </c>
      <c r="L2714" s="43">
        <f t="shared" si="473"/>
        <v>3874033</v>
      </c>
      <c r="M2714" s="157">
        <f t="shared" si="468"/>
        <v>0</v>
      </c>
      <c r="N2714" s="157">
        <f t="shared" si="469"/>
        <v>2000000</v>
      </c>
      <c r="O2714" s="158">
        <f t="shared" si="470"/>
        <v>280</v>
      </c>
      <c r="P2714" s="42"/>
    </row>
    <row r="2715" spans="1:16" x14ac:dyDescent="0.2">
      <c r="A2715" s="156">
        <v>2707</v>
      </c>
      <c r="B2715" s="157">
        <v>1732024</v>
      </c>
      <c r="C2715" s="42">
        <v>207.84288000000001</v>
      </c>
      <c r="D2715" s="43">
        <f t="shared" si="474"/>
        <v>2000000</v>
      </c>
      <c r="E2715" s="43">
        <f t="shared" si="474"/>
        <v>4</v>
      </c>
      <c r="F2715" s="43">
        <f t="shared" si="474"/>
        <v>10000000</v>
      </c>
      <c r="G2715" s="43">
        <f t="shared" si="474"/>
        <v>3</v>
      </c>
      <c r="H2715" s="46">
        <f t="shared" si="466"/>
        <v>0</v>
      </c>
      <c r="I2715" s="46">
        <f t="shared" si="467"/>
        <v>0</v>
      </c>
      <c r="J2715" s="42">
        <f t="shared" si="472"/>
        <v>0</v>
      </c>
      <c r="K2715" s="42">
        <f t="shared" si="472"/>
        <v>0</v>
      </c>
      <c r="L2715" s="43">
        <f t="shared" si="473"/>
        <v>0</v>
      </c>
      <c r="M2715" s="157">
        <f t="shared" si="468"/>
        <v>0</v>
      </c>
      <c r="N2715" s="157">
        <f t="shared" si="469"/>
        <v>1732024</v>
      </c>
      <c r="O2715" s="158">
        <f t="shared" si="470"/>
        <v>207.84288000000001</v>
      </c>
      <c r="P2715" s="42"/>
    </row>
    <row r="2716" spans="1:16" x14ac:dyDescent="0.2">
      <c r="A2716" s="156">
        <v>2708</v>
      </c>
      <c r="B2716" s="157">
        <v>2723391</v>
      </c>
      <c r="C2716" s="42">
        <v>272.33910000000003</v>
      </c>
      <c r="D2716" s="43">
        <f t="shared" si="474"/>
        <v>2000000</v>
      </c>
      <c r="E2716" s="43">
        <f t="shared" si="474"/>
        <v>4</v>
      </c>
      <c r="F2716" s="43">
        <f t="shared" si="474"/>
        <v>10000000</v>
      </c>
      <c r="G2716" s="43">
        <f t="shared" si="474"/>
        <v>3</v>
      </c>
      <c r="H2716" s="46">
        <f t="shared" si="466"/>
        <v>0.26562142564178259</v>
      </c>
      <c r="I2716" s="46">
        <f t="shared" si="467"/>
        <v>0</v>
      </c>
      <c r="J2716" s="42">
        <f t="shared" si="472"/>
        <v>72.339100000000002</v>
      </c>
      <c r="K2716" s="42">
        <f t="shared" si="472"/>
        <v>0</v>
      </c>
      <c r="L2716" s="43">
        <f t="shared" si="473"/>
        <v>723390.99999999988</v>
      </c>
      <c r="M2716" s="157">
        <f t="shared" si="468"/>
        <v>0</v>
      </c>
      <c r="N2716" s="157">
        <f t="shared" si="469"/>
        <v>2000000</v>
      </c>
      <c r="O2716" s="158">
        <f t="shared" si="470"/>
        <v>200.00000000000003</v>
      </c>
      <c r="P2716" s="42"/>
    </row>
    <row r="2717" spans="1:16" x14ac:dyDescent="0.2">
      <c r="A2717" s="156">
        <v>2709</v>
      </c>
      <c r="B2717" s="157">
        <v>3207495</v>
      </c>
      <c r="C2717" s="42">
        <v>384.89940000000001</v>
      </c>
      <c r="D2717" s="43">
        <f t="shared" si="474"/>
        <v>2000000</v>
      </c>
      <c r="E2717" s="43">
        <f t="shared" si="474"/>
        <v>4</v>
      </c>
      <c r="F2717" s="43">
        <f t="shared" si="474"/>
        <v>10000000</v>
      </c>
      <c r="G2717" s="43">
        <f t="shared" si="474"/>
        <v>3</v>
      </c>
      <c r="H2717" s="46">
        <f t="shared" si="466"/>
        <v>0.37646044654785121</v>
      </c>
      <c r="I2717" s="46">
        <f t="shared" si="467"/>
        <v>0</v>
      </c>
      <c r="J2717" s="42">
        <f t="shared" si="472"/>
        <v>144.89940000000001</v>
      </c>
      <c r="K2717" s="42">
        <f t="shared" si="472"/>
        <v>0</v>
      </c>
      <c r="L2717" s="43">
        <f t="shared" si="473"/>
        <v>1207495</v>
      </c>
      <c r="M2717" s="157">
        <f t="shared" si="468"/>
        <v>0</v>
      </c>
      <c r="N2717" s="157">
        <f t="shared" si="469"/>
        <v>2000000</v>
      </c>
      <c r="O2717" s="158">
        <f t="shared" si="470"/>
        <v>240</v>
      </c>
      <c r="P2717" s="42"/>
    </row>
    <row r="2718" spans="1:16" x14ac:dyDescent="0.2">
      <c r="A2718" s="156">
        <v>2710</v>
      </c>
      <c r="B2718" s="157">
        <v>5253543</v>
      </c>
      <c r="C2718" s="42">
        <v>1313.3857499999999</v>
      </c>
      <c r="D2718" s="43">
        <f t="shared" si="474"/>
        <v>2000000</v>
      </c>
      <c r="E2718" s="43">
        <f t="shared" si="474"/>
        <v>4</v>
      </c>
      <c r="F2718" s="43">
        <f t="shared" si="474"/>
        <v>10000000</v>
      </c>
      <c r="G2718" s="43">
        <f t="shared" si="474"/>
        <v>3</v>
      </c>
      <c r="H2718" s="46">
        <f t="shared" si="466"/>
        <v>0.61930453410203357</v>
      </c>
      <c r="I2718" s="46">
        <f t="shared" si="467"/>
        <v>0</v>
      </c>
      <c r="J2718" s="42">
        <f t="shared" si="472"/>
        <v>813.38574999999992</v>
      </c>
      <c r="K2718" s="42">
        <f t="shared" si="472"/>
        <v>0</v>
      </c>
      <c r="L2718" s="43">
        <f t="shared" si="473"/>
        <v>3253542.9999999995</v>
      </c>
      <c r="M2718" s="157">
        <f t="shared" si="468"/>
        <v>0</v>
      </c>
      <c r="N2718" s="157">
        <f t="shared" si="469"/>
        <v>2000000.0000000005</v>
      </c>
      <c r="O2718" s="158">
        <f t="shared" si="470"/>
        <v>500</v>
      </c>
      <c r="P2718" s="42"/>
    </row>
    <row r="2719" spans="1:16" x14ac:dyDescent="0.2">
      <c r="A2719" s="156">
        <v>2711</v>
      </c>
      <c r="B2719" s="157">
        <v>8969444</v>
      </c>
      <c r="C2719" s="42">
        <v>2601.1387599999998</v>
      </c>
      <c r="D2719" s="43">
        <f t="shared" si="474"/>
        <v>2000000</v>
      </c>
      <c r="E2719" s="43">
        <f t="shared" si="474"/>
        <v>4</v>
      </c>
      <c r="F2719" s="43">
        <f t="shared" si="474"/>
        <v>10000000</v>
      </c>
      <c r="G2719" s="43">
        <f t="shared" si="474"/>
        <v>3</v>
      </c>
      <c r="H2719" s="46">
        <f t="shared" si="466"/>
        <v>0.77702073840920349</v>
      </c>
      <c r="I2719" s="46">
        <f t="shared" si="467"/>
        <v>0</v>
      </c>
      <c r="J2719" s="42">
        <f t="shared" si="472"/>
        <v>2021.1387599999998</v>
      </c>
      <c r="K2719" s="42">
        <f t="shared" si="472"/>
        <v>0</v>
      </c>
      <c r="L2719" s="43">
        <f t="shared" si="473"/>
        <v>6969444</v>
      </c>
      <c r="M2719" s="157">
        <f t="shared" si="468"/>
        <v>0</v>
      </c>
      <c r="N2719" s="157">
        <f t="shared" si="469"/>
        <v>2000000</v>
      </c>
      <c r="O2719" s="158">
        <f t="shared" si="470"/>
        <v>580</v>
      </c>
      <c r="P2719" s="42"/>
    </row>
    <row r="2720" spans="1:16" x14ac:dyDescent="0.2">
      <c r="A2720" s="156">
        <v>2712</v>
      </c>
      <c r="B2720" s="157">
        <v>7789567</v>
      </c>
      <c r="C2720" s="42">
        <v>1246.3307200000002</v>
      </c>
      <c r="D2720" s="43">
        <f t="shared" si="474"/>
        <v>2000000</v>
      </c>
      <c r="E2720" s="43">
        <f t="shared" si="474"/>
        <v>4</v>
      </c>
      <c r="F2720" s="43">
        <f t="shared" si="474"/>
        <v>10000000</v>
      </c>
      <c r="G2720" s="43">
        <f t="shared" si="474"/>
        <v>3</v>
      </c>
      <c r="H2720" s="46">
        <f t="shared" si="466"/>
        <v>0.74324631908294769</v>
      </c>
      <c r="I2720" s="46">
        <f t="shared" si="467"/>
        <v>0</v>
      </c>
      <c r="J2720" s="42">
        <f t="shared" si="472"/>
        <v>926.33072000000004</v>
      </c>
      <c r="K2720" s="42">
        <f t="shared" si="472"/>
        <v>0</v>
      </c>
      <c r="L2720" s="43">
        <f t="shared" si="473"/>
        <v>5789567</v>
      </c>
      <c r="M2720" s="157">
        <f t="shared" si="468"/>
        <v>0</v>
      </c>
      <c r="N2720" s="157">
        <f t="shared" si="469"/>
        <v>2000000</v>
      </c>
      <c r="O2720" s="158">
        <f t="shared" si="470"/>
        <v>320.00000000000011</v>
      </c>
      <c r="P2720" s="42"/>
    </row>
    <row r="2721" spans="1:16" x14ac:dyDescent="0.2">
      <c r="A2721" s="156">
        <v>2713</v>
      </c>
      <c r="B2721" s="157">
        <v>1376048</v>
      </c>
      <c r="C2721" s="42">
        <v>412.81439999999998</v>
      </c>
      <c r="D2721" s="43">
        <f t="shared" si="474"/>
        <v>2000000</v>
      </c>
      <c r="E2721" s="43">
        <f t="shared" si="474"/>
        <v>4</v>
      </c>
      <c r="F2721" s="43">
        <f t="shared" si="474"/>
        <v>10000000</v>
      </c>
      <c r="G2721" s="43">
        <f t="shared" si="474"/>
        <v>3</v>
      </c>
      <c r="H2721" s="46">
        <f t="shared" si="466"/>
        <v>0</v>
      </c>
      <c r="I2721" s="46">
        <f t="shared" si="467"/>
        <v>0</v>
      </c>
      <c r="J2721" s="42">
        <f t="shared" si="472"/>
        <v>0</v>
      </c>
      <c r="K2721" s="42">
        <f t="shared" si="472"/>
        <v>0</v>
      </c>
      <c r="L2721" s="43">
        <f t="shared" si="473"/>
        <v>0</v>
      </c>
      <c r="M2721" s="157">
        <f t="shared" si="468"/>
        <v>0</v>
      </c>
      <c r="N2721" s="157">
        <f t="shared" si="469"/>
        <v>1376048</v>
      </c>
      <c r="O2721" s="158">
        <f t="shared" si="470"/>
        <v>412.81439999999998</v>
      </c>
      <c r="P2721" s="42"/>
    </row>
    <row r="2722" spans="1:16" x14ac:dyDescent="0.2">
      <c r="A2722" s="156">
        <v>2714</v>
      </c>
      <c r="B2722" s="157">
        <v>3147461</v>
      </c>
      <c r="C2722" s="42">
        <v>629.49220000000003</v>
      </c>
      <c r="D2722" s="43">
        <f t="shared" si="474"/>
        <v>2000000</v>
      </c>
      <c r="E2722" s="43">
        <f t="shared" si="474"/>
        <v>4</v>
      </c>
      <c r="F2722" s="43">
        <f t="shared" si="474"/>
        <v>10000000</v>
      </c>
      <c r="G2722" s="43">
        <f t="shared" si="474"/>
        <v>3</v>
      </c>
      <c r="H2722" s="46">
        <f t="shared" si="466"/>
        <v>0.36456718605885824</v>
      </c>
      <c r="I2722" s="46">
        <f t="shared" si="467"/>
        <v>0</v>
      </c>
      <c r="J2722" s="42">
        <f t="shared" si="472"/>
        <v>229.49220000000003</v>
      </c>
      <c r="K2722" s="42">
        <f t="shared" si="472"/>
        <v>0</v>
      </c>
      <c r="L2722" s="43">
        <f t="shared" si="473"/>
        <v>1147461</v>
      </c>
      <c r="M2722" s="157">
        <f t="shared" si="468"/>
        <v>0</v>
      </c>
      <c r="N2722" s="157">
        <f t="shared" si="469"/>
        <v>2000000</v>
      </c>
      <c r="O2722" s="158">
        <f t="shared" si="470"/>
        <v>400</v>
      </c>
      <c r="P2722" s="42"/>
    </row>
    <row r="2723" spans="1:16" x14ac:dyDescent="0.2">
      <c r="A2723" s="156">
        <v>2715</v>
      </c>
      <c r="B2723" s="157">
        <v>2819340</v>
      </c>
      <c r="C2723" s="42">
        <v>394.70759999999996</v>
      </c>
      <c r="D2723" s="43">
        <f t="shared" si="474"/>
        <v>2000000</v>
      </c>
      <c r="E2723" s="43">
        <f t="shared" si="474"/>
        <v>4</v>
      </c>
      <c r="F2723" s="43">
        <f t="shared" si="474"/>
        <v>10000000</v>
      </c>
      <c r="G2723" s="43">
        <f t="shared" si="474"/>
        <v>3</v>
      </c>
      <c r="H2723" s="46">
        <f t="shared" si="466"/>
        <v>0.29061411536033255</v>
      </c>
      <c r="I2723" s="46">
        <f t="shared" si="467"/>
        <v>0</v>
      </c>
      <c r="J2723" s="42">
        <f t="shared" si="472"/>
        <v>114.70759999999999</v>
      </c>
      <c r="K2723" s="42">
        <f t="shared" si="472"/>
        <v>0</v>
      </c>
      <c r="L2723" s="43">
        <f t="shared" si="473"/>
        <v>819340</v>
      </c>
      <c r="M2723" s="157">
        <f t="shared" si="468"/>
        <v>0</v>
      </c>
      <c r="N2723" s="157">
        <f t="shared" si="469"/>
        <v>2000000</v>
      </c>
      <c r="O2723" s="158">
        <f t="shared" si="470"/>
        <v>280</v>
      </c>
      <c r="P2723" s="42"/>
    </row>
    <row r="2724" spans="1:16" x14ac:dyDescent="0.2">
      <c r="A2724" s="156">
        <v>2716</v>
      </c>
      <c r="B2724" s="157">
        <v>1147359</v>
      </c>
      <c r="C2724" s="42">
        <v>183.57744000000002</v>
      </c>
      <c r="D2724" s="43">
        <f t="shared" si="474"/>
        <v>2000000</v>
      </c>
      <c r="E2724" s="43">
        <f t="shared" si="474"/>
        <v>4</v>
      </c>
      <c r="F2724" s="43">
        <f t="shared" si="474"/>
        <v>10000000</v>
      </c>
      <c r="G2724" s="43">
        <f t="shared" si="474"/>
        <v>3</v>
      </c>
      <c r="H2724" s="46">
        <f t="shared" si="466"/>
        <v>0</v>
      </c>
      <c r="I2724" s="46">
        <f t="shared" si="467"/>
        <v>0</v>
      </c>
      <c r="J2724" s="42">
        <f t="shared" si="472"/>
        <v>0</v>
      </c>
      <c r="K2724" s="42">
        <f t="shared" si="472"/>
        <v>0</v>
      </c>
      <c r="L2724" s="43">
        <f t="shared" si="473"/>
        <v>0</v>
      </c>
      <c r="M2724" s="157">
        <f t="shared" si="468"/>
        <v>0</v>
      </c>
      <c r="N2724" s="157">
        <f t="shared" si="469"/>
        <v>1147359</v>
      </c>
      <c r="O2724" s="158">
        <f t="shared" si="470"/>
        <v>183.57744000000002</v>
      </c>
      <c r="P2724" s="42"/>
    </row>
    <row r="2725" spans="1:16" x14ac:dyDescent="0.2">
      <c r="A2725" s="156">
        <v>2717</v>
      </c>
      <c r="B2725" s="157">
        <v>1122882</v>
      </c>
      <c r="C2725" s="42">
        <v>213.34758000000002</v>
      </c>
      <c r="D2725" s="43">
        <f t="shared" si="474"/>
        <v>2000000</v>
      </c>
      <c r="E2725" s="43">
        <f t="shared" si="474"/>
        <v>4</v>
      </c>
      <c r="F2725" s="43">
        <f t="shared" si="474"/>
        <v>10000000</v>
      </c>
      <c r="G2725" s="43">
        <f t="shared" si="474"/>
        <v>3</v>
      </c>
      <c r="H2725" s="46">
        <f t="shared" si="466"/>
        <v>0</v>
      </c>
      <c r="I2725" s="46">
        <f t="shared" si="467"/>
        <v>0</v>
      </c>
      <c r="J2725" s="42">
        <f t="shared" si="472"/>
        <v>0</v>
      </c>
      <c r="K2725" s="42">
        <f t="shared" si="472"/>
        <v>0</v>
      </c>
      <c r="L2725" s="43">
        <f t="shared" si="473"/>
        <v>0</v>
      </c>
      <c r="M2725" s="157">
        <f t="shared" si="468"/>
        <v>0</v>
      </c>
      <c r="N2725" s="157">
        <f t="shared" si="469"/>
        <v>1122882</v>
      </c>
      <c r="O2725" s="158">
        <f t="shared" si="470"/>
        <v>213.34758000000002</v>
      </c>
      <c r="P2725" s="42"/>
    </row>
    <row r="2726" spans="1:16" x14ac:dyDescent="0.2">
      <c r="A2726" s="156">
        <v>2718</v>
      </c>
      <c r="B2726" s="157">
        <v>5997312</v>
      </c>
      <c r="C2726" s="42">
        <v>1259.43552</v>
      </c>
      <c r="D2726" s="43">
        <f t="shared" si="474"/>
        <v>2000000</v>
      </c>
      <c r="E2726" s="43">
        <f t="shared" si="474"/>
        <v>4</v>
      </c>
      <c r="F2726" s="43">
        <f t="shared" si="474"/>
        <v>10000000</v>
      </c>
      <c r="G2726" s="43">
        <f t="shared" si="474"/>
        <v>3</v>
      </c>
      <c r="H2726" s="46">
        <f t="shared" si="466"/>
        <v>0.66651726640201481</v>
      </c>
      <c r="I2726" s="46">
        <f t="shared" si="467"/>
        <v>0</v>
      </c>
      <c r="J2726" s="42">
        <f t="shared" si="472"/>
        <v>839.43552</v>
      </c>
      <c r="K2726" s="42">
        <f t="shared" si="472"/>
        <v>0</v>
      </c>
      <c r="L2726" s="43">
        <f t="shared" si="473"/>
        <v>3997312</v>
      </c>
      <c r="M2726" s="157">
        <f t="shared" si="468"/>
        <v>0</v>
      </c>
      <c r="N2726" s="157">
        <f t="shared" si="469"/>
        <v>2000000</v>
      </c>
      <c r="O2726" s="158">
        <f t="shared" si="470"/>
        <v>420</v>
      </c>
      <c r="P2726" s="42"/>
    </row>
    <row r="2727" spans="1:16" x14ac:dyDescent="0.2">
      <c r="A2727" s="156">
        <v>2719</v>
      </c>
      <c r="B2727" s="157">
        <v>1494961</v>
      </c>
      <c r="C2727" s="42">
        <v>224.24414999999999</v>
      </c>
      <c r="D2727" s="43">
        <f t="shared" si="474"/>
        <v>2000000</v>
      </c>
      <c r="E2727" s="43">
        <f t="shared" si="474"/>
        <v>4</v>
      </c>
      <c r="F2727" s="43">
        <f t="shared" si="474"/>
        <v>10000000</v>
      </c>
      <c r="G2727" s="43">
        <f t="shared" si="474"/>
        <v>3</v>
      </c>
      <c r="H2727" s="46">
        <f t="shared" si="466"/>
        <v>0</v>
      </c>
      <c r="I2727" s="46">
        <f t="shared" si="467"/>
        <v>0</v>
      </c>
      <c r="J2727" s="42">
        <f t="shared" si="472"/>
        <v>0</v>
      </c>
      <c r="K2727" s="42">
        <f t="shared" si="472"/>
        <v>0</v>
      </c>
      <c r="L2727" s="43">
        <f t="shared" si="473"/>
        <v>0</v>
      </c>
      <c r="M2727" s="157">
        <f t="shared" si="468"/>
        <v>0</v>
      </c>
      <c r="N2727" s="157">
        <f t="shared" si="469"/>
        <v>1494961</v>
      </c>
      <c r="O2727" s="158">
        <f t="shared" si="470"/>
        <v>224.24414999999999</v>
      </c>
      <c r="P2727" s="42"/>
    </row>
    <row r="2728" spans="1:16" x14ac:dyDescent="0.2">
      <c r="A2728" s="156">
        <v>2720</v>
      </c>
      <c r="B2728" s="157">
        <v>5203458</v>
      </c>
      <c r="C2728" s="42">
        <v>1092.7261800000001</v>
      </c>
      <c r="D2728" s="43">
        <f t="shared" si="474"/>
        <v>2000000</v>
      </c>
      <c r="E2728" s="43">
        <f t="shared" si="474"/>
        <v>4</v>
      </c>
      <c r="F2728" s="43">
        <f t="shared" si="474"/>
        <v>10000000</v>
      </c>
      <c r="G2728" s="43">
        <f t="shared" si="474"/>
        <v>3</v>
      </c>
      <c r="H2728" s="46">
        <f t="shared" si="466"/>
        <v>0.61564021464187857</v>
      </c>
      <c r="I2728" s="46">
        <f t="shared" si="467"/>
        <v>0</v>
      </c>
      <c r="J2728" s="42">
        <f t="shared" si="472"/>
        <v>672.72618000000011</v>
      </c>
      <c r="K2728" s="42">
        <f t="shared" si="472"/>
        <v>0</v>
      </c>
      <c r="L2728" s="43">
        <f t="shared" si="473"/>
        <v>3203458</v>
      </c>
      <c r="M2728" s="157">
        <f t="shared" si="468"/>
        <v>0</v>
      </c>
      <c r="N2728" s="157">
        <f t="shared" si="469"/>
        <v>2000000</v>
      </c>
      <c r="O2728" s="158">
        <f t="shared" si="470"/>
        <v>420</v>
      </c>
      <c r="P2728" s="42"/>
    </row>
    <row r="2729" spans="1:16" x14ac:dyDescent="0.2">
      <c r="A2729" s="156">
        <v>2721</v>
      </c>
      <c r="B2729" s="157">
        <v>8073658</v>
      </c>
      <c r="C2729" s="42">
        <v>1372.5218600000001</v>
      </c>
      <c r="D2729" s="43">
        <f t="shared" si="474"/>
        <v>2000000</v>
      </c>
      <c r="E2729" s="43">
        <f t="shared" si="474"/>
        <v>4</v>
      </c>
      <c r="F2729" s="43">
        <f t="shared" si="474"/>
        <v>10000000</v>
      </c>
      <c r="G2729" s="43">
        <f t="shared" si="474"/>
        <v>3</v>
      </c>
      <c r="H2729" s="46">
        <f t="shared" si="466"/>
        <v>0.75228081248920875</v>
      </c>
      <c r="I2729" s="46">
        <f t="shared" si="467"/>
        <v>0</v>
      </c>
      <c r="J2729" s="42">
        <f t="shared" si="472"/>
        <v>1032.5218600000001</v>
      </c>
      <c r="K2729" s="42">
        <f t="shared" si="472"/>
        <v>0</v>
      </c>
      <c r="L2729" s="43">
        <f t="shared" si="473"/>
        <v>6073658</v>
      </c>
      <c r="M2729" s="157">
        <f t="shared" si="468"/>
        <v>0</v>
      </c>
      <c r="N2729" s="157">
        <f t="shared" si="469"/>
        <v>2000000</v>
      </c>
      <c r="O2729" s="158">
        <f t="shared" si="470"/>
        <v>340</v>
      </c>
      <c r="P2729" s="42"/>
    </row>
    <row r="2730" spans="1:16" x14ac:dyDescent="0.2">
      <c r="A2730" s="156">
        <v>2722</v>
      </c>
      <c r="B2730" s="157">
        <v>1814080</v>
      </c>
      <c r="C2730" s="42">
        <v>362.81600000000003</v>
      </c>
      <c r="D2730" s="43">
        <f t="shared" ref="D2730:G2745" si="475">D2729</f>
        <v>2000000</v>
      </c>
      <c r="E2730" s="43">
        <f t="shared" si="475"/>
        <v>4</v>
      </c>
      <c r="F2730" s="43">
        <f t="shared" si="475"/>
        <v>10000000</v>
      </c>
      <c r="G2730" s="43">
        <f t="shared" si="475"/>
        <v>3</v>
      </c>
      <c r="H2730" s="46">
        <f t="shared" si="466"/>
        <v>0</v>
      </c>
      <c r="I2730" s="46">
        <f t="shared" si="467"/>
        <v>0</v>
      </c>
      <c r="J2730" s="42">
        <f t="shared" si="472"/>
        <v>0</v>
      </c>
      <c r="K2730" s="42">
        <f t="shared" si="472"/>
        <v>0</v>
      </c>
      <c r="L2730" s="43">
        <f t="shared" si="473"/>
        <v>0</v>
      </c>
      <c r="M2730" s="157">
        <f t="shared" si="468"/>
        <v>0</v>
      </c>
      <c r="N2730" s="157">
        <f t="shared" si="469"/>
        <v>1814080</v>
      </c>
      <c r="O2730" s="158">
        <f t="shared" si="470"/>
        <v>362.81600000000003</v>
      </c>
      <c r="P2730" s="42"/>
    </row>
    <row r="2731" spans="1:16" x14ac:dyDescent="0.2">
      <c r="A2731" s="156">
        <v>2723</v>
      </c>
      <c r="B2731" s="157">
        <v>9763095</v>
      </c>
      <c r="C2731" s="42">
        <v>2831.2975500000002</v>
      </c>
      <c r="D2731" s="43">
        <f t="shared" si="475"/>
        <v>2000000</v>
      </c>
      <c r="E2731" s="43">
        <f t="shared" si="475"/>
        <v>4</v>
      </c>
      <c r="F2731" s="43">
        <f t="shared" si="475"/>
        <v>10000000</v>
      </c>
      <c r="G2731" s="43">
        <f t="shared" si="475"/>
        <v>3</v>
      </c>
      <c r="H2731" s="46">
        <f t="shared" si="466"/>
        <v>0.79514692830500988</v>
      </c>
      <c r="I2731" s="46">
        <f t="shared" si="467"/>
        <v>0</v>
      </c>
      <c r="J2731" s="42">
        <f t="shared" si="472"/>
        <v>2251.2975500000002</v>
      </c>
      <c r="K2731" s="42">
        <f t="shared" si="472"/>
        <v>0</v>
      </c>
      <c r="L2731" s="43">
        <f t="shared" si="473"/>
        <v>7763095</v>
      </c>
      <c r="M2731" s="157">
        <f t="shared" si="468"/>
        <v>0</v>
      </c>
      <c r="N2731" s="157">
        <f t="shared" si="469"/>
        <v>2000000</v>
      </c>
      <c r="O2731" s="158">
        <f t="shared" si="470"/>
        <v>580</v>
      </c>
      <c r="P2731" s="42"/>
    </row>
    <row r="2732" spans="1:16" x14ac:dyDescent="0.2">
      <c r="A2732" s="156">
        <v>2724</v>
      </c>
      <c r="B2732" s="157">
        <v>8539395</v>
      </c>
      <c r="C2732" s="42">
        <v>2305.6366499999999</v>
      </c>
      <c r="D2732" s="43">
        <f t="shared" si="475"/>
        <v>2000000</v>
      </c>
      <c r="E2732" s="43">
        <f t="shared" si="475"/>
        <v>4</v>
      </c>
      <c r="F2732" s="43">
        <f t="shared" si="475"/>
        <v>10000000</v>
      </c>
      <c r="G2732" s="43">
        <f t="shared" si="475"/>
        <v>3</v>
      </c>
      <c r="H2732" s="46">
        <f t="shared" si="466"/>
        <v>0.76579137046594048</v>
      </c>
      <c r="I2732" s="46">
        <f t="shared" si="467"/>
        <v>0</v>
      </c>
      <c r="J2732" s="42">
        <f t="shared" si="472"/>
        <v>1765.6366499999999</v>
      </c>
      <c r="K2732" s="42">
        <f t="shared" si="472"/>
        <v>0</v>
      </c>
      <c r="L2732" s="43">
        <f t="shared" si="473"/>
        <v>6539395</v>
      </c>
      <c r="M2732" s="157">
        <f t="shared" si="468"/>
        <v>0</v>
      </c>
      <c r="N2732" s="157">
        <f t="shared" si="469"/>
        <v>2000000</v>
      </c>
      <c r="O2732" s="158">
        <f t="shared" si="470"/>
        <v>540</v>
      </c>
      <c r="P2732" s="42"/>
    </row>
    <row r="2733" spans="1:16" x14ac:dyDescent="0.2">
      <c r="A2733" s="156">
        <v>2725</v>
      </c>
      <c r="B2733" s="157">
        <v>1562484</v>
      </c>
      <c r="C2733" s="42">
        <v>296.87196</v>
      </c>
      <c r="D2733" s="43">
        <f t="shared" si="475"/>
        <v>2000000</v>
      </c>
      <c r="E2733" s="43">
        <f t="shared" si="475"/>
        <v>4</v>
      </c>
      <c r="F2733" s="43">
        <f t="shared" si="475"/>
        <v>10000000</v>
      </c>
      <c r="G2733" s="43">
        <f t="shared" si="475"/>
        <v>3</v>
      </c>
      <c r="H2733" s="46">
        <f t="shared" si="466"/>
        <v>0</v>
      </c>
      <c r="I2733" s="46">
        <f t="shared" si="467"/>
        <v>0</v>
      </c>
      <c r="J2733" s="42">
        <f t="shared" si="472"/>
        <v>0</v>
      </c>
      <c r="K2733" s="42">
        <f t="shared" si="472"/>
        <v>0</v>
      </c>
      <c r="L2733" s="43">
        <f t="shared" si="473"/>
        <v>0</v>
      </c>
      <c r="M2733" s="157">
        <f t="shared" si="468"/>
        <v>0</v>
      </c>
      <c r="N2733" s="157">
        <f t="shared" si="469"/>
        <v>1562484</v>
      </c>
      <c r="O2733" s="158">
        <f t="shared" si="470"/>
        <v>296.87196</v>
      </c>
      <c r="P2733" s="42"/>
    </row>
    <row r="2734" spans="1:16" x14ac:dyDescent="0.2">
      <c r="A2734" s="156">
        <v>2726</v>
      </c>
      <c r="B2734" s="157">
        <v>3371408</v>
      </c>
      <c r="C2734" s="42">
        <v>741.70976000000007</v>
      </c>
      <c r="D2734" s="43">
        <f t="shared" si="475"/>
        <v>2000000</v>
      </c>
      <c r="E2734" s="43">
        <f t="shared" si="475"/>
        <v>4</v>
      </c>
      <c r="F2734" s="43">
        <f t="shared" si="475"/>
        <v>10000000</v>
      </c>
      <c r="G2734" s="43">
        <f t="shared" si="475"/>
        <v>3</v>
      </c>
      <c r="H2734" s="46">
        <f t="shared" si="466"/>
        <v>0.40677604134533701</v>
      </c>
      <c r="I2734" s="46">
        <f t="shared" si="467"/>
        <v>0</v>
      </c>
      <c r="J2734" s="42">
        <f t="shared" si="472"/>
        <v>301.70976000000002</v>
      </c>
      <c r="K2734" s="42">
        <f t="shared" si="472"/>
        <v>0</v>
      </c>
      <c r="L2734" s="43">
        <f t="shared" si="473"/>
        <v>1371408</v>
      </c>
      <c r="M2734" s="157">
        <f t="shared" si="468"/>
        <v>0</v>
      </c>
      <c r="N2734" s="157">
        <f t="shared" si="469"/>
        <v>2000000</v>
      </c>
      <c r="O2734" s="158">
        <f t="shared" si="470"/>
        <v>440.00000000000006</v>
      </c>
      <c r="P2734" s="42"/>
    </row>
    <row r="2735" spans="1:16" x14ac:dyDescent="0.2">
      <c r="A2735" s="156">
        <v>2727</v>
      </c>
      <c r="B2735" s="157">
        <v>6951997</v>
      </c>
      <c r="C2735" s="42">
        <v>1529.4393400000001</v>
      </c>
      <c r="D2735" s="43">
        <f t="shared" si="475"/>
        <v>2000000</v>
      </c>
      <c r="E2735" s="43">
        <f t="shared" si="475"/>
        <v>4</v>
      </c>
      <c r="F2735" s="43">
        <f t="shared" si="475"/>
        <v>10000000</v>
      </c>
      <c r="G2735" s="43">
        <f t="shared" si="475"/>
        <v>3</v>
      </c>
      <c r="H2735" s="46">
        <f t="shared" si="466"/>
        <v>0.71231287930647846</v>
      </c>
      <c r="I2735" s="46">
        <f t="shared" si="467"/>
        <v>0</v>
      </c>
      <c r="J2735" s="42">
        <f t="shared" si="472"/>
        <v>1089.4393400000001</v>
      </c>
      <c r="K2735" s="42">
        <f t="shared" si="472"/>
        <v>0</v>
      </c>
      <c r="L2735" s="43">
        <f t="shared" si="473"/>
        <v>4951997</v>
      </c>
      <c r="M2735" s="157">
        <f t="shared" si="468"/>
        <v>0</v>
      </c>
      <c r="N2735" s="157">
        <f t="shared" si="469"/>
        <v>2000000</v>
      </c>
      <c r="O2735" s="158">
        <f t="shared" si="470"/>
        <v>440</v>
      </c>
      <c r="P2735" s="42"/>
    </row>
    <row r="2736" spans="1:16" x14ac:dyDescent="0.2">
      <c r="A2736" s="156">
        <v>2728</v>
      </c>
      <c r="B2736" s="157">
        <v>8332841</v>
      </c>
      <c r="C2736" s="42">
        <v>1999.88184</v>
      </c>
      <c r="D2736" s="43">
        <f t="shared" si="475"/>
        <v>2000000</v>
      </c>
      <c r="E2736" s="43">
        <f t="shared" si="475"/>
        <v>4</v>
      </c>
      <c r="F2736" s="43">
        <f t="shared" si="475"/>
        <v>10000000</v>
      </c>
      <c r="G2736" s="43">
        <f t="shared" si="475"/>
        <v>3</v>
      </c>
      <c r="H2736" s="46">
        <f t="shared" si="466"/>
        <v>0.75998581996224335</v>
      </c>
      <c r="I2736" s="46">
        <f t="shared" si="467"/>
        <v>0</v>
      </c>
      <c r="J2736" s="42">
        <f t="shared" si="472"/>
        <v>1519.88184</v>
      </c>
      <c r="K2736" s="42">
        <f t="shared" si="472"/>
        <v>0</v>
      </c>
      <c r="L2736" s="43">
        <f t="shared" si="473"/>
        <v>6332841</v>
      </c>
      <c r="M2736" s="157">
        <f t="shared" si="468"/>
        <v>0</v>
      </c>
      <c r="N2736" s="157">
        <f t="shared" si="469"/>
        <v>2000000</v>
      </c>
      <c r="O2736" s="158">
        <f t="shared" si="470"/>
        <v>480</v>
      </c>
      <c r="P2736" s="42"/>
    </row>
    <row r="2737" spans="1:16" x14ac:dyDescent="0.2">
      <c r="A2737" s="156">
        <v>2729</v>
      </c>
      <c r="B2737" s="157">
        <v>6192365</v>
      </c>
      <c r="C2737" s="42">
        <v>1114.6257000000001</v>
      </c>
      <c r="D2737" s="43">
        <f t="shared" si="475"/>
        <v>2000000</v>
      </c>
      <c r="E2737" s="43">
        <f t="shared" si="475"/>
        <v>4</v>
      </c>
      <c r="F2737" s="43">
        <f t="shared" si="475"/>
        <v>10000000</v>
      </c>
      <c r="G2737" s="43">
        <f t="shared" si="475"/>
        <v>3</v>
      </c>
      <c r="H2737" s="46">
        <f t="shared" si="466"/>
        <v>0.67702162259492138</v>
      </c>
      <c r="I2737" s="46">
        <f t="shared" si="467"/>
        <v>0</v>
      </c>
      <c r="J2737" s="42">
        <f t="shared" si="472"/>
        <v>754.62570000000005</v>
      </c>
      <c r="K2737" s="42">
        <f t="shared" si="472"/>
        <v>0</v>
      </c>
      <c r="L2737" s="43">
        <f t="shared" si="473"/>
        <v>4192365.0000000005</v>
      </c>
      <c r="M2737" s="157">
        <f t="shared" si="468"/>
        <v>0</v>
      </c>
      <c r="N2737" s="157">
        <f t="shared" si="469"/>
        <v>1999999.9999999995</v>
      </c>
      <c r="O2737" s="158">
        <f t="shared" si="470"/>
        <v>360</v>
      </c>
      <c r="P2737" s="42"/>
    </row>
    <row r="2738" spans="1:16" x14ac:dyDescent="0.2">
      <c r="A2738" s="156">
        <v>2730</v>
      </c>
      <c r="B2738" s="157">
        <v>4731105</v>
      </c>
      <c r="C2738" s="42">
        <v>898.90995000000009</v>
      </c>
      <c r="D2738" s="43">
        <f t="shared" si="475"/>
        <v>2000000</v>
      </c>
      <c r="E2738" s="43">
        <f t="shared" si="475"/>
        <v>4</v>
      </c>
      <c r="F2738" s="43">
        <f t="shared" si="475"/>
        <v>10000000</v>
      </c>
      <c r="G2738" s="43">
        <f t="shared" si="475"/>
        <v>3</v>
      </c>
      <c r="H2738" s="46">
        <f t="shared" si="466"/>
        <v>0.57726577617702424</v>
      </c>
      <c r="I2738" s="46">
        <f t="shared" si="467"/>
        <v>0</v>
      </c>
      <c r="J2738" s="42">
        <f t="shared" si="472"/>
        <v>518.90995000000009</v>
      </c>
      <c r="K2738" s="42">
        <f t="shared" si="472"/>
        <v>0</v>
      </c>
      <c r="L2738" s="43">
        <f t="shared" si="473"/>
        <v>2731105.0000000005</v>
      </c>
      <c r="M2738" s="157">
        <f t="shared" si="468"/>
        <v>0</v>
      </c>
      <c r="N2738" s="157">
        <f t="shared" si="469"/>
        <v>1999999.9999999995</v>
      </c>
      <c r="O2738" s="158">
        <f t="shared" si="470"/>
        <v>380</v>
      </c>
      <c r="P2738" s="42"/>
    </row>
    <row r="2739" spans="1:16" x14ac:dyDescent="0.2">
      <c r="A2739" s="156">
        <v>2731</v>
      </c>
      <c r="B2739" s="157">
        <v>7618592</v>
      </c>
      <c r="C2739" s="42">
        <v>1142.7887999999998</v>
      </c>
      <c r="D2739" s="43">
        <f t="shared" si="475"/>
        <v>2000000</v>
      </c>
      <c r="E2739" s="43">
        <f t="shared" si="475"/>
        <v>4</v>
      </c>
      <c r="F2739" s="43">
        <f t="shared" si="475"/>
        <v>10000000</v>
      </c>
      <c r="G2739" s="43">
        <f t="shared" si="475"/>
        <v>3</v>
      </c>
      <c r="H2739" s="46">
        <f t="shared" si="466"/>
        <v>0.73748430156123335</v>
      </c>
      <c r="I2739" s="46">
        <f t="shared" si="467"/>
        <v>0</v>
      </c>
      <c r="J2739" s="42">
        <f t="shared" si="472"/>
        <v>842.78879999999981</v>
      </c>
      <c r="K2739" s="42">
        <f t="shared" si="472"/>
        <v>0</v>
      </c>
      <c r="L2739" s="43">
        <f t="shared" si="473"/>
        <v>5618592</v>
      </c>
      <c r="M2739" s="157">
        <f t="shared" si="468"/>
        <v>0</v>
      </c>
      <c r="N2739" s="157">
        <f t="shared" si="469"/>
        <v>2000000</v>
      </c>
      <c r="O2739" s="158">
        <f t="shared" si="470"/>
        <v>300</v>
      </c>
      <c r="P2739" s="42"/>
    </row>
    <row r="2740" spans="1:16" x14ac:dyDescent="0.2">
      <c r="A2740" s="156">
        <v>2732</v>
      </c>
      <c r="B2740" s="157">
        <v>5687787</v>
      </c>
      <c r="C2740" s="42">
        <v>1023.8016600000001</v>
      </c>
      <c r="D2740" s="43">
        <f t="shared" si="475"/>
        <v>2000000</v>
      </c>
      <c r="E2740" s="43">
        <f t="shared" si="475"/>
        <v>4</v>
      </c>
      <c r="F2740" s="43">
        <f t="shared" si="475"/>
        <v>10000000</v>
      </c>
      <c r="G2740" s="43">
        <f t="shared" si="475"/>
        <v>3</v>
      </c>
      <c r="H2740" s="46">
        <f t="shared" si="466"/>
        <v>0.64836939217308942</v>
      </c>
      <c r="I2740" s="46">
        <f t="shared" si="467"/>
        <v>0</v>
      </c>
      <c r="J2740" s="42">
        <f t="shared" si="472"/>
        <v>663.80165999999997</v>
      </c>
      <c r="K2740" s="42">
        <f t="shared" si="472"/>
        <v>0</v>
      </c>
      <c r="L2740" s="43">
        <f t="shared" si="473"/>
        <v>3687786.9999999995</v>
      </c>
      <c r="M2740" s="157">
        <f t="shared" si="468"/>
        <v>0</v>
      </c>
      <c r="N2740" s="157">
        <f t="shared" si="469"/>
        <v>2000000.0000000005</v>
      </c>
      <c r="O2740" s="158">
        <f t="shared" si="470"/>
        <v>360.00000000000011</v>
      </c>
      <c r="P2740" s="42"/>
    </row>
    <row r="2741" spans="1:16" x14ac:dyDescent="0.2">
      <c r="A2741" s="156">
        <v>2733</v>
      </c>
      <c r="B2741" s="157">
        <v>3999587</v>
      </c>
      <c r="C2741" s="42">
        <v>679.92979000000003</v>
      </c>
      <c r="D2741" s="43">
        <f t="shared" si="475"/>
        <v>2000000</v>
      </c>
      <c r="E2741" s="43">
        <f t="shared" si="475"/>
        <v>4</v>
      </c>
      <c r="F2741" s="43">
        <f t="shared" si="475"/>
        <v>10000000</v>
      </c>
      <c r="G2741" s="43">
        <f t="shared" si="475"/>
        <v>3</v>
      </c>
      <c r="H2741" s="46">
        <f t="shared" si="466"/>
        <v>0.49994836966916834</v>
      </c>
      <c r="I2741" s="46">
        <f t="shared" si="467"/>
        <v>0</v>
      </c>
      <c r="J2741" s="42">
        <f t="shared" si="472"/>
        <v>339.92979000000003</v>
      </c>
      <c r="K2741" s="42">
        <f t="shared" si="472"/>
        <v>0</v>
      </c>
      <c r="L2741" s="43">
        <f t="shared" si="473"/>
        <v>1999587</v>
      </c>
      <c r="M2741" s="157">
        <f t="shared" si="468"/>
        <v>0</v>
      </c>
      <c r="N2741" s="157">
        <f t="shared" si="469"/>
        <v>2000000</v>
      </c>
      <c r="O2741" s="158">
        <f t="shared" si="470"/>
        <v>340</v>
      </c>
      <c r="P2741" s="42"/>
    </row>
    <row r="2742" spans="1:16" x14ac:dyDescent="0.2">
      <c r="A2742" s="156">
        <v>2734</v>
      </c>
      <c r="B2742" s="157">
        <v>9419953</v>
      </c>
      <c r="C2742" s="42">
        <v>2637.5868399999999</v>
      </c>
      <c r="D2742" s="43">
        <f t="shared" si="475"/>
        <v>2000000</v>
      </c>
      <c r="E2742" s="43">
        <f t="shared" si="475"/>
        <v>4</v>
      </c>
      <c r="F2742" s="43">
        <f t="shared" si="475"/>
        <v>10000000</v>
      </c>
      <c r="G2742" s="43">
        <f t="shared" si="475"/>
        <v>3</v>
      </c>
      <c r="H2742" s="46">
        <f t="shared" si="466"/>
        <v>0.78768471562437736</v>
      </c>
      <c r="I2742" s="46">
        <f t="shared" si="467"/>
        <v>0</v>
      </c>
      <c r="J2742" s="42">
        <f t="shared" si="472"/>
        <v>2077.5868399999999</v>
      </c>
      <c r="K2742" s="42">
        <f t="shared" si="472"/>
        <v>0</v>
      </c>
      <c r="L2742" s="43">
        <f t="shared" si="473"/>
        <v>7419953</v>
      </c>
      <c r="M2742" s="157">
        <f t="shared" si="468"/>
        <v>0</v>
      </c>
      <c r="N2742" s="157">
        <f t="shared" si="469"/>
        <v>2000000</v>
      </c>
      <c r="O2742" s="158">
        <f t="shared" si="470"/>
        <v>560</v>
      </c>
      <c r="P2742" s="42"/>
    </row>
    <row r="2743" spans="1:16" x14ac:dyDescent="0.2">
      <c r="A2743" s="156">
        <v>2735</v>
      </c>
      <c r="B2743" s="157">
        <v>1733933</v>
      </c>
      <c r="C2743" s="42">
        <v>502.84057000000001</v>
      </c>
      <c r="D2743" s="43">
        <f t="shared" si="475"/>
        <v>2000000</v>
      </c>
      <c r="E2743" s="43">
        <f t="shared" si="475"/>
        <v>4</v>
      </c>
      <c r="F2743" s="43">
        <f t="shared" si="475"/>
        <v>10000000</v>
      </c>
      <c r="G2743" s="43">
        <f t="shared" si="475"/>
        <v>3</v>
      </c>
      <c r="H2743" s="46">
        <f t="shared" si="466"/>
        <v>0</v>
      </c>
      <c r="I2743" s="46">
        <f t="shared" si="467"/>
        <v>0</v>
      </c>
      <c r="J2743" s="42">
        <f t="shared" si="472"/>
        <v>0</v>
      </c>
      <c r="K2743" s="42">
        <f t="shared" si="472"/>
        <v>0</v>
      </c>
      <c r="L2743" s="43">
        <f t="shared" si="473"/>
        <v>0</v>
      </c>
      <c r="M2743" s="157">
        <f t="shared" si="468"/>
        <v>0</v>
      </c>
      <c r="N2743" s="157">
        <f t="shared" si="469"/>
        <v>1733933</v>
      </c>
      <c r="O2743" s="158">
        <f t="shared" si="470"/>
        <v>502.84057000000001</v>
      </c>
      <c r="P2743" s="42"/>
    </row>
    <row r="2744" spans="1:16" x14ac:dyDescent="0.2">
      <c r="A2744" s="156">
        <v>2736</v>
      </c>
      <c r="B2744" s="157">
        <v>6945478</v>
      </c>
      <c r="C2744" s="42">
        <v>2083.6433999999999</v>
      </c>
      <c r="D2744" s="43">
        <f t="shared" si="475"/>
        <v>2000000</v>
      </c>
      <c r="E2744" s="43">
        <f t="shared" si="475"/>
        <v>4</v>
      </c>
      <c r="F2744" s="43">
        <f t="shared" si="475"/>
        <v>10000000</v>
      </c>
      <c r="G2744" s="43">
        <f t="shared" si="475"/>
        <v>3</v>
      </c>
      <c r="H2744" s="46">
        <f t="shared" si="466"/>
        <v>0.71204285723747163</v>
      </c>
      <c r="I2744" s="46">
        <f t="shared" si="467"/>
        <v>0</v>
      </c>
      <c r="J2744" s="42">
        <f t="shared" si="472"/>
        <v>1483.6433999999999</v>
      </c>
      <c r="K2744" s="42">
        <f t="shared" si="472"/>
        <v>0</v>
      </c>
      <c r="L2744" s="43">
        <f t="shared" si="473"/>
        <v>4945478</v>
      </c>
      <c r="M2744" s="157">
        <f t="shared" si="468"/>
        <v>0</v>
      </c>
      <c r="N2744" s="157">
        <f t="shared" si="469"/>
        <v>2000000</v>
      </c>
      <c r="O2744" s="158">
        <f t="shared" si="470"/>
        <v>600</v>
      </c>
      <c r="P2744" s="42"/>
    </row>
    <row r="2745" spans="1:16" x14ac:dyDescent="0.2">
      <c r="A2745" s="156">
        <v>2737</v>
      </c>
      <c r="B2745" s="157">
        <v>9193689</v>
      </c>
      <c r="C2745" s="42">
        <v>2390.3591399999996</v>
      </c>
      <c r="D2745" s="43">
        <f t="shared" si="475"/>
        <v>2000000</v>
      </c>
      <c r="E2745" s="43">
        <f t="shared" si="475"/>
        <v>4</v>
      </c>
      <c r="F2745" s="43">
        <f t="shared" si="475"/>
        <v>10000000</v>
      </c>
      <c r="G2745" s="43">
        <f t="shared" si="475"/>
        <v>3</v>
      </c>
      <c r="H2745" s="46">
        <f t="shared" si="466"/>
        <v>0.7824594675760731</v>
      </c>
      <c r="I2745" s="46">
        <f t="shared" si="467"/>
        <v>0</v>
      </c>
      <c r="J2745" s="42">
        <f t="shared" si="472"/>
        <v>1870.3591399999996</v>
      </c>
      <c r="K2745" s="42">
        <f t="shared" si="472"/>
        <v>0</v>
      </c>
      <c r="L2745" s="43">
        <f t="shared" si="473"/>
        <v>7193689</v>
      </c>
      <c r="M2745" s="157">
        <f t="shared" si="468"/>
        <v>0</v>
      </c>
      <c r="N2745" s="157">
        <f t="shared" si="469"/>
        <v>2000000</v>
      </c>
      <c r="O2745" s="158">
        <f t="shared" si="470"/>
        <v>520</v>
      </c>
      <c r="P2745" s="42"/>
    </row>
    <row r="2746" spans="1:16" x14ac:dyDescent="0.2">
      <c r="A2746" s="156">
        <v>2738</v>
      </c>
      <c r="B2746" s="157">
        <v>4287663</v>
      </c>
      <c r="C2746" s="42">
        <v>1029.0391200000001</v>
      </c>
      <c r="D2746" s="43">
        <f t="shared" ref="D2746:G2761" si="476">D2745</f>
        <v>2000000</v>
      </c>
      <c r="E2746" s="43">
        <f t="shared" si="476"/>
        <v>4</v>
      </c>
      <c r="F2746" s="43">
        <f t="shared" si="476"/>
        <v>10000000</v>
      </c>
      <c r="G2746" s="43">
        <f t="shared" si="476"/>
        <v>3</v>
      </c>
      <c r="H2746" s="46">
        <f t="shared" si="466"/>
        <v>0.53354543022620948</v>
      </c>
      <c r="I2746" s="46">
        <f t="shared" si="467"/>
        <v>0</v>
      </c>
      <c r="J2746" s="42">
        <f t="shared" si="472"/>
        <v>549.03912000000003</v>
      </c>
      <c r="K2746" s="42">
        <f t="shared" si="472"/>
        <v>0</v>
      </c>
      <c r="L2746" s="43">
        <f t="shared" si="473"/>
        <v>2287663</v>
      </c>
      <c r="M2746" s="157">
        <f t="shared" si="468"/>
        <v>0</v>
      </c>
      <c r="N2746" s="157">
        <f t="shared" si="469"/>
        <v>2000000</v>
      </c>
      <c r="O2746" s="158">
        <f t="shared" si="470"/>
        <v>480.00000000000011</v>
      </c>
      <c r="P2746" s="42"/>
    </row>
    <row r="2747" spans="1:16" x14ac:dyDescent="0.2">
      <c r="A2747" s="156">
        <v>2739</v>
      </c>
      <c r="B2747" s="157">
        <v>5446433</v>
      </c>
      <c r="C2747" s="42">
        <v>1143.7509300000002</v>
      </c>
      <c r="D2747" s="43">
        <f t="shared" si="476"/>
        <v>2000000</v>
      </c>
      <c r="E2747" s="43">
        <f t="shared" si="476"/>
        <v>4</v>
      </c>
      <c r="F2747" s="43">
        <f t="shared" si="476"/>
        <v>10000000</v>
      </c>
      <c r="G2747" s="43">
        <f t="shared" si="476"/>
        <v>3</v>
      </c>
      <c r="H2747" s="46">
        <f t="shared" si="466"/>
        <v>0.63278718383206034</v>
      </c>
      <c r="I2747" s="46">
        <f t="shared" si="467"/>
        <v>0</v>
      </c>
      <c r="J2747" s="42">
        <f t="shared" si="472"/>
        <v>723.75093000000004</v>
      </c>
      <c r="K2747" s="42">
        <f t="shared" si="472"/>
        <v>0</v>
      </c>
      <c r="L2747" s="43">
        <f t="shared" si="473"/>
        <v>3446433</v>
      </c>
      <c r="M2747" s="157">
        <f t="shared" si="468"/>
        <v>0</v>
      </c>
      <c r="N2747" s="157">
        <f t="shared" si="469"/>
        <v>2000000</v>
      </c>
      <c r="O2747" s="158">
        <f t="shared" si="470"/>
        <v>420.00000000000011</v>
      </c>
      <c r="P2747" s="42"/>
    </row>
    <row r="2748" spans="1:16" x14ac:dyDescent="0.2">
      <c r="A2748" s="156">
        <v>2740</v>
      </c>
      <c r="B2748" s="157">
        <v>8626939</v>
      </c>
      <c r="C2748" s="42">
        <v>1035.2326800000001</v>
      </c>
      <c r="D2748" s="43">
        <f t="shared" si="476"/>
        <v>2000000</v>
      </c>
      <c r="E2748" s="43">
        <f t="shared" si="476"/>
        <v>4</v>
      </c>
      <c r="F2748" s="43">
        <f t="shared" si="476"/>
        <v>10000000</v>
      </c>
      <c r="G2748" s="43">
        <f t="shared" si="476"/>
        <v>3</v>
      </c>
      <c r="H2748" s="46">
        <f t="shared" si="466"/>
        <v>0.76816806053688336</v>
      </c>
      <c r="I2748" s="46">
        <f t="shared" si="467"/>
        <v>0</v>
      </c>
      <c r="J2748" s="42">
        <f t="shared" si="472"/>
        <v>795.23268000000007</v>
      </c>
      <c r="K2748" s="42">
        <f t="shared" si="472"/>
        <v>0</v>
      </c>
      <c r="L2748" s="43">
        <f t="shared" si="473"/>
        <v>6626939</v>
      </c>
      <c r="M2748" s="157">
        <f t="shared" si="468"/>
        <v>0</v>
      </c>
      <c r="N2748" s="157">
        <f t="shared" si="469"/>
        <v>2000000</v>
      </c>
      <c r="O2748" s="158">
        <f t="shared" si="470"/>
        <v>240</v>
      </c>
      <c r="P2748" s="42"/>
    </row>
    <row r="2749" spans="1:16" x14ac:dyDescent="0.2">
      <c r="A2749" s="156">
        <v>2741</v>
      </c>
      <c r="B2749" s="157">
        <v>9791345</v>
      </c>
      <c r="C2749" s="42">
        <v>2643.6631499999999</v>
      </c>
      <c r="D2749" s="43">
        <f t="shared" si="476"/>
        <v>2000000</v>
      </c>
      <c r="E2749" s="43">
        <f t="shared" si="476"/>
        <v>4</v>
      </c>
      <c r="F2749" s="43">
        <f t="shared" si="476"/>
        <v>10000000</v>
      </c>
      <c r="G2749" s="43">
        <f t="shared" si="476"/>
        <v>3</v>
      </c>
      <c r="H2749" s="46">
        <f t="shared" si="466"/>
        <v>0.79573797062609886</v>
      </c>
      <c r="I2749" s="46">
        <f t="shared" si="467"/>
        <v>0</v>
      </c>
      <c r="J2749" s="42">
        <f t="shared" si="472"/>
        <v>2103.6631499999999</v>
      </c>
      <c r="K2749" s="42">
        <f t="shared" si="472"/>
        <v>0</v>
      </c>
      <c r="L2749" s="43">
        <f t="shared" si="473"/>
        <v>7791345</v>
      </c>
      <c r="M2749" s="157">
        <f t="shared" si="468"/>
        <v>0</v>
      </c>
      <c r="N2749" s="157">
        <f t="shared" si="469"/>
        <v>2000000</v>
      </c>
      <c r="O2749" s="158">
        <f t="shared" si="470"/>
        <v>540</v>
      </c>
      <c r="P2749" s="42"/>
    </row>
    <row r="2750" spans="1:16" x14ac:dyDescent="0.2">
      <c r="A2750" s="156">
        <v>2742</v>
      </c>
      <c r="B2750" s="157">
        <v>7473595</v>
      </c>
      <c r="C2750" s="42">
        <v>1419.98305</v>
      </c>
      <c r="D2750" s="43">
        <f t="shared" si="476"/>
        <v>2000000</v>
      </c>
      <c r="E2750" s="43">
        <f t="shared" si="476"/>
        <v>4</v>
      </c>
      <c r="F2750" s="43">
        <f t="shared" si="476"/>
        <v>10000000</v>
      </c>
      <c r="G2750" s="43">
        <f t="shared" si="476"/>
        <v>3</v>
      </c>
      <c r="H2750" s="46">
        <f t="shared" si="466"/>
        <v>0.73239117185236824</v>
      </c>
      <c r="I2750" s="46">
        <f t="shared" si="467"/>
        <v>0</v>
      </c>
      <c r="J2750" s="42">
        <f t="shared" si="472"/>
        <v>1039.98305</v>
      </c>
      <c r="K2750" s="42">
        <f t="shared" si="472"/>
        <v>0</v>
      </c>
      <c r="L2750" s="43">
        <f t="shared" si="473"/>
        <v>5473595</v>
      </c>
      <c r="M2750" s="157">
        <f t="shared" si="468"/>
        <v>0</v>
      </c>
      <c r="N2750" s="157">
        <f t="shared" si="469"/>
        <v>2000000</v>
      </c>
      <c r="O2750" s="158">
        <f t="shared" si="470"/>
        <v>380</v>
      </c>
      <c r="P2750" s="42"/>
    </row>
    <row r="2751" spans="1:16" x14ac:dyDescent="0.2">
      <c r="A2751" s="156">
        <v>2743</v>
      </c>
      <c r="B2751" s="157">
        <v>2961450</v>
      </c>
      <c r="C2751" s="42">
        <v>503.44650000000001</v>
      </c>
      <c r="D2751" s="43">
        <f t="shared" si="476"/>
        <v>2000000</v>
      </c>
      <c r="E2751" s="43">
        <f t="shared" si="476"/>
        <v>4</v>
      </c>
      <c r="F2751" s="43">
        <f t="shared" si="476"/>
        <v>10000000</v>
      </c>
      <c r="G2751" s="43">
        <f t="shared" si="476"/>
        <v>3</v>
      </c>
      <c r="H2751" s="46">
        <f t="shared" si="466"/>
        <v>0.3246551520370089</v>
      </c>
      <c r="I2751" s="46">
        <f t="shared" si="467"/>
        <v>0</v>
      </c>
      <c r="J2751" s="42">
        <f t="shared" si="472"/>
        <v>163.44650000000001</v>
      </c>
      <c r="K2751" s="42">
        <f t="shared" si="472"/>
        <v>0</v>
      </c>
      <c r="L2751" s="43">
        <f t="shared" si="473"/>
        <v>961450</v>
      </c>
      <c r="M2751" s="157">
        <f t="shared" si="468"/>
        <v>0</v>
      </c>
      <c r="N2751" s="157">
        <f t="shared" si="469"/>
        <v>2000000</v>
      </c>
      <c r="O2751" s="158">
        <f t="shared" si="470"/>
        <v>340</v>
      </c>
      <c r="P2751" s="42"/>
    </row>
    <row r="2752" spans="1:16" x14ac:dyDescent="0.2">
      <c r="A2752" s="156">
        <v>2744</v>
      </c>
      <c r="B2752" s="157">
        <v>8488014</v>
      </c>
      <c r="C2752" s="42">
        <v>1867.3630800000001</v>
      </c>
      <c r="D2752" s="43">
        <f t="shared" si="476"/>
        <v>2000000</v>
      </c>
      <c r="E2752" s="43">
        <f t="shared" si="476"/>
        <v>4</v>
      </c>
      <c r="F2752" s="43">
        <f t="shared" si="476"/>
        <v>10000000</v>
      </c>
      <c r="G2752" s="43">
        <f t="shared" si="476"/>
        <v>3</v>
      </c>
      <c r="H2752" s="46">
        <f t="shared" si="466"/>
        <v>0.76437362143841892</v>
      </c>
      <c r="I2752" s="46">
        <f t="shared" si="467"/>
        <v>0</v>
      </c>
      <c r="J2752" s="42">
        <f t="shared" si="472"/>
        <v>1427.3630800000001</v>
      </c>
      <c r="K2752" s="42">
        <f t="shared" si="472"/>
        <v>0</v>
      </c>
      <c r="L2752" s="43">
        <f t="shared" si="473"/>
        <v>6488014</v>
      </c>
      <c r="M2752" s="157">
        <f t="shared" si="468"/>
        <v>0</v>
      </c>
      <c r="N2752" s="157">
        <f t="shared" si="469"/>
        <v>2000000</v>
      </c>
      <c r="O2752" s="158">
        <f t="shared" si="470"/>
        <v>440</v>
      </c>
      <c r="P2752" s="42"/>
    </row>
    <row r="2753" spans="1:16" x14ac:dyDescent="0.2">
      <c r="A2753" s="156">
        <v>2745</v>
      </c>
      <c r="B2753" s="157">
        <v>4695211</v>
      </c>
      <c r="C2753" s="42">
        <v>845.13798000000008</v>
      </c>
      <c r="D2753" s="43">
        <f t="shared" si="476"/>
        <v>2000000</v>
      </c>
      <c r="E2753" s="43">
        <f t="shared" si="476"/>
        <v>4</v>
      </c>
      <c r="F2753" s="43">
        <f t="shared" si="476"/>
        <v>10000000</v>
      </c>
      <c r="G2753" s="43">
        <f t="shared" si="476"/>
        <v>3</v>
      </c>
      <c r="H2753" s="46">
        <f t="shared" si="466"/>
        <v>0.57403405299570132</v>
      </c>
      <c r="I2753" s="46">
        <f t="shared" si="467"/>
        <v>0</v>
      </c>
      <c r="J2753" s="42">
        <f t="shared" si="472"/>
        <v>485.13798000000003</v>
      </c>
      <c r="K2753" s="42">
        <f t="shared" si="472"/>
        <v>0</v>
      </c>
      <c r="L2753" s="43">
        <f t="shared" si="473"/>
        <v>2695211</v>
      </c>
      <c r="M2753" s="157">
        <f t="shared" si="468"/>
        <v>0</v>
      </c>
      <c r="N2753" s="157">
        <f t="shared" si="469"/>
        <v>2000000</v>
      </c>
      <c r="O2753" s="158">
        <f t="shared" si="470"/>
        <v>360.00000000000006</v>
      </c>
      <c r="P2753" s="42"/>
    </row>
    <row r="2754" spans="1:16" x14ac:dyDescent="0.2">
      <c r="A2754" s="156">
        <v>2746</v>
      </c>
      <c r="B2754" s="157">
        <v>1426464</v>
      </c>
      <c r="C2754" s="42">
        <v>299.55743999999999</v>
      </c>
      <c r="D2754" s="43">
        <f t="shared" si="476"/>
        <v>2000000</v>
      </c>
      <c r="E2754" s="43">
        <f t="shared" si="476"/>
        <v>4</v>
      </c>
      <c r="F2754" s="43">
        <f t="shared" si="476"/>
        <v>10000000</v>
      </c>
      <c r="G2754" s="43">
        <f t="shared" si="476"/>
        <v>3</v>
      </c>
      <c r="H2754" s="46">
        <f t="shared" si="466"/>
        <v>0</v>
      </c>
      <c r="I2754" s="46">
        <f t="shared" si="467"/>
        <v>0</v>
      </c>
      <c r="J2754" s="42">
        <f t="shared" si="472"/>
        <v>0</v>
      </c>
      <c r="K2754" s="42">
        <f t="shared" si="472"/>
        <v>0</v>
      </c>
      <c r="L2754" s="43">
        <f t="shared" si="473"/>
        <v>0</v>
      </c>
      <c r="M2754" s="157">
        <f t="shared" si="468"/>
        <v>0</v>
      </c>
      <c r="N2754" s="157">
        <f t="shared" si="469"/>
        <v>1426464</v>
      </c>
      <c r="O2754" s="158">
        <f t="shared" si="470"/>
        <v>299.55743999999999</v>
      </c>
      <c r="P2754" s="42"/>
    </row>
    <row r="2755" spans="1:16" x14ac:dyDescent="0.2">
      <c r="A2755" s="156">
        <v>2747</v>
      </c>
      <c r="B2755" s="157">
        <v>8148889</v>
      </c>
      <c r="C2755" s="42">
        <v>2281.6889199999996</v>
      </c>
      <c r="D2755" s="43">
        <f t="shared" si="476"/>
        <v>2000000</v>
      </c>
      <c r="E2755" s="43">
        <f t="shared" si="476"/>
        <v>4</v>
      </c>
      <c r="F2755" s="43">
        <f t="shared" si="476"/>
        <v>10000000</v>
      </c>
      <c r="G2755" s="43">
        <f t="shared" si="476"/>
        <v>3</v>
      </c>
      <c r="H2755" s="46">
        <f t="shared" si="466"/>
        <v>0.75456776991317465</v>
      </c>
      <c r="I2755" s="46">
        <f t="shared" si="467"/>
        <v>0</v>
      </c>
      <c r="J2755" s="42">
        <f t="shared" si="472"/>
        <v>1721.6889199999996</v>
      </c>
      <c r="K2755" s="42">
        <f t="shared" si="472"/>
        <v>0</v>
      </c>
      <c r="L2755" s="43">
        <f t="shared" si="473"/>
        <v>6148889</v>
      </c>
      <c r="M2755" s="157">
        <f t="shared" si="468"/>
        <v>0</v>
      </c>
      <c r="N2755" s="157">
        <f t="shared" si="469"/>
        <v>2000000</v>
      </c>
      <c r="O2755" s="158">
        <f t="shared" si="470"/>
        <v>560</v>
      </c>
      <c r="P2755" s="42"/>
    </row>
    <row r="2756" spans="1:16" x14ac:dyDescent="0.2">
      <c r="A2756" s="156">
        <v>2748</v>
      </c>
      <c r="B2756" s="157">
        <v>1700766</v>
      </c>
      <c r="C2756" s="42">
        <v>323.14554000000004</v>
      </c>
      <c r="D2756" s="43">
        <f t="shared" si="476"/>
        <v>2000000</v>
      </c>
      <c r="E2756" s="43">
        <f t="shared" si="476"/>
        <v>4</v>
      </c>
      <c r="F2756" s="43">
        <f t="shared" si="476"/>
        <v>10000000</v>
      </c>
      <c r="G2756" s="43">
        <f t="shared" si="476"/>
        <v>3</v>
      </c>
      <c r="H2756" s="46">
        <f t="shared" si="466"/>
        <v>0</v>
      </c>
      <c r="I2756" s="46">
        <f t="shared" si="467"/>
        <v>0</v>
      </c>
      <c r="J2756" s="42">
        <f t="shared" si="472"/>
        <v>0</v>
      </c>
      <c r="K2756" s="42">
        <f t="shared" si="472"/>
        <v>0</v>
      </c>
      <c r="L2756" s="43">
        <f t="shared" si="473"/>
        <v>0</v>
      </c>
      <c r="M2756" s="157">
        <f t="shared" si="468"/>
        <v>0</v>
      </c>
      <c r="N2756" s="157">
        <f t="shared" si="469"/>
        <v>1700766</v>
      </c>
      <c r="O2756" s="158">
        <f t="shared" si="470"/>
        <v>323.14554000000004</v>
      </c>
      <c r="P2756" s="42"/>
    </row>
    <row r="2757" spans="1:16" x14ac:dyDescent="0.2">
      <c r="A2757" s="156">
        <v>2749</v>
      </c>
      <c r="B2757" s="157">
        <v>4053177</v>
      </c>
      <c r="C2757" s="42">
        <v>445.84947</v>
      </c>
      <c r="D2757" s="43">
        <f t="shared" si="476"/>
        <v>2000000</v>
      </c>
      <c r="E2757" s="43">
        <f t="shared" si="476"/>
        <v>4</v>
      </c>
      <c r="F2757" s="43">
        <f t="shared" si="476"/>
        <v>10000000</v>
      </c>
      <c r="G2757" s="43">
        <f t="shared" si="476"/>
        <v>3</v>
      </c>
      <c r="H2757" s="46">
        <f t="shared" si="466"/>
        <v>0.50655991583885929</v>
      </c>
      <c r="I2757" s="46">
        <f t="shared" si="467"/>
        <v>0</v>
      </c>
      <c r="J2757" s="42">
        <f t="shared" si="472"/>
        <v>225.84947000000003</v>
      </c>
      <c r="K2757" s="42">
        <f t="shared" si="472"/>
        <v>0</v>
      </c>
      <c r="L2757" s="43">
        <f t="shared" si="473"/>
        <v>2053177.0000000002</v>
      </c>
      <c r="M2757" s="157">
        <f t="shared" si="468"/>
        <v>0</v>
      </c>
      <c r="N2757" s="157">
        <f t="shared" si="469"/>
        <v>1999999.9999999998</v>
      </c>
      <c r="O2757" s="158">
        <f t="shared" si="470"/>
        <v>219.99999999999997</v>
      </c>
      <c r="P2757" s="42"/>
    </row>
    <row r="2758" spans="1:16" x14ac:dyDescent="0.2">
      <c r="A2758" s="156">
        <v>2750</v>
      </c>
      <c r="B2758" s="157">
        <v>7811655</v>
      </c>
      <c r="C2758" s="42">
        <v>1015.5151499999999</v>
      </c>
      <c r="D2758" s="43">
        <f t="shared" si="476"/>
        <v>2000000</v>
      </c>
      <c r="E2758" s="43">
        <f t="shared" si="476"/>
        <v>4</v>
      </c>
      <c r="F2758" s="43">
        <f t="shared" si="476"/>
        <v>10000000</v>
      </c>
      <c r="G2758" s="43">
        <f t="shared" si="476"/>
        <v>3</v>
      </c>
      <c r="H2758" s="46">
        <f t="shared" si="466"/>
        <v>0.74397230804483816</v>
      </c>
      <c r="I2758" s="46">
        <f t="shared" si="467"/>
        <v>0</v>
      </c>
      <c r="J2758" s="42">
        <f t="shared" si="472"/>
        <v>755.51514999999995</v>
      </c>
      <c r="K2758" s="42">
        <f t="shared" si="472"/>
        <v>0</v>
      </c>
      <c r="L2758" s="43">
        <f t="shared" si="473"/>
        <v>5811655</v>
      </c>
      <c r="M2758" s="157">
        <f t="shared" si="468"/>
        <v>0</v>
      </c>
      <c r="N2758" s="157">
        <f t="shared" si="469"/>
        <v>2000000</v>
      </c>
      <c r="O2758" s="158">
        <f t="shared" si="470"/>
        <v>260</v>
      </c>
      <c r="P2758" s="42"/>
    </row>
    <row r="2759" spans="1:16" x14ac:dyDescent="0.2">
      <c r="A2759" s="156">
        <v>2751</v>
      </c>
      <c r="B2759" s="157">
        <v>5895392</v>
      </c>
      <c r="C2759" s="42">
        <v>1355.9401600000001</v>
      </c>
      <c r="D2759" s="43">
        <f t="shared" si="476"/>
        <v>2000000</v>
      </c>
      <c r="E2759" s="43">
        <f t="shared" si="476"/>
        <v>4</v>
      </c>
      <c r="F2759" s="43">
        <f t="shared" si="476"/>
        <v>10000000</v>
      </c>
      <c r="G2759" s="43">
        <f t="shared" si="476"/>
        <v>3</v>
      </c>
      <c r="H2759" s="46">
        <f t="shared" si="466"/>
        <v>0.66075199070731849</v>
      </c>
      <c r="I2759" s="46">
        <f t="shared" si="467"/>
        <v>0</v>
      </c>
      <c r="J2759" s="42">
        <f t="shared" si="472"/>
        <v>895.94015999999999</v>
      </c>
      <c r="K2759" s="42">
        <f t="shared" si="472"/>
        <v>0</v>
      </c>
      <c r="L2759" s="43">
        <f t="shared" si="473"/>
        <v>3895392</v>
      </c>
      <c r="M2759" s="157">
        <f t="shared" si="468"/>
        <v>0</v>
      </c>
      <c r="N2759" s="157">
        <f t="shared" si="469"/>
        <v>2000000</v>
      </c>
      <c r="O2759" s="158">
        <f t="shared" si="470"/>
        <v>460.00000000000011</v>
      </c>
      <c r="P2759" s="42"/>
    </row>
    <row r="2760" spans="1:16" x14ac:dyDescent="0.2">
      <c r="A2760" s="156">
        <v>2752</v>
      </c>
      <c r="B2760" s="157">
        <v>8516096</v>
      </c>
      <c r="C2760" s="42">
        <v>2469.6678400000001</v>
      </c>
      <c r="D2760" s="43">
        <f t="shared" si="476"/>
        <v>2000000</v>
      </c>
      <c r="E2760" s="43">
        <f t="shared" si="476"/>
        <v>4</v>
      </c>
      <c r="F2760" s="43">
        <f t="shared" si="476"/>
        <v>10000000</v>
      </c>
      <c r="G2760" s="43">
        <f t="shared" si="476"/>
        <v>3</v>
      </c>
      <c r="H2760" s="46">
        <f t="shared" si="466"/>
        <v>0.7651506042205255</v>
      </c>
      <c r="I2760" s="46">
        <f t="shared" si="467"/>
        <v>0</v>
      </c>
      <c r="J2760" s="42">
        <f t="shared" si="472"/>
        <v>1889.6678400000001</v>
      </c>
      <c r="K2760" s="42">
        <f t="shared" si="472"/>
        <v>0</v>
      </c>
      <c r="L2760" s="43">
        <f t="shared" si="473"/>
        <v>6516096</v>
      </c>
      <c r="M2760" s="157">
        <f t="shared" si="468"/>
        <v>0</v>
      </c>
      <c r="N2760" s="157">
        <f t="shared" si="469"/>
        <v>2000000</v>
      </c>
      <c r="O2760" s="158">
        <f t="shared" si="470"/>
        <v>580</v>
      </c>
      <c r="P2760" s="42"/>
    </row>
    <row r="2761" spans="1:16" x14ac:dyDescent="0.2">
      <c r="A2761" s="156">
        <v>2753</v>
      </c>
      <c r="B2761" s="157">
        <v>2834600</v>
      </c>
      <c r="C2761" s="42">
        <v>538.57400000000007</v>
      </c>
      <c r="D2761" s="43">
        <f t="shared" si="476"/>
        <v>2000000</v>
      </c>
      <c r="E2761" s="43">
        <f t="shared" si="476"/>
        <v>4</v>
      </c>
      <c r="F2761" s="43">
        <f t="shared" si="476"/>
        <v>10000000</v>
      </c>
      <c r="G2761" s="43">
        <f t="shared" si="476"/>
        <v>3</v>
      </c>
      <c r="H2761" s="46">
        <f t="shared" ref="H2761:H2824" si="477">MAX(0,MIN(E2761*D2761,B2761-D2761))/B2761</f>
        <v>0.29443307697735133</v>
      </c>
      <c r="I2761" s="46">
        <f t="shared" ref="I2761:I2824" si="478">MAX(0,MIN(G2761*F2761,B2761-SUM(D2761,E2761*D2761)))/B2761</f>
        <v>0</v>
      </c>
      <c r="J2761" s="42">
        <f t="shared" si="472"/>
        <v>158.57400000000004</v>
      </c>
      <c r="K2761" s="42">
        <f t="shared" si="472"/>
        <v>0</v>
      </c>
      <c r="L2761" s="43">
        <f t="shared" si="473"/>
        <v>834600.00000000012</v>
      </c>
      <c r="M2761" s="157">
        <f t="shared" ref="M2761:M2824" si="479">I2761*$B2761</f>
        <v>0</v>
      </c>
      <c r="N2761" s="157">
        <f t="shared" ref="N2761:N2824" si="480">B2761-SUM(L2761:M2761)</f>
        <v>2000000</v>
      </c>
      <c r="O2761" s="158">
        <f t="shared" ref="O2761:O2824" si="481">C2761-SUM(J2761:K2761)</f>
        <v>380</v>
      </c>
      <c r="P2761" s="42"/>
    </row>
    <row r="2762" spans="1:16" x14ac:dyDescent="0.2">
      <c r="A2762" s="156">
        <v>2754</v>
      </c>
      <c r="B2762" s="157">
        <v>2679181</v>
      </c>
      <c r="C2762" s="42">
        <v>294.70991000000004</v>
      </c>
      <c r="D2762" s="43">
        <f t="shared" ref="D2762:G2777" si="482">D2761</f>
        <v>2000000</v>
      </c>
      <c r="E2762" s="43">
        <f t="shared" si="482"/>
        <v>4</v>
      </c>
      <c r="F2762" s="43">
        <f t="shared" si="482"/>
        <v>10000000</v>
      </c>
      <c r="G2762" s="43">
        <f t="shared" si="482"/>
        <v>3</v>
      </c>
      <c r="H2762" s="46">
        <f t="shared" si="477"/>
        <v>0.25350321609476928</v>
      </c>
      <c r="I2762" s="46">
        <f t="shared" si="478"/>
        <v>0</v>
      </c>
      <c r="J2762" s="42">
        <f t="shared" ref="J2762:K2825" si="483">+H2762*$C2762</f>
        <v>74.709910000000022</v>
      </c>
      <c r="K2762" s="42">
        <f t="shared" si="483"/>
        <v>0</v>
      </c>
      <c r="L2762" s="43">
        <f t="shared" ref="L2762:L2825" si="484">H2762*B2762</f>
        <v>679181</v>
      </c>
      <c r="M2762" s="157">
        <f t="shared" si="479"/>
        <v>0</v>
      </c>
      <c r="N2762" s="157">
        <f t="shared" si="480"/>
        <v>2000000</v>
      </c>
      <c r="O2762" s="158">
        <f t="shared" si="481"/>
        <v>220</v>
      </c>
      <c r="P2762" s="42"/>
    </row>
    <row r="2763" spans="1:16" x14ac:dyDescent="0.2">
      <c r="A2763" s="156">
        <v>2755</v>
      </c>
      <c r="B2763" s="157">
        <v>3542389</v>
      </c>
      <c r="C2763" s="42">
        <v>602.20613000000003</v>
      </c>
      <c r="D2763" s="43">
        <f t="shared" si="482"/>
        <v>2000000</v>
      </c>
      <c r="E2763" s="43">
        <f t="shared" si="482"/>
        <v>4</v>
      </c>
      <c r="F2763" s="43">
        <f t="shared" si="482"/>
        <v>10000000</v>
      </c>
      <c r="G2763" s="43">
        <f t="shared" si="482"/>
        <v>3</v>
      </c>
      <c r="H2763" s="46">
        <f t="shared" si="477"/>
        <v>0.43540926758749532</v>
      </c>
      <c r="I2763" s="46">
        <f t="shared" si="478"/>
        <v>0</v>
      </c>
      <c r="J2763" s="42">
        <f t="shared" si="483"/>
        <v>262.20613000000003</v>
      </c>
      <c r="K2763" s="42">
        <f t="shared" si="483"/>
        <v>0</v>
      </c>
      <c r="L2763" s="43">
        <f t="shared" si="484"/>
        <v>1542389</v>
      </c>
      <c r="M2763" s="157">
        <f t="shared" si="479"/>
        <v>0</v>
      </c>
      <c r="N2763" s="157">
        <f t="shared" si="480"/>
        <v>2000000</v>
      </c>
      <c r="O2763" s="158">
        <f t="shared" si="481"/>
        <v>340</v>
      </c>
      <c r="P2763" s="42"/>
    </row>
    <row r="2764" spans="1:16" x14ac:dyDescent="0.2">
      <c r="A2764" s="156">
        <v>2756</v>
      </c>
      <c r="B2764" s="157">
        <v>2956557</v>
      </c>
      <c r="C2764" s="42">
        <v>709.57367999999997</v>
      </c>
      <c r="D2764" s="43">
        <f t="shared" si="482"/>
        <v>2000000</v>
      </c>
      <c r="E2764" s="43">
        <f t="shared" si="482"/>
        <v>4</v>
      </c>
      <c r="F2764" s="43">
        <f t="shared" si="482"/>
        <v>10000000</v>
      </c>
      <c r="G2764" s="43">
        <f t="shared" si="482"/>
        <v>3</v>
      </c>
      <c r="H2764" s="46">
        <f t="shared" si="477"/>
        <v>0.32353747957505979</v>
      </c>
      <c r="I2764" s="46">
        <f t="shared" si="478"/>
        <v>0</v>
      </c>
      <c r="J2764" s="42">
        <f t="shared" si="483"/>
        <v>229.57368</v>
      </c>
      <c r="K2764" s="42">
        <f t="shared" si="483"/>
        <v>0</v>
      </c>
      <c r="L2764" s="43">
        <f t="shared" si="484"/>
        <v>956557.00000000012</v>
      </c>
      <c r="M2764" s="157">
        <f t="shared" si="479"/>
        <v>0</v>
      </c>
      <c r="N2764" s="157">
        <f t="shared" si="480"/>
        <v>2000000</v>
      </c>
      <c r="O2764" s="158">
        <f t="shared" si="481"/>
        <v>480</v>
      </c>
      <c r="P2764" s="42"/>
    </row>
    <row r="2765" spans="1:16" x14ac:dyDescent="0.2">
      <c r="A2765" s="156">
        <v>2757</v>
      </c>
      <c r="B2765" s="157">
        <v>9262946</v>
      </c>
      <c r="C2765" s="42">
        <v>1852.5892000000001</v>
      </c>
      <c r="D2765" s="43">
        <f t="shared" si="482"/>
        <v>2000000</v>
      </c>
      <c r="E2765" s="43">
        <f t="shared" si="482"/>
        <v>4</v>
      </c>
      <c r="F2765" s="43">
        <f t="shared" si="482"/>
        <v>10000000</v>
      </c>
      <c r="G2765" s="43">
        <f t="shared" si="482"/>
        <v>3</v>
      </c>
      <c r="H2765" s="46">
        <f t="shared" si="477"/>
        <v>0.78408597005747416</v>
      </c>
      <c r="I2765" s="46">
        <f t="shared" si="478"/>
        <v>0</v>
      </c>
      <c r="J2765" s="42">
        <f t="shared" si="483"/>
        <v>1452.5892000000001</v>
      </c>
      <c r="K2765" s="42">
        <f t="shared" si="483"/>
        <v>0</v>
      </c>
      <c r="L2765" s="43">
        <f t="shared" si="484"/>
        <v>7262946</v>
      </c>
      <c r="M2765" s="157">
        <f t="shared" si="479"/>
        <v>0</v>
      </c>
      <c r="N2765" s="157">
        <f t="shared" si="480"/>
        <v>2000000</v>
      </c>
      <c r="O2765" s="158">
        <f t="shared" si="481"/>
        <v>400</v>
      </c>
      <c r="P2765" s="42"/>
    </row>
    <row r="2766" spans="1:16" x14ac:dyDescent="0.2">
      <c r="A2766" s="156">
        <v>2758</v>
      </c>
      <c r="B2766" s="157">
        <v>4793542</v>
      </c>
      <c r="C2766" s="42">
        <v>862.83756000000005</v>
      </c>
      <c r="D2766" s="43">
        <f t="shared" si="482"/>
        <v>2000000</v>
      </c>
      <c r="E2766" s="43">
        <f t="shared" si="482"/>
        <v>4</v>
      </c>
      <c r="F2766" s="43">
        <f t="shared" si="482"/>
        <v>10000000</v>
      </c>
      <c r="G2766" s="43">
        <f t="shared" si="482"/>
        <v>3</v>
      </c>
      <c r="H2766" s="46">
        <f t="shared" si="477"/>
        <v>0.58277198781193529</v>
      </c>
      <c r="I2766" s="46">
        <f t="shared" si="478"/>
        <v>0</v>
      </c>
      <c r="J2766" s="42">
        <f t="shared" si="483"/>
        <v>502.83756</v>
      </c>
      <c r="K2766" s="42">
        <f t="shared" si="483"/>
        <v>0</v>
      </c>
      <c r="L2766" s="43">
        <f t="shared" si="484"/>
        <v>2793542</v>
      </c>
      <c r="M2766" s="157">
        <f t="shared" si="479"/>
        <v>0</v>
      </c>
      <c r="N2766" s="157">
        <f t="shared" si="480"/>
        <v>2000000</v>
      </c>
      <c r="O2766" s="158">
        <f t="shared" si="481"/>
        <v>360.00000000000006</v>
      </c>
      <c r="P2766" s="42"/>
    </row>
    <row r="2767" spans="1:16" x14ac:dyDescent="0.2">
      <c r="A2767" s="156">
        <v>2759</v>
      </c>
      <c r="B2767" s="157">
        <v>6049754</v>
      </c>
      <c r="C2767" s="42">
        <v>907.46309999999994</v>
      </c>
      <c r="D2767" s="43">
        <f t="shared" si="482"/>
        <v>2000000</v>
      </c>
      <c r="E2767" s="43">
        <f t="shared" si="482"/>
        <v>4</v>
      </c>
      <c r="F2767" s="43">
        <f t="shared" si="482"/>
        <v>10000000</v>
      </c>
      <c r="G2767" s="43">
        <f t="shared" si="482"/>
        <v>3</v>
      </c>
      <c r="H2767" s="46">
        <f t="shared" si="477"/>
        <v>0.66940804535192666</v>
      </c>
      <c r="I2767" s="46">
        <f t="shared" si="478"/>
        <v>0</v>
      </c>
      <c r="J2767" s="42">
        <f t="shared" si="483"/>
        <v>607.46309999999994</v>
      </c>
      <c r="K2767" s="42">
        <f t="shared" si="483"/>
        <v>0</v>
      </c>
      <c r="L2767" s="43">
        <f t="shared" si="484"/>
        <v>4049753.9999999995</v>
      </c>
      <c r="M2767" s="157">
        <f t="shared" si="479"/>
        <v>0</v>
      </c>
      <c r="N2767" s="157">
        <f t="shared" si="480"/>
        <v>2000000.0000000005</v>
      </c>
      <c r="O2767" s="158">
        <f t="shared" si="481"/>
        <v>300</v>
      </c>
      <c r="P2767" s="42"/>
    </row>
    <row r="2768" spans="1:16" x14ac:dyDescent="0.2">
      <c r="A2768" s="156">
        <v>2760</v>
      </c>
      <c r="B2768" s="157">
        <v>1881798</v>
      </c>
      <c r="C2768" s="42">
        <v>526.90343999999993</v>
      </c>
      <c r="D2768" s="43">
        <f t="shared" si="482"/>
        <v>2000000</v>
      </c>
      <c r="E2768" s="43">
        <f t="shared" si="482"/>
        <v>4</v>
      </c>
      <c r="F2768" s="43">
        <f t="shared" si="482"/>
        <v>10000000</v>
      </c>
      <c r="G2768" s="43">
        <f t="shared" si="482"/>
        <v>3</v>
      </c>
      <c r="H2768" s="46">
        <f t="shared" si="477"/>
        <v>0</v>
      </c>
      <c r="I2768" s="46">
        <f t="shared" si="478"/>
        <v>0</v>
      </c>
      <c r="J2768" s="42">
        <f t="shared" si="483"/>
        <v>0</v>
      </c>
      <c r="K2768" s="42">
        <f t="shared" si="483"/>
        <v>0</v>
      </c>
      <c r="L2768" s="43">
        <f t="shared" si="484"/>
        <v>0</v>
      </c>
      <c r="M2768" s="157">
        <f t="shared" si="479"/>
        <v>0</v>
      </c>
      <c r="N2768" s="157">
        <f t="shared" si="480"/>
        <v>1881798</v>
      </c>
      <c r="O2768" s="158">
        <f t="shared" si="481"/>
        <v>526.90343999999993</v>
      </c>
      <c r="P2768" s="42"/>
    </row>
    <row r="2769" spans="1:16" x14ac:dyDescent="0.2">
      <c r="A2769" s="156">
        <v>2761</v>
      </c>
      <c r="B2769" s="157">
        <v>1691577</v>
      </c>
      <c r="C2769" s="42">
        <v>405.97847999999999</v>
      </c>
      <c r="D2769" s="43">
        <f t="shared" si="482"/>
        <v>2000000</v>
      </c>
      <c r="E2769" s="43">
        <f t="shared" si="482"/>
        <v>4</v>
      </c>
      <c r="F2769" s="43">
        <f t="shared" si="482"/>
        <v>10000000</v>
      </c>
      <c r="G2769" s="43">
        <f t="shared" si="482"/>
        <v>3</v>
      </c>
      <c r="H2769" s="46">
        <f t="shared" si="477"/>
        <v>0</v>
      </c>
      <c r="I2769" s="46">
        <f t="shared" si="478"/>
        <v>0</v>
      </c>
      <c r="J2769" s="42">
        <f t="shared" si="483"/>
        <v>0</v>
      </c>
      <c r="K2769" s="42">
        <f t="shared" si="483"/>
        <v>0</v>
      </c>
      <c r="L2769" s="43">
        <f t="shared" si="484"/>
        <v>0</v>
      </c>
      <c r="M2769" s="157">
        <f t="shared" si="479"/>
        <v>0</v>
      </c>
      <c r="N2769" s="157">
        <f t="shared" si="480"/>
        <v>1691577</v>
      </c>
      <c r="O2769" s="158">
        <f t="shared" si="481"/>
        <v>405.97847999999999</v>
      </c>
      <c r="P2769" s="42"/>
    </row>
    <row r="2770" spans="1:16" x14ac:dyDescent="0.2">
      <c r="A2770" s="156">
        <v>2762</v>
      </c>
      <c r="B2770" s="157">
        <v>8179021</v>
      </c>
      <c r="C2770" s="42">
        <v>1635.8042</v>
      </c>
      <c r="D2770" s="43">
        <f t="shared" si="482"/>
        <v>2000000</v>
      </c>
      <c r="E2770" s="43">
        <f t="shared" si="482"/>
        <v>4</v>
      </c>
      <c r="F2770" s="43">
        <f t="shared" si="482"/>
        <v>10000000</v>
      </c>
      <c r="G2770" s="43">
        <f t="shared" si="482"/>
        <v>3</v>
      </c>
      <c r="H2770" s="46">
        <f t="shared" si="477"/>
        <v>0.75547195685155966</v>
      </c>
      <c r="I2770" s="46">
        <f t="shared" si="478"/>
        <v>0</v>
      </c>
      <c r="J2770" s="42">
        <f t="shared" si="483"/>
        <v>1235.8042</v>
      </c>
      <c r="K2770" s="42">
        <f t="shared" si="483"/>
        <v>0</v>
      </c>
      <c r="L2770" s="43">
        <f t="shared" si="484"/>
        <v>6179021</v>
      </c>
      <c r="M2770" s="157">
        <f t="shared" si="479"/>
        <v>0</v>
      </c>
      <c r="N2770" s="157">
        <f t="shared" si="480"/>
        <v>2000000</v>
      </c>
      <c r="O2770" s="158">
        <f t="shared" si="481"/>
        <v>400</v>
      </c>
      <c r="P2770" s="42"/>
    </row>
    <row r="2771" spans="1:16" x14ac:dyDescent="0.2">
      <c r="A2771" s="156">
        <v>2763</v>
      </c>
      <c r="B2771" s="157">
        <v>3210683</v>
      </c>
      <c r="C2771" s="42">
        <v>931.09807000000001</v>
      </c>
      <c r="D2771" s="43">
        <f t="shared" si="482"/>
        <v>2000000</v>
      </c>
      <c r="E2771" s="43">
        <f t="shared" si="482"/>
        <v>4</v>
      </c>
      <c r="F2771" s="43">
        <f t="shared" si="482"/>
        <v>10000000</v>
      </c>
      <c r="G2771" s="43">
        <f t="shared" si="482"/>
        <v>3</v>
      </c>
      <c r="H2771" s="46">
        <f t="shared" si="477"/>
        <v>0.37707958088668359</v>
      </c>
      <c r="I2771" s="46">
        <f t="shared" si="478"/>
        <v>0</v>
      </c>
      <c r="J2771" s="42">
        <f t="shared" si="483"/>
        <v>351.09806999999995</v>
      </c>
      <c r="K2771" s="42">
        <f t="shared" si="483"/>
        <v>0</v>
      </c>
      <c r="L2771" s="43">
        <f t="shared" si="484"/>
        <v>1210683</v>
      </c>
      <c r="M2771" s="157">
        <f t="shared" si="479"/>
        <v>0</v>
      </c>
      <c r="N2771" s="157">
        <f t="shared" si="480"/>
        <v>2000000</v>
      </c>
      <c r="O2771" s="158">
        <f t="shared" si="481"/>
        <v>580</v>
      </c>
      <c r="P2771" s="42"/>
    </row>
    <row r="2772" spans="1:16" x14ac:dyDescent="0.2">
      <c r="A2772" s="156">
        <v>2764</v>
      </c>
      <c r="B2772" s="157">
        <v>6089710</v>
      </c>
      <c r="C2772" s="42">
        <v>1644.2217000000001</v>
      </c>
      <c r="D2772" s="43">
        <f t="shared" si="482"/>
        <v>2000000</v>
      </c>
      <c r="E2772" s="43">
        <f t="shared" si="482"/>
        <v>4</v>
      </c>
      <c r="F2772" s="43">
        <f t="shared" si="482"/>
        <v>10000000</v>
      </c>
      <c r="G2772" s="43">
        <f t="shared" si="482"/>
        <v>3</v>
      </c>
      <c r="H2772" s="46">
        <f t="shared" si="477"/>
        <v>0.67157713585704415</v>
      </c>
      <c r="I2772" s="46">
        <f t="shared" si="478"/>
        <v>0</v>
      </c>
      <c r="J2772" s="42">
        <f t="shared" si="483"/>
        <v>1104.2217000000001</v>
      </c>
      <c r="K2772" s="42">
        <f t="shared" si="483"/>
        <v>0</v>
      </c>
      <c r="L2772" s="43">
        <f t="shared" si="484"/>
        <v>4089710.0000000005</v>
      </c>
      <c r="M2772" s="157">
        <f t="shared" si="479"/>
        <v>0</v>
      </c>
      <c r="N2772" s="157">
        <f t="shared" si="480"/>
        <v>1999999.9999999995</v>
      </c>
      <c r="O2772" s="158">
        <f t="shared" si="481"/>
        <v>540</v>
      </c>
      <c r="P2772" s="42"/>
    </row>
    <row r="2773" spans="1:16" x14ac:dyDescent="0.2">
      <c r="A2773" s="156">
        <v>2765</v>
      </c>
      <c r="B2773" s="157">
        <v>7354616</v>
      </c>
      <c r="C2773" s="42">
        <v>2132.8386399999999</v>
      </c>
      <c r="D2773" s="43">
        <f t="shared" si="482"/>
        <v>2000000</v>
      </c>
      <c r="E2773" s="43">
        <f t="shared" si="482"/>
        <v>4</v>
      </c>
      <c r="F2773" s="43">
        <f t="shared" si="482"/>
        <v>10000000</v>
      </c>
      <c r="G2773" s="43">
        <f t="shared" si="482"/>
        <v>3</v>
      </c>
      <c r="H2773" s="46">
        <f t="shared" si="477"/>
        <v>0.7280619409633351</v>
      </c>
      <c r="I2773" s="46">
        <f t="shared" si="478"/>
        <v>0</v>
      </c>
      <c r="J2773" s="42">
        <f t="shared" si="483"/>
        <v>1552.8386399999999</v>
      </c>
      <c r="K2773" s="42">
        <f t="shared" si="483"/>
        <v>0</v>
      </c>
      <c r="L2773" s="43">
        <f t="shared" si="484"/>
        <v>5354616</v>
      </c>
      <c r="M2773" s="157">
        <f t="shared" si="479"/>
        <v>0</v>
      </c>
      <c r="N2773" s="157">
        <f t="shared" si="480"/>
        <v>2000000</v>
      </c>
      <c r="O2773" s="158">
        <f t="shared" si="481"/>
        <v>580</v>
      </c>
      <c r="P2773" s="42"/>
    </row>
    <row r="2774" spans="1:16" x14ac:dyDescent="0.2">
      <c r="A2774" s="156">
        <v>2766</v>
      </c>
      <c r="B2774" s="157">
        <v>9403421</v>
      </c>
      <c r="C2774" s="42">
        <v>2726.9920900000002</v>
      </c>
      <c r="D2774" s="43">
        <f t="shared" si="482"/>
        <v>2000000</v>
      </c>
      <c r="E2774" s="43">
        <f t="shared" si="482"/>
        <v>4</v>
      </c>
      <c r="F2774" s="43">
        <f t="shared" si="482"/>
        <v>10000000</v>
      </c>
      <c r="G2774" s="43">
        <f t="shared" si="482"/>
        <v>3</v>
      </c>
      <c r="H2774" s="46">
        <f t="shared" si="477"/>
        <v>0.78731144761039629</v>
      </c>
      <c r="I2774" s="46">
        <f t="shared" si="478"/>
        <v>0</v>
      </c>
      <c r="J2774" s="42">
        <f t="shared" si="483"/>
        <v>2146.9920900000002</v>
      </c>
      <c r="K2774" s="42">
        <f t="shared" si="483"/>
        <v>0</v>
      </c>
      <c r="L2774" s="43">
        <f t="shared" si="484"/>
        <v>7403421</v>
      </c>
      <c r="M2774" s="157">
        <f t="shared" si="479"/>
        <v>0</v>
      </c>
      <c r="N2774" s="157">
        <f t="shared" si="480"/>
        <v>2000000</v>
      </c>
      <c r="O2774" s="158">
        <f t="shared" si="481"/>
        <v>580</v>
      </c>
      <c r="P2774" s="42"/>
    </row>
    <row r="2775" spans="1:16" x14ac:dyDescent="0.2">
      <c r="A2775" s="156">
        <v>2767</v>
      </c>
      <c r="B2775" s="157">
        <v>3578269</v>
      </c>
      <c r="C2775" s="42">
        <v>787.21918000000005</v>
      </c>
      <c r="D2775" s="43">
        <f t="shared" si="482"/>
        <v>2000000</v>
      </c>
      <c r="E2775" s="43">
        <f t="shared" si="482"/>
        <v>4</v>
      </c>
      <c r="F2775" s="43">
        <f t="shared" si="482"/>
        <v>10000000</v>
      </c>
      <c r="G2775" s="43">
        <f t="shared" si="482"/>
        <v>3</v>
      </c>
      <c r="H2775" s="46">
        <f t="shared" si="477"/>
        <v>0.44107052879478875</v>
      </c>
      <c r="I2775" s="46">
        <f t="shared" si="478"/>
        <v>0</v>
      </c>
      <c r="J2775" s="42">
        <f t="shared" si="483"/>
        <v>347.21917999999999</v>
      </c>
      <c r="K2775" s="42">
        <f t="shared" si="483"/>
        <v>0</v>
      </c>
      <c r="L2775" s="43">
        <f t="shared" si="484"/>
        <v>1578269</v>
      </c>
      <c r="M2775" s="157">
        <f t="shared" si="479"/>
        <v>0</v>
      </c>
      <c r="N2775" s="157">
        <f t="shared" si="480"/>
        <v>2000000</v>
      </c>
      <c r="O2775" s="158">
        <f t="shared" si="481"/>
        <v>440.00000000000006</v>
      </c>
      <c r="P2775" s="42"/>
    </row>
    <row r="2776" spans="1:16" x14ac:dyDescent="0.2">
      <c r="A2776" s="156">
        <v>2768</v>
      </c>
      <c r="B2776" s="157">
        <v>3526514</v>
      </c>
      <c r="C2776" s="42">
        <v>564.24224000000004</v>
      </c>
      <c r="D2776" s="43">
        <f t="shared" si="482"/>
        <v>2000000</v>
      </c>
      <c r="E2776" s="43">
        <f t="shared" si="482"/>
        <v>4</v>
      </c>
      <c r="F2776" s="43">
        <f t="shared" si="482"/>
        <v>10000000</v>
      </c>
      <c r="G2776" s="43">
        <f t="shared" si="482"/>
        <v>3</v>
      </c>
      <c r="H2776" s="46">
        <f t="shared" si="477"/>
        <v>0.43286769880964604</v>
      </c>
      <c r="I2776" s="46">
        <f t="shared" si="478"/>
        <v>0</v>
      </c>
      <c r="J2776" s="42">
        <f t="shared" si="483"/>
        <v>244.24224000000004</v>
      </c>
      <c r="K2776" s="42">
        <f t="shared" si="483"/>
        <v>0</v>
      </c>
      <c r="L2776" s="43">
        <f t="shared" si="484"/>
        <v>1526514</v>
      </c>
      <c r="M2776" s="157">
        <f t="shared" si="479"/>
        <v>0</v>
      </c>
      <c r="N2776" s="157">
        <f t="shared" si="480"/>
        <v>2000000</v>
      </c>
      <c r="O2776" s="158">
        <f t="shared" si="481"/>
        <v>320</v>
      </c>
      <c r="P2776" s="42"/>
    </row>
    <row r="2777" spans="1:16" x14ac:dyDescent="0.2">
      <c r="A2777" s="156">
        <v>2769</v>
      </c>
      <c r="B2777" s="157">
        <v>4609626</v>
      </c>
      <c r="C2777" s="42">
        <v>829.73268000000007</v>
      </c>
      <c r="D2777" s="43">
        <f t="shared" si="482"/>
        <v>2000000</v>
      </c>
      <c r="E2777" s="43">
        <f t="shared" si="482"/>
        <v>4</v>
      </c>
      <c r="F2777" s="43">
        <f t="shared" si="482"/>
        <v>10000000</v>
      </c>
      <c r="G2777" s="43">
        <f t="shared" si="482"/>
        <v>3</v>
      </c>
      <c r="H2777" s="46">
        <f t="shared" si="477"/>
        <v>0.56612532122996528</v>
      </c>
      <c r="I2777" s="46">
        <f t="shared" si="478"/>
        <v>0</v>
      </c>
      <c r="J2777" s="42">
        <f t="shared" si="483"/>
        <v>469.73268000000002</v>
      </c>
      <c r="K2777" s="42">
        <f t="shared" si="483"/>
        <v>0</v>
      </c>
      <c r="L2777" s="43">
        <f t="shared" si="484"/>
        <v>2609626</v>
      </c>
      <c r="M2777" s="157">
        <f t="shared" si="479"/>
        <v>0</v>
      </c>
      <c r="N2777" s="157">
        <f t="shared" si="480"/>
        <v>2000000</v>
      </c>
      <c r="O2777" s="158">
        <f t="shared" si="481"/>
        <v>360.00000000000006</v>
      </c>
      <c r="P2777" s="42"/>
    </row>
    <row r="2778" spans="1:16" x14ac:dyDescent="0.2">
      <c r="A2778" s="156">
        <v>2770</v>
      </c>
      <c r="B2778" s="157">
        <v>7764316</v>
      </c>
      <c r="C2778" s="42">
        <v>1941.079</v>
      </c>
      <c r="D2778" s="43">
        <f t="shared" ref="D2778:G2793" si="485">D2777</f>
        <v>2000000</v>
      </c>
      <c r="E2778" s="43">
        <f t="shared" si="485"/>
        <v>4</v>
      </c>
      <c r="F2778" s="43">
        <f t="shared" si="485"/>
        <v>10000000</v>
      </c>
      <c r="G2778" s="43">
        <f t="shared" si="485"/>
        <v>3</v>
      </c>
      <c r="H2778" s="46">
        <f t="shared" si="477"/>
        <v>0.74241130834963442</v>
      </c>
      <c r="I2778" s="46">
        <f t="shared" si="478"/>
        <v>0</v>
      </c>
      <c r="J2778" s="42">
        <f t="shared" si="483"/>
        <v>1441.079</v>
      </c>
      <c r="K2778" s="42">
        <f t="shared" si="483"/>
        <v>0</v>
      </c>
      <c r="L2778" s="43">
        <f t="shared" si="484"/>
        <v>5764316</v>
      </c>
      <c r="M2778" s="157">
        <f t="shared" si="479"/>
        <v>0</v>
      </c>
      <c r="N2778" s="157">
        <f t="shared" si="480"/>
        <v>2000000</v>
      </c>
      <c r="O2778" s="158">
        <f t="shared" si="481"/>
        <v>500</v>
      </c>
      <c r="P2778" s="42"/>
    </row>
    <row r="2779" spans="1:16" x14ac:dyDescent="0.2">
      <c r="A2779" s="156">
        <v>2771</v>
      </c>
      <c r="B2779" s="157">
        <v>5537797</v>
      </c>
      <c r="C2779" s="42">
        <v>1218.3153400000001</v>
      </c>
      <c r="D2779" s="43">
        <f t="shared" si="485"/>
        <v>2000000</v>
      </c>
      <c r="E2779" s="43">
        <f t="shared" si="485"/>
        <v>4</v>
      </c>
      <c r="F2779" s="43">
        <f t="shared" si="485"/>
        <v>10000000</v>
      </c>
      <c r="G2779" s="43">
        <f t="shared" si="485"/>
        <v>3</v>
      </c>
      <c r="H2779" s="46">
        <f t="shared" si="477"/>
        <v>0.6388455553715674</v>
      </c>
      <c r="I2779" s="46">
        <f t="shared" si="478"/>
        <v>0</v>
      </c>
      <c r="J2779" s="42">
        <f t="shared" si="483"/>
        <v>778.31533999999999</v>
      </c>
      <c r="K2779" s="42">
        <f t="shared" si="483"/>
        <v>0</v>
      </c>
      <c r="L2779" s="43">
        <f t="shared" si="484"/>
        <v>3537797</v>
      </c>
      <c r="M2779" s="157">
        <f t="shared" si="479"/>
        <v>0</v>
      </c>
      <c r="N2779" s="157">
        <f t="shared" si="480"/>
        <v>2000000</v>
      </c>
      <c r="O2779" s="158">
        <f t="shared" si="481"/>
        <v>440.00000000000011</v>
      </c>
      <c r="P2779" s="42"/>
    </row>
    <row r="2780" spans="1:16" x14ac:dyDescent="0.2">
      <c r="A2780" s="156">
        <v>2772</v>
      </c>
      <c r="B2780" s="157">
        <v>6526344</v>
      </c>
      <c r="C2780" s="42">
        <v>783.16128000000003</v>
      </c>
      <c r="D2780" s="43">
        <f t="shared" si="485"/>
        <v>2000000</v>
      </c>
      <c r="E2780" s="43">
        <f t="shared" si="485"/>
        <v>4</v>
      </c>
      <c r="F2780" s="43">
        <f t="shared" si="485"/>
        <v>10000000</v>
      </c>
      <c r="G2780" s="43">
        <f t="shared" si="485"/>
        <v>3</v>
      </c>
      <c r="H2780" s="46">
        <f t="shared" si="477"/>
        <v>0.69354971175285884</v>
      </c>
      <c r="I2780" s="46">
        <f t="shared" si="478"/>
        <v>0</v>
      </c>
      <c r="J2780" s="42">
        <f t="shared" si="483"/>
        <v>543.16128000000003</v>
      </c>
      <c r="K2780" s="42">
        <f t="shared" si="483"/>
        <v>0</v>
      </c>
      <c r="L2780" s="43">
        <f t="shared" si="484"/>
        <v>4526344</v>
      </c>
      <c r="M2780" s="157">
        <f t="shared" si="479"/>
        <v>0</v>
      </c>
      <c r="N2780" s="157">
        <f t="shared" si="480"/>
        <v>2000000</v>
      </c>
      <c r="O2780" s="158">
        <f t="shared" si="481"/>
        <v>240</v>
      </c>
      <c r="P2780" s="42"/>
    </row>
    <row r="2781" spans="1:16" x14ac:dyDescent="0.2">
      <c r="A2781" s="156">
        <v>2773</v>
      </c>
      <c r="B2781" s="157">
        <v>7041626</v>
      </c>
      <c r="C2781" s="42">
        <v>985.82763999999986</v>
      </c>
      <c r="D2781" s="43">
        <f t="shared" si="485"/>
        <v>2000000</v>
      </c>
      <c r="E2781" s="43">
        <f t="shared" si="485"/>
        <v>4</v>
      </c>
      <c r="F2781" s="43">
        <f t="shared" si="485"/>
        <v>10000000</v>
      </c>
      <c r="G2781" s="43">
        <f t="shared" si="485"/>
        <v>3</v>
      </c>
      <c r="H2781" s="46">
        <f t="shared" si="477"/>
        <v>0.71597469107277212</v>
      </c>
      <c r="I2781" s="46">
        <f t="shared" si="478"/>
        <v>0</v>
      </c>
      <c r="J2781" s="42">
        <f t="shared" si="483"/>
        <v>705.82763999999986</v>
      </c>
      <c r="K2781" s="42">
        <f t="shared" si="483"/>
        <v>0</v>
      </c>
      <c r="L2781" s="43">
        <f t="shared" si="484"/>
        <v>5041626</v>
      </c>
      <c r="M2781" s="157">
        <f t="shared" si="479"/>
        <v>0</v>
      </c>
      <c r="N2781" s="157">
        <f t="shared" si="480"/>
        <v>2000000</v>
      </c>
      <c r="O2781" s="158">
        <f t="shared" si="481"/>
        <v>280</v>
      </c>
      <c r="P2781" s="42"/>
    </row>
    <row r="2782" spans="1:16" x14ac:dyDescent="0.2">
      <c r="A2782" s="156">
        <v>2774</v>
      </c>
      <c r="B2782" s="157">
        <v>5684729</v>
      </c>
      <c r="C2782" s="42">
        <v>1648.57141</v>
      </c>
      <c r="D2782" s="43">
        <f t="shared" si="485"/>
        <v>2000000</v>
      </c>
      <c r="E2782" s="43">
        <f t="shared" si="485"/>
        <v>4</v>
      </c>
      <c r="F2782" s="43">
        <f t="shared" si="485"/>
        <v>10000000</v>
      </c>
      <c r="G2782" s="43">
        <f t="shared" si="485"/>
        <v>3</v>
      </c>
      <c r="H2782" s="46">
        <f t="shared" si="477"/>
        <v>0.64818023867100794</v>
      </c>
      <c r="I2782" s="46">
        <f t="shared" si="478"/>
        <v>0</v>
      </c>
      <c r="J2782" s="42">
        <f t="shared" si="483"/>
        <v>1068.57141</v>
      </c>
      <c r="K2782" s="42">
        <f t="shared" si="483"/>
        <v>0</v>
      </c>
      <c r="L2782" s="43">
        <f t="shared" si="484"/>
        <v>3684729.0000000005</v>
      </c>
      <c r="M2782" s="157">
        <f t="shared" si="479"/>
        <v>0</v>
      </c>
      <c r="N2782" s="157">
        <f t="shared" si="480"/>
        <v>1999999.9999999995</v>
      </c>
      <c r="O2782" s="158">
        <f t="shared" si="481"/>
        <v>580</v>
      </c>
      <c r="P2782" s="42"/>
    </row>
    <row r="2783" spans="1:16" x14ac:dyDescent="0.2">
      <c r="A2783" s="156">
        <v>2775</v>
      </c>
      <c r="B2783" s="157">
        <v>4041103</v>
      </c>
      <c r="C2783" s="42">
        <v>1171.9198699999999</v>
      </c>
      <c r="D2783" s="43">
        <f t="shared" si="485"/>
        <v>2000000</v>
      </c>
      <c r="E2783" s="43">
        <f t="shared" si="485"/>
        <v>4</v>
      </c>
      <c r="F2783" s="43">
        <f t="shared" si="485"/>
        <v>10000000</v>
      </c>
      <c r="G2783" s="43">
        <f t="shared" si="485"/>
        <v>3</v>
      </c>
      <c r="H2783" s="46">
        <f t="shared" si="477"/>
        <v>0.50508561647649164</v>
      </c>
      <c r="I2783" s="46">
        <f t="shared" si="478"/>
        <v>0</v>
      </c>
      <c r="J2783" s="42">
        <f t="shared" si="483"/>
        <v>591.91986999999995</v>
      </c>
      <c r="K2783" s="42">
        <f t="shared" si="483"/>
        <v>0</v>
      </c>
      <c r="L2783" s="43">
        <f t="shared" si="484"/>
        <v>2041102.9999999998</v>
      </c>
      <c r="M2783" s="157">
        <f t="shared" si="479"/>
        <v>0</v>
      </c>
      <c r="N2783" s="157">
        <f t="shared" si="480"/>
        <v>2000000.0000000002</v>
      </c>
      <c r="O2783" s="158">
        <f t="shared" si="481"/>
        <v>580</v>
      </c>
      <c r="P2783" s="42"/>
    </row>
    <row r="2784" spans="1:16" x14ac:dyDescent="0.2">
      <c r="A2784" s="156">
        <v>2776</v>
      </c>
      <c r="B2784" s="157">
        <v>5869188</v>
      </c>
      <c r="C2784" s="42">
        <v>1349.9132400000001</v>
      </c>
      <c r="D2784" s="43">
        <f t="shared" si="485"/>
        <v>2000000</v>
      </c>
      <c r="E2784" s="43">
        <f t="shared" si="485"/>
        <v>4</v>
      </c>
      <c r="F2784" s="43">
        <f t="shared" si="485"/>
        <v>10000000</v>
      </c>
      <c r="G2784" s="43">
        <f t="shared" si="485"/>
        <v>3</v>
      </c>
      <c r="H2784" s="46">
        <f t="shared" si="477"/>
        <v>0.65923735958023499</v>
      </c>
      <c r="I2784" s="46">
        <f t="shared" si="478"/>
        <v>0</v>
      </c>
      <c r="J2784" s="42">
        <f t="shared" si="483"/>
        <v>889.91324000000009</v>
      </c>
      <c r="K2784" s="42">
        <f t="shared" si="483"/>
        <v>0</v>
      </c>
      <c r="L2784" s="43">
        <f t="shared" si="484"/>
        <v>3869188.0000000005</v>
      </c>
      <c r="M2784" s="157">
        <f t="shared" si="479"/>
        <v>0</v>
      </c>
      <c r="N2784" s="157">
        <f t="shared" si="480"/>
        <v>1999999.9999999995</v>
      </c>
      <c r="O2784" s="158">
        <f t="shared" si="481"/>
        <v>460</v>
      </c>
      <c r="P2784" s="42"/>
    </row>
    <row r="2785" spans="1:16" x14ac:dyDescent="0.2">
      <c r="A2785" s="156">
        <v>2777</v>
      </c>
      <c r="B2785" s="157">
        <v>4297732</v>
      </c>
      <c r="C2785" s="42">
        <v>1074.433</v>
      </c>
      <c r="D2785" s="43">
        <f t="shared" si="485"/>
        <v>2000000</v>
      </c>
      <c r="E2785" s="43">
        <f t="shared" si="485"/>
        <v>4</v>
      </c>
      <c r="F2785" s="43">
        <f t="shared" si="485"/>
        <v>10000000</v>
      </c>
      <c r="G2785" s="43">
        <f t="shared" si="485"/>
        <v>3</v>
      </c>
      <c r="H2785" s="46">
        <f t="shared" si="477"/>
        <v>0.53463826967339978</v>
      </c>
      <c r="I2785" s="46">
        <f t="shared" si="478"/>
        <v>0</v>
      </c>
      <c r="J2785" s="42">
        <f t="shared" si="483"/>
        <v>574.43299999999999</v>
      </c>
      <c r="K2785" s="42">
        <f t="shared" si="483"/>
        <v>0</v>
      </c>
      <c r="L2785" s="43">
        <f t="shared" si="484"/>
        <v>2297732</v>
      </c>
      <c r="M2785" s="157">
        <f t="shared" si="479"/>
        <v>0</v>
      </c>
      <c r="N2785" s="157">
        <f t="shared" si="480"/>
        <v>2000000</v>
      </c>
      <c r="O2785" s="158">
        <f t="shared" si="481"/>
        <v>500</v>
      </c>
      <c r="P2785" s="42"/>
    </row>
    <row r="2786" spans="1:16" x14ac:dyDescent="0.2">
      <c r="A2786" s="156">
        <v>2778</v>
      </c>
      <c r="B2786" s="157">
        <v>6560901</v>
      </c>
      <c r="C2786" s="42">
        <v>1509.0072299999999</v>
      </c>
      <c r="D2786" s="43">
        <f t="shared" si="485"/>
        <v>2000000</v>
      </c>
      <c r="E2786" s="43">
        <f t="shared" si="485"/>
        <v>4</v>
      </c>
      <c r="F2786" s="43">
        <f t="shared" si="485"/>
        <v>10000000</v>
      </c>
      <c r="G2786" s="43">
        <f t="shared" si="485"/>
        <v>3</v>
      </c>
      <c r="H2786" s="46">
        <f t="shared" si="477"/>
        <v>0.69516381972537</v>
      </c>
      <c r="I2786" s="46">
        <f t="shared" si="478"/>
        <v>0</v>
      </c>
      <c r="J2786" s="42">
        <f t="shared" si="483"/>
        <v>1049.0072299999999</v>
      </c>
      <c r="K2786" s="42">
        <f t="shared" si="483"/>
        <v>0</v>
      </c>
      <c r="L2786" s="43">
        <f t="shared" si="484"/>
        <v>4560901</v>
      </c>
      <c r="M2786" s="157">
        <f t="shared" si="479"/>
        <v>0</v>
      </c>
      <c r="N2786" s="157">
        <f t="shared" si="480"/>
        <v>2000000</v>
      </c>
      <c r="O2786" s="158">
        <f t="shared" si="481"/>
        <v>460</v>
      </c>
      <c r="P2786" s="42"/>
    </row>
    <row r="2787" spans="1:16" x14ac:dyDescent="0.2">
      <c r="A2787" s="156">
        <v>2779</v>
      </c>
      <c r="B2787" s="157">
        <v>1004522</v>
      </c>
      <c r="C2787" s="42">
        <v>160.72352000000001</v>
      </c>
      <c r="D2787" s="43">
        <f t="shared" si="485"/>
        <v>2000000</v>
      </c>
      <c r="E2787" s="43">
        <f t="shared" si="485"/>
        <v>4</v>
      </c>
      <c r="F2787" s="43">
        <f t="shared" si="485"/>
        <v>10000000</v>
      </c>
      <c r="G2787" s="43">
        <f t="shared" si="485"/>
        <v>3</v>
      </c>
      <c r="H2787" s="46">
        <f t="shared" si="477"/>
        <v>0</v>
      </c>
      <c r="I2787" s="46">
        <f t="shared" si="478"/>
        <v>0</v>
      </c>
      <c r="J2787" s="42">
        <f t="shared" si="483"/>
        <v>0</v>
      </c>
      <c r="K2787" s="42">
        <f t="shared" si="483"/>
        <v>0</v>
      </c>
      <c r="L2787" s="43">
        <f t="shared" si="484"/>
        <v>0</v>
      </c>
      <c r="M2787" s="157">
        <f t="shared" si="479"/>
        <v>0</v>
      </c>
      <c r="N2787" s="157">
        <f t="shared" si="480"/>
        <v>1004522</v>
      </c>
      <c r="O2787" s="158">
        <f t="shared" si="481"/>
        <v>160.72352000000001</v>
      </c>
      <c r="P2787" s="42"/>
    </row>
    <row r="2788" spans="1:16" x14ac:dyDescent="0.2">
      <c r="A2788" s="156">
        <v>2780</v>
      </c>
      <c r="B2788" s="157">
        <v>1455414</v>
      </c>
      <c r="C2788" s="42">
        <v>436.62419999999997</v>
      </c>
      <c r="D2788" s="43">
        <f t="shared" si="485"/>
        <v>2000000</v>
      </c>
      <c r="E2788" s="43">
        <f t="shared" si="485"/>
        <v>4</v>
      </c>
      <c r="F2788" s="43">
        <f t="shared" si="485"/>
        <v>10000000</v>
      </c>
      <c r="G2788" s="43">
        <f t="shared" si="485"/>
        <v>3</v>
      </c>
      <c r="H2788" s="46">
        <f t="shared" si="477"/>
        <v>0</v>
      </c>
      <c r="I2788" s="46">
        <f t="shared" si="478"/>
        <v>0</v>
      </c>
      <c r="J2788" s="42">
        <f t="shared" si="483"/>
        <v>0</v>
      </c>
      <c r="K2788" s="42">
        <f t="shared" si="483"/>
        <v>0</v>
      </c>
      <c r="L2788" s="43">
        <f t="shared" si="484"/>
        <v>0</v>
      </c>
      <c r="M2788" s="157">
        <f t="shared" si="479"/>
        <v>0</v>
      </c>
      <c r="N2788" s="157">
        <f t="shared" si="480"/>
        <v>1455414</v>
      </c>
      <c r="O2788" s="158">
        <f t="shared" si="481"/>
        <v>436.62419999999997</v>
      </c>
      <c r="P2788" s="42"/>
    </row>
    <row r="2789" spans="1:16" x14ac:dyDescent="0.2">
      <c r="A2789" s="156">
        <v>2781</v>
      </c>
      <c r="B2789" s="157">
        <v>4391557</v>
      </c>
      <c r="C2789" s="42">
        <v>1097.8892499999999</v>
      </c>
      <c r="D2789" s="43">
        <f t="shared" si="485"/>
        <v>2000000</v>
      </c>
      <c r="E2789" s="43">
        <f t="shared" si="485"/>
        <v>4</v>
      </c>
      <c r="F2789" s="43">
        <f t="shared" si="485"/>
        <v>10000000</v>
      </c>
      <c r="G2789" s="43">
        <f t="shared" si="485"/>
        <v>3</v>
      </c>
      <c r="H2789" s="46">
        <f t="shared" si="477"/>
        <v>0.54458065783957721</v>
      </c>
      <c r="I2789" s="46">
        <f t="shared" si="478"/>
        <v>0</v>
      </c>
      <c r="J2789" s="42">
        <f t="shared" si="483"/>
        <v>597.88925000000006</v>
      </c>
      <c r="K2789" s="42">
        <f t="shared" si="483"/>
        <v>0</v>
      </c>
      <c r="L2789" s="43">
        <f t="shared" si="484"/>
        <v>2391557</v>
      </c>
      <c r="M2789" s="157">
        <f t="shared" si="479"/>
        <v>0</v>
      </c>
      <c r="N2789" s="157">
        <f t="shared" si="480"/>
        <v>2000000</v>
      </c>
      <c r="O2789" s="158">
        <f t="shared" si="481"/>
        <v>499.99999999999989</v>
      </c>
      <c r="P2789" s="42"/>
    </row>
    <row r="2790" spans="1:16" x14ac:dyDescent="0.2">
      <c r="A2790" s="156">
        <v>2782</v>
      </c>
      <c r="B2790" s="157">
        <v>7870515</v>
      </c>
      <c r="C2790" s="42">
        <v>2282.4493499999999</v>
      </c>
      <c r="D2790" s="43">
        <f t="shared" si="485"/>
        <v>2000000</v>
      </c>
      <c r="E2790" s="43">
        <f t="shared" si="485"/>
        <v>4</v>
      </c>
      <c r="F2790" s="43">
        <f t="shared" si="485"/>
        <v>10000000</v>
      </c>
      <c r="G2790" s="43">
        <f t="shared" si="485"/>
        <v>3</v>
      </c>
      <c r="H2790" s="46">
        <f t="shared" si="477"/>
        <v>0.74588702264083095</v>
      </c>
      <c r="I2790" s="46">
        <f t="shared" si="478"/>
        <v>0</v>
      </c>
      <c r="J2790" s="42">
        <f t="shared" si="483"/>
        <v>1702.4493499999999</v>
      </c>
      <c r="K2790" s="42">
        <f t="shared" si="483"/>
        <v>0</v>
      </c>
      <c r="L2790" s="43">
        <f t="shared" si="484"/>
        <v>5870515</v>
      </c>
      <c r="M2790" s="157">
        <f t="shared" si="479"/>
        <v>0</v>
      </c>
      <c r="N2790" s="157">
        <f t="shared" si="480"/>
        <v>2000000</v>
      </c>
      <c r="O2790" s="158">
        <f t="shared" si="481"/>
        <v>580</v>
      </c>
      <c r="P2790" s="42"/>
    </row>
    <row r="2791" spans="1:16" x14ac:dyDescent="0.2">
      <c r="A2791" s="156">
        <v>2783</v>
      </c>
      <c r="B2791" s="157">
        <v>8888079</v>
      </c>
      <c r="C2791" s="42">
        <v>1955.3773800000001</v>
      </c>
      <c r="D2791" s="43">
        <f t="shared" si="485"/>
        <v>2000000</v>
      </c>
      <c r="E2791" s="43">
        <f t="shared" si="485"/>
        <v>4</v>
      </c>
      <c r="F2791" s="43">
        <f t="shared" si="485"/>
        <v>10000000</v>
      </c>
      <c r="G2791" s="43">
        <f t="shared" si="485"/>
        <v>3</v>
      </c>
      <c r="H2791" s="46">
        <f t="shared" si="477"/>
        <v>0.77497949781949504</v>
      </c>
      <c r="I2791" s="46">
        <f t="shared" si="478"/>
        <v>0</v>
      </c>
      <c r="J2791" s="42">
        <f t="shared" si="483"/>
        <v>1515.3773800000001</v>
      </c>
      <c r="K2791" s="42">
        <f t="shared" si="483"/>
        <v>0</v>
      </c>
      <c r="L2791" s="43">
        <f t="shared" si="484"/>
        <v>6888079</v>
      </c>
      <c r="M2791" s="157">
        <f t="shared" si="479"/>
        <v>0</v>
      </c>
      <c r="N2791" s="157">
        <f t="shared" si="480"/>
        <v>2000000</v>
      </c>
      <c r="O2791" s="158">
        <f t="shared" si="481"/>
        <v>440</v>
      </c>
      <c r="P2791" s="42"/>
    </row>
    <row r="2792" spans="1:16" x14ac:dyDescent="0.2">
      <c r="A2792" s="156">
        <v>2784</v>
      </c>
      <c r="B2792" s="157">
        <v>4599403</v>
      </c>
      <c r="C2792" s="42">
        <v>1149.8507500000001</v>
      </c>
      <c r="D2792" s="43">
        <f t="shared" si="485"/>
        <v>2000000</v>
      </c>
      <c r="E2792" s="43">
        <f t="shared" si="485"/>
        <v>4</v>
      </c>
      <c r="F2792" s="43">
        <f t="shared" si="485"/>
        <v>10000000</v>
      </c>
      <c r="G2792" s="43">
        <f t="shared" si="485"/>
        <v>3</v>
      </c>
      <c r="H2792" s="46">
        <f t="shared" si="477"/>
        <v>0.56516095675895328</v>
      </c>
      <c r="I2792" s="46">
        <f t="shared" si="478"/>
        <v>0</v>
      </c>
      <c r="J2792" s="42">
        <f t="shared" si="483"/>
        <v>649.85075000000006</v>
      </c>
      <c r="K2792" s="42">
        <f t="shared" si="483"/>
        <v>0</v>
      </c>
      <c r="L2792" s="43">
        <f t="shared" si="484"/>
        <v>2599403</v>
      </c>
      <c r="M2792" s="157">
        <f t="shared" si="479"/>
        <v>0</v>
      </c>
      <c r="N2792" s="157">
        <f t="shared" si="480"/>
        <v>2000000</v>
      </c>
      <c r="O2792" s="158">
        <f t="shared" si="481"/>
        <v>500</v>
      </c>
      <c r="P2792" s="42"/>
    </row>
    <row r="2793" spans="1:16" x14ac:dyDescent="0.2">
      <c r="A2793" s="156">
        <v>2785</v>
      </c>
      <c r="B2793" s="157">
        <v>6317386</v>
      </c>
      <c r="C2793" s="42">
        <v>1579.3465000000001</v>
      </c>
      <c r="D2793" s="43">
        <f t="shared" si="485"/>
        <v>2000000</v>
      </c>
      <c r="E2793" s="43">
        <f t="shared" si="485"/>
        <v>4</v>
      </c>
      <c r="F2793" s="43">
        <f t="shared" si="485"/>
        <v>10000000</v>
      </c>
      <c r="G2793" s="43">
        <f t="shared" si="485"/>
        <v>3</v>
      </c>
      <c r="H2793" s="46">
        <f t="shared" si="477"/>
        <v>0.68341336115918827</v>
      </c>
      <c r="I2793" s="46">
        <f t="shared" si="478"/>
        <v>0</v>
      </c>
      <c r="J2793" s="42">
        <f t="shared" si="483"/>
        <v>1079.3465000000001</v>
      </c>
      <c r="K2793" s="42">
        <f t="shared" si="483"/>
        <v>0</v>
      </c>
      <c r="L2793" s="43">
        <f t="shared" si="484"/>
        <v>4317386</v>
      </c>
      <c r="M2793" s="157">
        <f t="shared" si="479"/>
        <v>0</v>
      </c>
      <c r="N2793" s="157">
        <f t="shared" si="480"/>
        <v>2000000</v>
      </c>
      <c r="O2793" s="158">
        <f t="shared" si="481"/>
        <v>500</v>
      </c>
      <c r="P2793" s="42"/>
    </row>
    <row r="2794" spans="1:16" x14ac:dyDescent="0.2">
      <c r="A2794" s="156">
        <v>2786</v>
      </c>
      <c r="B2794" s="157">
        <v>8331009</v>
      </c>
      <c r="C2794" s="42">
        <v>1249.6513499999999</v>
      </c>
      <c r="D2794" s="43">
        <f t="shared" ref="D2794:G2809" si="486">D2793</f>
        <v>2000000</v>
      </c>
      <c r="E2794" s="43">
        <f t="shared" si="486"/>
        <v>4</v>
      </c>
      <c r="F2794" s="43">
        <f t="shared" si="486"/>
        <v>10000000</v>
      </c>
      <c r="G2794" s="43">
        <f t="shared" si="486"/>
        <v>3</v>
      </c>
      <c r="H2794" s="46">
        <f t="shared" si="477"/>
        <v>0.75993304052366284</v>
      </c>
      <c r="I2794" s="46">
        <f t="shared" si="478"/>
        <v>0</v>
      </c>
      <c r="J2794" s="42">
        <f t="shared" si="483"/>
        <v>949.65134999999987</v>
      </c>
      <c r="K2794" s="42">
        <f t="shared" si="483"/>
        <v>0</v>
      </c>
      <c r="L2794" s="43">
        <f t="shared" si="484"/>
        <v>6331009</v>
      </c>
      <c r="M2794" s="157">
        <f t="shared" si="479"/>
        <v>0</v>
      </c>
      <c r="N2794" s="157">
        <f t="shared" si="480"/>
        <v>2000000</v>
      </c>
      <c r="O2794" s="158">
        <f t="shared" si="481"/>
        <v>300</v>
      </c>
      <c r="P2794" s="42"/>
    </row>
    <row r="2795" spans="1:16" x14ac:dyDescent="0.2">
      <c r="A2795" s="156">
        <v>2787</v>
      </c>
      <c r="B2795" s="157">
        <v>9766772</v>
      </c>
      <c r="C2795" s="42">
        <v>2148.68984</v>
      </c>
      <c r="D2795" s="43">
        <f t="shared" si="486"/>
        <v>2000000</v>
      </c>
      <c r="E2795" s="43">
        <f t="shared" si="486"/>
        <v>4</v>
      </c>
      <c r="F2795" s="43">
        <f t="shared" si="486"/>
        <v>10000000</v>
      </c>
      <c r="G2795" s="43">
        <f t="shared" si="486"/>
        <v>3</v>
      </c>
      <c r="H2795" s="46">
        <f t="shared" si="477"/>
        <v>0.79522405150852293</v>
      </c>
      <c r="I2795" s="46">
        <f t="shared" si="478"/>
        <v>0</v>
      </c>
      <c r="J2795" s="42">
        <f t="shared" si="483"/>
        <v>1708.68984</v>
      </c>
      <c r="K2795" s="42">
        <f t="shared" si="483"/>
        <v>0</v>
      </c>
      <c r="L2795" s="43">
        <f t="shared" si="484"/>
        <v>7766772</v>
      </c>
      <c r="M2795" s="157">
        <f t="shared" si="479"/>
        <v>0</v>
      </c>
      <c r="N2795" s="157">
        <f t="shared" si="480"/>
        <v>2000000</v>
      </c>
      <c r="O2795" s="158">
        <f t="shared" si="481"/>
        <v>440</v>
      </c>
      <c r="P2795" s="42"/>
    </row>
    <row r="2796" spans="1:16" x14ac:dyDescent="0.2">
      <c r="A2796" s="156">
        <v>2788</v>
      </c>
      <c r="B2796" s="157">
        <v>8266286</v>
      </c>
      <c r="C2796" s="42">
        <v>1239.9428999999998</v>
      </c>
      <c r="D2796" s="43">
        <f t="shared" si="486"/>
        <v>2000000</v>
      </c>
      <c r="E2796" s="43">
        <f t="shared" si="486"/>
        <v>4</v>
      </c>
      <c r="F2796" s="43">
        <f t="shared" si="486"/>
        <v>10000000</v>
      </c>
      <c r="G2796" s="43">
        <f t="shared" si="486"/>
        <v>3</v>
      </c>
      <c r="H2796" s="46">
        <f t="shared" si="477"/>
        <v>0.75805337487718183</v>
      </c>
      <c r="I2796" s="46">
        <f t="shared" si="478"/>
        <v>0</v>
      </c>
      <c r="J2796" s="42">
        <f t="shared" si="483"/>
        <v>939.94289999999978</v>
      </c>
      <c r="K2796" s="42">
        <f t="shared" si="483"/>
        <v>0</v>
      </c>
      <c r="L2796" s="43">
        <f t="shared" si="484"/>
        <v>6266286</v>
      </c>
      <c r="M2796" s="157">
        <f t="shared" si="479"/>
        <v>0</v>
      </c>
      <c r="N2796" s="157">
        <f t="shared" si="480"/>
        <v>2000000</v>
      </c>
      <c r="O2796" s="158">
        <f t="shared" si="481"/>
        <v>300</v>
      </c>
      <c r="P2796" s="42"/>
    </row>
    <row r="2797" spans="1:16" x14ac:dyDescent="0.2">
      <c r="A2797" s="156">
        <v>2789</v>
      </c>
      <c r="B2797" s="157">
        <v>4427277</v>
      </c>
      <c r="C2797" s="42">
        <v>619.81877999999995</v>
      </c>
      <c r="D2797" s="43">
        <f t="shared" si="486"/>
        <v>2000000</v>
      </c>
      <c r="E2797" s="43">
        <f t="shared" si="486"/>
        <v>4</v>
      </c>
      <c r="F2797" s="43">
        <f t="shared" si="486"/>
        <v>10000000</v>
      </c>
      <c r="G2797" s="43">
        <f t="shared" si="486"/>
        <v>3</v>
      </c>
      <c r="H2797" s="46">
        <f t="shared" si="477"/>
        <v>0.54825505609881653</v>
      </c>
      <c r="I2797" s="46">
        <f t="shared" si="478"/>
        <v>0</v>
      </c>
      <c r="J2797" s="42">
        <f t="shared" si="483"/>
        <v>339.81878</v>
      </c>
      <c r="K2797" s="42">
        <f t="shared" si="483"/>
        <v>0</v>
      </c>
      <c r="L2797" s="43">
        <f t="shared" si="484"/>
        <v>2427277</v>
      </c>
      <c r="M2797" s="157">
        <f t="shared" si="479"/>
        <v>0</v>
      </c>
      <c r="N2797" s="157">
        <f t="shared" si="480"/>
        <v>2000000</v>
      </c>
      <c r="O2797" s="158">
        <f t="shared" si="481"/>
        <v>279.99999999999994</v>
      </c>
      <c r="P2797" s="42"/>
    </row>
    <row r="2798" spans="1:16" x14ac:dyDescent="0.2">
      <c r="A2798" s="156">
        <v>2790</v>
      </c>
      <c r="B2798" s="157">
        <v>6417959</v>
      </c>
      <c r="C2798" s="42">
        <v>1604.48975</v>
      </c>
      <c r="D2798" s="43">
        <f t="shared" si="486"/>
        <v>2000000</v>
      </c>
      <c r="E2798" s="43">
        <f t="shared" si="486"/>
        <v>4</v>
      </c>
      <c r="F2798" s="43">
        <f t="shared" si="486"/>
        <v>10000000</v>
      </c>
      <c r="G2798" s="43">
        <f t="shared" si="486"/>
        <v>3</v>
      </c>
      <c r="H2798" s="46">
        <f t="shared" si="477"/>
        <v>0.68837445050677326</v>
      </c>
      <c r="I2798" s="46">
        <f t="shared" si="478"/>
        <v>0</v>
      </c>
      <c r="J2798" s="42">
        <f t="shared" si="483"/>
        <v>1104.48975</v>
      </c>
      <c r="K2798" s="42">
        <f t="shared" si="483"/>
        <v>0</v>
      </c>
      <c r="L2798" s="43">
        <f t="shared" si="484"/>
        <v>4417959</v>
      </c>
      <c r="M2798" s="157">
        <f t="shared" si="479"/>
        <v>0</v>
      </c>
      <c r="N2798" s="157">
        <f t="shared" si="480"/>
        <v>2000000</v>
      </c>
      <c r="O2798" s="158">
        <f t="shared" si="481"/>
        <v>500</v>
      </c>
      <c r="P2798" s="42"/>
    </row>
    <row r="2799" spans="1:16" x14ac:dyDescent="0.2">
      <c r="A2799" s="156">
        <v>2791</v>
      </c>
      <c r="B2799" s="157">
        <v>9519873</v>
      </c>
      <c r="C2799" s="42">
        <v>1713.5771400000001</v>
      </c>
      <c r="D2799" s="43">
        <f t="shared" si="486"/>
        <v>2000000</v>
      </c>
      <c r="E2799" s="43">
        <f t="shared" si="486"/>
        <v>4</v>
      </c>
      <c r="F2799" s="43">
        <f t="shared" si="486"/>
        <v>10000000</v>
      </c>
      <c r="G2799" s="43">
        <f t="shared" si="486"/>
        <v>3</v>
      </c>
      <c r="H2799" s="46">
        <f t="shared" si="477"/>
        <v>0.78991316375754173</v>
      </c>
      <c r="I2799" s="46">
        <f t="shared" si="478"/>
        <v>0</v>
      </c>
      <c r="J2799" s="42">
        <f t="shared" si="483"/>
        <v>1353.5771400000001</v>
      </c>
      <c r="K2799" s="42">
        <f t="shared" si="483"/>
        <v>0</v>
      </c>
      <c r="L2799" s="43">
        <f t="shared" si="484"/>
        <v>7519873</v>
      </c>
      <c r="M2799" s="157">
        <f t="shared" si="479"/>
        <v>0</v>
      </c>
      <c r="N2799" s="157">
        <f t="shared" si="480"/>
        <v>2000000</v>
      </c>
      <c r="O2799" s="158">
        <f t="shared" si="481"/>
        <v>360</v>
      </c>
      <c r="P2799" s="42"/>
    </row>
    <row r="2800" spans="1:16" x14ac:dyDescent="0.2">
      <c r="A2800" s="156">
        <v>2792</v>
      </c>
      <c r="B2800" s="157">
        <v>2824631</v>
      </c>
      <c r="C2800" s="42">
        <v>423.69464999999997</v>
      </c>
      <c r="D2800" s="43">
        <f t="shared" si="486"/>
        <v>2000000</v>
      </c>
      <c r="E2800" s="43">
        <f t="shared" si="486"/>
        <v>4</v>
      </c>
      <c r="F2800" s="43">
        <f t="shared" si="486"/>
        <v>10000000</v>
      </c>
      <c r="G2800" s="43">
        <f t="shared" si="486"/>
        <v>3</v>
      </c>
      <c r="H2800" s="46">
        <f t="shared" si="477"/>
        <v>0.29194291218923818</v>
      </c>
      <c r="I2800" s="46">
        <f t="shared" si="478"/>
        <v>0</v>
      </c>
      <c r="J2800" s="42">
        <f t="shared" si="483"/>
        <v>123.69465</v>
      </c>
      <c r="K2800" s="42">
        <f t="shared" si="483"/>
        <v>0</v>
      </c>
      <c r="L2800" s="43">
        <f t="shared" si="484"/>
        <v>824631</v>
      </c>
      <c r="M2800" s="157">
        <f t="shared" si="479"/>
        <v>0</v>
      </c>
      <c r="N2800" s="157">
        <f t="shared" si="480"/>
        <v>2000000</v>
      </c>
      <c r="O2800" s="158">
        <f t="shared" si="481"/>
        <v>300</v>
      </c>
      <c r="P2800" s="42"/>
    </row>
    <row r="2801" spans="1:16" x14ac:dyDescent="0.2">
      <c r="A2801" s="156">
        <v>2793</v>
      </c>
      <c r="B2801" s="157">
        <v>6981231</v>
      </c>
      <c r="C2801" s="42">
        <v>1326.43389</v>
      </c>
      <c r="D2801" s="43">
        <f t="shared" si="486"/>
        <v>2000000</v>
      </c>
      <c r="E2801" s="43">
        <f t="shared" si="486"/>
        <v>4</v>
      </c>
      <c r="F2801" s="43">
        <f t="shared" si="486"/>
        <v>10000000</v>
      </c>
      <c r="G2801" s="43">
        <f t="shared" si="486"/>
        <v>3</v>
      </c>
      <c r="H2801" s="46">
        <f t="shared" si="477"/>
        <v>0.71351757304693109</v>
      </c>
      <c r="I2801" s="46">
        <f t="shared" si="478"/>
        <v>0</v>
      </c>
      <c r="J2801" s="42">
        <f t="shared" si="483"/>
        <v>946.43389000000002</v>
      </c>
      <c r="K2801" s="42">
        <f t="shared" si="483"/>
        <v>0</v>
      </c>
      <c r="L2801" s="43">
        <f t="shared" si="484"/>
        <v>4981231</v>
      </c>
      <c r="M2801" s="157">
        <f t="shared" si="479"/>
        <v>0</v>
      </c>
      <c r="N2801" s="157">
        <f t="shared" si="480"/>
        <v>2000000</v>
      </c>
      <c r="O2801" s="158">
        <f t="shared" si="481"/>
        <v>380</v>
      </c>
      <c r="P2801" s="42"/>
    </row>
    <row r="2802" spans="1:16" x14ac:dyDescent="0.2">
      <c r="A2802" s="156">
        <v>2794</v>
      </c>
      <c r="B2802" s="157">
        <v>6117523</v>
      </c>
      <c r="C2802" s="42">
        <v>1223.5046</v>
      </c>
      <c r="D2802" s="43">
        <f t="shared" si="486"/>
        <v>2000000</v>
      </c>
      <c r="E2802" s="43">
        <f t="shared" si="486"/>
        <v>4</v>
      </c>
      <c r="F2802" s="43">
        <f t="shared" si="486"/>
        <v>10000000</v>
      </c>
      <c r="G2802" s="43">
        <f t="shared" si="486"/>
        <v>3</v>
      </c>
      <c r="H2802" s="46">
        <f t="shared" si="477"/>
        <v>0.67307029331969814</v>
      </c>
      <c r="I2802" s="46">
        <f t="shared" si="478"/>
        <v>0</v>
      </c>
      <c r="J2802" s="42">
        <f t="shared" si="483"/>
        <v>823.50459999999998</v>
      </c>
      <c r="K2802" s="42">
        <f t="shared" si="483"/>
        <v>0</v>
      </c>
      <c r="L2802" s="43">
        <f t="shared" si="484"/>
        <v>4117522.9999999995</v>
      </c>
      <c r="M2802" s="157">
        <f t="shared" si="479"/>
        <v>0</v>
      </c>
      <c r="N2802" s="157">
        <f t="shared" si="480"/>
        <v>2000000.0000000005</v>
      </c>
      <c r="O2802" s="158">
        <f t="shared" si="481"/>
        <v>400</v>
      </c>
      <c r="P2802" s="42"/>
    </row>
    <row r="2803" spans="1:16" x14ac:dyDescent="0.2">
      <c r="A2803" s="156">
        <v>2795</v>
      </c>
      <c r="B2803" s="157">
        <v>7830312</v>
      </c>
      <c r="C2803" s="42">
        <v>1879.2748799999999</v>
      </c>
      <c r="D2803" s="43">
        <f t="shared" si="486"/>
        <v>2000000</v>
      </c>
      <c r="E2803" s="43">
        <f t="shared" si="486"/>
        <v>4</v>
      </c>
      <c r="F2803" s="43">
        <f t="shared" si="486"/>
        <v>10000000</v>
      </c>
      <c r="G2803" s="43">
        <f t="shared" si="486"/>
        <v>3</v>
      </c>
      <c r="H2803" s="46">
        <f t="shared" si="477"/>
        <v>0.74458233592735512</v>
      </c>
      <c r="I2803" s="46">
        <f t="shared" si="478"/>
        <v>0</v>
      </c>
      <c r="J2803" s="42">
        <f t="shared" si="483"/>
        <v>1399.2748799999999</v>
      </c>
      <c r="K2803" s="42">
        <f t="shared" si="483"/>
        <v>0</v>
      </c>
      <c r="L2803" s="43">
        <f t="shared" si="484"/>
        <v>5830312</v>
      </c>
      <c r="M2803" s="157">
        <f t="shared" si="479"/>
        <v>0</v>
      </c>
      <c r="N2803" s="157">
        <f t="shared" si="480"/>
        <v>2000000</v>
      </c>
      <c r="O2803" s="158">
        <f t="shared" si="481"/>
        <v>480</v>
      </c>
      <c r="P2803" s="42"/>
    </row>
    <row r="2804" spans="1:16" x14ac:dyDescent="0.2">
      <c r="A2804" s="156">
        <v>2796</v>
      </c>
      <c r="B2804" s="157">
        <v>2895899</v>
      </c>
      <c r="C2804" s="42">
        <v>376.46686999999997</v>
      </c>
      <c r="D2804" s="43">
        <f t="shared" si="486"/>
        <v>2000000</v>
      </c>
      <c r="E2804" s="43">
        <f t="shared" si="486"/>
        <v>4</v>
      </c>
      <c r="F2804" s="43">
        <f t="shared" si="486"/>
        <v>10000000</v>
      </c>
      <c r="G2804" s="43">
        <f t="shared" si="486"/>
        <v>3</v>
      </c>
      <c r="H2804" s="46">
        <f t="shared" si="477"/>
        <v>0.30936817893165475</v>
      </c>
      <c r="I2804" s="46">
        <f t="shared" si="478"/>
        <v>0</v>
      </c>
      <c r="J2804" s="42">
        <f t="shared" si="483"/>
        <v>116.46687</v>
      </c>
      <c r="K2804" s="42">
        <f t="shared" si="483"/>
        <v>0</v>
      </c>
      <c r="L2804" s="43">
        <f t="shared" si="484"/>
        <v>895899</v>
      </c>
      <c r="M2804" s="157">
        <f t="shared" si="479"/>
        <v>0</v>
      </c>
      <c r="N2804" s="157">
        <f t="shared" si="480"/>
        <v>2000000</v>
      </c>
      <c r="O2804" s="158">
        <f t="shared" si="481"/>
        <v>260</v>
      </c>
      <c r="P2804" s="42"/>
    </row>
    <row r="2805" spans="1:16" x14ac:dyDescent="0.2">
      <c r="A2805" s="156">
        <v>2797</v>
      </c>
      <c r="B2805" s="157">
        <v>6240882</v>
      </c>
      <c r="C2805" s="42">
        <v>936.13229999999987</v>
      </c>
      <c r="D2805" s="43">
        <f t="shared" si="486"/>
        <v>2000000</v>
      </c>
      <c r="E2805" s="43">
        <f t="shared" si="486"/>
        <v>4</v>
      </c>
      <c r="F2805" s="43">
        <f t="shared" si="486"/>
        <v>10000000</v>
      </c>
      <c r="G2805" s="43">
        <f t="shared" si="486"/>
        <v>3</v>
      </c>
      <c r="H2805" s="46">
        <f t="shared" si="477"/>
        <v>0.67953247633908154</v>
      </c>
      <c r="I2805" s="46">
        <f t="shared" si="478"/>
        <v>0</v>
      </c>
      <c r="J2805" s="42">
        <f t="shared" si="483"/>
        <v>636.13229999999987</v>
      </c>
      <c r="K2805" s="42">
        <f t="shared" si="483"/>
        <v>0</v>
      </c>
      <c r="L2805" s="43">
        <f t="shared" si="484"/>
        <v>4240882</v>
      </c>
      <c r="M2805" s="157">
        <f t="shared" si="479"/>
        <v>0</v>
      </c>
      <c r="N2805" s="157">
        <f t="shared" si="480"/>
        <v>2000000</v>
      </c>
      <c r="O2805" s="158">
        <f t="shared" si="481"/>
        <v>300</v>
      </c>
      <c r="P2805" s="42"/>
    </row>
    <row r="2806" spans="1:16" x14ac:dyDescent="0.2">
      <c r="A2806" s="156">
        <v>2798</v>
      </c>
      <c r="B2806" s="157">
        <v>5276856</v>
      </c>
      <c r="C2806" s="42">
        <v>1530.2882400000001</v>
      </c>
      <c r="D2806" s="43">
        <f t="shared" si="486"/>
        <v>2000000</v>
      </c>
      <c r="E2806" s="43">
        <f t="shared" si="486"/>
        <v>4</v>
      </c>
      <c r="F2806" s="43">
        <f t="shared" si="486"/>
        <v>10000000</v>
      </c>
      <c r="G2806" s="43">
        <f t="shared" si="486"/>
        <v>3</v>
      </c>
      <c r="H2806" s="46">
        <f t="shared" si="477"/>
        <v>0.62098643586256663</v>
      </c>
      <c r="I2806" s="46">
        <f t="shared" si="478"/>
        <v>0</v>
      </c>
      <c r="J2806" s="42">
        <f t="shared" si="483"/>
        <v>950.28823999999997</v>
      </c>
      <c r="K2806" s="42">
        <f t="shared" si="483"/>
        <v>0</v>
      </c>
      <c r="L2806" s="43">
        <f t="shared" si="484"/>
        <v>3276856</v>
      </c>
      <c r="M2806" s="157">
        <f t="shared" si="479"/>
        <v>0</v>
      </c>
      <c r="N2806" s="157">
        <f t="shared" si="480"/>
        <v>2000000</v>
      </c>
      <c r="O2806" s="158">
        <f t="shared" si="481"/>
        <v>580.00000000000011</v>
      </c>
      <c r="P2806" s="42"/>
    </row>
    <row r="2807" spans="1:16" x14ac:dyDescent="0.2">
      <c r="A2807" s="156">
        <v>2799</v>
      </c>
      <c r="B2807" s="157">
        <v>4387147</v>
      </c>
      <c r="C2807" s="42">
        <v>1140.6582199999998</v>
      </c>
      <c r="D2807" s="43">
        <f t="shared" si="486"/>
        <v>2000000</v>
      </c>
      <c r="E2807" s="43">
        <f t="shared" si="486"/>
        <v>4</v>
      </c>
      <c r="F2807" s="43">
        <f t="shared" si="486"/>
        <v>10000000</v>
      </c>
      <c r="G2807" s="43">
        <f t="shared" si="486"/>
        <v>3</v>
      </c>
      <c r="H2807" s="46">
        <f t="shared" si="477"/>
        <v>0.54412286618159822</v>
      </c>
      <c r="I2807" s="46">
        <f t="shared" si="478"/>
        <v>0</v>
      </c>
      <c r="J2807" s="42">
        <f t="shared" si="483"/>
        <v>620.65821999999991</v>
      </c>
      <c r="K2807" s="42">
        <f t="shared" si="483"/>
        <v>0</v>
      </c>
      <c r="L2807" s="43">
        <f t="shared" si="484"/>
        <v>2387147</v>
      </c>
      <c r="M2807" s="157">
        <f t="shared" si="479"/>
        <v>0</v>
      </c>
      <c r="N2807" s="157">
        <f t="shared" si="480"/>
        <v>2000000</v>
      </c>
      <c r="O2807" s="158">
        <f t="shared" si="481"/>
        <v>519.99999999999989</v>
      </c>
      <c r="P2807" s="42"/>
    </row>
    <row r="2808" spans="1:16" x14ac:dyDescent="0.2">
      <c r="A2808" s="156">
        <v>2800</v>
      </c>
      <c r="B2808" s="157">
        <v>6232739</v>
      </c>
      <c r="C2808" s="42">
        <v>1246.5478000000001</v>
      </c>
      <c r="D2808" s="43">
        <f t="shared" si="486"/>
        <v>2000000</v>
      </c>
      <c r="E2808" s="43">
        <f t="shared" si="486"/>
        <v>4</v>
      </c>
      <c r="F2808" s="43">
        <f t="shared" si="486"/>
        <v>10000000</v>
      </c>
      <c r="G2808" s="43">
        <f t="shared" si="486"/>
        <v>3</v>
      </c>
      <c r="H2808" s="46">
        <f t="shared" si="477"/>
        <v>0.67911378929873367</v>
      </c>
      <c r="I2808" s="46">
        <f t="shared" si="478"/>
        <v>0</v>
      </c>
      <c r="J2808" s="42">
        <f t="shared" si="483"/>
        <v>846.54780000000005</v>
      </c>
      <c r="K2808" s="42">
        <f t="shared" si="483"/>
        <v>0</v>
      </c>
      <c r="L2808" s="43">
        <f t="shared" si="484"/>
        <v>4232739</v>
      </c>
      <c r="M2808" s="157">
        <f t="shared" si="479"/>
        <v>0</v>
      </c>
      <c r="N2808" s="157">
        <f t="shared" si="480"/>
        <v>2000000</v>
      </c>
      <c r="O2808" s="158">
        <f t="shared" si="481"/>
        <v>400</v>
      </c>
      <c r="P2808" s="42"/>
    </row>
    <row r="2809" spans="1:16" x14ac:dyDescent="0.2">
      <c r="A2809" s="156">
        <v>2801</v>
      </c>
      <c r="B2809" s="157">
        <v>4823668</v>
      </c>
      <c r="C2809" s="42">
        <v>1012.97028</v>
      </c>
      <c r="D2809" s="43">
        <f t="shared" si="486"/>
        <v>2000000</v>
      </c>
      <c r="E2809" s="43">
        <f t="shared" si="486"/>
        <v>4</v>
      </c>
      <c r="F2809" s="43">
        <f t="shared" si="486"/>
        <v>10000000</v>
      </c>
      <c r="G2809" s="43">
        <f t="shared" si="486"/>
        <v>3</v>
      </c>
      <c r="H2809" s="46">
        <f t="shared" si="477"/>
        <v>0.58537776646319772</v>
      </c>
      <c r="I2809" s="46">
        <f t="shared" si="478"/>
        <v>0</v>
      </c>
      <c r="J2809" s="42">
        <f t="shared" si="483"/>
        <v>592.97028</v>
      </c>
      <c r="K2809" s="42">
        <f t="shared" si="483"/>
        <v>0</v>
      </c>
      <c r="L2809" s="43">
        <f t="shared" si="484"/>
        <v>2823668</v>
      </c>
      <c r="M2809" s="157">
        <f t="shared" si="479"/>
        <v>0</v>
      </c>
      <c r="N2809" s="157">
        <f t="shared" si="480"/>
        <v>2000000</v>
      </c>
      <c r="O2809" s="158">
        <f t="shared" si="481"/>
        <v>420</v>
      </c>
      <c r="P2809" s="42"/>
    </row>
    <row r="2810" spans="1:16" x14ac:dyDescent="0.2">
      <c r="A2810" s="156">
        <v>2802</v>
      </c>
      <c r="B2810" s="157">
        <v>5958409</v>
      </c>
      <c r="C2810" s="42">
        <v>1727.9386099999999</v>
      </c>
      <c r="D2810" s="43">
        <f t="shared" ref="D2810:G2825" si="487">D2809</f>
        <v>2000000</v>
      </c>
      <c r="E2810" s="43">
        <f t="shared" si="487"/>
        <v>4</v>
      </c>
      <c r="F2810" s="43">
        <f t="shared" si="487"/>
        <v>10000000</v>
      </c>
      <c r="G2810" s="43">
        <f t="shared" si="487"/>
        <v>3</v>
      </c>
      <c r="H2810" s="46">
        <f t="shared" si="477"/>
        <v>0.66433992698386435</v>
      </c>
      <c r="I2810" s="46">
        <f t="shared" si="478"/>
        <v>0</v>
      </c>
      <c r="J2810" s="42">
        <f t="shared" si="483"/>
        <v>1147.9386099999999</v>
      </c>
      <c r="K2810" s="42">
        <f t="shared" si="483"/>
        <v>0</v>
      </c>
      <c r="L2810" s="43">
        <f t="shared" si="484"/>
        <v>3958409</v>
      </c>
      <c r="M2810" s="157">
        <f t="shared" si="479"/>
        <v>0</v>
      </c>
      <c r="N2810" s="157">
        <f t="shared" si="480"/>
        <v>2000000</v>
      </c>
      <c r="O2810" s="158">
        <f t="shared" si="481"/>
        <v>580</v>
      </c>
      <c r="P2810" s="42"/>
    </row>
    <row r="2811" spans="1:16" x14ac:dyDescent="0.2">
      <c r="A2811" s="156">
        <v>2803</v>
      </c>
      <c r="B2811" s="157">
        <v>9143908</v>
      </c>
      <c r="C2811" s="42">
        <v>2468.8551600000001</v>
      </c>
      <c r="D2811" s="43">
        <f t="shared" si="487"/>
        <v>2000000</v>
      </c>
      <c r="E2811" s="43">
        <f t="shared" si="487"/>
        <v>4</v>
      </c>
      <c r="F2811" s="43">
        <f t="shared" si="487"/>
        <v>10000000</v>
      </c>
      <c r="G2811" s="43">
        <f t="shared" si="487"/>
        <v>3</v>
      </c>
      <c r="H2811" s="46">
        <f t="shared" si="477"/>
        <v>0.78127513968863205</v>
      </c>
      <c r="I2811" s="46">
        <f t="shared" si="478"/>
        <v>0</v>
      </c>
      <c r="J2811" s="42">
        <f t="shared" si="483"/>
        <v>1928.8551600000001</v>
      </c>
      <c r="K2811" s="42">
        <f t="shared" si="483"/>
        <v>0</v>
      </c>
      <c r="L2811" s="43">
        <f t="shared" si="484"/>
        <v>7143908</v>
      </c>
      <c r="M2811" s="157">
        <f t="shared" si="479"/>
        <v>0</v>
      </c>
      <c r="N2811" s="157">
        <f t="shared" si="480"/>
        <v>2000000</v>
      </c>
      <c r="O2811" s="158">
        <f t="shared" si="481"/>
        <v>540</v>
      </c>
      <c r="P2811" s="42"/>
    </row>
    <row r="2812" spans="1:16" x14ac:dyDescent="0.2">
      <c r="A2812" s="156">
        <v>2804</v>
      </c>
      <c r="B2812" s="157">
        <v>7429702</v>
      </c>
      <c r="C2812" s="42">
        <v>2228.9105999999997</v>
      </c>
      <c r="D2812" s="43">
        <f t="shared" si="487"/>
        <v>2000000</v>
      </c>
      <c r="E2812" s="43">
        <f t="shared" si="487"/>
        <v>4</v>
      </c>
      <c r="F2812" s="43">
        <f t="shared" si="487"/>
        <v>10000000</v>
      </c>
      <c r="G2812" s="43">
        <f t="shared" si="487"/>
        <v>3</v>
      </c>
      <c r="H2812" s="46">
        <f t="shared" si="477"/>
        <v>0.7308101993861934</v>
      </c>
      <c r="I2812" s="46">
        <f t="shared" si="478"/>
        <v>0</v>
      </c>
      <c r="J2812" s="42">
        <f t="shared" si="483"/>
        <v>1628.9105999999997</v>
      </c>
      <c r="K2812" s="42">
        <f t="shared" si="483"/>
        <v>0</v>
      </c>
      <c r="L2812" s="43">
        <f t="shared" si="484"/>
        <v>5429702</v>
      </c>
      <c r="M2812" s="157">
        <f t="shared" si="479"/>
        <v>0</v>
      </c>
      <c r="N2812" s="157">
        <f t="shared" si="480"/>
        <v>2000000</v>
      </c>
      <c r="O2812" s="158">
        <f t="shared" si="481"/>
        <v>600</v>
      </c>
      <c r="P2812" s="42"/>
    </row>
    <row r="2813" spans="1:16" x14ac:dyDescent="0.2">
      <c r="A2813" s="156">
        <v>2805</v>
      </c>
      <c r="B2813" s="157">
        <v>8412240</v>
      </c>
      <c r="C2813" s="42">
        <v>1093.5911999999998</v>
      </c>
      <c r="D2813" s="43">
        <f t="shared" si="487"/>
        <v>2000000</v>
      </c>
      <c r="E2813" s="43">
        <f t="shared" si="487"/>
        <v>4</v>
      </c>
      <c r="F2813" s="43">
        <f t="shared" si="487"/>
        <v>10000000</v>
      </c>
      <c r="G2813" s="43">
        <f t="shared" si="487"/>
        <v>3</v>
      </c>
      <c r="H2813" s="46">
        <f t="shared" si="477"/>
        <v>0.76225119587648471</v>
      </c>
      <c r="I2813" s="46">
        <f t="shared" si="478"/>
        <v>0</v>
      </c>
      <c r="J2813" s="42">
        <f t="shared" si="483"/>
        <v>833.59119999999984</v>
      </c>
      <c r="K2813" s="42">
        <f t="shared" si="483"/>
        <v>0</v>
      </c>
      <c r="L2813" s="43">
        <f t="shared" si="484"/>
        <v>6412240</v>
      </c>
      <c r="M2813" s="157">
        <f t="shared" si="479"/>
        <v>0</v>
      </c>
      <c r="N2813" s="157">
        <f t="shared" si="480"/>
        <v>2000000</v>
      </c>
      <c r="O2813" s="158">
        <f t="shared" si="481"/>
        <v>260</v>
      </c>
      <c r="P2813" s="42"/>
    </row>
    <row r="2814" spans="1:16" x14ac:dyDescent="0.2">
      <c r="A2814" s="156">
        <v>2806</v>
      </c>
      <c r="B2814" s="157">
        <v>3653707</v>
      </c>
      <c r="C2814" s="42">
        <v>913.42674999999997</v>
      </c>
      <c r="D2814" s="43">
        <f t="shared" si="487"/>
        <v>2000000</v>
      </c>
      <c r="E2814" s="43">
        <f t="shared" si="487"/>
        <v>4</v>
      </c>
      <c r="F2814" s="43">
        <f t="shared" si="487"/>
        <v>10000000</v>
      </c>
      <c r="G2814" s="43">
        <f t="shared" si="487"/>
        <v>3</v>
      </c>
      <c r="H2814" s="46">
        <f t="shared" si="477"/>
        <v>0.45261073205924834</v>
      </c>
      <c r="I2814" s="46">
        <f t="shared" si="478"/>
        <v>0</v>
      </c>
      <c r="J2814" s="42">
        <f t="shared" si="483"/>
        <v>413.42675000000003</v>
      </c>
      <c r="K2814" s="42">
        <f t="shared" si="483"/>
        <v>0</v>
      </c>
      <c r="L2814" s="43">
        <f t="shared" si="484"/>
        <v>1653707</v>
      </c>
      <c r="M2814" s="157">
        <f t="shared" si="479"/>
        <v>0</v>
      </c>
      <c r="N2814" s="157">
        <f t="shared" si="480"/>
        <v>2000000</v>
      </c>
      <c r="O2814" s="158">
        <f t="shared" si="481"/>
        <v>499.99999999999994</v>
      </c>
      <c r="P2814" s="42"/>
    </row>
    <row r="2815" spans="1:16" x14ac:dyDescent="0.2">
      <c r="A2815" s="156">
        <v>2807</v>
      </c>
      <c r="B2815" s="157">
        <v>8412137</v>
      </c>
      <c r="C2815" s="42">
        <v>1261.8205499999999</v>
      </c>
      <c r="D2815" s="43">
        <f t="shared" si="487"/>
        <v>2000000</v>
      </c>
      <c r="E2815" s="43">
        <f t="shared" si="487"/>
        <v>4</v>
      </c>
      <c r="F2815" s="43">
        <f t="shared" si="487"/>
        <v>10000000</v>
      </c>
      <c r="G2815" s="43">
        <f t="shared" si="487"/>
        <v>3</v>
      </c>
      <c r="H2815" s="46">
        <f t="shared" si="477"/>
        <v>0.76224828482940776</v>
      </c>
      <c r="I2815" s="46">
        <f t="shared" si="478"/>
        <v>0</v>
      </c>
      <c r="J2815" s="42">
        <f t="shared" si="483"/>
        <v>961.82054999999991</v>
      </c>
      <c r="K2815" s="42">
        <f t="shared" si="483"/>
        <v>0</v>
      </c>
      <c r="L2815" s="43">
        <f t="shared" si="484"/>
        <v>6412137</v>
      </c>
      <c r="M2815" s="157">
        <f t="shared" si="479"/>
        <v>0</v>
      </c>
      <c r="N2815" s="157">
        <f t="shared" si="480"/>
        <v>2000000</v>
      </c>
      <c r="O2815" s="158">
        <f t="shared" si="481"/>
        <v>300</v>
      </c>
      <c r="P2815" s="42"/>
    </row>
    <row r="2816" spans="1:16" x14ac:dyDescent="0.2">
      <c r="A2816" s="156">
        <v>2808</v>
      </c>
      <c r="B2816" s="157">
        <v>8685021</v>
      </c>
      <c r="C2816" s="42">
        <v>2258.1054599999998</v>
      </c>
      <c r="D2816" s="43">
        <f t="shared" si="487"/>
        <v>2000000</v>
      </c>
      <c r="E2816" s="43">
        <f t="shared" si="487"/>
        <v>4</v>
      </c>
      <c r="F2816" s="43">
        <f t="shared" si="487"/>
        <v>10000000</v>
      </c>
      <c r="G2816" s="43">
        <f t="shared" si="487"/>
        <v>3</v>
      </c>
      <c r="H2816" s="46">
        <f t="shared" si="477"/>
        <v>0.76971846124494114</v>
      </c>
      <c r="I2816" s="46">
        <f t="shared" si="478"/>
        <v>0</v>
      </c>
      <c r="J2816" s="42">
        <f t="shared" si="483"/>
        <v>1738.1054599999998</v>
      </c>
      <c r="K2816" s="42">
        <f t="shared" si="483"/>
        <v>0</v>
      </c>
      <c r="L2816" s="43">
        <f t="shared" si="484"/>
        <v>6685021</v>
      </c>
      <c r="M2816" s="157">
        <f t="shared" si="479"/>
        <v>0</v>
      </c>
      <c r="N2816" s="157">
        <f t="shared" si="480"/>
        <v>2000000</v>
      </c>
      <c r="O2816" s="158">
        <f t="shared" si="481"/>
        <v>520</v>
      </c>
      <c r="P2816" s="42"/>
    </row>
    <row r="2817" spans="1:16" x14ac:dyDescent="0.2">
      <c r="A2817" s="156">
        <v>2809</v>
      </c>
      <c r="B2817" s="157">
        <v>9507966</v>
      </c>
      <c r="C2817" s="42">
        <v>1331.1152399999999</v>
      </c>
      <c r="D2817" s="43">
        <f t="shared" si="487"/>
        <v>2000000</v>
      </c>
      <c r="E2817" s="43">
        <f t="shared" si="487"/>
        <v>4</v>
      </c>
      <c r="F2817" s="43">
        <f t="shared" si="487"/>
        <v>10000000</v>
      </c>
      <c r="G2817" s="43">
        <f t="shared" si="487"/>
        <v>3</v>
      </c>
      <c r="H2817" s="46">
        <f t="shared" si="477"/>
        <v>0.78965006816389538</v>
      </c>
      <c r="I2817" s="46">
        <f t="shared" si="478"/>
        <v>0</v>
      </c>
      <c r="J2817" s="42">
        <f t="shared" si="483"/>
        <v>1051.1152399999999</v>
      </c>
      <c r="K2817" s="42">
        <f t="shared" si="483"/>
        <v>0</v>
      </c>
      <c r="L2817" s="43">
        <f t="shared" si="484"/>
        <v>7507966</v>
      </c>
      <c r="M2817" s="157">
        <f t="shared" si="479"/>
        <v>0</v>
      </c>
      <c r="N2817" s="157">
        <f t="shared" si="480"/>
        <v>2000000</v>
      </c>
      <c r="O2817" s="158">
        <f t="shared" si="481"/>
        <v>280</v>
      </c>
      <c r="P2817" s="42"/>
    </row>
    <row r="2818" spans="1:16" x14ac:dyDescent="0.2">
      <c r="A2818" s="156">
        <v>2810</v>
      </c>
      <c r="B2818" s="157">
        <v>7463501</v>
      </c>
      <c r="C2818" s="42">
        <v>1791.2402400000001</v>
      </c>
      <c r="D2818" s="43">
        <f t="shared" si="487"/>
        <v>2000000</v>
      </c>
      <c r="E2818" s="43">
        <f t="shared" si="487"/>
        <v>4</v>
      </c>
      <c r="F2818" s="43">
        <f t="shared" si="487"/>
        <v>10000000</v>
      </c>
      <c r="G2818" s="43">
        <f t="shared" si="487"/>
        <v>3</v>
      </c>
      <c r="H2818" s="46">
        <f t="shared" si="477"/>
        <v>0.73202924472040665</v>
      </c>
      <c r="I2818" s="46">
        <f t="shared" si="478"/>
        <v>0</v>
      </c>
      <c r="J2818" s="42">
        <f t="shared" si="483"/>
        <v>1311.2402400000001</v>
      </c>
      <c r="K2818" s="42">
        <f t="shared" si="483"/>
        <v>0</v>
      </c>
      <c r="L2818" s="43">
        <f t="shared" si="484"/>
        <v>5463501</v>
      </c>
      <c r="M2818" s="157">
        <f t="shared" si="479"/>
        <v>0</v>
      </c>
      <c r="N2818" s="157">
        <f t="shared" si="480"/>
        <v>2000000</v>
      </c>
      <c r="O2818" s="158">
        <f t="shared" si="481"/>
        <v>480</v>
      </c>
      <c r="P2818" s="42"/>
    </row>
    <row r="2819" spans="1:16" x14ac:dyDescent="0.2">
      <c r="A2819" s="156">
        <v>2811</v>
      </c>
      <c r="B2819" s="157">
        <v>5460896</v>
      </c>
      <c r="C2819" s="42">
        <v>982.9612800000001</v>
      </c>
      <c r="D2819" s="43">
        <f t="shared" si="487"/>
        <v>2000000</v>
      </c>
      <c r="E2819" s="43">
        <f t="shared" si="487"/>
        <v>4</v>
      </c>
      <c r="F2819" s="43">
        <f t="shared" si="487"/>
        <v>10000000</v>
      </c>
      <c r="G2819" s="43">
        <f t="shared" si="487"/>
        <v>3</v>
      </c>
      <c r="H2819" s="46">
        <f t="shared" si="477"/>
        <v>0.63375973466625257</v>
      </c>
      <c r="I2819" s="46">
        <f t="shared" si="478"/>
        <v>0</v>
      </c>
      <c r="J2819" s="42">
        <f t="shared" si="483"/>
        <v>622.9612800000001</v>
      </c>
      <c r="K2819" s="42">
        <f t="shared" si="483"/>
        <v>0</v>
      </c>
      <c r="L2819" s="43">
        <f t="shared" si="484"/>
        <v>3460896</v>
      </c>
      <c r="M2819" s="157">
        <f t="shared" si="479"/>
        <v>0</v>
      </c>
      <c r="N2819" s="157">
        <f t="shared" si="480"/>
        <v>2000000</v>
      </c>
      <c r="O2819" s="158">
        <f t="shared" si="481"/>
        <v>360</v>
      </c>
      <c r="P2819" s="42"/>
    </row>
    <row r="2820" spans="1:16" x14ac:dyDescent="0.2">
      <c r="A2820" s="156">
        <v>2812</v>
      </c>
      <c r="B2820" s="157">
        <v>7132358</v>
      </c>
      <c r="C2820" s="42">
        <v>1783.0895</v>
      </c>
      <c r="D2820" s="43">
        <f t="shared" si="487"/>
        <v>2000000</v>
      </c>
      <c r="E2820" s="43">
        <f t="shared" si="487"/>
        <v>4</v>
      </c>
      <c r="F2820" s="43">
        <f t="shared" si="487"/>
        <v>10000000</v>
      </c>
      <c r="G2820" s="43">
        <f t="shared" si="487"/>
        <v>3</v>
      </c>
      <c r="H2820" s="46">
        <f t="shared" si="477"/>
        <v>0.7195878277562624</v>
      </c>
      <c r="I2820" s="46">
        <f t="shared" si="478"/>
        <v>0</v>
      </c>
      <c r="J2820" s="42">
        <f t="shared" si="483"/>
        <v>1283.0895</v>
      </c>
      <c r="K2820" s="42">
        <f t="shared" si="483"/>
        <v>0</v>
      </c>
      <c r="L2820" s="43">
        <f t="shared" si="484"/>
        <v>5132358</v>
      </c>
      <c r="M2820" s="157">
        <f t="shared" si="479"/>
        <v>0</v>
      </c>
      <c r="N2820" s="157">
        <f t="shared" si="480"/>
        <v>2000000</v>
      </c>
      <c r="O2820" s="158">
        <f t="shared" si="481"/>
        <v>500</v>
      </c>
      <c r="P2820" s="42"/>
    </row>
    <row r="2821" spans="1:16" x14ac:dyDescent="0.2">
      <c r="A2821" s="156">
        <v>2813</v>
      </c>
      <c r="B2821" s="157">
        <v>1170125</v>
      </c>
      <c r="C2821" s="42">
        <v>257.42750000000001</v>
      </c>
      <c r="D2821" s="43">
        <f t="shared" si="487"/>
        <v>2000000</v>
      </c>
      <c r="E2821" s="43">
        <f t="shared" si="487"/>
        <v>4</v>
      </c>
      <c r="F2821" s="43">
        <f t="shared" si="487"/>
        <v>10000000</v>
      </c>
      <c r="G2821" s="43">
        <f t="shared" si="487"/>
        <v>3</v>
      </c>
      <c r="H2821" s="46">
        <f t="shared" si="477"/>
        <v>0</v>
      </c>
      <c r="I2821" s="46">
        <f t="shared" si="478"/>
        <v>0</v>
      </c>
      <c r="J2821" s="42">
        <f t="shared" si="483"/>
        <v>0</v>
      </c>
      <c r="K2821" s="42">
        <f t="shared" si="483"/>
        <v>0</v>
      </c>
      <c r="L2821" s="43">
        <f t="shared" si="484"/>
        <v>0</v>
      </c>
      <c r="M2821" s="157">
        <f t="shared" si="479"/>
        <v>0</v>
      </c>
      <c r="N2821" s="157">
        <f t="shared" si="480"/>
        <v>1170125</v>
      </c>
      <c r="O2821" s="158">
        <f t="shared" si="481"/>
        <v>257.42750000000001</v>
      </c>
      <c r="P2821" s="42"/>
    </row>
    <row r="2822" spans="1:16" x14ac:dyDescent="0.2">
      <c r="A2822" s="156">
        <v>2814</v>
      </c>
      <c r="B2822" s="157">
        <v>1690526</v>
      </c>
      <c r="C2822" s="42">
        <v>388.82098000000002</v>
      </c>
      <c r="D2822" s="43">
        <f t="shared" si="487"/>
        <v>2000000</v>
      </c>
      <c r="E2822" s="43">
        <f t="shared" si="487"/>
        <v>4</v>
      </c>
      <c r="F2822" s="43">
        <f t="shared" si="487"/>
        <v>10000000</v>
      </c>
      <c r="G2822" s="43">
        <f t="shared" si="487"/>
        <v>3</v>
      </c>
      <c r="H2822" s="46">
        <f t="shared" si="477"/>
        <v>0</v>
      </c>
      <c r="I2822" s="46">
        <f t="shared" si="478"/>
        <v>0</v>
      </c>
      <c r="J2822" s="42">
        <f t="shared" si="483"/>
        <v>0</v>
      </c>
      <c r="K2822" s="42">
        <f t="shared" si="483"/>
        <v>0</v>
      </c>
      <c r="L2822" s="43">
        <f t="shared" si="484"/>
        <v>0</v>
      </c>
      <c r="M2822" s="157">
        <f t="shared" si="479"/>
        <v>0</v>
      </c>
      <c r="N2822" s="157">
        <f t="shared" si="480"/>
        <v>1690526</v>
      </c>
      <c r="O2822" s="158">
        <f t="shared" si="481"/>
        <v>388.82098000000002</v>
      </c>
      <c r="P2822" s="42"/>
    </row>
    <row r="2823" spans="1:16" x14ac:dyDescent="0.2">
      <c r="A2823" s="156">
        <v>2815</v>
      </c>
      <c r="B2823" s="157">
        <v>2093396</v>
      </c>
      <c r="C2823" s="42">
        <v>272.14148</v>
      </c>
      <c r="D2823" s="43">
        <f t="shared" si="487"/>
        <v>2000000</v>
      </c>
      <c r="E2823" s="43">
        <f t="shared" si="487"/>
        <v>4</v>
      </c>
      <c r="F2823" s="43">
        <f t="shared" si="487"/>
        <v>10000000</v>
      </c>
      <c r="G2823" s="43">
        <f t="shared" si="487"/>
        <v>3</v>
      </c>
      <c r="H2823" s="46">
        <f t="shared" si="477"/>
        <v>4.4614587970933352E-2</v>
      </c>
      <c r="I2823" s="46">
        <f t="shared" si="478"/>
        <v>0</v>
      </c>
      <c r="J2823" s="42">
        <f t="shared" si="483"/>
        <v>12.14148</v>
      </c>
      <c r="K2823" s="42">
        <f t="shared" si="483"/>
        <v>0</v>
      </c>
      <c r="L2823" s="43">
        <f t="shared" si="484"/>
        <v>93396</v>
      </c>
      <c r="M2823" s="157">
        <f t="shared" si="479"/>
        <v>0</v>
      </c>
      <c r="N2823" s="157">
        <f t="shared" si="480"/>
        <v>2000000</v>
      </c>
      <c r="O2823" s="158">
        <f t="shared" si="481"/>
        <v>260</v>
      </c>
      <c r="P2823" s="42"/>
    </row>
    <row r="2824" spans="1:16" x14ac:dyDescent="0.2">
      <c r="A2824" s="156">
        <v>2816</v>
      </c>
      <c r="B2824" s="157">
        <v>4326412</v>
      </c>
      <c r="C2824" s="42">
        <v>519.16944000000001</v>
      </c>
      <c r="D2824" s="43">
        <f t="shared" si="487"/>
        <v>2000000</v>
      </c>
      <c r="E2824" s="43">
        <f t="shared" si="487"/>
        <v>4</v>
      </c>
      <c r="F2824" s="43">
        <f t="shared" si="487"/>
        <v>10000000</v>
      </c>
      <c r="G2824" s="43">
        <f t="shared" si="487"/>
        <v>3</v>
      </c>
      <c r="H2824" s="46">
        <f t="shared" si="477"/>
        <v>0.53772317569385442</v>
      </c>
      <c r="I2824" s="46">
        <f t="shared" si="478"/>
        <v>0</v>
      </c>
      <c r="J2824" s="42">
        <f t="shared" si="483"/>
        <v>279.16944000000001</v>
      </c>
      <c r="K2824" s="42">
        <f t="shared" si="483"/>
        <v>0</v>
      </c>
      <c r="L2824" s="43">
        <f t="shared" si="484"/>
        <v>2326412</v>
      </c>
      <c r="M2824" s="157">
        <f t="shared" si="479"/>
        <v>0</v>
      </c>
      <c r="N2824" s="157">
        <f t="shared" si="480"/>
        <v>2000000</v>
      </c>
      <c r="O2824" s="158">
        <f t="shared" si="481"/>
        <v>240</v>
      </c>
      <c r="P2824" s="42"/>
    </row>
    <row r="2825" spans="1:16" x14ac:dyDescent="0.2">
      <c r="A2825" s="156">
        <v>2817</v>
      </c>
      <c r="B2825" s="157">
        <v>6653956</v>
      </c>
      <c r="C2825" s="42">
        <v>1264.2516400000002</v>
      </c>
      <c r="D2825" s="43">
        <f t="shared" si="487"/>
        <v>2000000</v>
      </c>
      <c r="E2825" s="43">
        <f t="shared" si="487"/>
        <v>4</v>
      </c>
      <c r="F2825" s="43">
        <f t="shared" si="487"/>
        <v>10000000</v>
      </c>
      <c r="G2825" s="43">
        <f t="shared" si="487"/>
        <v>3</v>
      </c>
      <c r="H2825" s="46">
        <f t="shared" ref="H2825:H2888" si="488">MAX(0,MIN(E2825*D2825,B2825-D2825))/B2825</f>
        <v>0.69942692737974221</v>
      </c>
      <c r="I2825" s="46">
        <f t="shared" ref="I2825:I2888" si="489">MAX(0,MIN(G2825*F2825,B2825-SUM(D2825,E2825*D2825)))/B2825</f>
        <v>0</v>
      </c>
      <c r="J2825" s="42">
        <f t="shared" si="483"/>
        <v>884.25164000000007</v>
      </c>
      <c r="K2825" s="42">
        <f t="shared" si="483"/>
        <v>0</v>
      </c>
      <c r="L2825" s="43">
        <f t="shared" si="484"/>
        <v>4653956</v>
      </c>
      <c r="M2825" s="157">
        <f t="shared" ref="M2825:M2888" si="490">I2825*$B2825</f>
        <v>0</v>
      </c>
      <c r="N2825" s="157">
        <f t="shared" ref="N2825:N2888" si="491">B2825-SUM(L2825:M2825)</f>
        <v>2000000</v>
      </c>
      <c r="O2825" s="158">
        <f t="shared" ref="O2825:O2888" si="492">C2825-SUM(J2825:K2825)</f>
        <v>380.00000000000011</v>
      </c>
      <c r="P2825" s="42"/>
    </row>
    <row r="2826" spans="1:16" x14ac:dyDescent="0.2">
      <c r="A2826" s="156">
        <v>2818</v>
      </c>
      <c r="B2826" s="157">
        <v>9600666</v>
      </c>
      <c r="C2826" s="42">
        <v>1728.1198800000002</v>
      </c>
      <c r="D2826" s="43">
        <f t="shared" ref="D2826:G2841" si="493">D2825</f>
        <v>2000000</v>
      </c>
      <c r="E2826" s="43">
        <f t="shared" si="493"/>
        <v>4</v>
      </c>
      <c r="F2826" s="43">
        <f t="shared" si="493"/>
        <v>10000000</v>
      </c>
      <c r="G2826" s="43">
        <f t="shared" si="493"/>
        <v>3</v>
      </c>
      <c r="H2826" s="46">
        <f t="shared" si="488"/>
        <v>0.79168111878905068</v>
      </c>
      <c r="I2826" s="46">
        <f t="shared" si="489"/>
        <v>0</v>
      </c>
      <c r="J2826" s="42">
        <f t="shared" ref="J2826:K2889" si="494">+H2826*$C2826</f>
        <v>1368.1198800000002</v>
      </c>
      <c r="K2826" s="42">
        <f t="shared" si="494"/>
        <v>0</v>
      </c>
      <c r="L2826" s="43">
        <f t="shared" ref="L2826:L2889" si="495">H2826*B2826</f>
        <v>7600666</v>
      </c>
      <c r="M2826" s="157">
        <f t="shared" si="490"/>
        <v>0</v>
      </c>
      <c r="N2826" s="157">
        <f t="shared" si="491"/>
        <v>2000000</v>
      </c>
      <c r="O2826" s="158">
        <f t="shared" si="492"/>
        <v>360</v>
      </c>
      <c r="P2826" s="42"/>
    </row>
    <row r="2827" spans="1:16" x14ac:dyDescent="0.2">
      <c r="A2827" s="156">
        <v>2819</v>
      </c>
      <c r="B2827" s="157">
        <v>5499851</v>
      </c>
      <c r="C2827" s="42">
        <v>1319.96424</v>
      </c>
      <c r="D2827" s="43">
        <f t="shared" si="493"/>
        <v>2000000</v>
      </c>
      <c r="E2827" s="43">
        <f t="shared" si="493"/>
        <v>4</v>
      </c>
      <c r="F2827" s="43">
        <f t="shared" si="493"/>
        <v>10000000</v>
      </c>
      <c r="G2827" s="43">
        <f t="shared" si="493"/>
        <v>3</v>
      </c>
      <c r="H2827" s="46">
        <f t="shared" si="488"/>
        <v>0.63635378485708072</v>
      </c>
      <c r="I2827" s="46">
        <f t="shared" si="489"/>
        <v>0</v>
      </c>
      <c r="J2827" s="42">
        <f t="shared" si="494"/>
        <v>839.96424000000002</v>
      </c>
      <c r="K2827" s="42">
        <f t="shared" si="494"/>
        <v>0</v>
      </c>
      <c r="L2827" s="43">
        <f t="shared" si="495"/>
        <v>3499851.0000000005</v>
      </c>
      <c r="M2827" s="157">
        <f t="shared" si="490"/>
        <v>0</v>
      </c>
      <c r="N2827" s="157">
        <f t="shared" si="491"/>
        <v>1999999.9999999995</v>
      </c>
      <c r="O2827" s="158">
        <f t="shared" si="492"/>
        <v>480</v>
      </c>
      <c r="P2827" s="42"/>
    </row>
    <row r="2828" spans="1:16" x14ac:dyDescent="0.2">
      <c r="A2828" s="156">
        <v>2820</v>
      </c>
      <c r="B2828" s="157">
        <v>5867554</v>
      </c>
      <c r="C2828" s="42">
        <v>1701.5906600000001</v>
      </c>
      <c r="D2828" s="43">
        <f t="shared" si="493"/>
        <v>2000000</v>
      </c>
      <c r="E2828" s="43">
        <f t="shared" si="493"/>
        <v>4</v>
      </c>
      <c r="F2828" s="43">
        <f t="shared" si="493"/>
        <v>10000000</v>
      </c>
      <c r="G2828" s="43">
        <f t="shared" si="493"/>
        <v>3</v>
      </c>
      <c r="H2828" s="46">
        <f t="shared" si="488"/>
        <v>0.65914246379326036</v>
      </c>
      <c r="I2828" s="46">
        <f t="shared" si="489"/>
        <v>0</v>
      </c>
      <c r="J2828" s="42">
        <f t="shared" si="494"/>
        <v>1121.5906600000001</v>
      </c>
      <c r="K2828" s="42">
        <f t="shared" si="494"/>
        <v>0</v>
      </c>
      <c r="L2828" s="43">
        <f t="shared" si="495"/>
        <v>3867554</v>
      </c>
      <c r="M2828" s="157">
        <f t="shared" si="490"/>
        <v>0</v>
      </c>
      <c r="N2828" s="157">
        <f t="shared" si="491"/>
        <v>2000000</v>
      </c>
      <c r="O2828" s="158">
        <f t="shared" si="492"/>
        <v>580</v>
      </c>
      <c r="P2828" s="42"/>
    </row>
    <row r="2829" spans="1:16" x14ac:dyDescent="0.2">
      <c r="A2829" s="156">
        <v>2821</v>
      </c>
      <c r="B2829" s="157">
        <v>6630246</v>
      </c>
      <c r="C2829" s="42">
        <v>1392.35166</v>
      </c>
      <c r="D2829" s="43">
        <f t="shared" si="493"/>
        <v>2000000</v>
      </c>
      <c r="E2829" s="43">
        <f t="shared" si="493"/>
        <v>4</v>
      </c>
      <c r="F2829" s="43">
        <f t="shared" si="493"/>
        <v>10000000</v>
      </c>
      <c r="G2829" s="43">
        <f t="shared" si="493"/>
        <v>3</v>
      </c>
      <c r="H2829" s="46">
        <f t="shared" si="488"/>
        <v>0.6983520671782012</v>
      </c>
      <c r="I2829" s="46">
        <f t="shared" si="489"/>
        <v>0</v>
      </c>
      <c r="J2829" s="42">
        <f t="shared" si="494"/>
        <v>972.35165999999992</v>
      </c>
      <c r="K2829" s="42">
        <f t="shared" si="494"/>
        <v>0</v>
      </c>
      <c r="L2829" s="43">
        <f t="shared" si="495"/>
        <v>4630246</v>
      </c>
      <c r="M2829" s="157">
        <f t="shared" si="490"/>
        <v>0</v>
      </c>
      <c r="N2829" s="157">
        <f t="shared" si="491"/>
        <v>2000000</v>
      </c>
      <c r="O2829" s="158">
        <f t="shared" si="492"/>
        <v>420.00000000000011</v>
      </c>
      <c r="P2829" s="42"/>
    </row>
    <row r="2830" spans="1:16" x14ac:dyDescent="0.2">
      <c r="A2830" s="156">
        <v>2822</v>
      </c>
      <c r="B2830" s="157">
        <v>7816060</v>
      </c>
      <c r="C2830" s="42">
        <v>2266.6574000000001</v>
      </c>
      <c r="D2830" s="43">
        <f t="shared" si="493"/>
        <v>2000000</v>
      </c>
      <c r="E2830" s="43">
        <f t="shared" si="493"/>
        <v>4</v>
      </c>
      <c r="F2830" s="43">
        <f t="shared" si="493"/>
        <v>10000000</v>
      </c>
      <c r="G2830" s="43">
        <f t="shared" si="493"/>
        <v>3</v>
      </c>
      <c r="H2830" s="46">
        <f t="shared" si="488"/>
        <v>0.74411660094728038</v>
      </c>
      <c r="I2830" s="46">
        <f t="shared" si="489"/>
        <v>0</v>
      </c>
      <c r="J2830" s="42">
        <f t="shared" si="494"/>
        <v>1686.6574000000001</v>
      </c>
      <c r="K2830" s="42">
        <f t="shared" si="494"/>
        <v>0</v>
      </c>
      <c r="L2830" s="43">
        <f t="shared" si="495"/>
        <v>5816060</v>
      </c>
      <c r="M2830" s="157">
        <f t="shared" si="490"/>
        <v>0</v>
      </c>
      <c r="N2830" s="157">
        <f t="shared" si="491"/>
        <v>2000000</v>
      </c>
      <c r="O2830" s="158">
        <f t="shared" si="492"/>
        <v>580</v>
      </c>
      <c r="P2830" s="42"/>
    </row>
    <row r="2831" spans="1:16" x14ac:dyDescent="0.2">
      <c r="A2831" s="156">
        <v>2823</v>
      </c>
      <c r="B2831" s="157">
        <v>5608229</v>
      </c>
      <c r="C2831" s="42">
        <v>1233.8103800000001</v>
      </c>
      <c r="D2831" s="43">
        <f t="shared" si="493"/>
        <v>2000000</v>
      </c>
      <c r="E2831" s="43">
        <f t="shared" si="493"/>
        <v>4</v>
      </c>
      <c r="F2831" s="43">
        <f t="shared" si="493"/>
        <v>10000000</v>
      </c>
      <c r="G2831" s="43">
        <f t="shared" si="493"/>
        <v>3</v>
      </c>
      <c r="H2831" s="46">
        <f t="shared" si="488"/>
        <v>0.64338118147457957</v>
      </c>
      <c r="I2831" s="46">
        <f t="shared" si="489"/>
        <v>0</v>
      </c>
      <c r="J2831" s="42">
        <f t="shared" si="494"/>
        <v>793.81038000000001</v>
      </c>
      <c r="K2831" s="42">
        <f t="shared" si="494"/>
        <v>0</v>
      </c>
      <c r="L2831" s="43">
        <f t="shared" si="495"/>
        <v>3608229</v>
      </c>
      <c r="M2831" s="157">
        <f t="shared" si="490"/>
        <v>0</v>
      </c>
      <c r="N2831" s="157">
        <f t="shared" si="491"/>
        <v>2000000</v>
      </c>
      <c r="O2831" s="158">
        <f t="shared" si="492"/>
        <v>440.00000000000011</v>
      </c>
      <c r="P2831" s="42"/>
    </row>
    <row r="2832" spans="1:16" x14ac:dyDescent="0.2">
      <c r="A2832" s="156">
        <v>2824</v>
      </c>
      <c r="B2832" s="157">
        <v>3716557</v>
      </c>
      <c r="C2832" s="42">
        <v>1114.9670999999998</v>
      </c>
      <c r="D2832" s="43">
        <f t="shared" si="493"/>
        <v>2000000</v>
      </c>
      <c r="E2832" s="43">
        <f t="shared" si="493"/>
        <v>4</v>
      </c>
      <c r="F2832" s="43">
        <f t="shared" si="493"/>
        <v>10000000</v>
      </c>
      <c r="G2832" s="43">
        <f t="shared" si="493"/>
        <v>3</v>
      </c>
      <c r="H2832" s="46">
        <f t="shared" si="488"/>
        <v>0.46186752954414528</v>
      </c>
      <c r="I2832" s="46">
        <f t="shared" si="489"/>
        <v>0</v>
      </c>
      <c r="J2832" s="42">
        <f t="shared" si="494"/>
        <v>514.96709999999996</v>
      </c>
      <c r="K2832" s="42">
        <f t="shared" si="494"/>
        <v>0</v>
      </c>
      <c r="L2832" s="43">
        <f t="shared" si="495"/>
        <v>1716557</v>
      </c>
      <c r="M2832" s="157">
        <f t="shared" si="490"/>
        <v>0</v>
      </c>
      <c r="N2832" s="157">
        <f t="shared" si="491"/>
        <v>2000000</v>
      </c>
      <c r="O2832" s="158">
        <f t="shared" si="492"/>
        <v>599.99999999999989</v>
      </c>
      <c r="P2832" s="42"/>
    </row>
    <row r="2833" spans="1:16" x14ac:dyDescent="0.2">
      <c r="A2833" s="156">
        <v>2825</v>
      </c>
      <c r="B2833" s="157">
        <v>5149488</v>
      </c>
      <c r="C2833" s="42">
        <v>772.42319999999995</v>
      </c>
      <c r="D2833" s="43">
        <f t="shared" si="493"/>
        <v>2000000</v>
      </c>
      <c r="E2833" s="43">
        <f t="shared" si="493"/>
        <v>4</v>
      </c>
      <c r="F2833" s="43">
        <f t="shared" si="493"/>
        <v>10000000</v>
      </c>
      <c r="G2833" s="43">
        <f t="shared" si="493"/>
        <v>3</v>
      </c>
      <c r="H2833" s="46">
        <f t="shared" si="488"/>
        <v>0.6116118728696911</v>
      </c>
      <c r="I2833" s="46">
        <f t="shared" si="489"/>
        <v>0</v>
      </c>
      <c r="J2833" s="42">
        <f t="shared" si="494"/>
        <v>472.42319999999995</v>
      </c>
      <c r="K2833" s="42">
        <f t="shared" si="494"/>
        <v>0</v>
      </c>
      <c r="L2833" s="43">
        <f t="shared" si="495"/>
        <v>3149488</v>
      </c>
      <c r="M2833" s="157">
        <f t="shared" si="490"/>
        <v>0</v>
      </c>
      <c r="N2833" s="157">
        <f t="shared" si="491"/>
        <v>2000000</v>
      </c>
      <c r="O2833" s="158">
        <f t="shared" si="492"/>
        <v>300</v>
      </c>
      <c r="P2833" s="42"/>
    </row>
    <row r="2834" spans="1:16" x14ac:dyDescent="0.2">
      <c r="A2834" s="156">
        <v>2826</v>
      </c>
      <c r="B2834" s="157">
        <v>2883303</v>
      </c>
      <c r="C2834" s="42">
        <v>605.49363000000005</v>
      </c>
      <c r="D2834" s="43">
        <f t="shared" si="493"/>
        <v>2000000</v>
      </c>
      <c r="E2834" s="43">
        <f t="shared" si="493"/>
        <v>4</v>
      </c>
      <c r="F2834" s="43">
        <f t="shared" si="493"/>
        <v>10000000</v>
      </c>
      <c r="G2834" s="43">
        <f t="shared" si="493"/>
        <v>3</v>
      </c>
      <c r="H2834" s="46">
        <f t="shared" si="488"/>
        <v>0.30635108415591422</v>
      </c>
      <c r="I2834" s="46">
        <f t="shared" si="489"/>
        <v>0</v>
      </c>
      <c r="J2834" s="42">
        <f t="shared" si="494"/>
        <v>185.49363</v>
      </c>
      <c r="K2834" s="42">
        <f t="shared" si="494"/>
        <v>0</v>
      </c>
      <c r="L2834" s="43">
        <f t="shared" si="495"/>
        <v>883303</v>
      </c>
      <c r="M2834" s="157">
        <f t="shared" si="490"/>
        <v>0</v>
      </c>
      <c r="N2834" s="157">
        <f t="shared" si="491"/>
        <v>2000000</v>
      </c>
      <c r="O2834" s="158">
        <f t="shared" si="492"/>
        <v>420.00000000000006</v>
      </c>
      <c r="P2834" s="42"/>
    </row>
    <row r="2835" spans="1:16" x14ac:dyDescent="0.2">
      <c r="A2835" s="156">
        <v>2827</v>
      </c>
      <c r="B2835" s="157">
        <v>5911911</v>
      </c>
      <c r="C2835" s="42">
        <v>1182.3822</v>
      </c>
      <c r="D2835" s="43">
        <f t="shared" si="493"/>
        <v>2000000</v>
      </c>
      <c r="E2835" s="43">
        <f t="shared" si="493"/>
        <v>4</v>
      </c>
      <c r="F2835" s="43">
        <f t="shared" si="493"/>
        <v>10000000</v>
      </c>
      <c r="G2835" s="43">
        <f t="shared" si="493"/>
        <v>3</v>
      </c>
      <c r="H2835" s="46">
        <f t="shared" si="488"/>
        <v>0.66169991395337313</v>
      </c>
      <c r="I2835" s="46">
        <f t="shared" si="489"/>
        <v>0</v>
      </c>
      <c r="J2835" s="42">
        <f t="shared" si="494"/>
        <v>782.38220000000001</v>
      </c>
      <c r="K2835" s="42">
        <f t="shared" si="494"/>
        <v>0</v>
      </c>
      <c r="L2835" s="43">
        <f t="shared" si="495"/>
        <v>3911911</v>
      </c>
      <c r="M2835" s="157">
        <f t="shared" si="490"/>
        <v>0</v>
      </c>
      <c r="N2835" s="157">
        <f t="shared" si="491"/>
        <v>2000000</v>
      </c>
      <c r="O2835" s="158">
        <f t="shared" si="492"/>
        <v>400</v>
      </c>
      <c r="P2835" s="42"/>
    </row>
    <row r="2836" spans="1:16" x14ac:dyDescent="0.2">
      <c r="A2836" s="156">
        <v>2828</v>
      </c>
      <c r="B2836" s="157">
        <v>2622978</v>
      </c>
      <c r="C2836" s="42">
        <v>445.90626000000003</v>
      </c>
      <c r="D2836" s="43">
        <f t="shared" si="493"/>
        <v>2000000</v>
      </c>
      <c r="E2836" s="43">
        <f t="shared" si="493"/>
        <v>4</v>
      </c>
      <c r="F2836" s="43">
        <f t="shared" si="493"/>
        <v>10000000</v>
      </c>
      <c r="G2836" s="43">
        <f t="shared" si="493"/>
        <v>3</v>
      </c>
      <c r="H2836" s="46">
        <f t="shared" si="488"/>
        <v>0.23750790132437252</v>
      </c>
      <c r="I2836" s="46">
        <f t="shared" si="489"/>
        <v>0</v>
      </c>
      <c r="J2836" s="42">
        <f t="shared" si="494"/>
        <v>105.90626</v>
      </c>
      <c r="K2836" s="42">
        <f t="shared" si="494"/>
        <v>0</v>
      </c>
      <c r="L2836" s="43">
        <f t="shared" si="495"/>
        <v>622978</v>
      </c>
      <c r="M2836" s="157">
        <f t="shared" si="490"/>
        <v>0</v>
      </c>
      <c r="N2836" s="157">
        <f t="shared" si="491"/>
        <v>2000000</v>
      </c>
      <c r="O2836" s="158">
        <f t="shared" si="492"/>
        <v>340</v>
      </c>
      <c r="P2836" s="42"/>
    </row>
    <row r="2837" spans="1:16" x14ac:dyDescent="0.2">
      <c r="A2837" s="156">
        <v>2829</v>
      </c>
      <c r="B2837" s="157">
        <v>4470502</v>
      </c>
      <c r="C2837" s="42">
        <v>759.98534000000006</v>
      </c>
      <c r="D2837" s="43">
        <f t="shared" si="493"/>
        <v>2000000</v>
      </c>
      <c r="E2837" s="43">
        <f t="shared" si="493"/>
        <v>4</v>
      </c>
      <c r="F2837" s="43">
        <f t="shared" si="493"/>
        <v>10000000</v>
      </c>
      <c r="G2837" s="43">
        <f t="shared" si="493"/>
        <v>3</v>
      </c>
      <c r="H2837" s="46">
        <f t="shared" si="488"/>
        <v>0.5526229492795216</v>
      </c>
      <c r="I2837" s="46">
        <f t="shared" si="489"/>
        <v>0</v>
      </c>
      <c r="J2837" s="42">
        <f t="shared" si="494"/>
        <v>419.98534000000001</v>
      </c>
      <c r="K2837" s="42">
        <f t="shared" si="494"/>
        <v>0</v>
      </c>
      <c r="L2837" s="43">
        <f t="shared" si="495"/>
        <v>2470502</v>
      </c>
      <c r="M2837" s="157">
        <f t="shared" si="490"/>
        <v>0</v>
      </c>
      <c r="N2837" s="157">
        <f t="shared" si="491"/>
        <v>2000000</v>
      </c>
      <c r="O2837" s="158">
        <f t="shared" si="492"/>
        <v>340.00000000000006</v>
      </c>
      <c r="P2837" s="42"/>
    </row>
    <row r="2838" spans="1:16" x14ac:dyDescent="0.2">
      <c r="A2838" s="156">
        <v>2830</v>
      </c>
      <c r="B2838" s="157">
        <v>7849025</v>
      </c>
      <c r="C2838" s="42">
        <v>1648.2952500000001</v>
      </c>
      <c r="D2838" s="43">
        <f t="shared" si="493"/>
        <v>2000000</v>
      </c>
      <c r="E2838" s="43">
        <f t="shared" si="493"/>
        <v>4</v>
      </c>
      <c r="F2838" s="43">
        <f t="shared" si="493"/>
        <v>10000000</v>
      </c>
      <c r="G2838" s="43">
        <f t="shared" si="493"/>
        <v>3</v>
      </c>
      <c r="H2838" s="46">
        <f t="shared" si="488"/>
        <v>0.74519128171970406</v>
      </c>
      <c r="I2838" s="46">
        <f t="shared" si="489"/>
        <v>0</v>
      </c>
      <c r="J2838" s="42">
        <f t="shared" si="494"/>
        <v>1228.2952500000001</v>
      </c>
      <c r="K2838" s="42">
        <f t="shared" si="494"/>
        <v>0</v>
      </c>
      <c r="L2838" s="43">
        <f t="shared" si="495"/>
        <v>5849025</v>
      </c>
      <c r="M2838" s="157">
        <f t="shared" si="490"/>
        <v>0</v>
      </c>
      <c r="N2838" s="157">
        <f t="shared" si="491"/>
        <v>2000000</v>
      </c>
      <c r="O2838" s="158">
        <f t="shared" si="492"/>
        <v>420</v>
      </c>
      <c r="P2838" s="42"/>
    </row>
    <row r="2839" spans="1:16" x14ac:dyDescent="0.2">
      <c r="A2839" s="156">
        <v>2831</v>
      </c>
      <c r="B2839" s="157">
        <v>3588838</v>
      </c>
      <c r="C2839" s="42">
        <v>466.54893999999996</v>
      </c>
      <c r="D2839" s="43">
        <f t="shared" si="493"/>
        <v>2000000</v>
      </c>
      <c r="E2839" s="43">
        <f t="shared" si="493"/>
        <v>4</v>
      </c>
      <c r="F2839" s="43">
        <f t="shared" si="493"/>
        <v>10000000</v>
      </c>
      <c r="G2839" s="43">
        <f t="shared" si="493"/>
        <v>3</v>
      </c>
      <c r="H2839" s="46">
        <f t="shared" si="488"/>
        <v>0.44271655616664779</v>
      </c>
      <c r="I2839" s="46">
        <f t="shared" si="489"/>
        <v>0</v>
      </c>
      <c r="J2839" s="42">
        <f t="shared" si="494"/>
        <v>206.54893999999996</v>
      </c>
      <c r="K2839" s="42">
        <f t="shared" si="494"/>
        <v>0</v>
      </c>
      <c r="L2839" s="43">
        <f t="shared" si="495"/>
        <v>1588838</v>
      </c>
      <c r="M2839" s="157">
        <f t="shared" si="490"/>
        <v>0</v>
      </c>
      <c r="N2839" s="157">
        <f t="shared" si="491"/>
        <v>2000000</v>
      </c>
      <c r="O2839" s="158">
        <f t="shared" si="492"/>
        <v>260</v>
      </c>
      <c r="P2839" s="42"/>
    </row>
    <row r="2840" spans="1:16" x14ac:dyDescent="0.2">
      <c r="A2840" s="156">
        <v>2832</v>
      </c>
      <c r="B2840" s="157">
        <v>9299530</v>
      </c>
      <c r="C2840" s="42">
        <v>1115.9436000000001</v>
      </c>
      <c r="D2840" s="43">
        <f t="shared" si="493"/>
        <v>2000000</v>
      </c>
      <c r="E2840" s="43">
        <f t="shared" si="493"/>
        <v>4</v>
      </c>
      <c r="F2840" s="43">
        <f t="shared" si="493"/>
        <v>10000000</v>
      </c>
      <c r="G2840" s="43">
        <f t="shared" si="493"/>
        <v>3</v>
      </c>
      <c r="H2840" s="46">
        <f t="shared" si="488"/>
        <v>0.78493536770137851</v>
      </c>
      <c r="I2840" s="46">
        <f t="shared" si="489"/>
        <v>0</v>
      </c>
      <c r="J2840" s="42">
        <f t="shared" si="494"/>
        <v>875.94360000000006</v>
      </c>
      <c r="K2840" s="42">
        <f t="shared" si="494"/>
        <v>0</v>
      </c>
      <c r="L2840" s="43">
        <f t="shared" si="495"/>
        <v>7299530</v>
      </c>
      <c r="M2840" s="157">
        <f t="shared" si="490"/>
        <v>0</v>
      </c>
      <c r="N2840" s="157">
        <f t="shared" si="491"/>
        <v>2000000</v>
      </c>
      <c r="O2840" s="158">
        <f t="shared" si="492"/>
        <v>240</v>
      </c>
      <c r="P2840" s="42"/>
    </row>
    <row r="2841" spans="1:16" x14ac:dyDescent="0.2">
      <c r="A2841" s="156">
        <v>2833</v>
      </c>
      <c r="B2841" s="157">
        <v>6023101</v>
      </c>
      <c r="C2841" s="42">
        <v>1144.3891900000001</v>
      </c>
      <c r="D2841" s="43">
        <f t="shared" si="493"/>
        <v>2000000</v>
      </c>
      <c r="E2841" s="43">
        <f t="shared" si="493"/>
        <v>4</v>
      </c>
      <c r="F2841" s="43">
        <f t="shared" si="493"/>
        <v>10000000</v>
      </c>
      <c r="G2841" s="43">
        <f t="shared" si="493"/>
        <v>3</v>
      </c>
      <c r="H2841" s="46">
        <f t="shared" si="488"/>
        <v>0.66794513324614679</v>
      </c>
      <c r="I2841" s="46">
        <f t="shared" si="489"/>
        <v>0</v>
      </c>
      <c r="J2841" s="42">
        <f t="shared" si="494"/>
        <v>764.3891900000001</v>
      </c>
      <c r="K2841" s="42">
        <f t="shared" si="494"/>
        <v>0</v>
      </c>
      <c r="L2841" s="43">
        <f t="shared" si="495"/>
        <v>4023101</v>
      </c>
      <c r="M2841" s="157">
        <f t="shared" si="490"/>
        <v>0</v>
      </c>
      <c r="N2841" s="157">
        <f t="shared" si="491"/>
        <v>2000000</v>
      </c>
      <c r="O2841" s="158">
        <f t="shared" si="492"/>
        <v>380</v>
      </c>
      <c r="P2841" s="42"/>
    </row>
    <row r="2842" spans="1:16" x14ac:dyDescent="0.2">
      <c r="A2842" s="156">
        <v>2834</v>
      </c>
      <c r="B2842" s="157">
        <v>6880295</v>
      </c>
      <c r="C2842" s="42">
        <v>1307.25605</v>
      </c>
      <c r="D2842" s="43">
        <f t="shared" ref="D2842:G2857" si="496">D2841</f>
        <v>2000000</v>
      </c>
      <c r="E2842" s="43">
        <f t="shared" si="496"/>
        <v>4</v>
      </c>
      <c r="F2842" s="43">
        <f t="shared" si="496"/>
        <v>10000000</v>
      </c>
      <c r="G2842" s="43">
        <f t="shared" si="496"/>
        <v>3</v>
      </c>
      <c r="H2842" s="46">
        <f t="shared" si="488"/>
        <v>0.70931478955480831</v>
      </c>
      <c r="I2842" s="46">
        <f t="shared" si="489"/>
        <v>0</v>
      </c>
      <c r="J2842" s="42">
        <f t="shared" si="494"/>
        <v>927.25604999999996</v>
      </c>
      <c r="K2842" s="42">
        <f t="shared" si="494"/>
        <v>0</v>
      </c>
      <c r="L2842" s="43">
        <f t="shared" si="495"/>
        <v>4880295</v>
      </c>
      <c r="M2842" s="157">
        <f t="shared" si="490"/>
        <v>0</v>
      </c>
      <c r="N2842" s="157">
        <f t="shared" si="491"/>
        <v>2000000</v>
      </c>
      <c r="O2842" s="158">
        <f t="shared" si="492"/>
        <v>380</v>
      </c>
      <c r="P2842" s="42"/>
    </row>
    <row r="2843" spans="1:16" x14ac:dyDescent="0.2">
      <c r="A2843" s="156">
        <v>2835</v>
      </c>
      <c r="B2843" s="157">
        <v>2895237</v>
      </c>
      <c r="C2843" s="42">
        <v>579.04740000000004</v>
      </c>
      <c r="D2843" s="43">
        <f t="shared" si="496"/>
        <v>2000000</v>
      </c>
      <c r="E2843" s="43">
        <f t="shared" si="496"/>
        <v>4</v>
      </c>
      <c r="F2843" s="43">
        <f t="shared" si="496"/>
        <v>10000000</v>
      </c>
      <c r="G2843" s="43">
        <f t="shared" si="496"/>
        <v>3</v>
      </c>
      <c r="H2843" s="46">
        <f t="shared" si="488"/>
        <v>0.3092102649973042</v>
      </c>
      <c r="I2843" s="46">
        <f t="shared" si="489"/>
        <v>0</v>
      </c>
      <c r="J2843" s="42">
        <f t="shared" si="494"/>
        <v>179.04740000000001</v>
      </c>
      <c r="K2843" s="42">
        <f t="shared" si="494"/>
        <v>0</v>
      </c>
      <c r="L2843" s="43">
        <f t="shared" si="495"/>
        <v>895237</v>
      </c>
      <c r="M2843" s="157">
        <f t="shared" si="490"/>
        <v>0</v>
      </c>
      <c r="N2843" s="157">
        <f t="shared" si="491"/>
        <v>2000000</v>
      </c>
      <c r="O2843" s="158">
        <f t="shared" si="492"/>
        <v>400</v>
      </c>
      <c r="P2843" s="42"/>
    </row>
    <row r="2844" spans="1:16" x14ac:dyDescent="0.2">
      <c r="A2844" s="156">
        <v>2836</v>
      </c>
      <c r="B2844" s="157">
        <v>6979153</v>
      </c>
      <c r="C2844" s="42">
        <v>1046.8729499999999</v>
      </c>
      <c r="D2844" s="43">
        <f t="shared" si="496"/>
        <v>2000000</v>
      </c>
      <c r="E2844" s="43">
        <f t="shared" si="496"/>
        <v>4</v>
      </c>
      <c r="F2844" s="43">
        <f t="shared" si="496"/>
        <v>10000000</v>
      </c>
      <c r="G2844" s="43">
        <f t="shared" si="496"/>
        <v>3</v>
      </c>
      <c r="H2844" s="46">
        <f t="shared" si="488"/>
        <v>0.71343227466140946</v>
      </c>
      <c r="I2844" s="46">
        <f t="shared" si="489"/>
        <v>0</v>
      </c>
      <c r="J2844" s="42">
        <f t="shared" si="494"/>
        <v>746.87294999999995</v>
      </c>
      <c r="K2844" s="42">
        <f t="shared" si="494"/>
        <v>0</v>
      </c>
      <c r="L2844" s="43">
        <f t="shared" si="495"/>
        <v>4979153</v>
      </c>
      <c r="M2844" s="157">
        <f t="shared" si="490"/>
        <v>0</v>
      </c>
      <c r="N2844" s="157">
        <f t="shared" si="491"/>
        <v>2000000</v>
      </c>
      <c r="O2844" s="158">
        <f t="shared" si="492"/>
        <v>300</v>
      </c>
      <c r="P2844" s="42"/>
    </row>
    <row r="2845" spans="1:16" x14ac:dyDescent="0.2">
      <c r="A2845" s="156">
        <v>2837</v>
      </c>
      <c r="B2845" s="157">
        <v>8057214</v>
      </c>
      <c r="C2845" s="42">
        <v>2336.5920599999999</v>
      </c>
      <c r="D2845" s="43">
        <f t="shared" si="496"/>
        <v>2000000</v>
      </c>
      <c r="E2845" s="43">
        <f t="shared" si="496"/>
        <v>4</v>
      </c>
      <c r="F2845" s="43">
        <f t="shared" si="496"/>
        <v>10000000</v>
      </c>
      <c r="G2845" s="43">
        <f t="shared" si="496"/>
        <v>3</v>
      </c>
      <c r="H2845" s="46">
        <f t="shared" si="488"/>
        <v>0.75177524141719454</v>
      </c>
      <c r="I2845" s="46">
        <f t="shared" si="489"/>
        <v>0</v>
      </c>
      <c r="J2845" s="42">
        <f t="shared" si="494"/>
        <v>1756.5920599999999</v>
      </c>
      <c r="K2845" s="42">
        <f t="shared" si="494"/>
        <v>0</v>
      </c>
      <c r="L2845" s="43">
        <f t="shared" si="495"/>
        <v>6057214</v>
      </c>
      <c r="M2845" s="157">
        <f t="shared" si="490"/>
        <v>0</v>
      </c>
      <c r="N2845" s="157">
        <f t="shared" si="491"/>
        <v>2000000</v>
      </c>
      <c r="O2845" s="158">
        <f t="shared" si="492"/>
        <v>580</v>
      </c>
      <c r="P2845" s="42"/>
    </row>
    <row r="2846" spans="1:16" x14ac:dyDescent="0.2">
      <c r="A2846" s="156">
        <v>2838</v>
      </c>
      <c r="B2846" s="157">
        <v>3237437</v>
      </c>
      <c r="C2846" s="42">
        <v>906.48235999999997</v>
      </c>
      <c r="D2846" s="43">
        <f t="shared" si="496"/>
        <v>2000000</v>
      </c>
      <c r="E2846" s="43">
        <f t="shared" si="496"/>
        <v>4</v>
      </c>
      <c r="F2846" s="43">
        <f t="shared" si="496"/>
        <v>10000000</v>
      </c>
      <c r="G2846" s="43">
        <f t="shared" si="496"/>
        <v>3</v>
      </c>
      <c r="H2846" s="46">
        <f t="shared" si="488"/>
        <v>0.38222736071775298</v>
      </c>
      <c r="I2846" s="46">
        <f t="shared" si="489"/>
        <v>0</v>
      </c>
      <c r="J2846" s="42">
        <f t="shared" si="494"/>
        <v>346.48236000000003</v>
      </c>
      <c r="K2846" s="42">
        <f t="shared" si="494"/>
        <v>0</v>
      </c>
      <c r="L2846" s="43">
        <f t="shared" si="495"/>
        <v>1237437</v>
      </c>
      <c r="M2846" s="157">
        <f t="shared" si="490"/>
        <v>0</v>
      </c>
      <c r="N2846" s="157">
        <f t="shared" si="491"/>
        <v>2000000</v>
      </c>
      <c r="O2846" s="158">
        <f t="shared" si="492"/>
        <v>560</v>
      </c>
      <c r="P2846" s="42"/>
    </row>
    <row r="2847" spans="1:16" x14ac:dyDescent="0.2">
      <c r="A2847" s="156">
        <v>2839</v>
      </c>
      <c r="B2847" s="157">
        <v>4952621</v>
      </c>
      <c r="C2847" s="42">
        <v>1188.62904</v>
      </c>
      <c r="D2847" s="43">
        <f t="shared" si="496"/>
        <v>2000000</v>
      </c>
      <c r="E2847" s="43">
        <f t="shared" si="496"/>
        <v>4</v>
      </c>
      <c r="F2847" s="43">
        <f t="shared" si="496"/>
        <v>10000000</v>
      </c>
      <c r="G2847" s="43">
        <f t="shared" si="496"/>
        <v>3</v>
      </c>
      <c r="H2847" s="46">
        <f t="shared" si="488"/>
        <v>0.59617342009412799</v>
      </c>
      <c r="I2847" s="46">
        <f t="shared" si="489"/>
        <v>0</v>
      </c>
      <c r="J2847" s="42">
        <f t="shared" si="494"/>
        <v>708.62904000000003</v>
      </c>
      <c r="K2847" s="42">
        <f t="shared" si="494"/>
        <v>0</v>
      </c>
      <c r="L2847" s="43">
        <f t="shared" si="495"/>
        <v>2952621.0000000005</v>
      </c>
      <c r="M2847" s="157">
        <f t="shared" si="490"/>
        <v>0</v>
      </c>
      <c r="N2847" s="157">
        <f t="shared" si="491"/>
        <v>1999999.9999999995</v>
      </c>
      <c r="O2847" s="158">
        <f t="shared" si="492"/>
        <v>480</v>
      </c>
      <c r="P2847" s="42"/>
    </row>
    <row r="2848" spans="1:16" x14ac:dyDescent="0.2">
      <c r="A2848" s="156">
        <v>2840</v>
      </c>
      <c r="B2848" s="157">
        <v>7955553</v>
      </c>
      <c r="C2848" s="42">
        <v>1670.6661300000001</v>
      </c>
      <c r="D2848" s="43">
        <f t="shared" si="496"/>
        <v>2000000</v>
      </c>
      <c r="E2848" s="43">
        <f t="shared" si="496"/>
        <v>4</v>
      </c>
      <c r="F2848" s="43">
        <f t="shared" si="496"/>
        <v>10000000</v>
      </c>
      <c r="G2848" s="43">
        <f t="shared" si="496"/>
        <v>3</v>
      </c>
      <c r="H2848" s="46">
        <f t="shared" si="488"/>
        <v>0.74860327119937486</v>
      </c>
      <c r="I2848" s="46">
        <f t="shared" si="489"/>
        <v>0</v>
      </c>
      <c r="J2848" s="42">
        <f t="shared" si="494"/>
        <v>1250.6661300000001</v>
      </c>
      <c r="K2848" s="42">
        <f t="shared" si="494"/>
        <v>0</v>
      </c>
      <c r="L2848" s="43">
        <f t="shared" si="495"/>
        <v>5955553</v>
      </c>
      <c r="M2848" s="157">
        <f t="shared" si="490"/>
        <v>0</v>
      </c>
      <c r="N2848" s="157">
        <f t="shared" si="491"/>
        <v>2000000</v>
      </c>
      <c r="O2848" s="158">
        <f t="shared" si="492"/>
        <v>420</v>
      </c>
      <c r="P2848" s="42"/>
    </row>
    <row r="2849" spans="1:16" x14ac:dyDescent="0.2">
      <c r="A2849" s="156">
        <v>2841</v>
      </c>
      <c r="B2849" s="157">
        <v>7784751</v>
      </c>
      <c r="C2849" s="42">
        <v>1401.2551800000001</v>
      </c>
      <c r="D2849" s="43">
        <f t="shared" si="496"/>
        <v>2000000</v>
      </c>
      <c r="E2849" s="43">
        <f t="shared" si="496"/>
        <v>4</v>
      </c>
      <c r="F2849" s="43">
        <f t="shared" si="496"/>
        <v>10000000</v>
      </c>
      <c r="G2849" s="43">
        <f t="shared" si="496"/>
        <v>3</v>
      </c>
      <c r="H2849" s="46">
        <f t="shared" si="488"/>
        <v>0.74308747961238586</v>
      </c>
      <c r="I2849" s="46">
        <f t="shared" si="489"/>
        <v>0</v>
      </c>
      <c r="J2849" s="42">
        <f t="shared" si="494"/>
        <v>1041.2551800000001</v>
      </c>
      <c r="K2849" s="42">
        <f t="shared" si="494"/>
        <v>0</v>
      </c>
      <c r="L2849" s="43">
        <f t="shared" si="495"/>
        <v>5784751</v>
      </c>
      <c r="M2849" s="157">
        <f t="shared" si="490"/>
        <v>0</v>
      </c>
      <c r="N2849" s="157">
        <f t="shared" si="491"/>
        <v>2000000</v>
      </c>
      <c r="O2849" s="158">
        <f t="shared" si="492"/>
        <v>360</v>
      </c>
      <c r="P2849" s="42"/>
    </row>
    <row r="2850" spans="1:16" x14ac:dyDescent="0.2">
      <c r="A2850" s="156">
        <v>2842</v>
      </c>
      <c r="B2850" s="157">
        <v>9925372</v>
      </c>
      <c r="C2850" s="42">
        <v>1588.05952</v>
      </c>
      <c r="D2850" s="43">
        <f t="shared" si="496"/>
        <v>2000000</v>
      </c>
      <c r="E2850" s="43">
        <f t="shared" si="496"/>
        <v>4</v>
      </c>
      <c r="F2850" s="43">
        <f t="shared" si="496"/>
        <v>10000000</v>
      </c>
      <c r="G2850" s="43">
        <f t="shared" si="496"/>
        <v>3</v>
      </c>
      <c r="H2850" s="46">
        <f t="shared" si="488"/>
        <v>0.7984962175725</v>
      </c>
      <c r="I2850" s="46">
        <f t="shared" si="489"/>
        <v>0</v>
      </c>
      <c r="J2850" s="42">
        <f t="shared" si="494"/>
        <v>1268.05952</v>
      </c>
      <c r="K2850" s="42">
        <f t="shared" si="494"/>
        <v>0</v>
      </c>
      <c r="L2850" s="43">
        <f t="shared" si="495"/>
        <v>7925371.9999999991</v>
      </c>
      <c r="M2850" s="157">
        <f t="shared" si="490"/>
        <v>0</v>
      </c>
      <c r="N2850" s="157">
        <f t="shared" si="491"/>
        <v>2000000.0000000009</v>
      </c>
      <c r="O2850" s="158">
        <f t="shared" si="492"/>
        <v>320</v>
      </c>
      <c r="P2850" s="42"/>
    </row>
    <row r="2851" spans="1:16" x14ac:dyDescent="0.2">
      <c r="A2851" s="156">
        <v>2843</v>
      </c>
      <c r="B2851" s="157">
        <v>1035084</v>
      </c>
      <c r="C2851" s="42">
        <v>258.77100000000002</v>
      </c>
      <c r="D2851" s="43">
        <f t="shared" si="496"/>
        <v>2000000</v>
      </c>
      <c r="E2851" s="43">
        <f t="shared" si="496"/>
        <v>4</v>
      </c>
      <c r="F2851" s="43">
        <f t="shared" si="496"/>
        <v>10000000</v>
      </c>
      <c r="G2851" s="43">
        <f t="shared" si="496"/>
        <v>3</v>
      </c>
      <c r="H2851" s="46">
        <f t="shared" si="488"/>
        <v>0</v>
      </c>
      <c r="I2851" s="46">
        <f t="shared" si="489"/>
        <v>0</v>
      </c>
      <c r="J2851" s="42">
        <f t="shared" si="494"/>
        <v>0</v>
      </c>
      <c r="K2851" s="42">
        <f t="shared" si="494"/>
        <v>0</v>
      </c>
      <c r="L2851" s="43">
        <f t="shared" si="495"/>
        <v>0</v>
      </c>
      <c r="M2851" s="157">
        <f t="shared" si="490"/>
        <v>0</v>
      </c>
      <c r="N2851" s="157">
        <f t="shared" si="491"/>
        <v>1035084</v>
      </c>
      <c r="O2851" s="158">
        <f t="shared" si="492"/>
        <v>258.77100000000002</v>
      </c>
      <c r="P2851" s="42"/>
    </row>
    <row r="2852" spans="1:16" x14ac:dyDescent="0.2">
      <c r="A2852" s="156">
        <v>2844</v>
      </c>
      <c r="B2852" s="157">
        <v>3702885</v>
      </c>
      <c r="C2852" s="42">
        <v>740.577</v>
      </c>
      <c r="D2852" s="43">
        <f t="shared" si="496"/>
        <v>2000000</v>
      </c>
      <c r="E2852" s="43">
        <f t="shared" si="496"/>
        <v>4</v>
      </c>
      <c r="F2852" s="43">
        <f t="shared" si="496"/>
        <v>10000000</v>
      </c>
      <c r="G2852" s="43">
        <f t="shared" si="496"/>
        <v>3</v>
      </c>
      <c r="H2852" s="46">
        <f t="shared" si="488"/>
        <v>0.45988060660809071</v>
      </c>
      <c r="I2852" s="46">
        <f t="shared" si="489"/>
        <v>0</v>
      </c>
      <c r="J2852" s="42">
        <f t="shared" si="494"/>
        <v>340.577</v>
      </c>
      <c r="K2852" s="42">
        <f t="shared" si="494"/>
        <v>0</v>
      </c>
      <c r="L2852" s="43">
        <f t="shared" si="495"/>
        <v>1702885</v>
      </c>
      <c r="M2852" s="157">
        <f t="shared" si="490"/>
        <v>0</v>
      </c>
      <c r="N2852" s="157">
        <f t="shared" si="491"/>
        <v>2000000</v>
      </c>
      <c r="O2852" s="158">
        <f t="shared" si="492"/>
        <v>400</v>
      </c>
      <c r="P2852" s="42"/>
    </row>
    <row r="2853" spans="1:16" x14ac:dyDescent="0.2">
      <c r="A2853" s="156">
        <v>2845</v>
      </c>
      <c r="B2853" s="157">
        <v>6573122</v>
      </c>
      <c r="C2853" s="42">
        <v>1906.2053800000001</v>
      </c>
      <c r="D2853" s="43">
        <f t="shared" si="496"/>
        <v>2000000</v>
      </c>
      <c r="E2853" s="43">
        <f t="shared" si="496"/>
        <v>4</v>
      </c>
      <c r="F2853" s="43">
        <f t="shared" si="496"/>
        <v>10000000</v>
      </c>
      <c r="G2853" s="43">
        <f t="shared" si="496"/>
        <v>3</v>
      </c>
      <c r="H2853" s="46">
        <f t="shared" si="488"/>
        <v>0.69573058281894051</v>
      </c>
      <c r="I2853" s="46">
        <f t="shared" si="489"/>
        <v>0</v>
      </c>
      <c r="J2853" s="42">
        <f t="shared" si="494"/>
        <v>1326.2053800000001</v>
      </c>
      <c r="K2853" s="42">
        <f t="shared" si="494"/>
        <v>0</v>
      </c>
      <c r="L2853" s="43">
        <f t="shared" si="495"/>
        <v>4573122</v>
      </c>
      <c r="M2853" s="157">
        <f t="shared" si="490"/>
        <v>0</v>
      </c>
      <c r="N2853" s="157">
        <f t="shared" si="491"/>
        <v>2000000</v>
      </c>
      <c r="O2853" s="158">
        <f t="shared" si="492"/>
        <v>580</v>
      </c>
      <c r="P2853" s="42"/>
    </row>
    <row r="2854" spans="1:16" x14ac:dyDescent="0.2">
      <c r="A2854" s="156">
        <v>2846</v>
      </c>
      <c r="B2854" s="157">
        <v>7139585</v>
      </c>
      <c r="C2854" s="42">
        <v>1142.3336000000002</v>
      </c>
      <c r="D2854" s="43">
        <f t="shared" si="496"/>
        <v>2000000</v>
      </c>
      <c r="E2854" s="43">
        <f t="shared" si="496"/>
        <v>4</v>
      </c>
      <c r="F2854" s="43">
        <f t="shared" si="496"/>
        <v>10000000</v>
      </c>
      <c r="G2854" s="43">
        <f t="shared" si="496"/>
        <v>3</v>
      </c>
      <c r="H2854" s="46">
        <f t="shared" si="488"/>
        <v>0.7198716732134991</v>
      </c>
      <c r="I2854" s="46">
        <f t="shared" si="489"/>
        <v>0</v>
      </c>
      <c r="J2854" s="42">
        <f t="shared" si="494"/>
        <v>822.33360000000016</v>
      </c>
      <c r="K2854" s="42">
        <f t="shared" si="494"/>
        <v>0</v>
      </c>
      <c r="L2854" s="43">
        <f t="shared" si="495"/>
        <v>5139585</v>
      </c>
      <c r="M2854" s="157">
        <f t="shared" si="490"/>
        <v>0</v>
      </c>
      <c r="N2854" s="157">
        <f t="shared" si="491"/>
        <v>2000000</v>
      </c>
      <c r="O2854" s="158">
        <f t="shared" si="492"/>
        <v>320</v>
      </c>
      <c r="P2854" s="42"/>
    </row>
    <row r="2855" spans="1:16" x14ac:dyDescent="0.2">
      <c r="A2855" s="156">
        <v>2847</v>
      </c>
      <c r="B2855" s="157">
        <v>4958860</v>
      </c>
      <c r="C2855" s="42">
        <v>545.47460000000001</v>
      </c>
      <c r="D2855" s="43">
        <f t="shared" si="496"/>
        <v>2000000</v>
      </c>
      <c r="E2855" s="43">
        <f t="shared" si="496"/>
        <v>4</v>
      </c>
      <c r="F2855" s="43">
        <f t="shared" si="496"/>
        <v>10000000</v>
      </c>
      <c r="G2855" s="43">
        <f t="shared" si="496"/>
        <v>3</v>
      </c>
      <c r="H2855" s="46">
        <f t="shared" si="488"/>
        <v>0.59668149534368786</v>
      </c>
      <c r="I2855" s="46">
        <f t="shared" si="489"/>
        <v>0</v>
      </c>
      <c r="J2855" s="42">
        <f t="shared" si="494"/>
        <v>325.47460000000001</v>
      </c>
      <c r="K2855" s="42">
        <f t="shared" si="494"/>
        <v>0</v>
      </c>
      <c r="L2855" s="43">
        <f t="shared" si="495"/>
        <v>2958860</v>
      </c>
      <c r="M2855" s="157">
        <f t="shared" si="490"/>
        <v>0</v>
      </c>
      <c r="N2855" s="157">
        <f t="shared" si="491"/>
        <v>2000000</v>
      </c>
      <c r="O2855" s="158">
        <f t="shared" si="492"/>
        <v>220</v>
      </c>
      <c r="P2855" s="42"/>
    </row>
    <row r="2856" spans="1:16" x14ac:dyDescent="0.2">
      <c r="A2856" s="156">
        <v>2848</v>
      </c>
      <c r="B2856" s="157">
        <v>3326702</v>
      </c>
      <c r="C2856" s="42">
        <v>365.93722000000002</v>
      </c>
      <c r="D2856" s="43">
        <f t="shared" si="496"/>
        <v>2000000</v>
      </c>
      <c r="E2856" s="43">
        <f t="shared" si="496"/>
        <v>4</v>
      </c>
      <c r="F2856" s="43">
        <f t="shared" si="496"/>
        <v>10000000</v>
      </c>
      <c r="G2856" s="43">
        <f t="shared" si="496"/>
        <v>3</v>
      </c>
      <c r="H2856" s="46">
        <f t="shared" si="488"/>
        <v>0.3988039806390834</v>
      </c>
      <c r="I2856" s="46">
        <f t="shared" si="489"/>
        <v>0</v>
      </c>
      <c r="J2856" s="42">
        <f t="shared" si="494"/>
        <v>145.93722000000002</v>
      </c>
      <c r="K2856" s="42">
        <f t="shared" si="494"/>
        <v>0</v>
      </c>
      <c r="L2856" s="43">
        <f t="shared" si="495"/>
        <v>1326702</v>
      </c>
      <c r="M2856" s="157">
        <f t="shared" si="490"/>
        <v>0</v>
      </c>
      <c r="N2856" s="157">
        <f t="shared" si="491"/>
        <v>2000000</v>
      </c>
      <c r="O2856" s="158">
        <f t="shared" si="492"/>
        <v>220</v>
      </c>
      <c r="P2856" s="42"/>
    </row>
    <row r="2857" spans="1:16" x14ac:dyDescent="0.2">
      <c r="A2857" s="156">
        <v>2849</v>
      </c>
      <c r="B2857" s="157">
        <v>1404252</v>
      </c>
      <c r="C2857" s="42">
        <v>210.63779999999997</v>
      </c>
      <c r="D2857" s="43">
        <f t="shared" si="496"/>
        <v>2000000</v>
      </c>
      <c r="E2857" s="43">
        <f t="shared" si="496"/>
        <v>4</v>
      </c>
      <c r="F2857" s="43">
        <f t="shared" si="496"/>
        <v>10000000</v>
      </c>
      <c r="G2857" s="43">
        <f t="shared" si="496"/>
        <v>3</v>
      </c>
      <c r="H2857" s="46">
        <f t="shared" si="488"/>
        <v>0</v>
      </c>
      <c r="I2857" s="46">
        <f t="shared" si="489"/>
        <v>0</v>
      </c>
      <c r="J2857" s="42">
        <f t="shared" si="494"/>
        <v>0</v>
      </c>
      <c r="K2857" s="42">
        <f t="shared" si="494"/>
        <v>0</v>
      </c>
      <c r="L2857" s="43">
        <f t="shared" si="495"/>
        <v>0</v>
      </c>
      <c r="M2857" s="157">
        <f t="shared" si="490"/>
        <v>0</v>
      </c>
      <c r="N2857" s="157">
        <f t="shared" si="491"/>
        <v>1404252</v>
      </c>
      <c r="O2857" s="158">
        <f t="shared" si="492"/>
        <v>210.63779999999997</v>
      </c>
      <c r="P2857" s="42"/>
    </row>
    <row r="2858" spans="1:16" x14ac:dyDescent="0.2">
      <c r="A2858" s="156">
        <v>2850</v>
      </c>
      <c r="B2858" s="157">
        <v>1695092</v>
      </c>
      <c r="C2858" s="42">
        <v>169.50920000000002</v>
      </c>
      <c r="D2858" s="43">
        <f t="shared" ref="D2858:G2873" si="497">D2857</f>
        <v>2000000</v>
      </c>
      <c r="E2858" s="43">
        <f t="shared" si="497"/>
        <v>4</v>
      </c>
      <c r="F2858" s="43">
        <f t="shared" si="497"/>
        <v>10000000</v>
      </c>
      <c r="G2858" s="43">
        <f t="shared" si="497"/>
        <v>3</v>
      </c>
      <c r="H2858" s="46">
        <f t="shared" si="488"/>
        <v>0</v>
      </c>
      <c r="I2858" s="46">
        <f t="shared" si="489"/>
        <v>0</v>
      </c>
      <c r="J2858" s="42">
        <f t="shared" si="494"/>
        <v>0</v>
      </c>
      <c r="K2858" s="42">
        <f t="shared" si="494"/>
        <v>0</v>
      </c>
      <c r="L2858" s="43">
        <f t="shared" si="495"/>
        <v>0</v>
      </c>
      <c r="M2858" s="157">
        <f t="shared" si="490"/>
        <v>0</v>
      </c>
      <c r="N2858" s="157">
        <f t="shared" si="491"/>
        <v>1695092</v>
      </c>
      <c r="O2858" s="158">
        <f t="shared" si="492"/>
        <v>169.50920000000002</v>
      </c>
      <c r="P2858" s="42"/>
    </row>
    <row r="2859" spans="1:16" x14ac:dyDescent="0.2">
      <c r="A2859" s="156">
        <v>2851</v>
      </c>
      <c r="B2859" s="157">
        <v>7383253</v>
      </c>
      <c r="C2859" s="42">
        <v>1476.6506000000002</v>
      </c>
      <c r="D2859" s="43">
        <f t="shared" si="497"/>
        <v>2000000</v>
      </c>
      <c r="E2859" s="43">
        <f t="shared" si="497"/>
        <v>4</v>
      </c>
      <c r="F2859" s="43">
        <f t="shared" si="497"/>
        <v>10000000</v>
      </c>
      <c r="G2859" s="43">
        <f t="shared" si="497"/>
        <v>3</v>
      </c>
      <c r="H2859" s="46">
        <f t="shared" si="488"/>
        <v>0.72911669151795289</v>
      </c>
      <c r="I2859" s="46">
        <f t="shared" si="489"/>
        <v>0</v>
      </c>
      <c r="J2859" s="42">
        <f t="shared" si="494"/>
        <v>1076.6506000000002</v>
      </c>
      <c r="K2859" s="42">
        <f t="shared" si="494"/>
        <v>0</v>
      </c>
      <c r="L2859" s="43">
        <f t="shared" si="495"/>
        <v>5383253</v>
      </c>
      <c r="M2859" s="157">
        <f t="shared" si="490"/>
        <v>0</v>
      </c>
      <c r="N2859" s="157">
        <f t="shared" si="491"/>
        <v>2000000</v>
      </c>
      <c r="O2859" s="158">
        <f t="shared" si="492"/>
        <v>400</v>
      </c>
      <c r="P2859" s="42"/>
    </row>
    <row r="2860" spans="1:16" x14ac:dyDescent="0.2">
      <c r="A2860" s="156">
        <v>2852</v>
      </c>
      <c r="B2860" s="157">
        <v>6884563</v>
      </c>
      <c r="C2860" s="42">
        <v>1789.9863799999998</v>
      </c>
      <c r="D2860" s="43">
        <f t="shared" si="497"/>
        <v>2000000</v>
      </c>
      <c r="E2860" s="43">
        <f t="shared" si="497"/>
        <v>4</v>
      </c>
      <c r="F2860" s="43">
        <f t="shared" si="497"/>
        <v>10000000</v>
      </c>
      <c r="G2860" s="43">
        <f t="shared" si="497"/>
        <v>3</v>
      </c>
      <c r="H2860" s="46">
        <f t="shared" si="488"/>
        <v>0.70949499626918944</v>
      </c>
      <c r="I2860" s="46">
        <f t="shared" si="489"/>
        <v>0</v>
      </c>
      <c r="J2860" s="42">
        <f t="shared" si="494"/>
        <v>1269.9863799999998</v>
      </c>
      <c r="K2860" s="42">
        <f t="shared" si="494"/>
        <v>0</v>
      </c>
      <c r="L2860" s="43">
        <f t="shared" si="495"/>
        <v>4884563</v>
      </c>
      <c r="M2860" s="157">
        <f t="shared" si="490"/>
        <v>0</v>
      </c>
      <c r="N2860" s="157">
        <f t="shared" si="491"/>
        <v>2000000</v>
      </c>
      <c r="O2860" s="158">
        <f t="shared" si="492"/>
        <v>520</v>
      </c>
      <c r="P2860" s="42"/>
    </row>
    <row r="2861" spans="1:16" x14ac:dyDescent="0.2">
      <c r="A2861" s="156">
        <v>2853</v>
      </c>
      <c r="B2861" s="157">
        <v>3582587</v>
      </c>
      <c r="C2861" s="42">
        <v>788.16914000000008</v>
      </c>
      <c r="D2861" s="43">
        <f t="shared" si="497"/>
        <v>2000000</v>
      </c>
      <c r="E2861" s="43">
        <f t="shared" si="497"/>
        <v>4</v>
      </c>
      <c r="F2861" s="43">
        <f t="shared" si="497"/>
        <v>10000000</v>
      </c>
      <c r="G2861" s="43">
        <f t="shared" si="497"/>
        <v>3</v>
      </c>
      <c r="H2861" s="46">
        <f t="shared" si="488"/>
        <v>0.4417441921159207</v>
      </c>
      <c r="I2861" s="46">
        <f t="shared" si="489"/>
        <v>0</v>
      </c>
      <c r="J2861" s="42">
        <f t="shared" si="494"/>
        <v>348.16914000000003</v>
      </c>
      <c r="K2861" s="42">
        <f t="shared" si="494"/>
        <v>0</v>
      </c>
      <c r="L2861" s="43">
        <f t="shared" si="495"/>
        <v>1582587</v>
      </c>
      <c r="M2861" s="157">
        <f t="shared" si="490"/>
        <v>0</v>
      </c>
      <c r="N2861" s="157">
        <f t="shared" si="491"/>
        <v>2000000</v>
      </c>
      <c r="O2861" s="158">
        <f t="shared" si="492"/>
        <v>440.00000000000006</v>
      </c>
      <c r="P2861" s="42"/>
    </row>
    <row r="2862" spans="1:16" x14ac:dyDescent="0.2">
      <c r="A2862" s="156">
        <v>2854</v>
      </c>
      <c r="B2862" s="157">
        <v>5710151</v>
      </c>
      <c r="C2862" s="42">
        <v>913.62416000000007</v>
      </c>
      <c r="D2862" s="43">
        <f t="shared" si="497"/>
        <v>2000000</v>
      </c>
      <c r="E2862" s="43">
        <f t="shared" si="497"/>
        <v>4</v>
      </c>
      <c r="F2862" s="43">
        <f t="shared" si="497"/>
        <v>10000000</v>
      </c>
      <c r="G2862" s="43">
        <f t="shared" si="497"/>
        <v>3</v>
      </c>
      <c r="H2862" s="46">
        <f t="shared" si="488"/>
        <v>0.64974656537103836</v>
      </c>
      <c r="I2862" s="46">
        <f t="shared" si="489"/>
        <v>0</v>
      </c>
      <c r="J2862" s="42">
        <f t="shared" si="494"/>
        <v>593.62416000000007</v>
      </c>
      <c r="K2862" s="42">
        <f t="shared" si="494"/>
        <v>0</v>
      </c>
      <c r="L2862" s="43">
        <f t="shared" si="495"/>
        <v>3710151</v>
      </c>
      <c r="M2862" s="157">
        <f t="shared" si="490"/>
        <v>0</v>
      </c>
      <c r="N2862" s="157">
        <f t="shared" si="491"/>
        <v>2000000</v>
      </c>
      <c r="O2862" s="158">
        <f t="shared" si="492"/>
        <v>320</v>
      </c>
      <c r="P2862" s="42"/>
    </row>
    <row r="2863" spans="1:16" x14ac:dyDescent="0.2">
      <c r="A2863" s="156">
        <v>2855</v>
      </c>
      <c r="B2863" s="157">
        <v>1397925</v>
      </c>
      <c r="C2863" s="42">
        <v>279.58499999999998</v>
      </c>
      <c r="D2863" s="43">
        <f t="shared" si="497"/>
        <v>2000000</v>
      </c>
      <c r="E2863" s="43">
        <f t="shared" si="497"/>
        <v>4</v>
      </c>
      <c r="F2863" s="43">
        <f t="shared" si="497"/>
        <v>10000000</v>
      </c>
      <c r="G2863" s="43">
        <f t="shared" si="497"/>
        <v>3</v>
      </c>
      <c r="H2863" s="46">
        <f t="shared" si="488"/>
        <v>0</v>
      </c>
      <c r="I2863" s="46">
        <f t="shared" si="489"/>
        <v>0</v>
      </c>
      <c r="J2863" s="42">
        <f t="shared" si="494"/>
        <v>0</v>
      </c>
      <c r="K2863" s="42">
        <f t="shared" si="494"/>
        <v>0</v>
      </c>
      <c r="L2863" s="43">
        <f t="shared" si="495"/>
        <v>0</v>
      </c>
      <c r="M2863" s="157">
        <f t="shared" si="490"/>
        <v>0</v>
      </c>
      <c r="N2863" s="157">
        <f t="shared" si="491"/>
        <v>1397925</v>
      </c>
      <c r="O2863" s="158">
        <f t="shared" si="492"/>
        <v>279.58499999999998</v>
      </c>
      <c r="P2863" s="42"/>
    </row>
    <row r="2864" spans="1:16" x14ac:dyDescent="0.2">
      <c r="A2864" s="156">
        <v>2856</v>
      </c>
      <c r="B2864" s="157">
        <v>1180555</v>
      </c>
      <c r="C2864" s="42">
        <v>153.47215</v>
      </c>
      <c r="D2864" s="43">
        <f t="shared" si="497"/>
        <v>2000000</v>
      </c>
      <c r="E2864" s="43">
        <f t="shared" si="497"/>
        <v>4</v>
      </c>
      <c r="F2864" s="43">
        <f t="shared" si="497"/>
        <v>10000000</v>
      </c>
      <c r="G2864" s="43">
        <f t="shared" si="497"/>
        <v>3</v>
      </c>
      <c r="H2864" s="46">
        <f t="shared" si="488"/>
        <v>0</v>
      </c>
      <c r="I2864" s="46">
        <f t="shared" si="489"/>
        <v>0</v>
      </c>
      <c r="J2864" s="42">
        <f t="shared" si="494"/>
        <v>0</v>
      </c>
      <c r="K2864" s="42">
        <f t="shared" si="494"/>
        <v>0</v>
      </c>
      <c r="L2864" s="43">
        <f t="shared" si="495"/>
        <v>0</v>
      </c>
      <c r="M2864" s="157">
        <f t="shared" si="490"/>
        <v>0</v>
      </c>
      <c r="N2864" s="157">
        <f t="shared" si="491"/>
        <v>1180555</v>
      </c>
      <c r="O2864" s="158">
        <f t="shared" si="492"/>
        <v>153.47215</v>
      </c>
      <c r="P2864" s="42"/>
    </row>
    <row r="2865" spans="1:16" x14ac:dyDescent="0.2">
      <c r="A2865" s="156">
        <v>2857</v>
      </c>
      <c r="B2865" s="157">
        <v>5120637</v>
      </c>
      <c r="C2865" s="42">
        <v>1075.33377</v>
      </c>
      <c r="D2865" s="43">
        <f t="shared" si="497"/>
        <v>2000000</v>
      </c>
      <c r="E2865" s="43">
        <f t="shared" si="497"/>
        <v>4</v>
      </c>
      <c r="F2865" s="43">
        <f t="shared" si="497"/>
        <v>10000000</v>
      </c>
      <c r="G2865" s="43">
        <f t="shared" si="497"/>
        <v>3</v>
      </c>
      <c r="H2865" s="46">
        <f t="shared" si="488"/>
        <v>0.60942359319748696</v>
      </c>
      <c r="I2865" s="46">
        <f t="shared" si="489"/>
        <v>0</v>
      </c>
      <c r="J2865" s="42">
        <f t="shared" si="494"/>
        <v>655.33376999999996</v>
      </c>
      <c r="K2865" s="42">
        <f t="shared" si="494"/>
        <v>0</v>
      </c>
      <c r="L2865" s="43">
        <f t="shared" si="495"/>
        <v>3120637</v>
      </c>
      <c r="M2865" s="157">
        <f t="shared" si="490"/>
        <v>0</v>
      </c>
      <c r="N2865" s="157">
        <f t="shared" si="491"/>
        <v>2000000</v>
      </c>
      <c r="O2865" s="158">
        <f t="shared" si="492"/>
        <v>420</v>
      </c>
      <c r="P2865" s="42"/>
    </row>
    <row r="2866" spans="1:16" x14ac:dyDescent="0.2">
      <c r="A2866" s="156">
        <v>2858</v>
      </c>
      <c r="B2866" s="157">
        <v>5762989</v>
      </c>
      <c r="C2866" s="42">
        <v>979.7081300000001</v>
      </c>
      <c r="D2866" s="43">
        <f t="shared" si="497"/>
        <v>2000000</v>
      </c>
      <c r="E2866" s="43">
        <f t="shared" si="497"/>
        <v>4</v>
      </c>
      <c r="F2866" s="43">
        <f t="shared" si="497"/>
        <v>10000000</v>
      </c>
      <c r="G2866" s="43">
        <f t="shared" si="497"/>
        <v>3</v>
      </c>
      <c r="H2866" s="46">
        <f t="shared" si="488"/>
        <v>0.65295786613509066</v>
      </c>
      <c r="I2866" s="46">
        <f t="shared" si="489"/>
        <v>0</v>
      </c>
      <c r="J2866" s="42">
        <f t="shared" si="494"/>
        <v>639.7081300000001</v>
      </c>
      <c r="K2866" s="42">
        <f t="shared" si="494"/>
        <v>0</v>
      </c>
      <c r="L2866" s="43">
        <f t="shared" si="495"/>
        <v>3762989</v>
      </c>
      <c r="M2866" s="157">
        <f t="shared" si="490"/>
        <v>0</v>
      </c>
      <c r="N2866" s="157">
        <f t="shared" si="491"/>
        <v>2000000</v>
      </c>
      <c r="O2866" s="158">
        <f t="shared" si="492"/>
        <v>340</v>
      </c>
      <c r="P2866" s="42"/>
    </row>
    <row r="2867" spans="1:16" x14ac:dyDescent="0.2">
      <c r="A2867" s="156">
        <v>2859</v>
      </c>
      <c r="B2867" s="157">
        <v>2123454</v>
      </c>
      <c r="C2867" s="42">
        <v>594.56711999999993</v>
      </c>
      <c r="D2867" s="43">
        <f t="shared" si="497"/>
        <v>2000000</v>
      </c>
      <c r="E2867" s="43">
        <f t="shared" si="497"/>
        <v>4</v>
      </c>
      <c r="F2867" s="43">
        <f t="shared" si="497"/>
        <v>10000000</v>
      </c>
      <c r="G2867" s="43">
        <f t="shared" si="497"/>
        <v>3</v>
      </c>
      <c r="H2867" s="46">
        <f t="shared" si="488"/>
        <v>5.8138297321251128E-2</v>
      </c>
      <c r="I2867" s="46">
        <f t="shared" si="489"/>
        <v>0</v>
      </c>
      <c r="J2867" s="42">
        <f t="shared" si="494"/>
        <v>34.567119999999996</v>
      </c>
      <c r="K2867" s="42">
        <f t="shared" si="494"/>
        <v>0</v>
      </c>
      <c r="L2867" s="43">
        <f t="shared" si="495"/>
        <v>123454</v>
      </c>
      <c r="M2867" s="157">
        <f t="shared" si="490"/>
        <v>0</v>
      </c>
      <c r="N2867" s="157">
        <f t="shared" si="491"/>
        <v>2000000</v>
      </c>
      <c r="O2867" s="158">
        <f t="shared" si="492"/>
        <v>559.99999999999989</v>
      </c>
      <c r="P2867" s="42"/>
    </row>
    <row r="2868" spans="1:16" x14ac:dyDescent="0.2">
      <c r="A2868" s="156">
        <v>2860</v>
      </c>
      <c r="B2868" s="157">
        <v>7010542</v>
      </c>
      <c r="C2868" s="42">
        <v>1892.8463400000001</v>
      </c>
      <c r="D2868" s="43">
        <f t="shared" si="497"/>
        <v>2000000</v>
      </c>
      <c r="E2868" s="43">
        <f t="shared" si="497"/>
        <v>4</v>
      </c>
      <c r="F2868" s="43">
        <f t="shared" si="497"/>
        <v>10000000</v>
      </c>
      <c r="G2868" s="43">
        <f t="shared" si="497"/>
        <v>3</v>
      </c>
      <c r="H2868" s="46">
        <f t="shared" si="488"/>
        <v>0.71471535296415023</v>
      </c>
      <c r="I2868" s="46">
        <f t="shared" si="489"/>
        <v>0</v>
      </c>
      <c r="J2868" s="42">
        <f t="shared" si="494"/>
        <v>1352.8463400000001</v>
      </c>
      <c r="K2868" s="42">
        <f t="shared" si="494"/>
        <v>0</v>
      </c>
      <c r="L2868" s="43">
        <f t="shared" si="495"/>
        <v>5010542</v>
      </c>
      <c r="M2868" s="157">
        <f t="shared" si="490"/>
        <v>0</v>
      </c>
      <c r="N2868" s="157">
        <f t="shared" si="491"/>
        <v>2000000</v>
      </c>
      <c r="O2868" s="158">
        <f t="shared" si="492"/>
        <v>540</v>
      </c>
      <c r="P2868" s="42"/>
    </row>
    <row r="2869" spans="1:16" x14ac:dyDescent="0.2">
      <c r="A2869" s="156">
        <v>2861</v>
      </c>
      <c r="B2869" s="157">
        <v>6827280</v>
      </c>
      <c r="C2869" s="42">
        <v>1092.3648000000001</v>
      </c>
      <c r="D2869" s="43">
        <f t="shared" si="497"/>
        <v>2000000</v>
      </c>
      <c r="E2869" s="43">
        <f t="shared" si="497"/>
        <v>4</v>
      </c>
      <c r="F2869" s="43">
        <f t="shared" si="497"/>
        <v>10000000</v>
      </c>
      <c r="G2869" s="43">
        <f t="shared" si="497"/>
        <v>3</v>
      </c>
      <c r="H2869" s="46">
        <f t="shared" si="488"/>
        <v>0.70705756904653094</v>
      </c>
      <c r="I2869" s="46">
        <f t="shared" si="489"/>
        <v>0</v>
      </c>
      <c r="J2869" s="42">
        <f t="shared" si="494"/>
        <v>772.36480000000006</v>
      </c>
      <c r="K2869" s="42">
        <f t="shared" si="494"/>
        <v>0</v>
      </c>
      <c r="L2869" s="43">
        <f t="shared" si="495"/>
        <v>4827280</v>
      </c>
      <c r="M2869" s="157">
        <f t="shared" si="490"/>
        <v>0</v>
      </c>
      <c r="N2869" s="157">
        <f t="shared" si="491"/>
        <v>2000000</v>
      </c>
      <c r="O2869" s="158">
        <f t="shared" si="492"/>
        <v>320</v>
      </c>
      <c r="P2869" s="42"/>
    </row>
    <row r="2870" spans="1:16" x14ac:dyDescent="0.2">
      <c r="A2870" s="156">
        <v>2862</v>
      </c>
      <c r="B2870" s="157">
        <v>4066393</v>
      </c>
      <c r="C2870" s="42">
        <v>609.95894999999996</v>
      </c>
      <c r="D2870" s="43">
        <f t="shared" si="497"/>
        <v>2000000</v>
      </c>
      <c r="E2870" s="43">
        <f t="shared" si="497"/>
        <v>4</v>
      </c>
      <c r="F2870" s="43">
        <f t="shared" si="497"/>
        <v>10000000</v>
      </c>
      <c r="G2870" s="43">
        <f t="shared" si="497"/>
        <v>3</v>
      </c>
      <c r="H2870" s="46">
        <f t="shared" si="488"/>
        <v>0.50816362314218033</v>
      </c>
      <c r="I2870" s="46">
        <f t="shared" si="489"/>
        <v>0</v>
      </c>
      <c r="J2870" s="42">
        <f t="shared" si="494"/>
        <v>309.95895000000002</v>
      </c>
      <c r="K2870" s="42">
        <f t="shared" si="494"/>
        <v>0</v>
      </c>
      <c r="L2870" s="43">
        <f t="shared" si="495"/>
        <v>2066393</v>
      </c>
      <c r="M2870" s="157">
        <f t="shared" si="490"/>
        <v>0</v>
      </c>
      <c r="N2870" s="157">
        <f t="shared" si="491"/>
        <v>2000000</v>
      </c>
      <c r="O2870" s="158">
        <f t="shared" si="492"/>
        <v>299.99999999999994</v>
      </c>
      <c r="P2870" s="42"/>
    </row>
    <row r="2871" spans="1:16" x14ac:dyDescent="0.2">
      <c r="A2871" s="156">
        <v>2863</v>
      </c>
      <c r="B2871" s="157">
        <v>1674418</v>
      </c>
      <c r="C2871" s="42">
        <v>368.37196</v>
      </c>
      <c r="D2871" s="43">
        <f t="shared" si="497"/>
        <v>2000000</v>
      </c>
      <c r="E2871" s="43">
        <f t="shared" si="497"/>
        <v>4</v>
      </c>
      <c r="F2871" s="43">
        <f t="shared" si="497"/>
        <v>10000000</v>
      </c>
      <c r="G2871" s="43">
        <f t="shared" si="497"/>
        <v>3</v>
      </c>
      <c r="H2871" s="46">
        <f t="shared" si="488"/>
        <v>0</v>
      </c>
      <c r="I2871" s="46">
        <f t="shared" si="489"/>
        <v>0</v>
      </c>
      <c r="J2871" s="42">
        <f t="shared" si="494"/>
        <v>0</v>
      </c>
      <c r="K2871" s="42">
        <f t="shared" si="494"/>
        <v>0</v>
      </c>
      <c r="L2871" s="43">
        <f t="shared" si="495"/>
        <v>0</v>
      </c>
      <c r="M2871" s="157">
        <f t="shared" si="490"/>
        <v>0</v>
      </c>
      <c r="N2871" s="157">
        <f t="shared" si="491"/>
        <v>1674418</v>
      </c>
      <c r="O2871" s="158">
        <f t="shared" si="492"/>
        <v>368.37196</v>
      </c>
      <c r="P2871" s="42"/>
    </row>
    <row r="2872" spans="1:16" x14ac:dyDescent="0.2">
      <c r="A2872" s="156">
        <v>2864</v>
      </c>
      <c r="B2872" s="157">
        <v>8577172</v>
      </c>
      <c r="C2872" s="42">
        <v>857.71720000000005</v>
      </c>
      <c r="D2872" s="43">
        <f t="shared" si="497"/>
        <v>2000000</v>
      </c>
      <c r="E2872" s="43">
        <f t="shared" si="497"/>
        <v>4</v>
      </c>
      <c r="F2872" s="43">
        <f t="shared" si="497"/>
        <v>10000000</v>
      </c>
      <c r="G2872" s="43">
        <f t="shared" si="497"/>
        <v>3</v>
      </c>
      <c r="H2872" s="46">
        <f t="shared" si="488"/>
        <v>0.76682291086152876</v>
      </c>
      <c r="I2872" s="46">
        <f t="shared" si="489"/>
        <v>0</v>
      </c>
      <c r="J2872" s="42">
        <f t="shared" si="494"/>
        <v>657.71720000000005</v>
      </c>
      <c r="K2872" s="42">
        <f t="shared" si="494"/>
        <v>0</v>
      </c>
      <c r="L2872" s="43">
        <f t="shared" si="495"/>
        <v>6577172</v>
      </c>
      <c r="M2872" s="157">
        <f t="shared" si="490"/>
        <v>0</v>
      </c>
      <c r="N2872" s="157">
        <f t="shared" si="491"/>
        <v>2000000</v>
      </c>
      <c r="O2872" s="158">
        <f t="shared" si="492"/>
        <v>200</v>
      </c>
      <c r="P2872" s="42"/>
    </row>
    <row r="2873" spans="1:16" x14ac:dyDescent="0.2">
      <c r="A2873" s="156">
        <v>2865</v>
      </c>
      <c r="B2873" s="157">
        <v>7792004</v>
      </c>
      <c r="C2873" s="42">
        <v>1324.6406800000002</v>
      </c>
      <c r="D2873" s="43">
        <f t="shared" si="497"/>
        <v>2000000</v>
      </c>
      <c r="E2873" s="43">
        <f t="shared" si="497"/>
        <v>4</v>
      </c>
      <c r="F2873" s="43">
        <f t="shared" si="497"/>
        <v>10000000</v>
      </c>
      <c r="G2873" s="43">
        <f t="shared" si="497"/>
        <v>3</v>
      </c>
      <c r="H2873" s="46">
        <f t="shared" si="488"/>
        <v>0.74332662046888065</v>
      </c>
      <c r="I2873" s="46">
        <f t="shared" si="489"/>
        <v>0</v>
      </c>
      <c r="J2873" s="42">
        <f t="shared" si="494"/>
        <v>984.64068000000009</v>
      </c>
      <c r="K2873" s="42">
        <f t="shared" si="494"/>
        <v>0</v>
      </c>
      <c r="L2873" s="43">
        <f t="shared" si="495"/>
        <v>5792004</v>
      </c>
      <c r="M2873" s="157">
        <f t="shared" si="490"/>
        <v>0</v>
      </c>
      <c r="N2873" s="157">
        <f t="shared" si="491"/>
        <v>2000000</v>
      </c>
      <c r="O2873" s="158">
        <f t="shared" si="492"/>
        <v>340.00000000000011</v>
      </c>
      <c r="P2873" s="42"/>
    </row>
    <row r="2874" spans="1:16" x14ac:dyDescent="0.2">
      <c r="A2874" s="156">
        <v>2866</v>
      </c>
      <c r="B2874" s="157">
        <v>9435570</v>
      </c>
      <c r="C2874" s="42">
        <v>2453.2482</v>
      </c>
      <c r="D2874" s="43">
        <f t="shared" ref="D2874:G2889" si="498">D2873</f>
        <v>2000000</v>
      </c>
      <c r="E2874" s="43">
        <f t="shared" si="498"/>
        <v>4</v>
      </c>
      <c r="F2874" s="43">
        <f t="shared" si="498"/>
        <v>10000000</v>
      </c>
      <c r="G2874" s="43">
        <f t="shared" si="498"/>
        <v>3</v>
      </c>
      <c r="H2874" s="46">
        <f t="shared" si="488"/>
        <v>0.78803612288393809</v>
      </c>
      <c r="I2874" s="46">
        <f t="shared" si="489"/>
        <v>0</v>
      </c>
      <c r="J2874" s="42">
        <f t="shared" si="494"/>
        <v>1933.2482</v>
      </c>
      <c r="K2874" s="42">
        <f t="shared" si="494"/>
        <v>0</v>
      </c>
      <c r="L2874" s="43">
        <f t="shared" si="495"/>
        <v>7435570</v>
      </c>
      <c r="M2874" s="157">
        <f t="shared" si="490"/>
        <v>0</v>
      </c>
      <c r="N2874" s="157">
        <f t="shared" si="491"/>
        <v>2000000</v>
      </c>
      <c r="O2874" s="158">
        <f t="shared" si="492"/>
        <v>520</v>
      </c>
      <c r="P2874" s="42"/>
    </row>
    <row r="2875" spans="1:16" x14ac:dyDescent="0.2">
      <c r="A2875" s="156">
        <v>2867</v>
      </c>
      <c r="B2875" s="157">
        <v>9895124</v>
      </c>
      <c r="C2875" s="42">
        <v>2374.8297600000001</v>
      </c>
      <c r="D2875" s="43">
        <f t="shared" si="498"/>
        <v>2000000</v>
      </c>
      <c r="E2875" s="43">
        <f t="shared" si="498"/>
        <v>4</v>
      </c>
      <c r="F2875" s="43">
        <f t="shared" si="498"/>
        <v>10000000</v>
      </c>
      <c r="G2875" s="43">
        <f t="shared" si="498"/>
        <v>3</v>
      </c>
      <c r="H2875" s="46">
        <f t="shared" si="488"/>
        <v>0.7978802488983463</v>
      </c>
      <c r="I2875" s="46">
        <f t="shared" si="489"/>
        <v>0</v>
      </c>
      <c r="J2875" s="42">
        <f t="shared" si="494"/>
        <v>1894.8297600000001</v>
      </c>
      <c r="K2875" s="42">
        <f t="shared" si="494"/>
        <v>0</v>
      </c>
      <c r="L2875" s="43">
        <f t="shared" si="495"/>
        <v>7895124</v>
      </c>
      <c r="M2875" s="157">
        <f t="shared" si="490"/>
        <v>0</v>
      </c>
      <c r="N2875" s="157">
        <f t="shared" si="491"/>
        <v>2000000</v>
      </c>
      <c r="O2875" s="158">
        <f t="shared" si="492"/>
        <v>480</v>
      </c>
      <c r="P2875" s="42"/>
    </row>
    <row r="2876" spans="1:16" x14ac:dyDescent="0.2">
      <c r="A2876" s="156">
        <v>2868</v>
      </c>
      <c r="B2876" s="157">
        <v>5849792</v>
      </c>
      <c r="C2876" s="42">
        <v>760.47295999999994</v>
      </c>
      <c r="D2876" s="43">
        <f t="shared" si="498"/>
        <v>2000000</v>
      </c>
      <c r="E2876" s="43">
        <f t="shared" si="498"/>
        <v>4</v>
      </c>
      <c r="F2876" s="43">
        <f t="shared" si="498"/>
        <v>10000000</v>
      </c>
      <c r="G2876" s="43">
        <f t="shared" si="498"/>
        <v>3</v>
      </c>
      <c r="H2876" s="46">
        <f t="shared" si="488"/>
        <v>0.65810750194194934</v>
      </c>
      <c r="I2876" s="46">
        <f t="shared" si="489"/>
        <v>0</v>
      </c>
      <c r="J2876" s="42">
        <f t="shared" si="494"/>
        <v>500.47295999999994</v>
      </c>
      <c r="K2876" s="42">
        <f t="shared" si="494"/>
        <v>0</v>
      </c>
      <c r="L2876" s="43">
        <f t="shared" si="495"/>
        <v>3849791.9999999995</v>
      </c>
      <c r="M2876" s="157">
        <f t="shared" si="490"/>
        <v>0</v>
      </c>
      <c r="N2876" s="157">
        <f t="shared" si="491"/>
        <v>2000000.0000000005</v>
      </c>
      <c r="O2876" s="158">
        <f t="shared" si="492"/>
        <v>260</v>
      </c>
      <c r="P2876" s="42"/>
    </row>
    <row r="2877" spans="1:16" x14ac:dyDescent="0.2">
      <c r="A2877" s="156">
        <v>2869</v>
      </c>
      <c r="B2877" s="157">
        <v>7307999</v>
      </c>
      <c r="C2877" s="42">
        <v>2046.2397199999998</v>
      </c>
      <c r="D2877" s="43">
        <f t="shared" si="498"/>
        <v>2000000</v>
      </c>
      <c r="E2877" s="43">
        <f t="shared" si="498"/>
        <v>4</v>
      </c>
      <c r="F2877" s="43">
        <f t="shared" si="498"/>
        <v>10000000</v>
      </c>
      <c r="G2877" s="43">
        <f t="shared" si="498"/>
        <v>3</v>
      </c>
      <c r="H2877" s="46">
        <f t="shared" si="488"/>
        <v>0.72632727508583406</v>
      </c>
      <c r="I2877" s="46">
        <f t="shared" si="489"/>
        <v>0</v>
      </c>
      <c r="J2877" s="42">
        <f t="shared" si="494"/>
        <v>1486.2397199999998</v>
      </c>
      <c r="K2877" s="42">
        <f t="shared" si="494"/>
        <v>0</v>
      </c>
      <c r="L2877" s="43">
        <f t="shared" si="495"/>
        <v>5307999</v>
      </c>
      <c r="M2877" s="157">
        <f t="shared" si="490"/>
        <v>0</v>
      </c>
      <c r="N2877" s="157">
        <f t="shared" si="491"/>
        <v>2000000</v>
      </c>
      <c r="O2877" s="158">
        <f t="shared" si="492"/>
        <v>560</v>
      </c>
      <c r="P2877" s="42"/>
    </row>
    <row r="2878" spans="1:16" x14ac:dyDescent="0.2">
      <c r="A2878" s="156">
        <v>2870</v>
      </c>
      <c r="B2878" s="157">
        <v>9722819</v>
      </c>
      <c r="C2878" s="42">
        <v>1166.73828</v>
      </c>
      <c r="D2878" s="43">
        <f t="shared" si="498"/>
        <v>2000000</v>
      </c>
      <c r="E2878" s="43">
        <f t="shared" si="498"/>
        <v>4</v>
      </c>
      <c r="F2878" s="43">
        <f t="shared" si="498"/>
        <v>10000000</v>
      </c>
      <c r="G2878" s="43">
        <f t="shared" si="498"/>
        <v>3</v>
      </c>
      <c r="H2878" s="46">
        <f t="shared" si="488"/>
        <v>0.79429834084127249</v>
      </c>
      <c r="I2878" s="46">
        <f t="shared" si="489"/>
        <v>0</v>
      </c>
      <c r="J2878" s="42">
        <f t="shared" si="494"/>
        <v>926.73828000000003</v>
      </c>
      <c r="K2878" s="42">
        <f t="shared" si="494"/>
        <v>0</v>
      </c>
      <c r="L2878" s="43">
        <f t="shared" si="495"/>
        <v>7722819</v>
      </c>
      <c r="M2878" s="157">
        <f t="shared" si="490"/>
        <v>0</v>
      </c>
      <c r="N2878" s="157">
        <f t="shared" si="491"/>
        <v>2000000</v>
      </c>
      <c r="O2878" s="158">
        <f t="shared" si="492"/>
        <v>240</v>
      </c>
      <c r="P2878" s="42"/>
    </row>
    <row r="2879" spans="1:16" x14ac:dyDescent="0.2">
      <c r="A2879" s="156">
        <v>2871</v>
      </c>
      <c r="B2879" s="157">
        <v>5283117</v>
      </c>
      <c r="C2879" s="42">
        <v>1532.10393</v>
      </c>
      <c r="D2879" s="43">
        <f t="shared" si="498"/>
        <v>2000000</v>
      </c>
      <c r="E2879" s="43">
        <f t="shared" si="498"/>
        <v>4</v>
      </c>
      <c r="F2879" s="43">
        <f t="shared" si="498"/>
        <v>10000000</v>
      </c>
      <c r="G2879" s="43">
        <f t="shared" si="498"/>
        <v>3</v>
      </c>
      <c r="H2879" s="46">
        <f t="shared" si="488"/>
        <v>0.62143560326224079</v>
      </c>
      <c r="I2879" s="46">
        <f t="shared" si="489"/>
        <v>0</v>
      </c>
      <c r="J2879" s="42">
        <f t="shared" si="494"/>
        <v>952.10392999999988</v>
      </c>
      <c r="K2879" s="42">
        <f t="shared" si="494"/>
        <v>0</v>
      </c>
      <c r="L2879" s="43">
        <f t="shared" si="495"/>
        <v>3283116.9999999995</v>
      </c>
      <c r="M2879" s="157">
        <f t="shared" si="490"/>
        <v>0</v>
      </c>
      <c r="N2879" s="157">
        <f t="shared" si="491"/>
        <v>2000000.0000000005</v>
      </c>
      <c r="O2879" s="158">
        <f t="shared" si="492"/>
        <v>580.00000000000011</v>
      </c>
      <c r="P2879" s="42"/>
    </row>
    <row r="2880" spans="1:16" x14ac:dyDescent="0.2">
      <c r="A2880" s="156">
        <v>2872</v>
      </c>
      <c r="B2880" s="157">
        <v>2479027</v>
      </c>
      <c r="C2880" s="42">
        <v>669.33729000000005</v>
      </c>
      <c r="D2880" s="43">
        <f t="shared" si="498"/>
        <v>2000000</v>
      </c>
      <c r="E2880" s="43">
        <f t="shared" si="498"/>
        <v>4</v>
      </c>
      <c r="F2880" s="43">
        <f t="shared" si="498"/>
        <v>10000000</v>
      </c>
      <c r="G2880" s="43">
        <f t="shared" si="498"/>
        <v>3</v>
      </c>
      <c r="H2880" s="46">
        <f t="shared" si="488"/>
        <v>0.19323186072600257</v>
      </c>
      <c r="I2880" s="46">
        <f t="shared" si="489"/>
        <v>0</v>
      </c>
      <c r="J2880" s="42">
        <f t="shared" si="494"/>
        <v>129.33729</v>
      </c>
      <c r="K2880" s="42">
        <f t="shared" si="494"/>
        <v>0</v>
      </c>
      <c r="L2880" s="43">
        <f t="shared" si="495"/>
        <v>479026.99999999994</v>
      </c>
      <c r="M2880" s="157">
        <f t="shared" si="490"/>
        <v>0</v>
      </c>
      <c r="N2880" s="157">
        <f t="shared" si="491"/>
        <v>2000000</v>
      </c>
      <c r="O2880" s="158">
        <f t="shared" si="492"/>
        <v>540</v>
      </c>
      <c r="P2880" s="42"/>
    </row>
    <row r="2881" spans="1:16" x14ac:dyDescent="0.2">
      <c r="A2881" s="156">
        <v>2873</v>
      </c>
      <c r="B2881" s="157">
        <v>5284072</v>
      </c>
      <c r="C2881" s="42">
        <v>528.40719999999999</v>
      </c>
      <c r="D2881" s="43">
        <f t="shared" si="498"/>
        <v>2000000</v>
      </c>
      <c r="E2881" s="43">
        <f t="shared" si="498"/>
        <v>4</v>
      </c>
      <c r="F2881" s="43">
        <f t="shared" si="498"/>
        <v>10000000</v>
      </c>
      <c r="G2881" s="43">
        <f t="shared" si="498"/>
        <v>3</v>
      </c>
      <c r="H2881" s="46">
        <f t="shared" si="488"/>
        <v>0.62150402189826326</v>
      </c>
      <c r="I2881" s="46">
        <f t="shared" si="489"/>
        <v>0</v>
      </c>
      <c r="J2881" s="42">
        <f t="shared" si="494"/>
        <v>328.40719999999999</v>
      </c>
      <c r="K2881" s="42">
        <f t="shared" si="494"/>
        <v>0</v>
      </c>
      <c r="L2881" s="43">
        <f t="shared" si="495"/>
        <v>3284071.9999999995</v>
      </c>
      <c r="M2881" s="157">
        <f t="shared" si="490"/>
        <v>0</v>
      </c>
      <c r="N2881" s="157">
        <f t="shared" si="491"/>
        <v>2000000.0000000005</v>
      </c>
      <c r="O2881" s="158">
        <f t="shared" si="492"/>
        <v>200</v>
      </c>
      <c r="P2881" s="42"/>
    </row>
    <row r="2882" spans="1:16" x14ac:dyDescent="0.2">
      <c r="A2882" s="156">
        <v>2874</v>
      </c>
      <c r="B2882" s="157">
        <v>5481180</v>
      </c>
      <c r="C2882" s="42">
        <v>1589.5422000000001</v>
      </c>
      <c r="D2882" s="43">
        <f t="shared" si="498"/>
        <v>2000000</v>
      </c>
      <c r="E2882" s="43">
        <f t="shared" si="498"/>
        <v>4</v>
      </c>
      <c r="F2882" s="43">
        <f t="shared" si="498"/>
        <v>10000000</v>
      </c>
      <c r="G2882" s="43">
        <f t="shared" si="498"/>
        <v>3</v>
      </c>
      <c r="H2882" s="46">
        <f t="shared" si="488"/>
        <v>0.63511506646379068</v>
      </c>
      <c r="I2882" s="46">
        <f t="shared" si="489"/>
        <v>0</v>
      </c>
      <c r="J2882" s="42">
        <f t="shared" si="494"/>
        <v>1009.5422000000001</v>
      </c>
      <c r="K2882" s="42">
        <f t="shared" si="494"/>
        <v>0</v>
      </c>
      <c r="L2882" s="43">
        <f t="shared" si="495"/>
        <v>3481180</v>
      </c>
      <c r="M2882" s="157">
        <f t="shared" si="490"/>
        <v>0</v>
      </c>
      <c r="N2882" s="157">
        <f t="shared" si="491"/>
        <v>2000000</v>
      </c>
      <c r="O2882" s="158">
        <f t="shared" si="492"/>
        <v>580</v>
      </c>
      <c r="P2882" s="42"/>
    </row>
    <row r="2883" spans="1:16" x14ac:dyDescent="0.2">
      <c r="A2883" s="156">
        <v>2875</v>
      </c>
      <c r="B2883" s="157">
        <v>1345605</v>
      </c>
      <c r="C2883" s="42">
        <v>255.66495</v>
      </c>
      <c r="D2883" s="43">
        <f t="shared" si="498"/>
        <v>2000000</v>
      </c>
      <c r="E2883" s="43">
        <f t="shared" si="498"/>
        <v>4</v>
      </c>
      <c r="F2883" s="43">
        <f t="shared" si="498"/>
        <v>10000000</v>
      </c>
      <c r="G2883" s="43">
        <f t="shared" si="498"/>
        <v>3</v>
      </c>
      <c r="H2883" s="46">
        <f t="shared" si="488"/>
        <v>0</v>
      </c>
      <c r="I2883" s="46">
        <f t="shared" si="489"/>
        <v>0</v>
      </c>
      <c r="J2883" s="42">
        <f t="shared" si="494"/>
        <v>0</v>
      </c>
      <c r="K2883" s="42">
        <f t="shared" si="494"/>
        <v>0</v>
      </c>
      <c r="L2883" s="43">
        <f t="shared" si="495"/>
        <v>0</v>
      </c>
      <c r="M2883" s="157">
        <f t="shared" si="490"/>
        <v>0</v>
      </c>
      <c r="N2883" s="157">
        <f t="shared" si="491"/>
        <v>1345605</v>
      </c>
      <c r="O2883" s="158">
        <f t="shared" si="492"/>
        <v>255.66495</v>
      </c>
      <c r="P2883" s="42"/>
    </row>
    <row r="2884" spans="1:16" x14ac:dyDescent="0.2">
      <c r="A2884" s="156">
        <v>2876</v>
      </c>
      <c r="B2884" s="157">
        <v>7822069</v>
      </c>
      <c r="C2884" s="42">
        <v>1955.5172500000001</v>
      </c>
      <c r="D2884" s="43">
        <f t="shared" si="498"/>
        <v>2000000</v>
      </c>
      <c r="E2884" s="43">
        <f t="shared" si="498"/>
        <v>4</v>
      </c>
      <c r="F2884" s="43">
        <f t="shared" si="498"/>
        <v>10000000</v>
      </c>
      <c r="G2884" s="43">
        <f t="shared" si="498"/>
        <v>3</v>
      </c>
      <c r="H2884" s="46">
        <f t="shared" si="488"/>
        <v>0.74431317340718928</v>
      </c>
      <c r="I2884" s="46">
        <f t="shared" si="489"/>
        <v>0</v>
      </c>
      <c r="J2884" s="42">
        <f t="shared" si="494"/>
        <v>1455.5172499999999</v>
      </c>
      <c r="K2884" s="42">
        <f t="shared" si="494"/>
        <v>0</v>
      </c>
      <c r="L2884" s="43">
        <f t="shared" si="495"/>
        <v>5822069</v>
      </c>
      <c r="M2884" s="157">
        <f t="shared" si="490"/>
        <v>0</v>
      </c>
      <c r="N2884" s="157">
        <f t="shared" si="491"/>
        <v>2000000</v>
      </c>
      <c r="O2884" s="158">
        <f t="shared" si="492"/>
        <v>500.00000000000023</v>
      </c>
      <c r="P2884" s="42"/>
    </row>
    <row r="2885" spans="1:16" x14ac:dyDescent="0.2">
      <c r="A2885" s="156">
        <v>2877</v>
      </c>
      <c r="B2885" s="157">
        <v>3558588</v>
      </c>
      <c r="C2885" s="42">
        <v>711.71760000000006</v>
      </c>
      <c r="D2885" s="43">
        <f t="shared" si="498"/>
        <v>2000000</v>
      </c>
      <c r="E2885" s="43">
        <f t="shared" si="498"/>
        <v>4</v>
      </c>
      <c r="F2885" s="43">
        <f t="shared" si="498"/>
        <v>10000000</v>
      </c>
      <c r="G2885" s="43">
        <f t="shared" si="498"/>
        <v>3</v>
      </c>
      <c r="H2885" s="46">
        <f t="shared" si="488"/>
        <v>0.43797933337604689</v>
      </c>
      <c r="I2885" s="46">
        <f t="shared" si="489"/>
        <v>0</v>
      </c>
      <c r="J2885" s="42">
        <f t="shared" si="494"/>
        <v>311.7176</v>
      </c>
      <c r="K2885" s="42">
        <f t="shared" si="494"/>
        <v>0</v>
      </c>
      <c r="L2885" s="43">
        <f t="shared" si="495"/>
        <v>1558588</v>
      </c>
      <c r="M2885" s="157">
        <f t="shared" si="490"/>
        <v>0</v>
      </c>
      <c r="N2885" s="157">
        <f t="shared" si="491"/>
        <v>2000000</v>
      </c>
      <c r="O2885" s="158">
        <f t="shared" si="492"/>
        <v>400.00000000000006</v>
      </c>
      <c r="P2885" s="42"/>
    </row>
    <row r="2886" spans="1:16" x14ac:dyDescent="0.2">
      <c r="A2886" s="156">
        <v>2878</v>
      </c>
      <c r="B2886" s="157">
        <v>6556153</v>
      </c>
      <c r="C2886" s="42">
        <v>1376.79213</v>
      </c>
      <c r="D2886" s="43">
        <f t="shared" si="498"/>
        <v>2000000</v>
      </c>
      <c r="E2886" s="43">
        <f t="shared" si="498"/>
        <v>4</v>
      </c>
      <c r="F2886" s="43">
        <f t="shared" si="498"/>
        <v>10000000</v>
      </c>
      <c r="G2886" s="43">
        <f t="shared" si="498"/>
        <v>3</v>
      </c>
      <c r="H2886" s="46">
        <f t="shared" si="488"/>
        <v>0.6949430557828653</v>
      </c>
      <c r="I2886" s="46">
        <f t="shared" si="489"/>
        <v>0</v>
      </c>
      <c r="J2886" s="42">
        <f t="shared" si="494"/>
        <v>956.79212999999993</v>
      </c>
      <c r="K2886" s="42">
        <f t="shared" si="494"/>
        <v>0</v>
      </c>
      <c r="L2886" s="43">
        <f t="shared" si="495"/>
        <v>4556153</v>
      </c>
      <c r="M2886" s="157">
        <f t="shared" si="490"/>
        <v>0</v>
      </c>
      <c r="N2886" s="157">
        <f t="shared" si="491"/>
        <v>2000000</v>
      </c>
      <c r="O2886" s="158">
        <f t="shared" si="492"/>
        <v>420.00000000000011</v>
      </c>
      <c r="P2886" s="42"/>
    </row>
    <row r="2887" spans="1:16" x14ac:dyDescent="0.2">
      <c r="A2887" s="156">
        <v>2879</v>
      </c>
      <c r="B2887" s="157">
        <v>9727362</v>
      </c>
      <c r="C2887" s="42">
        <v>2237.2932599999999</v>
      </c>
      <c r="D2887" s="43">
        <f t="shared" si="498"/>
        <v>2000000</v>
      </c>
      <c r="E2887" s="43">
        <f t="shared" si="498"/>
        <v>4</v>
      </c>
      <c r="F2887" s="43">
        <f t="shared" si="498"/>
        <v>10000000</v>
      </c>
      <c r="G2887" s="43">
        <f t="shared" si="498"/>
        <v>3</v>
      </c>
      <c r="H2887" s="46">
        <f t="shared" si="488"/>
        <v>0.79439441032419689</v>
      </c>
      <c r="I2887" s="46">
        <f t="shared" si="489"/>
        <v>0</v>
      </c>
      <c r="J2887" s="42">
        <f t="shared" si="494"/>
        <v>1777.2932600000001</v>
      </c>
      <c r="K2887" s="42">
        <f t="shared" si="494"/>
        <v>0</v>
      </c>
      <c r="L2887" s="43">
        <f t="shared" si="495"/>
        <v>7727362.0000000009</v>
      </c>
      <c r="M2887" s="157">
        <f t="shared" si="490"/>
        <v>0</v>
      </c>
      <c r="N2887" s="157">
        <f t="shared" si="491"/>
        <v>1999999.9999999991</v>
      </c>
      <c r="O2887" s="158">
        <f t="shared" si="492"/>
        <v>459.99999999999977</v>
      </c>
      <c r="P2887" s="42"/>
    </row>
    <row r="2888" spans="1:16" x14ac:dyDescent="0.2">
      <c r="A2888" s="156">
        <v>2880</v>
      </c>
      <c r="B2888" s="157">
        <v>3202588</v>
      </c>
      <c r="C2888" s="42">
        <v>512.41408000000001</v>
      </c>
      <c r="D2888" s="43">
        <f t="shared" si="498"/>
        <v>2000000</v>
      </c>
      <c r="E2888" s="43">
        <f t="shared" si="498"/>
        <v>4</v>
      </c>
      <c r="F2888" s="43">
        <f t="shared" si="498"/>
        <v>10000000</v>
      </c>
      <c r="G2888" s="43">
        <f t="shared" si="498"/>
        <v>3</v>
      </c>
      <c r="H2888" s="46">
        <f t="shared" si="488"/>
        <v>0.37550506028249653</v>
      </c>
      <c r="I2888" s="46">
        <f t="shared" si="489"/>
        <v>0</v>
      </c>
      <c r="J2888" s="42">
        <f t="shared" si="494"/>
        <v>192.41408000000001</v>
      </c>
      <c r="K2888" s="42">
        <f t="shared" si="494"/>
        <v>0</v>
      </c>
      <c r="L2888" s="43">
        <f t="shared" si="495"/>
        <v>1202588</v>
      </c>
      <c r="M2888" s="157">
        <f t="shared" si="490"/>
        <v>0</v>
      </c>
      <c r="N2888" s="157">
        <f t="shared" si="491"/>
        <v>2000000</v>
      </c>
      <c r="O2888" s="158">
        <f t="shared" si="492"/>
        <v>320</v>
      </c>
      <c r="P2888" s="42"/>
    </row>
    <row r="2889" spans="1:16" x14ac:dyDescent="0.2">
      <c r="A2889" s="156">
        <v>2881</v>
      </c>
      <c r="B2889" s="157">
        <v>2070903</v>
      </c>
      <c r="C2889" s="42">
        <v>538.43477999999993</v>
      </c>
      <c r="D2889" s="43">
        <f t="shared" si="498"/>
        <v>2000000</v>
      </c>
      <c r="E2889" s="43">
        <f t="shared" si="498"/>
        <v>4</v>
      </c>
      <c r="F2889" s="43">
        <f t="shared" si="498"/>
        <v>10000000</v>
      </c>
      <c r="G2889" s="43">
        <f t="shared" si="498"/>
        <v>3</v>
      </c>
      <c r="H2889" s="46">
        <f t="shared" ref="H2889:H2952" si="499">MAX(0,MIN(E2889*D2889,B2889-D2889))/B2889</f>
        <v>3.4237721419110405E-2</v>
      </c>
      <c r="I2889" s="46">
        <f t="shared" ref="I2889:I2952" si="500">MAX(0,MIN(G2889*F2889,B2889-SUM(D2889,E2889*D2889)))/B2889</f>
        <v>0</v>
      </c>
      <c r="J2889" s="42">
        <f t="shared" si="494"/>
        <v>18.434779999999996</v>
      </c>
      <c r="K2889" s="42">
        <f t="shared" si="494"/>
        <v>0</v>
      </c>
      <c r="L2889" s="43">
        <f t="shared" si="495"/>
        <v>70903</v>
      </c>
      <c r="M2889" s="157">
        <f t="shared" ref="M2889:M2952" si="501">I2889*$B2889</f>
        <v>0</v>
      </c>
      <c r="N2889" s="157">
        <f t="shared" ref="N2889:N2952" si="502">B2889-SUM(L2889:M2889)</f>
        <v>2000000</v>
      </c>
      <c r="O2889" s="158">
        <f t="shared" ref="O2889:O2952" si="503">C2889-SUM(J2889:K2889)</f>
        <v>519.99999999999989</v>
      </c>
      <c r="P2889" s="42"/>
    </row>
    <row r="2890" spans="1:16" x14ac:dyDescent="0.2">
      <c r="A2890" s="156">
        <v>2882</v>
      </c>
      <c r="B2890" s="157">
        <v>5447153</v>
      </c>
      <c r="C2890" s="42">
        <v>817.07294999999988</v>
      </c>
      <c r="D2890" s="43">
        <f t="shared" ref="D2890:G2905" si="504">D2889</f>
        <v>2000000</v>
      </c>
      <c r="E2890" s="43">
        <f t="shared" si="504"/>
        <v>4</v>
      </c>
      <c r="F2890" s="43">
        <f t="shared" si="504"/>
        <v>10000000</v>
      </c>
      <c r="G2890" s="43">
        <f t="shared" si="504"/>
        <v>3</v>
      </c>
      <c r="H2890" s="46">
        <f t="shared" si="499"/>
        <v>0.63283572170636659</v>
      </c>
      <c r="I2890" s="46">
        <f t="shared" si="500"/>
        <v>0</v>
      </c>
      <c r="J2890" s="42">
        <f t="shared" ref="J2890:K2953" si="505">+H2890*$C2890</f>
        <v>517.07294999999988</v>
      </c>
      <c r="K2890" s="42">
        <f t="shared" si="505"/>
        <v>0</v>
      </c>
      <c r="L2890" s="43">
        <f t="shared" ref="L2890:L2953" si="506">H2890*B2890</f>
        <v>3447153</v>
      </c>
      <c r="M2890" s="157">
        <f t="shared" si="501"/>
        <v>0</v>
      </c>
      <c r="N2890" s="157">
        <f t="shared" si="502"/>
        <v>2000000</v>
      </c>
      <c r="O2890" s="158">
        <f t="shared" si="503"/>
        <v>300</v>
      </c>
      <c r="P2890" s="42"/>
    </row>
    <row r="2891" spans="1:16" x14ac:dyDescent="0.2">
      <c r="A2891" s="156">
        <v>2883</v>
      </c>
      <c r="B2891" s="157">
        <v>8262351</v>
      </c>
      <c r="C2891" s="42">
        <v>2478.7052999999996</v>
      </c>
      <c r="D2891" s="43">
        <f t="shared" si="504"/>
        <v>2000000</v>
      </c>
      <c r="E2891" s="43">
        <f t="shared" si="504"/>
        <v>4</v>
      </c>
      <c r="F2891" s="43">
        <f t="shared" si="504"/>
        <v>10000000</v>
      </c>
      <c r="G2891" s="43">
        <f t="shared" si="504"/>
        <v>3</v>
      </c>
      <c r="H2891" s="46">
        <f t="shared" si="499"/>
        <v>0.75793814617655431</v>
      </c>
      <c r="I2891" s="46">
        <f t="shared" si="500"/>
        <v>0</v>
      </c>
      <c r="J2891" s="42">
        <f t="shared" si="505"/>
        <v>1878.7052999999996</v>
      </c>
      <c r="K2891" s="42">
        <f t="shared" si="505"/>
        <v>0</v>
      </c>
      <c r="L2891" s="43">
        <f t="shared" si="506"/>
        <v>6262351</v>
      </c>
      <c r="M2891" s="157">
        <f t="shared" si="501"/>
        <v>0</v>
      </c>
      <c r="N2891" s="157">
        <f t="shared" si="502"/>
        <v>2000000</v>
      </c>
      <c r="O2891" s="158">
        <f t="shared" si="503"/>
        <v>600</v>
      </c>
      <c r="P2891" s="42"/>
    </row>
    <row r="2892" spans="1:16" x14ac:dyDescent="0.2">
      <c r="A2892" s="156">
        <v>2884</v>
      </c>
      <c r="B2892" s="157">
        <v>1107561</v>
      </c>
      <c r="C2892" s="42">
        <v>110.7561</v>
      </c>
      <c r="D2892" s="43">
        <f t="shared" si="504"/>
        <v>2000000</v>
      </c>
      <c r="E2892" s="43">
        <f t="shared" si="504"/>
        <v>4</v>
      </c>
      <c r="F2892" s="43">
        <f t="shared" si="504"/>
        <v>10000000</v>
      </c>
      <c r="G2892" s="43">
        <f t="shared" si="504"/>
        <v>3</v>
      </c>
      <c r="H2892" s="46">
        <f t="shared" si="499"/>
        <v>0</v>
      </c>
      <c r="I2892" s="46">
        <f t="shared" si="500"/>
        <v>0</v>
      </c>
      <c r="J2892" s="42">
        <f t="shared" si="505"/>
        <v>0</v>
      </c>
      <c r="K2892" s="42">
        <f t="shared" si="505"/>
        <v>0</v>
      </c>
      <c r="L2892" s="43">
        <f t="shared" si="506"/>
        <v>0</v>
      </c>
      <c r="M2892" s="157">
        <f t="shared" si="501"/>
        <v>0</v>
      </c>
      <c r="N2892" s="157">
        <f t="shared" si="502"/>
        <v>1107561</v>
      </c>
      <c r="O2892" s="158">
        <f t="shared" si="503"/>
        <v>110.7561</v>
      </c>
      <c r="P2892" s="42"/>
    </row>
    <row r="2893" spans="1:16" x14ac:dyDescent="0.2">
      <c r="A2893" s="156">
        <v>2885</v>
      </c>
      <c r="B2893" s="157">
        <v>3458899</v>
      </c>
      <c r="C2893" s="42">
        <v>691.77980000000002</v>
      </c>
      <c r="D2893" s="43">
        <f t="shared" si="504"/>
        <v>2000000</v>
      </c>
      <c r="E2893" s="43">
        <f t="shared" si="504"/>
        <v>4</v>
      </c>
      <c r="F2893" s="43">
        <f t="shared" si="504"/>
        <v>10000000</v>
      </c>
      <c r="G2893" s="43">
        <f t="shared" si="504"/>
        <v>3</v>
      </c>
      <c r="H2893" s="46">
        <f t="shared" si="499"/>
        <v>0.42178132405716384</v>
      </c>
      <c r="I2893" s="46">
        <f t="shared" si="500"/>
        <v>0</v>
      </c>
      <c r="J2893" s="42">
        <f t="shared" si="505"/>
        <v>291.77980000000002</v>
      </c>
      <c r="K2893" s="42">
        <f t="shared" si="505"/>
        <v>0</v>
      </c>
      <c r="L2893" s="43">
        <f t="shared" si="506"/>
        <v>1458899</v>
      </c>
      <c r="M2893" s="157">
        <f t="shared" si="501"/>
        <v>0</v>
      </c>
      <c r="N2893" s="157">
        <f t="shared" si="502"/>
        <v>2000000</v>
      </c>
      <c r="O2893" s="158">
        <f t="shared" si="503"/>
        <v>400</v>
      </c>
      <c r="P2893" s="42"/>
    </row>
    <row r="2894" spans="1:16" x14ac:dyDescent="0.2">
      <c r="A2894" s="156">
        <v>2886</v>
      </c>
      <c r="B2894" s="157">
        <v>7753655</v>
      </c>
      <c r="C2894" s="42">
        <v>1240.5848000000001</v>
      </c>
      <c r="D2894" s="43">
        <f t="shared" si="504"/>
        <v>2000000</v>
      </c>
      <c r="E2894" s="43">
        <f t="shared" si="504"/>
        <v>4</v>
      </c>
      <c r="F2894" s="43">
        <f t="shared" si="504"/>
        <v>10000000</v>
      </c>
      <c r="G2894" s="43">
        <f t="shared" si="504"/>
        <v>3</v>
      </c>
      <c r="H2894" s="46">
        <f t="shared" si="499"/>
        <v>0.74205713305531396</v>
      </c>
      <c r="I2894" s="46">
        <f t="shared" si="500"/>
        <v>0</v>
      </c>
      <c r="J2894" s="42">
        <f t="shared" si="505"/>
        <v>920.58480000000009</v>
      </c>
      <c r="K2894" s="42">
        <f t="shared" si="505"/>
        <v>0</v>
      </c>
      <c r="L2894" s="43">
        <f t="shared" si="506"/>
        <v>5753655</v>
      </c>
      <c r="M2894" s="157">
        <f t="shared" si="501"/>
        <v>0</v>
      </c>
      <c r="N2894" s="157">
        <f t="shared" si="502"/>
        <v>2000000</v>
      </c>
      <c r="O2894" s="158">
        <f t="shared" si="503"/>
        <v>320</v>
      </c>
      <c r="P2894" s="42"/>
    </row>
    <row r="2895" spans="1:16" x14ac:dyDescent="0.2">
      <c r="A2895" s="156">
        <v>2887</v>
      </c>
      <c r="B2895" s="157">
        <v>4001087</v>
      </c>
      <c r="C2895" s="42">
        <v>1160.3152299999999</v>
      </c>
      <c r="D2895" s="43">
        <f t="shared" si="504"/>
        <v>2000000</v>
      </c>
      <c r="E2895" s="43">
        <f t="shared" si="504"/>
        <v>4</v>
      </c>
      <c r="F2895" s="43">
        <f t="shared" si="504"/>
        <v>10000000</v>
      </c>
      <c r="G2895" s="43">
        <f t="shared" si="504"/>
        <v>3</v>
      </c>
      <c r="H2895" s="46">
        <f t="shared" si="499"/>
        <v>0.50013583808600015</v>
      </c>
      <c r="I2895" s="46">
        <f t="shared" si="500"/>
        <v>0</v>
      </c>
      <c r="J2895" s="42">
        <f t="shared" si="505"/>
        <v>580.31523000000004</v>
      </c>
      <c r="K2895" s="42">
        <f t="shared" si="505"/>
        <v>0</v>
      </c>
      <c r="L2895" s="43">
        <f t="shared" si="506"/>
        <v>2001087</v>
      </c>
      <c r="M2895" s="157">
        <f t="shared" si="501"/>
        <v>0</v>
      </c>
      <c r="N2895" s="157">
        <f t="shared" si="502"/>
        <v>2000000</v>
      </c>
      <c r="O2895" s="158">
        <f t="shared" si="503"/>
        <v>579.99999999999989</v>
      </c>
      <c r="P2895" s="42"/>
    </row>
    <row r="2896" spans="1:16" x14ac:dyDescent="0.2">
      <c r="A2896" s="156">
        <v>2888</v>
      </c>
      <c r="B2896" s="157">
        <v>1795986</v>
      </c>
      <c r="C2896" s="42">
        <v>359.19720000000001</v>
      </c>
      <c r="D2896" s="43">
        <f t="shared" si="504"/>
        <v>2000000</v>
      </c>
      <c r="E2896" s="43">
        <f t="shared" si="504"/>
        <v>4</v>
      </c>
      <c r="F2896" s="43">
        <f t="shared" si="504"/>
        <v>10000000</v>
      </c>
      <c r="G2896" s="43">
        <f t="shared" si="504"/>
        <v>3</v>
      </c>
      <c r="H2896" s="46">
        <f t="shared" si="499"/>
        <v>0</v>
      </c>
      <c r="I2896" s="46">
        <f t="shared" si="500"/>
        <v>0</v>
      </c>
      <c r="J2896" s="42">
        <f t="shared" si="505"/>
        <v>0</v>
      </c>
      <c r="K2896" s="42">
        <f t="shared" si="505"/>
        <v>0</v>
      </c>
      <c r="L2896" s="43">
        <f t="shared" si="506"/>
        <v>0</v>
      </c>
      <c r="M2896" s="157">
        <f t="shared" si="501"/>
        <v>0</v>
      </c>
      <c r="N2896" s="157">
        <f t="shared" si="502"/>
        <v>1795986</v>
      </c>
      <c r="O2896" s="158">
        <f t="shared" si="503"/>
        <v>359.19720000000001</v>
      </c>
      <c r="P2896" s="42"/>
    </row>
    <row r="2897" spans="1:16" x14ac:dyDescent="0.2">
      <c r="A2897" s="156">
        <v>2889</v>
      </c>
      <c r="B2897" s="157">
        <v>9422767</v>
      </c>
      <c r="C2897" s="42">
        <v>1790.32573</v>
      </c>
      <c r="D2897" s="43">
        <f t="shared" si="504"/>
        <v>2000000</v>
      </c>
      <c r="E2897" s="43">
        <f t="shared" si="504"/>
        <v>4</v>
      </c>
      <c r="F2897" s="43">
        <f t="shared" si="504"/>
        <v>10000000</v>
      </c>
      <c r="G2897" s="43">
        <f t="shared" si="504"/>
        <v>3</v>
      </c>
      <c r="H2897" s="46">
        <f t="shared" si="499"/>
        <v>0.78774812111983672</v>
      </c>
      <c r="I2897" s="46">
        <f t="shared" si="500"/>
        <v>0</v>
      </c>
      <c r="J2897" s="42">
        <f t="shared" si="505"/>
        <v>1410.32573</v>
      </c>
      <c r="K2897" s="42">
        <f t="shared" si="505"/>
        <v>0</v>
      </c>
      <c r="L2897" s="43">
        <f t="shared" si="506"/>
        <v>7422767.0000000009</v>
      </c>
      <c r="M2897" s="157">
        <f t="shared" si="501"/>
        <v>0</v>
      </c>
      <c r="N2897" s="157">
        <f t="shared" si="502"/>
        <v>1999999.9999999991</v>
      </c>
      <c r="O2897" s="158">
        <f t="shared" si="503"/>
        <v>380</v>
      </c>
      <c r="P2897" s="42"/>
    </row>
    <row r="2898" spans="1:16" x14ac:dyDescent="0.2">
      <c r="A2898" s="156">
        <v>2890</v>
      </c>
      <c r="B2898" s="157">
        <v>4463339</v>
      </c>
      <c r="C2898" s="42">
        <v>1115.83475</v>
      </c>
      <c r="D2898" s="43">
        <f t="shared" si="504"/>
        <v>2000000</v>
      </c>
      <c r="E2898" s="43">
        <f t="shared" si="504"/>
        <v>4</v>
      </c>
      <c r="F2898" s="43">
        <f t="shared" si="504"/>
        <v>10000000</v>
      </c>
      <c r="G2898" s="43">
        <f t="shared" si="504"/>
        <v>3</v>
      </c>
      <c r="H2898" s="46">
        <f t="shared" si="499"/>
        <v>0.55190497517665582</v>
      </c>
      <c r="I2898" s="46">
        <f t="shared" si="500"/>
        <v>0</v>
      </c>
      <c r="J2898" s="42">
        <f t="shared" si="505"/>
        <v>615.83474999999999</v>
      </c>
      <c r="K2898" s="42">
        <f t="shared" si="505"/>
        <v>0</v>
      </c>
      <c r="L2898" s="43">
        <f t="shared" si="506"/>
        <v>2463339</v>
      </c>
      <c r="M2898" s="157">
        <f t="shared" si="501"/>
        <v>0</v>
      </c>
      <c r="N2898" s="157">
        <f t="shared" si="502"/>
        <v>2000000</v>
      </c>
      <c r="O2898" s="158">
        <f t="shared" si="503"/>
        <v>500</v>
      </c>
      <c r="P2898" s="42"/>
    </row>
    <row r="2899" spans="1:16" x14ac:dyDescent="0.2">
      <c r="A2899" s="156">
        <v>2891</v>
      </c>
      <c r="B2899" s="157">
        <v>5563756</v>
      </c>
      <c r="C2899" s="42">
        <v>1279.6638800000001</v>
      </c>
      <c r="D2899" s="43">
        <f t="shared" si="504"/>
        <v>2000000</v>
      </c>
      <c r="E2899" s="43">
        <f t="shared" si="504"/>
        <v>4</v>
      </c>
      <c r="F2899" s="43">
        <f t="shared" si="504"/>
        <v>10000000</v>
      </c>
      <c r="G2899" s="43">
        <f t="shared" si="504"/>
        <v>3</v>
      </c>
      <c r="H2899" s="46">
        <f t="shared" si="499"/>
        <v>0.64053060558371</v>
      </c>
      <c r="I2899" s="46">
        <f t="shared" si="500"/>
        <v>0</v>
      </c>
      <c r="J2899" s="42">
        <f t="shared" si="505"/>
        <v>819.66388000000006</v>
      </c>
      <c r="K2899" s="42">
        <f t="shared" si="505"/>
        <v>0</v>
      </c>
      <c r="L2899" s="43">
        <f t="shared" si="506"/>
        <v>3563756</v>
      </c>
      <c r="M2899" s="157">
        <f t="shared" si="501"/>
        <v>0</v>
      </c>
      <c r="N2899" s="157">
        <f t="shared" si="502"/>
        <v>2000000</v>
      </c>
      <c r="O2899" s="158">
        <f t="shared" si="503"/>
        <v>460</v>
      </c>
      <c r="P2899" s="42"/>
    </row>
    <row r="2900" spans="1:16" x14ac:dyDescent="0.2">
      <c r="A2900" s="156">
        <v>2892</v>
      </c>
      <c r="B2900" s="157">
        <v>8487545</v>
      </c>
      <c r="C2900" s="42">
        <v>2121.88625</v>
      </c>
      <c r="D2900" s="43">
        <f t="shared" si="504"/>
        <v>2000000</v>
      </c>
      <c r="E2900" s="43">
        <f t="shared" si="504"/>
        <v>4</v>
      </c>
      <c r="F2900" s="43">
        <f t="shared" si="504"/>
        <v>10000000</v>
      </c>
      <c r="G2900" s="43">
        <f t="shared" si="504"/>
        <v>3</v>
      </c>
      <c r="H2900" s="46">
        <f t="shared" si="499"/>
        <v>0.76436060132818151</v>
      </c>
      <c r="I2900" s="46">
        <f t="shared" si="500"/>
        <v>0</v>
      </c>
      <c r="J2900" s="42">
        <f t="shared" si="505"/>
        <v>1621.88625</v>
      </c>
      <c r="K2900" s="42">
        <f t="shared" si="505"/>
        <v>0</v>
      </c>
      <c r="L2900" s="43">
        <f t="shared" si="506"/>
        <v>6487545</v>
      </c>
      <c r="M2900" s="157">
        <f t="shared" si="501"/>
        <v>0</v>
      </c>
      <c r="N2900" s="157">
        <f t="shared" si="502"/>
        <v>2000000</v>
      </c>
      <c r="O2900" s="158">
        <f t="shared" si="503"/>
        <v>500</v>
      </c>
      <c r="P2900" s="42"/>
    </row>
    <row r="2901" spans="1:16" x14ac:dyDescent="0.2">
      <c r="A2901" s="156">
        <v>2893</v>
      </c>
      <c r="B2901" s="157">
        <v>7210561</v>
      </c>
      <c r="C2901" s="42">
        <v>721.05610000000001</v>
      </c>
      <c r="D2901" s="43">
        <f t="shared" si="504"/>
        <v>2000000</v>
      </c>
      <c r="E2901" s="43">
        <f t="shared" si="504"/>
        <v>4</v>
      </c>
      <c r="F2901" s="43">
        <f t="shared" si="504"/>
        <v>10000000</v>
      </c>
      <c r="G2901" s="43">
        <f t="shared" si="504"/>
        <v>3</v>
      </c>
      <c r="H2901" s="46">
        <f t="shared" si="499"/>
        <v>0.72262907144118194</v>
      </c>
      <c r="I2901" s="46">
        <f t="shared" si="500"/>
        <v>0</v>
      </c>
      <c r="J2901" s="42">
        <f t="shared" si="505"/>
        <v>521.05610000000001</v>
      </c>
      <c r="K2901" s="42">
        <f t="shared" si="505"/>
        <v>0</v>
      </c>
      <c r="L2901" s="43">
        <f t="shared" si="506"/>
        <v>5210561</v>
      </c>
      <c r="M2901" s="157">
        <f t="shared" si="501"/>
        <v>0</v>
      </c>
      <c r="N2901" s="157">
        <f t="shared" si="502"/>
        <v>2000000</v>
      </c>
      <c r="O2901" s="158">
        <f t="shared" si="503"/>
        <v>200</v>
      </c>
      <c r="P2901" s="42"/>
    </row>
    <row r="2902" spans="1:16" x14ac:dyDescent="0.2">
      <c r="A2902" s="156">
        <v>2894</v>
      </c>
      <c r="B2902" s="157">
        <v>1669495</v>
      </c>
      <c r="C2902" s="42">
        <v>500.84849999999994</v>
      </c>
      <c r="D2902" s="43">
        <f t="shared" si="504"/>
        <v>2000000</v>
      </c>
      <c r="E2902" s="43">
        <f t="shared" si="504"/>
        <v>4</v>
      </c>
      <c r="F2902" s="43">
        <f t="shared" si="504"/>
        <v>10000000</v>
      </c>
      <c r="G2902" s="43">
        <f t="shared" si="504"/>
        <v>3</v>
      </c>
      <c r="H2902" s="46">
        <f t="shared" si="499"/>
        <v>0</v>
      </c>
      <c r="I2902" s="46">
        <f t="shared" si="500"/>
        <v>0</v>
      </c>
      <c r="J2902" s="42">
        <f t="shared" si="505"/>
        <v>0</v>
      </c>
      <c r="K2902" s="42">
        <f t="shared" si="505"/>
        <v>0</v>
      </c>
      <c r="L2902" s="43">
        <f t="shared" si="506"/>
        <v>0</v>
      </c>
      <c r="M2902" s="157">
        <f t="shared" si="501"/>
        <v>0</v>
      </c>
      <c r="N2902" s="157">
        <f t="shared" si="502"/>
        <v>1669495</v>
      </c>
      <c r="O2902" s="158">
        <f t="shared" si="503"/>
        <v>500.84849999999994</v>
      </c>
      <c r="P2902" s="42"/>
    </row>
    <row r="2903" spans="1:16" x14ac:dyDescent="0.2">
      <c r="A2903" s="156">
        <v>2895</v>
      </c>
      <c r="B2903" s="157">
        <v>5843619</v>
      </c>
      <c r="C2903" s="42">
        <v>1636.2133199999998</v>
      </c>
      <c r="D2903" s="43">
        <f t="shared" si="504"/>
        <v>2000000</v>
      </c>
      <c r="E2903" s="43">
        <f t="shared" si="504"/>
        <v>4</v>
      </c>
      <c r="F2903" s="43">
        <f t="shared" si="504"/>
        <v>10000000</v>
      </c>
      <c r="G2903" s="43">
        <f t="shared" si="504"/>
        <v>3</v>
      </c>
      <c r="H2903" s="46">
        <f t="shared" si="499"/>
        <v>0.65774633835641916</v>
      </c>
      <c r="I2903" s="46">
        <f t="shared" si="500"/>
        <v>0</v>
      </c>
      <c r="J2903" s="42">
        <f t="shared" si="505"/>
        <v>1076.2133199999998</v>
      </c>
      <c r="K2903" s="42">
        <f t="shared" si="505"/>
        <v>0</v>
      </c>
      <c r="L2903" s="43">
        <f t="shared" si="506"/>
        <v>3843618.9999999995</v>
      </c>
      <c r="M2903" s="157">
        <f t="shared" si="501"/>
        <v>0</v>
      </c>
      <c r="N2903" s="157">
        <f t="shared" si="502"/>
        <v>2000000.0000000005</v>
      </c>
      <c r="O2903" s="158">
        <f t="shared" si="503"/>
        <v>560</v>
      </c>
      <c r="P2903" s="42"/>
    </row>
    <row r="2904" spans="1:16" x14ac:dyDescent="0.2">
      <c r="A2904" s="156">
        <v>2896</v>
      </c>
      <c r="B2904" s="157">
        <v>9500613</v>
      </c>
      <c r="C2904" s="42">
        <v>1045.0674300000001</v>
      </c>
      <c r="D2904" s="43">
        <f t="shared" si="504"/>
        <v>2000000</v>
      </c>
      <c r="E2904" s="43">
        <f t="shared" si="504"/>
        <v>4</v>
      </c>
      <c r="F2904" s="43">
        <f t="shared" si="504"/>
        <v>10000000</v>
      </c>
      <c r="G2904" s="43">
        <f t="shared" si="504"/>
        <v>3</v>
      </c>
      <c r="H2904" s="46">
        <f t="shared" si="499"/>
        <v>0.78948726782156053</v>
      </c>
      <c r="I2904" s="46">
        <f t="shared" si="500"/>
        <v>0</v>
      </c>
      <c r="J2904" s="42">
        <f t="shared" si="505"/>
        <v>825.06743000000006</v>
      </c>
      <c r="K2904" s="42">
        <f t="shared" si="505"/>
        <v>0</v>
      </c>
      <c r="L2904" s="43">
        <f t="shared" si="506"/>
        <v>7500613</v>
      </c>
      <c r="M2904" s="157">
        <f t="shared" si="501"/>
        <v>0</v>
      </c>
      <c r="N2904" s="157">
        <f t="shared" si="502"/>
        <v>2000000</v>
      </c>
      <c r="O2904" s="158">
        <f t="shared" si="503"/>
        <v>220</v>
      </c>
      <c r="P2904" s="42"/>
    </row>
    <row r="2905" spans="1:16" x14ac:dyDescent="0.2">
      <c r="A2905" s="156">
        <v>2897</v>
      </c>
      <c r="B2905" s="157">
        <v>5625650</v>
      </c>
      <c r="C2905" s="42">
        <v>1350.1559999999999</v>
      </c>
      <c r="D2905" s="43">
        <f t="shared" si="504"/>
        <v>2000000</v>
      </c>
      <c r="E2905" s="43">
        <f t="shared" si="504"/>
        <v>4</v>
      </c>
      <c r="F2905" s="43">
        <f t="shared" si="504"/>
        <v>10000000</v>
      </c>
      <c r="G2905" s="43">
        <f t="shared" si="504"/>
        <v>3</v>
      </c>
      <c r="H2905" s="46">
        <f t="shared" si="499"/>
        <v>0.64448552611698207</v>
      </c>
      <c r="I2905" s="46">
        <f t="shared" si="500"/>
        <v>0</v>
      </c>
      <c r="J2905" s="42">
        <f t="shared" si="505"/>
        <v>870.15599999999995</v>
      </c>
      <c r="K2905" s="42">
        <f t="shared" si="505"/>
        <v>0</v>
      </c>
      <c r="L2905" s="43">
        <f t="shared" si="506"/>
        <v>3625650</v>
      </c>
      <c r="M2905" s="157">
        <f t="shared" si="501"/>
        <v>0</v>
      </c>
      <c r="N2905" s="157">
        <f t="shared" si="502"/>
        <v>2000000</v>
      </c>
      <c r="O2905" s="158">
        <f t="shared" si="503"/>
        <v>480</v>
      </c>
      <c r="P2905" s="42"/>
    </row>
    <row r="2906" spans="1:16" x14ac:dyDescent="0.2">
      <c r="A2906" s="156">
        <v>2898</v>
      </c>
      <c r="B2906" s="157">
        <v>5239120</v>
      </c>
      <c r="C2906" s="42">
        <v>785.86799999999994</v>
      </c>
      <c r="D2906" s="43">
        <f t="shared" ref="D2906:G2921" si="507">D2905</f>
        <v>2000000</v>
      </c>
      <c r="E2906" s="43">
        <f t="shared" si="507"/>
        <v>4</v>
      </c>
      <c r="F2906" s="43">
        <f t="shared" si="507"/>
        <v>10000000</v>
      </c>
      <c r="G2906" s="43">
        <f t="shared" si="507"/>
        <v>3</v>
      </c>
      <c r="H2906" s="46">
        <f t="shared" si="499"/>
        <v>0.61825650109178643</v>
      </c>
      <c r="I2906" s="46">
        <f t="shared" si="500"/>
        <v>0</v>
      </c>
      <c r="J2906" s="42">
        <f t="shared" si="505"/>
        <v>485.86799999999999</v>
      </c>
      <c r="K2906" s="42">
        <f t="shared" si="505"/>
        <v>0</v>
      </c>
      <c r="L2906" s="43">
        <f t="shared" si="506"/>
        <v>3239120</v>
      </c>
      <c r="M2906" s="157">
        <f t="shared" si="501"/>
        <v>0</v>
      </c>
      <c r="N2906" s="157">
        <f t="shared" si="502"/>
        <v>2000000</v>
      </c>
      <c r="O2906" s="158">
        <f t="shared" si="503"/>
        <v>299.99999999999994</v>
      </c>
      <c r="P2906" s="42"/>
    </row>
    <row r="2907" spans="1:16" x14ac:dyDescent="0.2">
      <c r="A2907" s="156">
        <v>2899</v>
      </c>
      <c r="B2907" s="157">
        <v>8648215</v>
      </c>
      <c r="C2907" s="42">
        <v>1816.1251500000001</v>
      </c>
      <c r="D2907" s="43">
        <f t="shared" si="507"/>
        <v>2000000</v>
      </c>
      <c r="E2907" s="43">
        <f t="shared" si="507"/>
        <v>4</v>
      </c>
      <c r="F2907" s="43">
        <f t="shared" si="507"/>
        <v>10000000</v>
      </c>
      <c r="G2907" s="43">
        <f t="shared" si="507"/>
        <v>3</v>
      </c>
      <c r="H2907" s="46">
        <f t="shared" si="499"/>
        <v>0.76873840439905805</v>
      </c>
      <c r="I2907" s="46">
        <f t="shared" si="500"/>
        <v>0</v>
      </c>
      <c r="J2907" s="42">
        <f t="shared" si="505"/>
        <v>1396.1251500000001</v>
      </c>
      <c r="K2907" s="42">
        <f t="shared" si="505"/>
        <v>0</v>
      </c>
      <c r="L2907" s="43">
        <f t="shared" si="506"/>
        <v>6648215</v>
      </c>
      <c r="M2907" s="157">
        <f t="shared" si="501"/>
        <v>0</v>
      </c>
      <c r="N2907" s="157">
        <f t="shared" si="502"/>
        <v>2000000</v>
      </c>
      <c r="O2907" s="158">
        <f t="shared" si="503"/>
        <v>420</v>
      </c>
      <c r="P2907" s="42"/>
    </row>
    <row r="2908" spans="1:16" x14ac:dyDescent="0.2">
      <c r="A2908" s="156">
        <v>2900</v>
      </c>
      <c r="B2908" s="157">
        <v>3975979</v>
      </c>
      <c r="C2908" s="42">
        <v>1192.7936999999999</v>
      </c>
      <c r="D2908" s="43">
        <f t="shared" si="507"/>
        <v>2000000</v>
      </c>
      <c r="E2908" s="43">
        <f t="shared" si="507"/>
        <v>4</v>
      </c>
      <c r="F2908" s="43">
        <f t="shared" si="507"/>
        <v>10000000</v>
      </c>
      <c r="G2908" s="43">
        <f t="shared" si="507"/>
        <v>3</v>
      </c>
      <c r="H2908" s="46">
        <f t="shared" si="499"/>
        <v>0.49697923454827103</v>
      </c>
      <c r="I2908" s="46">
        <f t="shared" si="500"/>
        <v>0</v>
      </c>
      <c r="J2908" s="42">
        <f t="shared" si="505"/>
        <v>592.79370000000006</v>
      </c>
      <c r="K2908" s="42">
        <f t="shared" si="505"/>
        <v>0</v>
      </c>
      <c r="L2908" s="43">
        <f t="shared" si="506"/>
        <v>1975979</v>
      </c>
      <c r="M2908" s="157">
        <f t="shared" si="501"/>
        <v>0</v>
      </c>
      <c r="N2908" s="157">
        <f t="shared" si="502"/>
        <v>2000000</v>
      </c>
      <c r="O2908" s="158">
        <f t="shared" si="503"/>
        <v>599.99999999999989</v>
      </c>
      <c r="P2908" s="42"/>
    </row>
    <row r="2909" spans="1:16" x14ac:dyDescent="0.2">
      <c r="A2909" s="156">
        <v>2901</v>
      </c>
      <c r="B2909" s="157">
        <v>6322588</v>
      </c>
      <c r="C2909" s="42">
        <v>885.16231999999991</v>
      </c>
      <c r="D2909" s="43">
        <f t="shared" si="507"/>
        <v>2000000</v>
      </c>
      <c r="E2909" s="43">
        <f t="shared" si="507"/>
        <v>4</v>
      </c>
      <c r="F2909" s="43">
        <f t="shared" si="507"/>
        <v>10000000</v>
      </c>
      <c r="G2909" s="43">
        <f t="shared" si="507"/>
        <v>3</v>
      </c>
      <c r="H2909" s="46">
        <f t="shared" si="499"/>
        <v>0.68367383735900555</v>
      </c>
      <c r="I2909" s="46">
        <f t="shared" si="500"/>
        <v>0</v>
      </c>
      <c r="J2909" s="42">
        <f t="shared" si="505"/>
        <v>605.16232000000002</v>
      </c>
      <c r="K2909" s="42">
        <f t="shared" si="505"/>
        <v>0</v>
      </c>
      <c r="L2909" s="43">
        <f t="shared" si="506"/>
        <v>4322588</v>
      </c>
      <c r="M2909" s="157">
        <f t="shared" si="501"/>
        <v>0</v>
      </c>
      <c r="N2909" s="157">
        <f t="shared" si="502"/>
        <v>2000000</v>
      </c>
      <c r="O2909" s="158">
        <f t="shared" si="503"/>
        <v>279.99999999999989</v>
      </c>
      <c r="P2909" s="42"/>
    </row>
    <row r="2910" spans="1:16" x14ac:dyDescent="0.2">
      <c r="A2910" s="156">
        <v>2902</v>
      </c>
      <c r="B2910" s="157">
        <v>7044124</v>
      </c>
      <c r="C2910" s="42">
        <v>1620.14852</v>
      </c>
      <c r="D2910" s="43">
        <f t="shared" si="507"/>
        <v>2000000</v>
      </c>
      <c r="E2910" s="43">
        <f t="shared" si="507"/>
        <v>4</v>
      </c>
      <c r="F2910" s="43">
        <f t="shared" si="507"/>
        <v>10000000</v>
      </c>
      <c r="G2910" s="43">
        <f t="shared" si="507"/>
        <v>3</v>
      </c>
      <c r="H2910" s="46">
        <f t="shared" si="499"/>
        <v>0.71607541264179908</v>
      </c>
      <c r="I2910" s="46">
        <f t="shared" si="500"/>
        <v>0</v>
      </c>
      <c r="J2910" s="42">
        <f t="shared" si="505"/>
        <v>1160.14852</v>
      </c>
      <c r="K2910" s="42">
        <f t="shared" si="505"/>
        <v>0</v>
      </c>
      <c r="L2910" s="43">
        <f t="shared" si="506"/>
        <v>5044124</v>
      </c>
      <c r="M2910" s="157">
        <f t="shared" si="501"/>
        <v>0</v>
      </c>
      <c r="N2910" s="157">
        <f t="shared" si="502"/>
        <v>2000000</v>
      </c>
      <c r="O2910" s="158">
        <f t="shared" si="503"/>
        <v>460</v>
      </c>
      <c r="P2910" s="42"/>
    </row>
    <row r="2911" spans="1:16" x14ac:dyDescent="0.2">
      <c r="A2911" s="156">
        <v>2903</v>
      </c>
      <c r="B2911" s="157">
        <v>6698047</v>
      </c>
      <c r="C2911" s="42">
        <v>937.7265799999999</v>
      </c>
      <c r="D2911" s="43">
        <f t="shared" si="507"/>
        <v>2000000</v>
      </c>
      <c r="E2911" s="43">
        <f t="shared" si="507"/>
        <v>4</v>
      </c>
      <c r="F2911" s="43">
        <f t="shared" si="507"/>
        <v>10000000</v>
      </c>
      <c r="G2911" s="43">
        <f t="shared" si="507"/>
        <v>3</v>
      </c>
      <c r="H2911" s="46">
        <f t="shared" si="499"/>
        <v>0.70140549924477991</v>
      </c>
      <c r="I2911" s="46">
        <f t="shared" si="500"/>
        <v>0</v>
      </c>
      <c r="J2911" s="42">
        <f t="shared" si="505"/>
        <v>657.72658000000001</v>
      </c>
      <c r="K2911" s="42">
        <f t="shared" si="505"/>
        <v>0</v>
      </c>
      <c r="L2911" s="43">
        <f t="shared" si="506"/>
        <v>4698047</v>
      </c>
      <c r="M2911" s="157">
        <f t="shared" si="501"/>
        <v>0</v>
      </c>
      <c r="N2911" s="157">
        <f t="shared" si="502"/>
        <v>2000000</v>
      </c>
      <c r="O2911" s="158">
        <f t="shared" si="503"/>
        <v>279.99999999999989</v>
      </c>
      <c r="P2911" s="42"/>
    </row>
    <row r="2912" spans="1:16" x14ac:dyDescent="0.2">
      <c r="A2912" s="156">
        <v>2904</v>
      </c>
      <c r="B2912" s="157">
        <v>8091601</v>
      </c>
      <c r="C2912" s="42">
        <v>1294.65616</v>
      </c>
      <c r="D2912" s="43">
        <f t="shared" si="507"/>
        <v>2000000</v>
      </c>
      <c r="E2912" s="43">
        <f t="shared" si="507"/>
        <v>4</v>
      </c>
      <c r="F2912" s="43">
        <f t="shared" si="507"/>
        <v>10000000</v>
      </c>
      <c r="G2912" s="43">
        <f t="shared" si="507"/>
        <v>3</v>
      </c>
      <c r="H2912" s="46">
        <f t="shared" si="499"/>
        <v>0.75283012595406029</v>
      </c>
      <c r="I2912" s="46">
        <f t="shared" si="500"/>
        <v>0</v>
      </c>
      <c r="J2912" s="42">
        <f t="shared" si="505"/>
        <v>974.65616</v>
      </c>
      <c r="K2912" s="42">
        <f t="shared" si="505"/>
        <v>0</v>
      </c>
      <c r="L2912" s="43">
        <f t="shared" si="506"/>
        <v>6091601</v>
      </c>
      <c r="M2912" s="157">
        <f t="shared" si="501"/>
        <v>0</v>
      </c>
      <c r="N2912" s="157">
        <f t="shared" si="502"/>
        <v>2000000</v>
      </c>
      <c r="O2912" s="158">
        <f t="shared" si="503"/>
        <v>320</v>
      </c>
      <c r="P2912" s="42"/>
    </row>
    <row r="2913" spans="1:16" x14ac:dyDescent="0.2">
      <c r="A2913" s="156">
        <v>2905</v>
      </c>
      <c r="B2913" s="157">
        <v>6967621</v>
      </c>
      <c r="C2913" s="42">
        <v>1254.1717800000001</v>
      </c>
      <c r="D2913" s="43">
        <f t="shared" si="507"/>
        <v>2000000</v>
      </c>
      <c r="E2913" s="43">
        <f t="shared" si="507"/>
        <v>4</v>
      </c>
      <c r="F2913" s="43">
        <f t="shared" si="507"/>
        <v>10000000</v>
      </c>
      <c r="G2913" s="43">
        <f t="shared" si="507"/>
        <v>3</v>
      </c>
      <c r="H2913" s="46">
        <f t="shared" si="499"/>
        <v>0.7129579809234744</v>
      </c>
      <c r="I2913" s="46">
        <f t="shared" si="500"/>
        <v>0</v>
      </c>
      <c r="J2913" s="42">
        <f t="shared" si="505"/>
        <v>894.17178000000001</v>
      </c>
      <c r="K2913" s="42">
        <f t="shared" si="505"/>
        <v>0</v>
      </c>
      <c r="L2913" s="43">
        <f t="shared" si="506"/>
        <v>4967621</v>
      </c>
      <c r="M2913" s="157">
        <f t="shared" si="501"/>
        <v>0</v>
      </c>
      <c r="N2913" s="157">
        <f t="shared" si="502"/>
        <v>2000000</v>
      </c>
      <c r="O2913" s="158">
        <f t="shared" si="503"/>
        <v>360.00000000000011</v>
      </c>
      <c r="P2913" s="42"/>
    </row>
    <row r="2914" spans="1:16" x14ac:dyDescent="0.2">
      <c r="A2914" s="156">
        <v>2906</v>
      </c>
      <c r="B2914" s="157">
        <v>2888064</v>
      </c>
      <c r="C2914" s="42">
        <v>635.37408000000005</v>
      </c>
      <c r="D2914" s="43">
        <f t="shared" si="507"/>
        <v>2000000</v>
      </c>
      <c r="E2914" s="43">
        <f t="shared" si="507"/>
        <v>4</v>
      </c>
      <c r="F2914" s="43">
        <f t="shared" si="507"/>
        <v>10000000</v>
      </c>
      <c r="G2914" s="43">
        <f t="shared" si="507"/>
        <v>3</v>
      </c>
      <c r="H2914" s="46">
        <f t="shared" si="499"/>
        <v>0.30749457075743475</v>
      </c>
      <c r="I2914" s="46">
        <f t="shared" si="500"/>
        <v>0</v>
      </c>
      <c r="J2914" s="42">
        <f t="shared" si="505"/>
        <v>195.37408000000002</v>
      </c>
      <c r="K2914" s="42">
        <f t="shared" si="505"/>
        <v>0</v>
      </c>
      <c r="L2914" s="43">
        <f t="shared" si="506"/>
        <v>888064</v>
      </c>
      <c r="M2914" s="157">
        <f t="shared" si="501"/>
        <v>0</v>
      </c>
      <c r="N2914" s="157">
        <f t="shared" si="502"/>
        <v>2000000</v>
      </c>
      <c r="O2914" s="158">
        <f t="shared" si="503"/>
        <v>440</v>
      </c>
      <c r="P2914" s="42"/>
    </row>
    <row r="2915" spans="1:16" x14ac:dyDescent="0.2">
      <c r="A2915" s="156">
        <v>2907</v>
      </c>
      <c r="B2915" s="157">
        <v>3851288</v>
      </c>
      <c r="C2915" s="42">
        <v>423.64168000000001</v>
      </c>
      <c r="D2915" s="43">
        <f t="shared" si="507"/>
        <v>2000000</v>
      </c>
      <c r="E2915" s="43">
        <f t="shared" si="507"/>
        <v>4</v>
      </c>
      <c r="F2915" s="43">
        <f t="shared" si="507"/>
        <v>10000000</v>
      </c>
      <c r="G2915" s="43">
        <f t="shared" si="507"/>
        <v>3</v>
      </c>
      <c r="H2915" s="46">
        <f t="shared" si="499"/>
        <v>0.48069321224483863</v>
      </c>
      <c r="I2915" s="46">
        <f t="shared" si="500"/>
        <v>0</v>
      </c>
      <c r="J2915" s="42">
        <f t="shared" si="505"/>
        <v>203.64168000000001</v>
      </c>
      <c r="K2915" s="42">
        <f t="shared" si="505"/>
        <v>0</v>
      </c>
      <c r="L2915" s="43">
        <f t="shared" si="506"/>
        <v>1851288</v>
      </c>
      <c r="M2915" s="157">
        <f t="shared" si="501"/>
        <v>0</v>
      </c>
      <c r="N2915" s="157">
        <f t="shared" si="502"/>
        <v>2000000</v>
      </c>
      <c r="O2915" s="158">
        <f t="shared" si="503"/>
        <v>220</v>
      </c>
      <c r="P2915" s="42"/>
    </row>
    <row r="2916" spans="1:16" x14ac:dyDescent="0.2">
      <c r="A2916" s="156">
        <v>2908</v>
      </c>
      <c r="B2916" s="157">
        <v>6768164</v>
      </c>
      <c r="C2916" s="42">
        <v>947.54295999999988</v>
      </c>
      <c r="D2916" s="43">
        <f t="shared" si="507"/>
        <v>2000000</v>
      </c>
      <c r="E2916" s="43">
        <f t="shared" si="507"/>
        <v>4</v>
      </c>
      <c r="F2916" s="43">
        <f t="shared" si="507"/>
        <v>10000000</v>
      </c>
      <c r="G2916" s="43">
        <f t="shared" si="507"/>
        <v>3</v>
      </c>
      <c r="H2916" s="46">
        <f t="shared" si="499"/>
        <v>0.7044988862563023</v>
      </c>
      <c r="I2916" s="46">
        <f t="shared" si="500"/>
        <v>0</v>
      </c>
      <c r="J2916" s="42">
        <f t="shared" si="505"/>
        <v>667.54295999999988</v>
      </c>
      <c r="K2916" s="42">
        <f t="shared" si="505"/>
        <v>0</v>
      </c>
      <c r="L2916" s="43">
        <f t="shared" si="506"/>
        <v>4768164</v>
      </c>
      <c r="M2916" s="157">
        <f t="shared" si="501"/>
        <v>0</v>
      </c>
      <c r="N2916" s="157">
        <f t="shared" si="502"/>
        <v>2000000</v>
      </c>
      <c r="O2916" s="158">
        <f t="shared" si="503"/>
        <v>280</v>
      </c>
      <c r="P2916" s="42"/>
    </row>
    <row r="2917" spans="1:16" x14ac:dyDescent="0.2">
      <c r="A2917" s="156">
        <v>2909</v>
      </c>
      <c r="B2917" s="157">
        <v>9981900</v>
      </c>
      <c r="C2917" s="42">
        <v>1397.4659999999999</v>
      </c>
      <c r="D2917" s="43">
        <f t="shared" si="507"/>
        <v>2000000</v>
      </c>
      <c r="E2917" s="43">
        <f t="shared" si="507"/>
        <v>4</v>
      </c>
      <c r="F2917" s="43">
        <f t="shared" si="507"/>
        <v>10000000</v>
      </c>
      <c r="G2917" s="43">
        <f t="shared" si="507"/>
        <v>3</v>
      </c>
      <c r="H2917" s="46">
        <f t="shared" si="499"/>
        <v>0.79963734359190131</v>
      </c>
      <c r="I2917" s="46">
        <f t="shared" si="500"/>
        <v>0</v>
      </c>
      <c r="J2917" s="42">
        <f t="shared" si="505"/>
        <v>1117.4659999999999</v>
      </c>
      <c r="K2917" s="42">
        <f t="shared" si="505"/>
        <v>0</v>
      </c>
      <c r="L2917" s="43">
        <f t="shared" si="506"/>
        <v>7981900</v>
      </c>
      <c r="M2917" s="157">
        <f t="shared" si="501"/>
        <v>0</v>
      </c>
      <c r="N2917" s="157">
        <f t="shared" si="502"/>
        <v>2000000</v>
      </c>
      <c r="O2917" s="158">
        <f t="shared" si="503"/>
        <v>280</v>
      </c>
      <c r="P2917" s="42"/>
    </row>
    <row r="2918" spans="1:16" x14ac:dyDescent="0.2">
      <c r="A2918" s="156">
        <v>2910</v>
      </c>
      <c r="B2918" s="157">
        <v>6860288</v>
      </c>
      <c r="C2918" s="42">
        <v>1440.66048</v>
      </c>
      <c r="D2918" s="43">
        <f t="shared" si="507"/>
        <v>2000000</v>
      </c>
      <c r="E2918" s="43">
        <f t="shared" si="507"/>
        <v>4</v>
      </c>
      <c r="F2918" s="43">
        <f t="shared" si="507"/>
        <v>10000000</v>
      </c>
      <c r="G2918" s="43">
        <f t="shared" si="507"/>
        <v>3</v>
      </c>
      <c r="H2918" s="46">
        <f t="shared" si="499"/>
        <v>0.70846704977983432</v>
      </c>
      <c r="I2918" s="46">
        <f t="shared" si="500"/>
        <v>0</v>
      </c>
      <c r="J2918" s="42">
        <f t="shared" si="505"/>
        <v>1020.66048</v>
      </c>
      <c r="K2918" s="42">
        <f t="shared" si="505"/>
        <v>0</v>
      </c>
      <c r="L2918" s="43">
        <f t="shared" si="506"/>
        <v>4860288</v>
      </c>
      <c r="M2918" s="157">
        <f t="shared" si="501"/>
        <v>0</v>
      </c>
      <c r="N2918" s="157">
        <f t="shared" si="502"/>
        <v>2000000</v>
      </c>
      <c r="O2918" s="158">
        <f t="shared" si="503"/>
        <v>420</v>
      </c>
      <c r="P2918" s="42"/>
    </row>
    <row r="2919" spans="1:16" x14ac:dyDescent="0.2">
      <c r="A2919" s="156">
        <v>2911</v>
      </c>
      <c r="B2919" s="157">
        <v>2889129</v>
      </c>
      <c r="C2919" s="42">
        <v>751.17353999999989</v>
      </c>
      <c r="D2919" s="43">
        <f t="shared" si="507"/>
        <v>2000000</v>
      </c>
      <c r="E2919" s="43">
        <f t="shared" si="507"/>
        <v>4</v>
      </c>
      <c r="F2919" s="43">
        <f t="shared" si="507"/>
        <v>10000000</v>
      </c>
      <c r="G2919" s="43">
        <f t="shared" si="507"/>
        <v>3</v>
      </c>
      <c r="H2919" s="46">
        <f t="shared" si="499"/>
        <v>0.30774984433024627</v>
      </c>
      <c r="I2919" s="46">
        <f t="shared" si="500"/>
        <v>0</v>
      </c>
      <c r="J2919" s="42">
        <f t="shared" si="505"/>
        <v>231.17353999999997</v>
      </c>
      <c r="K2919" s="42">
        <f t="shared" si="505"/>
        <v>0</v>
      </c>
      <c r="L2919" s="43">
        <f t="shared" si="506"/>
        <v>889129.00000000012</v>
      </c>
      <c r="M2919" s="157">
        <f t="shared" si="501"/>
        <v>0</v>
      </c>
      <c r="N2919" s="157">
        <f t="shared" si="502"/>
        <v>2000000</v>
      </c>
      <c r="O2919" s="158">
        <f t="shared" si="503"/>
        <v>519.99999999999989</v>
      </c>
      <c r="P2919" s="42"/>
    </row>
    <row r="2920" spans="1:16" x14ac:dyDescent="0.2">
      <c r="A2920" s="156">
        <v>2912</v>
      </c>
      <c r="B2920" s="157">
        <v>2517179</v>
      </c>
      <c r="C2920" s="42">
        <v>302.06148000000002</v>
      </c>
      <c r="D2920" s="43">
        <f t="shared" si="507"/>
        <v>2000000</v>
      </c>
      <c r="E2920" s="43">
        <f t="shared" si="507"/>
        <v>4</v>
      </c>
      <c r="F2920" s="43">
        <f t="shared" si="507"/>
        <v>10000000</v>
      </c>
      <c r="G2920" s="43">
        <f t="shared" si="507"/>
        <v>3</v>
      </c>
      <c r="H2920" s="46">
        <f t="shared" si="499"/>
        <v>0.20545976269466731</v>
      </c>
      <c r="I2920" s="46">
        <f t="shared" si="500"/>
        <v>0</v>
      </c>
      <c r="J2920" s="42">
        <f t="shared" si="505"/>
        <v>62.061480000000003</v>
      </c>
      <c r="K2920" s="42">
        <f t="shared" si="505"/>
        <v>0</v>
      </c>
      <c r="L2920" s="43">
        <f t="shared" si="506"/>
        <v>517179</v>
      </c>
      <c r="M2920" s="157">
        <f t="shared" si="501"/>
        <v>0</v>
      </c>
      <c r="N2920" s="157">
        <f t="shared" si="502"/>
        <v>2000000</v>
      </c>
      <c r="O2920" s="158">
        <f t="shared" si="503"/>
        <v>240</v>
      </c>
      <c r="P2920" s="42"/>
    </row>
    <row r="2921" spans="1:16" x14ac:dyDescent="0.2">
      <c r="A2921" s="156">
        <v>2913</v>
      </c>
      <c r="B2921" s="157">
        <v>5019984</v>
      </c>
      <c r="C2921" s="42">
        <v>552.19824000000006</v>
      </c>
      <c r="D2921" s="43">
        <f t="shared" si="507"/>
        <v>2000000</v>
      </c>
      <c r="E2921" s="43">
        <f t="shared" si="507"/>
        <v>4</v>
      </c>
      <c r="F2921" s="43">
        <f t="shared" si="507"/>
        <v>10000000</v>
      </c>
      <c r="G2921" s="43">
        <f t="shared" si="507"/>
        <v>3</v>
      </c>
      <c r="H2921" s="46">
        <f t="shared" si="499"/>
        <v>0.60159235567284675</v>
      </c>
      <c r="I2921" s="46">
        <f t="shared" si="500"/>
        <v>0</v>
      </c>
      <c r="J2921" s="42">
        <f t="shared" si="505"/>
        <v>332.19824</v>
      </c>
      <c r="K2921" s="42">
        <f t="shared" si="505"/>
        <v>0</v>
      </c>
      <c r="L2921" s="43">
        <f t="shared" si="506"/>
        <v>3019984</v>
      </c>
      <c r="M2921" s="157">
        <f t="shared" si="501"/>
        <v>0</v>
      </c>
      <c r="N2921" s="157">
        <f t="shared" si="502"/>
        <v>2000000</v>
      </c>
      <c r="O2921" s="158">
        <f t="shared" si="503"/>
        <v>220.00000000000006</v>
      </c>
      <c r="P2921" s="42"/>
    </row>
    <row r="2922" spans="1:16" x14ac:dyDescent="0.2">
      <c r="A2922" s="156">
        <v>2914</v>
      </c>
      <c r="B2922" s="157">
        <v>3925144</v>
      </c>
      <c r="C2922" s="42">
        <v>471.01728000000003</v>
      </c>
      <c r="D2922" s="43">
        <f t="shared" ref="D2922:G2937" si="508">D2921</f>
        <v>2000000</v>
      </c>
      <c r="E2922" s="43">
        <f t="shared" si="508"/>
        <v>4</v>
      </c>
      <c r="F2922" s="43">
        <f t="shared" si="508"/>
        <v>10000000</v>
      </c>
      <c r="G2922" s="43">
        <f t="shared" si="508"/>
        <v>3</v>
      </c>
      <c r="H2922" s="46">
        <f t="shared" si="499"/>
        <v>0.4904645536571397</v>
      </c>
      <c r="I2922" s="46">
        <f t="shared" si="500"/>
        <v>0</v>
      </c>
      <c r="J2922" s="42">
        <f t="shared" si="505"/>
        <v>231.01728</v>
      </c>
      <c r="K2922" s="42">
        <f t="shared" si="505"/>
        <v>0</v>
      </c>
      <c r="L2922" s="43">
        <f t="shared" si="506"/>
        <v>1925144</v>
      </c>
      <c r="M2922" s="157">
        <f t="shared" si="501"/>
        <v>0</v>
      </c>
      <c r="N2922" s="157">
        <f t="shared" si="502"/>
        <v>2000000</v>
      </c>
      <c r="O2922" s="158">
        <f t="shared" si="503"/>
        <v>240.00000000000003</v>
      </c>
      <c r="P2922" s="42"/>
    </row>
    <row r="2923" spans="1:16" x14ac:dyDescent="0.2">
      <c r="A2923" s="156">
        <v>2915</v>
      </c>
      <c r="B2923" s="157">
        <v>5232775</v>
      </c>
      <c r="C2923" s="42">
        <v>1412.84925</v>
      </c>
      <c r="D2923" s="43">
        <f t="shared" si="508"/>
        <v>2000000</v>
      </c>
      <c r="E2923" s="43">
        <f t="shared" si="508"/>
        <v>4</v>
      </c>
      <c r="F2923" s="43">
        <f t="shared" si="508"/>
        <v>10000000</v>
      </c>
      <c r="G2923" s="43">
        <f t="shared" si="508"/>
        <v>3</v>
      </c>
      <c r="H2923" s="46">
        <f t="shared" si="499"/>
        <v>0.6177936181089384</v>
      </c>
      <c r="I2923" s="46">
        <f t="shared" si="500"/>
        <v>0</v>
      </c>
      <c r="J2923" s="42">
        <f t="shared" si="505"/>
        <v>872.84924999999998</v>
      </c>
      <c r="K2923" s="42">
        <f t="shared" si="505"/>
        <v>0</v>
      </c>
      <c r="L2923" s="43">
        <f t="shared" si="506"/>
        <v>3232775</v>
      </c>
      <c r="M2923" s="157">
        <f t="shared" si="501"/>
        <v>0</v>
      </c>
      <c r="N2923" s="157">
        <f t="shared" si="502"/>
        <v>2000000</v>
      </c>
      <c r="O2923" s="158">
        <f t="shared" si="503"/>
        <v>540</v>
      </c>
      <c r="P2923" s="42"/>
    </row>
    <row r="2924" spans="1:16" x14ac:dyDescent="0.2">
      <c r="A2924" s="156">
        <v>2916</v>
      </c>
      <c r="B2924" s="157">
        <v>9128550</v>
      </c>
      <c r="C2924" s="42">
        <v>2647.2795000000001</v>
      </c>
      <c r="D2924" s="43">
        <f t="shared" si="508"/>
        <v>2000000</v>
      </c>
      <c r="E2924" s="43">
        <f t="shared" si="508"/>
        <v>4</v>
      </c>
      <c r="F2924" s="43">
        <f t="shared" si="508"/>
        <v>10000000</v>
      </c>
      <c r="G2924" s="43">
        <f t="shared" si="508"/>
        <v>3</v>
      </c>
      <c r="H2924" s="46">
        <f t="shared" si="499"/>
        <v>0.78090715392915633</v>
      </c>
      <c r="I2924" s="46">
        <f t="shared" si="500"/>
        <v>0</v>
      </c>
      <c r="J2924" s="42">
        <f t="shared" si="505"/>
        <v>2067.2795000000001</v>
      </c>
      <c r="K2924" s="42">
        <f t="shared" si="505"/>
        <v>0</v>
      </c>
      <c r="L2924" s="43">
        <f t="shared" si="506"/>
        <v>7128550</v>
      </c>
      <c r="M2924" s="157">
        <f t="shared" si="501"/>
        <v>0</v>
      </c>
      <c r="N2924" s="157">
        <f t="shared" si="502"/>
        <v>2000000</v>
      </c>
      <c r="O2924" s="158">
        <f t="shared" si="503"/>
        <v>580</v>
      </c>
      <c r="P2924" s="42"/>
    </row>
    <row r="2925" spans="1:16" x14ac:dyDescent="0.2">
      <c r="A2925" s="156">
        <v>2917</v>
      </c>
      <c r="B2925" s="157">
        <v>3576492</v>
      </c>
      <c r="C2925" s="42">
        <v>858.35807999999997</v>
      </c>
      <c r="D2925" s="43">
        <f t="shared" si="508"/>
        <v>2000000</v>
      </c>
      <c r="E2925" s="43">
        <f t="shared" si="508"/>
        <v>4</v>
      </c>
      <c r="F2925" s="43">
        <f t="shared" si="508"/>
        <v>10000000</v>
      </c>
      <c r="G2925" s="43">
        <f t="shared" si="508"/>
        <v>3</v>
      </c>
      <c r="H2925" s="46">
        <f t="shared" si="499"/>
        <v>0.44079282156929195</v>
      </c>
      <c r="I2925" s="46">
        <f t="shared" si="500"/>
        <v>0</v>
      </c>
      <c r="J2925" s="42">
        <f t="shared" si="505"/>
        <v>378.35808000000003</v>
      </c>
      <c r="K2925" s="42">
        <f t="shared" si="505"/>
        <v>0</v>
      </c>
      <c r="L2925" s="43">
        <f t="shared" si="506"/>
        <v>1576492</v>
      </c>
      <c r="M2925" s="157">
        <f t="shared" si="501"/>
        <v>0</v>
      </c>
      <c r="N2925" s="157">
        <f t="shared" si="502"/>
        <v>2000000</v>
      </c>
      <c r="O2925" s="158">
        <f t="shared" si="503"/>
        <v>479.99999999999994</v>
      </c>
      <c r="P2925" s="42"/>
    </row>
    <row r="2926" spans="1:16" x14ac:dyDescent="0.2">
      <c r="A2926" s="156">
        <v>2918</v>
      </c>
      <c r="B2926" s="157">
        <v>9164680</v>
      </c>
      <c r="C2926" s="42">
        <v>2199.5232000000001</v>
      </c>
      <c r="D2926" s="43">
        <f t="shared" si="508"/>
        <v>2000000</v>
      </c>
      <c r="E2926" s="43">
        <f t="shared" si="508"/>
        <v>4</v>
      </c>
      <c r="F2926" s="43">
        <f t="shared" si="508"/>
        <v>10000000</v>
      </c>
      <c r="G2926" s="43">
        <f t="shared" si="508"/>
        <v>3</v>
      </c>
      <c r="H2926" s="46">
        <f t="shared" si="499"/>
        <v>0.78177088561739194</v>
      </c>
      <c r="I2926" s="46">
        <f t="shared" si="500"/>
        <v>0</v>
      </c>
      <c r="J2926" s="42">
        <f t="shared" si="505"/>
        <v>1719.5231999999999</v>
      </c>
      <c r="K2926" s="42">
        <f t="shared" si="505"/>
        <v>0</v>
      </c>
      <c r="L2926" s="43">
        <f t="shared" si="506"/>
        <v>7164680</v>
      </c>
      <c r="M2926" s="157">
        <f t="shared" si="501"/>
        <v>0</v>
      </c>
      <c r="N2926" s="157">
        <f t="shared" si="502"/>
        <v>2000000</v>
      </c>
      <c r="O2926" s="158">
        <f t="shared" si="503"/>
        <v>480.00000000000023</v>
      </c>
      <c r="P2926" s="42"/>
    </row>
    <row r="2927" spans="1:16" x14ac:dyDescent="0.2">
      <c r="A2927" s="156">
        <v>2919</v>
      </c>
      <c r="B2927" s="157">
        <v>7636978</v>
      </c>
      <c r="C2927" s="42">
        <v>1527.3956000000001</v>
      </c>
      <c r="D2927" s="43">
        <f t="shared" si="508"/>
        <v>2000000</v>
      </c>
      <c r="E2927" s="43">
        <f t="shared" si="508"/>
        <v>4</v>
      </c>
      <c r="F2927" s="43">
        <f t="shared" si="508"/>
        <v>10000000</v>
      </c>
      <c r="G2927" s="43">
        <f t="shared" si="508"/>
        <v>3</v>
      </c>
      <c r="H2927" s="46">
        <f t="shared" si="499"/>
        <v>0.73811630726185151</v>
      </c>
      <c r="I2927" s="46">
        <f t="shared" si="500"/>
        <v>0</v>
      </c>
      <c r="J2927" s="42">
        <f t="shared" si="505"/>
        <v>1127.3956000000001</v>
      </c>
      <c r="K2927" s="42">
        <f t="shared" si="505"/>
        <v>0</v>
      </c>
      <c r="L2927" s="43">
        <f t="shared" si="506"/>
        <v>5636978</v>
      </c>
      <c r="M2927" s="157">
        <f t="shared" si="501"/>
        <v>0</v>
      </c>
      <c r="N2927" s="157">
        <f t="shared" si="502"/>
        <v>2000000</v>
      </c>
      <c r="O2927" s="158">
        <f t="shared" si="503"/>
        <v>400</v>
      </c>
      <c r="P2927" s="42"/>
    </row>
    <row r="2928" spans="1:16" x14ac:dyDescent="0.2">
      <c r="A2928" s="156">
        <v>2920</v>
      </c>
      <c r="B2928" s="157">
        <v>4371045</v>
      </c>
      <c r="C2928" s="42">
        <v>786.7881000000001</v>
      </c>
      <c r="D2928" s="43">
        <f t="shared" si="508"/>
        <v>2000000</v>
      </c>
      <c r="E2928" s="43">
        <f t="shared" si="508"/>
        <v>4</v>
      </c>
      <c r="F2928" s="43">
        <f t="shared" si="508"/>
        <v>10000000</v>
      </c>
      <c r="G2928" s="43">
        <f t="shared" si="508"/>
        <v>3</v>
      </c>
      <c r="H2928" s="46">
        <f t="shared" si="499"/>
        <v>0.54244351179180261</v>
      </c>
      <c r="I2928" s="46">
        <f t="shared" si="500"/>
        <v>0</v>
      </c>
      <c r="J2928" s="42">
        <f t="shared" si="505"/>
        <v>426.78810000000004</v>
      </c>
      <c r="K2928" s="42">
        <f t="shared" si="505"/>
        <v>0</v>
      </c>
      <c r="L2928" s="43">
        <f t="shared" si="506"/>
        <v>2371045</v>
      </c>
      <c r="M2928" s="157">
        <f t="shared" si="501"/>
        <v>0</v>
      </c>
      <c r="N2928" s="157">
        <f t="shared" si="502"/>
        <v>2000000</v>
      </c>
      <c r="O2928" s="158">
        <f t="shared" si="503"/>
        <v>360.00000000000006</v>
      </c>
      <c r="P2928" s="42"/>
    </row>
    <row r="2929" spans="1:16" x14ac:dyDescent="0.2">
      <c r="A2929" s="156">
        <v>2921</v>
      </c>
      <c r="B2929" s="157">
        <v>8236803</v>
      </c>
      <c r="C2929" s="42">
        <v>906.04833000000008</v>
      </c>
      <c r="D2929" s="43">
        <f t="shared" si="508"/>
        <v>2000000</v>
      </c>
      <c r="E2929" s="43">
        <f t="shared" si="508"/>
        <v>4</v>
      </c>
      <c r="F2929" s="43">
        <f t="shared" si="508"/>
        <v>10000000</v>
      </c>
      <c r="G2929" s="43">
        <f t="shared" si="508"/>
        <v>3</v>
      </c>
      <c r="H2929" s="46">
        <f t="shared" si="499"/>
        <v>0.75718734562426704</v>
      </c>
      <c r="I2929" s="46">
        <f t="shared" si="500"/>
        <v>0</v>
      </c>
      <c r="J2929" s="42">
        <f t="shared" si="505"/>
        <v>686.04832999999996</v>
      </c>
      <c r="K2929" s="42">
        <f t="shared" si="505"/>
        <v>0</v>
      </c>
      <c r="L2929" s="43">
        <f t="shared" si="506"/>
        <v>6236803</v>
      </c>
      <c r="M2929" s="157">
        <f t="shared" si="501"/>
        <v>0</v>
      </c>
      <c r="N2929" s="157">
        <f t="shared" si="502"/>
        <v>2000000</v>
      </c>
      <c r="O2929" s="158">
        <f t="shared" si="503"/>
        <v>220.00000000000011</v>
      </c>
      <c r="P2929" s="42"/>
    </row>
    <row r="2930" spans="1:16" x14ac:dyDescent="0.2">
      <c r="A2930" s="156">
        <v>2922</v>
      </c>
      <c r="B2930" s="157">
        <v>9138655</v>
      </c>
      <c r="C2930" s="42">
        <v>2741.5964999999997</v>
      </c>
      <c r="D2930" s="43">
        <f t="shared" si="508"/>
        <v>2000000</v>
      </c>
      <c r="E2930" s="43">
        <f t="shared" si="508"/>
        <v>4</v>
      </c>
      <c r="F2930" s="43">
        <f t="shared" si="508"/>
        <v>10000000</v>
      </c>
      <c r="G2930" s="43">
        <f t="shared" si="508"/>
        <v>3</v>
      </c>
      <c r="H2930" s="46">
        <f t="shared" si="499"/>
        <v>0.78114941421905082</v>
      </c>
      <c r="I2930" s="46">
        <f t="shared" si="500"/>
        <v>0</v>
      </c>
      <c r="J2930" s="42">
        <f t="shared" si="505"/>
        <v>2141.5964999999997</v>
      </c>
      <c r="K2930" s="42">
        <f t="shared" si="505"/>
        <v>0</v>
      </c>
      <c r="L2930" s="43">
        <f t="shared" si="506"/>
        <v>7138655</v>
      </c>
      <c r="M2930" s="157">
        <f t="shared" si="501"/>
        <v>0</v>
      </c>
      <c r="N2930" s="157">
        <f t="shared" si="502"/>
        <v>2000000</v>
      </c>
      <c r="O2930" s="158">
        <f t="shared" si="503"/>
        <v>600</v>
      </c>
      <c r="P2930" s="42"/>
    </row>
    <row r="2931" spans="1:16" x14ac:dyDescent="0.2">
      <c r="A2931" s="156">
        <v>2923</v>
      </c>
      <c r="B2931" s="157">
        <v>3476399</v>
      </c>
      <c r="C2931" s="42">
        <v>695.27980000000002</v>
      </c>
      <c r="D2931" s="43">
        <f t="shared" si="508"/>
        <v>2000000</v>
      </c>
      <c r="E2931" s="43">
        <f t="shared" si="508"/>
        <v>4</v>
      </c>
      <c r="F2931" s="43">
        <f t="shared" si="508"/>
        <v>10000000</v>
      </c>
      <c r="G2931" s="43">
        <f t="shared" si="508"/>
        <v>3</v>
      </c>
      <c r="H2931" s="46">
        <f t="shared" si="499"/>
        <v>0.42469204484295386</v>
      </c>
      <c r="I2931" s="46">
        <f t="shared" si="500"/>
        <v>0</v>
      </c>
      <c r="J2931" s="42">
        <f t="shared" si="505"/>
        <v>295.27980000000002</v>
      </c>
      <c r="K2931" s="42">
        <f t="shared" si="505"/>
        <v>0</v>
      </c>
      <c r="L2931" s="43">
        <f t="shared" si="506"/>
        <v>1476399</v>
      </c>
      <c r="M2931" s="157">
        <f t="shared" si="501"/>
        <v>0</v>
      </c>
      <c r="N2931" s="157">
        <f t="shared" si="502"/>
        <v>2000000</v>
      </c>
      <c r="O2931" s="158">
        <f t="shared" si="503"/>
        <v>400</v>
      </c>
      <c r="P2931" s="42"/>
    </row>
    <row r="2932" spans="1:16" x14ac:dyDescent="0.2">
      <c r="A2932" s="156">
        <v>2924</v>
      </c>
      <c r="B2932" s="157">
        <v>2862494</v>
      </c>
      <c r="C2932" s="42">
        <v>486.62398000000002</v>
      </c>
      <c r="D2932" s="43">
        <f t="shared" si="508"/>
        <v>2000000</v>
      </c>
      <c r="E2932" s="43">
        <f t="shared" si="508"/>
        <v>4</v>
      </c>
      <c r="F2932" s="43">
        <f t="shared" si="508"/>
        <v>10000000</v>
      </c>
      <c r="G2932" s="43">
        <f t="shared" si="508"/>
        <v>3</v>
      </c>
      <c r="H2932" s="46">
        <f t="shared" si="499"/>
        <v>0.30130857916208731</v>
      </c>
      <c r="I2932" s="46">
        <f t="shared" si="500"/>
        <v>0</v>
      </c>
      <c r="J2932" s="42">
        <f t="shared" si="505"/>
        <v>146.62397999999999</v>
      </c>
      <c r="K2932" s="42">
        <f t="shared" si="505"/>
        <v>0</v>
      </c>
      <c r="L2932" s="43">
        <f t="shared" si="506"/>
        <v>862494</v>
      </c>
      <c r="M2932" s="157">
        <f t="shared" si="501"/>
        <v>0</v>
      </c>
      <c r="N2932" s="157">
        <f t="shared" si="502"/>
        <v>2000000</v>
      </c>
      <c r="O2932" s="158">
        <f t="shared" si="503"/>
        <v>340</v>
      </c>
      <c r="P2932" s="42"/>
    </row>
    <row r="2933" spans="1:16" x14ac:dyDescent="0.2">
      <c r="A2933" s="156">
        <v>2925</v>
      </c>
      <c r="B2933" s="157">
        <v>6504646</v>
      </c>
      <c r="C2933" s="42">
        <v>650.46460000000002</v>
      </c>
      <c r="D2933" s="43">
        <f t="shared" si="508"/>
        <v>2000000</v>
      </c>
      <c r="E2933" s="43">
        <f t="shared" si="508"/>
        <v>4</v>
      </c>
      <c r="F2933" s="43">
        <f t="shared" si="508"/>
        <v>10000000</v>
      </c>
      <c r="G2933" s="43">
        <f t="shared" si="508"/>
        <v>3</v>
      </c>
      <c r="H2933" s="46">
        <f t="shared" si="499"/>
        <v>0.69252746421557765</v>
      </c>
      <c r="I2933" s="46">
        <f t="shared" si="500"/>
        <v>0</v>
      </c>
      <c r="J2933" s="42">
        <f t="shared" si="505"/>
        <v>450.46460000000002</v>
      </c>
      <c r="K2933" s="42">
        <f t="shared" si="505"/>
        <v>0</v>
      </c>
      <c r="L2933" s="43">
        <f t="shared" si="506"/>
        <v>4504646</v>
      </c>
      <c r="M2933" s="157">
        <f t="shared" si="501"/>
        <v>0</v>
      </c>
      <c r="N2933" s="157">
        <f t="shared" si="502"/>
        <v>2000000</v>
      </c>
      <c r="O2933" s="158">
        <f t="shared" si="503"/>
        <v>200</v>
      </c>
      <c r="P2933" s="42"/>
    </row>
    <row r="2934" spans="1:16" x14ac:dyDescent="0.2">
      <c r="A2934" s="156">
        <v>2926</v>
      </c>
      <c r="B2934" s="157">
        <v>6433405</v>
      </c>
      <c r="C2934" s="42">
        <v>1737.01935</v>
      </c>
      <c r="D2934" s="43">
        <f t="shared" si="508"/>
        <v>2000000</v>
      </c>
      <c r="E2934" s="43">
        <f t="shared" si="508"/>
        <v>4</v>
      </c>
      <c r="F2934" s="43">
        <f t="shared" si="508"/>
        <v>10000000</v>
      </c>
      <c r="G2934" s="43">
        <f t="shared" si="508"/>
        <v>3</v>
      </c>
      <c r="H2934" s="46">
        <f t="shared" si="499"/>
        <v>0.68912263412609653</v>
      </c>
      <c r="I2934" s="46">
        <f t="shared" si="500"/>
        <v>0</v>
      </c>
      <c r="J2934" s="42">
        <f t="shared" si="505"/>
        <v>1197.01935</v>
      </c>
      <c r="K2934" s="42">
        <f t="shared" si="505"/>
        <v>0</v>
      </c>
      <c r="L2934" s="43">
        <f t="shared" si="506"/>
        <v>4433405</v>
      </c>
      <c r="M2934" s="157">
        <f t="shared" si="501"/>
        <v>0</v>
      </c>
      <c r="N2934" s="157">
        <f t="shared" si="502"/>
        <v>2000000</v>
      </c>
      <c r="O2934" s="158">
        <f t="shared" si="503"/>
        <v>540</v>
      </c>
      <c r="P2934" s="42"/>
    </row>
    <row r="2935" spans="1:16" x14ac:dyDescent="0.2">
      <c r="A2935" s="156">
        <v>2927</v>
      </c>
      <c r="B2935" s="157">
        <v>5537503</v>
      </c>
      <c r="C2935" s="42">
        <v>1273.6256900000001</v>
      </c>
      <c r="D2935" s="43">
        <f t="shared" si="508"/>
        <v>2000000</v>
      </c>
      <c r="E2935" s="43">
        <f t="shared" si="508"/>
        <v>4</v>
      </c>
      <c r="F2935" s="43">
        <f t="shared" si="508"/>
        <v>10000000</v>
      </c>
      <c r="G2935" s="43">
        <f t="shared" si="508"/>
        <v>3</v>
      </c>
      <c r="H2935" s="46">
        <f t="shared" si="499"/>
        <v>0.63882638077126097</v>
      </c>
      <c r="I2935" s="46">
        <f t="shared" si="500"/>
        <v>0</v>
      </c>
      <c r="J2935" s="42">
        <f t="shared" si="505"/>
        <v>813.62569000000008</v>
      </c>
      <c r="K2935" s="42">
        <f t="shared" si="505"/>
        <v>0</v>
      </c>
      <c r="L2935" s="43">
        <f t="shared" si="506"/>
        <v>3537503</v>
      </c>
      <c r="M2935" s="157">
        <f t="shared" si="501"/>
        <v>0</v>
      </c>
      <c r="N2935" s="157">
        <f t="shared" si="502"/>
        <v>2000000</v>
      </c>
      <c r="O2935" s="158">
        <f t="shared" si="503"/>
        <v>460</v>
      </c>
      <c r="P2935" s="42"/>
    </row>
    <row r="2936" spans="1:16" x14ac:dyDescent="0.2">
      <c r="A2936" s="156">
        <v>2928</v>
      </c>
      <c r="B2936" s="157">
        <v>2584311</v>
      </c>
      <c r="C2936" s="42">
        <v>310.11732000000001</v>
      </c>
      <c r="D2936" s="43">
        <f t="shared" si="508"/>
        <v>2000000</v>
      </c>
      <c r="E2936" s="43">
        <f t="shared" si="508"/>
        <v>4</v>
      </c>
      <c r="F2936" s="43">
        <f t="shared" si="508"/>
        <v>10000000</v>
      </c>
      <c r="G2936" s="43">
        <f t="shared" si="508"/>
        <v>3</v>
      </c>
      <c r="H2936" s="46">
        <f t="shared" si="499"/>
        <v>0.22609933556758455</v>
      </c>
      <c r="I2936" s="46">
        <f t="shared" si="500"/>
        <v>0</v>
      </c>
      <c r="J2936" s="42">
        <f t="shared" si="505"/>
        <v>70.117320000000007</v>
      </c>
      <c r="K2936" s="42">
        <f t="shared" si="505"/>
        <v>0</v>
      </c>
      <c r="L2936" s="43">
        <f t="shared" si="506"/>
        <v>584311</v>
      </c>
      <c r="M2936" s="157">
        <f t="shared" si="501"/>
        <v>0</v>
      </c>
      <c r="N2936" s="157">
        <f t="shared" si="502"/>
        <v>2000000</v>
      </c>
      <c r="O2936" s="158">
        <f t="shared" si="503"/>
        <v>240</v>
      </c>
      <c r="P2936" s="42"/>
    </row>
    <row r="2937" spans="1:16" x14ac:dyDescent="0.2">
      <c r="A2937" s="156">
        <v>2929</v>
      </c>
      <c r="B2937" s="157">
        <v>2638439</v>
      </c>
      <c r="C2937" s="42">
        <v>395.76584999999994</v>
      </c>
      <c r="D2937" s="43">
        <f t="shared" si="508"/>
        <v>2000000</v>
      </c>
      <c r="E2937" s="43">
        <f t="shared" si="508"/>
        <v>4</v>
      </c>
      <c r="F2937" s="43">
        <f t="shared" si="508"/>
        <v>10000000</v>
      </c>
      <c r="G2937" s="43">
        <f t="shared" si="508"/>
        <v>3</v>
      </c>
      <c r="H2937" s="46">
        <f t="shared" si="499"/>
        <v>0.24197603204015708</v>
      </c>
      <c r="I2937" s="46">
        <f t="shared" si="500"/>
        <v>0</v>
      </c>
      <c r="J2937" s="42">
        <f t="shared" si="505"/>
        <v>95.765849999999986</v>
      </c>
      <c r="K2937" s="42">
        <f t="shared" si="505"/>
        <v>0</v>
      </c>
      <c r="L2937" s="43">
        <f t="shared" si="506"/>
        <v>638439</v>
      </c>
      <c r="M2937" s="157">
        <f t="shared" si="501"/>
        <v>0</v>
      </c>
      <c r="N2937" s="157">
        <f t="shared" si="502"/>
        <v>2000000</v>
      </c>
      <c r="O2937" s="158">
        <f t="shared" si="503"/>
        <v>299.99999999999994</v>
      </c>
      <c r="P2937" s="42"/>
    </row>
    <row r="2938" spans="1:16" x14ac:dyDescent="0.2">
      <c r="A2938" s="156">
        <v>2930</v>
      </c>
      <c r="B2938" s="157">
        <v>8750401</v>
      </c>
      <c r="C2938" s="42">
        <v>1925.0882200000001</v>
      </c>
      <c r="D2938" s="43">
        <f t="shared" ref="D2938:G2953" si="509">D2937</f>
        <v>2000000</v>
      </c>
      <c r="E2938" s="43">
        <f t="shared" si="509"/>
        <v>4</v>
      </c>
      <c r="F2938" s="43">
        <f t="shared" si="509"/>
        <v>10000000</v>
      </c>
      <c r="G2938" s="43">
        <f t="shared" si="509"/>
        <v>3</v>
      </c>
      <c r="H2938" s="46">
        <f t="shared" si="499"/>
        <v>0.77143904605057523</v>
      </c>
      <c r="I2938" s="46">
        <f t="shared" si="500"/>
        <v>0</v>
      </c>
      <c r="J2938" s="42">
        <f t="shared" si="505"/>
        <v>1485.0882199999999</v>
      </c>
      <c r="K2938" s="42">
        <f t="shared" si="505"/>
        <v>0</v>
      </c>
      <c r="L2938" s="43">
        <f t="shared" si="506"/>
        <v>6750400.9999999991</v>
      </c>
      <c r="M2938" s="157">
        <f t="shared" si="501"/>
        <v>0</v>
      </c>
      <c r="N2938" s="157">
        <f t="shared" si="502"/>
        <v>2000000.0000000009</v>
      </c>
      <c r="O2938" s="158">
        <f t="shared" si="503"/>
        <v>440.00000000000023</v>
      </c>
      <c r="P2938" s="42"/>
    </row>
    <row r="2939" spans="1:16" x14ac:dyDescent="0.2">
      <c r="A2939" s="156">
        <v>2931</v>
      </c>
      <c r="B2939" s="157">
        <v>2242273</v>
      </c>
      <c r="C2939" s="42">
        <v>560.56825000000003</v>
      </c>
      <c r="D2939" s="43">
        <f t="shared" si="509"/>
        <v>2000000</v>
      </c>
      <c r="E2939" s="43">
        <f t="shared" si="509"/>
        <v>4</v>
      </c>
      <c r="F2939" s="43">
        <f t="shared" si="509"/>
        <v>10000000</v>
      </c>
      <c r="G2939" s="43">
        <f t="shared" si="509"/>
        <v>3</v>
      </c>
      <c r="H2939" s="46">
        <f t="shared" si="499"/>
        <v>0.10804794955832764</v>
      </c>
      <c r="I2939" s="46">
        <f t="shared" si="500"/>
        <v>0</v>
      </c>
      <c r="J2939" s="42">
        <f t="shared" si="505"/>
        <v>60.568249999999999</v>
      </c>
      <c r="K2939" s="42">
        <f t="shared" si="505"/>
        <v>0</v>
      </c>
      <c r="L2939" s="43">
        <f t="shared" si="506"/>
        <v>242273</v>
      </c>
      <c r="M2939" s="157">
        <f t="shared" si="501"/>
        <v>0</v>
      </c>
      <c r="N2939" s="157">
        <f t="shared" si="502"/>
        <v>2000000</v>
      </c>
      <c r="O2939" s="158">
        <f t="shared" si="503"/>
        <v>500.00000000000006</v>
      </c>
      <c r="P2939" s="42"/>
    </row>
    <row r="2940" spans="1:16" x14ac:dyDescent="0.2">
      <c r="A2940" s="156">
        <v>2932</v>
      </c>
      <c r="B2940" s="157">
        <v>9226935</v>
      </c>
      <c r="C2940" s="42">
        <v>1845.3870000000002</v>
      </c>
      <c r="D2940" s="43">
        <f t="shared" si="509"/>
        <v>2000000</v>
      </c>
      <c r="E2940" s="43">
        <f t="shared" si="509"/>
        <v>4</v>
      </c>
      <c r="F2940" s="43">
        <f t="shared" si="509"/>
        <v>10000000</v>
      </c>
      <c r="G2940" s="43">
        <f t="shared" si="509"/>
        <v>3</v>
      </c>
      <c r="H2940" s="46">
        <f t="shared" si="499"/>
        <v>0.78324329801824766</v>
      </c>
      <c r="I2940" s="46">
        <f t="shared" si="500"/>
        <v>0</v>
      </c>
      <c r="J2940" s="42">
        <f t="shared" si="505"/>
        <v>1445.3870000000002</v>
      </c>
      <c r="K2940" s="42">
        <f t="shared" si="505"/>
        <v>0</v>
      </c>
      <c r="L2940" s="43">
        <f t="shared" si="506"/>
        <v>7226935</v>
      </c>
      <c r="M2940" s="157">
        <f t="shared" si="501"/>
        <v>0</v>
      </c>
      <c r="N2940" s="157">
        <f t="shared" si="502"/>
        <v>2000000</v>
      </c>
      <c r="O2940" s="158">
        <f t="shared" si="503"/>
        <v>400</v>
      </c>
      <c r="P2940" s="42"/>
    </row>
    <row r="2941" spans="1:16" x14ac:dyDescent="0.2">
      <c r="A2941" s="156">
        <v>2933</v>
      </c>
      <c r="B2941" s="157">
        <v>6596956</v>
      </c>
      <c r="C2941" s="42">
        <v>1847.1476799999998</v>
      </c>
      <c r="D2941" s="43">
        <f t="shared" si="509"/>
        <v>2000000</v>
      </c>
      <c r="E2941" s="43">
        <f t="shared" si="509"/>
        <v>4</v>
      </c>
      <c r="F2941" s="43">
        <f t="shared" si="509"/>
        <v>10000000</v>
      </c>
      <c r="G2941" s="43">
        <f t="shared" si="509"/>
        <v>3</v>
      </c>
      <c r="H2941" s="46">
        <f t="shared" si="499"/>
        <v>0.69682987123151952</v>
      </c>
      <c r="I2941" s="46">
        <f t="shared" si="500"/>
        <v>0</v>
      </c>
      <c r="J2941" s="42">
        <f t="shared" si="505"/>
        <v>1287.1476799999998</v>
      </c>
      <c r="K2941" s="42">
        <f t="shared" si="505"/>
        <v>0</v>
      </c>
      <c r="L2941" s="43">
        <f t="shared" si="506"/>
        <v>4596956</v>
      </c>
      <c r="M2941" s="157">
        <f t="shared" si="501"/>
        <v>0</v>
      </c>
      <c r="N2941" s="157">
        <f t="shared" si="502"/>
        <v>2000000</v>
      </c>
      <c r="O2941" s="158">
        <f t="shared" si="503"/>
        <v>560</v>
      </c>
      <c r="P2941" s="42"/>
    </row>
    <row r="2942" spans="1:16" x14ac:dyDescent="0.2">
      <c r="A2942" s="156">
        <v>2934</v>
      </c>
      <c r="B2942" s="157">
        <v>4690413</v>
      </c>
      <c r="C2942" s="42">
        <v>1313.3156399999998</v>
      </c>
      <c r="D2942" s="43">
        <f t="shared" si="509"/>
        <v>2000000</v>
      </c>
      <c r="E2942" s="43">
        <f t="shared" si="509"/>
        <v>4</v>
      </c>
      <c r="F2942" s="43">
        <f t="shared" si="509"/>
        <v>10000000</v>
      </c>
      <c r="G2942" s="43">
        <f t="shared" si="509"/>
        <v>3</v>
      </c>
      <c r="H2942" s="46">
        <f t="shared" si="499"/>
        <v>0.57359831639559244</v>
      </c>
      <c r="I2942" s="46">
        <f t="shared" si="500"/>
        <v>0</v>
      </c>
      <c r="J2942" s="42">
        <f t="shared" si="505"/>
        <v>753.31563999999992</v>
      </c>
      <c r="K2942" s="42">
        <f t="shared" si="505"/>
        <v>0</v>
      </c>
      <c r="L2942" s="43">
        <f t="shared" si="506"/>
        <v>2690413</v>
      </c>
      <c r="M2942" s="157">
        <f t="shared" si="501"/>
        <v>0</v>
      </c>
      <c r="N2942" s="157">
        <f t="shared" si="502"/>
        <v>2000000</v>
      </c>
      <c r="O2942" s="158">
        <f t="shared" si="503"/>
        <v>559.99999999999989</v>
      </c>
      <c r="P2942" s="42"/>
    </row>
    <row r="2943" spans="1:16" x14ac:dyDescent="0.2">
      <c r="A2943" s="156">
        <v>2935</v>
      </c>
      <c r="B2943" s="157">
        <v>2604287</v>
      </c>
      <c r="C2943" s="42">
        <v>729.20035999999993</v>
      </c>
      <c r="D2943" s="43">
        <f t="shared" si="509"/>
        <v>2000000</v>
      </c>
      <c r="E2943" s="43">
        <f t="shared" si="509"/>
        <v>4</v>
      </c>
      <c r="F2943" s="43">
        <f t="shared" si="509"/>
        <v>10000000</v>
      </c>
      <c r="G2943" s="43">
        <f t="shared" si="509"/>
        <v>3</v>
      </c>
      <c r="H2943" s="46">
        <f t="shared" si="499"/>
        <v>0.23203548610425809</v>
      </c>
      <c r="I2943" s="46">
        <f t="shared" si="500"/>
        <v>0</v>
      </c>
      <c r="J2943" s="42">
        <f t="shared" si="505"/>
        <v>169.20035999999999</v>
      </c>
      <c r="K2943" s="42">
        <f t="shared" si="505"/>
        <v>0</v>
      </c>
      <c r="L2943" s="43">
        <f t="shared" si="506"/>
        <v>604287</v>
      </c>
      <c r="M2943" s="157">
        <f t="shared" si="501"/>
        <v>0</v>
      </c>
      <c r="N2943" s="157">
        <f t="shared" si="502"/>
        <v>2000000</v>
      </c>
      <c r="O2943" s="158">
        <f t="shared" si="503"/>
        <v>560</v>
      </c>
      <c r="P2943" s="42"/>
    </row>
    <row r="2944" spans="1:16" x14ac:dyDescent="0.2">
      <c r="A2944" s="156">
        <v>2936</v>
      </c>
      <c r="B2944" s="157">
        <v>1813223</v>
      </c>
      <c r="C2944" s="42">
        <v>253.85121999999998</v>
      </c>
      <c r="D2944" s="43">
        <f t="shared" si="509"/>
        <v>2000000</v>
      </c>
      <c r="E2944" s="43">
        <f t="shared" si="509"/>
        <v>4</v>
      </c>
      <c r="F2944" s="43">
        <f t="shared" si="509"/>
        <v>10000000</v>
      </c>
      <c r="G2944" s="43">
        <f t="shared" si="509"/>
        <v>3</v>
      </c>
      <c r="H2944" s="46">
        <f t="shared" si="499"/>
        <v>0</v>
      </c>
      <c r="I2944" s="46">
        <f t="shared" si="500"/>
        <v>0</v>
      </c>
      <c r="J2944" s="42">
        <f t="shared" si="505"/>
        <v>0</v>
      </c>
      <c r="K2944" s="42">
        <f t="shared" si="505"/>
        <v>0</v>
      </c>
      <c r="L2944" s="43">
        <f t="shared" si="506"/>
        <v>0</v>
      </c>
      <c r="M2944" s="157">
        <f t="shared" si="501"/>
        <v>0</v>
      </c>
      <c r="N2944" s="157">
        <f t="shared" si="502"/>
        <v>1813223</v>
      </c>
      <c r="O2944" s="158">
        <f t="shared" si="503"/>
        <v>253.85121999999998</v>
      </c>
      <c r="P2944" s="42"/>
    </row>
    <row r="2945" spans="1:16" x14ac:dyDescent="0.2">
      <c r="A2945" s="156">
        <v>2937</v>
      </c>
      <c r="B2945" s="157">
        <v>6232799</v>
      </c>
      <c r="C2945" s="42">
        <v>685.60789</v>
      </c>
      <c r="D2945" s="43">
        <f t="shared" si="509"/>
        <v>2000000</v>
      </c>
      <c r="E2945" s="43">
        <f t="shared" si="509"/>
        <v>4</v>
      </c>
      <c r="F2945" s="43">
        <f t="shared" si="509"/>
        <v>10000000</v>
      </c>
      <c r="G2945" s="43">
        <f t="shared" si="509"/>
        <v>3</v>
      </c>
      <c r="H2945" s="46">
        <f t="shared" si="499"/>
        <v>0.67911687830780365</v>
      </c>
      <c r="I2945" s="46">
        <f t="shared" si="500"/>
        <v>0</v>
      </c>
      <c r="J2945" s="42">
        <f t="shared" si="505"/>
        <v>465.60789000000005</v>
      </c>
      <c r="K2945" s="42">
        <f t="shared" si="505"/>
        <v>0</v>
      </c>
      <c r="L2945" s="43">
        <f t="shared" si="506"/>
        <v>4232799</v>
      </c>
      <c r="M2945" s="157">
        <f t="shared" si="501"/>
        <v>0</v>
      </c>
      <c r="N2945" s="157">
        <f t="shared" si="502"/>
        <v>2000000</v>
      </c>
      <c r="O2945" s="158">
        <f t="shared" si="503"/>
        <v>219.99999999999994</v>
      </c>
      <c r="P2945" s="42"/>
    </row>
    <row r="2946" spans="1:16" x14ac:dyDescent="0.2">
      <c r="A2946" s="156">
        <v>2938</v>
      </c>
      <c r="B2946" s="157">
        <v>5659786</v>
      </c>
      <c r="C2946" s="42">
        <v>679.17431999999997</v>
      </c>
      <c r="D2946" s="43">
        <f t="shared" si="509"/>
        <v>2000000</v>
      </c>
      <c r="E2946" s="43">
        <f t="shared" si="509"/>
        <v>4</v>
      </c>
      <c r="F2946" s="43">
        <f t="shared" si="509"/>
        <v>10000000</v>
      </c>
      <c r="G2946" s="43">
        <f t="shared" si="509"/>
        <v>3</v>
      </c>
      <c r="H2946" s="46">
        <f t="shared" si="499"/>
        <v>0.64662974889863323</v>
      </c>
      <c r="I2946" s="46">
        <f t="shared" si="500"/>
        <v>0</v>
      </c>
      <c r="J2946" s="42">
        <f t="shared" si="505"/>
        <v>439.17431999999997</v>
      </c>
      <c r="K2946" s="42">
        <f t="shared" si="505"/>
        <v>0</v>
      </c>
      <c r="L2946" s="43">
        <f t="shared" si="506"/>
        <v>3659785.9999999995</v>
      </c>
      <c r="M2946" s="157">
        <f t="shared" si="501"/>
        <v>0</v>
      </c>
      <c r="N2946" s="157">
        <f t="shared" si="502"/>
        <v>2000000.0000000005</v>
      </c>
      <c r="O2946" s="158">
        <f t="shared" si="503"/>
        <v>240</v>
      </c>
      <c r="P2946" s="42"/>
    </row>
    <row r="2947" spans="1:16" x14ac:dyDescent="0.2">
      <c r="A2947" s="156">
        <v>2939</v>
      </c>
      <c r="B2947" s="157">
        <v>4111324</v>
      </c>
      <c r="C2947" s="42">
        <v>493.35888</v>
      </c>
      <c r="D2947" s="43">
        <f t="shared" si="509"/>
        <v>2000000</v>
      </c>
      <c r="E2947" s="43">
        <f t="shared" si="509"/>
        <v>4</v>
      </c>
      <c r="F2947" s="43">
        <f t="shared" si="509"/>
        <v>10000000</v>
      </c>
      <c r="G2947" s="43">
        <f t="shared" si="509"/>
        <v>3</v>
      </c>
      <c r="H2947" s="46">
        <f t="shared" si="499"/>
        <v>0.51353870432006821</v>
      </c>
      <c r="I2947" s="46">
        <f t="shared" si="500"/>
        <v>0</v>
      </c>
      <c r="J2947" s="42">
        <f t="shared" si="505"/>
        <v>253.35888</v>
      </c>
      <c r="K2947" s="42">
        <f t="shared" si="505"/>
        <v>0</v>
      </c>
      <c r="L2947" s="43">
        <f t="shared" si="506"/>
        <v>2111324</v>
      </c>
      <c r="M2947" s="157">
        <f t="shared" si="501"/>
        <v>0</v>
      </c>
      <c r="N2947" s="157">
        <f t="shared" si="502"/>
        <v>2000000</v>
      </c>
      <c r="O2947" s="158">
        <f t="shared" si="503"/>
        <v>240</v>
      </c>
      <c r="P2947" s="42"/>
    </row>
    <row r="2948" spans="1:16" x14ac:dyDescent="0.2">
      <c r="A2948" s="156">
        <v>2940</v>
      </c>
      <c r="B2948" s="157">
        <v>8767443</v>
      </c>
      <c r="C2948" s="42">
        <v>1227.44202</v>
      </c>
      <c r="D2948" s="43">
        <f t="shared" si="509"/>
        <v>2000000</v>
      </c>
      <c r="E2948" s="43">
        <f t="shared" si="509"/>
        <v>4</v>
      </c>
      <c r="F2948" s="43">
        <f t="shared" si="509"/>
        <v>10000000</v>
      </c>
      <c r="G2948" s="43">
        <f t="shared" si="509"/>
        <v>3</v>
      </c>
      <c r="H2948" s="46">
        <f t="shared" si="499"/>
        <v>0.77188331877378613</v>
      </c>
      <c r="I2948" s="46">
        <f t="shared" si="500"/>
        <v>0</v>
      </c>
      <c r="J2948" s="42">
        <f t="shared" si="505"/>
        <v>947.44201999999996</v>
      </c>
      <c r="K2948" s="42">
        <f t="shared" si="505"/>
        <v>0</v>
      </c>
      <c r="L2948" s="43">
        <f t="shared" si="506"/>
        <v>6767443</v>
      </c>
      <c r="M2948" s="157">
        <f t="shared" si="501"/>
        <v>0</v>
      </c>
      <c r="N2948" s="157">
        <f t="shared" si="502"/>
        <v>2000000</v>
      </c>
      <c r="O2948" s="158">
        <f t="shared" si="503"/>
        <v>280</v>
      </c>
      <c r="P2948" s="42"/>
    </row>
    <row r="2949" spans="1:16" x14ac:dyDescent="0.2">
      <c r="A2949" s="156">
        <v>2941</v>
      </c>
      <c r="B2949" s="157">
        <v>1066379</v>
      </c>
      <c r="C2949" s="42">
        <v>234.60338000000002</v>
      </c>
      <c r="D2949" s="43">
        <f t="shared" si="509"/>
        <v>2000000</v>
      </c>
      <c r="E2949" s="43">
        <f t="shared" si="509"/>
        <v>4</v>
      </c>
      <c r="F2949" s="43">
        <f t="shared" si="509"/>
        <v>10000000</v>
      </c>
      <c r="G2949" s="43">
        <f t="shared" si="509"/>
        <v>3</v>
      </c>
      <c r="H2949" s="46">
        <f t="shared" si="499"/>
        <v>0</v>
      </c>
      <c r="I2949" s="46">
        <f t="shared" si="500"/>
        <v>0</v>
      </c>
      <c r="J2949" s="42">
        <f t="shared" si="505"/>
        <v>0</v>
      </c>
      <c r="K2949" s="42">
        <f t="shared" si="505"/>
        <v>0</v>
      </c>
      <c r="L2949" s="43">
        <f t="shared" si="506"/>
        <v>0</v>
      </c>
      <c r="M2949" s="157">
        <f t="shared" si="501"/>
        <v>0</v>
      </c>
      <c r="N2949" s="157">
        <f t="shared" si="502"/>
        <v>1066379</v>
      </c>
      <c r="O2949" s="158">
        <f t="shared" si="503"/>
        <v>234.60338000000002</v>
      </c>
      <c r="P2949" s="42"/>
    </row>
    <row r="2950" spans="1:16" x14ac:dyDescent="0.2">
      <c r="A2950" s="156">
        <v>2942</v>
      </c>
      <c r="B2950" s="157">
        <v>8568292</v>
      </c>
      <c r="C2950" s="42">
        <v>1885.02424</v>
      </c>
      <c r="D2950" s="43">
        <f t="shared" si="509"/>
        <v>2000000</v>
      </c>
      <c r="E2950" s="43">
        <f t="shared" si="509"/>
        <v>4</v>
      </c>
      <c r="F2950" s="43">
        <f t="shared" si="509"/>
        <v>10000000</v>
      </c>
      <c r="G2950" s="43">
        <f t="shared" si="509"/>
        <v>3</v>
      </c>
      <c r="H2950" s="46">
        <f t="shared" si="499"/>
        <v>0.76658125096577012</v>
      </c>
      <c r="I2950" s="46">
        <f t="shared" si="500"/>
        <v>0</v>
      </c>
      <c r="J2950" s="42">
        <f t="shared" si="505"/>
        <v>1445.02424</v>
      </c>
      <c r="K2950" s="42">
        <f t="shared" si="505"/>
        <v>0</v>
      </c>
      <c r="L2950" s="43">
        <f t="shared" si="506"/>
        <v>6568292</v>
      </c>
      <c r="M2950" s="157">
        <f t="shared" si="501"/>
        <v>0</v>
      </c>
      <c r="N2950" s="157">
        <f t="shared" si="502"/>
        <v>2000000</v>
      </c>
      <c r="O2950" s="158">
        <f t="shared" si="503"/>
        <v>440</v>
      </c>
      <c r="P2950" s="42"/>
    </row>
    <row r="2951" spans="1:16" x14ac:dyDescent="0.2">
      <c r="A2951" s="156">
        <v>2943</v>
      </c>
      <c r="B2951" s="157">
        <v>8313822</v>
      </c>
      <c r="C2951" s="42">
        <v>2078.4555</v>
      </c>
      <c r="D2951" s="43">
        <f t="shared" si="509"/>
        <v>2000000</v>
      </c>
      <c r="E2951" s="43">
        <f t="shared" si="509"/>
        <v>4</v>
      </c>
      <c r="F2951" s="43">
        <f t="shared" si="509"/>
        <v>10000000</v>
      </c>
      <c r="G2951" s="43">
        <f t="shared" si="509"/>
        <v>3</v>
      </c>
      <c r="H2951" s="46">
        <f t="shared" si="499"/>
        <v>0.75943675484031292</v>
      </c>
      <c r="I2951" s="46">
        <f t="shared" si="500"/>
        <v>0</v>
      </c>
      <c r="J2951" s="42">
        <f t="shared" si="505"/>
        <v>1578.4555</v>
      </c>
      <c r="K2951" s="42">
        <f t="shared" si="505"/>
        <v>0</v>
      </c>
      <c r="L2951" s="43">
        <f t="shared" si="506"/>
        <v>6313822</v>
      </c>
      <c r="M2951" s="157">
        <f t="shared" si="501"/>
        <v>0</v>
      </c>
      <c r="N2951" s="157">
        <f t="shared" si="502"/>
        <v>2000000</v>
      </c>
      <c r="O2951" s="158">
        <f t="shared" si="503"/>
        <v>500</v>
      </c>
      <c r="P2951" s="42"/>
    </row>
    <row r="2952" spans="1:16" x14ac:dyDescent="0.2">
      <c r="A2952" s="156">
        <v>2944</v>
      </c>
      <c r="B2952" s="157">
        <v>3837973</v>
      </c>
      <c r="C2952" s="42">
        <v>1151.3918999999999</v>
      </c>
      <c r="D2952" s="43">
        <f t="shared" si="509"/>
        <v>2000000</v>
      </c>
      <c r="E2952" s="43">
        <f t="shared" si="509"/>
        <v>4</v>
      </c>
      <c r="F2952" s="43">
        <f t="shared" si="509"/>
        <v>10000000</v>
      </c>
      <c r="G2952" s="43">
        <f t="shared" si="509"/>
        <v>3</v>
      </c>
      <c r="H2952" s="46">
        <f t="shared" si="499"/>
        <v>0.47889159199400311</v>
      </c>
      <c r="I2952" s="46">
        <f t="shared" si="500"/>
        <v>0</v>
      </c>
      <c r="J2952" s="42">
        <f t="shared" si="505"/>
        <v>551.39189999999996</v>
      </c>
      <c r="K2952" s="42">
        <f t="shared" si="505"/>
        <v>0</v>
      </c>
      <c r="L2952" s="43">
        <f t="shared" si="506"/>
        <v>1837973</v>
      </c>
      <c r="M2952" s="157">
        <f t="shared" si="501"/>
        <v>0</v>
      </c>
      <c r="N2952" s="157">
        <f t="shared" si="502"/>
        <v>2000000</v>
      </c>
      <c r="O2952" s="158">
        <f t="shared" si="503"/>
        <v>599.99999999999989</v>
      </c>
      <c r="P2952" s="42"/>
    </row>
    <row r="2953" spans="1:16" x14ac:dyDescent="0.2">
      <c r="A2953" s="156">
        <v>2945</v>
      </c>
      <c r="B2953" s="157">
        <v>1557175</v>
      </c>
      <c r="C2953" s="42">
        <v>404.86549999999994</v>
      </c>
      <c r="D2953" s="43">
        <f t="shared" si="509"/>
        <v>2000000</v>
      </c>
      <c r="E2953" s="43">
        <f t="shared" si="509"/>
        <v>4</v>
      </c>
      <c r="F2953" s="43">
        <f t="shared" si="509"/>
        <v>10000000</v>
      </c>
      <c r="G2953" s="43">
        <f t="shared" si="509"/>
        <v>3</v>
      </c>
      <c r="H2953" s="46">
        <f t="shared" ref="H2953:H3008" si="510">MAX(0,MIN(E2953*D2953,B2953-D2953))/B2953</f>
        <v>0</v>
      </c>
      <c r="I2953" s="46">
        <f t="shared" ref="I2953:I3008" si="511">MAX(0,MIN(G2953*F2953,B2953-SUM(D2953,E2953*D2953)))/B2953</f>
        <v>0</v>
      </c>
      <c r="J2953" s="42">
        <f t="shared" si="505"/>
        <v>0</v>
      </c>
      <c r="K2953" s="42">
        <f t="shared" si="505"/>
        <v>0</v>
      </c>
      <c r="L2953" s="43">
        <f t="shared" si="506"/>
        <v>0</v>
      </c>
      <c r="M2953" s="157">
        <f t="shared" ref="M2953:M3008" si="512">I2953*$B2953</f>
        <v>0</v>
      </c>
      <c r="N2953" s="157">
        <f t="shared" ref="N2953:N3008" si="513">B2953-SUM(L2953:M2953)</f>
        <v>1557175</v>
      </c>
      <c r="O2953" s="158">
        <f t="shared" ref="O2953:O3008" si="514">C2953-SUM(J2953:K2953)</f>
        <v>404.86549999999994</v>
      </c>
      <c r="P2953" s="42"/>
    </row>
    <row r="2954" spans="1:16" x14ac:dyDescent="0.2">
      <c r="A2954" s="156">
        <v>2946</v>
      </c>
      <c r="B2954" s="157">
        <v>4854427</v>
      </c>
      <c r="C2954" s="42">
        <v>679.61977999999999</v>
      </c>
      <c r="D2954" s="43">
        <f t="shared" ref="D2954:G2969" si="515">D2953</f>
        <v>2000000</v>
      </c>
      <c r="E2954" s="43">
        <f t="shared" si="515"/>
        <v>4</v>
      </c>
      <c r="F2954" s="43">
        <f t="shared" si="515"/>
        <v>10000000</v>
      </c>
      <c r="G2954" s="43">
        <f t="shared" si="515"/>
        <v>3</v>
      </c>
      <c r="H2954" s="46">
        <f t="shared" si="510"/>
        <v>0.5880049282850478</v>
      </c>
      <c r="I2954" s="46">
        <f t="shared" si="511"/>
        <v>0</v>
      </c>
      <c r="J2954" s="42">
        <f t="shared" ref="J2954:K3008" si="516">+H2954*$C2954</f>
        <v>399.61977999999993</v>
      </c>
      <c r="K2954" s="42">
        <f t="shared" si="516"/>
        <v>0</v>
      </c>
      <c r="L2954" s="43">
        <f t="shared" ref="L2954:L3008" si="517">H2954*B2954</f>
        <v>2854426.9999999995</v>
      </c>
      <c r="M2954" s="157">
        <f t="shared" si="512"/>
        <v>0</v>
      </c>
      <c r="N2954" s="157">
        <f t="shared" si="513"/>
        <v>2000000.0000000005</v>
      </c>
      <c r="O2954" s="158">
        <f t="shared" si="514"/>
        <v>280.00000000000006</v>
      </c>
      <c r="P2954" s="42"/>
    </row>
    <row r="2955" spans="1:16" x14ac:dyDescent="0.2">
      <c r="A2955" s="156">
        <v>2947</v>
      </c>
      <c r="B2955" s="157">
        <v>1513777</v>
      </c>
      <c r="C2955" s="42">
        <v>181.65324000000001</v>
      </c>
      <c r="D2955" s="43">
        <f t="shared" si="515"/>
        <v>2000000</v>
      </c>
      <c r="E2955" s="43">
        <f t="shared" si="515"/>
        <v>4</v>
      </c>
      <c r="F2955" s="43">
        <f t="shared" si="515"/>
        <v>10000000</v>
      </c>
      <c r="G2955" s="43">
        <f t="shared" si="515"/>
        <v>3</v>
      </c>
      <c r="H2955" s="46">
        <f t="shared" si="510"/>
        <v>0</v>
      </c>
      <c r="I2955" s="46">
        <f t="shared" si="511"/>
        <v>0</v>
      </c>
      <c r="J2955" s="42">
        <f t="shared" si="516"/>
        <v>0</v>
      </c>
      <c r="K2955" s="42">
        <f t="shared" si="516"/>
        <v>0</v>
      </c>
      <c r="L2955" s="43">
        <f t="shared" si="517"/>
        <v>0</v>
      </c>
      <c r="M2955" s="157">
        <f t="shared" si="512"/>
        <v>0</v>
      </c>
      <c r="N2955" s="157">
        <f t="shared" si="513"/>
        <v>1513777</v>
      </c>
      <c r="O2955" s="158">
        <f t="shared" si="514"/>
        <v>181.65324000000001</v>
      </c>
      <c r="P2955" s="42"/>
    </row>
    <row r="2956" spans="1:16" x14ac:dyDescent="0.2">
      <c r="A2956" s="156">
        <v>2948</v>
      </c>
      <c r="B2956" s="157">
        <v>3187465</v>
      </c>
      <c r="C2956" s="42">
        <v>796.86625000000004</v>
      </c>
      <c r="D2956" s="43">
        <f t="shared" si="515"/>
        <v>2000000</v>
      </c>
      <c r="E2956" s="43">
        <f t="shared" si="515"/>
        <v>4</v>
      </c>
      <c r="F2956" s="43">
        <f t="shared" si="515"/>
        <v>10000000</v>
      </c>
      <c r="G2956" s="43">
        <f t="shared" si="515"/>
        <v>3</v>
      </c>
      <c r="H2956" s="46">
        <f t="shared" si="510"/>
        <v>0.37254212987436724</v>
      </c>
      <c r="I2956" s="46">
        <f t="shared" si="511"/>
        <v>0</v>
      </c>
      <c r="J2956" s="42">
        <f t="shared" si="516"/>
        <v>296.86625000000004</v>
      </c>
      <c r="K2956" s="42">
        <f t="shared" si="516"/>
        <v>0</v>
      </c>
      <c r="L2956" s="43">
        <f t="shared" si="517"/>
        <v>1187465</v>
      </c>
      <c r="M2956" s="157">
        <f t="shared" si="512"/>
        <v>0</v>
      </c>
      <c r="N2956" s="157">
        <f t="shared" si="513"/>
        <v>2000000</v>
      </c>
      <c r="O2956" s="158">
        <f t="shared" si="514"/>
        <v>500</v>
      </c>
      <c r="P2956" s="42"/>
    </row>
    <row r="2957" spans="1:16" x14ac:dyDescent="0.2">
      <c r="A2957" s="156">
        <v>2949</v>
      </c>
      <c r="B2957" s="157">
        <v>5726581</v>
      </c>
      <c r="C2957" s="42">
        <v>1259.84782</v>
      </c>
      <c r="D2957" s="43">
        <f t="shared" si="515"/>
        <v>2000000</v>
      </c>
      <c r="E2957" s="43">
        <f t="shared" si="515"/>
        <v>4</v>
      </c>
      <c r="F2957" s="43">
        <f t="shared" si="515"/>
        <v>10000000</v>
      </c>
      <c r="G2957" s="43">
        <f t="shared" si="515"/>
        <v>3</v>
      </c>
      <c r="H2957" s="46">
        <f t="shared" si="510"/>
        <v>0.65075146933222461</v>
      </c>
      <c r="I2957" s="46">
        <f t="shared" si="511"/>
        <v>0</v>
      </c>
      <c r="J2957" s="42">
        <f t="shared" si="516"/>
        <v>819.84781999999996</v>
      </c>
      <c r="K2957" s="42">
        <f t="shared" si="516"/>
        <v>0</v>
      </c>
      <c r="L2957" s="43">
        <f t="shared" si="517"/>
        <v>3726581</v>
      </c>
      <c r="M2957" s="157">
        <f t="shared" si="512"/>
        <v>0</v>
      </c>
      <c r="N2957" s="157">
        <f t="shared" si="513"/>
        <v>2000000</v>
      </c>
      <c r="O2957" s="158">
        <f t="shared" si="514"/>
        <v>440</v>
      </c>
      <c r="P2957" s="42"/>
    </row>
    <row r="2958" spans="1:16" x14ac:dyDescent="0.2">
      <c r="A2958" s="156">
        <v>2950</v>
      </c>
      <c r="B2958" s="157">
        <v>7481323</v>
      </c>
      <c r="C2958" s="42">
        <v>1122.1984499999999</v>
      </c>
      <c r="D2958" s="43">
        <f t="shared" si="515"/>
        <v>2000000</v>
      </c>
      <c r="E2958" s="43">
        <f t="shared" si="515"/>
        <v>4</v>
      </c>
      <c r="F2958" s="43">
        <f t="shared" si="515"/>
        <v>10000000</v>
      </c>
      <c r="G2958" s="43">
        <f t="shared" si="515"/>
        <v>3</v>
      </c>
      <c r="H2958" s="46">
        <f t="shared" si="510"/>
        <v>0.73266760437959966</v>
      </c>
      <c r="I2958" s="46">
        <f t="shared" si="511"/>
        <v>0</v>
      </c>
      <c r="J2958" s="42">
        <f t="shared" si="516"/>
        <v>822.19844999999987</v>
      </c>
      <c r="K2958" s="42">
        <f t="shared" si="516"/>
        <v>0</v>
      </c>
      <c r="L2958" s="43">
        <f t="shared" si="517"/>
        <v>5481323</v>
      </c>
      <c r="M2958" s="157">
        <f t="shared" si="512"/>
        <v>0</v>
      </c>
      <c r="N2958" s="157">
        <f t="shared" si="513"/>
        <v>2000000</v>
      </c>
      <c r="O2958" s="158">
        <f t="shared" si="514"/>
        <v>300</v>
      </c>
      <c r="P2958" s="42"/>
    </row>
    <row r="2959" spans="1:16" x14ac:dyDescent="0.2">
      <c r="A2959" s="156">
        <v>2951</v>
      </c>
      <c r="B2959" s="157">
        <v>3377363</v>
      </c>
      <c r="C2959" s="42">
        <v>945.66163999999992</v>
      </c>
      <c r="D2959" s="43">
        <f t="shared" si="515"/>
        <v>2000000</v>
      </c>
      <c r="E2959" s="43">
        <f t="shared" si="515"/>
        <v>4</v>
      </c>
      <c r="F2959" s="43">
        <f t="shared" si="515"/>
        <v>10000000</v>
      </c>
      <c r="G2959" s="43">
        <f t="shared" si="515"/>
        <v>3</v>
      </c>
      <c r="H2959" s="46">
        <f t="shared" si="510"/>
        <v>0.40782201972367199</v>
      </c>
      <c r="I2959" s="46">
        <f t="shared" si="511"/>
        <v>0</v>
      </c>
      <c r="J2959" s="42">
        <f t="shared" si="516"/>
        <v>385.66163999999998</v>
      </c>
      <c r="K2959" s="42">
        <f t="shared" si="516"/>
        <v>0</v>
      </c>
      <c r="L2959" s="43">
        <f t="shared" si="517"/>
        <v>1377363</v>
      </c>
      <c r="M2959" s="157">
        <f t="shared" si="512"/>
        <v>0</v>
      </c>
      <c r="N2959" s="157">
        <f t="shared" si="513"/>
        <v>2000000</v>
      </c>
      <c r="O2959" s="158">
        <f t="shared" si="514"/>
        <v>560</v>
      </c>
      <c r="P2959" s="42"/>
    </row>
    <row r="2960" spans="1:16" x14ac:dyDescent="0.2">
      <c r="A2960" s="156">
        <v>2952</v>
      </c>
      <c r="B2960" s="157">
        <v>2654121</v>
      </c>
      <c r="C2960" s="42">
        <v>663.53025000000002</v>
      </c>
      <c r="D2960" s="43">
        <f t="shared" si="515"/>
        <v>2000000</v>
      </c>
      <c r="E2960" s="43">
        <f t="shared" si="515"/>
        <v>4</v>
      </c>
      <c r="F2960" s="43">
        <f t="shared" si="515"/>
        <v>10000000</v>
      </c>
      <c r="G2960" s="43">
        <f t="shared" si="515"/>
        <v>3</v>
      </c>
      <c r="H2960" s="46">
        <f t="shared" si="510"/>
        <v>0.24645485266120121</v>
      </c>
      <c r="I2960" s="46">
        <f t="shared" si="511"/>
        <v>0</v>
      </c>
      <c r="J2960" s="42">
        <f t="shared" si="516"/>
        <v>163.53025</v>
      </c>
      <c r="K2960" s="42">
        <f t="shared" si="516"/>
        <v>0</v>
      </c>
      <c r="L2960" s="43">
        <f t="shared" si="517"/>
        <v>654121</v>
      </c>
      <c r="M2960" s="157">
        <f t="shared" si="512"/>
        <v>0</v>
      </c>
      <c r="N2960" s="157">
        <f t="shared" si="513"/>
        <v>2000000</v>
      </c>
      <c r="O2960" s="158">
        <f t="shared" si="514"/>
        <v>500</v>
      </c>
      <c r="P2960" s="42"/>
    </row>
    <row r="2961" spans="1:16" x14ac:dyDescent="0.2">
      <c r="A2961" s="156">
        <v>2953</v>
      </c>
      <c r="B2961" s="157">
        <v>7092390</v>
      </c>
      <c r="C2961" s="42">
        <v>780.16290000000004</v>
      </c>
      <c r="D2961" s="43">
        <f t="shared" si="515"/>
        <v>2000000</v>
      </c>
      <c r="E2961" s="43">
        <f t="shared" si="515"/>
        <v>4</v>
      </c>
      <c r="F2961" s="43">
        <f t="shared" si="515"/>
        <v>10000000</v>
      </c>
      <c r="G2961" s="43">
        <f t="shared" si="515"/>
        <v>3</v>
      </c>
      <c r="H2961" s="46">
        <f t="shared" si="510"/>
        <v>0.71800761097457977</v>
      </c>
      <c r="I2961" s="46">
        <f t="shared" si="511"/>
        <v>0</v>
      </c>
      <c r="J2961" s="42">
        <f t="shared" si="516"/>
        <v>560.16290000000004</v>
      </c>
      <c r="K2961" s="42">
        <f t="shared" si="516"/>
        <v>0</v>
      </c>
      <c r="L2961" s="43">
        <f t="shared" si="517"/>
        <v>5092390</v>
      </c>
      <c r="M2961" s="157">
        <f t="shared" si="512"/>
        <v>0</v>
      </c>
      <c r="N2961" s="157">
        <f t="shared" si="513"/>
        <v>2000000</v>
      </c>
      <c r="O2961" s="158">
        <f t="shared" si="514"/>
        <v>220</v>
      </c>
      <c r="P2961" s="42"/>
    </row>
    <row r="2962" spans="1:16" x14ac:dyDescent="0.2">
      <c r="A2962" s="156">
        <v>2954</v>
      </c>
      <c r="B2962" s="157">
        <v>8631099</v>
      </c>
      <c r="C2962" s="42">
        <v>863.10990000000004</v>
      </c>
      <c r="D2962" s="43">
        <f t="shared" si="515"/>
        <v>2000000</v>
      </c>
      <c r="E2962" s="43">
        <f t="shared" si="515"/>
        <v>4</v>
      </c>
      <c r="F2962" s="43">
        <f t="shared" si="515"/>
        <v>10000000</v>
      </c>
      <c r="G2962" s="43">
        <f t="shared" si="515"/>
        <v>3</v>
      </c>
      <c r="H2962" s="46">
        <f t="shared" si="510"/>
        <v>0.76827979843586547</v>
      </c>
      <c r="I2962" s="46">
        <f t="shared" si="511"/>
        <v>0</v>
      </c>
      <c r="J2962" s="42">
        <f t="shared" si="516"/>
        <v>663.10990000000004</v>
      </c>
      <c r="K2962" s="42">
        <f t="shared" si="516"/>
        <v>0</v>
      </c>
      <c r="L2962" s="43">
        <f t="shared" si="517"/>
        <v>6631099</v>
      </c>
      <c r="M2962" s="157">
        <f t="shared" si="512"/>
        <v>0</v>
      </c>
      <c r="N2962" s="157">
        <f t="shared" si="513"/>
        <v>2000000</v>
      </c>
      <c r="O2962" s="158">
        <f t="shared" si="514"/>
        <v>200</v>
      </c>
      <c r="P2962" s="42"/>
    </row>
    <row r="2963" spans="1:16" x14ac:dyDescent="0.2">
      <c r="A2963" s="156">
        <v>2955</v>
      </c>
      <c r="B2963" s="157">
        <v>7155169</v>
      </c>
      <c r="C2963" s="42">
        <v>2074.99901</v>
      </c>
      <c r="D2963" s="43">
        <f t="shared" si="515"/>
        <v>2000000</v>
      </c>
      <c r="E2963" s="43">
        <f t="shared" si="515"/>
        <v>4</v>
      </c>
      <c r="F2963" s="43">
        <f t="shared" si="515"/>
        <v>10000000</v>
      </c>
      <c r="G2963" s="43">
        <f t="shared" si="515"/>
        <v>3</v>
      </c>
      <c r="H2963" s="46">
        <f t="shared" si="510"/>
        <v>0.72048179435035009</v>
      </c>
      <c r="I2963" s="46">
        <f t="shared" si="511"/>
        <v>0</v>
      </c>
      <c r="J2963" s="42">
        <f t="shared" si="516"/>
        <v>1494.99901</v>
      </c>
      <c r="K2963" s="42">
        <f t="shared" si="516"/>
        <v>0</v>
      </c>
      <c r="L2963" s="43">
        <f t="shared" si="517"/>
        <v>5155169</v>
      </c>
      <c r="M2963" s="157">
        <f t="shared" si="512"/>
        <v>0</v>
      </c>
      <c r="N2963" s="157">
        <f t="shared" si="513"/>
        <v>2000000</v>
      </c>
      <c r="O2963" s="158">
        <f t="shared" si="514"/>
        <v>580</v>
      </c>
      <c r="P2963" s="42"/>
    </row>
    <row r="2964" spans="1:16" x14ac:dyDescent="0.2">
      <c r="A2964" s="156">
        <v>2956</v>
      </c>
      <c r="B2964" s="157">
        <v>8558075</v>
      </c>
      <c r="C2964" s="42">
        <v>1454.87275</v>
      </c>
      <c r="D2964" s="43">
        <f t="shared" si="515"/>
        <v>2000000</v>
      </c>
      <c r="E2964" s="43">
        <f t="shared" si="515"/>
        <v>4</v>
      </c>
      <c r="F2964" s="43">
        <f t="shared" si="515"/>
        <v>10000000</v>
      </c>
      <c r="G2964" s="43">
        <f t="shared" si="515"/>
        <v>3</v>
      </c>
      <c r="H2964" s="46">
        <f t="shared" si="510"/>
        <v>0.76630258556976893</v>
      </c>
      <c r="I2964" s="46">
        <f t="shared" si="511"/>
        <v>0</v>
      </c>
      <c r="J2964" s="42">
        <f t="shared" si="516"/>
        <v>1114.87275</v>
      </c>
      <c r="K2964" s="42">
        <f t="shared" si="516"/>
        <v>0</v>
      </c>
      <c r="L2964" s="43">
        <f t="shared" si="517"/>
        <v>6558075</v>
      </c>
      <c r="M2964" s="157">
        <f t="shared" si="512"/>
        <v>0</v>
      </c>
      <c r="N2964" s="157">
        <f t="shared" si="513"/>
        <v>2000000</v>
      </c>
      <c r="O2964" s="158">
        <f t="shared" si="514"/>
        <v>340</v>
      </c>
      <c r="P2964" s="42"/>
    </row>
    <row r="2965" spans="1:16" x14ac:dyDescent="0.2">
      <c r="A2965" s="156">
        <v>2957</v>
      </c>
      <c r="B2965" s="157">
        <v>1981505</v>
      </c>
      <c r="C2965" s="42">
        <v>515.19129999999996</v>
      </c>
      <c r="D2965" s="43">
        <f t="shared" si="515"/>
        <v>2000000</v>
      </c>
      <c r="E2965" s="43">
        <f t="shared" si="515"/>
        <v>4</v>
      </c>
      <c r="F2965" s="43">
        <f t="shared" si="515"/>
        <v>10000000</v>
      </c>
      <c r="G2965" s="43">
        <f t="shared" si="515"/>
        <v>3</v>
      </c>
      <c r="H2965" s="46">
        <f t="shared" si="510"/>
        <v>0</v>
      </c>
      <c r="I2965" s="46">
        <f t="shared" si="511"/>
        <v>0</v>
      </c>
      <c r="J2965" s="42">
        <f t="shared" si="516"/>
        <v>0</v>
      </c>
      <c r="K2965" s="42">
        <f t="shared" si="516"/>
        <v>0</v>
      </c>
      <c r="L2965" s="43">
        <f t="shared" si="517"/>
        <v>0</v>
      </c>
      <c r="M2965" s="157">
        <f t="shared" si="512"/>
        <v>0</v>
      </c>
      <c r="N2965" s="157">
        <f t="shared" si="513"/>
        <v>1981505</v>
      </c>
      <c r="O2965" s="158">
        <f t="shared" si="514"/>
        <v>515.19129999999996</v>
      </c>
      <c r="P2965" s="42"/>
    </row>
    <row r="2966" spans="1:16" x14ac:dyDescent="0.2">
      <c r="A2966" s="156">
        <v>2958</v>
      </c>
      <c r="B2966" s="157">
        <v>4598071</v>
      </c>
      <c r="C2966" s="42">
        <v>827.65278000000001</v>
      </c>
      <c r="D2966" s="43">
        <f t="shared" si="515"/>
        <v>2000000</v>
      </c>
      <c r="E2966" s="43">
        <f t="shared" si="515"/>
        <v>4</v>
      </c>
      <c r="F2966" s="43">
        <f t="shared" si="515"/>
        <v>10000000</v>
      </c>
      <c r="G2966" s="43">
        <f t="shared" si="515"/>
        <v>3</v>
      </c>
      <c r="H2966" s="46">
        <f t="shared" si="510"/>
        <v>0.56503498967284327</v>
      </c>
      <c r="I2966" s="46">
        <f t="shared" si="511"/>
        <v>0</v>
      </c>
      <c r="J2966" s="42">
        <f t="shared" si="516"/>
        <v>467.65278000000001</v>
      </c>
      <c r="K2966" s="42">
        <f t="shared" si="516"/>
        <v>0</v>
      </c>
      <c r="L2966" s="43">
        <f t="shared" si="517"/>
        <v>2598071</v>
      </c>
      <c r="M2966" s="157">
        <f t="shared" si="512"/>
        <v>0</v>
      </c>
      <c r="N2966" s="157">
        <f t="shared" si="513"/>
        <v>2000000</v>
      </c>
      <c r="O2966" s="158">
        <f t="shared" si="514"/>
        <v>360</v>
      </c>
      <c r="P2966" s="42"/>
    </row>
    <row r="2967" spans="1:16" x14ac:dyDescent="0.2">
      <c r="A2967" s="156">
        <v>2959</v>
      </c>
      <c r="B2967" s="157">
        <v>9066283</v>
      </c>
      <c r="C2967" s="42">
        <v>1541.2681100000002</v>
      </c>
      <c r="D2967" s="43">
        <f t="shared" si="515"/>
        <v>2000000</v>
      </c>
      <c r="E2967" s="43">
        <f t="shared" si="515"/>
        <v>4</v>
      </c>
      <c r="F2967" s="43">
        <f t="shared" si="515"/>
        <v>10000000</v>
      </c>
      <c r="G2967" s="43">
        <f t="shared" si="515"/>
        <v>3</v>
      </c>
      <c r="H2967" s="46">
        <f t="shared" si="510"/>
        <v>0.77940242986017538</v>
      </c>
      <c r="I2967" s="46">
        <f t="shared" si="511"/>
        <v>0</v>
      </c>
      <c r="J2967" s="42">
        <f t="shared" si="516"/>
        <v>1201.2681100000002</v>
      </c>
      <c r="K2967" s="42">
        <f t="shared" si="516"/>
        <v>0</v>
      </c>
      <c r="L2967" s="43">
        <f t="shared" si="517"/>
        <v>7066283</v>
      </c>
      <c r="M2967" s="157">
        <f t="shared" si="512"/>
        <v>0</v>
      </c>
      <c r="N2967" s="157">
        <f t="shared" si="513"/>
        <v>2000000</v>
      </c>
      <c r="O2967" s="158">
        <f t="shared" si="514"/>
        <v>340</v>
      </c>
      <c r="P2967" s="42"/>
    </row>
    <row r="2968" spans="1:16" x14ac:dyDescent="0.2">
      <c r="A2968" s="156">
        <v>2960</v>
      </c>
      <c r="B2968" s="157">
        <v>9991746</v>
      </c>
      <c r="C2968" s="42">
        <v>1398.8444399999998</v>
      </c>
      <c r="D2968" s="43">
        <f t="shared" si="515"/>
        <v>2000000</v>
      </c>
      <c r="E2968" s="43">
        <f t="shared" si="515"/>
        <v>4</v>
      </c>
      <c r="F2968" s="43">
        <f t="shared" si="515"/>
        <v>10000000</v>
      </c>
      <c r="G2968" s="43">
        <f t="shared" si="515"/>
        <v>3</v>
      </c>
      <c r="H2968" s="46">
        <f t="shared" si="510"/>
        <v>0.7998347836304085</v>
      </c>
      <c r="I2968" s="46">
        <f t="shared" si="511"/>
        <v>0</v>
      </c>
      <c r="J2968" s="42">
        <f t="shared" si="516"/>
        <v>1118.8444399999998</v>
      </c>
      <c r="K2968" s="42">
        <f t="shared" si="516"/>
        <v>0</v>
      </c>
      <c r="L2968" s="43">
        <f t="shared" si="517"/>
        <v>7991746</v>
      </c>
      <c r="M2968" s="157">
        <f t="shared" si="512"/>
        <v>0</v>
      </c>
      <c r="N2968" s="157">
        <f t="shared" si="513"/>
        <v>2000000</v>
      </c>
      <c r="O2968" s="158">
        <f t="shared" si="514"/>
        <v>280</v>
      </c>
      <c r="P2968" s="42"/>
    </row>
    <row r="2969" spans="1:16" x14ac:dyDescent="0.2">
      <c r="A2969" s="156">
        <v>2961</v>
      </c>
      <c r="B2969" s="157">
        <v>1671976</v>
      </c>
      <c r="C2969" s="42">
        <v>367.83472</v>
      </c>
      <c r="D2969" s="43">
        <f t="shared" si="515"/>
        <v>2000000</v>
      </c>
      <c r="E2969" s="43">
        <f t="shared" si="515"/>
        <v>4</v>
      </c>
      <c r="F2969" s="43">
        <f t="shared" si="515"/>
        <v>10000000</v>
      </c>
      <c r="G2969" s="43">
        <f t="shared" si="515"/>
        <v>3</v>
      </c>
      <c r="H2969" s="46">
        <f t="shared" si="510"/>
        <v>0</v>
      </c>
      <c r="I2969" s="46">
        <f t="shared" si="511"/>
        <v>0</v>
      </c>
      <c r="J2969" s="42">
        <f t="shared" si="516"/>
        <v>0</v>
      </c>
      <c r="K2969" s="42">
        <f t="shared" si="516"/>
        <v>0</v>
      </c>
      <c r="L2969" s="43">
        <f t="shared" si="517"/>
        <v>0</v>
      </c>
      <c r="M2969" s="157">
        <f t="shared" si="512"/>
        <v>0</v>
      </c>
      <c r="N2969" s="157">
        <f t="shared" si="513"/>
        <v>1671976</v>
      </c>
      <c r="O2969" s="158">
        <f t="shared" si="514"/>
        <v>367.83472</v>
      </c>
      <c r="P2969" s="42"/>
    </row>
    <row r="2970" spans="1:16" x14ac:dyDescent="0.2">
      <c r="A2970" s="156">
        <v>2962</v>
      </c>
      <c r="B2970" s="157">
        <v>3597287</v>
      </c>
      <c r="C2970" s="42">
        <v>395.70157</v>
      </c>
      <c r="D2970" s="43">
        <f t="shared" ref="D2970:G2985" si="518">D2969</f>
        <v>2000000</v>
      </c>
      <c r="E2970" s="43">
        <f t="shared" si="518"/>
        <v>4</v>
      </c>
      <c r="F2970" s="43">
        <f t="shared" si="518"/>
        <v>10000000</v>
      </c>
      <c r="G2970" s="43">
        <f t="shared" si="518"/>
        <v>3</v>
      </c>
      <c r="H2970" s="46">
        <f t="shared" si="510"/>
        <v>0.44402545585047842</v>
      </c>
      <c r="I2970" s="46">
        <f t="shared" si="511"/>
        <v>0</v>
      </c>
      <c r="J2970" s="42">
        <f t="shared" si="516"/>
        <v>175.70157</v>
      </c>
      <c r="K2970" s="42">
        <f t="shared" si="516"/>
        <v>0</v>
      </c>
      <c r="L2970" s="43">
        <f t="shared" si="517"/>
        <v>1597287</v>
      </c>
      <c r="M2970" s="157">
        <f t="shared" si="512"/>
        <v>0</v>
      </c>
      <c r="N2970" s="157">
        <f t="shared" si="513"/>
        <v>2000000</v>
      </c>
      <c r="O2970" s="158">
        <f t="shared" si="514"/>
        <v>220</v>
      </c>
      <c r="P2970" s="42"/>
    </row>
    <row r="2971" spans="1:16" x14ac:dyDescent="0.2">
      <c r="A2971" s="156">
        <v>2963</v>
      </c>
      <c r="B2971" s="157">
        <v>6388530</v>
      </c>
      <c r="C2971" s="42">
        <v>1405.4766</v>
      </c>
      <c r="D2971" s="43">
        <f t="shared" si="518"/>
        <v>2000000</v>
      </c>
      <c r="E2971" s="43">
        <f t="shared" si="518"/>
        <v>4</v>
      </c>
      <c r="F2971" s="43">
        <f t="shared" si="518"/>
        <v>10000000</v>
      </c>
      <c r="G2971" s="43">
        <f t="shared" si="518"/>
        <v>3</v>
      </c>
      <c r="H2971" s="46">
        <f t="shared" si="510"/>
        <v>0.6869389358741369</v>
      </c>
      <c r="I2971" s="46">
        <f t="shared" si="511"/>
        <v>0</v>
      </c>
      <c r="J2971" s="42">
        <f t="shared" si="516"/>
        <v>965.47659999999996</v>
      </c>
      <c r="K2971" s="42">
        <f t="shared" si="516"/>
        <v>0</v>
      </c>
      <c r="L2971" s="43">
        <f t="shared" si="517"/>
        <v>4388530</v>
      </c>
      <c r="M2971" s="157">
        <f t="shared" si="512"/>
        <v>0</v>
      </c>
      <c r="N2971" s="157">
        <f t="shared" si="513"/>
        <v>2000000</v>
      </c>
      <c r="O2971" s="158">
        <f t="shared" si="514"/>
        <v>440</v>
      </c>
      <c r="P2971" s="42"/>
    </row>
    <row r="2972" spans="1:16" x14ac:dyDescent="0.2">
      <c r="A2972" s="156">
        <v>2964</v>
      </c>
      <c r="B2972" s="157">
        <v>9252455</v>
      </c>
      <c r="C2972" s="42">
        <v>2035.5401000000002</v>
      </c>
      <c r="D2972" s="43">
        <f t="shared" si="518"/>
        <v>2000000</v>
      </c>
      <c r="E2972" s="43">
        <f t="shared" si="518"/>
        <v>4</v>
      </c>
      <c r="F2972" s="43">
        <f t="shared" si="518"/>
        <v>10000000</v>
      </c>
      <c r="G2972" s="43">
        <f t="shared" si="518"/>
        <v>3</v>
      </c>
      <c r="H2972" s="46">
        <f t="shared" si="510"/>
        <v>0.78384115351006844</v>
      </c>
      <c r="I2972" s="46">
        <f t="shared" si="511"/>
        <v>0</v>
      </c>
      <c r="J2972" s="42">
        <f t="shared" si="516"/>
        <v>1595.5401000000002</v>
      </c>
      <c r="K2972" s="42">
        <f t="shared" si="516"/>
        <v>0</v>
      </c>
      <c r="L2972" s="43">
        <f t="shared" si="517"/>
        <v>7252455</v>
      </c>
      <c r="M2972" s="157">
        <f t="shared" si="512"/>
        <v>0</v>
      </c>
      <c r="N2972" s="157">
        <f t="shared" si="513"/>
        <v>2000000</v>
      </c>
      <c r="O2972" s="158">
        <f t="shared" si="514"/>
        <v>440</v>
      </c>
      <c r="P2972" s="42"/>
    </row>
    <row r="2973" spans="1:16" x14ac:dyDescent="0.2">
      <c r="A2973" s="156">
        <v>2965</v>
      </c>
      <c r="B2973" s="157">
        <v>7169678</v>
      </c>
      <c r="C2973" s="42">
        <v>1720.72272</v>
      </c>
      <c r="D2973" s="43">
        <f t="shared" si="518"/>
        <v>2000000</v>
      </c>
      <c r="E2973" s="43">
        <f t="shared" si="518"/>
        <v>4</v>
      </c>
      <c r="F2973" s="43">
        <f t="shared" si="518"/>
        <v>10000000</v>
      </c>
      <c r="G2973" s="43">
        <f t="shared" si="518"/>
        <v>3</v>
      </c>
      <c r="H2973" s="46">
        <f t="shared" si="510"/>
        <v>0.72104744452958691</v>
      </c>
      <c r="I2973" s="46">
        <f t="shared" si="511"/>
        <v>0</v>
      </c>
      <c r="J2973" s="42">
        <f t="shared" si="516"/>
        <v>1240.72272</v>
      </c>
      <c r="K2973" s="42">
        <f t="shared" si="516"/>
        <v>0</v>
      </c>
      <c r="L2973" s="43">
        <f t="shared" si="517"/>
        <v>5169678</v>
      </c>
      <c r="M2973" s="157">
        <f t="shared" si="512"/>
        <v>0</v>
      </c>
      <c r="N2973" s="157">
        <f t="shared" si="513"/>
        <v>2000000</v>
      </c>
      <c r="O2973" s="158">
        <f t="shared" si="514"/>
        <v>480</v>
      </c>
      <c r="P2973" s="42"/>
    </row>
    <row r="2974" spans="1:16" x14ac:dyDescent="0.2">
      <c r="A2974" s="156">
        <v>2966</v>
      </c>
      <c r="B2974" s="157">
        <v>7297813</v>
      </c>
      <c r="C2974" s="42">
        <v>2116.3657699999999</v>
      </c>
      <c r="D2974" s="43">
        <f t="shared" si="518"/>
        <v>2000000</v>
      </c>
      <c r="E2974" s="43">
        <f t="shared" si="518"/>
        <v>4</v>
      </c>
      <c r="F2974" s="43">
        <f t="shared" si="518"/>
        <v>10000000</v>
      </c>
      <c r="G2974" s="43">
        <f t="shared" si="518"/>
        <v>3</v>
      </c>
      <c r="H2974" s="46">
        <f t="shared" si="510"/>
        <v>0.72594529347353787</v>
      </c>
      <c r="I2974" s="46">
        <f t="shared" si="511"/>
        <v>0</v>
      </c>
      <c r="J2974" s="42">
        <f t="shared" si="516"/>
        <v>1536.3657699999999</v>
      </c>
      <c r="K2974" s="42">
        <f t="shared" si="516"/>
        <v>0</v>
      </c>
      <c r="L2974" s="43">
        <f t="shared" si="517"/>
        <v>5297813</v>
      </c>
      <c r="M2974" s="157">
        <f t="shared" si="512"/>
        <v>0</v>
      </c>
      <c r="N2974" s="157">
        <f t="shared" si="513"/>
        <v>2000000</v>
      </c>
      <c r="O2974" s="158">
        <f t="shared" si="514"/>
        <v>580</v>
      </c>
      <c r="P2974" s="42"/>
    </row>
    <row r="2975" spans="1:16" x14ac:dyDescent="0.2">
      <c r="A2975" s="156">
        <v>2967</v>
      </c>
      <c r="B2975" s="157">
        <v>3541684</v>
      </c>
      <c r="C2975" s="42">
        <v>602.08627999999999</v>
      </c>
      <c r="D2975" s="43">
        <f t="shared" si="518"/>
        <v>2000000</v>
      </c>
      <c r="E2975" s="43">
        <f t="shared" si="518"/>
        <v>4</v>
      </c>
      <c r="F2975" s="43">
        <f t="shared" si="518"/>
        <v>10000000</v>
      </c>
      <c r="G2975" s="43">
        <f t="shared" si="518"/>
        <v>3</v>
      </c>
      <c r="H2975" s="46">
        <f t="shared" si="510"/>
        <v>0.43529688137055705</v>
      </c>
      <c r="I2975" s="46">
        <f t="shared" si="511"/>
        <v>0</v>
      </c>
      <c r="J2975" s="42">
        <f t="shared" si="516"/>
        <v>262.08627999999999</v>
      </c>
      <c r="K2975" s="42">
        <f t="shared" si="516"/>
        <v>0</v>
      </c>
      <c r="L2975" s="43">
        <f t="shared" si="517"/>
        <v>1541684</v>
      </c>
      <c r="M2975" s="157">
        <f t="shared" si="512"/>
        <v>0</v>
      </c>
      <c r="N2975" s="157">
        <f t="shared" si="513"/>
        <v>2000000</v>
      </c>
      <c r="O2975" s="158">
        <f t="shared" si="514"/>
        <v>340</v>
      </c>
      <c r="P2975" s="42"/>
    </row>
    <row r="2976" spans="1:16" x14ac:dyDescent="0.2">
      <c r="A2976" s="156">
        <v>2968</v>
      </c>
      <c r="B2976" s="157">
        <v>8805419</v>
      </c>
      <c r="C2976" s="42">
        <v>1408.8670400000001</v>
      </c>
      <c r="D2976" s="43">
        <f t="shared" si="518"/>
        <v>2000000</v>
      </c>
      <c r="E2976" s="43">
        <f t="shared" si="518"/>
        <v>4</v>
      </c>
      <c r="F2976" s="43">
        <f t="shared" si="518"/>
        <v>10000000</v>
      </c>
      <c r="G2976" s="43">
        <f t="shared" si="518"/>
        <v>3</v>
      </c>
      <c r="H2976" s="46">
        <f t="shared" si="510"/>
        <v>0.77286714010997093</v>
      </c>
      <c r="I2976" s="46">
        <f t="shared" si="511"/>
        <v>0</v>
      </c>
      <c r="J2976" s="42">
        <f t="shared" si="516"/>
        <v>1088.8670400000001</v>
      </c>
      <c r="K2976" s="42">
        <f t="shared" si="516"/>
        <v>0</v>
      </c>
      <c r="L2976" s="43">
        <f t="shared" si="517"/>
        <v>6805419</v>
      </c>
      <c r="M2976" s="157">
        <f t="shared" si="512"/>
        <v>0</v>
      </c>
      <c r="N2976" s="157">
        <f t="shared" si="513"/>
        <v>2000000</v>
      </c>
      <c r="O2976" s="158">
        <f t="shared" si="514"/>
        <v>320</v>
      </c>
      <c r="P2976" s="42"/>
    </row>
    <row r="2977" spans="1:16" x14ac:dyDescent="0.2">
      <c r="A2977" s="156">
        <v>2969</v>
      </c>
      <c r="B2977" s="157">
        <v>2246588</v>
      </c>
      <c r="C2977" s="42">
        <v>247.12468000000001</v>
      </c>
      <c r="D2977" s="43">
        <f t="shared" si="518"/>
        <v>2000000</v>
      </c>
      <c r="E2977" s="43">
        <f t="shared" si="518"/>
        <v>4</v>
      </c>
      <c r="F2977" s="43">
        <f t="shared" si="518"/>
        <v>10000000</v>
      </c>
      <c r="G2977" s="43">
        <f t="shared" si="518"/>
        <v>3</v>
      </c>
      <c r="H2977" s="46">
        <f t="shared" si="510"/>
        <v>0.10976111329714215</v>
      </c>
      <c r="I2977" s="46">
        <f t="shared" si="511"/>
        <v>0</v>
      </c>
      <c r="J2977" s="42">
        <f t="shared" si="516"/>
        <v>27.124680000000001</v>
      </c>
      <c r="K2977" s="42">
        <f t="shared" si="516"/>
        <v>0</v>
      </c>
      <c r="L2977" s="43">
        <f t="shared" si="517"/>
        <v>246588</v>
      </c>
      <c r="M2977" s="157">
        <f t="shared" si="512"/>
        <v>0</v>
      </c>
      <c r="N2977" s="157">
        <f t="shared" si="513"/>
        <v>2000000</v>
      </c>
      <c r="O2977" s="158">
        <f t="shared" si="514"/>
        <v>220</v>
      </c>
      <c r="P2977" s="42"/>
    </row>
    <row r="2978" spans="1:16" x14ac:dyDescent="0.2">
      <c r="A2978" s="156">
        <v>2970</v>
      </c>
      <c r="B2978" s="157">
        <v>6004255</v>
      </c>
      <c r="C2978" s="42">
        <v>1380.97865</v>
      </c>
      <c r="D2978" s="43">
        <f t="shared" si="518"/>
        <v>2000000</v>
      </c>
      <c r="E2978" s="43">
        <f t="shared" si="518"/>
        <v>4</v>
      </c>
      <c r="F2978" s="43">
        <f t="shared" si="518"/>
        <v>10000000</v>
      </c>
      <c r="G2978" s="43">
        <f t="shared" si="518"/>
        <v>3</v>
      </c>
      <c r="H2978" s="46">
        <f t="shared" si="510"/>
        <v>0.66690288803523501</v>
      </c>
      <c r="I2978" s="46">
        <f t="shared" si="511"/>
        <v>0</v>
      </c>
      <c r="J2978" s="42">
        <f t="shared" si="516"/>
        <v>920.97865000000002</v>
      </c>
      <c r="K2978" s="42">
        <f t="shared" si="516"/>
        <v>0</v>
      </c>
      <c r="L2978" s="43">
        <f t="shared" si="517"/>
        <v>4004255</v>
      </c>
      <c r="M2978" s="157">
        <f t="shared" si="512"/>
        <v>0</v>
      </c>
      <c r="N2978" s="157">
        <f t="shared" si="513"/>
        <v>2000000</v>
      </c>
      <c r="O2978" s="158">
        <f t="shared" si="514"/>
        <v>460</v>
      </c>
      <c r="P2978" s="42"/>
    </row>
    <row r="2979" spans="1:16" x14ac:dyDescent="0.2">
      <c r="A2979" s="156">
        <v>2971</v>
      </c>
      <c r="B2979" s="157">
        <v>8255358</v>
      </c>
      <c r="C2979" s="42">
        <v>1898.73234</v>
      </c>
      <c r="D2979" s="43">
        <f t="shared" si="518"/>
        <v>2000000</v>
      </c>
      <c r="E2979" s="43">
        <f t="shared" si="518"/>
        <v>4</v>
      </c>
      <c r="F2979" s="43">
        <f t="shared" si="518"/>
        <v>10000000</v>
      </c>
      <c r="G2979" s="43">
        <f t="shared" si="518"/>
        <v>3</v>
      </c>
      <c r="H2979" s="46">
        <f t="shared" si="510"/>
        <v>0.75773309891587981</v>
      </c>
      <c r="I2979" s="46">
        <f t="shared" si="511"/>
        <v>0</v>
      </c>
      <c r="J2979" s="42">
        <f t="shared" si="516"/>
        <v>1438.73234</v>
      </c>
      <c r="K2979" s="42">
        <f t="shared" si="516"/>
        <v>0</v>
      </c>
      <c r="L2979" s="43">
        <f t="shared" si="517"/>
        <v>6255358</v>
      </c>
      <c r="M2979" s="157">
        <f t="shared" si="512"/>
        <v>0</v>
      </c>
      <c r="N2979" s="157">
        <f t="shared" si="513"/>
        <v>2000000</v>
      </c>
      <c r="O2979" s="158">
        <f t="shared" si="514"/>
        <v>460</v>
      </c>
      <c r="P2979" s="42"/>
    </row>
    <row r="2980" spans="1:16" x14ac:dyDescent="0.2">
      <c r="A2980" s="156">
        <v>2972</v>
      </c>
      <c r="B2980" s="157">
        <v>7004113</v>
      </c>
      <c r="C2980" s="42">
        <v>1961.1516399999998</v>
      </c>
      <c r="D2980" s="43">
        <f t="shared" si="518"/>
        <v>2000000</v>
      </c>
      <c r="E2980" s="43">
        <f t="shared" si="518"/>
        <v>4</v>
      </c>
      <c r="F2980" s="43">
        <f t="shared" si="518"/>
        <v>10000000</v>
      </c>
      <c r="G2980" s="43">
        <f t="shared" si="518"/>
        <v>3</v>
      </c>
      <c r="H2980" s="46">
        <f t="shared" si="510"/>
        <v>0.71445349325460628</v>
      </c>
      <c r="I2980" s="46">
        <f t="shared" si="511"/>
        <v>0</v>
      </c>
      <c r="J2980" s="42">
        <f t="shared" si="516"/>
        <v>1401.1516399999998</v>
      </c>
      <c r="K2980" s="42">
        <f t="shared" si="516"/>
        <v>0</v>
      </c>
      <c r="L2980" s="43">
        <f t="shared" si="517"/>
        <v>5004113</v>
      </c>
      <c r="M2980" s="157">
        <f t="shared" si="512"/>
        <v>0</v>
      </c>
      <c r="N2980" s="157">
        <f t="shared" si="513"/>
        <v>2000000</v>
      </c>
      <c r="O2980" s="158">
        <f t="shared" si="514"/>
        <v>560</v>
      </c>
      <c r="P2980" s="42"/>
    </row>
    <row r="2981" spans="1:16" x14ac:dyDescent="0.2">
      <c r="A2981" s="156">
        <v>2973</v>
      </c>
      <c r="B2981" s="157">
        <v>3085127</v>
      </c>
      <c r="C2981" s="42">
        <v>308.5127</v>
      </c>
      <c r="D2981" s="43">
        <f t="shared" si="518"/>
        <v>2000000</v>
      </c>
      <c r="E2981" s="43">
        <f t="shared" si="518"/>
        <v>4</v>
      </c>
      <c r="F2981" s="43">
        <f t="shared" si="518"/>
        <v>10000000</v>
      </c>
      <c r="G2981" s="43">
        <f t="shared" si="518"/>
        <v>3</v>
      </c>
      <c r="H2981" s="46">
        <f t="shared" si="510"/>
        <v>0.35172847017318898</v>
      </c>
      <c r="I2981" s="46">
        <f t="shared" si="511"/>
        <v>0</v>
      </c>
      <c r="J2981" s="42">
        <f t="shared" si="516"/>
        <v>108.5127</v>
      </c>
      <c r="K2981" s="42">
        <f t="shared" si="516"/>
        <v>0</v>
      </c>
      <c r="L2981" s="43">
        <f t="shared" si="517"/>
        <v>1085127</v>
      </c>
      <c r="M2981" s="157">
        <f t="shared" si="512"/>
        <v>0</v>
      </c>
      <c r="N2981" s="157">
        <f t="shared" si="513"/>
        <v>2000000</v>
      </c>
      <c r="O2981" s="158">
        <f t="shared" si="514"/>
        <v>200</v>
      </c>
      <c r="P2981" s="42"/>
    </row>
    <row r="2982" spans="1:16" x14ac:dyDescent="0.2">
      <c r="A2982" s="156">
        <v>2974</v>
      </c>
      <c r="B2982" s="157">
        <v>2453646</v>
      </c>
      <c r="C2982" s="42">
        <v>662.48442</v>
      </c>
      <c r="D2982" s="43">
        <f t="shared" si="518"/>
        <v>2000000</v>
      </c>
      <c r="E2982" s="43">
        <f t="shared" si="518"/>
        <v>4</v>
      </c>
      <c r="F2982" s="43">
        <f t="shared" si="518"/>
        <v>10000000</v>
      </c>
      <c r="G2982" s="43">
        <f t="shared" si="518"/>
        <v>3</v>
      </c>
      <c r="H2982" s="46">
        <f t="shared" si="510"/>
        <v>0.1848864913683555</v>
      </c>
      <c r="I2982" s="46">
        <f t="shared" si="511"/>
        <v>0</v>
      </c>
      <c r="J2982" s="42">
        <f t="shared" si="516"/>
        <v>122.48442</v>
      </c>
      <c r="K2982" s="42">
        <f t="shared" si="516"/>
        <v>0</v>
      </c>
      <c r="L2982" s="43">
        <f t="shared" si="517"/>
        <v>453646</v>
      </c>
      <c r="M2982" s="157">
        <f t="shared" si="512"/>
        <v>0</v>
      </c>
      <c r="N2982" s="157">
        <f t="shared" si="513"/>
        <v>2000000</v>
      </c>
      <c r="O2982" s="158">
        <f t="shared" si="514"/>
        <v>540</v>
      </c>
      <c r="P2982" s="42"/>
    </row>
    <row r="2983" spans="1:16" x14ac:dyDescent="0.2">
      <c r="A2983" s="156">
        <v>2975</v>
      </c>
      <c r="B2983" s="157">
        <v>2763071</v>
      </c>
      <c r="C2983" s="42">
        <v>331.56852000000003</v>
      </c>
      <c r="D2983" s="43">
        <f t="shared" si="518"/>
        <v>2000000</v>
      </c>
      <c r="E2983" s="43">
        <f t="shared" si="518"/>
        <v>4</v>
      </c>
      <c r="F2983" s="43">
        <f t="shared" si="518"/>
        <v>10000000</v>
      </c>
      <c r="G2983" s="43">
        <f t="shared" si="518"/>
        <v>3</v>
      </c>
      <c r="H2983" s="46">
        <f t="shared" si="510"/>
        <v>0.27616771338847246</v>
      </c>
      <c r="I2983" s="46">
        <f t="shared" si="511"/>
        <v>0</v>
      </c>
      <c r="J2983" s="42">
        <f t="shared" si="516"/>
        <v>91.568520000000007</v>
      </c>
      <c r="K2983" s="42">
        <f t="shared" si="516"/>
        <v>0</v>
      </c>
      <c r="L2983" s="43">
        <f t="shared" si="517"/>
        <v>763071</v>
      </c>
      <c r="M2983" s="157">
        <f t="shared" si="512"/>
        <v>0</v>
      </c>
      <c r="N2983" s="157">
        <f t="shared" si="513"/>
        <v>2000000</v>
      </c>
      <c r="O2983" s="158">
        <f t="shared" si="514"/>
        <v>240.00000000000003</v>
      </c>
      <c r="P2983" s="42"/>
    </row>
    <row r="2984" spans="1:16" x14ac:dyDescent="0.2">
      <c r="A2984" s="156">
        <v>2976</v>
      </c>
      <c r="B2984" s="157">
        <v>7532854</v>
      </c>
      <c r="C2984" s="42">
        <v>1355.91372</v>
      </c>
      <c r="D2984" s="43">
        <f t="shared" si="518"/>
        <v>2000000</v>
      </c>
      <c r="E2984" s="43">
        <f t="shared" si="518"/>
        <v>4</v>
      </c>
      <c r="F2984" s="43">
        <f t="shared" si="518"/>
        <v>10000000</v>
      </c>
      <c r="G2984" s="43">
        <f t="shared" si="518"/>
        <v>3</v>
      </c>
      <c r="H2984" s="46">
        <f t="shared" si="510"/>
        <v>0.73449638078741475</v>
      </c>
      <c r="I2984" s="46">
        <f t="shared" si="511"/>
        <v>0</v>
      </c>
      <c r="J2984" s="42">
        <f t="shared" si="516"/>
        <v>995.91372000000013</v>
      </c>
      <c r="K2984" s="42">
        <f t="shared" si="516"/>
        <v>0</v>
      </c>
      <c r="L2984" s="43">
        <f t="shared" si="517"/>
        <v>5532854</v>
      </c>
      <c r="M2984" s="157">
        <f t="shared" si="512"/>
        <v>0</v>
      </c>
      <c r="N2984" s="157">
        <f t="shared" si="513"/>
        <v>2000000</v>
      </c>
      <c r="O2984" s="158">
        <f t="shared" si="514"/>
        <v>359.99999999999989</v>
      </c>
      <c r="P2984" s="42"/>
    </row>
    <row r="2985" spans="1:16" x14ac:dyDescent="0.2">
      <c r="A2985" s="156">
        <v>2977</v>
      </c>
      <c r="B2985" s="157">
        <v>5422347</v>
      </c>
      <c r="C2985" s="42">
        <v>1192.91634</v>
      </c>
      <c r="D2985" s="43">
        <f t="shared" si="518"/>
        <v>2000000</v>
      </c>
      <c r="E2985" s="43">
        <f t="shared" si="518"/>
        <v>4</v>
      </c>
      <c r="F2985" s="43">
        <f t="shared" si="518"/>
        <v>10000000</v>
      </c>
      <c r="G2985" s="43">
        <f t="shared" si="518"/>
        <v>3</v>
      </c>
      <c r="H2985" s="46">
        <f t="shared" si="510"/>
        <v>0.63115602892990808</v>
      </c>
      <c r="I2985" s="46">
        <f t="shared" si="511"/>
        <v>0</v>
      </c>
      <c r="J2985" s="42">
        <f t="shared" si="516"/>
        <v>752.9163400000001</v>
      </c>
      <c r="K2985" s="42">
        <f t="shared" si="516"/>
        <v>0</v>
      </c>
      <c r="L2985" s="43">
        <f t="shared" si="517"/>
        <v>3422347.0000000005</v>
      </c>
      <c r="M2985" s="157">
        <f t="shared" si="512"/>
        <v>0</v>
      </c>
      <c r="N2985" s="157">
        <f t="shared" si="513"/>
        <v>1999999.9999999995</v>
      </c>
      <c r="O2985" s="158">
        <f t="shared" si="514"/>
        <v>439.99999999999989</v>
      </c>
      <c r="P2985" s="42"/>
    </row>
    <row r="2986" spans="1:16" x14ac:dyDescent="0.2">
      <c r="A2986" s="156">
        <v>2978</v>
      </c>
      <c r="B2986" s="157">
        <v>8736322</v>
      </c>
      <c r="C2986" s="42">
        <v>1223.0850799999998</v>
      </c>
      <c r="D2986" s="43">
        <f t="shared" ref="D2986:G3001" si="519">D2985</f>
        <v>2000000</v>
      </c>
      <c r="E2986" s="43">
        <f t="shared" si="519"/>
        <v>4</v>
      </c>
      <c r="F2986" s="43">
        <f t="shared" si="519"/>
        <v>10000000</v>
      </c>
      <c r="G2986" s="43">
        <f t="shared" si="519"/>
        <v>3</v>
      </c>
      <c r="H2986" s="46">
        <f t="shared" si="510"/>
        <v>0.77107070916113207</v>
      </c>
      <c r="I2986" s="46">
        <f t="shared" si="511"/>
        <v>0</v>
      </c>
      <c r="J2986" s="42">
        <f t="shared" si="516"/>
        <v>943.08507999999983</v>
      </c>
      <c r="K2986" s="42">
        <f t="shared" si="516"/>
        <v>0</v>
      </c>
      <c r="L2986" s="43">
        <f t="shared" si="517"/>
        <v>6736322</v>
      </c>
      <c r="M2986" s="157">
        <f t="shared" si="512"/>
        <v>0</v>
      </c>
      <c r="N2986" s="157">
        <f t="shared" si="513"/>
        <v>2000000</v>
      </c>
      <c r="O2986" s="158">
        <f t="shared" si="514"/>
        <v>280</v>
      </c>
      <c r="P2986" s="42"/>
    </row>
    <row r="2987" spans="1:16" x14ac:dyDescent="0.2">
      <c r="A2987" s="156">
        <v>2979</v>
      </c>
      <c r="B2987" s="157">
        <v>6153290</v>
      </c>
      <c r="C2987" s="42">
        <v>738.39480000000003</v>
      </c>
      <c r="D2987" s="43">
        <f t="shared" si="519"/>
        <v>2000000</v>
      </c>
      <c r="E2987" s="43">
        <f t="shared" si="519"/>
        <v>4</v>
      </c>
      <c r="F2987" s="43">
        <f t="shared" si="519"/>
        <v>10000000</v>
      </c>
      <c r="G2987" s="43">
        <f t="shared" si="519"/>
        <v>3</v>
      </c>
      <c r="H2987" s="46">
        <f t="shared" si="510"/>
        <v>0.67497062547027686</v>
      </c>
      <c r="I2987" s="46">
        <f t="shared" si="511"/>
        <v>0</v>
      </c>
      <c r="J2987" s="42">
        <f t="shared" si="516"/>
        <v>498.39480000000003</v>
      </c>
      <c r="K2987" s="42">
        <f t="shared" si="516"/>
        <v>0</v>
      </c>
      <c r="L2987" s="43">
        <f t="shared" si="517"/>
        <v>4153290</v>
      </c>
      <c r="M2987" s="157">
        <f t="shared" si="512"/>
        <v>0</v>
      </c>
      <c r="N2987" s="157">
        <f t="shared" si="513"/>
        <v>2000000</v>
      </c>
      <c r="O2987" s="158">
        <f t="shared" si="514"/>
        <v>240</v>
      </c>
      <c r="P2987" s="42"/>
    </row>
    <row r="2988" spans="1:16" x14ac:dyDescent="0.2">
      <c r="A2988" s="156">
        <v>2980</v>
      </c>
      <c r="B2988" s="157">
        <v>4906597</v>
      </c>
      <c r="C2988" s="42">
        <v>1226.6492499999999</v>
      </c>
      <c r="D2988" s="43">
        <f t="shared" si="519"/>
        <v>2000000</v>
      </c>
      <c r="E2988" s="43">
        <f t="shared" si="519"/>
        <v>4</v>
      </c>
      <c r="F2988" s="43">
        <f t="shared" si="519"/>
        <v>10000000</v>
      </c>
      <c r="G2988" s="43">
        <f t="shared" si="519"/>
        <v>3</v>
      </c>
      <c r="H2988" s="46">
        <f t="shared" si="510"/>
        <v>0.59238551688675467</v>
      </c>
      <c r="I2988" s="46">
        <f t="shared" si="511"/>
        <v>0</v>
      </c>
      <c r="J2988" s="42">
        <f t="shared" si="516"/>
        <v>726.64924999999994</v>
      </c>
      <c r="K2988" s="42">
        <f t="shared" si="516"/>
        <v>0</v>
      </c>
      <c r="L2988" s="43">
        <f t="shared" si="517"/>
        <v>2906597</v>
      </c>
      <c r="M2988" s="157">
        <f t="shared" si="512"/>
        <v>0</v>
      </c>
      <c r="N2988" s="157">
        <f t="shared" si="513"/>
        <v>2000000</v>
      </c>
      <c r="O2988" s="158">
        <f t="shared" si="514"/>
        <v>500</v>
      </c>
      <c r="P2988" s="42"/>
    </row>
    <row r="2989" spans="1:16" x14ac:dyDescent="0.2">
      <c r="A2989" s="156">
        <v>2981</v>
      </c>
      <c r="B2989" s="157">
        <v>6944705</v>
      </c>
      <c r="C2989" s="42">
        <v>1597.28215</v>
      </c>
      <c r="D2989" s="43">
        <f t="shared" si="519"/>
        <v>2000000</v>
      </c>
      <c r="E2989" s="43">
        <f t="shared" si="519"/>
        <v>4</v>
      </c>
      <c r="F2989" s="43">
        <f t="shared" si="519"/>
        <v>10000000</v>
      </c>
      <c r="G2989" s="43">
        <f t="shared" si="519"/>
        <v>3</v>
      </c>
      <c r="H2989" s="46">
        <f t="shared" si="510"/>
        <v>0.71201080535458305</v>
      </c>
      <c r="I2989" s="46">
        <f t="shared" si="511"/>
        <v>0</v>
      </c>
      <c r="J2989" s="42">
        <f t="shared" si="516"/>
        <v>1137.28215</v>
      </c>
      <c r="K2989" s="42">
        <f t="shared" si="516"/>
        <v>0</v>
      </c>
      <c r="L2989" s="43">
        <f t="shared" si="517"/>
        <v>4944705</v>
      </c>
      <c r="M2989" s="157">
        <f t="shared" si="512"/>
        <v>0</v>
      </c>
      <c r="N2989" s="157">
        <f t="shared" si="513"/>
        <v>2000000</v>
      </c>
      <c r="O2989" s="158">
        <f t="shared" si="514"/>
        <v>460</v>
      </c>
      <c r="P2989" s="42"/>
    </row>
    <row r="2990" spans="1:16" x14ac:dyDescent="0.2">
      <c r="A2990" s="156">
        <v>2982</v>
      </c>
      <c r="B2990" s="157">
        <v>6560287</v>
      </c>
      <c r="C2990" s="42">
        <v>721.63157000000001</v>
      </c>
      <c r="D2990" s="43">
        <f t="shared" si="519"/>
        <v>2000000</v>
      </c>
      <c r="E2990" s="43">
        <f t="shared" si="519"/>
        <v>4</v>
      </c>
      <c r="F2990" s="43">
        <f t="shared" si="519"/>
        <v>10000000</v>
      </c>
      <c r="G2990" s="43">
        <f t="shared" si="519"/>
        <v>3</v>
      </c>
      <c r="H2990" s="46">
        <f t="shared" si="510"/>
        <v>0.69513528905061628</v>
      </c>
      <c r="I2990" s="46">
        <f t="shared" si="511"/>
        <v>0</v>
      </c>
      <c r="J2990" s="42">
        <f t="shared" si="516"/>
        <v>501.63157000000007</v>
      </c>
      <c r="K2990" s="42">
        <f t="shared" si="516"/>
        <v>0</v>
      </c>
      <c r="L2990" s="43">
        <f t="shared" si="517"/>
        <v>4560287</v>
      </c>
      <c r="M2990" s="157">
        <f t="shared" si="512"/>
        <v>0</v>
      </c>
      <c r="N2990" s="157">
        <f t="shared" si="513"/>
        <v>2000000</v>
      </c>
      <c r="O2990" s="158">
        <f t="shared" si="514"/>
        <v>219.99999999999994</v>
      </c>
      <c r="P2990" s="42"/>
    </row>
    <row r="2991" spans="1:16" x14ac:dyDescent="0.2">
      <c r="A2991" s="156">
        <v>2983</v>
      </c>
      <c r="B2991" s="157">
        <v>7067557</v>
      </c>
      <c r="C2991" s="42">
        <v>777.43127000000004</v>
      </c>
      <c r="D2991" s="43">
        <f t="shared" si="519"/>
        <v>2000000</v>
      </c>
      <c r="E2991" s="43">
        <f t="shared" si="519"/>
        <v>4</v>
      </c>
      <c r="F2991" s="43">
        <f t="shared" si="519"/>
        <v>10000000</v>
      </c>
      <c r="G2991" s="43">
        <f t="shared" si="519"/>
        <v>3</v>
      </c>
      <c r="H2991" s="46">
        <f t="shared" si="510"/>
        <v>0.71701678529087209</v>
      </c>
      <c r="I2991" s="46">
        <f t="shared" si="511"/>
        <v>0</v>
      </c>
      <c r="J2991" s="42">
        <f t="shared" si="516"/>
        <v>557.43127000000004</v>
      </c>
      <c r="K2991" s="42">
        <f t="shared" si="516"/>
        <v>0</v>
      </c>
      <c r="L2991" s="43">
        <f t="shared" si="517"/>
        <v>5067557</v>
      </c>
      <c r="M2991" s="157">
        <f t="shared" si="512"/>
        <v>0</v>
      </c>
      <c r="N2991" s="157">
        <f t="shared" si="513"/>
        <v>2000000</v>
      </c>
      <c r="O2991" s="158">
        <f t="shared" si="514"/>
        <v>220</v>
      </c>
      <c r="P2991" s="42"/>
    </row>
    <row r="2992" spans="1:16" x14ac:dyDescent="0.2">
      <c r="A2992" s="156">
        <v>2984</v>
      </c>
      <c r="B2992" s="157">
        <v>3465806</v>
      </c>
      <c r="C2992" s="42">
        <v>727.81925999999999</v>
      </c>
      <c r="D2992" s="43">
        <f t="shared" si="519"/>
        <v>2000000</v>
      </c>
      <c r="E2992" s="43">
        <f t="shared" si="519"/>
        <v>4</v>
      </c>
      <c r="F2992" s="43">
        <f t="shared" si="519"/>
        <v>10000000</v>
      </c>
      <c r="G2992" s="43">
        <f t="shared" si="519"/>
        <v>3</v>
      </c>
      <c r="H2992" s="46">
        <f t="shared" si="510"/>
        <v>0.42293365525941151</v>
      </c>
      <c r="I2992" s="46">
        <f t="shared" si="511"/>
        <v>0</v>
      </c>
      <c r="J2992" s="42">
        <f t="shared" si="516"/>
        <v>307.81925999999999</v>
      </c>
      <c r="K2992" s="42">
        <f t="shared" si="516"/>
        <v>0</v>
      </c>
      <c r="L2992" s="43">
        <f t="shared" si="517"/>
        <v>1465806</v>
      </c>
      <c r="M2992" s="157">
        <f t="shared" si="512"/>
        <v>0</v>
      </c>
      <c r="N2992" s="157">
        <f t="shared" si="513"/>
        <v>2000000</v>
      </c>
      <c r="O2992" s="158">
        <f t="shared" si="514"/>
        <v>420</v>
      </c>
      <c r="P2992" s="42"/>
    </row>
    <row r="2993" spans="1:16" x14ac:dyDescent="0.2">
      <c r="A2993" s="156">
        <v>2985</v>
      </c>
      <c r="B2993" s="157">
        <v>9615703</v>
      </c>
      <c r="C2993" s="42">
        <v>2500.0827799999997</v>
      </c>
      <c r="D2993" s="43">
        <f t="shared" si="519"/>
        <v>2000000</v>
      </c>
      <c r="E2993" s="43">
        <f t="shared" si="519"/>
        <v>4</v>
      </c>
      <c r="F2993" s="43">
        <f t="shared" si="519"/>
        <v>10000000</v>
      </c>
      <c r="G2993" s="43">
        <f t="shared" si="519"/>
        <v>3</v>
      </c>
      <c r="H2993" s="46">
        <f t="shared" si="510"/>
        <v>0.79200688706795541</v>
      </c>
      <c r="I2993" s="46">
        <f t="shared" si="511"/>
        <v>0</v>
      </c>
      <c r="J2993" s="42">
        <f t="shared" si="516"/>
        <v>1980.0827799999997</v>
      </c>
      <c r="K2993" s="42">
        <f t="shared" si="516"/>
        <v>0</v>
      </c>
      <c r="L2993" s="43">
        <f t="shared" si="517"/>
        <v>7615703</v>
      </c>
      <c r="M2993" s="157">
        <f t="shared" si="512"/>
        <v>0</v>
      </c>
      <c r="N2993" s="157">
        <f t="shared" si="513"/>
        <v>2000000</v>
      </c>
      <c r="O2993" s="158">
        <f t="shared" si="514"/>
        <v>520</v>
      </c>
      <c r="P2993" s="42"/>
    </row>
    <row r="2994" spans="1:16" x14ac:dyDescent="0.2">
      <c r="A2994" s="156">
        <v>2986</v>
      </c>
      <c r="B2994" s="157">
        <v>7493621</v>
      </c>
      <c r="C2994" s="42">
        <v>824.29831000000001</v>
      </c>
      <c r="D2994" s="43">
        <f t="shared" si="519"/>
        <v>2000000</v>
      </c>
      <c r="E2994" s="43">
        <f t="shared" si="519"/>
        <v>4</v>
      </c>
      <c r="F2994" s="43">
        <f t="shared" si="519"/>
        <v>10000000</v>
      </c>
      <c r="G2994" s="43">
        <f t="shared" si="519"/>
        <v>3</v>
      </c>
      <c r="H2994" s="46">
        <f t="shared" si="510"/>
        <v>0.73310633137170933</v>
      </c>
      <c r="I2994" s="46">
        <f t="shared" si="511"/>
        <v>0</v>
      </c>
      <c r="J2994" s="42">
        <f t="shared" si="516"/>
        <v>604.29831000000001</v>
      </c>
      <c r="K2994" s="42">
        <f t="shared" si="516"/>
        <v>0</v>
      </c>
      <c r="L2994" s="43">
        <f t="shared" si="517"/>
        <v>5493621</v>
      </c>
      <c r="M2994" s="157">
        <f t="shared" si="512"/>
        <v>0</v>
      </c>
      <c r="N2994" s="157">
        <f t="shared" si="513"/>
        <v>2000000</v>
      </c>
      <c r="O2994" s="158">
        <f t="shared" si="514"/>
        <v>220</v>
      </c>
      <c r="P2994" s="42"/>
    </row>
    <row r="2995" spans="1:16" x14ac:dyDescent="0.2">
      <c r="A2995" s="156">
        <v>2987</v>
      </c>
      <c r="B2995" s="157">
        <v>2786241</v>
      </c>
      <c r="C2995" s="42">
        <v>334.34892000000002</v>
      </c>
      <c r="D2995" s="43">
        <f t="shared" si="519"/>
        <v>2000000</v>
      </c>
      <c r="E2995" s="43">
        <f t="shared" si="519"/>
        <v>4</v>
      </c>
      <c r="F2995" s="43">
        <f t="shared" si="519"/>
        <v>10000000</v>
      </c>
      <c r="G2995" s="43">
        <f t="shared" si="519"/>
        <v>3</v>
      </c>
      <c r="H2995" s="46">
        <f t="shared" si="510"/>
        <v>0.28218700392392476</v>
      </c>
      <c r="I2995" s="46">
        <f t="shared" si="511"/>
        <v>0</v>
      </c>
      <c r="J2995" s="42">
        <f t="shared" si="516"/>
        <v>94.348920000000007</v>
      </c>
      <c r="K2995" s="42">
        <f t="shared" si="516"/>
        <v>0</v>
      </c>
      <c r="L2995" s="43">
        <f t="shared" si="517"/>
        <v>786241</v>
      </c>
      <c r="M2995" s="157">
        <f t="shared" si="512"/>
        <v>0</v>
      </c>
      <c r="N2995" s="157">
        <f t="shared" si="513"/>
        <v>2000000</v>
      </c>
      <c r="O2995" s="158">
        <f t="shared" si="514"/>
        <v>240</v>
      </c>
      <c r="P2995" s="42"/>
    </row>
    <row r="2996" spans="1:16" x14ac:dyDescent="0.2">
      <c r="A2996" s="156">
        <v>2988</v>
      </c>
      <c r="B2996" s="157">
        <v>7668524</v>
      </c>
      <c r="C2996" s="42">
        <v>996.90811999999994</v>
      </c>
      <c r="D2996" s="43">
        <f t="shared" si="519"/>
        <v>2000000</v>
      </c>
      <c r="E2996" s="43">
        <f t="shared" si="519"/>
        <v>4</v>
      </c>
      <c r="F2996" s="43">
        <f t="shared" si="519"/>
        <v>10000000</v>
      </c>
      <c r="G2996" s="43">
        <f t="shared" si="519"/>
        <v>3</v>
      </c>
      <c r="H2996" s="46">
        <f t="shared" si="510"/>
        <v>0.73919361796350902</v>
      </c>
      <c r="I2996" s="46">
        <f t="shared" si="511"/>
        <v>0</v>
      </c>
      <c r="J2996" s="42">
        <f t="shared" si="516"/>
        <v>736.90811999999994</v>
      </c>
      <c r="K2996" s="42">
        <f t="shared" si="516"/>
        <v>0</v>
      </c>
      <c r="L2996" s="43">
        <f t="shared" si="517"/>
        <v>5668524</v>
      </c>
      <c r="M2996" s="157">
        <f t="shared" si="512"/>
        <v>0</v>
      </c>
      <c r="N2996" s="157">
        <f t="shared" si="513"/>
        <v>2000000</v>
      </c>
      <c r="O2996" s="158">
        <f t="shared" si="514"/>
        <v>260</v>
      </c>
      <c r="P2996" s="42"/>
    </row>
    <row r="2997" spans="1:16" x14ac:dyDescent="0.2">
      <c r="A2997" s="156">
        <v>2989</v>
      </c>
      <c r="B2997" s="157">
        <v>9668855</v>
      </c>
      <c r="C2997" s="42">
        <v>1837.0824500000001</v>
      </c>
      <c r="D2997" s="43">
        <f t="shared" si="519"/>
        <v>2000000</v>
      </c>
      <c r="E2997" s="43">
        <f t="shared" si="519"/>
        <v>4</v>
      </c>
      <c r="F2997" s="43">
        <f t="shared" si="519"/>
        <v>10000000</v>
      </c>
      <c r="G2997" s="43">
        <f t="shared" si="519"/>
        <v>3</v>
      </c>
      <c r="H2997" s="46">
        <f t="shared" si="510"/>
        <v>0.79315027477400379</v>
      </c>
      <c r="I2997" s="46">
        <f t="shared" si="511"/>
        <v>0</v>
      </c>
      <c r="J2997" s="42">
        <f t="shared" si="516"/>
        <v>1457.0824500000001</v>
      </c>
      <c r="K2997" s="42">
        <f t="shared" si="516"/>
        <v>0</v>
      </c>
      <c r="L2997" s="43">
        <f t="shared" si="517"/>
        <v>7668855</v>
      </c>
      <c r="M2997" s="157">
        <f t="shared" si="512"/>
        <v>0</v>
      </c>
      <c r="N2997" s="157">
        <f t="shared" si="513"/>
        <v>2000000</v>
      </c>
      <c r="O2997" s="158">
        <f t="shared" si="514"/>
        <v>380</v>
      </c>
      <c r="P2997" s="42"/>
    </row>
    <row r="2998" spans="1:16" x14ac:dyDescent="0.2">
      <c r="A2998" s="156">
        <v>2990</v>
      </c>
      <c r="B2998" s="157">
        <v>6048203</v>
      </c>
      <c r="C2998" s="42">
        <v>967.71248000000003</v>
      </c>
      <c r="D2998" s="43">
        <f t="shared" si="519"/>
        <v>2000000</v>
      </c>
      <c r="E2998" s="43">
        <f t="shared" si="519"/>
        <v>4</v>
      </c>
      <c r="F2998" s="43">
        <f t="shared" si="519"/>
        <v>10000000</v>
      </c>
      <c r="G2998" s="43">
        <f t="shared" si="519"/>
        <v>3</v>
      </c>
      <c r="H2998" s="46">
        <f t="shared" si="510"/>
        <v>0.66932326841542855</v>
      </c>
      <c r="I2998" s="46">
        <f t="shared" si="511"/>
        <v>0</v>
      </c>
      <c r="J2998" s="42">
        <f t="shared" si="516"/>
        <v>647.71248000000003</v>
      </c>
      <c r="K2998" s="42">
        <f t="shared" si="516"/>
        <v>0</v>
      </c>
      <c r="L2998" s="43">
        <f t="shared" si="517"/>
        <v>4048203</v>
      </c>
      <c r="M2998" s="157">
        <f t="shared" si="512"/>
        <v>0</v>
      </c>
      <c r="N2998" s="157">
        <f t="shared" si="513"/>
        <v>2000000</v>
      </c>
      <c r="O2998" s="158">
        <f t="shared" si="514"/>
        <v>320</v>
      </c>
      <c r="P2998" s="42"/>
    </row>
    <row r="2999" spans="1:16" x14ac:dyDescent="0.2">
      <c r="A2999" s="156">
        <v>2991</v>
      </c>
      <c r="B2999" s="157">
        <v>3137360</v>
      </c>
      <c r="C2999" s="42">
        <v>439.23039999999997</v>
      </c>
      <c r="D2999" s="43">
        <f t="shared" si="519"/>
        <v>2000000</v>
      </c>
      <c r="E2999" s="43">
        <f t="shared" si="519"/>
        <v>4</v>
      </c>
      <c r="F2999" s="43">
        <f t="shared" si="519"/>
        <v>10000000</v>
      </c>
      <c r="G2999" s="43">
        <f t="shared" si="519"/>
        <v>3</v>
      </c>
      <c r="H2999" s="46">
        <f t="shared" si="510"/>
        <v>0.36252135553458958</v>
      </c>
      <c r="I2999" s="46">
        <f t="shared" si="511"/>
        <v>0</v>
      </c>
      <c r="J2999" s="42">
        <f t="shared" si="516"/>
        <v>159.23039999999997</v>
      </c>
      <c r="K2999" s="42">
        <f t="shared" si="516"/>
        <v>0</v>
      </c>
      <c r="L2999" s="43">
        <f t="shared" si="517"/>
        <v>1137360</v>
      </c>
      <c r="M2999" s="157">
        <f t="shared" si="512"/>
        <v>0</v>
      </c>
      <c r="N2999" s="157">
        <f t="shared" si="513"/>
        <v>2000000</v>
      </c>
      <c r="O2999" s="158">
        <f t="shared" si="514"/>
        <v>280</v>
      </c>
      <c r="P2999" s="42"/>
    </row>
    <row r="3000" spans="1:16" x14ac:dyDescent="0.2">
      <c r="A3000" s="156">
        <v>2992</v>
      </c>
      <c r="B3000" s="157">
        <v>4820645</v>
      </c>
      <c r="C3000" s="42">
        <v>578.47739999999999</v>
      </c>
      <c r="D3000" s="43">
        <f t="shared" si="519"/>
        <v>2000000</v>
      </c>
      <c r="E3000" s="43">
        <f t="shared" si="519"/>
        <v>4</v>
      </c>
      <c r="F3000" s="43">
        <f t="shared" si="519"/>
        <v>10000000</v>
      </c>
      <c r="G3000" s="43">
        <f t="shared" si="519"/>
        <v>3</v>
      </c>
      <c r="H3000" s="46">
        <f t="shared" si="510"/>
        <v>0.58511775913804065</v>
      </c>
      <c r="I3000" s="46">
        <f t="shared" si="511"/>
        <v>0</v>
      </c>
      <c r="J3000" s="42">
        <f t="shared" si="516"/>
        <v>338.47739999999999</v>
      </c>
      <c r="K3000" s="42">
        <f t="shared" si="516"/>
        <v>0</v>
      </c>
      <c r="L3000" s="43">
        <f t="shared" si="517"/>
        <v>2820645</v>
      </c>
      <c r="M3000" s="157">
        <f t="shared" si="512"/>
        <v>0</v>
      </c>
      <c r="N3000" s="157">
        <f t="shared" si="513"/>
        <v>2000000</v>
      </c>
      <c r="O3000" s="158">
        <f t="shared" si="514"/>
        <v>240</v>
      </c>
      <c r="P3000" s="42"/>
    </row>
    <row r="3001" spans="1:16" x14ac:dyDescent="0.2">
      <c r="A3001" s="156">
        <v>2993</v>
      </c>
      <c r="B3001" s="157">
        <v>6444685</v>
      </c>
      <c r="C3001" s="42">
        <v>1031.1496000000002</v>
      </c>
      <c r="D3001" s="43">
        <f t="shared" si="519"/>
        <v>2000000</v>
      </c>
      <c r="E3001" s="43">
        <f t="shared" si="519"/>
        <v>4</v>
      </c>
      <c r="F3001" s="43">
        <f t="shared" si="519"/>
        <v>10000000</v>
      </c>
      <c r="G3001" s="43">
        <f t="shared" si="519"/>
        <v>3</v>
      </c>
      <c r="H3001" s="46">
        <f t="shared" si="510"/>
        <v>0.68966675640469632</v>
      </c>
      <c r="I3001" s="46">
        <f t="shared" si="511"/>
        <v>0</v>
      </c>
      <c r="J3001" s="42">
        <f t="shared" si="516"/>
        <v>711.14960000000019</v>
      </c>
      <c r="K3001" s="42">
        <f t="shared" si="516"/>
        <v>0</v>
      </c>
      <c r="L3001" s="43">
        <f t="shared" si="517"/>
        <v>4444685</v>
      </c>
      <c r="M3001" s="157">
        <f t="shared" si="512"/>
        <v>0</v>
      </c>
      <c r="N3001" s="157">
        <f t="shared" si="513"/>
        <v>2000000</v>
      </c>
      <c r="O3001" s="158">
        <f t="shared" si="514"/>
        <v>320</v>
      </c>
      <c r="P3001" s="42"/>
    </row>
    <row r="3002" spans="1:16" x14ac:dyDescent="0.2">
      <c r="A3002" s="156">
        <v>2994</v>
      </c>
      <c r="B3002" s="157">
        <v>3952494</v>
      </c>
      <c r="C3002" s="42">
        <v>1106.69832</v>
      </c>
      <c r="D3002" s="43">
        <f t="shared" ref="D3002:G3008" si="520">D3001</f>
        <v>2000000</v>
      </c>
      <c r="E3002" s="43">
        <f t="shared" si="520"/>
        <v>4</v>
      </c>
      <c r="F3002" s="43">
        <f t="shared" si="520"/>
        <v>10000000</v>
      </c>
      <c r="G3002" s="43">
        <f t="shared" si="520"/>
        <v>3</v>
      </c>
      <c r="H3002" s="46">
        <f t="shared" si="510"/>
        <v>0.49399037670898427</v>
      </c>
      <c r="I3002" s="46">
        <f t="shared" si="511"/>
        <v>0</v>
      </c>
      <c r="J3002" s="42">
        <f t="shared" si="516"/>
        <v>546.69831999999997</v>
      </c>
      <c r="K3002" s="42">
        <f t="shared" si="516"/>
        <v>0</v>
      </c>
      <c r="L3002" s="43">
        <f t="shared" si="517"/>
        <v>1952494</v>
      </c>
      <c r="M3002" s="157">
        <f t="shared" si="512"/>
        <v>0</v>
      </c>
      <c r="N3002" s="157">
        <f t="shared" si="513"/>
        <v>2000000</v>
      </c>
      <c r="O3002" s="158">
        <f t="shared" si="514"/>
        <v>560</v>
      </c>
      <c r="P3002" s="42"/>
    </row>
    <row r="3003" spans="1:16" x14ac:dyDescent="0.2">
      <c r="A3003" s="156">
        <v>2995</v>
      </c>
      <c r="B3003" s="157">
        <v>5290910</v>
      </c>
      <c r="C3003" s="42">
        <v>1269.8184000000001</v>
      </c>
      <c r="D3003" s="43">
        <f t="shared" si="520"/>
        <v>2000000</v>
      </c>
      <c r="E3003" s="43">
        <f t="shared" si="520"/>
        <v>4</v>
      </c>
      <c r="F3003" s="43">
        <f t="shared" si="520"/>
        <v>10000000</v>
      </c>
      <c r="G3003" s="43">
        <f t="shared" si="520"/>
        <v>3</v>
      </c>
      <c r="H3003" s="46">
        <f t="shared" si="510"/>
        <v>0.62199319209738968</v>
      </c>
      <c r="I3003" s="46">
        <f t="shared" si="511"/>
        <v>0</v>
      </c>
      <c r="J3003" s="42">
        <f t="shared" si="516"/>
        <v>789.81840000000011</v>
      </c>
      <c r="K3003" s="42">
        <f t="shared" si="516"/>
        <v>0</v>
      </c>
      <c r="L3003" s="43">
        <f t="shared" si="517"/>
        <v>3290910</v>
      </c>
      <c r="M3003" s="157">
        <f t="shared" si="512"/>
        <v>0</v>
      </c>
      <c r="N3003" s="157">
        <f t="shared" si="513"/>
        <v>2000000</v>
      </c>
      <c r="O3003" s="158">
        <f t="shared" si="514"/>
        <v>480</v>
      </c>
      <c r="P3003" s="42"/>
    </row>
    <row r="3004" spans="1:16" x14ac:dyDescent="0.2">
      <c r="A3004" s="156">
        <v>2996</v>
      </c>
      <c r="B3004" s="157">
        <v>3185673</v>
      </c>
      <c r="C3004" s="42">
        <v>891.98843999999997</v>
      </c>
      <c r="D3004" s="43">
        <f t="shared" si="520"/>
        <v>2000000</v>
      </c>
      <c r="E3004" s="43">
        <f t="shared" si="520"/>
        <v>4</v>
      </c>
      <c r="F3004" s="43">
        <f t="shared" si="520"/>
        <v>10000000</v>
      </c>
      <c r="G3004" s="43">
        <f t="shared" si="520"/>
        <v>3</v>
      </c>
      <c r="H3004" s="46">
        <f t="shared" si="510"/>
        <v>0.37218917321394884</v>
      </c>
      <c r="I3004" s="46">
        <f t="shared" si="511"/>
        <v>0</v>
      </c>
      <c r="J3004" s="42">
        <f t="shared" si="516"/>
        <v>331.98844000000003</v>
      </c>
      <c r="K3004" s="42">
        <f t="shared" si="516"/>
        <v>0</v>
      </c>
      <c r="L3004" s="43">
        <f t="shared" si="517"/>
        <v>1185673</v>
      </c>
      <c r="M3004" s="157">
        <f t="shared" si="512"/>
        <v>0</v>
      </c>
      <c r="N3004" s="157">
        <f t="shared" si="513"/>
        <v>2000000</v>
      </c>
      <c r="O3004" s="158">
        <f t="shared" si="514"/>
        <v>560</v>
      </c>
      <c r="P3004" s="42"/>
    </row>
    <row r="3005" spans="1:16" x14ac:dyDescent="0.2">
      <c r="A3005" s="156">
        <v>2997</v>
      </c>
      <c r="B3005" s="157">
        <v>2121195</v>
      </c>
      <c r="C3005" s="42">
        <v>509.08680000000004</v>
      </c>
      <c r="D3005" s="43">
        <f t="shared" si="520"/>
        <v>2000000</v>
      </c>
      <c r="E3005" s="43">
        <f t="shared" si="520"/>
        <v>4</v>
      </c>
      <c r="F3005" s="43">
        <f t="shared" si="520"/>
        <v>10000000</v>
      </c>
      <c r="G3005" s="43">
        <f t="shared" si="520"/>
        <v>3</v>
      </c>
      <c r="H3005" s="46">
        <f t="shared" si="510"/>
        <v>5.7135246877349798E-2</v>
      </c>
      <c r="I3005" s="46">
        <f t="shared" si="511"/>
        <v>0</v>
      </c>
      <c r="J3005" s="42">
        <f t="shared" si="516"/>
        <v>29.086800000000004</v>
      </c>
      <c r="K3005" s="42">
        <f t="shared" si="516"/>
        <v>0</v>
      </c>
      <c r="L3005" s="43">
        <f t="shared" si="517"/>
        <v>121195</v>
      </c>
      <c r="M3005" s="157">
        <f t="shared" si="512"/>
        <v>0</v>
      </c>
      <c r="N3005" s="157">
        <f t="shared" si="513"/>
        <v>2000000</v>
      </c>
      <c r="O3005" s="158">
        <f t="shared" si="514"/>
        <v>480.00000000000006</v>
      </c>
      <c r="P3005" s="42"/>
    </row>
    <row r="3006" spans="1:16" x14ac:dyDescent="0.2">
      <c r="A3006" s="156">
        <v>2998</v>
      </c>
      <c r="B3006" s="157">
        <v>9601491</v>
      </c>
      <c r="C3006" s="42">
        <v>1728.2683800000002</v>
      </c>
      <c r="D3006" s="43">
        <f t="shared" si="520"/>
        <v>2000000</v>
      </c>
      <c r="E3006" s="43">
        <f t="shared" si="520"/>
        <v>4</v>
      </c>
      <c r="F3006" s="43">
        <f t="shared" si="520"/>
        <v>10000000</v>
      </c>
      <c r="G3006" s="43">
        <f t="shared" si="520"/>
        <v>3</v>
      </c>
      <c r="H3006" s="46">
        <f t="shared" si="510"/>
        <v>0.79169901841286938</v>
      </c>
      <c r="I3006" s="46">
        <f t="shared" si="511"/>
        <v>0</v>
      </c>
      <c r="J3006" s="42">
        <f t="shared" si="516"/>
        <v>1368.2683800000002</v>
      </c>
      <c r="K3006" s="42">
        <f t="shared" si="516"/>
        <v>0</v>
      </c>
      <c r="L3006" s="43">
        <f t="shared" si="517"/>
        <v>7601491</v>
      </c>
      <c r="M3006" s="157">
        <f t="shared" si="512"/>
        <v>0</v>
      </c>
      <c r="N3006" s="157">
        <f t="shared" si="513"/>
        <v>2000000</v>
      </c>
      <c r="O3006" s="158">
        <f t="shared" si="514"/>
        <v>360</v>
      </c>
      <c r="P3006" s="42"/>
    </row>
    <row r="3007" spans="1:16" x14ac:dyDescent="0.2">
      <c r="A3007" s="156">
        <v>2999</v>
      </c>
      <c r="B3007" s="157">
        <v>5305352</v>
      </c>
      <c r="C3007" s="42">
        <v>1273.28448</v>
      </c>
      <c r="D3007" s="43">
        <f t="shared" si="520"/>
        <v>2000000</v>
      </c>
      <c r="E3007" s="43">
        <f t="shared" si="520"/>
        <v>4</v>
      </c>
      <c r="F3007" s="43">
        <f t="shared" si="520"/>
        <v>10000000</v>
      </c>
      <c r="G3007" s="43">
        <f t="shared" si="520"/>
        <v>3</v>
      </c>
      <c r="H3007" s="46">
        <f t="shared" si="510"/>
        <v>0.62302218589831548</v>
      </c>
      <c r="I3007" s="46">
        <f t="shared" si="511"/>
        <v>0</v>
      </c>
      <c r="J3007" s="42">
        <f t="shared" si="516"/>
        <v>793.28448000000003</v>
      </c>
      <c r="K3007" s="42">
        <f t="shared" si="516"/>
        <v>0</v>
      </c>
      <c r="L3007" s="43">
        <f t="shared" si="517"/>
        <v>3305352</v>
      </c>
      <c r="M3007" s="157">
        <f t="shared" si="512"/>
        <v>0</v>
      </c>
      <c r="N3007" s="157">
        <f t="shared" si="513"/>
        <v>2000000</v>
      </c>
      <c r="O3007" s="158">
        <f t="shared" si="514"/>
        <v>480</v>
      </c>
      <c r="P3007" s="42"/>
    </row>
    <row r="3008" spans="1:16" x14ac:dyDescent="0.2">
      <c r="A3008" s="160">
        <v>3000</v>
      </c>
      <c r="B3008" s="81">
        <v>6479764</v>
      </c>
      <c r="C3008" s="161">
        <v>1684.7386399999998</v>
      </c>
      <c r="D3008" s="82">
        <f t="shared" si="520"/>
        <v>2000000</v>
      </c>
      <c r="E3008" s="82">
        <f t="shared" si="520"/>
        <v>4</v>
      </c>
      <c r="F3008" s="82">
        <f t="shared" si="520"/>
        <v>10000000</v>
      </c>
      <c r="G3008" s="82">
        <f t="shared" si="520"/>
        <v>3</v>
      </c>
      <c r="H3008" s="162">
        <f t="shared" si="510"/>
        <v>0.69134678361742807</v>
      </c>
      <c r="I3008" s="162">
        <f t="shared" si="511"/>
        <v>0</v>
      </c>
      <c r="J3008" s="161">
        <f t="shared" si="516"/>
        <v>1164.7386399999998</v>
      </c>
      <c r="K3008" s="161">
        <f t="shared" si="516"/>
        <v>0</v>
      </c>
      <c r="L3008" s="82">
        <f t="shared" si="517"/>
        <v>4479764</v>
      </c>
      <c r="M3008" s="81">
        <f t="shared" si="512"/>
        <v>0</v>
      </c>
      <c r="N3008" s="81">
        <f t="shared" si="513"/>
        <v>2000000</v>
      </c>
      <c r="O3008" s="163">
        <f t="shared" si="514"/>
        <v>520</v>
      </c>
      <c r="P3008" s="42"/>
    </row>
    <row r="3009" spans="1:1" x14ac:dyDescent="0.2">
      <c r="A3009" s="41"/>
    </row>
    <row r="3010" spans="1:1" x14ac:dyDescent="0.2">
      <c r="A3010" s="41"/>
    </row>
    <row r="3011" spans="1:1" x14ac:dyDescent="0.2">
      <c r="A3011" s="41"/>
    </row>
    <row r="3012" spans="1:1" x14ac:dyDescent="0.2">
      <c r="A3012" s="41"/>
    </row>
    <row r="3013" spans="1:1" x14ac:dyDescent="0.2">
      <c r="A3013" s="41"/>
    </row>
    <row r="3014" spans="1:1" x14ac:dyDescent="0.2">
      <c r="A3014" s="41"/>
    </row>
    <row r="3015" spans="1:1" x14ac:dyDescent="0.2">
      <c r="A3015" s="41"/>
    </row>
    <row r="3016" spans="1:1" x14ac:dyDescent="0.2">
      <c r="A3016" s="41"/>
    </row>
    <row r="3017" spans="1:1" x14ac:dyDescent="0.2">
      <c r="A3017" s="41"/>
    </row>
    <row r="3018" spans="1:1" x14ac:dyDescent="0.2">
      <c r="A3018" s="41"/>
    </row>
    <row r="3019" spans="1:1" x14ac:dyDescent="0.2">
      <c r="A3019" s="41"/>
    </row>
    <row r="3020" spans="1:1" x14ac:dyDescent="0.2">
      <c r="A3020" s="41"/>
    </row>
    <row r="3021" spans="1:1" x14ac:dyDescent="0.2">
      <c r="A3021" s="41"/>
    </row>
    <row r="3022" spans="1:1" x14ac:dyDescent="0.2">
      <c r="A3022" s="41"/>
    </row>
    <row r="3023" spans="1:1" x14ac:dyDescent="0.2">
      <c r="A3023" s="41"/>
    </row>
    <row r="3024" spans="1:1" x14ac:dyDescent="0.2">
      <c r="A3024" s="41"/>
    </row>
    <row r="3025" spans="1:1" x14ac:dyDescent="0.2">
      <c r="A3025" s="41"/>
    </row>
    <row r="3026" spans="1:1" x14ac:dyDescent="0.2">
      <c r="A3026" s="41"/>
    </row>
    <row r="3027" spans="1:1" x14ac:dyDescent="0.2">
      <c r="A3027" s="41"/>
    </row>
    <row r="3028" spans="1:1" x14ac:dyDescent="0.2">
      <c r="A3028" s="41"/>
    </row>
    <row r="3029" spans="1:1" x14ac:dyDescent="0.2">
      <c r="A3029" s="41"/>
    </row>
    <row r="3030" spans="1:1" x14ac:dyDescent="0.2">
      <c r="A3030" s="41"/>
    </row>
    <row r="3031" spans="1:1" x14ac:dyDescent="0.2">
      <c r="A3031" s="41"/>
    </row>
    <row r="3032" spans="1:1" x14ac:dyDescent="0.2">
      <c r="A3032" s="41"/>
    </row>
    <row r="3033" spans="1:1" x14ac:dyDescent="0.2">
      <c r="A3033" s="41"/>
    </row>
    <row r="3034" spans="1:1" x14ac:dyDescent="0.2">
      <c r="A3034" s="41"/>
    </row>
    <row r="3035" spans="1:1" x14ac:dyDescent="0.2">
      <c r="A3035" s="41"/>
    </row>
    <row r="3036" spans="1:1" x14ac:dyDescent="0.2">
      <c r="A3036" s="41"/>
    </row>
    <row r="3037" spans="1:1" x14ac:dyDescent="0.2">
      <c r="A3037" s="41"/>
    </row>
    <row r="3038" spans="1:1" x14ac:dyDescent="0.2">
      <c r="A3038" s="41"/>
    </row>
    <row r="3039" spans="1:1" x14ac:dyDescent="0.2">
      <c r="A3039" s="41"/>
    </row>
    <row r="3040" spans="1:1" x14ac:dyDescent="0.2">
      <c r="A3040" s="41"/>
    </row>
    <row r="3041" spans="1:1" x14ac:dyDescent="0.2">
      <c r="A3041" s="41"/>
    </row>
    <row r="3042" spans="1:1" x14ac:dyDescent="0.2">
      <c r="A3042" s="41"/>
    </row>
    <row r="3043" spans="1:1" x14ac:dyDescent="0.2">
      <c r="A3043" s="41"/>
    </row>
    <row r="3044" spans="1:1" x14ac:dyDescent="0.2">
      <c r="A3044" s="41"/>
    </row>
    <row r="3045" spans="1:1" x14ac:dyDescent="0.2">
      <c r="A3045" s="41"/>
    </row>
    <row r="3046" spans="1:1" x14ac:dyDescent="0.2">
      <c r="A3046" s="41"/>
    </row>
    <row r="3047" spans="1:1" x14ac:dyDescent="0.2">
      <c r="A3047" s="41"/>
    </row>
    <row r="3048" spans="1:1" x14ac:dyDescent="0.2">
      <c r="A3048" s="41"/>
    </row>
    <row r="3049" spans="1:1" x14ac:dyDescent="0.2">
      <c r="A3049" s="41"/>
    </row>
    <row r="3050" spans="1:1" x14ac:dyDescent="0.2">
      <c r="A3050" s="41"/>
    </row>
    <row r="3051" spans="1:1" x14ac:dyDescent="0.2">
      <c r="A3051" s="41"/>
    </row>
    <row r="3052" spans="1:1" x14ac:dyDescent="0.2">
      <c r="A3052" s="41"/>
    </row>
    <row r="3053" spans="1:1" x14ac:dyDescent="0.2">
      <c r="A3053" s="41"/>
    </row>
    <row r="3054" spans="1:1" x14ac:dyDescent="0.2">
      <c r="A3054" s="41"/>
    </row>
    <row r="3055" spans="1:1" x14ac:dyDescent="0.2">
      <c r="A3055" s="41"/>
    </row>
    <row r="3056" spans="1:1" x14ac:dyDescent="0.2">
      <c r="A3056" s="41"/>
    </row>
    <row r="3057" spans="1:1" x14ac:dyDescent="0.2">
      <c r="A3057" s="41"/>
    </row>
    <row r="3058" spans="1:1" x14ac:dyDescent="0.2">
      <c r="A3058" s="41"/>
    </row>
    <row r="3059" spans="1:1" x14ac:dyDescent="0.2">
      <c r="A3059" s="41"/>
    </row>
    <row r="3060" spans="1:1" x14ac:dyDescent="0.2">
      <c r="A3060" s="41"/>
    </row>
    <row r="3061" spans="1:1" x14ac:dyDescent="0.2">
      <c r="A3061" s="41"/>
    </row>
    <row r="3062" spans="1:1" x14ac:dyDescent="0.2">
      <c r="A3062" s="41"/>
    </row>
    <row r="3063" spans="1:1" x14ac:dyDescent="0.2">
      <c r="A3063" s="41"/>
    </row>
    <row r="3064" spans="1:1" x14ac:dyDescent="0.2">
      <c r="A3064" s="41"/>
    </row>
    <row r="3065" spans="1:1" x14ac:dyDescent="0.2">
      <c r="A3065" s="41"/>
    </row>
    <row r="3066" spans="1:1" x14ac:dyDescent="0.2">
      <c r="A3066" s="41"/>
    </row>
    <row r="3067" spans="1:1" x14ac:dyDescent="0.2">
      <c r="A3067" s="41"/>
    </row>
    <row r="3068" spans="1:1" x14ac:dyDescent="0.2">
      <c r="A3068" s="41"/>
    </row>
    <row r="3069" spans="1:1" x14ac:dyDescent="0.2">
      <c r="A3069" s="41"/>
    </row>
    <row r="3070" spans="1:1" x14ac:dyDescent="0.2">
      <c r="A3070" s="41"/>
    </row>
    <row r="3071" spans="1:1" x14ac:dyDescent="0.2">
      <c r="A3071" s="41"/>
    </row>
    <row r="3072" spans="1:1" x14ac:dyDescent="0.2">
      <c r="A3072" s="41"/>
    </row>
    <row r="3073" spans="1:1" x14ac:dyDescent="0.2">
      <c r="A3073" s="41"/>
    </row>
    <row r="3074" spans="1:1" x14ac:dyDescent="0.2">
      <c r="A3074" s="41"/>
    </row>
    <row r="3075" spans="1:1" x14ac:dyDescent="0.2">
      <c r="A3075" s="41"/>
    </row>
    <row r="3076" spans="1:1" x14ac:dyDescent="0.2">
      <c r="A3076" s="41"/>
    </row>
    <row r="3077" spans="1:1" x14ac:dyDescent="0.2">
      <c r="A3077" s="41"/>
    </row>
    <row r="3078" spans="1:1" x14ac:dyDescent="0.2">
      <c r="A3078" s="41"/>
    </row>
    <row r="3079" spans="1:1" x14ac:dyDescent="0.2">
      <c r="A3079" s="41"/>
    </row>
    <row r="3080" spans="1:1" x14ac:dyDescent="0.2">
      <c r="A3080" s="41"/>
    </row>
    <row r="3081" spans="1:1" x14ac:dyDescent="0.2">
      <c r="A3081" s="41"/>
    </row>
    <row r="3082" spans="1:1" x14ac:dyDescent="0.2">
      <c r="A3082" s="41"/>
    </row>
    <row r="3083" spans="1:1" x14ac:dyDescent="0.2">
      <c r="A3083" s="41"/>
    </row>
    <row r="3084" spans="1:1" x14ac:dyDescent="0.2">
      <c r="A3084" s="41"/>
    </row>
    <row r="3085" spans="1:1" x14ac:dyDescent="0.2">
      <c r="A3085" s="41"/>
    </row>
    <row r="3086" spans="1:1" x14ac:dyDescent="0.2">
      <c r="A3086" s="41"/>
    </row>
    <row r="3087" spans="1:1" x14ac:dyDescent="0.2">
      <c r="A3087" s="41"/>
    </row>
    <row r="3088" spans="1:1" x14ac:dyDescent="0.2">
      <c r="A3088" s="41"/>
    </row>
    <row r="3089" spans="1:1" x14ac:dyDescent="0.2">
      <c r="A3089" s="41"/>
    </row>
    <row r="3090" spans="1:1" x14ac:dyDescent="0.2">
      <c r="A3090" s="41"/>
    </row>
    <row r="3091" spans="1:1" x14ac:dyDescent="0.2">
      <c r="A3091" s="41"/>
    </row>
    <row r="3092" spans="1:1" x14ac:dyDescent="0.2">
      <c r="A3092" s="41"/>
    </row>
    <row r="3093" spans="1:1" x14ac:dyDescent="0.2">
      <c r="A3093" s="41"/>
    </row>
    <row r="3094" spans="1:1" x14ac:dyDescent="0.2">
      <c r="A3094" s="41"/>
    </row>
    <row r="3095" spans="1:1" x14ac:dyDescent="0.2">
      <c r="A3095" s="41"/>
    </row>
    <row r="3096" spans="1:1" x14ac:dyDescent="0.2">
      <c r="A3096" s="41"/>
    </row>
    <row r="3097" spans="1:1" x14ac:dyDescent="0.2">
      <c r="A3097" s="41"/>
    </row>
    <row r="3098" spans="1:1" x14ac:dyDescent="0.2">
      <c r="A3098" s="41"/>
    </row>
    <row r="3099" spans="1:1" x14ac:dyDescent="0.2">
      <c r="A3099" s="41"/>
    </row>
    <row r="3100" spans="1:1" x14ac:dyDescent="0.2">
      <c r="A3100" s="41"/>
    </row>
    <row r="3101" spans="1:1" x14ac:dyDescent="0.2">
      <c r="A3101" s="41"/>
    </row>
    <row r="3102" spans="1:1" x14ac:dyDescent="0.2">
      <c r="A3102" s="41"/>
    </row>
    <row r="3103" spans="1:1" x14ac:dyDescent="0.2">
      <c r="A3103" s="41"/>
    </row>
  </sheetData>
  <autoFilter ref="A8:O8" xr:uid="{CB639290-CAE0-41E9-B14A-A123883A5BC6}"/>
  <conditionalFormatting sqref="O2">
    <cfRule type="cellIs" dxfId="26" priority="2" operator="equal">
      <formula>TRUE</formula>
    </cfRule>
  </conditionalFormatting>
  <conditionalFormatting sqref="R5:W5">
    <cfRule type="cellIs" dxfId="25" priority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A8A20-CE21-4217-A899-49440FF9C125}">
  <sheetPr>
    <tabColor theme="8" tint="0.79998168889431442"/>
  </sheetPr>
  <dimension ref="A1:P66"/>
  <sheetViews>
    <sheetView showGridLines="0" zoomScale="70" zoomScaleNormal="70" workbookViewId="0"/>
  </sheetViews>
  <sheetFormatPr defaultColWidth="15.7109375" defaultRowHeight="12.75" x14ac:dyDescent="0.2"/>
  <cols>
    <col min="1" max="1" width="14.28515625" style="33" customWidth="1"/>
    <col min="2" max="2" width="19.140625" style="33" customWidth="1"/>
    <col min="3" max="4" width="15.7109375" style="33"/>
    <col min="5" max="5" width="12.85546875" style="33" customWidth="1"/>
    <col min="6" max="6" width="14.28515625" style="33" bestFit="1" customWidth="1"/>
    <col min="7" max="14" width="12.85546875" style="33" customWidth="1"/>
    <col min="15" max="16384" width="15.7109375" style="33"/>
  </cols>
  <sheetData>
    <row r="1" spans="1:15" ht="20.25" x14ac:dyDescent="0.3">
      <c r="A1" s="32" t="str" cm="1">
        <f t="array" aca="1" ref="A1" ca="1">MID(CELL("filename",A1),FIND("]",CELL("filename",A1))+1,255)</f>
        <v>Comm_prop_claims_orig</v>
      </c>
    </row>
    <row r="2" spans="1:15" x14ac:dyDescent="0.2">
      <c r="J2" s="53"/>
    </row>
    <row r="3" spans="1:15" s="39" customFormat="1" x14ac:dyDescent="0.2">
      <c r="A3" s="176" t="s">
        <v>54</v>
      </c>
      <c r="B3" s="172">
        <f>SUM(B5:B10)</f>
        <v>29794500</v>
      </c>
      <c r="C3" s="173"/>
      <c r="D3" s="172">
        <f>SUM(D5:D10)</f>
        <v>101935015</v>
      </c>
      <c r="E3" s="172">
        <f>SUM(E5:E10)</f>
        <v>7093478.6774361879</v>
      </c>
      <c r="F3" s="172">
        <f>SUM(F5:F10)</f>
        <v>20377348.677998055</v>
      </c>
      <c r="G3" s="172">
        <f>SUM(G5:G10)</f>
        <v>2323672.6445657583</v>
      </c>
      <c r="H3" s="174"/>
      <c r="I3" s="174"/>
      <c r="J3" s="175"/>
      <c r="K3" s="172">
        <f>SUM(K5:K10)</f>
        <v>557422.51356055285</v>
      </c>
      <c r="L3" s="172"/>
      <c r="M3" s="172">
        <f>SUM(M5:M10)</f>
        <v>0</v>
      </c>
      <c r="N3" s="172">
        <f>SUM(N5:N10)</f>
        <v>2323672.6445657583</v>
      </c>
    </row>
    <row r="4" spans="1:15" s="39" customFormat="1" ht="25.5" x14ac:dyDescent="0.2">
      <c r="A4" s="169" t="s">
        <v>43</v>
      </c>
      <c r="B4" s="170" t="s">
        <v>0</v>
      </c>
      <c r="C4" s="171" t="s">
        <v>5</v>
      </c>
      <c r="D4" s="170" t="s">
        <v>106</v>
      </c>
      <c r="E4" s="170" t="s">
        <v>151</v>
      </c>
      <c r="F4" s="170" t="s">
        <v>152</v>
      </c>
      <c r="G4" s="170" t="s">
        <v>107</v>
      </c>
      <c r="H4" s="170" t="s">
        <v>154</v>
      </c>
      <c r="I4" s="170" t="s">
        <v>178</v>
      </c>
      <c r="J4" s="170" t="s">
        <v>155</v>
      </c>
      <c r="K4" s="170" t="s">
        <v>216</v>
      </c>
      <c r="L4" s="170" t="s">
        <v>157</v>
      </c>
      <c r="M4" s="170" t="s">
        <v>153</v>
      </c>
      <c r="N4" s="170" t="s">
        <v>110</v>
      </c>
    </row>
    <row r="5" spans="1:15" x14ac:dyDescent="0.2">
      <c r="A5" s="47">
        <v>3</v>
      </c>
      <c r="B5" s="48">
        <v>10000000</v>
      </c>
      <c r="C5" s="48" t="s">
        <v>6</v>
      </c>
      <c r="D5" s="58">
        <f>VLOOKUP($A5,'Comm Prop Portfolio'!$A$10:$G$3009,2)</f>
        <v>33063000</v>
      </c>
      <c r="E5" s="58">
        <f>VLOOKUP($A5,Comm_Prop_pol_orig!$A$8:$O$3008,8)*$B5</f>
        <v>2419623.1436953694</v>
      </c>
      <c r="F5" s="167">
        <f>VLOOKUP($A5,Comm_Prop_pol_orig!$A$8:$O$3008,9)*B5</f>
        <v>6975471.0703807883</v>
      </c>
      <c r="G5" s="58">
        <f>+B5-E5-F5</f>
        <v>604905.78592384234</v>
      </c>
      <c r="H5" s="168">
        <f>Parameters!$C$14</f>
        <v>500000</v>
      </c>
      <c r="I5" s="168">
        <f>Parameters!$C15</f>
        <v>1500000</v>
      </c>
      <c r="J5" s="168">
        <f>Parameters!$D$16</f>
        <v>1500000</v>
      </c>
      <c r="K5" s="231">
        <f>MAX(0,MIN(G5-H5,I5))*Comm_Prop_pol_orig!$G$3</f>
        <v>83924.628739073873</v>
      </c>
      <c r="L5" s="168">
        <f>Parameters!$C$17</f>
        <v>3000000</v>
      </c>
      <c r="M5" s="58">
        <f>MAX(0,MIN(K5-J5,L5))</f>
        <v>0</v>
      </c>
      <c r="N5" s="58">
        <f>+B5-E5-F5-M5</f>
        <v>604905.78592384234</v>
      </c>
      <c r="O5" s="77"/>
    </row>
    <row r="6" spans="1:15" x14ac:dyDescent="0.2">
      <c r="A6" s="47">
        <v>437</v>
      </c>
      <c r="B6" s="48">
        <v>555000</v>
      </c>
      <c r="C6" s="48" t="s">
        <v>7</v>
      </c>
      <c r="D6" s="58">
        <f>VLOOKUP($A6,'Comm Prop Portfolio'!$A$10:$G$3009,2)</f>
        <v>11407000</v>
      </c>
      <c r="E6" s="58">
        <f>VLOOKUP($A6,Comm_Prop_pol_orig!$A$8:$O$3008,8)*$B6</f>
        <v>389234.68045936705</v>
      </c>
      <c r="F6" s="58">
        <f>VLOOKUP($A6,Comm_Prop_pol_orig!$A$8:$O$3008,9)*B6</f>
        <v>68456.649425791184</v>
      </c>
      <c r="G6" s="58">
        <f t="shared" ref="G6:G10" si="0">+B6-E6-F6</f>
        <v>97308.670114841763</v>
      </c>
      <c r="H6" s="58">
        <f t="shared" ref="H6:J10" si="1">H5</f>
        <v>500000</v>
      </c>
      <c r="I6" s="58">
        <f t="shared" ref="I6:I10" si="2">I5</f>
        <v>1500000</v>
      </c>
      <c r="J6" s="58">
        <f t="shared" si="1"/>
        <v>1500000</v>
      </c>
      <c r="K6" s="58">
        <f>MAX(0,MIN(G6-H6,I6))*Comm_Prop_pol_orig!$G$3</f>
        <v>0</v>
      </c>
      <c r="L6" s="58">
        <f t="shared" ref="L6:L10" si="3">L5</f>
        <v>3000000</v>
      </c>
      <c r="M6" s="58">
        <f>MAX(0,MIN(SUM($K$5:K6)-J6,L6))-SUM($M$5:M5)</f>
        <v>0</v>
      </c>
      <c r="N6" s="58">
        <f t="shared" ref="N6:N10" si="4">+B6-E6-F6-M6</f>
        <v>97308.670114841763</v>
      </c>
      <c r="O6" s="43"/>
    </row>
    <row r="7" spans="1:15" x14ac:dyDescent="0.2">
      <c r="A7" s="47">
        <v>2133</v>
      </c>
      <c r="B7" s="48">
        <v>100000</v>
      </c>
      <c r="C7" s="48" t="s">
        <v>84</v>
      </c>
      <c r="D7" s="58">
        <f>VLOOKUP($A7,'Comm Prop Portfolio'!$A$10:$G$3009,2)</f>
        <v>8250015</v>
      </c>
      <c r="E7" s="58">
        <f>VLOOKUP($A7,Comm_Prop_pol_orig!$A$8:$O$3008,8)*$B7</f>
        <v>75757.619834630605</v>
      </c>
      <c r="F7" s="58">
        <f>VLOOKUP($A7,Comm_Prop_pol_orig!$A$8:$O$3008,9)*B7</f>
        <v>0</v>
      </c>
      <c r="G7" s="58">
        <f t="shared" si="0"/>
        <v>24242.380165369395</v>
      </c>
      <c r="H7" s="58">
        <f t="shared" si="1"/>
        <v>500000</v>
      </c>
      <c r="I7" s="58">
        <f t="shared" si="2"/>
        <v>1500000</v>
      </c>
      <c r="J7" s="58">
        <f t="shared" si="1"/>
        <v>1500000</v>
      </c>
      <c r="K7" s="58">
        <f>MAX(0,MIN(G7-H7,I7))*Comm_Prop_pol_orig!$G$3</f>
        <v>0</v>
      </c>
      <c r="L7" s="58">
        <f t="shared" si="3"/>
        <v>3000000</v>
      </c>
      <c r="M7" s="58">
        <f>MAX(0,MIN(SUM($K$5:K7)-J7,L7))-SUM($M$5:M6)</f>
        <v>0</v>
      </c>
      <c r="N7" s="58">
        <f t="shared" si="4"/>
        <v>24242.380165369395</v>
      </c>
      <c r="O7" s="43"/>
    </row>
    <row r="8" spans="1:15" x14ac:dyDescent="0.2">
      <c r="A8" s="47">
        <v>274</v>
      </c>
      <c r="B8" s="48">
        <v>545000</v>
      </c>
      <c r="C8" s="48" t="s">
        <v>84</v>
      </c>
      <c r="D8" s="58">
        <f>VLOOKUP($A8,'Comm Prop Portfolio'!$A$10:$G$3009,2)</f>
        <v>844000</v>
      </c>
      <c r="E8" s="58">
        <f>VLOOKUP($A8,Comm_Prop_pol_orig!$A$8:$O$3008,8)*$B8</f>
        <v>0</v>
      </c>
      <c r="F8" s="58">
        <f>VLOOKUP($A8,Comm_Prop_pol_orig!$A$8:$O$3008,9)*B8</f>
        <v>0</v>
      </c>
      <c r="G8" s="58">
        <f t="shared" si="0"/>
        <v>545000</v>
      </c>
      <c r="H8" s="58">
        <f t="shared" si="1"/>
        <v>500000</v>
      </c>
      <c r="I8" s="58">
        <f t="shared" si="2"/>
        <v>1500000</v>
      </c>
      <c r="J8" s="58">
        <f t="shared" si="1"/>
        <v>1500000</v>
      </c>
      <c r="K8" s="58">
        <f>MAX(0,MIN(G8-H8,I8))*Comm_Prop_pol_orig!$G$3</f>
        <v>36000</v>
      </c>
      <c r="L8" s="58">
        <f t="shared" si="3"/>
        <v>3000000</v>
      </c>
      <c r="M8" s="58">
        <f>MAX(0,MIN(SUM($K$5:K8)-J8,L8))-SUM($M$5:M7)</f>
        <v>0</v>
      </c>
      <c r="N8" s="58">
        <f t="shared" si="4"/>
        <v>545000</v>
      </c>
      <c r="O8" s="43"/>
    </row>
    <row r="9" spans="1:15" x14ac:dyDescent="0.2">
      <c r="A9" s="47">
        <v>878</v>
      </c>
      <c r="B9" s="48">
        <v>34500</v>
      </c>
      <c r="C9" s="48" t="s">
        <v>83</v>
      </c>
      <c r="D9" s="58">
        <f>VLOOKUP($A9,'Comm Prop Portfolio'!$A$10:$G$3009,2)</f>
        <v>12913000</v>
      </c>
      <c r="E9" s="58">
        <f>VLOOKUP($A9,Comm_Prop_pol_orig!$A$8:$O$3008,8)*$B9</f>
        <v>21373.809339425385</v>
      </c>
      <c r="F9" s="58">
        <f>VLOOKUP($A9,Comm_Prop_pol_orig!$A$8:$O$3008,9)*B9</f>
        <v>7782.7383257182682</v>
      </c>
      <c r="G9" s="58">
        <f t="shared" si="0"/>
        <v>5343.4523348563471</v>
      </c>
      <c r="H9" s="58">
        <f t="shared" si="1"/>
        <v>500000</v>
      </c>
      <c r="I9" s="58">
        <f t="shared" si="2"/>
        <v>1500000</v>
      </c>
      <c r="J9" s="58">
        <f t="shared" si="1"/>
        <v>1500000</v>
      </c>
      <c r="K9" s="58">
        <f>MAX(0,MIN(G9-H9,I9))*Comm_Prop_pol_orig!$G$3</f>
        <v>0</v>
      </c>
      <c r="L9" s="58">
        <f t="shared" si="3"/>
        <v>3000000</v>
      </c>
      <c r="M9" s="58">
        <f>MAX(0,MIN(SUM($K$5:K9)-J9,L9))-SUM($M$5:M8)</f>
        <v>0</v>
      </c>
      <c r="N9" s="58">
        <f t="shared" si="4"/>
        <v>5343.4523348563471</v>
      </c>
      <c r="O9" s="43"/>
    </row>
    <row r="10" spans="1:15" x14ac:dyDescent="0.2">
      <c r="A10" s="47">
        <v>55</v>
      </c>
      <c r="B10" s="48">
        <v>18560000</v>
      </c>
      <c r="C10" s="48" t="s">
        <v>84</v>
      </c>
      <c r="D10" s="58">
        <f>VLOOKUP($A10,'Comm Prop Portfolio'!$A$10:$G$3009,2)</f>
        <v>35458000</v>
      </c>
      <c r="E10" s="58">
        <f>VLOOKUP($A10,Comm_Prop_pol_orig!$A$8:$O$3008,8)*$B10</f>
        <v>4187489.4241073946</v>
      </c>
      <c r="F10" s="58">
        <f>VLOOKUP($A10,Comm_Prop_pol_orig!$A$8:$O$3008,9)*B10</f>
        <v>13325638.219865756</v>
      </c>
      <c r="G10" s="58">
        <f t="shared" si="0"/>
        <v>1046872.3560268488</v>
      </c>
      <c r="H10" s="58">
        <f t="shared" si="1"/>
        <v>500000</v>
      </c>
      <c r="I10" s="58">
        <f t="shared" si="2"/>
        <v>1500000</v>
      </c>
      <c r="J10" s="58">
        <f t="shared" si="1"/>
        <v>1500000</v>
      </c>
      <c r="K10" s="58">
        <f>MAX(0,MIN(G10-H10,I10))*Comm_Prop_pol_orig!$G$3</f>
        <v>437497.88482147903</v>
      </c>
      <c r="L10" s="58">
        <f t="shared" si="3"/>
        <v>3000000</v>
      </c>
      <c r="M10" s="58">
        <f>MAX(0,MIN(SUM($K$5:K10)-J10,L10))-SUM($M$5:M9)</f>
        <v>0</v>
      </c>
      <c r="N10" s="58">
        <f t="shared" si="4"/>
        <v>1046872.3560268488</v>
      </c>
      <c r="O10" s="43"/>
    </row>
    <row r="11" spans="1:15" x14ac:dyDescent="0.2">
      <c r="D11" s="43">
        <f>D8/B8*B29</f>
        <v>2532000</v>
      </c>
    </row>
    <row r="12" spans="1:15" x14ac:dyDescent="0.2">
      <c r="B12" s="87" t="s">
        <v>84</v>
      </c>
      <c r="C12" s="288" t="s">
        <v>111</v>
      </c>
      <c r="D12" s="289"/>
      <c r="E12" s="290"/>
      <c r="F12" s="55">
        <f t="shared" ref="F12:F13" si="5">SUMIF($C$5:$C$10,B12,$N$5:$N$10)</f>
        <v>1616114.736192218</v>
      </c>
    </row>
    <row r="13" spans="1:15" x14ac:dyDescent="0.2">
      <c r="B13" s="87" t="s">
        <v>83</v>
      </c>
      <c r="C13" s="288" t="s">
        <v>112</v>
      </c>
      <c r="D13" s="289"/>
      <c r="E13" s="290"/>
      <c r="F13" s="55">
        <f t="shared" si="5"/>
        <v>5343.4523348563471</v>
      </c>
      <c r="K13" s="43"/>
    </row>
    <row r="16" spans="1:15" ht="38.25" x14ac:dyDescent="0.2">
      <c r="B16" s="57" t="s">
        <v>158</v>
      </c>
      <c r="C16" s="57" t="s">
        <v>160</v>
      </c>
      <c r="D16" s="57" t="s">
        <v>273</v>
      </c>
      <c r="E16" s="57" t="s">
        <v>274</v>
      </c>
      <c r="F16" s="57" t="s">
        <v>163</v>
      </c>
    </row>
    <row r="17" spans="1:16" x14ac:dyDescent="0.2">
      <c r="B17" s="47" t="s">
        <v>241</v>
      </c>
      <c r="C17" s="48">
        <f>SUM('Comm Prop Claims'!E5:F10)</f>
        <v>27470827.355434239</v>
      </c>
      <c r="D17" s="48">
        <f>'Comm Prop Claims'!F15</f>
        <v>1616114.736192218</v>
      </c>
      <c r="E17" s="48">
        <f>'Comm Prop Claims'!F16</f>
        <v>5343.4523348563471</v>
      </c>
      <c r="F17" s="48">
        <f>SUM('Comm Prop Claims'!J5:J10)</f>
        <v>2323672.6445657583</v>
      </c>
    </row>
    <row r="18" spans="1:16" x14ac:dyDescent="0.2">
      <c r="B18" s="47" t="s">
        <v>242</v>
      </c>
      <c r="C18" s="58">
        <f>SUM(E3:F3)</f>
        <v>27470827.355434243</v>
      </c>
      <c r="D18" s="58">
        <f>F12</f>
        <v>1616114.736192218</v>
      </c>
      <c r="E18" s="58">
        <f>F13</f>
        <v>5343.4523348563471</v>
      </c>
      <c r="F18" s="58">
        <f>SUM(N5:N10)</f>
        <v>2323672.6445657583</v>
      </c>
    </row>
    <row r="19" spans="1:16" x14ac:dyDescent="0.2">
      <c r="B19" s="47" t="s">
        <v>133</v>
      </c>
      <c r="C19" s="58">
        <f t="shared" ref="C19:F19" si="6">C18-C17</f>
        <v>0</v>
      </c>
      <c r="D19" s="58">
        <f t="shared" si="6"/>
        <v>0</v>
      </c>
      <c r="E19" s="58">
        <f t="shared" si="6"/>
        <v>0</v>
      </c>
      <c r="F19" s="58">
        <f t="shared" si="6"/>
        <v>0</v>
      </c>
    </row>
    <row r="21" spans="1:16" ht="13.5" thickBot="1" x14ac:dyDescent="0.25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16" ht="21" thickTop="1" x14ac:dyDescent="0.3">
      <c r="A22" s="32" t="s">
        <v>217</v>
      </c>
    </row>
    <row r="23" spans="1:16" x14ac:dyDescent="0.2">
      <c r="A23" s="187" t="s">
        <v>237</v>
      </c>
      <c r="B23" s="291" t="s">
        <v>272</v>
      </c>
      <c r="C23" s="292"/>
      <c r="D23" s="188">
        <v>3</v>
      </c>
      <c r="M23"/>
      <c r="N23"/>
    </row>
    <row r="24" spans="1:16" s="39" customFormat="1" x14ac:dyDescent="0.2">
      <c r="A24" s="189" t="s">
        <v>54</v>
      </c>
      <c r="B24" s="172">
        <f>SUM(B26:B31)</f>
        <v>68273500</v>
      </c>
      <c r="C24" s="173"/>
      <c r="D24" s="172">
        <f>SUM(D26:D31)</f>
        <v>128162329</v>
      </c>
      <c r="E24" s="172">
        <f>SUM(E26:E31)</f>
        <v>10866411.444207385</v>
      </c>
      <c r="F24" s="172">
        <f>SUM(F26:F31)</f>
        <v>34907275.934783734</v>
      </c>
      <c r="G24" s="172">
        <f>SUM(G26:G31)</f>
        <v>22499812.62100888</v>
      </c>
      <c r="H24" s="174"/>
      <c r="I24" s="174"/>
      <c r="J24" s="175"/>
      <c r="K24" s="172">
        <f>SUM(K26:K31)</f>
        <v>1918197.1627146895</v>
      </c>
      <c r="L24" s="172"/>
      <c r="M24" s="172">
        <f>SUM(M26:M31)</f>
        <v>418197.1627146895</v>
      </c>
      <c r="N24" s="172">
        <f>SUM(N26:N31)</f>
        <v>22081615.45829419</v>
      </c>
    </row>
    <row r="25" spans="1:16" s="39" customFormat="1" ht="25.5" x14ac:dyDescent="0.2">
      <c r="A25" s="169" t="s">
        <v>43</v>
      </c>
      <c r="B25" s="170" t="s">
        <v>0</v>
      </c>
      <c r="C25" s="171" t="s">
        <v>5</v>
      </c>
      <c r="D25" s="170" t="s">
        <v>106</v>
      </c>
      <c r="E25" s="170" t="s">
        <v>151</v>
      </c>
      <c r="F25" s="170" t="s">
        <v>152</v>
      </c>
      <c r="G25" s="170" t="s">
        <v>107</v>
      </c>
      <c r="H25" s="170" t="s">
        <v>154</v>
      </c>
      <c r="I25" s="170" t="s">
        <v>178</v>
      </c>
      <c r="J25" s="170" t="s">
        <v>155</v>
      </c>
      <c r="K25" s="170" t="s">
        <v>216</v>
      </c>
      <c r="L25" s="170" t="s">
        <v>157</v>
      </c>
      <c r="M25" s="170" t="s">
        <v>153</v>
      </c>
      <c r="N25" s="170" t="s">
        <v>110</v>
      </c>
    </row>
    <row r="26" spans="1:16" x14ac:dyDescent="0.2">
      <c r="A26" s="47">
        <v>3</v>
      </c>
      <c r="B26" s="48">
        <f t="shared" ref="B26:B31" si="7">IF(OR(C26=$B$33,C26=$B$34),B5*$D$23,B5)</f>
        <v>10000000</v>
      </c>
      <c r="C26" s="48" t="s">
        <v>6</v>
      </c>
      <c r="D26" s="58">
        <f>VLOOKUP($A26,'Comm Prop Portfolio'!$A$10:$G$3009,2)</f>
        <v>33063000</v>
      </c>
      <c r="E26" s="58">
        <f>VLOOKUP($A26,Comm_Prop_pol_orig!$A$8:$O$3008,8)*$B26</f>
        <v>2419623.1436953694</v>
      </c>
      <c r="F26" s="167">
        <f>VLOOKUP($A26,Comm_Prop_pol_orig!$A$8:$O$3008,9)*B26</f>
        <v>6975471.0703807883</v>
      </c>
      <c r="G26" s="58">
        <f t="shared" ref="G26:G31" si="8">+B26-E26-F26</f>
        <v>604905.78592384234</v>
      </c>
      <c r="H26" s="168">
        <f>H5</f>
        <v>500000</v>
      </c>
      <c r="I26" s="168">
        <f>I5</f>
        <v>1500000</v>
      </c>
      <c r="J26" s="168">
        <f>J5</f>
        <v>1500000</v>
      </c>
      <c r="K26" s="231">
        <f>MAX(0,MIN(G26-H26,I26))*Comm_Prop_pol_orig!$G$3</f>
        <v>83924.628739073873</v>
      </c>
      <c r="L26" s="168">
        <f>L5</f>
        <v>3000000</v>
      </c>
      <c r="M26" s="58">
        <f>MAX(0,MIN(K26-J26,L26))</f>
        <v>0</v>
      </c>
      <c r="N26" s="58">
        <f t="shared" ref="N26:N31" si="9">+B26-E26-F26-M26</f>
        <v>604905.78592384234</v>
      </c>
      <c r="O26" s="77"/>
    </row>
    <row r="27" spans="1:16" x14ac:dyDescent="0.2">
      <c r="A27" s="47">
        <v>437</v>
      </c>
      <c r="B27" s="48">
        <f t="shared" si="7"/>
        <v>555000</v>
      </c>
      <c r="C27" s="48" t="s">
        <v>7</v>
      </c>
      <c r="D27" s="58">
        <f>VLOOKUP($A27,'Comm Prop Portfolio'!$A$10:$G$3009,2)</f>
        <v>11407000</v>
      </c>
      <c r="E27" s="58">
        <f>VLOOKUP($A27,Comm_Prop_pol_orig!$A$8:$O$3008,8)*$B27</f>
        <v>389234.68045936705</v>
      </c>
      <c r="F27" s="58">
        <f>VLOOKUP($A27,Comm_Prop_pol_orig!$A$8:$O$3008,9)*B27</f>
        <v>68456.649425791184</v>
      </c>
      <c r="G27" s="58">
        <f t="shared" si="8"/>
        <v>97308.670114841763</v>
      </c>
      <c r="H27" s="58">
        <f t="shared" ref="H27:J31" si="10">H26</f>
        <v>500000</v>
      </c>
      <c r="I27" s="58">
        <f t="shared" si="10"/>
        <v>1500000</v>
      </c>
      <c r="J27" s="58">
        <f t="shared" si="10"/>
        <v>1500000</v>
      </c>
      <c r="K27" s="58">
        <f>MAX(0,MIN(G27-H27,I27))*Comm_Prop_pol_orig!$G$3</f>
        <v>0</v>
      </c>
      <c r="L27" s="58">
        <f t="shared" ref="L27:L31" si="11">L26</f>
        <v>3000000</v>
      </c>
      <c r="M27" s="58">
        <f>MAX(0,MIN(SUM($K$26:K27)-J27,L27))-SUM($M$26:M26)</f>
        <v>0</v>
      </c>
      <c r="N27" s="58">
        <f t="shared" si="9"/>
        <v>97308.670114841763</v>
      </c>
      <c r="O27" s="43"/>
    </row>
    <row r="28" spans="1:16" x14ac:dyDescent="0.2">
      <c r="A28" s="47">
        <v>2133</v>
      </c>
      <c r="B28" s="48">
        <f t="shared" si="7"/>
        <v>300000</v>
      </c>
      <c r="C28" s="48" t="s">
        <v>84</v>
      </c>
      <c r="D28" s="58">
        <f>VLOOKUP($A28,'Comm Prop Portfolio'!$A$10:$G$3009,2)</f>
        <v>8250015</v>
      </c>
      <c r="E28" s="58">
        <f>VLOOKUP($A28,Comm_Prop_pol_orig!$A$8:$O$3008,8)*$B28</f>
        <v>227272.85950389181</v>
      </c>
      <c r="F28" s="58">
        <f>VLOOKUP($A28,Comm_Prop_pol_orig!$A$8:$O$3008,9)*B28</f>
        <v>0</v>
      </c>
      <c r="G28" s="58">
        <f t="shared" si="8"/>
        <v>72727.140496108186</v>
      </c>
      <c r="H28" s="58">
        <f t="shared" si="10"/>
        <v>500000</v>
      </c>
      <c r="I28" s="58">
        <f t="shared" si="10"/>
        <v>1500000</v>
      </c>
      <c r="J28" s="58">
        <f t="shared" si="10"/>
        <v>1500000</v>
      </c>
      <c r="K28" s="58">
        <f>MAX(0,MIN(G28-H28,I28))*Comm_Prop_pol_orig!$G$3</f>
        <v>0</v>
      </c>
      <c r="L28" s="58">
        <f t="shared" si="11"/>
        <v>3000000</v>
      </c>
      <c r="M28" s="58">
        <f>MAX(0,MIN(SUM($K$26:K28)-J28,L28))-SUM($M$26:M27)</f>
        <v>0</v>
      </c>
      <c r="N28" s="58">
        <f t="shared" si="9"/>
        <v>72727.140496108186</v>
      </c>
      <c r="O28" s="43"/>
    </row>
    <row r="29" spans="1:16" x14ac:dyDescent="0.2">
      <c r="A29" s="202">
        <v>1744</v>
      </c>
      <c r="B29" s="48">
        <f t="shared" si="7"/>
        <v>1635000</v>
      </c>
      <c r="C29" s="48" t="s">
        <v>84</v>
      </c>
      <c r="D29" s="58">
        <f>VLOOKUP($A29,'Comm Prop Portfolio'!$A$10:$G$3009,2)</f>
        <v>2529314</v>
      </c>
      <c r="E29" s="58">
        <f>VLOOKUP($A29,Comm_Prop_pol_orig!$A$8:$O$3008,8)*$B29</f>
        <v>342159.33253048058</v>
      </c>
      <c r="F29" s="58">
        <f>VLOOKUP($A29,Comm_Prop_pol_orig!$A$8:$O$3008,9)*B29</f>
        <v>0</v>
      </c>
      <c r="G29" s="58">
        <f t="shared" si="8"/>
        <v>1292840.6674695194</v>
      </c>
      <c r="H29" s="58">
        <f t="shared" si="10"/>
        <v>500000</v>
      </c>
      <c r="I29" s="58">
        <f t="shared" si="10"/>
        <v>1500000</v>
      </c>
      <c r="J29" s="58">
        <f t="shared" si="10"/>
        <v>1500000</v>
      </c>
      <c r="K29" s="58">
        <f>MAX(0,MIN(G29-H29,I29))*Comm_Prop_pol_orig!$G$3</f>
        <v>634272.53397561563</v>
      </c>
      <c r="L29" s="58">
        <f t="shared" si="11"/>
        <v>3000000</v>
      </c>
      <c r="M29" s="58">
        <f>MAX(0,MIN(SUM($K$26:K29)-J29,L29))-SUM($M$26:M28)</f>
        <v>0</v>
      </c>
      <c r="N29" s="58">
        <f t="shared" si="9"/>
        <v>1292840.6674695194</v>
      </c>
      <c r="O29" s="43"/>
    </row>
    <row r="30" spans="1:16" x14ac:dyDescent="0.2">
      <c r="A30" s="47">
        <v>878</v>
      </c>
      <c r="B30" s="48">
        <f t="shared" si="7"/>
        <v>103500</v>
      </c>
      <c r="C30" s="48" t="s">
        <v>83</v>
      </c>
      <c r="D30" s="58">
        <f>VLOOKUP($A30,'Comm Prop Portfolio'!$A$10:$G$3009,2)</f>
        <v>12913000</v>
      </c>
      <c r="E30" s="58">
        <f>VLOOKUP($A30,Comm_Prop_pol_orig!$A$8:$O$3008,8)*$B30</f>
        <v>64121.428018276158</v>
      </c>
      <c r="F30" s="58">
        <f>VLOOKUP($A30,Comm_Prop_pol_orig!$A$8:$O$3008,9)*B30</f>
        <v>23348.214977154803</v>
      </c>
      <c r="G30" s="58">
        <f t="shared" si="8"/>
        <v>16030.357004569039</v>
      </c>
      <c r="H30" s="58">
        <f t="shared" si="10"/>
        <v>500000</v>
      </c>
      <c r="I30" s="58">
        <f t="shared" si="10"/>
        <v>1500000</v>
      </c>
      <c r="J30" s="58">
        <f t="shared" si="10"/>
        <v>1500000</v>
      </c>
      <c r="K30" s="58">
        <f>MAX(0,MIN(G30-H30,I30))*Comm_Prop_pol_orig!$G$3</f>
        <v>0</v>
      </c>
      <c r="L30" s="58">
        <f t="shared" si="11"/>
        <v>3000000</v>
      </c>
      <c r="M30" s="58">
        <f>MAX(0,MIN(SUM($K$26:K30)-J30,L30))-SUM($M$26:M29)</f>
        <v>0</v>
      </c>
      <c r="N30" s="58">
        <f t="shared" si="9"/>
        <v>16030.357004569039</v>
      </c>
      <c r="O30" s="43"/>
    </row>
    <row r="31" spans="1:16" x14ac:dyDescent="0.2">
      <c r="A31" s="202">
        <v>176</v>
      </c>
      <c r="B31" s="48">
        <f t="shared" si="7"/>
        <v>55680000</v>
      </c>
      <c r="C31" s="48" t="s">
        <v>84</v>
      </c>
      <c r="D31" s="58">
        <f>VLOOKUP($A31,'Comm Prop Portfolio'!$A$10:$G$3009,2)</f>
        <v>60000000</v>
      </c>
      <c r="E31" s="58">
        <f>VLOOKUP($A31,Comm_Prop_pol_orig!$A$8:$O$3008,8)*$B31</f>
        <v>7424000</v>
      </c>
      <c r="F31" s="58">
        <f>VLOOKUP($A31,Comm_Prop_pol_orig!$A$8:$O$3008,9)*B31</f>
        <v>27840000</v>
      </c>
      <c r="G31" s="58">
        <f t="shared" si="8"/>
        <v>20416000</v>
      </c>
      <c r="H31" s="58">
        <f t="shared" si="10"/>
        <v>500000</v>
      </c>
      <c r="I31" s="58">
        <f t="shared" si="10"/>
        <v>1500000</v>
      </c>
      <c r="J31" s="58">
        <f t="shared" si="10"/>
        <v>1500000</v>
      </c>
      <c r="K31" s="58">
        <f>MAX(0,MIN(G31-H31,I31))*Comm_Prop_pol_orig!$G$3</f>
        <v>1200000</v>
      </c>
      <c r="L31" s="58">
        <f t="shared" si="11"/>
        <v>3000000</v>
      </c>
      <c r="M31" s="58">
        <f>MAX(0,MIN(SUM($K$26:K31)-J31,L31))-SUM($M$26:M30)</f>
        <v>418197.1627146895</v>
      </c>
      <c r="N31" s="58">
        <f t="shared" si="9"/>
        <v>19997802.83728531</v>
      </c>
      <c r="O31" s="43"/>
      <c r="P31"/>
    </row>
    <row r="32" spans="1:16" x14ac:dyDescent="0.2">
      <c r="P32"/>
    </row>
    <row r="33" spans="1:16" x14ac:dyDescent="0.2">
      <c r="B33" s="87" t="s">
        <v>84</v>
      </c>
      <c r="C33" s="288" t="s">
        <v>111</v>
      </c>
      <c r="D33" s="289"/>
      <c r="E33" s="290"/>
      <c r="F33" s="55">
        <f>SUMIF($C$26:$C$31,B33,$N$26:$N$31)</f>
        <v>21363370.645250939</v>
      </c>
      <c r="P33"/>
    </row>
    <row r="34" spans="1:16" x14ac:dyDescent="0.2">
      <c r="B34" s="87" t="s">
        <v>83</v>
      </c>
      <c r="C34" s="288" t="s">
        <v>112</v>
      </c>
      <c r="D34" s="289"/>
      <c r="E34" s="290"/>
      <c r="F34" s="55">
        <f>SUMIF($C$26:$C$31,B34,$N$26:$N$31)</f>
        <v>16030.357004569039</v>
      </c>
      <c r="K34" s="43"/>
      <c r="P34"/>
    </row>
    <row r="35" spans="1:16" x14ac:dyDescent="0.2">
      <c r="P35"/>
    </row>
    <row r="36" spans="1:16" x14ac:dyDescent="0.2">
      <c r="P36"/>
    </row>
    <row r="37" spans="1:16" ht="38.25" x14ac:dyDescent="0.2">
      <c r="B37"/>
      <c r="C37" s="57" t="s">
        <v>160</v>
      </c>
      <c r="D37" s="57" t="s">
        <v>273</v>
      </c>
      <c r="E37" s="57" t="s">
        <v>274</v>
      </c>
      <c r="F37" s="57" t="s">
        <v>163</v>
      </c>
      <c r="P37"/>
    </row>
    <row r="38" spans="1:16" x14ac:dyDescent="0.2">
      <c r="B38" s="87" t="s">
        <v>243</v>
      </c>
      <c r="C38" s="58">
        <f>SUM(E24:F24,M24)</f>
        <v>46191884.54170581</v>
      </c>
      <c r="D38" s="58">
        <f>F33</f>
        <v>21363370.645250939</v>
      </c>
      <c r="E38" s="58">
        <f>F34</f>
        <v>16030.357004569039</v>
      </c>
      <c r="F38" s="58">
        <f>SUM(N26:N31)</f>
        <v>22081615.45829419</v>
      </c>
    </row>
    <row r="39" spans="1:16" x14ac:dyDescent="0.2">
      <c r="A39" s="80"/>
      <c r="B39" s="119"/>
      <c r="C39" s="119"/>
      <c r="D39" s="119"/>
      <c r="E39" s="119"/>
      <c r="F39" s="119"/>
      <c r="G39" s="80"/>
      <c r="H39" s="80"/>
      <c r="I39" s="80"/>
      <c r="J39" s="80"/>
      <c r="K39" s="80"/>
      <c r="L39" s="80"/>
      <c r="M39" s="80"/>
      <c r="N39" s="80"/>
    </row>
    <row r="42" spans="1:16" x14ac:dyDescent="0.2">
      <c r="A42" s="186" t="s">
        <v>239</v>
      </c>
      <c r="B42" s="291" t="s">
        <v>240</v>
      </c>
      <c r="C42" s="292"/>
      <c r="N42" s="99"/>
    </row>
    <row r="43" spans="1:16" s="39" customFormat="1" x14ac:dyDescent="0.2">
      <c r="A43" s="189" t="s">
        <v>54</v>
      </c>
      <c r="B43" s="172">
        <f t="shared" ref="B43" si="12">SUM(B45:B56)</f>
        <v>59589000</v>
      </c>
      <c r="C43" s="173"/>
      <c r="D43" s="172"/>
      <c r="E43" s="172">
        <f t="shared" ref="E43:G43" si="13">SUM(E45:E56)</f>
        <v>14186957.354872374</v>
      </c>
      <c r="F43" s="172">
        <f t="shared" si="13"/>
        <v>40754697.35599611</v>
      </c>
      <c r="G43" s="172">
        <f t="shared" si="13"/>
        <v>4647345.2891315166</v>
      </c>
      <c r="H43" s="174"/>
      <c r="I43" s="174"/>
      <c r="J43" s="175"/>
      <c r="K43" s="172">
        <f t="shared" ref="K43" si="14">SUM(K45:K56)</f>
        <v>1114845.0271211057</v>
      </c>
      <c r="L43" s="172"/>
      <c r="M43" s="172">
        <f t="shared" ref="M43:N43" si="15">SUM(M45:M56)</f>
        <v>0</v>
      </c>
      <c r="N43" s="172">
        <f t="shared" si="15"/>
        <v>4647345.2891315166</v>
      </c>
    </row>
    <row r="44" spans="1:16" s="39" customFormat="1" ht="25.5" x14ac:dyDescent="0.2">
      <c r="A44" s="152" t="s">
        <v>43</v>
      </c>
      <c r="B44" s="153" t="s">
        <v>0</v>
      </c>
      <c r="C44" s="166" t="s">
        <v>5</v>
      </c>
      <c r="D44" s="153" t="s">
        <v>106</v>
      </c>
      <c r="E44" s="153" t="s">
        <v>151</v>
      </c>
      <c r="F44" s="153" t="s">
        <v>152</v>
      </c>
      <c r="G44" s="153" t="s">
        <v>107</v>
      </c>
      <c r="H44" s="153" t="s">
        <v>154</v>
      </c>
      <c r="I44" s="232" t="s">
        <v>178</v>
      </c>
      <c r="J44" s="232" t="s">
        <v>155</v>
      </c>
      <c r="K44" s="232" t="s">
        <v>216</v>
      </c>
      <c r="L44" s="153" t="s">
        <v>157</v>
      </c>
      <c r="M44" s="153" t="s">
        <v>153</v>
      </c>
      <c r="N44" s="153" t="s">
        <v>110</v>
      </c>
    </row>
    <row r="45" spans="1:16" x14ac:dyDescent="0.2">
      <c r="A45" s="177">
        <v>3</v>
      </c>
      <c r="B45" s="157">
        <v>10000000</v>
      </c>
      <c r="C45" s="157" t="s">
        <v>6</v>
      </c>
      <c r="D45" s="43">
        <f>VLOOKUP($A45,'Comm Prop Portfolio'!$A$10:$G$3009,2)</f>
        <v>33063000</v>
      </c>
      <c r="E45" s="43">
        <f>VLOOKUP($A45,Comm_Prop_pol_orig!$A$8:$O$3008,8)*$B45</f>
        <v>2419623.1436953694</v>
      </c>
      <c r="F45" s="42">
        <f>VLOOKUP($A45,Comm_Prop_pol_orig!$A$8:$O$3008,9)*B45</f>
        <v>6975471.0703807883</v>
      </c>
      <c r="G45" s="43">
        <f t="shared" ref="G45:G50" si="16">+B45-E45-F45</f>
        <v>604905.78592384234</v>
      </c>
      <c r="H45" s="54">
        <f>H5</f>
        <v>500000</v>
      </c>
      <c r="I45" s="197">
        <f>I5</f>
        <v>1500000</v>
      </c>
      <c r="J45" s="197">
        <f>J26</f>
        <v>1500000</v>
      </c>
      <c r="K45" s="79">
        <f>MAX(0,MIN(G45-H45,I45))*Comm_Prop_pol_orig!$G$3</f>
        <v>83924.628739073873</v>
      </c>
      <c r="L45" s="54">
        <f>L5</f>
        <v>3000000</v>
      </c>
      <c r="M45" s="43">
        <f>MAX(0,MIN(K45-J45,L45))</f>
        <v>0</v>
      </c>
      <c r="N45" s="178">
        <f>+B45-E45-F45-M45</f>
        <v>604905.78592384234</v>
      </c>
      <c r="O45" s="77"/>
    </row>
    <row r="46" spans="1:16" x14ac:dyDescent="0.2">
      <c r="A46" s="177">
        <v>437</v>
      </c>
      <c r="B46" s="157">
        <v>555000</v>
      </c>
      <c r="C46" s="157" t="s">
        <v>7</v>
      </c>
      <c r="D46" s="43">
        <f>VLOOKUP($A46,'Comm Prop Portfolio'!$A$10:$G$3009,2)</f>
        <v>11407000</v>
      </c>
      <c r="E46" s="43">
        <f>VLOOKUP($A46,Comm_Prop_pol_orig!$A$8:$O$3008,8)*$B46</f>
        <v>389234.68045936705</v>
      </c>
      <c r="F46" s="43">
        <f>VLOOKUP($A46,Comm_Prop_pol_orig!$A$8:$O$3008,9)*B46</f>
        <v>68456.649425791184</v>
      </c>
      <c r="G46" s="43">
        <f t="shared" si="16"/>
        <v>97308.670114841763</v>
      </c>
      <c r="H46" s="43">
        <f t="shared" ref="H46:J49" si="17">H45</f>
        <v>500000</v>
      </c>
      <c r="I46" s="43">
        <f t="shared" si="17"/>
        <v>1500000</v>
      </c>
      <c r="J46" s="43">
        <f t="shared" si="17"/>
        <v>1500000</v>
      </c>
      <c r="K46" s="56">
        <f>MAX(0,MIN(G46-H46,I46))*Comm_Prop_pol_orig!$G$3</f>
        <v>0</v>
      </c>
      <c r="L46" s="43">
        <f t="shared" ref="L46:L56" si="18">L45</f>
        <v>3000000</v>
      </c>
      <c r="M46" s="43">
        <f>MAX(0,MIN(SUM($K$45:K46)-J46,L46))-SUM($M$45:M45)</f>
        <v>0</v>
      </c>
      <c r="N46" s="178">
        <f>+B46-E46-F46-M46</f>
        <v>97308.670114841763</v>
      </c>
      <c r="O46" s="43"/>
    </row>
    <row r="47" spans="1:16" x14ac:dyDescent="0.2">
      <c r="A47" s="177">
        <v>2133</v>
      </c>
      <c r="B47" s="157">
        <v>100000</v>
      </c>
      <c r="C47" s="157" t="s">
        <v>84</v>
      </c>
      <c r="D47" s="43">
        <f>VLOOKUP($A47,'Comm Prop Portfolio'!$A$10:$G$3009,2)</f>
        <v>8250015</v>
      </c>
      <c r="E47" s="43">
        <f>VLOOKUP($A47,Comm_Prop_pol_orig!$A$8:$O$3008,8)*$B47</f>
        <v>75757.619834630605</v>
      </c>
      <c r="F47" s="43">
        <f>VLOOKUP($A47,Comm_Prop_pol_orig!$A$8:$O$3008,9)*B47</f>
        <v>0</v>
      </c>
      <c r="G47" s="43">
        <f t="shared" si="16"/>
        <v>24242.380165369395</v>
      </c>
      <c r="H47" s="43">
        <f t="shared" si="17"/>
        <v>500000</v>
      </c>
      <c r="I47" s="43">
        <f t="shared" si="17"/>
        <v>1500000</v>
      </c>
      <c r="J47" s="43">
        <f t="shared" si="17"/>
        <v>1500000</v>
      </c>
      <c r="K47" s="56">
        <f>MAX(0,MIN(G47-H47,I47))*Comm_Prop_pol_orig!$G$3</f>
        <v>0</v>
      </c>
      <c r="L47" s="43">
        <f t="shared" si="18"/>
        <v>3000000</v>
      </c>
      <c r="M47" s="43">
        <f>MAX(0,MIN(SUM($K$45:K47)-J47,L47))-SUM($M$45:M46)</f>
        <v>0</v>
      </c>
      <c r="N47" s="178">
        <f>+B47-E47-F47-M47</f>
        <v>24242.380165369395</v>
      </c>
      <c r="O47" s="43"/>
    </row>
    <row r="48" spans="1:16" x14ac:dyDescent="0.2">
      <c r="A48" s="177">
        <v>274</v>
      </c>
      <c r="B48" s="157">
        <v>545000</v>
      </c>
      <c r="C48" s="157" t="s">
        <v>84</v>
      </c>
      <c r="D48" s="43">
        <f>VLOOKUP($A48,'Comm Prop Portfolio'!$A$10:$G$3009,2)</f>
        <v>844000</v>
      </c>
      <c r="E48" s="43">
        <f>VLOOKUP($A48,Comm_Prop_pol_orig!$A$8:$O$3008,8)*$B48</f>
        <v>0</v>
      </c>
      <c r="F48" s="43">
        <f>VLOOKUP($A48,Comm_Prop_pol_orig!$A$8:$O$3008,9)*B48</f>
        <v>0</v>
      </c>
      <c r="G48" s="43">
        <f t="shared" si="16"/>
        <v>545000</v>
      </c>
      <c r="H48" s="43">
        <f t="shared" si="17"/>
        <v>500000</v>
      </c>
      <c r="I48" s="43">
        <f t="shared" si="17"/>
        <v>1500000</v>
      </c>
      <c r="J48" s="43">
        <f t="shared" si="17"/>
        <v>1500000</v>
      </c>
      <c r="K48" s="56">
        <f>MAX(0,MIN(G48-H48,I48))*Comm_Prop_pol_orig!$G$3</f>
        <v>36000</v>
      </c>
      <c r="L48" s="43">
        <f t="shared" si="18"/>
        <v>3000000</v>
      </c>
      <c r="M48" s="43">
        <f>MAX(0,MIN(SUM($K$45:K48)-J48,L48))-SUM($M$45:M47)</f>
        <v>0</v>
      </c>
      <c r="N48" s="178">
        <f>+B48-E48-F48-M48</f>
        <v>545000</v>
      </c>
      <c r="O48" s="43"/>
    </row>
    <row r="49" spans="1:15" x14ac:dyDescent="0.2">
      <c r="A49" s="177">
        <v>878</v>
      </c>
      <c r="B49" s="157">
        <v>34500</v>
      </c>
      <c r="C49" s="157" t="s">
        <v>83</v>
      </c>
      <c r="D49" s="43">
        <f>VLOOKUP($A49,'Comm Prop Portfolio'!$A$10:$G$3009,2)</f>
        <v>12913000</v>
      </c>
      <c r="E49" s="43">
        <f>VLOOKUP($A49,Comm_Prop_pol_orig!$A$8:$O$3008,8)*$B49</f>
        <v>21373.809339425385</v>
      </c>
      <c r="F49" s="43">
        <f>VLOOKUP($A49,Comm_Prop_pol_orig!$A$8:$O$3008,9)*B49</f>
        <v>7782.7383257182682</v>
      </c>
      <c r="G49" s="43">
        <f t="shared" si="16"/>
        <v>5343.4523348563471</v>
      </c>
      <c r="H49" s="43">
        <f t="shared" si="17"/>
        <v>500000</v>
      </c>
      <c r="I49" s="43">
        <f t="shared" si="17"/>
        <v>1500000</v>
      </c>
      <c r="J49" s="43">
        <f t="shared" si="17"/>
        <v>1500000</v>
      </c>
      <c r="K49" s="56">
        <f>MAX(0,MIN(G49-H49,I49))*Comm_Prop_pol_orig!$G$3</f>
        <v>0</v>
      </c>
      <c r="L49" s="43">
        <f t="shared" si="18"/>
        <v>3000000</v>
      </c>
      <c r="M49" s="43">
        <f>MAX(0,MIN(SUM($K$45:K49)-J49,L49))-SUM($M$45:M48)</f>
        <v>0</v>
      </c>
      <c r="N49" s="178">
        <f>+B49-E49-F49-M49</f>
        <v>5343.4523348563471</v>
      </c>
      <c r="O49" s="43"/>
    </row>
    <row r="50" spans="1:15" x14ac:dyDescent="0.2">
      <c r="A50" s="177">
        <v>55</v>
      </c>
      <c r="B50" s="157">
        <v>18560000</v>
      </c>
      <c r="C50" s="157" t="s">
        <v>84</v>
      </c>
      <c r="D50" s="43">
        <f>VLOOKUP($A50,'Comm Prop Portfolio'!$A$10:$G$3009,2)</f>
        <v>35458000</v>
      </c>
      <c r="E50" s="43">
        <f>VLOOKUP($A50,Comm_Prop_pol_orig!$A$8:$O$3008,8)*$B50</f>
        <v>4187489.4241073946</v>
      </c>
      <c r="F50" s="43">
        <f>VLOOKUP($A50,Comm_Prop_pol_orig!$A$8:$O$3008,9)*B50</f>
        <v>13325638.219865756</v>
      </c>
      <c r="G50" s="43">
        <f t="shared" si="16"/>
        <v>1046872.3560268488</v>
      </c>
      <c r="H50" s="43">
        <f t="shared" ref="H50:J56" si="19">H49</f>
        <v>500000</v>
      </c>
      <c r="I50" s="82">
        <f t="shared" ref="I50:I56" si="20">I49</f>
        <v>1500000</v>
      </c>
      <c r="J50" s="82">
        <f t="shared" si="19"/>
        <v>1500000</v>
      </c>
      <c r="K50" s="56">
        <f>MAX(0,MIN(G50-H50,I50))*Comm_Prop_pol_orig!$G$3</f>
        <v>437497.88482147903</v>
      </c>
      <c r="L50" s="82">
        <f t="shared" si="18"/>
        <v>3000000</v>
      </c>
      <c r="M50" s="43">
        <f>MAX(0,MIN(SUM($K$45:K50)-J50,L50))-SUM($M$45:M49)</f>
        <v>0</v>
      </c>
      <c r="N50" s="178">
        <f t="shared" ref="N50:N56" si="21">+B50-E50-F50-M50</f>
        <v>1046872.3560268488</v>
      </c>
      <c r="O50" s="43"/>
    </row>
    <row r="51" spans="1:15" x14ac:dyDescent="0.2">
      <c r="A51" s="179" t="s">
        <v>218</v>
      </c>
      <c r="B51" s="78">
        <f t="shared" ref="B51:G56" si="22">B45</f>
        <v>10000000</v>
      </c>
      <c r="C51" s="78" t="str">
        <f t="shared" si="22"/>
        <v>Fire</v>
      </c>
      <c r="D51" s="78">
        <f t="shared" si="22"/>
        <v>33063000</v>
      </c>
      <c r="E51" s="78">
        <f t="shared" si="22"/>
        <v>2419623.1436953694</v>
      </c>
      <c r="F51" s="78">
        <f t="shared" si="22"/>
        <v>6975471.0703807883</v>
      </c>
      <c r="G51" s="78">
        <f t="shared" si="22"/>
        <v>604905.78592384234</v>
      </c>
      <c r="H51" s="78">
        <f t="shared" si="19"/>
        <v>500000</v>
      </c>
      <c r="I51" s="43">
        <f t="shared" si="20"/>
        <v>1500000</v>
      </c>
      <c r="J51" s="43">
        <f t="shared" si="19"/>
        <v>1500000</v>
      </c>
      <c r="K51" s="79">
        <f>MAX(0,MIN(G51-H51,I51))*Comm_Prop_pol_orig!$G$3</f>
        <v>83924.628739073873</v>
      </c>
      <c r="L51" s="43">
        <f t="shared" si="18"/>
        <v>3000000</v>
      </c>
      <c r="M51" s="78">
        <f>MAX(0,MIN(SUM($K$45:K51)-J51,L51))-SUM($M$45:M50)</f>
        <v>0</v>
      </c>
      <c r="N51" s="180">
        <f t="shared" si="21"/>
        <v>604905.78592384234</v>
      </c>
    </row>
    <row r="52" spans="1:15" x14ac:dyDescent="0.2">
      <c r="A52" s="177" t="s">
        <v>219</v>
      </c>
      <c r="B52" s="43">
        <f t="shared" si="22"/>
        <v>555000</v>
      </c>
      <c r="C52" s="43" t="str">
        <f t="shared" si="22"/>
        <v>Boiler Explosion</v>
      </c>
      <c r="D52" s="43">
        <f t="shared" si="22"/>
        <v>11407000</v>
      </c>
      <c r="E52" s="43">
        <f t="shared" si="22"/>
        <v>389234.68045936705</v>
      </c>
      <c r="F52" s="43">
        <f t="shared" si="22"/>
        <v>68456.649425791184</v>
      </c>
      <c r="G52" s="43">
        <f t="shared" si="22"/>
        <v>97308.670114841763</v>
      </c>
      <c r="H52" s="43">
        <f t="shared" si="19"/>
        <v>500000</v>
      </c>
      <c r="I52" s="43">
        <f t="shared" si="20"/>
        <v>1500000</v>
      </c>
      <c r="J52" s="43">
        <f t="shared" si="19"/>
        <v>1500000</v>
      </c>
      <c r="K52" s="56">
        <f>MAX(0,MIN(G52-H52,I52))*Comm_Prop_pol_orig!$G$3</f>
        <v>0</v>
      </c>
      <c r="L52" s="43">
        <f t="shared" si="18"/>
        <v>3000000</v>
      </c>
      <c r="M52" s="43">
        <f>MAX(0,MIN(SUM($K$45:K52)-J52,L52))-SUM($M$45:M51)</f>
        <v>0</v>
      </c>
      <c r="N52" s="178">
        <f t="shared" si="21"/>
        <v>97308.670114841763</v>
      </c>
    </row>
    <row r="53" spans="1:15" x14ac:dyDescent="0.2">
      <c r="A53" s="177" t="s">
        <v>220</v>
      </c>
      <c r="B53" s="43">
        <f t="shared" si="22"/>
        <v>100000</v>
      </c>
      <c r="C53" s="43" t="str">
        <f t="shared" si="22"/>
        <v>Cyclone Seroja</v>
      </c>
      <c r="D53" s="43">
        <f t="shared" si="22"/>
        <v>8250015</v>
      </c>
      <c r="E53" s="43">
        <f t="shared" si="22"/>
        <v>75757.619834630605</v>
      </c>
      <c r="F53" s="43">
        <f t="shared" si="22"/>
        <v>0</v>
      </c>
      <c r="G53" s="43">
        <f t="shared" si="22"/>
        <v>24242.380165369395</v>
      </c>
      <c r="H53" s="43">
        <f t="shared" si="19"/>
        <v>500000</v>
      </c>
      <c r="I53" s="43">
        <f t="shared" si="20"/>
        <v>1500000</v>
      </c>
      <c r="J53" s="43">
        <f t="shared" si="19"/>
        <v>1500000</v>
      </c>
      <c r="K53" s="56">
        <f>MAX(0,MIN(G53-H53,I53))*Comm_Prop_pol_orig!$G$3</f>
        <v>0</v>
      </c>
      <c r="L53" s="43">
        <f t="shared" si="18"/>
        <v>3000000</v>
      </c>
      <c r="M53" s="43">
        <f>MAX(0,MIN(SUM($K$45:K53)-J53,L53))-SUM($M$45:M52)</f>
        <v>0</v>
      </c>
      <c r="N53" s="178">
        <f t="shared" si="21"/>
        <v>24242.380165369395</v>
      </c>
    </row>
    <row r="54" spans="1:15" x14ac:dyDescent="0.2">
      <c r="A54" s="177" t="s">
        <v>221</v>
      </c>
      <c r="B54" s="43">
        <f t="shared" si="22"/>
        <v>545000</v>
      </c>
      <c r="C54" s="43" t="str">
        <f t="shared" si="22"/>
        <v>Cyclone Seroja</v>
      </c>
      <c r="D54" s="43">
        <f t="shared" si="22"/>
        <v>844000</v>
      </c>
      <c r="E54" s="43">
        <f t="shared" si="22"/>
        <v>0</v>
      </c>
      <c r="F54" s="43">
        <f t="shared" si="22"/>
        <v>0</v>
      </c>
      <c r="G54" s="43">
        <f t="shared" si="22"/>
        <v>545000</v>
      </c>
      <c r="H54" s="43">
        <f t="shared" si="19"/>
        <v>500000</v>
      </c>
      <c r="I54" s="43">
        <f t="shared" si="20"/>
        <v>1500000</v>
      </c>
      <c r="J54" s="43">
        <f t="shared" si="19"/>
        <v>1500000</v>
      </c>
      <c r="K54" s="56">
        <f>MAX(0,MIN(G54-H54,I54))*Comm_Prop_pol_orig!$G$3</f>
        <v>36000</v>
      </c>
      <c r="L54" s="43">
        <f t="shared" si="18"/>
        <v>3000000</v>
      </c>
      <c r="M54" s="43">
        <f>MAX(0,MIN(SUM($K$45:K54)-J54,L54))-SUM($M$45:M53)</f>
        <v>0</v>
      </c>
      <c r="N54" s="178">
        <f t="shared" si="21"/>
        <v>545000</v>
      </c>
    </row>
    <row r="55" spans="1:15" x14ac:dyDescent="0.2">
      <c r="A55" s="177" t="s">
        <v>222</v>
      </c>
      <c r="B55" s="43">
        <f t="shared" si="22"/>
        <v>34500</v>
      </c>
      <c r="C55" s="43" t="str">
        <f t="shared" si="22"/>
        <v>Halloween Hail</v>
      </c>
      <c r="D55" s="43">
        <f t="shared" si="22"/>
        <v>12913000</v>
      </c>
      <c r="E55" s="43">
        <f t="shared" si="22"/>
        <v>21373.809339425385</v>
      </c>
      <c r="F55" s="43">
        <f t="shared" si="22"/>
        <v>7782.7383257182682</v>
      </c>
      <c r="G55" s="43">
        <f t="shared" si="22"/>
        <v>5343.4523348563471</v>
      </c>
      <c r="H55" s="43">
        <f t="shared" si="19"/>
        <v>500000</v>
      </c>
      <c r="I55" s="43">
        <f t="shared" si="20"/>
        <v>1500000</v>
      </c>
      <c r="J55" s="43">
        <f t="shared" si="19"/>
        <v>1500000</v>
      </c>
      <c r="K55" s="157">
        <f>MAX(0,MIN(G55-H55,I55))*Comm_Prop_pol_orig!$G$3</f>
        <v>0</v>
      </c>
      <c r="L55" s="43">
        <f t="shared" si="18"/>
        <v>3000000</v>
      </c>
      <c r="M55" s="43">
        <f>MAX(0,MIN(SUM($K$45:K55)-J55,L55))-SUM($M$45:M54)</f>
        <v>0</v>
      </c>
      <c r="N55" s="178">
        <f t="shared" si="21"/>
        <v>5343.4523348563471</v>
      </c>
    </row>
    <row r="56" spans="1:15" x14ac:dyDescent="0.2">
      <c r="A56" s="181" t="s">
        <v>223</v>
      </c>
      <c r="B56" s="82">
        <f t="shared" si="22"/>
        <v>18560000</v>
      </c>
      <c r="C56" s="82" t="str">
        <f t="shared" si="22"/>
        <v>Cyclone Seroja</v>
      </c>
      <c r="D56" s="82">
        <f t="shared" si="22"/>
        <v>35458000</v>
      </c>
      <c r="E56" s="82">
        <f t="shared" si="22"/>
        <v>4187489.4241073946</v>
      </c>
      <c r="F56" s="82">
        <f t="shared" si="22"/>
        <v>13325638.219865756</v>
      </c>
      <c r="G56" s="82">
        <f t="shared" si="22"/>
        <v>1046872.3560268488</v>
      </c>
      <c r="H56" s="82">
        <f t="shared" si="19"/>
        <v>500000</v>
      </c>
      <c r="I56" s="82">
        <f t="shared" si="20"/>
        <v>1500000</v>
      </c>
      <c r="J56" s="82">
        <f t="shared" si="19"/>
        <v>1500000</v>
      </c>
      <c r="K56" s="81">
        <f>MAX(0,MIN(G56-H56,I56))*Comm_Prop_pol_orig!$G$3</f>
        <v>437497.88482147903</v>
      </c>
      <c r="L56" s="82">
        <f t="shared" si="18"/>
        <v>3000000</v>
      </c>
      <c r="M56" s="82">
        <f>MAX(0,MIN(SUM($K$45:K56)-J56,L56))-SUM($M$45:M55)</f>
        <v>0</v>
      </c>
      <c r="N56" s="182">
        <f t="shared" si="21"/>
        <v>1046872.3560268488</v>
      </c>
    </row>
    <row r="59" spans="1:15" x14ac:dyDescent="0.2">
      <c r="B59" s="87" t="s">
        <v>84</v>
      </c>
      <c r="C59" s="288" t="s">
        <v>111</v>
      </c>
      <c r="D59" s="289"/>
      <c r="E59" s="290"/>
      <c r="F59" s="55">
        <f>SUMIF($C$45:$C$56,B59,$N$45:$N$56)</f>
        <v>3232229.4723844361</v>
      </c>
    </row>
    <row r="60" spans="1:15" x14ac:dyDescent="0.2">
      <c r="B60" s="87" t="s">
        <v>83</v>
      </c>
      <c r="C60" s="288" t="s">
        <v>112</v>
      </c>
      <c r="D60" s="289"/>
      <c r="E60" s="290"/>
      <c r="F60" s="55">
        <f>SUMIF($C$45:$C$56,B60,$N$45:$N$56)</f>
        <v>10686.904669712694</v>
      </c>
    </row>
    <row r="63" spans="1:15" ht="38.25" x14ac:dyDescent="0.2">
      <c r="B63"/>
      <c r="C63" s="57" t="s">
        <v>160</v>
      </c>
      <c r="D63" s="57" t="s">
        <v>273</v>
      </c>
      <c r="E63" s="57" t="s">
        <v>274</v>
      </c>
      <c r="F63" s="57" t="s">
        <v>163</v>
      </c>
    </row>
    <row r="64" spans="1:15" x14ac:dyDescent="0.2">
      <c r="B64" s="87" t="s">
        <v>244</v>
      </c>
      <c r="C64" s="58">
        <f>SUM(E43:F43,M43)</f>
        <v>54941654.710868485</v>
      </c>
      <c r="D64" s="58">
        <f>F59</f>
        <v>3232229.4723844361</v>
      </c>
      <c r="E64" s="58">
        <f>F60</f>
        <v>10686.904669712694</v>
      </c>
      <c r="F64" s="58">
        <f>SUM(N45:N56)</f>
        <v>4647345.2891315166</v>
      </c>
    </row>
    <row r="65" spans="1:14" x14ac:dyDescent="0.2">
      <c r="B65"/>
      <c r="C65"/>
      <c r="D65"/>
      <c r="E65"/>
      <c r="F65"/>
    </row>
    <row r="66" spans="1:14" x14ac:dyDescent="0.2">
      <c r="A66" s="80"/>
      <c r="B66" s="119"/>
      <c r="C66" s="119"/>
      <c r="D66" s="119"/>
      <c r="E66" s="119"/>
      <c r="F66" s="119"/>
      <c r="G66" s="80"/>
      <c r="H66" s="80"/>
      <c r="I66" s="80"/>
      <c r="J66" s="80"/>
      <c r="K66" s="80"/>
      <c r="L66" s="80"/>
      <c r="M66" s="80"/>
      <c r="N66" s="80"/>
    </row>
  </sheetData>
  <mergeCells count="8">
    <mergeCell ref="C60:E60"/>
    <mergeCell ref="B23:C23"/>
    <mergeCell ref="B42:C42"/>
    <mergeCell ref="C12:E12"/>
    <mergeCell ref="C13:E13"/>
    <mergeCell ref="C33:E33"/>
    <mergeCell ref="C34:E34"/>
    <mergeCell ref="C59:E59"/>
  </mergeCells>
  <conditionalFormatting sqref="C19:F19">
    <cfRule type="cellIs" dxfId="24" priority="1" operator="equal">
      <formula>0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2DDFA-DB28-4EFB-8838-827C5732B0EA}">
  <sheetPr>
    <tabColor theme="8" tint="0.79998168889431442"/>
  </sheetPr>
  <dimension ref="A1:J105"/>
  <sheetViews>
    <sheetView showGridLines="0" zoomScale="70" zoomScaleNormal="70" workbookViewId="0">
      <selection activeCell="D13" sqref="D13"/>
    </sheetView>
  </sheetViews>
  <sheetFormatPr defaultColWidth="16.7109375" defaultRowHeight="12.75" x14ac:dyDescent="0.2"/>
  <cols>
    <col min="1" max="1" width="20.85546875" style="33" customWidth="1"/>
    <col min="2" max="2" width="23.42578125" style="33" customWidth="1"/>
    <col min="3" max="3" width="17.140625" style="33" customWidth="1"/>
    <col min="4" max="4" width="18.85546875" style="33" customWidth="1"/>
    <col min="5" max="5" width="17.5703125" style="33" customWidth="1"/>
    <col min="6" max="16384" width="16.7109375" style="33"/>
  </cols>
  <sheetData>
    <row r="1" spans="1:3" ht="20.25" x14ac:dyDescent="0.3">
      <c r="A1" s="32" t="str" cm="1">
        <f t="array" aca="1" ref="A1" ca="1">MID(CELL("filename",A1),FIND("]",CELL("filename",A1))+1,255)</f>
        <v>Dom_Prop_orig</v>
      </c>
      <c r="C1" s="94"/>
    </row>
    <row r="3" spans="1:3" x14ac:dyDescent="0.2">
      <c r="A3" s="95" t="s">
        <v>164</v>
      </c>
      <c r="B3" s="95" t="s">
        <v>165</v>
      </c>
      <c r="C3" s="87" t="s">
        <v>132</v>
      </c>
    </row>
    <row r="4" spans="1:3" x14ac:dyDescent="0.2">
      <c r="A4" s="87" t="s">
        <v>45</v>
      </c>
      <c r="B4" s="48">
        <v>5463920</v>
      </c>
      <c r="C4" s="48">
        <f>B4*0.9</f>
        <v>4917528</v>
      </c>
    </row>
    <row r="5" spans="1:3" x14ac:dyDescent="0.2">
      <c r="A5" s="87" t="s">
        <v>46</v>
      </c>
      <c r="B5" s="48">
        <v>18127</v>
      </c>
      <c r="C5" s="47"/>
    </row>
    <row r="6" spans="1:3" x14ac:dyDescent="0.2">
      <c r="A6" s="87" t="s">
        <v>64</v>
      </c>
      <c r="B6" s="48">
        <v>3590873782</v>
      </c>
      <c r="C6" s="48">
        <f>B6*0.9</f>
        <v>3231786403.8000002</v>
      </c>
    </row>
    <row r="7" spans="1:3" x14ac:dyDescent="0.2">
      <c r="A7" s="87" t="s">
        <v>166</v>
      </c>
      <c r="B7" s="96">
        <f>Parameters!$J$4</f>
        <v>0.1</v>
      </c>
      <c r="C7" s="47"/>
    </row>
    <row r="8" spans="1:3" x14ac:dyDescent="0.2">
      <c r="A8" s="87" t="s">
        <v>98</v>
      </c>
      <c r="B8" s="55">
        <f>$B$7*B4</f>
        <v>546392</v>
      </c>
      <c r="C8" s="48"/>
    </row>
    <row r="9" spans="1:3" x14ac:dyDescent="0.2">
      <c r="A9" s="87" t="s">
        <v>167</v>
      </c>
      <c r="B9" s="96">
        <f>Parameters!$J$5</f>
        <v>0.3</v>
      </c>
      <c r="C9" s="47"/>
    </row>
    <row r="10" spans="1:3" x14ac:dyDescent="0.2">
      <c r="A10" s="87" t="s">
        <v>99</v>
      </c>
      <c r="B10" s="55">
        <f>$B$9*B8</f>
        <v>163917.6</v>
      </c>
      <c r="C10" s="47"/>
    </row>
    <row r="11" spans="1:3" x14ac:dyDescent="0.2">
      <c r="A11" s="87" t="s">
        <v>90</v>
      </c>
      <c r="B11" s="55">
        <f>B4-B8</f>
        <v>4917528</v>
      </c>
      <c r="C11" s="47"/>
    </row>
    <row r="12" spans="1:3" x14ac:dyDescent="0.2">
      <c r="A12" s="87" t="s">
        <v>168</v>
      </c>
      <c r="B12" s="97">
        <f>Parameters!J6</f>
        <v>0.02</v>
      </c>
      <c r="C12" s="47"/>
    </row>
    <row r="13" spans="1:3" x14ac:dyDescent="0.2">
      <c r="A13" s="87" t="s">
        <v>169</v>
      </c>
      <c r="B13" s="97">
        <f>Parameters!J7</f>
        <v>1.9E-2</v>
      </c>
      <c r="C13" s="47"/>
    </row>
    <row r="14" spans="1:3" x14ac:dyDescent="0.2">
      <c r="A14" s="87" t="s">
        <v>170</v>
      </c>
      <c r="B14" s="98">
        <f>Parameters!J8</f>
        <v>2.5</v>
      </c>
      <c r="C14" s="47"/>
    </row>
    <row r="15" spans="1:3" x14ac:dyDescent="0.2">
      <c r="A15" s="87" t="s">
        <v>100</v>
      </c>
      <c r="B15" s="55">
        <f t="shared" ref="B15:B16" si="0">B12*$B$11</f>
        <v>98350.56</v>
      </c>
      <c r="C15" s="58">
        <f t="shared" ref="C15" si="1">C4-B15</f>
        <v>4819177.4400000004</v>
      </c>
    </row>
    <row r="16" spans="1:3" x14ac:dyDescent="0.2">
      <c r="A16" s="87" t="s">
        <v>101</v>
      </c>
      <c r="B16" s="55">
        <f t="shared" si="0"/>
        <v>93433.031999999992</v>
      </c>
      <c r="C16" s="58">
        <f t="shared" ref="C16:C17" si="2">C15-B16</f>
        <v>4725744.4080000008</v>
      </c>
    </row>
    <row r="17" spans="1:8" x14ac:dyDescent="0.2">
      <c r="A17" s="87" t="s">
        <v>102</v>
      </c>
      <c r="B17" s="55">
        <f>$B$14*$B$5</f>
        <v>45317.5</v>
      </c>
      <c r="C17" s="58">
        <f t="shared" si="2"/>
        <v>4680426.9080000008</v>
      </c>
    </row>
    <row r="18" spans="1:8" x14ac:dyDescent="0.2">
      <c r="B18" s="34"/>
      <c r="C18" s="99"/>
    </row>
    <row r="19" spans="1:8" x14ac:dyDescent="0.2">
      <c r="B19" s="34"/>
    </row>
    <row r="20" spans="1:8" ht="20.25" x14ac:dyDescent="0.3">
      <c r="A20" s="32" t="s">
        <v>70</v>
      </c>
      <c r="B20" s="34"/>
    </row>
    <row r="21" spans="1:8" x14ac:dyDescent="0.2">
      <c r="B21" s="34"/>
    </row>
    <row r="22" spans="1:8" x14ac:dyDescent="0.2">
      <c r="A22" s="38" t="s">
        <v>176</v>
      </c>
      <c r="B22" s="34"/>
    </row>
    <row r="23" spans="1:8" x14ac:dyDescent="0.2">
      <c r="A23" s="87" t="s">
        <v>177</v>
      </c>
      <c r="B23" s="100">
        <f>Parameters!$J10</f>
        <v>250000</v>
      </c>
    </row>
    <row r="24" spans="1:8" ht="25.5" x14ac:dyDescent="0.2">
      <c r="A24" s="120" t="s">
        <v>179</v>
      </c>
      <c r="B24" s="100">
        <f>Parameters!$J11</f>
        <v>250000</v>
      </c>
    </row>
    <row r="25" spans="1:8" x14ac:dyDescent="0.2">
      <c r="A25" s="120" t="s">
        <v>180</v>
      </c>
      <c r="B25" s="100">
        <f>Parameters!$J12</f>
        <v>3</v>
      </c>
    </row>
    <row r="26" spans="1:8" x14ac:dyDescent="0.2">
      <c r="A26" s="87" t="s">
        <v>181</v>
      </c>
      <c r="B26" s="100">
        <f>Parameters!$J13</f>
        <v>500000</v>
      </c>
    </row>
    <row r="27" spans="1:8" ht="25.5" x14ac:dyDescent="0.2">
      <c r="A27" s="120" t="s">
        <v>275</v>
      </c>
      <c r="B27" s="100">
        <f>Parameters!$J14</f>
        <v>1500000</v>
      </c>
    </row>
    <row r="28" spans="1:8" x14ac:dyDescent="0.2">
      <c r="A28" s="120" t="s">
        <v>180</v>
      </c>
      <c r="B28" s="100">
        <f>Parameters!$J15</f>
        <v>3</v>
      </c>
    </row>
    <row r="29" spans="1:8" x14ac:dyDescent="0.2">
      <c r="A29" s="87" t="s">
        <v>182</v>
      </c>
      <c r="B29" s="100">
        <f>Parameters!$J16</f>
        <v>250000</v>
      </c>
    </row>
    <row r="30" spans="1:8" ht="25.5" x14ac:dyDescent="0.2">
      <c r="A30" s="120" t="s">
        <v>179</v>
      </c>
      <c r="B30" s="100">
        <f>Parameters!$J17</f>
        <v>9750000</v>
      </c>
    </row>
    <row r="31" spans="1:8" ht="13.5" thickBot="1" x14ac:dyDescent="0.25">
      <c r="A31" s="92"/>
      <c r="B31" s="115"/>
      <c r="C31" s="92"/>
      <c r="D31" s="92"/>
      <c r="E31" s="92"/>
      <c r="F31" s="92"/>
      <c r="G31" s="92"/>
      <c r="H31" s="92"/>
    </row>
    <row r="32" spans="1:8" ht="13.5" thickTop="1" x14ac:dyDescent="0.2">
      <c r="A32" s="38" t="s">
        <v>66</v>
      </c>
    </row>
    <row r="33" spans="1:10" x14ac:dyDescent="0.2">
      <c r="F33" s="43">
        <f t="shared" ref="F33:H33" si="3">SUM(F40:F44)</f>
        <v>472247.3</v>
      </c>
      <c r="G33" s="43"/>
      <c r="H33" s="43">
        <f t="shared" si="3"/>
        <v>109288.30000000005</v>
      </c>
    </row>
    <row r="34" spans="1:10" s="101" customFormat="1" ht="42" customHeight="1" x14ac:dyDescent="0.2">
      <c r="A34" s="95"/>
      <c r="B34" s="95" t="s">
        <v>175</v>
      </c>
      <c r="C34" s="95" t="s">
        <v>172</v>
      </c>
      <c r="D34" s="95" t="s">
        <v>173</v>
      </c>
      <c r="E34" s="95" t="s">
        <v>245</v>
      </c>
      <c r="F34" s="57" t="s">
        <v>247</v>
      </c>
      <c r="G34" s="95" t="s">
        <v>246</v>
      </c>
      <c r="H34" s="57" t="s">
        <v>249</v>
      </c>
    </row>
    <row r="35" spans="1:10" s="101" customFormat="1" ht="33.75" customHeight="1" x14ac:dyDescent="0.2">
      <c r="A35" s="57" t="s">
        <v>85</v>
      </c>
      <c r="B35" s="102">
        <v>5246759</v>
      </c>
      <c r="C35" s="102">
        <f>$B$7*B35</f>
        <v>524675.9</v>
      </c>
      <c r="D35" s="102">
        <f>B35-C35</f>
        <v>4722083.0999999996</v>
      </c>
      <c r="E35" s="102"/>
      <c r="F35" s="103"/>
      <c r="G35" s="103"/>
      <c r="H35" s="103"/>
      <c r="I35" s="146"/>
      <c r="J35" s="104"/>
    </row>
    <row r="36" spans="1:10" s="101" customFormat="1" ht="22.5" customHeight="1" x14ac:dyDescent="0.2">
      <c r="A36" s="293" t="s">
        <v>171</v>
      </c>
      <c r="B36" s="294"/>
      <c r="C36" s="294"/>
      <c r="D36" s="294"/>
      <c r="E36" s="294"/>
      <c r="F36" s="294"/>
      <c r="G36" s="294"/>
      <c r="H36" s="295"/>
      <c r="J36" s="147"/>
    </row>
    <row r="37" spans="1:10" s="101" customFormat="1" ht="22.5" customHeight="1" x14ac:dyDescent="0.2">
      <c r="A37" s="105" t="s">
        <v>86</v>
      </c>
      <c r="B37" s="106">
        <v>458343</v>
      </c>
      <c r="C37" s="106">
        <f t="shared" ref="C37:C38" si="4">($B$7)*B37</f>
        <v>45834.3</v>
      </c>
      <c r="D37" s="106">
        <f>(1-$B$7)*B37</f>
        <v>412508.7</v>
      </c>
      <c r="E37" s="106"/>
      <c r="F37" s="106"/>
      <c r="G37" s="106"/>
      <c r="H37" s="106"/>
      <c r="J37" s="104"/>
    </row>
    <row r="38" spans="1:10" s="101" customFormat="1" ht="22.5" customHeight="1" x14ac:dyDescent="0.2">
      <c r="A38" s="107" t="s">
        <v>84</v>
      </c>
      <c r="B38" s="102">
        <v>1625523</v>
      </c>
      <c r="C38" s="102">
        <f t="shared" si="4"/>
        <v>162552.30000000002</v>
      </c>
      <c r="D38" s="106">
        <f t="shared" ref="D38" si="5">(1-$B$7)*B38</f>
        <v>1462970.7</v>
      </c>
      <c r="E38" s="106"/>
      <c r="F38" s="102"/>
      <c r="G38" s="102"/>
      <c r="H38" s="102"/>
      <c r="J38" s="104"/>
    </row>
    <row r="39" spans="1:10" s="101" customFormat="1" ht="22.5" customHeight="1" x14ac:dyDescent="0.2">
      <c r="A39" s="293" t="s">
        <v>174</v>
      </c>
      <c r="B39" s="294"/>
      <c r="C39" s="294"/>
      <c r="D39" s="294"/>
      <c r="E39" s="294"/>
      <c r="F39" s="294"/>
      <c r="G39" s="294"/>
      <c r="H39" s="295"/>
      <c r="I39" s="104"/>
    </row>
    <row r="40" spans="1:10" x14ac:dyDescent="0.2">
      <c r="A40" s="108" t="s">
        <v>6</v>
      </c>
      <c r="B40" s="48">
        <v>265574</v>
      </c>
      <c r="C40" s="102">
        <f t="shared" ref="C40:C44" si="6">$B$7*B40</f>
        <v>26557.4</v>
      </c>
      <c r="D40" s="58">
        <f t="shared" ref="D40:D44" si="7">B40-C40</f>
        <v>239016.6</v>
      </c>
      <c r="E40" s="58">
        <f t="shared" ref="E40:E44" si="8">MAX(0,MIN(D40-$B$23,$B$24))</f>
        <v>0</v>
      </c>
      <c r="F40" s="58">
        <f>MAX(0,MIN(D40-$B$23,$B$24))</f>
        <v>0</v>
      </c>
      <c r="G40" s="58">
        <f t="shared" ref="G40:G41" si="9">MAX(0,MIN(D40-$B$26,$B$27))</f>
        <v>0</v>
      </c>
      <c r="H40" s="58">
        <f>MAX(0,MIN(D40-$B$26,$B$27))</f>
        <v>0</v>
      </c>
      <c r="I40" s="34"/>
    </row>
    <row r="41" spans="1:10" x14ac:dyDescent="0.2">
      <c r="A41" s="48" t="s">
        <v>84</v>
      </c>
      <c r="B41" s="48">
        <v>478098</v>
      </c>
      <c r="C41" s="48">
        <f t="shared" si="6"/>
        <v>47809.8</v>
      </c>
      <c r="D41" s="48">
        <f t="shared" si="7"/>
        <v>430288.2</v>
      </c>
      <c r="E41" s="48">
        <f t="shared" si="8"/>
        <v>180288.2</v>
      </c>
      <c r="F41" s="118">
        <f>IF(SUM($E$40:E41)&gt;$B$24*(1+$B$25),$B$24*(1+$B$25)-SUM($E$40:E40),E41)</f>
        <v>180288.2</v>
      </c>
      <c r="G41" s="48">
        <f t="shared" si="9"/>
        <v>0</v>
      </c>
      <c r="H41" s="118">
        <f>IF(SUM($G$40:G41)&gt;$B$24*(1+$B$25),$B$24*(1+$B$25)-SUM($G$40:G40),G41)</f>
        <v>0</v>
      </c>
      <c r="I41" s="34"/>
    </row>
    <row r="42" spans="1:10" x14ac:dyDescent="0.2">
      <c r="A42" s="48" t="s">
        <v>84</v>
      </c>
      <c r="B42" s="48">
        <v>676987</v>
      </c>
      <c r="C42" s="48">
        <f t="shared" si="6"/>
        <v>67698.7</v>
      </c>
      <c r="D42" s="48">
        <f t="shared" si="7"/>
        <v>609288.30000000005</v>
      </c>
      <c r="E42" s="48">
        <f t="shared" si="8"/>
        <v>250000</v>
      </c>
      <c r="F42" s="48">
        <f>IF(SUM($E$40:E42)&gt;$B$24*(1+$B$25),$B$24*(1+$B$25)-SUM($E$40:E41),E42)</f>
        <v>250000</v>
      </c>
      <c r="G42" s="48">
        <f t="shared" ref="G42:G44" si="10">MAX(0,MIN(D42-$B$26,$B$27))</f>
        <v>109288.30000000005</v>
      </c>
      <c r="H42" s="48">
        <f>IF(SUM($G$40:G42)&gt;$B$24*(1+$B$25),$B$24*(1+$B$25)-SUM($G$40:G41),G42)</f>
        <v>109288.30000000005</v>
      </c>
      <c r="I42" s="34"/>
    </row>
    <row r="43" spans="1:10" x14ac:dyDescent="0.2">
      <c r="A43" s="108" t="s">
        <v>6</v>
      </c>
      <c r="B43" s="48">
        <v>245000</v>
      </c>
      <c r="C43" s="48">
        <f t="shared" si="6"/>
        <v>24500</v>
      </c>
      <c r="D43" s="48">
        <f t="shared" si="7"/>
        <v>220500</v>
      </c>
      <c r="E43" s="48">
        <f t="shared" si="8"/>
        <v>0</v>
      </c>
      <c r="F43" s="48">
        <f>IF(SUM($E$40:E43)&gt;$B$24*(1+$B$25),$B$24*(1+$B$25)-SUM($E$40:E42),E43)</f>
        <v>0</v>
      </c>
      <c r="G43" s="48">
        <f t="shared" si="10"/>
        <v>0</v>
      </c>
      <c r="H43" s="48">
        <f>IF(SUM($G$40:G43)&gt;$B$24*(1+$B$25),$B$24*(1+$B$25)-SUM($G$40:G42),G43)</f>
        <v>0</v>
      </c>
      <c r="I43" s="34"/>
    </row>
    <row r="44" spans="1:10" x14ac:dyDescent="0.2">
      <c r="A44" s="48" t="s">
        <v>83</v>
      </c>
      <c r="B44" s="48">
        <v>324399</v>
      </c>
      <c r="C44" s="48">
        <f t="shared" si="6"/>
        <v>32439.9</v>
      </c>
      <c r="D44" s="48">
        <f t="shared" si="7"/>
        <v>291959.09999999998</v>
      </c>
      <c r="E44" s="48">
        <f t="shared" si="8"/>
        <v>41959.099999999977</v>
      </c>
      <c r="F44" s="48">
        <f>IF(SUM($E$40:E44)&gt;$B$24*(1+$B$25),$B$24*(1+$B$25)-SUM($E$40:E43),E44)</f>
        <v>41959.099999999977</v>
      </c>
      <c r="G44" s="48">
        <f t="shared" si="10"/>
        <v>0</v>
      </c>
      <c r="H44" s="48">
        <f>IF(SUM($G$40:G44)&gt;$B$24*(1+$B$25),$B$24*(1+$B$25)-SUM($G$40:G43),G44)</f>
        <v>0</v>
      </c>
      <c r="I44" s="34"/>
    </row>
    <row r="46" spans="1:10" x14ac:dyDescent="0.2">
      <c r="A46" s="109" t="s">
        <v>51</v>
      </c>
      <c r="B46" s="87" t="s">
        <v>183</v>
      </c>
      <c r="H46" s="39"/>
      <c r="I46" s="39"/>
    </row>
    <row r="47" spans="1:10" x14ac:dyDescent="0.2">
      <c r="A47" s="110" t="s">
        <v>84</v>
      </c>
      <c r="B47" s="58">
        <f>+$D$38-SUMIF($A$40:$A$44,A47,H40:H44)-SUMIF($A$40:$A$44,A47,F40:F44)</f>
        <v>923394.2</v>
      </c>
    </row>
    <row r="48" spans="1:10" x14ac:dyDescent="0.2">
      <c r="A48" s="48" t="s">
        <v>83</v>
      </c>
      <c r="B48" s="58">
        <f>+$D$37-SUMIF($A$40:$A$44,A48,H40:H44)-SUMIF($A$40:$A$44,A48,F40:F44)</f>
        <v>370549.60000000003</v>
      </c>
    </row>
    <row r="50" spans="1:10" ht="25.5" x14ac:dyDescent="0.2">
      <c r="A50" s="57" t="s">
        <v>158</v>
      </c>
      <c r="B50" s="57" t="s">
        <v>160</v>
      </c>
      <c r="C50" s="57" t="s">
        <v>273</v>
      </c>
      <c r="D50" s="57" t="s">
        <v>274</v>
      </c>
      <c r="E50" s="57" t="s">
        <v>248</v>
      </c>
    </row>
    <row r="51" spans="1:10" x14ac:dyDescent="0.2">
      <c r="A51" s="47" t="s">
        <v>241</v>
      </c>
      <c r="B51" s="48">
        <f>'Domestic Claims'!F6+SUM('Domestic Claims'!D25:E25)</f>
        <v>1106211.5</v>
      </c>
      <c r="C51" s="48">
        <f>'Domestic Claims'!D27</f>
        <v>923394.2</v>
      </c>
      <c r="D51" s="48">
        <f>'Domestic Claims'!D28</f>
        <v>370549.6</v>
      </c>
      <c r="E51" s="48">
        <f>'Domestic Claims'!C6-'Domestic Claims'!F6-SUM('Domestic Claims'!D25:E25)</f>
        <v>4140547.4999999995</v>
      </c>
    </row>
    <row r="52" spans="1:10" x14ac:dyDescent="0.2">
      <c r="A52" s="47" t="s">
        <v>242</v>
      </c>
      <c r="B52" s="58">
        <f>C35+SUM(F40:F44,H40:H44)</f>
        <v>1106211.5</v>
      </c>
      <c r="C52" s="58">
        <f>B47</f>
        <v>923394.2</v>
      </c>
      <c r="D52" s="58">
        <f>B48</f>
        <v>370549.60000000003</v>
      </c>
      <c r="E52" s="58">
        <f>B35-B52</f>
        <v>4140547.5</v>
      </c>
    </row>
    <row r="53" spans="1:10" x14ac:dyDescent="0.2">
      <c r="A53" s="47" t="s">
        <v>133</v>
      </c>
      <c r="B53" s="58">
        <f t="shared" ref="B53:E53" si="11">B52-B51</f>
        <v>0</v>
      </c>
      <c r="C53" s="58">
        <f t="shared" si="11"/>
        <v>0</v>
      </c>
      <c r="D53" s="58">
        <f t="shared" si="11"/>
        <v>0</v>
      </c>
      <c r="E53" s="58">
        <f t="shared" si="11"/>
        <v>0</v>
      </c>
    </row>
    <row r="54" spans="1:10" x14ac:dyDescent="0.2">
      <c r="A54" s="34"/>
      <c r="B54" s="34"/>
      <c r="C54" s="43"/>
      <c r="D54" s="36"/>
      <c r="E54" s="36"/>
      <c r="F54" s="43"/>
      <c r="G54" s="43"/>
    </row>
    <row r="55" spans="1:10" ht="13.5" thickBot="1" x14ac:dyDescent="0.25">
      <c r="A55" s="115"/>
      <c r="B55" s="92"/>
      <c r="C55" s="116"/>
      <c r="D55" s="116"/>
      <c r="E55" s="116"/>
      <c r="F55" s="117"/>
      <c r="G55" s="117"/>
      <c r="H55" s="92"/>
    </row>
    <row r="56" spans="1:10" ht="21" thickTop="1" x14ac:dyDescent="0.3">
      <c r="A56" s="32" t="s">
        <v>217</v>
      </c>
    </row>
    <row r="57" spans="1:10" x14ac:dyDescent="0.2">
      <c r="A57" s="186" t="s">
        <v>237</v>
      </c>
      <c r="B57" s="296" t="s">
        <v>271</v>
      </c>
      <c r="C57" s="297"/>
      <c r="D57" s="186">
        <v>3</v>
      </c>
      <c r="F57" s="43">
        <f t="shared" ref="F57:H57" si="12">SUM(F64:F68)</f>
        <v>750000</v>
      </c>
      <c r="H57" s="43">
        <f t="shared" si="12"/>
        <v>2494606.7999999998</v>
      </c>
    </row>
    <row r="58" spans="1:10" s="101" customFormat="1" ht="47.45" customHeight="1" x14ac:dyDescent="0.2">
      <c r="A58" s="95"/>
      <c r="B58" s="95" t="s">
        <v>175</v>
      </c>
      <c r="C58" s="95" t="s">
        <v>172</v>
      </c>
      <c r="D58" s="95" t="s">
        <v>173</v>
      </c>
      <c r="E58" s="95" t="s">
        <v>245</v>
      </c>
      <c r="F58" s="57" t="s">
        <v>247</v>
      </c>
      <c r="G58" s="95" t="s">
        <v>246</v>
      </c>
      <c r="H58" s="57" t="s">
        <v>249</v>
      </c>
    </row>
    <row r="59" spans="1:10" s="101" customFormat="1" ht="33.75" customHeight="1" x14ac:dyDescent="0.2">
      <c r="A59" s="57" t="s">
        <v>85</v>
      </c>
      <c r="B59" s="102">
        <f>B35+($D$57-1)*SUM($B$61:$B$62)</f>
        <v>17749955</v>
      </c>
      <c r="C59" s="102">
        <f>$B$7*B59</f>
        <v>1774995.5</v>
      </c>
      <c r="D59" s="102"/>
      <c r="E59" s="102"/>
      <c r="F59" s="103"/>
      <c r="G59" s="103"/>
      <c r="H59" s="103"/>
      <c r="J59" s="104"/>
    </row>
    <row r="60" spans="1:10" s="101" customFormat="1" ht="22.5" customHeight="1" x14ac:dyDescent="0.2">
      <c r="A60" s="293" t="s">
        <v>171</v>
      </c>
      <c r="B60" s="294"/>
      <c r="C60" s="294"/>
      <c r="D60" s="294"/>
      <c r="E60" s="294"/>
      <c r="F60" s="294"/>
      <c r="G60" s="294"/>
      <c r="H60" s="295"/>
      <c r="J60" s="104"/>
    </row>
    <row r="61" spans="1:10" s="101" customFormat="1" ht="22.5" customHeight="1" x14ac:dyDescent="0.2">
      <c r="A61" s="105" t="s">
        <v>86</v>
      </c>
      <c r="B61" s="102">
        <f t="shared" ref="B61:B62" si="13">B37*$D$57</f>
        <v>1375029</v>
      </c>
      <c r="C61" s="106">
        <f t="shared" ref="C61:C62" si="14">($B$7)*B61</f>
        <v>137502.9</v>
      </c>
      <c r="D61" s="106">
        <f>(1-$B$7)*B61</f>
        <v>1237526.1000000001</v>
      </c>
      <c r="E61" s="106"/>
      <c r="F61" s="106"/>
      <c r="G61" s="106"/>
      <c r="H61" s="106"/>
      <c r="J61" s="104"/>
    </row>
    <row r="62" spans="1:10" s="101" customFormat="1" ht="22.5" customHeight="1" x14ac:dyDescent="0.2">
      <c r="A62" s="107" t="s">
        <v>84</v>
      </c>
      <c r="B62" s="102">
        <f t="shared" si="13"/>
        <v>4876569</v>
      </c>
      <c r="C62" s="102">
        <f t="shared" si="14"/>
        <v>487656.9</v>
      </c>
      <c r="D62" s="106">
        <f t="shared" ref="D62" si="15">(1-$B$7)*B62</f>
        <v>4388912.1000000006</v>
      </c>
      <c r="E62" s="106"/>
      <c r="F62" s="102"/>
      <c r="G62" s="102"/>
      <c r="H62" s="102"/>
      <c r="J62" s="104"/>
    </row>
    <row r="63" spans="1:10" s="101" customFormat="1" ht="22.5" customHeight="1" x14ac:dyDescent="0.2">
      <c r="A63" s="293" t="s">
        <v>174</v>
      </c>
      <c r="B63" s="294"/>
      <c r="C63" s="294"/>
      <c r="D63" s="294"/>
      <c r="E63" s="294"/>
      <c r="F63" s="294"/>
      <c r="G63" s="294"/>
      <c r="H63" s="295"/>
      <c r="I63" s="104"/>
    </row>
    <row r="64" spans="1:10" x14ac:dyDescent="0.2">
      <c r="A64" s="108" t="s">
        <v>6</v>
      </c>
      <c r="B64" s="102">
        <f t="shared" ref="B64:B68" si="16">IF(OR(A64=$A$71,A64=$A$72),B40*$D$57,B40)</f>
        <v>265574</v>
      </c>
      <c r="C64" s="102">
        <f t="shared" ref="C64:C68" si="17">$B$7*B64</f>
        <v>26557.4</v>
      </c>
      <c r="D64" s="58">
        <f t="shared" ref="D64:D68" si="18">B64-C64</f>
        <v>239016.6</v>
      </c>
      <c r="E64" s="58">
        <f t="shared" ref="E64:E68" si="19">MAX(0,MIN(D64-$B$23,$B$24))</f>
        <v>0</v>
      </c>
      <c r="F64" s="58">
        <f>MAX(0,MIN(D64-$B$23,$B$24))</f>
        <v>0</v>
      </c>
      <c r="G64" s="58">
        <f t="shared" ref="G64:G68" si="20">MAX(0,MIN(D64-$B$26,$B$27))</f>
        <v>0</v>
      </c>
      <c r="H64" s="58">
        <f>MAX(0,MIN(D64-$B$26,$B$27))</f>
        <v>0</v>
      </c>
      <c r="I64" s="34"/>
    </row>
    <row r="65" spans="1:10" x14ac:dyDescent="0.2">
      <c r="A65" s="48" t="s">
        <v>84</v>
      </c>
      <c r="B65" s="102">
        <f t="shared" si="16"/>
        <v>1434294</v>
      </c>
      <c r="C65" s="48">
        <f t="shared" si="17"/>
        <v>143429.4</v>
      </c>
      <c r="D65" s="48">
        <f t="shared" si="18"/>
        <v>1290864.6000000001</v>
      </c>
      <c r="E65" s="48">
        <f t="shared" si="19"/>
        <v>250000</v>
      </c>
      <c r="F65" s="118">
        <f>IF(SUM($E$64:E65)&gt;$B$24*(1+$B$25),$B$24*(1+$B$25)-SUM($E$64:E64),E65)</f>
        <v>250000</v>
      </c>
      <c r="G65" s="48">
        <f t="shared" si="20"/>
        <v>790864.60000000009</v>
      </c>
      <c r="H65" s="118">
        <f>IF(SUM($G$64:G65)&gt;$B$27*(1+$B$28),$B$27*(1+$B$28)-SUM($G$64:G65),G65)</f>
        <v>790864.60000000009</v>
      </c>
      <c r="I65" s="34"/>
    </row>
    <row r="66" spans="1:10" x14ac:dyDescent="0.2">
      <c r="A66" s="48" t="s">
        <v>84</v>
      </c>
      <c r="B66" s="102">
        <f t="shared" si="16"/>
        <v>2030961</v>
      </c>
      <c r="C66" s="48">
        <f t="shared" si="17"/>
        <v>203096.1</v>
      </c>
      <c r="D66" s="48">
        <f t="shared" si="18"/>
        <v>1827864.9</v>
      </c>
      <c r="E66" s="48">
        <f t="shared" si="19"/>
        <v>250000</v>
      </c>
      <c r="F66" s="48">
        <f>IF(SUM($E$64:E66)&gt;$B$24*(1+$B$25),$B$24*(1+$B$25)-SUM($E$64:E65),E66)</f>
        <v>250000</v>
      </c>
      <c r="G66" s="48">
        <f t="shared" si="20"/>
        <v>1327864.8999999999</v>
      </c>
      <c r="H66" s="48">
        <f>IF(SUM($G$64:G66)&gt;$B$27*(1+$B$28),$B$27*(1+$B$28)-SUM($G$64:G66),G66)</f>
        <v>1327864.8999999999</v>
      </c>
      <c r="I66" s="34"/>
    </row>
    <row r="67" spans="1:10" x14ac:dyDescent="0.2">
      <c r="A67" s="108" t="s">
        <v>6</v>
      </c>
      <c r="B67" s="102">
        <f t="shared" si="16"/>
        <v>245000</v>
      </c>
      <c r="C67" s="48">
        <f t="shared" si="17"/>
        <v>24500</v>
      </c>
      <c r="D67" s="48">
        <f t="shared" si="18"/>
        <v>220500</v>
      </c>
      <c r="E67" s="48">
        <f t="shared" si="19"/>
        <v>0</v>
      </c>
      <c r="F67" s="48">
        <f>IF(SUM($E$64:E67)&gt;$B$24*(1+$B$25),$B$24*(1+$B$25)-SUM($E$64:E66),E67)</f>
        <v>0</v>
      </c>
      <c r="G67" s="48">
        <f t="shared" si="20"/>
        <v>0</v>
      </c>
      <c r="H67" s="48">
        <f>IF(SUM($G$64:G67)&gt;$B$27*(1+$B$28),$B$27*(1+$B$28)-SUM($G$64:G67),G67)</f>
        <v>0</v>
      </c>
      <c r="I67" s="34"/>
    </row>
    <row r="68" spans="1:10" x14ac:dyDescent="0.2">
      <c r="A68" s="48" t="s">
        <v>83</v>
      </c>
      <c r="B68" s="102">
        <f t="shared" si="16"/>
        <v>973197</v>
      </c>
      <c r="C68" s="48">
        <f t="shared" si="17"/>
        <v>97319.700000000012</v>
      </c>
      <c r="D68" s="48">
        <f t="shared" si="18"/>
        <v>875877.3</v>
      </c>
      <c r="E68" s="48">
        <f t="shared" si="19"/>
        <v>250000</v>
      </c>
      <c r="F68" s="118">
        <f>IF(SUM($E$64:E68)&gt;$B$24*(1+$B$25),$B$24*(1+$B$25)-SUM($E$64:E67),E68)</f>
        <v>250000</v>
      </c>
      <c r="G68" s="48">
        <f t="shared" si="20"/>
        <v>375877.30000000005</v>
      </c>
      <c r="H68" s="48">
        <f>IF(SUM($G$64:G68)&gt;$B$27*(1+$B$28),$B$27*(1+$B$28)-SUM($G$64:G68),G68)</f>
        <v>375877.30000000005</v>
      </c>
      <c r="I68" s="34"/>
    </row>
    <row r="70" spans="1:10" x14ac:dyDescent="0.2">
      <c r="A70" s="109" t="s">
        <v>51</v>
      </c>
      <c r="B70" s="87" t="s">
        <v>183</v>
      </c>
      <c r="H70" s="39"/>
      <c r="I70" s="39"/>
    </row>
    <row r="71" spans="1:10" x14ac:dyDescent="0.2">
      <c r="A71" s="110" t="s">
        <v>84</v>
      </c>
      <c r="B71" s="58">
        <f>+$D$62-SUMIF($A$64:$A$68,A71,H64:H68)-SUMIF($A$64:$A$68,A71,F64:F68)</f>
        <v>1770182.6000000006</v>
      </c>
    </row>
    <row r="72" spans="1:10" x14ac:dyDescent="0.2">
      <c r="A72" s="48" t="s">
        <v>83</v>
      </c>
      <c r="B72" s="58">
        <f>+$D$61-SUMIF($A$64:$A$68,A72,H64:H68)-SUMIF($A$64:$A$68,A72,F64:F68)</f>
        <v>611648.80000000005</v>
      </c>
    </row>
    <row r="74" spans="1:10" ht="25.5" x14ac:dyDescent="0.2">
      <c r="A74" s="57" t="s">
        <v>158</v>
      </c>
      <c r="B74" s="57" t="s">
        <v>160</v>
      </c>
      <c r="C74" s="57" t="s">
        <v>273</v>
      </c>
      <c r="D74" s="57" t="s">
        <v>274</v>
      </c>
      <c r="E74" s="57" t="s">
        <v>248</v>
      </c>
    </row>
    <row r="75" spans="1:10" x14ac:dyDescent="0.2">
      <c r="A75" s="87" t="s">
        <v>243</v>
      </c>
      <c r="B75" s="58">
        <f>C59+SUM(F64:F68,H64:H68)</f>
        <v>5019602.3</v>
      </c>
      <c r="C75" s="58">
        <f>B71</f>
        <v>1770182.6000000006</v>
      </c>
      <c r="D75" s="58">
        <f>B72</f>
        <v>611648.80000000005</v>
      </c>
      <c r="E75" s="58">
        <f>B59-B75</f>
        <v>12730352.699999999</v>
      </c>
    </row>
    <row r="76" spans="1:10" ht="13.5" thickBot="1" x14ac:dyDescent="0.25">
      <c r="A76" s="185"/>
      <c r="B76" s="92"/>
      <c r="C76" s="92"/>
      <c r="D76" s="92"/>
      <c r="E76" s="92"/>
      <c r="F76" s="92"/>
      <c r="G76" s="92"/>
      <c r="H76" s="92"/>
    </row>
    <row r="77" spans="1:10" ht="13.5" thickTop="1" x14ac:dyDescent="0.2"/>
    <row r="78" spans="1:10" x14ac:dyDescent="0.2">
      <c r="A78" s="186" t="s">
        <v>239</v>
      </c>
      <c r="B78" s="296" t="s">
        <v>240</v>
      </c>
      <c r="C78" s="297"/>
      <c r="D78" s="265">
        <v>2</v>
      </c>
      <c r="F78" s="43">
        <f>SUM(F85:F94)</f>
        <v>944494.6</v>
      </c>
      <c r="H78" s="43">
        <f>SUM(H85:H94)</f>
        <v>218576.60000000009</v>
      </c>
    </row>
    <row r="79" spans="1:10" s="101" customFormat="1" ht="37.5" customHeight="1" x14ac:dyDescent="0.2">
      <c r="A79" s="95"/>
      <c r="B79" s="95" t="s">
        <v>175</v>
      </c>
      <c r="C79" s="95" t="s">
        <v>172</v>
      </c>
      <c r="D79" s="95" t="s">
        <v>173</v>
      </c>
      <c r="E79" s="95" t="s">
        <v>245</v>
      </c>
      <c r="F79" s="57" t="s">
        <v>247</v>
      </c>
      <c r="G79" s="95" t="s">
        <v>246</v>
      </c>
      <c r="H79" s="57" t="s">
        <v>249</v>
      </c>
    </row>
    <row r="80" spans="1:10" s="101" customFormat="1" ht="33.75" customHeight="1" x14ac:dyDescent="0.2">
      <c r="A80" s="57" t="s">
        <v>85</v>
      </c>
      <c r="B80" s="102">
        <f>B35*D78</f>
        <v>10493518</v>
      </c>
      <c r="C80" s="102">
        <f>$B$7*B80</f>
        <v>1049351.8</v>
      </c>
      <c r="D80" s="102"/>
      <c r="E80" s="102"/>
      <c r="F80" s="103"/>
      <c r="G80" s="103"/>
      <c r="H80" s="103"/>
      <c r="J80" s="104"/>
    </row>
    <row r="81" spans="1:10" s="101" customFormat="1" ht="22.5" customHeight="1" x14ac:dyDescent="0.2">
      <c r="A81" s="293" t="s">
        <v>171</v>
      </c>
      <c r="B81" s="294"/>
      <c r="C81" s="294"/>
      <c r="D81" s="294"/>
      <c r="E81" s="294"/>
      <c r="F81" s="294"/>
      <c r="G81" s="294"/>
      <c r="H81" s="295"/>
      <c r="J81" s="104"/>
    </row>
    <row r="82" spans="1:10" s="101" customFormat="1" ht="22.5" customHeight="1" x14ac:dyDescent="0.2">
      <c r="A82" s="105" t="s">
        <v>86</v>
      </c>
      <c r="B82" s="102">
        <f>B37*D78</f>
        <v>916686</v>
      </c>
      <c r="C82" s="106">
        <f t="shared" ref="C82:C83" si="21">($B$7)*B82</f>
        <v>91668.6</v>
      </c>
      <c r="D82" s="106">
        <f>(1-$B$7)*B82</f>
        <v>825017.4</v>
      </c>
      <c r="E82" s="106"/>
      <c r="F82" s="106"/>
      <c r="G82" s="106"/>
      <c r="H82" s="106"/>
      <c r="J82" s="104"/>
    </row>
    <row r="83" spans="1:10" s="101" customFormat="1" ht="22.5" customHeight="1" x14ac:dyDescent="0.2">
      <c r="A83" s="107" t="s">
        <v>84</v>
      </c>
      <c r="B83" s="102">
        <f>B38*D78</f>
        <v>3251046</v>
      </c>
      <c r="C83" s="102">
        <f t="shared" si="21"/>
        <v>325104.60000000003</v>
      </c>
      <c r="D83" s="106">
        <f t="shared" ref="D83" si="22">(1-$B$7)*B83</f>
        <v>2925941.4</v>
      </c>
      <c r="E83" s="106"/>
      <c r="F83" s="102"/>
      <c r="G83" s="102"/>
      <c r="H83" s="102"/>
      <c r="J83" s="104"/>
    </row>
    <row r="84" spans="1:10" s="101" customFormat="1" ht="22.5" customHeight="1" x14ac:dyDescent="0.2">
      <c r="A84" s="293" t="s">
        <v>174</v>
      </c>
      <c r="B84" s="294"/>
      <c r="C84" s="294"/>
      <c r="D84" s="294"/>
      <c r="E84" s="294"/>
      <c r="F84" s="294"/>
      <c r="G84" s="294"/>
      <c r="H84" s="295"/>
      <c r="I84" s="104"/>
    </row>
    <row r="85" spans="1:10" x14ac:dyDescent="0.2">
      <c r="A85" s="111" t="s">
        <v>6</v>
      </c>
      <c r="B85" s="102">
        <f>B40</f>
        <v>265574</v>
      </c>
      <c r="C85" s="102">
        <f t="shared" ref="C85:C94" si="23">$B$7*B85</f>
        <v>26557.4</v>
      </c>
      <c r="D85" s="58">
        <f t="shared" ref="D85:D94" si="24">B85-C85</f>
        <v>239016.6</v>
      </c>
      <c r="E85" s="58">
        <f t="shared" ref="E85:E94" si="25">MAX(0,MIN(D85-$B$23,$B$24))</f>
        <v>0</v>
      </c>
      <c r="F85" s="58">
        <f>MAX(0,MIN(D85-$B$23,$B$24))</f>
        <v>0</v>
      </c>
      <c r="G85" s="58">
        <f t="shared" ref="G85:G94" si="26">MAX(0,MIN(D85-$B$26,$B$27))</f>
        <v>0</v>
      </c>
      <c r="H85" s="58">
        <f>MAX(0,MIN(D85-$B$26,$B$27))</f>
        <v>0</v>
      </c>
      <c r="I85" s="34"/>
    </row>
    <row r="86" spans="1:10" x14ac:dyDescent="0.2">
      <c r="A86" s="111" t="s">
        <v>84</v>
      </c>
      <c r="B86" s="48">
        <f>B41</f>
        <v>478098</v>
      </c>
      <c r="C86" s="48">
        <f t="shared" si="23"/>
        <v>47809.8</v>
      </c>
      <c r="D86" s="48">
        <f t="shared" si="24"/>
        <v>430288.2</v>
      </c>
      <c r="E86" s="48">
        <f t="shared" si="25"/>
        <v>180288.2</v>
      </c>
      <c r="F86" s="118">
        <f>IF(SUM($E$85:E86)&gt;$B$24*(1+$B$25),$B$24*(1+$B$25)-SUM($E$85:E85),E86)</f>
        <v>180288.2</v>
      </c>
      <c r="G86" s="48">
        <f t="shared" si="26"/>
        <v>0</v>
      </c>
      <c r="H86" s="118">
        <f>IF(SUM($G$85:G86)&gt;$B$27*(1+$B$28),$B$27*(1+$B$28)-SUM($G$85:G86),G86)</f>
        <v>0</v>
      </c>
      <c r="I86" s="34"/>
    </row>
    <row r="87" spans="1:10" x14ac:dyDescent="0.2">
      <c r="A87" s="111" t="s">
        <v>84</v>
      </c>
      <c r="B87" s="48">
        <f>B42</f>
        <v>676987</v>
      </c>
      <c r="C87" s="48">
        <f t="shared" si="23"/>
        <v>67698.7</v>
      </c>
      <c r="D87" s="48">
        <f t="shared" si="24"/>
        <v>609288.30000000005</v>
      </c>
      <c r="E87" s="48">
        <f t="shared" si="25"/>
        <v>250000</v>
      </c>
      <c r="F87" s="48">
        <f>IF(SUM($E$85:E87)&gt;$B$24*(1+$B$25),$B$24*(1+$B$25)-SUM($E$85:E86),E87)</f>
        <v>250000</v>
      </c>
      <c r="G87" s="48">
        <f t="shared" si="26"/>
        <v>109288.30000000005</v>
      </c>
      <c r="H87" s="48">
        <f>IF(SUM($G$85:G87)&gt;$B$27*(1+$B$28),$B$27*(1+$B$28)-SUM($G$85:G87),G87)</f>
        <v>109288.30000000005</v>
      </c>
      <c r="I87" s="34"/>
    </row>
    <row r="88" spans="1:10" x14ac:dyDescent="0.2">
      <c r="A88" s="111" t="s">
        <v>6</v>
      </c>
      <c r="B88" s="48">
        <f>B43</f>
        <v>245000</v>
      </c>
      <c r="C88" s="48">
        <f t="shared" si="23"/>
        <v>24500</v>
      </c>
      <c r="D88" s="48">
        <f t="shared" si="24"/>
        <v>220500</v>
      </c>
      <c r="E88" s="48">
        <f t="shared" si="25"/>
        <v>0</v>
      </c>
      <c r="F88" s="48">
        <f>IF(SUM($E$85:E88)&gt;$B$24*(1+$B$25),$B$24*(1+$B$25)-SUM($E$85:E87),E88)</f>
        <v>0</v>
      </c>
      <c r="G88" s="48">
        <f t="shared" si="26"/>
        <v>0</v>
      </c>
      <c r="H88" s="48">
        <f>IF(SUM($G$85:G88)&gt;$B$27*(1+$B$28),$B$27*(1+$B$28)-SUM($G$85:G88),G88)</f>
        <v>0</v>
      </c>
      <c r="I88" s="34"/>
    </row>
    <row r="89" spans="1:10" ht="13.5" thickBot="1" x14ac:dyDescent="0.25">
      <c r="A89" s="112" t="s">
        <v>83</v>
      </c>
      <c r="B89" s="113">
        <f>B44</f>
        <v>324399</v>
      </c>
      <c r="C89" s="113">
        <f t="shared" si="23"/>
        <v>32439.9</v>
      </c>
      <c r="D89" s="113">
        <f t="shared" si="24"/>
        <v>291959.09999999998</v>
      </c>
      <c r="E89" s="113">
        <f t="shared" si="25"/>
        <v>41959.099999999977</v>
      </c>
      <c r="F89" s="113">
        <f>IF(SUM($E$85:E89)&gt;$B$24*(1+$B$25),$B$24*(1+$B$25)-SUM($E$85:E88),E89)</f>
        <v>41959.099999999977</v>
      </c>
      <c r="G89" s="113">
        <f t="shared" si="26"/>
        <v>0</v>
      </c>
      <c r="H89" s="113">
        <f>IF(SUM($G$85:G89)&gt;$B$27*(1+$B$28),$B$27*(1+$B$28)-SUM($G$85:G89),G89)</f>
        <v>0</v>
      </c>
      <c r="I89" s="34"/>
    </row>
    <row r="90" spans="1:10" x14ac:dyDescent="0.2">
      <c r="A90" s="111" t="s">
        <v>6</v>
      </c>
      <c r="B90" s="106">
        <f t="shared" ref="B90:B94" si="27">B85</f>
        <v>265574</v>
      </c>
      <c r="C90" s="106">
        <f t="shared" si="23"/>
        <v>26557.4</v>
      </c>
      <c r="D90" s="114">
        <f t="shared" si="24"/>
        <v>239016.6</v>
      </c>
      <c r="E90" s="114">
        <f t="shared" si="25"/>
        <v>0</v>
      </c>
      <c r="F90" s="114">
        <f>IF(SUM($E$85:E90)&gt;$B$24*(1+$B$25),$B$24*(1+$B$25)-SUM($E$85:E89),E90)</f>
        <v>0</v>
      </c>
      <c r="G90" s="114">
        <f t="shared" si="26"/>
        <v>0</v>
      </c>
      <c r="H90" s="114">
        <f>IF(SUM($G$85:G90)&gt;$B$27*(1+$B$28),$B$27*(1+$B$28)-SUM($G$85:G90),G90)</f>
        <v>0</v>
      </c>
      <c r="I90" s="43"/>
    </row>
    <row r="91" spans="1:10" x14ac:dyDescent="0.2">
      <c r="A91" s="111" t="s">
        <v>84</v>
      </c>
      <c r="B91" s="48">
        <f t="shared" si="27"/>
        <v>478098</v>
      </c>
      <c r="C91" s="48">
        <f t="shared" si="23"/>
        <v>47809.8</v>
      </c>
      <c r="D91" s="48">
        <f t="shared" si="24"/>
        <v>430288.2</v>
      </c>
      <c r="E91" s="48">
        <f t="shared" si="25"/>
        <v>180288.2</v>
      </c>
      <c r="F91" s="48">
        <f>IF(SUM($E$85:E91)&gt;$B$24*(1+$B$25),$B$24*(1+$B$25)-SUM($E$85:E90),E91)</f>
        <v>180288.2</v>
      </c>
      <c r="G91" s="48">
        <f t="shared" si="26"/>
        <v>0</v>
      </c>
      <c r="H91" s="48">
        <f>IF(SUM($G$85:G91)&gt;$B$27*(1+$B$28),$B$27*(1+$B$28)-SUM($G$85:G91),G91)</f>
        <v>0</v>
      </c>
      <c r="I91" s="43"/>
    </row>
    <row r="92" spans="1:10" x14ac:dyDescent="0.2">
      <c r="A92" s="111" t="s">
        <v>84</v>
      </c>
      <c r="B92" s="48">
        <f t="shared" si="27"/>
        <v>676987</v>
      </c>
      <c r="C92" s="48">
        <f t="shared" si="23"/>
        <v>67698.7</v>
      </c>
      <c r="D92" s="48">
        <f t="shared" si="24"/>
        <v>609288.30000000005</v>
      </c>
      <c r="E92" s="48">
        <f t="shared" si="25"/>
        <v>250000</v>
      </c>
      <c r="F92" s="48">
        <f>IF(SUM($E$85:E92)&gt;$B$24*(1+$B$25),$B$24*(1+$B$25)-SUM($E$85:E91),E92)</f>
        <v>250000</v>
      </c>
      <c r="G92" s="48">
        <f t="shared" si="26"/>
        <v>109288.30000000005</v>
      </c>
      <c r="H92" s="48">
        <f>IF(SUM($G$85:G92)&gt;$B$27*(1+$B$28),$B$27*(1+$B$28)-SUM($G$85:G92),G92)</f>
        <v>109288.30000000005</v>
      </c>
      <c r="I92" s="43"/>
    </row>
    <row r="93" spans="1:10" x14ac:dyDescent="0.2">
      <c r="A93" s="111" t="s">
        <v>6</v>
      </c>
      <c r="B93" s="48">
        <f t="shared" si="27"/>
        <v>245000</v>
      </c>
      <c r="C93" s="48">
        <f t="shared" si="23"/>
        <v>24500</v>
      </c>
      <c r="D93" s="48">
        <f t="shared" si="24"/>
        <v>220500</v>
      </c>
      <c r="E93" s="48">
        <f t="shared" si="25"/>
        <v>0</v>
      </c>
      <c r="F93" s="48">
        <f>IF(SUM($E$85:E93)&gt;$B$24*(1+$B$25),$B$24*(1+$B$25)-SUM($E$85:E92),E93)</f>
        <v>0</v>
      </c>
      <c r="G93" s="48">
        <f t="shared" si="26"/>
        <v>0</v>
      </c>
      <c r="H93" s="48">
        <f>IF(SUM($G$85:G93)&gt;$B$27*(1+$B$28),$B$27*(1+$B$28)-SUM($G$85:G93),G93)</f>
        <v>0</v>
      </c>
      <c r="I93" s="43"/>
    </row>
    <row r="94" spans="1:10" ht="13.5" thickBot="1" x14ac:dyDescent="0.25">
      <c r="A94" s="112" t="s">
        <v>83</v>
      </c>
      <c r="B94" s="48">
        <f t="shared" si="27"/>
        <v>324399</v>
      </c>
      <c r="C94" s="48">
        <f t="shared" si="23"/>
        <v>32439.9</v>
      </c>
      <c r="D94" s="48">
        <f t="shared" si="24"/>
        <v>291959.09999999998</v>
      </c>
      <c r="E94" s="48">
        <f t="shared" si="25"/>
        <v>41959.099999999977</v>
      </c>
      <c r="F94" s="48">
        <f>IF(SUM($E$85:E94)&gt;$B$24*(1+$B$25),$B$24*(1+$B$25)-SUM($E$85:E93),E94)</f>
        <v>41959.099999999977</v>
      </c>
      <c r="G94" s="48">
        <f t="shared" si="26"/>
        <v>0</v>
      </c>
      <c r="H94" s="48">
        <f>IF(SUM($G$85:G94)&gt;$B$27*(1+$B$28),$B$27*(1+$B$28)-SUM($G$85:G94),G94)</f>
        <v>0</v>
      </c>
      <c r="I94" s="43"/>
    </row>
    <row r="95" spans="1:10" x14ac:dyDescent="0.2">
      <c r="F95"/>
    </row>
    <row r="96" spans="1:10" x14ac:dyDescent="0.2">
      <c r="F96" s="43"/>
      <c r="G96" s="42"/>
    </row>
    <row r="97" spans="1:9" x14ac:dyDescent="0.2">
      <c r="A97" s="109" t="s">
        <v>51</v>
      </c>
      <c r="B97" s="87" t="s">
        <v>183</v>
      </c>
      <c r="H97" s="39"/>
      <c r="I97" s="39"/>
    </row>
    <row r="98" spans="1:9" x14ac:dyDescent="0.2">
      <c r="A98" s="183" t="s">
        <v>84</v>
      </c>
      <c r="B98" s="58">
        <f>+$D$83-SUMIF($A$85:$A$94,A98,H85:H94)-SUMIF($A$85:$A$94,A98,F85:F94)</f>
        <v>1846788.4</v>
      </c>
    </row>
    <row r="99" spans="1:9" x14ac:dyDescent="0.2">
      <c r="A99" s="184" t="s">
        <v>83</v>
      </c>
      <c r="B99" s="58">
        <f>+$D$82-SUMIF($A$85:$A$94,A99,H85:H94)-SUMIF($A$85:$A$94,A99,F85:F94)</f>
        <v>741099.20000000007</v>
      </c>
    </row>
    <row r="101" spans="1:9" ht="35.450000000000003" customHeight="1" x14ac:dyDescent="0.2">
      <c r="A101" s="57" t="s">
        <v>158</v>
      </c>
      <c r="B101" s="57" t="s">
        <v>160</v>
      </c>
      <c r="C101" s="57" t="s">
        <v>273</v>
      </c>
      <c r="D101" s="57" t="s">
        <v>274</v>
      </c>
      <c r="E101" s="57" t="s">
        <v>248</v>
      </c>
    </row>
    <row r="102" spans="1:9" x14ac:dyDescent="0.2">
      <c r="A102" s="87" t="s">
        <v>244</v>
      </c>
      <c r="B102" s="58">
        <f>C80+SUM(F85:F94,H85:H94)</f>
        <v>2212423</v>
      </c>
      <c r="C102" s="58">
        <f>B98</f>
        <v>1846788.4</v>
      </c>
      <c r="D102" s="58">
        <f>B99</f>
        <v>741099.20000000007</v>
      </c>
      <c r="E102" s="58">
        <f>B80-B102</f>
        <v>8281095</v>
      </c>
    </row>
    <row r="103" spans="1:9" x14ac:dyDescent="0.2">
      <c r="A103"/>
      <c r="B103"/>
      <c r="C103"/>
      <c r="D103"/>
      <c r="E103"/>
    </row>
    <row r="104" spans="1:9" ht="13.5" thickBot="1" x14ac:dyDescent="0.25">
      <c r="A104" s="185"/>
      <c r="B104" s="185"/>
      <c r="C104" s="185"/>
      <c r="D104" s="185"/>
      <c r="E104" s="185"/>
      <c r="F104" s="92"/>
      <c r="G104" s="92"/>
      <c r="H104" s="92"/>
    </row>
    <row r="105" spans="1:9" ht="13.5" thickTop="1" x14ac:dyDescent="0.2"/>
  </sheetData>
  <mergeCells count="8">
    <mergeCell ref="A39:H39"/>
    <mergeCell ref="A36:H36"/>
    <mergeCell ref="B57:C57"/>
    <mergeCell ref="A81:H81"/>
    <mergeCell ref="A84:H84"/>
    <mergeCell ref="A60:H60"/>
    <mergeCell ref="A63:H63"/>
    <mergeCell ref="B78:C78"/>
  </mergeCells>
  <conditionalFormatting sqref="B53:E53">
    <cfRule type="cellIs" dxfId="23" priority="1" operator="equal">
      <formula>0</formula>
    </cfRule>
  </conditionalFormatting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CE067-9ED5-4432-90DB-876CBB256406}">
  <sheetPr>
    <tabColor theme="8" tint="0.79998168889431442"/>
  </sheetPr>
  <dimension ref="A1:F73"/>
  <sheetViews>
    <sheetView showGridLines="0" zoomScale="85" zoomScaleNormal="85" workbookViewId="0">
      <selection activeCell="D13" sqref="D13"/>
    </sheetView>
  </sheetViews>
  <sheetFormatPr defaultColWidth="15.7109375" defaultRowHeight="12.75" x14ac:dyDescent="0.2"/>
  <cols>
    <col min="1" max="1" width="25.7109375" style="33" customWidth="1"/>
    <col min="2" max="2" width="28.5703125" style="33" customWidth="1"/>
    <col min="3" max="3" width="15.7109375" style="33"/>
    <col min="4" max="4" width="18.5703125" style="33" customWidth="1"/>
    <col min="5" max="16384" width="15.7109375" style="33"/>
  </cols>
  <sheetData>
    <row r="1" spans="1:6" ht="20.25" x14ac:dyDescent="0.3">
      <c r="A1" s="32" t="str" cm="1">
        <f t="array" aca="1" ref="A1" ca="1">MID(CELL("filename",A1),FIND("]",CELL("filename",A1))+1,255)</f>
        <v>Marine_orig</v>
      </c>
      <c r="B1" s="34"/>
    </row>
    <row r="2" spans="1:6" x14ac:dyDescent="0.2">
      <c r="B2" s="34"/>
    </row>
    <row r="3" spans="1:6" x14ac:dyDescent="0.2">
      <c r="A3" s="87" t="s">
        <v>45</v>
      </c>
      <c r="B3" s="48">
        <v>3898302</v>
      </c>
    </row>
    <row r="4" spans="1:6" x14ac:dyDescent="0.2">
      <c r="A4" s="87" t="s">
        <v>46</v>
      </c>
      <c r="B4" s="48">
        <v>6578</v>
      </c>
    </row>
    <row r="5" spans="1:6" x14ac:dyDescent="0.2">
      <c r="A5" s="87" t="s">
        <v>184</v>
      </c>
      <c r="B5" s="96">
        <f>Parameters!Q4</f>
        <v>0.1</v>
      </c>
    </row>
    <row r="6" spans="1:6" x14ac:dyDescent="0.2">
      <c r="A6" s="87" t="s">
        <v>103</v>
      </c>
      <c r="B6" s="58">
        <f>$B$5*B3</f>
        <v>389830.2</v>
      </c>
    </row>
    <row r="7" spans="1:6" x14ac:dyDescent="0.2">
      <c r="A7" s="87" t="s">
        <v>104</v>
      </c>
      <c r="B7" s="58">
        <f>+B6*$D$20</f>
        <v>38983.020000000004</v>
      </c>
    </row>
    <row r="10" spans="1:6" ht="20.25" x14ac:dyDescent="0.3">
      <c r="A10" s="32" t="s">
        <v>71</v>
      </c>
    </row>
    <row r="12" spans="1:6" x14ac:dyDescent="0.2">
      <c r="A12" s="87" t="s">
        <v>176</v>
      </c>
      <c r="B12" s="87" t="s">
        <v>165</v>
      </c>
    </row>
    <row r="13" spans="1:6" x14ac:dyDescent="0.2">
      <c r="A13" s="87" t="s">
        <v>154</v>
      </c>
      <c r="B13" s="100">
        <f>Parameters!Q5</f>
        <v>1000000</v>
      </c>
    </row>
    <row r="14" spans="1:6" x14ac:dyDescent="0.2">
      <c r="A14" s="87" t="s">
        <v>178</v>
      </c>
      <c r="B14" s="100">
        <f>Parameters!Q6</f>
        <v>9000000</v>
      </c>
    </row>
    <row r="15" spans="1:6" x14ac:dyDescent="0.2">
      <c r="A15" s="87" t="s">
        <v>187</v>
      </c>
      <c r="B15" s="100">
        <f>Parameters!Q7</f>
        <v>1</v>
      </c>
    </row>
    <row r="16" spans="1:6" ht="13.5" thickBot="1" x14ac:dyDescent="0.25">
      <c r="A16" s="92"/>
      <c r="B16" s="92"/>
      <c r="C16" s="92"/>
      <c r="D16" s="92"/>
      <c r="E16" s="92"/>
      <c r="F16" s="92"/>
    </row>
    <row r="17" spans="1:5" ht="13.5" thickTop="1" x14ac:dyDescent="0.2">
      <c r="C17" s="60"/>
    </row>
    <row r="18" spans="1:5" x14ac:dyDescent="0.2">
      <c r="A18" s="47"/>
      <c r="B18" s="87" t="s">
        <v>185</v>
      </c>
      <c r="C18" s="87" t="s">
        <v>186</v>
      </c>
      <c r="D18" s="87" t="s">
        <v>188</v>
      </c>
    </row>
    <row r="19" spans="1:5" x14ac:dyDescent="0.2">
      <c r="A19" s="87" t="s">
        <v>72</v>
      </c>
      <c r="B19" s="64">
        <v>2897567</v>
      </c>
      <c r="C19" s="60">
        <f>SUM(C20:C21)</f>
        <v>900000</v>
      </c>
      <c r="D19" s="47"/>
    </row>
    <row r="20" spans="1:5" ht="25.5" x14ac:dyDescent="0.2">
      <c r="A20" s="120" t="s">
        <v>87</v>
      </c>
      <c r="B20" s="64">
        <v>1900000</v>
      </c>
      <c r="C20" s="64">
        <f t="shared" ref="C20:C21" si="0">MAX(0,MIN(B20-$B$13,$B$14))</f>
        <v>900000</v>
      </c>
      <c r="D20" s="66">
        <f>C20/$B$14</f>
        <v>0.1</v>
      </c>
    </row>
    <row r="21" spans="1:5" ht="25.5" x14ac:dyDescent="0.2">
      <c r="A21" s="120" t="s">
        <v>88</v>
      </c>
      <c r="B21" s="64">
        <v>345765</v>
      </c>
      <c r="C21" s="64">
        <f t="shared" si="0"/>
        <v>0</v>
      </c>
      <c r="D21" s="66">
        <f>C21/$B$14</f>
        <v>0</v>
      </c>
      <c r="E21" s="121"/>
    </row>
    <row r="22" spans="1:5" x14ac:dyDescent="0.2">
      <c r="D22" s="121"/>
      <c r="E22" s="121"/>
    </row>
    <row r="23" spans="1:5" x14ac:dyDescent="0.2">
      <c r="A23" s="109" t="s">
        <v>51</v>
      </c>
      <c r="B23" s="87" t="s">
        <v>183</v>
      </c>
      <c r="D23" s="122"/>
      <c r="E23" s="44"/>
    </row>
    <row r="24" spans="1:5" ht="25.5" x14ac:dyDescent="0.2">
      <c r="A24" s="123" t="s">
        <v>120</v>
      </c>
      <c r="B24" s="58">
        <f>B20-C20</f>
        <v>1000000</v>
      </c>
      <c r="D24" s="122"/>
      <c r="E24" s="44"/>
    </row>
    <row r="25" spans="1:5" ht="25.5" x14ac:dyDescent="0.2">
      <c r="A25" s="123" t="s">
        <v>121</v>
      </c>
      <c r="B25" s="58">
        <f>B21-C21</f>
        <v>345765</v>
      </c>
    </row>
    <row r="28" spans="1:5" ht="25.5" x14ac:dyDescent="0.2">
      <c r="A28" s="57" t="s">
        <v>158</v>
      </c>
      <c r="B28" s="57" t="s">
        <v>160</v>
      </c>
      <c r="C28" s="57" t="s">
        <v>273</v>
      </c>
      <c r="D28" s="57" t="s">
        <v>274</v>
      </c>
      <c r="E28" s="57" t="s">
        <v>163</v>
      </c>
    </row>
    <row r="29" spans="1:5" x14ac:dyDescent="0.2">
      <c r="A29" s="47" t="s">
        <v>159</v>
      </c>
      <c r="B29" s="48">
        <f>SUM('Marine Claims'!D8:D9)</f>
        <v>900000</v>
      </c>
      <c r="C29" s="48">
        <f>'Marine Claims'!$D$13</f>
        <v>1000000</v>
      </c>
      <c r="D29" s="48">
        <f>'Marine Claims'!$D$14</f>
        <v>345765</v>
      </c>
      <c r="E29" s="48">
        <f>'Marine Claims'!B4-Marine_orig!B29</f>
        <v>1997567</v>
      </c>
    </row>
    <row r="30" spans="1:5" x14ac:dyDescent="0.2">
      <c r="A30" s="47" t="s">
        <v>137</v>
      </c>
      <c r="B30" s="58">
        <f>SUM(C20:C21)</f>
        <v>900000</v>
      </c>
      <c r="C30" s="58">
        <f>B24</f>
        <v>1000000</v>
      </c>
      <c r="D30" s="58">
        <f>B25</f>
        <v>345765</v>
      </c>
      <c r="E30" s="58">
        <f>B19-C20</f>
        <v>1997567</v>
      </c>
    </row>
    <row r="31" spans="1:5" x14ac:dyDescent="0.2">
      <c r="A31" s="47" t="s">
        <v>150</v>
      </c>
      <c r="B31" s="58">
        <f t="shared" ref="B31:E31" si="1">B30-B29</f>
        <v>0</v>
      </c>
      <c r="C31" s="58">
        <f t="shared" si="1"/>
        <v>0</v>
      </c>
      <c r="D31" s="58">
        <f t="shared" si="1"/>
        <v>0</v>
      </c>
      <c r="E31" s="58">
        <f t="shared" si="1"/>
        <v>0</v>
      </c>
    </row>
    <row r="33" spans="1:6" ht="13.5" thickBot="1" x14ac:dyDescent="0.25">
      <c r="A33" s="92"/>
      <c r="B33" s="92"/>
      <c r="C33" s="92"/>
      <c r="D33" s="92"/>
      <c r="E33" s="92"/>
      <c r="F33" s="92"/>
    </row>
    <row r="34" spans="1:6" ht="21" thickTop="1" x14ac:dyDescent="0.3">
      <c r="A34" s="32" t="s">
        <v>217</v>
      </c>
    </row>
    <row r="35" spans="1:6" x14ac:dyDescent="0.2">
      <c r="A35" s="186" t="s">
        <v>237</v>
      </c>
      <c r="B35" s="298" t="s">
        <v>272</v>
      </c>
      <c r="C35" s="298"/>
      <c r="D35" s="291">
        <v>3</v>
      </c>
      <c r="E35" s="292"/>
    </row>
    <row r="36" spans="1:6" x14ac:dyDescent="0.2">
      <c r="A36" s="38"/>
    </row>
    <row r="37" spans="1:6" x14ac:dyDescent="0.2">
      <c r="A37" s="87" t="s">
        <v>104</v>
      </c>
      <c r="B37" s="70">
        <f>+B6*$D$41</f>
        <v>203577.99333333335</v>
      </c>
    </row>
    <row r="39" spans="1:6" x14ac:dyDescent="0.2">
      <c r="A39" s="47"/>
      <c r="B39" s="87" t="s">
        <v>185</v>
      </c>
      <c r="C39" s="87" t="s">
        <v>186</v>
      </c>
      <c r="D39" s="87" t="s">
        <v>188</v>
      </c>
    </row>
    <row r="40" spans="1:6" x14ac:dyDescent="0.2">
      <c r="A40" s="87" t="s">
        <v>72</v>
      </c>
      <c r="B40" s="64">
        <f>B19*$D$35</f>
        <v>8692701</v>
      </c>
      <c r="C40" s="60">
        <f>SUM(C41:C42)</f>
        <v>4737295</v>
      </c>
      <c r="D40" s="47"/>
    </row>
    <row r="41" spans="1:6" ht="25.5" x14ac:dyDescent="0.2">
      <c r="A41" s="120" t="s">
        <v>87</v>
      </c>
      <c r="B41" s="64">
        <f>B20*$D$35</f>
        <v>5700000</v>
      </c>
      <c r="C41" s="64">
        <f t="shared" ref="C41:C42" si="2">MAX(0,MIN(B41-$B$13,$B$14))</f>
        <v>4700000</v>
      </c>
      <c r="D41" s="66">
        <f t="shared" ref="D41:D42" si="3">C41/$B$14</f>
        <v>0.52222222222222225</v>
      </c>
    </row>
    <row r="42" spans="1:6" ht="25.5" x14ac:dyDescent="0.2">
      <c r="A42" s="120" t="s">
        <v>88</v>
      </c>
      <c r="B42" s="64">
        <f>B21*$D$35</f>
        <v>1037295</v>
      </c>
      <c r="C42" s="64">
        <f t="shared" si="2"/>
        <v>37295</v>
      </c>
      <c r="D42" s="124">
        <f t="shared" si="3"/>
        <v>4.1438888888888888E-3</v>
      </c>
      <c r="E42" s="121"/>
    </row>
    <row r="43" spans="1:6" x14ac:dyDescent="0.2">
      <c r="D43" s="121"/>
      <c r="E43" s="121"/>
    </row>
    <row r="44" spans="1:6" x14ac:dyDescent="0.2">
      <c r="A44" s="109" t="s">
        <v>51</v>
      </c>
      <c r="B44" s="87" t="s">
        <v>183</v>
      </c>
      <c r="D44" s="122"/>
      <c r="E44" s="44"/>
    </row>
    <row r="45" spans="1:6" ht="25.5" x14ac:dyDescent="0.2">
      <c r="A45" s="123" t="s">
        <v>120</v>
      </c>
      <c r="B45" s="58">
        <f>B41-C41</f>
        <v>1000000</v>
      </c>
      <c r="D45" s="122"/>
      <c r="E45" s="44"/>
    </row>
    <row r="46" spans="1:6" ht="25.5" x14ac:dyDescent="0.2">
      <c r="A46" s="123" t="s">
        <v>121</v>
      </c>
      <c r="B46" s="58">
        <f>B42-C42</f>
        <v>1000000</v>
      </c>
    </row>
    <row r="49" spans="1:6" ht="25.5" x14ac:dyDescent="0.2">
      <c r="A49" s="57" t="s">
        <v>158</v>
      </c>
      <c r="B49" s="57" t="s">
        <v>160</v>
      </c>
      <c r="C49" s="57" t="s">
        <v>161</v>
      </c>
      <c r="D49" s="57" t="s">
        <v>162</v>
      </c>
      <c r="E49" s="57" t="s">
        <v>163</v>
      </c>
    </row>
    <row r="50" spans="1:6" x14ac:dyDescent="0.2">
      <c r="A50" s="87" t="s">
        <v>243</v>
      </c>
      <c r="B50" s="58">
        <f>SUM(C41:C42)</f>
        <v>4737295</v>
      </c>
      <c r="C50" s="58">
        <f>B45</f>
        <v>1000000</v>
      </c>
      <c r="D50" s="58">
        <f>B46</f>
        <v>1000000</v>
      </c>
      <c r="E50" s="58">
        <f>B40-SUM(C41,C42)</f>
        <v>3955406</v>
      </c>
    </row>
    <row r="51" spans="1:6" ht="13.5" thickBot="1" x14ac:dyDescent="0.25">
      <c r="A51" s="92"/>
      <c r="B51" s="92"/>
      <c r="C51" s="92"/>
      <c r="D51" s="92"/>
      <c r="E51" s="92"/>
      <c r="F51" s="92"/>
    </row>
    <row r="52" spans="1:6" ht="13.5" thickTop="1" x14ac:dyDescent="0.2"/>
    <row r="53" spans="1:6" x14ac:dyDescent="0.2">
      <c r="A53" s="186" t="s">
        <v>239</v>
      </c>
      <c r="B53" s="296" t="s">
        <v>240</v>
      </c>
      <c r="C53" s="297"/>
    </row>
    <row r="55" spans="1:6" x14ac:dyDescent="0.2">
      <c r="A55" s="87" t="s">
        <v>104</v>
      </c>
      <c r="B55" s="70">
        <f>+B6*SUM($D$59:$D$62)</f>
        <v>77966.040000000008</v>
      </c>
    </row>
    <row r="57" spans="1:6" x14ac:dyDescent="0.2">
      <c r="A57" s="47"/>
      <c r="B57" s="87" t="s">
        <v>185</v>
      </c>
      <c r="C57" s="87" t="s">
        <v>186</v>
      </c>
      <c r="D57" s="87" t="s">
        <v>188</v>
      </c>
    </row>
    <row r="58" spans="1:6" x14ac:dyDescent="0.2">
      <c r="A58" s="87" t="s">
        <v>72</v>
      </c>
      <c r="B58" s="64">
        <f>B19*2</f>
        <v>5795134</v>
      </c>
      <c r="C58" s="60">
        <f>SUM(C59:C62)</f>
        <v>1800000</v>
      </c>
      <c r="D58" s="47"/>
    </row>
    <row r="59" spans="1:6" ht="25.5" x14ac:dyDescent="0.2">
      <c r="A59" s="120" t="s">
        <v>87</v>
      </c>
      <c r="B59" s="64">
        <f>B20</f>
        <v>1900000</v>
      </c>
      <c r="C59" s="64">
        <f t="shared" ref="C59:C62" si="4">MAX(0,MIN(B59-$B$13,$B$14))</f>
        <v>900000</v>
      </c>
      <c r="D59" s="66">
        <f t="shared" ref="D59:D62" si="5">C59/$B$14</f>
        <v>0.1</v>
      </c>
    </row>
    <row r="60" spans="1:6" ht="26.25" thickBot="1" x14ac:dyDescent="0.25">
      <c r="A60" s="125" t="s">
        <v>88</v>
      </c>
      <c r="B60" s="126">
        <f>B21</f>
        <v>345765</v>
      </c>
      <c r="C60" s="126">
        <f t="shared" si="4"/>
        <v>0</v>
      </c>
      <c r="D60" s="127">
        <f t="shared" si="5"/>
        <v>0</v>
      </c>
      <c r="E60" s="121"/>
    </row>
    <row r="61" spans="1:6" ht="26.25" thickTop="1" x14ac:dyDescent="0.2">
      <c r="A61" s="128" t="s">
        <v>224</v>
      </c>
      <c r="B61" s="129">
        <f>B59</f>
        <v>1900000</v>
      </c>
      <c r="C61" s="129">
        <f t="shared" si="4"/>
        <v>900000</v>
      </c>
      <c r="D61" s="130">
        <f t="shared" si="5"/>
        <v>0.1</v>
      </c>
      <c r="E61" s="121"/>
    </row>
    <row r="62" spans="1:6" ht="25.5" x14ac:dyDescent="0.2">
      <c r="A62" s="120" t="s">
        <v>225</v>
      </c>
      <c r="B62" s="64">
        <f>B60</f>
        <v>345765</v>
      </c>
      <c r="C62" s="64">
        <f t="shared" si="4"/>
        <v>0</v>
      </c>
      <c r="D62" s="124">
        <f t="shared" si="5"/>
        <v>0</v>
      </c>
      <c r="E62" s="121"/>
    </row>
    <row r="63" spans="1:6" x14ac:dyDescent="0.2">
      <c r="D63" s="121"/>
      <c r="E63" s="121"/>
    </row>
    <row r="64" spans="1:6" x14ac:dyDescent="0.2">
      <c r="D64" s="121"/>
      <c r="E64" s="121"/>
    </row>
    <row r="65" spans="1:6" x14ac:dyDescent="0.2">
      <c r="A65" s="109" t="s">
        <v>51</v>
      </c>
      <c r="B65" s="87" t="s">
        <v>183</v>
      </c>
      <c r="D65" s="122"/>
      <c r="E65" s="44"/>
    </row>
    <row r="66" spans="1:6" ht="25.5" x14ac:dyDescent="0.2">
      <c r="A66" s="123" t="s">
        <v>120</v>
      </c>
      <c r="B66" s="58">
        <f>B59-C59+B61-C61</f>
        <v>2000000</v>
      </c>
      <c r="D66" s="122"/>
      <c r="E66" s="44"/>
    </row>
    <row r="67" spans="1:6" ht="25.5" x14ac:dyDescent="0.2">
      <c r="A67" s="123" t="s">
        <v>121</v>
      </c>
      <c r="B67" s="58">
        <f>B60-C60+B62-C62</f>
        <v>691530</v>
      </c>
    </row>
    <row r="70" spans="1:6" ht="25.5" x14ac:dyDescent="0.2">
      <c r="A70" s="57" t="s">
        <v>158</v>
      </c>
      <c r="B70" s="57" t="s">
        <v>160</v>
      </c>
      <c r="C70" s="57" t="s">
        <v>161</v>
      </c>
      <c r="D70" s="57" t="s">
        <v>162</v>
      </c>
      <c r="E70" s="57" t="s">
        <v>163</v>
      </c>
    </row>
    <row r="71" spans="1:6" x14ac:dyDescent="0.2">
      <c r="A71" s="87" t="s">
        <v>244</v>
      </c>
      <c r="B71" s="58">
        <f>SUM(C59:C62)</f>
        <v>1800000</v>
      </c>
      <c r="C71" s="58">
        <f>B66</f>
        <v>2000000</v>
      </c>
      <c r="D71" s="58">
        <f>B67</f>
        <v>691530</v>
      </c>
      <c r="E71" s="58">
        <f>B58-SUM(C59:C62)</f>
        <v>3995134</v>
      </c>
    </row>
    <row r="72" spans="1:6" ht="13.5" thickBot="1" x14ac:dyDescent="0.25">
      <c r="A72" s="92"/>
      <c r="B72" s="92"/>
      <c r="C72" s="92"/>
      <c r="D72" s="92"/>
      <c r="E72" s="92"/>
      <c r="F72" s="92"/>
    </row>
    <row r="73" spans="1:6" ht="13.5" thickTop="1" x14ac:dyDescent="0.2"/>
  </sheetData>
  <mergeCells count="3">
    <mergeCell ref="B35:C35"/>
    <mergeCell ref="B53:C53"/>
    <mergeCell ref="D35:E35"/>
  </mergeCells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91E9-5120-41D3-A02D-FE8EE2E9CF10}">
  <sheetPr>
    <tabColor theme="8" tint="0.79998168889431442"/>
  </sheetPr>
  <dimension ref="A1:K62"/>
  <sheetViews>
    <sheetView showGridLines="0" zoomScale="70" zoomScaleNormal="70" workbookViewId="0">
      <selection activeCell="D13" sqref="D13"/>
    </sheetView>
  </sheetViews>
  <sheetFormatPr defaultColWidth="9.140625" defaultRowHeight="12.75" x14ac:dyDescent="0.2"/>
  <cols>
    <col min="1" max="1" width="46.85546875" style="33" bestFit="1" customWidth="1"/>
    <col min="2" max="2" width="17.85546875" style="33" customWidth="1"/>
    <col min="3" max="3" width="19.28515625" style="33" customWidth="1"/>
    <col min="4" max="4" width="21.140625" style="33" customWidth="1"/>
    <col min="5" max="5" width="20.5703125" style="33" customWidth="1"/>
    <col min="6" max="6" width="16.28515625" style="33" customWidth="1"/>
    <col min="7" max="16384" width="9.140625" style="33"/>
  </cols>
  <sheetData>
    <row r="1" spans="1:11" ht="20.25" x14ac:dyDescent="0.3">
      <c r="A1" s="32" t="str" cm="1">
        <f t="array" aca="1" ref="A1" ca="1">MID(CELL("filename",A1),FIND("]",CELL("filename",A1))+1,255)</f>
        <v>Cat_orig</v>
      </c>
    </row>
    <row r="3" spans="1:11" x14ac:dyDescent="0.2">
      <c r="A3" s="87" t="s">
        <v>176</v>
      </c>
      <c r="B3" s="47"/>
    </row>
    <row r="4" spans="1:11" x14ac:dyDescent="0.2">
      <c r="A4" s="87" t="s">
        <v>189</v>
      </c>
      <c r="B4" s="131">
        <f>Parameters!X4</f>
        <v>2000000</v>
      </c>
    </row>
    <row r="5" spans="1:11" x14ac:dyDescent="0.2">
      <c r="A5" s="87" t="s">
        <v>190</v>
      </c>
      <c r="B5" s="131">
        <f>Parameters!X5</f>
        <v>3000000</v>
      </c>
    </row>
    <row r="6" spans="1:11" x14ac:dyDescent="0.2">
      <c r="A6" s="87" t="s">
        <v>254</v>
      </c>
      <c r="B6" s="131">
        <f>Parameters!X6</f>
        <v>5000000</v>
      </c>
    </row>
    <row r="7" spans="1:11" x14ac:dyDescent="0.2">
      <c r="A7" s="87" t="s">
        <v>255</v>
      </c>
      <c r="B7" s="131">
        <f>Parameters!X7</f>
        <v>5000000</v>
      </c>
    </row>
    <row r="8" spans="1:11" x14ac:dyDescent="0.2">
      <c r="A8" s="87" t="s">
        <v>254</v>
      </c>
      <c r="B8" s="131">
        <f>Parameters!X8</f>
        <v>10000000</v>
      </c>
    </row>
    <row r="9" spans="1:11" x14ac:dyDescent="0.2">
      <c r="A9" s="87" t="s">
        <v>276</v>
      </c>
      <c r="B9" s="131">
        <f>Parameters!X9</f>
        <v>30000000</v>
      </c>
    </row>
    <row r="10" spans="1:11" x14ac:dyDescent="0.2">
      <c r="A10" s="87" t="s">
        <v>250</v>
      </c>
      <c r="B10" s="133">
        <f>Parameters!X10</f>
        <v>6.5000000000000002E-2</v>
      </c>
    </row>
    <row r="11" spans="1:11" x14ac:dyDescent="0.2">
      <c r="A11" s="87" t="s">
        <v>251</v>
      </c>
      <c r="B11" s="133">
        <f>Parameters!X11</f>
        <v>3.5000000000000003E-2</v>
      </c>
    </row>
    <row r="12" spans="1:11" x14ac:dyDescent="0.2">
      <c r="A12" s="87" t="s">
        <v>252</v>
      </c>
      <c r="B12" s="133">
        <f>Parameters!X12</f>
        <v>1.2E-2</v>
      </c>
    </row>
    <row r="13" spans="1:11" x14ac:dyDescent="0.2">
      <c r="A13" s="132" t="s">
        <v>122</v>
      </c>
      <c r="B13" s="64">
        <f>$B$10*3000000+$B$11*5000000+$B$12*30000000</f>
        <v>730000</v>
      </c>
    </row>
    <row r="14" spans="1:11" x14ac:dyDescent="0.2">
      <c r="B14" s="60"/>
      <c r="I14"/>
      <c r="J14"/>
      <c r="K14"/>
    </row>
    <row r="15" spans="1:11" ht="28.5" customHeight="1" x14ac:dyDescent="0.2">
      <c r="A15" s="132" t="s">
        <v>123</v>
      </c>
      <c r="B15" s="138" t="s">
        <v>253</v>
      </c>
      <c r="C15" s="139" t="s">
        <v>256</v>
      </c>
      <c r="D15" s="139" t="s">
        <v>257</v>
      </c>
      <c r="E15" s="139" t="s">
        <v>277</v>
      </c>
      <c r="F15" s="140" t="s">
        <v>132</v>
      </c>
      <c r="H15"/>
      <c r="I15"/>
      <c r="J15"/>
    </row>
    <row r="16" spans="1:11" x14ac:dyDescent="0.2">
      <c r="A16" s="64" t="s">
        <v>125</v>
      </c>
      <c r="B16" s="64">
        <f>Marine_orig!B24+Dom_Prop_orig!C52+Comm_prop_claims_orig!D18</f>
        <v>3539508.9361922182</v>
      </c>
      <c r="C16" s="64">
        <f t="shared" ref="C16:C17" si="0">MAX(0,B16-$B$4)</f>
        <v>1539508.9361922182</v>
      </c>
      <c r="D16" s="64">
        <f>MIN(MAX(0,B16-$B$6),$B$7)</f>
        <v>0</v>
      </c>
      <c r="E16" s="64">
        <f>MIN(MAX(0,B16-$B$8),$B$9)</f>
        <v>0</v>
      </c>
      <c r="F16" s="64">
        <f>B16-C16-D16</f>
        <v>2000000</v>
      </c>
      <c r="H16"/>
      <c r="I16"/>
      <c r="J16"/>
    </row>
    <row r="17" spans="1:10" x14ac:dyDescent="0.2">
      <c r="A17" s="64" t="s">
        <v>126</v>
      </c>
      <c r="B17" s="64">
        <f>Comm_prop_claims_orig!E18+Dom_Prop_orig!B48+Marine_orig!B25</f>
        <v>721658.05233485636</v>
      </c>
      <c r="C17" s="64">
        <f t="shared" si="0"/>
        <v>0</v>
      </c>
      <c r="D17" s="64">
        <f>MIN(MAX(0,B17-$B$6),$B$7)</f>
        <v>0</v>
      </c>
      <c r="E17" s="64">
        <f>MIN(MAX(0,C17-$B$6),$B$7)</f>
        <v>0</v>
      </c>
      <c r="F17" s="64">
        <f>B17-C17-D17</f>
        <v>721658.05233485636</v>
      </c>
      <c r="H17"/>
      <c r="I17"/>
      <c r="J17"/>
    </row>
    <row r="18" spans="1:10" x14ac:dyDescent="0.2">
      <c r="A18" s="64"/>
      <c r="B18" s="64"/>
      <c r="H18"/>
      <c r="I18"/>
      <c r="J18"/>
    </row>
    <row r="19" spans="1:10" x14ac:dyDescent="0.2">
      <c r="A19" s="38" t="s">
        <v>259</v>
      </c>
      <c r="B19" s="135" t="s">
        <v>49</v>
      </c>
      <c r="C19" s="135" t="s">
        <v>50</v>
      </c>
      <c r="D19" s="136" t="s">
        <v>31</v>
      </c>
      <c r="E19" s="136" t="s">
        <v>54</v>
      </c>
      <c r="F19" s="33" t="s">
        <v>133</v>
      </c>
      <c r="H19"/>
      <c r="I19"/>
      <c r="J19"/>
    </row>
    <row r="20" spans="1:10" x14ac:dyDescent="0.2">
      <c r="A20" s="47" t="s">
        <v>260</v>
      </c>
      <c r="B20" s="65">
        <f>Comm_prop_claims_orig!D18/Cat_orig!$B16</f>
        <v>0.45659292442155103</v>
      </c>
      <c r="C20" s="65">
        <f>Dom_Prop_orig!C52/Cat_orig!$B16</f>
        <v>0.26088200839333991</v>
      </c>
      <c r="D20" s="134">
        <f>1-SUM(B20:C20)</f>
        <v>0.28252506718510906</v>
      </c>
      <c r="E20" s="47"/>
      <c r="F20" s="47" t="b">
        <f>Marine_orig!B24/Cat_orig!$B$16=Cat_orig!D20</f>
        <v>1</v>
      </c>
      <c r="H20"/>
      <c r="I20"/>
      <c r="J20"/>
    </row>
    <row r="21" spans="1:10" x14ac:dyDescent="0.2">
      <c r="A21" s="47" t="s">
        <v>261</v>
      </c>
      <c r="B21" s="48">
        <f>SUM($C16:$E16)*Cat_orig!B$20</f>
        <v>702928.88734911592</v>
      </c>
      <c r="C21" s="48">
        <f>SUM($C16:$E16)*Cat_orig!C$20</f>
        <v>401630.1832133201</v>
      </c>
      <c r="D21" s="48">
        <f>SUM($C16:$E16)*Cat_orig!D$20</f>
        <v>434949.8656297822</v>
      </c>
      <c r="E21" s="58">
        <f>SUM(B21:D21)</f>
        <v>1539508.9361922182</v>
      </c>
      <c r="H21"/>
      <c r="I21"/>
      <c r="J21"/>
    </row>
    <row r="22" spans="1:10" x14ac:dyDescent="0.2">
      <c r="A22" s="47" t="s">
        <v>262</v>
      </c>
      <c r="B22" s="65">
        <f>Comm_prop_claims_orig!E18/Cat_orig!$B17</f>
        <v>7.4044103264255317E-3</v>
      </c>
      <c r="C22" s="65">
        <f>Dom_Prop_orig!D52/Cat_orig!$B17</f>
        <v>0.51346977810490979</v>
      </c>
      <c r="D22" s="65">
        <f>1-SUM(B22:C22)</f>
        <v>0.47912581156866463</v>
      </c>
      <c r="E22" s="47"/>
      <c r="F22" s="47" t="b">
        <f>Marine_orig!B25/Cat_orig!$B$17=Cat_orig!D22</f>
        <v>1</v>
      </c>
      <c r="H22"/>
    </row>
    <row r="23" spans="1:10" x14ac:dyDescent="0.2">
      <c r="A23" s="142" t="s">
        <v>263</v>
      </c>
      <c r="B23" s="48">
        <f>SUM($C17:$E17)*Cat_orig!B$22</f>
        <v>0</v>
      </c>
      <c r="C23" s="48">
        <f>SUM($C17:$E17)*Cat_orig!C$22</f>
        <v>0</v>
      </c>
      <c r="D23" s="48">
        <f>SUM($C17:$E17)*Cat_orig!D$22</f>
        <v>0</v>
      </c>
      <c r="E23" s="58">
        <f>SUM(B23:D23)</f>
        <v>0</v>
      </c>
    </row>
    <row r="24" spans="1:10" x14ac:dyDescent="0.2">
      <c r="A24" s="47" t="s">
        <v>264</v>
      </c>
      <c r="B24" s="58">
        <f t="shared" ref="B24:D24" si="1">B21+B23</f>
        <v>702928.88734911592</v>
      </c>
      <c r="C24" s="58">
        <f t="shared" si="1"/>
        <v>401630.1832133201</v>
      </c>
      <c r="D24" s="58">
        <f t="shared" si="1"/>
        <v>434949.8656297822</v>
      </c>
      <c r="E24" s="58">
        <f>SUM(B24:D24)</f>
        <v>1539508.9361922182</v>
      </c>
    </row>
    <row r="25" spans="1:10" x14ac:dyDescent="0.2">
      <c r="A25" s="47" t="s">
        <v>265</v>
      </c>
      <c r="B25" s="48">
        <f>$E25*Cat_orig!B$20</f>
        <v>913185.84884310211</v>
      </c>
      <c r="C25" s="48">
        <f>$E25*Cat_orig!C$20</f>
        <v>521764.01678667986</v>
      </c>
      <c r="D25" s="48">
        <f>$E25*Cat_orig!D$20</f>
        <v>565050.13437021815</v>
      </c>
      <c r="E25" s="64">
        <f t="shared" ref="E25:E26" si="2">B16-SUM(C16,D16,E16)</f>
        <v>2000000</v>
      </c>
    </row>
    <row r="26" spans="1:10" x14ac:dyDescent="0.2">
      <c r="A26" s="47" t="s">
        <v>266</v>
      </c>
      <c r="B26" s="48">
        <f>$E26*Cat_orig!B$22</f>
        <v>5343.4523348563471</v>
      </c>
      <c r="C26" s="48">
        <f>$E26*Cat_orig!C$22</f>
        <v>370549.60000000009</v>
      </c>
      <c r="D26" s="48">
        <f>$E26*Cat_orig!D$22</f>
        <v>345764.99999999988</v>
      </c>
      <c r="E26" s="64">
        <f t="shared" si="2"/>
        <v>721658.05233485636</v>
      </c>
    </row>
    <row r="27" spans="1:10" x14ac:dyDescent="0.2">
      <c r="E27" s="137">
        <f>SUM(E25:E26)</f>
        <v>2721658.0523348562</v>
      </c>
    </row>
    <row r="28" spans="1:10" ht="13.5" thickBot="1" x14ac:dyDescent="0.25">
      <c r="A28" s="92"/>
      <c r="B28" s="92"/>
      <c r="C28" s="92"/>
      <c r="D28" s="92"/>
      <c r="E28" s="92"/>
      <c r="F28" s="143"/>
      <c r="G28" s="92"/>
      <c r="H28" s="92"/>
      <c r="I28" s="92"/>
    </row>
    <row r="29" spans="1:10" ht="21" thickTop="1" x14ac:dyDescent="0.3">
      <c r="A29" s="32" t="s">
        <v>217</v>
      </c>
      <c r="F29" s="141"/>
    </row>
    <row r="30" spans="1:10" x14ac:dyDescent="0.2">
      <c r="A30" s="186" t="s">
        <v>237</v>
      </c>
      <c r="B30" s="298" t="s">
        <v>272</v>
      </c>
      <c r="C30" s="298"/>
      <c r="D30" s="199"/>
    </row>
    <row r="32" spans="1:10" ht="25.5" x14ac:dyDescent="0.2">
      <c r="A32" s="132" t="s">
        <v>123</v>
      </c>
      <c r="B32" s="138" t="s">
        <v>253</v>
      </c>
      <c r="C32" s="139" t="s">
        <v>256</v>
      </c>
      <c r="D32" s="139" t="s">
        <v>257</v>
      </c>
      <c r="E32" s="139" t="s">
        <v>277</v>
      </c>
      <c r="F32" s="140" t="s">
        <v>132</v>
      </c>
    </row>
    <row r="33" spans="1:11" x14ac:dyDescent="0.2">
      <c r="A33" s="64" t="s">
        <v>125</v>
      </c>
      <c r="B33" s="64">
        <f>Marine_orig!B45+Dom_Prop_orig!C75+Comm_prop_claims_orig!D38</f>
        <v>24133553.24525094</v>
      </c>
      <c r="C33" s="64">
        <f t="shared" ref="C33" si="3">MIN(MAX(0,B33-$B$4),B5)</f>
        <v>3000000</v>
      </c>
      <c r="D33" s="64">
        <f>MIN(MAX(0,B33-$B$6),$B$7)</f>
        <v>5000000</v>
      </c>
      <c r="E33" s="64">
        <f>MIN(MAX(0,B33-$B$8),$B$9)</f>
        <v>14133553.24525094</v>
      </c>
      <c r="F33" s="64">
        <f>B33-C33-D33</f>
        <v>16133553.24525094</v>
      </c>
    </row>
    <row r="34" spans="1:11" x14ac:dyDescent="0.2">
      <c r="A34" s="64" t="s">
        <v>126</v>
      </c>
      <c r="B34" s="64">
        <f>Marine_orig!B46+Dom_Prop_orig!D75+Comm_prop_claims_orig!E38</f>
        <v>1627679.1570045692</v>
      </c>
      <c r="C34" s="64">
        <f>MAX(0,B34-$B$4)</f>
        <v>0</v>
      </c>
      <c r="D34" s="64">
        <f>MIN(MAX(0,B34-$B$6),$B$7)</f>
        <v>0</v>
      </c>
      <c r="E34" s="64">
        <f>MIN(MAX(0,C34-$B$6),$B$7)</f>
        <v>0</v>
      </c>
      <c r="F34" s="64">
        <f>B34-C34-D34</f>
        <v>1627679.1570045692</v>
      </c>
    </row>
    <row r="35" spans="1:11" x14ac:dyDescent="0.2">
      <c r="A35" s="64"/>
      <c r="B35" s="64"/>
    </row>
    <row r="36" spans="1:11" x14ac:dyDescent="0.2">
      <c r="A36" s="38" t="s">
        <v>259</v>
      </c>
      <c r="B36" s="135" t="s">
        <v>49</v>
      </c>
      <c r="C36" s="135" t="s">
        <v>50</v>
      </c>
      <c r="D36" s="136" t="s">
        <v>31</v>
      </c>
      <c r="E36" s="136" t="s">
        <v>54</v>
      </c>
    </row>
    <row r="37" spans="1:11" x14ac:dyDescent="0.2">
      <c r="A37" s="47" t="s">
        <v>260</v>
      </c>
      <c r="B37" s="65">
        <f>Comm_prop_claims_orig!D38/Cat_orig!$B33</f>
        <v>0.88521447414523902</v>
      </c>
      <c r="C37" s="65">
        <f>Dom_Prop_orig!C75/Cat_orig!$B33</f>
        <v>7.3349439347409048E-2</v>
      </c>
      <c r="D37" s="134">
        <f>1-SUM(B37:C37)</f>
        <v>4.1436086507351977E-2</v>
      </c>
      <c r="E37" s="47"/>
    </row>
    <row r="38" spans="1:11" x14ac:dyDescent="0.2">
      <c r="A38" s="47" t="s">
        <v>261</v>
      </c>
      <c r="B38" s="48">
        <f>SUM($C33:$E33)*Cat_orig!B$37</f>
        <v>19592941.69696046</v>
      </c>
      <c r="C38" s="48">
        <f>SUM($C33:$E33)*Cat_orig!C$37</f>
        <v>1623483.7213051827</v>
      </c>
      <c r="D38" s="48">
        <f>SUM($C33:$E33)*Cat_orig!D$37</f>
        <v>917127.82698529901</v>
      </c>
      <c r="E38" s="58">
        <f>SUM(B38:D38)</f>
        <v>22133553.245250944</v>
      </c>
    </row>
    <row r="39" spans="1:11" x14ac:dyDescent="0.2">
      <c r="A39" s="47" t="s">
        <v>262</v>
      </c>
      <c r="B39" s="65">
        <f>Comm_prop_claims_orig!E38/Cat_orig!$B34</f>
        <v>9.8485975786959338E-3</v>
      </c>
      <c r="C39" s="65">
        <f>Dom_Prop_orig!D75/Cat_orig!$B34</f>
        <v>0.3757797090217842</v>
      </c>
      <c r="D39" s="65">
        <f>1-SUM(B39:C39)</f>
        <v>0.6143716933995198</v>
      </c>
      <c r="E39" s="47"/>
    </row>
    <row r="40" spans="1:11" x14ac:dyDescent="0.2">
      <c r="A40" s="142" t="s">
        <v>263</v>
      </c>
      <c r="B40" s="48">
        <f>SUM($C34:$E34)*Cat_orig!B$39</f>
        <v>0</v>
      </c>
      <c r="C40" s="48">
        <f>SUM($C34:$E34)*Cat_orig!C$39</f>
        <v>0</v>
      </c>
      <c r="D40" s="48">
        <f>SUM($C34:$E34)*Cat_orig!D$39</f>
        <v>0</v>
      </c>
      <c r="E40" s="58">
        <f>SUM(B40:D40)</f>
        <v>0</v>
      </c>
    </row>
    <row r="41" spans="1:11" x14ac:dyDescent="0.2">
      <c r="A41" s="47" t="s">
        <v>264</v>
      </c>
      <c r="B41" s="58">
        <f>B38+B40</f>
        <v>19592941.69696046</v>
      </c>
      <c r="C41" s="58">
        <f>C38+C40</f>
        <v>1623483.7213051827</v>
      </c>
      <c r="D41" s="58">
        <f>D38+D40</f>
        <v>917127.82698529901</v>
      </c>
      <c r="E41" s="58">
        <f>SUM(B41:D41)</f>
        <v>22133553.245250944</v>
      </c>
    </row>
    <row r="42" spans="1:11" x14ac:dyDescent="0.2">
      <c r="A42" s="47" t="s">
        <v>265</v>
      </c>
      <c r="B42" s="48">
        <f>$E42*Cat_orig!B$37</f>
        <v>1770428.948290478</v>
      </c>
      <c r="C42" s="48">
        <f>$E42*Cat_orig!C$37</f>
        <v>146698.87869481809</v>
      </c>
      <c r="D42" s="48">
        <f>$E42*Cat_orig!D$37</f>
        <v>82872.173014703949</v>
      </c>
      <c r="E42" s="64">
        <f t="shared" ref="E42:E43" si="4">B33-SUM(C33,D33,E33)</f>
        <v>2000000</v>
      </c>
    </row>
    <row r="43" spans="1:11" x14ac:dyDescent="0.2">
      <c r="A43" s="47" t="s">
        <v>266</v>
      </c>
      <c r="B43" s="48">
        <f>$E43*Cat_orig!B$39</f>
        <v>16030.357004569039</v>
      </c>
      <c r="C43" s="48">
        <f>$E43*Cat_orig!C$39</f>
        <v>611648.80000000005</v>
      </c>
      <c r="D43" s="48">
        <f>$E43*Cat_orig!D$39</f>
        <v>1000000</v>
      </c>
      <c r="E43" s="64">
        <f t="shared" si="4"/>
        <v>1627679.1570045692</v>
      </c>
      <c r="J43"/>
      <c r="K43"/>
    </row>
    <row r="44" spans="1:11" ht="13.5" thickBot="1" x14ac:dyDescent="0.25">
      <c r="A44" s="92"/>
      <c r="B44" s="92"/>
      <c r="C44" s="92"/>
      <c r="D44" s="92"/>
      <c r="E44" s="190">
        <f>SUM(E42:E43)</f>
        <v>3627679.1570045692</v>
      </c>
      <c r="F44" s="201"/>
      <c r="G44" s="92"/>
      <c r="H44" s="92"/>
      <c r="I44" s="92"/>
      <c r="J44"/>
      <c r="K44"/>
    </row>
    <row r="45" spans="1:11" ht="13.5" thickTop="1" x14ac:dyDescent="0.2">
      <c r="J45"/>
      <c r="K45"/>
    </row>
    <row r="46" spans="1:11" x14ac:dyDescent="0.2">
      <c r="A46" s="186" t="s">
        <v>239</v>
      </c>
      <c r="B46" s="296" t="s">
        <v>240</v>
      </c>
      <c r="C46" s="297"/>
      <c r="D46" s="200"/>
      <c r="J46"/>
      <c r="K46"/>
    </row>
    <row r="47" spans="1:11" x14ac:dyDescent="0.2">
      <c r="J47"/>
      <c r="K47"/>
    </row>
    <row r="48" spans="1:11" ht="25.5" x14ac:dyDescent="0.2">
      <c r="A48" s="132" t="s">
        <v>123</v>
      </c>
      <c r="B48" s="138" t="s">
        <v>253</v>
      </c>
      <c r="C48" s="139" t="s">
        <v>256</v>
      </c>
      <c r="D48" s="139" t="s">
        <v>257</v>
      </c>
      <c r="E48" s="139" t="s">
        <v>277</v>
      </c>
      <c r="F48" s="140" t="s">
        <v>132</v>
      </c>
    </row>
    <row r="49" spans="1:9" x14ac:dyDescent="0.2">
      <c r="A49" s="64" t="s">
        <v>125</v>
      </c>
      <c r="B49" s="64">
        <f>Marine_orig!B66+Dom_Prop_orig!C102+Comm_prop_claims_orig!D64</f>
        <v>7079017.8723844364</v>
      </c>
      <c r="C49" s="64">
        <f t="shared" ref="C49" si="5">MIN(MAX(0,B49-$B$4),B5)</f>
        <v>3000000</v>
      </c>
      <c r="D49" s="64">
        <f>MIN(MAX(0,B49-$B$6),$B$7)</f>
        <v>2079017.8723844364</v>
      </c>
      <c r="E49" s="64">
        <f>MIN(MAX(0,B49-$B$8),$B$9)</f>
        <v>0</v>
      </c>
      <c r="F49" s="64">
        <f>B49-C49-D49</f>
        <v>2000000</v>
      </c>
    </row>
    <row r="50" spans="1:9" x14ac:dyDescent="0.2">
      <c r="A50" s="64" t="s">
        <v>126</v>
      </c>
      <c r="B50" s="64">
        <f>Marine_orig!B67+Dom_Prop_orig!D102+Comm_prop_claims_orig!E64</f>
        <v>1443316.1046697129</v>
      </c>
      <c r="C50" s="64">
        <f>MAX(0,B50-$B$4)</f>
        <v>0</v>
      </c>
      <c r="D50" s="64">
        <f>MIN(MAX(0,B50-$B$6),$B$7)</f>
        <v>0</v>
      </c>
      <c r="E50" s="64">
        <f>MIN(MAX(0,C50-$B$6),$B$7)</f>
        <v>0</v>
      </c>
      <c r="F50" s="64">
        <f>B50-C50-D50</f>
        <v>1443316.1046697129</v>
      </c>
    </row>
    <row r="51" spans="1:9" x14ac:dyDescent="0.2">
      <c r="A51" s="64"/>
      <c r="B51" s="64"/>
    </row>
    <row r="52" spans="1:9" x14ac:dyDescent="0.2">
      <c r="A52" s="38" t="s">
        <v>259</v>
      </c>
      <c r="B52" s="135" t="s">
        <v>49</v>
      </c>
      <c r="C52" s="135" t="s">
        <v>50</v>
      </c>
      <c r="D52" s="136" t="s">
        <v>31</v>
      </c>
      <c r="E52" s="136" t="s">
        <v>54</v>
      </c>
    </row>
    <row r="53" spans="1:9" x14ac:dyDescent="0.2">
      <c r="A53" s="47" t="s">
        <v>260</v>
      </c>
      <c r="B53" s="65">
        <f>Comm_prop_claims_orig!D64/Cat_orig!$B49</f>
        <v>0.45659292442155103</v>
      </c>
      <c r="C53" s="65">
        <f>Dom_Prop_orig!C102/Cat_orig!$B49</f>
        <v>0.26088200839333991</v>
      </c>
      <c r="D53" s="134">
        <f>1-SUM(B53:C53)</f>
        <v>0.28252506718510906</v>
      </c>
      <c r="E53" s="47"/>
    </row>
    <row r="54" spans="1:9" x14ac:dyDescent="0.2">
      <c r="A54" s="47" t="s">
        <v>261</v>
      </c>
      <c r="B54" s="48">
        <f>SUM($C49:$E49)*Cat_orig!B$53</f>
        <v>2319043.6235413337</v>
      </c>
      <c r="C54" s="48">
        <f>SUM($C49:$E49)*Cat_orig!C$53</f>
        <v>1325024.38321332</v>
      </c>
      <c r="D54" s="48">
        <f>SUM($C49:$E49)*Cat_orig!D$53</f>
        <v>1434949.8656297827</v>
      </c>
      <c r="E54" s="58">
        <f>SUM(B54:D54)</f>
        <v>5079017.8723844364</v>
      </c>
    </row>
    <row r="55" spans="1:9" x14ac:dyDescent="0.2">
      <c r="A55" s="47" t="s">
        <v>262</v>
      </c>
      <c r="B55" s="65">
        <f>Comm_prop_claims_orig!E64/Cat_orig!$B50</f>
        <v>7.40441032642553E-3</v>
      </c>
      <c r="C55" s="65">
        <f>Dom_Prop_orig!D102/Cat_orig!$B50</f>
        <v>0.51346977810490968</v>
      </c>
      <c r="D55" s="65">
        <f>1-SUM(B55:C55)</f>
        <v>0.47912581156866474</v>
      </c>
      <c r="E55" s="47"/>
    </row>
    <row r="56" spans="1:9" x14ac:dyDescent="0.2">
      <c r="A56" s="142" t="s">
        <v>263</v>
      </c>
      <c r="B56" s="48">
        <f>SUM($C50,$D50,$E50)*Cat_orig!B$55</f>
        <v>0</v>
      </c>
      <c r="C56" s="48">
        <f>SUM($C50,$D50,$E50)*Cat_orig!C$55</f>
        <v>0</v>
      </c>
      <c r="D56" s="48">
        <f>SUM($C50,$D50,$E50)*Cat_orig!D$55</f>
        <v>0</v>
      </c>
      <c r="E56" s="58">
        <f>SUM(B56:D56)</f>
        <v>0</v>
      </c>
    </row>
    <row r="57" spans="1:9" x14ac:dyDescent="0.2">
      <c r="A57" s="47" t="s">
        <v>264</v>
      </c>
      <c r="B57" s="58">
        <f>B54+B56</f>
        <v>2319043.6235413337</v>
      </c>
      <c r="C57" s="58">
        <f>C54+C56</f>
        <v>1325024.38321332</v>
      </c>
      <c r="D57" s="58">
        <f>D54+D56</f>
        <v>1434949.8656297827</v>
      </c>
      <c r="E57" s="58">
        <f>SUM(B57:D57)</f>
        <v>5079017.8723844364</v>
      </c>
    </row>
    <row r="58" spans="1:9" x14ac:dyDescent="0.2">
      <c r="A58" s="47" t="s">
        <v>265</v>
      </c>
      <c r="B58" s="48">
        <f>$E58*Cat_orig!B$53</f>
        <v>913185.84884310211</v>
      </c>
      <c r="C58" s="48">
        <f>$E58*Cat_orig!C$53</f>
        <v>521764.01678667986</v>
      </c>
      <c r="D58" s="48">
        <f>$E58*Cat_orig!D$53</f>
        <v>565050.13437021815</v>
      </c>
      <c r="E58" s="64">
        <f t="shared" ref="E58:E59" si="6">B49-SUM(C49,D49,E49)</f>
        <v>2000000</v>
      </c>
    </row>
    <row r="59" spans="1:9" x14ac:dyDescent="0.2">
      <c r="A59" s="47" t="s">
        <v>266</v>
      </c>
      <c r="B59" s="48">
        <f>$E59*Cat_orig!B$55</f>
        <v>10686.904669712694</v>
      </c>
      <c r="C59" s="48">
        <f>$E59*Cat_orig!C$55</f>
        <v>741099.20000000007</v>
      </c>
      <c r="D59" s="48">
        <f>$E59*Cat_orig!D$55</f>
        <v>691530.00000000012</v>
      </c>
      <c r="E59" s="64">
        <f t="shared" si="6"/>
        <v>1443316.1046697129</v>
      </c>
    </row>
    <row r="60" spans="1:9" x14ac:dyDescent="0.2">
      <c r="E60" s="137">
        <f>SUM(E58:E59)</f>
        <v>3443316.1046697129</v>
      </c>
    </row>
    <row r="61" spans="1:9" ht="13.5" thickBot="1" x14ac:dyDescent="0.25">
      <c r="A61" s="92"/>
      <c r="B61" s="92"/>
      <c r="C61" s="92"/>
      <c r="D61" s="92"/>
      <c r="E61" s="92"/>
      <c r="F61" s="92"/>
      <c r="G61" s="92"/>
      <c r="H61" s="92"/>
      <c r="I61" s="92"/>
    </row>
    <row r="62" spans="1:9" ht="13.5" thickTop="1" x14ac:dyDescent="0.2"/>
  </sheetData>
  <mergeCells count="2">
    <mergeCell ref="B30:C30"/>
    <mergeCell ref="B46:C46"/>
  </mergeCells>
  <conditionalFormatting sqref="F20">
    <cfRule type="cellIs" dxfId="22" priority="2" operator="equal">
      <formula>TRUE</formula>
    </cfRule>
  </conditionalFormatting>
  <conditionalFormatting sqref="F22">
    <cfRule type="cellIs" dxfId="21" priority="1" operator="equal">
      <formula>TRUE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313F-5C5D-4BAA-8D3F-082E8EECA5B8}">
  <sheetPr>
    <tabColor theme="1"/>
  </sheetPr>
  <dimension ref="A1"/>
  <sheetViews>
    <sheetView workbookViewId="0">
      <selection activeCell="Q19" sqref="Q19"/>
    </sheetView>
  </sheetViews>
  <sheetFormatPr defaultRowHeight="12.7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CA96E-7A24-4E79-8995-EE86A8BBD810}">
  <sheetPr>
    <tabColor theme="9" tint="0.79998168889431442"/>
  </sheetPr>
  <dimension ref="A1:Y3103"/>
  <sheetViews>
    <sheetView showGridLines="0" zoomScale="70" zoomScaleNormal="70" workbookViewId="0"/>
  </sheetViews>
  <sheetFormatPr defaultColWidth="15.7109375" defaultRowHeight="12.75" x14ac:dyDescent="0.2"/>
  <cols>
    <col min="1" max="1" width="15.7109375" style="33"/>
    <col min="2" max="2" width="15.28515625" style="33" bestFit="1" customWidth="1"/>
    <col min="3" max="3" width="12.85546875" style="33" customWidth="1"/>
    <col min="4" max="4" width="24" style="33" customWidth="1"/>
    <col min="5" max="5" width="12.85546875" style="33" customWidth="1"/>
    <col min="6" max="6" width="18.42578125" style="33" customWidth="1"/>
    <col min="7" max="8" width="12.85546875" style="33" customWidth="1"/>
    <col min="9" max="9" width="17.5703125" style="33" customWidth="1"/>
    <col min="10" max="11" width="12.85546875" style="33" customWidth="1"/>
    <col min="12" max="13" width="15.28515625" style="33" bestFit="1" customWidth="1"/>
    <col min="14" max="14" width="14.28515625" style="33" bestFit="1" customWidth="1"/>
    <col min="15" max="15" width="12.85546875" style="33" customWidth="1"/>
    <col min="16" max="16" width="21.42578125" style="33" bestFit="1" customWidth="1"/>
    <col min="17" max="16384" width="15.7109375" style="33"/>
  </cols>
  <sheetData>
    <row r="1" spans="1:25" ht="20.25" x14ac:dyDescent="0.3">
      <c r="A1" s="32" t="str" cm="1">
        <f t="array" aca="1" ref="A1" ca="1">MID(CELL("filename",A1),FIND("]",CELL("filename",A1))+1,255)</f>
        <v>Comm_Prop_pol_1</v>
      </c>
      <c r="O1" s="135" t="s">
        <v>133</v>
      </c>
      <c r="Q1" s="38" t="s">
        <v>135</v>
      </c>
    </row>
    <row r="2" spans="1:25" x14ac:dyDescent="0.2">
      <c r="O2" s="95" t="b">
        <f>W4+H7+I7=1</f>
        <v>1</v>
      </c>
      <c r="R2" s="87" t="s">
        <v>138</v>
      </c>
      <c r="S2" s="87" t="s">
        <v>95</v>
      </c>
      <c r="T2" s="87" t="s">
        <v>139</v>
      </c>
      <c r="U2" s="87" t="s">
        <v>140</v>
      </c>
      <c r="V2" s="87" t="s">
        <v>141</v>
      </c>
      <c r="W2" s="87" t="s">
        <v>142</v>
      </c>
    </row>
    <row r="3" spans="1:25" ht="25.5" x14ac:dyDescent="0.2">
      <c r="A3" s="87" t="s">
        <v>37</v>
      </c>
      <c r="B3" s="48">
        <f>SUM(C9:C3008)</f>
        <v>6841828.695759994</v>
      </c>
      <c r="D3" s="120" t="s">
        <v>232</v>
      </c>
      <c r="E3" s="86">
        <f>Parameters!$D9</f>
        <v>0.25</v>
      </c>
      <c r="F3" s="120" t="s">
        <v>234</v>
      </c>
      <c r="G3" s="86">
        <f>Parameters!$D11</f>
        <v>0.8</v>
      </c>
      <c r="H3"/>
      <c r="I3" s="91"/>
      <c r="J3"/>
      <c r="Q3" s="87" t="s">
        <v>136</v>
      </c>
      <c r="R3" s="48">
        <f>'Comm Prop Portfolio'!B7-T3</f>
        <v>26839401918</v>
      </c>
      <c r="S3" s="48">
        <f>'Comm Prop Portfolio'!C7-U3</f>
        <v>5675016.0017499942</v>
      </c>
      <c r="T3" s="48">
        <f>'Comm Prop Portfolio'!J7</f>
        <v>5639316009</v>
      </c>
      <c r="U3" s="48">
        <f>'Comm Prop Portfolio'!K7</f>
        <v>1166812.6940099997</v>
      </c>
      <c r="V3" s="49">
        <f>'Comm Prop Portfolio'!J6</f>
        <v>0.17363111504817005</v>
      </c>
      <c r="W3" s="49">
        <f>'Comm Prop Portfolio'!K6</f>
        <v>0.17054105647706364</v>
      </c>
    </row>
    <row r="4" spans="1:25" ht="26.25" thickBot="1" x14ac:dyDescent="0.25">
      <c r="A4" s="87" t="s">
        <v>38</v>
      </c>
      <c r="B4" s="48">
        <f>SUM(B9:B3008)</f>
        <v>32478717927</v>
      </c>
      <c r="D4" s="125" t="s">
        <v>233</v>
      </c>
      <c r="E4" s="90">
        <f>Parameters!$D10</f>
        <v>0.23499999999999999</v>
      </c>
      <c r="F4" s="125" t="s">
        <v>235</v>
      </c>
      <c r="G4" s="90">
        <f>Parameters!$D12</f>
        <v>3.5000000000000003E-2</v>
      </c>
      <c r="H4"/>
      <c r="I4" s="47"/>
      <c r="J4"/>
      <c r="Q4" s="150" t="s">
        <v>137</v>
      </c>
      <c r="R4" s="50">
        <f t="shared" ref="R4:S4" si="0">B7-T4</f>
        <v>25600789868</v>
      </c>
      <c r="S4" s="50">
        <f t="shared" si="0"/>
        <v>5418362.0412599957</v>
      </c>
      <c r="T4" s="50">
        <f>N7</f>
        <v>6877928059</v>
      </c>
      <c r="U4" s="50">
        <f>O7</f>
        <v>1423466.6544999985</v>
      </c>
      <c r="V4" s="51">
        <f>N7/B7</f>
        <v>0.21176722783390056</v>
      </c>
      <c r="W4" s="51">
        <f>O7/C7</f>
        <v>0.20805353623982822</v>
      </c>
    </row>
    <row r="5" spans="1:25" ht="14.25" thickTop="1" thickBot="1" x14ac:dyDescent="0.25">
      <c r="A5" s="87" t="s">
        <v>39</v>
      </c>
      <c r="B5" s="48">
        <f>COUNT(B9:B3008)</f>
        <v>3000</v>
      </c>
      <c r="D5" s="88" t="s">
        <v>93</v>
      </c>
      <c r="E5" s="89">
        <f>$E$3*J7+$E$4*K7</f>
        <v>1311126.1012650016</v>
      </c>
      <c r="F5" s="149" t="s">
        <v>92</v>
      </c>
      <c r="G5" s="89">
        <f>G3*G4*$O$7</f>
        <v>39857.066325999964</v>
      </c>
      <c r="H5" s="35"/>
      <c r="Q5" s="151" t="s">
        <v>150</v>
      </c>
      <c r="R5" s="52">
        <f t="shared" ref="R5:W5" si="1">R4-R3</f>
        <v>-1238612050</v>
      </c>
      <c r="S5" s="52">
        <f t="shared" si="1"/>
        <v>-256653.96048999857</v>
      </c>
      <c r="T5" s="52">
        <f t="shared" si="1"/>
        <v>1238612050</v>
      </c>
      <c r="U5" s="52">
        <f t="shared" si="1"/>
        <v>256653.9604899988</v>
      </c>
      <c r="V5" s="52">
        <f t="shared" si="1"/>
        <v>3.8136112785730508E-2</v>
      </c>
      <c r="W5" s="52">
        <f t="shared" si="1"/>
        <v>3.7512479762764589E-2</v>
      </c>
    </row>
    <row r="6" spans="1:25" ht="13.5" thickTop="1" x14ac:dyDescent="0.2">
      <c r="B6" s="34"/>
      <c r="H6" s="35"/>
      <c r="I6" s="44"/>
      <c r="J6" s="35"/>
      <c r="K6" s="35"/>
      <c r="N6" s="37"/>
      <c r="O6" s="37"/>
    </row>
    <row r="7" spans="1:25" x14ac:dyDescent="0.2">
      <c r="A7" s="87" t="s">
        <v>54</v>
      </c>
      <c r="B7" s="164">
        <f t="shared" ref="B7:C7" si="2">SUM(B9:B3008)</f>
        <v>32478717927</v>
      </c>
      <c r="C7" s="164">
        <f t="shared" si="2"/>
        <v>6841828.695759994</v>
      </c>
      <c r="D7" s="164"/>
      <c r="E7" s="164"/>
      <c r="F7" s="164"/>
      <c r="G7" s="164"/>
      <c r="H7" s="165">
        <f>SUM(J9:J3008)/SUM(C9:C3008)</f>
        <v>0.36842997440467212</v>
      </c>
      <c r="I7" s="165">
        <f>SUM(K9:K3008)/SUM(C9:C3008)</f>
        <v>0.42351648935550124</v>
      </c>
      <c r="J7" s="164">
        <f t="shared" ref="J7:L7" si="3">SUM(J9:J3008)</f>
        <v>2520734.7712600059</v>
      </c>
      <c r="K7" s="164">
        <f t="shared" si="3"/>
        <v>2897627.2700000005</v>
      </c>
      <c r="L7" s="164">
        <f t="shared" si="3"/>
        <v>12013362868</v>
      </c>
      <c r="M7" s="164">
        <f>SUM(M9:M3008)</f>
        <v>13587427000</v>
      </c>
      <c r="N7" s="164">
        <f>SUM(N9:N3008)</f>
        <v>6877928059</v>
      </c>
      <c r="O7" s="164">
        <f>SUM(O9:O3008)</f>
        <v>1423466.6544999985</v>
      </c>
    </row>
    <row r="8" spans="1:25" s="39" customFormat="1" ht="38.25" x14ac:dyDescent="0.2">
      <c r="A8" s="152" t="s">
        <v>1</v>
      </c>
      <c r="B8" s="153" t="s">
        <v>8</v>
      </c>
      <c r="C8" s="153" t="s">
        <v>9</v>
      </c>
      <c r="D8" s="154" t="s">
        <v>134</v>
      </c>
      <c r="E8" s="154" t="s">
        <v>143</v>
      </c>
      <c r="F8" s="154" t="s">
        <v>134</v>
      </c>
      <c r="G8" s="154" t="s">
        <v>215</v>
      </c>
      <c r="H8" s="155" t="s">
        <v>144</v>
      </c>
      <c r="I8" s="155" t="s">
        <v>145</v>
      </c>
      <c r="J8" s="155" t="s">
        <v>146</v>
      </c>
      <c r="K8" s="155" t="s">
        <v>147</v>
      </c>
      <c r="L8" s="155" t="s">
        <v>148</v>
      </c>
      <c r="M8" s="155" t="s">
        <v>149</v>
      </c>
      <c r="N8" s="155" t="s">
        <v>127</v>
      </c>
      <c r="O8" s="155" t="s">
        <v>128</v>
      </c>
      <c r="P8" s="40"/>
      <c r="X8" s="69"/>
      <c r="Y8" s="39">
        <v>25</v>
      </c>
    </row>
    <row r="9" spans="1:25" x14ac:dyDescent="0.2">
      <c r="A9" s="156">
        <v>1</v>
      </c>
      <c r="B9" s="157">
        <v>9846000</v>
      </c>
      <c r="C9" s="42">
        <v>2264.58</v>
      </c>
      <c r="D9" s="54">
        <f>Parameters!$D4</f>
        <v>2500000</v>
      </c>
      <c r="E9" s="54">
        <f>Parameters!$D5</f>
        <v>3</v>
      </c>
      <c r="F9" s="54">
        <f>Parameters!$D6</f>
        <v>10000000</v>
      </c>
      <c r="G9" s="54">
        <f>Parameters!$D7</f>
        <v>3</v>
      </c>
      <c r="H9" s="46">
        <f t="shared" ref="H9:H72" si="4">MAX(0,MIN(E9*D9,B9-D9))/B9</f>
        <v>0.74608978265285397</v>
      </c>
      <c r="I9" s="46">
        <f t="shared" ref="I9:I72" si="5">MAX(0,MIN(G9*F9,B9-SUM(D9,E9*D9)))/B9</f>
        <v>0</v>
      </c>
      <c r="J9" s="42">
        <f>+H9*$C9</f>
        <v>1689.58</v>
      </c>
      <c r="K9" s="42">
        <f>+I9*$C9</f>
        <v>0</v>
      </c>
      <c r="L9" s="157">
        <f>H9*$B9</f>
        <v>7346000</v>
      </c>
      <c r="M9" s="157">
        <f t="shared" ref="M9:M24" si="6">I9*$B9</f>
        <v>0</v>
      </c>
      <c r="N9" s="157">
        <f t="shared" ref="N9:N72" si="7">B9-SUM(L9:M9)</f>
        <v>2500000</v>
      </c>
      <c r="O9" s="158">
        <f t="shared" ref="O9:O72" si="8">C9-SUM(J9:K9)</f>
        <v>575</v>
      </c>
      <c r="P9" s="42"/>
    </row>
    <row r="10" spans="1:25" x14ac:dyDescent="0.2">
      <c r="A10" s="156">
        <v>2</v>
      </c>
      <c r="B10" s="157">
        <v>30425000</v>
      </c>
      <c r="C10" s="42">
        <v>5172.25</v>
      </c>
      <c r="D10" s="159">
        <f t="shared" ref="D10:D73" si="9">D9</f>
        <v>2500000</v>
      </c>
      <c r="E10" s="159">
        <f t="shared" ref="E10:E73" si="10">E9</f>
        <v>3</v>
      </c>
      <c r="F10" s="159">
        <f t="shared" ref="F10:F73" si="11">F9</f>
        <v>10000000</v>
      </c>
      <c r="G10" s="159">
        <f t="shared" ref="G10:G73" si="12">G9</f>
        <v>3</v>
      </c>
      <c r="H10" s="46">
        <f t="shared" si="4"/>
        <v>0.24650780608052589</v>
      </c>
      <c r="I10" s="46">
        <f t="shared" si="5"/>
        <v>0.67132292522596548</v>
      </c>
      <c r="J10" s="42">
        <f t="shared" ref="J10:J73" si="13">+H10*$C10</f>
        <v>1275</v>
      </c>
      <c r="K10" s="42">
        <f t="shared" ref="K10:K73" si="14">+I10*$C10</f>
        <v>3472.25</v>
      </c>
      <c r="L10" s="43">
        <f t="shared" ref="L10:L73" si="15">H10*B10</f>
        <v>7500000</v>
      </c>
      <c r="M10" s="157">
        <f t="shared" si="6"/>
        <v>20425000</v>
      </c>
      <c r="N10" s="157">
        <f t="shared" si="7"/>
        <v>2500000</v>
      </c>
      <c r="O10" s="158">
        <f t="shared" si="8"/>
        <v>425</v>
      </c>
      <c r="P10" s="42"/>
    </row>
    <row r="11" spans="1:25" x14ac:dyDescent="0.2">
      <c r="A11" s="156">
        <v>3</v>
      </c>
      <c r="B11" s="157">
        <v>33063000</v>
      </c>
      <c r="C11" s="42">
        <v>5951.34</v>
      </c>
      <c r="D11" s="43">
        <f t="shared" si="9"/>
        <v>2500000</v>
      </c>
      <c r="E11" s="43">
        <f t="shared" si="10"/>
        <v>3</v>
      </c>
      <c r="F11" s="43">
        <f t="shared" si="11"/>
        <v>10000000</v>
      </c>
      <c r="G11" s="43">
        <f t="shared" si="12"/>
        <v>3</v>
      </c>
      <c r="H11" s="46">
        <f t="shared" si="4"/>
        <v>0.22683966972144087</v>
      </c>
      <c r="I11" s="46">
        <f t="shared" si="5"/>
        <v>0.69754710703807887</v>
      </c>
      <c r="J11" s="42">
        <f t="shared" si="13"/>
        <v>1350</v>
      </c>
      <c r="K11" s="42">
        <f t="shared" si="14"/>
        <v>4151.34</v>
      </c>
      <c r="L11" s="43">
        <f t="shared" si="15"/>
        <v>7500000</v>
      </c>
      <c r="M11" s="157">
        <f t="shared" si="6"/>
        <v>23063000</v>
      </c>
      <c r="N11" s="157">
        <f t="shared" si="7"/>
        <v>2500000</v>
      </c>
      <c r="O11" s="158">
        <f t="shared" si="8"/>
        <v>450</v>
      </c>
      <c r="P11" s="42"/>
    </row>
    <row r="12" spans="1:25" x14ac:dyDescent="0.2">
      <c r="A12" s="156">
        <v>4</v>
      </c>
      <c r="B12" s="157">
        <v>6061000</v>
      </c>
      <c r="C12" s="42">
        <v>1030.3699999999999</v>
      </c>
      <c r="D12" s="43">
        <f t="shared" si="9"/>
        <v>2500000</v>
      </c>
      <c r="E12" s="43">
        <f t="shared" si="10"/>
        <v>3</v>
      </c>
      <c r="F12" s="43">
        <f t="shared" si="11"/>
        <v>10000000</v>
      </c>
      <c r="G12" s="43">
        <f t="shared" si="12"/>
        <v>3</v>
      </c>
      <c r="H12" s="46">
        <f t="shared" si="4"/>
        <v>0.58752681075730073</v>
      </c>
      <c r="I12" s="46">
        <f t="shared" si="5"/>
        <v>0</v>
      </c>
      <c r="J12" s="42">
        <f t="shared" si="13"/>
        <v>605.36999999999989</v>
      </c>
      <c r="K12" s="42">
        <f t="shared" si="14"/>
        <v>0</v>
      </c>
      <c r="L12" s="43">
        <f t="shared" si="15"/>
        <v>3560999.9999999995</v>
      </c>
      <c r="M12" s="157">
        <f t="shared" si="6"/>
        <v>0</v>
      </c>
      <c r="N12" s="157">
        <f t="shared" si="7"/>
        <v>2500000.0000000005</v>
      </c>
      <c r="O12" s="158">
        <f t="shared" si="8"/>
        <v>425</v>
      </c>
      <c r="P12" s="42"/>
    </row>
    <row r="13" spans="1:25" x14ac:dyDescent="0.2">
      <c r="A13" s="156">
        <v>5</v>
      </c>
      <c r="B13" s="157">
        <v>1700000</v>
      </c>
      <c r="C13" s="42">
        <v>289</v>
      </c>
      <c r="D13" s="43">
        <f t="shared" si="9"/>
        <v>2500000</v>
      </c>
      <c r="E13" s="43">
        <f t="shared" si="10"/>
        <v>3</v>
      </c>
      <c r="F13" s="43">
        <f t="shared" si="11"/>
        <v>10000000</v>
      </c>
      <c r="G13" s="43">
        <f t="shared" si="12"/>
        <v>3</v>
      </c>
      <c r="H13" s="46">
        <f t="shared" si="4"/>
        <v>0</v>
      </c>
      <c r="I13" s="46">
        <f t="shared" si="5"/>
        <v>0</v>
      </c>
      <c r="J13" s="42">
        <f t="shared" si="13"/>
        <v>0</v>
      </c>
      <c r="K13" s="42">
        <f t="shared" si="14"/>
        <v>0</v>
      </c>
      <c r="L13" s="43">
        <f t="shared" si="15"/>
        <v>0</v>
      </c>
      <c r="M13" s="157">
        <f t="shared" si="6"/>
        <v>0</v>
      </c>
      <c r="N13" s="157">
        <f t="shared" si="7"/>
        <v>1700000</v>
      </c>
      <c r="O13" s="158">
        <f t="shared" si="8"/>
        <v>289</v>
      </c>
      <c r="P13" s="42"/>
    </row>
    <row r="14" spans="1:25" x14ac:dyDescent="0.2">
      <c r="A14" s="156">
        <v>6</v>
      </c>
      <c r="B14" s="157">
        <v>40000000</v>
      </c>
      <c r="C14" s="42">
        <v>11200</v>
      </c>
      <c r="D14" s="43">
        <f t="shared" si="9"/>
        <v>2500000</v>
      </c>
      <c r="E14" s="43">
        <f t="shared" si="10"/>
        <v>3</v>
      </c>
      <c r="F14" s="43">
        <f t="shared" si="11"/>
        <v>10000000</v>
      </c>
      <c r="G14" s="43">
        <f t="shared" si="12"/>
        <v>3</v>
      </c>
      <c r="H14" s="46">
        <f t="shared" si="4"/>
        <v>0.1875</v>
      </c>
      <c r="I14" s="46">
        <f t="shared" si="5"/>
        <v>0.75</v>
      </c>
      <c r="J14" s="42">
        <f t="shared" si="13"/>
        <v>2100</v>
      </c>
      <c r="K14" s="42">
        <f t="shared" si="14"/>
        <v>8400</v>
      </c>
      <c r="L14" s="43">
        <f t="shared" si="15"/>
        <v>7500000</v>
      </c>
      <c r="M14" s="157">
        <f t="shared" si="6"/>
        <v>30000000</v>
      </c>
      <c r="N14" s="157">
        <f t="shared" si="7"/>
        <v>2500000</v>
      </c>
      <c r="O14" s="158">
        <f t="shared" si="8"/>
        <v>700</v>
      </c>
      <c r="P14" s="42"/>
    </row>
    <row r="15" spans="1:25" x14ac:dyDescent="0.2">
      <c r="A15" s="156">
        <v>7</v>
      </c>
      <c r="B15" s="157">
        <v>40000000</v>
      </c>
      <c r="C15" s="42">
        <v>6000</v>
      </c>
      <c r="D15" s="43">
        <f t="shared" si="9"/>
        <v>2500000</v>
      </c>
      <c r="E15" s="43">
        <f t="shared" si="10"/>
        <v>3</v>
      </c>
      <c r="F15" s="43">
        <f t="shared" si="11"/>
        <v>10000000</v>
      </c>
      <c r="G15" s="43">
        <f t="shared" si="12"/>
        <v>3</v>
      </c>
      <c r="H15" s="46">
        <f t="shared" si="4"/>
        <v>0.1875</v>
      </c>
      <c r="I15" s="46">
        <f t="shared" si="5"/>
        <v>0.75</v>
      </c>
      <c r="J15" s="42">
        <f t="shared" si="13"/>
        <v>1125</v>
      </c>
      <c r="K15" s="42">
        <f t="shared" si="14"/>
        <v>4500</v>
      </c>
      <c r="L15" s="43">
        <f t="shared" si="15"/>
        <v>7500000</v>
      </c>
      <c r="M15" s="157">
        <f t="shared" si="6"/>
        <v>30000000</v>
      </c>
      <c r="N15" s="157">
        <f t="shared" si="7"/>
        <v>2500000</v>
      </c>
      <c r="O15" s="158">
        <f t="shared" si="8"/>
        <v>375</v>
      </c>
      <c r="P15" s="42"/>
    </row>
    <row r="16" spans="1:25" x14ac:dyDescent="0.2">
      <c r="A16" s="156">
        <v>8</v>
      </c>
      <c r="B16" s="157">
        <v>800000</v>
      </c>
      <c r="C16" s="42">
        <v>184</v>
      </c>
      <c r="D16" s="43">
        <f t="shared" si="9"/>
        <v>2500000</v>
      </c>
      <c r="E16" s="43">
        <f t="shared" si="10"/>
        <v>3</v>
      </c>
      <c r="F16" s="43">
        <f t="shared" si="11"/>
        <v>10000000</v>
      </c>
      <c r="G16" s="43">
        <f t="shared" si="12"/>
        <v>3</v>
      </c>
      <c r="H16" s="46">
        <f t="shared" si="4"/>
        <v>0</v>
      </c>
      <c r="I16" s="46">
        <f t="shared" si="5"/>
        <v>0</v>
      </c>
      <c r="J16" s="42">
        <f t="shared" si="13"/>
        <v>0</v>
      </c>
      <c r="K16" s="42">
        <f t="shared" si="14"/>
        <v>0</v>
      </c>
      <c r="L16" s="43">
        <f t="shared" si="15"/>
        <v>0</v>
      </c>
      <c r="M16" s="157">
        <f t="shared" si="6"/>
        <v>0</v>
      </c>
      <c r="N16" s="157">
        <f t="shared" si="7"/>
        <v>800000</v>
      </c>
      <c r="O16" s="158">
        <f t="shared" si="8"/>
        <v>184</v>
      </c>
      <c r="P16" s="42"/>
    </row>
    <row r="17" spans="1:16" x14ac:dyDescent="0.2">
      <c r="A17" s="156">
        <v>9</v>
      </c>
      <c r="B17" s="157">
        <v>15485000</v>
      </c>
      <c r="C17" s="42">
        <v>4645.5</v>
      </c>
      <c r="D17" s="43">
        <f t="shared" si="9"/>
        <v>2500000</v>
      </c>
      <c r="E17" s="43">
        <f t="shared" si="10"/>
        <v>3</v>
      </c>
      <c r="F17" s="43">
        <f t="shared" si="11"/>
        <v>10000000</v>
      </c>
      <c r="G17" s="43">
        <f t="shared" si="12"/>
        <v>3</v>
      </c>
      <c r="H17" s="46">
        <f t="shared" si="4"/>
        <v>0.48433968356474005</v>
      </c>
      <c r="I17" s="46">
        <f t="shared" si="5"/>
        <v>0.35421375524701326</v>
      </c>
      <c r="J17" s="42">
        <f t="shared" si="13"/>
        <v>2250</v>
      </c>
      <c r="K17" s="42">
        <f t="shared" si="14"/>
        <v>1645.5</v>
      </c>
      <c r="L17" s="43">
        <f t="shared" si="15"/>
        <v>7500000</v>
      </c>
      <c r="M17" s="157">
        <f t="shared" si="6"/>
        <v>5485000</v>
      </c>
      <c r="N17" s="157">
        <f t="shared" si="7"/>
        <v>2500000</v>
      </c>
      <c r="O17" s="158">
        <f t="shared" si="8"/>
        <v>750</v>
      </c>
      <c r="P17" s="42"/>
    </row>
    <row r="18" spans="1:16" x14ac:dyDescent="0.2">
      <c r="A18" s="156">
        <v>10</v>
      </c>
      <c r="B18" s="157">
        <v>11752000</v>
      </c>
      <c r="C18" s="42">
        <v>3290.56</v>
      </c>
      <c r="D18" s="43">
        <f t="shared" si="9"/>
        <v>2500000</v>
      </c>
      <c r="E18" s="43">
        <f t="shared" si="10"/>
        <v>3</v>
      </c>
      <c r="F18" s="43">
        <f t="shared" si="11"/>
        <v>10000000</v>
      </c>
      <c r="G18" s="43">
        <f t="shared" si="12"/>
        <v>3</v>
      </c>
      <c r="H18" s="46">
        <f t="shared" si="4"/>
        <v>0.63818924438393465</v>
      </c>
      <c r="I18" s="46">
        <f t="shared" si="5"/>
        <v>0.14908100748808714</v>
      </c>
      <c r="J18" s="42">
        <f t="shared" si="13"/>
        <v>2100</v>
      </c>
      <c r="K18" s="42">
        <f t="shared" si="14"/>
        <v>490.56</v>
      </c>
      <c r="L18" s="43">
        <f t="shared" si="15"/>
        <v>7500000</v>
      </c>
      <c r="M18" s="157">
        <f t="shared" si="6"/>
        <v>1752000</v>
      </c>
      <c r="N18" s="157">
        <f t="shared" si="7"/>
        <v>2500000</v>
      </c>
      <c r="O18" s="158">
        <f t="shared" si="8"/>
        <v>700</v>
      </c>
      <c r="P18" s="42"/>
    </row>
    <row r="19" spans="1:16" x14ac:dyDescent="0.2">
      <c r="A19" s="156">
        <v>11</v>
      </c>
      <c r="B19" s="157">
        <v>40000000</v>
      </c>
      <c r="C19" s="42">
        <v>5600</v>
      </c>
      <c r="D19" s="43">
        <f t="shared" si="9"/>
        <v>2500000</v>
      </c>
      <c r="E19" s="43">
        <f t="shared" si="10"/>
        <v>3</v>
      </c>
      <c r="F19" s="43">
        <f t="shared" si="11"/>
        <v>10000000</v>
      </c>
      <c r="G19" s="43">
        <f t="shared" si="12"/>
        <v>3</v>
      </c>
      <c r="H19" s="46">
        <f t="shared" si="4"/>
        <v>0.1875</v>
      </c>
      <c r="I19" s="46">
        <f t="shared" si="5"/>
        <v>0.75</v>
      </c>
      <c r="J19" s="42">
        <f t="shared" si="13"/>
        <v>1050</v>
      </c>
      <c r="K19" s="42">
        <f t="shared" si="14"/>
        <v>4200</v>
      </c>
      <c r="L19" s="43">
        <f t="shared" si="15"/>
        <v>7500000</v>
      </c>
      <c r="M19" s="157">
        <f t="shared" si="6"/>
        <v>30000000</v>
      </c>
      <c r="N19" s="157">
        <f t="shared" si="7"/>
        <v>2500000</v>
      </c>
      <c r="O19" s="158">
        <f t="shared" si="8"/>
        <v>350</v>
      </c>
      <c r="P19" s="42"/>
    </row>
    <row r="20" spans="1:16" x14ac:dyDescent="0.2">
      <c r="A20" s="156">
        <v>12</v>
      </c>
      <c r="B20" s="157">
        <v>6955000</v>
      </c>
      <c r="C20" s="42">
        <v>1738.75</v>
      </c>
      <c r="D20" s="43">
        <f t="shared" si="9"/>
        <v>2500000</v>
      </c>
      <c r="E20" s="43">
        <f t="shared" si="10"/>
        <v>3</v>
      </c>
      <c r="F20" s="43">
        <f t="shared" si="11"/>
        <v>10000000</v>
      </c>
      <c r="G20" s="43">
        <f t="shared" si="12"/>
        <v>3</v>
      </c>
      <c r="H20" s="46">
        <f t="shared" si="4"/>
        <v>0.6405463695183321</v>
      </c>
      <c r="I20" s="46">
        <f t="shared" si="5"/>
        <v>0</v>
      </c>
      <c r="J20" s="42">
        <f t="shared" si="13"/>
        <v>1113.75</v>
      </c>
      <c r="K20" s="42">
        <f t="shared" si="14"/>
        <v>0</v>
      </c>
      <c r="L20" s="43">
        <f t="shared" si="15"/>
        <v>4455000</v>
      </c>
      <c r="M20" s="157">
        <f t="shared" si="6"/>
        <v>0</v>
      </c>
      <c r="N20" s="157">
        <f t="shared" si="7"/>
        <v>2500000</v>
      </c>
      <c r="O20" s="158">
        <f t="shared" si="8"/>
        <v>625</v>
      </c>
      <c r="P20" s="42"/>
    </row>
    <row r="21" spans="1:16" x14ac:dyDescent="0.2">
      <c r="A21" s="156">
        <v>13</v>
      </c>
      <c r="B21" s="157">
        <v>800000</v>
      </c>
      <c r="C21" s="42">
        <v>184</v>
      </c>
      <c r="D21" s="43">
        <f t="shared" si="9"/>
        <v>2500000</v>
      </c>
      <c r="E21" s="43">
        <f t="shared" si="10"/>
        <v>3</v>
      </c>
      <c r="F21" s="43">
        <f t="shared" si="11"/>
        <v>10000000</v>
      </c>
      <c r="G21" s="43">
        <f t="shared" si="12"/>
        <v>3</v>
      </c>
      <c r="H21" s="46">
        <f t="shared" si="4"/>
        <v>0</v>
      </c>
      <c r="I21" s="46">
        <f t="shared" si="5"/>
        <v>0</v>
      </c>
      <c r="J21" s="42">
        <f t="shared" si="13"/>
        <v>0</v>
      </c>
      <c r="K21" s="42">
        <f t="shared" si="14"/>
        <v>0</v>
      </c>
      <c r="L21" s="43">
        <f t="shared" si="15"/>
        <v>0</v>
      </c>
      <c r="M21" s="157">
        <f t="shared" si="6"/>
        <v>0</v>
      </c>
      <c r="N21" s="157">
        <f t="shared" si="7"/>
        <v>800000</v>
      </c>
      <c r="O21" s="158">
        <f t="shared" si="8"/>
        <v>184</v>
      </c>
      <c r="P21" s="42"/>
    </row>
    <row r="22" spans="1:16" x14ac:dyDescent="0.2">
      <c r="A22" s="156">
        <v>14</v>
      </c>
      <c r="B22" s="157">
        <v>16963000</v>
      </c>
      <c r="C22" s="42">
        <v>3222.97</v>
      </c>
      <c r="D22" s="43">
        <f t="shared" si="9"/>
        <v>2500000</v>
      </c>
      <c r="E22" s="43">
        <f t="shared" si="10"/>
        <v>3</v>
      </c>
      <c r="F22" s="43">
        <f t="shared" si="11"/>
        <v>10000000</v>
      </c>
      <c r="G22" s="43">
        <f t="shared" si="12"/>
        <v>3</v>
      </c>
      <c r="H22" s="46">
        <f t="shared" si="4"/>
        <v>0.44213877262276718</v>
      </c>
      <c r="I22" s="46">
        <f t="shared" si="5"/>
        <v>0.41048163650297709</v>
      </c>
      <c r="J22" s="42">
        <f t="shared" si="13"/>
        <v>1424.9999999999998</v>
      </c>
      <c r="K22" s="42">
        <f t="shared" si="14"/>
        <v>1322.97</v>
      </c>
      <c r="L22" s="43">
        <f t="shared" si="15"/>
        <v>7500000</v>
      </c>
      <c r="M22" s="157">
        <f t="shared" si="6"/>
        <v>6963000</v>
      </c>
      <c r="N22" s="157">
        <f t="shared" si="7"/>
        <v>2500000</v>
      </c>
      <c r="O22" s="158">
        <f t="shared" si="8"/>
        <v>475</v>
      </c>
      <c r="P22" s="42"/>
    </row>
    <row r="23" spans="1:16" x14ac:dyDescent="0.2">
      <c r="A23" s="156">
        <v>15</v>
      </c>
      <c r="B23" s="157">
        <v>990000</v>
      </c>
      <c r="C23" s="42">
        <v>306.89999999999998</v>
      </c>
      <c r="D23" s="43">
        <f t="shared" si="9"/>
        <v>2500000</v>
      </c>
      <c r="E23" s="43">
        <f t="shared" si="10"/>
        <v>3</v>
      </c>
      <c r="F23" s="43">
        <f t="shared" si="11"/>
        <v>10000000</v>
      </c>
      <c r="G23" s="43">
        <f t="shared" si="12"/>
        <v>3</v>
      </c>
      <c r="H23" s="46">
        <f t="shared" si="4"/>
        <v>0</v>
      </c>
      <c r="I23" s="46">
        <f t="shared" si="5"/>
        <v>0</v>
      </c>
      <c r="J23" s="42">
        <f t="shared" si="13"/>
        <v>0</v>
      </c>
      <c r="K23" s="42">
        <f t="shared" si="14"/>
        <v>0</v>
      </c>
      <c r="L23" s="43">
        <f t="shared" si="15"/>
        <v>0</v>
      </c>
      <c r="M23" s="157">
        <f t="shared" si="6"/>
        <v>0</v>
      </c>
      <c r="N23" s="157">
        <f t="shared" si="7"/>
        <v>990000</v>
      </c>
      <c r="O23" s="158">
        <f t="shared" si="8"/>
        <v>306.89999999999998</v>
      </c>
      <c r="P23" s="42"/>
    </row>
    <row r="24" spans="1:16" x14ac:dyDescent="0.2">
      <c r="A24" s="156">
        <v>16</v>
      </c>
      <c r="B24" s="157">
        <v>16373000</v>
      </c>
      <c r="C24" s="42">
        <v>4256.9799999999996</v>
      </c>
      <c r="D24" s="43">
        <f t="shared" si="9"/>
        <v>2500000</v>
      </c>
      <c r="E24" s="43">
        <f t="shared" si="10"/>
        <v>3</v>
      </c>
      <c r="F24" s="43">
        <f t="shared" si="11"/>
        <v>10000000</v>
      </c>
      <c r="G24" s="43">
        <f t="shared" si="12"/>
        <v>3</v>
      </c>
      <c r="H24" s="46">
        <f t="shared" si="4"/>
        <v>0.45807121480486168</v>
      </c>
      <c r="I24" s="46">
        <f t="shared" si="5"/>
        <v>0.38923838026018442</v>
      </c>
      <c r="J24" s="42">
        <f t="shared" si="13"/>
        <v>1949.9999999999998</v>
      </c>
      <c r="K24" s="42">
        <f t="shared" si="14"/>
        <v>1656.9799999999998</v>
      </c>
      <c r="L24" s="43">
        <f t="shared" si="15"/>
        <v>7500000</v>
      </c>
      <c r="M24" s="157">
        <f t="shared" si="6"/>
        <v>6373000</v>
      </c>
      <c r="N24" s="157">
        <f t="shared" si="7"/>
        <v>2500000</v>
      </c>
      <c r="O24" s="158">
        <f t="shared" si="8"/>
        <v>650</v>
      </c>
      <c r="P24" s="42"/>
    </row>
    <row r="25" spans="1:16" x14ac:dyDescent="0.2">
      <c r="A25" s="156">
        <v>17</v>
      </c>
      <c r="B25" s="157">
        <v>19771000</v>
      </c>
      <c r="C25" s="42">
        <v>5733.59</v>
      </c>
      <c r="D25" s="43">
        <f t="shared" si="9"/>
        <v>2500000</v>
      </c>
      <c r="E25" s="43">
        <f t="shared" si="10"/>
        <v>3</v>
      </c>
      <c r="F25" s="43">
        <f t="shared" si="11"/>
        <v>10000000</v>
      </c>
      <c r="G25" s="43">
        <f t="shared" si="12"/>
        <v>3</v>
      </c>
      <c r="H25" s="46">
        <f t="shared" si="4"/>
        <v>0.37934348287896413</v>
      </c>
      <c r="I25" s="46">
        <f t="shared" si="5"/>
        <v>0.49420868949471447</v>
      </c>
      <c r="J25" s="42">
        <f t="shared" si="13"/>
        <v>2175</v>
      </c>
      <c r="K25" s="42">
        <f t="shared" si="14"/>
        <v>2833.59</v>
      </c>
      <c r="L25" s="43">
        <f t="shared" si="15"/>
        <v>7500000</v>
      </c>
      <c r="M25" s="157">
        <f t="shared" ref="M25:M88" si="16">I25*$B25</f>
        <v>9771000</v>
      </c>
      <c r="N25" s="157">
        <f t="shared" si="7"/>
        <v>2500000</v>
      </c>
      <c r="O25" s="158">
        <f t="shared" si="8"/>
        <v>725</v>
      </c>
      <c r="P25" s="42"/>
    </row>
    <row r="26" spans="1:16" x14ac:dyDescent="0.2">
      <c r="A26" s="156">
        <v>18</v>
      </c>
      <c r="B26" s="157">
        <v>800000</v>
      </c>
      <c r="C26" s="42">
        <v>216</v>
      </c>
      <c r="D26" s="43">
        <f t="shared" si="9"/>
        <v>2500000</v>
      </c>
      <c r="E26" s="43">
        <f t="shared" si="10"/>
        <v>3</v>
      </c>
      <c r="F26" s="43">
        <f t="shared" si="11"/>
        <v>10000000</v>
      </c>
      <c r="G26" s="43">
        <f t="shared" si="12"/>
        <v>3</v>
      </c>
      <c r="H26" s="46">
        <f t="shared" si="4"/>
        <v>0</v>
      </c>
      <c r="I26" s="46">
        <f t="shared" si="5"/>
        <v>0</v>
      </c>
      <c r="J26" s="42">
        <f t="shared" si="13"/>
        <v>0</v>
      </c>
      <c r="K26" s="42">
        <f t="shared" si="14"/>
        <v>0</v>
      </c>
      <c r="L26" s="43">
        <f t="shared" si="15"/>
        <v>0</v>
      </c>
      <c r="M26" s="157">
        <f t="shared" si="16"/>
        <v>0</v>
      </c>
      <c r="N26" s="157">
        <f t="shared" si="7"/>
        <v>800000</v>
      </c>
      <c r="O26" s="158">
        <f t="shared" si="8"/>
        <v>216</v>
      </c>
      <c r="P26" s="42"/>
    </row>
    <row r="27" spans="1:16" x14ac:dyDescent="0.2">
      <c r="A27" s="156">
        <v>19</v>
      </c>
      <c r="B27" s="157">
        <v>20611000</v>
      </c>
      <c r="C27" s="42">
        <v>3091.65</v>
      </c>
      <c r="D27" s="43">
        <f t="shared" si="9"/>
        <v>2500000</v>
      </c>
      <c r="E27" s="43">
        <f t="shared" si="10"/>
        <v>3</v>
      </c>
      <c r="F27" s="43">
        <f t="shared" si="11"/>
        <v>10000000</v>
      </c>
      <c r="G27" s="43">
        <f t="shared" si="12"/>
        <v>3</v>
      </c>
      <c r="H27" s="46">
        <f t="shared" si="4"/>
        <v>0.3638833632526321</v>
      </c>
      <c r="I27" s="46">
        <f t="shared" si="5"/>
        <v>0.51482218232982391</v>
      </c>
      <c r="J27" s="42">
        <f t="shared" si="13"/>
        <v>1125</v>
      </c>
      <c r="K27" s="42">
        <f t="shared" si="14"/>
        <v>1591.65</v>
      </c>
      <c r="L27" s="43">
        <f t="shared" si="15"/>
        <v>7500000</v>
      </c>
      <c r="M27" s="157">
        <f t="shared" si="16"/>
        <v>10611000</v>
      </c>
      <c r="N27" s="157">
        <f t="shared" si="7"/>
        <v>2500000</v>
      </c>
      <c r="O27" s="158">
        <f t="shared" si="8"/>
        <v>375</v>
      </c>
      <c r="P27" s="42"/>
    </row>
    <row r="28" spans="1:16" x14ac:dyDescent="0.2">
      <c r="A28" s="156">
        <v>20</v>
      </c>
      <c r="B28" s="157">
        <v>1681000</v>
      </c>
      <c r="C28" s="42">
        <v>235.34</v>
      </c>
      <c r="D28" s="43">
        <f t="shared" si="9"/>
        <v>2500000</v>
      </c>
      <c r="E28" s="43">
        <f t="shared" si="10"/>
        <v>3</v>
      </c>
      <c r="F28" s="43">
        <f t="shared" si="11"/>
        <v>10000000</v>
      </c>
      <c r="G28" s="43">
        <f t="shared" si="12"/>
        <v>3</v>
      </c>
      <c r="H28" s="46">
        <f t="shared" si="4"/>
        <v>0</v>
      </c>
      <c r="I28" s="46">
        <f t="shared" si="5"/>
        <v>0</v>
      </c>
      <c r="J28" s="42">
        <f t="shared" si="13"/>
        <v>0</v>
      </c>
      <c r="K28" s="42">
        <f t="shared" si="14"/>
        <v>0</v>
      </c>
      <c r="L28" s="43">
        <f t="shared" si="15"/>
        <v>0</v>
      </c>
      <c r="M28" s="157">
        <f t="shared" si="16"/>
        <v>0</v>
      </c>
      <c r="N28" s="157">
        <f t="shared" si="7"/>
        <v>1681000</v>
      </c>
      <c r="O28" s="158">
        <f t="shared" si="8"/>
        <v>235.34</v>
      </c>
      <c r="P28" s="42"/>
    </row>
    <row r="29" spans="1:16" x14ac:dyDescent="0.2">
      <c r="A29" s="156">
        <v>21</v>
      </c>
      <c r="B29" s="157">
        <v>33663000</v>
      </c>
      <c r="C29" s="42">
        <v>9762.27</v>
      </c>
      <c r="D29" s="43">
        <f t="shared" si="9"/>
        <v>2500000</v>
      </c>
      <c r="E29" s="43">
        <f t="shared" si="10"/>
        <v>3</v>
      </c>
      <c r="F29" s="43">
        <f t="shared" si="11"/>
        <v>10000000</v>
      </c>
      <c r="G29" s="43">
        <f t="shared" si="12"/>
        <v>3</v>
      </c>
      <c r="H29" s="46">
        <f t="shared" si="4"/>
        <v>0.22279654219766509</v>
      </c>
      <c r="I29" s="46">
        <f t="shared" si="5"/>
        <v>0.70293794373644658</v>
      </c>
      <c r="J29" s="42">
        <f t="shared" si="13"/>
        <v>2175</v>
      </c>
      <c r="K29" s="42">
        <f t="shared" si="14"/>
        <v>6862.27</v>
      </c>
      <c r="L29" s="43">
        <f t="shared" si="15"/>
        <v>7500000</v>
      </c>
      <c r="M29" s="157">
        <f t="shared" si="16"/>
        <v>23663000</v>
      </c>
      <c r="N29" s="157">
        <f t="shared" si="7"/>
        <v>2500000</v>
      </c>
      <c r="O29" s="158">
        <f t="shared" si="8"/>
        <v>725</v>
      </c>
      <c r="P29" s="42"/>
    </row>
    <row r="30" spans="1:16" x14ac:dyDescent="0.2">
      <c r="A30" s="156">
        <v>22</v>
      </c>
      <c r="B30" s="157">
        <v>2408000</v>
      </c>
      <c r="C30" s="42">
        <v>746.48</v>
      </c>
      <c r="D30" s="43">
        <f t="shared" si="9"/>
        <v>2500000</v>
      </c>
      <c r="E30" s="43">
        <f t="shared" si="10"/>
        <v>3</v>
      </c>
      <c r="F30" s="43">
        <f t="shared" si="11"/>
        <v>10000000</v>
      </c>
      <c r="G30" s="43">
        <f t="shared" si="12"/>
        <v>3</v>
      </c>
      <c r="H30" s="46">
        <f t="shared" si="4"/>
        <v>0</v>
      </c>
      <c r="I30" s="46">
        <f t="shared" si="5"/>
        <v>0</v>
      </c>
      <c r="J30" s="42">
        <f t="shared" si="13"/>
        <v>0</v>
      </c>
      <c r="K30" s="42">
        <f t="shared" si="14"/>
        <v>0</v>
      </c>
      <c r="L30" s="43">
        <f t="shared" si="15"/>
        <v>0</v>
      </c>
      <c r="M30" s="157">
        <f t="shared" si="16"/>
        <v>0</v>
      </c>
      <c r="N30" s="157">
        <f t="shared" si="7"/>
        <v>2408000</v>
      </c>
      <c r="O30" s="158">
        <f t="shared" si="8"/>
        <v>746.48</v>
      </c>
      <c r="P30" s="42"/>
    </row>
    <row r="31" spans="1:16" x14ac:dyDescent="0.2">
      <c r="A31" s="156">
        <v>23</v>
      </c>
      <c r="B31" s="157">
        <v>9759000</v>
      </c>
      <c r="C31" s="42">
        <v>2146.98</v>
      </c>
      <c r="D31" s="43">
        <f t="shared" si="9"/>
        <v>2500000</v>
      </c>
      <c r="E31" s="43">
        <f t="shared" si="10"/>
        <v>3</v>
      </c>
      <c r="F31" s="43">
        <f t="shared" si="11"/>
        <v>10000000</v>
      </c>
      <c r="G31" s="43">
        <f t="shared" si="12"/>
        <v>3</v>
      </c>
      <c r="H31" s="46">
        <f t="shared" si="4"/>
        <v>0.74382621170201868</v>
      </c>
      <c r="I31" s="46">
        <f t="shared" si="5"/>
        <v>0</v>
      </c>
      <c r="J31" s="42">
        <f t="shared" si="13"/>
        <v>1596.98</v>
      </c>
      <c r="K31" s="42">
        <f t="shared" si="14"/>
        <v>0</v>
      </c>
      <c r="L31" s="43">
        <f t="shared" si="15"/>
        <v>7259000</v>
      </c>
      <c r="M31" s="157">
        <f t="shared" si="16"/>
        <v>0</v>
      </c>
      <c r="N31" s="157">
        <f t="shared" si="7"/>
        <v>2500000</v>
      </c>
      <c r="O31" s="158">
        <f t="shared" si="8"/>
        <v>550</v>
      </c>
      <c r="P31" s="42"/>
    </row>
    <row r="32" spans="1:16" x14ac:dyDescent="0.2">
      <c r="A32" s="156">
        <v>24</v>
      </c>
      <c r="B32" s="157">
        <v>1299000</v>
      </c>
      <c r="C32" s="42">
        <v>376.71</v>
      </c>
      <c r="D32" s="43">
        <f t="shared" si="9"/>
        <v>2500000</v>
      </c>
      <c r="E32" s="43">
        <f t="shared" si="10"/>
        <v>3</v>
      </c>
      <c r="F32" s="43">
        <f t="shared" si="11"/>
        <v>10000000</v>
      </c>
      <c r="G32" s="43">
        <f t="shared" si="12"/>
        <v>3</v>
      </c>
      <c r="H32" s="46">
        <f t="shared" si="4"/>
        <v>0</v>
      </c>
      <c r="I32" s="46">
        <f t="shared" si="5"/>
        <v>0</v>
      </c>
      <c r="J32" s="42">
        <f t="shared" si="13"/>
        <v>0</v>
      </c>
      <c r="K32" s="42">
        <f t="shared" si="14"/>
        <v>0</v>
      </c>
      <c r="L32" s="43">
        <f t="shared" si="15"/>
        <v>0</v>
      </c>
      <c r="M32" s="157">
        <f t="shared" si="16"/>
        <v>0</v>
      </c>
      <c r="N32" s="157">
        <f t="shared" si="7"/>
        <v>1299000</v>
      </c>
      <c r="O32" s="158">
        <f t="shared" si="8"/>
        <v>376.71</v>
      </c>
      <c r="P32" s="42"/>
    </row>
    <row r="33" spans="1:16" x14ac:dyDescent="0.2">
      <c r="A33" s="156">
        <v>25</v>
      </c>
      <c r="B33" s="157">
        <v>4920000</v>
      </c>
      <c r="C33" s="42">
        <v>1033.2</v>
      </c>
      <c r="D33" s="43">
        <f t="shared" si="9"/>
        <v>2500000</v>
      </c>
      <c r="E33" s="43">
        <f t="shared" si="10"/>
        <v>3</v>
      </c>
      <c r="F33" s="43">
        <f t="shared" si="11"/>
        <v>10000000</v>
      </c>
      <c r="G33" s="43">
        <f t="shared" si="12"/>
        <v>3</v>
      </c>
      <c r="H33" s="46">
        <f t="shared" si="4"/>
        <v>0.491869918699187</v>
      </c>
      <c r="I33" s="46">
        <f t="shared" si="5"/>
        <v>0</v>
      </c>
      <c r="J33" s="42">
        <f t="shared" si="13"/>
        <v>508.20000000000005</v>
      </c>
      <c r="K33" s="42">
        <f t="shared" si="14"/>
        <v>0</v>
      </c>
      <c r="L33" s="43">
        <f t="shared" si="15"/>
        <v>2420000</v>
      </c>
      <c r="M33" s="157">
        <f t="shared" si="16"/>
        <v>0</v>
      </c>
      <c r="N33" s="157">
        <f t="shared" si="7"/>
        <v>2500000</v>
      </c>
      <c r="O33" s="158">
        <f t="shared" si="8"/>
        <v>525</v>
      </c>
      <c r="P33" s="42"/>
    </row>
    <row r="34" spans="1:16" x14ac:dyDescent="0.2">
      <c r="A34" s="156">
        <v>26</v>
      </c>
      <c r="B34" s="157">
        <v>1488000</v>
      </c>
      <c r="C34" s="42">
        <v>312.48</v>
      </c>
      <c r="D34" s="43">
        <f t="shared" si="9"/>
        <v>2500000</v>
      </c>
      <c r="E34" s="43">
        <f t="shared" si="10"/>
        <v>3</v>
      </c>
      <c r="F34" s="43">
        <f t="shared" si="11"/>
        <v>10000000</v>
      </c>
      <c r="G34" s="43">
        <f t="shared" si="12"/>
        <v>3</v>
      </c>
      <c r="H34" s="46">
        <f t="shared" si="4"/>
        <v>0</v>
      </c>
      <c r="I34" s="46">
        <f t="shared" si="5"/>
        <v>0</v>
      </c>
      <c r="J34" s="42">
        <f t="shared" si="13"/>
        <v>0</v>
      </c>
      <c r="K34" s="42">
        <f t="shared" si="14"/>
        <v>0</v>
      </c>
      <c r="L34" s="43">
        <f t="shared" si="15"/>
        <v>0</v>
      </c>
      <c r="M34" s="157">
        <f t="shared" si="16"/>
        <v>0</v>
      </c>
      <c r="N34" s="157">
        <f t="shared" si="7"/>
        <v>1488000</v>
      </c>
      <c r="O34" s="158">
        <f t="shared" si="8"/>
        <v>312.48</v>
      </c>
      <c r="P34" s="42"/>
    </row>
    <row r="35" spans="1:16" x14ac:dyDescent="0.2">
      <c r="A35" s="156">
        <v>27</v>
      </c>
      <c r="B35" s="157">
        <v>6258000</v>
      </c>
      <c r="C35" s="42">
        <v>1126.44</v>
      </c>
      <c r="D35" s="43">
        <f t="shared" si="9"/>
        <v>2500000</v>
      </c>
      <c r="E35" s="43">
        <f t="shared" si="10"/>
        <v>3</v>
      </c>
      <c r="F35" s="43">
        <f t="shared" si="11"/>
        <v>10000000</v>
      </c>
      <c r="G35" s="43">
        <f t="shared" si="12"/>
        <v>3</v>
      </c>
      <c r="H35" s="46">
        <f t="shared" si="4"/>
        <v>0.60051134547778839</v>
      </c>
      <c r="I35" s="46">
        <f t="shared" si="5"/>
        <v>0</v>
      </c>
      <c r="J35" s="42">
        <f t="shared" si="13"/>
        <v>676.43999999999994</v>
      </c>
      <c r="K35" s="42">
        <f t="shared" si="14"/>
        <v>0</v>
      </c>
      <c r="L35" s="43">
        <f t="shared" si="15"/>
        <v>3758000</v>
      </c>
      <c r="M35" s="157">
        <f t="shared" si="16"/>
        <v>0</v>
      </c>
      <c r="N35" s="157">
        <f t="shared" si="7"/>
        <v>2500000</v>
      </c>
      <c r="O35" s="158">
        <f t="shared" si="8"/>
        <v>450.00000000000011</v>
      </c>
      <c r="P35" s="42"/>
    </row>
    <row r="36" spans="1:16" x14ac:dyDescent="0.2">
      <c r="A36" s="156">
        <v>28</v>
      </c>
      <c r="B36" s="157">
        <v>40000000</v>
      </c>
      <c r="C36" s="42">
        <v>5600</v>
      </c>
      <c r="D36" s="43">
        <f t="shared" si="9"/>
        <v>2500000</v>
      </c>
      <c r="E36" s="43">
        <f t="shared" si="10"/>
        <v>3</v>
      </c>
      <c r="F36" s="43">
        <f t="shared" si="11"/>
        <v>10000000</v>
      </c>
      <c r="G36" s="43">
        <f t="shared" si="12"/>
        <v>3</v>
      </c>
      <c r="H36" s="46">
        <f t="shared" si="4"/>
        <v>0.1875</v>
      </c>
      <c r="I36" s="46">
        <f t="shared" si="5"/>
        <v>0.75</v>
      </c>
      <c r="J36" s="42">
        <f t="shared" si="13"/>
        <v>1050</v>
      </c>
      <c r="K36" s="42">
        <f t="shared" si="14"/>
        <v>4200</v>
      </c>
      <c r="L36" s="43">
        <f t="shared" si="15"/>
        <v>7500000</v>
      </c>
      <c r="M36" s="157">
        <f t="shared" si="16"/>
        <v>30000000</v>
      </c>
      <c r="N36" s="157">
        <f t="shared" si="7"/>
        <v>2500000</v>
      </c>
      <c r="O36" s="158">
        <f t="shared" si="8"/>
        <v>350</v>
      </c>
      <c r="P36" s="42"/>
    </row>
    <row r="37" spans="1:16" x14ac:dyDescent="0.2">
      <c r="A37" s="156">
        <v>29</v>
      </c>
      <c r="B37" s="157">
        <v>1391000</v>
      </c>
      <c r="C37" s="42">
        <v>375.57</v>
      </c>
      <c r="D37" s="43">
        <f t="shared" si="9"/>
        <v>2500000</v>
      </c>
      <c r="E37" s="43">
        <f t="shared" si="10"/>
        <v>3</v>
      </c>
      <c r="F37" s="43">
        <f t="shared" si="11"/>
        <v>10000000</v>
      </c>
      <c r="G37" s="43">
        <f t="shared" si="12"/>
        <v>3</v>
      </c>
      <c r="H37" s="46">
        <f t="shared" si="4"/>
        <v>0</v>
      </c>
      <c r="I37" s="46">
        <f t="shared" si="5"/>
        <v>0</v>
      </c>
      <c r="J37" s="42">
        <f t="shared" si="13"/>
        <v>0</v>
      </c>
      <c r="K37" s="42">
        <f t="shared" si="14"/>
        <v>0</v>
      </c>
      <c r="L37" s="43">
        <f t="shared" si="15"/>
        <v>0</v>
      </c>
      <c r="M37" s="157">
        <f t="shared" si="16"/>
        <v>0</v>
      </c>
      <c r="N37" s="157">
        <f t="shared" si="7"/>
        <v>1391000</v>
      </c>
      <c r="O37" s="158">
        <f t="shared" si="8"/>
        <v>375.57</v>
      </c>
      <c r="P37" s="42"/>
    </row>
    <row r="38" spans="1:16" x14ac:dyDescent="0.2">
      <c r="A38" s="156">
        <v>30</v>
      </c>
      <c r="B38" s="157">
        <v>800000</v>
      </c>
      <c r="C38" s="42">
        <v>168</v>
      </c>
      <c r="D38" s="43">
        <f t="shared" si="9"/>
        <v>2500000</v>
      </c>
      <c r="E38" s="43">
        <f t="shared" si="10"/>
        <v>3</v>
      </c>
      <c r="F38" s="43">
        <f t="shared" si="11"/>
        <v>10000000</v>
      </c>
      <c r="G38" s="43">
        <f t="shared" si="12"/>
        <v>3</v>
      </c>
      <c r="H38" s="46">
        <f t="shared" si="4"/>
        <v>0</v>
      </c>
      <c r="I38" s="46">
        <f t="shared" si="5"/>
        <v>0</v>
      </c>
      <c r="J38" s="42">
        <f t="shared" si="13"/>
        <v>0</v>
      </c>
      <c r="K38" s="42">
        <f t="shared" si="14"/>
        <v>0</v>
      </c>
      <c r="L38" s="43">
        <f t="shared" si="15"/>
        <v>0</v>
      </c>
      <c r="M38" s="157">
        <f t="shared" si="16"/>
        <v>0</v>
      </c>
      <c r="N38" s="157">
        <f t="shared" si="7"/>
        <v>800000</v>
      </c>
      <c r="O38" s="158">
        <f t="shared" si="8"/>
        <v>168</v>
      </c>
      <c r="P38" s="42"/>
    </row>
    <row r="39" spans="1:16" x14ac:dyDescent="0.2">
      <c r="A39" s="156">
        <v>31</v>
      </c>
      <c r="B39" s="157">
        <v>13982000</v>
      </c>
      <c r="C39" s="42">
        <v>2237.12</v>
      </c>
      <c r="D39" s="43">
        <f t="shared" si="9"/>
        <v>2500000</v>
      </c>
      <c r="E39" s="43">
        <f t="shared" si="10"/>
        <v>3</v>
      </c>
      <c r="F39" s="43">
        <f t="shared" si="11"/>
        <v>10000000</v>
      </c>
      <c r="G39" s="43">
        <f t="shared" si="12"/>
        <v>3</v>
      </c>
      <c r="H39" s="46">
        <f t="shared" si="4"/>
        <v>0.53640394793305679</v>
      </c>
      <c r="I39" s="46">
        <f t="shared" si="5"/>
        <v>0.28479473608925759</v>
      </c>
      <c r="J39" s="42">
        <f t="shared" si="13"/>
        <v>1200</v>
      </c>
      <c r="K39" s="42">
        <f t="shared" si="14"/>
        <v>637.11999999999989</v>
      </c>
      <c r="L39" s="43">
        <f t="shared" si="15"/>
        <v>7500000</v>
      </c>
      <c r="M39" s="157">
        <f t="shared" si="16"/>
        <v>3981999.9999999995</v>
      </c>
      <c r="N39" s="157">
        <f t="shared" si="7"/>
        <v>2500000</v>
      </c>
      <c r="O39" s="158">
        <f t="shared" si="8"/>
        <v>400</v>
      </c>
      <c r="P39" s="42"/>
    </row>
    <row r="40" spans="1:16" x14ac:dyDescent="0.2">
      <c r="A40" s="156">
        <v>32</v>
      </c>
      <c r="B40" s="157">
        <v>1921000</v>
      </c>
      <c r="C40" s="42">
        <v>480.25</v>
      </c>
      <c r="D40" s="43">
        <f t="shared" si="9"/>
        <v>2500000</v>
      </c>
      <c r="E40" s="43">
        <f t="shared" si="10"/>
        <v>3</v>
      </c>
      <c r="F40" s="43">
        <f t="shared" si="11"/>
        <v>10000000</v>
      </c>
      <c r="G40" s="43">
        <f t="shared" si="12"/>
        <v>3</v>
      </c>
      <c r="H40" s="46">
        <f t="shared" si="4"/>
        <v>0</v>
      </c>
      <c r="I40" s="46">
        <f t="shared" si="5"/>
        <v>0</v>
      </c>
      <c r="J40" s="42">
        <f t="shared" si="13"/>
        <v>0</v>
      </c>
      <c r="K40" s="42">
        <f t="shared" si="14"/>
        <v>0</v>
      </c>
      <c r="L40" s="43">
        <f t="shared" si="15"/>
        <v>0</v>
      </c>
      <c r="M40" s="157">
        <f t="shared" si="16"/>
        <v>0</v>
      </c>
      <c r="N40" s="157">
        <f t="shared" si="7"/>
        <v>1921000</v>
      </c>
      <c r="O40" s="158">
        <f t="shared" si="8"/>
        <v>480.25</v>
      </c>
      <c r="P40" s="42"/>
    </row>
    <row r="41" spans="1:16" x14ac:dyDescent="0.2">
      <c r="A41" s="156">
        <v>33</v>
      </c>
      <c r="B41" s="157">
        <v>25717000</v>
      </c>
      <c r="C41" s="42">
        <v>5143.3999999999996</v>
      </c>
      <c r="D41" s="43">
        <f t="shared" si="9"/>
        <v>2500000</v>
      </c>
      <c r="E41" s="43">
        <f t="shared" si="10"/>
        <v>3</v>
      </c>
      <c r="F41" s="43">
        <f t="shared" si="11"/>
        <v>10000000</v>
      </c>
      <c r="G41" s="43">
        <f t="shared" si="12"/>
        <v>3</v>
      </c>
      <c r="H41" s="46">
        <f t="shared" si="4"/>
        <v>0.29163588287902942</v>
      </c>
      <c r="I41" s="46">
        <f t="shared" si="5"/>
        <v>0.61115215616129404</v>
      </c>
      <c r="J41" s="42">
        <f t="shared" si="13"/>
        <v>1499.9999999999998</v>
      </c>
      <c r="K41" s="42">
        <f t="shared" si="14"/>
        <v>3143.3999999999996</v>
      </c>
      <c r="L41" s="43">
        <f t="shared" si="15"/>
        <v>7500000</v>
      </c>
      <c r="M41" s="157">
        <f t="shared" si="16"/>
        <v>15716999.999999998</v>
      </c>
      <c r="N41" s="157">
        <f t="shared" si="7"/>
        <v>2500000</v>
      </c>
      <c r="O41" s="158">
        <f t="shared" si="8"/>
        <v>500</v>
      </c>
      <c r="P41" s="42"/>
    </row>
    <row r="42" spans="1:16" x14ac:dyDescent="0.2">
      <c r="A42" s="156">
        <v>34</v>
      </c>
      <c r="B42" s="157">
        <v>39626000</v>
      </c>
      <c r="C42" s="42">
        <v>8321.4599999999991</v>
      </c>
      <c r="D42" s="43">
        <f t="shared" si="9"/>
        <v>2500000</v>
      </c>
      <c r="E42" s="43">
        <f t="shared" si="10"/>
        <v>3</v>
      </c>
      <c r="F42" s="43">
        <f t="shared" si="11"/>
        <v>10000000</v>
      </c>
      <c r="G42" s="43">
        <f t="shared" si="12"/>
        <v>3</v>
      </c>
      <c r="H42" s="46">
        <f t="shared" si="4"/>
        <v>0.18926967142785039</v>
      </c>
      <c r="I42" s="46">
        <f t="shared" si="5"/>
        <v>0.74764043809619951</v>
      </c>
      <c r="J42" s="42">
        <f t="shared" si="13"/>
        <v>1574.9999999999998</v>
      </c>
      <c r="K42" s="42">
        <f t="shared" si="14"/>
        <v>6221.46</v>
      </c>
      <c r="L42" s="43">
        <f t="shared" si="15"/>
        <v>7500000</v>
      </c>
      <c r="M42" s="157">
        <f t="shared" si="16"/>
        <v>29626000</v>
      </c>
      <c r="N42" s="157">
        <f t="shared" si="7"/>
        <v>2500000</v>
      </c>
      <c r="O42" s="158">
        <f t="shared" si="8"/>
        <v>524.99999999999909</v>
      </c>
      <c r="P42" s="42"/>
    </row>
    <row r="43" spans="1:16" x14ac:dyDescent="0.2">
      <c r="A43" s="156">
        <v>35</v>
      </c>
      <c r="B43" s="157">
        <v>40000000</v>
      </c>
      <c r="C43" s="42">
        <v>10400</v>
      </c>
      <c r="D43" s="43">
        <f t="shared" si="9"/>
        <v>2500000</v>
      </c>
      <c r="E43" s="43">
        <f t="shared" si="10"/>
        <v>3</v>
      </c>
      <c r="F43" s="43">
        <f t="shared" si="11"/>
        <v>10000000</v>
      </c>
      <c r="G43" s="43">
        <f t="shared" si="12"/>
        <v>3</v>
      </c>
      <c r="H43" s="46">
        <f t="shared" si="4"/>
        <v>0.1875</v>
      </c>
      <c r="I43" s="46">
        <f t="shared" si="5"/>
        <v>0.75</v>
      </c>
      <c r="J43" s="42">
        <f t="shared" si="13"/>
        <v>1950</v>
      </c>
      <c r="K43" s="42">
        <f t="shared" si="14"/>
        <v>7800</v>
      </c>
      <c r="L43" s="43">
        <f t="shared" si="15"/>
        <v>7500000</v>
      </c>
      <c r="M43" s="157">
        <f t="shared" si="16"/>
        <v>30000000</v>
      </c>
      <c r="N43" s="157">
        <f t="shared" si="7"/>
        <v>2500000</v>
      </c>
      <c r="O43" s="158">
        <f t="shared" si="8"/>
        <v>650</v>
      </c>
      <c r="P43" s="42"/>
    </row>
    <row r="44" spans="1:16" x14ac:dyDescent="0.2">
      <c r="A44" s="156">
        <v>36</v>
      </c>
      <c r="B44" s="157">
        <v>3827000</v>
      </c>
      <c r="C44" s="42">
        <v>497.51</v>
      </c>
      <c r="D44" s="43">
        <f t="shared" si="9"/>
        <v>2500000</v>
      </c>
      <c r="E44" s="43">
        <f t="shared" si="10"/>
        <v>3</v>
      </c>
      <c r="F44" s="43">
        <f t="shared" si="11"/>
        <v>10000000</v>
      </c>
      <c r="G44" s="43">
        <f t="shared" si="12"/>
        <v>3</v>
      </c>
      <c r="H44" s="46">
        <f t="shared" si="4"/>
        <v>0.34674679905931538</v>
      </c>
      <c r="I44" s="46">
        <f t="shared" si="5"/>
        <v>0</v>
      </c>
      <c r="J44" s="42">
        <f t="shared" si="13"/>
        <v>172.51</v>
      </c>
      <c r="K44" s="42">
        <f t="shared" si="14"/>
        <v>0</v>
      </c>
      <c r="L44" s="43">
        <f t="shared" si="15"/>
        <v>1327000</v>
      </c>
      <c r="M44" s="157">
        <f t="shared" si="16"/>
        <v>0</v>
      </c>
      <c r="N44" s="157">
        <f t="shared" si="7"/>
        <v>2500000</v>
      </c>
      <c r="O44" s="158">
        <f t="shared" si="8"/>
        <v>325</v>
      </c>
      <c r="P44" s="42"/>
    </row>
    <row r="45" spans="1:16" x14ac:dyDescent="0.2">
      <c r="A45" s="156">
        <v>37</v>
      </c>
      <c r="B45" s="157">
        <v>800000</v>
      </c>
      <c r="C45" s="42">
        <v>200</v>
      </c>
      <c r="D45" s="43">
        <f t="shared" si="9"/>
        <v>2500000</v>
      </c>
      <c r="E45" s="43">
        <f t="shared" si="10"/>
        <v>3</v>
      </c>
      <c r="F45" s="43">
        <f t="shared" si="11"/>
        <v>10000000</v>
      </c>
      <c r="G45" s="43">
        <f t="shared" si="12"/>
        <v>3</v>
      </c>
      <c r="H45" s="46">
        <f t="shared" si="4"/>
        <v>0</v>
      </c>
      <c r="I45" s="46">
        <f t="shared" si="5"/>
        <v>0</v>
      </c>
      <c r="J45" s="42">
        <f t="shared" si="13"/>
        <v>0</v>
      </c>
      <c r="K45" s="42">
        <f t="shared" si="14"/>
        <v>0</v>
      </c>
      <c r="L45" s="43">
        <f t="shared" si="15"/>
        <v>0</v>
      </c>
      <c r="M45" s="157">
        <f t="shared" si="16"/>
        <v>0</v>
      </c>
      <c r="N45" s="157">
        <f t="shared" si="7"/>
        <v>800000</v>
      </c>
      <c r="O45" s="158">
        <f t="shared" si="8"/>
        <v>200</v>
      </c>
      <c r="P45" s="42"/>
    </row>
    <row r="46" spans="1:16" x14ac:dyDescent="0.2">
      <c r="A46" s="156">
        <v>38</v>
      </c>
      <c r="B46" s="157">
        <v>800000</v>
      </c>
      <c r="C46" s="42">
        <v>184</v>
      </c>
      <c r="D46" s="43">
        <f t="shared" si="9"/>
        <v>2500000</v>
      </c>
      <c r="E46" s="43">
        <f t="shared" si="10"/>
        <v>3</v>
      </c>
      <c r="F46" s="43">
        <f t="shared" si="11"/>
        <v>10000000</v>
      </c>
      <c r="G46" s="43">
        <f t="shared" si="12"/>
        <v>3</v>
      </c>
      <c r="H46" s="46">
        <f t="shared" si="4"/>
        <v>0</v>
      </c>
      <c r="I46" s="46">
        <f t="shared" si="5"/>
        <v>0</v>
      </c>
      <c r="J46" s="42">
        <f t="shared" si="13"/>
        <v>0</v>
      </c>
      <c r="K46" s="42">
        <f t="shared" si="14"/>
        <v>0</v>
      </c>
      <c r="L46" s="43">
        <f t="shared" si="15"/>
        <v>0</v>
      </c>
      <c r="M46" s="157">
        <f t="shared" si="16"/>
        <v>0</v>
      </c>
      <c r="N46" s="157">
        <f t="shared" si="7"/>
        <v>800000</v>
      </c>
      <c r="O46" s="158">
        <f t="shared" si="8"/>
        <v>184</v>
      </c>
      <c r="P46" s="42"/>
    </row>
    <row r="47" spans="1:16" x14ac:dyDescent="0.2">
      <c r="A47" s="156">
        <v>39</v>
      </c>
      <c r="B47" s="157">
        <v>3857000</v>
      </c>
      <c r="C47" s="42">
        <v>578.54999999999995</v>
      </c>
      <c r="D47" s="43">
        <f t="shared" si="9"/>
        <v>2500000</v>
      </c>
      <c r="E47" s="43">
        <f t="shared" si="10"/>
        <v>3</v>
      </c>
      <c r="F47" s="43">
        <f t="shared" si="11"/>
        <v>10000000</v>
      </c>
      <c r="G47" s="43">
        <f t="shared" si="12"/>
        <v>3</v>
      </c>
      <c r="H47" s="46">
        <f t="shared" si="4"/>
        <v>0.35182784547575835</v>
      </c>
      <c r="I47" s="46">
        <f t="shared" si="5"/>
        <v>0</v>
      </c>
      <c r="J47" s="42">
        <f t="shared" si="13"/>
        <v>203.54999999999998</v>
      </c>
      <c r="K47" s="42">
        <f t="shared" si="14"/>
        <v>0</v>
      </c>
      <c r="L47" s="43">
        <f t="shared" si="15"/>
        <v>1357000</v>
      </c>
      <c r="M47" s="157">
        <f t="shared" si="16"/>
        <v>0</v>
      </c>
      <c r="N47" s="157">
        <f t="shared" si="7"/>
        <v>2500000</v>
      </c>
      <c r="O47" s="158">
        <f t="shared" si="8"/>
        <v>375</v>
      </c>
      <c r="P47" s="42"/>
    </row>
    <row r="48" spans="1:16" x14ac:dyDescent="0.2">
      <c r="A48" s="156">
        <v>40</v>
      </c>
      <c r="B48" s="157">
        <v>36369000</v>
      </c>
      <c r="C48" s="42">
        <v>4727.97</v>
      </c>
      <c r="D48" s="43">
        <f t="shared" si="9"/>
        <v>2500000</v>
      </c>
      <c r="E48" s="43">
        <f t="shared" si="10"/>
        <v>3</v>
      </c>
      <c r="F48" s="43">
        <f t="shared" si="11"/>
        <v>10000000</v>
      </c>
      <c r="G48" s="43">
        <f t="shared" si="12"/>
        <v>3</v>
      </c>
      <c r="H48" s="46">
        <f t="shared" si="4"/>
        <v>0.20621958261156478</v>
      </c>
      <c r="I48" s="46">
        <f t="shared" si="5"/>
        <v>0.72504055651791366</v>
      </c>
      <c r="J48" s="42">
        <f t="shared" si="13"/>
        <v>975</v>
      </c>
      <c r="K48" s="42">
        <f t="shared" si="14"/>
        <v>3427.9700000000003</v>
      </c>
      <c r="L48" s="43">
        <f t="shared" si="15"/>
        <v>7500000</v>
      </c>
      <c r="M48" s="157">
        <f t="shared" si="16"/>
        <v>26369000.000000004</v>
      </c>
      <c r="N48" s="157">
        <f t="shared" si="7"/>
        <v>2500000</v>
      </c>
      <c r="O48" s="158">
        <f t="shared" si="8"/>
        <v>325</v>
      </c>
      <c r="P48" s="42"/>
    </row>
    <row r="49" spans="1:16" x14ac:dyDescent="0.2">
      <c r="A49" s="156">
        <v>41</v>
      </c>
      <c r="B49" s="157">
        <v>10098000</v>
      </c>
      <c r="C49" s="42">
        <v>2322.54</v>
      </c>
      <c r="D49" s="43">
        <f t="shared" si="9"/>
        <v>2500000</v>
      </c>
      <c r="E49" s="43">
        <f t="shared" si="10"/>
        <v>3</v>
      </c>
      <c r="F49" s="43">
        <f t="shared" si="11"/>
        <v>10000000</v>
      </c>
      <c r="G49" s="43">
        <f t="shared" si="12"/>
        <v>3</v>
      </c>
      <c r="H49" s="46">
        <f t="shared" si="4"/>
        <v>0.74272133095662507</v>
      </c>
      <c r="I49" s="46">
        <f t="shared" si="5"/>
        <v>9.7048920578332344E-3</v>
      </c>
      <c r="J49" s="42">
        <f t="shared" si="13"/>
        <v>1725</v>
      </c>
      <c r="K49" s="42">
        <f t="shared" si="14"/>
        <v>22.54</v>
      </c>
      <c r="L49" s="43">
        <f t="shared" si="15"/>
        <v>7500000</v>
      </c>
      <c r="M49" s="157">
        <f t="shared" si="16"/>
        <v>98000</v>
      </c>
      <c r="N49" s="157">
        <f t="shared" si="7"/>
        <v>2500000</v>
      </c>
      <c r="O49" s="158">
        <f t="shared" si="8"/>
        <v>575</v>
      </c>
      <c r="P49" s="42"/>
    </row>
    <row r="50" spans="1:16" x14ac:dyDescent="0.2">
      <c r="A50" s="156">
        <v>42</v>
      </c>
      <c r="B50" s="157">
        <v>1573000</v>
      </c>
      <c r="C50" s="42">
        <v>330.33</v>
      </c>
      <c r="D50" s="43">
        <f t="shared" si="9"/>
        <v>2500000</v>
      </c>
      <c r="E50" s="43">
        <f t="shared" si="10"/>
        <v>3</v>
      </c>
      <c r="F50" s="43">
        <f t="shared" si="11"/>
        <v>10000000</v>
      </c>
      <c r="G50" s="43">
        <f t="shared" si="12"/>
        <v>3</v>
      </c>
      <c r="H50" s="46">
        <f t="shared" si="4"/>
        <v>0</v>
      </c>
      <c r="I50" s="46">
        <f t="shared" si="5"/>
        <v>0</v>
      </c>
      <c r="J50" s="42">
        <f t="shared" si="13"/>
        <v>0</v>
      </c>
      <c r="K50" s="42">
        <f t="shared" si="14"/>
        <v>0</v>
      </c>
      <c r="L50" s="43">
        <f t="shared" si="15"/>
        <v>0</v>
      </c>
      <c r="M50" s="157">
        <f t="shared" si="16"/>
        <v>0</v>
      </c>
      <c r="N50" s="157">
        <f t="shared" si="7"/>
        <v>1573000</v>
      </c>
      <c r="O50" s="158">
        <f t="shared" si="8"/>
        <v>330.33</v>
      </c>
      <c r="P50" s="42"/>
    </row>
    <row r="51" spans="1:16" x14ac:dyDescent="0.2">
      <c r="A51" s="156">
        <v>43</v>
      </c>
      <c r="B51" s="157">
        <v>14473000</v>
      </c>
      <c r="C51" s="42">
        <v>3039.33</v>
      </c>
      <c r="D51" s="43">
        <f t="shared" si="9"/>
        <v>2500000</v>
      </c>
      <c r="E51" s="43">
        <f t="shared" si="10"/>
        <v>3</v>
      </c>
      <c r="F51" s="43">
        <f t="shared" si="11"/>
        <v>10000000</v>
      </c>
      <c r="G51" s="43">
        <f t="shared" si="12"/>
        <v>3</v>
      </c>
      <c r="H51" s="46">
        <f t="shared" si="4"/>
        <v>0.51820631520762794</v>
      </c>
      <c r="I51" s="46">
        <f t="shared" si="5"/>
        <v>0.30905824638982932</v>
      </c>
      <c r="J51" s="42">
        <f t="shared" si="13"/>
        <v>1574.9999999999998</v>
      </c>
      <c r="K51" s="42">
        <f t="shared" si="14"/>
        <v>939.32999999999993</v>
      </c>
      <c r="L51" s="43">
        <f t="shared" si="15"/>
        <v>7499999.9999999991</v>
      </c>
      <c r="M51" s="157">
        <f t="shared" si="16"/>
        <v>4473000</v>
      </c>
      <c r="N51" s="157">
        <f t="shared" si="7"/>
        <v>2500000</v>
      </c>
      <c r="O51" s="158">
        <f t="shared" si="8"/>
        <v>525</v>
      </c>
      <c r="P51" s="42"/>
    </row>
    <row r="52" spans="1:16" x14ac:dyDescent="0.2">
      <c r="A52" s="156">
        <v>44</v>
      </c>
      <c r="B52" s="157">
        <v>38151000</v>
      </c>
      <c r="C52" s="42">
        <v>10682.28</v>
      </c>
      <c r="D52" s="43">
        <f t="shared" si="9"/>
        <v>2500000</v>
      </c>
      <c r="E52" s="43">
        <f t="shared" si="10"/>
        <v>3</v>
      </c>
      <c r="F52" s="43">
        <f t="shared" si="11"/>
        <v>10000000</v>
      </c>
      <c r="G52" s="43">
        <f t="shared" si="12"/>
        <v>3</v>
      </c>
      <c r="H52" s="46">
        <f t="shared" si="4"/>
        <v>0.19658724541951719</v>
      </c>
      <c r="I52" s="46">
        <f t="shared" si="5"/>
        <v>0.73788367277397704</v>
      </c>
      <c r="J52" s="42">
        <f t="shared" si="13"/>
        <v>2100.0000000000005</v>
      </c>
      <c r="K52" s="42">
        <f t="shared" si="14"/>
        <v>7882.28</v>
      </c>
      <c r="L52" s="43">
        <f t="shared" si="15"/>
        <v>7500000</v>
      </c>
      <c r="M52" s="157">
        <f t="shared" si="16"/>
        <v>28150999.999999996</v>
      </c>
      <c r="N52" s="157">
        <f t="shared" si="7"/>
        <v>2500000</v>
      </c>
      <c r="O52" s="158">
        <f t="shared" si="8"/>
        <v>700</v>
      </c>
      <c r="P52" s="42"/>
    </row>
    <row r="53" spans="1:16" x14ac:dyDescent="0.2">
      <c r="A53" s="156">
        <v>45</v>
      </c>
      <c r="B53" s="157">
        <v>800000</v>
      </c>
      <c r="C53" s="42">
        <v>176</v>
      </c>
      <c r="D53" s="43">
        <f t="shared" si="9"/>
        <v>2500000</v>
      </c>
      <c r="E53" s="43">
        <f t="shared" si="10"/>
        <v>3</v>
      </c>
      <c r="F53" s="43">
        <f t="shared" si="11"/>
        <v>10000000</v>
      </c>
      <c r="G53" s="43">
        <f t="shared" si="12"/>
        <v>3</v>
      </c>
      <c r="H53" s="46">
        <f t="shared" si="4"/>
        <v>0</v>
      </c>
      <c r="I53" s="46">
        <f t="shared" si="5"/>
        <v>0</v>
      </c>
      <c r="J53" s="42">
        <f t="shared" si="13"/>
        <v>0</v>
      </c>
      <c r="K53" s="42">
        <f t="shared" si="14"/>
        <v>0</v>
      </c>
      <c r="L53" s="43">
        <f t="shared" si="15"/>
        <v>0</v>
      </c>
      <c r="M53" s="157">
        <f t="shared" si="16"/>
        <v>0</v>
      </c>
      <c r="N53" s="157">
        <f t="shared" si="7"/>
        <v>800000</v>
      </c>
      <c r="O53" s="158">
        <f t="shared" si="8"/>
        <v>176</v>
      </c>
      <c r="P53" s="42"/>
    </row>
    <row r="54" spans="1:16" x14ac:dyDescent="0.2">
      <c r="A54" s="156">
        <v>46</v>
      </c>
      <c r="B54" s="157">
        <v>800000</v>
      </c>
      <c r="C54" s="42">
        <v>192</v>
      </c>
      <c r="D54" s="43">
        <f t="shared" si="9"/>
        <v>2500000</v>
      </c>
      <c r="E54" s="43">
        <f t="shared" si="10"/>
        <v>3</v>
      </c>
      <c r="F54" s="43">
        <f t="shared" si="11"/>
        <v>10000000</v>
      </c>
      <c r="G54" s="43">
        <f t="shared" si="12"/>
        <v>3</v>
      </c>
      <c r="H54" s="46">
        <f t="shared" si="4"/>
        <v>0</v>
      </c>
      <c r="I54" s="46">
        <f t="shared" si="5"/>
        <v>0</v>
      </c>
      <c r="J54" s="42">
        <f t="shared" si="13"/>
        <v>0</v>
      </c>
      <c r="K54" s="42">
        <f t="shared" si="14"/>
        <v>0</v>
      </c>
      <c r="L54" s="43">
        <f t="shared" si="15"/>
        <v>0</v>
      </c>
      <c r="M54" s="157">
        <f t="shared" si="16"/>
        <v>0</v>
      </c>
      <c r="N54" s="157">
        <f t="shared" si="7"/>
        <v>800000</v>
      </c>
      <c r="O54" s="158">
        <f t="shared" si="8"/>
        <v>192</v>
      </c>
      <c r="P54" s="42"/>
    </row>
    <row r="55" spans="1:16" x14ac:dyDescent="0.2">
      <c r="A55" s="156">
        <v>47</v>
      </c>
      <c r="B55" s="157">
        <v>28377000</v>
      </c>
      <c r="C55" s="42">
        <v>3405.24</v>
      </c>
      <c r="D55" s="43">
        <f t="shared" si="9"/>
        <v>2500000</v>
      </c>
      <c r="E55" s="43">
        <f t="shared" si="10"/>
        <v>3</v>
      </c>
      <c r="F55" s="43">
        <f t="shared" si="11"/>
        <v>10000000</v>
      </c>
      <c r="G55" s="43">
        <f t="shared" si="12"/>
        <v>3</v>
      </c>
      <c r="H55" s="46">
        <f t="shared" si="4"/>
        <v>0.26429855164393701</v>
      </c>
      <c r="I55" s="46">
        <f t="shared" si="5"/>
        <v>0.6476019311414174</v>
      </c>
      <c r="J55" s="42">
        <f t="shared" si="13"/>
        <v>900</v>
      </c>
      <c r="K55" s="42">
        <f t="shared" si="14"/>
        <v>2205.2400000000002</v>
      </c>
      <c r="L55" s="43">
        <f t="shared" si="15"/>
        <v>7500000</v>
      </c>
      <c r="M55" s="157">
        <f t="shared" si="16"/>
        <v>18377000</v>
      </c>
      <c r="N55" s="157">
        <f t="shared" si="7"/>
        <v>2500000</v>
      </c>
      <c r="O55" s="158">
        <f t="shared" si="8"/>
        <v>299.99999999999955</v>
      </c>
      <c r="P55" s="42"/>
    </row>
    <row r="56" spans="1:16" x14ac:dyDescent="0.2">
      <c r="A56" s="156">
        <v>48</v>
      </c>
      <c r="B56" s="157">
        <v>17905000</v>
      </c>
      <c r="C56" s="42">
        <v>5371.5</v>
      </c>
      <c r="D56" s="43">
        <f t="shared" si="9"/>
        <v>2500000</v>
      </c>
      <c r="E56" s="43">
        <f t="shared" si="10"/>
        <v>3</v>
      </c>
      <c r="F56" s="43">
        <f t="shared" si="11"/>
        <v>10000000</v>
      </c>
      <c r="G56" s="43">
        <f t="shared" si="12"/>
        <v>3</v>
      </c>
      <c r="H56" s="46">
        <f t="shared" si="4"/>
        <v>0.41887740854509914</v>
      </c>
      <c r="I56" s="46">
        <f t="shared" si="5"/>
        <v>0.44149678860653446</v>
      </c>
      <c r="J56" s="42">
        <f t="shared" si="13"/>
        <v>2250</v>
      </c>
      <c r="K56" s="42">
        <f t="shared" si="14"/>
        <v>2371.5</v>
      </c>
      <c r="L56" s="43">
        <f t="shared" si="15"/>
        <v>7500000</v>
      </c>
      <c r="M56" s="157">
        <f t="shared" si="16"/>
        <v>7905000</v>
      </c>
      <c r="N56" s="157">
        <f t="shared" si="7"/>
        <v>2500000</v>
      </c>
      <c r="O56" s="158">
        <f t="shared" si="8"/>
        <v>750</v>
      </c>
      <c r="P56" s="42"/>
    </row>
    <row r="57" spans="1:16" x14ac:dyDescent="0.2">
      <c r="A57" s="156">
        <v>49</v>
      </c>
      <c r="B57" s="157">
        <v>800000</v>
      </c>
      <c r="C57" s="42">
        <v>216</v>
      </c>
      <c r="D57" s="43">
        <f t="shared" si="9"/>
        <v>2500000</v>
      </c>
      <c r="E57" s="43">
        <f t="shared" si="10"/>
        <v>3</v>
      </c>
      <c r="F57" s="43">
        <f t="shared" si="11"/>
        <v>10000000</v>
      </c>
      <c r="G57" s="43">
        <f t="shared" si="12"/>
        <v>3</v>
      </c>
      <c r="H57" s="46">
        <f t="shared" si="4"/>
        <v>0</v>
      </c>
      <c r="I57" s="46">
        <f t="shared" si="5"/>
        <v>0</v>
      </c>
      <c r="J57" s="42">
        <f t="shared" si="13"/>
        <v>0</v>
      </c>
      <c r="K57" s="42">
        <f t="shared" si="14"/>
        <v>0</v>
      </c>
      <c r="L57" s="43">
        <f t="shared" si="15"/>
        <v>0</v>
      </c>
      <c r="M57" s="157">
        <f t="shared" si="16"/>
        <v>0</v>
      </c>
      <c r="N57" s="157">
        <f t="shared" si="7"/>
        <v>800000</v>
      </c>
      <c r="O57" s="158">
        <f t="shared" si="8"/>
        <v>216</v>
      </c>
      <c r="P57" s="42"/>
    </row>
    <row r="58" spans="1:16" x14ac:dyDescent="0.2">
      <c r="A58" s="156">
        <v>50</v>
      </c>
      <c r="B58" s="157">
        <v>2868000</v>
      </c>
      <c r="C58" s="42">
        <v>401.52</v>
      </c>
      <c r="D58" s="43">
        <f t="shared" si="9"/>
        <v>2500000</v>
      </c>
      <c r="E58" s="43">
        <f t="shared" si="10"/>
        <v>3</v>
      </c>
      <c r="F58" s="43">
        <f t="shared" si="11"/>
        <v>10000000</v>
      </c>
      <c r="G58" s="43">
        <f t="shared" si="12"/>
        <v>3</v>
      </c>
      <c r="H58" s="46">
        <f t="shared" si="4"/>
        <v>0.12831241283124128</v>
      </c>
      <c r="I58" s="46">
        <f t="shared" si="5"/>
        <v>0</v>
      </c>
      <c r="J58" s="42">
        <f t="shared" si="13"/>
        <v>51.519999999999996</v>
      </c>
      <c r="K58" s="42">
        <f t="shared" si="14"/>
        <v>0</v>
      </c>
      <c r="L58" s="43">
        <f t="shared" si="15"/>
        <v>368000</v>
      </c>
      <c r="M58" s="157">
        <f t="shared" si="16"/>
        <v>0</v>
      </c>
      <c r="N58" s="157">
        <f t="shared" si="7"/>
        <v>2500000</v>
      </c>
      <c r="O58" s="158">
        <f t="shared" si="8"/>
        <v>350</v>
      </c>
      <c r="P58" s="42"/>
    </row>
    <row r="59" spans="1:16" x14ac:dyDescent="0.2">
      <c r="A59" s="156">
        <v>51</v>
      </c>
      <c r="B59" s="157">
        <v>21236000</v>
      </c>
      <c r="C59" s="42">
        <v>6158.44</v>
      </c>
      <c r="D59" s="43">
        <f t="shared" si="9"/>
        <v>2500000</v>
      </c>
      <c r="E59" s="43">
        <f t="shared" si="10"/>
        <v>3</v>
      </c>
      <c r="F59" s="43">
        <f t="shared" si="11"/>
        <v>10000000</v>
      </c>
      <c r="G59" s="43">
        <f t="shared" si="12"/>
        <v>3</v>
      </c>
      <c r="H59" s="46">
        <f t="shared" si="4"/>
        <v>0.35317385571670745</v>
      </c>
      <c r="I59" s="46">
        <f t="shared" si="5"/>
        <v>0.52910152571105673</v>
      </c>
      <c r="J59" s="42">
        <f t="shared" si="13"/>
        <v>2174.9999999999995</v>
      </c>
      <c r="K59" s="42">
        <f t="shared" si="14"/>
        <v>3258.44</v>
      </c>
      <c r="L59" s="43">
        <f t="shared" si="15"/>
        <v>7499999.9999999991</v>
      </c>
      <c r="M59" s="157">
        <f t="shared" si="16"/>
        <v>11236000</v>
      </c>
      <c r="N59" s="157">
        <f t="shared" si="7"/>
        <v>2500000</v>
      </c>
      <c r="O59" s="158">
        <f t="shared" si="8"/>
        <v>725</v>
      </c>
      <c r="P59" s="42"/>
    </row>
    <row r="60" spans="1:16" x14ac:dyDescent="0.2">
      <c r="A60" s="156">
        <v>52</v>
      </c>
      <c r="B60" s="157">
        <v>25708000</v>
      </c>
      <c r="C60" s="42">
        <v>5141.6000000000004</v>
      </c>
      <c r="D60" s="43">
        <f t="shared" si="9"/>
        <v>2500000</v>
      </c>
      <c r="E60" s="43">
        <f t="shared" si="10"/>
        <v>3</v>
      </c>
      <c r="F60" s="43">
        <f t="shared" si="11"/>
        <v>10000000</v>
      </c>
      <c r="G60" s="43">
        <f t="shared" si="12"/>
        <v>3</v>
      </c>
      <c r="H60" s="46">
        <f t="shared" si="4"/>
        <v>0.29173798039520771</v>
      </c>
      <c r="I60" s="46">
        <f t="shared" si="5"/>
        <v>0.61101602613972306</v>
      </c>
      <c r="J60" s="42">
        <f t="shared" si="13"/>
        <v>1500</v>
      </c>
      <c r="K60" s="42">
        <f t="shared" si="14"/>
        <v>3141.6000000000004</v>
      </c>
      <c r="L60" s="43">
        <f t="shared" si="15"/>
        <v>7500000</v>
      </c>
      <c r="M60" s="157">
        <f t="shared" si="16"/>
        <v>15708000</v>
      </c>
      <c r="N60" s="157">
        <f t="shared" si="7"/>
        <v>2500000</v>
      </c>
      <c r="O60" s="158">
        <f t="shared" si="8"/>
        <v>500</v>
      </c>
      <c r="P60" s="42"/>
    </row>
    <row r="61" spans="1:16" x14ac:dyDescent="0.2">
      <c r="A61" s="156">
        <v>53</v>
      </c>
      <c r="B61" s="157">
        <v>27565000</v>
      </c>
      <c r="C61" s="42">
        <v>8269.5</v>
      </c>
      <c r="D61" s="43">
        <f t="shared" si="9"/>
        <v>2500000</v>
      </c>
      <c r="E61" s="43">
        <f t="shared" si="10"/>
        <v>3</v>
      </c>
      <c r="F61" s="43">
        <f t="shared" si="11"/>
        <v>10000000</v>
      </c>
      <c r="G61" s="43">
        <f t="shared" si="12"/>
        <v>3</v>
      </c>
      <c r="H61" s="46">
        <f t="shared" si="4"/>
        <v>0.27208416470161434</v>
      </c>
      <c r="I61" s="46">
        <f t="shared" si="5"/>
        <v>0.63722111373118084</v>
      </c>
      <c r="J61" s="42">
        <f t="shared" si="13"/>
        <v>2250</v>
      </c>
      <c r="K61" s="42">
        <f t="shared" si="14"/>
        <v>5269.5</v>
      </c>
      <c r="L61" s="43">
        <f t="shared" si="15"/>
        <v>7499999.9999999991</v>
      </c>
      <c r="M61" s="157">
        <f t="shared" si="16"/>
        <v>17565000</v>
      </c>
      <c r="N61" s="157">
        <f t="shared" si="7"/>
        <v>2500000</v>
      </c>
      <c r="O61" s="158">
        <f t="shared" si="8"/>
        <v>750</v>
      </c>
      <c r="P61" s="42"/>
    </row>
    <row r="62" spans="1:16" x14ac:dyDescent="0.2">
      <c r="A62" s="156">
        <v>54</v>
      </c>
      <c r="B62" s="157">
        <v>2525000</v>
      </c>
      <c r="C62" s="42">
        <v>404</v>
      </c>
      <c r="D62" s="43">
        <f t="shared" si="9"/>
        <v>2500000</v>
      </c>
      <c r="E62" s="43">
        <f t="shared" si="10"/>
        <v>3</v>
      </c>
      <c r="F62" s="43">
        <f t="shared" si="11"/>
        <v>10000000</v>
      </c>
      <c r="G62" s="43">
        <f t="shared" si="12"/>
        <v>3</v>
      </c>
      <c r="H62" s="46">
        <f t="shared" si="4"/>
        <v>9.9009900990099011E-3</v>
      </c>
      <c r="I62" s="46">
        <f t="shared" si="5"/>
        <v>0</v>
      </c>
      <c r="J62" s="42">
        <f t="shared" si="13"/>
        <v>4</v>
      </c>
      <c r="K62" s="42">
        <f t="shared" si="14"/>
        <v>0</v>
      </c>
      <c r="L62" s="43">
        <f t="shared" si="15"/>
        <v>25000</v>
      </c>
      <c r="M62" s="157">
        <f t="shared" si="16"/>
        <v>0</v>
      </c>
      <c r="N62" s="157">
        <f t="shared" si="7"/>
        <v>2500000</v>
      </c>
      <c r="O62" s="158">
        <f t="shared" si="8"/>
        <v>400</v>
      </c>
      <c r="P62" s="42"/>
    </row>
    <row r="63" spans="1:16" x14ac:dyDescent="0.2">
      <c r="A63" s="156">
        <v>55</v>
      </c>
      <c r="B63" s="157">
        <v>35458000</v>
      </c>
      <c r="C63" s="42">
        <v>7800.76</v>
      </c>
      <c r="D63" s="43">
        <f t="shared" si="9"/>
        <v>2500000</v>
      </c>
      <c r="E63" s="43">
        <f t="shared" si="10"/>
        <v>3</v>
      </c>
      <c r="F63" s="43">
        <f t="shared" si="11"/>
        <v>10000000</v>
      </c>
      <c r="G63" s="43">
        <f t="shared" si="12"/>
        <v>3</v>
      </c>
      <c r="H63" s="46">
        <f t="shared" si="4"/>
        <v>0.21151785210671781</v>
      </c>
      <c r="I63" s="46">
        <f t="shared" si="5"/>
        <v>0.71797619719104289</v>
      </c>
      <c r="J63" s="42">
        <f t="shared" si="13"/>
        <v>1650</v>
      </c>
      <c r="K63" s="42">
        <f t="shared" si="14"/>
        <v>5600.76</v>
      </c>
      <c r="L63" s="43">
        <f t="shared" si="15"/>
        <v>7500000</v>
      </c>
      <c r="M63" s="157">
        <f t="shared" si="16"/>
        <v>25458000</v>
      </c>
      <c r="N63" s="157">
        <f t="shared" si="7"/>
        <v>2500000</v>
      </c>
      <c r="O63" s="158">
        <f t="shared" si="8"/>
        <v>550</v>
      </c>
      <c r="P63" s="42"/>
    </row>
    <row r="64" spans="1:16" x14ac:dyDescent="0.2">
      <c r="A64" s="156">
        <v>56</v>
      </c>
      <c r="B64" s="157">
        <v>40000000</v>
      </c>
      <c r="C64" s="42">
        <v>8400</v>
      </c>
      <c r="D64" s="43">
        <f t="shared" si="9"/>
        <v>2500000</v>
      </c>
      <c r="E64" s="43">
        <f t="shared" si="10"/>
        <v>3</v>
      </c>
      <c r="F64" s="43">
        <f t="shared" si="11"/>
        <v>10000000</v>
      </c>
      <c r="G64" s="43">
        <f t="shared" si="12"/>
        <v>3</v>
      </c>
      <c r="H64" s="46">
        <f t="shared" si="4"/>
        <v>0.1875</v>
      </c>
      <c r="I64" s="46">
        <f t="shared" si="5"/>
        <v>0.75</v>
      </c>
      <c r="J64" s="42">
        <f t="shared" si="13"/>
        <v>1575</v>
      </c>
      <c r="K64" s="42">
        <f t="shared" si="14"/>
        <v>6300</v>
      </c>
      <c r="L64" s="43">
        <f t="shared" si="15"/>
        <v>7500000</v>
      </c>
      <c r="M64" s="157">
        <f t="shared" si="16"/>
        <v>30000000</v>
      </c>
      <c r="N64" s="157">
        <f t="shared" si="7"/>
        <v>2500000</v>
      </c>
      <c r="O64" s="158">
        <f t="shared" si="8"/>
        <v>525</v>
      </c>
      <c r="P64" s="42"/>
    </row>
    <row r="65" spans="1:16" x14ac:dyDescent="0.2">
      <c r="A65" s="156">
        <v>57</v>
      </c>
      <c r="B65" s="157">
        <v>19509000</v>
      </c>
      <c r="C65" s="42">
        <v>4096.8900000000003</v>
      </c>
      <c r="D65" s="43">
        <f t="shared" si="9"/>
        <v>2500000</v>
      </c>
      <c r="E65" s="43">
        <f t="shared" si="10"/>
        <v>3</v>
      </c>
      <c r="F65" s="43">
        <f t="shared" si="11"/>
        <v>10000000</v>
      </c>
      <c r="G65" s="43">
        <f t="shared" si="12"/>
        <v>3</v>
      </c>
      <c r="H65" s="46">
        <f t="shared" si="4"/>
        <v>0.38443795171459327</v>
      </c>
      <c r="I65" s="46">
        <f t="shared" si="5"/>
        <v>0.4874160643805423</v>
      </c>
      <c r="J65" s="42">
        <f t="shared" si="13"/>
        <v>1575.0000000000002</v>
      </c>
      <c r="K65" s="42">
        <f t="shared" si="14"/>
        <v>1996.89</v>
      </c>
      <c r="L65" s="43">
        <f t="shared" si="15"/>
        <v>7500000</v>
      </c>
      <c r="M65" s="157">
        <f t="shared" si="16"/>
        <v>9509000</v>
      </c>
      <c r="N65" s="157">
        <f t="shared" si="7"/>
        <v>2500000</v>
      </c>
      <c r="O65" s="158">
        <f t="shared" si="8"/>
        <v>525</v>
      </c>
      <c r="P65" s="42"/>
    </row>
    <row r="66" spans="1:16" x14ac:dyDescent="0.2">
      <c r="A66" s="156">
        <v>58</v>
      </c>
      <c r="B66" s="157">
        <v>6042000</v>
      </c>
      <c r="C66" s="42">
        <v>1147.98</v>
      </c>
      <c r="D66" s="43">
        <f t="shared" si="9"/>
        <v>2500000</v>
      </c>
      <c r="E66" s="43">
        <f t="shared" si="10"/>
        <v>3</v>
      </c>
      <c r="F66" s="43">
        <f t="shared" si="11"/>
        <v>10000000</v>
      </c>
      <c r="G66" s="43">
        <f t="shared" si="12"/>
        <v>3</v>
      </c>
      <c r="H66" s="46">
        <f t="shared" si="4"/>
        <v>0.5862297252565376</v>
      </c>
      <c r="I66" s="46">
        <f t="shared" si="5"/>
        <v>0</v>
      </c>
      <c r="J66" s="42">
        <f t="shared" si="13"/>
        <v>672.98</v>
      </c>
      <c r="K66" s="42">
        <f t="shared" si="14"/>
        <v>0</v>
      </c>
      <c r="L66" s="43">
        <f t="shared" si="15"/>
        <v>3542000</v>
      </c>
      <c r="M66" s="157">
        <f t="shared" si="16"/>
        <v>0</v>
      </c>
      <c r="N66" s="157">
        <f t="shared" si="7"/>
        <v>2500000</v>
      </c>
      <c r="O66" s="158">
        <f t="shared" si="8"/>
        <v>475</v>
      </c>
      <c r="P66" s="42"/>
    </row>
    <row r="67" spans="1:16" x14ac:dyDescent="0.2">
      <c r="A67" s="156">
        <v>59</v>
      </c>
      <c r="B67" s="157">
        <v>5904000</v>
      </c>
      <c r="C67" s="42">
        <v>1062.72</v>
      </c>
      <c r="D67" s="43">
        <f t="shared" si="9"/>
        <v>2500000</v>
      </c>
      <c r="E67" s="43">
        <f t="shared" si="10"/>
        <v>3</v>
      </c>
      <c r="F67" s="43">
        <f t="shared" si="11"/>
        <v>10000000</v>
      </c>
      <c r="G67" s="43">
        <f t="shared" si="12"/>
        <v>3</v>
      </c>
      <c r="H67" s="46">
        <f t="shared" si="4"/>
        <v>0.57655826558265577</v>
      </c>
      <c r="I67" s="46">
        <f t="shared" si="5"/>
        <v>0</v>
      </c>
      <c r="J67" s="42">
        <f t="shared" si="13"/>
        <v>612.71999999999991</v>
      </c>
      <c r="K67" s="42">
        <f t="shared" si="14"/>
        <v>0</v>
      </c>
      <c r="L67" s="43">
        <f t="shared" si="15"/>
        <v>3403999.9999999995</v>
      </c>
      <c r="M67" s="157">
        <f t="shared" si="16"/>
        <v>0</v>
      </c>
      <c r="N67" s="157">
        <f t="shared" si="7"/>
        <v>2500000.0000000005</v>
      </c>
      <c r="O67" s="158">
        <f t="shared" si="8"/>
        <v>450.00000000000011</v>
      </c>
      <c r="P67" s="42"/>
    </row>
    <row r="68" spans="1:16" x14ac:dyDescent="0.2">
      <c r="A68" s="156">
        <v>60</v>
      </c>
      <c r="B68" s="157">
        <v>39056000</v>
      </c>
      <c r="C68" s="42">
        <v>7030.08</v>
      </c>
      <c r="D68" s="43">
        <f t="shared" si="9"/>
        <v>2500000</v>
      </c>
      <c r="E68" s="43">
        <f t="shared" si="10"/>
        <v>3</v>
      </c>
      <c r="F68" s="43">
        <f t="shared" si="11"/>
        <v>10000000</v>
      </c>
      <c r="G68" s="43">
        <f t="shared" si="12"/>
        <v>3</v>
      </c>
      <c r="H68" s="46">
        <f t="shared" si="4"/>
        <v>0.19203195411716509</v>
      </c>
      <c r="I68" s="46">
        <f t="shared" si="5"/>
        <v>0.74395739451044651</v>
      </c>
      <c r="J68" s="42">
        <f t="shared" si="13"/>
        <v>1350</v>
      </c>
      <c r="K68" s="42">
        <f t="shared" si="14"/>
        <v>5230.08</v>
      </c>
      <c r="L68" s="43">
        <f t="shared" si="15"/>
        <v>7500000</v>
      </c>
      <c r="M68" s="157">
        <f t="shared" si="16"/>
        <v>29056000</v>
      </c>
      <c r="N68" s="157">
        <f t="shared" si="7"/>
        <v>2500000</v>
      </c>
      <c r="O68" s="158">
        <f t="shared" si="8"/>
        <v>450</v>
      </c>
      <c r="P68" s="42"/>
    </row>
    <row r="69" spans="1:16" x14ac:dyDescent="0.2">
      <c r="A69" s="156">
        <v>61</v>
      </c>
      <c r="B69" s="157">
        <v>7329000</v>
      </c>
      <c r="C69" s="42">
        <v>1099.3499999999999</v>
      </c>
      <c r="D69" s="43">
        <f t="shared" si="9"/>
        <v>2500000</v>
      </c>
      <c r="E69" s="43">
        <f t="shared" si="10"/>
        <v>3</v>
      </c>
      <c r="F69" s="43">
        <f t="shared" si="11"/>
        <v>10000000</v>
      </c>
      <c r="G69" s="43">
        <f t="shared" si="12"/>
        <v>3</v>
      </c>
      <c r="H69" s="46">
        <f t="shared" si="4"/>
        <v>0.65888934370309726</v>
      </c>
      <c r="I69" s="46">
        <f t="shared" si="5"/>
        <v>0</v>
      </c>
      <c r="J69" s="42">
        <f t="shared" si="13"/>
        <v>724.34999999999991</v>
      </c>
      <c r="K69" s="42">
        <f t="shared" si="14"/>
        <v>0</v>
      </c>
      <c r="L69" s="43">
        <f t="shared" si="15"/>
        <v>4829000</v>
      </c>
      <c r="M69" s="157">
        <f t="shared" si="16"/>
        <v>0</v>
      </c>
      <c r="N69" s="157">
        <f t="shared" si="7"/>
        <v>2500000</v>
      </c>
      <c r="O69" s="158">
        <f t="shared" si="8"/>
        <v>375</v>
      </c>
      <c r="P69" s="42"/>
    </row>
    <row r="70" spans="1:16" x14ac:dyDescent="0.2">
      <c r="A70" s="156">
        <v>62</v>
      </c>
      <c r="B70" s="157">
        <v>7599000</v>
      </c>
      <c r="C70" s="42">
        <v>1823.76</v>
      </c>
      <c r="D70" s="43">
        <f t="shared" si="9"/>
        <v>2500000</v>
      </c>
      <c r="E70" s="43">
        <f t="shared" si="10"/>
        <v>3</v>
      </c>
      <c r="F70" s="43">
        <f t="shared" si="11"/>
        <v>10000000</v>
      </c>
      <c r="G70" s="43">
        <f t="shared" si="12"/>
        <v>3</v>
      </c>
      <c r="H70" s="46">
        <f t="shared" si="4"/>
        <v>0.67100934333464934</v>
      </c>
      <c r="I70" s="46">
        <f t="shared" si="5"/>
        <v>0</v>
      </c>
      <c r="J70" s="42">
        <f t="shared" si="13"/>
        <v>1223.76</v>
      </c>
      <c r="K70" s="42">
        <f t="shared" si="14"/>
        <v>0</v>
      </c>
      <c r="L70" s="43">
        <f t="shared" si="15"/>
        <v>5099000</v>
      </c>
      <c r="M70" s="157">
        <f t="shared" si="16"/>
        <v>0</v>
      </c>
      <c r="N70" s="157">
        <f t="shared" si="7"/>
        <v>2500000</v>
      </c>
      <c r="O70" s="158">
        <f t="shared" si="8"/>
        <v>600</v>
      </c>
      <c r="P70" s="42"/>
    </row>
    <row r="71" spans="1:16" x14ac:dyDescent="0.2">
      <c r="A71" s="156">
        <v>63</v>
      </c>
      <c r="B71" s="157">
        <v>34380000</v>
      </c>
      <c r="C71" s="42">
        <v>8595</v>
      </c>
      <c r="D71" s="43">
        <f t="shared" si="9"/>
        <v>2500000</v>
      </c>
      <c r="E71" s="43">
        <f t="shared" si="10"/>
        <v>3</v>
      </c>
      <c r="F71" s="43">
        <f t="shared" si="11"/>
        <v>10000000</v>
      </c>
      <c r="G71" s="43">
        <f t="shared" si="12"/>
        <v>3</v>
      </c>
      <c r="H71" s="46">
        <f t="shared" si="4"/>
        <v>0.2181500872600349</v>
      </c>
      <c r="I71" s="46">
        <f t="shared" si="5"/>
        <v>0.70913321698662013</v>
      </c>
      <c r="J71" s="42">
        <f t="shared" si="13"/>
        <v>1875</v>
      </c>
      <c r="K71" s="42">
        <f t="shared" si="14"/>
        <v>6095</v>
      </c>
      <c r="L71" s="43">
        <f t="shared" si="15"/>
        <v>7500000</v>
      </c>
      <c r="M71" s="157">
        <f t="shared" si="16"/>
        <v>24380000</v>
      </c>
      <c r="N71" s="157">
        <f t="shared" si="7"/>
        <v>2500000</v>
      </c>
      <c r="O71" s="158">
        <f t="shared" si="8"/>
        <v>625</v>
      </c>
      <c r="P71" s="42"/>
    </row>
    <row r="72" spans="1:16" x14ac:dyDescent="0.2">
      <c r="A72" s="156">
        <v>64</v>
      </c>
      <c r="B72" s="157">
        <v>6236000</v>
      </c>
      <c r="C72" s="42">
        <v>1808.44</v>
      </c>
      <c r="D72" s="43">
        <f t="shared" si="9"/>
        <v>2500000</v>
      </c>
      <c r="E72" s="43">
        <f t="shared" si="10"/>
        <v>3</v>
      </c>
      <c r="F72" s="43">
        <f t="shared" si="11"/>
        <v>10000000</v>
      </c>
      <c r="G72" s="43">
        <f t="shared" si="12"/>
        <v>3</v>
      </c>
      <c r="H72" s="46">
        <f t="shared" si="4"/>
        <v>0.59910198845413731</v>
      </c>
      <c r="I72" s="46">
        <f t="shared" si="5"/>
        <v>0</v>
      </c>
      <c r="J72" s="42">
        <f t="shared" si="13"/>
        <v>1083.44</v>
      </c>
      <c r="K72" s="42">
        <f t="shared" si="14"/>
        <v>0</v>
      </c>
      <c r="L72" s="43">
        <f t="shared" si="15"/>
        <v>3736000.0000000005</v>
      </c>
      <c r="M72" s="157">
        <f t="shared" si="16"/>
        <v>0</v>
      </c>
      <c r="N72" s="157">
        <f t="shared" si="7"/>
        <v>2499999.9999999995</v>
      </c>
      <c r="O72" s="158">
        <f t="shared" si="8"/>
        <v>725</v>
      </c>
      <c r="P72" s="42"/>
    </row>
    <row r="73" spans="1:16" x14ac:dyDescent="0.2">
      <c r="A73" s="156">
        <v>65</v>
      </c>
      <c r="B73" s="157">
        <v>7484000</v>
      </c>
      <c r="C73" s="42">
        <v>1347.12</v>
      </c>
      <c r="D73" s="43">
        <f t="shared" si="9"/>
        <v>2500000</v>
      </c>
      <c r="E73" s="43">
        <f t="shared" si="10"/>
        <v>3</v>
      </c>
      <c r="F73" s="43">
        <f t="shared" si="11"/>
        <v>10000000</v>
      </c>
      <c r="G73" s="43">
        <f t="shared" si="12"/>
        <v>3</v>
      </c>
      <c r="H73" s="46">
        <f t="shared" ref="H73:H136" si="17">MAX(0,MIN(E73*D73,B73-D73))/B73</f>
        <v>0.66595403527525387</v>
      </c>
      <c r="I73" s="46">
        <f t="shared" ref="I73:I136" si="18">MAX(0,MIN(G73*F73,B73-SUM(D73,E73*D73)))/B73</f>
        <v>0</v>
      </c>
      <c r="J73" s="42">
        <f t="shared" si="13"/>
        <v>897.11999999999989</v>
      </c>
      <c r="K73" s="42">
        <f t="shared" si="14"/>
        <v>0</v>
      </c>
      <c r="L73" s="43">
        <f t="shared" si="15"/>
        <v>4984000</v>
      </c>
      <c r="M73" s="157">
        <f t="shared" si="16"/>
        <v>0</v>
      </c>
      <c r="N73" s="157">
        <f t="shared" ref="N73:N136" si="19">B73-SUM(L73:M73)</f>
        <v>2500000</v>
      </c>
      <c r="O73" s="158">
        <f t="shared" ref="O73:O136" si="20">C73-SUM(J73:K73)</f>
        <v>450</v>
      </c>
      <c r="P73" s="42"/>
    </row>
    <row r="74" spans="1:16" x14ac:dyDescent="0.2">
      <c r="A74" s="156">
        <v>66</v>
      </c>
      <c r="B74" s="157">
        <v>12421000</v>
      </c>
      <c r="C74" s="42">
        <v>3105.25</v>
      </c>
      <c r="D74" s="43">
        <f t="shared" ref="D74:D137" si="21">D73</f>
        <v>2500000</v>
      </c>
      <c r="E74" s="43">
        <f t="shared" ref="E74:E137" si="22">E73</f>
        <v>3</v>
      </c>
      <c r="F74" s="43">
        <f t="shared" ref="F74:F137" si="23">F73</f>
        <v>10000000</v>
      </c>
      <c r="G74" s="43">
        <f t="shared" ref="G74:G137" si="24">G73</f>
        <v>3</v>
      </c>
      <c r="H74" s="46">
        <f t="shared" si="17"/>
        <v>0.60381611786490619</v>
      </c>
      <c r="I74" s="46">
        <f t="shared" si="18"/>
        <v>0.19491184284679172</v>
      </c>
      <c r="J74" s="42">
        <f t="shared" ref="J74:J137" si="25">+H74*$C74</f>
        <v>1875</v>
      </c>
      <c r="K74" s="42">
        <f t="shared" ref="K74:K137" si="26">+I74*$C74</f>
        <v>605.25</v>
      </c>
      <c r="L74" s="43">
        <f t="shared" ref="L74:L137" si="27">H74*B74</f>
        <v>7500000</v>
      </c>
      <c r="M74" s="157">
        <f t="shared" si="16"/>
        <v>2421000</v>
      </c>
      <c r="N74" s="157">
        <f t="shared" si="19"/>
        <v>2500000</v>
      </c>
      <c r="O74" s="158">
        <f t="shared" si="20"/>
        <v>625</v>
      </c>
      <c r="P74" s="42"/>
    </row>
    <row r="75" spans="1:16" x14ac:dyDescent="0.2">
      <c r="A75" s="156">
        <v>67</v>
      </c>
      <c r="B75" s="157">
        <v>5442000</v>
      </c>
      <c r="C75" s="42">
        <v>1033.98</v>
      </c>
      <c r="D75" s="43">
        <f t="shared" si="21"/>
        <v>2500000</v>
      </c>
      <c r="E75" s="43">
        <f t="shared" si="22"/>
        <v>3</v>
      </c>
      <c r="F75" s="43">
        <f t="shared" si="23"/>
        <v>10000000</v>
      </c>
      <c r="G75" s="43">
        <f t="shared" si="24"/>
        <v>3</v>
      </c>
      <c r="H75" s="46">
        <f t="shared" si="17"/>
        <v>0.54061006982726934</v>
      </c>
      <c r="I75" s="46">
        <f t="shared" si="18"/>
        <v>0</v>
      </c>
      <c r="J75" s="42">
        <f t="shared" si="25"/>
        <v>558.9799999999999</v>
      </c>
      <c r="K75" s="42">
        <f t="shared" si="26"/>
        <v>0</v>
      </c>
      <c r="L75" s="43">
        <f t="shared" si="27"/>
        <v>2941999.9999999995</v>
      </c>
      <c r="M75" s="157">
        <f t="shared" si="16"/>
        <v>0</v>
      </c>
      <c r="N75" s="157">
        <f t="shared" si="19"/>
        <v>2500000.0000000005</v>
      </c>
      <c r="O75" s="158">
        <f t="shared" si="20"/>
        <v>475.00000000000011</v>
      </c>
      <c r="P75" s="42"/>
    </row>
    <row r="76" spans="1:16" x14ac:dyDescent="0.2">
      <c r="A76" s="156">
        <v>68</v>
      </c>
      <c r="B76" s="157">
        <v>1846000</v>
      </c>
      <c r="C76" s="42">
        <v>516.88</v>
      </c>
      <c r="D76" s="43">
        <f t="shared" si="21"/>
        <v>2500000</v>
      </c>
      <c r="E76" s="43">
        <f t="shared" si="22"/>
        <v>3</v>
      </c>
      <c r="F76" s="43">
        <f t="shared" si="23"/>
        <v>10000000</v>
      </c>
      <c r="G76" s="43">
        <f t="shared" si="24"/>
        <v>3</v>
      </c>
      <c r="H76" s="46">
        <f t="shared" si="17"/>
        <v>0</v>
      </c>
      <c r="I76" s="46">
        <f t="shared" si="18"/>
        <v>0</v>
      </c>
      <c r="J76" s="42">
        <f t="shared" si="25"/>
        <v>0</v>
      </c>
      <c r="K76" s="42">
        <f t="shared" si="26"/>
        <v>0</v>
      </c>
      <c r="L76" s="43">
        <f t="shared" si="27"/>
        <v>0</v>
      </c>
      <c r="M76" s="157">
        <f t="shared" si="16"/>
        <v>0</v>
      </c>
      <c r="N76" s="157">
        <f t="shared" si="19"/>
        <v>1846000</v>
      </c>
      <c r="O76" s="158">
        <f t="shared" si="20"/>
        <v>516.88</v>
      </c>
      <c r="P76" s="42"/>
    </row>
    <row r="77" spans="1:16" x14ac:dyDescent="0.2">
      <c r="A77" s="156">
        <v>69</v>
      </c>
      <c r="B77" s="157">
        <v>8631000</v>
      </c>
      <c r="C77" s="42">
        <v>2157.75</v>
      </c>
      <c r="D77" s="43">
        <f t="shared" si="21"/>
        <v>2500000</v>
      </c>
      <c r="E77" s="43">
        <f t="shared" si="22"/>
        <v>3</v>
      </c>
      <c r="F77" s="43">
        <f t="shared" si="23"/>
        <v>10000000</v>
      </c>
      <c r="G77" s="43">
        <f t="shared" si="24"/>
        <v>3</v>
      </c>
      <c r="H77" s="46">
        <f t="shared" si="17"/>
        <v>0.71034642567489281</v>
      </c>
      <c r="I77" s="46">
        <f t="shared" si="18"/>
        <v>0</v>
      </c>
      <c r="J77" s="42">
        <f t="shared" si="25"/>
        <v>1532.75</v>
      </c>
      <c r="K77" s="42">
        <f t="shared" si="26"/>
        <v>0</v>
      </c>
      <c r="L77" s="43">
        <f t="shared" si="27"/>
        <v>6131000</v>
      </c>
      <c r="M77" s="157">
        <f t="shared" si="16"/>
        <v>0</v>
      </c>
      <c r="N77" s="157">
        <f t="shared" si="19"/>
        <v>2500000</v>
      </c>
      <c r="O77" s="158">
        <f t="shared" si="20"/>
        <v>625</v>
      </c>
      <c r="P77" s="42"/>
    </row>
    <row r="78" spans="1:16" x14ac:dyDescent="0.2">
      <c r="A78" s="156">
        <v>70</v>
      </c>
      <c r="B78" s="157">
        <v>15843000</v>
      </c>
      <c r="C78" s="42">
        <v>4119.18</v>
      </c>
      <c r="D78" s="43">
        <f t="shared" si="21"/>
        <v>2500000</v>
      </c>
      <c r="E78" s="43">
        <f t="shared" si="22"/>
        <v>3</v>
      </c>
      <c r="F78" s="43">
        <f t="shared" si="23"/>
        <v>10000000</v>
      </c>
      <c r="G78" s="43">
        <f t="shared" si="24"/>
        <v>3</v>
      </c>
      <c r="H78" s="46">
        <f t="shared" si="17"/>
        <v>0.47339519030486649</v>
      </c>
      <c r="I78" s="46">
        <f t="shared" si="18"/>
        <v>0.36880641292684468</v>
      </c>
      <c r="J78" s="42">
        <f t="shared" si="25"/>
        <v>1950</v>
      </c>
      <c r="K78" s="42">
        <f t="shared" si="26"/>
        <v>1519.1800000000003</v>
      </c>
      <c r="L78" s="43">
        <f t="shared" si="27"/>
        <v>7500000</v>
      </c>
      <c r="M78" s="157">
        <f t="shared" si="16"/>
        <v>5843000</v>
      </c>
      <c r="N78" s="157">
        <f t="shared" si="19"/>
        <v>2500000</v>
      </c>
      <c r="O78" s="158">
        <f t="shared" si="20"/>
        <v>650</v>
      </c>
      <c r="P78" s="42"/>
    </row>
    <row r="79" spans="1:16" x14ac:dyDescent="0.2">
      <c r="A79" s="156">
        <v>71</v>
      </c>
      <c r="B79" s="157">
        <v>40000000</v>
      </c>
      <c r="C79" s="42">
        <v>8800</v>
      </c>
      <c r="D79" s="43">
        <f t="shared" si="21"/>
        <v>2500000</v>
      </c>
      <c r="E79" s="43">
        <f t="shared" si="22"/>
        <v>3</v>
      </c>
      <c r="F79" s="43">
        <f t="shared" si="23"/>
        <v>10000000</v>
      </c>
      <c r="G79" s="43">
        <f t="shared" si="24"/>
        <v>3</v>
      </c>
      <c r="H79" s="46">
        <f t="shared" si="17"/>
        <v>0.1875</v>
      </c>
      <c r="I79" s="46">
        <f t="shared" si="18"/>
        <v>0.75</v>
      </c>
      <c r="J79" s="42">
        <f t="shared" si="25"/>
        <v>1650</v>
      </c>
      <c r="K79" s="42">
        <f t="shared" si="26"/>
        <v>6600</v>
      </c>
      <c r="L79" s="43">
        <f t="shared" si="27"/>
        <v>7500000</v>
      </c>
      <c r="M79" s="157">
        <f t="shared" si="16"/>
        <v>30000000</v>
      </c>
      <c r="N79" s="157">
        <f t="shared" si="19"/>
        <v>2500000</v>
      </c>
      <c r="O79" s="158">
        <f t="shared" si="20"/>
        <v>550</v>
      </c>
      <c r="P79" s="42"/>
    </row>
    <row r="80" spans="1:16" x14ac:dyDescent="0.2">
      <c r="A80" s="156">
        <v>72</v>
      </c>
      <c r="B80" s="157">
        <v>35088000</v>
      </c>
      <c r="C80" s="42">
        <v>6315.84</v>
      </c>
      <c r="D80" s="43">
        <f t="shared" si="21"/>
        <v>2500000</v>
      </c>
      <c r="E80" s="43">
        <f t="shared" si="22"/>
        <v>3</v>
      </c>
      <c r="F80" s="43">
        <f t="shared" si="23"/>
        <v>10000000</v>
      </c>
      <c r="G80" s="43">
        <f t="shared" si="24"/>
        <v>3</v>
      </c>
      <c r="H80" s="46">
        <f t="shared" si="17"/>
        <v>0.2137482900136799</v>
      </c>
      <c r="I80" s="46">
        <f t="shared" si="18"/>
        <v>0.71500227998176014</v>
      </c>
      <c r="J80" s="42">
        <f t="shared" si="25"/>
        <v>1350</v>
      </c>
      <c r="K80" s="42">
        <f t="shared" si="26"/>
        <v>4515.84</v>
      </c>
      <c r="L80" s="43">
        <f t="shared" si="27"/>
        <v>7500000</v>
      </c>
      <c r="M80" s="157">
        <f t="shared" si="16"/>
        <v>25088000</v>
      </c>
      <c r="N80" s="157">
        <f t="shared" si="19"/>
        <v>2500000</v>
      </c>
      <c r="O80" s="158">
        <f t="shared" si="20"/>
        <v>450</v>
      </c>
      <c r="P80" s="42"/>
    </row>
    <row r="81" spans="1:16" x14ac:dyDescent="0.2">
      <c r="A81" s="156">
        <v>73</v>
      </c>
      <c r="B81" s="157">
        <v>800000</v>
      </c>
      <c r="C81" s="42">
        <v>208</v>
      </c>
      <c r="D81" s="43">
        <f t="shared" si="21"/>
        <v>2500000</v>
      </c>
      <c r="E81" s="43">
        <f t="shared" si="22"/>
        <v>3</v>
      </c>
      <c r="F81" s="43">
        <f t="shared" si="23"/>
        <v>10000000</v>
      </c>
      <c r="G81" s="43">
        <f t="shared" si="24"/>
        <v>3</v>
      </c>
      <c r="H81" s="46">
        <f t="shared" si="17"/>
        <v>0</v>
      </c>
      <c r="I81" s="46">
        <f t="shared" si="18"/>
        <v>0</v>
      </c>
      <c r="J81" s="42">
        <f t="shared" si="25"/>
        <v>0</v>
      </c>
      <c r="K81" s="42">
        <f t="shared" si="26"/>
        <v>0</v>
      </c>
      <c r="L81" s="43">
        <f t="shared" si="27"/>
        <v>0</v>
      </c>
      <c r="M81" s="157">
        <f t="shared" si="16"/>
        <v>0</v>
      </c>
      <c r="N81" s="157">
        <f t="shared" si="19"/>
        <v>800000</v>
      </c>
      <c r="O81" s="158">
        <f t="shared" si="20"/>
        <v>208</v>
      </c>
      <c r="P81" s="42"/>
    </row>
    <row r="82" spans="1:16" x14ac:dyDescent="0.2">
      <c r="A82" s="156">
        <v>74</v>
      </c>
      <c r="B82" s="157">
        <v>36923000</v>
      </c>
      <c r="C82" s="42">
        <v>9599.98</v>
      </c>
      <c r="D82" s="43">
        <f t="shared" si="21"/>
        <v>2500000</v>
      </c>
      <c r="E82" s="43">
        <f t="shared" si="22"/>
        <v>3</v>
      </c>
      <c r="F82" s="43">
        <f t="shared" si="23"/>
        <v>10000000</v>
      </c>
      <c r="G82" s="43">
        <f t="shared" si="24"/>
        <v>3</v>
      </c>
      <c r="H82" s="46">
        <f t="shared" si="17"/>
        <v>0.20312542317796495</v>
      </c>
      <c r="I82" s="46">
        <f t="shared" si="18"/>
        <v>0.72916610242938007</v>
      </c>
      <c r="J82" s="42">
        <f t="shared" si="25"/>
        <v>1949.9999999999998</v>
      </c>
      <c r="K82" s="42">
        <f t="shared" si="26"/>
        <v>6999.98</v>
      </c>
      <c r="L82" s="43">
        <f t="shared" si="27"/>
        <v>7500000</v>
      </c>
      <c r="M82" s="157">
        <f t="shared" si="16"/>
        <v>26923000</v>
      </c>
      <c r="N82" s="157">
        <f t="shared" si="19"/>
        <v>2500000</v>
      </c>
      <c r="O82" s="158">
        <f t="shared" si="20"/>
        <v>650</v>
      </c>
      <c r="P82" s="42"/>
    </row>
    <row r="83" spans="1:16" x14ac:dyDescent="0.2">
      <c r="A83" s="156">
        <v>75</v>
      </c>
      <c r="B83" s="157">
        <v>10632000</v>
      </c>
      <c r="C83" s="42">
        <v>2339.04</v>
      </c>
      <c r="D83" s="43">
        <f t="shared" si="21"/>
        <v>2500000</v>
      </c>
      <c r="E83" s="43">
        <f t="shared" si="22"/>
        <v>3</v>
      </c>
      <c r="F83" s="43">
        <f t="shared" si="23"/>
        <v>10000000</v>
      </c>
      <c r="G83" s="43">
        <f t="shared" si="24"/>
        <v>3</v>
      </c>
      <c r="H83" s="46">
        <f t="shared" si="17"/>
        <v>0.70541760722347635</v>
      </c>
      <c r="I83" s="46">
        <f t="shared" si="18"/>
        <v>5.9443190368698266E-2</v>
      </c>
      <c r="J83" s="42">
        <f t="shared" si="25"/>
        <v>1650</v>
      </c>
      <c r="K83" s="42">
        <f t="shared" si="26"/>
        <v>139.04</v>
      </c>
      <c r="L83" s="43">
        <f t="shared" si="27"/>
        <v>7500000.0000000009</v>
      </c>
      <c r="M83" s="157">
        <f t="shared" si="16"/>
        <v>632000</v>
      </c>
      <c r="N83" s="157">
        <f t="shared" si="19"/>
        <v>2499999.9999999991</v>
      </c>
      <c r="O83" s="158">
        <f t="shared" si="20"/>
        <v>550</v>
      </c>
      <c r="P83" s="42"/>
    </row>
    <row r="84" spans="1:16" x14ac:dyDescent="0.2">
      <c r="A84" s="156">
        <v>76</v>
      </c>
      <c r="B84" s="157">
        <v>40000000</v>
      </c>
      <c r="C84" s="42">
        <v>8000</v>
      </c>
      <c r="D84" s="43">
        <f t="shared" si="21"/>
        <v>2500000</v>
      </c>
      <c r="E84" s="43">
        <f t="shared" si="22"/>
        <v>3</v>
      </c>
      <c r="F84" s="43">
        <f t="shared" si="23"/>
        <v>10000000</v>
      </c>
      <c r="G84" s="43">
        <f t="shared" si="24"/>
        <v>3</v>
      </c>
      <c r="H84" s="46">
        <f t="shared" si="17"/>
        <v>0.1875</v>
      </c>
      <c r="I84" s="46">
        <f t="shared" si="18"/>
        <v>0.75</v>
      </c>
      <c r="J84" s="42">
        <f t="shared" si="25"/>
        <v>1500</v>
      </c>
      <c r="K84" s="42">
        <f t="shared" si="26"/>
        <v>6000</v>
      </c>
      <c r="L84" s="43">
        <f t="shared" si="27"/>
        <v>7500000</v>
      </c>
      <c r="M84" s="157">
        <f t="shared" si="16"/>
        <v>30000000</v>
      </c>
      <c r="N84" s="157">
        <f t="shared" si="19"/>
        <v>2500000</v>
      </c>
      <c r="O84" s="158">
        <f t="shared" si="20"/>
        <v>500</v>
      </c>
      <c r="P84" s="42"/>
    </row>
    <row r="85" spans="1:16" x14ac:dyDescent="0.2">
      <c r="A85" s="156">
        <v>77</v>
      </c>
      <c r="B85" s="157">
        <v>800000</v>
      </c>
      <c r="C85" s="42">
        <v>216</v>
      </c>
      <c r="D85" s="43">
        <f t="shared" si="21"/>
        <v>2500000</v>
      </c>
      <c r="E85" s="43">
        <f t="shared" si="22"/>
        <v>3</v>
      </c>
      <c r="F85" s="43">
        <f t="shared" si="23"/>
        <v>10000000</v>
      </c>
      <c r="G85" s="43">
        <f t="shared" si="24"/>
        <v>3</v>
      </c>
      <c r="H85" s="46">
        <f t="shared" si="17"/>
        <v>0</v>
      </c>
      <c r="I85" s="46">
        <f t="shared" si="18"/>
        <v>0</v>
      </c>
      <c r="J85" s="42">
        <f t="shared" si="25"/>
        <v>0</v>
      </c>
      <c r="K85" s="42">
        <f t="shared" si="26"/>
        <v>0</v>
      </c>
      <c r="L85" s="43">
        <f t="shared" si="27"/>
        <v>0</v>
      </c>
      <c r="M85" s="157">
        <f t="shared" si="16"/>
        <v>0</v>
      </c>
      <c r="N85" s="157">
        <f t="shared" si="19"/>
        <v>800000</v>
      </c>
      <c r="O85" s="158">
        <f t="shared" si="20"/>
        <v>216</v>
      </c>
      <c r="P85" s="42"/>
    </row>
    <row r="86" spans="1:16" x14ac:dyDescent="0.2">
      <c r="A86" s="156">
        <v>78</v>
      </c>
      <c r="B86" s="157">
        <v>800000</v>
      </c>
      <c r="C86" s="42">
        <v>216</v>
      </c>
      <c r="D86" s="43">
        <f t="shared" si="21"/>
        <v>2500000</v>
      </c>
      <c r="E86" s="43">
        <f t="shared" si="22"/>
        <v>3</v>
      </c>
      <c r="F86" s="43">
        <f t="shared" si="23"/>
        <v>10000000</v>
      </c>
      <c r="G86" s="43">
        <f t="shared" si="24"/>
        <v>3</v>
      </c>
      <c r="H86" s="46">
        <f t="shared" si="17"/>
        <v>0</v>
      </c>
      <c r="I86" s="46">
        <f t="shared" si="18"/>
        <v>0</v>
      </c>
      <c r="J86" s="42">
        <f t="shared" si="25"/>
        <v>0</v>
      </c>
      <c r="K86" s="42">
        <f t="shared" si="26"/>
        <v>0</v>
      </c>
      <c r="L86" s="43">
        <f t="shared" si="27"/>
        <v>0</v>
      </c>
      <c r="M86" s="157">
        <f t="shared" si="16"/>
        <v>0</v>
      </c>
      <c r="N86" s="157">
        <f t="shared" si="19"/>
        <v>800000</v>
      </c>
      <c r="O86" s="158">
        <f t="shared" si="20"/>
        <v>216</v>
      </c>
      <c r="P86" s="42"/>
    </row>
    <row r="87" spans="1:16" x14ac:dyDescent="0.2">
      <c r="A87" s="156">
        <v>79</v>
      </c>
      <c r="B87" s="157">
        <v>800000</v>
      </c>
      <c r="C87" s="42">
        <v>184</v>
      </c>
      <c r="D87" s="43">
        <f t="shared" si="21"/>
        <v>2500000</v>
      </c>
      <c r="E87" s="43">
        <f t="shared" si="22"/>
        <v>3</v>
      </c>
      <c r="F87" s="43">
        <f t="shared" si="23"/>
        <v>10000000</v>
      </c>
      <c r="G87" s="43">
        <f t="shared" si="24"/>
        <v>3</v>
      </c>
      <c r="H87" s="46">
        <f t="shared" si="17"/>
        <v>0</v>
      </c>
      <c r="I87" s="46">
        <f t="shared" si="18"/>
        <v>0</v>
      </c>
      <c r="J87" s="42">
        <f t="shared" si="25"/>
        <v>0</v>
      </c>
      <c r="K87" s="42">
        <f t="shared" si="26"/>
        <v>0</v>
      </c>
      <c r="L87" s="43">
        <f t="shared" si="27"/>
        <v>0</v>
      </c>
      <c r="M87" s="157">
        <f t="shared" si="16"/>
        <v>0</v>
      </c>
      <c r="N87" s="157">
        <f t="shared" si="19"/>
        <v>800000</v>
      </c>
      <c r="O87" s="158">
        <f t="shared" si="20"/>
        <v>184</v>
      </c>
      <c r="P87" s="42"/>
    </row>
    <row r="88" spans="1:16" x14ac:dyDescent="0.2">
      <c r="A88" s="156">
        <v>80</v>
      </c>
      <c r="B88" s="157">
        <v>800000</v>
      </c>
      <c r="C88" s="42">
        <v>120</v>
      </c>
      <c r="D88" s="43">
        <f t="shared" si="21"/>
        <v>2500000</v>
      </c>
      <c r="E88" s="43">
        <f t="shared" si="22"/>
        <v>3</v>
      </c>
      <c r="F88" s="43">
        <f t="shared" si="23"/>
        <v>10000000</v>
      </c>
      <c r="G88" s="43">
        <f t="shared" si="24"/>
        <v>3</v>
      </c>
      <c r="H88" s="46">
        <f t="shared" si="17"/>
        <v>0</v>
      </c>
      <c r="I88" s="46">
        <f t="shared" si="18"/>
        <v>0</v>
      </c>
      <c r="J88" s="42">
        <f t="shared" si="25"/>
        <v>0</v>
      </c>
      <c r="K88" s="42">
        <f t="shared" si="26"/>
        <v>0</v>
      </c>
      <c r="L88" s="43">
        <f t="shared" si="27"/>
        <v>0</v>
      </c>
      <c r="M88" s="157">
        <f t="shared" si="16"/>
        <v>0</v>
      </c>
      <c r="N88" s="157">
        <f t="shared" si="19"/>
        <v>800000</v>
      </c>
      <c r="O88" s="158">
        <f t="shared" si="20"/>
        <v>120</v>
      </c>
      <c r="P88" s="42"/>
    </row>
    <row r="89" spans="1:16" x14ac:dyDescent="0.2">
      <c r="A89" s="156">
        <v>81</v>
      </c>
      <c r="B89" s="157">
        <v>40000000</v>
      </c>
      <c r="C89" s="42">
        <v>10000</v>
      </c>
      <c r="D89" s="43">
        <f t="shared" si="21"/>
        <v>2500000</v>
      </c>
      <c r="E89" s="43">
        <f t="shared" si="22"/>
        <v>3</v>
      </c>
      <c r="F89" s="43">
        <f t="shared" si="23"/>
        <v>10000000</v>
      </c>
      <c r="G89" s="43">
        <f t="shared" si="24"/>
        <v>3</v>
      </c>
      <c r="H89" s="46">
        <f t="shared" si="17"/>
        <v>0.1875</v>
      </c>
      <c r="I89" s="46">
        <f t="shared" si="18"/>
        <v>0.75</v>
      </c>
      <c r="J89" s="42">
        <f t="shared" si="25"/>
        <v>1875</v>
      </c>
      <c r="K89" s="42">
        <f t="shared" si="26"/>
        <v>7500</v>
      </c>
      <c r="L89" s="43">
        <f t="shared" si="27"/>
        <v>7500000</v>
      </c>
      <c r="M89" s="157">
        <f t="shared" ref="M89:M152" si="28">I89*$B89</f>
        <v>30000000</v>
      </c>
      <c r="N89" s="157">
        <f t="shared" si="19"/>
        <v>2500000</v>
      </c>
      <c r="O89" s="158">
        <f t="shared" si="20"/>
        <v>625</v>
      </c>
      <c r="P89" s="42"/>
    </row>
    <row r="90" spans="1:16" x14ac:dyDescent="0.2">
      <c r="A90" s="156">
        <v>82</v>
      </c>
      <c r="B90" s="157">
        <v>9876000</v>
      </c>
      <c r="C90" s="42">
        <v>1283.8800000000001</v>
      </c>
      <c r="D90" s="43">
        <f t="shared" si="21"/>
        <v>2500000</v>
      </c>
      <c r="E90" s="43">
        <f t="shared" si="22"/>
        <v>3</v>
      </c>
      <c r="F90" s="43">
        <f t="shared" si="23"/>
        <v>10000000</v>
      </c>
      <c r="G90" s="43">
        <f t="shared" si="24"/>
        <v>3</v>
      </c>
      <c r="H90" s="46">
        <f t="shared" si="17"/>
        <v>0.74686107735925478</v>
      </c>
      <c r="I90" s="46">
        <f t="shared" si="18"/>
        <v>0</v>
      </c>
      <c r="J90" s="42">
        <f t="shared" si="25"/>
        <v>958.88000000000011</v>
      </c>
      <c r="K90" s="42">
        <f t="shared" si="26"/>
        <v>0</v>
      </c>
      <c r="L90" s="43">
        <f t="shared" si="27"/>
        <v>7376000</v>
      </c>
      <c r="M90" s="157">
        <f t="shared" si="28"/>
        <v>0</v>
      </c>
      <c r="N90" s="157">
        <f t="shared" si="19"/>
        <v>2500000</v>
      </c>
      <c r="O90" s="158">
        <f t="shared" si="20"/>
        <v>325</v>
      </c>
      <c r="P90" s="42"/>
    </row>
    <row r="91" spans="1:16" x14ac:dyDescent="0.2">
      <c r="A91" s="156">
        <v>83</v>
      </c>
      <c r="B91" s="157">
        <v>11921000</v>
      </c>
      <c r="C91" s="42">
        <v>2026.57</v>
      </c>
      <c r="D91" s="43">
        <f t="shared" si="21"/>
        <v>2500000</v>
      </c>
      <c r="E91" s="43">
        <f t="shared" si="22"/>
        <v>3</v>
      </c>
      <c r="F91" s="43">
        <f t="shared" si="23"/>
        <v>10000000</v>
      </c>
      <c r="G91" s="43">
        <f t="shared" si="24"/>
        <v>3</v>
      </c>
      <c r="H91" s="46">
        <f t="shared" si="17"/>
        <v>0.62914185051589633</v>
      </c>
      <c r="I91" s="46">
        <f t="shared" si="18"/>
        <v>0.16114419931213825</v>
      </c>
      <c r="J91" s="42">
        <f t="shared" si="25"/>
        <v>1275</v>
      </c>
      <c r="K91" s="42">
        <f t="shared" si="26"/>
        <v>326.57</v>
      </c>
      <c r="L91" s="43">
        <f t="shared" si="27"/>
        <v>7500000</v>
      </c>
      <c r="M91" s="157">
        <f t="shared" si="28"/>
        <v>1921000</v>
      </c>
      <c r="N91" s="157">
        <f t="shared" si="19"/>
        <v>2500000</v>
      </c>
      <c r="O91" s="158">
        <f t="shared" si="20"/>
        <v>425</v>
      </c>
      <c r="P91" s="42"/>
    </row>
    <row r="92" spans="1:16" x14ac:dyDescent="0.2">
      <c r="A92" s="156">
        <v>84</v>
      </c>
      <c r="B92" s="157">
        <v>800000</v>
      </c>
      <c r="C92" s="42">
        <v>144</v>
      </c>
      <c r="D92" s="43">
        <f t="shared" si="21"/>
        <v>2500000</v>
      </c>
      <c r="E92" s="43">
        <f t="shared" si="22"/>
        <v>3</v>
      </c>
      <c r="F92" s="43">
        <f t="shared" si="23"/>
        <v>10000000</v>
      </c>
      <c r="G92" s="43">
        <f t="shared" si="24"/>
        <v>3</v>
      </c>
      <c r="H92" s="46">
        <f t="shared" si="17"/>
        <v>0</v>
      </c>
      <c r="I92" s="46">
        <f t="shared" si="18"/>
        <v>0</v>
      </c>
      <c r="J92" s="42">
        <f t="shared" si="25"/>
        <v>0</v>
      </c>
      <c r="K92" s="42">
        <f t="shared" si="26"/>
        <v>0</v>
      </c>
      <c r="L92" s="43">
        <f t="shared" si="27"/>
        <v>0</v>
      </c>
      <c r="M92" s="157">
        <f t="shared" si="28"/>
        <v>0</v>
      </c>
      <c r="N92" s="157">
        <f t="shared" si="19"/>
        <v>800000</v>
      </c>
      <c r="O92" s="158">
        <f t="shared" si="20"/>
        <v>144</v>
      </c>
      <c r="P92" s="42"/>
    </row>
    <row r="93" spans="1:16" x14ac:dyDescent="0.2">
      <c r="A93" s="156">
        <v>85</v>
      </c>
      <c r="B93" s="157">
        <v>800000</v>
      </c>
      <c r="C93" s="42">
        <v>232</v>
      </c>
      <c r="D93" s="43">
        <f t="shared" si="21"/>
        <v>2500000</v>
      </c>
      <c r="E93" s="43">
        <f t="shared" si="22"/>
        <v>3</v>
      </c>
      <c r="F93" s="43">
        <f t="shared" si="23"/>
        <v>10000000</v>
      </c>
      <c r="G93" s="43">
        <f t="shared" si="24"/>
        <v>3</v>
      </c>
      <c r="H93" s="46">
        <f t="shared" si="17"/>
        <v>0</v>
      </c>
      <c r="I93" s="46">
        <f t="shared" si="18"/>
        <v>0</v>
      </c>
      <c r="J93" s="42">
        <f t="shared" si="25"/>
        <v>0</v>
      </c>
      <c r="K93" s="42">
        <f t="shared" si="26"/>
        <v>0</v>
      </c>
      <c r="L93" s="43">
        <f t="shared" si="27"/>
        <v>0</v>
      </c>
      <c r="M93" s="157">
        <f t="shared" si="28"/>
        <v>0</v>
      </c>
      <c r="N93" s="157">
        <f t="shared" si="19"/>
        <v>800000</v>
      </c>
      <c r="O93" s="158">
        <f t="shared" si="20"/>
        <v>232</v>
      </c>
      <c r="P93" s="42"/>
    </row>
    <row r="94" spans="1:16" x14ac:dyDescent="0.2">
      <c r="A94" s="156">
        <v>86</v>
      </c>
      <c r="B94" s="157">
        <v>14281000</v>
      </c>
      <c r="C94" s="42">
        <v>2570.58</v>
      </c>
      <c r="D94" s="43">
        <f t="shared" si="21"/>
        <v>2500000</v>
      </c>
      <c r="E94" s="43">
        <f t="shared" si="22"/>
        <v>3</v>
      </c>
      <c r="F94" s="43">
        <f t="shared" si="23"/>
        <v>10000000</v>
      </c>
      <c r="G94" s="43">
        <f t="shared" si="24"/>
        <v>3</v>
      </c>
      <c r="H94" s="46">
        <f t="shared" si="17"/>
        <v>0.52517330719137312</v>
      </c>
      <c r="I94" s="46">
        <f t="shared" si="18"/>
        <v>0.29976892374483577</v>
      </c>
      <c r="J94" s="42">
        <f t="shared" si="25"/>
        <v>1349.9999999999998</v>
      </c>
      <c r="K94" s="42">
        <f t="shared" si="26"/>
        <v>770.57999999999993</v>
      </c>
      <c r="L94" s="43">
        <f t="shared" si="27"/>
        <v>7499999.9999999991</v>
      </c>
      <c r="M94" s="157">
        <f t="shared" si="28"/>
        <v>4281000</v>
      </c>
      <c r="N94" s="157">
        <f t="shared" si="19"/>
        <v>2500000</v>
      </c>
      <c r="O94" s="158">
        <f t="shared" si="20"/>
        <v>450</v>
      </c>
      <c r="P94" s="42"/>
    </row>
    <row r="95" spans="1:16" x14ac:dyDescent="0.2">
      <c r="A95" s="156">
        <v>87</v>
      </c>
      <c r="B95" s="157">
        <v>23712000</v>
      </c>
      <c r="C95" s="42">
        <v>5690.88</v>
      </c>
      <c r="D95" s="43">
        <f t="shared" si="21"/>
        <v>2500000</v>
      </c>
      <c r="E95" s="43">
        <f t="shared" si="22"/>
        <v>3</v>
      </c>
      <c r="F95" s="43">
        <f t="shared" si="23"/>
        <v>10000000</v>
      </c>
      <c r="G95" s="43">
        <f t="shared" si="24"/>
        <v>3</v>
      </c>
      <c r="H95" s="46">
        <f t="shared" si="17"/>
        <v>0.31629554655870445</v>
      </c>
      <c r="I95" s="46">
        <f t="shared" si="18"/>
        <v>0.57827260458839402</v>
      </c>
      <c r="J95" s="42">
        <f t="shared" si="25"/>
        <v>1800</v>
      </c>
      <c r="K95" s="42">
        <f t="shared" si="26"/>
        <v>3290.8799999999997</v>
      </c>
      <c r="L95" s="43">
        <f t="shared" si="27"/>
        <v>7500000</v>
      </c>
      <c r="M95" s="157">
        <f t="shared" si="28"/>
        <v>13712000</v>
      </c>
      <c r="N95" s="157">
        <f t="shared" si="19"/>
        <v>2500000</v>
      </c>
      <c r="O95" s="158">
        <f t="shared" si="20"/>
        <v>600.00000000000091</v>
      </c>
      <c r="P95" s="42"/>
    </row>
    <row r="96" spans="1:16" x14ac:dyDescent="0.2">
      <c r="A96" s="156">
        <v>88</v>
      </c>
      <c r="B96" s="157">
        <v>3887000</v>
      </c>
      <c r="C96" s="42">
        <v>894.01</v>
      </c>
      <c r="D96" s="43">
        <f t="shared" si="21"/>
        <v>2500000</v>
      </c>
      <c r="E96" s="43">
        <f t="shared" si="22"/>
        <v>3</v>
      </c>
      <c r="F96" s="43">
        <f t="shared" si="23"/>
        <v>10000000</v>
      </c>
      <c r="G96" s="43">
        <f t="shared" si="24"/>
        <v>3</v>
      </c>
      <c r="H96" s="46">
        <f t="shared" si="17"/>
        <v>0.35683046050939027</v>
      </c>
      <c r="I96" s="46">
        <f t="shared" si="18"/>
        <v>0</v>
      </c>
      <c r="J96" s="42">
        <f t="shared" si="25"/>
        <v>319.01</v>
      </c>
      <c r="K96" s="42">
        <f t="shared" si="26"/>
        <v>0</v>
      </c>
      <c r="L96" s="43">
        <f t="shared" si="27"/>
        <v>1387000</v>
      </c>
      <c r="M96" s="157">
        <f t="shared" si="28"/>
        <v>0</v>
      </c>
      <c r="N96" s="157">
        <f t="shared" si="19"/>
        <v>2500000</v>
      </c>
      <c r="O96" s="158">
        <f t="shared" si="20"/>
        <v>575</v>
      </c>
      <c r="P96" s="42"/>
    </row>
    <row r="97" spans="1:16" x14ac:dyDescent="0.2">
      <c r="A97" s="156">
        <v>89</v>
      </c>
      <c r="B97" s="157">
        <v>10876000</v>
      </c>
      <c r="C97" s="42">
        <v>2283.96</v>
      </c>
      <c r="D97" s="43">
        <f t="shared" si="21"/>
        <v>2500000</v>
      </c>
      <c r="E97" s="43">
        <f t="shared" si="22"/>
        <v>3</v>
      </c>
      <c r="F97" s="43">
        <f t="shared" si="23"/>
        <v>10000000</v>
      </c>
      <c r="G97" s="43">
        <f t="shared" si="24"/>
        <v>3</v>
      </c>
      <c r="H97" s="46">
        <f t="shared" si="17"/>
        <v>0.68959176167708713</v>
      </c>
      <c r="I97" s="46">
        <f t="shared" si="18"/>
        <v>8.054431776388378E-2</v>
      </c>
      <c r="J97" s="42">
        <f t="shared" si="25"/>
        <v>1575</v>
      </c>
      <c r="K97" s="42">
        <f t="shared" si="26"/>
        <v>183.96</v>
      </c>
      <c r="L97" s="43">
        <f t="shared" si="27"/>
        <v>7500000</v>
      </c>
      <c r="M97" s="157">
        <f t="shared" si="28"/>
        <v>876000</v>
      </c>
      <c r="N97" s="157">
        <f t="shared" si="19"/>
        <v>2500000</v>
      </c>
      <c r="O97" s="158">
        <f t="shared" si="20"/>
        <v>525</v>
      </c>
      <c r="P97" s="42"/>
    </row>
    <row r="98" spans="1:16" x14ac:dyDescent="0.2">
      <c r="A98" s="156">
        <v>90</v>
      </c>
      <c r="B98" s="157">
        <v>3586000</v>
      </c>
      <c r="C98" s="42">
        <v>932.36</v>
      </c>
      <c r="D98" s="43">
        <f t="shared" si="21"/>
        <v>2500000</v>
      </c>
      <c r="E98" s="43">
        <f t="shared" si="22"/>
        <v>3</v>
      </c>
      <c r="F98" s="43">
        <f t="shared" si="23"/>
        <v>10000000</v>
      </c>
      <c r="G98" s="43">
        <f t="shared" si="24"/>
        <v>3</v>
      </c>
      <c r="H98" s="46">
        <f t="shared" si="17"/>
        <v>0.30284439486893472</v>
      </c>
      <c r="I98" s="46">
        <f t="shared" si="18"/>
        <v>0</v>
      </c>
      <c r="J98" s="42">
        <f t="shared" si="25"/>
        <v>282.35999999999996</v>
      </c>
      <c r="K98" s="42">
        <f t="shared" si="26"/>
        <v>0</v>
      </c>
      <c r="L98" s="43">
        <f t="shared" si="27"/>
        <v>1086000</v>
      </c>
      <c r="M98" s="157">
        <f t="shared" si="28"/>
        <v>0</v>
      </c>
      <c r="N98" s="157">
        <f t="shared" si="19"/>
        <v>2500000</v>
      </c>
      <c r="O98" s="158">
        <f t="shared" si="20"/>
        <v>650</v>
      </c>
      <c r="P98" s="42"/>
    </row>
    <row r="99" spans="1:16" x14ac:dyDescent="0.2">
      <c r="A99" s="156">
        <v>91</v>
      </c>
      <c r="B99" s="157">
        <v>7291000</v>
      </c>
      <c r="C99" s="42">
        <v>1822.75</v>
      </c>
      <c r="D99" s="43">
        <f t="shared" si="21"/>
        <v>2500000</v>
      </c>
      <c r="E99" s="43">
        <f t="shared" si="22"/>
        <v>3</v>
      </c>
      <c r="F99" s="43">
        <f t="shared" si="23"/>
        <v>10000000</v>
      </c>
      <c r="G99" s="43">
        <f t="shared" si="24"/>
        <v>3</v>
      </c>
      <c r="H99" s="46">
        <f t="shared" si="17"/>
        <v>0.65711150733781376</v>
      </c>
      <c r="I99" s="46">
        <f t="shared" si="18"/>
        <v>0</v>
      </c>
      <c r="J99" s="42">
        <f t="shared" si="25"/>
        <v>1197.75</v>
      </c>
      <c r="K99" s="42">
        <f t="shared" si="26"/>
        <v>0</v>
      </c>
      <c r="L99" s="43">
        <f t="shared" si="27"/>
        <v>4791000</v>
      </c>
      <c r="M99" s="157">
        <f t="shared" si="28"/>
        <v>0</v>
      </c>
      <c r="N99" s="157">
        <f t="shared" si="19"/>
        <v>2500000</v>
      </c>
      <c r="O99" s="158">
        <f t="shared" si="20"/>
        <v>625</v>
      </c>
      <c r="P99" s="42"/>
    </row>
    <row r="100" spans="1:16" x14ac:dyDescent="0.2">
      <c r="A100" s="156">
        <v>92</v>
      </c>
      <c r="B100" s="157">
        <v>7153000</v>
      </c>
      <c r="C100" s="42">
        <v>1430.6</v>
      </c>
      <c r="D100" s="43">
        <f t="shared" si="21"/>
        <v>2500000</v>
      </c>
      <c r="E100" s="43">
        <f t="shared" si="22"/>
        <v>3</v>
      </c>
      <c r="F100" s="43">
        <f t="shared" si="23"/>
        <v>10000000</v>
      </c>
      <c r="G100" s="43">
        <f t="shared" si="24"/>
        <v>3</v>
      </c>
      <c r="H100" s="46">
        <f t="shared" si="17"/>
        <v>0.65049629526072972</v>
      </c>
      <c r="I100" s="46">
        <f t="shared" si="18"/>
        <v>0</v>
      </c>
      <c r="J100" s="42">
        <f t="shared" si="25"/>
        <v>930.59999999999991</v>
      </c>
      <c r="K100" s="42">
        <f t="shared" si="26"/>
        <v>0</v>
      </c>
      <c r="L100" s="43">
        <f t="shared" si="27"/>
        <v>4653000</v>
      </c>
      <c r="M100" s="157">
        <f t="shared" si="28"/>
        <v>0</v>
      </c>
      <c r="N100" s="157">
        <f t="shared" si="19"/>
        <v>2500000</v>
      </c>
      <c r="O100" s="158">
        <f t="shared" si="20"/>
        <v>500</v>
      </c>
      <c r="P100" s="42"/>
    </row>
    <row r="101" spans="1:16" x14ac:dyDescent="0.2">
      <c r="A101" s="156">
        <v>93</v>
      </c>
      <c r="B101" s="157">
        <v>19753000</v>
      </c>
      <c r="C101" s="42">
        <v>4938.25</v>
      </c>
      <c r="D101" s="43">
        <f t="shared" si="21"/>
        <v>2500000</v>
      </c>
      <c r="E101" s="43">
        <f t="shared" si="22"/>
        <v>3</v>
      </c>
      <c r="F101" s="43">
        <f t="shared" si="23"/>
        <v>10000000</v>
      </c>
      <c r="G101" s="43">
        <f t="shared" si="24"/>
        <v>3</v>
      </c>
      <c r="H101" s="46">
        <f t="shared" si="17"/>
        <v>0.37968916114008</v>
      </c>
      <c r="I101" s="46">
        <f t="shared" si="18"/>
        <v>0.49374778514656004</v>
      </c>
      <c r="J101" s="42">
        <f t="shared" si="25"/>
        <v>1875</v>
      </c>
      <c r="K101" s="42">
        <f t="shared" si="26"/>
        <v>2438.25</v>
      </c>
      <c r="L101" s="43">
        <f t="shared" si="27"/>
        <v>7500000</v>
      </c>
      <c r="M101" s="157">
        <f t="shared" si="28"/>
        <v>9753000</v>
      </c>
      <c r="N101" s="157">
        <f t="shared" si="19"/>
        <v>2500000</v>
      </c>
      <c r="O101" s="158">
        <f t="shared" si="20"/>
        <v>625</v>
      </c>
      <c r="P101" s="42"/>
    </row>
    <row r="102" spans="1:16" x14ac:dyDescent="0.2">
      <c r="A102" s="156">
        <v>94</v>
      </c>
      <c r="B102" s="157">
        <v>3132000</v>
      </c>
      <c r="C102" s="42">
        <v>657.72</v>
      </c>
      <c r="D102" s="43">
        <f t="shared" si="21"/>
        <v>2500000</v>
      </c>
      <c r="E102" s="43">
        <f t="shared" si="22"/>
        <v>3</v>
      </c>
      <c r="F102" s="43">
        <f t="shared" si="23"/>
        <v>10000000</v>
      </c>
      <c r="G102" s="43">
        <f t="shared" si="24"/>
        <v>3</v>
      </c>
      <c r="H102" s="46">
        <f t="shared" si="17"/>
        <v>0.20178799489144317</v>
      </c>
      <c r="I102" s="46">
        <f t="shared" si="18"/>
        <v>0</v>
      </c>
      <c r="J102" s="42">
        <f t="shared" si="25"/>
        <v>132.72</v>
      </c>
      <c r="K102" s="42">
        <f t="shared" si="26"/>
        <v>0</v>
      </c>
      <c r="L102" s="43">
        <f t="shared" si="27"/>
        <v>632000</v>
      </c>
      <c r="M102" s="157">
        <f t="shared" si="28"/>
        <v>0</v>
      </c>
      <c r="N102" s="157">
        <f t="shared" si="19"/>
        <v>2500000</v>
      </c>
      <c r="O102" s="158">
        <f t="shared" si="20"/>
        <v>525</v>
      </c>
      <c r="P102" s="42"/>
    </row>
    <row r="103" spans="1:16" x14ac:dyDescent="0.2">
      <c r="A103" s="156">
        <v>95</v>
      </c>
      <c r="B103" s="157">
        <v>5676000</v>
      </c>
      <c r="C103" s="42">
        <v>1419</v>
      </c>
      <c r="D103" s="43">
        <f t="shared" si="21"/>
        <v>2500000</v>
      </c>
      <c r="E103" s="43">
        <f t="shared" si="22"/>
        <v>3</v>
      </c>
      <c r="F103" s="43">
        <f t="shared" si="23"/>
        <v>10000000</v>
      </c>
      <c r="G103" s="43">
        <f t="shared" si="24"/>
        <v>3</v>
      </c>
      <c r="H103" s="46">
        <f t="shared" si="17"/>
        <v>0.55954897815362936</v>
      </c>
      <c r="I103" s="46">
        <f t="shared" si="18"/>
        <v>0</v>
      </c>
      <c r="J103" s="42">
        <f t="shared" si="25"/>
        <v>794.00000000000011</v>
      </c>
      <c r="K103" s="42">
        <f t="shared" si="26"/>
        <v>0</v>
      </c>
      <c r="L103" s="43">
        <f t="shared" si="27"/>
        <v>3176000.0000000005</v>
      </c>
      <c r="M103" s="157">
        <f t="shared" si="28"/>
        <v>0</v>
      </c>
      <c r="N103" s="157">
        <f t="shared" si="19"/>
        <v>2499999.9999999995</v>
      </c>
      <c r="O103" s="158">
        <f t="shared" si="20"/>
        <v>624.99999999999989</v>
      </c>
      <c r="P103" s="42"/>
    </row>
    <row r="104" spans="1:16" x14ac:dyDescent="0.2">
      <c r="A104" s="156">
        <v>96</v>
      </c>
      <c r="B104" s="157">
        <v>4536000</v>
      </c>
      <c r="C104" s="42">
        <v>861.84</v>
      </c>
      <c r="D104" s="43">
        <f t="shared" si="21"/>
        <v>2500000</v>
      </c>
      <c r="E104" s="43">
        <f t="shared" si="22"/>
        <v>3</v>
      </c>
      <c r="F104" s="43">
        <f t="shared" si="23"/>
        <v>10000000</v>
      </c>
      <c r="G104" s="43">
        <f t="shared" si="24"/>
        <v>3</v>
      </c>
      <c r="H104" s="46">
        <f t="shared" si="17"/>
        <v>0.44885361552028219</v>
      </c>
      <c r="I104" s="46">
        <f t="shared" si="18"/>
        <v>0</v>
      </c>
      <c r="J104" s="42">
        <f t="shared" si="25"/>
        <v>386.84000000000003</v>
      </c>
      <c r="K104" s="42">
        <f t="shared" si="26"/>
        <v>0</v>
      </c>
      <c r="L104" s="43">
        <f t="shared" si="27"/>
        <v>2036000</v>
      </c>
      <c r="M104" s="157">
        <f t="shared" si="28"/>
        <v>0</v>
      </c>
      <c r="N104" s="157">
        <f t="shared" si="19"/>
        <v>2500000</v>
      </c>
      <c r="O104" s="158">
        <f t="shared" si="20"/>
        <v>475</v>
      </c>
      <c r="P104" s="42"/>
    </row>
    <row r="105" spans="1:16" x14ac:dyDescent="0.2">
      <c r="A105" s="156">
        <v>97</v>
      </c>
      <c r="B105" s="157">
        <v>800000</v>
      </c>
      <c r="C105" s="42">
        <v>176</v>
      </c>
      <c r="D105" s="43">
        <f t="shared" si="21"/>
        <v>2500000</v>
      </c>
      <c r="E105" s="43">
        <f t="shared" si="22"/>
        <v>3</v>
      </c>
      <c r="F105" s="43">
        <f t="shared" si="23"/>
        <v>10000000</v>
      </c>
      <c r="G105" s="43">
        <f t="shared" si="24"/>
        <v>3</v>
      </c>
      <c r="H105" s="46">
        <f t="shared" si="17"/>
        <v>0</v>
      </c>
      <c r="I105" s="46">
        <f t="shared" si="18"/>
        <v>0</v>
      </c>
      <c r="J105" s="42">
        <f t="shared" si="25"/>
        <v>0</v>
      </c>
      <c r="K105" s="42">
        <f t="shared" si="26"/>
        <v>0</v>
      </c>
      <c r="L105" s="43">
        <f t="shared" si="27"/>
        <v>0</v>
      </c>
      <c r="M105" s="157">
        <f t="shared" si="28"/>
        <v>0</v>
      </c>
      <c r="N105" s="157">
        <f t="shared" si="19"/>
        <v>800000</v>
      </c>
      <c r="O105" s="158">
        <f t="shared" si="20"/>
        <v>176</v>
      </c>
      <c r="P105" s="42"/>
    </row>
    <row r="106" spans="1:16" x14ac:dyDescent="0.2">
      <c r="A106" s="156">
        <v>98</v>
      </c>
      <c r="B106" s="157">
        <v>36622000</v>
      </c>
      <c r="C106" s="42">
        <v>8789.2800000000007</v>
      </c>
      <c r="D106" s="43">
        <f t="shared" si="21"/>
        <v>2500000</v>
      </c>
      <c r="E106" s="43">
        <f t="shared" si="22"/>
        <v>3</v>
      </c>
      <c r="F106" s="43">
        <f t="shared" si="23"/>
        <v>10000000</v>
      </c>
      <c r="G106" s="43">
        <f t="shared" si="24"/>
        <v>3</v>
      </c>
      <c r="H106" s="46">
        <f t="shared" si="17"/>
        <v>0.20479493200808258</v>
      </c>
      <c r="I106" s="46">
        <f t="shared" si="18"/>
        <v>0.72694009065588994</v>
      </c>
      <c r="J106" s="42">
        <f t="shared" si="25"/>
        <v>1800.0000000000002</v>
      </c>
      <c r="K106" s="42">
        <f t="shared" si="26"/>
        <v>6389.2800000000007</v>
      </c>
      <c r="L106" s="43">
        <f t="shared" si="27"/>
        <v>7500000</v>
      </c>
      <c r="M106" s="157">
        <f t="shared" si="28"/>
        <v>26622000</v>
      </c>
      <c r="N106" s="157">
        <f t="shared" si="19"/>
        <v>2500000</v>
      </c>
      <c r="O106" s="158">
        <f t="shared" si="20"/>
        <v>600</v>
      </c>
      <c r="P106" s="42"/>
    </row>
    <row r="107" spans="1:16" x14ac:dyDescent="0.2">
      <c r="A107" s="156">
        <v>99</v>
      </c>
      <c r="B107" s="157">
        <v>40000000</v>
      </c>
      <c r="C107" s="42">
        <v>7200</v>
      </c>
      <c r="D107" s="43">
        <f t="shared" si="21"/>
        <v>2500000</v>
      </c>
      <c r="E107" s="43">
        <f t="shared" si="22"/>
        <v>3</v>
      </c>
      <c r="F107" s="43">
        <f t="shared" si="23"/>
        <v>10000000</v>
      </c>
      <c r="G107" s="43">
        <f t="shared" si="24"/>
        <v>3</v>
      </c>
      <c r="H107" s="46">
        <f t="shared" si="17"/>
        <v>0.1875</v>
      </c>
      <c r="I107" s="46">
        <f t="shared" si="18"/>
        <v>0.75</v>
      </c>
      <c r="J107" s="42">
        <f t="shared" si="25"/>
        <v>1350</v>
      </c>
      <c r="K107" s="42">
        <f t="shared" si="26"/>
        <v>5400</v>
      </c>
      <c r="L107" s="43">
        <f t="shared" si="27"/>
        <v>7500000</v>
      </c>
      <c r="M107" s="157">
        <f t="shared" si="28"/>
        <v>30000000</v>
      </c>
      <c r="N107" s="157">
        <f t="shared" si="19"/>
        <v>2500000</v>
      </c>
      <c r="O107" s="158">
        <f t="shared" si="20"/>
        <v>450</v>
      </c>
      <c r="P107" s="42"/>
    </row>
    <row r="108" spans="1:16" x14ac:dyDescent="0.2">
      <c r="A108" s="156">
        <v>100</v>
      </c>
      <c r="B108" s="157">
        <v>31437000</v>
      </c>
      <c r="C108" s="42">
        <v>4401.18</v>
      </c>
      <c r="D108" s="43">
        <f t="shared" si="21"/>
        <v>2500000</v>
      </c>
      <c r="E108" s="43">
        <f t="shared" si="22"/>
        <v>3</v>
      </c>
      <c r="F108" s="43">
        <f t="shared" si="23"/>
        <v>10000000</v>
      </c>
      <c r="G108" s="43">
        <f t="shared" si="24"/>
        <v>3</v>
      </c>
      <c r="H108" s="46">
        <f t="shared" si="17"/>
        <v>0.23857238286096002</v>
      </c>
      <c r="I108" s="46">
        <f t="shared" si="18"/>
        <v>0.68190348951871993</v>
      </c>
      <c r="J108" s="42">
        <f t="shared" si="25"/>
        <v>1050</v>
      </c>
      <c r="K108" s="42">
        <f t="shared" si="26"/>
        <v>3001.18</v>
      </c>
      <c r="L108" s="43">
        <f t="shared" si="27"/>
        <v>7500000</v>
      </c>
      <c r="M108" s="157">
        <f t="shared" si="28"/>
        <v>21437000</v>
      </c>
      <c r="N108" s="157">
        <f t="shared" si="19"/>
        <v>2500000</v>
      </c>
      <c r="O108" s="158">
        <f t="shared" si="20"/>
        <v>350.00000000000045</v>
      </c>
      <c r="P108" s="42"/>
    </row>
    <row r="109" spans="1:16" x14ac:dyDescent="0.2">
      <c r="A109" s="156">
        <v>101</v>
      </c>
      <c r="B109" s="157">
        <v>800000</v>
      </c>
      <c r="C109" s="42">
        <v>128</v>
      </c>
      <c r="D109" s="43">
        <f t="shared" si="21"/>
        <v>2500000</v>
      </c>
      <c r="E109" s="43">
        <f t="shared" si="22"/>
        <v>3</v>
      </c>
      <c r="F109" s="43">
        <f t="shared" si="23"/>
        <v>10000000</v>
      </c>
      <c r="G109" s="43">
        <f t="shared" si="24"/>
        <v>3</v>
      </c>
      <c r="H109" s="46">
        <f t="shared" si="17"/>
        <v>0</v>
      </c>
      <c r="I109" s="46">
        <f t="shared" si="18"/>
        <v>0</v>
      </c>
      <c r="J109" s="42">
        <f t="shared" si="25"/>
        <v>0</v>
      </c>
      <c r="K109" s="42">
        <f t="shared" si="26"/>
        <v>0</v>
      </c>
      <c r="L109" s="43">
        <f t="shared" si="27"/>
        <v>0</v>
      </c>
      <c r="M109" s="157">
        <f t="shared" si="28"/>
        <v>0</v>
      </c>
      <c r="N109" s="157">
        <f t="shared" si="19"/>
        <v>800000</v>
      </c>
      <c r="O109" s="158">
        <f t="shared" si="20"/>
        <v>128</v>
      </c>
      <c r="P109" s="42"/>
    </row>
    <row r="110" spans="1:16" x14ac:dyDescent="0.2">
      <c r="A110" s="156">
        <v>102</v>
      </c>
      <c r="B110" s="157">
        <v>5626000</v>
      </c>
      <c r="C110" s="42">
        <v>731.38</v>
      </c>
      <c r="D110" s="43">
        <f t="shared" si="21"/>
        <v>2500000</v>
      </c>
      <c r="E110" s="43">
        <f t="shared" si="22"/>
        <v>3</v>
      </c>
      <c r="F110" s="43">
        <f t="shared" si="23"/>
        <v>10000000</v>
      </c>
      <c r="G110" s="43">
        <f t="shared" si="24"/>
        <v>3</v>
      </c>
      <c r="H110" s="46">
        <f t="shared" si="17"/>
        <v>0.55563455385709204</v>
      </c>
      <c r="I110" s="46">
        <f t="shared" si="18"/>
        <v>0</v>
      </c>
      <c r="J110" s="42">
        <f t="shared" si="25"/>
        <v>406.38</v>
      </c>
      <c r="K110" s="42">
        <f t="shared" si="26"/>
        <v>0</v>
      </c>
      <c r="L110" s="43">
        <f t="shared" si="27"/>
        <v>3126000</v>
      </c>
      <c r="M110" s="157">
        <f t="shared" si="28"/>
        <v>0</v>
      </c>
      <c r="N110" s="157">
        <f t="shared" si="19"/>
        <v>2500000</v>
      </c>
      <c r="O110" s="158">
        <f t="shared" si="20"/>
        <v>325</v>
      </c>
      <c r="P110" s="42"/>
    </row>
    <row r="111" spans="1:16" x14ac:dyDescent="0.2">
      <c r="A111" s="156">
        <v>103</v>
      </c>
      <c r="B111" s="157">
        <v>40000000</v>
      </c>
      <c r="C111" s="42">
        <v>11600</v>
      </c>
      <c r="D111" s="43">
        <f t="shared" si="21"/>
        <v>2500000</v>
      </c>
      <c r="E111" s="43">
        <f t="shared" si="22"/>
        <v>3</v>
      </c>
      <c r="F111" s="43">
        <f t="shared" si="23"/>
        <v>10000000</v>
      </c>
      <c r="G111" s="43">
        <f t="shared" si="24"/>
        <v>3</v>
      </c>
      <c r="H111" s="46">
        <f t="shared" si="17"/>
        <v>0.1875</v>
      </c>
      <c r="I111" s="46">
        <f t="shared" si="18"/>
        <v>0.75</v>
      </c>
      <c r="J111" s="42">
        <f t="shared" si="25"/>
        <v>2175</v>
      </c>
      <c r="K111" s="42">
        <f t="shared" si="26"/>
        <v>8700</v>
      </c>
      <c r="L111" s="43">
        <f t="shared" si="27"/>
        <v>7500000</v>
      </c>
      <c r="M111" s="157">
        <f t="shared" si="28"/>
        <v>30000000</v>
      </c>
      <c r="N111" s="157">
        <f t="shared" si="19"/>
        <v>2500000</v>
      </c>
      <c r="O111" s="158">
        <f t="shared" si="20"/>
        <v>725</v>
      </c>
      <c r="P111" s="42"/>
    </row>
    <row r="112" spans="1:16" x14ac:dyDescent="0.2">
      <c r="A112" s="156">
        <v>104</v>
      </c>
      <c r="B112" s="157">
        <v>1503000</v>
      </c>
      <c r="C112" s="42">
        <v>435.87</v>
      </c>
      <c r="D112" s="43">
        <f t="shared" si="21"/>
        <v>2500000</v>
      </c>
      <c r="E112" s="43">
        <f t="shared" si="22"/>
        <v>3</v>
      </c>
      <c r="F112" s="43">
        <f t="shared" si="23"/>
        <v>10000000</v>
      </c>
      <c r="G112" s="43">
        <f t="shared" si="24"/>
        <v>3</v>
      </c>
      <c r="H112" s="46">
        <f t="shared" si="17"/>
        <v>0</v>
      </c>
      <c r="I112" s="46">
        <f t="shared" si="18"/>
        <v>0</v>
      </c>
      <c r="J112" s="42">
        <f t="shared" si="25"/>
        <v>0</v>
      </c>
      <c r="K112" s="42">
        <f t="shared" si="26"/>
        <v>0</v>
      </c>
      <c r="L112" s="43">
        <f t="shared" si="27"/>
        <v>0</v>
      </c>
      <c r="M112" s="157">
        <f t="shared" si="28"/>
        <v>0</v>
      </c>
      <c r="N112" s="157">
        <f t="shared" si="19"/>
        <v>1503000</v>
      </c>
      <c r="O112" s="158">
        <f t="shared" si="20"/>
        <v>435.87</v>
      </c>
      <c r="P112" s="42"/>
    </row>
    <row r="113" spans="1:16" x14ac:dyDescent="0.2">
      <c r="A113" s="156">
        <v>105</v>
      </c>
      <c r="B113" s="157">
        <v>5912000</v>
      </c>
      <c r="C113" s="42">
        <v>945.92</v>
      </c>
      <c r="D113" s="43">
        <f t="shared" si="21"/>
        <v>2500000</v>
      </c>
      <c r="E113" s="43">
        <f t="shared" si="22"/>
        <v>3</v>
      </c>
      <c r="F113" s="43">
        <f t="shared" si="23"/>
        <v>10000000</v>
      </c>
      <c r="G113" s="43">
        <f t="shared" si="24"/>
        <v>3</v>
      </c>
      <c r="H113" s="46">
        <f t="shared" si="17"/>
        <v>0.57713125845737479</v>
      </c>
      <c r="I113" s="46">
        <f t="shared" si="18"/>
        <v>0</v>
      </c>
      <c r="J113" s="42">
        <f t="shared" si="25"/>
        <v>545.91999999999996</v>
      </c>
      <c r="K113" s="42">
        <f t="shared" si="26"/>
        <v>0</v>
      </c>
      <c r="L113" s="43">
        <f t="shared" si="27"/>
        <v>3411999.9999999995</v>
      </c>
      <c r="M113" s="157">
        <f t="shared" si="28"/>
        <v>0</v>
      </c>
      <c r="N113" s="157">
        <f t="shared" si="19"/>
        <v>2500000.0000000005</v>
      </c>
      <c r="O113" s="158">
        <f t="shared" si="20"/>
        <v>400</v>
      </c>
      <c r="P113" s="42"/>
    </row>
    <row r="114" spans="1:16" x14ac:dyDescent="0.2">
      <c r="A114" s="156">
        <v>106</v>
      </c>
      <c r="B114" s="157">
        <v>40000000</v>
      </c>
      <c r="C114" s="42">
        <v>8800</v>
      </c>
      <c r="D114" s="43">
        <f t="shared" si="21"/>
        <v>2500000</v>
      </c>
      <c r="E114" s="43">
        <f t="shared" si="22"/>
        <v>3</v>
      </c>
      <c r="F114" s="43">
        <f t="shared" si="23"/>
        <v>10000000</v>
      </c>
      <c r="G114" s="43">
        <f t="shared" si="24"/>
        <v>3</v>
      </c>
      <c r="H114" s="46">
        <f t="shared" si="17"/>
        <v>0.1875</v>
      </c>
      <c r="I114" s="46">
        <f t="shared" si="18"/>
        <v>0.75</v>
      </c>
      <c r="J114" s="42">
        <f t="shared" si="25"/>
        <v>1650</v>
      </c>
      <c r="K114" s="42">
        <f t="shared" si="26"/>
        <v>6600</v>
      </c>
      <c r="L114" s="43">
        <f t="shared" si="27"/>
        <v>7500000</v>
      </c>
      <c r="M114" s="157">
        <f t="shared" si="28"/>
        <v>30000000</v>
      </c>
      <c r="N114" s="157">
        <f t="shared" si="19"/>
        <v>2500000</v>
      </c>
      <c r="O114" s="158">
        <f t="shared" si="20"/>
        <v>550</v>
      </c>
      <c r="P114" s="42"/>
    </row>
    <row r="115" spans="1:16" x14ac:dyDescent="0.2">
      <c r="A115" s="156">
        <v>107</v>
      </c>
      <c r="B115" s="157">
        <v>22348000</v>
      </c>
      <c r="C115" s="42">
        <v>5363.52</v>
      </c>
      <c r="D115" s="43">
        <f t="shared" si="21"/>
        <v>2500000</v>
      </c>
      <c r="E115" s="43">
        <f t="shared" si="22"/>
        <v>3</v>
      </c>
      <c r="F115" s="43">
        <f t="shared" si="23"/>
        <v>10000000</v>
      </c>
      <c r="G115" s="43">
        <f t="shared" si="24"/>
        <v>3</v>
      </c>
      <c r="H115" s="46">
        <f t="shared" si="17"/>
        <v>0.33560050116341505</v>
      </c>
      <c r="I115" s="46">
        <f t="shared" si="18"/>
        <v>0.55253266511544652</v>
      </c>
      <c r="J115" s="42">
        <f t="shared" si="25"/>
        <v>1800</v>
      </c>
      <c r="K115" s="42">
        <f t="shared" si="26"/>
        <v>2963.52</v>
      </c>
      <c r="L115" s="43">
        <f t="shared" si="27"/>
        <v>7500000</v>
      </c>
      <c r="M115" s="157">
        <f t="shared" si="28"/>
        <v>12347999.999999998</v>
      </c>
      <c r="N115" s="157">
        <f t="shared" si="19"/>
        <v>2500000</v>
      </c>
      <c r="O115" s="158">
        <f t="shared" si="20"/>
        <v>600</v>
      </c>
      <c r="P115" s="42"/>
    </row>
    <row r="116" spans="1:16" x14ac:dyDescent="0.2">
      <c r="A116" s="156">
        <v>108</v>
      </c>
      <c r="B116" s="157">
        <v>40000000</v>
      </c>
      <c r="C116" s="42">
        <v>4800</v>
      </c>
      <c r="D116" s="43">
        <f t="shared" si="21"/>
        <v>2500000</v>
      </c>
      <c r="E116" s="43">
        <f t="shared" si="22"/>
        <v>3</v>
      </c>
      <c r="F116" s="43">
        <f t="shared" si="23"/>
        <v>10000000</v>
      </c>
      <c r="G116" s="43">
        <f t="shared" si="24"/>
        <v>3</v>
      </c>
      <c r="H116" s="46">
        <f t="shared" si="17"/>
        <v>0.1875</v>
      </c>
      <c r="I116" s="46">
        <f t="shared" si="18"/>
        <v>0.75</v>
      </c>
      <c r="J116" s="42">
        <f t="shared" si="25"/>
        <v>900</v>
      </c>
      <c r="K116" s="42">
        <f t="shared" si="26"/>
        <v>3600</v>
      </c>
      <c r="L116" s="43">
        <f t="shared" si="27"/>
        <v>7500000</v>
      </c>
      <c r="M116" s="157">
        <f t="shared" si="28"/>
        <v>30000000</v>
      </c>
      <c r="N116" s="157">
        <f t="shared" si="19"/>
        <v>2500000</v>
      </c>
      <c r="O116" s="158">
        <f t="shared" si="20"/>
        <v>300</v>
      </c>
      <c r="P116" s="42"/>
    </row>
    <row r="117" spans="1:16" x14ac:dyDescent="0.2">
      <c r="A117" s="156">
        <v>109</v>
      </c>
      <c r="B117" s="157">
        <v>1949000</v>
      </c>
      <c r="C117" s="42">
        <v>448.27</v>
      </c>
      <c r="D117" s="43">
        <f t="shared" si="21"/>
        <v>2500000</v>
      </c>
      <c r="E117" s="43">
        <f t="shared" si="22"/>
        <v>3</v>
      </c>
      <c r="F117" s="43">
        <f t="shared" si="23"/>
        <v>10000000</v>
      </c>
      <c r="G117" s="43">
        <f t="shared" si="24"/>
        <v>3</v>
      </c>
      <c r="H117" s="46">
        <f t="shared" si="17"/>
        <v>0</v>
      </c>
      <c r="I117" s="46">
        <f t="shared" si="18"/>
        <v>0</v>
      </c>
      <c r="J117" s="42">
        <f t="shared" si="25"/>
        <v>0</v>
      </c>
      <c r="K117" s="42">
        <f t="shared" si="26"/>
        <v>0</v>
      </c>
      <c r="L117" s="43">
        <f t="shared" si="27"/>
        <v>0</v>
      </c>
      <c r="M117" s="157">
        <f t="shared" si="28"/>
        <v>0</v>
      </c>
      <c r="N117" s="157">
        <f t="shared" si="19"/>
        <v>1949000</v>
      </c>
      <c r="O117" s="158">
        <f t="shared" si="20"/>
        <v>448.27</v>
      </c>
      <c r="P117" s="42"/>
    </row>
    <row r="118" spans="1:16" x14ac:dyDescent="0.2">
      <c r="A118" s="156">
        <v>110</v>
      </c>
      <c r="B118" s="157">
        <v>40000000</v>
      </c>
      <c r="C118" s="42">
        <v>9200</v>
      </c>
      <c r="D118" s="43">
        <f t="shared" si="21"/>
        <v>2500000</v>
      </c>
      <c r="E118" s="43">
        <f t="shared" si="22"/>
        <v>3</v>
      </c>
      <c r="F118" s="43">
        <f t="shared" si="23"/>
        <v>10000000</v>
      </c>
      <c r="G118" s="43">
        <f t="shared" si="24"/>
        <v>3</v>
      </c>
      <c r="H118" s="46">
        <f t="shared" si="17"/>
        <v>0.1875</v>
      </c>
      <c r="I118" s="46">
        <f t="shared" si="18"/>
        <v>0.75</v>
      </c>
      <c r="J118" s="42">
        <f t="shared" si="25"/>
        <v>1725</v>
      </c>
      <c r="K118" s="42">
        <f t="shared" si="26"/>
        <v>6900</v>
      </c>
      <c r="L118" s="43">
        <f t="shared" si="27"/>
        <v>7500000</v>
      </c>
      <c r="M118" s="157">
        <f t="shared" si="28"/>
        <v>30000000</v>
      </c>
      <c r="N118" s="157">
        <f t="shared" si="19"/>
        <v>2500000</v>
      </c>
      <c r="O118" s="158">
        <f t="shared" si="20"/>
        <v>575</v>
      </c>
      <c r="P118" s="42"/>
    </row>
    <row r="119" spans="1:16" x14ac:dyDescent="0.2">
      <c r="A119" s="156">
        <v>111</v>
      </c>
      <c r="B119" s="157">
        <v>3670000</v>
      </c>
      <c r="C119" s="42">
        <v>623.9</v>
      </c>
      <c r="D119" s="43">
        <f t="shared" si="21"/>
        <v>2500000</v>
      </c>
      <c r="E119" s="43">
        <f t="shared" si="22"/>
        <v>3</v>
      </c>
      <c r="F119" s="43">
        <f t="shared" si="23"/>
        <v>10000000</v>
      </c>
      <c r="G119" s="43">
        <f t="shared" si="24"/>
        <v>3</v>
      </c>
      <c r="H119" s="46">
        <f t="shared" si="17"/>
        <v>0.31880108991825612</v>
      </c>
      <c r="I119" s="46">
        <f t="shared" si="18"/>
        <v>0</v>
      </c>
      <c r="J119" s="42">
        <f t="shared" si="25"/>
        <v>198.89999999999998</v>
      </c>
      <c r="K119" s="42">
        <f t="shared" si="26"/>
        <v>0</v>
      </c>
      <c r="L119" s="43">
        <f t="shared" si="27"/>
        <v>1170000</v>
      </c>
      <c r="M119" s="157">
        <f t="shared" si="28"/>
        <v>0</v>
      </c>
      <c r="N119" s="157">
        <f t="shared" si="19"/>
        <v>2500000</v>
      </c>
      <c r="O119" s="158">
        <f t="shared" si="20"/>
        <v>425</v>
      </c>
      <c r="P119" s="42"/>
    </row>
    <row r="120" spans="1:16" x14ac:dyDescent="0.2">
      <c r="A120" s="156">
        <v>112</v>
      </c>
      <c r="B120" s="157">
        <v>40000000</v>
      </c>
      <c r="C120" s="42">
        <v>7600</v>
      </c>
      <c r="D120" s="43">
        <f t="shared" si="21"/>
        <v>2500000</v>
      </c>
      <c r="E120" s="43">
        <f t="shared" si="22"/>
        <v>3</v>
      </c>
      <c r="F120" s="43">
        <f t="shared" si="23"/>
        <v>10000000</v>
      </c>
      <c r="G120" s="43">
        <f t="shared" si="24"/>
        <v>3</v>
      </c>
      <c r="H120" s="46">
        <f t="shared" si="17"/>
        <v>0.1875</v>
      </c>
      <c r="I120" s="46">
        <f t="shared" si="18"/>
        <v>0.75</v>
      </c>
      <c r="J120" s="42">
        <f t="shared" si="25"/>
        <v>1425</v>
      </c>
      <c r="K120" s="42">
        <f t="shared" si="26"/>
        <v>5700</v>
      </c>
      <c r="L120" s="43">
        <f t="shared" si="27"/>
        <v>7500000</v>
      </c>
      <c r="M120" s="157">
        <f t="shared" si="28"/>
        <v>30000000</v>
      </c>
      <c r="N120" s="157">
        <f t="shared" si="19"/>
        <v>2500000</v>
      </c>
      <c r="O120" s="158">
        <f t="shared" si="20"/>
        <v>475</v>
      </c>
      <c r="P120" s="42"/>
    </row>
    <row r="121" spans="1:16" x14ac:dyDescent="0.2">
      <c r="A121" s="156">
        <v>113</v>
      </c>
      <c r="B121" s="157">
        <v>6717000</v>
      </c>
      <c r="C121" s="42">
        <v>1813.59</v>
      </c>
      <c r="D121" s="43">
        <f t="shared" si="21"/>
        <v>2500000</v>
      </c>
      <c r="E121" s="43">
        <f t="shared" si="22"/>
        <v>3</v>
      </c>
      <c r="F121" s="43">
        <f t="shared" si="23"/>
        <v>10000000</v>
      </c>
      <c r="G121" s="43">
        <f t="shared" si="24"/>
        <v>3</v>
      </c>
      <c r="H121" s="46">
        <f t="shared" si="17"/>
        <v>0.62781003424147686</v>
      </c>
      <c r="I121" s="46">
        <f t="shared" si="18"/>
        <v>0</v>
      </c>
      <c r="J121" s="42">
        <f t="shared" si="25"/>
        <v>1138.5899999999999</v>
      </c>
      <c r="K121" s="42">
        <f t="shared" si="26"/>
        <v>0</v>
      </c>
      <c r="L121" s="43">
        <f t="shared" si="27"/>
        <v>4217000</v>
      </c>
      <c r="M121" s="157">
        <f t="shared" si="28"/>
        <v>0</v>
      </c>
      <c r="N121" s="157">
        <f t="shared" si="19"/>
        <v>2500000</v>
      </c>
      <c r="O121" s="158">
        <f t="shared" si="20"/>
        <v>675</v>
      </c>
      <c r="P121" s="42"/>
    </row>
    <row r="122" spans="1:16" x14ac:dyDescent="0.2">
      <c r="A122" s="156">
        <v>114</v>
      </c>
      <c r="B122" s="157">
        <v>800000</v>
      </c>
      <c r="C122" s="42">
        <v>192</v>
      </c>
      <c r="D122" s="43">
        <f t="shared" si="21"/>
        <v>2500000</v>
      </c>
      <c r="E122" s="43">
        <f t="shared" si="22"/>
        <v>3</v>
      </c>
      <c r="F122" s="43">
        <f t="shared" si="23"/>
        <v>10000000</v>
      </c>
      <c r="G122" s="43">
        <f t="shared" si="24"/>
        <v>3</v>
      </c>
      <c r="H122" s="46">
        <f t="shared" si="17"/>
        <v>0</v>
      </c>
      <c r="I122" s="46">
        <f t="shared" si="18"/>
        <v>0</v>
      </c>
      <c r="J122" s="42">
        <f t="shared" si="25"/>
        <v>0</v>
      </c>
      <c r="K122" s="42">
        <f t="shared" si="26"/>
        <v>0</v>
      </c>
      <c r="L122" s="43">
        <f t="shared" si="27"/>
        <v>0</v>
      </c>
      <c r="M122" s="157">
        <f t="shared" si="28"/>
        <v>0</v>
      </c>
      <c r="N122" s="157">
        <f t="shared" si="19"/>
        <v>800000</v>
      </c>
      <c r="O122" s="158">
        <f t="shared" si="20"/>
        <v>192</v>
      </c>
      <c r="P122" s="42"/>
    </row>
    <row r="123" spans="1:16" x14ac:dyDescent="0.2">
      <c r="A123" s="156">
        <v>115</v>
      </c>
      <c r="B123" s="157">
        <v>800000</v>
      </c>
      <c r="C123" s="42">
        <v>184</v>
      </c>
      <c r="D123" s="43">
        <f t="shared" si="21"/>
        <v>2500000</v>
      </c>
      <c r="E123" s="43">
        <f t="shared" si="22"/>
        <v>3</v>
      </c>
      <c r="F123" s="43">
        <f t="shared" si="23"/>
        <v>10000000</v>
      </c>
      <c r="G123" s="43">
        <f t="shared" si="24"/>
        <v>3</v>
      </c>
      <c r="H123" s="46">
        <f t="shared" si="17"/>
        <v>0</v>
      </c>
      <c r="I123" s="46">
        <f t="shared" si="18"/>
        <v>0</v>
      </c>
      <c r="J123" s="42">
        <f t="shared" si="25"/>
        <v>0</v>
      </c>
      <c r="K123" s="42">
        <f t="shared" si="26"/>
        <v>0</v>
      </c>
      <c r="L123" s="43">
        <f t="shared" si="27"/>
        <v>0</v>
      </c>
      <c r="M123" s="157">
        <f t="shared" si="28"/>
        <v>0</v>
      </c>
      <c r="N123" s="157">
        <f t="shared" si="19"/>
        <v>800000</v>
      </c>
      <c r="O123" s="158">
        <f t="shared" si="20"/>
        <v>184</v>
      </c>
      <c r="P123" s="42"/>
    </row>
    <row r="124" spans="1:16" x14ac:dyDescent="0.2">
      <c r="A124" s="156">
        <v>116</v>
      </c>
      <c r="B124" s="157">
        <v>40000000</v>
      </c>
      <c r="C124" s="42">
        <v>10000</v>
      </c>
      <c r="D124" s="43">
        <f t="shared" si="21"/>
        <v>2500000</v>
      </c>
      <c r="E124" s="43">
        <f t="shared" si="22"/>
        <v>3</v>
      </c>
      <c r="F124" s="43">
        <f t="shared" si="23"/>
        <v>10000000</v>
      </c>
      <c r="G124" s="43">
        <f t="shared" si="24"/>
        <v>3</v>
      </c>
      <c r="H124" s="46">
        <f t="shared" si="17"/>
        <v>0.1875</v>
      </c>
      <c r="I124" s="46">
        <f t="shared" si="18"/>
        <v>0.75</v>
      </c>
      <c r="J124" s="42">
        <f t="shared" si="25"/>
        <v>1875</v>
      </c>
      <c r="K124" s="42">
        <f t="shared" si="26"/>
        <v>7500</v>
      </c>
      <c r="L124" s="43">
        <f t="shared" si="27"/>
        <v>7500000</v>
      </c>
      <c r="M124" s="157">
        <f t="shared" si="28"/>
        <v>30000000</v>
      </c>
      <c r="N124" s="157">
        <f t="shared" si="19"/>
        <v>2500000</v>
      </c>
      <c r="O124" s="158">
        <f t="shared" si="20"/>
        <v>625</v>
      </c>
      <c r="P124" s="42"/>
    </row>
    <row r="125" spans="1:16" x14ac:dyDescent="0.2">
      <c r="A125" s="156">
        <v>117</v>
      </c>
      <c r="B125" s="157">
        <v>4616000</v>
      </c>
      <c r="C125" s="42">
        <v>877.04</v>
      </c>
      <c r="D125" s="43">
        <f t="shared" si="21"/>
        <v>2500000</v>
      </c>
      <c r="E125" s="43">
        <f t="shared" si="22"/>
        <v>3</v>
      </c>
      <c r="F125" s="43">
        <f t="shared" si="23"/>
        <v>10000000</v>
      </c>
      <c r="G125" s="43">
        <f t="shared" si="24"/>
        <v>3</v>
      </c>
      <c r="H125" s="46">
        <f t="shared" si="17"/>
        <v>0.45840554592720972</v>
      </c>
      <c r="I125" s="46">
        <f t="shared" si="18"/>
        <v>0</v>
      </c>
      <c r="J125" s="42">
        <f t="shared" si="25"/>
        <v>402.04</v>
      </c>
      <c r="K125" s="42">
        <f t="shared" si="26"/>
        <v>0</v>
      </c>
      <c r="L125" s="43">
        <f t="shared" si="27"/>
        <v>2116000</v>
      </c>
      <c r="M125" s="157">
        <f t="shared" si="28"/>
        <v>0</v>
      </c>
      <c r="N125" s="157">
        <f t="shared" si="19"/>
        <v>2500000</v>
      </c>
      <c r="O125" s="158">
        <f t="shared" si="20"/>
        <v>474.99999999999994</v>
      </c>
      <c r="P125" s="42"/>
    </row>
    <row r="126" spans="1:16" x14ac:dyDescent="0.2">
      <c r="A126" s="156">
        <v>118</v>
      </c>
      <c r="B126" s="157">
        <v>800000</v>
      </c>
      <c r="C126" s="42">
        <v>168</v>
      </c>
      <c r="D126" s="43">
        <f t="shared" si="21"/>
        <v>2500000</v>
      </c>
      <c r="E126" s="43">
        <f t="shared" si="22"/>
        <v>3</v>
      </c>
      <c r="F126" s="43">
        <f t="shared" si="23"/>
        <v>10000000</v>
      </c>
      <c r="G126" s="43">
        <f t="shared" si="24"/>
        <v>3</v>
      </c>
      <c r="H126" s="46">
        <f t="shared" si="17"/>
        <v>0</v>
      </c>
      <c r="I126" s="46">
        <f t="shared" si="18"/>
        <v>0</v>
      </c>
      <c r="J126" s="42">
        <f t="shared" si="25"/>
        <v>0</v>
      </c>
      <c r="K126" s="42">
        <f t="shared" si="26"/>
        <v>0</v>
      </c>
      <c r="L126" s="43">
        <f t="shared" si="27"/>
        <v>0</v>
      </c>
      <c r="M126" s="157">
        <f t="shared" si="28"/>
        <v>0</v>
      </c>
      <c r="N126" s="157">
        <f t="shared" si="19"/>
        <v>800000</v>
      </c>
      <c r="O126" s="158">
        <f t="shared" si="20"/>
        <v>168</v>
      </c>
      <c r="P126" s="42"/>
    </row>
    <row r="127" spans="1:16" x14ac:dyDescent="0.2">
      <c r="A127" s="156">
        <v>119</v>
      </c>
      <c r="B127" s="157">
        <v>2440000</v>
      </c>
      <c r="C127" s="42">
        <v>390.4</v>
      </c>
      <c r="D127" s="43">
        <f t="shared" si="21"/>
        <v>2500000</v>
      </c>
      <c r="E127" s="43">
        <f t="shared" si="22"/>
        <v>3</v>
      </c>
      <c r="F127" s="43">
        <f t="shared" si="23"/>
        <v>10000000</v>
      </c>
      <c r="G127" s="43">
        <f t="shared" si="24"/>
        <v>3</v>
      </c>
      <c r="H127" s="46">
        <f t="shared" si="17"/>
        <v>0</v>
      </c>
      <c r="I127" s="46">
        <f t="shared" si="18"/>
        <v>0</v>
      </c>
      <c r="J127" s="42">
        <f t="shared" si="25"/>
        <v>0</v>
      </c>
      <c r="K127" s="42">
        <f t="shared" si="26"/>
        <v>0</v>
      </c>
      <c r="L127" s="43">
        <f t="shared" si="27"/>
        <v>0</v>
      </c>
      <c r="M127" s="157">
        <f t="shared" si="28"/>
        <v>0</v>
      </c>
      <c r="N127" s="157">
        <f t="shared" si="19"/>
        <v>2440000</v>
      </c>
      <c r="O127" s="158">
        <f t="shared" si="20"/>
        <v>390.4</v>
      </c>
      <c r="P127" s="42"/>
    </row>
    <row r="128" spans="1:16" x14ac:dyDescent="0.2">
      <c r="A128" s="156">
        <v>120</v>
      </c>
      <c r="B128" s="157">
        <v>24195000</v>
      </c>
      <c r="C128" s="42">
        <v>2903.4</v>
      </c>
      <c r="D128" s="43">
        <f t="shared" si="21"/>
        <v>2500000</v>
      </c>
      <c r="E128" s="43">
        <f t="shared" si="22"/>
        <v>3</v>
      </c>
      <c r="F128" s="43">
        <f t="shared" si="23"/>
        <v>10000000</v>
      </c>
      <c r="G128" s="43">
        <f t="shared" si="24"/>
        <v>3</v>
      </c>
      <c r="H128" s="46">
        <f t="shared" si="17"/>
        <v>0.30998140111593303</v>
      </c>
      <c r="I128" s="46">
        <f t="shared" si="18"/>
        <v>0.58669146517875592</v>
      </c>
      <c r="J128" s="42">
        <f t="shared" si="25"/>
        <v>900</v>
      </c>
      <c r="K128" s="42">
        <f t="shared" si="26"/>
        <v>1703.4</v>
      </c>
      <c r="L128" s="43">
        <f t="shared" si="27"/>
        <v>7500000</v>
      </c>
      <c r="M128" s="157">
        <f t="shared" si="28"/>
        <v>14195000</v>
      </c>
      <c r="N128" s="157">
        <f t="shared" si="19"/>
        <v>2500000</v>
      </c>
      <c r="O128" s="158">
        <f t="shared" si="20"/>
        <v>300</v>
      </c>
      <c r="P128" s="42"/>
    </row>
    <row r="129" spans="1:16" x14ac:dyDescent="0.2">
      <c r="A129" s="156">
        <v>121</v>
      </c>
      <c r="B129" s="157">
        <v>40000000</v>
      </c>
      <c r="C129" s="42">
        <v>6400</v>
      </c>
      <c r="D129" s="43">
        <f t="shared" si="21"/>
        <v>2500000</v>
      </c>
      <c r="E129" s="43">
        <f t="shared" si="22"/>
        <v>3</v>
      </c>
      <c r="F129" s="43">
        <f t="shared" si="23"/>
        <v>10000000</v>
      </c>
      <c r="G129" s="43">
        <f t="shared" si="24"/>
        <v>3</v>
      </c>
      <c r="H129" s="46">
        <f t="shared" si="17"/>
        <v>0.1875</v>
      </c>
      <c r="I129" s="46">
        <f t="shared" si="18"/>
        <v>0.75</v>
      </c>
      <c r="J129" s="42">
        <f t="shared" si="25"/>
        <v>1200</v>
      </c>
      <c r="K129" s="42">
        <f t="shared" si="26"/>
        <v>4800</v>
      </c>
      <c r="L129" s="43">
        <f t="shared" si="27"/>
        <v>7500000</v>
      </c>
      <c r="M129" s="157">
        <f t="shared" si="28"/>
        <v>30000000</v>
      </c>
      <c r="N129" s="157">
        <f t="shared" si="19"/>
        <v>2500000</v>
      </c>
      <c r="O129" s="158">
        <f t="shared" si="20"/>
        <v>400</v>
      </c>
      <c r="P129" s="42"/>
    </row>
    <row r="130" spans="1:16" x14ac:dyDescent="0.2">
      <c r="A130" s="156">
        <v>122</v>
      </c>
      <c r="B130" s="157">
        <v>27823000</v>
      </c>
      <c r="C130" s="42">
        <v>6121.06</v>
      </c>
      <c r="D130" s="43">
        <f t="shared" si="21"/>
        <v>2500000</v>
      </c>
      <c r="E130" s="43">
        <f t="shared" si="22"/>
        <v>3</v>
      </c>
      <c r="F130" s="43">
        <f t="shared" si="23"/>
        <v>10000000</v>
      </c>
      <c r="G130" s="43">
        <f t="shared" si="24"/>
        <v>3</v>
      </c>
      <c r="H130" s="46">
        <f t="shared" si="17"/>
        <v>0.26956115444057077</v>
      </c>
      <c r="I130" s="46">
        <f t="shared" si="18"/>
        <v>0.64058512741257234</v>
      </c>
      <c r="J130" s="42">
        <f t="shared" si="25"/>
        <v>1650.0000000000002</v>
      </c>
      <c r="K130" s="42">
        <f t="shared" si="26"/>
        <v>3921.0600000000004</v>
      </c>
      <c r="L130" s="43">
        <f t="shared" si="27"/>
        <v>7500000.0000000009</v>
      </c>
      <c r="M130" s="157">
        <f t="shared" si="28"/>
        <v>17823000</v>
      </c>
      <c r="N130" s="157">
        <f t="shared" si="19"/>
        <v>2500000</v>
      </c>
      <c r="O130" s="158">
        <f t="shared" si="20"/>
        <v>550</v>
      </c>
      <c r="P130" s="42"/>
    </row>
    <row r="131" spans="1:16" x14ac:dyDescent="0.2">
      <c r="A131" s="156">
        <v>123</v>
      </c>
      <c r="B131" s="157">
        <v>13551000</v>
      </c>
      <c r="C131" s="42">
        <v>3252.24</v>
      </c>
      <c r="D131" s="43">
        <f t="shared" si="21"/>
        <v>2500000</v>
      </c>
      <c r="E131" s="43">
        <f t="shared" si="22"/>
        <v>3</v>
      </c>
      <c r="F131" s="43">
        <f t="shared" si="23"/>
        <v>10000000</v>
      </c>
      <c r="G131" s="43">
        <f t="shared" si="24"/>
        <v>3</v>
      </c>
      <c r="H131" s="46">
        <f t="shared" si="17"/>
        <v>0.55346468895284484</v>
      </c>
      <c r="I131" s="46">
        <f t="shared" si="18"/>
        <v>0.26204708139620692</v>
      </c>
      <c r="J131" s="42">
        <f t="shared" si="25"/>
        <v>1800</v>
      </c>
      <c r="K131" s="42">
        <f t="shared" si="26"/>
        <v>852.2399999999999</v>
      </c>
      <c r="L131" s="43">
        <f t="shared" si="27"/>
        <v>7500000</v>
      </c>
      <c r="M131" s="157">
        <f t="shared" si="28"/>
        <v>3551000</v>
      </c>
      <c r="N131" s="157">
        <f t="shared" si="19"/>
        <v>2500000</v>
      </c>
      <c r="O131" s="158">
        <f t="shared" si="20"/>
        <v>600</v>
      </c>
      <c r="P131" s="42"/>
    </row>
    <row r="132" spans="1:16" x14ac:dyDescent="0.2">
      <c r="A132" s="156">
        <v>124</v>
      </c>
      <c r="B132" s="157">
        <v>11943000</v>
      </c>
      <c r="C132" s="42">
        <v>2388.6</v>
      </c>
      <c r="D132" s="43">
        <f t="shared" si="21"/>
        <v>2500000</v>
      </c>
      <c r="E132" s="43">
        <f t="shared" si="22"/>
        <v>3</v>
      </c>
      <c r="F132" s="43">
        <f t="shared" si="23"/>
        <v>10000000</v>
      </c>
      <c r="G132" s="43">
        <f t="shared" si="24"/>
        <v>3</v>
      </c>
      <c r="H132" s="46">
        <f t="shared" si="17"/>
        <v>0.62798291886460689</v>
      </c>
      <c r="I132" s="46">
        <f t="shared" si="18"/>
        <v>0.1626894415138575</v>
      </c>
      <c r="J132" s="42">
        <f t="shared" si="25"/>
        <v>1500</v>
      </c>
      <c r="K132" s="42">
        <f t="shared" si="26"/>
        <v>388.6</v>
      </c>
      <c r="L132" s="43">
        <f t="shared" si="27"/>
        <v>7500000</v>
      </c>
      <c r="M132" s="157">
        <f t="shared" si="28"/>
        <v>1943000.0000000002</v>
      </c>
      <c r="N132" s="157">
        <f t="shared" si="19"/>
        <v>2500000</v>
      </c>
      <c r="O132" s="158">
        <f t="shared" si="20"/>
        <v>500</v>
      </c>
      <c r="P132" s="42"/>
    </row>
    <row r="133" spans="1:16" x14ac:dyDescent="0.2">
      <c r="A133" s="156">
        <v>125</v>
      </c>
      <c r="B133" s="157">
        <v>29383000</v>
      </c>
      <c r="C133" s="42">
        <v>8521.07</v>
      </c>
      <c r="D133" s="43">
        <f t="shared" si="21"/>
        <v>2500000</v>
      </c>
      <c r="E133" s="43">
        <f t="shared" si="22"/>
        <v>3</v>
      </c>
      <c r="F133" s="43">
        <f t="shared" si="23"/>
        <v>10000000</v>
      </c>
      <c r="G133" s="43">
        <f t="shared" si="24"/>
        <v>3</v>
      </c>
      <c r="H133" s="46">
        <f t="shared" si="17"/>
        <v>0.25524963414219104</v>
      </c>
      <c r="I133" s="46">
        <f t="shared" si="18"/>
        <v>0.65966715447707858</v>
      </c>
      <c r="J133" s="42">
        <f t="shared" si="25"/>
        <v>2174.9999999999995</v>
      </c>
      <c r="K133" s="42">
        <f t="shared" si="26"/>
        <v>5621.07</v>
      </c>
      <c r="L133" s="43">
        <f t="shared" si="27"/>
        <v>7499999.9999999991</v>
      </c>
      <c r="M133" s="157">
        <f t="shared" si="28"/>
        <v>19383000</v>
      </c>
      <c r="N133" s="157">
        <f t="shared" si="19"/>
        <v>2500000</v>
      </c>
      <c r="O133" s="158">
        <f t="shared" si="20"/>
        <v>725</v>
      </c>
      <c r="P133" s="42"/>
    </row>
    <row r="134" spans="1:16" x14ac:dyDescent="0.2">
      <c r="A134" s="156">
        <v>126</v>
      </c>
      <c r="B134" s="157">
        <v>6836000</v>
      </c>
      <c r="C134" s="42">
        <v>1025.4000000000001</v>
      </c>
      <c r="D134" s="43">
        <f t="shared" si="21"/>
        <v>2500000</v>
      </c>
      <c r="E134" s="43">
        <f t="shared" si="22"/>
        <v>3</v>
      </c>
      <c r="F134" s="43">
        <f t="shared" si="23"/>
        <v>10000000</v>
      </c>
      <c r="G134" s="43">
        <f t="shared" si="24"/>
        <v>3</v>
      </c>
      <c r="H134" s="46">
        <f t="shared" si="17"/>
        <v>0.63428905792861323</v>
      </c>
      <c r="I134" s="46">
        <f t="shared" si="18"/>
        <v>0</v>
      </c>
      <c r="J134" s="42">
        <f t="shared" si="25"/>
        <v>650.40000000000009</v>
      </c>
      <c r="K134" s="42">
        <f t="shared" si="26"/>
        <v>0</v>
      </c>
      <c r="L134" s="43">
        <f t="shared" si="27"/>
        <v>4336000</v>
      </c>
      <c r="M134" s="157">
        <f t="shared" si="28"/>
        <v>0</v>
      </c>
      <c r="N134" s="157">
        <f t="shared" si="19"/>
        <v>2500000</v>
      </c>
      <c r="O134" s="158">
        <f t="shared" si="20"/>
        <v>375</v>
      </c>
      <c r="P134" s="42"/>
    </row>
    <row r="135" spans="1:16" x14ac:dyDescent="0.2">
      <c r="A135" s="156">
        <v>127</v>
      </c>
      <c r="B135" s="157">
        <v>2565000</v>
      </c>
      <c r="C135" s="42">
        <v>692.55</v>
      </c>
      <c r="D135" s="43">
        <f t="shared" si="21"/>
        <v>2500000</v>
      </c>
      <c r="E135" s="43">
        <f t="shared" si="22"/>
        <v>3</v>
      </c>
      <c r="F135" s="43">
        <f t="shared" si="23"/>
        <v>10000000</v>
      </c>
      <c r="G135" s="43">
        <f t="shared" si="24"/>
        <v>3</v>
      </c>
      <c r="H135" s="46">
        <f t="shared" si="17"/>
        <v>2.5341130604288498E-2</v>
      </c>
      <c r="I135" s="46">
        <f t="shared" si="18"/>
        <v>0</v>
      </c>
      <c r="J135" s="42">
        <f t="shared" si="25"/>
        <v>17.549999999999997</v>
      </c>
      <c r="K135" s="42">
        <f t="shared" si="26"/>
        <v>0</v>
      </c>
      <c r="L135" s="43">
        <f t="shared" si="27"/>
        <v>65000</v>
      </c>
      <c r="M135" s="157">
        <f t="shared" si="28"/>
        <v>0</v>
      </c>
      <c r="N135" s="157">
        <f t="shared" si="19"/>
        <v>2500000</v>
      </c>
      <c r="O135" s="158">
        <f t="shared" si="20"/>
        <v>675</v>
      </c>
      <c r="P135" s="42"/>
    </row>
    <row r="136" spans="1:16" x14ac:dyDescent="0.2">
      <c r="A136" s="156">
        <v>128</v>
      </c>
      <c r="B136" s="157">
        <v>13500000</v>
      </c>
      <c r="C136" s="42">
        <v>2565</v>
      </c>
      <c r="D136" s="43">
        <f t="shared" si="21"/>
        <v>2500000</v>
      </c>
      <c r="E136" s="43">
        <f t="shared" si="22"/>
        <v>3</v>
      </c>
      <c r="F136" s="43">
        <f t="shared" si="23"/>
        <v>10000000</v>
      </c>
      <c r="G136" s="43">
        <f t="shared" si="24"/>
        <v>3</v>
      </c>
      <c r="H136" s="46">
        <f t="shared" si="17"/>
        <v>0.55555555555555558</v>
      </c>
      <c r="I136" s="46">
        <f t="shared" si="18"/>
        <v>0.25925925925925924</v>
      </c>
      <c r="J136" s="42">
        <f t="shared" si="25"/>
        <v>1425</v>
      </c>
      <c r="K136" s="42">
        <f t="shared" si="26"/>
        <v>665</v>
      </c>
      <c r="L136" s="43">
        <f t="shared" si="27"/>
        <v>7500000</v>
      </c>
      <c r="M136" s="157">
        <f t="shared" si="28"/>
        <v>3500000</v>
      </c>
      <c r="N136" s="157">
        <f t="shared" si="19"/>
        <v>2500000</v>
      </c>
      <c r="O136" s="158">
        <f t="shared" si="20"/>
        <v>475</v>
      </c>
      <c r="P136" s="42"/>
    </row>
    <row r="137" spans="1:16" x14ac:dyDescent="0.2">
      <c r="A137" s="156">
        <v>129</v>
      </c>
      <c r="B137" s="157">
        <v>800000</v>
      </c>
      <c r="C137" s="42">
        <v>248</v>
      </c>
      <c r="D137" s="43">
        <f t="shared" si="21"/>
        <v>2500000</v>
      </c>
      <c r="E137" s="43">
        <f t="shared" si="22"/>
        <v>3</v>
      </c>
      <c r="F137" s="43">
        <f t="shared" si="23"/>
        <v>10000000</v>
      </c>
      <c r="G137" s="43">
        <f t="shared" si="24"/>
        <v>3</v>
      </c>
      <c r="H137" s="46">
        <f t="shared" ref="H137:H200" si="29">MAX(0,MIN(E137*D137,B137-D137))/B137</f>
        <v>0</v>
      </c>
      <c r="I137" s="46">
        <f t="shared" ref="I137:I200" si="30">MAX(0,MIN(G137*F137,B137-SUM(D137,E137*D137)))/B137</f>
        <v>0</v>
      </c>
      <c r="J137" s="42">
        <f t="shared" si="25"/>
        <v>0</v>
      </c>
      <c r="K137" s="42">
        <f t="shared" si="26"/>
        <v>0</v>
      </c>
      <c r="L137" s="43">
        <f t="shared" si="27"/>
        <v>0</v>
      </c>
      <c r="M137" s="157">
        <f t="shared" si="28"/>
        <v>0</v>
      </c>
      <c r="N137" s="157">
        <f t="shared" ref="N137:N200" si="31">B137-SUM(L137:M137)</f>
        <v>800000</v>
      </c>
      <c r="O137" s="158">
        <f t="shared" ref="O137:O200" si="32">C137-SUM(J137:K137)</f>
        <v>248</v>
      </c>
      <c r="P137" s="42"/>
    </row>
    <row r="138" spans="1:16" x14ac:dyDescent="0.2">
      <c r="A138" s="156">
        <v>130</v>
      </c>
      <c r="B138" s="157">
        <v>13879000</v>
      </c>
      <c r="C138" s="42">
        <v>3192.17</v>
      </c>
      <c r="D138" s="43">
        <f t="shared" ref="D138:D201" si="33">D137</f>
        <v>2500000</v>
      </c>
      <c r="E138" s="43">
        <f t="shared" ref="E138:E201" si="34">E137</f>
        <v>3</v>
      </c>
      <c r="F138" s="43">
        <f t="shared" ref="F138:F201" si="35">F137</f>
        <v>10000000</v>
      </c>
      <c r="G138" s="43">
        <f t="shared" ref="G138:G201" si="36">G137</f>
        <v>3</v>
      </c>
      <c r="H138" s="46">
        <f t="shared" si="29"/>
        <v>0.54038475394480867</v>
      </c>
      <c r="I138" s="46">
        <f t="shared" si="30"/>
        <v>0.27948699474025507</v>
      </c>
      <c r="J138" s="42">
        <f t="shared" ref="J138:J201" si="37">+H138*$C138</f>
        <v>1725</v>
      </c>
      <c r="K138" s="42">
        <f t="shared" ref="K138:K201" si="38">+I138*$C138</f>
        <v>892.17000000000007</v>
      </c>
      <c r="L138" s="43">
        <f t="shared" ref="L138:L201" si="39">H138*B138</f>
        <v>7500000</v>
      </c>
      <c r="M138" s="157">
        <f t="shared" si="28"/>
        <v>3879000</v>
      </c>
      <c r="N138" s="157">
        <f t="shared" si="31"/>
        <v>2500000</v>
      </c>
      <c r="O138" s="158">
        <f t="shared" si="32"/>
        <v>575</v>
      </c>
      <c r="P138" s="42"/>
    </row>
    <row r="139" spans="1:16" x14ac:dyDescent="0.2">
      <c r="A139" s="156">
        <v>131</v>
      </c>
      <c r="B139" s="157">
        <v>40000000</v>
      </c>
      <c r="C139" s="42">
        <v>6400</v>
      </c>
      <c r="D139" s="43">
        <f t="shared" si="33"/>
        <v>2500000</v>
      </c>
      <c r="E139" s="43">
        <f t="shared" si="34"/>
        <v>3</v>
      </c>
      <c r="F139" s="43">
        <f t="shared" si="35"/>
        <v>10000000</v>
      </c>
      <c r="G139" s="43">
        <f t="shared" si="36"/>
        <v>3</v>
      </c>
      <c r="H139" s="46">
        <f t="shared" si="29"/>
        <v>0.1875</v>
      </c>
      <c r="I139" s="46">
        <f t="shared" si="30"/>
        <v>0.75</v>
      </c>
      <c r="J139" s="42">
        <f t="shared" si="37"/>
        <v>1200</v>
      </c>
      <c r="K139" s="42">
        <f t="shared" si="38"/>
        <v>4800</v>
      </c>
      <c r="L139" s="43">
        <f t="shared" si="39"/>
        <v>7500000</v>
      </c>
      <c r="M139" s="157">
        <f t="shared" si="28"/>
        <v>30000000</v>
      </c>
      <c r="N139" s="157">
        <f t="shared" si="31"/>
        <v>2500000</v>
      </c>
      <c r="O139" s="158">
        <f t="shared" si="32"/>
        <v>400</v>
      </c>
      <c r="P139" s="42"/>
    </row>
    <row r="140" spans="1:16" x14ac:dyDescent="0.2">
      <c r="A140" s="156">
        <v>132</v>
      </c>
      <c r="B140" s="157">
        <v>6651000</v>
      </c>
      <c r="C140" s="42">
        <v>864.63</v>
      </c>
      <c r="D140" s="43">
        <f t="shared" si="33"/>
        <v>2500000</v>
      </c>
      <c r="E140" s="43">
        <f t="shared" si="34"/>
        <v>3</v>
      </c>
      <c r="F140" s="43">
        <f t="shared" si="35"/>
        <v>10000000</v>
      </c>
      <c r="G140" s="43">
        <f t="shared" si="36"/>
        <v>3</v>
      </c>
      <c r="H140" s="46">
        <f t="shared" si="29"/>
        <v>0.62411667418433314</v>
      </c>
      <c r="I140" s="46">
        <f t="shared" si="30"/>
        <v>0</v>
      </c>
      <c r="J140" s="42">
        <f t="shared" si="37"/>
        <v>539.63</v>
      </c>
      <c r="K140" s="42">
        <f t="shared" si="38"/>
        <v>0</v>
      </c>
      <c r="L140" s="43">
        <f t="shared" si="39"/>
        <v>4150999.9999999995</v>
      </c>
      <c r="M140" s="157">
        <f t="shared" si="28"/>
        <v>0</v>
      </c>
      <c r="N140" s="157">
        <f t="shared" si="31"/>
        <v>2500000.0000000005</v>
      </c>
      <c r="O140" s="158">
        <f t="shared" si="32"/>
        <v>325</v>
      </c>
      <c r="P140" s="42"/>
    </row>
    <row r="141" spans="1:16" x14ac:dyDescent="0.2">
      <c r="A141" s="156">
        <v>133</v>
      </c>
      <c r="B141" s="157">
        <v>11662000</v>
      </c>
      <c r="C141" s="42">
        <v>3148.74</v>
      </c>
      <c r="D141" s="43">
        <f t="shared" si="33"/>
        <v>2500000</v>
      </c>
      <c r="E141" s="43">
        <f t="shared" si="34"/>
        <v>3</v>
      </c>
      <c r="F141" s="43">
        <f t="shared" si="35"/>
        <v>10000000</v>
      </c>
      <c r="G141" s="43">
        <f t="shared" si="36"/>
        <v>3</v>
      </c>
      <c r="H141" s="46">
        <f t="shared" si="29"/>
        <v>0.64311438861258785</v>
      </c>
      <c r="I141" s="46">
        <f t="shared" si="30"/>
        <v>0.14251414851654948</v>
      </c>
      <c r="J141" s="42">
        <f t="shared" si="37"/>
        <v>2024.9999999999998</v>
      </c>
      <c r="K141" s="42">
        <f t="shared" si="38"/>
        <v>448.73999999999995</v>
      </c>
      <c r="L141" s="43">
        <f t="shared" si="39"/>
        <v>7499999.9999999991</v>
      </c>
      <c r="M141" s="157">
        <f t="shared" si="28"/>
        <v>1662000</v>
      </c>
      <c r="N141" s="157">
        <f t="shared" si="31"/>
        <v>2500000</v>
      </c>
      <c r="O141" s="158">
        <f t="shared" si="32"/>
        <v>675</v>
      </c>
      <c r="P141" s="42"/>
    </row>
    <row r="142" spans="1:16" x14ac:dyDescent="0.2">
      <c r="A142" s="156">
        <v>134</v>
      </c>
      <c r="B142" s="157">
        <v>800000</v>
      </c>
      <c r="C142" s="42">
        <v>136</v>
      </c>
      <c r="D142" s="43">
        <f t="shared" si="33"/>
        <v>2500000</v>
      </c>
      <c r="E142" s="43">
        <f t="shared" si="34"/>
        <v>3</v>
      </c>
      <c r="F142" s="43">
        <f t="shared" si="35"/>
        <v>10000000</v>
      </c>
      <c r="G142" s="43">
        <f t="shared" si="36"/>
        <v>3</v>
      </c>
      <c r="H142" s="46">
        <f t="shared" si="29"/>
        <v>0</v>
      </c>
      <c r="I142" s="46">
        <f t="shared" si="30"/>
        <v>0</v>
      </c>
      <c r="J142" s="42">
        <f t="shared" si="37"/>
        <v>0</v>
      </c>
      <c r="K142" s="42">
        <f t="shared" si="38"/>
        <v>0</v>
      </c>
      <c r="L142" s="43">
        <f t="shared" si="39"/>
        <v>0</v>
      </c>
      <c r="M142" s="157">
        <f t="shared" si="28"/>
        <v>0</v>
      </c>
      <c r="N142" s="157">
        <f t="shared" si="31"/>
        <v>800000</v>
      </c>
      <c r="O142" s="158">
        <f t="shared" si="32"/>
        <v>136</v>
      </c>
      <c r="P142" s="42"/>
    </row>
    <row r="143" spans="1:16" x14ac:dyDescent="0.2">
      <c r="A143" s="156">
        <v>135</v>
      </c>
      <c r="B143" s="157">
        <v>1669000</v>
      </c>
      <c r="C143" s="42">
        <v>467.32</v>
      </c>
      <c r="D143" s="43">
        <f t="shared" si="33"/>
        <v>2500000</v>
      </c>
      <c r="E143" s="43">
        <f t="shared" si="34"/>
        <v>3</v>
      </c>
      <c r="F143" s="43">
        <f t="shared" si="35"/>
        <v>10000000</v>
      </c>
      <c r="G143" s="43">
        <f t="shared" si="36"/>
        <v>3</v>
      </c>
      <c r="H143" s="46">
        <f t="shared" si="29"/>
        <v>0</v>
      </c>
      <c r="I143" s="46">
        <f t="shared" si="30"/>
        <v>0</v>
      </c>
      <c r="J143" s="42">
        <f t="shared" si="37"/>
        <v>0</v>
      </c>
      <c r="K143" s="42">
        <f t="shared" si="38"/>
        <v>0</v>
      </c>
      <c r="L143" s="43">
        <f t="shared" si="39"/>
        <v>0</v>
      </c>
      <c r="M143" s="157">
        <f t="shared" si="28"/>
        <v>0</v>
      </c>
      <c r="N143" s="157">
        <f t="shared" si="31"/>
        <v>1669000</v>
      </c>
      <c r="O143" s="158">
        <f t="shared" si="32"/>
        <v>467.32</v>
      </c>
      <c r="P143" s="42"/>
    </row>
    <row r="144" spans="1:16" x14ac:dyDescent="0.2">
      <c r="A144" s="156">
        <v>136</v>
      </c>
      <c r="B144" s="157">
        <v>1037000</v>
      </c>
      <c r="C144" s="42">
        <v>165.92</v>
      </c>
      <c r="D144" s="43">
        <f t="shared" si="33"/>
        <v>2500000</v>
      </c>
      <c r="E144" s="43">
        <f t="shared" si="34"/>
        <v>3</v>
      </c>
      <c r="F144" s="43">
        <f t="shared" si="35"/>
        <v>10000000</v>
      </c>
      <c r="G144" s="43">
        <f t="shared" si="36"/>
        <v>3</v>
      </c>
      <c r="H144" s="46">
        <f t="shared" si="29"/>
        <v>0</v>
      </c>
      <c r="I144" s="46">
        <f t="shared" si="30"/>
        <v>0</v>
      </c>
      <c r="J144" s="42">
        <f t="shared" si="37"/>
        <v>0</v>
      </c>
      <c r="K144" s="42">
        <f t="shared" si="38"/>
        <v>0</v>
      </c>
      <c r="L144" s="43">
        <f t="shared" si="39"/>
        <v>0</v>
      </c>
      <c r="M144" s="157">
        <f t="shared" si="28"/>
        <v>0</v>
      </c>
      <c r="N144" s="157">
        <f t="shared" si="31"/>
        <v>1037000</v>
      </c>
      <c r="O144" s="158">
        <f t="shared" si="32"/>
        <v>165.92</v>
      </c>
      <c r="P144" s="42"/>
    </row>
    <row r="145" spans="1:16" x14ac:dyDescent="0.2">
      <c r="A145" s="156">
        <v>137</v>
      </c>
      <c r="B145" s="157">
        <v>40000000</v>
      </c>
      <c r="C145" s="42">
        <v>9200</v>
      </c>
      <c r="D145" s="43">
        <f t="shared" si="33"/>
        <v>2500000</v>
      </c>
      <c r="E145" s="43">
        <f t="shared" si="34"/>
        <v>3</v>
      </c>
      <c r="F145" s="43">
        <f t="shared" si="35"/>
        <v>10000000</v>
      </c>
      <c r="G145" s="43">
        <f t="shared" si="36"/>
        <v>3</v>
      </c>
      <c r="H145" s="46">
        <f t="shared" si="29"/>
        <v>0.1875</v>
      </c>
      <c r="I145" s="46">
        <f t="shared" si="30"/>
        <v>0.75</v>
      </c>
      <c r="J145" s="42">
        <f t="shared" si="37"/>
        <v>1725</v>
      </c>
      <c r="K145" s="42">
        <f t="shared" si="38"/>
        <v>6900</v>
      </c>
      <c r="L145" s="43">
        <f t="shared" si="39"/>
        <v>7500000</v>
      </c>
      <c r="M145" s="157">
        <f t="shared" si="28"/>
        <v>30000000</v>
      </c>
      <c r="N145" s="157">
        <f t="shared" si="31"/>
        <v>2500000</v>
      </c>
      <c r="O145" s="158">
        <f t="shared" si="32"/>
        <v>575</v>
      </c>
      <c r="P145" s="42"/>
    </row>
    <row r="146" spans="1:16" x14ac:dyDescent="0.2">
      <c r="A146" s="156">
        <v>138</v>
      </c>
      <c r="B146" s="157">
        <v>12386000</v>
      </c>
      <c r="C146" s="42">
        <v>2848.78</v>
      </c>
      <c r="D146" s="43">
        <f t="shared" si="33"/>
        <v>2500000</v>
      </c>
      <c r="E146" s="43">
        <f t="shared" si="34"/>
        <v>3</v>
      </c>
      <c r="F146" s="43">
        <f t="shared" si="35"/>
        <v>10000000</v>
      </c>
      <c r="G146" s="43">
        <f t="shared" si="36"/>
        <v>3</v>
      </c>
      <c r="H146" s="46">
        <f t="shared" si="29"/>
        <v>0.60552236395930892</v>
      </c>
      <c r="I146" s="46">
        <f t="shared" si="30"/>
        <v>0.19263684805425479</v>
      </c>
      <c r="J146" s="42">
        <f t="shared" si="37"/>
        <v>1725.0000000000002</v>
      </c>
      <c r="K146" s="42">
        <f t="shared" si="38"/>
        <v>548.78</v>
      </c>
      <c r="L146" s="43">
        <f t="shared" si="39"/>
        <v>7500000</v>
      </c>
      <c r="M146" s="157">
        <f t="shared" si="28"/>
        <v>2386000</v>
      </c>
      <c r="N146" s="157">
        <f t="shared" si="31"/>
        <v>2500000</v>
      </c>
      <c r="O146" s="158">
        <f t="shared" si="32"/>
        <v>575</v>
      </c>
      <c r="P146" s="42"/>
    </row>
    <row r="147" spans="1:16" x14ac:dyDescent="0.2">
      <c r="A147" s="156">
        <v>139</v>
      </c>
      <c r="B147" s="157">
        <v>7576000</v>
      </c>
      <c r="C147" s="42">
        <v>1287.92</v>
      </c>
      <c r="D147" s="43">
        <f t="shared" si="33"/>
        <v>2500000</v>
      </c>
      <c r="E147" s="43">
        <f t="shared" si="34"/>
        <v>3</v>
      </c>
      <c r="F147" s="43">
        <f t="shared" si="35"/>
        <v>10000000</v>
      </c>
      <c r="G147" s="43">
        <f t="shared" si="36"/>
        <v>3</v>
      </c>
      <c r="H147" s="46">
        <f t="shared" si="29"/>
        <v>0.67001055966209078</v>
      </c>
      <c r="I147" s="46">
        <f t="shared" si="30"/>
        <v>0</v>
      </c>
      <c r="J147" s="42">
        <f t="shared" si="37"/>
        <v>862.92</v>
      </c>
      <c r="K147" s="42">
        <f t="shared" si="38"/>
        <v>0</v>
      </c>
      <c r="L147" s="43">
        <f t="shared" si="39"/>
        <v>5076000</v>
      </c>
      <c r="M147" s="157">
        <f t="shared" si="28"/>
        <v>0</v>
      </c>
      <c r="N147" s="157">
        <f t="shared" si="31"/>
        <v>2500000</v>
      </c>
      <c r="O147" s="158">
        <f t="shared" si="32"/>
        <v>425.00000000000011</v>
      </c>
      <c r="P147" s="42"/>
    </row>
    <row r="148" spans="1:16" x14ac:dyDescent="0.2">
      <c r="A148" s="156">
        <v>140</v>
      </c>
      <c r="B148" s="157">
        <v>11087000</v>
      </c>
      <c r="C148" s="42">
        <v>2771.75</v>
      </c>
      <c r="D148" s="43">
        <f t="shared" si="33"/>
        <v>2500000</v>
      </c>
      <c r="E148" s="43">
        <f t="shared" si="34"/>
        <v>3</v>
      </c>
      <c r="F148" s="43">
        <f t="shared" si="35"/>
        <v>10000000</v>
      </c>
      <c r="G148" s="43">
        <f t="shared" si="36"/>
        <v>3</v>
      </c>
      <c r="H148" s="46">
        <f t="shared" si="29"/>
        <v>0.67646793541986106</v>
      </c>
      <c r="I148" s="46">
        <f t="shared" si="30"/>
        <v>9.8042752773518538E-2</v>
      </c>
      <c r="J148" s="42">
        <f t="shared" si="37"/>
        <v>1874.9999999999998</v>
      </c>
      <c r="K148" s="42">
        <f t="shared" si="38"/>
        <v>271.75</v>
      </c>
      <c r="L148" s="43">
        <f t="shared" si="39"/>
        <v>7499999.9999999991</v>
      </c>
      <c r="M148" s="157">
        <f t="shared" si="28"/>
        <v>1087000</v>
      </c>
      <c r="N148" s="157">
        <f t="shared" si="31"/>
        <v>2500000</v>
      </c>
      <c r="O148" s="158">
        <f t="shared" si="32"/>
        <v>625</v>
      </c>
      <c r="P148" s="42"/>
    </row>
    <row r="149" spans="1:16" x14ac:dyDescent="0.2">
      <c r="A149" s="156">
        <v>141</v>
      </c>
      <c r="B149" s="157">
        <v>800000</v>
      </c>
      <c r="C149" s="42">
        <v>216</v>
      </c>
      <c r="D149" s="43">
        <f t="shared" si="33"/>
        <v>2500000</v>
      </c>
      <c r="E149" s="43">
        <f t="shared" si="34"/>
        <v>3</v>
      </c>
      <c r="F149" s="43">
        <f t="shared" si="35"/>
        <v>10000000</v>
      </c>
      <c r="G149" s="43">
        <f t="shared" si="36"/>
        <v>3</v>
      </c>
      <c r="H149" s="46">
        <f t="shared" si="29"/>
        <v>0</v>
      </c>
      <c r="I149" s="46">
        <f t="shared" si="30"/>
        <v>0</v>
      </c>
      <c r="J149" s="42">
        <f t="shared" si="37"/>
        <v>0</v>
      </c>
      <c r="K149" s="42">
        <f t="shared" si="38"/>
        <v>0</v>
      </c>
      <c r="L149" s="43">
        <f t="shared" si="39"/>
        <v>0</v>
      </c>
      <c r="M149" s="157">
        <f t="shared" si="28"/>
        <v>0</v>
      </c>
      <c r="N149" s="157">
        <f t="shared" si="31"/>
        <v>800000</v>
      </c>
      <c r="O149" s="158">
        <f t="shared" si="32"/>
        <v>216</v>
      </c>
      <c r="P149" s="42"/>
    </row>
    <row r="150" spans="1:16" x14ac:dyDescent="0.2">
      <c r="A150" s="156">
        <v>142</v>
      </c>
      <c r="B150" s="157">
        <v>40000000</v>
      </c>
      <c r="C150" s="42">
        <v>8000</v>
      </c>
      <c r="D150" s="43">
        <f t="shared" si="33"/>
        <v>2500000</v>
      </c>
      <c r="E150" s="43">
        <f t="shared" si="34"/>
        <v>3</v>
      </c>
      <c r="F150" s="43">
        <f t="shared" si="35"/>
        <v>10000000</v>
      </c>
      <c r="G150" s="43">
        <f t="shared" si="36"/>
        <v>3</v>
      </c>
      <c r="H150" s="46">
        <f t="shared" si="29"/>
        <v>0.1875</v>
      </c>
      <c r="I150" s="46">
        <f t="shared" si="30"/>
        <v>0.75</v>
      </c>
      <c r="J150" s="42">
        <f t="shared" si="37"/>
        <v>1500</v>
      </c>
      <c r="K150" s="42">
        <f t="shared" si="38"/>
        <v>6000</v>
      </c>
      <c r="L150" s="43">
        <f t="shared" si="39"/>
        <v>7500000</v>
      </c>
      <c r="M150" s="157">
        <f t="shared" si="28"/>
        <v>30000000</v>
      </c>
      <c r="N150" s="157">
        <f t="shared" si="31"/>
        <v>2500000</v>
      </c>
      <c r="O150" s="158">
        <f t="shared" si="32"/>
        <v>500</v>
      </c>
      <c r="P150" s="42"/>
    </row>
    <row r="151" spans="1:16" x14ac:dyDescent="0.2">
      <c r="A151" s="156">
        <v>143</v>
      </c>
      <c r="B151" s="157">
        <v>800000</v>
      </c>
      <c r="C151" s="42">
        <v>232</v>
      </c>
      <c r="D151" s="43">
        <f t="shared" si="33"/>
        <v>2500000</v>
      </c>
      <c r="E151" s="43">
        <f t="shared" si="34"/>
        <v>3</v>
      </c>
      <c r="F151" s="43">
        <f t="shared" si="35"/>
        <v>10000000</v>
      </c>
      <c r="G151" s="43">
        <f t="shared" si="36"/>
        <v>3</v>
      </c>
      <c r="H151" s="46">
        <f t="shared" si="29"/>
        <v>0</v>
      </c>
      <c r="I151" s="46">
        <f t="shared" si="30"/>
        <v>0</v>
      </c>
      <c r="J151" s="42">
        <f t="shared" si="37"/>
        <v>0</v>
      </c>
      <c r="K151" s="42">
        <f t="shared" si="38"/>
        <v>0</v>
      </c>
      <c r="L151" s="43">
        <f t="shared" si="39"/>
        <v>0</v>
      </c>
      <c r="M151" s="157">
        <f t="shared" si="28"/>
        <v>0</v>
      </c>
      <c r="N151" s="157">
        <f t="shared" si="31"/>
        <v>800000</v>
      </c>
      <c r="O151" s="158">
        <f t="shared" si="32"/>
        <v>232</v>
      </c>
      <c r="P151" s="42"/>
    </row>
    <row r="152" spans="1:16" x14ac:dyDescent="0.2">
      <c r="A152" s="156">
        <v>144</v>
      </c>
      <c r="B152" s="157">
        <v>800000</v>
      </c>
      <c r="C152" s="42">
        <v>208</v>
      </c>
      <c r="D152" s="43">
        <f t="shared" si="33"/>
        <v>2500000</v>
      </c>
      <c r="E152" s="43">
        <f t="shared" si="34"/>
        <v>3</v>
      </c>
      <c r="F152" s="43">
        <f t="shared" si="35"/>
        <v>10000000</v>
      </c>
      <c r="G152" s="43">
        <f t="shared" si="36"/>
        <v>3</v>
      </c>
      <c r="H152" s="46">
        <f t="shared" si="29"/>
        <v>0</v>
      </c>
      <c r="I152" s="46">
        <f t="shared" si="30"/>
        <v>0</v>
      </c>
      <c r="J152" s="42">
        <f t="shared" si="37"/>
        <v>0</v>
      </c>
      <c r="K152" s="42">
        <f t="shared" si="38"/>
        <v>0</v>
      </c>
      <c r="L152" s="43">
        <f t="shared" si="39"/>
        <v>0</v>
      </c>
      <c r="M152" s="157">
        <f t="shared" si="28"/>
        <v>0</v>
      </c>
      <c r="N152" s="157">
        <f t="shared" si="31"/>
        <v>800000</v>
      </c>
      <c r="O152" s="158">
        <f t="shared" si="32"/>
        <v>208</v>
      </c>
      <c r="P152" s="42"/>
    </row>
    <row r="153" spans="1:16" x14ac:dyDescent="0.2">
      <c r="A153" s="156">
        <v>145</v>
      </c>
      <c r="B153" s="157">
        <v>1366000</v>
      </c>
      <c r="C153" s="42">
        <v>163.92</v>
      </c>
      <c r="D153" s="43">
        <f t="shared" si="33"/>
        <v>2500000</v>
      </c>
      <c r="E153" s="43">
        <f t="shared" si="34"/>
        <v>3</v>
      </c>
      <c r="F153" s="43">
        <f t="shared" si="35"/>
        <v>10000000</v>
      </c>
      <c r="G153" s="43">
        <f t="shared" si="36"/>
        <v>3</v>
      </c>
      <c r="H153" s="46">
        <f t="shared" si="29"/>
        <v>0</v>
      </c>
      <c r="I153" s="46">
        <f t="shared" si="30"/>
        <v>0</v>
      </c>
      <c r="J153" s="42">
        <f t="shared" si="37"/>
        <v>0</v>
      </c>
      <c r="K153" s="42">
        <f t="shared" si="38"/>
        <v>0</v>
      </c>
      <c r="L153" s="43">
        <f t="shared" si="39"/>
        <v>0</v>
      </c>
      <c r="M153" s="157">
        <f t="shared" ref="M153:M216" si="40">I153*$B153</f>
        <v>0</v>
      </c>
      <c r="N153" s="157">
        <f t="shared" si="31"/>
        <v>1366000</v>
      </c>
      <c r="O153" s="158">
        <f t="shared" si="32"/>
        <v>163.92</v>
      </c>
      <c r="P153" s="42"/>
    </row>
    <row r="154" spans="1:16" x14ac:dyDescent="0.2">
      <c r="A154" s="156">
        <v>146</v>
      </c>
      <c r="B154" s="157">
        <v>3548000</v>
      </c>
      <c r="C154" s="42">
        <v>709.6</v>
      </c>
      <c r="D154" s="43">
        <f t="shared" si="33"/>
        <v>2500000</v>
      </c>
      <c r="E154" s="43">
        <f t="shared" si="34"/>
        <v>3</v>
      </c>
      <c r="F154" s="43">
        <f t="shared" si="35"/>
        <v>10000000</v>
      </c>
      <c r="G154" s="43">
        <f t="shared" si="36"/>
        <v>3</v>
      </c>
      <c r="H154" s="46">
        <f t="shared" si="29"/>
        <v>0.29537767756482525</v>
      </c>
      <c r="I154" s="46">
        <f t="shared" si="30"/>
        <v>0</v>
      </c>
      <c r="J154" s="42">
        <f t="shared" si="37"/>
        <v>209.6</v>
      </c>
      <c r="K154" s="42">
        <f t="shared" si="38"/>
        <v>0</v>
      </c>
      <c r="L154" s="43">
        <f t="shared" si="39"/>
        <v>1048000</v>
      </c>
      <c r="M154" s="157">
        <f t="shared" si="40"/>
        <v>0</v>
      </c>
      <c r="N154" s="157">
        <f t="shared" si="31"/>
        <v>2500000</v>
      </c>
      <c r="O154" s="158">
        <f t="shared" si="32"/>
        <v>500</v>
      </c>
      <c r="P154" s="42"/>
    </row>
    <row r="155" spans="1:16" x14ac:dyDescent="0.2">
      <c r="A155" s="156">
        <v>147</v>
      </c>
      <c r="B155" s="157">
        <v>1313000</v>
      </c>
      <c r="C155" s="42">
        <v>380.77</v>
      </c>
      <c r="D155" s="43">
        <f t="shared" si="33"/>
        <v>2500000</v>
      </c>
      <c r="E155" s="43">
        <f t="shared" si="34"/>
        <v>3</v>
      </c>
      <c r="F155" s="43">
        <f t="shared" si="35"/>
        <v>10000000</v>
      </c>
      <c r="G155" s="43">
        <f t="shared" si="36"/>
        <v>3</v>
      </c>
      <c r="H155" s="46">
        <f t="shared" si="29"/>
        <v>0</v>
      </c>
      <c r="I155" s="46">
        <f t="shared" si="30"/>
        <v>0</v>
      </c>
      <c r="J155" s="42">
        <f t="shared" si="37"/>
        <v>0</v>
      </c>
      <c r="K155" s="42">
        <f t="shared" si="38"/>
        <v>0</v>
      </c>
      <c r="L155" s="43">
        <f t="shared" si="39"/>
        <v>0</v>
      </c>
      <c r="M155" s="157">
        <f t="shared" si="40"/>
        <v>0</v>
      </c>
      <c r="N155" s="157">
        <f t="shared" si="31"/>
        <v>1313000</v>
      </c>
      <c r="O155" s="158">
        <f t="shared" si="32"/>
        <v>380.77</v>
      </c>
      <c r="P155" s="42"/>
    </row>
    <row r="156" spans="1:16" x14ac:dyDescent="0.2">
      <c r="A156" s="156">
        <v>148</v>
      </c>
      <c r="B156" s="157">
        <v>11190000</v>
      </c>
      <c r="C156" s="42">
        <v>2126.1</v>
      </c>
      <c r="D156" s="43">
        <f t="shared" si="33"/>
        <v>2500000</v>
      </c>
      <c r="E156" s="43">
        <f t="shared" si="34"/>
        <v>3</v>
      </c>
      <c r="F156" s="43">
        <f t="shared" si="35"/>
        <v>10000000</v>
      </c>
      <c r="G156" s="43">
        <f t="shared" si="36"/>
        <v>3</v>
      </c>
      <c r="H156" s="46">
        <f t="shared" si="29"/>
        <v>0.67024128686327078</v>
      </c>
      <c r="I156" s="46">
        <f t="shared" si="30"/>
        <v>0.1063449508489723</v>
      </c>
      <c r="J156" s="42">
        <f t="shared" si="37"/>
        <v>1425</v>
      </c>
      <c r="K156" s="42">
        <f t="shared" si="38"/>
        <v>226.1</v>
      </c>
      <c r="L156" s="43">
        <f t="shared" si="39"/>
        <v>7500000</v>
      </c>
      <c r="M156" s="157">
        <f t="shared" si="40"/>
        <v>1190000</v>
      </c>
      <c r="N156" s="157">
        <f t="shared" si="31"/>
        <v>2500000</v>
      </c>
      <c r="O156" s="158">
        <f t="shared" si="32"/>
        <v>475</v>
      </c>
      <c r="P156" s="42"/>
    </row>
    <row r="157" spans="1:16" x14ac:dyDescent="0.2">
      <c r="A157" s="156">
        <v>149</v>
      </c>
      <c r="B157" s="157">
        <v>40000000</v>
      </c>
      <c r="C157" s="42">
        <v>10000</v>
      </c>
      <c r="D157" s="43">
        <f t="shared" si="33"/>
        <v>2500000</v>
      </c>
      <c r="E157" s="43">
        <f t="shared" si="34"/>
        <v>3</v>
      </c>
      <c r="F157" s="43">
        <f t="shared" si="35"/>
        <v>10000000</v>
      </c>
      <c r="G157" s="43">
        <f t="shared" si="36"/>
        <v>3</v>
      </c>
      <c r="H157" s="46">
        <f t="shared" si="29"/>
        <v>0.1875</v>
      </c>
      <c r="I157" s="46">
        <f t="shared" si="30"/>
        <v>0.75</v>
      </c>
      <c r="J157" s="42">
        <f t="shared" si="37"/>
        <v>1875</v>
      </c>
      <c r="K157" s="42">
        <f t="shared" si="38"/>
        <v>7500</v>
      </c>
      <c r="L157" s="43">
        <f t="shared" si="39"/>
        <v>7500000</v>
      </c>
      <c r="M157" s="157">
        <f t="shared" si="40"/>
        <v>30000000</v>
      </c>
      <c r="N157" s="157">
        <f t="shared" si="31"/>
        <v>2500000</v>
      </c>
      <c r="O157" s="158">
        <f t="shared" si="32"/>
        <v>625</v>
      </c>
      <c r="P157" s="42"/>
    </row>
    <row r="158" spans="1:16" x14ac:dyDescent="0.2">
      <c r="A158" s="156">
        <v>150</v>
      </c>
      <c r="B158" s="157">
        <v>25902000</v>
      </c>
      <c r="C158" s="42">
        <v>3367.26</v>
      </c>
      <c r="D158" s="43">
        <f t="shared" si="33"/>
        <v>2500000</v>
      </c>
      <c r="E158" s="43">
        <f t="shared" si="34"/>
        <v>3</v>
      </c>
      <c r="F158" s="43">
        <f t="shared" si="35"/>
        <v>10000000</v>
      </c>
      <c r="G158" s="43">
        <f t="shared" si="36"/>
        <v>3</v>
      </c>
      <c r="H158" s="46">
        <f t="shared" si="29"/>
        <v>0.28955293027565437</v>
      </c>
      <c r="I158" s="46">
        <f t="shared" si="30"/>
        <v>0.6139294262991275</v>
      </c>
      <c r="J158" s="42">
        <f t="shared" si="37"/>
        <v>975</v>
      </c>
      <c r="K158" s="42">
        <f t="shared" si="38"/>
        <v>2067.2600000000002</v>
      </c>
      <c r="L158" s="43">
        <f t="shared" si="39"/>
        <v>7500000</v>
      </c>
      <c r="M158" s="157">
        <f t="shared" si="40"/>
        <v>15902000</v>
      </c>
      <c r="N158" s="157">
        <f t="shared" si="31"/>
        <v>2500000</v>
      </c>
      <c r="O158" s="158">
        <f t="shared" si="32"/>
        <v>325</v>
      </c>
      <c r="P158" s="42"/>
    </row>
    <row r="159" spans="1:16" x14ac:dyDescent="0.2">
      <c r="A159" s="156">
        <v>151</v>
      </c>
      <c r="B159" s="157">
        <v>10796000</v>
      </c>
      <c r="C159" s="42">
        <v>1511.44</v>
      </c>
      <c r="D159" s="43">
        <f t="shared" si="33"/>
        <v>2500000</v>
      </c>
      <c r="E159" s="43">
        <f t="shared" si="34"/>
        <v>3</v>
      </c>
      <c r="F159" s="43">
        <f t="shared" si="35"/>
        <v>10000000</v>
      </c>
      <c r="G159" s="43">
        <f t="shared" si="36"/>
        <v>3</v>
      </c>
      <c r="H159" s="46">
        <f t="shared" si="29"/>
        <v>0.6947017413856984</v>
      </c>
      <c r="I159" s="46">
        <f t="shared" si="30"/>
        <v>7.3731011485735451E-2</v>
      </c>
      <c r="J159" s="42">
        <f t="shared" si="37"/>
        <v>1050</v>
      </c>
      <c r="K159" s="42">
        <f t="shared" si="38"/>
        <v>111.44</v>
      </c>
      <c r="L159" s="43">
        <f t="shared" si="39"/>
        <v>7500000</v>
      </c>
      <c r="M159" s="157">
        <f t="shared" si="40"/>
        <v>795999.99999999988</v>
      </c>
      <c r="N159" s="157">
        <f t="shared" si="31"/>
        <v>2500000</v>
      </c>
      <c r="O159" s="158">
        <f t="shared" si="32"/>
        <v>350</v>
      </c>
      <c r="P159" s="42"/>
    </row>
    <row r="160" spans="1:16" x14ac:dyDescent="0.2">
      <c r="A160" s="156">
        <v>152</v>
      </c>
      <c r="B160" s="157">
        <v>800000</v>
      </c>
      <c r="C160" s="42">
        <v>104</v>
      </c>
      <c r="D160" s="43">
        <f t="shared" si="33"/>
        <v>2500000</v>
      </c>
      <c r="E160" s="43">
        <f t="shared" si="34"/>
        <v>3</v>
      </c>
      <c r="F160" s="43">
        <f t="shared" si="35"/>
        <v>10000000</v>
      </c>
      <c r="G160" s="43">
        <f t="shared" si="36"/>
        <v>3</v>
      </c>
      <c r="H160" s="46">
        <f t="shared" si="29"/>
        <v>0</v>
      </c>
      <c r="I160" s="46">
        <f t="shared" si="30"/>
        <v>0</v>
      </c>
      <c r="J160" s="42">
        <f t="shared" si="37"/>
        <v>0</v>
      </c>
      <c r="K160" s="42">
        <f t="shared" si="38"/>
        <v>0</v>
      </c>
      <c r="L160" s="43">
        <f t="shared" si="39"/>
        <v>0</v>
      </c>
      <c r="M160" s="157">
        <f t="shared" si="40"/>
        <v>0</v>
      </c>
      <c r="N160" s="157">
        <f t="shared" si="31"/>
        <v>800000</v>
      </c>
      <c r="O160" s="158">
        <f t="shared" si="32"/>
        <v>104</v>
      </c>
      <c r="P160" s="42"/>
    </row>
    <row r="161" spans="1:16" x14ac:dyDescent="0.2">
      <c r="A161" s="156">
        <v>153</v>
      </c>
      <c r="B161" s="157">
        <v>34442000</v>
      </c>
      <c r="C161" s="42">
        <v>4821.88</v>
      </c>
      <c r="D161" s="43">
        <f t="shared" si="33"/>
        <v>2500000</v>
      </c>
      <c r="E161" s="43">
        <f t="shared" si="34"/>
        <v>3</v>
      </c>
      <c r="F161" s="43">
        <f t="shared" si="35"/>
        <v>10000000</v>
      </c>
      <c r="G161" s="43">
        <f t="shared" si="36"/>
        <v>3</v>
      </c>
      <c r="H161" s="46">
        <f t="shared" si="29"/>
        <v>0.21775738923407467</v>
      </c>
      <c r="I161" s="46">
        <f t="shared" si="30"/>
        <v>0.70965681435456707</v>
      </c>
      <c r="J161" s="42">
        <f t="shared" si="37"/>
        <v>1050</v>
      </c>
      <c r="K161" s="42">
        <f t="shared" si="38"/>
        <v>3421.88</v>
      </c>
      <c r="L161" s="43">
        <f t="shared" si="39"/>
        <v>7500000</v>
      </c>
      <c r="M161" s="157">
        <f t="shared" si="40"/>
        <v>24442000</v>
      </c>
      <c r="N161" s="157">
        <f t="shared" si="31"/>
        <v>2500000</v>
      </c>
      <c r="O161" s="158">
        <f t="shared" si="32"/>
        <v>350</v>
      </c>
      <c r="P161" s="42"/>
    </row>
    <row r="162" spans="1:16" x14ac:dyDescent="0.2">
      <c r="A162" s="156">
        <v>154</v>
      </c>
      <c r="B162" s="157">
        <v>6109000</v>
      </c>
      <c r="C162" s="42">
        <v>1527.25</v>
      </c>
      <c r="D162" s="43">
        <f t="shared" si="33"/>
        <v>2500000</v>
      </c>
      <c r="E162" s="43">
        <f t="shared" si="34"/>
        <v>3</v>
      </c>
      <c r="F162" s="43">
        <f t="shared" si="35"/>
        <v>10000000</v>
      </c>
      <c r="G162" s="43">
        <f t="shared" si="36"/>
        <v>3</v>
      </c>
      <c r="H162" s="46">
        <f t="shared" si="29"/>
        <v>0.59076771975773446</v>
      </c>
      <c r="I162" s="46">
        <f t="shared" si="30"/>
        <v>0</v>
      </c>
      <c r="J162" s="42">
        <f t="shared" si="37"/>
        <v>902.25</v>
      </c>
      <c r="K162" s="42">
        <f t="shared" si="38"/>
        <v>0</v>
      </c>
      <c r="L162" s="43">
        <f t="shared" si="39"/>
        <v>3609000</v>
      </c>
      <c r="M162" s="157">
        <f t="shared" si="40"/>
        <v>0</v>
      </c>
      <c r="N162" s="157">
        <f t="shared" si="31"/>
        <v>2500000</v>
      </c>
      <c r="O162" s="158">
        <f t="shared" si="32"/>
        <v>625</v>
      </c>
      <c r="P162" s="42"/>
    </row>
    <row r="163" spans="1:16" x14ac:dyDescent="0.2">
      <c r="A163" s="156">
        <v>155</v>
      </c>
      <c r="B163" s="157">
        <v>9161000</v>
      </c>
      <c r="C163" s="42">
        <v>1740.59</v>
      </c>
      <c r="D163" s="43">
        <f t="shared" si="33"/>
        <v>2500000</v>
      </c>
      <c r="E163" s="43">
        <f t="shared" si="34"/>
        <v>3</v>
      </c>
      <c r="F163" s="43">
        <f t="shared" si="35"/>
        <v>10000000</v>
      </c>
      <c r="G163" s="43">
        <f t="shared" si="36"/>
        <v>3</v>
      </c>
      <c r="H163" s="46">
        <f t="shared" si="29"/>
        <v>0.72710402794454754</v>
      </c>
      <c r="I163" s="46">
        <f t="shared" si="30"/>
        <v>0</v>
      </c>
      <c r="J163" s="42">
        <f t="shared" si="37"/>
        <v>1265.5899999999999</v>
      </c>
      <c r="K163" s="42">
        <f t="shared" si="38"/>
        <v>0</v>
      </c>
      <c r="L163" s="43">
        <f t="shared" si="39"/>
        <v>6661000</v>
      </c>
      <c r="M163" s="157">
        <f t="shared" si="40"/>
        <v>0</v>
      </c>
      <c r="N163" s="157">
        <f t="shared" si="31"/>
        <v>2500000</v>
      </c>
      <c r="O163" s="158">
        <f t="shared" si="32"/>
        <v>475</v>
      </c>
      <c r="P163" s="42"/>
    </row>
    <row r="164" spans="1:16" x14ac:dyDescent="0.2">
      <c r="A164" s="156">
        <v>156</v>
      </c>
      <c r="B164" s="157">
        <v>31772000</v>
      </c>
      <c r="C164" s="42">
        <v>9531.6</v>
      </c>
      <c r="D164" s="43">
        <f t="shared" si="33"/>
        <v>2500000</v>
      </c>
      <c r="E164" s="43">
        <f t="shared" si="34"/>
        <v>3</v>
      </c>
      <c r="F164" s="43">
        <f t="shared" si="35"/>
        <v>10000000</v>
      </c>
      <c r="G164" s="43">
        <f t="shared" si="36"/>
        <v>3</v>
      </c>
      <c r="H164" s="46">
        <f t="shared" si="29"/>
        <v>0.23605690545134081</v>
      </c>
      <c r="I164" s="46">
        <f t="shared" si="30"/>
        <v>0.68525745939821225</v>
      </c>
      <c r="J164" s="42">
        <f t="shared" si="37"/>
        <v>2250</v>
      </c>
      <c r="K164" s="42">
        <f t="shared" si="38"/>
        <v>6531.6</v>
      </c>
      <c r="L164" s="43">
        <f t="shared" si="39"/>
        <v>7500000</v>
      </c>
      <c r="M164" s="157">
        <f t="shared" si="40"/>
        <v>21772000</v>
      </c>
      <c r="N164" s="157">
        <f t="shared" si="31"/>
        <v>2500000</v>
      </c>
      <c r="O164" s="158">
        <f t="shared" si="32"/>
        <v>750</v>
      </c>
      <c r="P164" s="42"/>
    </row>
    <row r="165" spans="1:16" x14ac:dyDescent="0.2">
      <c r="A165" s="156">
        <v>157</v>
      </c>
      <c r="B165" s="157">
        <v>2815000</v>
      </c>
      <c r="C165" s="42">
        <v>675.6</v>
      </c>
      <c r="D165" s="43">
        <f t="shared" si="33"/>
        <v>2500000</v>
      </c>
      <c r="E165" s="43">
        <f t="shared" si="34"/>
        <v>3</v>
      </c>
      <c r="F165" s="43">
        <f t="shared" si="35"/>
        <v>10000000</v>
      </c>
      <c r="G165" s="43">
        <f t="shared" si="36"/>
        <v>3</v>
      </c>
      <c r="H165" s="46">
        <f t="shared" si="29"/>
        <v>0.11190053285968028</v>
      </c>
      <c r="I165" s="46">
        <f t="shared" si="30"/>
        <v>0</v>
      </c>
      <c r="J165" s="42">
        <f t="shared" si="37"/>
        <v>75.599999999999994</v>
      </c>
      <c r="K165" s="42">
        <f t="shared" si="38"/>
        <v>0</v>
      </c>
      <c r="L165" s="43">
        <f t="shared" si="39"/>
        <v>315000</v>
      </c>
      <c r="M165" s="157">
        <f t="shared" si="40"/>
        <v>0</v>
      </c>
      <c r="N165" s="157">
        <f t="shared" si="31"/>
        <v>2500000</v>
      </c>
      <c r="O165" s="158">
        <f t="shared" si="32"/>
        <v>600</v>
      </c>
      <c r="P165" s="42"/>
    </row>
    <row r="166" spans="1:16" x14ac:dyDescent="0.2">
      <c r="A166" s="156">
        <v>158</v>
      </c>
      <c r="B166" s="157">
        <v>7521000</v>
      </c>
      <c r="C166" s="42">
        <v>1805.04</v>
      </c>
      <c r="D166" s="43">
        <f t="shared" si="33"/>
        <v>2500000</v>
      </c>
      <c r="E166" s="43">
        <f t="shared" si="34"/>
        <v>3</v>
      </c>
      <c r="F166" s="43">
        <f t="shared" si="35"/>
        <v>10000000</v>
      </c>
      <c r="G166" s="43">
        <f t="shared" si="36"/>
        <v>3</v>
      </c>
      <c r="H166" s="46">
        <f t="shared" si="29"/>
        <v>0.66759739396356865</v>
      </c>
      <c r="I166" s="46">
        <f t="shared" si="30"/>
        <v>0</v>
      </c>
      <c r="J166" s="42">
        <f t="shared" si="37"/>
        <v>1205.04</v>
      </c>
      <c r="K166" s="42">
        <f t="shared" si="38"/>
        <v>0</v>
      </c>
      <c r="L166" s="43">
        <f t="shared" si="39"/>
        <v>5021000</v>
      </c>
      <c r="M166" s="157">
        <f t="shared" si="40"/>
        <v>0</v>
      </c>
      <c r="N166" s="157">
        <f t="shared" si="31"/>
        <v>2500000</v>
      </c>
      <c r="O166" s="158">
        <f t="shared" si="32"/>
        <v>600</v>
      </c>
      <c r="P166" s="42"/>
    </row>
    <row r="167" spans="1:16" x14ac:dyDescent="0.2">
      <c r="A167" s="156">
        <v>159</v>
      </c>
      <c r="B167" s="157">
        <v>27736000</v>
      </c>
      <c r="C167" s="42">
        <v>5547.2</v>
      </c>
      <c r="D167" s="43">
        <f t="shared" si="33"/>
        <v>2500000</v>
      </c>
      <c r="E167" s="43">
        <f t="shared" si="34"/>
        <v>3</v>
      </c>
      <c r="F167" s="43">
        <f t="shared" si="35"/>
        <v>10000000</v>
      </c>
      <c r="G167" s="43">
        <f t="shared" si="36"/>
        <v>3</v>
      </c>
      <c r="H167" s="46">
        <f t="shared" si="29"/>
        <v>0.27040669166426307</v>
      </c>
      <c r="I167" s="46">
        <f t="shared" si="30"/>
        <v>0.63945774444764925</v>
      </c>
      <c r="J167" s="42">
        <f t="shared" si="37"/>
        <v>1500</v>
      </c>
      <c r="K167" s="42">
        <f t="shared" si="38"/>
        <v>3547.2</v>
      </c>
      <c r="L167" s="43">
        <f t="shared" si="39"/>
        <v>7500000</v>
      </c>
      <c r="M167" s="157">
        <f t="shared" si="40"/>
        <v>17736000</v>
      </c>
      <c r="N167" s="157">
        <f t="shared" si="31"/>
        <v>2500000</v>
      </c>
      <c r="O167" s="158">
        <f t="shared" si="32"/>
        <v>500</v>
      </c>
      <c r="P167" s="42"/>
    </row>
    <row r="168" spans="1:16" x14ac:dyDescent="0.2">
      <c r="A168" s="156">
        <v>160</v>
      </c>
      <c r="B168" s="157">
        <v>3947000</v>
      </c>
      <c r="C168" s="42">
        <v>986.75</v>
      </c>
      <c r="D168" s="43">
        <f t="shared" si="33"/>
        <v>2500000</v>
      </c>
      <c r="E168" s="43">
        <f t="shared" si="34"/>
        <v>3</v>
      </c>
      <c r="F168" s="43">
        <f t="shared" si="35"/>
        <v>10000000</v>
      </c>
      <c r="G168" s="43">
        <f t="shared" si="36"/>
        <v>3</v>
      </c>
      <c r="H168" s="46">
        <f t="shared" si="29"/>
        <v>0.36660755003800355</v>
      </c>
      <c r="I168" s="46">
        <f t="shared" si="30"/>
        <v>0</v>
      </c>
      <c r="J168" s="42">
        <f t="shared" si="37"/>
        <v>361.75</v>
      </c>
      <c r="K168" s="42">
        <f t="shared" si="38"/>
        <v>0</v>
      </c>
      <c r="L168" s="43">
        <f t="shared" si="39"/>
        <v>1447000</v>
      </c>
      <c r="M168" s="157">
        <f t="shared" si="40"/>
        <v>0</v>
      </c>
      <c r="N168" s="157">
        <f t="shared" si="31"/>
        <v>2500000</v>
      </c>
      <c r="O168" s="158">
        <f t="shared" si="32"/>
        <v>625</v>
      </c>
      <c r="P168" s="42"/>
    </row>
    <row r="169" spans="1:16" x14ac:dyDescent="0.2">
      <c r="A169" s="156">
        <v>161</v>
      </c>
      <c r="B169" s="157">
        <v>27858000</v>
      </c>
      <c r="C169" s="42">
        <v>6128.76</v>
      </c>
      <c r="D169" s="43">
        <f t="shared" si="33"/>
        <v>2500000</v>
      </c>
      <c r="E169" s="43">
        <f t="shared" si="34"/>
        <v>3</v>
      </c>
      <c r="F169" s="43">
        <f t="shared" si="35"/>
        <v>10000000</v>
      </c>
      <c r="G169" s="43">
        <f t="shared" si="36"/>
        <v>3</v>
      </c>
      <c r="H169" s="46">
        <f t="shared" si="29"/>
        <v>0.26922248546198579</v>
      </c>
      <c r="I169" s="46">
        <f t="shared" si="30"/>
        <v>0.64103668605068564</v>
      </c>
      <c r="J169" s="42">
        <f t="shared" si="37"/>
        <v>1650.0000000000002</v>
      </c>
      <c r="K169" s="42">
        <f t="shared" si="38"/>
        <v>3928.76</v>
      </c>
      <c r="L169" s="43">
        <f t="shared" si="39"/>
        <v>7500000</v>
      </c>
      <c r="M169" s="157">
        <f t="shared" si="40"/>
        <v>17858000</v>
      </c>
      <c r="N169" s="157">
        <f t="shared" si="31"/>
        <v>2500000</v>
      </c>
      <c r="O169" s="158">
        <f t="shared" si="32"/>
        <v>550</v>
      </c>
      <c r="P169" s="42"/>
    </row>
    <row r="170" spans="1:16" x14ac:dyDescent="0.2">
      <c r="A170" s="156">
        <v>162</v>
      </c>
      <c r="B170" s="157">
        <v>10554000</v>
      </c>
      <c r="C170" s="42">
        <v>1688.64</v>
      </c>
      <c r="D170" s="43">
        <f t="shared" si="33"/>
        <v>2500000</v>
      </c>
      <c r="E170" s="43">
        <f t="shared" si="34"/>
        <v>3</v>
      </c>
      <c r="F170" s="43">
        <f t="shared" si="35"/>
        <v>10000000</v>
      </c>
      <c r="G170" s="43">
        <f t="shared" si="36"/>
        <v>3</v>
      </c>
      <c r="H170" s="46">
        <f t="shared" si="29"/>
        <v>0.71063104036384306</v>
      </c>
      <c r="I170" s="46">
        <f t="shared" si="30"/>
        <v>5.2491946181542543E-2</v>
      </c>
      <c r="J170" s="42">
        <f t="shared" si="37"/>
        <v>1200</v>
      </c>
      <c r="K170" s="42">
        <f t="shared" si="38"/>
        <v>88.64</v>
      </c>
      <c r="L170" s="43">
        <f t="shared" si="39"/>
        <v>7500000</v>
      </c>
      <c r="M170" s="157">
        <f t="shared" si="40"/>
        <v>554000</v>
      </c>
      <c r="N170" s="157">
        <f t="shared" si="31"/>
        <v>2500000</v>
      </c>
      <c r="O170" s="158">
        <f t="shared" si="32"/>
        <v>400</v>
      </c>
      <c r="P170" s="42"/>
    </row>
    <row r="171" spans="1:16" x14ac:dyDescent="0.2">
      <c r="A171" s="156">
        <v>163</v>
      </c>
      <c r="B171" s="157">
        <v>800000</v>
      </c>
      <c r="C171" s="42">
        <v>120</v>
      </c>
      <c r="D171" s="43">
        <f t="shared" si="33"/>
        <v>2500000</v>
      </c>
      <c r="E171" s="43">
        <f t="shared" si="34"/>
        <v>3</v>
      </c>
      <c r="F171" s="43">
        <f t="shared" si="35"/>
        <v>10000000</v>
      </c>
      <c r="G171" s="43">
        <f t="shared" si="36"/>
        <v>3</v>
      </c>
      <c r="H171" s="46">
        <f t="shared" si="29"/>
        <v>0</v>
      </c>
      <c r="I171" s="46">
        <f t="shared" si="30"/>
        <v>0</v>
      </c>
      <c r="J171" s="42">
        <f t="shared" si="37"/>
        <v>0</v>
      </c>
      <c r="K171" s="42">
        <f t="shared" si="38"/>
        <v>0</v>
      </c>
      <c r="L171" s="43">
        <f t="shared" si="39"/>
        <v>0</v>
      </c>
      <c r="M171" s="157">
        <f t="shared" si="40"/>
        <v>0</v>
      </c>
      <c r="N171" s="157">
        <f t="shared" si="31"/>
        <v>800000</v>
      </c>
      <c r="O171" s="158">
        <f t="shared" si="32"/>
        <v>120</v>
      </c>
      <c r="P171" s="42"/>
    </row>
    <row r="172" spans="1:16" x14ac:dyDescent="0.2">
      <c r="A172" s="156">
        <v>164</v>
      </c>
      <c r="B172" s="157">
        <v>5973000</v>
      </c>
      <c r="C172" s="42">
        <v>1493.25</v>
      </c>
      <c r="D172" s="43">
        <f t="shared" si="33"/>
        <v>2500000</v>
      </c>
      <c r="E172" s="43">
        <f t="shared" si="34"/>
        <v>3</v>
      </c>
      <c r="F172" s="43">
        <f t="shared" si="35"/>
        <v>10000000</v>
      </c>
      <c r="G172" s="43">
        <f t="shared" si="36"/>
        <v>3</v>
      </c>
      <c r="H172" s="46">
        <f t="shared" si="29"/>
        <v>0.58144985769295165</v>
      </c>
      <c r="I172" s="46">
        <f t="shared" si="30"/>
        <v>0</v>
      </c>
      <c r="J172" s="42">
        <f t="shared" si="37"/>
        <v>868.25000000000011</v>
      </c>
      <c r="K172" s="42">
        <f t="shared" si="38"/>
        <v>0</v>
      </c>
      <c r="L172" s="43">
        <f t="shared" si="39"/>
        <v>3473000.0000000005</v>
      </c>
      <c r="M172" s="157">
        <f t="shared" si="40"/>
        <v>0</v>
      </c>
      <c r="N172" s="157">
        <f t="shared" si="31"/>
        <v>2499999.9999999995</v>
      </c>
      <c r="O172" s="158">
        <f t="shared" si="32"/>
        <v>624.99999999999989</v>
      </c>
      <c r="P172" s="42"/>
    </row>
    <row r="173" spans="1:16" x14ac:dyDescent="0.2">
      <c r="A173" s="156">
        <v>165</v>
      </c>
      <c r="B173" s="157">
        <v>4570000</v>
      </c>
      <c r="C173" s="42">
        <v>959.7</v>
      </c>
      <c r="D173" s="43">
        <f t="shared" si="33"/>
        <v>2500000</v>
      </c>
      <c r="E173" s="43">
        <f t="shared" si="34"/>
        <v>3</v>
      </c>
      <c r="F173" s="43">
        <f t="shared" si="35"/>
        <v>10000000</v>
      </c>
      <c r="G173" s="43">
        <f t="shared" si="36"/>
        <v>3</v>
      </c>
      <c r="H173" s="46">
        <f t="shared" si="29"/>
        <v>0.45295404814004375</v>
      </c>
      <c r="I173" s="46">
        <f t="shared" si="30"/>
        <v>0</v>
      </c>
      <c r="J173" s="42">
        <f t="shared" si="37"/>
        <v>434.7</v>
      </c>
      <c r="K173" s="42">
        <f t="shared" si="38"/>
        <v>0</v>
      </c>
      <c r="L173" s="43">
        <f t="shared" si="39"/>
        <v>2070000</v>
      </c>
      <c r="M173" s="157">
        <f t="shared" si="40"/>
        <v>0</v>
      </c>
      <c r="N173" s="157">
        <f t="shared" si="31"/>
        <v>2500000</v>
      </c>
      <c r="O173" s="158">
        <f t="shared" si="32"/>
        <v>525</v>
      </c>
      <c r="P173" s="42"/>
    </row>
    <row r="174" spans="1:16" x14ac:dyDescent="0.2">
      <c r="A174" s="156">
        <v>166</v>
      </c>
      <c r="B174" s="157">
        <v>32314000</v>
      </c>
      <c r="C174" s="42">
        <v>7432.22</v>
      </c>
      <c r="D174" s="43">
        <f t="shared" si="33"/>
        <v>2500000</v>
      </c>
      <c r="E174" s="43">
        <f t="shared" si="34"/>
        <v>3</v>
      </c>
      <c r="F174" s="43">
        <f t="shared" si="35"/>
        <v>10000000</v>
      </c>
      <c r="G174" s="43">
        <f t="shared" si="36"/>
        <v>3</v>
      </c>
      <c r="H174" s="46">
        <f t="shared" si="29"/>
        <v>0.23209754286067957</v>
      </c>
      <c r="I174" s="46">
        <f t="shared" si="30"/>
        <v>0.6905366095190939</v>
      </c>
      <c r="J174" s="42">
        <f t="shared" si="37"/>
        <v>1725</v>
      </c>
      <c r="K174" s="42">
        <f t="shared" si="38"/>
        <v>5132.22</v>
      </c>
      <c r="L174" s="43">
        <f t="shared" si="39"/>
        <v>7500000</v>
      </c>
      <c r="M174" s="157">
        <f t="shared" si="40"/>
        <v>22314000</v>
      </c>
      <c r="N174" s="157">
        <f t="shared" si="31"/>
        <v>2500000</v>
      </c>
      <c r="O174" s="158">
        <f t="shared" si="32"/>
        <v>575</v>
      </c>
      <c r="P174" s="42"/>
    </row>
    <row r="175" spans="1:16" x14ac:dyDescent="0.2">
      <c r="A175" s="156">
        <v>167</v>
      </c>
      <c r="B175" s="157">
        <v>2528000</v>
      </c>
      <c r="C175" s="42">
        <v>682.56</v>
      </c>
      <c r="D175" s="43">
        <f t="shared" si="33"/>
        <v>2500000</v>
      </c>
      <c r="E175" s="43">
        <f t="shared" si="34"/>
        <v>3</v>
      </c>
      <c r="F175" s="43">
        <f t="shared" si="35"/>
        <v>10000000</v>
      </c>
      <c r="G175" s="43">
        <f t="shared" si="36"/>
        <v>3</v>
      </c>
      <c r="H175" s="46">
        <f t="shared" si="29"/>
        <v>1.1075949367088608E-2</v>
      </c>
      <c r="I175" s="46">
        <f t="shared" si="30"/>
        <v>0</v>
      </c>
      <c r="J175" s="42">
        <f t="shared" si="37"/>
        <v>7.56</v>
      </c>
      <c r="K175" s="42">
        <f t="shared" si="38"/>
        <v>0</v>
      </c>
      <c r="L175" s="43">
        <f t="shared" si="39"/>
        <v>28000</v>
      </c>
      <c r="M175" s="157">
        <f t="shared" si="40"/>
        <v>0</v>
      </c>
      <c r="N175" s="157">
        <f t="shared" si="31"/>
        <v>2500000</v>
      </c>
      <c r="O175" s="158">
        <f t="shared" si="32"/>
        <v>675</v>
      </c>
      <c r="P175" s="42"/>
    </row>
    <row r="176" spans="1:16" x14ac:dyDescent="0.2">
      <c r="A176" s="156">
        <v>168</v>
      </c>
      <c r="B176" s="157">
        <v>40000000</v>
      </c>
      <c r="C176" s="42">
        <v>5200</v>
      </c>
      <c r="D176" s="43">
        <f t="shared" si="33"/>
        <v>2500000</v>
      </c>
      <c r="E176" s="43">
        <f t="shared" si="34"/>
        <v>3</v>
      </c>
      <c r="F176" s="43">
        <f t="shared" si="35"/>
        <v>10000000</v>
      </c>
      <c r="G176" s="43">
        <f t="shared" si="36"/>
        <v>3</v>
      </c>
      <c r="H176" s="46">
        <f t="shared" si="29"/>
        <v>0.1875</v>
      </c>
      <c r="I176" s="46">
        <f t="shared" si="30"/>
        <v>0.75</v>
      </c>
      <c r="J176" s="42">
        <f t="shared" si="37"/>
        <v>975</v>
      </c>
      <c r="K176" s="42">
        <f t="shared" si="38"/>
        <v>3900</v>
      </c>
      <c r="L176" s="43">
        <f t="shared" si="39"/>
        <v>7500000</v>
      </c>
      <c r="M176" s="157">
        <f t="shared" si="40"/>
        <v>30000000</v>
      </c>
      <c r="N176" s="157">
        <f t="shared" si="31"/>
        <v>2500000</v>
      </c>
      <c r="O176" s="158">
        <f t="shared" si="32"/>
        <v>325</v>
      </c>
      <c r="P176" s="42"/>
    </row>
    <row r="177" spans="1:16" x14ac:dyDescent="0.2">
      <c r="A177" s="156">
        <v>169</v>
      </c>
      <c r="B177" s="157">
        <v>37592000</v>
      </c>
      <c r="C177" s="42">
        <v>7894.32</v>
      </c>
      <c r="D177" s="43">
        <f t="shared" si="33"/>
        <v>2500000</v>
      </c>
      <c r="E177" s="43">
        <f t="shared" si="34"/>
        <v>3</v>
      </c>
      <c r="F177" s="43">
        <f t="shared" si="35"/>
        <v>10000000</v>
      </c>
      <c r="G177" s="43">
        <f t="shared" si="36"/>
        <v>3</v>
      </c>
      <c r="H177" s="46">
        <f t="shared" si="29"/>
        <v>0.19951053415620346</v>
      </c>
      <c r="I177" s="46">
        <f t="shared" si="30"/>
        <v>0.73398595445839543</v>
      </c>
      <c r="J177" s="42">
        <f t="shared" si="37"/>
        <v>1575</v>
      </c>
      <c r="K177" s="42">
        <f t="shared" si="38"/>
        <v>5794.32</v>
      </c>
      <c r="L177" s="43">
        <f t="shared" si="39"/>
        <v>7500000</v>
      </c>
      <c r="M177" s="157">
        <f t="shared" si="40"/>
        <v>27592000</v>
      </c>
      <c r="N177" s="157">
        <f t="shared" si="31"/>
        <v>2500000</v>
      </c>
      <c r="O177" s="158">
        <f t="shared" si="32"/>
        <v>525</v>
      </c>
      <c r="P177" s="42"/>
    </row>
    <row r="178" spans="1:16" x14ac:dyDescent="0.2">
      <c r="A178" s="156">
        <v>170</v>
      </c>
      <c r="B178" s="157">
        <v>1523000</v>
      </c>
      <c r="C178" s="42">
        <v>472.13</v>
      </c>
      <c r="D178" s="43">
        <f t="shared" si="33"/>
        <v>2500000</v>
      </c>
      <c r="E178" s="43">
        <f t="shared" si="34"/>
        <v>3</v>
      </c>
      <c r="F178" s="43">
        <f t="shared" si="35"/>
        <v>10000000</v>
      </c>
      <c r="G178" s="43">
        <f t="shared" si="36"/>
        <v>3</v>
      </c>
      <c r="H178" s="46">
        <f t="shared" si="29"/>
        <v>0</v>
      </c>
      <c r="I178" s="46">
        <f t="shared" si="30"/>
        <v>0</v>
      </c>
      <c r="J178" s="42">
        <f t="shared" si="37"/>
        <v>0</v>
      </c>
      <c r="K178" s="42">
        <f t="shared" si="38"/>
        <v>0</v>
      </c>
      <c r="L178" s="43">
        <f t="shared" si="39"/>
        <v>0</v>
      </c>
      <c r="M178" s="157">
        <f t="shared" si="40"/>
        <v>0</v>
      </c>
      <c r="N178" s="157">
        <f t="shared" si="31"/>
        <v>1523000</v>
      </c>
      <c r="O178" s="158">
        <f t="shared" si="32"/>
        <v>472.13</v>
      </c>
      <c r="P178" s="42"/>
    </row>
    <row r="179" spans="1:16" x14ac:dyDescent="0.2">
      <c r="A179" s="156">
        <v>171</v>
      </c>
      <c r="B179" s="157">
        <v>22077000</v>
      </c>
      <c r="C179" s="42">
        <v>3753.09</v>
      </c>
      <c r="D179" s="43">
        <f t="shared" si="33"/>
        <v>2500000</v>
      </c>
      <c r="E179" s="43">
        <f t="shared" si="34"/>
        <v>3</v>
      </c>
      <c r="F179" s="43">
        <f t="shared" si="35"/>
        <v>10000000</v>
      </c>
      <c r="G179" s="43">
        <f t="shared" si="36"/>
        <v>3</v>
      </c>
      <c r="H179" s="46">
        <f t="shared" si="29"/>
        <v>0.33972007066177468</v>
      </c>
      <c r="I179" s="46">
        <f t="shared" si="30"/>
        <v>0.5470399057843004</v>
      </c>
      <c r="J179" s="42">
        <f t="shared" si="37"/>
        <v>1275</v>
      </c>
      <c r="K179" s="42">
        <f t="shared" si="38"/>
        <v>2053.09</v>
      </c>
      <c r="L179" s="43">
        <f t="shared" si="39"/>
        <v>7499999.9999999991</v>
      </c>
      <c r="M179" s="157">
        <f t="shared" si="40"/>
        <v>12077000</v>
      </c>
      <c r="N179" s="157">
        <f t="shared" si="31"/>
        <v>2500000</v>
      </c>
      <c r="O179" s="158">
        <f t="shared" si="32"/>
        <v>425</v>
      </c>
      <c r="P179" s="42"/>
    </row>
    <row r="180" spans="1:16" x14ac:dyDescent="0.2">
      <c r="A180" s="156">
        <v>172</v>
      </c>
      <c r="B180" s="157">
        <v>38352000</v>
      </c>
      <c r="C180" s="42">
        <v>10355.040000000001</v>
      </c>
      <c r="D180" s="43">
        <f t="shared" si="33"/>
        <v>2500000</v>
      </c>
      <c r="E180" s="43">
        <f t="shared" si="34"/>
        <v>3</v>
      </c>
      <c r="F180" s="43">
        <f t="shared" si="35"/>
        <v>10000000</v>
      </c>
      <c r="G180" s="43">
        <f t="shared" si="36"/>
        <v>3</v>
      </c>
      <c r="H180" s="46">
        <f t="shared" si="29"/>
        <v>0.1955569461827284</v>
      </c>
      <c r="I180" s="46">
        <f t="shared" si="30"/>
        <v>0.73925740508969551</v>
      </c>
      <c r="J180" s="42">
        <f t="shared" si="37"/>
        <v>2025</v>
      </c>
      <c r="K180" s="42">
        <f t="shared" si="38"/>
        <v>7655.0400000000009</v>
      </c>
      <c r="L180" s="43">
        <f t="shared" si="39"/>
        <v>7499999.9999999991</v>
      </c>
      <c r="M180" s="157">
        <f t="shared" si="40"/>
        <v>28352000.000000004</v>
      </c>
      <c r="N180" s="157">
        <f t="shared" si="31"/>
        <v>2500000</v>
      </c>
      <c r="O180" s="158">
        <f t="shared" si="32"/>
        <v>675</v>
      </c>
      <c r="P180" s="42"/>
    </row>
    <row r="181" spans="1:16" x14ac:dyDescent="0.2">
      <c r="A181" s="156">
        <v>173</v>
      </c>
      <c r="B181" s="157">
        <v>16113000</v>
      </c>
      <c r="C181" s="42">
        <v>4672.7700000000004</v>
      </c>
      <c r="D181" s="43">
        <f t="shared" si="33"/>
        <v>2500000</v>
      </c>
      <c r="E181" s="43">
        <f t="shared" si="34"/>
        <v>3</v>
      </c>
      <c r="F181" s="43">
        <f t="shared" si="35"/>
        <v>10000000</v>
      </c>
      <c r="G181" s="43">
        <f t="shared" si="36"/>
        <v>3</v>
      </c>
      <c r="H181" s="46">
        <f t="shared" si="29"/>
        <v>0.46546266989387453</v>
      </c>
      <c r="I181" s="46">
        <f t="shared" si="30"/>
        <v>0.37938310680816734</v>
      </c>
      <c r="J181" s="42">
        <f t="shared" si="37"/>
        <v>2175.0000000000005</v>
      </c>
      <c r="K181" s="42">
        <f t="shared" si="38"/>
        <v>1772.7700000000002</v>
      </c>
      <c r="L181" s="43">
        <f t="shared" si="39"/>
        <v>7500000</v>
      </c>
      <c r="M181" s="157">
        <f t="shared" si="40"/>
        <v>6113000</v>
      </c>
      <c r="N181" s="157">
        <f t="shared" si="31"/>
        <v>2500000</v>
      </c>
      <c r="O181" s="158">
        <f t="shared" si="32"/>
        <v>725</v>
      </c>
      <c r="P181" s="42"/>
    </row>
    <row r="182" spans="1:16" x14ac:dyDescent="0.2">
      <c r="A182" s="156">
        <v>174</v>
      </c>
      <c r="B182" s="157">
        <v>2885000</v>
      </c>
      <c r="C182" s="42">
        <v>577</v>
      </c>
      <c r="D182" s="43">
        <f t="shared" si="33"/>
        <v>2500000</v>
      </c>
      <c r="E182" s="43">
        <f t="shared" si="34"/>
        <v>3</v>
      </c>
      <c r="F182" s="43">
        <f t="shared" si="35"/>
        <v>10000000</v>
      </c>
      <c r="G182" s="43">
        <f t="shared" si="36"/>
        <v>3</v>
      </c>
      <c r="H182" s="46">
        <f t="shared" si="29"/>
        <v>0.13344887348353554</v>
      </c>
      <c r="I182" s="46">
        <f t="shared" si="30"/>
        <v>0</v>
      </c>
      <c r="J182" s="42">
        <f t="shared" si="37"/>
        <v>77</v>
      </c>
      <c r="K182" s="42">
        <f t="shared" si="38"/>
        <v>0</v>
      </c>
      <c r="L182" s="43">
        <f t="shared" si="39"/>
        <v>385000.00000000006</v>
      </c>
      <c r="M182" s="157">
        <f t="shared" si="40"/>
        <v>0</v>
      </c>
      <c r="N182" s="157">
        <f t="shared" si="31"/>
        <v>2500000</v>
      </c>
      <c r="O182" s="158">
        <f t="shared" si="32"/>
        <v>500</v>
      </c>
      <c r="P182" s="42"/>
    </row>
    <row r="183" spans="1:16" x14ac:dyDescent="0.2">
      <c r="A183" s="156">
        <v>175</v>
      </c>
      <c r="B183" s="157">
        <v>816000</v>
      </c>
      <c r="C183" s="42">
        <v>204</v>
      </c>
      <c r="D183" s="43">
        <f t="shared" si="33"/>
        <v>2500000</v>
      </c>
      <c r="E183" s="43">
        <f t="shared" si="34"/>
        <v>3</v>
      </c>
      <c r="F183" s="43">
        <f t="shared" si="35"/>
        <v>10000000</v>
      </c>
      <c r="G183" s="43">
        <f t="shared" si="36"/>
        <v>3</v>
      </c>
      <c r="H183" s="46">
        <f t="shared" si="29"/>
        <v>0</v>
      </c>
      <c r="I183" s="46">
        <f t="shared" si="30"/>
        <v>0</v>
      </c>
      <c r="J183" s="42">
        <f t="shared" si="37"/>
        <v>0</v>
      </c>
      <c r="K183" s="42">
        <f t="shared" si="38"/>
        <v>0</v>
      </c>
      <c r="L183" s="43">
        <f t="shared" si="39"/>
        <v>0</v>
      </c>
      <c r="M183" s="157">
        <f t="shared" si="40"/>
        <v>0</v>
      </c>
      <c r="N183" s="157">
        <f t="shared" si="31"/>
        <v>816000</v>
      </c>
      <c r="O183" s="158">
        <f t="shared" si="32"/>
        <v>204</v>
      </c>
      <c r="P183" s="42"/>
    </row>
    <row r="184" spans="1:16" x14ac:dyDescent="0.2">
      <c r="A184" s="156">
        <v>176</v>
      </c>
      <c r="B184" s="157">
        <v>60000000</v>
      </c>
      <c r="C184" s="42">
        <v>7200</v>
      </c>
      <c r="D184" s="43">
        <f t="shared" si="33"/>
        <v>2500000</v>
      </c>
      <c r="E184" s="43">
        <f t="shared" si="34"/>
        <v>3</v>
      </c>
      <c r="F184" s="43">
        <f t="shared" si="35"/>
        <v>10000000</v>
      </c>
      <c r="G184" s="43">
        <f t="shared" si="36"/>
        <v>3</v>
      </c>
      <c r="H184" s="46">
        <f t="shared" si="29"/>
        <v>0.125</v>
      </c>
      <c r="I184" s="46">
        <f t="shared" si="30"/>
        <v>0.5</v>
      </c>
      <c r="J184" s="42">
        <f t="shared" si="37"/>
        <v>900</v>
      </c>
      <c r="K184" s="42">
        <f t="shared" si="38"/>
        <v>3600</v>
      </c>
      <c r="L184" s="43">
        <f t="shared" si="39"/>
        <v>7500000</v>
      </c>
      <c r="M184" s="157">
        <f t="shared" si="40"/>
        <v>30000000</v>
      </c>
      <c r="N184" s="157">
        <f t="shared" si="31"/>
        <v>22500000</v>
      </c>
      <c r="O184" s="158">
        <f t="shared" si="32"/>
        <v>2700</v>
      </c>
      <c r="P184" s="42"/>
    </row>
    <row r="185" spans="1:16" x14ac:dyDescent="0.2">
      <c r="A185" s="156">
        <v>177</v>
      </c>
      <c r="B185" s="157">
        <v>25604000</v>
      </c>
      <c r="C185" s="42">
        <v>4096.6400000000003</v>
      </c>
      <c r="D185" s="43">
        <f t="shared" si="33"/>
        <v>2500000</v>
      </c>
      <c r="E185" s="43">
        <f t="shared" si="34"/>
        <v>3</v>
      </c>
      <c r="F185" s="43">
        <f t="shared" si="35"/>
        <v>10000000</v>
      </c>
      <c r="G185" s="43">
        <f t="shared" si="36"/>
        <v>3</v>
      </c>
      <c r="H185" s="46">
        <f t="shared" si="29"/>
        <v>0.29292298078425244</v>
      </c>
      <c r="I185" s="46">
        <f t="shared" si="30"/>
        <v>0.60943602562099675</v>
      </c>
      <c r="J185" s="42">
        <f t="shared" si="37"/>
        <v>1200</v>
      </c>
      <c r="K185" s="42">
        <f t="shared" si="38"/>
        <v>2496.6400000000003</v>
      </c>
      <c r="L185" s="43">
        <f t="shared" si="39"/>
        <v>7499999.9999999991</v>
      </c>
      <c r="M185" s="157">
        <f t="shared" si="40"/>
        <v>15604000</v>
      </c>
      <c r="N185" s="157">
        <f t="shared" si="31"/>
        <v>2500000</v>
      </c>
      <c r="O185" s="158">
        <f t="shared" si="32"/>
        <v>400</v>
      </c>
      <c r="P185" s="42"/>
    </row>
    <row r="186" spans="1:16" x14ac:dyDescent="0.2">
      <c r="A186" s="156">
        <v>178</v>
      </c>
      <c r="B186" s="157">
        <v>4661000</v>
      </c>
      <c r="C186" s="42">
        <v>978.81</v>
      </c>
      <c r="D186" s="43">
        <f t="shared" si="33"/>
        <v>2500000</v>
      </c>
      <c r="E186" s="43">
        <f t="shared" si="34"/>
        <v>3</v>
      </c>
      <c r="F186" s="43">
        <f t="shared" si="35"/>
        <v>10000000</v>
      </c>
      <c r="G186" s="43">
        <f t="shared" si="36"/>
        <v>3</v>
      </c>
      <c r="H186" s="46">
        <f t="shared" si="29"/>
        <v>0.46363441321604804</v>
      </c>
      <c r="I186" s="46">
        <f t="shared" si="30"/>
        <v>0</v>
      </c>
      <c r="J186" s="42">
        <f t="shared" si="37"/>
        <v>453.80999999999995</v>
      </c>
      <c r="K186" s="42">
        <f t="shared" si="38"/>
        <v>0</v>
      </c>
      <c r="L186" s="43">
        <f t="shared" si="39"/>
        <v>2161000</v>
      </c>
      <c r="M186" s="157">
        <f t="shared" si="40"/>
        <v>0</v>
      </c>
      <c r="N186" s="157">
        <f t="shared" si="31"/>
        <v>2500000</v>
      </c>
      <c r="O186" s="158">
        <f t="shared" si="32"/>
        <v>525</v>
      </c>
      <c r="P186" s="42"/>
    </row>
    <row r="187" spans="1:16" x14ac:dyDescent="0.2">
      <c r="A187" s="156">
        <v>179</v>
      </c>
      <c r="B187" s="157">
        <v>13850000</v>
      </c>
      <c r="C187" s="42">
        <v>4016.5</v>
      </c>
      <c r="D187" s="43">
        <f t="shared" si="33"/>
        <v>2500000</v>
      </c>
      <c r="E187" s="43">
        <f t="shared" si="34"/>
        <v>3</v>
      </c>
      <c r="F187" s="43">
        <f t="shared" si="35"/>
        <v>10000000</v>
      </c>
      <c r="G187" s="43">
        <f t="shared" si="36"/>
        <v>3</v>
      </c>
      <c r="H187" s="46">
        <f t="shared" si="29"/>
        <v>0.54151624548736466</v>
      </c>
      <c r="I187" s="46">
        <f t="shared" si="30"/>
        <v>0.27797833935018051</v>
      </c>
      <c r="J187" s="42">
        <f t="shared" si="37"/>
        <v>2175</v>
      </c>
      <c r="K187" s="42">
        <f t="shared" si="38"/>
        <v>1116.5</v>
      </c>
      <c r="L187" s="43">
        <f t="shared" si="39"/>
        <v>7500000.0000000009</v>
      </c>
      <c r="M187" s="157">
        <f t="shared" si="40"/>
        <v>3850000</v>
      </c>
      <c r="N187" s="157">
        <f t="shared" si="31"/>
        <v>2500000</v>
      </c>
      <c r="O187" s="158">
        <f t="shared" si="32"/>
        <v>725</v>
      </c>
      <c r="P187" s="42"/>
    </row>
    <row r="188" spans="1:16" x14ac:dyDescent="0.2">
      <c r="A188" s="156">
        <v>180</v>
      </c>
      <c r="B188" s="157">
        <v>7258000</v>
      </c>
      <c r="C188" s="42">
        <v>1959.66</v>
      </c>
      <c r="D188" s="43">
        <f t="shared" si="33"/>
        <v>2500000</v>
      </c>
      <c r="E188" s="43">
        <f t="shared" si="34"/>
        <v>3</v>
      </c>
      <c r="F188" s="43">
        <f t="shared" si="35"/>
        <v>10000000</v>
      </c>
      <c r="G188" s="43">
        <f t="shared" si="36"/>
        <v>3</v>
      </c>
      <c r="H188" s="46">
        <f t="shared" si="29"/>
        <v>0.65555249379994485</v>
      </c>
      <c r="I188" s="46">
        <f t="shared" si="30"/>
        <v>0</v>
      </c>
      <c r="J188" s="42">
        <f t="shared" si="37"/>
        <v>1284.6600000000001</v>
      </c>
      <c r="K188" s="42">
        <f t="shared" si="38"/>
        <v>0</v>
      </c>
      <c r="L188" s="43">
        <f t="shared" si="39"/>
        <v>4758000</v>
      </c>
      <c r="M188" s="157">
        <f t="shared" si="40"/>
        <v>0</v>
      </c>
      <c r="N188" s="157">
        <f t="shared" si="31"/>
        <v>2500000</v>
      </c>
      <c r="O188" s="158">
        <f t="shared" si="32"/>
        <v>675</v>
      </c>
      <c r="P188" s="42"/>
    </row>
    <row r="189" spans="1:16" x14ac:dyDescent="0.2">
      <c r="A189" s="156">
        <v>181</v>
      </c>
      <c r="B189" s="157">
        <v>24073000</v>
      </c>
      <c r="C189" s="42">
        <v>5536.79</v>
      </c>
      <c r="D189" s="43">
        <f t="shared" si="33"/>
        <v>2500000</v>
      </c>
      <c r="E189" s="43">
        <f t="shared" si="34"/>
        <v>3</v>
      </c>
      <c r="F189" s="43">
        <f t="shared" si="35"/>
        <v>10000000</v>
      </c>
      <c r="G189" s="43">
        <f t="shared" si="36"/>
        <v>3</v>
      </c>
      <c r="H189" s="46">
        <f t="shared" si="29"/>
        <v>0.31155236156690069</v>
      </c>
      <c r="I189" s="46">
        <f t="shared" si="30"/>
        <v>0.58459685124413241</v>
      </c>
      <c r="J189" s="42">
        <f t="shared" si="37"/>
        <v>1725</v>
      </c>
      <c r="K189" s="42">
        <f t="shared" si="38"/>
        <v>3236.79</v>
      </c>
      <c r="L189" s="43">
        <f t="shared" si="39"/>
        <v>7500000</v>
      </c>
      <c r="M189" s="157">
        <f t="shared" si="40"/>
        <v>14073000</v>
      </c>
      <c r="N189" s="157">
        <f t="shared" si="31"/>
        <v>2500000</v>
      </c>
      <c r="O189" s="158">
        <f t="shared" si="32"/>
        <v>575</v>
      </c>
      <c r="P189" s="42"/>
    </row>
    <row r="190" spans="1:16" x14ac:dyDescent="0.2">
      <c r="A190" s="156">
        <v>182</v>
      </c>
      <c r="B190" s="157">
        <v>22284000</v>
      </c>
      <c r="C190" s="42">
        <v>4233.96</v>
      </c>
      <c r="D190" s="43">
        <f t="shared" si="33"/>
        <v>2500000</v>
      </c>
      <c r="E190" s="43">
        <f t="shared" si="34"/>
        <v>3</v>
      </c>
      <c r="F190" s="43">
        <f t="shared" si="35"/>
        <v>10000000</v>
      </c>
      <c r="G190" s="43">
        <f t="shared" si="36"/>
        <v>3</v>
      </c>
      <c r="H190" s="46">
        <f t="shared" si="29"/>
        <v>0.33656435110393107</v>
      </c>
      <c r="I190" s="46">
        <f t="shared" si="30"/>
        <v>0.55124753186142528</v>
      </c>
      <c r="J190" s="42">
        <f t="shared" si="37"/>
        <v>1425</v>
      </c>
      <c r="K190" s="42">
        <f t="shared" si="38"/>
        <v>2333.96</v>
      </c>
      <c r="L190" s="43">
        <f t="shared" si="39"/>
        <v>7500000</v>
      </c>
      <c r="M190" s="157">
        <f t="shared" si="40"/>
        <v>12284000</v>
      </c>
      <c r="N190" s="157">
        <f t="shared" si="31"/>
        <v>2500000</v>
      </c>
      <c r="O190" s="158">
        <f t="shared" si="32"/>
        <v>475</v>
      </c>
      <c r="P190" s="42"/>
    </row>
    <row r="191" spans="1:16" x14ac:dyDescent="0.2">
      <c r="A191" s="156">
        <v>183</v>
      </c>
      <c r="B191" s="157">
        <v>40000000</v>
      </c>
      <c r="C191" s="42">
        <v>12400</v>
      </c>
      <c r="D191" s="43">
        <f t="shared" si="33"/>
        <v>2500000</v>
      </c>
      <c r="E191" s="43">
        <f t="shared" si="34"/>
        <v>3</v>
      </c>
      <c r="F191" s="43">
        <f t="shared" si="35"/>
        <v>10000000</v>
      </c>
      <c r="G191" s="43">
        <f t="shared" si="36"/>
        <v>3</v>
      </c>
      <c r="H191" s="46">
        <f t="shared" si="29"/>
        <v>0.1875</v>
      </c>
      <c r="I191" s="46">
        <f t="shared" si="30"/>
        <v>0.75</v>
      </c>
      <c r="J191" s="42">
        <f t="shared" si="37"/>
        <v>2325</v>
      </c>
      <c r="K191" s="42">
        <f t="shared" si="38"/>
        <v>9300</v>
      </c>
      <c r="L191" s="43">
        <f t="shared" si="39"/>
        <v>7500000</v>
      </c>
      <c r="M191" s="157">
        <f t="shared" si="40"/>
        <v>30000000</v>
      </c>
      <c r="N191" s="157">
        <f t="shared" si="31"/>
        <v>2500000</v>
      </c>
      <c r="O191" s="158">
        <f t="shared" si="32"/>
        <v>775</v>
      </c>
      <c r="P191" s="42"/>
    </row>
    <row r="192" spans="1:16" x14ac:dyDescent="0.2">
      <c r="A192" s="156">
        <v>184</v>
      </c>
      <c r="B192" s="157">
        <v>24218000</v>
      </c>
      <c r="C192" s="42">
        <v>4843.6000000000004</v>
      </c>
      <c r="D192" s="43">
        <f t="shared" si="33"/>
        <v>2500000</v>
      </c>
      <c r="E192" s="43">
        <f t="shared" si="34"/>
        <v>3</v>
      </c>
      <c r="F192" s="43">
        <f t="shared" si="35"/>
        <v>10000000</v>
      </c>
      <c r="G192" s="43">
        <f t="shared" si="36"/>
        <v>3</v>
      </c>
      <c r="H192" s="46">
        <f t="shared" si="29"/>
        <v>0.30968700966223472</v>
      </c>
      <c r="I192" s="46">
        <f t="shared" si="30"/>
        <v>0.58708398711702037</v>
      </c>
      <c r="J192" s="42">
        <f t="shared" si="37"/>
        <v>1500.0000000000002</v>
      </c>
      <c r="K192" s="42">
        <f t="shared" si="38"/>
        <v>2843.6</v>
      </c>
      <c r="L192" s="43">
        <f t="shared" si="39"/>
        <v>7500000.0000000009</v>
      </c>
      <c r="M192" s="157">
        <f t="shared" si="40"/>
        <v>14218000</v>
      </c>
      <c r="N192" s="157">
        <f t="shared" si="31"/>
        <v>2500000</v>
      </c>
      <c r="O192" s="158">
        <f t="shared" si="32"/>
        <v>500</v>
      </c>
      <c r="P192" s="42"/>
    </row>
    <row r="193" spans="1:16" x14ac:dyDescent="0.2">
      <c r="A193" s="156">
        <v>185</v>
      </c>
      <c r="B193" s="157">
        <v>5486000</v>
      </c>
      <c r="C193" s="42">
        <v>822.9</v>
      </c>
      <c r="D193" s="43">
        <f t="shared" si="33"/>
        <v>2500000</v>
      </c>
      <c r="E193" s="43">
        <f t="shared" si="34"/>
        <v>3</v>
      </c>
      <c r="F193" s="43">
        <f t="shared" si="35"/>
        <v>10000000</v>
      </c>
      <c r="G193" s="43">
        <f t="shared" si="36"/>
        <v>3</v>
      </c>
      <c r="H193" s="46">
        <f t="shared" si="29"/>
        <v>0.54429456799125042</v>
      </c>
      <c r="I193" s="46">
        <f t="shared" si="30"/>
        <v>0</v>
      </c>
      <c r="J193" s="42">
        <f t="shared" si="37"/>
        <v>447.9</v>
      </c>
      <c r="K193" s="42">
        <f t="shared" si="38"/>
        <v>0</v>
      </c>
      <c r="L193" s="43">
        <f t="shared" si="39"/>
        <v>2986000</v>
      </c>
      <c r="M193" s="157">
        <f t="shared" si="40"/>
        <v>0</v>
      </c>
      <c r="N193" s="157">
        <f t="shared" si="31"/>
        <v>2500000</v>
      </c>
      <c r="O193" s="158">
        <f t="shared" si="32"/>
        <v>375</v>
      </c>
      <c r="P193" s="42"/>
    </row>
    <row r="194" spans="1:16" x14ac:dyDescent="0.2">
      <c r="A194" s="156">
        <v>186</v>
      </c>
      <c r="B194" s="157">
        <v>31051000</v>
      </c>
      <c r="C194" s="42">
        <v>8383.77</v>
      </c>
      <c r="D194" s="43">
        <f t="shared" si="33"/>
        <v>2500000</v>
      </c>
      <c r="E194" s="43">
        <f t="shared" si="34"/>
        <v>3</v>
      </c>
      <c r="F194" s="43">
        <f t="shared" si="35"/>
        <v>10000000</v>
      </c>
      <c r="G194" s="43">
        <f t="shared" si="36"/>
        <v>3</v>
      </c>
      <c r="H194" s="46">
        <f t="shared" si="29"/>
        <v>0.24153811471450196</v>
      </c>
      <c r="I194" s="46">
        <f t="shared" si="30"/>
        <v>0.6779491803806641</v>
      </c>
      <c r="J194" s="42">
        <f t="shared" si="37"/>
        <v>2025.0000000000002</v>
      </c>
      <c r="K194" s="42">
        <f t="shared" si="38"/>
        <v>5683.77</v>
      </c>
      <c r="L194" s="43">
        <f t="shared" si="39"/>
        <v>7500000</v>
      </c>
      <c r="M194" s="157">
        <f t="shared" si="40"/>
        <v>21051000</v>
      </c>
      <c r="N194" s="157">
        <f t="shared" si="31"/>
        <v>2500000</v>
      </c>
      <c r="O194" s="158">
        <f t="shared" si="32"/>
        <v>675</v>
      </c>
      <c r="P194" s="42"/>
    </row>
    <row r="195" spans="1:16" x14ac:dyDescent="0.2">
      <c r="A195" s="156">
        <v>187</v>
      </c>
      <c r="B195" s="157">
        <v>7554000</v>
      </c>
      <c r="C195" s="42">
        <v>1737.42</v>
      </c>
      <c r="D195" s="43">
        <f t="shared" si="33"/>
        <v>2500000</v>
      </c>
      <c r="E195" s="43">
        <f t="shared" si="34"/>
        <v>3</v>
      </c>
      <c r="F195" s="43">
        <f t="shared" si="35"/>
        <v>10000000</v>
      </c>
      <c r="G195" s="43">
        <f t="shared" si="36"/>
        <v>3</v>
      </c>
      <c r="H195" s="46">
        <f t="shared" si="29"/>
        <v>0.66904951019327508</v>
      </c>
      <c r="I195" s="46">
        <f t="shared" si="30"/>
        <v>0</v>
      </c>
      <c r="J195" s="42">
        <f t="shared" si="37"/>
        <v>1162.42</v>
      </c>
      <c r="K195" s="42">
        <f t="shared" si="38"/>
        <v>0</v>
      </c>
      <c r="L195" s="43">
        <f t="shared" si="39"/>
        <v>5054000</v>
      </c>
      <c r="M195" s="157">
        <f t="shared" si="40"/>
        <v>0</v>
      </c>
      <c r="N195" s="157">
        <f t="shared" si="31"/>
        <v>2500000</v>
      </c>
      <c r="O195" s="158">
        <f t="shared" si="32"/>
        <v>575</v>
      </c>
      <c r="P195" s="42"/>
    </row>
    <row r="196" spans="1:16" x14ac:dyDescent="0.2">
      <c r="A196" s="156">
        <v>188</v>
      </c>
      <c r="B196" s="157">
        <v>19792000</v>
      </c>
      <c r="C196" s="42">
        <v>5145.92</v>
      </c>
      <c r="D196" s="43">
        <f t="shared" si="33"/>
        <v>2500000</v>
      </c>
      <c r="E196" s="43">
        <f t="shared" si="34"/>
        <v>3</v>
      </c>
      <c r="F196" s="43">
        <f t="shared" si="35"/>
        <v>10000000</v>
      </c>
      <c r="G196" s="43">
        <f t="shared" si="36"/>
        <v>3</v>
      </c>
      <c r="H196" s="46">
        <f t="shared" si="29"/>
        <v>0.37894098625707356</v>
      </c>
      <c r="I196" s="46">
        <f t="shared" si="30"/>
        <v>0.49474535165723527</v>
      </c>
      <c r="J196" s="42">
        <f t="shared" si="37"/>
        <v>1950</v>
      </c>
      <c r="K196" s="42">
        <f t="shared" si="38"/>
        <v>2545.92</v>
      </c>
      <c r="L196" s="43">
        <f t="shared" si="39"/>
        <v>7500000</v>
      </c>
      <c r="M196" s="157">
        <f t="shared" si="40"/>
        <v>9792000</v>
      </c>
      <c r="N196" s="157">
        <f t="shared" si="31"/>
        <v>2500000</v>
      </c>
      <c r="O196" s="158">
        <f t="shared" si="32"/>
        <v>650</v>
      </c>
      <c r="P196" s="42"/>
    </row>
    <row r="197" spans="1:16" x14ac:dyDescent="0.2">
      <c r="A197" s="156">
        <v>189</v>
      </c>
      <c r="B197" s="157">
        <v>7649000</v>
      </c>
      <c r="C197" s="42">
        <v>1147.3499999999999</v>
      </c>
      <c r="D197" s="43">
        <f t="shared" si="33"/>
        <v>2500000</v>
      </c>
      <c r="E197" s="43">
        <f t="shared" si="34"/>
        <v>3</v>
      </c>
      <c r="F197" s="43">
        <f t="shared" si="35"/>
        <v>10000000</v>
      </c>
      <c r="G197" s="43">
        <f t="shared" si="36"/>
        <v>3</v>
      </c>
      <c r="H197" s="46">
        <f t="shared" si="29"/>
        <v>0.67315989018172306</v>
      </c>
      <c r="I197" s="46">
        <f t="shared" si="30"/>
        <v>0</v>
      </c>
      <c r="J197" s="42">
        <f t="shared" si="37"/>
        <v>772.34999999999991</v>
      </c>
      <c r="K197" s="42">
        <f t="shared" si="38"/>
        <v>0</v>
      </c>
      <c r="L197" s="43">
        <f t="shared" si="39"/>
        <v>5149000</v>
      </c>
      <c r="M197" s="157">
        <f t="shared" si="40"/>
        <v>0</v>
      </c>
      <c r="N197" s="157">
        <f t="shared" si="31"/>
        <v>2500000</v>
      </c>
      <c r="O197" s="158">
        <f t="shared" si="32"/>
        <v>375</v>
      </c>
      <c r="P197" s="42"/>
    </row>
    <row r="198" spans="1:16" x14ac:dyDescent="0.2">
      <c r="A198" s="156">
        <v>190</v>
      </c>
      <c r="B198" s="157">
        <v>40000000</v>
      </c>
      <c r="C198" s="42">
        <v>10800</v>
      </c>
      <c r="D198" s="43">
        <f t="shared" si="33"/>
        <v>2500000</v>
      </c>
      <c r="E198" s="43">
        <f t="shared" si="34"/>
        <v>3</v>
      </c>
      <c r="F198" s="43">
        <f t="shared" si="35"/>
        <v>10000000</v>
      </c>
      <c r="G198" s="43">
        <f t="shared" si="36"/>
        <v>3</v>
      </c>
      <c r="H198" s="46">
        <f t="shared" si="29"/>
        <v>0.1875</v>
      </c>
      <c r="I198" s="46">
        <f t="shared" si="30"/>
        <v>0.75</v>
      </c>
      <c r="J198" s="42">
        <f t="shared" si="37"/>
        <v>2025</v>
      </c>
      <c r="K198" s="42">
        <f t="shared" si="38"/>
        <v>8100</v>
      </c>
      <c r="L198" s="43">
        <f t="shared" si="39"/>
        <v>7500000</v>
      </c>
      <c r="M198" s="157">
        <f t="shared" si="40"/>
        <v>30000000</v>
      </c>
      <c r="N198" s="157">
        <f t="shared" si="31"/>
        <v>2500000</v>
      </c>
      <c r="O198" s="158">
        <f t="shared" si="32"/>
        <v>675</v>
      </c>
      <c r="P198" s="42"/>
    </row>
    <row r="199" spans="1:16" x14ac:dyDescent="0.2">
      <c r="A199" s="156">
        <v>191</v>
      </c>
      <c r="B199" s="157">
        <v>13625000</v>
      </c>
      <c r="C199" s="42">
        <v>2725</v>
      </c>
      <c r="D199" s="43">
        <f t="shared" si="33"/>
        <v>2500000</v>
      </c>
      <c r="E199" s="43">
        <f t="shared" si="34"/>
        <v>3</v>
      </c>
      <c r="F199" s="43">
        <f t="shared" si="35"/>
        <v>10000000</v>
      </c>
      <c r="G199" s="43">
        <f t="shared" si="36"/>
        <v>3</v>
      </c>
      <c r="H199" s="46">
        <f t="shared" si="29"/>
        <v>0.55045871559633031</v>
      </c>
      <c r="I199" s="46">
        <f t="shared" si="30"/>
        <v>0.26605504587155965</v>
      </c>
      <c r="J199" s="42">
        <f t="shared" si="37"/>
        <v>1500</v>
      </c>
      <c r="K199" s="42">
        <f t="shared" si="38"/>
        <v>725</v>
      </c>
      <c r="L199" s="43">
        <f t="shared" si="39"/>
        <v>7500000</v>
      </c>
      <c r="M199" s="157">
        <f t="shared" si="40"/>
        <v>3625000</v>
      </c>
      <c r="N199" s="157">
        <f t="shared" si="31"/>
        <v>2500000</v>
      </c>
      <c r="O199" s="158">
        <f t="shared" si="32"/>
        <v>500</v>
      </c>
      <c r="P199" s="42"/>
    </row>
    <row r="200" spans="1:16" x14ac:dyDescent="0.2">
      <c r="A200" s="156">
        <v>192</v>
      </c>
      <c r="B200" s="157">
        <v>16231000</v>
      </c>
      <c r="C200" s="42">
        <v>2110.0300000000002</v>
      </c>
      <c r="D200" s="43">
        <f t="shared" si="33"/>
        <v>2500000</v>
      </c>
      <c r="E200" s="43">
        <f t="shared" si="34"/>
        <v>3</v>
      </c>
      <c r="F200" s="43">
        <f t="shared" si="35"/>
        <v>10000000</v>
      </c>
      <c r="G200" s="43">
        <f t="shared" si="36"/>
        <v>3</v>
      </c>
      <c r="H200" s="46">
        <f t="shared" si="29"/>
        <v>0.46207873821699219</v>
      </c>
      <c r="I200" s="46">
        <f t="shared" si="30"/>
        <v>0.38389501571067708</v>
      </c>
      <c r="J200" s="42">
        <f t="shared" si="37"/>
        <v>975.00000000000011</v>
      </c>
      <c r="K200" s="42">
        <f t="shared" si="38"/>
        <v>810.03000000000009</v>
      </c>
      <c r="L200" s="43">
        <f t="shared" si="39"/>
        <v>7500000</v>
      </c>
      <c r="M200" s="157">
        <f t="shared" si="40"/>
        <v>6231000</v>
      </c>
      <c r="N200" s="157">
        <f t="shared" si="31"/>
        <v>2500000</v>
      </c>
      <c r="O200" s="158">
        <f t="shared" si="32"/>
        <v>325</v>
      </c>
      <c r="P200" s="42"/>
    </row>
    <row r="201" spans="1:16" x14ac:dyDescent="0.2">
      <c r="A201" s="156">
        <v>193</v>
      </c>
      <c r="B201" s="157">
        <v>22409000</v>
      </c>
      <c r="C201" s="42">
        <v>3585.44</v>
      </c>
      <c r="D201" s="43">
        <f t="shared" si="33"/>
        <v>2500000</v>
      </c>
      <c r="E201" s="43">
        <f t="shared" si="34"/>
        <v>3</v>
      </c>
      <c r="F201" s="43">
        <f t="shared" si="35"/>
        <v>10000000</v>
      </c>
      <c r="G201" s="43">
        <f t="shared" si="36"/>
        <v>3</v>
      </c>
      <c r="H201" s="46">
        <f t="shared" ref="H201:H264" si="41">MAX(0,MIN(E201*D201,B201-D201))/B201</f>
        <v>0.33468695613369626</v>
      </c>
      <c r="I201" s="46">
        <f t="shared" ref="I201:I264" si="42">MAX(0,MIN(G201*F201,B201-SUM(D201,E201*D201)))/B201</f>
        <v>0.55375072515507162</v>
      </c>
      <c r="J201" s="42">
        <f t="shared" si="37"/>
        <v>1200</v>
      </c>
      <c r="K201" s="42">
        <f t="shared" si="38"/>
        <v>1985.44</v>
      </c>
      <c r="L201" s="43">
        <f t="shared" si="39"/>
        <v>7499999.9999999991</v>
      </c>
      <c r="M201" s="157">
        <f t="shared" si="40"/>
        <v>12409000</v>
      </c>
      <c r="N201" s="157">
        <f t="shared" ref="N201:N264" si="43">B201-SUM(L201:M201)</f>
        <v>2500000</v>
      </c>
      <c r="O201" s="158">
        <f t="shared" ref="O201:O264" si="44">C201-SUM(J201:K201)</f>
        <v>400</v>
      </c>
      <c r="P201" s="42"/>
    </row>
    <row r="202" spans="1:16" x14ac:dyDescent="0.2">
      <c r="A202" s="156">
        <v>194</v>
      </c>
      <c r="B202" s="157">
        <v>1809000</v>
      </c>
      <c r="C202" s="42">
        <v>379.89</v>
      </c>
      <c r="D202" s="43">
        <f t="shared" ref="D202:D265" si="45">D201</f>
        <v>2500000</v>
      </c>
      <c r="E202" s="43">
        <f t="shared" ref="E202:E265" si="46">E201</f>
        <v>3</v>
      </c>
      <c r="F202" s="43">
        <f t="shared" ref="F202:F265" si="47">F201</f>
        <v>10000000</v>
      </c>
      <c r="G202" s="43">
        <f t="shared" ref="G202:G265" si="48">G201</f>
        <v>3</v>
      </c>
      <c r="H202" s="46">
        <f t="shared" si="41"/>
        <v>0</v>
      </c>
      <c r="I202" s="46">
        <f t="shared" si="42"/>
        <v>0</v>
      </c>
      <c r="J202" s="42">
        <f t="shared" ref="J202:J265" si="49">+H202*$C202</f>
        <v>0</v>
      </c>
      <c r="K202" s="42">
        <f t="shared" ref="K202:K265" si="50">+I202*$C202</f>
        <v>0</v>
      </c>
      <c r="L202" s="43">
        <f t="shared" ref="L202:L265" si="51">H202*B202</f>
        <v>0</v>
      </c>
      <c r="M202" s="157">
        <f t="shared" si="40"/>
        <v>0</v>
      </c>
      <c r="N202" s="157">
        <f t="shared" si="43"/>
        <v>1809000</v>
      </c>
      <c r="O202" s="158">
        <f t="shared" si="44"/>
        <v>379.89</v>
      </c>
      <c r="P202" s="42"/>
    </row>
    <row r="203" spans="1:16" x14ac:dyDescent="0.2">
      <c r="A203" s="156">
        <v>195</v>
      </c>
      <c r="B203" s="157">
        <v>40000000</v>
      </c>
      <c r="C203" s="42">
        <v>9600</v>
      </c>
      <c r="D203" s="43">
        <f t="shared" si="45"/>
        <v>2500000</v>
      </c>
      <c r="E203" s="43">
        <f t="shared" si="46"/>
        <v>3</v>
      </c>
      <c r="F203" s="43">
        <f t="shared" si="47"/>
        <v>10000000</v>
      </c>
      <c r="G203" s="43">
        <f t="shared" si="48"/>
        <v>3</v>
      </c>
      <c r="H203" s="46">
        <f t="shared" si="41"/>
        <v>0.1875</v>
      </c>
      <c r="I203" s="46">
        <f t="shared" si="42"/>
        <v>0.75</v>
      </c>
      <c r="J203" s="42">
        <f t="shared" si="49"/>
        <v>1800</v>
      </c>
      <c r="K203" s="42">
        <f t="shared" si="50"/>
        <v>7200</v>
      </c>
      <c r="L203" s="43">
        <f t="shared" si="51"/>
        <v>7500000</v>
      </c>
      <c r="M203" s="157">
        <f t="shared" si="40"/>
        <v>30000000</v>
      </c>
      <c r="N203" s="157">
        <f t="shared" si="43"/>
        <v>2500000</v>
      </c>
      <c r="O203" s="158">
        <f t="shared" si="44"/>
        <v>600</v>
      </c>
      <c r="P203" s="42"/>
    </row>
    <row r="204" spans="1:16" x14ac:dyDescent="0.2">
      <c r="A204" s="156">
        <v>196</v>
      </c>
      <c r="B204" s="157">
        <v>40000000</v>
      </c>
      <c r="C204" s="42">
        <v>4800</v>
      </c>
      <c r="D204" s="43">
        <f t="shared" si="45"/>
        <v>2500000</v>
      </c>
      <c r="E204" s="43">
        <f t="shared" si="46"/>
        <v>3</v>
      </c>
      <c r="F204" s="43">
        <f t="shared" si="47"/>
        <v>10000000</v>
      </c>
      <c r="G204" s="43">
        <f t="shared" si="48"/>
        <v>3</v>
      </c>
      <c r="H204" s="46">
        <f t="shared" si="41"/>
        <v>0.1875</v>
      </c>
      <c r="I204" s="46">
        <f t="shared" si="42"/>
        <v>0.75</v>
      </c>
      <c r="J204" s="42">
        <f t="shared" si="49"/>
        <v>900</v>
      </c>
      <c r="K204" s="42">
        <f t="shared" si="50"/>
        <v>3600</v>
      </c>
      <c r="L204" s="43">
        <f t="shared" si="51"/>
        <v>7500000</v>
      </c>
      <c r="M204" s="157">
        <f t="shared" si="40"/>
        <v>30000000</v>
      </c>
      <c r="N204" s="157">
        <f t="shared" si="43"/>
        <v>2500000</v>
      </c>
      <c r="O204" s="158">
        <f t="shared" si="44"/>
        <v>300</v>
      </c>
      <c r="P204" s="42"/>
    </row>
    <row r="205" spans="1:16" x14ac:dyDescent="0.2">
      <c r="A205" s="156">
        <v>197</v>
      </c>
      <c r="B205" s="157">
        <v>8316000</v>
      </c>
      <c r="C205" s="42">
        <v>1496.88</v>
      </c>
      <c r="D205" s="43">
        <f t="shared" si="45"/>
        <v>2500000</v>
      </c>
      <c r="E205" s="43">
        <f t="shared" si="46"/>
        <v>3</v>
      </c>
      <c r="F205" s="43">
        <f t="shared" si="47"/>
        <v>10000000</v>
      </c>
      <c r="G205" s="43">
        <f t="shared" si="48"/>
        <v>3</v>
      </c>
      <c r="H205" s="46">
        <f t="shared" si="41"/>
        <v>0.69937469937469943</v>
      </c>
      <c r="I205" s="46">
        <f t="shared" si="42"/>
        <v>0</v>
      </c>
      <c r="J205" s="42">
        <f t="shared" si="49"/>
        <v>1046.8800000000001</v>
      </c>
      <c r="K205" s="42">
        <f t="shared" si="50"/>
        <v>0</v>
      </c>
      <c r="L205" s="43">
        <f t="shared" si="51"/>
        <v>5816000</v>
      </c>
      <c r="M205" s="157">
        <f t="shared" si="40"/>
        <v>0</v>
      </c>
      <c r="N205" s="157">
        <f t="shared" si="43"/>
        <v>2500000</v>
      </c>
      <c r="O205" s="158">
        <f t="shared" si="44"/>
        <v>450</v>
      </c>
      <c r="P205" s="42"/>
    </row>
    <row r="206" spans="1:16" x14ac:dyDescent="0.2">
      <c r="A206" s="156">
        <v>198</v>
      </c>
      <c r="B206" s="157">
        <v>9267000</v>
      </c>
      <c r="C206" s="42">
        <v>1390.05</v>
      </c>
      <c r="D206" s="43">
        <f t="shared" si="45"/>
        <v>2500000</v>
      </c>
      <c r="E206" s="43">
        <f t="shared" si="46"/>
        <v>3</v>
      </c>
      <c r="F206" s="43">
        <f t="shared" si="47"/>
        <v>10000000</v>
      </c>
      <c r="G206" s="43">
        <f t="shared" si="48"/>
        <v>3</v>
      </c>
      <c r="H206" s="46">
        <f t="shared" si="41"/>
        <v>0.73022553145570301</v>
      </c>
      <c r="I206" s="46">
        <f t="shared" si="42"/>
        <v>0</v>
      </c>
      <c r="J206" s="42">
        <f t="shared" si="49"/>
        <v>1015.05</v>
      </c>
      <c r="K206" s="42">
        <f t="shared" si="50"/>
        <v>0</v>
      </c>
      <c r="L206" s="43">
        <f t="shared" si="51"/>
        <v>6767000</v>
      </c>
      <c r="M206" s="157">
        <f t="shared" si="40"/>
        <v>0</v>
      </c>
      <c r="N206" s="157">
        <f t="shared" si="43"/>
        <v>2500000</v>
      </c>
      <c r="O206" s="158">
        <f t="shared" si="44"/>
        <v>375</v>
      </c>
      <c r="P206" s="42"/>
    </row>
    <row r="207" spans="1:16" x14ac:dyDescent="0.2">
      <c r="A207" s="156">
        <v>199</v>
      </c>
      <c r="B207" s="157">
        <v>7658000</v>
      </c>
      <c r="C207" s="42">
        <v>2220.8200000000002</v>
      </c>
      <c r="D207" s="43">
        <f t="shared" si="45"/>
        <v>2500000</v>
      </c>
      <c r="E207" s="43">
        <f t="shared" si="46"/>
        <v>3</v>
      </c>
      <c r="F207" s="43">
        <f t="shared" si="47"/>
        <v>10000000</v>
      </c>
      <c r="G207" s="43">
        <f t="shared" si="48"/>
        <v>3</v>
      </c>
      <c r="H207" s="46">
        <f t="shared" si="41"/>
        <v>0.67354400626795508</v>
      </c>
      <c r="I207" s="46">
        <f t="shared" si="42"/>
        <v>0</v>
      </c>
      <c r="J207" s="42">
        <f t="shared" si="49"/>
        <v>1495.8200000000002</v>
      </c>
      <c r="K207" s="42">
        <f t="shared" si="50"/>
        <v>0</v>
      </c>
      <c r="L207" s="43">
        <f t="shared" si="51"/>
        <v>5158000</v>
      </c>
      <c r="M207" s="157">
        <f t="shared" si="40"/>
        <v>0</v>
      </c>
      <c r="N207" s="157">
        <f t="shared" si="43"/>
        <v>2500000</v>
      </c>
      <c r="O207" s="158">
        <f t="shared" si="44"/>
        <v>725</v>
      </c>
      <c r="P207" s="42"/>
    </row>
    <row r="208" spans="1:16" x14ac:dyDescent="0.2">
      <c r="A208" s="156">
        <v>200</v>
      </c>
      <c r="B208" s="157">
        <v>11504000</v>
      </c>
      <c r="C208" s="42">
        <v>2415.84</v>
      </c>
      <c r="D208" s="43">
        <f t="shared" si="45"/>
        <v>2500000</v>
      </c>
      <c r="E208" s="43">
        <f t="shared" si="46"/>
        <v>3</v>
      </c>
      <c r="F208" s="43">
        <f t="shared" si="47"/>
        <v>10000000</v>
      </c>
      <c r="G208" s="43">
        <f t="shared" si="48"/>
        <v>3</v>
      </c>
      <c r="H208" s="46">
        <f t="shared" si="41"/>
        <v>0.65194714881780247</v>
      </c>
      <c r="I208" s="46">
        <f t="shared" si="42"/>
        <v>0.13073713490959665</v>
      </c>
      <c r="J208" s="42">
        <f t="shared" si="49"/>
        <v>1575</v>
      </c>
      <c r="K208" s="42">
        <f t="shared" si="50"/>
        <v>315.83999999999997</v>
      </c>
      <c r="L208" s="43">
        <f t="shared" si="51"/>
        <v>7500000</v>
      </c>
      <c r="M208" s="157">
        <f t="shared" si="40"/>
        <v>1504000</v>
      </c>
      <c r="N208" s="157">
        <f t="shared" si="43"/>
        <v>2500000</v>
      </c>
      <c r="O208" s="158">
        <f t="shared" si="44"/>
        <v>525.00000000000023</v>
      </c>
      <c r="P208" s="42"/>
    </row>
    <row r="209" spans="1:16" x14ac:dyDescent="0.2">
      <c r="A209" s="156">
        <v>201</v>
      </c>
      <c r="B209" s="157">
        <v>2603000</v>
      </c>
      <c r="C209" s="42">
        <v>650.75</v>
      </c>
      <c r="D209" s="43">
        <f t="shared" si="45"/>
        <v>2500000</v>
      </c>
      <c r="E209" s="43">
        <f t="shared" si="46"/>
        <v>3</v>
      </c>
      <c r="F209" s="43">
        <f t="shared" si="47"/>
        <v>10000000</v>
      </c>
      <c r="G209" s="43">
        <f t="shared" si="48"/>
        <v>3</v>
      </c>
      <c r="H209" s="46">
        <f t="shared" si="41"/>
        <v>3.9569727237802534E-2</v>
      </c>
      <c r="I209" s="46">
        <f t="shared" si="42"/>
        <v>0</v>
      </c>
      <c r="J209" s="42">
        <f t="shared" si="49"/>
        <v>25.75</v>
      </c>
      <c r="K209" s="42">
        <f t="shared" si="50"/>
        <v>0</v>
      </c>
      <c r="L209" s="43">
        <f t="shared" si="51"/>
        <v>103000</v>
      </c>
      <c r="M209" s="157">
        <f t="shared" si="40"/>
        <v>0</v>
      </c>
      <c r="N209" s="157">
        <f t="shared" si="43"/>
        <v>2500000</v>
      </c>
      <c r="O209" s="158">
        <f t="shared" si="44"/>
        <v>625</v>
      </c>
      <c r="P209" s="42"/>
    </row>
    <row r="210" spans="1:16" x14ac:dyDescent="0.2">
      <c r="A210" s="156">
        <v>202</v>
      </c>
      <c r="B210" s="157">
        <v>11160000</v>
      </c>
      <c r="C210" s="42">
        <v>3348</v>
      </c>
      <c r="D210" s="43">
        <f t="shared" si="45"/>
        <v>2500000</v>
      </c>
      <c r="E210" s="43">
        <f t="shared" si="46"/>
        <v>3</v>
      </c>
      <c r="F210" s="43">
        <f t="shared" si="47"/>
        <v>10000000</v>
      </c>
      <c r="G210" s="43">
        <f t="shared" si="48"/>
        <v>3</v>
      </c>
      <c r="H210" s="46">
        <f t="shared" si="41"/>
        <v>0.67204301075268813</v>
      </c>
      <c r="I210" s="46">
        <f t="shared" si="42"/>
        <v>0.1039426523297491</v>
      </c>
      <c r="J210" s="42">
        <f t="shared" si="49"/>
        <v>2250</v>
      </c>
      <c r="K210" s="42">
        <f t="shared" si="50"/>
        <v>348</v>
      </c>
      <c r="L210" s="43">
        <f t="shared" si="51"/>
        <v>7499999.9999999991</v>
      </c>
      <c r="M210" s="157">
        <f t="shared" si="40"/>
        <v>1160000</v>
      </c>
      <c r="N210" s="157">
        <f t="shared" si="43"/>
        <v>2500000</v>
      </c>
      <c r="O210" s="158">
        <f t="shared" si="44"/>
        <v>750</v>
      </c>
      <c r="P210" s="42"/>
    </row>
    <row r="211" spans="1:16" x14ac:dyDescent="0.2">
      <c r="A211" s="156">
        <v>203</v>
      </c>
      <c r="B211" s="157">
        <v>1779000</v>
      </c>
      <c r="C211" s="42">
        <v>551.49</v>
      </c>
      <c r="D211" s="43">
        <f t="shared" si="45"/>
        <v>2500000</v>
      </c>
      <c r="E211" s="43">
        <f t="shared" si="46"/>
        <v>3</v>
      </c>
      <c r="F211" s="43">
        <f t="shared" si="47"/>
        <v>10000000</v>
      </c>
      <c r="G211" s="43">
        <f t="shared" si="48"/>
        <v>3</v>
      </c>
      <c r="H211" s="46">
        <f t="shared" si="41"/>
        <v>0</v>
      </c>
      <c r="I211" s="46">
        <f t="shared" si="42"/>
        <v>0</v>
      </c>
      <c r="J211" s="42">
        <f t="shared" si="49"/>
        <v>0</v>
      </c>
      <c r="K211" s="42">
        <f t="shared" si="50"/>
        <v>0</v>
      </c>
      <c r="L211" s="43">
        <f t="shared" si="51"/>
        <v>0</v>
      </c>
      <c r="M211" s="157">
        <f t="shared" si="40"/>
        <v>0</v>
      </c>
      <c r="N211" s="157">
        <f t="shared" si="43"/>
        <v>1779000</v>
      </c>
      <c r="O211" s="158">
        <f t="shared" si="44"/>
        <v>551.49</v>
      </c>
      <c r="P211" s="42"/>
    </row>
    <row r="212" spans="1:16" x14ac:dyDescent="0.2">
      <c r="A212" s="156">
        <v>204</v>
      </c>
      <c r="B212" s="157">
        <v>37653000</v>
      </c>
      <c r="C212" s="42">
        <v>7907.13</v>
      </c>
      <c r="D212" s="43">
        <f t="shared" si="45"/>
        <v>2500000</v>
      </c>
      <c r="E212" s="43">
        <f t="shared" si="46"/>
        <v>3</v>
      </c>
      <c r="F212" s="43">
        <f t="shared" si="47"/>
        <v>10000000</v>
      </c>
      <c r="G212" s="43">
        <f t="shared" si="48"/>
        <v>3</v>
      </c>
      <c r="H212" s="46">
        <f t="shared" si="41"/>
        <v>0.19918731575173293</v>
      </c>
      <c r="I212" s="46">
        <f t="shared" si="42"/>
        <v>0.7344169123310228</v>
      </c>
      <c r="J212" s="42">
        <f t="shared" si="49"/>
        <v>1575</v>
      </c>
      <c r="K212" s="42">
        <f t="shared" si="50"/>
        <v>5807.13</v>
      </c>
      <c r="L212" s="43">
        <f t="shared" si="51"/>
        <v>7500000</v>
      </c>
      <c r="M212" s="157">
        <f t="shared" si="40"/>
        <v>27653000</v>
      </c>
      <c r="N212" s="157">
        <f t="shared" si="43"/>
        <v>2500000</v>
      </c>
      <c r="O212" s="158">
        <f t="shared" si="44"/>
        <v>525</v>
      </c>
      <c r="P212" s="42"/>
    </row>
    <row r="213" spans="1:16" x14ac:dyDescent="0.2">
      <c r="A213" s="156">
        <v>205</v>
      </c>
      <c r="B213" s="157">
        <v>38023000</v>
      </c>
      <c r="C213" s="42">
        <v>8365.06</v>
      </c>
      <c r="D213" s="43">
        <f t="shared" si="45"/>
        <v>2500000</v>
      </c>
      <c r="E213" s="43">
        <f t="shared" si="46"/>
        <v>3</v>
      </c>
      <c r="F213" s="43">
        <f t="shared" si="47"/>
        <v>10000000</v>
      </c>
      <c r="G213" s="43">
        <f t="shared" si="48"/>
        <v>3</v>
      </c>
      <c r="H213" s="46">
        <f t="shared" si="41"/>
        <v>0.19724903347973594</v>
      </c>
      <c r="I213" s="46">
        <f t="shared" si="42"/>
        <v>0.73700128869368542</v>
      </c>
      <c r="J213" s="42">
        <f t="shared" si="49"/>
        <v>1649.9999999999998</v>
      </c>
      <c r="K213" s="42">
        <f t="shared" si="50"/>
        <v>6165.0599999999995</v>
      </c>
      <c r="L213" s="43">
        <f t="shared" si="51"/>
        <v>7499999.9999999991</v>
      </c>
      <c r="M213" s="157">
        <f t="shared" si="40"/>
        <v>28023000</v>
      </c>
      <c r="N213" s="157">
        <f t="shared" si="43"/>
        <v>2500000</v>
      </c>
      <c r="O213" s="158">
        <f t="shared" si="44"/>
        <v>550</v>
      </c>
      <c r="P213" s="42"/>
    </row>
    <row r="214" spans="1:16" x14ac:dyDescent="0.2">
      <c r="A214" s="156">
        <v>206</v>
      </c>
      <c r="B214" s="157">
        <v>800000</v>
      </c>
      <c r="C214" s="42">
        <v>192</v>
      </c>
      <c r="D214" s="43">
        <f t="shared" si="45"/>
        <v>2500000</v>
      </c>
      <c r="E214" s="43">
        <f t="shared" si="46"/>
        <v>3</v>
      </c>
      <c r="F214" s="43">
        <f t="shared" si="47"/>
        <v>10000000</v>
      </c>
      <c r="G214" s="43">
        <f t="shared" si="48"/>
        <v>3</v>
      </c>
      <c r="H214" s="46">
        <f t="shared" si="41"/>
        <v>0</v>
      </c>
      <c r="I214" s="46">
        <f t="shared" si="42"/>
        <v>0</v>
      </c>
      <c r="J214" s="42">
        <f t="shared" si="49"/>
        <v>0</v>
      </c>
      <c r="K214" s="42">
        <f t="shared" si="50"/>
        <v>0</v>
      </c>
      <c r="L214" s="43">
        <f t="shared" si="51"/>
        <v>0</v>
      </c>
      <c r="M214" s="157">
        <f t="shared" si="40"/>
        <v>0</v>
      </c>
      <c r="N214" s="157">
        <f t="shared" si="43"/>
        <v>800000</v>
      </c>
      <c r="O214" s="158">
        <f t="shared" si="44"/>
        <v>192</v>
      </c>
      <c r="P214" s="42"/>
    </row>
    <row r="215" spans="1:16" x14ac:dyDescent="0.2">
      <c r="A215" s="156">
        <v>207</v>
      </c>
      <c r="B215" s="157">
        <v>40000000</v>
      </c>
      <c r="C215" s="42">
        <v>10800</v>
      </c>
      <c r="D215" s="43">
        <f t="shared" si="45"/>
        <v>2500000</v>
      </c>
      <c r="E215" s="43">
        <f t="shared" si="46"/>
        <v>3</v>
      </c>
      <c r="F215" s="43">
        <f t="shared" si="47"/>
        <v>10000000</v>
      </c>
      <c r="G215" s="43">
        <f t="shared" si="48"/>
        <v>3</v>
      </c>
      <c r="H215" s="46">
        <f t="shared" si="41"/>
        <v>0.1875</v>
      </c>
      <c r="I215" s="46">
        <f t="shared" si="42"/>
        <v>0.75</v>
      </c>
      <c r="J215" s="42">
        <f t="shared" si="49"/>
        <v>2025</v>
      </c>
      <c r="K215" s="42">
        <f t="shared" si="50"/>
        <v>8100</v>
      </c>
      <c r="L215" s="43">
        <f t="shared" si="51"/>
        <v>7500000</v>
      </c>
      <c r="M215" s="157">
        <f t="shared" si="40"/>
        <v>30000000</v>
      </c>
      <c r="N215" s="157">
        <f t="shared" si="43"/>
        <v>2500000</v>
      </c>
      <c r="O215" s="158">
        <f t="shared" si="44"/>
        <v>675</v>
      </c>
      <c r="P215" s="42"/>
    </row>
    <row r="216" spans="1:16" x14ac:dyDescent="0.2">
      <c r="A216" s="156">
        <v>208</v>
      </c>
      <c r="B216" s="157">
        <v>7590000</v>
      </c>
      <c r="C216" s="42">
        <v>1897.5</v>
      </c>
      <c r="D216" s="43">
        <f t="shared" si="45"/>
        <v>2500000</v>
      </c>
      <c r="E216" s="43">
        <f t="shared" si="46"/>
        <v>3</v>
      </c>
      <c r="F216" s="43">
        <f t="shared" si="47"/>
        <v>10000000</v>
      </c>
      <c r="G216" s="43">
        <f t="shared" si="48"/>
        <v>3</v>
      </c>
      <c r="H216" s="46">
        <f t="shared" si="41"/>
        <v>0.67061923583662719</v>
      </c>
      <c r="I216" s="46">
        <f t="shared" si="42"/>
        <v>0</v>
      </c>
      <c r="J216" s="42">
        <f t="shared" si="49"/>
        <v>1272.5</v>
      </c>
      <c r="K216" s="42">
        <f t="shared" si="50"/>
        <v>0</v>
      </c>
      <c r="L216" s="43">
        <f t="shared" si="51"/>
        <v>5090000</v>
      </c>
      <c r="M216" s="157">
        <f t="shared" si="40"/>
        <v>0</v>
      </c>
      <c r="N216" s="157">
        <f t="shared" si="43"/>
        <v>2500000</v>
      </c>
      <c r="O216" s="158">
        <f t="shared" si="44"/>
        <v>625</v>
      </c>
      <c r="P216" s="42"/>
    </row>
    <row r="217" spans="1:16" x14ac:dyDescent="0.2">
      <c r="A217" s="156">
        <v>209</v>
      </c>
      <c r="B217" s="157">
        <v>5498000</v>
      </c>
      <c r="C217" s="42">
        <v>1264.54</v>
      </c>
      <c r="D217" s="43">
        <f t="shared" si="45"/>
        <v>2500000</v>
      </c>
      <c r="E217" s="43">
        <f t="shared" si="46"/>
        <v>3</v>
      </c>
      <c r="F217" s="43">
        <f t="shared" si="47"/>
        <v>10000000</v>
      </c>
      <c r="G217" s="43">
        <f t="shared" si="48"/>
        <v>3</v>
      </c>
      <c r="H217" s="46">
        <f t="shared" si="41"/>
        <v>0.54528919607129867</v>
      </c>
      <c r="I217" s="46">
        <f t="shared" si="42"/>
        <v>0</v>
      </c>
      <c r="J217" s="42">
        <f t="shared" si="49"/>
        <v>689.54</v>
      </c>
      <c r="K217" s="42">
        <f t="shared" si="50"/>
        <v>0</v>
      </c>
      <c r="L217" s="43">
        <f t="shared" si="51"/>
        <v>2998000</v>
      </c>
      <c r="M217" s="157">
        <f t="shared" ref="M217:M280" si="52">I217*$B217</f>
        <v>0</v>
      </c>
      <c r="N217" s="157">
        <f t="shared" si="43"/>
        <v>2500000</v>
      </c>
      <c r="O217" s="158">
        <f t="shared" si="44"/>
        <v>575</v>
      </c>
      <c r="P217" s="42"/>
    </row>
    <row r="218" spans="1:16" x14ac:dyDescent="0.2">
      <c r="A218" s="156">
        <v>210</v>
      </c>
      <c r="B218" s="157">
        <v>800000</v>
      </c>
      <c r="C218" s="42">
        <v>168</v>
      </c>
      <c r="D218" s="43">
        <f t="shared" si="45"/>
        <v>2500000</v>
      </c>
      <c r="E218" s="43">
        <f t="shared" si="46"/>
        <v>3</v>
      </c>
      <c r="F218" s="43">
        <f t="shared" si="47"/>
        <v>10000000</v>
      </c>
      <c r="G218" s="43">
        <f t="shared" si="48"/>
        <v>3</v>
      </c>
      <c r="H218" s="46">
        <f t="shared" si="41"/>
        <v>0</v>
      </c>
      <c r="I218" s="46">
        <f t="shared" si="42"/>
        <v>0</v>
      </c>
      <c r="J218" s="42">
        <f t="shared" si="49"/>
        <v>0</v>
      </c>
      <c r="K218" s="42">
        <f t="shared" si="50"/>
        <v>0</v>
      </c>
      <c r="L218" s="43">
        <f t="shared" si="51"/>
        <v>0</v>
      </c>
      <c r="M218" s="157">
        <f t="shared" si="52"/>
        <v>0</v>
      </c>
      <c r="N218" s="157">
        <f t="shared" si="43"/>
        <v>800000</v>
      </c>
      <c r="O218" s="158">
        <f t="shared" si="44"/>
        <v>168</v>
      </c>
      <c r="P218" s="42"/>
    </row>
    <row r="219" spans="1:16" x14ac:dyDescent="0.2">
      <c r="A219" s="156">
        <v>211</v>
      </c>
      <c r="B219" s="157">
        <v>31451000</v>
      </c>
      <c r="C219" s="42">
        <v>8491.77</v>
      </c>
      <c r="D219" s="43">
        <f t="shared" si="45"/>
        <v>2500000</v>
      </c>
      <c r="E219" s="43">
        <f t="shared" si="46"/>
        <v>3</v>
      </c>
      <c r="F219" s="43">
        <f t="shared" si="47"/>
        <v>10000000</v>
      </c>
      <c r="G219" s="43">
        <f t="shared" si="48"/>
        <v>3</v>
      </c>
      <c r="H219" s="46">
        <f t="shared" si="41"/>
        <v>0.23846618549489682</v>
      </c>
      <c r="I219" s="46">
        <f t="shared" si="42"/>
        <v>0.68204508600680425</v>
      </c>
      <c r="J219" s="42">
        <f t="shared" si="49"/>
        <v>2025</v>
      </c>
      <c r="K219" s="42">
        <f t="shared" si="50"/>
        <v>5791.77</v>
      </c>
      <c r="L219" s="43">
        <f t="shared" si="51"/>
        <v>7500000</v>
      </c>
      <c r="M219" s="157">
        <f t="shared" si="52"/>
        <v>21451000</v>
      </c>
      <c r="N219" s="157">
        <f t="shared" si="43"/>
        <v>2500000</v>
      </c>
      <c r="O219" s="158">
        <f t="shared" si="44"/>
        <v>675</v>
      </c>
      <c r="P219" s="42"/>
    </row>
    <row r="220" spans="1:16" x14ac:dyDescent="0.2">
      <c r="A220" s="156">
        <v>212</v>
      </c>
      <c r="B220" s="157">
        <v>28998000</v>
      </c>
      <c r="C220" s="42">
        <v>5799.6</v>
      </c>
      <c r="D220" s="43">
        <f t="shared" si="45"/>
        <v>2500000</v>
      </c>
      <c r="E220" s="43">
        <f t="shared" si="46"/>
        <v>3</v>
      </c>
      <c r="F220" s="43">
        <f t="shared" si="47"/>
        <v>10000000</v>
      </c>
      <c r="G220" s="43">
        <f t="shared" si="48"/>
        <v>3</v>
      </c>
      <c r="H220" s="46">
        <f t="shared" si="41"/>
        <v>0.25863852679495136</v>
      </c>
      <c r="I220" s="46">
        <f t="shared" si="42"/>
        <v>0.65514863094006481</v>
      </c>
      <c r="J220" s="42">
        <f t="shared" si="49"/>
        <v>1500</v>
      </c>
      <c r="K220" s="42">
        <f t="shared" si="50"/>
        <v>3799.6</v>
      </c>
      <c r="L220" s="43">
        <f t="shared" si="51"/>
        <v>7500000</v>
      </c>
      <c r="M220" s="157">
        <f t="shared" si="52"/>
        <v>18998000</v>
      </c>
      <c r="N220" s="157">
        <f t="shared" si="43"/>
        <v>2500000</v>
      </c>
      <c r="O220" s="158">
        <f t="shared" si="44"/>
        <v>500</v>
      </c>
      <c r="P220" s="42"/>
    </row>
    <row r="221" spans="1:16" x14ac:dyDescent="0.2">
      <c r="A221" s="156">
        <v>213</v>
      </c>
      <c r="B221" s="157">
        <v>3267000</v>
      </c>
      <c r="C221" s="42">
        <v>522.72</v>
      </c>
      <c r="D221" s="43">
        <f t="shared" si="45"/>
        <v>2500000</v>
      </c>
      <c r="E221" s="43">
        <f t="shared" si="46"/>
        <v>3</v>
      </c>
      <c r="F221" s="43">
        <f t="shared" si="47"/>
        <v>10000000</v>
      </c>
      <c r="G221" s="43">
        <f t="shared" si="48"/>
        <v>3</v>
      </c>
      <c r="H221" s="46">
        <f t="shared" si="41"/>
        <v>0.23477196204468931</v>
      </c>
      <c r="I221" s="46">
        <f t="shared" si="42"/>
        <v>0</v>
      </c>
      <c r="J221" s="42">
        <f t="shared" si="49"/>
        <v>122.72</v>
      </c>
      <c r="K221" s="42">
        <f t="shared" si="50"/>
        <v>0</v>
      </c>
      <c r="L221" s="43">
        <f t="shared" si="51"/>
        <v>767000</v>
      </c>
      <c r="M221" s="157">
        <f t="shared" si="52"/>
        <v>0</v>
      </c>
      <c r="N221" s="157">
        <f t="shared" si="43"/>
        <v>2500000</v>
      </c>
      <c r="O221" s="158">
        <f t="shared" si="44"/>
        <v>400</v>
      </c>
      <c r="P221" s="42"/>
    </row>
    <row r="222" spans="1:16" x14ac:dyDescent="0.2">
      <c r="A222" s="156">
        <v>214</v>
      </c>
      <c r="B222" s="157">
        <v>1190000</v>
      </c>
      <c r="C222" s="42">
        <v>214.2</v>
      </c>
      <c r="D222" s="43">
        <f t="shared" si="45"/>
        <v>2500000</v>
      </c>
      <c r="E222" s="43">
        <f t="shared" si="46"/>
        <v>3</v>
      </c>
      <c r="F222" s="43">
        <f t="shared" si="47"/>
        <v>10000000</v>
      </c>
      <c r="G222" s="43">
        <f t="shared" si="48"/>
        <v>3</v>
      </c>
      <c r="H222" s="46">
        <f t="shared" si="41"/>
        <v>0</v>
      </c>
      <c r="I222" s="46">
        <f t="shared" si="42"/>
        <v>0</v>
      </c>
      <c r="J222" s="42">
        <f t="shared" si="49"/>
        <v>0</v>
      </c>
      <c r="K222" s="42">
        <f t="shared" si="50"/>
        <v>0</v>
      </c>
      <c r="L222" s="43">
        <f t="shared" si="51"/>
        <v>0</v>
      </c>
      <c r="M222" s="157">
        <f t="shared" si="52"/>
        <v>0</v>
      </c>
      <c r="N222" s="157">
        <f t="shared" si="43"/>
        <v>1190000</v>
      </c>
      <c r="O222" s="158">
        <f t="shared" si="44"/>
        <v>214.2</v>
      </c>
      <c r="P222" s="42"/>
    </row>
    <row r="223" spans="1:16" x14ac:dyDescent="0.2">
      <c r="A223" s="156">
        <v>215</v>
      </c>
      <c r="B223" s="157">
        <v>800000</v>
      </c>
      <c r="C223" s="42">
        <v>192</v>
      </c>
      <c r="D223" s="43">
        <f t="shared" si="45"/>
        <v>2500000</v>
      </c>
      <c r="E223" s="43">
        <f t="shared" si="46"/>
        <v>3</v>
      </c>
      <c r="F223" s="43">
        <f t="shared" si="47"/>
        <v>10000000</v>
      </c>
      <c r="G223" s="43">
        <f t="shared" si="48"/>
        <v>3</v>
      </c>
      <c r="H223" s="46">
        <f t="shared" si="41"/>
        <v>0</v>
      </c>
      <c r="I223" s="46">
        <f t="shared" si="42"/>
        <v>0</v>
      </c>
      <c r="J223" s="42">
        <f t="shared" si="49"/>
        <v>0</v>
      </c>
      <c r="K223" s="42">
        <f t="shared" si="50"/>
        <v>0</v>
      </c>
      <c r="L223" s="43">
        <f t="shared" si="51"/>
        <v>0</v>
      </c>
      <c r="M223" s="157">
        <f t="shared" si="52"/>
        <v>0</v>
      </c>
      <c r="N223" s="157">
        <f t="shared" si="43"/>
        <v>800000</v>
      </c>
      <c r="O223" s="158">
        <f t="shared" si="44"/>
        <v>192</v>
      </c>
      <c r="P223" s="42"/>
    </row>
    <row r="224" spans="1:16" x14ac:dyDescent="0.2">
      <c r="A224" s="156">
        <v>216</v>
      </c>
      <c r="B224" s="157">
        <v>800000</v>
      </c>
      <c r="C224" s="42">
        <v>224</v>
      </c>
      <c r="D224" s="43">
        <f t="shared" si="45"/>
        <v>2500000</v>
      </c>
      <c r="E224" s="43">
        <f t="shared" si="46"/>
        <v>3</v>
      </c>
      <c r="F224" s="43">
        <f t="shared" si="47"/>
        <v>10000000</v>
      </c>
      <c r="G224" s="43">
        <f t="shared" si="48"/>
        <v>3</v>
      </c>
      <c r="H224" s="46">
        <f t="shared" si="41"/>
        <v>0</v>
      </c>
      <c r="I224" s="46">
        <f t="shared" si="42"/>
        <v>0</v>
      </c>
      <c r="J224" s="42">
        <f t="shared" si="49"/>
        <v>0</v>
      </c>
      <c r="K224" s="42">
        <f t="shared" si="50"/>
        <v>0</v>
      </c>
      <c r="L224" s="43">
        <f t="shared" si="51"/>
        <v>0</v>
      </c>
      <c r="M224" s="157">
        <f t="shared" si="52"/>
        <v>0</v>
      </c>
      <c r="N224" s="157">
        <f t="shared" si="43"/>
        <v>800000</v>
      </c>
      <c r="O224" s="158">
        <f t="shared" si="44"/>
        <v>224</v>
      </c>
      <c r="P224" s="42"/>
    </row>
    <row r="225" spans="1:16" x14ac:dyDescent="0.2">
      <c r="A225" s="156">
        <v>217</v>
      </c>
      <c r="B225" s="157">
        <v>40000000</v>
      </c>
      <c r="C225" s="42">
        <v>9200</v>
      </c>
      <c r="D225" s="43">
        <f t="shared" si="45"/>
        <v>2500000</v>
      </c>
      <c r="E225" s="43">
        <f t="shared" si="46"/>
        <v>3</v>
      </c>
      <c r="F225" s="43">
        <f t="shared" si="47"/>
        <v>10000000</v>
      </c>
      <c r="G225" s="43">
        <f t="shared" si="48"/>
        <v>3</v>
      </c>
      <c r="H225" s="46">
        <f t="shared" si="41"/>
        <v>0.1875</v>
      </c>
      <c r="I225" s="46">
        <f t="shared" si="42"/>
        <v>0.75</v>
      </c>
      <c r="J225" s="42">
        <f t="shared" si="49"/>
        <v>1725</v>
      </c>
      <c r="K225" s="42">
        <f t="shared" si="50"/>
        <v>6900</v>
      </c>
      <c r="L225" s="43">
        <f t="shared" si="51"/>
        <v>7500000</v>
      </c>
      <c r="M225" s="157">
        <f t="shared" si="52"/>
        <v>30000000</v>
      </c>
      <c r="N225" s="157">
        <f t="shared" si="43"/>
        <v>2500000</v>
      </c>
      <c r="O225" s="158">
        <f t="shared" si="44"/>
        <v>575</v>
      </c>
      <c r="P225" s="42"/>
    </row>
    <row r="226" spans="1:16" x14ac:dyDescent="0.2">
      <c r="A226" s="156">
        <v>218</v>
      </c>
      <c r="B226" s="157">
        <v>29794000</v>
      </c>
      <c r="C226" s="42">
        <v>8342.32</v>
      </c>
      <c r="D226" s="43">
        <f t="shared" si="45"/>
        <v>2500000</v>
      </c>
      <c r="E226" s="43">
        <f t="shared" si="46"/>
        <v>3</v>
      </c>
      <c r="F226" s="43">
        <f t="shared" si="47"/>
        <v>10000000</v>
      </c>
      <c r="G226" s="43">
        <f t="shared" si="48"/>
        <v>3</v>
      </c>
      <c r="H226" s="46">
        <f t="shared" si="41"/>
        <v>0.25172853594683492</v>
      </c>
      <c r="I226" s="46">
        <f t="shared" si="42"/>
        <v>0.66436195207088677</v>
      </c>
      <c r="J226" s="42">
        <f t="shared" si="49"/>
        <v>2100</v>
      </c>
      <c r="K226" s="42">
        <f t="shared" si="50"/>
        <v>5542.32</v>
      </c>
      <c r="L226" s="43">
        <f t="shared" si="51"/>
        <v>7500000</v>
      </c>
      <c r="M226" s="157">
        <f t="shared" si="52"/>
        <v>19794000</v>
      </c>
      <c r="N226" s="157">
        <f t="shared" si="43"/>
        <v>2500000</v>
      </c>
      <c r="O226" s="158">
        <f t="shared" si="44"/>
        <v>700</v>
      </c>
      <c r="P226" s="42"/>
    </row>
    <row r="227" spans="1:16" x14ac:dyDescent="0.2">
      <c r="A227" s="156">
        <v>219</v>
      </c>
      <c r="B227" s="157">
        <v>16900000</v>
      </c>
      <c r="C227" s="42">
        <v>3549</v>
      </c>
      <c r="D227" s="43">
        <f t="shared" si="45"/>
        <v>2500000</v>
      </c>
      <c r="E227" s="43">
        <f t="shared" si="46"/>
        <v>3</v>
      </c>
      <c r="F227" s="43">
        <f t="shared" si="47"/>
        <v>10000000</v>
      </c>
      <c r="G227" s="43">
        <f t="shared" si="48"/>
        <v>3</v>
      </c>
      <c r="H227" s="46">
        <f t="shared" si="41"/>
        <v>0.4437869822485207</v>
      </c>
      <c r="I227" s="46">
        <f t="shared" si="42"/>
        <v>0.40828402366863903</v>
      </c>
      <c r="J227" s="42">
        <f t="shared" si="49"/>
        <v>1575</v>
      </c>
      <c r="K227" s="42">
        <f t="shared" si="50"/>
        <v>1449</v>
      </c>
      <c r="L227" s="43">
        <f t="shared" si="51"/>
        <v>7500000</v>
      </c>
      <c r="M227" s="157">
        <f t="shared" si="52"/>
        <v>6900000</v>
      </c>
      <c r="N227" s="157">
        <f t="shared" si="43"/>
        <v>2500000</v>
      </c>
      <c r="O227" s="158">
        <f t="shared" si="44"/>
        <v>525</v>
      </c>
      <c r="P227" s="42"/>
    </row>
    <row r="228" spans="1:16" x14ac:dyDescent="0.2">
      <c r="A228" s="156">
        <v>220</v>
      </c>
      <c r="B228" s="157">
        <v>21032000</v>
      </c>
      <c r="C228" s="42">
        <v>5888.96</v>
      </c>
      <c r="D228" s="43">
        <f t="shared" si="45"/>
        <v>2500000</v>
      </c>
      <c r="E228" s="43">
        <f t="shared" si="46"/>
        <v>3</v>
      </c>
      <c r="F228" s="43">
        <f t="shared" si="47"/>
        <v>10000000</v>
      </c>
      <c r="G228" s="43">
        <f t="shared" si="48"/>
        <v>3</v>
      </c>
      <c r="H228" s="46">
        <f t="shared" si="41"/>
        <v>0.35659946747812854</v>
      </c>
      <c r="I228" s="46">
        <f t="shared" si="42"/>
        <v>0.52453404336249521</v>
      </c>
      <c r="J228" s="42">
        <f t="shared" si="49"/>
        <v>2100</v>
      </c>
      <c r="K228" s="42">
        <f t="shared" si="50"/>
        <v>3088.9599999999996</v>
      </c>
      <c r="L228" s="43">
        <f t="shared" si="51"/>
        <v>7499999.9999999991</v>
      </c>
      <c r="M228" s="157">
        <f t="shared" si="52"/>
        <v>11032000</v>
      </c>
      <c r="N228" s="157">
        <f t="shared" si="43"/>
        <v>2500000</v>
      </c>
      <c r="O228" s="158">
        <f t="shared" si="44"/>
        <v>700.00000000000091</v>
      </c>
      <c r="P228" s="42"/>
    </row>
    <row r="229" spans="1:16" x14ac:dyDescent="0.2">
      <c r="A229" s="156">
        <v>221</v>
      </c>
      <c r="B229" s="157">
        <v>1261000</v>
      </c>
      <c r="C229" s="42">
        <v>327.86</v>
      </c>
      <c r="D229" s="43">
        <f t="shared" si="45"/>
        <v>2500000</v>
      </c>
      <c r="E229" s="43">
        <f t="shared" si="46"/>
        <v>3</v>
      </c>
      <c r="F229" s="43">
        <f t="shared" si="47"/>
        <v>10000000</v>
      </c>
      <c r="G229" s="43">
        <f t="shared" si="48"/>
        <v>3</v>
      </c>
      <c r="H229" s="46">
        <f t="shared" si="41"/>
        <v>0</v>
      </c>
      <c r="I229" s="46">
        <f t="shared" si="42"/>
        <v>0</v>
      </c>
      <c r="J229" s="42">
        <f t="shared" si="49"/>
        <v>0</v>
      </c>
      <c r="K229" s="42">
        <f t="shared" si="50"/>
        <v>0</v>
      </c>
      <c r="L229" s="43">
        <f t="shared" si="51"/>
        <v>0</v>
      </c>
      <c r="M229" s="157">
        <f t="shared" si="52"/>
        <v>0</v>
      </c>
      <c r="N229" s="157">
        <f t="shared" si="43"/>
        <v>1261000</v>
      </c>
      <c r="O229" s="158">
        <f t="shared" si="44"/>
        <v>327.86</v>
      </c>
      <c r="P229" s="42"/>
    </row>
    <row r="230" spans="1:16" x14ac:dyDescent="0.2">
      <c r="A230" s="156">
        <v>222</v>
      </c>
      <c r="B230" s="157">
        <v>800000</v>
      </c>
      <c r="C230" s="42">
        <v>160</v>
      </c>
      <c r="D230" s="43">
        <f t="shared" si="45"/>
        <v>2500000</v>
      </c>
      <c r="E230" s="43">
        <f t="shared" si="46"/>
        <v>3</v>
      </c>
      <c r="F230" s="43">
        <f t="shared" si="47"/>
        <v>10000000</v>
      </c>
      <c r="G230" s="43">
        <f t="shared" si="48"/>
        <v>3</v>
      </c>
      <c r="H230" s="46">
        <f t="shared" si="41"/>
        <v>0</v>
      </c>
      <c r="I230" s="46">
        <f t="shared" si="42"/>
        <v>0</v>
      </c>
      <c r="J230" s="42">
        <f t="shared" si="49"/>
        <v>0</v>
      </c>
      <c r="K230" s="42">
        <f t="shared" si="50"/>
        <v>0</v>
      </c>
      <c r="L230" s="43">
        <f t="shared" si="51"/>
        <v>0</v>
      </c>
      <c r="M230" s="157">
        <f t="shared" si="52"/>
        <v>0</v>
      </c>
      <c r="N230" s="157">
        <f t="shared" si="43"/>
        <v>800000</v>
      </c>
      <c r="O230" s="158">
        <f t="shared" si="44"/>
        <v>160</v>
      </c>
      <c r="P230" s="42"/>
    </row>
    <row r="231" spans="1:16" x14ac:dyDescent="0.2">
      <c r="A231" s="156">
        <v>223</v>
      </c>
      <c r="B231" s="157">
        <v>4716000</v>
      </c>
      <c r="C231" s="42">
        <v>1037.52</v>
      </c>
      <c r="D231" s="43">
        <f t="shared" si="45"/>
        <v>2500000</v>
      </c>
      <c r="E231" s="43">
        <f t="shared" si="46"/>
        <v>3</v>
      </c>
      <c r="F231" s="43">
        <f t="shared" si="47"/>
        <v>10000000</v>
      </c>
      <c r="G231" s="43">
        <f t="shared" si="48"/>
        <v>3</v>
      </c>
      <c r="H231" s="46">
        <f t="shared" si="41"/>
        <v>0.46988973706530957</v>
      </c>
      <c r="I231" s="46">
        <f t="shared" si="42"/>
        <v>0</v>
      </c>
      <c r="J231" s="42">
        <f t="shared" si="49"/>
        <v>487.52</v>
      </c>
      <c r="K231" s="42">
        <f t="shared" si="50"/>
        <v>0</v>
      </c>
      <c r="L231" s="43">
        <f t="shared" si="51"/>
        <v>2216000</v>
      </c>
      <c r="M231" s="157">
        <f t="shared" si="52"/>
        <v>0</v>
      </c>
      <c r="N231" s="157">
        <f t="shared" si="43"/>
        <v>2500000</v>
      </c>
      <c r="O231" s="158">
        <f t="shared" si="44"/>
        <v>550</v>
      </c>
      <c r="P231" s="42"/>
    </row>
    <row r="232" spans="1:16" x14ac:dyDescent="0.2">
      <c r="A232" s="156">
        <v>224</v>
      </c>
      <c r="B232" s="157">
        <v>11104000</v>
      </c>
      <c r="C232" s="42">
        <v>2109.7600000000002</v>
      </c>
      <c r="D232" s="43">
        <f t="shared" si="45"/>
        <v>2500000</v>
      </c>
      <c r="E232" s="43">
        <f t="shared" si="46"/>
        <v>3</v>
      </c>
      <c r="F232" s="43">
        <f t="shared" si="47"/>
        <v>10000000</v>
      </c>
      <c r="G232" s="43">
        <f t="shared" si="48"/>
        <v>3</v>
      </c>
      <c r="H232" s="46">
        <f t="shared" si="41"/>
        <v>0.67543227665706052</v>
      </c>
      <c r="I232" s="46">
        <f t="shared" si="42"/>
        <v>9.9423631123919304E-2</v>
      </c>
      <c r="J232" s="42">
        <f t="shared" si="49"/>
        <v>1425.0000000000002</v>
      </c>
      <c r="K232" s="42">
        <f t="shared" si="50"/>
        <v>209.76000000000002</v>
      </c>
      <c r="L232" s="43">
        <f t="shared" si="51"/>
        <v>7500000</v>
      </c>
      <c r="M232" s="157">
        <f t="shared" si="52"/>
        <v>1104000</v>
      </c>
      <c r="N232" s="157">
        <f t="shared" si="43"/>
        <v>2500000</v>
      </c>
      <c r="O232" s="158">
        <f t="shared" si="44"/>
        <v>475</v>
      </c>
      <c r="P232" s="42"/>
    </row>
    <row r="233" spans="1:16" x14ac:dyDescent="0.2">
      <c r="A233" s="156">
        <v>225</v>
      </c>
      <c r="B233" s="157">
        <v>36965000</v>
      </c>
      <c r="C233" s="42">
        <v>8132.3</v>
      </c>
      <c r="D233" s="43">
        <f t="shared" si="45"/>
        <v>2500000</v>
      </c>
      <c r="E233" s="43">
        <f t="shared" si="46"/>
        <v>3</v>
      </c>
      <c r="F233" s="43">
        <f t="shared" si="47"/>
        <v>10000000</v>
      </c>
      <c r="G233" s="43">
        <f t="shared" si="48"/>
        <v>3</v>
      </c>
      <c r="H233" s="46">
        <f t="shared" si="41"/>
        <v>0.20289463005545785</v>
      </c>
      <c r="I233" s="46">
        <f t="shared" si="42"/>
        <v>0.72947382659272286</v>
      </c>
      <c r="J233" s="42">
        <f t="shared" si="49"/>
        <v>1650</v>
      </c>
      <c r="K233" s="42">
        <f t="shared" si="50"/>
        <v>5932.3</v>
      </c>
      <c r="L233" s="43">
        <f t="shared" si="51"/>
        <v>7500000</v>
      </c>
      <c r="M233" s="157">
        <f t="shared" si="52"/>
        <v>26965000</v>
      </c>
      <c r="N233" s="157">
        <f t="shared" si="43"/>
        <v>2500000</v>
      </c>
      <c r="O233" s="158">
        <f t="shared" si="44"/>
        <v>550</v>
      </c>
      <c r="P233" s="42"/>
    </row>
    <row r="234" spans="1:16" x14ac:dyDescent="0.2">
      <c r="A234" s="156">
        <v>226</v>
      </c>
      <c r="B234" s="157">
        <v>8621000</v>
      </c>
      <c r="C234" s="42">
        <v>1206.94</v>
      </c>
      <c r="D234" s="43">
        <f t="shared" si="45"/>
        <v>2500000</v>
      </c>
      <c r="E234" s="43">
        <f t="shared" si="46"/>
        <v>3</v>
      </c>
      <c r="F234" s="43">
        <f t="shared" si="47"/>
        <v>10000000</v>
      </c>
      <c r="G234" s="43">
        <f t="shared" si="48"/>
        <v>3</v>
      </c>
      <c r="H234" s="46">
        <f t="shared" si="41"/>
        <v>0.71001043962417354</v>
      </c>
      <c r="I234" s="46">
        <f t="shared" si="42"/>
        <v>0</v>
      </c>
      <c r="J234" s="42">
        <f t="shared" si="49"/>
        <v>856.94</v>
      </c>
      <c r="K234" s="42">
        <f t="shared" si="50"/>
        <v>0</v>
      </c>
      <c r="L234" s="43">
        <f t="shared" si="51"/>
        <v>6121000</v>
      </c>
      <c r="M234" s="157">
        <f t="shared" si="52"/>
        <v>0</v>
      </c>
      <c r="N234" s="157">
        <f t="shared" si="43"/>
        <v>2500000</v>
      </c>
      <c r="O234" s="158">
        <f t="shared" si="44"/>
        <v>350</v>
      </c>
      <c r="P234" s="42"/>
    </row>
    <row r="235" spans="1:16" x14ac:dyDescent="0.2">
      <c r="A235" s="156">
        <v>227</v>
      </c>
      <c r="B235" s="157">
        <v>20251000</v>
      </c>
      <c r="C235" s="42">
        <v>4252.71</v>
      </c>
      <c r="D235" s="43">
        <f t="shared" si="45"/>
        <v>2500000</v>
      </c>
      <c r="E235" s="43">
        <f t="shared" si="46"/>
        <v>3</v>
      </c>
      <c r="F235" s="43">
        <f t="shared" si="47"/>
        <v>10000000</v>
      </c>
      <c r="G235" s="43">
        <f t="shared" si="48"/>
        <v>3</v>
      </c>
      <c r="H235" s="46">
        <f t="shared" si="41"/>
        <v>0.37035208137869735</v>
      </c>
      <c r="I235" s="46">
        <f t="shared" si="42"/>
        <v>0.50619722482840357</v>
      </c>
      <c r="J235" s="42">
        <f t="shared" si="49"/>
        <v>1575</v>
      </c>
      <c r="K235" s="42">
        <f t="shared" si="50"/>
        <v>2152.71</v>
      </c>
      <c r="L235" s="43">
        <f t="shared" si="51"/>
        <v>7500000</v>
      </c>
      <c r="M235" s="157">
        <f t="shared" si="52"/>
        <v>10251000</v>
      </c>
      <c r="N235" s="157">
        <f t="shared" si="43"/>
        <v>2500000</v>
      </c>
      <c r="O235" s="158">
        <f t="shared" si="44"/>
        <v>525</v>
      </c>
      <c r="P235" s="42"/>
    </row>
    <row r="236" spans="1:16" x14ac:dyDescent="0.2">
      <c r="A236" s="156">
        <v>228</v>
      </c>
      <c r="B236" s="157">
        <v>1131000</v>
      </c>
      <c r="C236" s="42">
        <v>339.3</v>
      </c>
      <c r="D236" s="43">
        <f t="shared" si="45"/>
        <v>2500000</v>
      </c>
      <c r="E236" s="43">
        <f t="shared" si="46"/>
        <v>3</v>
      </c>
      <c r="F236" s="43">
        <f t="shared" si="47"/>
        <v>10000000</v>
      </c>
      <c r="G236" s="43">
        <f t="shared" si="48"/>
        <v>3</v>
      </c>
      <c r="H236" s="46">
        <f t="shared" si="41"/>
        <v>0</v>
      </c>
      <c r="I236" s="46">
        <f t="shared" si="42"/>
        <v>0</v>
      </c>
      <c r="J236" s="42">
        <f t="shared" si="49"/>
        <v>0</v>
      </c>
      <c r="K236" s="42">
        <f t="shared" si="50"/>
        <v>0</v>
      </c>
      <c r="L236" s="43">
        <f t="shared" si="51"/>
        <v>0</v>
      </c>
      <c r="M236" s="157">
        <f t="shared" si="52"/>
        <v>0</v>
      </c>
      <c r="N236" s="157">
        <f t="shared" si="43"/>
        <v>1131000</v>
      </c>
      <c r="O236" s="158">
        <f t="shared" si="44"/>
        <v>339.3</v>
      </c>
      <c r="P236" s="42"/>
    </row>
    <row r="237" spans="1:16" x14ac:dyDescent="0.2">
      <c r="A237" s="156">
        <v>229</v>
      </c>
      <c r="B237" s="157">
        <v>27000000</v>
      </c>
      <c r="C237" s="42">
        <v>7830</v>
      </c>
      <c r="D237" s="43">
        <f t="shared" si="45"/>
        <v>2500000</v>
      </c>
      <c r="E237" s="43">
        <f t="shared" si="46"/>
        <v>3</v>
      </c>
      <c r="F237" s="43">
        <f t="shared" si="47"/>
        <v>10000000</v>
      </c>
      <c r="G237" s="43">
        <f t="shared" si="48"/>
        <v>3</v>
      </c>
      <c r="H237" s="46">
        <f t="shared" si="41"/>
        <v>0.27777777777777779</v>
      </c>
      <c r="I237" s="46">
        <f t="shared" si="42"/>
        <v>0.62962962962962965</v>
      </c>
      <c r="J237" s="42">
        <f t="shared" si="49"/>
        <v>2175</v>
      </c>
      <c r="K237" s="42">
        <f t="shared" si="50"/>
        <v>4930</v>
      </c>
      <c r="L237" s="43">
        <f t="shared" si="51"/>
        <v>7500000</v>
      </c>
      <c r="M237" s="157">
        <f t="shared" si="52"/>
        <v>17000000</v>
      </c>
      <c r="N237" s="157">
        <f t="shared" si="43"/>
        <v>2500000</v>
      </c>
      <c r="O237" s="158">
        <f t="shared" si="44"/>
        <v>725</v>
      </c>
      <c r="P237" s="42"/>
    </row>
    <row r="238" spans="1:16" x14ac:dyDescent="0.2">
      <c r="A238" s="156">
        <v>230</v>
      </c>
      <c r="B238" s="157">
        <v>800000</v>
      </c>
      <c r="C238" s="42">
        <v>104</v>
      </c>
      <c r="D238" s="43">
        <f t="shared" si="45"/>
        <v>2500000</v>
      </c>
      <c r="E238" s="43">
        <f t="shared" si="46"/>
        <v>3</v>
      </c>
      <c r="F238" s="43">
        <f t="shared" si="47"/>
        <v>10000000</v>
      </c>
      <c r="G238" s="43">
        <f t="shared" si="48"/>
        <v>3</v>
      </c>
      <c r="H238" s="46">
        <f t="shared" si="41"/>
        <v>0</v>
      </c>
      <c r="I238" s="46">
        <f t="shared" si="42"/>
        <v>0</v>
      </c>
      <c r="J238" s="42">
        <f t="shared" si="49"/>
        <v>0</v>
      </c>
      <c r="K238" s="42">
        <f t="shared" si="50"/>
        <v>0</v>
      </c>
      <c r="L238" s="43">
        <f t="shared" si="51"/>
        <v>0</v>
      </c>
      <c r="M238" s="157">
        <f t="shared" si="52"/>
        <v>0</v>
      </c>
      <c r="N238" s="157">
        <f t="shared" si="43"/>
        <v>800000</v>
      </c>
      <c r="O238" s="158">
        <f t="shared" si="44"/>
        <v>104</v>
      </c>
      <c r="P238" s="42"/>
    </row>
    <row r="239" spans="1:16" x14ac:dyDescent="0.2">
      <c r="A239" s="156">
        <v>231</v>
      </c>
      <c r="B239" s="157">
        <v>40000000</v>
      </c>
      <c r="C239" s="42">
        <v>5200</v>
      </c>
      <c r="D239" s="43">
        <f t="shared" si="45"/>
        <v>2500000</v>
      </c>
      <c r="E239" s="43">
        <f t="shared" si="46"/>
        <v>3</v>
      </c>
      <c r="F239" s="43">
        <f t="shared" si="47"/>
        <v>10000000</v>
      </c>
      <c r="G239" s="43">
        <f t="shared" si="48"/>
        <v>3</v>
      </c>
      <c r="H239" s="46">
        <f t="shared" si="41"/>
        <v>0.1875</v>
      </c>
      <c r="I239" s="46">
        <f t="shared" si="42"/>
        <v>0.75</v>
      </c>
      <c r="J239" s="42">
        <f t="shared" si="49"/>
        <v>975</v>
      </c>
      <c r="K239" s="42">
        <f t="shared" si="50"/>
        <v>3900</v>
      </c>
      <c r="L239" s="43">
        <f t="shared" si="51"/>
        <v>7500000</v>
      </c>
      <c r="M239" s="157">
        <f t="shared" si="52"/>
        <v>30000000</v>
      </c>
      <c r="N239" s="157">
        <f t="shared" si="43"/>
        <v>2500000</v>
      </c>
      <c r="O239" s="158">
        <f t="shared" si="44"/>
        <v>325</v>
      </c>
      <c r="P239" s="42"/>
    </row>
    <row r="240" spans="1:16" x14ac:dyDescent="0.2">
      <c r="A240" s="156">
        <v>232</v>
      </c>
      <c r="B240" s="157">
        <v>9604000</v>
      </c>
      <c r="C240" s="42">
        <v>1920.8</v>
      </c>
      <c r="D240" s="43">
        <f t="shared" si="45"/>
        <v>2500000</v>
      </c>
      <c r="E240" s="43">
        <f t="shared" si="46"/>
        <v>3</v>
      </c>
      <c r="F240" s="43">
        <f t="shared" si="47"/>
        <v>10000000</v>
      </c>
      <c r="G240" s="43">
        <f t="shared" si="48"/>
        <v>3</v>
      </c>
      <c r="H240" s="46">
        <f t="shared" si="41"/>
        <v>0.73969179508538108</v>
      </c>
      <c r="I240" s="46">
        <f t="shared" si="42"/>
        <v>0</v>
      </c>
      <c r="J240" s="42">
        <f t="shared" si="49"/>
        <v>1420.8</v>
      </c>
      <c r="K240" s="42">
        <f t="shared" si="50"/>
        <v>0</v>
      </c>
      <c r="L240" s="43">
        <f t="shared" si="51"/>
        <v>7104000</v>
      </c>
      <c r="M240" s="157">
        <f t="shared" si="52"/>
        <v>0</v>
      </c>
      <c r="N240" s="157">
        <f t="shared" si="43"/>
        <v>2500000</v>
      </c>
      <c r="O240" s="158">
        <f t="shared" si="44"/>
        <v>500</v>
      </c>
      <c r="P240" s="42"/>
    </row>
    <row r="241" spans="1:16" x14ac:dyDescent="0.2">
      <c r="A241" s="156">
        <v>233</v>
      </c>
      <c r="B241" s="157">
        <v>5832000</v>
      </c>
      <c r="C241" s="42">
        <v>1749.6</v>
      </c>
      <c r="D241" s="43">
        <f t="shared" si="45"/>
        <v>2500000</v>
      </c>
      <c r="E241" s="43">
        <f t="shared" si="46"/>
        <v>3</v>
      </c>
      <c r="F241" s="43">
        <f t="shared" si="47"/>
        <v>10000000</v>
      </c>
      <c r="G241" s="43">
        <f t="shared" si="48"/>
        <v>3</v>
      </c>
      <c r="H241" s="46">
        <f t="shared" si="41"/>
        <v>0.57133058984910834</v>
      </c>
      <c r="I241" s="46">
        <f t="shared" si="42"/>
        <v>0</v>
      </c>
      <c r="J241" s="42">
        <f t="shared" si="49"/>
        <v>999.59999999999991</v>
      </c>
      <c r="K241" s="42">
        <f t="shared" si="50"/>
        <v>0</v>
      </c>
      <c r="L241" s="43">
        <f t="shared" si="51"/>
        <v>3332000</v>
      </c>
      <c r="M241" s="157">
        <f t="shared" si="52"/>
        <v>0</v>
      </c>
      <c r="N241" s="157">
        <f t="shared" si="43"/>
        <v>2500000</v>
      </c>
      <c r="O241" s="158">
        <f t="shared" si="44"/>
        <v>750</v>
      </c>
      <c r="P241" s="42"/>
    </row>
    <row r="242" spans="1:16" x14ac:dyDescent="0.2">
      <c r="A242" s="156">
        <v>234</v>
      </c>
      <c r="B242" s="157">
        <v>4849000</v>
      </c>
      <c r="C242" s="42">
        <v>1406.21</v>
      </c>
      <c r="D242" s="43">
        <f t="shared" si="45"/>
        <v>2500000</v>
      </c>
      <c r="E242" s="43">
        <f t="shared" si="46"/>
        <v>3</v>
      </c>
      <c r="F242" s="43">
        <f t="shared" si="47"/>
        <v>10000000</v>
      </c>
      <c r="G242" s="43">
        <f t="shared" si="48"/>
        <v>3</v>
      </c>
      <c r="H242" s="46">
        <f t="shared" si="41"/>
        <v>0.48442977933594555</v>
      </c>
      <c r="I242" s="46">
        <f t="shared" si="42"/>
        <v>0</v>
      </c>
      <c r="J242" s="42">
        <f t="shared" si="49"/>
        <v>681.21</v>
      </c>
      <c r="K242" s="42">
        <f t="shared" si="50"/>
        <v>0</v>
      </c>
      <c r="L242" s="43">
        <f t="shared" si="51"/>
        <v>2349000</v>
      </c>
      <c r="M242" s="157">
        <f t="shared" si="52"/>
        <v>0</v>
      </c>
      <c r="N242" s="157">
        <f t="shared" si="43"/>
        <v>2500000</v>
      </c>
      <c r="O242" s="158">
        <f t="shared" si="44"/>
        <v>725</v>
      </c>
      <c r="P242" s="42"/>
    </row>
    <row r="243" spans="1:16" x14ac:dyDescent="0.2">
      <c r="A243" s="156">
        <v>235</v>
      </c>
      <c r="B243" s="157">
        <v>9822000</v>
      </c>
      <c r="C243" s="42">
        <v>1767.96</v>
      </c>
      <c r="D243" s="43">
        <f t="shared" si="45"/>
        <v>2500000</v>
      </c>
      <c r="E243" s="43">
        <f t="shared" si="46"/>
        <v>3</v>
      </c>
      <c r="F243" s="43">
        <f t="shared" si="47"/>
        <v>10000000</v>
      </c>
      <c r="G243" s="43">
        <f t="shared" si="48"/>
        <v>3</v>
      </c>
      <c r="H243" s="46">
        <f t="shared" si="41"/>
        <v>0.74546935451028307</v>
      </c>
      <c r="I243" s="46">
        <f t="shared" si="42"/>
        <v>0</v>
      </c>
      <c r="J243" s="42">
        <f t="shared" si="49"/>
        <v>1317.96</v>
      </c>
      <c r="K243" s="42">
        <f t="shared" si="50"/>
        <v>0</v>
      </c>
      <c r="L243" s="43">
        <f t="shared" si="51"/>
        <v>7322000</v>
      </c>
      <c r="M243" s="157">
        <f t="shared" si="52"/>
        <v>0</v>
      </c>
      <c r="N243" s="157">
        <f t="shared" si="43"/>
        <v>2500000</v>
      </c>
      <c r="O243" s="158">
        <f t="shared" si="44"/>
        <v>450</v>
      </c>
      <c r="P243" s="42"/>
    </row>
    <row r="244" spans="1:16" x14ac:dyDescent="0.2">
      <c r="A244" s="156">
        <v>236</v>
      </c>
      <c r="B244" s="157">
        <v>14391000</v>
      </c>
      <c r="C244" s="42">
        <v>3022.11</v>
      </c>
      <c r="D244" s="43">
        <f t="shared" si="45"/>
        <v>2500000</v>
      </c>
      <c r="E244" s="43">
        <f t="shared" si="46"/>
        <v>3</v>
      </c>
      <c r="F244" s="43">
        <f t="shared" si="47"/>
        <v>10000000</v>
      </c>
      <c r="G244" s="43">
        <f t="shared" si="48"/>
        <v>3</v>
      </c>
      <c r="H244" s="46">
        <f t="shared" si="41"/>
        <v>0.52115905774442361</v>
      </c>
      <c r="I244" s="46">
        <f t="shared" si="42"/>
        <v>0.30512125634076853</v>
      </c>
      <c r="J244" s="42">
        <f t="shared" si="49"/>
        <v>1575.0000000000002</v>
      </c>
      <c r="K244" s="42">
        <f t="shared" si="50"/>
        <v>922.11</v>
      </c>
      <c r="L244" s="43">
        <f t="shared" si="51"/>
        <v>7500000</v>
      </c>
      <c r="M244" s="157">
        <f t="shared" si="52"/>
        <v>4391000</v>
      </c>
      <c r="N244" s="157">
        <f t="shared" si="43"/>
        <v>2500000</v>
      </c>
      <c r="O244" s="158">
        <f t="shared" si="44"/>
        <v>525</v>
      </c>
      <c r="P244" s="42"/>
    </row>
    <row r="245" spans="1:16" x14ac:dyDescent="0.2">
      <c r="A245" s="156">
        <v>237</v>
      </c>
      <c r="B245" s="157">
        <v>800000</v>
      </c>
      <c r="C245" s="42">
        <v>152</v>
      </c>
      <c r="D245" s="43">
        <f t="shared" si="45"/>
        <v>2500000</v>
      </c>
      <c r="E245" s="43">
        <f t="shared" si="46"/>
        <v>3</v>
      </c>
      <c r="F245" s="43">
        <f t="shared" si="47"/>
        <v>10000000</v>
      </c>
      <c r="G245" s="43">
        <f t="shared" si="48"/>
        <v>3</v>
      </c>
      <c r="H245" s="46">
        <f t="shared" si="41"/>
        <v>0</v>
      </c>
      <c r="I245" s="46">
        <f t="shared" si="42"/>
        <v>0</v>
      </c>
      <c r="J245" s="42">
        <f t="shared" si="49"/>
        <v>0</v>
      </c>
      <c r="K245" s="42">
        <f t="shared" si="50"/>
        <v>0</v>
      </c>
      <c r="L245" s="43">
        <f t="shared" si="51"/>
        <v>0</v>
      </c>
      <c r="M245" s="157">
        <f t="shared" si="52"/>
        <v>0</v>
      </c>
      <c r="N245" s="157">
        <f t="shared" si="43"/>
        <v>800000</v>
      </c>
      <c r="O245" s="158">
        <f t="shared" si="44"/>
        <v>152</v>
      </c>
      <c r="P245" s="42"/>
    </row>
    <row r="246" spans="1:16" x14ac:dyDescent="0.2">
      <c r="A246" s="156">
        <v>238</v>
      </c>
      <c r="B246" s="157">
        <v>4020000</v>
      </c>
      <c r="C246" s="42">
        <v>1206</v>
      </c>
      <c r="D246" s="43">
        <f t="shared" si="45"/>
        <v>2500000</v>
      </c>
      <c r="E246" s="43">
        <f t="shared" si="46"/>
        <v>3</v>
      </c>
      <c r="F246" s="43">
        <f t="shared" si="47"/>
        <v>10000000</v>
      </c>
      <c r="G246" s="43">
        <f t="shared" si="48"/>
        <v>3</v>
      </c>
      <c r="H246" s="46">
        <f t="shared" si="41"/>
        <v>0.37810945273631841</v>
      </c>
      <c r="I246" s="46">
        <f t="shared" si="42"/>
        <v>0</v>
      </c>
      <c r="J246" s="42">
        <f t="shared" si="49"/>
        <v>456</v>
      </c>
      <c r="K246" s="42">
        <f t="shared" si="50"/>
        <v>0</v>
      </c>
      <c r="L246" s="43">
        <f t="shared" si="51"/>
        <v>1520000</v>
      </c>
      <c r="M246" s="157">
        <f t="shared" si="52"/>
        <v>0</v>
      </c>
      <c r="N246" s="157">
        <f t="shared" si="43"/>
        <v>2500000</v>
      </c>
      <c r="O246" s="158">
        <f t="shared" si="44"/>
        <v>750</v>
      </c>
      <c r="P246" s="42"/>
    </row>
    <row r="247" spans="1:16" x14ac:dyDescent="0.2">
      <c r="A247" s="156">
        <v>239</v>
      </c>
      <c r="B247" s="157">
        <v>18111000</v>
      </c>
      <c r="C247" s="42">
        <v>5433.3</v>
      </c>
      <c r="D247" s="43">
        <f t="shared" si="45"/>
        <v>2500000</v>
      </c>
      <c r="E247" s="43">
        <f t="shared" si="46"/>
        <v>3</v>
      </c>
      <c r="F247" s="43">
        <f t="shared" si="47"/>
        <v>10000000</v>
      </c>
      <c r="G247" s="43">
        <f t="shared" si="48"/>
        <v>3</v>
      </c>
      <c r="H247" s="46">
        <f t="shared" si="41"/>
        <v>0.41411297001822095</v>
      </c>
      <c r="I247" s="46">
        <f t="shared" si="42"/>
        <v>0.44784937330903868</v>
      </c>
      <c r="J247" s="42">
        <f t="shared" si="49"/>
        <v>2250</v>
      </c>
      <c r="K247" s="42">
        <f t="shared" si="50"/>
        <v>2433.2999999999997</v>
      </c>
      <c r="L247" s="43">
        <f t="shared" si="51"/>
        <v>7500000</v>
      </c>
      <c r="M247" s="157">
        <f t="shared" si="52"/>
        <v>8110999.9999999991</v>
      </c>
      <c r="N247" s="157">
        <f t="shared" si="43"/>
        <v>2500000</v>
      </c>
      <c r="O247" s="158">
        <f t="shared" si="44"/>
        <v>750.00000000000091</v>
      </c>
      <c r="P247" s="42"/>
    </row>
    <row r="248" spans="1:16" x14ac:dyDescent="0.2">
      <c r="A248" s="156">
        <v>240</v>
      </c>
      <c r="B248" s="157">
        <v>800000</v>
      </c>
      <c r="C248" s="42">
        <v>136</v>
      </c>
      <c r="D248" s="43">
        <f t="shared" si="45"/>
        <v>2500000</v>
      </c>
      <c r="E248" s="43">
        <f t="shared" si="46"/>
        <v>3</v>
      </c>
      <c r="F248" s="43">
        <f t="shared" si="47"/>
        <v>10000000</v>
      </c>
      <c r="G248" s="43">
        <f t="shared" si="48"/>
        <v>3</v>
      </c>
      <c r="H248" s="46">
        <f t="shared" si="41"/>
        <v>0</v>
      </c>
      <c r="I248" s="46">
        <f t="shared" si="42"/>
        <v>0</v>
      </c>
      <c r="J248" s="42">
        <f t="shared" si="49"/>
        <v>0</v>
      </c>
      <c r="K248" s="42">
        <f t="shared" si="50"/>
        <v>0</v>
      </c>
      <c r="L248" s="43">
        <f t="shared" si="51"/>
        <v>0</v>
      </c>
      <c r="M248" s="157">
        <f t="shared" si="52"/>
        <v>0</v>
      </c>
      <c r="N248" s="157">
        <f t="shared" si="43"/>
        <v>800000</v>
      </c>
      <c r="O248" s="158">
        <f t="shared" si="44"/>
        <v>136</v>
      </c>
      <c r="P248" s="42"/>
    </row>
    <row r="249" spans="1:16" x14ac:dyDescent="0.2">
      <c r="A249" s="156">
        <v>241</v>
      </c>
      <c r="B249" s="157">
        <v>27856000</v>
      </c>
      <c r="C249" s="42">
        <v>8356.7999999999993</v>
      </c>
      <c r="D249" s="43">
        <f t="shared" si="45"/>
        <v>2500000</v>
      </c>
      <c r="E249" s="43">
        <f t="shared" si="46"/>
        <v>3</v>
      </c>
      <c r="F249" s="43">
        <f t="shared" si="47"/>
        <v>10000000</v>
      </c>
      <c r="G249" s="43">
        <f t="shared" si="48"/>
        <v>3</v>
      </c>
      <c r="H249" s="46">
        <f t="shared" si="41"/>
        <v>0.2692418150488225</v>
      </c>
      <c r="I249" s="46">
        <f t="shared" si="42"/>
        <v>0.64101091326823667</v>
      </c>
      <c r="J249" s="42">
        <f t="shared" si="49"/>
        <v>2249.9999999999995</v>
      </c>
      <c r="K249" s="42">
        <f t="shared" si="50"/>
        <v>5356.8</v>
      </c>
      <c r="L249" s="43">
        <f t="shared" si="51"/>
        <v>7499999.9999999991</v>
      </c>
      <c r="M249" s="157">
        <f t="shared" si="52"/>
        <v>17856000</v>
      </c>
      <c r="N249" s="157">
        <f t="shared" si="43"/>
        <v>2500000</v>
      </c>
      <c r="O249" s="158">
        <f t="shared" si="44"/>
        <v>750</v>
      </c>
      <c r="P249" s="42"/>
    </row>
    <row r="250" spans="1:16" x14ac:dyDescent="0.2">
      <c r="A250" s="156">
        <v>242</v>
      </c>
      <c r="B250" s="157">
        <v>800000</v>
      </c>
      <c r="C250" s="42">
        <v>104</v>
      </c>
      <c r="D250" s="43">
        <f t="shared" si="45"/>
        <v>2500000</v>
      </c>
      <c r="E250" s="43">
        <f t="shared" si="46"/>
        <v>3</v>
      </c>
      <c r="F250" s="43">
        <f t="shared" si="47"/>
        <v>10000000</v>
      </c>
      <c r="G250" s="43">
        <f t="shared" si="48"/>
        <v>3</v>
      </c>
      <c r="H250" s="46">
        <f t="shared" si="41"/>
        <v>0</v>
      </c>
      <c r="I250" s="46">
        <f t="shared" si="42"/>
        <v>0</v>
      </c>
      <c r="J250" s="42">
        <f t="shared" si="49"/>
        <v>0</v>
      </c>
      <c r="K250" s="42">
        <f t="shared" si="50"/>
        <v>0</v>
      </c>
      <c r="L250" s="43">
        <f t="shared" si="51"/>
        <v>0</v>
      </c>
      <c r="M250" s="157">
        <f t="shared" si="52"/>
        <v>0</v>
      </c>
      <c r="N250" s="157">
        <f t="shared" si="43"/>
        <v>800000</v>
      </c>
      <c r="O250" s="158">
        <f t="shared" si="44"/>
        <v>104</v>
      </c>
      <c r="P250" s="42"/>
    </row>
    <row r="251" spans="1:16" x14ac:dyDescent="0.2">
      <c r="A251" s="156">
        <v>243</v>
      </c>
      <c r="B251" s="157">
        <v>1097000</v>
      </c>
      <c r="C251" s="42">
        <v>274.25</v>
      </c>
      <c r="D251" s="43">
        <f t="shared" si="45"/>
        <v>2500000</v>
      </c>
      <c r="E251" s="43">
        <f t="shared" si="46"/>
        <v>3</v>
      </c>
      <c r="F251" s="43">
        <f t="shared" si="47"/>
        <v>10000000</v>
      </c>
      <c r="G251" s="43">
        <f t="shared" si="48"/>
        <v>3</v>
      </c>
      <c r="H251" s="46">
        <f t="shared" si="41"/>
        <v>0</v>
      </c>
      <c r="I251" s="46">
        <f t="shared" si="42"/>
        <v>0</v>
      </c>
      <c r="J251" s="42">
        <f t="shared" si="49"/>
        <v>0</v>
      </c>
      <c r="K251" s="42">
        <f t="shared" si="50"/>
        <v>0</v>
      </c>
      <c r="L251" s="43">
        <f t="shared" si="51"/>
        <v>0</v>
      </c>
      <c r="M251" s="157">
        <f t="shared" si="52"/>
        <v>0</v>
      </c>
      <c r="N251" s="157">
        <f t="shared" si="43"/>
        <v>1097000</v>
      </c>
      <c r="O251" s="158">
        <f t="shared" si="44"/>
        <v>274.25</v>
      </c>
      <c r="P251" s="42"/>
    </row>
    <row r="252" spans="1:16" x14ac:dyDescent="0.2">
      <c r="A252" s="156">
        <v>244</v>
      </c>
      <c r="B252" s="157">
        <v>3654000</v>
      </c>
      <c r="C252" s="42">
        <v>1096.2</v>
      </c>
      <c r="D252" s="43">
        <f t="shared" si="45"/>
        <v>2500000</v>
      </c>
      <c r="E252" s="43">
        <f t="shared" si="46"/>
        <v>3</v>
      </c>
      <c r="F252" s="43">
        <f t="shared" si="47"/>
        <v>10000000</v>
      </c>
      <c r="G252" s="43">
        <f t="shared" si="48"/>
        <v>3</v>
      </c>
      <c r="H252" s="46">
        <f t="shared" si="41"/>
        <v>0.3158182813355227</v>
      </c>
      <c r="I252" s="46">
        <f t="shared" si="42"/>
        <v>0</v>
      </c>
      <c r="J252" s="42">
        <f t="shared" si="49"/>
        <v>346.2</v>
      </c>
      <c r="K252" s="42">
        <f t="shared" si="50"/>
        <v>0</v>
      </c>
      <c r="L252" s="43">
        <f t="shared" si="51"/>
        <v>1154000</v>
      </c>
      <c r="M252" s="157">
        <f t="shared" si="52"/>
        <v>0</v>
      </c>
      <c r="N252" s="157">
        <f t="shared" si="43"/>
        <v>2500000</v>
      </c>
      <c r="O252" s="158">
        <f t="shared" si="44"/>
        <v>750</v>
      </c>
      <c r="P252" s="42"/>
    </row>
    <row r="253" spans="1:16" x14ac:dyDescent="0.2">
      <c r="A253" s="156">
        <v>245</v>
      </c>
      <c r="B253" s="157">
        <v>40000000</v>
      </c>
      <c r="C253" s="42">
        <v>10400</v>
      </c>
      <c r="D253" s="43">
        <f t="shared" si="45"/>
        <v>2500000</v>
      </c>
      <c r="E253" s="43">
        <f t="shared" si="46"/>
        <v>3</v>
      </c>
      <c r="F253" s="43">
        <f t="shared" si="47"/>
        <v>10000000</v>
      </c>
      <c r="G253" s="43">
        <f t="shared" si="48"/>
        <v>3</v>
      </c>
      <c r="H253" s="46">
        <f t="shared" si="41"/>
        <v>0.1875</v>
      </c>
      <c r="I253" s="46">
        <f t="shared" si="42"/>
        <v>0.75</v>
      </c>
      <c r="J253" s="42">
        <f t="shared" si="49"/>
        <v>1950</v>
      </c>
      <c r="K253" s="42">
        <f t="shared" si="50"/>
        <v>7800</v>
      </c>
      <c r="L253" s="43">
        <f t="shared" si="51"/>
        <v>7500000</v>
      </c>
      <c r="M253" s="157">
        <f t="shared" si="52"/>
        <v>30000000</v>
      </c>
      <c r="N253" s="157">
        <f t="shared" si="43"/>
        <v>2500000</v>
      </c>
      <c r="O253" s="158">
        <f t="shared" si="44"/>
        <v>650</v>
      </c>
      <c r="P253" s="42"/>
    </row>
    <row r="254" spans="1:16" x14ac:dyDescent="0.2">
      <c r="A254" s="156">
        <v>246</v>
      </c>
      <c r="B254" s="157">
        <v>30498000</v>
      </c>
      <c r="C254" s="42">
        <v>3964.74</v>
      </c>
      <c r="D254" s="43">
        <f t="shared" si="45"/>
        <v>2500000</v>
      </c>
      <c r="E254" s="43">
        <f t="shared" si="46"/>
        <v>3</v>
      </c>
      <c r="F254" s="43">
        <f t="shared" si="47"/>
        <v>10000000</v>
      </c>
      <c r="G254" s="43">
        <f t="shared" si="48"/>
        <v>3</v>
      </c>
      <c r="H254" s="46">
        <f t="shared" si="41"/>
        <v>0.24591776509935079</v>
      </c>
      <c r="I254" s="46">
        <f t="shared" si="42"/>
        <v>0.67210964653419891</v>
      </c>
      <c r="J254" s="42">
        <f t="shared" si="49"/>
        <v>975</v>
      </c>
      <c r="K254" s="42">
        <f t="shared" si="50"/>
        <v>2664.74</v>
      </c>
      <c r="L254" s="43">
        <f t="shared" si="51"/>
        <v>7500000</v>
      </c>
      <c r="M254" s="157">
        <f t="shared" si="52"/>
        <v>20498000</v>
      </c>
      <c r="N254" s="157">
        <f t="shared" si="43"/>
        <v>2500000</v>
      </c>
      <c r="O254" s="158">
        <f t="shared" si="44"/>
        <v>325</v>
      </c>
      <c r="P254" s="42"/>
    </row>
    <row r="255" spans="1:16" x14ac:dyDescent="0.2">
      <c r="A255" s="156">
        <v>247</v>
      </c>
      <c r="B255" s="157">
        <v>40000000</v>
      </c>
      <c r="C255" s="42">
        <v>7600</v>
      </c>
      <c r="D255" s="43">
        <f t="shared" si="45"/>
        <v>2500000</v>
      </c>
      <c r="E255" s="43">
        <f t="shared" si="46"/>
        <v>3</v>
      </c>
      <c r="F255" s="43">
        <f t="shared" si="47"/>
        <v>10000000</v>
      </c>
      <c r="G255" s="43">
        <f t="shared" si="48"/>
        <v>3</v>
      </c>
      <c r="H255" s="46">
        <f t="shared" si="41"/>
        <v>0.1875</v>
      </c>
      <c r="I255" s="46">
        <f t="shared" si="42"/>
        <v>0.75</v>
      </c>
      <c r="J255" s="42">
        <f t="shared" si="49"/>
        <v>1425</v>
      </c>
      <c r="K255" s="42">
        <f t="shared" si="50"/>
        <v>5700</v>
      </c>
      <c r="L255" s="43">
        <f t="shared" si="51"/>
        <v>7500000</v>
      </c>
      <c r="M255" s="157">
        <f t="shared" si="52"/>
        <v>30000000</v>
      </c>
      <c r="N255" s="157">
        <f t="shared" si="43"/>
        <v>2500000</v>
      </c>
      <c r="O255" s="158">
        <f t="shared" si="44"/>
        <v>475</v>
      </c>
      <c r="P255" s="42"/>
    </row>
    <row r="256" spans="1:16" x14ac:dyDescent="0.2">
      <c r="A256" s="156">
        <v>248</v>
      </c>
      <c r="B256" s="157">
        <v>45000000</v>
      </c>
      <c r="C256" s="42">
        <v>6300</v>
      </c>
      <c r="D256" s="43">
        <f t="shared" si="45"/>
        <v>2500000</v>
      </c>
      <c r="E256" s="43">
        <f t="shared" si="46"/>
        <v>3</v>
      </c>
      <c r="F256" s="43">
        <f t="shared" si="47"/>
        <v>10000000</v>
      </c>
      <c r="G256" s="43">
        <f t="shared" si="48"/>
        <v>3</v>
      </c>
      <c r="H256" s="46">
        <f t="shared" si="41"/>
        <v>0.16666666666666666</v>
      </c>
      <c r="I256" s="46">
        <f t="shared" si="42"/>
        <v>0.66666666666666663</v>
      </c>
      <c r="J256" s="42">
        <f t="shared" si="49"/>
        <v>1050</v>
      </c>
      <c r="K256" s="42">
        <f t="shared" si="50"/>
        <v>4200</v>
      </c>
      <c r="L256" s="43">
        <f t="shared" si="51"/>
        <v>7500000</v>
      </c>
      <c r="M256" s="157">
        <f t="shared" si="52"/>
        <v>30000000</v>
      </c>
      <c r="N256" s="157">
        <f t="shared" si="43"/>
        <v>7500000</v>
      </c>
      <c r="O256" s="158">
        <f t="shared" si="44"/>
        <v>1050</v>
      </c>
      <c r="P256" s="42"/>
    </row>
    <row r="257" spans="1:16" x14ac:dyDescent="0.2">
      <c r="A257" s="156">
        <v>249</v>
      </c>
      <c r="B257" s="157">
        <v>35544000</v>
      </c>
      <c r="C257" s="42">
        <v>8530.56</v>
      </c>
      <c r="D257" s="43">
        <f t="shared" si="45"/>
        <v>2500000</v>
      </c>
      <c r="E257" s="43">
        <f t="shared" si="46"/>
        <v>3</v>
      </c>
      <c r="F257" s="43">
        <f t="shared" si="47"/>
        <v>10000000</v>
      </c>
      <c r="G257" s="43">
        <f t="shared" si="48"/>
        <v>3</v>
      </c>
      <c r="H257" s="46">
        <f t="shared" si="41"/>
        <v>0.21100607697501689</v>
      </c>
      <c r="I257" s="46">
        <f t="shared" si="42"/>
        <v>0.71865856403331085</v>
      </c>
      <c r="J257" s="42">
        <f t="shared" si="49"/>
        <v>1800</v>
      </c>
      <c r="K257" s="42">
        <f t="shared" si="50"/>
        <v>6130.5599999999995</v>
      </c>
      <c r="L257" s="43">
        <f t="shared" si="51"/>
        <v>7500000</v>
      </c>
      <c r="M257" s="157">
        <f t="shared" si="52"/>
        <v>25544000</v>
      </c>
      <c r="N257" s="157">
        <f t="shared" si="43"/>
        <v>2500000</v>
      </c>
      <c r="O257" s="158">
        <f t="shared" si="44"/>
        <v>600</v>
      </c>
      <c r="P257" s="42"/>
    </row>
    <row r="258" spans="1:16" x14ac:dyDescent="0.2">
      <c r="A258" s="156">
        <v>250</v>
      </c>
      <c r="B258" s="157">
        <v>17985000</v>
      </c>
      <c r="C258" s="42">
        <v>4496.25</v>
      </c>
      <c r="D258" s="43">
        <f t="shared" si="45"/>
        <v>2500000</v>
      </c>
      <c r="E258" s="43">
        <f t="shared" si="46"/>
        <v>3</v>
      </c>
      <c r="F258" s="43">
        <f t="shared" si="47"/>
        <v>10000000</v>
      </c>
      <c r="G258" s="43">
        <f t="shared" si="48"/>
        <v>3</v>
      </c>
      <c r="H258" s="46">
        <f t="shared" si="41"/>
        <v>0.4170141784820684</v>
      </c>
      <c r="I258" s="46">
        <f t="shared" si="42"/>
        <v>0.44398109535724217</v>
      </c>
      <c r="J258" s="42">
        <f t="shared" si="49"/>
        <v>1875</v>
      </c>
      <c r="K258" s="42">
        <f t="shared" si="50"/>
        <v>1996.2500000000002</v>
      </c>
      <c r="L258" s="43">
        <f t="shared" si="51"/>
        <v>7500000</v>
      </c>
      <c r="M258" s="157">
        <f t="shared" si="52"/>
        <v>7985000.0000000009</v>
      </c>
      <c r="N258" s="157">
        <f t="shared" si="43"/>
        <v>2500000</v>
      </c>
      <c r="O258" s="158">
        <f t="shared" si="44"/>
        <v>625</v>
      </c>
      <c r="P258" s="42"/>
    </row>
    <row r="259" spans="1:16" x14ac:dyDescent="0.2">
      <c r="A259" s="156">
        <v>251</v>
      </c>
      <c r="B259" s="157">
        <v>5457000</v>
      </c>
      <c r="C259" s="42">
        <v>1637.1</v>
      </c>
      <c r="D259" s="43">
        <f t="shared" si="45"/>
        <v>2500000</v>
      </c>
      <c r="E259" s="43">
        <f t="shared" si="46"/>
        <v>3</v>
      </c>
      <c r="F259" s="43">
        <f t="shared" si="47"/>
        <v>10000000</v>
      </c>
      <c r="G259" s="43">
        <f t="shared" si="48"/>
        <v>3</v>
      </c>
      <c r="H259" s="46">
        <f t="shared" si="41"/>
        <v>0.54187282389591351</v>
      </c>
      <c r="I259" s="46">
        <f t="shared" si="42"/>
        <v>0</v>
      </c>
      <c r="J259" s="42">
        <f t="shared" si="49"/>
        <v>887.09999999999991</v>
      </c>
      <c r="K259" s="42">
        <f t="shared" si="50"/>
        <v>0</v>
      </c>
      <c r="L259" s="43">
        <f t="shared" si="51"/>
        <v>2957000</v>
      </c>
      <c r="M259" s="157">
        <f t="shared" si="52"/>
        <v>0</v>
      </c>
      <c r="N259" s="157">
        <f t="shared" si="43"/>
        <v>2500000</v>
      </c>
      <c r="O259" s="158">
        <f t="shared" si="44"/>
        <v>750</v>
      </c>
      <c r="P259" s="42"/>
    </row>
    <row r="260" spans="1:16" x14ac:dyDescent="0.2">
      <c r="A260" s="156">
        <v>252</v>
      </c>
      <c r="B260" s="157">
        <v>35353000</v>
      </c>
      <c r="C260" s="42">
        <v>9545.31</v>
      </c>
      <c r="D260" s="43">
        <f t="shared" si="45"/>
        <v>2500000</v>
      </c>
      <c r="E260" s="43">
        <f t="shared" si="46"/>
        <v>3</v>
      </c>
      <c r="F260" s="43">
        <f t="shared" si="47"/>
        <v>10000000</v>
      </c>
      <c r="G260" s="43">
        <f t="shared" si="48"/>
        <v>3</v>
      </c>
      <c r="H260" s="46">
        <f t="shared" si="41"/>
        <v>0.21214606964048313</v>
      </c>
      <c r="I260" s="46">
        <f t="shared" si="42"/>
        <v>0.7171385738126892</v>
      </c>
      <c r="J260" s="42">
        <f t="shared" si="49"/>
        <v>2025</v>
      </c>
      <c r="K260" s="42">
        <f t="shared" si="50"/>
        <v>6845.3099999999995</v>
      </c>
      <c r="L260" s="43">
        <f t="shared" si="51"/>
        <v>7500000</v>
      </c>
      <c r="M260" s="157">
        <f t="shared" si="52"/>
        <v>25353000</v>
      </c>
      <c r="N260" s="157">
        <f t="shared" si="43"/>
        <v>2500000</v>
      </c>
      <c r="O260" s="158">
        <f t="shared" si="44"/>
        <v>675</v>
      </c>
      <c r="P260" s="42"/>
    </row>
    <row r="261" spans="1:16" x14ac:dyDescent="0.2">
      <c r="A261" s="156">
        <v>253</v>
      </c>
      <c r="B261" s="157">
        <v>800000</v>
      </c>
      <c r="C261" s="42">
        <v>160</v>
      </c>
      <c r="D261" s="43">
        <f t="shared" si="45"/>
        <v>2500000</v>
      </c>
      <c r="E261" s="43">
        <f t="shared" si="46"/>
        <v>3</v>
      </c>
      <c r="F261" s="43">
        <f t="shared" si="47"/>
        <v>10000000</v>
      </c>
      <c r="G261" s="43">
        <f t="shared" si="48"/>
        <v>3</v>
      </c>
      <c r="H261" s="46">
        <f t="shared" si="41"/>
        <v>0</v>
      </c>
      <c r="I261" s="46">
        <f t="shared" si="42"/>
        <v>0</v>
      </c>
      <c r="J261" s="42">
        <f t="shared" si="49"/>
        <v>0</v>
      </c>
      <c r="K261" s="42">
        <f t="shared" si="50"/>
        <v>0</v>
      </c>
      <c r="L261" s="43">
        <f t="shared" si="51"/>
        <v>0</v>
      </c>
      <c r="M261" s="157">
        <f t="shared" si="52"/>
        <v>0</v>
      </c>
      <c r="N261" s="157">
        <f t="shared" si="43"/>
        <v>800000</v>
      </c>
      <c r="O261" s="158">
        <f t="shared" si="44"/>
        <v>160</v>
      </c>
      <c r="P261" s="42"/>
    </row>
    <row r="262" spans="1:16" x14ac:dyDescent="0.2">
      <c r="A262" s="156">
        <v>254</v>
      </c>
      <c r="B262" s="157">
        <v>800000</v>
      </c>
      <c r="C262" s="42">
        <v>216</v>
      </c>
      <c r="D262" s="43">
        <f t="shared" si="45"/>
        <v>2500000</v>
      </c>
      <c r="E262" s="43">
        <f t="shared" si="46"/>
        <v>3</v>
      </c>
      <c r="F262" s="43">
        <f t="shared" si="47"/>
        <v>10000000</v>
      </c>
      <c r="G262" s="43">
        <f t="shared" si="48"/>
        <v>3</v>
      </c>
      <c r="H262" s="46">
        <f t="shared" si="41"/>
        <v>0</v>
      </c>
      <c r="I262" s="46">
        <f t="shared" si="42"/>
        <v>0</v>
      </c>
      <c r="J262" s="42">
        <f t="shared" si="49"/>
        <v>0</v>
      </c>
      <c r="K262" s="42">
        <f t="shared" si="50"/>
        <v>0</v>
      </c>
      <c r="L262" s="43">
        <f t="shared" si="51"/>
        <v>0</v>
      </c>
      <c r="M262" s="157">
        <f t="shared" si="52"/>
        <v>0</v>
      </c>
      <c r="N262" s="157">
        <f t="shared" si="43"/>
        <v>800000</v>
      </c>
      <c r="O262" s="158">
        <f t="shared" si="44"/>
        <v>216</v>
      </c>
      <c r="P262" s="42"/>
    </row>
    <row r="263" spans="1:16" x14ac:dyDescent="0.2">
      <c r="A263" s="156">
        <v>255</v>
      </c>
      <c r="B263" s="157">
        <v>11090000</v>
      </c>
      <c r="C263" s="42">
        <v>2661.6</v>
      </c>
      <c r="D263" s="43">
        <f t="shared" si="45"/>
        <v>2500000</v>
      </c>
      <c r="E263" s="43">
        <f t="shared" si="46"/>
        <v>3</v>
      </c>
      <c r="F263" s="43">
        <f t="shared" si="47"/>
        <v>10000000</v>
      </c>
      <c r="G263" s="43">
        <f t="shared" si="48"/>
        <v>3</v>
      </c>
      <c r="H263" s="46">
        <f t="shared" si="41"/>
        <v>0.67628494138863837</v>
      </c>
      <c r="I263" s="46">
        <f t="shared" si="42"/>
        <v>9.8286744815148777E-2</v>
      </c>
      <c r="J263" s="42">
        <f t="shared" si="49"/>
        <v>1799.9999999999998</v>
      </c>
      <c r="K263" s="42">
        <f t="shared" si="50"/>
        <v>261.59999999999997</v>
      </c>
      <c r="L263" s="43">
        <f t="shared" si="51"/>
        <v>7500000</v>
      </c>
      <c r="M263" s="157">
        <f t="shared" si="52"/>
        <v>1090000</v>
      </c>
      <c r="N263" s="157">
        <f t="shared" si="43"/>
        <v>2500000</v>
      </c>
      <c r="O263" s="158">
        <f t="shared" si="44"/>
        <v>600</v>
      </c>
      <c r="P263" s="42"/>
    </row>
    <row r="264" spans="1:16" x14ac:dyDescent="0.2">
      <c r="A264" s="156">
        <v>256</v>
      </c>
      <c r="B264" s="157">
        <v>2852000</v>
      </c>
      <c r="C264" s="42">
        <v>627.44000000000005</v>
      </c>
      <c r="D264" s="43">
        <f t="shared" si="45"/>
        <v>2500000</v>
      </c>
      <c r="E264" s="43">
        <f t="shared" si="46"/>
        <v>3</v>
      </c>
      <c r="F264" s="43">
        <f t="shared" si="47"/>
        <v>10000000</v>
      </c>
      <c r="G264" s="43">
        <f t="shared" si="48"/>
        <v>3</v>
      </c>
      <c r="H264" s="46">
        <f t="shared" si="41"/>
        <v>0.12342215988779803</v>
      </c>
      <c r="I264" s="46">
        <f t="shared" si="42"/>
        <v>0</v>
      </c>
      <c r="J264" s="42">
        <f t="shared" si="49"/>
        <v>77.44</v>
      </c>
      <c r="K264" s="42">
        <f t="shared" si="50"/>
        <v>0</v>
      </c>
      <c r="L264" s="43">
        <f t="shared" si="51"/>
        <v>352000</v>
      </c>
      <c r="M264" s="157">
        <f t="shared" si="52"/>
        <v>0</v>
      </c>
      <c r="N264" s="157">
        <f t="shared" si="43"/>
        <v>2500000</v>
      </c>
      <c r="O264" s="158">
        <f t="shared" si="44"/>
        <v>550</v>
      </c>
      <c r="P264" s="42"/>
    </row>
    <row r="265" spans="1:16" x14ac:dyDescent="0.2">
      <c r="A265" s="156">
        <v>257</v>
      </c>
      <c r="B265" s="157">
        <v>22319000</v>
      </c>
      <c r="C265" s="42">
        <v>2678.28</v>
      </c>
      <c r="D265" s="43">
        <f t="shared" si="45"/>
        <v>2500000</v>
      </c>
      <c r="E265" s="43">
        <f t="shared" si="46"/>
        <v>3</v>
      </c>
      <c r="F265" s="43">
        <f t="shared" si="47"/>
        <v>10000000</v>
      </c>
      <c r="G265" s="43">
        <f t="shared" si="48"/>
        <v>3</v>
      </c>
      <c r="H265" s="46">
        <f t="shared" ref="H265:H328" si="53">MAX(0,MIN(E265*D265,B265-D265))/B265</f>
        <v>0.33603656077781263</v>
      </c>
      <c r="I265" s="46">
        <f t="shared" ref="I265:I328" si="54">MAX(0,MIN(G265*F265,B265-SUM(D265,E265*D265)))/B265</f>
        <v>0.55195125229624986</v>
      </c>
      <c r="J265" s="42">
        <f t="shared" si="49"/>
        <v>900.00000000000011</v>
      </c>
      <c r="K265" s="42">
        <f t="shared" si="50"/>
        <v>1478.2800000000002</v>
      </c>
      <c r="L265" s="43">
        <f t="shared" si="51"/>
        <v>7500000</v>
      </c>
      <c r="M265" s="157">
        <f t="shared" si="52"/>
        <v>12319000</v>
      </c>
      <c r="N265" s="157">
        <f t="shared" ref="N265:N328" si="55">B265-SUM(L265:M265)</f>
        <v>2500000</v>
      </c>
      <c r="O265" s="158">
        <f t="shared" ref="O265:O328" si="56">C265-SUM(J265:K265)</f>
        <v>300</v>
      </c>
      <c r="P265" s="42"/>
    </row>
    <row r="266" spans="1:16" x14ac:dyDescent="0.2">
      <c r="A266" s="156">
        <v>258</v>
      </c>
      <c r="B266" s="157">
        <v>30008000</v>
      </c>
      <c r="C266" s="42">
        <v>6301.68</v>
      </c>
      <c r="D266" s="43">
        <f t="shared" ref="D266:D329" si="57">D265</f>
        <v>2500000</v>
      </c>
      <c r="E266" s="43">
        <f t="shared" ref="E266:E329" si="58">E265</f>
        <v>3</v>
      </c>
      <c r="F266" s="43">
        <f t="shared" ref="F266:F329" si="59">F265</f>
        <v>10000000</v>
      </c>
      <c r="G266" s="43">
        <f t="shared" ref="G266:G329" si="60">G265</f>
        <v>3</v>
      </c>
      <c r="H266" s="46">
        <f t="shared" si="53"/>
        <v>0.24993335110637163</v>
      </c>
      <c r="I266" s="46">
        <f t="shared" si="54"/>
        <v>0.66675553185817116</v>
      </c>
      <c r="J266" s="42">
        <f t="shared" ref="J266:J329" si="61">+H266*$C266</f>
        <v>1575</v>
      </c>
      <c r="K266" s="42">
        <f t="shared" ref="K266:K329" si="62">+I266*$C266</f>
        <v>4201.68</v>
      </c>
      <c r="L266" s="43">
        <f t="shared" ref="L266:L329" si="63">H266*B266</f>
        <v>7500000</v>
      </c>
      <c r="M266" s="157">
        <f t="shared" si="52"/>
        <v>20008000</v>
      </c>
      <c r="N266" s="157">
        <f t="shared" si="55"/>
        <v>2500000</v>
      </c>
      <c r="O266" s="158">
        <f t="shared" si="56"/>
        <v>525</v>
      </c>
      <c r="P266" s="42"/>
    </row>
    <row r="267" spans="1:16" x14ac:dyDescent="0.2">
      <c r="A267" s="156">
        <v>259</v>
      </c>
      <c r="B267" s="157">
        <v>8035000</v>
      </c>
      <c r="C267" s="42">
        <v>1848.05</v>
      </c>
      <c r="D267" s="43">
        <f t="shared" si="57"/>
        <v>2500000</v>
      </c>
      <c r="E267" s="43">
        <f t="shared" si="58"/>
        <v>3</v>
      </c>
      <c r="F267" s="43">
        <f t="shared" si="59"/>
        <v>10000000</v>
      </c>
      <c r="G267" s="43">
        <f t="shared" si="60"/>
        <v>3</v>
      </c>
      <c r="H267" s="46">
        <f t="shared" si="53"/>
        <v>0.68886123210952088</v>
      </c>
      <c r="I267" s="46">
        <f t="shared" si="54"/>
        <v>0</v>
      </c>
      <c r="J267" s="42">
        <f t="shared" si="61"/>
        <v>1273.05</v>
      </c>
      <c r="K267" s="42">
        <f t="shared" si="62"/>
        <v>0</v>
      </c>
      <c r="L267" s="43">
        <f t="shared" si="63"/>
        <v>5535000</v>
      </c>
      <c r="M267" s="157">
        <f t="shared" si="52"/>
        <v>0</v>
      </c>
      <c r="N267" s="157">
        <f t="shared" si="55"/>
        <v>2500000</v>
      </c>
      <c r="O267" s="158">
        <f t="shared" si="56"/>
        <v>575</v>
      </c>
      <c r="P267" s="42"/>
    </row>
    <row r="268" spans="1:16" x14ac:dyDescent="0.2">
      <c r="A268" s="156">
        <v>260</v>
      </c>
      <c r="B268" s="157">
        <v>863000</v>
      </c>
      <c r="C268" s="42">
        <v>233.01</v>
      </c>
      <c r="D268" s="43">
        <f t="shared" si="57"/>
        <v>2500000</v>
      </c>
      <c r="E268" s="43">
        <f t="shared" si="58"/>
        <v>3</v>
      </c>
      <c r="F268" s="43">
        <f t="shared" si="59"/>
        <v>10000000</v>
      </c>
      <c r="G268" s="43">
        <f t="shared" si="60"/>
        <v>3</v>
      </c>
      <c r="H268" s="46">
        <f t="shared" si="53"/>
        <v>0</v>
      </c>
      <c r="I268" s="46">
        <f t="shared" si="54"/>
        <v>0</v>
      </c>
      <c r="J268" s="42">
        <f t="shared" si="61"/>
        <v>0</v>
      </c>
      <c r="K268" s="42">
        <f t="shared" si="62"/>
        <v>0</v>
      </c>
      <c r="L268" s="43">
        <f t="shared" si="63"/>
        <v>0</v>
      </c>
      <c r="M268" s="157">
        <f t="shared" si="52"/>
        <v>0</v>
      </c>
      <c r="N268" s="157">
        <f t="shared" si="55"/>
        <v>863000</v>
      </c>
      <c r="O268" s="158">
        <f t="shared" si="56"/>
        <v>233.01</v>
      </c>
      <c r="P268" s="42"/>
    </row>
    <row r="269" spans="1:16" x14ac:dyDescent="0.2">
      <c r="A269" s="156">
        <v>261</v>
      </c>
      <c r="B269" s="157">
        <v>12490000</v>
      </c>
      <c r="C269" s="42">
        <v>1873.5</v>
      </c>
      <c r="D269" s="43">
        <f t="shared" si="57"/>
        <v>2500000</v>
      </c>
      <c r="E269" s="43">
        <f t="shared" si="58"/>
        <v>3</v>
      </c>
      <c r="F269" s="43">
        <f t="shared" si="59"/>
        <v>10000000</v>
      </c>
      <c r="G269" s="43">
        <f t="shared" si="60"/>
        <v>3</v>
      </c>
      <c r="H269" s="46">
        <f t="shared" si="53"/>
        <v>0.60048038430744599</v>
      </c>
      <c r="I269" s="46">
        <f t="shared" si="54"/>
        <v>0.19935948759007205</v>
      </c>
      <c r="J269" s="42">
        <f t="shared" si="61"/>
        <v>1125</v>
      </c>
      <c r="K269" s="42">
        <f t="shared" si="62"/>
        <v>373.5</v>
      </c>
      <c r="L269" s="43">
        <f t="shared" si="63"/>
        <v>7500000</v>
      </c>
      <c r="M269" s="157">
        <f t="shared" si="52"/>
        <v>2490000</v>
      </c>
      <c r="N269" s="157">
        <f t="shared" si="55"/>
        <v>2500000</v>
      </c>
      <c r="O269" s="158">
        <f t="shared" si="56"/>
        <v>375</v>
      </c>
      <c r="P269" s="42"/>
    </row>
    <row r="270" spans="1:16" x14ac:dyDescent="0.2">
      <c r="A270" s="156">
        <v>262</v>
      </c>
      <c r="B270" s="157">
        <v>33801000</v>
      </c>
      <c r="C270" s="42">
        <v>8450.25</v>
      </c>
      <c r="D270" s="43">
        <f t="shared" si="57"/>
        <v>2500000</v>
      </c>
      <c r="E270" s="43">
        <f t="shared" si="58"/>
        <v>3</v>
      </c>
      <c r="F270" s="43">
        <f t="shared" si="59"/>
        <v>10000000</v>
      </c>
      <c r="G270" s="43">
        <f t="shared" si="60"/>
        <v>3</v>
      </c>
      <c r="H270" s="46">
        <f t="shared" si="53"/>
        <v>0.22188692642229521</v>
      </c>
      <c r="I270" s="46">
        <f t="shared" si="54"/>
        <v>0.70415076477027305</v>
      </c>
      <c r="J270" s="42">
        <f t="shared" si="61"/>
        <v>1875</v>
      </c>
      <c r="K270" s="42">
        <f t="shared" si="62"/>
        <v>5950.25</v>
      </c>
      <c r="L270" s="43">
        <f t="shared" si="63"/>
        <v>7500000</v>
      </c>
      <c r="M270" s="157">
        <f t="shared" si="52"/>
        <v>23801000</v>
      </c>
      <c r="N270" s="157">
        <f t="shared" si="55"/>
        <v>2500000</v>
      </c>
      <c r="O270" s="158">
        <f t="shared" si="56"/>
        <v>625</v>
      </c>
      <c r="P270" s="42"/>
    </row>
    <row r="271" spans="1:16" x14ac:dyDescent="0.2">
      <c r="A271" s="156">
        <v>263</v>
      </c>
      <c r="B271" s="157">
        <v>4742000</v>
      </c>
      <c r="C271" s="42">
        <v>806.14</v>
      </c>
      <c r="D271" s="43">
        <f t="shared" si="57"/>
        <v>2500000</v>
      </c>
      <c r="E271" s="43">
        <f t="shared" si="58"/>
        <v>3</v>
      </c>
      <c r="F271" s="43">
        <f t="shared" si="59"/>
        <v>10000000</v>
      </c>
      <c r="G271" s="43">
        <f t="shared" si="60"/>
        <v>3</v>
      </c>
      <c r="H271" s="46">
        <f t="shared" si="53"/>
        <v>0.47279628848587096</v>
      </c>
      <c r="I271" s="46">
        <f t="shared" si="54"/>
        <v>0</v>
      </c>
      <c r="J271" s="42">
        <f t="shared" si="61"/>
        <v>381.14</v>
      </c>
      <c r="K271" s="42">
        <f t="shared" si="62"/>
        <v>0</v>
      </c>
      <c r="L271" s="43">
        <f t="shared" si="63"/>
        <v>2242000</v>
      </c>
      <c r="M271" s="157">
        <f t="shared" si="52"/>
        <v>0</v>
      </c>
      <c r="N271" s="157">
        <f t="shared" si="55"/>
        <v>2500000</v>
      </c>
      <c r="O271" s="158">
        <f t="shared" si="56"/>
        <v>425</v>
      </c>
      <c r="P271" s="42"/>
    </row>
    <row r="272" spans="1:16" x14ac:dyDescent="0.2">
      <c r="A272" s="156">
        <v>264</v>
      </c>
      <c r="B272" s="157">
        <v>40000000</v>
      </c>
      <c r="C272" s="42">
        <v>6400</v>
      </c>
      <c r="D272" s="43">
        <f t="shared" si="57"/>
        <v>2500000</v>
      </c>
      <c r="E272" s="43">
        <f t="shared" si="58"/>
        <v>3</v>
      </c>
      <c r="F272" s="43">
        <f t="shared" si="59"/>
        <v>10000000</v>
      </c>
      <c r="G272" s="43">
        <f t="shared" si="60"/>
        <v>3</v>
      </c>
      <c r="H272" s="46">
        <f t="shared" si="53"/>
        <v>0.1875</v>
      </c>
      <c r="I272" s="46">
        <f t="shared" si="54"/>
        <v>0.75</v>
      </c>
      <c r="J272" s="42">
        <f t="shared" si="61"/>
        <v>1200</v>
      </c>
      <c r="K272" s="42">
        <f t="shared" si="62"/>
        <v>4800</v>
      </c>
      <c r="L272" s="43">
        <f t="shared" si="63"/>
        <v>7500000</v>
      </c>
      <c r="M272" s="157">
        <f t="shared" si="52"/>
        <v>30000000</v>
      </c>
      <c r="N272" s="157">
        <f t="shared" si="55"/>
        <v>2500000</v>
      </c>
      <c r="O272" s="158">
        <f t="shared" si="56"/>
        <v>400</v>
      </c>
      <c r="P272" s="42"/>
    </row>
    <row r="273" spans="1:16" x14ac:dyDescent="0.2">
      <c r="A273" s="156">
        <v>265</v>
      </c>
      <c r="B273" s="157">
        <v>27035000</v>
      </c>
      <c r="C273" s="42">
        <v>8110.5</v>
      </c>
      <c r="D273" s="43">
        <f t="shared" si="57"/>
        <v>2500000</v>
      </c>
      <c r="E273" s="43">
        <f t="shared" si="58"/>
        <v>3</v>
      </c>
      <c r="F273" s="43">
        <f t="shared" si="59"/>
        <v>10000000</v>
      </c>
      <c r="G273" s="43">
        <f t="shared" si="60"/>
        <v>3</v>
      </c>
      <c r="H273" s="46">
        <f t="shared" si="53"/>
        <v>0.27741816164231553</v>
      </c>
      <c r="I273" s="46">
        <f t="shared" si="54"/>
        <v>0.63010911781024592</v>
      </c>
      <c r="J273" s="42">
        <f t="shared" si="61"/>
        <v>2250</v>
      </c>
      <c r="K273" s="42">
        <f t="shared" si="62"/>
        <v>5110.5</v>
      </c>
      <c r="L273" s="43">
        <f t="shared" si="63"/>
        <v>7500000</v>
      </c>
      <c r="M273" s="157">
        <f t="shared" si="52"/>
        <v>17035000</v>
      </c>
      <c r="N273" s="157">
        <f t="shared" si="55"/>
        <v>2500000</v>
      </c>
      <c r="O273" s="158">
        <f t="shared" si="56"/>
        <v>750</v>
      </c>
      <c r="P273" s="42"/>
    </row>
    <row r="274" spans="1:16" x14ac:dyDescent="0.2">
      <c r="A274" s="156">
        <v>266</v>
      </c>
      <c r="B274" s="157">
        <v>40000000</v>
      </c>
      <c r="C274" s="42">
        <v>10800</v>
      </c>
      <c r="D274" s="43">
        <f t="shared" si="57"/>
        <v>2500000</v>
      </c>
      <c r="E274" s="43">
        <f t="shared" si="58"/>
        <v>3</v>
      </c>
      <c r="F274" s="43">
        <f t="shared" si="59"/>
        <v>10000000</v>
      </c>
      <c r="G274" s="43">
        <f t="shared" si="60"/>
        <v>3</v>
      </c>
      <c r="H274" s="46">
        <f t="shared" si="53"/>
        <v>0.1875</v>
      </c>
      <c r="I274" s="46">
        <f t="shared" si="54"/>
        <v>0.75</v>
      </c>
      <c r="J274" s="42">
        <f t="shared" si="61"/>
        <v>2025</v>
      </c>
      <c r="K274" s="42">
        <f t="shared" si="62"/>
        <v>8100</v>
      </c>
      <c r="L274" s="43">
        <f t="shared" si="63"/>
        <v>7500000</v>
      </c>
      <c r="M274" s="157">
        <f t="shared" si="52"/>
        <v>30000000</v>
      </c>
      <c r="N274" s="157">
        <f t="shared" si="55"/>
        <v>2500000</v>
      </c>
      <c r="O274" s="158">
        <f t="shared" si="56"/>
        <v>675</v>
      </c>
      <c r="P274" s="42"/>
    </row>
    <row r="275" spans="1:16" x14ac:dyDescent="0.2">
      <c r="A275" s="156">
        <v>267</v>
      </c>
      <c r="B275" s="157">
        <v>10158000</v>
      </c>
      <c r="C275" s="42">
        <v>2945.82</v>
      </c>
      <c r="D275" s="43">
        <f t="shared" si="57"/>
        <v>2500000</v>
      </c>
      <c r="E275" s="43">
        <f t="shared" si="58"/>
        <v>3</v>
      </c>
      <c r="F275" s="43">
        <f t="shared" si="59"/>
        <v>10000000</v>
      </c>
      <c r="G275" s="43">
        <f t="shared" si="60"/>
        <v>3</v>
      </c>
      <c r="H275" s="46">
        <f t="shared" si="53"/>
        <v>0.73833431777909042</v>
      </c>
      <c r="I275" s="46">
        <f t="shared" si="54"/>
        <v>1.5554242961212838E-2</v>
      </c>
      <c r="J275" s="42">
        <f t="shared" si="61"/>
        <v>2175.0000000000005</v>
      </c>
      <c r="K275" s="42">
        <f t="shared" si="62"/>
        <v>45.820000000000007</v>
      </c>
      <c r="L275" s="43">
        <f t="shared" si="63"/>
        <v>7500000.0000000009</v>
      </c>
      <c r="M275" s="157">
        <f t="shared" si="52"/>
        <v>158000</v>
      </c>
      <c r="N275" s="157">
        <f t="shared" si="55"/>
        <v>2499999.9999999991</v>
      </c>
      <c r="O275" s="158">
        <f t="shared" si="56"/>
        <v>724.99999999999955</v>
      </c>
      <c r="P275" s="42"/>
    </row>
    <row r="276" spans="1:16" x14ac:dyDescent="0.2">
      <c r="A276" s="156">
        <v>268</v>
      </c>
      <c r="B276" s="157">
        <v>19472000</v>
      </c>
      <c r="C276" s="42">
        <v>3894.4</v>
      </c>
      <c r="D276" s="43">
        <f t="shared" si="57"/>
        <v>2500000</v>
      </c>
      <c r="E276" s="43">
        <f t="shared" si="58"/>
        <v>3</v>
      </c>
      <c r="F276" s="43">
        <f t="shared" si="59"/>
        <v>10000000</v>
      </c>
      <c r="G276" s="43">
        <f t="shared" si="60"/>
        <v>3</v>
      </c>
      <c r="H276" s="46">
        <f t="shared" si="53"/>
        <v>0.3851684470008217</v>
      </c>
      <c r="I276" s="46">
        <f t="shared" si="54"/>
        <v>0.4864420706655711</v>
      </c>
      <c r="J276" s="42">
        <f t="shared" si="61"/>
        <v>1500</v>
      </c>
      <c r="K276" s="42">
        <f t="shared" si="62"/>
        <v>1894.4</v>
      </c>
      <c r="L276" s="43">
        <f t="shared" si="63"/>
        <v>7500000</v>
      </c>
      <c r="M276" s="157">
        <f t="shared" si="52"/>
        <v>9472000</v>
      </c>
      <c r="N276" s="157">
        <f t="shared" si="55"/>
        <v>2500000</v>
      </c>
      <c r="O276" s="158">
        <f t="shared" si="56"/>
        <v>500</v>
      </c>
      <c r="P276" s="42"/>
    </row>
    <row r="277" spans="1:16" x14ac:dyDescent="0.2">
      <c r="A277" s="156">
        <v>269</v>
      </c>
      <c r="B277" s="157">
        <v>800000</v>
      </c>
      <c r="C277" s="42">
        <v>120</v>
      </c>
      <c r="D277" s="43">
        <f t="shared" si="57"/>
        <v>2500000</v>
      </c>
      <c r="E277" s="43">
        <f t="shared" si="58"/>
        <v>3</v>
      </c>
      <c r="F277" s="43">
        <f t="shared" si="59"/>
        <v>10000000</v>
      </c>
      <c r="G277" s="43">
        <f t="shared" si="60"/>
        <v>3</v>
      </c>
      <c r="H277" s="46">
        <f t="shared" si="53"/>
        <v>0</v>
      </c>
      <c r="I277" s="46">
        <f t="shared" si="54"/>
        <v>0</v>
      </c>
      <c r="J277" s="42">
        <f t="shared" si="61"/>
        <v>0</v>
      </c>
      <c r="K277" s="42">
        <f t="shared" si="62"/>
        <v>0</v>
      </c>
      <c r="L277" s="43">
        <f t="shared" si="63"/>
        <v>0</v>
      </c>
      <c r="M277" s="157">
        <f t="shared" si="52"/>
        <v>0</v>
      </c>
      <c r="N277" s="157">
        <f t="shared" si="55"/>
        <v>800000</v>
      </c>
      <c r="O277" s="158">
        <f t="shared" si="56"/>
        <v>120</v>
      </c>
      <c r="P277" s="42"/>
    </row>
    <row r="278" spans="1:16" x14ac:dyDescent="0.2">
      <c r="A278" s="156">
        <v>270</v>
      </c>
      <c r="B278" s="157">
        <v>33787000</v>
      </c>
      <c r="C278" s="42">
        <v>5405.92</v>
      </c>
      <c r="D278" s="43">
        <f t="shared" si="57"/>
        <v>2500000</v>
      </c>
      <c r="E278" s="43">
        <f t="shared" si="58"/>
        <v>3</v>
      </c>
      <c r="F278" s="43">
        <f t="shared" si="59"/>
        <v>10000000</v>
      </c>
      <c r="G278" s="43">
        <f t="shared" si="60"/>
        <v>3</v>
      </c>
      <c r="H278" s="46">
        <f t="shared" si="53"/>
        <v>0.22197886761180335</v>
      </c>
      <c r="I278" s="46">
        <f t="shared" si="54"/>
        <v>0.70402817651759553</v>
      </c>
      <c r="J278" s="42">
        <f t="shared" si="61"/>
        <v>1200</v>
      </c>
      <c r="K278" s="42">
        <f t="shared" si="62"/>
        <v>3805.92</v>
      </c>
      <c r="L278" s="43">
        <f t="shared" si="63"/>
        <v>7500000</v>
      </c>
      <c r="M278" s="157">
        <f t="shared" si="52"/>
        <v>23787000</v>
      </c>
      <c r="N278" s="157">
        <f t="shared" si="55"/>
        <v>2500000</v>
      </c>
      <c r="O278" s="158">
        <f t="shared" si="56"/>
        <v>400</v>
      </c>
      <c r="P278" s="42"/>
    </row>
    <row r="279" spans="1:16" x14ac:dyDescent="0.2">
      <c r="A279" s="156">
        <v>271</v>
      </c>
      <c r="B279" s="157">
        <v>29731000</v>
      </c>
      <c r="C279" s="42">
        <v>8324.68</v>
      </c>
      <c r="D279" s="43">
        <f t="shared" si="57"/>
        <v>2500000</v>
      </c>
      <c r="E279" s="43">
        <f t="shared" si="58"/>
        <v>3</v>
      </c>
      <c r="F279" s="43">
        <f t="shared" si="59"/>
        <v>10000000</v>
      </c>
      <c r="G279" s="43">
        <f t="shared" si="60"/>
        <v>3</v>
      </c>
      <c r="H279" s="46">
        <f t="shared" si="53"/>
        <v>0.25226194880764186</v>
      </c>
      <c r="I279" s="46">
        <f t="shared" si="54"/>
        <v>0.66365073492314419</v>
      </c>
      <c r="J279" s="42">
        <f t="shared" si="61"/>
        <v>2100</v>
      </c>
      <c r="K279" s="42">
        <f t="shared" si="62"/>
        <v>5524.68</v>
      </c>
      <c r="L279" s="43">
        <f t="shared" si="63"/>
        <v>7500000</v>
      </c>
      <c r="M279" s="157">
        <f t="shared" si="52"/>
        <v>19731000</v>
      </c>
      <c r="N279" s="157">
        <f t="shared" si="55"/>
        <v>2500000</v>
      </c>
      <c r="O279" s="158">
        <f t="shared" si="56"/>
        <v>700</v>
      </c>
      <c r="P279" s="42"/>
    </row>
    <row r="280" spans="1:16" x14ac:dyDescent="0.2">
      <c r="A280" s="156">
        <v>272</v>
      </c>
      <c r="B280" s="157">
        <v>33966000</v>
      </c>
      <c r="C280" s="42">
        <v>5434.56</v>
      </c>
      <c r="D280" s="43">
        <f t="shared" si="57"/>
        <v>2500000</v>
      </c>
      <c r="E280" s="43">
        <f t="shared" si="58"/>
        <v>3</v>
      </c>
      <c r="F280" s="43">
        <f t="shared" si="59"/>
        <v>10000000</v>
      </c>
      <c r="G280" s="43">
        <f t="shared" si="60"/>
        <v>3</v>
      </c>
      <c r="H280" s="46">
        <f t="shared" si="53"/>
        <v>0.22080904433845611</v>
      </c>
      <c r="I280" s="46">
        <f t="shared" si="54"/>
        <v>0.70558794088205856</v>
      </c>
      <c r="J280" s="42">
        <f t="shared" si="61"/>
        <v>1200</v>
      </c>
      <c r="K280" s="42">
        <f t="shared" si="62"/>
        <v>3834.5600000000004</v>
      </c>
      <c r="L280" s="43">
        <f t="shared" si="63"/>
        <v>7500000</v>
      </c>
      <c r="M280" s="157">
        <f t="shared" si="52"/>
        <v>23966000</v>
      </c>
      <c r="N280" s="157">
        <f t="shared" si="55"/>
        <v>2500000</v>
      </c>
      <c r="O280" s="158">
        <f t="shared" si="56"/>
        <v>400</v>
      </c>
      <c r="P280" s="42"/>
    </row>
    <row r="281" spans="1:16" x14ac:dyDescent="0.2">
      <c r="A281" s="156">
        <v>273</v>
      </c>
      <c r="B281" s="157">
        <v>23280000</v>
      </c>
      <c r="C281" s="42">
        <v>5354.4</v>
      </c>
      <c r="D281" s="43">
        <f t="shared" si="57"/>
        <v>2500000</v>
      </c>
      <c r="E281" s="43">
        <f t="shared" si="58"/>
        <v>3</v>
      </c>
      <c r="F281" s="43">
        <f t="shared" si="59"/>
        <v>10000000</v>
      </c>
      <c r="G281" s="43">
        <f t="shared" si="60"/>
        <v>3</v>
      </c>
      <c r="H281" s="46">
        <f t="shared" si="53"/>
        <v>0.32216494845360827</v>
      </c>
      <c r="I281" s="46">
        <f t="shared" si="54"/>
        <v>0.57044673539518898</v>
      </c>
      <c r="J281" s="42">
        <f t="shared" si="61"/>
        <v>1725</v>
      </c>
      <c r="K281" s="42">
        <f t="shared" si="62"/>
        <v>3054.3999999999996</v>
      </c>
      <c r="L281" s="43">
        <f t="shared" si="63"/>
        <v>7500000.0000000009</v>
      </c>
      <c r="M281" s="157">
        <f t="shared" ref="M281:M344" si="64">I281*$B281</f>
        <v>13280000</v>
      </c>
      <c r="N281" s="157">
        <f t="shared" si="55"/>
        <v>2500000</v>
      </c>
      <c r="O281" s="158">
        <f t="shared" si="56"/>
        <v>575</v>
      </c>
      <c r="P281" s="42"/>
    </row>
    <row r="282" spans="1:16" x14ac:dyDescent="0.2">
      <c r="A282" s="156">
        <v>274</v>
      </c>
      <c r="B282" s="157">
        <v>844000</v>
      </c>
      <c r="C282" s="42">
        <v>244.76</v>
      </c>
      <c r="D282" s="43">
        <f t="shared" si="57"/>
        <v>2500000</v>
      </c>
      <c r="E282" s="43">
        <f t="shared" si="58"/>
        <v>3</v>
      </c>
      <c r="F282" s="43">
        <f t="shared" si="59"/>
        <v>10000000</v>
      </c>
      <c r="G282" s="43">
        <f t="shared" si="60"/>
        <v>3</v>
      </c>
      <c r="H282" s="46">
        <f t="shared" si="53"/>
        <v>0</v>
      </c>
      <c r="I282" s="46">
        <f t="shared" si="54"/>
        <v>0</v>
      </c>
      <c r="J282" s="42">
        <f t="shared" si="61"/>
        <v>0</v>
      </c>
      <c r="K282" s="42">
        <f t="shared" si="62"/>
        <v>0</v>
      </c>
      <c r="L282" s="43">
        <f t="shared" si="63"/>
        <v>0</v>
      </c>
      <c r="M282" s="157">
        <f t="shared" si="64"/>
        <v>0</v>
      </c>
      <c r="N282" s="157">
        <f t="shared" si="55"/>
        <v>844000</v>
      </c>
      <c r="O282" s="158">
        <f t="shared" si="56"/>
        <v>244.76</v>
      </c>
      <c r="P282" s="42"/>
    </row>
    <row r="283" spans="1:16" x14ac:dyDescent="0.2">
      <c r="A283" s="156">
        <v>275</v>
      </c>
      <c r="B283" s="157">
        <v>5613000</v>
      </c>
      <c r="C283" s="42">
        <v>1627.77</v>
      </c>
      <c r="D283" s="43">
        <f t="shared" si="57"/>
        <v>2500000</v>
      </c>
      <c r="E283" s="43">
        <f t="shared" si="58"/>
        <v>3</v>
      </c>
      <c r="F283" s="43">
        <f t="shared" si="59"/>
        <v>10000000</v>
      </c>
      <c r="G283" s="43">
        <f t="shared" si="60"/>
        <v>3</v>
      </c>
      <c r="H283" s="46">
        <f t="shared" si="53"/>
        <v>0.55460538036700513</v>
      </c>
      <c r="I283" s="46">
        <f t="shared" si="54"/>
        <v>0</v>
      </c>
      <c r="J283" s="42">
        <f t="shared" si="61"/>
        <v>902.77</v>
      </c>
      <c r="K283" s="42">
        <f t="shared" si="62"/>
        <v>0</v>
      </c>
      <c r="L283" s="43">
        <f t="shared" si="63"/>
        <v>3113000</v>
      </c>
      <c r="M283" s="157">
        <f t="shared" si="64"/>
        <v>0</v>
      </c>
      <c r="N283" s="157">
        <f t="shared" si="55"/>
        <v>2500000</v>
      </c>
      <c r="O283" s="158">
        <f t="shared" si="56"/>
        <v>725</v>
      </c>
      <c r="P283" s="42"/>
    </row>
    <row r="284" spans="1:16" x14ac:dyDescent="0.2">
      <c r="A284" s="156">
        <v>276</v>
      </c>
      <c r="B284" s="157">
        <v>33101000</v>
      </c>
      <c r="C284" s="42">
        <v>8606.26</v>
      </c>
      <c r="D284" s="43">
        <f t="shared" si="57"/>
        <v>2500000</v>
      </c>
      <c r="E284" s="43">
        <f t="shared" si="58"/>
        <v>3</v>
      </c>
      <c r="F284" s="43">
        <f t="shared" si="59"/>
        <v>10000000</v>
      </c>
      <c r="G284" s="43">
        <f t="shared" si="60"/>
        <v>3</v>
      </c>
      <c r="H284" s="46">
        <f t="shared" si="53"/>
        <v>0.226579257424247</v>
      </c>
      <c r="I284" s="46">
        <f t="shared" si="54"/>
        <v>0.69789432343433733</v>
      </c>
      <c r="J284" s="42">
        <f t="shared" si="61"/>
        <v>1950</v>
      </c>
      <c r="K284" s="42">
        <f t="shared" si="62"/>
        <v>6006.26</v>
      </c>
      <c r="L284" s="43">
        <f t="shared" si="63"/>
        <v>7500000</v>
      </c>
      <c r="M284" s="157">
        <f t="shared" si="64"/>
        <v>23101000</v>
      </c>
      <c r="N284" s="157">
        <f t="shared" si="55"/>
        <v>2500000</v>
      </c>
      <c r="O284" s="158">
        <f t="shared" si="56"/>
        <v>650</v>
      </c>
      <c r="P284" s="42"/>
    </row>
    <row r="285" spans="1:16" x14ac:dyDescent="0.2">
      <c r="A285" s="156">
        <v>277</v>
      </c>
      <c r="B285" s="157">
        <v>8722000</v>
      </c>
      <c r="C285" s="42">
        <v>2093.2800000000002</v>
      </c>
      <c r="D285" s="43">
        <f t="shared" si="57"/>
        <v>2500000</v>
      </c>
      <c r="E285" s="43">
        <f t="shared" si="58"/>
        <v>3</v>
      </c>
      <c r="F285" s="43">
        <f t="shared" si="59"/>
        <v>10000000</v>
      </c>
      <c r="G285" s="43">
        <f t="shared" si="60"/>
        <v>3</v>
      </c>
      <c r="H285" s="46">
        <f t="shared" si="53"/>
        <v>0.71336849346480169</v>
      </c>
      <c r="I285" s="46">
        <f t="shared" si="54"/>
        <v>0</v>
      </c>
      <c r="J285" s="42">
        <f t="shared" si="61"/>
        <v>1493.2800000000002</v>
      </c>
      <c r="K285" s="42">
        <f t="shared" si="62"/>
        <v>0</v>
      </c>
      <c r="L285" s="43">
        <f t="shared" si="63"/>
        <v>6222000</v>
      </c>
      <c r="M285" s="157">
        <f t="shared" si="64"/>
        <v>0</v>
      </c>
      <c r="N285" s="157">
        <f t="shared" si="55"/>
        <v>2500000</v>
      </c>
      <c r="O285" s="158">
        <f t="shared" si="56"/>
        <v>600</v>
      </c>
      <c r="P285" s="42"/>
    </row>
    <row r="286" spans="1:16" x14ac:dyDescent="0.2">
      <c r="A286" s="156">
        <v>278</v>
      </c>
      <c r="B286" s="157">
        <v>40000000</v>
      </c>
      <c r="C286" s="42">
        <v>7600</v>
      </c>
      <c r="D286" s="43">
        <f t="shared" si="57"/>
        <v>2500000</v>
      </c>
      <c r="E286" s="43">
        <f t="shared" si="58"/>
        <v>3</v>
      </c>
      <c r="F286" s="43">
        <f t="shared" si="59"/>
        <v>10000000</v>
      </c>
      <c r="G286" s="43">
        <f t="shared" si="60"/>
        <v>3</v>
      </c>
      <c r="H286" s="46">
        <f t="shared" si="53"/>
        <v>0.1875</v>
      </c>
      <c r="I286" s="46">
        <f t="shared" si="54"/>
        <v>0.75</v>
      </c>
      <c r="J286" s="42">
        <f t="shared" si="61"/>
        <v>1425</v>
      </c>
      <c r="K286" s="42">
        <f t="shared" si="62"/>
        <v>5700</v>
      </c>
      <c r="L286" s="43">
        <f t="shared" si="63"/>
        <v>7500000</v>
      </c>
      <c r="M286" s="157">
        <f t="shared" si="64"/>
        <v>30000000</v>
      </c>
      <c r="N286" s="157">
        <f t="shared" si="55"/>
        <v>2500000</v>
      </c>
      <c r="O286" s="158">
        <f t="shared" si="56"/>
        <v>475</v>
      </c>
      <c r="P286" s="42"/>
    </row>
    <row r="287" spans="1:16" x14ac:dyDescent="0.2">
      <c r="A287" s="156">
        <v>279</v>
      </c>
      <c r="B287" s="157">
        <v>40000000</v>
      </c>
      <c r="C287" s="42">
        <v>8400</v>
      </c>
      <c r="D287" s="43">
        <f t="shared" si="57"/>
        <v>2500000</v>
      </c>
      <c r="E287" s="43">
        <f t="shared" si="58"/>
        <v>3</v>
      </c>
      <c r="F287" s="43">
        <f t="shared" si="59"/>
        <v>10000000</v>
      </c>
      <c r="G287" s="43">
        <f t="shared" si="60"/>
        <v>3</v>
      </c>
      <c r="H287" s="46">
        <f t="shared" si="53"/>
        <v>0.1875</v>
      </c>
      <c r="I287" s="46">
        <f t="shared" si="54"/>
        <v>0.75</v>
      </c>
      <c r="J287" s="42">
        <f t="shared" si="61"/>
        <v>1575</v>
      </c>
      <c r="K287" s="42">
        <f t="shared" si="62"/>
        <v>6300</v>
      </c>
      <c r="L287" s="43">
        <f t="shared" si="63"/>
        <v>7500000</v>
      </c>
      <c r="M287" s="157">
        <f t="shared" si="64"/>
        <v>30000000</v>
      </c>
      <c r="N287" s="157">
        <f t="shared" si="55"/>
        <v>2500000</v>
      </c>
      <c r="O287" s="158">
        <f t="shared" si="56"/>
        <v>525</v>
      </c>
      <c r="P287" s="42"/>
    </row>
    <row r="288" spans="1:16" x14ac:dyDescent="0.2">
      <c r="A288" s="156">
        <v>280</v>
      </c>
      <c r="B288" s="157">
        <v>22997000</v>
      </c>
      <c r="C288" s="42">
        <v>5749.25</v>
      </c>
      <c r="D288" s="43">
        <f t="shared" si="57"/>
        <v>2500000</v>
      </c>
      <c r="E288" s="43">
        <f t="shared" si="58"/>
        <v>3</v>
      </c>
      <c r="F288" s="43">
        <f t="shared" si="59"/>
        <v>10000000</v>
      </c>
      <c r="G288" s="43">
        <f t="shared" si="60"/>
        <v>3</v>
      </c>
      <c r="H288" s="46">
        <f t="shared" si="53"/>
        <v>0.32612949515154149</v>
      </c>
      <c r="I288" s="46">
        <f t="shared" si="54"/>
        <v>0.56516067313127805</v>
      </c>
      <c r="J288" s="42">
        <f t="shared" si="61"/>
        <v>1875</v>
      </c>
      <c r="K288" s="42">
        <f t="shared" si="62"/>
        <v>3249.2500000000005</v>
      </c>
      <c r="L288" s="43">
        <f t="shared" si="63"/>
        <v>7500000</v>
      </c>
      <c r="M288" s="157">
        <f t="shared" si="64"/>
        <v>12997000.000000002</v>
      </c>
      <c r="N288" s="157">
        <f t="shared" si="55"/>
        <v>2500000</v>
      </c>
      <c r="O288" s="158">
        <f t="shared" si="56"/>
        <v>625</v>
      </c>
      <c r="P288" s="42"/>
    </row>
    <row r="289" spans="1:16" x14ac:dyDescent="0.2">
      <c r="A289" s="156">
        <v>281</v>
      </c>
      <c r="B289" s="157">
        <v>18962000</v>
      </c>
      <c r="C289" s="42">
        <v>5498.98</v>
      </c>
      <c r="D289" s="43">
        <f t="shared" si="57"/>
        <v>2500000</v>
      </c>
      <c r="E289" s="43">
        <f t="shared" si="58"/>
        <v>3</v>
      </c>
      <c r="F289" s="43">
        <f t="shared" si="59"/>
        <v>10000000</v>
      </c>
      <c r="G289" s="43">
        <f t="shared" si="60"/>
        <v>3</v>
      </c>
      <c r="H289" s="46">
        <f t="shared" si="53"/>
        <v>0.3955278979010653</v>
      </c>
      <c r="I289" s="46">
        <f t="shared" si="54"/>
        <v>0.47262946946524625</v>
      </c>
      <c r="J289" s="42">
        <f t="shared" si="61"/>
        <v>2175</v>
      </c>
      <c r="K289" s="42">
        <f t="shared" si="62"/>
        <v>2598.9799999999996</v>
      </c>
      <c r="L289" s="43">
        <f t="shared" si="63"/>
        <v>7500000</v>
      </c>
      <c r="M289" s="157">
        <f t="shared" si="64"/>
        <v>8962000</v>
      </c>
      <c r="N289" s="157">
        <f t="shared" si="55"/>
        <v>2500000</v>
      </c>
      <c r="O289" s="158">
        <f t="shared" si="56"/>
        <v>725</v>
      </c>
      <c r="P289" s="42"/>
    </row>
    <row r="290" spans="1:16" x14ac:dyDescent="0.2">
      <c r="A290" s="156">
        <v>282</v>
      </c>
      <c r="B290" s="157">
        <v>28685000</v>
      </c>
      <c r="C290" s="42">
        <v>8031.8</v>
      </c>
      <c r="D290" s="43">
        <f t="shared" si="57"/>
        <v>2500000</v>
      </c>
      <c r="E290" s="43">
        <f t="shared" si="58"/>
        <v>3</v>
      </c>
      <c r="F290" s="43">
        <f t="shared" si="59"/>
        <v>10000000</v>
      </c>
      <c r="G290" s="43">
        <f t="shared" si="60"/>
        <v>3</v>
      </c>
      <c r="H290" s="46">
        <f t="shared" si="53"/>
        <v>0.26146069374237407</v>
      </c>
      <c r="I290" s="46">
        <f t="shared" si="54"/>
        <v>0.65138574167683461</v>
      </c>
      <c r="J290" s="42">
        <f t="shared" si="61"/>
        <v>2100</v>
      </c>
      <c r="K290" s="42">
        <f t="shared" si="62"/>
        <v>5231.8</v>
      </c>
      <c r="L290" s="43">
        <f t="shared" si="63"/>
        <v>7500000</v>
      </c>
      <c r="M290" s="157">
        <f t="shared" si="64"/>
        <v>18685000</v>
      </c>
      <c r="N290" s="157">
        <f t="shared" si="55"/>
        <v>2500000</v>
      </c>
      <c r="O290" s="158">
        <f t="shared" si="56"/>
        <v>700</v>
      </c>
      <c r="P290" s="42"/>
    </row>
    <row r="291" spans="1:16" x14ac:dyDescent="0.2">
      <c r="A291" s="156">
        <v>283</v>
      </c>
      <c r="B291" s="157">
        <v>800000</v>
      </c>
      <c r="C291" s="42">
        <v>192</v>
      </c>
      <c r="D291" s="43">
        <f t="shared" si="57"/>
        <v>2500000</v>
      </c>
      <c r="E291" s="43">
        <f t="shared" si="58"/>
        <v>3</v>
      </c>
      <c r="F291" s="43">
        <f t="shared" si="59"/>
        <v>10000000</v>
      </c>
      <c r="G291" s="43">
        <f t="shared" si="60"/>
        <v>3</v>
      </c>
      <c r="H291" s="46">
        <f t="shared" si="53"/>
        <v>0</v>
      </c>
      <c r="I291" s="46">
        <f t="shared" si="54"/>
        <v>0</v>
      </c>
      <c r="J291" s="42">
        <f t="shared" si="61"/>
        <v>0</v>
      </c>
      <c r="K291" s="42">
        <f t="shared" si="62"/>
        <v>0</v>
      </c>
      <c r="L291" s="43">
        <f t="shared" si="63"/>
        <v>0</v>
      </c>
      <c r="M291" s="157">
        <f t="shared" si="64"/>
        <v>0</v>
      </c>
      <c r="N291" s="157">
        <f t="shared" si="55"/>
        <v>800000</v>
      </c>
      <c r="O291" s="158">
        <f t="shared" si="56"/>
        <v>192</v>
      </c>
      <c r="P291" s="42"/>
    </row>
    <row r="292" spans="1:16" x14ac:dyDescent="0.2">
      <c r="A292" s="156">
        <v>284</v>
      </c>
      <c r="B292" s="157">
        <v>39919000</v>
      </c>
      <c r="C292" s="42">
        <v>7983.8</v>
      </c>
      <c r="D292" s="43">
        <f t="shared" si="57"/>
        <v>2500000</v>
      </c>
      <c r="E292" s="43">
        <f t="shared" si="58"/>
        <v>3</v>
      </c>
      <c r="F292" s="43">
        <f t="shared" si="59"/>
        <v>10000000</v>
      </c>
      <c r="G292" s="43">
        <f t="shared" si="60"/>
        <v>3</v>
      </c>
      <c r="H292" s="46">
        <f t="shared" si="53"/>
        <v>0.18788045792730279</v>
      </c>
      <c r="I292" s="46">
        <f t="shared" si="54"/>
        <v>0.74949272276359624</v>
      </c>
      <c r="J292" s="42">
        <f t="shared" si="61"/>
        <v>1500</v>
      </c>
      <c r="K292" s="42">
        <f t="shared" si="62"/>
        <v>5983.8</v>
      </c>
      <c r="L292" s="43">
        <f t="shared" si="63"/>
        <v>7500000</v>
      </c>
      <c r="M292" s="157">
        <f t="shared" si="64"/>
        <v>29919000</v>
      </c>
      <c r="N292" s="157">
        <f t="shared" si="55"/>
        <v>2500000</v>
      </c>
      <c r="O292" s="158">
        <f t="shared" si="56"/>
        <v>500</v>
      </c>
      <c r="P292" s="42"/>
    </row>
    <row r="293" spans="1:16" x14ac:dyDescent="0.2">
      <c r="A293" s="156">
        <v>285</v>
      </c>
      <c r="B293" s="157">
        <v>40000000</v>
      </c>
      <c r="C293" s="42">
        <v>6000</v>
      </c>
      <c r="D293" s="43">
        <f t="shared" si="57"/>
        <v>2500000</v>
      </c>
      <c r="E293" s="43">
        <f t="shared" si="58"/>
        <v>3</v>
      </c>
      <c r="F293" s="43">
        <f t="shared" si="59"/>
        <v>10000000</v>
      </c>
      <c r="G293" s="43">
        <f t="shared" si="60"/>
        <v>3</v>
      </c>
      <c r="H293" s="46">
        <f t="shared" si="53"/>
        <v>0.1875</v>
      </c>
      <c r="I293" s="46">
        <f t="shared" si="54"/>
        <v>0.75</v>
      </c>
      <c r="J293" s="42">
        <f t="shared" si="61"/>
        <v>1125</v>
      </c>
      <c r="K293" s="42">
        <f t="shared" si="62"/>
        <v>4500</v>
      </c>
      <c r="L293" s="43">
        <f t="shared" si="63"/>
        <v>7500000</v>
      </c>
      <c r="M293" s="157">
        <f t="shared" si="64"/>
        <v>30000000</v>
      </c>
      <c r="N293" s="157">
        <f t="shared" si="55"/>
        <v>2500000</v>
      </c>
      <c r="O293" s="158">
        <f t="shared" si="56"/>
        <v>375</v>
      </c>
      <c r="P293" s="42"/>
    </row>
    <row r="294" spans="1:16" x14ac:dyDescent="0.2">
      <c r="A294" s="156">
        <v>286</v>
      </c>
      <c r="B294" s="157">
        <v>40000000</v>
      </c>
      <c r="C294" s="42">
        <v>9200</v>
      </c>
      <c r="D294" s="43">
        <f t="shared" si="57"/>
        <v>2500000</v>
      </c>
      <c r="E294" s="43">
        <f t="shared" si="58"/>
        <v>3</v>
      </c>
      <c r="F294" s="43">
        <f t="shared" si="59"/>
        <v>10000000</v>
      </c>
      <c r="G294" s="43">
        <f t="shared" si="60"/>
        <v>3</v>
      </c>
      <c r="H294" s="46">
        <f t="shared" si="53"/>
        <v>0.1875</v>
      </c>
      <c r="I294" s="46">
        <f t="shared" si="54"/>
        <v>0.75</v>
      </c>
      <c r="J294" s="42">
        <f t="shared" si="61"/>
        <v>1725</v>
      </c>
      <c r="K294" s="42">
        <f t="shared" si="62"/>
        <v>6900</v>
      </c>
      <c r="L294" s="43">
        <f t="shared" si="63"/>
        <v>7500000</v>
      </c>
      <c r="M294" s="157">
        <f t="shared" si="64"/>
        <v>30000000</v>
      </c>
      <c r="N294" s="157">
        <f t="shared" si="55"/>
        <v>2500000</v>
      </c>
      <c r="O294" s="158">
        <f t="shared" si="56"/>
        <v>575</v>
      </c>
      <c r="P294" s="42"/>
    </row>
    <row r="295" spans="1:16" x14ac:dyDescent="0.2">
      <c r="A295" s="156">
        <v>287</v>
      </c>
      <c r="B295" s="157">
        <v>40000000</v>
      </c>
      <c r="C295" s="42">
        <v>8400</v>
      </c>
      <c r="D295" s="43">
        <f t="shared" si="57"/>
        <v>2500000</v>
      </c>
      <c r="E295" s="43">
        <f t="shared" si="58"/>
        <v>3</v>
      </c>
      <c r="F295" s="43">
        <f t="shared" si="59"/>
        <v>10000000</v>
      </c>
      <c r="G295" s="43">
        <f t="shared" si="60"/>
        <v>3</v>
      </c>
      <c r="H295" s="46">
        <f t="shared" si="53"/>
        <v>0.1875</v>
      </c>
      <c r="I295" s="46">
        <f t="shared" si="54"/>
        <v>0.75</v>
      </c>
      <c r="J295" s="42">
        <f t="shared" si="61"/>
        <v>1575</v>
      </c>
      <c r="K295" s="42">
        <f t="shared" si="62"/>
        <v>6300</v>
      </c>
      <c r="L295" s="43">
        <f t="shared" si="63"/>
        <v>7500000</v>
      </c>
      <c r="M295" s="157">
        <f t="shared" si="64"/>
        <v>30000000</v>
      </c>
      <c r="N295" s="157">
        <f t="shared" si="55"/>
        <v>2500000</v>
      </c>
      <c r="O295" s="158">
        <f t="shared" si="56"/>
        <v>525</v>
      </c>
      <c r="P295" s="42"/>
    </row>
    <row r="296" spans="1:16" x14ac:dyDescent="0.2">
      <c r="A296" s="156">
        <v>288</v>
      </c>
      <c r="B296" s="157">
        <v>3533000</v>
      </c>
      <c r="C296" s="42">
        <v>883.25</v>
      </c>
      <c r="D296" s="43">
        <f t="shared" si="57"/>
        <v>2500000</v>
      </c>
      <c r="E296" s="43">
        <f t="shared" si="58"/>
        <v>3</v>
      </c>
      <c r="F296" s="43">
        <f t="shared" si="59"/>
        <v>10000000</v>
      </c>
      <c r="G296" s="43">
        <f t="shared" si="60"/>
        <v>3</v>
      </c>
      <c r="H296" s="46">
        <f t="shared" si="53"/>
        <v>0.29238607415793944</v>
      </c>
      <c r="I296" s="46">
        <f t="shared" si="54"/>
        <v>0</v>
      </c>
      <c r="J296" s="42">
        <f t="shared" si="61"/>
        <v>258.25</v>
      </c>
      <c r="K296" s="42">
        <f t="shared" si="62"/>
        <v>0</v>
      </c>
      <c r="L296" s="43">
        <f t="shared" si="63"/>
        <v>1033000</v>
      </c>
      <c r="M296" s="157">
        <f t="shared" si="64"/>
        <v>0</v>
      </c>
      <c r="N296" s="157">
        <f t="shared" si="55"/>
        <v>2500000</v>
      </c>
      <c r="O296" s="158">
        <f t="shared" si="56"/>
        <v>625</v>
      </c>
      <c r="P296" s="42"/>
    </row>
    <row r="297" spans="1:16" x14ac:dyDescent="0.2">
      <c r="A297" s="156">
        <v>289</v>
      </c>
      <c r="B297" s="157">
        <v>8402000</v>
      </c>
      <c r="C297" s="42">
        <v>2184.52</v>
      </c>
      <c r="D297" s="43">
        <f t="shared" si="57"/>
        <v>2500000</v>
      </c>
      <c r="E297" s="43">
        <f t="shared" si="58"/>
        <v>3</v>
      </c>
      <c r="F297" s="43">
        <f t="shared" si="59"/>
        <v>10000000</v>
      </c>
      <c r="G297" s="43">
        <f t="shared" si="60"/>
        <v>3</v>
      </c>
      <c r="H297" s="46">
        <f t="shared" si="53"/>
        <v>0.70245179719114492</v>
      </c>
      <c r="I297" s="46">
        <f t="shared" si="54"/>
        <v>0</v>
      </c>
      <c r="J297" s="42">
        <f t="shared" si="61"/>
        <v>1534.52</v>
      </c>
      <c r="K297" s="42">
        <f t="shared" si="62"/>
        <v>0</v>
      </c>
      <c r="L297" s="43">
        <f t="shared" si="63"/>
        <v>5902000</v>
      </c>
      <c r="M297" s="157">
        <f t="shared" si="64"/>
        <v>0</v>
      </c>
      <c r="N297" s="157">
        <f t="shared" si="55"/>
        <v>2500000</v>
      </c>
      <c r="O297" s="158">
        <f t="shared" si="56"/>
        <v>650</v>
      </c>
      <c r="P297" s="42"/>
    </row>
    <row r="298" spans="1:16" x14ac:dyDescent="0.2">
      <c r="A298" s="156">
        <v>290</v>
      </c>
      <c r="B298" s="157">
        <v>8733000</v>
      </c>
      <c r="C298" s="42">
        <v>1921.26</v>
      </c>
      <c r="D298" s="43">
        <f t="shared" si="57"/>
        <v>2500000</v>
      </c>
      <c r="E298" s="43">
        <f t="shared" si="58"/>
        <v>3</v>
      </c>
      <c r="F298" s="43">
        <f t="shared" si="59"/>
        <v>10000000</v>
      </c>
      <c r="G298" s="43">
        <f t="shared" si="60"/>
        <v>3</v>
      </c>
      <c r="H298" s="46">
        <f t="shared" si="53"/>
        <v>0.71372953166151376</v>
      </c>
      <c r="I298" s="46">
        <f t="shared" si="54"/>
        <v>0</v>
      </c>
      <c r="J298" s="42">
        <f t="shared" si="61"/>
        <v>1371.26</v>
      </c>
      <c r="K298" s="42">
        <f t="shared" si="62"/>
        <v>0</v>
      </c>
      <c r="L298" s="43">
        <f t="shared" si="63"/>
        <v>6233000</v>
      </c>
      <c r="M298" s="157">
        <f t="shared" si="64"/>
        <v>0</v>
      </c>
      <c r="N298" s="157">
        <f t="shared" si="55"/>
        <v>2500000</v>
      </c>
      <c r="O298" s="158">
        <f t="shared" si="56"/>
        <v>550</v>
      </c>
      <c r="P298" s="42"/>
    </row>
    <row r="299" spans="1:16" x14ac:dyDescent="0.2">
      <c r="A299" s="156">
        <v>291</v>
      </c>
      <c r="B299" s="157">
        <v>2206000</v>
      </c>
      <c r="C299" s="42">
        <v>330.9</v>
      </c>
      <c r="D299" s="43">
        <f t="shared" si="57"/>
        <v>2500000</v>
      </c>
      <c r="E299" s="43">
        <f t="shared" si="58"/>
        <v>3</v>
      </c>
      <c r="F299" s="43">
        <f t="shared" si="59"/>
        <v>10000000</v>
      </c>
      <c r="G299" s="43">
        <f t="shared" si="60"/>
        <v>3</v>
      </c>
      <c r="H299" s="46">
        <f t="shared" si="53"/>
        <v>0</v>
      </c>
      <c r="I299" s="46">
        <f t="shared" si="54"/>
        <v>0</v>
      </c>
      <c r="J299" s="42">
        <f t="shared" si="61"/>
        <v>0</v>
      </c>
      <c r="K299" s="42">
        <f t="shared" si="62"/>
        <v>0</v>
      </c>
      <c r="L299" s="43">
        <f t="shared" si="63"/>
        <v>0</v>
      </c>
      <c r="M299" s="157">
        <f t="shared" si="64"/>
        <v>0</v>
      </c>
      <c r="N299" s="157">
        <f t="shared" si="55"/>
        <v>2206000</v>
      </c>
      <c r="O299" s="158">
        <f t="shared" si="56"/>
        <v>330.9</v>
      </c>
      <c r="P299" s="42"/>
    </row>
    <row r="300" spans="1:16" x14ac:dyDescent="0.2">
      <c r="A300" s="156">
        <v>292</v>
      </c>
      <c r="B300" s="157">
        <v>36885000</v>
      </c>
      <c r="C300" s="42">
        <v>4426.2</v>
      </c>
      <c r="D300" s="43">
        <f t="shared" si="57"/>
        <v>2500000</v>
      </c>
      <c r="E300" s="43">
        <f t="shared" si="58"/>
        <v>3</v>
      </c>
      <c r="F300" s="43">
        <f t="shared" si="59"/>
        <v>10000000</v>
      </c>
      <c r="G300" s="43">
        <f t="shared" si="60"/>
        <v>3</v>
      </c>
      <c r="H300" s="46">
        <f t="shared" si="53"/>
        <v>0.203334688897926</v>
      </c>
      <c r="I300" s="46">
        <f t="shared" si="54"/>
        <v>0.72888708146943204</v>
      </c>
      <c r="J300" s="42">
        <f t="shared" si="61"/>
        <v>900</v>
      </c>
      <c r="K300" s="42">
        <f t="shared" si="62"/>
        <v>3226.2</v>
      </c>
      <c r="L300" s="43">
        <f t="shared" si="63"/>
        <v>7500000</v>
      </c>
      <c r="M300" s="157">
        <f t="shared" si="64"/>
        <v>26885000</v>
      </c>
      <c r="N300" s="157">
        <f t="shared" si="55"/>
        <v>2500000</v>
      </c>
      <c r="O300" s="158">
        <f t="shared" si="56"/>
        <v>300</v>
      </c>
      <c r="P300" s="42"/>
    </row>
    <row r="301" spans="1:16" x14ac:dyDescent="0.2">
      <c r="A301" s="156">
        <v>293</v>
      </c>
      <c r="B301" s="157">
        <v>2384000</v>
      </c>
      <c r="C301" s="42">
        <v>572.16</v>
      </c>
      <c r="D301" s="43">
        <f t="shared" si="57"/>
        <v>2500000</v>
      </c>
      <c r="E301" s="43">
        <f t="shared" si="58"/>
        <v>3</v>
      </c>
      <c r="F301" s="43">
        <f t="shared" si="59"/>
        <v>10000000</v>
      </c>
      <c r="G301" s="43">
        <f t="shared" si="60"/>
        <v>3</v>
      </c>
      <c r="H301" s="46">
        <f t="shared" si="53"/>
        <v>0</v>
      </c>
      <c r="I301" s="46">
        <f t="shared" si="54"/>
        <v>0</v>
      </c>
      <c r="J301" s="42">
        <f t="shared" si="61"/>
        <v>0</v>
      </c>
      <c r="K301" s="42">
        <f t="shared" si="62"/>
        <v>0</v>
      </c>
      <c r="L301" s="43">
        <f t="shared" si="63"/>
        <v>0</v>
      </c>
      <c r="M301" s="157">
        <f t="shared" si="64"/>
        <v>0</v>
      </c>
      <c r="N301" s="157">
        <f t="shared" si="55"/>
        <v>2384000</v>
      </c>
      <c r="O301" s="158">
        <f t="shared" si="56"/>
        <v>572.16</v>
      </c>
      <c r="P301" s="42"/>
    </row>
    <row r="302" spans="1:16" x14ac:dyDescent="0.2">
      <c r="A302" s="156">
        <v>294</v>
      </c>
      <c r="B302" s="157">
        <v>21553000</v>
      </c>
      <c r="C302" s="42">
        <v>6681.43</v>
      </c>
      <c r="D302" s="43">
        <f t="shared" si="57"/>
        <v>2500000</v>
      </c>
      <c r="E302" s="43">
        <f t="shared" si="58"/>
        <v>3</v>
      </c>
      <c r="F302" s="43">
        <f t="shared" si="59"/>
        <v>10000000</v>
      </c>
      <c r="G302" s="43">
        <f t="shared" si="60"/>
        <v>3</v>
      </c>
      <c r="H302" s="46">
        <f t="shared" si="53"/>
        <v>0.3479793996195425</v>
      </c>
      <c r="I302" s="46">
        <f t="shared" si="54"/>
        <v>0.53602746717394334</v>
      </c>
      <c r="J302" s="42">
        <f t="shared" si="61"/>
        <v>2325</v>
      </c>
      <c r="K302" s="42">
        <f t="shared" si="62"/>
        <v>3581.4300000000003</v>
      </c>
      <c r="L302" s="43">
        <f t="shared" si="63"/>
        <v>7499999.9999999991</v>
      </c>
      <c r="M302" s="157">
        <f t="shared" si="64"/>
        <v>11553000</v>
      </c>
      <c r="N302" s="157">
        <f t="shared" si="55"/>
        <v>2500000</v>
      </c>
      <c r="O302" s="158">
        <f t="shared" si="56"/>
        <v>775</v>
      </c>
      <c r="P302" s="42"/>
    </row>
    <row r="303" spans="1:16" x14ac:dyDescent="0.2">
      <c r="A303" s="156">
        <v>295</v>
      </c>
      <c r="B303" s="157">
        <v>3527000</v>
      </c>
      <c r="C303" s="42">
        <v>599.59</v>
      </c>
      <c r="D303" s="43">
        <f t="shared" si="57"/>
        <v>2500000</v>
      </c>
      <c r="E303" s="43">
        <f t="shared" si="58"/>
        <v>3</v>
      </c>
      <c r="F303" s="43">
        <f t="shared" si="59"/>
        <v>10000000</v>
      </c>
      <c r="G303" s="43">
        <f t="shared" si="60"/>
        <v>3</v>
      </c>
      <c r="H303" s="46">
        <f t="shared" si="53"/>
        <v>0.29118230791040545</v>
      </c>
      <c r="I303" s="46">
        <f t="shared" si="54"/>
        <v>0</v>
      </c>
      <c r="J303" s="42">
        <f t="shared" si="61"/>
        <v>174.59</v>
      </c>
      <c r="K303" s="42">
        <f t="shared" si="62"/>
        <v>0</v>
      </c>
      <c r="L303" s="43">
        <f t="shared" si="63"/>
        <v>1027000</v>
      </c>
      <c r="M303" s="157">
        <f t="shared" si="64"/>
        <v>0</v>
      </c>
      <c r="N303" s="157">
        <f t="shared" si="55"/>
        <v>2500000</v>
      </c>
      <c r="O303" s="158">
        <f t="shared" si="56"/>
        <v>425</v>
      </c>
      <c r="P303" s="42"/>
    </row>
    <row r="304" spans="1:16" x14ac:dyDescent="0.2">
      <c r="A304" s="156">
        <v>296</v>
      </c>
      <c r="B304" s="157">
        <v>1266000</v>
      </c>
      <c r="C304" s="42">
        <v>177.24</v>
      </c>
      <c r="D304" s="43">
        <f t="shared" si="57"/>
        <v>2500000</v>
      </c>
      <c r="E304" s="43">
        <f t="shared" si="58"/>
        <v>3</v>
      </c>
      <c r="F304" s="43">
        <f t="shared" si="59"/>
        <v>10000000</v>
      </c>
      <c r="G304" s="43">
        <f t="shared" si="60"/>
        <v>3</v>
      </c>
      <c r="H304" s="46">
        <f t="shared" si="53"/>
        <v>0</v>
      </c>
      <c r="I304" s="46">
        <f t="shared" si="54"/>
        <v>0</v>
      </c>
      <c r="J304" s="42">
        <f t="shared" si="61"/>
        <v>0</v>
      </c>
      <c r="K304" s="42">
        <f t="shared" si="62"/>
        <v>0</v>
      </c>
      <c r="L304" s="43">
        <f t="shared" si="63"/>
        <v>0</v>
      </c>
      <c r="M304" s="157">
        <f t="shared" si="64"/>
        <v>0</v>
      </c>
      <c r="N304" s="157">
        <f t="shared" si="55"/>
        <v>1266000</v>
      </c>
      <c r="O304" s="158">
        <f t="shared" si="56"/>
        <v>177.24</v>
      </c>
      <c r="P304" s="42"/>
    </row>
    <row r="305" spans="1:16" x14ac:dyDescent="0.2">
      <c r="A305" s="156">
        <v>297</v>
      </c>
      <c r="B305" s="157">
        <v>6126000</v>
      </c>
      <c r="C305" s="42">
        <v>1470.24</v>
      </c>
      <c r="D305" s="43">
        <f t="shared" si="57"/>
        <v>2500000</v>
      </c>
      <c r="E305" s="43">
        <f t="shared" si="58"/>
        <v>3</v>
      </c>
      <c r="F305" s="43">
        <f t="shared" si="59"/>
        <v>10000000</v>
      </c>
      <c r="G305" s="43">
        <f t="shared" si="60"/>
        <v>3</v>
      </c>
      <c r="H305" s="46">
        <f t="shared" si="53"/>
        <v>0.59190336271629118</v>
      </c>
      <c r="I305" s="46">
        <f t="shared" si="54"/>
        <v>0</v>
      </c>
      <c r="J305" s="42">
        <f t="shared" si="61"/>
        <v>870.2399999999999</v>
      </c>
      <c r="K305" s="42">
        <f t="shared" si="62"/>
        <v>0</v>
      </c>
      <c r="L305" s="43">
        <f t="shared" si="63"/>
        <v>3626000</v>
      </c>
      <c r="M305" s="157">
        <f t="shared" si="64"/>
        <v>0</v>
      </c>
      <c r="N305" s="157">
        <f t="shared" si="55"/>
        <v>2500000</v>
      </c>
      <c r="O305" s="158">
        <f t="shared" si="56"/>
        <v>600.00000000000011</v>
      </c>
      <c r="P305" s="42"/>
    </row>
    <row r="306" spans="1:16" x14ac:dyDescent="0.2">
      <c r="A306" s="156">
        <v>298</v>
      </c>
      <c r="B306" s="157">
        <v>1691000</v>
      </c>
      <c r="C306" s="42">
        <v>270.56</v>
      </c>
      <c r="D306" s="43">
        <f t="shared" si="57"/>
        <v>2500000</v>
      </c>
      <c r="E306" s="43">
        <f t="shared" si="58"/>
        <v>3</v>
      </c>
      <c r="F306" s="43">
        <f t="shared" si="59"/>
        <v>10000000</v>
      </c>
      <c r="G306" s="43">
        <f t="shared" si="60"/>
        <v>3</v>
      </c>
      <c r="H306" s="46">
        <f t="shared" si="53"/>
        <v>0</v>
      </c>
      <c r="I306" s="46">
        <f t="shared" si="54"/>
        <v>0</v>
      </c>
      <c r="J306" s="42">
        <f t="shared" si="61"/>
        <v>0</v>
      </c>
      <c r="K306" s="42">
        <f t="shared" si="62"/>
        <v>0</v>
      </c>
      <c r="L306" s="43">
        <f t="shared" si="63"/>
        <v>0</v>
      </c>
      <c r="M306" s="157">
        <f t="shared" si="64"/>
        <v>0</v>
      </c>
      <c r="N306" s="157">
        <f t="shared" si="55"/>
        <v>1691000</v>
      </c>
      <c r="O306" s="158">
        <f t="shared" si="56"/>
        <v>270.56</v>
      </c>
      <c r="P306" s="42"/>
    </row>
    <row r="307" spans="1:16" x14ac:dyDescent="0.2">
      <c r="A307" s="156">
        <v>299</v>
      </c>
      <c r="B307" s="157">
        <v>9918000</v>
      </c>
      <c r="C307" s="42">
        <v>1487.7</v>
      </c>
      <c r="D307" s="43">
        <f t="shared" si="57"/>
        <v>2500000</v>
      </c>
      <c r="E307" s="43">
        <f t="shared" si="58"/>
        <v>3</v>
      </c>
      <c r="F307" s="43">
        <f t="shared" si="59"/>
        <v>10000000</v>
      </c>
      <c r="G307" s="43">
        <f t="shared" si="60"/>
        <v>3</v>
      </c>
      <c r="H307" s="46">
        <f t="shared" si="53"/>
        <v>0.7479330510183505</v>
      </c>
      <c r="I307" s="46">
        <f t="shared" si="54"/>
        <v>0</v>
      </c>
      <c r="J307" s="42">
        <f t="shared" si="61"/>
        <v>1112.7</v>
      </c>
      <c r="K307" s="42">
        <f t="shared" si="62"/>
        <v>0</v>
      </c>
      <c r="L307" s="43">
        <f t="shared" si="63"/>
        <v>7418000</v>
      </c>
      <c r="M307" s="157">
        <f t="shared" si="64"/>
        <v>0</v>
      </c>
      <c r="N307" s="157">
        <f t="shared" si="55"/>
        <v>2500000</v>
      </c>
      <c r="O307" s="158">
        <f t="shared" si="56"/>
        <v>375</v>
      </c>
      <c r="P307" s="42"/>
    </row>
    <row r="308" spans="1:16" x14ac:dyDescent="0.2">
      <c r="A308" s="156">
        <v>300</v>
      </c>
      <c r="B308" s="157">
        <v>7500000</v>
      </c>
      <c r="C308" s="42">
        <v>2250</v>
      </c>
      <c r="D308" s="43">
        <f t="shared" si="57"/>
        <v>2500000</v>
      </c>
      <c r="E308" s="43">
        <f t="shared" si="58"/>
        <v>3</v>
      </c>
      <c r="F308" s="43">
        <f t="shared" si="59"/>
        <v>10000000</v>
      </c>
      <c r="G308" s="43">
        <f t="shared" si="60"/>
        <v>3</v>
      </c>
      <c r="H308" s="46">
        <f t="shared" si="53"/>
        <v>0.66666666666666663</v>
      </c>
      <c r="I308" s="46">
        <f t="shared" si="54"/>
        <v>0</v>
      </c>
      <c r="J308" s="42">
        <f t="shared" si="61"/>
        <v>1500</v>
      </c>
      <c r="K308" s="42">
        <f t="shared" si="62"/>
        <v>0</v>
      </c>
      <c r="L308" s="43">
        <f t="shared" si="63"/>
        <v>5000000</v>
      </c>
      <c r="M308" s="157">
        <f t="shared" si="64"/>
        <v>0</v>
      </c>
      <c r="N308" s="157">
        <f t="shared" si="55"/>
        <v>2500000</v>
      </c>
      <c r="O308" s="158">
        <f t="shared" si="56"/>
        <v>750</v>
      </c>
      <c r="P308" s="42"/>
    </row>
    <row r="309" spans="1:16" x14ac:dyDescent="0.2">
      <c r="A309" s="156">
        <v>301</v>
      </c>
      <c r="B309" s="157">
        <v>2048000</v>
      </c>
      <c r="C309" s="42">
        <v>450.56</v>
      </c>
      <c r="D309" s="43">
        <f t="shared" si="57"/>
        <v>2500000</v>
      </c>
      <c r="E309" s="43">
        <f t="shared" si="58"/>
        <v>3</v>
      </c>
      <c r="F309" s="43">
        <f t="shared" si="59"/>
        <v>10000000</v>
      </c>
      <c r="G309" s="43">
        <f t="shared" si="60"/>
        <v>3</v>
      </c>
      <c r="H309" s="46">
        <f t="shared" si="53"/>
        <v>0</v>
      </c>
      <c r="I309" s="46">
        <f t="shared" si="54"/>
        <v>0</v>
      </c>
      <c r="J309" s="42">
        <f t="shared" si="61"/>
        <v>0</v>
      </c>
      <c r="K309" s="42">
        <f t="shared" si="62"/>
        <v>0</v>
      </c>
      <c r="L309" s="43">
        <f t="shared" si="63"/>
        <v>0</v>
      </c>
      <c r="M309" s="157">
        <f t="shared" si="64"/>
        <v>0</v>
      </c>
      <c r="N309" s="157">
        <f t="shared" si="55"/>
        <v>2048000</v>
      </c>
      <c r="O309" s="158">
        <f t="shared" si="56"/>
        <v>450.56</v>
      </c>
      <c r="P309" s="42"/>
    </row>
    <row r="310" spans="1:16" x14ac:dyDescent="0.2">
      <c r="A310" s="156">
        <v>302</v>
      </c>
      <c r="B310" s="157">
        <v>40000000</v>
      </c>
      <c r="C310" s="42">
        <v>6800</v>
      </c>
      <c r="D310" s="43">
        <f t="shared" si="57"/>
        <v>2500000</v>
      </c>
      <c r="E310" s="43">
        <f t="shared" si="58"/>
        <v>3</v>
      </c>
      <c r="F310" s="43">
        <f t="shared" si="59"/>
        <v>10000000</v>
      </c>
      <c r="G310" s="43">
        <f t="shared" si="60"/>
        <v>3</v>
      </c>
      <c r="H310" s="46">
        <f t="shared" si="53"/>
        <v>0.1875</v>
      </c>
      <c r="I310" s="46">
        <f t="shared" si="54"/>
        <v>0.75</v>
      </c>
      <c r="J310" s="42">
        <f t="shared" si="61"/>
        <v>1275</v>
      </c>
      <c r="K310" s="42">
        <f t="shared" si="62"/>
        <v>5100</v>
      </c>
      <c r="L310" s="43">
        <f t="shared" si="63"/>
        <v>7500000</v>
      </c>
      <c r="M310" s="157">
        <f t="shared" si="64"/>
        <v>30000000</v>
      </c>
      <c r="N310" s="157">
        <f t="shared" si="55"/>
        <v>2500000</v>
      </c>
      <c r="O310" s="158">
        <f t="shared" si="56"/>
        <v>425</v>
      </c>
      <c r="P310" s="42"/>
    </row>
    <row r="311" spans="1:16" x14ac:dyDescent="0.2">
      <c r="A311" s="156">
        <v>303</v>
      </c>
      <c r="B311" s="157">
        <v>11090000</v>
      </c>
      <c r="C311" s="42">
        <v>3327</v>
      </c>
      <c r="D311" s="43">
        <f t="shared" si="57"/>
        <v>2500000</v>
      </c>
      <c r="E311" s="43">
        <f t="shared" si="58"/>
        <v>3</v>
      </c>
      <c r="F311" s="43">
        <f t="shared" si="59"/>
        <v>10000000</v>
      </c>
      <c r="G311" s="43">
        <f t="shared" si="60"/>
        <v>3</v>
      </c>
      <c r="H311" s="46">
        <f t="shared" si="53"/>
        <v>0.67628494138863837</v>
      </c>
      <c r="I311" s="46">
        <f t="shared" si="54"/>
        <v>9.8286744815148777E-2</v>
      </c>
      <c r="J311" s="42">
        <f t="shared" si="61"/>
        <v>2250</v>
      </c>
      <c r="K311" s="42">
        <f t="shared" si="62"/>
        <v>327</v>
      </c>
      <c r="L311" s="43">
        <f t="shared" si="63"/>
        <v>7500000</v>
      </c>
      <c r="M311" s="157">
        <f t="shared" si="64"/>
        <v>1090000</v>
      </c>
      <c r="N311" s="157">
        <f t="shared" si="55"/>
        <v>2500000</v>
      </c>
      <c r="O311" s="158">
        <f t="shared" si="56"/>
        <v>750</v>
      </c>
      <c r="P311" s="42"/>
    </row>
    <row r="312" spans="1:16" x14ac:dyDescent="0.2">
      <c r="A312" s="156">
        <v>304</v>
      </c>
      <c r="B312" s="157">
        <v>20845000</v>
      </c>
      <c r="C312" s="42">
        <v>5211.25</v>
      </c>
      <c r="D312" s="43">
        <f t="shared" si="57"/>
        <v>2500000</v>
      </c>
      <c r="E312" s="43">
        <f t="shared" si="58"/>
        <v>3</v>
      </c>
      <c r="F312" s="43">
        <f t="shared" si="59"/>
        <v>10000000</v>
      </c>
      <c r="G312" s="43">
        <f t="shared" si="60"/>
        <v>3</v>
      </c>
      <c r="H312" s="46">
        <f t="shared" si="53"/>
        <v>0.35979851283281361</v>
      </c>
      <c r="I312" s="46">
        <f t="shared" si="54"/>
        <v>0.52026864955624852</v>
      </c>
      <c r="J312" s="42">
        <f t="shared" si="61"/>
        <v>1875</v>
      </c>
      <c r="K312" s="42">
        <f t="shared" si="62"/>
        <v>2711.25</v>
      </c>
      <c r="L312" s="43">
        <f t="shared" si="63"/>
        <v>7500000</v>
      </c>
      <c r="M312" s="157">
        <f t="shared" si="64"/>
        <v>10845000</v>
      </c>
      <c r="N312" s="157">
        <f t="shared" si="55"/>
        <v>2500000</v>
      </c>
      <c r="O312" s="158">
        <f t="shared" si="56"/>
        <v>625</v>
      </c>
      <c r="P312" s="42"/>
    </row>
    <row r="313" spans="1:16" x14ac:dyDescent="0.2">
      <c r="A313" s="156">
        <v>305</v>
      </c>
      <c r="B313" s="157">
        <v>31968000</v>
      </c>
      <c r="C313" s="42">
        <v>9270.7199999999993</v>
      </c>
      <c r="D313" s="43">
        <f t="shared" si="57"/>
        <v>2500000</v>
      </c>
      <c r="E313" s="43">
        <f t="shared" si="58"/>
        <v>3</v>
      </c>
      <c r="F313" s="43">
        <f t="shared" si="59"/>
        <v>10000000</v>
      </c>
      <c r="G313" s="43">
        <f t="shared" si="60"/>
        <v>3</v>
      </c>
      <c r="H313" s="46">
        <f t="shared" si="53"/>
        <v>0.23460960960960961</v>
      </c>
      <c r="I313" s="46">
        <f t="shared" si="54"/>
        <v>0.68718718718718719</v>
      </c>
      <c r="J313" s="42">
        <f t="shared" si="61"/>
        <v>2175</v>
      </c>
      <c r="K313" s="42">
        <f t="shared" si="62"/>
        <v>6370.7199999999993</v>
      </c>
      <c r="L313" s="43">
        <f t="shared" si="63"/>
        <v>7500000</v>
      </c>
      <c r="M313" s="157">
        <f t="shared" si="64"/>
        <v>21968000</v>
      </c>
      <c r="N313" s="157">
        <f t="shared" si="55"/>
        <v>2500000</v>
      </c>
      <c r="O313" s="158">
        <f t="shared" si="56"/>
        <v>725</v>
      </c>
      <c r="P313" s="42"/>
    </row>
    <row r="314" spans="1:16" x14ac:dyDescent="0.2">
      <c r="A314" s="156">
        <v>306</v>
      </c>
      <c r="B314" s="157">
        <v>40000000</v>
      </c>
      <c r="C314" s="42">
        <v>8400</v>
      </c>
      <c r="D314" s="43">
        <f t="shared" si="57"/>
        <v>2500000</v>
      </c>
      <c r="E314" s="43">
        <f t="shared" si="58"/>
        <v>3</v>
      </c>
      <c r="F314" s="43">
        <f t="shared" si="59"/>
        <v>10000000</v>
      </c>
      <c r="G314" s="43">
        <f t="shared" si="60"/>
        <v>3</v>
      </c>
      <c r="H314" s="46">
        <f t="shared" si="53"/>
        <v>0.1875</v>
      </c>
      <c r="I314" s="46">
        <f t="shared" si="54"/>
        <v>0.75</v>
      </c>
      <c r="J314" s="42">
        <f t="shared" si="61"/>
        <v>1575</v>
      </c>
      <c r="K314" s="42">
        <f t="shared" si="62"/>
        <v>6300</v>
      </c>
      <c r="L314" s="43">
        <f t="shared" si="63"/>
        <v>7500000</v>
      </c>
      <c r="M314" s="157">
        <f t="shared" si="64"/>
        <v>30000000</v>
      </c>
      <c r="N314" s="157">
        <f t="shared" si="55"/>
        <v>2500000</v>
      </c>
      <c r="O314" s="158">
        <f t="shared" si="56"/>
        <v>525</v>
      </c>
      <c r="P314" s="42"/>
    </row>
    <row r="315" spans="1:16" x14ac:dyDescent="0.2">
      <c r="A315" s="156">
        <v>307</v>
      </c>
      <c r="B315" s="157">
        <v>26576000</v>
      </c>
      <c r="C315" s="42">
        <v>8238.56</v>
      </c>
      <c r="D315" s="43">
        <f t="shared" si="57"/>
        <v>2500000</v>
      </c>
      <c r="E315" s="43">
        <f t="shared" si="58"/>
        <v>3</v>
      </c>
      <c r="F315" s="43">
        <f t="shared" si="59"/>
        <v>10000000</v>
      </c>
      <c r="G315" s="43">
        <f t="shared" si="60"/>
        <v>3</v>
      </c>
      <c r="H315" s="46">
        <f t="shared" si="53"/>
        <v>0.28220951234196268</v>
      </c>
      <c r="I315" s="46">
        <f t="shared" si="54"/>
        <v>0.62372065021071643</v>
      </c>
      <c r="J315" s="42">
        <f t="shared" si="61"/>
        <v>2325</v>
      </c>
      <c r="K315" s="42">
        <f t="shared" si="62"/>
        <v>5138.5599999999995</v>
      </c>
      <c r="L315" s="43">
        <f t="shared" si="63"/>
        <v>7500000</v>
      </c>
      <c r="M315" s="157">
        <f t="shared" si="64"/>
        <v>16576000</v>
      </c>
      <c r="N315" s="157">
        <f t="shared" si="55"/>
        <v>2500000</v>
      </c>
      <c r="O315" s="158">
        <f t="shared" si="56"/>
        <v>775</v>
      </c>
      <c r="P315" s="42"/>
    </row>
    <row r="316" spans="1:16" x14ac:dyDescent="0.2">
      <c r="A316" s="156">
        <v>308</v>
      </c>
      <c r="B316" s="157">
        <v>14994000</v>
      </c>
      <c r="C316" s="42">
        <v>2548.98</v>
      </c>
      <c r="D316" s="43">
        <f t="shared" si="57"/>
        <v>2500000</v>
      </c>
      <c r="E316" s="43">
        <f t="shared" si="58"/>
        <v>3</v>
      </c>
      <c r="F316" s="43">
        <f t="shared" si="59"/>
        <v>10000000</v>
      </c>
      <c r="G316" s="43">
        <f t="shared" si="60"/>
        <v>3</v>
      </c>
      <c r="H316" s="46">
        <f t="shared" si="53"/>
        <v>0.50020008003201277</v>
      </c>
      <c r="I316" s="46">
        <f t="shared" si="54"/>
        <v>0.33306655995731627</v>
      </c>
      <c r="J316" s="42">
        <f t="shared" si="61"/>
        <v>1275</v>
      </c>
      <c r="K316" s="42">
        <f t="shared" si="62"/>
        <v>848.98</v>
      </c>
      <c r="L316" s="43">
        <f t="shared" si="63"/>
        <v>7499999.9999999991</v>
      </c>
      <c r="M316" s="157">
        <f t="shared" si="64"/>
        <v>4994000</v>
      </c>
      <c r="N316" s="157">
        <f t="shared" si="55"/>
        <v>2500000</v>
      </c>
      <c r="O316" s="158">
        <f t="shared" si="56"/>
        <v>425</v>
      </c>
      <c r="P316" s="42"/>
    </row>
    <row r="317" spans="1:16" x14ac:dyDescent="0.2">
      <c r="A317" s="156">
        <v>309</v>
      </c>
      <c r="B317" s="157">
        <v>4404000</v>
      </c>
      <c r="C317" s="42">
        <v>572.52</v>
      </c>
      <c r="D317" s="43">
        <f t="shared" si="57"/>
        <v>2500000</v>
      </c>
      <c r="E317" s="43">
        <f t="shared" si="58"/>
        <v>3</v>
      </c>
      <c r="F317" s="43">
        <f t="shared" si="59"/>
        <v>10000000</v>
      </c>
      <c r="G317" s="43">
        <f t="shared" si="60"/>
        <v>3</v>
      </c>
      <c r="H317" s="46">
        <f t="shared" si="53"/>
        <v>0.43233424159854678</v>
      </c>
      <c r="I317" s="46">
        <f t="shared" si="54"/>
        <v>0</v>
      </c>
      <c r="J317" s="42">
        <f t="shared" si="61"/>
        <v>247.51999999999998</v>
      </c>
      <c r="K317" s="42">
        <f t="shared" si="62"/>
        <v>0</v>
      </c>
      <c r="L317" s="43">
        <f t="shared" si="63"/>
        <v>1904000</v>
      </c>
      <c r="M317" s="157">
        <f t="shared" si="64"/>
        <v>0</v>
      </c>
      <c r="N317" s="157">
        <f t="shared" si="55"/>
        <v>2500000</v>
      </c>
      <c r="O317" s="158">
        <f t="shared" si="56"/>
        <v>325</v>
      </c>
      <c r="P317" s="42"/>
    </row>
    <row r="318" spans="1:16" x14ac:dyDescent="0.2">
      <c r="A318" s="156">
        <v>310</v>
      </c>
      <c r="B318" s="157">
        <v>1113000</v>
      </c>
      <c r="C318" s="42">
        <v>211.47</v>
      </c>
      <c r="D318" s="43">
        <f t="shared" si="57"/>
        <v>2500000</v>
      </c>
      <c r="E318" s="43">
        <f t="shared" si="58"/>
        <v>3</v>
      </c>
      <c r="F318" s="43">
        <f t="shared" si="59"/>
        <v>10000000</v>
      </c>
      <c r="G318" s="43">
        <f t="shared" si="60"/>
        <v>3</v>
      </c>
      <c r="H318" s="46">
        <f t="shared" si="53"/>
        <v>0</v>
      </c>
      <c r="I318" s="46">
        <f t="shared" si="54"/>
        <v>0</v>
      </c>
      <c r="J318" s="42">
        <f t="shared" si="61"/>
        <v>0</v>
      </c>
      <c r="K318" s="42">
        <f t="shared" si="62"/>
        <v>0</v>
      </c>
      <c r="L318" s="43">
        <f t="shared" si="63"/>
        <v>0</v>
      </c>
      <c r="M318" s="157">
        <f t="shared" si="64"/>
        <v>0</v>
      </c>
      <c r="N318" s="157">
        <f t="shared" si="55"/>
        <v>1113000</v>
      </c>
      <c r="O318" s="158">
        <f t="shared" si="56"/>
        <v>211.47</v>
      </c>
      <c r="P318" s="42"/>
    </row>
    <row r="319" spans="1:16" x14ac:dyDescent="0.2">
      <c r="A319" s="156">
        <v>311</v>
      </c>
      <c r="B319" s="157">
        <v>9030000</v>
      </c>
      <c r="C319" s="42">
        <v>1896.3</v>
      </c>
      <c r="D319" s="43">
        <f t="shared" si="57"/>
        <v>2500000</v>
      </c>
      <c r="E319" s="43">
        <f t="shared" si="58"/>
        <v>3</v>
      </c>
      <c r="F319" s="43">
        <f t="shared" si="59"/>
        <v>10000000</v>
      </c>
      <c r="G319" s="43">
        <f t="shared" si="60"/>
        <v>3</v>
      </c>
      <c r="H319" s="46">
        <f t="shared" si="53"/>
        <v>0.72314507198228128</v>
      </c>
      <c r="I319" s="46">
        <f t="shared" si="54"/>
        <v>0</v>
      </c>
      <c r="J319" s="42">
        <f t="shared" si="61"/>
        <v>1371.3</v>
      </c>
      <c r="K319" s="42">
        <f t="shared" si="62"/>
        <v>0</v>
      </c>
      <c r="L319" s="43">
        <f t="shared" si="63"/>
        <v>6530000</v>
      </c>
      <c r="M319" s="157">
        <f t="shared" si="64"/>
        <v>0</v>
      </c>
      <c r="N319" s="157">
        <f t="shared" si="55"/>
        <v>2500000</v>
      </c>
      <c r="O319" s="158">
        <f t="shared" si="56"/>
        <v>525</v>
      </c>
      <c r="P319" s="42"/>
    </row>
    <row r="320" spans="1:16" x14ac:dyDescent="0.2">
      <c r="A320" s="156">
        <v>312</v>
      </c>
      <c r="B320" s="157">
        <v>32129000</v>
      </c>
      <c r="C320" s="42">
        <v>6747.09</v>
      </c>
      <c r="D320" s="43">
        <f t="shared" si="57"/>
        <v>2500000</v>
      </c>
      <c r="E320" s="43">
        <f t="shared" si="58"/>
        <v>3</v>
      </c>
      <c r="F320" s="43">
        <f t="shared" si="59"/>
        <v>10000000</v>
      </c>
      <c r="G320" s="43">
        <f t="shared" si="60"/>
        <v>3</v>
      </c>
      <c r="H320" s="46">
        <f t="shared" si="53"/>
        <v>0.23343396931121416</v>
      </c>
      <c r="I320" s="46">
        <f t="shared" si="54"/>
        <v>0.68875470758504775</v>
      </c>
      <c r="J320" s="42">
        <f t="shared" si="61"/>
        <v>1575</v>
      </c>
      <c r="K320" s="42">
        <f t="shared" si="62"/>
        <v>4647.09</v>
      </c>
      <c r="L320" s="43">
        <f t="shared" si="63"/>
        <v>7500000</v>
      </c>
      <c r="M320" s="157">
        <f t="shared" si="64"/>
        <v>22129000</v>
      </c>
      <c r="N320" s="157">
        <f t="shared" si="55"/>
        <v>2500000</v>
      </c>
      <c r="O320" s="158">
        <f t="shared" si="56"/>
        <v>525</v>
      </c>
      <c r="P320" s="42"/>
    </row>
    <row r="321" spans="1:16" x14ac:dyDescent="0.2">
      <c r="A321" s="156">
        <v>313</v>
      </c>
      <c r="B321" s="157">
        <v>28239000</v>
      </c>
      <c r="C321" s="42">
        <v>6212.58</v>
      </c>
      <c r="D321" s="43">
        <f t="shared" si="57"/>
        <v>2500000</v>
      </c>
      <c r="E321" s="43">
        <f t="shared" si="58"/>
        <v>3</v>
      </c>
      <c r="F321" s="43">
        <f t="shared" si="59"/>
        <v>10000000</v>
      </c>
      <c r="G321" s="43">
        <f t="shared" si="60"/>
        <v>3</v>
      </c>
      <c r="H321" s="46">
        <f t="shared" si="53"/>
        <v>0.2655901412939552</v>
      </c>
      <c r="I321" s="46">
        <f t="shared" si="54"/>
        <v>0.64587981160805974</v>
      </c>
      <c r="J321" s="42">
        <f t="shared" si="61"/>
        <v>1650.0000000000002</v>
      </c>
      <c r="K321" s="42">
        <f t="shared" si="62"/>
        <v>4012.58</v>
      </c>
      <c r="L321" s="43">
        <f t="shared" si="63"/>
        <v>7500000.0000000009</v>
      </c>
      <c r="M321" s="157">
        <f t="shared" si="64"/>
        <v>18239000</v>
      </c>
      <c r="N321" s="157">
        <f t="shared" si="55"/>
        <v>2500000</v>
      </c>
      <c r="O321" s="158">
        <f t="shared" si="56"/>
        <v>550</v>
      </c>
      <c r="P321" s="42"/>
    </row>
    <row r="322" spans="1:16" x14ac:dyDescent="0.2">
      <c r="A322" s="156">
        <v>314</v>
      </c>
      <c r="B322" s="157">
        <v>12607000</v>
      </c>
      <c r="C322" s="42">
        <v>2269.2600000000002</v>
      </c>
      <c r="D322" s="43">
        <f t="shared" si="57"/>
        <v>2500000</v>
      </c>
      <c r="E322" s="43">
        <f t="shared" si="58"/>
        <v>3</v>
      </c>
      <c r="F322" s="43">
        <f t="shared" si="59"/>
        <v>10000000</v>
      </c>
      <c r="G322" s="43">
        <f t="shared" si="60"/>
        <v>3</v>
      </c>
      <c r="H322" s="46">
        <f t="shared" si="53"/>
        <v>0.59490759102086144</v>
      </c>
      <c r="I322" s="46">
        <f t="shared" si="54"/>
        <v>0.20678987863885143</v>
      </c>
      <c r="J322" s="42">
        <f t="shared" si="61"/>
        <v>1350.0000000000002</v>
      </c>
      <c r="K322" s="42">
        <f t="shared" si="62"/>
        <v>469.26000000000005</v>
      </c>
      <c r="L322" s="43">
        <f t="shared" si="63"/>
        <v>7500000</v>
      </c>
      <c r="M322" s="157">
        <f t="shared" si="64"/>
        <v>2607000</v>
      </c>
      <c r="N322" s="157">
        <f t="shared" si="55"/>
        <v>2500000</v>
      </c>
      <c r="O322" s="158">
        <f t="shared" si="56"/>
        <v>450</v>
      </c>
      <c r="P322" s="42"/>
    </row>
    <row r="323" spans="1:16" x14ac:dyDescent="0.2">
      <c r="A323" s="156">
        <v>315</v>
      </c>
      <c r="B323" s="157">
        <v>24933000</v>
      </c>
      <c r="C323" s="42">
        <v>5983.92</v>
      </c>
      <c r="D323" s="43">
        <f t="shared" si="57"/>
        <v>2500000</v>
      </c>
      <c r="E323" s="43">
        <f t="shared" si="58"/>
        <v>3</v>
      </c>
      <c r="F323" s="43">
        <f t="shared" si="59"/>
        <v>10000000</v>
      </c>
      <c r="G323" s="43">
        <f t="shared" si="60"/>
        <v>3</v>
      </c>
      <c r="H323" s="46">
        <f t="shared" si="53"/>
        <v>0.30080616051016723</v>
      </c>
      <c r="I323" s="46">
        <f t="shared" si="54"/>
        <v>0.59892511931977699</v>
      </c>
      <c r="J323" s="42">
        <f t="shared" si="61"/>
        <v>1800</v>
      </c>
      <c r="K323" s="42">
        <f t="shared" si="62"/>
        <v>3583.92</v>
      </c>
      <c r="L323" s="43">
        <f t="shared" si="63"/>
        <v>7500000</v>
      </c>
      <c r="M323" s="157">
        <f t="shared" si="64"/>
        <v>14933000</v>
      </c>
      <c r="N323" s="157">
        <f t="shared" si="55"/>
        <v>2500000</v>
      </c>
      <c r="O323" s="158">
        <f t="shared" si="56"/>
        <v>600</v>
      </c>
      <c r="P323" s="42"/>
    </row>
    <row r="324" spans="1:16" x14ac:dyDescent="0.2">
      <c r="A324" s="156">
        <v>316</v>
      </c>
      <c r="B324" s="157">
        <v>40000000</v>
      </c>
      <c r="C324" s="42">
        <v>7600</v>
      </c>
      <c r="D324" s="43">
        <f t="shared" si="57"/>
        <v>2500000</v>
      </c>
      <c r="E324" s="43">
        <f t="shared" si="58"/>
        <v>3</v>
      </c>
      <c r="F324" s="43">
        <f t="shared" si="59"/>
        <v>10000000</v>
      </c>
      <c r="G324" s="43">
        <f t="shared" si="60"/>
        <v>3</v>
      </c>
      <c r="H324" s="46">
        <f t="shared" si="53"/>
        <v>0.1875</v>
      </c>
      <c r="I324" s="46">
        <f t="shared" si="54"/>
        <v>0.75</v>
      </c>
      <c r="J324" s="42">
        <f t="shared" si="61"/>
        <v>1425</v>
      </c>
      <c r="K324" s="42">
        <f t="shared" si="62"/>
        <v>5700</v>
      </c>
      <c r="L324" s="43">
        <f t="shared" si="63"/>
        <v>7500000</v>
      </c>
      <c r="M324" s="157">
        <f t="shared" si="64"/>
        <v>30000000</v>
      </c>
      <c r="N324" s="157">
        <f t="shared" si="55"/>
        <v>2500000</v>
      </c>
      <c r="O324" s="158">
        <f t="shared" si="56"/>
        <v>475</v>
      </c>
      <c r="P324" s="42"/>
    </row>
    <row r="325" spans="1:16" x14ac:dyDescent="0.2">
      <c r="A325" s="156">
        <v>317</v>
      </c>
      <c r="B325" s="157">
        <v>40000000</v>
      </c>
      <c r="C325" s="42">
        <v>10800</v>
      </c>
      <c r="D325" s="43">
        <f t="shared" si="57"/>
        <v>2500000</v>
      </c>
      <c r="E325" s="43">
        <f t="shared" si="58"/>
        <v>3</v>
      </c>
      <c r="F325" s="43">
        <f t="shared" si="59"/>
        <v>10000000</v>
      </c>
      <c r="G325" s="43">
        <f t="shared" si="60"/>
        <v>3</v>
      </c>
      <c r="H325" s="46">
        <f t="shared" si="53"/>
        <v>0.1875</v>
      </c>
      <c r="I325" s="46">
        <f t="shared" si="54"/>
        <v>0.75</v>
      </c>
      <c r="J325" s="42">
        <f t="shared" si="61"/>
        <v>2025</v>
      </c>
      <c r="K325" s="42">
        <f t="shared" si="62"/>
        <v>8100</v>
      </c>
      <c r="L325" s="43">
        <f t="shared" si="63"/>
        <v>7500000</v>
      </c>
      <c r="M325" s="157">
        <f t="shared" si="64"/>
        <v>30000000</v>
      </c>
      <c r="N325" s="157">
        <f t="shared" si="55"/>
        <v>2500000</v>
      </c>
      <c r="O325" s="158">
        <f t="shared" si="56"/>
        <v>675</v>
      </c>
      <c r="P325" s="42"/>
    </row>
    <row r="326" spans="1:16" x14ac:dyDescent="0.2">
      <c r="A326" s="156">
        <v>318</v>
      </c>
      <c r="B326" s="157">
        <v>800000</v>
      </c>
      <c r="C326" s="42">
        <v>96</v>
      </c>
      <c r="D326" s="43">
        <f t="shared" si="57"/>
        <v>2500000</v>
      </c>
      <c r="E326" s="43">
        <f t="shared" si="58"/>
        <v>3</v>
      </c>
      <c r="F326" s="43">
        <f t="shared" si="59"/>
        <v>10000000</v>
      </c>
      <c r="G326" s="43">
        <f t="shared" si="60"/>
        <v>3</v>
      </c>
      <c r="H326" s="46">
        <f t="shared" si="53"/>
        <v>0</v>
      </c>
      <c r="I326" s="46">
        <f t="shared" si="54"/>
        <v>0</v>
      </c>
      <c r="J326" s="42">
        <f t="shared" si="61"/>
        <v>0</v>
      </c>
      <c r="K326" s="42">
        <f t="shared" si="62"/>
        <v>0</v>
      </c>
      <c r="L326" s="43">
        <f t="shared" si="63"/>
        <v>0</v>
      </c>
      <c r="M326" s="157">
        <f t="shared" si="64"/>
        <v>0</v>
      </c>
      <c r="N326" s="157">
        <f t="shared" si="55"/>
        <v>800000</v>
      </c>
      <c r="O326" s="158">
        <f t="shared" si="56"/>
        <v>96</v>
      </c>
      <c r="P326" s="42"/>
    </row>
    <row r="327" spans="1:16" x14ac:dyDescent="0.2">
      <c r="A327" s="156">
        <v>319</v>
      </c>
      <c r="B327" s="157">
        <v>40000000</v>
      </c>
      <c r="C327" s="42">
        <v>8400</v>
      </c>
      <c r="D327" s="43">
        <f t="shared" si="57"/>
        <v>2500000</v>
      </c>
      <c r="E327" s="43">
        <f t="shared" si="58"/>
        <v>3</v>
      </c>
      <c r="F327" s="43">
        <f t="shared" si="59"/>
        <v>10000000</v>
      </c>
      <c r="G327" s="43">
        <f t="shared" si="60"/>
        <v>3</v>
      </c>
      <c r="H327" s="46">
        <f t="shared" si="53"/>
        <v>0.1875</v>
      </c>
      <c r="I327" s="46">
        <f t="shared" si="54"/>
        <v>0.75</v>
      </c>
      <c r="J327" s="42">
        <f t="shared" si="61"/>
        <v>1575</v>
      </c>
      <c r="K327" s="42">
        <f t="shared" si="62"/>
        <v>6300</v>
      </c>
      <c r="L327" s="43">
        <f t="shared" si="63"/>
        <v>7500000</v>
      </c>
      <c r="M327" s="157">
        <f t="shared" si="64"/>
        <v>30000000</v>
      </c>
      <c r="N327" s="157">
        <f t="shared" si="55"/>
        <v>2500000</v>
      </c>
      <c r="O327" s="158">
        <f t="shared" si="56"/>
        <v>525</v>
      </c>
      <c r="P327" s="42"/>
    </row>
    <row r="328" spans="1:16" x14ac:dyDescent="0.2">
      <c r="A328" s="156">
        <v>320</v>
      </c>
      <c r="B328" s="157">
        <v>24277000</v>
      </c>
      <c r="C328" s="42">
        <v>6312.02</v>
      </c>
      <c r="D328" s="43">
        <f t="shared" si="57"/>
        <v>2500000</v>
      </c>
      <c r="E328" s="43">
        <f t="shared" si="58"/>
        <v>3</v>
      </c>
      <c r="F328" s="43">
        <f t="shared" si="59"/>
        <v>10000000</v>
      </c>
      <c r="G328" s="43">
        <f t="shared" si="60"/>
        <v>3</v>
      </c>
      <c r="H328" s="46">
        <f t="shared" si="53"/>
        <v>0.30893438233719156</v>
      </c>
      <c r="I328" s="46">
        <f t="shared" si="54"/>
        <v>0.58808749021707785</v>
      </c>
      <c r="J328" s="42">
        <f t="shared" si="61"/>
        <v>1950</v>
      </c>
      <c r="K328" s="42">
        <f t="shared" si="62"/>
        <v>3712.02</v>
      </c>
      <c r="L328" s="43">
        <f t="shared" si="63"/>
        <v>7499999.9999999991</v>
      </c>
      <c r="M328" s="157">
        <f t="shared" si="64"/>
        <v>14276999.999999998</v>
      </c>
      <c r="N328" s="157">
        <f t="shared" si="55"/>
        <v>2500000.0000000037</v>
      </c>
      <c r="O328" s="158">
        <f t="shared" si="56"/>
        <v>650</v>
      </c>
      <c r="P328" s="42"/>
    </row>
    <row r="329" spans="1:16" x14ac:dyDescent="0.2">
      <c r="A329" s="156">
        <v>321</v>
      </c>
      <c r="B329" s="157">
        <v>36489000</v>
      </c>
      <c r="C329" s="42">
        <v>5108.46</v>
      </c>
      <c r="D329" s="43">
        <f t="shared" si="57"/>
        <v>2500000</v>
      </c>
      <c r="E329" s="43">
        <f t="shared" si="58"/>
        <v>3</v>
      </c>
      <c r="F329" s="43">
        <f t="shared" si="59"/>
        <v>10000000</v>
      </c>
      <c r="G329" s="43">
        <f t="shared" si="60"/>
        <v>3</v>
      </c>
      <c r="H329" s="46">
        <f t="shared" ref="H329:H392" si="65">MAX(0,MIN(E329*D329,B329-D329))/B329</f>
        <v>0.20554139603716187</v>
      </c>
      <c r="I329" s="46">
        <f t="shared" ref="I329:I392" si="66">MAX(0,MIN(G329*F329,B329-SUM(D329,E329*D329)))/B329</f>
        <v>0.72594480528378413</v>
      </c>
      <c r="J329" s="42">
        <f t="shared" si="61"/>
        <v>1050</v>
      </c>
      <c r="K329" s="42">
        <f t="shared" si="62"/>
        <v>3708.46</v>
      </c>
      <c r="L329" s="43">
        <f t="shared" si="63"/>
        <v>7500000</v>
      </c>
      <c r="M329" s="157">
        <f t="shared" si="64"/>
        <v>26489000</v>
      </c>
      <c r="N329" s="157">
        <f t="shared" ref="N329:N392" si="67">B329-SUM(L329:M329)</f>
        <v>2500000</v>
      </c>
      <c r="O329" s="158">
        <f t="shared" ref="O329:O392" si="68">C329-SUM(J329:K329)</f>
        <v>350</v>
      </c>
      <c r="P329" s="42"/>
    </row>
    <row r="330" spans="1:16" x14ac:dyDescent="0.2">
      <c r="A330" s="156">
        <v>322</v>
      </c>
      <c r="B330" s="157">
        <v>37118000</v>
      </c>
      <c r="C330" s="42">
        <v>7052.42</v>
      </c>
      <c r="D330" s="43">
        <f t="shared" ref="D330:D393" si="69">D329</f>
        <v>2500000</v>
      </c>
      <c r="E330" s="43">
        <f t="shared" ref="E330:E393" si="70">E329</f>
        <v>3</v>
      </c>
      <c r="F330" s="43">
        <f t="shared" ref="F330:F393" si="71">F329</f>
        <v>10000000</v>
      </c>
      <c r="G330" s="43">
        <f t="shared" ref="G330:G393" si="72">G329</f>
        <v>3</v>
      </c>
      <c r="H330" s="46">
        <f t="shared" si="65"/>
        <v>0.2020583005549868</v>
      </c>
      <c r="I330" s="46">
        <f t="shared" si="66"/>
        <v>0.73058893259335089</v>
      </c>
      <c r="J330" s="42">
        <f t="shared" ref="J330:J393" si="73">+H330*$C330</f>
        <v>1425</v>
      </c>
      <c r="K330" s="42">
        <f t="shared" ref="K330:K393" si="74">+I330*$C330</f>
        <v>5152.42</v>
      </c>
      <c r="L330" s="43">
        <f t="shared" ref="L330:L393" si="75">H330*B330</f>
        <v>7500000</v>
      </c>
      <c r="M330" s="157">
        <f t="shared" si="64"/>
        <v>27118000</v>
      </c>
      <c r="N330" s="157">
        <f t="shared" si="67"/>
        <v>2500000</v>
      </c>
      <c r="O330" s="158">
        <f t="shared" si="68"/>
        <v>475</v>
      </c>
      <c r="P330" s="42"/>
    </row>
    <row r="331" spans="1:16" x14ac:dyDescent="0.2">
      <c r="A331" s="156">
        <v>323</v>
      </c>
      <c r="B331" s="157">
        <v>6598000</v>
      </c>
      <c r="C331" s="42">
        <v>1715.48</v>
      </c>
      <c r="D331" s="43">
        <f t="shared" si="69"/>
        <v>2500000</v>
      </c>
      <c r="E331" s="43">
        <f t="shared" si="70"/>
        <v>3</v>
      </c>
      <c r="F331" s="43">
        <f t="shared" si="71"/>
        <v>10000000</v>
      </c>
      <c r="G331" s="43">
        <f t="shared" si="72"/>
        <v>3</v>
      </c>
      <c r="H331" s="46">
        <f t="shared" si="65"/>
        <v>0.6210973022127918</v>
      </c>
      <c r="I331" s="46">
        <f t="shared" si="66"/>
        <v>0</v>
      </c>
      <c r="J331" s="42">
        <f t="shared" si="73"/>
        <v>1065.48</v>
      </c>
      <c r="K331" s="42">
        <f t="shared" si="74"/>
        <v>0</v>
      </c>
      <c r="L331" s="43">
        <f t="shared" si="75"/>
        <v>4098000.0000000005</v>
      </c>
      <c r="M331" s="157">
        <f t="shared" si="64"/>
        <v>0</v>
      </c>
      <c r="N331" s="157">
        <f t="shared" si="67"/>
        <v>2499999.9999999995</v>
      </c>
      <c r="O331" s="158">
        <f t="shared" si="68"/>
        <v>650</v>
      </c>
      <c r="P331" s="42"/>
    </row>
    <row r="332" spans="1:16" x14ac:dyDescent="0.2">
      <c r="A332" s="156">
        <v>324</v>
      </c>
      <c r="B332" s="157">
        <v>40000000</v>
      </c>
      <c r="C332" s="42">
        <v>8000</v>
      </c>
      <c r="D332" s="43">
        <f t="shared" si="69"/>
        <v>2500000</v>
      </c>
      <c r="E332" s="43">
        <f t="shared" si="70"/>
        <v>3</v>
      </c>
      <c r="F332" s="43">
        <f t="shared" si="71"/>
        <v>10000000</v>
      </c>
      <c r="G332" s="43">
        <f t="shared" si="72"/>
        <v>3</v>
      </c>
      <c r="H332" s="46">
        <f t="shared" si="65"/>
        <v>0.1875</v>
      </c>
      <c r="I332" s="46">
        <f t="shared" si="66"/>
        <v>0.75</v>
      </c>
      <c r="J332" s="42">
        <f t="shared" si="73"/>
        <v>1500</v>
      </c>
      <c r="K332" s="42">
        <f t="shared" si="74"/>
        <v>6000</v>
      </c>
      <c r="L332" s="43">
        <f t="shared" si="75"/>
        <v>7500000</v>
      </c>
      <c r="M332" s="157">
        <f t="shared" si="64"/>
        <v>30000000</v>
      </c>
      <c r="N332" s="157">
        <f t="shared" si="67"/>
        <v>2500000</v>
      </c>
      <c r="O332" s="158">
        <f t="shared" si="68"/>
        <v>500</v>
      </c>
      <c r="P332" s="42"/>
    </row>
    <row r="333" spans="1:16" x14ac:dyDescent="0.2">
      <c r="A333" s="156">
        <v>325</v>
      </c>
      <c r="B333" s="157">
        <v>33724000</v>
      </c>
      <c r="C333" s="42">
        <v>7756.52</v>
      </c>
      <c r="D333" s="43">
        <f t="shared" si="69"/>
        <v>2500000</v>
      </c>
      <c r="E333" s="43">
        <f t="shared" si="70"/>
        <v>3</v>
      </c>
      <c r="F333" s="43">
        <f t="shared" si="71"/>
        <v>10000000</v>
      </c>
      <c r="G333" s="43">
        <f t="shared" si="72"/>
        <v>3</v>
      </c>
      <c r="H333" s="46">
        <f t="shared" si="65"/>
        <v>0.22239354762187166</v>
      </c>
      <c r="I333" s="46">
        <f t="shared" si="66"/>
        <v>0.70347526983750441</v>
      </c>
      <c r="J333" s="42">
        <f t="shared" si="73"/>
        <v>1725</v>
      </c>
      <c r="K333" s="42">
        <f t="shared" si="74"/>
        <v>5456.52</v>
      </c>
      <c r="L333" s="43">
        <f t="shared" si="75"/>
        <v>7500000</v>
      </c>
      <c r="M333" s="157">
        <f t="shared" si="64"/>
        <v>23724000</v>
      </c>
      <c r="N333" s="157">
        <f t="shared" si="67"/>
        <v>2500000</v>
      </c>
      <c r="O333" s="158">
        <f t="shared" si="68"/>
        <v>575</v>
      </c>
      <c r="P333" s="42"/>
    </row>
    <row r="334" spans="1:16" x14ac:dyDescent="0.2">
      <c r="A334" s="156">
        <v>326</v>
      </c>
      <c r="B334" s="157">
        <v>800000</v>
      </c>
      <c r="C334" s="42">
        <v>144</v>
      </c>
      <c r="D334" s="43">
        <f t="shared" si="69"/>
        <v>2500000</v>
      </c>
      <c r="E334" s="43">
        <f t="shared" si="70"/>
        <v>3</v>
      </c>
      <c r="F334" s="43">
        <f t="shared" si="71"/>
        <v>10000000</v>
      </c>
      <c r="G334" s="43">
        <f t="shared" si="72"/>
        <v>3</v>
      </c>
      <c r="H334" s="46">
        <f t="shared" si="65"/>
        <v>0</v>
      </c>
      <c r="I334" s="46">
        <f t="shared" si="66"/>
        <v>0</v>
      </c>
      <c r="J334" s="42">
        <f t="shared" si="73"/>
        <v>0</v>
      </c>
      <c r="K334" s="42">
        <f t="shared" si="74"/>
        <v>0</v>
      </c>
      <c r="L334" s="43">
        <f t="shared" si="75"/>
        <v>0</v>
      </c>
      <c r="M334" s="157">
        <f t="shared" si="64"/>
        <v>0</v>
      </c>
      <c r="N334" s="157">
        <f t="shared" si="67"/>
        <v>800000</v>
      </c>
      <c r="O334" s="158">
        <f t="shared" si="68"/>
        <v>144</v>
      </c>
      <c r="P334" s="42"/>
    </row>
    <row r="335" spans="1:16" x14ac:dyDescent="0.2">
      <c r="A335" s="156">
        <v>327</v>
      </c>
      <c r="B335" s="157">
        <v>907000</v>
      </c>
      <c r="C335" s="42">
        <v>117.91</v>
      </c>
      <c r="D335" s="43">
        <f t="shared" si="69"/>
        <v>2500000</v>
      </c>
      <c r="E335" s="43">
        <f t="shared" si="70"/>
        <v>3</v>
      </c>
      <c r="F335" s="43">
        <f t="shared" si="71"/>
        <v>10000000</v>
      </c>
      <c r="G335" s="43">
        <f t="shared" si="72"/>
        <v>3</v>
      </c>
      <c r="H335" s="46">
        <f t="shared" si="65"/>
        <v>0</v>
      </c>
      <c r="I335" s="46">
        <f t="shared" si="66"/>
        <v>0</v>
      </c>
      <c r="J335" s="42">
        <f t="shared" si="73"/>
        <v>0</v>
      </c>
      <c r="K335" s="42">
        <f t="shared" si="74"/>
        <v>0</v>
      </c>
      <c r="L335" s="43">
        <f t="shared" si="75"/>
        <v>0</v>
      </c>
      <c r="M335" s="157">
        <f t="shared" si="64"/>
        <v>0</v>
      </c>
      <c r="N335" s="157">
        <f t="shared" si="67"/>
        <v>907000</v>
      </c>
      <c r="O335" s="158">
        <f t="shared" si="68"/>
        <v>117.91</v>
      </c>
      <c r="P335" s="42"/>
    </row>
    <row r="336" spans="1:16" x14ac:dyDescent="0.2">
      <c r="A336" s="156">
        <v>328</v>
      </c>
      <c r="B336" s="157">
        <v>6893000</v>
      </c>
      <c r="C336" s="42">
        <v>1447.53</v>
      </c>
      <c r="D336" s="43">
        <f t="shared" si="69"/>
        <v>2500000</v>
      </c>
      <c r="E336" s="43">
        <f t="shared" si="70"/>
        <v>3</v>
      </c>
      <c r="F336" s="43">
        <f t="shared" si="71"/>
        <v>10000000</v>
      </c>
      <c r="G336" s="43">
        <f t="shared" si="72"/>
        <v>3</v>
      </c>
      <c r="H336" s="46">
        <f t="shared" si="65"/>
        <v>0.63731321630639781</v>
      </c>
      <c r="I336" s="46">
        <f t="shared" si="66"/>
        <v>0</v>
      </c>
      <c r="J336" s="42">
        <f t="shared" si="73"/>
        <v>922.53</v>
      </c>
      <c r="K336" s="42">
        <f t="shared" si="74"/>
        <v>0</v>
      </c>
      <c r="L336" s="43">
        <f t="shared" si="75"/>
        <v>4393000</v>
      </c>
      <c r="M336" s="157">
        <f t="shared" si="64"/>
        <v>0</v>
      </c>
      <c r="N336" s="157">
        <f t="shared" si="67"/>
        <v>2500000</v>
      </c>
      <c r="O336" s="158">
        <f t="shared" si="68"/>
        <v>525</v>
      </c>
      <c r="P336" s="42"/>
    </row>
    <row r="337" spans="1:16" x14ac:dyDescent="0.2">
      <c r="A337" s="156">
        <v>329</v>
      </c>
      <c r="B337" s="157">
        <v>39242000</v>
      </c>
      <c r="C337" s="42">
        <v>9418.08</v>
      </c>
      <c r="D337" s="43">
        <f t="shared" si="69"/>
        <v>2500000</v>
      </c>
      <c r="E337" s="43">
        <f t="shared" si="70"/>
        <v>3</v>
      </c>
      <c r="F337" s="43">
        <f t="shared" si="71"/>
        <v>10000000</v>
      </c>
      <c r="G337" s="43">
        <f t="shared" si="72"/>
        <v>3</v>
      </c>
      <c r="H337" s="46">
        <f t="shared" si="65"/>
        <v>0.19112175730085113</v>
      </c>
      <c r="I337" s="46">
        <f t="shared" si="66"/>
        <v>0.7451709902655318</v>
      </c>
      <c r="J337" s="42">
        <f t="shared" si="73"/>
        <v>1800</v>
      </c>
      <c r="K337" s="42">
        <f t="shared" si="74"/>
        <v>7018.08</v>
      </c>
      <c r="L337" s="43">
        <f t="shared" si="75"/>
        <v>7500000</v>
      </c>
      <c r="M337" s="157">
        <f t="shared" si="64"/>
        <v>29242000</v>
      </c>
      <c r="N337" s="157">
        <f t="shared" si="67"/>
        <v>2500000</v>
      </c>
      <c r="O337" s="158">
        <f t="shared" si="68"/>
        <v>600</v>
      </c>
      <c r="P337" s="42"/>
    </row>
    <row r="338" spans="1:16" x14ac:dyDescent="0.2">
      <c r="A338" s="156">
        <v>330</v>
      </c>
      <c r="B338" s="157">
        <v>800000</v>
      </c>
      <c r="C338" s="42">
        <v>120</v>
      </c>
      <c r="D338" s="43">
        <f t="shared" si="69"/>
        <v>2500000</v>
      </c>
      <c r="E338" s="43">
        <f t="shared" si="70"/>
        <v>3</v>
      </c>
      <c r="F338" s="43">
        <f t="shared" si="71"/>
        <v>10000000</v>
      </c>
      <c r="G338" s="43">
        <f t="shared" si="72"/>
        <v>3</v>
      </c>
      <c r="H338" s="46">
        <f t="shared" si="65"/>
        <v>0</v>
      </c>
      <c r="I338" s="46">
        <f t="shared" si="66"/>
        <v>0</v>
      </c>
      <c r="J338" s="42">
        <f t="shared" si="73"/>
        <v>0</v>
      </c>
      <c r="K338" s="42">
        <f t="shared" si="74"/>
        <v>0</v>
      </c>
      <c r="L338" s="43">
        <f t="shared" si="75"/>
        <v>0</v>
      </c>
      <c r="M338" s="157">
        <f t="shared" si="64"/>
        <v>0</v>
      </c>
      <c r="N338" s="157">
        <f t="shared" si="67"/>
        <v>800000</v>
      </c>
      <c r="O338" s="158">
        <f t="shared" si="68"/>
        <v>120</v>
      </c>
      <c r="P338" s="42"/>
    </row>
    <row r="339" spans="1:16" x14ac:dyDescent="0.2">
      <c r="A339" s="156">
        <v>331</v>
      </c>
      <c r="B339" s="157">
        <v>8088000</v>
      </c>
      <c r="C339" s="42">
        <v>1860.24</v>
      </c>
      <c r="D339" s="43">
        <f t="shared" si="69"/>
        <v>2500000</v>
      </c>
      <c r="E339" s="43">
        <f t="shared" si="70"/>
        <v>3</v>
      </c>
      <c r="F339" s="43">
        <f t="shared" si="71"/>
        <v>10000000</v>
      </c>
      <c r="G339" s="43">
        <f t="shared" si="72"/>
        <v>3</v>
      </c>
      <c r="H339" s="46">
        <f t="shared" si="65"/>
        <v>0.69090009891196835</v>
      </c>
      <c r="I339" s="46">
        <f t="shared" si="66"/>
        <v>0</v>
      </c>
      <c r="J339" s="42">
        <f t="shared" si="73"/>
        <v>1285.24</v>
      </c>
      <c r="K339" s="42">
        <f t="shared" si="74"/>
        <v>0</v>
      </c>
      <c r="L339" s="43">
        <f t="shared" si="75"/>
        <v>5588000</v>
      </c>
      <c r="M339" s="157">
        <f t="shared" si="64"/>
        <v>0</v>
      </c>
      <c r="N339" s="157">
        <f t="shared" si="67"/>
        <v>2500000</v>
      </c>
      <c r="O339" s="158">
        <f t="shared" si="68"/>
        <v>575</v>
      </c>
      <c r="P339" s="42"/>
    </row>
    <row r="340" spans="1:16" x14ac:dyDescent="0.2">
      <c r="A340" s="156">
        <v>332</v>
      </c>
      <c r="B340" s="157">
        <v>17148000</v>
      </c>
      <c r="C340" s="42">
        <v>3601.08</v>
      </c>
      <c r="D340" s="43">
        <f t="shared" si="69"/>
        <v>2500000</v>
      </c>
      <c r="E340" s="43">
        <f t="shared" si="70"/>
        <v>3</v>
      </c>
      <c r="F340" s="43">
        <f t="shared" si="71"/>
        <v>10000000</v>
      </c>
      <c r="G340" s="43">
        <f t="shared" si="72"/>
        <v>3</v>
      </c>
      <c r="H340" s="46">
        <f t="shared" si="65"/>
        <v>0.43736878936319107</v>
      </c>
      <c r="I340" s="46">
        <f t="shared" si="66"/>
        <v>0.41684161418241195</v>
      </c>
      <c r="J340" s="42">
        <f t="shared" si="73"/>
        <v>1575</v>
      </c>
      <c r="K340" s="42">
        <f t="shared" si="74"/>
        <v>1501.08</v>
      </c>
      <c r="L340" s="43">
        <f t="shared" si="75"/>
        <v>7500000</v>
      </c>
      <c r="M340" s="157">
        <f t="shared" si="64"/>
        <v>7148000</v>
      </c>
      <c r="N340" s="157">
        <f t="shared" si="67"/>
        <v>2500000</v>
      </c>
      <c r="O340" s="158">
        <f t="shared" si="68"/>
        <v>525</v>
      </c>
      <c r="P340" s="42"/>
    </row>
    <row r="341" spans="1:16" x14ac:dyDescent="0.2">
      <c r="A341" s="156">
        <v>333</v>
      </c>
      <c r="B341" s="157">
        <v>8610000</v>
      </c>
      <c r="C341" s="42">
        <v>1980.3</v>
      </c>
      <c r="D341" s="43">
        <f t="shared" si="69"/>
        <v>2500000</v>
      </c>
      <c r="E341" s="43">
        <f t="shared" si="70"/>
        <v>3</v>
      </c>
      <c r="F341" s="43">
        <f t="shared" si="71"/>
        <v>10000000</v>
      </c>
      <c r="G341" s="43">
        <f t="shared" si="72"/>
        <v>3</v>
      </c>
      <c r="H341" s="46">
        <f t="shared" si="65"/>
        <v>0.70963995354239262</v>
      </c>
      <c r="I341" s="46">
        <f t="shared" si="66"/>
        <v>0</v>
      </c>
      <c r="J341" s="42">
        <f t="shared" si="73"/>
        <v>1405.3000000000002</v>
      </c>
      <c r="K341" s="42">
        <f t="shared" si="74"/>
        <v>0</v>
      </c>
      <c r="L341" s="43">
        <f t="shared" si="75"/>
        <v>6110000</v>
      </c>
      <c r="M341" s="157">
        <f t="shared" si="64"/>
        <v>0</v>
      </c>
      <c r="N341" s="157">
        <f t="shared" si="67"/>
        <v>2500000</v>
      </c>
      <c r="O341" s="158">
        <f t="shared" si="68"/>
        <v>574.99999999999977</v>
      </c>
      <c r="P341" s="42"/>
    </row>
    <row r="342" spans="1:16" x14ac:dyDescent="0.2">
      <c r="A342" s="156">
        <v>334</v>
      </c>
      <c r="B342" s="157">
        <v>800000</v>
      </c>
      <c r="C342" s="42">
        <v>208</v>
      </c>
      <c r="D342" s="43">
        <f t="shared" si="69"/>
        <v>2500000</v>
      </c>
      <c r="E342" s="43">
        <f t="shared" si="70"/>
        <v>3</v>
      </c>
      <c r="F342" s="43">
        <f t="shared" si="71"/>
        <v>10000000</v>
      </c>
      <c r="G342" s="43">
        <f t="shared" si="72"/>
        <v>3</v>
      </c>
      <c r="H342" s="46">
        <f t="shared" si="65"/>
        <v>0</v>
      </c>
      <c r="I342" s="46">
        <f t="shared" si="66"/>
        <v>0</v>
      </c>
      <c r="J342" s="42">
        <f t="shared" si="73"/>
        <v>0</v>
      </c>
      <c r="K342" s="42">
        <f t="shared" si="74"/>
        <v>0</v>
      </c>
      <c r="L342" s="43">
        <f t="shared" si="75"/>
        <v>0</v>
      </c>
      <c r="M342" s="157">
        <f t="shared" si="64"/>
        <v>0</v>
      </c>
      <c r="N342" s="157">
        <f t="shared" si="67"/>
        <v>800000</v>
      </c>
      <c r="O342" s="158">
        <f t="shared" si="68"/>
        <v>208</v>
      </c>
      <c r="P342" s="42"/>
    </row>
    <row r="343" spans="1:16" x14ac:dyDescent="0.2">
      <c r="A343" s="156">
        <v>335</v>
      </c>
      <c r="B343" s="157">
        <v>12615000</v>
      </c>
      <c r="C343" s="42">
        <v>2901.45</v>
      </c>
      <c r="D343" s="43">
        <f t="shared" si="69"/>
        <v>2500000</v>
      </c>
      <c r="E343" s="43">
        <f t="shared" si="70"/>
        <v>3</v>
      </c>
      <c r="F343" s="43">
        <f t="shared" si="71"/>
        <v>10000000</v>
      </c>
      <c r="G343" s="43">
        <f t="shared" si="72"/>
        <v>3</v>
      </c>
      <c r="H343" s="46">
        <f t="shared" si="65"/>
        <v>0.59453032104637338</v>
      </c>
      <c r="I343" s="46">
        <f t="shared" si="66"/>
        <v>0.20729290527150218</v>
      </c>
      <c r="J343" s="42">
        <f t="shared" si="73"/>
        <v>1725</v>
      </c>
      <c r="K343" s="42">
        <f t="shared" si="74"/>
        <v>601.44999999999993</v>
      </c>
      <c r="L343" s="43">
        <f t="shared" si="75"/>
        <v>7500000</v>
      </c>
      <c r="M343" s="157">
        <f t="shared" si="64"/>
        <v>2615000</v>
      </c>
      <c r="N343" s="157">
        <f t="shared" si="67"/>
        <v>2500000</v>
      </c>
      <c r="O343" s="158">
        <f t="shared" si="68"/>
        <v>575</v>
      </c>
      <c r="P343" s="42"/>
    </row>
    <row r="344" spans="1:16" x14ac:dyDescent="0.2">
      <c r="A344" s="156">
        <v>336</v>
      </c>
      <c r="B344" s="157">
        <v>6208000</v>
      </c>
      <c r="C344" s="42">
        <v>1179.52</v>
      </c>
      <c r="D344" s="43">
        <f t="shared" si="69"/>
        <v>2500000</v>
      </c>
      <c r="E344" s="43">
        <f t="shared" si="70"/>
        <v>3</v>
      </c>
      <c r="F344" s="43">
        <f t="shared" si="71"/>
        <v>10000000</v>
      </c>
      <c r="G344" s="43">
        <f t="shared" si="72"/>
        <v>3</v>
      </c>
      <c r="H344" s="46">
        <f t="shared" si="65"/>
        <v>0.59729381443298968</v>
      </c>
      <c r="I344" s="46">
        <f t="shared" si="66"/>
        <v>0</v>
      </c>
      <c r="J344" s="42">
        <f t="shared" si="73"/>
        <v>704.52</v>
      </c>
      <c r="K344" s="42">
        <f t="shared" si="74"/>
        <v>0</v>
      </c>
      <c r="L344" s="43">
        <f t="shared" si="75"/>
        <v>3708000</v>
      </c>
      <c r="M344" s="157">
        <f t="shared" si="64"/>
        <v>0</v>
      </c>
      <c r="N344" s="157">
        <f t="shared" si="67"/>
        <v>2500000</v>
      </c>
      <c r="O344" s="158">
        <f t="shared" si="68"/>
        <v>475</v>
      </c>
      <c r="P344" s="42"/>
    </row>
    <row r="345" spans="1:16" x14ac:dyDescent="0.2">
      <c r="A345" s="156">
        <v>337</v>
      </c>
      <c r="B345" s="157">
        <v>800000</v>
      </c>
      <c r="C345" s="42">
        <v>232</v>
      </c>
      <c r="D345" s="43">
        <f t="shared" si="69"/>
        <v>2500000</v>
      </c>
      <c r="E345" s="43">
        <f t="shared" si="70"/>
        <v>3</v>
      </c>
      <c r="F345" s="43">
        <f t="shared" si="71"/>
        <v>10000000</v>
      </c>
      <c r="G345" s="43">
        <f t="shared" si="72"/>
        <v>3</v>
      </c>
      <c r="H345" s="46">
        <f t="shared" si="65"/>
        <v>0</v>
      </c>
      <c r="I345" s="46">
        <f t="shared" si="66"/>
        <v>0</v>
      </c>
      <c r="J345" s="42">
        <f t="shared" si="73"/>
        <v>0</v>
      </c>
      <c r="K345" s="42">
        <f t="shared" si="74"/>
        <v>0</v>
      </c>
      <c r="L345" s="43">
        <f t="shared" si="75"/>
        <v>0</v>
      </c>
      <c r="M345" s="157">
        <f t="shared" ref="M345:M408" si="76">I345*$B345</f>
        <v>0</v>
      </c>
      <c r="N345" s="157">
        <f t="shared" si="67"/>
        <v>800000</v>
      </c>
      <c r="O345" s="158">
        <f t="shared" si="68"/>
        <v>232</v>
      </c>
      <c r="P345" s="42"/>
    </row>
    <row r="346" spans="1:16" x14ac:dyDescent="0.2">
      <c r="A346" s="156">
        <v>338</v>
      </c>
      <c r="B346" s="157">
        <v>1260000</v>
      </c>
      <c r="C346" s="42">
        <v>252</v>
      </c>
      <c r="D346" s="43">
        <f t="shared" si="69"/>
        <v>2500000</v>
      </c>
      <c r="E346" s="43">
        <f t="shared" si="70"/>
        <v>3</v>
      </c>
      <c r="F346" s="43">
        <f t="shared" si="71"/>
        <v>10000000</v>
      </c>
      <c r="G346" s="43">
        <f t="shared" si="72"/>
        <v>3</v>
      </c>
      <c r="H346" s="46">
        <f t="shared" si="65"/>
        <v>0</v>
      </c>
      <c r="I346" s="46">
        <f t="shared" si="66"/>
        <v>0</v>
      </c>
      <c r="J346" s="42">
        <f t="shared" si="73"/>
        <v>0</v>
      </c>
      <c r="K346" s="42">
        <f t="shared" si="74"/>
        <v>0</v>
      </c>
      <c r="L346" s="43">
        <f t="shared" si="75"/>
        <v>0</v>
      </c>
      <c r="M346" s="157">
        <f t="shared" si="76"/>
        <v>0</v>
      </c>
      <c r="N346" s="157">
        <f t="shared" si="67"/>
        <v>1260000</v>
      </c>
      <c r="O346" s="158">
        <f t="shared" si="68"/>
        <v>252</v>
      </c>
      <c r="P346" s="42"/>
    </row>
    <row r="347" spans="1:16" x14ac:dyDescent="0.2">
      <c r="A347" s="156">
        <v>339</v>
      </c>
      <c r="B347" s="157">
        <v>19946000</v>
      </c>
      <c r="C347" s="42">
        <v>5385.42</v>
      </c>
      <c r="D347" s="43">
        <f t="shared" si="69"/>
        <v>2500000</v>
      </c>
      <c r="E347" s="43">
        <f t="shared" si="70"/>
        <v>3</v>
      </c>
      <c r="F347" s="43">
        <f t="shared" si="71"/>
        <v>10000000</v>
      </c>
      <c r="G347" s="43">
        <f t="shared" si="72"/>
        <v>3</v>
      </c>
      <c r="H347" s="46">
        <f t="shared" si="65"/>
        <v>0.37601524115110802</v>
      </c>
      <c r="I347" s="46">
        <f t="shared" si="66"/>
        <v>0.49864634513185602</v>
      </c>
      <c r="J347" s="42">
        <f t="shared" si="73"/>
        <v>2025.0000000000002</v>
      </c>
      <c r="K347" s="42">
        <f t="shared" si="74"/>
        <v>2685.42</v>
      </c>
      <c r="L347" s="43">
        <f t="shared" si="75"/>
        <v>7500000.0000000009</v>
      </c>
      <c r="M347" s="157">
        <f t="shared" si="76"/>
        <v>9946000</v>
      </c>
      <c r="N347" s="157">
        <f t="shared" si="67"/>
        <v>2500000</v>
      </c>
      <c r="O347" s="158">
        <f t="shared" si="68"/>
        <v>675</v>
      </c>
      <c r="P347" s="42"/>
    </row>
    <row r="348" spans="1:16" x14ac:dyDescent="0.2">
      <c r="A348" s="156">
        <v>340</v>
      </c>
      <c r="B348" s="157">
        <v>14043000</v>
      </c>
      <c r="C348" s="42">
        <v>2246.88</v>
      </c>
      <c r="D348" s="43">
        <f t="shared" si="69"/>
        <v>2500000</v>
      </c>
      <c r="E348" s="43">
        <f t="shared" si="70"/>
        <v>3</v>
      </c>
      <c r="F348" s="43">
        <f t="shared" si="71"/>
        <v>10000000</v>
      </c>
      <c r="G348" s="43">
        <f t="shared" si="72"/>
        <v>3</v>
      </c>
      <c r="H348" s="46">
        <f t="shared" si="65"/>
        <v>0.5340739158299509</v>
      </c>
      <c r="I348" s="46">
        <f t="shared" si="66"/>
        <v>0.28790144556006553</v>
      </c>
      <c r="J348" s="42">
        <f t="shared" si="73"/>
        <v>1200.0000000000002</v>
      </c>
      <c r="K348" s="42">
        <f t="shared" si="74"/>
        <v>646.88000000000011</v>
      </c>
      <c r="L348" s="43">
        <f t="shared" si="75"/>
        <v>7500000</v>
      </c>
      <c r="M348" s="157">
        <f t="shared" si="76"/>
        <v>4043000</v>
      </c>
      <c r="N348" s="157">
        <f t="shared" si="67"/>
        <v>2500000</v>
      </c>
      <c r="O348" s="158">
        <f t="shared" si="68"/>
        <v>399.99999999999977</v>
      </c>
      <c r="P348" s="42"/>
    </row>
    <row r="349" spans="1:16" x14ac:dyDescent="0.2">
      <c r="A349" s="156">
        <v>341</v>
      </c>
      <c r="B349" s="157">
        <v>27508000</v>
      </c>
      <c r="C349" s="42">
        <v>7152.08</v>
      </c>
      <c r="D349" s="43">
        <f t="shared" si="69"/>
        <v>2500000</v>
      </c>
      <c r="E349" s="43">
        <f t="shared" si="70"/>
        <v>3</v>
      </c>
      <c r="F349" s="43">
        <f t="shared" si="71"/>
        <v>10000000</v>
      </c>
      <c r="G349" s="43">
        <f t="shared" si="72"/>
        <v>3</v>
      </c>
      <c r="H349" s="46">
        <f t="shared" si="65"/>
        <v>0.27264795695797583</v>
      </c>
      <c r="I349" s="46">
        <f t="shared" si="66"/>
        <v>0.63646939072269881</v>
      </c>
      <c r="J349" s="42">
        <f t="shared" si="73"/>
        <v>1949.9999999999998</v>
      </c>
      <c r="K349" s="42">
        <f t="shared" si="74"/>
        <v>4552.08</v>
      </c>
      <c r="L349" s="43">
        <f t="shared" si="75"/>
        <v>7499999.9999999991</v>
      </c>
      <c r="M349" s="157">
        <f t="shared" si="76"/>
        <v>17508000</v>
      </c>
      <c r="N349" s="157">
        <f t="shared" si="67"/>
        <v>2500000</v>
      </c>
      <c r="O349" s="158">
        <f t="shared" si="68"/>
        <v>650</v>
      </c>
      <c r="P349" s="42"/>
    </row>
    <row r="350" spans="1:16" x14ac:dyDescent="0.2">
      <c r="A350" s="156">
        <v>342</v>
      </c>
      <c r="B350" s="157">
        <v>14951000</v>
      </c>
      <c r="C350" s="42">
        <v>4485.3</v>
      </c>
      <c r="D350" s="43">
        <f t="shared" si="69"/>
        <v>2500000</v>
      </c>
      <c r="E350" s="43">
        <f t="shared" si="70"/>
        <v>3</v>
      </c>
      <c r="F350" s="43">
        <f t="shared" si="71"/>
        <v>10000000</v>
      </c>
      <c r="G350" s="43">
        <f t="shared" si="72"/>
        <v>3</v>
      </c>
      <c r="H350" s="46">
        <f t="shared" si="65"/>
        <v>0.50163868637549325</v>
      </c>
      <c r="I350" s="46">
        <f t="shared" si="66"/>
        <v>0.33114841816600898</v>
      </c>
      <c r="J350" s="42">
        <f t="shared" si="73"/>
        <v>2250</v>
      </c>
      <c r="K350" s="42">
        <f t="shared" si="74"/>
        <v>1485.3000000000002</v>
      </c>
      <c r="L350" s="43">
        <f t="shared" si="75"/>
        <v>7500000</v>
      </c>
      <c r="M350" s="157">
        <f t="shared" si="76"/>
        <v>4951000</v>
      </c>
      <c r="N350" s="157">
        <f t="shared" si="67"/>
        <v>2500000</v>
      </c>
      <c r="O350" s="158">
        <f t="shared" si="68"/>
        <v>750</v>
      </c>
      <c r="P350" s="42"/>
    </row>
    <row r="351" spans="1:16" x14ac:dyDescent="0.2">
      <c r="A351" s="156">
        <v>343</v>
      </c>
      <c r="B351" s="157">
        <v>800000</v>
      </c>
      <c r="C351" s="42">
        <v>192</v>
      </c>
      <c r="D351" s="43">
        <f t="shared" si="69"/>
        <v>2500000</v>
      </c>
      <c r="E351" s="43">
        <f t="shared" si="70"/>
        <v>3</v>
      </c>
      <c r="F351" s="43">
        <f t="shared" si="71"/>
        <v>10000000</v>
      </c>
      <c r="G351" s="43">
        <f t="shared" si="72"/>
        <v>3</v>
      </c>
      <c r="H351" s="46">
        <f t="shared" si="65"/>
        <v>0</v>
      </c>
      <c r="I351" s="46">
        <f t="shared" si="66"/>
        <v>0</v>
      </c>
      <c r="J351" s="42">
        <f t="shared" si="73"/>
        <v>0</v>
      </c>
      <c r="K351" s="42">
        <f t="shared" si="74"/>
        <v>0</v>
      </c>
      <c r="L351" s="43">
        <f t="shared" si="75"/>
        <v>0</v>
      </c>
      <c r="M351" s="157">
        <f t="shared" si="76"/>
        <v>0</v>
      </c>
      <c r="N351" s="157">
        <f t="shared" si="67"/>
        <v>800000</v>
      </c>
      <c r="O351" s="158">
        <f t="shared" si="68"/>
        <v>192</v>
      </c>
      <c r="P351" s="42"/>
    </row>
    <row r="352" spans="1:16" x14ac:dyDescent="0.2">
      <c r="A352" s="156">
        <v>344</v>
      </c>
      <c r="B352" s="157">
        <v>26586000</v>
      </c>
      <c r="C352" s="42">
        <v>6646.5</v>
      </c>
      <c r="D352" s="43">
        <f t="shared" si="69"/>
        <v>2500000</v>
      </c>
      <c r="E352" s="43">
        <f t="shared" si="70"/>
        <v>3</v>
      </c>
      <c r="F352" s="43">
        <f t="shared" si="71"/>
        <v>10000000</v>
      </c>
      <c r="G352" s="43">
        <f t="shared" si="72"/>
        <v>3</v>
      </c>
      <c r="H352" s="46">
        <f t="shared" si="65"/>
        <v>0.28210336267208302</v>
      </c>
      <c r="I352" s="46">
        <f t="shared" si="66"/>
        <v>0.6238621831038893</v>
      </c>
      <c r="J352" s="42">
        <f t="shared" si="73"/>
        <v>1874.9999999999998</v>
      </c>
      <c r="K352" s="42">
        <f t="shared" si="74"/>
        <v>4146.5</v>
      </c>
      <c r="L352" s="43">
        <f t="shared" si="75"/>
        <v>7499999.9999999991</v>
      </c>
      <c r="M352" s="157">
        <f t="shared" si="76"/>
        <v>16586000.000000002</v>
      </c>
      <c r="N352" s="157">
        <f t="shared" si="67"/>
        <v>2500000</v>
      </c>
      <c r="O352" s="158">
        <f t="shared" si="68"/>
        <v>625</v>
      </c>
      <c r="P352" s="42"/>
    </row>
    <row r="353" spans="1:16" x14ac:dyDescent="0.2">
      <c r="A353" s="156">
        <v>345</v>
      </c>
      <c r="B353" s="157">
        <v>40000000</v>
      </c>
      <c r="C353" s="42">
        <v>10800</v>
      </c>
      <c r="D353" s="43">
        <f t="shared" si="69"/>
        <v>2500000</v>
      </c>
      <c r="E353" s="43">
        <f t="shared" si="70"/>
        <v>3</v>
      </c>
      <c r="F353" s="43">
        <f t="shared" si="71"/>
        <v>10000000</v>
      </c>
      <c r="G353" s="43">
        <f t="shared" si="72"/>
        <v>3</v>
      </c>
      <c r="H353" s="46">
        <f t="shared" si="65"/>
        <v>0.1875</v>
      </c>
      <c r="I353" s="46">
        <f t="shared" si="66"/>
        <v>0.75</v>
      </c>
      <c r="J353" s="42">
        <f t="shared" si="73"/>
        <v>2025</v>
      </c>
      <c r="K353" s="42">
        <f t="shared" si="74"/>
        <v>8100</v>
      </c>
      <c r="L353" s="43">
        <f t="shared" si="75"/>
        <v>7500000</v>
      </c>
      <c r="M353" s="157">
        <f t="shared" si="76"/>
        <v>30000000</v>
      </c>
      <c r="N353" s="157">
        <f t="shared" si="67"/>
        <v>2500000</v>
      </c>
      <c r="O353" s="158">
        <f t="shared" si="68"/>
        <v>675</v>
      </c>
      <c r="P353" s="42"/>
    </row>
    <row r="354" spans="1:16" x14ac:dyDescent="0.2">
      <c r="A354" s="156">
        <v>346</v>
      </c>
      <c r="B354" s="157">
        <v>26909000</v>
      </c>
      <c r="C354" s="42">
        <v>6458.16</v>
      </c>
      <c r="D354" s="43">
        <f t="shared" si="69"/>
        <v>2500000</v>
      </c>
      <c r="E354" s="43">
        <f t="shared" si="70"/>
        <v>3</v>
      </c>
      <c r="F354" s="43">
        <f t="shared" si="71"/>
        <v>10000000</v>
      </c>
      <c r="G354" s="43">
        <f t="shared" si="72"/>
        <v>3</v>
      </c>
      <c r="H354" s="46">
        <f t="shared" si="65"/>
        <v>0.27871715782823592</v>
      </c>
      <c r="I354" s="46">
        <f t="shared" si="66"/>
        <v>0.62837712289568548</v>
      </c>
      <c r="J354" s="42">
        <f t="shared" si="73"/>
        <v>1800</v>
      </c>
      <c r="K354" s="42">
        <f t="shared" si="74"/>
        <v>4058.16</v>
      </c>
      <c r="L354" s="43">
        <f t="shared" si="75"/>
        <v>7500000</v>
      </c>
      <c r="M354" s="157">
        <f t="shared" si="76"/>
        <v>16909000</v>
      </c>
      <c r="N354" s="157">
        <f t="shared" si="67"/>
        <v>2500000</v>
      </c>
      <c r="O354" s="158">
        <f t="shared" si="68"/>
        <v>600</v>
      </c>
      <c r="P354" s="42"/>
    </row>
    <row r="355" spans="1:16" x14ac:dyDescent="0.2">
      <c r="A355" s="156">
        <v>347</v>
      </c>
      <c r="B355" s="157">
        <v>15862000</v>
      </c>
      <c r="C355" s="42">
        <v>3965.5</v>
      </c>
      <c r="D355" s="43">
        <f t="shared" si="69"/>
        <v>2500000</v>
      </c>
      <c r="E355" s="43">
        <f t="shared" si="70"/>
        <v>3</v>
      </c>
      <c r="F355" s="43">
        <f t="shared" si="71"/>
        <v>10000000</v>
      </c>
      <c r="G355" s="43">
        <f t="shared" si="72"/>
        <v>3</v>
      </c>
      <c r="H355" s="46">
        <f t="shared" si="65"/>
        <v>0.47282814273105533</v>
      </c>
      <c r="I355" s="46">
        <f t="shared" si="66"/>
        <v>0.36956247635859285</v>
      </c>
      <c r="J355" s="42">
        <f t="shared" si="73"/>
        <v>1875</v>
      </c>
      <c r="K355" s="42">
        <f t="shared" si="74"/>
        <v>1465.5</v>
      </c>
      <c r="L355" s="43">
        <f t="shared" si="75"/>
        <v>7500000</v>
      </c>
      <c r="M355" s="157">
        <f t="shared" si="76"/>
        <v>5862000</v>
      </c>
      <c r="N355" s="157">
        <f t="shared" si="67"/>
        <v>2500000</v>
      </c>
      <c r="O355" s="158">
        <f t="shared" si="68"/>
        <v>625</v>
      </c>
      <c r="P355" s="42"/>
    </row>
    <row r="356" spans="1:16" x14ac:dyDescent="0.2">
      <c r="A356" s="156">
        <v>348</v>
      </c>
      <c r="B356" s="157">
        <v>28518000</v>
      </c>
      <c r="C356" s="42">
        <v>5988.78</v>
      </c>
      <c r="D356" s="43">
        <f t="shared" si="69"/>
        <v>2500000</v>
      </c>
      <c r="E356" s="43">
        <f t="shared" si="70"/>
        <v>3</v>
      </c>
      <c r="F356" s="43">
        <f t="shared" si="71"/>
        <v>10000000</v>
      </c>
      <c r="G356" s="43">
        <f t="shared" si="72"/>
        <v>3</v>
      </c>
      <c r="H356" s="46">
        <f t="shared" si="65"/>
        <v>0.26299179465600675</v>
      </c>
      <c r="I356" s="46">
        <f t="shared" si="66"/>
        <v>0.649344273791991</v>
      </c>
      <c r="J356" s="42">
        <f t="shared" si="73"/>
        <v>1575</v>
      </c>
      <c r="K356" s="42">
        <f t="shared" si="74"/>
        <v>3888.7799999999997</v>
      </c>
      <c r="L356" s="43">
        <f t="shared" si="75"/>
        <v>7500000.0000000009</v>
      </c>
      <c r="M356" s="157">
        <f t="shared" si="76"/>
        <v>18518000</v>
      </c>
      <c r="N356" s="157">
        <f t="shared" si="67"/>
        <v>2500000</v>
      </c>
      <c r="O356" s="158">
        <f t="shared" si="68"/>
        <v>525</v>
      </c>
      <c r="P356" s="42"/>
    </row>
    <row r="357" spans="1:16" x14ac:dyDescent="0.2">
      <c r="A357" s="156">
        <v>349</v>
      </c>
      <c r="B357" s="157">
        <v>15193000</v>
      </c>
      <c r="C357" s="42">
        <v>3494.39</v>
      </c>
      <c r="D357" s="43">
        <f t="shared" si="69"/>
        <v>2500000</v>
      </c>
      <c r="E357" s="43">
        <f t="shared" si="70"/>
        <v>3</v>
      </c>
      <c r="F357" s="43">
        <f t="shared" si="71"/>
        <v>10000000</v>
      </c>
      <c r="G357" s="43">
        <f t="shared" si="72"/>
        <v>3</v>
      </c>
      <c r="H357" s="46">
        <f t="shared" si="65"/>
        <v>0.49364839070624628</v>
      </c>
      <c r="I357" s="46">
        <f t="shared" si="66"/>
        <v>0.34180214572500495</v>
      </c>
      <c r="J357" s="42">
        <f t="shared" si="73"/>
        <v>1724.9999999999998</v>
      </c>
      <c r="K357" s="42">
        <f t="shared" si="74"/>
        <v>1194.3900000000001</v>
      </c>
      <c r="L357" s="43">
        <f t="shared" si="75"/>
        <v>7500000</v>
      </c>
      <c r="M357" s="157">
        <f t="shared" si="76"/>
        <v>5193000</v>
      </c>
      <c r="N357" s="157">
        <f t="shared" si="67"/>
        <v>2500000</v>
      </c>
      <c r="O357" s="158">
        <f t="shared" si="68"/>
        <v>575</v>
      </c>
      <c r="P357" s="42"/>
    </row>
    <row r="358" spans="1:16" x14ac:dyDescent="0.2">
      <c r="A358" s="156">
        <v>350</v>
      </c>
      <c r="B358" s="157">
        <v>39987000</v>
      </c>
      <c r="C358" s="42">
        <v>12395.97</v>
      </c>
      <c r="D358" s="43">
        <f t="shared" si="69"/>
        <v>2500000</v>
      </c>
      <c r="E358" s="43">
        <f t="shared" si="70"/>
        <v>3</v>
      </c>
      <c r="F358" s="43">
        <f t="shared" si="71"/>
        <v>10000000</v>
      </c>
      <c r="G358" s="43">
        <f t="shared" si="72"/>
        <v>3</v>
      </c>
      <c r="H358" s="46">
        <f t="shared" si="65"/>
        <v>0.18756095731112613</v>
      </c>
      <c r="I358" s="46">
        <f t="shared" si="66"/>
        <v>0.7499187235851652</v>
      </c>
      <c r="J358" s="42">
        <f t="shared" si="73"/>
        <v>2325</v>
      </c>
      <c r="K358" s="42">
        <f t="shared" si="74"/>
        <v>9295.9699999999993</v>
      </c>
      <c r="L358" s="43">
        <f t="shared" si="75"/>
        <v>7500000</v>
      </c>
      <c r="M358" s="157">
        <f t="shared" si="76"/>
        <v>29987000</v>
      </c>
      <c r="N358" s="157">
        <f t="shared" si="67"/>
        <v>2500000</v>
      </c>
      <c r="O358" s="158">
        <f t="shared" si="68"/>
        <v>775</v>
      </c>
      <c r="P358" s="42"/>
    </row>
    <row r="359" spans="1:16" x14ac:dyDescent="0.2">
      <c r="A359" s="156">
        <v>351</v>
      </c>
      <c r="B359" s="157">
        <v>18275000</v>
      </c>
      <c r="C359" s="42">
        <v>4386</v>
      </c>
      <c r="D359" s="43">
        <f t="shared" si="69"/>
        <v>2500000</v>
      </c>
      <c r="E359" s="43">
        <f t="shared" si="70"/>
        <v>3</v>
      </c>
      <c r="F359" s="43">
        <f t="shared" si="71"/>
        <v>10000000</v>
      </c>
      <c r="G359" s="43">
        <f t="shared" si="72"/>
        <v>3</v>
      </c>
      <c r="H359" s="46">
        <f t="shared" si="65"/>
        <v>0.41039671682626538</v>
      </c>
      <c r="I359" s="46">
        <f t="shared" si="66"/>
        <v>0.45280437756497949</v>
      </c>
      <c r="J359" s="42">
        <f t="shared" si="73"/>
        <v>1800</v>
      </c>
      <c r="K359" s="42">
        <f t="shared" si="74"/>
        <v>1986</v>
      </c>
      <c r="L359" s="43">
        <f t="shared" si="75"/>
        <v>7500000</v>
      </c>
      <c r="M359" s="157">
        <f t="shared" si="76"/>
        <v>8275000</v>
      </c>
      <c r="N359" s="157">
        <f t="shared" si="67"/>
        <v>2500000</v>
      </c>
      <c r="O359" s="158">
        <f t="shared" si="68"/>
        <v>600</v>
      </c>
      <c r="P359" s="42"/>
    </row>
    <row r="360" spans="1:16" x14ac:dyDescent="0.2">
      <c r="A360" s="156">
        <v>352</v>
      </c>
      <c r="B360" s="157">
        <v>17831000</v>
      </c>
      <c r="C360" s="42">
        <v>5527.61</v>
      </c>
      <c r="D360" s="43">
        <f t="shared" si="69"/>
        <v>2500000</v>
      </c>
      <c r="E360" s="43">
        <f t="shared" si="70"/>
        <v>3</v>
      </c>
      <c r="F360" s="43">
        <f t="shared" si="71"/>
        <v>10000000</v>
      </c>
      <c r="G360" s="43">
        <f t="shared" si="72"/>
        <v>3</v>
      </c>
      <c r="H360" s="46">
        <f t="shared" si="65"/>
        <v>0.42061578150412204</v>
      </c>
      <c r="I360" s="46">
        <f t="shared" si="66"/>
        <v>0.43917895799450396</v>
      </c>
      <c r="J360" s="42">
        <f t="shared" si="73"/>
        <v>2325</v>
      </c>
      <c r="K360" s="42">
        <f t="shared" si="74"/>
        <v>2427.6099999999997</v>
      </c>
      <c r="L360" s="43">
        <f t="shared" si="75"/>
        <v>7500000</v>
      </c>
      <c r="M360" s="157">
        <f t="shared" si="76"/>
        <v>7831000</v>
      </c>
      <c r="N360" s="157">
        <f t="shared" si="67"/>
        <v>2500000</v>
      </c>
      <c r="O360" s="158">
        <f t="shared" si="68"/>
        <v>775</v>
      </c>
      <c r="P360" s="42"/>
    </row>
    <row r="361" spans="1:16" x14ac:dyDescent="0.2">
      <c r="A361" s="156">
        <v>353</v>
      </c>
      <c r="B361" s="157">
        <v>10780000</v>
      </c>
      <c r="C361" s="42">
        <v>2048.1999999999998</v>
      </c>
      <c r="D361" s="43">
        <f t="shared" si="69"/>
        <v>2500000</v>
      </c>
      <c r="E361" s="43">
        <f t="shared" si="70"/>
        <v>3</v>
      </c>
      <c r="F361" s="43">
        <f t="shared" si="71"/>
        <v>10000000</v>
      </c>
      <c r="G361" s="43">
        <f t="shared" si="72"/>
        <v>3</v>
      </c>
      <c r="H361" s="46">
        <f t="shared" si="65"/>
        <v>0.69573283858998147</v>
      </c>
      <c r="I361" s="46">
        <f t="shared" si="66"/>
        <v>7.2356215213358069E-2</v>
      </c>
      <c r="J361" s="42">
        <f t="shared" si="73"/>
        <v>1425</v>
      </c>
      <c r="K361" s="42">
        <f t="shared" si="74"/>
        <v>148.19999999999999</v>
      </c>
      <c r="L361" s="43">
        <f t="shared" si="75"/>
        <v>7500000</v>
      </c>
      <c r="M361" s="157">
        <f t="shared" si="76"/>
        <v>780000</v>
      </c>
      <c r="N361" s="157">
        <f t="shared" si="67"/>
        <v>2500000</v>
      </c>
      <c r="O361" s="158">
        <f t="shared" si="68"/>
        <v>474.99999999999977</v>
      </c>
      <c r="P361" s="42"/>
    </row>
    <row r="362" spans="1:16" x14ac:dyDescent="0.2">
      <c r="A362" s="156">
        <v>354</v>
      </c>
      <c r="B362" s="157">
        <v>1579000</v>
      </c>
      <c r="C362" s="42">
        <v>221.06</v>
      </c>
      <c r="D362" s="43">
        <f t="shared" si="69"/>
        <v>2500000</v>
      </c>
      <c r="E362" s="43">
        <f t="shared" si="70"/>
        <v>3</v>
      </c>
      <c r="F362" s="43">
        <f t="shared" si="71"/>
        <v>10000000</v>
      </c>
      <c r="G362" s="43">
        <f t="shared" si="72"/>
        <v>3</v>
      </c>
      <c r="H362" s="46">
        <f t="shared" si="65"/>
        <v>0</v>
      </c>
      <c r="I362" s="46">
        <f t="shared" si="66"/>
        <v>0</v>
      </c>
      <c r="J362" s="42">
        <f t="shared" si="73"/>
        <v>0</v>
      </c>
      <c r="K362" s="42">
        <f t="shared" si="74"/>
        <v>0</v>
      </c>
      <c r="L362" s="43">
        <f t="shared" si="75"/>
        <v>0</v>
      </c>
      <c r="M362" s="157">
        <f t="shared" si="76"/>
        <v>0</v>
      </c>
      <c r="N362" s="157">
        <f t="shared" si="67"/>
        <v>1579000</v>
      </c>
      <c r="O362" s="158">
        <f t="shared" si="68"/>
        <v>221.06</v>
      </c>
      <c r="P362" s="42"/>
    </row>
    <row r="363" spans="1:16" x14ac:dyDescent="0.2">
      <c r="A363" s="156">
        <v>355</v>
      </c>
      <c r="B363" s="157">
        <v>8546000</v>
      </c>
      <c r="C363" s="42">
        <v>1110.98</v>
      </c>
      <c r="D363" s="43">
        <f t="shared" si="69"/>
        <v>2500000</v>
      </c>
      <c r="E363" s="43">
        <f t="shared" si="70"/>
        <v>3</v>
      </c>
      <c r="F363" s="43">
        <f t="shared" si="71"/>
        <v>10000000</v>
      </c>
      <c r="G363" s="43">
        <f t="shared" si="72"/>
        <v>3</v>
      </c>
      <c r="H363" s="46">
        <f t="shared" si="65"/>
        <v>0.70746548092674932</v>
      </c>
      <c r="I363" s="46">
        <f t="shared" si="66"/>
        <v>0</v>
      </c>
      <c r="J363" s="42">
        <f t="shared" si="73"/>
        <v>785.98</v>
      </c>
      <c r="K363" s="42">
        <f t="shared" si="74"/>
        <v>0</v>
      </c>
      <c r="L363" s="43">
        <f t="shared" si="75"/>
        <v>6046000</v>
      </c>
      <c r="M363" s="157">
        <f t="shared" si="76"/>
        <v>0</v>
      </c>
      <c r="N363" s="157">
        <f t="shared" si="67"/>
        <v>2500000</v>
      </c>
      <c r="O363" s="158">
        <f t="shared" si="68"/>
        <v>325</v>
      </c>
      <c r="P363" s="42"/>
    </row>
    <row r="364" spans="1:16" x14ac:dyDescent="0.2">
      <c r="A364" s="156">
        <v>356</v>
      </c>
      <c r="B364" s="157">
        <v>6301000</v>
      </c>
      <c r="C364" s="42">
        <v>1827.29</v>
      </c>
      <c r="D364" s="43">
        <f t="shared" si="69"/>
        <v>2500000</v>
      </c>
      <c r="E364" s="43">
        <f t="shared" si="70"/>
        <v>3</v>
      </c>
      <c r="F364" s="43">
        <f t="shared" si="71"/>
        <v>10000000</v>
      </c>
      <c r="G364" s="43">
        <f t="shared" si="72"/>
        <v>3</v>
      </c>
      <c r="H364" s="46">
        <f t="shared" si="65"/>
        <v>0.60323758133629579</v>
      </c>
      <c r="I364" s="46">
        <f t="shared" si="66"/>
        <v>0</v>
      </c>
      <c r="J364" s="42">
        <f t="shared" si="73"/>
        <v>1102.29</v>
      </c>
      <c r="K364" s="42">
        <f t="shared" si="74"/>
        <v>0</v>
      </c>
      <c r="L364" s="43">
        <f t="shared" si="75"/>
        <v>3801000</v>
      </c>
      <c r="M364" s="157">
        <f t="shared" si="76"/>
        <v>0</v>
      </c>
      <c r="N364" s="157">
        <f t="shared" si="67"/>
        <v>2500000</v>
      </c>
      <c r="O364" s="158">
        <f t="shared" si="68"/>
        <v>725</v>
      </c>
      <c r="P364" s="42"/>
    </row>
    <row r="365" spans="1:16" x14ac:dyDescent="0.2">
      <c r="A365" s="156">
        <v>357</v>
      </c>
      <c r="B365" s="157">
        <v>800000</v>
      </c>
      <c r="C365" s="42">
        <v>168</v>
      </c>
      <c r="D365" s="43">
        <f t="shared" si="69"/>
        <v>2500000</v>
      </c>
      <c r="E365" s="43">
        <f t="shared" si="70"/>
        <v>3</v>
      </c>
      <c r="F365" s="43">
        <f t="shared" si="71"/>
        <v>10000000</v>
      </c>
      <c r="G365" s="43">
        <f t="shared" si="72"/>
        <v>3</v>
      </c>
      <c r="H365" s="46">
        <f t="shared" si="65"/>
        <v>0</v>
      </c>
      <c r="I365" s="46">
        <f t="shared" si="66"/>
        <v>0</v>
      </c>
      <c r="J365" s="42">
        <f t="shared" si="73"/>
        <v>0</v>
      </c>
      <c r="K365" s="42">
        <f t="shared" si="74"/>
        <v>0</v>
      </c>
      <c r="L365" s="43">
        <f t="shared" si="75"/>
        <v>0</v>
      </c>
      <c r="M365" s="157">
        <f t="shared" si="76"/>
        <v>0</v>
      </c>
      <c r="N365" s="157">
        <f t="shared" si="67"/>
        <v>800000</v>
      </c>
      <c r="O365" s="158">
        <f t="shared" si="68"/>
        <v>168</v>
      </c>
      <c r="P365" s="42"/>
    </row>
    <row r="366" spans="1:16" x14ac:dyDescent="0.2">
      <c r="A366" s="156">
        <v>358</v>
      </c>
      <c r="B366" s="157">
        <v>40000000</v>
      </c>
      <c r="C366" s="42">
        <v>6400</v>
      </c>
      <c r="D366" s="43">
        <f t="shared" si="69"/>
        <v>2500000</v>
      </c>
      <c r="E366" s="43">
        <f t="shared" si="70"/>
        <v>3</v>
      </c>
      <c r="F366" s="43">
        <f t="shared" si="71"/>
        <v>10000000</v>
      </c>
      <c r="G366" s="43">
        <f t="shared" si="72"/>
        <v>3</v>
      </c>
      <c r="H366" s="46">
        <f t="shared" si="65"/>
        <v>0.1875</v>
      </c>
      <c r="I366" s="46">
        <f t="shared" si="66"/>
        <v>0.75</v>
      </c>
      <c r="J366" s="42">
        <f t="shared" si="73"/>
        <v>1200</v>
      </c>
      <c r="K366" s="42">
        <f t="shared" si="74"/>
        <v>4800</v>
      </c>
      <c r="L366" s="43">
        <f t="shared" si="75"/>
        <v>7500000</v>
      </c>
      <c r="M366" s="157">
        <f t="shared" si="76"/>
        <v>30000000</v>
      </c>
      <c r="N366" s="157">
        <f t="shared" si="67"/>
        <v>2500000</v>
      </c>
      <c r="O366" s="158">
        <f t="shared" si="68"/>
        <v>400</v>
      </c>
      <c r="P366" s="42"/>
    </row>
    <row r="367" spans="1:16" x14ac:dyDescent="0.2">
      <c r="A367" s="156">
        <v>359</v>
      </c>
      <c r="B367" s="157">
        <v>16539000</v>
      </c>
      <c r="C367" s="42">
        <v>2646.24</v>
      </c>
      <c r="D367" s="43">
        <f t="shared" si="69"/>
        <v>2500000</v>
      </c>
      <c r="E367" s="43">
        <f t="shared" si="70"/>
        <v>3</v>
      </c>
      <c r="F367" s="43">
        <f t="shared" si="71"/>
        <v>10000000</v>
      </c>
      <c r="G367" s="43">
        <f t="shared" si="72"/>
        <v>3</v>
      </c>
      <c r="H367" s="46">
        <f t="shared" si="65"/>
        <v>0.45347360783602392</v>
      </c>
      <c r="I367" s="46">
        <f t="shared" si="66"/>
        <v>0.39536852288530139</v>
      </c>
      <c r="J367" s="42">
        <f t="shared" si="73"/>
        <v>1199.9999999999998</v>
      </c>
      <c r="K367" s="42">
        <f t="shared" si="74"/>
        <v>1046.2399999999998</v>
      </c>
      <c r="L367" s="43">
        <f t="shared" si="75"/>
        <v>7500000</v>
      </c>
      <c r="M367" s="157">
        <f t="shared" si="76"/>
        <v>6539000</v>
      </c>
      <c r="N367" s="157">
        <f t="shared" si="67"/>
        <v>2500000</v>
      </c>
      <c r="O367" s="158">
        <f t="shared" si="68"/>
        <v>400</v>
      </c>
      <c r="P367" s="42"/>
    </row>
    <row r="368" spans="1:16" x14ac:dyDescent="0.2">
      <c r="A368" s="156">
        <v>360</v>
      </c>
      <c r="B368" s="157">
        <v>4605000</v>
      </c>
      <c r="C368" s="42">
        <v>967.05</v>
      </c>
      <c r="D368" s="43">
        <f t="shared" si="69"/>
        <v>2500000</v>
      </c>
      <c r="E368" s="43">
        <f t="shared" si="70"/>
        <v>3</v>
      </c>
      <c r="F368" s="43">
        <f t="shared" si="71"/>
        <v>10000000</v>
      </c>
      <c r="G368" s="43">
        <f t="shared" si="72"/>
        <v>3</v>
      </c>
      <c r="H368" s="46">
        <f t="shared" si="65"/>
        <v>0.45711183496199781</v>
      </c>
      <c r="I368" s="46">
        <f t="shared" si="66"/>
        <v>0</v>
      </c>
      <c r="J368" s="42">
        <f t="shared" si="73"/>
        <v>442.04999999999995</v>
      </c>
      <c r="K368" s="42">
        <f t="shared" si="74"/>
        <v>0</v>
      </c>
      <c r="L368" s="43">
        <f t="shared" si="75"/>
        <v>2105000</v>
      </c>
      <c r="M368" s="157">
        <f t="shared" si="76"/>
        <v>0</v>
      </c>
      <c r="N368" s="157">
        <f t="shared" si="67"/>
        <v>2500000</v>
      </c>
      <c r="O368" s="158">
        <f t="shared" si="68"/>
        <v>525</v>
      </c>
      <c r="P368" s="42"/>
    </row>
    <row r="369" spans="1:16" x14ac:dyDescent="0.2">
      <c r="A369" s="156">
        <v>361</v>
      </c>
      <c r="B369" s="157">
        <v>31772000</v>
      </c>
      <c r="C369" s="42">
        <v>7307.56</v>
      </c>
      <c r="D369" s="43">
        <f t="shared" si="69"/>
        <v>2500000</v>
      </c>
      <c r="E369" s="43">
        <f t="shared" si="70"/>
        <v>3</v>
      </c>
      <c r="F369" s="43">
        <f t="shared" si="71"/>
        <v>10000000</v>
      </c>
      <c r="G369" s="43">
        <f t="shared" si="72"/>
        <v>3</v>
      </c>
      <c r="H369" s="46">
        <f t="shared" si="65"/>
        <v>0.23605690545134081</v>
      </c>
      <c r="I369" s="46">
        <f t="shared" si="66"/>
        <v>0.68525745939821225</v>
      </c>
      <c r="J369" s="42">
        <f t="shared" si="73"/>
        <v>1725.0000000000002</v>
      </c>
      <c r="K369" s="42">
        <f t="shared" si="74"/>
        <v>5007.5600000000004</v>
      </c>
      <c r="L369" s="43">
        <f t="shared" si="75"/>
        <v>7500000</v>
      </c>
      <c r="M369" s="157">
        <f t="shared" si="76"/>
        <v>21772000</v>
      </c>
      <c r="N369" s="157">
        <f t="shared" si="67"/>
        <v>2500000</v>
      </c>
      <c r="O369" s="158">
        <f t="shared" si="68"/>
        <v>575</v>
      </c>
      <c r="P369" s="42"/>
    </row>
    <row r="370" spans="1:16" x14ac:dyDescent="0.2">
      <c r="A370" s="156">
        <v>362</v>
      </c>
      <c r="B370" s="157">
        <v>8806000</v>
      </c>
      <c r="C370" s="42">
        <v>1497.02</v>
      </c>
      <c r="D370" s="43">
        <f t="shared" si="69"/>
        <v>2500000</v>
      </c>
      <c r="E370" s="43">
        <f t="shared" si="70"/>
        <v>3</v>
      </c>
      <c r="F370" s="43">
        <f t="shared" si="71"/>
        <v>10000000</v>
      </c>
      <c r="G370" s="43">
        <f t="shared" si="72"/>
        <v>3</v>
      </c>
      <c r="H370" s="46">
        <f t="shared" si="65"/>
        <v>0.71610265727912792</v>
      </c>
      <c r="I370" s="46">
        <f t="shared" si="66"/>
        <v>0</v>
      </c>
      <c r="J370" s="42">
        <f t="shared" si="73"/>
        <v>1072.02</v>
      </c>
      <c r="K370" s="42">
        <f t="shared" si="74"/>
        <v>0</v>
      </c>
      <c r="L370" s="43">
        <f t="shared" si="75"/>
        <v>6306000</v>
      </c>
      <c r="M370" s="157">
        <f t="shared" si="76"/>
        <v>0</v>
      </c>
      <c r="N370" s="157">
        <f t="shared" si="67"/>
        <v>2500000</v>
      </c>
      <c r="O370" s="158">
        <f t="shared" si="68"/>
        <v>425</v>
      </c>
      <c r="P370" s="42"/>
    </row>
    <row r="371" spans="1:16" x14ac:dyDescent="0.2">
      <c r="A371" s="156">
        <v>363</v>
      </c>
      <c r="B371" s="157">
        <v>34593000</v>
      </c>
      <c r="C371" s="42">
        <v>6572.67</v>
      </c>
      <c r="D371" s="43">
        <f t="shared" si="69"/>
        <v>2500000</v>
      </c>
      <c r="E371" s="43">
        <f t="shared" si="70"/>
        <v>3</v>
      </c>
      <c r="F371" s="43">
        <f t="shared" si="71"/>
        <v>10000000</v>
      </c>
      <c r="G371" s="43">
        <f t="shared" si="72"/>
        <v>3</v>
      </c>
      <c r="H371" s="46">
        <f t="shared" si="65"/>
        <v>0.21680686844159222</v>
      </c>
      <c r="I371" s="46">
        <f t="shared" si="66"/>
        <v>0.71092417541121034</v>
      </c>
      <c r="J371" s="42">
        <f t="shared" si="73"/>
        <v>1425</v>
      </c>
      <c r="K371" s="42">
        <f t="shared" si="74"/>
        <v>4672.67</v>
      </c>
      <c r="L371" s="43">
        <f t="shared" si="75"/>
        <v>7500000</v>
      </c>
      <c r="M371" s="157">
        <f t="shared" si="76"/>
        <v>24593000</v>
      </c>
      <c r="N371" s="157">
        <f t="shared" si="67"/>
        <v>2500000</v>
      </c>
      <c r="O371" s="158">
        <f t="shared" si="68"/>
        <v>475</v>
      </c>
      <c r="P371" s="42"/>
    </row>
    <row r="372" spans="1:16" x14ac:dyDescent="0.2">
      <c r="A372" s="156">
        <v>364</v>
      </c>
      <c r="B372" s="157">
        <v>3956000</v>
      </c>
      <c r="C372" s="42">
        <v>870.32</v>
      </c>
      <c r="D372" s="43">
        <f t="shared" si="69"/>
        <v>2500000</v>
      </c>
      <c r="E372" s="43">
        <f t="shared" si="70"/>
        <v>3</v>
      </c>
      <c r="F372" s="43">
        <f t="shared" si="71"/>
        <v>10000000</v>
      </c>
      <c r="G372" s="43">
        <f t="shared" si="72"/>
        <v>3</v>
      </c>
      <c r="H372" s="46">
        <f t="shared" si="65"/>
        <v>0.36804853387259856</v>
      </c>
      <c r="I372" s="46">
        <f t="shared" si="66"/>
        <v>0</v>
      </c>
      <c r="J372" s="42">
        <f t="shared" si="73"/>
        <v>320.32</v>
      </c>
      <c r="K372" s="42">
        <f t="shared" si="74"/>
        <v>0</v>
      </c>
      <c r="L372" s="43">
        <f t="shared" si="75"/>
        <v>1456000</v>
      </c>
      <c r="M372" s="157">
        <f t="shared" si="76"/>
        <v>0</v>
      </c>
      <c r="N372" s="157">
        <f t="shared" si="67"/>
        <v>2500000</v>
      </c>
      <c r="O372" s="158">
        <f t="shared" si="68"/>
        <v>550</v>
      </c>
      <c r="P372" s="42"/>
    </row>
    <row r="373" spans="1:16" x14ac:dyDescent="0.2">
      <c r="A373" s="156">
        <v>365</v>
      </c>
      <c r="B373" s="157">
        <v>23036000</v>
      </c>
      <c r="C373" s="42">
        <v>3916.12</v>
      </c>
      <c r="D373" s="43">
        <f t="shared" si="69"/>
        <v>2500000</v>
      </c>
      <c r="E373" s="43">
        <f t="shared" si="70"/>
        <v>3</v>
      </c>
      <c r="F373" s="43">
        <f t="shared" si="71"/>
        <v>10000000</v>
      </c>
      <c r="G373" s="43">
        <f t="shared" si="72"/>
        <v>3</v>
      </c>
      <c r="H373" s="46">
        <f t="shared" si="65"/>
        <v>0.32557735718006597</v>
      </c>
      <c r="I373" s="46">
        <f t="shared" si="66"/>
        <v>0.56589685709324533</v>
      </c>
      <c r="J373" s="42">
        <f t="shared" si="73"/>
        <v>1275</v>
      </c>
      <c r="K373" s="42">
        <f t="shared" si="74"/>
        <v>2216.12</v>
      </c>
      <c r="L373" s="43">
        <f t="shared" si="75"/>
        <v>7500000</v>
      </c>
      <c r="M373" s="157">
        <f t="shared" si="76"/>
        <v>13036000</v>
      </c>
      <c r="N373" s="157">
        <f t="shared" si="67"/>
        <v>2500000</v>
      </c>
      <c r="O373" s="158">
        <f t="shared" si="68"/>
        <v>425</v>
      </c>
      <c r="P373" s="42"/>
    </row>
    <row r="374" spans="1:16" x14ac:dyDescent="0.2">
      <c r="A374" s="156">
        <v>366</v>
      </c>
      <c r="B374" s="157">
        <v>20486000</v>
      </c>
      <c r="C374" s="42">
        <v>4097.2</v>
      </c>
      <c r="D374" s="43">
        <f t="shared" si="69"/>
        <v>2500000</v>
      </c>
      <c r="E374" s="43">
        <f t="shared" si="70"/>
        <v>3</v>
      </c>
      <c r="F374" s="43">
        <f t="shared" si="71"/>
        <v>10000000</v>
      </c>
      <c r="G374" s="43">
        <f t="shared" si="72"/>
        <v>3</v>
      </c>
      <c r="H374" s="46">
        <f t="shared" si="65"/>
        <v>0.36610368056233528</v>
      </c>
      <c r="I374" s="46">
        <f t="shared" si="66"/>
        <v>0.51186175925021971</v>
      </c>
      <c r="J374" s="42">
        <f t="shared" si="73"/>
        <v>1500</v>
      </c>
      <c r="K374" s="42">
        <f t="shared" si="74"/>
        <v>2097.2000000000003</v>
      </c>
      <c r="L374" s="43">
        <f t="shared" si="75"/>
        <v>7500000.0000000009</v>
      </c>
      <c r="M374" s="157">
        <f t="shared" si="76"/>
        <v>10486000</v>
      </c>
      <c r="N374" s="157">
        <f t="shared" si="67"/>
        <v>2500000</v>
      </c>
      <c r="O374" s="158">
        <f t="shared" si="68"/>
        <v>499.99999999999955</v>
      </c>
      <c r="P374" s="42"/>
    </row>
    <row r="375" spans="1:16" x14ac:dyDescent="0.2">
      <c r="A375" s="156">
        <v>367</v>
      </c>
      <c r="B375" s="157">
        <v>13363000</v>
      </c>
      <c r="C375" s="42">
        <v>1737.19</v>
      </c>
      <c r="D375" s="43">
        <f t="shared" si="69"/>
        <v>2500000</v>
      </c>
      <c r="E375" s="43">
        <f t="shared" si="70"/>
        <v>3</v>
      </c>
      <c r="F375" s="43">
        <f t="shared" si="71"/>
        <v>10000000</v>
      </c>
      <c r="G375" s="43">
        <f t="shared" si="72"/>
        <v>3</v>
      </c>
      <c r="H375" s="46">
        <f t="shared" si="65"/>
        <v>0.56125121604430139</v>
      </c>
      <c r="I375" s="46">
        <f t="shared" si="66"/>
        <v>0.25166504527426475</v>
      </c>
      <c r="J375" s="42">
        <f t="shared" si="73"/>
        <v>975</v>
      </c>
      <c r="K375" s="42">
        <f t="shared" si="74"/>
        <v>437.19</v>
      </c>
      <c r="L375" s="43">
        <f t="shared" si="75"/>
        <v>7499999.9999999991</v>
      </c>
      <c r="M375" s="157">
        <f t="shared" si="76"/>
        <v>3363000</v>
      </c>
      <c r="N375" s="157">
        <f t="shared" si="67"/>
        <v>2500000</v>
      </c>
      <c r="O375" s="158">
        <f t="shared" si="68"/>
        <v>325</v>
      </c>
      <c r="P375" s="42"/>
    </row>
    <row r="376" spans="1:16" x14ac:dyDescent="0.2">
      <c r="A376" s="156">
        <v>368</v>
      </c>
      <c r="B376" s="157">
        <v>23720000</v>
      </c>
      <c r="C376" s="42">
        <v>4506.8</v>
      </c>
      <c r="D376" s="43">
        <f t="shared" si="69"/>
        <v>2500000</v>
      </c>
      <c r="E376" s="43">
        <f t="shared" si="70"/>
        <v>3</v>
      </c>
      <c r="F376" s="43">
        <f t="shared" si="71"/>
        <v>10000000</v>
      </c>
      <c r="G376" s="43">
        <f t="shared" si="72"/>
        <v>3</v>
      </c>
      <c r="H376" s="46">
        <f t="shared" si="65"/>
        <v>0.31618887015177066</v>
      </c>
      <c r="I376" s="46">
        <f t="shared" si="66"/>
        <v>0.57841483979763908</v>
      </c>
      <c r="J376" s="42">
        <f t="shared" si="73"/>
        <v>1425</v>
      </c>
      <c r="K376" s="42">
        <f t="shared" si="74"/>
        <v>2606.7999999999997</v>
      </c>
      <c r="L376" s="43">
        <f t="shared" si="75"/>
        <v>7500000</v>
      </c>
      <c r="M376" s="157">
        <f t="shared" si="76"/>
        <v>13719999.999999998</v>
      </c>
      <c r="N376" s="157">
        <f t="shared" si="67"/>
        <v>2500000</v>
      </c>
      <c r="O376" s="158">
        <f t="shared" si="68"/>
        <v>475.00000000000045</v>
      </c>
      <c r="P376" s="42"/>
    </row>
    <row r="377" spans="1:16" x14ac:dyDescent="0.2">
      <c r="A377" s="156">
        <v>369</v>
      </c>
      <c r="B377" s="157">
        <v>800000</v>
      </c>
      <c r="C377" s="42">
        <v>184</v>
      </c>
      <c r="D377" s="43">
        <f t="shared" si="69"/>
        <v>2500000</v>
      </c>
      <c r="E377" s="43">
        <f t="shared" si="70"/>
        <v>3</v>
      </c>
      <c r="F377" s="43">
        <f t="shared" si="71"/>
        <v>10000000</v>
      </c>
      <c r="G377" s="43">
        <f t="shared" si="72"/>
        <v>3</v>
      </c>
      <c r="H377" s="46">
        <f t="shared" si="65"/>
        <v>0</v>
      </c>
      <c r="I377" s="46">
        <f t="shared" si="66"/>
        <v>0</v>
      </c>
      <c r="J377" s="42">
        <f t="shared" si="73"/>
        <v>0</v>
      </c>
      <c r="K377" s="42">
        <f t="shared" si="74"/>
        <v>0</v>
      </c>
      <c r="L377" s="43">
        <f t="shared" si="75"/>
        <v>0</v>
      </c>
      <c r="M377" s="157">
        <f t="shared" si="76"/>
        <v>0</v>
      </c>
      <c r="N377" s="157">
        <f t="shared" si="67"/>
        <v>800000</v>
      </c>
      <c r="O377" s="158">
        <f t="shared" si="68"/>
        <v>184</v>
      </c>
      <c r="P377" s="42"/>
    </row>
    <row r="378" spans="1:16" x14ac:dyDescent="0.2">
      <c r="A378" s="156">
        <v>370</v>
      </c>
      <c r="B378" s="157">
        <v>1846000</v>
      </c>
      <c r="C378" s="42">
        <v>553.79999999999995</v>
      </c>
      <c r="D378" s="43">
        <f t="shared" si="69"/>
        <v>2500000</v>
      </c>
      <c r="E378" s="43">
        <f t="shared" si="70"/>
        <v>3</v>
      </c>
      <c r="F378" s="43">
        <f t="shared" si="71"/>
        <v>10000000</v>
      </c>
      <c r="G378" s="43">
        <f t="shared" si="72"/>
        <v>3</v>
      </c>
      <c r="H378" s="46">
        <f t="shared" si="65"/>
        <v>0</v>
      </c>
      <c r="I378" s="46">
        <f t="shared" si="66"/>
        <v>0</v>
      </c>
      <c r="J378" s="42">
        <f t="shared" si="73"/>
        <v>0</v>
      </c>
      <c r="K378" s="42">
        <f t="shared" si="74"/>
        <v>0</v>
      </c>
      <c r="L378" s="43">
        <f t="shared" si="75"/>
        <v>0</v>
      </c>
      <c r="M378" s="157">
        <f t="shared" si="76"/>
        <v>0</v>
      </c>
      <c r="N378" s="157">
        <f t="shared" si="67"/>
        <v>1846000</v>
      </c>
      <c r="O378" s="158">
        <f t="shared" si="68"/>
        <v>553.79999999999995</v>
      </c>
      <c r="P378" s="42"/>
    </row>
    <row r="379" spans="1:16" x14ac:dyDescent="0.2">
      <c r="A379" s="156">
        <v>371</v>
      </c>
      <c r="B379" s="157">
        <v>27532000</v>
      </c>
      <c r="C379" s="42">
        <v>6607.68</v>
      </c>
      <c r="D379" s="43">
        <f t="shared" si="69"/>
        <v>2500000</v>
      </c>
      <c r="E379" s="43">
        <f t="shared" si="70"/>
        <v>3</v>
      </c>
      <c r="F379" s="43">
        <f t="shared" si="71"/>
        <v>10000000</v>
      </c>
      <c r="G379" s="43">
        <f t="shared" si="72"/>
        <v>3</v>
      </c>
      <c r="H379" s="46">
        <f t="shared" si="65"/>
        <v>0.27241028621240737</v>
      </c>
      <c r="I379" s="46">
        <f t="shared" si="66"/>
        <v>0.63678628505012347</v>
      </c>
      <c r="J379" s="42">
        <f t="shared" si="73"/>
        <v>1800</v>
      </c>
      <c r="K379" s="42">
        <f t="shared" si="74"/>
        <v>4207.68</v>
      </c>
      <c r="L379" s="43">
        <f t="shared" si="75"/>
        <v>7500000</v>
      </c>
      <c r="M379" s="157">
        <f t="shared" si="76"/>
        <v>17532000</v>
      </c>
      <c r="N379" s="157">
        <f t="shared" si="67"/>
        <v>2500000</v>
      </c>
      <c r="O379" s="158">
        <f t="shared" si="68"/>
        <v>600</v>
      </c>
      <c r="P379" s="42"/>
    </row>
    <row r="380" spans="1:16" x14ac:dyDescent="0.2">
      <c r="A380" s="156">
        <v>372</v>
      </c>
      <c r="B380" s="157">
        <v>38106000</v>
      </c>
      <c r="C380" s="42">
        <v>11812.86</v>
      </c>
      <c r="D380" s="43">
        <f t="shared" si="69"/>
        <v>2500000</v>
      </c>
      <c r="E380" s="43">
        <f t="shared" si="70"/>
        <v>3</v>
      </c>
      <c r="F380" s="43">
        <f t="shared" si="71"/>
        <v>10000000</v>
      </c>
      <c r="G380" s="43">
        <f t="shared" si="72"/>
        <v>3</v>
      </c>
      <c r="H380" s="46">
        <f t="shared" si="65"/>
        <v>0.19681939851991812</v>
      </c>
      <c r="I380" s="46">
        <f t="shared" si="66"/>
        <v>0.73757413530677585</v>
      </c>
      <c r="J380" s="42">
        <f t="shared" si="73"/>
        <v>2325</v>
      </c>
      <c r="K380" s="42">
        <f t="shared" si="74"/>
        <v>8712.86</v>
      </c>
      <c r="L380" s="43">
        <f t="shared" si="75"/>
        <v>7500000</v>
      </c>
      <c r="M380" s="157">
        <f t="shared" si="76"/>
        <v>28106000</v>
      </c>
      <c r="N380" s="157">
        <f t="shared" si="67"/>
        <v>2500000</v>
      </c>
      <c r="O380" s="158">
        <f t="shared" si="68"/>
        <v>775</v>
      </c>
      <c r="P380" s="42"/>
    </row>
    <row r="381" spans="1:16" x14ac:dyDescent="0.2">
      <c r="A381" s="156">
        <v>373</v>
      </c>
      <c r="B381" s="157">
        <v>3496000</v>
      </c>
      <c r="C381" s="42">
        <v>1013.84</v>
      </c>
      <c r="D381" s="43">
        <f t="shared" si="69"/>
        <v>2500000</v>
      </c>
      <c r="E381" s="43">
        <f t="shared" si="70"/>
        <v>3</v>
      </c>
      <c r="F381" s="43">
        <f t="shared" si="71"/>
        <v>10000000</v>
      </c>
      <c r="G381" s="43">
        <f t="shared" si="72"/>
        <v>3</v>
      </c>
      <c r="H381" s="46">
        <f t="shared" si="65"/>
        <v>0.28489702517162474</v>
      </c>
      <c r="I381" s="46">
        <f t="shared" si="66"/>
        <v>0</v>
      </c>
      <c r="J381" s="42">
        <f t="shared" si="73"/>
        <v>288.84000000000003</v>
      </c>
      <c r="K381" s="42">
        <f t="shared" si="74"/>
        <v>0</v>
      </c>
      <c r="L381" s="43">
        <f t="shared" si="75"/>
        <v>996000.00000000012</v>
      </c>
      <c r="M381" s="157">
        <f t="shared" si="76"/>
        <v>0</v>
      </c>
      <c r="N381" s="157">
        <f t="shared" si="67"/>
        <v>2500000</v>
      </c>
      <c r="O381" s="158">
        <f t="shared" si="68"/>
        <v>725</v>
      </c>
      <c r="P381" s="42"/>
    </row>
    <row r="382" spans="1:16" x14ac:dyDescent="0.2">
      <c r="A382" s="156">
        <v>374</v>
      </c>
      <c r="B382" s="157">
        <v>800000</v>
      </c>
      <c r="C382" s="42">
        <v>136</v>
      </c>
      <c r="D382" s="43">
        <f t="shared" si="69"/>
        <v>2500000</v>
      </c>
      <c r="E382" s="43">
        <f t="shared" si="70"/>
        <v>3</v>
      </c>
      <c r="F382" s="43">
        <f t="shared" si="71"/>
        <v>10000000</v>
      </c>
      <c r="G382" s="43">
        <f t="shared" si="72"/>
        <v>3</v>
      </c>
      <c r="H382" s="46">
        <f t="shared" si="65"/>
        <v>0</v>
      </c>
      <c r="I382" s="46">
        <f t="shared" si="66"/>
        <v>0</v>
      </c>
      <c r="J382" s="42">
        <f t="shared" si="73"/>
        <v>0</v>
      </c>
      <c r="K382" s="42">
        <f t="shared" si="74"/>
        <v>0</v>
      </c>
      <c r="L382" s="43">
        <f t="shared" si="75"/>
        <v>0</v>
      </c>
      <c r="M382" s="157">
        <f t="shared" si="76"/>
        <v>0</v>
      </c>
      <c r="N382" s="157">
        <f t="shared" si="67"/>
        <v>800000</v>
      </c>
      <c r="O382" s="158">
        <f t="shared" si="68"/>
        <v>136</v>
      </c>
      <c r="P382" s="42"/>
    </row>
    <row r="383" spans="1:16" x14ac:dyDescent="0.2">
      <c r="A383" s="156">
        <v>375</v>
      </c>
      <c r="B383" s="157">
        <v>37492000</v>
      </c>
      <c r="C383" s="42">
        <v>4873.96</v>
      </c>
      <c r="D383" s="43">
        <f t="shared" si="69"/>
        <v>2500000</v>
      </c>
      <c r="E383" s="43">
        <f t="shared" si="70"/>
        <v>3</v>
      </c>
      <c r="F383" s="43">
        <f t="shared" si="71"/>
        <v>10000000</v>
      </c>
      <c r="G383" s="43">
        <f t="shared" si="72"/>
        <v>3</v>
      </c>
      <c r="H383" s="46">
        <f t="shared" si="65"/>
        <v>0.20004267577083112</v>
      </c>
      <c r="I383" s="46">
        <f t="shared" si="66"/>
        <v>0.7332764323055585</v>
      </c>
      <c r="J383" s="42">
        <f t="shared" si="73"/>
        <v>975.00000000000011</v>
      </c>
      <c r="K383" s="42">
        <f t="shared" si="74"/>
        <v>3573.96</v>
      </c>
      <c r="L383" s="43">
        <f t="shared" si="75"/>
        <v>7500000.0000000009</v>
      </c>
      <c r="M383" s="157">
        <f t="shared" si="76"/>
        <v>27492000</v>
      </c>
      <c r="N383" s="157">
        <f t="shared" si="67"/>
        <v>2500000</v>
      </c>
      <c r="O383" s="158">
        <f t="shared" si="68"/>
        <v>325</v>
      </c>
      <c r="P383" s="42"/>
    </row>
    <row r="384" spans="1:16" x14ac:dyDescent="0.2">
      <c r="A384" s="156">
        <v>376</v>
      </c>
      <c r="B384" s="157">
        <v>1176000</v>
      </c>
      <c r="C384" s="42">
        <v>317.52</v>
      </c>
      <c r="D384" s="43">
        <f t="shared" si="69"/>
        <v>2500000</v>
      </c>
      <c r="E384" s="43">
        <f t="shared" si="70"/>
        <v>3</v>
      </c>
      <c r="F384" s="43">
        <f t="shared" si="71"/>
        <v>10000000</v>
      </c>
      <c r="G384" s="43">
        <f t="shared" si="72"/>
        <v>3</v>
      </c>
      <c r="H384" s="46">
        <f t="shared" si="65"/>
        <v>0</v>
      </c>
      <c r="I384" s="46">
        <f t="shared" si="66"/>
        <v>0</v>
      </c>
      <c r="J384" s="42">
        <f t="shared" si="73"/>
        <v>0</v>
      </c>
      <c r="K384" s="42">
        <f t="shared" si="74"/>
        <v>0</v>
      </c>
      <c r="L384" s="43">
        <f t="shared" si="75"/>
        <v>0</v>
      </c>
      <c r="M384" s="157">
        <f t="shared" si="76"/>
        <v>0</v>
      </c>
      <c r="N384" s="157">
        <f t="shared" si="67"/>
        <v>1176000</v>
      </c>
      <c r="O384" s="158">
        <f t="shared" si="68"/>
        <v>317.52</v>
      </c>
      <c r="P384" s="42"/>
    </row>
    <row r="385" spans="1:16" x14ac:dyDescent="0.2">
      <c r="A385" s="156">
        <v>377</v>
      </c>
      <c r="B385" s="157">
        <v>4425000</v>
      </c>
      <c r="C385" s="42">
        <v>1283.25</v>
      </c>
      <c r="D385" s="43">
        <f t="shared" si="69"/>
        <v>2500000</v>
      </c>
      <c r="E385" s="43">
        <f t="shared" si="70"/>
        <v>3</v>
      </c>
      <c r="F385" s="43">
        <f t="shared" si="71"/>
        <v>10000000</v>
      </c>
      <c r="G385" s="43">
        <f t="shared" si="72"/>
        <v>3</v>
      </c>
      <c r="H385" s="46">
        <f t="shared" si="65"/>
        <v>0.43502824858757061</v>
      </c>
      <c r="I385" s="46">
        <f t="shared" si="66"/>
        <v>0</v>
      </c>
      <c r="J385" s="42">
        <f t="shared" si="73"/>
        <v>558.25</v>
      </c>
      <c r="K385" s="42">
        <f t="shared" si="74"/>
        <v>0</v>
      </c>
      <c r="L385" s="43">
        <f t="shared" si="75"/>
        <v>1925000</v>
      </c>
      <c r="M385" s="157">
        <f t="shared" si="76"/>
        <v>0</v>
      </c>
      <c r="N385" s="157">
        <f t="shared" si="67"/>
        <v>2500000</v>
      </c>
      <c r="O385" s="158">
        <f t="shared" si="68"/>
        <v>725</v>
      </c>
      <c r="P385" s="42"/>
    </row>
    <row r="386" spans="1:16" x14ac:dyDescent="0.2">
      <c r="A386" s="156">
        <v>378</v>
      </c>
      <c r="B386" s="157">
        <v>13280000</v>
      </c>
      <c r="C386" s="42">
        <v>2124.8000000000002</v>
      </c>
      <c r="D386" s="43">
        <f t="shared" si="69"/>
        <v>2500000</v>
      </c>
      <c r="E386" s="43">
        <f t="shared" si="70"/>
        <v>3</v>
      </c>
      <c r="F386" s="43">
        <f t="shared" si="71"/>
        <v>10000000</v>
      </c>
      <c r="G386" s="43">
        <f t="shared" si="72"/>
        <v>3</v>
      </c>
      <c r="H386" s="46">
        <f t="shared" si="65"/>
        <v>0.56475903614457834</v>
      </c>
      <c r="I386" s="46">
        <f t="shared" si="66"/>
        <v>0.24698795180722891</v>
      </c>
      <c r="J386" s="42">
        <f t="shared" si="73"/>
        <v>1200.0000000000002</v>
      </c>
      <c r="K386" s="42">
        <f t="shared" si="74"/>
        <v>524.80000000000007</v>
      </c>
      <c r="L386" s="43">
        <f t="shared" si="75"/>
        <v>7500000</v>
      </c>
      <c r="M386" s="157">
        <f t="shared" si="76"/>
        <v>3280000</v>
      </c>
      <c r="N386" s="157">
        <f t="shared" si="67"/>
        <v>2500000</v>
      </c>
      <c r="O386" s="158">
        <f t="shared" si="68"/>
        <v>400</v>
      </c>
      <c r="P386" s="42"/>
    </row>
    <row r="387" spans="1:16" x14ac:dyDescent="0.2">
      <c r="A387" s="156">
        <v>379</v>
      </c>
      <c r="B387" s="157">
        <v>885000</v>
      </c>
      <c r="C387" s="42">
        <v>150.44999999999999</v>
      </c>
      <c r="D387" s="43">
        <f t="shared" si="69"/>
        <v>2500000</v>
      </c>
      <c r="E387" s="43">
        <f t="shared" si="70"/>
        <v>3</v>
      </c>
      <c r="F387" s="43">
        <f t="shared" si="71"/>
        <v>10000000</v>
      </c>
      <c r="G387" s="43">
        <f t="shared" si="72"/>
        <v>3</v>
      </c>
      <c r="H387" s="46">
        <f t="shared" si="65"/>
        <v>0</v>
      </c>
      <c r="I387" s="46">
        <f t="shared" si="66"/>
        <v>0</v>
      </c>
      <c r="J387" s="42">
        <f t="shared" si="73"/>
        <v>0</v>
      </c>
      <c r="K387" s="42">
        <f t="shared" si="74"/>
        <v>0</v>
      </c>
      <c r="L387" s="43">
        <f t="shared" si="75"/>
        <v>0</v>
      </c>
      <c r="M387" s="157">
        <f t="shared" si="76"/>
        <v>0</v>
      </c>
      <c r="N387" s="157">
        <f t="shared" si="67"/>
        <v>885000</v>
      </c>
      <c r="O387" s="158">
        <f t="shared" si="68"/>
        <v>150.44999999999999</v>
      </c>
      <c r="P387" s="42"/>
    </row>
    <row r="388" spans="1:16" x14ac:dyDescent="0.2">
      <c r="A388" s="156">
        <v>380</v>
      </c>
      <c r="B388" s="157">
        <v>800000</v>
      </c>
      <c r="C388" s="42">
        <v>112</v>
      </c>
      <c r="D388" s="43">
        <f t="shared" si="69"/>
        <v>2500000</v>
      </c>
      <c r="E388" s="43">
        <f t="shared" si="70"/>
        <v>3</v>
      </c>
      <c r="F388" s="43">
        <f t="shared" si="71"/>
        <v>10000000</v>
      </c>
      <c r="G388" s="43">
        <f t="shared" si="72"/>
        <v>3</v>
      </c>
      <c r="H388" s="46">
        <f t="shared" si="65"/>
        <v>0</v>
      </c>
      <c r="I388" s="46">
        <f t="shared" si="66"/>
        <v>0</v>
      </c>
      <c r="J388" s="42">
        <f t="shared" si="73"/>
        <v>0</v>
      </c>
      <c r="K388" s="42">
        <f t="shared" si="74"/>
        <v>0</v>
      </c>
      <c r="L388" s="43">
        <f t="shared" si="75"/>
        <v>0</v>
      </c>
      <c r="M388" s="157">
        <f t="shared" si="76"/>
        <v>0</v>
      </c>
      <c r="N388" s="157">
        <f t="shared" si="67"/>
        <v>800000</v>
      </c>
      <c r="O388" s="158">
        <f t="shared" si="68"/>
        <v>112</v>
      </c>
      <c r="P388" s="42"/>
    </row>
    <row r="389" spans="1:16" x14ac:dyDescent="0.2">
      <c r="A389" s="156">
        <v>381</v>
      </c>
      <c r="B389" s="157">
        <v>2763000</v>
      </c>
      <c r="C389" s="42">
        <v>386.82</v>
      </c>
      <c r="D389" s="43">
        <f t="shared" si="69"/>
        <v>2500000</v>
      </c>
      <c r="E389" s="43">
        <f t="shared" si="70"/>
        <v>3</v>
      </c>
      <c r="F389" s="43">
        <f t="shared" si="71"/>
        <v>10000000</v>
      </c>
      <c r="G389" s="43">
        <f t="shared" si="72"/>
        <v>3</v>
      </c>
      <c r="H389" s="46">
        <f t="shared" si="65"/>
        <v>9.5186391603329715E-2</v>
      </c>
      <c r="I389" s="46">
        <f t="shared" si="66"/>
        <v>0</v>
      </c>
      <c r="J389" s="42">
        <f t="shared" si="73"/>
        <v>36.82</v>
      </c>
      <c r="K389" s="42">
        <f t="shared" si="74"/>
        <v>0</v>
      </c>
      <c r="L389" s="43">
        <f t="shared" si="75"/>
        <v>263000</v>
      </c>
      <c r="M389" s="157">
        <f t="shared" si="76"/>
        <v>0</v>
      </c>
      <c r="N389" s="157">
        <f t="shared" si="67"/>
        <v>2500000</v>
      </c>
      <c r="O389" s="158">
        <f t="shared" si="68"/>
        <v>350</v>
      </c>
      <c r="P389" s="42"/>
    </row>
    <row r="390" spans="1:16" x14ac:dyDescent="0.2">
      <c r="A390" s="156">
        <v>382</v>
      </c>
      <c r="B390" s="157">
        <v>800000</v>
      </c>
      <c r="C390" s="42">
        <v>176</v>
      </c>
      <c r="D390" s="43">
        <f t="shared" si="69"/>
        <v>2500000</v>
      </c>
      <c r="E390" s="43">
        <f t="shared" si="70"/>
        <v>3</v>
      </c>
      <c r="F390" s="43">
        <f t="shared" si="71"/>
        <v>10000000</v>
      </c>
      <c r="G390" s="43">
        <f t="shared" si="72"/>
        <v>3</v>
      </c>
      <c r="H390" s="46">
        <f t="shared" si="65"/>
        <v>0</v>
      </c>
      <c r="I390" s="46">
        <f t="shared" si="66"/>
        <v>0</v>
      </c>
      <c r="J390" s="42">
        <f t="shared" si="73"/>
        <v>0</v>
      </c>
      <c r="K390" s="42">
        <f t="shared" si="74"/>
        <v>0</v>
      </c>
      <c r="L390" s="43">
        <f t="shared" si="75"/>
        <v>0</v>
      </c>
      <c r="M390" s="157">
        <f t="shared" si="76"/>
        <v>0</v>
      </c>
      <c r="N390" s="157">
        <f t="shared" si="67"/>
        <v>800000</v>
      </c>
      <c r="O390" s="158">
        <f t="shared" si="68"/>
        <v>176</v>
      </c>
      <c r="P390" s="42"/>
    </row>
    <row r="391" spans="1:16" x14ac:dyDescent="0.2">
      <c r="A391" s="156">
        <v>383</v>
      </c>
      <c r="B391" s="157">
        <v>17908000</v>
      </c>
      <c r="C391" s="42">
        <v>5551.48</v>
      </c>
      <c r="D391" s="43">
        <f t="shared" si="69"/>
        <v>2500000</v>
      </c>
      <c r="E391" s="43">
        <f t="shared" si="70"/>
        <v>3</v>
      </c>
      <c r="F391" s="43">
        <f t="shared" si="71"/>
        <v>10000000</v>
      </c>
      <c r="G391" s="43">
        <f t="shared" si="72"/>
        <v>3</v>
      </c>
      <c r="H391" s="46">
        <f t="shared" si="65"/>
        <v>0.4188072369890552</v>
      </c>
      <c r="I391" s="46">
        <f t="shared" si="66"/>
        <v>0.44159035068125979</v>
      </c>
      <c r="J391" s="42">
        <f t="shared" si="73"/>
        <v>2325</v>
      </c>
      <c r="K391" s="42">
        <f t="shared" si="74"/>
        <v>2451.48</v>
      </c>
      <c r="L391" s="43">
        <f t="shared" si="75"/>
        <v>7500000.0000000009</v>
      </c>
      <c r="M391" s="157">
        <f t="shared" si="76"/>
        <v>7908000</v>
      </c>
      <c r="N391" s="157">
        <f t="shared" si="67"/>
        <v>2500000</v>
      </c>
      <c r="O391" s="158">
        <f t="shared" si="68"/>
        <v>775</v>
      </c>
      <c r="P391" s="42"/>
    </row>
    <row r="392" spans="1:16" x14ac:dyDescent="0.2">
      <c r="A392" s="156">
        <v>384</v>
      </c>
      <c r="B392" s="157">
        <v>9321000</v>
      </c>
      <c r="C392" s="42">
        <v>1864.2</v>
      </c>
      <c r="D392" s="43">
        <f t="shared" si="69"/>
        <v>2500000</v>
      </c>
      <c r="E392" s="43">
        <f t="shared" si="70"/>
        <v>3</v>
      </c>
      <c r="F392" s="43">
        <f t="shared" si="71"/>
        <v>10000000</v>
      </c>
      <c r="G392" s="43">
        <f t="shared" si="72"/>
        <v>3</v>
      </c>
      <c r="H392" s="46">
        <f t="shared" si="65"/>
        <v>0.73178843471730504</v>
      </c>
      <c r="I392" s="46">
        <f t="shared" si="66"/>
        <v>0</v>
      </c>
      <c r="J392" s="42">
        <f t="shared" si="73"/>
        <v>1364.2</v>
      </c>
      <c r="K392" s="42">
        <f t="shared" si="74"/>
        <v>0</v>
      </c>
      <c r="L392" s="43">
        <f t="shared" si="75"/>
        <v>6821000</v>
      </c>
      <c r="M392" s="157">
        <f t="shared" si="76"/>
        <v>0</v>
      </c>
      <c r="N392" s="157">
        <f t="shared" si="67"/>
        <v>2500000</v>
      </c>
      <c r="O392" s="158">
        <f t="shared" si="68"/>
        <v>500</v>
      </c>
      <c r="P392" s="42"/>
    </row>
    <row r="393" spans="1:16" x14ac:dyDescent="0.2">
      <c r="A393" s="156">
        <v>385</v>
      </c>
      <c r="B393" s="157">
        <v>800000</v>
      </c>
      <c r="C393" s="42">
        <v>200</v>
      </c>
      <c r="D393" s="43">
        <f t="shared" si="69"/>
        <v>2500000</v>
      </c>
      <c r="E393" s="43">
        <f t="shared" si="70"/>
        <v>3</v>
      </c>
      <c r="F393" s="43">
        <f t="shared" si="71"/>
        <v>10000000</v>
      </c>
      <c r="G393" s="43">
        <f t="shared" si="72"/>
        <v>3</v>
      </c>
      <c r="H393" s="46">
        <f t="shared" ref="H393:H456" si="77">MAX(0,MIN(E393*D393,B393-D393))/B393</f>
        <v>0</v>
      </c>
      <c r="I393" s="46">
        <f t="shared" ref="I393:I456" si="78">MAX(0,MIN(G393*F393,B393-SUM(D393,E393*D393)))/B393</f>
        <v>0</v>
      </c>
      <c r="J393" s="42">
        <f t="shared" si="73"/>
        <v>0</v>
      </c>
      <c r="K393" s="42">
        <f t="shared" si="74"/>
        <v>0</v>
      </c>
      <c r="L393" s="43">
        <f t="shared" si="75"/>
        <v>0</v>
      </c>
      <c r="M393" s="157">
        <f t="shared" si="76"/>
        <v>0</v>
      </c>
      <c r="N393" s="157">
        <f t="shared" ref="N393:N456" si="79">B393-SUM(L393:M393)</f>
        <v>800000</v>
      </c>
      <c r="O393" s="158">
        <f t="shared" ref="O393:O456" si="80">C393-SUM(J393:K393)</f>
        <v>200</v>
      </c>
      <c r="P393" s="42"/>
    </row>
    <row r="394" spans="1:16" x14ac:dyDescent="0.2">
      <c r="A394" s="156">
        <v>386</v>
      </c>
      <c r="B394" s="157">
        <v>2517000</v>
      </c>
      <c r="C394" s="42">
        <v>679.59</v>
      </c>
      <c r="D394" s="43">
        <f t="shared" ref="D394:D457" si="81">D393</f>
        <v>2500000</v>
      </c>
      <c r="E394" s="43">
        <f t="shared" ref="E394:E457" si="82">E393</f>
        <v>3</v>
      </c>
      <c r="F394" s="43">
        <f t="shared" ref="F394:F457" si="83">F393</f>
        <v>10000000</v>
      </c>
      <c r="G394" s="43">
        <f t="shared" ref="G394:G457" si="84">G393</f>
        <v>3</v>
      </c>
      <c r="H394" s="46">
        <f t="shared" si="77"/>
        <v>6.7540723083035362E-3</v>
      </c>
      <c r="I394" s="46">
        <f t="shared" si="78"/>
        <v>0</v>
      </c>
      <c r="J394" s="42">
        <f t="shared" ref="J394:J457" si="85">+H394*$C394</f>
        <v>4.5900000000000007</v>
      </c>
      <c r="K394" s="42">
        <f t="shared" ref="K394:K457" si="86">+I394*$C394</f>
        <v>0</v>
      </c>
      <c r="L394" s="43">
        <f t="shared" ref="L394:L457" si="87">H394*B394</f>
        <v>17000</v>
      </c>
      <c r="M394" s="157">
        <f t="shared" si="76"/>
        <v>0</v>
      </c>
      <c r="N394" s="157">
        <f t="shared" si="79"/>
        <v>2500000</v>
      </c>
      <c r="O394" s="158">
        <f t="shared" si="80"/>
        <v>675</v>
      </c>
      <c r="P394" s="42"/>
    </row>
    <row r="395" spans="1:16" x14ac:dyDescent="0.2">
      <c r="A395" s="156">
        <v>387</v>
      </c>
      <c r="B395" s="157">
        <v>8940000</v>
      </c>
      <c r="C395" s="42">
        <v>2771.4</v>
      </c>
      <c r="D395" s="43">
        <f t="shared" si="81"/>
        <v>2500000</v>
      </c>
      <c r="E395" s="43">
        <f t="shared" si="82"/>
        <v>3</v>
      </c>
      <c r="F395" s="43">
        <f t="shared" si="83"/>
        <v>10000000</v>
      </c>
      <c r="G395" s="43">
        <f t="shared" si="84"/>
        <v>3</v>
      </c>
      <c r="H395" s="46">
        <f t="shared" si="77"/>
        <v>0.7203579418344519</v>
      </c>
      <c r="I395" s="46">
        <f t="shared" si="78"/>
        <v>0</v>
      </c>
      <c r="J395" s="42">
        <f t="shared" si="85"/>
        <v>1996.4</v>
      </c>
      <c r="K395" s="42">
        <f t="shared" si="86"/>
        <v>0</v>
      </c>
      <c r="L395" s="43">
        <f t="shared" si="87"/>
        <v>6440000</v>
      </c>
      <c r="M395" s="157">
        <f t="shared" si="76"/>
        <v>0</v>
      </c>
      <c r="N395" s="157">
        <f t="shared" si="79"/>
        <v>2500000</v>
      </c>
      <c r="O395" s="158">
        <f t="shared" si="80"/>
        <v>775</v>
      </c>
      <c r="P395" s="42"/>
    </row>
    <row r="396" spans="1:16" x14ac:dyDescent="0.2">
      <c r="A396" s="156">
        <v>388</v>
      </c>
      <c r="B396" s="157">
        <v>800000</v>
      </c>
      <c r="C396" s="42">
        <v>152</v>
      </c>
      <c r="D396" s="43">
        <f t="shared" si="81"/>
        <v>2500000</v>
      </c>
      <c r="E396" s="43">
        <f t="shared" si="82"/>
        <v>3</v>
      </c>
      <c r="F396" s="43">
        <f t="shared" si="83"/>
        <v>10000000</v>
      </c>
      <c r="G396" s="43">
        <f t="shared" si="84"/>
        <v>3</v>
      </c>
      <c r="H396" s="46">
        <f t="shared" si="77"/>
        <v>0</v>
      </c>
      <c r="I396" s="46">
        <f t="shared" si="78"/>
        <v>0</v>
      </c>
      <c r="J396" s="42">
        <f t="shared" si="85"/>
        <v>0</v>
      </c>
      <c r="K396" s="42">
        <f t="shared" si="86"/>
        <v>0</v>
      </c>
      <c r="L396" s="43">
        <f t="shared" si="87"/>
        <v>0</v>
      </c>
      <c r="M396" s="157">
        <f t="shared" si="76"/>
        <v>0</v>
      </c>
      <c r="N396" s="157">
        <f t="shared" si="79"/>
        <v>800000</v>
      </c>
      <c r="O396" s="158">
        <f t="shared" si="80"/>
        <v>152</v>
      </c>
      <c r="P396" s="42"/>
    </row>
    <row r="397" spans="1:16" x14ac:dyDescent="0.2">
      <c r="A397" s="156">
        <v>389</v>
      </c>
      <c r="B397" s="157">
        <v>23183000</v>
      </c>
      <c r="C397" s="42">
        <v>3709.28</v>
      </c>
      <c r="D397" s="43">
        <f t="shared" si="81"/>
        <v>2500000</v>
      </c>
      <c r="E397" s="43">
        <f t="shared" si="82"/>
        <v>3</v>
      </c>
      <c r="F397" s="43">
        <f t="shared" si="83"/>
        <v>10000000</v>
      </c>
      <c r="G397" s="43">
        <f t="shared" si="84"/>
        <v>3</v>
      </c>
      <c r="H397" s="46">
        <f t="shared" si="77"/>
        <v>0.32351291894923007</v>
      </c>
      <c r="I397" s="46">
        <f t="shared" si="78"/>
        <v>0.56864944140102658</v>
      </c>
      <c r="J397" s="42">
        <f t="shared" si="85"/>
        <v>1200.0000000000002</v>
      </c>
      <c r="K397" s="42">
        <f t="shared" si="86"/>
        <v>2109.2800000000002</v>
      </c>
      <c r="L397" s="43">
        <f t="shared" si="87"/>
        <v>7500000.0000000009</v>
      </c>
      <c r="M397" s="157">
        <f t="shared" si="76"/>
        <v>13183000</v>
      </c>
      <c r="N397" s="157">
        <f t="shared" si="79"/>
        <v>2500000</v>
      </c>
      <c r="O397" s="158">
        <f t="shared" si="80"/>
        <v>399.99999999999955</v>
      </c>
      <c r="P397" s="42"/>
    </row>
    <row r="398" spans="1:16" x14ac:dyDescent="0.2">
      <c r="A398" s="156">
        <v>390</v>
      </c>
      <c r="B398" s="157">
        <v>28692000</v>
      </c>
      <c r="C398" s="42">
        <v>4303.8</v>
      </c>
      <c r="D398" s="43">
        <f t="shared" si="81"/>
        <v>2500000</v>
      </c>
      <c r="E398" s="43">
        <f t="shared" si="82"/>
        <v>3</v>
      </c>
      <c r="F398" s="43">
        <f t="shared" si="83"/>
        <v>10000000</v>
      </c>
      <c r="G398" s="43">
        <f t="shared" si="84"/>
        <v>3</v>
      </c>
      <c r="H398" s="46">
        <f t="shared" si="77"/>
        <v>0.26139690506064406</v>
      </c>
      <c r="I398" s="46">
        <f t="shared" si="78"/>
        <v>0.65147079325247459</v>
      </c>
      <c r="J398" s="42">
        <f t="shared" si="85"/>
        <v>1125</v>
      </c>
      <c r="K398" s="42">
        <f t="shared" si="86"/>
        <v>2803.8</v>
      </c>
      <c r="L398" s="43">
        <f t="shared" si="87"/>
        <v>7499999.9999999991</v>
      </c>
      <c r="M398" s="157">
        <f t="shared" si="76"/>
        <v>18692000</v>
      </c>
      <c r="N398" s="157">
        <f t="shared" si="79"/>
        <v>2500000</v>
      </c>
      <c r="O398" s="158">
        <f t="shared" si="80"/>
        <v>375</v>
      </c>
      <c r="P398" s="42"/>
    </row>
    <row r="399" spans="1:16" x14ac:dyDescent="0.2">
      <c r="A399" s="156">
        <v>391</v>
      </c>
      <c r="B399" s="157">
        <v>800000</v>
      </c>
      <c r="C399" s="42">
        <v>104</v>
      </c>
      <c r="D399" s="43">
        <f t="shared" si="81"/>
        <v>2500000</v>
      </c>
      <c r="E399" s="43">
        <f t="shared" si="82"/>
        <v>3</v>
      </c>
      <c r="F399" s="43">
        <f t="shared" si="83"/>
        <v>10000000</v>
      </c>
      <c r="G399" s="43">
        <f t="shared" si="84"/>
        <v>3</v>
      </c>
      <c r="H399" s="46">
        <f t="shared" si="77"/>
        <v>0</v>
      </c>
      <c r="I399" s="46">
        <f t="shared" si="78"/>
        <v>0</v>
      </c>
      <c r="J399" s="42">
        <f t="shared" si="85"/>
        <v>0</v>
      </c>
      <c r="K399" s="42">
        <f t="shared" si="86"/>
        <v>0</v>
      </c>
      <c r="L399" s="43">
        <f t="shared" si="87"/>
        <v>0</v>
      </c>
      <c r="M399" s="157">
        <f t="shared" si="76"/>
        <v>0</v>
      </c>
      <c r="N399" s="157">
        <f t="shared" si="79"/>
        <v>800000</v>
      </c>
      <c r="O399" s="158">
        <f t="shared" si="80"/>
        <v>104</v>
      </c>
      <c r="P399" s="42"/>
    </row>
    <row r="400" spans="1:16" x14ac:dyDescent="0.2">
      <c r="A400" s="156">
        <v>392</v>
      </c>
      <c r="B400" s="157">
        <v>800000</v>
      </c>
      <c r="C400" s="42">
        <v>104</v>
      </c>
      <c r="D400" s="43">
        <f t="shared" si="81"/>
        <v>2500000</v>
      </c>
      <c r="E400" s="43">
        <f t="shared" si="82"/>
        <v>3</v>
      </c>
      <c r="F400" s="43">
        <f t="shared" si="83"/>
        <v>10000000</v>
      </c>
      <c r="G400" s="43">
        <f t="shared" si="84"/>
        <v>3</v>
      </c>
      <c r="H400" s="46">
        <f t="shared" si="77"/>
        <v>0</v>
      </c>
      <c r="I400" s="46">
        <f t="shared" si="78"/>
        <v>0</v>
      </c>
      <c r="J400" s="42">
        <f t="shared" si="85"/>
        <v>0</v>
      </c>
      <c r="K400" s="42">
        <f t="shared" si="86"/>
        <v>0</v>
      </c>
      <c r="L400" s="43">
        <f t="shared" si="87"/>
        <v>0</v>
      </c>
      <c r="M400" s="157">
        <f t="shared" si="76"/>
        <v>0</v>
      </c>
      <c r="N400" s="157">
        <f t="shared" si="79"/>
        <v>800000</v>
      </c>
      <c r="O400" s="158">
        <f t="shared" si="80"/>
        <v>104</v>
      </c>
      <c r="P400" s="42"/>
    </row>
    <row r="401" spans="1:16" x14ac:dyDescent="0.2">
      <c r="A401" s="156">
        <v>393</v>
      </c>
      <c r="B401" s="157">
        <v>24255000</v>
      </c>
      <c r="C401" s="42">
        <v>3395.7</v>
      </c>
      <c r="D401" s="43">
        <f t="shared" si="81"/>
        <v>2500000</v>
      </c>
      <c r="E401" s="43">
        <f t="shared" si="82"/>
        <v>3</v>
      </c>
      <c r="F401" s="43">
        <f t="shared" si="83"/>
        <v>10000000</v>
      </c>
      <c r="G401" s="43">
        <f t="shared" si="84"/>
        <v>3</v>
      </c>
      <c r="H401" s="46">
        <f t="shared" si="77"/>
        <v>0.30921459492888065</v>
      </c>
      <c r="I401" s="46">
        <f t="shared" si="78"/>
        <v>0.58771387342815917</v>
      </c>
      <c r="J401" s="42">
        <f t="shared" si="85"/>
        <v>1050</v>
      </c>
      <c r="K401" s="42">
        <f t="shared" si="86"/>
        <v>1995.7</v>
      </c>
      <c r="L401" s="43">
        <f t="shared" si="87"/>
        <v>7500000</v>
      </c>
      <c r="M401" s="157">
        <f t="shared" si="76"/>
        <v>14255000</v>
      </c>
      <c r="N401" s="157">
        <f t="shared" si="79"/>
        <v>2500000</v>
      </c>
      <c r="O401" s="158">
        <f t="shared" si="80"/>
        <v>350</v>
      </c>
      <c r="P401" s="42"/>
    </row>
    <row r="402" spans="1:16" x14ac:dyDescent="0.2">
      <c r="A402" s="156">
        <v>394</v>
      </c>
      <c r="B402" s="157">
        <v>32193000</v>
      </c>
      <c r="C402" s="42">
        <v>8692.11</v>
      </c>
      <c r="D402" s="43">
        <f t="shared" si="81"/>
        <v>2500000</v>
      </c>
      <c r="E402" s="43">
        <f t="shared" si="82"/>
        <v>3</v>
      </c>
      <c r="F402" s="43">
        <f t="shared" si="83"/>
        <v>10000000</v>
      </c>
      <c r="G402" s="43">
        <f t="shared" si="84"/>
        <v>3</v>
      </c>
      <c r="H402" s="46">
        <f t="shared" si="77"/>
        <v>0.23296990028888268</v>
      </c>
      <c r="I402" s="46">
        <f t="shared" si="78"/>
        <v>0.68937346628148977</v>
      </c>
      <c r="J402" s="42">
        <f t="shared" si="85"/>
        <v>2025.0000000000002</v>
      </c>
      <c r="K402" s="42">
        <f t="shared" si="86"/>
        <v>5992.1100000000006</v>
      </c>
      <c r="L402" s="43">
        <f t="shared" si="87"/>
        <v>7500000</v>
      </c>
      <c r="M402" s="157">
        <f t="shared" si="76"/>
        <v>22193000</v>
      </c>
      <c r="N402" s="157">
        <f t="shared" si="79"/>
        <v>2500000</v>
      </c>
      <c r="O402" s="158">
        <f t="shared" si="80"/>
        <v>675</v>
      </c>
      <c r="P402" s="42"/>
    </row>
    <row r="403" spans="1:16" x14ac:dyDescent="0.2">
      <c r="A403" s="156">
        <v>395</v>
      </c>
      <c r="B403" s="157">
        <v>17228000</v>
      </c>
      <c r="C403" s="42">
        <v>2411.92</v>
      </c>
      <c r="D403" s="43">
        <f t="shared" si="81"/>
        <v>2500000</v>
      </c>
      <c r="E403" s="43">
        <f t="shared" si="82"/>
        <v>3</v>
      </c>
      <c r="F403" s="43">
        <f t="shared" si="83"/>
        <v>10000000</v>
      </c>
      <c r="G403" s="43">
        <f t="shared" si="84"/>
        <v>3</v>
      </c>
      <c r="H403" s="46">
        <f t="shared" si="77"/>
        <v>0.4353378221499884</v>
      </c>
      <c r="I403" s="46">
        <f t="shared" si="78"/>
        <v>0.41954957046668212</v>
      </c>
      <c r="J403" s="42">
        <f t="shared" si="85"/>
        <v>1050</v>
      </c>
      <c r="K403" s="42">
        <f t="shared" si="86"/>
        <v>1011.92</v>
      </c>
      <c r="L403" s="43">
        <f t="shared" si="87"/>
        <v>7500000</v>
      </c>
      <c r="M403" s="157">
        <f t="shared" si="76"/>
        <v>7228000</v>
      </c>
      <c r="N403" s="157">
        <f t="shared" si="79"/>
        <v>2500000</v>
      </c>
      <c r="O403" s="158">
        <f t="shared" si="80"/>
        <v>350</v>
      </c>
      <c r="P403" s="42"/>
    </row>
    <row r="404" spans="1:16" x14ac:dyDescent="0.2">
      <c r="A404" s="156">
        <v>396</v>
      </c>
      <c r="B404" s="157">
        <v>2524000</v>
      </c>
      <c r="C404" s="42">
        <v>403.84</v>
      </c>
      <c r="D404" s="43">
        <f t="shared" si="81"/>
        <v>2500000</v>
      </c>
      <c r="E404" s="43">
        <f t="shared" si="82"/>
        <v>3</v>
      </c>
      <c r="F404" s="43">
        <f t="shared" si="83"/>
        <v>10000000</v>
      </c>
      <c r="G404" s="43">
        <f t="shared" si="84"/>
        <v>3</v>
      </c>
      <c r="H404" s="46">
        <f t="shared" si="77"/>
        <v>9.5087163232963554E-3</v>
      </c>
      <c r="I404" s="46">
        <f t="shared" si="78"/>
        <v>0</v>
      </c>
      <c r="J404" s="42">
        <f t="shared" si="85"/>
        <v>3.84</v>
      </c>
      <c r="K404" s="42">
        <f t="shared" si="86"/>
        <v>0</v>
      </c>
      <c r="L404" s="43">
        <f t="shared" si="87"/>
        <v>24000</v>
      </c>
      <c r="M404" s="157">
        <f t="shared" si="76"/>
        <v>0</v>
      </c>
      <c r="N404" s="157">
        <f t="shared" si="79"/>
        <v>2500000</v>
      </c>
      <c r="O404" s="158">
        <f t="shared" si="80"/>
        <v>400</v>
      </c>
      <c r="P404" s="42"/>
    </row>
    <row r="405" spans="1:16" x14ac:dyDescent="0.2">
      <c r="A405" s="156">
        <v>397</v>
      </c>
      <c r="B405" s="157">
        <v>800000</v>
      </c>
      <c r="C405" s="42">
        <v>184</v>
      </c>
      <c r="D405" s="43">
        <f t="shared" si="81"/>
        <v>2500000</v>
      </c>
      <c r="E405" s="43">
        <f t="shared" si="82"/>
        <v>3</v>
      </c>
      <c r="F405" s="43">
        <f t="shared" si="83"/>
        <v>10000000</v>
      </c>
      <c r="G405" s="43">
        <f t="shared" si="84"/>
        <v>3</v>
      </c>
      <c r="H405" s="46">
        <f t="shared" si="77"/>
        <v>0</v>
      </c>
      <c r="I405" s="46">
        <f t="shared" si="78"/>
        <v>0</v>
      </c>
      <c r="J405" s="42">
        <f t="shared" si="85"/>
        <v>0</v>
      </c>
      <c r="K405" s="42">
        <f t="shared" si="86"/>
        <v>0</v>
      </c>
      <c r="L405" s="43">
        <f t="shared" si="87"/>
        <v>0</v>
      </c>
      <c r="M405" s="157">
        <f t="shared" si="76"/>
        <v>0</v>
      </c>
      <c r="N405" s="157">
        <f t="shared" si="79"/>
        <v>800000</v>
      </c>
      <c r="O405" s="158">
        <f t="shared" si="80"/>
        <v>184</v>
      </c>
      <c r="P405" s="42"/>
    </row>
    <row r="406" spans="1:16" x14ac:dyDescent="0.2">
      <c r="A406" s="156">
        <v>398</v>
      </c>
      <c r="B406" s="157">
        <v>4213000</v>
      </c>
      <c r="C406" s="42">
        <v>1095.3800000000001</v>
      </c>
      <c r="D406" s="43">
        <f t="shared" si="81"/>
        <v>2500000</v>
      </c>
      <c r="E406" s="43">
        <f t="shared" si="82"/>
        <v>3</v>
      </c>
      <c r="F406" s="43">
        <f t="shared" si="83"/>
        <v>10000000</v>
      </c>
      <c r="G406" s="43">
        <f t="shared" si="84"/>
        <v>3</v>
      </c>
      <c r="H406" s="46">
        <f t="shared" si="77"/>
        <v>0.40659862330880608</v>
      </c>
      <c r="I406" s="46">
        <f t="shared" si="78"/>
        <v>0</v>
      </c>
      <c r="J406" s="42">
        <f t="shared" si="85"/>
        <v>445.38000000000005</v>
      </c>
      <c r="K406" s="42">
        <f t="shared" si="86"/>
        <v>0</v>
      </c>
      <c r="L406" s="43">
        <f t="shared" si="87"/>
        <v>1713000</v>
      </c>
      <c r="M406" s="157">
        <f t="shared" si="76"/>
        <v>0</v>
      </c>
      <c r="N406" s="157">
        <f t="shared" si="79"/>
        <v>2500000</v>
      </c>
      <c r="O406" s="158">
        <f t="shared" si="80"/>
        <v>650</v>
      </c>
      <c r="P406" s="42"/>
    </row>
    <row r="407" spans="1:16" x14ac:dyDescent="0.2">
      <c r="A407" s="156">
        <v>399</v>
      </c>
      <c r="B407" s="157">
        <v>14911000</v>
      </c>
      <c r="C407" s="42">
        <v>4025.97</v>
      </c>
      <c r="D407" s="43">
        <f t="shared" si="81"/>
        <v>2500000</v>
      </c>
      <c r="E407" s="43">
        <f t="shared" si="82"/>
        <v>3</v>
      </c>
      <c r="F407" s="43">
        <f t="shared" si="83"/>
        <v>10000000</v>
      </c>
      <c r="G407" s="43">
        <f t="shared" si="84"/>
        <v>3</v>
      </c>
      <c r="H407" s="46">
        <f t="shared" si="77"/>
        <v>0.50298437395211593</v>
      </c>
      <c r="I407" s="46">
        <f t="shared" si="78"/>
        <v>0.32935416806384549</v>
      </c>
      <c r="J407" s="42">
        <f t="shared" si="85"/>
        <v>2025</v>
      </c>
      <c r="K407" s="42">
        <f t="shared" si="86"/>
        <v>1325.97</v>
      </c>
      <c r="L407" s="43">
        <f t="shared" si="87"/>
        <v>7500000.0000000009</v>
      </c>
      <c r="M407" s="157">
        <f t="shared" si="76"/>
        <v>4911000</v>
      </c>
      <c r="N407" s="157">
        <f t="shared" si="79"/>
        <v>2500000</v>
      </c>
      <c r="O407" s="158">
        <f t="shared" si="80"/>
        <v>674.99999999999955</v>
      </c>
      <c r="P407" s="42"/>
    </row>
    <row r="408" spans="1:16" x14ac:dyDescent="0.2">
      <c r="A408" s="156">
        <v>400</v>
      </c>
      <c r="B408" s="157">
        <v>40000000</v>
      </c>
      <c r="C408" s="42">
        <v>5200</v>
      </c>
      <c r="D408" s="43">
        <f t="shared" si="81"/>
        <v>2500000</v>
      </c>
      <c r="E408" s="43">
        <f t="shared" si="82"/>
        <v>3</v>
      </c>
      <c r="F408" s="43">
        <f t="shared" si="83"/>
        <v>10000000</v>
      </c>
      <c r="G408" s="43">
        <f t="shared" si="84"/>
        <v>3</v>
      </c>
      <c r="H408" s="46">
        <f t="shared" si="77"/>
        <v>0.1875</v>
      </c>
      <c r="I408" s="46">
        <f t="shared" si="78"/>
        <v>0.75</v>
      </c>
      <c r="J408" s="42">
        <f t="shared" si="85"/>
        <v>975</v>
      </c>
      <c r="K408" s="42">
        <f t="shared" si="86"/>
        <v>3900</v>
      </c>
      <c r="L408" s="43">
        <f t="shared" si="87"/>
        <v>7500000</v>
      </c>
      <c r="M408" s="157">
        <f t="shared" si="76"/>
        <v>30000000</v>
      </c>
      <c r="N408" s="157">
        <f t="shared" si="79"/>
        <v>2500000</v>
      </c>
      <c r="O408" s="158">
        <f t="shared" si="80"/>
        <v>325</v>
      </c>
      <c r="P408" s="42"/>
    </row>
    <row r="409" spans="1:16" x14ac:dyDescent="0.2">
      <c r="A409" s="156">
        <v>401</v>
      </c>
      <c r="B409" s="157">
        <v>21906000</v>
      </c>
      <c r="C409" s="42">
        <v>3504.96</v>
      </c>
      <c r="D409" s="43">
        <f t="shared" si="81"/>
        <v>2500000</v>
      </c>
      <c r="E409" s="43">
        <f t="shared" si="82"/>
        <v>3</v>
      </c>
      <c r="F409" s="43">
        <f t="shared" si="83"/>
        <v>10000000</v>
      </c>
      <c r="G409" s="43">
        <f t="shared" si="84"/>
        <v>3</v>
      </c>
      <c r="H409" s="46">
        <f t="shared" si="77"/>
        <v>0.3423719528896193</v>
      </c>
      <c r="I409" s="46">
        <f t="shared" si="78"/>
        <v>0.543504062813841</v>
      </c>
      <c r="J409" s="42">
        <f t="shared" si="85"/>
        <v>1200</v>
      </c>
      <c r="K409" s="42">
        <f t="shared" si="86"/>
        <v>1904.9600000000003</v>
      </c>
      <c r="L409" s="43">
        <f t="shared" si="87"/>
        <v>7500000</v>
      </c>
      <c r="M409" s="157">
        <f t="shared" ref="M409:M472" si="88">I409*$B409</f>
        <v>11906000.000000002</v>
      </c>
      <c r="N409" s="157">
        <f t="shared" si="79"/>
        <v>2500000</v>
      </c>
      <c r="O409" s="158">
        <f t="shared" si="80"/>
        <v>400</v>
      </c>
      <c r="P409" s="42"/>
    </row>
    <row r="410" spans="1:16" x14ac:dyDescent="0.2">
      <c r="A410" s="156">
        <v>402</v>
      </c>
      <c r="B410" s="157">
        <v>1538000</v>
      </c>
      <c r="C410" s="42">
        <v>446.02</v>
      </c>
      <c r="D410" s="43">
        <f t="shared" si="81"/>
        <v>2500000</v>
      </c>
      <c r="E410" s="43">
        <f t="shared" si="82"/>
        <v>3</v>
      </c>
      <c r="F410" s="43">
        <f t="shared" si="83"/>
        <v>10000000</v>
      </c>
      <c r="G410" s="43">
        <f t="shared" si="84"/>
        <v>3</v>
      </c>
      <c r="H410" s="46">
        <f t="shared" si="77"/>
        <v>0</v>
      </c>
      <c r="I410" s="46">
        <f t="shared" si="78"/>
        <v>0</v>
      </c>
      <c r="J410" s="42">
        <f t="shared" si="85"/>
        <v>0</v>
      </c>
      <c r="K410" s="42">
        <f t="shared" si="86"/>
        <v>0</v>
      </c>
      <c r="L410" s="43">
        <f t="shared" si="87"/>
        <v>0</v>
      </c>
      <c r="M410" s="157">
        <f t="shared" si="88"/>
        <v>0</v>
      </c>
      <c r="N410" s="157">
        <f t="shared" si="79"/>
        <v>1538000</v>
      </c>
      <c r="O410" s="158">
        <f t="shared" si="80"/>
        <v>446.02</v>
      </c>
      <c r="P410" s="42"/>
    </row>
    <row r="411" spans="1:16" x14ac:dyDescent="0.2">
      <c r="A411" s="156">
        <v>403</v>
      </c>
      <c r="B411" s="157">
        <v>7706000</v>
      </c>
      <c r="C411" s="42">
        <v>2157.6799999999998</v>
      </c>
      <c r="D411" s="43">
        <f t="shared" si="81"/>
        <v>2500000</v>
      </c>
      <c r="E411" s="43">
        <f t="shared" si="82"/>
        <v>3</v>
      </c>
      <c r="F411" s="43">
        <f t="shared" si="83"/>
        <v>10000000</v>
      </c>
      <c r="G411" s="43">
        <f t="shared" si="84"/>
        <v>3</v>
      </c>
      <c r="H411" s="46">
        <f t="shared" si="77"/>
        <v>0.67557747209966257</v>
      </c>
      <c r="I411" s="46">
        <f t="shared" si="78"/>
        <v>0</v>
      </c>
      <c r="J411" s="42">
        <f t="shared" si="85"/>
        <v>1457.6799999999998</v>
      </c>
      <c r="K411" s="42">
        <f t="shared" si="86"/>
        <v>0</v>
      </c>
      <c r="L411" s="43">
        <f t="shared" si="87"/>
        <v>5206000</v>
      </c>
      <c r="M411" s="157">
        <f t="shared" si="88"/>
        <v>0</v>
      </c>
      <c r="N411" s="157">
        <f t="shared" si="79"/>
        <v>2500000</v>
      </c>
      <c r="O411" s="158">
        <f t="shared" si="80"/>
        <v>700</v>
      </c>
      <c r="P411" s="42"/>
    </row>
    <row r="412" spans="1:16" x14ac:dyDescent="0.2">
      <c r="A412" s="156">
        <v>404</v>
      </c>
      <c r="B412" s="157">
        <v>17076000</v>
      </c>
      <c r="C412" s="42">
        <v>4439.76</v>
      </c>
      <c r="D412" s="43">
        <f t="shared" si="81"/>
        <v>2500000</v>
      </c>
      <c r="E412" s="43">
        <f t="shared" si="82"/>
        <v>3</v>
      </c>
      <c r="F412" s="43">
        <f t="shared" si="83"/>
        <v>10000000</v>
      </c>
      <c r="G412" s="43">
        <f t="shared" si="84"/>
        <v>3</v>
      </c>
      <c r="H412" s="46">
        <f t="shared" si="77"/>
        <v>0.43921293042867182</v>
      </c>
      <c r="I412" s="46">
        <f t="shared" si="78"/>
        <v>0.41438275942843755</v>
      </c>
      <c r="J412" s="42">
        <f t="shared" si="85"/>
        <v>1950</v>
      </c>
      <c r="K412" s="42">
        <f t="shared" si="86"/>
        <v>1839.76</v>
      </c>
      <c r="L412" s="43">
        <f t="shared" si="87"/>
        <v>7500000</v>
      </c>
      <c r="M412" s="157">
        <f t="shared" si="88"/>
        <v>7076000</v>
      </c>
      <c r="N412" s="157">
        <f t="shared" si="79"/>
        <v>2500000</v>
      </c>
      <c r="O412" s="158">
        <f t="shared" si="80"/>
        <v>650</v>
      </c>
      <c r="P412" s="42"/>
    </row>
    <row r="413" spans="1:16" x14ac:dyDescent="0.2">
      <c r="A413" s="156">
        <v>405</v>
      </c>
      <c r="B413" s="157">
        <v>35427000</v>
      </c>
      <c r="C413" s="42">
        <v>5668.32</v>
      </c>
      <c r="D413" s="43">
        <f t="shared" si="81"/>
        <v>2500000</v>
      </c>
      <c r="E413" s="43">
        <f t="shared" si="82"/>
        <v>3</v>
      </c>
      <c r="F413" s="43">
        <f t="shared" si="83"/>
        <v>10000000</v>
      </c>
      <c r="G413" s="43">
        <f t="shared" si="84"/>
        <v>3</v>
      </c>
      <c r="H413" s="46">
        <f t="shared" si="77"/>
        <v>0.2117029384367855</v>
      </c>
      <c r="I413" s="46">
        <f t="shared" si="78"/>
        <v>0.71772941541761937</v>
      </c>
      <c r="J413" s="42">
        <f t="shared" si="85"/>
        <v>1200</v>
      </c>
      <c r="K413" s="42">
        <f t="shared" si="86"/>
        <v>4068.32</v>
      </c>
      <c r="L413" s="43">
        <f t="shared" si="87"/>
        <v>7500000</v>
      </c>
      <c r="M413" s="157">
        <f t="shared" si="88"/>
        <v>25427000</v>
      </c>
      <c r="N413" s="157">
        <f t="shared" si="79"/>
        <v>2500000</v>
      </c>
      <c r="O413" s="158">
        <f t="shared" si="80"/>
        <v>400</v>
      </c>
      <c r="P413" s="42"/>
    </row>
    <row r="414" spans="1:16" x14ac:dyDescent="0.2">
      <c r="A414" s="156">
        <v>406</v>
      </c>
      <c r="B414" s="157">
        <v>40000000</v>
      </c>
      <c r="C414" s="42">
        <v>9600</v>
      </c>
      <c r="D414" s="43">
        <f t="shared" si="81"/>
        <v>2500000</v>
      </c>
      <c r="E414" s="43">
        <f t="shared" si="82"/>
        <v>3</v>
      </c>
      <c r="F414" s="43">
        <f t="shared" si="83"/>
        <v>10000000</v>
      </c>
      <c r="G414" s="43">
        <f t="shared" si="84"/>
        <v>3</v>
      </c>
      <c r="H414" s="46">
        <f t="shared" si="77"/>
        <v>0.1875</v>
      </c>
      <c r="I414" s="46">
        <f t="shared" si="78"/>
        <v>0.75</v>
      </c>
      <c r="J414" s="42">
        <f t="shared" si="85"/>
        <v>1800</v>
      </c>
      <c r="K414" s="42">
        <f t="shared" si="86"/>
        <v>7200</v>
      </c>
      <c r="L414" s="43">
        <f t="shared" si="87"/>
        <v>7500000</v>
      </c>
      <c r="M414" s="157">
        <f t="shared" si="88"/>
        <v>30000000</v>
      </c>
      <c r="N414" s="157">
        <f t="shared" si="79"/>
        <v>2500000</v>
      </c>
      <c r="O414" s="158">
        <f t="shared" si="80"/>
        <v>600</v>
      </c>
      <c r="P414" s="42"/>
    </row>
    <row r="415" spans="1:16" x14ac:dyDescent="0.2">
      <c r="A415" s="156">
        <v>407</v>
      </c>
      <c r="B415" s="157">
        <v>27505000</v>
      </c>
      <c r="C415" s="42">
        <v>4125.75</v>
      </c>
      <c r="D415" s="43">
        <f t="shared" si="81"/>
        <v>2500000</v>
      </c>
      <c r="E415" s="43">
        <f t="shared" si="82"/>
        <v>3</v>
      </c>
      <c r="F415" s="43">
        <f t="shared" si="83"/>
        <v>10000000</v>
      </c>
      <c r="G415" s="43">
        <f t="shared" si="84"/>
        <v>3</v>
      </c>
      <c r="H415" s="46">
        <f t="shared" si="77"/>
        <v>0.27267769496455191</v>
      </c>
      <c r="I415" s="46">
        <f t="shared" si="78"/>
        <v>0.63642974004726416</v>
      </c>
      <c r="J415" s="42">
        <f t="shared" si="85"/>
        <v>1125</v>
      </c>
      <c r="K415" s="42">
        <f t="shared" si="86"/>
        <v>2625.75</v>
      </c>
      <c r="L415" s="43">
        <f t="shared" si="87"/>
        <v>7500000</v>
      </c>
      <c r="M415" s="157">
        <f t="shared" si="88"/>
        <v>17505000</v>
      </c>
      <c r="N415" s="157">
        <f t="shared" si="79"/>
        <v>2500000</v>
      </c>
      <c r="O415" s="158">
        <f t="shared" si="80"/>
        <v>375</v>
      </c>
      <c r="P415" s="42"/>
    </row>
    <row r="416" spans="1:16" x14ac:dyDescent="0.2">
      <c r="A416" s="156">
        <v>408</v>
      </c>
      <c r="B416" s="157">
        <v>5682000</v>
      </c>
      <c r="C416" s="42">
        <v>1136.4000000000001</v>
      </c>
      <c r="D416" s="43">
        <f t="shared" si="81"/>
        <v>2500000</v>
      </c>
      <c r="E416" s="43">
        <f t="shared" si="82"/>
        <v>3</v>
      </c>
      <c r="F416" s="43">
        <f t="shared" si="83"/>
        <v>10000000</v>
      </c>
      <c r="G416" s="43">
        <f t="shared" si="84"/>
        <v>3</v>
      </c>
      <c r="H416" s="46">
        <f t="shared" si="77"/>
        <v>0.56001407954945437</v>
      </c>
      <c r="I416" s="46">
        <f t="shared" si="78"/>
        <v>0</v>
      </c>
      <c r="J416" s="42">
        <f t="shared" si="85"/>
        <v>636.4</v>
      </c>
      <c r="K416" s="42">
        <f t="shared" si="86"/>
        <v>0</v>
      </c>
      <c r="L416" s="43">
        <f t="shared" si="87"/>
        <v>3181999.9999999995</v>
      </c>
      <c r="M416" s="157">
        <f t="shared" si="88"/>
        <v>0</v>
      </c>
      <c r="N416" s="157">
        <f t="shared" si="79"/>
        <v>2500000.0000000005</v>
      </c>
      <c r="O416" s="158">
        <f t="shared" si="80"/>
        <v>500.00000000000011</v>
      </c>
      <c r="P416" s="42"/>
    </row>
    <row r="417" spans="1:16" x14ac:dyDescent="0.2">
      <c r="A417" s="156">
        <v>409</v>
      </c>
      <c r="B417" s="157">
        <v>6122000</v>
      </c>
      <c r="C417" s="42">
        <v>857.08</v>
      </c>
      <c r="D417" s="43">
        <f t="shared" si="81"/>
        <v>2500000</v>
      </c>
      <c r="E417" s="43">
        <f t="shared" si="82"/>
        <v>3</v>
      </c>
      <c r="F417" s="43">
        <f t="shared" si="83"/>
        <v>10000000</v>
      </c>
      <c r="G417" s="43">
        <f t="shared" si="84"/>
        <v>3</v>
      </c>
      <c r="H417" s="46">
        <f t="shared" si="77"/>
        <v>0.59163672002613521</v>
      </c>
      <c r="I417" s="46">
        <f t="shared" si="78"/>
        <v>0</v>
      </c>
      <c r="J417" s="42">
        <f t="shared" si="85"/>
        <v>507.08</v>
      </c>
      <c r="K417" s="42">
        <f t="shared" si="86"/>
        <v>0</v>
      </c>
      <c r="L417" s="43">
        <f t="shared" si="87"/>
        <v>3621999.9999999995</v>
      </c>
      <c r="M417" s="157">
        <f t="shared" si="88"/>
        <v>0</v>
      </c>
      <c r="N417" s="157">
        <f t="shared" si="79"/>
        <v>2500000.0000000005</v>
      </c>
      <c r="O417" s="158">
        <f t="shared" si="80"/>
        <v>350.00000000000006</v>
      </c>
      <c r="P417" s="42"/>
    </row>
    <row r="418" spans="1:16" x14ac:dyDescent="0.2">
      <c r="A418" s="156">
        <v>410</v>
      </c>
      <c r="B418" s="157">
        <v>3490000</v>
      </c>
      <c r="C418" s="42">
        <v>698</v>
      </c>
      <c r="D418" s="43">
        <f t="shared" si="81"/>
        <v>2500000</v>
      </c>
      <c r="E418" s="43">
        <f t="shared" si="82"/>
        <v>3</v>
      </c>
      <c r="F418" s="43">
        <f t="shared" si="83"/>
        <v>10000000</v>
      </c>
      <c r="G418" s="43">
        <f t="shared" si="84"/>
        <v>3</v>
      </c>
      <c r="H418" s="46">
        <f t="shared" si="77"/>
        <v>0.28366762177650429</v>
      </c>
      <c r="I418" s="46">
        <f t="shared" si="78"/>
        <v>0</v>
      </c>
      <c r="J418" s="42">
        <f t="shared" si="85"/>
        <v>198</v>
      </c>
      <c r="K418" s="42">
        <f t="shared" si="86"/>
        <v>0</v>
      </c>
      <c r="L418" s="43">
        <f t="shared" si="87"/>
        <v>990000</v>
      </c>
      <c r="M418" s="157">
        <f t="shared" si="88"/>
        <v>0</v>
      </c>
      <c r="N418" s="157">
        <f t="shared" si="79"/>
        <v>2500000</v>
      </c>
      <c r="O418" s="158">
        <f t="shared" si="80"/>
        <v>500</v>
      </c>
      <c r="P418" s="42"/>
    </row>
    <row r="419" spans="1:16" x14ac:dyDescent="0.2">
      <c r="A419" s="156">
        <v>411</v>
      </c>
      <c r="B419" s="157">
        <v>14641000</v>
      </c>
      <c r="C419" s="42">
        <v>4245.8900000000003</v>
      </c>
      <c r="D419" s="43">
        <f t="shared" si="81"/>
        <v>2500000</v>
      </c>
      <c r="E419" s="43">
        <f t="shared" si="82"/>
        <v>3</v>
      </c>
      <c r="F419" s="43">
        <f t="shared" si="83"/>
        <v>10000000</v>
      </c>
      <c r="G419" s="43">
        <f t="shared" si="84"/>
        <v>3</v>
      </c>
      <c r="H419" s="46">
        <f t="shared" si="77"/>
        <v>0.51226009152380303</v>
      </c>
      <c r="I419" s="46">
        <f t="shared" si="78"/>
        <v>0.31698654463492931</v>
      </c>
      <c r="J419" s="42">
        <f t="shared" si="85"/>
        <v>2175</v>
      </c>
      <c r="K419" s="42">
        <f t="shared" si="86"/>
        <v>1345.89</v>
      </c>
      <c r="L419" s="43">
        <f t="shared" si="87"/>
        <v>7500000</v>
      </c>
      <c r="M419" s="157">
        <f t="shared" si="88"/>
        <v>4641000</v>
      </c>
      <c r="N419" s="157">
        <f t="shared" si="79"/>
        <v>2500000</v>
      </c>
      <c r="O419" s="158">
        <f t="shared" si="80"/>
        <v>725</v>
      </c>
      <c r="P419" s="42"/>
    </row>
    <row r="420" spans="1:16" x14ac:dyDescent="0.2">
      <c r="A420" s="156">
        <v>412</v>
      </c>
      <c r="B420" s="157">
        <v>18997000</v>
      </c>
      <c r="C420" s="42">
        <v>3039.52</v>
      </c>
      <c r="D420" s="43">
        <f t="shared" si="81"/>
        <v>2500000</v>
      </c>
      <c r="E420" s="43">
        <f t="shared" si="82"/>
        <v>3</v>
      </c>
      <c r="F420" s="43">
        <f t="shared" si="83"/>
        <v>10000000</v>
      </c>
      <c r="G420" s="43">
        <f t="shared" si="84"/>
        <v>3</v>
      </c>
      <c r="H420" s="46">
        <f t="shared" si="77"/>
        <v>0.39479917881770804</v>
      </c>
      <c r="I420" s="46">
        <f t="shared" si="78"/>
        <v>0.47360109490972258</v>
      </c>
      <c r="J420" s="42">
        <f t="shared" si="85"/>
        <v>1200</v>
      </c>
      <c r="K420" s="42">
        <f t="shared" si="86"/>
        <v>1439.52</v>
      </c>
      <c r="L420" s="43">
        <f t="shared" si="87"/>
        <v>7500000</v>
      </c>
      <c r="M420" s="157">
        <f t="shared" si="88"/>
        <v>8997000</v>
      </c>
      <c r="N420" s="157">
        <f t="shared" si="79"/>
        <v>2500000</v>
      </c>
      <c r="O420" s="158">
        <f t="shared" si="80"/>
        <v>400</v>
      </c>
      <c r="P420" s="42"/>
    </row>
    <row r="421" spans="1:16" x14ac:dyDescent="0.2">
      <c r="A421" s="156">
        <v>413</v>
      </c>
      <c r="B421" s="157">
        <v>18226000</v>
      </c>
      <c r="C421" s="42">
        <v>4009.72</v>
      </c>
      <c r="D421" s="43">
        <f t="shared" si="81"/>
        <v>2500000</v>
      </c>
      <c r="E421" s="43">
        <f t="shared" si="82"/>
        <v>3</v>
      </c>
      <c r="F421" s="43">
        <f t="shared" si="83"/>
        <v>10000000</v>
      </c>
      <c r="G421" s="43">
        <f t="shared" si="84"/>
        <v>3</v>
      </c>
      <c r="H421" s="46">
        <f t="shared" si="77"/>
        <v>0.41150005486667396</v>
      </c>
      <c r="I421" s="46">
        <f t="shared" si="78"/>
        <v>0.45133326017776804</v>
      </c>
      <c r="J421" s="42">
        <f t="shared" si="85"/>
        <v>1649.9999999999998</v>
      </c>
      <c r="K421" s="42">
        <f t="shared" si="86"/>
        <v>1809.72</v>
      </c>
      <c r="L421" s="43">
        <f t="shared" si="87"/>
        <v>7500000</v>
      </c>
      <c r="M421" s="157">
        <f t="shared" si="88"/>
        <v>8226000</v>
      </c>
      <c r="N421" s="157">
        <f t="shared" si="79"/>
        <v>2500000</v>
      </c>
      <c r="O421" s="158">
        <f t="shared" si="80"/>
        <v>550</v>
      </c>
      <c r="P421" s="42"/>
    </row>
    <row r="422" spans="1:16" x14ac:dyDescent="0.2">
      <c r="A422" s="156">
        <v>414</v>
      </c>
      <c r="B422" s="157">
        <v>800000</v>
      </c>
      <c r="C422" s="42">
        <v>168</v>
      </c>
      <c r="D422" s="43">
        <f t="shared" si="81"/>
        <v>2500000</v>
      </c>
      <c r="E422" s="43">
        <f t="shared" si="82"/>
        <v>3</v>
      </c>
      <c r="F422" s="43">
        <f t="shared" si="83"/>
        <v>10000000</v>
      </c>
      <c r="G422" s="43">
        <f t="shared" si="84"/>
        <v>3</v>
      </c>
      <c r="H422" s="46">
        <f t="shared" si="77"/>
        <v>0</v>
      </c>
      <c r="I422" s="46">
        <f t="shared" si="78"/>
        <v>0</v>
      </c>
      <c r="J422" s="42">
        <f t="shared" si="85"/>
        <v>0</v>
      </c>
      <c r="K422" s="42">
        <f t="shared" si="86"/>
        <v>0</v>
      </c>
      <c r="L422" s="43">
        <f t="shared" si="87"/>
        <v>0</v>
      </c>
      <c r="M422" s="157">
        <f t="shared" si="88"/>
        <v>0</v>
      </c>
      <c r="N422" s="157">
        <f t="shared" si="79"/>
        <v>800000</v>
      </c>
      <c r="O422" s="158">
        <f t="shared" si="80"/>
        <v>168</v>
      </c>
      <c r="P422" s="42"/>
    </row>
    <row r="423" spans="1:16" x14ac:dyDescent="0.2">
      <c r="A423" s="156">
        <v>415</v>
      </c>
      <c r="B423" s="157">
        <v>31181000</v>
      </c>
      <c r="C423" s="42">
        <v>4677.1499999999996</v>
      </c>
      <c r="D423" s="43">
        <f t="shared" si="81"/>
        <v>2500000</v>
      </c>
      <c r="E423" s="43">
        <f t="shared" si="82"/>
        <v>3</v>
      </c>
      <c r="F423" s="43">
        <f t="shared" si="83"/>
        <v>10000000</v>
      </c>
      <c r="G423" s="43">
        <f t="shared" si="84"/>
        <v>3</v>
      </c>
      <c r="H423" s="46">
        <f t="shared" si="77"/>
        <v>0.24053109265257688</v>
      </c>
      <c r="I423" s="46">
        <f t="shared" si="78"/>
        <v>0.67929187646323086</v>
      </c>
      <c r="J423" s="42">
        <f t="shared" si="85"/>
        <v>1124.9999999999998</v>
      </c>
      <c r="K423" s="42">
        <f t="shared" si="86"/>
        <v>3177.15</v>
      </c>
      <c r="L423" s="43">
        <f t="shared" si="87"/>
        <v>7500000</v>
      </c>
      <c r="M423" s="157">
        <f t="shared" si="88"/>
        <v>21181000</v>
      </c>
      <c r="N423" s="157">
        <f t="shared" si="79"/>
        <v>2500000</v>
      </c>
      <c r="O423" s="158">
        <f t="shared" si="80"/>
        <v>375</v>
      </c>
      <c r="P423" s="42"/>
    </row>
    <row r="424" spans="1:16" x14ac:dyDescent="0.2">
      <c r="A424" s="156">
        <v>416</v>
      </c>
      <c r="B424" s="157">
        <v>22906000</v>
      </c>
      <c r="C424" s="42">
        <v>5955.56</v>
      </c>
      <c r="D424" s="43">
        <f t="shared" si="81"/>
        <v>2500000</v>
      </c>
      <c r="E424" s="43">
        <f t="shared" si="82"/>
        <v>3</v>
      </c>
      <c r="F424" s="43">
        <f t="shared" si="83"/>
        <v>10000000</v>
      </c>
      <c r="G424" s="43">
        <f t="shared" si="84"/>
        <v>3</v>
      </c>
      <c r="H424" s="46">
        <f t="shared" si="77"/>
        <v>0.3274251287872173</v>
      </c>
      <c r="I424" s="46">
        <f t="shared" si="78"/>
        <v>0.5634331616170436</v>
      </c>
      <c r="J424" s="42">
        <f t="shared" si="85"/>
        <v>1950</v>
      </c>
      <c r="K424" s="42">
        <f t="shared" si="86"/>
        <v>3355.5600000000004</v>
      </c>
      <c r="L424" s="43">
        <f t="shared" si="87"/>
        <v>7499999.9999999991</v>
      </c>
      <c r="M424" s="157">
        <f t="shared" si="88"/>
        <v>12906000</v>
      </c>
      <c r="N424" s="157">
        <f t="shared" si="79"/>
        <v>2500000</v>
      </c>
      <c r="O424" s="158">
        <f t="shared" si="80"/>
        <v>650</v>
      </c>
      <c r="P424" s="42"/>
    </row>
    <row r="425" spans="1:16" x14ac:dyDescent="0.2">
      <c r="A425" s="156">
        <v>417</v>
      </c>
      <c r="B425" s="157">
        <v>38831000</v>
      </c>
      <c r="C425" s="42">
        <v>5436.34</v>
      </c>
      <c r="D425" s="43">
        <f t="shared" si="81"/>
        <v>2500000</v>
      </c>
      <c r="E425" s="43">
        <f t="shared" si="82"/>
        <v>3</v>
      </c>
      <c r="F425" s="43">
        <f t="shared" si="83"/>
        <v>10000000</v>
      </c>
      <c r="G425" s="43">
        <f t="shared" si="84"/>
        <v>3</v>
      </c>
      <c r="H425" s="46">
        <f t="shared" si="77"/>
        <v>0.19314465246838866</v>
      </c>
      <c r="I425" s="46">
        <f t="shared" si="78"/>
        <v>0.74247379670881508</v>
      </c>
      <c r="J425" s="42">
        <f t="shared" si="85"/>
        <v>1050</v>
      </c>
      <c r="K425" s="42">
        <f t="shared" si="86"/>
        <v>4036.3399999999997</v>
      </c>
      <c r="L425" s="43">
        <f t="shared" si="87"/>
        <v>7500000</v>
      </c>
      <c r="M425" s="157">
        <f t="shared" si="88"/>
        <v>28831000</v>
      </c>
      <c r="N425" s="157">
        <f t="shared" si="79"/>
        <v>2500000</v>
      </c>
      <c r="O425" s="158">
        <f t="shared" si="80"/>
        <v>350</v>
      </c>
      <c r="P425" s="42"/>
    </row>
    <row r="426" spans="1:16" x14ac:dyDescent="0.2">
      <c r="A426" s="156">
        <v>418</v>
      </c>
      <c r="B426" s="157">
        <v>14965000</v>
      </c>
      <c r="C426" s="42">
        <v>3292.3</v>
      </c>
      <c r="D426" s="43">
        <f t="shared" si="81"/>
        <v>2500000</v>
      </c>
      <c r="E426" s="43">
        <f t="shared" si="82"/>
        <v>3</v>
      </c>
      <c r="F426" s="43">
        <f t="shared" si="83"/>
        <v>10000000</v>
      </c>
      <c r="G426" s="43">
        <f t="shared" si="84"/>
        <v>3</v>
      </c>
      <c r="H426" s="46">
        <f t="shared" si="77"/>
        <v>0.50116939525559634</v>
      </c>
      <c r="I426" s="46">
        <f t="shared" si="78"/>
        <v>0.33177413965920483</v>
      </c>
      <c r="J426" s="42">
        <f t="shared" si="85"/>
        <v>1650</v>
      </c>
      <c r="K426" s="42">
        <f t="shared" si="86"/>
        <v>1092.3000000000002</v>
      </c>
      <c r="L426" s="43">
        <f t="shared" si="87"/>
        <v>7499999.9999999991</v>
      </c>
      <c r="M426" s="157">
        <f t="shared" si="88"/>
        <v>4965000</v>
      </c>
      <c r="N426" s="157">
        <f t="shared" si="79"/>
        <v>2500000</v>
      </c>
      <c r="O426" s="158">
        <f t="shared" si="80"/>
        <v>550</v>
      </c>
      <c r="P426" s="42"/>
    </row>
    <row r="427" spans="1:16" x14ac:dyDescent="0.2">
      <c r="A427" s="156">
        <v>419</v>
      </c>
      <c r="B427" s="157">
        <v>4067000</v>
      </c>
      <c r="C427" s="42">
        <v>569.38</v>
      </c>
      <c r="D427" s="43">
        <f t="shared" si="81"/>
        <v>2500000</v>
      </c>
      <c r="E427" s="43">
        <f t="shared" si="82"/>
        <v>3</v>
      </c>
      <c r="F427" s="43">
        <f t="shared" si="83"/>
        <v>10000000</v>
      </c>
      <c r="G427" s="43">
        <f t="shared" si="84"/>
        <v>3</v>
      </c>
      <c r="H427" s="46">
        <f t="shared" si="77"/>
        <v>0.38529628718957465</v>
      </c>
      <c r="I427" s="46">
        <f t="shared" si="78"/>
        <v>0</v>
      </c>
      <c r="J427" s="42">
        <f t="shared" si="85"/>
        <v>219.38000000000002</v>
      </c>
      <c r="K427" s="42">
        <f t="shared" si="86"/>
        <v>0</v>
      </c>
      <c r="L427" s="43">
        <f t="shared" si="87"/>
        <v>1567000</v>
      </c>
      <c r="M427" s="157">
        <f t="shared" si="88"/>
        <v>0</v>
      </c>
      <c r="N427" s="157">
        <f t="shared" si="79"/>
        <v>2500000</v>
      </c>
      <c r="O427" s="158">
        <f t="shared" si="80"/>
        <v>350</v>
      </c>
      <c r="P427" s="42"/>
    </row>
    <row r="428" spans="1:16" x14ac:dyDescent="0.2">
      <c r="A428" s="156">
        <v>420</v>
      </c>
      <c r="B428" s="157">
        <v>13386000</v>
      </c>
      <c r="C428" s="42">
        <v>2275.62</v>
      </c>
      <c r="D428" s="43">
        <f t="shared" si="81"/>
        <v>2500000</v>
      </c>
      <c r="E428" s="43">
        <f t="shared" si="82"/>
        <v>3</v>
      </c>
      <c r="F428" s="43">
        <f t="shared" si="83"/>
        <v>10000000</v>
      </c>
      <c r="G428" s="43">
        <f t="shared" si="84"/>
        <v>3</v>
      </c>
      <c r="H428" s="46">
        <f t="shared" si="77"/>
        <v>0.56028686687584039</v>
      </c>
      <c r="I428" s="46">
        <f t="shared" si="78"/>
        <v>0.25295084416554608</v>
      </c>
      <c r="J428" s="42">
        <f t="shared" si="85"/>
        <v>1274.9999999999998</v>
      </c>
      <c r="K428" s="42">
        <f t="shared" si="86"/>
        <v>575.62</v>
      </c>
      <c r="L428" s="43">
        <f t="shared" si="87"/>
        <v>7499999.9999999991</v>
      </c>
      <c r="M428" s="157">
        <f t="shared" si="88"/>
        <v>3386000</v>
      </c>
      <c r="N428" s="157">
        <f t="shared" si="79"/>
        <v>2500000</v>
      </c>
      <c r="O428" s="158">
        <f t="shared" si="80"/>
        <v>425</v>
      </c>
      <c r="P428" s="42"/>
    </row>
    <row r="429" spans="1:16" x14ac:dyDescent="0.2">
      <c r="A429" s="156">
        <v>421</v>
      </c>
      <c r="B429" s="157">
        <v>23568000</v>
      </c>
      <c r="C429" s="42">
        <v>7306.08</v>
      </c>
      <c r="D429" s="43">
        <f t="shared" si="81"/>
        <v>2500000</v>
      </c>
      <c r="E429" s="43">
        <f t="shared" si="82"/>
        <v>3</v>
      </c>
      <c r="F429" s="43">
        <f t="shared" si="83"/>
        <v>10000000</v>
      </c>
      <c r="G429" s="43">
        <f t="shared" si="84"/>
        <v>3</v>
      </c>
      <c r="H429" s="46">
        <f t="shared" si="77"/>
        <v>0.31822810590631362</v>
      </c>
      <c r="I429" s="46">
        <f t="shared" si="78"/>
        <v>0.5756958587915818</v>
      </c>
      <c r="J429" s="42">
        <f t="shared" si="85"/>
        <v>2325</v>
      </c>
      <c r="K429" s="42">
        <f t="shared" si="86"/>
        <v>4206.08</v>
      </c>
      <c r="L429" s="43">
        <f t="shared" si="87"/>
        <v>7499999.9999999991</v>
      </c>
      <c r="M429" s="157">
        <f t="shared" si="88"/>
        <v>13568000</v>
      </c>
      <c r="N429" s="157">
        <f t="shared" si="79"/>
        <v>2500000</v>
      </c>
      <c r="O429" s="158">
        <f t="shared" si="80"/>
        <v>775</v>
      </c>
      <c r="P429" s="42"/>
    </row>
    <row r="430" spans="1:16" x14ac:dyDescent="0.2">
      <c r="A430" s="156">
        <v>422</v>
      </c>
      <c r="B430" s="157">
        <v>38213000</v>
      </c>
      <c r="C430" s="42">
        <v>4585.5600000000004</v>
      </c>
      <c r="D430" s="43">
        <f t="shared" si="81"/>
        <v>2500000</v>
      </c>
      <c r="E430" s="43">
        <f t="shared" si="82"/>
        <v>3</v>
      </c>
      <c r="F430" s="43">
        <f t="shared" si="83"/>
        <v>10000000</v>
      </c>
      <c r="G430" s="43">
        <f t="shared" si="84"/>
        <v>3</v>
      </c>
      <c r="H430" s="46">
        <f t="shared" si="77"/>
        <v>0.19626828566194751</v>
      </c>
      <c r="I430" s="46">
        <f t="shared" si="78"/>
        <v>0.73830895245073669</v>
      </c>
      <c r="J430" s="42">
        <f t="shared" si="85"/>
        <v>900.00000000000011</v>
      </c>
      <c r="K430" s="42">
        <f t="shared" si="86"/>
        <v>3385.5600000000004</v>
      </c>
      <c r="L430" s="43">
        <f t="shared" si="87"/>
        <v>7500000</v>
      </c>
      <c r="M430" s="157">
        <f t="shared" si="88"/>
        <v>28213000</v>
      </c>
      <c r="N430" s="157">
        <f t="shared" si="79"/>
        <v>2500000</v>
      </c>
      <c r="O430" s="158">
        <f t="shared" si="80"/>
        <v>300</v>
      </c>
      <c r="P430" s="42"/>
    </row>
    <row r="431" spans="1:16" x14ac:dyDescent="0.2">
      <c r="A431" s="156">
        <v>423</v>
      </c>
      <c r="B431" s="157">
        <v>14910000</v>
      </c>
      <c r="C431" s="42">
        <v>3131.1</v>
      </c>
      <c r="D431" s="43">
        <f t="shared" si="81"/>
        <v>2500000</v>
      </c>
      <c r="E431" s="43">
        <f t="shared" si="82"/>
        <v>3</v>
      </c>
      <c r="F431" s="43">
        <f t="shared" si="83"/>
        <v>10000000</v>
      </c>
      <c r="G431" s="43">
        <f t="shared" si="84"/>
        <v>3</v>
      </c>
      <c r="H431" s="46">
        <f t="shared" si="77"/>
        <v>0.50301810865191143</v>
      </c>
      <c r="I431" s="46">
        <f t="shared" si="78"/>
        <v>0.32930918846411805</v>
      </c>
      <c r="J431" s="42">
        <f t="shared" si="85"/>
        <v>1574.9999999999998</v>
      </c>
      <c r="K431" s="42">
        <f t="shared" si="86"/>
        <v>1031.0999999999999</v>
      </c>
      <c r="L431" s="43">
        <f t="shared" si="87"/>
        <v>7499999.9999999991</v>
      </c>
      <c r="M431" s="157">
        <f t="shared" si="88"/>
        <v>4910000</v>
      </c>
      <c r="N431" s="157">
        <f t="shared" si="79"/>
        <v>2500000</v>
      </c>
      <c r="O431" s="158">
        <f t="shared" si="80"/>
        <v>525.00000000000045</v>
      </c>
      <c r="P431" s="42"/>
    </row>
    <row r="432" spans="1:16" x14ac:dyDescent="0.2">
      <c r="A432" s="156">
        <v>424</v>
      </c>
      <c r="B432" s="157">
        <v>40000000</v>
      </c>
      <c r="C432" s="42">
        <v>6800</v>
      </c>
      <c r="D432" s="43">
        <f t="shared" si="81"/>
        <v>2500000</v>
      </c>
      <c r="E432" s="43">
        <f t="shared" si="82"/>
        <v>3</v>
      </c>
      <c r="F432" s="43">
        <f t="shared" si="83"/>
        <v>10000000</v>
      </c>
      <c r="G432" s="43">
        <f t="shared" si="84"/>
        <v>3</v>
      </c>
      <c r="H432" s="46">
        <f t="shared" si="77"/>
        <v>0.1875</v>
      </c>
      <c r="I432" s="46">
        <f t="shared" si="78"/>
        <v>0.75</v>
      </c>
      <c r="J432" s="42">
        <f t="shared" si="85"/>
        <v>1275</v>
      </c>
      <c r="K432" s="42">
        <f t="shared" si="86"/>
        <v>5100</v>
      </c>
      <c r="L432" s="43">
        <f t="shared" si="87"/>
        <v>7500000</v>
      </c>
      <c r="M432" s="157">
        <f t="shared" si="88"/>
        <v>30000000</v>
      </c>
      <c r="N432" s="157">
        <f t="shared" si="79"/>
        <v>2500000</v>
      </c>
      <c r="O432" s="158">
        <f t="shared" si="80"/>
        <v>425</v>
      </c>
      <c r="P432" s="42"/>
    </row>
    <row r="433" spans="1:16" x14ac:dyDescent="0.2">
      <c r="A433" s="156">
        <v>425</v>
      </c>
      <c r="B433" s="157">
        <v>4890000</v>
      </c>
      <c r="C433" s="42">
        <v>1124.7</v>
      </c>
      <c r="D433" s="43">
        <f t="shared" si="81"/>
        <v>2500000</v>
      </c>
      <c r="E433" s="43">
        <f t="shared" si="82"/>
        <v>3</v>
      </c>
      <c r="F433" s="43">
        <f t="shared" si="83"/>
        <v>10000000</v>
      </c>
      <c r="G433" s="43">
        <f t="shared" si="84"/>
        <v>3</v>
      </c>
      <c r="H433" s="46">
        <f t="shared" si="77"/>
        <v>0.4887525562372188</v>
      </c>
      <c r="I433" s="46">
        <f t="shared" si="78"/>
        <v>0</v>
      </c>
      <c r="J433" s="42">
        <f t="shared" si="85"/>
        <v>549.70000000000005</v>
      </c>
      <c r="K433" s="42">
        <f t="shared" si="86"/>
        <v>0</v>
      </c>
      <c r="L433" s="43">
        <f t="shared" si="87"/>
        <v>2390000</v>
      </c>
      <c r="M433" s="157">
        <f t="shared" si="88"/>
        <v>0</v>
      </c>
      <c r="N433" s="157">
        <f t="shared" si="79"/>
        <v>2500000</v>
      </c>
      <c r="O433" s="158">
        <f t="shared" si="80"/>
        <v>575</v>
      </c>
      <c r="P433" s="42"/>
    </row>
    <row r="434" spans="1:16" x14ac:dyDescent="0.2">
      <c r="A434" s="156">
        <v>426</v>
      </c>
      <c r="B434" s="157">
        <v>38193000</v>
      </c>
      <c r="C434" s="42">
        <v>6874.74</v>
      </c>
      <c r="D434" s="43">
        <f t="shared" si="81"/>
        <v>2500000</v>
      </c>
      <c r="E434" s="43">
        <f t="shared" si="82"/>
        <v>3</v>
      </c>
      <c r="F434" s="43">
        <f t="shared" si="83"/>
        <v>10000000</v>
      </c>
      <c r="G434" s="43">
        <f t="shared" si="84"/>
        <v>3</v>
      </c>
      <c r="H434" s="46">
        <f t="shared" si="77"/>
        <v>0.19637106276019164</v>
      </c>
      <c r="I434" s="46">
        <f t="shared" si="78"/>
        <v>0.73817191631974444</v>
      </c>
      <c r="J434" s="42">
        <f t="shared" si="85"/>
        <v>1349.9999999999998</v>
      </c>
      <c r="K434" s="42">
        <f t="shared" si="86"/>
        <v>5074.74</v>
      </c>
      <c r="L434" s="43">
        <f t="shared" si="87"/>
        <v>7499999.9999999991</v>
      </c>
      <c r="M434" s="157">
        <f t="shared" si="88"/>
        <v>28193000</v>
      </c>
      <c r="N434" s="157">
        <f t="shared" si="79"/>
        <v>2500000</v>
      </c>
      <c r="O434" s="158">
        <f t="shared" si="80"/>
        <v>450</v>
      </c>
      <c r="P434" s="42"/>
    </row>
    <row r="435" spans="1:16" x14ac:dyDescent="0.2">
      <c r="A435" s="156">
        <v>427</v>
      </c>
      <c r="B435" s="157">
        <v>30918000</v>
      </c>
      <c r="C435" s="42">
        <v>7729.5</v>
      </c>
      <c r="D435" s="43">
        <f t="shared" si="81"/>
        <v>2500000</v>
      </c>
      <c r="E435" s="43">
        <f t="shared" si="82"/>
        <v>3</v>
      </c>
      <c r="F435" s="43">
        <f t="shared" si="83"/>
        <v>10000000</v>
      </c>
      <c r="G435" s="43">
        <f t="shared" si="84"/>
        <v>3</v>
      </c>
      <c r="H435" s="46">
        <f t="shared" si="77"/>
        <v>0.24257713953037066</v>
      </c>
      <c r="I435" s="46">
        <f t="shared" si="78"/>
        <v>0.67656381395950582</v>
      </c>
      <c r="J435" s="42">
        <f t="shared" si="85"/>
        <v>1875</v>
      </c>
      <c r="K435" s="42">
        <f t="shared" si="86"/>
        <v>5229.5</v>
      </c>
      <c r="L435" s="43">
        <f t="shared" si="87"/>
        <v>7500000</v>
      </c>
      <c r="M435" s="157">
        <f t="shared" si="88"/>
        <v>20918000</v>
      </c>
      <c r="N435" s="157">
        <f t="shared" si="79"/>
        <v>2500000</v>
      </c>
      <c r="O435" s="158">
        <f t="shared" si="80"/>
        <v>625</v>
      </c>
      <c r="P435" s="42"/>
    </row>
    <row r="436" spans="1:16" x14ac:dyDescent="0.2">
      <c r="A436" s="156">
        <v>428</v>
      </c>
      <c r="B436" s="157">
        <v>4484000</v>
      </c>
      <c r="C436" s="42">
        <v>672.6</v>
      </c>
      <c r="D436" s="43">
        <f t="shared" si="81"/>
        <v>2500000</v>
      </c>
      <c r="E436" s="43">
        <f t="shared" si="82"/>
        <v>3</v>
      </c>
      <c r="F436" s="43">
        <f t="shared" si="83"/>
        <v>10000000</v>
      </c>
      <c r="G436" s="43">
        <f t="shared" si="84"/>
        <v>3</v>
      </c>
      <c r="H436" s="46">
        <f t="shared" si="77"/>
        <v>0.44246208742194471</v>
      </c>
      <c r="I436" s="46">
        <f t="shared" si="78"/>
        <v>0</v>
      </c>
      <c r="J436" s="42">
        <f t="shared" si="85"/>
        <v>297.60000000000002</v>
      </c>
      <c r="K436" s="42">
        <f t="shared" si="86"/>
        <v>0</v>
      </c>
      <c r="L436" s="43">
        <f t="shared" si="87"/>
        <v>1984000</v>
      </c>
      <c r="M436" s="157">
        <f t="shared" si="88"/>
        <v>0</v>
      </c>
      <c r="N436" s="157">
        <f t="shared" si="79"/>
        <v>2500000</v>
      </c>
      <c r="O436" s="158">
        <f t="shared" si="80"/>
        <v>375</v>
      </c>
      <c r="P436" s="42"/>
    </row>
    <row r="437" spans="1:16" x14ac:dyDescent="0.2">
      <c r="A437" s="156">
        <v>429</v>
      </c>
      <c r="B437" s="157">
        <v>10088000</v>
      </c>
      <c r="C437" s="42">
        <v>1815.84</v>
      </c>
      <c r="D437" s="43">
        <f t="shared" si="81"/>
        <v>2500000</v>
      </c>
      <c r="E437" s="43">
        <f t="shared" si="82"/>
        <v>3</v>
      </c>
      <c r="F437" s="43">
        <f t="shared" si="83"/>
        <v>10000000</v>
      </c>
      <c r="G437" s="43">
        <f t="shared" si="84"/>
        <v>3</v>
      </c>
      <c r="H437" s="46">
        <f t="shared" si="77"/>
        <v>0.74345757335448059</v>
      </c>
      <c r="I437" s="46">
        <f t="shared" si="78"/>
        <v>8.7232355273592389E-3</v>
      </c>
      <c r="J437" s="42">
        <f t="shared" si="85"/>
        <v>1350</v>
      </c>
      <c r="K437" s="42">
        <f t="shared" si="86"/>
        <v>15.84</v>
      </c>
      <c r="L437" s="43">
        <f t="shared" si="87"/>
        <v>7500000</v>
      </c>
      <c r="M437" s="157">
        <f t="shared" si="88"/>
        <v>88000</v>
      </c>
      <c r="N437" s="157">
        <f t="shared" si="79"/>
        <v>2500000</v>
      </c>
      <c r="O437" s="158">
        <f t="shared" si="80"/>
        <v>450</v>
      </c>
      <c r="P437" s="42"/>
    </row>
    <row r="438" spans="1:16" x14ac:dyDescent="0.2">
      <c r="A438" s="156">
        <v>430</v>
      </c>
      <c r="B438" s="157">
        <v>12390000</v>
      </c>
      <c r="C438" s="42">
        <v>1982.4</v>
      </c>
      <c r="D438" s="43">
        <f t="shared" si="81"/>
        <v>2500000</v>
      </c>
      <c r="E438" s="43">
        <f t="shared" si="82"/>
        <v>3</v>
      </c>
      <c r="F438" s="43">
        <f t="shared" si="83"/>
        <v>10000000</v>
      </c>
      <c r="G438" s="43">
        <f t="shared" si="84"/>
        <v>3</v>
      </c>
      <c r="H438" s="46">
        <f t="shared" si="77"/>
        <v>0.60532687651331718</v>
      </c>
      <c r="I438" s="46">
        <f t="shared" si="78"/>
        <v>0.19289749798224373</v>
      </c>
      <c r="J438" s="42">
        <f t="shared" si="85"/>
        <v>1200</v>
      </c>
      <c r="K438" s="42">
        <f t="shared" si="86"/>
        <v>382.4</v>
      </c>
      <c r="L438" s="43">
        <f t="shared" si="87"/>
        <v>7500000</v>
      </c>
      <c r="M438" s="157">
        <f t="shared" si="88"/>
        <v>2390000</v>
      </c>
      <c r="N438" s="157">
        <f t="shared" si="79"/>
        <v>2500000</v>
      </c>
      <c r="O438" s="158">
        <f t="shared" si="80"/>
        <v>400</v>
      </c>
      <c r="P438" s="42"/>
    </row>
    <row r="439" spans="1:16" x14ac:dyDescent="0.2">
      <c r="A439" s="156">
        <v>431</v>
      </c>
      <c r="B439" s="157">
        <v>15279000</v>
      </c>
      <c r="C439" s="42">
        <v>4583.7</v>
      </c>
      <c r="D439" s="43">
        <f t="shared" si="81"/>
        <v>2500000</v>
      </c>
      <c r="E439" s="43">
        <f t="shared" si="82"/>
        <v>3</v>
      </c>
      <c r="F439" s="43">
        <f t="shared" si="83"/>
        <v>10000000</v>
      </c>
      <c r="G439" s="43">
        <f t="shared" si="84"/>
        <v>3</v>
      </c>
      <c r="H439" s="46">
        <f t="shared" si="77"/>
        <v>0.49086982132338502</v>
      </c>
      <c r="I439" s="46">
        <f t="shared" si="78"/>
        <v>0.3455069049021533</v>
      </c>
      <c r="J439" s="42">
        <f t="shared" si="85"/>
        <v>2250</v>
      </c>
      <c r="K439" s="42">
        <f t="shared" si="86"/>
        <v>1583.7</v>
      </c>
      <c r="L439" s="43">
        <f t="shared" si="87"/>
        <v>7500000</v>
      </c>
      <c r="M439" s="157">
        <f t="shared" si="88"/>
        <v>5279000</v>
      </c>
      <c r="N439" s="157">
        <f t="shared" si="79"/>
        <v>2500000</v>
      </c>
      <c r="O439" s="158">
        <f t="shared" si="80"/>
        <v>750</v>
      </c>
      <c r="P439" s="42"/>
    </row>
    <row r="440" spans="1:16" x14ac:dyDescent="0.2">
      <c r="A440" s="156">
        <v>432</v>
      </c>
      <c r="B440" s="157">
        <v>800000</v>
      </c>
      <c r="C440" s="42">
        <v>168</v>
      </c>
      <c r="D440" s="43">
        <f t="shared" si="81"/>
        <v>2500000</v>
      </c>
      <c r="E440" s="43">
        <f t="shared" si="82"/>
        <v>3</v>
      </c>
      <c r="F440" s="43">
        <f t="shared" si="83"/>
        <v>10000000</v>
      </c>
      <c r="G440" s="43">
        <f t="shared" si="84"/>
        <v>3</v>
      </c>
      <c r="H440" s="46">
        <f t="shared" si="77"/>
        <v>0</v>
      </c>
      <c r="I440" s="46">
        <f t="shared" si="78"/>
        <v>0</v>
      </c>
      <c r="J440" s="42">
        <f t="shared" si="85"/>
        <v>0</v>
      </c>
      <c r="K440" s="42">
        <f t="shared" si="86"/>
        <v>0</v>
      </c>
      <c r="L440" s="43">
        <f t="shared" si="87"/>
        <v>0</v>
      </c>
      <c r="M440" s="157">
        <f t="shared" si="88"/>
        <v>0</v>
      </c>
      <c r="N440" s="157">
        <f t="shared" si="79"/>
        <v>800000</v>
      </c>
      <c r="O440" s="158">
        <f t="shared" si="80"/>
        <v>168</v>
      </c>
      <c r="P440" s="42"/>
    </row>
    <row r="441" spans="1:16" x14ac:dyDescent="0.2">
      <c r="A441" s="156">
        <v>433</v>
      </c>
      <c r="B441" s="157">
        <v>800000</v>
      </c>
      <c r="C441" s="42">
        <v>144</v>
      </c>
      <c r="D441" s="43">
        <f t="shared" si="81"/>
        <v>2500000</v>
      </c>
      <c r="E441" s="43">
        <f t="shared" si="82"/>
        <v>3</v>
      </c>
      <c r="F441" s="43">
        <f t="shared" si="83"/>
        <v>10000000</v>
      </c>
      <c r="G441" s="43">
        <f t="shared" si="84"/>
        <v>3</v>
      </c>
      <c r="H441" s="46">
        <f t="shared" si="77"/>
        <v>0</v>
      </c>
      <c r="I441" s="46">
        <f t="shared" si="78"/>
        <v>0</v>
      </c>
      <c r="J441" s="42">
        <f t="shared" si="85"/>
        <v>0</v>
      </c>
      <c r="K441" s="42">
        <f t="shared" si="86"/>
        <v>0</v>
      </c>
      <c r="L441" s="43">
        <f t="shared" si="87"/>
        <v>0</v>
      </c>
      <c r="M441" s="157">
        <f t="shared" si="88"/>
        <v>0</v>
      </c>
      <c r="N441" s="157">
        <f t="shared" si="79"/>
        <v>800000</v>
      </c>
      <c r="O441" s="158">
        <f t="shared" si="80"/>
        <v>144</v>
      </c>
      <c r="P441" s="42"/>
    </row>
    <row r="442" spans="1:16" x14ac:dyDescent="0.2">
      <c r="A442" s="156">
        <v>434</v>
      </c>
      <c r="B442" s="157">
        <v>800000</v>
      </c>
      <c r="C442" s="42">
        <v>160</v>
      </c>
      <c r="D442" s="43">
        <f t="shared" si="81"/>
        <v>2500000</v>
      </c>
      <c r="E442" s="43">
        <f t="shared" si="82"/>
        <v>3</v>
      </c>
      <c r="F442" s="43">
        <f t="shared" si="83"/>
        <v>10000000</v>
      </c>
      <c r="G442" s="43">
        <f t="shared" si="84"/>
        <v>3</v>
      </c>
      <c r="H442" s="46">
        <f t="shared" si="77"/>
        <v>0</v>
      </c>
      <c r="I442" s="46">
        <f t="shared" si="78"/>
        <v>0</v>
      </c>
      <c r="J442" s="42">
        <f t="shared" si="85"/>
        <v>0</v>
      </c>
      <c r="K442" s="42">
        <f t="shared" si="86"/>
        <v>0</v>
      </c>
      <c r="L442" s="43">
        <f t="shared" si="87"/>
        <v>0</v>
      </c>
      <c r="M442" s="157">
        <f t="shared" si="88"/>
        <v>0</v>
      </c>
      <c r="N442" s="157">
        <f t="shared" si="79"/>
        <v>800000</v>
      </c>
      <c r="O442" s="158">
        <f t="shared" si="80"/>
        <v>160</v>
      </c>
      <c r="P442" s="42"/>
    </row>
    <row r="443" spans="1:16" x14ac:dyDescent="0.2">
      <c r="A443" s="156">
        <v>435</v>
      </c>
      <c r="B443" s="157">
        <v>3459000</v>
      </c>
      <c r="C443" s="42">
        <v>864.75</v>
      </c>
      <c r="D443" s="43">
        <f t="shared" si="81"/>
        <v>2500000</v>
      </c>
      <c r="E443" s="43">
        <f t="shared" si="82"/>
        <v>3</v>
      </c>
      <c r="F443" s="43">
        <f t="shared" si="83"/>
        <v>10000000</v>
      </c>
      <c r="G443" s="43">
        <f t="shared" si="84"/>
        <v>3</v>
      </c>
      <c r="H443" s="46">
        <f t="shared" si="77"/>
        <v>0.27724775946805436</v>
      </c>
      <c r="I443" s="46">
        <f t="shared" si="78"/>
        <v>0</v>
      </c>
      <c r="J443" s="42">
        <f t="shared" si="85"/>
        <v>239.75</v>
      </c>
      <c r="K443" s="42">
        <f t="shared" si="86"/>
        <v>0</v>
      </c>
      <c r="L443" s="43">
        <f t="shared" si="87"/>
        <v>959000</v>
      </c>
      <c r="M443" s="157">
        <f t="shared" si="88"/>
        <v>0</v>
      </c>
      <c r="N443" s="157">
        <f t="shared" si="79"/>
        <v>2500000</v>
      </c>
      <c r="O443" s="158">
        <f t="shared" si="80"/>
        <v>625</v>
      </c>
      <c r="P443" s="42"/>
    </row>
    <row r="444" spans="1:16" x14ac:dyDescent="0.2">
      <c r="A444" s="156">
        <v>436</v>
      </c>
      <c r="B444" s="157">
        <v>25743000</v>
      </c>
      <c r="C444" s="42">
        <v>4376.3100000000004</v>
      </c>
      <c r="D444" s="43">
        <f t="shared" si="81"/>
        <v>2500000</v>
      </c>
      <c r="E444" s="43">
        <f t="shared" si="82"/>
        <v>3</v>
      </c>
      <c r="F444" s="43">
        <f t="shared" si="83"/>
        <v>10000000</v>
      </c>
      <c r="G444" s="43">
        <f t="shared" si="84"/>
        <v>3</v>
      </c>
      <c r="H444" s="46">
        <f t="shared" si="77"/>
        <v>0.29134133550868196</v>
      </c>
      <c r="I444" s="46">
        <f t="shared" si="78"/>
        <v>0.61154488598842405</v>
      </c>
      <c r="J444" s="42">
        <f t="shared" si="85"/>
        <v>1275</v>
      </c>
      <c r="K444" s="42">
        <f t="shared" si="86"/>
        <v>2676.3100000000004</v>
      </c>
      <c r="L444" s="43">
        <f t="shared" si="87"/>
        <v>7500000</v>
      </c>
      <c r="M444" s="157">
        <f t="shared" si="88"/>
        <v>15743000</v>
      </c>
      <c r="N444" s="157">
        <f t="shared" si="79"/>
        <v>2500000</v>
      </c>
      <c r="O444" s="158">
        <f t="shared" si="80"/>
        <v>425</v>
      </c>
      <c r="P444" s="42"/>
    </row>
    <row r="445" spans="1:16" x14ac:dyDescent="0.2">
      <c r="A445" s="156">
        <v>437</v>
      </c>
      <c r="B445" s="157">
        <v>11407000</v>
      </c>
      <c r="C445" s="42">
        <v>3536.17</v>
      </c>
      <c r="D445" s="43">
        <f t="shared" si="81"/>
        <v>2500000</v>
      </c>
      <c r="E445" s="43">
        <f t="shared" si="82"/>
        <v>3</v>
      </c>
      <c r="F445" s="43">
        <f t="shared" si="83"/>
        <v>10000000</v>
      </c>
      <c r="G445" s="43">
        <f t="shared" si="84"/>
        <v>3</v>
      </c>
      <c r="H445" s="46">
        <f t="shared" si="77"/>
        <v>0.65749101428947143</v>
      </c>
      <c r="I445" s="46">
        <f t="shared" si="78"/>
        <v>0.12334531428070483</v>
      </c>
      <c r="J445" s="42">
        <f t="shared" si="85"/>
        <v>2325.0000000000005</v>
      </c>
      <c r="K445" s="42">
        <f t="shared" si="86"/>
        <v>436.17</v>
      </c>
      <c r="L445" s="43">
        <f t="shared" si="87"/>
        <v>7500000.0000000009</v>
      </c>
      <c r="M445" s="157">
        <f t="shared" si="88"/>
        <v>1407000</v>
      </c>
      <c r="N445" s="157">
        <f t="shared" si="79"/>
        <v>2500000</v>
      </c>
      <c r="O445" s="158">
        <f t="shared" si="80"/>
        <v>774.99999999999955</v>
      </c>
      <c r="P445" s="42"/>
    </row>
    <row r="446" spans="1:16" x14ac:dyDescent="0.2">
      <c r="A446" s="156">
        <v>438</v>
      </c>
      <c r="B446" s="157">
        <v>4889000</v>
      </c>
      <c r="C446" s="42">
        <v>880.02</v>
      </c>
      <c r="D446" s="43">
        <f t="shared" si="81"/>
        <v>2500000</v>
      </c>
      <c r="E446" s="43">
        <f t="shared" si="82"/>
        <v>3</v>
      </c>
      <c r="F446" s="43">
        <f t="shared" si="83"/>
        <v>10000000</v>
      </c>
      <c r="G446" s="43">
        <f t="shared" si="84"/>
        <v>3</v>
      </c>
      <c r="H446" s="46">
        <f t="shared" si="77"/>
        <v>0.48864798527306197</v>
      </c>
      <c r="I446" s="46">
        <f t="shared" si="78"/>
        <v>0</v>
      </c>
      <c r="J446" s="42">
        <f t="shared" si="85"/>
        <v>430.02</v>
      </c>
      <c r="K446" s="42">
        <f t="shared" si="86"/>
        <v>0</v>
      </c>
      <c r="L446" s="43">
        <f t="shared" si="87"/>
        <v>2389000</v>
      </c>
      <c r="M446" s="157">
        <f t="shared" si="88"/>
        <v>0</v>
      </c>
      <c r="N446" s="157">
        <f t="shared" si="79"/>
        <v>2500000</v>
      </c>
      <c r="O446" s="158">
        <f t="shared" si="80"/>
        <v>450</v>
      </c>
      <c r="P446" s="42"/>
    </row>
    <row r="447" spans="1:16" x14ac:dyDescent="0.2">
      <c r="A447" s="156">
        <v>439</v>
      </c>
      <c r="B447" s="157">
        <v>3612000</v>
      </c>
      <c r="C447" s="42">
        <v>433.44</v>
      </c>
      <c r="D447" s="43">
        <f t="shared" si="81"/>
        <v>2500000</v>
      </c>
      <c r="E447" s="43">
        <f t="shared" si="82"/>
        <v>3</v>
      </c>
      <c r="F447" s="43">
        <f t="shared" si="83"/>
        <v>10000000</v>
      </c>
      <c r="G447" s="43">
        <f t="shared" si="84"/>
        <v>3</v>
      </c>
      <c r="H447" s="46">
        <f t="shared" si="77"/>
        <v>0.30786267995570321</v>
      </c>
      <c r="I447" s="46">
        <f t="shared" si="78"/>
        <v>0</v>
      </c>
      <c r="J447" s="42">
        <f t="shared" si="85"/>
        <v>133.44</v>
      </c>
      <c r="K447" s="42">
        <f t="shared" si="86"/>
        <v>0</v>
      </c>
      <c r="L447" s="43">
        <f t="shared" si="87"/>
        <v>1112000</v>
      </c>
      <c r="M447" s="157">
        <f t="shared" si="88"/>
        <v>0</v>
      </c>
      <c r="N447" s="157">
        <f t="shared" si="79"/>
        <v>2500000</v>
      </c>
      <c r="O447" s="158">
        <f t="shared" si="80"/>
        <v>300</v>
      </c>
      <c r="P447" s="42"/>
    </row>
    <row r="448" spans="1:16" x14ac:dyDescent="0.2">
      <c r="A448" s="156">
        <v>440</v>
      </c>
      <c r="B448" s="157">
        <v>7355000</v>
      </c>
      <c r="C448" s="42">
        <v>1471</v>
      </c>
      <c r="D448" s="43">
        <f t="shared" si="81"/>
        <v>2500000</v>
      </c>
      <c r="E448" s="43">
        <f t="shared" si="82"/>
        <v>3</v>
      </c>
      <c r="F448" s="43">
        <f t="shared" si="83"/>
        <v>10000000</v>
      </c>
      <c r="G448" s="43">
        <f t="shared" si="84"/>
        <v>3</v>
      </c>
      <c r="H448" s="46">
        <f t="shared" si="77"/>
        <v>0.66009517335146162</v>
      </c>
      <c r="I448" s="46">
        <f t="shared" si="78"/>
        <v>0</v>
      </c>
      <c r="J448" s="42">
        <f t="shared" si="85"/>
        <v>971</v>
      </c>
      <c r="K448" s="42">
        <f t="shared" si="86"/>
        <v>0</v>
      </c>
      <c r="L448" s="43">
        <f t="shared" si="87"/>
        <v>4855000</v>
      </c>
      <c r="M448" s="157">
        <f t="shared" si="88"/>
        <v>0</v>
      </c>
      <c r="N448" s="157">
        <f t="shared" si="79"/>
        <v>2500000</v>
      </c>
      <c r="O448" s="158">
        <f t="shared" si="80"/>
        <v>500</v>
      </c>
      <c r="P448" s="42"/>
    </row>
    <row r="449" spans="1:16" x14ac:dyDescent="0.2">
      <c r="A449" s="156">
        <v>441</v>
      </c>
      <c r="B449" s="157">
        <v>21258000</v>
      </c>
      <c r="C449" s="42">
        <v>3826.44</v>
      </c>
      <c r="D449" s="43">
        <f t="shared" si="81"/>
        <v>2500000</v>
      </c>
      <c r="E449" s="43">
        <f t="shared" si="82"/>
        <v>3</v>
      </c>
      <c r="F449" s="43">
        <f t="shared" si="83"/>
        <v>10000000</v>
      </c>
      <c r="G449" s="43">
        <f t="shared" si="84"/>
        <v>3</v>
      </c>
      <c r="H449" s="46">
        <f t="shared" si="77"/>
        <v>0.35280835450183462</v>
      </c>
      <c r="I449" s="46">
        <f t="shared" si="78"/>
        <v>0.52958886066422051</v>
      </c>
      <c r="J449" s="42">
        <f t="shared" si="85"/>
        <v>1350</v>
      </c>
      <c r="K449" s="42">
        <f t="shared" si="86"/>
        <v>2026.44</v>
      </c>
      <c r="L449" s="43">
        <f t="shared" si="87"/>
        <v>7500000</v>
      </c>
      <c r="M449" s="157">
        <f t="shared" si="88"/>
        <v>11258000</v>
      </c>
      <c r="N449" s="157">
        <f t="shared" si="79"/>
        <v>2500000</v>
      </c>
      <c r="O449" s="158">
        <f t="shared" si="80"/>
        <v>450</v>
      </c>
      <c r="P449" s="42"/>
    </row>
    <row r="450" spans="1:16" x14ac:dyDescent="0.2">
      <c r="A450" s="156">
        <v>442</v>
      </c>
      <c r="B450" s="157">
        <v>8928000</v>
      </c>
      <c r="C450" s="42">
        <v>1964.16</v>
      </c>
      <c r="D450" s="43">
        <f t="shared" si="81"/>
        <v>2500000</v>
      </c>
      <c r="E450" s="43">
        <f t="shared" si="82"/>
        <v>3</v>
      </c>
      <c r="F450" s="43">
        <f t="shared" si="83"/>
        <v>10000000</v>
      </c>
      <c r="G450" s="43">
        <f t="shared" si="84"/>
        <v>3</v>
      </c>
      <c r="H450" s="46">
        <f t="shared" si="77"/>
        <v>0.71998207885304655</v>
      </c>
      <c r="I450" s="46">
        <f t="shared" si="78"/>
        <v>0</v>
      </c>
      <c r="J450" s="42">
        <f t="shared" si="85"/>
        <v>1414.1599999999999</v>
      </c>
      <c r="K450" s="42">
        <f t="shared" si="86"/>
        <v>0</v>
      </c>
      <c r="L450" s="43">
        <f t="shared" si="87"/>
        <v>6428000</v>
      </c>
      <c r="M450" s="157">
        <f t="shared" si="88"/>
        <v>0</v>
      </c>
      <c r="N450" s="157">
        <f t="shared" si="79"/>
        <v>2500000</v>
      </c>
      <c r="O450" s="158">
        <f t="shared" si="80"/>
        <v>550.00000000000023</v>
      </c>
      <c r="P450" s="42"/>
    </row>
    <row r="451" spans="1:16" x14ac:dyDescent="0.2">
      <c r="A451" s="156">
        <v>443</v>
      </c>
      <c r="B451" s="157">
        <v>3916000</v>
      </c>
      <c r="C451" s="42">
        <v>1174.8</v>
      </c>
      <c r="D451" s="43">
        <f t="shared" si="81"/>
        <v>2500000</v>
      </c>
      <c r="E451" s="43">
        <f t="shared" si="82"/>
        <v>3</v>
      </c>
      <c r="F451" s="43">
        <f t="shared" si="83"/>
        <v>10000000</v>
      </c>
      <c r="G451" s="43">
        <f t="shared" si="84"/>
        <v>3</v>
      </c>
      <c r="H451" s="46">
        <f t="shared" si="77"/>
        <v>0.36159346271705822</v>
      </c>
      <c r="I451" s="46">
        <f t="shared" si="78"/>
        <v>0</v>
      </c>
      <c r="J451" s="42">
        <f t="shared" si="85"/>
        <v>424.8</v>
      </c>
      <c r="K451" s="42">
        <f t="shared" si="86"/>
        <v>0</v>
      </c>
      <c r="L451" s="43">
        <f t="shared" si="87"/>
        <v>1416000</v>
      </c>
      <c r="M451" s="157">
        <f t="shared" si="88"/>
        <v>0</v>
      </c>
      <c r="N451" s="157">
        <f t="shared" si="79"/>
        <v>2500000</v>
      </c>
      <c r="O451" s="158">
        <f t="shared" si="80"/>
        <v>750</v>
      </c>
      <c r="P451" s="42"/>
    </row>
    <row r="452" spans="1:16" x14ac:dyDescent="0.2">
      <c r="A452" s="156">
        <v>444</v>
      </c>
      <c r="B452" s="157">
        <v>35449000</v>
      </c>
      <c r="C452" s="42">
        <v>10634.7</v>
      </c>
      <c r="D452" s="43">
        <f t="shared" si="81"/>
        <v>2500000</v>
      </c>
      <c r="E452" s="43">
        <f t="shared" si="82"/>
        <v>3</v>
      </c>
      <c r="F452" s="43">
        <f t="shared" si="83"/>
        <v>10000000</v>
      </c>
      <c r="G452" s="43">
        <f t="shared" si="84"/>
        <v>3</v>
      </c>
      <c r="H452" s="46">
        <f t="shared" si="77"/>
        <v>0.21157155349939349</v>
      </c>
      <c r="I452" s="46">
        <f t="shared" si="78"/>
        <v>0.71790459533414197</v>
      </c>
      <c r="J452" s="42">
        <f t="shared" si="85"/>
        <v>2250</v>
      </c>
      <c r="K452" s="42">
        <f t="shared" si="86"/>
        <v>7634.7</v>
      </c>
      <c r="L452" s="43">
        <f t="shared" si="87"/>
        <v>7500000</v>
      </c>
      <c r="M452" s="157">
        <f t="shared" si="88"/>
        <v>25449000</v>
      </c>
      <c r="N452" s="157">
        <f t="shared" si="79"/>
        <v>2500000</v>
      </c>
      <c r="O452" s="158">
        <f t="shared" si="80"/>
        <v>750</v>
      </c>
      <c r="P452" s="42"/>
    </row>
    <row r="453" spans="1:16" x14ac:dyDescent="0.2">
      <c r="A453" s="156">
        <v>445</v>
      </c>
      <c r="B453" s="157">
        <v>12144000</v>
      </c>
      <c r="C453" s="42">
        <v>2550.2399999999998</v>
      </c>
      <c r="D453" s="43">
        <f t="shared" si="81"/>
        <v>2500000</v>
      </c>
      <c r="E453" s="43">
        <f t="shared" si="82"/>
        <v>3</v>
      </c>
      <c r="F453" s="43">
        <f t="shared" si="83"/>
        <v>10000000</v>
      </c>
      <c r="G453" s="43">
        <f t="shared" si="84"/>
        <v>3</v>
      </c>
      <c r="H453" s="46">
        <f t="shared" si="77"/>
        <v>0.6175889328063241</v>
      </c>
      <c r="I453" s="46">
        <f t="shared" si="78"/>
        <v>0.17654808959156784</v>
      </c>
      <c r="J453" s="42">
        <f t="shared" si="85"/>
        <v>1574.9999999999998</v>
      </c>
      <c r="K453" s="42">
        <f t="shared" si="86"/>
        <v>450.23999999999995</v>
      </c>
      <c r="L453" s="43">
        <f t="shared" si="87"/>
        <v>7500000</v>
      </c>
      <c r="M453" s="157">
        <f t="shared" si="88"/>
        <v>2144000</v>
      </c>
      <c r="N453" s="157">
        <f t="shared" si="79"/>
        <v>2500000</v>
      </c>
      <c r="O453" s="158">
        <f t="shared" si="80"/>
        <v>525</v>
      </c>
      <c r="P453" s="42"/>
    </row>
    <row r="454" spans="1:16" x14ac:dyDescent="0.2">
      <c r="A454" s="156">
        <v>446</v>
      </c>
      <c r="B454" s="157">
        <v>8290000</v>
      </c>
      <c r="C454" s="42">
        <v>2321.1999999999998</v>
      </c>
      <c r="D454" s="43">
        <f t="shared" si="81"/>
        <v>2500000</v>
      </c>
      <c r="E454" s="43">
        <f t="shared" si="82"/>
        <v>3</v>
      </c>
      <c r="F454" s="43">
        <f t="shared" si="83"/>
        <v>10000000</v>
      </c>
      <c r="G454" s="43">
        <f t="shared" si="84"/>
        <v>3</v>
      </c>
      <c r="H454" s="46">
        <f t="shared" si="77"/>
        <v>0.69843184559710492</v>
      </c>
      <c r="I454" s="46">
        <f t="shared" si="78"/>
        <v>0</v>
      </c>
      <c r="J454" s="42">
        <f t="shared" si="85"/>
        <v>1621.1999999999998</v>
      </c>
      <c r="K454" s="42">
        <f t="shared" si="86"/>
        <v>0</v>
      </c>
      <c r="L454" s="43">
        <f t="shared" si="87"/>
        <v>5790000</v>
      </c>
      <c r="M454" s="157">
        <f t="shared" si="88"/>
        <v>0</v>
      </c>
      <c r="N454" s="157">
        <f t="shared" si="79"/>
        <v>2500000</v>
      </c>
      <c r="O454" s="158">
        <f t="shared" si="80"/>
        <v>700</v>
      </c>
      <c r="P454" s="42"/>
    </row>
    <row r="455" spans="1:16" x14ac:dyDescent="0.2">
      <c r="A455" s="156">
        <v>447</v>
      </c>
      <c r="B455" s="157">
        <v>31951000</v>
      </c>
      <c r="C455" s="42">
        <v>5431.67</v>
      </c>
      <c r="D455" s="43">
        <f t="shared" si="81"/>
        <v>2500000</v>
      </c>
      <c r="E455" s="43">
        <f t="shared" si="82"/>
        <v>3</v>
      </c>
      <c r="F455" s="43">
        <f t="shared" si="83"/>
        <v>10000000</v>
      </c>
      <c r="G455" s="43">
        <f t="shared" si="84"/>
        <v>3</v>
      </c>
      <c r="H455" s="46">
        <f t="shared" si="77"/>
        <v>0.23473443710681982</v>
      </c>
      <c r="I455" s="46">
        <f t="shared" si="78"/>
        <v>0.68702075052424028</v>
      </c>
      <c r="J455" s="42">
        <f t="shared" si="85"/>
        <v>1275</v>
      </c>
      <c r="K455" s="42">
        <f t="shared" si="86"/>
        <v>3731.67</v>
      </c>
      <c r="L455" s="43">
        <f t="shared" si="87"/>
        <v>7500000</v>
      </c>
      <c r="M455" s="157">
        <f t="shared" si="88"/>
        <v>21951000</v>
      </c>
      <c r="N455" s="157">
        <f t="shared" si="79"/>
        <v>2500000</v>
      </c>
      <c r="O455" s="158">
        <f t="shared" si="80"/>
        <v>425</v>
      </c>
      <c r="P455" s="42"/>
    </row>
    <row r="456" spans="1:16" x14ac:dyDescent="0.2">
      <c r="A456" s="156">
        <v>448</v>
      </c>
      <c r="B456" s="157">
        <v>3141000</v>
      </c>
      <c r="C456" s="42">
        <v>785.25</v>
      </c>
      <c r="D456" s="43">
        <f t="shared" si="81"/>
        <v>2500000</v>
      </c>
      <c r="E456" s="43">
        <f t="shared" si="82"/>
        <v>3</v>
      </c>
      <c r="F456" s="43">
        <f t="shared" si="83"/>
        <v>10000000</v>
      </c>
      <c r="G456" s="43">
        <f t="shared" si="84"/>
        <v>3</v>
      </c>
      <c r="H456" s="46">
        <f t="shared" si="77"/>
        <v>0.20407513530722698</v>
      </c>
      <c r="I456" s="46">
        <f t="shared" si="78"/>
        <v>0</v>
      </c>
      <c r="J456" s="42">
        <f t="shared" si="85"/>
        <v>160.25</v>
      </c>
      <c r="K456" s="42">
        <f t="shared" si="86"/>
        <v>0</v>
      </c>
      <c r="L456" s="43">
        <f t="shared" si="87"/>
        <v>641000</v>
      </c>
      <c r="M456" s="157">
        <f t="shared" si="88"/>
        <v>0</v>
      </c>
      <c r="N456" s="157">
        <f t="shared" si="79"/>
        <v>2500000</v>
      </c>
      <c r="O456" s="158">
        <f t="shared" si="80"/>
        <v>625</v>
      </c>
      <c r="P456" s="42"/>
    </row>
    <row r="457" spans="1:16" x14ac:dyDescent="0.2">
      <c r="A457" s="156">
        <v>449</v>
      </c>
      <c r="B457" s="157">
        <v>25141000</v>
      </c>
      <c r="C457" s="42">
        <v>6788.07</v>
      </c>
      <c r="D457" s="43">
        <f t="shared" si="81"/>
        <v>2500000</v>
      </c>
      <c r="E457" s="43">
        <f t="shared" si="82"/>
        <v>3</v>
      </c>
      <c r="F457" s="43">
        <f t="shared" si="83"/>
        <v>10000000</v>
      </c>
      <c r="G457" s="43">
        <f t="shared" si="84"/>
        <v>3</v>
      </c>
      <c r="H457" s="46">
        <f t="shared" ref="H457:H520" si="89">MAX(0,MIN(E457*D457,B457-D457))/B457</f>
        <v>0.29831748936000957</v>
      </c>
      <c r="I457" s="46">
        <f t="shared" ref="I457:I520" si="90">MAX(0,MIN(G457*F457,B457-SUM(D457,E457*D457)))/B457</f>
        <v>0.60224334751998732</v>
      </c>
      <c r="J457" s="42">
        <f t="shared" si="85"/>
        <v>2025</v>
      </c>
      <c r="K457" s="42">
        <f t="shared" si="86"/>
        <v>4088.07</v>
      </c>
      <c r="L457" s="43">
        <f t="shared" si="87"/>
        <v>7500000.0000000009</v>
      </c>
      <c r="M457" s="157">
        <f t="shared" si="88"/>
        <v>15141000.000000002</v>
      </c>
      <c r="N457" s="157">
        <f t="shared" ref="N457:N520" si="91">B457-SUM(L457:M457)</f>
        <v>2499999.9999999963</v>
      </c>
      <c r="O457" s="158">
        <f t="shared" ref="O457:O520" si="92">C457-SUM(J457:K457)</f>
        <v>675</v>
      </c>
      <c r="P457" s="42"/>
    </row>
    <row r="458" spans="1:16" x14ac:dyDescent="0.2">
      <c r="A458" s="156">
        <v>450</v>
      </c>
      <c r="B458" s="157">
        <v>11127000</v>
      </c>
      <c r="C458" s="42">
        <v>1780.32</v>
      </c>
      <c r="D458" s="43">
        <f t="shared" ref="D458:D521" si="93">D457</f>
        <v>2500000</v>
      </c>
      <c r="E458" s="43">
        <f t="shared" ref="E458:E521" si="94">E457</f>
        <v>3</v>
      </c>
      <c r="F458" s="43">
        <f t="shared" ref="F458:F521" si="95">F457</f>
        <v>10000000</v>
      </c>
      <c r="G458" s="43">
        <f t="shared" ref="G458:G521" si="96">G457</f>
        <v>3</v>
      </c>
      <c r="H458" s="46">
        <f t="shared" si="89"/>
        <v>0.67403612833647886</v>
      </c>
      <c r="I458" s="46">
        <f t="shared" si="90"/>
        <v>0.10128516221802822</v>
      </c>
      <c r="J458" s="42">
        <f t="shared" ref="J458:J521" si="97">+H458*$C458</f>
        <v>1200</v>
      </c>
      <c r="K458" s="42">
        <f t="shared" ref="K458:K521" si="98">+I458*$C458</f>
        <v>180.32</v>
      </c>
      <c r="L458" s="43">
        <f t="shared" ref="L458:L521" si="99">H458*B458</f>
        <v>7500000</v>
      </c>
      <c r="M458" s="157">
        <f t="shared" si="88"/>
        <v>1127000</v>
      </c>
      <c r="N458" s="157">
        <f t="shared" si="91"/>
        <v>2500000</v>
      </c>
      <c r="O458" s="158">
        <f t="shared" si="92"/>
        <v>400</v>
      </c>
      <c r="P458" s="42"/>
    </row>
    <row r="459" spans="1:16" x14ac:dyDescent="0.2">
      <c r="A459" s="156">
        <v>451</v>
      </c>
      <c r="B459" s="157">
        <v>40000000</v>
      </c>
      <c r="C459" s="42">
        <v>10000</v>
      </c>
      <c r="D459" s="43">
        <f t="shared" si="93"/>
        <v>2500000</v>
      </c>
      <c r="E459" s="43">
        <f t="shared" si="94"/>
        <v>3</v>
      </c>
      <c r="F459" s="43">
        <f t="shared" si="95"/>
        <v>10000000</v>
      </c>
      <c r="G459" s="43">
        <f t="shared" si="96"/>
        <v>3</v>
      </c>
      <c r="H459" s="46">
        <f t="shared" si="89"/>
        <v>0.1875</v>
      </c>
      <c r="I459" s="46">
        <f t="shared" si="90"/>
        <v>0.75</v>
      </c>
      <c r="J459" s="42">
        <f t="shared" si="97"/>
        <v>1875</v>
      </c>
      <c r="K459" s="42">
        <f t="shared" si="98"/>
        <v>7500</v>
      </c>
      <c r="L459" s="43">
        <f t="shared" si="99"/>
        <v>7500000</v>
      </c>
      <c r="M459" s="157">
        <f t="shared" si="88"/>
        <v>30000000</v>
      </c>
      <c r="N459" s="157">
        <f t="shared" si="91"/>
        <v>2500000</v>
      </c>
      <c r="O459" s="158">
        <f t="shared" si="92"/>
        <v>625</v>
      </c>
      <c r="P459" s="42"/>
    </row>
    <row r="460" spans="1:16" x14ac:dyDescent="0.2">
      <c r="A460" s="156">
        <v>452</v>
      </c>
      <c r="B460" s="157">
        <v>37976000</v>
      </c>
      <c r="C460" s="42">
        <v>8734.48</v>
      </c>
      <c r="D460" s="43">
        <f t="shared" si="93"/>
        <v>2500000</v>
      </c>
      <c r="E460" s="43">
        <f t="shared" si="94"/>
        <v>3</v>
      </c>
      <c r="F460" s="43">
        <f t="shared" si="95"/>
        <v>10000000</v>
      </c>
      <c r="G460" s="43">
        <f t="shared" si="96"/>
        <v>3</v>
      </c>
      <c r="H460" s="46">
        <f t="shared" si="89"/>
        <v>0.19749315357067621</v>
      </c>
      <c r="I460" s="46">
        <f t="shared" si="90"/>
        <v>0.73667579523909843</v>
      </c>
      <c r="J460" s="42">
        <f t="shared" si="97"/>
        <v>1724.9999999999998</v>
      </c>
      <c r="K460" s="42">
        <f t="shared" si="98"/>
        <v>6434.4800000000005</v>
      </c>
      <c r="L460" s="43">
        <f t="shared" si="99"/>
        <v>7500000</v>
      </c>
      <c r="M460" s="157">
        <f t="shared" si="88"/>
        <v>27976000.000000004</v>
      </c>
      <c r="N460" s="157">
        <f t="shared" si="91"/>
        <v>2500000</v>
      </c>
      <c r="O460" s="158">
        <f t="shared" si="92"/>
        <v>574.99999999999909</v>
      </c>
      <c r="P460" s="42"/>
    </row>
    <row r="461" spans="1:16" x14ac:dyDescent="0.2">
      <c r="A461" s="156">
        <v>453</v>
      </c>
      <c r="B461" s="157">
        <v>23603000</v>
      </c>
      <c r="C461" s="42">
        <v>3776.48</v>
      </c>
      <c r="D461" s="43">
        <f t="shared" si="93"/>
        <v>2500000</v>
      </c>
      <c r="E461" s="43">
        <f t="shared" si="94"/>
        <v>3</v>
      </c>
      <c r="F461" s="43">
        <f t="shared" si="95"/>
        <v>10000000</v>
      </c>
      <c r="G461" s="43">
        <f t="shared" si="96"/>
        <v>3</v>
      </c>
      <c r="H461" s="46">
        <f t="shared" si="89"/>
        <v>0.31775621742998772</v>
      </c>
      <c r="I461" s="46">
        <f t="shared" si="90"/>
        <v>0.576325043426683</v>
      </c>
      <c r="J461" s="42">
        <f t="shared" si="97"/>
        <v>1200</v>
      </c>
      <c r="K461" s="42">
        <f t="shared" si="98"/>
        <v>2176.48</v>
      </c>
      <c r="L461" s="43">
        <f t="shared" si="99"/>
        <v>7500000</v>
      </c>
      <c r="M461" s="157">
        <f t="shared" si="88"/>
        <v>13602999.999999998</v>
      </c>
      <c r="N461" s="157">
        <f t="shared" si="91"/>
        <v>2500000</v>
      </c>
      <c r="O461" s="158">
        <f t="shared" si="92"/>
        <v>400</v>
      </c>
      <c r="P461" s="42"/>
    </row>
    <row r="462" spans="1:16" x14ac:dyDescent="0.2">
      <c r="A462" s="156">
        <v>454</v>
      </c>
      <c r="B462" s="157">
        <v>800000</v>
      </c>
      <c r="C462" s="42">
        <v>144</v>
      </c>
      <c r="D462" s="43">
        <f t="shared" si="93"/>
        <v>2500000</v>
      </c>
      <c r="E462" s="43">
        <f t="shared" si="94"/>
        <v>3</v>
      </c>
      <c r="F462" s="43">
        <f t="shared" si="95"/>
        <v>10000000</v>
      </c>
      <c r="G462" s="43">
        <f t="shared" si="96"/>
        <v>3</v>
      </c>
      <c r="H462" s="46">
        <f t="shared" si="89"/>
        <v>0</v>
      </c>
      <c r="I462" s="46">
        <f t="shared" si="90"/>
        <v>0</v>
      </c>
      <c r="J462" s="42">
        <f t="shared" si="97"/>
        <v>0</v>
      </c>
      <c r="K462" s="42">
        <f t="shared" si="98"/>
        <v>0</v>
      </c>
      <c r="L462" s="43">
        <f t="shared" si="99"/>
        <v>0</v>
      </c>
      <c r="M462" s="157">
        <f t="shared" si="88"/>
        <v>0</v>
      </c>
      <c r="N462" s="157">
        <f t="shared" si="91"/>
        <v>800000</v>
      </c>
      <c r="O462" s="158">
        <f t="shared" si="92"/>
        <v>144</v>
      </c>
      <c r="P462" s="42"/>
    </row>
    <row r="463" spans="1:16" x14ac:dyDescent="0.2">
      <c r="A463" s="156">
        <v>455</v>
      </c>
      <c r="B463" s="157">
        <v>19156000</v>
      </c>
      <c r="C463" s="42">
        <v>3256.52</v>
      </c>
      <c r="D463" s="43">
        <f t="shared" si="93"/>
        <v>2500000</v>
      </c>
      <c r="E463" s="43">
        <f t="shared" si="94"/>
        <v>3</v>
      </c>
      <c r="F463" s="43">
        <f t="shared" si="95"/>
        <v>10000000</v>
      </c>
      <c r="G463" s="43">
        <f t="shared" si="96"/>
        <v>3</v>
      </c>
      <c r="H463" s="46">
        <f t="shared" si="89"/>
        <v>0.39152223846314471</v>
      </c>
      <c r="I463" s="46">
        <f t="shared" si="90"/>
        <v>0.47797034871580707</v>
      </c>
      <c r="J463" s="42">
        <f t="shared" si="97"/>
        <v>1275</v>
      </c>
      <c r="K463" s="42">
        <f t="shared" si="98"/>
        <v>1556.52</v>
      </c>
      <c r="L463" s="43">
        <f t="shared" si="99"/>
        <v>7500000</v>
      </c>
      <c r="M463" s="157">
        <f t="shared" si="88"/>
        <v>9156000</v>
      </c>
      <c r="N463" s="157">
        <f t="shared" si="91"/>
        <v>2500000</v>
      </c>
      <c r="O463" s="158">
        <f t="shared" si="92"/>
        <v>425</v>
      </c>
      <c r="P463" s="42"/>
    </row>
    <row r="464" spans="1:16" x14ac:dyDescent="0.2">
      <c r="A464" s="156">
        <v>456</v>
      </c>
      <c r="B464" s="157">
        <v>13431000</v>
      </c>
      <c r="C464" s="42">
        <v>1746.03</v>
      </c>
      <c r="D464" s="43">
        <f t="shared" si="93"/>
        <v>2500000</v>
      </c>
      <c r="E464" s="43">
        <f t="shared" si="94"/>
        <v>3</v>
      </c>
      <c r="F464" s="43">
        <f t="shared" si="95"/>
        <v>10000000</v>
      </c>
      <c r="G464" s="43">
        <f t="shared" si="96"/>
        <v>3</v>
      </c>
      <c r="H464" s="46">
        <f t="shared" si="89"/>
        <v>0.55840964931874026</v>
      </c>
      <c r="I464" s="46">
        <f t="shared" si="90"/>
        <v>0.25545380090834635</v>
      </c>
      <c r="J464" s="42">
        <f t="shared" si="97"/>
        <v>975</v>
      </c>
      <c r="K464" s="42">
        <f t="shared" si="98"/>
        <v>446.03</v>
      </c>
      <c r="L464" s="43">
        <f t="shared" si="99"/>
        <v>7500000.0000000009</v>
      </c>
      <c r="M464" s="157">
        <f t="shared" si="88"/>
        <v>3431000</v>
      </c>
      <c r="N464" s="157">
        <f t="shared" si="91"/>
        <v>2500000</v>
      </c>
      <c r="O464" s="158">
        <f t="shared" si="92"/>
        <v>325</v>
      </c>
      <c r="P464" s="42"/>
    </row>
    <row r="465" spans="1:16" x14ac:dyDescent="0.2">
      <c r="A465" s="156">
        <v>457</v>
      </c>
      <c r="B465" s="157">
        <v>28797000</v>
      </c>
      <c r="C465" s="42">
        <v>3743.61</v>
      </c>
      <c r="D465" s="43">
        <f t="shared" si="93"/>
        <v>2500000</v>
      </c>
      <c r="E465" s="43">
        <f t="shared" si="94"/>
        <v>3</v>
      </c>
      <c r="F465" s="43">
        <f t="shared" si="95"/>
        <v>10000000</v>
      </c>
      <c r="G465" s="43">
        <f t="shared" si="96"/>
        <v>3</v>
      </c>
      <c r="H465" s="46">
        <f t="shared" si="89"/>
        <v>0.26044379622877384</v>
      </c>
      <c r="I465" s="46">
        <f t="shared" si="90"/>
        <v>0.65274160502830159</v>
      </c>
      <c r="J465" s="42">
        <f t="shared" si="97"/>
        <v>975.00000000000011</v>
      </c>
      <c r="K465" s="42">
        <f t="shared" si="98"/>
        <v>2443.61</v>
      </c>
      <c r="L465" s="43">
        <f t="shared" si="99"/>
        <v>7500000</v>
      </c>
      <c r="M465" s="157">
        <f t="shared" si="88"/>
        <v>18797000</v>
      </c>
      <c r="N465" s="157">
        <f t="shared" si="91"/>
        <v>2500000</v>
      </c>
      <c r="O465" s="158">
        <f t="shared" si="92"/>
        <v>325</v>
      </c>
      <c r="P465" s="42"/>
    </row>
    <row r="466" spans="1:16" x14ac:dyDescent="0.2">
      <c r="A466" s="156">
        <v>458</v>
      </c>
      <c r="B466" s="157">
        <v>32192000</v>
      </c>
      <c r="C466" s="42">
        <v>5472.64</v>
      </c>
      <c r="D466" s="43">
        <f t="shared" si="93"/>
        <v>2500000</v>
      </c>
      <c r="E466" s="43">
        <f t="shared" si="94"/>
        <v>3</v>
      </c>
      <c r="F466" s="43">
        <f t="shared" si="95"/>
        <v>10000000</v>
      </c>
      <c r="G466" s="43">
        <f t="shared" si="96"/>
        <v>3</v>
      </c>
      <c r="H466" s="46">
        <f t="shared" si="89"/>
        <v>0.23297713717693838</v>
      </c>
      <c r="I466" s="46">
        <f t="shared" si="90"/>
        <v>0.68936381709741545</v>
      </c>
      <c r="J466" s="42">
        <f t="shared" si="97"/>
        <v>1275.0000000000002</v>
      </c>
      <c r="K466" s="42">
        <f t="shared" si="98"/>
        <v>3772.64</v>
      </c>
      <c r="L466" s="43">
        <f t="shared" si="99"/>
        <v>7500000</v>
      </c>
      <c r="M466" s="157">
        <f t="shared" si="88"/>
        <v>22192000</v>
      </c>
      <c r="N466" s="157">
        <f t="shared" si="91"/>
        <v>2500000</v>
      </c>
      <c r="O466" s="158">
        <f t="shared" si="92"/>
        <v>425</v>
      </c>
      <c r="P466" s="42"/>
    </row>
    <row r="467" spans="1:16" x14ac:dyDescent="0.2">
      <c r="A467" s="156">
        <v>459</v>
      </c>
      <c r="B467" s="157">
        <v>39473000</v>
      </c>
      <c r="C467" s="42">
        <v>10657.71</v>
      </c>
      <c r="D467" s="43">
        <f t="shared" si="93"/>
        <v>2500000</v>
      </c>
      <c r="E467" s="43">
        <f t="shared" si="94"/>
        <v>3</v>
      </c>
      <c r="F467" s="43">
        <f t="shared" si="95"/>
        <v>10000000</v>
      </c>
      <c r="G467" s="43">
        <f t="shared" si="96"/>
        <v>3</v>
      </c>
      <c r="H467" s="46">
        <f t="shared" si="89"/>
        <v>0.19000329339041877</v>
      </c>
      <c r="I467" s="46">
        <f t="shared" si="90"/>
        <v>0.74666227547944164</v>
      </c>
      <c r="J467" s="42">
        <f t="shared" si="97"/>
        <v>2024.9999999999998</v>
      </c>
      <c r="K467" s="42">
        <f t="shared" si="98"/>
        <v>7957.7099999999991</v>
      </c>
      <c r="L467" s="43">
        <f t="shared" si="99"/>
        <v>7500000</v>
      </c>
      <c r="M467" s="157">
        <f t="shared" si="88"/>
        <v>29473000</v>
      </c>
      <c r="N467" s="157">
        <f t="shared" si="91"/>
        <v>2500000</v>
      </c>
      <c r="O467" s="158">
        <f t="shared" si="92"/>
        <v>675</v>
      </c>
      <c r="P467" s="42"/>
    </row>
    <row r="468" spans="1:16" x14ac:dyDescent="0.2">
      <c r="A468" s="156">
        <v>460</v>
      </c>
      <c r="B468" s="157">
        <v>40000000</v>
      </c>
      <c r="C468" s="42">
        <v>6000</v>
      </c>
      <c r="D468" s="43">
        <f t="shared" si="93"/>
        <v>2500000</v>
      </c>
      <c r="E468" s="43">
        <f t="shared" si="94"/>
        <v>3</v>
      </c>
      <c r="F468" s="43">
        <f t="shared" si="95"/>
        <v>10000000</v>
      </c>
      <c r="G468" s="43">
        <f t="shared" si="96"/>
        <v>3</v>
      </c>
      <c r="H468" s="46">
        <f t="shared" si="89"/>
        <v>0.1875</v>
      </c>
      <c r="I468" s="46">
        <f t="shared" si="90"/>
        <v>0.75</v>
      </c>
      <c r="J468" s="42">
        <f t="shared" si="97"/>
        <v>1125</v>
      </c>
      <c r="K468" s="42">
        <f t="shared" si="98"/>
        <v>4500</v>
      </c>
      <c r="L468" s="43">
        <f t="shared" si="99"/>
        <v>7500000</v>
      </c>
      <c r="M468" s="157">
        <f t="shared" si="88"/>
        <v>30000000</v>
      </c>
      <c r="N468" s="157">
        <f t="shared" si="91"/>
        <v>2500000</v>
      </c>
      <c r="O468" s="158">
        <f t="shared" si="92"/>
        <v>375</v>
      </c>
      <c r="P468" s="42"/>
    </row>
    <row r="469" spans="1:16" x14ac:dyDescent="0.2">
      <c r="A469" s="156">
        <v>461</v>
      </c>
      <c r="B469" s="157">
        <v>16999000</v>
      </c>
      <c r="C469" s="42">
        <v>5099.7</v>
      </c>
      <c r="D469" s="43">
        <f t="shared" si="93"/>
        <v>2500000</v>
      </c>
      <c r="E469" s="43">
        <f t="shared" si="94"/>
        <v>3</v>
      </c>
      <c r="F469" s="43">
        <f t="shared" si="95"/>
        <v>10000000</v>
      </c>
      <c r="G469" s="43">
        <f t="shared" si="96"/>
        <v>3</v>
      </c>
      <c r="H469" s="46">
        <f t="shared" si="89"/>
        <v>0.4412024236719807</v>
      </c>
      <c r="I469" s="46">
        <f t="shared" si="90"/>
        <v>0.41173010177069241</v>
      </c>
      <c r="J469" s="42">
        <f t="shared" si="97"/>
        <v>2250</v>
      </c>
      <c r="K469" s="42">
        <f t="shared" si="98"/>
        <v>2099.6999999999998</v>
      </c>
      <c r="L469" s="43">
        <f t="shared" si="99"/>
        <v>7500000</v>
      </c>
      <c r="M469" s="157">
        <f t="shared" si="88"/>
        <v>6999000</v>
      </c>
      <c r="N469" s="157">
        <f t="shared" si="91"/>
        <v>2500000</v>
      </c>
      <c r="O469" s="158">
        <f t="shared" si="92"/>
        <v>750</v>
      </c>
      <c r="P469" s="42"/>
    </row>
    <row r="470" spans="1:16" x14ac:dyDescent="0.2">
      <c r="A470" s="156">
        <v>462</v>
      </c>
      <c r="B470" s="157">
        <v>2056000</v>
      </c>
      <c r="C470" s="42">
        <v>452.32</v>
      </c>
      <c r="D470" s="43">
        <f t="shared" si="93"/>
        <v>2500000</v>
      </c>
      <c r="E470" s="43">
        <f t="shared" si="94"/>
        <v>3</v>
      </c>
      <c r="F470" s="43">
        <f t="shared" si="95"/>
        <v>10000000</v>
      </c>
      <c r="G470" s="43">
        <f t="shared" si="96"/>
        <v>3</v>
      </c>
      <c r="H470" s="46">
        <f t="shared" si="89"/>
        <v>0</v>
      </c>
      <c r="I470" s="46">
        <f t="shared" si="90"/>
        <v>0</v>
      </c>
      <c r="J470" s="42">
        <f t="shared" si="97"/>
        <v>0</v>
      </c>
      <c r="K470" s="42">
        <f t="shared" si="98"/>
        <v>0</v>
      </c>
      <c r="L470" s="43">
        <f t="shared" si="99"/>
        <v>0</v>
      </c>
      <c r="M470" s="157">
        <f t="shared" si="88"/>
        <v>0</v>
      </c>
      <c r="N470" s="157">
        <f t="shared" si="91"/>
        <v>2056000</v>
      </c>
      <c r="O470" s="158">
        <f t="shared" si="92"/>
        <v>452.32</v>
      </c>
      <c r="P470" s="42"/>
    </row>
    <row r="471" spans="1:16" x14ac:dyDescent="0.2">
      <c r="A471" s="156">
        <v>463</v>
      </c>
      <c r="B471" s="157">
        <v>12154000</v>
      </c>
      <c r="C471" s="42">
        <v>2430.8000000000002</v>
      </c>
      <c r="D471" s="43">
        <f t="shared" si="93"/>
        <v>2500000</v>
      </c>
      <c r="E471" s="43">
        <f t="shared" si="94"/>
        <v>3</v>
      </c>
      <c r="F471" s="43">
        <f t="shared" si="95"/>
        <v>10000000</v>
      </c>
      <c r="G471" s="43">
        <f t="shared" si="96"/>
        <v>3</v>
      </c>
      <c r="H471" s="46">
        <f t="shared" si="89"/>
        <v>0.61708079644561464</v>
      </c>
      <c r="I471" s="46">
        <f t="shared" si="90"/>
        <v>0.1772256047391805</v>
      </c>
      <c r="J471" s="42">
        <f t="shared" si="97"/>
        <v>1500.0000000000002</v>
      </c>
      <c r="K471" s="42">
        <f t="shared" si="98"/>
        <v>430.8</v>
      </c>
      <c r="L471" s="43">
        <f t="shared" si="99"/>
        <v>7500000</v>
      </c>
      <c r="M471" s="157">
        <f t="shared" si="88"/>
        <v>2154000</v>
      </c>
      <c r="N471" s="157">
        <f t="shared" si="91"/>
        <v>2500000</v>
      </c>
      <c r="O471" s="158">
        <f t="shared" si="92"/>
        <v>500</v>
      </c>
      <c r="P471" s="42"/>
    </row>
    <row r="472" spans="1:16" x14ac:dyDescent="0.2">
      <c r="A472" s="156">
        <v>464</v>
      </c>
      <c r="B472" s="157">
        <v>5637000</v>
      </c>
      <c r="C472" s="42">
        <v>901.92</v>
      </c>
      <c r="D472" s="43">
        <f t="shared" si="93"/>
        <v>2500000</v>
      </c>
      <c r="E472" s="43">
        <f t="shared" si="94"/>
        <v>3</v>
      </c>
      <c r="F472" s="43">
        <f t="shared" si="95"/>
        <v>10000000</v>
      </c>
      <c r="G472" s="43">
        <f t="shared" si="96"/>
        <v>3</v>
      </c>
      <c r="H472" s="46">
        <f t="shared" si="89"/>
        <v>0.55650168529359589</v>
      </c>
      <c r="I472" s="46">
        <f t="shared" si="90"/>
        <v>0</v>
      </c>
      <c r="J472" s="42">
        <f t="shared" si="97"/>
        <v>501.91999999999996</v>
      </c>
      <c r="K472" s="42">
        <f t="shared" si="98"/>
        <v>0</v>
      </c>
      <c r="L472" s="43">
        <f t="shared" si="99"/>
        <v>3137000</v>
      </c>
      <c r="M472" s="157">
        <f t="shared" si="88"/>
        <v>0</v>
      </c>
      <c r="N472" s="157">
        <f t="shared" si="91"/>
        <v>2500000</v>
      </c>
      <c r="O472" s="158">
        <f t="shared" si="92"/>
        <v>400</v>
      </c>
      <c r="P472" s="42"/>
    </row>
    <row r="473" spans="1:16" x14ac:dyDescent="0.2">
      <c r="A473" s="156">
        <v>465</v>
      </c>
      <c r="B473" s="157">
        <v>21344000</v>
      </c>
      <c r="C473" s="42">
        <v>5762.88</v>
      </c>
      <c r="D473" s="43">
        <f t="shared" si="93"/>
        <v>2500000</v>
      </c>
      <c r="E473" s="43">
        <f t="shared" si="94"/>
        <v>3</v>
      </c>
      <c r="F473" s="43">
        <f t="shared" si="95"/>
        <v>10000000</v>
      </c>
      <c r="G473" s="43">
        <f t="shared" si="96"/>
        <v>3</v>
      </c>
      <c r="H473" s="46">
        <f t="shared" si="89"/>
        <v>0.35138680659670163</v>
      </c>
      <c r="I473" s="46">
        <f t="shared" si="90"/>
        <v>0.53148425787106446</v>
      </c>
      <c r="J473" s="42">
        <f t="shared" si="97"/>
        <v>2025</v>
      </c>
      <c r="K473" s="42">
        <f t="shared" si="98"/>
        <v>3062.88</v>
      </c>
      <c r="L473" s="43">
        <f t="shared" si="99"/>
        <v>7500000</v>
      </c>
      <c r="M473" s="157">
        <f t="shared" ref="M473:M536" si="100">I473*$B473</f>
        <v>11344000</v>
      </c>
      <c r="N473" s="157">
        <f t="shared" si="91"/>
        <v>2500000</v>
      </c>
      <c r="O473" s="158">
        <f t="shared" si="92"/>
        <v>675</v>
      </c>
      <c r="P473" s="42"/>
    </row>
    <row r="474" spans="1:16" x14ac:dyDescent="0.2">
      <c r="A474" s="156">
        <v>466</v>
      </c>
      <c r="B474" s="157">
        <v>21690000</v>
      </c>
      <c r="C474" s="42">
        <v>2819.7</v>
      </c>
      <c r="D474" s="43">
        <f t="shared" si="93"/>
        <v>2500000</v>
      </c>
      <c r="E474" s="43">
        <f t="shared" si="94"/>
        <v>3</v>
      </c>
      <c r="F474" s="43">
        <f t="shared" si="95"/>
        <v>10000000</v>
      </c>
      <c r="G474" s="43">
        <f t="shared" si="96"/>
        <v>3</v>
      </c>
      <c r="H474" s="46">
        <f t="shared" si="89"/>
        <v>0.34578146611341631</v>
      </c>
      <c r="I474" s="46">
        <f t="shared" si="90"/>
        <v>0.53895804518211154</v>
      </c>
      <c r="J474" s="42">
        <f t="shared" si="97"/>
        <v>974.99999999999989</v>
      </c>
      <c r="K474" s="42">
        <f t="shared" si="98"/>
        <v>1519.6999999999998</v>
      </c>
      <c r="L474" s="43">
        <f t="shared" si="99"/>
        <v>7500000</v>
      </c>
      <c r="M474" s="157">
        <f t="shared" si="100"/>
        <v>11690000</v>
      </c>
      <c r="N474" s="157">
        <f t="shared" si="91"/>
        <v>2500000</v>
      </c>
      <c r="O474" s="158">
        <f t="shared" si="92"/>
        <v>325</v>
      </c>
      <c r="P474" s="42"/>
    </row>
    <row r="475" spans="1:16" x14ac:dyDescent="0.2">
      <c r="A475" s="156">
        <v>467</v>
      </c>
      <c r="B475" s="157">
        <v>4116000</v>
      </c>
      <c r="C475" s="42">
        <v>1193.6400000000001</v>
      </c>
      <c r="D475" s="43">
        <f t="shared" si="93"/>
        <v>2500000</v>
      </c>
      <c r="E475" s="43">
        <f t="shared" si="94"/>
        <v>3</v>
      </c>
      <c r="F475" s="43">
        <f t="shared" si="95"/>
        <v>10000000</v>
      </c>
      <c r="G475" s="43">
        <f t="shared" si="96"/>
        <v>3</v>
      </c>
      <c r="H475" s="46">
        <f t="shared" si="89"/>
        <v>0.39261418853255586</v>
      </c>
      <c r="I475" s="46">
        <f t="shared" si="90"/>
        <v>0</v>
      </c>
      <c r="J475" s="42">
        <f t="shared" si="97"/>
        <v>468.64000000000004</v>
      </c>
      <c r="K475" s="42">
        <f t="shared" si="98"/>
        <v>0</v>
      </c>
      <c r="L475" s="43">
        <f t="shared" si="99"/>
        <v>1616000</v>
      </c>
      <c r="M475" s="157">
        <f t="shared" si="100"/>
        <v>0</v>
      </c>
      <c r="N475" s="157">
        <f t="shared" si="91"/>
        <v>2500000</v>
      </c>
      <c r="O475" s="158">
        <f t="shared" si="92"/>
        <v>725</v>
      </c>
      <c r="P475" s="42"/>
    </row>
    <row r="476" spans="1:16" x14ac:dyDescent="0.2">
      <c r="A476" s="156">
        <v>468</v>
      </c>
      <c r="B476" s="157">
        <v>40000000</v>
      </c>
      <c r="C476" s="42">
        <v>6800</v>
      </c>
      <c r="D476" s="43">
        <f t="shared" si="93"/>
        <v>2500000</v>
      </c>
      <c r="E476" s="43">
        <f t="shared" si="94"/>
        <v>3</v>
      </c>
      <c r="F476" s="43">
        <f t="shared" si="95"/>
        <v>10000000</v>
      </c>
      <c r="G476" s="43">
        <f t="shared" si="96"/>
        <v>3</v>
      </c>
      <c r="H476" s="46">
        <f t="shared" si="89"/>
        <v>0.1875</v>
      </c>
      <c r="I476" s="46">
        <f t="shared" si="90"/>
        <v>0.75</v>
      </c>
      <c r="J476" s="42">
        <f t="shared" si="97"/>
        <v>1275</v>
      </c>
      <c r="K476" s="42">
        <f t="shared" si="98"/>
        <v>5100</v>
      </c>
      <c r="L476" s="43">
        <f t="shared" si="99"/>
        <v>7500000</v>
      </c>
      <c r="M476" s="157">
        <f t="shared" si="100"/>
        <v>30000000</v>
      </c>
      <c r="N476" s="157">
        <f t="shared" si="91"/>
        <v>2500000</v>
      </c>
      <c r="O476" s="158">
        <f t="shared" si="92"/>
        <v>425</v>
      </c>
      <c r="P476" s="42"/>
    </row>
    <row r="477" spans="1:16" x14ac:dyDescent="0.2">
      <c r="A477" s="156">
        <v>469</v>
      </c>
      <c r="B477" s="157">
        <v>25616000</v>
      </c>
      <c r="C477" s="42">
        <v>6916.32</v>
      </c>
      <c r="D477" s="43">
        <f t="shared" si="93"/>
        <v>2500000</v>
      </c>
      <c r="E477" s="43">
        <f t="shared" si="94"/>
        <v>3</v>
      </c>
      <c r="F477" s="43">
        <f t="shared" si="95"/>
        <v>10000000</v>
      </c>
      <c r="G477" s="43">
        <f t="shared" si="96"/>
        <v>3</v>
      </c>
      <c r="H477" s="46">
        <f t="shared" si="89"/>
        <v>0.29278575890068709</v>
      </c>
      <c r="I477" s="46">
        <f t="shared" si="90"/>
        <v>0.60961898813241722</v>
      </c>
      <c r="J477" s="42">
        <f t="shared" si="97"/>
        <v>2025</v>
      </c>
      <c r="K477" s="42">
        <f t="shared" si="98"/>
        <v>4216.32</v>
      </c>
      <c r="L477" s="43">
        <f t="shared" si="99"/>
        <v>7500000</v>
      </c>
      <c r="M477" s="157">
        <f t="shared" si="100"/>
        <v>15616000</v>
      </c>
      <c r="N477" s="157">
        <f t="shared" si="91"/>
        <v>2500000</v>
      </c>
      <c r="O477" s="158">
        <f t="shared" si="92"/>
        <v>675</v>
      </c>
      <c r="P477" s="42"/>
    </row>
    <row r="478" spans="1:16" x14ac:dyDescent="0.2">
      <c r="A478" s="156">
        <v>470</v>
      </c>
      <c r="B478" s="157">
        <v>2674000</v>
      </c>
      <c r="C478" s="42">
        <v>802.2</v>
      </c>
      <c r="D478" s="43">
        <f t="shared" si="93"/>
        <v>2500000</v>
      </c>
      <c r="E478" s="43">
        <f t="shared" si="94"/>
        <v>3</v>
      </c>
      <c r="F478" s="43">
        <f t="shared" si="95"/>
        <v>10000000</v>
      </c>
      <c r="G478" s="43">
        <f t="shared" si="96"/>
        <v>3</v>
      </c>
      <c r="H478" s="46">
        <f t="shared" si="89"/>
        <v>6.5071054599850409E-2</v>
      </c>
      <c r="I478" s="46">
        <f t="shared" si="90"/>
        <v>0</v>
      </c>
      <c r="J478" s="42">
        <f t="shared" si="97"/>
        <v>52.2</v>
      </c>
      <c r="K478" s="42">
        <f t="shared" si="98"/>
        <v>0</v>
      </c>
      <c r="L478" s="43">
        <f t="shared" si="99"/>
        <v>174000</v>
      </c>
      <c r="M478" s="157">
        <f t="shared" si="100"/>
        <v>0</v>
      </c>
      <c r="N478" s="157">
        <f t="shared" si="91"/>
        <v>2500000</v>
      </c>
      <c r="O478" s="158">
        <f t="shared" si="92"/>
        <v>750</v>
      </c>
      <c r="P478" s="42"/>
    </row>
    <row r="479" spans="1:16" x14ac:dyDescent="0.2">
      <c r="A479" s="156">
        <v>471</v>
      </c>
      <c r="B479" s="157">
        <v>5763000</v>
      </c>
      <c r="C479" s="42">
        <v>1152.5999999999999</v>
      </c>
      <c r="D479" s="43">
        <f t="shared" si="93"/>
        <v>2500000</v>
      </c>
      <c r="E479" s="43">
        <f t="shared" si="94"/>
        <v>3</v>
      </c>
      <c r="F479" s="43">
        <f t="shared" si="95"/>
        <v>10000000</v>
      </c>
      <c r="G479" s="43">
        <f t="shared" si="96"/>
        <v>3</v>
      </c>
      <c r="H479" s="46">
        <f t="shared" si="89"/>
        <v>0.56619816068020123</v>
      </c>
      <c r="I479" s="46">
        <f t="shared" si="90"/>
        <v>0</v>
      </c>
      <c r="J479" s="42">
        <f t="shared" si="97"/>
        <v>652.59999999999991</v>
      </c>
      <c r="K479" s="42">
        <f t="shared" si="98"/>
        <v>0</v>
      </c>
      <c r="L479" s="43">
        <f t="shared" si="99"/>
        <v>3262999.9999999995</v>
      </c>
      <c r="M479" s="157">
        <f t="shared" si="100"/>
        <v>0</v>
      </c>
      <c r="N479" s="157">
        <f t="shared" si="91"/>
        <v>2500000.0000000005</v>
      </c>
      <c r="O479" s="158">
        <f t="shared" si="92"/>
        <v>500</v>
      </c>
      <c r="P479" s="42"/>
    </row>
    <row r="480" spans="1:16" x14ac:dyDescent="0.2">
      <c r="A480" s="156">
        <v>472</v>
      </c>
      <c r="B480" s="157">
        <v>2857000</v>
      </c>
      <c r="C480" s="42">
        <v>342.84</v>
      </c>
      <c r="D480" s="43">
        <f t="shared" si="93"/>
        <v>2500000</v>
      </c>
      <c r="E480" s="43">
        <f t="shared" si="94"/>
        <v>3</v>
      </c>
      <c r="F480" s="43">
        <f t="shared" si="95"/>
        <v>10000000</v>
      </c>
      <c r="G480" s="43">
        <f t="shared" si="96"/>
        <v>3</v>
      </c>
      <c r="H480" s="46">
        <f t="shared" si="89"/>
        <v>0.12495624781239062</v>
      </c>
      <c r="I480" s="46">
        <f t="shared" si="90"/>
        <v>0</v>
      </c>
      <c r="J480" s="42">
        <f t="shared" si="97"/>
        <v>42.839999999999996</v>
      </c>
      <c r="K480" s="42">
        <f t="shared" si="98"/>
        <v>0</v>
      </c>
      <c r="L480" s="43">
        <f t="shared" si="99"/>
        <v>357000</v>
      </c>
      <c r="M480" s="157">
        <f t="shared" si="100"/>
        <v>0</v>
      </c>
      <c r="N480" s="157">
        <f t="shared" si="91"/>
        <v>2500000</v>
      </c>
      <c r="O480" s="158">
        <f t="shared" si="92"/>
        <v>300</v>
      </c>
      <c r="P480" s="42"/>
    </row>
    <row r="481" spans="1:16" x14ac:dyDescent="0.2">
      <c r="A481" s="156">
        <v>473</v>
      </c>
      <c r="B481" s="157">
        <v>28891000</v>
      </c>
      <c r="C481" s="42">
        <v>8667.2999999999993</v>
      </c>
      <c r="D481" s="43">
        <f t="shared" si="93"/>
        <v>2500000</v>
      </c>
      <c r="E481" s="43">
        <f t="shared" si="94"/>
        <v>3</v>
      </c>
      <c r="F481" s="43">
        <f t="shared" si="95"/>
        <v>10000000</v>
      </c>
      <c r="G481" s="43">
        <f t="shared" si="96"/>
        <v>3</v>
      </c>
      <c r="H481" s="46">
        <f t="shared" si="89"/>
        <v>0.25959641410819978</v>
      </c>
      <c r="I481" s="46">
        <f t="shared" si="90"/>
        <v>0.65387144785573359</v>
      </c>
      <c r="J481" s="42">
        <f t="shared" si="97"/>
        <v>2249.9999999999995</v>
      </c>
      <c r="K481" s="42">
        <f t="shared" si="98"/>
        <v>5667.2999999999993</v>
      </c>
      <c r="L481" s="43">
        <f t="shared" si="99"/>
        <v>7500000</v>
      </c>
      <c r="M481" s="157">
        <f t="shared" si="100"/>
        <v>18891000</v>
      </c>
      <c r="N481" s="157">
        <f t="shared" si="91"/>
        <v>2500000</v>
      </c>
      <c r="O481" s="158">
        <f t="shared" si="92"/>
        <v>750</v>
      </c>
      <c r="P481" s="42"/>
    </row>
    <row r="482" spans="1:16" x14ac:dyDescent="0.2">
      <c r="A482" s="156">
        <v>474</v>
      </c>
      <c r="B482" s="157">
        <v>29187000</v>
      </c>
      <c r="C482" s="42">
        <v>5545.53</v>
      </c>
      <c r="D482" s="43">
        <f t="shared" si="93"/>
        <v>2500000</v>
      </c>
      <c r="E482" s="43">
        <f t="shared" si="94"/>
        <v>3</v>
      </c>
      <c r="F482" s="43">
        <f t="shared" si="95"/>
        <v>10000000</v>
      </c>
      <c r="G482" s="43">
        <f t="shared" si="96"/>
        <v>3</v>
      </c>
      <c r="H482" s="46">
        <f t="shared" si="89"/>
        <v>0.25696371672319868</v>
      </c>
      <c r="I482" s="46">
        <f t="shared" si="90"/>
        <v>0.65738171103573506</v>
      </c>
      <c r="J482" s="42">
        <f t="shared" si="97"/>
        <v>1425</v>
      </c>
      <c r="K482" s="42">
        <f t="shared" si="98"/>
        <v>3645.5299999999997</v>
      </c>
      <c r="L482" s="43">
        <f t="shared" si="99"/>
        <v>7500000</v>
      </c>
      <c r="M482" s="157">
        <f t="shared" si="100"/>
        <v>19187000</v>
      </c>
      <c r="N482" s="157">
        <f t="shared" si="91"/>
        <v>2500000</v>
      </c>
      <c r="O482" s="158">
        <f t="shared" si="92"/>
        <v>475</v>
      </c>
      <c r="P482" s="42"/>
    </row>
    <row r="483" spans="1:16" x14ac:dyDescent="0.2">
      <c r="A483" s="156">
        <v>475</v>
      </c>
      <c r="B483" s="157">
        <v>15555000</v>
      </c>
      <c r="C483" s="42">
        <v>2333.25</v>
      </c>
      <c r="D483" s="43">
        <f t="shared" si="93"/>
        <v>2500000</v>
      </c>
      <c r="E483" s="43">
        <f t="shared" si="94"/>
        <v>3</v>
      </c>
      <c r="F483" s="43">
        <f t="shared" si="95"/>
        <v>10000000</v>
      </c>
      <c r="G483" s="43">
        <f t="shared" si="96"/>
        <v>3</v>
      </c>
      <c r="H483" s="46">
        <f t="shared" si="89"/>
        <v>0.48216007714561232</v>
      </c>
      <c r="I483" s="46">
        <f t="shared" si="90"/>
        <v>0.35711989713918352</v>
      </c>
      <c r="J483" s="42">
        <f t="shared" si="97"/>
        <v>1125</v>
      </c>
      <c r="K483" s="42">
        <f t="shared" si="98"/>
        <v>833.24999999999989</v>
      </c>
      <c r="L483" s="43">
        <f t="shared" si="99"/>
        <v>7500000</v>
      </c>
      <c r="M483" s="157">
        <f t="shared" si="100"/>
        <v>5555000</v>
      </c>
      <c r="N483" s="157">
        <f t="shared" si="91"/>
        <v>2500000</v>
      </c>
      <c r="O483" s="158">
        <f t="shared" si="92"/>
        <v>375</v>
      </c>
      <c r="P483" s="42"/>
    </row>
    <row r="484" spans="1:16" x14ac:dyDescent="0.2">
      <c r="A484" s="156">
        <v>476</v>
      </c>
      <c r="B484" s="157">
        <v>800000</v>
      </c>
      <c r="C484" s="42">
        <v>224</v>
      </c>
      <c r="D484" s="43">
        <f t="shared" si="93"/>
        <v>2500000</v>
      </c>
      <c r="E484" s="43">
        <f t="shared" si="94"/>
        <v>3</v>
      </c>
      <c r="F484" s="43">
        <f t="shared" si="95"/>
        <v>10000000</v>
      </c>
      <c r="G484" s="43">
        <f t="shared" si="96"/>
        <v>3</v>
      </c>
      <c r="H484" s="46">
        <f t="shared" si="89"/>
        <v>0</v>
      </c>
      <c r="I484" s="46">
        <f t="shared" si="90"/>
        <v>0</v>
      </c>
      <c r="J484" s="42">
        <f t="shared" si="97"/>
        <v>0</v>
      </c>
      <c r="K484" s="42">
        <f t="shared" si="98"/>
        <v>0</v>
      </c>
      <c r="L484" s="43">
        <f t="shared" si="99"/>
        <v>0</v>
      </c>
      <c r="M484" s="157">
        <f t="shared" si="100"/>
        <v>0</v>
      </c>
      <c r="N484" s="157">
        <f t="shared" si="91"/>
        <v>800000</v>
      </c>
      <c r="O484" s="158">
        <f t="shared" si="92"/>
        <v>224</v>
      </c>
      <c r="P484" s="42"/>
    </row>
    <row r="485" spans="1:16" x14ac:dyDescent="0.2">
      <c r="A485" s="156">
        <v>477</v>
      </c>
      <c r="B485" s="157">
        <v>13394000</v>
      </c>
      <c r="C485" s="42">
        <v>1875.16</v>
      </c>
      <c r="D485" s="43">
        <f t="shared" si="93"/>
        <v>2500000</v>
      </c>
      <c r="E485" s="43">
        <f t="shared" si="94"/>
        <v>3</v>
      </c>
      <c r="F485" s="43">
        <f t="shared" si="95"/>
        <v>10000000</v>
      </c>
      <c r="G485" s="43">
        <f t="shared" si="96"/>
        <v>3</v>
      </c>
      <c r="H485" s="46">
        <f t="shared" si="89"/>
        <v>0.55995221741078094</v>
      </c>
      <c r="I485" s="46">
        <f t="shared" si="90"/>
        <v>0.25339704345229208</v>
      </c>
      <c r="J485" s="42">
        <f t="shared" si="97"/>
        <v>1050</v>
      </c>
      <c r="K485" s="42">
        <f t="shared" si="98"/>
        <v>475.16</v>
      </c>
      <c r="L485" s="43">
        <f t="shared" si="99"/>
        <v>7500000</v>
      </c>
      <c r="M485" s="157">
        <f t="shared" si="100"/>
        <v>3394000</v>
      </c>
      <c r="N485" s="157">
        <f t="shared" si="91"/>
        <v>2500000</v>
      </c>
      <c r="O485" s="158">
        <f t="shared" si="92"/>
        <v>350</v>
      </c>
      <c r="P485" s="42"/>
    </row>
    <row r="486" spans="1:16" x14ac:dyDescent="0.2">
      <c r="A486" s="156">
        <v>478</v>
      </c>
      <c r="B486" s="157">
        <v>24143000</v>
      </c>
      <c r="C486" s="42">
        <v>7001.47</v>
      </c>
      <c r="D486" s="43">
        <f t="shared" si="93"/>
        <v>2500000</v>
      </c>
      <c r="E486" s="43">
        <f t="shared" si="94"/>
        <v>3</v>
      </c>
      <c r="F486" s="43">
        <f t="shared" si="95"/>
        <v>10000000</v>
      </c>
      <c r="G486" s="43">
        <f t="shared" si="96"/>
        <v>3</v>
      </c>
      <c r="H486" s="46">
        <f t="shared" si="89"/>
        <v>0.31064904941390881</v>
      </c>
      <c r="I486" s="46">
        <f t="shared" si="90"/>
        <v>0.58580126744812155</v>
      </c>
      <c r="J486" s="42">
        <f t="shared" si="97"/>
        <v>2175</v>
      </c>
      <c r="K486" s="42">
        <f t="shared" si="98"/>
        <v>4101.4699999999993</v>
      </c>
      <c r="L486" s="43">
        <f t="shared" si="99"/>
        <v>7500000</v>
      </c>
      <c r="M486" s="157">
        <f t="shared" si="100"/>
        <v>14142999.999999998</v>
      </c>
      <c r="N486" s="157">
        <f t="shared" si="91"/>
        <v>2500000</v>
      </c>
      <c r="O486" s="158">
        <f t="shared" si="92"/>
        <v>725.00000000000091</v>
      </c>
      <c r="P486" s="42"/>
    </row>
    <row r="487" spans="1:16" x14ac:dyDescent="0.2">
      <c r="A487" s="156">
        <v>479</v>
      </c>
      <c r="B487" s="157">
        <v>10149000</v>
      </c>
      <c r="C487" s="42">
        <v>1928.31</v>
      </c>
      <c r="D487" s="43">
        <f t="shared" si="93"/>
        <v>2500000</v>
      </c>
      <c r="E487" s="43">
        <f t="shared" si="94"/>
        <v>3</v>
      </c>
      <c r="F487" s="43">
        <f t="shared" si="95"/>
        <v>10000000</v>
      </c>
      <c r="G487" s="43">
        <f t="shared" si="96"/>
        <v>3</v>
      </c>
      <c r="H487" s="46">
        <f t="shared" si="89"/>
        <v>0.73898906296186817</v>
      </c>
      <c r="I487" s="46">
        <f t="shared" si="90"/>
        <v>1.468124938417578E-2</v>
      </c>
      <c r="J487" s="42">
        <f t="shared" si="97"/>
        <v>1425</v>
      </c>
      <c r="K487" s="42">
        <f t="shared" si="98"/>
        <v>28.31</v>
      </c>
      <c r="L487" s="43">
        <f t="shared" si="99"/>
        <v>7500000</v>
      </c>
      <c r="M487" s="157">
        <f t="shared" si="100"/>
        <v>149000</v>
      </c>
      <c r="N487" s="157">
        <f t="shared" si="91"/>
        <v>2500000</v>
      </c>
      <c r="O487" s="158">
        <f t="shared" si="92"/>
        <v>475</v>
      </c>
      <c r="P487" s="42"/>
    </row>
    <row r="488" spans="1:16" x14ac:dyDescent="0.2">
      <c r="A488" s="156">
        <v>480</v>
      </c>
      <c r="B488" s="157">
        <v>4071000</v>
      </c>
      <c r="C488" s="42">
        <v>977.04</v>
      </c>
      <c r="D488" s="43">
        <f t="shared" si="93"/>
        <v>2500000</v>
      </c>
      <c r="E488" s="43">
        <f t="shared" si="94"/>
        <v>3</v>
      </c>
      <c r="F488" s="43">
        <f t="shared" si="95"/>
        <v>10000000</v>
      </c>
      <c r="G488" s="43">
        <f t="shared" si="96"/>
        <v>3</v>
      </c>
      <c r="H488" s="46">
        <f t="shared" si="89"/>
        <v>0.38590027020388112</v>
      </c>
      <c r="I488" s="46">
        <f t="shared" si="90"/>
        <v>0</v>
      </c>
      <c r="J488" s="42">
        <f t="shared" si="97"/>
        <v>377.04</v>
      </c>
      <c r="K488" s="42">
        <f t="shared" si="98"/>
        <v>0</v>
      </c>
      <c r="L488" s="43">
        <f t="shared" si="99"/>
        <v>1571000</v>
      </c>
      <c r="M488" s="157">
        <f t="shared" si="100"/>
        <v>0</v>
      </c>
      <c r="N488" s="157">
        <f t="shared" si="91"/>
        <v>2500000</v>
      </c>
      <c r="O488" s="158">
        <f t="shared" si="92"/>
        <v>600</v>
      </c>
      <c r="P488" s="42"/>
    </row>
    <row r="489" spans="1:16" x14ac:dyDescent="0.2">
      <c r="A489" s="156">
        <v>481</v>
      </c>
      <c r="B489" s="157">
        <v>16113000</v>
      </c>
      <c r="C489" s="42">
        <v>4672.7700000000004</v>
      </c>
      <c r="D489" s="43">
        <f t="shared" si="93"/>
        <v>2500000</v>
      </c>
      <c r="E489" s="43">
        <f t="shared" si="94"/>
        <v>3</v>
      </c>
      <c r="F489" s="43">
        <f t="shared" si="95"/>
        <v>10000000</v>
      </c>
      <c r="G489" s="43">
        <f t="shared" si="96"/>
        <v>3</v>
      </c>
      <c r="H489" s="46">
        <f t="shared" si="89"/>
        <v>0.46546266989387453</v>
      </c>
      <c r="I489" s="46">
        <f t="shared" si="90"/>
        <v>0.37938310680816734</v>
      </c>
      <c r="J489" s="42">
        <f t="shared" si="97"/>
        <v>2175.0000000000005</v>
      </c>
      <c r="K489" s="42">
        <f t="shared" si="98"/>
        <v>1772.7700000000002</v>
      </c>
      <c r="L489" s="43">
        <f t="shared" si="99"/>
        <v>7500000</v>
      </c>
      <c r="M489" s="157">
        <f t="shared" si="100"/>
        <v>6113000</v>
      </c>
      <c r="N489" s="157">
        <f t="shared" si="91"/>
        <v>2500000</v>
      </c>
      <c r="O489" s="158">
        <f t="shared" si="92"/>
        <v>725</v>
      </c>
      <c r="P489" s="42"/>
    </row>
    <row r="490" spans="1:16" x14ac:dyDescent="0.2">
      <c r="A490" s="156">
        <v>482</v>
      </c>
      <c r="B490" s="157">
        <v>32638000</v>
      </c>
      <c r="C490" s="42">
        <v>8159.5</v>
      </c>
      <c r="D490" s="43">
        <f t="shared" si="93"/>
        <v>2500000</v>
      </c>
      <c r="E490" s="43">
        <f t="shared" si="94"/>
        <v>3</v>
      </c>
      <c r="F490" s="43">
        <f t="shared" si="95"/>
        <v>10000000</v>
      </c>
      <c r="G490" s="43">
        <f t="shared" si="96"/>
        <v>3</v>
      </c>
      <c r="H490" s="46">
        <f t="shared" si="89"/>
        <v>0.22979349224829954</v>
      </c>
      <c r="I490" s="46">
        <f t="shared" si="90"/>
        <v>0.69360867700226725</v>
      </c>
      <c r="J490" s="42">
        <f t="shared" si="97"/>
        <v>1875</v>
      </c>
      <c r="K490" s="42">
        <f t="shared" si="98"/>
        <v>5659.5</v>
      </c>
      <c r="L490" s="43">
        <f t="shared" si="99"/>
        <v>7500000</v>
      </c>
      <c r="M490" s="157">
        <f t="shared" si="100"/>
        <v>22638000</v>
      </c>
      <c r="N490" s="157">
        <f t="shared" si="91"/>
        <v>2500000</v>
      </c>
      <c r="O490" s="158">
        <f t="shared" si="92"/>
        <v>625</v>
      </c>
      <c r="P490" s="42"/>
    </row>
    <row r="491" spans="1:16" x14ac:dyDescent="0.2">
      <c r="A491" s="156">
        <v>483</v>
      </c>
      <c r="B491" s="157">
        <v>39116000</v>
      </c>
      <c r="C491" s="42">
        <v>5476.24</v>
      </c>
      <c r="D491" s="43">
        <f t="shared" si="93"/>
        <v>2500000</v>
      </c>
      <c r="E491" s="43">
        <f t="shared" si="94"/>
        <v>3</v>
      </c>
      <c r="F491" s="43">
        <f t="shared" si="95"/>
        <v>10000000</v>
      </c>
      <c r="G491" s="43">
        <f t="shared" si="96"/>
        <v>3</v>
      </c>
      <c r="H491" s="46">
        <f t="shared" si="89"/>
        <v>0.1917373964618059</v>
      </c>
      <c r="I491" s="46">
        <f t="shared" si="90"/>
        <v>0.74435013805092543</v>
      </c>
      <c r="J491" s="42">
        <f t="shared" si="97"/>
        <v>1050</v>
      </c>
      <c r="K491" s="42">
        <f t="shared" si="98"/>
        <v>4076.24</v>
      </c>
      <c r="L491" s="43">
        <f t="shared" si="99"/>
        <v>7500000</v>
      </c>
      <c r="M491" s="157">
        <f t="shared" si="100"/>
        <v>29116000</v>
      </c>
      <c r="N491" s="157">
        <f t="shared" si="91"/>
        <v>2500000</v>
      </c>
      <c r="O491" s="158">
        <f t="shared" si="92"/>
        <v>350</v>
      </c>
      <c r="P491" s="42"/>
    </row>
    <row r="492" spans="1:16" x14ac:dyDescent="0.2">
      <c r="A492" s="156">
        <v>484</v>
      </c>
      <c r="B492" s="157">
        <v>10813000</v>
      </c>
      <c r="C492" s="42">
        <v>3135.77</v>
      </c>
      <c r="D492" s="43">
        <f t="shared" si="93"/>
        <v>2500000</v>
      </c>
      <c r="E492" s="43">
        <f t="shared" si="94"/>
        <v>3</v>
      </c>
      <c r="F492" s="43">
        <f t="shared" si="95"/>
        <v>10000000</v>
      </c>
      <c r="G492" s="43">
        <f t="shared" si="96"/>
        <v>3</v>
      </c>
      <c r="H492" s="46">
        <f t="shared" si="89"/>
        <v>0.69360954406732633</v>
      </c>
      <c r="I492" s="46">
        <f t="shared" si="90"/>
        <v>7.518727457689818E-2</v>
      </c>
      <c r="J492" s="42">
        <f t="shared" si="97"/>
        <v>2175</v>
      </c>
      <c r="K492" s="42">
        <f t="shared" si="98"/>
        <v>235.77</v>
      </c>
      <c r="L492" s="43">
        <f t="shared" si="99"/>
        <v>7500000</v>
      </c>
      <c r="M492" s="157">
        <f t="shared" si="100"/>
        <v>813000</v>
      </c>
      <c r="N492" s="157">
        <f t="shared" si="91"/>
        <v>2500000</v>
      </c>
      <c r="O492" s="158">
        <f t="shared" si="92"/>
        <v>725</v>
      </c>
      <c r="P492" s="42"/>
    </row>
    <row r="493" spans="1:16" x14ac:dyDescent="0.2">
      <c r="A493" s="156">
        <v>485</v>
      </c>
      <c r="B493" s="157">
        <v>17563000</v>
      </c>
      <c r="C493" s="42">
        <v>4566.38</v>
      </c>
      <c r="D493" s="43">
        <f t="shared" si="93"/>
        <v>2500000</v>
      </c>
      <c r="E493" s="43">
        <f t="shared" si="94"/>
        <v>3</v>
      </c>
      <c r="F493" s="43">
        <f t="shared" si="95"/>
        <v>10000000</v>
      </c>
      <c r="G493" s="43">
        <f t="shared" si="96"/>
        <v>3</v>
      </c>
      <c r="H493" s="46">
        <f t="shared" si="89"/>
        <v>0.42703410579058249</v>
      </c>
      <c r="I493" s="46">
        <f t="shared" si="90"/>
        <v>0.43062119227922335</v>
      </c>
      <c r="J493" s="42">
        <f t="shared" si="97"/>
        <v>1950</v>
      </c>
      <c r="K493" s="42">
        <f t="shared" si="98"/>
        <v>1966.3799999999999</v>
      </c>
      <c r="L493" s="43">
        <f t="shared" si="99"/>
        <v>7500000</v>
      </c>
      <c r="M493" s="157">
        <f t="shared" si="100"/>
        <v>7563000</v>
      </c>
      <c r="N493" s="157">
        <f t="shared" si="91"/>
        <v>2500000</v>
      </c>
      <c r="O493" s="158">
        <f t="shared" si="92"/>
        <v>650</v>
      </c>
      <c r="P493" s="42"/>
    </row>
    <row r="494" spans="1:16" x14ac:dyDescent="0.2">
      <c r="A494" s="156">
        <v>486</v>
      </c>
      <c r="B494" s="157">
        <v>24691000</v>
      </c>
      <c r="C494" s="42">
        <v>4444.38</v>
      </c>
      <c r="D494" s="43">
        <f t="shared" si="93"/>
        <v>2500000</v>
      </c>
      <c r="E494" s="43">
        <f t="shared" si="94"/>
        <v>3</v>
      </c>
      <c r="F494" s="43">
        <f t="shared" si="95"/>
        <v>10000000</v>
      </c>
      <c r="G494" s="43">
        <f t="shared" si="96"/>
        <v>3</v>
      </c>
      <c r="H494" s="46">
        <f t="shared" si="89"/>
        <v>0.30375440443886437</v>
      </c>
      <c r="I494" s="46">
        <f t="shared" si="90"/>
        <v>0.59499412741484747</v>
      </c>
      <c r="J494" s="42">
        <f t="shared" si="97"/>
        <v>1350</v>
      </c>
      <c r="K494" s="42">
        <f t="shared" si="98"/>
        <v>2644.3799999999997</v>
      </c>
      <c r="L494" s="43">
        <f t="shared" si="99"/>
        <v>7500000</v>
      </c>
      <c r="M494" s="157">
        <f t="shared" si="100"/>
        <v>14690999.999999998</v>
      </c>
      <c r="N494" s="157">
        <f t="shared" si="91"/>
        <v>2500000</v>
      </c>
      <c r="O494" s="158">
        <f t="shared" si="92"/>
        <v>450.00000000000045</v>
      </c>
      <c r="P494" s="42"/>
    </row>
    <row r="495" spans="1:16" x14ac:dyDescent="0.2">
      <c r="A495" s="156">
        <v>487</v>
      </c>
      <c r="B495" s="157">
        <v>29836000</v>
      </c>
      <c r="C495" s="42">
        <v>7757.36</v>
      </c>
      <c r="D495" s="43">
        <f t="shared" si="93"/>
        <v>2500000</v>
      </c>
      <c r="E495" s="43">
        <f t="shared" si="94"/>
        <v>3</v>
      </c>
      <c r="F495" s="43">
        <f t="shared" si="95"/>
        <v>10000000</v>
      </c>
      <c r="G495" s="43">
        <f t="shared" si="96"/>
        <v>3</v>
      </c>
      <c r="H495" s="46">
        <f t="shared" si="89"/>
        <v>0.25137417884434909</v>
      </c>
      <c r="I495" s="46">
        <f t="shared" si="90"/>
        <v>0.66483442820753447</v>
      </c>
      <c r="J495" s="42">
        <f t="shared" si="97"/>
        <v>1949.9999999999998</v>
      </c>
      <c r="K495" s="42">
        <f t="shared" si="98"/>
        <v>5157.3599999999997</v>
      </c>
      <c r="L495" s="43">
        <f t="shared" si="99"/>
        <v>7500000</v>
      </c>
      <c r="M495" s="157">
        <f t="shared" si="100"/>
        <v>19836000</v>
      </c>
      <c r="N495" s="157">
        <f t="shared" si="91"/>
        <v>2500000</v>
      </c>
      <c r="O495" s="158">
        <f t="shared" si="92"/>
        <v>650</v>
      </c>
      <c r="P495" s="42"/>
    </row>
    <row r="496" spans="1:16" x14ac:dyDescent="0.2">
      <c r="A496" s="156">
        <v>488</v>
      </c>
      <c r="B496" s="157">
        <v>837000</v>
      </c>
      <c r="C496" s="42">
        <v>200.88</v>
      </c>
      <c r="D496" s="43">
        <f t="shared" si="93"/>
        <v>2500000</v>
      </c>
      <c r="E496" s="43">
        <f t="shared" si="94"/>
        <v>3</v>
      </c>
      <c r="F496" s="43">
        <f t="shared" si="95"/>
        <v>10000000</v>
      </c>
      <c r="G496" s="43">
        <f t="shared" si="96"/>
        <v>3</v>
      </c>
      <c r="H496" s="46">
        <f t="shared" si="89"/>
        <v>0</v>
      </c>
      <c r="I496" s="46">
        <f t="shared" si="90"/>
        <v>0</v>
      </c>
      <c r="J496" s="42">
        <f t="shared" si="97"/>
        <v>0</v>
      </c>
      <c r="K496" s="42">
        <f t="shared" si="98"/>
        <v>0</v>
      </c>
      <c r="L496" s="43">
        <f t="shared" si="99"/>
        <v>0</v>
      </c>
      <c r="M496" s="157">
        <f t="shared" si="100"/>
        <v>0</v>
      </c>
      <c r="N496" s="157">
        <f t="shared" si="91"/>
        <v>837000</v>
      </c>
      <c r="O496" s="158">
        <f t="shared" si="92"/>
        <v>200.88</v>
      </c>
      <c r="P496" s="42"/>
    </row>
    <row r="497" spans="1:16" x14ac:dyDescent="0.2">
      <c r="A497" s="156">
        <v>489</v>
      </c>
      <c r="B497" s="157">
        <v>800000</v>
      </c>
      <c r="C497" s="42">
        <v>104</v>
      </c>
      <c r="D497" s="43">
        <f t="shared" si="93"/>
        <v>2500000</v>
      </c>
      <c r="E497" s="43">
        <f t="shared" si="94"/>
        <v>3</v>
      </c>
      <c r="F497" s="43">
        <f t="shared" si="95"/>
        <v>10000000</v>
      </c>
      <c r="G497" s="43">
        <f t="shared" si="96"/>
        <v>3</v>
      </c>
      <c r="H497" s="46">
        <f t="shared" si="89"/>
        <v>0</v>
      </c>
      <c r="I497" s="46">
        <f t="shared" si="90"/>
        <v>0</v>
      </c>
      <c r="J497" s="42">
        <f t="shared" si="97"/>
        <v>0</v>
      </c>
      <c r="K497" s="42">
        <f t="shared" si="98"/>
        <v>0</v>
      </c>
      <c r="L497" s="43">
        <f t="shared" si="99"/>
        <v>0</v>
      </c>
      <c r="M497" s="157">
        <f t="shared" si="100"/>
        <v>0</v>
      </c>
      <c r="N497" s="157">
        <f t="shared" si="91"/>
        <v>800000</v>
      </c>
      <c r="O497" s="158">
        <f t="shared" si="92"/>
        <v>104</v>
      </c>
      <c r="P497" s="42"/>
    </row>
    <row r="498" spans="1:16" x14ac:dyDescent="0.2">
      <c r="A498" s="156">
        <v>490</v>
      </c>
      <c r="B498" s="157">
        <v>18963000</v>
      </c>
      <c r="C498" s="42">
        <v>4930.38</v>
      </c>
      <c r="D498" s="43">
        <f t="shared" si="93"/>
        <v>2500000</v>
      </c>
      <c r="E498" s="43">
        <f t="shared" si="94"/>
        <v>3</v>
      </c>
      <c r="F498" s="43">
        <f t="shared" si="95"/>
        <v>10000000</v>
      </c>
      <c r="G498" s="43">
        <f t="shared" si="96"/>
        <v>3</v>
      </c>
      <c r="H498" s="46">
        <f t="shared" si="89"/>
        <v>0.39550704002531245</v>
      </c>
      <c r="I498" s="46">
        <f t="shared" si="90"/>
        <v>0.47265727996625007</v>
      </c>
      <c r="J498" s="42">
        <f t="shared" si="97"/>
        <v>1950</v>
      </c>
      <c r="K498" s="42">
        <f t="shared" si="98"/>
        <v>2330.38</v>
      </c>
      <c r="L498" s="43">
        <f t="shared" si="99"/>
        <v>7500000</v>
      </c>
      <c r="M498" s="157">
        <f t="shared" si="100"/>
        <v>8963000</v>
      </c>
      <c r="N498" s="157">
        <f t="shared" si="91"/>
        <v>2500000</v>
      </c>
      <c r="O498" s="158">
        <f t="shared" si="92"/>
        <v>650</v>
      </c>
      <c r="P498" s="42"/>
    </row>
    <row r="499" spans="1:16" x14ac:dyDescent="0.2">
      <c r="A499" s="156">
        <v>491</v>
      </c>
      <c r="B499" s="157">
        <v>31301000</v>
      </c>
      <c r="C499" s="42">
        <v>7199.23</v>
      </c>
      <c r="D499" s="43">
        <f t="shared" si="93"/>
        <v>2500000</v>
      </c>
      <c r="E499" s="43">
        <f t="shared" si="94"/>
        <v>3</v>
      </c>
      <c r="F499" s="43">
        <f t="shared" si="95"/>
        <v>10000000</v>
      </c>
      <c r="G499" s="43">
        <f t="shared" si="96"/>
        <v>3</v>
      </c>
      <c r="H499" s="46">
        <f t="shared" si="89"/>
        <v>0.23960895818024983</v>
      </c>
      <c r="I499" s="46">
        <f t="shared" si="90"/>
        <v>0.6805213890930002</v>
      </c>
      <c r="J499" s="42">
        <f t="shared" si="97"/>
        <v>1724.9999999999998</v>
      </c>
      <c r="K499" s="42">
        <f t="shared" si="98"/>
        <v>4899.2299999999996</v>
      </c>
      <c r="L499" s="43">
        <f t="shared" si="99"/>
        <v>7500000</v>
      </c>
      <c r="M499" s="157">
        <f t="shared" si="100"/>
        <v>21301000</v>
      </c>
      <c r="N499" s="157">
        <f t="shared" si="91"/>
        <v>2500000</v>
      </c>
      <c r="O499" s="158">
        <f t="shared" si="92"/>
        <v>575</v>
      </c>
      <c r="P499" s="42"/>
    </row>
    <row r="500" spans="1:16" x14ac:dyDescent="0.2">
      <c r="A500" s="156">
        <v>492</v>
      </c>
      <c r="B500" s="157">
        <v>10156000</v>
      </c>
      <c r="C500" s="42">
        <v>2945.24</v>
      </c>
      <c r="D500" s="43">
        <f t="shared" si="93"/>
        <v>2500000</v>
      </c>
      <c r="E500" s="43">
        <f t="shared" si="94"/>
        <v>3</v>
      </c>
      <c r="F500" s="43">
        <f t="shared" si="95"/>
        <v>10000000</v>
      </c>
      <c r="G500" s="43">
        <f t="shared" si="96"/>
        <v>3</v>
      </c>
      <c r="H500" s="46">
        <f t="shared" si="89"/>
        <v>0.73847971642378885</v>
      </c>
      <c r="I500" s="46">
        <f t="shared" si="90"/>
        <v>1.536037810161481E-2</v>
      </c>
      <c r="J500" s="42">
        <f t="shared" si="97"/>
        <v>2174.9999999999995</v>
      </c>
      <c r="K500" s="42">
        <f t="shared" si="98"/>
        <v>45.239999999999995</v>
      </c>
      <c r="L500" s="43">
        <f t="shared" si="99"/>
        <v>7499999.9999999991</v>
      </c>
      <c r="M500" s="157">
        <f t="shared" si="100"/>
        <v>156000</v>
      </c>
      <c r="N500" s="157">
        <f t="shared" si="91"/>
        <v>2500000.0000000009</v>
      </c>
      <c r="O500" s="158">
        <f t="shared" si="92"/>
        <v>725.00000000000045</v>
      </c>
      <c r="P500" s="42"/>
    </row>
    <row r="501" spans="1:16" x14ac:dyDescent="0.2">
      <c r="A501" s="156">
        <v>493</v>
      </c>
      <c r="B501" s="157">
        <v>25981000</v>
      </c>
      <c r="C501" s="42">
        <v>4416.7700000000004</v>
      </c>
      <c r="D501" s="43">
        <f t="shared" si="93"/>
        <v>2500000</v>
      </c>
      <c r="E501" s="43">
        <f t="shared" si="94"/>
        <v>3</v>
      </c>
      <c r="F501" s="43">
        <f t="shared" si="95"/>
        <v>10000000</v>
      </c>
      <c r="G501" s="43">
        <f t="shared" si="96"/>
        <v>3</v>
      </c>
      <c r="H501" s="46">
        <f t="shared" si="89"/>
        <v>0.28867249143604939</v>
      </c>
      <c r="I501" s="46">
        <f t="shared" si="90"/>
        <v>0.61510334475193407</v>
      </c>
      <c r="J501" s="42">
        <f t="shared" si="97"/>
        <v>1275</v>
      </c>
      <c r="K501" s="42">
        <f t="shared" si="98"/>
        <v>2716.77</v>
      </c>
      <c r="L501" s="43">
        <f t="shared" si="99"/>
        <v>7499999.9999999991</v>
      </c>
      <c r="M501" s="157">
        <f t="shared" si="100"/>
        <v>15980999.999999998</v>
      </c>
      <c r="N501" s="157">
        <f t="shared" si="91"/>
        <v>2500000.0000000037</v>
      </c>
      <c r="O501" s="158">
        <f t="shared" si="92"/>
        <v>425.00000000000045</v>
      </c>
      <c r="P501" s="42"/>
    </row>
    <row r="502" spans="1:16" x14ac:dyDescent="0.2">
      <c r="A502" s="156">
        <v>494</v>
      </c>
      <c r="B502" s="157">
        <v>800000</v>
      </c>
      <c r="C502" s="42">
        <v>240</v>
      </c>
      <c r="D502" s="43">
        <f t="shared" si="93"/>
        <v>2500000</v>
      </c>
      <c r="E502" s="43">
        <f t="shared" si="94"/>
        <v>3</v>
      </c>
      <c r="F502" s="43">
        <f t="shared" si="95"/>
        <v>10000000</v>
      </c>
      <c r="G502" s="43">
        <f t="shared" si="96"/>
        <v>3</v>
      </c>
      <c r="H502" s="46">
        <f t="shared" si="89"/>
        <v>0</v>
      </c>
      <c r="I502" s="46">
        <f t="shared" si="90"/>
        <v>0</v>
      </c>
      <c r="J502" s="42">
        <f t="shared" si="97"/>
        <v>0</v>
      </c>
      <c r="K502" s="42">
        <f t="shared" si="98"/>
        <v>0</v>
      </c>
      <c r="L502" s="43">
        <f t="shared" si="99"/>
        <v>0</v>
      </c>
      <c r="M502" s="157">
        <f t="shared" si="100"/>
        <v>0</v>
      </c>
      <c r="N502" s="157">
        <f t="shared" si="91"/>
        <v>800000</v>
      </c>
      <c r="O502" s="158">
        <f t="shared" si="92"/>
        <v>240</v>
      </c>
      <c r="P502" s="42"/>
    </row>
    <row r="503" spans="1:16" x14ac:dyDescent="0.2">
      <c r="A503" s="156">
        <v>495</v>
      </c>
      <c r="B503" s="157">
        <v>1317000</v>
      </c>
      <c r="C503" s="42">
        <v>302.91000000000003</v>
      </c>
      <c r="D503" s="43">
        <f t="shared" si="93"/>
        <v>2500000</v>
      </c>
      <c r="E503" s="43">
        <f t="shared" si="94"/>
        <v>3</v>
      </c>
      <c r="F503" s="43">
        <f t="shared" si="95"/>
        <v>10000000</v>
      </c>
      <c r="G503" s="43">
        <f t="shared" si="96"/>
        <v>3</v>
      </c>
      <c r="H503" s="46">
        <f t="shared" si="89"/>
        <v>0</v>
      </c>
      <c r="I503" s="46">
        <f t="shared" si="90"/>
        <v>0</v>
      </c>
      <c r="J503" s="42">
        <f t="shared" si="97"/>
        <v>0</v>
      </c>
      <c r="K503" s="42">
        <f t="shared" si="98"/>
        <v>0</v>
      </c>
      <c r="L503" s="43">
        <f t="shared" si="99"/>
        <v>0</v>
      </c>
      <c r="M503" s="157">
        <f t="shared" si="100"/>
        <v>0</v>
      </c>
      <c r="N503" s="157">
        <f t="shared" si="91"/>
        <v>1317000</v>
      </c>
      <c r="O503" s="158">
        <f t="shared" si="92"/>
        <v>302.91000000000003</v>
      </c>
      <c r="P503" s="42"/>
    </row>
    <row r="504" spans="1:16" x14ac:dyDescent="0.2">
      <c r="A504" s="156">
        <v>496</v>
      </c>
      <c r="B504" s="157">
        <v>5012000</v>
      </c>
      <c r="C504" s="42">
        <v>601.44000000000005</v>
      </c>
      <c r="D504" s="43">
        <f t="shared" si="93"/>
        <v>2500000</v>
      </c>
      <c r="E504" s="43">
        <f t="shared" si="94"/>
        <v>3</v>
      </c>
      <c r="F504" s="43">
        <f t="shared" si="95"/>
        <v>10000000</v>
      </c>
      <c r="G504" s="43">
        <f t="shared" si="96"/>
        <v>3</v>
      </c>
      <c r="H504" s="46">
        <f t="shared" si="89"/>
        <v>0.50119712689545093</v>
      </c>
      <c r="I504" s="46">
        <f t="shared" si="90"/>
        <v>0</v>
      </c>
      <c r="J504" s="42">
        <f t="shared" si="97"/>
        <v>301.44000000000005</v>
      </c>
      <c r="K504" s="42">
        <f t="shared" si="98"/>
        <v>0</v>
      </c>
      <c r="L504" s="43">
        <f t="shared" si="99"/>
        <v>2512000</v>
      </c>
      <c r="M504" s="157">
        <f t="shared" si="100"/>
        <v>0</v>
      </c>
      <c r="N504" s="157">
        <f t="shared" si="91"/>
        <v>2500000</v>
      </c>
      <c r="O504" s="158">
        <f t="shared" si="92"/>
        <v>300</v>
      </c>
      <c r="P504" s="42"/>
    </row>
    <row r="505" spans="1:16" x14ac:dyDescent="0.2">
      <c r="A505" s="156">
        <v>497</v>
      </c>
      <c r="B505" s="157">
        <v>12205000</v>
      </c>
      <c r="C505" s="42">
        <v>2807.15</v>
      </c>
      <c r="D505" s="43">
        <f t="shared" si="93"/>
        <v>2500000</v>
      </c>
      <c r="E505" s="43">
        <f t="shared" si="94"/>
        <v>3</v>
      </c>
      <c r="F505" s="43">
        <f t="shared" si="95"/>
        <v>10000000</v>
      </c>
      <c r="G505" s="43">
        <f t="shared" si="96"/>
        <v>3</v>
      </c>
      <c r="H505" s="46">
        <f t="shared" si="89"/>
        <v>0.61450225317492835</v>
      </c>
      <c r="I505" s="46">
        <f t="shared" si="90"/>
        <v>0.18066366243342893</v>
      </c>
      <c r="J505" s="42">
        <f t="shared" si="97"/>
        <v>1725.0000000000002</v>
      </c>
      <c r="K505" s="42">
        <f t="shared" si="98"/>
        <v>507.15000000000003</v>
      </c>
      <c r="L505" s="43">
        <f t="shared" si="99"/>
        <v>7500000.0000000009</v>
      </c>
      <c r="M505" s="157">
        <f t="shared" si="100"/>
        <v>2205000</v>
      </c>
      <c r="N505" s="157">
        <f t="shared" si="91"/>
        <v>2500000</v>
      </c>
      <c r="O505" s="158">
        <f t="shared" si="92"/>
        <v>575</v>
      </c>
      <c r="P505" s="42"/>
    </row>
    <row r="506" spans="1:16" x14ac:dyDescent="0.2">
      <c r="A506" s="156">
        <v>498</v>
      </c>
      <c r="B506" s="157">
        <v>7528000</v>
      </c>
      <c r="C506" s="42">
        <v>978.64</v>
      </c>
      <c r="D506" s="43">
        <f t="shared" si="93"/>
        <v>2500000</v>
      </c>
      <c r="E506" s="43">
        <f t="shared" si="94"/>
        <v>3</v>
      </c>
      <c r="F506" s="43">
        <f t="shared" si="95"/>
        <v>10000000</v>
      </c>
      <c r="G506" s="43">
        <f t="shared" si="96"/>
        <v>3</v>
      </c>
      <c r="H506" s="46">
        <f t="shared" si="89"/>
        <v>0.66790648246546225</v>
      </c>
      <c r="I506" s="46">
        <f t="shared" si="90"/>
        <v>0</v>
      </c>
      <c r="J506" s="42">
        <f t="shared" si="97"/>
        <v>653.64</v>
      </c>
      <c r="K506" s="42">
        <f t="shared" si="98"/>
        <v>0</v>
      </c>
      <c r="L506" s="43">
        <f t="shared" si="99"/>
        <v>5028000</v>
      </c>
      <c r="M506" s="157">
        <f t="shared" si="100"/>
        <v>0</v>
      </c>
      <c r="N506" s="157">
        <f t="shared" si="91"/>
        <v>2500000</v>
      </c>
      <c r="O506" s="158">
        <f t="shared" si="92"/>
        <v>325</v>
      </c>
      <c r="P506" s="42"/>
    </row>
    <row r="507" spans="1:16" x14ac:dyDescent="0.2">
      <c r="A507" s="156">
        <v>499</v>
      </c>
      <c r="B507" s="157">
        <v>34149000</v>
      </c>
      <c r="C507" s="42">
        <v>8878.74</v>
      </c>
      <c r="D507" s="43">
        <f t="shared" si="93"/>
        <v>2500000</v>
      </c>
      <c r="E507" s="43">
        <f t="shared" si="94"/>
        <v>3</v>
      </c>
      <c r="F507" s="43">
        <f t="shared" si="95"/>
        <v>10000000</v>
      </c>
      <c r="G507" s="43">
        <f t="shared" si="96"/>
        <v>3</v>
      </c>
      <c r="H507" s="46">
        <f t="shared" si="89"/>
        <v>0.21962575770886408</v>
      </c>
      <c r="I507" s="46">
        <f t="shared" si="90"/>
        <v>0.70716565638818119</v>
      </c>
      <c r="J507" s="42">
        <f t="shared" si="97"/>
        <v>1949.9999999999998</v>
      </c>
      <c r="K507" s="42">
        <f t="shared" si="98"/>
        <v>6278.74</v>
      </c>
      <c r="L507" s="43">
        <f t="shared" si="99"/>
        <v>7500000</v>
      </c>
      <c r="M507" s="157">
        <f t="shared" si="100"/>
        <v>24149000</v>
      </c>
      <c r="N507" s="157">
        <f t="shared" si="91"/>
        <v>2500000</v>
      </c>
      <c r="O507" s="158">
        <f t="shared" si="92"/>
        <v>650</v>
      </c>
      <c r="P507" s="42"/>
    </row>
    <row r="508" spans="1:16" x14ac:dyDescent="0.2">
      <c r="A508" s="156">
        <v>500</v>
      </c>
      <c r="B508" s="157">
        <v>14280000</v>
      </c>
      <c r="C508" s="42">
        <v>3141.6</v>
      </c>
      <c r="D508" s="43">
        <f t="shared" si="93"/>
        <v>2500000</v>
      </c>
      <c r="E508" s="43">
        <f t="shared" si="94"/>
        <v>3</v>
      </c>
      <c r="F508" s="43">
        <f t="shared" si="95"/>
        <v>10000000</v>
      </c>
      <c r="G508" s="43">
        <f t="shared" si="96"/>
        <v>3</v>
      </c>
      <c r="H508" s="46">
        <f t="shared" si="89"/>
        <v>0.52521008403361347</v>
      </c>
      <c r="I508" s="46">
        <f t="shared" si="90"/>
        <v>0.29971988795518206</v>
      </c>
      <c r="J508" s="42">
        <f t="shared" si="97"/>
        <v>1650</v>
      </c>
      <c r="K508" s="42">
        <f t="shared" si="98"/>
        <v>941.59999999999991</v>
      </c>
      <c r="L508" s="43">
        <f t="shared" si="99"/>
        <v>7500000</v>
      </c>
      <c r="M508" s="157">
        <f t="shared" si="100"/>
        <v>4280000</v>
      </c>
      <c r="N508" s="157">
        <f t="shared" si="91"/>
        <v>2500000</v>
      </c>
      <c r="O508" s="158">
        <f t="shared" si="92"/>
        <v>550</v>
      </c>
      <c r="P508" s="42"/>
    </row>
    <row r="509" spans="1:16" x14ac:dyDescent="0.2">
      <c r="A509" s="156">
        <v>501</v>
      </c>
      <c r="B509" s="157">
        <v>800000</v>
      </c>
      <c r="C509" s="42">
        <v>200</v>
      </c>
      <c r="D509" s="43">
        <f t="shared" si="93"/>
        <v>2500000</v>
      </c>
      <c r="E509" s="43">
        <f t="shared" si="94"/>
        <v>3</v>
      </c>
      <c r="F509" s="43">
        <f t="shared" si="95"/>
        <v>10000000</v>
      </c>
      <c r="G509" s="43">
        <f t="shared" si="96"/>
        <v>3</v>
      </c>
      <c r="H509" s="46">
        <f t="shared" si="89"/>
        <v>0</v>
      </c>
      <c r="I509" s="46">
        <f t="shared" si="90"/>
        <v>0</v>
      </c>
      <c r="J509" s="42">
        <f t="shared" si="97"/>
        <v>0</v>
      </c>
      <c r="K509" s="42">
        <f t="shared" si="98"/>
        <v>0</v>
      </c>
      <c r="L509" s="43">
        <f t="shared" si="99"/>
        <v>0</v>
      </c>
      <c r="M509" s="157">
        <f t="shared" si="100"/>
        <v>0</v>
      </c>
      <c r="N509" s="157">
        <f t="shared" si="91"/>
        <v>800000</v>
      </c>
      <c r="O509" s="158">
        <f t="shared" si="92"/>
        <v>200</v>
      </c>
      <c r="P509" s="42"/>
    </row>
    <row r="510" spans="1:16" x14ac:dyDescent="0.2">
      <c r="A510" s="156">
        <v>502</v>
      </c>
      <c r="B510" s="157">
        <v>1622000</v>
      </c>
      <c r="C510" s="42">
        <v>243.3</v>
      </c>
      <c r="D510" s="43">
        <f t="shared" si="93"/>
        <v>2500000</v>
      </c>
      <c r="E510" s="43">
        <f t="shared" si="94"/>
        <v>3</v>
      </c>
      <c r="F510" s="43">
        <f t="shared" si="95"/>
        <v>10000000</v>
      </c>
      <c r="G510" s="43">
        <f t="shared" si="96"/>
        <v>3</v>
      </c>
      <c r="H510" s="46">
        <f t="shared" si="89"/>
        <v>0</v>
      </c>
      <c r="I510" s="46">
        <f t="shared" si="90"/>
        <v>0</v>
      </c>
      <c r="J510" s="42">
        <f t="shared" si="97"/>
        <v>0</v>
      </c>
      <c r="K510" s="42">
        <f t="shared" si="98"/>
        <v>0</v>
      </c>
      <c r="L510" s="43">
        <f t="shared" si="99"/>
        <v>0</v>
      </c>
      <c r="M510" s="157">
        <f t="shared" si="100"/>
        <v>0</v>
      </c>
      <c r="N510" s="157">
        <f t="shared" si="91"/>
        <v>1622000</v>
      </c>
      <c r="O510" s="158">
        <f t="shared" si="92"/>
        <v>243.3</v>
      </c>
      <c r="P510" s="42"/>
    </row>
    <row r="511" spans="1:16" x14ac:dyDescent="0.2">
      <c r="A511" s="156">
        <v>503</v>
      </c>
      <c r="B511" s="157">
        <v>3963000</v>
      </c>
      <c r="C511" s="42">
        <v>1030.3800000000001</v>
      </c>
      <c r="D511" s="43">
        <f t="shared" si="93"/>
        <v>2500000</v>
      </c>
      <c r="E511" s="43">
        <f t="shared" si="94"/>
        <v>3</v>
      </c>
      <c r="F511" s="43">
        <f t="shared" si="95"/>
        <v>10000000</v>
      </c>
      <c r="G511" s="43">
        <f t="shared" si="96"/>
        <v>3</v>
      </c>
      <c r="H511" s="46">
        <f t="shared" si="89"/>
        <v>0.36916477416098914</v>
      </c>
      <c r="I511" s="46">
        <f t="shared" si="90"/>
        <v>0</v>
      </c>
      <c r="J511" s="42">
        <f t="shared" si="97"/>
        <v>380.38000000000005</v>
      </c>
      <c r="K511" s="42">
        <f t="shared" si="98"/>
        <v>0</v>
      </c>
      <c r="L511" s="43">
        <f t="shared" si="99"/>
        <v>1463000</v>
      </c>
      <c r="M511" s="157">
        <f t="shared" si="100"/>
        <v>0</v>
      </c>
      <c r="N511" s="157">
        <f t="shared" si="91"/>
        <v>2500000</v>
      </c>
      <c r="O511" s="158">
        <f t="shared" si="92"/>
        <v>650</v>
      </c>
      <c r="P511" s="42"/>
    </row>
    <row r="512" spans="1:16" x14ac:dyDescent="0.2">
      <c r="A512" s="156">
        <v>504</v>
      </c>
      <c r="B512" s="157">
        <v>12284000</v>
      </c>
      <c r="C512" s="42">
        <v>3685.2</v>
      </c>
      <c r="D512" s="43">
        <f t="shared" si="93"/>
        <v>2500000</v>
      </c>
      <c r="E512" s="43">
        <f t="shared" si="94"/>
        <v>3</v>
      </c>
      <c r="F512" s="43">
        <f t="shared" si="95"/>
        <v>10000000</v>
      </c>
      <c r="G512" s="43">
        <f t="shared" si="96"/>
        <v>3</v>
      </c>
      <c r="H512" s="46">
        <f t="shared" si="89"/>
        <v>0.61055030934549004</v>
      </c>
      <c r="I512" s="46">
        <f t="shared" si="90"/>
        <v>0.1859329208726799</v>
      </c>
      <c r="J512" s="42">
        <f t="shared" si="97"/>
        <v>2250</v>
      </c>
      <c r="K512" s="42">
        <f t="shared" si="98"/>
        <v>685.19999999999993</v>
      </c>
      <c r="L512" s="43">
        <f t="shared" si="99"/>
        <v>7500000</v>
      </c>
      <c r="M512" s="157">
        <f t="shared" si="100"/>
        <v>2284000</v>
      </c>
      <c r="N512" s="157">
        <f t="shared" si="91"/>
        <v>2500000</v>
      </c>
      <c r="O512" s="158">
        <f t="shared" si="92"/>
        <v>750</v>
      </c>
      <c r="P512" s="42"/>
    </row>
    <row r="513" spans="1:16" x14ac:dyDescent="0.2">
      <c r="A513" s="156">
        <v>505</v>
      </c>
      <c r="B513" s="157">
        <v>11437000</v>
      </c>
      <c r="C513" s="42">
        <v>2287.4</v>
      </c>
      <c r="D513" s="43">
        <f t="shared" si="93"/>
        <v>2500000</v>
      </c>
      <c r="E513" s="43">
        <f t="shared" si="94"/>
        <v>3</v>
      </c>
      <c r="F513" s="43">
        <f t="shared" si="95"/>
        <v>10000000</v>
      </c>
      <c r="G513" s="43">
        <f t="shared" si="96"/>
        <v>3</v>
      </c>
      <c r="H513" s="46">
        <f t="shared" si="89"/>
        <v>0.65576637230042845</v>
      </c>
      <c r="I513" s="46">
        <f t="shared" si="90"/>
        <v>0.1256448369327621</v>
      </c>
      <c r="J513" s="42">
        <f t="shared" si="97"/>
        <v>1500</v>
      </c>
      <c r="K513" s="42">
        <f t="shared" si="98"/>
        <v>287.40000000000003</v>
      </c>
      <c r="L513" s="43">
        <f t="shared" si="99"/>
        <v>7500000</v>
      </c>
      <c r="M513" s="157">
        <f t="shared" si="100"/>
        <v>1437000.0000000002</v>
      </c>
      <c r="N513" s="157">
        <f t="shared" si="91"/>
        <v>2500000</v>
      </c>
      <c r="O513" s="158">
        <f t="shared" si="92"/>
        <v>500</v>
      </c>
      <c r="P513" s="42"/>
    </row>
    <row r="514" spans="1:16" x14ac:dyDescent="0.2">
      <c r="A514" s="156">
        <v>506</v>
      </c>
      <c r="B514" s="157">
        <v>4864000</v>
      </c>
      <c r="C514" s="42">
        <v>1118.72</v>
      </c>
      <c r="D514" s="43">
        <f t="shared" si="93"/>
        <v>2500000</v>
      </c>
      <c r="E514" s="43">
        <f t="shared" si="94"/>
        <v>3</v>
      </c>
      <c r="F514" s="43">
        <f t="shared" si="95"/>
        <v>10000000</v>
      </c>
      <c r="G514" s="43">
        <f t="shared" si="96"/>
        <v>3</v>
      </c>
      <c r="H514" s="46">
        <f t="shared" si="89"/>
        <v>0.48601973684210525</v>
      </c>
      <c r="I514" s="46">
        <f t="shared" si="90"/>
        <v>0</v>
      </c>
      <c r="J514" s="42">
        <f t="shared" si="97"/>
        <v>543.72</v>
      </c>
      <c r="K514" s="42">
        <f t="shared" si="98"/>
        <v>0</v>
      </c>
      <c r="L514" s="43">
        <f t="shared" si="99"/>
        <v>2364000</v>
      </c>
      <c r="M514" s="157">
        <f t="shared" si="100"/>
        <v>0</v>
      </c>
      <c r="N514" s="157">
        <f t="shared" si="91"/>
        <v>2500000</v>
      </c>
      <c r="O514" s="158">
        <f t="shared" si="92"/>
        <v>575</v>
      </c>
      <c r="P514" s="42"/>
    </row>
    <row r="515" spans="1:16" x14ac:dyDescent="0.2">
      <c r="A515" s="156">
        <v>507</v>
      </c>
      <c r="B515" s="157">
        <v>14604000</v>
      </c>
      <c r="C515" s="42">
        <v>1898.52</v>
      </c>
      <c r="D515" s="43">
        <f t="shared" si="93"/>
        <v>2500000</v>
      </c>
      <c r="E515" s="43">
        <f t="shared" si="94"/>
        <v>3</v>
      </c>
      <c r="F515" s="43">
        <f t="shared" si="95"/>
        <v>10000000</v>
      </c>
      <c r="G515" s="43">
        <f t="shared" si="96"/>
        <v>3</v>
      </c>
      <c r="H515" s="46">
        <f t="shared" si="89"/>
        <v>0.5135579293344289</v>
      </c>
      <c r="I515" s="46">
        <f t="shared" si="90"/>
        <v>0.31525609422076145</v>
      </c>
      <c r="J515" s="42">
        <f t="shared" si="97"/>
        <v>974.99999999999989</v>
      </c>
      <c r="K515" s="42">
        <f t="shared" si="98"/>
        <v>598.52</v>
      </c>
      <c r="L515" s="43">
        <f t="shared" si="99"/>
        <v>7500000</v>
      </c>
      <c r="M515" s="157">
        <f t="shared" si="100"/>
        <v>4604000</v>
      </c>
      <c r="N515" s="157">
        <f t="shared" si="91"/>
        <v>2500000</v>
      </c>
      <c r="O515" s="158">
        <f t="shared" si="92"/>
        <v>325</v>
      </c>
      <c r="P515" s="42"/>
    </row>
    <row r="516" spans="1:16" x14ac:dyDescent="0.2">
      <c r="A516" s="156">
        <v>508</v>
      </c>
      <c r="B516" s="157">
        <v>30122000</v>
      </c>
      <c r="C516" s="42">
        <v>4217.08</v>
      </c>
      <c r="D516" s="43">
        <f t="shared" si="93"/>
        <v>2500000</v>
      </c>
      <c r="E516" s="43">
        <f t="shared" si="94"/>
        <v>3</v>
      </c>
      <c r="F516" s="43">
        <f t="shared" si="95"/>
        <v>10000000</v>
      </c>
      <c r="G516" s="43">
        <f t="shared" si="96"/>
        <v>3</v>
      </c>
      <c r="H516" s="46">
        <f t="shared" si="89"/>
        <v>0.24898745103246797</v>
      </c>
      <c r="I516" s="46">
        <f t="shared" si="90"/>
        <v>0.66801673195670941</v>
      </c>
      <c r="J516" s="42">
        <f t="shared" si="97"/>
        <v>1050</v>
      </c>
      <c r="K516" s="42">
        <f t="shared" si="98"/>
        <v>2817.08</v>
      </c>
      <c r="L516" s="43">
        <f t="shared" si="99"/>
        <v>7500000</v>
      </c>
      <c r="M516" s="157">
        <f t="shared" si="100"/>
        <v>20122000</v>
      </c>
      <c r="N516" s="157">
        <f t="shared" si="91"/>
        <v>2500000</v>
      </c>
      <c r="O516" s="158">
        <f t="shared" si="92"/>
        <v>350</v>
      </c>
      <c r="P516" s="42"/>
    </row>
    <row r="517" spans="1:16" x14ac:dyDescent="0.2">
      <c r="A517" s="156">
        <v>509</v>
      </c>
      <c r="B517" s="157">
        <v>24598000</v>
      </c>
      <c r="C517" s="42">
        <v>5411.56</v>
      </c>
      <c r="D517" s="43">
        <f t="shared" si="93"/>
        <v>2500000</v>
      </c>
      <c r="E517" s="43">
        <f t="shared" si="94"/>
        <v>3</v>
      </c>
      <c r="F517" s="43">
        <f t="shared" si="95"/>
        <v>10000000</v>
      </c>
      <c r="G517" s="43">
        <f t="shared" si="96"/>
        <v>3</v>
      </c>
      <c r="H517" s="46">
        <f t="shared" si="89"/>
        <v>0.30490283762907555</v>
      </c>
      <c r="I517" s="46">
        <f t="shared" si="90"/>
        <v>0.59346288316123263</v>
      </c>
      <c r="J517" s="42">
        <f t="shared" si="97"/>
        <v>1650.0000000000002</v>
      </c>
      <c r="K517" s="42">
        <f t="shared" si="98"/>
        <v>3211.5600000000004</v>
      </c>
      <c r="L517" s="43">
        <f t="shared" si="99"/>
        <v>7500000</v>
      </c>
      <c r="M517" s="157">
        <f t="shared" si="100"/>
        <v>14598000</v>
      </c>
      <c r="N517" s="157">
        <f t="shared" si="91"/>
        <v>2500000</v>
      </c>
      <c r="O517" s="158">
        <f t="shared" si="92"/>
        <v>550</v>
      </c>
      <c r="P517" s="42"/>
    </row>
    <row r="518" spans="1:16" x14ac:dyDescent="0.2">
      <c r="A518" s="156">
        <v>510</v>
      </c>
      <c r="B518" s="157">
        <v>5243000</v>
      </c>
      <c r="C518" s="42">
        <v>1310.75</v>
      </c>
      <c r="D518" s="43">
        <f t="shared" si="93"/>
        <v>2500000</v>
      </c>
      <c r="E518" s="43">
        <f t="shared" si="94"/>
        <v>3</v>
      </c>
      <c r="F518" s="43">
        <f t="shared" si="95"/>
        <v>10000000</v>
      </c>
      <c r="G518" s="43">
        <f t="shared" si="96"/>
        <v>3</v>
      </c>
      <c r="H518" s="46">
        <f t="shared" si="89"/>
        <v>0.52317375548350176</v>
      </c>
      <c r="I518" s="46">
        <f t="shared" si="90"/>
        <v>0</v>
      </c>
      <c r="J518" s="42">
        <f t="shared" si="97"/>
        <v>685.74999999999989</v>
      </c>
      <c r="K518" s="42">
        <f t="shared" si="98"/>
        <v>0</v>
      </c>
      <c r="L518" s="43">
        <f t="shared" si="99"/>
        <v>2742999.9999999995</v>
      </c>
      <c r="M518" s="157">
        <f t="shared" si="100"/>
        <v>0</v>
      </c>
      <c r="N518" s="157">
        <f t="shared" si="91"/>
        <v>2500000.0000000005</v>
      </c>
      <c r="O518" s="158">
        <f t="shared" si="92"/>
        <v>625.00000000000011</v>
      </c>
      <c r="P518" s="42"/>
    </row>
    <row r="519" spans="1:16" x14ac:dyDescent="0.2">
      <c r="A519" s="156">
        <v>511</v>
      </c>
      <c r="B519" s="157">
        <v>800000</v>
      </c>
      <c r="C519" s="42">
        <v>240</v>
      </c>
      <c r="D519" s="43">
        <f t="shared" si="93"/>
        <v>2500000</v>
      </c>
      <c r="E519" s="43">
        <f t="shared" si="94"/>
        <v>3</v>
      </c>
      <c r="F519" s="43">
        <f t="shared" si="95"/>
        <v>10000000</v>
      </c>
      <c r="G519" s="43">
        <f t="shared" si="96"/>
        <v>3</v>
      </c>
      <c r="H519" s="46">
        <f t="shared" si="89"/>
        <v>0</v>
      </c>
      <c r="I519" s="46">
        <f t="shared" si="90"/>
        <v>0</v>
      </c>
      <c r="J519" s="42">
        <f t="shared" si="97"/>
        <v>0</v>
      </c>
      <c r="K519" s="42">
        <f t="shared" si="98"/>
        <v>0</v>
      </c>
      <c r="L519" s="43">
        <f t="shared" si="99"/>
        <v>0</v>
      </c>
      <c r="M519" s="157">
        <f t="shared" si="100"/>
        <v>0</v>
      </c>
      <c r="N519" s="157">
        <f t="shared" si="91"/>
        <v>800000</v>
      </c>
      <c r="O519" s="158">
        <f t="shared" si="92"/>
        <v>240</v>
      </c>
      <c r="P519" s="42"/>
    </row>
    <row r="520" spans="1:16" x14ac:dyDescent="0.2">
      <c r="A520" s="156">
        <v>512</v>
      </c>
      <c r="B520" s="157">
        <v>16031000</v>
      </c>
      <c r="C520" s="42">
        <v>4328.37</v>
      </c>
      <c r="D520" s="43">
        <f t="shared" si="93"/>
        <v>2500000</v>
      </c>
      <c r="E520" s="43">
        <f t="shared" si="94"/>
        <v>3</v>
      </c>
      <c r="F520" s="43">
        <f t="shared" si="95"/>
        <v>10000000</v>
      </c>
      <c r="G520" s="43">
        <f t="shared" si="96"/>
        <v>3</v>
      </c>
      <c r="H520" s="46">
        <f t="shared" si="89"/>
        <v>0.46784355311583808</v>
      </c>
      <c r="I520" s="46">
        <f t="shared" si="90"/>
        <v>0.37620859584554922</v>
      </c>
      <c r="J520" s="42">
        <f t="shared" si="97"/>
        <v>2025</v>
      </c>
      <c r="K520" s="42">
        <f t="shared" si="98"/>
        <v>1628.37</v>
      </c>
      <c r="L520" s="43">
        <f t="shared" si="99"/>
        <v>7500000</v>
      </c>
      <c r="M520" s="157">
        <f t="shared" si="100"/>
        <v>6031000</v>
      </c>
      <c r="N520" s="157">
        <f t="shared" si="91"/>
        <v>2500000</v>
      </c>
      <c r="O520" s="158">
        <f t="shared" si="92"/>
        <v>675</v>
      </c>
      <c r="P520" s="42"/>
    </row>
    <row r="521" spans="1:16" x14ac:dyDescent="0.2">
      <c r="A521" s="156">
        <v>513</v>
      </c>
      <c r="B521" s="157">
        <v>13470000</v>
      </c>
      <c r="C521" s="42">
        <v>2289.9</v>
      </c>
      <c r="D521" s="43">
        <f t="shared" si="93"/>
        <v>2500000</v>
      </c>
      <c r="E521" s="43">
        <f t="shared" si="94"/>
        <v>3</v>
      </c>
      <c r="F521" s="43">
        <f t="shared" si="95"/>
        <v>10000000</v>
      </c>
      <c r="G521" s="43">
        <f t="shared" si="96"/>
        <v>3</v>
      </c>
      <c r="H521" s="46">
        <f t="shared" ref="H521:H584" si="101">MAX(0,MIN(E521*D521,B521-D521))/B521</f>
        <v>0.55679287305122493</v>
      </c>
      <c r="I521" s="46">
        <f t="shared" ref="I521:I584" si="102">MAX(0,MIN(G521*F521,B521-SUM(D521,E521*D521)))/B521</f>
        <v>0.25760950259836674</v>
      </c>
      <c r="J521" s="42">
        <f t="shared" si="97"/>
        <v>1275</v>
      </c>
      <c r="K521" s="42">
        <f t="shared" si="98"/>
        <v>589.9</v>
      </c>
      <c r="L521" s="43">
        <f t="shared" si="99"/>
        <v>7500000</v>
      </c>
      <c r="M521" s="157">
        <f t="shared" si="100"/>
        <v>3470000</v>
      </c>
      <c r="N521" s="157">
        <f t="shared" ref="N521:N584" si="103">B521-SUM(L521:M521)</f>
        <v>2500000</v>
      </c>
      <c r="O521" s="158">
        <f t="shared" ref="O521:O584" si="104">C521-SUM(J521:K521)</f>
        <v>425</v>
      </c>
      <c r="P521" s="42"/>
    </row>
    <row r="522" spans="1:16" x14ac:dyDescent="0.2">
      <c r="A522" s="156">
        <v>514</v>
      </c>
      <c r="B522" s="157">
        <v>800000</v>
      </c>
      <c r="C522" s="42">
        <v>176</v>
      </c>
      <c r="D522" s="43">
        <f t="shared" ref="D522:D585" si="105">D521</f>
        <v>2500000</v>
      </c>
      <c r="E522" s="43">
        <f t="shared" ref="E522:E585" si="106">E521</f>
        <v>3</v>
      </c>
      <c r="F522" s="43">
        <f t="shared" ref="F522:F585" si="107">F521</f>
        <v>10000000</v>
      </c>
      <c r="G522" s="43">
        <f t="shared" ref="G522:G585" si="108">G521</f>
        <v>3</v>
      </c>
      <c r="H522" s="46">
        <f t="shared" si="101"/>
        <v>0</v>
      </c>
      <c r="I522" s="46">
        <f t="shared" si="102"/>
        <v>0</v>
      </c>
      <c r="J522" s="42">
        <f t="shared" ref="J522:J585" si="109">+H522*$C522</f>
        <v>0</v>
      </c>
      <c r="K522" s="42">
        <f t="shared" ref="K522:K585" si="110">+I522*$C522</f>
        <v>0</v>
      </c>
      <c r="L522" s="43">
        <f t="shared" ref="L522:L585" si="111">H522*B522</f>
        <v>0</v>
      </c>
      <c r="M522" s="157">
        <f t="shared" si="100"/>
        <v>0</v>
      </c>
      <c r="N522" s="157">
        <f t="shared" si="103"/>
        <v>800000</v>
      </c>
      <c r="O522" s="158">
        <f t="shared" si="104"/>
        <v>176</v>
      </c>
      <c r="P522" s="42"/>
    </row>
    <row r="523" spans="1:16" x14ac:dyDescent="0.2">
      <c r="A523" s="156">
        <v>515</v>
      </c>
      <c r="B523" s="157">
        <v>4341000</v>
      </c>
      <c r="C523" s="42">
        <v>1345.71</v>
      </c>
      <c r="D523" s="43">
        <f t="shared" si="105"/>
        <v>2500000</v>
      </c>
      <c r="E523" s="43">
        <f t="shared" si="106"/>
        <v>3</v>
      </c>
      <c r="F523" s="43">
        <f t="shared" si="107"/>
        <v>10000000</v>
      </c>
      <c r="G523" s="43">
        <f t="shared" si="108"/>
        <v>3</v>
      </c>
      <c r="H523" s="46">
        <f t="shared" si="101"/>
        <v>0.42409583045381249</v>
      </c>
      <c r="I523" s="46">
        <f t="shared" si="102"/>
        <v>0</v>
      </c>
      <c r="J523" s="42">
        <f t="shared" si="109"/>
        <v>570.71</v>
      </c>
      <c r="K523" s="42">
        <f t="shared" si="110"/>
        <v>0</v>
      </c>
      <c r="L523" s="43">
        <f t="shared" si="111"/>
        <v>1841000</v>
      </c>
      <c r="M523" s="157">
        <f t="shared" si="100"/>
        <v>0</v>
      </c>
      <c r="N523" s="157">
        <f t="shared" si="103"/>
        <v>2500000</v>
      </c>
      <c r="O523" s="158">
        <f t="shared" si="104"/>
        <v>775</v>
      </c>
      <c r="P523" s="42"/>
    </row>
    <row r="524" spans="1:16" x14ac:dyDescent="0.2">
      <c r="A524" s="156">
        <v>516</v>
      </c>
      <c r="B524" s="157">
        <v>6765000</v>
      </c>
      <c r="C524" s="42">
        <v>1488.3</v>
      </c>
      <c r="D524" s="43">
        <f t="shared" si="105"/>
        <v>2500000</v>
      </c>
      <c r="E524" s="43">
        <f t="shared" si="106"/>
        <v>3</v>
      </c>
      <c r="F524" s="43">
        <f t="shared" si="107"/>
        <v>10000000</v>
      </c>
      <c r="G524" s="43">
        <f t="shared" si="108"/>
        <v>3</v>
      </c>
      <c r="H524" s="46">
        <f t="shared" si="101"/>
        <v>0.63045084996304512</v>
      </c>
      <c r="I524" s="46">
        <f t="shared" si="102"/>
        <v>0</v>
      </c>
      <c r="J524" s="42">
        <f t="shared" si="109"/>
        <v>938.30000000000007</v>
      </c>
      <c r="K524" s="42">
        <f t="shared" si="110"/>
        <v>0</v>
      </c>
      <c r="L524" s="43">
        <f t="shared" si="111"/>
        <v>4265000</v>
      </c>
      <c r="M524" s="157">
        <f t="shared" si="100"/>
        <v>0</v>
      </c>
      <c r="N524" s="157">
        <f t="shared" si="103"/>
        <v>2500000</v>
      </c>
      <c r="O524" s="158">
        <f t="shared" si="104"/>
        <v>549.99999999999989</v>
      </c>
      <c r="P524" s="42"/>
    </row>
    <row r="525" spans="1:16" x14ac:dyDescent="0.2">
      <c r="A525" s="156">
        <v>517</v>
      </c>
      <c r="B525" s="157">
        <v>4168000</v>
      </c>
      <c r="C525" s="42">
        <v>750.24</v>
      </c>
      <c r="D525" s="43">
        <f t="shared" si="105"/>
        <v>2500000</v>
      </c>
      <c r="E525" s="43">
        <f t="shared" si="106"/>
        <v>3</v>
      </c>
      <c r="F525" s="43">
        <f t="shared" si="107"/>
        <v>10000000</v>
      </c>
      <c r="G525" s="43">
        <f t="shared" si="108"/>
        <v>3</v>
      </c>
      <c r="H525" s="46">
        <f t="shared" si="101"/>
        <v>0.40019193857965452</v>
      </c>
      <c r="I525" s="46">
        <f t="shared" si="102"/>
        <v>0</v>
      </c>
      <c r="J525" s="42">
        <f t="shared" si="109"/>
        <v>300.24</v>
      </c>
      <c r="K525" s="42">
        <f t="shared" si="110"/>
        <v>0</v>
      </c>
      <c r="L525" s="43">
        <f t="shared" si="111"/>
        <v>1668000</v>
      </c>
      <c r="M525" s="157">
        <f t="shared" si="100"/>
        <v>0</v>
      </c>
      <c r="N525" s="157">
        <f t="shared" si="103"/>
        <v>2500000</v>
      </c>
      <c r="O525" s="158">
        <f t="shared" si="104"/>
        <v>450</v>
      </c>
      <c r="P525" s="42"/>
    </row>
    <row r="526" spans="1:16" x14ac:dyDescent="0.2">
      <c r="A526" s="156">
        <v>518</v>
      </c>
      <c r="B526" s="157">
        <v>800000</v>
      </c>
      <c r="C526" s="42">
        <v>104</v>
      </c>
      <c r="D526" s="43">
        <f t="shared" si="105"/>
        <v>2500000</v>
      </c>
      <c r="E526" s="43">
        <f t="shared" si="106"/>
        <v>3</v>
      </c>
      <c r="F526" s="43">
        <f t="shared" si="107"/>
        <v>10000000</v>
      </c>
      <c r="G526" s="43">
        <f t="shared" si="108"/>
        <v>3</v>
      </c>
      <c r="H526" s="46">
        <f t="shared" si="101"/>
        <v>0</v>
      </c>
      <c r="I526" s="46">
        <f t="shared" si="102"/>
        <v>0</v>
      </c>
      <c r="J526" s="42">
        <f t="shared" si="109"/>
        <v>0</v>
      </c>
      <c r="K526" s="42">
        <f t="shared" si="110"/>
        <v>0</v>
      </c>
      <c r="L526" s="43">
        <f t="shared" si="111"/>
        <v>0</v>
      </c>
      <c r="M526" s="157">
        <f t="shared" si="100"/>
        <v>0</v>
      </c>
      <c r="N526" s="157">
        <f t="shared" si="103"/>
        <v>800000</v>
      </c>
      <c r="O526" s="158">
        <f t="shared" si="104"/>
        <v>104</v>
      </c>
      <c r="P526" s="42"/>
    </row>
    <row r="527" spans="1:16" x14ac:dyDescent="0.2">
      <c r="A527" s="156">
        <v>519</v>
      </c>
      <c r="B527" s="157">
        <v>13339000</v>
      </c>
      <c r="C527" s="42">
        <v>3468.14</v>
      </c>
      <c r="D527" s="43">
        <f t="shared" si="105"/>
        <v>2500000</v>
      </c>
      <c r="E527" s="43">
        <f t="shared" si="106"/>
        <v>3</v>
      </c>
      <c r="F527" s="43">
        <f t="shared" si="107"/>
        <v>10000000</v>
      </c>
      <c r="G527" s="43">
        <f t="shared" si="108"/>
        <v>3</v>
      </c>
      <c r="H527" s="46">
        <f t="shared" si="101"/>
        <v>0.56226103905840019</v>
      </c>
      <c r="I527" s="46">
        <f t="shared" si="102"/>
        <v>0.25031861458879978</v>
      </c>
      <c r="J527" s="42">
        <f t="shared" si="109"/>
        <v>1950</v>
      </c>
      <c r="K527" s="42">
        <f t="shared" si="110"/>
        <v>868.14</v>
      </c>
      <c r="L527" s="43">
        <f t="shared" si="111"/>
        <v>7500000</v>
      </c>
      <c r="M527" s="157">
        <f t="shared" si="100"/>
        <v>3339000.0000000005</v>
      </c>
      <c r="N527" s="157">
        <f t="shared" si="103"/>
        <v>2500000</v>
      </c>
      <c r="O527" s="158">
        <f t="shared" si="104"/>
        <v>650</v>
      </c>
      <c r="P527" s="42"/>
    </row>
    <row r="528" spans="1:16" x14ac:dyDescent="0.2">
      <c r="A528" s="156">
        <v>520</v>
      </c>
      <c r="B528" s="157">
        <v>5085000</v>
      </c>
      <c r="C528" s="42">
        <v>1067.8499999999999</v>
      </c>
      <c r="D528" s="43">
        <f t="shared" si="105"/>
        <v>2500000</v>
      </c>
      <c r="E528" s="43">
        <f t="shared" si="106"/>
        <v>3</v>
      </c>
      <c r="F528" s="43">
        <f t="shared" si="107"/>
        <v>10000000</v>
      </c>
      <c r="G528" s="43">
        <f t="shared" si="108"/>
        <v>3</v>
      </c>
      <c r="H528" s="46">
        <f t="shared" si="101"/>
        <v>0.50835791543756148</v>
      </c>
      <c r="I528" s="46">
        <f t="shared" si="102"/>
        <v>0</v>
      </c>
      <c r="J528" s="42">
        <f t="shared" si="109"/>
        <v>542.85</v>
      </c>
      <c r="K528" s="42">
        <f t="shared" si="110"/>
        <v>0</v>
      </c>
      <c r="L528" s="43">
        <f t="shared" si="111"/>
        <v>2585000</v>
      </c>
      <c r="M528" s="157">
        <f t="shared" si="100"/>
        <v>0</v>
      </c>
      <c r="N528" s="157">
        <f t="shared" si="103"/>
        <v>2500000</v>
      </c>
      <c r="O528" s="158">
        <f t="shared" si="104"/>
        <v>524.99999999999989</v>
      </c>
      <c r="P528" s="42"/>
    </row>
    <row r="529" spans="1:16" x14ac:dyDescent="0.2">
      <c r="A529" s="156">
        <v>521</v>
      </c>
      <c r="B529" s="157">
        <v>8720000</v>
      </c>
      <c r="C529" s="42">
        <v>2441.6</v>
      </c>
      <c r="D529" s="43">
        <f t="shared" si="105"/>
        <v>2500000</v>
      </c>
      <c r="E529" s="43">
        <f t="shared" si="106"/>
        <v>3</v>
      </c>
      <c r="F529" s="43">
        <f t="shared" si="107"/>
        <v>10000000</v>
      </c>
      <c r="G529" s="43">
        <f t="shared" si="108"/>
        <v>3</v>
      </c>
      <c r="H529" s="46">
        <f t="shared" si="101"/>
        <v>0.71330275229357798</v>
      </c>
      <c r="I529" s="46">
        <f t="shared" si="102"/>
        <v>0</v>
      </c>
      <c r="J529" s="42">
        <f t="shared" si="109"/>
        <v>1741.6</v>
      </c>
      <c r="K529" s="42">
        <f t="shared" si="110"/>
        <v>0</v>
      </c>
      <c r="L529" s="43">
        <f t="shared" si="111"/>
        <v>6220000</v>
      </c>
      <c r="M529" s="157">
        <f t="shared" si="100"/>
        <v>0</v>
      </c>
      <c r="N529" s="157">
        <f t="shared" si="103"/>
        <v>2500000</v>
      </c>
      <c r="O529" s="158">
        <f t="shared" si="104"/>
        <v>700</v>
      </c>
      <c r="P529" s="42"/>
    </row>
    <row r="530" spans="1:16" x14ac:dyDescent="0.2">
      <c r="A530" s="156">
        <v>522</v>
      </c>
      <c r="B530" s="157">
        <v>11490000</v>
      </c>
      <c r="C530" s="42">
        <v>2183.1</v>
      </c>
      <c r="D530" s="43">
        <f t="shared" si="105"/>
        <v>2500000</v>
      </c>
      <c r="E530" s="43">
        <f t="shared" si="106"/>
        <v>3</v>
      </c>
      <c r="F530" s="43">
        <f t="shared" si="107"/>
        <v>10000000</v>
      </c>
      <c r="G530" s="43">
        <f t="shared" si="108"/>
        <v>3</v>
      </c>
      <c r="H530" s="46">
        <f t="shared" si="101"/>
        <v>0.65274151436031336</v>
      </c>
      <c r="I530" s="46">
        <f t="shared" si="102"/>
        <v>0.12967798085291557</v>
      </c>
      <c r="J530" s="42">
        <f t="shared" si="109"/>
        <v>1425</v>
      </c>
      <c r="K530" s="42">
        <f t="shared" si="110"/>
        <v>283.09999999999997</v>
      </c>
      <c r="L530" s="43">
        <f t="shared" si="111"/>
        <v>7500000.0000000009</v>
      </c>
      <c r="M530" s="157">
        <f t="shared" si="100"/>
        <v>1490000</v>
      </c>
      <c r="N530" s="157">
        <f t="shared" si="103"/>
        <v>2500000</v>
      </c>
      <c r="O530" s="158">
        <f t="shared" si="104"/>
        <v>475</v>
      </c>
      <c r="P530" s="42"/>
    </row>
    <row r="531" spans="1:16" x14ac:dyDescent="0.2">
      <c r="A531" s="156">
        <v>523</v>
      </c>
      <c r="B531" s="157">
        <v>38899000</v>
      </c>
      <c r="C531" s="42">
        <v>4667.88</v>
      </c>
      <c r="D531" s="43">
        <f t="shared" si="105"/>
        <v>2500000</v>
      </c>
      <c r="E531" s="43">
        <f t="shared" si="106"/>
        <v>3</v>
      </c>
      <c r="F531" s="43">
        <f t="shared" si="107"/>
        <v>10000000</v>
      </c>
      <c r="G531" s="43">
        <f t="shared" si="108"/>
        <v>3</v>
      </c>
      <c r="H531" s="46">
        <f t="shared" si="101"/>
        <v>0.19280701303375408</v>
      </c>
      <c r="I531" s="46">
        <f t="shared" si="102"/>
        <v>0.74292398262166126</v>
      </c>
      <c r="J531" s="42">
        <f t="shared" si="109"/>
        <v>900</v>
      </c>
      <c r="K531" s="42">
        <f t="shared" si="110"/>
        <v>3467.88</v>
      </c>
      <c r="L531" s="43">
        <f t="shared" si="111"/>
        <v>7500000</v>
      </c>
      <c r="M531" s="157">
        <f t="shared" si="100"/>
        <v>28899000</v>
      </c>
      <c r="N531" s="157">
        <f t="shared" si="103"/>
        <v>2500000</v>
      </c>
      <c r="O531" s="158">
        <f t="shared" si="104"/>
        <v>300</v>
      </c>
      <c r="P531" s="42"/>
    </row>
    <row r="532" spans="1:16" x14ac:dyDescent="0.2">
      <c r="A532" s="156">
        <v>524</v>
      </c>
      <c r="B532" s="157">
        <v>19411000</v>
      </c>
      <c r="C532" s="42">
        <v>5435.08</v>
      </c>
      <c r="D532" s="43">
        <f t="shared" si="105"/>
        <v>2500000</v>
      </c>
      <c r="E532" s="43">
        <f t="shared" si="106"/>
        <v>3</v>
      </c>
      <c r="F532" s="43">
        <f t="shared" si="107"/>
        <v>10000000</v>
      </c>
      <c r="G532" s="43">
        <f t="shared" si="108"/>
        <v>3</v>
      </c>
      <c r="H532" s="46">
        <f t="shared" si="101"/>
        <v>0.38637885734892585</v>
      </c>
      <c r="I532" s="46">
        <f t="shared" si="102"/>
        <v>0.4848281902014322</v>
      </c>
      <c r="J532" s="42">
        <f t="shared" si="109"/>
        <v>2100</v>
      </c>
      <c r="K532" s="42">
        <f t="shared" si="110"/>
        <v>2635.08</v>
      </c>
      <c r="L532" s="43">
        <f t="shared" si="111"/>
        <v>7500000</v>
      </c>
      <c r="M532" s="157">
        <f t="shared" si="100"/>
        <v>9411000</v>
      </c>
      <c r="N532" s="157">
        <f t="shared" si="103"/>
        <v>2500000</v>
      </c>
      <c r="O532" s="158">
        <f t="shared" si="104"/>
        <v>700</v>
      </c>
      <c r="P532" s="42"/>
    </row>
    <row r="533" spans="1:16" x14ac:dyDescent="0.2">
      <c r="A533" s="156">
        <v>525</v>
      </c>
      <c r="B533" s="157">
        <v>7311000</v>
      </c>
      <c r="C533" s="42">
        <v>1827.75</v>
      </c>
      <c r="D533" s="43">
        <f t="shared" si="105"/>
        <v>2500000</v>
      </c>
      <c r="E533" s="43">
        <f t="shared" si="106"/>
        <v>3</v>
      </c>
      <c r="F533" s="43">
        <f t="shared" si="107"/>
        <v>10000000</v>
      </c>
      <c r="G533" s="43">
        <f t="shared" si="108"/>
        <v>3</v>
      </c>
      <c r="H533" s="46">
        <f t="shared" si="101"/>
        <v>0.65804951443031046</v>
      </c>
      <c r="I533" s="46">
        <f t="shared" si="102"/>
        <v>0</v>
      </c>
      <c r="J533" s="42">
        <f t="shared" si="109"/>
        <v>1202.75</v>
      </c>
      <c r="K533" s="42">
        <f t="shared" si="110"/>
        <v>0</v>
      </c>
      <c r="L533" s="43">
        <f t="shared" si="111"/>
        <v>4811000</v>
      </c>
      <c r="M533" s="157">
        <f t="shared" si="100"/>
        <v>0</v>
      </c>
      <c r="N533" s="157">
        <f t="shared" si="103"/>
        <v>2500000</v>
      </c>
      <c r="O533" s="158">
        <f t="shared" si="104"/>
        <v>625</v>
      </c>
      <c r="P533" s="42"/>
    </row>
    <row r="534" spans="1:16" x14ac:dyDescent="0.2">
      <c r="A534" s="156">
        <v>526</v>
      </c>
      <c r="B534" s="157">
        <v>800000</v>
      </c>
      <c r="C534" s="42">
        <v>176</v>
      </c>
      <c r="D534" s="43">
        <f t="shared" si="105"/>
        <v>2500000</v>
      </c>
      <c r="E534" s="43">
        <f t="shared" si="106"/>
        <v>3</v>
      </c>
      <c r="F534" s="43">
        <f t="shared" si="107"/>
        <v>10000000</v>
      </c>
      <c r="G534" s="43">
        <f t="shared" si="108"/>
        <v>3</v>
      </c>
      <c r="H534" s="46">
        <f t="shared" si="101"/>
        <v>0</v>
      </c>
      <c r="I534" s="46">
        <f t="shared" si="102"/>
        <v>0</v>
      </c>
      <c r="J534" s="42">
        <f t="shared" si="109"/>
        <v>0</v>
      </c>
      <c r="K534" s="42">
        <f t="shared" si="110"/>
        <v>0</v>
      </c>
      <c r="L534" s="43">
        <f t="shared" si="111"/>
        <v>0</v>
      </c>
      <c r="M534" s="157">
        <f t="shared" si="100"/>
        <v>0</v>
      </c>
      <c r="N534" s="157">
        <f t="shared" si="103"/>
        <v>800000</v>
      </c>
      <c r="O534" s="158">
        <f t="shared" si="104"/>
        <v>176</v>
      </c>
      <c r="P534" s="42"/>
    </row>
    <row r="535" spans="1:16" x14ac:dyDescent="0.2">
      <c r="A535" s="156">
        <v>527</v>
      </c>
      <c r="B535" s="157">
        <v>2342000</v>
      </c>
      <c r="C535" s="42">
        <v>515.24</v>
      </c>
      <c r="D535" s="43">
        <f t="shared" si="105"/>
        <v>2500000</v>
      </c>
      <c r="E535" s="43">
        <f t="shared" si="106"/>
        <v>3</v>
      </c>
      <c r="F535" s="43">
        <f t="shared" si="107"/>
        <v>10000000</v>
      </c>
      <c r="G535" s="43">
        <f t="shared" si="108"/>
        <v>3</v>
      </c>
      <c r="H535" s="46">
        <f t="shared" si="101"/>
        <v>0</v>
      </c>
      <c r="I535" s="46">
        <f t="shared" si="102"/>
        <v>0</v>
      </c>
      <c r="J535" s="42">
        <f t="shared" si="109"/>
        <v>0</v>
      </c>
      <c r="K535" s="42">
        <f t="shared" si="110"/>
        <v>0</v>
      </c>
      <c r="L535" s="43">
        <f t="shared" si="111"/>
        <v>0</v>
      </c>
      <c r="M535" s="157">
        <f t="shared" si="100"/>
        <v>0</v>
      </c>
      <c r="N535" s="157">
        <f t="shared" si="103"/>
        <v>2342000</v>
      </c>
      <c r="O535" s="158">
        <f t="shared" si="104"/>
        <v>515.24</v>
      </c>
      <c r="P535" s="42"/>
    </row>
    <row r="536" spans="1:16" x14ac:dyDescent="0.2">
      <c r="A536" s="156">
        <v>528</v>
      </c>
      <c r="B536" s="157">
        <v>20027000</v>
      </c>
      <c r="C536" s="42">
        <v>4405.9399999999996</v>
      </c>
      <c r="D536" s="43">
        <f t="shared" si="105"/>
        <v>2500000</v>
      </c>
      <c r="E536" s="43">
        <f t="shared" si="106"/>
        <v>3</v>
      </c>
      <c r="F536" s="43">
        <f t="shared" si="107"/>
        <v>10000000</v>
      </c>
      <c r="G536" s="43">
        <f t="shared" si="108"/>
        <v>3</v>
      </c>
      <c r="H536" s="46">
        <f t="shared" si="101"/>
        <v>0.37449443251610326</v>
      </c>
      <c r="I536" s="46">
        <f t="shared" si="102"/>
        <v>0.50067408997852902</v>
      </c>
      <c r="J536" s="42">
        <f t="shared" si="109"/>
        <v>1649.9999999999998</v>
      </c>
      <c r="K536" s="42">
        <f t="shared" si="110"/>
        <v>2205.94</v>
      </c>
      <c r="L536" s="43">
        <f t="shared" si="111"/>
        <v>7500000</v>
      </c>
      <c r="M536" s="157">
        <f t="shared" si="100"/>
        <v>10027000</v>
      </c>
      <c r="N536" s="157">
        <f t="shared" si="103"/>
        <v>2500000</v>
      </c>
      <c r="O536" s="158">
        <f t="shared" si="104"/>
        <v>550</v>
      </c>
      <c r="P536" s="42"/>
    </row>
    <row r="537" spans="1:16" x14ac:dyDescent="0.2">
      <c r="A537" s="156">
        <v>529</v>
      </c>
      <c r="B537" s="157">
        <v>4706000</v>
      </c>
      <c r="C537" s="42">
        <v>1364.74</v>
      </c>
      <c r="D537" s="43">
        <f t="shared" si="105"/>
        <v>2500000</v>
      </c>
      <c r="E537" s="43">
        <f t="shared" si="106"/>
        <v>3</v>
      </c>
      <c r="F537" s="43">
        <f t="shared" si="107"/>
        <v>10000000</v>
      </c>
      <c r="G537" s="43">
        <f t="shared" si="108"/>
        <v>3</v>
      </c>
      <c r="H537" s="46">
        <f t="shared" si="101"/>
        <v>0.46876328091797703</v>
      </c>
      <c r="I537" s="46">
        <f t="shared" si="102"/>
        <v>0</v>
      </c>
      <c r="J537" s="42">
        <f t="shared" si="109"/>
        <v>639.74</v>
      </c>
      <c r="K537" s="42">
        <f t="shared" si="110"/>
        <v>0</v>
      </c>
      <c r="L537" s="43">
        <f t="shared" si="111"/>
        <v>2206000</v>
      </c>
      <c r="M537" s="157">
        <f t="shared" ref="M537:M600" si="112">I537*$B537</f>
        <v>0</v>
      </c>
      <c r="N537" s="157">
        <f t="shared" si="103"/>
        <v>2500000</v>
      </c>
      <c r="O537" s="158">
        <f t="shared" si="104"/>
        <v>725</v>
      </c>
      <c r="P537" s="42"/>
    </row>
    <row r="538" spans="1:16" x14ac:dyDescent="0.2">
      <c r="A538" s="156">
        <v>530</v>
      </c>
      <c r="B538" s="157">
        <v>3977000</v>
      </c>
      <c r="C538" s="42">
        <v>1153.33</v>
      </c>
      <c r="D538" s="43">
        <f t="shared" si="105"/>
        <v>2500000</v>
      </c>
      <c r="E538" s="43">
        <f t="shared" si="106"/>
        <v>3</v>
      </c>
      <c r="F538" s="43">
        <f t="shared" si="107"/>
        <v>10000000</v>
      </c>
      <c r="G538" s="43">
        <f t="shared" si="108"/>
        <v>3</v>
      </c>
      <c r="H538" s="46">
        <f t="shared" si="101"/>
        <v>0.37138546643198389</v>
      </c>
      <c r="I538" s="46">
        <f t="shared" si="102"/>
        <v>0</v>
      </c>
      <c r="J538" s="42">
        <f t="shared" si="109"/>
        <v>428.32999999999993</v>
      </c>
      <c r="K538" s="42">
        <f t="shared" si="110"/>
        <v>0</v>
      </c>
      <c r="L538" s="43">
        <f t="shared" si="111"/>
        <v>1477000</v>
      </c>
      <c r="M538" s="157">
        <f t="shared" si="112"/>
        <v>0</v>
      </c>
      <c r="N538" s="157">
        <f t="shared" si="103"/>
        <v>2500000</v>
      </c>
      <c r="O538" s="158">
        <f t="shared" si="104"/>
        <v>725</v>
      </c>
      <c r="P538" s="42"/>
    </row>
    <row r="539" spans="1:16" x14ac:dyDescent="0.2">
      <c r="A539" s="156">
        <v>531</v>
      </c>
      <c r="B539" s="157">
        <v>2459000</v>
      </c>
      <c r="C539" s="42">
        <v>688.52</v>
      </c>
      <c r="D539" s="43">
        <f t="shared" si="105"/>
        <v>2500000</v>
      </c>
      <c r="E539" s="43">
        <f t="shared" si="106"/>
        <v>3</v>
      </c>
      <c r="F539" s="43">
        <f t="shared" si="107"/>
        <v>10000000</v>
      </c>
      <c r="G539" s="43">
        <f t="shared" si="108"/>
        <v>3</v>
      </c>
      <c r="H539" s="46">
        <f t="shared" si="101"/>
        <v>0</v>
      </c>
      <c r="I539" s="46">
        <f t="shared" si="102"/>
        <v>0</v>
      </c>
      <c r="J539" s="42">
        <f t="shared" si="109"/>
        <v>0</v>
      </c>
      <c r="K539" s="42">
        <f t="shared" si="110"/>
        <v>0</v>
      </c>
      <c r="L539" s="43">
        <f t="shared" si="111"/>
        <v>0</v>
      </c>
      <c r="M539" s="157">
        <f t="shared" si="112"/>
        <v>0</v>
      </c>
      <c r="N539" s="157">
        <f t="shared" si="103"/>
        <v>2459000</v>
      </c>
      <c r="O539" s="158">
        <f t="shared" si="104"/>
        <v>688.52</v>
      </c>
      <c r="P539" s="42"/>
    </row>
    <row r="540" spans="1:16" x14ac:dyDescent="0.2">
      <c r="A540" s="156">
        <v>532</v>
      </c>
      <c r="B540" s="157">
        <v>28584000</v>
      </c>
      <c r="C540" s="42">
        <v>4859.28</v>
      </c>
      <c r="D540" s="43">
        <f t="shared" si="105"/>
        <v>2500000</v>
      </c>
      <c r="E540" s="43">
        <f t="shared" si="106"/>
        <v>3</v>
      </c>
      <c r="F540" s="43">
        <f t="shared" si="107"/>
        <v>10000000</v>
      </c>
      <c r="G540" s="43">
        <f t="shared" si="108"/>
        <v>3</v>
      </c>
      <c r="H540" s="46">
        <f t="shared" si="101"/>
        <v>0.26238455079764905</v>
      </c>
      <c r="I540" s="46">
        <f t="shared" si="102"/>
        <v>0.65015393226980134</v>
      </c>
      <c r="J540" s="42">
        <f t="shared" si="109"/>
        <v>1275</v>
      </c>
      <c r="K540" s="42">
        <f t="shared" si="110"/>
        <v>3159.28</v>
      </c>
      <c r="L540" s="43">
        <f t="shared" si="111"/>
        <v>7500000.0000000009</v>
      </c>
      <c r="M540" s="157">
        <f t="shared" si="112"/>
        <v>18584000</v>
      </c>
      <c r="N540" s="157">
        <f t="shared" si="103"/>
        <v>2500000</v>
      </c>
      <c r="O540" s="158">
        <f t="shared" si="104"/>
        <v>424.99999999999909</v>
      </c>
      <c r="P540" s="42"/>
    </row>
    <row r="541" spans="1:16" x14ac:dyDescent="0.2">
      <c r="A541" s="156">
        <v>533</v>
      </c>
      <c r="B541" s="157">
        <v>11222000</v>
      </c>
      <c r="C541" s="42">
        <v>2356.62</v>
      </c>
      <c r="D541" s="43">
        <f t="shared" si="105"/>
        <v>2500000</v>
      </c>
      <c r="E541" s="43">
        <f t="shared" si="106"/>
        <v>3</v>
      </c>
      <c r="F541" s="43">
        <f t="shared" si="107"/>
        <v>10000000</v>
      </c>
      <c r="G541" s="43">
        <f t="shared" si="108"/>
        <v>3</v>
      </c>
      <c r="H541" s="46">
        <f t="shared" si="101"/>
        <v>0.66833006594189981</v>
      </c>
      <c r="I541" s="46">
        <f t="shared" si="102"/>
        <v>0.10889324541080021</v>
      </c>
      <c r="J541" s="42">
        <f t="shared" si="109"/>
        <v>1574.9999999999998</v>
      </c>
      <c r="K541" s="42">
        <f t="shared" si="110"/>
        <v>256.62</v>
      </c>
      <c r="L541" s="43">
        <f t="shared" si="111"/>
        <v>7500000</v>
      </c>
      <c r="M541" s="157">
        <f t="shared" si="112"/>
        <v>1222000</v>
      </c>
      <c r="N541" s="157">
        <f t="shared" si="103"/>
        <v>2500000</v>
      </c>
      <c r="O541" s="158">
        <f t="shared" si="104"/>
        <v>525</v>
      </c>
      <c r="P541" s="42"/>
    </row>
    <row r="542" spans="1:16" x14ac:dyDescent="0.2">
      <c r="A542" s="156">
        <v>534</v>
      </c>
      <c r="B542" s="157">
        <v>9303000</v>
      </c>
      <c r="C542" s="42">
        <v>2790.9</v>
      </c>
      <c r="D542" s="43">
        <f t="shared" si="105"/>
        <v>2500000</v>
      </c>
      <c r="E542" s="43">
        <f t="shared" si="106"/>
        <v>3</v>
      </c>
      <c r="F542" s="43">
        <f t="shared" si="107"/>
        <v>10000000</v>
      </c>
      <c r="G542" s="43">
        <f t="shared" si="108"/>
        <v>3</v>
      </c>
      <c r="H542" s="46">
        <f t="shared" si="101"/>
        <v>0.73126948296248517</v>
      </c>
      <c r="I542" s="46">
        <f t="shared" si="102"/>
        <v>0</v>
      </c>
      <c r="J542" s="42">
        <f t="shared" si="109"/>
        <v>2040.8999999999999</v>
      </c>
      <c r="K542" s="42">
        <f t="shared" si="110"/>
        <v>0</v>
      </c>
      <c r="L542" s="43">
        <f t="shared" si="111"/>
        <v>6803000</v>
      </c>
      <c r="M542" s="157">
        <f t="shared" si="112"/>
        <v>0</v>
      </c>
      <c r="N542" s="157">
        <f t="shared" si="103"/>
        <v>2500000</v>
      </c>
      <c r="O542" s="158">
        <f t="shared" si="104"/>
        <v>750.00000000000023</v>
      </c>
      <c r="P542" s="42"/>
    </row>
    <row r="543" spans="1:16" x14ac:dyDescent="0.2">
      <c r="A543" s="156">
        <v>535</v>
      </c>
      <c r="B543" s="157">
        <v>8338000</v>
      </c>
      <c r="C543" s="42">
        <v>1917.74</v>
      </c>
      <c r="D543" s="43">
        <f t="shared" si="105"/>
        <v>2500000</v>
      </c>
      <c r="E543" s="43">
        <f t="shared" si="106"/>
        <v>3</v>
      </c>
      <c r="F543" s="43">
        <f t="shared" si="107"/>
        <v>10000000</v>
      </c>
      <c r="G543" s="43">
        <f t="shared" si="108"/>
        <v>3</v>
      </c>
      <c r="H543" s="46">
        <f t="shared" si="101"/>
        <v>0.70016790597265532</v>
      </c>
      <c r="I543" s="46">
        <f t="shared" si="102"/>
        <v>0</v>
      </c>
      <c r="J543" s="42">
        <f t="shared" si="109"/>
        <v>1342.74</v>
      </c>
      <c r="K543" s="42">
        <f t="shared" si="110"/>
        <v>0</v>
      </c>
      <c r="L543" s="43">
        <f t="shared" si="111"/>
        <v>5838000</v>
      </c>
      <c r="M543" s="157">
        <f t="shared" si="112"/>
        <v>0</v>
      </c>
      <c r="N543" s="157">
        <f t="shared" si="103"/>
        <v>2500000</v>
      </c>
      <c r="O543" s="158">
        <f t="shared" si="104"/>
        <v>575</v>
      </c>
      <c r="P543" s="42"/>
    </row>
    <row r="544" spans="1:16" x14ac:dyDescent="0.2">
      <c r="A544" s="156">
        <v>536</v>
      </c>
      <c r="B544" s="157">
        <v>12018000</v>
      </c>
      <c r="C544" s="42">
        <v>2403.6</v>
      </c>
      <c r="D544" s="43">
        <f t="shared" si="105"/>
        <v>2500000</v>
      </c>
      <c r="E544" s="43">
        <f t="shared" si="106"/>
        <v>3</v>
      </c>
      <c r="F544" s="43">
        <f t="shared" si="107"/>
        <v>10000000</v>
      </c>
      <c r="G544" s="43">
        <f t="shared" si="108"/>
        <v>3</v>
      </c>
      <c r="H544" s="46">
        <f t="shared" si="101"/>
        <v>0.62406390414378432</v>
      </c>
      <c r="I544" s="46">
        <f t="shared" si="102"/>
        <v>0.16791479447495425</v>
      </c>
      <c r="J544" s="42">
        <f t="shared" si="109"/>
        <v>1500</v>
      </c>
      <c r="K544" s="42">
        <f t="shared" si="110"/>
        <v>403.6</v>
      </c>
      <c r="L544" s="43">
        <f t="shared" si="111"/>
        <v>7500000</v>
      </c>
      <c r="M544" s="157">
        <f t="shared" si="112"/>
        <v>2018000.0000000002</v>
      </c>
      <c r="N544" s="157">
        <f t="shared" si="103"/>
        <v>2500000</v>
      </c>
      <c r="O544" s="158">
        <f t="shared" si="104"/>
        <v>500</v>
      </c>
      <c r="P544" s="42"/>
    </row>
    <row r="545" spans="1:16" x14ac:dyDescent="0.2">
      <c r="A545" s="156">
        <v>537</v>
      </c>
      <c r="B545" s="157">
        <v>800000</v>
      </c>
      <c r="C545" s="42">
        <v>120</v>
      </c>
      <c r="D545" s="43">
        <f t="shared" si="105"/>
        <v>2500000</v>
      </c>
      <c r="E545" s="43">
        <f t="shared" si="106"/>
        <v>3</v>
      </c>
      <c r="F545" s="43">
        <f t="shared" si="107"/>
        <v>10000000</v>
      </c>
      <c r="G545" s="43">
        <f t="shared" si="108"/>
        <v>3</v>
      </c>
      <c r="H545" s="46">
        <f t="shared" si="101"/>
        <v>0</v>
      </c>
      <c r="I545" s="46">
        <f t="shared" si="102"/>
        <v>0</v>
      </c>
      <c r="J545" s="42">
        <f t="shared" si="109"/>
        <v>0</v>
      </c>
      <c r="K545" s="42">
        <f t="shared" si="110"/>
        <v>0</v>
      </c>
      <c r="L545" s="43">
        <f t="shared" si="111"/>
        <v>0</v>
      </c>
      <c r="M545" s="157">
        <f t="shared" si="112"/>
        <v>0</v>
      </c>
      <c r="N545" s="157">
        <f t="shared" si="103"/>
        <v>800000</v>
      </c>
      <c r="O545" s="158">
        <f t="shared" si="104"/>
        <v>120</v>
      </c>
      <c r="P545" s="42"/>
    </row>
    <row r="546" spans="1:16" x14ac:dyDescent="0.2">
      <c r="A546" s="156">
        <v>538</v>
      </c>
      <c r="B546" s="157">
        <v>16764000</v>
      </c>
      <c r="C546" s="42">
        <v>2514.6</v>
      </c>
      <c r="D546" s="43">
        <f t="shared" si="105"/>
        <v>2500000</v>
      </c>
      <c r="E546" s="43">
        <f t="shared" si="106"/>
        <v>3</v>
      </c>
      <c r="F546" s="43">
        <f t="shared" si="107"/>
        <v>10000000</v>
      </c>
      <c r="G546" s="43">
        <f t="shared" si="108"/>
        <v>3</v>
      </c>
      <c r="H546" s="46">
        <f t="shared" si="101"/>
        <v>0.44738725841088045</v>
      </c>
      <c r="I546" s="46">
        <f t="shared" si="102"/>
        <v>0.40348365545215936</v>
      </c>
      <c r="J546" s="42">
        <f t="shared" si="109"/>
        <v>1125</v>
      </c>
      <c r="K546" s="42">
        <f t="shared" si="110"/>
        <v>1014.5999999999999</v>
      </c>
      <c r="L546" s="43">
        <f t="shared" si="111"/>
        <v>7500000</v>
      </c>
      <c r="M546" s="157">
        <f t="shared" si="112"/>
        <v>6764000</v>
      </c>
      <c r="N546" s="157">
        <f t="shared" si="103"/>
        <v>2500000</v>
      </c>
      <c r="O546" s="158">
        <f t="shared" si="104"/>
        <v>375</v>
      </c>
      <c r="P546" s="42"/>
    </row>
    <row r="547" spans="1:16" x14ac:dyDescent="0.2">
      <c r="A547" s="156">
        <v>539</v>
      </c>
      <c r="B547" s="157">
        <v>20326000</v>
      </c>
      <c r="C547" s="42">
        <v>5284.76</v>
      </c>
      <c r="D547" s="43">
        <f t="shared" si="105"/>
        <v>2500000</v>
      </c>
      <c r="E547" s="43">
        <f t="shared" si="106"/>
        <v>3</v>
      </c>
      <c r="F547" s="43">
        <f t="shared" si="107"/>
        <v>10000000</v>
      </c>
      <c r="G547" s="43">
        <f t="shared" si="108"/>
        <v>3</v>
      </c>
      <c r="H547" s="46">
        <f t="shared" si="101"/>
        <v>0.36898553576699794</v>
      </c>
      <c r="I547" s="46">
        <f t="shared" si="102"/>
        <v>0.50801928564400278</v>
      </c>
      <c r="J547" s="42">
        <f t="shared" si="109"/>
        <v>1950.0000000000002</v>
      </c>
      <c r="K547" s="42">
        <f t="shared" si="110"/>
        <v>2684.76</v>
      </c>
      <c r="L547" s="43">
        <f t="shared" si="111"/>
        <v>7500000</v>
      </c>
      <c r="M547" s="157">
        <f t="shared" si="112"/>
        <v>10326000</v>
      </c>
      <c r="N547" s="157">
        <f t="shared" si="103"/>
        <v>2500000</v>
      </c>
      <c r="O547" s="158">
        <f t="shared" si="104"/>
        <v>650</v>
      </c>
      <c r="P547" s="42"/>
    </row>
    <row r="548" spans="1:16" x14ac:dyDescent="0.2">
      <c r="A548" s="156">
        <v>540</v>
      </c>
      <c r="B548" s="157">
        <v>19047000</v>
      </c>
      <c r="C548" s="42">
        <v>4190.34</v>
      </c>
      <c r="D548" s="43">
        <f t="shared" si="105"/>
        <v>2500000</v>
      </c>
      <c r="E548" s="43">
        <f t="shared" si="106"/>
        <v>3</v>
      </c>
      <c r="F548" s="43">
        <f t="shared" si="107"/>
        <v>10000000</v>
      </c>
      <c r="G548" s="43">
        <f t="shared" si="108"/>
        <v>3</v>
      </c>
      <c r="H548" s="46">
        <f t="shared" si="101"/>
        <v>0.39376279729091196</v>
      </c>
      <c r="I548" s="46">
        <f t="shared" si="102"/>
        <v>0.47498293694545074</v>
      </c>
      <c r="J548" s="42">
        <f t="shared" si="109"/>
        <v>1650</v>
      </c>
      <c r="K548" s="42">
        <f t="shared" si="110"/>
        <v>1990.3400000000001</v>
      </c>
      <c r="L548" s="43">
        <f t="shared" si="111"/>
        <v>7500000</v>
      </c>
      <c r="M548" s="157">
        <f t="shared" si="112"/>
        <v>9047000</v>
      </c>
      <c r="N548" s="157">
        <f t="shared" si="103"/>
        <v>2500000</v>
      </c>
      <c r="O548" s="158">
        <f t="shared" si="104"/>
        <v>550</v>
      </c>
      <c r="P548" s="42"/>
    </row>
    <row r="549" spans="1:16" x14ac:dyDescent="0.2">
      <c r="A549" s="156">
        <v>541</v>
      </c>
      <c r="B549" s="157">
        <v>1456000</v>
      </c>
      <c r="C549" s="42">
        <v>305.76</v>
      </c>
      <c r="D549" s="43">
        <f t="shared" si="105"/>
        <v>2500000</v>
      </c>
      <c r="E549" s="43">
        <f t="shared" si="106"/>
        <v>3</v>
      </c>
      <c r="F549" s="43">
        <f t="shared" si="107"/>
        <v>10000000</v>
      </c>
      <c r="G549" s="43">
        <f t="shared" si="108"/>
        <v>3</v>
      </c>
      <c r="H549" s="46">
        <f t="shared" si="101"/>
        <v>0</v>
      </c>
      <c r="I549" s="46">
        <f t="shared" si="102"/>
        <v>0</v>
      </c>
      <c r="J549" s="42">
        <f t="shared" si="109"/>
        <v>0</v>
      </c>
      <c r="K549" s="42">
        <f t="shared" si="110"/>
        <v>0</v>
      </c>
      <c r="L549" s="43">
        <f t="shared" si="111"/>
        <v>0</v>
      </c>
      <c r="M549" s="157">
        <f t="shared" si="112"/>
        <v>0</v>
      </c>
      <c r="N549" s="157">
        <f t="shared" si="103"/>
        <v>1456000</v>
      </c>
      <c r="O549" s="158">
        <f t="shared" si="104"/>
        <v>305.76</v>
      </c>
      <c r="P549" s="42"/>
    </row>
    <row r="550" spans="1:16" x14ac:dyDescent="0.2">
      <c r="A550" s="156">
        <v>542</v>
      </c>
      <c r="B550" s="157">
        <v>800000</v>
      </c>
      <c r="C550" s="42">
        <v>208</v>
      </c>
      <c r="D550" s="43">
        <f t="shared" si="105"/>
        <v>2500000</v>
      </c>
      <c r="E550" s="43">
        <f t="shared" si="106"/>
        <v>3</v>
      </c>
      <c r="F550" s="43">
        <f t="shared" si="107"/>
        <v>10000000</v>
      </c>
      <c r="G550" s="43">
        <f t="shared" si="108"/>
        <v>3</v>
      </c>
      <c r="H550" s="46">
        <f t="shared" si="101"/>
        <v>0</v>
      </c>
      <c r="I550" s="46">
        <f t="shared" si="102"/>
        <v>0</v>
      </c>
      <c r="J550" s="42">
        <f t="shared" si="109"/>
        <v>0</v>
      </c>
      <c r="K550" s="42">
        <f t="shared" si="110"/>
        <v>0</v>
      </c>
      <c r="L550" s="43">
        <f t="shared" si="111"/>
        <v>0</v>
      </c>
      <c r="M550" s="157">
        <f t="shared" si="112"/>
        <v>0</v>
      </c>
      <c r="N550" s="157">
        <f t="shared" si="103"/>
        <v>800000</v>
      </c>
      <c r="O550" s="158">
        <f t="shared" si="104"/>
        <v>208</v>
      </c>
      <c r="P550" s="42"/>
    </row>
    <row r="551" spans="1:16" x14ac:dyDescent="0.2">
      <c r="A551" s="156">
        <v>543</v>
      </c>
      <c r="B551" s="157">
        <v>800000</v>
      </c>
      <c r="C551" s="42">
        <v>200</v>
      </c>
      <c r="D551" s="43">
        <f t="shared" si="105"/>
        <v>2500000</v>
      </c>
      <c r="E551" s="43">
        <f t="shared" si="106"/>
        <v>3</v>
      </c>
      <c r="F551" s="43">
        <f t="shared" si="107"/>
        <v>10000000</v>
      </c>
      <c r="G551" s="43">
        <f t="shared" si="108"/>
        <v>3</v>
      </c>
      <c r="H551" s="46">
        <f t="shared" si="101"/>
        <v>0</v>
      </c>
      <c r="I551" s="46">
        <f t="shared" si="102"/>
        <v>0</v>
      </c>
      <c r="J551" s="42">
        <f t="shared" si="109"/>
        <v>0</v>
      </c>
      <c r="K551" s="42">
        <f t="shared" si="110"/>
        <v>0</v>
      </c>
      <c r="L551" s="43">
        <f t="shared" si="111"/>
        <v>0</v>
      </c>
      <c r="M551" s="157">
        <f t="shared" si="112"/>
        <v>0</v>
      </c>
      <c r="N551" s="157">
        <f t="shared" si="103"/>
        <v>800000</v>
      </c>
      <c r="O551" s="158">
        <f t="shared" si="104"/>
        <v>200</v>
      </c>
      <c r="P551" s="42"/>
    </row>
    <row r="552" spans="1:16" x14ac:dyDescent="0.2">
      <c r="A552" s="156">
        <v>544</v>
      </c>
      <c r="B552" s="157">
        <v>40000000</v>
      </c>
      <c r="C552" s="42">
        <v>10800</v>
      </c>
      <c r="D552" s="43">
        <f t="shared" si="105"/>
        <v>2500000</v>
      </c>
      <c r="E552" s="43">
        <f t="shared" si="106"/>
        <v>3</v>
      </c>
      <c r="F552" s="43">
        <f t="shared" si="107"/>
        <v>10000000</v>
      </c>
      <c r="G552" s="43">
        <f t="shared" si="108"/>
        <v>3</v>
      </c>
      <c r="H552" s="46">
        <f t="shared" si="101"/>
        <v>0.1875</v>
      </c>
      <c r="I552" s="46">
        <f t="shared" si="102"/>
        <v>0.75</v>
      </c>
      <c r="J552" s="42">
        <f t="shared" si="109"/>
        <v>2025</v>
      </c>
      <c r="K552" s="42">
        <f t="shared" si="110"/>
        <v>8100</v>
      </c>
      <c r="L552" s="43">
        <f t="shared" si="111"/>
        <v>7500000</v>
      </c>
      <c r="M552" s="157">
        <f t="shared" si="112"/>
        <v>30000000</v>
      </c>
      <c r="N552" s="157">
        <f t="shared" si="103"/>
        <v>2500000</v>
      </c>
      <c r="O552" s="158">
        <f t="shared" si="104"/>
        <v>675</v>
      </c>
      <c r="P552" s="42"/>
    </row>
    <row r="553" spans="1:16" x14ac:dyDescent="0.2">
      <c r="A553" s="156">
        <v>545</v>
      </c>
      <c r="B553" s="157">
        <v>6856000</v>
      </c>
      <c r="C553" s="42">
        <v>1302.6400000000001</v>
      </c>
      <c r="D553" s="43">
        <f t="shared" si="105"/>
        <v>2500000</v>
      </c>
      <c r="E553" s="43">
        <f t="shared" si="106"/>
        <v>3</v>
      </c>
      <c r="F553" s="43">
        <f t="shared" si="107"/>
        <v>10000000</v>
      </c>
      <c r="G553" s="43">
        <f t="shared" si="108"/>
        <v>3</v>
      </c>
      <c r="H553" s="46">
        <f t="shared" si="101"/>
        <v>0.63535589264877479</v>
      </c>
      <c r="I553" s="46">
        <f t="shared" si="102"/>
        <v>0</v>
      </c>
      <c r="J553" s="42">
        <f t="shared" si="109"/>
        <v>827.6400000000001</v>
      </c>
      <c r="K553" s="42">
        <f t="shared" si="110"/>
        <v>0</v>
      </c>
      <c r="L553" s="43">
        <f t="shared" si="111"/>
        <v>4356000</v>
      </c>
      <c r="M553" s="157">
        <f t="shared" si="112"/>
        <v>0</v>
      </c>
      <c r="N553" s="157">
        <f t="shared" si="103"/>
        <v>2500000</v>
      </c>
      <c r="O553" s="158">
        <f t="shared" si="104"/>
        <v>475</v>
      </c>
      <c r="P553" s="42"/>
    </row>
    <row r="554" spans="1:16" x14ac:dyDescent="0.2">
      <c r="A554" s="156">
        <v>546</v>
      </c>
      <c r="B554" s="157">
        <v>800000</v>
      </c>
      <c r="C554" s="42">
        <v>144</v>
      </c>
      <c r="D554" s="43">
        <f t="shared" si="105"/>
        <v>2500000</v>
      </c>
      <c r="E554" s="43">
        <f t="shared" si="106"/>
        <v>3</v>
      </c>
      <c r="F554" s="43">
        <f t="shared" si="107"/>
        <v>10000000</v>
      </c>
      <c r="G554" s="43">
        <f t="shared" si="108"/>
        <v>3</v>
      </c>
      <c r="H554" s="46">
        <f t="shared" si="101"/>
        <v>0</v>
      </c>
      <c r="I554" s="46">
        <f t="shared" si="102"/>
        <v>0</v>
      </c>
      <c r="J554" s="42">
        <f t="shared" si="109"/>
        <v>0</v>
      </c>
      <c r="K554" s="42">
        <f t="shared" si="110"/>
        <v>0</v>
      </c>
      <c r="L554" s="43">
        <f t="shared" si="111"/>
        <v>0</v>
      </c>
      <c r="M554" s="157">
        <f t="shared" si="112"/>
        <v>0</v>
      </c>
      <c r="N554" s="157">
        <f t="shared" si="103"/>
        <v>800000</v>
      </c>
      <c r="O554" s="158">
        <f t="shared" si="104"/>
        <v>144</v>
      </c>
      <c r="P554" s="42"/>
    </row>
    <row r="555" spans="1:16" x14ac:dyDescent="0.2">
      <c r="A555" s="156">
        <v>547</v>
      </c>
      <c r="B555" s="157">
        <v>800000</v>
      </c>
      <c r="C555" s="42">
        <v>168</v>
      </c>
      <c r="D555" s="43">
        <f t="shared" si="105"/>
        <v>2500000</v>
      </c>
      <c r="E555" s="43">
        <f t="shared" si="106"/>
        <v>3</v>
      </c>
      <c r="F555" s="43">
        <f t="shared" si="107"/>
        <v>10000000</v>
      </c>
      <c r="G555" s="43">
        <f t="shared" si="108"/>
        <v>3</v>
      </c>
      <c r="H555" s="46">
        <f t="shared" si="101"/>
        <v>0</v>
      </c>
      <c r="I555" s="46">
        <f t="shared" si="102"/>
        <v>0</v>
      </c>
      <c r="J555" s="42">
        <f t="shared" si="109"/>
        <v>0</v>
      </c>
      <c r="K555" s="42">
        <f t="shared" si="110"/>
        <v>0</v>
      </c>
      <c r="L555" s="43">
        <f t="shared" si="111"/>
        <v>0</v>
      </c>
      <c r="M555" s="157">
        <f t="shared" si="112"/>
        <v>0</v>
      </c>
      <c r="N555" s="157">
        <f t="shared" si="103"/>
        <v>800000</v>
      </c>
      <c r="O555" s="158">
        <f t="shared" si="104"/>
        <v>168</v>
      </c>
      <c r="P555" s="42"/>
    </row>
    <row r="556" spans="1:16" x14ac:dyDescent="0.2">
      <c r="A556" s="156">
        <v>548</v>
      </c>
      <c r="B556" s="157">
        <v>1910000</v>
      </c>
      <c r="C556" s="42">
        <v>343.8</v>
      </c>
      <c r="D556" s="43">
        <f t="shared" si="105"/>
        <v>2500000</v>
      </c>
      <c r="E556" s="43">
        <f t="shared" si="106"/>
        <v>3</v>
      </c>
      <c r="F556" s="43">
        <f t="shared" si="107"/>
        <v>10000000</v>
      </c>
      <c r="G556" s="43">
        <f t="shared" si="108"/>
        <v>3</v>
      </c>
      <c r="H556" s="46">
        <f t="shared" si="101"/>
        <v>0</v>
      </c>
      <c r="I556" s="46">
        <f t="shared" si="102"/>
        <v>0</v>
      </c>
      <c r="J556" s="42">
        <f t="shared" si="109"/>
        <v>0</v>
      </c>
      <c r="K556" s="42">
        <f t="shared" si="110"/>
        <v>0</v>
      </c>
      <c r="L556" s="43">
        <f t="shared" si="111"/>
        <v>0</v>
      </c>
      <c r="M556" s="157">
        <f t="shared" si="112"/>
        <v>0</v>
      </c>
      <c r="N556" s="157">
        <f t="shared" si="103"/>
        <v>1910000</v>
      </c>
      <c r="O556" s="158">
        <f t="shared" si="104"/>
        <v>343.8</v>
      </c>
      <c r="P556" s="42"/>
    </row>
    <row r="557" spans="1:16" x14ac:dyDescent="0.2">
      <c r="A557" s="156">
        <v>549</v>
      </c>
      <c r="B557" s="157">
        <v>15374000</v>
      </c>
      <c r="C557" s="42">
        <v>2152.36</v>
      </c>
      <c r="D557" s="43">
        <f t="shared" si="105"/>
        <v>2500000</v>
      </c>
      <c r="E557" s="43">
        <f t="shared" si="106"/>
        <v>3</v>
      </c>
      <c r="F557" s="43">
        <f t="shared" si="107"/>
        <v>10000000</v>
      </c>
      <c r="G557" s="43">
        <f t="shared" si="108"/>
        <v>3</v>
      </c>
      <c r="H557" s="46">
        <f t="shared" si="101"/>
        <v>0.48783660725900874</v>
      </c>
      <c r="I557" s="46">
        <f t="shared" si="102"/>
        <v>0.3495511903213217</v>
      </c>
      <c r="J557" s="42">
        <f t="shared" si="109"/>
        <v>1050</v>
      </c>
      <c r="K557" s="42">
        <f t="shared" si="110"/>
        <v>752.36</v>
      </c>
      <c r="L557" s="43">
        <f t="shared" si="111"/>
        <v>7500000</v>
      </c>
      <c r="M557" s="157">
        <f t="shared" si="112"/>
        <v>5374000</v>
      </c>
      <c r="N557" s="157">
        <f t="shared" si="103"/>
        <v>2500000</v>
      </c>
      <c r="O557" s="158">
        <f t="shared" si="104"/>
        <v>350</v>
      </c>
      <c r="P557" s="42"/>
    </row>
    <row r="558" spans="1:16" x14ac:dyDescent="0.2">
      <c r="A558" s="156">
        <v>550</v>
      </c>
      <c r="B558" s="157">
        <v>22253000</v>
      </c>
      <c r="C558" s="42">
        <v>4895.66</v>
      </c>
      <c r="D558" s="43">
        <f t="shared" si="105"/>
        <v>2500000</v>
      </c>
      <c r="E558" s="43">
        <f t="shared" si="106"/>
        <v>3</v>
      </c>
      <c r="F558" s="43">
        <f t="shared" si="107"/>
        <v>10000000</v>
      </c>
      <c r="G558" s="43">
        <f t="shared" si="108"/>
        <v>3</v>
      </c>
      <c r="H558" s="46">
        <f t="shared" si="101"/>
        <v>0.33703320900552736</v>
      </c>
      <c r="I558" s="46">
        <f t="shared" si="102"/>
        <v>0.55062238799263019</v>
      </c>
      <c r="J558" s="42">
        <f t="shared" si="109"/>
        <v>1650</v>
      </c>
      <c r="K558" s="42">
        <f t="shared" si="110"/>
        <v>2695.66</v>
      </c>
      <c r="L558" s="43">
        <f t="shared" si="111"/>
        <v>7500000</v>
      </c>
      <c r="M558" s="157">
        <f t="shared" si="112"/>
        <v>12253000</v>
      </c>
      <c r="N558" s="157">
        <f t="shared" si="103"/>
        <v>2500000</v>
      </c>
      <c r="O558" s="158">
        <f t="shared" si="104"/>
        <v>550</v>
      </c>
      <c r="P558" s="42"/>
    </row>
    <row r="559" spans="1:16" x14ac:dyDescent="0.2">
      <c r="A559" s="156">
        <v>551</v>
      </c>
      <c r="B559" s="157">
        <v>6489000</v>
      </c>
      <c r="C559" s="42">
        <v>1038.24</v>
      </c>
      <c r="D559" s="43">
        <f t="shared" si="105"/>
        <v>2500000</v>
      </c>
      <c r="E559" s="43">
        <f t="shared" si="106"/>
        <v>3</v>
      </c>
      <c r="F559" s="43">
        <f t="shared" si="107"/>
        <v>10000000</v>
      </c>
      <c r="G559" s="43">
        <f t="shared" si="108"/>
        <v>3</v>
      </c>
      <c r="H559" s="46">
        <f t="shared" si="101"/>
        <v>0.61473262444136234</v>
      </c>
      <c r="I559" s="46">
        <f t="shared" si="102"/>
        <v>0</v>
      </c>
      <c r="J559" s="42">
        <f t="shared" si="109"/>
        <v>638.24</v>
      </c>
      <c r="K559" s="42">
        <f t="shared" si="110"/>
        <v>0</v>
      </c>
      <c r="L559" s="43">
        <f t="shared" si="111"/>
        <v>3989000</v>
      </c>
      <c r="M559" s="157">
        <f t="shared" si="112"/>
        <v>0</v>
      </c>
      <c r="N559" s="157">
        <f t="shared" si="103"/>
        <v>2500000</v>
      </c>
      <c r="O559" s="158">
        <f t="shared" si="104"/>
        <v>400</v>
      </c>
      <c r="P559" s="42"/>
    </row>
    <row r="560" spans="1:16" x14ac:dyDescent="0.2">
      <c r="A560" s="156">
        <v>552</v>
      </c>
      <c r="B560" s="157">
        <v>5637000</v>
      </c>
      <c r="C560" s="42">
        <v>1691.1</v>
      </c>
      <c r="D560" s="43">
        <f t="shared" si="105"/>
        <v>2500000</v>
      </c>
      <c r="E560" s="43">
        <f t="shared" si="106"/>
        <v>3</v>
      </c>
      <c r="F560" s="43">
        <f t="shared" si="107"/>
        <v>10000000</v>
      </c>
      <c r="G560" s="43">
        <f t="shared" si="108"/>
        <v>3</v>
      </c>
      <c r="H560" s="46">
        <f t="shared" si="101"/>
        <v>0.55650168529359589</v>
      </c>
      <c r="I560" s="46">
        <f t="shared" si="102"/>
        <v>0</v>
      </c>
      <c r="J560" s="42">
        <f t="shared" si="109"/>
        <v>941.09999999999991</v>
      </c>
      <c r="K560" s="42">
        <f t="shared" si="110"/>
        <v>0</v>
      </c>
      <c r="L560" s="43">
        <f t="shared" si="111"/>
        <v>3137000</v>
      </c>
      <c r="M560" s="157">
        <f t="shared" si="112"/>
        <v>0</v>
      </c>
      <c r="N560" s="157">
        <f t="shared" si="103"/>
        <v>2500000</v>
      </c>
      <c r="O560" s="158">
        <f t="shared" si="104"/>
        <v>750</v>
      </c>
      <c r="P560" s="42"/>
    </row>
    <row r="561" spans="1:16" x14ac:dyDescent="0.2">
      <c r="A561" s="156">
        <v>553</v>
      </c>
      <c r="B561" s="157">
        <v>30721000</v>
      </c>
      <c r="C561" s="42">
        <v>3993.73</v>
      </c>
      <c r="D561" s="43">
        <f t="shared" si="105"/>
        <v>2500000</v>
      </c>
      <c r="E561" s="43">
        <f t="shared" si="106"/>
        <v>3</v>
      </c>
      <c r="F561" s="43">
        <f t="shared" si="107"/>
        <v>10000000</v>
      </c>
      <c r="G561" s="43">
        <f t="shared" si="108"/>
        <v>3</v>
      </c>
      <c r="H561" s="46">
        <f t="shared" si="101"/>
        <v>0.24413267797272223</v>
      </c>
      <c r="I561" s="46">
        <f t="shared" si="102"/>
        <v>0.67448976270303707</v>
      </c>
      <c r="J561" s="42">
        <f t="shared" si="109"/>
        <v>975</v>
      </c>
      <c r="K561" s="42">
        <f t="shared" si="110"/>
        <v>2693.73</v>
      </c>
      <c r="L561" s="43">
        <f t="shared" si="111"/>
        <v>7500000</v>
      </c>
      <c r="M561" s="157">
        <f t="shared" si="112"/>
        <v>20721000</v>
      </c>
      <c r="N561" s="157">
        <f t="shared" si="103"/>
        <v>2500000</v>
      </c>
      <c r="O561" s="158">
        <f t="shared" si="104"/>
        <v>325</v>
      </c>
      <c r="P561" s="42"/>
    </row>
    <row r="562" spans="1:16" x14ac:dyDescent="0.2">
      <c r="A562" s="156">
        <v>554</v>
      </c>
      <c r="B562" s="157">
        <v>37371000</v>
      </c>
      <c r="C562" s="42">
        <v>5231.9399999999996</v>
      </c>
      <c r="D562" s="43">
        <f t="shared" si="105"/>
        <v>2500000</v>
      </c>
      <c r="E562" s="43">
        <f t="shared" si="106"/>
        <v>3</v>
      </c>
      <c r="F562" s="43">
        <f t="shared" si="107"/>
        <v>10000000</v>
      </c>
      <c r="G562" s="43">
        <f t="shared" si="108"/>
        <v>3</v>
      </c>
      <c r="H562" s="46">
        <f t="shared" si="101"/>
        <v>0.2006903748896203</v>
      </c>
      <c r="I562" s="46">
        <f t="shared" si="102"/>
        <v>0.73241283348050623</v>
      </c>
      <c r="J562" s="42">
        <f t="shared" si="109"/>
        <v>1050</v>
      </c>
      <c r="K562" s="42">
        <f t="shared" si="110"/>
        <v>3831.9399999999996</v>
      </c>
      <c r="L562" s="43">
        <f t="shared" si="111"/>
        <v>7500000</v>
      </c>
      <c r="M562" s="157">
        <f t="shared" si="112"/>
        <v>27371000</v>
      </c>
      <c r="N562" s="157">
        <f t="shared" si="103"/>
        <v>2500000</v>
      </c>
      <c r="O562" s="158">
        <f t="shared" si="104"/>
        <v>350</v>
      </c>
      <c r="P562" s="42"/>
    </row>
    <row r="563" spans="1:16" x14ac:dyDescent="0.2">
      <c r="A563" s="156">
        <v>555</v>
      </c>
      <c r="B563" s="157">
        <v>2298000</v>
      </c>
      <c r="C563" s="42">
        <v>597.48</v>
      </c>
      <c r="D563" s="43">
        <f t="shared" si="105"/>
        <v>2500000</v>
      </c>
      <c r="E563" s="43">
        <f t="shared" si="106"/>
        <v>3</v>
      </c>
      <c r="F563" s="43">
        <f t="shared" si="107"/>
        <v>10000000</v>
      </c>
      <c r="G563" s="43">
        <f t="shared" si="108"/>
        <v>3</v>
      </c>
      <c r="H563" s="46">
        <f t="shared" si="101"/>
        <v>0</v>
      </c>
      <c r="I563" s="46">
        <f t="shared" si="102"/>
        <v>0</v>
      </c>
      <c r="J563" s="42">
        <f t="shared" si="109"/>
        <v>0</v>
      </c>
      <c r="K563" s="42">
        <f t="shared" si="110"/>
        <v>0</v>
      </c>
      <c r="L563" s="43">
        <f t="shared" si="111"/>
        <v>0</v>
      </c>
      <c r="M563" s="157">
        <f t="shared" si="112"/>
        <v>0</v>
      </c>
      <c r="N563" s="157">
        <f t="shared" si="103"/>
        <v>2298000</v>
      </c>
      <c r="O563" s="158">
        <f t="shared" si="104"/>
        <v>597.48</v>
      </c>
      <c r="P563" s="42"/>
    </row>
    <row r="564" spans="1:16" x14ac:dyDescent="0.2">
      <c r="A564" s="156">
        <v>556</v>
      </c>
      <c r="B564" s="157">
        <v>25333000</v>
      </c>
      <c r="C564" s="42">
        <v>3293.29</v>
      </c>
      <c r="D564" s="43">
        <f t="shared" si="105"/>
        <v>2500000</v>
      </c>
      <c r="E564" s="43">
        <f t="shared" si="106"/>
        <v>3</v>
      </c>
      <c r="F564" s="43">
        <f t="shared" si="107"/>
        <v>10000000</v>
      </c>
      <c r="G564" s="43">
        <f t="shared" si="108"/>
        <v>3</v>
      </c>
      <c r="H564" s="46">
        <f t="shared" si="101"/>
        <v>0.29605652705956659</v>
      </c>
      <c r="I564" s="46">
        <f t="shared" si="102"/>
        <v>0.60525796392057796</v>
      </c>
      <c r="J564" s="42">
        <f t="shared" si="109"/>
        <v>975</v>
      </c>
      <c r="K564" s="42">
        <f t="shared" si="110"/>
        <v>1993.2900000000002</v>
      </c>
      <c r="L564" s="43">
        <f t="shared" si="111"/>
        <v>7500000</v>
      </c>
      <c r="M564" s="157">
        <f t="shared" si="112"/>
        <v>15333000.000000002</v>
      </c>
      <c r="N564" s="157">
        <f t="shared" si="103"/>
        <v>2500000</v>
      </c>
      <c r="O564" s="158">
        <f t="shared" si="104"/>
        <v>325</v>
      </c>
      <c r="P564" s="42"/>
    </row>
    <row r="565" spans="1:16" x14ac:dyDescent="0.2">
      <c r="A565" s="156">
        <v>557</v>
      </c>
      <c r="B565" s="157">
        <v>6188000</v>
      </c>
      <c r="C565" s="42">
        <v>928.2</v>
      </c>
      <c r="D565" s="43">
        <f t="shared" si="105"/>
        <v>2500000</v>
      </c>
      <c r="E565" s="43">
        <f t="shared" si="106"/>
        <v>3</v>
      </c>
      <c r="F565" s="43">
        <f t="shared" si="107"/>
        <v>10000000</v>
      </c>
      <c r="G565" s="43">
        <f t="shared" si="108"/>
        <v>3</v>
      </c>
      <c r="H565" s="46">
        <f t="shared" si="101"/>
        <v>0.59599224305106657</v>
      </c>
      <c r="I565" s="46">
        <f t="shared" si="102"/>
        <v>0</v>
      </c>
      <c r="J565" s="42">
        <f t="shared" si="109"/>
        <v>553.20000000000005</v>
      </c>
      <c r="K565" s="42">
        <f t="shared" si="110"/>
        <v>0</v>
      </c>
      <c r="L565" s="43">
        <f t="shared" si="111"/>
        <v>3688000</v>
      </c>
      <c r="M565" s="157">
        <f t="shared" si="112"/>
        <v>0</v>
      </c>
      <c r="N565" s="157">
        <f t="shared" si="103"/>
        <v>2500000</v>
      </c>
      <c r="O565" s="158">
        <f t="shared" si="104"/>
        <v>375</v>
      </c>
      <c r="P565" s="42"/>
    </row>
    <row r="566" spans="1:16" x14ac:dyDescent="0.2">
      <c r="A566" s="156">
        <v>558</v>
      </c>
      <c r="B566" s="157">
        <v>7423000</v>
      </c>
      <c r="C566" s="42">
        <v>1113.45</v>
      </c>
      <c r="D566" s="43">
        <f t="shared" si="105"/>
        <v>2500000</v>
      </c>
      <c r="E566" s="43">
        <f t="shared" si="106"/>
        <v>3</v>
      </c>
      <c r="F566" s="43">
        <f t="shared" si="107"/>
        <v>10000000</v>
      </c>
      <c r="G566" s="43">
        <f t="shared" si="108"/>
        <v>3</v>
      </c>
      <c r="H566" s="46">
        <f t="shared" si="101"/>
        <v>0.66320894517041629</v>
      </c>
      <c r="I566" s="46">
        <f t="shared" si="102"/>
        <v>0</v>
      </c>
      <c r="J566" s="42">
        <f t="shared" si="109"/>
        <v>738.45</v>
      </c>
      <c r="K566" s="42">
        <f t="shared" si="110"/>
        <v>0</v>
      </c>
      <c r="L566" s="43">
        <f t="shared" si="111"/>
        <v>4923000</v>
      </c>
      <c r="M566" s="157">
        <f t="shared" si="112"/>
        <v>0</v>
      </c>
      <c r="N566" s="157">
        <f t="shared" si="103"/>
        <v>2500000</v>
      </c>
      <c r="O566" s="158">
        <f t="shared" si="104"/>
        <v>375</v>
      </c>
      <c r="P566" s="42"/>
    </row>
    <row r="567" spans="1:16" x14ac:dyDescent="0.2">
      <c r="A567" s="156">
        <v>559</v>
      </c>
      <c r="B567" s="157">
        <v>31902000</v>
      </c>
      <c r="C567" s="42">
        <v>3828.24</v>
      </c>
      <c r="D567" s="43">
        <f t="shared" si="105"/>
        <v>2500000</v>
      </c>
      <c r="E567" s="43">
        <f t="shared" si="106"/>
        <v>3</v>
      </c>
      <c r="F567" s="43">
        <f t="shared" si="107"/>
        <v>10000000</v>
      </c>
      <c r="G567" s="43">
        <f t="shared" si="108"/>
        <v>3</v>
      </c>
      <c r="H567" s="46">
        <f t="shared" si="101"/>
        <v>0.235094978371262</v>
      </c>
      <c r="I567" s="46">
        <f t="shared" si="102"/>
        <v>0.68654002883831733</v>
      </c>
      <c r="J567" s="42">
        <f t="shared" si="109"/>
        <v>900</v>
      </c>
      <c r="K567" s="42">
        <f t="shared" si="110"/>
        <v>2628.24</v>
      </c>
      <c r="L567" s="43">
        <f t="shared" si="111"/>
        <v>7500000</v>
      </c>
      <c r="M567" s="157">
        <f t="shared" si="112"/>
        <v>21902000</v>
      </c>
      <c r="N567" s="157">
        <f t="shared" si="103"/>
        <v>2500000</v>
      </c>
      <c r="O567" s="158">
        <f t="shared" si="104"/>
        <v>300</v>
      </c>
      <c r="P567" s="42"/>
    </row>
    <row r="568" spans="1:16" x14ac:dyDescent="0.2">
      <c r="A568" s="156">
        <v>560</v>
      </c>
      <c r="B568" s="157">
        <v>800000</v>
      </c>
      <c r="C568" s="42">
        <v>104</v>
      </c>
      <c r="D568" s="43">
        <f t="shared" si="105"/>
        <v>2500000</v>
      </c>
      <c r="E568" s="43">
        <f t="shared" si="106"/>
        <v>3</v>
      </c>
      <c r="F568" s="43">
        <f t="shared" si="107"/>
        <v>10000000</v>
      </c>
      <c r="G568" s="43">
        <f t="shared" si="108"/>
        <v>3</v>
      </c>
      <c r="H568" s="46">
        <f t="shared" si="101"/>
        <v>0</v>
      </c>
      <c r="I568" s="46">
        <f t="shared" si="102"/>
        <v>0</v>
      </c>
      <c r="J568" s="42">
        <f t="shared" si="109"/>
        <v>0</v>
      </c>
      <c r="K568" s="42">
        <f t="shared" si="110"/>
        <v>0</v>
      </c>
      <c r="L568" s="43">
        <f t="shared" si="111"/>
        <v>0</v>
      </c>
      <c r="M568" s="157">
        <f t="shared" si="112"/>
        <v>0</v>
      </c>
      <c r="N568" s="157">
        <f t="shared" si="103"/>
        <v>800000</v>
      </c>
      <c r="O568" s="158">
        <f t="shared" si="104"/>
        <v>104</v>
      </c>
      <c r="P568" s="42"/>
    </row>
    <row r="569" spans="1:16" x14ac:dyDescent="0.2">
      <c r="A569" s="156">
        <v>561</v>
      </c>
      <c r="B569" s="157">
        <v>33694000</v>
      </c>
      <c r="C569" s="42">
        <v>6738.8</v>
      </c>
      <c r="D569" s="43">
        <f t="shared" si="105"/>
        <v>2500000</v>
      </c>
      <c r="E569" s="43">
        <f t="shared" si="106"/>
        <v>3</v>
      </c>
      <c r="F569" s="43">
        <f t="shared" si="107"/>
        <v>10000000</v>
      </c>
      <c r="G569" s="43">
        <f t="shared" si="108"/>
        <v>3</v>
      </c>
      <c r="H569" s="46">
        <f t="shared" si="101"/>
        <v>0.22259155932807029</v>
      </c>
      <c r="I569" s="46">
        <f t="shared" si="102"/>
        <v>0.70321125422923958</v>
      </c>
      <c r="J569" s="42">
        <f t="shared" si="109"/>
        <v>1500</v>
      </c>
      <c r="K569" s="42">
        <f t="shared" si="110"/>
        <v>4738.8</v>
      </c>
      <c r="L569" s="43">
        <f t="shared" si="111"/>
        <v>7500000</v>
      </c>
      <c r="M569" s="157">
        <f t="shared" si="112"/>
        <v>23694000</v>
      </c>
      <c r="N569" s="157">
        <f t="shared" si="103"/>
        <v>2500000</v>
      </c>
      <c r="O569" s="158">
        <f t="shared" si="104"/>
        <v>500</v>
      </c>
      <c r="P569" s="42"/>
    </row>
    <row r="570" spans="1:16" x14ac:dyDescent="0.2">
      <c r="A570" s="156">
        <v>562</v>
      </c>
      <c r="B570" s="157">
        <v>22421000</v>
      </c>
      <c r="C570" s="42">
        <v>4932.62</v>
      </c>
      <c r="D570" s="43">
        <f t="shared" si="105"/>
        <v>2500000</v>
      </c>
      <c r="E570" s="43">
        <f t="shared" si="106"/>
        <v>3</v>
      </c>
      <c r="F570" s="43">
        <f t="shared" si="107"/>
        <v>10000000</v>
      </c>
      <c r="G570" s="43">
        <f t="shared" si="108"/>
        <v>3</v>
      </c>
      <c r="H570" s="46">
        <f t="shared" si="101"/>
        <v>0.3345078274831631</v>
      </c>
      <c r="I570" s="46">
        <f t="shared" si="102"/>
        <v>0.55398956335578253</v>
      </c>
      <c r="J570" s="42">
        <f t="shared" si="109"/>
        <v>1650</v>
      </c>
      <c r="K570" s="42">
        <f t="shared" si="110"/>
        <v>2732.62</v>
      </c>
      <c r="L570" s="43">
        <f t="shared" si="111"/>
        <v>7500000</v>
      </c>
      <c r="M570" s="157">
        <f t="shared" si="112"/>
        <v>12421000</v>
      </c>
      <c r="N570" s="157">
        <f t="shared" si="103"/>
        <v>2500000</v>
      </c>
      <c r="O570" s="158">
        <f t="shared" si="104"/>
        <v>550</v>
      </c>
      <c r="P570" s="42"/>
    </row>
    <row r="571" spans="1:16" x14ac:dyDescent="0.2">
      <c r="A571" s="156">
        <v>563</v>
      </c>
      <c r="B571" s="157">
        <v>35633000</v>
      </c>
      <c r="C571" s="42">
        <v>7839.26</v>
      </c>
      <c r="D571" s="43">
        <f t="shared" si="105"/>
        <v>2500000</v>
      </c>
      <c r="E571" s="43">
        <f t="shared" si="106"/>
        <v>3</v>
      </c>
      <c r="F571" s="43">
        <f t="shared" si="107"/>
        <v>10000000</v>
      </c>
      <c r="G571" s="43">
        <f t="shared" si="108"/>
        <v>3</v>
      </c>
      <c r="H571" s="46">
        <f t="shared" si="101"/>
        <v>0.21047905031852496</v>
      </c>
      <c r="I571" s="46">
        <f t="shared" si="102"/>
        <v>0.71936126624196672</v>
      </c>
      <c r="J571" s="42">
        <f t="shared" si="109"/>
        <v>1650</v>
      </c>
      <c r="K571" s="42">
        <f t="shared" si="110"/>
        <v>5639.26</v>
      </c>
      <c r="L571" s="43">
        <f t="shared" si="111"/>
        <v>7500000</v>
      </c>
      <c r="M571" s="157">
        <f t="shared" si="112"/>
        <v>25633000</v>
      </c>
      <c r="N571" s="157">
        <f t="shared" si="103"/>
        <v>2500000</v>
      </c>
      <c r="O571" s="158">
        <f t="shared" si="104"/>
        <v>550</v>
      </c>
      <c r="P571" s="42"/>
    </row>
    <row r="572" spans="1:16" x14ac:dyDescent="0.2">
      <c r="A572" s="156">
        <v>564</v>
      </c>
      <c r="B572" s="157">
        <v>10587000</v>
      </c>
      <c r="C572" s="42">
        <v>1588.05</v>
      </c>
      <c r="D572" s="43">
        <f t="shared" si="105"/>
        <v>2500000</v>
      </c>
      <c r="E572" s="43">
        <f t="shared" si="106"/>
        <v>3</v>
      </c>
      <c r="F572" s="43">
        <f t="shared" si="107"/>
        <v>10000000</v>
      </c>
      <c r="G572" s="43">
        <f t="shared" si="108"/>
        <v>3</v>
      </c>
      <c r="H572" s="46">
        <f t="shared" si="101"/>
        <v>0.7084159818645509</v>
      </c>
      <c r="I572" s="46">
        <f t="shared" si="102"/>
        <v>5.5445357513932182E-2</v>
      </c>
      <c r="J572" s="42">
        <f t="shared" si="109"/>
        <v>1125</v>
      </c>
      <c r="K572" s="42">
        <f t="shared" si="110"/>
        <v>88.05</v>
      </c>
      <c r="L572" s="43">
        <f t="shared" si="111"/>
        <v>7500000</v>
      </c>
      <c r="M572" s="157">
        <f t="shared" si="112"/>
        <v>587000</v>
      </c>
      <c r="N572" s="157">
        <f t="shared" si="103"/>
        <v>2500000</v>
      </c>
      <c r="O572" s="158">
        <f t="shared" si="104"/>
        <v>375</v>
      </c>
      <c r="P572" s="42"/>
    </row>
    <row r="573" spans="1:16" x14ac:dyDescent="0.2">
      <c r="A573" s="156">
        <v>565</v>
      </c>
      <c r="B573" s="157">
        <v>5894000</v>
      </c>
      <c r="C573" s="42">
        <v>1355.62</v>
      </c>
      <c r="D573" s="43">
        <f t="shared" si="105"/>
        <v>2500000</v>
      </c>
      <c r="E573" s="43">
        <f t="shared" si="106"/>
        <v>3</v>
      </c>
      <c r="F573" s="43">
        <f t="shared" si="107"/>
        <v>10000000</v>
      </c>
      <c r="G573" s="43">
        <f t="shared" si="108"/>
        <v>3</v>
      </c>
      <c r="H573" s="46">
        <f t="shared" si="101"/>
        <v>0.57583983712249742</v>
      </c>
      <c r="I573" s="46">
        <f t="shared" si="102"/>
        <v>0</v>
      </c>
      <c r="J573" s="42">
        <f t="shared" si="109"/>
        <v>780.61999999999989</v>
      </c>
      <c r="K573" s="42">
        <f t="shared" si="110"/>
        <v>0</v>
      </c>
      <c r="L573" s="43">
        <f t="shared" si="111"/>
        <v>3394000</v>
      </c>
      <c r="M573" s="157">
        <f t="shared" si="112"/>
        <v>0</v>
      </c>
      <c r="N573" s="157">
        <f t="shared" si="103"/>
        <v>2500000</v>
      </c>
      <c r="O573" s="158">
        <f t="shared" si="104"/>
        <v>575</v>
      </c>
      <c r="P573" s="42"/>
    </row>
    <row r="574" spans="1:16" x14ac:dyDescent="0.2">
      <c r="A574" s="156">
        <v>566</v>
      </c>
      <c r="B574" s="157">
        <v>30908000</v>
      </c>
      <c r="C574" s="42">
        <v>8036.08</v>
      </c>
      <c r="D574" s="43">
        <f t="shared" si="105"/>
        <v>2500000</v>
      </c>
      <c r="E574" s="43">
        <f t="shared" si="106"/>
        <v>3</v>
      </c>
      <c r="F574" s="43">
        <f t="shared" si="107"/>
        <v>10000000</v>
      </c>
      <c r="G574" s="43">
        <f t="shared" si="108"/>
        <v>3</v>
      </c>
      <c r="H574" s="46">
        <f t="shared" si="101"/>
        <v>0.24265562313964023</v>
      </c>
      <c r="I574" s="46">
        <f t="shared" si="102"/>
        <v>0.67645916914714632</v>
      </c>
      <c r="J574" s="42">
        <f t="shared" si="109"/>
        <v>1950</v>
      </c>
      <c r="K574" s="42">
        <f t="shared" si="110"/>
        <v>5436.08</v>
      </c>
      <c r="L574" s="43">
        <f t="shared" si="111"/>
        <v>7500000</v>
      </c>
      <c r="M574" s="157">
        <f t="shared" si="112"/>
        <v>20908000</v>
      </c>
      <c r="N574" s="157">
        <f t="shared" si="103"/>
        <v>2500000</v>
      </c>
      <c r="O574" s="158">
        <f t="shared" si="104"/>
        <v>650</v>
      </c>
      <c r="P574" s="42"/>
    </row>
    <row r="575" spans="1:16" x14ac:dyDescent="0.2">
      <c r="A575" s="156">
        <v>567</v>
      </c>
      <c r="B575" s="157">
        <v>17776000</v>
      </c>
      <c r="C575" s="42">
        <v>2844.16</v>
      </c>
      <c r="D575" s="43">
        <f t="shared" si="105"/>
        <v>2500000</v>
      </c>
      <c r="E575" s="43">
        <f t="shared" si="106"/>
        <v>3</v>
      </c>
      <c r="F575" s="43">
        <f t="shared" si="107"/>
        <v>10000000</v>
      </c>
      <c r="G575" s="43">
        <f t="shared" si="108"/>
        <v>3</v>
      </c>
      <c r="H575" s="46">
        <f t="shared" si="101"/>
        <v>0.42191719171917191</v>
      </c>
      <c r="I575" s="46">
        <f t="shared" si="102"/>
        <v>0.43744374437443745</v>
      </c>
      <c r="J575" s="42">
        <f t="shared" si="109"/>
        <v>1200</v>
      </c>
      <c r="K575" s="42">
        <f t="shared" si="110"/>
        <v>1244.1599999999999</v>
      </c>
      <c r="L575" s="43">
        <f t="shared" si="111"/>
        <v>7500000</v>
      </c>
      <c r="M575" s="157">
        <f t="shared" si="112"/>
        <v>7776000</v>
      </c>
      <c r="N575" s="157">
        <f t="shared" si="103"/>
        <v>2500000</v>
      </c>
      <c r="O575" s="158">
        <f t="shared" si="104"/>
        <v>400</v>
      </c>
      <c r="P575" s="42"/>
    </row>
    <row r="576" spans="1:16" x14ac:dyDescent="0.2">
      <c r="A576" s="156">
        <v>568</v>
      </c>
      <c r="B576" s="157">
        <v>5082000</v>
      </c>
      <c r="C576" s="42">
        <v>1372.14</v>
      </c>
      <c r="D576" s="43">
        <f t="shared" si="105"/>
        <v>2500000</v>
      </c>
      <c r="E576" s="43">
        <f t="shared" si="106"/>
        <v>3</v>
      </c>
      <c r="F576" s="43">
        <f t="shared" si="107"/>
        <v>10000000</v>
      </c>
      <c r="G576" s="43">
        <f t="shared" si="108"/>
        <v>3</v>
      </c>
      <c r="H576" s="46">
        <f t="shared" si="101"/>
        <v>0.5080676898858717</v>
      </c>
      <c r="I576" s="46">
        <f t="shared" si="102"/>
        <v>0</v>
      </c>
      <c r="J576" s="42">
        <f t="shared" si="109"/>
        <v>697.14</v>
      </c>
      <c r="K576" s="42">
        <f t="shared" si="110"/>
        <v>0</v>
      </c>
      <c r="L576" s="43">
        <f t="shared" si="111"/>
        <v>2582000</v>
      </c>
      <c r="M576" s="157">
        <f t="shared" si="112"/>
        <v>0</v>
      </c>
      <c r="N576" s="157">
        <f t="shared" si="103"/>
        <v>2500000</v>
      </c>
      <c r="O576" s="158">
        <f t="shared" si="104"/>
        <v>675.00000000000011</v>
      </c>
      <c r="P576" s="42"/>
    </row>
    <row r="577" spans="1:16" x14ac:dyDescent="0.2">
      <c r="A577" s="156">
        <v>569</v>
      </c>
      <c r="B577" s="157">
        <v>800000</v>
      </c>
      <c r="C577" s="42">
        <v>224</v>
      </c>
      <c r="D577" s="43">
        <f t="shared" si="105"/>
        <v>2500000</v>
      </c>
      <c r="E577" s="43">
        <f t="shared" si="106"/>
        <v>3</v>
      </c>
      <c r="F577" s="43">
        <f t="shared" si="107"/>
        <v>10000000</v>
      </c>
      <c r="G577" s="43">
        <f t="shared" si="108"/>
        <v>3</v>
      </c>
      <c r="H577" s="46">
        <f t="shared" si="101"/>
        <v>0</v>
      </c>
      <c r="I577" s="46">
        <f t="shared" si="102"/>
        <v>0</v>
      </c>
      <c r="J577" s="42">
        <f t="shared" si="109"/>
        <v>0</v>
      </c>
      <c r="K577" s="42">
        <f t="shared" si="110"/>
        <v>0</v>
      </c>
      <c r="L577" s="43">
        <f t="shared" si="111"/>
        <v>0</v>
      </c>
      <c r="M577" s="157">
        <f t="shared" si="112"/>
        <v>0</v>
      </c>
      <c r="N577" s="157">
        <f t="shared" si="103"/>
        <v>800000</v>
      </c>
      <c r="O577" s="158">
        <f t="shared" si="104"/>
        <v>224</v>
      </c>
      <c r="P577" s="42"/>
    </row>
    <row r="578" spans="1:16" x14ac:dyDescent="0.2">
      <c r="A578" s="156">
        <v>570</v>
      </c>
      <c r="B578" s="157">
        <v>29025000</v>
      </c>
      <c r="C578" s="42">
        <v>5514.75</v>
      </c>
      <c r="D578" s="43">
        <f t="shared" si="105"/>
        <v>2500000</v>
      </c>
      <c r="E578" s="43">
        <f t="shared" si="106"/>
        <v>3</v>
      </c>
      <c r="F578" s="43">
        <f t="shared" si="107"/>
        <v>10000000</v>
      </c>
      <c r="G578" s="43">
        <f t="shared" si="108"/>
        <v>3</v>
      </c>
      <c r="H578" s="46">
        <f t="shared" si="101"/>
        <v>0.25839793281653745</v>
      </c>
      <c r="I578" s="46">
        <f t="shared" si="102"/>
        <v>0.65546942291128341</v>
      </c>
      <c r="J578" s="42">
        <f t="shared" si="109"/>
        <v>1424.9999999999998</v>
      </c>
      <c r="K578" s="42">
        <f t="shared" si="110"/>
        <v>3614.75</v>
      </c>
      <c r="L578" s="43">
        <f t="shared" si="111"/>
        <v>7499999.9999999991</v>
      </c>
      <c r="M578" s="157">
        <f t="shared" si="112"/>
        <v>19025000</v>
      </c>
      <c r="N578" s="157">
        <f t="shared" si="103"/>
        <v>2500000</v>
      </c>
      <c r="O578" s="158">
        <f t="shared" si="104"/>
        <v>475</v>
      </c>
      <c r="P578" s="42"/>
    </row>
    <row r="579" spans="1:16" x14ac:dyDescent="0.2">
      <c r="A579" s="156">
        <v>571</v>
      </c>
      <c r="B579" s="157">
        <v>1964000</v>
      </c>
      <c r="C579" s="42">
        <v>294.60000000000002</v>
      </c>
      <c r="D579" s="43">
        <f t="shared" si="105"/>
        <v>2500000</v>
      </c>
      <c r="E579" s="43">
        <f t="shared" si="106"/>
        <v>3</v>
      </c>
      <c r="F579" s="43">
        <f t="shared" si="107"/>
        <v>10000000</v>
      </c>
      <c r="G579" s="43">
        <f t="shared" si="108"/>
        <v>3</v>
      </c>
      <c r="H579" s="46">
        <f t="shared" si="101"/>
        <v>0</v>
      </c>
      <c r="I579" s="46">
        <f t="shared" si="102"/>
        <v>0</v>
      </c>
      <c r="J579" s="42">
        <f t="shared" si="109"/>
        <v>0</v>
      </c>
      <c r="K579" s="42">
        <f t="shared" si="110"/>
        <v>0</v>
      </c>
      <c r="L579" s="43">
        <f t="shared" si="111"/>
        <v>0</v>
      </c>
      <c r="M579" s="157">
        <f t="shared" si="112"/>
        <v>0</v>
      </c>
      <c r="N579" s="157">
        <f t="shared" si="103"/>
        <v>1964000</v>
      </c>
      <c r="O579" s="158">
        <f t="shared" si="104"/>
        <v>294.60000000000002</v>
      </c>
      <c r="P579" s="42"/>
    </row>
    <row r="580" spans="1:16" x14ac:dyDescent="0.2">
      <c r="A580" s="156">
        <v>572</v>
      </c>
      <c r="B580" s="157">
        <v>895000</v>
      </c>
      <c r="C580" s="42">
        <v>250.6</v>
      </c>
      <c r="D580" s="43">
        <f t="shared" si="105"/>
        <v>2500000</v>
      </c>
      <c r="E580" s="43">
        <f t="shared" si="106"/>
        <v>3</v>
      </c>
      <c r="F580" s="43">
        <f t="shared" si="107"/>
        <v>10000000</v>
      </c>
      <c r="G580" s="43">
        <f t="shared" si="108"/>
        <v>3</v>
      </c>
      <c r="H580" s="46">
        <f t="shared" si="101"/>
        <v>0</v>
      </c>
      <c r="I580" s="46">
        <f t="shared" si="102"/>
        <v>0</v>
      </c>
      <c r="J580" s="42">
        <f t="shared" si="109"/>
        <v>0</v>
      </c>
      <c r="K580" s="42">
        <f t="shared" si="110"/>
        <v>0</v>
      </c>
      <c r="L580" s="43">
        <f t="shared" si="111"/>
        <v>0</v>
      </c>
      <c r="M580" s="157">
        <f t="shared" si="112"/>
        <v>0</v>
      </c>
      <c r="N580" s="157">
        <f t="shared" si="103"/>
        <v>895000</v>
      </c>
      <c r="O580" s="158">
        <f t="shared" si="104"/>
        <v>250.6</v>
      </c>
      <c r="P580" s="42"/>
    </row>
    <row r="581" spans="1:16" x14ac:dyDescent="0.2">
      <c r="A581" s="156">
        <v>573</v>
      </c>
      <c r="B581" s="157">
        <v>2919000</v>
      </c>
      <c r="C581" s="42">
        <v>846.51</v>
      </c>
      <c r="D581" s="43">
        <f t="shared" si="105"/>
        <v>2500000</v>
      </c>
      <c r="E581" s="43">
        <f t="shared" si="106"/>
        <v>3</v>
      </c>
      <c r="F581" s="43">
        <f t="shared" si="107"/>
        <v>10000000</v>
      </c>
      <c r="G581" s="43">
        <f t="shared" si="108"/>
        <v>3</v>
      </c>
      <c r="H581" s="46">
        <f t="shared" si="101"/>
        <v>0.14354230900993492</v>
      </c>
      <c r="I581" s="46">
        <f t="shared" si="102"/>
        <v>0</v>
      </c>
      <c r="J581" s="42">
        <f t="shared" si="109"/>
        <v>121.51</v>
      </c>
      <c r="K581" s="42">
        <f t="shared" si="110"/>
        <v>0</v>
      </c>
      <c r="L581" s="43">
        <f t="shared" si="111"/>
        <v>419000.00000000006</v>
      </c>
      <c r="M581" s="157">
        <f t="shared" si="112"/>
        <v>0</v>
      </c>
      <c r="N581" s="157">
        <f t="shared" si="103"/>
        <v>2500000</v>
      </c>
      <c r="O581" s="158">
        <f t="shared" si="104"/>
        <v>725</v>
      </c>
      <c r="P581" s="42"/>
    </row>
    <row r="582" spans="1:16" x14ac:dyDescent="0.2">
      <c r="A582" s="156">
        <v>574</v>
      </c>
      <c r="B582" s="157">
        <v>13137000</v>
      </c>
      <c r="C582" s="42">
        <v>3415.62</v>
      </c>
      <c r="D582" s="43">
        <f t="shared" si="105"/>
        <v>2500000</v>
      </c>
      <c r="E582" s="43">
        <f t="shared" si="106"/>
        <v>3</v>
      </c>
      <c r="F582" s="43">
        <f t="shared" si="107"/>
        <v>10000000</v>
      </c>
      <c r="G582" s="43">
        <f t="shared" si="108"/>
        <v>3</v>
      </c>
      <c r="H582" s="46">
        <f t="shared" si="101"/>
        <v>0.57090659968029234</v>
      </c>
      <c r="I582" s="46">
        <f t="shared" si="102"/>
        <v>0.23879120042627694</v>
      </c>
      <c r="J582" s="42">
        <f t="shared" si="109"/>
        <v>1950</v>
      </c>
      <c r="K582" s="42">
        <f t="shared" si="110"/>
        <v>815.62</v>
      </c>
      <c r="L582" s="43">
        <f t="shared" si="111"/>
        <v>7500000</v>
      </c>
      <c r="M582" s="157">
        <f t="shared" si="112"/>
        <v>3137000</v>
      </c>
      <c r="N582" s="157">
        <f t="shared" si="103"/>
        <v>2500000</v>
      </c>
      <c r="O582" s="158">
        <f t="shared" si="104"/>
        <v>650</v>
      </c>
      <c r="P582" s="42"/>
    </row>
    <row r="583" spans="1:16" x14ac:dyDescent="0.2">
      <c r="A583" s="156">
        <v>575</v>
      </c>
      <c r="B583" s="157">
        <v>35119000</v>
      </c>
      <c r="C583" s="42">
        <v>9130.94</v>
      </c>
      <c r="D583" s="43">
        <f t="shared" si="105"/>
        <v>2500000</v>
      </c>
      <c r="E583" s="43">
        <f t="shared" si="106"/>
        <v>3</v>
      </c>
      <c r="F583" s="43">
        <f t="shared" si="107"/>
        <v>10000000</v>
      </c>
      <c r="G583" s="43">
        <f t="shared" si="108"/>
        <v>3</v>
      </c>
      <c r="H583" s="46">
        <f t="shared" si="101"/>
        <v>0.21355961160625303</v>
      </c>
      <c r="I583" s="46">
        <f t="shared" si="102"/>
        <v>0.71525385119166263</v>
      </c>
      <c r="J583" s="42">
        <f t="shared" si="109"/>
        <v>1950.0000000000002</v>
      </c>
      <c r="K583" s="42">
        <f t="shared" si="110"/>
        <v>6530.9400000000005</v>
      </c>
      <c r="L583" s="43">
        <f t="shared" si="111"/>
        <v>7500000</v>
      </c>
      <c r="M583" s="157">
        <f t="shared" si="112"/>
        <v>25119000</v>
      </c>
      <c r="N583" s="157">
        <f t="shared" si="103"/>
        <v>2500000</v>
      </c>
      <c r="O583" s="158">
        <f t="shared" si="104"/>
        <v>650</v>
      </c>
      <c r="P583" s="42"/>
    </row>
    <row r="584" spans="1:16" x14ac:dyDescent="0.2">
      <c r="A584" s="156">
        <v>576</v>
      </c>
      <c r="B584" s="157">
        <v>40000000</v>
      </c>
      <c r="C584" s="42">
        <v>7600</v>
      </c>
      <c r="D584" s="43">
        <f t="shared" si="105"/>
        <v>2500000</v>
      </c>
      <c r="E584" s="43">
        <f t="shared" si="106"/>
        <v>3</v>
      </c>
      <c r="F584" s="43">
        <f t="shared" si="107"/>
        <v>10000000</v>
      </c>
      <c r="G584" s="43">
        <f t="shared" si="108"/>
        <v>3</v>
      </c>
      <c r="H584" s="46">
        <f t="shared" si="101"/>
        <v>0.1875</v>
      </c>
      <c r="I584" s="46">
        <f t="shared" si="102"/>
        <v>0.75</v>
      </c>
      <c r="J584" s="42">
        <f t="shared" si="109"/>
        <v>1425</v>
      </c>
      <c r="K584" s="42">
        <f t="shared" si="110"/>
        <v>5700</v>
      </c>
      <c r="L584" s="43">
        <f t="shared" si="111"/>
        <v>7500000</v>
      </c>
      <c r="M584" s="157">
        <f t="shared" si="112"/>
        <v>30000000</v>
      </c>
      <c r="N584" s="157">
        <f t="shared" si="103"/>
        <v>2500000</v>
      </c>
      <c r="O584" s="158">
        <f t="shared" si="104"/>
        <v>475</v>
      </c>
      <c r="P584" s="42"/>
    </row>
    <row r="585" spans="1:16" x14ac:dyDescent="0.2">
      <c r="A585" s="156">
        <v>577</v>
      </c>
      <c r="B585" s="157">
        <v>40000000</v>
      </c>
      <c r="C585" s="42">
        <v>6400</v>
      </c>
      <c r="D585" s="43">
        <f t="shared" si="105"/>
        <v>2500000</v>
      </c>
      <c r="E585" s="43">
        <f t="shared" si="106"/>
        <v>3</v>
      </c>
      <c r="F585" s="43">
        <f t="shared" si="107"/>
        <v>10000000</v>
      </c>
      <c r="G585" s="43">
        <f t="shared" si="108"/>
        <v>3</v>
      </c>
      <c r="H585" s="46">
        <f t="shared" ref="H585:H648" si="113">MAX(0,MIN(E585*D585,B585-D585))/B585</f>
        <v>0.1875</v>
      </c>
      <c r="I585" s="46">
        <f t="shared" ref="I585:I648" si="114">MAX(0,MIN(G585*F585,B585-SUM(D585,E585*D585)))/B585</f>
        <v>0.75</v>
      </c>
      <c r="J585" s="42">
        <f t="shared" si="109"/>
        <v>1200</v>
      </c>
      <c r="K585" s="42">
        <f t="shared" si="110"/>
        <v>4800</v>
      </c>
      <c r="L585" s="43">
        <f t="shared" si="111"/>
        <v>7500000</v>
      </c>
      <c r="M585" s="157">
        <f t="shared" si="112"/>
        <v>30000000</v>
      </c>
      <c r="N585" s="157">
        <f t="shared" ref="N585:N648" si="115">B585-SUM(L585:M585)</f>
        <v>2500000</v>
      </c>
      <c r="O585" s="158">
        <f t="shared" ref="O585:O648" si="116">C585-SUM(J585:K585)</f>
        <v>400</v>
      </c>
      <c r="P585" s="42"/>
    </row>
    <row r="586" spans="1:16" x14ac:dyDescent="0.2">
      <c r="A586" s="156">
        <v>578</v>
      </c>
      <c r="B586" s="157">
        <v>17092000</v>
      </c>
      <c r="C586" s="42">
        <v>4785.76</v>
      </c>
      <c r="D586" s="43">
        <f t="shared" ref="D586:D649" si="117">D585</f>
        <v>2500000</v>
      </c>
      <c r="E586" s="43">
        <f t="shared" ref="E586:E649" si="118">E585</f>
        <v>3</v>
      </c>
      <c r="F586" s="43">
        <f t="shared" ref="F586:F649" si="119">F585</f>
        <v>10000000</v>
      </c>
      <c r="G586" s="43">
        <f t="shared" ref="G586:G649" si="120">G585</f>
        <v>3</v>
      </c>
      <c r="H586" s="46">
        <f t="shared" si="113"/>
        <v>0.43880177860987596</v>
      </c>
      <c r="I586" s="46">
        <f t="shared" si="114"/>
        <v>0.4149309618534987</v>
      </c>
      <c r="J586" s="42">
        <f t="shared" ref="J586:J649" si="121">+H586*$C586</f>
        <v>2100</v>
      </c>
      <c r="K586" s="42">
        <f t="shared" ref="K586:K649" si="122">+I586*$C586</f>
        <v>1985.76</v>
      </c>
      <c r="L586" s="43">
        <f t="shared" ref="L586:L649" si="123">H586*B586</f>
        <v>7500000</v>
      </c>
      <c r="M586" s="157">
        <f t="shared" si="112"/>
        <v>7092000</v>
      </c>
      <c r="N586" s="157">
        <f t="shared" si="115"/>
        <v>2500000</v>
      </c>
      <c r="O586" s="158">
        <f t="shared" si="116"/>
        <v>700</v>
      </c>
      <c r="P586" s="42"/>
    </row>
    <row r="587" spans="1:16" x14ac:dyDescent="0.2">
      <c r="A587" s="156">
        <v>579</v>
      </c>
      <c r="B587" s="157">
        <v>28525000</v>
      </c>
      <c r="C587" s="42">
        <v>3993.5</v>
      </c>
      <c r="D587" s="43">
        <f t="shared" si="117"/>
        <v>2500000</v>
      </c>
      <c r="E587" s="43">
        <f t="shared" si="118"/>
        <v>3</v>
      </c>
      <c r="F587" s="43">
        <f t="shared" si="119"/>
        <v>10000000</v>
      </c>
      <c r="G587" s="43">
        <f t="shared" si="120"/>
        <v>3</v>
      </c>
      <c r="H587" s="46">
        <f t="shared" si="113"/>
        <v>0.26292725679228746</v>
      </c>
      <c r="I587" s="46">
        <f t="shared" si="114"/>
        <v>0.64943032427695002</v>
      </c>
      <c r="J587" s="42">
        <f t="shared" si="121"/>
        <v>1050</v>
      </c>
      <c r="K587" s="42">
        <f t="shared" si="122"/>
        <v>2593.5</v>
      </c>
      <c r="L587" s="43">
        <f t="shared" si="123"/>
        <v>7500000</v>
      </c>
      <c r="M587" s="157">
        <f t="shared" si="112"/>
        <v>18525000</v>
      </c>
      <c r="N587" s="157">
        <f t="shared" si="115"/>
        <v>2500000</v>
      </c>
      <c r="O587" s="158">
        <f t="shared" si="116"/>
        <v>350</v>
      </c>
      <c r="P587" s="42"/>
    </row>
    <row r="588" spans="1:16" x14ac:dyDescent="0.2">
      <c r="A588" s="156">
        <v>580</v>
      </c>
      <c r="B588" s="157">
        <v>4128000</v>
      </c>
      <c r="C588" s="42">
        <v>990.72</v>
      </c>
      <c r="D588" s="43">
        <f t="shared" si="117"/>
        <v>2500000</v>
      </c>
      <c r="E588" s="43">
        <f t="shared" si="118"/>
        <v>3</v>
      </c>
      <c r="F588" s="43">
        <f t="shared" si="119"/>
        <v>10000000</v>
      </c>
      <c r="G588" s="43">
        <f t="shared" si="120"/>
        <v>3</v>
      </c>
      <c r="H588" s="46">
        <f t="shared" si="113"/>
        <v>0.39437984496124029</v>
      </c>
      <c r="I588" s="46">
        <f t="shared" si="114"/>
        <v>0</v>
      </c>
      <c r="J588" s="42">
        <f t="shared" si="121"/>
        <v>390.71999999999997</v>
      </c>
      <c r="K588" s="42">
        <f t="shared" si="122"/>
        <v>0</v>
      </c>
      <c r="L588" s="43">
        <f t="shared" si="123"/>
        <v>1628000</v>
      </c>
      <c r="M588" s="157">
        <f t="shared" si="112"/>
        <v>0</v>
      </c>
      <c r="N588" s="157">
        <f t="shared" si="115"/>
        <v>2500000</v>
      </c>
      <c r="O588" s="158">
        <f t="shared" si="116"/>
        <v>600</v>
      </c>
      <c r="P588" s="42"/>
    </row>
    <row r="589" spans="1:16" x14ac:dyDescent="0.2">
      <c r="A589" s="156">
        <v>581</v>
      </c>
      <c r="B589" s="157">
        <v>39789000</v>
      </c>
      <c r="C589" s="42">
        <v>11936.7</v>
      </c>
      <c r="D589" s="43">
        <f t="shared" si="117"/>
        <v>2500000</v>
      </c>
      <c r="E589" s="43">
        <f t="shared" si="118"/>
        <v>3</v>
      </c>
      <c r="F589" s="43">
        <f t="shared" si="119"/>
        <v>10000000</v>
      </c>
      <c r="G589" s="43">
        <f t="shared" si="120"/>
        <v>3</v>
      </c>
      <c r="H589" s="46">
        <f t="shared" si="113"/>
        <v>0.18849430747191434</v>
      </c>
      <c r="I589" s="46">
        <f t="shared" si="114"/>
        <v>0.74867425670411425</v>
      </c>
      <c r="J589" s="42">
        <f t="shared" si="121"/>
        <v>2250</v>
      </c>
      <c r="K589" s="42">
        <f t="shared" si="122"/>
        <v>8936.7000000000007</v>
      </c>
      <c r="L589" s="43">
        <f t="shared" si="123"/>
        <v>7500000</v>
      </c>
      <c r="M589" s="157">
        <f t="shared" si="112"/>
        <v>29789000.000000004</v>
      </c>
      <c r="N589" s="157">
        <f t="shared" si="115"/>
        <v>2500000</v>
      </c>
      <c r="O589" s="158">
        <f t="shared" si="116"/>
        <v>750</v>
      </c>
      <c r="P589" s="42"/>
    </row>
    <row r="590" spans="1:16" x14ac:dyDescent="0.2">
      <c r="A590" s="156">
        <v>582</v>
      </c>
      <c r="B590" s="157">
        <v>37473000</v>
      </c>
      <c r="C590" s="42">
        <v>7869.33</v>
      </c>
      <c r="D590" s="43">
        <f t="shared" si="117"/>
        <v>2500000</v>
      </c>
      <c r="E590" s="43">
        <f t="shared" si="118"/>
        <v>3</v>
      </c>
      <c r="F590" s="43">
        <f t="shared" si="119"/>
        <v>10000000</v>
      </c>
      <c r="G590" s="43">
        <f t="shared" si="120"/>
        <v>3</v>
      </c>
      <c r="H590" s="46">
        <f t="shared" si="113"/>
        <v>0.20014410375470337</v>
      </c>
      <c r="I590" s="46">
        <f t="shared" si="114"/>
        <v>0.73314119499372887</v>
      </c>
      <c r="J590" s="42">
        <f t="shared" si="121"/>
        <v>1574.9999999999998</v>
      </c>
      <c r="K590" s="42">
        <f t="shared" si="122"/>
        <v>5769.33</v>
      </c>
      <c r="L590" s="43">
        <f t="shared" si="123"/>
        <v>7499999.9999999991</v>
      </c>
      <c r="M590" s="157">
        <f t="shared" si="112"/>
        <v>27473000.000000004</v>
      </c>
      <c r="N590" s="157">
        <f t="shared" si="115"/>
        <v>2500000</v>
      </c>
      <c r="O590" s="158">
        <f t="shared" si="116"/>
        <v>525</v>
      </c>
      <c r="P590" s="42"/>
    </row>
    <row r="591" spans="1:16" x14ac:dyDescent="0.2">
      <c r="A591" s="156">
        <v>583</v>
      </c>
      <c r="B591" s="157">
        <v>19236000</v>
      </c>
      <c r="C591" s="42">
        <v>5770.8</v>
      </c>
      <c r="D591" s="43">
        <f t="shared" si="117"/>
        <v>2500000</v>
      </c>
      <c r="E591" s="43">
        <f t="shared" si="118"/>
        <v>3</v>
      </c>
      <c r="F591" s="43">
        <f t="shared" si="119"/>
        <v>10000000</v>
      </c>
      <c r="G591" s="43">
        <f t="shared" si="120"/>
        <v>3</v>
      </c>
      <c r="H591" s="46">
        <f t="shared" si="113"/>
        <v>0.38989394884591388</v>
      </c>
      <c r="I591" s="46">
        <f t="shared" si="114"/>
        <v>0.48014140153878143</v>
      </c>
      <c r="J591" s="42">
        <f t="shared" si="121"/>
        <v>2250</v>
      </c>
      <c r="K591" s="42">
        <f t="shared" si="122"/>
        <v>2770.8</v>
      </c>
      <c r="L591" s="43">
        <f t="shared" si="123"/>
        <v>7499999.9999999991</v>
      </c>
      <c r="M591" s="157">
        <f t="shared" si="112"/>
        <v>9236000</v>
      </c>
      <c r="N591" s="157">
        <f t="shared" si="115"/>
        <v>2500000</v>
      </c>
      <c r="O591" s="158">
        <f t="shared" si="116"/>
        <v>750</v>
      </c>
      <c r="P591" s="42"/>
    </row>
    <row r="592" spans="1:16" x14ac:dyDescent="0.2">
      <c r="A592" s="156">
        <v>584</v>
      </c>
      <c r="B592" s="157">
        <v>800000</v>
      </c>
      <c r="C592" s="42">
        <v>224</v>
      </c>
      <c r="D592" s="43">
        <f t="shared" si="117"/>
        <v>2500000</v>
      </c>
      <c r="E592" s="43">
        <f t="shared" si="118"/>
        <v>3</v>
      </c>
      <c r="F592" s="43">
        <f t="shared" si="119"/>
        <v>10000000</v>
      </c>
      <c r="G592" s="43">
        <f t="shared" si="120"/>
        <v>3</v>
      </c>
      <c r="H592" s="46">
        <f t="shared" si="113"/>
        <v>0</v>
      </c>
      <c r="I592" s="46">
        <f t="shared" si="114"/>
        <v>0</v>
      </c>
      <c r="J592" s="42">
        <f t="shared" si="121"/>
        <v>0</v>
      </c>
      <c r="K592" s="42">
        <f t="shared" si="122"/>
        <v>0</v>
      </c>
      <c r="L592" s="43">
        <f t="shared" si="123"/>
        <v>0</v>
      </c>
      <c r="M592" s="157">
        <f t="shared" si="112"/>
        <v>0</v>
      </c>
      <c r="N592" s="157">
        <f t="shared" si="115"/>
        <v>800000</v>
      </c>
      <c r="O592" s="158">
        <f t="shared" si="116"/>
        <v>224</v>
      </c>
      <c r="P592" s="42"/>
    </row>
    <row r="593" spans="1:16" x14ac:dyDescent="0.2">
      <c r="A593" s="156">
        <v>585</v>
      </c>
      <c r="B593" s="157">
        <v>15769000</v>
      </c>
      <c r="C593" s="42">
        <v>4415.32</v>
      </c>
      <c r="D593" s="43">
        <f t="shared" si="117"/>
        <v>2500000</v>
      </c>
      <c r="E593" s="43">
        <f t="shared" si="118"/>
        <v>3</v>
      </c>
      <c r="F593" s="43">
        <f t="shared" si="119"/>
        <v>10000000</v>
      </c>
      <c r="G593" s="43">
        <f t="shared" si="120"/>
        <v>3</v>
      </c>
      <c r="H593" s="46">
        <f t="shared" si="113"/>
        <v>0.47561671634219038</v>
      </c>
      <c r="I593" s="46">
        <f t="shared" si="114"/>
        <v>0.36584437821041282</v>
      </c>
      <c r="J593" s="42">
        <f t="shared" si="121"/>
        <v>2100</v>
      </c>
      <c r="K593" s="42">
        <f t="shared" si="122"/>
        <v>1615.32</v>
      </c>
      <c r="L593" s="43">
        <f t="shared" si="123"/>
        <v>7500000</v>
      </c>
      <c r="M593" s="157">
        <f t="shared" si="112"/>
        <v>5769000</v>
      </c>
      <c r="N593" s="157">
        <f t="shared" si="115"/>
        <v>2500000</v>
      </c>
      <c r="O593" s="158">
        <f t="shared" si="116"/>
        <v>700</v>
      </c>
      <c r="P593" s="42"/>
    </row>
    <row r="594" spans="1:16" x14ac:dyDescent="0.2">
      <c r="A594" s="156">
        <v>586</v>
      </c>
      <c r="B594" s="157">
        <v>1707000</v>
      </c>
      <c r="C594" s="42">
        <v>290.19</v>
      </c>
      <c r="D594" s="43">
        <f t="shared" si="117"/>
        <v>2500000</v>
      </c>
      <c r="E594" s="43">
        <f t="shared" si="118"/>
        <v>3</v>
      </c>
      <c r="F594" s="43">
        <f t="shared" si="119"/>
        <v>10000000</v>
      </c>
      <c r="G594" s="43">
        <f t="shared" si="120"/>
        <v>3</v>
      </c>
      <c r="H594" s="46">
        <f t="shared" si="113"/>
        <v>0</v>
      </c>
      <c r="I594" s="46">
        <f t="shared" si="114"/>
        <v>0</v>
      </c>
      <c r="J594" s="42">
        <f t="shared" si="121"/>
        <v>0</v>
      </c>
      <c r="K594" s="42">
        <f t="shared" si="122"/>
        <v>0</v>
      </c>
      <c r="L594" s="43">
        <f t="shared" si="123"/>
        <v>0</v>
      </c>
      <c r="M594" s="157">
        <f t="shared" si="112"/>
        <v>0</v>
      </c>
      <c r="N594" s="157">
        <f t="shared" si="115"/>
        <v>1707000</v>
      </c>
      <c r="O594" s="158">
        <f t="shared" si="116"/>
        <v>290.19</v>
      </c>
      <c r="P594" s="42"/>
    </row>
    <row r="595" spans="1:16" x14ac:dyDescent="0.2">
      <c r="A595" s="156">
        <v>587</v>
      </c>
      <c r="B595" s="157">
        <v>40000000</v>
      </c>
      <c r="C595" s="42">
        <v>6400</v>
      </c>
      <c r="D595" s="43">
        <f t="shared" si="117"/>
        <v>2500000</v>
      </c>
      <c r="E595" s="43">
        <f t="shared" si="118"/>
        <v>3</v>
      </c>
      <c r="F595" s="43">
        <f t="shared" si="119"/>
        <v>10000000</v>
      </c>
      <c r="G595" s="43">
        <f t="shared" si="120"/>
        <v>3</v>
      </c>
      <c r="H595" s="46">
        <f t="shared" si="113"/>
        <v>0.1875</v>
      </c>
      <c r="I595" s="46">
        <f t="shared" si="114"/>
        <v>0.75</v>
      </c>
      <c r="J595" s="42">
        <f t="shared" si="121"/>
        <v>1200</v>
      </c>
      <c r="K595" s="42">
        <f t="shared" si="122"/>
        <v>4800</v>
      </c>
      <c r="L595" s="43">
        <f t="shared" si="123"/>
        <v>7500000</v>
      </c>
      <c r="M595" s="157">
        <f t="shared" si="112"/>
        <v>30000000</v>
      </c>
      <c r="N595" s="157">
        <f t="shared" si="115"/>
        <v>2500000</v>
      </c>
      <c r="O595" s="158">
        <f t="shared" si="116"/>
        <v>400</v>
      </c>
      <c r="P595" s="42"/>
    </row>
    <row r="596" spans="1:16" x14ac:dyDescent="0.2">
      <c r="A596" s="156">
        <v>588</v>
      </c>
      <c r="B596" s="157">
        <v>35449000</v>
      </c>
      <c r="C596" s="42">
        <v>10280.209999999999</v>
      </c>
      <c r="D596" s="43">
        <f t="shared" si="117"/>
        <v>2500000</v>
      </c>
      <c r="E596" s="43">
        <f t="shared" si="118"/>
        <v>3</v>
      </c>
      <c r="F596" s="43">
        <f t="shared" si="119"/>
        <v>10000000</v>
      </c>
      <c r="G596" s="43">
        <f t="shared" si="120"/>
        <v>3</v>
      </c>
      <c r="H596" s="46">
        <f t="shared" si="113"/>
        <v>0.21157155349939349</v>
      </c>
      <c r="I596" s="46">
        <f t="shared" si="114"/>
        <v>0.71790459533414197</v>
      </c>
      <c r="J596" s="42">
        <f t="shared" si="121"/>
        <v>2175</v>
      </c>
      <c r="K596" s="42">
        <f t="shared" si="122"/>
        <v>7380.2099999999991</v>
      </c>
      <c r="L596" s="43">
        <f t="shared" si="123"/>
        <v>7500000</v>
      </c>
      <c r="M596" s="157">
        <f t="shared" si="112"/>
        <v>25449000</v>
      </c>
      <c r="N596" s="157">
        <f t="shared" si="115"/>
        <v>2500000</v>
      </c>
      <c r="O596" s="158">
        <f t="shared" si="116"/>
        <v>725</v>
      </c>
      <c r="P596" s="42"/>
    </row>
    <row r="597" spans="1:16" x14ac:dyDescent="0.2">
      <c r="A597" s="156">
        <v>589</v>
      </c>
      <c r="B597" s="157">
        <v>11138000</v>
      </c>
      <c r="C597" s="42">
        <v>2673.12</v>
      </c>
      <c r="D597" s="43">
        <f t="shared" si="117"/>
        <v>2500000</v>
      </c>
      <c r="E597" s="43">
        <f t="shared" si="118"/>
        <v>3</v>
      </c>
      <c r="F597" s="43">
        <f t="shared" si="119"/>
        <v>10000000</v>
      </c>
      <c r="G597" s="43">
        <f t="shared" si="120"/>
        <v>3</v>
      </c>
      <c r="H597" s="46">
        <f t="shared" si="113"/>
        <v>0.67337044352666542</v>
      </c>
      <c r="I597" s="46">
        <f t="shared" si="114"/>
        <v>0.10217274196444603</v>
      </c>
      <c r="J597" s="42">
        <f t="shared" si="121"/>
        <v>1799.9999999999998</v>
      </c>
      <c r="K597" s="42">
        <f t="shared" si="122"/>
        <v>273.11999999999995</v>
      </c>
      <c r="L597" s="43">
        <f t="shared" si="123"/>
        <v>7499999.9999999991</v>
      </c>
      <c r="M597" s="157">
        <f t="shared" si="112"/>
        <v>1138000</v>
      </c>
      <c r="N597" s="157">
        <f t="shared" si="115"/>
        <v>2500000</v>
      </c>
      <c r="O597" s="158">
        <f t="shared" si="116"/>
        <v>600</v>
      </c>
      <c r="P597" s="42"/>
    </row>
    <row r="598" spans="1:16" x14ac:dyDescent="0.2">
      <c r="A598" s="156">
        <v>590</v>
      </c>
      <c r="B598" s="157">
        <v>11675000</v>
      </c>
      <c r="C598" s="42">
        <v>1517.75</v>
      </c>
      <c r="D598" s="43">
        <f t="shared" si="117"/>
        <v>2500000</v>
      </c>
      <c r="E598" s="43">
        <f t="shared" si="118"/>
        <v>3</v>
      </c>
      <c r="F598" s="43">
        <f t="shared" si="119"/>
        <v>10000000</v>
      </c>
      <c r="G598" s="43">
        <f t="shared" si="120"/>
        <v>3</v>
      </c>
      <c r="H598" s="46">
        <f t="shared" si="113"/>
        <v>0.64239828693790146</v>
      </c>
      <c r="I598" s="46">
        <f t="shared" si="114"/>
        <v>0.14346895074946467</v>
      </c>
      <c r="J598" s="42">
        <f t="shared" si="121"/>
        <v>975</v>
      </c>
      <c r="K598" s="42">
        <f t="shared" si="122"/>
        <v>217.75</v>
      </c>
      <c r="L598" s="43">
        <f t="shared" si="123"/>
        <v>7500000</v>
      </c>
      <c r="M598" s="157">
        <f t="shared" si="112"/>
        <v>1675000</v>
      </c>
      <c r="N598" s="157">
        <f t="shared" si="115"/>
        <v>2500000</v>
      </c>
      <c r="O598" s="158">
        <f t="shared" si="116"/>
        <v>325</v>
      </c>
      <c r="P598" s="42"/>
    </row>
    <row r="599" spans="1:16" x14ac:dyDescent="0.2">
      <c r="A599" s="156">
        <v>591</v>
      </c>
      <c r="B599" s="157">
        <v>13402000</v>
      </c>
      <c r="C599" s="42">
        <v>1876.28</v>
      </c>
      <c r="D599" s="43">
        <f t="shared" si="117"/>
        <v>2500000</v>
      </c>
      <c r="E599" s="43">
        <f t="shared" si="118"/>
        <v>3</v>
      </c>
      <c r="F599" s="43">
        <f t="shared" si="119"/>
        <v>10000000</v>
      </c>
      <c r="G599" s="43">
        <f t="shared" si="120"/>
        <v>3</v>
      </c>
      <c r="H599" s="46">
        <f t="shared" si="113"/>
        <v>0.55961796746754211</v>
      </c>
      <c r="I599" s="46">
        <f t="shared" si="114"/>
        <v>0.25384271004327713</v>
      </c>
      <c r="J599" s="42">
        <f t="shared" si="121"/>
        <v>1050</v>
      </c>
      <c r="K599" s="42">
        <f t="shared" si="122"/>
        <v>476.28000000000003</v>
      </c>
      <c r="L599" s="43">
        <f t="shared" si="123"/>
        <v>7499999.9999999991</v>
      </c>
      <c r="M599" s="157">
        <f t="shared" si="112"/>
        <v>3402000</v>
      </c>
      <c r="N599" s="157">
        <f t="shared" si="115"/>
        <v>2500000</v>
      </c>
      <c r="O599" s="158">
        <f t="shared" si="116"/>
        <v>350</v>
      </c>
      <c r="P599" s="42"/>
    </row>
    <row r="600" spans="1:16" x14ac:dyDescent="0.2">
      <c r="A600" s="156">
        <v>592</v>
      </c>
      <c r="B600" s="157">
        <v>3600000</v>
      </c>
      <c r="C600" s="42">
        <v>972</v>
      </c>
      <c r="D600" s="43">
        <f t="shared" si="117"/>
        <v>2500000</v>
      </c>
      <c r="E600" s="43">
        <f t="shared" si="118"/>
        <v>3</v>
      </c>
      <c r="F600" s="43">
        <f t="shared" si="119"/>
        <v>10000000</v>
      </c>
      <c r="G600" s="43">
        <f t="shared" si="120"/>
        <v>3</v>
      </c>
      <c r="H600" s="46">
        <f t="shared" si="113"/>
        <v>0.30555555555555558</v>
      </c>
      <c r="I600" s="46">
        <f t="shared" si="114"/>
        <v>0</v>
      </c>
      <c r="J600" s="42">
        <f t="shared" si="121"/>
        <v>297</v>
      </c>
      <c r="K600" s="42">
        <f t="shared" si="122"/>
        <v>0</v>
      </c>
      <c r="L600" s="43">
        <f t="shared" si="123"/>
        <v>1100000</v>
      </c>
      <c r="M600" s="157">
        <f t="shared" si="112"/>
        <v>0</v>
      </c>
      <c r="N600" s="157">
        <f t="shared" si="115"/>
        <v>2500000</v>
      </c>
      <c r="O600" s="158">
        <f t="shared" si="116"/>
        <v>675</v>
      </c>
      <c r="P600" s="42"/>
    </row>
    <row r="601" spans="1:16" x14ac:dyDescent="0.2">
      <c r="A601" s="156">
        <v>593</v>
      </c>
      <c r="B601" s="157">
        <v>852000</v>
      </c>
      <c r="C601" s="42">
        <v>187.44</v>
      </c>
      <c r="D601" s="43">
        <f t="shared" si="117"/>
        <v>2500000</v>
      </c>
      <c r="E601" s="43">
        <f t="shared" si="118"/>
        <v>3</v>
      </c>
      <c r="F601" s="43">
        <f t="shared" si="119"/>
        <v>10000000</v>
      </c>
      <c r="G601" s="43">
        <f t="shared" si="120"/>
        <v>3</v>
      </c>
      <c r="H601" s="46">
        <f t="shared" si="113"/>
        <v>0</v>
      </c>
      <c r="I601" s="46">
        <f t="shared" si="114"/>
        <v>0</v>
      </c>
      <c r="J601" s="42">
        <f t="shared" si="121"/>
        <v>0</v>
      </c>
      <c r="K601" s="42">
        <f t="shared" si="122"/>
        <v>0</v>
      </c>
      <c r="L601" s="43">
        <f t="shared" si="123"/>
        <v>0</v>
      </c>
      <c r="M601" s="157">
        <f t="shared" ref="M601:M664" si="124">I601*$B601</f>
        <v>0</v>
      </c>
      <c r="N601" s="157">
        <f t="shared" si="115"/>
        <v>852000</v>
      </c>
      <c r="O601" s="158">
        <f t="shared" si="116"/>
        <v>187.44</v>
      </c>
      <c r="P601" s="42"/>
    </row>
    <row r="602" spans="1:16" x14ac:dyDescent="0.2">
      <c r="A602" s="156">
        <v>594</v>
      </c>
      <c r="B602" s="157">
        <v>11596000</v>
      </c>
      <c r="C602" s="42">
        <v>3014.96</v>
      </c>
      <c r="D602" s="43">
        <f t="shared" si="117"/>
        <v>2500000</v>
      </c>
      <c r="E602" s="43">
        <f t="shared" si="118"/>
        <v>3</v>
      </c>
      <c r="F602" s="43">
        <f t="shared" si="119"/>
        <v>10000000</v>
      </c>
      <c r="G602" s="43">
        <f t="shared" si="120"/>
        <v>3</v>
      </c>
      <c r="H602" s="46">
        <f t="shared" si="113"/>
        <v>0.64677474991376338</v>
      </c>
      <c r="I602" s="46">
        <f t="shared" si="114"/>
        <v>0.13763366678164884</v>
      </c>
      <c r="J602" s="42">
        <f t="shared" si="121"/>
        <v>1950</v>
      </c>
      <c r="K602" s="42">
        <f t="shared" si="122"/>
        <v>414.96</v>
      </c>
      <c r="L602" s="43">
        <f t="shared" si="123"/>
        <v>7500000</v>
      </c>
      <c r="M602" s="157">
        <f t="shared" si="124"/>
        <v>1596000</v>
      </c>
      <c r="N602" s="157">
        <f t="shared" si="115"/>
        <v>2500000</v>
      </c>
      <c r="O602" s="158">
        <f t="shared" si="116"/>
        <v>650</v>
      </c>
      <c r="P602" s="42"/>
    </row>
    <row r="603" spans="1:16" x14ac:dyDescent="0.2">
      <c r="A603" s="156">
        <v>595</v>
      </c>
      <c r="B603" s="157">
        <v>5004000</v>
      </c>
      <c r="C603" s="42">
        <v>950.76</v>
      </c>
      <c r="D603" s="43">
        <f t="shared" si="117"/>
        <v>2500000</v>
      </c>
      <c r="E603" s="43">
        <f t="shared" si="118"/>
        <v>3</v>
      </c>
      <c r="F603" s="43">
        <f t="shared" si="119"/>
        <v>10000000</v>
      </c>
      <c r="G603" s="43">
        <f t="shared" si="120"/>
        <v>3</v>
      </c>
      <c r="H603" s="46">
        <f t="shared" si="113"/>
        <v>0.5003996802557954</v>
      </c>
      <c r="I603" s="46">
        <f t="shared" si="114"/>
        <v>0</v>
      </c>
      <c r="J603" s="42">
        <f t="shared" si="121"/>
        <v>475.76000000000005</v>
      </c>
      <c r="K603" s="42">
        <f t="shared" si="122"/>
        <v>0</v>
      </c>
      <c r="L603" s="43">
        <f t="shared" si="123"/>
        <v>2504000</v>
      </c>
      <c r="M603" s="157">
        <f t="shared" si="124"/>
        <v>0</v>
      </c>
      <c r="N603" s="157">
        <f t="shared" si="115"/>
        <v>2500000</v>
      </c>
      <c r="O603" s="158">
        <f t="shared" si="116"/>
        <v>474.99999999999994</v>
      </c>
      <c r="P603" s="42"/>
    </row>
    <row r="604" spans="1:16" x14ac:dyDescent="0.2">
      <c r="A604" s="156">
        <v>596</v>
      </c>
      <c r="B604" s="157">
        <v>40000000</v>
      </c>
      <c r="C604" s="42">
        <v>8000</v>
      </c>
      <c r="D604" s="43">
        <f t="shared" si="117"/>
        <v>2500000</v>
      </c>
      <c r="E604" s="43">
        <f t="shared" si="118"/>
        <v>3</v>
      </c>
      <c r="F604" s="43">
        <f t="shared" si="119"/>
        <v>10000000</v>
      </c>
      <c r="G604" s="43">
        <f t="shared" si="120"/>
        <v>3</v>
      </c>
      <c r="H604" s="46">
        <f t="shared" si="113"/>
        <v>0.1875</v>
      </c>
      <c r="I604" s="46">
        <f t="shared" si="114"/>
        <v>0.75</v>
      </c>
      <c r="J604" s="42">
        <f t="shared" si="121"/>
        <v>1500</v>
      </c>
      <c r="K604" s="42">
        <f t="shared" si="122"/>
        <v>6000</v>
      </c>
      <c r="L604" s="43">
        <f t="shared" si="123"/>
        <v>7500000</v>
      </c>
      <c r="M604" s="157">
        <f t="shared" si="124"/>
        <v>30000000</v>
      </c>
      <c r="N604" s="157">
        <f t="shared" si="115"/>
        <v>2500000</v>
      </c>
      <c r="O604" s="158">
        <f t="shared" si="116"/>
        <v>500</v>
      </c>
      <c r="P604" s="42"/>
    </row>
    <row r="605" spans="1:16" x14ac:dyDescent="0.2">
      <c r="A605" s="156">
        <v>597</v>
      </c>
      <c r="B605" s="157">
        <v>19181000</v>
      </c>
      <c r="C605" s="42">
        <v>4411.63</v>
      </c>
      <c r="D605" s="43">
        <f t="shared" si="117"/>
        <v>2500000</v>
      </c>
      <c r="E605" s="43">
        <f t="shared" si="118"/>
        <v>3</v>
      </c>
      <c r="F605" s="43">
        <f t="shared" si="119"/>
        <v>10000000</v>
      </c>
      <c r="G605" s="43">
        <f t="shared" si="120"/>
        <v>3</v>
      </c>
      <c r="H605" s="46">
        <f t="shared" si="113"/>
        <v>0.39101193889786767</v>
      </c>
      <c r="I605" s="46">
        <f t="shared" si="114"/>
        <v>0.47865074813617642</v>
      </c>
      <c r="J605" s="42">
        <f t="shared" si="121"/>
        <v>1725</v>
      </c>
      <c r="K605" s="42">
        <f t="shared" si="122"/>
        <v>2111.63</v>
      </c>
      <c r="L605" s="43">
        <f t="shared" si="123"/>
        <v>7500000</v>
      </c>
      <c r="M605" s="157">
        <f t="shared" si="124"/>
        <v>9181000</v>
      </c>
      <c r="N605" s="157">
        <f t="shared" si="115"/>
        <v>2500000</v>
      </c>
      <c r="O605" s="158">
        <f t="shared" si="116"/>
        <v>575</v>
      </c>
      <c r="P605" s="42"/>
    </row>
    <row r="606" spans="1:16" x14ac:dyDescent="0.2">
      <c r="A606" s="156">
        <v>598</v>
      </c>
      <c r="B606" s="157">
        <v>1372000</v>
      </c>
      <c r="C606" s="42">
        <v>260.68</v>
      </c>
      <c r="D606" s="43">
        <f t="shared" si="117"/>
        <v>2500000</v>
      </c>
      <c r="E606" s="43">
        <f t="shared" si="118"/>
        <v>3</v>
      </c>
      <c r="F606" s="43">
        <f t="shared" si="119"/>
        <v>10000000</v>
      </c>
      <c r="G606" s="43">
        <f t="shared" si="120"/>
        <v>3</v>
      </c>
      <c r="H606" s="46">
        <f t="shared" si="113"/>
        <v>0</v>
      </c>
      <c r="I606" s="46">
        <f t="shared" si="114"/>
        <v>0</v>
      </c>
      <c r="J606" s="42">
        <f t="shared" si="121"/>
        <v>0</v>
      </c>
      <c r="K606" s="42">
        <f t="shared" si="122"/>
        <v>0</v>
      </c>
      <c r="L606" s="43">
        <f t="shared" si="123"/>
        <v>0</v>
      </c>
      <c r="M606" s="157">
        <f t="shared" si="124"/>
        <v>0</v>
      </c>
      <c r="N606" s="157">
        <f t="shared" si="115"/>
        <v>1372000</v>
      </c>
      <c r="O606" s="158">
        <f t="shared" si="116"/>
        <v>260.68</v>
      </c>
      <c r="P606" s="42"/>
    </row>
    <row r="607" spans="1:16" x14ac:dyDescent="0.2">
      <c r="A607" s="156">
        <v>599</v>
      </c>
      <c r="B607" s="157">
        <v>15252000</v>
      </c>
      <c r="C607" s="42">
        <v>3507.96</v>
      </c>
      <c r="D607" s="43">
        <f t="shared" si="117"/>
        <v>2500000</v>
      </c>
      <c r="E607" s="43">
        <f t="shared" si="118"/>
        <v>3</v>
      </c>
      <c r="F607" s="43">
        <f t="shared" si="119"/>
        <v>10000000</v>
      </c>
      <c r="G607" s="43">
        <f t="shared" si="120"/>
        <v>3</v>
      </c>
      <c r="H607" s="46">
        <f t="shared" si="113"/>
        <v>0.49173878835562551</v>
      </c>
      <c r="I607" s="46">
        <f t="shared" si="114"/>
        <v>0.34434828219249936</v>
      </c>
      <c r="J607" s="42">
        <f t="shared" si="121"/>
        <v>1725</v>
      </c>
      <c r="K607" s="42">
        <f t="shared" si="122"/>
        <v>1207.96</v>
      </c>
      <c r="L607" s="43">
        <f t="shared" si="123"/>
        <v>7500000</v>
      </c>
      <c r="M607" s="157">
        <f t="shared" si="124"/>
        <v>5252000</v>
      </c>
      <c r="N607" s="157">
        <f t="shared" si="115"/>
        <v>2500000</v>
      </c>
      <c r="O607" s="158">
        <f t="shared" si="116"/>
        <v>575</v>
      </c>
      <c r="P607" s="42"/>
    </row>
    <row r="608" spans="1:16" x14ac:dyDescent="0.2">
      <c r="A608" s="156">
        <v>600</v>
      </c>
      <c r="B608" s="157">
        <v>5953000</v>
      </c>
      <c r="C608" s="42">
        <v>714.36</v>
      </c>
      <c r="D608" s="43">
        <f t="shared" si="117"/>
        <v>2500000</v>
      </c>
      <c r="E608" s="43">
        <f t="shared" si="118"/>
        <v>3</v>
      </c>
      <c r="F608" s="43">
        <f t="shared" si="119"/>
        <v>10000000</v>
      </c>
      <c r="G608" s="43">
        <f t="shared" si="120"/>
        <v>3</v>
      </c>
      <c r="H608" s="46">
        <f t="shared" si="113"/>
        <v>0.58004367545775237</v>
      </c>
      <c r="I608" s="46">
        <f t="shared" si="114"/>
        <v>0</v>
      </c>
      <c r="J608" s="42">
        <f t="shared" si="121"/>
        <v>414.36</v>
      </c>
      <c r="K608" s="42">
        <f t="shared" si="122"/>
        <v>0</v>
      </c>
      <c r="L608" s="43">
        <f t="shared" si="123"/>
        <v>3453000</v>
      </c>
      <c r="M608" s="157">
        <f t="shared" si="124"/>
        <v>0</v>
      </c>
      <c r="N608" s="157">
        <f t="shared" si="115"/>
        <v>2500000</v>
      </c>
      <c r="O608" s="158">
        <f t="shared" si="116"/>
        <v>300</v>
      </c>
      <c r="P608" s="42"/>
    </row>
    <row r="609" spans="1:16" x14ac:dyDescent="0.2">
      <c r="A609" s="156">
        <v>601</v>
      </c>
      <c r="B609" s="157">
        <v>32354000</v>
      </c>
      <c r="C609" s="42">
        <v>4853.1000000000004</v>
      </c>
      <c r="D609" s="43">
        <f t="shared" si="117"/>
        <v>2500000</v>
      </c>
      <c r="E609" s="43">
        <f t="shared" si="118"/>
        <v>3</v>
      </c>
      <c r="F609" s="43">
        <f t="shared" si="119"/>
        <v>10000000</v>
      </c>
      <c r="G609" s="43">
        <f t="shared" si="120"/>
        <v>3</v>
      </c>
      <c r="H609" s="46">
        <f t="shared" si="113"/>
        <v>0.23181059528960871</v>
      </c>
      <c r="I609" s="46">
        <f t="shared" si="114"/>
        <v>0.69091920628052172</v>
      </c>
      <c r="J609" s="42">
        <f t="shared" si="121"/>
        <v>1125</v>
      </c>
      <c r="K609" s="42">
        <f t="shared" si="122"/>
        <v>3353.1000000000004</v>
      </c>
      <c r="L609" s="43">
        <f t="shared" si="123"/>
        <v>7500000</v>
      </c>
      <c r="M609" s="157">
        <f t="shared" si="124"/>
        <v>22354000</v>
      </c>
      <c r="N609" s="157">
        <f t="shared" si="115"/>
        <v>2500000</v>
      </c>
      <c r="O609" s="158">
        <f t="shared" si="116"/>
        <v>375</v>
      </c>
      <c r="P609" s="42"/>
    </row>
    <row r="610" spans="1:16" x14ac:dyDescent="0.2">
      <c r="A610" s="156">
        <v>602</v>
      </c>
      <c r="B610" s="157">
        <v>24563000</v>
      </c>
      <c r="C610" s="42">
        <v>5403.86</v>
      </c>
      <c r="D610" s="43">
        <f t="shared" si="117"/>
        <v>2500000</v>
      </c>
      <c r="E610" s="43">
        <f t="shared" si="118"/>
        <v>3</v>
      </c>
      <c r="F610" s="43">
        <f t="shared" si="119"/>
        <v>10000000</v>
      </c>
      <c r="G610" s="43">
        <f t="shared" si="120"/>
        <v>3</v>
      </c>
      <c r="H610" s="46">
        <f t="shared" si="113"/>
        <v>0.3053372959329072</v>
      </c>
      <c r="I610" s="46">
        <f t="shared" si="114"/>
        <v>0.59288360542279039</v>
      </c>
      <c r="J610" s="42">
        <f t="shared" si="121"/>
        <v>1649.9999999999998</v>
      </c>
      <c r="K610" s="42">
        <f t="shared" si="122"/>
        <v>3203.86</v>
      </c>
      <c r="L610" s="43">
        <f t="shared" si="123"/>
        <v>7500000</v>
      </c>
      <c r="M610" s="157">
        <f t="shared" si="124"/>
        <v>14563000</v>
      </c>
      <c r="N610" s="157">
        <f t="shared" si="115"/>
        <v>2500000</v>
      </c>
      <c r="O610" s="158">
        <f t="shared" si="116"/>
        <v>550</v>
      </c>
      <c r="P610" s="42"/>
    </row>
    <row r="611" spans="1:16" x14ac:dyDescent="0.2">
      <c r="A611" s="156">
        <v>603</v>
      </c>
      <c r="B611" s="157">
        <v>8644000</v>
      </c>
      <c r="C611" s="42">
        <v>1210.1600000000001</v>
      </c>
      <c r="D611" s="43">
        <f t="shared" si="117"/>
        <v>2500000</v>
      </c>
      <c r="E611" s="43">
        <f t="shared" si="118"/>
        <v>3</v>
      </c>
      <c r="F611" s="43">
        <f t="shared" si="119"/>
        <v>10000000</v>
      </c>
      <c r="G611" s="43">
        <f t="shared" si="120"/>
        <v>3</v>
      </c>
      <c r="H611" s="46">
        <f t="shared" si="113"/>
        <v>0.71078204534937528</v>
      </c>
      <c r="I611" s="46">
        <f t="shared" si="114"/>
        <v>0</v>
      </c>
      <c r="J611" s="42">
        <f t="shared" si="121"/>
        <v>860.16000000000008</v>
      </c>
      <c r="K611" s="42">
        <f t="shared" si="122"/>
        <v>0</v>
      </c>
      <c r="L611" s="43">
        <f t="shared" si="123"/>
        <v>6144000</v>
      </c>
      <c r="M611" s="157">
        <f t="shared" si="124"/>
        <v>0</v>
      </c>
      <c r="N611" s="157">
        <f t="shared" si="115"/>
        <v>2500000</v>
      </c>
      <c r="O611" s="158">
        <f t="shared" si="116"/>
        <v>350</v>
      </c>
      <c r="P611" s="42"/>
    </row>
    <row r="612" spans="1:16" x14ac:dyDescent="0.2">
      <c r="A612" s="156">
        <v>604</v>
      </c>
      <c r="B612" s="157">
        <v>17264000</v>
      </c>
      <c r="C612" s="42">
        <v>3107.52</v>
      </c>
      <c r="D612" s="43">
        <f t="shared" si="117"/>
        <v>2500000</v>
      </c>
      <c r="E612" s="43">
        <f t="shared" si="118"/>
        <v>3</v>
      </c>
      <c r="F612" s="43">
        <f t="shared" si="119"/>
        <v>10000000</v>
      </c>
      <c r="G612" s="43">
        <f t="shared" si="120"/>
        <v>3</v>
      </c>
      <c r="H612" s="46">
        <f t="shared" si="113"/>
        <v>0.4344300278035218</v>
      </c>
      <c r="I612" s="46">
        <f t="shared" si="114"/>
        <v>0.42075996292863765</v>
      </c>
      <c r="J612" s="42">
        <f t="shared" si="121"/>
        <v>1350</v>
      </c>
      <c r="K612" s="42">
        <f t="shared" si="122"/>
        <v>1307.52</v>
      </c>
      <c r="L612" s="43">
        <f t="shared" si="123"/>
        <v>7500000</v>
      </c>
      <c r="M612" s="157">
        <f t="shared" si="124"/>
        <v>7264000</v>
      </c>
      <c r="N612" s="157">
        <f t="shared" si="115"/>
        <v>2500000</v>
      </c>
      <c r="O612" s="158">
        <f t="shared" si="116"/>
        <v>450</v>
      </c>
      <c r="P612" s="42"/>
    </row>
    <row r="613" spans="1:16" x14ac:dyDescent="0.2">
      <c r="A613" s="156">
        <v>605</v>
      </c>
      <c r="B613" s="157">
        <v>18733000</v>
      </c>
      <c r="C613" s="42">
        <v>3184.61</v>
      </c>
      <c r="D613" s="43">
        <f t="shared" si="117"/>
        <v>2500000</v>
      </c>
      <c r="E613" s="43">
        <f t="shared" si="118"/>
        <v>3</v>
      </c>
      <c r="F613" s="43">
        <f t="shared" si="119"/>
        <v>10000000</v>
      </c>
      <c r="G613" s="43">
        <f t="shared" si="120"/>
        <v>3</v>
      </c>
      <c r="H613" s="46">
        <f t="shared" si="113"/>
        <v>0.40036299578284312</v>
      </c>
      <c r="I613" s="46">
        <f t="shared" si="114"/>
        <v>0.46618267228954252</v>
      </c>
      <c r="J613" s="42">
        <f t="shared" si="121"/>
        <v>1275</v>
      </c>
      <c r="K613" s="42">
        <f t="shared" si="122"/>
        <v>1484.6100000000001</v>
      </c>
      <c r="L613" s="43">
        <f t="shared" si="123"/>
        <v>7500000</v>
      </c>
      <c r="M613" s="157">
        <f t="shared" si="124"/>
        <v>8733000</v>
      </c>
      <c r="N613" s="157">
        <f t="shared" si="115"/>
        <v>2500000</v>
      </c>
      <c r="O613" s="158">
        <f t="shared" si="116"/>
        <v>425</v>
      </c>
      <c r="P613" s="42"/>
    </row>
    <row r="614" spans="1:16" x14ac:dyDescent="0.2">
      <c r="A614" s="156">
        <v>606</v>
      </c>
      <c r="B614" s="157">
        <v>38038000</v>
      </c>
      <c r="C614" s="42">
        <v>10270.26</v>
      </c>
      <c r="D614" s="43">
        <f t="shared" si="117"/>
        <v>2500000</v>
      </c>
      <c r="E614" s="43">
        <f t="shared" si="118"/>
        <v>3</v>
      </c>
      <c r="F614" s="43">
        <f t="shared" si="119"/>
        <v>10000000</v>
      </c>
      <c r="G614" s="43">
        <f t="shared" si="120"/>
        <v>3</v>
      </c>
      <c r="H614" s="46">
        <f t="shared" si="113"/>
        <v>0.19717124980282874</v>
      </c>
      <c r="I614" s="46">
        <f t="shared" si="114"/>
        <v>0.73710500026289505</v>
      </c>
      <c r="J614" s="42">
        <f t="shared" si="121"/>
        <v>2025</v>
      </c>
      <c r="K614" s="42">
        <f t="shared" si="122"/>
        <v>7570.26</v>
      </c>
      <c r="L614" s="43">
        <f t="shared" si="123"/>
        <v>7500000</v>
      </c>
      <c r="M614" s="157">
        <f t="shared" si="124"/>
        <v>28038000.000000004</v>
      </c>
      <c r="N614" s="157">
        <f t="shared" si="115"/>
        <v>2500000</v>
      </c>
      <c r="O614" s="158">
        <f t="shared" si="116"/>
        <v>675</v>
      </c>
      <c r="P614" s="42"/>
    </row>
    <row r="615" spans="1:16" x14ac:dyDescent="0.2">
      <c r="A615" s="156">
        <v>607</v>
      </c>
      <c r="B615" s="157">
        <v>17641000</v>
      </c>
      <c r="C615" s="42">
        <v>4057.43</v>
      </c>
      <c r="D615" s="43">
        <f t="shared" si="117"/>
        <v>2500000</v>
      </c>
      <c r="E615" s="43">
        <f t="shared" si="118"/>
        <v>3</v>
      </c>
      <c r="F615" s="43">
        <f t="shared" si="119"/>
        <v>10000000</v>
      </c>
      <c r="G615" s="43">
        <f t="shared" si="120"/>
        <v>3</v>
      </c>
      <c r="H615" s="46">
        <f t="shared" si="113"/>
        <v>0.42514596678192845</v>
      </c>
      <c r="I615" s="46">
        <f t="shared" si="114"/>
        <v>0.43313871095742873</v>
      </c>
      <c r="J615" s="42">
        <f t="shared" si="121"/>
        <v>1725</v>
      </c>
      <c r="K615" s="42">
        <f t="shared" si="122"/>
        <v>1757.43</v>
      </c>
      <c r="L615" s="43">
        <f t="shared" si="123"/>
        <v>7500000</v>
      </c>
      <c r="M615" s="157">
        <f t="shared" si="124"/>
        <v>7641000</v>
      </c>
      <c r="N615" s="157">
        <f t="shared" si="115"/>
        <v>2500000</v>
      </c>
      <c r="O615" s="158">
        <f t="shared" si="116"/>
        <v>574.99999999999955</v>
      </c>
      <c r="P615" s="42"/>
    </row>
    <row r="616" spans="1:16" x14ac:dyDescent="0.2">
      <c r="A616" s="156">
        <v>608</v>
      </c>
      <c r="B616" s="157">
        <v>20873000</v>
      </c>
      <c r="C616" s="42">
        <v>6053.17</v>
      </c>
      <c r="D616" s="43">
        <f t="shared" si="117"/>
        <v>2500000</v>
      </c>
      <c r="E616" s="43">
        <f t="shared" si="118"/>
        <v>3</v>
      </c>
      <c r="F616" s="43">
        <f t="shared" si="119"/>
        <v>10000000</v>
      </c>
      <c r="G616" s="43">
        <f t="shared" si="120"/>
        <v>3</v>
      </c>
      <c r="H616" s="46">
        <f t="shared" si="113"/>
        <v>0.35931586259761417</v>
      </c>
      <c r="I616" s="46">
        <f t="shared" si="114"/>
        <v>0.52091218320318111</v>
      </c>
      <c r="J616" s="42">
        <f t="shared" si="121"/>
        <v>2175</v>
      </c>
      <c r="K616" s="42">
        <f t="shared" si="122"/>
        <v>3153.17</v>
      </c>
      <c r="L616" s="43">
        <f t="shared" si="123"/>
        <v>7500000.0000000009</v>
      </c>
      <c r="M616" s="157">
        <f t="shared" si="124"/>
        <v>10873000</v>
      </c>
      <c r="N616" s="157">
        <f t="shared" si="115"/>
        <v>2500000</v>
      </c>
      <c r="O616" s="158">
        <f t="shared" si="116"/>
        <v>725</v>
      </c>
      <c r="P616" s="42"/>
    </row>
    <row r="617" spans="1:16" x14ac:dyDescent="0.2">
      <c r="A617" s="156">
        <v>609</v>
      </c>
      <c r="B617" s="157">
        <v>971000</v>
      </c>
      <c r="C617" s="42">
        <v>281.58999999999997</v>
      </c>
      <c r="D617" s="43">
        <f t="shared" si="117"/>
        <v>2500000</v>
      </c>
      <c r="E617" s="43">
        <f t="shared" si="118"/>
        <v>3</v>
      </c>
      <c r="F617" s="43">
        <f t="shared" si="119"/>
        <v>10000000</v>
      </c>
      <c r="G617" s="43">
        <f t="shared" si="120"/>
        <v>3</v>
      </c>
      <c r="H617" s="46">
        <f t="shared" si="113"/>
        <v>0</v>
      </c>
      <c r="I617" s="46">
        <f t="shared" si="114"/>
        <v>0</v>
      </c>
      <c r="J617" s="42">
        <f t="shared" si="121"/>
        <v>0</v>
      </c>
      <c r="K617" s="42">
        <f t="shared" si="122"/>
        <v>0</v>
      </c>
      <c r="L617" s="43">
        <f t="shared" si="123"/>
        <v>0</v>
      </c>
      <c r="M617" s="157">
        <f t="shared" si="124"/>
        <v>0</v>
      </c>
      <c r="N617" s="157">
        <f t="shared" si="115"/>
        <v>971000</v>
      </c>
      <c r="O617" s="158">
        <f t="shared" si="116"/>
        <v>281.58999999999997</v>
      </c>
      <c r="P617" s="42"/>
    </row>
    <row r="618" spans="1:16" x14ac:dyDescent="0.2">
      <c r="A618" s="156">
        <v>610</v>
      </c>
      <c r="B618" s="157">
        <v>19578000</v>
      </c>
      <c r="C618" s="42">
        <v>5286.06</v>
      </c>
      <c r="D618" s="43">
        <f t="shared" si="117"/>
        <v>2500000</v>
      </c>
      <c r="E618" s="43">
        <f t="shared" si="118"/>
        <v>3</v>
      </c>
      <c r="F618" s="43">
        <f t="shared" si="119"/>
        <v>10000000</v>
      </c>
      <c r="G618" s="43">
        <f t="shared" si="120"/>
        <v>3</v>
      </c>
      <c r="H618" s="46">
        <f t="shared" si="113"/>
        <v>0.38308305240576157</v>
      </c>
      <c r="I618" s="46">
        <f t="shared" si="114"/>
        <v>0.48922259679231789</v>
      </c>
      <c r="J618" s="42">
        <f t="shared" si="121"/>
        <v>2025.0000000000002</v>
      </c>
      <c r="K618" s="42">
        <f t="shared" si="122"/>
        <v>2586.06</v>
      </c>
      <c r="L618" s="43">
        <f t="shared" si="123"/>
        <v>7500000</v>
      </c>
      <c r="M618" s="157">
        <f t="shared" si="124"/>
        <v>9578000</v>
      </c>
      <c r="N618" s="157">
        <f t="shared" si="115"/>
        <v>2500000</v>
      </c>
      <c r="O618" s="158">
        <f t="shared" si="116"/>
        <v>675</v>
      </c>
      <c r="P618" s="42"/>
    </row>
    <row r="619" spans="1:16" x14ac:dyDescent="0.2">
      <c r="A619" s="156">
        <v>611</v>
      </c>
      <c r="B619" s="157">
        <v>39811000</v>
      </c>
      <c r="C619" s="42">
        <v>9554.64</v>
      </c>
      <c r="D619" s="43">
        <f t="shared" si="117"/>
        <v>2500000</v>
      </c>
      <c r="E619" s="43">
        <f t="shared" si="118"/>
        <v>3</v>
      </c>
      <c r="F619" s="43">
        <f t="shared" si="119"/>
        <v>10000000</v>
      </c>
      <c r="G619" s="43">
        <f t="shared" si="120"/>
        <v>3</v>
      </c>
      <c r="H619" s="46">
        <f t="shared" si="113"/>
        <v>0.18839014342769586</v>
      </c>
      <c r="I619" s="46">
        <f t="shared" si="114"/>
        <v>0.74881314209640548</v>
      </c>
      <c r="J619" s="42">
        <f t="shared" si="121"/>
        <v>1799.9999999999998</v>
      </c>
      <c r="K619" s="42">
        <f t="shared" si="122"/>
        <v>7154.6399999999994</v>
      </c>
      <c r="L619" s="43">
        <f t="shared" si="123"/>
        <v>7500000</v>
      </c>
      <c r="M619" s="157">
        <f t="shared" si="124"/>
        <v>29811000</v>
      </c>
      <c r="N619" s="157">
        <f t="shared" si="115"/>
        <v>2500000</v>
      </c>
      <c r="O619" s="158">
        <f t="shared" si="116"/>
        <v>600</v>
      </c>
      <c r="P619" s="42"/>
    </row>
    <row r="620" spans="1:16" x14ac:dyDescent="0.2">
      <c r="A620" s="156">
        <v>612</v>
      </c>
      <c r="B620" s="157">
        <v>2339000</v>
      </c>
      <c r="C620" s="42">
        <v>444.41</v>
      </c>
      <c r="D620" s="43">
        <f t="shared" si="117"/>
        <v>2500000</v>
      </c>
      <c r="E620" s="43">
        <f t="shared" si="118"/>
        <v>3</v>
      </c>
      <c r="F620" s="43">
        <f t="shared" si="119"/>
        <v>10000000</v>
      </c>
      <c r="G620" s="43">
        <f t="shared" si="120"/>
        <v>3</v>
      </c>
      <c r="H620" s="46">
        <f t="shared" si="113"/>
        <v>0</v>
      </c>
      <c r="I620" s="46">
        <f t="shared" si="114"/>
        <v>0</v>
      </c>
      <c r="J620" s="42">
        <f t="shared" si="121"/>
        <v>0</v>
      </c>
      <c r="K620" s="42">
        <f t="shared" si="122"/>
        <v>0</v>
      </c>
      <c r="L620" s="43">
        <f t="shared" si="123"/>
        <v>0</v>
      </c>
      <c r="M620" s="157">
        <f t="shared" si="124"/>
        <v>0</v>
      </c>
      <c r="N620" s="157">
        <f t="shared" si="115"/>
        <v>2339000</v>
      </c>
      <c r="O620" s="158">
        <f t="shared" si="116"/>
        <v>444.41</v>
      </c>
      <c r="P620" s="42"/>
    </row>
    <row r="621" spans="1:16" x14ac:dyDescent="0.2">
      <c r="A621" s="156">
        <v>613</v>
      </c>
      <c r="B621" s="157">
        <v>40000000</v>
      </c>
      <c r="C621" s="42">
        <v>4800</v>
      </c>
      <c r="D621" s="43">
        <f t="shared" si="117"/>
        <v>2500000</v>
      </c>
      <c r="E621" s="43">
        <f t="shared" si="118"/>
        <v>3</v>
      </c>
      <c r="F621" s="43">
        <f t="shared" si="119"/>
        <v>10000000</v>
      </c>
      <c r="G621" s="43">
        <f t="shared" si="120"/>
        <v>3</v>
      </c>
      <c r="H621" s="46">
        <f t="shared" si="113"/>
        <v>0.1875</v>
      </c>
      <c r="I621" s="46">
        <f t="shared" si="114"/>
        <v>0.75</v>
      </c>
      <c r="J621" s="42">
        <f t="shared" si="121"/>
        <v>900</v>
      </c>
      <c r="K621" s="42">
        <f t="shared" si="122"/>
        <v>3600</v>
      </c>
      <c r="L621" s="43">
        <f t="shared" si="123"/>
        <v>7500000</v>
      </c>
      <c r="M621" s="157">
        <f t="shared" si="124"/>
        <v>30000000</v>
      </c>
      <c r="N621" s="157">
        <f t="shared" si="115"/>
        <v>2500000</v>
      </c>
      <c r="O621" s="158">
        <f t="shared" si="116"/>
        <v>300</v>
      </c>
      <c r="P621" s="42"/>
    </row>
    <row r="622" spans="1:16" x14ac:dyDescent="0.2">
      <c r="A622" s="156">
        <v>614</v>
      </c>
      <c r="B622" s="157">
        <v>18951000</v>
      </c>
      <c r="C622" s="42">
        <v>3221.67</v>
      </c>
      <c r="D622" s="43">
        <f t="shared" si="117"/>
        <v>2500000</v>
      </c>
      <c r="E622" s="43">
        <f t="shared" si="118"/>
        <v>3</v>
      </c>
      <c r="F622" s="43">
        <f t="shared" si="119"/>
        <v>10000000</v>
      </c>
      <c r="G622" s="43">
        <f t="shared" si="120"/>
        <v>3</v>
      </c>
      <c r="H622" s="46">
        <f t="shared" si="113"/>
        <v>0.39575747981636855</v>
      </c>
      <c r="I622" s="46">
        <f t="shared" si="114"/>
        <v>0.47232336024484195</v>
      </c>
      <c r="J622" s="42">
        <f t="shared" si="121"/>
        <v>1275</v>
      </c>
      <c r="K622" s="42">
        <f t="shared" si="122"/>
        <v>1521.67</v>
      </c>
      <c r="L622" s="43">
        <f t="shared" si="123"/>
        <v>7500000</v>
      </c>
      <c r="M622" s="157">
        <f t="shared" si="124"/>
        <v>8951000</v>
      </c>
      <c r="N622" s="157">
        <f t="shared" si="115"/>
        <v>2500000</v>
      </c>
      <c r="O622" s="158">
        <f t="shared" si="116"/>
        <v>425</v>
      </c>
      <c r="P622" s="42"/>
    </row>
    <row r="623" spans="1:16" x14ac:dyDescent="0.2">
      <c r="A623" s="156">
        <v>615</v>
      </c>
      <c r="B623" s="157">
        <v>800000</v>
      </c>
      <c r="C623" s="42">
        <v>200</v>
      </c>
      <c r="D623" s="43">
        <f t="shared" si="117"/>
        <v>2500000</v>
      </c>
      <c r="E623" s="43">
        <f t="shared" si="118"/>
        <v>3</v>
      </c>
      <c r="F623" s="43">
        <f t="shared" si="119"/>
        <v>10000000</v>
      </c>
      <c r="G623" s="43">
        <f t="shared" si="120"/>
        <v>3</v>
      </c>
      <c r="H623" s="46">
        <f t="shared" si="113"/>
        <v>0</v>
      </c>
      <c r="I623" s="46">
        <f t="shared" si="114"/>
        <v>0</v>
      </c>
      <c r="J623" s="42">
        <f t="shared" si="121"/>
        <v>0</v>
      </c>
      <c r="K623" s="42">
        <f t="shared" si="122"/>
        <v>0</v>
      </c>
      <c r="L623" s="43">
        <f t="shared" si="123"/>
        <v>0</v>
      </c>
      <c r="M623" s="157">
        <f t="shared" si="124"/>
        <v>0</v>
      </c>
      <c r="N623" s="157">
        <f t="shared" si="115"/>
        <v>800000</v>
      </c>
      <c r="O623" s="158">
        <f t="shared" si="116"/>
        <v>200</v>
      </c>
      <c r="P623" s="42"/>
    </row>
    <row r="624" spans="1:16" x14ac:dyDescent="0.2">
      <c r="A624" s="156">
        <v>616</v>
      </c>
      <c r="B624" s="157">
        <v>3248000</v>
      </c>
      <c r="C624" s="42">
        <v>941.92</v>
      </c>
      <c r="D624" s="43">
        <f t="shared" si="117"/>
        <v>2500000</v>
      </c>
      <c r="E624" s="43">
        <f t="shared" si="118"/>
        <v>3</v>
      </c>
      <c r="F624" s="43">
        <f t="shared" si="119"/>
        <v>10000000</v>
      </c>
      <c r="G624" s="43">
        <f t="shared" si="120"/>
        <v>3</v>
      </c>
      <c r="H624" s="46">
        <f t="shared" si="113"/>
        <v>0.23029556650246305</v>
      </c>
      <c r="I624" s="46">
        <f t="shared" si="114"/>
        <v>0</v>
      </c>
      <c r="J624" s="42">
        <f t="shared" si="121"/>
        <v>216.92</v>
      </c>
      <c r="K624" s="42">
        <f t="shared" si="122"/>
        <v>0</v>
      </c>
      <c r="L624" s="43">
        <f t="shared" si="123"/>
        <v>748000</v>
      </c>
      <c r="M624" s="157">
        <f t="shared" si="124"/>
        <v>0</v>
      </c>
      <c r="N624" s="157">
        <f t="shared" si="115"/>
        <v>2500000</v>
      </c>
      <c r="O624" s="158">
        <f t="shared" si="116"/>
        <v>725</v>
      </c>
      <c r="P624" s="42"/>
    </row>
    <row r="625" spans="1:16" x14ac:dyDescent="0.2">
      <c r="A625" s="156">
        <v>617</v>
      </c>
      <c r="B625" s="157">
        <v>22521000</v>
      </c>
      <c r="C625" s="42">
        <v>6756.3</v>
      </c>
      <c r="D625" s="43">
        <f t="shared" si="117"/>
        <v>2500000</v>
      </c>
      <c r="E625" s="43">
        <f t="shared" si="118"/>
        <v>3</v>
      </c>
      <c r="F625" s="43">
        <f t="shared" si="119"/>
        <v>10000000</v>
      </c>
      <c r="G625" s="43">
        <f t="shared" si="120"/>
        <v>3</v>
      </c>
      <c r="H625" s="46">
        <f t="shared" si="113"/>
        <v>0.33302251232183294</v>
      </c>
      <c r="I625" s="46">
        <f t="shared" si="114"/>
        <v>0.55596998357088934</v>
      </c>
      <c r="J625" s="42">
        <f t="shared" si="121"/>
        <v>2250</v>
      </c>
      <c r="K625" s="42">
        <f t="shared" si="122"/>
        <v>3756.2999999999997</v>
      </c>
      <c r="L625" s="43">
        <f t="shared" si="123"/>
        <v>7500000</v>
      </c>
      <c r="M625" s="157">
        <f t="shared" si="124"/>
        <v>12520999.999999998</v>
      </c>
      <c r="N625" s="157">
        <f t="shared" si="115"/>
        <v>2500000</v>
      </c>
      <c r="O625" s="158">
        <f t="shared" si="116"/>
        <v>750.00000000000091</v>
      </c>
      <c r="P625" s="42"/>
    </row>
    <row r="626" spans="1:16" x14ac:dyDescent="0.2">
      <c r="A626" s="156">
        <v>618</v>
      </c>
      <c r="B626" s="157">
        <v>800000</v>
      </c>
      <c r="C626" s="42">
        <v>112</v>
      </c>
      <c r="D626" s="43">
        <f t="shared" si="117"/>
        <v>2500000</v>
      </c>
      <c r="E626" s="43">
        <f t="shared" si="118"/>
        <v>3</v>
      </c>
      <c r="F626" s="43">
        <f t="shared" si="119"/>
        <v>10000000</v>
      </c>
      <c r="G626" s="43">
        <f t="shared" si="120"/>
        <v>3</v>
      </c>
      <c r="H626" s="46">
        <f t="shared" si="113"/>
        <v>0</v>
      </c>
      <c r="I626" s="46">
        <f t="shared" si="114"/>
        <v>0</v>
      </c>
      <c r="J626" s="42">
        <f t="shared" si="121"/>
        <v>0</v>
      </c>
      <c r="K626" s="42">
        <f t="shared" si="122"/>
        <v>0</v>
      </c>
      <c r="L626" s="43">
        <f t="shared" si="123"/>
        <v>0</v>
      </c>
      <c r="M626" s="157">
        <f t="shared" si="124"/>
        <v>0</v>
      </c>
      <c r="N626" s="157">
        <f t="shared" si="115"/>
        <v>800000</v>
      </c>
      <c r="O626" s="158">
        <f t="shared" si="116"/>
        <v>112</v>
      </c>
      <c r="P626" s="42"/>
    </row>
    <row r="627" spans="1:16" x14ac:dyDescent="0.2">
      <c r="A627" s="156">
        <v>619</v>
      </c>
      <c r="B627" s="157">
        <v>4996000</v>
      </c>
      <c r="C627" s="42">
        <v>1548.76</v>
      </c>
      <c r="D627" s="43">
        <f t="shared" si="117"/>
        <v>2500000</v>
      </c>
      <c r="E627" s="43">
        <f t="shared" si="118"/>
        <v>3</v>
      </c>
      <c r="F627" s="43">
        <f t="shared" si="119"/>
        <v>10000000</v>
      </c>
      <c r="G627" s="43">
        <f t="shared" si="120"/>
        <v>3</v>
      </c>
      <c r="H627" s="46">
        <f t="shared" si="113"/>
        <v>0.49959967974379504</v>
      </c>
      <c r="I627" s="46">
        <f t="shared" si="114"/>
        <v>0</v>
      </c>
      <c r="J627" s="42">
        <f t="shared" si="121"/>
        <v>773.76</v>
      </c>
      <c r="K627" s="42">
        <f t="shared" si="122"/>
        <v>0</v>
      </c>
      <c r="L627" s="43">
        <f t="shared" si="123"/>
        <v>2496000</v>
      </c>
      <c r="M627" s="157">
        <f t="shared" si="124"/>
        <v>0</v>
      </c>
      <c r="N627" s="157">
        <f t="shared" si="115"/>
        <v>2500000</v>
      </c>
      <c r="O627" s="158">
        <f t="shared" si="116"/>
        <v>775</v>
      </c>
      <c r="P627" s="42"/>
    </row>
    <row r="628" spans="1:16" x14ac:dyDescent="0.2">
      <c r="A628" s="156">
        <v>620</v>
      </c>
      <c r="B628" s="157">
        <v>800000</v>
      </c>
      <c r="C628" s="42">
        <v>232</v>
      </c>
      <c r="D628" s="43">
        <f t="shared" si="117"/>
        <v>2500000</v>
      </c>
      <c r="E628" s="43">
        <f t="shared" si="118"/>
        <v>3</v>
      </c>
      <c r="F628" s="43">
        <f t="shared" si="119"/>
        <v>10000000</v>
      </c>
      <c r="G628" s="43">
        <f t="shared" si="120"/>
        <v>3</v>
      </c>
      <c r="H628" s="46">
        <f t="shared" si="113"/>
        <v>0</v>
      </c>
      <c r="I628" s="46">
        <f t="shared" si="114"/>
        <v>0</v>
      </c>
      <c r="J628" s="42">
        <f t="shared" si="121"/>
        <v>0</v>
      </c>
      <c r="K628" s="42">
        <f t="shared" si="122"/>
        <v>0</v>
      </c>
      <c r="L628" s="43">
        <f t="shared" si="123"/>
        <v>0</v>
      </c>
      <c r="M628" s="157">
        <f t="shared" si="124"/>
        <v>0</v>
      </c>
      <c r="N628" s="157">
        <f t="shared" si="115"/>
        <v>800000</v>
      </c>
      <c r="O628" s="158">
        <f t="shared" si="116"/>
        <v>232</v>
      </c>
      <c r="P628" s="42"/>
    </row>
    <row r="629" spans="1:16" x14ac:dyDescent="0.2">
      <c r="A629" s="156">
        <v>621</v>
      </c>
      <c r="B629" s="157">
        <v>40000000</v>
      </c>
      <c r="C629" s="42">
        <v>6800</v>
      </c>
      <c r="D629" s="43">
        <f t="shared" si="117"/>
        <v>2500000</v>
      </c>
      <c r="E629" s="43">
        <f t="shared" si="118"/>
        <v>3</v>
      </c>
      <c r="F629" s="43">
        <f t="shared" si="119"/>
        <v>10000000</v>
      </c>
      <c r="G629" s="43">
        <f t="shared" si="120"/>
        <v>3</v>
      </c>
      <c r="H629" s="46">
        <f t="shared" si="113"/>
        <v>0.1875</v>
      </c>
      <c r="I629" s="46">
        <f t="shared" si="114"/>
        <v>0.75</v>
      </c>
      <c r="J629" s="42">
        <f t="shared" si="121"/>
        <v>1275</v>
      </c>
      <c r="K629" s="42">
        <f t="shared" si="122"/>
        <v>5100</v>
      </c>
      <c r="L629" s="43">
        <f t="shared" si="123"/>
        <v>7500000</v>
      </c>
      <c r="M629" s="157">
        <f t="shared" si="124"/>
        <v>30000000</v>
      </c>
      <c r="N629" s="157">
        <f t="shared" si="115"/>
        <v>2500000</v>
      </c>
      <c r="O629" s="158">
        <f t="shared" si="116"/>
        <v>425</v>
      </c>
      <c r="P629" s="42"/>
    </row>
    <row r="630" spans="1:16" x14ac:dyDescent="0.2">
      <c r="A630" s="156">
        <v>622</v>
      </c>
      <c r="B630" s="157">
        <v>6320000</v>
      </c>
      <c r="C630" s="42">
        <v>1453.6</v>
      </c>
      <c r="D630" s="43">
        <f t="shared" si="117"/>
        <v>2500000</v>
      </c>
      <c r="E630" s="43">
        <f t="shared" si="118"/>
        <v>3</v>
      </c>
      <c r="F630" s="43">
        <f t="shared" si="119"/>
        <v>10000000</v>
      </c>
      <c r="G630" s="43">
        <f t="shared" si="120"/>
        <v>3</v>
      </c>
      <c r="H630" s="46">
        <f t="shared" si="113"/>
        <v>0.60443037974683544</v>
      </c>
      <c r="I630" s="46">
        <f t="shared" si="114"/>
        <v>0</v>
      </c>
      <c r="J630" s="42">
        <f t="shared" si="121"/>
        <v>878.59999999999991</v>
      </c>
      <c r="K630" s="42">
        <f t="shared" si="122"/>
        <v>0</v>
      </c>
      <c r="L630" s="43">
        <f t="shared" si="123"/>
        <v>3820000</v>
      </c>
      <c r="M630" s="157">
        <f t="shared" si="124"/>
        <v>0</v>
      </c>
      <c r="N630" s="157">
        <f t="shared" si="115"/>
        <v>2500000</v>
      </c>
      <c r="O630" s="158">
        <f t="shared" si="116"/>
        <v>575</v>
      </c>
      <c r="P630" s="42"/>
    </row>
    <row r="631" spans="1:16" x14ac:dyDescent="0.2">
      <c r="A631" s="156">
        <v>623</v>
      </c>
      <c r="B631" s="157">
        <v>800000</v>
      </c>
      <c r="C631" s="42">
        <v>168</v>
      </c>
      <c r="D631" s="43">
        <f t="shared" si="117"/>
        <v>2500000</v>
      </c>
      <c r="E631" s="43">
        <f t="shared" si="118"/>
        <v>3</v>
      </c>
      <c r="F631" s="43">
        <f t="shared" si="119"/>
        <v>10000000</v>
      </c>
      <c r="G631" s="43">
        <f t="shared" si="120"/>
        <v>3</v>
      </c>
      <c r="H631" s="46">
        <f t="shared" si="113"/>
        <v>0</v>
      </c>
      <c r="I631" s="46">
        <f t="shared" si="114"/>
        <v>0</v>
      </c>
      <c r="J631" s="42">
        <f t="shared" si="121"/>
        <v>0</v>
      </c>
      <c r="K631" s="42">
        <f t="shared" si="122"/>
        <v>0</v>
      </c>
      <c r="L631" s="43">
        <f t="shared" si="123"/>
        <v>0</v>
      </c>
      <c r="M631" s="157">
        <f t="shared" si="124"/>
        <v>0</v>
      </c>
      <c r="N631" s="157">
        <f t="shared" si="115"/>
        <v>800000</v>
      </c>
      <c r="O631" s="158">
        <f t="shared" si="116"/>
        <v>168</v>
      </c>
      <c r="P631" s="42"/>
    </row>
    <row r="632" spans="1:16" x14ac:dyDescent="0.2">
      <c r="A632" s="156">
        <v>624</v>
      </c>
      <c r="B632" s="157">
        <v>40000000</v>
      </c>
      <c r="C632" s="42">
        <v>7600</v>
      </c>
      <c r="D632" s="43">
        <f t="shared" si="117"/>
        <v>2500000</v>
      </c>
      <c r="E632" s="43">
        <f t="shared" si="118"/>
        <v>3</v>
      </c>
      <c r="F632" s="43">
        <f t="shared" si="119"/>
        <v>10000000</v>
      </c>
      <c r="G632" s="43">
        <f t="shared" si="120"/>
        <v>3</v>
      </c>
      <c r="H632" s="46">
        <f t="shared" si="113"/>
        <v>0.1875</v>
      </c>
      <c r="I632" s="46">
        <f t="shared" si="114"/>
        <v>0.75</v>
      </c>
      <c r="J632" s="42">
        <f t="shared" si="121"/>
        <v>1425</v>
      </c>
      <c r="K632" s="42">
        <f t="shared" si="122"/>
        <v>5700</v>
      </c>
      <c r="L632" s="43">
        <f t="shared" si="123"/>
        <v>7500000</v>
      </c>
      <c r="M632" s="157">
        <f t="shared" si="124"/>
        <v>30000000</v>
      </c>
      <c r="N632" s="157">
        <f t="shared" si="115"/>
        <v>2500000</v>
      </c>
      <c r="O632" s="158">
        <f t="shared" si="116"/>
        <v>475</v>
      </c>
      <c r="P632" s="42"/>
    </row>
    <row r="633" spans="1:16" x14ac:dyDescent="0.2">
      <c r="A633" s="156">
        <v>625</v>
      </c>
      <c r="B633" s="157">
        <v>27352000</v>
      </c>
      <c r="C633" s="42">
        <v>3555.76</v>
      </c>
      <c r="D633" s="43">
        <f t="shared" si="117"/>
        <v>2500000</v>
      </c>
      <c r="E633" s="43">
        <f t="shared" si="118"/>
        <v>3</v>
      </c>
      <c r="F633" s="43">
        <f t="shared" si="119"/>
        <v>10000000</v>
      </c>
      <c r="G633" s="43">
        <f t="shared" si="120"/>
        <v>3</v>
      </c>
      <c r="H633" s="46">
        <f t="shared" si="113"/>
        <v>0.2742029833284586</v>
      </c>
      <c r="I633" s="46">
        <f t="shared" si="114"/>
        <v>0.63439602222872182</v>
      </c>
      <c r="J633" s="42">
        <f t="shared" si="121"/>
        <v>975</v>
      </c>
      <c r="K633" s="42">
        <f t="shared" si="122"/>
        <v>2255.7600000000002</v>
      </c>
      <c r="L633" s="43">
        <f t="shared" si="123"/>
        <v>7500000</v>
      </c>
      <c r="M633" s="157">
        <f t="shared" si="124"/>
        <v>17352000</v>
      </c>
      <c r="N633" s="157">
        <f t="shared" si="115"/>
        <v>2500000</v>
      </c>
      <c r="O633" s="158">
        <f t="shared" si="116"/>
        <v>325</v>
      </c>
      <c r="P633" s="42"/>
    </row>
    <row r="634" spans="1:16" x14ac:dyDescent="0.2">
      <c r="A634" s="156">
        <v>626</v>
      </c>
      <c r="B634" s="157">
        <v>35746000</v>
      </c>
      <c r="C634" s="42">
        <v>8936.5</v>
      </c>
      <c r="D634" s="43">
        <f t="shared" si="117"/>
        <v>2500000</v>
      </c>
      <c r="E634" s="43">
        <f t="shared" si="118"/>
        <v>3</v>
      </c>
      <c r="F634" s="43">
        <f t="shared" si="119"/>
        <v>10000000</v>
      </c>
      <c r="G634" s="43">
        <f t="shared" si="120"/>
        <v>3</v>
      </c>
      <c r="H634" s="46">
        <f t="shared" si="113"/>
        <v>0.20981368544732279</v>
      </c>
      <c r="I634" s="46">
        <f t="shared" si="114"/>
        <v>0.72024841940356965</v>
      </c>
      <c r="J634" s="42">
        <f t="shared" si="121"/>
        <v>1875</v>
      </c>
      <c r="K634" s="42">
        <f t="shared" si="122"/>
        <v>6436.5</v>
      </c>
      <c r="L634" s="43">
        <f t="shared" si="123"/>
        <v>7500000</v>
      </c>
      <c r="M634" s="157">
        <f t="shared" si="124"/>
        <v>25746000</v>
      </c>
      <c r="N634" s="157">
        <f t="shared" si="115"/>
        <v>2500000</v>
      </c>
      <c r="O634" s="158">
        <f t="shared" si="116"/>
        <v>625</v>
      </c>
      <c r="P634" s="42"/>
    </row>
    <row r="635" spans="1:16" x14ac:dyDescent="0.2">
      <c r="A635" s="156">
        <v>627</v>
      </c>
      <c r="B635" s="157">
        <v>23457000</v>
      </c>
      <c r="C635" s="42">
        <v>6333.39</v>
      </c>
      <c r="D635" s="43">
        <f t="shared" si="117"/>
        <v>2500000</v>
      </c>
      <c r="E635" s="43">
        <f t="shared" si="118"/>
        <v>3</v>
      </c>
      <c r="F635" s="43">
        <f t="shared" si="119"/>
        <v>10000000</v>
      </c>
      <c r="G635" s="43">
        <f t="shared" si="120"/>
        <v>3</v>
      </c>
      <c r="H635" s="46">
        <f t="shared" si="113"/>
        <v>0.3197339813275355</v>
      </c>
      <c r="I635" s="46">
        <f t="shared" si="114"/>
        <v>0.5736880248966193</v>
      </c>
      <c r="J635" s="42">
        <f t="shared" si="121"/>
        <v>2025.0000000000002</v>
      </c>
      <c r="K635" s="42">
        <f t="shared" si="122"/>
        <v>3633.39</v>
      </c>
      <c r="L635" s="43">
        <f t="shared" si="123"/>
        <v>7500000</v>
      </c>
      <c r="M635" s="157">
        <f t="shared" si="124"/>
        <v>13456999.999999998</v>
      </c>
      <c r="N635" s="157">
        <f t="shared" si="115"/>
        <v>2500000</v>
      </c>
      <c r="O635" s="158">
        <f t="shared" si="116"/>
        <v>675</v>
      </c>
      <c r="P635" s="42"/>
    </row>
    <row r="636" spans="1:16" x14ac:dyDescent="0.2">
      <c r="A636" s="156">
        <v>628</v>
      </c>
      <c r="B636" s="157">
        <v>23203000</v>
      </c>
      <c r="C636" s="42">
        <v>6032.78</v>
      </c>
      <c r="D636" s="43">
        <f t="shared" si="117"/>
        <v>2500000</v>
      </c>
      <c r="E636" s="43">
        <f t="shared" si="118"/>
        <v>3</v>
      </c>
      <c r="F636" s="43">
        <f t="shared" si="119"/>
        <v>10000000</v>
      </c>
      <c r="G636" s="43">
        <f t="shared" si="120"/>
        <v>3</v>
      </c>
      <c r="H636" s="46">
        <f t="shared" si="113"/>
        <v>0.32323406456061715</v>
      </c>
      <c r="I636" s="46">
        <f t="shared" si="114"/>
        <v>0.56902124725251046</v>
      </c>
      <c r="J636" s="42">
        <f t="shared" si="121"/>
        <v>1949.9999999999998</v>
      </c>
      <c r="K636" s="42">
        <f t="shared" si="122"/>
        <v>3432.7799999999997</v>
      </c>
      <c r="L636" s="43">
        <f t="shared" si="123"/>
        <v>7500000</v>
      </c>
      <c r="M636" s="157">
        <f t="shared" si="124"/>
        <v>13203000</v>
      </c>
      <c r="N636" s="157">
        <f t="shared" si="115"/>
        <v>2500000</v>
      </c>
      <c r="O636" s="158">
        <f t="shared" si="116"/>
        <v>650</v>
      </c>
      <c r="P636" s="42"/>
    </row>
    <row r="637" spans="1:16" x14ac:dyDescent="0.2">
      <c r="A637" s="156">
        <v>629</v>
      </c>
      <c r="B637" s="157">
        <v>4586000</v>
      </c>
      <c r="C637" s="42">
        <v>1375.8</v>
      </c>
      <c r="D637" s="43">
        <f t="shared" si="117"/>
        <v>2500000</v>
      </c>
      <c r="E637" s="43">
        <f t="shared" si="118"/>
        <v>3</v>
      </c>
      <c r="F637" s="43">
        <f t="shared" si="119"/>
        <v>10000000</v>
      </c>
      <c r="G637" s="43">
        <f t="shared" si="120"/>
        <v>3</v>
      </c>
      <c r="H637" s="46">
        <f t="shared" si="113"/>
        <v>0.45486262538159616</v>
      </c>
      <c r="I637" s="46">
        <f t="shared" si="114"/>
        <v>0</v>
      </c>
      <c r="J637" s="42">
        <f t="shared" si="121"/>
        <v>625.79999999999995</v>
      </c>
      <c r="K637" s="42">
        <f t="shared" si="122"/>
        <v>0</v>
      </c>
      <c r="L637" s="43">
        <f t="shared" si="123"/>
        <v>2086000</v>
      </c>
      <c r="M637" s="157">
        <f t="shared" si="124"/>
        <v>0</v>
      </c>
      <c r="N637" s="157">
        <f t="shared" si="115"/>
        <v>2500000</v>
      </c>
      <c r="O637" s="158">
        <f t="shared" si="116"/>
        <v>750</v>
      </c>
      <c r="P637" s="42"/>
    </row>
    <row r="638" spans="1:16" x14ac:dyDescent="0.2">
      <c r="A638" s="156">
        <v>630</v>
      </c>
      <c r="B638" s="157">
        <v>27005000</v>
      </c>
      <c r="C638" s="42">
        <v>8101.5</v>
      </c>
      <c r="D638" s="43">
        <f t="shared" si="117"/>
        <v>2500000</v>
      </c>
      <c r="E638" s="43">
        <f t="shared" si="118"/>
        <v>3</v>
      </c>
      <c r="F638" s="43">
        <f t="shared" si="119"/>
        <v>10000000</v>
      </c>
      <c r="G638" s="43">
        <f t="shared" si="120"/>
        <v>3</v>
      </c>
      <c r="H638" s="46">
        <f t="shared" si="113"/>
        <v>0.27772634697278281</v>
      </c>
      <c r="I638" s="46">
        <f t="shared" si="114"/>
        <v>0.62969820403628962</v>
      </c>
      <c r="J638" s="42">
        <f t="shared" si="121"/>
        <v>2250</v>
      </c>
      <c r="K638" s="42">
        <f t="shared" si="122"/>
        <v>5101.5</v>
      </c>
      <c r="L638" s="43">
        <f t="shared" si="123"/>
        <v>7500000</v>
      </c>
      <c r="M638" s="157">
        <f t="shared" si="124"/>
        <v>17005000</v>
      </c>
      <c r="N638" s="157">
        <f t="shared" si="115"/>
        <v>2500000</v>
      </c>
      <c r="O638" s="158">
        <f t="shared" si="116"/>
        <v>750</v>
      </c>
      <c r="P638" s="42"/>
    </row>
    <row r="639" spans="1:16" x14ac:dyDescent="0.2">
      <c r="A639" s="156">
        <v>631</v>
      </c>
      <c r="B639" s="157">
        <v>800000</v>
      </c>
      <c r="C639" s="42">
        <v>128</v>
      </c>
      <c r="D639" s="43">
        <f t="shared" si="117"/>
        <v>2500000</v>
      </c>
      <c r="E639" s="43">
        <f t="shared" si="118"/>
        <v>3</v>
      </c>
      <c r="F639" s="43">
        <f t="shared" si="119"/>
        <v>10000000</v>
      </c>
      <c r="G639" s="43">
        <f t="shared" si="120"/>
        <v>3</v>
      </c>
      <c r="H639" s="46">
        <f t="shared" si="113"/>
        <v>0</v>
      </c>
      <c r="I639" s="46">
        <f t="shared" si="114"/>
        <v>0</v>
      </c>
      <c r="J639" s="42">
        <f t="shared" si="121"/>
        <v>0</v>
      </c>
      <c r="K639" s="42">
        <f t="shared" si="122"/>
        <v>0</v>
      </c>
      <c r="L639" s="43">
        <f t="shared" si="123"/>
        <v>0</v>
      </c>
      <c r="M639" s="157">
        <f t="shared" si="124"/>
        <v>0</v>
      </c>
      <c r="N639" s="157">
        <f t="shared" si="115"/>
        <v>800000</v>
      </c>
      <c r="O639" s="158">
        <f t="shared" si="116"/>
        <v>128</v>
      </c>
      <c r="P639" s="42"/>
    </row>
    <row r="640" spans="1:16" x14ac:dyDescent="0.2">
      <c r="A640" s="156">
        <v>632</v>
      </c>
      <c r="B640" s="157">
        <v>2603000</v>
      </c>
      <c r="C640" s="42">
        <v>754.87</v>
      </c>
      <c r="D640" s="43">
        <f t="shared" si="117"/>
        <v>2500000</v>
      </c>
      <c r="E640" s="43">
        <f t="shared" si="118"/>
        <v>3</v>
      </c>
      <c r="F640" s="43">
        <f t="shared" si="119"/>
        <v>10000000</v>
      </c>
      <c r="G640" s="43">
        <f t="shared" si="120"/>
        <v>3</v>
      </c>
      <c r="H640" s="46">
        <f t="shared" si="113"/>
        <v>3.9569727237802534E-2</v>
      </c>
      <c r="I640" s="46">
        <f t="shared" si="114"/>
        <v>0</v>
      </c>
      <c r="J640" s="42">
        <f t="shared" si="121"/>
        <v>29.869999999999997</v>
      </c>
      <c r="K640" s="42">
        <f t="shared" si="122"/>
        <v>0</v>
      </c>
      <c r="L640" s="43">
        <f t="shared" si="123"/>
        <v>103000</v>
      </c>
      <c r="M640" s="157">
        <f t="shared" si="124"/>
        <v>0</v>
      </c>
      <c r="N640" s="157">
        <f t="shared" si="115"/>
        <v>2500000</v>
      </c>
      <c r="O640" s="158">
        <f t="shared" si="116"/>
        <v>725</v>
      </c>
      <c r="P640" s="42"/>
    </row>
    <row r="641" spans="1:16" x14ac:dyDescent="0.2">
      <c r="A641" s="156">
        <v>633</v>
      </c>
      <c r="B641" s="157">
        <v>800000</v>
      </c>
      <c r="C641" s="42">
        <v>176</v>
      </c>
      <c r="D641" s="43">
        <f t="shared" si="117"/>
        <v>2500000</v>
      </c>
      <c r="E641" s="43">
        <f t="shared" si="118"/>
        <v>3</v>
      </c>
      <c r="F641" s="43">
        <f t="shared" si="119"/>
        <v>10000000</v>
      </c>
      <c r="G641" s="43">
        <f t="shared" si="120"/>
        <v>3</v>
      </c>
      <c r="H641" s="46">
        <f t="shared" si="113"/>
        <v>0</v>
      </c>
      <c r="I641" s="46">
        <f t="shared" si="114"/>
        <v>0</v>
      </c>
      <c r="J641" s="42">
        <f t="shared" si="121"/>
        <v>0</v>
      </c>
      <c r="K641" s="42">
        <f t="shared" si="122"/>
        <v>0</v>
      </c>
      <c r="L641" s="43">
        <f t="shared" si="123"/>
        <v>0</v>
      </c>
      <c r="M641" s="157">
        <f t="shared" si="124"/>
        <v>0</v>
      </c>
      <c r="N641" s="157">
        <f t="shared" si="115"/>
        <v>800000</v>
      </c>
      <c r="O641" s="158">
        <f t="shared" si="116"/>
        <v>176</v>
      </c>
      <c r="P641" s="42"/>
    </row>
    <row r="642" spans="1:16" x14ac:dyDescent="0.2">
      <c r="A642" s="156">
        <v>634</v>
      </c>
      <c r="B642" s="157">
        <v>6498000</v>
      </c>
      <c r="C642" s="42">
        <v>1234.6199999999999</v>
      </c>
      <c r="D642" s="43">
        <f t="shared" si="117"/>
        <v>2500000</v>
      </c>
      <c r="E642" s="43">
        <f t="shared" si="118"/>
        <v>3</v>
      </c>
      <c r="F642" s="43">
        <f t="shared" si="119"/>
        <v>10000000</v>
      </c>
      <c r="G642" s="43">
        <f t="shared" si="120"/>
        <v>3</v>
      </c>
      <c r="H642" s="46">
        <f t="shared" si="113"/>
        <v>0.61526623576485073</v>
      </c>
      <c r="I642" s="46">
        <f t="shared" si="114"/>
        <v>0</v>
      </c>
      <c r="J642" s="42">
        <f t="shared" si="121"/>
        <v>759.61999999999989</v>
      </c>
      <c r="K642" s="42">
        <f t="shared" si="122"/>
        <v>0</v>
      </c>
      <c r="L642" s="43">
        <f t="shared" si="123"/>
        <v>3998000</v>
      </c>
      <c r="M642" s="157">
        <f t="shared" si="124"/>
        <v>0</v>
      </c>
      <c r="N642" s="157">
        <f t="shared" si="115"/>
        <v>2500000</v>
      </c>
      <c r="O642" s="158">
        <f t="shared" si="116"/>
        <v>475</v>
      </c>
      <c r="P642" s="42"/>
    </row>
    <row r="643" spans="1:16" x14ac:dyDescent="0.2">
      <c r="A643" s="156">
        <v>635</v>
      </c>
      <c r="B643" s="157">
        <v>13740000</v>
      </c>
      <c r="C643" s="42">
        <v>3709.8</v>
      </c>
      <c r="D643" s="43">
        <f t="shared" si="117"/>
        <v>2500000</v>
      </c>
      <c r="E643" s="43">
        <f t="shared" si="118"/>
        <v>3</v>
      </c>
      <c r="F643" s="43">
        <f t="shared" si="119"/>
        <v>10000000</v>
      </c>
      <c r="G643" s="43">
        <f t="shared" si="120"/>
        <v>3</v>
      </c>
      <c r="H643" s="46">
        <f t="shared" si="113"/>
        <v>0.54585152838427953</v>
      </c>
      <c r="I643" s="46">
        <f t="shared" si="114"/>
        <v>0.27219796215429404</v>
      </c>
      <c r="J643" s="42">
        <f t="shared" si="121"/>
        <v>2025.0000000000002</v>
      </c>
      <c r="K643" s="42">
        <f t="shared" si="122"/>
        <v>1009.8000000000001</v>
      </c>
      <c r="L643" s="43">
        <f t="shared" si="123"/>
        <v>7500000.0000000009</v>
      </c>
      <c r="M643" s="157">
        <f t="shared" si="124"/>
        <v>3740000</v>
      </c>
      <c r="N643" s="157">
        <f t="shared" si="115"/>
        <v>2500000</v>
      </c>
      <c r="O643" s="158">
        <f t="shared" si="116"/>
        <v>675</v>
      </c>
      <c r="P643" s="42"/>
    </row>
    <row r="644" spans="1:16" x14ac:dyDescent="0.2">
      <c r="A644" s="156">
        <v>636</v>
      </c>
      <c r="B644" s="157">
        <v>4990000</v>
      </c>
      <c r="C644" s="42">
        <v>1147.7</v>
      </c>
      <c r="D644" s="43">
        <f t="shared" si="117"/>
        <v>2500000</v>
      </c>
      <c r="E644" s="43">
        <f t="shared" si="118"/>
        <v>3</v>
      </c>
      <c r="F644" s="43">
        <f t="shared" si="119"/>
        <v>10000000</v>
      </c>
      <c r="G644" s="43">
        <f t="shared" si="120"/>
        <v>3</v>
      </c>
      <c r="H644" s="46">
        <f t="shared" si="113"/>
        <v>0.49899799599198397</v>
      </c>
      <c r="I644" s="46">
        <f t="shared" si="114"/>
        <v>0</v>
      </c>
      <c r="J644" s="42">
        <f t="shared" si="121"/>
        <v>572.70000000000005</v>
      </c>
      <c r="K644" s="42">
        <f t="shared" si="122"/>
        <v>0</v>
      </c>
      <c r="L644" s="43">
        <f t="shared" si="123"/>
        <v>2490000</v>
      </c>
      <c r="M644" s="157">
        <f t="shared" si="124"/>
        <v>0</v>
      </c>
      <c r="N644" s="157">
        <f t="shared" si="115"/>
        <v>2500000</v>
      </c>
      <c r="O644" s="158">
        <f t="shared" si="116"/>
        <v>575</v>
      </c>
      <c r="P644" s="42"/>
    </row>
    <row r="645" spans="1:16" x14ac:dyDescent="0.2">
      <c r="A645" s="156">
        <v>637</v>
      </c>
      <c r="B645" s="157">
        <v>800000</v>
      </c>
      <c r="C645" s="42">
        <v>224</v>
      </c>
      <c r="D645" s="43">
        <f t="shared" si="117"/>
        <v>2500000</v>
      </c>
      <c r="E645" s="43">
        <f t="shared" si="118"/>
        <v>3</v>
      </c>
      <c r="F645" s="43">
        <f t="shared" si="119"/>
        <v>10000000</v>
      </c>
      <c r="G645" s="43">
        <f t="shared" si="120"/>
        <v>3</v>
      </c>
      <c r="H645" s="46">
        <f t="shared" si="113"/>
        <v>0</v>
      </c>
      <c r="I645" s="46">
        <f t="shared" si="114"/>
        <v>0</v>
      </c>
      <c r="J645" s="42">
        <f t="shared" si="121"/>
        <v>0</v>
      </c>
      <c r="K645" s="42">
        <f t="shared" si="122"/>
        <v>0</v>
      </c>
      <c r="L645" s="43">
        <f t="shared" si="123"/>
        <v>0</v>
      </c>
      <c r="M645" s="157">
        <f t="shared" si="124"/>
        <v>0</v>
      </c>
      <c r="N645" s="157">
        <f t="shared" si="115"/>
        <v>800000</v>
      </c>
      <c r="O645" s="158">
        <f t="shared" si="116"/>
        <v>224</v>
      </c>
      <c r="P645" s="42"/>
    </row>
    <row r="646" spans="1:16" x14ac:dyDescent="0.2">
      <c r="A646" s="156">
        <v>638</v>
      </c>
      <c r="B646" s="157">
        <v>40000000</v>
      </c>
      <c r="C646" s="42">
        <v>4800</v>
      </c>
      <c r="D646" s="43">
        <f t="shared" si="117"/>
        <v>2500000</v>
      </c>
      <c r="E646" s="43">
        <f t="shared" si="118"/>
        <v>3</v>
      </c>
      <c r="F646" s="43">
        <f t="shared" si="119"/>
        <v>10000000</v>
      </c>
      <c r="G646" s="43">
        <f t="shared" si="120"/>
        <v>3</v>
      </c>
      <c r="H646" s="46">
        <f t="shared" si="113"/>
        <v>0.1875</v>
      </c>
      <c r="I646" s="46">
        <f t="shared" si="114"/>
        <v>0.75</v>
      </c>
      <c r="J646" s="42">
        <f t="shared" si="121"/>
        <v>900</v>
      </c>
      <c r="K646" s="42">
        <f t="shared" si="122"/>
        <v>3600</v>
      </c>
      <c r="L646" s="43">
        <f t="shared" si="123"/>
        <v>7500000</v>
      </c>
      <c r="M646" s="157">
        <f t="shared" si="124"/>
        <v>30000000</v>
      </c>
      <c r="N646" s="157">
        <f t="shared" si="115"/>
        <v>2500000</v>
      </c>
      <c r="O646" s="158">
        <f t="shared" si="116"/>
        <v>300</v>
      </c>
      <c r="P646" s="42"/>
    </row>
    <row r="647" spans="1:16" x14ac:dyDescent="0.2">
      <c r="A647" s="156">
        <v>639</v>
      </c>
      <c r="B647" s="157">
        <v>3867000</v>
      </c>
      <c r="C647" s="42">
        <v>734.73</v>
      </c>
      <c r="D647" s="43">
        <f t="shared" si="117"/>
        <v>2500000</v>
      </c>
      <c r="E647" s="43">
        <f t="shared" si="118"/>
        <v>3</v>
      </c>
      <c r="F647" s="43">
        <f t="shared" si="119"/>
        <v>10000000</v>
      </c>
      <c r="G647" s="43">
        <f t="shared" si="120"/>
        <v>3</v>
      </c>
      <c r="H647" s="46">
        <f t="shared" si="113"/>
        <v>0.35350400827514872</v>
      </c>
      <c r="I647" s="46">
        <f t="shared" si="114"/>
        <v>0</v>
      </c>
      <c r="J647" s="42">
        <f t="shared" si="121"/>
        <v>259.73</v>
      </c>
      <c r="K647" s="42">
        <f t="shared" si="122"/>
        <v>0</v>
      </c>
      <c r="L647" s="43">
        <f t="shared" si="123"/>
        <v>1367000</v>
      </c>
      <c r="M647" s="157">
        <f t="shared" si="124"/>
        <v>0</v>
      </c>
      <c r="N647" s="157">
        <f t="shared" si="115"/>
        <v>2500000</v>
      </c>
      <c r="O647" s="158">
        <f t="shared" si="116"/>
        <v>475</v>
      </c>
      <c r="P647" s="42"/>
    </row>
    <row r="648" spans="1:16" x14ac:dyDescent="0.2">
      <c r="A648" s="156">
        <v>640</v>
      </c>
      <c r="B648" s="157">
        <v>31286000</v>
      </c>
      <c r="C648" s="42">
        <v>5318.62</v>
      </c>
      <c r="D648" s="43">
        <f t="shared" si="117"/>
        <v>2500000</v>
      </c>
      <c r="E648" s="43">
        <f t="shared" si="118"/>
        <v>3</v>
      </c>
      <c r="F648" s="43">
        <f t="shared" si="119"/>
        <v>10000000</v>
      </c>
      <c r="G648" s="43">
        <f t="shared" si="120"/>
        <v>3</v>
      </c>
      <c r="H648" s="46">
        <f t="shared" si="113"/>
        <v>0.23972383813846448</v>
      </c>
      <c r="I648" s="46">
        <f t="shared" si="114"/>
        <v>0.68036821581538065</v>
      </c>
      <c r="J648" s="42">
        <f t="shared" si="121"/>
        <v>1275</v>
      </c>
      <c r="K648" s="42">
        <f t="shared" si="122"/>
        <v>3618.62</v>
      </c>
      <c r="L648" s="43">
        <f t="shared" si="123"/>
        <v>7500000</v>
      </c>
      <c r="M648" s="157">
        <f t="shared" si="124"/>
        <v>21286000</v>
      </c>
      <c r="N648" s="157">
        <f t="shared" si="115"/>
        <v>2500000</v>
      </c>
      <c r="O648" s="158">
        <f t="shared" si="116"/>
        <v>425</v>
      </c>
      <c r="P648" s="42"/>
    </row>
    <row r="649" spans="1:16" x14ac:dyDescent="0.2">
      <c r="A649" s="156">
        <v>641</v>
      </c>
      <c r="B649" s="157">
        <v>40000000</v>
      </c>
      <c r="C649" s="42">
        <v>10800</v>
      </c>
      <c r="D649" s="43">
        <f t="shared" si="117"/>
        <v>2500000</v>
      </c>
      <c r="E649" s="43">
        <f t="shared" si="118"/>
        <v>3</v>
      </c>
      <c r="F649" s="43">
        <f t="shared" si="119"/>
        <v>10000000</v>
      </c>
      <c r="G649" s="43">
        <f t="shared" si="120"/>
        <v>3</v>
      </c>
      <c r="H649" s="46">
        <f t="shared" ref="H649:H712" si="125">MAX(0,MIN(E649*D649,B649-D649))/B649</f>
        <v>0.1875</v>
      </c>
      <c r="I649" s="46">
        <f t="shared" ref="I649:I712" si="126">MAX(0,MIN(G649*F649,B649-SUM(D649,E649*D649)))/B649</f>
        <v>0.75</v>
      </c>
      <c r="J649" s="42">
        <f t="shared" si="121"/>
        <v>2025</v>
      </c>
      <c r="K649" s="42">
        <f t="shared" si="122"/>
        <v>8100</v>
      </c>
      <c r="L649" s="43">
        <f t="shared" si="123"/>
        <v>7500000</v>
      </c>
      <c r="M649" s="157">
        <f t="shared" si="124"/>
        <v>30000000</v>
      </c>
      <c r="N649" s="157">
        <f t="shared" ref="N649:N712" si="127">B649-SUM(L649:M649)</f>
        <v>2500000</v>
      </c>
      <c r="O649" s="158">
        <f t="shared" ref="O649:O712" si="128">C649-SUM(J649:K649)</f>
        <v>675</v>
      </c>
      <c r="P649" s="42"/>
    </row>
    <row r="650" spans="1:16" x14ac:dyDescent="0.2">
      <c r="A650" s="156">
        <v>642</v>
      </c>
      <c r="B650" s="157">
        <v>15415000</v>
      </c>
      <c r="C650" s="42">
        <v>4470.3500000000004</v>
      </c>
      <c r="D650" s="43">
        <f t="shared" ref="D650:D713" si="129">D649</f>
        <v>2500000</v>
      </c>
      <c r="E650" s="43">
        <f t="shared" ref="E650:E713" si="130">E649</f>
        <v>3</v>
      </c>
      <c r="F650" s="43">
        <f t="shared" ref="F650:F713" si="131">F649</f>
        <v>10000000</v>
      </c>
      <c r="G650" s="43">
        <f t="shared" ref="G650:G713" si="132">G649</f>
        <v>3</v>
      </c>
      <c r="H650" s="46">
        <f t="shared" si="125"/>
        <v>0.48653908530651963</v>
      </c>
      <c r="I650" s="46">
        <f t="shared" si="126"/>
        <v>0.35128121959130715</v>
      </c>
      <c r="J650" s="42">
        <f t="shared" ref="J650:J713" si="133">+H650*$C650</f>
        <v>2175</v>
      </c>
      <c r="K650" s="42">
        <f t="shared" ref="K650:K713" si="134">+I650*$C650</f>
        <v>1570.3500000000001</v>
      </c>
      <c r="L650" s="43">
        <f t="shared" ref="L650:L713" si="135">H650*B650</f>
        <v>7500000</v>
      </c>
      <c r="M650" s="157">
        <f t="shared" si="124"/>
        <v>5415000</v>
      </c>
      <c r="N650" s="157">
        <f t="shared" si="127"/>
        <v>2500000</v>
      </c>
      <c r="O650" s="158">
        <f t="shared" si="128"/>
        <v>725</v>
      </c>
      <c r="P650" s="42"/>
    </row>
    <row r="651" spans="1:16" x14ac:dyDescent="0.2">
      <c r="A651" s="156">
        <v>643</v>
      </c>
      <c r="B651" s="157">
        <v>17692000</v>
      </c>
      <c r="C651" s="42">
        <v>5307.6</v>
      </c>
      <c r="D651" s="43">
        <f t="shared" si="129"/>
        <v>2500000</v>
      </c>
      <c r="E651" s="43">
        <f t="shared" si="130"/>
        <v>3</v>
      </c>
      <c r="F651" s="43">
        <f t="shared" si="131"/>
        <v>10000000</v>
      </c>
      <c r="G651" s="43">
        <f t="shared" si="132"/>
        <v>3</v>
      </c>
      <c r="H651" s="46">
        <f t="shared" si="125"/>
        <v>0.4239204160072349</v>
      </c>
      <c r="I651" s="46">
        <f t="shared" si="126"/>
        <v>0.43477277865702013</v>
      </c>
      <c r="J651" s="42">
        <f t="shared" si="133"/>
        <v>2250</v>
      </c>
      <c r="K651" s="42">
        <f t="shared" si="134"/>
        <v>2307.6000000000004</v>
      </c>
      <c r="L651" s="43">
        <f t="shared" si="135"/>
        <v>7500000</v>
      </c>
      <c r="M651" s="157">
        <f t="shared" si="124"/>
        <v>7692000</v>
      </c>
      <c r="N651" s="157">
        <f t="shared" si="127"/>
        <v>2500000</v>
      </c>
      <c r="O651" s="158">
        <f t="shared" si="128"/>
        <v>750</v>
      </c>
      <c r="P651" s="42"/>
    </row>
    <row r="652" spans="1:16" x14ac:dyDescent="0.2">
      <c r="A652" s="156">
        <v>644</v>
      </c>
      <c r="B652" s="157">
        <v>39859000</v>
      </c>
      <c r="C652" s="42">
        <v>10761.93</v>
      </c>
      <c r="D652" s="43">
        <f t="shared" si="129"/>
        <v>2500000</v>
      </c>
      <c r="E652" s="43">
        <f t="shared" si="130"/>
        <v>3</v>
      </c>
      <c r="F652" s="43">
        <f t="shared" si="131"/>
        <v>10000000</v>
      </c>
      <c r="G652" s="43">
        <f t="shared" si="132"/>
        <v>3</v>
      </c>
      <c r="H652" s="46">
        <f t="shared" si="125"/>
        <v>0.18816327554630072</v>
      </c>
      <c r="I652" s="46">
        <f t="shared" si="126"/>
        <v>0.74911563260493241</v>
      </c>
      <c r="J652" s="42">
        <f t="shared" si="133"/>
        <v>2025.0000000000002</v>
      </c>
      <c r="K652" s="42">
        <f t="shared" si="134"/>
        <v>8061.93</v>
      </c>
      <c r="L652" s="43">
        <f t="shared" si="135"/>
        <v>7500000</v>
      </c>
      <c r="M652" s="157">
        <f t="shared" si="124"/>
        <v>29859000</v>
      </c>
      <c r="N652" s="157">
        <f t="shared" si="127"/>
        <v>2500000</v>
      </c>
      <c r="O652" s="158">
        <f t="shared" si="128"/>
        <v>675</v>
      </c>
      <c r="P652" s="42"/>
    </row>
    <row r="653" spans="1:16" x14ac:dyDescent="0.2">
      <c r="A653" s="156">
        <v>645</v>
      </c>
      <c r="B653" s="157">
        <v>800000</v>
      </c>
      <c r="C653" s="42">
        <v>104</v>
      </c>
      <c r="D653" s="43">
        <f t="shared" si="129"/>
        <v>2500000</v>
      </c>
      <c r="E653" s="43">
        <f t="shared" si="130"/>
        <v>3</v>
      </c>
      <c r="F653" s="43">
        <f t="shared" si="131"/>
        <v>10000000</v>
      </c>
      <c r="G653" s="43">
        <f t="shared" si="132"/>
        <v>3</v>
      </c>
      <c r="H653" s="46">
        <f t="shared" si="125"/>
        <v>0</v>
      </c>
      <c r="I653" s="46">
        <f t="shared" si="126"/>
        <v>0</v>
      </c>
      <c r="J653" s="42">
        <f t="shared" si="133"/>
        <v>0</v>
      </c>
      <c r="K653" s="42">
        <f t="shared" si="134"/>
        <v>0</v>
      </c>
      <c r="L653" s="43">
        <f t="shared" si="135"/>
        <v>0</v>
      </c>
      <c r="M653" s="157">
        <f t="shared" si="124"/>
        <v>0</v>
      </c>
      <c r="N653" s="157">
        <f t="shared" si="127"/>
        <v>800000</v>
      </c>
      <c r="O653" s="158">
        <f t="shared" si="128"/>
        <v>104</v>
      </c>
      <c r="P653" s="42"/>
    </row>
    <row r="654" spans="1:16" x14ac:dyDescent="0.2">
      <c r="A654" s="156">
        <v>646</v>
      </c>
      <c r="B654" s="157">
        <v>8263000</v>
      </c>
      <c r="C654" s="42">
        <v>1074.19</v>
      </c>
      <c r="D654" s="43">
        <f t="shared" si="129"/>
        <v>2500000</v>
      </c>
      <c r="E654" s="43">
        <f t="shared" si="130"/>
        <v>3</v>
      </c>
      <c r="F654" s="43">
        <f t="shared" si="131"/>
        <v>10000000</v>
      </c>
      <c r="G654" s="43">
        <f t="shared" si="132"/>
        <v>3</v>
      </c>
      <c r="H654" s="46">
        <f t="shared" si="125"/>
        <v>0.69744644802129974</v>
      </c>
      <c r="I654" s="46">
        <f t="shared" si="126"/>
        <v>0</v>
      </c>
      <c r="J654" s="42">
        <f t="shared" si="133"/>
        <v>749.19</v>
      </c>
      <c r="K654" s="42">
        <f t="shared" si="134"/>
        <v>0</v>
      </c>
      <c r="L654" s="43">
        <f t="shared" si="135"/>
        <v>5763000</v>
      </c>
      <c r="M654" s="157">
        <f t="shared" si="124"/>
        <v>0</v>
      </c>
      <c r="N654" s="157">
        <f t="shared" si="127"/>
        <v>2500000</v>
      </c>
      <c r="O654" s="158">
        <f t="shared" si="128"/>
        <v>325</v>
      </c>
      <c r="P654" s="42"/>
    </row>
    <row r="655" spans="1:16" x14ac:dyDescent="0.2">
      <c r="A655" s="156">
        <v>647</v>
      </c>
      <c r="B655" s="157">
        <v>800000</v>
      </c>
      <c r="C655" s="42">
        <v>184</v>
      </c>
      <c r="D655" s="43">
        <f t="shared" si="129"/>
        <v>2500000</v>
      </c>
      <c r="E655" s="43">
        <f t="shared" si="130"/>
        <v>3</v>
      </c>
      <c r="F655" s="43">
        <f t="shared" si="131"/>
        <v>10000000</v>
      </c>
      <c r="G655" s="43">
        <f t="shared" si="132"/>
        <v>3</v>
      </c>
      <c r="H655" s="46">
        <f t="shared" si="125"/>
        <v>0</v>
      </c>
      <c r="I655" s="46">
        <f t="shared" si="126"/>
        <v>0</v>
      </c>
      <c r="J655" s="42">
        <f t="shared" si="133"/>
        <v>0</v>
      </c>
      <c r="K655" s="42">
        <f t="shared" si="134"/>
        <v>0</v>
      </c>
      <c r="L655" s="43">
        <f t="shared" si="135"/>
        <v>0</v>
      </c>
      <c r="M655" s="157">
        <f t="shared" si="124"/>
        <v>0</v>
      </c>
      <c r="N655" s="157">
        <f t="shared" si="127"/>
        <v>800000</v>
      </c>
      <c r="O655" s="158">
        <f t="shared" si="128"/>
        <v>184</v>
      </c>
      <c r="P655" s="42"/>
    </row>
    <row r="656" spans="1:16" x14ac:dyDescent="0.2">
      <c r="A656" s="156">
        <v>648</v>
      </c>
      <c r="B656" s="157">
        <v>1135000</v>
      </c>
      <c r="C656" s="42">
        <v>136.19999999999999</v>
      </c>
      <c r="D656" s="43">
        <f t="shared" si="129"/>
        <v>2500000</v>
      </c>
      <c r="E656" s="43">
        <f t="shared" si="130"/>
        <v>3</v>
      </c>
      <c r="F656" s="43">
        <f t="shared" si="131"/>
        <v>10000000</v>
      </c>
      <c r="G656" s="43">
        <f t="shared" si="132"/>
        <v>3</v>
      </c>
      <c r="H656" s="46">
        <f t="shared" si="125"/>
        <v>0</v>
      </c>
      <c r="I656" s="46">
        <f t="shared" si="126"/>
        <v>0</v>
      </c>
      <c r="J656" s="42">
        <f t="shared" si="133"/>
        <v>0</v>
      </c>
      <c r="K656" s="42">
        <f t="shared" si="134"/>
        <v>0</v>
      </c>
      <c r="L656" s="43">
        <f t="shared" si="135"/>
        <v>0</v>
      </c>
      <c r="M656" s="157">
        <f t="shared" si="124"/>
        <v>0</v>
      </c>
      <c r="N656" s="157">
        <f t="shared" si="127"/>
        <v>1135000</v>
      </c>
      <c r="O656" s="158">
        <f t="shared" si="128"/>
        <v>136.19999999999999</v>
      </c>
      <c r="P656" s="42"/>
    </row>
    <row r="657" spans="1:16" x14ac:dyDescent="0.2">
      <c r="A657" s="156">
        <v>649</v>
      </c>
      <c r="B657" s="157">
        <v>7106000</v>
      </c>
      <c r="C657" s="42">
        <v>1279.08</v>
      </c>
      <c r="D657" s="43">
        <f t="shared" si="129"/>
        <v>2500000</v>
      </c>
      <c r="E657" s="43">
        <f t="shared" si="130"/>
        <v>3</v>
      </c>
      <c r="F657" s="43">
        <f t="shared" si="131"/>
        <v>10000000</v>
      </c>
      <c r="G657" s="43">
        <f t="shared" si="132"/>
        <v>3</v>
      </c>
      <c r="H657" s="46">
        <f t="shared" si="125"/>
        <v>0.64818463270475657</v>
      </c>
      <c r="I657" s="46">
        <f t="shared" si="126"/>
        <v>0</v>
      </c>
      <c r="J657" s="42">
        <f t="shared" si="133"/>
        <v>829.08</v>
      </c>
      <c r="K657" s="42">
        <f t="shared" si="134"/>
        <v>0</v>
      </c>
      <c r="L657" s="43">
        <f t="shared" si="135"/>
        <v>4606000</v>
      </c>
      <c r="M657" s="157">
        <f t="shared" si="124"/>
        <v>0</v>
      </c>
      <c r="N657" s="157">
        <f t="shared" si="127"/>
        <v>2500000</v>
      </c>
      <c r="O657" s="158">
        <f t="shared" si="128"/>
        <v>449.99999999999989</v>
      </c>
      <c r="P657" s="42"/>
    </row>
    <row r="658" spans="1:16" x14ac:dyDescent="0.2">
      <c r="A658" s="156">
        <v>650</v>
      </c>
      <c r="B658" s="157">
        <v>19691000</v>
      </c>
      <c r="C658" s="42">
        <v>4922.75</v>
      </c>
      <c r="D658" s="43">
        <f t="shared" si="129"/>
        <v>2500000</v>
      </c>
      <c r="E658" s="43">
        <f t="shared" si="130"/>
        <v>3</v>
      </c>
      <c r="F658" s="43">
        <f t="shared" si="131"/>
        <v>10000000</v>
      </c>
      <c r="G658" s="43">
        <f t="shared" si="132"/>
        <v>3</v>
      </c>
      <c r="H658" s="46">
        <f t="shared" si="125"/>
        <v>0.3808846681224925</v>
      </c>
      <c r="I658" s="46">
        <f t="shared" si="126"/>
        <v>0.49215377583667663</v>
      </c>
      <c r="J658" s="42">
        <f t="shared" si="133"/>
        <v>1875</v>
      </c>
      <c r="K658" s="42">
        <f t="shared" si="134"/>
        <v>2422.75</v>
      </c>
      <c r="L658" s="43">
        <f t="shared" si="135"/>
        <v>7500000</v>
      </c>
      <c r="M658" s="157">
        <f t="shared" si="124"/>
        <v>9691000</v>
      </c>
      <c r="N658" s="157">
        <f t="shared" si="127"/>
        <v>2500000</v>
      </c>
      <c r="O658" s="158">
        <f t="shared" si="128"/>
        <v>625</v>
      </c>
      <c r="P658" s="42"/>
    </row>
    <row r="659" spans="1:16" x14ac:dyDescent="0.2">
      <c r="A659" s="156">
        <v>651</v>
      </c>
      <c r="B659" s="157">
        <v>7496000</v>
      </c>
      <c r="C659" s="42">
        <v>2098.88</v>
      </c>
      <c r="D659" s="43">
        <f t="shared" si="129"/>
        <v>2500000</v>
      </c>
      <c r="E659" s="43">
        <f t="shared" si="130"/>
        <v>3</v>
      </c>
      <c r="F659" s="43">
        <f t="shared" si="131"/>
        <v>10000000</v>
      </c>
      <c r="G659" s="43">
        <f t="shared" si="132"/>
        <v>3</v>
      </c>
      <c r="H659" s="46">
        <f t="shared" si="125"/>
        <v>0.66648879402347916</v>
      </c>
      <c r="I659" s="46">
        <f t="shared" si="126"/>
        <v>0</v>
      </c>
      <c r="J659" s="42">
        <f t="shared" si="133"/>
        <v>1398.88</v>
      </c>
      <c r="K659" s="42">
        <f t="shared" si="134"/>
        <v>0</v>
      </c>
      <c r="L659" s="43">
        <f t="shared" si="135"/>
        <v>4996000</v>
      </c>
      <c r="M659" s="157">
        <f t="shared" si="124"/>
        <v>0</v>
      </c>
      <c r="N659" s="157">
        <f t="shared" si="127"/>
        <v>2500000</v>
      </c>
      <c r="O659" s="158">
        <f t="shared" si="128"/>
        <v>700</v>
      </c>
      <c r="P659" s="42"/>
    </row>
    <row r="660" spans="1:16" x14ac:dyDescent="0.2">
      <c r="A660" s="156">
        <v>652</v>
      </c>
      <c r="B660" s="157">
        <v>24714000</v>
      </c>
      <c r="C660" s="42">
        <v>6672.78</v>
      </c>
      <c r="D660" s="43">
        <f t="shared" si="129"/>
        <v>2500000</v>
      </c>
      <c r="E660" s="43">
        <f t="shared" si="130"/>
        <v>3</v>
      </c>
      <c r="F660" s="43">
        <f t="shared" si="131"/>
        <v>10000000</v>
      </c>
      <c r="G660" s="43">
        <f t="shared" si="132"/>
        <v>3</v>
      </c>
      <c r="H660" s="46">
        <f t="shared" si="125"/>
        <v>0.30347171643602816</v>
      </c>
      <c r="I660" s="46">
        <f t="shared" si="126"/>
        <v>0.59537104475196245</v>
      </c>
      <c r="J660" s="42">
        <f t="shared" si="133"/>
        <v>2025</v>
      </c>
      <c r="K660" s="42">
        <f t="shared" si="134"/>
        <v>3972.7799999999997</v>
      </c>
      <c r="L660" s="43">
        <f t="shared" si="135"/>
        <v>7500000</v>
      </c>
      <c r="M660" s="157">
        <f t="shared" si="124"/>
        <v>14714000</v>
      </c>
      <c r="N660" s="157">
        <f t="shared" si="127"/>
        <v>2500000</v>
      </c>
      <c r="O660" s="158">
        <f t="shared" si="128"/>
        <v>675</v>
      </c>
      <c r="P660" s="42"/>
    </row>
    <row r="661" spans="1:16" x14ac:dyDescent="0.2">
      <c r="A661" s="156">
        <v>653</v>
      </c>
      <c r="B661" s="157">
        <v>38485000</v>
      </c>
      <c r="C661" s="42">
        <v>7697</v>
      </c>
      <c r="D661" s="43">
        <f t="shared" si="129"/>
        <v>2500000</v>
      </c>
      <c r="E661" s="43">
        <f t="shared" si="130"/>
        <v>3</v>
      </c>
      <c r="F661" s="43">
        <f t="shared" si="131"/>
        <v>10000000</v>
      </c>
      <c r="G661" s="43">
        <f t="shared" si="132"/>
        <v>3</v>
      </c>
      <c r="H661" s="46">
        <f t="shared" si="125"/>
        <v>0.19488112251526568</v>
      </c>
      <c r="I661" s="46">
        <f t="shared" si="126"/>
        <v>0.74015850331297905</v>
      </c>
      <c r="J661" s="42">
        <f t="shared" si="133"/>
        <v>1500</v>
      </c>
      <c r="K661" s="42">
        <f t="shared" si="134"/>
        <v>5697</v>
      </c>
      <c r="L661" s="43">
        <f t="shared" si="135"/>
        <v>7500000</v>
      </c>
      <c r="M661" s="157">
        <f t="shared" si="124"/>
        <v>28485000</v>
      </c>
      <c r="N661" s="157">
        <f t="shared" si="127"/>
        <v>2500000</v>
      </c>
      <c r="O661" s="158">
        <f t="shared" si="128"/>
        <v>500</v>
      </c>
      <c r="P661" s="42"/>
    </row>
    <row r="662" spans="1:16" x14ac:dyDescent="0.2">
      <c r="A662" s="156">
        <v>654</v>
      </c>
      <c r="B662" s="157">
        <v>1313000</v>
      </c>
      <c r="C662" s="42">
        <v>249.47</v>
      </c>
      <c r="D662" s="43">
        <f t="shared" si="129"/>
        <v>2500000</v>
      </c>
      <c r="E662" s="43">
        <f t="shared" si="130"/>
        <v>3</v>
      </c>
      <c r="F662" s="43">
        <f t="shared" si="131"/>
        <v>10000000</v>
      </c>
      <c r="G662" s="43">
        <f t="shared" si="132"/>
        <v>3</v>
      </c>
      <c r="H662" s="46">
        <f t="shared" si="125"/>
        <v>0</v>
      </c>
      <c r="I662" s="46">
        <f t="shared" si="126"/>
        <v>0</v>
      </c>
      <c r="J662" s="42">
        <f t="shared" si="133"/>
        <v>0</v>
      </c>
      <c r="K662" s="42">
        <f t="shared" si="134"/>
        <v>0</v>
      </c>
      <c r="L662" s="43">
        <f t="shared" si="135"/>
        <v>0</v>
      </c>
      <c r="M662" s="157">
        <f t="shared" si="124"/>
        <v>0</v>
      </c>
      <c r="N662" s="157">
        <f t="shared" si="127"/>
        <v>1313000</v>
      </c>
      <c r="O662" s="158">
        <f t="shared" si="128"/>
        <v>249.47</v>
      </c>
      <c r="P662" s="42"/>
    </row>
    <row r="663" spans="1:16" x14ac:dyDescent="0.2">
      <c r="A663" s="156">
        <v>655</v>
      </c>
      <c r="B663" s="157">
        <v>15484000</v>
      </c>
      <c r="C663" s="42">
        <v>4645.2</v>
      </c>
      <c r="D663" s="43">
        <f t="shared" si="129"/>
        <v>2500000</v>
      </c>
      <c r="E663" s="43">
        <f t="shared" si="130"/>
        <v>3</v>
      </c>
      <c r="F663" s="43">
        <f t="shared" si="131"/>
        <v>10000000</v>
      </c>
      <c r="G663" s="43">
        <f t="shared" si="132"/>
        <v>3</v>
      </c>
      <c r="H663" s="46">
        <f t="shared" si="125"/>
        <v>0.48437096357530351</v>
      </c>
      <c r="I663" s="46">
        <f t="shared" si="126"/>
        <v>0.35417204856626194</v>
      </c>
      <c r="J663" s="42">
        <f t="shared" si="133"/>
        <v>2250</v>
      </c>
      <c r="K663" s="42">
        <f t="shared" si="134"/>
        <v>1645.1999999999998</v>
      </c>
      <c r="L663" s="43">
        <f t="shared" si="135"/>
        <v>7500000</v>
      </c>
      <c r="M663" s="157">
        <f t="shared" si="124"/>
        <v>5484000</v>
      </c>
      <c r="N663" s="157">
        <f t="shared" si="127"/>
        <v>2500000</v>
      </c>
      <c r="O663" s="158">
        <f t="shared" si="128"/>
        <v>750</v>
      </c>
      <c r="P663" s="42"/>
    </row>
    <row r="664" spans="1:16" x14ac:dyDescent="0.2">
      <c r="A664" s="156">
        <v>656</v>
      </c>
      <c r="B664" s="157">
        <v>800000</v>
      </c>
      <c r="C664" s="42">
        <v>144</v>
      </c>
      <c r="D664" s="43">
        <f t="shared" si="129"/>
        <v>2500000</v>
      </c>
      <c r="E664" s="43">
        <f t="shared" si="130"/>
        <v>3</v>
      </c>
      <c r="F664" s="43">
        <f t="shared" si="131"/>
        <v>10000000</v>
      </c>
      <c r="G664" s="43">
        <f t="shared" si="132"/>
        <v>3</v>
      </c>
      <c r="H664" s="46">
        <f t="shared" si="125"/>
        <v>0</v>
      </c>
      <c r="I664" s="46">
        <f t="shared" si="126"/>
        <v>0</v>
      </c>
      <c r="J664" s="42">
        <f t="shared" si="133"/>
        <v>0</v>
      </c>
      <c r="K664" s="42">
        <f t="shared" si="134"/>
        <v>0</v>
      </c>
      <c r="L664" s="43">
        <f t="shared" si="135"/>
        <v>0</v>
      </c>
      <c r="M664" s="157">
        <f t="shared" si="124"/>
        <v>0</v>
      </c>
      <c r="N664" s="157">
        <f t="shared" si="127"/>
        <v>800000</v>
      </c>
      <c r="O664" s="158">
        <f t="shared" si="128"/>
        <v>144</v>
      </c>
      <c r="P664" s="42"/>
    </row>
    <row r="665" spans="1:16" x14ac:dyDescent="0.2">
      <c r="A665" s="156">
        <v>657</v>
      </c>
      <c r="B665" s="157">
        <v>4580000</v>
      </c>
      <c r="C665" s="42">
        <v>961.8</v>
      </c>
      <c r="D665" s="43">
        <f t="shared" si="129"/>
        <v>2500000</v>
      </c>
      <c r="E665" s="43">
        <f t="shared" si="130"/>
        <v>3</v>
      </c>
      <c r="F665" s="43">
        <f t="shared" si="131"/>
        <v>10000000</v>
      </c>
      <c r="G665" s="43">
        <f t="shared" si="132"/>
        <v>3</v>
      </c>
      <c r="H665" s="46">
        <f t="shared" si="125"/>
        <v>0.45414847161572053</v>
      </c>
      <c r="I665" s="46">
        <f t="shared" si="126"/>
        <v>0</v>
      </c>
      <c r="J665" s="42">
        <f t="shared" si="133"/>
        <v>436.8</v>
      </c>
      <c r="K665" s="42">
        <f t="shared" si="134"/>
        <v>0</v>
      </c>
      <c r="L665" s="43">
        <f t="shared" si="135"/>
        <v>2080000</v>
      </c>
      <c r="M665" s="157">
        <f t="shared" ref="M665:M728" si="136">I665*$B665</f>
        <v>0</v>
      </c>
      <c r="N665" s="157">
        <f t="shared" si="127"/>
        <v>2500000</v>
      </c>
      <c r="O665" s="158">
        <f t="shared" si="128"/>
        <v>525</v>
      </c>
      <c r="P665" s="42"/>
    </row>
    <row r="666" spans="1:16" x14ac:dyDescent="0.2">
      <c r="A666" s="156">
        <v>658</v>
      </c>
      <c r="B666" s="157">
        <v>2757000</v>
      </c>
      <c r="C666" s="42">
        <v>661.68</v>
      </c>
      <c r="D666" s="43">
        <f t="shared" si="129"/>
        <v>2500000</v>
      </c>
      <c r="E666" s="43">
        <f t="shared" si="130"/>
        <v>3</v>
      </c>
      <c r="F666" s="43">
        <f t="shared" si="131"/>
        <v>10000000</v>
      </c>
      <c r="G666" s="43">
        <f t="shared" si="132"/>
        <v>3</v>
      </c>
      <c r="H666" s="46">
        <f t="shared" si="125"/>
        <v>9.3217265143271666E-2</v>
      </c>
      <c r="I666" s="46">
        <f t="shared" si="126"/>
        <v>0</v>
      </c>
      <c r="J666" s="42">
        <f t="shared" si="133"/>
        <v>61.679999999999993</v>
      </c>
      <c r="K666" s="42">
        <f t="shared" si="134"/>
        <v>0</v>
      </c>
      <c r="L666" s="43">
        <f t="shared" si="135"/>
        <v>256999.99999999997</v>
      </c>
      <c r="M666" s="157">
        <f t="shared" si="136"/>
        <v>0</v>
      </c>
      <c r="N666" s="157">
        <f t="shared" si="127"/>
        <v>2500000</v>
      </c>
      <c r="O666" s="158">
        <f t="shared" si="128"/>
        <v>600</v>
      </c>
      <c r="P666" s="42"/>
    </row>
    <row r="667" spans="1:16" x14ac:dyDescent="0.2">
      <c r="A667" s="156">
        <v>659</v>
      </c>
      <c r="B667" s="157">
        <v>14765000</v>
      </c>
      <c r="C667" s="42">
        <v>1919.45</v>
      </c>
      <c r="D667" s="43">
        <f t="shared" si="129"/>
        <v>2500000</v>
      </c>
      <c r="E667" s="43">
        <f t="shared" si="130"/>
        <v>3</v>
      </c>
      <c r="F667" s="43">
        <f t="shared" si="131"/>
        <v>10000000</v>
      </c>
      <c r="G667" s="43">
        <f t="shared" si="132"/>
        <v>3</v>
      </c>
      <c r="H667" s="46">
        <f t="shared" si="125"/>
        <v>0.50795800880460551</v>
      </c>
      <c r="I667" s="46">
        <f t="shared" si="126"/>
        <v>0.32272265492719271</v>
      </c>
      <c r="J667" s="42">
        <f t="shared" si="133"/>
        <v>975.00000000000011</v>
      </c>
      <c r="K667" s="42">
        <f t="shared" si="134"/>
        <v>619.45000000000005</v>
      </c>
      <c r="L667" s="43">
        <f t="shared" si="135"/>
        <v>7500000</v>
      </c>
      <c r="M667" s="157">
        <f t="shared" si="136"/>
        <v>4765000</v>
      </c>
      <c r="N667" s="157">
        <f t="shared" si="127"/>
        <v>2500000</v>
      </c>
      <c r="O667" s="158">
        <f t="shared" si="128"/>
        <v>324.99999999999977</v>
      </c>
      <c r="P667" s="42"/>
    </row>
    <row r="668" spans="1:16" x14ac:dyDescent="0.2">
      <c r="A668" s="156">
        <v>660</v>
      </c>
      <c r="B668" s="157">
        <v>11987000</v>
      </c>
      <c r="C668" s="42">
        <v>2757.01</v>
      </c>
      <c r="D668" s="43">
        <f t="shared" si="129"/>
        <v>2500000</v>
      </c>
      <c r="E668" s="43">
        <f t="shared" si="130"/>
        <v>3</v>
      </c>
      <c r="F668" s="43">
        <f t="shared" si="131"/>
        <v>10000000</v>
      </c>
      <c r="G668" s="43">
        <f t="shared" si="132"/>
        <v>3</v>
      </c>
      <c r="H668" s="46">
        <f t="shared" si="125"/>
        <v>0.62567781763577213</v>
      </c>
      <c r="I668" s="46">
        <f t="shared" si="126"/>
        <v>0.16576290981897054</v>
      </c>
      <c r="J668" s="42">
        <f t="shared" si="133"/>
        <v>1725.0000000000002</v>
      </c>
      <c r="K668" s="42">
        <f t="shared" si="134"/>
        <v>457.01</v>
      </c>
      <c r="L668" s="43">
        <f t="shared" si="135"/>
        <v>7500000.0000000009</v>
      </c>
      <c r="M668" s="157">
        <f t="shared" si="136"/>
        <v>1987000</v>
      </c>
      <c r="N668" s="157">
        <f t="shared" si="127"/>
        <v>2500000</v>
      </c>
      <c r="O668" s="158">
        <f t="shared" si="128"/>
        <v>575</v>
      </c>
      <c r="P668" s="42"/>
    </row>
    <row r="669" spans="1:16" x14ac:dyDescent="0.2">
      <c r="A669" s="156">
        <v>661</v>
      </c>
      <c r="B669" s="157">
        <v>40000000</v>
      </c>
      <c r="C669" s="42">
        <v>6000</v>
      </c>
      <c r="D669" s="43">
        <f t="shared" si="129"/>
        <v>2500000</v>
      </c>
      <c r="E669" s="43">
        <f t="shared" si="130"/>
        <v>3</v>
      </c>
      <c r="F669" s="43">
        <f t="shared" si="131"/>
        <v>10000000</v>
      </c>
      <c r="G669" s="43">
        <f t="shared" si="132"/>
        <v>3</v>
      </c>
      <c r="H669" s="46">
        <f t="shared" si="125"/>
        <v>0.1875</v>
      </c>
      <c r="I669" s="46">
        <f t="shared" si="126"/>
        <v>0.75</v>
      </c>
      <c r="J669" s="42">
        <f t="shared" si="133"/>
        <v>1125</v>
      </c>
      <c r="K669" s="42">
        <f t="shared" si="134"/>
        <v>4500</v>
      </c>
      <c r="L669" s="43">
        <f t="shared" si="135"/>
        <v>7500000</v>
      </c>
      <c r="M669" s="157">
        <f t="shared" si="136"/>
        <v>30000000</v>
      </c>
      <c r="N669" s="157">
        <f t="shared" si="127"/>
        <v>2500000</v>
      </c>
      <c r="O669" s="158">
        <f t="shared" si="128"/>
        <v>375</v>
      </c>
      <c r="P669" s="42"/>
    </row>
    <row r="670" spans="1:16" x14ac:dyDescent="0.2">
      <c r="A670" s="156">
        <v>662</v>
      </c>
      <c r="B670" s="157">
        <v>800000</v>
      </c>
      <c r="C670" s="42">
        <v>224</v>
      </c>
      <c r="D670" s="43">
        <f t="shared" si="129"/>
        <v>2500000</v>
      </c>
      <c r="E670" s="43">
        <f t="shared" si="130"/>
        <v>3</v>
      </c>
      <c r="F670" s="43">
        <f t="shared" si="131"/>
        <v>10000000</v>
      </c>
      <c r="G670" s="43">
        <f t="shared" si="132"/>
        <v>3</v>
      </c>
      <c r="H670" s="46">
        <f t="shared" si="125"/>
        <v>0</v>
      </c>
      <c r="I670" s="46">
        <f t="shared" si="126"/>
        <v>0</v>
      </c>
      <c r="J670" s="42">
        <f t="shared" si="133"/>
        <v>0</v>
      </c>
      <c r="K670" s="42">
        <f t="shared" si="134"/>
        <v>0</v>
      </c>
      <c r="L670" s="43">
        <f t="shared" si="135"/>
        <v>0</v>
      </c>
      <c r="M670" s="157">
        <f t="shared" si="136"/>
        <v>0</v>
      </c>
      <c r="N670" s="157">
        <f t="shared" si="127"/>
        <v>800000</v>
      </c>
      <c r="O670" s="158">
        <f t="shared" si="128"/>
        <v>224</v>
      </c>
      <c r="P670" s="42"/>
    </row>
    <row r="671" spans="1:16" x14ac:dyDescent="0.2">
      <c r="A671" s="156">
        <v>663</v>
      </c>
      <c r="B671" s="157">
        <v>5437000</v>
      </c>
      <c r="C671" s="42">
        <v>761.18</v>
      </c>
      <c r="D671" s="43">
        <f t="shared" si="129"/>
        <v>2500000</v>
      </c>
      <c r="E671" s="43">
        <f t="shared" si="130"/>
        <v>3</v>
      </c>
      <c r="F671" s="43">
        <f t="shared" si="131"/>
        <v>10000000</v>
      </c>
      <c r="G671" s="43">
        <f t="shared" si="132"/>
        <v>3</v>
      </c>
      <c r="H671" s="46">
        <f t="shared" si="125"/>
        <v>0.54018760345778927</v>
      </c>
      <c r="I671" s="46">
        <f t="shared" si="126"/>
        <v>0</v>
      </c>
      <c r="J671" s="42">
        <f t="shared" si="133"/>
        <v>411.18</v>
      </c>
      <c r="K671" s="42">
        <f t="shared" si="134"/>
        <v>0</v>
      </c>
      <c r="L671" s="43">
        <f t="shared" si="135"/>
        <v>2937000.0000000005</v>
      </c>
      <c r="M671" s="157">
        <f t="shared" si="136"/>
        <v>0</v>
      </c>
      <c r="N671" s="157">
        <f t="shared" si="127"/>
        <v>2499999.9999999995</v>
      </c>
      <c r="O671" s="158">
        <f t="shared" si="128"/>
        <v>349.99999999999994</v>
      </c>
      <c r="P671" s="42"/>
    </row>
    <row r="672" spans="1:16" x14ac:dyDescent="0.2">
      <c r="A672" s="156">
        <v>664</v>
      </c>
      <c r="B672" s="157">
        <v>5227000</v>
      </c>
      <c r="C672" s="42">
        <v>940.86</v>
      </c>
      <c r="D672" s="43">
        <f t="shared" si="129"/>
        <v>2500000</v>
      </c>
      <c r="E672" s="43">
        <f t="shared" si="130"/>
        <v>3</v>
      </c>
      <c r="F672" s="43">
        <f t="shared" si="131"/>
        <v>10000000</v>
      </c>
      <c r="G672" s="43">
        <f t="shared" si="132"/>
        <v>3</v>
      </c>
      <c r="H672" s="46">
        <f t="shared" si="125"/>
        <v>0.52171417639181172</v>
      </c>
      <c r="I672" s="46">
        <f t="shared" si="126"/>
        <v>0</v>
      </c>
      <c r="J672" s="42">
        <f t="shared" si="133"/>
        <v>490.86</v>
      </c>
      <c r="K672" s="42">
        <f t="shared" si="134"/>
        <v>0</v>
      </c>
      <c r="L672" s="43">
        <f t="shared" si="135"/>
        <v>2727000</v>
      </c>
      <c r="M672" s="157">
        <f t="shared" si="136"/>
        <v>0</v>
      </c>
      <c r="N672" s="157">
        <f t="shared" si="127"/>
        <v>2500000</v>
      </c>
      <c r="O672" s="158">
        <f t="shared" si="128"/>
        <v>450</v>
      </c>
      <c r="P672" s="42"/>
    </row>
    <row r="673" spans="1:16" x14ac:dyDescent="0.2">
      <c r="A673" s="156">
        <v>665</v>
      </c>
      <c r="B673" s="157">
        <v>26417000</v>
      </c>
      <c r="C673" s="42">
        <v>6340.08</v>
      </c>
      <c r="D673" s="43">
        <f t="shared" si="129"/>
        <v>2500000</v>
      </c>
      <c r="E673" s="43">
        <f t="shared" si="130"/>
        <v>3</v>
      </c>
      <c r="F673" s="43">
        <f t="shared" si="131"/>
        <v>10000000</v>
      </c>
      <c r="G673" s="43">
        <f t="shared" si="132"/>
        <v>3</v>
      </c>
      <c r="H673" s="46">
        <f t="shared" si="125"/>
        <v>0.28390808948782981</v>
      </c>
      <c r="I673" s="46">
        <f t="shared" si="126"/>
        <v>0.62145588068289359</v>
      </c>
      <c r="J673" s="42">
        <f t="shared" si="133"/>
        <v>1800</v>
      </c>
      <c r="K673" s="42">
        <f t="shared" si="134"/>
        <v>3940.08</v>
      </c>
      <c r="L673" s="43">
        <f t="shared" si="135"/>
        <v>7500000</v>
      </c>
      <c r="M673" s="157">
        <f t="shared" si="136"/>
        <v>16417000</v>
      </c>
      <c r="N673" s="157">
        <f t="shared" si="127"/>
        <v>2500000</v>
      </c>
      <c r="O673" s="158">
        <f t="shared" si="128"/>
        <v>600</v>
      </c>
      <c r="P673" s="42"/>
    </row>
    <row r="674" spans="1:16" x14ac:dyDescent="0.2">
      <c r="A674" s="156">
        <v>666</v>
      </c>
      <c r="B674" s="157">
        <v>34555000</v>
      </c>
      <c r="C674" s="42">
        <v>4492.1499999999996</v>
      </c>
      <c r="D674" s="43">
        <f t="shared" si="129"/>
        <v>2500000</v>
      </c>
      <c r="E674" s="43">
        <f t="shared" si="130"/>
        <v>3</v>
      </c>
      <c r="F674" s="43">
        <f t="shared" si="131"/>
        <v>10000000</v>
      </c>
      <c r="G674" s="43">
        <f t="shared" si="132"/>
        <v>3</v>
      </c>
      <c r="H674" s="46">
        <f t="shared" si="125"/>
        <v>0.21704529011720447</v>
      </c>
      <c r="I674" s="46">
        <f t="shared" si="126"/>
        <v>0.71060627984372737</v>
      </c>
      <c r="J674" s="42">
        <f t="shared" si="133"/>
        <v>975</v>
      </c>
      <c r="K674" s="42">
        <f t="shared" si="134"/>
        <v>3192.1499999999996</v>
      </c>
      <c r="L674" s="43">
        <f t="shared" si="135"/>
        <v>7500000.0000000009</v>
      </c>
      <c r="M674" s="157">
        <f t="shared" si="136"/>
        <v>24555000</v>
      </c>
      <c r="N674" s="157">
        <f t="shared" si="127"/>
        <v>2500000</v>
      </c>
      <c r="O674" s="158">
        <f t="shared" si="128"/>
        <v>325</v>
      </c>
      <c r="P674" s="42"/>
    </row>
    <row r="675" spans="1:16" x14ac:dyDescent="0.2">
      <c r="A675" s="156">
        <v>667</v>
      </c>
      <c r="B675" s="157">
        <v>28998000</v>
      </c>
      <c r="C675" s="42">
        <v>3479.76</v>
      </c>
      <c r="D675" s="43">
        <f t="shared" si="129"/>
        <v>2500000</v>
      </c>
      <c r="E675" s="43">
        <f t="shared" si="130"/>
        <v>3</v>
      </c>
      <c r="F675" s="43">
        <f t="shared" si="131"/>
        <v>10000000</v>
      </c>
      <c r="G675" s="43">
        <f t="shared" si="132"/>
        <v>3</v>
      </c>
      <c r="H675" s="46">
        <f t="shared" si="125"/>
        <v>0.25863852679495136</v>
      </c>
      <c r="I675" s="46">
        <f t="shared" si="126"/>
        <v>0.65514863094006481</v>
      </c>
      <c r="J675" s="42">
        <f t="shared" si="133"/>
        <v>900</v>
      </c>
      <c r="K675" s="42">
        <f t="shared" si="134"/>
        <v>2279.7600000000002</v>
      </c>
      <c r="L675" s="43">
        <f t="shared" si="135"/>
        <v>7500000</v>
      </c>
      <c r="M675" s="157">
        <f t="shared" si="136"/>
        <v>18998000</v>
      </c>
      <c r="N675" s="157">
        <f t="shared" si="127"/>
        <v>2500000</v>
      </c>
      <c r="O675" s="158">
        <f t="shared" si="128"/>
        <v>300</v>
      </c>
      <c r="P675" s="42"/>
    </row>
    <row r="676" spans="1:16" x14ac:dyDescent="0.2">
      <c r="A676" s="156">
        <v>668</v>
      </c>
      <c r="B676" s="157">
        <v>14908000</v>
      </c>
      <c r="C676" s="42">
        <v>2683.44</v>
      </c>
      <c r="D676" s="43">
        <f t="shared" si="129"/>
        <v>2500000</v>
      </c>
      <c r="E676" s="43">
        <f t="shared" si="130"/>
        <v>3</v>
      </c>
      <c r="F676" s="43">
        <f t="shared" si="131"/>
        <v>10000000</v>
      </c>
      <c r="G676" s="43">
        <f t="shared" si="132"/>
        <v>3</v>
      </c>
      <c r="H676" s="46">
        <f t="shared" si="125"/>
        <v>0.50308559162865574</v>
      </c>
      <c r="I676" s="46">
        <f t="shared" si="126"/>
        <v>0.32921921116179231</v>
      </c>
      <c r="J676" s="42">
        <f t="shared" si="133"/>
        <v>1350</v>
      </c>
      <c r="K676" s="42">
        <f t="shared" si="134"/>
        <v>883.43999999999994</v>
      </c>
      <c r="L676" s="43">
        <f t="shared" si="135"/>
        <v>7500000</v>
      </c>
      <c r="M676" s="157">
        <f t="shared" si="136"/>
        <v>4908000</v>
      </c>
      <c r="N676" s="157">
        <f t="shared" si="127"/>
        <v>2500000</v>
      </c>
      <c r="O676" s="158">
        <f t="shared" si="128"/>
        <v>450</v>
      </c>
      <c r="P676" s="42"/>
    </row>
    <row r="677" spans="1:16" x14ac:dyDescent="0.2">
      <c r="A677" s="156">
        <v>669</v>
      </c>
      <c r="B677" s="157">
        <v>19868000</v>
      </c>
      <c r="C677" s="42">
        <v>3178.88</v>
      </c>
      <c r="D677" s="43">
        <f t="shared" si="129"/>
        <v>2500000</v>
      </c>
      <c r="E677" s="43">
        <f t="shared" si="130"/>
        <v>3</v>
      </c>
      <c r="F677" s="43">
        <f t="shared" si="131"/>
        <v>10000000</v>
      </c>
      <c r="G677" s="43">
        <f t="shared" si="132"/>
        <v>3</v>
      </c>
      <c r="H677" s="46">
        <f t="shared" si="125"/>
        <v>0.37749144352728004</v>
      </c>
      <c r="I677" s="46">
        <f t="shared" si="126"/>
        <v>0.49667807529695995</v>
      </c>
      <c r="J677" s="42">
        <f t="shared" si="133"/>
        <v>1200</v>
      </c>
      <c r="K677" s="42">
        <f t="shared" si="134"/>
        <v>1578.88</v>
      </c>
      <c r="L677" s="43">
        <f t="shared" si="135"/>
        <v>7500000</v>
      </c>
      <c r="M677" s="157">
        <f t="shared" si="136"/>
        <v>9868000</v>
      </c>
      <c r="N677" s="157">
        <f t="shared" si="127"/>
        <v>2500000</v>
      </c>
      <c r="O677" s="158">
        <f t="shared" si="128"/>
        <v>400</v>
      </c>
      <c r="P677" s="42"/>
    </row>
    <row r="678" spans="1:16" x14ac:dyDescent="0.2">
      <c r="A678" s="156">
        <v>670</v>
      </c>
      <c r="B678" s="157">
        <v>14972000</v>
      </c>
      <c r="C678" s="42">
        <v>3593.28</v>
      </c>
      <c r="D678" s="43">
        <f t="shared" si="129"/>
        <v>2500000</v>
      </c>
      <c r="E678" s="43">
        <f t="shared" si="130"/>
        <v>3</v>
      </c>
      <c r="F678" s="43">
        <f t="shared" si="131"/>
        <v>10000000</v>
      </c>
      <c r="G678" s="43">
        <f t="shared" si="132"/>
        <v>3</v>
      </c>
      <c r="H678" s="46">
        <f t="shared" si="125"/>
        <v>0.50093507881378574</v>
      </c>
      <c r="I678" s="46">
        <f t="shared" si="126"/>
        <v>0.33208656158161903</v>
      </c>
      <c r="J678" s="42">
        <f t="shared" si="133"/>
        <v>1800.0000000000002</v>
      </c>
      <c r="K678" s="42">
        <f t="shared" si="134"/>
        <v>1193.2800000000002</v>
      </c>
      <c r="L678" s="43">
        <f t="shared" si="135"/>
        <v>7500000</v>
      </c>
      <c r="M678" s="157">
        <f t="shared" si="136"/>
        <v>4972000</v>
      </c>
      <c r="N678" s="157">
        <f t="shared" si="127"/>
        <v>2500000</v>
      </c>
      <c r="O678" s="158">
        <f t="shared" si="128"/>
        <v>599.99999999999955</v>
      </c>
      <c r="P678" s="42"/>
    </row>
    <row r="679" spans="1:16" x14ac:dyDescent="0.2">
      <c r="A679" s="156">
        <v>671</v>
      </c>
      <c r="B679" s="157">
        <v>40000000</v>
      </c>
      <c r="C679" s="42">
        <v>6400</v>
      </c>
      <c r="D679" s="43">
        <f t="shared" si="129"/>
        <v>2500000</v>
      </c>
      <c r="E679" s="43">
        <f t="shared" si="130"/>
        <v>3</v>
      </c>
      <c r="F679" s="43">
        <f t="shared" si="131"/>
        <v>10000000</v>
      </c>
      <c r="G679" s="43">
        <f t="shared" si="132"/>
        <v>3</v>
      </c>
      <c r="H679" s="46">
        <f t="shared" si="125"/>
        <v>0.1875</v>
      </c>
      <c r="I679" s="46">
        <f t="shared" si="126"/>
        <v>0.75</v>
      </c>
      <c r="J679" s="42">
        <f t="shared" si="133"/>
        <v>1200</v>
      </c>
      <c r="K679" s="42">
        <f t="shared" si="134"/>
        <v>4800</v>
      </c>
      <c r="L679" s="43">
        <f t="shared" si="135"/>
        <v>7500000</v>
      </c>
      <c r="M679" s="157">
        <f t="shared" si="136"/>
        <v>30000000</v>
      </c>
      <c r="N679" s="157">
        <f t="shared" si="127"/>
        <v>2500000</v>
      </c>
      <c r="O679" s="158">
        <f t="shared" si="128"/>
        <v>400</v>
      </c>
      <c r="P679" s="42"/>
    </row>
    <row r="680" spans="1:16" x14ac:dyDescent="0.2">
      <c r="A680" s="156">
        <v>672</v>
      </c>
      <c r="B680" s="157">
        <v>38141000</v>
      </c>
      <c r="C680" s="42">
        <v>9153.84</v>
      </c>
      <c r="D680" s="43">
        <f t="shared" si="129"/>
        <v>2500000</v>
      </c>
      <c r="E680" s="43">
        <f t="shared" si="130"/>
        <v>3</v>
      </c>
      <c r="F680" s="43">
        <f t="shared" si="131"/>
        <v>10000000</v>
      </c>
      <c r="G680" s="43">
        <f t="shared" si="132"/>
        <v>3</v>
      </c>
      <c r="H680" s="46">
        <f t="shared" si="125"/>
        <v>0.19663878765632783</v>
      </c>
      <c r="I680" s="46">
        <f t="shared" si="126"/>
        <v>0.73781494979156292</v>
      </c>
      <c r="J680" s="42">
        <f t="shared" si="133"/>
        <v>1800</v>
      </c>
      <c r="K680" s="42">
        <f t="shared" si="134"/>
        <v>6753.84</v>
      </c>
      <c r="L680" s="43">
        <f t="shared" si="135"/>
        <v>7500000</v>
      </c>
      <c r="M680" s="157">
        <f t="shared" si="136"/>
        <v>28141000</v>
      </c>
      <c r="N680" s="157">
        <f t="shared" si="127"/>
        <v>2500000</v>
      </c>
      <c r="O680" s="158">
        <f t="shared" si="128"/>
        <v>600</v>
      </c>
      <c r="P680" s="42"/>
    </row>
    <row r="681" spans="1:16" x14ac:dyDescent="0.2">
      <c r="A681" s="156">
        <v>673</v>
      </c>
      <c r="B681" s="157">
        <v>19281000</v>
      </c>
      <c r="C681" s="42">
        <v>5205.87</v>
      </c>
      <c r="D681" s="43">
        <f t="shared" si="129"/>
        <v>2500000</v>
      </c>
      <c r="E681" s="43">
        <f t="shared" si="130"/>
        <v>3</v>
      </c>
      <c r="F681" s="43">
        <f t="shared" si="131"/>
        <v>10000000</v>
      </c>
      <c r="G681" s="43">
        <f t="shared" si="132"/>
        <v>3</v>
      </c>
      <c r="H681" s="46">
        <f t="shared" si="125"/>
        <v>0.38898397386027694</v>
      </c>
      <c r="I681" s="46">
        <f t="shared" si="126"/>
        <v>0.48135470151963072</v>
      </c>
      <c r="J681" s="42">
        <f t="shared" si="133"/>
        <v>2025</v>
      </c>
      <c r="K681" s="42">
        <f t="shared" si="134"/>
        <v>2505.87</v>
      </c>
      <c r="L681" s="43">
        <f t="shared" si="135"/>
        <v>7500000</v>
      </c>
      <c r="M681" s="157">
        <f t="shared" si="136"/>
        <v>9281000</v>
      </c>
      <c r="N681" s="157">
        <f t="shared" si="127"/>
        <v>2500000</v>
      </c>
      <c r="O681" s="158">
        <f t="shared" si="128"/>
        <v>675</v>
      </c>
      <c r="P681" s="42"/>
    </row>
    <row r="682" spans="1:16" x14ac:dyDescent="0.2">
      <c r="A682" s="156">
        <v>674</v>
      </c>
      <c r="B682" s="157">
        <v>8790000</v>
      </c>
      <c r="C682" s="42">
        <v>1670.1</v>
      </c>
      <c r="D682" s="43">
        <f t="shared" si="129"/>
        <v>2500000</v>
      </c>
      <c r="E682" s="43">
        <f t="shared" si="130"/>
        <v>3</v>
      </c>
      <c r="F682" s="43">
        <f t="shared" si="131"/>
        <v>10000000</v>
      </c>
      <c r="G682" s="43">
        <f t="shared" si="132"/>
        <v>3</v>
      </c>
      <c r="H682" s="46">
        <f t="shared" si="125"/>
        <v>0.71558589306029574</v>
      </c>
      <c r="I682" s="46">
        <f t="shared" si="126"/>
        <v>0</v>
      </c>
      <c r="J682" s="42">
        <f t="shared" si="133"/>
        <v>1195.0999999999999</v>
      </c>
      <c r="K682" s="42">
        <f t="shared" si="134"/>
        <v>0</v>
      </c>
      <c r="L682" s="43">
        <f t="shared" si="135"/>
        <v>6290000</v>
      </c>
      <c r="M682" s="157">
        <f t="shared" si="136"/>
        <v>0</v>
      </c>
      <c r="N682" s="157">
        <f t="shared" si="127"/>
        <v>2500000</v>
      </c>
      <c r="O682" s="158">
        <f t="shared" si="128"/>
        <v>475</v>
      </c>
      <c r="P682" s="42"/>
    </row>
    <row r="683" spans="1:16" x14ac:dyDescent="0.2">
      <c r="A683" s="156">
        <v>675</v>
      </c>
      <c r="B683" s="157">
        <v>12430000</v>
      </c>
      <c r="C683" s="42">
        <v>1615.9</v>
      </c>
      <c r="D683" s="43">
        <f t="shared" si="129"/>
        <v>2500000</v>
      </c>
      <c r="E683" s="43">
        <f t="shared" si="130"/>
        <v>3</v>
      </c>
      <c r="F683" s="43">
        <f t="shared" si="131"/>
        <v>10000000</v>
      </c>
      <c r="G683" s="43">
        <f t="shared" si="132"/>
        <v>3</v>
      </c>
      <c r="H683" s="46">
        <f t="shared" si="125"/>
        <v>0.60337892196299281</v>
      </c>
      <c r="I683" s="46">
        <f t="shared" si="126"/>
        <v>0.19549477071600965</v>
      </c>
      <c r="J683" s="42">
        <f t="shared" si="133"/>
        <v>975.00000000000011</v>
      </c>
      <c r="K683" s="42">
        <f t="shared" si="134"/>
        <v>315.90000000000003</v>
      </c>
      <c r="L683" s="43">
        <f t="shared" si="135"/>
        <v>7500000.0000000009</v>
      </c>
      <c r="M683" s="157">
        <f t="shared" si="136"/>
        <v>2430000</v>
      </c>
      <c r="N683" s="157">
        <f t="shared" si="127"/>
        <v>2500000</v>
      </c>
      <c r="O683" s="158">
        <f t="shared" si="128"/>
        <v>325</v>
      </c>
      <c r="P683" s="42"/>
    </row>
    <row r="684" spans="1:16" x14ac:dyDescent="0.2">
      <c r="A684" s="156">
        <v>676</v>
      </c>
      <c r="B684" s="157">
        <v>800000</v>
      </c>
      <c r="C684" s="42">
        <v>128</v>
      </c>
      <c r="D684" s="43">
        <f t="shared" si="129"/>
        <v>2500000</v>
      </c>
      <c r="E684" s="43">
        <f t="shared" si="130"/>
        <v>3</v>
      </c>
      <c r="F684" s="43">
        <f t="shared" si="131"/>
        <v>10000000</v>
      </c>
      <c r="G684" s="43">
        <f t="shared" si="132"/>
        <v>3</v>
      </c>
      <c r="H684" s="46">
        <f t="shared" si="125"/>
        <v>0</v>
      </c>
      <c r="I684" s="46">
        <f t="shared" si="126"/>
        <v>0</v>
      </c>
      <c r="J684" s="42">
        <f t="shared" si="133"/>
        <v>0</v>
      </c>
      <c r="K684" s="42">
        <f t="shared" si="134"/>
        <v>0</v>
      </c>
      <c r="L684" s="43">
        <f t="shared" si="135"/>
        <v>0</v>
      </c>
      <c r="M684" s="157">
        <f t="shared" si="136"/>
        <v>0</v>
      </c>
      <c r="N684" s="157">
        <f t="shared" si="127"/>
        <v>800000</v>
      </c>
      <c r="O684" s="158">
        <f t="shared" si="128"/>
        <v>128</v>
      </c>
      <c r="P684" s="42"/>
    </row>
    <row r="685" spans="1:16" x14ac:dyDescent="0.2">
      <c r="A685" s="156">
        <v>677</v>
      </c>
      <c r="B685" s="157">
        <v>16777000</v>
      </c>
      <c r="C685" s="42">
        <v>4697.5600000000004</v>
      </c>
      <c r="D685" s="43">
        <f t="shared" si="129"/>
        <v>2500000</v>
      </c>
      <c r="E685" s="43">
        <f t="shared" si="130"/>
        <v>3</v>
      </c>
      <c r="F685" s="43">
        <f t="shared" si="131"/>
        <v>10000000</v>
      </c>
      <c r="G685" s="43">
        <f t="shared" si="132"/>
        <v>3</v>
      </c>
      <c r="H685" s="46">
        <f t="shared" si="125"/>
        <v>0.44704059128568874</v>
      </c>
      <c r="I685" s="46">
        <f t="shared" si="126"/>
        <v>0.40394587828574835</v>
      </c>
      <c r="J685" s="42">
        <f t="shared" si="133"/>
        <v>2100</v>
      </c>
      <c r="K685" s="42">
        <f t="shared" si="134"/>
        <v>1897.5600000000002</v>
      </c>
      <c r="L685" s="43">
        <f t="shared" si="135"/>
        <v>7500000</v>
      </c>
      <c r="M685" s="157">
        <f t="shared" si="136"/>
        <v>6777000</v>
      </c>
      <c r="N685" s="157">
        <f t="shared" si="127"/>
        <v>2500000</v>
      </c>
      <c r="O685" s="158">
        <f t="shared" si="128"/>
        <v>700</v>
      </c>
      <c r="P685" s="42"/>
    </row>
    <row r="686" spans="1:16" x14ac:dyDescent="0.2">
      <c r="A686" s="156">
        <v>678</v>
      </c>
      <c r="B686" s="157">
        <v>1619000</v>
      </c>
      <c r="C686" s="42">
        <v>372.37</v>
      </c>
      <c r="D686" s="43">
        <f t="shared" si="129"/>
        <v>2500000</v>
      </c>
      <c r="E686" s="43">
        <f t="shared" si="130"/>
        <v>3</v>
      </c>
      <c r="F686" s="43">
        <f t="shared" si="131"/>
        <v>10000000</v>
      </c>
      <c r="G686" s="43">
        <f t="shared" si="132"/>
        <v>3</v>
      </c>
      <c r="H686" s="46">
        <f t="shared" si="125"/>
        <v>0</v>
      </c>
      <c r="I686" s="46">
        <f t="shared" si="126"/>
        <v>0</v>
      </c>
      <c r="J686" s="42">
        <f t="shared" si="133"/>
        <v>0</v>
      </c>
      <c r="K686" s="42">
        <f t="shared" si="134"/>
        <v>0</v>
      </c>
      <c r="L686" s="43">
        <f t="shared" si="135"/>
        <v>0</v>
      </c>
      <c r="M686" s="157">
        <f t="shared" si="136"/>
        <v>0</v>
      </c>
      <c r="N686" s="157">
        <f t="shared" si="127"/>
        <v>1619000</v>
      </c>
      <c r="O686" s="158">
        <f t="shared" si="128"/>
        <v>372.37</v>
      </c>
      <c r="P686" s="42"/>
    </row>
    <row r="687" spans="1:16" x14ac:dyDescent="0.2">
      <c r="A687" s="156">
        <v>679</v>
      </c>
      <c r="B687" s="157">
        <v>3862000</v>
      </c>
      <c r="C687" s="42">
        <v>1042.74</v>
      </c>
      <c r="D687" s="43">
        <f t="shared" si="129"/>
        <v>2500000</v>
      </c>
      <c r="E687" s="43">
        <f t="shared" si="130"/>
        <v>3</v>
      </c>
      <c r="F687" s="43">
        <f t="shared" si="131"/>
        <v>10000000</v>
      </c>
      <c r="G687" s="43">
        <f t="shared" si="132"/>
        <v>3</v>
      </c>
      <c r="H687" s="46">
        <f t="shared" si="125"/>
        <v>0.35266701191092698</v>
      </c>
      <c r="I687" s="46">
        <f t="shared" si="126"/>
        <v>0</v>
      </c>
      <c r="J687" s="42">
        <f t="shared" si="133"/>
        <v>367.74</v>
      </c>
      <c r="K687" s="42">
        <f t="shared" si="134"/>
        <v>0</v>
      </c>
      <c r="L687" s="43">
        <f t="shared" si="135"/>
        <v>1362000</v>
      </c>
      <c r="M687" s="157">
        <f t="shared" si="136"/>
        <v>0</v>
      </c>
      <c r="N687" s="157">
        <f t="shared" si="127"/>
        <v>2500000</v>
      </c>
      <c r="O687" s="158">
        <f t="shared" si="128"/>
        <v>675</v>
      </c>
      <c r="P687" s="42"/>
    </row>
    <row r="688" spans="1:16" x14ac:dyDescent="0.2">
      <c r="A688" s="156">
        <v>680</v>
      </c>
      <c r="B688" s="157">
        <v>21941000</v>
      </c>
      <c r="C688" s="42">
        <v>4827.0200000000004</v>
      </c>
      <c r="D688" s="43">
        <f t="shared" si="129"/>
        <v>2500000</v>
      </c>
      <c r="E688" s="43">
        <f t="shared" si="130"/>
        <v>3</v>
      </c>
      <c r="F688" s="43">
        <f t="shared" si="131"/>
        <v>10000000</v>
      </c>
      <c r="G688" s="43">
        <f t="shared" si="132"/>
        <v>3</v>
      </c>
      <c r="H688" s="46">
        <f t="shared" si="125"/>
        <v>0.34182580556948178</v>
      </c>
      <c r="I688" s="46">
        <f t="shared" si="126"/>
        <v>0.54423225924069096</v>
      </c>
      <c r="J688" s="42">
        <f t="shared" si="133"/>
        <v>1650</v>
      </c>
      <c r="K688" s="42">
        <f t="shared" si="134"/>
        <v>2627.0200000000004</v>
      </c>
      <c r="L688" s="43">
        <f t="shared" si="135"/>
        <v>7500000</v>
      </c>
      <c r="M688" s="157">
        <f t="shared" si="136"/>
        <v>11941000</v>
      </c>
      <c r="N688" s="157">
        <f t="shared" si="127"/>
        <v>2500000</v>
      </c>
      <c r="O688" s="158">
        <f t="shared" si="128"/>
        <v>550</v>
      </c>
      <c r="P688" s="42"/>
    </row>
    <row r="689" spans="1:16" x14ac:dyDescent="0.2">
      <c r="A689" s="156">
        <v>681</v>
      </c>
      <c r="B689" s="157">
        <v>4211000</v>
      </c>
      <c r="C689" s="42">
        <v>1010.64</v>
      </c>
      <c r="D689" s="43">
        <f t="shared" si="129"/>
        <v>2500000</v>
      </c>
      <c r="E689" s="43">
        <f t="shared" si="130"/>
        <v>3</v>
      </c>
      <c r="F689" s="43">
        <f t="shared" si="131"/>
        <v>10000000</v>
      </c>
      <c r="G689" s="43">
        <f t="shared" si="132"/>
        <v>3</v>
      </c>
      <c r="H689" s="46">
        <f t="shared" si="125"/>
        <v>0.40631678936119686</v>
      </c>
      <c r="I689" s="46">
        <f t="shared" si="126"/>
        <v>0</v>
      </c>
      <c r="J689" s="42">
        <f t="shared" si="133"/>
        <v>410.64</v>
      </c>
      <c r="K689" s="42">
        <f t="shared" si="134"/>
        <v>0</v>
      </c>
      <c r="L689" s="43">
        <f t="shared" si="135"/>
        <v>1711000</v>
      </c>
      <c r="M689" s="157">
        <f t="shared" si="136"/>
        <v>0</v>
      </c>
      <c r="N689" s="157">
        <f t="shared" si="127"/>
        <v>2500000</v>
      </c>
      <c r="O689" s="158">
        <f t="shared" si="128"/>
        <v>600</v>
      </c>
      <c r="P689" s="42"/>
    </row>
    <row r="690" spans="1:16" x14ac:dyDescent="0.2">
      <c r="A690" s="156">
        <v>682</v>
      </c>
      <c r="B690" s="157">
        <v>4588000</v>
      </c>
      <c r="C690" s="42">
        <v>1192.8800000000001</v>
      </c>
      <c r="D690" s="43">
        <f t="shared" si="129"/>
        <v>2500000</v>
      </c>
      <c r="E690" s="43">
        <f t="shared" si="130"/>
        <v>3</v>
      </c>
      <c r="F690" s="43">
        <f t="shared" si="131"/>
        <v>10000000</v>
      </c>
      <c r="G690" s="43">
        <f t="shared" si="132"/>
        <v>3</v>
      </c>
      <c r="H690" s="46">
        <f t="shared" si="125"/>
        <v>0.45510026155187444</v>
      </c>
      <c r="I690" s="46">
        <f t="shared" si="126"/>
        <v>0</v>
      </c>
      <c r="J690" s="42">
        <f t="shared" si="133"/>
        <v>542.88</v>
      </c>
      <c r="K690" s="42">
        <f t="shared" si="134"/>
        <v>0</v>
      </c>
      <c r="L690" s="43">
        <f t="shared" si="135"/>
        <v>2088000</v>
      </c>
      <c r="M690" s="157">
        <f t="shared" si="136"/>
        <v>0</v>
      </c>
      <c r="N690" s="157">
        <f t="shared" si="127"/>
        <v>2500000</v>
      </c>
      <c r="O690" s="158">
        <f t="shared" si="128"/>
        <v>650.00000000000011</v>
      </c>
      <c r="P690" s="42"/>
    </row>
    <row r="691" spans="1:16" x14ac:dyDescent="0.2">
      <c r="A691" s="156">
        <v>683</v>
      </c>
      <c r="B691" s="157">
        <v>30766000</v>
      </c>
      <c r="C691" s="42">
        <v>7999.16</v>
      </c>
      <c r="D691" s="43">
        <f t="shared" si="129"/>
        <v>2500000</v>
      </c>
      <c r="E691" s="43">
        <f t="shared" si="130"/>
        <v>3</v>
      </c>
      <c r="F691" s="43">
        <f t="shared" si="131"/>
        <v>10000000</v>
      </c>
      <c r="G691" s="43">
        <f t="shared" si="132"/>
        <v>3</v>
      </c>
      <c r="H691" s="46">
        <f t="shared" si="125"/>
        <v>0.24377559643762595</v>
      </c>
      <c r="I691" s="46">
        <f t="shared" si="126"/>
        <v>0.67496587141649877</v>
      </c>
      <c r="J691" s="42">
        <f t="shared" si="133"/>
        <v>1950</v>
      </c>
      <c r="K691" s="42">
        <f t="shared" si="134"/>
        <v>5399.16</v>
      </c>
      <c r="L691" s="43">
        <f t="shared" si="135"/>
        <v>7500000</v>
      </c>
      <c r="M691" s="157">
        <f t="shared" si="136"/>
        <v>20766000</v>
      </c>
      <c r="N691" s="157">
        <f t="shared" si="127"/>
        <v>2500000</v>
      </c>
      <c r="O691" s="158">
        <f t="shared" si="128"/>
        <v>650</v>
      </c>
      <c r="P691" s="42"/>
    </row>
    <row r="692" spans="1:16" x14ac:dyDescent="0.2">
      <c r="A692" s="156">
        <v>684</v>
      </c>
      <c r="B692" s="157">
        <v>10322000</v>
      </c>
      <c r="C692" s="42">
        <v>2683.72</v>
      </c>
      <c r="D692" s="43">
        <f t="shared" si="129"/>
        <v>2500000</v>
      </c>
      <c r="E692" s="43">
        <f t="shared" si="130"/>
        <v>3</v>
      </c>
      <c r="F692" s="43">
        <f t="shared" si="131"/>
        <v>10000000</v>
      </c>
      <c r="G692" s="43">
        <f t="shared" si="132"/>
        <v>3</v>
      </c>
      <c r="H692" s="46">
        <f t="shared" si="125"/>
        <v>0.72660337143964349</v>
      </c>
      <c r="I692" s="46">
        <f t="shared" si="126"/>
        <v>3.1195504747142028E-2</v>
      </c>
      <c r="J692" s="42">
        <f t="shared" si="133"/>
        <v>1949.9999999999998</v>
      </c>
      <c r="K692" s="42">
        <f t="shared" si="134"/>
        <v>83.72</v>
      </c>
      <c r="L692" s="43">
        <f t="shared" si="135"/>
        <v>7500000</v>
      </c>
      <c r="M692" s="157">
        <f t="shared" si="136"/>
        <v>322000</v>
      </c>
      <c r="N692" s="157">
        <f t="shared" si="127"/>
        <v>2500000</v>
      </c>
      <c r="O692" s="158">
        <f t="shared" si="128"/>
        <v>650</v>
      </c>
      <c r="P692" s="42"/>
    </row>
    <row r="693" spans="1:16" x14ac:dyDescent="0.2">
      <c r="A693" s="156">
        <v>685</v>
      </c>
      <c r="B693" s="157">
        <v>4741000</v>
      </c>
      <c r="C693" s="42">
        <v>1422.3</v>
      </c>
      <c r="D693" s="43">
        <f t="shared" si="129"/>
        <v>2500000</v>
      </c>
      <c r="E693" s="43">
        <f t="shared" si="130"/>
        <v>3</v>
      </c>
      <c r="F693" s="43">
        <f t="shared" si="131"/>
        <v>10000000</v>
      </c>
      <c r="G693" s="43">
        <f t="shared" si="132"/>
        <v>3</v>
      </c>
      <c r="H693" s="46">
        <f t="shared" si="125"/>
        <v>0.47268508753427546</v>
      </c>
      <c r="I693" s="46">
        <f t="shared" si="126"/>
        <v>0</v>
      </c>
      <c r="J693" s="42">
        <f t="shared" si="133"/>
        <v>672.3</v>
      </c>
      <c r="K693" s="42">
        <f t="shared" si="134"/>
        <v>0</v>
      </c>
      <c r="L693" s="43">
        <f t="shared" si="135"/>
        <v>2241000</v>
      </c>
      <c r="M693" s="157">
        <f t="shared" si="136"/>
        <v>0</v>
      </c>
      <c r="N693" s="157">
        <f t="shared" si="127"/>
        <v>2500000</v>
      </c>
      <c r="O693" s="158">
        <f t="shared" si="128"/>
        <v>750</v>
      </c>
      <c r="P693" s="42"/>
    </row>
    <row r="694" spans="1:16" x14ac:dyDescent="0.2">
      <c r="A694" s="156">
        <v>686</v>
      </c>
      <c r="B694" s="157">
        <v>40000000</v>
      </c>
      <c r="C694" s="42">
        <v>6400</v>
      </c>
      <c r="D694" s="43">
        <f t="shared" si="129"/>
        <v>2500000</v>
      </c>
      <c r="E694" s="43">
        <f t="shared" si="130"/>
        <v>3</v>
      </c>
      <c r="F694" s="43">
        <f t="shared" si="131"/>
        <v>10000000</v>
      </c>
      <c r="G694" s="43">
        <f t="shared" si="132"/>
        <v>3</v>
      </c>
      <c r="H694" s="46">
        <f t="shared" si="125"/>
        <v>0.1875</v>
      </c>
      <c r="I694" s="46">
        <f t="shared" si="126"/>
        <v>0.75</v>
      </c>
      <c r="J694" s="42">
        <f t="shared" si="133"/>
        <v>1200</v>
      </c>
      <c r="K694" s="42">
        <f t="shared" si="134"/>
        <v>4800</v>
      </c>
      <c r="L694" s="43">
        <f t="shared" si="135"/>
        <v>7500000</v>
      </c>
      <c r="M694" s="157">
        <f t="shared" si="136"/>
        <v>30000000</v>
      </c>
      <c r="N694" s="157">
        <f t="shared" si="127"/>
        <v>2500000</v>
      </c>
      <c r="O694" s="158">
        <f t="shared" si="128"/>
        <v>400</v>
      </c>
      <c r="P694" s="42"/>
    </row>
    <row r="695" spans="1:16" x14ac:dyDescent="0.2">
      <c r="A695" s="156">
        <v>687</v>
      </c>
      <c r="B695" s="157">
        <v>18316000</v>
      </c>
      <c r="C695" s="42">
        <v>3296.88</v>
      </c>
      <c r="D695" s="43">
        <f t="shared" si="129"/>
        <v>2500000</v>
      </c>
      <c r="E695" s="43">
        <f t="shared" si="130"/>
        <v>3</v>
      </c>
      <c r="F695" s="43">
        <f t="shared" si="131"/>
        <v>10000000</v>
      </c>
      <c r="G695" s="43">
        <f t="shared" si="132"/>
        <v>3</v>
      </c>
      <c r="H695" s="46">
        <f t="shared" si="125"/>
        <v>0.40947805197641407</v>
      </c>
      <c r="I695" s="46">
        <f t="shared" si="126"/>
        <v>0.45402926403144789</v>
      </c>
      <c r="J695" s="42">
        <f t="shared" si="133"/>
        <v>1350</v>
      </c>
      <c r="K695" s="42">
        <f t="shared" si="134"/>
        <v>1496.8799999999999</v>
      </c>
      <c r="L695" s="43">
        <f t="shared" si="135"/>
        <v>7500000</v>
      </c>
      <c r="M695" s="157">
        <f t="shared" si="136"/>
        <v>8315999.9999999991</v>
      </c>
      <c r="N695" s="157">
        <f t="shared" si="127"/>
        <v>2500000</v>
      </c>
      <c r="O695" s="158">
        <f t="shared" si="128"/>
        <v>450</v>
      </c>
      <c r="P695" s="42"/>
    </row>
    <row r="696" spans="1:16" x14ac:dyDescent="0.2">
      <c r="A696" s="156">
        <v>688</v>
      </c>
      <c r="B696" s="157">
        <v>13873000</v>
      </c>
      <c r="C696" s="42">
        <v>4161.8999999999996</v>
      </c>
      <c r="D696" s="43">
        <f t="shared" si="129"/>
        <v>2500000</v>
      </c>
      <c r="E696" s="43">
        <f t="shared" si="130"/>
        <v>3</v>
      </c>
      <c r="F696" s="43">
        <f t="shared" si="131"/>
        <v>10000000</v>
      </c>
      <c r="G696" s="43">
        <f t="shared" si="132"/>
        <v>3</v>
      </c>
      <c r="H696" s="46">
        <f t="shared" si="125"/>
        <v>0.54061846752685072</v>
      </c>
      <c r="I696" s="46">
        <f t="shared" si="126"/>
        <v>0.27917537663086572</v>
      </c>
      <c r="J696" s="42">
        <f t="shared" si="133"/>
        <v>2250</v>
      </c>
      <c r="K696" s="42">
        <f t="shared" si="134"/>
        <v>1161.8999999999999</v>
      </c>
      <c r="L696" s="43">
        <f t="shared" si="135"/>
        <v>7500000</v>
      </c>
      <c r="M696" s="157">
        <f t="shared" si="136"/>
        <v>3873000</v>
      </c>
      <c r="N696" s="157">
        <f t="shared" si="127"/>
        <v>2500000</v>
      </c>
      <c r="O696" s="158">
        <f t="shared" si="128"/>
        <v>750</v>
      </c>
      <c r="P696" s="42"/>
    </row>
    <row r="697" spans="1:16" x14ac:dyDescent="0.2">
      <c r="A697" s="156">
        <v>689</v>
      </c>
      <c r="B697" s="157">
        <v>800000</v>
      </c>
      <c r="C697" s="42">
        <v>136</v>
      </c>
      <c r="D697" s="43">
        <f t="shared" si="129"/>
        <v>2500000</v>
      </c>
      <c r="E697" s="43">
        <f t="shared" si="130"/>
        <v>3</v>
      </c>
      <c r="F697" s="43">
        <f t="shared" si="131"/>
        <v>10000000</v>
      </c>
      <c r="G697" s="43">
        <f t="shared" si="132"/>
        <v>3</v>
      </c>
      <c r="H697" s="46">
        <f t="shared" si="125"/>
        <v>0</v>
      </c>
      <c r="I697" s="46">
        <f t="shared" si="126"/>
        <v>0</v>
      </c>
      <c r="J697" s="42">
        <f t="shared" si="133"/>
        <v>0</v>
      </c>
      <c r="K697" s="42">
        <f t="shared" si="134"/>
        <v>0</v>
      </c>
      <c r="L697" s="43">
        <f t="shared" si="135"/>
        <v>0</v>
      </c>
      <c r="M697" s="157">
        <f t="shared" si="136"/>
        <v>0</v>
      </c>
      <c r="N697" s="157">
        <f t="shared" si="127"/>
        <v>800000</v>
      </c>
      <c r="O697" s="158">
        <f t="shared" si="128"/>
        <v>136</v>
      </c>
      <c r="P697" s="42"/>
    </row>
    <row r="698" spans="1:16" x14ac:dyDescent="0.2">
      <c r="A698" s="156">
        <v>690</v>
      </c>
      <c r="B698" s="157">
        <v>15329000</v>
      </c>
      <c r="C698" s="42">
        <v>3678.96</v>
      </c>
      <c r="D698" s="43">
        <f t="shared" si="129"/>
        <v>2500000</v>
      </c>
      <c r="E698" s="43">
        <f t="shared" si="130"/>
        <v>3</v>
      </c>
      <c r="F698" s="43">
        <f t="shared" si="131"/>
        <v>10000000</v>
      </c>
      <c r="G698" s="43">
        <f t="shared" si="132"/>
        <v>3</v>
      </c>
      <c r="H698" s="46">
        <f t="shared" si="125"/>
        <v>0.48926870637354036</v>
      </c>
      <c r="I698" s="46">
        <f t="shared" si="126"/>
        <v>0.34764172483527955</v>
      </c>
      <c r="J698" s="42">
        <f t="shared" si="133"/>
        <v>1800</v>
      </c>
      <c r="K698" s="42">
        <f t="shared" si="134"/>
        <v>1278.96</v>
      </c>
      <c r="L698" s="43">
        <f t="shared" si="135"/>
        <v>7500000</v>
      </c>
      <c r="M698" s="157">
        <f t="shared" si="136"/>
        <v>5329000</v>
      </c>
      <c r="N698" s="157">
        <f t="shared" si="127"/>
        <v>2500000</v>
      </c>
      <c r="O698" s="158">
        <f t="shared" si="128"/>
        <v>600</v>
      </c>
      <c r="P698" s="42"/>
    </row>
    <row r="699" spans="1:16" x14ac:dyDescent="0.2">
      <c r="A699" s="156">
        <v>691</v>
      </c>
      <c r="B699" s="157">
        <v>40000000</v>
      </c>
      <c r="C699" s="42">
        <v>10400</v>
      </c>
      <c r="D699" s="43">
        <f t="shared" si="129"/>
        <v>2500000</v>
      </c>
      <c r="E699" s="43">
        <f t="shared" si="130"/>
        <v>3</v>
      </c>
      <c r="F699" s="43">
        <f t="shared" si="131"/>
        <v>10000000</v>
      </c>
      <c r="G699" s="43">
        <f t="shared" si="132"/>
        <v>3</v>
      </c>
      <c r="H699" s="46">
        <f t="shared" si="125"/>
        <v>0.1875</v>
      </c>
      <c r="I699" s="46">
        <f t="shared" si="126"/>
        <v>0.75</v>
      </c>
      <c r="J699" s="42">
        <f t="shared" si="133"/>
        <v>1950</v>
      </c>
      <c r="K699" s="42">
        <f t="shared" si="134"/>
        <v>7800</v>
      </c>
      <c r="L699" s="43">
        <f t="shared" si="135"/>
        <v>7500000</v>
      </c>
      <c r="M699" s="157">
        <f t="shared" si="136"/>
        <v>30000000</v>
      </c>
      <c r="N699" s="157">
        <f t="shared" si="127"/>
        <v>2500000</v>
      </c>
      <c r="O699" s="158">
        <f t="shared" si="128"/>
        <v>650</v>
      </c>
      <c r="P699" s="42"/>
    </row>
    <row r="700" spans="1:16" x14ac:dyDescent="0.2">
      <c r="A700" s="156">
        <v>692</v>
      </c>
      <c r="B700" s="157">
        <v>3582000</v>
      </c>
      <c r="C700" s="42">
        <v>967.14</v>
      </c>
      <c r="D700" s="43">
        <f t="shared" si="129"/>
        <v>2500000</v>
      </c>
      <c r="E700" s="43">
        <f t="shared" si="130"/>
        <v>3</v>
      </c>
      <c r="F700" s="43">
        <f t="shared" si="131"/>
        <v>10000000</v>
      </c>
      <c r="G700" s="43">
        <f t="shared" si="132"/>
        <v>3</v>
      </c>
      <c r="H700" s="46">
        <f t="shared" si="125"/>
        <v>0.30206588498045783</v>
      </c>
      <c r="I700" s="46">
        <f t="shared" si="126"/>
        <v>0</v>
      </c>
      <c r="J700" s="42">
        <f t="shared" si="133"/>
        <v>292.14</v>
      </c>
      <c r="K700" s="42">
        <f t="shared" si="134"/>
        <v>0</v>
      </c>
      <c r="L700" s="43">
        <f t="shared" si="135"/>
        <v>1082000</v>
      </c>
      <c r="M700" s="157">
        <f t="shared" si="136"/>
        <v>0</v>
      </c>
      <c r="N700" s="157">
        <f t="shared" si="127"/>
        <v>2500000</v>
      </c>
      <c r="O700" s="158">
        <f t="shared" si="128"/>
        <v>675</v>
      </c>
      <c r="P700" s="42"/>
    </row>
    <row r="701" spans="1:16" x14ac:dyDescent="0.2">
      <c r="A701" s="156">
        <v>693</v>
      </c>
      <c r="B701" s="157">
        <v>9925000</v>
      </c>
      <c r="C701" s="42">
        <v>2580.5</v>
      </c>
      <c r="D701" s="43">
        <f t="shared" si="129"/>
        <v>2500000</v>
      </c>
      <c r="E701" s="43">
        <f t="shared" si="130"/>
        <v>3</v>
      </c>
      <c r="F701" s="43">
        <f t="shared" si="131"/>
        <v>10000000</v>
      </c>
      <c r="G701" s="43">
        <f t="shared" si="132"/>
        <v>3</v>
      </c>
      <c r="H701" s="46">
        <f t="shared" si="125"/>
        <v>0.74811083123425692</v>
      </c>
      <c r="I701" s="46">
        <f t="shared" si="126"/>
        <v>0</v>
      </c>
      <c r="J701" s="42">
        <f t="shared" si="133"/>
        <v>1930.5</v>
      </c>
      <c r="K701" s="42">
        <f t="shared" si="134"/>
        <v>0</v>
      </c>
      <c r="L701" s="43">
        <f t="shared" si="135"/>
        <v>7425000</v>
      </c>
      <c r="M701" s="157">
        <f t="shared" si="136"/>
        <v>0</v>
      </c>
      <c r="N701" s="157">
        <f t="shared" si="127"/>
        <v>2500000</v>
      </c>
      <c r="O701" s="158">
        <f t="shared" si="128"/>
        <v>650</v>
      </c>
      <c r="P701" s="42"/>
    </row>
    <row r="702" spans="1:16" x14ac:dyDescent="0.2">
      <c r="A702" s="156">
        <v>694</v>
      </c>
      <c r="B702" s="157">
        <v>800000</v>
      </c>
      <c r="C702" s="42">
        <v>152</v>
      </c>
      <c r="D702" s="43">
        <f t="shared" si="129"/>
        <v>2500000</v>
      </c>
      <c r="E702" s="43">
        <f t="shared" si="130"/>
        <v>3</v>
      </c>
      <c r="F702" s="43">
        <f t="shared" si="131"/>
        <v>10000000</v>
      </c>
      <c r="G702" s="43">
        <f t="shared" si="132"/>
        <v>3</v>
      </c>
      <c r="H702" s="46">
        <f t="shared" si="125"/>
        <v>0</v>
      </c>
      <c r="I702" s="46">
        <f t="shared" si="126"/>
        <v>0</v>
      </c>
      <c r="J702" s="42">
        <f t="shared" si="133"/>
        <v>0</v>
      </c>
      <c r="K702" s="42">
        <f t="shared" si="134"/>
        <v>0</v>
      </c>
      <c r="L702" s="43">
        <f t="shared" si="135"/>
        <v>0</v>
      </c>
      <c r="M702" s="157">
        <f t="shared" si="136"/>
        <v>0</v>
      </c>
      <c r="N702" s="157">
        <f t="shared" si="127"/>
        <v>800000</v>
      </c>
      <c r="O702" s="158">
        <f t="shared" si="128"/>
        <v>152</v>
      </c>
      <c r="P702" s="42"/>
    </row>
    <row r="703" spans="1:16" x14ac:dyDescent="0.2">
      <c r="A703" s="156">
        <v>695</v>
      </c>
      <c r="B703" s="157">
        <v>27165000</v>
      </c>
      <c r="C703" s="42">
        <v>3531.45</v>
      </c>
      <c r="D703" s="43">
        <f t="shared" si="129"/>
        <v>2500000</v>
      </c>
      <c r="E703" s="43">
        <f t="shared" si="130"/>
        <v>3</v>
      </c>
      <c r="F703" s="43">
        <f t="shared" si="131"/>
        <v>10000000</v>
      </c>
      <c r="G703" s="43">
        <f t="shared" si="132"/>
        <v>3</v>
      </c>
      <c r="H703" s="46">
        <f t="shared" si="125"/>
        <v>0.27609055770292656</v>
      </c>
      <c r="I703" s="46">
        <f t="shared" si="126"/>
        <v>0.63187925639609788</v>
      </c>
      <c r="J703" s="42">
        <f t="shared" si="133"/>
        <v>975</v>
      </c>
      <c r="K703" s="42">
        <f t="shared" si="134"/>
        <v>2231.4499999999998</v>
      </c>
      <c r="L703" s="43">
        <f t="shared" si="135"/>
        <v>7500000</v>
      </c>
      <c r="M703" s="157">
        <f t="shared" si="136"/>
        <v>17165000</v>
      </c>
      <c r="N703" s="157">
        <f t="shared" si="127"/>
        <v>2500000</v>
      </c>
      <c r="O703" s="158">
        <f t="shared" si="128"/>
        <v>325</v>
      </c>
      <c r="P703" s="42"/>
    </row>
    <row r="704" spans="1:16" x14ac:dyDescent="0.2">
      <c r="A704" s="156">
        <v>696</v>
      </c>
      <c r="B704" s="157">
        <v>23784000</v>
      </c>
      <c r="C704" s="42">
        <v>5708.16</v>
      </c>
      <c r="D704" s="43">
        <f t="shared" si="129"/>
        <v>2500000</v>
      </c>
      <c r="E704" s="43">
        <f t="shared" si="130"/>
        <v>3</v>
      </c>
      <c r="F704" s="43">
        <f t="shared" si="131"/>
        <v>10000000</v>
      </c>
      <c r="G704" s="43">
        <f t="shared" si="132"/>
        <v>3</v>
      </c>
      <c r="H704" s="46">
        <f t="shared" si="125"/>
        <v>0.31533804238143287</v>
      </c>
      <c r="I704" s="46">
        <f t="shared" si="126"/>
        <v>0.5795492768247561</v>
      </c>
      <c r="J704" s="42">
        <f t="shared" si="133"/>
        <v>1799.9999999999998</v>
      </c>
      <c r="K704" s="42">
        <f t="shared" si="134"/>
        <v>3308.16</v>
      </c>
      <c r="L704" s="43">
        <f t="shared" si="135"/>
        <v>7499999.9999999991</v>
      </c>
      <c r="M704" s="157">
        <f t="shared" si="136"/>
        <v>13783999.999999998</v>
      </c>
      <c r="N704" s="157">
        <f t="shared" si="127"/>
        <v>2500000.0000000037</v>
      </c>
      <c r="O704" s="158">
        <f t="shared" si="128"/>
        <v>600</v>
      </c>
      <c r="P704" s="42"/>
    </row>
    <row r="705" spans="1:16" x14ac:dyDescent="0.2">
      <c r="A705" s="156">
        <v>697</v>
      </c>
      <c r="B705" s="157">
        <v>800000</v>
      </c>
      <c r="C705" s="42">
        <v>168</v>
      </c>
      <c r="D705" s="43">
        <f t="shared" si="129"/>
        <v>2500000</v>
      </c>
      <c r="E705" s="43">
        <f t="shared" si="130"/>
        <v>3</v>
      </c>
      <c r="F705" s="43">
        <f t="shared" si="131"/>
        <v>10000000</v>
      </c>
      <c r="G705" s="43">
        <f t="shared" si="132"/>
        <v>3</v>
      </c>
      <c r="H705" s="46">
        <f t="shared" si="125"/>
        <v>0</v>
      </c>
      <c r="I705" s="46">
        <f t="shared" si="126"/>
        <v>0</v>
      </c>
      <c r="J705" s="42">
        <f t="shared" si="133"/>
        <v>0</v>
      </c>
      <c r="K705" s="42">
        <f t="shared" si="134"/>
        <v>0</v>
      </c>
      <c r="L705" s="43">
        <f t="shared" si="135"/>
        <v>0</v>
      </c>
      <c r="M705" s="157">
        <f t="shared" si="136"/>
        <v>0</v>
      </c>
      <c r="N705" s="157">
        <f t="shared" si="127"/>
        <v>800000</v>
      </c>
      <c r="O705" s="158">
        <f t="shared" si="128"/>
        <v>168</v>
      </c>
      <c r="P705" s="42"/>
    </row>
    <row r="706" spans="1:16" x14ac:dyDescent="0.2">
      <c r="A706" s="156">
        <v>698</v>
      </c>
      <c r="B706" s="157">
        <v>31538000</v>
      </c>
      <c r="C706" s="42">
        <v>5361.46</v>
      </c>
      <c r="D706" s="43">
        <f t="shared" si="129"/>
        <v>2500000</v>
      </c>
      <c r="E706" s="43">
        <f t="shared" si="130"/>
        <v>3</v>
      </c>
      <c r="F706" s="43">
        <f t="shared" si="131"/>
        <v>10000000</v>
      </c>
      <c r="G706" s="43">
        <f t="shared" si="132"/>
        <v>3</v>
      </c>
      <c r="H706" s="46">
        <f t="shared" si="125"/>
        <v>0.23780835817109519</v>
      </c>
      <c r="I706" s="46">
        <f t="shared" si="126"/>
        <v>0.68292218910520641</v>
      </c>
      <c r="J706" s="42">
        <f t="shared" si="133"/>
        <v>1275</v>
      </c>
      <c r="K706" s="42">
        <f t="shared" si="134"/>
        <v>3661.46</v>
      </c>
      <c r="L706" s="43">
        <f t="shared" si="135"/>
        <v>7500000</v>
      </c>
      <c r="M706" s="157">
        <f t="shared" si="136"/>
        <v>21538000</v>
      </c>
      <c r="N706" s="157">
        <f t="shared" si="127"/>
        <v>2500000</v>
      </c>
      <c r="O706" s="158">
        <f t="shared" si="128"/>
        <v>425</v>
      </c>
      <c r="P706" s="42"/>
    </row>
    <row r="707" spans="1:16" x14ac:dyDescent="0.2">
      <c r="A707" s="156">
        <v>699</v>
      </c>
      <c r="B707" s="157">
        <v>29284000</v>
      </c>
      <c r="C707" s="42">
        <v>5563.96</v>
      </c>
      <c r="D707" s="43">
        <f t="shared" si="129"/>
        <v>2500000</v>
      </c>
      <c r="E707" s="43">
        <f t="shared" si="130"/>
        <v>3</v>
      </c>
      <c r="F707" s="43">
        <f t="shared" si="131"/>
        <v>10000000</v>
      </c>
      <c r="G707" s="43">
        <f t="shared" si="132"/>
        <v>3</v>
      </c>
      <c r="H707" s="46">
        <f t="shared" si="125"/>
        <v>0.25611255292992763</v>
      </c>
      <c r="I707" s="46">
        <f t="shared" si="126"/>
        <v>0.65851659609342983</v>
      </c>
      <c r="J707" s="42">
        <f t="shared" si="133"/>
        <v>1425.0000000000002</v>
      </c>
      <c r="K707" s="42">
        <f t="shared" si="134"/>
        <v>3663.96</v>
      </c>
      <c r="L707" s="43">
        <f t="shared" si="135"/>
        <v>7500000.0000000009</v>
      </c>
      <c r="M707" s="157">
        <f t="shared" si="136"/>
        <v>19284000</v>
      </c>
      <c r="N707" s="157">
        <f t="shared" si="127"/>
        <v>2500000</v>
      </c>
      <c r="O707" s="158">
        <f t="shared" si="128"/>
        <v>475</v>
      </c>
      <c r="P707" s="42"/>
    </row>
    <row r="708" spans="1:16" x14ac:dyDescent="0.2">
      <c r="A708" s="156">
        <v>700</v>
      </c>
      <c r="B708" s="157">
        <v>3937000</v>
      </c>
      <c r="C708" s="42">
        <v>472.44</v>
      </c>
      <c r="D708" s="43">
        <f t="shared" si="129"/>
        <v>2500000</v>
      </c>
      <c r="E708" s="43">
        <f t="shared" si="130"/>
        <v>3</v>
      </c>
      <c r="F708" s="43">
        <f t="shared" si="131"/>
        <v>10000000</v>
      </c>
      <c r="G708" s="43">
        <f t="shared" si="132"/>
        <v>3</v>
      </c>
      <c r="H708" s="46">
        <f t="shared" si="125"/>
        <v>0.36499872999745997</v>
      </c>
      <c r="I708" s="46">
        <f t="shared" si="126"/>
        <v>0</v>
      </c>
      <c r="J708" s="42">
        <f t="shared" si="133"/>
        <v>172.44</v>
      </c>
      <c r="K708" s="42">
        <f t="shared" si="134"/>
        <v>0</v>
      </c>
      <c r="L708" s="43">
        <f t="shared" si="135"/>
        <v>1437000</v>
      </c>
      <c r="M708" s="157">
        <f t="shared" si="136"/>
        <v>0</v>
      </c>
      <c r="N708" s="157">
        <f t="shared" si="127"/>
        <v>2500000</v>
      </c>
      <c r="O708" s="158">
        <f t="shared" si="128"/>
        <v>300</v>
      </c>
      <c r="P708" s="42"/>
    </row>
    <row r="709" spans="1:16" x14ac:dyDescent="0.2">
      <c r="A709" s="156">
        <v>701</v>
      </c>
      <c r="B709" s="157">
        <v>34426000</v>
      </c>
      <c r="C709" s="42">
        <v>8606.5</v>
      </c>
      <c r="D709" s="43">
        <f t="shared" si="129"/>
        <v>2500000</v>
      </c>
      <c r="E709" s="43">
        <f t="shared" si="130"/>
        <v>3</v>
      </c>
      <c r="F709" s="43">
        <f t="shared" si="131"/>
        <v>10000000</v>
      </c>
      <c r="G709" s="43">
        <f t="shared" si="132"/>
        <v>3</v>
      </c>
      <c r="H709" s="46">
        <f t="shared" si="125"/>
        <v>0.21785859524777784</v>
      </c>
      <c r="I709" s="46">
        <f t="shared" si="126"/>
        <v>0.70952187300296288</v>
      </c>
      <c r="J709" s="42">
        <f t="shared" si="133"/>
        <v>1875</v>
      </c>
      <c r="K709" s="42">
        <f t="shared" si="134"/>
        <v>6106.5</v>
      </c>
      <c r="L709" s="43">
        <f t="shared" si="135"/>
        <v>7500000</v>
      </c>
      <c r="M709" s="157">
        <f t="shared" si="136"/>
        <v>24426000</v>
      </c>
      <c r="N709" s="157">
        <f t="shared" si="127"/>
        <v>2500000</v>
      </c>
      <c r="O709" s="158">
        <f t="shared" si="128"/>
        <v>625</v>
      </c>
      <c r="P709" s="42"/>
    </row>
    <row r="710" spans="1:16" x14ac:dyDescent="0.2">
      <c r="A710" s="156">
        <v>702</v>
      </c>
      <c r="B710" s="157">
        <v>18163000</v>
      </c>
      <c r="C710" s="42">
        <v>3632.6</v>
      </c>
      <c r="D710" s="43">
        <f t="shared" si="129"/>
        <v>2500000</v>
      </c>
      <c r="E710" s="43">
        <f t="shared" si="130"/>
        <v>3</v>
      </c>
      <c r="F710" s="43">
        <f t="shared" si="131"/>
        <v>10000000</v>
      </c>
      <c r="G710" s="43">
        <f t="shared" si="132"/>
        <v>3</v>
      </c>
      <c r="H710" s="46">
        <f t="shared" si="125"/>
        <v>0.41292737983813249</v>
      </c>
      <c r="I710" s="46">
        <f t="shared" si="126"/>
        <v>0.44943016021582338</v>
      </c>
      <c r="J710" s="42">
        <f t="shared" si="133"/>
        <v>1500</v>
      </c>
      <c r="K710" s="42">
        <f t="shared" si="134"/>
        <v>1632.6</v>
      </c>
      <c r="L710" s="43">
        <f t="shared" si="135"/>
        <v>7500000</v>
      </c>
      <c r="M710" s="157">
        <f t="shared" si="136"/>
        <v>8163000</v>
      </c>
      <c r="N710" s="157">
        <f t="shared" si="127"/>
        <v>2500000</v>
      </c>
      <c r="O710" s="158">
        <f t="shared" si="128"/>
        <v>500</v>
      </c>
      <c r="P710" s="42"/>
    </row>
    <row r="711" spans="1:16" x14ac:dyDescent="0.2">
      <c r="A711" s="156">
        <v>703</v>
      </c>
      <c r="B711" s="157">
        <v>37010000</v>
      </c>
      <c r="C711" s="42">
        <v>6291.7</v>
      </c>
      <c r="D711" s="43">
        <f t="shared" si="129"/>
        <v>2500000</v>
      </c>
      <c r="E711" s="43">
        <f t="shared" si="130"/>
        <v>3</v>
      </c>
      <c r="F711" s="43">
        <f t="shared" si="131"/>
        <v>10000000</v>
      </c>
      <c r="G711" s="43">
        <f t="shared" si="132"/>
        <v>3</v>
      </c>
      <c r="H711" s="46">
        <f t="shared" si="125"/>
        <v>0.2026479329910835</v>
      </c>
      <c r="I711" s="46">
        <f t="shared" si="126"/>
        <v>0.72980275601188871</v>
      </c>
      <c r="J711" s="42">
        <f t="shared" si="133"/>
        <v>1275</v>
      </c>
      <c r="K711" s="42">
        <f t="shared" si="134"/>
        <v>4591.7</v>
      </c>
      <c r="L711" s="43">
        <f t="shared" si="135"/>
        <v>7500000</v>
      </c>
      <c r="M711" s="157">
        <f t="shared" si="136"/>
        <v>27010000</v>
      </c>
      <c r="N711" s="157">
        <f t="shared" si="127"/>
        <v>2500000</v>
      </c>
      <c r="O711" s="158">
        <f t="shared" si="128"/>
        <v>425</v>
      </c>
      <c r="P711" s="42"/>
    </row>
    <row r="712" spans="1:16" x14ac:dyDescent="0.2">
      <c r="A712" s="156">
        <v>704</v>
      </c>
      <c r="B712" s="157">
        <v>6162000</v>
      </c>
      <c r="C712" s="42">
        <v>985.92</v>
      </c>
      <c r="D712" s="43">
        <f t="shared" si="129"/>
        <v>2500000</v>
      </c>
      <c r="E712" s="43">
        <f t="shared" si="130"/>
        <v>3</v>
      </c>
      <c r="F712" s="43">
        <f t="shared" si="131"/>
        <v>10000000</v>
      </c>
      <c r="G712" s="43">
        <f t="shared" si="132"/>
        <v>3</v>
      </c>
      <c r="H712" s="46">
        <f t="shared" si="125"/>
        <v>0.59428756897111323</v>
      </c>
      <c r="I712" s="46">
        <f t="shared" si="126"/>
        <v>0</v>
      </c>
      <c r="J712" s="42">
        <f t="shared" si="133"/>
        <v>585.91999999999996</v>
      </c>
      <c r="K712" s="42">
        <f t="shared" si="134"/>
        <v>0</v>
      </c>
      <c r="L712" s="43">
        <f t="shared" si="135"/>
        <v>3661999.9999999995</v>
      </c>
      <c r="M712" s="157">
        <f t="shared" si="136"/>
        <v>0</v>
      </c>
      <c r="N712" s="157">
        <f t="shared" si="127"/>
        <v>2500000.0000000005</v>
      </c>
      <c r="O712" s="158">
        <f t="shared" si="128"/>
        <v>400</v>
      </c>
      <c r="P712" s="42"/>
    </row>
    <row r="713" spans="1:16" x14ac:dyDescent="0.2">
      <c r="A713" s="156">
        <v>705</v>
      </c>
      <c r="B713" s="157">
        <v>30549000</v>
      </c>
      <c r="C713" s="42">
        <v>6415.29</v>
      </c>
      <c r="D713" s="43">
        <f t="shared" si="129"/>
        <v>2500000</v>
      </c>
      <c r="E713" s="43">
        <f t="shared" si="130"/>
        <v>3</v>
      </c>
      <c r="F713" s="43">
        <f t="shared" si="131"/>
        <v>10000000</v>
      </c>
      <c r="G713" s="43">
        <f t="shared" si="132"/>
        <v>3</v>
      </c>
      <c r="H713" s="46">
        <f t="shared" ref="H713:H776" si="137">MAX(0,MIN(E713*D713,B713-D713))/B713</f>
        <v>0.24550721791220662</v>
      </c>
      <c r="I713" s="46">
        <f t="shared" ref="I713:I776" si="138">MAX(0,MIN(G713*F713,B713-SUM(D713,E713*D713)))/B713</f>
        <v>0.67265704278372451</v>
      </c>
      <c r="J713" s="42">
        <f t="shared" si="133"/>
        <v>1575</v>
      </c>
      <c r="K713" s="42">
        <f t="shared" si="134"/>
        <v>4315.29</v>
      </c>
      <c r="L713" s="43">
        <f t="shared" si="135"/>
        <v>7500000</v>
      </c>
      <c r="M713" s="157">
        <f t="shared" si="136"/>
        <v>20549000</v>
      </c>
      <c r="N713" s="157">
        <f t="shared" ref="N713:N776" si="139">B713-SUM(L713:M713)</f>
        <v>2500000</v>
      </c>
      <c r="O713" s="158">
        <f t="shared" ref="O713:O776" si="140">C713-SUM(J713:K713)</f>
        <v>525</v>
      </c>
      <c r="P713" s="42"/>
    </row>
    <row r="714" spans="1:16" x14ac:dyDescent="0.2">
      <c r="A714" s="156">
        <v>706</v>
      </c>
      <c r="B714" s="157">
        <v>24586000</v>
      </c>
      <c r="C714" s="42">
        <v>6638.22</v>
      </c>
      <c r="D714" s="43">
        <f t="shared" ref="D714:D777" si="141">D713</f>
        <v>2500000</v>
      </c>
      <c r="E714" s="43">
        <f t="shared" ref="E714:E777" si="142">E713</f>
        <v>3</v>
      </c>
      <c r="F714" s="43">
        <f t="shared" ref="F714:F777" si="143">F713</f>
        <v>10000000</v>
      </c>
      <c r="G714" s="43">
        <f t="shared" ref="G714:G777" si="144">G713</f>
        <v>3</v>
      </c>
      <c r="H714" s="46">
        <f t="shared" si="137"/>
        <v>0.30505165541365004</v>
      </c>
      <c r="I714" s="46">
        <f t="shared" si="138"/>
        <v>0.59326445944846662</v>
      </c>
      <c r="J714" s="42">
        <f t="shared" ref="J714:J777" si="145">+H714*$C714</f>
        <v>2025</v>
      </c>
      <c r="K714" s="42">
        <f t="shared" ref="K714:K777" si="146">+I714*$C714</f>
        <v>3938.2200000000003</v>
      </c>
      <c r="L714" s="43">
        <f t="shared" ref="L714:L777" si="147">H714*B714</f>
        <v>7500000</v>
      </c>
      <c r="M714" s="157">
        <f t="shared" si="136"/>
        <v>14586000</v>
      </c>
      <c r="N714" s="157">
        <f t="shared" si="139"/>
        <v>2500000</v>
      </c>
      <c r="O714" s="158">
        <f t="shared" si="140"/>
        <v>675</v>
      </c>
      <c r="P714" s="42"/>
    </row>
    <row r="715" spans="1:16" x14ac:dyDescent="0.2">
      <c r="A715" s="156">
        <v>707</v>
      </c>
      <c r="B715" s="157">
        <v>2676000</v>
      </c>
      <c r="C715" s="42">
        <v>508.44</v>
      </c>
      <c r="D715" s="43">
        <f t="shared" si="141"/>
        <v>2500000</v>
      </c>
      <c r="E715" s="43">
        <f t="shared" si="142"/>
        <v>3</v>
      </c>
      <c r="F715" s="43">
        <f t="shared" si="143"/>
        <v>10000000</v>
      </c>
      <c r="G715" s="43">
        <f t="shared" si="144"/>
        <v>3</v>
      </c>
      <c r="H715" s="46">
        <f t="shared" si="137"/>
        <v>6.5769805680119586E-2</v>
      </c>
      <c r="I715" s="46">
        <f t="shared" si="138"/>
        <v>0</v>
      </c>
      <c r="J715" s="42">
        <f t="shared" si="145"/>
        <v>33.440000000000005</v>
      </c>
      <c r="K715" s="42">
        <f t="shared" si="146"/>
        <v>0</v>
      </c>
      <c r="L715" s="43">
        <f t="shared" si="147"/>
        <v>176000</v>
      </c>
      <c r="M715" s="157">
        <f t="shared" si="136"/>
        <v>0</v>
      </c>
      <c r="N715" s="157">
        <f t="shared" si="139"/>
        <v>2500000</v>
      </c>
      <c r="O715" s="158">
        <f t="shared" si="140"/>
        <v>475</v>
      </c>
      <c r="P715" s="42"/>
    </row>
    <row r="716" spans="1:16" x14ac:dyDescent="0.2">
      <c r="A716" s="156">
        <v>708</v>
      </c>
      <c r="B716" s="157">
        <v>40000000</v>
      </c>
      <c r="C716" s="42">
        <v>8400</v>
      </c>
      <c r="D716" s="43">
        <f t="shared" si="141"/>
        <v>2500000</v>
      </c>
      <c r="E716" s="43">
        <f t="shared" si="142"/>
        <v>3</v>
      </c>
      <c r="F716" s="43">
        <f t="shared" si="143"/>
        <v>10000000</v>
      </c>
      <c r="G716" s="43">
        <f t="shared" si="144"/>
        <v>3</v>
      </c>
      <c r="H716" s="46">
        <f t="shared" si="137"/>
        <v>0.1875</v>
      </c>
      <c r="I716" s="46">
        <f t="shared" si="138"/>
        <v>0.75</v>
      </c>
      <c r="J716" s="42">
        <f t="shared" si="145"/>
        <v>1575</v>
      </c>
      <c r="K716" s="42">
        <f t="shared" si="146"/>
        <v>6300</v>
      </c>
      <c r="L716" s="43">
        <f t="shared" si="147"/>
        <v>7500000</v>
      </c>
      <c r="M716" s="157">
        <f t="shared" si="136"/>
        <v>30000000</v>
      </c>
      <c r="N716" s="157">
        <f t="shared" si="139"/>
        <v>2500000</v>
      </c>
      <c r="O716" s="158">
        <f t="shared" si="140"/>
        <v>525</v>
      </c>
      <c r="P716" s="42"/>
    </row>
    <row r="717" spans="1:16" x14ac:dyDescent="0.2">
      <c r="A717" s="156">
        <v>709</v>
      </c>
      <c r="B717" s="157">
        <v>34922000</v>
      </c>
      <c r="C717" s="42">
        <v>5587.52</v>
      </c>
      <c r="D717" s="43">
        <f t="shared" si="141"/>
        <v>2500000</v>
      </c>
      <c r="E717" s="43">
        <f t="shared" si="142"/>
        <v>3</v>
      </c>
      <c r="F717" s="43">
        <f t="shared" si="143"/>
        <v>10000000</v>
      </c>
      <c r="G717" s="43">
        <f t="shared" si="144"/>
        <v>3</v>
      </c>
      <c r="H717" s="46">
        <f t="shared" si="137"/>
        <v>0.21476433193975145</v>
      </c>
      <c r="I717" s="46">
        <f t="shared" si="138"/>
        <v>0.7136475574136647</v>
      </c>
      <c r="J717" s="42">
        <f t="shared" si="145"/>
        <v>1200</v>
      </c>
      <c r="K717" s="42">
        <f t="shared" si="146"/>
        <v>3987.52</v>
      </c>
      <c r="L717" s="43">
        <f t="shared" si="147"/>
        <v>7500000</v>
      </c>
      <c r="M717" s="157">
        <f t="shared" si="136"/>
        <v>24922000</v>
      </c>
      <c r="N717" s="157">
        <f t="shared" si="139"/>
        <v>2500000</v>
      </c>
      <c r="O717" s="158">
        <f t="shared" si="140"/>
        <v>400</v>
      </c>
      <c r="P717" s="42"/>
    </row>
    <row r="718" spans="1:16" x14ac:dyDescent="0.2">
      <c r="A718" s="156">
        <v>710</v>
      </c>
      <c r="B718" s="157">
        <v>7619000</v>
      </c>
      <c r="C718" s="42">
        <v>2209.5100000000002</v>
      </c>
      <c r="D718" s="43">
        <f t="shared" si="141"/>
        <v>2500000</v>
      </c>
      <c r="E718" s="43">
        <f t="shared" si="142"/>
        <v>3</v>
      </c>
      <c r="F718" s="43">
        <f t="shared" si="143"/>
        <v>10000000</v>
      </c>
      <c r="G718" s="43">
        <f t="shared" si="144"/>
        <v>3</v>
      </c>
      <c r="H718" s="46">
        <f t="shared" si="137"/>
        <v>0.67187294920593255</v>
      </c>
      <c r="I718" s="46">
        <f t="shared" si="138"/>
        <v>0</v>
      </c>
      <c r="J718" s="42">
        <f t="shared" si="145"/>
        <v>1484.5100000000002</v>
      </c>
      <c r="K718" s="42">
        <f t="shared" si="146"/>
        <v>0</v>
      </c>
      <c r="L718" s="43">
        <f t="shared" si="147"/>
        <v>5119000</v>
      </c>
      <c r="M718" s="157">
        <f t="shared" si="136"/>
        <v>0</v>
      </c>
      <c r="N718" s="157">
        <f t="shared" si="139"/>
        <v>2500000</v>
      </c>
      <c r="O718" s="158">
        <f t="shared" si="140"/>
        <v>725</v>
      </c>
      <c r="P718" s="42"/>
    </row>
    <row r="719" spans="1:16" x14ac:dyDescent="0.2">
      <c r="A719" s="156">
        <v>711</v>
      </c>
      <c r="B719" s="157">
        <v>800000</v>
      </c>
      <c r="C719" s="42">
        <v>248</v>
      </c>
      <c r="D719" s="43">
        <f t="shared" si="141"/>
        <v>2500000</v>
      </c>
      <c r="E719" s="43">
        <f t="shared" si="142"/>
        <v>3</v>
      </c>
      <c r="F719" s="43">
        <f t="shared" si="143"/>
        <v>10000000</v>
      </c>
      <c r="G719" s="43">
        <f t="shared" si="144"/>
        <v>3</v>
      </c>
      <c r="H719" s="46">
        <f t="shared" si="137"/>
        <v>0</v>
      </c>
      <c r="I719" s="46">
        <f t="shared" si="138"/>
        <v>0</v>
      </c>
      <c r="J719" s="42">
        <f t="shared" si="145"/>
        <v>0</v>
      </c>
      <c r="K719" s="42">
        <f t="shared" si="146"/>
        <v>0</v>
      </c>
      <c r="L719" s="43">
        <f t="shared" si="147"/>
        <v>0</v>
      </c>
      <c r="M719" s="157">
        <f t="shared" si="136"/>
        <v>0</v>
      </c>
      <c r="N719" s="157">
        <f t="shared" si="139"/>
        <v>800000</v>
      </c>
      <c r="O719" s="158">
        <f t="shared" si="140"/>
        <v>248</v>
      </c>
      <c r="P719" s="42"/>
    </row>
    <row r="720" spans="1:16" x14ac:dyDescent="0.2">
      <c r="A720" s="156">
        <v>712</v>
      </c>
      <c r="B720" s="157">
        <v>40000000</v>
      </c>
      <c r="C720" s="42">
        <v>10400</v>
      </c>
      <c r="D720" s="43">
        <f t="shared" si="141"/>
        <v>2500000</v>
      </c>
      <c r="E720" s="43">
        <f t="shared" si="142"/>
        <v>3</v>
      </c>
      <c r="F720" s="43">
        <f t="shared" si="143"/>
        <v>10000000</v>
      </c>
      <c r="G720" s="43">
        <f t="shared" si="144"/>
        <v>3</v>
      </c>
      <c r="H720" s="46">
        <f t="shared" si="137"/>
        <v>0.1875</v>
      </c>
      <c r="I720" s="46">
        <f t="shared" si="138"/>
        <v>0.75</v>
      </c>
      <c r="J720" s="42">
        <f t="shared" si="145"/>
        <v>1950</v>
      </c>
      <c r="K720" s="42">
        <f t="shared" si="146"/>
        <v>7800</v>
      </c>
      <c r="L720" s="43">
        <f t="shared" si="147"/>
        <v>7500000</v>
      </c>
      <c r="M720" s="157">
        <f t="shared" si="136"/>
        <v>30000000</v>
      </c>
      <c r="N720" s="157">
        <f t="shared" si="139"/>
        <v>2500000</v>
      </c>
      <c r="O720" s="158">
        <f t="shared" si="140"/>
        <v>650</v>
      </c>
      <c r="P720" s="42"/>
    </row>
    <row r="721" spans="1:16" x14ac:dyDescent="0.2">
      <c r="A721" s="156">
        <v>713</v>
      </c>
      <c r="B721" s="157">
        <v>7578000</v>
      </c>
      <c r="C721" s="42">
        <v>1591.38</v>
      </c>
      <c r="D721" s="43">
        <f t="shared" si="141"/>
        <v>2500000</v>
      </c>
      <c r="E721" s="43">
        <f t="shared" si="142"/>
        <v>3</v>
      </c>
      <c r="F721" s="43">
        <f t="shared" si="143"/>
        <v>10000000</v>
      </c>
      <c r="G721" s="43">
        <f t="shared" si="144"/>
        <v>3</v>
      </c>
      <c r="H721" s="46">
        <f t="shared" si="137"/>
        <v>0.67009765109527575</v>
      </c>
      <c r="I721" s="46">
        <f t="shared" si="138"/>
        <v>0</v>
      </c>
      <c r="J721" s="42">
        <f t="shared" si="145"/>
        <v>1066.3799999999999</v>
      </c>
      <c r="K721" s="42">
        <f t="shared" si="146"/>
        <v>0</v>
      </c>
      <c r="L721" s="43">
        <f t="shared" si="147"/>
        <v>5078000</v>
      </c>
      <c r="M721" s="157">
        <f t="shared" si="136"/>
        <v>0</v>
      </c>
      <c r="N721" s="157">
        <f t="shared" si="139"/>
        <v>2500000</v>
      </c>
      <c r="O721" s="158">
        <f t="shared" si="140"/>
        <v>525.00000000000023</v>
      </c>
      <c r="P721" s="42"/>
    </row>
    <row r="722" spans="1:16" x14ac:dyDescent="0.2">
      <c r="A722" s="156">
        <v>714</v>
      </c>
      <c r="B722" s="157">
        <v>800000</v>
      </c>
      <c r="C722" s="42">
        <v>160</v>
      </c>
      <c r="D722" s="43">
        <f t="shared" si="141"/>
        <v>2500000</v>
      </c>
      <c r="E722" s="43">
        <f t="shared" si="142"/>
        <v>3</v>
      </c>
      <c r="F722" s="43">
        <f t="shared" si="143"/>
        <v>10000000</v>
      </c>
      <c r="G722" s="43">
        <f t="shared" si="144"/>
        <v>3</v>
      </c>
      <c r="H722" s="46">
        <f t="shared" si="137"/>
        <v>0</v>
      </c>
      <c r="I722" s="46">
        <f t="shared" si="138"/>
        <v>0</v>
      </c>
      <c r="J722" s="42">
        <f t="shared" si="145"/>
        <v>0</v>
      </c>
      <c r="K722" s="42">
        <f t="shared" si="146"/>
        <v>0</v>
      </c>
      <c r="L722" s="43">
        <f t="shared" si="147"/>
        <v>0</v>
      </c>
      <c r="M722" s="157">
        <f t="shared" si="136"/>
        <v>0</v>
      </c>
      <c r="N722" s="157">
        <f t="shared" si="139"/>
        <v>800000</v>
      </c>
      <c r="O722" s="158">
        <f t="shared" si="140"/>
        <v>160</v>
      </c>
      <c r="P722" s="42"/>
    </row>
    <row r="723" spans="1:16" x14ac:dyDescent="0.2">
      <c r="A723" s="156">
        <v>715</v>
      </c>
      <c r="B723" s="157">
        <v>1891000</v>
      </c>
      <c r="C723" s="42">
        <v>245.83</v>
      </c>
      <c r="D723" s="43">
        <f t="shared" si="141"/>
        <v>2500000</v>
      </c>
      <c r="E723" s="43">
        <f t="shared" si="142"/>
        <v>3</v>
      </c>
      <c r="F723" s="43">
        <f t="shared" si="143"/>
        <v>10000000</v>
      </c>
      <c r="G723" s="43">
        <f t="shared" si="144"/>
        <v>3</v>
      </c>
      <c r="H723" s="46">
        <f t="shared" si="137"/>
        <v>0</v>
      </c>
      <c r="I723" s="46">
        <f t="shared" si="138"/>
        <v>0</v>
      </c>
      <c r="J723" s="42">
        <f t="shared" si="145"/>
        <v>0</v>
      </c>
      <c r="K723" s="42">
        <f t="shared" si="146"/>
        <v>0</v>
      </c>
      <c r="L723" s="43">
        <f t="shared" si="147"/>
        <v>0</v>
      </c>
      <c r="M723" s="157">
        <f t="shared" si="136"/>
        <v>0</v>
      </c>
      <c r="N723" s="157">
        <f t="shared" si="139"/>
        <v>1891000</v>
      </c>
      <c r="O723" s="158">
        <f t="shared" si="140"/>
        <v>245.83</v>
      </c>
      <c r="P723" s="42"/>
    </row>
    <row r="724" spans="1:16" x14ac:dyDescent="0.2">
      <c r="A724" s="156">
        <v>716</v>
      </c>
      <c r="B724" s="157">
        <v>35945000</v>
      </c>
      <c r="C724" s="42">
        <v>7189</v>
      </c>
      <c r="D724" s="43">
        <f t="shared" si="141"/>
        <v>2500000</v>
      </c>
      <c r="E724" s="43">
        <f t="shared" si="142"/>
        <v>3</v>
      </c>
      <c r="F724" s="43">
        <f t="shared" si="143"/>
        <v>10000000</v>
      </c>
      <c r="G724" s="43">
        <f t="shared" si="144"/>
        <v>3</v>
      </c>
      <c r="H724" s="46">
        <f t="shared" si="137"/>
        <v>0.20865210738628459</v>
      </c>
      <c r="I724" s="46">
        <f t="shared" si="138"/>
        <v>0.72179719015162058</v>
      </c>
      <c r="J724" s="42">
        <f t="shared" si="145"/>
        <v>1500</v>
      </c>
      <c r="K724" s="42">
        <f t="shared" si="146"/>
        <v>5189</v>
      </c>
      <c r="L724" s="43">
        <f t="shared" si="147"/>
        <v>7500000</v>
      </c>
      <c r="M724" s="157">
        <f t="shared" si="136"/>
        <v>25945000</v>
      </c>
      <c r="N724" s="157">
        <f t="shared" si="139"/>
        <v>2500000</v>
      </c>
      <c r="O724" s="158">
        <f t="shared" si="140"/>
        <v>500</v>
      </c>
      <c r="P724" s="42"/>
    </row>
    <row r="725" spans="1:16" x14ac:dyDescent="0.2">
      <c r="A725" s="156">
        <v>717</v>
      </c>
      <c r="B725" s="157">
        <v>13950000</v>
      </c>
      <c r="C725" s="42">
        <v>3208.5</v>
      </c>
      <c r="D725" s="43">
        <f t="shared" si="141"/>
        <v>2500000</v>
      </c>
      <c r="E725" s="43">
        <f t="shared" si="142"/>
        <v>3</v>
      </c>
      <c r="F725" s="43">
        <f t="shared" si="143"/>
        <v>10000000</v>
      </c>
      <c r="G725" s="43">
        <f t="shared" si="144"/>
        <v>3</v>
      </c>
      <c r="H725" s="46">
        <f t="shared" si="137"/>
        <v>0.5376344086021505</v>
      </c>
      <c r="I725" s="46">
        <f t="shared" si="138"/>
        <v>0.28315412186379929</v>
      </c>
      <c r="J725" s="42">
        <f t="shared" si="145"/>
        <v>1725</v>
      </c>
      <c r="K725" s="42">
        <f t="shared" si="146"/>
        <v>908.5</v>
      </c>
      <c r="L725" s="43">
        <f t="shared" si="147"/>
        <v>7499999.9999999991</v>
      </c>
      <c r="M725" s="157">
        <f t="shared" si="136"/>
        <v>3950000</v>
      </c>
      <c r="N725" s="157">
        <f t="shared" si="139"/>
        <v>2500000</v>
      </c>
      <c r="O725" s="158">
        <f t="shared" si="140"/>
        <v>575</v>
      </c>
      <c r="P725" s="42"/>
    </row>
    <row r="726" spans="1:16" x14ac:dyDescent="0.2">
      <c r="A726" s="156">
        <v>718</v>
      </c>
      <c r="B726" s="157">
        <v>800000</v>
      </c>
      <c r="C726" s="42">
        <v>184</v>
      </c>
      <c r="D726" s="43">
        <f t="shared" si="141"/>
        <v>2500000</v>
      </c>
      <c r="E726" s="43">
        <f t="shared" si="142"/>
        <v>3</v>
      </c>
      <c r="F726" s="43">
        <f t="shared" si="143"/>
        <v>10000000</v>
      </c>
      <c r="G726" s="43">
        <f t="shared" si="144"/>
        <v>3</v>
      </c>
      <c r="H726" s="46">
        <f t="shared" si="137"/>
        <v>0</v>
      </c>
      <c r="I726" s="46">
        <f t="shared" si="138"/>
        <v>0</v>
      </c>
      <c r="J726" s="42">
        <f t="shared" si="145"/>
        <v>0</v>
      </c>
      <c r="K726" s="42">
        <f t="shared" si="146"/>
        <v>0</v>
      </c>
      <c r="L726" s="43">
        <f t="shared" si="147"/>
        <v>0</v>
      </c>
      <c r="M726" s="157">
        <f t="shared" si="136"/>
        <v>0</v>
      </c>
      <c r="N726" s="157">
        <f t="shared" si="139"/>
        <v>800000</v>
      </c>
      <c r="O726" s="158">
        <f t="shared" si="140"/>
        <v>184</v>
      </c>
      <c r="P726" s="42"/>
    </row>
    <row r="727" spans="1:16" x14ac:dyDescent="0.2">
      <c r="A727" s="156">
        <v>719</v>
      </c>
      <c r="B727" s="157">
        <v>800000</v>
      </c>
      <c r="C727" s="42">
        <v>136</v>
      </c>
      <c r="D727" s="43">
        <f t="shared" si="141"/>
        <v>2500000</v>
      </c>
      <c r="E727" s="43">
        <f t="shared" si="142"/>
        <v>3</v>
      </c>
      <c r="F727" s="43">
        <f t="shared" si="143"/>
        <v>10000000</v>
      </c>
      <c r="G727" s="43">
        <f t="shared" si="144"/>
        <v>3</v>
      </c>
      <c r="H727" s="46">
        <f t="shared" si="137"/>
        <v>0</v>
      </c>
      <c r="I727" s="46">
        <f t="shared" si="138"/>
        <v>0</v>
      </c>
      <c r="J727" s="42">
        <f t="shared" si="145"/>
        <v>0</v>
      </c>
      <c r="K727" s="42">
        <f t="shared" si="146"/>
        <v>0</v>
      </c>
      <c r="L727" s="43">
        <f t="shared" si="147"/>
        <v>0</v>
      </c>
      <c r="M727" s="157">
        <f t="shared" si="136"/>
        <v>0</v>
      </c>
      <c r="N727" s="157">
        <f t="shared" si="139"/>
        <v>800000</v>
      </c>
      <c r="O727" s="158">
        <f t="shared" si="140"/>
        <v>136</v>
      </c>
      <c r="P727" s="42"/>
    </row>
    <row r="728" spans="1:16" x14ac:dyDescent="0.2">
      <c r="A728" s="156">
        <v>720</v>
      </c>
      <c r="B728" s="157">
        <v>1073000</v>
      </c>
      <c r="C728" s="42">
        <v>289.70999999999998</v>
      </c>
      <c r="D728" s="43">
        <f t="shared" si="141"/>
        <v>2500000</v>
      </c>
      <c r="E728" s="43">
        <f t="shared" si="142"/>
        <v>3</v>
      </c>
      <c r="F728" s="43">
        <f t="shared" si="143"/>
        <v>10000000</v>
      </c>
      <c r="G728" s="43">
        <f t="shared" si="144"/>
        <v>3</v>
      </c>
      <c r="H728" s="46">
        <f t="shared" si="137"/>
        <v>0</v>
      </c>
      <c r="I728" s="46">
        <f t="shared" si="138"/>
        <v>0</v>
      </c>
      <c r="J728" s="42">
        <f t="shared" si="145"/>
        <v>0</v>
      </c>
      <c r="K728" s="42">
        <f t="shared" si="146"/>
        <v>0</v>
      </c>
      <c r="L728" s="43">
        <f t="shared" si="147"/>
        <v>0</v>
      </c>
      <c r="M728" s="157">
        <f t="shared" si="136"/>
        <v>0</v>
      </c>
      <c r="N728" s="157">
        <f t="shared" si="139"/>
        <v>1073000</v>
      </c>
      <c r="O728" s="158">
        <f t="shared" si="140"/>
        <v>289.70999999999998</v>
      </c>
      <c r="P728" s="42"/>
    </row>
    <row r="729" spans="1:16" x14ac:dyDescent="0.2">
      <c r="A729" s="156">
        <v>721</v>
      </c>
      <c r="B729" s="157">
        <v>37036000</v>
      </c>
      <c r="C729" s="42">
        <v>8147.92</v>
      </c>
      <c r="D729" s="43">
        <f t="shared" si="141"/>
        <v>2500000</v>
      </c>
      <c r="E729" s="43">
        <f t="shared" si="142"/>
        <v>3</v>
      </c>
      <c r="F729" s="43">
        <f t="shared" si="143"/>
        <v>10000000</v>
      </c>
      <c r="G729" s="43">
        <f t="shared" si="144"/>
        <v>3</v>
      </c>
      <c r="H729" s="46">
        <f t="shared" si="137"/>
        <v>0.20250567015876444</v>
      </c>
      <c r="I729" s="46">
        <f t="shared" si="138"/>
        <v>0.72999243978831407</v>
      </c>
      <c r="J729" s="42">
        <f t="shared" si="145"/>
        <v>1650</v>
      </c>
      <c r="K729" s="42">
        <f t="shared" si="146"/>
        <v>5947.92</v>
      </c>
      <c r="L729" s="43">
        <f t="shared" si="147"/>
        <v>7500000</v>
      </c>
      <c r="M729" s="157">
        <f t="shared" ref="M729:M792" si="148">I729*$B729</f>
        <v>27036000</v>
      </c>
      <c r="N729" s="157">
        <f t="shared" si="139"/>
        <v>2500000</v>
      </c>
      <c r="O729" s="158">
        <f t="shared" si="140"/>
        <v>550</v>
      </c>
      <c r="P729" s="42"/>
    </row>
    <row r="730" spans="1:16" x14ac:dyDescent="0.2">
      <c r="A730" s="156">
        <v>722</v>
      </c>
      <c r="B730" s="157">
        <v>6629000</v>
      </c>
      <c r="C730" s="42">
        <v>1193.22</v>
      </c>
      <c r="D730" s="43">
        <f t="shared" si="141"/>
        <v>2500000</v>
      </c>
      <c r="E730" s="43">
        <f t="shared" si="142"/>
        <v>3</v>
      </c>
      <c r="F730" s="43">
        <f t="shared" si="143"/>
        <v>10000000</v>
      </c>
      <c r="G730" s="43">
        <f t="shared" si="144"/>
        <v>3</v>
      </c>
      <c r="H730" s="46">
        <f t="shared" si="137"/>
        <v>0.62286921104238946</v>
      </c>
      <c r="I730" s="46">
        <f t="shared" si="138"/>
        <v>0</v>
      </c>
      <c r="J730" s="42">
        <f t="shared" si="145"/>
        <v>743.21999999999991</v>
      </c>
      <c r="K730" s="42">
        <f t="shared" si="146"/>
        <v>0</v>
      </c>
      <c r="L730" s="43">
        <f t="shared" si="147"/>
        <v>4128999.9999999995</v>
      </c>
      <c r="M730" s="157">
        <f t="shared" si="148"/>
        <v>0</v>
      </c>
      <c r="N730" s="157">
        <f t="shared" si="139"/>
        <v>2500000.0000000005</v>
      </c>
      <c r="O730" s="158">
        <f t="shared" si="140"/>
        <v>450.00000000000011</v>
      </c>
      <c r="P730" s="42"/>
    </row>
    <row r="731" spans="1:16" x14ac:dyDescent="0.2">
      <c r="A731" s="156">
        <v>723</v>
      </c>
      <c r="B731" s="157">
        <v>17808000</v>
      </c>
      <c r="C731" s="42">
        <v>2315.04</v>
      </c>
      <c r="D731" s="43">
        <f t="shared" si="141"/>
        <v>2500000</v>
      </c>
      <c r="E731" s="43">
        <f t="shared" si="142"/>
        <v>3</v>
      </c>
      <c r="F731" s="43">
        <f t="shared" si="143"/>
        <v>10000000</v>
      </c>
      <c r="G731" s="43">
        <f t="shared" si="144"/>
        <v>3</v>
      </c>
      <c r="H731" s="46">
        <f t="shared" si="137"/>
        <v>0.42115902964959567</v>
      </c>
      <c r="I731" s="46">
        <f t="shared" si="138"/>
        <v>0.4384546271338724</v>
      </c>
      <c r="J731" s="42">
        <f t="shared" si="145"/>
        <v>975</v>
      </c>
      <c r="K731" s="42">
        <f t="shared" si="146"/>
        <v>1015.04</v>
      </c>
      <c r="L731" s="43">
        <f t="shared" si="147"/>
        <v>7500000</v>
      </c>
      <c r="M731" s="157">
        <f t="shared" si="148"/>
        <v>7808000</v>
      </c>
      <c r="N731" s="157">
        <f t="shared" si="139"/>
        <v>2500000</v>
      </c>
      <c r="O731" s="158">
        <f t="shared" si="140"/>
        <v>325</v>
      </c>
      <c r="P731" s="42"/>
    </row>
    <row r="732" spans="1:16" x14ac:dyDescent="0.2">
      <c r="A732" s="156">
        <v>724</v>
      </c>
      <c r="B732" s="157">
        <v>800000</v>
      </c>
      <c r="C732" s="42">
        <v>200</v>
      </c>
      <c r="D732" s="43">
        <f t="shared" si="141"/>
        <v>2500000</v>
      </c>
      <c r="E732" s="43">
        <f t="shared" si="142"/>
        <v>3</v>
      </c>
      <c r="F732" s="43">
        <f t="shared" si="143"/>
        <v>10000000</v>
      </c>
      <c r="G732" s="43">
        <f t="shared" si="144"/>
        <v>3</v>
      </c>
      <c r="H732" s="46">
        <f t="shared" si="137"/>
        <v>0</v>
      </c>
      <c r="I732" s="46">
        <f t="shared" si="138"/>
        <v>0</v>
      </c>
      <c r="J732" s="42">
        <f t="shared" si="145"/>
        <v>0</v>
      </c>
      <c r="K732" s="42">
        <f t="shared" si="146"/>
        <v>0</v>
      </c>
      <c r="L732" s="43">
        <f t="shared" si="147"/>
        <v>0</v>
      </c>
      <c r="M732" s="157">
        <f t="shared" si="148"/>
        <v>0</v>
      </c>
      <c r="N732" s="157">
        <f t="shared" si="139"/>
        <v>800000</v>
      </c>
      <c r="O732" s="158">
        <f t="shared" si="140"/>
        <v>200</v>
      </c>
      <c r="P732" s="42"/>
    </row>
    <row r="733" spans="1:16" x14ac:dyDescent="0.2">
      <c r="A733" s="156">
        <v>725</v>
      </c>
      <c r="B733" s="157">
        <v>25900000</v>
      </c>
      <c r="C733" s="42">
        <v>5957</v>
      </c>
      <c r="D733" s="43">
        <f t="shared" si="141"/>
        <v>2500000</v>
      </c>
      <c r="E733" s="43">
        <f t="shared" si="142"/>
        <v>3</v>
      </c>
      <c r="F733" s="43">
        <f t="shared" si="143"/>
        <v>10000000</v>
      </c>
      <c r="G733" s="43">
        <f t="shared" si="144"/>
        <v>3</v>
      </c>
      <c r="H733" s="46">
        <f t="shared" si="137"/>
        <v>0.28957528957528955</v>
      </c>
      <c r="I733" s="46">
        <f t="shared" si="138"/>
        <v>0.61389961389961389</v>
      </c>
      <c r="J733" s="42">
        <f t="shared" si="145"/>
        <v>1724.9999999999998</v>
      </c>
      <c r="K733" s="42">
        <f t="shared" si="146"/>
        <v>3657</v>
      </c>
      <c r="L733" s="43">
        <f t="shared" si="147"/>
        <v>7499999.9999999991</v>
      </c>
      <c r="M733" s="157">
        <f t="shared" si="148"/>
        <v>15900000</v>
      </c>
      <c r="N733" s="157">
        <f t="shared" si="139"/>
        <v>2500000</v>
      </c>
      <c r="O733" s="158">
        <f t="shared" si="140"/>
        <v>575</v>
      </c>
      <c r="P733" s="42"/>
    </row>
    <row r="734" spans="1:16" x14ac:dyDescent="0.2">
      <c r="A734" s="156">
        <v>726</v>
      </c>
      <c r="B734" s="157">
        <v>6674000</v>
      </c>
      <c r="C734" s="42">
        <v>1601.76</v>
      </c>
      <c r="D734" s="43">
        <f t="shared" si="141"/>
        <v>2500000</v>
      </c>
      <c r="E734" s="43">
        <f t="shared" si="142"/>
        <v>3</v>
      </c>
      <c r="F734" s="43">
        <f t="shared" si="143"/>
        <v>10000000</v>
      </c>
      <c r="G734" s="43">
        <f t="shared" si="144"/>
        <v>3</v>
      </c>
      <c r="H734" s="46">
        <f t="shared" si="137"/>
        <v>0.62541204674857653</v>
      </c>
      <c r="I734" s="46">
        <f t="shared" si="138"/>
        <v>0</v>
      </c>
      <c r="J734" s="42">
        <f t="shared" si="145"/>
        <v>1001.76</v>
      </c>
      <c r="K734" s="42">
        <f t="shared" si="146"/>
        <v>0</v>
      </c>
      <c r="L734" s="43">
        <f t="shared" si="147"/>
        <v>4174000</v>
      </c>
      <c r="M734" s="157">
        <f t="shared" si="148"/>
        <v>0</v>
      </c>
      <c r="N734" s="157">
        <f t="shared" si="139"/>
        <v>2500000</v>
      </c>
      <c r="O734" s="158">
        <f t="shared" si="140"/>
        <v>600</v>
      </c>
      <c r="P734" s="42"/>
    </row>
    <row r="735" spans="1:16" x14ac:dyDescent="0.2">
      <c r="A735" s="156">
        <v>727</v>
      </c>
      <c r="B735" s="157">
        <v>1351000</v>
      </c>
      <c r="C735" s="42">
        <v>243.18</v>
      </c>
      <c r="D735" s="43">
        <f t="shared" si="141"/>
        <v>2500000</v>
      </c>
      <c r="E735" s="43">
        <f t="shared" si="142"/>
        <v>3</v>
      </c>
      <c r="F735" s="43">
        <f t="shared" si="143"/>
        <v>10000000</v>
      </c>
      <c r="G735" s="43">
        <f t="shared" si="144"/>
        <v>3</v>
      </c>
      <c r="H735" s="46">
        <f t="shared" si="137"/>
        <v>0</v>
      </c>
      <c r="I735" s="46">
        <f t="shared" si="138"/>
        <v>0</v>
      </c>
      <c r="J735" s="42">
        <f t="shared" si="145"/>
        <v>0</v>
      </c>
      <c r="K735" s="42">
        <f t="shared" si="146"/>
        <v>0</v>
      </c>
      <c r="L735" s="43">
        <f t="shared" si="147"/>
        <v>0</v>
      </c>
      <c r="M735" s="157">
        <f t="shared" si="148"/>
        <v>0</v>
      </c>
      <c r="N735" s="157">
        <f t="shared" si="139"/>
        <v>1351000</v>
      </c>
      <c r="O735" s="158">
        <f t="shared" si="140"/>
        <v>243.18</v>
      </c>
      <c r="P735" s="42"/>
    </row>
    <row r="736" spans="1:16" x14ac:dyDescent="0.2">
      <c r="A736" s="156">
        <v>728</v>
      </c>
      <c r="B736" s="157">
        <v>27895000</v>
      </c>
      <c r="C736" s="42">
        <v>6415.85</v>
      </c>
      <c r="D736" s="43">
        <f t="shared" si="141"/>
        <v>2500000</v>
      </c>
      <c r="E736" s="43">
        <f t="shared" si="142"/>
        <v>3</v>
      </c>
      <c r="F736" s="43">
        <f t="shared" si="143"/>
        <v>10000000</v>
      </c>
      <c r="G736" s="43">
        <f t="shared" si="144"/>
        <v>3</v>
      </c>
      <c r="H736" s="46">
        <f t="shared" si="137"/>
        <v>0.26886538806237675</v>
      </c>
      <c r="I736" s="46">
        <f t="shared" si="138"/>
        <v>0.64151281591683096</v>
      </c>
      <c r="J736" s="42">
        <f t="shared" si="145"/>
        <v>1725</v>
      </c>
      <c r="K736" s="42">
        <f t="shared" si="146"/>
        <v>4115.8500000000004</v>
      </c>
      <c r="L736" s="43">
        <f t="shared" si="147"/>
        <v>7500000</v>
      </c>
      <c r="M736" s="157">
        <f t="shared" si="148"/>
        <v>17895000</v>
      </c>
      <c r="N736" s="157">
        <f t="shared" si="139"/>
        <v>2500000</v>
      </c>
      <c r="O736" s="158">
        <f t="shared" si="140"/>
        <v>575</v>
      </c>
      <c r="P736" s="42"/>
    </row>
    <row r="737" spans="1:16" x14ac:dyDescent="0.2">
      <c r="A737" s="156">
        <v>729</v>
      </c>
      <c r="B737" s="157">
        <v>40000000</v>
      </c>
      <c r="C737" s="42">
        <v>10800</v>
      </c>
      <c r="D737" s="43">
        <f t="shared" si="141"/>
        <v>2500000</v>
      </c>
      <c r="E737" s="43">
        <f t="shared" si="142"/>
        <v>3</v>
      </c>
      <c r="F737" s="43">
        <f t="shared" si="143"/>
        <v>10000000</v>
      </c>
      <c r="G737" s="43">
        <f t="shared" si="144"/>
        <v>3</v>
      </c>
      <c r="H737" s="46">
        <f t="shared" si="137"/>
        <v>0.1875</v>
      </c>
      <c r="I737" s="46">
        <f t="shared" si="138"/>
        <v>0.75</v>
      </c>
      <c r="J737" s="42">
        <f t="shared" si="145"/>
        <v>2025</v>
      </c>
      <c r="K737" s="42">
        <f t="shared" si="146"/>
        <v>8100</v>
      </c>
      <c r="L737" s="43">
        <f t="shared" si="147"/>
        <v>7500000</v>
      </c>
      <c r="M737" s="157">
        <f t="shared" si="148"/>
        <v>30000000</v>
      </c>
      <c r="N737" s="157">
        <f t="shared" si="139"/>
        <v>2500000</v>
      </c>
      <c r="O737" s="158">
        <f t="shared" si="140"/>
        <v>675</v>
      </c>
      <c r="P737" s="42"/>
    </row>
    <row r="738" spans="1:16" x14ac:dyDescent="0.2">
      <c r="A738" s="156">
        <v>730</v>
      </c>
      <c r="B738" s="157">
        <v>28892000</v>
      </c>
      <c r="C738" s="42">
        <v>4622.72</v>
      </c>
      <c r="D738" s="43">
        <f t="shared" si="141"/>
        <v>2500000</v>
      </c>
      <c r="E738" s="43">
        <f t="shared" si="142"/>
        <v>3</v>
      </c>
      <c r="F738" s="43">
        <f t="shared" si="143"/>
        <v>10000000</v>
      </c>
      <c r="G738" s="43">
        <f t="shared" si="144"/>
        <v>3</v>
      </c>
      <c r="H738" s="46">
        <f t="shared" si="137"/>
        <v>0.25958742904610271</v>
      </c>
      <c r="I738" s="46">
        <f t="shared" si="138"/>
        <v>0.65388342793852972</v>
      </c>
      <c r="J738" s="42">
        <f t="shared" si="145"/>
        <v>1200</v>
      </c>
      <c r="K738" s="42">
        <f t="shared" si="146"/>
        <v>3022.7200000000003</v>
      </c>
      <c r="L738" s="43">
        <f t="shared" si="147"/>
        <v>7500000</v>
      </c>
      <c r="M738" s="157">
        <f t="shared" si="148"/>
        <v>18892000</v>
      </c>
      <c r="N738" s="157">
        <f t="shared" si="139"/>
        <v>2500000</v>
      </c>
      <c r="O738" s="158">
        <f t="shared" si="140"/>
        <v>400</v>
      </c>
      <c r="P738" s="42"/>
    </row>
    <row r="739" spans="1:16" x14ac:dyDescent="0.2">
      <c r="A739" s="156">
        <v>731</v>
      </c>
      <c r="B739" s="157">
        <v>6368000</v>
      </c>
      <c r="C739" s="42">
        <v>827.84</v>
      </c>
      <c r="D739" s="43">
        <f t="shared" si="141"/>
        <v>2500000</v>
      </c>
      <c r="E739" s="43">
        <f t="shared" si="142"/>
        <v>3</v>
      </c>
      <c r="F739" s="43">
        <f t="shared" si="143"/>
        <v>10000000</v>
      </c>
      <c r="G739" s="43">
        <f t="shared" si="144"/>
        <v>3</v>
      </c>
      <c r="H739" s="46">
        <f t="shared" si="137"/>
        <v>0.60741206030150752</v>
      </c>
      <c r="I739" s="46">
        <f t="shared" si="138"/>
        <v>0</v>
      </c>
      <c r="J739" s="42">
        <f t="shared" si="145"/>
        <v>502.84</v>
      </c>
      <c r="K739" s="42">
        <f t="shared" si="146"/>
        <v>0</v>
      </c>
      <c r="L739" s="43">
        <f t="shared" si="147"/>
        <v>3868000</v>
      </c>
      <c r="M739" s="157">
        <f t="shared" si="148"/>
        <v>0</v>
      </c>
      <c r="N739" s="157">
        <f t="shared" si="139"/>
        <v>2500000</v>
      </c>
      <c r="O739" s="158">
        <f t="shared" si="140"/>
        <v>325.00000000000006</v>
      </c>
      <c r="P739" s="42"/>
    </row>
    <row r="740" spans="1:16" x14ac:dyDescent="0.2">
      <c r="A740" s="156">
        <v>732</v>
      </c>
      <c r="B740" s="157">
        <v>33984000</v>
      </c>
      <c r="C740" s="42">
        <v>8156.16</v>
      </c>
      <c r="D740" s="43">
        <f t="shared" si="141"/>
        <v>2500000</v>
      </c>
      <c r="E740" s="43">
        <f t="shared" si="142"/>
        <v>3</v>
      </c>
      <c r="F740" s="43">
        <f t="shared" si="143"/>
        <v>10000000</v>
      </c>
      <c r="G740" s="43">
        <f t="shared" si="144"/>
        <v>3</v>
      </c>
      <c r="H740" s="46">
        <f t="shared" si="137"/>
        <v>0.22069209039548024</v>
      </c>
      <c r="I740" s="46">
        <f t="shared" si="138"/>
        <v>0.70574387947269301</v>
      </c>
      <c r="J740" s="42">
        <f t="shared" si="145"/>
        <v>1800</v>
      </c>
      <c r="K740" s="42">
        <f t="shared" si="146"/>
        <v>5756.16</v>
      </c>
      <c r="L740" s="43">
        <f t="shared" si="147"/>
        <v>7500000</v>
      </c>
      <c r="M740" s="157">
        <f t="shared" si="148"/>
        <v>23984000</v>
      </c>
      <c r="N740" s="157">
        <f t="shared" si="139"/>
        <v>2500000</v>
      </c>
      <c r="O740" s="158">
        <f t="shared" si="140"/>
        <v>600</v>
      </c>
      <c r="P740" s="42"/>
    </row>
    <row r="741" spans="1:16" x14ac:dyDescent="0.2">
      <c r="A741" s="156">
        <v>733</v>
      </c>
      <c r="B741" s="157">
        <v>40000000</v>
      </c>
      <c r="C741" s="42">
        <v>8400</v>
      </c>
      <c r="D741" s="43">
        <f t="shared" si="141"/>
        <v>2500000</v>
      </c>
      <c r="E741" s="43">
        <f t="shared" si="142"/>
        <v>3</v>
      </c>
      <c r="F741" s="43">
        <f t="shared" si="143"/>
        <v>10000000</v>
      </c>
      <c r="G741" s="43">
        <f t="shared" si="144"/>
        <v>3</v>
      </c>
      <c r="H741" s="46">
        <f t="shared" si="137"/>
        <v>0.1875</v>
      </c>
      <c r="I741" s="46">
        <f t="shared" si="138"/>
        <v>0.75</v>
      </c>
      <c r="J741" s="42">
        <f t="shared" si="145"/>
        <v>1575</v>
      </c>
      <c r="K741" s="42">
        <f t="shared" si="146"/>
        <v>6300</v>
      </c>
      <c r="L741" s="43">
        <f t="shared" si="147"/>
        <v>7500000</v>
      </c>
      <c r="M741" s="157">
        <f t="shared" si="148"/>
        <v>30000000</v>
      </c>
      <c r="N741" s="157">
        <f t="shared" si="139"/>
        <v>2500000</v>
      </c>
      <c r="O741" s="158">
        <f t="shared" si="140"/>
        <v>525</v>
      </c>
      <c r="P741" s="42"/>
    </row>
    <row r="742" spans="1:16" x14ac:dyDescent="0.2">
      <c r="A742" s="156">
        <v>734</v>
      </c>
      <c r="B742" s="157">
        <v>4706000</v>
      </c>
      <c r="C742" s="42">
        <v>658.84</v>
      </c>
      <c r="D742" s="43">
        <f t="shared" si="141"/>
        <v>2500000</v>
      </c>
      <c r="E742" s="43">
        <f t="shared" si="142"/>
        <v>3</v>
      </c>
      <c r="F742" s="43">
        <f t="shared" si="143"/>
        <v>10000000</v>
      </c>
      <c r="G742" s="43">
        <f t="shared" si="144"/>
        <v>3</v>
      </c>
      <c r="H742" s="46">
        <f t="shared" si="137"/>
        <v>0.46876328091797703</v>
      </c>
      <c r="I742" s="46">
        <f t="shared" si="138"/>
        <v>0</v>
      </c>
      <c r="J742" s="42">
        <f t="shared" si="145"/>
        <v>308.83999999999997</v>
      </c>
      <c r="K742" s="42">
        <f t="shared" si="146"/>
        <v>0</v>
      </c>
      <c r="L742" s="43">
        <f t="shared" si="147"/>
        <v>2206000</v>
      </c>
      <c r="M742" s="157">
        <f t="shared" si="148"/>
        <v>0</v>
      </c>
      <c r="N742" s="157">
        <f t="shared" si="139"/>
        <v>2500000</v>
      </c>
      <c r="O742" s="158">
        <f t="shared" si="140"/>
        <v>350.00000000000006</v>
      </c>
      <c r="P742" s="42"/>
    </row>
    <row r="743" spans="1:16" x14ac:dyDescent="0.2">
      <c r="A743" s="156">
        <v>735</v>
      </c>
      <c r="B743" s="157">
        <v>13894000</v>
      </c>
      <c r="C743" s="42">
        <v>4029.26</v>
      </c>
      <c r="D743" s="43">
        <f t="shared" si="141"/>
        <v>2500000</v>
      </c>
      <c r="E743" s="43">
        <f t="shared" si="142"/>
        <v>3</v>
      </c>
      <c r="F743" s="43">
        <f t="shared" si="143"/>
        <v>10000000</v>
      </c>
      <c r="G743" s="43">
        <f t="shared" si="144"/>
        <v>3</v>
      </c>
      <c r="H743" s="46">
        <f t="shared" si="137"/>
        <v>0.53980135310205846</v>
      </c>
      <c r="I743" s="46">
        <f t="shared" si="138"/>
        <v>0.28026486253058874</v>
      </c>
      <c r="J743" s="42">
        <f t="shared" si="145"/>
        <v>2175</v>
      </c>
      <c r="K743" s="42">
        <f t="shared" si="146"/>
        <v>1129.26</v>
      </c>
      <c r="L743" s="43">
        <f t="shared" si="147"/>
        <v>7500000</v>
      </c>
      <c r="M743" s="157">
        <f t="shared" si="148"/>
        <v>3894000</v>
      </c>
      <c r="N743" s="157">
        <f t="shared" si="139"/>
        <v>2500000</v>
      </c>
      <c r="O743" s="158">
        <f t="shared" si="140"/>
        <v>725</v>
      </c>
      <c r="P743" s="42"/>
    </row>
    <row r="744" spans="1:16" x14ac:dyDescent="0.2">
      <c r="A744" s="156">
        <v>736</v>
      </c>
      <c r="B744" s="157">
        <v>800000</v>
      </c>
      <c r="C744" s="42">
        <v>168</v>
      </c>
      <c r="D744" s="43">
        <f t="shared" si="141"/>
        <v>2500000</v>
      </c>
      <c r="E744" s="43">
        <f t="shared" si="142"/>
        <v>3</v>
      </c>
      <c r="F744" s="43">
        <f t="shared" si="143"/>
        <v>10000000</v>
      </c>
      <c r="G744" s="43">
        <f t="shared" si="144"/>
        <v>3</v>
      </c>
      <c r="H744" s="46">
        <f t="shared" si="137"/>
        <v>0</v>
      </c>
      <c r="I744" s="46">
        <f t="shared" si="138"/>
        <v>0</v>
      </c>
      <c r="J744" s="42">
        <f t="shared" si="145"/>
        <v>0</v>
      </c>
      <c r="K744" s="42">
        <f t="shared" si="146"/>
        <v>0</v>
      </c>
      <c r="L744" s="43">
        <f t="shared" si="147"/>
        <v>0</v>
      </c>
      <c r="M744" s="157">
        <f t="shared" si="148"/>
        <v>0</v>
      </c>
      <c r="N744" s="157">
        <f t="shared" si="139"/>
        <v>800000</v>
      </c>
      <c r="O744" s="158">
        <f t="shared" si="140"/>
        <v>168</v>
      </c>
      <c r="P744" s="42"/>
    </row>
    <row r="745" spans="1:16" x14ac:dyDescent="0.2">
      <c r="A745" s="156">
        <v>737</v>
      </c>
      <c r="B745" s="157">
        <v>9831000</v>
      </c>
      <c r="C745" s="42">
        <v>2556.06</v>
      </c>
      <c r="D745" s="43">
        <f t="shared" si="141"/>
        <v>2500000</v>
      </c>
      <c r="E745" s="43">
        <f t="shared" si="142"/>
        <v>3</v>
      </c>
      <c r="F745" s="43">
        <f t="shared" si="143"/>
        <v>10000000</v>
      </c>
      <c r="G745" s="43">
        <f t="shared" si="144"/>
        <v>3</v>
      </c>
      <c r="H745" s="46">
        <f t="shared" si="137"/>
        <v>0.74570237005391105</v>
      </c>
      <c r="I745" s="46">
        <f t="shared" si="138"/>
        <v>0</v>
      </c>
      <c r="J745" s="42">
        <f t="shared" si="145"/>
        <v>1906.0599999999997</v>
      </c>
      <c r="K745" s="42">
        <f t="shared" si="146"/>
        <v>0</v>
      </c>
      <c r="L745" s="43">
        <f t="shared" si="147"/>
        <v>7330999.9999999991</v>
      </c>
      <c r="M745" s="157">
        <f t="shared" si="148"/>
        <v>0</v>
      </c>
      <c r="N745" s="157">
        <f t="shared" si="139"/>
        <v>2500000.0000000009</v>
      </c>
      <c r="O745" s="158">
        <f t="shared" si="140"/>
        <v>650.00000000000023</v>
      </c>
      <c r="P745" s="42"/>
    </row>
    <row r="746" spans="1:16" x14ac:dyDescent="0.2">
      <c r="A746" s="156">
        <v>738</v>
      </c>
      <c r="B746" s="157">
        <v>40000000</v>
      </c>
      <c r="C746" s="42">
        <v>8400</v>
      </c>
      <c r="D746" s="43">
        <f t="shared" si="141"/>
        <v>2500000</v>
      </c>
      <c r="E746" s="43">
        <f t="shared" si="142"/>
        <v>3</v>
      </c>
      <c r="F746" s="43">
        <f t="shared" si="143"/>
        <v>10000000</v>
      </c>
      <c r="G746" s="43">
        <f t="shared" si="144"/>
        <v>3</v>
      </c>
      <c r="H746" s="46">
        <f t="shared" si="137"/>
        <v>0.1875</v>
      </c>
      <c r="I746" s="46">
        <f t="shared" si="138"/>
        <v>0.75</v>
      </c>
      <c r="J746" s="42">
        <f t="shared" si="145"/>
        <v>1575</v>
      </c>
      <c r="K746" s="42">
        <f t="shared" si="146"/>
        <v>6300</v>
      </c>
      <c r="L746" s="43">
        <f t="shared" si="147"/>
        <v>7500000</v>
      </c>
      <c r="M746" s="157">
        <f t="shared" si="148"/>
        <v>30000000</v>
      </c>
      <c r="N746" s="157">
        <f t="shared" si="139"/>
        <v>2500000</v>
      </c>
      <c r="O746" s="158">
        <f t="shared" si="140"/>
        <v>525</v>
      </c>
      <c r="P746" s="42"/>
    </row>
    <row r="747" spans="1:16" x14ac:dyDescent="0.2">
      <c r="A747" s="156">
        <v>739</v>
      </c>
      <c r="B747" s="157">
        <v>5883000</v>
      </c>
      <c r="C747" s="42">
        <v>1294.26</v>
      </c>
      <c r="D747" s="43">
        <f t="shared" si="141"/>
        <v>2500000</v>
      </c>
      <c r="E747" s="43">
        <f t="shared" si="142"/>
        <v>3</v>
      </c>
      <c r="F747" s="43">
        <f t="shared" si="143"/>
        <v>10000000</v>
      </c>
      <c r="G747" s="43">
        <f t="shared" si="144"/>
        <v>3</v>
      </c>
      <c r="H747" s="46">
        <f t="shared" si="137"/>
        <v>0.57504674485806562</v>
      </c>
      <c r="I747" s="46">
        <f t="shared" si="138"/>
        <v>0</v>
      </c>
      <c r="J747" s="42">
        <f t="shared" si="145"/>
        <v>744.26</v>
      </c>
      <c r="K747" s="42">
        <f t="shared" si="146"/>
        <v>0</v>
      </c>
      <c r="L747" s="43">
        <f t="shared" si="147"/>
        <v>3383000</v>
      </c>
      <c r="M747" s="157">
        <f t="shared" si="148"/>
        <v>0</v>
      </c>
      <c r="N747" s="157">
        <f t="shared" si="139"/>
        <v>2500000</v>
      </c>
      <c r="O747" s="158">
        <f t="shared" si="140"/>
        <v>550</v>
      </c>
      <c r="P747" s="42"/>
    </row>
    <row r="748" spans="1:16" x14ac:dyDescent="0.2">
      <c r="A748" s="156">
        <v>740</v>
      </c>
      <c r="B748" s="157">
        <v>8812000</v>
      </c>
      <c r="C748" s="42">
        <v>1762.4</v>
      </c>
      <c r="D748" s="43">
        <f t="shared" si="141"/>
        <v>2500000</v>
      </c>
      <c r="E748" s="43">
        <f t="shared" si="142"/>
        <v>3</v>
      </c>
      <c r="F748" s="43">
        <f t="shared" si="143"/>
        <v>10000000</v>
      </c>
      <c r="G748" s="43">
        <f t="shared" si="144"/>
        <v>3</v>
      </c>
      <c r="H748" s="46">
        <f t="shared" si="137"/>
        <v>0.71629596005447116</v>
      </c>
      <c r="I748" s="46">
        <f t="shared" si="138"/>
        <v>0</v>
      </c>
      <c r="J748" s="42">
        <f t="shared" si="145"/>
        <v>1262.4000000000001</v>
      </c>
      <c r="K748" s="42">
        <f t="shared" si="146"/>
        <v>0</v>
      </c>
      <c r="L748" s="43">
        <f t="shared" si="147"/>
        <v>6312000</v>
      </c>
      <c r="M748" s="157">
        <f t="shared" si="148"/>
        <v>0</v>
      </c>
      <c r="N748" s="157">
        <f t="shared" si="139"/>
        <v>2500000</v>
      </c>
      <c r="O748" s="158">
        <f t="shared" si="140"/>
        <v>500</v>
      </c>
      <c r="P748" s="42"/>
    </row>
    <row r="749" spans="1:16" x14ac:dyDescent="0.2">
      <c r="A749" s="156">
        <v>741</v>
      </c>
      <c r="B749" s="157">
        <v>32445000</v>
      </c>
      <c r="C749" s="42">
        <v>5191.2</v>
      </c>
      <c r="D749" s="43">
        <f t="shared" si="141"/>
        <v>2500000</v>
      </c>
      <c r="E749" s="43">
        <f t="shared" si="142"/>
        <v>3</v>
      </c>
      <c r="F749" s="43">
        <f t="shared" si="143"/>
        <v>10000000</v>
      </c>
      <c r="G749" s="43">
        <f t="shared" si="144"/>
        <v>3</v>
      </c>
      <c r="H749" s="46">
        <f t="shared" si="137"/>
        <v>0.23116042533518261</v>
      </c>
      <c r="I749" s="46">
        <f t="shared" si="138"/>
        <v>0.69178609955308989</v>
      </c>
      <c r="J749" s="42">
        <f t="shared" si="145"/>
        <v>1200</v>
      </c>
      <c r="K749" s="42">
        <f t="shared" si="146"/>
        <v>3591.2000000000003</v>
      </c>
      <c r="L749" s="43">
        <f t="shared" si="147"/>
        <v>7500000</v>
      </c>
      <c r="M749" s="157">
        <f t="shared" si="148"/>
        <v>22445000</v>
      </c>
      <c r="N749" s="157">
        <f t="shared" si="139"/>
        <v>2500000</v>
      </c>
      <c r="O749" s="158">
        <f t="shared" si="140"/>
        <v>399.99999999999909</v>
      </c>
      <c r="P749" s="42"/>
    </row>
    <row r="750" spans="1:16" x14ac:dyDescent="0.2">
      <c r="A750" s="156">
        <v>742</v>
      </c>
      <c r="B750" s="157">
        <v>3104000</v>
      </c>
      <c r="C750" s="42">
        <v>589.76</v>
      </c>
      <c r="D750" s="43">
        <f t="shared" si="141"/>
        <v>2500000</v>
      </c>
      <c r="E750" s="43">
        <f t="shared" si="142"/>
        <v>3</v>
      </c>
      <c r="F750" s="43">
        <f t="shared" si="143"/>
        <v>10000000</v>
      </c>
      <c r="G750" s="43">
        <f t="shared" si="144"/>
        <v>3</v>
      </c>
      <c r="H750" s="46">
        <f t="shared" si="137"/>
        <v>0.19458762886597938</v>
      </c>
      <c r="I750" s="46">
        <f t="shared" si="138"/>
        <v>0</v>
      </c>
      <c r="J750" s="42">
        <f t="shared" si="145"/>
        <v>114.76</v>
      </c>
      <c r="K750" s="42">
        <f t="shared" si="146"/>
        <v>0</v>
      </c>
      <c r="L750" s="43">
        <f t="shared" si="147"/>
        <v>604000</v>
      </c>
      <c r="M750" s="157">
        <f t="shared" si="148"/>
        <v>0</v>
      </c>
      <c r="N750" s="157">
        <f t="shared" si="139"/>
        <v>2500000</v>
      </c>
      <c r="O750" s="158">
        <f t="shared" si="140"/>
        <v>475</v>
      </c>
      <c r="P750" s="42"/>
    </row>
    <row r="751" spans="1:16" x14ac:dyDescent="0.2">
      <c r="A751" s="156">
        <v>743</v>
      </c>
      <c r="B751" s="157">
        <v>32165000</v>
      </c>
      <c r="C751" s="42">
        <v>9006.2000000000007</v>
      </c>
      <c r="D751" s="43">
        <f t="shared" si="141"/>
        <v>2500000</v>
      </c>
      <c r="E751" s="43">
        <f t="shared" si="142"/>
        <v>3</v>
      </c>
      <c r="F751" s="43">
        <f t="shared" si="143"/>
        <v>10000000</v>
      </c>
      <c r="G751" s="43">
        <f t="shared" si="144"/>
        <v>3</v>
      </c>
      <c r="H751" s="46">
        <f t="shared" si="137"/>
        <v>0.23317270324887299</v>
      </c>
      <c r="I751" s="46">
        <f t="shared" si="138"/>
        <v>0.68910306233483598</v>
      </c>
      <c r="J751" s="42">
        <f t="shared" si="145"/>
        <v>2100</v>
      </c>
      <c r="K751" s="42">
        <f t="shared" si="146"/>
        <v>6206.2000000000007</v>
      </c>
      <c r="L751" s="43">
        <f t="shared" si="147"/>
        <v>7500000</v>
      </c>
      <c r="M751" s="157">
        <f t="shared" si="148"/>
        <v>22165000</v>
      </c>
      <c r="N751" s="157">
        <f t="shared" si="139"/>
        <v>2500000</v>
      </c>
      <c r="O751" s="158">
        <f t="shared" si="140"/>
        <v>700</v>
      </c>
      <c r="P751" s="42"/>
    </row>
    <row r="752" spans="1:16" x14ac:dyDescent="0.2">
      <c r="A752" s="156">
        <v>744</v>
      </c>
      <c r="B752" s="157">
        <v>10163000</v>
      </c>
      <c r="C752" s="42">
        <v>1829.34</v>
      </c>
      <c r="D752" s="43">
        <f t="shared" si="141"/>
        <v>2500000</v>
      </c>
      <c r="E752" s="43">
        <f t="shared" si="142"/>
        <v>3</v>
      </c>
      <c r="F752" s="43">
        <f t="shared" si="143"/>
        <v>10000000</v>
      </c>
      <c r="G752" s="43">
        <f t="shared" si="144"/>
        <v>3</v>
      </c>
      <c r="H752" s="46">
        <f t="shared" si="137"/>
        <v>0.73797107153399588</v>
      </c>
      <c r="I752" s="46">
        <f t="shared" si="138"/>
        <v>1.603857128800551E-2</v>
      </c>
      <c r="J752" s="42">
        <f t="shared" si="145"/>
        <v>1350</v>
      </c>
      <c r="K752" s="42">
        <f t="shared" si="146"/>
        <v>29.339999999999996</v>
      </c>
      <c r="L752" s="43">
        <f t="shared" si="147"/>
        <v>7500000</v>
      </c>
      <c r="M752" s="157">
        <f t="shared" si="148"/>
        <v>163000</v>
      </c>
      <c r="N752" s="157">
        <f t="shared" si="139"/>
        <v>2500000</v>
      </c>
      <c r="O752" s="158">
        <f t="shared" si="140"/>
        <v>450</v>
      </c>
      <c r="P752" s="42"/>
    </row>
    <row r="753" spans="1:16" x14ac:dyDescent="0.2">
      <c r="A753" s="156">
        <v>745</v>
      </c>
      <c r="B753" s="157">
        <v>26600000</v>
      </c>
      <c r="C753" s="42">
        <v>7182</v>
      </c>
      <c r="D753" s="43">
        <f t="shared" si="141"/>
        <v>2500000</v>
      </c>
      <c r="E753" s="43">
        <f t="shared" si="142"/>
        <v>3</v>
      </c>
      <c r="F753" s="43">
        <f t="shared" si="143"/>
        <v>10000000</v>
      </c>
      <c r="G753" s="43">
        <f t="shared" si="144"/>
        <v>3</v>
      </c>
      <c r="H753" s="46">
        <f t="shared" si="137"/>
        <v>0.28195488721804512</v>
      </c>
      <c r="I753" s="46">
        <f t="shared" si="138"/>
        <v>0.62406015037593987</v>
      </c>
      <c r="J753" s="42">
        <f t="shared" si="145"/>
        <v>2025</v>
      </c>
      <c r="K753" s="42">
        <f t="shared" si="146"/>
        <v>4482</v>
      </c>
      <c r="L753" s="43">
        <f t="shared" si="147"/>
        <v>7500000</v>
      </c>
      <c r="M753" s="157">
        <f t="shared" si="148"/>
        <v>16600000</v>
      </c>
      <c r="N753" s="157">
        <f t="shared" si="139"/>
        <v>2500000</v>
      </c>
      <c r="O753" s="158">
        <f t="shared" si="140"/>
        <v>675</v>
      </c>
      <c r="P753" s="42"/>
    </row>
    <row r="754" spans="1:16" x14ac:dyDescent="0.2">
      <c r="A754" s="156">
        <v>746</v>
      </c>
      <c r="B754" s="157">
        <v>3169000</v>
      </c>
      <c r="C754" s="42">
        <v>919.01</v>
      </c>
      <c r="D754" s="43">
        <f t="shared" si="141"/>
        <v>2500000</v>
      </c>
      <c r="E754" s="43">
        <f t="shared" si="142"/>
        <v>3</v>
      </c>
      <c r="F754" s="43">
        <f t="shared" si="143"/>
        <v>10000000</v>
      </c>
      <c r="G754" s="43">
        <f t="shared" si="144"/>
        <v>3</v>
      </c>
      <c r="H754" s="46">
        <f t="shared" si="137"/>
        <v>0.21110760492268854</v>
      </c>
      <c r="I754" s="46">
        <f t="shared" si="138"/>
        <v>0</v>
      </c>
      <c r="J754" s="42">
        <f t="shared" si="145"/>
        <v>194.01</v>
      </c>
      <c r="K754" s="42">
        <f t="shared" si="146"/>
        <v>0</v>
      </c>
      <c r="L754" s="43">
        <f t="shared" si="147"/>
        <v>669000</v>
      </c>
      <c r="M754" s="157">
        <f t="shared" si="148"/>
        <v>0</v>
      </c>
      <c r="N754" s="157">
        <f t="shared" si="139"/>
        <v>2500000</v>
      </c>
      <c r="O754" s="158">
        <f t="shared" si="140"/>
        <v>725</v>
      </c>
      <c r="P754" s="42"/>
    </row>
    <row r="755" spans="1:16" x14ac:dyDescent="0.2">
      <c r="A755" s="156">
        <v>747</v>
      </c>
      <c r="B755" s="157">
        <v>10173000</v>
      </c>
      <c r="C755" s="42">
        <v>2034.6</v>
      </c>
      <c r="D755" s="43">
        <f t="shared" si="141"/>
        <v>2500000</v>
      </c>
      <c r="E755" s="43">
        <f t="shared" si="142"/>
        <v>3</v>
      </c>
      <c r="F755" s="43">
        <f t="shared" si="143"/>
        <v>10000000</v>
      </c>
      <c r="G755" s="43">
        <f t="shared" si="144"/>
        <v>3</v>
      </c>
      <c r="H755" s="46">
        <f t="shared" si="137"/>
        <v>0.73724565025066358</v>
      </c>
      <c r="I755" s="46">
        <f t="shared" si="138"/>
        <v>1.7005799665781973E-2</v>
      </c>
      <c r="J755" s="42">
        <f t="shared" si="145"/>
        <v>1500</v>
      </c>
      <c r="K755" s="42">
        <f t="shared" si="146"/>
        <v>34.6</v>
      </c>
      <c r="L755" s="43">
        <f t="shared" si="147"/>
        <v>7500000.0000000009</v>
      </c>
      <c r="M755" s="157">
        <f t="shared" si="148"/>
        <v>173000</v>
      </c>
      <c r="N755" s="157">
        <f t="shared" si="139"/>
        <v>2499999.9999999991</v>
      </c>
      <c r="O755" s="158">
        <f t="shared" si="140"/>
        <v>500</v>
      </c>
      <c r="P755" s="42"/>
    </row>
    <row r="756" spans="1:16" x14ac:dyDescent="0.2">
      <c r="A756" s="156">
        <v>748</v>
      </c>
      <c r="B756" s="157">
        <v>11198000</v>
      </c>
      <c r="C756" s="42">
        <v>2239.6</v>
      </c>
      <c r="D756" s="43">
        <f t="shared" si="141"/>
        <v>2500000</v>
      </c>
      <c r="E756" s="43">
        <f t="shared" si="142"/>
        <v>3</v>
      </c>
      <c r="F756" s="43">
        <f t="shared" si="143"/>
        <v>10000000</v>
      </c>
      <c r="G756" s="43">
        <f t="shared" si="144"/>
        <v>3</v>
      </c>
      <c r="H756" s="46">
        <f t="shared" si="137"/>
        <v>0.66976245758171105</v>
      </c>
      <c r="I756" s="46">
        <f t="shared" si="138"/>
        <v>0.10698338989105198</v>
      </c>
      <c r="J756" s="42">
        <f t="shared" si="145"/>
        <v>1500</v>
      </c>
      <c r="K756" s="42">
        <f t="shared" si="146"/>
        <v>239.6</v>
      </c>
      <c r="L756" s="43">
        <f t="shared" si="147"/>
        <v>7500000</v>
      </c>
      <c r="M756" s="157">
        <f t="shared" si="148"/>
        <v>1198000</v>
      </c>
      <c r="N756" s="157">
        <f t="shared" si="139"/>
        <v>2500000</v>
      </c>
      <c r="O756" s="158">
        <f t="shared" si="140"/>
        <v>500</v>
      </c>
      <c r="P756" s="42"/>
    </row>
    <row r="757" spans="1:16" x14ac:dyDescent="0.2">
      <c r="A757" s="156">
        <v>749</v>
      </c>
      <c r="B757" s="157">
        <v>40000000</v>
      </c>
      <c r="C757" s="42">
        <v>4800</v>
      </c>
      <c r="D757" s="43">
        <f t="shared" si="141"/>
        <v>2500000</v>
      </c>
      <c r="E757" s="43">
        <f t="shared" si="142"/>
        <v>3</v>
      </c>
      <c r="F757" s="43">
        <f t="shared" si="143"/>
        <v>10000000</v>
      </c>
      <c r="G757" s="43">
        <f t="shared" si="144"/>
        <v>3</v>
      </c>
      <c r="H757" s="46">
        <f t="shared" si="137"/>
        <v>0.1875</v>
      </c>
      <c r="I757" s="46">
        <f t="shared" si="138"/>
        <v>0.75</v>
      </c>
      <c r="J757" s="42">
        <f t="shared" si="145"/>
        <v>900</v>
      </c>
      <c r="K757" s="42">
        <f t="shared" si="146"/>
        <v>3600</v>
      </c>
      <c r="L757" s="43">
        <f t="shared" si="147"/>
        <v>7500000</v>
      </c>
      <c r="M757" s="157">
        <f t="shared" si="148"/>
        <v>30000000</v>
      </c>
      <c r="N757" s="157">
        <f t="shared" si="139"/>
        <v>2500000</v>
      </c>
      <c r="O757" s="158">
        <f t="shared" si="140"/>
        <v>300</v>
      </c>
      <c r="P757" s="42"/>
    </row>
    <row r="758" spans="1:16" x14ac:dyDescent="0.2">
      <c r="A758" s="156">
        <v>750</v>
      </c>
      <c r="B758" s="157">
        <v>14662000</v>
      </c>
      <c r="C758" s="42">
        <v>3812.12</v>
      </c>
      <c r="D758" s="43">
        <f t="shared" si="141"/>
        <v>2500000</v>
      </c>
      <c r="E758" s="43">
        <f t="shared" si="142"/>
        <v>3</v>
      </c>
      <c r="F758" s="43">
        <f t="shared" si="143"/>
        <v>10000000</v>
      </c>
      <c r="G758" s="43">
        <f t="shared" si="144"/>
        <v>3</v>
      </c>
      <c r="H758" s="46">
        <f t="shared" si="137"/>
        <v>0.5115263947619697</v>
      </c>
      <c r="I758" s="46">
        <f t="shared" si="138"/>
        <v>0.31796480698404039</v>
      </c>
      <c r="J758" s="42">
        <f t="shared" si="145"/>
        <v>1950</v>
      </c>
      <c r="K758" s="42">
        <f t="shared" si="146"/>
        <v>1212.1200000000001</v>
      </c>
      <c r="L758" s="43">
        <f t="shared" si="147"/>
        <v>7500000</v>
      </c>
      <c r="M758" s="157">
        <f t="shared" si="148"/>
        <v>4662000</v>
      </c>
      <c r="N758" s="157">
        <f t="shared" si="139"/>
        <v>2500000</v>
      </c>
      <c r="O758" s="158">
        <f t="shared" si="140"/>
        <v>650</v>
      </c>
      <c r="P758" s="42"/>
    </row>
    <row r="759" spans="1:16" x14ac:dyDescent="0.2">
      <c r="A759" s="156">
        <v>751</v>
      </c>
      <c r="B759" s="157">
        <v>872000</v>
      </c>
      <c r="C759" s="42">
        <v>113.36</v>
      </c>
      <c r="D759" s="43">
        <f t="shared" si="141"/>
        <v>2500000</v>
      </c>
      <c r="E759" s="43">
        <f t="shared" si="142"/>
        <v>3</v>
      </c>
      <c r="F759" s="43">
        <f t="shared" si="143"/>
        <v>10000000</v>
      </c>
      <c r="G759" s="43">
        <f t="shared" si="144"/>
        <v>3</v>
      </c>
      <c r="H759" s="46">
        <f t="shared" si="137"/>
        <v>0</v>
      </c>
      <c r="I759" s="46">
        <f t="shared" si="138"/>
        <v>0</v>
      </c>
      <c r="J759" s="42">
        <f t="shared" si="145"/>
        <v>0</v>
      </c>
      <c r="K759" s="42">
        <f t="shared" si="146"/>
        <v>0</v>
      </c>
      <c r="L759" s="43">
        <f t="shared" si="147"/>
        <v>0</v>
      </c>
      <c r="M759" s="157">
        <f t="shared" si="148"/>
        <v>0</v>
      </c>
      <c r="N759" s="157">
        <f t="shared" si="139"/>
        <v>872000</v>
      </c>
      <c r="O759" s="158">
        <f t="shared" si="140"/>
        <v>113.36</v>
      </c>
      <c r="P759" s="42"/>
    </row>
    <row r="760" spans="1:16" x14ac:dyDescent="0.2">
      <c r="A760" s="156">
        <v>752</v>
      </c>
      <c r="B760" s="157">
        <v>27559000</v>
      </c>
      <c r="C760" s="42">
        <v>3307.08</v>
      </c>
      <c r="D760" s="43">
        <f t="shared" si="141"/>
        <v>2500000</v>
      </c>
      <c r="E760" s="43">
        <f t="shared" si="142"/>
        <v>3</v>
      </c>
      <c r="F760" s="43">
        <f t="shared" si="143"/>
        <v>10000000</v>
      </c>
      <c r="G760" s="43">
        <f t="shared" si="144"/>
        <v>3</v>
      </c>
      <c r="H760" s="46">
        <f t="shared" si="137"/>
        <v>0.27214340142965998</v>
      </c>
      <c r="I760" s="46">
        <f t="shared" si="138"/>
        <v>0.63714213142711995</v>
      </c>
      <c r="J760" s="42">
        <f t="shared" si="145"/>
        <v>899.99999999999989</v>
      </c>
      <c r="K760" s="42">
        <f t="shared" si="146"/>
        <v>2107.08</v>
      </c>
      <c r="L760" s="43">
        <f t="shared" si="147"/>
        <v>7499999.9999999991</v>
      </c>
      <c r="M760" s="157">
        <f t="shared" si="148"/>
        <v>17559000</v>
      </c>
      <c r="N760" s="157">
        <f t="shared" si="139"/>
        <v>2500000</v>
      </c>
      <c r="O760" s="158">
        <f t="shared" si="140"/>
        <v>300</v>
      </c>
      <c r="P760" s="42"/>
    </row>
    <row r="761" spans="1:16" x14ac:dyDescent="0.2">
      <c r="A761" s="156">
        <v>753</v>
      </c>
      <c r="B761" s="157">
        <v>39104000</v>
      </c>
      <c r="C761" s="42">
        <v>8993.92</v>
      </c>
      <c r="D761" s="43">
        <f t="shared" si="141"/>
        <v>2500000</v>
      </c>
      <c r="E761" s="43">
        <f t="shared" si="142"/>
        <v>3</v>
      </c>
      <c r="F761" s="43">
        <f t="shared" si="143"/>
        <v>10000000</v>
      </c>
      <c r="G761" s="43">
        <f t="shared" si="144"/>
        <v>3</v>
      </c>
      <c r="H761" s="46">
        <f t="shared" si="137"/>
        <v>0.19179623567921442</v>
      </c>
      <c r="I761" s="46">
        <f t="shared" si="138"/>
        <v>0.74427168576104741</v>
      </c>
      <c r="J761" s="42">
        <f t="shared" si="145"/>
        <v>1725.0000000000002</v>
      </c>
      <c r="K761" s="42">
        <f t="shared" si="146"/>
        <v>6693.9199999999992</v>
      </c>
      <c r="L761" s="43">
        <f t="shared" si="147"/>
        <v>7500000.0000000009</v>
      </c>
      <c r="M761" s="157">
        <f t="shared" si="148"/>
        <v>29103999.999999996</v>
      </c>
      <c r="N761" s="157">
        <f t="shared" si="139"/>
        <v>2500000</v>
      </c>
      <c r="O761" s="158">
        <f t="shared" si="140"/>
        <v>575</v>
      </c>
      <c r="P761" s="42"/>
    </row>
    <row r="762" spans="1:16" x14ac:dyDescent="0.2">
      <c r="A762" s="156">
        <v>754</v>
      </c>
      <c r="B762" s="157">
        <v>1049000</v>
      </c>
      <c r="C762" s="42">
        <v>209.8</v>
      </c>
      <c r="D762" s="43">
        <f t="shared" si="141"/>
        <v>2500000</v>
      </c>
      <c r="E762" s="43">
        <f t="shared" si="142"/>
        <v>3</v>
      </c>
      <c r="F762" s="43">
        <f t="shared" si="143"/>
        <v>10000000</v>
      </c>
      <c r="G762" s="43">
        <f t="shared" si="144"/>
        <v>3</v>
      </c>
      <c r="H762" s="46">
        <f t="shared" si="137"/>
        <v>0</v>
      </c>
      <c r="I762" s="46">
        <f t="shared" si="138"/>
        <v>0</v>
      </c>
      <c r="J762" s="42">
        <f t="shared" si="145"/>
        <v>0</v>
      </c>
      <c r="K762" s="42">
        <f t="shared" si="146"/>
        <v>0</v>
      </c>
      <c r="L762" s="43">
        <f t="shared" si="147"/>
        <v>0</v>
      </c>
      <c r="M762" s="157">
        <f t="shared" si="148"/>
        <v>0</v>
      </c>
      <c r="N762" s="157">
        <f t="shared" si="139"/>
        <v>1049000</v>
      </c>
      <c r="O762" s="158">
        <f t="shared" si="140"/>
        <v>209.8</v>
      </c>
      <c r="P762" s="42"/>
    </row>
    <row r="763" spans="1:16" x14ac:dyDescent="0.2">
      <c r="A763" s="156">
        <v>755</v>
      </c>
      <c r="B763" s="157">
        <v>1738000</v>
      </c>
      <c r="C763" s="42">
        <v>295.45999999999998</v>
      </c>
      <c r="D763" s="43">
        <f t="shared" si="141"/>
        <v>2500000</v>
      </c>
      <c r="E763" s="43">
        <f t="shared" si="142"/>
        <v>3</v>
      </c>
      <c r="F763" s="43">
        <f t="shared" si="143"/>
        <v>10000000</v>
      </c>
      <c r="G763" s="43">
        <f t="shared" si="144"/>
        <v>3</v>
      </c>
      <c r="H763" s="46">
        <f t="shared" si="137"/>
        <v>0</v>
      </c>
      <c r="I763" s="46">
        <f t="shared" si="138"/>
        <v>0</v>
      </c>
      <c r="J763" s="42">
        <f t="shared" si="145"/>
        <v>0</v>
      </c>
      <c r="K763" s="42">
        <f t="shared" si="146"/>
        <v>0</v>
      </c>
      <c r="L763" s="43">
        <f t="shared" si="147"/>
        <v>0</v>
      </c>
      <c r="M763" s="157">
        <f t="shared" si="148"/>
        <v>0</v>
      </c>
      <c r="N763" s="157">
        <f t="shared" si="139"/>
        <v>1738000</v>
      </c>
      <c r="O763" s="158">
        <f t="shared" si="140"/>
        <v>295.45999999999998</v>
      </c>
      <c r="P763" s="42"/>
    </row>
    <row r="764" spans="1:16" x14ac:dyDescent="0.2">
      <c r="A764" s="156">
        <v>756</v>
      </c>
      <c r="B764" s="157">
        <v>15507000</v>
      </c>
      <c r="C764" s="42">
        <v>2326.0500000000002</v>
      </c>
      <c r="D764" s="43">
        <f t="shared" si="141"/>
        <v>2500000</v>
      </c>
      <c r="E764" s="43">
        <f t="shared" si="142"/>
        <v>3</v>
      </c>
      <c r="F764" s="43">
        <f t="shared" si="143"/>
        <v>10000000</v>
      </c>
      <c r="G764" s="43">
        <f t="shared" si="144"/>
        <v>3</v>
      </c>
      <c r="H764" s="46">
        <f t="shared" si="137"/>
        <v>0.4836525440123815</v>
      </c>
      <c r="I764" s="46">
        <f t="shared" si="138"/>
        <v>0.35512994131682468</v>
      </c>
      <c r="J764" s="42">
        <f t="shared" si="145"/>
        <v>1125</v>
      </c>
      <c r="K764" s="42">
        <f t="shared" si="146"/>
        <v>826.05000000000007</v>
      </c>
      <c r="L764" s="43">
        <f t="shared" si="147"/>
        <v>7500000</v>
      </c>
      <c r="M764" s="157">
        <f t="shared" si="148"/>
        <v>5507000</v>
      </c>
      <c r="N764" s="157">
        <f t="shared" si="139"/>
        <v>2500000</v>
      </c>
      <c r="O764" s="158">
        <f t="shared" si="140"/>
        <v>375</v>
      </c>
      <c r="P764" s="42"/>
    </row>
    <row r="765" spans="1:16" x14ac:dyDescent="0.2">
      <c r="A765" s="156">
        <v>757</v>
      </c>
      <c r="B765" s="157">
        <v>25767000</v>
      </c>
      <c r="C765" s="42">
        <v>7214.76</v>
      </c>
      <c r="D765" s="43">
        <f t="shared" si="141"/>
        <v>2500000</v>
      </c>
      <c r="E765" s="43">
        <f t="shared" si="142"/>
        <v>3</v>
      </c>
      <c r="F765" s="43">
        <f t="shared" si="143"/>
        <v>10000000</v>
      </c>
      <c r="G765" s="43">
        <f t="shared" si="144"/>
        <v>3</v>
      </c>
      <c r="H765" s="46">
        <f t="shared" si="137"/>
        <v>0.29106997322156247</v>
      </c>
      <c r="I765" s="46">
        <f t="shared" si="138"/>
        <v>0.61190670237125</v>
      </c>
      <c r="J765" s="42">
        <f t="shared" si="145"/>
        <v>2100</v>
      </c>
      <c r="K765" s="42">
        <f t="shared" si="146"/>
        <v>4414.76</v>
      </c>
      <c r="L765" s="43">
        <f t="shared" si="147"/>
        <v>7500000</v>
      </c>
      <c r="M765" s="157">
        <f t="shared" si="148"/>
        <v>15766999.999999998</v>
      </c>
      <c r="N765" s="157">
        <f t="shared" si="139"/>
        <v>2500000</v>
      </c>
      <c r="O765" s="158">
        <f t="shared" si="140"/>
        <v>700</v>
      </c>
      <c r="P765" s="42"/>
    </row>
    <row r="766" spans="1:16" x14ac:dyDescent="0.2">
      <c r="A766" s="156">
        <v>758</v>
      </c>
      <c r="B766" s="157">
        <v>800000</v>
      </c>
      <c r="C766" s="42">
        <v>240</v>
      </c>
      <c r="D766" s="43">
        <f t="shared" si="141"/>
        <v>2500000</v>
      </c>
      <c r="E766" s="43">
        <f t="shared" si="142"/>
        <v>3</v>
      </c>
      <c r="F766" s="43">
        <f t="shared" si="143"/>
        <v>10000000</v>
      </c>
      <c r="G766" s="43">
        <f t="shared" si="144"/>
        <v>3</v>
      </c>
      <c r="H766" s="46">
        <f t="shared" si="137"/>
        <v>0</v>
      </c>
      <c r="I766" s="46">
        <f t="shared" si="138"/>
        <v>0</v>
      </c>
      <c r="J766" s="42">
        <f t="shared" si="145"/>
        <v>0</v>
      </c>
      <c r="K766" s="42">
        <f t="shared" si="146"/>
        <v>0</v>
      </c>
      <c r="L766" s="43">
        <f t="shared" si="147"/>
        <v>0</v>
      </c>
      <c r="M766" s="157">
        <f t="shared" si="148"/>
        <v>0</v>
      </c>
      <c r="N766" s="157">
        <f t="shared" si="139"/>
        <v>800000</v>
      </c>
      <c r="O766" s="158">
        <f t="shared" si="140"/>
        <v>240</v>
      </c>
      <c r="P766" s="42"/>
    </row>
    <row r="767" spans="1:16" x14ac:dyDescent="0.2">
      <c r="A767" s="156">
        <v>759</v>
      </c>
      <c r="B767" s="157">
        <v>24589000</v>
      </c>
      <c r="C767" s="42">
        <v>6884.92</v>
      </c>
      <c r="D767" s="43">
        <f t="shared" si="141"/>
        <v>2500000</v>
      </c>
      <c r="E767" s="43">
        <f t="shared" si="142"/>
        <v>3</v>
      </c>
      <c r="F767" s="43">
        <f t="shared" si="143"/>
        <v>10000000</v>
      </c>
      <c r="G767" s="43">
        <f t="shared" si="144"/>
        <v>3</v>
      </c>
      <c r="H767" s="46">
        <f t="shared" si="137"/>
        <v>0.30501443735003458</v>
      </c>
      <c r="I767" s="46">
        <f t="shared" si="138"/>
        <v>0.5933140835332873</v>
      </c>
      <c r="J767" s="42">
        <f t="shared" si="145"/>
        <v>2100</v>
      </c>
      <c r="K767" s="42">
        <f t="shared" si="146"/>
        <v>4084.9200000000005</v>
      </c>
      <c r="L767" s="43">
        <f t="shared" si="147"/>
        <v>7500000</v>
      </c>
      <c r="M767" s="157">
        <f t="shared" si="148"/>
        <v>14589000.000000002</v>
      </c>
      <c r="N767" s="157">
        <f t="shared" si="139"/>
        <v>2500000</v>
      </c>
      <c r="O767" s="158">
        <f t="shared" si="140"/>
        <v>700</v>
      </c>
      <c r="P767" s="42"/>
    </row>
    <row r="768" spans="1:16" x14ac:dyDescent="0.2">
      <c r="A768" s="156">
        <v>760</v>
      </c>
      <c r="B768" s="157">
        <v>800000</v>
      </c>
      <c r="C768" s="42">
        <v>136</v>
      </c>
      <c r="D768" s="43">
        <f t="shared" si="141"/>
        <v>2500000</v>
      </c>
      <c r="E768" s="43">
        <f t="shared" si="142"/>
        <v>3</v>
      </c>
      <c r="F768" s="43">
        <f t="shared" si="143"/>
        <v>10000000</v>
      </c>
      <c r="G768" s="43">
        <f t="shared" si="144"/>
        <v>3</v>
      </c>
      <c r="H768" s="46">
        <f t="shared" si="137"/>
        <v>0</v>
      </c>
      <c r="I768" s="46">
        <f t="shared" si="138"/>
        <v>0</v>
      </c>
      <c r="J768" s="42">
        <f t="shared" si="145"/>
        <v>0</v>
      </c>
      <c r="K768" s="42">
        <f t="shared" si="146"/>
        <v>0</v>
      </c>
      <c r="L768" s="43">
        <f t="shared" si="147"/>
        <v>0</v>
      </c>
      <c r="M768" s="157">
        <f t="shared" si="148"/>
        <v>0</v>
      </c>
      <c r="N768" s="157">
        <f t="shared" si="139"/>
        <v>800000</v>
      </c>
      <c r="O768" s="158">
        <f t="shared" si="140"/>
        <v>136</v>
      </c>
      <c r="P768" s="42"/>
    </row>
    <row r="769" spans="1:16" x14ac:dyDescent="0.2">
      <c r="A769" s="156">
        <v>761</v>
      </c>
      <c r="B769" s="157">
        <v>10176000</v>
      </c>
      <c r="C769" s="42">
        <v>2442.2399999999998</v>
      </c>
      <c r="D769" s="43">
        <f t="shared" si="141"/>
        <v>2500000</v>
      </c>
      <c r="E769" s="43">
        <f t="shared" si="142"/>
        <v>3</v>
      </c>
      <c r="F769" s="43">
        <f t="shared" si="143"/>
        <v>10000000</v>
      </c>
      <c r="G769" s="43">
        <f t="shared" si="144"/>
        <v>3</v>
      </c>
      <c r="H769" s="46">
        <f t="shared" si="137"/>
        <v>0.73702830188679247</v>
      </c>
      <c r="I769" s="46">
        <f t="shared" si="138"/>
        <v>1.7295597484276729E-2</v>
      </c>
      <c r="J769" s="42">
        <f t="shared" si="145"/>
        <v>1799.9999999999998</v>
      </c>
      <c r="K769" s="42">
        <f t="shared" si="146"/>
        <v>42.239999999999995</v>
      </c>
      <c r="L769" s="43">
        <f t="shared" si="147"/>
        <v>7500000</v>
      </c>
      <c r="M769" s="157">
        <f t="shared" si="148"/>
        <v>176000</v>
      </c>
      <c r="N769" s="157">
        <f t="shared" si="139"/>
        <v>2500000</v>
      </c>
      <c r="O769" s="158">
        <f t="shared" si="140"/>
        <v>600</v>
      </c>
      <c r="P769" s="42"/>
    </row>
    <row r="770" spans="1:16" x14ac:dyDescent="0.2">
      <c r="A770" s="156">
        <v>762</v>
      </c>
      <c r="B770" s="157">
        <v>800000</v>
      </c>
      <c r="C770" s="42">
        <v>208</v>
      </c>
      <c r="D770" s="43">
        <f t="shared" si="141"/>
        <v>2500000</v>
      </c>
      <c r="E770" s="43">
        <f t="shared" si="142"/>
        <v>3</v>
      </c>
      <c r="F770" s="43">
        <f t="shared" si="143"/>
        <v>10000000</v>
      </c>
      <c r="G770" s="43">
        <f t="shared" si="144"/>
        <v>3</v>
      </c>
      <c r="H770" s="46">
        <f t="shared" si="137"/>
        <v>0</v>
      </c>
      <c r="I770" s="46">
        <f t="shared" si="138"/>
        <v>0</v>
      </c>
      <c r="J770" s="42">
        <f t="shared" si="145"/>
        <v>0</v>
      </c>
      <c r="K770" s="42">
        <f t="shared" si="146"/>
        <v>0</v>
      </c>
      <c r="L770" s="43">
        <f t="shared" si="147"/>
        <v>0</v>
      </c>
      <c r="M770" s="157">
        <f t="shared" si="148"/>
        <v>0</v>
      </c>
      <c r="N770" s="157">
        <f t="shared" si="139"/>
        <v>800000</v>
      </c>
      <c r="O770" s="158">
        <f t="shared" si="140"/>
        <v>208</v>
      </c>
      <c r="P770" s="42"/>
    </row>
    <row r="771" spans="1:16" x14ac:dyDescent="0.2">
      <c r="A771" s="156">
        <v>763</v>
      </c>
      <c r="B771" s="157">
        <v>3727000</v>
      </c>
      <c r="C771" s="42">
        <v>819.94</v>
      </c>
      <c r="D771" s="43">
        <f t="shared" si="141"/>
        <v>2500000</v>
      </c>
      <c r="E771" s="43">
        <f t="shared" si="142"/>
        <v>3</v>
      </c>
      <c r="F771" s="43">
        <f t="shared" si="143"/>
        <v>10000000</v>
      </c>
      <c r="G771" s="43">
        <f t="shared" si="144"/>
        <v>3</v>
      </c>
      <c r="H771" s="46">
        <f t="shared" si="137"/>
        <v>0.32921921116179231</v>
      </c>
      <c r="I771" s="46">
        <f t="shared" si="138"/>
        <v>0</v>
      </c>
      <c r="J771" s="42">
        <f t="shared" si="145"/>
        <v>269.94</v>
      </c>
      <c r="K771" s="42">
        <f t="shared" si="146"/>
        <v>0</v>
      </c>
      <c r="L771" s="43">
        <f t="shared" si="147"/>
        <v>1227000</v>
      </c>
      <c r="M771" s="157">
        <f t="shared" si="148"/>
        <v>0</v>
      </c>
      <c r="N771" s="157">
        <f t="shared" si="139"/>
        <v>2500000</v>
      </c>
      <c r="O771" s="158">
        <f t="shared" si="140"/>
        <v>550</v>
      </c>
      <c r="P771" s="42"/>
    </row>
    <row r="772" spans="1:16" x14ac:dyDescent="0.2">
      <c r="A772" s="156">
        <v>764</v>
      </c>
      <c r="B772" s="157">
        <v>5069000</v>
      </c>
      <c r="C772" s="42">
        <v>1520.7</v>
      </c>
      <c r="D772" s="43">
        <f t="shared" si="141"/>
        <v>2500000</v>
      </c>
      <c r="E772" s="43">
        <f t="shared" si="142"/>
        <v>3</v>
      </c>
      <c r="F772" s="43">
        <f t="shared" si="143"/>
        <v>10000000</v>
      </c>
      <c r="G772" s="43">
        <f t="shared" si="144"/>
        <v>3</v>
      </c>
      <c r="H772" s="46">
        <f t="shared" si="137"/>
        <v>0.50680607614914186</v>
      </c>
      <c r="I772" s="46">
        <f t="shared" si="138"/>
        <v>0</v>
      </c>
      <c r="J772" s="42">
        <f t="shared" si="145"/>
        <v>770.7</v>
      </c>
      <c r="K772" s="42">
        <f t="shared" si="146"/>
        <v>0</v>
      </c>
      <c r="L772" s="43">
        <f t="shared" si="147"/>
        <v>2569000</v>
      </c>
      <c r="M772" s="157">
        <f t="shared" si="148"/>
        <v>0</v>
      </c>
      <c r="N772" s="157">
        <f t="shared" si="139"/>
        <v>2500000</v>
      </c>
      <c r="O772" s="158">
        <f t="shared" si="140"/>
        <v>750</v>
      </c>
      <c r="P772" s="42"/>
    </row>
    <row r="773" spans="1:16" x14ac:dyDescent="0.2">
      <c r="A773" s="156">
        <v>765</v>
      </c>
      <c r="B773" s="157">
        <v>40000000</v>
      </c>
      <c r="C773" s="42">
        <v>5200</v>
      </c>
      <c r="D773" s="43">
        <f t="shared" si="141"/>
        <v>2500000</v>
      </c>
      <c r="E773" s="43">
        <f t="shared" si="142"/>
        <v>3</v>
      </c>
      <c r="F773" s="43">
        <f t="shared" si="143"/>
        <v>10000000</v>
      </c>
      <c r="G773" s="43">
        <f t="shared" si="144"/>
        <v>3</v>
      </c>
      <c r="H773" s="46">
        <f t="shared" si="137"/>
        <v>0.1875</v>
      </c>
      <c r="I773" s="46">
        <f t="shared" si="138"/>
        <v>0.75</v>
      </c>
      <c r="J773" s="42">
        <f t="shared" si="145"/>
        <v>975</v>
      </c>
      <c r="K773" s="42">
        <f t="shared" si="146"/>
        <v>3900</v>
      </c>
      <c r="L773" s="43">
        <f t="shared" si="147"/>
        <v>7500000</v>
      </c>
      <c r="M773" s="157">
        <f t="shared" si="148"/>
        <v>30000000</v>
      </c>
      <c r="N773" s="157">
        <f t="shared" si="139"/>
        <v>2500000</v>
      </c>
      <c r="O773" s="158">
        <f t="shared" si="140"/>
        <v>325</v>
      </c>
      <c r="P773" s="42"/>
    </row>
    <row r="774" spans="1:16" x14ac:dyDescent="0.2">
      <c r="A774" s="156">
        <v>766</v>
      </c>
      <c r="B774" s="157">
        <v>800000</v>
      </c>
      <c r="C774" s="42">
        <v>144</v>
      </c>
      <c r="D774" s="43">
        <f t="shared" si="141"/>
        <v>2500000</v>
      </c>
      <c r="E774" s="43">
        <f t="shared" si="142"/>
        <v>3</v>
      </c>
      <c r="F774" s="43">
        <f t="shared" si="143"/>
        <v>10000000</v>
      </c>
      <c r="G774" s="43">
        <f t="shared" si="144"/>
        <v>3</v>
      </c>
      <c r="H774" s="46">
        <f t="shared" si="137"/>
        <v>0</v>
      </c>
      <c r="I774" s="46">
        <f t="shared" si="138"/>
        <v>0</v>
      </c>
      <c r="J774" s="42">
        <f t="shared" si="145"/>
        <v>0</v>
      </c>
      <c r="K774" s="42">
        <f t="shared" si="146"/>
        <v>0</v>
      </c>
      <c r="L774" s="43">
        <f t="shared" si="147"/>
        <v>0</v>
      </c>
      <c r="M774" s="157">
        <f t="shared" si="148"/>
        <v>0</v>
      </c>
      <c r="N774" s="157">
        <f t="shared" si="139"/>
        <v>800000</v>
      </c>
      <c r="O774" s="158">
        <f t="shared" si="140"/>
        <v>144</v>
      </c>
      <c r="P774" s="42"/>
    </row>
    <row r="775" spans="1:16" x14ac:dyDescent="0.2">
      <c r="A775" s="156">
        <v>767</v>
      </c>
      <c r="B775" s="157">
        <v>40000000</v>
      </c>
      <c r="C775" s="42">
        <v>10400</v>
      </c>
      <c r="D775" s="43">
        <f t="shared" si="141"/>
        <v>2500000</v>
      </c>
      <c r="E775" s="43">
        <f t="shared" si="142"/>
        <v>3</v>
      </c>
      <c r="F775" s="43">
        <f t="shared" si="143"/>
        <v>10000000</v>
      </c>
      <c r="G775" s="43">
        <f t="shared" si="144"/>
        <v>3</v>
      </c>
      <c r="H775" s="46">
        <f t="shared" si="137"/>
        <v>0.1875</v>
      </c>
      <c r="I775" s="46">
        <f t="shared" si="138"/>
        <v>0.75</v>
      </c>
      <c r="J775" s="42">
        <f t="shared" si="145"/>
        <v>1950</v>
      </c>
      <c r="K775" s="42">
        <f t="shared" si="146"/>
        <v>7800</v>
      </c>
      <c r="L775" s="43">
        <f t="shared" si="147"/>
        <v>7500000</v>
      </c>
      <c r="M775" s="157">
        <f t="shared" si="148"/>
        <v>30000000</v>
      </c>
      <c r="N775" s="157">
        <f t="shared" si="139"/>
        <v>2500000</v>
      </c>
      <c r="O775" s="158">
        <f t="shared" si="140"/>
        <v>650</v>
      </c>
      <c r="P775" s="42"/>
    </row>
    <row r="776" spans="1:16" x14ac:dyDescent="0.2">
      <c r="A776" s="156">
        <v>768</v>
      </c>
      <c r="B776" s="157">
        <v>36759000</v>
      </c>
      <c r="C776" s="42">
        <v>5881.44</v>
      </c>
      <c r="D776" s="43">
        <f t="shared" si="141"/>
        <v>2500000</v>
      </c>
      <c r="E776" s="43">
        <f t="shared" si="142"/>
        <v>3</v>
      </c>
      <c r="F776" s="43">
        <f t="shared" si="143"/>
        <v>10000000</v>
      </c>
      <c r="G776" s="43">
        <f t="shared" si="144"/>
        <v>3</v>
      </c>
      <c r="H776" s="46">
        <f t="shared" si="137"/>
        <v>0.20403166571451889</v>
      </c>
      <c r="I776" s="46">
        <f t="shared" si="138"/>
        <v>0.72795777904730818</v>
      </c>
      <c r="J776" s="42">
        <f t="shared" si="145"/>
        <v>1200</v>
      </c>
      <c r="K776" s="42">
        <f t="shared" si="146"/>
        <v>4281.4399999999996</v>
      </c>
      <c r="L776" s="43">
        <f t="shared" si="147"/>
        <v>7500000</v>
      </c>
      <c r="M776" s="157">
        <f t="shared" si="148"/>
        <v>26759000</v>
      </c>
      <c r="N776" s="157">
        <f t="shared" si="139"/>
        <v>2500000</v>
      </c>
      <c r="O776" s="158">
        <f t="shared" si="140"/>
        <v>400</v>
      </c>
      <c r="P776" s="42"/>
    </row>
    <row r="777" spans="1:16" x14ac:dyDescent="0.2">
      <c r="A777" s="156">
        <v>769</v>
      </c>
      <c r="B777" s="157">
        <v>14753000</v>
      </c>
      <c r="C777" s="42">
        <v>4573.43</v>
      </c>
      <c r="D777" s="43">
        <f t="shared" si="141"/>
        <v>2500000</v>
      </c>
      <c r="E777" s="43">
        <f t="shared" si="142"/>
        <v>3</v>
      </c>
      <c r="F777" s="43">
        <f t="shared" si="143"/>
        <v>10000000</v>
      </c>
      <c r="G777" s="43">
        <f t="shared" si="144"/>
        <v>3</v>
      </c>
      <c r="H777" s="46">
        <f t="shared" ref="H777:H840" si="149">MAX(0,MIN(E777*D777,B777-D777))/B777</f>
        <v>0.5083711787433064</v>
      </c>
      <c r="I777" s="46">
        <f t="shared" ref="I777:I840" si="150">MAX(0,MIN(G777*F777,B777-SUM(D777,E777*D777)))/B777</f>
        <v>0.32217176167559142</v>
      </c>
      <c r="J777" s="42">
        <f t="shared" si="145"/>
        <v>2325</v>
      </c>
      <c r="K777" s="42">
        <f t="shared" si="146"/>
        <v>1473.43</v>
      </c>
      <c r="L777" s="43">
        <f t="shared" si="147"/>
        <v>7499999.9999999991</v>
      </c>
      <c r="M777" s="157">
        <f t="shared" si="148"/>
        <v>4753000</v>
      </c>
      <c r="N777" s="157">
        <f t="shared" ref="N777:N840" si="151">B777-SUM(L777:M777)</f>
        <v>2500000</v>
      </c>
      <c r="O777" s="158">
        <f t="shared" ref="O777:O840" si="152">C777-SUM(J777:K777)</f>
        <v>775</v>
      </c>
      <c r="P777" s="42"/>
    </row>
    <row r="778" spans="1:16" x14ac:dyDescent="0.2">
      <c r="A778" s="156">
        <v>770</v>
      </c>
      <c r="B778" s="157">
        <v>2714000</v>
      </c>
      <c r="C778" s="42">
        <v>325.68</v>
      </c>
      <c r="D778" s="43">
        <f t="shared" ref="D778:D841" si="153">D777</f>
        <v>2500000</v>
      </c>
      <c r="E778" s="43">
        <f t="shared" ref="E778:E841" si="154">E777</f>
        <v>3</v>
      </c>
      <c r="F778" s="43">
        <f t="shared" ref="F778:F841" si="155">F777</f>
        <v>10000000</v>
      </c>
      <c r="G778" s="43">
        <f t="shared" ref="G778:G841" si="156">G777</f>
        <v>3</v>
      </c>
      <c r="H778" s="46">
        <f t="shared" si="149"/>
        <v>7.8850405305821672E-2</v>
      </c>
      <c r="I778" s="46">
        <f t="shared" si="150"/>
        <v>0</v>
      </c>
      <c r="J778" s="42">
        <f t="shared" ref="J778:J841" si="157">+H778*$C778</f>
        <v>25.680000000000003</v>
      </c>
      <c r="K778" s="42">
        <f t="shared" ref="K778:K841" si="158">+I778*$C778</f>
        <v>0</v>
      </c>
      <c r="L778" s="43">
        <f t="shared" ref="L778:L841" si="159">H778*B778</f>
        <v>214000.00000000003</v>
      </c>
      <c r="M778" s="157">
        <f t="shared" si="148"/>
        <v>0</v>
      </c>
      <c r="N778" s="157">
        <f t="shared" si="151"/>
        <v>2500000</v>
      </c>
      <c r="O778" s="158">
        <f t="shared" si="152"/>
        <v>300</v>
      </c>
      <c r="P778" s="42"/>
    </row>
    <row r="779" spans="1:16" x14ac:dyDescent="0.2">
      <c r="A779" s="156">
        <v>771</v>
      </c>
      <c r="B779" s="157">
        <v>10044000</v>
      </c>
      <c r="C779" s="42">
        <v>2410.56</v>
      </c>
      <c r="D779" s="43">
        <f t="shared" si="153"/>
        <v>2500000</v>
      </c>
      <c r="E779" s="43">
        <f t="shared" si="154"/>
        <v>3</v>
      </c>
      <c r="F779" s="43">
        <f t="shared" si="155"/>
        <v>10000000</v>
      </c>
      <c r="G779" s="43">
        <f t="shared" si="156"/>
        <v>3</v>
      </c>
      <c r="H779" s="46">
        <f t="shared" si="149"/>
        <v>0.74671445639187572</v>
      </c>
      <c r="I779" s="46">
        <f t="shared" si="150"/>
        <v>4.3807248108323378E-3</v>
      </c>
      <c r="J779" s="42">
        <f t="shared" si="157"/>
        <v>1800</v>
      </c>
      <c r="K779" s="42">
        <f t="shared" si="158"/>
        <v>10.56</v>
      </c>
      <c r="L779" s="43">
        <f t="shared" si="159"/>
        <v>7500000</v>
      </c>
      <c r="M779" s="157">
        <f t="shared" si="148"/>
        <v>44000</v>
      </c>
      <c r="N779" s="157">
        <f t="shared" si="151"/>
        <v>2500000</v>
      </c>
      <c r="O779" s="158">
        <f t="shared" si="152"/>
        <v>600</v>
      </c>
      <c r="P779" s="42"/>
    </row>
    <row r="780" spans="1:16" x14ac:dyDescent="0.2">
      <c r="A780" s="156">
        <v>772</v>
      </c>
      <c r="B780" s="157">
        <v>18594000</v>
      </c>
      <c r="C780" s="42">
        <v>2975.04</v>
      </c>
      <c r="D780" s="43">
        <f t="shared" si="153"/>
        <v>2500000</v>
      </c>
      <c r="E780" s="43">
        <f t="shared" si="154"/>
        <v>3</v>
      </c>
      <c r="F780" s="43">
        <f t="shared" si="155"/>
        <v>10000000</v>
      </c>
      <c r="G780" s="43">
        <f t="shared" si="156"/>
        <v>3</v>
      </c>
      <c r="H780" s="46">
        <f t="shared" si="149"/>
        <v>0.40335592126492414</v>
      </c>
      <c r="I780" s="46">
        <f t="shared" si="150"/>
        <v>0.4621921049801011</v>
      </c>
      <c r="J780" s="42">
        <f t="shared" si="157"/>
        <v>1200</v>
      </c>
      <c r="K780" s="42">
        <f t="shared" si="158"/>
        <v>1375.04</v>
      </c>
      <c r="L780" s="43">
        <f t="shared" si="159"/>
        <v>7500000</v>
      </c>
      <c r="M780" s="157">
        <f t="shared" si="148"/>
        <v>8594000</v>
      </c>
      <c r="N780" s="157">
        <f t="shared" si="151"/>
        <v>2500000</v>
      </c>
      <c r="O780" s="158">
        <f t="shared" si="152"/>
        <v>400</v>
      </c>
      <c r="P780" s="42"/>
    </row>
    <row r="781" spans="1:16" x14ac:dyDescent="0.2">
      <c r="A781" s="156">
        <v>773</v>
      </c>
      <c r="B781" s="157">
        <v>15589000</v>
      </c>
      <c r="C781" s="42">
        <v>2026.57</v>
      </c>
      <c r="D781" s="43">
        <f t="shared" si="153"/>
        <v>2500000</v>
      </c>
      <c r="E781" s="43">
        <f t="shared" si="154"/>
        <v>3</v>
      </c>
      <c r="F781" s="43">
        <f t="shared" si="155"/>
        <v>10000000</v>
      </c>
      <c r="G781" s="43">
        <f t="shared" si="156"/>
        <v>3</v>
      </c>
      <c r="H781" s="46">
        <f t="shared" si="149"/>
        <v>0.4811084739239207</v>
      </c>
      <c r="I781" s="46">
        <f t="shared" si="150"/>
        <v>0.35852203476810574</v>
      </c>
      <c r="J781" s="42">
        <f t="shared" si="157"/>
        <v>974.99999999999989</v>
      </c>
      <c r="K781" s="42">
        <f t="shared" si="158"/>
        <v>726.57</v>
      </c>
      <c r="L781" s="43">
        <f t="shared" si="159"/>
        <v>7500000</v>
      </c>
      <c r="M781" s="157">
        <f t="shared" si="148"/>
        <v>5589000</v>
      </c>
      <c r="N781" s="157">
        <f t="shared" si="151"/>
        <v>2500000</v>
      </c>
      <c r="O781" s="158">
        <f t="shared" si="152"/>
        <v>325</v>
      </c>
      <c r="P781" s="42"/>
    </row>
    <row r="782" spans="1:16" x14ac:dyDescent="0.2">
      <c r="A782" s="156">
        <v>774</v>
      </c>
      <c r="B782" s="157">
        <v>34246000</v>
      </c>
      <c r="C782" s="42">
        <v>10273.799999999999</v>
      </c>
      <c r="D782" s="43">
        <f t="shared" si="153"/>
        <v>2500000</v>
      </c>
      <c r="E782" s="43">
        <f t="shared" si="154"/>
        <v>3</v>
      </c>
      <c r="F782" s="43">
        <f t="shared" si="155"/>
        <v>10000000</v>
      </c>
      <c r="G782" s="43">
        <f t="shared" si="156"/>
        <v>3</v>
      </c>
      <c r="H782" s="46">
        <f t="shared" si="149"/>
        <v>0.21900367926181161</v>
      </c>
      <c r="I782" s="46">
        <f t="shared" si="150"/>
        <v>0.70799509431758456</v>
      </c>
      <c r="J782" s="42">
        <f t="shared" si="157"/>
        <v>2250</v>
      </c>
      <c r="K782" s="42">
        <f t="shared" si="158"/>
        <v>7273.8</v>
      </c>
      <c r="L782" s="43">
        <f t="shared" si="159"/>
        <v>7500000</v>
      </c>
      <c r="M782" s="157">
        <f t="shared" si="148"/>
        <v>24246000</v>
      </c>
      <c r="N782" s="157">
        <f t="shared" si="151"/>
        <v>2500000</v>
      </c>
      <c r="O782" s="158">
        <f t="shared" si="152"/>
        <v>750</v>
      </c>
      <c r="P782" s="42"/>
    </row>
    <row r="783" spans="1:16" x14ac:dyDescent="0.2">
      <c r="A783" s="156">
        <v>775</v>
      </c>
      <c r="B783" s="157">
        <v>16858000</v>
      </c>
      <c r="C783" s="42">
        <v>4551.66</v>
      </c>
      <c r="D783" s="43">
        <f t="shared" si="153"/>
        <v>2500000</v>
      </c>
      <c r="E783" s="43">
        <f t="shared" si="154"/>
        <v>3</v>
      </c>
      <c r="F783" s="43">
        <f t="shared" si="155"/>
        <v>10000000</v>
      </c>
      <c r="G783" s="43">
        <f t="shared" si="156"/>
        <v>3</v>
      </c>
      <c r="H783" s="46">
        <f t="shared" si="149"/>
        <v>0.44489263257800449</v>
      </c>
      <c r="I783" s="46">
        <f t="shared" si="150"/>
        <v>0.40680982322932735</v>
      </c>
      <c r="J783" s="42">
        <f t="shared" si="157"/>
        <v>2024.9999999999998</v>
      </c>
      <c r="K783" s="42">
        <f t="shared" si="158"/>
        <v>1851.66</v>
      </c>
      <c r="L783" s="43">
        <f t="shared" si="159"/>
        <v>7500000</v>
      </c>
      <c r="M783" s="157">
        <f t="shared" si="148"/>
        <v>6858000</v>
      </c>
      <c r="N783" s="157">
        <f t="shared" si="151"/>
        <v>2500000</v>
      </c>
      <c r="O783" s="158">
        <f t="shared" si="152"/>
        <v>675</v>
      </c>
      <c r="P783" s="42"/>
    </row>
    <row r="784" spans="1:16" x14ac:dyDescent="0.2">
      <c r="A784" s="156">
        <v>776</v>
      </c>
      <c r="B784" s="157">
        <v>3139000</v>
      </c>
      <c r="C784" s="42">
        <v>502.24</v>
      </c>
      <c r="D784" s="43">
        <f t="shared" si="153"/>
        <v>2500000</v>
      </c>
      <c r="E784" s="43">
        <f t="shared" si="154"/>
        <v>3</v>
      </c>
      <c r="F784" s="43">
        <f t="shared" si="155"/>
        <v>10000000</v>
      </c>
      <c r="G784" s="43">
        <f t="shared" si="156"/>
        <v>3</v>
      </c>
      <c r="H784" s="46">
        <f t="shared" si="149"/>
        <v>0.2035680152914941</v>
      </c>
      <c r="I784" s="46">
        <f t="shared" si="150"/>
        <v>0</v>
      </c>
      <c r="J784" s="42">
        <f t="shared" si="157"/>
        <v>102.24</v>
      </c>
      <c r="K784" s="42">
        <f t="shared" si="158"/>
        <v>0</v>
      </c>
      <c r="L784" s="43">
        <f t="shared" si="159"/>
        <v>639000</v>
      </c>
      <c r="M784" s="157">
        <f t="shared" si="148"/>
        <v>0</v>
      </c>
      <c r="N784" s="157">
        <f t="shared" si="151"/>
        <v>2500000</v>
      </c>
      <c r="O784" s="158">
        <f t="shared" si="152"/>
        <v>400</v>
      </c>
      <c r="P784" s="42"/>
    </row>
    <row r="785" spans="1:16" x14ac:dyDescent="0.2">
      <c r="A785" s="156">
        <v>777</v>
      </c>
      <c r="B785" s="157">
        <v>800000</v>
      </c>
      <c r="C785" s="42">
        <v>240</v>
      </c>
      <c r="D785" s="43">
        <f t="shared" si="153"/>
        <v>2500000</v>
      </c>
      <c r="E785" s="43">
        <f t="shared" si="154"/>
        <v>3</v>
      </c>
      <c r="F785" s="43">
        <f t="shared" si="155"/>
        <v>10000000</v>
      </c>
      <c r="G785" s="43">
        <f t="shared" si="156"/>
        <v>3</v>
      </c>
      <c r="H785" s="46">
        <f t="shared" si="149"/>
        <v>0</v>
      </c>
      <c r="I785" s="46">
        <f t="shared" si="150"/>
        <v>0</v>
      </c>
      <c r="J785" s="42">
        <f t="shared" si="157"/>
        <v>0</v>
      </c>
      <c r="K785" s="42">
        <f t="shared" si="158"/>
        <v>0</v>
      </c>
      <c r="L785" s="43">
        <f t="shared" si="159"/>
        <v>0</v>
      </c>
      <c r="M785" s="157">
        <f t="shared" si="148"/>
        <v>0</v>
      </c>
      <c r="N785" s="157">
        <f t="shared" si="151"/>
        <v>800000</v>
      </c>
      <c r="O785" s="158">
        <f t="shared" si="152"/>
        <v>240</v>
      </c>
      <c r="P785" s="42"/>
    </row>
    <row r="786" spans="1:16" x14ac:dyDescent="0.2">
      <c r="A786" s="156">
        <v>778</v>
      </c>
      <c r="B786" s="157">
        <v>7636000</v>
      </c>
      <c r="C786" s="42">
        <v>1756.28</v>
      </c>
      <c r="D786" s="43">
        <f t="shared" si="153"/>
        <v>2500000</v>
      </c>
      <c r="E786" s="43">
        <f t="shared" si="154"/>
        <v>3</v>
      </c>
      <c r="F786" s="43">
        <f t="shared" si="155"/>
        <v>10000000</v>
      </c>
      <c r="G786" s="43">
        <f t="shared" si="156"/>
        <v>3</v>
      </c>
      <c r="H786" s="46">
        <f t="shared" si="149"/>
        <v>0.67260345730749083</v>
      </c>
      <c r="I786" s="46">
        <f t="shared" si="150"/>
        <v>0</v>
      </c>
      <c r="J786" s="42">
        <f t="shared" si="157"/>
        <v>1181.28</v>
      </c>
      <c r="K786" s="42">
        <f t="shared" si="158"/>
        <v>0</v>
      </c>
      <c r="L786" s="43">
        <f t="shared" si="159"/>
        <v>5136000</v>
      </c>
      <c r="M786" s="157">
        <f t="shared" si="148"/>
        <v>0</v>
      </c>
      <c r="N786" s="157">
        <f t="shared" si="151"/>
        <v>2500000</v>
      </c>
      <c r="O786" s="158">
        <f t="shared" si="152"/>
        <v>575</v>
      </c>
      <c r="P786" s="42"/>
    </row>
    <row r="787" spans="1:16" x14ac:dyDescent="0.2">
      <c r="A787" s="156">
        <v>779</v>
      </c>
      <c r="B787" s="157">
        <v>19698000</v>
      </c>
      <c r="C787" s="42">
        <v>4530.54</v>
      </c>
      <c r="D787" s="43">
        <f t="shared" si="153"/>
        <v>2500000</v>
      </c>
      <c r="E787" s="43">
        <f t="shared" si="154"/>
        <v>3</v>
      </c>
      <c r="F787" s="43">
        <f t="shared" si="155"/>
        <v>10000000</v>
      </c>
      <c r="G787" s="43">
        <f t="shared" si="156"/>
        <v>3</v>
      </c>
      <c r="H787" s="46">
        <f t="shared" si="149"/>
        <v>0.38074931465123363</v>
      </c>
      <c r="I787" s="46">
        <f t="shared" si="150"/>
        <v>0.4923342471316885</v>
      </c>
      <c r="J787" s="42">
        <f t="shared" si="157"/>
        <v>1725</v>
      </c>
      <c r="K787" s="42">
        <f t="shared" si="158"/>
        <v>2230.54</v>
      </c>
      <c r="L787" s="43">
        <f t="shared" si="159"/>
        <v>7500000</v>
      </c>
      <c r="M787" s="157">
        <f t="shared" si="148"/>
        <v>9698000</v>
      </c>
      <c r="N787" s="157">
        <f t="shared" si="151"/>
        <v>2500000</v>
      </c>
      <c r="O787" s="158">
        <f t="shared" si="152"/>
        <v>575</v>
      </c>
      <c r="P787" s="42"/>
    </row>
    <row r="788" spans="1:16" x14ac:dyDescent="0.2">
      <c r="A788" s="156">
        <v>780</v>
      </c>
      <c r="B788" s="157">
        <v>18726000</v>
      </c>
      <c r="C788" s="42">
        <v>4119.72</v>
      </c>
      <c r="D788" s="43">
        <f t="shared" si="153"/>
        <v>2500000</v>
      </c>
      <c r="E788" s="43">
        <f t="shared" si="154"/>
        <v>3</v>
      </c>
      <c r="F788" s="43">
        <f t="shared" si="155"/>
        <v>10000000</v>
      </c>
      <c r="G788" s="43">
        <f t="shared" si="156"/>
        <v>3</v>
      </c>
      <c r="H788" s="46">
        <f t="shared" si="149"/>
        <v>0.40051265619993592</v>
      </c>
      <c r="I788" s="46">
        <f t="shared" si="150"/>
        <v>0.4659831250667521</v>
      </c>
      <c r="J788" s="42">
        <f t="shared" si="157"/>
        <v>1650.0000000000002</v>
      </c>
      <c r="K788" s="42">
        <f t="shared" si="158"/>
        <v>1919.72</v>
      </c>
      <c r="L788" s="43">
        <f t="shared" si="159"/>
        <v>7500000</v>
      </c>
      <c r="M788" s="157">
        <f t="shared" si="148"/>
        <v>8726000</v>
      </c>
      <c r="N788" s="157">
        <f t="shared" si="151"/>
        <v>2500000</v>
      </c>
      <c r="O788" s="158">
        <f t="shared" si="152"/>
        <v>550</v>
      </c>
      <c r="P788" s="42"/>
    </row>
    <row r="789" spans="1:16" x14ac:dyDescent="0.2">
      <c r="A789" s="156">
        <v>781</v>
      </c>
      <c r="B789" s="157">
        <v>22236000</v>
      </c>
      <c r="C789" s="42">
        <v>3335.4</v>
      </c>
      <c r="D789" s="43">
        <f t="shared" si="153"/>
        <v>2500000</v>
      </c>
      <c r="E789" s="43">
        <f t="shared" si="154"/>
        <v>3</v>
      </c>
      <c r="F789" s="43">
        <f t="shared" si="155"/>
        <v>10000000</v>
      </c>
      <c r="G789" s="43">
        <f t="shared" si="156"/>
        <v>3</v>
      </c>
      <c r="H789" s="46">
        <f t="shared" si="149"/>
        <v>0.33729087965461413</v>
      </c>
      <c r="I789" s="46">
        <f t="shared" si="150"/>
        <v>0.55027882712718112</v>
      </c>
      <c r="J789" s="42">
        <f t="shared" si="157"/>
        <v>1125</v>
      </c>
      <c r="K789" s="42">
        <f t="shared" si="158"/>
        <v>1835.3999999999999</v>
      </c>
      <c r="L789" s="43">
        <f t="shared" si="159"/>
        <v>7500000</v>
      </c>
      <c r="M789" s="157">
        <f t="shared" si="148"/>
        <v>12236000</v>
      </c>
      <c r="N789" s="157">
        <f t="shared" si="151"/>
        <v>2500000</v>
      </c>
      <c r="O789" s="158">
        <f t="shared" si="152"/>
        <v>375.00000000000045</v>
      </c>
      <c r="P789" s="42"/>
    </row>
    <row r="790" spans="1:16" x14ac:dyDescent="0.2">
      <c r="A790" s="156">
        <v>782</v>
      </c>
      <c r="B790" s="157">
        <v>800000</v>
      </c>
      <c r="C790" s="42">
        <v>112</v>
      </c>
      <c r="D790" s="43">
        <f t="shared" si="153"/>
        <v>2500000</v>
      </c>
      <c r="E790" s="43">
        <f t="shared" si="154"/>
        <v>3</v>
      </c>
      <c r="F790" s="43">
        <f t="shared" si="155"/>
        <v>10000000</v>
      </c>
      <c r="G790" s="43">
        <f t="shared" si="156"/>
        <v>3</v>
      </c>
      <c r="H790" s="46">
        <f t="shared" si="149"/>
        <v>0</v>
      </c>
      <c r="I790" s="46">
        <f t="shared" si="150"/>
        <v>0</v>
      </c>
      <c r="J790" s="42">
        <f t="shared" si="157"/>
        <v>0</v>
      </c>
      <c r="K790" s="42">
        <f t="shared" si="158"/>
        <v>0</v>
      </c>
      <c r="L790" s="43">
        <f t="shared" si="159"/>
        <v>0</v>
      </c>
      <c r="M790" s="157">
        <f t="shared" si="148"/>
        <v>0</v>
      </c>
      <c r="N790" s="157">
        <f t="shared" si="151"/>
        <v>800000</v>
      </c>
      <c r="O790" s="158">
        <f t="shared" si="152"/>
        <v>112</v>
      </c>
      <c r="P790" s="42"/>
    </row>
    <row r="791" spans="1:16" x14ac:dyDescent="0.2">
      <c r="A791" s="156">
        <v>783</v>
      </c>
      <c r="B791" s="157">
        <v>17051000</v>
      </c>
      <c r="C791" s="42">
        <v>3580.71</v>
      </c>
      <c r="D791" s="43">
        <f t="shared" si="153"/>
        <v>2500000</v>
      </c>
      <c r="E791" s="43">
        <f t="shared" si="154"/>
        <v>3</v>
      </c>
      <c r="F791" s="43">
        <f t="shared" si="155"/>
        <v>10000000</v>
      </c>
      <c r="G791" s="43">
        <f t="shared" si="156"/>
        <v>3</v>
      </c>
      <c r="H791" s="46">
        <f t="shared" si="149"/>
        <v>0.43985689988856957</v>
      </c>
      <c r="I791" s="46">
        <f t="shared" si="150"/>
        <v>0.4135241334819072</v>
      </c>
      <c r="J791" s="42">
        <f t="shared" si="157"/>
        <v>1575</v>
      </c>
      <c r="K791" s="42">
        <f t="shared" si="158"/>
        <v>1480.71</v>
      </c>
      <c r="L791" s="43">
        <f t="shared" si="159"/>
        <v>7500000</v>
      </c>
      <c r="M791" s="157">
        <f t="shared" si="148"/>
        <v>7051000</v>
      </c>
      <c r="N791" s="157">
        <f t="shared" si="151"/>
        <v>2500000</v>
      </c>
      <c r="O791" s="158">
        <f t="shared" si="152"/>
        <v>525</v>
      </c>
      <c r="P791" s="42"/>
    </row>
    <row r="792" spans="1:16" x14ac:dyDescent="0.2">
      <c r="A792" s="156">
        <v>784</v>
      </c>
      <c r="B792" s="157">
        <v>40000000</v>
      </c>
      <c r="C792" s="42">
        <v>6000</v>
      </c>
      <c r="D792" s="43">
        <f t="shared" si="153"/>
        <v>2500000</v>
      </c>
      <c r="E792" s="43">
        <f t="shared" si="154"/>
        <v>3</v>
      </c>
      <c r="F792" s="43">
        <f t="shared" si="155"/>
        <v>10000000</v>
      </c>
      <c r="G792" s="43">
        <f t="shared" si="156"/>
        <v>3</v>
      </c>
      <c r="H792" s="46">
        <f t="shared" si="149"/>
        <v>0.1875</v>
      </c>
      <c r="I792" s="46">
        <f t="shared" si="150"/>
        <v>0.75</v>
      </c>
      <c r="J792" s="42">
        <f t="shared" si="157"/>
        <v>1125</v>
      </c>
      <c r="K792" s="42">
        <f t="shared" si="158"/>
        <v>4500</v>
      </c>
      <c r="L792" s="43">
        <f t="shared" si="159"/>
        <v>7500000</v>
      </c>
      <c r="M792" s="157">
        <f t="shared" si="148"/>
        <v>30000000</v>
      </c>
      <c r="N792" s="157">
        <f t="shared" si="151"/>
        <v>2500000</v>
      </c>
      <c r="O792" s="158">
        <f t="shared" si="152"/>
        <v>375</v>
      </c>
      <c r="P792" s="42"/>
    </row>
    <row r="793" spans="1:16" x14ac:dyDescent="0.2">
      <c r="A793" s="156">
        <v>785</v>
      </c>
      <c r="B793" s="157">
        <v>800000</v>
      </c>
      <c r="C793" s="42">
        <v>96</v>
      </c>
      <c r="D793" s="43">
        <f t="shared" si="153"/>
        <v>2500000</v>
      </c>
      <c r="E793" s="43">
        <f t="shared" si="154"/>
        <v>3</v>
      </c>
      <c r="F793" s="43">
        <f t="shared" si="155"/>
        <v>10000000</v>
      </c>
      <c r="G793" s="43">
        <f t="shared" si="156"/>
        <v>3</v>
      </c>
      <c r="H793" s="46">
        <f t="shared" si="149"/>
        <v>0</v>
      </c>
      <c r="I793" s="46">
        <f t="shared" si="150"/>
        <v>0</v>
      </c>
      <c r="J793" s="42">
        <f t="shared" si="157"/>
        <v>0</v>
      </c>
      <c r="K793" s="42">
        <f t="shared" si="158"/>
        <v>0</v>
      </c>
      <c r="L793" s="43">
        <f t="shared" si="159"/>
        <v>0</v>
      </c>
      <c r="M793" s="157">
        <f t="shared" ref="M793:M856" si="160">I793*$B793</f>
        <v>0</v>
      </c>
      <c r="N793" s="157">
        <f t="shared" si="151"/>
        <v>800000</v>
      </c>
      <c r="O793" s="158">
        <f t="shared" si="152"/>
        <v>96</v>
      </c>
      <c r="P793" s="42"/>
    </row>
    <row r="794" spans="1:16" x14ac:dyDescent="0.2">
      <c r="A794" s="156">
        <v>786</v>
      </c>
      <c r="B794" s="157">
        <v>2152000</v>
      </c>
      <c r="C794" s="42">
        <v>430.4</v>
      </c>
      <c r="D794" s="43">
        <f t="shared" si="153"/>
        <v>2500000</v>
      </c>
      <c r="E794" s="43">
        <f t="shared" si="154"/>
        <v>3</v>
      </c>
      <c r="F794" s="43">
        <f t="shared" si="155"/>
        <v>10000000</v>
      </c>
      <c r="G794" s="43">
        <f t="shared" si="156"/>
        <v>3</v>
      </c>
      <c r="H794" s="46">
        <f t="shared" si="149"/>
        <v>0</v>
      </c>
      <c r="I794" s="46">
        <f t="shared" si="150"/>
        <v>0</v>
      </c>
      <c r="J794" s="42">
        <f t="shared" si="157"/>
        <v>0</v>
      </c>
      <c r="K794" s="42">
        <f t="shared" si="158"/>
        <v>0</v>
      </c>
      <c r="L794" s="43">
        <f t="shared" si="159"/>
        <v>0</v>
      </c>
      <c r="M794" s="157">
        <f t="shared" si="160"/>
        <v>0</v>
      </c>
      <c r="N794" s="157">
        <f t="shared" si="151"/>
        <v>2152000</v>
      </c>
      <c r="O794" s="158">
        <f t="shared" si="152"/>
        <v>430.4</v>
      </c>
      <c r="P794" s="42"/>
    </row>
    <row r="795" spans="1:16" x14ac:dyDescent="0.2">
      <c r="A795" s="156">
        <v>787</v>
      </c>
      <c r="B795" s="157">
        <v>10452000</v>
      </c>
      <c r="C795" s="42">
        <v>1463.28</v>
      </c>
      <c r="D795" s="43">
        <f t="shared" si="153"/>
        <v>2500000</v>
      </c>
      <c r="E795" s="43">
        <f t="shared" si="154"/>
        <v>3</v>
      </c>
      <c r="F795" s="43">
        <f t="shared" si="155"/>
        <v>10000000</v>
      </c>
      <c r="G795" s="43">
        <f t="shared" si="156"/>
        <v>3</v>
      </c>
      <c r="H795" s="46">
        <f t="shared" si="149"/>
        <v>0.71756601607347881</v>
      </c>
      <c r="I795" s="46">
        <f t="shared" si="150"/>
        <v>4.3245311902028322E-2</v>
      </c>
      <c r="J795" s="42">
        <f t="shared" si="157"/>
        <v>1050</v>
      </c>
      <c r="K795" s="42">
        <f t="shared" si="158"/>
        <v>63.28</v>
      </c>
      <c r="L795" s="43">
        <f t="shared" si="159"/>
        <v>7500000.0000000009</v>
      </c>
      <c r="M795" s="157">
        <f t="shared" si="160"/>
        <v>452000</v>
      </c>
      <c r="N795" s="157">
        <f t="shared" si="151"/>
        <v>2499999.9999999991</v>
      </c>
      <c r="O795" s="158">
        <f t="shared" si="152"/>
        <v>350</v>
      </c>
      <c r="P795" s="42"/>
    </row>
    <row r="796" spans="1:16" x14ac:dyDescent="0.2">
      <c r="A796" s="156">
        <v>788</v>
      </c>
      <c r="B796" s="157">
        <v>16714000</v>
      </c>
      <c r="C796" s="42">
        <v>5014.2</v>
      </c>
      <c r="D796" s="43">
        <f t="shared" si="153"/>
        <v>2500000</v>
      </c>
      <c r="E796" s="43">
        <f t="shared" si="154"/>
        <v>3</v>
      </c>
      <c r="F796" s="43">
        <f t="shared" si="155"/>
        <v>10000000</v>
      </c>
      <c r="G796" s="43">
        <f t="shared" si="156"/>
        <v>3</v>
      </c>
      <c r="H796" s="46">
        <f t="shared" si="149"/>
        <v>0.44872561924135457</v>
      </c>
      <c r="I796" s="46">
        <f t="shared" si="150"/>
        <v>0.40169917434486058</v>
      </c>
      <c r="J796" s="42">
        <f t="shared" si="157"/>
        <v>2250</v>
      </c>
      <c r="K796" s="42">
        <f t="shared" si="158"/>
        <v>2014.1999999999998</v>
      </c>
      <c r="L796" s="43">
        <f t="shared" si="159"/>
        <v>7500000</v>
      </c>
      <c r="M796" s="157">
        <f t="shared" si="160"/>
        <v>6714000</v>
      </c>
      <c r="N796" s="157">
        <f t="shared" si="151"/>
        <v>2500000</v>
      </c>
      <c r="O796" s="158">
        <f t="shared" si="152"/>
        <v>750</v>
      </c>
      <c r="P796" s="42"/>
    </row>
    <row r="797" spans="1:16" x14ac:dyDescent="0.2">
      <c r="A797" s="156">
        <v>789</v>
      </c>
      <c r="B797" s="157">
        <v>800000</v>
      </c>
      <c r="C797" s="42">
        <v>112</v>
      </c>
      <c r="D797" s="43">
        <f t="shared" si="153"/>
        <v>2500000</v>
      </c>
      <c r="E797" s="43">
        <f t="shared" si="154"/>
        <v>3</v>
      </c>
      <c r="F797" s="43">
        <f t="shared" si="155"/>
        <v>10000000</v>
      </c>
      <c r="G797" s="43">
        <f t="shared" si="156"/>
        <v>3</v>
      </c>
      <c r="H797" s="46">
        <f t="shared" si="149"/>
        <v>0</v>
      </c>
      <c r="I797" s="46">
        <f t="shared" si="150"/>
        <v>0</v>
      </c>
      <c r="J797" s="42">
        <f t="shared" si="157"/>
        <v>0</v>
      </c>
      <c r="K797" s="42">
        <f t="shared" si="158"/>
        <v>0</v>
      </c>
      <c r="L797" s="43">
        <f t="shared" si="159"/>
        <v>0</v>
      </c>
      <c r="M797" s="157">
        <f t="shared" si="160"/>
        <v>0</v>
      </c>
      <c r="N797" s="157">
        <f t="shared" si="151"/>
        <v>800000</v>
      </c>
      <c r="O797" s="158">
        <f t="shared" si="152"/>
        <v>112</v>
      </c>
      <c r="P797" s="42"/>
    </row>
    <row r="798" spans="1:16" x14ac:dyDescent="0.2">
      <c r="A798" s="156">
        <v>790</v>
      </c>
      <c r="B798" s="157">
        <v>800000</v>
      </c>
      <c r="C798" s="42">
        <v>184</v>
      </c>
      <c r="D798" s="43">
        <f t="shared" si="153"/>
        <v>2500000</v>
      </c>
      <c r="E798" s="43">
        <f t="shared" si="154"/>
        <v>3</v>
      </c>
      <c r="F798" s="43">
        <f t="shared" si="155"/>
        <v>10000000</v>
      </c>
      <c r="G798" s="43">
        <f t="shared" si="156"/>
        <v>3</v>
      </c>
      <c r="H798" s="46">
        <f t="shared" si="149"/>
        <v>0</v>
      </c>
      <c r="I798" s="46">
        <f t="shared" si="150"/>
        <v>0</v>
      </c>
      <c r="J798" s="42">
        <f t="shared" si="157"/>
        <v>0</v>
      </c>
      <c r="K798" s="42">
        <f t="shared" si="158"/>
        <v>0</v>
      </c>
      <c r="L798" s="43">
        <f t="shared" si="159"/>
        <v>0</v>
      </c>
      <c r="M798" s="157">
        <f t="shared" si="160"/>
        <v>0</v>
      </c>
      <c r="N798" s="157">
        <f t="shared" si="151"/>
        <v>800000</v>
      </c>
      <c r="O798" s="158">
        <f t="shared" si="152"/>
        <v>184</v>
      </c>
      <c r="P798" s="42"/>
    </row>
    <row r="799" spans="1:16" x14ac:dyDescent="0.2">
      <c r="A799" s="156">
        <v>791</v>
      </c>
      <c r="B799" s="157">
        <v>16684000</v>
      </c>
      <c r="C799" s="42">
        <v>3503.64</v>
      </c>
      <c r="D799" s="43">
        <f t="shared" si="153"/>
        <v>2500000</v>
      </c>
      <c r="E799" s="43">
        <f t="shared" si="154"/>
        <v>3</v>
      </c>
      <c r="F799" s="43">
        <f t="shared" si="155"/>
        <v>10000000</v>
      </c>
      <c r="G799" s="43">
        <f t="shared" si="156"/>
        <v>3</v>
      </c>
      <c r="H799" s="46">
        <f t="shared" si="149"/>
        <v>0.44953248621433711</v>
      </c>
      <c r="I799" s="46">
        <f t="shared" si="150"/>
        <v>0.4006233517142172</v>
      </c>
      <c r="J799" s="42">
        <f t="shared" si="157"/>
        <v>1575</v>
      </c>
      <c r="K799" s="42">
        <f t="shared" si="158"/>
        <v>1403.6399999999999</v>
      </c>
      <c r="L799" s="43">
        <f t="shared" si="159"/>
        <v>7500000</v>
      </c>
      <c r="M799" s="157">
        <f t="shared" si="160"/>
        <v>6684000</v>
      </c>
      <c r="N799" s="157">
        <f t="shared" si="151"/>
        <v>2500000</v>
      </c>
      <c r="O799" s="158">
        <f t="shared" si="152"/>
        <v>525</v>
      </c>
      <c r="P799" s="42"/>
    </row>
    <row r="800" spans="1:16" x14ac:dyDescent="0.2">
      <c r="A800" s="156">
        <v>792</v>
      </c>
      <c r="B800" s="157">
        <v>800000</v>
      </c>
      <c r="C800" s="42">
        <v>208</v>
      </c>
      <c r="D800" s="43">
        <f t="shared" si="153"/>
        <v>2500000</v>
      </c>
      <c r="E800" s="43">
        <f t="shared" si="154"/>
        <v>3</v>
      </c>
      <c r="F800" s="43">
        <f t="shared" si="155"/>
        <v>10000000</v>
      </c>
      <c r="G800" s="43">
        <f t="shared" si="156"/>
        <v>3</v>
      </c>
      <c r="H800" s="46">
        <f t="shared" si="149"/>
        <v>0</v>
      </c>
      <c r="I800" s="46">
        <f t="shared" si="150"/>
        <v>0</v>
      </c>
      <c r="J800" s="42">
        <f t="shared" si="157"/>
        <v>0</v>
      </c>
      <c r="K800" s="42">
        <f t="shared" si="158"/>
        <v>0</v>
      </c>
      <c r="L800" s="43">
        <f t="shared" si="159"/>
        <v>0</v>
      </c>
      <c r="M800" s="157">
        <f t="shared" si="160"/>
        <v>0</v>
      </c>
      <c r="N800" s="157">
        <f t="shared" si="151"/>
        <v>800000</v>
      </c>
      <c r="O800" s="158">
        <f t="shared" si="152"/>
        <v>208</v>
      </c>
      <c r="P800" s="42"/>
    </row>
    <row r="801" spans="1:16" x14ac:dyDescent="0.2">
      <c r="A801" s="156">
        <v>793</v>
      </c>
      <c r="B801" s="157">
        <v>10479000</v>
      </c>
      <c r="C801" s="42">
        <v>1571.85</v>
      </c>
      <c r="D801" s="43">
        <f t="shared" si="153"/>
        <v>2500000</v>
      </c>
      <c r="E801" s="43">
        <f t="shared" si="154"/>
        <v>3</v>
      </c>
      <c r="F801" s="43">
        <f t="shared" si="155"/>
        <v>10000000</v>
      </c>
      <c r="G801" s="43">
        <f t="shared" si="156"/>
        <v>3</v>
      </c>
      <c r="H801" s="46">
        <f t="shared" si="149"/>
        <v>0.71571714858288005</v>
      </c>
      <c r="I801" s="46">
        <f t="shared" si="150"/>
        <v>4.5710468556159942E-2</v>
      </c>
      <c r="J801" s="42">
        <f t="shared" si="157"/>
        <v>1125</v>
      </c>
      <c r="K801" s="42">
        <f t="shared" si="158"/>
        <v>71.849999999999994</v>
      </c>
      <c r="L801" s="43">
        <f t="shared" si="159"/>
        <v>7500000</v>
      </c>
      <c r="M801" s="157">
        <f t="shared" si="160"/>
        <v>479000</v>
      </c>
      <c r="N801" s="157">
        <f t="shared" si="151"/>
        <v>2500000</v>
      </c>
      <c r="O801" s="158">
        <f t="shared" si="152"/>
        <v>375</v>
      </c>
      <c r="P801" s="42"/>
    </row>
    <row r="802" spans="1:16" x14ac:dyDescent="0.2">
      <c r="A802" s="156">
        <v>794</v>
      </c>
      <c r="B802" s="157">
        <v>6615000</v>
      </c>
      <c r="C802" s="42">
        <v>1124.55</v>
      </c>
      <c r="D802" s="43">
        <f t="shared" si="153"/>
        <v>2500000</v>
      </c>
      <c r="E802" s="43">
        <f t="shared" si="154"/>
        <v>3</v>
      </c>
      <c r="F802" s="43">
        <f t="shared" si="155"/>
        <v>10000000</v>
      </c>
      <c r="G802" s="43">
        <f t="shared" si="156"/>
        <v>3</v>
      </c>
      <c r="H802" s="46">
        <f t="shared" si="149"/>
        <v>0.62207105064247925</v>
      </c>
      <c r="I802" s="46">
        <f t="shared" si="150"/>
        <v>0</v>
      </c>
      <c r="J802" s="42">
        <f t="shared" si="157"/>
        <v>699.55000000000007</v>
      </c>
      <c r="K802" s="42">
        <f t="shared" si="158"/>
        <v>0</v>
      </c>
      <c r="L802" s="43">
        <f t="shared" si="159"/>
        <v>4115000.0000000005</v>
      </c>
      <c r="M802" s="157">
        <f t="shared" si="160"/>
        <v>0</v>
      </c>
      <c r="N802" s="157">
        <f t="shared" si="151"/>
        <v>2499999.9999999995</v>
      </c>
      <c r="O802" s="158">
        <f t="shared" si="152"/>
        <v>424.99999999999989</v>
      </c>
      <c r="P802" s="42"/>
    </row>
    <row r="803" spans="1:16" x14ac:dyDescent="0.2">
      <c r="A803" s="156">
        <v>795</v>
      </c>
      <c r="B803" s="157">
        <v>18848000</v>
      </c>
      <c r="C803" s="42">
        <v>2638.72</v>
      </c>
      <c r="D803" s="43">
        <f t="shared" si="153"/>
        <v>2500000</v>
      </c>
      <c r="E803" s="43">
        <f t="shared" si="154"/>
        <v>3</v>
      </c>
      <c r="F803" s="43">
        <f t="shared" si="155"/>
        <v>10000000</v>
      </c>
      <c r="G803" s="43">
        <f t="shared" si="156"/>
        <v>3</v>
      </c>
      <c r="H803" s="46">
        <f t="shared" si="149"/>
        <v>0.39792020373514431</v>
      </c>
      <c r="I803" s="46">
        <f t="shared" si="150"/>
        <v>0.46943972835314091</v>
      </c>
      <c r="J803" s="42">
        <f t="shared" si="157"/>
        <v>1050</v>
      </c>
      <c r="K803" s="42">
        <f t="shared" si="158"/>
        <v>1238.7199999999998</v>
      </c>
      <c r="L803" s="43">
        <f t="shared" si="159"/>
        <v>7500000</v>
      </c>
      <c r="M803" s="157">
        <f t="shared" si="160"/>
        <v>8848000</v>
      </c>
      <c r="N803" s="157">
        <f t="shared" si="151"/>
        <v>2500000</v>
      </c>
      <c r="O803" s="158">
        <f t="shared" si="152"/>
        <v>350</v>
      </c>
      <c r="P803" s="42"/>
    </row>
    <row r="804" spans="1:16" x14ac:dyDescent="0.2">
      <c r="A804" s="156">
        <v>796</v>
      </c>
      <c r="B804" s="157">
        <v>3348000</v>
      </c>
      <c r="C804" s="42">
        <v>870.48</v>
      </c>
      <c r="D804" s="43">
        <f t="shared" si="153"/>
        <v>2500000</v>
      </c>
      <c r="E804" s="43">
        <f t="shared" si="154"/>
        <v>3</v>
      </c>
      <c r="F804" s="43">
        <f t="shared" si="155"/>
        <v>10000000</v>
      </c>
      <c r="G804" s="43">
        <f t="shared" si="156"/>
        <v>3</v>
      </c>
      <c r="H804" s="46">
        <f t="shared" si="149"/>
        <v>0.25328554360812428</v>
      </c>
      <c r="I804" s="46">
        <f t="shared" si="150"/>
        <v>0</v>
      </c>
      <c r="J804" s="42">
        <f t="shared" si="157"/>
        <v>220.48000000000002</v>
      </c>
      <c r="K804" s="42">
        <f t="shared" si="158"/>
        <v>0</v>
      </c>
      <c r="L804" s="43">
        <f t="shared" si="159"/>
        <v>848000.00000000012</v>
      </c>
      <c r="M804" s="157">
        <f t="shared" si="160"/>
        <v>0</v>
      </c>
      <c r="N804" s="157">
        <f t="shared" si="151"/>
        <v>2500000</v>
      </c>
      <c r="O804" s="158">
        <f t="shared" si="152"/>
        <v>650</v>
      </c>
      <c r="P804" s="42"/>
    </row>
    <row r="805" spans="1:16" x14ac:dyDescent="0.2">
      <c r="A805" s="156">
        <v>797</v>
      </c>
      <c r="B805" s="157">
        <v>8240000</v>
      </c>
      <c r="C805" s="42">
        <v>2389.6</v>
      </c>
      <c r="D805" s="43">
        <f t="shared" si="153"/>
        <v>2500000</v>
      </c>
      <c r="E805" s="43">
        <f t="shared" si="154"/>
        <v>3</v>
      </c>
      <c r="F805" s="43">
        <f t="shared" si="155"/>
        <v>10000000</v>
      </c>
      <c r="G805" s="43">
        <f t="shared" si="156"/>
        <v>3</v>
      </c>
      <c r="H805" s="46">
        <f t="shared" si="149"/>
        <v>0.69660194174757284</v>
      </c>
      <c r="I805" s="46">
        <f t="shared" si="150"/>
        <v>0</v>
      </c>
      <c r="J805" s="42">
        <f t="shared" si="157"/>
        <v>1664.6</v>
      </c>
      <c r="K805" s="42">
        <f t="shared" si="158"/>
        <v>0</v>
      </c>
      <c r="L805" s="43">
        <f t="shared" si="159"/>
        <v>5740000</v>
      </c>
      <c r="M805" s="157">
        <f t="shared" si="160"/>
        <v>0</v>
      </c>
      <c r="N805" s="157">
        <f t="shared" si="151"/>
        <v>2500000</v>
      </c>
      <c r="O805" s="158">
        <f t="shared" si="152"/>
        <v>725</v>
      </c>
      <c r="P805" s="42"/>
    </row>
    <row r="806" spans="1:16" x14ac:dyDescent="0.2">
      <c r="A806" s="156">
        <v>798</v>
      </c>
      <c r="B806" s="157">
        <v>8188000</v>
      </c>
      <c r="C806" s="42">
        <v>1555.72</v>
      </c>
      <c r="D806" s="43">
        <f t="shared" si="153"/>
        <v>2500000</v>
      </c>
      <c r="E806" s="43">
        <f t="shared" si="154"/>
        <v>3</v>
      </c>
      <c r="F806" s="43">
        <f t="shared" si="155"/>
        <v>10000000</v>
      </c>
      <c r="G806" s="43">
        <f t="shared" si="156"/>
        <v>3</v>
      </c>
      <c r="H806" s="46">
        <f t="shared" si="149"/>
        <v>0.69467513434294093</v>
      </c>
      <c r="I806" s="46">
        <f t="shared" si="150"/>
        <v>0</v>
      </c>
      <c r="J806" s="42">
        <f t="shared" si="157"/>
        <v>1080.72</v>
      </c>
      <c r="K806" s="42">
        <f t="shared" si="158"/>
        <v>0</v>
      </c>
      <c r="L806" s="43">
        <f t="shared" si="159"/>
        <v>5688000</v>
      </c>
      <c r="M806" s="157">
        <f t="shared" si="160"/>
        <v>0</v>
      </c>
      <c r="N806" s="157">
        <f t="shared" si="151"/>
        <v>2500000</v>
      </c>
      <c r="O806" s="158">
        <f t="shared" si="152"/>
        <v>475</v>
      </c>
      <c r="P806" s="42"/>
    </row>
    <row r="807" spans="1:16" x14ac:dyDescent="0.2">
      <c r="A807" s="156">
        <v>799</v>
      </c>
      <c r="B807" s="157">
        <v>800000</v>
      </c>
      <c r="C807" s="42">
        <v>96</v>
      </c>
      <c r="D807" s="43">
        <f t="shared" si="153"/>
        <v>2500000</v>
      </c>
      <c r="E807" s="43">
        <f t="shared" si="154"/>
        <v>3</v>
      </c>
      <c r="F807" s="43">
        <f t="shared" si="155"/>
        <v>10000000</v>
      </c>
      <c r="G807" s="43">
        <f t="shared" si="156"/>
        <v>3</v>
      </c>
      <c r="H807" s="46">
        <f t="shared" si="149"/>
        <v>0</v>
      </c>
      <c r="I807" s="46">
        <f t="shared" si="150"/>
        <v>0</v>
      </c>
      <c r="J807" s="42">
        <f t="shared" si="157"/>
        <v>0</v>
      </c>
      <c r="K807" s="42">
        <f t="shared" si="158"/>
        <v>0</v>
      </c>
      <c r="L807" s="43">
        <f t="shared" si="159"/>
        <v>0</v>
      </c>
      <c r="M807" s="157">
        <f t="shared" si="160"/>
        <v>0</v>
      </c>
      <c r="N807" s="157">
        <f t="shared" si="151"/>
        <v>800000</v>
      </c>
      <c r="O807" s="158">
        <f t="shared" si="152"/>
        <v>96</v>
      </c>
      <c r="P807" s="42"/>
    </row>
    <row r="808" spans="1:16" x14ac:dyDescent="0.2">
      <c r="A808" s="156">
        <v>800</v>
      </c>
      <c r="B808" s="157">
        <v>2323000</v>
      </c>
      <c r="C808" s="42">
        <v>418.14</v>
      </c>
      <c r="D808" s="43">
        <f t="shared" si="153"/>
        <v>2500000</v>
      </c>
      <c r="E808" s="43">
        <f t="shared" si="154"/>
        <v>3</v>
      </c>
      <c r="F808" s="43">
        <f t="shared" si="155"/>
        <v>10000000</v>
      </c>
      <c r="G808" s="43">
        <f t="shared" si="156"/>
        <v>3</v>
      </c>
      <c r="H808" s="46">
        <f t="shared" si="149"/>
        <v>0</v>
      </c>
      <c r="I808" s="46">
        <f t="shared" si="150"/>
        <v>0</v>
      </c>
      <c r="J808" s="42">
        <f t="shared" si="157"/>
        <v>0</v>
      </c>
      <c r="K808" s="42">
        <f t="shared" si="158"/>
        <v>0</v>
      </c>
      <c r="L808" s="43">
        <f t="shared" si="159"/>
        <v>0</v>
      </c>
      <c r="M808" s="157">
        <f t="shared" si="160"/>
        <v>0</v>
      </c>
      <c r="N808" s="157">
        <f t="shared" si="151"/>
        <v>2323000</v>
      </c>
      <c r="O808" s="158">
        <f t="shared" si="152"/>
        <v>418.14</v>
      </c>
      <c r="P808" s="42"/>
    </row>
    <row r="809" spans="1:16" x14ac:dyDescent="0.2">
      <c r="A809" s="156">
        <v>801</v>
      </c>
      <c r="B809" s="157">
        <v>24582000</v>
      </c>
      <c r="C809" s="42">
        <v>4178.9399999999996</v>
      </c>
      <c r="D809" s="43">
        <f t="shared" si="153"/>
        <v>2500000</v>
      </c>
      <c r="E809" s="43">
        <f t="shared" si="154"/>
        <v>3</v>
      </c>
      <c r="F809" s="43">
        <f t="shared" si="155"/>
        <v>10000000</v>
      </c>
      <c r="G809" s="43">
        <f t="shared" si="156"/>
        <v>3</v>
      </c>
      <c r="H809" s="46">
        <f t="shared" si="149"/>
        <v>0.30510129362948502</v>
      </c>
      <c r="I809" s="46">
        <f t="shared" si="150"/>
        <v>0.59319827516068668</v>
      </c>
      <c r="J809" s="42">
        <f t="shared" si="157"/>
        <v>1275</v>
      </c>
      <c r="K809" s="42">
        <f t="shared" si="158"/>
        <v>2478.9399999999996</v>
      </c>
      <c r="L809" s="43">
        <f t="shared" si="159"/>
        <v>7500000.0000000009</v>
      </c>
      <c r="M809" s="157">
        <f t="shared" si="160"/>
        <v>14582000</v>
      </c>
      <c r="N809" s="157">
        <f t="shared" si="151"/>
        <v>2500000</v>
      </c>
      <c r="O809" s="158">
        <f t="shared" si="152"/>
        <v>425</v>
      </c>
      <c r="P809" s="42"/>
    </row>
    <row r="810" spans="1:16" x14ac:dyDescent="0.2">
      <c r="A810" s="156">
        <v>802</v>
      </c>
      <c r="B810" s="157">
        <v>1676000</v>
      </c>
      <c r="C810" s="42">
        <v>486.04</v>
      </c>
      <c r="D810" s="43">
        <f t="shared" si="153"/>
        <v>2500000</v>
      </c>
      <c r="E810" s="43">
        <f t="shared" si="154"/>
        <v>3</v>
      </c>
      <c r="F810" s="43">
        <f t="shared" si="155"/>
        <v>10000000</v>
      </c>
      <c r="G810" s="43">
        <f t="shared" si="156"/>
        <v>3</v>
      </c>
      <c r="H810" s="46">
        <f t="shared" si="149"/>
        <v>0</v>
      </c>
      <c r="I810" s="46">
        <f t="shared" si="150"/>
        <v>0</v>
      </c>
      <c r="J810" s="42">
        <f t="shared" si="157"/>
        <v>0</v>
      </c>
      <c r="K810" s="42">
        <f t="shared" si="158"/>
        <v>0</v>
      </c>
      <c r="L810" s="43">
        <f t="shared" si="159"/>
        <v>0</v>
      </c>
      <c r="M810" s="157">
        <f t="shared" si="160"/>
        <v>0</v>
      </c>
      <c r="N810" s="157">
        <f t="shared" si="151"/>
        <v>1676000</v>
      </c>
      <c r="O810" s="158">
        <f t="shared" si="152"/>
        <v>486.04</v>
      </c>
      <c r="P810" s="42"/>
    </row>
    <row r="811" spans="1:16" x14ac:dyDescent="0.2">
      <c r="A811" s="156">
        <v>803</v>
      </c>
      <c r="B811" s="157">
        <v>37654000</v>
      </c>
      <c r="C811" s="42">
        <v>10919.66</v>
      </c>
      <c r="D811" s="43">
        <f t="shared" si="153"/>
        <v>2500000</v>
      </c>
      <c r="E811" s="43">
        <f t="shared" si="154"/>
        <v>3</v>
      </c>
      <c r="F811" s="43">
        <f t="shared" si="155"/>
        <v>10000000</v>
      </c>
      <c r="G811" s="43">
        <f t="shared" si="156"/>
        <v>3</v>
      </c>
      <c r="H811" s="46">
        <f t="shared" si="149"/>
        <v>0.19918202581399055</v>
      </c>
      <c r="I811" s="46">
        <f t="shared" si="150"/>
        <v>0.73442396558134593</v>
      </c>
      <c r="J811" s="42">
        <f t="shared" si="157"/>
        <v>2175</v>
      </c>
      <c r="K811" s="42">
        <f t="shared" si="158"/>
        <v>8019.66</v>
      </c>
      <c r="L811" s="43">
        <f t="shared" si="159"/>
        <v>7500000</v>
      </c>
      <c r="M811" s="157">
        <f t="shared" si="160"/>
        <v>27654000</v>
      </c>
      <c r="N811" s="157">
        <f t="shared" si="151"/>
        <v>2500000</v>
      </c>
      <c r="O811" s="158">
        <f t="shared" si="152"/>
        <v>725</v>
      </c>
      <c r="P811" s="42"/>
    </row>
    <row r="812" spans="1:16" x14ac:dyDescent="0.2">
      <c r="A812" s="156">
        <v>804</v>
      </c>
      <c r="B812" s="157">
        <v>40000000</v>
      </c>
      <c r="C812" s="42">
        <v>6400</v>
      </c>
      <c r="D812" s="43">
        <f t="shared" si="153"/>
        <v>2500000</v>
      </c>
      <c r="E812" s="43">
        <f t="shared" si="154"/>
        <v>3</v>
      </c>
      <c r="F812" s="43">
        <f t="shared" si="155"/>
        <v>10000000</v>
      </c>
      <c r="G812" s="43">
        <f t="shared" si="156"/>
        <v>3</v>
      </c>
      <c r="H812" s="46">
        <f t="shared" si="149"/>
        <v>0.1875</v>
      </c>
      <c r="I812" s="46">
        <f t="shared" si="150"/>
        <v>0.75</v>
      </c>
      <c r="J812" s="42">
        <f t="shared" si="157"/>
        <v>1200</v>
      </c>
      <c r="K812" s="42">
        <f t="shared" si="158"/>
        <v>4800</v>
      </c>
      <c r="L812" s="43">
        <f t="shared" si="159"/>
        <v>7500000</v>
      </c>
      <c r="M812" s="157">
        <f t="shared" si="160"/>
        <v>30000000</v>
      </c>
      <c r="N812" s="157">
        <f t="shared" si="151"/>
        <v>2500000</v>
      </c>
      <c r="O812" s="158">
        <f t="shared" si="152"/>
        <v>400</v>
      </c>
      <c r="P812" s="42"/>
    </row>
    <row r="813" spans="1:16" x14ac:dyDescent="0.2">
      <c r="A813" s="156">
        <v>805</v>
      </c>
      <c r="B813" s="157">
        <v>8846000</v>
      </c>
      <c r="C813" s="42">
        <v>2653.8</v>
      </c>
      <c r="D813" s="43">
        <f t="shared" si="153"/>
        <v>2500000</v>
      </c>
      <c r="E813" s="43">
        <f t="shared" si="154"/>
        <v>3</v>
      </c>
      <c r="F813" s="43">
        <f t="shared" si="155"/>
        <v>10000000</v>
      </c>
      <c r="G813" s="43">
        <f t="shared" si="156"/>
        <v>3</v>
      </c>
      <c r="H813" s="46">
        <f t="shared" si="149"/>
        <v>0.71738638932851007</v>
      </c>
      <c r="I813" s="46">
        <f t="shared" si="150"/>
        <v>0</v>
      </c>
      <c r="J813" s="42">
        <f t="shared" si="157"/>
        <v>1903.8000000000002</v>
      </c>
      <c r="K813" s="42">
        <f t="shared" si="158"/>
        <v>0</v>
      </c>
      <c r="L813" s="43">
        <f t="shared" si="159"/>
        <v>6346000</v>
      </c>
      <c r="M813" s="157">
        <f t="shared" si="160"/>
        <v>0</v>
      </c>
      <c r="N813" s="157">
        <f t="shared" si="151"/>
        <v>2500000</v>
      </c>
      <c r="O813" s="158">
        <f t="shared" si="152"/>
        <v>750</v>
      </c>
      <c r="P813" s="42"/>
    </row>
    <row r="814" spans="1:16" x14ac:dyDescent="0.2">
      <c r="A814" s="156">
        <v>806</v>
      </c>
      <c r="B814" s="157">
        <v>800000</v>
      </c>
      <c r="C814" s="42">
        <v>96</v>
      </c>
      <c r="D814" s="43">
        <f t="shared" si="153"/>
        <v>2500000</v>
      </c>
      <c r="E814" s="43">
        <f t="shared" si="154"/>
        <v>3</v>
      </c>
      <c r="F814" s="43">
        <f t="shared" si="155"/>
        <v>10000000</v>
      </c>
      <c r="G814" s="43">
        <f t="shared" si="156"/>
        <v>3</v>
      </c>
      <c r="H814" s="46">
        <f t="shared" si="149"/>
        <v>0</v>
      </c>
      <c r="I814" s="46">
        <f t="shared" si="150"/>
        <v>0</v>
      </c>
      <c r="J814" s="42">
        <f t="shared" si="157"/>
        <v>0</v>
      </c>
      <c r="K814" s="42">
        <f t="shared" si="158"/>
        <v>0</v>
      </c>
      <c r="L814" s="43">
        <f t="shared" si="159"/>
        <v>0</v>
      </c>
      <c r="M814" s="157">
        <f t="shared" si="160"/>
        <v>0</v>
      </c>
      <c r="N814" s="157">
        <f t="shared" si="151"/>
        <v>800000</v>
      </c>
      <c r="O814" s="158">
        <f t="shared" si="152"/>
        <v>96</v>
      </c>
      <c r="P814" s="42"/>
    </row>
    <row r="815" spans="1:16" x14ac:dyDescent="0.2">
      <c r="A815" s="156">
        <v>807</v>
      </c>
      <c r="B815" s="157">
        <v>1362000</v>
      </c>
      <c r="C815" s="42">
        <v>381.36</v>
      </c>
      <c r="D815" s="43">
        <f t="shared" si="153"/>
        <v>2500000</v>
      </c>
      <c r="E815" s="43">
        <f t="shared" si="154"/>
        <v>3</v>
      </c>
      <c r="F815" s="43">
        <f t="shared" si="155"/>
        <v>10000000</v>
      </c>
      <c r="G815" s="43">
        <f t="shared" si="156"/>
        <v>3</v>
      </c>
      <c r="H815" s="46">
        <f t="shared" si="149"/>
        <v>0</v>
      </c>
      <c r="I815" s="46">
        <f t="shared" si="150"/>
        <v>0</v>
      </c>
      <c r="J815" s="42">
        <f t="shared" si="157"/>
        <v>0</v>
      </c>
      <c r="K815" s="42">
        <f t="shared" si="158"/>
        <v>0</v>
      </c>
      <c r="L815" s="43">
        <f t="shared" si="159"/>
        <v>0</v>
      </c>
      <c r="M815" s="157">
        <f t="shared" si="160"/>
        <v>0</v>
      </c>
      <c r="N815" s="157">
        <f t="shared" si="151"/>
        <v>1362000</v>
      </c>
      <c r="O815" s="158">
        <f t="shared" si="152"/>
        <v>381.36</v>
      </c>
      <c r="P815" s="42"/>
    </row>
    <row r="816" spans="1:16" x14ac:dyDescent="0.2">
      <c r="A816" s="156">
        <v>808</v>
      </c>
      <c r="B816" s="157">
        <v>40000000</v>
      </c>
      <c r="C816" s="42">
        <v>10800</v>
      </c>
      <c r="D816" s="43">
        <f t="shared" si="153"/>
        <v>2500000</v>
      </c>
      <c r="E816" s="43">
        <f t="shared" si="154"/>
        <v>3</v>
      </c>
      <c r="F816" s="43">
        <f t="shared" si="155"/>
        <v>10000000</v>
      </c>
      <c r="G816" s="43">
        <f t="shared" si="156"/>
        <v>3</v>
      </c>
      <c r="H816" s="46">
        <f t="shared" si="149"/>
        <v>0.1875</v>
      </c>
      <c r="I816" s="46">
        <f t="shared" si="150"/>
        <v>0.75</v>
      </c>
      <c r="J816" s="42">
        <f t="shared" si="157"/>
        <v>2025</v>
      </c>
      <c r="K816" s="42">
        <f t="shared" si="158"/>
        <v>8100</v>
      </c>
      <c r="L816" s="43">
        <f t="shared" si="159"/>
        <v>7500000</v>
      </c>
      <c r="M816" s="157">
        <f t="shared" si="160"/>
        <v>30000000</v>
      </c>
      <c r="N816" s="157">
        <f t="shared" si="151"/>
        <v>2500000</v>
      </c>
      <c r="O816" s="158">
        <f t="shared" si="152"/>
        <v>675</v>
      </c>
      <c r="P816" s="42"/>
    </row>
    <row r="817" spans="1:16" x14ac:dyDescent="0.2">
      <c r="A817" s="156">
        <v>809</v>
      </c>
      <c r="B817" s="157">
        <v>32599000</v>
      </c>
      <c r="C817" s="42">
        <v>4889.8500000000004</v>
      </c>
      <c r="D817" s="43">
        <f t="shared" si="153"/>
        <v>2500000</v>
      </c>
      <c r="E817" s="43">
        <f t="shared" si="154"/>
        <v>3</v>
      </c>
      <c r="F817" s="43">
        <f t="shared" si="155"/>
        <v>10000000</v>
      </c>
      <c r="G817" s="43">
        <f t="shared" si="156"/>
        <v>3</v>
      </c>
      <c r="H817" s="46">
        <f t="shared" si="149"/>
        <v>0.2300684070063499</v>
      </c>
      <c r="I817" s="46">
        <f t="shared" si="150"/>
        <v>0.69324212399153351</v>
      </c>
      <c r="J817" s="42">
        <f t="shared" si="157"/>
        <v>1125.0000000000002</v>
      </c>
      <c r="K817" s="42">
        <f t="shared" si="158"/>
        <v>3389.8500000000004</v>
      </c>
      <c r="L817" s="43">
        <f t="shared" si="159"/>
        <v>7500000</v>
      </c>
      <c r="M817" s="157">
        <f t="shared" si="160"/>
        <v>22599000</v>
      </c>
      <c r="N817" s="157">
        <f t="shared" si="151"/>
        <v>2500000</v>
      </c>
      <c r="O817" s="158">
        <f t="shared" si="152"/>
        <v>375</v>
      </c>
      <c r="P817" s="42"/>
    </row>
    <row r="818" spans="1:16" x14ac:dyDescent="0.2">
      <c r="A818" s="156">
        <v>810</v>
      </c>
      <c r="B818" s="157">
        <v>2707000</v>
      </c>
      <c r="C818" s="42">
        <v>757.96</v>
      </c>
      <c r="D818" s="43">
        <f t="shared" si="153"/>
        <v>2500000</v>
      </c>
      <c r="E818" s="43">
        <f t="shared" si="154"/>
        <v>3</v>
      </c>
      <c r="F818" s="43">
        <f t="shared" si="155"/>
        <v>10000000</v>
      </c>
      <c r="G818" s="43">
        <f t="shared" si="156"/>
        <v>3</v>
      </c>
      <c r="H818" s="46">
        <f t="shared" si="149"/>
        <v>7.6468415219800523E-2</v>
      </c>
      <c r="I818" s="46">
        <f t="shared" si="150"/>
        <v>0</v>
      </c>
      <c r="J818" s="42">
        <f t="shared" si="157"/>
        <v>57.960000000000008</v>
      </c>
      <c r="K818" s="42">
        <f t="shared" si="158"/>
        <v>0</v>
      </c>
      <c r="L818" s="43">
        <f t="shared" si="159"/>
        <v>207000.00000000003</v>
      </c>
      <c r="M818" s="157">
        <f t="shared" si="160"/>
        <v>0</v>
      </c>
      <c r="N818" s="157">
        <f t="shared" si="151"/>
        <v>2500000</v>
      </c>
      <c r="O818" s="158">
        <f t="shared" si="152"/>
        <v>700</v>
      </c>
      <c r="P818" s="42"/>
    </row>
    <row r="819" spans="1:16" x14ac:dyDescent="0.2">
      <c r="A819" s="156">
        <v>811</v>
      </c>
      <c r="B819" s="157">
        <v>1924000</v>
      </c>
      <c r="C819" s="42">
        <v>365.56</v>
      </c>
      <c r="D819" s="43">
        <f t="shared" si="153"/>
        <v>2500000</v>
      </c>
      <c r="E819" s="43">
        <f t="shared" si="154"/>
        <v>3</v>
      </c>
      <c r="F819" s="43">
        <f t="shared" si="155"/>
        <v>10000000</v>
      </c>
      <c r="G819" s="43">
        <f t="shared" si="156"/>
        <v>3</v>
      </c>
      <c r="H819" s="46">
        <f t="shared" si="149"/>
        <v>0</v>
      </c>
      <c r="I819" s="46">
        <f t="shared" si="150"/>
        <v>0</v>
      </c>
      <c r="J819" s="42">
        <f t="shared" si="157"/>
        <v>0</v>
      </c>
      <c r="K819" s="42">
        <f t="shared" si="158"/>
        <v>0</v>
      </c>
      <c r="L819" s="43">
        <f t="shared" si="159"/>
        <v>0</v>
      </c>
      <c r="M819" s="157">
        <f t="shared" si="160"/>
        <v>0</v>
      </c>
      <c r="N819" s="157">
        <f t="shared" si="151"/>
        <v>1924000</v>
      </c>
      <c r="O819" s="158">
        <f t="shared" si="152"/>
        <v>365.56</v>
      </c>
      <c r="P819" s="42"/>
    </row>
    <row r="820" spans="1:16" x14ac:dyDescent="0.2">
      <c r="A820" s="156">
        <v>812</v>
      </c>
      <c r="B820" s="157">
        <v>2480000</v>
      </c>
      <c r="C820" s="42">
        <v>595.20000000000005</v>
      </c>
      <c r="D820" s="43">
        <f t="shared" si="153"/>
        <v>2500000</v>
      </c>
      <c r="E820" s="43">
        <f t="shared" si="154"/>
        <v>3</v>
      </c>
      <c r="F820" s="43">
        <f t="shared" si="155"/>
        <v>10000000</v>
      </c>
      <c r="G820" s="43">
        <f t="shared" si="156"/>
        <v>3</v>
      </c>
      <c r="H820" s="46">
        <f t="shared" si="149"/>
        <v>0</v>
      </c>
      <c r="I820" s="46">
        <f t="shared" si="150"/>
        <v>0</v>
      </c>
      <c r="J820" s="42">
        <f t="shared" si="157"/>
        <v>0</v>
      </c>
      <c r="K820" s="42">
        <f t="shared" si="158"/>
        <v>0</v>
      </c>
      <c r="L820" s="43">
        <f t="shared" si="159"/>
        <v>0</v>
      </c>
      <c r="M820" s="157">
        <f t="shared" si="160"/>
        <v>0</v>
      </c>
      <c r="N820" s="157">
        <f t="shared" si="151"/>
        <v>2480000</v>
      </c>
      <c r="O820" s="158">
        <f t="shared" si="152"/>
        <v>595.20000000000005</v>
      </c>
      <c r="P820" s="42"/>
    </row>
    <row r="821" spans="1:16" x14ac:dyDescent="0.2">
      <c r="A821" s="156">
        <v>813</v>
      </c>
      <c r="B821" s="157">
        <v>4152000</v>
      </c>
      <c r="C821" s="42">
        <v>996.48</v>
      </c>
      <c r="D821" s="43">
        <f t="shared" si="153"/>
        <v>2500000</v>
      </c>
      <c r="E821" s="43">
        <f t="shared" si="154"/>
        <v>3</v>
      </c>
      <c r="F821" s="43">
        <f t="shared" si="155"/>
        <v>10000000</v>
      </c>
      <c r="G821" s="43">
        <f t="shared" si="156"/>
        <v>3</v>
      </c>
      <c r="H821" s="46">
        <f t="shared" si="149"/>
        <v>0.39788053949903662</v>
      </c>
      <c r="I821" s="46">
        <f t="shared" si="150"/>
        <v>0</v>
      </c>
      <c r="J821" s="42">
        <f t="shared" si="157"/>
        <v>396.48</v>
      </c>
      <c r="K821" s="42">
        <f t="shared" si="158"/>
        <v>0</v>
      </c>
      <c r="L821" s="43">
        <f t="shared" si="159"/>
        <v>1652000</v>
      </c>
      <c r="M821" s="157">
        <f t="shared" si="160"/>
        <v>0</v>
      </c>
      <c r="N821" s="157">
        <f t="shared" si="151"/>
        <v>2500000</v>
      </c>
      <c r="O821" s="158">
        <f t="shared" si="152"/>
        <v>600</v>
      </c>
      <c r="P821" s="42"/>
    </row>
    <row r="822" spans="1:16" x14ac:dyDescent="0.2">
      <c r="A822" s="156">
        <v>814</v>
      </c>
      <c r="B822" s="157">
        <v>14674000</v>
      </c>
      <c r="C822" s="42">
        <v>3228.28</v>
      </c>
      <c r="D822" s="43">
        <f t="shared" si="153"/>
        <v>2500000</v>
      </c>
      <c r="E822" s="43">
        <f t="shared" si="154"/>
        <v>3</v>
      </c>
      <c r="F822" s="43">
        <f t="shared" si="155"/>
        <v>10000000</v>
      </c>
      <c r="G822" s="43">
        <f t="shared" si="156"/>
        <v>3</v>
      </c>
      <c r="H822" s="46">
        <f t="shared" si="149"/>
        <v>0.51110808232247518</v>
      </c>
      <c r="I822" s="46">
        <f t="shared" si="150"/>
        <v>0.3185225569033665</v>
      </c>
      <c r="J822" s="42">
        <f t="shared" si="157"/>
        <v>1650.0000000000002</v>
      </c>
      <c r="K822" s="42">
        <f t="shared" si="158"/>
        <v>1028.28</v>
      </c>
      <c r="L822" s="43">
        <f t="shared" si="159"/>
        <v>7500000.0000000009</v>
      </c>
      <c r="M822" s="157">
        <f t="shared" si="160"/>
        <v>4674000</v>
      </c>
      <c r="N822" s="157">
        <f t="shared" si="151"/>
        <v>2500000</v>
      </c>
      <c r="O822" s="158">
        <f t="shared" si="152"/>
        <v>550</v>
      </c>
      <c r="P822" s="42"/>
    </row>
    <row r="823" spans="1:16" x14ac:dyDescent="0.2">
      <c r="A823" s="156">
        <v>815</v>
      </c>
      <c r="B823" s="157">
        <v>8905000</v>
      </c>
      <c r="C823" s="42">
        <v>2048.15</v>
      </c>
      <c r="D823" s="43">
        <f t="shared" si="153"/>
        <v>2500000</v>
      </c>
      <c r="E823" s="43">
        <f t="shared" si="154"/>
        <v>3</v>
      </c>
      <c r="F823" s="43">
        <f t="shared" si="155"/>
        <v>10000000</v>
      </c>
      <c r="G823" s="43">
        <f t="shared" si="156"/>
        <v>3</v>
      </c>
      <c r="H823" s="46">
        <f t="shared" si="149"/>
        <v>0.71925884334643464</v>
      </c>
      <c r="I823" s="46">
        <f t="shared" si="150"/>
        <v>0</v>
      </c>
      <c r="J823" s="42">
        <f t="shared" si="157"/>
        <v>1473.15</v>
      </c>
      <c r="K823" s="42">
        <f t="shared" si="158"/>
        <v>0</v>
      </c>
      <c r="L823" s="43">
        <f t="shared" si="159"/>
        <v>6405000.0000000009</v>
      </c>
      <c r="M823" s="157">
        <f t="shared" si="160"/>
        <v>0</v>
      </c>
      <c r="N823" s="157">
        <f t="shared" si="151"/>
        <v>2499999.9999999991</v>
      </c>
      <c r="O823" s="158">
        <f t="shared" si="152"/>
        <v>575</v>
      </c>
      <c r="P823" s="42"/>
    </row>
    <row r="824" spans="1:16" x14ac:dyDescent="0.2">
      <c r="A824" s="156">
        <v>816</v>
      </c>
      <c r="B824" s="157">
        <v>29203000</v>
      </c>
      <c r="C824" s="42">
        <v>4088.42</v>
      </c>
      <c r="D824" s="43">
        <f t="shared" si="153"/>
        <v>2500000</v>
      </c>
      <c r="E824" s="43">
        <f t="shared" si="154"/>
        <v>3</v>
      </c>
      <c r="F824" s="43">
        <f t="shared" si="155"/>
        <v>10000000</v>
      </c>
      <c r="G824" s="43">
        <f t="shared" si="156"/>
        <v>3</v>
      </c>
      <c r="H824" s="46">
        <f t="shared" si="149"/>
        <v>0.2568229291511146</v>
      </c>
      <c r="I824" s="46">
        <f t="shared" si="150"/>
        <v>0.65756942779851391</v>
      </c>
      <c r="J824" s="42">
        <f t="shared" si="157"/>
        <v>1050</v>
      </c>
      <c r="K824" s="42">
        <f t="shared" si="158"/>
        <v>2688.42</v>
      </c>
      <c r="L824" s="43">
        <f t="shared" si="159"/>
        <v>7500000</v>
      </c>
      <c r="M824" s="157">
        <f t="shared" si="160"/>
        <v>19203000</v>
      </c>
      <c r="N824" s="157">
        <f t="shared" si="151"/>
        <v>2500000</v>
      </c>
      <c r="O824" s="158">
        <f t="shared" si="152"/>
        <v>350</v>
      </c>
      <c r="P824" s="42"/>
    </row>
    <row r="825" spans="1:16" x14ac:dyDescent="0.2">
      <c r="A825" s="156">
        <v>817</v>
      </c>
      <c r="B825" s="157">
        <v>800000</v>
      </c>
      <c r="C825" s="42">
        <v>200</v>
      </c>
      <c r="D825" s="43">
        <f t="shared" si="153"/>
        <v>2500000</v>
      </c>
      <c r="E825" s="43">
        <f t="shared" si="154"/>
        <v>3</v>
      </c>
      <c r="F825" s="43">
        <f t="shared" si="155"/>
        <v>10000000</v>
      </c>
      <c r="G825" s="43">
        <f t="shared" si="156"/>
        <v>3</v>
      </c>
      <c r="H825" s="46">
        <f t="shared" si="149"/>
        <v>0</v>
      </c>
      <c r="I825" s="46">
        <f t="shared" si="150"/>
        <v>0</v>
      </c>
      <c r="J825" s="42">
        <f t="shared" si="157"/>
        <v>0</v>
      </c>
      <c r="K825" s="42">
        <f t="shared" si="158"/>
        <v>0</v>
      </c>
      <c r="L825" s="43">
        <f t="shared" si="159"/>
        <v>0</v>
      </c>
      <c r="M825" s="157">
        <f t="shared" si="160"/>
        <v>0</v>
      </c>
      <c r="N825" s="157">
        <f t="shared" si="151"/>
        <v>800000</v>
      </c>
      <c r="O825" s="158">
        <f t="shared" si="152"/>
        <v>200</v>
      </c>
      <c r="P825" s="42"/>
    </row>
    <row r="826" spans="1:16" x14ac:dyDescent="0.2">
      <c r="A826" s="156">
        <v>818</v>
      </c>
      <c r="B826" s="157">
        <v>800000</v>
      </c>
      <c r="C826" s="42">
        <v>208</v>
      </c>
      <c r="D826" s="43">
        <f t="shared" si="153"/>
        <v>2500000</v>
      </c>
      <c r="E826" s="43">
        <f t="shared" si="154"/>
        <v>3</v>
      </c>
      <c r="F826" s="43">
        <f t="shared" si="155"/>
        <v>10000000</v>
      </c>
      <c r="G826" s="43">
        <f t="shared" si="156"/>
        <v>3</v>
      </c>
      <c r="H826" s="46">
        <f t="shared" si="149"/>
        <v>0</v>
      </c>
      <c r="I826" s="46">
        <f t="shared" si="150"/>
        <v>0</v>
      </c>
      <c r="J826" s="42">
        <f t="shared" si="157"/>
        <v>0</v>
      </c>
      <c r="K826" s="42">
        <f t="shared" si="158"/>
        <v>0</v>
      </c>
      <c r="L826" s="43">
        <f t="shared" si="159"/>
        <v>0</v>
      </c>
      <c r="M826" s="157">
        <f t="shared" si="160"/>
        <v>0</v>
      </c>
      <c r="N826" s="157">
        <f t="shared" si="151"/>
        <v>800000</v>
      </c>
      <c r="O826" s="158">
        <f t="shared" si="152"/>
        <v>208</v>
      </c>
      <c r="P826" s="42"/>
    </row>
    <row r="827" spans="1:16" x14ac:dyDescent="0.2">
      <c r="A827" s="156">
        <v>819</v>
      </c>
      <c r="B827" s="157">
        <v>34767000</v>
      </c>
      <c r="C827" s="42">
        <v>7648.74</v>
      </c>
      <c r="D827" s="43">
        <f t="shared" si="153"/>
        <v>2500000</v>
      </c>
      <c r="E827" s="43">
        <f t="shared" si="154"/>
        <v>3</v>
      </c>
      <c r="F827" s="43">
        <f t="shared" si="155"/>
        <v>10000000</v>
      </c>
      <c r="G827" s="43">
        <f t="shared" si="156"/>
        <v>3</v>
      </c>
      <c r="H827" s="46">
        <f t="shared" si="149"/>
        <v>0.21572180516006559</v>
      </c>
      <c r="I827" s="46">
        <f t="shared" si="150"/>
        <v>0.71237092645324585</v>
      </c>
      <c r="J827" s="42">
        <f t="shared" si="157"/>
        <v>1650</v>
      </c>
      <c r="K827" s="42">
        <f t="shared" si="158"/>
        <v>5448.74</v>
      </c>
      <c r="L827" s="43">
        <f t="shared" si="159"/>
        <v>7500000</v>
      </c>
      <c r="M827" s="157">
        <f t="shared" si="160"/>
        <v>24767000</v>
      </c>
      <c r="N827" s="157">
        <f t="shared" si="151"/>
        <v>2500000</v>
      </c>
      <c r="O827" s="158">
        <f t="shared" si="152"/>
        <v>550</v>
      </c>
      <c r="P827" s="42"/>
    </row>
    <row r="828" spans="1:16" x14ac:dyDescent="0.2">
      <c r="A828" s="156">
        <v>820</v>
      </c>
      <c r="B828" s="157">
        <v>40000000</v>
      </c>
      <c r="C828" s="42">
        <v>10800</v>
      </c>
      <c r="D828" s="43">
        <f t="shared" si="153"/>
        <v>2500000</v>
      </c>
      <c r="E828" s="43">
        <f t="shared" si="154"/>
        <v>3</v>
      </c>
      <c r="F828" s="43">
        <f t="shared" si="155"/>
        <v>10000000</v>
      </c>
      <c r="G828" s="43">
        <f t="shared" si="156"/>
        <v>3</v>
      </c>
      <c r="H828" s="46">
        <f t="shared" si="149"/>
        <v>0.1875</v>
      </c>
      <c r="I828" s="46">
        <f t="shared" si="150"/>
        <v>0.75</v>
      </c>
      <c r="J828" s="42">
        <f t="shared" si="157"/>
        <v>2025</v>
      </c>
      <c r="K828" s="42">
        <f t="shared" si="158"/>
        <v>8100</v>
      </c>
      <c r="L828" s="43">
        <f t="shared" si="159"/>
        <v>7500000</v>
      </c>
      <c r="M828" s="157">
        <f t="shared" si="160"/>
        <v>30000000</v>
      </c>
      <c r="N828" s="157">
        <f t="shared" si="151"/>
        <v>2500000</v>
      </c>
      <c r="O828" s="158">
        <f t="shared" si="152"/>
        <v>675</v>
      </c>
      <c r="P828" s="42"/>
    </row>
    <row r="829" spans="1:16" x14ac:dyDescent="0.2">
      <c r="A829" s="156">
        <v>821</v>
      </c>
      <c r="B829" s="157">
        <v>12868000</v>
      </c>
      <c r="C829" s="42">
        <v>3088.32</v>
      </c>
      <c r="D829" s="43">
        <f t="shared" si="153"/>
        <v>2500000</v>
      </c>
      <c r="E829" s="43">
        <f t="shared" si="154"/>
        <v>3</v>
      </c>
      <c r="F829" s="43">
        <f t="shared" si="155"/>
        <v>10000000</v>
      </c>
      <c r="G829" s="43">
        <f t="shared" si="156"/>
        <v>3</v>
      </c>
      <c r="H829" s="46">
        <f t="shared" si="149"/>
        <v>0.58284115635685418</v>
      </c>
      <c r="I829" s="46">
        <f t="shared" si="150"/>
        <v>0.22287845819086105</v>
      </c>
      <c r="J829" s="42">
        <f t="shared" si="157"/>
        <v>1800</v>
      </c>
      <c r="K829" s="42">
        <f t="shared" si="158"/>
        <v>688.32</v>
      </c>
      <c r="L829" s="43">
        <f t="shared" si="159"/>
        <v>7500000</v>
      </c>
      <c r="M829" s="157">
        <f t="shared" si="160"/>
        <v>2868000</v>
      </c>
      <c r="N829" s="157">
        <f t="shared" si="151"/>
        <v>2500000</v>
      </c>
      <c r="O829" s="158">
        <f t="shared" si="152"/>
        <v>600</v>
      </c>
      <c r="P829" s="42"/>
    </row>
    <row r="830" spans="1:16" x14ac:dyDescent="0.2">
      <c r="A830" s="156">
        <v>822</v>
      </c>
      <c r="B830" s="157">
        <v>800000</v>
      </c>
      <c r="C830" s="42">
        <v>184</v>
      </c>
      <c r="D830" s="43">
        <f t="shared" si="153"/>
        <v>2500000</v>
      </c>
      <c r="E830" s="43">
        <f t="shared" si="154"/>
        <v>3</v>
      </c>
      <c r="F830" s="43">
        <f t="shared" si="155"/>
        <v>10000000</v>
      </c>
      <c r="G830" s="43">
        <f t="shared" si="156"/>
        <v>3</v>
      </c>
      <c r="H830" s="46">
        <f t="shared" si="149"/>
        <v>0</v>
      </c>
      <c r="I830" s="46">
        <f t="shared" si="150"/>
        <v>0</v>
      </c>
      <c r="J830" s="42">
        <f t="shared" si="157"/>
        <v>0</v>
      </c>
      <c r="K830" s="42">
        <f t="shared" si="158"/>
        <v>0</v>
      </c>
      <c r="L830" s="43">
        <f t="shared" si="159"/>
        <v>0</v>
      </c>
      <c r="M830" s="157">
        <f t="shared" si="160"/>
        <v>0</v>
      </c>
      <c r="N830" s="157">
        <f t="shared" si="151"/>
        <v>800000</v>
      </c>
      <c r="O830" s="158">
        <f t="shared" si="152"/>
        <v>184</v>
      </c>
      <c r="P830" s="42"/>
    </row>
    <row r="831" spans="1:16" x14ac:dyDescent="0.2">
      <c r="A831" s="156">
        <v>823</v>
      </c>
      <c r="B831" s="157">
        <v>2989000</v>
      </c>
      <c r="C831" s="42">
        <v>657.58</v>
      </c>
      <c r="D831" s="43">
        <f t="shared" si="153"/>
        <v>2500000</v>
      </c>
      <c r="E831" s="43">
        <f t="shared" si="154"/>
        <v>3</v>
      </c>
      <c r="F831" s="43">
        <f t="shared" si="155"/>
        <v>10000000</v>
      </c>
      <c r="G831" s="43">
        <f t="shared" si="156"/>
        <v>3</v>
      </c>
      <c r="H831" s="46">
        <f t="shared" si="149"/>
        <v>0.16359986617597858</v>
      </c>
      <c r="I831" s="46">
        <f t="shared" si="150"/>
        <v>0</v>
      </c>
      <c r="J831" s="42">
        <f t="shared" si="157"/>
        <v>107.58</v>
      </c>
      <c r="K831" s="42">
        <f t="shared" si="158"/>
        <v>0</v>
      </c>
      <c r="L831" s="43">
        <f t="shared" si="159"/>
        <v>488999.99999999994</v>
      </c>
      <c r="M831" s="157">
        <f t="shared" si="160"/>
        <v>0</v>
      </c>
      <c r="N831" s="157">
        <f t="shared" si="151"/>
        <v>2500000</v>
      </c>
      <c r="O831" s="158">
        <f t="shared" si="152"/>
        <v>550</v>
      </c>
      <c r="P831" s="42"/>
    </row>
    <row r="832" spans="1:16" x14ac:dyDescent="0.2">
      <c r="A832" s="156">
        <v>824</v>
      </c>
      <c r="B832" s="157">
        <v>12933000</v>
      </c>
      <c r="C832" s="42">
        <v>2715.93</v>
      </c>
      <c r="D832" s="43">
        <f t="shared" si="153"/>
        <v>2500000</v>
      </c>
      <c r="E832" s="43">
        <f t="shared" si="154"/>
        <v>3</v>
      </c>
      <c r="F832" s="43">
        <f t="shared" si="155"/>
        <v>10000000</v>
      </c>
      <c r="G832" s="43">
        <f t="shared" si="156"/>
        <v>3</v>
      </c>
      <c r="H832" s="46">
        <f t="shared" si="149"/>
        <v>0.57991185339828344</v>
      </c>
      <c r="I832" s="46">
        <f t="shared" si="150"/>
        <v>0.2267841954689554</v>
      </c>
      <c r="J832" s="42">
        <f t="shared" si="157"/>
        <v>1574.9999999999998</v>
      </c>
      <c r="K832" s="42">
        <f t="shared" si="158"/>
        <v>615.92999999999995</v>
      </c>
      <c r="L832" s="43">
        <f t="shared" si="159"/>
        <v>7500000</v>
      </c>
      <c r="M832" s="157">
        <f t="shared" si="160"/>
        <v>2933000</v>
      </c>
      <c r="N832" s="157">
        <f t="shared" si="151"/>
        <v>2500000</v>
      </c>
      <c r="O832" s="158">
        <f t="shared" si="152"/>
        <v>525</v>
      </c>
      <c r="P832" s="42"/>
    </row>
    <row r="833" spans="1:16" x14ac:dyDescent="0.2">
      <c r="A833" s="156">
        <v>825</v>
      </c>
      <c r="B833" s="157">
        <v>2800000</v>
      </c>
      <c r="C833" s="42">
        <v>420</v>
      </c>
      <c r="D833" s="43">
        <f t="shared" si="153"/>
        <v>2500000</v>
      </c>
      <c r="E833" s="43">
        <f t="shared" si="154"/>
        <v>3</v>
      </c>
      <c r="F833" s="43">
        <f t="shared" si="155"/>
        <v>10000000</v>
      </c>
      <c r="G833" s="43">
        <f t="shared" si="156"/>
        <v>3</v>
      </c>
      <c r="H833" s="46">
        <f t="shared" si="149"/>
        <v>0.10714285714285714</v>
      </c>
      <c r="I833" s="46">
        <f t="shared" si="150"/>
        <v>0</v>
      </c>
      <c r="J833" s="42">
        <f t="shared" si="157"/>
        <v>45</v>
      </c>
      <c r="K833" s="42">
        <f t="shared" si="158"/>
        <v>0</v>
      </c>
      <c r="L833" s="43">
        <f t="shared" si="159"/>
        <v>300000</v>
      </c>
      <c r="M833" s="157">
        <f t="shared" si="160"/>
        <v>0</v>
      </c>
      <c r="N833" s="157">
        <f t="shared" si="151"/>
        <v>2500000</v>
      </c>
      <c r="O833" s="158">
        <f t="shared" si="152"/>
        <v>375</v>
      </c>
      <c r="P833" s="42"/>
    </row>
    <row r="834" spans="1:16" x14ac:dyDescent="0.2">
      <c r="A834" s="156">
        <v>826</v>
      </c>
      <c r="B834" s="157">
        <v>40000000</v>
      </c>
      <c r="C834" s="42">
        <v>9600</v>
      </c>
      <c r="D834" s="43">
        <f t="shared" si="153"/>
        <v>2500000</v>
      </c>
      <c r="E834" s="43">
        <f t="shared" si="154"/>
        <v>3</v>
      </c>
      <c r="F834" s="43">
        <f t="shared" si="155"/>
        <v>10000000</v>
      </c>
      <c r="G834" s="43">
        <f t="shared" si="156"/>
        <v>3</v>
      </c>
      <c r="H834" s="46">
        <f t="shared" si="149"/>
        <v>0.1875</v>
      </c>
      <c r="I834" s="46">
        <f t="shared" si="150"/>
        <v>0.75</v>
      </c>
      <c r="J834" s="42">
        <f t="shared" si="157"/>
        <v>1800</v>
      </c>
      <c r="K834" s="42">
        <f t="shared" si="158"/>
        <v>7200</v>
      </c>
      <c r="L834" s="43">
        <f t="shared" si="159"/>
        <v>7500000</v>
      </c>
      <c r="M834" s="157">
        <f t="shared" si="160"/>
        <v>30000000</v>
      </c>
      <c r="N834" s="157">
        <f t="shared" si="151"/>
        <v>2500000</v>
      </c>
      <c r="O834" s="158">
        <f t="shared" si="152"/>
        <v>600</v>
      </c>
      <c r="P834" s="42"/>
    </row>
    <row r="835" spans="1:16" x14ac:dyDescent="0.2">
      <c r="A835" s="156">
        <v>827</v>
      </c>
      <c r="B835" s="157">
        <v>9287000</v>
      </c>
      <c r="C835" s="42">
        <v>1857.4</v>
      </c>
      <c r="D835" s="43">
        <f t="shared" si="153"/>
        <v>2500000</v>
      </c>
      <c r="E835" s="43">
        <f t="shared" si="154"/>
        <v>3</v>
      </c>
      <c r="F835" s="43">
        <f t="shared" si="155"/>
        <v>10000000</v>
      </c>
      <c r="G835" s="43">
        <f t="shared" si="156"/>
        <v>3</v>
      </c>
      <c r="H835" s="46">
        <f t="shared" si="149"/>
        <v>0.73080650371487021</v>
      </c>
      <c r="I835" s="46">
        <f t="shared" si="150"/>
        <v>0</v>
      </c>
      <c r="J835" s="42">
        <f t="shared" si="157"/>
        <v>1357.4</v>
      </c>
      <c r="K835" s="42">
        <f t="shared" si="158"/>
        <v>0</v>
      </c>
      <c r="L835" s="43">
        <f t="shared" si="159"/>
        <v>6787000</v>
      </c>
      <c r="M835" s="157">
        <f t="shared" si="160"/>
        <v>0</v>
      </c>
      <c r="N835" s="157">
        <f t="shared" si="151"/>
        <v>2500000</v>
      </c>
      <c r="O835" s="158">
        <f t="shared" si="152"/>
        <v>500</v>
      </c>
      <c r="P835" s="42"/>
    </row>
    <row r="836" spans="1:16" x14ac:dyDescent="0.2">
      <c r="A836" s="156">
        <v>828</v>
      </c>
      <c r="B836" s="157">
        <v>22010000</v>
      </c>
      <c r="C836" s="42">
        <v>6162.8</v>
      </c>
      <c r="D836" s="43">
        <f t="shared" si="153"/>
        <v>2500000</v>
      </c>
      <c r="E836" s="43">
        <f t="shared" si="154"/>
        <v>3</v>
      </c>
      <c r="F836" s="43">
        <f t="shared" si="155"/>
        <v>10000000</v>
      </c>
      <c r="G836" s="43">
        <f t="shared" si="156"/>
        <v>3</v>
      </c>
      <c r="H836" s="46">
        <f t="shared" si="149"/>
        <v>0.34075420263516581</v>
      </c>
      <c r="I836" s="46">
        <f t="shared" si="150"/>
        <v>0.54566106315311225</v>
      </c>
      <c r="J836" s="42">
        <f t="shared" si="157"/>
        <v>2100</v>
      </c>
      <c r="K836" s="42">
        <f t="shared" si="158"/>
        <v>3362.8</v>
      </c>
      <c r="L836" s="43">
        <f t="shared" si="159"/>
        <v>7500000</v>
      </c>
      <c r="M836" s="157">
        <f t="shared" si="160"/>
        <v>12010000</v>
      </c>
      <c r="N836" s="157">
        <f t="shared" si="151"/>
        <v>2500000</v>
      </c>
      <c r="O836" s="158">
        <f t="shared" si="152"/>
        <v>700</v>
      </c>
      <c r="P836" s="42"/>
    </row>
    <row r="837" spans="1:16" x14ac:dyDescent="0.2">
      <c r="A837" s="156">
        <v>829</v>
      </c>
      <c r="B837" s="157">
        <v>40000000</v>
      </c>
      <c r="C837" s="42">
        <v>7200</v>
      </c>
      <c r="D837" s="43">
        <f t="shared" si="153"/>
        <v>2500000</v>
      </c>
      <c r="E837" s="43">
        <f t="shared" si="154"/>
        <v>3</v>
      </c>
      <c r="F837" s="43">
        <f t="shared" si="155"/>
        <v>10000000</v>
      </c>
      <c r="G837" s="43">
        <f t="shared" si="156"/>
        <v>3</v>
      </c>
      <c r="H837" s="46">
        <f t="shared" si="149"/>
        <v>0.1875</v>
      </c>
      <c r="I837" s="46">
        <f t="shared" si="150"/>
        <v>0.75</v>
      </c>
      <c r="J837" s="42">
        <f t="shared" si="157"/>
        <v>1350</v>
      </c>
      <c r="K837" s="42">
        <f t="shared" si="158"/>
        <v>5400</v>
      </c>
      <c r="L837" s="43">
        <f t="shared" si="159"/>
        <v>7500000</v>
      </c>
      <c r="M837" s="157">
        <f t="shared" si="160"/>
        <v>30000000</v>
      </c>
      <c r="N837" s="157">
        <f t="shared" si="151"/>
        <v>2500000</v>
      </c>
      <c r="O837" s="158">
        <f t="shared" si="152"/>
        <v>450</v>
      </c>
      <c r="P837" s="42"/>
    </row>
    <row r="838" spans="1:16" x14ac:dyDescent="0.2">
      <c r="A838" s="156">
        <v>830</v>
      </c>
      <c r="B838" s="157">
        <v>2583000</v>
      </c>
      <c r="C838" s="42">
        <v>723.24</v>
      </c>
      <c r="D838" s="43">
        <f t="shared" si="153"/>
        <v>2500000</v>
      </c>
      <c r="E838" s="43">
        <f t="shared" si="154"/>
        <v>3</v>
      </c>
      <c r="F838" s="43">
        <f t="shared" si="155"/>
        <v>10000000</v>
      </c>
      <c r="G838" s="43">
        <f t="shared" si="156"/>
        <v>3</v>
      </c>
      <c r="H838" s="46">
        <f t="shared" si="149"/>
        <v>3.2133178474641887E-2</v>
      </c>
      <c r="I838" s="46">
        <f t="shared" si="150"/>
        <v>0</v>
      </c>
      <c r="J838" s="42">
        <f t="shared" si="157"/>
        <v>23.24</v>
      </c>
      <c r="K838" s="42">
        <f t="shared" si="158"/>
        <v>0</v>
      </c>
      <c r="L838" s="43">
        <f t="shared" si="159"/>
        <v>83000</v>
      </c>
      <c r="M838" s="157">
        <f t="shared" si="160"/>
        <v>0</v>
      </c>
      <c r="N838" s="157">
        <f t="shared" si="151"/>
        <v>2500000</v>
      </c>
      <c r="O838" s="158">
        <f t="shared" si="152"/>
        <v>700</v>
      </c>
      <c r="P838" s="42"/>
    </row>
    <row r="839" spans="1:16" x14ac:dyDescent="0.2">
      <c r="A839" s="156">
        <v>831</v>
      </c>
      <c r="B839" s="157">
        <v>9524000</v>
      </c>
      <c r="C839" s="42">
        <v>1714.32</v>
      </c>
      <c r="D839" s="43">
        <f t="shared" si="153"/>
        <v>2500000</v>
      </c>
      <c r="E839" s="43">
        <f t="shared" si="154"/>
        <v>3</v>
      </c>
      <c r="F839" s="43">
        <f t="shared" si="155"/>
        <v>10000000</v>
      </c>
      <c r="G839" s="43">
        <f t="shared" si="156"/>
        <v>3</v>
      </c>
      <c r="H839" s="46">
        <f t="shared" si="149"/>
        <v>0.7375052498950021</v>
      </c>
      <c r="I839" s="46">
        <f t="shared" si="150"/>
        <v>0</v>
      </c>
      <c r="J839" s="42">
        <f t="shared" si="157"/>
        <v>1264.32</v>
      </c>
      <c r="K839" s="42">
        <f t="shared" si="158"/>
        <v>0</v>
      </c>
      <c r="L839" s="43">
        <f t="shared" si="159"/>
        <v>7024000</v>
      </c>
      <c r="M839" s="157">
        <f t="shared" si="160"/>
        <v>0</v>
      </c>
      <c r="N839" s="157">
        <f t="shared" si="151"/>
        <v>2500000</v>
      </c>
      <c r="O839" s="158">
        <f t="shared" si="152"/>
        <v>450</v>
      </c>
      <c r="P839" s="42"/>
    </row>
    <row r="840" spans="1:16" x14ac:dyDescent="0.2">
      <c r="A840" s="156">
        <v>832</v>
      </c>
      <c r="B840" s="157">
        <v>26814000</v>
      </c>
      <c r="C840" s="42">
        <v>4022.1</v>
      </c>
      <c r="D840" s="43">
        <f t="shared" si="153"/>
        <v>2500000</v>
      </c>
      <c r="E840" s="43">
        <f t="shared" si="154"/>
        <v>3</v>
      </c>
      <c r="F840" s="43">
        <f t="shared" si="155"/>
        <v>10000000</v>
      </c>
      <c r="G840" s="43">
        <f t="shared" si="156"/>
        <v>3</v>
      </c>
      <c r="H840" s="46">
        <f t="shared" si="149"/>
        <v>0.27970463190870443</v>
      </c>
      <c r="I840" s="46">
        <f t="shared" si="150"/>
        <v>0.6270604907883941</v>
      </c>
      <c r="J840" s="42">
        <f t="shared" si="157"/>
        <v>1125</v>
      </c>
      <c r="K840" s="42">
        <f t="shared" si="158"/>
        <v>2522.1</v>
      </c>
      <c r="L840" s="43">
        <f t="shared" si="159"/>
        <v>7500000.0000000009</v>
      </c>
      <c r="M840" s="157">
        <f t="shared" si="160"/>
        <v>16814000</v>
      </c>
      <c r="N840" s="157">
        <f t="shared" si="151"/>
        <v>2500000</v>
      </c>
      <c r="O840" s="158">
        <f t="shared" si="152"/>
        <v>375</v>
      </c>
      <c r="P840" s="42"/>
    </row>
    <row r="841" spans="1:16" x14ac:dyDescent="0.2">
      <c r="A841" s="156">
        <v>833</v>
      </c>
      <c r="B841" s="157">
        <v>2042000</v>
      </c>
      <c r="C841" s="42">
        <v>530.91999999999996</v>
      </c>
      <c r="D841" s="43">
        <f t="shared" si="153"/>
        <v>2500000</v>
      </c>
      <c r="E841" s="43">
        <f t="shared" si="154"/>
        <v>3</v>
      </c>
      <c r="F841" s="43">
        <f t="shared" si="155"/>
        <v>10000000</v>
      </c>
      <c r="G841" s="43">
        <f t="shared" si="156"/>
        <v>3</v>
      </c>
      <c r="H841" s="46">
        <f t="shared" ref="H841:H904" si="161">MAX(0,MIN(E841*D841,B841-D841))/B841</f>
        <v>0</v>
      </c>
      <c r="I841" s="46">
        <f t="shared" ref="I841:I904" si="162">MAX(0,MIN(G841*F841,B841-SUM(D841,E841*D841)))/B841</f>
        <v>0</v>
      </c>
      <c r="J841" s="42">
        <f t="shared" si="157"/>
        <v>0</v>
      </c>
      <c r="K841" s="42">
        <f t="shared" si="158"/>
        <v>0</v>
      </c>
      <c r="L841" s="43">
        <f t="shared" si="159"/>
        <v>0</v>
      </c>
      <c r="M841" s="157">
        <f t="shared" si="160"/>
        <v>0</v>
      </c>
      <c r="N841" s="157">
        <f t="shared" ref="N841:N904" si="163">B841-SUM(L841:M841)</f>
        <v>2042000</v>
      </c>
      <c r="O841" s="158">
        <f t="shared" ref="O841:O904" si="164">C841-SUM(J841:K841)</f>
        <v>530.91999999999996</v>
      </c>
      <c r="P841" s="42"/>
    </row>
    <row r="842" spans="1:16" x14ac:dyDescent="0.2">
      <c r="A842" s="156">
        <v>834</v>
      </c>
      <c r="B842" s="157">
        <v>40000000</v>
      </c>
      <c r="C842" s="42">
        <v>7600</v>
      </c>
      <c r="D842" s="43">
        <f t="shared" ref="D842:D905" si="165">D841</f>
        <v>2500000</v>
      </c>
      <c r="E842" s="43">
        <f t="shared" ref="E842:E905" si="166">E841</f>
        <v>3</v>
      </c>
      <c r="F842" s="43">
        <f t="shared" ref="F842:F905" si="167">F841</f>
        <v>10000000</v>
      </c>
      <c r="G842" s="43">
        <f t="shared" ref="G842:G905" si="168">G841</f>
        <v>3</v>
      </c>
      <c r="H842" s="46">
        <f t="shared" si="161"/>
        <v>0.1875</v>
      </c>
      <c r="I842" s="46">
        <f t="shared" si="162"/>
        <v>0.75</v>
      </c>
      <c r="J842" s="42">
        <f t="shared" ref="J842:J905" si="169">+H842*$C842</f>
        <v>1425</v>
      </c>
      <c r="K842" s="42">
        <f t="shared" ref="K842:K905" si="170">+I842*$C842</f>
        <v>5700</v>
      </c>
      <c r="L842" s="43">
        <f t="shared" ref="L842:L905" si="171">H842*B842</f>
        <v>7500000</v>
      </c>
      <c r="M842" s="157">
        <f t="shared" si="160"/>
        <v>30000000</v>
      </c>
      <c r="N842" s="157">
        <f t="shared" si="163"/>
        <v>2500000</v>
      </c>
      <c r="O842" s="158">
        <f t="shared" si="164"/>
        <v>475</v>
      </c>
      <c r="P842" s="42"/>
    </row>
    <row r="843" spans="1:16" x14ac:dyDescent="0.2">
      <c r="A843" s="156">
        <v>835</v>
      </c>
      <c r="B843" s="157">
        <v>40000000</v>
      </c>
      <c r="C843" s="42">
        <v>8800</v>
      </c>
      <c r="D843" s="43">
        <f t="shared" si="165"/>
        <v>2500000</v>
      </c>
      <c r="E843" s="43">
        <f t="shared" si="166"/>
        <v>3</v>
      </c>
      <c r="F843" s="43">
        <f t="shared" si="167"/>
        <v>10000000</v>
      </c>
      <c r="G843" s="43">
        <f t="shared" si="168"/>
        <v>3</v>
      </c>
      <c r="H843" s="46">
        <f t="shared" si="161"/>
        <v>0.1875</v>
      </c>
      <c r="I843" s="46">
        <f t="shared" si="162"/>
        <v>0.75</v>
      </c>
      <c r="J843" s="42">
        <f t="shared" si="169"/>
        <v>1650</v>
      </c>
      <c r="K843" s="42">
        <f t="shared" si="170"/>
        <v>6600</v>
      </c>
      <c r="L843" s="43">
        <f t="shared" si="171"/>
        <v>7500000</v>
      </c>
      <c r="M843" s="157">
        <f t="shared" si="160"/>
        <v>30000000</v>
      </c>
      <c r="N843" s="157">
        <f t="shared" si="163"/>
        <v>2500000</v>
      </c>
      <c r="O843" s="158">
        <f t="shared" si="164"/>
        <v>550</v>
      </c>
      <c r="P843" s="42"/>
    </row>
    <row r="844" spans="1:16" x14ac:dyDescent="0.2">
      <c r="A844" s="156">
        <v>836</v>
      </c>
      <c r="B844" s="157">
        <v>5478000</v>
      </c>
      <c r="C844" s="42">
        <v>1040.82</v>
      </c>
      <c r="D844" s="43">
        <f t="shared" si="165"/>
        <v>2500000</v>
      </c>
      <c r="E844" s="43">
        <f t="shared" si="166"/>
        <v>3</v>
      </c>
      <c r="F844" s="43">
        <f t="shared" si="167"/>
        <v>10000000</v>
      </c>
      <c r="G844" s="43">
        <f t="shared" si="168"/>
        <v>3</v>
      </c>
      <c r="H844" s="46">
        <f t="shared" si="161"/>
        <v>0.54362906170135084</v>
      </c>
      <c r="I844" s="46">
        <f t="shared" si="162"/>
        <v>0</v>
      </c>
      <c r="J844" s="42">
        <f t="shared" si="169"/>
        <v>565.81999999999994</v>
      </c>
      <c r="K844" s="42">
        <f t="shared" si="170"/>
        <v>0</v>
      </c>
      <c r="L844" s="43">
        <f t="shared" si="171"/>
        <v>2978000</v>
      </c>
      <c r="M844" s="157">
        <f t="shared" si="160"/>
        <v>0</v>
      </c>
      <c r="N844" s="157">
        <f t="shared" si="163"/>
        <v>2500000</v>
      </c>
      <c r="O844" s="158">
        <f t="shared" si="164"/>
        <v>475</v>
      </c>
      <c r="P844" s="42"/>
    </row>
    <row r="845" spans="1:16" x14ac:dyDescent="0.2">
      <c r="A845" s="156">
        <v>837</v>
      </c>
      <c r="B845" s="157">
        <v>25740000</v>
      </c>
      <c r="C845" s="42">
        <v>7207.2</v>
      </c>
      <c r="D845" s="43">
        <f t="shared" si="165"/>
        <v>2500000</v>
      </c>
      <c r="E845" s="43">
        <f t="shared" si="166"/>
        <v>3</v>
      </c>
      <c r="F845" s="43">
        <f t="shared" si="167"/>
        <v>10000000</v>
      </c>
      <c r="G845" s="43">
        <f t="shared" si="168"/>
        <v>3</v>
      </c>
      <c r="H845" s="46">
        <f t="shared" si="161"/>
        <v>0.29137529137529139</v>
      </c>
      <c r="I845" s="46">
        <f t="shared" si="162"/>
        <v>0.61149961149961152</v>
      </c>
      <c r="J845" s="42">
        <f t="shared" si="169"/>
        <v>2100</v>
      </c>
      <c r="K845" s="42">
        <f t="shared" si="170"/>
        <v>4407.2</v>
      </c>
      <c r="L845" s="43">
        <f t="shared" si="171"/>
        <v>7500000</v>
      </c>
      <c r="M845" s="157">
        <f t="shared" si="160"/>
        <v>15740000</v>
      </c>
      <c r="N845" s="157">
        <f t="shared" si="163"/>
        <v>2500000</v>
      </c>
      <c r="O845" s="158">
        <f t="shared" si="164"/>
        <v>700</v>
      </c>
      <c r="P845" s="42"/>
    </row>
    <row r="846" spans="1:16" x14ac:dyDescent="0.2">
      <c r="A846" s="156">
        <v>838</v>
      </c>
      <c r="B846" s="157">
        <v>22879000</v>
      </c>
      <c r="C846" s="42">
        <v>6634.91</v>
      </c>
      <c r="D846" s="43">
        <f t="shared" si="165"/>
        <v>2500000</v>
      </c>
      <c r="E846" s="43">
        <f t="shared" si="166"/>
        <v>3</v>
      </c>
      <c r="F846" s="43">
        <f t="shared" si="167"/>
        <v>10000000</v>
      </c>
      <c r="G846" s="43">
        <f t="shared" si="168"/>
        <v>3</v>
      </c>
      <c r="H846" s="46">
        <f t="shared" si="161"/>
        <v>0.3278115302242231</v>
      </c>
      <c r="I846" s="46">
        <f t="shared" si="162"/>
        <v>0.56291795970103586</v>
      </c>
      <c r="J846" s="42">
        <f t="shared" si="169"/>
        <v>2175</v>
      </c>
      <c r="K846" s="42">
        <f t="shared" si="170"/>
        <v>3734.91</v>
      </c>
      <c r="L846" s="43">
        <f t="shared" si="171"/>
        <v>7500000</v>
      </c>
      <c r="M846" s="157">
        <f t="shared" si="160"/>
        <v>12879000</v>
      </c>
      <c r="N846" s="157">
        <f t="shared" si="163"/>
        <v>2500000</v>
      </c>
      <c r="O846" s="158">
        <f t="shared" si="164"/>
        <v>725</v>
      </c>
      <c r="P846" s="42"/>
    </row>
    <row r="847" spans="1:16" x14ac:dyDescent="0.2">
      <c r="A847" s="156">
        <v>839</v>
      </c>
      <c r="B847" s="157">
        <v>9085000</v>
      </c>
      <c r="C847" s="42">
        <v>2634.65</v>
      </c>
      <c r="D847" s="43">
        <f t="shared" si="165"/>
        <v>2500000</v>
      </c>
      <c r="E847" s="43">
        <f t="shared" si="166"/>
        <v>3</v>
      </c>
      <c r="F847" s="43">
        <f t="shared" si="167"/>
        <v>10000000</v>
      </c>
      <c r="G847" s="43">
        <f t="shared" si="168"/>
        <v>3</v>
      </c>
      <c r="H847" s="46">
        <f t="shared" si="161"/>
        <v>0.72482113373692902</v>
      </c>
      <c r="I847" s="46">
        <f t="shared" si="162"/>
        <v>0</v>
      </c>
      <c r="J847" s="42">
        <f t="shared" si="169"/>
        <v>1909.65</v>
      </c>
      <c r="K847" s="42">
        <f t="shared" si="170"/>
        <v>0</v>
      </c>
      <c r="L847" s="43">
        <f t="shared" si="171"/>
        <v>6585000</v>
      </c>
      <c r="M847" s="157">
        <f t="shared" si="160"/>
        <v>0</v>
      </c>
      <c r="N847" s="157">
        <f t="shared" si="163"/>
        <v>2500000</v>
      </c>
      <c r="O847" s="158">
        <f t="shared" si="164"/>
        <v>725</v>
      </c>
      <c r="P847" s="42"/>
    </row>
    <row r="848" spans="1:16" x14ac:dyDescent="0.2">
      <c r="A848" s="156">
        <v>840</v>
      </c>
      <c r="B848" s="157">
        <v>40000000</v>
      </c>
      <c r="C848" s="42">
        <v>11600</v>
      </c>
      <c r="D848" s="43">
        <f t="shared" si="165"/>
        <v>2500000</v>
      </c>
      <c r="E848" s="43">
        <f t="shared" si="166"/>
        <v>3</v>
      </c>
      <c r="F848" s="43">
        <f t="shared" si="167"/>
        <v>10000000</v>
      </c>
      <c r="G848" s="43">
        <f t="shared" si="168"/>
        <v>3</v>
      </c>
      <c r="H848" s="46">
        <f t="shared" si="161"/>
        <v>0.1875</v>
      </c>
      <c r="I848" s="46">
        <f t="shared" si="162"/>
        <v>0.75</v>
      </c>
      <c r="J848" s="42">
        <f t="shared" si="169"/>
        <v>2175</v>
      </c>
      <c r="K848" s="42">
        <f t="shared" si="170"/>
        <v>8700</v>
      </c>
      <c r="L848" s="43">
        <f t="shared" si="171"/>
        <v>7500000</v>
      </c>
      <c r="M848" s="157">
        <f t="shared" si="160"/>
        <v>30000000</v>
      </c>
      <c r="N848" s="157">
        <f t="shared" si="163"/>
        <v>2500000</v>
      </c>
      <c r="O848" s="158">
        <f t="shared" si="164"/>
        <v>725</v>
      </c>
      <c r="P848" s="42"/>
    </row>
    <row r="849" spans="1:16" x14ac:dyDescent="0.2">
      <c r="A849" s="156">
        <v>841</v>
      </c>
      <c r="B849" s="157">
        <v>10777000</v>
      </c>
      <c r="C849" s="42">
        <v>2370.94</v>
      </c>
      <c r="D849" s="43">
        <f t="shared" si="165"/>
        <v>2500000</v>
      </c>
      <c r="E849" s="43">
        <f t="shared" si="166"/>
        <v>3</v>
      </c>
      <c r="F849" s="43">
        <f t="shared" si="167"/>
        <v>10000000</v>
      </c>
      <c r="G849" s="43">
        <f t="shared" si="168"/>
        <v>3</v>
      </c>
      <c r="H849" s="46">
        <f t="shared" si="161"/>
        <v>0.69592651016052709</v>
      </c>
      <c r="I849" s="46">
        <f t="shared" si="162"/>
        <v>7.2097986452630602E-2</v>
      </c>
      <c r="J849" s="42">
        <f t="shared" si="169"/>
        <v>1650.0000000000002</v>
      </c>
      <c r="K849" s="42">
        <f t="shared" si="170"/>
        <v>170.94</v>
      </c>
      <c r="L849" s="43">
        <f t="shared" si="171"/>
        <v>7500000</v>
      </c>
      <c r="M849" s="157">
        <f t="shared" si="160"/>
        <v>777000</v>
      </c>
      <c r="N849" s="157">
        <f t="shared" si="163"/>
        <v>2500000</v>
      </c>
      <c r="O849" s="158">
        <f t="shared" si="164"/>
        <v>549.99999999999977</v>
      </c>
      <c r="P849" s="42"/>
    </row>
    <row r="850" spans="1:16" x14ac:dyDescent="0.2">
      <c r="A850" s="156">
        <v>842</v>
      </c>
      <c r="B850" s="157">
        <v>19540000</v>
      </c>
      <c r="C850" s="42">
        <v>3126.4</v>
      </c>
      <c r="D850" s="43">
        <f t="shared" si="165"/>
        <v>2500000</v>
      </c>
      <c r="E850" s="43">
        <f t="shared" si="166"/>
        <v>3</v>
      </c>
      <c r="F850" s="43">
        <f t="shared" si="167"/>
        <v>10000000</v>
      </c>
      <c r="G850" s="43">
        <f t="shared" si="168"/>
        <v>3</v>
      </c>
      <c r="H850" s="46">
        <f t="shared" si="161"/>
        <v>0.38382804503582396</v>
      </c>
      <c r="I850" s="46">
        <f t="shared" si="162"/>
        <v>0.48822927328556809</v>
      </c>
      <c r="J850" s="42">
        <f t="shared" si="169"/>
        <v>1200</v>
      </c>
      <c r="K850" s="42">
        <f t="shared" si="170"/>
        <v>1526.4</v>
      </c>
      <c r="L850" s="43">
        <f t="shared" si="171"/>
        <v>7500000</v>
      </c>
      <c r="M850" s="157">
        <f t="shared" si="160"/>
        <v>9540000</v>
      </c>
      <c r="N850" s="157">
        <f t="shared" si="163"/>
        <v>2500000</v>
      </c>
      <c r="O850" s="158">
        <f t="shared" si="164"/>
        <v>400</v>
      </c>
      <c r="P850" s="42"/>
    </row>
    <row r="851" spans="1:16" x14ac:dyDescent="0.2">
      <c r="A851" s="156">
        <v>843</v>
      </c>
      <c r="B851" s="157">
        <v>1912000</v>
      </c>
      <c r="C851" s="42">
        <v>497.12</v>
      </c>
      <c r="D851" s="43">
        <f t="shared" si="165"/>
        <v>2500000</v>
      </c>
      <c r="E851" s="43">
        <f t="shared" si="166"/>
        <v>3</v>
      </c>
      <c r="F851" s="43">
        <f t="shared" si="167"/>
        <v>10000000</v>
      </c>
      <c r="G851" s="43">
        <f t="shared" si="168"/>
        <v>3</v>
      </c>
      <c r="H851" s="46">
        <f t="shared" si="161"/>
        <v>0</v>
      </c>
      <c r="I851" s="46">
        <f t="shared" si="162"/>
        <v>0</v>
      </c>
      <c r="J851" s="42">
        <f t="shared" si="169"/>
        <v>0</v>
      </c>
      <c r="K851" s="42">
        <f t="shared" si="170"/>
        <v>0</v>
      </c>
      <c r="L851" s="43">
        <f t="shared" si="171"/>
        <v>0</v>
      </c>
      <c r="M851" s="157">
        <f t="shared" si="160"/>
        <v>0</v>
      </c>
      <c r="N851" s="157">
        <f t="shared" si="163"/>
        <v>1912000</v>
      </c>
      <c r="O851" s="158">
        <f t="shared" si="164"/>
        <v>497.12</v>
      </c>
      <c r="P851" s="42"/>
    </row>
    <row r="852" spans="1:16" x14ac:dyDescent="0.2">
      <c r="A852" s="156">
        <v>844</v>
      </c>
      <c r="B852" s="157">
        <v>3068000</v>
      </c>
      <c r="C852" s="42">
        <v>859.04</v>
      </c>
      <c r="D852" s="43">
        <f t="shared" si="165"/>
        <v>2500000</v>
      </c>
      <c r="E852" s="43">
        <f t="shared" si="166"/>
        <v>3</v>
      </c>
      <c r="F852" s="43">
        <f t="shared" si="167"/>
        <v>10000000</v>
      </c>
      <c r="G852" s="43">
        <f t="shared" si="168"/>
        <v>3</v>
      </c>
      <c r="H852" s="46">
        <f t="shared" si="161"/>
        <v>0.18513689700130379</v>
      </c>
      <c r="I852" s="46">
        <f t="shared" si="162"/>
        <v>0</v>
      </c>
      <c r="J852" s="42">
        <f t="shared" si="169"/>
        <v>159.04</v>
      </c>
      <c r="K852" s="42">
        <f t="shared" si="170"/>
        <v>0</v>
      </c>
      <c r="L852" s="43">
        <f t="shared" si="171"/>
        <v>568000</v>
      </c>
      <c r="M852" s="157">
        <f t="shared" si="160"/>
        <v>0</v>
      </c>
      <c r="N852" s="157">
        <f t="shared" si="163"/>
        <v>2500000</v>
      </c>
      <c r="O852" s="158">
        <f t="shared" si="164"/>
        <v>700</v>
      </c>
      <c r="P852" s="42"/>
    </row>
    <row r="853" spans="1:16" x14ac:dyDescent="0.2">
      <c r="A853" s="156">
        <v>845</v>
      </c>
      <c r="B853" s="157">
        <v>21143000</v>
      </c>
      <c r="C853" s="42">
        <v>3805.74</v>
      </c>
      <c r="D853" s="43">
        <f t="shared" si="165"/>
        <v>2500000</v>
      </c>
      <c r="E853" s="43">
        <f t="shared" si="166"/>
        <v>3</v>
      </c>
      <c r="F853" s="43">
        <f t="shared" si="167"/>
        <v>10000000</v>
      </c>
      <c r="G853" s="43">
        <f t="shared" si="168"/>
        <v>3</v>
      </c>
      <c r="H853" s="46">
        <f t="shared" si="161"/>
        <v>0.35472733292342618</v>
      </c>
      <c r="I853" s="46">
        <f t="shared" si="162"/>
        <v>0.5270302227687651</v>
      </c>
      <c r="J853" s="42">
        <f t="shared" si="169"/>
        <v>1349.9999999999998</v>
      </c>
      <c r="K853" s="42">
        <f t="shared" si="170"/>
        <v>2005.74</v>
      </c>
      <c r="L853" s="43">
        <f t="shared" si="171"/>
        <v>7500000</v>
      </c>
      <c r="M853" s="157">
        <f t="shared" si="160"/>
        <v>11143000</v>
      </c>
      <c r="N853" s="157">
        <f t="shared" si="163"/>
        <v>2500000</v>
      </c>
      <c r="O853" s="158">
        <f t="shared" si="164"/>
        <v>450</v>
      </c>
      <c r="P853" s="42"/>
    </row>
    <row r="854" spans="1:16" x14ac:dyDescent="0.2">
      <c r="A854" s="156">
        <v>846</v>
      </c>
      <c r="B854" s="157">
        <v>36591000</v>
      </c>
      <c r="C854" s="42">
        <v>6586.38</v>
      </c>
      <c r="D854" s="43">
        <f t="shared" si="165"/>
        <v>2500000</v>
      </c>
      <c r="E854" s="43">
        <f t="shared" si="166"/>
        <v>3</v>
      </c>
      <c r="F854" s="43">
        <f t="shared" si="167"/>
        <v>10000000</v>
      </c>
      <c r="G854" s="43">
        <f t="shared" si="168"/>
        <v>3</v>
      </c>
      <c r="H854" s="46">
        <f t="shared" si="161"/>
        <v>0.20496843486103139</v>
      </c>
      <c r="I854" s="46">
        <f t="shared" si="162"/>
        <v>0.72670875351862485</v>
      </c>
      <c r="J854" s="42">
        <f t="shared" si="169"/>
        <v>1350</v>
      </c>
      <c r="K854" s="42">
        <f t="shared" si="170"/>
        <v>4786.38</v>
      </c>
      <c r="L854" s="43">
        <f t="shared" si="171"/>
        <v>7500000</v>
      </c>
      <c r="M854" s="157">
        <f t="shared" si="160"/>
        <v>26591000.000000004</v>
      </c>
      <c r="N854" s="157">
        <f t="shared" si="163"/>
        <v>2500000</v>
      </c>
      <c r="O854" s="158">
        <f t="shared" si="164"/>
        <v>450</v>
      </c>
      <c r="P854" s="42"/>
    </row>
    <row r="855" spans="1:16" x14ac:dyDescent="0.2">
      <c r="A855" s="156">
        <v>847</v>
      </c>
      <c r="B855" s="157">
        <v>800000</v>
      </c>
      <c r="C855" s="42">
        <v>112</v>
      </c>
      <c r="D855" s="43">
        <f t="shared" si="165"/>
        <v>2500000</v>
      </c>
      <c r="E855" s="43">
        <f t="shared" si="166"/>
        <v>3</v>
      </c>
      <c r="F855" s="43">
        <f t="shared" si="167"/>
        <v>10000000</v>
      </c>
      <c r="G855" s="43">
        <f t="shared" si="168"/>
        <v>3</v>
      </c>
      <c r="H855" s="46">
        <f t="shared" si="161"/>
        <v>0</v>
      </c>
      <c r="I855" s="46">
        <f t="shared" si="162"/>
        <v>0</v>
      </c>
      <c r="J855" s="42">
        <f t="shared" si="169"/>
        <v>0</v>
      </c>
      <c r="K855" s="42">
        <f t="shared" si="170"/>
        <v>0</v>
      </c>
      <c r="L855" s="43">
        <f t="shared" si="171"/>
        <v>0</v>
      </c>
      <c r="M855" s="157">
        <f t="shared" si="160"/>
        <v>0</v>
      </c>
      <c r="N855" s="157">
        <f t="shared" si="163"/>
        <v>800000</v>
      </c>
      <c r="O855" s="158">
        <f t="shared" si="164"/>
        <v>112</v>
      </c>
      <c r="P855" s="42"/>
    </row>
    <row r="856" spans="1:16" x14ac:dyDescent="0.2">
      <c r="A856" s="156">
        <v>848</v>
      </c>
      <c r="B856" s="157">
        <v>14697000</v>
      </c>
      <c r="C856" s="42">
        <v>3674.25</v>
      </c>
      <c r="D856" s="43">
        <f t="shared" si="165"/>
        <v>2500000</v>
      </c>
      <c r="E856" s="43">
        <f t="shared" si="166"/>
        <v>3</v>
      </c>
      <c r="F856" s="43">
        <f t="shared" si="167"/>
        <v>10000000</v>
      </c>
      <c r="G856" s="43">
        <f t="shared" si="168"/>
        <v>3</v>
      </c>
      <c r="H856" s="46">
        <f t="shared" si="161"/>
        <v>0.51030822616860583</v>
      </c>
      <c r="I856" s="46">
        <f t="shared" si="162"/>
        <v>0.31958903177519221</v>
      </c>
      <c r="J856" s="42">
        <f t="shared" si="169"/>
        <v>1875</v>
      </c>
      <c r="K856" s="42">
        <f t="shared" si="170"/>
        <v>1174.25</v>
      </c>
      <c r="L856" s="43">
        <f t="shared" si="171"/>
        <v>7500000</v>
      </c>
      <c r="M856" s="157">
        <f t="shared" si="160"/>
        <v>4697000</v>
      </c>
      <c r="N856" s="157">
        <f t="shared" si="163"/>
        <v>2500000</v>
      </c>
      <c r="O856" s="158">
        <f t="shared" si="164"/>
        <v>625</v>
      </c>
      <c r="P856" s="42"/>
    </row>
    <row r="857" spans="1:16" x14ac:dyDescent="0.2">
      <c r="A857" s="156">
        <v>849</v>
      </c>
      <c r="B857" s="157">
        <v>26288000</v>
      </c>
      <c r="C857" s="42">
        <v>4206.08</v>
      </c>
      <c r="D857" s="43">
        <f t="shared" si="165"/>
        <v>2500000</v>
      </c>
      <c r="E857" s="43">
        <f t="shared" si="166"/>
        <v>3</v>
      </c>
      <c r="F857" s="43">
        <f t="shared" si="167"/>
        <v>10000000</v>
      </c>
      <c r="G857" s="43">
        <f t="shared" si="168"/>
        <v>3</v>
      </c>
      <c r="H857" s="46">
        <f t="shared" si="161"/>
        <v>0.28530127814972611</v>
      </c>
      <c r="I857" s="46">
        <f t="shared" si="162"/>
        <v>0.61959829580036518</v>
      </c>
      <c r="J857" s="42">
        <f t="shared" si="169"/>
        <v>1200</v>
      </c>
      <c r="K857" s="42">
        <f t="shared" si="170"/>
        <v>2606.08</v>
      </c>
      <c r="L857" s="43">
        <f t="shared" si="171"/>
        <v>7500000</v>
      </c>
      <c r="M857" s="157">
        <f t="shared" ref="M857:M920" si="172">I857*$B857</f>
        <v>16288000</v>
      </c>
      <c r="N857" s="157">
        <f t="shared" si="163"/>
        <v>2500000</v>
      </c>
      <c r="O857" s="158">
        <f t="shared" si="164"/>
        <v>400</v>
      </c>
      <c r="P857" s="42"/>
    </row>
    <row r="858" spans="1:16" x14ac:dyDescent="0.2">
      <c r="A858" s="156">
        <v>850</v>
      </c>
      <c r="B858" s="157">
        <v>6425000</v>
      </c>
      <c r="C858" s="42">
        <v>1670.5</v>
      </c>
      <c r="D858" s="43">
        <f t="shared" si="165"/>
        <v>2500000</v>
      </c>
      <c r="E858" s="43">
        <f t="shared" si="166"/>
        <v>3</v>
      </c>
      <c r="F858" s="43">
        <f t="shared" si="167"/>
        <v>10000000</v>
      </c>
      <c r="G858" s="43">
        <f t="shared" si="168"/>
        <v>3</v>
      </c>
      <c r="H858" s="46">
        <f t="shared" si="161"/>
        <v>0.6108949416342413</v>
      </c>
      <c r="I858" s="46">
        <f t="shared" si="162"/>
        <v>0</v>
      </c>
      <c r="J858" s="42">
        <f t="shared" si="169"/>
        <v>1020.5000000000001</v>
      </c>
      <c r="K858" s="42">
        <f t="shared" si="170"/>
        <v>0</v>
      </c>
      <c r="L858" s="43">
        <f t="shared" si="171"/>
        <v>3925000.0000000005</v>
      </c>
      <c r="M858" s="157">
        <f t="shared" si="172"/>
        <v>0</v>
      </c>
      <c r="N858" s="157">
        <f t="shared" si="163"/>
        <v>2499999.9999999995</v>
      </c>
      <c r="O858" s="158">
        <f t="shared" si="164"/>
        <v>649.99999999999989</v>
      </c>
      <c r="P858" s="42"/>
    </row>
    <row r="859" spans="1:16" x14ac:dyDescent="0.2">
      <c r="A859" s="156">
        <v>851</v>
      </c>
      <c r="B859" s="157">
        <v>17944000</v>
      </c>
      <c r="C859" s="42">
        <v>2512.16</v>
      </c>
      <c r="D859" s="43">
        <f t="shared" si="165"/>
        <v>2500000</v>
      </c>
      <c r="E859" s="43">
        <f t="shared" si="166"/>
        <v>3</v>
      </c>
      <c r="F859" s="43">
        <f t="shared" si="167"/>
        <v>10000000</v>
      </c>
      <c r="G859" s="43">
        <f t="shared" si="168"/>
        <v>3</v>
      </c>
      <c r="H859" s="46">
        <f t="shared" si="161"/>
        <v>0.41796700847079804</v>
      </c>
      <c r="I859" s="46">
        <f t="shared" si="162"/>
        <v>0.44271065537226928</v>
      </c>
      <c r="J859" s="42">
        <f t="shared" si="169"/>
        <v>1050</v>
      </c>
      <c r="K859" s="42">
        <f t="shared" si="170"/>
        <v>1112.1599999999999</v>
      </c>
      <c r="L859" s="43">
        <f t="shared" si="171"/>
        <v>7500000</v>
      </c>
      <c r="M859" s="157">
        <f t="shared" si="172"/>
        <v>7944000</v>
      </c>
      <c r="N859" s="157">
        <f t="shared" si="163"/>
        <v>2500000</v>
      </c>
      <c r="O859" s="158">
        <f t="shared" si="164"/>
        <v>350</v>
      </c>
      <c r="P859" s="42"/>
    </row>
    <row r="860" spans="1:16" x14ac:dyDescent="0.2">
      <c r="A860" s="156">
        <v>852</v>
      </c>
      <c r="B860" s="157">
        <v>40000000</v>
      </c>
      <c r="C860" s="42">
        <v>6400</v>
      </c>
      <c r="D860" s="43">
        <f t="shared" si="165"/>
        <v>2500000</v>
      </c>
      <c r="E860" s="43">
        <f t="shared" si="166"/>
        <v>3</v>
      </c>
      <c r="F860" s="43">
        <f t="shared" si="167"/>
        <v>10000000</v>
      </c>
      <c r="G860" s="43">
        <f t="shared" si="168"/>
        <v>3</v>
      </c>
      <c r="H860" s="46">
        <f t="shared" si="161"/>
        <v>0.1875</v>
      </c>
      <c r="I860" s="46">
        <f t="shared" si="162"/>
        <v>0.75</v>
      </c>
      <c r="J860" s="42">
        <f t="shared" si="169"/>
        <v>1200</v>
      </c>
      <c r="K860" s="42">
        <f t="shared" si="170"/>
        <v>4800</v>
      </c>
      <c r="L860" s="43">
        <f t="shared" si="171"/>
        <v>7500000</v>
      </c>
      <c r="M860" s="157">
        <f t="shared" si="172"/>
        <v>30000000</v>
      </c>
      <c r="N860" s="157">
        <f t="shared" si="163"/>
        <v>2500000</v>
      </c>
      <c r="O860" s="158">
        <f t="shared" si="164"/>
        <v>400</v>
      </c>
      <c r="P860" s="42"/>
    </row>
    <row r="861" spans="1:16" x14ac:dyDescent="0.2">
      <c r="A861" s="156">
        <v>853</v>
      </c>
      <c r="B861" s="157">
        <v>40000000</v>
      </c>
      <c r="C861" s="42">
        <v>11200</v>
      </c>
      <c r="D861" s="43">
        <f t="shared" si="165"/>
        <v>2500000</v>
      </c>
      <c r="E861" s="43">
        <f t="shared" si="166"/>
        <v>3</v>
      </c>
      <c r="F861" s="43">
        <f t="shared" si="167"/>
        <v>10000000</v>
      </c>
      <c r="G861" s="43">
        <f t="shared" si="168"/>
        <v>3</v>
      </c>
      <c r="H861" s="46">
        <f t="shared" si="161"/>
        <v>0.1875</v>
      </c>
      <c r="I861" s="46">
        <f t="shared" si="162"/>
        <v>0.75</v>
      </c>
      <c r="J861" s="42">
        <f t="shared" si="169"/>
        <v>2100</v>
      </c>
      <c r="K861" s="42">
        <f t="shared" si="170"/>
        <v>8400</v>
      </c>
      <c r="L861" s="43">
        <f t="shared" si="171"/>
        <v>7500000</v>
      </c>
      <c r="M861" s="157">
        <f t="shared" si="172"/>
        <v>30000000</v>
      </c>
      <c r="N861" s="157">
        <f t="shared" si="163"/>
        <v>2500000</v>
      </c>
      <c r="O861" s="158">
        <f t="shared" si="164"/>
        <v>700</v>
      </c>
      <c r="P861" s="42"/>
    </row>
    <row r="862" spans="1:16" x14ac:dyDescent="0.2">
      <c r="A862" s="156">
        <v>854</v>
      </c>
      <c r="B862" s="157">
        <v>13186000</v>
      </c>
      <c r="C862" s="42">
        <v>1714.18</v>
      </c>
      <c r="D862" s="43">
        <f t="shared" si="165"/>
        <v>2500000</v>
      </c>
      <c r="E862" s="43">
        <f t="shared" si="166"/>
        <v>3</v>
      </c>
      <c r="F862" s="43">
        <f t="shared" si="167"/>
        <v>10000000</v>
      </c>
      <c r="G862" s="43">
        <f t="shared" si="168"/>
        <v>3</v>
      </c>
      <c r="H862" s="46">
        <f t="shared" si="161"/>
        <v>0.56878507507962994</v>
      </c>
      <c r="I862" s="46">
        <f t="shared" si="162"/>
        <v>0.24161989989382679</v>
      </c>
      <c r="J862" s="42">
        <f t="shared" si="169"/>
        <v>975.00000000000011</v>
      </c>
      <c r="K862" s="42">
        <f t="shared" si="170"/>
        <v>414.18</v>
      </c>
      <c r="L862" s="43">
        <f t="shared" si="171"/>
        <v>7500000</v>
      </c>
      <c r="M862" s="157">
        <f t="shared" si="172"/>
        <v>3186000</v>
      </c>
      <c r="N862" s="157">
        <f t="shared" si="163"/>
        <v>2500000</v>
      </c>
      <c r="O862" s="158">
        <f t="shared" si="164"/>
        <v>325</v>
      </c>
      <c r="P862" s="42"/>
    </row>
    <row r="863" spans="1:16" x14ac:dyDescent="0.2">
      <c r="A863" s="156">
        <v>855</v>
      </c>
      <c r="B863" s="157">
        <v>19368000</v>
      </c>
      <c r="C863" s="42">
        <v>2517.84</v>
      </c>
      <c r="D863" s="43">
        <f t="shared" si="165"/>
        <v>2500000</v>
      </c>
      <c r="E863" s="43">
        <f t="shared" si="166"/>
        <v>3</v>
      </c>
      <c r="F863" s="43">
        <f t="shared" si="167"/>
        <v>10000000</v>
      </c>
      <c r="G863" s="43">
        <f t="shared" si="168"/>
        <v>3</v>
      </c>
      <c r="H863" s="46">
        <f t="shared" si="161"/>
        <v>0.38723667905824039</v>
      </c>
      <c r="I863" s="46">
        <f t="shared" si="162"/>
        <v>0.48368442792234612</v>
      </c>
      <c r="J863" s="42">
        <f t="shared" si="169"/>
        <v>975</v>
      </c>
      <c r="K863" s="42">
        <f t="shared" si="170"/>
        <v>1217.8399999999999</v>
      </c>
      <c r="L863" s="43">
        <f t="shared" si="171"/>
        <v>7500000</v>
      </c>
      <c r="M863" s="157">
        <f t="shared" si="172"/>
        <v>9368000</v>
      </c>
      <c r="N863" s="157">
        <f t="shared" si="163"/>
        <v>2500000</v>
      </c>
      <c r="O863" s="158">
        <f t="shared" si="164"/>
        <v>325</v>
      </c>
      <c r="P863" s="42"/>
    </row>
    <row r="864" spans="1:16" x14ac:dyDescent="0.2">
      <c r="A864" s="156">
        <v>856</v>
      </c>
      <c r="B864" s="157">
        <v>1835000</v>
      </c>
      <c r="C864" s="42">
        <v>440.4</v>
      </c>
      <c r="D864" s="43">
        <f t="shared" si="165"/>
        <v>2500000</v>
      </c>
      <c r="E864" s="43">
        <f t="shared" si="166"/>
        <v>3</v>
      </c>
      <c r="F864" s="43">
        <f t="shared" si="167"/>
        <v>10000000</v>
      </c>
      <c r="G864" s="43">
        <f t="shared" si="168"/>
        <v>3</v>
      </c>
      <c r="H864" s="46">
        <f t="shared" si="161"/>
        <v>0</v>
      </c>
      <c r="I864" s="46">
        <f t="shared" si="162"/>
        <v>0</v>
      </c>
      <c r="J864" s="42">
        <f t="shared" si="169"/>
        <v>0</v>
      </c>
      <c r="K864" s="42">
        <f t="shared" si="170"/>
        <v>0</v>
      </c>
      <c r="L864" s="43">
        <f t="shared" si="171"/>
        <v>0</v>
      </c>
      <c r="M864" s="157">
        <f t="shared" si="172"/>
        <v>0</v>
      </c>
      <c r="N864" s="157">
        <f t="shared" si="163"/>
        <v>1835000</v>
      </c>
      <c r="O864" s="158">
        <f t="shared" si="164"/>
        <v>440.4</v>
      </c>
      <c r="P864" s="42"/>
    </row>
    <row r="865" spans="1:16" x14ac:dyDescent="0.2">
      <c r="A865" s="156">
        <v>857</v>
      </c>
      <c r="B865" s="157">
        <v>800000</v>
      </c>
      <c r="C865" s="42">
        <v>232</v>
      </c>
      <c r="D865" s="43">
        <f t="shared" si="165"/>
        <v>2500000</v>
      </c>
      <c r="E865" s="43">
        <f t="shared" si="166"/>
        <v>3</v>
      </c>
      <c r="F865" s="43">
        <f t="shared" si="167"/>
        <v>10000000</v>
      </c>
      <c r="G865" s="43">
        <f t="shared" si="168"/>
        <v>3</v>
      </c>
      <c r="H865" s="46">
        <f t="shared" si="161"/>
        <v>0</v>
      </c>
      <c r="I865" s="46">
        <f t="shared" si="162"/>
        <v>0</v>
      </c>
      <c r="J865" s="42">
        <f t="shared" si="169"/>
        <v>0</v>
      </c>
      <c r="K865" s="42">
        <f t="shared" si="170"/>
        <v>0</v>
      </c>
      <c r="L865" s="43">
        <f t="shared" si="171"/>
        <v>0</v>
      </c>
      <c r="M865" s="157">
        <f t="shared" si="172"/>
        <v>0</v>
      </c>
      <c r="N865" s="157">
        <f t="shared" si="163"/>
        <v>800000</v>
      </c>
      <c r="O865" s="158">
        <f t="shared" si="164"/>
        <v>232</v>
      </c>
      <c r="P865" s="42"/>
    </row>
    <row r="866" spans="1:16" x14ac:dyDescent="0.2">
      <c r="A866" s="156">
        <v>858</v>
      </c>
      <c r="B866" s="157">
        <v>4950000</v>
      </c>
      <c r="C866" s="42">
        <v>1287</v>
      </c>
      <c r="D866" s="43">
        <f t="shared" si="165"/>
        <v>2500000</v>
      </c>
      <c r="E866" s="43">
        <f t="shared" si="166"/>
        <v>3</v>
      </c>
      <c r="F866" s="43">
        <f t="shared" si="167"/>
        <v>10000000</v>
      </c>
      <c r="G866" s="43">
        <f t="shared" si="168"/>
        <v>3</v>
      </c>
      <c r="H866" s="46">
        <f t="shared" si="161"/>
        <v>0.49494949494949497</v>
      </c>
      <c r="I866" s="46">
        <f t="shared" si="162"/>
        <v>0</v>
      </c>
      <c r="J866" s="42">
        <f t="shared" si="169"/>
        <v>637</v>
      </c>
      <c r="K866" s="42">
        <f t="shared" si="170"/>
        <v>0</v>
      </c>
      <c r="L866" s="43">
        <f t="shared" si="171"/>
        <v>2450000</v>
      </c>
      <c r="M866" s="157">
        <f t="shared" si="172"/>
        <v>0</v>
      </c>
      <c r="N866" s="157">
        <f t="shared" si="163"/>
        <v>2500000</v>
      </c>
      <c r="O866" s="158">
        <f t="shared" si="164"/>
        <v>650</v>
      </c>
      <c r="P866" s="42"/>
    </row>
    <row r="867" spans="1:16" x14ac:dyDescent="0.2">
      <c r="A867" s="156">
        <v>859</v>
      </c>
      <c r="B867" s="157">
        <v>39625000</v>
      </c>
      <c r="C867" s="42">
        <v>8321.25</v>
      </c>
      <c r="D867" s="43">
        <f t="shared" si="165"/>
        <v>2500000</v>
      </c>
      <c r="E867" s="43">
        <f t="shared" si="166"/>
        <v>3</v>
      </c>
      <c r="F867" s="43">
        <f t="shared" si="167"/>
        <v>10000000</v>
      </c>
      <c r="G867" s="43">
        <f t="shared" si="168"/>
        <v>3</v>
      </c>
      <c r="H867" s="46">
        <f t="shared" si="161"/>
        <v>0.1892744479495268</v>
      </c>
      <c r="I867" s="46">
        <f t="shared" si="162"/>
        <v>0.74763406940063093</v>
      </c>
      <c r="J867" s="42">
        <f t="shared" si="169"/>
        <v>1575</v>
      </c>
      <c r="K867" s="42">
        <f t="shared" si="170"/>
        <v>6221.25</v>
      </c>
      <c r="L867" s="43">
        <f t="shared" si="171"/>
        <v>7500000</v>
      </c>
      <c r="M867" s="157">
        <f t="shared" si="172"/>
        <v>29625000</v>
      </c>
      <c r="N867" s="157">
        <f t="shared" si="163"/>
        <v>2500000</v>
      </c>
      <c r="O867" s="158">
        <f t="shared" si="164"/>
        <v>525</v>
      </c>
      <c r="P867" s="42"/>
    </row>
    <row r="868" spans="1:16" x14ac:dyDescent="0.2">
      <c r="A868" s="156">
        <v>860</v>
      </c>
      <c r="B868" s="157">
        <v>36460000</v>
      </c>
      <c r="C868" s="42">
        <v>9115</v>
      </c>
      <c r="D868" s="43">
        <f t="shared" si="165"/>
        <v>2500000</v>
      </c>
      <c r="E868" s="43">
        <f t="shared" si="166"/>
        <v>3</v>
      </c>
      <c r="F868" s="43">
        <f t="shared" si="167"/>
        <v>10000000</v>
      </c>
      <c r="G868" s="43">
        <f t="shared" si="168"/>
        <v>3</v>
      </c>
      <c r="H868" s="46">
        <f t="shared" si="161"/>
        <v>0.20570488206253429</v>
      </c>
      <c r="I868" s="46">
        <f t="shared" si="162"/>
        <v>0.72572682391662091</v>
      </c>
      <c r="J868" s="42">
        <f t="shared" si="169"/>
        <v>1875</v>
      </c>
      <c r="K868" s="42">
        <f t="shared" si="170"/>
        <v>6615</v>
      </c>
      <c r="L868" s="43">
        <f t="shared" si="171"/>
        <v>7500000</v>
      </c>
      <c r="M868" s="157">
        <f t="shared" si="172"/>
        <v>26460000</v>
      </c>
      <c r="N868" s="157">
        <f t="shared" si="163"/>
        <v>2500000</v>
      </c>
      <c r="O868" s="158">
        <f t="shared" si="164"/>
        <v>625</v>
      </c>
      <c r="P868" s="42"/>
    </row>
    <row r="869" spans="1:16" x14ac:dyDescent="0.2">
      <c r="A869" s="156">
        <v>861</v>
      </c>
      <c r="B869" s="157">
        <v>5551000</v>
      </c>
      <c r="C869" s="42">
        <v>1332.24</v>
      </c>
      <c r="D869" s="43">
        <f t="shared" si="165"/>
        <v>2500000</v>
      </c>
      <c r="E869" s="43">
        <f t="shared" si="166"/>
        <v>3</v>
      </c>
      <c r="F869" s="43">
        <f t="shared" si="167"/>
        <v>10000000</v>
      </c>
      <c r="G869" s="43">
        <f t="shared" si="168"/>
        <v>3</v>
      </c>
      <c r="H869" s="46">
        <f t="shared" si="161"/>
        <v>0.54963069717168078</v>
      </c>
      <c r="I869" s="46">
        <f t="shared" si="162"/>
        <v>0</v>
      </c>
      <c r="J869" s="42">
        <f t="shared" si="169"/>
        <v>732.24</v>
      </c>
      <c r="K869" s="42">
        <f t="shared" si="170"/>
        <v>0</v>
      </c>
      <c r="L869" s="43">
        <f t="shared" si="171"/>
        <v>3051000</v>
      </c>
      <c r="M869" s="157">
        <f t="shared" si="172"/>
        <v>0</v>
      </c>
      <c r="N869" s="157">
        <f t="shared" si="163"/>
        <v>2500000</v>
      </c>
      <c r="O869" s="158">
        <f t="shared" si="164"/>
        <v>600</v>
      </c>
      <c r="P869" s="42"/>
    </row>
    <row r="870" spans="1:16" x14ac:dyDescent="0.2">
      <c r="A870" s="156">
        <v>862</v>
      </c>
      <c r="B870" s="157">
        <v>35752000</v>
      </c>
      <c r="C870" s="42">
        <v>5005.28</v>
      </c>
      <c r="D870" s="43">
        <f t="shared" si="165"/>
        <v>2500000</v>
      </c>
      <c r="E870" s="43">
        <f t="shared" si="166"/>
        <v>3</v>
      </c>
      <c r="F870" s="43">
        <f t="shared" si="167"/>
        <v>10000000</v>
      </c>
      <c r="G870" s="43">
        <f t="shared" si="168"/>
        <v>3</v>
      </c>
      <c r="H870" s="46">
        <f t="shared" si="161"/>
        <v>0.20977847393152832</v>
      </c>
      <c r="I870" s="46">
        <f t="shared" si="162"/>
        <v>0.72029536809129557</v>
      </c>
      <c r="J870" s="42">
        <f t="shared" si="169"/>
        <v>1050</v>
      </c>
      <c r="K870" s="42">
        <f t="shared" si="170"/>
        <v>3605.2799999999997</v>
      </c>
      <c r="L870" s="43">
        <f t="shared" si="171"/>
        <v>7500000.0000000009</v>
      </c>
      <c r="M870" s="157">
        <f t="shared" si="172"/>
        <v>25752000</v>
      </c>
      <c r="N870" s="157">
        <f t="shared" si="163"/>
        <v>2500000</v>
      </c>
      <c r="O870" s="158">
        <f t="shared" si="164"/>
        <v>350</v>
      </c>
      <c r="P870" s="42"/>
    </row>
    <row r="871" spans="1:16" x14ac:dyDescent="0.2">
      <c r="A871" s="156">
        <v>863</v>
      </c>
      <c r="B871" s="157">
        <v>800000</v>
      </c>
      <c r="C871" s="42">
        <v>200</v>
      </c>
      <c r="D871" s="43">
        <f t="shared" si="165"/>
        <v>2500000</v>
      </c>
      <c r="E871" s="43">
        <f t="shared" si="166"/>
        <v>3</v>
      </c>
      <c r="F871" s="43">
        <f t="shared" si="167"/>
        <v>10000000</v>
      </c>
      <c r="G871" s="43">
        <f t="shared" si="168"/>
        <v>3</v>
      </c>
      <c r="H871" s="46">
        <f t="shared" si="161"/>
        <v>0</v>
      </c>
      <c r="I871" s="46">
        <f t="shared" si="162"/>
        <v>0</v>
      </c>
      <c r="J871" s="42">
        <f t="shared" si="169"/>
        <v>0</v>
      </c>
      <c r="K871" s="42">
        <f t="shared" si="170"/>
        <v>0</v>
      </c>
      <c r="L871" s="43">
        <f t="shared" si="171"/>
        <v>0</v>
      </c>
      <c r="M871" s="157">
        <f t="shared" si="172"/>
        <v>0</v>
      </c>
      <c r="N871" s="157">
        <f t="shared" si="163"/>
        <v>800000</v>
      </c>
      <c r="O871" s="158">
        <f t="shared" si="164"/>
        <v>200</v>
      </c>
      <c r="P871" s="42"/>
    </row>
    <row r="872" spans="1:16" x14ac:dyDescent="0.2">
      <c r="A872" s="156">
        <v>864</v>
      </c>
      <c r="B872" s="157">
        <v>28433000</v>
      </c>
      <c r="C872" s="42">
        <v>7392.58</v>
      </c>
      <c r="D872" s="43">
        <f t="shared" si="165"/>
        <v>2500000</v>
      </c>
      <c r="E872" s="43">
        <f t="shared" si="166"/>
        <v>3</v>
      </c>
      <c r="F872" s="43">
        <f t="shared" si="167"/>
        <v>10000000</v>
      </c>
      <c r="G872" s="43">
        <f t="shared" si="168"/>
        <v>3</v>
      </c>
      <c r="H872" s="46">
        <f t="shared" si="161"/>
        <v>0.26377800443147048</v>
      </c>
      <c r="I872" s="46">
        <f t="shared" si="162"/>
        <v>0.64829599409137273</v>
      </c>
      <c r="J872" s="42">
        <f t="shared" si="169"/>
        <v>1950</v>
      </c>
      <c r="K872" s="42">
        <f t="shared" si="170"/>
        <v>4792.58</v>
      </c>
      <c r="L872" s="43">
        <f t="shared" si="171"/>
        <v>7500000</v>
      </c>
      <c r="M872" s="157">
        <f t="shared" si="172"/>
        <v>18433000</v>
      </c>
      <c r="N872" s="157">
        <f t="shared" si="163"/>
        <v>2500000</v>
      </c>
      <c r="O872" s="158">
        <f t="shared" si="164"/>
        <v>650</v>
      </c>
      <c r="P872" s="42"/>
    </row>
    <row r="873" spans="1:16" x14ac:dyDescent="0.2">
      <c r="A873" s="156">
        <v>865</v>
      </c>
      <c r="B873" s="157">
        <v>16533000</v>
      </c>
      <c r="C873" s="42">
        <v>3637.26</v>
      </c>
      <c r="D873" s="43">
        <f t="shared" si="165"/>
        <v>2500000</v>
      </c>
      <c r="E873" s="43">
        <f t="shared" si="166"/>
        <v>3</v>
      </c>
      <c r="F873" s="43">
        <f t="shared" si="167"/>
        <v>10000000</v>
      </c>
      <c r="G873" s="43">
        <f t="shared" si="168"/>
        <v>3</v>
      </c>
      <c r="H873" s="46">
        <f t="shared" si="161"/>
        <v>0.45363817818907637</v>
      </c>
      <c r="I873" s="46">
        <f t="shared" si="162"/>
        <v>0.39514909574789814</v>
      </c>
      <c r="J873" s="42">
        <f t="shared" si="169"/>
        <v>1650</v>
      </c>
      <c r="K873" s="42">
        <f t="shared" si="170"/>
        <v>1437.26</v>
      </c>
      <c r="L873" s="43">
        <f t="shared" si="171"/>
        <v>7500000</v>
      </c>
      <c r="M873" s="157">
        <f t="shared" si="172"/>
        <v>6533000</v>
      </c>
      <c r="N873" s="157">
        <f t="shared" si="163"/>
        <v>2500000</v>
      </c>
      <c r="O873" s="158">
        <f t="shared" si="164"/>
        <v>550</v>
      </c>
      <c r="P873" s="42"/>
    </row>
    <row r="874" spans="1:16" x14ac:dyDescent="0.2">
      <c r="A874" s="156">
        <v>866</v>
      </c>
      <c r="B874" s="157">
        <v>40000000</v>
      </c>
      <c r="C874" s="42">
        <v>10000</v>
      </c>
      <c r="D874" s="43">
        <f t="shared" si="165"/>
        <v>2500000</v>
      </c>
      <c r="E874" s="43">
        <f t="shared" si="166"/>
        <v>3</v>
      </c>
      <c r="F874" s="43">
        <f t="shared" si="167"/>
        <v>10000000</v>
      </c>
      <c r="G874" s="43">
        <f t="shared" si="168"/>
        <v>3</v>
      </c>
      <c r="H874" s="46">
        <f t="shared" si="161"/>
        <v>0.1875</v>
      </c>
      <c r="I874" s="46">
        <f t="shared" si="162"/>
        <v>0.75</v>
      </c>
      <c r="J874" s="42">
        <f t="shared" si="169"/>
        <v>1875</v>
      </c>
      <c r="K874" s="42">
        <f t="shared" si="170"/>
        <v>7500</v>
      </c>
      <c r="L874" s="43">
        <f t="shared" si="171"/>
        <v>7500000</v>
      </c>
      <c r="M874" s="157">
        <f t="shared" si="172"/>
        <v>30000000</v>
      </c>
      <c r="N874" s="157">
        <f t="shared" si="163"/>
        <v>2500000</v>
      </c>
      <c r="O874" s="158">
        <f t="shared" si="164"/>
        <v>625</v>
      </c>
      <c r="P874" s="42"/>
    </row>
    <row r="875" spans="1:16" x14ac:dyDescent="0.2">
      <c r="A875" s="156">
        <v>867</v>
      </c>
      <c r="B875" s="157">
        <v>29119000</v>
      </c>
      <c r="C875" s="42">
        <v>9026.89</v>
      </c>
      <c r="D875" s="43">
        <f t="shared" si="165"/>
        <v>2500000</v>
      </c>
      <c r="E875" s="43">
        <f t="shared" si="166"/>
        <v>3</v>
      </c>
      <c r="F875" s="43">
        <f t="shared" si="167"/>
        <v>10000000</v>
      </c>
      <c r="G875" s="43">
        <f t="shared" si="168"/>
        <v>3</v>
      </c>
      <c r="H875" s="46">
        <f t="shared" si="161"/>
        <v>0.25756378996531476</v>
      </c>
      <c r="I875" s="46">
        <f t="shared" si="162"/>
        <v>0.65658161337958032</v>
      </c>
      <c r="J875" s="42">
        <f t="shared" si="169"/>
        <v>2325</v>
      </c>
      <c r="K875" s="42">
        <f t="shared" si="170"/>
        <v>5926.8899999999994</v>
      </c>
      <c r="L875" s="43">
        <f t="shared" si="171"/>
        <v>7500000.0000000009</v>
      </c>
      <c r="M875" s="157">
        <f t="shared" si="172"/>
        <v>19119000</v>
      </c>
      <c r="N875" s="157">
        <f t="shared" si="163"/>
        <v>2500000</v>
      </c>
      <c r="O875" s="158">
        <f t="shared" si="164"/>
        <v>775</v>
      </c>
      <c r="P875" s="42"/>
    </row>
    <row r="876" spans="1:16" x14ac:dyDescent="0.2">
      <c r="A876" s="156">
        <v>868</v>
      </c>
      <c r="B876" s="157">
        <v>25686000</v>
      </c>
      <c r="C876" s="42">
        <v>3339.18</v>
      </c>
      <c r="D876" s="43">
        <f t="shared" si="165"/>
        <v>2500000</v>
      </c>
      <c r="E876" s="43">
        <f t="shared" si="166"/>
        <v>3</v>
      </c>
      <c r="F876" s="43">
        <f t="shared" si="167"/>
        <v>10000000</v>
      </c>
      <c r="G876" s="43">
        <f t="shared" si="168"/>
        <v>3</v>
      </c>
      <c r="H876" s="46">
        <f t="shared" si="161"/>
        <v>0.29198785330530252</v>
      </c>
      <c r="I876" s="46">
        <f t="shared" si="162"/>
        <v>0.61068286225959667</v>
      </c>
      <c r="J876" s="42">
        <f t="shared" si="169"/>
        <v>975</v>
      </c>
      <c r="K876" s="42">
        <f t="shared" si="170"/>
        <v>2039.1799999999998</v>
      </c>
      <c r="L876" s="43">
        <f t="shared" si="171"/>
        <v>7500000.0000000009</v>
      </c>
      <c r="M876" s="157">
        <f t="shared" si="172"/>
        <v>15686000</v>
      </c>
      <c r="N876" s="157">
        <f t="shared" si="163"/>
        <v>2500000</v>
      </c>
      <c r="O876" s="158">
        <f t="shared" si="164"/>
        <v>325</v>
      </c>
      <c r="P876" s="42"/>
    </row>
    <row r="877" spans="1:16" x14ac:dyDescent="0.2">
      <c r="A877" s="156">
        <v>869</v>
      </c>
      <c r="B877" s="157">
        <v>800000</v>
      </c>
      <c r="C877" s="42">
        <v>128</v>
      </c>
      <c r="D877" s="43">
        <f t="shared" si="165"/>
        <v>2500000</v>
      </c>
      <c r="E877" s="43">
        <f t="shared" si="166"/>
        <v>3</v>
      </c>
      <c r="F877" s="43">
        <f t="shared" si="167"/>
        <v>10000000</v>
      </c>
      <c r="G877" s="43">
        <f t="shared" si="168"/>
        <v>3</v>
      </c>
      <c r="H877" s="46">
        <f t="shared" si="161"/>
        <v>0</v>
      </c>
      <c r="I877" s="46">
        <f t="shared" si="162"/>
        <v>0</v>
      </c>
      <c r="J877" s="42">
        <f t="shared" si="169"/>
        <v>0</v>
      </c>
      <c r="K877" s="42">
        <f t="shared" si="170"/>
        <v>0</v>
      </c>
      <c r="L877" s="43">
        <f t="shared" si="171"/>
        <v>0</v>
      </c>
      <c r="M877" s="157">
        <f t="shared" si="172"/>
        <v>0</v>
      </c>
      <c r="N877" s="157">
        <f t="shared" si="163"/>
        <v>800000</v>
      </c>
      <c r="O877" s="158">
        <f t="shared" si="164"/>
        <v>128</v>
      </c>
      <c r="P877" s="42"/>
    </row>
    <row r="878" spans="1:16" x14ac:dyDescent="0.2">
      <c r="A878" s="156">
        <v>870</v>
      </c>
      <c r="B878" s="157">
        <v>1171000</v>
      </c>
      <c r="C878" s="42">
        <v>245.91</v>
      </c>
      <c r="D878" s="43">
        <f t="shared" si="165"/>
        <v>2500000</v>
      </c>
      <c r="E878" s="43">
        <f t="shared" si="166"/>
        <v>3</v>
      </c>
      <c r="F878" s="43">
        <f t="shared" si="167"/>
        <v>10000000</v>
      </c>
      <c r="G878" s="43">
        <f t="shared" si="168"/>
        <v>3</v>
      </c>
      <c r="H878" s="46">
        <f t="shared" si="161"/>
        <v>0</v>
      </c>
      <c r="I878" s="46">
        <f t="shared" si="162"/>
        <v>0</v>
      </c>
      <c r="J878" s="42">
        <f t="shared" si="169"/>
        <v>0</v>
      </c>
      <c r="K878" s="42">
        <f t="shared" si="170"/>
        <v>0</v>
      </c>
      <c r="L878" s="43">
        <f t="shared" si="171"/>
        <v>0</v>
      </c>
      <c r="M878" s="157">
        <f t="shared" si="172"/>
        <v>0</v>
      </c>
      <c r="N878" s="157">
        <f t="shared" si="163"/>
        <v>1171000</v>
      </c>
      <c r="O878" s="158">
        <f t="shared" si="164"/>
        <v>245.91</v>
      </c>
      <c r="P878" s="42"/>
    </row>
    <row r="879" spans="1:16" x14ac:dyDescent="0.2">
      <c r="A879" s="156">
        <v>871</v>
      </c>
      <c r="B879" s="157">
        <v>24018000</v>
      </c>
      <c r="C879" s="42">
        <v>3602.7</v>
      </c>
      <c r="D879" s="43">
        <f t="shared" si="165"/>
        <v>2500000</v>
      </c>
      <c r="E879" s="43">
        <f t="shared" si="166"/>
        <v>3</v>
      </c>
      <c r="F879" s="43">
        <f t="shared" si="167"/>
        <v>10000000</v>
      </c>
      <c r="G879" s="43">
        <f t="shared" si="168"/>
        <v>3</v>
      </c>
      <c r="H879" s="46">
        <f t="shared" si="161"/>
        <v>0.31226580064951287</v>
      </c>
      <c r="I879" s="46">
        <f t="shared" si="162"/>
        <v>0.58364559913398284</v>
      </c>
      <c r="J879" s="42">
        <f t="shared" si="169"/>
        <v>1125</v>
      </c>
      <c r="K879" s="42">
        <f t="shared" si="170"/>
        <v>2102.6999999999998</v>
      </c>
      <c r="L879" s="43">
        <f t="shared" si="171"/>
        <v>7500000</v>
      </c>
      <c r="M879" s="157">
        <f t="shared" si="172"/>
        <v>14018000</v>
      </c>
      <c r="N879" s="157">
        <f t="shared" si="163"/>
        <v>2500000</v>
      </c>
      <c r="O879" s="158">
        <f t="shared" si="164"/>
        <v>375</v>
      </c>
      <c r="P879" s="42"/>
    </row>
    <row r="880" spans="1:16" x14ac:dyDescent="0.2">
      <c r="A880" s="156">
        <v>872</v>
      </c>
      <c r="B880" s="157">
        <v>12336000</v>
      </c>
      <c r="C880" s="42">
        <v>2343.84</v>
      </c>
      <c r="D880" s="43">
        <f t="shared" si="165"/>
        <v>2500000</v>
      </c>
      <c r="E880" s="43">
        <f t="shared" si="166"/>
        <v>3</v>
      </c>
      <c r="F880" s="43">
        <f t="shared" si="167"/>
        <v>10000000</v>
      </c>
      <c r="G880" s="43">
        <f t="shared" si="168"/>
        <v>3</v>
      </c>
      <c r="H880" s="46">
        <f t="shared" si="161"/>
        <v>0.607976653696498</v>
      </c>
      <c r="I880" s="46">
        <f t="shared" si="162"/>
        <v>0.18936446173800259</v>
      </c>
      <c r="J880" s="42">
        <f t="shared" si="169"/>
        <v>1425</v>
      </c>
      <c r="K880" s="42">
        <f t="shared" si="170"/>
        <v>443.84000000000003</v>
      </c>
      <c r="L880" s="43">
        <f t="shared" si="171"/>
        <v>7499999.9999999991</v>
      </c>
      <c r="M880" s="157">
        <f t="shared" si="172"/>
        <v>2336000</v>
      </c>
      <c r="N880" s="157">
        <f t="shared" si="163"/>
        <v>2500000</v>
      </c>
      <c r="O880" s="158">
        <f t="shared" si="164"/>
        <v>475</v>
      </c>
      <c r="P880" s="42"/>
    </row>
    <row r="881" spans="1:16" x14ac:dyDescent="0.2">
      <c r="A881" s="156">
        <v>873</v>
      </c>
      <c r="B881" s="157">
        <v>800000</v>
      </c>
      <c r="C881" s="42">
        <v>192</v>
      </c>
      <c r="D881" s="43">
        <f t="shared" si="165"/>
        <v>2500000</v>
      </c>
      <c r="E881" s="43">
        <f t="shared" si="166"/>
        <v>3</v>
      </c>
      <c r="F881" s="43">
        <f t="shared" si="167"/>
        <v>10000000</v>
      </c>
      <c r="G881" s="43">
        <f t="shared" si="168"/>
        <v>3</v>
      </c>
      <c r="H881" s="46">
        <f t="shared" si="161"/>
        <v>0</v>
      </c>
      <c r="I881" s="46">
        <f t="shared" si="162"/>
        <v>0</v>
      </c>
      <c r="J881" s="42">
        <f t="shared" si="169"/>
        <v>0</v>
      </c>
      <c r="K881" s="42">
        <f t="shared" si="170"/>
        <v>0</v>
      </c>
      <c r="L881" s="43">
        <f t="shared" si="171"/>
        <v>0</v>
      </c>
      <c r="M881" s="157">
        <f t="shared" si="172"/>
        <v>0</v>
      </c>
      <c r="N881" s="157">
        <f t="shared" si="163"/>
        <v>800000</v>
      </c>
      <c r="O881" s="158">
        <f t="shared" si="164"/>
        <v>192</v>
      </c>
      <c r="P881" s="42"/>
    </row>
    <row r="882" spans="1:16" x14ac:dyDescent="0.2">
      <c r="A882" s="156">
        <v>874</v>
      </c>
      <c r="B882" s="157">
        <v>800000</v>
      </c>
      <c r="C882" s="42">
        <v>176</v>
      </c>
      <c r="D882" s="43">
        <f t="shared" si="165"/>
        <v>2500000</v>
      </c>
      <c r="E882" s="43">
        <f t="shared" si="166"/>
        <v>3</v>
      </c>
      <c r="F882" s="43">
        <f t="shared" si="167"/>
        <v>10000000</v>
      </c>
      <c r="G882" s="43">
        <f t="shared" si="168"/>
        <v>3</v>
      </c>
      <c r="H882" s="46">
        <f t="shared" si="161"/>
        <v>0</v>
      </c>
      <c r="I882" s="46">
        <f t="shared" si="162"/>
        <v>0</v>
      </c>
      <c r="J882" s="42">
        <f t="shared" si="169"/>
        <v>0</v>
      </c>
      <c r="K882" s="42">
        <f t="shared" si="170"/>
        <v>0</v>
      </c>
      <c r="L882" s="43">
        <f t="shared" si="171"/>
        <v>0</v>
      </c>
      <c r="M882" s="157">
        <f t="shared" si="172"/>
        <v>0</v>
      </c>
      <c r="N882" s="157">
        <f t="shared" si="163"/>
        <v>800000</v>
      </c>
      <c r="O882" s="158">
        <f t="shared" si="164"/>
        <v>176</v>
      </c>
      <c r="P882" s="42"/>
    </row>
    <row r="883" spans="1:16" x14ac:dyDescent="0.2">
      <c r="A883" s="156">
        <v>875</v>
      </c>
      <c r="B883" s="157">
        <v>800000</v>
      </c>
      <c r="C883" s="42">
        <v>248</v>
      </c>
      <c r="D883" s="43">
        <f t="shared" si="165"/>
        <v>2500000</v>
      </c>
      <c r="E883" s="43">
        <f t="shared" si="166"/>
        <v>3</v>
      </c>
      <c r="F883" s="43">
        <f t="shared" si="167"/>
        <v>10000000</v>
      </c>
      <c r="G883" s="43">
        <f t="shared" si="168"/>
        <v>3</v>
      </c>
      <c r="H883" s="46">
        <f t="shared" si="161"/>
        <v>0</v>
      </c>
      <c r="I883" s="46">
        <f t="shared" si="162"/>
        <v>0</v>
      </c>
      <c r="J883" s="42">
        <f t="shared" si="169"/>
        <v>0</v>
      </c>
      <c r="K883" s="42">
        <f t="shared" si="170"/>
        <v>0</v>
      </c>
      <c r="L883" s="43">
        <f t="shared" si="171"/>
        <v>0</v>
      </c>
      <c r="M883" s="157">
        <f t="shared" si="172"/>
        <v>0</v>
      </c>
      <c r="N883" s="157">
        <f t="shared" si="163"/>
        <v>800000</v>
      </c>
      <c r="O883" s="158">
        <f t="shared" si="164"/>
        <v>248</v>
      </c>
      <c r="P883" s="42"/>
    </row>
    <row r="884" spans="1:16" x14ac:dyDescent="0.2">
      <c r="A884" s="156">
        <v>876</v>
      </c>
      <c r="B884" s="157">
        <v>1792000</v>
      </c>
      <c r="C884" s="42">
        <v>430.08</v>
      </c>
      <c r="D884" s="43">
        <f t="shared" si="165"/>
        <v>2500000</v>
      </c>
      <c r="E884" s="43">
        <f t="shared" si="166"/>
        <v>3</v>
      </c>
      <c r="F884" s="43">
        <f t="shared" si="167"/>
        <v>10000000</v>
      </c>
      <c r="G884" s="43">
        <f t="shared" si="168"/>
        <v>3</v>
      </c>
      <c r="H884" s="46">
        <f t="shared" si="161"/>
        <v>0</v>
      </c>
      <c r="I884" s="46">
        <f t="shared" si="162"/>
        <v>0</v>
      </c>
      <c r="J884" s="42">
        <f t="shared" si="169"/>
        <v>0</v>
      </c>
      <c r="K884" s="42">
        <f t="shared" si="170"/>
        <v>0</v>
      </c>
      <c r="L884" s="43">
        <f t="shared" si="171"/>
        <v>0</v>
      </c>
      <c r="M884" s="157">
        <f t="shared" si="172"/>
        <v>0</v>
      </c>
      <c r="N884" s="157">
        <f t="shared" si="163"/>
        <v>1792000</v>
      </c>
      <c r="O884" s="158">
        <f t="shared" si="164"/>
        <v>430.08</v>
      </c>
      <c r="P884" s="42"/>
    </row>
    <row r="885" spans="1:16" x14ac:dyDescent="0.2">
      <c r="A885" s="156">
        <v>877</v>
      </c>
      <c r="B885" s="157">
        <v>4637000</v>
      </c>
      <c r="C885" s="42">
        <v>1159.25</v>
      </c>
      <c r="D885" s="43">
        <f t="shared" si="165"/>
        <v>2500000</v>
      </c>
      <c r="E885" s="43">
        <f t="shared" si="166"/>
        <v>3</v>
      </c>
      <c r="F885" s="43">
        <f t="shared" si="167"/>
        <v>10000000</v>
      </c>
      <c r="G885" s="43">
        <f t="shared" si="168"/>
        <v>3</v>
      </c>
      <c r="H885" s="46">
        <f t="shared" si="161"/>
        <v>0.46085831356480483</v>
      </c>
      <c r="I885" s="46">
        <f t="shared" si="162"/>
        <v>0</v>
      </c>
      <c r="J885" s="42">
        <f t="shared" si="169"/>
        <v>534.25</v>
      </c>
      <c r="K885" s="42">
        <f t="shared" si="170"/>
        <v>0</v>
      </c>
      <c r="L885" s="43">
        <f t="shared" si="171"/>
        <v>2137000</v>
      </c>
      <c r="M885" s="157">
        <f t="shared" si="172"/>
        <v>0</v>
      </c>
      <c r="N885" s="157">
        <f t="shared" si="163"/>
        <v>2500000</v>
      </c>
      <c r="O885" s="158">
        <f t="shared" si="164"/>
        <v>625</v>
      </c>
      <c r="P885" s="42"/>
    </row>
    <row r="886" spans="1:16" x14ac:dyDescent="0.2">
      <c r="A886" s="156">
        <v>878</v>
      </c>
      <c r="B886" s="157">
        <v>12913000</v>
      </c>
      <c r="C886" s="42">
        <v>1936.95</v>
      </c>
      <c r="D886" s="43">
        <f t="shared" si="165"/>
        <v>2500000</v>
      </c>
      <c r="E886" s="43">
        <f t="shared" si="166"/>
        <v>3</v>
      </c>
      <c r="F886" s="43">
        <f t="shared" si="167"/>
        <v>10000000</v>
      </c>
      <c r="G886" s="43">
        <f t="shared" si="168"/>
        <v>3</v>
      </c>
      <c r="H886" s="46">
        <f t="shared" si="161"/>
        <v>0.5808100363974289</v>
      </c>
      <c r="I886" s="46">
        <f t="shared" si="162"/>
        <v>0.2255866181367614</v>
      </c>
      <c r="J886" s="42">
        <f t="shared" si="169"/>
        <v>1125</v>
      </c>
      <c r="K886" s="42">
        <f t="shared" si="170"/>
        <v>436.95</v>
      </c>
      <c r="L886" s="43">
        <f t="shared" si="171"/>
        <v>7499999.9999999991</v>
      </c>
      <c r="M886" s="157">
        <f t="shared" si="172"/>
        <v>2913000</v>
      </c>
      <c r="N886" s="157">
        <f t="shared" si="163"/>
        <v>2500000</v>
      </c>
      <c r="O886" s="158">
        <f t="shared" si="164"/>
        <v>375</v>
      </c>
      <c r="P886" s="42"/>
    </row>
    <row r="887" spans="1:16" x14ac:dyDescent="0.2">
      <c r="A887" s="156">
        <v>879</v>
      </c>
      <c r="B887" s="157">
        <v>5055000</v>
      </c>
      <c r="C887" s="42">
        <v>1465.95</v>
      </c>
      <c r="D887" s="43">
        <f t="shared" si="165"/>
        <v>2500000</v>
      </c>
      <c r="E887" s="43">
        <f t="shared" si="166"/>
        <v>3</v>
      </c>
      <c r="F887" s="43">
        <f t="shared" si="167"/>
        <v>10000000</v>
      </c>
      <c r="G887" s="43">
        <f t="shared" si="168"/>
        <v>3</v>
      </c>
      <c r="H887" s="46">
        <f t="shared" si="161"/>
        <v>0.50544015825914934</v>
      </c>
      <c r="I887" s="46">
        <f t="shared" si="162"/>
        <v>0</v>
      </c>
      <c r="J887" s="42">
        <f t="shared" si="169"/>
        <v>740.95</v>
      </c>
      <c r="K887" s="42">
        <f t="shared" si="170"/>
        <v>0</v>
      </c>
      <c r="L887" s="43">
        <f t="shared" si="171"/>
        <v>2555000</v>
      </c>
      <c r="M887" s="157">
        <f t="shared" si="172"/>
        <v>0</v>
      </c>
      <c r="N887" s="157">
        <f t="shared" si="163"/>
        <v>2500000</v>
      </c>
      <c r="O887" s="158">
        <f t="shared" si="164"/>
        <v>725</v>
      </c>
      <c r="P887" s="42"/>
    </row>
    <row r="888" spans="1:16" x14ac:dyDescent="0.2">
      <c r="A888" s="156">
        <v>880</v>
      </c>
      <c r="B888" s="157">
        <v>4597000</v>
      </c>
      <c r="C888" s="42">
        <v>1379.1</v>
      </c>
      <c r="D888" s="43">
        <f t="shared" si="165"/>
        <v>2500000</v>
      </c>
      <c r="E888" s="43">
        <f t="shared" si="166"/>
        <v>3</v>
      </c>
      <c r="F888" s="43">
        <f t="shared" si="167"/>
        <v>10000000</v>
      </c>
      <c r="G888" s="43">
        <f t="shared" si="168"/>
        <v>3</v>
      </c>
      <c r="H888" s="46">
        <f t="shared" si="161"/>
        <v>0.45616706547748531</v>
      </c>
      <c r="I888" s="46">
        <f t="shared" si="162"/>
        <v>0</v>
      </c>
      <c r="J888" s="42">
        <f t="shared" si="169"/>
        <v>629.09999999999991</v>
      </c>
      <c r="K888" s="42">
        <f t="shared" si="170"/>
        <v>0</v>
      </c>
      <c r="L888" s="43">
        <f t="shared" si="171"/>
        <v>2097000</v>
      </c>
      <c r="M888" s="157">
        <f t="shared" si="172"/>
        <v>0</v>
      </c>
      <c r="N888" s="157">
        <f t="shared" si="163"/>
        <v>2500000</v>
      </c>
      <c r="O888" s="158">
        <f t="shared" si="164"/>
        <v>750</v>
      </c>
      <c r="P888" s="42"/>
    </row>
    <row r="889" spans="1:16" x14ac:dyDescent="0.2">
      <c r="A889" s="156">
        <v>881</v>
      </c>
      <c r="B889" s="157">
        <v>19722000</v>
      </c>
      <c r="C889" s="42">
        <v>5916.6</v>
      </c>
      <c r="D889" s="43">
        <f t="shared" si="165"/>
        <v>2500000</v>
      </c>
      <c r="E889" s="43">
        <f t="shared" si="166"/>
        <v>3</v>
      </c>
      <c r="F889" s="43">
        <f t="shared" si="167"/>
        <v>10000000</v>
      </c>
      <c r="G889" s="43">
        <f t="shared" si="168"/>
        <v>3</v>
      </c>
      <c r="H889" s="46">
        <f t="shared" si="161"/>
        <v>0.38028597505324002</v>
      </c>
      <c r="I889" s="46">
        <f t="shared" si="162"/>
        <v>0.4929520332623466</v>
      </c>
      <c r="J889" s="42">
        <f t="shared" si="169"/>
        <v>2250</v>
      </c>
      <c r="K889" s="42">
        <f t="shared" si="170"/>
        <v>2916.6</v>
      </c>
      <c r="L889" s="43">
        <f t="shared" si="171"/>
        <v>7500000</v>
      </c>
      <c r="M889" s="157">
        <f t="shared" si="172"/>
        <v>9722000</v>
      </c>
      <c r="N889" s="157">
        <f t="shared" si="163"/>
        <v>2500000</v>
      </c>
      <c r="O889" s="158">
        <f t="shared" si="164"/>
        <v>750</v>
      </c>
      <c r="P889" s="42"/>
    </row>
    <row r="890" spans="1:16" x14ac:dyDescent="0.2">
      <c r="A890" s="156">
        <v>882</v>
      </c>
      <c r="B890" s="157">
        <v>800000</v>
      </c>
      <c r="C890" s="42">
        <v>176</v>
      </c>
      <c r="D890" s="43">
        <f t="shared" si="165"/>
        <v>2500000</v>
      </c>
      <c r="E890" s="43">
        <f t="shared" si="166"/>
        <v>3</v>
      </c>
      <c r="F890" s="43">
        <f t="shared" si="167"/>
        <v>10000000</v>
      </c>
      <c r="G890" s="43">
        <f t="shared" si="168"/>
        <v>3</v>
      </c>
      <c r="H890" s="46">
        <f t="shared" si="161"/>
        <v>0</v>
      </c>
      <c r="I890" s="46">
        <f t="shared" si="162"/>
        <v>0</v>
      </c>
      <c r="J890" s="42">
        <f t="shared" si="169"/>
        <v>0</v>
      </c>
      <c r="K890" s="42">
        <f t="shared" si="170"/>
        <v>0</v>
      </c>
      <c r="L890" s="43">
        <f t="shared" si="171"/>
        <v>0</v>
      </c>
      <c r="M890" s="157">
        <f t="shared" si="172"/>
        <v>0</v>
      </c>
      <c r="N890" s="157">
        <f t="shared" si="163"/>
        <v>800000</v>
      </c>
      <c r="O890" s="158">
        <f t="shared" si="164"/>
        <v>176</v>
      </c>
      <c r="P890" s="42"/>
    </row>
    <row r="891" spans="1:16" x14ac:dyDescent="0.2">
      <c r="A891" s="156">
        <v>883</v>
      </c>
      <c r="B891" s="157">
        <v>12506000</v>
      </c>
      <c r="C891" s="42">
        <v>2501.1999999999998</v>
      </c>
      <c r="D891" s="43">
        <f t="shared" si="165"/>
        <v>2500000</v>
      </c>
      <c r="E891" s="43">
        <f t="shared" si="166"/>
        <v>3</v>
      </c>
      <c r="F891" s="43">
        <f t="shared" si="167"/>
        <v>10000000</v>
      </c>
      <c r="G891" s="43">
        <f t="shared" si="168"/>
        <v>3</v>
      </c>
      <c r="H891" s="46">
        <f t="shared" si="161"/>
        <v>0.59971213817367663</v>
      </c>
      <c r="I891" s="46">
        <f t="shared" si="162"/>
        <v>0.20038381576843114</v>
      </c>
      <c r="J891" s="42">
        <f t="shared" si="169"/>
        <v>1500</v>
      </c>
      <c r="K891" s="42">
        <f t="shared" si="170"/>
        <v>501.19999999999993</v>
      </c>
      <c r="L891" s="43">
        <f t="shared" si="171"/>
        <v>7500000</v>
      </c>
      <c r="M891" s="157">
        <f t="shared" si="172"/>
        <v>2506000</v>
      </c>
      <c r="N891" s="157">
        <f t="shared" si="163"/>
        <v>2500000</v>
      </c>
      <c r="O891" s="158">
        <f t="shared" si="164"/>
        <v>500</v>
      </c>
      <c r="P891" s="42"/>
    </row>
    <row r="892" spans="1:16" x14ac:dyDescent="0.2">
      <c r="A892" s="156">
        <v>884</v>
      </c>
      <c r="B892" s="157">
        <v>36278000</v>
      </c>
      <c r="C892" s="42">
        <v>8706.7199999999993</v>
      </c>
      <c r="D892" s="43">
        <f t="shared" si="165"/>
        <v>2500000</v>
      </c>
      <c r="E892" s="43">
        <f t="shared" si="166"/>
        <v>3</v>
      </c>
      <c r="F892" s="43">
        <f t="shared" si="167"/>
        <v>10000000</v>
      </c>
      <c r="G892" s="43">
        <f t="shared" si="168"/>
        <v>3</v>
      </c>
      <c r="H892" s="46">
        <f t="shared" si="161"/>
        <v>0.20673686531782348</v>
      </c>
      <c r="I892" s="46">
        <f t="shared" si="162"/>
        <v>0.72435084624290202</v>
      </c>
      <c r="J892" s="42">
        <f t="shared" si="169"/>
        <v>1800</v>
      </c>
      <c r="K892" s="42">
        <f t="shared" si="170"/>
        <v>6306.7199999999993</v>
      </c>
      <c r="L892" s="43">
        <f t="shared" si="171"/>
        <v>7500000</v>
      </c>
      <c r="M892" s="157">
        <f t="shared" si="172"/>
        <v>26278000</v>
      </c>
      <c r="N892" s="157">
        <f t="shared" si="163"/>
        <v>2500000</v>
      </c>
      <c r="O892" s="158">
        <f t="shared" si="164"/>
        <v>600</v>
      </c>
      <c r="P892" s="42"/>
    </row>
    <row r="893" spans="1:16" x14ac:dyDescent="0.2">
      <c r="A893" s="156">
        <v>885</v>
      </c>
      <c r="B893" s="157">
        <v>9733000</v>
      </c>
      <c r="C893" s="42">
        <v>2141.2600000000002</v>
      </c>
      <c r="D893" s="43">
        <f t="shared" si="165"/>
        <v>2500000</v>
      </c>
      <c r="E893" s="43">
        <f t="shared" si="166"/>
        <v>3</v>
      </c>
      <c r="F893" s="43">
        <f t="shared" si="167"/>
        <v>10000000</v>
      </c>
      <c r="G893" s="43">
        <f t="shared" si="168"/>
        <v>3</v>
      </c>
      <c r="H893" s="46">
        <f t="shared" si="161"/>
        <v>0.74314188842083628</v>
      </c>
      <c r="I893" s="46">
        <f t="shared" si="162"/>
        <v>0</v>
      </c>
      <c r="J893" s="42">
        <f t="shared" si="169"/>
        <v>1591.26</v>
      </c>
      <c r="K893" s="42">
        <f t="shared" si="170"/>
        <v>0</v>
      </c>
      <c r="L893" s="43">
        <f t="shared" si="171"/>
        <v>7233000</v>
      </c>
      <c r="M893" s="157">
        <f t="shared" si="172"/>
        <v>0</v>
      </c>
      <c r="N893" s="157">
        <f t="shared" si="163"/>
        <v>2500000</v>
      </c>
      <c r="O893" s="158">
        <f t="shared" si="164"/>
        <v>550.00000000000023</v>
      </c>
      <c r="P893" s="42"/>
    </row>
    <row r="894" spans="1:16" x14ac:dyDescent="0.2">
      <c r="A894" s="156">
        <v>886</v>
      </c>
      <c r="B894" s="157">
        <v>6037000</v>
      </c>
      <c r="C894" s="42">
        <v>845.18</v>
      </c>
      <c r="D894" s="43">
        <f t="shared" si="165"/>
        <v>2500000</v>
      </c>
      <c r="E894" s="43">
        <f t="shared" si="166"/>
        <v>3</v>
      </c>
      <c r="F894" s="43">
        <f t="shared" si="167"/>
        <v>10000000</v>
      </c>
      <c r="G894" s="43">
        <f t="shared" si="168"/>
        <v>3</v>
      </c>
      <c r="H894" s="46">
        <f t="shared" si="161"/>
        <v>0.585887029981779</v>
      </c>
      <c r="I894" s="46">
        <f t="shared" si="162"/>
        <v>0</v>
      </c>
      <c r="J894" s="42">
        <f t="shared" si="169"/>
        <v>495.17999999999995</v>
      </c>
      <c r="K894" s="42">
        <f t="shared" si="170"/>
        <v>0</v>
      </c>
      <c r="L894" s="43">
        <f t="shared" si="171"/>
        <v>3537000</v>
      </c>
      <c r="M894" s="157">
        <f t="shared" si="172"/>
        <v>0</v>
      </c>
      <c r="N894" s="157">
        <f t="shared" si="163"/>
        <v>2500000</v>
      </c>
      <c r="O894" s="158">
        <f t="shared" si="164"/>
        <v>350</v>
      </c>
      <c r="P894" s="42"/>
    </row>
    <row r="895" spans="1:16" x14ac:dyDescent="0.2">
      <c r="A895" s="156">
        <v>887</v>
      </c>
      <c r="B895" s="157">
        <v>30708000</v>
      </c>
      <c r="C895" s="42">
        <v>6448.68</v>
      </c>
      <c r="D895" s="43">
        <f t="shared" si="165"/>
        <v>2500000</v>
      </c>
      <c r="E895" s="43">
        <f t="shared" si="166"/>
        <v>3</v>
      </c>
      <c r="F895" s="43">
        <f t="shared" si="167"/>
        <v>10000000</v>
      </c>
      <c r="G895" s="43">
        <f t="shared" si="168"/>
        <v>3</v>
      </c>
      <c r="H895" s="46">
        <f t="shared" si="161"/>
        <v>0.24423602969910121</v>
      </c>
      <c r="I895" s="46">
        <f t="shared" si="162"/>
        <v>0.67435196040119838</v>
      </c>
      <c r="J895" s="42">
        <f t="shared" si="169"/>
        <v>1575</v>
      </c>
      <c r="K895" s="42">
        <f t="shared" si="170"/>
        <v>4348.68</v>
      </c>
      <c r="L895" s="43">
        <f t="shared" si="171"/>
        <v>7500000</v>
      </c>
      <c r="M895" s="157">
        <f t="shared" si="172"/>
        <v>20708000</v>
      </c>
      <c r="N895" s="157">
        <f t="shared" si="163"/>
        <v>2500000</v>
      </c>
      <c r="O895" s="158">
        <f t="shared" si="164"/>
        <v>525</v>
      </c>
      <c r="P895" s="42"/>
    </row>
    <row r="896" spans="1:16" x14ac:dyDescent="0.2">
      <c r="A896" s="156">
        <v>888</v>
      </c>
      <c r="B896" s="157">
        <v>40000000</v>
      </c>
      <c r="C896" s="42">
        <v>9600</v>
      </c>
      <c r="D896" s="43">
        <f t="shared" si="165"/>
        <v>2500000</v>
      </c>
      <c r="E896" s="43">
        <f t="shared" si="166"/>
        <v>3</v>
      </c>
      <c r="F896" s="43">
        <f t="shared" si="167"/>
        <v>10000000</v>
      </c>
      <c r="G896" s="43">
        <f t="shared" si="168"/>
        <v>3</v>
      </c>
      <c r="H896" s="46">
        <f t="shared" si="161"/>
        <v>0.1875</v>
      </c>
      <c r="I896" s="46">
        <f t="shared" si="162"/>
        <v>0.75</v>
      </c>
      <c r="J896" s="42">
        <f t="shared" si="169"/>
        <v>1800</v>
      </c>
      <c r="K896" s="42">
        <f t="shared" si="170"/>
        <v>7200</v>
      </c>
      <c r="L896" s="43">
        <f t="shared" si="171"/>
        <v>7500000</v>
      </c>
      <c r="M896" s="157">
        <f t="shared" si="172"/>
        <v>30000000</v>
      </c>
      <c r="N896" s="157">
        <f t="shared" si="163"/>
        <v>2500000</v>
      </c>
      <c r="O896" s="158">
        <f t="shared" si="164"/>
        <v>600</v>
      </c>
      <c r="P896" s="42"/>
    </row>
    <row r="897" spans="1:16" x14ac:dyDescent="0.2">
      <c r="A897" s="156">
        <v>889</v>
      </c>
      <c r="B897" s="157">
        <v>800000</v>
      </c>
      <c r="C897" s="42">
        <v>112</v>
      </c>
      <c r="D897" s="43">
        <f t="shared" si="165"/>
        <v>2500000</v>
      </c>
      <c r="E897" s="43">
        <f t="shared" si="166"/>
        <v>3</v>
      </c>
      <c r="F897" s="43">
        <f t="shared" si="167"/>
        <v>10000000</v>
      </c>
      <c r="G897" s="43">
        <f t="shared" si="168"/>
        <v>3</v>
      </c>
      <c r="H897" s="46">
        <f t="shared" si="161"/>
        <v>0</v>
      </c>
      <c r="I897" s="46">
        <f t="shared" si="162"/>
        <v>0</v>
      </c>
      <c r="J897" s="42">
        <f t="shared" si="169"/>
        <v>0</v>
      </c>
      <c r="K897" s="42">
        <f t="shared" si="170"/>
        <v>0</v>
      </c>
      <c r="L897" s="43">
        <f t="shared" si="171"/>
        <v>0</v>
      </c>
      <c r="M897" s="157">
        <f t="shared" si="172"/>
        <v>0</v>
      </c>
      <c r="N897" s="157">
        <f t="shared" si="163"/>
        <v>800000</v>
      </c>
      <c r="O897" s="158">
        <f t="shared" si="164"/>
        <v>112</v>
      </c>
      <c r="P897" s="42"/>
    </row>
    <row r="898" spans="1:16" x14ac:dyDescent="0.2">
      <c r="A898" s="156">
        <v>890</v>
      </c>
      <c r="B898" s="157">
        <v>2729000</v>
      </c>
      <c r="C898" s="42">
        <v>491.22</v>
      </c>
      <c r="D898" s="43">
        <f t="shared" si="165"/>
        <v>2500000</v>
      </c>
      <c r="E898" s="43">
        <f t="shared" si="166"/>
        <v>3</v>
      </c>
      <c r="F898" s="43">
        <f t="shared" si="167"/>
        <v>10000000</v>
      </c>
      <c r="G898" s="43">
        <f t="shared" si="168"/>
        <v>3</v>
      </c>
      <c r="H898" s="46">
        <f t="shared" si="161"/>
        <v>8.3913521436423597E-2</v>
      </c>
      <c r="I898" s="46">
        <f t="shared" si="162"/>
        <v>0</v>
      </c>
      <c r="J898" s="42">
        <f t="shared" si="169"/>
        <v>41.22</v>
      </c>
      <c r="K898" s="42">
        <f t="shared" si="170"/>
        <v>0</v>
      </c>
      <c r="L898" s="43">
        <f t="shared" si="171"/>
        <v>229000</v>
      </c>
      <c r="M898" s="157">
        <f t="shared" si="172"/>
        <v>0</v>
      </c>
      <c r="N898" s="157">
        <f t="shared" si="163"/>
        <v>2500000</v>
      </c>
      <c r="O898" s="158">
        <f t="shared" si="164"/>
        <v>450</v>
      </c>
      <c r="P898" s="42"/>
    </row>
    <row r="899" spans="1:16" x14ac:dyDescent="0.2">
      <c r="A899" s="156">
        <v>891</v>
      </c>
      <c r="B899" s="157">
        <v>2917000</v>
      </c>
      <c r="C899" s="42">
        <v>729.25</v>
      </c>
      <c r="D899" s="43">
        <f t="shared" si="165"/>
        <v>2500000</v>
      </c>
      <c r="E899" s="43">
        <f t="shared" si="166"/>
        <v>3</v>
      </c>
      <c r="F899" s="43">
        <f t="shared" si="167"/>
        <v>10000000</v>
      </c>
      <c r="G899" s="43">
        <f t="shared" si="168"/>
        <v>3</v>
      </c>
      <c r="H899" s="46">
        <f t="shared" si="161"/>
        <v>0.14295509084676036</v>
      </c>
      <c r="I899" s="46">
        <f t="shared" si="162"/>
        <v>0</v>
      </c>
      <c r="J899" s="42">
        <f t="shared" si="169"/>
        <v>104.25</v>
      </c>
      <c r="K899" s="42">
        <f t="shared" si="170"/>
        <v>0</v>
      </c>
      <c r="L899" s="43">
        <f t="shared" si="171"/>
        <v>417000</v>
      </c>
      <c r="M899" s="157">
        <f t="shared" si="172"/>
        <v>0</v>
      </c>
      <c r="N899" s="157">
        <f t="shared" si="163"/>
        <v>2500000</v>
      </c>
      <c r="O899" s="158">
        <f t="shared" si="164"/>
        <v>625</v>
      </c>
      <c r="P899" s="42"/>
    </row>
    <row r="900" spans="1:16" x14ac:dyDescent="0.2">
      <c r="A900" s="156">
        <v>892</v>
      </c>
      <c r="B900" s="157">
        <v>31851000</v>
      </c>
      <c r="C900" s="42">
        <v>4140.63</v>
      </c>
      <c r="D900" s="43">
        <f t="shared" si="165"/>
        <v>2500000</v>
      </c>
      <c r="E900" s="43">
        <f t="shared" si="166"/>
        <v>3</v>
      </c>
      <c r="F900" s="43">
        <f t="shared" si="167"/>
        <v>10000000</v>
      </c>
      <c r="G900" s="43">
        <f t="shared" si="168"/>
        <v>3</v>
      </c>
      <c r="H900" s="46">
        <f t="shared" si="161"/>
        <v>0.23547141377036829</v>
      </c>
      <c r="I900" s="46">
        <f t="shared" si="162"/>
        <v>0.68603811497284228</v>
      </c>
      <c r="J900" s="42">
        <f t="shared" si="169"/>
        <v>975.00000000000011</v>
      </c>
      <c r="K900" s="42">
        <f t="shared" si="170"/>
        <v>2840.63</v>
      </c>
      <c r="L900" s="43">
        <f t="shared" si="171"/>
        <v>7500000</v>
      </c>
      <c r="M900" s="157">
        <f t="shared" si="172"/>
        <v>21851000</v>
      </c>
      <c r="N900" s="157">
        <f t="shared" si="163"/>
        <v>2500000</v>
      </c>
      <c r="O900" s="158">
        <f t="shared" si="164"/>
        <v>325</v>
      </c>
      <c r="P900" s="42"/>
    </row>
    <row r="901" spans="1:16" x14ac:dyDescent="0.2">
      <c r="A901" s="156">
        <v>893</v>
      </c>
      <c r="B901" s="157">
        <v>11156000</v>
      </c>
      <c r="C901" s="42">
        <v>3123.68</v>
      </c>
      <c r="D901" s="43">
        <f t="shared" si="165"/>
        <v>2500000</v>
      </c>
      <c r="E901" s="43">
        <f t="shared" si="166"/>
        <v>3</v>
      </c>
      <c r="F901" s="43">
        <f t="shared" si="167"/>
        <v>10000000</v>
      </c>
      <c r="G901" s="43">
        <f t="shared" si="168"/>
        <v>3</v>
      </c>
      <c r="H901" s="46">
        <f t="shared" si="161"/>
        <v>0.67228397275008966</v>
      </c>
      <c r="I901" s="46">
        <f t="shared" si="162"/>
        <v>0.10362136966654716</v>
      </c>
      <c r="J901" s="42">
        <f t="shared" si="169"/>
        <v>2100</v>
      </c>
      <c r="K901" s="42">
        <f t="shared" si="170"/>
        <v>323.68</v>
      </c>
      <c r="L901" s="43">
        <f t="shared" si="171"/>
        <v>7500000</v>
      </c>
      <c r="M901" s="157">
        <f t="shared" si="172"/>
        <v>1156000</v>
      </c>
      <c r="N901" s="157">
        <f t="shared" si="163"/>
        <v>2500000</v>
      </c>
      <c r="O901" s="158">
        <f t="shared" si="164"/>
        <v>700</v>
      </c>
      <c r="P901" s="42"/>
    </row>
    <row r="902" spans="1:16" x14ac:dyDescent="0.2">
      <c r="A902" s="156">
        <v>894</v>
      </c>
      <c r="B902" s="157">
        <v>40000000</v>
      </c>
      <c r="C902" s="42">
        <v>8800</v>
      </c>
      <c r="D902" s="43">
        <f t="shared" si="165"/>
        <v>2500000</v>
      </c>
      <c r="E902" s="43">
        <f t="shared" si="166"/>
        <v>3</v>
      </c>
      <c r="F902" s="43">
        <f t="shared" si="167"/>
        <v>10000000</v>
      </c>
      <c r="G902" s="43">
        <f t="shared" si="168"/>
        <v>3</v>
      </c>
      <c r="H902" s="46">
        <f t="shared" si="161"/>
        <v>0.1875</v>
      </c>
      <c r="I902" s="46">
        <f t="shared" si="162"/>
        <v>0.75</v>
      </c>
      <c r="J902" s="42">
        <f t="shared" si="169"/>
        <v>1650</v>
      </c>
      <c r="K902" s="42">
        <f t="shared" si="170"/>
        <v>6600</v>
      </c>
      <c r="L902" s="43">
        <f t="shared" si="171"/>
        <v>7500000</v>
      </c>
      <c r="M902" s="157">
        <f t="shared" si="172"/>
        <v>30000000</v>
      </c>
      <c r="N902" s="157">
        <f t="shared" si="163"/>
        <v>2500000</v>
      </c>
      <c r="O902" s="158">
        <f t="shared" si="164"/>
        <v>550</v>
      </c>
      <c r="P902" s="42"/>
    </row>
    <row r="903" spans="1:16" x14ac:dyDescent="0.2">
      <c r="A903" s="156">
        <v>895</v>
      </c>
      <c r="B903" s="157">
        <v>40000000</v>
      </c>
      <c r="C903" s="42">
        <v>5600</v>
      </c>
      <c r="D903" s="43">
        <f t="shared" si="165"/>
        <v>2500000</v>
      </c>
      <c r="E903" s="43">
        <f t="shared" si="166"/>
        <v>3</v>
      </c>
      <c r="F903" s="43">
        <f t="shared" si="167"/>
        <v>10000000</v>
      </c>
      <c r="G903" s="43">
        <f t="shared" si="168"/>
        <v>3</v>
      </c>
      <c r="H903" s="46">
        <f t="shared" si="161"/>
        <v>0.1875</v>
      </c>
      <c r="I903" s="46">
        <f t="shared" si="162"/>
        <v>0.75</v>
      </c>
      <c r="J903" s="42">
        <f t="shared" si="169"/>
        <v>1050</v>
      </c>
      <c r="K903" s="42">
        <f t="shared" si="170"/>
        <v>4200</v>
      </c>
      <c r="L903" s="43">
        <f t="shared" si="171"/>
        <v>7500000</v>
      </c>
      <c r="M903" s="157">
        <f t="shared" si="172"/>
        <v>30000000</v>
      </c>
      <c r="N903" s="157">
        <f t="shared" si="163"/>
        <v>2500000</v>
      </c>
      <c r="O903" s="158">
        <f t="shared" si="164"/>
        <v>350</v>
      </c>
      <c r="P903" s="42"/>
    </row>
    <row r="904" spans="1:16" x14ac:dyDescent="0.2">
      <c r="A904" s="156">
        <v>896</v>
      </c>
      <c r="B904" s="157">
        <v>20231000</v>
      </c>
      <c r="C904" s="42">
        <v>2630.03</v>
      </c>
      <c r="D904" s="43">
        <f t="shared" si="165"/>
        <v>2500000</v>
      </c>
      <c r="E904" s="43">
        <f t="shared" si="166"/>
        <v>3</v>
      </c>
      <c r="F904" s="43">
        <f t="shared" si="167"/>
        <v>10000000</v>
      </c>
      <c r="G904" s="43">
        <f t="shared" si="168"/>
        <v>3</v>
      </c>
      <c r="H904" s="46">
        <f t="shared" si="161"/>
        <v>0.3707182047353072</v>
      </c>
      <c r="I904" s="46">
        <f t="shared" si="162"/>
        <v>0.50570906035292373</v>
      </c>
      <c r="J904" s="42">
        <f t="shared" si="169"/>
        <v>975.00000000000011</v>
      </c>
      <c r="K904" s="42">
        <f t="shared" si="170"/>
        <v>1330.0300000000002</v>
      </c>
      <c r="L904" s="43">
        <f t="shared" si="171"/>
        <v>7500000</v>
      </c>
      <c r="M904" s="157">
        <f t="shared" si="172"/>
        <v>10231000</v>
      </c>
      <c r="N904" s="157">
        <f t="shared" si="163"/>
        <v>2500000</v>
      </c>
      <c r="O904" s="158">
        <f t="shared" si="164"/>
        <v>325</v>
      </c>
      <c r="P904" s="42"/>
    </row>
    <row r="905" spans="1:16" x14ac:dyDescent="0.2">
      <c r="A905" s="156">
        <v>897</v>
      </c>
      <c r="B905" s="157">
        <v>40000000</v>
      </c>
      <c r="C905" s="42">
        <v>8400</v>
      </c>
      <c r="D905" s="43">
        <f t="shared" si="165"/>
        <v>2500000</v>
      </c>
      <c r="E905" s="43">
        <f t="shared" si="166"/>
        <v>3</v>
      </c>
      <c r="F905" s="43">
        <f t="shared" si="167"/>
        <v>10000000</v>
      </c>
      <c r="G905" s="43">
        <f t="shared" si="168"/>
        <v>3</v>
      </c>
      <c r="H905" s="46">
        <f t="shared" ref="H905:H968" si="173">MAX(0,MIN(E905*D905,B905-D905))/B905</f>
        <v>0.1875</v>
      </c>
      <c r="I905" s="46">
        <f t="shared" ref="I905:I968" si="174">MAX(0,MIN(G905*F905,B905-SUM(D905,E905*D905)))/B905</f>
        <v>0.75</v>
      </c>
      <c r="J905" s="42">
        <f t="shared" si="169"/>
        <v>1575</v>
      </c>
      <c r="K905" s="42">
        <f t="shared" si="170"/>
        <v>6300</v>
      </c>
      <c r="L905" s="43">
        <f t="shared" si="171"/>
        <v>7500000</v>
      </c>
      <c r="M905" s="157">
        <f t="shared" si="172"/>
        <v>30000000</v>
      </c>
      <c r="N905" s="157">
        <f t="shared" ref="N905:N968" si="175">B905-SUM(L905:M905)</f>
        <v>2500000</v>
      </c>
      <c r="O905" s="158">
        <f t="shared" ref="O905:O968" si="176">C905-SUM(J905:K905)</f>
        <v>525</v>
      </c>
      <c r="P905" s="42"/>
    </row>
    <row r="906" spans="1:16" x14ac:dyDescent="0.2">
      <c r="A906" s="156">
        <v>898</v>
      </c>
      <c r="B906" s="157">
        <v>9771000</v>
      </c>
      <c r="C906" s="42">
        <v>1954.2</v>
      </c>
      <c r="D906" s="43">
        <f t="shared" ref="D906:D969" si="177">D905</f>
        <v>2500000</v>
      </c>
      <c r="E906" s="43">
        <f t="shared" ref="E906:E969" si="178">E905</f>
        <v>3</v>
      </c>
      <c r="F906" s="43">
        <f t="shared" ref="F906:F969" si="179">F905</f>
        <v>10000000</v>
      </c>
      <c r="G906" s="43">
        <f t="shared" ref="G906:G969" si="180">G905</f>
        <v>3</v>
      </c>
      <c r="H906" s="46">
        <f t="shared" si="173"/>
        <v>0.74414082488998057</v>
      </c>
      <c r="I906" s="46">
        <f t="shared" si="174"/>
        <v>0</v>
      </c>
      <c r="J906" s="42">
        <f t="shared" ref="J906:J969" si="181">+H906*$C906</f>
        <v>1454.2</v>
      </c>
      <c r="K906" s="42">
        <f t="shared" ref="K906:K969" si="182">+I906*$C906</f>
        <v>0</v>
      </c>
      <c r="L906" s="43">
        <f t="shared" ref="L906:L969" si="183">H906*B906</f>
        <v>7271000</v>
      </c>
      <c r="M906" s="157">
        <f t="shared" si="172"/>
        <v>0</v>
      </c>
      <c r="N906" s="157">
        <f t="shared" si="175"/>
        <v>2500000</v>
      </c>
      <c r="O906" s="158">
        <f t="shared" si="176"/>
        <v>500</v>
      </c>
      <c r="P906" s="42"/>
    </row>
    <row r="907" spans="1:16" x14ac:dyDescent="0.2">
      <c r="A907" s="156">
        <v>899</v>
      </c>
      <c r="B907" s="157">
        <v>30776000</v>
      </c>
      <c r="C907" s="42">
        <v>9540.56</v>
      </c>
      <c r="D907" s="43">
        <f t="shared" si="177"/>
        <v>2500000</v>
      </c>
      <c r="E907" s="43">
        <f t="shared" si="178"/>
        <v>3</v>
      </c>
      <c r="F907" s="43">
        <f t="shared" si="179"/>
        <v>10000000</v>
      </c>
      <c r="G907" s="43">
        <f t="shared" si="180"/>
        <v>3</v>
      </c>
      <c r="H907" s="46">
        <f t="shared" si="173"/>
        <v>0.24369638679490513</v>
      </c>
      <c r="I907" s="46">
        <f t="shared" si="174"/>
        <v>0.67507148427345987</v>
      </c>
      <c r="J907" s="42">
        <f t="shared" si="181"/>
        <v>2325</v>
      </c>
      <c r="K907" s="42">
        <f t="shared" si="182"/>
        <v>6440.5599999999995</v>
      </c>
      <c r="L907" s="43">
        <f t="shared" si="183"/>
        <v>7500000</v>
      </c>
      <c r="M907" s="157">
        <f t="shared" si="172"/>
        <v>20776000</v>
      </c>
      <c r="N907" s="157">
        <f t="shared" si="175"/>
        <v>2500000</v>
      </c>
      <c r="O907" s="158">
        <f t="shared" si="176"/>
        <v>775</v>
      </c>
      <c r="P907" s="42"/>
    </row>
    <row r="908" spans="1:16" x14ac:dyDescent="0.2">
      <c r="A908" s="156">
        <v>900</v>
      </c>
      <c r="B908" s="157">
        <v>800000</v>
      </c>
      <c r="C908" s="42">
        <v>200</v>
      </c>
      <c r="D908" s="43">
        <f t="shared" si="177"/>
        <v>2500000</v>
      </c>
      <c r="E908" s="43">
        <f t="shared" si="178"/>
        <v>3</v>
      </c>
      <c r="F908" s="43">
        <f t="shared" si="179"/>
        <v>10000000</v>
      </c>
      <c r="G908" s="43">
        <f t="shared" si="180"/>
        <v>3</v>
      </c>
      <c r="H908" s="46">
        <f t="shared" si="173"/>
        <v>0</v>
      </c>
      <c r="I908" s="46">
        <f t="shared" si="174"/>
        <v>0</v>
      </c>
      <c r="J908" s="42">
        <f t="shared" si="181"/>
        <v>0</v>
      </c>
      <c r="K908" s="42">
        <f t="shared" si="182"/>
        <v>0</v>
      </c>
      <c r="L908" s="43">
        <f t="shared" si="183"/>
        <v>0</v>
      </c>
      <c r="M908" s="157">
        <f t="shared" si="172"/>
        <v>0</v>
      </c>
      <c r="N908" s="157">
        <f t="shared" si="175"/>
        <v>800000</v>
      </c>
      <c r="O908" s="158">
        <f t="shared" si="176"/>
        <v>200</v>
      </c>
      <c r="P908" s="42"/>
    </row>
    <row r="909" spans="1:16" x14ac:dyDescent="0.2">
      <c r="A909" s="156">
        <v>901</v>
      </c>
      <c r="B909" s="157">
        <v>7611000</v>
      </c>
      <c r="C909" s="42">
        <v>1902.75</v>
      </c>
      <c r="D909" s="43">
        <f t="shared" si="177"/>
        <v>2500000</v>
      </c>
      <c r="E909" s="43">
        <f t="shared" si="178"/>
        <v>3</v>
      </c>
      <c r="F909" s="43">
        <f t="shared" si="179"/>
        <v>10000000</v>
      </c>
      <c r="G909" s="43">
        <f t="shared" si="180"/>
        <v>3</v>
      </c>
      <c r="H909" s="46">
        <f t="shared" si="173"/>
        <v>0.67152805150440154</v>
      </c>
      <c r="I909" s="46">
        <f t="shared" si="174"/>
        <v>0</v>
      </c>
      <c r="J909" s="42">
        <f t="shared" si="181"/>
        <v>1277.75</v>
      </c>
      <c r="K909" s="42">
        <f t="shared" si="182"/>
        <v>0</v>
      </c>
      <c r="L909" s="43">
        <f t="shared" si="183"/>
        <v>5111000</v>
      </c>
      <c r="M909" s="157">
        <f t="shared" si="172"/>
        <v>0</v>
      </c>
      <c r="N909" s="157">
        <f t="shared" si="175"/>
        <v>2500000</v>
      </c>
      <c r="O909" s="158">
        <f t="shared" si="176"/>
        <v>625</v>
      </c>
      <c r="P909" s="42"/>
    </row>
    <row r="910" spans="1:16" x14ac:dyDescent="0.2">
      <c r="A910" s="156">
        <v>902</v>
      </c>
      <c r="B910" s="157">
        <v>880000</v>
      </c>
      <c r="C910" s="42">
        <v>228.8</v>
      </c>
      <c r="D910" s="43">
        <f t="shared" si="177"/>
        <v>2500000</v>
      </c>
      <c r="E910" s="43">
        <f t="shared" si="178"/>
        <v>3</v>
      </c>
      <c r="F910" s="43">
        <f t="shared" si="179"/>
        <v>10000000</v>
      </c>
      <c r="G910" s="43">
        <f t="shared" si="180"/>
        <v>3</v>
      </c>
      <c r="H910" s="46">
        <f t="shared" si="173"/>
        <v>0</v>
      </c>
      <c r="I910" s="46">
        <f t="shared" si="174"/>
        <v>0</v>
      </c>
      <c r="J910" s="42">
        <f t="shared" si="181"/>
        <v>0</v>
      </c>
      <c r="K910" s="42">
        <f t="shared" si="182"/>
        <v>0</v>
      </c>
      <c r="L910" s="43">
        <f t="shared" si="183"/>
        <v>0</v>
      </c>
      <c r="M910" s="157">
        <f t="shared" si="172"/>
        <v>0</v>
      </c>
      <c r="N910" s="157">
        <f t="shared" si="175"/>
        <v>880000</v>
      </c>
      <c r="O910" s="158">
        <f t="shared" si="176"/>
        <v>228.8</v>
      </c>
      <c r="P910" s="42"/>
    </row>
    <row r="911" spans="1:16" x14ac:dyDescent="0.2">
      <c r="A911" s="156">
        <v>903</v>
      </c>
      <c r="B911" s="157">
        <v>1463000</v>
      </c>
      <c r="C911" s="42">
        <v>248.71</v>
      </c>
      <c r="D911" s="43">
        <f t="shared" si="177"/>
        <v>2500000</v>
      </c>
      <c r="E911" s="43">
        <f t="shared" si="178"/>
        <v>3</v>
      </c>
      <c r="F911" s="43">
        <f t="shared" si="179"/>
        <v>10000000</v>
      </c>
      <c r="G911" s="43">
        <f t="shared" si="180"/>
        <v>3</v>
      </c>
      <c r="H911" s="46">
        <f t="shared" si="173"/>
        <v>0</v>
      </c>
      <c r="I911" s="46">
        <f t="shared" si="174"/>
        <v>0</v>
      </c>
      <c r="J911" s="42">
        <f t="shared" si="181"/>
        <v>0</v>
      </c>
      <c r="K911" s="42">
        <f t="shared" si="182"/>
        <v>0</v>
      </c>
      <c r="L911" s="43">
        <f t="shared" si="183"/>
        <v>0</v>
      </c>
      <c r="M911" s="157">
        <f t="shared" si="172"/>
        <v>0</v>
      </c>
      <c r="N911" s="157">
        <f t="shared" si="175"/>
        <v>1463000</v>
      </c>
      <c r="O911" s="158">
        <f t="shared" si="176"/>
        <v>248.71</v>
      </c>
      <c r="P911" s="42"/>
    </row>
    <row r="912" spans="1:16" x14ac:dyDescent="0.2">
      <c r="A912" s="156">
        <v>904</v>
      </c>
      <c r="B912" s="157">
        <v>20115000</v>
      </c>
      <c r="C912" s="42">
        <v>5833.35</v>
      </c>
      <c r="D912" s="43">
        <f t="shared" si="177"/>
        <v>2500000</v>
      </c>
      <c r="E912" s="43">
        <f t="shared" si="178"/>
        <v>3</v>
      </c>
      <c r="F912" s="43">
        <f t="shared" si="179"/>
        <v>10000000</v>
      </c>
      <c r="G912" s="43">
        <f t="shared" si="180"/>
        <v>3</v>
      </c>
      <c r="H912" s="46">
        <f t="shared" si="173"/>
        <v>0.37285607755406414</v>
      </c>
      <c r="I912" s="46">
        <f t="shared" si="174"/>
        <v>0.50285856326124778</v>
      </c>
      <c r="J912" s="42">
        <f t="shared" si="181"/>
        <v>2175</v>
      </c>
      <c r="K912" s="42">
        <f t="shared" si="182"/>
        <v>2933.35</v>
      </c>
      <c r="L912" s="43">
        <f t="shared" si="183"/>
        <v>7500000</v>
      </c>
      <c r="M912" s="157">
        <f t="shared" si="172"/>
        <v>10115000</v>
      </c>
      <c r="N912" s="157">
        <f t="shared" si="175"/>
        <v>2500000</v>
      </c>
      <c r="O912" s="158">
        <f t="shared" si="176"/>
        <v>725</v>
      </c>
      <c r="P912" s="42"/>
    </row>
    <row r="913" spans="1:16" x14ac:dyDescent="0.2">
      <c r="A913" s="156">
        <v>905</v>
      </c>
      <c r="B913" s="157">
        <v>800000</v>
      </c>
      <c r="C913" s="42">
        <v>192</v>
      </c>
      <c r="D913" s="43">
        <f t="shared" si="177"/>
        <v>2500000</v>
      </c>
      <c r="E913" s="43">
        <f t="shared" si="178"/>
        <v>3</v>
      </c>
      <c r="F913" s="43">
        <f t="shared" si="179"/>
        <v>10000000</v>
      </c>
      <c r="G913" s="43">
        <f t="shared" si="180"/>
        <v>3</v>
      </c>
      <c r="H913" s="46">
        <f t="shared" si="173"/>
        <v>0</v>
      </c>
      <c r="I913" s="46">
        <f t="shared" si="174"/>
        <v>0</v>
      </c>
      <c r="J913" s="42">
        <f t="shared" si="181"/>
        <v>0</v>
      </c>
      <c r="K913" s="42">
        <f t="shared" si="182"/>
        <v>0</v>
      </c>
      <c r="L913" s="43">
        <f t="shared" si="183"/>
        <v>0</v>
      </c>
      <c r="M913" s="157">
        <f t="shared" si="172"/>
        <v>0</v>
      </c>
      <c r="N913" s="157">
        <f t="shared" si="175"/>
        <v>800000</v>
      </c>
      <c r="O913" s="158">
        <f t="shared" si="176"/>
        <v>192</v>
      </c>
      <c r="P913" s="42"/>
    </row>
    <row r="914" spans="1:16" x14ac:dyDescent="0.2">
      <c r="A914" s="156">
        <v>906</v>
      </c>
      <c r="B914" s="157">
        <v>30187000</v>
      </c>
      <c r="C914" s="42">
        <v>5735.53</v>
      </c>
      <c r="D914" s="43">
        <f t="shared" si="177"/>
        <v>2500000</v>
      </c>
      <c r="E914" s="43">
        <f t="shared" si="178"/>
        <v>3</v>
      </c>
      <c r="F914" s="43">
        <f t="shared" si="179"/>
        <v>10000000</v>
      </c>
      <c r="G914" s="43">
        <f t="shared" si="180"/>
        <v>3</v>
      </c>
      <c r="H914" s="46">
        <f t="shared" si="173"/>
        <v>0.24845132010468082</v>
      </c>
      <c r="I914" s="46">
        <f t="shared" si="174"/>
        <v>0.66873157319375887</v>
      </c>
      <c r="J914" s="42">
        <f t="shared" si="181"/>
        <v>1425</v>
      </c>
      <c r="K914" s="42">
        <f t="shared" si="182"/>
        <v>3835.5299999999997</v>
      </c>
      <c r="L914" s="43">
        <f t="shared" si="183"/>
        <v>7500000</v>
      </c>
      <c r="M914" s="157">
        <f t="shared" si="172"/>
        <v>20187000</v>
      </c>
      <c r="N914" s="157">
        <f t="shared" si="175"/>
        <v>2500000</v>
      </c>
      <c r="O914" s="158">
        <f t="shared" si="176"/>
        <v>475</v>
      </c>
      <c r="P914" s="42"/>
    </row>
    <row r="915" spans="1:16" x14ac:dyDescent="0.2">
      <c r="A915" s="156">
        <v>907</v>
      </c>
      <c r="B915" s="157">
        <v>39008000</v>
      </c>
      <c r="C915" s="42">
        <v>9752</v>
      </c>
      <c r="D915" s="43">
        <f t="shared" si="177"/>
        <v>2500000</v>
      </c>
      <c r="E915" s="43">
        <f t="shared" si="178"/>
        <v>3</v>
      </c>
      <c r="F915" s="43">
        <f t="shared" si="179"/>
        <v>10000000</v>
      </c>
      <c r="G915" s="43">
        <f t="shared" si="180"/>
        <v>3</v>
      </c>
      <c r="H915" s="46">
        <f t="shared" si="173"/>
        <v>0.19226825266611977</v>
      </c>
      <c r="I915" s="46">
        <f t="shared" si="174"/>
        <v>0.74364232977850697</v>
      </c>
      <c r="J915" s="42">
        <f t="shared" si="181"/>
        <v>1875</v>
      </c>
      <c r="K915" s="42">
        <f t="shared" si="182"/>
        <v>7252</v>
      </c>
      <c r="L915" s="43">
        <f t="shared" si="183"/>
        <v>7500000</v>
      </c>
      <c r="M915" s="157">
        <f t="shared" si="172"/>
        <v>29008000</v>
      </c>
      <c r="N915" s="157">
        <f t="shared" si="175"/>
        <v>2500000</v>
      </c>
      <c r="O915" s="158">
        <f t="shared" si="176"/>
        <v>625</v>
      </c>
      <c r="P915" s="42"/>
    </row>
    <row r="916" spans="1:16" x14ac:dyDescent="0.2">
      <c r="A916" s="156">
        <v>908</v>
      </c>
      <c r="B916" s="157">
        <v>9991000</v>
      </c>
      <c r="C916" s="42">
        <v>1398.74</v>
      </c>
      <c r="D916" s="43">
        <f t="shared" si="177"/>
        <v>2500000</v>
      </c>
      <c r="E916" s="43">
        <f t="shared" si="178"/>
        <v>3</v>
      </c>
      <c r="F916" s="43">
        <f t="shared" si="179"/>
        <v>10000000</v>
      </c>
      <c r="G916" s="43">
        <f t="shared" si="180"/>
        <v>3</v>
      </c>
      <c r="H916" s="46">
        <f t="shared" si="173"/>
        <v>0.74977479731758578</v>
      </c>
      <c r="I916" s="46">
        <f t="shared" si="174"/>
        <v>0</v>
      </c>
      <c r="J916" s="42">
        <f t="shared" si="181"/>
        <v>1048.74</v>
      </c>
      <c r="K916" s="42">
        <f t="shared" si="182"/>
        <v>0</v>
      </c>
      <c r="L916" s="43">
        <f t="shared" si="183"/>
        <v>7491000</v>
      </c>
      <c r="M916" s="157">
        <f t="shared" si="172"/>
        <v>0</v>
      </c>
      <c r="N916" s="157">
        <f t="shared" si="175"/>
        <v>2500000</v>
      </c>
      <c r="O916" s="158">
        <f t="shared" si="176"/>
        <v>350</v>
      </c>
      <c r="P916" s="42"/>
    </row>
    <row r="917" spans="1:16" x14ac:dyDescent="0.2">
      <c r="A917" s="156">
        <v>909</v>
      </c>
      <c r="B917" s="157">
        <v>11251000</v>
      </c>
      <c r="C917" s="42">
        <v>2587.73</v>
      </c>
      <c r="D917" s="43">
        <f t="shared" si="177"/>
        <v>2500000</v>
      </c>
      <c r="E917" s="43">
        <f t="shared" si="178"/>
        <v>3</v>
      </c>
      <c r="F917" s="43">
        <f t="shared" si="179"/>
        <v>10000000</v>
      </c>
      <c r="G917" s="43">
        <f t="shared" si="180"/>
        <v>3</v>
      </c>
      <c r="H917" s="46">
        <f t="shared" si="173"/>
        <v>0.66660741267442891</v>
      </c>
      <c r="I917" s="46">
        <f t="shared" si="174"/>
        <v>0.11119011643409475</v>
      </c>
      <c r="J917" s="42">
        <f t="shared" si="181"/>
        <v>1725</v>
      </c>
      <c r="K917" s="42">
        <f t="shared" si="182"/>
        <v>287.73</v>
      </c>
      <c r="L917" s="43">
        <f t="shared" si="183"/>
        <v>7500000</v>
      </c>
      <c r="M917" s="157">
        <f t="shared" si="172"/>
        <v>1251000</v>
      </c>
      <c r="N917" s="157">
        <f t="shared" si="175"/>
        <v>2500000</v>
      </c>
      <c r="O917" s="158">
        <f t="shared" si="176"/>
        <v>575</v>
      </c>
      <c r="P917" s="42"/>
    </row>
    <row r="918" spans="1:16" x14ac:dyDescent="0.2">
      <c r="A918" s="156">
        <v>910</v>
      </c>
      <c r="B918" s="157">
        <v>40000000</v>
      </c>
      <c r="C918" s="42">
        <v>9600</v>
      </c>
      <c r="D918" s="43">
        <f t="shared" si="177"/>
        <v>2500000</v>
      </c>
      <c r="E918" s="43">
        <f t="shared" si="178"/>
        <v>3</v>
      </c>
      <c r="F918" s="43">
        <f t="shared" si="179"/>
        <v>10000000</v>
      </c>
      <c r="G918" s="43">
        <f t="shared" si="180"/>
        <v>3</v>
      </c>
      <c r="H918" s="46">
        <f t="shared" si="173"/>
        <v>0.1875</v>
      </c>
      <c r="I918" s="46">
        <f t="shared" si="174"/>
        <v>0.75</v>
      </c>
      <c r="J918" s="42">
        <f t="shared" si="181"/>
        <v>1800</v>
      </c>
      <c r="K918" s="42">
        <f t="shared" si="182"/>
        <v>7200</v>
      </c>
      <c r="L918" s="43">
        <f t="shared" si="183"/>
        <v>7500000</v>
      </c>
      <c r="M918" s="157">
        <f t="shared" si="172"/>
        <v>30000000</v>
      </c>
      <c r="N918" s="157">
        <f t="shared" si="175"/>
        <v>2500000</v>
      </c>
      <c r="O918" s="158">
        <f t="shared" si="176"/>
        <v>600</v>
      </c>
      <c r="P918" s="42"/>
    </row>
    <row r="919" spans="1:16" x14ac:dyDescent="0.2">
      <c r="A919" s="156">
        <v>911</v>
      </c>
      <c r="B919" s="157">
        <v>40000000</v>
      </c>
      <c r="C919" s="42">
        <v>5600</v>
      </c>
      <c r="D919" s="43">
        <f t="shared" si="177"/>
        <v>2500000</v>
      </c>
      <c r="E919" s="43">
        <f t="shared" si="178"/>
        <v>3</v>
      </c>
      <c r="F919" s="43">
        <f t="shared" si="179"/>
        <v>10000000</v>
      </c>
      <c r="G919" s="43">
        <f t="shared" si="180"/>
        <v>3</v>
      </c>
      <c r="H919" s="46">
        <f t="shared" si="173"/>
        <v>0.1875</v>
      </c>
      <c r="I919" s="46">
        <f t="shared" si="174"/>
        <v>0.75</v>
      </c>
      <c r="J919" s="42">
        <f t="shared" si="181"/>
        <v>1050</v>
      </c>
      <c r="K919" s="42">
        <f t="shared" si="182"/>
        <v>4200</v>
      </c>
      <c r="L919" s="43">
        <f t="shared" si="183"/>
        <v>7500000</v>
      </c>
      <c r="M919" s="157">
        <f t="shared" si="172"/>
        <v>30000000</v>
      </c>
      <c r="N919" s="157">
        <f t="shared" si="175"/>
        <v>2500000</v>
      </c>
      <c r="O919" s="158">
        <f t="shared" si="176"/>
        <v>350</v>
      </c>
      <c r="P919" s="42"/>
    </row>
    <row r="920" spans="1:16" x14ac:dyDescent="0.2">
      <c r="A920" s="156">
        <v>912</v>
      </c>
      <c r="B920" s="157">
        <v>32506000</v>
      </c>
      <c r="C920" s="42">
        <v>5851.08</v>
      </c>
      <c r="D920" s="43">
        <f t="shared" si="177"/>
        <v>2500000</v>
      </c>
      <c r="E920" s="43">
        <f t="shared" si="178"/>
        <v>3</v>
      </c>
      <c r="F920" s="43">
        <f t="shared" si="179"/>
        <v>10000000</v>
      </c>
      <c r="G920" s="43">
        <f t="shared" si="180"/>
        <v>3</v>
      </c>
      <c r="H920" s="46">
        <f t="shared" si="173"/>
        <v>0.23072663508275396</v>
      </c>
      <c r="I920" s="46">
        <f t="shared" si="174"/>
        <v>0.6923644865563281</v>
      </c>
      <c r="J920" s="42">
        <f t="shared" si="181"/>
        <v>1350</v>
      </c>
      <c r="K920" s="42">
        <f t="shared" si="182"/>
        <v>4051.08</v>
      </c>
      <c r="L920" s="43">
        <f t="shared" si="183"/>
        <v>7500000</v>
      </c>
      <c r="M920" s="157">
        <f t="shared" si="172"/>
        <v>22506000</v>
      </c>
      <c r="N920" s="157">
        <f t="shared" si="175"/>
        <v>2500000</v>
      </c>
      <c r="O920" s="158">
        <f t="shared" si="176"/>
        <v>450</v>
      </c>
      <c r="P920" s="42"/>
    </row>
    <row r="921" spans="1:16" x14ac:dyDescent="0.2">
      <c r="A921" s="156">
        <v>913</v>
      </c>
      <c r="B921" s="157">
        <v>36007000</v>
      </c>
      <c r="C921" s="42">
        <v>5040.9799999999996</v>
      </c>
      <c r="D921" s="43">
        <f t="shared" si="177"/>
        <v>2500000</v>
      </c>
      <c r="E921" s="43">
        <f t="shared" si="178"/>
        <v>3</v>
      </c>
      <c r="F921" s="43">
        <f t="shared" si="179"/>
        <v>10000000</v>
      </c>
      <c r="G921" s="43">
        <f t="shared" si="180"/>
        <v>3</v>
      </c>
      <c r="H921" s="46">
        <f t="shared" si="173"/>
        <v>0.20829283194934317</v>
      </c>
      <c r="I921" s="46">
        <f t="shared" si="174"/>
        <v>0.72227622406754244</v>
      </c>
      <c r="J921" s="42">
        <f t="shared" si="181"/>
        <v>1049.9999999999998</v>
      </c>
      <c r="K921" s="42">
        <f t="shared" si="182"/>
        <v>3640.9799999999996</v>
      </c>
      <c r="L921" s="43">
        <f t="shared" si="183"/>
        <v>7500000</v>
      </c>
      <c r="M921" s="157">
        <f t="shared" ref="M921:M984" si="184">I921*$B921</f>
        <v>26007000</v>
      </c>
      <c r="N921" s="157">
        <f t="shared" si="175"/>
        <v>2500000</v>
      </c>
      <c r="O921" s="158">
        <f t="shared" si="176"/>
        <v>350</v>
      </c>
      <c r="P921" s="42"/>
    </row>
    <row r="922" spans="1:16" x14ac:dyDescent="0.2">
      <c r="A922" s="156">
        <v>914</v>
      </c>
      <c r="B922" s="157">
        <v>800000</v>
      </c>
      <c r="C922" s="42">
        <v>152</v>
      </c>
      <c r="D922" s="43">
        <f t="shared" si="177"/>
        <v>2500000</v>
      </c>
      <c r="E922" s="43">
        <f t="shared" si="178"/>
        <v>3</v>
      </c>
      <c r="F922" s="43">
        <f t="shared" si="179"/>
        <v>10000000</v>
      </c>
      <c r="G922" s="43">
        <f t="shared" si="180"/>
        <v>3</v>
      </c>
      <c r="H922" s="46">
        <f t="shared" si="173"/>
        <v>0</v>
      </c>
      <c r="I922" s="46">
        <f t="shared" si="174"/>
        <v>0</v>
      </c>
      <c r="J922" s="42">
        <f t="shared" si="181"/>
        <v>0</v>
      </c>
      <c r="K922" s="42">
        <f t="shared" si="182"/>
        <v>0</v>
      </c>
      <c r="L922" s="43">
        <f t="shared" si="183"/>
        <v>0</v>
      </c>
      <c r="M922" s="157">
        <f t="shared" si="184"/>
        <v>0</v>
      </c>
      <c r="N922" s="157">
        <f t="shared" si="175"/>
        <v>800000</v>
      </c>
      <c r="O922" s="158">
        <f t="shared" si="176"/>
        <v>152</v>
      </c>
      <c r="P922" s="42"/>
    </row>
    <row r="923" spans="1:16" x14ac:dyDescent="0.2">
      <c r="A923" s="156">
        <v>915</v>
      </c>
      <c r="B923" s="157">
        <v>2878000</v>
      </c>
      <c r="C923" s="42">
        <v>546.82000000000005</v>
      </c>
      <c r="D923" s="43">
        <f t="shared" si="177"/>
        <v>2500000</v>
      </c>
      <c r="E923" s="43">
        <f t="shared" si="178"/>
        <v>3</v>
      </c>
      <c r="F923" s="43">
        <f t="shared" si="179"/>
        <v>10000000</v>
      </c>
      <c r="G923" s="43">
        <f t="shared" si="180"/>
        <v>3</v>
      </c>
      <c r="H923" s="46">
        <f t="shared" si="173"/>
        <v>0.13134120917303682</v>
      </c>
      <c r="I923" s="46">
        <f t="shared" si="174"/>
        <v>0</v>
      </c>
      <c r="J923" s="42">
        <f t="shared" si="181"/>
        <v>71.820000000000007</v>
      </c>
      <c r="K923" s="42">
        <f t="shared" si="182"/>
        <v>0</v>
      </c>
      <c r="L923" s="43">
        <f t="shared" si="183"/>
        <v>378000</v>
      </c>
      <c r="M923" s="157">
        <f t="shared" si="184"/>
        <v>0</v>
      </c>
      <c r="N923" s="157">
        <f t="shared" si="175"/>
        <v>2500000</v>
      </c>
      <c r="O923" s="158">
        <f t="shared" si="176"/>
        <v>475.00000000000006</v>
      </c>
      <c r="P923" s="42"/>
    </row>
    <row r="924" spans="1:16" x14ac:dyDescent="0.2">
      <c r="A924" s="156">
        <v>916</v>
      </c>
      <c r="B924" s="157">
        <v>3492000</v>
      </c>
      <c r="C924" s="42">
        <v>523.79999999999995</v>
      </c>
      <c r="D924" s="43">
        <f t="shared" si="177"/>
        <v>2500000</v>
      </c>
      <c r="E924" s="43">
        <f t="shared" si="178"/>
        <v>3</v>
      </c>
      <c r="F924" s="43">
        <f t="shared" si="179"/>
        <v>10000000</v>
      </c>
      <c r="G924" s="43">
        <f t="shared" si="180"/>
        <v>3</v>
      </c>
      <c r="H924" s="46">
        <f t="shared" si="173"/>
        <v>0.284077892325315</v>
      </c>
      <c r="I924" s="46">
        <f t="shared" si="174"/>
        <v>0</v>
      </c>
      <c r="J924" s="42">
        <f t="shared" si="181"/>
        <v>148.79999999999998</v>
      </c>
      <c r="K924" s="42">
        <f t="shared" si="182"/>
        <v>0</v>
      </c>
      <c r="L924" s="43">
        <f t="shared" si="183"/>
        <v>992000</v>
      </c>
      <c r="M924" s="157">
        <f t="shared" si="184"/>
        <v>0</v>
      </c>
      <c r="N924" s="157">
        <f t="shared" si="175"/>
        <v>2500000</v>
      </c>
      <c r="O924" s="158">
        <f t="shared" si="176"/>
        <v>375</v>
      </c>
      <c r="P924" s="42"/>
    </row>
    <row r="925" spans="1:16" x14ac:dyDescent="0.2">
      <c r="A925" s="156">
        <v>917</v>
      </c>
      <c r="B925" s="157">
        <v>1451000</v>
      </c>
      <c r="C925" s="42">
        <v>333.73</v>
      </c>
      <c r="D925" s="43">
        <f t="shared" si="177"/>
        <v>2500000</v>
      </c>
      <c r="E925" s="43">
        <f t="shared" si="178"/>
        <v>3</v>
      </c>
      <c r="F925" s="43">
        <f t="shared" si="179"/>
        <v>10000000</v>
      </c>
      <c r="G925" s="43">
        <f t="shared" si="180"/>
        <v>3</v>
      </c>
      <c r="H925" s="46">
        <f t="shared" si="173"/>
        <v>0</v>
      </c>
      <c r="I925" s="46">
        <f t="shared" si="174"/>
        <v>0</v>
      </c>
      <c r="J925" s="42">
        <f t="shared" si="181"/>
        <v>0</v>
      </c>
      <c r="K925" s="42">
        <f t="shared" si="182"/>
        <v>0</v>
      </c>
      <c r="L925" s="43">
        <f t="shared" si="183"/>
        <v>0</v>
      </c>
      <c r="M925" s="157">
        <f t="shared" si="184"/>
        <v>0</v>
      </c>
      <c r="N925" s="157">
        <f t="shared" si="175"/>
        <v>1451000</v>
      </c>
      <c r="O925" s="158">
        <f t="shared" si="176"/>
        <v>333.73</v>
      </c>
      <c r="P925" s="42"/>
    </row>
    <row r="926" spans="1:16" x14ac:dyDescent="0.2">
      <c r="A926" s="156">
        <v>918</v>
      </c>
      <c r="B926" s="157">
        <v>2073000</v>
      </c>
      <c r="C926" s="42">
        <v>414.6</v>
      </c>
      <c r="D926" s="43">
        <f t="shared" si="177"/>
        <v>2500000</v>
      </c>
      <c r="E926" s="43">
        <f t="shared" si="178"/>
        <v>3</v>
      </c>
      <c r="F926" s="43">
        <f t="shared" si="179"/>
        <v>10000000</v>
      </c>
      <c r="G926" s="43">
        <f t="shared" si="180"/>
        <v>3</v>
      </c>
      <c r="H926" s="46">
        <f t="shared" si="173"/>
        <v>0</v>
      </c>
      <c r="I926" s="46">
        <f t="shared" si="174"/>
        <v>0</v>
      </c>
      <c r="J926" s="42">
        <f t="shared" si="181"/>
        <v>0</v>
      </c>
      <c r="K926" s="42">
        <f t="shared" si="182"/>
        <v>0</v>
      </c>
      <c r="L926" s="43">
        <f t="shared" si="183"/>
        <v>0</v>
      </c>
      <c r="M926" s="157">
        <f t="shared" si="184"/>
        <v>0</v>
      </c>
      <c r="N926" s="157">
        <f t="shared" si="175"/>
        <v>2073000</v>
      </c>
      <c r="O926" s="158">
        <f t="shared" si="176"/>
        <v>414.6</v>
      </c>
      <c r="P926" s="42"/>
    </row>
    <row r="927" spans="1:16" x14ac:dyDescent="0.2">
      <c r="A927" s="156">
        <v>919</v>
      </c>
      <c r="B927" s="157">
        <v>25974000</v>
      </c>
      <c r="C927" s="42">
        <v>3376.62</v>
      </c>
      <c r="D927" s="43">
        <f t="shared" si="177"/>
        <v>2500000</v>
      </c>
      <c r="E927" s="43">
        <f t="shared" si="178"/>
        <v>3</v>
      </c>
      <c r="F927" s="43">
        <f t="shared" si="179"/>
        <v>10000000</v>
      </c>
      <c r="G927" s="43">
        <f t="shared" si="180"/>
        <v>3</v>
      </c>
      <c r="H927" s="46">
        <f t="shared" si="173"/>
        <v>0.28875028875028874</v>
      </c>
      <c r="I927" s="46">
        <f t="shared" si="174"/>
        <v>0.61499961499961497</v>
      </c>
      <c r="J927" s="42">
        <f t="shared" si="181"/>
        <v>974.99999999999989</v>
      </c>
      <c r="K927" s="42">
        <f t="shared" si="182"/>
        <v>2076.62</v>
      </c>
      <c r="L927" s="43">
        <f t="shared" si="183"/>
        <v>7500000</v>
      </c>
      <c r="M927" s="157">
        <f t="shared" si="184"/>
        <v>15974000</v>
      </c>
      <c r="N927" s="157">
        <f t="shared" si="175"/>
        <v>2500000</v>
      </c>
      <c r="O927" s="158">
        <f t="shared" si="176"/>
        <v>325</v>
      </c>
      <c r="P927" s="42"/>
    </row>
    <row r="928" spans="1:16" x14ac:dyDescent="0.2">
      <c r="A928" s="156">
        <v>920</v>
      </c>
      <c r="B928" s="157">
        <v>12011000</v>
      </c>
      <c r="C928" s="42">
        <v>3363.08</v>
      </c>
      <c r="D928" s="43">
        <f t="shared" si="177"/>
        <v>2500000</v>
      </c>
      <c r="E928" s="43">
        <f t="shared" si="178"/>
        <v>3</v>
      </c>
      <c r="F928" s="43">
        <f t="shared" si="179"/>
        <v>10000000</v>
      </c>
      <c r="G928" s="43">
        <f t="shared" si="180"/>
        <v>3</v>
      </c>
      <c r="H928" s="46">
        <f t="shared" si="173"/>
        <v>0.62442760802597619</v>
      </c>
      <c r="I928" s="46">
        <f t="shared" si="174"/>
        <v>0.16742985596536508</v>
      </c>
      <c r="J928" s="42">
        <f t="shared" si="181"/>
        <v>2100</v>
      </c>
      <c r="K928" s="42">
        <f t="shared" si="182"/>
        <v>563.08000000000004</v>
      </c>
      <c r="L928" s="43">
        <f t="shared" si="183"/>
        <v>7500000</v>
      </c>
      <c r="M928" s="157">
        <f t="shared" si="184"/>
        <v>2011000</v>
      </c>
      <c r="N928" s="157">
        <f t="shared" si="175"/>
        <v>2500000</v>
      </c>
      <c r="O928" s="158">
        <f t="shared" si="176"/>
        <v>700</v>
      </c>
      <c r="P928" s="42"/>
    </row>
    <row r="929" spans="1:16" x14ac:dyDescent="0.2">
      <c r="A929" s="156">
        <v>921</v>
      </c>
      <c r="B929" s="157">
        <v>23540000</v>
      </c>
      <c r="C929" s="42">
        <v>3531</v>
      </c>
      <c r="D929" s="43">
        <f t="shared" si="177"/>
        <v>2500000</v>
      </c>
      <c r="E929" s="43">
        <f t="shared" si="178"/>
        <v>3</v>
      </c>
      <c r="F929" s="43">
        <f t="shared" si="179"/>
        <v>10000000</v>
      </c>
      <c r="G929" s="43">
        <f t="shared" si="180"/>
        <v>3</v>
      </c>
      <c r="H929" s="46">
        <f t="shared" si="173"/>
        <v>0.31860662701784198</v>
      </c>
      <c r="I929" s="46">
        <f t="shared" si="174"/>
        <v>0.57519116397621073</v>
      </c>
      <c r="J929" s="42">
        <f t="shared" si="181"/>
        <v>1125</v>
      </c>
      <c r="K929" s="42">
        <f t="shared" si="182"/>
        <v>2031</v>
      </c>
      <c r="L929" s="43">
        <f t="shared" si="183"/>
        <v>7500000</v>
      </c>
      <c r="M929" s="157">
        <f t="shared" si="184"/>
        <v>13540000</v>
      </c>
      <c r="N929" s="157">
        <f t="shared" si="175"/>
        <v>2500000</v>
      </c>
      <c r="O929" s="158">
        <f t="shared" si="176"/>
        <v>375</v>
      </c>
      <c r="P929" s="42"/>
    </row>
    <row r="930" spans="1:16" x14ac:dyDescent="0.2">
      <c r="A930" s="156">
        <v>922</v>
      </c>
      <c r="B930" s="157">
        <v>5187000</v>
      </c>
      <c r="C930" s="42">
        <v>726.18</v>
      </c>
      <c r="D930" s="43">
        <f t="shared" si="177"/>
        <v>2500000</v>
      </c>
      <c r="E930" s="43">
        <f t="shared" si="178"/>
        <v>3</v>
      </c>
      <c r="F930" s="43">
        <f t="shared" si="179"/>
        <v>10000000</v>
      </c>
      <c r="G930" s="43">
        <f t="shared" si="180"/>
        <v>3</v>
      </c>
      <c r="H930" s="46">
        <f t="shared" si="173"/>
        <v>0.51802583381530753</v>
      </c>
      <c r="I930" s="46">
        <f t="shared" si="174"/>
        <v>0</v>
      </c>
      <c r="J930" s="42">
        <f t="shared" si="181"/>
        <v>376.18</v>
      </c>
      <c r="K930" s="42">
        <f t="shared" si="182"/>
        <v>0</v>
      </c>
      <c r="L930" s="43">
        <f t="shared" si="183"/>
        <v>2687000</v>
      </c>
      <c r="M930" s="157">
        <f t="shared" si="184"/>
        <v>0</v>
      </c>
      <c r="N930" s="157">
        <f t="shared" si="175"/>
        <v>2500000</v>
      </c>
      <c r="O930" s="158">
        <f t="shared" si="176"/>
        <v>349.99999999999994</v>
      </c>
      <c r="P930" s="42"/>
    </row>
    <row r="931" spans="1:16" x14ac:dyDescent="0.2">
      <c r="A931" s="156">
        <v>923</v>
      </c>
      <c r="B931" s="157">
        <v>28239000</v>
      </c>
      <c r="C931" s="42">
        <v>3671.07</v>
      </c>
      <c r="D931" s="43">
        <f t="shared" si="177"/>
        <v>2500000</v>
      </c>
      <c r="E931" s="43">
        <f t="shared" si="178"/>
        <v>3</v>
      </c>
      <c r="F931" s="43">
        <f t="shared" si="179"/>
        <v>10000000</v>
      </c>
      <c r="G931" s="43">
        <f t="shared" si="180"/>
        <v>3</v>
      </c>
      <c r="H931" s="46">
        <f t="shared" si="173"/>
        <v>0.2655901412939552</v>
      </c>
      <c r="I931" s="46">
        <f t="shared" si="174"/>
        <v>0.64587981160805974</v>
      </c>
      <c r="J931" s="42">
        <f t="shared" si="181"/>
        <v>975.00000000000011</v>
      </c>
      <c r="K931" s="42">
        <f t="shared" si="182"/>
        <v>2371.0700000000002</v>
      </c>
      <c r="L931" s="43">
        <f t="shared" si="183"/>
        <v>7500000.0000000009</v>
      </c>
      <c r="M931" s="157">
        <f t="shared" si="184"/>
        <v>18239000</v>
      </c>
      <c r="N931" s="157">
        <f t="shared" si="175"/>
        <v>2500000</v>
      </c>
      <c r="O931" s="158">
        <f t="shared" si="176"/>
        <v>325</v>
      </c>
      <c r="P931" s="42"/>
    </row>
    <row r="932" spans="1:16" x14ac:dyDescent="0.2">
      <c r="A932" s="156">
        <v>924</v>
      </c>
      <c r="B932" s="157">
        <v>18348000</v>
      </c>
      <c r="C932" s="42">
        <v>3669.6</v>
      </c>
      <c r="D932" s="43">
        <f t="shared" si="177"/>
        <v>2500000</v>
      </c>
      <c r="E932" s="43">
        <f t="shared" si="178"/>
        <v>3</v>
      </c>
      <c r="F932" s="43">
        <f t="shared" si="179"/>
        <v>10000000</v>
      </c>
      <c r="G932" s="43">
        <f t="shared" si="180"/>
        <v>3</v>
      </c>
      <c r="H932" s="46">
        <f t="shared" si="173"/>
        <v>0.40876389797253104</v>
      </c>
      <c r="I932" s="46">
        <f t="shared" si="174"/>
        <v>0.45498146936995859</v>
      </c>
      <c r="J932" s="42">
        <f t="shared" si="181"/>
        <v>1499.9999999999998</v>
      </c>
      <c r="K932" s="42">
        <f t="shared" si="182"/>
        <v>1669.6</v>
      </c>
      <c r="L932" s="43">
        <f t="shared" si="183"/>
        <v>7500000</v>
      </c>
      <c r="M932" s="157">
        <f t="shared" si="184"/>
        <v>8348000</v>
      </c>
      <c r="N932" s="157">
        <f t="shared" si="175"/>
        <v>2500000</v>
      </c>
      <c r="O932" s="158">
        <f t="shared" si="176"/>
        <v>500.00000000000045</v>
      </c>
      <c r="P932" s="42"/>
    </row>
    <row r="933" spans="1:16" x14ac:dyDescent="0.2">
      <c r="A933" s="156">
        <v>925</v>
      </c>
      <c r="B933" s="157">
        <v>26211000</v>
      </c>
      <c r="C933" s="42">
        <v>3407.43</v>
      </c>
      <c r="D933" s="43">
        <f t="shared" si="177"/>
        <v>2500000</v>
      </c>
      <c r="E933" s="43">
        <f t="shared" si="178"/>
        <v>3</v>
      </c>
      <c r="F933" s="43">
        <f t="shared" si="179"/>
        <v>10000000</v>
      </c>
      <c r="G933" s="43">
        <f t="shared" si="180"/>
        <v>3</v>
      </c>
      <c r="H933" s="46">
        <f t="shared" si="173"/>
        <v>0.28613940711914843</v>
      </c>
      <c r="I933" s="46">
        <f t="shared" si="174"/>
        <v>0.61848079050780203</v>
      </c>
      <c r="J933" s="42">
        <f t="shared" si="181"/>
        <v>974.99999999999989</v>
      </c>
      <c r="K933" s="42">
        <f t="shared" si="182"/>
        <v>2107.4299999999998</v>
      </c>
      <c r="L933" s="43">
        <f t="shared" si="183"/>
        <v>7499999.9999999991</v>
      </c>
      <c r="M933" s="157">
        <f t="shared" si="184"/>
        <v>16210999.999999998</v>
      </c>
      <c r="N933" s="157">
        <f t="shared" si="175"/>
        <v>2500000.0000000037</v>
      </c>
      <c r="O933" s="158">
        <f t="shared" si="176"/>
        <v>325</v>
      </c>
      <c r="P933" s="42"/>
    </row>
    <row r="934" spans="1:16" x14ac:dyDescent="0.2">
      <c r="A934" s="156">
        <v>926</v>
      </c>
      <c r="B934" s="157">
        <v>29041000</v>
      </c>
      <c r="C934" s="42">
        <v>8421.89</v>
      </c>
      <c r="D934" s="43">
        <f t="shared" si="177"/>
        <v>2500000</v>
      </c>
      <c r="E934" s="43">
        <f t="shared" si="178"/>
        <v>3</v>
      </c>
      <c r="F934" s="43">
        <f t="shared" si="179"/>
        <v>10000000</v>
      </c>
      <c r="G934" s="43">
        <f t="shared" si="180"/>
        <v>3</v>
      </c>
      <c r="H934" s="46">
        <f t="shared" si="173"/>
        <v>0.25825556971178676</v>
      </c>
      <c r="I934" s="46">
        <f t="shared" si="174"/>
        <v>0.65565924038428425</v>
      </c>
      <c r="J934" s="42">
        <f t="shared" si="181"/>
        <v>2174.9999999999995</v>
      </c>
      <c r="K934" s="42">
        <f t="shared" si="182"/>
        <v>5521.8899999999994</v>
      </c>
      <c r="L934" s="43">
        <f t="shared" si="183"/>
        <v>7499999.9999999991</v>
      </c>
      <c r="M934" s="157">
        <f t="shared" si="184"/>
        <v>19041000</v>
      </c>
      <c r="N934" s="157">
        <f t="shared" si="175"/>
        <v>2500000</v>
      </c>
      <c r="O934" s="158">
        <f t="shared" si="176"/>
        <v>725</v>
      </c>
      <c r="P934" s="42"/>
    </row>
    <row r="935" spans="1:16" x14ac:dyDescent="0.2">
      <c r="A935" s="156">
        <v>927</v>
      </c>
      <c r="B935" s="157">
        <v>13272000</v>
      </c>
      <c r="C935" s="42">
        <v>2256.2399999999998</v>
      </c>
      <c r="D935" s="43">
        <f t="shared" si="177"/>
        <v>2500000</v>
      </c>
      <c r="E935" s="43">
        <f t="shared" si="178"/>
        <v>3</v>
      </c>
      <c r="F935" s="43">
        <f t="shared" si="179"/>
        <v>10000000</v>
      </c>
      <c r="G935" s="43">
        <f t="shared" si="180"/>
        <v>3</v>
      </c>
      <c r="H935" s="46">
        <f t="shared" si="173"/>
        <v>0.56509945750452084</v>
      </c>
      <c r="I935" s="46">
        <f t="shared" si="174"/>
        <v>0.24653405666063893</v>
      </c>
      <c r="J935" s="42">
        <f t="shared" si="181"/>
        <v>1275</v>
      </c>
      <c r="K935" s="42">
        <f t="shared" si="182"/>
        <v>556.2399999999999</v>
      </c>
      <c r="L935" s="43">
        <f t="shared" si="183"/>
        <v>7500000.0000000009</v>
      </c>
      <c r="M935" s="157">
        <f t="shared" si="184"/>
        <v>3272000</v>
      </c>
      <c r="N935" s="157">
        <f t="shared" si="175"/>
        <v>2500000</v>
      </c>
      <c r="O935" s="158">
        <f t="shared" si="176"/>
        <v>425</v>
      </c>
      <c r="P935" s="42"/>
    </row>
    <row r="936" spans="1:16" x14ac:dyDescent="0.2">
      <c r="A936" s="156">
        <v>928</v>
      </c>
      <c r="B936" s="157">
        <v>8849000</v>
      </c>
      <c r="C936" s="42">
        <v>1415.84</v>
      </c>
      <c r="D936" s="43">
        <f t="shared" si="177"/>
        <v>2500000</v>
      </c>
      <c r="E936" s="43">
        <f t="shared" si="178"/>
        <v>3</v>
      </c>
      <c r="F936" s="43">
        <f t="shared" si="179"/>
        <v>10000000</v>
      </c>
      <c r="G936" s="43">
        <f t="shared" si="180"/>
        <v>3</v>
      </c>
      <c r="H936" s="46">
        <f t="shared" si="173"/>
        <v>0.7174822013786869</v>
      </c>
      <c r="I936" s="46">
        <f t="shared" si="174"/>
        <v>0</v>
      </c>
      <c r="J936" s="42">
        <f t="shared" si="181"/>
        <v>1015.84</v>
      </c>
      <c r="K936" s="42">
        <f t="shared" si="182"/>
        <v>0</v>
      </c>
      <c r="L936" s="43">
        <f t="shared" si="183"/>
        <v>6349000</v>
      </c>
      <c r="M936" s="157">
        <f t="shared" si="184"/>
        <v>0</v>
      </c>
      <c r="N936" s="157">
        <f t="shared" si="175"/>
        <v>2500000</v>
      </c>
      <c r="O936" s="158">
        <f t="shared" si="176"/>
        <v>399.99999999999989</v>
      </c>
      <c r="P936" s="42"/>
    </row>
    <row r="937" spans="1:16" x14ac:dyDescent="0.2">
      <c r="A937" s="156">
        <v>929</v>
      </c>
      <c r="B937" s="157">
        <v>3982000</v>
      </c>
      <c r="C937" s="42">
        <v>1154.78</v>
      </c>
      <c r="D937" s="43">
        <f t="shared" si="177"/>
        <v>2500000</v>
      </c>
      <c r="E937" s="43">
        <f t="shared" si="178"/>
        <v>3</v>
      </c>
      <c r="F937" s="43">
        <f t="shared" si="179"/>
        <v>10000000</v>
      </c>
      <c r="G937" s="43">
        <f t="shared" si="180"/>
        <v>3</v>
      </c>
      <c r="H937" s="46">
        <f t="shared" si="173"/>
        <v>0.37217478653942743</v>
      </c>
      <c r="I937" s="46">
        <f t="shared" si="174"/>
        <v>0</v>
      </c>
      <c r="J937" s="42">
        <f t="shared" si="181"/>
        <v>429.78</v>
      </c>
      <c r="K937" s="42">
        <f t="shared" si="182"/>
        <v>0</v>
      </c>
      <c r="L937" s="43">
        <f t="shared" si="183"/>
        <v>1482000</v>
      </c>
      <c r="M937" s="157">
        <f t="shared" si="184"/>
        <v>0</v>
      </c>
      <c r="N937" s="157">
        <f t="shared" si="175"/>
        <v>2500000</v>
      </c>
      <c r="O937" s="158">
        <f t="shared" si="176"/>
        <v>725</v>
      </c>
      <c r="P937" s="42"/>
    </row>
    <row r="938" spans="1:16" x14ac:dyDescent="0.2">
      <c r="A938" s="156">
        <v>930</v>
      </c>
      <c r="B938" s="157">
        <v>2386000</v>
      </c>
      <c r="C938" s="42">
        <v>381.76</v>
      </c>
      <c r="D938" s="43">
        <f t="shared" si="177"/>
        <v>2500000</v>
      </c>
      <c r="E938" s="43">
        <f t="shared" si="178"/>
        <v>3</v>
      </c>
      <c r="F938" s="43">
        <f t="shared" si="179"/>
        <v>10000000</v>
      </c>
      <c r="G938" s="43">
        <f t="shared" si="180"/>
        <v>3</v>
      </c>
      <c r="H938" s="46">
        <f t="shared" si="173"/>
        <v>0</v>
      </c>
      <c r="I938" s="46">
        <f t="shared" si="174"/>
        <v>0</v>
      </c>
      <c r="J938" s="42">
        <f t="shared" si="181"/>
        <v>0</v>
      </c>
      <c r="K938" s="42">
        <f t="shared" si="182"/>
        <v>0</v>
      </c>
      <c r="L938" s="43">
        <f t="shared" si="183"/>
        <v>0</v>
      </c>
      <c r="M938" s="157">
        <f t="shared" si="184"/>
        <v>0</v>
      </c>
      <c r="N938" s="157">
        <f t="shared" si="175"/>
        <v>2386000</v>
      </c>
      <c r="O938" s="158">
        <f t="shared" si="176"/>
        <v>381.76</v>
      </c>
      <c r="P938" s="42"/>
    </row>
    <row r="939" spans="1:16" x14ac:dyDescent="0.2">
      <c r="A939" s="156">
        <v>931</v>
      </c>
      <c r="B939" s="157">
        <v>11763000</v>
      </c>
      <c r="C939" s="42">
        <v>3176.01</v>
      </c>
      <c r="D939" s="43">
        <f t="shared" si="177"/>
        <v>2500000</v>
      </c>
      <c r="E939" s="43">
        <f t="shared" si="178"/>
        <v>3</v>
      </c>
      <c r="F939" s="43">
        <f t="shared" si="179"/>
        <v>10000000</v>
      </c>
      <c r="G939" s="43">
        <f t="shared" si="180"/>
        <v>3</v>
      </c>
      <c r="H939" s="46">
        <f t="shared" si="173"/>
        <v>0.6375924509053813</v>
      </c>
      <c r="I939" s="46">
        <f t="shared" si="174"/>
        <v>0.14987673212615829</v>
      </c>
      <c r="J939" s="42">
        <f t="shared" si="181"/>
        <v>2025.0000000000002</v>
      </c>
      <c r="K939" s="42">
        <f t="shared" si="182"/>
        <v>476.01000000000005</v>
      </c>
      <c r="L939" s="43">
        <f t="shared" si="183"/>
        <v>7500000</v>
      </c>
      <c r="M939" s="157">
        <f t="shared" si="184"/>
        <v>1763000</v>
      </c>
      <c r="N939" s="157">
        <f t="shared" si="175"/>
        <v>2500000</v>
      </c>
      <c r="O939" s="158">
        <f t="shared" si="176"/>
        <v>675</v>
      </c>
      <c r="P939" s="42"/>
    </row>
    <row r="940" spans="1:16" x14ac:dyDescent="0.2">
      <c r="A940" s="156">
        <v>932</v>
      </c>
      <c r="B940" s="157">
        <v>9270000</v>
      </c>
      <c r="C940" s="42">
        <v>2410.1999999999998</v>
      </c>
      <c r="D940" s="43">
        <f t="shared" si="177"/>
        <v>2500000</v>
      </c>
      <c r="E940" s="43">
        <f t="shared" si="178"/>
        <v>3</v>
      </c>
      <c r="F940" s="43">
        <f t="shared" si="179"/>
        <v>10000000</v>
      </c>
      <c r="G940" s="43">
        <f t="shared" si="180"/>
        <v>3</v>
      </c>
      <c r="H940" s="46">
        <f t="shared" si="173"/>
        <v>0.73031283710895356</v>
      </c>
      <c r="I940" s="46">
        <f t="shared" si="174"/>
        <v>0</v>
      </c>
      <c r="J940" s="42">
        <f t="shared" si="181"/>
        <v>1760.1999999999998</v>
      </c>
      <c r="K940" s="42">
        <f t="shared" si="182"/>
        <v>0</v>
      </c>
      <c r="L940" s="43">
        <f t="shared" si="183"/>
        <v>6769999.9999999991</v>
      </c>
      <c r="M940" s="157">
        <f t="shared" si="184"/>
        <v>0</v>
      </c>
      <c r="N940" s="157">
        <f t="shared" si="175"/>
        <v>2500000.0000000009</v>
      </c>
      <c r="O940" s="158">
        <f t="shared" si="176"/>
        <v>650</v>
      </c>
      <c r="P940" s="42"/>
    </row>
    <row r="941" spans="1:16" x14ac:dyDescent="0.2">
      <c r="A941" s="156">
        <v>933</v>
      </c>
      <c r="B941" s="157">
        <v>800000</v>
      </c>
      <c r="C941" s="42">
        <v>168</v>
      </c>
      <c r="D941" s="43">
        <f t="shared" si="177"/>
        <v>2500000</v>
      </c>
      <c r="E941" s="43">
        <f t="shared" si="178"/>
        <v>3</v>
      </c>
      <c r="F941" s="43">
        <f t="shared" si="179"/>
        <v>10000000</v>
      </c>
      <c r="G941" s="43">
        <f t="shared" si="180"/>
        <v>3</v>
      </c>
      <c r="H941" s="46">
        <f t="shared" si="173"/>
        <v>0</v>
      </c>
      <c r="I941" s="46">
        <f t="shared" si="174"/>
        <v>0</v>
      </c>
      <c r="J941" s="42">
        <f t="shared" si="181"/>
        <v>0</v>
      </c>
      <c r="K941" s="42">
        <f t="shared" si="182"/>
        <v>0</v>
      </c>
      <c r="L941" s="43">
        <f t="shared" si="183"/>
        <v>0</v>
      </c>
      <c r="M941" s="157">
        <f t="shared" si="184"/>
        <v>0</v>
      </c>
      <c r="N941" s="157">
        <f t="shared" si="175"/>
        <v>800000</v>
      </c>
      <c r="O941" s="158">
        <f t="shared" si="176"/>
        <v>168</v>
      </c>
      <c r="P941" s="42"/>
    </row>
    <row r="942" spans="1:16" x14ac:dyDescent="0.2">
      <c r="A942" s="156">
        <v>934</v>
      </c>
      <c r="B942" s="157">
        <v>30973000</v>
      </c>
      <c r="C942" s="42">
        <v>4955.68</v>
      </c>
      <c r="D942" s="43">
        <f t="shared" si="177"/>
        <v>2500000</v>
      </c>
      <c r="E942" s="43">
        <f t="shared" si="178"/>
        <v>3</v>
      </c>
      <c r="F942" s="43">
        <f t="shared" si="179"/>
        <v>10000000</v>
      </c>
      <c r="G942" s="43">
        <f t="shared" si="180"/>
        <v>3</v>
      </c>
      <c r="H942" s="46">
        <f t="shared" si="173"/>
        <v>0.24214638556161819</v>
      </c>
      <c r="I942" s="46">
        <f t="shared" si="174"/>
        <v>0.67713815258450905</v>
      </c>
      <c r="J942" s="42">
        <f t="shared" si="181"/>
        <v>1200</v>
      </c>
      <c r="K942" s="42">
        <f t="shared" si="182"/>
        <v>3355.68</v>
      </c>
      <c r="L942" s="43">
        <f t="shared" si="183"/>
        <v>7500000</v>
      </c>
      <c r="M942" s="157">
        <f t="shared" si="184"/>
        <v>20973000</v>
      </c>
      <c r="N942" s="157">
        <f t="shared" si="175"/>
        <v>2500000</v>
      </c>
      <c r="O942" s="158">
        <f t="shared" si="176"/>
        <v>400</v>
      </c>
      <c r="P942" s="42"/>
    </row>
    <row r="943" spans="1:16" x14ac:dyDescent="0.2">
      <c r="A943" s="156">
        <v>935</v>
      </c>
      <c r="B943" s="157">
        <v>800000</v>
      </c>
      <c r="C943" s="42">
        <v>160</v>
      </c>
      <c r="D943" s="43">
        <f t="shared" si="177"/>
        <v>2500000</v>
      </c>
      <c r="E943" s="43">
        <f t="shared" si="178"/>
        <v>3</v>
      </c>
      <c r="F943" s="43">
        <f t="shared" si="179"/>
        <v>10000000</v>
      </c>
      <c r="G943" s="43">
        <f t="shared" si="180"/>
        <v>3</v>
      </c>
      <c r="H943" s="46">
        <f t="shared" si="173"/>
        <v>0</v>
      </c>
      <c r="I943" s="46">
        <f t="shared" si="174"/>
        <v>0</v>
      </c>
      <c r="J943" s="42">
        <f t="shared" si="181"/>
        <v>0</v>
      </c>
      <c r="K943" s="42">
        <f t="shared" si="182"/>
        <v>0</v>
      </c>
      <c r="L943" s="43">
        <f t="shared" si="183"/>
        <v>0</v>
      </c>
      <c r="M943" s="157">
        <f t="shared" si="184"/>
        <v>0</v>
      </c>
      <c r="N943" s="157">
        <f t="shared" si="175"/>
        <v>800000</v>
      </c>
      <c r="O943" s="158">
        <f t="shared" si="176"/>
        <v>160</v>
      </c>
      <c r="P943" s="42"/>
    </row>
    <row r="944" spans="1:16" x14ac:dyDescent="0.2">
      <c r="A944" s="156">
        <v>936</v>
      </c>
      <c r="B944" s="157">
        <v>5682000</v>
      </c>
      <c r="C944" s="42">
        <v>1590.96</v>
      </c>
      <c r="D944" s="43">
        <f t="shared" si="177"/>
        <v>2500000</v>
      </c>
      <c r="E944" s="43">
        <f t="shared" si="178"/>
        <v>3</v>
      </c>
      <c r="F944" s="43">
        <f t="shared" si="179"/>
        <v>10000000</v>
      </c>
      <c r="G944" s="43">
        <f t="shared" si="180"/>
        <v>3</v>
      </c>
      <c r="H944" s="46">
        <f t="shared" si="173"/>
        <v>0.56001407954945437</v>
      </c>
      <c r="I944" s="46">
        <f t="shared" si="174"/>
        <v>0</v>
      </c>
      <c r="J944" s="42">
        <f t="shared" si="181"/>
        <v>890.95999999999992</v>
      </c>
      <c r="K944" s="42">
        <f t="shared" si="182"/>
        <v>0</v>
      </c>
      <c r="L944" s="43">
        <f t="shared" si="183"/>
        <v>3181999.9999999995</v>
      </c>
      <c r="M944" s="157">
        <f t="shared" si="184"/>
        <v>0</v>
      </c>
      <c r="N944" s="157">
        <f t="shared" si="175"/>
        <v>2500000.0000000005</v>
      </c>
      <c r="O944" s="158">
        <f t="shared" si="176"/>
        <v>700.00000000000011</v>
      </c>
      <c r="P944" s="42"/>
    </row>
    <row r="945" spans="1:16" x14ac:dyDescent="0.2">
      <c r="A945" s="156">
        <v>937</v>
      </c>
      <c r="B945" s="157">
        <v>7263000</v>
      </c>
      <c r="C945" s="42">
        <v>2106.27</v>
      </c>
      <c r="D945" s="43">
        <f t="shared" si="177"/>
        <v>2500000</v>
      </c>
      <c r="E945" s="43">
        <f t="shared" si="178"/>
        <v>3</v>
      </c>
      <c r="F945" s="43">
        <f t="shared" si="179"/>
        <v>10000000</v>
      </c>
      <c r="G945" s="43">
        <f t="shared" si="180"/>
        <v>3</v>
      </c>
      <c r="H945" s="46">
        <f t="shared" si="173"/>
        <v>0.65578961861489737</v>
      </c>
      <c r="I945" s="46">
        <f t="shared" si="174"/>
        <v>0</v>
      </c>
      <c r="J945" s="42">
        <f t="shared" si="181"/>
        <v>1381.27</v>
      </c>
      <c r="K945" s="42">
        <f t="shared" si="182"/>
        <v>0</v>
      </c>
      <c r="L945" s="43">
        <f t="shared" si="183"/>
        <v>4763000</v>
      </c>
      <c r="M945" s="157">
        <f t="shared" si="184"/>
        <v>0</v>
      </c>
      <c r="N945" s="157">
        <f t="shared" si="175"/>
        <v>2500000</v>
      </c>
      <c r="O945" s="158">
        <f t="shared" si="176"/>
        <v>725</v>
      </c>
      <c r="P945" s="42"/>
    </row>
    <row r="946" spans="1:16" x14ac:dyDescent="0.2">
      <c r="A946" s="156">
        <v>938</v>
      </c>
      <c r="B946" s="157">
        <v>18945000</v>
      </c>
      <c r="C946" s="42">
        <v>3789</v>
      </c>
      <c r="D946" s="43">
        <f t="shared" si="177"/>
        <v>2500000</v>
      </c>
      <c r="E946" s="43">
        <f t="shared" si="178"/>
        <v>3</v>
      </c>
      <c r="F946" s="43">
        <f t="shared" si="179"/>
        <v>10000000</v>
      </c>
      <c r="G946" s="43">
        <f t="shared" si="180"/>
        <v>3</v>
      </c>
      <c r="H946" s="46">
        <f t="shared" si="173"/>
        <v>0.39588281868566905</v>
      </c>
      <c r="I946" s="46">
        <f t="shared" si="174"/>
        <v>0.47215624175244125</v>
      </c>
      <c r="J946" s="42">
        <f t="shared" si="181"/>
        <v>1500</v>
      </c>
      <c r="K946" s="42">
        <f t="shared" si="182"/>
        <v>1789</v>
      </c>
      <c r="L946" s="43">
        <f t="shared" si="183"/>
        <v>7500000</v>
      </c>
      <c r="M946" s="157">
        <f t="shared" si="184"/>
        <v>8945000</v>
      </c>
      <c r="N946" s="157">
        <f t="shared" si="175"/>
        <v>2500000</v>
      </c>
      <c r="O946" s="158">
        <f t="shared" si="176"/>
        <v>500</v>
      </c>
      <c r="P946" s="42"/>
    </row>
    <row r="947" spans="1:16" x14ac:dyDescent="0.2">
      <c r="A947" s="156">
        <v>939</v>
      </c>
      <c r="B947" s="157">
        <v>32021000</v>
      </c>
      <c r="C947" s="42">
        <v>7685.04</v>
      </c>
      <c r="D947" s="43">
        <f t="shared" si="177"/>
        <v>2500000</v>
      </c>
      <c r="E947" s="43">
        <f t="shared" si="178"/>
        <v>3</v>
      </c>
      <c r="F947" s="43">
        <f t="shared" si="179"/>
        <v>10000000</v>
      </c>
      <c r="G947" s="43">
        <f t="shared" si="180"/>
        <v>3</v>
      </c>
      <c r="H947" s="46">
        <f t="shared" si="173"/>
        <v>0.23422129227694324</v>
      </c>
      <c r="I947" s="46">
        <f t="shared" si="174"/>
        <v>0.6877049436307423</v>
      </c>
      <c r="J947" s="42">
        <f t="shared" si="181"/>
        <v>1800</v>
      </c>
      <c r="K947" s="42">
        <f t="shared" si="182"/>
        <v>5285.04</v>
      </c>
      <c r="L947" s="43">
        <f t="shared" si="183"/>
        <v>7500000</v>
      </c>
      <c r="M947" s="157">
        <f t="shared" si="184"/>
        <v>22021000</v>
      </c>
      <c r="N947" s="157">
        <f t="shared" si="175"/>
        <v>2500000</v>
      </c>
      <c r="O947" s="158">
        <f t="shared" si="176"/>
        <v>600</v>
      </c>
      <c r="P947" s="42"/>
    </row>
    <row r="948" spans="1:16" x14ac:dyDescent="0.2">
      <c r="A948" s="156">
        <v>940</v>
      </c>
      <c r="B948" s="157">
        <v>27835000</v>
      </c>
      <c r="C948" s="42">
        <v>6958.75</v>
      </c>
      <c r="D948" s="43">
        <f t="shared" si="177"/>
        <v>2500000</v>
      </c>
      <c r="E948" s="43">
        <f t="shared" si="178"/>
        <v>3</v>
      </c>
      <c r="F948" s="43">
        <f t="shared" si="179"/>
        <v>10000000</v>
      </c>
      <c r="G948" s="43">
        <f t="shared" si="180"/>
        <v>3</v>
      </c>
      <c r="H948" s="46">
        <f t="shared" si="173"/>
        <v>0.26944494341656189</v>
      </c>
      <c r="I948" s="46">
        <f t="shared" si="174"/>
        <v>0.64074007544458411</v>
      </c>
      <c r="J948" s="42">
        <f t="shared" si="181"/>
        <v>1875</v>
      </c>
      <c r="K948" s="42">
        <f t="shared" si="182"/>
        <v>4458.75</v>
      </c>
      <c r="L948" s="43">
        <f t="shared" si="183"/>
        <v>7500000</v>
      </c>
      <c r="M948" s="157">
        <f t="shared" si="184"/>
        <v>17835000</v>
      </c>
      <c r="N948" s="157">
        <f t="shared" si="175"/>
        <v>2500000</v>
      </c>
      <c r="O948" s="158">
        <f t="shared" si="176"/>
        <v>625</v>
      </c>
      <c r="P948" s="42"/>
    </row>
    <row r="949" spans="1:16" x14ac:dyDescent="0.2">
      <c r="A949" s="156">
        <v>941</v>
      </c>
      <c r="B949" s="157">
        <v>20180000</v>
      </c>
      <c r="C949" s="42">
        <v>5045</v>
      </c>
      <c r="D949" s="43">
        <f t="shared" si="177"/>
        <v>2500000</v>
      </c>
      <c r="E949" s="43">
        <f t="shared" si="178"/>
        <v>3</v>
      </c>
      <c r="F949" s="43">
        <f t="shared" si="179"/>
        <v>10000000</v>
      </c>
      <c r="G949" s="43">
        <f t="shared" si="180"/>
        <v>3</v>
      </c>
      <c r="H949" s="46">
        <f t="shared" si="173"/>
        <v>0.37165510406342916</v>
      </c>
      <c r="I949" s="46">
        <f t="shared" si="174"/>
        <v>0.50445986124876119</v>
      </c>
      <c r="J949" s="42">
        <f t="shared" si="181"/>
        <v>1875.0000000000002</v>
      </c>
      <c r="K949" s="42">
        <f t="shared" si="182"/>
        <v>2545</v>
      </c>
      <c r="L949" s="43">
        <f t="shared" si="183"/>
        <v>7500000.0000000009</v>
      </c>
      <c r="M949" s="157">
        <f t="shared" si="184"/>
        <v>10180000</v>
      </c>
      <c r="N949" s="157">
        <f t="shared" si="175"/>
        <v>2500000</v>
      </c>
      <c r="O949" s="158">
        <f t="shared" si="176"/>
        <v>625</v>
      </c>
      <c r="P949" s="42"/>
    </row>
    <row r="950" spans="1:16" x14ac:dyDescent="0.2">
      <c r="A950" s="156">
        <v>942</v>
      </c>
      <c r="B950" s="157">
        <v>40000000</v>
      </c>
      <c r="C950" s="42">
        <v>8400</v>
      </c>
      <c r="D950" s="43">
        <f t="shared" si="177"/>
        <v>2500000</v>
      </c>
      <c r="E950" s="43">
        <f t="shared" si="178"/>
        <v>3</v>
      </c>
      <c r="F950" s="43">
        <f t="shared" si="179"/>
        <v>10000000</v>
      </c>
      <c r="G950" s="43">
        <f t="shared" si="180"/>
        <v>3</v>
      </c>
      <c r="H950" s="46">
        <f t="shared" si="173"/>
        <v>0.1875</v>
      </c>
      <c r="I950" s="46">
        <f t="shared" si="174"/>
        <v>0.75</v>
      </c>
      <c r="J950" s="42">
        <f t="shared" si="181"/>
        <v>1575</v>
      </c>
      <c r="K950" s="42">
        <f t="shared" si="182"/>
        <v>6300</v>
      </c>
      <c r="L950" s="43">
        <f t="shared" si="183"/>
        <v>7500000</v>
      </c>
      <c r="M950" s="157">
        <f t="shared" si="184"/>
        <v>30000000</v>
      </c>
      <c r="N950" s="157">
        <f t="shared" si="175"/>
        <v>2500000</v>
      </c>
      <c r="O950" s="158">
        <f t="shared" si="176"/>
        <v>525</v>
      </c>
      <c r="P950" s="42"/>
    </row>
    <row r="951" spans="1:16" x14ac:dyDescent="0.2">
      <c r="A951" s="156">
        <v>943</v>
      </c>
      <c r="B951" s="157">
        <v>35182000</v>
      </c>
      <c r="C951" s="42">
        <v>7036.4</v>
      </c>
      <c r="D951" s="43">
        <f t="shared" si="177"/>
        <v>2500000</v>
      </c>
      <c r="E951" s="43">
        <f t="shared" si="178"/>
        <v>3</v>
      </c>
      <c r="F951" s="43">
        <f t="shared" si="179"/>
        <v>10000000</v>
      </c>
      <c r="G951" s="43">
        <f t="shared" si="180"/>
        <v>3</v>
      </c>
      <c r="H951" s="46">
        <f t="shared" si="173"/>
        <v>0.21317719288272413</v>
      </c>
      <c r="I951" s="46">
        <f t="shared" si="174"/>
        <v>0.71576374282303445</v>
      </c>
      <c r="J951" s="42">
        <f t="shared" si="181"/>
        <v>1500</v>
      </c>
      <c r="K951" s="42">
        <f t="shared" si="182"/>
        <v>5036.3999999999996</v>
      </c>
      <c r="L951" s="43">
        <f t="shared" si="183"/>
        <v>7500000</v>
      </c>
      <c r="M951" s="157">
        <f t="shared" si="184"/>
        <v>25182000</v>
      </c>
      <c r="N951" s="157">
        <f t="shared" si="175"/>
        <v>2500000</v>
      </c>
      <c r="O951" s="158">
        <f t="shared" si="176"/>
        <v>500</v>
      </c>
      <c r="P951" s="42"/>
    </row>
    <row r="952" spans="1:16" x14ac:dyDescent="0.2">
      <c r="A952" s="156">
        <v>944</v>
      </c>
      <c r="B952" s="157">
        <v>40000000</v>
      </c>
      <c r="C952" s="42">
        <v>8000</v>
      </c>
      <c r="D952" s="43">
        <f t="shared" si="177"/>
        <v>2500000</v>
      </c>
      <c r="E952" s="43">
        <f t="shared" si="178"/>
        <v>3</v>
      </c>
      <c r="F952" s="43">
        <f t="shared" si="179"/>
        <v>10000000</v>
      </c>
      <c r="G952" s="43">
        <f t="shared" si="180"/>
        <v>3</v>
      </c>
      <c r="H952" s="46">
        <f t="shared" si="173"/>
        <v>0.1875</v>
      </c>
      <c r="I952" s="46">
        <f t="shared" si="174"/>
        <v>0.75</v>
      </c>
      <c r="J952" s="42">
        <f t="shared" si="181"/>
        <v>1500</v>
      </c>
      <c r="K952" s="42">
        <f t="shared" si="182"/>
        <v>6000</v>
      </c>
      <c r="L952" s="43">
        <f t="shared" si="183"/>
        <v>7500000</v>
      </c>
      <c r="M952" s="157">
        <f t="shared" si="184"/>
        <v>30000000</v>
      </c>
      <c r="N952" s="157">
        <f t="shared" si="175"/>
        <v>2500000</v>
      </c>
      <c r="O952" s="158">
        <f t="shared" si="176"/>
        <v>500</v>
      </c>
      <c r="P952" s="42"/>
    </row>
    <row r="953" spans="1:16" x14ac:dyDescent="0.2">
      <c r="A953" s="156">
        <v>945</v>
      </c>
      <c r="B953" s="157">
        <v>800000</v>
      </c>
      <c r="C953" s="42">
        <v>224</v>
      </c>
      <c r="D953" s="43">
        <f t="shared" si="177"/>
        <v>2500000</v>
      </c>
      <c r="E953" s="43">
        <f t="shared" si="178"/>
        <v>3</v>
      </c>
      <c r="F953" s="43">
        <f t="shared" si="179"/>
        <v>10000000</v>
      </c>
      <c r="G953" s="43">
        <f t="shared" si="180"/>
        <v>3</v>
      </c>
      <c r="H953" s="46">
        <f t="shared" si="173"/>
        <v>0</v>
      </c>
      <c r="I953" s="46">
        <f t="shared" si="174"/>
        <v>0</v>
      </c>
      <c r="J953" s="42">
        <f t="shared" si="181"/>
        <v>0</v>
      </c>
      <c r="K953" s="42">
        <f t="shared" si="182"/>
        <v>0</v>
      </c>
      <c r="L953" s="43">
        <f t="shared" si="183"/>
        <v>0</v>
      </c>
      <c r="M953" s="157">
        <f t="shared" si="184"/>
        <v>0</v>
      </c>
      <c r="N953" s="157">
        <f t="shared" si="175"/>
        <v>800000</v>
      </c>
      <c r="O953" s="158">
        <f t="shared" si="176"/>
        <v>224</v>
      </c>
      <c r="P953" s="42"/>
    </row>
    <row r="954" spans="1:16" x14ac:dyDescent="0.2">
      <c r="A954" s="156">
        <v>946</v>
      </c>
      <c r="B954" s="157">
        <v>2166000</v>
      </c>
      <c r="C954" s="42">
        <v>541.5</v>
      </c>
      <c r="D954" s="43">
        <f t="shared" si="177"/>
        <v>2500000</v>
      </c>
      <c r="E954" s="43">
        <f t="shared" si="178"/>
        <v>3</v>
      </c>
      <c r="F954" s="43">
        <f t="shared" si="179"/>
        <v>10000000</v>
      </c>
      <c r="G954" s="43">
        <f t="shared" si="180"/>
        <v>3</v>
      </c>
      <c r="H954" s="46">
        <f t="shared" si="173"/>
        <v>0</v>
      </c>
      <c r="I954" s="46">
        <f t="shared" si="174"/>
        <v>0</v>
      </c>
      <c r="J954" s="42">
        <f t="shared" si="181"/>
        <v>0</v>
      </c>
      <c r="K954" s="42">
        <f t="shared" si="182"/>
        <v>0</v>
      </c>
      <c r="L954" s="43">
        <f t="shared" si="183"/>
        <v>0</v>
      </c>
      <c r="M954" s="157">
        <f t="shared" si="184"/>
        <v>0</v>
      </c>
      <c r="N954" s="157">
        <f t="shared" si="175"/>
        <v>2166000</v>
      </c>
      <c r="O954" s="158">
        <f t="shared" si="176"/>
        <v>541.5</v>
      </c>
      <c r="P954" s="42"/>
    </row>
    <row r="955" spans="1:16" x14ac:dyDescent="0.2">
      <c r="A955" s="156">
        <v>947</v>
      </c>
      <c r="B955" s="157">
        <v>28562000</v>
      </c>
      <c r="C955" s="42">
        <v>5426.78</v>
      </c>
      <c r="D955" s="43">
        <f t="shared" si="177"/>
        <v>2500000</v>
      </c>
      <c r="E955" s="43">
        <f t="shared" si="178"/>
        <v>3</v>
      </c>
      <c r="F955" s="43">
        <f t="shared" si="179"/>
        <v>10000000</v>
      </c>
      <c r="G955" s="43">
        <f t="shared" si="180"/>
        <v>3</v>
      </c>
      <c r="H955" s="46">
        <f t="shared" si="173"/>
        <v>0.26258665359568656</v>
      </c>
      <c r="I955" s="46">
        <f t="shared" si="174"/>
        <v>0.64988446187241788</v>
      </c>
      <c r="J955" s="42">
        <f t="shared" si="181"/>
        <v>1424.9999999999998</v>
      </c>
      <c r="K955" s="42">
        <f t="shared" si="182"/>
        <v>3526.7799999999997</v>
      </c>
      <c r="L955" s="43">
        <f t="shared" si="183"/>
        <v>7499999.9999999991</v>
      </c>
      <c r="M955" s="157">
        <f t="shared" si="184"/>
        <v>18562000</v>
      </c>
      <c r="N955" s="157">
        <f t="shared" si="175"/>
        <v>2500000</v>
      </c>
      <c r="O955" s="158">
        <f t="shared" si="176"/>
        <v>475</v>
      </c>
      <c r="P955" s="42"/>
    </row>
    <row r="956" spans="1:16" x14ac:dyDescent="0.2">
      <c r="A956" s="156">
        <v>948</v>
      </c>
      <c r="B956" s="157">
        <v>29360000</v>
      </c>
      <c r="C956" s="42">
        <v>4697.6000000000004</v>
      </c>
      <c r="D956" s="43">
        <f t="shared" si="177"/>
        <v>2500000</v>
      </c>
      <c r="E956" s="43">
        <f t="shared" si="178"/>
        <v>3</v>
      </c>
      <c r="F956" s="43">
        <f t="shared" si="179"/>
        <v>10000000</v>
      </c>
      <c r="G956" s="43">
        <f t="shared" si="180"/>
        <v>3</v>
      </c>
      <c r="H956" s="46">
        <f t="shared" si="173"/>
        <v>0.25544959128065398</v>
      </c>
      <c r="I956" s="46">
        <f t="shared" si="174"/>
        <v>0.65940054495912803</v>
      </c>
      <c r="J956" s="42">
        <f t="shared" si="181"/>
        <v>1200.0000000000002</v>
      </c>
      <c r="K956" s="42">
        <f t="shared" si="182"/>
        <v>3097.6</v>
      </c>
      <c r="L956" s="43">
        <f t="shared" si="183"/>
        <v>7500000.0000000009</v>
      </c>
      <c r="M956" s="157">
        <f t="shared" si="184"/>
        <v>19360000</v>
      </c>
      <c r="N956" s="157">
        <f t="shared" si="175"/>
        <v>2500000</v>
      </c>
      <c r="O956" s="158">
        <f t="shared" si="176"/>
        <v>400</v>
      </c>
      <c r="P956" s="42"/>
    </row>
    <row r="957" spans="1:16" x14ac:dyDescent="0.2">
      <c r="A957" s="156">
        <v>949</v>
      </c>
      <c r="B957" s="157">
        <v>960000</v>
      </c>
      <c r="C957" s="42">
        <v>288</v>
      </c>
      <c r="D957" s="43">
        <f t="shared" si="177"/>
        <v>2500000</v>
      </c>
      <c r="E957" s="43">
        <f t="shared" si="178"/>
        <v>3</v>
      </c>
      <c r="F957" s="43">
        <f t="shared" si="179"/>
        <v>10000000</v>
      </c>
      <c r="G957" s="43">
        <f t="shared" si="180"/>
        <v>3</v>
      </c>
      <c r="H957" s="46">
        <f t="shared" si="173"/>
        <v>0</v>
      </c>
      <c r="I957" s="46">
        <f t="shared" si="174"/>
        <v>0</v>
      </c>
      <c r="J957" s="42">
        <f t="shared" si="181"/>
        <v>0</v>
      </c>
      <c r="K957" s="42">
        <f t="shared" si="182"/>
        <v>0</v>
      </c>
      <c r="L957" s="43">
        <f t="shared" si="183"/>
        <v>0</v>
      </c>
      <c r="M957" s="157">
        <f t="shared" si="184"/>
        <v>0</v>
      </c>
      <c r="N957" s="157">
        <f t="shared" si="175"/>
        <v>960000</v>
      </c>
      <c r="O957" s="158">
        <f t="shared" si="176"/>
        <v>288</v>
      </c>
      <c r="P957" s="42"/>
    </row>
    <row r="958" spans="1:16" x14ac:dyDescent="0.2">
      <c r="A958" s="156">
        <v>950</v>
      </c>
      <c r="B958" s="157">
        <v>2657000</v>
      </c>
      <c r="C958" s="42">
        <v>690.82</v>
      </c>
      <c r="D958" s="43">
        <f t="shared" si="177"/>
        <v>2500000</v>
      </c>
      <c r="E958" s="43">
        <f t="shared" si="178"/>
        <v>3</v>
      </c>
      <c r="F958" s="43">
        <f t="shared" si="179"/>
        <v>10000000</v>
      </c>
      <c r="G958" s="43">
        <f t="shared" si="180"/>
        <v>3</v>
      </c>
      <c r="H958" s="46">
        <f t="shared" si="173"/>
        <v>5.9089198343996986E-2</v>
      </c>
      <c r="I958" s="46">
        <f t="shared" si="174"/>
        <v>0</v>
      </c>
      <c r="J958" s="42">
        <f t="shared" si="181"/>
        <v>40.82</v>
      </c>
      <c r="K958" s="42">
        <f t="shared" si="182"/>
        <v>0</v>
      </c>
      <c r="L958" s="43">
        <f t="shared" si="183"/>
        <v>157000</v>
      </c>
      <c r="M958" s="157">
        <f t="shared" si="184"/>
        <v>0</v>
      </c>
      <c r="N958" s="157">
        <f t="shared" si="175"/>
        <v>2500000</v>
      </c>
      <c r="O958" s="158">
        <f t="shared" si="176"/>
        <v>650</v>
      </c>
      <c r="P958" s="42"/>
    </row>
    <row r="959" spans="1:16" x14ac:dyDescent="0.2">
      <c r="A959" s="156">
        <v>951</v>
      </c>
      <c r="B959" s="157">
        <v>40000000</v>
      </c>
      <c r="C959" s="42">
        <v>12000</v>
      </c>
      <c r="D959" s="43">
        <f t="shared" si="177"/>
        <v>2500000</v>
      </c>
      <c r="E959" s="43">
        <f t="shared" si="178"/>
        <v>3</v>
      </c>
      <c r="F959" s="43">
        <f t="shared" si="179"/>
        <v>10000000</v>
      </c>
      <c r="G959" s="43">
        <f t="shared" si="180"/>
        <v>3</v>
      </c>
      <c r="H959" s="46">
        <f t="shared" si="173"/>
        <v>0.1875</v>
      </c>
      <c r="I959" s="46">
        <f t="shared" si="174"/>
        <v>0.75</v>
      </c>
      <c r="J959" s="42">
        <f t="shared" si="181"/>
        <v>2250</v>
      </c>
      <c r="K959" s="42">
        <f t="shared" si="182"/>
        <v>9000</v>
      </c>
      <c r="L959" s="43">
        <f t="shared" si="183"/>
        <v>7500000</v>
      </c>
      <c r="M959" s="157">
        <f t="shared" si="184"/>
        <v>30000000</v>
      </c>
      <c r="N959" s="157">
        <f t="shared" si="175"/>
        <v>2500000</v>
      </c>
      <c r="O959" s="158">
        <f t="shared" si="176"/>
        <v>750</v>
      </c>
      <c r="P959" s="42"/>
    </row>
    <row r="960" spans="1:16" x14ac:dyDescent="0.2">
      <c r="A960" s="156">
        <v>952</v>
      </c>
      <c r="B960" s="157">
        <v>34813000</v>
      </c>
      <c r="C960" s="42">
        <v>6962.6</v>
      </c>
      <c r="D960" s="43">
        <f t="shared" si="177"/>
        <v>2500000</v>
      </c>
      <c r="E960" s="43">
        <f t="shared" si="178"/>
        <v>3</v>
      </c>
      <c r="F960" s="43">
        <f t="shared" si="179"/>
        <v>10000000</v>
      </c>
      <c r="G960" s="43">
        <f t="shared" si="180"/>
        <v>3</v>
      </c>
      <c r="H960" s="46">
        <f t="shared" si="173"/>
        <v>0.21543676212908972</v>
      </c>
      <c r="I960" s="46">
        <f t="shared" si="174"/>
        <v>0.71275098382788038</v>
      </c>
      <c r="J960" s="42">
        <f t="shared" si="181"/>
        <v>1500.0000000000002</v>
      </c>
      <c r="K960" s="42">
        <f t="shared" si="182"/>
        <v>4962.6000000000004</v>
      </c>
      <c r="L960" s="43">
        <f t="shared" si="183"/>
        <v>7500000</v>
      </c>
      <c r="M960" s="157">
        <f t="shared" si="184"/>
        <v>24813000</v>
      </c>
      <c r="N960" s="157">
        <f t="shared" si="175"/>
        <v>2500000</v>
      </c>
      <c r="O960" s="158">
        <f t="shared" si="176"/>
        <v>500</v>
      </c>
      <c r="P960" s="42"/>
    </row>
    <row r="961" spans="1:16" x14ac:dyDescent="0.2">
      <c r="A961" s="156">
        <v>953</v>
      </c>
      <c r="B961" s="157">
        <v>800000</v>
      </c>
      <c r="C961" s="42">
        <v>104</v>
      </c>
      <c r="D961" s="43">
        <f t="shared" si="177"/>
        <v>2500000</v>
      </c>
      <c r="E961" s="43">
        <f t="shared" si="178"/>
        <v>3</v>
      </c>
      <c r="F961" s="43">
        <f t="shared" si="179"/>
        <v>10000000</v>
      </c>
      <c r="G961" s="43">
        <f t="shared" si="180"/>
        <v>3</v>
      </c>
      <c r="H961" s="46">
        <f t="shared" si="173"/>
        <v>0</v>
      </c>
      <c r="I961" s="46">
        <f t="shared" si="174"/>
        <v>0</v>
      </c>
      <c r="J961" s="42">
        <f t="shared" si="181"/>
        <v>0</v>
      </c>
      <c r="K961" s="42">
        <f t="shared" si="182"/>
        <v>0</v>
      </c>
      <c r="L961" s="43">
        <f t="shared" si="183"/>
        <v>0</v>
      </c>
      <c r="M961" s="157">
        <f t="shared" si="184"/>
        <v>0</v>
      </c>
      <c r="N961" s="157">
        <f t="shared" si="175"/>
        <v>800000</v>
      </c>
      <c r="O961" s="158">
        <f t="shared" si="176"/>
        <v>104</v>
      </c>
      <c r="P961" s="42"/>
    </row>
    <row r="962" spans="1:16" x14ac:dyDescent="0.2">
      <c r="A962" s="156">
        <v>954</v>
      </c>
      <c r="B962" s="157">
        <v>40000000</v>
      </c>
      <c r="C962" s="42">
        <v>12000</v>
      </c>
      <c r="D962" s="43">
        <f t="shared" si="177"/>
        <v>2500000</v>
      </c>
      <c r="E962" s="43">
        <f t="shared" si="178"/>
        <v>3</v>
      </c>
      <c r="F962" s="43">
        <f t="shared" si="179"/>
        <v>10000000</v>
      </c>
      <c r="G962" s="43">
        <f t="shared" si="180"/>
        <v>3</v>
      </c>
      <c r="H962" s="46">
        <f t="shared" si="173"/>
        <v>0.1875</v>
      </c>
      <c r="I962" s="46">
        <f t="shared" si="174"/>
        <v>0.75</v>
      </c>
      <c r="J962" s="42">
        <f t="shared" si="181"/>
        <v>2250</v>
      </c>
      <c r="K962" s="42">
        <f t="shared" si="182"/>
        <v>9000</v>
      </c>
      <c r="L962" s="43">
        <f t="shared" si="183"/>
        <v>7500000</v>
      </c>
      <c r="M962" s="157">
        <f t="shared" si="184"/>
        <v>30000000</v>
      </c>
      <c r="N962" s="157">
        <f t="shared" si="175"/>
        <v>2500000</v>
      </c>
      <c r="O962" s="158">
        <f t="shared" si="176"/>
        <v>750</v>
      </c>
      <c r="P962" s="42"/>
    </row>
    <row r="963" spans="1:16" x14ac:dyDescent="0.2">
      <c r="A963" s="156">
        <v>955</v>
      </c>
      <c r="B963" s="157">
        <v>40000000</v>
      </c>
      <c r="C963" s="42">
        <v>12000</v>
      </c>
      <c r="D963" s="43">
        <f t="shared" si="177"/>
        <v>2500000</v>
      </c>
      <c r="E963" s="43">
        <f t="shared" si="178"/>
        <v>3</v>
      </c>
      <c r="F963" s="43">
        <f t="shared" si="179"/>
        <v>10000000</v>
      </c>
      <c r="G963" s="43">
        <f t="shared" si="180"/>
        <v>3</v>
      </c>
      <c r="H963" s="46">
        <f t="shared" si="173"/>
        <v>0.1875</v>
      </c>
      <c r="I963" s="46">
        <f t="shared" si="174"/>
        <v>0.75</v>
      </c>
      <c r="J963" s="42">
        <f t="shared" si="181"/>
        <v>2250</v>
      </c>
      <c r="K963" s="42">
        <f t="shared" si="182"/>
        <v>9000</v>
      </c>
      <c r="L963" s="43">
        <f t="shared" si="183"/>
        <v>7500000</v>
      </c>
      <c r="M963" s="157">
        <f t="shared" si="184"/>
        <v>30000000</v>
      </c>
      <c r="N963" s="157">
        <f t="shared" si="175"/>
        <v>2500000</v>
      </c>
      <c r="O963" s="158">
        <f t="shared" si="176"/>
        <v>750</v>
      </c>
      <c r="P963" s="42"/>
    </row>
    <row r="964" spans="1:16" x14ac:dyDescent="0.2">
      <c r="A964" s="156">
        <v>956</v>
      </c>
      <c r="B964" s="157">
        <v>7808000</v>
      </c>
      <c r="C964" s="42">
        <v>1873.92</v>
      </c>
      <c r="D964" s="43">
        <f t="shared" si="177"/>
        <v>2500000</v>
      </c>
      <c r="E964" s="43">
        <f t="shared" si="178"/>
        <v>3</v>
      </c>
      <c r="F964" s="43">
        <f t="shared" si="179"/>
        <v>10000000</v>
      </c>
      <c r="G964" s="43">
        <f t="shared" si="180"/>
        <v>3</v>
      </c>
      <c r="H964" s="46">
        <f t="shared" si="173"/>
        <v>0.67981557377049184</v>
      </c>
      <c r="I964" s="46">
        <f t="shared" si="174"/>
        <v>0</v>
      </c>
      <c r="J964" s="42">
        <f t="shared" si="181"/>
        <v>1273.92</v>
      </c>
      <c r="K964" s="42">
        <f t="shared" si="182"/>
        <v>0</v>
      </c>
      <c r="L964" s="43">
        <f t="shared" si="183"/>
        <v>5308000</v>
      </c>
      <c r="M964" s="157">
        <f t="shared" si="184"/>
        <v>0</v>
      </c>
      <c r="N964" s="157">
        <f t="shared" si="175"/>
        <v>2500000</v>
      </c>
      <c r="O964" s="158">
        <f t="shared" si="176"/>
        <v>600</v>
      </c>
      <c r="P964" s="42"/>
    </row>
    <row r="965" spans="1:16" x14ac:dyDescent="0.2">
      <c r="A965" s="156">
        <v>957</v>
      </c>
      <c r="B965" s="157">
        <v>5199000</v>
      </c>
      <c r="C965" s="42">
        <v>675.87</v>
      </c>
      <c r="D965" s="43">
        <f t="shared" si="177"/>
        <v>2500000</v>
      </c>
      <c r="E965" s="43">
        <f t="shared" si="178"/>
        <v>3</v>
      </c>
      <c r="F965" s="43">
        <f t="shared" si="179"/>
        <v>10000000</v>
      </c>
      <c r="G965" s="43">
        <f t="shared" si="180"/>
        <v>3</v>
      </c>
      <c r="H965" s="46">
        <f t="shared" si="173"/>
        <v>0.51913829582612037</v>
      </c>
      <c r="I965" s="46">
        <f t="shared" si="174"/>
        <v>0</v>
      </c>
      <c r="J965" s="42">
        <f t="shared" si="181"/>
        <v>350.86999999999995</v>
      </c>
      <c r="K965" s="42">
        <f t="shared" si="182"/>
        <v>0</v>
      </c>
      <c r="L965" s="43">
        <f t="shared" si="183"/>
        <v>2699000</v>
      </c>
      <c r="M965" s="157">
        <f t="shared" si="184"/>
        <v>0</v>
      </c>
      <c r="N965" s="157">
        <f t="shared" si="175"/>
        <v>2500000</v>
      </c>
      <c r="O965" s="158">
        <f t="shared" si="176"/>
        <v>325.00000000000006</v>
      </c>
      <c r="P965" s="42"/>
    </row>
    <row r="966" spans="1:16" x14ac:dyDescent="0.2">
      <c r="A966" s="156">
        <v>958</v>
      </c>
      <c r="B966" s="157">
        <v>16855000</v>
      </c>
      <c r="C966" s="42">
        <v>2191.15</v>
      </c>
      <c r="D966" s="43">
        <f t="shared" si="177"/>
        <v>2500000</v>
      </c>
      <c r="E966" s="43">
        <f t="shared" si="178"/>
        <v>3</v>
      </c>
      <c r="F966" s="43">
        <f t="shared" si="179"/>
        <v>10000000</v>
      </c>
      <c r="G966" s="43">
        <f t="shared" si="180"/>
        <v>3</v>
      </c>
      <c r="H966" s="46">
        <f t="shared" si="173"/>
        <v>0.44497181845149808</v>
      </c>
      <c r="I966" s="46">
        <f t="shared" si="174"/>
        <v>0.40670424206466926</v>
      </c>
      <c r="J966" s="42">
        <f t="shared" si="181"/>
        <v>975.00000000000011</v>
      </c>
      <c r="K966" s="42">
        <f t="shared" si="182"/>
        <v>891.15000000000009</v>
      </c>
      <c r="L966" s="43">
        <f t="shared" si="183"/>
        <v>7500000</v>
      </c>
      <c r="M966" s="157">
        <f t="shared" si="184"/>
        <v>6855000</v>
      </c>
      <c r="N966" s="157">
        <f t="shared" si="175"/>
        <v>2500000</v>
      </c>
      <c r="O966" s="158">
        <f t="shared" si="176"/>
        <v>325</v>
      </c>
      <c r="P966" s="42"/>
    </row>
    <row r="967" spans="1:16" x14ac:dyDescent="0.2">
      <c r="A967" s="156">
        <v>959</v>
      </c>
      <c r="B967" s="157">
        <v>19856000</v>
      </c>
      <c r="C967" s="42">
        <v>5162.5600000000004</v>
      </c>
      <c r="D967" s="43">
        <f t="shared" si="177"/>
        <v>2500000</v>
      </c>
      <c r="E967" s="43">
        <f t="shared" si="178"/>
        <v>3</v>
      </c>
      <c r="F967" s="43">
        <f t="shared" si="179"/>
        <v>10000000</v>
      </c>
      <c r="G967" s="43">
        <f t="shared" si="180"/>
        <v>3</v>
      </c>
      <c r="H967" s="46">
        <f t="shared" si="173"/>
        <v>0.37771958098307817</v>
      </c>
      <c r="I967" s="46">
        <f t="shared" si="174"/>
        <v>0.49637389202256244</v>
      </c>
      <c r="J967" s="42">
        <f t="shared" si="181"/>
        <v>1950.0000000000002</v>
      </c>
      <c r="K967" s="42">
        <f t="shared" si="182"/>
        <v>2562.56</v>
      </c>
      <c r="L967" s="43">
        <f t="shared" si="183"/>
        <v>7500000</v>
      </c>
      <c r="M967" s="157">
        <f t="shared" si="184"/>
        <v>9856000</v>
      </c>
      <c r="N967" s="157">
        <f t="shared" si="175"/>
        <v>2500000</v>
      </c>
      <c r="O967" s="158">
        <f t="shared" si="176"/>
        <v>650</v>
      </c>
      <c r="P967" s="42"/>
    </row>
    <row r="968" spans="1:16" x14ac:dyDescent="0.2">
      <c r="A968" s="156">
        <v>960</v>
      </c>
      <c r="B968" s="157">
        <v>23040000</v>
      </c>
      <c r="C968" s="42">
        <v>6220.8</v>
      </c>
      <c r="D968" s="43">
        <f t="shared" si="177"/>
        <v>2500000</v>
      </c>
      <c r="E968" s="43">
        <f t="shared" si="178"/>
        <v>3</v>
      </c>
      <c r="F968" s="43">
        <f t="shared" si="179"/>
        <v>10000000</v>
      </c>
      <c r="G968" s="43">
        <f t="shared" si="180"/>
        <v>3</v>
      </c>
      <c r="H968" s="46">
        <f t="shared" si="173"/>
        <v>0.32552083333333331</v>
      </c>
      <c r="I968" s="46">
        <f t="shared" si="174"/>
        <v>0.56597222222222221</v>
      </c>
      <c r="J968" s="42">
        <f t="shared" si="181"/>
        <v>2025</v>
      </c>
      <c r="K968" s="42">
        <f t="shared" si="182"/>
        <v>3520.8</v>
      </c>
      <c r="L968" s="43">
        <f t="shared" si="183"/>
        <v>7500000</v>
      </c>
      <c r="M968" s="157">
        <f t="shared" si="184"/>
        <v>13040000</v>
      </c>
      <c r="N968" s="157">
        <f t="shared" si="175"/>
        <v>2500000</v>
      </c>
      <c r="O968" s="158">
        <f t="shared" si="176"/>
        <v>675</v>
      </c>
      <c r="P968" s="42"/>
    </row>
    <row r="969" spans="1:16" x14ac:dyDescent="0.2">
      <c r="A969" s="156">
        <v>961</v>
      </c>
      <c r="B969" s="157">
        <v>2585000</v>
      </c>
      <c r="C969" s="42">
        <v>542.85</v>
      </c>
      <c r="D969" s="43">
        <f t="shared" si="177"/>
        <v>2500000</v>
      </c>
      <c r="E969" s="43">
        <f t="shared" si="178"/>
        <v>3</v>
      </c>
      <c r="F969" s="43">
        <f t="shared" si="179"/>
        <v>10000000</v>
      </c>
      <c r="G969" s="43">
        <f t="shared" si="180"/>
        <v>3</v>
      </c>
      <c r="H969" s="46">
        <f t="shared" ref="H969:H1032" si="185">MAX(0,MIN(E969*D969,B969-D969))/B969</f>
        <v>3.2882011605415859E-2</v>
      </c>
      <c r="I969" s="46">
        <f t="shared" ref="I969:I1032" si="186">MAX(0,MIN(G969*F969,B969-SUM(D969,E969*D969)))/B969</f>
        <v>0</v>
      </c>
      <c r="J969" s="42">
        <f t="shared" si="181"/>
        <v>17.850000000000001</v>
      </c>
      <c r="K969" s="42">
        <f t="shared" si="182"/>
        <v>0</v>
      </c>
      <c r="L969" s="43">
        <f t="shared" si="183"/>
        <v>85000</v>
      </c>
      <c r="M969" s="157">
        <f t="shared" si="184"/>
        <v>0</v>
      </c>
      <c r="N969" s="157">
        <f t="shared" ref="N969:N1032" si="187">B969-SUM(L969:M969)</f>
        <v>2500000</v>
      </c>
      <c r="O969" s="158">
        <f t="shared" ref="O969:O1032" si="188">C969-SUM(J969:K969)</f>
        <v>525</v>
      </c>
      <c r="P969" s="42"/>
    </row>
    <row r="970" spans="1:16" x14ac:dyDescent="0.2">
      <c r="A970" s="156">
        <v>962</v>
      </c>
      <c r="B970" s="157">
        <v>4961000</v>
      </c>
      <c r="C970" s="42">
        <v>1389.08</v>
      </c>
      <c r="D970" s="43">
        <f t="shared" ref="D970:D1033" si="189">D969</f>
        <v>2500000</v>
      </c>
      <c r="E970" s="43">
        <f t="shared" ref="E970:E1033" si="190">E969</f>
        <v>3</v>
      </c>
      <c r="F970" s="43">
        <f t="shared" ref="F970:F1033" si="191">F969</f>
        <v>10000000</v>
      </c>
      <c r="G970" s="43">
        <f t="shared" ref="G970:G1033" si="192">G969</f>
        <v>3</v>
      </c>
      <c r="H970" s="46">
        <f t="shared" si="185"/>
        <v>0.49606934085869786</v>
      </c>
      <c r="I970" s="46">
        <f t="shared" si="186"/>
        <v>0</v>
      </c>
      <c r="J970" s="42">
        <f t="shared" ref="J970:J1033" si="193">+H970*$C970</f>
        <v>689.08</v>
      </c>
      <c r="K970" s="42">
        <f t="shared" ref="K970:K1033" si="194">+I970*$C970</f>
        <v>0</v>
      </c>
      <c r="L970" s="43">
        <f t="shared" ref="L970:L1033" si="195">H970*B970</f>
        <v>2461000</v>
      </c>
      <c r="M970" s="157">
        <f t="shared" si="184"/>
        <v>0</v>
      </c>
      <c r="N970" s="157">
        <f t="shared" si="187"/>
        <v>2500000</v>
      </c>
      <c r="O970" s="158">
        <f t="shared" si="188"/>
        <v>699.99999999999989</v>
      </c>
      <c r="P970" s="42"/>
    </row>
    <row r="971" spans="1:16" x14ac:dyDescent="0.2">
      <c r="A971" s="156">
        <v>963</v>
      </c>
      <c r="B971" s="157">
        <v>38181000</v>
      </c>
      <c r="C971" s="42">
        <v>11072.49</v>
      </c>
      <c r="D971" s="43">
        <f t="shared" si="189"/>
        <v>2500000</v>
      </c>
      <c r="E971" s="43">
        <f t="shared" si="190"/>
        <v>3</v>
      </c>
      <c r="F971" s="43">
        <f t="shared" si="191"/>
        <v>10000000</v>
      </c>
      <c r="G971" s="43">
        <f t="shared" si="192"/>
        <v>3</v>
      </c>
      <c r="H971" s="46">
        <f t="shared" si="185"/>
        <v>0.19643278070244363</v>
      </c>
      <c r="I971" s="46">
        <f t="shared" si="186"/>
        <v>0.73808962573007519</v>
      </c>
      <c r="J971" s="42">
        <f t="shared" si="193"/>
        <v>2175</v>
      </c>
      <c r="K971" s="42">
        <f t="shared" si="194"/>
        <v>8172.49</v>
      </c>
      <c r="L971" s="43">
        <f t="shared" si="195"/>
        <v>7500000</v>
      </c>
      <c r="M971" s="157">
        <f t="shared" si="184"/>
        <v>28181000</v>
      </c>
      <c r="N971" s="157">
        <f t="shared" si="187"/>
        <v>2500000</v>
      </c>
      <c r="O971" s="158">
        <f t="shared" si="188"/>
        <v>725</v>
      </c>
      <c r="P971" s="42"/>
    </row>
    <row r="972" spans="1:16" x14ac:dyDescent="0.2">
      <c r="A972" s="156">
        <v>964</v>
      </c>
      <c r="B972" s="157">
        <v>36919000</v>
      </c>
      <c r="C972" s="42">
        <v>5907.04</v>
      </c>
      <c r="D972" s="43">
        <f t="shared" si="189"/>
        <v>2500000</v>
      </c>
      <c r="E972" s="43">
        <f t="shared" si="190"/>
        <v>3</v>
      </c>
      <c r="F972" s="43">
        <f t="shared" si="191"/>
        <v>10000000</v>
      </c>
      <c r="G972" s="43">
        <f t="shared" si="192"/>
        <v>3</v>
      </c>
      <c r="H972" s="46">
        <f t="shared" si="185"/>
        <v>0.2031474308621577</v>
      </c>
      <c r="I972" s="46">
        <f t="shared" si="186"/>
        <v>0.72913675885045637</v>
      </c>
      <c r="J972" s="42">
        <f t="shared" si="193"/>
        <v>1200</v>
      </c>
      <c r="K972" s="42">
        <f t="shared" si="194"/>
        <v>4307.04</v>
      </c>
      <c r="L972" s="43">
        <f t="shared" si="195"/>
        <v>7500000</v>
      </c>
      <c r="M972" s="157">
        <f t="shared" si="184"/>
        <v>26919000</v>
      </c>
      <c r="N972" s="157">
        <f t="shared" si="187"/>
        <v>2500000</v>
      </c>
      <c r="O972" s="158">
        <f t="shared" si="188"/>
        <v>400</v>
      </c>
      <c r="P972" s="42"/>
    </row>
    <row r="973" spans="1:16" x14ac:dyDescent="0.2">
      <c r="A973" s="156">
        <v>965</v>
      </c>
      <c r="B973" s="157">
        <v>27083000</v>
      </c>
      <c r="C973" s="42">
        <v>5958.26</v>
      </c>
      <c r="D973" s="43">
        <f t="shared" si="189"/>
        <v>2500000</v>
      </c>
      <c r="E973" s="43">
        <f t="shared" si="190"/>
        <v>3</v>
      </c>
      <c r="F973" s="43">
        <f t="shared" si="191"/>
        <v>10000000</v>
      </c>
      <c r="G973" s="43">
        <f t="shared" si="192"/>
        <v>3</v>
      </c>
      <c r="H973" s="46">
        <f t="shared" si="185"/>
        <v>0.27692648524904923</v>
      </c>
      <c r="I973" s="46">
        <f t="shared" si="186"/>
        <v>0.63076468633460103</v>
      </c>
      <c r="J973" s="42">
        <f t="shared" si="193"/>
        <v>1650</v>
      </c>
      <c r="K973" s="42">
        <f t="shared" si="194"/>
        <v>3758.26</v>
      </c>
      <c r="L973" s="43">
        <f t="shared" si="195"/>
        <v>7500000</v>
      </c>
      <c r="M973" s="157">
        <f t="shared" si="184"/>
        <v>17083000</v>
      </c>
      <c r="N973" s="157">
        <f t="shared" si="187"/>
        <v>2500000</v>
      </c>
      <c r="O973" s="158">
        <f t="shared" si="188"/>
        <v>550</v>
      </c>
      <c r="P973" s="42"/>
    </row>
    <row r="974" spans="1:16" x14ac:dyDescent="0.2">
      <c r="A974" s="156">
        <v>966</v>
      </c>
      <c r="B974" s="157">
        <v>19476000</v>
      </c>
      <c r="C974" s="42">
        <v>4674.24</v>
      </c>
      <c r="D974" s="43">
        <f t="shared" si="189"/>
        <v>2500000</v>
      </c>
      <c r="E974" s="43">
        <f t="shared" si="190"/>
        <v>3</v>
      </c>
      <c r="F974" s="43">
        <f t="shared" si="191"/>
        <v>10000000</v>
      </c>
      <c r="G974" s="43">
        <f t="shared" si="192"/>
        <v>3</v>
      </c>
      <c r="H974" s="46">
        <f t="shared" si="185"/>
        <v>0.3850893407270487</v>
      </c>
      <c r="I974" s="46">
        <f t="shared" si="186"/>
        <v>0.48654754569726844</v>
      </c>
      <c r="J974" s="42">
        <f t="shared" si="193"/>
        <v>1800</v>
      </c>
      <c r="K974" s="42">
        <f t="shared" si="194"/>
        <v>2274.2399999999998</v>
      </c>
      <c r="L974" s="43">
        <f t="shared" si="195"/>
        <v>7500000.0000000009</v>
      </c>
      <c r="M974" s="157">
        <f t="shared" si="184"/>
        <v>9476000</v>
      </c>
      <c r="N974" s="157">
        <f t="shared" si="187"/>
        <v>2500000</v>
      </c>
      <c r="O974" s="158">
        <f t="shared" si="188"/>
        <v>600</v>
      </c>
      <c r="P974" s="42"/>
    </row>
    <row r="975" spans="1:16" x14ac:dyDescent="0.2">
      <c r="A975" s="156">
        <v>967</v>
      </c>
      <c r="B975" s="157">
        <v>26750000</v>
      </c>
      <c r="C975" s="42">
        <v>4815</v>
      </c>
      <c r="D975" s="43">
        <f t="shared" si="189"/>
        <v>2500000</v>
      </c>
      <c r="E975" s="43">
        <f t="shared" si="190"/>
        <v>3</v>
      </c>
      <c r="F975" s="43">
        <f t="shared" si="191"/>
        <v>10000000</v>
      </c>
      <c r="G975" s="43">
        <f t="shared" si="192"/>
        <v>3</v>
      </c>
      <c r="H975" s="46">
        <f t="shared" si="185"/>
        <v>0.28037383177570091</v>
      </c>
      <c r="I975" s="46">
        <f t="shared" si="186"/>
        <v>0.62616822429906538</v>
      </c>
      <c r="J975" s="42">
        <f t="shared" si="193"/>
        <v>1349.9999999999998</v>
      </c>
      <c r="K975" s="42">
        <f t="shared" si="194"/>
        <v>3015</v>
      </c>
      <c r="L975" s="43">
        <f t="shared" si="195"/>
        <v>7499999.9999999991</v>
      </c>
      <c r="M975" s="157">
        <f t="shared" si="184"/>
        <v>16749999.999999998</v>
      </c>
      <c r="N975" s="157">
        <f t="shared" si="187"/>
        <v>2500000.0000000037</v>
      </c>
      <c r="O975" s="158">
        <f t="shared" si="188"/>
        <v>450</v>
      </c>
      <c r="P975" s="42"/>
    </row>
    <row r="976" spans="1:16" x14ac:dyDescent="0.2">
      <c r="A976" s="156">
        <v>968</v>
      </c>
      <c r="B976" s="157">
        <v>38846000</v>
      </c>
      <c r="C976" s="42">
        <v>4661.5200000000004</v>
      </c>
      <c r="D976" s="43">
        <f t="shared" si="189"/>
        <v>2500000</v>
      </c>
      <c r="E976" s="43">
        <f t="shared" si="190"/>
        <v>3</v>
      </c>
      <c r="F976" s="43">
        <f t="shared" si="191"/>
        <v>10000000</v>
      </c>
      <c r="G976" s="43">
        <f t="shared" si="192"/>
        <v>3</v>
      </c>
      <c r="H976" s="46">
        <f t="shared" si="185"/>
        <v>0.19307007156463987</v>
      </c>
      <c r="I976" s="46">
        <f t="shared" si="186"/>
        <v>0.74257323791381347</v>
      </c>
      <c r="J976" s="42">
        <f t="shared" si="193"/>
        <v>900.00000000000011</v>
      </c>
      <c r="K976" s="42">
        <f t="shared" si="194"/>
        <v>3461.52</v>
      </c>
      <c r="L976" s="43">
        <f t="shared" si="195"/>
        <v>7500000.0000000009</v>
      </c>
      <c r="M976" s="157">
        <f t="shared" si="184"/>
        <v>28845999.999999996</v>
      </c>
      <c r="N976" s="157">
        <f t="shared" si="187"/>
        <v>2500000</v>
      </c>
      <c r="O976" s="158">
        <f t="shared" si="188"/>
        <v>300</v>
      </c>
      <c r="P976" s="42"/>
    </row>
    <row r="977" spans="1:16" x14ac:dyDescent="0.2">
      <c r="A977" s="156">
        <v>969</v>
      </c>
      <c r="B977" s="157">
        <v>25441000</v>
      </c>
      <c r="C977" s="42">
        <v>5342.61</v>
      </c>
      <c r="D977" s="43">
        <f t="shared" si="189"/>
        <v>2500000</v>
      </c>
      <c r="E977" s="43">
        <f t="shared" si="190"/>
        <v>3</v>
      </c>
      <c r="F977" s="43">
        <f t="shared" si="191"/>
        <v>10000000</v>
      </c>
      <c r="G977" s="43">
        <f t="shared" si="192"/>
        <v>3</v>
      </c>
      <c r="H977" s="46">
        <f t="shared" si="185"/>
        <v>0.294799732714909</v>
      </c>
      <c r="I977" s="46">
        <f t="shared" si="186"/>
        <v>0.60693368971345463</v>
      </c>
      <c r="J977" s="42">
        <f t="shared" si="193"/>
        <v>1574.9999999999998</v>
      </c>
      <c r="K977" s="42">
        <f t="shared" si="194"/>
        <v>3242.6099999999997</v>
      </c>
      <c r="L977" s="43">
        <f t="shared" si="195"/>
        <v>7500000</v>
      </c>
      <c r="M977" s="157">
        <f t="shared" si="184"/>
        <v>15441000</v>
      </c>
      <c r="N977" s="157">
        <f t="shared" si="187"/>
        <v>2500000</v>
      </c>
      <c r="O977" s="158">
        <f t="shared" si="188"/>
        <v>525</v>
      </c>
      <c r="P977" s="42"/>
    </row>
    <row r="978" spans="1:16" x14ac:dyDescent="0.2">
      <c r="A978" s="156">
        <v>970</v>
      </c>
      <c r="B978" s="157">
        <v>40000000</v>
      </c>
      <c r="C978" s="42">
        <v>6800</v>
      </c>
      <c r="D978" s="43">
        <f t="shared" si="189"/>
        <v>2500000</v>
      </c>
      <c r="E978" s="43">
        <f t="shared" si="190"/>
        <v>3</v>
      </c>
      <c r="F978" s="43">
        <f t="shared" si="191"/>
        <v>10000000</v>
      </c>
      <c r="G978" s="43">
        <f t="shared" si="192"/>
        <v>3</v>
      </c>
      <c r="H978" s="46">
        <f t="shared" si="185"/>
        <v>0.1875</v>
      </c>
      <c r="I978" s="46">
        <f t="shared" si="186"/>
        <v>0.75</v>
      </c>
      <c r="J978" s="42">
        <f t="shared" si="193"/>
        <v>1275</v>
      </c>
      <c r="K978" s="42">
        <f t="shared" si="194"/>
        <v>5100</v>
      </c>
      <c r="L978" s="43">
        <f t="shared" si="195"/>
        <v>7500000</v>
      </c>
      <c r="M978" s="157">
        <f t="shared" si="184"/>
        <v>30000000</v>
      </c>
      <c r="N978" s="157">
        <f t="shared" si="187"/>
        <v>2500000</v>
      </c>
      <c r="O978" s="158">
        <f t="shared" si="188"/>
        <v>425</v>
      </c>
      <c r="P978" s="42"/>
    </row>
    <row r="979" spans="1:16" x14ac:dyDescent="0.2">
      <c r="A979" s="156">
        <v>971</v>
      </c>
      <c r="B979" s="157">
        <v>4053000</v>
      </c>
      <c r="C979" s="42">
        <v>729.54</v>
      </c>
      <c r="D979" s="43">
        <f t="shared" si="189"/>
        <v>2500000</v>
      </c>
      <c r="E979" s="43">
        <f t="shared" si="190"/>
        <v>3</v>
      </c>
      <c r="F979" s="43">
        <f t="shared" si="191"/>
        <v>10000000</v>
      </c>
      <c r="G979" s="43">
        <f t="shared" si="192"/>
        <v>3</v>
      </c>
      <c r="H979" s="46">
        <f t="shared" si="185"/>
        <v>0.38317295830249198</v>
      </c>
      <c r="I979" s="46">
        <f t="shared" si="186"/>
        <v>0</v>
      </c>
      <c r="J979" s="42">
        <f t="shared" si="193"/>
        <v>279.53999999999996</v>
      </c>
      <c r="K979" s="42">
        <f t="shared" si="194"/>
        <v>0</v>
      </c>
      <c r="L979" s="43">
        <f t="shared" si="195"/>
        <v>1553000</v>
      </c>
      <c r="M979" s="157">
        <f t="shared" si="184"/>
        <v>0</v>
      </c>
      <c r="N979" s="157">
        <f t="shared" si="187"/>
        <v>2500000</v>
      </c>
      <c r="O979" s="158">
        <f t="shared" si="188"/>
        <v>450</v>
      </c>
      <c r="P979" s="42"/>
    </row>
    <row r="980" spans="1:16" x14ac:dyDescent="0.2">
      <c r="A980" s="156">
        <v>972</v>
      </c>
      <c r="B980" s="157">
        <v>12415000</v>
      </c>
      <c r="C980" s="42">
        <v>3352.05</v>
      </c>
      <c r="D980" s="43">
        <f t="shared" si="189"/>
        <v>2500000</v>
      </c>
      <c r="E980" s="43">
        <f t="shared" si="190"/>
        <v>3</v>
      </c>
      <c r="F980" s="43">
        <f t="shared" si="191"/>
        <v>10000000</v>
      </c>
      <c r="G980" s="43">
        <f t="shared" si="192"/>
        <v>3</v>
      </c>
      <c r="H980" s="46">
        <f t="shared" si="185"/>
        <v>0.60410793395086593</v>
      </c>
      <c r="I980" s="46">
        <f t="shared" si="186"/>
        <v>0.19452275473217881</v>
      </c>
      <c r="J980" s="42">
        <f t="shared" si="193"/>
        <v>2025.0000000000002</v>
      </c>
      <c r="K980" s="42">
        <f t="shared" si="194"/>
        <v>652.05000000000007</v>
      </c>
      <c r="L980" s="43">
        <f t="shared" si="195"/>
        <v>7500000.0000000009</v>
      </c>
      <c r="M980" s="157">
        <f t="shared" si="184"/>
        <v>2415000</v>
      </c>
      <c r="N980" s="157">
        <f t="shared" si="187"/>
        <v>2500000</v>
      </c>
      <c r="O980" s="158">
        <f t="shared" si="188"/>
        <v>675</v>
      </c>
      <c r="P980" s="42"/>
    </row>
    <row r="981" spans="1:16" x14ac:dyDescent="0.2">
      <c r="A981" s="156">
        <v>973</v>
      </c>
      <c r="B981" s="157">
        <v>1249000</v>
      </c>
      <c r="C981" s="42">
        <v>374.7</v>
      </c>
      <c r="D981" s="43">
        <f t="shared" si="189"/>
        <v>2500000</v>
      </c>
      <c r="E981" s="43">
        <f t="shared" si="190"/>
        <v>3</v>
      </c>
      <c r="F981" s="43">
        <f t="shared" si="191"/>
        <v>10000000</v>
      </c>
      <c r="G981" s="43">
        <f t="shared" si="192"/>
        <v>3</v>
      </c>
      <c r="H981" s="46">
        <f t="shared" si="185"/>
        <v>0</v>
      </c>
      <c r="I981" s="46">
        <f t="shared" si="186"/>
        <v>0</v>
      </c>
      <c r="J981" s="42">
        <f t="shared" si="193"/>
        <v>0</v>
      </c>
      <c r="K981" s="42">
        <f t="shared" si="194"/>
        <v>0</v>
      </c>
      <c r="L981" s="43">
        <f t="shared" si="195"/>
        <v>0</v>
      </c>
      <c r="M981" s="157">
        <f t="shared" si="184"/>
        <v>0</v>
      </c>
      <c r="N981" s="157">
        <f t="shared" si="187"/>
        <v>1249000</v>
      </c>
      <c r="O981" s="158">
        <f t="shared" si="188"/>
        <v>374.7</v>
      </c>
      <c r="P981" s="42"/>
    </row>
    <row r="982" spans="1:16" x14ac:dyDescent="0.2">
      <c r="A982" s="156">
        <v>974</v>
      </c>
      <c r="B982" s="157">
        <v>8366000</v>
      </c>
      <c r="C982" s="42">
        <v>1422.22</v>
      </c>
      <c r="D982" s="43">
        <f t="shared" si="189"/>
        <v>2500000</v>
      </c>
      <c r="E982" s="43">
        <f t="shared" si="190"/>
        <v>3</v>
      </c>
      <c r="F982" s="43">
        <f t="shared" si="191"/>
        <v>10000000</v>
      </c>
      <c r="G982" s="43">
        <f t="shared" si="192"/>
        <v>3</v>
      </c>
      <c r="H982" s="46">
        <f t="shared" si="185"/>
        <v>0.70117140808032508</v>
      </c>
      <c r="I982" s="46">
        <f t="shared" si="186"/>
        <v>0</v>
      </c>
      <c r="J982" s="42">
        <f t="shared" si="193"/>
        <v>997.21999999999991</v>
      </c>
      <c r="K982" s="42">
        <f t="shared" si="194"/>
        <v>0</v>
      </c>
      <c r="L982" s="43">
        <f t="shared" si="195"/>
        <v>5866000</v>
      </c>
      <c r="M982" s="157">
        <f t="shared" si="184"/>
        <v>0</v>
      </c>
      <c r="N982" s="157">
        <f t="shared" si="187"/>
        <v>2500000</v>
      </c>
      <c r="O982" s="158">
        <f t="shared" si="188"/>
        <v>425.00000000000011</v>
      </c>
      <c r="P982" s="42"/>
    </row>
    <row r="983" spans="1:16" x14ac:dyDescent="0.2">
      <c r="A983" s="156">
        <v>975</v>
      </c>
      <c r="B983" s="157">
        <v>40000000</v>
      </c>
      <c r="C983" s="42">
        <v>6000</v>
      </c>
      <c r="D983" s="43">
        <f t="shared" si="189"/>
        <v>2500000</v>
      </c>
      <c r="E983" s="43">
        <f t="shared" si="190"/>
        <v>3</v>
      </c>
      <c r="F983" s="43">
        <f t="shared" si="191"/>
        <v>10000000</v>
      </c>
      <c r="G983" s="43">
        <f t="shared" si="192"/>
        <v>3</v>
      </c>
      <c r="H983" s="46">
        <f t="shared" si="185"/>
        <v>0.1875</v>
      </c>
      <c r="I983" s="46">
        <f t="shared" si="186"/>
        <v>0.75</v>
      </c>
      <c r="J983" s="42">
        <f t="shared" si="193"/>
        <v>1125</v>
      </c>
      <c r="K983" s="42">
        <f t="shared" si="194"/>
        <v>4500</v>
      </c>
      <c r="L983" s="43">
        <f t="shared" si="195"/>
        <v>7500000</v>
      </c>
      <c r="M983" s="157">
        <f t="shared" si="184"/>
        <v>30000000</v>
      </c>
      <c r="N983" s="157">
        <f t="shared" si="187"/>
        <v>2500000</v>
      </c>
      <c r="O983" s="158">
        <f t="shared" si="188"/>
        <v>375</v>
      </c>
      <c r="P983" s="42"/>
    </row>
    <row r="984" spans="1:16" x14ac:dyDescent="0.2">
      <c r="A984" s="156">
        <v>976</v>
      </c>
      <c r="B984" s="157">
        <v>800000</v>
      </c>
      <c r="C984" s="42">
        <v>240</v>
      </c>
      <c r="D984" s="43">
        <f t="shared" si="189"/>
        <v>2500000</v>
      </c>
      <c r="E984" s="43">
        <f t="shared" si="190"/>
        <v>3</v>
      </c>
      <c r="F984" s="43">
        <f t="shared" si="191"/>
        <v>10000000</v>
      </c>
      <c r="G984" s="43">
        <f t="shared" si="192"/>
        <v>3</v>
      </c>
      <c r="H984" s="46">
        <f t="shared" si="185"/>
        <v>0</v>
      </c>
      <c r="I984" s="46">
        <f t="shared" si="186"/>
        <v>0</v>
      </c>
      <c r="J984" s="42">
        <f t="shared" si="193"/>
        <v>0</v>
      </c>
      <c r="K984" s="42">
        <f t="shared" si="194"/>
        <v>0</v>
      </c>
      <c r="L984" s="43">
        <f t="shared" si="195"/>
        <v>0</v>
      </c>
      <c r="M984" s="157">
        <f t="shared" si="184"/>
        <v>0</v>
      </c>
      <c r="N984" s="157">
        <f t="shared" si="187"/>
        <v>800000</v>
      </c>
      <c r="O984" s="158">
        <f t="shared" si="188"/>
        <v>240</v>
      </c>
      <c r="P984" s="42"/>
    </row>
    <row r="985" spans="1:16" x14ac:dyDescent="0.2">
      <c r="A985" s="156">
        <v>977</v>
      </c>
      <c r="B985" s="157">
        <v>39275000</v>
      </c>
      <c r="C985" s="42">
        <v>7462.25</v>
      </c>
      <c r="D985" s="43">
        <f t="shared" si="189"/>
        <v>2500000</v>
      </c>
      <c r="E985" s="43">
        <f t="shared" si="190"/>
        <v>3</v>
      </c>
      <c r="F985" s="43">
        <f t="shared" si="191"/>
        <v>10000000</v>
      </c>
      <c r="G985" s="43">
        <f t="shared" si="192"/>
        <v>3</v>
      </c>
      <c r="H985" s="46">
        <f t="shared" si="185"/>
        <v>0.19096117122851686</v>
      </c>
      <c r="I985" s="46">
        <f t="shared" si="186"/>
        <v>0.74538510502864419</v>
      </c>
      <c r="J985" s="42">
        <f t="shared" si="193"/>
        <v>1425</v>
      </c>
      <c r="K985" s="42">
        <f t="shared" si="194"/>
        <v>5562.25</v>
      </c>
      <c r="L985" s="43">
        <f t="shared" si="195"/>
        <v>7500000</v>
      </c>
      <c r="M985" s="157">
        <f t="shared" ref="M985:M1048" si="196">I985*$B985</f>
        <v>29275000</v>
      </c>
      <c r="N985" s="157">
        <f t="shared" si="187"/>
        <v>2500000</v>
      </c>
      <c r="O985" s="158">
        <f t="shared" si="188"/>
        <v>475</v>
      </c>
      <c r="P985" s="42"/>
    </row>
    <row r="986" spans="1:16" x14ac:dyDescent="0.2">
      <c r="A986" s="156">
        <v>978</v>
      </c>
      <c r="B986" s="157">
        <v>8821000</v>
      </c>
      <c r="C986" s="42">
        <v>1058.52</v>
      </c>
      <c r="D986" s="43">
        <f t="shared" si="189"/>
        <v>2500000</v>
      </c>
      <c r="E986" s="43">
        <f t="shared" si="190"/>
        <v>3</v>
      </c>
      <c r="F986" s="43">
        <f t="shared" si="191"/>
        <v>10000000</v>
      </c>
      <c r="G986" s="43">
        <f t="shared" si="192"/>
        <v>3</v>
      </c>
      <c r="H986" s="46">
        <f t="shared" si="185"/>
        <v>0.71658542115406421</v>
      </c>
      <c r="I986" s="46">
        <f t="shared" si="186"/>
        <v>0</v>
      </c>
      <c r="J986" s="42">
        <f t="shared" si="193"/>
        <v>758.52</v>
      </c>
      <c r="K986" s="42">
        <f t="shared" si="194"/>
        <v>0</v>
      </c>
      <c r="L986" s="43">
        <f t="shared" si="195"/>
        <v>6321000</v>
      </c>
      <c r="M986" s="157">
        <f t="shared" si="196"/>
        <v>0</v>
      </c>
      <c r="N986" s="157">
        <f t="shared" si="187"/>
        <v>2500000</v>
      </c>
      <c r="O986" s="158">
        <f t="shared" si="188"/>
        <v>300</v>
      </c>
      <c r="P986" s="42"/>
    </row>
    <row r="987" spans="1:16" x14ac:dyDescent="0.2">
      <c r="A987" s="156">
        <v>979</v>
      </c>
      <c r="B987" s="157">
        <v>8612000</v>
      </c>
      <c r="C987" s="42">
        <v>2497.48</v>
      </c>
      <c r="D987" s="43">
        <f t="shared" si="189"/>
        <v>2500000</v>
      </c>
      <c r="E987" s="43">
        <f t="shared" si="190"/>
        <v>3</v>
      </c>
      <c r="F987" s="43">
        <f t="shared" si="191"/>
        <v>10000000</v>
      </c>
      <c r="G987" s="43">
        <f t="shared" si="192"/>
        <v>3</v>
      </c>
      <c r="H987" s="46">
        <f t="shared" si="185"/>
        <v>0.70970738504412445</v>
      </c>
      <c r="I987" s="46">
        <f t="shared" si="186"/>
        <v>0</v>
      </c>
      <c r="J987" s="42">
        <f t="shared" si="193"/>
        <v>1772.48</v>
      </c>
      <c r="K987" s="42">
        <f t="shared" si="194"/>
        <v>0</v>
      </c>
      <c r="L987" s="43">
        <f t="shared" si="195"/>
        <v>6112000</v>
      </c>
      <c r="M987" s="157">
        <f t="shared" si="196"/>
        <v>0</v>
      </c>
      <c r="N987" s="157">
        <f t="shared" si="187"/>
        <v>2500000</v>
      </c>
      <c r="O987" s="158">
        <f t="shared" si="188"/>
        <v>725</v>
      </c>
      <c r="P987" s="42"/>
    </row>
    <row r="988" spans="1:16" x14ac:dyDescent="0.2">
      <c r="A988" s="156">
        <v>980</v>
      </c>
      <c r="B988" s="157">
        <v>6144000</v>
      </c>
      <c r="C988" s="42">
        <v>1781.76</v>
      </c>
      <c r="D988" s="43">
        <f t="shared" si="189"/>
        <v>2500000</v>
      </c>
      <c r="E988" s="43">
        <f t="shared" si="190"/>
        <v>3</v>
      </c>
      <c r="F988" s="43">
        <f t="shared" si="191"/>
        <v>10000000</v>
      </c>
      <c r="G988" s="43">
        <f t="shared" si="192"/>
        <v>3</v>
      </c>
      <c r="H988" s="46">
        <f t="shared" si="185"/>
        <v>0.59309895833333337</v>
      </c>
      <c r="I988" s="46">
        <f t="shared" si="186"/>
        <v>0</v>
      </c>
      <c r="J988" s="42">
        <f t="shared" si="193"/>
        <v>1056.76</v>
      </c>
      <c r="K988" s="42">
        <f t="shared" si="194"/>
        <v>0</v>
      </c>
      <c r="L988" s="43">
        <f t="shared" si="195"/>
        <v>3644000</v>
      </c>
      <c r="M988" s="157">
        <f t="shared" si="196"/>
        <v>0</v>
      </c>
      <c r="N988" s="157">
        <f t="shared" si="187"/>
        <v>2500000</v>
      </c>
      <c r="O988" s="158">
        <f t="shared" si="188"/>
        <v>725</v>
      </c>
      <c r="P988" s="42"/>
    </row>
    <row r="989" spans="1:16" x14ac:dyDescent="0.2">
      <c r="A989" s="156">
        <v>981</v>
      </c>
      <c r="B989" s="157">
        <v>3999000</v>
      </c>
      <c r="C989" s="42">
        <v>759.81</v>
      </c>
      <c r="D989" s="43">
        <f t="shared" si="189"/>
        <v>2500000</v>
      </c>
      <c r="E989" s="43">
        <f t="shared" si="190"/>
        <v>3</v>
      </c>
      <c r="F989" s="43">
        <f t="shared" si="191"/>
        <v>10000000</v>
      </c>
      <c r="G989" s="43">
        <f t="shared" si="192"/>
        <v>3</v>
      </c>
      <c r="H989" s="46">
        <f t="shared" si="185"/>
        <v>0.37484371092773194</v>
      </c>
      <c r="I989" s="46">
        <f t="shared" si="186"/>
        <v>0</v>
      </c>
      <c r="J989" s="42">
        <f t="shared" si="193"/>
        <v>284.81</v>
      </c>
      <c r="K989" s="42">
        <f t="shared" si="194"/>
        <v>0</v>
      </c>
      <c r="L989" s="43">
        <f t="shared" si="195"/>
        <v>1499000</v>
      </c>
      <c r="M989" s="157">
        <f t="shared" si="196"/>
        <v>0</v>
      </c>
      <c r="N989" s="157">
        <f t="shared" si="187"/>
        <v>2500000</v>
      </c>
      <c r="O989" s="158">
        <f t="shared" si="188"/>
        <v>474.99999999999994</v>
      </c>
      <c r="P989" s="42"/>
    </row>
    <row r="990" spans="1:16" x14ac:dyDescent="0.2">
      <c r="A990" s="156">
        <v>982</v>
      </c>
      <c r="B990" s="157">
        <v>20119000</v>
      </c>
      <c r="C990" s="42">
        <v>2816.66</v>
      </c>
      <c r="D990" s="43">
        <f t="shared" si="189"/>
        <v>2500000</v>
      </c>
      <c r="E990" s="43">
        <f t="shared" si="190"/>
        <v>3</v>
      </c>
      <c r="F990" s="43">
        <f t="shared" si="191"/>
        <v>10000000</v>
      </c>
      <c r="G990" s="43">
        <f t="shared" si="192"/>
        <v>3</v>
      </c>
      <c r="H990" s="46">
        <f t="shared" si="185"/>
        <v>0.37278194741289328</v>
      </c>
      <c r="I990" s="46">
        <f t="shared" si="186"/>
        <v>0.50295740344947559</v>
      </c>
      <c r="J990" s="42">
        <f t="shared" si="193"/>
        <v>1050</v>
      </c>
      <c r="K990" s="42">
        <f t="shared" si="194"/>
        <v>1416.6599999999999</v>
      </c>
      <c r="L990" s="43">
        <f t="shared" si="195"/>
        <v>7500000</v>
      </c>
      <c r="M990" s="157">
        <f t="shared" si="196"/>
        <v>10119000</v>
      </c>
      <c r="N990" s="157">
        <f t="shared" si="187"/>
        <v>2500000</v>
      </c>
      <c r="O990" s="158">
        <f t="shared" si="188"/>
        <v>350</v>
      </c>
      <c r="P990" s="42"/>
    </row>
    <row r="991" spans="1:16" x14ac:dyDescent="0.2">
      <c r="A991" s="156">
        <v>983</v>
      </c>
      <c r="B991" s="157">
        <v>9252000</v>
      </c>
      <c r="C991" s="42">
        <v>2498.04</v>
      </c>
      <c r="D991" s="43">
        <f t="shared" si="189"/>
        <v>2500000</v>
      </c>
      <c r="E991" s="43">
        <f t="shared" si="190"/>
        <v>3</v>
      </c>
      <c r="F991" s="43">
        <f t="shared" si="191"/>
        <v>10000000</v>
      </c>
      <c r="G991" s="43">
        <f t="shared" si="192"/>
        <v>3</v>
      </c>
      <c r="H991" s="46">
        <f t="shared" si="185"/>
        <v>0.72978815391266749</v>
      </c>
      <c r="I991" s="46">
        <f t="shared" si="186"/>
        <v>0</v>
      </c>
      <c r="J991" s="42">
        <f t="shared" si="193"/>
        <v>1823.04</v>
      </c>
      <c r="K991" s="42">
        <f t="shared" si="194"/>
        <v>0</v>
      </c>
      <c r="L991" s="43">
        <f t="shared" si="195"/>
        <v>6752000</v>
      </c>
      <c r="M991" s="157">
        <f t="shared" si="196"/>
        <v>0</v>
      </c>
      <c r="N991" s="157">
        <f t="shared" si="187"/>
        <v>2500000</v>
      </c>
      <c r="O991" s="158">
        <f t="shared" si="188"/>
        <v>675</v>
      </c>
      <c r="P991" s="42"/>
    </row>
    <row r="992" spans="1:16" x14ac:dyDescent="0.2">
      <c r="A992" s="156">
        <v>984</v>
      </c>
      <c r="B992" s="157">
        <v>800000</v>
      </c>
      <c r="C992" s="42">
        <v>224</v>
      </c>
      <c r="D992" s="43">
        <f t="shared" si="189"/>
        <v>2500000</v>
      </c>
      <c r="E992" s="43">
        <f t="shared" si="190"/>
        <v>3</v>
      </c>
      <c r="F992" s="43">
        <f t="shared" si="191"/>
        <v>10000000</v>
      </c>
      <c r="G992" s="43">
        <f t="shared" si="192"/>
        <v>3</v>
      </c>
      <c r="H992" s="46">
        <f t="shared" si="185"/>
        <v>0</v>
      </c>
      <c r="I992" s="46">
        <f t="shared" si="186"/>
        <v>0</v>
      </c>
      <c r="J992" s="42">
        <f t="shared" si="193"/>
        <v>0</v>
      </c>
      <c r="K992" s="42">
        <f t="shared" si="194"/>
        <v>0</v>
      </c>
      <c r="L992" s="43">
        <f t="shared" si="195"/>
        <v>0</v>
      </c>
      <c r="M992" s="157">
        <f t="shared" si="196"/>
        <v>0</v>
      </c>
      <c r="N992" s="157">
        <f t="shared" si="187"/>
        <v>800000</v>
      </c>
      <c r="O992" s="158">
        <f t="shared" si="188"/>
        <v>224</v>
      </c>
      <c r="P992" s="42"/>
    </row>
    <row r="993" spans="1:16" x14ac:dyDescent="0.2">
      <c r="A993" s="156">
        <v>985</v>
      </c>
      <c r="B993" s="157">
        <v>17260000</v>
      </c>
      <c r="C993" s="42">
        <v>3452</v>
      </c>
      <c r="D993" s="43">
        <f t="shared" si="189"/>
        <v>2500000</v>
      </c>
      <c r="E993" s="43">
        <f t="shared" si="190"/>
        <v>3</v>
      </c>
      <c r="F993" s="43">
        <f t="shared" si="191"/>
        <v>10000000</v>
      </c>
      <c r="G993" s="43">
        <f t="shared" si="192"/>
        <v>3</v>
      </c>
      <c r="H993" s="46">
        <f t="shared" si="185"/>
        <v>0.43453070683661643</v>
      </c>
      <c r="I993" s="46">
        <f t="shared" si="186"/>
        <v>0.42062572421784472</v>
      </c>
      <c r="J993" s="42">
        <f t="shared" si="193"/>
        <v>1500</v>
      </c>
      <c r="K993" s="42">
        <f t="shared" si="194"/>
        <v>1452</v>
      </c>
      <c r="L993" s="43">
        <f t="shared" si="195"/>
        <v>7500000</v>
      </c>
      <c r="M993" s="157">
        <f t="shared" si="196"/>
        <v>7260000</v>
      </c>
      <c r="N993" s="157">
        <f t="shared" si="187"/>
        <v>2500000</v>
      </c>
      <c r="O993" s="158">
        <f t="shared" si="188"/>
        <v>500</v>
      </c>
      <c r="P993" s="42"/>
    </row>
    <row r="994" spans="1:16" x14ac:dyDescent="0.2">
      <c r="A994" s="156">
        <v>986</v>
      </c>
      <c r="B994" s="157">
        <v>9343000</v>
      </c>
      <c r="C994" s="42">
        <v>2522.61</v>
      </c>
      <c r="D994" s="43">
        <f t="shared" si="189"/>
        <v>2500000</v>
      </c>
      <c r="E994" s="43">
        <f t="shared" si="190"/>
        <v>3</v>
      </c>
      <c r="F994" s="43">
        <f t="shared" si="191"/>
        <v>10000000</v>
      </c>
      <c r="G994" s="43">
        <f t="shared" si="192"/>
        <v>3</v>
      </c>
      <c r="H994" s="46">
        <f t="shared" si="185"/>
        <v>0.73241999357807985</v>
      </c>
      <c r="I994" s="46">
        <f t="shared" si="186"/>
        <v>0</v>
      </c>
      <c r="J994" s="42">
        <f t="shared" si="193"/>
        <v>1847.6100000000001</v>
      </c>
      <c r="K994" s="42">
        <f t="shared" si="194"/>
        <v>0</v>
      </c>
      <c r="L994" s="43">
        <f t="shared" si="195"/>
        <v>6843000</v>
      </c>
      <c r="M994" s="157">
        <f t="shared" si="196"/>
        <v>0</v>
      </c>
      <c r="N994" s="157">
        <f t="shared" si="187"/>
        <v>2500000</v>
      </c>
      <c r="O994" s="158">
        <f t="shared" si="188"/>
        <v>675</v>
      </c>
      <c r="P994" s="42"/>
    </row>
    <row r="995" spans="1:16" x14ac:dyDescent="0.2">
      <c r="A995" s="156">
        <v>987</v>
      </c>
      <c r="B995" s="157">
        <v>39591000</v>
      </c>
      <c r="C995" s="42">
        <v>5938.65</v>
      </c>
      <c r="D995" s="43">
        <f t="shared" si="189"/>
        <v>2500000</v>
      </c>
      <c r="E995" s="43">
        <f t="shared" si="190"/>
        <v>3</v>
      </c>
      <c r="F995" s="43">
        <f t="shared" si="191"/>
        <v>10000000</v>
      </c>
      <c r="G995" s="43">
        <f t="shared" si="192"/>
        <v>3</v>
      </c>
      <c r="H995" s="46">
        <f t="shared" si="185"/>
        <v>0.18943699325604305</v>
      </c>
      <c r="I995" s="46">
        <f t="shared" si="186"/>
        <v>0.7474173423252759</v>
      </c>
      <c r="J995" s="42">
        <f t="shared" si="193"/>
        <v>1125</v>
      </c>
      <c r="K995" s="42">
        <f t="shared" si="194"/>
        <v>4438.6499999999996</v>
      </c>
      <c r="L995" s="43">
        <f t="shared" si="195"/>
        <v>7500000</v>
      </c>
      <c r="M995" s="157">
        <f t="shared" si="196"/>
        <v>29591000</v>
      </c>
      <c r="N995" s="157">
        <f t="shared" si="187"/>
        <v>2500000</v>
      </c>
      <c r="O995" s="158">
        <f t="shared" si="188"/>
        <v>375</v>
      </c>
      <c r="P995" s="42"/>
    </row>
    <row r="996" spans="1:16" x14ac:dyDescent="0.2">
      <c r="A996" s="156">
        <v>988</v>
      </c>
      <c r="B996" s="157">
        <v>40000000</v>
      </c>
      <c r="C996" s="42">
        <v>6400</v>
      </c>
      <c r="D996" s="43">
        <f t="shared" si="189"/>
        <v>2500000</v>
      </c>
      <c r="E996" s="43">
        <f t="shared" si="190"/>
        <v>3</v>
      </c>
      <c r="F996" s="43">
        <f t="shared" si="191"/>
        <v>10000000</v>
      </c>
      <c r="G996" s="43">
        <f t="shared" si="192"/>
        <v>3</v>
      </c>
      <c r="H996" s="46">
        <f t="shared" si="185"/>
        <v>0.1875</v>
      </c>
      <c r="I996" s="46">
        <f t="shared" si="186"/>
        <v>0.75</v>
      </c>
      <c r="J996" s="42">
        <f t="shared" si="193"/>
        <v>1200</v>
      </c>
      <c r="K996" s="42">
        <f t="shared" si="194"/>
        <v>4800</v>
      </c>
      <c r="L996" s="43">
        <f t="shared" si="195"/>
        <v>7500000</v>
      </c>
      <c r="M996" s="157">
        <f t="shared" si="196"/>
        <v>30000000</v>
      </c>
      <c r="N996" s="157">
        <f t="shared" si="187"/>
        <v>2500000</v>
      </c>
      <c r="O996" s="158">
        <f t="shared" si="188"/>
        <v>400</v>
      </c>
      <c r="P996" s="42"/>
    </row>
    <row r="997" spans="1:16" x14ac:dyDescent="0.2">
      <c r="A997" s="156">
        <v>989</v>
      </c>
      <c r="B997" s="157">
        <v>800000</v>
      </c>
      <c r="C997" s="42">
        <v>136</v>
      </c>
      <c r="D997" s="43">
        <f t="shared" si="189"/>
        <v>2500000</v>
      </c>
      <c r="E997" s="43">
        <f t="shared" si="190"/>
        <v>3</v>
      </c>
      <c r="F997" s="43">
        <f t="shared" si="191"/>
        <v>10000000</v>
      </c>
      <c r="G997" s="43">
        <f t="shared" si="192"/>
        <v>3</v>
      </c>
      <c r="H997" s="46">
        <f t="shared" si="185"/>
        <v>0</v>
      </c>
      <c r="I997" s="46">
        <f t="shared" si="186"/>
        <v>0</v>
      </c>
      <c r="J997" s="42">
        <f t="shared" si="193"/>
        <v>0</v>
      </c>
      <c r="K997" s="42">
        <f t="shared" si="194"/>
        <v>0</v>
      </c>
      <c r="L997" s="43">
        <f t="shared" si="195"/>
        <v>0</v>
      </c>
      <c r="M997" s="157">
        <f t="shared" si="196"/>
        <v>0</v>
      </c>
      <c r="N997" s="157">
        <f t="shared" si="187"/>
        <v>800000</v>
      </c>
      <c r="O997" s="158">
        <f t="shared" si="188"/>
        <v>136</v>
      </c>
      <c r="P997" s="42"/>
    </row>
    <row r="998" spans="1:16" x14ac:dyDescent="0.2">
      <c r="A998" s="156">
        <v>990</v>
      </c>
      <c r="B998" s="157">
        <v>5166000</v>
      </c>
      <c r="C998" s="42">
        <v>878.22</v>
      </c>
      <c r="D998" s="43">
        <f t="shared" si="189"/>
        <v>2500000</v>
      </c>
      <c r="E998" s="43">
        <f t="shared" si="190"/>
        <v>3</v>
      </c>
      <c r="F998" s="43">
        <f t="shared" si="191"/>
        <v>10000000</v>
      </c>
      <c r="G998" s="43">
        <f t="shared" si="192"/>
        <v>3</v>
      </c>
      <c r="H998" s="46">
        <f t="shared" si="185"/>
        <v>0.51606658923732096</v>
      </c>
      <c r="I998" s="46">
        <f t="shared" si="186"/>
        <v>0</v>
      </c>
      <c r="J998" s="42">
        <f t="shared" si="193"/>
        <v>453.22</v>
      </c>
      <c r="K998" s="42">
        <f t="shared" si="194"/>
        <v>0</v>
      </c>
      <c r="L998" s="43">
        <f t="shared" si="195"/>
        <v>2666000</v>
      </c>
      <c r="M998" s="157">
        <f t="shared" si="196"/>
        <v>0</v>
      </c>
      <c r="N998" s="157">
        <f t="shared" si="187"/>
        <v>2500000</v>
      </c>
      <c r="O998" s="158">
        <f t="shared" si="188"/>
        <v>425</v>
      </c>
      <c r="P998" s="42"/>
    </row>
    <row r="999" spans="1:16" x14ac:dyDescent="0.2">
      <c r="A999" s="156">
        <v>991</v>
      </c>
      <c r="B999" s="157">
        <v>10985000</v>
      </c>
      <c r="C999" s="42">
        <v>2526.5500000000002</v>
      </c>
      <c r="D999" s="43">
        <f t="shared" si="189"/>
        <v>2500000</v>
      </c>
      <c r="E999" s="43">
        <f t="shared" si="190"/>
        <v>3</v>
      </c>
      <c r="F999" s="43">
        <f t="shared" si="191"/>
        <v>10000000</v>
      </c>
      <c r="G999" s="43">
        <f t="shared" si="192"/>
        <v>3</v>
      </c>
      <c r="H999" s="46">
        <f t="shared" si="185"/>
        <v>0.6827492034592626</v>
      </c>
      <c r="I999" s="46">
        <f t="shared" si="186"/>
        <v>8.9667728720983164E-2</v>
      </c>
      <c r="J999" s="42">
        <f t="shared" si="193"/>
        <v>1725</v>
      </c>
      <c r="K999" s="42">
        <f t="shared" si="194"/>
        <v>226.55000000000004</v>
      </c>
      <c r="L999" s="43">
        <f t="shared" si="195"/>
        <v>7500000</v>
      </c>
      <c r="M999" s="157">
        <f t="shared" si="196"/>
        <v>985000.00000000012</v>
      </c>
      <c r="N999" s="157">
        <f t="shared" si="187"/>
        <v>2500000</v>
      </c>
      <c r="O999" s="158">
        <f t="shared" si="188"/>
        <v>575.00000000000023</v>
      </c>
      <c r="P999" s="42"/>
    </row>
    <row r="1000" spans="1:16" x14ac:dyDescent="0.2">
      <c r="A1000" s="156">
        <v>992</v>
      </c>
      <c r="B1000" s="157">
        <v>40000000</v>
      </c>
      <c r="C1000" s="42">
        <v>5600</v>
      </c>
      <c r="D1000" s="43">
        <f t="shared" si="189"/>
        <v>2500000</v>
      </c>
      <c r="E1000" s="43">
        <f t="shared" si="190"/>
        <v>3</v>
      </c>
      <c r="F1000" s="43">
        <f t="shared" si="191"/>
        <v>10000000</v>
      </c>
      <c r="G1000" s="43">
        <f t="shared" si="192"/>
        <v>3</v>
      </c>
      <c r="H1000" s="46">
        <f t="shared" si="185"/>
        <v>0.1875</v>
      </c>
      <c r="I1000" s="46">
        <f t="shared" si="186"/>
        <v>0.75</v>
      </c>
      <c r="J1000" s="42">
        <f t="shared" si="193"/>
        <v>1050</v>
      </c>
      <c r="K1000" s="42">
        <f t="shared" si="194"/>
        <v>4200</v>
      </c>
      <c r="L1000" s="43">
        <f t="shared" si="195"/>
        <v>7500000</v>
      </c>
      <c r="M1000" s="157">
        <f t="shared" si="196"/>
        <v>30000000</v>
      </c>
      <c r="N1000" s="157">
        <f t="shared" si="187"/>
        <v>2500000</v>
      </c>
      <c r="O1000" s="158">
        <f t="shared" si="188"/>
        <v>350</v>
      </c>
      <c r="P1000" s="42"/>
    </row>
    <row r="1001" spans="1:16" x14ac:dyDescent="0.2">
      <c r="A1001" s="156">
        <v>993</v>
      </c>
      <c r="B1001" s="157">
        <v>4141000</v>
      </c>
      <c r="C1001" s="42">
        <v>1200.8900000000001</v>
      </c>
      <c r="D1001" s="43">
        <f t="shared" si="189"/>
        <v>2500000</v>
      </c>
      <c r="E1001" s="43">
        <f t="shared" si="190"/>
        <v>3</v>
      </c>
      <c r="F1001" s="43">
        <f t="shared" si="191"/>
        <v>10000000</v>
      </c>
      <c r="G1001" s="43">
        <f t="shared" si="192"/>
        <v>3</v>
      </c>
      <c r="H1001" s="46">
        <f t="shared" si="185"/>
        <v>0.39628109152378654</v>
      </c>
      <c r="I1001" s="46">
        <f t="shared" si="186"/>
        <v>0</v>
      </c>
      <c r="J1001" s="42">
        <f t="shared" si="193"/>
        <v>475.89000000000004</v>
      </c>
      <c r="K1001" s="42">
        <f t="shared" si="194"/>
        <v>0</v>
      </c>
      <c r="L1001" s="43">
        <f t="shared" si="195"/>
        <v>1641000</v>
      </c>
      <c r="M1001" s="157">
        <f t="shared" si="196"/>
        <v>0</v>
      </c>
      <c r="N1001" s="157">
        <f t="shared" si="187"/>
        <v>2500000</v>
      </c>
      <c r="O1001" s="158">
        <f t="shared" si="188"/>
        <v>725</v>
      </c>
      <c r="P1001" s="42"/>
    </row>
    <row r="1002" spans="1:16" x14ac:dyDescent="0.2">
      <c r="A1002" s="156">
        <v>994</v>
      </c>
      <c r="B1002" s="157">
        <v>800000</v>
      </c>
      <c r="C1002" s="42">
        <v>192</v>
      </c>
      <c r="D1002" s="43">
        <f t="shared" si="189"/>
        <v>2500000</v>
      </c>
      <c r="E1002" s="43">
        <f t="shared" si="190"/>
        <v>3</v>
      </c>
      <c r="F1002" s="43">
        <f t="shared" si="191"/>
        <v>10000000</v>
      </c>
      <c r="G1002" s="43">
        <f t="shared" si="192"/>
        <v>3</v>
      </c>
      <c r="H1002" s="46">
        <f t="shared" si="185"/>
        <v>0</v>
      </c>
      <c r="I1002" s="46">
        <f t="shared" si="186"/>
        <v>0</v>
      </c>
      <c r="J1002" s="42">
        <f t="shared" si="193"/>
        <v>0</v>
      </c>
      <c r="K1002" s="42">
        <f t="shared" si="194"/>
        <v>0</v>
      </c>
      <c r="L1002" s="43">
        <f t="shared" si="195"/>
        <v>0</v>
      </c>
      <c r="M1002" s="157">
        <f t="shared" si="196"/>
        <v>0</v>
      </c>
      <c r="N1002" s="157">
        <f t="shared" si="187"/>
        <v>800000</v>
      </c>
      <c r="O1002" s="158">
        <f t="shared" si="188"/>
        <v>192</v>
      </c>
      <c r="P1002" s="42"/>
    </row>
    <row r="1003" spans="1:16" x14ac:dyDescent="0.2">
      <c r="A1003" s="156">
        <v>995</v>
      </c>
      <c r="B1003" s="157">
        <v>1073000</v>
      </c>
      <c r="C1003" s="42">
        <v>311.17</v>
      </c>
      <c r="D1003" s="43">
        <f t="shared" si="189"/>
        <v>2500000</v>
      </c>
      <c r="E1003" s="43">
        <f t="shared" si="190"/>
        <v>3</v>
      </c>
      <c r="F1003" s="43">
        <f t="shared" si="191"/>
        <v>10000000</v>
      </c>
      <c r="G1003" s="43">
        <f t="shared" si="192"/>
        <v>3</v>
      </c>
      <c r="H1003" s="46">
        <f t="shared" si="185"/>
        <v>0</v>
      </c>
      <c r="I1003" s="46">
        <f t="shared" si="186"/>
        <v>0</v>
      </c>
      <c r="J1003" s="42">
        <f t="shared" si="193"/>
        <v>0</v>
      </c>
      <c r="K1003" s="42">
        <f t="shared" si="194"/>
        <v>0</v>
      </c>
      <c r="L1003" s="43">
        <f t="shared" si="195"/>
        <v>0</v>
      </c>
      <c r="M1003" s="157">
        <f t="shared" si="196"/>
        <v>0</v>
      </c>
      <c r="N1003" s="157">
        <f t="shared" si="187"/>
        <v>1073000</v>
      </c>
      <c r="O1003" s="158">
        <f t="shared" si="188"/>
        <v>311.17</v>
      </c>
      <c r="P1003" s="42"/>
    </row>
    <row r="1004" spans="1:16" x14ac:dyDescent="0.2">
      <c r="A1004" s="156">
        <v>996</v>
      </c>
      <c r="B1004" s="157">
        <v>800000</v>
      </c>
      <c r="C1004" s="42">
        <v>96</v>
      </c>
      <c r="D1004" s="43">
        <f t="shared" si="189"/>
        <v>2500000</v>
      </c>
      <c r="E1004" s="43">
        <f t="shared" si="190"/>
        <v>3</v>
      </c>
      <c r="F1004" s="43">
        <f t="shared" si="191"/>
        <v>10000000</v>
      </c>
      <c r="G1004" s="43">
        <f t="shared" si="192"/>
        <v>3</v>
      </c>
      <c r="H1004" s="46">
        <f t="shared" si="185"/>
        <v>0</v>
      </c>
      <c r="I1004" s="46">
        <f t="shared" si="186"/>
        <v>0</v>
      </c>
      <c r="J1004" s="42">
        <f t="shared" si="193"/>
        <v>0</v>
      </c>
      <c r="K1004" s="42">
        <f t="shared" si="194"/>
        <v>0</v>
      </c>
      <c r="L1004" s="43">
        <f t="shared" si="195"/>
        <v>0</v>
      </c>
      <c r="M1004" s="157">
        <f t="shared" si="196"/>
        <v>0</v>
      </c>
      <c r="N1004" s="157">
        <f t="shared" si="187"/>
        <v>800000</v>
      </c>
      <c r="O1004" s="158">
        <f t="shared" si="188"/>
        <v>96</v>
      </c>
      <c r="P1004" s="42"/>
    </row>
    <row r="1005" spans="1:16" x14ac:dyDescent="0.2">
      <c r="A1005" s="156">
        <v>997</v>
      </c>
      <c r="B1005" s="157">
        <v>800000</v>
      </c>
      <c r="C1005" s="42">
        <v>152</v>
      </c>
      <c r="D1005" s="43">
        <f t="shared" si="189"/>
        <v>2500000</v>
      </c>
      <c r="E1005" s="43">
        <f t="shared" si="190"/>
        <v>3</v>
      </c>
      <c r="F1005" s="43">
        <f t="shared" si="191"/>
        <v>10000000</v>
      </c>
      <c r="G1005" s="43">
        <f t="shared" si="192"/>
        <v>3</v>
      </c>
      <c r="H1005" s="46">
        <f t="shared" si="185"/>
        <v>0</v>
      </c>
      <c r="I1005" s="46">
        <f t="shared" si="186"/>
        <v>0</v>
      </c>
      <c r="J1005" s="42">
        <f t="shared" si="193"/>
        <v>0</v>
      </c>
      <c r="K1005" s="42">
        <f t="shared" si="194"/>
        <v>0</v>
      </c>
      <c r="L1005" s="43">
        <f t="shared" si="195"/>
        <v>0</v>
      </c>
      <c r="M1005" s="157">
        <f t="shared" si="196"/>
        <v>0</v>
      </c>
      <c r="N1005" s="157">
        <f t="shared" si="187"/>
        <v>800000</v>
      </c>
      <c r="O1005" s="158">
        <f t="shared" si="188"/>
        <v>152</v>
      </c>
      <c r="P1005" s="42"/>
    </row>
    <row r="1006" spans="1:16" x14ac:dyDescent="0.2">
      <c r="A1006" s="156">
        <v>998</v>
      </c>
      <c r="B1006" s="157">
        <v>34155000</v>
      </c>
      <c r="C1006" s="42">
        <v>7855.65</v>
      </c>
      <c r="D1006" s="43">
        <f t="shared" si="189"/>
        <v>2500000</v>
      </c>
      <c r="E1006" s="43">
        <f t="shared" si="190"/>
        <v>3</v>
      </c>
      <c r="F1006" s="43">
        <f t="shared" si="191"/>
        <v>10000000</v>
      </c>
      <c r="G1006" s="43">
        <f t="shared" si="192"/>
        <v>3</v>
      </c>
      <c r="H1006" s="46">
        <f t="shared" si="185"/>
        <v>0.21958717610891523</v>
      </c>
      <c r="I1006" s="46">
        <f t="shared" si="186"/>
        <v>0.70721709852144632</v>
      </c>
      <c r="J1006" s="42">
        <f t="shared" si="193"/>
        <v>1724.9999999999998</v>
      </c>
      <c r="K1006" s="42">
        <f t="shared" si="194"/>
        <v>5555.65</v>
      </c>
      <c r="L1006" s="43">
        <f t="shared" si="195"/>
        <v>7500000</v>
      </c>
      <c r="M1006" s="157">
        <f t="shared" si="196"/>
        <v>24155000</v>
      </c>
      <c r="N1006" s="157">
        <f t="shared" si="187"/>
        <v>2500000</v>
      </c>
      <c r="O1006" s="158">
        <f t="shared" si="188"/>
        <v>575</v>
      </c>
      <c r="P1006" s="42"/>
    </row>
    <row r="1007" spans="1:16" x14ac:dyDescent="0.2">
      <c r="A1007" s="156">
        <v>999</v>
      </c>
      <c r="B1007" s="157">
        <v>7198000</v>
      </c>
      <c r="C1007" s="42">
        <v>1151.68</v>
      </c>
      <c r="D1007" s="43">
        <f t="shared" si="189"/>
        <v>2500000</v>
      </c>
      <c r="E1007" s="43">
        <f t="shared" si="190"/>
        <v>3</v>
      </c>
      <c r="F1007" s="43">
        <f t="shared" si="191"/>
        <v>10000000</v>
      </c>
      <c r="G1007" s="43">
        <f t="shared" si="192"/>
        <v>3</v>
      </c>
      <c r="H1007" s="46">
        <f t="shared" si="185"/>
        <v>0.65268130036121141</v>
      </c>
      <c r="I1007" s="46">
        <f t="shared" si="186"/>
        <v>0</v>
      </c>
      <c r="J1007" s="42">
        <f t="shared" si="193"/>
        <v>751.68</v>
      </c>
      <c r="K1007" s="42">
        <f t="shared" si="194"/>
        <v>0</v>
      </c>
      <c r="L1007" s="43">
        <f t="shared" si="195"/>
        <v>4698000</v>
      </c>
      <c r="M1007" s="157">
        <f t="shared" si="196"/>
        <v>0</v>
      </c>
      <c r="N1007" s="157">
        <f t="shared" si="187"/>
        <v>2500000</v>
      </c>
      <c r="O1007" s="158">
        <f t="shared" si="188"/>
        <v>400.00000000000011</v>
      </c>
      <c r="P1007" s="42"/>
    </row>
    <row r="1008" spans="1:16" x14ac:dyDescent="0.2">
      <c r="A1008" s="156">
        <v>1000</v>
      </c>
      <c r="B1008" s="157">
        <v>3490000</v>
      </c>
      <c r="C1008" s="42">
        <v>698</v>
      </c>
      <c r="D1008" s="43">
        <f t="shared" si="189"/>
        <v>2500000</v>
      </c>
      <c r="E1008" s="43">
        <f t="shared" si="190"/>
        <v>3</v>
      </c>
      <c r="F1008" s="43">
        <f t="shared" si="191"/>
        <v>10000000</v>
      </c>
      <c r="G1008" s="43">
        <f t="shared" si="192"/>
        <v>3</v>
      </c>
      <c r="H1008" s="46">
        <f t="shared" si="185"/>
        <v>0.28366762177650429</v>
      </c>
      <c r="I1008" s="46">
        <f t="shared" si="186"/>
        <v>0</v>
      </c>
      <c r="J1008" s="42">
        <f t="shared" si="193"/>
        <v>198</v>
      </c>
      <c r="K1008" s="42">
        <f t="shared" si="194"/>
        <v>0</v>
      </c>
      <c r="L1008" s="43">
        <f t="shared" si="195"/>
        <v>990000</v>
      </c>
      <c r="M1008" s="157">
        <f t="shared" si="196"/>
        <v>0</v>
      </c>
      <c r="N1008" s="157">
        <f t="shared" si="187"/>
        <v>2500000</v>
      </c>
      <c r="O1008" s="158">
        <f t="shared" si="188"/>
        <v>500</v>
      </c>
      <c r="P1008" s="42"/>
    </row>
    <row r="1009" spans="1:16" x14ac:dyDescent="0.2">
      <c r="A1009" s="156">
        <v>1001</v>
      </c>
      <c r="B1009" s="157">
        <v>2235000</v>
      </c>
      <c r="C1009" s="42">
        <v>402.3</v>
      </c>
      <c r="D1009" s="43">
        <f t="shared" si="189"/>
        <v>2500000</v>
      </c>
      <c r="E1009" s="43">
        <f t="shared" si="190"/>
        <v>3</v>
      </c>
      <c r="F1009" s="43">
        <f t="shared" si="191"/>
        <v>10000000</v>
      </c>
      <c r="G1009" s="43">
        <f t="shared" si="192"/>
        <v>3</v>
      </c>
      <c r="H1009" s="46">
        <f t="shared" si="185"/>
        <v>0</v>
      </c>
      <c r="I1009" s="46">
        <f t="shared" si="186"/>
        <v>0</v>
      </c>
      <c r="J1009" s="42">
        <f t="shared" si="193"/>
        <v>0</v>
      </c>
      <c r="K1009" s="42">
        <f t="shared" si="194"/>
        <v>0</v>
      </c>
      <c r="L1009" s="43">
        <f t="shared" si="195"/>
        <v>0</v>
      </c>
      <c r="M1009" s="157">
        <f t="shared" si="196"/>
        <v>0</v>
      </c>
      <c r="N1009" s="157">
        <f t="shared" si="187"/>
        <v>2235000</v>
      </c>
      <c r="O1009" s="158">
        <f t="shared" si="188"/>
        <v>402.3</v>
      </c>
      <c r="P1009" s="42"/>
    </row>
    <row r="1010" spans="1:16" x14ac:dyDescent="0.2">
      <c r="A1010" s="156">
        <v>1002</v>
      </c>
      <c r="B1010" s="157">
        <v>2798000</v>
      </c>
      <c r="C1010" s="42">
        <v>475.66</v>
      </c>
      <c r="D1010" s="43">
        <f t="shared" si="189"/>
        <v>2500000</v>
      </c>
      <c r="E1010" s="43">
        <f t="shared" si="190"/>
        <v>3</v>
      </c>
      <c r="F1010" s="43">
        <f t="shared" si="191"/>
        <v>10000000</v>
      </c>
      <c r="G1010" s="43">
        <f t="shared" si="192"/>
        <v>3</v>
      </c>
      <c r="H1010" s="46">
        <f t="shared" si="185"/>
        <v>0.10650464617583988</v>
      </c>
      <c r="I1010" s="46">
        <f t="shared" si="186"/>
        <v>0</v>
      </c>
      <c r="J1010" s="42">
        <f t="shared" si="193"/>
        <v>50.66</v>
      </c>
      <c r="K1010" s="42">
        <f t="shared" si="194"/>
        <v>0</v>
      </c>
      <c r="L1010" s="43">
        <f t="shared" si="195"/>
        <v>298000</v>
      </c>
      <c r="M1010" s="157">
        <f t="shared" si="196"/>
        <v>0</v>
      </c>
      <c r="N1010" s="157">
        <f t="shared" si="187"/>
        <v>2500000</v>
      </c>
      <c r="O1010" s="158">
        <f t="shared" si="188"/>
        <v>425</v>
      </c>
      <c r="P1010" s="42"/>
    </row>
    <row r="1011" spans="1:16" x14ac:dyDescent="0.2">
      <c r="A1011" s="156">
        <v>1003</v>
      </c>
      <c r="B1011" s="157">
        <v>24440000</v>
      </c>
      <c r="C1011" s="42">
        <v>4154.8</v>
      </c>
      <c r="D1011" s="43">
        <f t="shared" si="189"/>
        <v>2500000</v>
      </c>
      <c r="E1011" s="43">
        <f t="shared" si="190"/>
        <v>3</v>
      </c>
      <c r="F1011" s="43">
        <f t="shared" si="191"/>
        <v>10000000</v>
      </c>
      <c r="G1011" s="43">
        <f t="shared" si="192"/>
        <v>3</v>
      </c>
      <c r="H1011" s="46">
        <f t="shared" si="185"/>
        <v>0.30687397708674302</v>
      </c>
      <c r="I1011" s="46">
        <f t="shared" si="186"/>
        <v>0.5908346972176759</v>
      </c>
      <c r="J1011" s="42">
        <f t="shared" si="193"/>
        <v>1275</v>
      </c>
      <c r="K1011" s="42">
        <f t="shared" si="194"/>
        <v>2454.7999999999997</v>
      </c>
      <c r="L1011" s="43">
        <f t="shared" si="195"/>
        <v>7499999.9999999991</v>
      </c>
      <c r="M1011" s="157">
        <f t="shared" si="196"/>
        <v>14439999.999999998</v>
      </c>
      <c r="N1011" s="157">
        <f t="shared" si="187"/>
        <v>2500000.0000000037</v>
      </c>
      <c r="O1011" s="158">
        <f t="shared" si="188"/>
        <v>425.00000000000045</v>
      </c>
      <c r="P1011" s="42"/>
    </row>
    <row r="1012" spans="1:16" x14ac:dyDescent="0.2">
      <c r="A1012" s="156">
        <v>1004</v>
      </c>
      <c r="B1012" s="157">
        <v>3830000</v>
      </c>
      <c r="C1012" s="42">
        <v>880.9</v>
      </c>
      <c r="D1012" s="43">
        <f t="shared" si="189"/>
        <v>2500000</v>
      </c>
      <c r="E1012" s="43">
        <f t="shared" si="190"/>
        <v>3</v>
      </c>
      <c r="F1012" s="43">
        <f t="shared" si="191"/>
        <v>10000000</v>
      </c>
      <c r="G1012" s="43">
        <f t="shared" si="192"/>
        <v>3</v>
      </c>
      <c r="H1012" s="46">
        <f t="shared" si="185"/>
        <v>0.3472584856396867</v>
      </c>
      <c r="I1012" s="46">
        <f t="shared" si="186"/>
        <v>0</v>
      </c>
      <c r="J1012" s="42">
        <f t="shared" si="193"/>
        <v>305.89999999999998</v>
      </c>
      <c r="K1012" s="42">
        <f t="shared" si="194"/>
        <v>0</v>
      </c>
      <c r="L1012" s="43">
        <f t="shared" si="195"/>
        <v>1330000</v>
      </c>
      <c r="M1012" s="157">
        <f t="shared" si="196"/>
        <v>0</v>
      </c>
      <c r="N1012" s="157">
        <f t="shared" si="187"/>
        <v>2500000</v>
      </c>
      <c r="O1012" s="158">
        <f t="shared" si="188"/>
        <v>575</v>
      </c>
      <c r="P1012" s="42"/>
    </row>
    <row r="1013" spans="1:16" x14ac:dyDescent="0.2">
      <c r="A1013" s="156">
        <v>1005</v>
      </c>
      <c r="B1013" s="157">
        <v>1628000</v>
      </c>
      <c r="C1013" s="42">
        <v>358.16</v>
      </c>
      <c r="D1013" s="43">
        <f t="shared" si="189"/>
        <v>2500000</v>
      </c>
      <c r="E1013" s="43">
        <f t="shared" si="190"/>
        <v>3</v>
      </c>
      <c r="F1013" s="43">
        <f t="shared" si="191"/>
        <v>10000000</v>
      </c>
      <c r="G1013" s="43">
        <f t="shared" si="192"/>
        <v>3</v>
      </c>
      <c r="H1013" s="46">
        <f t="shared" si="185"/>
        <v>0</v>
      </c>
      <c r="I1013" s="46">
        <f t="shared" si="186"/>
        <v>0</v>
      </c>
      <c r="J1013" s="42">
        <f t="shared" si="193"/>
        <v>0</v>
      </c>
      <c r="K1013" s="42">
        <f t="shared" si="194"/>
        <v>0</v>
      </c>
      <c r="L1013" s="43">
        <f t="shared" si="195"/>
        <v>0</v>
      </c>
      <c r="M1013" s="157">
        <f t="shared" si="196"/>
        <v>0</v>
      </c>
      <c r="N1013" s="157">
        <f t="shared" si="187"/>
        <v>1628000</v>
      </c>
      <c r="O1013" s="158">
        <f t="shared" si="188"/>
        <v>358.16</v>
      </c>
      <c r="P1013" s="42"/>
    </row>
    <row r="1014" spans="1:16" x14ac:dyDescent="0.2">
      <c r="A1014" s="156">
        <v>1006</v>
      </c>
      <c r="B1014" s="157">
        <v>2073000</v>
      </c>
      <c r="C1014" s="42">
        <v>621.9</v>
      </c>
      <c r="D1014" s="43">
        <f t="shared" si="189"/>
        <v>2500000</v>
      </c>
      <c r="E1014" s="43">
        <f t="shared" si="190"/>
        <v>3</v>
      </c>
      <c r="F1014" s="43">
        <f t="shared" si="191"/>
        <v>10000000</v>
      </c>
      <c r="G1014" s="43">
        <f t="shared" si="192"/>
        <v>3</v>
      </c>
      <c r="H1014" s="46">
        <f t="shared" si="185"/>
        <v>0</v>
      </c>
      <c r="I1014" s="46">
        <f t="shared" si="186"/>
        <v>0</v>
      </c>
      <c r="J1014" s="42">
        <f t="shared" si="193"/>
        <v>0</v>
      </c>
      <c r="K1014" s="42">
        <f t="shared" si="194"/>
        <v>0</v>
      </c>
      <c r="L1014" s="43">
        <f t="shared" si="195"/>
        <v>0</v>
      </c>
      <c r="M1014" s="157">
        <f t="shared" si="196"/>
        <v>0</v>
      </c>
      <c r="N1014" s="157">
        <f t="shared" si="187"/>
        <v>2073000</v>
      </c>
      <c r="O1014" s="158">
        <f t="shared" si="188"/>
        <v>621.9</v>
      </c>
      <c r="P1014" s="42"/>
    </row>
    <row r="1015" spans="1:16" x14ac:dyDescent="0.2">
      <c r="A1015" s="156">
        <v>1007</v>
      </c>
      <c r="B1015" s="157">
        <v>40000000</v>
      </c>
      <c r="C1015" s="42">
        <v>10000</v>
      </c>
      <c r="D1015" s="43">
        <f t="shared" si="189"/>
        <v>2500000</v>
      </c>
      <c r="E1015" s="43">
        <f t="shared" si="190"/>
        <v>3</v>
      </c>
      <c r="F1015" s="43">
        <f t="shared" si="191"/>
        <v>10000000</v>
      </c>
      <c r="G1015" s="43">
        <f t="shared" si="192"/>
        <v>3</v>
      </c>
      <c r="H1015" s="46">
        <f t="shared" si="185"/>
        <v>0.1875</v>
      </c>
      <c r="I1015" s="46">
        <f t="shared" si="186"/>
        <v>0.75</v>
      </c>
      <c r="J1015" s="42">
        <f t="shared" si="193"/>
        <v>1875</v>
      </c>
      <c r="K1015" s="42">
        <f t="shared" si="194"/>
        <v>7500</v>
      </c>
      <c r="L1015" s="43">
        <f t="shared" si="195"/>
        <v>7500000</v>
      </c>
      <c r="M1015" s="157">
        <f t="shared" si="196"/>
        <v>30000000</v>
      </c>
      <c r="N1015" s="157">
        <f t="shared" si="187"/>
        <v>2500000</v>
      </c>
      <c r="O1015" s="158">
        <f t="shared" si="188"/>
        <v>625</v>
      </c>
      <c r="P1015" s="42"/>
    </row>
    <row r="1016" spans="1:16" x14ac:dyDescent="0.2">
      <c r="A1016" s="156">
        <v>1008</v>
      </c>
      <c r="B1016" s="157">
        <v>12958000</v>
      </c>
      <c r="C1016" s="42">
        <v>1943.7</v>
      </c>
      <c r="D1016" s="43">
        <f t="shared" si="189"/>
        <v>2500000</v>
      </c>
      <c r="E1016" s="43">
        <f t="shared" si="190"/>
        <v>3</v>
      </c>
      <c r="F1016" s="43">
        <f t="shared" si="191"/>
        <v>10000000</v>
      </c>
      <c r="G1016" s="43">
        <f t="shared" si="192"/>
        <v>3</v>
      </c>
      <c r="H1016" s="46">
        <f t="shared" si="185"/>
        <v>0.57879302361475538</v>
      </c>
      <c r="I1016" s="46">
        <f t="shared" si="186"/>
        <v>0.22827596851365953</v>
      </c>
      <c r="J1016" s="42">
        <f t="shared" si="193"/>
        <v>1125</v>
      </c>
      <c r="K1016" s="42">
        <f t="shared" si="194"/>
        <v>443.70000000000005</v>
      </c>
      <c r="L1016" s="43">
        <f t="shared" si="195"/>
        <v>7500000</v>
      </c>
      <c r="M1016" s="157">
        <f t="shared" si="196"/>
        <v>2958000</v>
      </c>
      <c r="N1016" s="157">
        <f t="shared" si="187"/>
        <v>2500000</v>
      </c>
      <c r="O1016" s="158">
        <f t="shared" si="188"/>
        <v>375</v>
      </c>
      <c r="P1016" s="42"/>
    </row>
    <row r="1017" spans="1:16" x14ac:dyDescent="0.2">
      <c r="A1017" s="156">
        <v>1009</v>
      </c>
      <c r="B1017" s="157">
        <v>28602000</v>
      </c>
      <c r="C1017" s="42">
        <v>3432.24</v>
      </c>
      <c r="D1017" s="43">
        <f t="shared" si="189"/>
        <v>2500000</v>
      </c>
      <c r="E1017" s="43">
        <f t="shared" si="190"/>
        <v>3</v>
      </c>
      <c r="F1017" s="43">
        <f t="shared" si="191"/>
        <v>10000000</v>
      </c>
      <c r="G1017" s="43">
        <f t="shared" si="192"/>
        <v>3</v>
      </c>
      <c r="H1017" s="46">
        <f t="shared" si="185"/>
        <v>0.26221942521501995</v>
      </c>
      <c r="I1017" s="46">
        <f t="shared" si="186"/>
        <v>0.65037409971330673</v>
      </c>
      <c r="J1017" s="42">
        <f t="shared" si="193"/>
        <v>900</v>
      </c>
      <c r="K1017" s="42">
        <f t="shared" si="194"/>
        <v>2232.2399999999998</v>
      </c>
      <c r="L1017" s="43">
        <f t="shared" si="195"/>
        <v>7500000.0000000009</v>
      </c>
      <c r="M1017" s="157">
        <f t="shared" si="196"/>
        <v>18602000</v>
      </c>
      <c r="N1017" s="157">
        <f t="shared" si="187"/>
        <v>2500000</v>
      </c>
      <c r="O1017" s="158">
        <f t="shared" si="188"/>
        <v>300</v>
      </c>
      <c r="P1017" s="42"/>
    </row>
    <row r="1018" spans="1:16" x14ac:dyDescent="0.2">
      <c r="A1018" s="156">
        <v>1010</v>
      </c>
      <c r="B1018" s="157">
        <v>19077000</v>
      </c>
      <c r="C1018" s="42">
        <v>2289.2399999999998</v>
      </c>
      <c r="D1018" s="43">
        <f t="shared" si="189"/>
        <v>2500000</v>
      </c>
      <c r="E1018" s="43">
        <f t="shared" si="190"/>
        <v>3</v>
      </c>
      <c r="F1018" s="43">
        <f t="shared" si="191"/>
        <v>10000000</v>
      </c>
      <c r="G1018" s="43">
        <f t="shared" si="192"/>
        <v>3</v>
      </c>
      <c r="H1018" s="46">
        <f t="shared" si="185"/>
        <v>0.3931435760339676</v>
      </c>
      <c r="I1018" s="46">
        <f t="shared" si="186"/>
        <v>0.47580856528804322</v>
      </c>
      <c r="J1018" s="42">
        <f t="shared" si="193"/>
        <v>899.99999999999989</v>
      </c>
      <c r="K1018" s="42">
        <f t="shared" si="194"/>
        <v>1089.24</v>
      </c>
      <c r="L1018" s="43">
        <f t="shared" si="195"/>
        <v>7500000</v>
      </c>
      <c r="M1018" s="157">
        <f t="shared" si="196"/>
        <v>9077000</v>
      </c>
      <c r="N1018" s="157">
        <f t="shared" si="187"/>
        <v>2500000</v>
      </c>
      <c r="O1018" s="158">
        <f t="shared" si="188"/>
        <v>300</v>
      </c>
      <c r="P1018" s="42"/>
    </row>
    <row r="1019" spans="1:16" x14ac:dyDescent="0.2">
      <c r="A1019" s="156">
        <v>1011</v>
      </c>
      <c r="B1019" s="157">
        <v>7568000</v>
      </c>
      <c r="C1019" s="42">
        <v>1437.92</v>
      </c>
      <c r="D1019" s="43">
        <f t="shared" si="189"/>
        <v>2500000</v>
      </c>
      <c r="E1019" s="43">
        <f t="shared" si="190"/>
        <v>3</v>
      </c>
      <c r="F1019" s="43">
        <f t="shared" si="191"/>
        <v>10000000</v>
      </c>
      <c r="G1019" s="43">
        <f t="shared" si="192"/>
        <v>3</v>
      </c>
      <c r="H1019" s="46">
        <f t="shared" si="185"/>
        <v>0.66966173361522197</v>
      </c>
      <c r="I1019" s="46">
        <f t="shared" si="186"/>
        <v>0</v>
      </c>
      <c r="J1019" s="42">
        <f t="shared" si="193"/>
        <v>962.92000000000007</v>
      </c>
      <c r="K1019" s="42">
        <f t="shared" si="194"/>
        <v>0</v>
      </c>
      <c r="L1019" s="43">
        <f t="shared" si="195"/>
        <v>5068000</v>
      </c>
      <c r="M1019" s="157">
        <f t="shared" si="196"/>
        <v>0</v>
      </c>
      <c r="N1019" s="157">
        <f t="shared" si="187"/>
        <v>2500000</v>
      </c>
      <c r="O1019" s="158">
        <f t="shared" si="188"/>
        <v>475</v>
      </c>
      <c r="P1019" s="42"/>
    </row>
    <row r="1020" spans="1:16" x14ac:dyDescent="0.2">
      <c r="A1020" s="156">
        <v>1012</v>
      </c>
      <c r="B1020" s="157">
        <v>22754000</v>
      </c>
      <c r="C1020" s="42">
        <v>7053.74</v>
      </c>
      <c r="D1020" s="43">
        <f t="shared" si="189"/>
        <v>2500000</v>
      </c>
      <c r="E1020" s="43">
        <f t="shared" si="190"/>
        <v>3</v>
      </c>
      <c r="F1020" s="43">
        <f t="shared" si="191"/>
        <v>10000000</v>
      </c>
      <c r="G1020" s="43">
        <f t="shared" si="192"/>
        <v>3</v>
      </c>
      <c r="H1020" s="46">
        <f t="shared" si="185"/>
        <v>0.32961237584600511</v>
      </c>
      <c r="I1020" s="46">
        <f t="shared" si="186"/>
        <v>0.56051683220532655</v>
      </c>
      <c r="J1020" s="42">
        <f t="shared" si="193"/>
        <v>2325</v>
      </c>
      <c r="K1020" s="42">
        <f t="shared" si="194"/>
        <v>3953.74</v>
      </c>
      <c r="L1020" s="43">
        <f t="shared" si="195"/>
        <v>7500000</v>
      </c>
      <c r="M1020" s="157">
        <f t="shared" si="196"/>
        <v>12754000</v>
      </c>
      <c r="N1020" s="157">
        <f t="shared" si="187"/>
        <v>2500000</v>
      </c>
      <c r="O1020" s="158">
        <f t="shared" si="188"/>
        <v>775</v>
      </c>
      <c r="P1020" s="42"/>
    </row>
    <row r="1021" spans="1:16" x14ac:dyDescent="0.2">
      <c r="A1021" s="156">
        <v>1013</v>
      </c>
      <c r="B1021" s="157">
        <v>27815000</v>
      </c>
      <c r="C1021" s="42">
        <v>6397.45</v>
      </c>
      <c r="D1021" s="43">
        <f t="shared" si="189"/>
        <v>2500000</v>
      </c>
      <c r="E1021" s="43">
        <f t="shared" si="190"/>
        <v>3</v>
      </c>
      <c r="F1021" s="43">
        <f t="shared" si="191"/>
        <v>10000000</v>
      </c>
      <c r="G1021" s="43">
        <f t="shared" si="192"/>
        <v>3</v>
      </c>
      <c r="H1021" s="46">
        <f t="shared" si="185"/>
        <v>0.26963868416322129</v>
      </c>
      <c r="I1021" s="46">
        <f t="shared" si="186"/>
        <v>0.64048175444903832</v>
      </c>
      <c r="J1021" s="42">
        <f t="shared" si="193"/>
        <v>1725</v>
      </c>
      <c r="K1021" s="42">
        <f t="shared" si="194"/>
        <v>4097.45</v>
      </c>
      <c r="L1021" s="43">
        <f t="shared" si="195"/>
        <v>7500000</v>
      </c>
      <c r="M1021" s="157">
        <f t="shared" si="196"/>
        <v>17815000</v>
      </c>
      <c r="N1021" s="157">
        <f t="shared" si="187"/>
        <v>2500000</v>
      </c>
      <c r="O1021" s="158">
        <f t="shared" si="188"/>
        <v>575</v>
      </c>
      <c r="P1021" s="42"/>
    </row>
    <row r="1022" spans="1:16" x14ac:dyDescent="0.2">
      <c r="A1022" s="156">
        <v>1014</v>
      </c>
      <c r="B1022" s="157">
        <v>40000000</v>
      </c>
      <c r="C1022" s="42">
        <v>4800</v>
      </c>
      <c r="D1022" s="43">
        <f t="shared" si="189"/>
        <v>2500000</v>
      </c>
      <c r="E1022" s="43">
        <f t="shared" si="190"/>
        <v>3</v>
      </c>
      <c r="F1022" s="43">
        <f t="shared" si="191"/>
        <v>10000000</v>
      </c>
      <c r="G1022" s="43">
        <f t="shared" si="192"/>
        <v>3</v>
      </c>
      <c r="H1022" s="46">
        <f t="shared" si="185"/>
        <v>0.1875</v>
      </c>
      <c r="I1022" s="46">
        <f t="shared" si="186"/>
        <v>0.75</v>
      </c>
      <c r="J1022" s="42">
        <f t="shared" si="193"/>
        <v>900</v>
      </c>
      <c r="K1022" s="42">
        <f t="shared" si="194"/>
        <v>3600</v>
      </c>
      <c r="L1022" s="43">
        <f t="shared" si="195"/>
        <v>7500000</v>
      </c>
      <c r="M1022" s="157">
        <f t="shared" si="196"/>
        <v>30000000</v>
      </c>
      <c r="N1022" s="157">
        <f t="shared" si="187"/>
        <v>2500000</v>
      </c>
      <c r="O1022" s="158">
        <f t="shared" si="188"/>
        <v>300</v>
      </c>
      <c r="P1022" s="42"/>
    </row>
    <row r="1023" spans="1:16" x14ac:dyDescent="0.2">
      <c r="A1023" s="156">
        <v>1015</v>
      </c>
      <c r="B1023" s="157">
        <v>12250000</v>
      </c>
      <c r="C1023" s="42">
        <v>3675</v>
      </c>
      <c r="D1023" s="43">
        <f t="shared" si="189"/>
        <v>2500000</v>
      </c>
      <c r="E1023" s="43">
        <f t="shared" si="190"/>
        <v>3</v>
      </c>
      <c r="F1023" s="43">
        <f t="shared" si="191"/>
        <v>10000000</v>
      </c>
      <c r="G1023" s="43">
        <f t="shared" si="192"/>
        <v>3</v>
      </c>
      <c r="H1023" s="46">
        <f t="shared" si="185"/>
        <v>0.61224489795918369</v>
      </c>
      <c r="I1023" s="46">
        <f t="shared" si="186"/>
        <v>0.18367346938775511</v>
      </c>
      <c r="J1023" s="42">
        <f t="shared" si="193"/>
        <v>2250</v>
      </c>
      <c r="K1023" s="42">
        <f t="shared" si="194"/>
        <v>675</v>
      </c>
      <c r="L1023" s="43">
        <f t="shared" si="195"/>
        <v>7500000</v>
      </c>
      <c r="M1023" s="157">
        <f t="shared" si="196"/>
        <v>2250000</v>
      </c>
      <c r="N1023" s="157">
        <f t="shared" si="187"/>
        <v>2500000</v>
      </c>
      <c r="O1023" s="158">
        <f t="shared" si="188"/>
        <v>750</v>
      </c>
      <c r="P1023" s="42"/>
    </row>
    <row r="1024" spans="1:16" x14ac:dyDescent="0.2">
      <c r="A1024" s="156">
        <v>1016</v>
      </c>
      <c r="B1024" s="157">
        <v>10833000</v>
      </c>
      <c r="C1024" s="42">
        <v>3141.57</v>
      </c>
      <c r="D1024" s="43">
        <f t="shared" si="189"/>
        <v>2500000</v>
      </c>
      <c r="E1024" s="43">
        <f t="shared" si="190"/>
        <v>3</v>
      </c>
      <c r="F1024" s="43">
        <f t="shared" si="191"/>
        <v>10000000</v>
      </c>
      <c r="G1024" s="43">
        <f t="shared" si="192"/>
        <v>3</v>
      </c>
      <c r="H1024" s="46">
        <f t="shared" si="185"/>
        <v>0.69232899473829967</v>
      </c>
      <c r="I1024" s="46">
        <f t="shared" si="186"/>
        <v>7.6894673682267142E-2</v>
      </c>
      <c r="J1024" s="42">
        <f t="shared" si="193"/>
        <v>2175</v>
      </c>
      <c r="K1024" s="42">
        <f t="shared" si="194"/>
        <v>241.57</v>
      </c>
      <c r="L1024" s="43">
        <f t="shared" si="195"/>
        <v>7500000</v>
      </c>
      <c r="M1024" s="157">
        <f t="shared" si="196"/>
        <v>833000</v>
      </c>
      <c r="N1024" s="157">
        <f t="shared" si="187"/>
        <v>2500000</v>
      </c>
      <c r="O1024" s="158">
        <f t="shared" si="188"/>
        <v>725</v>
      </c>
      <c r="P1024" s="42"/>
    </row>
    <row r="1025" spans="1:16" x14ac:dyDescent="0.2">
      <c r="A1025" s="156">
        <v>1017</v>
      </c>
      <c r="B1025" s="157">
        <v>1228000</v>
      </c>
      <c r="C1025" s="42">
        <v>208.76</v>
      </c>
      <c r="D1025" s="43">
        <f t="shared" si="189"/>
        <v>2500000</v>
      </c>
      <c r="E1025" s="43">
        <f t="shared" si="190"/>
        <v>3</v>
      </c>
      <c r="F1025" s="43">
        <f t="shared" si="191"/>
        <v>10000000</v>
      </c>
      <c r="G1025" s="43">
        <f t="shared" si="192"/>
        <v>3</v>
      </c>
      <c r="H1025" s="46">
        <f t="shared" si="185"/>
        <v>0</v>
      </c>
      <c r="I1025" s="46">
        <f t="shared" si="186"/>
        <v>0</v>
      </c>
      <c r="J1025" s="42">
        <f t="shared" si="193"/>
        <v>0</v>
      </c>
      <c r="K1025" s="42">
        <f t="shared" si="194"/>
        <v>0</v>
      </c>
      <c r="L1025" s="43">
        <f t="shared" si="195"/>
        <v>0</v>
      </c>
      <c r="M1025" s="157">
        <f t="shared" si="196"/>
        <v>0</v>
      </c>
      <c r="N1025" s="157">
        <f t="shared" si="187"/>
        <v>1228000</v>
      </c>
      <c r="O1025" s="158">
        <f t="shared" si="188"/>
        <v>208.76</v>
      </c>
      <c r="P1025" s="42"/>
    </row>
    <row r="1026" spans="1:16" x14ac:dyDescent="0.2">
      <c r="A1026" s="156">
        <v>1018</v>
      </c>
      <c r="B1026" s="157">
        <v>24863000</v>
      </c>
      <c r="C1026" s="42">
        <v>2983.56</v>
      </c>
      <c r="D1026" s="43">
        <f t="shared" si="189"/>
        <v>2500000</v>
      </c>
      <c r="E1026" s="43">
        <f t="shared" si="190"/>
        <v>3</v>
      </c>
      <c r="F1026" s="43">
        <f t="shared" si="191"/>
        <v>10000000</v>
      </c>
      <c r="G1026" s="43">
        <f t="shared" si="192"/>
        <v>3</v>
      </c>
      <c r="H1026" s="46">
        <f t="shared" si="185"/>
        <v>0.30165305876201587</v>
      </c>
      <c r="I1026" s="46">
        <f t="shared" si="186"/>
        <v>0.59779592165064555</v>
      </c>
      <c r="J1026" s="42">
        <f t="shared" si="193"/>
        <v>900</v>
      </c>
      <c r="K1026" s="42">
        <f t="shared" si="194"/>
        <v>1783.56</v>
      </c>
      <c r="L1026" s="43">
        <f t="shared" si="195"/>
        <v>7500000.0000000009</v>
      </c>
      <c r="M1026" s="157">
        <f t="shared" si="196"/>
        <v>14863000</v>
      </c>
      <c r="N1026" s="157">
        <f t="shared" si="187"/>
        <v>2500000</v>
      </c>
      <c r="O1026" s="158">
        <f t="shared" si="188"/>
        <v>300</v>
      </c>
      <c r="P1026" s="42"/>
    </row>
    <row r="1027" spans="1:16" x14ac:dyDescent="0.2">
      <c r="A1027" s="156">
        <v>1019</v>
      </c>
      <c r="B1027" s="157">
        <v>13881000</v>
      </c>
      <c r="C1027" s="42">
        <v>2498.58</v>
      </c>
      <c r="D1027" s="43">
        <f t="shared" si="189"/>
        <v>2500000</v>
      </c>
      <c r="E1027" s="43">
        <f t="shared" si="190"/>
        <v>3</v>
      </c>
      <c r="F1027" s="43">
        <f t="shared" si="191"/>
        <v>10000000</v>
      </c>
      <c r="G1027" s="43">
        <f t="shared" si="192"/>
        <v>3</v>
      </c>
      <c r="H1027" s="46">
        <f t="shared" si="185"/>
        <v>0.54030689431597145</v>
      </c>
      <c r="I1027" s="46">
        <f t="shared" si="186"/>
        <v>0.27959080757870469</v>
      </c>
      <c r="J1027" s="42">
        <f t="shared" si="193"/>
        <v>1350</v>
      </c>
      <c r="K1027" s="42">
        <f t="shared" si="194"/>
        <v>698.57999999999993</v>
      </c>
      <c r="L1027" s="43">
        <f t="shared" si="195"/>
        <v>7500000</v>
      </c>
      <c r="M1027" s="157">
        <f t="shared" si="196"/>
        <v>3881000</v>
      </c>
      <c r="N1027" s="157">
        <f t="shared" si="187"/>
        <v>2500000</v>
      </c>
      <c r="O1027" s="158">
        <f t="shared" si="188"/>
        <v>450</v>
      </c>
      <c r="P1027" s="42"/>
    </row>
    <row r="1028" spans="1:16" x14ac:dyDescent="0.2">
      <c r="A1028" s="156">
        <v>1020</v>
      </c>
      <c r="B1028" s="157">
        <v>1224000</v>
      </c>
      <c r="C1028" s="42">
        <v>281.52</v>
      </c>
      <c r="D1028" s="43">
        <f t="shared" si="189"/>
        <v>2500000</v>
      </c>
      <c r="E1028" s="43">
        <f t="shared" si="190"/>
        <v>3</v>
      </c>
      <c r="F1028" s="43">
        <f t="shared" si="191"/>
        <v>10000000</v>
      </c>
      <c r="G1028" s="43">
        <f t="shared" si="192"/>
        <v>3</v>
      </c>
      <c r="H1028" s="46">
        <f t="shared" si="185"/>
        <v>0</v>
      </c>
      <c r="I1028" s="46">
        <f t="shared" si="186"/>
        <v>0</v>
      </c>
      <c r="J1028" s="42">
        <f t="shared" si="193"/>
        <v>0</v>
      </c>
      <c r="K1028" s="42">
        <f t="shared" si="194"/>
        <v>0</v>
      </c>
      <c r="L1028" s="43">
        <f t="shared" si="195"/>
        <v>0</v>
      </c>
      <c r="M1028" s="157">
        <f t="shared" si="196"/>
        <v>0</v>
      </c>
      <c r="N1028" s="157">
        <f t="shared" si="187"/>
        <v>1224000</v>
      </c>
      <c r="O1028" s="158">
        <f t="shared" si="188"/>
        <v>281.52</v>
      </c>
      <c r="P1028" s="42"/>
    </row>
    <row r="1029" spans="1:16" x14ac:dyDescent="0.2">
      <c r="A1029" s="156">
        <v>1021</v>
      </c>
      <c r="B1029" s="157">
        <v>33360000</v>
      </c>
      <c r="C1029" s="42">
        <v>7672.8</v>
      </c>
      <c r="D1029" s="43">
        <f t="shared" si="189"/>
        <v>2500000</v>
      </c>
      <c r="E1029" s="43">
        <f t="shared" si="190"/>
        <v>3</v>
      </c>
      <c r="F1029" s="43">
        <f t="shared" si="191"/>
        <v>10000000</v>
      </c>
      <c r="G1029" s="43">
        <f t="shared" si="192"/>
        <v>3</v>
      </c>
      <c r="H1029" s="46">
        <f t="shared" si="185"/>
        <v>0.22482014388489208</v>
      </c>
      <c r="I1029" s="46">
        <f t="shared" si="186"/>
        <v>0.70023980815347719</v>
      </c>
      <c r="J1029" s="42">
        <f t="shared" si="193"/>
        <v>1725</v>
      </c>
      <c r="K1029" s="42">
        <f t="shared" si="194"/>
        <v>5372.8</v>
      </c>
      <c r="L1029" s="43">
        <f t="shared" si="195"/>
        <v>7500000</v>
      </c>
      <c r="M1029" s="157">
        <f t="shared" si="196"/>
        <v>23360000</v>
      </c>
      <c r="N1029" s="157">
        <f t="shared" si="187"/>
        <v>2500000</v>
      </c>
      <c r="O1029" s="158">
        <f t="shared" si="188"/>
        <v>575</v>
      </c>
      <c r="P1029" s="42"/>
    </row>
    <row r="1030" spans="1:16" x14ac:dyDescent="0.2">
      <c r="A1030" s="156">
        <v>1022</v>
      </c>
      <c r="B1030" s="157">
        <v>10801000</v>
      </c>
      <c r="C1030" s="42">
        <v>1728.16</v>
      </c>
      <c r="D1030" s="43">
        <f t="shared" si="189"/>
        <v>2500000</v>
      </c>
      <c r="E1030" s="43">
        <f t="shared" si="190"/>
        <v>3</v>
      </c>
      <c r="F1030" s="43">
        <f t="shared" si="191"/>
        <v>10000000</v>
      </c>
      <c r="G1030" s="43">
        <f t="shared" si="192"/>
        <v>3</v>
      </c>
      <c r="H1030" s="46">
        <f t="shared" si="185"/>
        <v>0.69438014998611242</v>
      </c>
      <c r="I1030" s="46">
        <f t="shared" si="186"/>
        <v>7.4159800018516797E-2</v>
      </c>
      <c r="J1030" s="42">
        <f t="shared" si="193"/>
        <v>1200</v>
      </c>
      <c r="K1030" s="42">
        <f t="shared" si="194"/>
        <v>128.16</v>
      </c>
      <c r="L1030" s="43">
        <f t="shared" si="195"/>
        <v>7500000</v>
      </c>
      <c r="M1030" s="157">
        <f t="shared" si="196"/>
        <v>800999.99999999988</v>
      </c>
      <c r="N1030" s="157">
        <f t="shared" si="187"/>
        <v>2500000</v>
      </c>
      <c r="O1030" s="158">
        <f t="shared" si="188"/>
        <v>400</v>
      </c>
      <c r="P1030" s="42"/>
    </row>
    <row r="1031" spans="1:16" x14ac:dyDescent="0.2">
      <c r="A1031" s="156">
        <v>1023</v>
      </c>
      <c r="B1031" s="157">
        <v>40000000</v>
      </c>
      <c r="C1031" s="42">
        <v>9600</v>
      </c>
      <c r="D1031" s="43">
        <f t="shared" si="189"/>
        <v>2500000</v>
      </c>
      <c r="E1031" s="43">
        <f t="shared" si="190"/>
        <v>3</v>
      </c>
      <c r="F1031" s="43">
        <f t="shared" si="191"/>
        <v>10000000</v>
      </c>
      <c r="G1031" s="43">
        <f t="shared" si="192"/>
        <v>3</v>
      </c>
      <c r="H1031" s="46">
        <f t="shared" si="185"/>
        <v>0.1875</v>
      </c>
      <c r="I1031" s="46">
        <f t="shared" si="186"/>
        <v>0.75</v>
      </c>
      <c r="J1031" s="42">
        <f t="shared" si="193"/>
        <v>1800</v>
      </c>
      <c r="K1031" s="42">
        <f t="shared" si="194"/>
        <v>7200</v>
      </c>
      <c r="L1031" s="43">
        <f t="shared" si="195"/>
        <v>7500000</v>
      </c>
      <c r="M1031" s="157">
        <f t="shared" si="196"/>
        <v>30000000</v>
      </c>
      <c r="N1031" s="157">
        <f t="shared" si="187"/>
        <v>2500000</v>
      </c>
      <c r="O1031" s="158">
        <f t="shared" si="188"/>
        <v>600</v>
      </c>
      <c r="P1031" s="42"/>
    </row>
    <row r="1032" spans="1:16" x14ac:dyDescent="0.2">
      <c r="A1032" s="156">
        <v>1024</v>
      </c>
      <c r="B1032" s="157">
        <v>27597000</v>
      </c>
      <c r="C1032" s="42">
        <v>7727.16</v>
      </c>
      <c r="D1032" s="43">
        <f t="shared" si="189"/>
        <v>2500000</v>
      </c>
      <c r="E1032" s="43">
        <f t="shared" si="190"/>
        <v>3</v>
      </c>
      <c r="F1032" s="43">
        <f t="shared" si="191"/>
        <v>10000000</v>
      </c>
      <c r="G1032" s="43">
        <f t="shared" si="192"/>
        <v>3</v>
      </c>
      <c r="H1032" s="46">
        <f t="shared" si="185"/>
        <v>0.2717686705076639</v>
      </c>
      <c r="I1032" s="46">
        <f t="shared" si="186"/>
        <v>0.63764177265644817</v>
      </c>
      <c r="J1032" s="42">
        <f t="shared" si="193"/>
        <v>2100</v>
      </c>
      <c r="K1032" s="42">
        <f t="shared" si="194"/>
        <v>4927.16</v>
      </c>
      <c r="L1032" s="43">
        <f t="shared" si="195"/>
        <v>7500000.0000000009</v>
      </c>
      <c r="M1032" s="157">
        <f t="shared" si="196"/>
        <v>17597000</v>
      </c>
      <c r="N1032" s="157">
        <f t="shared" si="187"/>
        <v>2500000</v>
      </c>
      <c r="O1032" s="158">
        <f t="shared" si="188"/>
        <v>700</v>
      </c>
      <c r="P1032" s="42"/>
    </row>
    <row r="1033" spans="1:16" x14ac:dyDescent="0.2">
      <c r="A1033" s="156">
        <v>1025</v>
      </c>
      <c r="B1033" s="157">
        <v>34022000</v>
      </c>
      <c r="C1033" s="42">
        <v>9185.94</v>
      </c>
      <c r="D1033" s="43">
        <f t="shared" si="189"/>
        <v>2500000</v>
      </c>
      <c r="E1033" s="43">
        <f t="shared" si="190"/>
        <v>3</v>
      </c>
      <c r="F1033" s="43">
        <f t="shared" si="191"/>
        <v>10000000</v>
      </c>
      <c r="G1033" s="43">
        <f t="shared" si="192"/>
        <v>3</v>
      </c>
      <c r="H1033" s="46">
        <f t="shared" ref="H1033:H1096" si="197">MAX(0,MIN(E1033*D1033,B1033-D1033))/B1033</f>
        <v>0.22044559402739403</v>
      </c>
      <c r="I1033" s="46">
        <f t="shared" ref="I1033:I1096" si="198">MAX(0,MIN(G1033*F1033,B1033-SUM(D1033,E1033*D1033)))/B1033</f>
        <v>0.70607254129680797</v>
      </c>
      <c r="J1033" s="42">
        <f t="shared" si="193"/>
        <v>2025</v>
      </c>
      <c r="K1033" s="42">
        <f t="shared" si="194"/>
        <v>6485.9400000000005</v>
      </c>
      <c r="L1033" s="43">
        <f t="shared" si="195"/>
        <v>7500000</v>
      </c>
      <c r="M1033" s="157">
        <f t="shared" si="196"/>
        <v>24022000</v>
      </c>
      <c r="N1033" s="157">
        <f t="shared" ref="N1033:N1096" si="199">B1033-SUM(L1033:M1033)</f>
        <v>2500000</v>
      </c>
      <c r="O1033" s="158">
        <f t="shared" ref="O1033:O1096" si="200">C1033-SUM(J1033:K1033)</f>
        <v>675</v>
      </c>
      <c r="P1033" s="42"/>
    </row>
    <row r="1034" spans="1:16" x14ac:dyDescent="0.2">
      <c r="A1034" s="156">
        <v>1026</v>
      </c>
      <c r="B1034" s="157">
        <v>31105000</v>
      </c>
      <c r="C1034" s="42">
        <v>5598.9</v>
      </c>
      <c r="D1034" s="43">
        <f t="shared" ref="D1034:D1097" si="201">D1033</f>
        <v>2500000</v>
      </c>
      <c r="E1034" s="43">
        <f t="shared" ref="E1034:E1097" si="202">E1033</f>
        <v>3</v>
      </c>
      <c r="F1034" s="43">
        <f t="shared" ref="F1034:F1097" si="203">F1033</f>
        <v>10000000</v>
      </c>
      <c r="G1034" s="43">
        <f t="shared" ref="G1034:G1097" si="204">G1033</f>
        <v>3</v>
      </c>
      <c r="H1034" s="46">
        <f t="shared" si="197"/>
        <v>0.24111879119112684</v>
      </c>
      <c r="I1034" s="46">
        <f t="shared" si="198"/>
        <v>0.67850827841183092</v>
      </c>
      <c r="J1034" s="42">
        <f t="shared" ref="J1034:J1097" si="205">+H1034*$C1034</f>
        <v>1350</v>
      </c>
      <c r="K1034" s="42">
        <f t="shared" ref="K1034:K1097" si="206">+I1034*$C1034</f>
        <v>3798.9</v>
      </c>
      <c r="L1034" s="43">
        <f t="shared" ref="L1034:L1097" si="207">H1034*B1034</f>
        <v>7500000</v>
      </c>
      <c r="M1034" s="157">
        <f t="shared" si="196"/>
        <v>21105000</v>
      </c>
      <c r="N1034" s="157">
        <f t="shared" si="199"/>
        <v>2500000</v>
      </c>
      <c r="O1034" s="158">
        <f t="shared" si="200"/>
        <v>450</v>
      </c>
      <c r="P1034" s="42"/>
    </row>
    <row r="1035" spans="1:16" x14ac:dyDescent="0.2">
      <c r="A1035" s="156">
        <v>1027</v>
      </c>
      <c r="B1035" s="157">
        <v>16684000</v>
      </c>
      <c r="C1035" s="42">
        <v>4838.3599999999997</v>
      </c>
      <c r="D1035" s="43">
        <f t="shared" si="201"/>
        <v>2500000</v>
      </c>
      <c r="E1035" s="43">
        <f t="shared" si="202"/>
        <v>3</v>
      </c>
      <c r="F1035" s="43">
        <f t="shared" si="203"/>
        <v>10000000</v>
      </c>
      <c r="G1035" s="43">
        <f t="shared" si="204"/>
        <v>3</v>
      </c>
      <c r="H1035" s="46">
        <f t="shared" si="197"/>
        <v>0.44953248621433711</v>
      </c>
      <c r="I1035" s="46">
        <f t="shared" si="198"/>
        <v>0.4006233517142172</v>
      </c>
      <c r="J1035" s="42">
        <f t="shared" si="205"/>
        <v>2175</v>
      </c>
      <c r="K1035" s="42">
        <f t="shared" si="206"/>
        <v>1938.36</v>
      </c>
      <c r="L1035" s="43">
        <f t="shared" si="207"/>
        <v>7500000</v>
      </c>
      <c r="M1035" s="157">
        <f t="shared" si="196"/>
        <v>6684000</v>
      </c>
      <c r="N1035" s="157">
        <f t="shared" si="199"/>
        <v>2500000</v>
      </c>
      <c r="O1035" s="158">
        <f t="shared" si="200"/>
        <v>725</v>
      </c>
      <c r="P1035" s="42"/>
    </row>
    <row r="1036" spans="1:16" x14ac:dyDescent="0.2">
      <c r="A1036" s="156">
        <v>1028</v>
      </c>
      <c r="B1036" s="157">
        <v>9687000</v>
      </c>
      <c r="C1036" s="42">
        <v>1259.31</v>
      </c>
      <c r="D1036" s="43">
        <f t="shared" si="201"/>
        <v>2500000</v>
      </c>
      <c r="E1036" s="43">
        <f t="shared" si="202"/>
        <v>3</v>
      </c>
      <c r="F1036" s="43">
        <f t="shared" si="203"/>
        <v>10000000</v>
      </c>
      <c r="G1036" s="43">
        <f t="shared" si="204"/>
        <v>3</v>
      </c>
      <c r="H1036" s="46">
        <f t="shared" si="197"/>
        <v>0.74192216372457931</v>
      </c>
      <c r="I1036" s="46">
        <f t="shared" si="198"/>
        <v>0</v>
      </c>
      <c r="J1036" s="42">
        <f t="shared" si="205"/>
        <v>934.31</v>
      </c>
      <c r="K1036" s="42">
        <f t="shared" si="206"/>
        <v>0</v>
      </c>
      <c r="L1036" s="43">
        <f t="shared" si="207"/>
        <v>7187000</v>
      </c>
      <c r="M1036" s="157">
        <f t="shared" si="196"/>
        <v>0</v>
      </c>
      <c r="N1036" s="157">
        <f t="shared" si="199"/>
        <v>2500000</v>
      </c>
      <c r="O1036" s="158">
        <f t="shared" si="200"/>
        <v>325</v>
      </c>
      <c r="P1036" s="42"/>
    </row>
    <row r="1037" spans="1:16" x14ac:dyDescent="0.2">
      <c r="A1037" s="156">
        <v>1029</v>
      </c>
      <c r="B1037" s="157">
        <v>800000</v>
      </c>
      <c r="C1037" s="42">
        <v>248</v>
      </c>
      <c r="D1037" s="43">
        <f t="shared" si="201"/>
        <v>2500000</v>
      </c>
      <c r="E1037" s="43">
        <f t="shared" si="202"/>
        <v>3</v>
      </c>
      <c r="F1037" s="43">
        <f t="shared" si="203"/>
        <v>10000000</v>
      </c>
      <c r="G1037" s="43">
        <f t="shared" si="204"/>
        <v>3</v>
      </c>
      <c r="H1037" s="46">
        <f t="shared" si="197"/>
        <v>0</v>
      </c>
      <c r="I1037" s="46">
        <f t="shared" si="198"/>
        <v>0</v>
      </c>
      <c r="J1037" s="42">
        <f t="shared" si="205"/>
        <v>0</v>
      </c>
      <c r="K1037" s="42">
        <f t="shared" si="206"/>
        <v>0</v>
      </c>
      <c r="L1037" s="43">
        <f t="shared" si="207"/>
        <v>0</v>
      </c>
      <c r="M1037" s="157">
        <f t="shared" si="196"/>
        <v>0</v>
      </c>
      <c r="N1037" s="157">
        <f t="shared" si="199"/>
        <v>800000</v>
      </c>
      <c r="O1037" s="158">
        <f t="shared" si="200"/>
        <v>248</v>
      </c>
      <c r="P1037" s="42"/>
    </row>
    <row r="1038" spans="1:16" x14ac:dyDescent="0.2">
      <c r="A1038" s="156">
        <v>1030</v>
      </c>
      <c r="B1038" s="157">
        <v>30122000</v>
      </c>
      <c r="C1038" s="42">
        <v>3915.86</v>
      </c>
      <c r="D1038" s="43">
        <f t="shared" si="201"/>
        <v>2500000</v>
      </c>
      <c r="E1038" s="43">
        <f t="shared" si="202"/>
        <v>3</v>
      </c>
      <c r="F1038" s="43">
        <f t="shared" si="203"/>
        <v>10000000</v>
      </c>
      <c r="G1038" s="43">
        <f t="shared" si="204"/>
        <v>3</v>
      </c>
      <c r="H1038" s="46">
        <f t="shared" si="197"/>
        <v>0.24898745103246797</v>
      </c>
      <c r="I1038" s="46">
        <f t="shared" si="198"/>
        <v>0.66801673195670941</v>
      </c>
      <c r="J1038" s="42">
        <f t="shared" si="205"/>
        <v>975.00000000000011</v>
      </c>
      <c r="K1038" s="42">
        <f t="shared" si="206"/>
        <v>2615.86</v>
      </c>
      <c r="L1038" s="43">
        <f t="shared" si="207"/>
        <v>7500000</v>
      </c>
      <c r="M1038" s="157">
        <f t="shared" si="196"/>
        <v>20122000</v>
      </c>
      <c r="N1038" s="157">
        <f t="shared" si="199"/>
        <v>2500000</v>
      </c>
      <c r="O1038" s="158">
        <f t="shared" si="200"/>
        <v>325</v>
      </c>
      <c r="P1038" s="42"/>
    </row>
    <row r="1039" spans="1:16" x14ac:dyDescent="0.2">
      <c r="A1039" s="156">
        <v>1031</v>
      </c>
      <c r="B1039" s="157">
        <v>5036000</v>
      </c>
      <c r="C1039" s="42">
        <v>1057.56</v>
      </c>
      <c r="D1039" s="43">
        <f t="shared" si="201"/>
        <v>2500000</v>
      </c>
      <c r="E1039" s="43">
        <f t="shared" si="202"/>
        <v>3</v>
      </c>
      <c r="F1039" s="43">
        <f t="shared" si="203"/>
        <v>10000000</v>
      </c>
      <c r="G1039" s="43">
        <f t="shared" si="204"/>
        <v>3</v>
      </c>
      <c r="H1039" s="46">
        <f t="shared" si="197"/>
        <v>0.50357426528991267</v>
      </c>
      <c r="I1039" s="46">
        <f t="shared" si="198"/>
        <v>0</v>
      </c>
      <c r="J1039" s="42">
        <f t="shared" si="205"/>
        <v>532.56000000000006</v>
      </c>
      <c r="K1039" s="42">
        <f t="shared" si="206"/>
        <v>0</v>
      </c>
      <c r="L1039" s="43">
        <f t="shared" si="207"/>
        <v>2536000</v>
      </c>
      <c r="M1039" s="157">
        <f t="shared" si="196"/>
        <v>0</v>
      </c>
      <c r="N1039" s="157">
        <f t="shared" si="199"/>
        <v>2500000</v>
      </c>
      <c r="O1039" s="158">
        <f t="shared" si="200"/>
        <v>524.99999999999989</v>
      </c>
      <c r="P1039" s="42"/>
    </row>
    <row r="1040" spans="1:16" x14ac:dyDescent="0.2">
      <c r="A1040" s="156">
        <v>1032</v>
      </c>
      <c r="B1040" s="157">
        <v>1092000</v>
      </c>
      <c r="C1040" s="42">
        <v>229.32</v>
      </c>
      <c r="D1040" s="43">
        <f t="shared" si="201"/>
        <v>2500000</v>
      </c>
      <c r="E1040" s="43">
        <f t="shared" si="202"/>
        <v>3</v>
      </c>
      <c r="F1040" s="43">
        <f t="shared" si="203"/>
        <v>10000000</v>
      </c>
      <c r="G1040" s="43">
        <f t="shared" si="204"/>
        <v>3</v>
      </c>
      <c r="H1040" s="46">
        <f t="shared" si="197"/>
        <v>0</v>
      </c>
      <c r="I1040" s="46">
        <f t="shared" si="198"/>
        <v>0</v>
      </c>
      <c r="J1040" s="42">
        <f t="shared" si="205"/>
        <v>0</v>
      </c>
      <c r="K1040" s="42">
        <f t="shared" si="206"/>
        <v>0</v>
      </c>
      <c r="L1040" s="43">
        <f t="shared" si="207"/>
        <v>0</v>
      </c>
      <c r="M1040" s="157">
        <f t="shared" si="196"/>
        <v>0</v>
      </c>
      <c r="N1040" s="157">
        <f t="shared" si="199"/>
        <v>1092000</v>
      </c>
      <c r="O1040" s="158">
        <f t="shared" si="200"/>
        <v>229.32</v>
      </c>
      <c r="P1040" s="42"/>
    </row>
    <row r="1041" spans="1:16" x14ac:dyDescent="0.2">
      <c r="A1041" s="156">
        <v>1033</v>
      </c>
      <c r="B1041" s="157">
        <v>5837000</v>
      </c>
      <c r="C1041" s="42">
        <v>1284.1400000000001</v>
      </c>
      <c r="D1041" s="43">
        <f t="shared" si="201"/>
        <v>2500000</v>
      </c>
      <c r="E1041" s="43">
        <f t="shared" si="202"/>
        <v>3</v>
      </c>
      <c r="F1041" s="43">
        <f t="shared" si="203"/>
        <v>10000000</v>
      </c>
      <c r="G1041" s="43">
        <f t="shared" si="204"/>
        <v>3</v>
      </c>
      <c r="H1041" s="46">
        <f t="shared" si="197"/>
        <v>0.57169778996059617</v>
      </c>
      <c r="I1041" s="46">
        <f t="shared" si="198"/>
        <v>0</v>
      </c>
      <c r="J1041" s="42">
        <f t="shared" si="205"/>
        <v>734.14</v>
      </c>
      <c r="K1041" s="42">
        <f t="shared" si="206"/>
        <v>0</v>
      </c>
      <c r="L1041" s="43">
        <f t="shared" si="207"/>
        <v>3337000</v>
      </c>
      <c r="M1041" s="157">
        <f t="shared" si="196"/>
        <v>0</v>
      </c>
      <c r="N1041" s="157">
        <f t="shared" si="199"/>
        <v>2500000</v>
      </c>
      <c r="O1041" s="158">
        <f t="shared" si="200"/>
        <v>550.00000000000011</v>
      </c>
      <c r="P1041" s="42"/>
    </row>
    <row r="1042" spans="1:16" x14ac:dyDescent="0.2">
      <c r="A1042" s="156">
        <v>1034</v>
      </c>
      <c r="B1042" s="157">
        <v>40000000</v>
      </c>
      <c r="C1042" s="42">
        <v>9600</v>
      </c>
      <c r="D1042" s="43">
        <f t="shared" si="201"/>
        <v>2500000</v>
      </c>
      <c r="E1042" s="43">
        <f t="shared" si="202"/>
        <v>3</v>
      </c>
      <c r="F1042" s="43">
        <f t="shared" si="203"/>
        <v>10000000</v>
      </c>
      <c r="G1042" s="43">
        <f t="shared" si="204"/>
        <v>3</v>
      </c>
      <c r="H1042" s="46">
        <f t="shared" si="197"/>
        <v>0.1875</v>
      </c>
      <c r="I1042" s="46">
        <f t="shared" si="198"/>
        <v>0.75</v>
      </c>
      <c r="J1042" s="42">
        <f t="shared" si="205"/>
        <v>1800</v>
      </c>
      <c r="K1042" s="42">
        <f t="shared" si="206"/>
        <v>7200</v>
      </c>
      <c r="L1042" s="43">
        <f t="shared" si="207"/>
        <v>7500000</v>
      </c>
      <c r="M1042" s="157">
        <f t="shared" si="196"/>
        <v>30000000</v>
      </c>
      <c r="N1042" s="157">
        <f t="shared" si="199"/>
        <v>2500000</v>
      </c>
      <c r="O1042" s="158">
        <f t="shared" si="200"/>
        <v>600</v>
      </c>
      <c r="P1042" s="42"/>
    </row>
    <row r="1043" spans="1:16" x14ac:dyDescent="0.2">
      <c r="A1043" s="156">
        <v>1035</v>
      </c>
      <c r="B1043" s="157">
        <v>40000000</v>
      </c>
      <c r="C1043" s="42">
        <v>9600</v>
      </c>
      <c r="D1043" s="43">
        <f t="shared" si="201"/>
        <v>2500000</v>
      </c>
      <c r="E1043" s="43">
        <f t="shared" si="202"/>
        <v>3</v>
      </c>
      <c r="F1043" s="43">
        <f t="shared" si="203"/>
        <v>10000000</v>
      </c>
      <c r="G1043" s="43">
        <f t="shared" si="204"/>
        <v>3</v>
      </c>
      <c r="H1043" s="46">
        <f t="shared" si="197"/>
        <v>0.1875</v>
      </c>
      <c r="I1043" s="46">
        <f t="shared" si="198"/>
        <v>0.75</v>
      </c>
      <c r="J1043" s="42">
        <f t="shared" si="205"/>
        <v>1800</v>
      </c>
      <c r="K1043" s="42">
        <f t="shared" si="206"/>
        <v>7200</v>
      </c>
      <c r="L1043" s="43">
        <f t="shared" si="207"/>
        <v>7500000</v>
      </c>
      <c r="M1043" s="157">
        <f t="shared" si="196"/>
        <v>30000000</v>
      </c>
      <c r="N1043" s="157">
        <f t="shared" si="199"/>
        <v>2500000</v>
      </c>
      <c r="O1043" s="158">
        <f t="shared" si="200"/>
        <v>600</v>
      </c>
      <c r="P1043" s="42"/>
    </row>
    <row r="1044" spans="1:16" x14ac:dyDescent="0.2">
      <c r="A1044" s="156">
        <v>1036</v>
      </c>
      <c r="B1044" s="157">
        <v>40000000</v>
      </c>
      <c r="C1044" s="42">
        <v>10400</v>
      </c>
      <c r="D1044" s="43">
        <f t="shared" si="201"/>
        <v>2500000</v>
      </c>
      <c r="E1044" s="43">
        <f t="shared" si="202"/>
        <v>3</v>
      </c>
      <c r="F1044" s="43">
        <f t="shared" si="203"/>
        <v>10000000</v>
      </c>
      <c r="G1044" s="43">
        <f t="shared" si="204"/>
        <v>3</v>
      </c>
      <c r="H1044" s="46">
        <f t="shared" si="197"/>
        <v>0.1875</v>
      </c>
      <c r="I1044" s="46">
        <f t="shared" si="198"/>
        <v>0.75</v>
      </c>
      <c r="J1044" s="42">
        <f t="shared" si="205"/>
        <v>1950</v>
      </c>
      <c r="K1044" s="42">
        <f t="shared" si="206"/>
        <v>7800</v>
      </c>
      <c r="L1044" s="43">
        <f t="shared" si="207"/>
        <v>7500000</v>
      </c>
      <c r="M1044" s="157">
        <f t="shared" si="196"/>
        <v>30000000</v>
      </c>
      <c r="N1044" s="157">
        <f t="shared" si="199"/>
        <v>2500000</v>
      </c>
      <c r="O1044" s="158">
        <f t="shared" si="200"/>
        <v>650</v>
      </c>
      <c r="P1044" s="42"/>
    </row>
    <row r="1045" spans="1:16" x14ac:dyDescent="0.2">
      <c r="A1045" s="156">
        <v>1037</v>
      </c>
      <c r="B1045" s="157">
        <v>4806000</v>
      </c>
      <c r="C1045" s="42">
        <v>817.02</v>
      </c>
      <c r="D1045" s="43">
        <f t="shared" si="201"/>
        <v>2500000</v>
      </c>
      <c r="E1045" s="43">
        <f t="shared" si="202"/>
        <v>3</v>
      </c>
      <c r="F1045" s="43">
        <f t="shared" si="203"/>
        <v>10000000</v>
      </c>
      <c r="G1045" s="43">
        <f t="shared" si="204"/>
        <v>3</v>
      </c>
      <c r="H1045" s="46">
        <f t="shared" si="197"/>
        <v>0.47981689554723261</v>
      </c>
      <c r="I1045" s="46">
        <f t="shared" si="198"/>
        <v>0</v>
      </c>
      <c r="J1045" s="42">
        <f t="shared" si="205"/>
        <v>392.02</v>
      </c>
      <c r="K1045" s="42">
        <f t="shared" si="206"/>
        <v>0</v>
      </c>
      <c r="L1045" s="43">
        <f t="shared" si="207"/>
        <v>2306000</v>
      </c>
      <c r="M1045" s="157">
        <f t="shared" si="196"/>
        <v>0</v>
      </c>
      <c r="N1045" s="157">
        <f t="shared" si="199"/>
        <v>2500000</v>
      </c>
      <c r="O1045" s="158">
        <f t="shared" si="200"/>
        <v>425</v>
      </c>
      <c r="P1045" s="42"/>
    </row>
    <row r="1046" spans="1:16" x14ac:dyDescent="0.2">
      <c r="A1046" s="156">
        <v>1038</v>
      </c>
      <c r="B1046" s="157">
        <v>9340000</v>
      </c>
      <c r="C1046" s="42">
        <v>2895.4</v>
      </c>
      <c r="D1046" s="43">
        <f t="shared" si="201"/>
        <v>2500000</v>
      </c>
      <c r="E1046" s="43">
        <f t="shared" si="202"/>
        <v>3</v>
      </c>
      <c r="F1046" s="43">
        <f t="shared" si="203"/>
        <v>10000000</v>
      </c>
      <c r="G1046" s="43">
        <f t="shared" si="204"/>
        <v>3</v>
      </c>
      <c r="H1046" s="46">
        <f t="shared" si="197"/>
        <v>0.73233404710920769</v>
      </c>
      <c r="I1046" s="46">
        <f t="shared" si="198"/>
        <v>0</v>
      </c>
      <c r="J1046" s="42">
        <f t="shared" si="205"/>
        <v>2120.4</v>
      </c>
      <c r="K1046" s="42">
        <f t="shared" si="206"/>
        <v>0</v>
      </c>
      <c r="L1046" s="43">
        <f t="shared" si="207"/>
        <v>6840000</v>
      </c>
      <c r="M1046" s="157">
        <f t="shared" si="196"/>
        <v>0</v>
      </c>
      <c r="N1046" s="157">
        <f t="shared" si="199"/>
        <v>2500000</v>
      </c>
      <c r="O1046" s="158">
        <f t="shared" si="200"/>
        <v>775</v>
      </c>
      <c r="P1046" s="42"/>
    </row>
    <row r="1047" spans="1:16" x14ac:dyDescent="0.2">
      <c r="A1047" s="156">
        <v>1039</v>
      </c>
      <c r="B1047" s="157">
        <v>2897000</v>
      </c>
      <c r="C1047" s="42">
        <v>550.42999999999995</v>
      </c>
      <c r="D1047" s="43">
        <f t="shared" si="201"/>
        <v>2500000</v>
      </c>
      <c r="E1047" s="43">
        <f t="shared" si="202"/>
        <v>3</v>
      </c>
      <c r="F1047" s="43">
        <f t="shared" si="203"/>
        <v>10000000</v>
      </c>
      <c r="G1047" s="43">
        <f t="shared" si="204"/>
        <v>3</v>
      </c>
      <c r="H1047" s="46">
        <f t="shared" si="197"/>
        <v>0.13703831549879186</v>
      </c>
      <c r="I1047" s="46">
        <f t="shared" si="198"/>
        <v>0</v>
      </c>
      <c r="J1047" s="42">
        <f t="shared" si="205"/>
        <v>75.429999999999993</v>
      </c>
      <c r="K1047" s="42">
        <f t="shared" si="206"/>
        <v>0</v>
      </c>
      <c r="L1047" s="43">
        <f t="shared" si="207"/>
        <v>397000</v>
      </c>
      <c r="M1047" s="157">
        <f t="shared" si="196"/>
        <v>0</v>
      </c>
      <c r="N1047" s="157">
        <f t="shared" si="199"/>
        <v>2500000</v>
      </c>
      <c r="O1047" s="158">
        <f t="shared" si="200"/>
        <v>474.99999999999994</v>
      </c>
      <c r="P1047" s="42"/>
    </row>
    <row r="1048" spans="1:16" x14ac:dyDescent="0.2">
      <c r="A1048" s="156">
        <v>1040</v>
      </c>
      <c r="B1048" s="157">
        <v>800000</v>
      </c>
      <c r="C1048" s="42">
        <v>192</v>
      </c>
      <c r="D1048" s="43">
        <f t="shared" si="201"/>
        <v>2500000</v>
      </c>
      <c r="E1048" s="43">
        <f t="shared" si="202"/>
        <v>3</v>
      </c>
      <c r="F1048" s="43">
        <f t="shared" si="203"/>
        <v>10000000</v>
      </c>
      <c r="G1048" s="43">
        <f t="shared" si="204"/>
        <v>3</v>
      </c>
      <c r="H1048" s="46">
        <f t="shared" si="197"/>
        <v>0</v>
      </c>
      <c r="I1048" s="46">
        <f t="shared" si="198"/>
        <v>0</v>
      </c>
      <c r="J1048" s="42">
        <f t="shared" si="205"/>
        <v>0</v>
      </c>
      <c r="K1048" s="42">
        <f t="shared" si="206"/>
        <v>0</v>
      </c>
      <c r="L1048" s="43">
        <f t="shared" si="207"/>
        <v>0</v>
      </c>
      <c r="M1048" s="157">
        <f t="shared" si="196"/>
        <v>0</v>
      </c>
      <c r="N1048" s="157">
        <f t="shared" si="199"/>
        <v>800000</v>
      </c>
      <c r="O1048" s="158">
        <f t="shared" si="200"/>
        <v>192</v>
      </c>
      <c r="P1048" s="42"/>
    </row>
    <row r="1049" spans="1:16" x14ac:dyDescent="0.2">
      <c r="A1049" s="156">
        <v>1041</v>
      </c>
      <c r="B1049" s="157">
        <v>22313000</v>
      </c>
      <c r="C1049" s="42">
        <v>4239.47</v>
      </c>
      <c r="D1049" s="43">
        <f t="shared" si="201"/>
        <v>2500000</v>
      </c>
      <c r="E1049" s="43">
        <f t="shared" si="202"/>
        <v>3</v>
      </c>
      <c r="F1049" s="43">
        <f t="shared" si="203"/>
        <v>10000000</v>
      </c>
      <c r="G1049" s="43">
        <f t="shared" si="204"/>
        <v>3</v>
      </c>
      <c r="H1049" s="46">
        <f t="shared" si="197"/>
        <v>0.33612692152556806</v>
      </c>
      <c r="I1049" s="46">
        <f t="shared" si="198"/>
        <v>0.55183077129924263</v>
      </c>
      <c r="J1049" s="42">
        <f t="shared" si="205"/>
        <v>1425</v>
      </c>
      <c r="K1049" s="42">
        <f t="shared" si="206"/>
        <v>2339.4700000000003</v>
      </c>
      <c r="L1049" s="43">
        <f t="shared" si="207"/>
        <v>7500000</v>
      </c>
      <c r="M1049" s="157">
        <f t="shared" ref="M1049:M1112" si="208">I1049*$B1049</f>
        <v>12313000</v>
      </c>
      <c r="N1049" s="157">
        <f t="shared" si="199"/>
        <v>2500000</v>
      </c>
      <c r="O1049" s="158">
        <f t="shared" si="200"/>
        <v>475</v>
      </c>
      <c r="P1049" s="42"/>
    </row>
    <row r="1050" spans="1:16" x14ac:dyDescent="0.2">
      <c r="A1050" s="156">
        <v>1042</v>
      </c>
      <c r="B1050" s="157">
        <v>25222000</v>
      </c>
      <c r="C1050" s="42">
        <v>5548.84</v>
      </c>
      <c r="D1050" s="43">
        <f t="shared" si="201"/>
        <v>2500000</v>
      </c>
      <c r="E1050" s="43">
        <f t="shared" si="202"/>
        <v>3</v>
      </c>
      <c r="F1050" s="43">
        <f t="shared" si="203"/>
        <v>10000000</v>
      </c>
      <c r="G1050" s="43">
        <f t="shared" si="204"/>
        <v>3</v>
      </c>
      <c r="H1050" s="46">
        <f t="shared" si="197"/>
        <v>0.29735944810086434</v>
      </c>
      <c r="I1050" s="46">
        <f t="shared" si="198"/>
        <v>0.60352073586551425</v>
      </c>
      <c r="J1050" s="42">
        <f t="shared" si="205"/>
        <v>1650.0000000000002</v>
      </c>
      <c r="K1050" s="42">
        <f t="shared" si="206"/>
        <v>3348.84</v>
      </c>
      <c r="L1050" s="43">
        <f t="shared" si="207"/>
        <v>7500000</v>
      </c>
      <c r="M1050" s="157">
        <f t="shared" si="208"/>
        <v>15222000</v>
      </c>
      <c r="N1050" s="157">
        <f t="shared" si="199"/>
        <v>2500000</v>
      </c>
      <c r="O1050" s="158">
        <f t="shared" si="200"/>
        <v>550</v>
      </c>
      <c r="P1050" s="42"/>
    </row>
    <row r="1051" spans="1:16" x14ac:dyDescent="0.2">
      <c r="A1051" s="156">
        <v>1043</v>
      </c>
      <c r="B1051" s="157">
        <v>1404000</v>
      </c>
      <c r="C1051" s="42">
        <v>280.8</v>
      </c>
      <c r="D1051" s="43">
        <f t="shared" si="201"/>
        <v>2500000</v>
      </c>
      <c r="E1051" s="43">
        <f t="shared" si="202"/>
        <v>3</v>
      </c>
      <c r="F1051" s="43">
        <f t="shared" si="203"/>
        <v>10000000</v>
      </c>
      <c r="G1051" s="43">
        <f t="shared" si="204"/>
        <v>3</v>
      </c>
      <c r="H1051" s="46">
        <f t="shared" si="197"/>
        <v>0</v>
      </c>
      <c r="I1051" s="46">
        <f t="shared" si="198"/>
        <v>0</v>
      </c>
      <c r="J1051" s="42">
        <f t="shared" si="205"/>
        <v>0</v>
      </c>
      <c r="K1051" s="42">
        <f t="shared" si="206"/>
        <v>0</v>
      </c>
      <c r="L1051" s="43">
        <f t="shared" si="207"/>
        <v>0</v>
      </c>
      <c r="M1051" s="157">
        <f t="shared" si="208"/>
        <v>0</v>
      </c>
      <c r="N1051" s="157">
        <f t="shared" si="199"/>
        <v>1404000</v>
      </c>
      <c r="O1051" s="158">
        <f t="shared" si="200"/>
        <v>280.8</v>
      </c>
      <c r="P1051" s="42"/>
    </row>
    <row r="1052" spans="1:16" x14ac:dyDescent="0.2">
      <c r="A1052" s="156">
        <v>1044</v>
      </c>
      <c r="B1052" s="157">
        <v>1207000</v>
      </c>
      <c r="C1052" s="42">
        <v>350.03</v>
      </c>
      <c r="D1052" s="43">
        <f t="shared" si="201"/>
        <v>2500000</v>
      </c>
      <c r="E1052" s="43">
        <f t="shared" si="202"/>
        <v>3</v>
      </c>
      <c r="F1052" s="43">
        <f t="shared" si="203"/>
        <v>10000000</v>
      </c>
      <c r="G1052" s="43">
        <f t="shared" si="204"/>
        <v>3</v>
      </c>
      <c r="H1052" s="46">
        <f t="shared" si="197"/>
        <v>0</v>
      </c>
      <c r="I1052" s="46">
        <f t="shared" si="198"/>
        <v>0</v>
      </c>
      <c r="J1052" s="42">
        <f t="shared" si="205"/>
        <v>0</v>
      </c>
      <c r="K1052" s="42">
        <f t="shared" si="206"/>
        <v>0</v>
      </c>
      <c r="L1052" s="43">
        <f t="shared" si="207"/>
        <v>0</v>
      </c>
      <c r="M1052" s="157">
        <f t="shared" si="208"/>
        <v>0</v>
      </c>
      <c r="N1052" s="157">
        <f t="shared" si="199"/>
        <v>1207000</v>
      </c>
      <c r="O1052" s="158">
        <f t="shared" si="200"/>
        <v>350.03</v>
      </c>
      <c r="P1052" s="42"/>
    </row>
    <row r="1053" spans="1:16" x14ac:dyDescent="0.2">
      <c r="A1053" s="156">
        <v>1045</v>
      </c>
      <c r="B1053" s="157">
        <v>11196000</v>
      </c>
      <c r="C1053" s="42">
        <v>2351.16</v>
      </c>
      <c r="D1053" s="43">
        <f t="shared" si="201"/>
        <v>2500000</v>
      </c>
      <c r="E1053" s="43">
        <f t="shared" si="202"/>
        <v>3</v>
      </c>
      <c r="F1053" s="43">
        <f t="shared" si="203"/>
        <v>10000000</v>
      </c>
      <c r="G1053" s="43">
        <f t="shared" si="204"/>
        <v>3</v>
      </c>
      <c r="H1053" s="46">
        <f t="shared" si="197"/>
        <v>0.66988210075026799</v>
      </c>
      <c r="I1053" s="46">
        <f t="shared" si="198"/>
        <v>0.1068238656663094</v>
      </c>
      <c r="J1053" s="42">
        <f t="shared" si="205"/>
        <v>1575</v>
      </c>
      <c r="K1053" s="42">
        <f t="shared" si="206"/>
        <v>251.16</v>
      </c>
      <c r="L1053" s="43">
        <f t="shared" si="207"/>
        <v>7500000.0000000009</v>
      </c>
      <c r="M1053" s="157">
        <f t="shared" si="208"/>
        <v>1196000</v>
      </c>
      <c r="N1053" s="157">
        <f t="shared" si="199"/>
        <v>2500000</v>
      </c>
      <c r="O1053" s="158">
        <f t="shared" si="200"/>
        <v>524.99999999999977</v>
      </c>
      <c r="P1053" s="42"/>
    </row>
    <row r="1054" spans="1:16" x14ac:dyDescent="0.2">
      <c r="A1054" s="156">
        <v>1046</v>
      </c>
      <c r="B1054" s="157">
        <v>6224000</v>
      </c>
      <c r="C1054" s="42">
        <v>933.6</v>
      </c>
      <c r="D1054" s="43">
        <f t="shared" si="201"/>
        <v>2500000</v>
      </c>
      <c r="E1054" s="43">
        <f t="shared" si="202"/>
        <v>3</v>
      </c>
      <c r="F1054" s="43">
        <f t="shared" si="203"/>
        <v>10000000</v>
      </c>
      <c r="G1054" s="43">
        <f t="shared" si="204"/>
        <v>3</v>
      </c>
      <c r="H1054" s="46">
        <f t="shared" si="197"/>
        <v>0.59832904884318761</v>
      </c>
      <c r="I1054" s="46">
        <f t="shared" si="198"/>
        <v>0</v>
      </c>
      <c r="J1054" s="42">
        <f t="shared" si="205"/>
        <v>558.59999999999991</v>
      </c>
      <c r="K1054" s="42">
        <f t="shared" si="206"/>
        <v>0</v>
      </c>
      <c r="L1054" s="43">
        <f t="shared" si="207"/>
        <v>3723999.9999999995</v>
      </c>
      <c r="M1054" s="157">
        <f t="shared" si="208"/>
        <v>0</v>
      </c>
      <c r="N1054" s="157">
        <f t="shared" si="199"/>
        <v>2500000.0000000005</v>
      </c>
      <c r="O1054" s="158">
        <f t="shared" si="200"/>
        <v>375.00000000000011</v>
      </c>
      <c r="P1054" s="42"/>
    </row>
    <row r="1055" spans="1:16" x14ac:dyDescent="0.2">
      <c r="A1055" s="156">
        <v>1047</v>
      </c>
      <c r="B1055" s="157">
        <v>18391000</v>
      </c>
      <c r="C1055" s="42">
        <v>5149.4799999999996</v>
      </c>
      <c r="D1055" s="43">
        <f t="shared" si="201"/>
        <v>2500000</v>
      </c>
      <c r="E1055" s="43">
        <f t="shared" si="202"/>
        <v>3</v>
      </c>
      <c r="F1055" s="43">
        <f t="shared" si="203"/>
        <v>10000000</v>
      </c>
      <c r="G1055" s="43">
        <f t="shared" si="204"/>
        <v>3</v>
      </c>
      <c r="H1055" s="46">
        <f t="shared" si="197"/>
        <v>0.4078081670382252</v>
      </c>
      <c r="I1055" s="46">
        <f t="shared" si="198"/>
        <v>0.45625577728236638</v>
      </c>
      <c r="J1055" s="42">
        <f t="shared" si="205"/>
        <v>2099.9999999999995</v>
      </c>
      <c r="K1055" s="42">
        <f t="shared" si="206"/>
        <v>2349.48</v>
      </c>
      <c r="L1055" s="43">
        <f t="shared" si="207"/>
        <v>7500000</v>
      </c>
      <c r="M1055" s="157">
        <f t="shared" si="208"/>
        <v>8391000</v>
      </c>
      <c r="N1055" s="157">
        <f t="shared" si="199"/>
        <v>2500000</v>
      </c>
      <c r="O1055" s="158">
        <f t="shared" si="200"/>
        <v>700</v>
      </c>
      <c r="P1055" s="42"/>
    </row>
    <row r="1056" spans="1:16" x14ac:dyDescent="0.2">
      <c r="A1056" s="156">
        <v>1048</v>
      </c>
      <c r="B1056" s="157">
        <v>39441000</v>
      </c>
      <c r="C1056" s="42">
        <v>5521.74</v>
      </c>
      <c r="D1056" s="43">
        <f t="shared" si="201"/>
        <v>2500000</v>
      </c>
      <c r="E1056" s="43">
        <f t="shared" si="202"/>
        <v>3</v>
      </c>
      <c r="F1056" s="43">
        <f t="shared" si="203"/>
        <v>10000000</v>
      </c>
      <c r="G1056" s="43">
        <f t="shared" si="204"/>
        <v>3</v>
      </c>
      <c r="H1056" s="46">
        <f t="shared" si="197"/>
        <v>0.19015745036890547</v>
      </c>
      <c r="I1056" s="46">
        <f t="shared" si="198"/>
        <v>0.74645673284145941</v>
      </c>
      <c r="J1056" s="42">
        <f t="shared" si="205"/>
        <v>1050</v>
      </c>
      <c r="K1056" s="42">
        <f t="shared" si="206"/>
        <v>4121.74</v>
      </c>
      <c r="L1056" s="43">
        <f t="shared" si="207"/>
        <v>7500000.0000000009</v>
      </c>
      <c r="M1056" s="157">
        <f t="shared" si="208"/>
        <v>29441000</v>
      </c>
      <c r="N1056" s="157">
        <f t="shared" si="199"/>
        <v>2500000</v>
      </c>
      <c r="O1056" s="158">
        <f t="shared" si="200"/>
        <v>350</v>
      </c>
      <c r="P1056" s="42"/>
    </row>
    <row r="1057" spans="1:16" x14ac:dyDescent="0.2">
      <c r="A1057" s="156">
        <v>1049</v>
      </c>
      <c r="B1057" s="157">
        <v>40000000</v>
      </c>
      <c r="C1057" s="42">
        <v>11200</v>
      </c>
      <c r="D1057" s="43">
        <f t="shared" si="201"/>
        <v>2500000</v>
      </c>
      <c r="E1057" s="43">
        <f t="shared" si="202"/>
        <v>3</v>
      </c>
      <c r="F1057" s="43">
        <f t="shared" si="203"/>
        <v>10000000</v>
      </c>
      <c r="G1057" s="43">
        <f t="shared" si="204"/>
        <v>3</v>
      </c>
      <c r="H1057" s="46">
        <f t="shared" si="197"/>
        <v>0.1875</v>
      </c>
      <c r="I1057" s="46">
        <f t="shared" si="198"/>
        <v>0.75</v>
      </c>
      <c r="J1057" s="42">
        <f t="shared" si="205"/>
        <v>2100</v>
      </c>
      <c r="K1057" s="42">
        <f t="shared" si="206"/>
        <v>8400</v>
      </c>
      <c r="L1057" s="43">
        <f t="shared" si="207"/>
        <v>7500000</v>
      </c>
      <c r="M1057" s="157">
        <f t="shared" si="208"/>
        <v>30000000</v>
      </c>
      <c r="N1057" s="157">
        <f t="shared" si="199"/>
        <v>2500000</v>
      </c>
      <c r="O1057" s="158">
        <f t="shared" si="200"/>
        <v>700</v>
      </c>
      <c r="P1057" s="42"/>
    </row>
    <row r="1058" spans="1:16" x14ac:dyDescent="0.2">
      <c r="A1058" s="156">
        <v>1050</v>
      </c>
      <c r="B1058" s="157">
        <v>27932000</v>
      </c>
      <c r="C1058" s="42">
        <v>6424.36</v>
      </c>
      <c r="D1058" s="43">
        <f t="shared" si="201"/>
        <v>2500000</v>
      </c>
      <c r="E1058" s="43">
        <f t="shared" si="202"/>
        <v>3</v>
      </c>
      <c r="F1058" s="43">
        <f t="shared" si="203"/>
        <v>10000000</v>
      </c>
      <c r="G1058" s="43">
        <f t="shared" si="204"/>
        <v>3</v>
      </c>
      <c r="H1058" s="46">
        <f t="shared" si="197"/>
        <v>0.26850923671774307</v>
      </c>
      <c r="I1058" s="46">
        <f t="shared" si="198"/>
        <v>0.64198768437634257</v>
      </c>
      <c r="J1058" s="42">
        <f t="shared" si="205"/>
        <v>1724.9999999999998</v>
      </c>
      <c r="K1058" s="42">
        <f t="shared" si="206"/>
        <v>4124.3599999999997</v>
      </c>
      <c r="L1058" s="43">
        <f t="shared" si="207"/>
        <v>7499999.9999999991</v>
      </c>
      <c r="M1058" s="157">
        <f t="shared" si="208"/>
        <v>17932000</v>
      </c>
      <c r="N1058" s="157">
        <f t="shared" si="199"/>
        <v>2500000</v>
      </c>
      <c r="O1058" s="158">
        <f t="shared" si="200"/>
        <v>575</v>
      </c>
      <c r="P1058" s="42"/>
    </row>
    <row r="1059" spans="1:16" x14ac:dyDescent="0.2">
      <c r="A1059" s="156">
        <v>1051</v>
      </c>
      <c r="B1059" s="157">
        <v>16301000</v>
      </c>
      <c r="C1059" s="42">
        <v>4075.25</v>
      </c>
      <c r="D1059" s="43">
        <f t="shared" si="201"/>
        <v>2500000</v>
      </c>
      <c r="E1059" s="43">
        <f t="shared" si="202"/>
        <v>3</v>
      </c>
      <c r="F1059" s="43">
        <f t="shared" si="203"/>
        <v>10000000</v>
      </c>
      <c r="G1059" s="43">
        <f t="shared" si="204"/>
        <v>3</v>
      </c>
      <c r="H1059" s="46">
        <f t="shared" si="197"/>
        <v>0.46009447273173426</v>
      </c>
      <c r="I1059" s="46">
        <f t="shared" si="198"/>
        <v>0.38654070302435434</v>
      </c>
      <c r="J1059" s="42">
        <f t="shared" si="205"/>
        <v>1875</v>
      </c>
      <c r="K1059" s="42">
        <f t="shared" si="206"/>
        <v>1575.25</v>
      </c>
      <c r="L1059" s="43">
        <f t="shared" si="207"/>
        <v>7500000</v>
      </c>
      <c r="M1059" s="157">
        <f t="shared" si="208"/>
        <v>6301000</v>
      </c>
      <c r="N1059" s="157">
        <f t="shared" si="199"/>
        <v>2500000</v>
      </c>
      <c r="O1059" s="158">
        <f t="shared" si="200"/>
        <v>625</v>
      </c>
      <c r="P1059" s="42"/>
    </row>
    <row r="1060" spans="1:16" x14ac:dyDescent="0.2">
      <c r="A1060" s="156">
        <v>1052</v>
      </c>
      <c r="B1060" s="157">
        <v>1847000</v>
      </c>
      <c r="C1060" s="42">
        <v>443.28</v>
      </c>
      <c r="D1060" s="43">
        <f t="shared" si="201"/>
        <v>2500000</v>
      </c>
      <c r="E1060" s="43">
        <f t="shared" si="202"/>
        <v>3</v>
      </c>
      <c r="F1060" s="43">
        <f t="shared" si="203"/>
        <v>10000000</v>
      </c>
      <c r="G1060" s="43">
        <f t="shared" si="204"/>
        <v>3</v>
      </c>
      <c r="H1060" s="46">
        <f t="shared" si="197"/>
        <v>0</v>
      </c>
      <c r="I1060" s="46">
        <f t="shared" si="198"/>
        <v>0</v>
      </c>
      <c r="J1060" s="42">
        <f t="shared" si="205"/>
        <v>0</v>
      </c>
      <c r="K1060" s="42">
        <f t="shared" si="206"/>
        <v>0</v>
      </c>
      <c r="L1060" s="43">
        <f t="shared" si="207"/>
        <v>0</v>
      </c>
      <c r="M1060" s="157">
        <f t="shared" si="208"/>
        <v>0</v>
      </c>
      <c r="N1060" s="157">
        <f t="shared" si="199"/>
        <v>1847000</v>
      </c>
      <c r="O1060" s="158">
        <f t="shared" si="200"/>
        <v>443.28</v>
      </c>
      <c r="P1060" s="42"/>
    </row>
    <row r="1061" spans="1:16" x14ac:dyDescent="0.2">
      <c r="A1061" s="156">
        <v>1053</v>
      </c>
      <c r="B1061" s="157">
        <v>40000000</v>
      </c>
      <c r="C1061" s="42">
        <v>7200</v>
      </c>
      <c r="D1061" s="43">
        <f t="shared" si="201"/>
        <v>2500000</v>
      </c>
      <c r="E1061" s="43">
        <f t="shared" si="202"/>
        <v>3</v>
      </c>
      <c r="F1061" s="43">
        <f t="shared" si="203"/>
        <v>10000000</v>
      </c>
      <c r="G1061" s="43">
        <f t="shared" si="204"/>
        <v>3</v>
      </c>
      <c r="H1061" s="46">
        <f t="shared" si="197"/>
        <v>0.1875</v>
      </c>
      <c r="I1061" s="46">
        <f t="shared" si="198"/>
        <v>0.75</v>
      </c>
      <c r="J1061" s="42">
        <f t="shared" si="205"/>
        <v>1350</v>
      </c>
      <c r="K1061" s="42">
        <f t="shared" si="206"/>
        <v>5400</v>
      </c>
      <c r="L1061" s="43">
        <f t="shared" si="207"/>
        <v>7500000</v>
      </c>
      <c r="M1061" s="157">
        <f t="shared" si="208"/>
        <v>30000000</v>
      </c>
      <c r="N1061" s="157">
        <f t="shared" si="199"/>
        <v>2500000</v>
      </c>
      <c r="O1061" s="158">
        <f t="shared" si="200"/>
        <v>450</v>
      </c>
      <c r="P1061" s="42"/>
    </row>
    <row r="1062" spans="1:16" x14ac:dyDescent="0.2">
      <c r="A1062" s="156">
        <v>1054</v>
      </c>
      <c r="B1062" s="157">
        <v>15484000</v>
      </c>
      <c r="C1062" s="42">
        <v>4800.04</v>
      </c>
      <c r="D1062" s="43">
        <f t="shared" si="201"/>
        <v>2500000</v>
      </c>
      <c r="E1062" s="43">
        <f t="shared" si="202"/>
        <v>3</v>
      </c>
      <c r="F1062" s="43">
        <f t="shared" si="203"/>
        <v>10000000</v>
      </c>
      <c r="G1062" s="43">
        <f t="shared" si="204"/>
        <v>3</v>
      </c>
      <c r="H1062" s="46">
        <f t="shared" si="197"/>
        <v>0.48437096357530351</v>
      </c>
      <c r="I1062" s="46">
        <f t="shared" si="198"/>
        <v>0.35417204856626194</v>
      </c>
      <c r="J1062" s="42">
        <f t="shared" si="205"/>
        <v>2325</v>
      </c>
      <c r="K1062" s="42">
        <f t="shared" si="206"/>
        <v>1700.04</v>
      </c>
      <c r="L1062" s="43">
        <f t="shared" si="207"/>
        <v>7500000</v>
      </c>
      <c r="M1062" s="157">
        <f t="shared" si="208"/>
        <v>5484000</v>
      </c>
      <c r="N1062" s="157">
        <f t="shared" si="199"/>
        <v>2500000</v>
      </c>
      <c r="O1062" s="158">
        <f t="shared" si="200"/>
        <v>775</v>
      </c>
      <c r="P1062" s="42"/>
    </row>
    <row r="1063" spans="1:16" x14ac:dyDescent="0.2">
      <c r="A1063" s="156">
        <v>1055</v>
      </c>
      <c r="B1063" s="157">
        <v>9975000</v>
      </c>
      <c r="C1063" s="42">
        <v>1895.25</v>
      </c>
      <c r="D1063" s="43">
        <f t="shared" si="201"/>
        <v>2500000</v>
      </c>
      <c r="E1063" s="43">
        <f t="shared" si="202"/>
        <v>3</v>
      </c>
      <c r="F1063" s="43">
        <f t="shared" si="203"/>
        <v>10000000</v>
      </c>
      <c r="G1063" s="43">
        <f t="shared" si="204"/>
        <v>3</v>
      </c>
      <c r="H1063" s="46">
        <f t="shared" si="197"/>
        <v>0.74937343358395991</v>
      </c>
      <c r="I1063" s="46">
        <f t="shared" si="198"/>
        <v>0</v>
      </c>
      <c r="J1063" s="42">
        <f t="shared" si="205"/>
        <v>1420.25</v>
      </c>
      <c r="K1063" s="42">
        <f t="shared" si="206"/>
        <v>0</v>
      </c>
      <c r="L1063" s="43">
        <f t="shared" si="207"/>
        <v>7475000</v>
      </c>
      <c r="M1063" s="157">
        <f t="shared" si="208"/>
        <v>0</v>
      </c>
      <c r="N1063" s="157">
        <f t="shared" si="199"/>
        <v>2500000</v>
      </c>
      <c r="O1063" s="158">
        <f t="shared" si="200"/>
        <v>475</v>
      </c>
      <c r="P1063" s="42"/>
    </row>
    <row r="1064" spans="1:16" x14ac:dyDescent="0.2">
      <c r="A1064" s="156">
        <v>1056</v>
      </c>
      <c r="B1064" s="157">
        <v>800000</v>
      </c>
      <c r="C1064" s="42">
        <v>120</v>
      </c>
      <c r="D1064" s="43">
        <f t="shared" si="201"/>
        <v>2500000</v>
      </c>
      <c r="E1064" s="43">
        <f t="shared" si="202"/>
        <v>3</v>
      </c>
      <c r="F1064" s="43">
        <f t="shared" si="203"/>
        <v>10000000</v>
      </c>
      <c r="G1064" s="43">
        <f t="shared" si="204"/>
        <v>3</v>
      </c>
      <c r="H1064" s="46">
        <f t="shared" si="197"/>
        <v>0</v>
      </c>
      <c r="I1064" s="46">
        <f t="shared" si="198"/>
        <v>0</v>
      </c>
      <c r="J1064" s="42">
        <f t="shared" si="205"/>
        <v>0</v>
      </c>
      <c r="K1064" s="42">
        <f t="shared" si="206"/>
        <v>0</v>
      </c>
      <c r="L1064" s="43">
        <f t="shared" si="207"/>
        <v>0</v>
      </c>
      <c r="M1064" s="157">
        <f t="shared" si="208"/>
        <v>0</v>
      </c>
      <c r="N1064" s="157">
        <f t="shared" si="199"/>
        <v>800000</v>
      </c>
      <c r="O1064" s="158">
        <f t="shared" si="200"/>
        <v>120</v>
      </c>
      <c r="P1064" s="42"/>
    </row>
    <row r="1065" spans="1:16" x14ac:dyDescent="0.2">
      <c r="A1065" s="156">
        <v>1057</v>
      </c>
      <c r="B1065" s="157">
        <v>13507000</v>
      </c>
      <c r="C1065" s="42">
        <v>1890.98</v>
      </c>
      <c r="D1065" s="43">
        <f t="shared" si="201"/>
        <v>2500000</v>
      </c>
      <c r="E1065" s="43">
        <f t="shared" si="202"/>
        <v>3</v>
      </c>
      <c r="F1065" s="43">
        <f t="shared" si="203"/>
        <v>10000000</v>
      </c>
      <c r="G1065" s="43">
        <f t="shared" si="204"/>
        <v>3</v>
      </c>
      <c r="H1065" s="46">
        <f t="shared" si="197"/>
        <v>0.55526763900199894</v>
      </c>
      <c r="I1065" s="46">
        <f t="shared" si="198"/>
        <v>0.25964314799733473</v>
      </c>
      <c r="J1065" s="42">
        <f t="shared" si="205"/>
        <v>1050</v>
      </c>
      <c r="K1065" s="42">
        <f t="shared" si="206"/>
        <v>490.98</v>
      </c>
      <c r="L1065" s="43">
        <f t="shared" si="207"/>
        <v>7500000</v>
      </c>
      <c r="M1065" s="157">
        <f t="shared" si="208"/>
        <v>3507000.0000000005</v>
      </c>
      <c r="N1065" s="157">
        <f t="shared" si="199"/>
        <v>2500000</v>
      </c>
      <c r="O1065" s="158">
        <f t="shared" si="200"/>
        <v>350</v>
      </c>
      <c r="P1065" s="42"/>
    </row>
    <row r="1066" spans="1:16" x14ac:dyDescent="0.2">
      <c r="A1066" s="156">
        <v>1058</v>
      </c>
      <c r="B1066" s="157">
        <v>15095000</v>
      </c>
      <c r="C1066" s="42">
        <v>2868.05</v>
      </c>
      <c r="D1066" s="43">
        <f t="shared" si="201"/>
        <v>2500000</v>
      </c>
      <c r="E1066" s="43">
        <f t="shared" si="202"/>
        <v>3</v>
      </c>
      <c r="F1066" s="43">
        <f t="shared" si="203"/>
        <v>10000000</v>
      </c>
      <c r="G1066" s="43">
        <f t="shared" si="204"/>
        <v>3</v>
      </c>
      <c r="H1066" s="46">
        <f t="shared" si="197"/>
        <v>0.49685326266975821</v>
      </c>
      <c r="I1066" s="46">
        <f t="shared" si="198"/>
        <v>0.33752898310698909</v>
      </c>
      <c r="J1066" s="42">
        <f t="shared" si="205"/>
        <v>1425.0000000000002</v>
      </c>
      <c r="K1066" s="42">
        <f t="shared" si="206"/>
        <v>968.05000000000007</v>
      </c>
      <c r="L1066" s="43">
        <f t="shared" si="207"/>
        <v>7500000</v>
      </c>
      <c r="M1066" s="157">
        <f t="shared" si="208"/>
        <v>5095000</v>
      </c>
      <c r="N1066" s="157">
        <f t="shared" si="199"/>
        <v>2500000</v>
      </c>
      <c r="O1066" s="158">
        <f t="shared" si="200"/>
        <v>475</v>
      </c>
      <c r="P1066" s="42"/>
    </row>
    <row r="1067" spans="1:16" x14ac:dyDescent="0.2">
      <c r="A1067" s="156">
        <v>1059</v>
      </c>
      <c r="B1067" s="157">
        <v>9754000</v>
      </c>
      <c r="C1067" s="42">
        <v>2828.66</v>
      </c>
      <c r="D1067" s="43">
        <f t="shared" si="201"/>
        <v>2500000</v>
      </c>
      <c r="E1067" s="43">
        <f t="shared" si="202"/>
        <v>3</v>
      </c>
      <c r="F1067" s="43">
        <f t="shared" si="203"/>
        <v>10000000</v>
      </c>
      <c r="G1067" s="43">
        <f t="shared" si="204"/>
        <v>3</v>
      </c>
      <c r="H1067" s="46">
        <f t="shared" si="197"/>
        <v>0.74369489440229652</v>
      </c>
      <c r="I1067" s="46">
        <f t="shared" si="198"/>
        <v>0</v>
      </c>
      <c r="J1067" s="42">
        <f t="shared" si="205"/>
        <v>2103.66</v>
      </c>
      <c r="K1067" s="42">
        <f t="shared" si="206"/>
        <v>0</v>
      </c>
      <c r="L1067" s="43">
        <f t="shared" si="207"/>
        <v>7254000</v>
      </c>
      <c r="M1067" s="157">
        <f t="shared" si="208"/>
        <v>0</v>
      </c>
      <c r="N1067" s="157">
        <f t="shared" si="199"/>
        <v>2500000</v>
      </c>
      <c r="O1067" s="158">
        <f t="shared" si="200"/>
        <v>725</v>
      </c>
      <c r="P1067" s="42"/>
    </row>
    <row r="1068" spans="1:16" x14ac:dyDescent="0.2">
      <c r="A1068" s="156">
        <v>1060</v>
      </c>
      <c r="B1068" s="157">
        <v>40000000</v>
      </c>
      <c r="C1068" s="42">
        <v>7200</v>
      </c>
      <c r="D1068" s="43">
        <f t="shared" si="201"/>
        <v>2500000</v>
      </c>
      <c r="E1068" s="43">
        <f t="shared" si="202"/>
        <v>3</v>
      </c>
      <c r="F1068" s="43">
        <f t="shared" si="203"/>
        <v>10000000</v>
      </c>
      <c r="G1068" s="43">
        <f t="shared" si="204"/>
        <v>3</v>
      </c>
      <c r="H1068" s="46">
        <f t="shared" si="197"/>
        <v>0.1875</v>
      </c>
      <c r="I1068" s="46">
        <f t="shared" si="198"/>
        <v>0.75</v>
      </c>
      <c r="J1068" s="42">
        <f t="shared" si="205"/>
        <v>1350</v>
      </c>
      <c r="K1068" s="42">
        <f t="shared" si="206"/>
        <v>5400</v>
      </c>
      <c r="L1068" s="43">
        <f t="shared" si="207"/>
        <v>7500000</v>
      </c>
      <c r="M1068" s="157">
        <f t="shared" si="208"/>
        <v>30000000</v>
      </c>
      <c r="N1068" s="157">
        <f t="shared" si="199"/>
        <v>2500000</v>
      </c>
      <c r="O1068" s="158">
        <f t="shared" si="200"/>
        <v>450</v>
      </c>
      <c r="P1068" s="42"/>
    </row>
    <row r="1069" spans="1:16" x14ac:dyDescent="0.2">
      <c r="A1069" s="156">
        <v>1061</v>
      </c>
      <c r="B1069" s="157">
        <v>40000000</v>
      </c>
      <c r="C1069" s="42">
        <v>10400</v>
      </c>
      <c r="D1069" s="43">
        <f t="shared" si="201"/>
        <v>2500000</v>
      </c>
      <c r="E1069" s="43">
        <f t="shared" si="202"/>
        <v>3</v>
      </c>
      <c r="F1069" s="43">
        <f t="shared" si="203"/>
        <v>10000000</v>
      </c>
      <c r="G1069" s="43">
        <f t="shared" si="204"/>
        <v>3</v>
      </c>
      <c r="H1069" s="46">
        <f t="shared" si="197"/>
        <v>0.1875</v>
      </c>
      <c r="I1069" s="46">
        <f t="shared" si="198"/>
        <v>0.75</v>
      </c>
      <c r="J1069" s="42">
        <f t="shared" si="205"/>
        <v>1950</v>
      </c>
      <c r="K1069" s="42">
        <f t="shared" si="206"/>
        <v>7800</v>
      </c>
      <c r="L1069" s="43">
        <f t="shared" si="207"/>
        <v>7500000</v>
      </c>
      <c r="M1069" s="157">
        <f t="shared" si="208"/>
        <v>30000000</v>
      </c>
      <c r="N1069" s="157">
        <f t="shared" si="199"/>
        <v>2500000</v>
      </c>
      <c r="O1069" s="158">
        <f t="shared" si="200"/>
        <v>650</v>
      </c>
      <c r="P1069" s="42"/>
    </row>
    <row r="1070" spans="1:16" x14ac:dyDescent="0.2">
      <c r="A1070" s="156">
        <v>1062</v>
      </c>
      <c r="B1070" s="157">
        <v>22284000</v>
      </c>
      <c r="C1070" s="42">
        <v>4456.8</v>
      </c>
      <c r="D1070" s="43">
        <f t="shared" si="201"/>
        <v>2500000</v>
      </c>
      <c r="E1070" s="43">
        <f t="shared" si="202"/>
        <v>3</v>
      </c>
      <c r="F1070" s="43">
        <f t="shared" si="203"/>
        <v>10000000</v>
      </c>
      <c r="G1070" s="43">
        <f t="shared" si="204"/>
        <v>3</v>
      </c>
      <c r="H1070" s="46">
        <f t="shared" si="197"/>
        <v>0.33656435110393107</v>
      </c>
      <c r="I1070" s="46">
        <f t="shared" si="198"/>
        <v>0.55124753186142528</v>
      </c>
      <c r="J1070" s="42">
        <f t="shared" si="205"/>
        <v>1500</v>
      </c>
      <c r="K1070" s="42">
        <f t="shared" si="206"/>
        <v>2456.8000000000002</v>
      </c>
      <c r="L1070" s="43">
        <f t="shared" si="207"/>
        <v>7500000</v>
      </c>
      <c r="M1070" s="157">
        <f t="shared" si="208"/>
        <v>12284000</v>
      </c>
      <c r="N1070" s="157">
        <f t="shared" si="199"/>
        <v>2500000</v>
      </c>
      <c r="O1070" s="158">
        <f t="shared" si="200"/>
        <v>500</v>
      </c>
      <c r="P1070" s="42"/>
    </row>
    <row r="1071" spans="1:16" x14ac:dyDescent="0.2">
      <c r="A1071" s="156">
        <v>1063</v>
      </c>
      <c r="B1071" s="157">
        <v>800000</v>
      </c>
      <c r="C1071" s="42">
        <v>160</v>
      </c>
      <c r="D1071" s="43">
        <f t="shared" si="201"/>
        <v>2500000</v>
      </c>
      <c r="E1071" s="43">
        <f t="shared" si="202"/>
        <v>3</v>
      </c>
      <c r="F1071" s="43">
        <f t="shared" si="203"/>
        <v>10000000</v>
      </c>
      <c r="G1071" s="43">
        <f t="shared" si="204"/>
        <v>3</v>
      </c>
      <c r="H1071" s="46">
        <f t="shared" si="197"/>
        <v>0</v>
      </c>
      <c r="I1071" s="46">
        <f t="shared" si="198"/>
        <v>0</v>
      </c>
      <c r="J1071" s="42">
        <f t="shared" si="205"/>
        <v>0</v>
      </c>
      <c r="K1071" s="42">
        <f t="shared" si="206"/>
        <v>0</v>
      </c>
      <c r="L1071" s="43">
        <f t="shared" si="207"/>
        <v>0</v>
      </c>
      <c r="M1071" s="157">
        <f t="shared" si="208"/>
        <v>0</v>
      </c>
      <c r="N1071" s="157">
        <f t="shared" si="199"/>
        <v>800000</v>
      </c>
      <c r="O1071" s="158">
        <f t="shared" si="200"/>
        <v>160</v>
      </c>
      <c r="P1071" s="42"/>
    </row>
    <row r="1072" spans="1:16" x14ac:dyDescent="0.2">
      <c r="A1072" s="156">
        <v>1064</v>
      </c>
      <c r="B1072" s="157">
        <v>2888000</v>
      </c>
      <c r="C1072" s="42">
        <v>895.28</v>
      </c>
      <c r="D1072" s="43">
        <f t="shared" si="201"/>
        <v>2500000</v>
      </c>
      <c r="E1072" s="43">
        <f t="shared" si="202"/>
        <v>3</v>
      </c>
      <c r="F1072" s="43">
        <f t="shared" si="203"/>
        <v>10000000</v>
      </c>
      <c r="G1072" s="43">
        <f t="shared" si="204"/>
        <v>3</v>
      </c>
      <c r="H1072" s="46">
        <f t="shared" si="197"/>
        <v>0.13434903047091412</v>
      </c>
      <c r="I1072" s="46">
        <f t="shared" si="198"/>
        <v>0</v>
      </c>
      <c r="J1072" s="42">
        <f t="shared" si="205"/>
        <v>120.27999999999999</v>
      </c>
      <c r="K1072" s="42">
        <f t="shared" si="206"/>
        <v>0</v>
      </c>
      <c r="L1072" s="43">
        <f t="shared" si="207"/>
        <v>388000</v>
      </c>
      <c r="M1072" s="157">
        <f t="shared" si="208"/>
        <v>0</v>
      </c>
      <c r="N1072" s="157">
        <f t="shared" si="199"/>
        <v>2500000</v>
      </c>
      <c r="O1072" s="158">
        <f t="shared" si="200"/>
        <v>775</v>
      </c>
      <c r="P1072" s="42"/>
    </row>
    <row r="1073" spans="1:16" x14ac:dyDescent="0.2">
      <c r="A1073" s="156">
        <v>1065</v>
      </c>
      <c r="B1073" s="157">
        <v>40000000</v>
      </c>
      <c r="C1073" s="42">
        <v>6400</v>
      </c>
      <c r="D1073" s="43">
        <f t="shared" si="201"/>
        <v>2500000</v>
      </c>
      <c r="E1073" s="43">
        <f t="shared" si="202"/>
        <v>3</v>
      </c>
      <c r="F1073" s="43">
        <f t="shared" si="203"/>
        <v>10000000</v>
      </c>
      <c r="G1073" s="43">
        <f t="shared" si="204"/>
        <v>3</v>
      </c>
      <c r="H1073" s="46">
        <f t="shared" si="197"/>
        <v>0.1875</v>
      </c>
      <c r="I1073" s="46">
        <f t="shared" si="198"/>
        <v>0.75</v>
      </c>
      <c r="J1073" s="42">
        <f t="shared" si="205"/>
        <v>1200</v>
      </c>
      <c r="K1073" s="42">
        <f t="shared" si="206"/>
        <v>4800</v>
      </c>
      <c r="L1073" s="43">
        <f t="shared" si="207"/>
        <v>7500000</v>
      </c>
      <c r="M1073" s="157">
        <f t="shared" si="208"/>
        <v>30000000</v>
      </c>
      <c r="N1073" s="157">
        <f t="shared" si="199"/>
        <v>2500000</v>
      </c>
      <c r="O1073" s="158">
        <f t="shared" si="200"/>
        <v>400</v>
      </c>
      <c r="P1073" s="42"/>
    </row>
    <row r="1074" spans="1:16" x14ac:dyDescent="0.2">
      <c r="A1074" s="156">
        <v>1066</v>
      </c>
      <c r="B1074" s="157">
        <v>27436000</v>
      </c>
      <c r="C1074" s="42">
        <v>8230.7999999999993</v>
      </c>
      <c r="D1074" s="43">
        <f t="shared" si="201"/>
        <v>2500000</v>
      </c>
      <c r="E1074" s="43">
        <f t="shared" si="202"/>
        <v>3</v>
      </c>
      <c r="F1074" s="43">
        <f t="shared" si="203"/>
        <v>10000000</v>
      </c>
      <c r="G1074" s="43">
        <f t="shared" si="204"/>
        <v>3</v>
      </c>
      <c r="H1074" s="46">
        <f t="shared" si="197"/>
        <v>0.27336346406181661</v>
      </c>
      <c r="I1074" s="46">
        <f t="shared" si="198"/>
        <v>0.63551538125091123</v>
      </c>
      <c r="J1074" s="42">
        <f t="shared" si="205"/>
        <v>2250</v>
      </c>
      <c r="K1074" s="42">
        <f t="shared" si="206"/>
        <v>5230.7999999999993</v>
      </c>
      <c r="L1074" s="43">
        <f t="shared" si="207"/>
        <v>7500000</v>
      </c>
      <c r="M1074" s="157">
        <f t="shared" si="208"/>
        <v>17436000</v>
      </c>
      <c r="N1074" s="157">
        <f t="shared" si="199"/>
        <v>2500000</v>
      </c>
      <c r="O1074" s="158">
        <f t="shared" si="200"/>
        <v>750</v>
      </c>
      <c r="P1074" s="42"/>
    </row>
    <row r="1075" spans="1:16" x14ac:dyDescent="0.2">
      <c r="A1075" s="156">
        <v>1067</v>
      </c>
      <c r="B1075" s="157">
        <v>15414000</v>
      </c>
      <c r="C1075" s="42">
        <v>2312.1</v>
      </c>
      <c r="D1075" s="43">
        <f t="shared" si="201"/>
        <v>2500000</v>
      </c>
      <c r="E1075" s="43">
        <f t="shared" si="202"/>
        <v>3</v>
      </c>
      <c r="F1075" s="43">
        <f t="shared" si="203"/>
        <v>10000000</v>
      </c>
      <c r="G1075" s="43">
        <f t="shared" si="204"/>
        <v>3</v>
      </c>
      <c r="H1075" s="46">
        <f t="shared" si="197"/>
        <v>0.48657065005838845</v>
      </c>
      <c r="I1075" s="46">
        <f t="shared" si="198"/>
        <v>0.35123913325548201</v>
      </c>
      <c r="J1075" s="42">
        <f t="shared" si="205"/>
        <v>1125</v>
      </c>
      <c r="K1075" s="42">
        <f t="shared" si="206"/>
        <v>812.09999999999991</v>
      </c>
      <c r="L1075" s="43">
        <f t="shared" si="207"/>
        <v>7500000</v>
      </c>
      <c r="M1075" s="157">
        <f t="shared" si="208"/>
        <v>5414000</v>
      </c>
      <c r="N1075" s="157">
        <f t="shared" si="199"/>
        <v>2500000</v>
      </c>
      <c r="O1075" s="158">
        <f t="shared" si="200"/>
        <v>375</v>
      </c>
      <c r="P1075" s="42"/>
    </row>
    <row r="1076" spans="1:16" x14ac:dyDescent="0.2">
      <c r="A1076" s="156">
        <v>1068</v>
      </c>
      <c r="B1076" s="157">
        <v>3615000</v>
      </c>
      <c r="C1076" s="42">
        <v>759.15</v>
      </c>
      <c r="D1076" s="43">
        <f t="shared" si="201"/>
        <v>2500000</v>
      </c>
      <c r="E1076" s="43">
        <f t="shared" si="202"/>
        <v>3</v>
      </c>
      <c r="F1076" s="43">
        <f t="shared" si="203"/>
        <v>10000000</v>
      </c>
      <c r="G1076" s="43">
        <f t="shared" si="204"/>
        <v>3</v>
      </c>
      <c r="H1076" s="46">
        <f t="shared" si="197"/>
        <v>0.30843706777316737</v>
      </c>
      <c r="I1076" s="46">
        <f t="shared" si="198"/>
        <v>0</v>
      </c>
      <c r="J1076" s="42">
        <f t="shared" si="205"/>
        <v>234.15</v>
      </c>
      <c r="K1076" s="42">
        <f t="shared" si="206"/>
        <v>0</v>
      </c>
      <c r="L1076" s="43">
        <f t="shared" si="207"/>
        <v>1115000</v>
      </c>
      <c r="M1076" s="157">
        <f t="shared" si="208"/>
        <v>0</v>
      </c>
      <c r="N1076" s="157">
        <f t="shared" si="199"/>
        <v>2500000</v>
      </c>
      <c r="O1076" s="158">
        <f t="shared" si="200"/>
        <v>525</v>
      </c>
      <c r="P1076" s="42"/>
    </row>
    <row r="1077" spans="1:16" x14ac:dyDescent="0.2">
      <c r="A1077" s="156">
        <v>1069</v>
      </c>
      <c r="B1077" s="157">
        <v>11469000</v>
      </c>
      <c r="C1077" s="42">
        <v>1490.97</v>
      </c>
      <c r="D1077" s="43">
        <f t="shared" si="201"/>
        <v>2500000</v>
      </c>
      <c r="E1077" s="43">
        <f t="shared" si="202"/>
        <v>3</v>
      </c>
      <c r="F1077" s="43">
        <f t="shared" si="203"/>
        <v>10000000</v>
      </c>
      <c r="G1077" s="43">
        <f t="shared" si="204"/>
        <v>3</v>
      </c>
      <c r="H1077" s="46">
        <f t="shared" si="197"/>
        <v>0.6539366989275438</v>
      </c>
      <c r="I1077" s="46">
        <f t="shared" si="198"/>
        <v>0.12808440142994157</v>
      </c>
      <c r="J1077" s="42">
        <f t="shared" si="205"/>
        <v>975</v>
      </c>
      <c r="K1077" s="42">
        <f t="shared" si="206"/>
        <v>190.96999999999997</v>
      </c>
      <c r="L1077" s="43">
        <f t="shared" si="207"/>
        <v>7500000</v>
      </c>
      <c r="M1077" s="157">
        <f t="shared" si="208"/>
        <v>1468999.9999999998</v>
      </c>
      <c r="N1077" s="157">
        <f t="shared" si="199"/>
        <v>2500000</v>
      </c>
      <c r="O1077" s="158">
        <f t="shared" si="200"/>
        <v>325</v>
      </c>
      <c r="P1077" s="42"/>
    </row>
    <row r="1078" spans="1:16" x14ac:dyDescent="0.2">
      <c r="A1078" s="156">
        <v>1070</v>
      </c>
      <c r="B1078" s="157">
        <v>8689000</v>
      </c>
      <c r="C1078" s="42">
        <v>1477.13</v>
      </c>
      <c r="D1078" s="43">
        <f t="shared" si="201"/>
        <v>2500000</v>
      </c>
      <c r="E1078" s="43">
        <f t="shared" si="202"/>
        <v>3</v>
      </c>
      <c r="F1078" s="43">
        <f t="shared" si="203"/>
        <v>10000000</v>
      </c>
      <c r="G1078" s="43">
        <f t="shared" si="204"/>
        <v>3</v>
      </c>
      <c r="H1078" s="46">
        <f t="shared" si="197"/>
        <v>0.71227989411900106</v>
      </c>
      <c r="I1078" s="46">
        <f t="shared" si="198"/>
        <v>0</v>
      </c>
      <c r="J1078" s="42">
        <f t="shared" si="205"/>
        <v>1052.1300000000001</v>
      </c>
      <c r="K1078" s="42">
        <f t="shared" si="206"/>
        <v>0</v>
      </c>
      <c r="L1078" s="43">
        <f t="shared" si="207"/>
        <v>6189000</v>
      </c>
      <c r="M1078" s="157">
        <f t="shared" si="208"/>
        <v>0</v>
      </c>
      <c r="N1078" s="157">
        <f t="shared" si="199"/>
        <v>2500000</v>
      </c>
      <c r="O1078" s="158">
        <f t="shared" si="200"/>
        <v>425</v>
      </c>
      <c r="P1078" s="42"/>
    </row>
    <row r="1079" spans="1:16" x14ac:dyDescent="0.2">
      <c r="A1079" s="156">
        <v>1071</v>
      </c>
      <c r="B1079" s="157">
        <v>800000</v>
      </c>
      <c r="C1079" s="42">
        <v>176</v>
      </c>
      <c r="D1079" s="43">
        <f t="shared" si="201"/>
        <v>2500000</v>
      </c>
      <c r="E1079" s="43">
        <f t="shared" si="202"/>
        <v>3</v>
      </c>
      <c r="F1079" s="43">
        <f t="shared" si="203"/>
        <v>10000000</v>
      </c>
      <c r="G1079" s="43">
        <f t="shared" si="204"/>
        <v>3</v>
      </c>
      <c r="H1079" s="46">
        <f t="shared" si="197"/>
        <v>0</v>
      </c>
      <c r="I1079" s="46">
        <f t="shared" si="198"/>
        <v>0</v>
      </c>
      <c r="J1079" s="42">
        <f t="shared" si="205"/>
        <v>0</v>
      </c>
      <c r="K1079" s="42">
        <f t="shared" si="206"/>
        <v>0</v>
      </c>
      <c r="L1079" s="43">
        <f t="shared" si="207"/>
        <v>0</v>
      </c>
      <c r="M1079" s="157">
        <f t="shared" si="208"/>
        <v>0</v>
      </c>
      <c r="N1079" s="157">
        <f t="shared" si="199"/>
        <v>800000</v>
      </c>
      <c r="O1079" s="158">
        <f t="shared" si="200"/>
        <v>176</v>
      </c>
      <c r="P1079" s="42"/>
    </row>
    <row r="1080" spans="1:16" x14ac:dyDescent="0.2">
      <c r="A1080" s="156">
        <v>1072</v>
      </c>
      <c r="B1080" s="157">
        <v>14355000</v>
      </c>
      <c r="C1080" s="42">
        <v>4162.95</v>
      </c>
      <c r="D1080" s="43">
        <f t="shared" si="201"/>
        <v>2500000</v>
      </c>
      <c r="E1080" s="43">
        <f t="shared" si="202"/>
        <v>3</v>
      </c>
      <c r="F1080" s="43">
        <f t="shared" si="203"/>
        <v>10000000</v>
      </c>
      <c r="G1080" s="43">
        <f t="shared" si="204"/>
        <v>3</v>
      </c>
      <c r="H1080" s="46">
        <f t="shared" si="197"/>
        <v>0.52246603970741901</v>
      </c>
      <c r="I1080" s="46">
        <f t="shared" si="198"/>
        <v>0.30337861372344133</v>
      </c>
      <c r="J1080" s="42">
        <f t="shared" si="205"/>
        <v>2175</v>
      </c>
      <c r="K1080" s="42">
        <f t="shared" si="206"/>
        <v>1262.95</v>
      </c>
      <c r="L1080" s="43">
        <f t="shared" si="207"/>
        <v>7500000</v>
      </c>
      <c r="M1080" s="157">
        <f t="shared" si="208"/>
        <v>4355000</v>
      </c>
      <c r="N1080" s="157">
        <f t="shared" si="199"/>
        <v>2500000</v>
      </c>
      <c r="O1080" s="158">
        <f t="shared" si="200"/>
        <v>725</v>
      </c>
      <c r="P1080" s="42"/>
    </row>
    <row r="1081" spans="1:16" x14ac:dyDescent="0.2">
      <c r="A1081" s="156">
        <v>1073</v>
      </c>
      <c r="B1081" s="157">
        <v>6262000</v>
      </c>
      <c r="C1081" s="42">
        <v>1628.12</v>
      </c>
      <c r="D1081" s="43">
        <f t="shared" si="201"/>
        <v>2500000</v>
      </c>
      <c r="E1081" s="43">
        <f t="shared" si="202"/>
        <v>3</v>
      </c>
      <c r="F1081" s="43">
        <f t="shared" si="203"/>
        <v>10000000</v>
      </c>
      <c r="G1081" s="43">
        <f t="shared" si="204"/>
        <v>3</v>
      </c>
      <c r="H1081" s="46">
        <f t="shared" si="197"/>
        <v>0.60076652826572985</v>
      </c>
      <c r="I1081" s="46">
        <f t="shared" si="198"/>
        <v>0</v>
      </c>
      <c r="J1081" s="42">
        <f t="shared" si="205"/>
        <v>978.12</v>
      </c>
      <c r="K1081" s="42">
        <f t="shared" si="206"/>
        <v>0</v>
      </c>
      <c r="L1081" s="43">
        <f t="shared" si="207"/>
        <v>3762000.0000000005</v>
      </c>
      <c r="M1081" s="157">
        <f t="shared" si="208"/>
        <v>0</v>
      </c>
      <c r="N1081" s="157">
        <f t="shared" si="199"/>
        <v>2499999.9999999995</v>
      </c>
      <c r="O1081" s="158">
        <f t="shared" si="200"/>
        <v>649.99999999999989</v>
      </c>
      <c r="P1081" s="42"/>
    </row>
    <row r="1082" spans="1:16" x14ac:dyDescent="0.2">
      <c r="A1082" s="156">
        <v>1074</v>
      </c>
      <c r="B1082" s="157">
        <v>37604000</v>
      </c>
      <c r="C1082" s="42">
        <v>10905.16</v>
      </c>
      <c r="D1082" s="43">
        <f t="shared" si="201"/>
        <v>2500000</v>
      </c>
      <c r="E1082" s="43">
        <f t="shared" si="202"/>
        <v>3</v>
      </c>
      <c r="F1082" s="43">
        <f t="shared" si="203"/>
        <v>10000000</v>
      </c>
      <c r="G1082" s="43">
        <f t="shared" si="204"/>
        <v>3</v>
      </c>
      <c r="H1082" s="46">
        <f t="shared" si="197"/>
        <v>0.19944686735453676</v>
      </c>
      <c r="I1082" s="46">
        <f t="shared" si="198"/>
        <v>0.73407084352728436</v>
      </c>
      <c r="J1082" s="42">
        <f t="shared" si="205"/>
        <v>2175</v>
      </c>
      <c r="K1082" s="42">
        <f t="shared" si="206"/>
        <v>8005.16</v>
      </c>
      <c r="L1082" s="43">
        <f t="shared" si="207"/>
        <v>7500000</v>
      </c>
      <c r="M1082" s="157">
        <f t="shared" si="208"/>
        <v>27604000</v>
      </c>
      <c r="N1082" s="157">
        <f t="shared" si="199"/>
        <v>2500000</v>
      </c>
      <c r="O1082" s="158">
        <f t="shared" si="200"/>
        <v>725</v>
      </c>
      <c r="P1082" s="42"/>
    </row>
    <row r="1083" spans="1:16" x14ac:dyDescent="0.2">
      <c r="A1083" s="156">
        <v>1075</v>
      </c>
      <c r="B1083" s="157">
        <v>800000</v>
      </c>
      <c r="C1083" s="42">
        <v>208</v>
      </c>
      <c r="D1083" s="43">
        <f t="shared" si="201"/>
        <v>2500000</v>
      </c>
      <c r="E1083" s="43">
        <f t="shared" si="202"/>
        <v>3</v>
      </c>
      <c r="F1083" s="43">
        <f t="shared" si="203"/>
        <v>10000000</v>
      </c>
      <c r="G1083" s="43">
        <f t="shared" si="204"/>
        <v>3</v>
      </c>
      <c r="H1083" s="46">
        <f t="shared" si="197"/>
        <v>0</v>
      </c>
      <c r="I1083" s="46">
        <f t="shared" si="198"/>
        <v>0</v>
      </c>
      <c r="J1083" s="42">
        <f t="shared" si="205"/>
        <v>0</v>
      </c>
      <c r="K1083" s="42">
        <f t="shared" si="206"/>
        <v>0</v>
      </c>
      <c r="L1083" s="43">
        <f t="shared" si="207"/>
        <v>0</v>
      </c>
      <c r="M1083" s="157">
        <f t="shared" si="208"/>
        <v>0</v>
      </c>
      <c r="N1083" s="157">
        <f t="shared" si="199"/>
        <v>800000</v>
      </c>
      <c r="O1083" s="158">
        <f t="shared" si="200"/>
        <v>208</v>
      </c>
      <c r="P1083" s="42"/>
    </row>
    <row r="1084" spans="1:16" x14ac:dyDescent="0.2">
      <c r="A1084" s="156">
        <v>1076</v>
      </c>
      <c r="B1084" s="157">
        <v>9427000</v>
      </c>
      <c r="C1084" s="42">
        <v>2733.83</v>
      </c>
      <c r="D1084" s="43">
        <f t="shared" si="201"/>
        <v>2500000</v>
      </c>
      <c r="E1084" s="43">
        <f t="shared" si="202"/>
        <v>3</v>
      </c>
      <c r="F1084" s="43">
        <f t="shared" si="203"/>
        <v>10000000</v>
      </c>
      <c r="G1084" s="43">
        <f t="shared" si="204"/>
        <v>3</v>
      </c>
      <c r="H1084" s="46">
        <f t="shared" si="197"/>
        <v>0.73480428556274535</v>
      </c>
      <c r="I1084" s="46">
        <f t="shared" si="198"/>
        <v>0</v>
      </c>
      <c r="J1084" s="42">
        <f t="shared" si="205"/>
        <v>2008.8300000000002</v>
      </c>
      <c r="K1084" s="42">
        <f t="shared" si="206"/>
        <v>0</v>
      </c>
      <c r="L1084" s="43">
        <f t="shared" si="207"/>
        <v>6927000</v>
      </c>
      <c r="M1084" s="157">
        <f t="shared" si="208"/>
        <v>0</v>
      </c>
      <c r="N1084" s="157">
        <f t="shared" si="199"/>
        <v>2500000</v>
      </c>
      <c r="O1084" s="158">
        <f t="shared" si="200"/>
        <v>724.99999999999977</v>
      </c>
      <c r="P1084" s="42"/>
    </row>
    <row r="1085" spans="1:16" x14ac:dyDescent="0.2">
      <c r="A1085" s="156">
        <v>1077</v>
      </c>
      <c r="B1085" s="157">
        <v>6601000</v>
      </c>
      <c r="C1085" s="42">
        <v>1584.24</v>
      </c>
      <c r="D1085" s="43">
        <f t="shared" si="201"/>
        <v>2500000</v>
      </c>
      <c r="E1085" s="43">
        <f t="shared" si="202"/>
        <v>3</v>
      </c>
      <c r="F1085" s="43">
        <f t="shared" si="203"/>
        <v>10000000</v>
      </c>
      <c r="G1085" s="43">
        <f t="shared" si="204"/>
        <v>3</v>
      </c>
      <c r="H1085" s="46">
        <f t="shared" si="197"/>
        <v>0.621269504620512</v>
      </c>
      <c r="I1085" s="46">
        <f t="shared" si="198"/>
        <v>0</v>
      </c>
      <c r="J1085" s="42">
        <f t="shared" si="205"/>
        <v>984.2399999999999</v>
      </c>
      <c r="K1085" s="42">
        <f t="shared" si="206"/>
        <v>0</v>
      </c>
      <c r="L1085" s="43">
        <f t="shared" si="207"/>
        <v>4100999.9999999995</v>
      </c>
      <c r="M1085" s="157">
        <f t="shared" si="208"/>
        <v>0</v>
      </c>
      <c r="N1085" s="157">
        <f t="shared" si="199"/>
        <v>2500000.0000000005</v>
      </c>
      <c r="O1085" s="158">
        <f t="shared" si="200"/>
        <v>600.00000000000011</v>
      </c>
      <c r="P1085" s="42"/>
    </row>
    <row r="1086" spans="1:16" x14ac:dyDescent="0.2">
      <c r="A1086" s="156">
        <v>1078</v>
      </c>
      <c r="B1086" s="157">
        <v>2131000</v>
      </c>
      <c r="C1086" s="42">
        <v>617.99</v>
      </c>
      <c r="D1086" s="43">
        <f t="shared" si="201"/>
        <v>2500000</v>
      </c>
      <c r="E1086" s="43">
        <f t="shared" si="202"/>
        <v>3</v>
      </c>
      <c r="F1086" s="43">
        <f t="shared" si="203"/>
        <v>10000000</v>
      </c>
      <c r="G1086" s="43">
        <f t="shared" si="204"/>
        <v>3</v>
      </c>
      <c r="H1086" s="46">
        <f t="shared" si="197"/>
        <v>0</v>
      </c>
      <c r="I1086" s="46">
        <f t="shared" si="198"/>
        <v>0</v>
      </c>
      <c r="J1086" s="42">
        <f t="shared" si="205"/>
        <v>0</v>
      </c>
      <c r="K1086" s="42">
        <f t="shared" si="206"/>
        <v>0</v>
      </c>
      <c r="L1086" s="43">
        <f t="shared" si="207"/>
        <v>0</v>
      </c>
      <c r="M1086" s="157">
        <f t="shared" si="208"/>
        <v>0</v>
      </c>
      <c r="N1086" s="157">
        <f t="shared" si="199"/>
        <v>2131000</v>
      </c>
      <c r="O1086" s="158">
        <f t="shared" si="200"/>
        <v>617.99</v>
      </c>
      <c r="P1086" s="42"/>
    </row>
    <row r="1087" spans="1:16" x14ac:dyDescent="0.2">
      <c r="A1087" s="156">
        <v>1079</v>
      </c>
      <c r="B1087" s="157">
        <v>5204000</v>
      </c>
      <c r="C1087" s="42">
        <v>728.56</v>
      </c>
      <c r="D1087" s="43">
        <f t="shared" si="201"/>
        <v>2500000</v>
      </c>
      <c r="E1087" s="43">
        <f t="shared" si="202"/>
        <v>3</v>
      </c>
      <c r="F1087" s="43">
        <f t="shared" si="203"/>
        <v>10000000</v>
      </c>
      <c r="G1087" s="43">
        <f t="shared" si="204"/>
        <v>3</v>
      </c>
      <c r="H1087" s="46">
        <f t="shared" si="197"/>
        <v>0.51960030745580321</v>
      </c>
      <c r="I1087" s="46">
        <f t="shared" si="198"/>
        <v>0</v>
      </c>
      <c r="J1087" s="42">
        <f t="shared" si="205"/>
        <v>378.55999999999995</v>
      </c>
      <c r="K1087" s="42">
        <f t="shared" si="206"/>
        <v>0</v>
      </c>
      <c r="L1087" s="43">
        <f t="shared" si="207"/>
        <v>2704000</v>
      </c>
      <c r="M1087" s="157">
        <f t="shared" si="208"/>
        <v>0</v>
      </c>
      <c r="N1087" s="157">
        <f t="shared" si="199"/>
        <v>2500000</v>
      </c>
      <c r="O1087" s="158">
        <f t="shared" si="200"/>
        <v>350</v>
      </c>
      <c r="P1087" s="42"/>
    </row>
    <row r="1088" spans="1:16" x14ac:dyDescent="0.2">
      <c r="A1088" s="156">
        <v>1080</v>
      </c>
      <c r="B1088" s="157">
        <v>14911000</v>
      </c>
      <c r="C1088" s="42">
        <v>2236.65</v>
      </c>
      <c r="D1088" s="43">
        <f t="shared" si="201"/>
        <v>2500000</v>
      </c>
      <c r="E1088" s="43">
        <f t="shared" si="202"/>
        <v>3</v>
      </c>
      <c r="F1088" s="43">
        <f t="shared" si="203"/>
        <v>10000000</v>
      </c>
      <c r="G1088" s="43">
        <f t="shared" si="204"/>
        <v>3</v>
      </c>
      <c r="H1088" s="46">
        <f t="shared" si="197"/>
        <v>0.50298437395211593</v>
      </c>
      <c r="I1088" s="46">
        <f t="shared" si="198"/>
        <v>0.32935416806384549</v>
      </c>
      <c r="J1088" s="42">
        <f t="shared" si="205"/>
        <v>1125.0000000000002</v>
      </c>
      <c r="K1088" s="42">
        <f t="shared" si="206"/>
        <v>736.65000000000009</v>
      </c>
      <c r="L1088" s="43">
        <f t="shared" si="207"/>
        <v>7500000.0000000009</v>
      </c>
      <c r="M1088" s="157">
        <f t="shared" si="208"/>
        <v>4911000</v>
      </c>
      <c r="N1088" s="157">
        <f t="shared" si="199"/>
        <v>2500000</v>
      </c>
      <c r="O1088" s="158">
        <f t="shared" si="200"/>
        <v>374.99999999999977</v>
      </c>
      <c r="P1088" s="42"/>
    </row>
    <row r="1089" spans="1:16" x14ac:dyDescent="0.2">
      <c r="A1089" s="156">
        <v>1081</v>
      </c>
      <c r="B1089" s="157">
        <v>25217000</v>
      </c>
      <c r="C1089" s="42">
        <v>5043.3999999999996</v>
      </c>
      <c r="D1089" s="43">
        <f t="shared" si="201"/>
        <v>2500000</v>
      </c>
      <c r="E1089" s="43">
        <f t="shared" si="202"/>
        <v>3</v>
      </c>
      <c r="F1089" s="43">
        <f t="shared" si="203"/>
        <v>10000000</v>
      </c>
      <c r="G1089" s="43">
        <f t="shared" si="204"/>
        <v>3</v>
      </c>
      <c r="H1089" s="46">
        <f t="shared" si="197"/>
        <v>0.2974184082166792</v>
      </c>
      <c r="I1089" s="46">
        <f t="shared" si="198"/>
        <v>0.60344212237776107</v>
      </c>
      <c r="J1089" s="42">
        <f t="shared" si="205"/>
        <v>1499.9999999999998</v>
      </c>
      <c r="K1089" s="42">
        <f t="shared" si="206"/>
        <v>3043.4</v>
      </c>
      <c r="L1089" s="43">
        <f t="shared" si="207"/>
        <v>7499999.9999999991</v>
      </c>
      <c r="M1089" s="157">
        <f t="shared" si="208"/>
        <v>15217000</v>
      </c>
      <c r="N1089" s="157">
        <f t="shared" si="199"/>
        <v>2500000</v>
      </c>
      <c r="O1089" s="158">
        <f t="shared" si="200"/>
        <v>500</v>
      </c>
      <c r="P1089" s="42"/>
    </row>
    <row r="1090" spans="1:16" x14ac:dyDescent="0.2">
      <c r="A1090" s="156">
        <v>1082</v>
      </c>
      <c r="B1090" s="157">
        <v>19165000</v>
      </c>
      <c r="C1090" s="42">
        <v>4407.95</v>
      </c>
      <c r="D1090" s="43">
        <f t="shared" si="201"/>
        <v>2500000</v>
      </c>
      <c r="E1090" s="43">
        <f t="shared" si="202"/>
        <v>3</v>
      </c>
      <c r="F1090" s="43">
        <f t="shared" si="203"/>
        <v>10000000</v>
      </c>
      <c r="G1090" s="43">
        <f t="shared" si="204"/>
        <v>3</v>
      </c>
      <c r="H1090" s="46">
        <f t="shared" si="197"/>
        <v>0.39133837725019566</v>
      </c>
      <c r="I1090" s="46">
        <f t="shared" si="198"/>
        <v>0.47821549699973909</v>
      </c>
      <c r="J1090" s="42">
        <f t="shared" si="205"/>
        <v>1724.9999999999998</v>
      </c>
      <c r="K1090" s="42">
        <f t="shared" si="206"/>
        <v>2107.9499999999998</v>
      </c>
      <c r="L1090" s="43">
        <f t="shared" si="207"/>
        <v>7500000</v>
      </c>
      <c r="M1090" s="157">
        <f t="shared" si="208"/>
        <v>9165000</v>
      </c>
      <c r="N1090" s="157">
        <f t="shared" si="199"/>
        <v>2500000</v>
      </c>
      <c r="O1090" s="158">
        <f t="shared" si="200"/>
        <v>575</v>
      </c>
      <c r="P1090" s="42"/>
    </row>
    <row r="1091" spans="1:16" x14ac:dyDescent="0.2">
      <c r="A1091" s="156">
        <v>1083</v>
      </c>
      <c r="B1091" s="157">
        <v>27865000</v>
      </c>
      <c r="C1091" s="42">
        <v>5294.35</v>
      </c>
      <c r="D1091" s="43">
        <f t="shared" si="201"/>
        <v>2500000</v>
      </c>
      <c r="E1091" s="43">
        <f t="shared" si="202"/>
        <v>3</v>
      </c>
      <c r="F1091" s="43">
        <f t="shared" si="203"/>
        <v>10000000</v>
      </c>
      <c r="G1091" s="43">
        <f t="shared" si="204"/>
        <v>3</v>
      </c>
      <c r="H1091" s="46">
        <f t="shared" si="197"/>
        <v>0.26915485375919612</v>
      </c>
      <c r="I1091" s="46">
        <f t="shared" si="198"/>
        <v>0.64112686165440513</v>
      </c>
      <c r="J1091" s="42">
        <f t="shared" si="205"/>
        <v>1425</v>
      </c>
      <c r="K1091" s="42">
        <f t="shared" si="206"/>
        <v>3394.35</v>
      </c>
      <c r="L1091" s="43">
        <f t="shared" si="207"/>
        <v>7500000</v>
      </c>
      <c r="M1091" s="157">
        <f t="shared" si="208"/>
        <v>17865000</v>
      </c>
      <c r="N1091" s="157">
        <f t="shared" si="199"/>
        <v>2500000</v>
      </c>
      <c r="O1091" s="158">
        <f t="shared" si="200"/>
        <v>475</v>
      </c>
      <c r="P1091" s="42"/>
    </row>
    <row r="1092" spans="1:16" x14ac:dyDescent="0.2">
      <c r="A1092" s="156">
        <v>1084</v>
      </c>
      <c r="B1092" s="157">
        <v>16979000</v>
      </c>
      <c r="C1092" s="42">
        <v>3905.17</v>
      </c>
      <c r="D1092" s="43">
        <f t="shared" si="201"/>
        <v>2500000</v>
      </c>
      <c r="E1092" s="43">
        <f t="shared" si="202"/>
        <v>3</v>
      </c>
      <c r="F1092" s="43">
        <f t="shared" si="203"/>
        <v>10000000</v>
      </c>
      <c r="G1092" s="43">
        <f t="shared" si="204"/>
        <v>3</v>
      </c>
      <c r="H1092" s="46">
        <f t="shared" si="197"/>
        <v>0.44172212733376526</v>
      </c>
      <c r="I1092" s="46">
        <f t="shared" si="198"/>
        <v>0.41103716355497966</v>
      </c>
      <c r="J1092" s="42">
        <f t="shared" si="205"/>
        <v>1725</v>
      </c>
      <c r="K1092" s="42">
        <f t="shared" si="206"/>
        <v>1605.1699999999998</v>
      </c>
      <c r="L1092" s="43">
        <f t="shared" si="207"/>
        <v>7500000</v>
      </c>
      <c r="M1092" s="157">
        <f t="shared" si="208"/>
        <v>6979000</v>
      </c>
      <c r="N1092" s="157">
        <f t="shared" si="199"/>
        <v>2500000</v>
      </c>
      <c r="O1092" s="158">
        <f t="shared" si="200"/>
        <v>575</v>
      </c>
      <c r="P1092" s="42"/>
    </row>
    <row r="1093" spans="1:16" x14ac:dyDescent="0.2">
      <c r="A1093" s="156">
        <v>1085</v>
      </c>
      <c r="B1093" s="157">
        <v>5440000</v>
      </c>
      <c r="C1093" s="42">
        <v>1468.8</v>
      </c>
      <c r="D1093" s="43">
        <f t="shared" si="201"/>
        <v>2500000</v>
      </c>
      <c r="E1093" s="43">
        <f t="shared" si="202"/>
        <v>3</v>
      </c>
      <c r="F1093" s="43">
        <f t="shared" si="203"/>
        <v>10000000</v>
      </c>
      <c r="G1093" s="43">
        <f t="shared" si="204"/>
        <v>3</v>
      </c>
      <c r="H1093" s="46">
        <f t="shared" si="197"/>
        <v>0.5404411764705882</v>
      </c>
      <c r="I1093" s="46">
        <f t="shared" si="198"/>
        <v>0</v>
      </c>
      <c r="J1093" s="42">
        <f t="shared" si="205"/>
        <v>793.8</v>
      </c>
      <c r="K1093" s="42">
        <f t="shared" si="206"/>
        <v>0</v>
      </c>
      <c r="L1093" s="43">
        <f t="shared" si="207"/>
        <v>2940000</v>
      </c>
      <c r="M1093" s="157">
        <f t="shared" si="208"/>
        <v>0</v>
      </c>
      <c r="N1093" s="157">
        <f t="shared" si="199"/>
        <v>2500000</v>
      </c>
      <c r="O1093" s="158">
        <f t="shared" si="200"/>
        <v>675</v>
      </c>
      <c r="P1093" s="42"/>
    </row>
    <row r="1094" spans="1:16" x14ac:dyDescent="0.2">
      <c r="A1094" s="156">
        <v>1086</v>
      </c>
      <c r="B1094" s="157">
        <v>40000000</v>
      </c>
      <c r="C1094" s="42">
        <v>10800</v>
      </c>
      <c r="D1094" s="43">
        <f t="shared" si="201"/>
        <v>2500000</v>
      </c>
      <c r="E1094" s="43">
        <f t="shared" si="202"/>
        <v>3</v>
      </c>
      <c r="F1094" s="43">
        <f t="shared" si="203"/>
        <v>10000000</v>
      </c>
      <c r="G1094" s="43">
        <f t="shared" si="204"/>
        <v>3</v>
      </c>
      <c r="H1094" s="46">
        <f t="shared" si="197"/>
        <v>0.1875</v>
      </c>
      <c r="I1094" s="46">
        <f t="shared" si="198"/>
        <v>0.75</v>
      </c>
      <c r="J1094" s="42">
        <f t="shared" si="205"/>
        <v>2025</v>
      </c>
      <c r="K1094" s="42">
        <f t="shared" si="206"/>
        <v>8100</v>
      </c>
      <c r="L1094" s="43">
        <f t="shared" si="207"/>
        <v>7500000</v>
      </c>
      <c r="M1094" s="157">
        <f t="shared" si="208"/>
        <v>30000000</v>
      </c>
      <c r="N1094" s="157">
        <f t="shared" si="199"/>
        <v>2500000</v>
      </c>
      <c r="O1094" s="158">
        <f t="shared" si="200"/>
        <v>675</v>
      </c>
      <c r="P1094" s="42"/>
    </row>
    <row r="1095" spans="1:16" x14ac:dyDescent="0.2">
      <c r="A1095" s="156">
        <v>1087</v>
      </c>
      <c r="B1095" s="157">
        <v>1888000</v>
      </c>
      <c r="C1095" s="42">
        <v>453.12</v>
      </c>
      <c r="D1095" s="43">
        <f t="shared" si="201"/>
        <v>2500000</v>
      </c>
      <c r="E1095" s="43">
        <f t="shared" si="202"/>
        <v>3</v>
      </c>
      <c r="F1095" s="43">
        <f t="shared" si="203"/>
        <v>10000000</v>
      </c>
      <c r="G1095" s="43">
        <f t="shared" si="204"/>
        <v>3</v>
      </c>
      <c r="H1095" s="46">
        <f t="shared" si="197"/>
        <v>0</v>
      </c>
      <c r="I1095" s="46">
        <f t="shared" si="198"/>
        <v>0</v>
      </c>
      <c r="J1095" s="42">
        <f t="shared" si="205"/>
        <v>0</v>
      </c>
      <c r="K1095" s="42">
        <f t="shared" si="206"/>
        <v>0</v>
      </c>
      <c r="L1095" s="43">
        <f t="shared" si="207"/>
        <v>0</v>
      </c>
      <c r="M1095" s="157">
        <f t="shared" si="208"/>
        <v>0</v>
      </c>
      <c r="N1095" s="157">
        <f t="shared" si="199"/>
        <v>1888000</v>
      </c>
      <c r="O1095" s="158">
        <f t="shared" si="200"/>
        <v>453.12</v>
      </c>
      <c r="P1095" s="42"/>
    </row>
    <row r="1096" spans="1:16" x14ac:dyDescent="0.2">
      <c r="A1096" s="156">
        <v>1088</v>
      </c>
      <c r="B1096" s="157">
        <v>40000000</v>
      </c>
      <c r="C1096" s="42">
        <v>10000</v>
      </c>
      <c r="D1096" s="43">
        <f t="shared" si="201"/>
        <v>2500000</v>
      </c>
      <c r="E1096" s="43">
        <f t="shared" si="202"/>
        <v>3</v>
      </c>
      <c r="F1096" s="43">
        <f t="shared" si="203"/>
        <v>10000000</v>
      </c>
      <c r="G1096" s="43">
        <f t="shared" si="204"/>
        <v>3</v>
      </c>
      <c r="H1096" s="46">
        <f t="shared" si="197"/>
        <v>0.1875</v>
      </c>
      <c r="I1096" s="46">
        <f t="shared" si="198"/>
        <v>0.75</v>
      </c>
      <c r="J1096" s="42">
        <f t="shared" si="205"/>
        <v>1875</v>
      </c>
      <c r="K1096" s="42">
        <f t="shared" si="206"/>
        <v>7500</v>
      </c>
      <c r="L1096" s="43">
        <f t="shared" si="207"/>
        <v>7500000</v>
      </c>
      <c r="M1096" s="157">
        <f t="shared" si="208"/>
        <v>30000000</v>
      </c>
      <c r="N1096" s="157">
        <f t="shared" si="199"/>
        <v>2500000</v>
      </c>
      <c r="O1096" s="158">
        <f t="shared" si="200"/>
        <v>625</v>
      </c>
      <c r="P1096" s="42"/>
    </row>
    <row r="1097" spans="1:16" x14ac:dyDescent="0.2">
      <c r="A1097" s="156">
        <v>1089</v>
      </c>
      <c r="B1097" s="157">
        <v>12870000</v>
      </c>
      <c r="C1097" s="42">
        <v>2574</v>
      </c>
      <c r="D1097" s="43">
        <f t="shared" si="201"/>
        <v>2500000</v>
      </c>
      <c r="E1097" s="43">
        <f t="shared" si="202"/>
        <v>3</v>
      </c>
      <c r="F1097" s="43">
        <f t="shared" si="203"/>
        <v>10000000</v>
      </c>
      <c r="G1097" s="43">
        <f t="shared" si="204"/>
        <v>3</v>
      </c>
      <c r="H1097" s="46">
        <f t="shared" ref="H1097:H1160" si="209">MAX(0,MIN(E1097*D1097,B1097-D1097))/B1097</f>
        <v>0.58275058275058278</v>
      </c>
      <c r="I1097" s="46">
        <f t="shared" ref="I1097:I1160" si="210">MAX(0,MIN(G1097*F1097,B1097-SUM(D1097,E1097*D1097)))/B1097</f>
        <v>0.22299922299922301</v>
      </c>
      <c r="J1097" s="42">
        <f t="shared" si="205"/>
        <v>1500</v>
      </c>
      <c r="K1097" s="42">
        <f t="shared" si="206"/>
        <v>574</v>
      </c>
      <c r="L1097" s="43">
        <f t="shared" si="207"/>
        <v>7500000</v>
      </c>
      <c r="M1097" s="157">
        <f t="shared" si="208"/>
        <v>2870000</v>
      </c>
      <c r="N1097" s="157">
        <f t="shared" ref="N1097:N1160" si="211">B1097-SUM(L1097:M1097)</f>
        <v>2500000</v>
      </c>
      <c r="O1097" s="158">
        <f t="shared" ref="O1097:O1160" si="212">C1097-SUM(J1097:K1097)</f>
        <v>500</v>
      </c>
      <c r="P1097" s="42"/>
    </row>
    <row r="1098" spans="1:16" x14ac:dyDescent="0.2">
      <c r="A1098" s="156">
        <v>1090</v>
      </c>
      <c r="B1098" s="157">
        <v>7934000</v>
      </c>
      <c r="C1098" s="42">
        <v>1348.78</v>
      </c>
      <c r="D1098" s="43">
        <f t="shared" ref="D1098:D1161" si="213">D1097</f>
        <v>2500000</v>
      </c>
      <c r="E1098" s="43">
        <f t="shared" ref="E1098:E1161" si="214">E1097</f>
        <v>3</v>
      </c>
      <c r="F1098" s="43">
        <f t="shared" ref="F1098:F1161" si="215">F1097</f>
        <v>10000000</v>
      </c>
      <c r="G1098" s="43">
        <f t="shared" ref="G1098:G1161" si="216">G1097</f>
        <v>3</v>
      </c>
      <c r="H1098" s="46">
        <f t="shared" si="209"/>
        <v>0.68490042853541722</v>
      </c>
      <c r="I1098" s="46">
        <f t="shared" si="210"/>
        <v>0</v>
      </c>
      <c r="J1098" s="42">
        <f t="shared" ref="J1098:J1161" si="217">+H1098*$C1098</f>
        <v>923.78</v>
      </c>
      <c r="K1098" s="42">
        <f t="shared" ref="K1098:K1161" si="218">+I1098*$C1098</f>
        <v>0</v>
      </c>
      <c r="L1098" s="43">
        <f t="shared" ref="L1098:L1161" si="219">H1098*B1098</f>
        <v>5434000</v>
      </c>
      <c r="M1098" s="157">
        <f t="shared" si="208"/>
        <v>0</v>
      </c>
      <c r="N1098" s="157">
        <f t="shared" si="211"/>
        <v>2500000</v>
      </c>
      <c r="O1098" s="158">
        <f t="shared" si="212"/>
        <v>425</v>
      </c>
      <c r="P1098" s="42"/>
    </row>
    <row r="1099" spans="1:16" x14ac:dyDescent="0.2">
      <c r="A1099" s="156">
        <v>1091</v>
      </c>
      <c r="B1099" s="157">
        <v>800000</v>
      </c>
      <c r="C1099" s="42">
        <v>248</v>
      </c>
      <c r="D1099" s="43">
        <f t="shared" si="213"/>
        <v>2500000</v>
      </c>
      <c r="E1099" s="43">
        <f t="shared" si="214"/>
        <v>3</v>
      </c>
      <c r="F1099" s="43">
        <f t="shared" si="215"/>
        <v>10000000</v>
      </c>
      <c r="G1099" s="43">
        <f t="shared" si="216"/>
        <v>3</v>
      </c>
      <c r="H1099" s="46">
        <f t="shared" si="209"/>
        <v>0</v>
      </c>
      <c r="I1099" s="46">
        <f t="shared" si="210"/>
        <v>0</v>
      </c>
      <c r="J1099" s="42">
        <f t="shared" si="217"/>
        <v>0</v>
      </c>
      <c r="K1099" s="42">
        <f t="shared" si="218"/>
        <v>0</v>
      </c>
      <c r="L1099" s="43">
        <f t="shared" si="219"/>
        <v>0</v>
      </c>
      <c r="M1099" s="157">
        <f t="shared" si="208"/>
        <v>0</v>
      </c>
      <c r="N1099" s="157">
        <f t="shared" si="211"/>
        <v>800000</v>
      </c>
      <c r="O1099" s="158">
        <f t="shared" si="212"/>
        <v>248</v>
      </c>
      <c r="P1099" s="42"/>
    </row>
    <row r="1100" spans="1:16" x14ac:dyDescent="0.2">
      <c r="A1100" s="156">
        <v>1092</v>
      </c>
      <c r="B1100" s="157">
        <v>3578000</v>
      </c>
      <c r="C1100" s="42">
        <v>465.14</v>
      </c>
      <c r="D1100" s="43">
        <f t="shared" si="213"/>
        <v>2500000</v>
      </c>
      <c r="E1100" s="43">
        <f t="shared" si="214"/>
        <v>3</v>
      </c>
      <c r="F1100" s="43">
        <f t="shared" si="215"/>
        <v>10000000</v>
      </c>
      <c r="G1100" s="43">
        <f t="shared" si="216"/>
        <v>3</v>
      </c>
      <c r="H1100" s="46">
        <f t="shared" si="209"/>
        <v>0.30128563443264395</v>
      </c>
      <c r="I1100" s="46">
        <f t="shared" si="210"/>
        <v>0</v>
      </c>
      <c r="J1100" s="42">
        <f t="shared" si="217"/>
        <v>140.13999999999999</v>
      </c>
      <c r="K1100" s="42">
        <f t="shared" si="218"/>
        <v>0</v>
      </c>
      <c r="L1100" s="43">
        <f t="shared" si="219"/>
        <v>1078000</v>
      </c>
      <c r="M1100" s="157">
        <f t="shared" si="208"/>
        <v>0</v>
      </c>
      <c r="N1100" s="157">
        <f t="shared" si="211"/>
        <v>2500000</v>
      </c>
      <c r="O1100" s="158">
        <f t="shared" si="212"/>
        <v>325</v>
      </c>
      <c r="P1100" s="42"/>
    </row>
    <row r="1101" spans="1:16" x14ac:dyDescent="0.2">
      <c r="A1101" s="156">
        <v>1093</v>
      </c>
      <c r="B1101" s="157">
        <v>31178000</v>
      </c>
      <c r="C1101" s="42">
        <v>8418.06</v>
      </c>
      <c r="D1101" s="43">
        <f t="shared" si="213"/>
        <v>2500000</v>
      </c>
      <c r="E1101" s="43">
        <f t="shared" si="214"/>
        <v>3</v>
      </c>
      <c r="F1101" s="43">
        <f t="shared" si="215"/>
        <v>10000000</v>
      </c>
      <c r="G1101" s="43">
        <f t="shared" si="216"/>
        <v>3</v>
      </c>
      <c r="H1101" s="46">
        <f t="shared" si="209"/>
        <v>0.24055423696196035</v>
      </c>
      <c r="I1101" s="46">
        <f t="shared" si="210"/>
        <v>0.67926101738405287</v>
      </c>
      <c r="J1101" s="42">
        <f t="shared" si="217"/>
        <v>2024.9999999999998</v>
      </c>
      <c r="K1101" s="42">
        <f t="shared" si="218"/>
        <v>5718.0599999999995</v>
      </c>
      <c r="L1101" s="43">
        <f t="shared" si="219"/>
        <v>7500000</v>
      </c>
      <c r="M1101" s="157">
        <f t="shared" si="208"/>
        <v>21178000</v>
      </c>
      <c r="N1101" s="157">
        <f t="shared" si="211"/>
        <v>2500000</v>
      </c>
      <c r="O1101" s="158">
        <f t="shared" si="212"/>
        <v>675</v>
      </c>
      <c r="P1101" s="42"/>
    </row>
    <row r="1102" spans="1:16" x14ac:dyDescent="0.2">
      <c r="A1102" s="156">
        <v>1094</v>
      </c>
      <c r="B1102" s="157">
        <v>34822000</v>
      </c>
      <c r="C1102" s="42">
        <v>10098.379999999999</v>
      </c>
      <c r="D1102" s="43">
        <f t="shared" si="213"/>
        <v>2500000</v>
      </c>
      <c r="E1102" s="43">
        <f t="shared" si="214"/>
        <v>3</v>
      </c>
      <c r="F1102" s="43">
        <f t="shared" si="215"/>
        <v>10000000</v>
      </c>
      <c r="G1102" s="43">
        <f t="shared" si="216"/>
        <v>3</v>
      </c>
      <c r="H1102" s="46">
        <f t="shared" si="209"/>
        <v>0.21538108092585148</v>
      </c>
      <c r="I1102" s="46">
        <f t="shared" si="210"/>
        <v>0.71282522543219806</v>
      </c>
      <c r="J1102" s="42">
        <f t="shared" si="217"/>
        <v>2175</v>
      </c>
      <c r="K1102" s="42">
        <f t="shared" si="218"/>
        <v>7198.38</v>
      </c>
      <c r="L1102" s="43">
        <f t="shared" si="219"/>
        <v>7500000</v>
      </c>
      <c r="M1102" s="157">
        <f t="shared" si="208"/>
        <v>24822000</v>
      </c>
      <c r="N1102" s="157">
        <f t="shared" si="211"/>
        <v>2500000</v>
      </c>
      <c r="O1102" s="158">
        <f t="shared" si="212"/>
        <v>724.99999999999818</v>
      </c>
      <c r="P1102" s="42"/>
    </row>
    <row r="1103" spans="1:16" x14ac:dyDescent="0.2">
      <c r="A1103" s="156">
        <v>1095</v>
      </c>
      <c r="B1103" s="157">
        <v>1643000</v>
      </c>
      <c r="C1103" s="42">
        <v>246.45</v>
      </c>
      <c r="D1103" s="43">
        <f t="shared" si="213"/>
        <v>2500000</v>
      </c>
      <c r="E1103" s="43">
        <f t="shared" si="214"/>
        <v>3</v>
      </c>
      <c r="F1103" s="43">
        <f t="shared" si="215"/>
        <v>10000000</v>
      </c>
      <c r="G1103" s="43">
        <f t="shared" si="216"/>
        <v>3</v>
      </c>
      <c r="H1103" s="46">
        <f t="shared" si="209"/>
        <v>0</v>
      </c>
      <c r="I1103" s="46">
        <f t="shared" si="210"/>
        <v>0</v>
      </c>
      <c r="J1103" s="42">
        <f t="shared" si="217"/>
        <v>0</v>
      </c>
      <c r="K1103" s="42">
        <f t="shared" si="218"/>
        <v>0</v>
      </c>
      <c r="L1103" s="43">
        <f t="shared" si="219"/>
        <v>0</v>
      </c>
      <c r="M1103" s="157">
        <f t="shared" si="208"/>
        <v>0</v>
      </c>
      <c r="N1103" s="157">
        <f t="shared" si="211"/>
        <v>1643000</v>
      </c>
      <c r="O1103" s="158">
        <f t="shared" si="212"/>
        <v>246.45</v>
      </c>
      <c r="P1103" s="42"/>
    </row>
    <row r="1104" spans="1:16" x14ac:dyDescent="0.2">
      <c r="A1104" s="156">
        <v>1096</v>
      </c>
      <c r="B1104" s="157">
        <v>800000</v>
      </c>
      <c r="C1104" s="42">
        <v>144</v>
      </c>
      <c r="D1104" s="43">
        <f t="shared" si="213"/>
        <v>2500000</v>
      </c>
      <c r="E1104" s="43">
        <f t="shared" si="214"/>
        <v>3</v>
      </c>
      <c r="F1104" s="43">
        <f t="shared" si="215"/>
        <v>10000000</v>
      </c>
      <c r="G1104" s="43">
        <f t="shared" si="216"/>
        <v>3</v>
      </c>
      <c r="H1104" s="46">
        <f t="shared" si="209"/>
        <v>0</v>
      </c>
      <c r="I1104" s="46">
        <f t="shared" si="210"/>
        <v>0</v>
      </c>
      <c r="J1104" s="42">
        <f t="shared" si="217"/>
        <v>0</v>
      </c>
      <c r="K1104" s="42">
        <f t="shared" si="218"/>
        <v>0</v>
      </c>
      <c r="L1104" s="43">
        <f t="shared" si="219"/>
        <v>0</v>
      </c>
      <c r="M1104" s="157">
        <f t="shared" si="208"/>
        <v>0</v>
      </c>
      <c r="N1104" s="157">
        <f t="shared" si="211"/>
        <v>800000</v>
      </c>
      <c r="O1104" s="158">
        <f t="shared" si="212"/>
        <v>144</v>
      </c>
      <c r="P1104" s="42"/>
    </row>
    <row r="1105" spans="1:16" x14ac:dyDescent="0.2">
      <c r="A1105" s="156">
        <v>1097</v>
      </c>
      <c r="B1105" s="157">
        <v>800000</v>
      </c>
      <c r="C1105" s="42">
        <v>160</v>
      </c>
      <c r="D1105" s="43">
        <f t="shared" si="213"/>
        <v>2500000</v>
      </c>
      <c r="E1105" s="43">
        <f t="shared" si="214"/>
        <v>3</v>
      </c>
      <c r="F1105" s="43">
        <f t="shared" si="215"/>
        <v>10000000</v>
      </c>
      <c r="G1105" s="43">
        <f t="shared" si="216"/>
        <v>3</v>
      </c>
      <c r="H1105" s="46">
        <f t="shared" si="209"/>
        <v>0</v>
      </c>
      <c r="I1105" s="46">
        <f t="shared" si="210"/>
        <v>0</v>
      </c>
      <c r="J1105" s="42">
        <f t="shared" si="217"/>
        <v>0</v>
      </c>
      <c r="K1105" s="42">
        <f t="shared" si="218"/>
        <v>0</v>
      </c>
      <c r="L1105" s="43">
        <f t="shared" si="219"/>
        <v>0</v>
      </c>
      <c r="M1105" s="157">
        <f t="shared" si="208"/>
        <v>0</v>
      </c>
      <c r="N1105" s="157">
        <f t="shared" si="211"/>
        <v>800000</v>
      </c>
      <c r="O1105" s="158">
        <f t="shared" si="212"/>
        <v>160</v>
      </c>
      <c r="P1105" s="42"/>
    </row>
    <row r="1106" spans="1:16" x14ac:dyDescent="0.2">
      <c r="A1106" s="156">
        <v>1098</v>
      </c>
      <c r="B1106" s="157">
        <v>7927000</v>
      </c>
      <c r="C1106" s="42">
        <v>1981.75</v>
      </c>
      <c r="D1106" s="43">
        <f t="shared" si="213"/>
        <v>2500000</v>
      </c>
      <c r="E1106" s="43">
        <f t="shared" si="214"/>
        <v>3</v>
      </c>
      <c r="F1106" s="43">
        <f t="shared" si="215"/>
        <v>10000000</v>
      </c>
      <c r="G1106" s="43">
        <f t="shared" si="216"/>
        <v>3</v>
      </c>
      <c r="H1106" s="46">
        <f t="shared" si="209"/>
        <v>0.68462217736848741</v>
      </c>
      <c r="I1106" s="46">
        <f t="shared" si="210"/>
        <v>0</v>
      </c>
      <c r="J1106" s="42">
        <f t="shared" si="217"/>
        <v>1356.75</v>
      </c>
      <c r="K1106" s="42">
        <f t="shared" si="218"/>
        <v>0</v>
      </c>
      <c r="L1106" s="43">
        <f t="shared" si="219"/>
        <v>5427000</v>
      </c>
      <c r="M1106" s="157">
        <f t="shared" si="208"/>
        <v>0</v>
      </c>
      <c r="N1106" s="157">
        <f t="shared" si="211"/>
        <v>2500000</v>
      </c>
      <c r="O1106" s="158">
        <f t="shared" si="212"/>
        <v>625</v>
      </c>
      <c r="P1106" s="42"/>
    </row>
    <row r="1107" spans="1:16" x14ac:dyDescent="0.2">
      <c r="A1107" s="156">
        <v>1099</v>
      </c>
      <c r="B1107" s="157">
        <v>35467000</v>
      </c>
      <c r="C1107" s="42">
        <v>4965.38</v>
      </c>
      <c r="D1107" s="43">
        <f t="shared" si="213"/>
        <v>2500000</v>
      </c>
      <c r="E1107" s="43">
        <f t="shared" si="214"/>
        <v>3</v>
      </c>
      <c r="F1107" s="43">
        <f t="shared" si="215"/>
        <v>10000000</v>
      </c>
      <c r="G1107" s="43">
        <f t="shared" si="216"/>
        <v>3</v>
      </c>
      <c r="H1107" s="46">
        <f t="shared" si="209"/>
        <v>0.21146417796825218</v>
      </c>
      <c r="I1107" s="46">
        <f t="shared" si="210"/>
        <v>0.71804776270899706</v>
      </c>
      <c r="J1107" s="42">
        <f t="shared" si="217"/>
        <v>1050</v>
      </c>
      <c r="K1107" s="42">
        <f t="shared" si="218"/>
        <v>3565.38</v>
      </c>
      <c r="L1107" s="43">
        <f t="shared" si="219"/>
        <v>7500000</v>
      </c>
      <c r="M1107" s="157">
        <f t="shared" si="208"/>
        <v>25467000</v>
      </c>
      <c r="N1107" s="157">
        <f t="shared" si="211"/>
        <v>2500000</v>
      </c>
      <c r="O1107" s="158">
        <f t="shared" si="212"/>
        <v>350</v>
      </c>
      <c r="P1107" s="42"/>
    </row>
    <row r="1108" spans="1:16" x14ac:dyDescent="0.2">
      <c r="A1108" s="156">
        <v>1100</v>
      </c>
      <c r="B1108" s="157">
        <v>21394000</v>
      </c>
      <c r="C1108" s="42">
        <v>3636.98</v>
      </c>
      <c r="D1108" s="43">
        <f t="shared" si="213"/>
        <v>2500000</v>
      </c>
      <c r="E1108" s="43">
        <f t="shared" si="214"/>
        <v>3</v>
      </c>
      <c r="F1108" s="43">
        <f t="shared" si="215"/>
        <v>10000000</v>
      </c>
      <c r="G1108" s="43">
        <f t="shared" si="216"/>
        <v>3</v>
      </c>
      <c r="H1108" s="46">
        <f t="shared" si="209"/>
        <v>0.35056557913433672</v>
      </c>
      <c r="I1108" s="46">
        <f t="shared" si="210"/>
        <v>0.5325792278208844</v>
      </c>
      <c r="J1108" s="42">
        <f t="shared" si="217"/>
        <v>1275</v>
      </c>
      <c r="K1108" s="42">
        <f t="shared" si="218"/>
        <v>1936.9800000000002</v>
      </c>
      <c r="L1108" s="43">
        <f t="shared" si="219"/>
        <v>7500000</v>
      </c>
      <c r="M1108" s="157">
        <f t="shared" si="208"/>
        <v>11394000.000000002</v>
      </c>
      <c r="N1108" s="157">
        <f t="shared" si="211"/>
        <v>2500000</v>
      </c>
      <c r="O1108" s="158">
        <f t="shared" si="212"/>
        <v>424.99999999999955</v>
      </c>
      <c r="P1108" s="42"/>
    </row>
    <row r="1109" spans="1:16" x14ac:dyDescent="0.2">
      <c r="A1109" s="156">
        <v>1101</v>
      </c>
      <c r="B1109" s="157">
        <v>921000</v>
      </c>
      <c r="C1109" s="42">
        <v>248.67</v>
      </c>
      <c r="D1109" s="43">
        <f t="shared" si="213"/>
        <v>2500000</v>
      </c>
      <c r="E1109" s="43">
        <f t="shared" si="214"/>
        <v>3</v>
      </c>
      <c r="F1109" s="43">
        <f t="shared" si="215"/>
        <v>10000000</v>
      </c>
      <c r="G1109" s="43">
        <f t="shared" si="216"/>
        <v>3</v>
      </c>
      <c r="H1109" s="46">
        <f t="shared" si="209"/>
        <v>0</v>
      </c>
      <c r="I1109" s="46">
        <f t="shared" si="210"/>
        <v>0</v>
      </c>
      <c r="J1109" s="42">
        <f t="shared" si="217"/>
        <v>0</v>
      </c>
      <c r="K1109" s="42">
        <f t="shared" si="218"/>
        <v>0</v>
      </c>
      <c r="L1109" s="43">
        <f t="shared" si="219"/>
        <v>0</v>
      </c>
      <c r="M1109" s="157">
        <f t="shared" si="208"/>
        <v>0</v>
      </c>
      <c r="N1109" s="157">
        <f t="shared" si="211"/>
        <v>921000</v>
      </c>
      <c r="O1109" s="158">
        <f t="shared" si="212"/>
        <v>248.67</v>
      </c>
      <c r="P1109" s="42"/>
    </row>
    <row r="1110" spans="1:16" x14ac:dyDescent="0.2">
      <c r="A1110" s="156">
        <v>1102</v>
      </c>
      <c r="B1110" s="157">
        <v>800000</v>
      </c>
      <c r="C1110" s="42">
        <v>232</v>
      </c>
      <c r="D1110" s="43">
        <f t="shared" si="213"/>
        <v>2500000</v>
      </c>
      <c r="E1110" s="43">
        <f t="shared" si="214"/>
        <v>3</v>
      </c>
      <c r="F1110" s="43">
        <f t="shared" si="215"/>
        <v>10000000</v>
      </c>
      <c r="G1110" s="43">
        <f t="shared" si="216"/>
        <v>3</v>
      </c>
      <c r="H1110" s="46">
        <f t="shared" si="209"/>
        <v>0</v>
      </c>
      <c r="I1110" s="46">
        <f t="shared" si="210"/>
        <v>0</v>
      </c>
      <c r="J1110" s="42">
        <f t="shared" si="217"/>
        <v>0</v>
      </c>
      <c r="K1110" s="42">
        <f t="shared" si="218"/>
        <v>0</v>
      </c>
      <c r="L1110" s="43">
        <f t="shared" si="219"/>
        <v>0</v>
      </c>
      <c r="M1110" s="157">
        <f t="shared" si="208"/>
        <v>0</v>
      </c>
      <c r="N1110" s="157">
        <f t="shared" si="211"/>
        <v>800000</v>
      </c>
      <c r="O1110" s="158">
        <f t="shared" si="212"/>
        <v>232</v>
      </c>
      <c r="P1110" s="42"/>
    </row>
    <row r="1111" spans="1:16" x14ac:dyDescent="0.2">
      <c r="A1111" s="156">
        <v>1103</v>
      </c>
      <c r="B1111" s="157">
        <v>1023000</v>
      </c>
      <c r="C1111" s="42">
        <v>255.75</v>
      </c>
      <c r="D1111" s="43">
        <f t="shared" si="213"/>
        <v>2500000</v>
      </c>
      <c r="E1111" s="43">
        <f t="shared" si="214"/>
        <v>3</v>
      </c>
      <c r="F1111" s="43">
        <f t="shared" si="215"/>
        <v>10000000</v>
      </c>
      <c r="G1111" s="43">
        <f t="shared" si="216"/>
        <v>3</v>
      </c>
      <c r="H1111" s="46">
        <f t="shared" si="209"/>
        <v>0</v>
      </c>
      <c r="I1111" s="46">
        <f t="shared" si="210"/>
        <v>0</v>
      </c>
      <c r="J1111" s="42">
        <f t="shared" si="217"/>
        <v>0</v>
      </c>
      <c r="K1111" s="42">
        <f t="shared" si="218"/>
        <v>0</v>
      </c>
      <c r="L1111" s="43">
        <f t="shared" si="219"/>
        <v>0</v>
      </c>
      <c r="M1111" s="157">
        <f t="shared" si="208"/>
        <v>0</v>
      </c>
      <c r="N1111" s="157">
        <f t="shared" si="211"/>
        <v>1023000</v>
      </c>
      <c r="O1111" s="158">
        <f t="shared" si="212"/>
        <v>255.75</v>
      </c>
      <c r="P1111" s="42"/>
    </row>
    <row r="1112" spans="1:16" x14ac:dyDescent="0.2">
      <c r="A1112" s="156">
        <v>1104</v>
      </c>
      <c r="B1112" s="157">
        <v>39737000</v>
      </c>
      <c r="C1112" s="42">
        <v>7550.03</v>
      </c>
      <c r="D1112" s="43">
        <f t="shared" si="213"/>
        <v>2500000</v>
      </c>
      <c r="E1112" s="43">
        <f t="shared" si="214"/>
        <v>3</v>
      </c>
      <c r="F1112" s="43">
        <f t="shared" si="215"/>
        <v>10000000</v>
      </c>
      <c r="G1112" s="43">
        <f t="shared" si="216"/>
        <v>3</v>
      </c>
      <c r="H1112" s="46">
        <f t="shared" si="209"/>
        <v>0.18874097189017791</v>
      </c>
      <c r="I1112" s="46">
        <f t="shared" si="210"/>
        <v>0.74834537081309616</v>
      </c>
      <c r="J1112" s="42">
        <f t="shared" si="217"/>
        <v>1424.9999999999998</v>
      </c>
      <c r="K1112" s="42">
        <f t="shared" si="218"/>
        <v>5650.03</v>
      </c>
      <c r="L1112" s="43">
        <f t="shared" si="219"/>
        <v>7500000</v>
      </c>
      <c r="M1112" s="157">
        <f t="shared" si="208"/>
        <v>29737000.000000004</v>
      </c>
      <c r="N1112" s="157">
        <f t="shared" si="211"/>
        <v>2500000</v>
      </c>
      <c r="O1112" s="158">
        <f t="shared" si="212"/>
        <v>475</v>
      </c>
      <c r="P1112" s="42"/>
    </row>
    <row r="1113" spans="1:16" x14ac:dyDescent="0.2">
      <c r="A1113" s="156">
        <v>1105</v>
      </c>
      <c r="B1113" s="157">
        <v>37275000</v>
      </c>
      <c r="C1113" s="42">
        <v>4845.75</v>
      </c>
      <c r="D1113" s="43">
        <f t="shared" si="213"/>
        <v>2500000</v>
      </c>
      <c r="E1113" s="43">
        <f t="shared" si="214"/>
        <v>3</v>
      </c>
      <c r="F1113" s="43">
        <f t="shared" si="215"/>
        <v>10000000</v>
      </c>
      <c r="G1113" s="43">
        <f t="shared" si="216"/>
        <v>3</v>
      </c>
      <c r="H1113" s="46">
        <f t="shared" si="209"/>
        <v>0.2012072434607646</v>
      </c>
      <c r="I1113" s="46">
        <f t="shared" si="210"/>
        <v>0.7317236753856472</v>
      </c>
      <c r="J1113" s="42">
        <f t="shared" si="217"/>
        <v>975.00000000000011</v>
      </c>
      <c r="K1113" s="42">
        <f t="shared" si="218"/>
        <v>3545.75</v>
      </c>
      <c r="L1113" s="43">
        <f t="shared" si="219"/>
        <v>7500000.0000000009</v>
      </c>
      <c r="M1113" s="157">
        <f t="shared" ref="M1113:M1176" si="220">I1113*$B1113</f>
        <v>27275000</v>
      </c>
      <c r="N1113" s="157">
        <f t="shared" si="211"/>
        <v>2500000</v>
      </c>
      <c r="O1113" s="158">
        <f t="shared" si="212"/>
        <v>325</v>
      </c>
      <c r="P1113" s="42"/>
    </row>
    <row r="1114" spans="1:16" x14ac:dyDescent="0.2">
      <c r="A1114" s="156">
        <v>1106</v>
      </c>
      <c r="B1114" s="157">
        <v>2774000</v>
      </c>
      <c r="C1114" s="42">
        <v>776.72</v>
      </c>
      <c r="D1114" s="43">
        <f t="shared" si="213"/>
        <v>2500000</v>
      </c>
      <c r="E1114" s="43">
        <f t="shared" si="214"/>
        <v>3</v>
      </c>
      <c r="F1114" s="43">
        <f t="shared" si="215"/>
        <v>10000000</v>
      </c>
      <c r="G1114" s="43">
        <f t="shared" si="216"/>
        <v>3</v>
      </c>
      <c r="H1114" s="46">
        <f t="shared" si="209"/>
        <v>9.8774333093006483E-2</v>
      </c>
      <c r="I1114" s="46">
        <f t="shared" si="210"/>
        <v>0</v>
      </c>
      <c r="J1114" s="42">
        <f t="shared" si="217"/>
        <v>76.72</v>
      </c>
      <c r="K1114" s="42">
        <f t="shared" si="218"/>
        <v>0</v>
      </c>
      <c r="L1114" s="43">
        <f t="shared" si="219"/>
        <v>274000</v>
      </c>
      <c r="M1114" s="157">
        <f t="shared" si="220"/>
        <v>0</v>
      </c>
      <c r="N1114" s="157">
        <f t="shared" si="211"/>
        <v>2500000</v>
      </c>
      <c r="O1114" s="158">
        <f t="shared" si="212"/>
        <v>700</v>
      </c>
      <c r="P1114" s="42"/>
    </row>
    <row r="1115" spans="1:16" x14ac:dyDescent="0.2">
      <c r="A1115" s="156">
        <v>1107</v>
      </c>
      <c r="B1115" s="157">
        <v>8828000</v>
      </c>
      <c r="C1115" s="42">
        <v>1589.04</v>
      </c>
      <c r="D1115" s="43">
        <f t="shared" si="213"/>
        <v>2500000</v>
      </c>
      <c r="E1115" s="43">
        <f t="shared" si="214"/>
        <v>3</v>
      </c>
      <c r="F1115" s="43">
        <f t="shared" si="215"/>
        <v>10000000</v>
      </c>
      <c r="G1115" s="43">
        <f t="shared" si="216"/>
        <v>3</v>
      </c>
      <c r="H1115" s="46">
        <f t="shared" si="209"/>
        <v>0.71681014952424105</v>
      </c>
      <c r="I1115" s="46">
        <f t="shared" si="210"/>
        <v>0</v>
      </c>
      <c r="J1115" s="42">
        <f t="shared" si="217"/>
        <v>1139.04</v>
      </c>
      <c r="K1115" s="42">
        <f t="shared" si="218"/>
        <v>0</v>
      </c>
      <c r="L1115" s="43">
        <f t="shared" si="219"/>
        <v>6328000</v>
      </c>
      <c r="M1115" s="157">
        <f t="shared" si="220"/>
        <v>0</v>
      </c>
      <c r="N1115" s="157">
        <f t="shared" si="211"/>
        <v>2500000</v>
      </c>
      <c r="O1115" s="158">
        <f t="shared" si="212"/>
        <v>450</v>
      </c>
      <c r="P1115" s="42"/>
    </row>
    <row r="1116" spans="1:16" x14ac:dyDescent="0.2">
      <c r="A1116" s="156">
        <v>1108</v>
      </c>
      <c r="B1116" s="157">
        <v>26500000</v>
      </c>
      <c r="C1116" s="42">
        <v>7420</v>
      </c>
      <c r="D1116" s="43">
        <f t="shared" si="213"/>
        <v>2500000</v>
      </c>
      <c r="E1116" s="43">
        <f t="shared" si="214"/>
        <v>3</v>
      </c>
      <c r="F1116" s="43">
        <f t="shared" si="215"/>
        <v>10000000</v>
      </c>
      <c r="G1116" s="43">
        <f t="shared" si="216"/>
        <v>3</v>
      </c>
      <c r="H1116" s="46">
        <f t="shared" si="209"/>
        <v>0.28301886792452829</v>
      </c>
      <c r="I1116" s="46">
        <f t="shared" si="210"/>
        <v>0.62264150943396224</v>
      </c>
      <c r="J1116" s="42">
        <f t="shared" si="217"/>
        <v>2100</v>
      </c>
      <c r="K1116" s="42">
        <f t="shared" si="218"/>
        <v>4620</v>
      </c>
      <c r="L1116" s="43">
        <f t="shared" si="219"/>
        <v>7500000</v>
      </c>
      <c r="M1116" s="157">
        <f t="shared" si="220"/>
        <v>16500000</v>
      </c>
      <c r="N1116" s="157">
        <f t="shared" si="211"/>
        <v>2500000</v>
      </c>
      <c r="O1116" s="158">
        <f t="shared" si="212"/>
        <v>700</v>
      </c>
      <c r="P1116" s="42"/>
    </row>
    <row r="1117" spans="1:16" x14ac:dyDescent="0.2">
      <c r="A1117" s="156">
        <v>1109</v>
      </c>
      <c r="B1117" s="157">
        <v>5737000</v>
      </c>
      <c r="C1117" s="42">
        <v>803.18</v>
      </c>
      <c r="D1117" s="43">
        <f t="shared" si="213"/>
        <v>2500000</v>
      </c>
      <c r="E1117" s="43">
        <f t="shared" si="214"/>
        <v>3</v>
      </c>
      <c r="F1117" s="43">
        <f t="shared" si="215"/>
        <v>10000000</v>
      </c>
      <c r="G1117" s="43">
        <f t="shared" si="216"/>
        <v>3</v>
      </c>
      <c r="H1117" s="46">
        <f t="shared" si="209"/>
        <v>0.56423217709604323</v>
      </c>
      <c r="I1117" s="46">
        <f t="shared" si="210"/>
        <v>0</v>
      </c>
      <c r="J1117" s="42">
        <f t="shared" si="217"/>
        <v>453.17999999999995</v>
      </c>
      <c r="K1117" s="42">
        <f t="shared" si="218"/>
        <v>0</v>
      </c>
      <c r="L1117" s="43">
        <f t="shared" si="219"/>
        <v>3237000</v>
      </c>
      <c r="M1117" s="157">
        <f t="shared" si="220"/>
        <v>0</v>
      </c>
      <c r="N1117" s="157">
        <f t="shared" si="211"/>
        <v>2500000</v>
      </c>
      <c r="O1117" s="158">
        <f t="shared" si="212"/>
        <v>350</v>
      </c>
      <c r="P1117" s="42"/>
    </row>
    <row r="1118" spans="1:16" x14ac:dyDescent="0.2">
      <c r="A1118" s="156">
        <v>1110</v>
      </c>
      <c r="B1118" s="157">
        <v>40000000</v>
      </c>
      <c r="C1118" s="42">
        <v>7200</v>
      </c>
      <c r="D1118" s="43">
        <f t="shared" si="213"/>
        <v>2500000</v>
      </c>
      <c r="E1118" s="43">
        <f t="shared" si="214"/>
        <v>3</v>
      </c>
      <c r="F1118" s="43">
        <f t="shared" si="215"/>
        <v>10000000</v>
      </c>
      <c r="G1118" s="43">
        <f t="shared" si="216"/>
        <v>3</v>
      </c>
      <c r="H1118" s="46">
        <f t="shared" si="209"/>
        <v>0.1875</v>
      </c>
      <c r="I1118" s="46">
        <f t="shared" si="210"/>
        <v>0.75</v>
      </c>
      <c r="J1118" s="42">
        <f t="shared" si="217"/>
        <v>1350</v>
      </c>
      <c r="K1118" s="42">
        <f t="shared" si="218"/>
        <v>5400</v>
      </c>
      <c r="L1118" s="43">
        <f t="shared" si="219"/>
        <v>7500000</v>
      </c>
      <c r="M1118" s="157">
        <f t="shared" si="220"/>
        <v>30000000</v>
      </c>
      <c r="N1118" s="157">
        <f t="shared" si="211"/>
        <v>2500000</v>
      </c>
      <c r="O1118" s="158">
        <f t="shared" si="212"/>
        <v>450</v>
      </c>
      <c r="P1118" s="42"/>
    </row>
    <row r="1119" spans="1:16" x14ac:dyDescent="0.2">
      <c r="A1119" s="156">
        <v>1111</v>
      </c>
      <c r="B1119" s="157">
        <v>40000000</v>
      </c>
      <c r="C1119" s="42">
        <v>10000</v>
      </c>
      <c r="D1119" s="43">
        <f t="shared" si="213"/>
        <v>2500000</v>
      </c>
      <c r="E1119" s="43">
        <f t="shared" si="214"/>
        <v>3</v>
      </c>
      <c r="F1119" s="43">
        <f t="shared" si="215"/>
        <v>10000000</v>
      </c>
      <c r="G1119" s="43">
        <f t="shared" si="216"/>
        <v>3</v>
      </c>
      <c r="H1119" s="46">
        <f t="shared" si="209"/>
        <v>0.1875</v>
      </c>
      <c r="I1119" s="46">
        <f t="shared" si="210"/>
        <v>0.75</v>
      </c>
      <c r="J1119" s="42">
        <f t="shared" si="217"/>
        <v>1875</v>
      </c>
      <c r="K1119" s="42">
        <f t="shared" si="218"/>
        <v>7500</v>
      </c>
      <c r="L1119" s="43">
        <f t="shared" si="219"/>
        <v>7500000</v>
      </c>
      <c r="M1119" s="157">
        <f t="shared" si="220"/>
        <v>30000000</v>
      </c>
      <c r="N1119" s="157">
        <f t="shared" si="211"/>
        <v>2500000</v>
      </c>
      <c r="O1119" s="158">
        <f t="shared" si="212"/>
        <v>625</v>
      </c>
      <c r="P1119" s="42"/>
    </row>
    <row r="1120" spans="1:16" x14ac:dyDescent="0.2">
      <c r="A1120" s="156">
        <v>1112</v>
      </c>
      <c r="B1120" s="157">
        <v>2184000</v>
      </c>
      <c r="C1120" s="42">
        <v>283.92</v>
      </c>
      <c r="D1120" s="43">
        <f t="shared" si="213"/>
        <v>2500000</v>
      </c>
      <c r="E1120" s="43">
        <f t="shared" si="214"/>
        <v>3</v>
      </c>
      <c r="F1120" s="43">
        <f t="shared" si="215"/>
        <v>10000000</v>
      </c>
      <c r="G1120" s="43">
        <f t="shared" si="216"/>
        <v>3</v>
      </c>
      <c r="H1120" s="46">
        <f t="shared" si="209"/>
        <v>0</v>
      </c>
      <c r="I1120" s="46">
        <f t="shared" si="210"/>
        <v>0</v>
      </c>
      <c r="J1120" s="42">
        <f t="shared" si="217"/>
        <v>0</v>
      </c>
      <c r="K1120" s="42">
        <f t="shared" si="218"/>
        <v>0</v>
      </c>
      <c r="L1120" s="43">
        <f t="shared" si="219"/>
        <v>0</v>
      </c>
      <c r="M1120" s="157">
        <f t="shared" si="220"/>
        <v>0</v>
      </c>
      <c r="N1120" s="157">
        <f t="shared" si="211"/>
        <v>2184000</v>
      </c>
      <c r="O1120" s="158">
        <f t="shared" si="212"/>
        <v>283.92</v>
      </c>
      <c r="P1120" s="42"/>
    </row>
    <row r="1121" spans="1:16" x14ac:dyDescent="0.2">
      <c r="A1121" s="156">
        <v>1113</v>
      </c>
      <c r="B1121" s="157">
        <v>800000</v>
      </c>
      <c r="C1121" s="42">
        <v>184</v>
      </c>
      <c r="D1121" s="43">
        <f t="shared" si="213"/>
        <v>2500000</v>
      </c>
      <c r="E1121" s="43">
        <f t="shared" si="214"/>
        <v>3</v>
      </c>
      <c r="F1121" s="43">
        <f t="shared" si="215"/>
        <v>10000000</v>
      </c>
      <c r="G1121" s="43">
        <f t="shared" si="216"/>
        <v>3</v>
      </c>
      <c r="H1121" s="46">
        <f t="shared" si="209"/>
        <v>0</v>
      </c>
      <c r="I1121" s="46">
        <f t="shared" si="210"/>
        <v>0</v>
      </c>
      <c r="J1121" s="42">
        <f t="shared" si="217"/>
        <v>0</v>
      </c>
      <c r="K1121" s="42">
        <f t="shared" si="218"/>
        <v>0</v>
      </c>
      <c r="L1121" s="43">
        <f t="shared" si="219"/>
        <v>0</v>
      </c>
      <c r="M1121" s="157">
        <f t="shared" si="220"/>
        <v>0</v>
      </c>
      <c r="N1121" s="157">
        <f t="shared" si="211"/>
        <v>800000</v>
      </c>
      <c r="O1121" s="158">
        <f t="shared" si="212"/>
        <v>184</v>
      </c>
      <c r="P1121" s="42"/>
    </row>
    <row r="1122" spans="1:16" x14ac:dyDescent="0.2">
      <c r="A1122" s="156">
        <v>1114</v>
      </c>
      <c r="B1122" s="157">
        <v>17310000</v>
      </c>
      <c r="C1122" s="42">
        <v>5193</v>
      </c>
      <c r="D1122" s="43">
        <f t="shared" si="213"/>
        <v>2500000</v>
      </c>
      <c r="E1122" s="43">
        <f t="shared" si="214"/>
        <v>3</v>
      </c>
      <c r="F1122" s="43">
        <f t="shared" si="215"/>
        <v>10000000</v>
      </c>
      <c r="G1122" s="43">
        <f t="shared" si="216"/>
        <v>3</v>
      </c>
      <c r="H1122" s="46">
        <f t="shared" si="209"/>
        <v>0.43327556325823224</v>
      </c>
      <c r="I1122" s="46">
        <f t="shared" si="210"/>
        <v>0.42229924898902371</v>
      </c>
      <c r="J1122" s="42">
        <f t="shared" si="217"/>
        <v>2250</v>
      </c>
      <c r="K1122" s="42">
        <f t="shared" si="218"/>
        <v>2193</v>
      </c>
      <c r="L1122" s="43">
        <f t="shared" si="219"/>
        <v>7500000</v>
      </c>
      <c r="M1122" s="157">
        <f t="shared" si="220"/>
        <v>7310000</v>
      </c>
      <c r="N1122" s="157">
        <f t="shared" si="211"/>
        <v>2500000</v>
      </c>
      <c r="O1122" s="158">
        <f t="shared" si="212"/>
        <v>750</v>
      </c>
      <c r="P1122" s="42"/>
    </row>
    <row r="1123" spans="1:16" x14ac:dyDescent="0.2">
      <c r="A1123" s="156">
        <v>1115</v>
      </c>
      <c r="B1123" s="157">
        <v>38170000</v>
      </c>
      <c r="C1123" s="42">
        <v>7252.3</v>
      </c>
      <c r="D1123" s="43">
        <f t="shared" si="213"/>
        <v>2500000</v>
      </c>
      <c r="E1123" s="43">
        <f t="shared" si="214"/>
        <v>3</v>
      </c>
      <c r="F1123" s="43">
        <f t="shared" si="215"/>
        <v>10000000</v>
      </c>
      <c r="G1123" s="43">
        <f t="shared" si="216"/>
        <v>3</v>
      </c>
      <c r="H1123" s="46">
        <f t="shared" si="209"/>
        <v>0.19648938957296305</v>
      </c>
      <c r="I1123" s="46">
        <f t="shared" si="210"/>
        <v>0.7380141472360493</v>
      </c>
      <c r="J1123" s="42">
        <f t="shared" si="217"/>
        <v>1425</v>
      </c>
      <c r="K1123" s="42">
        <f t="shared" si="218"/>
        <v>5352.3</v>
      </c>
      <c r="L1123" s="43">
        <f t="shared" si="219"/>
        <v>7500000</v>
      </c>
      <c r="M1123" s="157">
        <f t="shared" si="220"/>
        <v>28170000</v>
      </c>
      <c r="N1123" s="157">
        <f t="shared" si="211"/>
        <v>2500000</v>
      </c>
      <c r="O1123" s="158">
        <f t="shared" si="212"/>
        <v>475</v>
      </c>
      <c r="P1123" s="42"/>
    </row>
    <row r="1124" spans="1:16" x14ac:dyDescent="0.2">
      <c r="A1124" s="156">
        <v>1116</v>
      </c>
      <c r="B1124" s="157">
        <v>15083000</v>
      </c>
      <c r="C1124" s="42">
        <v>4374.07</v>
      </c>
      <c r="D1124" s="43">
        <f t="shared" si="213"/>
        <v>2500000</v>
      </c>
      <c r="E1124" s="43">
        <f t="shared" si="214"/>
        <v>3</v>
      </c>
      <c r="F1124" s="43">
        <f t="shared" si="215"/>
        <v>10000000</v>
      </c>
      <c r="G1124" s="43">
        <f t="shared" si="216"/>
        <v>3</v>
      </c>
      <c r="H1124" s="46">
        <f t="shared" si="209"/>
        <v>0.49724855797918188</v>
      </c>
      <c r="I1124" s="46">
        <f t="shared" si="210"/>
        <v>0.33700192269442419</v>
      </c>
      <c r="J1124" s="42">
        <f t="shared" si="217"/>
        <v>2175</v>
      </c>
      <c r="K1124" s="42">
        <f t="shared" si="218"/>
        <v>1474.07</v>
      </c>
      <c r="L1124" s="43">
        <f t="shared" si="219"/>
        <v>7500000</v>
      </c>
      <c r="M1124" s="157">
        <f t="shared" si="220"/>
        <v>5083000</v>
      </c>
      <c r="N1124" s="157">
        <f t="shared" si="211"/>
        <v>2500000</v>
      </c>
      <c r="O1124" s="158">
        <f t="shared" si="212"/>
        <v>725</v>
      </c>
      <c r="P1124" s="42"/>
    </row>
    <row r="1125" spans="1:16" x14ac:dyDescent="0.2">
      <c r="A1125" s="156">
        <v>1117</v>
      </c>
      <c r="B1125" s="157">
        <v>800000</v>
      </c>
      <c r="C1125" s="42">
        <v>184</v>
      </c>
      <c r="D1125" s="43">
        <f t="shared" si="213"/>
        <v>2500000</v>
      </c>
      <c r="E1125" s="43">
        <f t="shared" si="214"/>
        <v>3</v>
      </c>
      <c r="F1125" s="43">
        <f t="shared" si="215"/>
        <v>10000000</v>
      </c>
      <c r="G1125" s="43">
        <f t="shared" si="216"/>
        <v>3</v>
      </c>
      <c r="H1125" s="46">
        <f t="shared" si="209"/>
        <v>0</v>
      </c>
      <c r="I1125" s="46">
        <f t="shared" si="210"/>
        <v>0</v>
      </c>
      <c r="J1125" s="42">
        <f t="shared" si="217"/>
        <v>0</v>
      </c>
      <c r="K1125" s="42">
        <f t="shared" si="218"/>
        <v>0</v>
      </c>
      <c r="L1125" s="43">
        <f t="shared" si="219"/>
        <v>0</v>
      </c>
      <c r="M1125" s="157">
        <f t="shared" si="220"/>
        <v>0</v>
      </c>
      <c r="N1125" s="157">
        <f t="shared" si="211"/>
        <v>800000</v>
      </c>
      <c r="O1125" s="158">
        <f t="shared" si="212"/>
        <v>184</v>
      </c>
      <c r="P1125" s="42"/>
    </row>
    <row r="1126" spans="1:16" x14ac:dyDescent="0.2">
      <c r="A1126" s="156">
        <v>1118</v>
      </c>
      <c r="B1126" s="157">
        <v>1043000</v>
      </c>
      <c r="C1126" s="42">
        <v>323.33</v>
      </c>
      <c r="D1126" s="43">
        <f t="shared" si="213"/>
        <v>2500000</v>
      </c>
      <c r="E1126" s="43">
        <f t="shared" si="214"/>
        <v>3</v>
      </c>
      <c r="F1126" s="43">
        <f t="shared" si="215"/>
        <v>10000000</v>
      </c>
      <c r="G1126" s="43">
        <f t="shared" si="216"/>
        <v>3</v>
      </c>
      <c r="H1126" s="46">
        <f t="shared" si="209"/>
        <v>0</v>
      </c>
      <c r="I1126" s="46">
        <f t="shared" si="210"/>
        <v>0</v>
      </c>
      <c r="J1126" s="42">
        <f t="shared" si="217"/>
        <v>0</v>
      </c>
      <c r="K1126" s="42">
        <f t="shared" si="218"/>
        <v>0</v>
      </c>
      <c r="L1126" s="43">
        <f t="shared" si="219"/>
        <v>0</v>
      </c>
      <c r="M1126" s="157">
        <f t="shared" si="220"/>
        <v>0</v>
      </c>
      <c r="N1126" s="157">
        <f t="shared" si="211"/>
        <v>1043000</v>
      </c>
      <c r="O1126" s="158">
        <f t="shared" si="212"/>
        <v>323.33</v>
      </c>
      <c r="P1126" s="42"/>
    </row>
    <row r="1127" spans="1:16" x14ac:dyDescent="0.2">
      <c r="A1127" s="156">
        <v>1119</v>
      </c>
      <c r="B1127" s="157">
        <v>4197000</v>
      </c>
      <c r="C1127" s="42">
        <v>1175.1600000000001</v>
      </c>
      <c r="D1127" s="43">
        <f t="shared" si="213"/>
        <v>2500000</v>
      </c>
      <c r="E1127" s="43">
        <f t="shared" si="214"/>
        <v>3</v>
      </c>
      <c r="F1127" s="43">
        <f t="shared" si="215"/>
        <v>10000000</v>
      </c>
      <c r="G1127" s="43">
        <f t="shared" si="216"/>
        <v>3</v>
      </c>
      <c r="H1127" s="46">
        <f t="shared" si="209"/>
        <v>0.40433643078389325</v>
      </c>
      <c r="I1127" s="46">
        <f t="shared" si="210"/>
        <v>0</v>
      </c>
      <c r="J1127" s="42">
        <f t="shared" si="217"/>
        <v>475.16</v>
      </c>
      <c r="K1127" s="42">
        <f t="shared" si="218"/>
        <v>0</v>
      </c>
      <c r="L1127" s="43">
        <f t="shared" si="219"/>
        <v>1697000</v>
      </c>
      <c r="M1127" s="157">
        <f t="shared" si="220"/>
        <v>0</v>
      </c>
      <c r="N1127" s="157">
        <f t="shared" si="211"/>
        <v>2500000</v>
      </c>
      <c r="O1127" s="158">
        <f t="shared" si="212"/>
        <v>700</v>
      </c>
      <c r="P1127" s="42"/>
    </row>
    <row r="1128" spans="1:16" x14ac:dyDescent="0.2">
      <c r="A1128" s="156">
        <v>1120</v>
      </c>
      <c r="B1128" s="157">
        <v>800000</v>
      </c>
      <c r="C1128" s="42">
        <v>184</v>
      </c>
      <c r="D1128" s="43">
        <f t="shared" si="213"/>
        <v>2500000</v>
      </c>
      <c r="E1128" s="43">
        <f t="shared" si="214"/>
        <v>3</v>
      </c>
      <c r="F1128" s="43">
        <f t="shared" si="215"/>
        <v>10000000</v>
      </c>
      <c r="G1128" s="43">
        <f t="shared" si="216"/>
        <v>3</v>
      </c>
      <c r="H1128" s="46">
        <f t="shared" si="209"/>
        <v>0</v>
      </c>
      <c r="I1128" s="46">
        <f t="shared" si="210"/>
        <v>0</v>
      </c>
      <c r="J1128" s="42">
        <f t="shared" si="217"/>
        <v>0</v>
      </c>
      <c r="K1128" s="42">
        <f t="shared" si="218"/>
        <v>0</v>
      </c>
      <c r="L1128" s="43">
        <f t="shared" si="219"/>
        <v>0</v>
      </c>
      <c r="M1128" s="157">
        <f t="shared" si="220"/>
        <v>0</v>
      </c>
      <c r="N1128" s="157">
        <f t="shared" si="211"/>
        <v>800000</v>
      </c>
      <c r="O1128" s="158">
        <f t="shared" si="212"/>
        <v>184</v>
      </c>
      <c r="P1128" s="42"/>
    </row>
    <row r="1129" spans="1:16" x14ac:dyDescent="0.2">
      <c r="A1129" s="156">
        <v>1121</v>
      </c>
      <c r="B1129" s="157">
        <v>9023000</v>
      </c>
      <c r="C1129" s="42">
        <v>2706.9</v>
      </c>
      <c r="D1129" s="43">
        <f t="shared" si="213"/>
        <v>2500000</v>
      </c>
      <c r="E1129" s="43">
        <f t="shared" si="214"/>
        <v>3</v>
      </c>
      <c r="F1129" s="43">
        <f t="shared" si="215"/>
        <v>10000000</v>
      </c>
      <c r="G1129" s="43">
        <f t="shared" si="216"/>
        <v>3</v>
      </c>
      <c r="H1129" s="46">
        <f t="shared" si="209"/>
        <v>0.72293028926077796</v>
      </c>
      <c r="I1129" s="46">
        <f t="shared" si="210"/>
        <v>0</v>
      </c>
      <c r="J1129" s="42">
        <f t="shared" si="217"/>
        <v>1956.8999999999999</v>
      </c>
      <c r="K1129" s="42">
        <f t="shared" si="218"/>
        <v>0</v>
      </c>
      <c r="L1129" s="43">
        <f t="shared" si="219"/>
        <v>6522999.9999999991</v>
      </c>
      <c r="M1129" s="157">
        <f t="shared" si="220"/>
        <v>0</v>
      </c>
      <c r="N1129" s="157">
        <f t="shared" si="211"/>
        <v>2500000.0000000009</v>
      </c>
      <c r="O1129" s="158">
        <f t="shared" si="212"/>
        <v>750.00000000000023</v>
      </c>
      <c r="P1129" s="42"/>
    </row>
    <row r="1130" spans="1:16" x14ac:dyDescent="0.2">
      <c r="A1130" s="156">
        <v>1122</v>
      </c>
      <c r="B1130" s="157">
        <v>33458000</v>
      </c>
      <c r="C1130" s="42">
        <v>5018.7</v>
      </c>
      <c r="D1130" s="43">
        <f t="shared" si="213"/>
        <v>2500000</v>
      </c>
      <c r="E1130" s="43">
        <f t="shared" si="214"/>
        <v>3</v>
      </c>
      <c r="F1130" s="43">
        <f t="shared" si="215"/>
        <v>10000000</v>
      </c>
      <c r="G1130" s="43">
        <f t="shared" si="216"/>
        <v>3</v>
      </c>
      <c r="H1130" s="46">
        <f t="shared" si="209"/>
        <v>0.22416163548329249</v>
      </c>
      <c r="I1130" s="46">
        <f t="shared" si="210"/>
        <v>0.70111781935561002</v>
      </c>
      <c r="J1130" s="42">
        <f t="shared" si="217"/>
        <v>1125</v>
      </c>
      <c r="K1130" s="42">
        <f t="shared" si="218"/>
        <v>3518.7</v>
      </c>
      <c r="L1130" s="43">
        <f t="shared" si="219"/>
        <v>7500000</v>
      </c>
      <c r="M1130" s="157">
        <f t="shared" si="220"/>
        <v>23458000</v>
      </c>
      <c r="N1130" s="157">
        <f t="shared" si="211"/>
        <v>2500000</v>
      </c>
      <c r="O1130" s="158">
        <f t="shared" si="212"/>
        <v>375</v>
      </c>
      <c r="P1130" s="42"/>
    </row>
    <row r="1131" spans="1:16" x14ac:dyDescent="0.2">
      <c r="A1131" s="156">
        <v>1123</v>
      </c>
      <c r="B1131" s="157">
        <v>5706000</v>
      </c>
      <c r="C1131" s="42">
        <v>1369.44</v>
      </c>
      <c r="D1131" s="43">
        <f t="shared" si="213"/>
        <v>2500000</v>
      </c>
      <c r="E1131" s="43">
        <f t="shared" si="214"/>
        <v>3</v>
      </c>
      <c r="F1131" s="43">
        <f t="shared" si="215"/>
        <v>10000000</v>
      </c>
      <c r="G1131" s="43">
        <f t="shared" si="216"/>
        <v>3</v>
      </c>
      <c r="H1131" s="46">
        <f t="shared" si="209"/>
        <v>0.56186470382053977</v>
      </c>
      <c r="I1131" s="46">
        <f t="shared" si="210"/>
        <v>0</v>
      </c>
      <c r="J1131" s="42">
        <f t="shared" si="217"/>
        <v>769.44</v>
      </c>
      <c r="K1131" s="42">
        <f t="shared" si="218"/>
        <v>0</v>
      </c>
      <c r="L1131" s="43">
        <f t="shared" si="219"/>
        <v>3206000</v>
      </c>
      <c r="M1131" s="157">
        <f t="shared" si="220"/>
        <v>0</v>
      </c>
      <c r="N1131" s="157">
        <f t="shared" si="211"/>
        <v>2500000</v>
      </c>
      <c r="O1131" s="158">
        <f t="shared" si="212"/>
        <v>600</v>
      </c>
      <c r="P1131" s="42"/>
    </row>
    <row r="1132" spans="1:16" x14ac:dyDescent="0.2">
      <c r="A1132" s="156">
        <v>1124</v>
      </c>
      <c r="B1132" s="157">
        <v>30403000</v>
      </c>
      <c r="C1132" s="42">
        <v>8512.84</v>
      </c>
      <c r="D1132" s="43">
        <f t="shared" si="213"/>
        <v>2500000</v>
      </c>
      <c r="E1132" s="43">
        <f t="shared" si="214"/>
        <v>3</v>
      </c>
      <c r="F1132" s="43">
        <f t="shared" si="215"/>
        <v>10000000</v>
      </c>
      <c r="G1132" s="43">
        <f t="shared" si="216"/>
        <v>3</v>
      </c>
      <c r="H1132" s="46">
        <f t="shared" si="209"/>
        <v>0.24668618228464295</v>
      </c>
      <c r="I1132" s="46">
        <f t="shared" si="210"/>
        <v>0.67108509028714269</v>
      </c>
      <c r="J1132" s="42">
        <f t="shared" si="217"/>
        <v>2100</v>
      </c>
      <c r="K1132" s="42">
        <f t="shared" si="218"/>
        <v>5712.84</v>
      </c>
      <c r="L1132" s="43">
        <f t="shared" si="219"/>
        <v>7500000</v>
      </c>
      <c r="M1132" s="157">
        <f t="shared" si="220"/>
        <v>20403000</v>
      </c>
      <c r="N1132" s="157">
        <f t="shared" si="211"/>
        <v>2500000</v>
      </c>
      <c r="O1132" s="158">
        <f t="shared" si="212"/>
        <v>700</v>
      </c>
      <c r="P1132" s="42"/>
    </row>
    <row r="1133" spans="1:16" x14ac:dyDescent="0.2">
      <c r="A1133" s="156">
        <v>1125</v>
      </c>
      <c r="B1133" s="157">
        <v>23650000</v>
      </c>
      <c r="C1133" s="42">
        <v>5203</v>
      </c>
      <c r="D1133" s="43">
        <f t="shared" si="213"/>
        <v>2500000</v>
      </c>
      <c r="E1133" s="43">
        <f t="shared" si="214"/>
        <v>3</v>
      </c>
      <c r="F1133" s="43">
        <f t="shared" si="215"/>
        <v>10000000</v>
      </c>
      <c r="G1133" s="43">
        <f t="shared" si="216"/>
        <v>3</v>
      </c>
      <c r="H1133" s="46">
        <f t="shared" si="209"/>
        <v>0.31712473572938688</v>
      </c>
      <c r="I1133" s="46">
        <f t="shared" si="210"/>
        <v>0.57716701902748413</v>
      </c>
      <c r="J1133" s="42">
        <f t="shared" si="217"/>
        <v>1650</v>
      </c>
      <c r="K1133" s="42">
        <f t="shared" si="218"/>
        <v>3003</v>
      </c>
      <c r="L1133" s="43">
        <f t="shared" si="219"/>
        <v>7500000</v>
      </c>
      <c r="M1133" s="157">
        <f t="shared" si="220"/>
        <v>13650000</v>
      </c>
      <c r="N1133" s="157">
        <f t="shared" si="211"/>
        <v>2500000</v>
      </c>
      <c r="O1133" s="158">
        <f t="shared" si="212"/>
        <v>550</v>
      </c>
      <c r="P1133" s="42"/>
    </row>
    <row r="1134" spans="1:16" x14ac:dyDescent="0.2">
      <c r="A1134" s="156">
        <v>1126</v>
      </c>
      <c r="B1134" s="157">
        <v>29121000</v>
      </c>
      <c r="C1134" s="42">
        <v>5532.99</v>
      </c>
      <c r="D1134" s="43">
        <f t="shared" si="213"/>
        <v>2500000</v>
      </c>
      <c r="E1134" s="43">
        <f t="shared" si="214"/>
        <v>3</v>
      </c>
      <c r="F1134" s="43">
        <f t="shared" si="215"/>
        <v>10000000</v>
      </c>
      <c r="G1134" s="43">
        <f t="shared" si="216"/>
        <v>3</v>
      </c>
      <c r="H1134" s="46">
        <f t="shared" si="209"/>
        <v>0.2575461007520346</v>
      </c>
      <c r="I1134" s="46">
        <f t="shared" si="210"/>
        <v>0.6566051989972872</v>
      </c>
      <c r="J1134" s="42">
        <f t="shared" si="217"/>
        <v>1424.9999999999998</v>
      </c>
      <c r="K1134" s="42">
        <f t="shared" si="218"/>
        <v>3632.99</v>
      </c>
      <c r="L1134" s="43">
        <f t="shared" si="219"/>
        <v>7500000</v>
      </c>
      <c r="M1134" s="157">
        <f t="shared" si="220"/>
        <v>19121000</v>
      </c>
      <c r="N1134" s="157">
        <f t="shared" si="211"/>
        <v>2500000</v>
      </c>
      <c r="O1134" s="158">
        <f t="shared" si="212"/>
        <v>475</v>
      </c>
      <c r="P1134" s="42"/>
    </row>
    <row r="1135" spans="1:16" x14ac:dyDescent="0.2">
      <c r="A1135" s="156">
        <v>1127</v>
      </c>
      <c r="B1135" s="157">
        <v>40000000</v>
      </c>
      <c r="C1135" s="42">
        <v>12000</v>
      </c>
      <c r="D1135" s="43">
        <f t="shared" si="213"/>
        <v>2500000</v>
      </c>
      <c r="E1135" s="43">
        <f t="shared" si="214"/>
        <v>3</v>
      </c>
      <c r="F1135" s="43">
        <f t="shared" si="215"/>
        <v>10000000</v>
      </c>
      <c r="G1135" s="43">
        <f t="shared" si="216"/>
        <v>3</v>
      </c>
      <c r="H1135" s="46">
        <f t="shared" si="209"/>
        <v>0.1875</v>
      </c>
      <c r="I1135" s="46">
        <f t="shared" si="210"/>
        <v>0.75</v>
      </c>
      <c r="J1135" s="42">
        <f t="shared" si="217"/>
        <v>2250</v>
      </c>
      <c r="K1135" s="42">
        <f t="shared" si="218"/>
        <v>9000</v>
      </c>
      <c r="L1135" s="43">
        <f t="shared" si="219"/>
        <v>7500000</v>
      </c>
      <c r="M1135" s="157">
        <f t="shared" si="220"/>
        <v>30000000</v>
      </c>
      <c r="N1135" s="157">
        <f t="shared" si="211"/>
        <v>2500000</v>
      </c>
      <c r="O1135" s="158">
        <f t="shared" si="212"/>
        <v>750</v>
      </c>
      <c r="P1135" s="42"/>
    </row>
    <row r="1136" spans="1:16" x14ac:dyDescent="0.2">
      <c r="A1136" s="156">
        <v>1128</v>
      </c>
      <c r="B1136" s="157">
        <v>31351000</v>
      </c>
      <c r="C1136" s="42">
        <v>8464.77</v>
      </c>
      <c r="D1136" s="43">
        <f t="shared" si="213"/>
        <v>2500000</v>
      </c>
      <c r="E1136" s="43">
        <f t="shared" si="214"/>
        <v>3</v>
      </c>
      <c r="F1136" s="43">
        <f t="shared" si="215"/>
        <v>10000000</v>
      </c>
      <c r="G1136" s="43">
        <f t="shared" si="216"/>
        <v>3</v>
      </c>
      <c r="H1136" s="46">
        <f t="shared" si="209"/>
        <v>0.23922681892124653</v>
      </c>
      <c r="I1136" s="46">
        <f t="shared" si="210"/>
        <v>0.68103090810500466</v>
      </c>
      <c r="J1136" s="42">
        <f t="shared" si="217"/>
        <v>2025</v>
      </c>
      <c r="K1136" s="42">
        <f t="shared" si="218"/>
        <v>5764.77</v>
      </c>
      <c r="L1136" s="43">
        <f t="shared" si="219"/>
        <v>7500000</v>
      </c>
      <c r="M1136" s="157">
        <f t="shared" si="220"/>
        <v>21351000</v>
      </c>
      <c r="N1136" s="157">
        <f t="shared" si="211"/>
        <v>2500000</v>
      </c>
      <c r="O1136" s="158">
        <f t="shared" si="212"/>
        <v>675</v>
      </c>
      <c r="P1136" s="42"/>
    </row>
    <row r="1137" spans="1:16" x14ac:dyDescent="0.2">
      <c r="A1137" s="156">
        <v>1129</v>
      </c>
      <c r="B1137" s="157">
        <v>11275000</v>
      </c>
      <c r="C1137" s="42">
        <v>2706</v>
      </c>
      <c r="D1137" s="43">
        <f t="shared" si="213"/>
        <v>2500000</v>
      </c>
      <c r="E1137" s="43">
        <f t="shared" si="214"/>
        <v>3</v>
      </c>
      <c r="F1137" s="43">
        <f t="shared" si="215"/>
        <v>10000000</v>
      </c>
      <c r="G1137" s="43">
        <f t="shared" si="216"/>
        <v>3</v>
      </c>
      <c r="H1137" s="46">
        <f t="shared" si="209"/>
        <v>0.66518847006651882</v>
      </c>
      <c r="I1137" s="46">
        <f t="shared" si="210"/>
        <v>0.1130820399113082</v>
      </c>
      <c r="J1137" s="42">
        <f t="shared" si="217"/>
        <v>1800</v>
      </c>
      <c r="K1137" s="42">
        <f t="shared" si="218"/>
        <v>306</v>
      </c>
      <c r="L1137" s="43">
        <f t="shared" si="219"/>
        <v>7500000</v>
      </c>
      <c r="M1137" s="157">
        <f t="shared" si="220"/>
        <v>1275000</v>
      </c>
      <c r="N1137" s="157">
        <f t="shared" si="211"/>
        <v>2500000</v>
      </c>
      <c r="O1137" s="158">
        <f t="shared" si="212"/>
        <v>600</v>
      </c>
      <c r="P1137" s="42"/>
    </row>
    <row r="1138" spans="1:16" x14ac:dyDescent="0.2">
      <c r="A1138" s="156">
        <v>1130</v>
      </c>
      <c r="B1138" s="157">
        <v>16768000</v>
      </c>
      <c r="C1138" s="42">
        <v>5030.3999999999996</v>
      </c>
      <c r="D1138" s="43">
        <f t="shared" si="213"/>
        <v>2500000</v>
      </c>
      <c r="E1138" s="43">
        <f t="shared" si="214"/>
        <v>3</v>
      </c>
      <c r="F1138" s="43">
        <f t="shared" si="215"/>
        <v>10000000</v>
      </c>
      <c r="G1138" s="43">
        <f t="shared" si="216"/>
        <v>3</v>
      </c>
      <c r="H1138" s="46">
        <f t="shared" si="209"/>
        <v>0.44728053435114506</v>
      </c>
      <c r="I1138" s="46">
        <f t="shared" si="210"/>
        <v>0.4036259541984733</v>
      </c>
      <c r="J1138" s="42">
        <f t="shared" si="217"/>
        <v>2250</v>
      </c>
      <c r="K1138" s="42">
        <f t="shared" si="218"/>
        <v>2030.3999999999999</v>
      </c>
      <c r="L1138" s="43">
        <f t="shared" si="219"/>
        <v>7500000</v>
      </c>
      <c r="M1138" s="157">
        <f t="shared" si="220"/>
        <v>6768000</v>
      </c>
      <c r="N1138" s="157">
        <f t="shared" si="211"/>
        <v>2500000</v>
      </c>
      <c r="O1138" s="158">
        <f t="shared" si="212"/>
        <v>750</v>
      </c>
      <c r="P1138" s="42"/>
    </row>
    <row r="1139" spans="1:16" x14ac:dyDescent="0.2">
      <c r="A1139" s="156">
        <v>1131</v>
      </c>
      <c r="B1139" s="157">
        <v>8977000</v>
      </c>
      <c r="C1139" s="42">
        <v>2782.87</v>
      </c>
      <c r="D1139" s="43">
        <f t="shared" si="213"/>
        <v>2500000</v>
      </c>
      <c r="E1139" s="43">
        <f t="shared" si="214"/>
        <v>3</v>
      </c>
      <c r="F1139" s="43">
        <f t="shared" si="215"/>
        <v>10000000</v>
      </c>
      <c r="G1139" s="43">
        <f t="shared" si="216"/>
        <v>3</v>
      </c>
      <c r="H1139" s="46">
        <f t="shared" si="209"/>
        <v>0.72151052690208306</v>
      </c>
      <c r="I1139" s="46">
        <f t="shared" si="210"/>
        <v>0</v>
      </c>
      <c r="J1139" s="42">
        <f t="shared" si="217"/>
        <v>2007.87</v>
      </c>
      <c r="K1139" s="42">
        <f t="shared" si="218"/>
        <v>0</v>
      </c>
      <c r="L1139" s="43">
        <f t="shared" si="219"/>
        <v>6477000</v>
      </c>
      <c r="M1139" s="157">
        <f t="shared" si="220"/>
        <v>0</v>
      </c>
      <c r="N1139" s="157">
        <f t="shared" si="211"/>
        <v>2500000</v>
      </c>
      <c r="O1139" s="158">
        <f t="shared" si="212"/>
        <v>775</v>
      </c>
      <c r="P1139" s="42"/>
    </row>
    <row r="1140" spans="1:16" x14ac:dyDescent="0.2">
      <c r="A1140" s="156">
        <v>1132</v>
      </c>
      <c r="B1140" s="157">
        <v>40000000</v>
      </c>
      <c r="C1140" s="42">
        <v>6800</v>
      </c>
      <c r="D1140" s="43">
        <f t="shared" si="213"/>
        <v>2500000</v>
      </c>
      <c r="E1140" s="43">
        <f t="shared" si="214"/>
        <v>3</v>
      </c>
      <c r="F1140" s="43">
        <f t="shared" si="215"/>
        <v>10000000</v>
      </c>
      <c r="G1140" s="43">
        <f t="shared" si="216"/>
        <v>3</v>
      </c>
      <c r="H1140" s="46">
        <f t="shared" si="209"/>
        <v>0.1875</v>
      </c>
      <c r="I1140" s="46">
        <f t="shared" si="210"/>
        <v>0.75</v>
      </c>
      <c r="J1140" s="42">
        <f t="shared" si="217"/>
        <v>1275</v>
      </c>
      <c r="K1140" s="42">
        <f t="shared" si="218"/>
        <v>5100</v>
      </c>
      <c r="L1140" s="43">
        <f t="shared" si="219"/>
        <v>7500000</v>
      </c>
      <c r="M1140" s="157">
        <f t="shared" si="220"/>
        <v>30000000</v>
      </c>
      <c r="N1140" s="157">
        <f t="shared" si="211"/>
        <v>2500000</v>
      </c>
      <c r="O1140" s="158">
        <f t="shared" si="212"/>
        <v>425</v>
      </c>
      <c r="P1140" s="42"/>
    </row>
    <row r="1141" spans="1:16" x14ac:dyDescent="0.2">
      <c r="A1141" s="156">
        <v>1133</v>
      </c>
      <c r="B1141" s="157">
        <v>21898000</v>
      </c>
      <c r="C1141" s="42">
        <v>5255.52</v>
      </c>
      <c r="D1141" s="43">
        <f t="shared" si="213"/>
        <v>2500000</v>
      </c>
      <c r="E1141" s="43">
        <f t="shared" si="214"/>
        <v>3</v>
      </c>
      <c r="F1141" s="43">
        <f t="shared" si="215"/>
        <v>10000000</v>
      </c>
      <c r="G1141" s="43">
        <f t="shared" si="216"/>
        <v>3</v>
      </c>
      <c r="H1141" s="46">
        <f t="shared" si="209"/>
        <v>0.34249703169239198</v>
      </c>
      <c r="I1141" s="46">
        <f t="shared" si="210"/>
        <v>0.54333729107681061</v>
      </c>
      <c r="J1141" s="42">
        <f t="shared" si="217"/>
        <v>1800</v>
      </c>
      <c r="K1141" s="42">
        <f t="shared" si="218"/>
        <v>2855.52</v>
      </c>
      <c r="L1141" s="43">
        <f t="shared" si="219"/>
        <v>7500000</v>
      </c>
      <c r="M1141" s="157">
        <f t="shared" si="220"/>
        <v>11897999.999999998</v>
      </c>
      <c r="N1141" s="157">
        <f t="shared" si="211"/>
        <v>2500000</v>
      </c>
      <c r="O1141" s="158">
        <f t="shared" si="212"/>
        <v>600</v>
      </c>
      <c r="P1141" s="42"/>
    </row>
    <row r="1142" spans="1:16" x14ac:dyDescent="0.2">
      <c r="A1142" s="156">
        <v>1134</v>
      </c>
      <c r="B1142" s="157">
        <v>6336000</v>
      </c>
      <c r="C1142" s="42">
        <v>1584</v>
      </c>
      <c r="D1142" s="43">
        <f t="shared" si="213"/>
        <v>2500000</v>
      </c>
      <c r="E1142" s="43">
        <f t="shared" si="214"/>
        <v>3</v>
      </c>
      <c r="F1142" s="43">
        <f t="shared" si="215"/>
        <v>10000000</v>
      </c>
      <c r="G1142" s="43">
        <f t="shared" si="216"/>
        <v>3</v>
      </c>
      <c r="H1142" s="46">
        <f t="shared" si="209"/>
        <v>0.60542929292929293</v>
      </c>
      <c r="I1142" s="46">
        <f t="shared" si="210"/>
        <v>0</v>
      </c>
      <c r="J1142" s="42">
        <f t="shared" si="217"/>
        <v>959</v>
      </c>
      <c r="K1142" s="42">
        <f t="shared" si="218"/>
        <v>0</v>
      </c>
      <c r="L1142" s="43">
        <f t="shared" si="219"/>
        <v>3836000</v>
      </c>
      <c r="M1142" s="157">
        <f t="shared" si="220"/>
        <v>0</v>
      </c>
      <c r="N1142" s="157">
        <f t="shared" si="211"/>
        <v>2500000</v>
      </c>
      <c r="O1142" s="158">
        <f t="shared" si="212"/>
        <v>625</v>
      </c>
      <c r="P1142" s="42"/>
    </row>
    <row r="1143" spans="1:16" x14ac:dyDescent="0.2">
      <c r="A1143" s="156">
        <v>1135</v>
      </c>
      <c r="B1143" s="157">
        <v>3252000</v>
      </c>
      <c r="C1143" s="42">
        <v>845.52</v>
      </c>
      <c r="D1143" s="43">
        <f t="shared" si="213"/>
        <v>2500000</v>
      </c>
      <c r="E1143" s="43">
        <f t="shared" si="214"/>
        <v>3</v>
      </c>
      <c r="F1143" s="43">
        <f t="shared" si="215"/>
        <v>10000000</v>
      </c>
      <c r="G1143" s="43">
        <f t="shared" si="216"/>
        <v>3</v>
      </c>
      <c r="H1143" s="46">
        <f t="shared" si="209"/>
        <v>0.23124231242312424</v>
      </c>
      <c r="I1143" s="46">
        <f t="shared" si="210"/>
        <v>0</v>
      </c>
      <c r="J1143" s="42">
        <f t="shared" si="217"/>
        <v>195.52</v>
      </c>
      <c r="K1143" s="42">
        <f t="shared" si="218"/>
        <v>0</v>
      </c>
      <c r="L1143" s="43">
        <f t="shared" si="219"/>
        <v>752000</v>
      </c>
      <c r="M1143" s="157">
        <f t="shared" si="220"/>
        <v>0</v>
      </c>
      <c r="N1143" s="157">
        <f t="shared" si="211"/>
        <v>2500000</v>
      </c>
      <c r="O1143" s="158">
        <f t="shared" si="212"/>
        <v>650</v>
      </c>
      <c r="P1143" s="42"/>
    </row>
    <row r="1144" spans="1:16" x14ac:dyDescent="0.2">
      <c r="A1144" s="156">
        <v>1136</v>
      </c>
      <c r="B1144" s="157">
        <v>40000000</v>
      </c>
      <c r="C1144" s="42">
        <v>10000</v>
      </c>
      <c r="D1144" s="43">
        <f t="shared" si="213"/>
        <v>2500000</v>
      </c>
      <c r="E1144" s="43">
        <f t="shared" si="214"/>
        <v>3</v>
      </c>
      <c r="F1144" s="43">
        <f t="shared" si="215"/>
        <v>10000000</v>
      </c>
      <c r="G1144" s="43">
        <f t="shared" si="216"/>
        <v>3</v>
      </c>
      <c r="H1144" s="46">
        <f t="shared" si="209"/>
        <v>0.1875</v>
      </c>
      <c r="I1144" s="46">
        <f t="shared" si="210"/>
        <v>0.75</v>
      </c>
      <c r="J1144" s="42">
        <f t="shared" si="217"/>
        <v>1875</v>
      </c>
      <c r="K1144" s="42">
        <f t="shared" si="218"/>
        <v>7500</v>
      </c>
      <c r="L1144" s="43">
        <f t="shared" si="219"/>
        <v>7500000</v>
      </c>
      <c r="M1144" s="157">
        <f t="shared" si="220"/>
        <v>30000000</v>
      </c>
      <c r="N1144" s="157">
        <f t="shared" si="211"/>
        <v>2500000</v>
      </c>
      <c r="O1144" s="158">
        <f t="shared" si="212"/>
        <v>625</v>
      </c>
      <c r="P1144" s="42"/>
    </row>
    <row r="1145" spans="1:16" x14ac:dyDescent="0.2">
      <c r="A1145" s="156">
        <v>1137</v>
      </c>
      <c r="B1145" s="157">
        <v>40000000</v>
      </c>
      <c r="C1145" s="42">
        <v>8400</v>
      </c>
      <c r="D1145" s="43">
        <f t="shared" si="213"/>
        <v>2500000</v>
      </c>
      <c r="E1145" s="43">
        <f t="shared" si="214"/>
        <v>3</v>
      </c>
      <c r="F1145" s="43">
        <f t="shared" si="215"/>
        <v>10000000</v>
      </c>
      <c r="G1145" s="43">
        <f t="shared" si="216"/>
        <v>3</v>
      </c>
      <c r="H1145" s="46">
        <f t="shared" si="209"/>
        <v>0.1875</v>
      </c>
      <c r="I1145" s="46">
        <f t="shared" si="210"/>
        <v>0.75</v>
      </c>
      <c r="J1145" s="42">
        <f t="shared" si="217"/>
        <v>1575</v>
      </c>
      <c r="K1145" s="42">
        <f t="shared" si="218"/>
        <v>6300</v>
      </c>
      <c r="L1145" s="43">
        <f t="shared" si="219"/>
        <v>7500000</v>
      </c>
      <c r="M1145" s="157">
        <f t="shared" si="220"/>
        <v>30000000</v>
      </c>
      <c r="N1145" s="157">
        <f t="shared" si="211"/>
        <v>2500000</v>
      </c>
      <c r="O1145" s="158">
        <f t="shared" si="212"/>
        <v>525</v>
      </c>
      <c r="P1145" s="42"/>
    </row>
    <row r="1146" spans="1:16" x14ac:dyDescent="0.2">
      <c r="A1146" s="156">
        <v>1138</v>
      </c>
      <c r="B1146" s="157">
        <v>5592000</v>
      </c>
      <c r="C1146" s="42">
        <v>1677.6</v>
      </c>
      <c r="D1146" s="43">
        <f t="shared" si="213"/>
        <v>2500000</v>
      </c>
      <c r="E1146" s="43">
        <f t="shared" si="214"/>
        <v>3</v>
      </c>
      <c r="F1146" s="43">
        <f t="shared" si="215"/>
        <v>10000000</v>
      </c>
      <c r="G1146" s="43">
        <f t="shared" si="216"/>
        <v>3</v>
      </c>
      <c r="H1146" s="46">
        <f t="shared" si="209"/>
        <v>0.55293276108726752</v>
      </c>
      <c r="I1146" s="46">
        <f t="shared" si="210"/>
        <v>0</v>
      </c>
      <c r="J1146" s="42">
        <f t="shared" si="217"/>
        <v>927.59999999999991</v>
      </c>
      <c r="K1146" s="42">
        <f t="shared" si="218"/>
        <v>0</v>
      </c>
      <c r="L1146" s="43">
        <f t="shared" si="219"/>
        <v>3092000</v>
      </c>
      <c r="M1146" s="157">
        <f t="shared" si="220"/>
        <v>0</v>
      </c>
      <c r="N1146" s="157">
        <f t="shared" si="211"/>
        <v>2500000</v>
      </c>
      <c r="O1146" s="158">
        <f t="shared" si="212"/>
        <v>750</v>
      </c>
      <c r="P1146" s="42"/>
    </row>
    <row r="1147" spans="1:16" x14ac:dyDescent="0.2">
      <c r="A1147" s="156">
        <v>1139</v>
      </c>
      <c r="B1147" s="157">
        <v>40000000</v>
      </c>
      <c r="C1147" s="42">
        <v>7200</v>
      </c>
      <c r="D1147" s="43">
        <f t="shared" si="213"/>
        <v>2500000</v>
      </c>
      <c r="E1147" s="43">
        <f t="shared" si="214"/>
        <v>3</v>
      </c>
      <c r="F1147" s="43">
        <f t="shared" si="215"/>
        <v>10000000</v>
      </c>
      <c r="G1147" s="43">
        <f t="shared" si="216"/>
        <v>3</v>
      </c>
      <c r="H1147" s="46">
        <f t="shared" si="209"/>
        <v>0.1875</v>
      </c>
      <c r="I1147" s="46">
        <f t="shared" si="210"/>
        <v>0.75</v>
      </c>
      <c r="J1147" s="42">
        <f t="shared" si="217"/>
        <v>1350</v>
      </c>
      <c r="K1147" s="42">
        <f t="shared" si="218"/>
        <v>5400</v>
      </c>
      <c r="L1147" s="43">
        <f t="shared" si="219"/>
        <v>7500000</v>
      </c>
      <c r="M1147" s="157">
        <f t="shared" si="220"/>
        <v>30000000</v>
      </c>
      <c r="N1147" s="157">
        <f t="shared" si="211"/>
        <v>2500000</v>
      </c>
      <c r="O1147" s="158">
        <f t="shared" si="212"/>
        <v>450</v>
      </c>
      <c r="P1147" s="42"/>
    </row>
    <row r="1148" spans="1:16" x14ac:dyDescent="0.2">
      <c r="A1148" s="156">
        <v>1140</v>
      </c>
      <c r="B1148" s="157">
        <v>6036000</v>
      </c>
      <c r="C1148" s="42">
        <v>1086.48</v>
      </c>
      <c r="D1148" s="43">
        <f t="shared" si="213"/>
        <v>2500000</v>
      </c>
      <c r="E1148" s="43">
        <f t="shared" si="214"/>
        <v>3</v>
      </c>
      <c r="F1148" s="43">
        <f t="shared" si="215"/>
        <v>10000000</v>
      </c>
      <c r="G1148" s="43">
        <f t="shared" si="216"/>
        <v>3</v>
      </c>
      <c r="H1148" s="46">
        <f t="shared" si="209"/>
        <v>0.58581842279655405</v>
      </c>
      <c r="I1148" s="46">
        <f t="shared" si="210"/>
        <v>0</v>
      </c>
      <c r="J1148" s="42">
        <f t="shared" si="217"/>
        <v>636.48</v>
      </c>
      <c r="K1148" s="42">
        <f t="shared" si="218"/>
        <v>0</v>
      </c>
      <c r="L1148" s="43">
        <f t="shared" si="219"/>
        <v>3536000.0000000005</v>
      </c>
      <c r="M1148" s="157">
        <f t="shared" si="220"/>
        <v>0</v>
      </c>
      <c r="N1148" s="157">
        <f t="shared" si="211"/>
        <v>2499999.9999999995</v>
      </c>
      <c r="O1148" s="158">
        <f t="shared" si="212"/>
        <v>450</v>
      </c>
      <c r="P1148" s="42"/>
    </row>
    <row r="1149" spans="1:16" x14ac:dyDescent="0.2">
      <c r="A1149" s="156">
        <v>1141</v>
      </c>
      <c r="B1149" s="157">
        <v>1845000</v>
      </c>
      <c r="C1149" s="42">
        <v>313.64999999999998</v>
      </c>
      <c r="D1149" s="43">
        <f t="shared" si="213"/>
        <v>2500000</v>
      </c>
      <c r="E1149" s="43">
        <f t="shared" si="214"/>
        <v>3</v>
      </c>
      <c r="F1149" s="43">
        <f t="shared" si="215"/>
        <v>10000000</v>
      </c>
      <c r="G1149" s="43">
        <f t="shared" si="216"/>
        <v>3</v>
      </c>
      <c r="H1149" s="46">
        <f t="shared" si="209"/>
        <v>0</v>
      </c>
      <c r="I1149" s="46">
        <f t="shared" si="210"/>
        <v>0</v>
      </c>
      <c r="J1149" s="42">
        <f t="shared" si="217"/>
        <v>0</v>
      </c>
      <c r="K1149" s="42">
        <f t="shared" si="218"/>
        <v>0</v>
      </c>
      <c r="L1149" s="43">
        <f t="shared" si="219"/>
        <v>0</v>
      </c>
      <c r="M1149" s="157">
        <f t="shared" si="220"/>
        <v>0</v>
      </c>
      <c r="N1149" s="157">
        <f t="shared" si="211"/>
        <v>1845000</v>
      </c>
      <c r="O1149" s="158">
        <f t="shared" si="212"/>
        <v>313.64999999999998</v>
      </c>
      <c r="P1149" s="42"/>
    </row>
    <row r="1150" spans="1:16" x14ac:dyDescent="0.2">
      <c r="A1150" s="156">
        <v>1142</v>
      </c>
      <c r="B1150" s="157">
        <v>18508000</v>
      </c>
      <c r="C1150" s="42">
        <v>4256.84</v>
      </c>
      <c r="D1150" s="43">
        <f t="shared" si="213"/>
        <v>2500000</v>
      </c>
      <c r="E1150" s="43">
        <f t="shared" si="214"/>
        <v>3</v>
      </c>
      <c r="F1150" s="43">
        <f t="shared" si="215"/>
        <v>10000000</v>
      </c>
      <c r="G1150" s="43">
        <f t="shared" si="216"/>
        <v>3</v>
      </c>
      <c r="H1150" s="46">
        <f t="shared" si="209"/>
        <v>0.40523017073697859</v>
      </c>
      <c r="I1150" s="46">
        <f t="shared" si="210"/>
        <v>0.45969310568402855</v>
      </c>
      <c r="J1150" s="42">
        <f t="shared" si="217"/>
        <v>1725</v>
      </c>
      <c r="K1150" s="42">
        <f t="shared" si="218"/>
        <v>1956.8400000000001</v>
      </c>
      <c r="L1150" s="43">
        <f t="shared" si="219"/>
        <v>7500000</v>
      </c>
      <c r="M1150" s="157">
        <f t="shared" si="220"/>
        <v>8508000</v>
      </c>
      <c r="N1150" s="157">
        <f t="shared" si="211"/>
        <v>2500000</v>
      </c>
      <c r="O1150" s="158">
        <f t="shared" si="212"/>
        <v>575</v>
      </c>
      <c r="P1150" s="42"/>
    </row>
    <row r="1151" spans="1:16" x14ac:dyDescent="0.2">
      <c r="A1151" s="156">
        <v>1143</v>
      </c>
      <c r="B1151" s="157">
        <v>11147000</v>
      </c>
      <c r="C1151" s="42">
        <v>2340.87</v>
      </c>
      <c r="D1151" s="43">
        <f t="shared" si="213"/>
        <v>2500000</v>
      </c>
      <c r="E1151" s="43">
        <f t="shared" si="214"/>
        <v>3</v>
      </c>
      <c r="F1151" s="43">
        <f t="shared" si="215"/>
        <v>10000000</v>
      </c>
      <c r="G1151" s="43">
        <f t="shared" si="216"/>
        <v>3</v>
      </c>
      <c r="H1151" s="46">
        <f t="shared" si="209"/>
        <v>0.6728267695344039</v>
      </c>
      <c r="I1151" s="46">
        <f t="shared" si="210"/>
        <v>0.10289764062079483</v>
      </c>
      <c r="J1151" s="42">
        <f t="shared" si="217"/>
        <v>1575</v>
      </c>
      <c r="K1151" s="42">
        <f t="shared" si="218"/>
        <v>240.86999999999998</v>
      </c>
      <c r="L1151" s="43">
        <f t="shared" si="219"/>
        <v>7500000</v>
      </c>
      <c r="M1151" s="157">
        <f t="shared" si="220"/>
        <v>1147000</v>
      </c>
      <c r="N1151" s="157">
        <f t="shared" si="211"/>
        <v>2500000</v>
      </c>
      <c r="O1151" s="158">
        <f t="shared" si="212"/>
        <v>525</v>
      </c>
      <c r="P1151" s="42"/>
    </row>
    <row r="1152" spans="1:16" x14ac:dyDescent="0.2">
      <c r="A1152" s="156">
        <v>1144</v>
      </c>
      <c r="B1152" s="157">
        <v>3932000</v>
      </c>
      <c r="C1152" s="42">
        <v>511.16</v>
      </c>
      <c r="D1152" s="43">
        <f t="shared" si="213"/>
        <v>2500000</v>
      </c>
      <c r="E1152" s="43">
        <f t="shared" si="214"/>
        <v>3</v>
      </c>
      <c r="F1152" s="43">
        <f t="shared" si="215"/>
        <v>10000000</v>
      </c>
      <c r="G1152" s="43">
        <f t="shared" si="216"/>
        <v>3</v>
      </c>
      <c r="H1152" s="46">
        <f t="shared" si="209"/>
        <v>0.3641912512716175</v>
      </c>
      <c r="I1152" s="46">
        <f t="shared" si="210"/>
        <v>0</v>
      </c>
      <c r="J1152" s="42">
        <f t="shared" si="217"/>
        <v>186.16</v>
      </c>
      <c r="K1152" s="42">
        <f t="shared" si="218"/>
        <v>0</v>
      </c>
      <c r="L1152" s="43">
        <f t="shared" si="219"/>
        <v>1432000</v>
      </c>
      <c r="M1152" s="157">
        <f t="shared" si="220"/>
        <v>0</v>
      </c>
      <c r="N1152" s="157">
        <f t="shared" si="211"/>
        <v>2500000</v>
      </c>
      <c r="O1152" s="158">
        <f t="shared" si="212"/>
        <v>325</v>
      </c>
      <c r="P1152" s="42"/>
    </row>
    <row r="1153" spans="1:16" x14ac:dyDescent="0.2">
      <c r="A1153" s="156">
        <v>1145</v>
      </c>
      <c r="B1153" s="157">
        <v>8334000</v>
      </c>
      <c r="C1153" s="42">
        <v>2583.54</v>
      </c>
      <c r="D1153" s="43">
        <f t="shared" si="213"/>
        <v>2500000</v>
      </c>
      <c r="E1153" s="43">
        <f t="shared" si="214"/>
        <v>3</v>
      </c>
      <c r="F1153" s="43">
        <f t="shared" si="215"/>
        <v>10000000</v>
      </c>
      <c r="G1153" s="43">
        <f t="shared" si="216"/>
        <v>3</v>
      </c>
      <c r="H1153" s="46">
        <f t="shared" si="209"/>
        <v>0.70002399808015359</v>
      </c>
      <c r="I1153" s="46">
        <f t="shared" si="210"/>
        <v>0</v>
      </c>
      <c r="J1153" s="42">
        <f t="shared" si="217"/>
        <v>1808.54</v>
      </c>
      <c r="K1153" s="42">
        <f t="shared" si="218"/>
        <v>0</v>
      </c>
      <c r="L1153" s="43">
        <f t="shared" si="219"/>
        <v>5834000</v>
      </c>
      <c r="M1153" s="157">
        <f t="shared" si="220"/>
        <v>0</v>
      </c>
      <c r="N1153" s="157">
        <f t="shared" si="211"/>
        <v>2500000</v>
      </c>
      <c r="O1153" s="158">
        <f t="shared" si="212"/>
        <v>775</v>
      </c>
      <c r="P1153" s="42"/>
    </row>
    <row r="1154" spans="1:16" x14ac:dyDescent="0.2">
      <c r="A1154" s="156">
        <v>1146</v>
      </c>
      <c r="B1154" s="157">
        <v>1645000</v>
      </c>
      <c r="C1154" s="42">
        <v>427.7</v>
      </c>
      <c r="D1154" s="43">
        <f t="shared" si="213"/>
        <v>2500000</v>
      </c>
      <c r="E1154" s="43">
        <f t="shared" si="214"/>
        <v>3</v>
      </c>
      <c r="F1154" s="43">
        <f t="shared" si="215"/>
        <v>10000000</v>
      </c>
      <c r="G1154" s="43">
        <f t="shared" si="216"/>
        <v>3</v>
      </c>
      <c r="H1154" s="46">
        <f t="shared" si="209"/>
        <v>0</v>
      </c>
      <c r="I1154" s="46">
        <f t="shared" si="210"/>
        <v>0</v>
      </c>
      <c r="J1154" s="42">
        <f t="shared" si="217"/>
        <v>0</v>
      </c>
      <c r="K1154" s="42">
        <f t="shared" si="218"/>
        <v>0</v>
      </c>
      <c r="L1154" s="43">
        <f t="shared" si="219"/>
        <v>0</v>
      </c>
      <c r="M1154" s="157">
        <f t="shared" si="220"/>
        <v>0</v>
      </c>
      <c r="N1154" s="157">
        <f t="shared" si="211"/>
        <v>1645000</v>
      </c>
      <c r="O1154" s="158">
        <f t="shared" si="212"/>
        <v>427.7</v>
      </c>
      <c r="P1154" s="42"/>
    </row>
    <row r="1155" spans="1:16" x14ac:dyDescent="0.2">
      <c r="A1155" s="156">
        <v>1147</v>
      </c>
      <c r="B1155" s="157">
        <v>29690000</v>
      </c>
      <c r="C1155" s="42">
        <v>7125.6</v>
      </c>
      <c r="D1155" s="43">
        <f t="shared" si="213"/>
        <v>2500000</v>
      </c>
      <c r="E1155" s="43">
        <f t="shared" si="214"/>
        <v>3</v>
      </c>
      <c r="F1155" s="43">
        <f t="shared" si="215"/>
        <v>10000000</v>
      </c>
      <c r="G1155" s="43">
        <f t="shared" si="216"/>
        <v>3</v>
      </c>
      <c r="H1155" s="46">
        <f t="shared" si="209"/>
        <v>0.2526103065005052</v>
      </c>
      <c r="I1155" s="46">
        <f t="shared" si="210"/>
        <v>0.6631862579993264</v>
      </c>
      <c r="J1155" s="42">
        <f t="shared" si="217"/>
        <v>1800</v>
      </c>
      <c r="K1155" s="42">
        <f t="shared" si="218"/>
        <v>4725.6000000000004</v>
      </c>
      <c r="L1155" s="43">
        <f t="shared" si="219"/>
        <v>7499999.9999999991</v>
      </c>
      <c r="M1155" s="157">
        <f t="shared" si="220"/>
        <v>19690000</v>
      </c>
      <c r="N1155" s="157">
        <f t="shared" si="211"/>
        <v>2500000</v>
      </c>
      <c r="O1155" s="158">
        <f t="shared" si="212"/>
        <v>600</v>
      </c>
      <c r="P1155" s="42"/>
    </row>
    <row r="1156" spans="1:16" x14ac:dyDescent="0.2">
      <c r="A1156" s="156">
        <v>1148</v>
      </c>
      <c r="B1156" s="157">
        <v>12825000</v>
      </c>
      <c r="C1156" s="42">
        <v>1923.75</v>
      </c>
      <c r="D1156" s="43">
        <f t="shared" si="213"/>
        <v>2500000</v>
      </c>
      <c r="E1156" s="43">
        <f t="shared" si="214"/>
        <v>3</v>
      </c>
      <c r="F1156" s="43">
        <f t="shared" si="215"/>
        <v>10000000</v>
      </c>
      <c r="G1156" s="43">
        <f t="shared" si="216"/>
        <v>3</v>
      </c>
      <c r="H1156" s="46">
        <f t="shared" si="209"/>
        <v>0.58479532163742687</v>
      </c>
      <c r="I1156" s="46">
        <f t="shared" si="210"/>
        <v>0.22027290448343079</v>
      </c>
      <c r="J1156" s="42">
        <f t="shared" si="217"/>
        <v>1125</v>
      </c>
      <c r="K1156" s="42">
        <f t="shared" si="218"/>
        <v>423.75</v>
      </c>
      <c r="L1156" s="43">
        <f t="shared" si="219"/>
        <v>7500000</v>
      </c>
      <c r="M1156" s="157">
        <f t="shared" si="220"/>
        <v>2825000</v>
      </c>
      <c r="N1156" s="157">
        <f t="shared" si="211"/>
        <v>2500000</v>
      </c>
      <c r="O1156" s="158">
        <f t="shared" si="212"/>
        <v>375</v>
      </c>
      <c r="P1156" s="42"/>
    </row>
    <row r="1157" spans="1:16" x14ac:dyDescent="0.2">
      <c r="A1157" s="156">
        <v>1149</v>
      </c>
      <c r="B1157" s="157">
        <v>6709000</v>
      </c>
      <c r="C1157" s="42">
        <v>1811.43</v>
      </c>
      <c r="D1157" s="43">
        <f t="shared" si="213"/>
        <v>2500000</v>
      </c>
      <c r="E1157" s="43">
        <f t="shared" si="214"/>
        <v>3</v>
      </c>
      <c r="F1157" s="43">
        <f t="shared" si="215"/>
        <v>10000000</v>
      </c>
      <c r="G1157" s="43">
        <f t="shared" si="216"/>
        <v>3</v>
      </c>
      <c r="H1157" s="46">
        <f t="shared" si="209"/>
        <v>0.62736622447458634</v>
      </c>
      <c r="I1157" s="46">
        <f t="shared" si="210"/>
        <v>0</v>
      </c>
      <c r="J1157" s="42">
        <f t="shared" si="217"/>
        <v>1136.43</v>
      </c>
      <c r="K1157" s="42">
        <f t="shared" si="218"/>
        <v>0</v>
      </c>
      <c r="L1157" s="43">
        <f t="shared" si="219"/>
        <v>4209000</v>
      </c>
      <c r="M1157" s="157">
        <f t="shared" si="220"/>
        <v>0</v>
      </c>
      <c r="N1157" s="157">
        <f t="shared" si="211"/>
        <v>2500000</v>
      </c>
      <c r="O1157" s="158">
        <f t="shared" si="212"/>
        <v>675</v>
      </c>
      <c r="P1157" s="42"/>
    </row>
    <row r="1158" spans="1:16" x14ac:dyDescent="0.2">
      <c r="A1158" s="156">
        <v>1150</v>
      </c>
      <c r="B1158" s="157">
        <v>18468000</v>
      </c>
      <c r="C1158" s="42">
        <v>3508.92</v>
      </c>
      <c r="D1158" s="43">
        <f t="shared" si="213"/>
        <v>2500000</v>
      </c>
      <c r="E1158" s="43">
        <f t="shared" si="214"/>
        <v>3</v>
      </c>
      <c r="F1158" s="43">
        <f t="shared" si="215"/>
        <v>10000000</v>
      </c>
      <c r="G1158" s="43">
        <f t="shared" si="216"/>
        <v>3</v>
      </c>
      <c r="H1158" s="46">
        <f t="shared" si="209"/>
        <v>0.4061078622482131</v>
      </c>
      <c r="I1158" s="46">
        <f t="shared" si="210"/>
        <v>0.45852285033571583</v>
      </c>
      <c r="J1158" s="42">
        <f t="shared" si="217"/>
        <v>1425</v>
      </c>
      <c r="K1158" s="42">
        <f t="shared" si="218"/>
        <v>1608.92</v>
      </c>
      <c r="L1158" s="43">
        <f t="shared" si="219"/>
        <v>7500000</v>
      </c>
      <c r="M1158" s="157">
        <f t="shared" si="220"/>
        <v>8468000</v>
      </c>
      <c r="N1158" s="157">
        <f t="shared" si="211"/>
        <v>2500000</v>
      </c>
      <c r="O1158" s="158">
        <f t="shared" si="212"/>
        <v>475</v>
      </c>
      <c r="P1158" s="42"/>
    </row>
    <row r="1159" spans="1:16" x14ac:dyDescent="0.2">
      <c r="A1159" s="156">
        <v>1151</v>
      </c>
      <c r="B1159" s="157">
        <v>25231000</v>
      </c>
      <c r="C1159" s="42">
        <v>6560.06</v>
      </c>
      <c r="D1159" s="43">
        <f t="shared" si="213"/>
        <v>2500000</v>
      </c>
      <c r="E1159" s="43">
        <f t="shared" si="214"/>
        <v>3</v>
      </c>
      <c r="F1159" s="43">
        <f t="shared" si="215"/>
        <v>10000000</v>
      </c>
      <c r="G1159" s="43">
        <f t="shared" si="216"/>
        <v>3</v>
      </c>
      <c r="H1159" s="46">
        <f t="shared" si="209"/>
        <v>0.29725337878007213</v>
      </c>
      <c r="I1159" s="46">
        <f t="shared" si="210"/>
        <v>0.60366216162657049</v>
      </c>
      <c r="J1159" s="42">
        <f t="shared" si="217"/>
        <v>1950</v>
      </c>
      <c r="K1159" s="42">
        <f t="shared" si="218"/>
        <v>3960.0600000000004</v>
      </c>
      <c r="L1159" s="43">
        <f t="shared" si="219"/>
        <v>7500000</v>
      </c>
      <c r="M1159" s="157">
        <f t="shared" si="220"/>
        <v>15231000</v>
      </c>
      <c r="N1159" s="157">
        <f t="shared" si="211"/>
        <v>2500000</v>
      </c>
      <c r="O1159" s="158">
        <f t="shared" si="212"/>
        <v>650</v>
      </c>
      <c r="P1159" s="42"/>
    </row>
    <row r="1160" spans="1:16" x14ac:dyDescent="0.2">
      <c r="A1160" s="156">
        <v>1152</v>
      </c>
      <c r="B1160" s="157">
        <v>9630000</v>
      </c>
      <c r="C1160" s="42">
        <v>1540.8</v>
      </c>
      <c r="D1160" s="43">
        <f t="shared" si="213"/>
        <v>2500000</v>
      </c>
      <c r="E1160" s="43">
        <f t="shared" si="214"/>
        <v>3</v>
      </c>
      <c r="F1160" s="43">
        <f t="shared" si="215"/>
        <v>10000000</v>
      </c>
      <c r="G1160" s="43">
        <f t="shared" si="216"/>
        <v>3</v>
      </c>
      <c r="H1160" s="46">
        <f t="shared" si="209"/>
        <v>0.74039460020768433</v>
      </c>
      <c r="I1160" s="46">
        <f t="shared" si="210"/>
        <v>0</v>
      </c>
      <c r="J1160" s="42">
        <f t="shared" si="217"/>
        <v>1140.8</v>
      </c>
      <c r="K1160" s="42">
        <f t="shared" si="218"/>
        <v>0</v>
      </c>
      <c r="L1160" s="43">
        <f t="shared" si="219"/>
        <v>7130000</v>
      </c>
      <c r="M1160" s="157">
        <f t="shared" si="220"/>
        <v>0</v>
      </c>
      <c r="N1160" s="157">
        <f t="shared" si="211"/>
        <v>2500000</v>
      </c>
      <c r="O1160" s="158">
        <f t="shared" si="212"/>
        <v>400</v>
      </c>
      <c r="P1160" s="42"/>
    </row>
    <row r="1161" spans="1:16" x14ac:dyDescent="0.2">
      <c r="A1161" s="156">
        <v>1153</v>
      </c>
      <c r="B1161" s="157">
        <v>34768000</v>
      </c>
      <c r="C1161" s="42">
        <v>8344.32</v>
      </c>
      <c r="D1161" s="43">
        <f t="shared" si="213"/>
        <v>2500000</v>
      </c>
      <c r="E1161" s="43">
        <f t="shared" si="214"/>
        <v>3</v>
      </c>
      <c r="F1161" s="43">
        <f t="shared" si="215"/>
        <v>10000000</v>
      </c>
      <c r="G1161" s="43">
        <f t="shared" si="216"/>
        <v>3</v>
      </c>
      <c r="H1161" s="46">
        <f t="shared" ref="H1161:H1224" si="221">MAX(0,MIN(E1161*D1161,B1161-D1161))/B1161</f>
        <v>0.21571560055223193</v>
      </c>
      <c r="I1161" s="46">
        <f t="shared" ref="I1161:I1224" si="222">MAX(0,MIN(G1161*F1161,B1161-SUM(D1161,E1161*D1161)))/B1161</f>
        <v>0.71237919926369075</v>
      </c>
      <c r="J1161" s="42">
        <f t="shared" si="217"/>
        <v>1800</v>
      </c>
      <c r="K1161" s="42">
        <f t="shared" si="218"/>
        <v>5944.32</v>
      </c>
      <c r="L1161" s="43">
        <f t="shared" si="219"/>
        <v>7500000</v>
      </c>
      <c r="M1161" s="157">
        <f t="shared" si="220"/>
        <v>24768000</v>
      </c>
      <c r="N1161" s="157">
        <f t="shared" ref="N1161:N1224" si="223">B1161-SUM(L1161:M1161)</f>
        <v>2500000</v>
      </c>
      <c r="O1161" s="158">
        <f t="shared" ref="O1161:O1224" si="224">C1161-SUM(J1161:K1161)</f>
        <v>600</v>
      </c>
      <c r="P1161" s="42"/>
    </row>
    <row r="1162" spans="1:16" x14ac:dyDescent="0.2">
      <c r="A1162" s="156">
        <v>1154</v>
      </c>
      <c r="B1162" s="157">
        <v>28213000</v>
      </c>
      <c r="C1162" s="42">
        <v>7053.25</v>
      </c>
      <c r="D1162" s="43">
        <f t="shared" ref="D1162:D1225" si="225">D1161</f>
        <v>2500000</v>
      </c>
      <c r="E1162" s="43">
        <f t="shared" ref="E1162:E1225" si="226">E1161</f>
        <v>3</v>
      </c>
      <c r="F1162" s="43">
        <f t="shared" ref="F1162:F1225" si="227">F1161</f>
        <v>10000000</v>
      </c>
      <c r="G1162" s="43">
        <f t="shared" ref="G1162:G1225" si="228">G1161</f>
        <v>3</v>
      </c>
      <c r="H1162" s="46">
        <f t="shared" si="221"/>
        <v>0.2658348988055152</v>
      </c>
      <c r="I1162" s="46">
        <f t="shared" si="222"/>
        <v>0.64555346825931303</v>
      </c>
      <c r="J1162" s="42">
        <f t="shared" ref="J1162:J1225" si="229">+H1162*$C1162</f>
        <v>1875</v>
      </c>
      <c r="K1162" s="42">
        <f t="shared" ref="K1162:K1225" si="230">+I1162*$C1162</f>
        <v>4553.25</v>
      </c>
      <c r="L1162" s="43">
        <f t="shared" ref="L1162:L1225" si="231">H1162*B1162</f>
        <v>7500000</v>
      </c>
      <c r="M1162" s="157">
        <f t="shared" si="220"/>
        <v>18213000</v>
      </c>
      <c r="N1162" s="157">
        <f t="shared" si="223"/>
        <v>2500000</v>
      </c>
      <c r="O1162" s="158">
        <f t="shared" si="224"/>
        <v>625</v>
      </c>
      <c r="P1162" s="42"/>
    </row>
    <row r="1163" spans="1:16" x14ac:dyDescent="0.2">
      <c r="A1163" s="156">
        <v>1155</v>
      </c>
      <c r="B1163" s="157">
        <v>12603000</v>
      </c>
      <c r="C1163" s="42">
        <v>3402.81</v>
      </c>
      <c r="D1163" s="43">
        <f t="shared" si="225"/>
        <v>2500000</v>
      </c>
      <c r="E1163" s="43">
        <f t="shared" si="226"/>
        <v>3</v>
      </c>
      <c r="F1163" s="43">
        <f t="shared" si="227"/>
        <v>10000000</v>
      </c>
      <c r="G1163" s="43">
        <f t="shared" si="228"/>
        <v>3</v>
      </c>
      <c r="H1163" s="46">
        <f t="shared" si="221"/>
        <v>0.59509640561771004</v>
      </c>
      <c r="I1163" s="46">
        <f t="shared" si="222"/>
        <v>0.20653812584305326</v>
      </c>
      <c r="J1163" s="42">
        <f t="shared" si="229"/>
        <v>2024.9999999999998</v>
      </c>
      <c r="K1163" s="42">
        <f t="shared" si="230"/>
        <v>702.81000000000006</v>
      </c>
      <c r="L1163" s="43">
        <f t="shared" si="231"/>
        <v>7500000</v>
      </c>
      <c r="M1163" s="157">
        <f t="shared" si="220"/>
        <v>2603000</v>
      </c>
      <c r="N1163" s="157">
        <f t="shared" si="223"/>
        <v>2500000</v>
      </c>
      <c r="O1163" s="158">
        <f t="shared" si="224"/>
        <v>675</v>
      </c>
      <c r="P1163" s="42"/>
    </row>
    <row r="1164" spans="1:16" x14ac:dyDescent="0.2">
      <c r="A1164" s="156">
        <v>1156</v>
      </c>
      <c r="B1164" s="157">
        <v>18553000</v>
      </c>
      <c r="C1164" s="42">
        <v>4267.1899999999996</v>
      </c>
      <c r="D1164" s="43">
        <f t="shared" si="225"/>
        <v>2500000</v>
      </c>
      <c r="E1164" s="43">
        <f t="shared" si="226"/>
        <v>3</v>
      </c>
      <c r="F1164" s="43">
        <f t="shared" si="227"/>
        <v>10000000</v>
      </c>
      <c r="G1164" s="43">
        <f t="shared" si="228"/>
        <v>3</v>
      </c>
      <c r="H1164" s="46">
        <f t="shared" si="221"/>
        <v>0.40424729154314665</v>
      </c>
      <c r="I1164" s="46">
        <f t="shared" si="222"/>
        <v>0.46100361127580447</v>
      </c>
      <c r="J1164" s="42">
        <f t="shared" si="229"/>
        <v>1724.9999999999998</v>
      </c>
      <c r="K1164" s="42">
        <f t="shared" si="230"/>
        <v>1967.1899999999998</v>
      </c>
      <c r="L1164" s="43">
        <f t="shared" si="231"/>
        <v>7500000</v>
      </c>
      <c r="M1164" s="157">
        <f t="shared" si="220"/>
        <v>8553000</v>
      </c>
      <c r="N1164" s="157">
        <f t="shared" si="223"/>
        <v>2500000</v>
      </c>
      <c r="O1164" s="158">
        <f t="shared" si="224"/>
        <v>575</v>
      </c>
      <c r="P1164" s="42"/>
    </row>
    <row r="1165" spans="1:16" x14ac:dyDescent="0.2">
      <c r="A1165" s="156">
        <v>1157</v>
      </c>
      <c r="B1165" s="157">
        <v>28738000</v>
      </c>
      <c r="C1165" s="42">
        <v>8908.7800000000007</v>
      </c>
      <c r="D1165" s="43">
        <f t="shared" si="225"/>
        <v>2500000</v>
      </c>
      <c r="E1165" s="43">
        <f t="shared" si="226"/>
        <v>3</v>
      </c>
      <c r="F1165" s="43">
        <f t="shared" si="227"/>
        <v>10000000</v>
      </c>
      <c r="G1165" s="43">
        <f t="shared" si="228"/>
        <v>3</v>
      </c>
      <c r="H1165" s="46">
        <f t="shared" si="221"/>
        <v>0.26097849537198137</v>
      </c>
      <c r="I1165" s="46">
        <f t="shared" si="222"/>
        <v>0.65202867283735821</v>
      </c>
      <c r="J1165" s="42">
        <f t="shared" si="229"/>
        <v>2325.0000000000005</v>
      </c>
      <c r="K1165" s="42">
        <f t="shared" si="230"/>
        <v>5808.7800000000007</v>
      </c>
      <c r="L1165" s="43">
        <f t="shared" si="231"/>
        <v>7500000.0000000009</v>
      </c>
      <c r="M1165" s="157">
        <f t="shared" si="220"/>
        <v>18738000</v>
      </c>
      <c r="N1165" s="157">
        <f t="shared" si="223"/>
        <v>2500000</v>
      </c>
      <c r="O1165" s="158">
        <f t="shared" si="224"/>
        <v>775</v>
      </c>
      <c r="P1165" s="42"/>
    </row>
    <row r="1166" spans="1:16" x14ac:dyDescent="0.2">
      <c r="A1166" s="156">
        <v>1158</v>
      </c>
      <c r="B1166" s="157">
        <v>12699000</v>
      </c>
      <c r="C1166" s="42">
        <v>2793.78</v>
      </c>
      <c r="D1166" s="43">
        <f t="shared" si="225"/>
        <v>2500000</v>
      </c>
      <c r="E1166" s="43">
        <f t="shared" si="226"/>
        <v>3</v>
      </c>
      <c r="F1166" s="43">
        <f t="shared" si="227"/>
        <v>10000000</v>
      </c>
      <c r="G1166" s="43">
        <f t="shared" si="228"/>
        <v>3</v>
      </c>
      <c r="H1166" s="46">
        <f t="shared" si="221"/>
        <v>0.59059768485707531</v>
      </c>
      <c r="I1166" s="46">
        <f t="shared" si="222"/>
        <v>0.21253642019056618</v>
      </c>
      <c r="J1166" s="42">
        <f t="shared" si="229"/>
        <v>1650</v>
      </c>
      <c r="K1166" s="42">
        <f t="shared" si="230"/>
        <v>593.78</v>
      </c>
      <c r="L1166" s="43">
        <f t="shared" si="231"/>
        <v>7499999.9999999991</v>
      </c>
      <c r="M1166" s="157">
        <f t="shared" si="220"/>
        <v>2699000</v>
      </c>
      <c r="N1166" s="157">
        <f t="shared" si="223"/>
        <v>2500000</v>
      </c>
      <c r="O1166" s="158">
        <f t="shared" si="224"/>
        <v>550.00000000000045</v>
      </c>
      <c r="P1166" s="42"/>
    </row>
    <row r="1167" spans="1:16" x14ac:dyDescent="0.2">
      <c r="A1167" s="156">
        <v>1159</v>
      </c>
      <c r="B1167" s="157">
        <v>3125000</v>
      </c>
      <c r="C1167" s="42">
        <v>937.5</v>
      </c>
      <c r="D1167" s="43">
        <f t="shared" si="225"/>
        <v>2500000</v>
      </c>
      <c r="E1167" s="43">
        <f t="shared" si="226"/>
        <v>3</v>
      </c>
      <c r="F1167" s="43">
        <f t="shared" si="227"/>
        <v>10000000</v>
      </c>
      <c r="G1167" s="43">
        <f t="shared" si="228"/>
        <v>3</v>
      </c>
      <c r="H1167" s="46">
        <f t="shared" si="221"/>
        <v>0.2</v>
      </c>
      <c r="I1167" s="46">
        <f t="shared" si="222"/>
        <v>0</v>
      </c>
      <c r="J1167" s="42">
        <f t="shared" si="229"/>
        <v>187.5</v>
      </c>
      <c r="K1167" s="42">
        <f t="shared" si="230"/>
        <v>0</v>
      </c>
      <c r="L1167" s="43">
        <f t="shared" si="231"/>
        <v>625000</v>
      </c>
      <c r="M1167" s="157">
        <f t="shared" si="220"/>
        <v>0</v>
      </c>
      <c r="N1167" s="157">
        <f t="shared" si="223"/>
        <v>2500000</v>
      </c>
      <c r="O1167" s="158">
        <f t="shared" si="224"/>
        <v>750</v>
      </c>
      <c r="P1167" s="42"/>
    </row>
    <row r="1168" spans="1:16" x14ac:dyDescent="0.2">
      <c r="A1168" s="156">
        <v>1160</v>
      </c>
      <c r="B1168" s="157">
        <v>800000</v>
      </c>
      <c r="C1168" s="42">
        <v>128</v>
      </c>
      <c r="D1168" s="43">
        <f t="shared" si="225"/>
        <v>2500000</v>
      </c>
      <c r="E1168" s="43">
        <f t="shared" si="226"/>
        <v>3</v>
      </c>
      <c r="F1168" s="43">
        <f t="shared" si="227"/>
        <v>10000000</v>
      </c>
      <c r="G1168" s="43">
        <f t="shared" si="228"/>
        <v>3</v>
      </c>
      <c r="H1168" s="46">
        <f t="shared" si="221"/>
        <v>0</v>
      </c>
      <c r="I1168" s="46">
        <f t="shared" si="222"/>
        <v>0</v>
      </c>
      <c r="J1168" s="42">
        <f t="shared" si="229"/>
        <v>0</v>
      </c>
      <c r="K1168" s="42">
        <f t="shared" si="230"/>
        <v>0</v>
      </c>
      <c r="L1168" s="43">
        <f t="shared" si="231"/>
        <v>0</v>
      </c>
      <c r="M1168" s="157">
        <f t="shared" si="220"/>
        <v>0</v>
      </c>
      <c r="N1168" s="157">
        <f t="shared" si="223"/>
        <v>800000</v>
      </c>
      <c r="O1168" s="158">
        <f t="shared" si="224"/>
        <v>128</v>
      </c>
      <c r="P1168" s="42"/>
    </row>
    <row r="1169" spans="1:16" x14ac:dyDescent="0.2">
      <c r="A1169" s="156">
        <v>1161</v>
      </c>
      <c r="B1169" s="157">
        <v>800000</v>
      </c>
      <c r="C1169" s="42">
        <v>136</v>
      </c>
      <c r="D1169" s="43">
        <f t="shared" si="225"/>
        <v>2500000</v>
      </c>
      <c r="E1169" s="43">
        <f t="shared" si="226"/>
        <v>3</v>
      </c>
      <c r="F1169" s="43">
        <f t="shared" si="227"/>
        <v>10000000</v>
      </c>
      <c r="G1169" s="43">
        <f t="shared" si="228"/>
        <v>3</v>
      </c>
      <c r="H1169" s="46">
        <f t="shared" si="221"/>
        <v>0</v>
      </c>
      <c r="I1169" s="46">
        <f t="shared" si="222"/>
        <v>0</v>
      </c>
      <c r="J1169" s="42">
        <f t="shared" si="229"/>
        <v>0</v>
      </c>
      <c r="K1169" s="42">
        <f t="shared" si="230"/>
        <v>0</v>
      </c>
      <c r="L1169" s="43">
        <f t="shared" si="231"/>
        <v>0</v>
      </c>
      <c r="M1169" s="157">
        <f t="shared" si="220"/>
        <v>0</v>
      </c>
      <c r="N1169" s="157">
        <f t="shared" si="223"/>
        <v>800000</v>
      </c>
      <c r="O1169" s="158">
        <f t="shared" si="224"/>
        <v>136</v>
      </c>
      <c r="P1169" s="42"/>
    </row>
    <row r="1170" spans="1:16" x14ac:dyDescent="0.2">
      <c r="A1170" s="156">
        <v>1162</v>
      </c>
      <c r="B1170" s="157">
        <v>30039000</v>
      </c>
      <c r="C1170" s="42">
        <v>6007.8</v>
      </c>
      <c r="D1170" s="43">
        <f t="shared" si="225"/>
        <v>2500000</v>
      </c>
      <c r="E1170" s="43">
        <f t="shared" si="226"/>
        <v>3</v>
      </c>
      <c r="F1170" s="43">
        <f t="shared" si="227"/>
        <v>10000000</v>
      </c>
      <c r="G1170" s="43">
        <f t="shared" si="228"/>
        <v>3</v>
      </c>
      <c r="H1170" s="46">
        <f t="shared" si="221"/>
        <v>0.24967542195146311</v>
      </c>
      <c r="I1170" s="46">
        <f t="shared" si="222"/>
        <v>0.66709943739804922</v>
      </c>
      <c r="J1170" s="42">
        <f t="shared" si="229"/>
        <v>1500.0000000000002</v>
      </c>
      <c r="K1170" s="42">
        <f t="shared" si="230"/>
        <v>4007.8</v>
      </c>
      <c r="L1170" s="43">
        <f t="shared" si="231"/>
        <v>7500000</v>
      </c>
      <c r="M1170" s="157">
        <f t="shared" si="220"/>
        <v>20039000</v>
      </c>
      <c r="N1170" s="157">
        <f t="shared" si="223"/>
        <v>2500000</v>
      </c>
      <c r="O1170" s="158">
        <f t="shared" si="224"/>
        <v>500</v>
      </c>
      <c r="P1170" s="42"/>
    </row>
    <row r="1171" spans="1:16" x14ac:dyDescent="0.2">
      <c r="A1171" s="156">
        <v>1163</v>
      </c>
      <c r="B1171" s="157">
        <v>1642000</v>
      </c>
      <c r="C1171" s="42">
        <v>410.5</v>
      </c>
      <c r="D1171" s="43">
        <f t="shared" si="225"/>
        <v>2500000</v>
      </c>
      <c r="E1171" s="43">
        <f t="shared" si="226"/>
        <v>3</v>
      </c>
      <c r="F1171" s="43">
        <f t="shared" si="227"/>
        <v>10000000</v>
      </c>
      <c r="G1171" s="43">
        <f t="shared" si="228"/>
        <v>3</v>
      </c>
      <c r="H1171" s="46">
        <f t="shared" si="221"/>
        <v>0</v>
      </c>
      <c r="I1171" s="46">
        <f t="shared" si="222"/>
        <v>0</v>
      </c>
      <c r="J1171" s="42">
        <f t="shared" si="229"/>
        <v>0</v>
      </c>
      <c r="K1171" s="42">
        <f t="shared" si="230"/>
        <v>0</v>
      </c>
      <c r="L1171" s="43">
        <f t="shared" si="231"/>
        <v>0</v>
      </c>
      <c r="M1171" s="157">
        <f t="shared" si="220"/>
        <v>0</v>
      </c>
      <c r="N1171" s="157">
        <f t="shared" si="223"/>
        <v>1642000</v>
      </c>
      <c r="O1171" s="158">
        <f t="shared" si="224"/>
        <v>410.5</v>
      </c>
      <c r="P1171" s="42"/>
    </row>
    <row r="1172" spans="1:16" x14ac:dyDescent="0.2">
      <c r="A1172" s="156">
        <v>1164</v>
      </c>
      <c r="B1172" s="157">
        <v>16340000</v>
      </c>
      <c r="C1172" s="42">
        <v>2451</v>
      </c>
      <c r="D1172" s="43">
        <f t="shared" si="225"/>
        <v>2500000</v>
      </c>
      <c r="E1172" s="43">
        <f t="shared" si="226"/>
        <v>3</v>
      </c>
      <c r="F1172" s="43">
        <f t="shared" si="227"/>
        <v>10000000</v>
      </c>
      <c r="G1172" s="43">
        <f t="shared" si="228"/>
        <v>3</v>
      </c>
      <c r="H1172" s="46">
        <f t="shared" si="221"/>
        <v>0.45899632802937579</v>
      </c>
      <c r="I1172" s="46">
        <f t="shared" si="222"/>
        <v>0.38800489596083232</v>
      </c>
      <c r="J1172" s="42">
        <f t="shared" si="229"/>
        <v>1125</v>
      </c>
      <c r="K1172" s="42">
        <f t="shared" si="230"/>
        <v>951</v>
      </c>
      <c r="L1172" s="43">
        <f t="shared" si="231"/>
        <v>7500000</v>
      </c>
      <c r="M1172" s="157">
        <f t="shared" si="220"/>
        <v>6340000</v>
      </c>
      <c r="N1172" s="157">
        <f t="shared" si="223"/>
        <v>2500000</v>
      </c>
      <c r="O1172" s="158">
        <f t="shared" si="224"/>
        <v>375</v>
      </c>
      <c r="P1172" s="42"/>
    </row>
    <row r="1173" spans="1:16" x14ac:dyDescent="0.2">
      <c r="A1173" s="156">
        <v>1165</v>
      </c>
      <c r="B1173" s="157">
        <v>6598000</v>
      </c>
      <c r="C1173" s="42">
        <v>1187.6400000000001</v>
      </c>
      <c r="D1173" s="43">
        <f t="shared" si="225"/>
        <v>2500000</v>
      </c>
      <c r="E1173" s="43">
        <f t="shared" si="226"/>
        <v>3</v>
      </c>
      <c r="F1173" s="43">
        <f t="shared" si="227"/>
        <v>10000000</v>
      </c>
      <c r="G1173" s="43">
        <f t="shared" si="228"/>
        <v>3</v>
      </c>
      <c r="H1173" s="46">
        <f t="shared" si="221"/>
        <v>0.6210973022127918</v>
      </c>
      <c r="I1173" s="46">
        <f t="shared" si="222"/>
        <v>0</v>
      </c>
      <c r="J1173" s="42">
        <f t="shared" si="229"/>
        <v>737.6400000000001</v>
      </c>
      <c r="K1173" s="42">
        <f t="shared" si="230"/>
        <v>0</v>
      </c>
      <c r="L1173" s="43">
        <f t="shared" si="231"/>
        <v>4098000.0000000005</v>
      </c>
      <c r="M1173" s="157">
        <f t="shared" si="220"/>
        <v>0</v>
      </c>
      <c r="N1173" s="157">
        <f t="shared" si="223"/>
        <v>2499999.9999999995</v>
      </c>
      <c r="O1173" s="158">
        <f t="shared" si="224"/>
        <v>450</v>
      </c>
      <c r="P1173" s="42"/>
    </row>
    <row r="1174" spans="1:16" x14ac:dyDescent="0.2">
      <c r="A1174" s="156">
        <v>1166</v>
      </c>
      <c r="B1174" s="157">
        <v>40000000</v>
      </c>
      <c r="C1174" s="42">
        <v>6000</v>
      </c>
      <c r="D1174" s="43">
        <f t="shared" si="225"/>
        <v>2500000</v>
      </c>
      <c r="E1174" s="43">
        <f t="shared" si="226"/>
        <v>3</v>
      </c>
      <c r="F1174" s="43">
        <f t="shared" si="227"/>
        <v>10000000</v>
      </c>
      <c r="G1174" s="43">
        <f t="shared" si="228"/>
        <v>3</v>
      </c>
      <c r="H1174" s="46">
        <f t="shared" si="221"/>
        <v>0.1875</v>
      </c>
      <c r="I1174" s="46">
        <f t="shared" si="222"/>
        <v>0.75</v>
      </c>
      <c r="J1174" s="42">
        <f t="shared" si="229"/>
        <v>1125</v>
      </c>
      <c r="K1174" s="42">
        <f t="shared" si="230"/>
        <v>4500</v>
      </c>
      <c r="L1174" s="43">
        <f t="shared" si="231"/>
        <v>7500000</v>
      </c>
      <c r="M1174" s="157">
        <f t="shared" si="220"/>
        <v>30000000</v>
      </c>
      <c r="N1174" s="157">
        <f t="shared" si="223"/>
        <v>2500000</v>
      </c>
      <c r="O1174" s="158">
        <f t="shared" si="224"/>
        <v>375</v>
      </c>
      <c r="P1174" s="42"/>
    </row>
    <row r="1175" spans="1:16" x14ac:dyDescent="0.2">
      <c r="A1175" s="156">
        <v>1167</v>
      </c>
      <c r="B1175" s="157">
        <v>9802000</v>
      </c>
      <c r="C1175" s="42">
        <v>2646.54</v>
      </c>
      <c r="D1175" s="43">
        <f t="shared" si="225"/>
        <v>2500000</v>
      </c>
      <c r="E1175" s="43">
        <f t="shared" si="226"/>
        <v>3</v>
      </c>
      <c r="F1175" s="43">
        <f t="shared" si="227"/>
        <v>10000000</v>
      </c>
      <c r="G1175" s="43">
        <f t="shared" si="228"/>
        <v>3</v>
      </c>
      <c r="H1175" s="46">
        <f t="shared" si="221"/>
        <v>0.74495001020199958</v>
      </c>
      <c r="I1175" s="46">
        <f t="shared" si="222"/>
        <v>0</v>
      </c>
      <c r="J1175" s="42">
        <f t="shared" si="229"/>
        <v>1971.54</v>
      </c>
      <c r="K1175" s="42">
        <f t="shared" si="230"/>
        <v>0</v>
      </c>
      <c r="L1175" s="43">
        <f t="shared" si="231"/>
        <v>7302000</v>
      </c>
      <c r="M1175" s="157">
        <f t="shared" si="220"/>
        <v>0</v>
      </c>
      <c r="N1175" s="157">
        <f t="shared" si="223"/>
        <v>2500000</v>
      </c>
      <c r="O1175" s="158">
        <f t="shared" si="224"/>
        <v>675</v>
      </c>
      <c r="P1175" s="42"/>
    </row>
    <row r="1176" spans="1:16" x14ac:dyDescent="0.2">
      <c r="A1176" s="156">
        <v>1168</v>
      </c>
      <c r="B1176" s="157">
        <v>14226000</v>
      </c>
      <c r="C1176" s="42">
        <v>2845.2</v>
      </c>
      <c r="D1176" s="43">
        <f t="shared" si="225"/>
        <v>2500000</v>
      </c>
      <c r="E1176" s="43">
        <f t="shared" si="226"/>
        <v>3</v>
      </c>
      <c r="F1176" s="43">
        <f t="shared" si="227"/>
        <v>10000000</v>
      </c>
      <c r="G1176" s="43">
        <f t="shared" si="228"/>
        <v>3</v>
      </c>
      <c r="H1176" s="46">
        <f t="shared" si="221"/>
        <v>0.52720371151412904</v>
      </c>
      <c r="I1176" s="46">
        <f t="shared" si="222"/>
        <v>0.29706171798116127</v>
      </c>
      <c r="J1176" s="42">
        <f t="shared" si="229"/>
        <v>1499.9999999999998</v>
      </c>
      <c r="K1176" s="42">
        <f t="shared" si="230"/>
        <v>845.19999999999993</v>
      </c>
      <c r="L1176" s="43">
        <f t="shared" si="231"/>
        <v>7500000</v>
      </c>
      <c r="M1176" s="157">
        <f t="shared" si="220"/>
        <v>4226000</v>
      </c>
      <c r="N1176" s="157">
        <f t="shared" si="223"/>
        <v>2500000</v>
      </c>
      <c r="O1176" s="158">
        <f t="shared" si="224"/>
        <v>500</v>
      </c>
      <c r="P1176" s="42"/>
    </row>
    <row r="1177" spans="1:16" x14ac:dyDescent="0.2">
      <c r="A1177" s="156">
        <v>1169</v>
      </c>
      <c r="B1177" s="157">
        <v>5110000</v>
      </c>
      <c r="C1177" s="42">
        <v>715.4</v>
      </c>
      <c r="D1177" s="43">
        <f t="shared" si="225"/>
        <v>2500000</v>
      </c>
      <c r="E1177" s="43">
        <f t="shared" si="226"/>
        <v>3</v>
      </c>
      <c r="F1177" s="43">
        <f t="shared" si="227"/>
        <v>10000000</v>
      </c>
      <c r="G1177" s="43">
        <f t="shared" si="228"/>
        <v>3</v>
      </c>
      <c r="H1177" s="46">
        <f t="shared" si="221"/>
        <v>0.51076320939334641</v>
      </c>
      <c r="I1177" s="46">
        <f t="shared" si="222"/>
        <v>0</v>
      </c>
      <c r="J1177" s="42">
        <f t="shared" si="229"/>
        <v>365.40000000000003</v>
      </c>
      <c r="K1177" s="42">
        <f t="shared" si="230"/>
        <v>0</v>
      </c>
      <c r="L1177" s="43">
        <f t="shared" si="231"/>
        <v>2610000</v>
      </c>
      <c r="M1177" s="157">
        <f t="shared" ref="M1177:M1240" si="232">I1177*$B1177</f>
        <v>0</v>
      </c>
      <c r="N1177" s="157">
        <f t="shared" si="223"/>
        <v>2500000</v>
      </c>
      <c r="O1177" s="158">
        <f t="shared" si="224"/>
        <v>349.99999999999994</v>
      </c>
      <c r="P1177" s="42"/>
    </row>
    <row r="1178" spans="1:16" x14ac:dyDescent="0.2">
      <c r="A1178" s="156">
        <v>1170</v>
      </c>
      <c r="B1178" s="157">
        <v>40000000</v>
      </c>
      <c r="C1178" s="42">
        <v>11200</v>
      </c>
      <c r="D1178" s="43">
        <f t="shared" si="225"/>
        <v>2500000</v>
      </c>
      <c r="E1178" s="43">
        <f t="shared" si="226"/>
        <v>3</v>
      </c>
      <c r="F1178" s="43">
        <f t="shared" si="227"/>
        <v>10000000</v>
      </c>
      <c r="G1178" s="43">
        <f t="shared" si="228"/>
        <v>3</v>
      </c>
      <c r="H1178" s="46">
        <f t="shared" si="221"/>
        <v>0.1875</v>
      </c>
      <c r="I1178" s="46">
        <f t="shared" si="222"/>
        <v>0.75</v>
      </c>
      <c r="J1178" s="42">
        <f t="shared" si="229"/>
        <v>2100</v>
      </c>
      <c r="K1178" s="42">
        <f t="shared" si="230"/>
        <v>8400</v>
      </c>
      <c r="L1178" s="43">
        <f t="shared" si="231"/>
        <v>7500000</v>
      </c>
      <c r="M1178" s="157">
        <f t="shared" si="232"/>
        <v>30000000</v>
      </c>
      <c r="N1178" s="157">
        <f t="shared" si="223"/>
        <v>2500000</v>
      </c>
      <c r="O1178" s="158">
        <f t="shared" si="224"/>
        <v>700</v>
      </c>
      <c r="P1178" s="42"/>
    </row>
    <row r="1179" spans="1:16" x14ac:dyDescent="0.2">
      <c r="A1179" s="156">
        <v>1171</v>
      </c>
      <c r="B1179" s="157">
        <v>40000000</v>
      </c>
      <c r="C1179" s="42">
        <v>6800</v>
      </c>
      <c r="D1179" s="43">
        <f t="shared" si="225"/>
        <v>2500000</v>
      </c>
      <c r="E1179" s="43">
        <f t="shared" si="226"/>
        <v>3</v>
      </c>
      <c r="F1179" s="43">
        <f t="shared" si="227"/>
        <v>10000000</v>
      </c>
      <c r="G1179" s="43">
        <f t="shared" si="228"/>
        <v>3</v>
      </c>
      <c r="H1179" s="46">
        <f t="shared" si="221"/>
        <v>0.1875</v>
      </c>
      <c r="I1179" s="46">
        <f t="shared" si="222"/>
        <v>0.75</v>
      </c>
      <c r="J1179" s="42">
        <f t="shared" si="229"/>
        <v>1275</v>
      </c>
      <c r="K1179" s="42">
        <f t="shared" si="230"/>
        <v>5100</v>
      </c>
      <c r="L1179" s="43">
        <f t="shared" si="231"/>
        <v>7500000</v>
      </c>
      <c r="M1179" s="157">
        <f t="shared" si="232"/>
        <v>30000000</v>
      </c>
      <c r="N1179" s="157">
        <f t="shared" si="223"/>
        <v>2500000</v>
      </c>
      <c r="O1179" s="158">
        <f t="shared" si="224"/>
        <v>425</v>
      </c>
      <c r="P1179" s="42"/>
    </row>
    <row r="1180" spans="1:16" x14ac:dyDescent="0.2">
      <c r="A1180" s="156">
        <v>1172</v>
      </c>
      <c r="B1180" s="157">
        <v>31945000</v>
      </c>
      <c r="C1180" s="42">
        <v>9902.9500000000007</v>
      </c>
      <c r="D1180" s="43">
        <f t="shared" si="225"/>
        <v>2500000</v>
      </c>
      <c r="E1180" s="43">
        <f t="shared" si="226"/>
        <v>3</v>
      </c>
      <c r="F1180" s="43">
        <f t="shared" si="227"/>
        <v>10000000</v>
      </c>
      <c r="G1180" s="43">
        <f t="shared" si="228"/>
        <v>3</v>
      </c>
      <c r="H1180" s="46">
        <f t="shared" si="221"/>
        <v>0.23477852559085929</v>
      </c>
      <c r="I1180" s="46">
        <f t="shared" si="222"/>
        <v>0.68696196587885427</v>
      </c>
      <c r="J1180" s="42">
        <f t="shared" si="229"/>
        <v>2325</v>
      </c>
      <c r="K1180" s="42">
        <f t="shared" si="230"/>
        <v>6802.9500000000007</v>
      </c>
      <c r="L1180" s="43">
        <f t="shared" si="231"/>
        <v>7500000</v>
      </c>
      <c r="M1180" s="157">
        <f t="shared" si="232"/>
        <v>21945000</v>
      </c>
      <c r="N1180" s="157">
        <f t="shared" si="223"/>
        <v>2500000</v>
      </c>
      <c r="O1180" s="158">
        <f t="shared" si="224"/>
        <v>775</v>
      </c>
      <c r="P1180" s="42"/>
    </row>
    <row r="1181" spans="1:16" x14ac:dyDescent="0.2">
      <c r="A1181" s="156">
        <v>1173</v>
      </c>
      <c r="B1181" s="157">
        <v>17486000</v>
      </c>
      <c r="C1181" s="42">
        <v>4196.6400000000003</v>
      </c>
      <c r="D1181" s="43">
        <f t="shared" si="225"/>
        <v>2500000</v>
      </c>
      <c r="E1181" s="43">
        <f t="shared" si="226"/>
        <v>3</v>
      </c>
      <c r="F1181" s="43">
        <f t="shared" si="227"/>
        <v>10000000</v>
      </c>
      <c r="G1181" s="43">
        <f t="shared" si="228"/>
        <v>3</v>
      </c>
      <c r="H1181" s="46">
        <f t="shared" si="221"/>
        <v>0.42891456021960428</v>
      </c>
      <c r="I1181" s="46">
        <f t="shared" si="222"/>
        <v>0.42811391970719431</v>
      </c>
      <c r="J1181" s="42">
        <f t="shared" si="229"/>
        <v>1800.0000000000002</v>
      </c>
      <c r="K1181" s="42">
        <f t="shared" si="230"/>
        <v>1796.64</v>
      </c>
      <c r="L1181" s="43">
        <f t="shared" si="231"/>
        <v>7500000</v>
      </c>
      <c r="M1181" s="157">
        <f t="shared" si="232"/>
        <v>7486000</v>
      </c>
      <c r="N1181" s="157">
        <f t="shared" si="223"/>
        <v>2500000</v>
      </c>
      <c r="O1181" s="158">
        <f t="shared" si="224"/>
        <v>600</v>
      </c>
      <c r="P1181" s="42"/>
    </row>
    <row r="1182" spans="1:16" x14ac:dyDescent="0.2">
      <c r="A1182" s="156">
        <v>1174</v>
      </c>
      <c r="B1182" s="157">
        <v>6700000</v>
      </c>
      <c r="C1182" s="42">
        <v>1139</v>
      </c>
      <c r="D1182" s="43">
        <f t="shared" si="225"/>
        <v>2500000</v>
      </c>
      <c r="E1182" s="43">
        <f t="shared" si="226"/>
        <v>3</v>
      </c>
      <c r="F1182" s="43">
        <f t="shared" si="227"/>
        <v>10000000</v>
      </c>
      <c r="G1182" s="43">
        <f t="shared" si="228"/>
        <v>3</v>
      </c>
      <c r="H1182" s="46">
        <f t="shared" si="221"/>
        <v>0.62686567164179108</v>
      </c>
      <c r="I1182" s="46">
        <f t="shared" si="222"/>
        <v>0</v>
      </c>
      <c r="J1182" s="42">
        <f t="shared" si="229"/>
        <v>714</v>
      </c>
      <c r="K1182" s="42">
        <f t="shared" si="230"/>
        <v>0</v>
      </c>
      <c r="L1182" s="43">
        <f t="shared" si="231"/>
        <v>4200000</v>
      </c>
      <c r="M1182" s="157">
        <f t="shared" si="232"/>
        <v>0</v>
      </c>
      <c r="N1182" s="157">
        <f t="shared" si="223"/>
        <v>2500000</v>
      </c>
      <c r="O1182" s="158">
        <f t="shared" si="224"/>
        <v>425</v>
      </c>
      <c r="P1182" s="42"/>
    </row>
    <row r="1183" spans="1:16" x14ac:dyDescent="0.2">
      <c r="A1183" s="156">
        <v>1175</v>
      </c>
      <c r="B1183" s="157">
        <v>2459000</v>
      </c>
      <c r="C1183" s="42">
        <v>393.44</v>
      </c>
      <c r="D1183" s="43">
        <f t="shared" si="225"/>
        <v>2500000</v>
      </c>
      <c r="E1183" s="43">
        <f t="shared" si="226"/>
        <v>3</v>
      </c>
      <c r="F1183" s="43">
        <f t="shared" si="227"/>
        <v>10000000</v>
      </c>
      <c r="G1183" s="43">
        <f t="shared" si="228"/>
        <v>3</v>
      </c>
      <c r="H1183" s="46">
        <f t="shared" si="221"/>
        <v>0</v>
      </c>
      <c r="I1183" s="46">
        <f t="shared" si="222"/>
        <v>0</v>
      </c>
      <c r="J1183" s="42">
        <f t="shared" si="229"/>
        <v>0</v>
      </c>
      <c r="K1183" s="42">
        <f t="shared" si="230"/>
        <v>0</v>
      </c>
      <c r="L1183" s="43">
        <f t="shared" si="231"/>
        <v>0</v>
      </c>
      <c r="M1183" s="157">
        <f t="shared" si="232"/>
        <v>0</v>
      </c>
      <c r="N1183" s="157">
        <f t="shared" si="223"/>
        <v>2459000</v>
      </c>
      <c r="O1183" s="158">
        <f t="shared" si="224"/>
        <v>393.44</v>
      </c>
      <c r="P1183" s="42"/>
    </row>
    <row r="1184" spans="1:16" x14ac:dyDescent="0.2">
      <c r="A1184" s="156">
        <v>1176</v>
      </c>
      <c r="B1184" s="157">
        <v>1389000</v>
      </c>
      <c r="C1184" s="42">
        <v>222.24</v>
      </c>
      <c r="D1184" s="43">
        <f t="shared" si="225"/>
        <v>2500000</v>
      </c>
      <c r="E1184" s="43">
        <f t="shared" si="226"/>
        <v>3</v>
      </c>
      <c r="F1184" s="43">
        <f t="shared" si="227"/>
        <v>10000000</v>
      </c>
      <c r="G1184" s="43">
        <f t="shared" si="228"/>
        <v>3</v>
      </c>
      <c r="H1184" s="46">
        <f t="shared" si="221"/>
        <v>0</v>
      </c>
      <c r="I1184" s="46">
        <f t="shared" si="222"/>
        <v>0</v>
      </c>
      <c r="J1184" s="42">
        <f t="shared" si="229"/>
        <v>0</v>
      </c>
      <c r="K1184" s="42">
        <f t="shared" si="230"/>
        <v>0</v>
      </c>
      <c r="L1184" s="43">
        <f t="shared" si="231"/>
        <v>0</v>
      </c>
      <c r="M1184" s="157">
        <f t="shared" si="232"/>
        <v>0</v>
      </c>
      <c r="N1184" s="157">
        <f t="shared" si="223"/>
        <v>1389000</v>
      </c>
      <c r="O1184" s="158">
        <f t="shared" si="224"/>
        <v>222.24</v>
      </c>
      <c r="P1184" s="42"/>
    </row>
    <row r="1185" spans="1:16" x14ac:dyDescent="0.2">
      <c r="A1185" s="156">
        <v>1177</v>
      </c>
      <c r="B1185" s="157">
        <v>29255000</v>
      </c>
      <c r="C1185" s="42">
        <v>5558.45</v>
      </c>
      <c r="D1185" s="43">
        <f t="shared" si="225"/>
        <v>2500000</v>
      </c>
      <c r="E1185" s="43">
        <f t="shared" si="226"/>
        <v>3</v>
      </c>
      <c r="F1185" s="43">
        <f t="shared" si="227"/>
        <v>10000000</v>
      </c>
      <c r="G1185" s="43">
        <f t="shared" si="228"/>
        <v>3</v>
      </c>
      <c r="H1185" s="46">
        <f t="shared" si="221"/>
        <v>0.25636643308836099</v>
      </c>
      <c r="I1185" s="46">
        <f t="shared" si="222"/>
        <v>0.65817808921551868</v>
      </c>
      <c r="J1185" s="42">
        <f t="shared" si="229"/>
        <v>1425</v>
      </c>
      <c r="K1185" s="42">
        <f t="shared" si="230"/>
        <v>3658.45</v>
      </c>
      <c r="L1185" s="43">
        <f t="shared" si="231"/>
        <v>7500000.0000000009</v>
      </c>
      <c r="M1185" s="157">
        <f t="shared" si="232"/>
        <v>19255000</v>
      </c>
      <c r="N1185" s="157">
        <f t="shared" si="223"/>
        <v>2500000</v>
      </c>
      <c r="O1185" s="158">
        <f t="shared" si="224"/>
        <v>475</v>
      </c>
      <c r="P1185" s="42"/>
    </row>
    <row r="1186" spans="1:16" x14ac:dyDescent="0.2">
      <c r="A1186" s="156">
        <v>1178</v>
      </c>
      <c r="B1186" s="157">
        <v>21394000</v>
      </c>
      <c r="C1186" s="42">
        <v>4492.74</v>
      </c>
      <c r="D1186" s="43">
        <f t="shared" si="225"/>
        <v>2500000</v>
      </c>
      <c r="E1186" s="43">
        <f t="shared" si="226"/>
        <v>3</v>
      </c>
      <c r="F1186" s="43">
        <f t="shared" si="227"/>
        <v>10000000</v>
      </c>
      <c r="G1186" s="43">
        <f t="shared" si="228"/>
        <v>3</v>
      </c>
      <c r="H1186" s="46">
        <f t="shared" si="221"/>
        <v>0.35056557913433672</v>
      </c>
      <c r="I1186" s="46">
        <f t="shared" si="222"/>
        <v>0.5325792278208844</v>
      </c>
      <c r="J1186" s="42">
        <f t="shared" si="229"/>
        <v>1575</v>
      </c>
      <c r="K1186" s="42">
        <f t="shared" si="230"/>
        <v>2392.7400000000002</v>
      </c>
      <c r="L1186" s="43">
        <f t="shared" si="231"/>
        <v>7500000</v>
      </c>
      <c r="M1186" s="157">
        <f t="shared" si="232"/>
        <v>11394000.000000002</v>
      </c>
      <c r="N1186" s="157">
        <f t="shared" si="223"/>
        <v>2500000</v>
      </c>
      <c r="O1186" s="158">
        <f t="shared" si="224"/>
        <v>524.99999999999955</v>
      </c>
      <c r="P1186" s="42"/>
    </row>
    <row r="1187" spans="1:16" x14ac:dyDescent="0.2">
      <c r="A1187" s="156">
        <v>1179</v>
      </c>
      <c r="B1187" s="157">
        <v>3123000</v>
      </c>
      <c r="C1187" s="42">
        <v>655.83</v>
      </c>
      <c r="D1187" s="43">
        <f t="shared" si="225"/>
        <v>2500000</v>
      </c>
      <c r="E1187" s="43">
        <f t="shared" si="226"/>
        <v>3</v>
      </c>
      <c r="F1187" s="43">
        <f t="shared" si="227"/>
        <v>10000000</v>
      </c>
      <c r="G1187" s="43">
        <f t="shared" si="228"/>
        <v>3</v>
      </c>
      <c r="H1187" s="46">
        <f t="shared" si="221"/>
        <v>0.1994876721101505</v>
      </c>
      <c r="I1187" s="46">
        <f t="shared" si="222"/>
        <v>0</v>
      </c>
      <c r="J1187" s="42">
        <f t="shared" si="229"/>
        <v>130.83000000000001</v>
      </c>
      <c r="K1187" s="42">
        <f t="shared" si="230"/>
        <v>0</v>
      </c>
      <c r="L1187" s="43">
        <f t="shared" si="231"/>
        <v>623000</v>
      </c>
      <c r="M1187" s="157">
        <f t="shared" si="232"/>
        <v>0</v>
      </c>
      <c r="N1187" s="157">
        <f t="shared" si="223"/>
        <v>2500000</v>
      </c>
      <c r="O1187" s="158">
        <f t="shared" si="224"/>
        <v>525</v>
      </c>
      <c r="P1187" s="42"/>
    </row>
    <row r="1188" spans="1:16" x14ac:dyDescent="0.2">
      <c r="A1188" s="156">
        <v>1180</v>
      </c>
      <c r="B1188" s="157">
        <v>30905000</v>
      </c>
      <c r="C1188" s="42">
        <v>4635.75</v>
      </c>
      <c r="D1188" s="43">
        <f t="shared" si="225"/>
        <v>2500000</v>
      </c>
      <c r="E1188" s="43">
        <f t="shared" si="226"/>
        <v>3</v>
      </c>
      <c r="F1188" s="43">
        <f t="shared" si="227"/>
        <v>10000000</v>
      </c>
      <c r="G1188" s="43">
        <f t="shared" si="228"/>
        <v>3</v>
      </c>
      <c r="H1188" s="46">
        <f t="shared" si="221"/>
        <v>0.24267917812651674</v>
      </c>
      <c r="I1188" s="46">
        <f t="shared" si="222"/>
        <v>0.67642776249797765</v>
      </c>
      <c r="J1188" s="42">
        <f t="shared" si="229"/>
        <v>1125</v>
      </c>
      <c r="K1188" s="42">
        <f t="shared" si="230"/>
        <v>3135.75</v>
      </c>
      <c r="L1188" s="43">
        <f t="shared" si="231"/>
        <v>7500000</v>
      </c>
      <c r="M1188" s="157">
        <f t="shared" si="232"/>
        <v>20905000</v>
      </c>
      <c r="N1188" s="157">
        <f t="shared" si="223"/>
        <v>2500000</v>
      </c>
      <c r="O1188" s="158">
        <f t="shared" si="224"/>
        <v>375</v>
      </c>
      <c r="P1188" s="42"/>
    </row>
    <row r="1189" spans="1:16" x14ac:dyDescent="0.2">
      <c r="A1189" s="156">
        <v>1181</v>
      </c>
      <c r="B1189" s="157">
        <v>7642000</v>
      </c>
      <c r="C1189" s="42">
        <v>1375.56</v>
      </c>
      <c r="D1189" s="43">
        <f t="shared" si="225"/>
        <v>2500000</v>
      </c>
      <c r="E1189" s="43">
        <f t="shared" si="226"/>
        <v>3</v>
      </c>
      <c r="F1189" s="43">
        <f t="shared" si="227"/>
        <v>10000000</v>
      </c>
      <c r="G1189" s="43">
        <f t="shared" si="228"/>
        <v>3</v>
      </c>
      <c r="H1189" s="46">
        <f t="shared" si="221"/>
        <v>0.672860507720492</v>
      </c>
      <c r="I1189" s="46">
        <f t="shared" si="222"/>
        <v>0</v>
      </c>
      <c r="J1189" s="42">
        <f t="shared" si="229"/>
        <v>925.56</v>
      </c>
      <c r="K1189" s="42">
        <f t="shared" si="230"/>
        <v>0</v>
      </c>
      <c r="L1189" s="43">
        <f t="shared" si="231"/>
        <v>5142000</v>
      </c>
      <c r="M1189" s="157">
        <f t="shared" si="232"/>
        <v>0</v>
      </c>
      <c r="N1189" s="157">
        <f t="shared" si="223"/>
        <v>2500000</v>
      </c>
      <c r="O1189" s="158">
        <f t="shared" si="224"/>
        <v>450</v>
      </c>
      <c r="P1189" s="42"/>
    </row>
    <row r="1190" spans="1:16" x14ac:dyDescent="0.2">
      <c r="A1190" s="156">
        <v>1182</v>
      </c>
      <c r="B1190" s="157">
        <v>800000</v>
      </c>
      <c r="C1190" s="42">
        <v>248</v>
      </c>
      <c r="D1190" s="43">
        <f t="shared" si="225"/>
        <v>2500000</v>
      </c>
      <c r="E1190" s="43">
        <f t="shared" si="226"/>
        <v>3</v>
      </c>
      <c r="F1190" s="43">
        <f t="shared" si="227"/>
        <v>10000000</v>
      </c>
      <c r="G1190" s="43">
        <f t="shared" si="228"/>
        <v>3</v>
      </c>
      <c r="H1190" s="46">
        <f t="shared" si="221"/>
        <v>0</v>
      </c>
      <c r="I1190" s="46">
        <f t="shared" si="222"/>
        <v>0</v>
      </c>
      <c r="J1190" s="42">
        <f t="shared" si="229"/>
        <v>0</v>
      </c>
      <c r="K1190" s="42">
        <f t="shared" si="230"/>
        <v>0</v>
      </c>
      <c r="L1190" s="43">
        <f t="shared" si="231"/>
        <v>0</v>
      </c>
      <c r="M1190" s="157">
        <f t="shared" si="232"/>
        <v>0</v>
      </c>
      <c r="N1190" s="157">
        <f t="shared" si="223"/>
        <v>800000</v>
      </c>
      <c r="O1190" s="158">
        <f t="shared" si="224"/>
        <v>248</v>
      </c>
      <c r="P1190" s="42"/>
    </row>
    <row r="1191" spans="1:16" x14ac:dyDescent="0.2">
      <c r="A1191" s="156">
        <v>1183</v>
      </c>
      <c r="B1191" s="157">
        <v>2931000</v>
      </c>
      <c r="C1191" s="42">
        <v>527.58000000000004</v>
      </c>
      <c r="D1191" s="43">
        <f t="shared" si="225"/>
        <v>2500000</v>
      </c>
      <c r="E1191" s="43">
        <f t="shared" si="226"/>
        <v>3</v>
      </c>
      <c r="F1191" s="43">
        <f t="shared" si="227"/>
        <v>10000000</v>
      </c>
      <c r="G1191" s="43">
        <f t="shared" si="228"/>
        <v>3</v>
      </c>
      <c r="H1191" s="46">
        <f t="shared" si="221"/>
        <v>0.1470487888092801</v>
      </c>
      <c r="I1191" s="46">
        <f t="shared" si="222"/>
        <v>0</v>
      </c>
      <c r="J1191" s="42">
        <f t="shared" si="229"/>
        <v>77.58</v>
      </c>
      <c r="K1191" s="42">
        <f t="shared" si="230"/>
        <v>0</v>
      </c>
      <c r="L1191" s="43">
        <f t="shared" si="231"/>
        <v>431000</v>
      </c>
      <c r="M1191" s="157">
        <f t="shared" si="232"/>
        <v>0</v>
      </c>
      <c r="N1191" s="157">
        <f t="shared" si="223"/>
        <v>2500000</v>
      </c>
      <c r="O1191" s="158">
        <f t="shared" si="224"/>
        <v>450.00000000000006</v>
      </c>
      <c r="P1191" s="42"/>
    </row>
    <row r="1192" spans="1:16" x14ac:dyDescent="0.2">
      <c r="A1192" s="156">
        <v>1184</v>
      </c>
      <c r="B1192" s="157">
        <v>25954000</v>
      </c>
      <c r="C1192" s="42">
        <v>4152.6400000000003</v>
      </c>
      <c r="D1192" s="43">
        <f t="shared" si="225"/>
        <v>2500000</v>
      </c>
      <c r="E1192" s="43">
        <f t="shared" si="226"/>
        <v>3</v>
      </c>
      <c r="F1192" s="43">
        <f t="shared" si="227"/>
        <v>10000000</v>
      </c>
      <c r="G1192" s="43">
        <f t="shared" si="228"/>
        <v>3</v>
      </c>
      <c r="H1192" s="46">
        <f t="shared" si="221"/>
        <v>0.28897279802727904</v>
      </c>
      <c r="I1192" s="46">
        <f t="shared" si="222"/>
        <v>0.61470293596362791</v>
      </c>
      <c r="J1192" s="42">
        <f t="shared" si="229"/>
        <v>1200.0000000000002</v>
      </c>
      <c r="K1192" s="42">
        <f t="shared" si="230"/>
        <v>2552.64</v>
      </c>
      <c r="L1192" s="43">
        <f t="shared" si="231"/>
        <v>7500000</v>
      </c>
      <c r="M1192" s="157">
        <f t="shared" si="232"/>
        <v>15953999.999999998</v>
      </c>
      <c r="N1192" s="157">
        <f t="shared" si="223"/>
        <v>2500000</v>
      </c>
      <c r="O1192" s="158">
        <f t="shared" si="224"/>
        <v>400</v>
      </c>
      <c r="P1192" s="42"/>
    </row>
    <row r="1193" spans="1:16" x14ac:dyDescent="0.2">
      <c r="A1193" s="156">
        <v>1185</v>
      </c>
      <c r="B1193" s="157">
        <v>26874000</v>
      </c>
      <c r="C1193" s="42">
        <v>6181.02</v>
      </c>
      <c r="D1193" s="43">
        <f t="shared" si="225"/>
        <v>2500000</v>
      </c>
      <c r="E1193" s="43">
        <f t="shared" si="226"/>
        <v>3</v>
      </c>
      <c r="F1193" s="43">
        <f t="shared" si="227"/>
        <v>10000000</v>
      </c>
      <c r="G1193" s="43">
        <f t="shared" si="228"/>
        <v>3</v>
      </c>
      <c r="H1193" s="46">
        <f t="shared" si="221"/>
        <v>0.27908015181960261</v>
      </c>
      <c r="I1193" s="46">
        <f t="shared" si="222"/>
        <v>0.62789313090719656</v>
      </c>
      <c r="J1193" s="42">
        <f t="shared" si="229"/>
        <v>1725.0000000000002</v>
      </c>
      <c r="K1193" s="42">
        <f t="shared" si="230"/>
        <v>3881.0200000000004</v>
      </c>
      <c r="L1193" s="43">
        <f t="shared" si="231"/>
        <v>7500000</v>
      </c>
      <c r="M1193" s="157">
        <f t="shared" si="232"/>
        <v>16874000</v>
      </c>
      <c r="N1193" s="157">
        <f t="shared" si="223"/>
        <v>2500000</v>
      </c>
      <c r="O1193" s="158">
        <f t="shared" si="224"/>
        <v>575</v>
      </c>
      <c r="P1193" s="42"/>
    </row>
    <row r="1194" spans="1:16" x14ac:dyDescent="0.2">
      <c r="A1194" s="156">
        <v>1186</v>
      </c>
      <c r="B1194" s="157">
        <v>33916000</v>
      </c>
      <c r="C1194" s="42">
        <v>5426.56</v>
      </c>
      <c r="D1194" s="43">
        <f t="shared" si="225"/>
        <v>2500000</v>
      </c>
      <c r="E1194" s="43">
        <f t="shared" si="226"/>
        <v>3</v>
      </c>
      <c r="F1194" s="43">
        <f t="shared" si="227"/>
        <v>10000000</v>
      </c>
      <c r="G1194" s="43">
        <f t="shared" si="228"/>
        <v>3</v>
      </c>
      <c r="H1194" s="46">
        <f t="shared" si="221"/>
        <v>0.22113456775563156</v>
      </c>
      <c r="I1194" s="46">
        <f t="shared" si="222"/>
        <v>0.70515390965915792</v>
      </c>
      <c r="J1194" s="42">
        <f t="shared" si="229"/>
        <v>1200</v>
      </c>
      <c r="K1194" s="42">
        <f t="shared" si="230"/>
        <v>3826.5600000000004</v>
      </c>
      <c r="L1194" s="43">
        <f t="shared" si="231"/>
        <v>7500000</v>
      </c>
      <c r="M1194" s="157">
        <f t="shared" si="232"/>
        <v>23916000</v>
      </c>
      <c r="N1194" s="157">
        <f t="shared" si="223"/>
        <v>2500000</v>
      </c>
      <c r="O1194" s="158">
        <f t="shared" si="224"/>
        <v>400</v>
      </c>
      <c r="P1194" s="42"/>
    </row>
    <row r="1195" spans="1:16" x14ac:dyDescent="0.2">
      <c r="A1195" s="156">
        <v>1187</v>
      </c>
      <c r="B1195" s="157">
        <v>34045000</v>
      </c>
      <c r="C1195" s="42">
        <v>4425.8500000000004</v>
      </c>
      <c r="D1195" s="43">
        <f t="shared" si="225"/>
        <v>2500000</v>
      </c>
      <c r="E1195" s="43">
        <f t="shared" si="226"/>
        <v>3</v>
      </c>
      <c r="F1195" s="43">
        <f t="shared" si="227"/>
        <v>10000000</v>
      </c>
      <c r="G1195" s="43">
        <f t="shared" si="228"/>
        <v>3</v>
      </c>
      <c r="H1195" s="46">
        <f t="shared" si="221"/>
        <v>0.22029666617711852</v>
      </c>
      <c r="I1195" s="46">
        <f t="shared" si="222"/>
        <v>0.70627111176384194</v>
      </c>
      <c r="J1195" s="42">
        <f t="shared" si="229"/>
        <v>975.00000000000011</v>
      </c>
      <c r="K1195" s="42">
        <f t="shared" si="230"/>
        <v>3125.85</v>
      </c>
      <c r="L1195" s="43">
        <f t="shared" si="231"/>
        <v>7500000</v>
      </c>
      <c r="M1195" s="157">
        <f t="shared" si="232"/>
        <v>24045000</v>
      </c>
      <c r="N1195" s="157">
        <f t="shared" si="223"/>
        <v>2500000</v>
      </c>
      <c r="O1195" s="158">
        <f t="shared" si="224"/>
        <v>325</v>
      </c>
      <c r="P1195" s="42"/>
    </row>
    <row r="1196" spans="1:16" x14ac:dyDescent="0.2">
      <c r="A1196" s="156">
        <v>1188</v>
      </c>
      <c r="B1196" s="157">
        <v>800000</v>
      </c>
      <c r="C1196" s="42">
        <v>104</v>
      </c>
      <c r="D1196" s="43">
        <f t="shared" si="225"/>
        <v>2500000</v>
      </c>
      <c r="E1196" s="43">
        <f t="shared" si="226"/>
        <v>3</v>
      </c>
      <c r="F1196" s="43">
        <f t="shared" si="227"/>
        <v>10000000</v>
      </c>
      <c r="G1196" s="43">
        <f t="shared" si="228"/>
        <v>3</v>
      </c>
      <c r="H1196" s="46">
        <f t="shared" si="221"/>
        <v>0</v>
      </c>
      <c r="I1196" s="46">
        <f t="shared" si="222"/>
        <v>0</v>
      </c>
      <c r="J1196" s="42">
        <f t="shared" si="229"/>
        <v>0</v>
      </c>
      <c r="K1196" s="42">
        <f t="shared" si="230"/>
        <v>0</v>
      </c>
      <c r="L1196" s="43">
        <f t="shared" si="231"/>
        <v>0</v>
      </c>
      <c r="M1196" s="157">
        <f t="shared" si="232"/>
        <v>0</v>
      </c>
      <c r="N1196" s="157">
        <f t="shared" si="223"/>
        <v>800000</v>
      </c>
      <c r="O1196" s="158">
        <f t="shared" si="224"/>
        <v>104</v>
      </c>
      <c r="P1196" s="42"/>
    </row>
    <row r="1197" spans="1:16" x14ac:dyDescent="0.2">
      <c r="A1197" s="156">
        <v>1189</v>
      </c>
      <c r="B1197" s="157">
        <v>1667000</v>
      </c>
      <c r="C1197" s="42">
        <v>333.4</v>
      </c>
      <c r="D1197" s="43">
        <f t="shared" si="225"/>
        <v>2500000</v>
      </c>
      <c r="E1197" s="43">
        <f t="shared" si="226"/>
        <v>3</v>
      </c>
      <c r="F1197" s="43">
        <f t="shared" si="227"/>
        <v>10000000</v>
      </c>
      <c r="G1197" s="43">
        <f t="shared" si="228"/>
        <v>3</v>
      </c>
      <c r="H1197" s="46">
        <f t="shared" si="221"/>
        <v>0</v>
      </c>
      <c r="I1197" s="46">
        <f t="shared" si="222"/>
        <v>0</v>
      </c>
      <c r="J1197" s="42">
        <f t="shared" si="229"/>
        <v>0</v>
      </c>
      <c r="K1197" s="42">
        <f t="shared" si="230"/>
        <v>0</v>
      </c>
      <c r="L1197" s="43">
        <f t="shared" si="231"/>
        <v>0</v>
      </c>
      <c r="M1197" s="157">
        <f t="shared" si="232"/>
        <v>0</v>
      </c>
      <c r="N1197" s="157">
        <f t="shared" si="223"/>
        <v>1667000</v>
      </c>
      <c r="O1197" s="158">
        <f t="shared" si="224"/>
        <v>333.4</v>
      </c>
      <c r="P1197" s="42"/>
    </row>
    <row r="1198" spans="1:16" x14ac:dyDescent="0.2">
      <c r="A1198" s="156">
        <v>1190</v>
      </c>
      <c r="B1198" s="157">
        <v>8075000</v>
      </c>
      <c r="C1198" s="42">
        <v>2018.75</v>
      </c>
      <c r="D1198" s="43">
        <f t="shared" si="225"/>
        <v>2500000</v>
      </c>
      <c r="E1198" s="43">
        <f t="shared" si="226"/>
        <v>3</v>
      </c>
      <c r="F1198" s="43">
        <f t="shared" si="227"/>
        <v>10000000</v>
      </c>
      <c r="G1198" s="43">
        <f t="shared" si="228"/>
        <v>3</v>
      </c>
      <c r="H1198" s="46">
        <f t="shared" si="221"/>
        <v>0.69040247678018574</v>
      </c>
      <c r="I1198" s="46">
        <f t="shared" si="222"/>
        <v>0</v>
      </c>
      <c r="J1198" s="42">
        <f t="shared" si="229"/>
        <v>1393.75</v>
      </c>
      <c r="K1198" s="42">
        <f t="shared" si="230"/>
        <v>0</v>
      </c>
      <c r="L1198" s="43">
        <f t="shared" si="231"/>
        <v>5575000</v>
      </c>
      <c r="M1198" s="157">
        <f t="shared" si="232"/>
        <v>0</v>
      </c>
      <c r="N1198" s="157">
        <f t="shared" si="223"/>
        <v>2500000</v>
      </c>
      <c r="O1198" s="158">
        <f t="shared" si="224"/>
        <v>625</v>
      </c>
      <c r="P1198" s="42"/>
    </row>
    <row r="1199" spans="1:16" x14ac:dyDescent="0.2">
      <c r="A1199" s="156">
        <v>1191</v>
      </c>
      <c r="B1199" s="157">
        <v>26364000</v>
      </c>
      <c r="C1199" s="42">
        <v>8172.84</v>
      </c>
      <c r="D1199" s="43">
        <f t="shared" si="225"/>
        <v>2500000</v>
      </c>
      <c r="E1199" s="43">
        <f t="shared" si="226"/>
        <v>3</v>
      </c>
      <c r="F1199" s="43">
        <f t="shared" si="227"/>
        <v>10000000</v>
      </c>
      <c r="G1199" s="43">
        <f t="shared" si="228"/>
        <v>3</v>
      </c>
      <c r="H1199" s="46">
        <f t="shared" si="221"/>
        <v>0.28447883477469277</v>
      </c>
      <c r="I1199" s="46">
        <f t="shared" si="222"/>
        <v>0.62069488696707631</v>
      </c>
      <c r="J1199" s="42">
        <f t="shared" si="229"/>
        <v>2325</v>
      </c>
      <c r="K1199" s="42">
        <f t="shared" si="230"/>
        <v>5072.84</v>
      </c>
      <c r="L1199" s="43">
        <f t="shared" si="231"/>
        <v>7500000</v>
      </c>
      <c r="M1199" s="157">
        <f t="shared" si="232"/>
        <v>16364000</v>
      </c>
      <c r="N1199" s="157">
        <f t="shared" si="223"/>
        <v>2500000</v>
      </c>
      <c r="O1199" s="158">
        <f t="shared" si="224"/>
        <v>775</v>
      </c>
      <c r="P1199" s="42"/>
    </row>
    <row r="1200" spans="1:16" x14ac:dyDescent="0.2">
      <c r="A1200" s="156">
        <v>1192</v>
      </c>
      <c r="B1200" s="157">
        <v>37268000</v>
      </c>
      <c r="C1200" s="42">
        <v>11180.4</v>
      </c>
      <c r="D1200" s="43">
        <f t="shared" si="225"/>
        <v>2500000</v>
      </c>
      <c r="E1200" s="43">
        <f t="shared" si="226"/>
        <v>3</v>
      </c>
      <c r="F1200" s="43">
        <f t="shared" si="227"/>
        <v>10000000</v>
      </c>
      <c r="G1200" s="43">
        <f t="shared" si="228"/>
        <v>3</v>
      </c>
      <c r="H1200" s="46">
        <f t="shared" si="221"/>
        <v>0.20124503595577975</v>
      </c>
      <c r="I1200" s="46">
        <f t="shared" si="222"/>
        <v>0.7316732853922937</v>
      </c>
      <c r="J1200" s="42">
        <f t="shared" si="229"/>
        <v>2250</v>
      </c>
      <c r="K1200" s="42">
        <f t="shared" si="230"/>
        <v>8180.4000000000005</v>
      </c>
      <c r="L1200" s="43">
        <f t="shared" si="231"/>
        <v>7500000</v>
      </c>
      <c r="M1200" s="157">
        <f t="shared" si="232"/>
        <v>27268000</v>
      </c>
      <c r="N1200" s="157">
        <f t="shared" si="223"/>
        <v>2500000</v>
      </c>
      <c r="O1200" s="158">
        <f t="shared" si="224"/>
        <v>749.99999999999818</v>
      </c>
      <c r="P1200" s="42"/>
    </row>
    <row r="1201" spans="1:16" x14ac:dyDescent="0.2">
      <c r="A1201" s="156">
        <v>1193</v>
      </c>
      <c r="B1201" s="157">
        <v>11271000</v>
      </c>
      <c r="C1201" s="42">
        <v>2817.75</v>
      </c>
      <c r="D1201" s="43">
        <f t="shared" si="225"/>
        <v>2500000</v>
      </c>
      <c r="E1201" s="43">
        <f t="shared" si="226"/>
        <v>3</v>
      </c>
      <c r="F1201" s="43">
        <f t="shared" si="227"/>
        <v>10000000</v>
      </c>
      <c r="G1201" s="43">
        <f t="shared" si="228"/>
        <v>3</v>
      </c>
      <c r="H1201" s="46">
        <f t="shared" si="221"/>
        <v>0.66542454085706682</v>
      </c>
      <c r="I1201" s="46">
        <f t="shared" si="222"/>
        <v>0.11276727885724426</v>
      </c>
      <c r="J1201" s="42">
        <f t="shared" si="229"/>
        <v>1875</v>
      </c>
      <c r="K1201" s="42">
        <f t="shared" si="230"/>
        <v>317.75</v>
      </c>
      <c r="L1201" s="43">
        <f t="shared" si="231"/>
        <v>7500000</v>
      </c>
      <c r="M1201" s="157">
        <f t="shared" si="232"/>
        <v>1271000</v>
      </c>
      <c r="N1201" s="157">
        <f t="shared" si="223"/>
        <v>2500000</v>
      </c>
      <c r="O1201" s="158">
        <f t="shared" si="224"/>
        <v>625</v>
      </c>
      <c r="P1201" s="42"/>
    </row>
    <row r="1202" spans="1:16" x14ac:dyDescent="0.2">
      <c r="A1202" s="156">
        <v>1194</v>
      </c>
      <c r="B1202" s="157">
        <v>36974000</v>
      </c>
      <c r="C1202" s="42">
        <v>8504.02</v>
      </c>
      <c r="D1202" s="43">
        <f t="shared" si="225"/>
        <v>2500000</v>
      </c>
      <c r="E1202" s="43">
        <f t="shared" si="226"/>
        <v>3</v>
      </c>
      <c r="F1202" s="43">
        <f t="shared" si="227"/>
        <v>10000000</v>
      </c>
      <c r="G1202" s="43">
        <f t="shared" si="228"/>
        <v>3</v>
      </c>
      <c r="H1202" s="46">
        <f t="shared" si="221"/>
        <v>0.20284524260291015</v>
      </c>
      <c r="I1202" s="46">
        <f t="shared" si="222"/>
        <v>0.72953967652945317</v>
      </c>
      <c r="J1202" s="42">
        <f t="shared" si="229"/>
        <v>1725</v>
      </c>
      <c r="K1202" s="42">
        <f t="shared" si="230"/>
        <v>6204.02</v>
      </c>
      <c r="L1202" s="43">
        <f t="shared" si="231"/>
        <v>7500000</v>
      </c>
      <c r="M1202" s="157">
        <f t="shared" si="232"/>
        <v>26974000</v>
      </c>
      <c r="N1202" s="157">
        <f t="shared" si="223"/>
        <v>2500000</v>
      </c>
      <c r="O1202" s="158">
        <f t="shared" si="224"/>
        <v>575</v>
      </c>
      <c r="P1202" s="42"/>
    </row>
    <row r="1203" spans="1:16" x14ac:dyDescent="0.2">
      <c r="A1203" s="156">
        <v>1195</v>
      </c>
      <c r="B1203" s="157">
        <v>29032000</v>
      </c>
      <c r="C1203" s="42">
        <v>3774.16</v>
      </c>
      <c r="D1203" s="43">
        <f t="shared" si="225"/>
        <v>2500000</v>
      </c>
      <c r="E1203" s="43">
        <f t="shared" si="226"/>
        <v>3</v>
      </c>
      <c r="F1203" s="43">
        <f t="shared" si="227"/>
        <v>10000000</v>
      </c>
      <c r="G1203" s="43">
        <f t="shared" si="228"/>
        <v>3</v>
      </c>
      <c r="H1203" s="46">
        <f t="shared" si="221"/>
        <v>0.25833562965004131</v>
      </c>
      <c r="I1203" s="46">
        <f t="shared" si="222"/>
        <v>0.65555249379994485</v>
      </c>
      <c r="J1203" s="42">
        <f t="shared" si="229"/>
        <v>974.99999999999989</v>
      </c>
      <c r="K1203" s="42">
        <f t="shared" si="230"/>
        <v>2474.16</v>
      </c>
      <c r="L1203" s="43">
        <f t="shared" si="231"/>
        <v>7499999.9999999991</v>
      </c>
      <c r="M1203" s="157">
        <f t="shared" si="232"/>
        <v>19032000</v>
      </c>
      <c r="N1203" s="157">
        <f t="shared" si="223"/>
        <v>2500000</v>
      </c>
      <c r="O1203" s="158">
        <f t="shared" si="224"/>
        <v>325</v>
      </c>
      <c r="P1203" s="42"/>
    </row>
    <row r="1204" spans="1:16" x14ac:dyDescent="0.2">
      <c r="A1204" s="156">
        <v>1196</v>
      </c>
      <c r="B1204" s="157">
        <v>800000</v>
      </c>
      <c r="C1204" s="42">
        <v>176</v>
      </c>
      <c r="D1204" s="43">
        <f t="shared" si="225"/>
        <v>2500000</v>
      </c>
      <c r="E1204" s="43">
        <f t="shared" si="226"/>
        <v>3</v>
      </c>
      <c r="F1204" s="43">
        <f t="shared" si="227"/>
        <v>10000000</v>
      </c>
      <c r="G1204" s="43">
        <f t="shared" si="228"/>
        <v>3</v>
      </c>
      <c r="H1204" s="46">
        <f t="shared" si="221"/>
        <v>0</v>
      </c>
      <c r="I1204" s="46">
        <f t="shared" si="222"/>
        <v>0</v>
      </c>
      <c r="J1204" s="42">
        <f t="shared" si="229"/>
        <v>0</v>
      </c>
      <c r="K1204" s="42">
        <f t="shared" si="230"/>
        <v>0</v>
      </c>
      <c r="L1204" s="43">
        <f t="shared" si="231"/>
        <v>0</v>
      </c>
      <c r="M1204" s="157">
        <f t="shared" si="232"/>
        <v>0</v>
      </c>
      <c r="N1204" s="157">
        <f t="shared" si="223"/>
        <v>800000</v>
      </c>
      <c r="O1204" s="158">
        <f t="shared" si="224"/>
        <v>176</v>
      </c>
      <c r="P1204" s="42"/>
    </row>
    <row r="1205" spans="1:16" x14ac:dyDescent="0.2">
      <c r="A1205" s="156">
        <v>1197</v>
      </c>
      <c r="B1205" s="157">
        <v>9919000</v>
      </c>
      <c r="C1205" s="42">
        <v>1983.8</v>
      </c>
      <c r="D1205" s="43">
        <f t="shared" si="225"/>
        <v>2500000</v>
      </c>
      <c r="E1205" s="43">
        <f t="shared" si="226"/>
        <v>3</v>
      </c>
      <c r="F1205" s="43">
        <f t="shared" si="227"/>
        <v>10000000</v>
      </c>
      <c r="G1205" s="43">
        <f t="shared" si="228"/>
        <v>3</v>
      </c>
      <c r="H1205" s="46">
        <f t="shared" si="221"/>
        <v>0.74795846355479378</v>
      </c>
      <c r="I1205" s="46">
        <f t="shared" si="222"/>
        <v>0</v>
      </c>
      <c r="J1205" s="42">
        <f t="shared" si="229"/>
        <v>1483.8</v>
      </c>
      <c r="K1205" s="42">
        <f t="shared" si="230"/>
        <v>0</v>
      </c>
      <c r="L1205" s="43">
        <f t="shared" si="231"/>
        <v>7419000</v>
      </c>
      <c r="M1205" s="157">
        <f t="shared" si="232"/>
        <v>0</v>
      </c>
      <c r="N1205" s="157">
        <f t="shared" si="223"/>
        <v>2500000</v>
      </c>
      <c r="O1205" s="158">
        <f t="shared" si="224"/>
        <v>500</v>
      </c>
      <c r="P1205" s="42"/>
    </row>
    <row r="1206" spans="1:16" x14ac:dyDescent="0.2">
      <c r="A1206" s="156">
        <v>1198</v>
      </c>
      <c r="B1206" s="157">
        <v>800000</v>
      </c>
      <c r="C1206" s="42">
        <v>200</v>
      </c>
      <c r="D1206" s="43">
        <f t="shared" si="225"/>
        <v>2500000</v>
      </c>
      <c r="E1206" s="43">
        <f t="shared" si="226"/>
        <v>3</v>
      </c>
      <c r="F1206" s="43">
        <f t="shared" si="227"/>
        <v>10000000</v>
      </c>
      <c r="G1206" s="43">
        <f t="shared" si="228"/>
        <v>3</v>
      </c>
      <c r="H1206" s="46">
        <f t="shared" si="221"/>
        <v>0</v>
      </c>
      <c r="I1206" s="46">
        <f t="shared" si="222"/>
        <v>0</v>
      </c>
      <c r="J1206" s="42">
        <f t="shared" si="229"/>
        <v>0</v>
      </c>
      <c r="K1206" s="42">
        <f t="shared" si="230"/>
        <v>0</v>
      </c>
      <c r="L1206" s="43">
        <f t="shared" si="231"/>
        <v>0</v>
      </c>
      <c r="M1206" s="157">
        <f t="shared" si="232"/>
        <v>0</v>
      </c>
      <c r="N1206" s="157">
        <f t="shared" si="223"/>
        <v>800000</v>
      </c>
      <c r="O1206" s="158">
        <f t="shared" si="224"/>
        <v>200</v>
      </c>
      <c r="P1206" s="42"/>
    </row>
    <row r="1207" spans="1:16" x14ac:dyDescent="0.2">
      <c r="A1207" s="156">
        <v>1199</v>
      </c>
      <c r="B1207" s="157">
        <v>24328000</v>
      </c>
      <c r="C1207" s="42">
        <v>5838.72</v>
      </c>
      <c r="D1207" s="43">
        <f t="shared" si="225"/>
        <v>2500000</v>
      </c>
      <c r="E1207" s="43">
        <f t="shared" si="226"/>
        <v>3</v>
      </c>
      <c r="F1207" s="43">
        <f t="shared" si="227"/>
        <v>10000000</v>
      </c>
      <c r="G1207" s="43">
        <f t="shared" si="228"/>
        <v>3</v>
      </c>
      <c r="H1207" s="46">
        <f t="shared" si="221"/>
        <v>0.30828674778033544</v>
      </c>
      <c r="I1207" s="46">
        <f t="shared" si="222"/>
        <v>0.58895100295955283</v>
      </c>
      <c r="J1207" s="42">
        <f t="shared" si="229"/>
        <v>1800.0000000000002</v>
      </c>
      <c r="K1207" s="42">
        <f t="shared" si="230"/>
        <v>3438.7200000000003</v>
      </c>
      <c r="L1207" s="43">
        <f t="shared" si="231"/>
        <v>7500000</v>
      </c>
      <c r="M1207" s="157">
        <f t="shared" si="232"/>
        <v>14328000.000000002</v>
      </c>
      <c r="N1207" s="157">
        <f t="shared" si="223"/>
        <v>2500000</v>
      </c>
      <c r="O1207" s="158">
        <f t="shared" si="224"/>
        <v>600</v>
      </c>
      <c r="P1207" s="42"/>
    </row>
    <row r="1208" spans="1:16" x14ac:dyDescent="0.2">
      <c r="A1208" s="156">
        <v>1200</v>
      </c>
      <c r="B1208" s="157">
        <v>25258000</v>
      </c>
      <c r="C1208" s="42">
        <v>7324.82</v>
      </c>
      <c r="D1208" s="43">
        <f t="shared" si="225"/>
        <v>2500000</v>
      </c>
      <c r="E1208" s="43">
        <f t="shared" si="226"/>
        <v>3</v>
      </c>
      <c r="F1208" s="43">
        <f t="shared" si="227"/>
        <v>10000000</v>
      </c>
      <c r="G1208" s="43">
        <f t="shared" si="228"/>
        <v>3</v>
      </c>
      <c r="H1208" s="46">
        <f t="shared" si="221"/>
        <v>0.2969356243566395</v>
      </c>
      <c r="I1208" s="46">
        <f t="shared" si="222"/>
        <v>0.60408583419114736</v>
      </c>
      <c r="J1208" s="42">
        <f t="shared" si="229"/>
        <v>2175</v>
      </c>
      <c r="K1208" s="42">
        <f t="shared" si="230"/>
        <v>4424.82</v>
      </c>
      <c r="L1208" s="43">
        <f t="shared" si="231"/>
        <v>7500000.0000000009</v>
      </c>
      <c r="M1208" s="157">
        <f t="shared" si="232"/>
        <v>15258000</v>
      </c>
      <c r="N1208" s="157">
        <f t="shared" si="223"/>
        <v>2500000</v>
      </c>
      <c r="O1208" s="158">
        <f t="shared" si="224"/>
        <v>725</v>
      </c>
      <c r="P1208" s="42"/>
    </row>
    <row r="1209" spans="1:16" x14ac:dyDescent="0.2">
      <c r="A1209" s="156">
        <v>1201</v>
      </c>
      <c r="B1209" s="157">
        <v>1739000</v>
      </c>
      <c r="C1209" s="42">
        <v>452.14</v>
      </c>
      <c r="D1209" s="43">
        <f t="shared" si="225"/>
        <v>2500000</v>
      </c>
      <c r="E1209" s="43">
        <f t="shared" si="226"/>
        <v>3</v>
      </c>
      <c r="F1209" s="43">
        <f t="shared" si="227"/>
        <v>10000000</v>
      </c>
      <c r="G1209" s="43">
        <f t="shared" si="228"/>
        <v>3</v>
      </c>
      <c r="H1209" s="46">
        <f t="shared" si="221"/>
        <v>0</v>
      </c>
      <c r="I1209" s="46">
        <f t="shared" si="222"/>
        <v>0</v>
      </c>
      <c r="J1209" s="42">
        <f t="shared" si="229"/>
        <v>0</v>
      </c>
      <c r="K1209" s="42">
        <f t="shared" si="230"/>
        <v>0</v>
      </c>
      <c r="L1209" s="43">
        <f t="shared" si="231"/>
        <v>0</v>
      </c>
      <c r="M1209" s="157">
        <f t="shared" si="232"/>
        <v>0</v>
      </c>
      <c r="N1209" s="157">
        <f t="shared" si="223"/>
        <v>1739000</v>
      </c>
      <c r="O1209" s="158">
        <f t="shared" si="224"/>
        <v>452.14</v>
      </c>
      <c r="P1209" s="42"/>
    </row>
    <row r="1210" spans="1:16" x14ac:dyDescent="0.2">
      <c r="A1210" s="156">
        <v>1202</v>
      </c>
      <c r="B1210" s="157">
        <v>9575000</v>
      </c>
      <c r="C1210" s="42">
        <v>2298</v>
      </c>
      <c r="D1210" s="43">
        <f t="shared" si="225"/>
        <v>2500000</v>
      </c>
      <c r="E1210" s="43">
        <f t="shared" si="226"/>
        <v>3</v>
      </c>
      <c r="F1210" s="43">
        <f t="shared" si="227"/>
        <v>10000000</v>
      </c>
      <c r="G1210" s="43">
        <f t="shared" si="228"/>
        <v>3</v>
      </c>
      <c r="H1210" s="46">
        <f t="shared" si="221"/>
        <v>0.7389033942558747</v>
      </c>
      <c r="I1210" s="46">
        <f t="shared" si="222"/>
        <v>0</v>
      </c>
      <c r="J1210" s="42">
        <f t="shared" si="229"/>
        <v>1698</v>
      </c>
      <c r="K1210" s="42">
        <f t="shared" si="230"/>
        <v>0</v>
      </c>
      <c r="L1210" s="43">
        <f t="shared" si="231"/>
        <v>7075000</v>
      </c>
      <c r="M1210" s="157">
        <f t="shared" si="232"/>
        <v>0</v>
      </c>
      <c r="N1210" s="157">
        <f t="shared" si="223"/>
        <v>2500000</v>
      </c>
      <c r="O1210" s="158">
        <f t="shared" si="224"/>
        <v>600</v>
      </c>
      <c r="P1210" s="42"/>
    </row>
    <row r="1211" spans="1:16" x14ac:dyDescent="0.2">
      <c r="A1211" s="156">
        <v>1203</v>
      </c>
      <c r="B1211" s="157">
        <v>800000</v>
      </c>
      <c r="C1211" s="42">
        <v>112</v>
      </c>
      <c r="D1211" s="43">
        <f t="shared" si="225"/>
        <v>2500000</v>
      </c>
      <c r="E1211" s="43">
        <f t="shared" si="226"/>
        <v>3</v>
      </c>
      <c r="F1211" s="43">
        <f t="shared" si="227"/>
        <v>10000000</v>
      </c>
      <c r="G1211" s="43">
        <f t="shared" si="228"/>
        <v>3</v>
      </c>
      <c r="H1211" s="46">
        <f t="shared" si="221"/>
        <v>0</v>
      </c>
      <c r="I1211" s="46">
        <f t="shared" si="222"/>
        <v>0</v>
      </c>
      <c r="J1211" s="42">
        <f t="shared" si="229"/>
        <v>0</v>
      </c>
      <c r="K1211" s="42">
        <f t="shared" si="230"/>
        <v>0</v>
      </c>
      <c r="L1211" s="43">
        <f t="shared" si="231"/>
        <v>0</v>
      </c>
      <c r="M1211" s="157">
        <f t="shared" si="232"/>
        <v>0</v>
      </c>
      <c r="N1211" s="157">
        <f t="shared" si="223"/>
        <v>800000</v>
      </c>
      <c r="O1211" s="158">
        <f t="shared" si="224"/>
        <v>112</v>
      </c>
      <c r="P1211" s="42"/>
    </row>
    <row r="1212" spans="1:16" x14ac:dyDescent="0.2">
      <c r="A1212" s="156">
        <v>1204</v>
      </c>
      <c r="B1212" s="157">
        <v>40000000</v>
      </c>
      <c r="C1212" s="42">
        <v>10800</v>
      </c>
      <c r="D1212" s="43">
        <f t="shared" si="225"/>
        <v>2500000</v>
      </c>
      <c r="E1212" s="43">
        <f t="shared" si="226"/>
        <v>3</v>
      </c>
      <c r="F1212" s="43">
        <f t="shared" si="227"/>
        <v>10000000</v>
      </c>
      <c r="G1212" s="43">
        <f t="shared" si="228"/>
        <v>3</v>
      </c>
      <c r="H1212" s="46">
        <f t="shared" si="221"/>
        <v>0.1875</v>
      </c>
      <c r="I1212" s="46">
        <f t="shared" si="222"/>
        <v>0.75</v>
      </c>
      <c r="J1212" s="42">
        <f t="shared" si="229"/>
        <v>2025</v>
      </c>
      <c r="K1212" s="42">
        <f t="shared" si="230"/>
        <v>8100</v>
      </c>
      <c r="L1212" s="43">
        <f t="shared" si="231"/>
        <v>7500000</v>
      </c>
      <c r="M1212" s="157">
        <f t="shared" si="232"/>
        <v>30000000</v>
      </c>
      <c r="N1212" s="157">
        <f t="shared" si="223"/>
        <v>2500000</v>
      </c>
      <c r="O1212" s="158">
        <f t="shared" si="224"/>
        <v>675</v>
      </c>
      <c r="P1212" s="42"/>
    </row>
    <row r="1213" spans="1:16" x14ac:dyDescent="0.2">
      <c r="A1213" s="156">
        <v>1205</v>
      </c>
      <c r="B1213" s="157">
        <v>12134000</v>
      </c>
      <c r="C1213" s="42">
        <v>2184.12</v>
      </c>
      <c r="D1213" s="43">
        <f t="shared" si="225"/>
        <v>2500000</v>
      </c>
      <c r="E1213" s="43">
        <f t="shared" si="226"/>
        <v>3</v>
      </c>
      <c r="F1213" s="43">
        <f t="shared" si="227"/>
        <v>10000000</v>
      </c>
      <c r="G1213" s="43">
        <f t="shared" si="228"/>
        <v>3</v>
      </c>
      <c r="H1213" s="46">
        <f t="shared" si="221"/>
        <v>0.61809790670842257</v>
      </c>
      <c r="I1213" s="46">
        <f t="shared" si="222"/>
        <v>0.17586945772210319</v>
      </c>
      <c r="J1213" s="42">
        <f t="shared" si="229"/>
        <v>1349.9999999999998</v>
      </c>
      <c r="K1213" s="42">
        <f t="shared" si="230"/>
        <v>384.12</v>
      </c>
      <c r="L1213" s="43">
        <f t="shared" si="231"/>
        <v>7499999.9999999991</v>
      </c>
      <c r="M1213" s="157">
        <f t="shared" si="232"/>
        <v>2134000</v>
      </c>
      <c r="N1213" s="157">
        <f t="shared" si="223"/>
        <v>2500000</v>
      </c>
      <c r="O1213" s="158">
        <f t="shared" si="224"/>
        <v>450</v>
      </c>
      <c r="P1213" s="42"/>
    </row>
    <row r="1214" spans="1:16" x14ac:dyDescent="0.2">
      <c r="A1214" s="156">
        <v>1206</v>
      </c>
      <c r="B1214" s="157">
        <v>800000</v>
      </c>
      <c r="C1214" s="42">
        <v>192</v>
      </c>
      <c r="D1214" s="43">
        <f t="shared" si="225"/>
        <v>2500000</v>
      </c>
      <c r="E1214" s="43">
        <f t="shared" si="226"/>
        <v>3</v>
      </c>
      <c r="F1214" s="43">
        <f t="shared" si="227"/>
        <v>10000000</v>
      </c>
      <c r="G1214" s="43">
        <f t="shared" si="228"/>
        <v>3</v>
      </c>
      <c r="H1214" s="46">
        <f t="shared" si="221"/>
        <v>0</v>
      </c>
      <c r="I1214" s="46">
        <f t="shared" si="222"/>
        <v>0</v>
      </c>
      <c r="J1214" s="42">
        <f t="shared" si="229"/>
        <v>0</v>
      </c>
      <c r="K1214" s="42">
        <f t="shared" si="230"/>
        <v>0</v>
      </c>
      <c r="L1214" s="43">
        <f t="shared" si="231"/>
        <v>0</v>
      </c>
      <c r="M1214" s="157">
        <f t="shared" si="232"/>
        <v>0</v>
      </c>
      <c r="N1214" s="157">
        <f t="shared" si="223"/>
        <v>800000</v>
      </c>
      <c r="O1214" s="158">
        <f t="shared" si="224"/>
        <v>192</v>
      </c>
      <c r="P1214" s="42"/>
    </row>
    <row r="1215" spans="1:16" x14ac:dyDescent="0.2">
      <c r="A1215" s="156">
        <v>1207</v>
      </c>
      <c r="B1215" s="157">
        <v>21775000</v>
      </c>
      <c r="C1215" s="42">
        <v>5661.5</v>
      </c>
      <c r="D1215" s="43">
        <f t="shared" si="225"/>
        <v>2500000</v>
      </c>
      <c r="E1215" s="43">
        <f t="shared" si="226"/>
        <v>3</v>
      </c>
      <c r="F1215" s="43">
        <f t="shared" si="227"/>
        <v>10000000</v>
      </c>
      <c r="G1215" s="43">
        <f t="shared" si="228"/>
        <v>3</v>
      </c>
      <c r="H1215" s="46">
        <f t="shared" si="221"/>
        <v>0.34443168771526983</v>
      </c>
      <c r="I1215" s="46">
        <f t="shared" si="222"/>
        <v>0.54075774971297363</v>
      </c>
      <c r="J1215" s="42">
        <f t="shared" si="229"/>
        <v>1950.0000000000002</v>
      </c>
      <c r="K1215" s="42">
        <f t="shared" si="230"/>
        <v>3061.5000000000005</v>
      </c>
      <c r="L1215" s="43">
        <f t="shared" si="231"/>
        <v>7500000.0000000009</v>
      </c>
      <c r="M1215" s="157">
        <f t="shared" si="232"/>
        <v>11775000</v>
      </c>
      <c r="N1215" s="157">
        <f t="shared" si="223"/>
        <v>2500000</v>
      </c>
      <c r="O1215" s="158">
        <f t="shared" si="224"/>
        <v>649.99999999999909</v>
      </c>
      <c r="P1215" s="42"/>
    </row>
    <row r="1216" spans="1:16" x14ac:dyDescent="0.2">
      <c r="A1216" s="156">
        <v>1208</v>
      </c>
      <c r="B1216" s="157">
        <v>800000</v>
      </c>
      <c r="C1216" s="42">
        <v>96</v>
      </c>
      <c r="D1216" s="43">
        <f t="shared" si="225"/>
        <v>2500000</v>
      </c>
      <c r="E1216" s="43">
        <f t="shared" si="226"/>
        <v>3</v>
      </c>
      <c r="F1216" s="43">
        <f t="shared" si="227"/>
        <v>10000000</v>
      </c>
      <c r="G1216" s="43">
        <f t="shared" si="228"/>
        <v>3</v>
      </c>
      <c r="H1216" s="46">
        <f t="shared" si="221"/>
        <v>0</v>
      </c>
      <c r="I1216" s="46">
        <f t="shared" si="222"/>
        <v>0</v>
      </c>
      <c r="J1216" s="42">
        <f t="shared" si="229"/>
        <v>0</v>
      </c>
      <c r="K1216" s="42">
        <f t="shared" si="230"/>
        <v>0</v>
      </c>
      <c r="L1216" s="43">
        <f t="shared" si="231"/>
        <v>0</v>
      </c>
      <c r="M1216" s="157">
        <f t="shared" si="232"/>
        <v>0</v>
      </c>
      <c r="N1216" s="157">
        <f t="shared" si="223"/>
        <v>800000</v>
      </c>
      <c r="O1216" s="158">
        <f t="shared" si="224"/>
        <v>96</v>
      </c>
      <c r="P1216" s="42"/>
    </row>
    <row r="1217" spans="1:16" x14ac:dyDescent="0.2">
      <c r="A1217" s="156">
        <v>1209</v>
      </c>
      <c r="B1217" s="157">
        <v>5387000</v>
      </c>
      <c r="C1217" s="42">
        <v>1077.4000000000001</v>
      </c>
      <c r="D1217" s="43">
        <f t="shared" si="225"/>
        <v>2500000</v>
      </c>
      <c r="E1217" s="43">
        <f t="shared" si="226"/>
        <v>3</v>
      </c>
      <c r="F1217" s="43">
        <f t="shared" si="227"/>
        <v>10000000</v>
      </c>
      <c r="G1217" s="43">
        <f t="shared" si="228"/>
        <v>3</v>
      </c>
      <c r="H1217" s="46">
        <f t="shared" si="221"/>
        <v>0.53591980694263974</v>
      </c>
      <c r="I1217" s="46">
        <f t="shared" si="222"/>
        <v>0</v>
      </c>
      <c r="J1217" s="42">
        <f t="shared" si="229"/>
        <v>577.40000000000009</v>
      </c>
      <c r="K1217" s="42">
        <f t="shared" si="230"/>
        <v>0</v>
      </c>
      <c r="L1217" s="43">
        <f t="shared" si="231"/>
        <v>2887000.0000000005</v>
      </c>
      <c r="M1217" s="157">
        <f t="shared" si="232"/>
        <v>0</v>
      </c>
      <c r="N1217" s="157">
        <f t="shared" si="223"/>
        <v>2499999.9999999995</v>
      </c>
      <c r="O1217" s="158">
        <f t="shared" si="224"/>
        <v>500</v>
      </c>
      <c r="P1217" s="42"/>
    </row>
    <row r="1218" spans="1:16" x14ac:dyDescent="0.2">
      <c r="A1218" s="156">
        <v>1210</v>
      </c>
      <c r="B1218" s="157">
        <v>21489000</v>
      </c>
      <c r="C1218" s="42">
        <v>3653.13</v>
      </c>
      <c r="D1218" s="43">
        <f t="shared" si="225"/>
        <v>2500000</v>
      </c>
      <c r="E1218" s="43">
        <f t="shared" si="226"/>
        <v>3</v>
      </c>
      <c r="F1218" s="43">
        <f t="shared" si="227"/>
        <v>10000000</v>
      </c>
      <c r="G1218" s="43">
        <f t="shared" si="228"/>
        <v>3</v>
      </c>
      <c r="H1218" s="46">
        <f t="shared" si="221"/>
        <v>0.34901577551305318</v>
      </c>
      <c r="I1218" s="46">
        <f t="shared" si="222"/>
        <v>0.53464563264926246</v>
      </c>
      <c r="J1218" s="42">
        <f t="shared" si="229"/>
        <v>1275</v>
      </c>
      <c r="K1218" s="42">
        <f t="shared" si="230"/>
        <v>1953.1300000000003</v>
      </c>
      <c r="L1218" s="43">
        <f t="shared" si="231"/>
        <v>7500000</v>
      </c>
      <c r="M1218" s="157">
        <f t="shared" si="232"/>
        <v>11489000.000000002</v>
      </c>
      <c r="N1218" s="157">
        <f t="shared" si="223"/>
        <v>2500000</v>
      </c>
      <c r="O1218" s="158">
        <f t="shared" si="224"/>
        <v>425</v>
      </c>
      <c r="P1218" s="42"/>
    </row>
    <row r="1219" spans="1:16" x14ac:dyDescent="0.2">
      <c r="A1219" s="156">
        <v>1211</v>
      </c>
      <c r="B1219" s="157">
        <v>40000000</v>
      </c>
      <c r="C1219" s="42">
        <v>10800</v>
      </c>
      <c r="D1219" s="43">
        <f t="shared" si="225"/>
        <v>2500000</v>
      </c>
      <c r="E1219" s="43">
        <f t="shared" si="226"/>
        <v>3</v>
      </c>
      <c r="F1219" s="43">
        <f t="shared" si="227"/>
        <v>10000000</v>
      </c>
      <c r="G1219" s="43">
        <f t="shared" si="228"/>
        <v>3</v>
      </c>
      <c r="H1219" s="46">
        <f t="shared" si="221"/>
        <v>0.1875</v>
      </c>
      <c r="I1219" s="46">
        <f t="shared" si="222"/>
        <v>0.75</v>
      </c>
      <c r="J1219" s="42">
        <f t="shared" si="229"/>
        <v>2025</v>
      </c>
      <c r="K1219" s="42">
        <f t="shared" si="230"/>
        <v>8100</v>
      </c>
      <c r="L1219" s="43">
        <f t="shared" si="231"/>
        <v>7500000</v>
      </c>
      <c r="M1219" s="157">
        <f t="shared" si="232"/>
        <v>30000000</v>
      </c>
      <c r="N1219" s="157">
        <f t="shared" si="223"/>
        <v>2500000</v>
      </c>
      <c r="O1219" s="158">
        <f t="shared" si="224"/>
        <v>675</v>
      </c>
      <c r="P1219" s="42"/>
    </row>
    <row r="1220" spans="1:16" x14ac:dyDescent="0.2">
      <c r="A1220" s="156">
        <v>1212</v>
      </c>
      <c r="B1220" s="157">
        <v>2178000</v>
      </c>
      <c r="C1220" s="42">
        <v>653.4</v>
      </c>
      <c r="D1220" s="43">
        <f t="shared" si="225"/>
        <v>2500000</v>
      </c>
      <c r="E1220" s="43">
        <f t="shared" si="226"/>
        <v>3</v>
      </c>
      <c r="F1220" s="43">
        <f t="shared" si="227"/>
        <v>10000000</v>
      </c>
      <c r="G1220" s="43">
        <f t="shared" si="228"/>
        <v>3</v>
      </c>
      <c r="H1220" s="46">
        <f t="shared" si="221"/>
        <v>0</v>
      </c>
      <c r="I1220" s="46">
        <f t="shared" si="222"/>
        <v>0</v>
      </c>
      <c r="J1220" s="42">
        <f t="shared" si="229"/>
        <v>0</v>
      </c>
      <c r="K1220" s="42">
        <f t="shared" si="230"/>
        <v>0</v>
      </c>
      <c r="L1220" s="43">
        <f t="shared" si="231"/>
        <v>0</v>
      </c>
      <c r="M1220" s="157">
        <f t="shared" si="232"/>
        <v>0</v>
      </c>
      <c r="N1220" s="157">
        <f t="shared" si="223"/>
        <v>2178000</v>
      </c>
      <c r="O1220" s="158">
        <f t="shared" si="224"/>
        <v>653.4</v>
      </c>
      <c r="P1220" s="42"/>
    </row>
    <row r="1221" spans="1:16" x14ac:dyDescent="0.2">
      <c r="A1221" s="156">
        <v>1213</v>
      </c>
      <c r="B1221" s="157">
        <v>800000</v>
      </c>
      <c r="C1221" s="42">
        <v>144</v>
      </c>
      <c r="D1221" s="43">
        <f t="shared" si="225"/>
        <v>2500000</v>
      </c>
      <c r="E1221" s="43">
        <f t="shared" si="226"/>
        <v>3</v>
      </c>
      <c r="F1221" s="43">
        <f t="shared" si="227"/>
        <v>10000000</v>
      </c>
      <c r="G1221" s="43">
        <f t="shared" si="228"/>
        <v>3</v>
      </c>
      <c r="H1221" s="46">
        <f t="shared" si="221"/>
        <v>0</v>
      </c>
      <c r="I1221" s="46">
        <f t="shared" si="222"/>
        <v>0</v>
      </c>
      <c r="J1221" s="42">
        <f t="shared" si="229"/>
        <v>0</v>
      </c>
      <c r="K1221" s="42">
        <f t="shared" si="230"/>
        <v>0</v>
      </c>
      <c r="L1221" s="43">
        <f t="shared" si="231"/>
        <v>0</v>
      </c>
      <c r="M1221" s="157">
        <f t="shared" si="232"/>
        <v>0</v>
      </c>
      <c r="N1221" s="157">
        <f t="shared" si="223"/>
        <v>800000</v>
      </c>
      <c r="O1221" s="158">
        <f t="shared" si="224"/>
        <v>144</v>
      </c>
      <c r="P1221" s="42"/>
    </row>
    <row r="1222" spans="1:16" x14ac:dyDescent="0.2">
      <c r="A1222" s="156">
        <v>1214</v>
      </c>
      <c r="B1222" s="157">
        <v>800000</v>
      </c>
      <c r="C1222" s="42">
        <v>128</v>
      </c>
      <c r="D1222" s="43">
        <f t="shared" si="225"/>
        <v>2500000</v>
      </c>
      <c r="E1222" s="43">
        <f t="shared" si="226"/>
        <v>3</v>
      </c>
      <c r="F1222" s="43">
        <f t="shared" si="227"/>
        <v>10000000</v>
      </c>
      <c r="G1222" s="43">
        <f t="shared" si="228"/>
        <v>3</v>
      </c>
      <c r="H1222" s="46">
        <f t="shared" si="221"/>
        <v>0</v>
      </c>
      <c r="I1222" s="46">
        <f t="shared" si="222"/>
        <v>0</v>
      </c>
      <c r="J1222" s="42">
        <f t="shared" si="229"/>
        <v>0</v>
      </c>
      <c r="K1222" s="42">
        <f t="shared" si="230"/>
        <v>0</v>
      </c>
      <c r="L1222" s="43">
        <f t="shared" si="231"/>
        <v>0</v>
      </c>
      <c r="M1222" s="157">
        <f t="shared" si="232"/>
        <v>0</v>
      </c>
      <c r="N1222" s="157">
        <f t="shared" si="223"/>
        <v>800000</v>
      </c>
      <c r="O1222" s="158">
        <f t="shared" si="224"/>
        <v>128</v>
      </c>
      <c r="P1222" s="42"/>
    </row>
    <row r="1223" spans="1:16" x14ac:dyDescent="0.2">
      <c r="A1223" s="156">
        <v>1215</v>
      </c>
      <c r="B1223" s="157">
        <v>40000000</v>
      </c>
      <c r="C1223" s="42">
        <v>7200</v>
      </c>
      <c r="D1223" s="43">
        <f t="shared" si="225"/>
        <v>2500000</v>
      </c>
      <c r="E1223" s="43">
        <f t="shared" si="226"/>
        <v>3</v>
      </c>
      <c r="F1223" s="43">
        <f t="shared" si="227"/>
        <v>10000000</v>
      </c>
      <c r="G1223" s="43">
        <f t="shared" si="228"/>
        <v>3</v>
      </c>
      <c r="H1223" s="46">
        <f t="shared" si="221"/>
        <v>0.1875</v>
      </c>
      <c r="I1223" s="46">
        <f t="shared" si="222"/>
        <v>0.75</v>
      </c>
      <c r="J1223" s="42">
        <f t="shared" si="229"/>
        <v>1350</v>
      </c>
      <c r="K1223" s="42">
        <f t="shared" si="230"/>
        <v>5400</v>
      </c>
      <c r="L1223" s="43">
        <f t="shared" si="231"/>
        <v>7500000</v>
      </c>
      <c r="M1223" s="157">
        <f t="shared" si="232"/>
        <v>30000000</v>
      </c>
      <c r="N1223" s="157">
        <f t="shared" si="223"/>
        <v>2500000</v>
      </c>
      <c r="O1223" s="158">
        <f t="shared" si="224"/>
        <v>450</v>
      </c>
      <c r="P1223" s="42"/>
    </row>
    <row r="1224" spans="1:16" x14ac:dyDescent="0.2">
      <c r="A1224" s="156">
        <v>1216</v>
      </c>
      <c r="B1224" s="157">
        <v>8346000</v>
      </c>
      <c r="C1224" s="42">
        <v>1084.98</v>
      </c>
      <c r="D1224" s="43">
        <f t="shared" si="225"/>
        <v>2500000</v>
      </c>
      <c r="E1224" s="43">
        <f t="shared" si="226"/>
        <v>3</v>
      </c>
      <c r="F1224" s="43">
        <f t="shared" si="227"/>
        <v>10000000</v>
      </c>
      <c r="G1224" s="43">
        <f t="shared" si="228"/>
        <v>3</v>
      </c>
      <c r="H1224" s="46">
        <f t="shared" si="221"/>
        <v>0.70045530793194344</v>
      </c>
      <c r="I1224" s="46">
        <f t="shared" si="222"/>
        <v>0</v>
      </c>
      <c r="J1224" s="42">
        <f t="shared" si="229"/>
        <v>759.98</v>
      </c>
      <c r="K1224" s="42">
        <f t="shared" si="230"/>
        <v>0</v>
      </c>
      <c r="L1224" s="43">
        <f t="shared" si="231"/>
        <v>5846000</v>
      </c>
      <c r="M1224" s="157">
        <f t="shared" si="232"/>
        <v>0</v>
      </c>
      <c r="N1224" s="157">
        <f t="shared" si="223"/>
        <v>2500000</v>
      </c>
      <c r="O1224" s="158">
        <f t="shared" si="224"/>
        <v>325</v>
      </c>
      <c r="P1224" s="42"/>
    </row>
    <row r="1225" spans="1:16" x14ac:dyDescent="0.2">
      <c r="A1225" s="156">
        <v>1217</v>
      </c>
      <c r="B1225" s="157">
        <v>23608000</v>
      </c>
      <c r="C1225" s="42">
        <v>4485.5200000000004</v>
      </c>
      <c r="D1225" s="43">
        <f t="shared" si="225"/>
        <v>2500000</v>
      </c>
      <c r="E1225" s="43">
        <f t="shared" si="226"/>
        <v>3</v>
      </c>
      <c r="F1225" s="43">
        <f t="shared" si="227"/>
        <v>10000000</v>
      </c>
      <c r="G1225" s="43">
        <f t="shared" si="228"/>
        <v>3</v>
      </c>
      <c r="H1225" s="46">
        <f t="shared" ref="H1225:H1288" si="233">MAX(0,MIN(E1225*D1225,B1225-D1225))/B1225</f>
        <v>0.31768891901050489</v>
      </c>
      <c r="I1225" s="46">
        <f t="shared" ref="I1225:I1288" si="234">MAX(0,MIN(G1225*F1225,B1225-SUM(D1225,E1225*D1225)))/B1225</f>
        <v>0.57641477465266011</v>
      </c>
      <c r="J1225" s="42">
        <f t="shared" si="229"/>
        <v>1425</v>
      </c>
      <c r="K1225" s="42">
        <f t="shared" si="230"/>
        <v>2585.5200000000004</v>
      </c>
      <c r="L1225" s="43">
        <f t="shared" si="231"/>
        <v>7499999.9999999991</v>
      </c>
      <c r="M1225" s="157">
        <f t="shared" si="232"/>
        <v>13608000</v>
      </c>
      <c r="N1225" s="157">
        <f t="shared" ref="N1225:N1288" si="235">B1225-SUM(L1225:M1225)</f>
        <v>2500000</v>
      </c>
      <c r="O1225" s="158">
        <f t="shared" ref="O1225:O1288" si="236">C1225-SUM(J1225:K1225)</f>
        <v>475</v>
      </c>
      <c r="P1225" s="42"/>
    </row>
    <row r="1226" spans="1:16" x14ac:dyDescent="0.2">
      <c r="A1226" s="156">
        <v>1218</v>
      </c>
      <c r="B1226" s="157">
        <v>21573000</v>
      </c>
      <c r="C1226" s="42">
        <v>5177.5200000000004</v>
      </c>
      <c r="D1226" s="43">
        <f t="shared" ref="D1226:D1289" si="237">D1225</f>
        <v>2500000</v>
      </c>
      <c r="E1226" s="43">
        <f t="shared" ref="E1226:E1289" si="238">E1225</f>
        <v>3</v>
      </c>
      <c r="F1226" s="43">
        <f t="shared" ref="F1226:F1289" si="239">F1225</f>
        <v>10000000</v>
      </c>
      <c r="G1226" s="43">
        <f t="shared" ref="G1226:G1289" si="240">G1225</f>
        <v>3</v>
      </c>
      <c r="H1226" s="46">
        <f t="shared" si="233"/>
        <v>0.34765679321373938</v>
      </c>
      <c r="I1226" s="46">
        <f t="shared" si="234"/>
        <v>0.53645760904834749</v>
      </c>
      <c r="J1226" s="42">
        <f t="shared" ref="J1226:J1289" si="241">+H1226*$C1226</f>
        <v>1800</v>
      </c>
      <c r="K1226" s="42">
        <f t="shared" ref="K1226:K1289" si="242">+I1226*$C1226</f>
        <v>2777.5200000000004</v>
      </c>
      <c r="L1226" s="43">
        <f t="shared" ref="L1226:L1289" si="243">H1226*B1226</f>
        <v>7500000</v>
      </c>
      <c r="M1226" s="157">
        <f t="shared" si="232"/>
        <v>11573000</v>
      </c>
      <c r="N1226" s="157">
        <f t="shared" si="235"/>
        <v>2500000</v>
      </c>
      <c r="O1226" s="158">
        <f t="shared" si="236"/>
        <v>600</v>
      </c>
      <c r="P1226" s="42"/>
    </row>
    <row r="1227" spans="1:16" x14ac:dyDescent="0.2">
      <c r="A1227" s="156">
        <v>1219</v>
      </c>
      <c r="B1227" s="157">
        <v>29748000</v>
      </c>
      <c r="C1227" s="42">
        <v>9221.8799999999992</v>
      </c>
      <c r="D1227" s="43">
        <f t="shared" si="237"/>
        <v>2500000</v>
      </c>
      <c r="E1227" s="43">
        <f t="shared" si="238"/>
        <v>3</v>
      </c>
      <c r="F1227" s="43">
        <f t="shared" si="239"/>
        <v>10000000</v>
      </c>
      <c r="G1227" s="43">
        <f t="shared" si="240"/>
        <v>3</v>
      </c>
      <c r="H1227" s="46">
        <f t="shared" si="233"/>
        <v>0.25211778943122226</v>
      </c>
      <c r="I1227" s="46">
        <f t="shared" si="234"/>
        <v>0.66384294742503702</v>
      </c>
      <c r="J1227" s="42">
        <f t="shared" si="241"/>
        <v>2324.9999999999995</v>
      </c>
      <c r="K1227" s="42">
        <f t="shared" si="242"/>
        <v>6121.88</v>
      </c>
      <c r="L1227" s="43">
        <f t="shared" si="243"/>
        <v>7500000</v>
      </c>
      <c r="M1227" s="157">
        <f t="shared" si="232"/>
        <v>19748000</v>
      </c>
      <c r="N1227" s="157">
        <f t="shared" si="235"/>
        <v>2500000</v>
      </c>
      <c r="O1227" s="158">
        <f t="shared" si="236"/>
        <v>775</v>
      </c>
      <c r="P1227" s="42"/>
    </row>
    <row r="1228" spans="1:16" x14ac:dyDescent="0.2">
      <c r="A1228" s="156">
        <v>1220</v>
      </c>
      <c r="B1228" s="157">
        <v>8936000</v>
      </c>
      <c r="C1228" s="42">
        <v>1519.12</v>
      </c>
      <c r="D1228" s="43">
        <f t="shared" si="237"/>
        <v>2500000</v>
      </c>
      <c r="E1228" s="43">
        <f t="shared" si="238"/>
        <v>3</v>
      </c>
      <c r="F1228" s="43">
        <f t="shared" si="239"/>
        <v>10000000</v>
      </c>
      <c r="G1228" s="43">
        <f t="shared" si="240"/>
        <v>3</v>
      </c>
      <c r="H1228" s="46">
        <f t="shared" si="233"/>
        <v>0.72023276633840649</v>
      </c>
      <c r="I1228" s="46">
        <f t="shared" si="234"/>
        <v>0</v>
      </c>
      <c r="J1228" s="42">
        <f t="shared" si="241"/>
        <v>1094.1199999999999</v>
      </c>
      <c r="K1228" s="42">
        <f t="shared" si="242"/>
        <v>0</v>
      </c>
      <c r="L1228" s="43">
        <f t="shared" si="243"/>
        <v>6436000</v>
      </c>
      <c r="M1228" s="157">
        <f t="shared" si="232"/>
        <v>0</v>
      </c>
      <c r="N1228" s="157">
        <f t="shared" si="235"/>
        <v>2500000</v>
      </c>
      <c r="O1228" s="158">
        <f t="shared" si="236"/>
        <v>425</v>
      </c>
      <c r="P1228" s="42"/>
    </row>
    <row r="1229" spans="1:16" x14ac:dyDescent="0.2">
      <c r="A1229" s="156">
        <v>1221</v>
      </c>
      <c r="B1229" s="157">
        <v>2415000</v>
      </c>
      <c r="C1229" s="42">
        <v>579.6</v>
      </c>
      <c r="D1229" s="43">
        <f t="shared" si="237"/>
        <v>2500000</v>
      </c>
      <c r="E1229" s="43">
        <f t="shared" si="238"/>
        <v>3</v>
      </c>
      <c r="F1229" s="43">
        <f t="shared" si="239"/>
        <v>10000000</v>
      </c>
      <c r="G1229" s="43">
        <f t="shared" si="240"/>
        <v>3</v>
      </c>
      <c r="H1229" s="46">
        <f t="shared" si="233"/>
        <v>0</v>
      </c>
      <c r="I1229" s="46">
        <f t="shared" si="234"/>
        <v>0</v>
      </c>
      <c r="J1229" s="42">
        <f t="shared" si="241"/>
        <v>0</v>
      </c>
      <c r="K1229" s="42">
        <f t="shared" si="242"/>
        <v>0</v>
      </c>
      <c r="L1229" s="43">
        <f t="shared" si="243"/>
        <v>0</v>
      </c>
      <c r="M1229" s="157">
        <f t="shared" si="232"/>
        <v>0</v>
      </c>
      <c r="N1229" s="157">
        <f t="shared" si="235"/>
        <v>2415000</v>
      </c>
      <c r="O1229" s="158">
        <f t="shared" si="236"/>
        <v>579.6</v>
      </c>
      <c r="P1229" s="42"/>
    </row>
    <row r="1230" spans="1:16" x14ac:dyDescent="0.2">
      <c r="A1230" s="156">
        <v>1222</v>
      </c>
      <c r="B1230" s="157">
        <v>9043000</v>
      </c>
      <c r="C1230" s="42">
        <v>2532.04</v>
      </c>
      <c r="D1230" s="43">
        <f t="shared" si="237"/>
        <v>2500000</v>
      </c>
      <c r="E1230" s="43">
        <f t="shared" si="238"/>
        <v>3</v>
      </c>
      <c r="F1230" s="43">
        <f t="shared" si="239"/>
        <v>10000000</v>
      </c>
      <c r="G1230" s="43">
        <f t="shared" si="240"/>
        <v>3</v>
      </c>
      <c r="H1230" s="46">
        <f t="shared" si="233"/>
        <v>0.72354307198938406</v>
      </c>
      <c r="I1230" s="46">
        <f t="shared" si="234"/>
        <v>0</v>
      </c>
      <c r="J1230" s="42">
        <f t="shared" si="241"/>
        <v>1832.04</v>
      </c>
      <c r="K1230" s="42">
        <f t="shared" si="242"/>
        <v>0</v>
      </c>
      <c r="L1230" s="43">
        <f t="shared" si="243"/>
        <v>6543000</v>
      </c>
      <c r="M1230" s="157">
        <f t="shared" si="232"/>
        <v>0</v>
      </c>
      <c r="N1230" s="157">
        <f t="shared" si="235"/>
        <v>2500000</v>
      </c>
      <c r="O1230" s="158">
        <f t="shared" si="236"/>
        <v>700</v>
      </c>
      <c r="P1230" s="42"/>
    </row>
    <row r="1231" spans="1:16" x14ac:dyDescent="0.2">
      <c r="A1231" s="156">
        <v>1223</v>
      </c>
      <c r="B1231" s="157">
        <v>40000000</v>
      </c>
      <c r="C1231" s="42">
        <v>5200</v>
      </c>
      <c r="D1231" s="43">
        <f t="shared" si="237"/>
        <v>2500000</v>
      </c>
      <c r="E1231" s="43">
        <f t="shared" si="238"/>
        <v>3</v>
      </c>
      <c r="F1231" s="43">
        <f t="shared" si="239"/>
        <v>10000000</v>
      </c>
      <c r="G1231" s="43">
        <f t="shared" si="240"/>
        <v>3</v>
      </c>
      <c r="H1231" s="46">
        <f t="shared" si="233"/>
        <v>0.1875</v>
      </c>
      <c r="I1231" s="46">
        <f t="shared" si="234"/>
        <v>0.75</v>
      </c>
      <c r="J1231" s="42">
        <f t="shared" si="241"/>
        <v>975</v>
      </c>
      <c r="K1231" s="42">
        <f t="shared" si="242"/>
        <v>3900</v>
      </c>
      <c r="L1231" s="43">
        <f t="shared" si="243"/>
        <v>7500000</v>
      </c>
      <c r="M1231" s="157">
        <f t="shared" si="232"/>
        <v>30000000</v>
      </c>
      <c r="N1231" s="157">
        <f t="shared" si="235"/>
        <v>2500000</v>
      </c>
      <c r="O1231" s="158">
        <f t="shared" si="236"/>
        <v>325</v>
      </c>
      <c r="P1231" s="42"/>
    </row>
    <row r="1232" spans="1:16" x14ac:dyDescent="0.2">
      <c r="A1232" s="156">
        <v>1224</v>
      </c>
      <c r="B1232" s="157">
        <v>40000000</v>
      </c>
      <c r="C1232" s="42">
        <v>12000</v>
      </c>
      <c r="D1232" s="43">
        <f t="shared" si="237"/>
        <v>2500000</v>
      </c>
      <c r="E1232" s="43">
        <f t="shared" si="238"/>
        <v>3</v>
      </c>
      <c r="F1232" s="43">
        <f t="shared" si="239"/>
        <v>10000000</v>
      </c>
      <c r="G1232" s="43">
        <f t="shared" si="240"/>
        <v>3</v>
      </c>
      <c r="H1232" s="46">
        <f t="shared" si="233"/>
        <v>0.1875</v>
      </c>
      <c r="I1232" s="46">
        <f t="shared" si="234"/>
        <v>0.75</v>
      </c>
      <c r="J1232" s="42">
        <f t="shared" si="241"/>
        <v>2250</v>
      </c>
      <c r="K1232" s="42">
        <f t="shared" si="242"/>
        <v>9000</v>
      </c>
      <c r="L1232" s="43">
        <f t="shared" si="243"/>
        <v>7500000</v>
      </c>
      <c r="M1232" s="157">
        <f t="shared" si="232"/>
        <v>30000000</v>
      </c>
      <c r="N1232" s="157">
        <f t="shared" si="235"/>
        <v>2500000</v>
      </c>
      <c r="O1232" s="158">
        <f t="shared" si="236"/>
        <v>750</v>
      </c>
      <c r="P1232" s="42"/>
    </row>
    <row r="1233" spans="1:16" x14ac:dyDescent="0.2">
      <c r="A1233" s="156">
        <v>1225</v>
      </c>
      <c r="B1233" s="157">
        <v>800000</v>
      </c>
      <c r="C1233" s="42">
        <v>120</v>
      </c>
      <c r="D1233" s="43">
        <f t="shared" si="237"/>
        <v>2500000</v>
      </c>
      <c r="E1233" s="43">
        <f t="shared" si="238"/>
        <v>3</v>
      </c>
      <c r="F1233" s="43">
        <f t="shared" si="239"/>
        <v>10000000</v>
      </c>
      <c r="G1233" s="43">
        <f t="shared" si="240"/>
        <v>3</v>
      </c>
      <c r="H1233" s="46">
        <f t="shared" si="233"/>
        <v>0</v>
      </c>
      <c r="I1233" s="46">
        <f t="shared" si="234"/>
        <v>0</v>
      </c>
      <c r="J1233" s="42">
        <f t="shared" si="241"/>
        <v>0</v>
      </c>
      <c r="K1233" s="42">
        <f t="shared" si="242"/>
        <v>0</v>
      </c>
      <c r="L1233" s="43">
        <f t="shared" si="243"/>
        <v>0</v>
      </c>
      <c r="M1233" s="157">
        <f t="shared" si="232"/>
        <v>0</v>
      </c>
      <c r="N1233" s="157">
        <f t="shared" si="235"/>
        <v>800000</v>
      </c>
      <c r="O1233" s="158">
        <f t="shared" si="236"/>
        <v>120</v>
      </c>
      <c r="P1233" s="42"/>
    </row>
    <row r="1234" spans="1:16" x14ac:dyDescent="0.2">
      <c r="A1234" s="156">
        <v>1226</v>
      </c>
      <c r="B1234" s="157">
        <v>800000</v>
      </c>
      <c r="C1234" s="42">
        <v>208</v>
      </c>
      <c r="D1234" s="43">
        <f t="shared" si="237"/>
        <v>2500000</v>
      </c>
      <c r="E1234" s="43">
        <f t="shared" si="238"/>
        <v>3</v>
      </c>
      <c r="F1234" s="43">
        <f t="shared" si="239"/>
        <v>10000000</v>
      </c>
      <c r="G1234" s="43">
        <f t="shared" si="240"/>
        <v>3</v>
      </c>
      <c r="H1234" s="46">
        <f t="shared" si="233"/>
        <v>0</v>
      </c>
      <c r="I1234" s="46">
        <f t="shared" si="234"/>
        <v>0</v>
      </c>
      <c r="J1234" s="42">
        <f t="shared" si="241"/>
        <v>0</v>
      </c>
      <c r="K1234" s="42">
        <f t="shared" si="242"/>
        <v>0</v>
      </c>
      <c r="L1234" s="43">
        <f t="shared" si="243"/>
        <v>0</v>
      </c>
      <c r="M1234" s="157">
        <f t="shared" si="232"/>
        <v>0</v>
      </c>
      <c r="N1234" s="157">
        <f t="shared" si="235"/>
        <v>800000</v>
      </c>
      <c r="O1234" s="158">
        <f t="shared" si="236"/>
        <v>208</v>
      </c>
      <c r="P1234" s="42"/>
    </row>
    <row r="1235" spans="1:16" x14ac:dyDescent="0.2">
      <c r="A1235" s="156">
        <v>1227</v>
      </c>
      <c r="B1235" s="157">
        <v>3062000</v>
      </c>
      <c r="C1235" s="42">
        <v>887.98</v>
      </c>
      <c r="D1235" s="43">
        <f t="shared" si="237"/>
        <v>2500000</v>
      </c>
      <c r="E1235" s="43">
        <f t="shared" si="238"/>
        <v>3</v>
      </c>
      <c r="F1235" s="43">
        <f t="shared" si="239"/>
        <v>10000000</v>
      </c>
      <c r="G1235" s="43">
        <f t="shared" si="240"/>
        <v>3</v>
      </c>
      <c r="H1235" s="46">
        <f t="shared" si="233"/>
        <v>0.18354016982364468</v>
      </c>
      <c r="I1235" s="46">
        <f t="shared" si="234"/>
        <v>0</v>
      </c>
      <c r="J1235" s="42">
        <f t="shared" si="241"/>
        <v>162.98000000000002</v>
      </c>
      <c r="K1235" s="42">
        <f t="shared" si="242"/>
        <v>0</v>
      </c>
      <c r="L1235" s="43">
        <f t="shared" si="243"/>
        <v>562000</v>
      </c>
      <c r="M1235" s="157">
        <f t="shared" si="232"/>
        <v>0</v>
      </c>
      <c r="N1235" s="157">
        <f t="shared" si="235"/>
        <v>2500000</v>
      </c>
      <c r="O1235" s="158">
        <f t="shared" si="236"/>
        <v>725</v>
      </c>
      <c r="P1235" s="42"/>
    </row>
    <row r="1236" spans="1:16" x14ac:dyDescent="0.2">
      <c r="A1236" s="156">
        <v>1228</v>
      </c>
      <c r="B1236" s="157">
        <v>2025000</v>
      </c>
      <c r="C1236" s="42">
        <v>384.75</v>
      </c>
      <c r="D1236" s="43">
        <f t="shared" si="237"/>
        <v>2500000</v>
      </c>
      <c r="E1236" s="43">
        <f t="shared" si="238"/>
        <v>3</v>
      </c>
      <c r="F1236" s="43">
        <f t="shared" si="239"/>
        <v>10000000</v>
      </c>
      <c r="G1236" s="43">
        <f t="shared" si="240"/>
        <v>3</v>
      </c>
      <c r="H1236" s="46">
        <f t="shared" si="233"/>
        <v>0</v>
      </c>
      <c r="I1236" s="46">
        <f t="shared" si="234"/>
        <v>0</v>
      </c>
      <c r="J1236" s="42">
        <f t="shared" si="241"/>
        <v>0</v>
      </c>
      <c r="K1236" s="42">
        <f t="shared" si="242"/>
        <v>0</v>
      </c>
      <c r="L1236" s="43">
        <f t="shared" si="243"/>
        <v>0</v>
      </c>
      <c r="M1236" s="157">
        <f t="shared" si="232"/>
        <v>0</v>
      </c>
      <c r="N1236" s="157">
        <f t="shared" si="235"/>
        <v>2025000</v>
      </c>
      <c r="O1236" s="158">
        <f t="shared" si="236"/>
        <v>384.75</v>
      </c>
      <c r="P1236" s="42"/>
    </row>
    <row r="1237" spans="1:16" x14ac:dyDescent="0.2">
      <c r="A1237" s="156">
        <v>1229</v>
      </c>
      <c r="B1237" s="157">
        <v>800000</v>
      </c>
      <c r="C1237" s="42">
        <v>120</v>
      </c>
      <c r="D1237" s="43">
        <f t="shared" si="237"/>
        <v>2500000</v>
      </c>
      <c r="E1237" s="43">
        <f t="shared" si="238"/>
        <v>3</v>
      </c>
      <c r="F1237" s="43">
        <f t="shared" si="239"/>
        <v>10000000</v>
      </c>
      <c r="G1237" s="43">
        <f t="shared" si="240"/>
        <v>3</v>
      </c>
      <c r="H1237" s="46">
        <f t="shared" si="233"/>
        <v>0</v>
      </c>
      <c r="I1237" s="46">
        <f t="shared" si="234"/>
        <v>0</v>
      </c>
      <c r="J1237" s="42">
        <f t="shared" si="241"/>
        <v>0</v>
      </c>
      <c r="K1237" s="42">
        <f t="shared" si="242"/>
        <v>0</v>
      </c>
      <c r="L1237" s="43">
        <f t="shared" si="243"/>
        <v>0</v>
      </c>
      <c r="M1237" s="157">
        <f t="shared" si="232"/>
        <v>0</v>
      </c>
      <c r="N1237" s="157">
        <f t="shared" si="235"/>
        <v>800000</v>
      </c>
      <c r="O1237" s="158">
        <f t="shared" si="236"/>
        <v>120</v>
      </c>
      <c r="P1237" s="42"/>
    </row>
    <row r="1238" spans="1:16" x14ac:dyDescent="0.2">
      <c r="A1238" s="156">
        <v>1230</v>
      </c>
      <c r="B1238" s="157">
        <v>40000000</v>
      </c>
      <c r="C1238" s="42">
        <v>9600</v>
      </c>
      <c r="D1238" s="43">
        <f t="shared" si="237"/>
        <v>2500000</v>
      </c>
      <c r="E1238" s="43">
        <f t="shared" si="238"/>
        <v>3</v>
      </c>
      <c r="F1238" s="43">
        <f t="shared" si="239"/>
        <v>10000000</v>
      </c>
      <c r="G1238" s="43">
        <f t="shared" si="240"/>
        <v>3</v>
      </c>
      <c r="H1238" s="46">
        <f t="shared" si="233"/>
        <v>0.1875</v>
      </c>
      <c r="I1238" s="46">
        <f t="shared" si="234"/>
        <v>0.75</v>
      </c>
      <c r="J1238" s="42">
        <f t="shared" si="241"/>
        <v>1800</v>
      </c>
      <c r="K1238" s="42">
        <f t="shared" si="242"/>
        <v>7200</v>
      </c>
      <c r="L1238" s="43">
        <f t="shared" si="243"/>
        <v>7500000</v>
      </c>
      <c r="M1238" s="157">
        <f t="shared" si="232"/>
        <v>30000000</v>
      </c>
      <c r="N1238" s="157">
        <f t="shared" si="235"/>
        <v>2500000</v>
      </c>
      <c r="O1238" s="158">
        <f t="shared" si="236"/>
        <v>600</v>
      </c>
      <c r="P1238" s="42"/>
    </row>
    <row r="1239" spans="1:16" x14ac:dyDescent="0.2">
      <c r="A1239" s="156">
        <v>1231</v>
      </c>
      <c r="B1239" s="157">
        <v>16015000</v>
      </c>
      <c r="C1239" s="42">
        <v>2402.25</v>
      </c>
      <c r="D1239" s="43">
        <f t="shared" si="237"/>
        <v>2500000</v>
      </c>
      <c r="E1239" s="43">
        <f t="shared" si="238"/>
        <v>3</v>
      </c>
      <c r="F1239" s="43">
        <f t="shared" si="239"/>
        <v>10000000</v>
      </c>
      <c r="G1239" s="43">
        <f t="shared" si="240"/>
        <v>3</v>
      </c>
      <c r="H1239" s="46">
        <f t="shared" si="233"/>
        <v>0.46831095847642834</v>
      </c>
      <c r="I1239" s="46">
        <f t="shared" si="234"/>
        <v>0.37558538869809555</v>
      </c>
      <c r="J1239" s="42">
        <f t="shared" si="241"/>
        <v>1125</v>
      </c>
      <c r="K1239" s="42">
        <f t="shared" si="242"/>
        <v>902.25</v>
      </c>
      <c r="L1239" s="43">
        <f t="shared" si="243"/>
        <v>7500000</v>
      </c>
      <c r="M1239" s="157">
        <f t="shared" si="232"/>
        <v>6015000</v>
      </c>
      <c r="N1239" s="157">
        <f t="shared" si="235"/>
        <v>2500000</v>
      </c>
      <c r="O1239" s="158">
        <f t="shared" si="236"/>
        <v>375</v>
      </c>
      <c r="P1239" s="42"/>
    </row>
    <row r="1240" spans="1:16" x14ac:dyDescent="0.2">
      <c r="A1240" s="156">
        <v>1232</v>
      </c>
      <c r="B1240" s="157">
        <v>35698000</v>
      </c>
      <c r="C1240" s="42">
        <v>7853.56</v>
      </c>
      <c r="D1240" s="43">
        <f t="shared" si="237"/>
        <v>2500000</v>
      </c>
      <c r="E1240" s="43">
        <f t="shared" si="238"/>
        <v>3</v>
      </c>
      <c r="F1240" s="43">
        <f t="shared" si="239"/>
        <v>10000000</v>
      </c>
      <c r="G1240" s="43">
        <f t="shared" si="240"/>
        <v>3</v>
      </c>
      <c r="H1240" s="46">
        <f t="shared" si="233"/>
        <v>0.21009580368648104</v>
      </c>
      <c r="I1240" s="46">
        <f t="shared" si="234"/>
        <v>0.71987226175135866</v>
      </c>
      <c r="J1240" s="42">
        <f t="shared" si="241"/>
        <v>1650</v>
      </c>
      <c r="K1240" s="42">
        <f t="shared" si="242"/>
        <v>5653.56</v>
      </c>
      <c r="L1240" s="43">
        <f t="shared" si="243"/>
        <v>7500000</v>
      </c>
      <c r="M1240" s="157">
        <f t="shared" si="232"/>
        <v>25698000</v>
      </c>
      <c r="N1240" s="157">
        <f t="shared" si="235"/>
        <v>2500000</v>
      </c>
      <c r="O1240" s="158">
        <f t="shared" si="236"/>
        <v>550</v>
      </c>
      <c r="P1240" s="42"/>
    </row>
    <row r="1241" spans="1:16" x14ac:dyDescent="0.2">
      <c r="A1241" s="156">
        <v>1233</v>
      </c>
      <c r="B1241" s="157">
        <v>8089000</v>
      </c>
      <c r="C1241" s="42">
        <v>1375.13</v>
      </c>
      <c r="D1241" s="43">
        <f t="shared" si="237"/>
        <v>2500000</v>
      </c>
      <c r="E1241" s="43">
        <f t="shared" si="238"/>
        <v>3</v>
      </c>
      <c r="F1241" s="43">
        <f t="shared" si="239"/>
        <v>10000000</v>
      </c>
      <c r="G1241" s="43">
        <f t="shared" si="240"/>
        <v>3</v>
      </c>
      <c r="H1241" s="46">
        <f t="shared" si="233"/>
        <v>0.69093831128693284</v>
      </c>
      <c r="I1241" s="46">
        <f t="shared" si="234"/>
        <v>0</v>
      </c>
      <c r="J1241" s="42">
        <f t="shared" si="241"/>
        <v>950.13</v>
      </c>
      <c r="K1241" s="42">
        <f t="shared" si="242"/>
        <v>0</v>
      </c>
      <c r="L1241" s="43">
        <f t="shared" si="243"/>
        <v>5589000</v>
      </c>
      <c r="M1241" s="157">
        <f t="shared" ref="M1241:M1304" si="244">I1241*$B1241</f>
        <v>0</v>
      </c>
      <c r="N1241" s="157">
        <f t="shared" si="235"/>
        <v>2500000</v>
      </c>
      <c r="O1241" s="158">
        <f t="shared" si="236"/>
        <v>425.00000000000011</v>
      </c>
      <c r="P1241" s="42"/>
    </row>
    <row r="1242" spans="1:16" x14ac:dyDescent="0.2">
      <c r="A1242" s="156">
        <v>1234</v>
      </c>
      <c r="B1242" s="157">
        <v>800000</v>
      </c>
      <c r="C1242" s="42">
        <v>152</v>
      </c>
      <c r="D1242" s="43">
        <f t="shared" si="237"/>
        <v>2500000</v>
      </c>
      <c r="E1242" s="43">
        <f t="shared" si="238"/>
        <v>3</v>
      </c>
      <c r="F1242" s="43">
        <f t="shared" si="239"/>
        <v>10000000</v>
      </c>
      <c r="G1242" s="43">
        <f t="shared" si="240"/>
        <v>3</v>
      </c>
      <c r="H1242" s="46">
        <f t="shared" si="233"/>
        <v>0</v>
      </c>
      <c r="I1242" s="46">
        <f t="shared" si="234"/>
        <v>0</v>
      </c>
      <c r="J1242" s="42">
        <f t="shared" si="241"/>
        <v>0</v>
      </c>
      <c r="K1242" s="42">
        <f t="shared" si="242"/>
        <v>0</v>
      </c>
      <c r="L1242" s="43">
        <f t="shared" si="243"/>
        <v>0</v>
      </c>
      <c r="M1242" s="157">
        <f t="shared" si="244"/>
        <v>0</v>
      </c>
      <c r="N1242" s="157">
        <f t="shared" si="235"/>
        <v>800000</v>
      </c>
      <c r="O1242" s="158">
        <f t="shared" si="236"/>
        <v>152</v>
      </c>
      <c r="P1242" s="42"/>
    </row>
    <row r="1243" spans="1:16" x14ac:dyDescent="0.2">
      <c r="A1243" s="156">
        <v>1235</v>
      </c>
      <c r="B1243" s="157">
        <v>800000</v>
      </c>
      <c r="C1243" s="42">
        <v>216</v>
      </c>
      <c r="D1243" s="43">
        <f t="shared" si="237"/>
        <v>2500000</v>
      </c>
      <c r="E1243" s="43">
        <f t="shared" si="238"/>
        <v>3</v>
      </c>
      <c r="F1243" s="43">
        <f t="shared" si="239"/>
        <v>10000000</v>
      </c>
      <c r="G1243" s="43">
        <f t="shared" si="240"/>
        <v>3</v>
      </c>
      <c r="H1243" s="46">
        <f t="shared" si="233"/>
        <v>0</v>
      </c>
      <c r="I1243" s="46">
        <f t="shared" si="234"/>
        <v>0</v>
      </c>
      <c r="J1243" s="42">
        <f t="shared" si="241"/>
        <v>0</v>
      </c>
      <c r="K1243" s="42">
        <f t="shared" si="242"/>
        <v>0</v>
      </c>
      <c r="L1243" s="43">
        <f t="shared" si="243"/>
        <v>0</v>
      </c>
      <c r="M1243" s="157">
        <f t="shared" si="244"/>
        <v>0</v>
      </c>
      <c r="N1243" s="157">
        <f t="shared" si="235"/>
        <v>800000</v>
      </c>
      <c r="O1243" s="158">
        <f t="shared" si="236"/>
        <v>216</v>
      </c>
      <c r="P1243" s="42"/>
    </row>
    <row r="1244" spans="1:16" x14ac:dyDescent="0.2">
      <c r="A1244" s="156">
        <v>1236</v>
      </c>
      <c r="B1244" s="157">
        <v>10152000</v>
      </c>
      <c r="C1244" s="42">
        <v>2639.52</v>
      </c>
      <c r="D1244" s="43">
        <f t="shared" si="237"/>
        <v>2500000</v>
      </c>
      <c r="E1244" s="43">
        <f t="shared" si="238"/>
        <v>3</v>
      </c>
      <c r="F1244" s="43">
        <f t="shared" si="239"/>
        <v>10000000</v>
      </c>
      <c r="G1244" s="43">
        <f t="shared" si="240"/>
        <v>3</v>
      </c>
      <c r="H1244" s="46">
        <f t="shared" si="233"/>
        <v>0.73877068557919623</v>
      </c>
      <c r="I1244" s="46">
        <f t="shared" si="234"/>
        <v>1.4972419227738377E-2</v>
      </c>
      <c r="J1244" s="42">
        <f t="shared" si="241"/>
        <v>1950</v>
      </c>
      <c r="K1244" s="42">
        <f t="shared" si="242"/>
        <v>39.520000000000003</v>
      </c>
      <c r="L1244" s="43">
        <f t="shared" si="243"/>
        <v>7500000</v>
      </c>
      <c r="M1244" s="157">
        <f t="shared" si="244"/>
        <v>152000</v>
      </c>
      <c r="N1244" s="157">
        <f t="shared" si="235"/>
        <v>2500000</v>
      </c>
      <c r="O1244" s="158">
        <f t="shared" si="236"/>
        <v>650</v>
      </c>
      <c r="P1244" s="42"/>
    </row>
    <row r="1245" spans="1:16" x14ac:dyDescent="0.2">
      <c r="A1245" s="156">
        <v>1237</v>
      </c>
      <c r="B1245" s="157">
        <v>800000</v>
      </c>
      <c r="C1245" s="42">
        <v>184</v>
      </c>
      <c r="D1245" s="43">
        <f t="shared" si="237"/>
        <v>2500000</v>
      </c>
      <c r="E1245" s="43">
        <f t="shared" si="238"/>
        <v>3</v>
      </c>
      <c r="F1245" s="43">
        <f t="shared" si="239"/>
        <v>10000000</v>
      </c>
      <c r="G1245" s="43">
        <f t="shared" si="240"/>
        <v>3</v>
      </c>
      <c r="H1245" s="46">
        <f t="shared" si="233"/>
        <v>0</v>
      </c>
      <c r="I1245" s="46">
        <f t="shared" si="234"/>
        <v>0</v>
      </c>
      <c r="J1245" s="42">
        <f t="shared" si="241"/>
        <v>0</v>
      </c>
      <c r="K1245" s="42">
        <f t="shared" si="242"/>
        <v>0</v>
      </c>
      <c r="L1245" s="43">
        <f t="shared" si="243"/>
        <v>0</v>
      </c>
      <c r="M1245" s="157">
        <f t="shared" si="244"/>
        <v>0</v>
      </c>
      <c r="N1245" s="157">
        <f t="shared" si="235"/>
        <v>800000</v>
      </c>
      <c r="O1245" s="158">
        <f t="shared" si="236"/>
        <v>184</v>
      </c>
      <c r="P1245" s="42"/>
    </row>
    <row r="1246" spans="1:16" x14ac:dyDescent="0.2">
      <c r="A1246" s="156">
        <v>1238</v>
      </c>
      <c r="B1246" s="157">
        <v>40000000</v>
      </c>
      <c r="C1246" s="42">
        <v>6400</v>
      </c>
      <c r="D1246" s="43">
        <f t="shared" si="237"/>
        <v>2500000</v>
      </c>
      <c r="E1246" s="43">
        <f t="shared" si="238"/>
        <v>3</v>
      </c>
      <c r="F1246" s="43">
        <f t="shared" si="239"/>
        <v>10000000</v>
      </c>
      <c r="G1246" s="43">
        <f t="shared" si="240"/>
        <v>3</v>
      </c>
      <c r="H1246" s="46">
        <f t="shared" si="233"/>
        <v>0.1875</v>
      </c>
      <c r="I1246" s="46">
        <f t="shared" si="234"/>
        <v>0.75</v>
      </c>
      <c r="J1246" s="42">
        <f t="shared" si="241"/>
        <v>1200</v>
      </c>
      <c r="K1246" s="42">
        <f t="shared" si="242"/>
        <v>4800</v>
      </c>
      <c r="L1246" s="43">
        <f t="shared" si="243"/>
        <v>7500000</v>
      </c>
      <c r="M1246" s="157">
        <f t="shared" si="244"/>
        <v>30000000</v>
      </c>
      <c r="N1246" s="157">
        <f t="shared" si="235"/>
        <v>2500000</v>
      </c>
      <c r="O1246" s="158">
        <f t="shared" si="236"/>
        <v>400</v>
      </c>
      <c r="P1246" s="42"/>
    </row>
    <row r="1247" spans="1:16" x14ac:dyDescent="0.2">
      <c r="A1247" s="156">
        <v>1239</v>
      </c>
      <c r="B1247" s="157">
        <v>27495000</v>
      </c>
      <c r="C1247" s="42">
        <v>7423.65</v>
      </c>
      <c r="D1247" s="43">
        <f t="shared" si="237"/>
        <v>2500000</v>
      </c>
      <c r="E1247" s="43">
        <f t="shared" si="238"/>
        <v>3</v>
      </c>
      <c r="F1247" s="43">
        <f t="shared" si="239"/>
        <v>10000000</v>
      </c>
      <c r="G1247" s="43">
        <f t="shared" si="240"/>
        <v>3</v>
      </c>
      <c r="H1247" s="46">
        <f t="shared" si="233"/>
        <v>0.27277686852154936</v>
      </c>
      <c r="I1247" s="46">
        <f t="shared" si="234"/>
        <v>0.63629750863793422</v>
      </c>
      <c r="J1247" s="42">
        <f t="shared" si="241"/>
        <v>2024.9999999999998</v>
      </c>
      <c r="K1247" s="42">
        <f t="shared" si="242"/>
        <v>4723.6500000000005</v>
      </c>
      <c r="L1247" s="43">
        <f t="shared" si="243"/>
        <v>7500000</v>
      </c>
      <c r="M1247" s="157">
        <f t="shared" si="244"/>
        <v>17495000</v>
      </c>
      <c r="N1247" s="157">
        <f t="shared" si="235"/>
        <v>2500000</v>
      </c>
      <c r="O1247" s="158">
        <f t="shared" si="236"/>
        <v>674.99999999999909</v>
      </c>
      <c r="P1247" s="42"/>
    </row>
    <row r="1248" spans="1:16" x14ac:dyDescent="0.2">
      <c r="A1248" s="156">
        <v>1240</v>
      </c>
      <c r="B1248" s="157">
        <v>40000000</v>
      </c>
      <c r="C1248" s="42">
        <v>8000</v>
      </c>
      <c r="D1248" s="43">
        <f t="shared" si="237"/>
        <v>2500000</v>
      </c>
      <c r="E1248" s="43">
        <f t="shared" si="238"/>
        <v>3</v>
      </c>
      <c r="F1248" s="43">
        <f t="shared" si="239"/>
        <v>10000000</v>
      </c>
      <c r="G1248" s="43">
        <f t="shared" si="240"/>
        <v>3</v>
      </c>
      <c r="H1248" s="46">
        <f t="shared" si="233"/>
        <v>0.1875</v>
      </c>
      <c r="I1248" s="46">
        <f t="shared" si="234"/>
        <v>0.75</v>
      </c>
      <c r="J1248" s="42">
        <f t="shared" si="241"/>
        <v>1500</v>
      </c>
      <c r="K1248" s="42">
        <f t="shared" si="242"/>
        <v>6000</v>
      </c>
      <c r="L1248" s="43">
        <f t="shared" si="243"/>
        <v>7500000</v>
      </c>
      <c r="M1248" s="157">
        <f t="shared" si="244"/>
        <v>30000000</v>
      </c>
      <c r="N1248" s="157">
        <f t="shared" si="235"/>
        <v>2500000</v>
      </c>
      <c r="O1248" s="158">
        <f t="shared" si="236"/>
        <v>500</v>
      </c>
      <c r="P1248" s="42"/>
    </row>
    <row r="1249" spans="1:16" x14ac:dyDescent="0.2">
      <c r="A1249" s="156">
        <v>1241</v>
      </c>
      <c r="B1249" s="157">
        <v>6609000</v>
      </c>
      <c r="C1249" s="42">
        <v>793.08</v>
      </c>
      <c r="D1249" s="43">
        <f t="shared" si="237"/>
        <v>2500000</v>
      </c>
      <c r="E1249" s="43">
        <f t="shared" si="238"/>
        <v>3</v>
      </c>
      <c r="F1249" s="43">
        <f t="shared" si="239"/>
        <v>10000000</v>
      </c>
      <c r="G1249" s="43">
        <f t="shared" si="240"/>
        <v>3</v>
      </c>
      <c r="H1249" s="46">
        <f t="shared" si="233"/>
        <v>0.62172794673929488</v>
      </c>
      <c r="I1249" s="46">
        <f t="shared" si="234"/>
        <v>0</v>
      </c>
      <c r="J1249" s="42">
        <f t="shared" si="241"/>
        <v>493.08</v>
      </c>
      <c r="K1249" s="42">
        <f t="shared" si="242"/>
        <v>0</v>
      </c>
      <c r="L1249" s="43">
        <f t="shared" si="243"/>
        <v>4109000</v>
      </c>
      <c r="M1249" s="157">
        <f t="shared" si="244"/>
        <v>0</v>
      </c>
      <c r="N1249" s="157">
        <f t="shared" si="235"/>
        <v>2500000</v>
      </c>
      <c r="O1249" s="158">
        <f t="shared" si="236"/>
        <v>300.00000000000006</v>
      </c>
      <c r="P1249" s="42"/>
    </row>
    <row r="1250" spans="1:16" x14ac:dyDescent="0.2">
      <c r="A1250" s="156">
        <v>1242</v>
      </c>
      <c r="B1250" s="157">
        <v>6785000</v>
      </c>
      <c r="C1250" s="42">
        <v>1424.85</v>
      </c>
      <c r="D1250" s="43">
        <f t="shared" si="237"/>
        <v>2500000</v>
      </c>
      <c r="E1250" s="43">
        <f t="shared" si="238"/>
        <v>3</v>
      </c>
      <c r="F1250" s="43">
        <f t="shared" si="239"/>
        <v>10000000</v>
      </c>
      <c r="G1250" s="43">
        <f t="shared" si="240"/>
        <v>3</v>
      </c>
      <c r="H1250" s="46">
        <f t="shared" si="233"/>
        <v>0.63154016212232866</v>
      </c>
      <c r="I1250" s="46">
        <f t="shared" si="234"/>
        <v>0</v>
      </c>
      <c r="J1250" s="42">
        <f t="shared" si="241"/>
        <v>899.84999999999991</v>
      </c>
      <c r="K1250" s="42">
        <f t="shared" si="242"/>
        <v>0</v>
      </c>
      <c r="L1250" s="43">
        <f t="shared" si="243"/>
        <v>4285000</v>
      </c>
      <c r="M1250" s="157">
        <f t="shared" si="244"/>
        <v>0</v>
      </c>
      <c r="N1250" s="157">
        <f t="shared" si="235"/>
        <v>2500000</v>
      </c>
      <c r="O1250" s="158">
        <f t="shared" si="236"/>
        <v>525</v>
      </c>
      <c r="P1250" s="42"/>
    </row>
    <row r="1251" spans="1:16" x14ac:dyDescent="0.2">
      <c r="A1251" s="156">
        <v>1243</v>
      </c>
      <c r="B1251" s="157">
        <v>800000</v>
      </c>
      <c r="C1251" s="42">
        <v>176</v>
      </c>
      <c r="D1251" s="43">
        <f t="shared" si="237"/>
        <v>2500000</v>
      </c>
      <c r="E1251" s="43">
        <f t="shared" si="238"/>
        <v>3</v>
      </c>
      <c r="F1251" s="43">
        <f t="shared" si="239"/>
        <v>10000000</v>
      </c>
      <c r="G1251" s="43">
        <f t="shared" si="240"/>
        <v>3</v>
      </c>
      <c r="H1251" s="46">
        <f t="shared" si="233"/>
        <v>0</v>
      </c>
      <c r="I1251" s="46">
        <f t="shared" si="234"/>
        <v>0</v>
      </c>
      <c r="J1251" s="42">
        <f t="shared" si="241"/>
        <v>0</v>
      </c>
      <c r="K1251" s="42">
        <f t="shared" si="242"/>
        <v>0</v>
      </c>
      <c r="L1251" s="43">
        <f t="shared" si="243"/>
        <v>0</v>
      </c>
      <c r="M1251" s="157">
        <f t="shared" si="244"/>
        <v>0</v>
      </c>
      <c r="N1251" s="157">
        <f t="shared" si="235"/>
        <v>800000</v>
      </c>
      <c r="O1251" s="158">
        <f t="shared" si="236"/>
        <v>176</v>
      </c>
      <c r="P1251" s="42"/>
    </row>
    <row r="1252" spans="1:16" x14ac:dyDescent="0.2">
      <c r="A1252" s="156">
        <v>1244</v>
      </c>
      <c r="B1252" s="157">
        <v>40000000</v>
      </c>
      <c r="C1252" s="42">
        <v>12400</v>
      </c>
      <c r="D1252" s="43">
        <f t="shared" si="237"/>
        <v>2500000</v>
      </c>
      <c r="E1252" s="43">
        <f t="shared" si="238"/>
        <v>3</v>
      </c>
      <c r="F1252" s="43">
        <f t="shared" si="239"/>
        <v>10000000</v>
      </c>
      <c r="G1252" s="43">
        <f t="shared" si="240"/>
        <v>3</v>
      </c>
      <c r="H1252" s="46">
        <f t="shared" si="233"/>
        <v>0.1875</v>
      </c>
      <c r="I1252" s="46">
        <f t="shared" si="234"/>
        <v>0.75</v>
      </c>
      <c r="J1252" s="42">
        <f t="shared" si="241"/>
        <v>2325</v>
      </c>
      <c r="K1252" s="42">
        <f t="shared" si="242"/>
        <v>9300</v>
      </c>
      <c r="L1252" s="43">
        <f t="shared" si="243"/>
        <v>7500000</v>
      </c>
      <c r="M1252" s="157">
        <f t="shared" si="244"/>
        <v>30000000</v>
      </c>
      <c r="N1252" s="157">
        <f t="shared" si="235"/>
        <v>2500000</v>
      </c>
      <c r="O1252" s="158">
        <f t="shared" si="236"/>
        <v>775</v>
      </c>
      <c r="P1252" s="42"/>
    </row>
    <row r="1253" spans="1:16" x14ac:dyDescent="0.2">
      <c r="A1253" s="156">
        <v>1245</v>
      </c>
      <c r="B1253" s="157">
        <v>40000000</v>
      </c>
      <c r="C1253" s="42">
        <v>8000</v>
      </c>
      <c r="D1253" s="43">
        <f t="shared" si="237"/>
        <v>2500000</v>
      </c>
      <c r="E1253" s="43">
        <f t="shared" si="238"/>
        <v>3</v>
      </c>
      <c r="F1253" s="43">
        <f t="shared" si="239"/>
        <v>10000000</v>
      </c>
      <c r="G1253" s="43">
        <f t="shared" si="240"/>
        <v>3</v>
      </c>
      <c r="H1253" s="46">
        <f t="shared" si="233"/>
        <v>0.1875</v>
      </c>
      <c r="I1253" s="46">
        <f t="shared" si="234"/>
        <v>0.75</v>
      </c>
      <c r="J1253" s="42">
        <f t="shared" si="241"/>
        <v>1500</v>
      </c>
      <c r="K1253" s="42">
        <f t="shared" si="242"/>
        <v>6000</v>
      </c>
      <c r="L1253" s="43">
        <f t="shared" si="243"/>
        <v>7500000</v>
      </c>
      <c r="M1253" s="157">
        <f t="shared" si="244"/>
        <v>30000000</v>
      </c>
      <c r="N1253" s="157">
        <f t="shared" si="235"/>
        <v>2500000</v>
      </c>
      <c r="O1253" s="158">
        <f t="shared" si="236"/>
        <v>500</v>
      </c>
      <c r="P1253" s="42"/>
    </row>
    <row r="1254" spans="1:16" x14ac:dyDescent="0.2">
      <c r="A1254" s="156">
        <v>1246</v>
      </c>
      <c r="B1254" s="157">
        <v>3913000</v>
      </c>
      <c r="C1254" s="42">
        <v>508.69</v>
      </c>
      <c r="D1254" s="43">
        <f t="shared" si="237"/>
        <v>2500000</v>
      </c>
      <c r="E1254" s="43">
        <f t="shared" si="238"/>
        <v>3</v>
      </c>
      <c r="F1254" s="43">
        <f t="shared" si="239"/>
        <v>10000000</v>
      </c>
      <c r="G1254" s="43">
        <f t="shared" si="240"/>
        <v>3</v>
      </c>
      <c r="H1254" s="46">
        <f t="shared" si="233"/>
        <v>0.36110401226680294</v>
      </c>
      <c r="I1254" s="46">
        <f t="shared" si="234"/>
        <v>0</v>
      </c>
      <c r="J1254" s="42">
        <f t="shared" si="241"/>
        <v>183.69</v>
      </c>
      <c r="K1254" s="42">
        <f t="shared" si="242"/>
        <v>0</v>
      </c>
      <c r="L1254" s="43">
        <f t="shared" si="243"/>
        <v>1413000</v>
      </c>
      <c r="M1254" s="157">
        <f t="shared" si="244"/>
        <v>0</v>
      </c>
      <c r="N1254" s="157">
        <f t="shared" si="235"/>
        <v>2500000</v>
      </c>
      <c r="O1254" s="158">
        <f t="shared" si="236"/>
        <v>325</v>
      </c>
      <c r="P1254" s="42"/>
    </row>
    <row r="1255" spans="1:16" x14ac:dyDescent="0.2">
      <c r="A1255" s="156">
        <v>1247</v>
      </c>
      <c r="B1255" s="157">
        <v>13186000</v>
      </c>
      <c r="C1255" s="42">
        <v>3032.78</v>
      </c>
      <c r="D1255" s="43">
        <f t="shared" si="237"/>
        <v>2500000</v>
      </c>
      <c r="E1255" s="43">
        <f t="shared" si="238"/>
        <v>3</v>
      </c>
      <c r="F1255" s="43">
        <f t="shared" si="239"/>
        <v>10000000</v>
      </c>
      <c r="G1255" s="43">
        <f t="shared" si="240"/>
        <v>3</v>
      </c>
      <c r="H1255" s="46">
        <f t="shared" si="233"/>
        <v>0.56878507507962994</v>
      </c>
      <c r="I1255" s="46">
        <f t="shared" si="234"/>
        <v>0.24161989989382679</v>
      </c>
      <c r="J1255" s="42">
        <f t="shared" si="241"/>
        <v>1725.0000000000002</v>
      </c>
      <c r="K1255" s="42">
        <f t="shared" si="242"/>
        <v>732.78000000000009</v>
      </c>
      <c r="L1255" s="43">
        <f t="shared" si="243"/>
        <v>7500000</v>
      </c>
      <c r="M1255" s="157">
        <f t="shared" si="244"/>
        <v>3186000</v>
      </c>
      <c r="N1255" s="157">
        <f t="shared" si="235"/>
        <v>2500000</v>
      </c>
      <c r="O1255" s="158">
        <f t="shared" si="236"/>
        <v>575</v>
      </c>
      <c r="P1255" s="42"/>
    </row>
    <row r="1256" spans="1:16" x14ac:dyDescent="0.2">
      <c r="A1256" s="156">
        <v>1248</v>
      </c>
      <c r="B1256" s="157">
        <v>1325000</v>
      </c>
      <c r="C1256" s="42">
        <v>410.75</v>
      </c>
      <c r="D1256" s="43">
        <f t="shared" si="237"/>
        <v>2500000</v>
      </c>
      <c r="E1256" s="43">
        <f t="shared" si="238"/>
        <v>3</v>
      </c>
      <c r="F1256" s="43">
        <f t="shared" si="239"/>
        <v>10000000</v>
      </c>
      <c r="G1256" s="43">
        <f t="shared" si="240"/>
        <v>3</v>
      </c>
      <c r="H1256" s="46">
        <f t="shared" si="233"/>
        <v>0</v>
      </c>
      <c r="I1256" s="46">
        <f t="shared" si="234"/>
        <v>0</v>
      </c>
      <c r="J1256" s="42">
        <f t="shared" si="241"/>
        <v>0</v>
      </c>
      <c r="K1256" s="42">
        <f t="shared" si="242"/>
        <v>0</v>
      </c>
      <c r="L1256" s="43">
        <f t="shared" si="243"/>
        <v>0</v>
      </c>
      <c r="M1256" s="157">
        <f t="shared" si="244"/>
        <v>0</v>
      </c>
      <c r="N1256" s="157">
        <f t="shared" si="235"/>
        <v>1325000</v>
      </c>
      <c r="O1256" s="158">
        <f t="shared" si="236"/>
        <v>410.75</v>
      </c>
      <c r="P1256" s="42"/>
    </row>
    <row r="1257" spans="1:16" x14ac:dyDescent="0.2">
      <c r="A1257" s="156">
        <v>1249</v>
      </c>
      <c r="B1257" s="157">
        <v>3439000</v>
      </c>
      <c r="C1257" s="42">
        <v>928.53</v>
      </c>
      <c r="D1257" s="43">
        <f t="shared" si="237"/>
        <v>2500000</v>
      </c>
      <c r="E1257" s="43">
        <f t="shared" si="238"/>
        <v>3</v>
      </c>
      <c r="F1257" s="43">
        <f t="shared" si="239"/>
        <v>10000000</v>
      </c>
      <c r="G1257" s="43">
        <f t="shared" si="240"/>
        <v>3</v>
      </c>
      <c r="H1257" s="46">
        <f t="shared" si="233"/>
        <v>0.27304448967723177</v>
      </c>
      <c r="I1257" s="46">
        <f t="shared" si="234"/>
        <v>0</v>
      </c>
      <c r="J1257" s="42">
        <f t="shared" si="241"/>
        <v>253.53</v>
      </c>
      <c r="K1257" s="42">
        <f t="shared" si="242"/>
        <v>0</v>
      </c>
      <c r="L1257" s="43">
        <f t="shared" si="243"/>
        <v>939000.00000000012</v>
      </c>
      <c r="M1257" s="157">
        <f t="shared" si="244"/>
        <v>0</v>
      </c>
      <c r="N1257" s="157">
        <f t="shared" si="235"/>
        <v>2500000</v>
      </c>
      <c r="O1257" s="158">
        <f t="shared" si="236"/>
        <v>675</v>
      </c>
      <c r="P1257" s="42"/>
    </row>
    <row r="1258" spans="1:16" x14ac:dyDescent="0.2">
      <c r="A1258" s="156">
        <v>1250</v>
      </c>
      <c r="B1258" s="157">
        <v>800000</v>
      </c>
      <c r="C1258" s="42">
        <v>160</v>
      </c>
      <c r="D1258" s="43">
        <f t="shared" si="237"/>
        <v>2500000</v>
      </c>
      <c r="E1258" s="43">
        <f t="shared" si="238"/>
        <v>3</v>
      </c>
      <c r="F1258" s="43">
        <f t="shared" si="239"/>
        <v>10000000</v>
      </c>
      <c r="G1258" s="43">
        <f t="shared" si="240"/>
        <v>3</v>
      </c>
      <c r="H1258" s="46">
        <f t="shared" si="233"/>
        <v>0</v>
      </c>
      <c r="I1258" s="46">
        <f t="shared" si="234"/>
        <v>0</v>
      </c>
      <c r="J1258" s="42">
        <f t="shared" si="241"/>
        <v>0</v>
      </c>
      <c r="K1258" s="42">
        <f t="shared" si="242"/>
        <v>0</v>
      </c>
      <c r="L1258" s="43">
        <f t="shared" si="243"/>
        <v>0</v>
      </c>
      <c r="M1258" s="157">
        <f t="shared" si="244"/>
        <v>0</v>
      </c>
      <c r="N1258" s="157">
        <f t="shared" si="235"/>
        <v>800000</v>
      </c>
      <c r="O1258" s="158">
        <f t="shared" si="236"/>
        <v>160</v>
      </c>
      <c r="P1258" s="42"/>
    </row>
    <row r="1259" spans="1:16" x14ac:dyDescent="0.2">
      <c r="A1259" s="156">
        <v>1251</v>
      </c>
      <c r="B1259" s="157">
        <v>4641000</v>
      </c>
      <c r="C1259" s="42">
        <v>928.2</v>
      </c>
      <c r="D1259" s="43">
        <f t="shared" si="237"/>
        <v>2500000</v>
      </c>
      <c r="E1259" s="43">
        <f t="shared" si="238"/>
        <v>3</v>
      </c>
      <c r="F1259" s="43">
        <f t="shared" si="239"/>
        <v>10000000</v>
      </c>
      <c r="G1259" s="43">
        <f t="shared" si="240"/>
        <v>3</v>
      </c>
      <c r="H1259" s="46">
        <f t="shared" si="233"/>
        <v>0.46132299073475547</v>
      </c>
      <c r="I1259" s="46">
        <f t="shared" si="234"/>
        <v>0</v>
      </c>
      <c r="J1259" s="42">
        <f t="shared" si="241"/>
        <v>428.20000000000005</v>
      </c>
      <c r="K1259" s="42">
        <f t="shared" si="242"/>
        <v>0</v>
      </c>
      <c r="L1259" s="43">
        <f t="shared" si="243"/>
        <v>2141000</v>
      </c>
      <c r="M1259" s="157">
        <f t="shared" si="244"/>
        <v>0</v>
      </c>
      <c r="N1259" s="157">
        <f t="shared" si="235"/>
        <v>2500000</v>
      </c>
      <c r="O1259" s="158">
        <f t="shared" si="236"/>
        <v>500</v>
      </c>
      <c r="P1259" s="42"/>
    </row>
    <row r="1260" spans="1:16" x14ac:dyDescent="0.2">
      <c r="A1260" s="156">
        <v>1252</v>
      </c>
      <c r="B1260" s="157">
        <v>13176000</v>
      </c>
      <c r="C1260" s="42">
        <v>3030.48</v>
      </c>
      <c r="D1260" s="43">
        <f t="shared" si="237"/>
        <v>2500000</v>
      </c>
      <c r="E1260" s="43">
        <f t="shared" si="238"/>
        <v>3</v>
      </c>
      <c r="F1260" s="43">
        <f t="shared" si="239"/>
        <v>10000000</v>
      </c>
      <c r="G1260" s="43">
        <f t="shared" si="240"/>
        <v>3</v>
      </c>
      <c r="H1260" s="46">
        <f t="shared" si="233"/>
        <v>0.56921675774134795</v>
      </c>
      <c r="I1260" s="46">
        <f t="shared" si="234"/>
        <v>0.24104432301153614</v>
      </c>
      <c r="J1260" s="42">
        <f t="shared" si="241"/>
        <v>1725.0000000000002</v>
      </c>
      <c r="K1260" s="42">
        <f t="shared" si="242"/>
        <v>730.48</v>
      </c>
      <c r="L1260" s="43">
        <f t="shared" si="243"/>
        <v>7500000.0000000009</v>
      </c>
      <c r="M1260" s="157">
        <f t="shared" si="244"/>
        <v>3176000</v>
      </c>
      <c r="N1260" s="157">
        <f t="shared" si="235"/>
        <v>2500000</v>
      </c>
      <c r="O1260" s="158">
        <f t="shared" si="236"/>
        <v>574.99999999999955</v>
      </c>
      <c r="P1260" s="42"/>
    </row>
    <row r="1261" spans="1:16" x14ac:dyDescent="0.2">
      <c r="A1261" s="156">
        <v>1253</v>
      </c>
      <c r="B1261" s="157">
        <v>40000000</v>
      </c>
      <c r="C1261" s="42">
        <v>6800</v>
      </c>
      <c r="D1261" s="43">
        <f t="shared" si="237"/>
        <v>2500000</v>
      </c>
      <c r="E1261" s="43">
        <f t="shared" si="238"/>
        <v>3</v>
      </c>
      <c r="F1261" s="43">
        <f t="shared" si="239"/>
        <v>10000000</v>
      </c>
      <c r="G1261" s="43">
        <f t="shared" si="240"/>
        <v>3</v>
      </c>
      <c r="H1261" s="46">
        <f t="shared" si="233"/>
        <v>0.1875</v>
      </c>
      <c r="I1261" s="46">
        <f t="shared" si="234"/>
        <v>0.75</v>
      </c>
      <c r="J1261" s="42">
        <f t="shared" si="241"/>
        <v>1275</v>
      </c>
      <c r="K1261" s="42">
        <f t="shared" si="242"/>
        <v>5100</v>
      </c>
      <c r="L1261" s="43">
        <f t="shared" si="243"/>
        <v>7500000</v>
      </c>
      <c r="M1261" s="157">
        <f t="shared" si="244"/>
        <v>30000000</v>
      </c>
      <c r="N1261" s="157">
        <f t="shared" si="235"/>
        <v>2500000</v>
      </c>
      <c r="O1261" s="158">
        <f t="shared" si="236"/>
        <v>425</v>
      </c>
      <c r="P1261" s="42"/>
    </row>
    <row r="1262" spans="1:16" x14ac:dyDescent="0.2">
      <c r="A1262" s="156">
        <v>1254</v>
      </c>
      <c r="B1262" s="157">
        <v>16169000</v>
      </c>
      <c r="C1262" s="42">
        <v>2425.35</v>
      </c>
      <c r="D1262" s="43">
        <f t="shared" si="237"/>
        <v>2500000</v>
      </c>
      <c r="E1262" s="43">
        <f t="shared" si="238"/>
        <v>3</v>
      </c>
      <c r="F1262" s="43">
        <f t="shared" si="239"/>
        <v>10000000</v>
      </c>
      <c r="G1262" s="43">
        <f t="shared" si="240"/>
        <v>3</v>
      </c>
      <c r="H1262" s="46">
        <f t="shared" si="233"/>
        <v>0.46385057826705423</v>
      </c>
      <c r="I1262" s="46">
        <f t="shared" si="234"/>
        <v>0.38153256231059435</v>
      </c>
      <c r="J1262" s="42">
        <f t="shared" si="241"/>
        <v>1125</v>
      </c>
      <c r="K1262" s="42">
        <f t="shared" si="242"/>
        <v>925.35</v>
      </c>
      <c r="L1262" s="43">
        <f t="shared" si="243"/>
        <v>7500000</v>
      </c>
      <c r="M1262" s="157">
        <f t="shared" si="244"/>
        <v>6169000</v>
      </c>
      <c r="N1262" s="157">
        <f t="shared" si="235"/>
        <v>2500000</v>
      </c>
      <c r="O1262" s="158">
        <f t="shared" si="236"/>
        <v>375</v>
      </c>
      <c r="P1262" s="42"/>
    </row>
    <row r="1263" spans="1:16" x14ac:dyDescent="0.2">
      <c r="A1263" s="156">
        <v>1255</v>
      </c>
      <c r="B1263" s="157">
        <v>8132000</v>
      </c>
      <c r="C1263" s="42">
        <v>2033</v>
      </c>
      <c r="D1263" s="43">
        <f t="shared" si="237"/>
        <v>2500000</v>
      </c>
      <c r="E1263" s="43">
        <f t="shared" si="238"/>
        <v>3</v>
      </c>
      <c r="F1263" s="43">
        <f t="shared" si="239"/>
        <v>10000000</v>
      </c>
      <c r="G1263" s="43">
        <f t="shared" si="240"/>
        <v>3</v>
      </c>
      <c r="H1263" s="46">
        <f t="shared" si="233"/>
        <v>0.69257255287752095</v>
      </c>
      <c r="I1263" s="46">
        <f t="shared" si="234"/>
        <v>0</v>
      </c>
      <c r="J1263" s="42">
        <f t="shared" si="241"/>
        <v>1408</v>
      </c>
      <c r="K1263" s="42">
        <f t="shared" si="242"/>
        <v>0</v>
      </c>
      <c r="L1263" s="43">
        <f t="shared" si="243"/>
        <v>5632000</v>
      </c>
      <c r="M1263" s="157">
        <f t="shared" si="244"/>
        <v>0</v>
      </c>
      <c r="N1263" s="157">
        <f t="shared" si="235"/>
        <v>2500000</v>
      </c>
      <c r="O1263" s="158">
        <f t="shared" si="236"/>
        <v>625</v>
      </c>
      <c r="P1263" s="42"/>
    </row>
    <row r="1264" spans="1:16" x14ac:dyDescent="0.2">
      <c r="A1264" s="156">
        <v>1256</v>
      </c>
      <c r="B1264" s="157">
        <v>26432000</v>
      </c>
      <c r="C1264" s="42">
        <v>6608</v>
      </c>
      <c r="D1264" s="43">
        <f t="shared" si="237"/>
        <v>2500000</v>
      </c>
      <c r="E1264" s="43">
        <f t="shared" si="238"/>
        <v>3</v>
      </c>
      <c r="F1264" s="43">
        <f t="shared" si="239"/>
        <v>10000000</v>
      </c>
      <c r="G1264" s="43">
        <f t="shared" si="240"/>
        <v>3</v>
      </c>
      <c r="H1264" s="46">
        <f t="shared" si="233"/>
        <v>0.28374697336561744</v>
      </c>
      <c r="I1264" s="46">
        <f t="shared" si="234"/>
        <v>0.62167070217917675</v>
      </c>
      <c r="J1264" s="42">
        <f t="shared" si="241"/>
        <v>1875</v>
      </c>
      <c r="K1264" s="42">
        <f t="shared" si="242"/>
        <v>4108</v>
      </c>
      <c r="L1264" s="43">
        <f t="shared" si="243"/>
        <v>7500000</v>
      </c>
      <c r="M1264" s="157">
        <f t="shared" si="244"/>
        <v>16432000</v>
      </c>
      <c r="N1264" s="157">
        <f t="shared" si="235"/>
        <v>2500000</v>
      </c>
      <c r="O1264" s="158">
        <f t="shared" si="236"/>
        <v>625</v>
      </c>
      <c r="P1264" s="42"/>
    </row>
    <row r="1265" spans="1:16" x14ac:dyDescent="0.2">
      <c r="A1265" s="156">
        <v>1257</v>
      </c>
      <c r="B1265" s="157">
        <v>1665000</v>
      </c>
      <c r="C1265" s="42">
        <v>366.3</v>
      </c>
      <c r="D1265" s="43">
        <f t="shared" si="237"/>
        <v>2500000</v>
      </c>
      <c r="E1265" s="43">
        <f t="shared" si="238"/>
        <v>3</v>
      </c>
      <c r="F1265" s="43">
        <f t="shared" si="239"/>
        <v>10000000</v>
      </c>
      <c r="G1265" s="43">
        <f t="shared" si="240"/>
        <v>3</v>
      </c>
      <c r="H1265" s="46">
        <f t="shared" si="233"/>
        <v>0</v>
      </c>
      <c r="I1265" s="46">
        <f t="shared" si="234"/>
        <v>0</v>
      </c>
      <c r="J1265" s="42">
        <f t="shared" si="241"/>
        <v>0</v>
      </c>
      <c r="K1265" s="42">
        <f t="shared" si="242"/>
        <v>0</v>
      </c>
      <c r="L1265" s="43">
        <f t="shared" si="243"/>
        <v>0</v>
      </c>
      <c r="M1265" s="157">
        <f t="shared" si="244"/>
        <v>0</v>
      </c>
      <c r="N1265" s="157">
        <f t="shared" si="235"/>
        <v>1665000</v>
      </c>
      <c r="O1265" s="158">
        <f t="shared" si="236"/>
        <v>366.3</v>
      </c>
      <c r="P1265" s="42"/>
    </row>
    <row r="1266" spans="1:16" x14ac:dyDescent="0.2">
      <c r="A1266" s="156">
        <v>1258</v>
      </c>
      <c r="B1266" s="157">
        <v>16500000</v>
      </c>
      <c r="C1266" s="42">
        <v>3630</v>
      </c>
      <c r="D1266" s="43">
        <f t="shared" si="237"/>
        <v>2500000</v>
      </c>
      <c r="E1266" s="43">
        <f t="shared" si="238"/>
        <v>3</v>
      </c>
      <c r="F1266" s="43">
        <f t="shared" si="239"/>
        <v>10000000</v>
      </c>
      <c r="G1266" s="43">
        <f t="shared" si="240"/>
        <v>3</v>
      </c>
      <c r="H1266" s="46">
        <f t="shared" si="233"/>
        <v>0.45454545454545453</v>
      </c>
      <c r="I1266" s="46">
        <f t="shared" si="234"/>
        <v>0.39393939393939392</v>
      </c>
      <c r="J1266" s="42">
        <f t="shared" si="241"/>
        <v>1650</v>
      </c>
      <c r="K1266" s="42">
        <f t="shared" si="242"/>
        <v>1430</v>
      </c>
      <c r="L1266" s="43">
        <f t="shared" si="243"/>
        <v>7500000</v>
      </c>
      <c r="M1266" s="157">
        <f t="shared" si="244"/>
        <v>6500000</v>
      </c>
      <c r="N1266" s="157">
        <f t="shared" si="235"/>
        <v>2500000</v>
      </c>
      <c r="O1266" s="158">
        <f t="shared" si="236"/>
        <v>550</v>
      </c>
      <c r="P1266" s="42"/>
    </row>
    <row r="1267" spans="1:16" x14ac:dyDescent="0.2">
      <c r="A1267" s="156">
        <v>1259</v>
      </c>
      <c r="B1267" s="157">
        <v>1752000</v>
      </c>
      <c r="C1267" s="42">
        <v>473.04</v>
      </c>
      <c r="D1267" s="43">
        <f t="shared" si="237"/>
        <v>2500000</v>
      </c>
      <c r="E1267" s="43">
        <f t="shared" si="238"/>
        <v>3</v>
      </c>
      <c r="F1267" s="43">
        <f t="shared" si="239"/>
        <v>10000000</v>
      </c>
      <c r="G1267" s="43">
        <f t="shared" si="240"/>
        <v>3</v>
      </c>
      <c r="H1267" s="46">
        <f t="shared" si="233"/>
        <v>0</v>
      </c>
      <c r="I1267" s="46">
        <f t="shared" si="234"/>
        <v>0</v>
      </c>
      <c r="J1267" s="42">
        <f t="shared" si="241"/>
        <v>0</v>
      </c>
      <c r="K1267" s="42">
        <f t="shared" si="242"/>
        <v>0</v>
      </c>
      <c r="L1267" s="43">
        <f t="shared" si="243"/>
        <v>0</v>
      </c>
      <c r="M1267" s="157">
        <f t="shared" si="244"/>
        <v>0</v>
      </c>
      <c r="N1267" s="157">
        <f t="shared" si="235"/>
        <v>1752000</v>
      </c>
      <c r="O1267" s="158">
        <f t="shared" si="236"/>
        <v>473.04</v>
      </c>
      <c r="P1267" s="42"/>
    </row>
    <row r="1268" spans="1:16" x14ac:dyDescent="0.2">
      <c r="A1268" s="156">
        <v>1260</v>
      </c>
      <c r="B1268" s="157">
        <v>40000000</v>
      </c>
      <c r="C1268" s="42">
        <v>10800</v>
      </c>
      <c r="D1268" s="43">
        <f t="shared" si="237"/>
        <v>2500000</v>
      </c>
      <c r="E1268" s="43">
        <f t="shared" si="238"/>
        <v>3</v>
      </c>
      <c r="F1268" s="43">
        <f t="shared" si="239"/>
        <v>10000000</v>
      </c>
      <c r="G1268" s="43">
        <f t="shared" si="240"/>
        <v>3</v>
      </c>
      <c r="H1268" s="46">
        <f t="shared" si="233"/>
        <v>0.1875</v>
      </c>
      <c r="I1268" s="46">
        <f t="shared" si="234"/>
        <v>0.75</v>
      </c>
      <c r="J1268" s="42">
        <f t="shared" si="241"/>
        <v>2025</v>
      </c>
      <c r="K1268" s="42">
        <f t="shared" si="242"/>
        <v>8100</v>
      </c>
      <c r="L1268" s="43">
        <f t="shared" si="243"/>
        <v>7500000</v>
      </c>
      <c r="M1268" s="157">
        <f t="shared" si="244"/>
        <v>30000000</v>
      </c>
      <c r="N1268" s="157">
        <f t="shared" si="235"/>
        <v>2500000</v>
      </c>
      <c r="O1268" s="158">
        <f t="shared" si="236"/>
        <v>675</v>
      </c>
      <c r="P1268" s="42"/>
    </row>
    <row r="1269" spans="1:16" x14ac:dyDescent="0.2">
      <c r="A1269" s="156">
        <v>1261</v>
      </c>
      <c r="B1269" s="157">
        <v>40000000</v>
      </c>
      <c r="C1269" s="42">
        <v>6800</v>
      </c>
      <c r="D1269" s="43">
        <f t="shared" si="237"/>
        <v>2500000</v>
      </c>
      <c r="E1269" s="43">
        <f t="shared" si="238"/>
        <v>3</v>
      </c>
      <c r="F1269" s="43">
        <f t="shared" si="239"/>
        <v>10000000</v>
      </c>
      <c r="G1269" s="43">
        <f t="shared" si="240"/>
        <v>3</v>
      </c>
      <c r="H1269" s="46">
        <f t="shared" si="233"/>
        <v>0.1875</v>
      </c>
      <c r="I1269" s="46">
        <f t="shared" si="234"/>
        <v>0.75</v>
      </c>
      <c r="J1269" s="42">
        <f t="shared" si="241"/>
        <v>1275</v>
      </c>
      <c r="K1269" s="42">
        <f t="shared" si="242"/>
        <v>5100</v>
      </c>
      <c r="L1269" s="43">
        <f t="shared" si="243"/>
        <v>7500000</v>
      </c>
      <c r="M1269" s="157">
        <f t="shared" si="244"/>
        <v>30000000</v>
      </c>
      <c r="N1269" s="157">
        <f t="shared" si="235"/>
        <v>2500000</v>
      </c>
      <c r="O1269" s="158">
        <f t="shared" si="236"/>
        <v>425</v>
      </c>
      <c r="P1269" s="42"/>
    </row>
    <row r="1270" spans="1:16" x14ac:dyDescent="0.2">
      <c r="A1270" s="156">
        <v>1262</v>
      </c>
      <c r="B1270" s="157">
        <v>1528000</v>
      </c>
      <c r="C1270" s="42">
        <v>244.48</v>
      </c>
      <c r="D1270" s="43">
        <f t="shared" si="237"/>
        <v>2500000</v>
      </c>
      <c r="E1270" s="43">
        <f t="shared" si="238"/>
        <v>3</v>
      </c>
      <c r="F1270" s="43">
        <f t="shared" si="239"/>
        <v>10000000</v>
      </c>
      <c r="G1270" s="43">
        <f t="shared" si="240"/>
        <v>3</v>
      </c>
      <c r="H1270" s="46">
        <f t="shared" si="233"/>
        <v>0</v>
      </c>
      <c r="I1270" s="46">
        <f t="shared" si="234"/>
        <v>0</v>
      </c>
      <c r="J1270" s="42">
        <f t="shared" si="241"/>
        <v>0</v>
      </c>
      <c r="K1270" s="42">
        <f t="shared" si="242"/>
        <v>0</v>
      </c>
      <c r="L1270" s="43">
        <f t="shared" si="243"/>
        <v>0</v>
      </c>
      <c r="M1270" s="157">
        <f t="shared" si="244"/>
        <v>0</v>
      </c>
      <c r="N1270" s="157">
        <f t="shared" si="235"/>
        <v>1528000</v>
      </c>
      <c r="O1270" s="158">
        <f t="shared" si="236"/>
        <v>244.48</v>
      </c>
      <c r="P1270" s="42"/>
    </row>
    <row r="1271" spans="1:16" x14ac:dyDescent="0.2">
      <c r="A1271" s="156">
        <v>1263</v>
      </c>
      <c r="B1271" s="157">
        <v>16525000</v>
      </c>
      <c r="C1271" s="42">
        <v>3305</v>
      </c>
      <c r="D1271" s="43">
        <f t="shared" si="237"/>
        <v>2500000</v>
      </c>
      <c r="E1271" s="43">
        <f t="shared" si="238"/>
        <v>3</v>
      </c>
      <c r="F1271" s="43">
        <f t="shared" si="239"/>
        <v>10000000</v>
      </c>
      <c r="G1271" s="43">
        <f t="shared" si="240"/>
        <v>3</v>
      </c>
      <c r="H1271" s="46">
        <f t="shared" si="233"/>
        <v>0.45385779122541603</v>
      </c>
      <c r="I1271" s="46">
        <f t="shared" si="234"/>
        <v>0.39485627836611198</v>
      </c>
      <c r="J1271" s="42">
        <f t="shared" si="241"/>
        <v>1500</v>
      </c>
      <c r="K1271" s="42">
        <f t="shared" si="242"/>
        <v>1305</v>
      </c>
      <c r="L1271" s="43">
        <f t="shared" si="243"/>
        <v>7500000</v>
      </c>
      <c r="M1271" s="157">
        <f t="shared" si="244"/>
        <v>6525000</v>
      </c>
      <c r="N1271" s="157">
        <f t="shared" si="235"/>
        <v>2500000</v>
      </c>
      <c r="O1271" s="158">
        <f t="shared" si="236"/>
        <v>500</v>
      </c>
      <c r="P1271" s="42"/>
    </row>
    <row r="1272" spans="1:16" x14ac:dyDescent="0.2">
      <c r="A1272" s="156">
        <v>1264</v>
      </c>
      <c r="B1272" s="157">
        <v>40000000</v>
      </c>
      <c r="C1272" s="42">
        <v>12400</v>
      </c>
      <c r="D1272" s="43">
        <f t="shared" si="237"/>
        <v>2500000</v>
      </c>
      <c r="E1272" s="43">
        <f t="shared" si="238"/>
        <v>3</v>
      </c>
      <c r="F1272" s="43">
        <f t="shared" si="239"/>
        <v>10000000</v>
      </c>
      <c r="G1272" s="43">
        <f t="shared" si="240"/>
        <v>3</v>
      </c>
      <c r="H1272" s="46">
        <f t="shared" si="233"/>
        <v>0.1875</v>
      </c>
      <c r="I1272" s="46">
        <f t="shared" si="234"/>
        <v>0.75</v>
      </c>
      <c r="J1272" s="42">
        <f t="shared" si="241"/>
        <v>2325</v>
      </c>
      <c r="K1272" s="42">
        <f t="shared" si="242"/>
        <v>9300</v>
      </c>
      <c r="L1272" s="43">
        <f t="shared" si="243"/>
        <v>7500000</v>
      </c>
      <c r="M1272" s="157">
        <f t="shared" si="244"/>
        <v>30000000</v>
      </c>
      <c r="N1272" s="157">
        <f t="shared" si="235"/>
        <v>2500000</v>
      </c>
      <c r="O1272" s="158">
        <f t="shared" si="236"/>
        <v>775</v>
      </c>
      <c r="P1272" s="42"/>
    </row>
    <row r="1273" spans="1:16" x14ac:dyDescent="0.2">
      <c r="A1273" s="156">
        <v>1265</v>
      </c>
      <c r="B1273" s="157">
        <v>33319000</v>
      </c>
      <c r="C1273" s="42">
        <v>6663.8</v>
      </c>
      <c r="D1273" s="43">
        <f t="shared" si="237"/>
        <v>2500000</v>
      </c>
      <c r="E1273" s="43">
        <f t="shared" si="238"/>
        <v>3</v>
      </c>
      <c r="F1273" s="43">
        <f t="shared" si="239"/>
        <v>10000000</v>
      </c>
      <c r="G1273" s="43">
        <f t="shared" si="240"/>
        <v>3</v>
      </c>
      <c r="H1273" s="46">
        <f t="shared" si="233"/>
        <v>0.22509679162039678</v>
      </c>
      <c r="I1273" s="46">
        <f t="shared" si="234"/>
        <v>0.69987094450613763</v>
      </c>
      <c r="J1273" s="42">
        <f t="shared" si="241"/>
        <v>1500</v>
      </c>
      <c r="K1273" s="42">
        <f t="shared" si="242"/>
        <v>4663.8</v>
      </c>
      <c r="L1273" s="43">
        <f t="shared" si="243"/>
        <v>7500000</v>
      </c>
      <c r="M1273" s="157">
        <f t="shared" si="244"/>
        <v>23319000</v>
      </c>
      <c r="N1273" s="157">
        <f t="shared" si="235"/>
        <v>2500000</v>
      </c>
      <c r="O1273" s="158">
        <f t="shared" si="236"/>
        <v>500</v>
      </c>
      <c r="P1273" s="42"/>
    </row>
    <row r="1274" spans="1:16" x14ac:dyDescent="0.2">
      <c r="A1274" s="156">
        <v>1266</v>
      </c>
      <c r="B1274" s="157">
        <v>2154000</v>
      </c>
      <c r="C1274" s="42">
        <v>581.58000000000004</v>
      </c>
      <c r="D1274" s="43">
        <f t="shared" si="237"/>
        <v>2500000</v>
      </c>
      <c r="E1274" s="43">
        <f t="shared" si="238"/>
        <v>3</v>
      </c>
      <c r="F1274" s="43">
        <f t="shared" si="239"/>
        <v>10000000</v>
      </c>
      <c r="G1274" s="43">
        <f t="shared" si="240"/>
        <v>3</v>
      </c>
      <c r="H1274" s="46">
        <f t="shared" si="233"/>
        <v>0</v>
      </c>
      <c r="I1274" s="46">
        <f t="shared" si="234"/>
        <v>0</v>
      </c>
      <c r="J1274" s="42">
        <f t="shared" si="241"/>
        <v>0</v>
      </c>
      <c r="K1274" s="42">
        <f t="shared" si="242"/>
        <v>0</v>
      </c>
      <c r="L1274" s="43">
        <f t="shared" si="243"/>
        <v>0</v>
      </c>
      <c r="M1274" s="157">
        <f t="shared" si="244"/>
        <v>0</v>
      </c>
      <c r="N1274" s="157">
        <f t="shared" si="235"/>
        <v>2154000</v>
      </c>
      <c r="O1274" s="158">
        <f t="shared" si="236"/>
        <v>581.58000000000004</v>
      </c>
      <c r="P1274" s="42"/>
    </row>
    <row r="1275" spans="1:16" x14ac:dyDescent="0.2">
      <c r="A1275" s="156">
        <v>1267</v>
      </c>
      <c r="B1275" s="157">
        <v>21064000</v>
      </c>
      <c r="C1275" s="42">
        <v>5897.92</v>
      </c>
      <c r="D1275" s="43">
        <f t="shared" si="237"/>
        <v>2500000</v>
      </c>
      <c r="E1275" s="43">
        <f t="shared" si="238"/>
        <v>3</v>
      </c>
      <c r="F1275" s="43">
        <f t="shared" si="239"/>
        <v>10000000</v>
      </c>
      <c r="G1275" s="43">
        <f t="shared" si="240"/>
        <v>3</v>
      </c>
      <c r="H1275" s="46">
        <f t="shared" si="233"/>
        <v>0.35605772882643372</v>
      </c>
      <c r="I1275" s="46">
        <f t="shared" si="234"/>
        <v>0.52525636156475508</v>
      </c>
      <c r="J1275" s="42">
        <f t="shared" si="241"/>
        <v>2100</v>
      </c>
      <c r="K1275" s="42">
        <f t="shared" si="242"/>
        <v>3097.9200000000005</v>
      </c>
      <c r="L1275" s="43">
        <f t="shared" si="243"/>
        <v>7500000</v>
      </c>
      <c r="M1275" s="157">
        <f t="shared" si="244"/>
        <v>11064000.000000002</v>
      </c>
      <c r="N1275" s="157">
        <f t="shared" si="235"/>
        <v>2500000</v>
      </c>
      <c r="O1275" s="158">
        <f t="shared" si="236"/>
        <v>700</v>
      </c>
      <c r="P1275" s="42"/>
    </row>
    <row r="1276" spans="1:16" x14ac:dyDescent="0.2">
      <c r="A1276" s="156">
        <v>1268</v>
      </c>
      <c r="B1276" s="157">
        <v>5488000</v>
      </c>
      <c r="C1276" s="42">
        <v>1646.4</v>
      </c>
      <c r="D1276" s="43">
        <f t="shared" si="237"/>
        <v>2500000</v>
      </c>
      <c r="E1276" s="43">
        <f t="shared" si="238"/>
        <v>3</v>
      </c>
      <c r="F1276" s="43">
        <f t="shared" si="239"/>
        <v>10000000</v>
      </c>
      <c r="G1276" s="43">
        <f t="shared" si="240"/>
        <v>3</v>
      </c>
      <c r="H1276" s="46">
        <f t="shared" si="233"/>
        <v>0.54446064139941686</v>
      </c>
      <c r="I1276" s="46">
        <f t="shared" si="234"/>
        <v>0</v>
      </c>
      <c r="J1276" s="42">
        <f t="shared" si="241"/>
        <v>896.4</v>
      </c>
      <c r="K1276" s="42">
        <f t="shared" si="242"/>
        <v>0</v>
      </c>
      <c r="L1276" s="43">
        <f t="shared" si="243"/>
        <v>2987999.9999999995</v>
      </c>
      <c r="M1276" s="157">
        <f t="shared" si="244"/>
        <v>0</v>
      </c>
      <c r="N1276" s="157">
        <f t="shared" si="235"/>
        <v>2500000.0000000005</v>
      </c>
      <c r="O1276" s="158">
        <f t="shared" si="236"/>
        <v>750.00000000000011</v>
      </c>
      <c r="P1276" s="42"/>
    </row>
    <row r="1277" spans="1:16" x14ac:dyDescent="0.2">
      <c r="A1277" s="156">
        <v>1269</v>
      </c>
      <c r="B1277" s="157">
        <v>4995000</v>
      </c>
      <c r="C1277" s="42">
        <v>699.3</v>
      </c>
      <c r="D1277" s="43">
        <f t="shared" si="237"/>
        <v>2500000</v>
      </c>
      <c r="E1277" s="43">
        <f t="shared" si="238"/>
        <v>3</v>
      </c>
      <c r="F1277" s="43">
        <f t="shared" si="239"/>
        <v>10000000</v>
      </c>
      <c r="G1277" s="43">
        <f t="shared" si="240"/>
        <v>3</v>
      </c>
      <c r="H1277" s="46">
        <f t="shared" si="233"/>
        <v>0.49949949949949951</v>
      </c>
      <c r="I1277" s="46">
        <f t="shared" si="234"/>
        <v>0</v>
      </c>
      <c r="J1277" s="42">
        <f t="shared" si="241"/>
        <v>349.3</v>
      </c>
      <c r="K1277" s="42">
        <f t="shared" si="242"/>
        <v>0</v>
      </c>
      <c r="L1277" s="43">
        <f t="shared" si="243"/>
        <v>2495000</v>
      </c>
      <c r="M1277" s="157">
        <f t="shared" si="244"/>
        <v>0</v>
      </c>
      <c r="N1277" s="157">
        <f t="shared" si="235"/>
        <v>2500000</v>
      </c>
      <c r="O1277" s="158">
        <f t="shared" si="236"/>
        <v>349.99999999999994</v>
      </c>
      <c r="P1277" s="42"/>
    </row>
    <row r="1278" spans="1:16" x14ac:dyDescent="0.2">
      <c r="A1278" s="156">
        <v>1270</v>
      </c>
      <c r="B1278" s="157">
        <v>800000</v>
      </c>
      <c r="C1278" s="42">
        <v>208</v>
      </c>
      <c r="D1278" s="43">
        <f t="shared" si="237"/>
        <v>2500000</v>
      </c>
      <c r="E1278" s="43">
        <f t="shared" si="238"/>
        <v>3</v>
      </c>
      <c r="F1278" s="43">
        <f t="shared" si="239"/>
        <v>10000000</v>
      </c>
      <c r="G1278" s="43">
        <f t="shared" si="240"/>
        <v>3</v>
      </c>
      <c r="H1278" s="46">
        <f t="shared" si="233"/>
        <v>0</v>
      </c>
      <c r="I1278" s="46">
        <f t="shared" si="234"/>
        <v>0</v>
      </c>
      <c r="J1278" s="42">
        <f t="shared" si="241"/>
        <v>0</v>
      </c>
      <c r="K1278" s="42">
        <f t="shared" si="242"/>
        <v>0</v>
      </c>
      <c r="L1278" s="43">
        <f t="shared" si="243"/>
        <v>0</v>
      </c>
      <c r="M1278" s="157">
        <f t="shared" si="244"/>
        <v>0</v>
      </c>
      <c r="N1278" s="157">
        <f t="shared" si="235"/>
        <v>800000</v>
      </c>
      <c r="O1278" s="158">
        <f t="shared" si="236"/>
        <v>208</v>
      </c>
      <c r="P1278" s="42"/>
    </row>
    <row r="1279" spans="1:16" x14ac:dyDescent="0.2">
      <c r="A1279" s="156">
        <v>1271</v>
      </c>
      <c r="B1279" s="157">
        <v>40000000</v>
      </c>
      <c r="C1279" s="42">
        <v>10800</v>
      </c>
      <c r="D1279" s="43">
        <f t="shared" si="237"/>
        <v>2500000</v>
      </c>
      <c r="E1279" s="43">
        <f t="shared" si="238"/>
        <v>3</v>
      </c>
      <c r="F1279" s="43">
        <f t="shared" si="239"/>
        <v>10000000</v>
      </c>
      <c r="G1279" s="43">
        <f t="shared" si="240"/>
        <v>3</v>
      </c>
      <c r="H1279" s="46">
        <f t="shared" si="233"/>
        <v>0.1875</v>
      </c>
      <c r="I1279" s="46">
        <f t="shared" si="234"/>
        <v>0.75</v>
      </c>
      <c r="J1279" s="42">
        <f t="shared" si="241"/>
        <v>2025</v>
      </c>
      <c r="K1279" s="42">
        <f t="shared" si="242"/>
        <v>8100</v>
      </c>
      <c r="L1279" s="43">
        <f t="shared" si="243"/>
        <v>7500000</v>
      </c>
      <c r="M1279" s="157">
        <f t="shared" si="244"/>
        <v>30000000</v>
      </c>
      <c r="N1279" s="157">
        <f t="shared" si="235"/>
        <v>2500000</v>
      </c>
      <c r="O1279" s="158">
        <f t="shared" si="236"/>
        <v>675</v>
      </c>
      <c r="P1279" s="42"/>
    </row>
    <row r="1280" spans="1:16" x14ac:dyDescent="0.2">
      <c r="A1280" s="156">
        <v>1272</v>
      </c>
      <c r="B1280" s="157">
        <v>40000000</v>
      </c>
      <c r="C1280" s="42">
        <v>6000</v>
      </c>
      <c r="D1280" s="43">
        <f t="shared" si="237"/>
        <v>2500000</v>
      </c>
      <c r="E1280" s="43">
        <f t="shared" si="238"/>
        <v>3</v>
      </c>
      <c r="F1280" s="43">
        <f t="shared" si="239"/>
        <v>10000000</v>
      </c>
      <c r="G1280" s="43">
        <f t="shared" si="240"/>
        <v>3</v>
      </c>
      <c r="H1280" s="46">
        <f t="shared" si="233"/>
        <v>0.1875</v>
      </c>
      <c r="I1280" s="46">
        <f t="shared" si="234"/>
        <v>0.75</v>
      </c>
      <c r="J1280" s="42">
        <f t="shared" si="241"/>
        <v>1125</v>
      </c>
      <c r="K1280" s="42">
        <f t="shared" si="242"/>
        <v>4500</v>
      </c>
      <c r="L1280" s="43">
        <f t="shared" si="243"/>
        <v>7500000</v>
      </c>
      <c r="M1280" s="157">
        <f t="shared" si="244"/>
        <v>30000000</v>
      </c>
      <c r="N1280" s="157">
        <f t="shared" si="235"/>
        <v>2500000</v>
      </c>
      <c r="O1280" s="158">
        <f t="shared" si="236"/>
        <v>375</v>
      </c>
      <c r="P1280" s="42"/>
    </row>
    <row r="1281" spans="1:16" x14ac:dyDescent="0.2">
      <c r="A1281" s="156">
        <v>1273</v>
      </c>
      <c r="B1281" s="157">
        <v>8447000</v>
      </c>
      <c r="C1281" s="42">
        <v>1689.4</v>
      </c>
      <c r="D1281" s="43">
        <f t="shared" si="237"/>
        <v>2500000</v>
      </c>
      <c r="E1281" s="43">
        <f t="shared" si="238"/>
        <v>3</v>
      </c>
      <c r="F1281" s="43">
        <f t="shared" si="239"/>
        <v>10000000</v>
      </c>
      <c r="G1281" s="43">
        <f t="shared" si="240"/>
        <v>3</v>
      </c>
      <c r="H1281" s="46">
        <f t="shared" si="233"/>
        <v>0.70403693619036345</v>
      </c>
      <c r="I1281" s="46">
        <f t="shared" si="234"/>
        <v>0</v>
      </c>
      <c r="J1281" s="42">
        <f t="shared" si="241"/>
        <v>1189.4000000000001</v>
      </c>
      <c r="K1281" s="42">
        <f t="shared" si="242"/>
        <v>0</v>
      </c>
      <c r="L1281" s="43">
        <f t="shared" si="243"/>
        <v>5947000</v>
      </c>
      <c r="M1281" s="157">
        <f t="shared" si="244"/>
        <v>0</v>
      </c>
      <c r="N1281" s="157">
        <f t="shared" si="235"/>
        <v>2500000</v>
      </c>
      <c r="O1281" s="158">
        <f t="shared" si="236"/>
        <v>500</v>
      </c>
      <c r="P1281" s="42"/>
    </row>
    <row r="1282" spans="1:16" x14ac:dyDescent="0.2">
      <c r="A1282" s="156">
        <v>1274</v>
      </c>
      <c r="B1282" s="157">
        <v>16425000</v>
      </c>
      <c r="C1282" s="42">
        <v>1971</v>
      </c>
      <c r="D1282" s="43">
        <f t="shared" si="237"/>
        <v>2500000</v>
      </c>
      <c r="E1282" s="43">
        <f t="shared" si="238"/>
        <v>3</v>
      </c>
      <c r="F1282" s="43">
        <f t="shared" si="239"/>
        <v>10000000</v>
      </c>
      <c r="G1282" s="43">
        <f t="shared" si="240"/>
        <v>3</v>
      </c>
      <c r="H1282" s="46">
        <f t="shared" si="233"/>
        <v>0.45662100456621002</v>
      </c>
      <c r="I1282" s="46">
        <f t="shared" si="234"/>
        <v>0.39117199391171992</v>
      </c>
      <c r="J1282" s="42">
        <f t="shared" si="241"/>
        <v>900</v>
      </c>
      <c r="K1282" s="42">
        <f t="shared" si="242"/>
        <v>771</v>
      </c>
      <c r="L1282" s="43">
        <f t="shared" si="243"/>
        <v>7500000</v>
      </c>
      <c r="M1282" s="157">
        <f t="shared" si="244"/>
        <v>6425000</v>
      </c>
      <c r="N1282" s="157">
        <f t="shared" si="235"/>
        <v>2500000</v>
      </c>
      <c r="O1282" s="158">
        <f t="shared" si="236"/>
        <v>300</v>
      </c>
      <c r="P1282" s="42"/>
    </row>
    <row r="1283" spans="1:16" x14ac:dyDescent="0.2">
      <c r="A1283" s="156">
        <v>1275</v>
      </c>
      <c r="B1283" s="157">
        <v>17764000</v>
      </c>
      <c r="C1283" s="42">
        <v>4263.3599999999997</v>
      </c>
      <c r="D1283" s="43">
        <f t="shared" si="237"/>
        <v>2500000</v>
      </c>
      <c r="E1283" s="43">
        <f t="shared" si="238"/>
        <v>3</v>
      </c>
      <c r="F1283" s="43">
        <f t="shared" si="239"/>
        <v>10000000</v>
      </c>
      <c r="G1283" s="43">
        <f t="shared" si="240"/>
        <v>3</v>
      </c>
      <c r="H1283" s="46">
        <f t="shared" si="233"/>
        <v>0.42220220671020042</v>
      </c>
      <c r="I1283" s="46">
        <f t="shared" si="234"/>
        <v>0.43706372438639945</v>
      </c>
      <c r="J1283" s="42">
        <f t="shared" si="241"/>
        <v>1800</v>
      </c>
      <c r="K1283" s="42">
        <f t="shared" si="242"/>
        <v>1863.36</v>
      </c>
      <c r="L1283" s="43">
        <f t="shared" si="243"/>
        <v>7500000</v>
      </c>
      <c r="M1283" s="157">
        <f t="shared" si="244"/>
        <v>7764000</v>
      </c>
      <c r="N1283" s="157">
        <f t="shared" si="235"/>
        <v>2500000</v>
      </c>
      <c r="O1283" s="158">
        <f t="shared" si="236"/>
        <v>600</v>
      </c>
      <c r="P1283" s="42"/>
    </row>
    <row r="1284" spans="1:16" x14ac:dyDescent="0.2">
      <c r="A1284" s="156">
        <v>1276</v>
      </c>
      <c r="B1284" s="157">
        <v>38898000</v>
      </c>
      <c r="C1284" s="42">
        <v>9335.52</v>
      </c>
      <c r="D1284" s="43">
        <f t="shared" si="237"/>
        <v>2500000</v>
      </c>
      <c r="E1284" s="43">
        <f t="shared" si="238"/>
        <v>3</v>
      </c>
      <c r="F1284" s="43">
        <f t="shared" si="239"/>
        <v>10000000</v>
      </c>
      <c r="G1284" s="43">
        <f t="shared" si="240"/>
        <v>3</v>
      </c>
      <c r="H1284" s="46">
        <f t="shared" si="233"/>
        <v>0.19281196976708315</v>
      </c>
      <c r="I1284" s="46">
        <f t="shared" si="234"/>
        <v>0.7429173736438891</v>
      </c>
      <c r="J1284" s="42">
        <f t="shared" si="241"/>
        <v>1800.0000000000002</v>
      </c>
      <c r="K1284" s="42">
        <f t="shared" si="242"/>
        <v>6935.5199999999995</v>
      </c>
      <c r="L1284" s="43">
        <f t="shared" si="243"/>
        <v>7500000</v>
      </c>
      <c r="M1284" s="157">
        <f t="shared" si="244"/>
        <v>28898000</v>
      </c>
      <c r="N1284" s="157">
        <f t="shared" si="235"/>
        <v>2500000</v>
      </c>
      <c r="O1284" s="158">
        <f t="shared" si="236"/>
        <v>600</v>
      </c>
      <c r="P1284" s="42"/>
    </row>
    <row r="1285" spans="1:16" x14ac:dyDescent="0.2">
      <c r="A1285" s="156">
        <v>1277</v>
      </c>
      <c r="B1285" s="157">
        <v>23666000</v>
      </c>
      <c r="C1285" s="42">
        <v>4496.54</v>
      </c>
      <c r="D1285" s="43">
        <f t="shared" si="237"/>
        <v>2500000</v>
      </c>
      <c r="E1285" s="43">
        <f t="shared" si="238"/>
        <v>3</v>
      </c>
      <c r="F1285" s="43">
        <f t="shared" si="239"/>
        <v>10000000</v>
      </c>
      <c r="G1285" s="43">
        <f t="shared" si="240"/>
        <v>3</v>
      </c>
      <c r="H1285" s="46">
        <f t="shared" si="233"/>
        <v>0.31691033550240849</v>
      </c>
      <c r="I1285" s="46">
        <f t="shared" si="234"/>
        <v>0.57745288599678868</v>
      </c>
      <c r="J1285" s="42">
        <f t="shared" si="241"/>
        <v>1424.9999999999998</v>
      </c>
      <c r="K1285" s="42">
        <f t="shared" si="242"/>
        <v>2596.54</v>
      </c>
      <c r="L1285" s="43">
        <f t="shared" si="243"/>
        <v>7499999.9999999991</v>
      </c>
      <c r="M1285" s="157">
        <f t="shared" si="244"/>
        <v>13666000</v>
      </c>
      <c r="N1285" s="157">
        <f t="shared" si="235"/>
        <v>2500000</v>
      </c>
      <c r="O1285" s="158">
        <f t="shared" si="236"/>
        <v>475</v>
      </c>
      <c r="P1285" s="42"/>
    </row>
    <row r="1286" spans="1:16" x14ac:dyDescent="0.2">
      <c r="A1286" s="156">
        <v>1278</v>
      </c>
      <c r="B1286" s="157">
        <v>40000000</v>
      </c>
      <c r="C1286" s="42">
        <v>4800</v>
      </c>
      <c r="D1286" s="43">
        <f t="shared" si="237"/>
        <v>2500000</v>
      </c>
      <c r="E1286" s="43">
        <f t="shared" si="238"/>
        <v>3</v>
      </c>
      <c r="F1286" s="43">
        <f t="shared" si="239"/>
        <v>10000000</v>
      </c>
      <c r="G1286" s="43">
        <f t="shared" si="240"/>
        <v>3</v>
      </c>
      <c r="H1286" s="46">
        <f t="shared" si="233"/>
        <v>0.1875</v>
      </c>
      <c r="I1286" s="46">
        <f t="shared" si="234"/>
        <v>0.75</v>
      </c>
      <c r="J1286" s="42">
        <f t="shared" si="241"/>
        <v>900</v>
      </c>
      <c r="K1286" s="42">
        <f t="shared" si="242"/>
        <v>3600</v>
      </c>
      <c r="L1286" s="43">
        <f t="shared" si="243"/>
        <v>7500000</v>
      </c>
      <c r="M1286" s="157">
        <f t="shared" si="244"/>
        <v>30000000</v>
      </c>
      <c r="N1286" s="157">
        <f t="shared" si="235"/>
        <v>2500000</v>
      </c>
      <c r="O1286" s="158">
        <f t="shared" si="236"/>
        <v>300</v>
      </c>
      <c r="P1286" s="42"/>
    </row>
    <row r="1287" spans="1:16" x14ac:dyDescent="0.2">
      <c r="A1287" s="156">
        <v>1279</v>
      </c>
      <c r="B1287" s="157">
        <v>6277000</v>
      </c>
      <c r="C1287" s="42">
        <v>1067.0899999999999</v>
      </c>
      <c r="D1287" s="43">
        <f t="shared" si="237"/>
        <v>2500000</v>
      </c>
      <c r="E1287" s="43">
        <f t="shared" si="238"/>
        <v>3</v>
      </c>
      <c r="F1287" s="43">
        <f t="shared" si="239"/>
        <v>10000000</v>
      </c>
      <c r="G1287" s="43">
        <f t="shared" si="240"/>
        <v>3</v>
      </c>
      <c r="H1287" s="46">
        <f t="shared" si="233"/>
        <v>0.6017205671499124</v>
      </c>
      <c r="I1287" s="46">
        <f t="shared" si="234"/>
        <v>0</v>
      </c>
      <c r="J1287" s="42">
        <f t="shared" si="241"/>
        <v>642.08999999999992</v>
      </c>
      <c r="K1287" s="42">
        <f t="shared" si="242"/>
        <v>0</v>
      </c>
      <c r="L1287" s="43">
        <f t="shared" si="243"/>
        <v>3777000</v>
      </c>
      <c r="M1287" s="157">
        <f t="shared" si="244"/>
        <v>0</v>
      </c>
      <c r="N1287" s="157">
        <f t="shared" si="235"/>
        <v>2500000</v>
      </c>
      <c r="O1287" s="158">
        <f t="shared" si="236"/>
        <v>425</v>
      </c>
      <c r="P1287" s="42"/>
    </row>
    <row r="1288" spans="1:16" x14ac:dyDescent="0.2">
      <c r="A1288" s="156">
        <v>1280</v>
      </c>
      <c r="B1288" s="157">
        <v>877000</v>
      </c>
      <c r="C1288" s="42">
        <v>140.32</v>
      </c>
      <c r="D1288" s="43">
        <f t="shared" si="237"/>
        <v>2500000</v>
      </c>
      <c r="E1288" s="43">
        <f t="shared" si="238"/>
        <v>3</v>
      </c>
      <c r="F1288" s="43">
        <f t="shared" si="239"/>
        <v>10000000</v>
      </c>
      <c r="G1288" s="43">
        <f t="shared" si="240"/>
        <v>3</v>
      </c>
      <c r="H1288" s="46">
        <f t="shared" si="233"/>
        <v>0</v>
      </c>
      <c r="I1288" s="46">
        <f t="shared" si="234"/>
        <v>0</v>
      </c>
      <c r="J1288" s="42">
        <f t="shared" si="241"/>
        <v>0</v>
      </c>
      <c r="K1288" s="42">
        <f t="shared" si="242"/>
        <v>0</v>
      </c>
      <c r="L1288" s="43">
        <f t="shared" si="243"/>
        <v>0</v>
      </c>
      <c r="M1288" s="157">
        <f t="shared" si="244"/>
        <v>0</v>
      </c>
      <c r="N1288" s="157">
        <f t="shared" si="235"/>
        <v>877000</v>
      </c>
      <c r="O1288" s="158">
        <f t="shared" si="236"/>
        <v>140.32</v>
      </c>
      <c r="P1288" s="42"/>
    </row>
    <row r="1289" spans="1:16" x14ac:dyDescent="0.2">
      <c r="A1289" s="156">
        <v>1281</v>
      </c>
      <c r="B1289" s="157">
        <v>11730000</v>
      </c>
      <c r="C1289" s="42">
        <v>2346</v>
      </c>
      <c r="D1289" s="43">
        <f t="shared" si="237"/>
        <v>2500000</v>
      </c>
      <c r="E1289" s="43">
        <f t="shared" si="238"/>
        <v>3</v>
      </c>
      <c r="F1289" s="43">
        <f t="shared" si="239"/>
        <v>10000000</v>
      </c>
      <c r="G1289" s="43">
        <f t="shared" si="240"/>
        <v>3</v>
      </c>
      <c r="H1289" s="46">
        <f t="shared" ref="H1289:H1352" si="245">MAX(0,MIN(E1289*D1289,B1289-D1289))/B1289</f>
        <v>0.63938618925831203</v>
      </c>
      <c r="I1289" s="46">
        <f t="shared" ref="I1289:I1352" si="246">MAX(0,MIN(G1289*F1289,B1289-SUM(D1289,E1289*D1289)))/B1289</f>
        <v>0.1474850809889173</v>
      </c>
      <c r="J1289" s="42">
        <f t="shared" si="241"/>
        <v>1500</v>
      </c>
      <c r="K1289" s="42">
        <f t="shared" si="242"/>
        <v>346</v>
      </c>
      <c r="L1289" s="43">
        <f t="shared" si="243"/>
        <v>7500000</v>
      </c>
      <c r="M1289" s="157">
        <f t="shared" si="244"/>
        <v>1730000</v>
      </c>
      <c r="N1289" s="157">
        <f t="shared" ref="N1289:N1352" si="247">B1289-SUM(L1289:M1289)</f>
        <v>2500000</v>
      </c>
      <c r="O1289" s="158">
        <f t="shared" ref="O1289:O1352" si="248">C1289-SUM(J1289:K1289)</f>
        <v>500</v>
      </c>
      <c r="P1289" s="42"/>
    </row>
    <row r="1290" spans="1:16" x14ac:dyDescent="0.2">
      <c r="A1290" s="156">
        <v>1282</v>
      </c>
      <c r="B1290" s="157">
        <v>7226000</v>
      </c>
      <c r="C1290" s="42">
        <v>1156.1600000000001</v>
      </c>
      <c r="D1290" s="43">
        <f t="shared" ref="D1290:D1353" si="249">D1289</f>
        <v>2500000</v>
      </c>
      <c r="E1290" s="43">
        <f t="shared" ref="E1290:E1353" si="250">E1289</f>
        <v>3</v>
      </c>
      <c r="F1290" s="43">
        <f t="shared" ref="F1290:F1353" si="251">F1289</f>
        <v>10000000</v>
      </c>
      <c r="G1290" s="43">
        <f t="shared" ref="G1290:G1353" si="252">G1289</f>
        <v>3</v>
      </c>
      <c r="H1290" s="46">
        <f t="shared" si="245"/>
        <v>0.65402712427345699</v>
      </c>
      <c r="I1290" s="46">
        <f t="shared" si="246"/>
        <v>0</v>
      </c>
      <c r="J1290" s="42">
        <f t="shared" ref="J1290:J1353" si="253">+H1290*$C1290</f>
        <v>756.16000000000008</v>
      </c>
      <c r="K1290" s="42">
        <f t="shared" ref="K1290:K1353" si="254">+I1290*$C1290</f>
        <v>0</v>
      </c>
      <c r="L1290" s="43">
        <f t="shared" ref="L1290:L1353" si="255">H1290*B1290</f>
        <v>4726000</v>
      </c>
      <c r="M1290" s="157">
        <f t="shared" si="244"/>
        <v>0</v>
      </c>
      <c r="N1290" s="157">
        <f t="shared" si="247"/>
        <v>2500000</v>
      </c>
      <c r="O1290" s="158">
        <f t="shared" si="248"/>
        <v>400</v>
      </c>
      <c r="P1290" s="42"/>
    </row>
    <row r="1291" spans="1:16" x14ac:dyDescent="0.2">
      <c r="A1291" s="156">
        <v>1283</v>
      </c>
      <c r="B1291" s="157">
        <v>40000000</v>
      </c>
      <c r="C1291" s="42">
        <v>4800</v>
      </c>
      <c r="D1291" s="43">
        <f t="shared" si="249"/>
        <v>2500000</v>
      </c>
      <c r="E1291" s="43">
        <f t="shared" si="250"/>
        <v>3</v>
      </c>
      <c r="F1291" s="43">
        <f t="shared" si="251"/>
        <v>10000000</v>
      </c>
      <c r="G1291" s="43">
        <f t="shared" si="252"/>
        <v>3</v>
      </c>
      <c r="H1291" s="46">
        <f t="shared" si="245"/>
        <v>0.1875</v>
      </c>
      <c r="I1291" s="46">
        <f t="shared" si="246"/>
        <v>0.75</v>
      </c>
      <c r="J1291" s="42">
        <f t="shared" si="253"/>
        <v>900</v>
      </c>
      <c r="K1291" s="42">
        <f t="shared" si="254"/>
        <v>3600</v>
      </c>
      <c r="L1291" s="43">
        <f t="shared" si="255"/>
        <v>7500000</v>
      </c>
      <c r="M1291" s="157">
        <f t="shared" si="244"/>
        <v>30000000</v>
      </c>
      <c r="N1291" s="157">
        <f t="shared" si="247"/>
        <v>2500000</v>
      </c>
      <c r="O1291" s="158">
        <f t="shared" si="248"/>
        <v>300</v>
      </c>
      <c r="P1291" s="42"/>
    </row>
    <row r="1292" spans="1:16" x14ac:dyDescent="0.2">
      <c r="A1292" s="156">
        <v>1284</v>
      </c>
      <c r="B1292" s="157">
        <v>15420000</v>
      </c>
      <c r="C1292" s="42">
        <v>4163.3999999999996</v>
      </c>
      <c r="D1292" s="43">
        <f t="shared" si="249"/>
        <v>2500000</v>
      </c>
      <c r="E1292" s="43">
        <f t="shared" si="250"/>
        <v>3</v>
      </c>
      <c r="F1292" s="43">
        <f t="shared" si="251"/>
        <v>10000000</v>
      </c>
      <c r="G1292" s="43">
        <f t="shared" si="252"/>
        <v>3</v>
      </c>
      <c r="H1292" s="46">
        <f t="shared" si="245"/>
        <v>0.48638132295719844</v>
      </c>
      <c r="I1292" s="46">
        <f t="shared" si="246"/>
        <v>0.35149156939040205</v>
      </c>
      <c r="J1292" s="42">
        <f t="shared" si="253"/>
        <v>2024.9999999999998</v>
      </c>
      <c r="K1292" s="42">
        <f t="shared" si="254"/>
        <v>1463.3999999999999</v>
      </c>
      <c r="L1292" s="43">
        <f t="shared" si="255"/>
        <v>7500000</v>
      </c>
      <c r="M1292" s="157">
        <f t="shared" si="244"/>
        <v>5420000</v>
      </c>
      <c r="N1292" s="157">
        <f t="shared" si="247"/>
        <v>2500000</v>
      </c>
      <c r="O1292" s="158">
        <f t="shared" si="248"/>
        <v>675</v>
      </c>
      <c r="P1292" s="42"/>
    </row>
    <row r="1293" spans="1:16" x14ac:dyDescent="0.2">
      <c r="A1293" s="156">
        <v>1285</v>
      </c>
      <c r="B1293" s="157">
        <v>800000</v>
      </c>
      <c r="C1293" s="42">
        <v>216</v>
      </c>
      <c r="D1293" s="43">
        <f t="shared" si="249"/>
        <v>2500000</v>
      </c>
      <c r="E1293" s="43">
        <f t="shared" si="250"/>
        <v>3</v>
      </c>
      <c r="F1293" s="43">
        <f t="shared" si="251"/>
        <v>10000000</v>
      </c>
      <c r="G1293" s="43">
        <f t="shared" si="252"/>
        <v>3</v>
      </c>
      <c r="H1293" s="46">
        <f t="shared" si="245"/>
        <v>0</v>
      </c>
      <c r="I1293" s="46">
        <f t="shared" si="246"/>
        <v>0</v>
      </c>
      <c r="J1293" s="42">
        <f t="shared" si="253"/>
        <v>0</v>
      </c>
      <c r="K1293" s="42">
        <f t="shared" si="254"/>
        <v>0</v>
      </c>
      <c r="L1293" s="43">
        <f t="shared" si="255"/>
        <v>0</v>
      </c>
      <c r="M1293" s="157">
        <f t="shared" si="244"/>
        <v>0</v>
      </c>
      <c r="N1293" s="157">
        <f t="shared" si="247"/>
        <v>800000</v>
      </c>
      <c r="O1293" s="158">
        <f t="shared" si="248"/>
        <v>216</v>
      </c>
      <c r="P1293" s="42"/>
    </row>
    <row r="1294" spans="1:16" x14ac:dyDescent="0.2">
      <c r="A1294" s="156">
        <v>1286</v>
      </c>
      <c r="B1294" s="157">
        <v>8644000</v>
      </c>
      <c r="C1294" s="42">
        <v>1123.72</v>
      </c>
      <c r="D1294" s="43">
        <f t="shared" si="249"/>
        <v>2500000</v>
      </c>
      <c r="E1294" s="43">
        <f t="shared" si="250"/>
        <v>3</v>
      </c>
      <c r="F1294" s="43">
        <f t="shared" si="251"/>
        <v>10000000</v>
      </c>
      <c r="G1294" s="43">
        <f t="shared" si="252"/>
        <v>3</v>
      </c>
      <c r="H1294" s="46">
        <f t="shared" si="245"/>
        <v>0.71078204534937528</v>
      </c>
      <c r="I1294" s="46">
        <f t="shared" si="246"/>
        <v>0</v>
      </c>
      <c r="J1294" s="42">
        <f t="shared" si="253"/>
        <v>798.72</v>
      </c>
      <c r="K1294" s="42">
        <f t="shared" si="254"/>
        <v>0</v>
      </c>
      <c r="L1294" s="43">
        <f t="shared" si="255"/>
        <v>6144000</v>
      </c>
      <c r="M1294" s="157">
        <f t="shared" si="244"/>
        <v>0</v>
      </c>
      <c r="N1294" s="157">
        <f t="shared" si="247"/>
        <v>2500000</v>
      </c>
      <c r="O1294" s="158">
        <f t="shared" si="248"/>
        <v>325</v>
      </c>
      <c r="P1294" s="42"/>
    </row>
    <row r="1295" spans="1:16" x14ac:dyDescent="0.2">
      <c r="A1295" s="156">
        <v>1287</v>
      </c>
      <c r="B1295" s="157">
        <v>6803000</v>
      </c>
      <c r="C1295" s="42">
        <v>1292.57</v>
      </c>
      <c r="D1295" s="43">
        <f t="shared" si="249"/>
        <v>2500000</v>
      </c>
      <c r="E1295" s="43">
        <f t="shared" si="250"/>
        <v>3</v>
      </c>
      <c r="F1295" s="43">
        <f t="shared" si="251"/>
        <v>10000000</v>
      </c>
      <c r="G1295" s="43">
        <f t="shared" si="252"/>
        <v>3</v>
      </c>
      <c r="H1295" s="46">
        <f t="shared" si="245"/>
        <v>0.63251506688225778</v>
      </c>
      <c r="I1295" s="46">
        <f t="shared" si="246"/>
        <v>0</v>
      </c>
      <c r="J1295" s="42">
        <f t="shared" si="253"/>
        <v>817.56999999999994</v>
      </c>
      <c r="K1295" s="42">
        <f t="shared" si="254"/>
        <v>0</v>
      </c>
      <c r="L1295" s="43">
        <f t="shared" si="255"/>
        <v>4303000</v>
      </c>
      <c r="M1295" s="157">
        <f t="shared" si="244"/>
        <v>0</v>
      </c>
      <c r="N1295" s="157">
        <f t="shared" si="247"/>
        <v>2500000</v>
      </c>
      <c r="O1295" s="158">
        <f t="shared" si="248"/>
        <v>475</v>
      </c>
      <c r="P1295" s="42"/>
    </row>
    <row r="1296" spans="1:16" x14ac:dyDescent="0.2">
      <c r="A1296" s="156">
        <v>1288</v>
      </c>
      <c r="B1296" s="157">
        <v>16157000</v>
      </c>
      <c r="C1296" s="42">
        <v>3554.54</v>
      </c>
      <c r="D1296" s="43">
        <f t="shared" si="249"/>
        <v>2500000</v>
      </c>
      <c r="E1296" s="43">
        <f t="shared" si="250"/>
        <v>3</v>
      </c>
      <c r="F1296" s="43">
        <f t="shared" si="251"/>
        <v>10000000</v>
      </c>
      <c r="G1296" s="43">
        <f t="shared" si="252"/>
        <v>3</v>
      </c>
      <c r="H1296" s="46">
        <f t="shared" si="245"/>
        <v>0.46419508572135915</v>
      </c>
      <c r="I1296" s="46">
        <f t="shared" si="246"/>
        <v>0.3810732190381878</v>
      </c>
      <c r="J1296" s="42">
        <f t="shared" si="253"/>
        <v>1650</v>
      </c>
      <c r="K1296" s="42">
        <f t="shared" si="254"/>
        <v>1354.54</v>
      </c>
      <c r="L1296" s="43">
        <f t="shared" si="255"/>
        <v>7500000</v>
      </c>
      <c r="M1296" s="157">
        <f t="shared" si="244"/>
        <v>6157000</v>
      </c>
      <c r="N1296" s="157">
        <f t="shared" si="247"/>
        <v>2500000</v>
      </c>
      <c r="O1296" s="158">
        <f t="shared" si="248"/>
        <v>550</v>
      </c>
      <c r="P1296" s="42"/>
    </row>
    <row r="1297" spans="1:16" x14ac:dyDescent="0.2">
      <c r="A1297" s="156">
        <v>1289</v>
      </c>
      <c r="B1297" s="157">
        <v>39996000</v>
      </c>
      <c r="C1297" s="42">
        <v>6799.32</v>
      </c>
      <c r="D1297" s="43">
        <f t="shared" si="249"/>
        <v>2500000</v>
      </c>
      <c r="E1297" s="43">
        <f t="shared" si="250"/>
        <v>3</v>
      </c>
      <c r="F1297" s="43">
        <f t="shared" si="251"/>
        <v>10000000</v>
      </c>
      <c r="G1297" s="43">
        <f t="shared" si="252"/>
        <v>3</v>
      </c>
      <c r="H1297" s="46">
        <f t="shared" si="245"/>
        <v>0.18751875187518752</v>
      </c>
      <c r="I1297" s="46">
        <f t="shared" si="246"/>
        <v>0.74997499749974994</v>
      </c>
      <c r="J1297" s="42">
        <f t="shared" si="253"/>
        <v>1275</v>
      </c>
      <c r="K1297" s="42">
        <f t="shared" si="254"/>
        <v>5099.32</v>
      </c>
      <c r="L1297" s="43">
        <f t="shared" si="255"/>
        <v>7500000</v>
      </c>
      <c r="M1297" s="157">
        <f t="shared" si="244"/>
        <v>29996000</v>
      </c>
      <c r="N1297" s="157">
        <f t="shared" si="247"/>
        <v>2500000</v>
      </c>
      <c r="O1297" s="158">
        <f t="shared" si="248"/>
        <v>425</v>
      </c>
      <c r="P1297" s="42"/>
    </row>
    <row r="1298" spans="1:16" x14ac:dyDescent="0.2">
      <c r="A1298" s="156">
        <v>1290</v>
      </c>
      <c r="B1298" s="157">
        <v>947000</v>
      </c>
      <c r="C1298" s="42">
        <v>208.34</v>
      </c>
      <c r="D1298" s="43">
        <f t="shared" si="249"/>
        <v>2500000</v>
      </c>
      <c r="E1298" s="43">
        <f t="shared" si="250"/>
        <v>3</v>
      </c>
      <c r="F1298" s="43">
        <f t="shared" si="251"/>
        <v>10000000</v>
      </c>
      <c r="G1298" s="43">
        <f t="shared" si="252"/>
        <v>3</v>
      </c>
      <c r="H1298" s="46">
        <f t="shared" si="245"/>
        <v>0</v>
      </c>
      <c r="I1298" s="46">
        <f t="shared" si="246"/>
        <v>0</v>
      </c>
      <c r="J1298" s="42">
        <f t="shared" si="253"/>
        <v>0</v>
      </c>
      <c r="K1298" s="42">
        <f t="shared" si="254"/>
        <v>0</v>
      </c>
      <c r="L1298" s="43">
        <f t="shared" si="255"/>
        <v>0</v>
      </c>
      <c r="M1298" s="157">
        <f t="shared" si="244"/>
        <v>0</v>
      </c>
      <c r="N1298" s="157">
        <f t="shared" si="247"/>
        <v>947000</v>
      </c>
      <c r="O1298" s="158">
        <f t="shared" si="248"/>
        <v>208.34</v>
      </c>
      <c r="P1298" s="42"/>
    </row>
    <row r="1299" spans="1:16" x14ac:dyDescent="0.2">
      <c r="A1299" s="156">
        <v>1291</v>
      </c>
      <c r="B1299" s="157">
        <v>2423000</v>
      </c>
      <c r="C1299" s="42">
        <v>339.22</v>
      </c>
      <c r="D1299" s="43">
        <f t="shared" si="249"/>
        <v>2500000</v>
      </c>
      <c r="E1299" s="43">
        <f t="shared" si="250"/>
        <v>3</v>
      </c>
      <c r="F1299" s="43">
        <f t="shared" si="251"/>
        <v>10000000</v>
      </c>
      <c r="G1299" s="43">
        <f t="shared" si="252"/>
        <v>3</v>
      </c>
      <c r="H1299" s="46">
        <f t="shared" si="245"/>
        <v>0</v>
      </c>
      <c r="I1299" s="46">
        <f t="shared" si="246"/>
        <v>0</v>
      </c>
      <c r="J1299" s="42">
        <f t="shared" si="253"/>
        <v>0</v>
      </c>
      <c r="K1299" s="42">
        <f t="shared" si="254"/>
        <v>0</v>
      </c>
      <c r="L1299" s="43">
        <f t="shared" si="255"/>
        <v>0</v>
      </c>
      <c r="M1299" s="157">
        <f t="shared" si="244"/>
        <v>0</v>
      </c>
      <c r="N1299" s="157">
        <f t="shared" si="247"/>
        <v>2423000</v>
      </c>
      <c r="O1299" s="158">
        <f t="shared" si="248"/>
        <v>339.22</v>
      </c>
      <c r="P1299" s="42"/>
    </row>
    <row r="1300" spans="1:16" x14ac:dyDescent="0.2">
      <c r="A1300" s="156">
        <v>1292</v>
      </c>
      <c r="B1300" s="157">
        <v>800000</v>
      </c>
      <c r="C1300" s="42">
        <v>144</v>
      </c>
      <c r="D1300" s="43">
        <f t="shared" si="249"/>
        <v>2500000</v>
      </c>
      <c r="E1300" s="43">
        <f t="shared" si="250"/>
        <v>3</v>
      </c>
      <c r="F1300" s="43">
        <f t="shared" si="251"/>
        <v>10000000</v>
      </c>
      <c r="G1300" s="43">
        <f t="shared" si="252"/>
        <v>3</v>
      </c>
      <c r="H1300" s="46">
        <f t="shared" si="245"/>
        <v>0</v>
      </c>
      <c r="I1300" s="46">
        <f t="shared" si="246"/>
        <v>0</v>
      </c>
      <c r="J1300" s="42">
        <f t="shared" si="253"/>
        <v>0</v>
      </c>
      <c r="K1300" s="42">
        <f t="shared" si="254"/>
        <v>0</v>
      </c>
      <c r="L1300" s="43">
        <f t="shared" si="255"/>
        <v>0</v>
      </c>
      <c r="M1300" s="157">
        <f t="shared" si="244"/>
        <v>0</v>
      </c>
      <c r="N1300" s="157">
        <f t="shared" si="247"/>
        <v>800000</v>
      </c>
      <c r="O1300" s="158">
        <f t="shared" si="248"/>
        <v>144</v>
      </c>
      <c r="P1300" s="42"/>
    </row>
    <row r="1301" spans="1:16" x14ac:dyDescent="0.2">
      <c r="A1301" s="156">
        <v>1293</v>
      </c>
      <c r="B1301" s="157">
        <v>36687000</v>
      </c>
      <c r="C1301" s="42">
        <v>5136.18</v>
      </c>
      <c r="D1301" s="43">
        <f t="shared" si="249"/>
        <v>2500000</v>
      </c>
      <c r="E1301" s="43">
        <f t="shared" si="250"/>
        <v>3</v>
      </c>
      <c r="F1301" s="43">
        <f t="shared" si="251"/>
        <v>10000000</v>
      </c>
      <c r="G1301" s="43">
        <f t="shared" si="252"/>
        <v>3</v>
      </c>
      <c r="H1301" s="46">
        <f t="shared" si="245"/>
        <v>0.20443208766047918</v>
      </c>
      <c r="I1301" s="46">
        <f t="shared" si="246"/>
        <v>0.72742388311936113</v>
      </c>
      <c r="J1301" s="42">
        <f t="shared" si="253"/>
        <v>1050</v>
      </c>
      <c r="K1301" s="42">
        <f t="shared" si="254"/>
        <v>3736.1800000000003</v>
      </c>
      <c r="L1301" s="43">
        <f t="shared" si="255"/>
        <v>7500000</v>
      </c>
      <c r="M1301" s="157">
        <f t="shared" si="244"/>
        <v>26687000</v>
      </c>
      <c r="N1301" s="157">
        <f t="shared" si="247"/>
        <v>2500000</v>
      </c>
      <c r="O1301" s="158">
        <f t="shared" si="248"/>
        <v>350</v>
      </c>
      <c r="P1301" s="42"/>
    </row>
    <row r="1302" spans="1:16" x14ac:dyDescent="0.2">
      <c r="A1302" s="156">
        <v>1294</v>
      </c>
      <c r="B1302" s="157">
        <v>2047000</v>
      </c>
      <c r="C1302" s="42">
        <v>593.63</v>
      </c>
      <c r="D1302" s="43">
        <f t="shared" si="249"/>
        <v>2500000</v>
      </c>
      <c r="E1302" s="43">
        <f t="shared" si="250"/>
        <v>3</v>
      </c>
      <c r="F1302" s="43">
        <f t="shared" si="251"/>
        <v>10000000</v>
      </c>
      <c r="G1302" s="43">
        <f t="shared" si="252"/>
        <v>3</v>
      </c>
      <c r="H1302" s="46">
        <f t="shared" si="245"/>
        <v>0</v>
      </c>
      <c r="I1302" s="46">
        <f t="shared" si="246"/>
        <v>0</v>
      </c>
      <c r="J1302" s="42">
        <f t="shared" si="253"/>
        <v>0</v>
      </c>
      <c r="K1302" s="42">
        <f t="shared" si="254"/>
        <v>0</v>
      </c>
      <c r="L1302" s="43">
        <f t="shared" si="255"/>
        <v>0</v>
      </c>
      <c r="M1302" s="157">
        <f t="shared" si="244"/>
        <v>0</v>
      </c>
      <c r="N1302" s="157">
        <f t="shared" si="247"/>
        <v>2047000</v>
      </c>
      <c r="O1302" s="158">
        <f t="shared" si="248"/>
        <v>593.63</v>
      </c>
      <c r="P1302" s="42"/>
    </row>
    <row r="1303" spans="1:16" x14ac:dyDescent="0.2">
      <c r="A1303" s="156">
        <v>1295</v>
      </c>
      <c r="B1303" s="157">
        <v>3185000</v>
      </c>
      <c r="C1303" s="42">
        <v>732.55</v>
      </c>
      <c r="D1303" s="43">
        <f t="shared" si="249"/>
        <v>2500000</v>
      </c>
      <c r="E1303" s="43">
        <f t="shared" si="250"/>
        <v>3</v>
      </c>
      <c r="F1303" s="43">
        <f t="shared" si="251"/>
        <v>10000000</v>
      </c>
      <c r="G1303" s="43">
        <f t="shared" si="252"/>
        <v>3</v>
      </c>
      <c r="H1303" s="46">
        <f t="shared" si="245"/>
        <v>0.21507064364207221</v>
      </c>
      <c r="I1303" s="46">
        <f t="shared" si="246"/>
        <v>0</v>
      </c>
      <c r="J1303" s="42">
        <f t="shared" si="253"/>
        <v>157.54999999999998</v>
      </c>
      <c r="K1303" s="42">
        <f t="shared" si="254"/>
        <v>0</v>
      </c>
      <c r="L1303" s="43">
        <f t="shared" si="255"/>
        <v>685000</v>
      </c>
      <c r="M1303" s="157">
        <f t="shared" si="244"/>
        <v>0</v>
      </c>
      <c r="N1303" s="157">
        <f t="shared" si="247"/>
        <v>2500000</v>
      </c>
      <c r="O1303" s="158">
        <f t="shared" si="248"/>
        <v>575</v>
      </c>
      <c r="P1303" s="42"/>
    </row>
    <row r="1304" spans="1:16" x14ac:dyDescent="0.2">
      <c r="A1304" s="156">
        <v>1296</v>
      </c>
      <c r="B1304" s="157">
        <v>40000000</v>
      </c>
      <c r="C1304" s="42">
        <v>9200</v>
      </c>
      <c r="D1304" s="43">
        <f t="shared" si="249"/>
        <v>2500000</v>
      </c>
      <c r="E1304" s="43">
        <f t="shared" si="250"/>
        <v>3</v>
      </c>
      <c r="F1304" s="43">
        <f t="shared" si="251"/>
        <v>10000000</v>
      </c>
      <c r="G1304" s="43">
        <f t="shared" si="252"/>
        <v>3</v>
      </c>
      <c r="H1304" s="46">
        <f t="shared" si="245"/>
        <v>0.1875</v>
      </c>
      <c r="I1304" s="46">
        <f t="shared" si="246"/>
        <v>0.75</v>
      </c>
      <c r="J1304" s="42">
        <f t="shared" si="253"/>
        <v>1725</v>
      </c>
      <c r="K1304" s="42">
        <f t="shared" si="254"/>
        <v>6900</v>
      </c>
      <c r="L1304" s="43">
        <f t="shared" si="255"/>
        <v>7500000</v>
      </c>
      <c r="M1304" s="157">
        <f t="shared" si="244"/>
        <v>30000000</v>
      </c>
      <c r="N1304" s="157">
        <f t="shared" si="247"/>
        <v>2500000</v>
      </c>
      <c r="O1304" s="158">
        <f t="shared" si="248"/>
        <v>575</v>
      </c>
      <c r="P1304" s="42"/>
    </row>
    <row r="1305" spans="1:16" x14ac:dyDescent="0.2">
      <c r="A1305" s="156">
        <v>1297</v>
      </c>
      <c r="B1305" s="157">
        <v>2955000</v>
      </c>
      <c r="C1305" s="42">
        <v>827.4</v>
      </c>
      <c r="D1305" s="43">
        <f t="shared" si="249"/>
        <v>2500000</v>
      </c>
      <c r="E1305" s="43">
        <f t="shared" si="250"/>
        <v>3</v>
      </c>
      <c r="F1305" s="43">
        <f t="shared" si="251"/>
        <v>10000000</v>
      </c>
      <c r="G1305" s="43">
        <f t="shared" si="252"/>
        <v>3</v>
      </c>
      <c r="H1305" s="46">
        <f t="shared" si="245"/>
        <v>0.15397631133671744</v>
      </c>
      <c r="I1305" s="46">
        <f t="shared" si="246"/>
        <v>0</v>
      </c>
      <c r="J1305" s="42">
        <f t="shared" si="253"/>
        <v>127.4</v>
      </c>
      <c r="K1305" s="42">
        <f t="shared" si="254"/>
        <v>0</v>
      </c>
      <c r="L1305" s="43">
        <f t="shared" si="255"/>
        <v>455000</v>
      </c>
      <c r="M1305" s="157">
        <f t="shared" ref="M1305:M1368" si="256">I1305*$B1305</f>
        <v>0</v>
      </c>
      <c r="N1305" s="157">
        <f t="shared" si="247"/>
        <v>2500000</v>
      </c>
      <c r="O1305" s="158">
        <f t="shared" si="248"/>
        <v>700</v>
      </c>
      <c r="P1305" s="42"/>
    </row>
    <row r="1306" spans="1:16" x14ac:dyDescent="0.2">
      <c r="A1306" s="156">
        <v>1298</v>
      </c>
      <c r="B1306" s="157">
        <v>800000</v>
      </c>
      <c r="C1306" s="42">
        <v>248</v>
      </c>
      <c r="D1306" s="43">
        <f t="shared" si="249"/>
        <v>2500000</v>
      </c>
      <c r="E1306" s="43">
        <f t="shared" si="250"/>
        <v>3</v>
      </c>
      <c r="F1306" s="43">
        <f t="shared" si="251"/>
        <v>10000000</v>
      </c>
      <c r="G1306" s="43">
        <f t="shared" si="252"/>
        <v>3</v>
      </c>
      <c r="H1306" s="46">
        <f t="shared" si="245"/>
        <v>0</v>
      </c>
      <c r="I1306" s="46">
        <f t="shared" si="246"/>
        <v>0</v>
      </c>
      <c r="J1306" s="42">
        <f t="shared" si="253"/>
        <v>0</v>
      </c>
      <c r="K1306" s="42">
        <f t="shared" si="254"/>
        <v>0</v>
      </c>
      <c r="L1306" s="43">
        <f t="shared" si="255"/>
        <v>0</v>
      </c>
      <c r="M1306" s="157">
        <f t="shared" si="256"/>
        <v>0</v>
      </c>
      <c r="N1306" s="157">
        <f t="shared" si="247"/>
        <v>800000</v>
      </c>
      <c r="O1306" s="158">
        <f t="shared" si="248"/>
        <v>248</v>
      </c>
      <c r="P1306" s="42"/>
    </row>
    <row r="1307" spans="1:16" x14ac:dyDescent="0.2">
      <c r="A1307" s="156">
        <v>1299</v>
      </c>
      <c r="B1307" s="157">
        <v>1261000</v>
      </c>
      <c r="C1307" s="42">
        <v>201.76</v>
      </c>
      <c r="D1307" s="43">
        <f t="shared" si="249"/>
        <v>2500000</v>
      </c>
      <c r="E1307" s="43">
        <f t="shared" si="250"/>
        <v>3</v>
      </c>
      <c r="F1307" s="43">
        <f t="shared" si="251"/>
        <v>10000000</v>
      </c>
      <c r="G1307" s="43">
        <f t="shared" si="252"/>
        <v>3</v>
      </c>
      <c r="H1307" s="46">
        <f t="shared" si="245"/>
        <v>0</v>
      </c>
      <c r="I1307" s="46">
        <f t="shared" si="246"/>
        <v>0</v>
      </c>
      <c r="J1307" s="42">
        <f t="shared" si="253"/>
        <v>0</v>
      </c>
      <c r="K1307" s="42">
        <f t="shared" si="254"/>
        <v>0</v>
      </c>
      <c r="L1307" s="43">
        <f t="shared" si="255"/>
        <v>0</v>
      </c>
      <c r="M1307" s="157">
        <f t="shared" si="256"/>
        <v>0</v>
      </c>
      <c r="N1307" s="157">
        <f t="shared" si="247"/>
        <v>1261000</v>
      </c>
      <c r="O1307" s="158">
        <f t="shared" si="248"/>
        <v>201.76</v>
      </c>
      <c r="P1307" s="42"/>
    </row>
    <row r="1308" spans="1:16" x14ac:dyDescent="0.2">
      <c r="A1308" s="156">
        <v>1300</v>
      </c>
      <c r="B1308" s="157">
        <v>15068000</v>
      </c>
      <c r="C1308" s="42">
        <v>2561.56</v>
      </c>
      <c r="D1308" s="43">
        <f t="shared" si="249"/>
        <v>2500000</v>
      </c>
      <c r="E1308" s="43">
        <f t="shared" si="250"/>
        <v>3</v>
      </c>
      <c r="F1308" s="43">
        <f t="shared" si="251"/>
        <v>10000000</v>
      </c>
      <c r="G1308" s="43">
        <f t="shared" si="252"/>
        <v>3</v>
      </c>
      <c r="H1308" s="46">
        <f t="shared" si="245"/>
        <v>0.49774356251659146</v>
      </c>
      <c r="I1308" s="46">
        <f t="shared" si="246"/>
        <v>0.33634191664454471</v>
      </c>
      <c r="J1308" s="42">
        <f t="shared" si="253"/>
        <v>1275</v>
      </c>
      <c r="K1308" s="42">
        <f t="shared" si="254"/>
        <v>861.56</v>
      </c>
      <c r="L1308" s="43">
        <f t="shared" si="255"/>
        <v>7500000</v>
      </c>
      <c r="M1308" s="157">
        <f t="shared" si="256"/>
        <v>5068000</v>
      </c>
      <c r="N1308" s="157">
        <f t="shared" si="247"/>
        <v>2500000</v>
      </c>
      <c r="O1308" s="158">
        <f t="shared" si="248"/>
        <v>425</v>
      </c>
      <c r="P1308" s="42"/>
    </row>
    <row r="1309" spans="1:16" x14ac:dyDescent="0.2">
      <c r="A1309" s="156">
        <v>1301</v>
      </c>
      <c r="B1309" s="157">
        <v>9204000</v>
      </c>
      <c r="C1309" s="42">
        <v>2669.16</v>
      </c>
      <c r="D1309" s="43">
        <f t="shared" si="249"/>
        <v>2500000</v>
      </c>
      <c r="E1309" s="43">
        <f t="shared" si="250"/>
        <v>3</v>
      </c>
      <c r="F1309" s="43">
        <f t="shared" si="251"/>
        <v>10000000</v>
      </c>
      <c r="G1309" s="43">
        <f t="shared" si="252"/>
        <v>3</v>
      </c>
      <c r="H1309" s="46">
        <f t="shared" si="245"/>
        <v>0.72837896566710125</v>
      </c>
      <c r="I1309" s="46">
        <f t="shared" si="246"/>
        <v>0</v>
      </c>
      <c r="J1309" s="42">
        <f t="shared" si="253"/>
        <v>1944.1599999999999</v>
      </c>
      <c r="K1309" s="42">
        <f t="shared" si="254"/>
        <v>0</v>
      </c>
      <c r="L1309" s="43">
        <f t="shared" si="255"/>
        <v>6704000</v>
      </c>
      <c r="M1309" s="157">
        <f t="shared" si="256"/>
        <v>0</v>
      </c>
      <c r="N1309" s="157">
        <f t="shared" si="247"/>
        <v>2500000</v>
      </c>
      <c r="O1309" s="158">
        <f t="shared" si="248"/>
        <v>725</v>
      </c>
      <c r="P1309" s="42"/>
    </row>
    <row r="1310" spans="1:16" x14ac:dyDescent="0.2">
      <c r="A1310" s="156">
        <v>1302</v>
      </c>
      <c r="B1310" s="157">
        <v>18435000</v>
      </c>
      <c r="C1310" s="42">
        <v>2396.5500000000002</v>
      </c>
      <c r="D1310" s="43">
        <f t="shared" si="249"/>
        <v>2500000</v>
      </c>
      <c r="E1310" s="43">
        <f t="shared" si="250"/>
        <v>3</v>
      </c>
      <c r="F1310" s="43">
        <f t="shared" si="251"/>
        <v>10000000</v>
      </c>
      <c r="G1310" s="43">
        <f t="shared" si="252"/>
        <v>3</v>
      </c>
      <c r="H1310" s="46">
        <f t="shared" si="245"/>
        <v>0.40683482506102525</v>
      </c>
      <c r="I1310" s="46">
        <f t="shared" si="246"/>
        <v>0.45755356658529972</v>
      </c>
      <c r="J1310" s="42">
        <f t="shared" si="253"/>
        <v>975.00000000000011</v>
      </c>
      <c r="K1310" s="42">
        <f t="shared" si="254"/>
        <v>1096.5500000000002</v>
      </c>
      <c r="L1310" s="43">
        <f t="shared" si="255"/>
        <v>7500000.0000000009</v>
      </c>
      <c r="M1310" s="157">
        <f t="shared" si="256"/>
        <v>8435000</v>
      </c>
      <c r="N1310" s="157">
        <f t="shared" si="247"/>
        <v>2500000</v>
      </c>
      <c r="O1310" s="158">
        <f t="shared" si="248"/>
        <v>325</v>
      </c>
      <c r="P1310" s="42"/>
    </row>
    <row r="1311" spans="1:16" x14ac:dyDescent="0.2">
      <c r="A1311" s="156">
        <v>1303</v>
      </c>
      <c r="B1311" s="157">
        <v>30296000</v>
      </c>
      <c r="C1311" s="42">
        <v>9088.7999999999993</v>
      </c>
      <c r="D1311" s="43">
        <f t="shared" si="249"/>
        <v>2500000</v>
      </c>
      <c r="E1311" s="43">
        <f t="shared" si="250"/>
        <v>3</v>
      </c>
      <c r="F1311" s="43">
        <f t="shared" si="251"/>
        <v>10000000</v>
      </c>
      <c r="G1311" s="43">
        <f t="shared" si="252"/>
        <v>3</v>
      </c>
      <c r="H1311" s="46">
        <f t="shared" si="245"/>
        <v>0.24755743332453128</v>
      </c>
      <c r="I1311" s="46">
        <f t="shared" si="246"/>
        <v>0.66992342223395829</v>
      </c>
      <c r="J1311" s="42">
        <f t="shared" si="253"/>
        <v>2249.9999999999995</v>
      </c>
      <c r="K1311" s="42">
        <f t="shared" si="254"/>
        <v>6088.7999999999993</v>
      </c>
      <c r="L1311" s="43">
        <f t="shared" si="255"/>
        <v>7500000</v>
      </c>
      <c r="M1311" s="157">
        <f t="shared" si="256"/>
        <v>20296000</v>
      </c>
      <c r="N1311" s="157">
        <f t="shared" si="247"/>
        <v>2500000</v>
      </c>
      <c r="O1311" s="158">
        <f t="shared" si="248"/>
        <v>750</v>
      </c>
      <c r="P1311" s="42"/>
    </row>
    <row r="1312" spans="1:16" x14ac:dyDescent="0.2">
      <c r="A1312" s="156">
        <v>1304</v>
      </c>
      <c r="B1312" s="157">
        <v>33905000</v>
      </c>
      <c r="C1312" s="42">
        <v>9832.4500000000007</v>
      </c>
      <c r="D1312" s="43">
        <f t="shared" si="249"/>
        <v>2500000</v>
      </c>
      <c r="E1312" s="43">
        <f t="shared" si="250"/>
        <v>3</v>
      </c>
      <c r="F1312" s="43">
        <f t="shared" si="251"/>
        <v>10000000</v>
      </c>
      <c r="G1312" s="43">
        <f t="shared" si="252"/>
        <v>3</v>
      </c>
      <c r="H1312" s="46">
        <f t="shared" si="245"/>
        <v>0.2212063117534287</v>
      </c>
      <c r="I1312" s="46">
        <f t="shared" si="246"/>
        <v>0.7050582509954284</v>
      </c>
      <c r="J1312" s="42">
        <f t="shared" si="253"/>
        <v>2175</v>
      </c>
      <c r="K1312" s="42">
        <f t="shared" si="254"/>
        <v>6932.4500000000007</v>
      </c>
      <c r="L1312" s="43">
        <f t="shared" si="255"/>
        <v>7500000</v>
      </c>
      <c r="M1312" s="157">
        <f t="shared" si="256"/>
        <v>23905000</v>
      </c>
      <c r="N1312" s="157">
        <f t="shared" si="247"/>
        <v>2500000</v>
      </c>
      <c r="O1312" s="158">
        <f t="shared" si="248"/>
        <v>725</v>
      </c>
      <c r="P1312" s="42"/>
    </row>
    <row r="1313" spans="1:16" x14ac:dyDescent="0.2">
      <c r="A1313" s="156">
        <v>1305</v>
      </c>
      <c r="B1313" s="157">
        <v>7096000</v>
      </c>
      <c r="C1313" s="42">
        <v>922.48</v>
      </c>
      <c r="D1313" s="43">
        <f t="shared" si="249"/>
        <v>2500000</v>
      </c>
      <c r="E1313" s="43">
        <f t="shared" si="250"/>
        <v>3</v>
      </c>
      <c r="F1313" s="43">
        <f t="shared" si="251"/>
        <v>10000000</v>
      </c>
      <c r="G1313" s="43">
        <f t="shared" si="252"/>
        <v>3</v>
      </c>
      <c r="H1313" s="46">
        <f t="shared" si="245"/>
        <v>0.64768883878241268</v>
      </c>
      <c r="I1313" s="46">
        <f t="shared" si="246"/>
        <v>0</v>
      </c>
      <c r="J1313" s="42">
        <f t="shared" si="253"/>
        <v>597.48</v>
      </c>
      <c r="K1313" s="42">
        <f t="shared" si="254"/>
        <v>0</v>
      </c>
      <c r="L1313" s="43">
        <f t="shared" si="255"/>
        <v>4596000</v>
      </c>
      <c r="M1313" s="157">
        <f t="shared" si="256"/>
        <v>0</v>
      </c>
      <c r="N1313" s="157">
        <f t="shared" si="247"/>
        <v>2500000</v>
      </c>
      <c r="O1313" s="158">
        <f t="shared" si="248"/>
        <v>325</v>
      </c>
      <c r="P1313" s="42"/>
    </row>
    <row r="1314" spans="1:16" x14ac:dyDescent="0.2">
      <c r="A1314" s="156">
        <v>1306</v>
      </c>
      <c r="B1314" s="157">
        <v>40000000</v>
      </c>
      <c r="C1314" s="42">
        <v>12000</v>
      </c>
      <c r="D1314" s="43">
        <f t="shared" si="249"/>
        <v>2500000</v>
      </c>
      <c r="E1314" s="43">
        <f t="shared" si="250"/>
        <v>3</v>
      </c>
      <c r="F1314" s="43">
        <f t="shared" si="251"/>
        <v>10000000</v>
      </c>
      <c r="G1314" s="43">
        <f t="shared" si="252"/>
        <v>3</v>
      </c>
      <c r="H1314" s="46">
        <f t="shared" si="245"/>
        <v>0.1875</v>
      </c>
      <c r="I1314" s="46">
        <f t="shared" si="246"/>
        <v>0.75</v>
      </c>
      <c r="J1314" s="42">
        <f t="shared" si="253"/>
        <v>2250</v>
      </c>
      <c r="K1314" s="42">
        <f t="shared" si="254"/>
        <v>9000</v>
      </c>
      <c r="L1314" s="43">
        <f t="shared" si="255"/>
        <v>7500000</v>
      </c>
      <c r="M1314" s="157">
        <f t="shared" si="256"/>
        <v>30000000</v>
      </c>
      <c r="N1314" s="157">
        <f t="shared" si="247"/>
        <v>2500000</v>
      </c>
      <c r="O1314" s="158">
        <f t="shared" si="248"/>
        <v>750</v>
      </c>
      <c r="P1314" s="42"/>
    </row>
    <row r="1315" spans="1:16" x14ac:dyDescent="0.2">
      <c r="A1315" s="156">
        <v>1307</v>
      </c>
      <c r="B1315" s="157">
        <v>4826000</v>
      </c>
      <c r="C1315" s="42">
        <v>1496.06</v>
      </c>
      <c r="D1315" s="43">
        <f t="shared" si="249"/>
        <v>2500000</v>
      </c>
      <c r="E1315" s="43">
        <f t="shared" si="250"/>
        <v>3</v>
      </c>
      <c r="F1315" s="43">
        <f t="shared" si="251"/>
        <v>10000000</v>
      </c>
      <c r="G1315" s="43">
        <f t="shared" si="252"/>
        <v>3</v>
      </c>
      <c r="H1315" s="46">
        <f t="shared" si="245"/>
        <v>0.48197264815582264</v>
      </c>
      <c r="I1315" s="46">
        <f t="shared" si="246"/>
        <v>0</v>
      </c>
      <c r="J1315" s="42">
        <f t="shared" si="253"/>
        <v>721.06</v>
      </c>
      <c r="K1315" s="42">
        <f t="shared" si="254"/>
        <v>0</v>
      </c>
      <c r="L1315" s="43">
        <f t="shared" si="255"/>
        <v>2326000</v>
      </c>
      <c r="M1315" s="157">
        <f t="shared" si="256"/>
        <v>0</v>
      </c>
      <c r="N1315" s="157">
        <f t="shared" si="247"/>
        <v>2500000</v>
      </c>
      <c r="O1315" s="158">
        <f t="shared" si="248"/>
        <v>775</v>
      </c>
      <c r="P1315" s="42"/>
    </row>
    <row r="1316" spans="1:16" x14ac:dyDescent="0.2">
      <c r="A1316" s="156">
        <v>1308</v>
      </c>
      <c r="B1316" s="157">
        <v>26299000</v>
      </c>
      <c r="C1316" s="42">
        <v>7100.73</v>
      </c>
      <c r="D1316" s="43">
        <f t="shared" si="249"/>
        <v>2500000</v>
      </c>
      <c r="E1316" s="43">
        <f t="shared" si="250"/>
        <v>3</v>
      </c>
      <c r="F1316" s="43">
        <f t="shared" si="251"/>
        <v>10000000</v>
      </c>
      <c r="G1316" s="43">
        <f t="shared" si="252"/>
        <v>3</v>
      </c>
      <c r="H1316" s="46">
        <f t="shared" si="245"/>
        <v>0.28518194608160008</v>
      </c>
      <c r="I1316" s="46">
        <f t="shared" si="246"/>
        <v>0.61975740522453326</v>
      </c>
      <c r="J1316" s="42">
        <f t="shared" si="253"/>
        <v>2025</v>
      </c>
      <c r="K1316" s="42">
        <f t="shared" si="254"/>
        <v>4400.7299999999996</v>
      </c>
      <c r="L1316" s="43">
        <f t="shared" si="255"/>
        <v>7500000.0000000009</v>
      </c>
      <c r="M1316" s="157">
        <f t="shared" si="256"/>
        <v>16299000</v>
      </c>
      <c r="N1316" s="157">
        <f t="shared" si="247"/>
        <v>2500000</v>
      </c>
      <c r="O1316" s="158">
        <f t="shared" si="248"/>
        <v>675</v>
      </c>
      <c r="P1316" s="42"/>
    </row>
    <row r="1317" spans="1:16" x14ac:dyDescent="0.2">
      <c r="A1317" s="156">
        <v>1309</v>
      </c>
      <c r="B1317" s="157">
        <v>38864000</v>
      </c>
      <c r="C1317" s="42">
        <v>9716</v>
      </c>
      <c r="D1317" s="43">
        <f t="shared" si="249"/>
        <v>2500000</v>
      </c>
      <c r="E1317" s="43">
        <f t="shared" si="250"/>
        <v>3</v>
      </c>
      <c r="F1317" s="43">
        <f t="shared" si="251"/>
        <v>10000000</v>
      </c>
      <c r="G1317" s="43">
        <f t="shared" si="252"/>
        <v>3</v>
      </c>
      <c r="H1317" s="46">
        <f t="shared" si="245"/>
        <v>0.19298065047344587</v>
      </c>
      <c r="I1317" s="46">
        <f t="shared" si="246"/>
        <v>0.74269246603540551</v>
      </c>
      <c r="J1317" s="42">
        <f t="shared" si="253"/>
        <v>1875</v>
      </c>
      <c r="K1317" s="42">
        <f t="shared" si="254"/>
        <v>7216</v>
      </c>
      <c r="L1317" s="43">
        <f t="shared" si="255"/>
        <v>7500000</v>
      </c>
      <c r="M1317" s="157">
        <f t="shared" si="256"/>
        <v>28864000</v>
      </c>
      <c r="N1317" s="157">
        <f t="shared" si="247"/>
        <v>2500000</v>
      </c>
      <c r="O1317" s="158">
        <f t="shared" si="248"/>
        <v>625</v>
      </c>
      <c r="P1317" s="42"/>
    </row>
    <row r="1318" spans="1:16" x14ac:dyDescent="0.2">
      <c r="A1318" s="156">
        <v>1310</v>
      </c>
      <c r="B1318" s="157">
        <v>1156000</v>
      </c>
      <c r="C1318" s="42">
        <v>208.08</v>
      </c>
      <c r="D1318" s="43">
        <f t="shared" si="249"/>
        <v>2500000</v>
      </c>
      <c r="E1318" s="43">
        <f t="shared" si="250"/>
        <v>3</v>
      </c>
      <c r="F1318" s="43">
        <f t="shared" si="251"/>
        <v>10000000</v>
      </c>
      <c r="G1318" s="43">
        <f t="shared" si="252"/>
        <v>3</v>
      </c>
      <c r="H1318" s="46">
        <f t="shared" si="245"/>
        <v>0</v>
      </c>
      <c r="I1318" s="46">
        <f t="shared" si="246"/>
        <v>0</v>
      </c>
      <c r="J1318" s="42">
        <f t="shared" si="253"/>
        <v>0</v>
      </c>
      <c r="K1318" s="42">
        <f t="shared" si="254"/>
        <v>0</v>
      </c>
      <c r="L1318" s="43">
        <f t="shared" si="255"/>
        <v>0</v>
      </c>
      <c r="M1318" s="157">
        <f t="shared" si="256"/>
        <v>0</v>
      </c>
      <c r="N1318" s="157">
        <f t="shared" si="247"/>
        <v>1156000</v>
      </c>
      <c r="O1318" s="158">
        <f t="shared" si="248"/>
        <v>208.08</v>
      </c>
      <c r="P1318" s="42"/>
    </row>
    <row r="1319" spans="1:16" x14ac:dyDescent="0.2">
      <c r="A1319" s="156">
        <v>1311</v>
      </c>
      <c r="B1319" s="157">
        <v>38937000</v>
      </c>
      <c r="C1319" s="42">
        <v>5061.8100000000004</v>
      </c>
      <c r="D1319" s="43">
        <f t="shared" si="249"/>
        <v>2500000</v>
      </c>
      <c r="E1319" s="43">
        <f t="shared" si="250"/>
        <v>3</v>
      </c>
      <c r="F1319" s="43">
        <f t="shared" si="251"/>
        <v>10000000</v>
      </c>
      <c r="G1319" s="43">
        <f t="shared" si="252"/>
        <v>3</v>
      </c>
      <c r="H1319" s="46">
        <f t="shared" si="245"/>
        <v>0.19261884582787581</v>
      </c>
      <c r="I1319" s="46">
        <f t="shared" si="246"/>
        <v>0.74317487222949896</v>
      </c>
      <c r="J1319" s="42">
        <f t="shared" si="253"/>
        <v>975.00000000000011</v>
      </c>
      <c r="K1319" s="42">
        <f t="shared" si="254"/>
        <v>3761.8100000000004</v>
      </c>
      <c r="L1319" s="43">
        <f t="shared" si="255"/>
        <v>7500000</v>
      </c>
      <c r="M1319" s="157">
        <f t="shared" si="256"/>
        <v>28937000</v>
      </c>
      <c r="N1319" s="157">
        <f t="shared" si="247"/>
        <v>2500000</v>
      </c>
      <c r="O1319" s="158">
        <f t="shared" si="248"/>
        <v>325</v>
      </c>
      <c r="P1319" s="42"/>
    </row>
    <row r="1320" spans="1:16" x14ac:dyDescent="0.2">
      <c r="A1320" s="156">
        <v>1312</v>
      </c>
      <c r="B1320" s="157">
        <v>6406000</v>
      </c>
      <c r="C1320" s="42">
        <v>1729.62</v>
      </c>
      <c r="D1320" s="43">
        <f t="shared" si="249"/>
        <v>2500000</v>
      </c>
      <c r="E1320" s="43">
        <f t="shared" si="250"/>
        <v>3</v>
      </c>
      <c r="F1320" s="43">
        <f t="shared" si="251"/>
        <v>10000000</v>
      </c>
      <c r="G1320" s="43">
        <f t="shared" si="252"/>
        <v>3</v>
      </c>
      <c r="H1320" s="46">
        <f t="shared" si="245"/>
        <v>0.60974086793630966</v>
      </c>
      <c r="I1320" s="46">
        <f t="shared" si="246"/>
        <v>0</v>
      </c>
      <c r="J1320" s="42">
        <f t="shared" si="253"/>
        <v>1054.6199999999999</v>
      </c>
      <c r="K1320" s="42">
        <f t="shared" si="254"/>
        <v>0</v>
      </c>
      <c r="L1320" s="43">
        <f t="shared" si="255"/>
        <v>3905999.9999999995</v>
      </c>
      <c r="M1320" s="157">
        <f t="shared" si="256"/>
        <v>0</v>
      </c>
      <c r="N1320" s="157">
        <f t="shared" si="247"/>
        <v>2500000.0000000005</v>
      </c>
      <c r="O1320" s="158">
        <f t="shared" si="248"/>
        <v>675</v>
      </c>
      <c r="P1320" s="42"/>
    </row>
    <row r="1321" spans="1:16" x14ac:dyDescent="0.2">
      <c r="A1321" s="156">
        <v>1313</v>
      </c>
      <c r="B1321" s="157">
        <v>11939000</v>
      </c>
      <c r="C1321" s="42">
        <v>2029.63</v>
      </c>
      <c r="D1321" s="43">
        <f t="shared" si="249"/>
        <v>2500000</v>
      </c>
      <c r="E1321" s="43">
        <f t="shared" si="250"/>
        <v>3</v>
      </c>
      <c r="F1321" s="43">
        <f t="shared" si="251"/>
        <v>10000000</v>
      </c>
      <c r="G1321" s="43">
        <f t="shared" si="252"/>
        <v>3</v>
      </c>
      <c r="H1321" s="46">
        <f t="shared" si="245"/>
        <v>0.62819331602311757</v>
      </c>
      <c r="I1321" s="46">
        <f t="shared" si="246"/>
        <v>0.16240891196917664</v>
      </c>
      <c r="J1321" s="42">
        <f t="shared" si="253"/>
        <v>1275.0000000000002</v>
      </c>
      <c r="K1321" s="42">
        <f t="shared" si="254"/>
        <v>329.63</v>
      </c>
      <c r="L1321" s="43">
        <f t="shared" si="255"/>
        <v>7500000.0000000009</v>
      </c>
      <c r="M1321" s="157">
        <f t="shared" si="256"/>
        <v>1939000</v>
      </c>
      <c r="N1321" s="157">
        <f t="shared" si="247"/>
        <v>2500000</v>
      </c>
      <c r="O1321" s="158">
        <f t="shared" si="248"/>
        <v>425</v>
      </c>
      <c r="P1321" s="42"/>
    </row>
    <row r="1322" spans="1:16" x14ac:dyDescent="0.2">
      <c r="A1322" s="156">
        <v>1314</v>
      </c>
      <c r="B1322" s="157">
        <v>25881000</v>
      </c>
      <c r="C1322" s="42">
        <v>3882.15</v>
      </c>
      <c r="D1322" s="43">
        <f t="shared" si="249"/>
        <v>2500000</v>
      </c>
      <c r="E1322" s="43">
        <f t="shared" si="250"/>
        <v>3</v>
      </c>
      <c r="F1322" s="43">
        <f t="shared" si="251"/>
        <v>10000000</v>
      </c>
      <c r="G1322" s="43">
        <f t="shared" si="252"/>
        <v>3</v>
      </c>
      <c r="H1322" s="46">
        <f t="shared" si="245"/>
        <v>0.28978787527529848</v>
      </c>
      <c r="I1322" s="46">
        <f t="shared" si="246"/>
        <v>0.61361616629960203</v>
      </c>
      <c r="J1322" s="42">
        <f t="shared" si="253"/>
        <v>1125</v>
      </c>
      <c r="K1322" s="42">
        <f t="shared" si="254"/>
        <v>2382.15</v>
      </c>
      <c r="L1322" s="43">
        <f t="shared" si="255"/>
        <v>7500000</v>
      </c>
      <c r="M1322" s="157">
        <f t="shared" si="256"/>
        <v>15881000</v>
      </c>
      <c r="N1322" s="157">
        <f t="shared" si="247"/>
        <v>2500000</v>
      </c>
      <c r="O1322" s="158">
        <f t="shared" si="248"/>
        <v>375</v>
      </c>
      <c r="P1322" s="42"/>
    </row>
    <row r="1323" spans="1:16" x14ac:dyDescent="0.2">
      <c r="A1323" s="156">
        <v>1315</v>
      </c>
      <c r="B1323" s="157">
        <v>14045000</v>
      </c>
      <c r="C1323" s="42">
        <v>1685.4</v>
      </c>
      <c r="D1323" s="43">
        <f t="shared" si="249"/>
        <v>2500000</v>
      </c>
      <c r="E1323" s="43">
        <f t="shared" si="250"/>
        <v>3</v>
      </c>
      <c r="F1323" s="43">
        <f t="shared" si="251"/>
        <v>10000000</v>
      </c>
      <c r="G1323" s="43">
        <f t="shared" si="252"/>
        <v>3</v>
      </c>
      <c r="H1323" s="46">
        <f t="shared" si="245"/>
        <v>0.53399786400854399</v>
      </c>
      <c r="I1323" s="46">
        <f t="shared" si="246"/>
        <v>0.28800284798860804</v>
      </c>
      <c r="J1323" s="42">
        <f t="shared" si="253"/>
        <v>900.00000000000011</v>
      </c>
      <c r="K1323" s="42">
        <f t="shared" si="254"/>
        <v>485.40000000000003</v>
      </c>
      <c r="L1323" s="43">
        <f t="shared" si="255"/>
        <v>7500000</v>
      </c>
      <c r="M1323" s="157">
        <f t="shared" si="256"/>
        <v>4045000</v>
      </c>
      <c r="N1323" s="157">
        <f t="shared" si="247"/>
        <v>2500000</v>
      </c>
      <c r="O1323" s="158">
        <f t="shared" si="248"/>
        <v>300</v>
      </c>
      <c r="P1323" s="42"/>
    </row>
    <row r="1324" spans="1:16" x14ac:dyDescent="0.2">
      <c r="A1324" s="156">
        <v>1316</v>
      </c>
      <c r="B1324" s="157">
        <v>28054000</v>
      </c>
      <c r="C1324" s="42">
        <v>4488.6400000000003</v>
      </c>
      <c r="D1324" s="43">
        <f t="shared" si="249"/>
        <v>2500000</v>
      </c>
      <c r="E1324" s="43">
        <f t="shared" si="250"/>
        <v>3</v>
      </c>
      <c r="F1324" s="43">
        <f t="shared" si="251"/>
        <v>10000000</v>
      </c>
      <c r="G1324" s="43">
        <f t="shared" si="252"/>
        <v>3</v>
      </c>
      <c r="H1324" s="46">
        <f t="shared" si="245"/>
        <v>0.26734155557139799</v>
      </c>
      <c r="I1324" s="46">
        <f t="shared" si="246"/>
        <v>0.64354459257146934</v>
      </c>
      <c r="J1324" s="42">
        <f t="shared" si="253"/>
        <v>1200</v>
      </c>
      <c r="K1324" s="42">
        <f t="shared" si="254"/>
        <v>2888.6400000000003</v>
      </c>
      <c r="L1324" s="43">
        <f t="shared" si="255"/>
        <v>7499999.9999999991</v>
      </c>
      <c r="M1324" s="157">
        <f t="shared" si="256"/>
        <v>18054000</v>
      </c>
      <c r="N1324" s="157">
        <f t="shared" si="247"/>
        <v>2500000</v>
      </c>
      <c r="O1324" s="158">
        <f t="shared" si="248"/>
        <v>400</v>
      </c>
      <c r="P1324" s="42"/>
    </row>
    <row r="1325" spans="1:16" x14ac:dyDescent="0.2">
      <c r="A1325" s="156">
        <v>1317</v>
      </c>
      <c r="B1325" s="157">
        <v>7051000</v>
      </c>
      <c r="C1325" s="42">
        <v>1128.1600000000001</v>
      </c>
      <c r="D1325" s="43">
        <f t="shared" si="249"/>
        <v>2500000</v>
      </c>
      <c r="E1325" s="43">
        <f t="shared" si="250"/>
        <v>3</v>
      </c>
      <c r="F1325" s="43">
        <f t="shared" si="251"/>
        <v>10000000</v>
      </c>
      <c r="G1325" s="43">
        <f t="shared" si="252"/>
        <v>3</v>
      </c>
      <c r="H1325" s="46">
        <f t="shared" si="245"/>
        <v>0.64544036306906827</v>
      </c>
      <c r="I1325" s="46">
        <f t="shared" si="246"/>
        <v>0</v>
      </c>
      <c r="J1325" s="42">
        <f t="shared" si="253"/>
        <v>728.16000000000008</v>
      </c>
      <c r="K1325" s="42">
        <f t="shared" si="254"/>
        <v>0</v>
      </c>
      <c r="L1325" s="43">
        <f t="shared" si="255"/>
        <v>4551000</v>
      </c>
      <c r="M1325" s="157">
        <f t="shared" si="256"/>
        <v>0</v>
      </c>
      <c r="N1325" s="157">
        <f t="shared" si="247"/>
        <v>2500000</v>
      </c>
      <c r="O1325" s="158">
        <f t="shared" si="248"/>
        <v>400</v>
      </c>
      <c r="P1325" s="42"/>
    </row>
    <row r="1326" spans="1:16" x14ac:dyDescent="0.2">
      <c r="A1326" s="156">
        <v>1318</v>
      </c>
      <c r="B1326" s="157">
        <v>1005000</v>
      </c>
      <c r="C1326" s="42">
        <v>291.45</v>
      </c>
      <c r="D1326" s="43">
        <f t="shared" si="249"/>
        <v>2500000</v>
      </c>
      <c r="E1326" s="43">
        <f t="shared" si="250"/>
        <v>3</v>
      </c>
      <c r="F1326" s="43">
        <f t="shared" si="251"/>
        <v>10000000</v>
      </c>
      <c r="G1326" s="43">
        <f t="shared" si="252"/>
        <v>3</v>
      </c>
      <c r="H1326" s="46">
        <f t="shared" si="245"/>
        <v>0</v>
      </c>
      <c r="I1326" s="46">
        <f t="shared" si="246"/>
        <v>0</v>
      </c>
      <c r="J1326" s="42">
        <f t="shared" si="253"/>
        <v>0</v>
      </c>
      <c r="K1326" s="42">
        <f t="shared" si="254"/>
        <v>0</v>
      </c>
      <c r="L1326" s="43">
        <f t="shared" si="255"/>
        <v>0</v>
      </c>
      <c r="M1326" s="157">
        <f t="shared" si="256"/>
        <v>0</v>
      </c>
      <c r="N1326" s="157">
        <f t="shared" si="247"/>
        <v>1005000</v>
      </c>
      <c r="O1326" s="158">
        <f t="shared" si="248"/>
        <v>291.45</v>
      </c>
      <c r="P1326" s="42"/>
    </row>
    <row r="1327" spans="1:16" x14ac:dyDescent="0.2">
      <c r="A1327" s="156">
        <v>1319</v>
      </c>
      <c r="B1327" s="157">
        <v>800000</v>
      </c>
      <c r="C1327" s="42">
        <v>128</v>
      </c>
      <c r="D1327" s="43">
        <f t="shared" si="249"/>
        <v>2500000</v>
      </c>
      <c r="E1327" s="43">
        <f t="shared" si="250"/>
        <v>3</v>
      </c>
      <c r="F1327" s="43">
        <f t="shared" si="251"/>
        <v>10000000</v>
      </c>
      <c r="G1327" s="43">
        <f t="shared" si="252"/>
        <v>3</v>
      </c>
      <c r="H1327" s="46">
        <f t="shared" si="245"/>
        <v>0</v>
      </c>
      <c r="I1327" s="46">
        <f t="shared" si="246"/>
        <v>0</v>
      </c>
      <c r="J1327" s="42">
        <f t="shared" si="253"/>
        <v>0</v>
      </c>
      <c r="K1327" s="42">
        <f t="shared" si="254"/>
        <v>0</v>
      </c>
      <c r="L1327" s="43">
        <f t="shared" si="255"/>
        <v>0</v>
      </c>
      <c r="M1327" s="157">
        <f t="shared" si="256"/>
        <v>0</v>
      </c>
      <c r="N1327" s="157">
        <f t="shared" si="247"/>
        <v>800000</v>
      </c>
      <c r="O1327" s="158">
        <f t="shared" si="248"/>
        <v>128</v>
      </c>
      <c r="P1327" s="42"/>
    </row>
    <row r="1328" spans="1:16" x14ac:dyDescent="0.2">
      <c r="A1328" s="156">
        <v>1320</v>
      </c>
      <c r="B1328" s="157">
        <v>800000</v>
      </c>
      <c r="C1328" s="42">
        <v>184</v>
      </c>
      <c r="D1328" s="43">
        <f t="shared" si="249"/>
        <v>2500000</v>
      </c>
      <c r="E1328" s="43">
        <f t="shared" si="250"/>
        <v>3</v>
      </c>
      <c r="F1328" s="43">
        <f t="shared" si="251"/>
        <v>10000000</v>
      </c>
      <c r="G1328" s="43">
        <f t="shared" si="252"/>
        <v>3</v>
      </c>
      <c r="H1328" s="46">
        <f t="shared" si="245"/>
        <v>0</v>
      </c>
      <c r="I1328" s="46">
        <f t="shared" si="246"/>
        <v>0</v>
      </c>
      <c r="J1328" s="42">
        <f t="shared" si="253"/>
        <v>0</v>
      </c>
      <c r="K1328" s="42">
        <f t="shared" si="254"/>
        <v>0</v>
      </c>
      <c r="L1328" s="43">
        <f t="shared" si="255"/>
        <v>0</v>
      </c>
      <c r="M1328" s="157">
        <f t="shared" si="256"/>
        <v>0</v>
      </c>
      <c r="N1328" s="157">
        <f t="shared" si="247"/>
        <v>800000</v>
      </c>
      <c r="O1328" s="158">
        <f t="shared" si="248"/>
        <v>184</v>
      </c>
      <c r="P1328" s="42"/>
    </row>
    <row r="1329" spans="1:16" x14ac:dyDescent="0.2">
      <c r="A1329" s="156">
        <v>1321</v>
      </c>
      <c r="B1329" s="157">
        <v>31689000</v>
      </c>
      <c r="C1329" s="42">
        <v>8239.14</v>
      </c>
      <c r="D1329" s="43">
        <f t="shared" si="249"/>
        <v>2500000</v>
      </c>
      <c r="E1329" s="43">
        <f t="shared" si="250"/>
        <v>3</v>
      </c>
      <c r="F1329" s="43">
        <f t="shared" si="251"/>
        <v>10000000</v>
      </c>
      <c r="G1329" s="43">
        <f t="shared" si="252"/>
        <v>3</v>
      </c>
      <c r="H1329" s="46">
        <f t="shared" si="245"/>
        <v>0.23667518697339771</v>
      </c>
      <c r="I1329" s="46">
        <f t="shared" si="246"/>
        <v>0.68443308403546976</v>
      </c>
      <c r="J1329" s="42">
        <f t="shared" si="253"/>
        <v>1949.9999999999998</v>
      </c>
      <c r="K1329" s="42">
        <f t="shared" si="254"/>
        <v>5639.14</v>
      </c>
      <c r="L1329" s="43">
        <f t="shared" si="255"/>
        <v>7500000</v>
      </c>
      <c r="M1329" s="157">
        <f t="shared" si="256"/>
        <v>21689000</v>
      </c>
      <c r="N1329" s="157">
        <f t="shared" si="247"/>
        <v>2500000</v>
      </c>
      <c r="O1329" s="158">
        <f t="shared" si="248"/>
        <v>649.99999999999909</v>
      </c>
      <c r="P1329" s="42"/>
    </row>
    <row r="1330" spans="1:16" x14ac:dyDescent="0.2">
      <c r="A1330" s="156">
        <v>1322</v>
      </c>
      <c r="B1330" s="157">
        <v>13836000</v>
      </c>
      <c r="C1330" s="42">
        <v>4012.44</v>
      </c>
      <c r="D1330" s="43">
        <f t="shared" si="249"/>
        <v>2500000</v>
      </c>
      <c r="E1330" s="43">
        <f t="shared" si="250"/>
        <v>3</v>
      </c>
      <c r="F1330" s="43">
        <f t="shared" si="251"/>
        <v>10000000</v>
      </c>
      <c r="G1330" s="43">
        <f t="shared" si="252"/>
        <v>3</v>
      </c>
      <c r="H1330" s="46">
        <f t="shared" si="245"/>
        <v>0.54206418039895921</v>
      </c>
      <c r="I1330" s="46">
        <f t="shared" si="246"/>
        <v>0.27724775946805436</v>
      </c>
      <c r="J1330" s="42">
        <f t="shared" si="253"/>
        <v>2175</v>
      </c>
      <c r="K1330" s="42">
        <f t="shared" si="254"/>
        <v>1112.44</v>
      </c>
      <c r="L1330" s="43">
        <f t="shared" si="255"/>
        <v>7500000</v>
      </c>
      <c r="M1330" s="157">
        <f t="shared" si="256"/>
        <v>3836000</v>
      </c>
      <c r="N1330" s="157">
        <f t="shared" si="247"/>
        <v>2500000</v>
      </c>
      <c r="O1330" s="158">
        <f t="shared" si="248"/>
        <v>725</v>
      </c>
      <c r="P1330" s="42"/>
    </row>
    <row r="1331" spans="1:16" x14ac:dyDescent="0.2">
      <c r="A1331" s="156">
        <v>1323</v>
      </c>
      <c r="B1331" s="157">
        <v>23100000</v>
      </c>
      <c r="C1331" s="42">
        <v>6699</v>
      </c>
      <c r="D1331" s="43">
        <f t="shared" si="249"/>
        <v>2500000</v>
      </c>
      <c r="E1331" s="43">
        <f t="shared" si="250"/>
        <v>3</v>
      </c>
      <c r="F1331" s="43">
        <f t="shared" si="251"/>
        <v>10000000</v>
      </c>
      <c r="G1331" s="43">
        <f t="shared" si="252"/>
        <v>3</v>
      </c>
      <c r="H1331" s="46">
        <f t="shared" si="245"/>
        <v>0.32467532467532467</v>
      </c>
      <c r="I1331" s="46">
        <f t="shared" si="246"/>
        <v>0.5670995670995671</v>
      </c>
      <c r="J1331" s="42">
        <f t="shared" si="253"/>
        <v>2175</v>
      </c>
      <c r="K1331" s="42">
        <f t="shared" si="254"/>
        <v>3799</v>
      </c>
      <c r="L1331" s="43">
        <f t="shared" si="255"/>
        <v>7500000</v>
      </c>
      <c r="M1331" s="157">
        <f t="shared" si="256"/>
        <v>13100000</v>
      </c>
      <c r="N1331" s="157">
        <f t="shared" si="247"/>
        <v>2500000</v>
      </c>
      <c r="O1331" s="158">
        <f t="shared" si="248"/>
        <v>725</v>
      </c>
      <c r="P1331" s="42"/>
    </row>
    <row r="1332" spans="1:16" x14ac:dyDescent="0.2">
      <c r="A1332" s="156">
        <v>1324</v>
      </c>
      <c r="B1332" s="157">
        <v>12668000</v>
      </c>
      <c r="C1332" s="42">
        <v>2533.6</v>
      </c>
      <c r="D1332" s="43">
        <f t="shared" si="249"/>
        <v>2500000</v>
      </c>
      <c r="E1332" s="43">
        <f t="shared" si="250"/>
        <v>3</v>
      </c>
      <c r="F1332" s="43">
        <f t="shared" si="251"/>
        <v>10000000</v>
      </c>
      <c r="G1332" s="43">
        <f t="shared" si="252"/>
        <v>3</v>
      </c>
      <c r="H1332" s="46">
        <f t="shared" si="245"/>
        <v>0.5920429428481212</v>
      </c>
      <c r="I1332" s="46">
        <f t="shared" si="246"/>
        <v>0.21060940953583834</v>
      </c>
      <c r="J1332" s="42">
        <f t="shared" si="253"/>
        <v>1499.9999999999998</v>
      </c>
      <c r="K1332" s="42">
        <f t="shared" si="254"/>
        <v>533.6</v>
      </c>
      <c r="L1332" s="43">
        <f t="shared" si="255"/>
        <v>7499999.9999999991</v>
      </c>
      <c r="M1332" s="157">
        <f t="shared" si="256"/>
        <v>2668000</v>
      </c>
      <c r="N1332" s="157">
        <f t="shared" si="247"/>
        <v>2500000</v>
      </c>
      <c r="O1332" s="158">
        <f t="shared" si="248"/>
        <v>500</v>
      </c>
      <c r="P1332" s="42"/>
    </row>
    <row r="1333" spans="1:16" x14ac:dyDescent="0.2">
      <c r="A1333" s="156">
        <v>1325</v>
      </c>
      <c r="B1333" s="157">
        <v>40000000</v>
      </c>
      <c r="C1333" s="42">
        <v>9200</v>
      </c>
      <c r="D1333" s="43">
        <f t="shared" si="249"/>
        <v>2500000</v>
      </c>
      <c r="E1333" s="43">
        <f t="shared" si="250"/>
        <v>3</v>
      </c>
      <c r="F1333" s="43">
        <f t="shared" si="251"/>
        <v>10000000</v>
      </c>
      <c r="G1333" s="43">
        <f t="shared" si="252"/>
        <v>3</v>
      </c>
      <c r="H1333" s="46">
        <f t="shared" si="245"/>
        <v>0.1875</v>
      </c>
      <c r="I1333" s="46">
        <f t="shared" si="246"/>
        <v>0.75</v>
      </c>
      <c r="J1333" s="42">
        <f t="shared" si="253"/>
        <v>1725</v>
      </c>
      <c r="K1333" s="42">
        <f t="shared" si="254"/>
        <v>6900</v>
      </c>
      <c r="L1333" s="43">
        <f t="shared" si="255"/>
        <v>7500000</v>
      </c>
      <c r="M1333" s="157">
        <f t="shared" si="256"/>
        <v>30000000</v>
      </c>
      <c r="N1333" s="157">
        <f t="shared" si="247"/>
        <v>2500000</v>
      </c>
      <c r="O1333" s="158">
        <f t="shared" si="248"/>
        <v>575</v>
      </c>
      <c r="P1333" s="42"/>
    </row>
    <row r="1334" spans="1:16" x14ac:dyDescent="0.2">
      <c r="A1334" s="156">
        <v>1326</v>
      </c>
      <c r="B1334" s="157">
        <v>2976000</v>
      </c>
      <c r="C1334" s="42">
        <v>535.67999999999995</v>
      </c>
      <c r="D1334" s="43">
        <f t="shared" si="249"/>
        <v>2500000</v>
      </c>
      <c r="E1334" s="43">
        <f t="shared" si="250"/>
        <v>3</v>
      </c>
      <c r="F1334" s="43">
        <f t="shared" si="251"/>
        <v>10000000</v>
      </c>
      <c r="G1334" s="43">
        <f t="shared" si="252"/>
        <v>3</v>
      </c>
      <c r="H1334" s="46">
        <f t="shared" si="245"/>
        <v>0.15994623655913978</v>
      </c>
      <c r="I1334" s="46">
        <f t="shared" si="246"/>
        <v>0</v>
      </c>
      <c r="J1334" s="42">
        <f t="shared" si="253"/>
        <v>85.679999999999993</v>
      </c>
      <c r="K1334" s="42">
        <f t="shared" si="254"/>
        <v>0</v>
      </c>
      <c r="L1334" s="43">
        <f t="shared" si="255"/>
        <v>476000</v>
      </c>
      <c r="M1334" s="157">
        <f t="shared" si="256"/>
        <v>0</v>
      </c>
      <c r="N1334" s="157">
        <f t="shared" si="247"/>
        <v>2500000</v>
      </c>
      <c r="O1334" s="158">
        <f t="shared" si="248"/>
        <v>449.99999999999994</v>
      </c>
      <c r="P1334" s="42"/>
    </row>
    <row r="1335" spans="1:16" x14ac:dyDescent="0.2">
      <c r="A1335" s="156">
        <v>1327</v>
      </c>
      <c r="B1335" s="157">
        <v>800000</v>
      </c>
      <c r="C1335" s="42">
        <v>136</v>
      </c>
      <c r="D1335" s="43">
        <f t="shared" si="249"/>
        <v>2500000</v>
      </c>
      <c r="E1335" s="43">
        <f t="shared" si="250"/>
        <v>3</v>
      </c>
      <c r="F1335" s="43">
        <f t="shared" si="251"/>
        <v>10000000</v>
      </c>
      <c r="G1335" s="43">
        <f t="shared" si="252"/>
        <v>3</v>
      </c>
      <c r="H1335" s="46">
        <f t="shared" si="245"/>
        <v>0</v>
      </c>
      <c r="I1335" s="46">
        <f t="shared" si="246"/>
        <v>0</v>
      </c>
      <c r="J1335" s="42">
        <f t="shared" si="253"/>
        <v>0</v>
      </c>
      <c r="K1335" s="42">
        <f t="shared" si="254"/>
        <v>0</v>
      </c>
      <c r="L1335" s="43">
        <f t="shared" si="255"/>
        <v>0</v>
      </c>
      <c r="M1335" s="157">
        <f t="shared" si="256"/>
        <v>0</v>
      </c>
      <c r="N1335" s="157">
        <f t="shared" si="247"/>
        <v>800000</v>
      </c>
      <c r="O1335" s="158">
        <f t="shared" si="248"/>
        <v>136</v>
      </c>
      <c r="P1335" s="42"/>
    </row>
    <row r="1336" spans="1:16" x14ac:dyDescent="0.2">
      <c r="A1336" s="156">
        <v>1328</v>
      </c>
      <c r="B1336" s="157">
        <v>25428000</v>
      </c>
      <c r="C1336" s="42">
        <v>4322.76</v>
      </c>
      <c r="D1336" s="43">
        <f t="shared" si="249"/>
        <v>2500000</v>
      </c>
      <c r="E1336" s="43">
        <f t="shared" si="250"/>
        <v>3</v>
      </c>
      <c r="F1336" s="43">
        <f t="shared" si="251"/>
        <v>10000000</v>
      </c>
      <c r="G1336" s="43">
        <f t="shared" si="252"/>
        <v>3</v>
      </c>
      <c r="H1336" s="46">
        <f t="shared" si="245"/>
        <v>0.29495044832468148</v>
      </c>
      <c r="I1336" s="46">
        <f t="shared" si="246"/>
        <v>0.6067327355670914</v>
      </c>
      <c r="J1336" s="42">
        <f t="shared" si="253"/>
        <v>1275.0000000000002</v>
      </c>
      <c r="K1336" s="42">
        <f t="shared" si="254"/>
        <v>2622.76</v>
      </c>
      <c r="L1336" s="43">
        <f t="shared" si="255"/>
        <v>7500000.0000000009</v>
      </c>
      <c r="M1336" s="157">
        <f t="shared" si="256"/>
        <v>15428000</v>
      </c>
      <c r="N1336" s="157">
        <f t="shared" si="247"/>
        <v>2500000</v>
      </c>
      <c r="O1336" s="158">
        <f t="shared" si="248"/>
        <v>425</v>
      </c>
      <c r="P1336" s="42"/>
    </row>
    <row r="1337" spans="1:16" x14ac:dyDescent="0.2">
      <c r="A1337" s="156">
        <v>1329</v>
      </c>
      <c r="B1337" s="157">
        <v>18768000</v>
      </c>
      <c r="C1337" s="42">
        <v>5442.72</v>
      </c>
      <c r="D1337" s="43">
        <f t="shared" si="249"/>
        <v>2500000</v>
      </c>
      <c r="E1337" s="43">
        <f t="shared" si="250"/>
        <v>3</v>
      </c>
      <c r="F1337" s="43">
        <f t="shared" si="251"/>
        <v>10000000</v>
      </c>
      <c r="G1337" s="43">
        <f t="shared" si="252"/>
        <v>3</v>
      </c>
      <c r="H1337" s="46">
        <f t="shared" si="245"/>
        <v>0.39961636828644503</v>
      </c>
      <c r="I1337" s="46">
        <f t="shared" si="246"/>
        <v>0.46717817561807334</v>
      </c>
      <c r="J1337" s="42">
        <f t="shared" si="253"/>
        <v>2175</v>
      </c>
      <c r="K1337" s="42">
        <f t="shared" si="254"/>
        <v>2542.7200000000003</v>
      </c>
      <c r="L1337" s="43">
        <f t="shared" si="255"/>
        <v>7500000</v>
      </c>
      <c r="M1337" s="157">
        <f t="shared" si="256"/>
        <v>8768000</v>
      </c>
      <c r="N1337" s="157">
        <f t="shared" si="247"/>
        <v>2500000</v>
      </c>
      <c r="O1337" s="158">
        <f t="shared" si="248"/>
        <v>725</v>
      </c>
      <c r="P1337" s="42"/>
    </row>
    <row r="1338" spans="1:16" x14ac:dyDescent="0.2">
      <c r="A1338" s="156">
        <v>1330</v>
      </c>
      <c r="B1338" s="157">
        <v>18000000</v>
      </c>
      <c r="C1338" s="42">
        <v>3240</v>
      </c>
      <c r="D1338" s="43">
        <f t="shared" si="249"/>
        <v>2500000</v>
      </c>
      <c r="E1338" s="43">
        <f t="shared" si="250"/>
        <v>3</v>
      </c>
      <c r="F1338" s="43">
        <f t="shared" si="251"/>
        <v>10000000</v>
      </c>
      <c r="G1338" s="43">
        <f t="shared" si="252"/>
        <v>3</v>
      </c>
      <c r="H1338" s="46">
        <f t="shared" si="245"/>
        <v>0.41666666666666669</v>
      </c>
      <c r="I1338" s="46">
        <f t="shared" si="246"/>
        <v>0.44444444444444442</v>
      </c>
      <c r="J1338" s="42">
        <f t="shared" si="253"/>
        <v>1350</v>
      </c>
      <c r="K1338" s="42">
        <f t="shared" si="254"/>
        <v>1440</v>
      </c>
      <c r="L1338" s="43">
        <f t="shared" si="255"/>
        <v>7500000</v>
      </c>
      <c r="M1338" s="157">
        <f t="shared" si="256"/>
        <v>8000000</v>
      </c>
      <c r="N1338" s="157">
        <f t="shared" si="247"/>
        <v>2500000</v>
      </c>
      <c r="O1338" s="158">
        <f t="shared" si="248"/>
        <v>450</v>
      </c>
      <c r="P1338" s="42"/>
    </row>
    <row r="1339" spans="1:16" x14ac:dyDescent="0.2">
      <c r="A1339" s="156">
        <v>1331</v>
      </c>
      <c r="B1339" s="157">
        <v>1328000</v>
      </c>
      <c r="C1339" s="42">
        <v>185.92</v>
      </c>
      <c r="D1339" s="43">
        <f t="shared" si="249"/>
        <v>2500000</v>
      </c>
      <c r="E1339" s="43">
        <f t="shared" si="250"/>
        <v>3</v>
      </c>
      <c r="F1339" s="43">
        <f t="shared" si="251"/>
        <v>10000000</v>
      </c>
      <c r="G1339" s="43">
        <f t="shared" si="252"/>
        <v>3</v>
      </c>
      <c r="H1339" s="46">
        <f t="shared" si="245"/>
        <v>0</v>
      </c>
      <c r="I1339" s="46">
        <f t="shared" si="246"/>
        <v>0</v>
      </c>
      <c r="J1339" s="42">
        <f t="shared" si="253"/>
        <v>0</v>
      </c>
      <c r="K1339" s="42">
        <f t="shared" si="254"/>
        <v>0</v>
      </c>
      <c r="L1339" s="43">
        <f t="shared" si="255"/>
        <v>0</v>
      </c>
      <c r="M1339" s="157">
        <f t="shared" si="256"/>
        <v>0</v>
      </c>
      <c r="N1339" s="157">
        <f t="shared" si="247"/>
        <v>1328000</v>
      </c>
      <c r="O1339" s="158">
        <f t="shared" si="248"/>
        <v>185.92</v>
      </c>
      <c r="P1339" s="42"/>
    </row>
    <row r="1340" spans="1:16" x14ac:dyDescent="0.2">
      <c r="A1340" s="156">
        <v>1332</v>
      </c>
      <c r="B1340" s="157">
        <v>1076000</v>
      </c>
      <c r="C1340" s="42">
        <v>247.48</v>
      </c>
      <c r="D1340" s="43">
        <f t="shared" si="249"/>
        <v>2500000</v>
      </c>
      <c r="E1340" s="43">
        <f t="shared" si="250"/>
        <v>3</v>
      </c>
      <c r="F1340" s="43">
        <f t="shared" si="251"/>
        <v>10000000</v>
      </c>
      <c r="G1340" s="43">
        <f t="shared" si="252"/>
        <v>3</v>
      </c>
      <c r="H1340" s="46">
        <f t="shared" si="245"/>
        <v>0</v>
      </c>
      <c r="I1340" s="46">
        <f t="shared" si="246"/>
        <v>0</v>
      </c>
      <c r="J1340" s="42">
        <f t="shared" si="253"/>
        <v>0</v>
      </c>
      <c r="K1340" s="42">
        <f t="shared" si="254"/>
        <v>0</v>
      </c>
      <c r="L1340" s="43">
        <f t="shared" si="255"/>
        <v>0</v>
      </c>
      <c r="M1340" s="157">
        <f t="shared" si="256"/>
        <v>0</v>
      </c>
      <c r="N1340" s="157">
        <f t="shared" si="247"/>
        <v>1076000</v>
      </c>
      <c r="O1340" s="158">
        <f t="shared" si="248"/>
        <v>247.48</v>
      </c>
      <c r="P1340" s="42"/>
    </row>
    <row r="1341" spans="1:16" x14ac:dyDescent="0.2">
      <c r="A1341" s="156">
        <v>1333</v>
      </c>
      <c r="B1341" s="157">
        <v>39467000</v>
      </c>
      <c r="C1341" s="42">
        <v>5920.05</v>
      </c>
      <c r="D1341" s="43">
        <f t="shared" si="249"/>
        <v>2500000</v>
      </c>
      <c r="E1341" s="43">
        <f t="shared" si="250"/>
        <v>3</v>
      </c>
      <c r="F1341" s="43">
        <f t="shared" si="251"/>
        <v>10000000</v>
      </c>
      <c r="G1341" s="43">
        <f t="shared" si="252"/>
        <v>3</v>
      </c>
      <c r="H1341" s="46">
        <f t="shared" si="245"/>
        <v>0.1900321787822738</v>
      </c>
      <c r="I1341" s="46">
        <f t="shared" si="246"/>
        <v>0.74662376162363497</v>
      </c>
      <c r="J1341" s="42">
        <f t="shared" si="253"/>
        <v>1125</v>
      </c>
      <c r="K1341" s="42">
        <f t="shared" si="254"/>
        <v>4420.05</v>
      </c>
      <c r="L1341" s="43">
        <f t="shared" si="255"/>
        <v>7500000</v>
      </c>
      <c r="M1341" s="157">
        <f t="shared" si="256"/>
        <v>29467000</v>
      </c>
      <c r="N1341" s="157">
        <f t="shared" si="247"/>
        <v>2500000</v>
      </c>
      <c r="O1341" s="158">
        <f t="shared" si="248"/>
        <v>375</v>
      </c>
      <c r="P1341" s="42"/>
    </row>
    <row r="1342" spans="1:16" x14ac:dyDescent="0.2">
      <c r="A1342" s="156">
        <v>1334</v>
      </c>
      <c r="B1342" s="157">
        <v>2699000</v>
      </c>
      <c r="C1342" s="42">
        <v>593.78</v>
      </c>
      <c r="D1342" s="43">
        <f t="shared" si="249"/>
        <v>2500000</v>
      </c>
      <c r="E1342" s="43">
        <f t="shared" si="250"/>
        <v>3</v>
      </c>
      <c r="F1342" s="43">
        <f t="shared" si="251"/>
        <v>10000000</v>
      </c>
      <c r="G1342" s="43">
        <f t="shared" si="252"/>
        <v>3</v>
      </c>
      <c r="H1342" s="46">
        <f t="shared" si="245"/>
        <v>7.3731011485735451E-2</v>
      </c>
      <c r="I1342" s="46">
        <f t="shared" si="246"/>
        <v>0</v>
      </c>
      <c r="J1342" s="42">
        <f t="shared" si="253"/>
        <v>43.779999999999994</v>
      </c>
      <c r="K1342" s="42">
        <f t="shared" si="254"/>
        <v>0</v>
      </c>
      <c r="L1342" s="43">
        <f t="shared" si="255"/>
        <v>198999.99999999997</v>
      </c>
      <c r="M1342" s="157">
        <f t="shared" si="256"/>
        <v>0</v>
      </c>
      <c r="N1342" s="157">
        <f t="shared" si="247"/>
        <v>2500000</v>
      </c>
      <c r="O1342" s="158">
        <f t="shared" si="248"/>
        <v>550</v>
      </c>
      <c r="P1342" s="42"/>
    </row>
    <row r="1343" spans="1:16" x14ac:dyDescent="0.2">
      <c r="A1343" s="156">
        <v>1335</v>
      </c>
      <c r="B1343" s="157">
        <v>1351000</v>
      </c>
      <c r="C1343" s="42">
        <v>189.14</v>
      </c>
      <c r="D1343" s="43">
        <f t="shared" si="249"/>
        <v>2500000</v>
      </c>
      <c r="E1343" s="43">
        <f t="shared" si="250"/>
        <v>3</v>
      </c>
      <c r="F1343" s="43">
        <f t="shared" si="251"/>
        <v>10000000</v>
      </c>
      <c r="G1343" s="43">
        <f t="shared" si="252"/>
        <v>3</v>
      </c>
      <c r="H1343" s="46">
        <f t="shared" si="245"/>
        <v>0</v>
      </c>
      <c r="I1343" s="46">
        <f t="shared" si="246"/>
        <v>0</v>
      </c>
      <c r="J1343" s="42">
        <f t="shared" si="253"/>
        <v>0</v>
      </c>
      <c r="K1343" s="42">
        <f t="shared" si="254"/>
        <v>0</v>
      </c>
      <c r="L1343" s="43">
        <f t="shared" si="255"/>
        <v>0</v>
      </c>
      <c r="M1343" s="157">
        <f t="shared" si="256"/>
        <v>0</v>
      </c>
      <c r="N1343" s="157">
        <f t="shared" si="247"/>
        <v>1351000</v>
      </c>
      <c r="O1343" s="158">
        <f t="shared" si="248"/>
        <v>189.14</v>
      </c>
      <c r="P1343" s="42"/>
    </row>
    <row r="1344" spans="1:16" x14ac:dyDescent="0.2">
      <c r="A1344" s="156">
        <v>1336</v>
      </c>
      <c r="B1344" s="157">
        <v>6035000</v>
      </c>
      <c r="C1344" s="42">
        <v>1750.15</v>
      </c>
      <c r="D1344" s="43">
        <f t="shared" si="249"/>
        <v>2500000</v>
      </c>
      <c r="E1344" s="43">
        <f t="shared" si="250"/>
        <v>3</v>
      </c>
      <c r="F1344" s="43">
        <f t="shared" si="251"/>
        <v>10000000</v>
      </c>
      <c r="G1344" s="43">
        <f t="shared" si="252"/>
        <v>3</v>
      </c>
      <c r="H1344" s="46">
        <f t="shared" si="245"/>
        <v>0.58574979287489648</v>
      </c>
      <c r="I1344" s="46">
        <f t="shared" si="246"/>
        <v>0</v>
      </c>
      <c r="J1344" s="42">
        <f t="shared" si="253"/>
        <v>1025.1500000000001</v>
      </c>
      <c r="K1344" s="42">
        <f t="shared" si="254"/>
        <v>0</v>
      </c>
      <c r="L1344" s="43">
        <f t="shared" si="255"/>
        <v>3535000.0000000005</v>
      </c>
      <c r="M1344" s="157">
        <f t="shared" si="256"/>
        <v>0</v>
      </c>
      <c r="N1344" s="157">
        <f t="shared" si="247"/>
        <v>2499999.9999999995</v>
      </c>
      <c r="O1344" s="158">
        <f t="shared" si="248"/>
        <v>725</v>
      </c>
      <c r="P1344" s="42"/>
    </row>
    <row r="1345" spans="1:16" x14ac:dyDescent="0.2">
      <c r="A1345" s="156">
        <v>1337</v>
      </c>
      <c r="B1345" s="157">
        <v>2732000</v>
      </c>
      <c r="C1345" s="42">
        <v>710.32</v>
      </c>
      <c r="D1345" s="43">
        <f t="shared" si="249"/>
        <v>2500000</v>
      </c>
      <c r="E1345" s="43">
        <f t="shared" si="250"/>
        <v>3</v>
      </c>
      <c r="F1345" s="43">
        <f t="shared" si="251"/>
        <v>10000000</v>
      </c>
      <c r="G1345" s="43">
        <f t="shared" si="252"/>
        <v>3</v>
      </c>
      <c r="H1345" s="46">
        <f t="shared" si="245"/>
        <v>8.4919472913616401E-2</v>
      </c>
      <c r="I1345" s="46">
        <f t="shared" si="246"/>
        <v>0</v>
      </c>
      <c r="J1345" s="42">
        <f t="shared" si="253"/>
        <v>60.320000000000007</v>
      </c>
      <c r="K1345" s="42">
        <f t="shared" si="254"/>
        <v>0</v>
      </c>
      <c r="L1345" s="43">
        <f t="shared" si="255"/>
        <v>232000</v>
      </c>
      <c r="M1345" s="157">
        <f t="shared" si="256"/>
        <v>0</v>
      </c>
      <c r="N1345" s="157">
        <f t="shared" si="247"/>
        <v>2500000</v>
      </c>
      <c r="O1345" s="158">
        <f t="shared" si="248"/>
        <v>650</v>
      </c>
      <c r="P1345" s="42"/>
    </row>
    <row r="1346" spans="1:16" x14ac:dyDescent="0.2">
      <c r="A1346" s="156">
        <v>1338</v>
      </c>
      <c r="B1346" s="157">
        <v>6527000</v>
      </c>
      <c r="C1346" s="42">
        <v>1827.56</v>
      </c>
      <c r="D1346" s="43">
        <f t="shared" si="249"/>
        <v>2500000</v>
      </c>
      <c r="E1346" s="43">
        <f t="shared" si="250"/>
        <v>3</v>
      </c>
      <c r="F1346" s="43">
        <f t="shared" si="251"/>
        <v>10000000</v>
      </c>
      <c r="G1346" s="43">
        <f t="shared" si="252"/>
        <v>3</v>
      </c>
      <c r="H1346" s="46">
        <f t="shared" si="245"/>
        <v>0.61697563965068181</v>
      </c>
      <c r="I1346" s="46">
        <f t="shared" si="246"/>
        <v>0</v>
      </c>
      <c r="J1346" s="42">
        <f t="shared" si="253"/>
        <v>1127.56</v>
      </c>
      <c r="K1346" s="42">
        <f t="shared" si="254"/>
        <v>0</v>
      </c>
      <c r="L1346" s="43">
        <f t="shared" si="255"/>
        <v>4027000</v>
      </c>
      <c r="M1346" s="157">
        <f t="shared" si="256"/>
        <v>0</v>
      </c>
      <c r="N1346" s="157">
        <f t="shared" si="247"/>
        <v>2500000</v>
      </c>
      <c r="O1346" s="158">
        <f t="shared" si="248"/>
        <v>700</v>
      </c>
      <c r="P1346" s="42"/>
    </row>
    <row r="1347" spans="1:16" x14ac:dyDescent="0.2">
      <c r="A1347" s="156">
        <v>1339</v>
      </c>
      <c r="B1347" s="157">
        <v>800000</v>
      </c>
      <c r="C1347" s="42">
        <v>208</v>
      </c>
      <c r="D1347" s="43">
        <f t="shared" si="249"/>
        <v>2500000</v>
      </c>
      <c r="E1347" s="43">
        <f t="shared" si="250"/>
        <v>3</v>
      </c>
      <c r="F1347" s="43">
        <f t="shared" si="251"/>
        <v>10000000</v>
      </c>
      <c r="G1347" s="43">
        <f t="shared" si="252"/>
        <v>3</v>
      </c>
      <c r="H1347" s="46">
        <f t="shared" si="245"/>
        <v>0</v>
      </c>
      <c r="I1347" s="46">
        <f t="shared" si="246"/>
        <v>0</v>
      </c>
      <c r="J1347" s="42">
        <f t="shared" si="253"/>
        <v>0</v>
      </c>
      <c r="K1347" s="42">
        <f t="shared" si="254"/>
        <v>0</v>
      </c>
      <c r="L1347" s="43">
        <f t="shared" si="255"/>
        <v>0</v>
      </c>
      <c r="M1347" s="157">
        <f t="shared" si="256"/>
        <v>0</v>
      </c>
      <c r="N1347" s="157">
        <f t="shared" si="247"/>
        <v>800000</v>
      </c>
      <c r="O1347" s="158">
        <f t="shared" si="248"/>
        <v>208</v>
      </c>
      <c r="P1347" s="42"/>
    </row>
    <row r="1348" spans="1:16" x14ac:dyDescent="0.2">
      <c r="A1348" s="156">
        <v>1340</v>
      </c>
      <c r="B1348" s="157">
        <v>14243000</v>
      </c>
      <c r="C1348" s="42">
        <v>3988.04</v>
      </c>
      <c r="D1348" s="43">
        <f t="shared" si="249"/>
        <v>2500000</v>
      </c>
      <c r="E1348" s="43">
        <f t="shared" si="250"/>
        <v>3</v>
      </c>
      <c r="F1348" s="43">
        <f t="shared" si="251"/>
        <v>10000000</v>
      </c>
      <c r="G1348" s="43">
        <f t="shared" si="252"/>
        <v>3</v>
      </c>
      <c r="H1348" s="46">
        <f t="shared" si="245"/>
        <v>0.52657445762830868</v>
      </c>
      <c r="I1348" s="46">
        <f t="shared" si="246"/>
        <v>0.29790072316225513</v>
      </c>
      <c r="J1348" s="42">
        <f t="shared" si="253"/>
        <v>2100</v>
      </c>
      <c r="K1348" s="42">
        <f t="shared" si="254"/>
        <v>1188.04</v>
      </c>
      <c r="L1348" s="43">
        <f t="shared" si="255"/>
        <v>7500000.0000000009</v>
      </c>
      <c r="M1348" s="157">
        <f t="shared" si="256"/>
        <v>4243000</v>
      </c>
      <c r="N1348" s="157">
        <f t="shared" si="247"/>
        <v>2500000</v>
      </c>
      <c r="O1348" s="158">
        <f t="shared" si="248"/>
        <v>700</v>
      </c>
      <c r="P1348" s="42"/>
    </row>
    <row r="1349" spans="1:16" x14ac:dyDescent="0.2">
      <c r="A1349" s="156">
        <v>1341</v>
      </c>
      <c r="B1349" s="157">
        <v>800000</v>
      </c>
      <c r="C1349" s="42">
        <v>112</v>
      </c>
      <c r="D1349" s="43">
        <f t="shared" si="249"/>
        <v>2500000</v>
      </c>
      <c r="E1349" s="43">
        <f t="shared" si="250"/>
        <v>3</v>
      </c>
      <c r="F1349" s="43">
        <f t="shared" si="251"/>
        <v>10000000</v>
      </c>
      <c r="G1349" s="43">
        <f t="shared" si="252"/>
        <v>3</v>
      </c>
      <c r="H1349" s="46">
        <f t="shared" si="245"/>
        <v>0</v>
      </c>
      <c r="I1349" s="46">
        <f t="shared" si="246"/>
        <v>0</v>
      </c>
      <c r="J1349" s="42">
        <f t="shared" si="253"/>
        <v>0</v>
      </c>
      <c r="K1349" s="42">
        <f t="shared" si="254"/>
        <v>0</v>
      </c>
      <c r="L1349" s="43">
        <f t="shared" si="255"/>
        <v>0</v>
      </c>
      <c r="M1349" s="157">
        <f t="shared" si="256"/>
        <v>0</v>
      </c>
      <c r="N1349" s="157">
        <f t="shared" si="247"/>
        <v>800000</v>
      </c>
      <c r="O1349" s="158">
        <f t="shared" si="248"/>
        <v>112</v>
      </c>
      <c r="P1349" s="42"/>
    </row>
    <row r="1350" spans="1:16" x14ac:dyDescent="0.2">
      <c r="A1350" s="156">
        <v>1342</v>
      </c>
      <c r="B1350" s="157">
        <v>800000</v>
      </c>
      <c r="C1350" s="42">
        <v>192</v>
      </c>
      <c r="D1350" s="43">
        <f t="shared" si="249"/>
        <v>2500000</v>
      </c>
      <c r="E1350" s="43">
        <f t="shared" si="250"/>
        <v>3</v>
      </c>
      <c r="F1350" s="43">
        <f t="shared" si="251"/>
        <v>10000000</v>
      </c>
      <c r="G1350" s="43">
        <f t="shared" si="252"/>
        <v>3</v>
      </c>
      <c r="H1350" s="46">
        <f t="shared" si="245"/>
        <v>0</v>
      </c>
      <c r="I1350" s="46">
        <f t="shared" si="246"/>
        <v>0</v>
      </c>
      <c r="J1350" s="42">
        <f t="shared" si="253"/>
        <v>0</v>
      </c>
      <c r="K1350" s="42">
        <f t="shared" si="254"/>
        <v>0</v>
      </c>
      <c r="L1350" s="43">
        <f t="shared" si="255"/>
        <v>0</v>
      </c>
      <c r="M1350" s="157">
        <f t="shared" si="256"/>
        <v>0</v>
      </c>
      <c r="N1350" s="157">
        <f t="shared" si="247"/>
        <v>800000</v>
      </c>
      <c r="O1350" s="158">
        <f t="shared" si="248"/>
        <v>192</v>
      </c>
      <c r="P1350" s="42"/>
    </row>
    <row r="1351" spans="1:16" x14ac:dyDescent="0.2">
      <c r="A1351" s="156">
        <v>1343</v>
      </c>
      <c r="B1351" s="157">
        <v>21785000</v>
      </c>
      <c r="C1351" s="42">
        <v>5664.1</v>
      </c>
      <c r="D1351" s="43">
        <f t="shared" si="249"/>
        <v>2500000</v>
      </c>
      <c r="E1351" s="43">
        <f t="shared" si="250"/>
        <v>3</v>
      </c>
      <c r="F1351" s="43">
        <f t="shared" si="251"/>
        <v>10000000</v>
      </c>
      <c r="G1351" s="43">
        <f t="shared" si="252"/>
        <v>3</v>
      </c>
      <c r="H1351" s="46">
        <f t="shared" si="245"/>
        <v>0.34427358274041769</v>
      </c>
      <c r="I1351" s="46">
        <f t="shared" si="246"/>
        <v>0.54096855634610974</v>
      </c>
      <c r="J1351" s="42">
        <f t="shared" si="253"/>
        <v>1950</v>
      </c>
      <c r="K1351" s="42">
        <f t="shared" si="254"/>
        <v>3064.1000000000004</v>
      </c>
      <c r="L1351" s="43">
        <f t="shared" si="255"/>
        <v>7499999.9999999991</v>
      </c>
      <c r="M1351" s="157">
        <f t="shared" si="256"/>
        <v>11785000</v>
      </c>
      <c r="N1351" s="157">
        <f t="shared" si="247"/>
        <v>2500000</v>
      </c>
      <c r="O1351" s="158">
        <f t="shared" si="248"/>
        <v>650</v>
      </c>
      <c r="P1351" s="42"/>
    </row>
    <row r="1352" spans="1:16" x14ac:dyDescent="0.2">
      <c r="A1352" s="156">
        <v>1344</v>
      </c>
      <c r="B1352" s="157">
        <v>7736000</v>
      </c>
      <c r="C1352" s="42">
        <v>2011.36</v>
      </c>
      <c r="D1352" s="43">
        <f t="shared" si="249"/>
        <v>2500000</v>
      </c>
      <c r="E1352" s="43">
        <f t="shared" si="250"/>
        <v>3</v>
      </c>
      <c r="F1352" s="43">
        <f t="shared" si="251"/>
        <v>10000000</v>
      </c>
      <c r="G1352" s="43">
        <f t="shared" si="252"/>
        <v>3</v>
      </c>
      <c r="H1352" s="46">
        <f t="shared" si="245"/>
        <v>0.6768355739400207</v>
      </c>
      <c r="I1352" s="46">
        <f t="shared" si="246"/>
        <v>0</v>
      </c>
      <c r="J1352" s="42">
        <f t="shared" si="253"/>
        <v>1361.36</v>
      </c>
      <c r="K1352" s="42">
        <f t="shared" si="254"/>
        <v>0</v>
      </c>
      <c r="L1352" s="43">
        <f t="shared" si="255"/>
        <v>5236000</v>
      </c>
      <c r="M1352" s="157">
        <f t="shared" si="256"/>
        <v>0</v>
      </c>
      <c r="N1352" s="157">
        <f t="shared" si="247"/>
        <v>2500000</v>
      </c>
      <c r="O1352" s="158">
        <f t="shared" si="248"/>
        <v>650</v>
      </c>
      <c r="P1352" s="42"/>
    </row>
    <row r="1353" spans="1:16" x14ac:dyDescent="0.2">
      <c r="A1353" s="156">
        <v>1345</v>
      </c>
      <c r="B1353" s="157">
        <v>40000000</v>
      </c>
      <c r="C1353" s="42">
        <v>9600</v>
      </c>
      <c r="D1353" s="43">
        <f t="shared" si="249"/>
        <v>2500000</v>
      </c>
      <c r="E1353" s="43">
        <f t="shared" si="250"/>
        <v>3</v>
      </c>
      <c r="F1353" s="43">
        <f t="shared" si="251"/>
        <v>10000000</v>
      </c>
      <c r="G1353" s="43">
        <f t="shared" si="252"/>
        <v>3</v>
      </c>
      <c r="H1353" s="46">
        <f t="shared" ref="H1353:H1416" si="257">MAX(0,MIN(E1353*D1353,B1353-D1353))/B1353</f>
        <v>0.1875</v>
      </c>
      <c r="I1353" s="46">
        <f t="shared" ref="I1353:I1416" si="258">MAX(0,MIN(G1353*F1353,B1353-SUM(D1353,E1353*D1353)))/B1353</f>
        <v>0.75</v>
      </c>
      <c r="J1353" s="42">
        <f t="shared" si="253"/>
        <v>1800</v>
      </c>
      <c r="K1353" s="42">
        <f t="shared" si="254"/>
        <v>7200</v>
      </c>
      <c r="L1353" s="43">
        <f t="shared" si="255"/>
        <v>7500000</v>
      </c>
      <c r="M1353" s="157">
        <f t="shared" si="256"/>
        <v>30000000</v>
      </c>
      <c r="N1353" s="157">
        <f t="shared" ref="N1353:N1416" si="259">B1353-SUM(L1353:M1353)</f>
        <v>2500000</v>
      </c>
      <c r="O1353" s="158">
        <f t="shared" ref="O1353:O1416" si="260">C1353-SUM(J1353:K1353)</f>
        <v>600</v>
      </c>
      <c r="P1353" s="42"/>
    </row>
    <row r="1354" spans="1:16" x14ac:dyDescent="0.2">
      <c r="A1354" s="156">
        <v>1346</v>
      </c>
      <c r="B1354" s="157">
        <v>8576000</v>
      </c>
      <c r="C1354" s="42">
        <v>2315.52</v>
      </c>
      <c r="D1354" s="43">
        <f t="shared" ref="D1354:D1417" si="261">D1353</f>
        <v>2500000</v>
      </c>
      <c r="E1354" s="43">
        <f t="shared" ref="E1354:E1417" si="262">E1353</f>
        <v>3</v>
      </c>
      <c r="F1354" s="43">
        <f t="shared" ref="F1354:F1417" si="263">F1353</f>
        <v>10000000</v>
      </c>
      <c r="G1354" s="43">
        <f t="shared" ref="G1354:G1417" si="264">G1353</f>
        <v>3</v>
      </c>
      <c r="H1354" s="46">
        <f t="shared" si="257"/>
        <v>0.70848880597014929</v>
      </c>
      <c r="I1354" s="46">
        <f t="shared" si="258"/>
        <v>0</v>
      </c>
      <c r="J1354" s="42">
        <f t="shared" ref="J1354:J1417" si="265">+H1354*$C1354</f>
        <v>1640.52</v>
      </c>
      <c r="K1354" s="42">
        <f t="shared" ref="K1354:K1417" si="266">+I1354*$C1354</f>
        <v>0</v>
      </c>
      <c r="L1354" s="43">
        <f t="shared" ref="L1354:L1417" si="267">H1354*B1354</f>
        <v>6076000</v>
      </c>
      <c r="M1354" s="157">
        <f t="shared" si="256"/>
        <v>0</v>
      </c>
      <c r="N1354" s="157">
        <f t="shared" si="259"/>
        <v>2500000</v>
      </c>
      <c r="O1354" s="158">
        <f t="shared" si="260"/>
        <v>675</v>
      </c>
      <c r="P1354" s="42"/>
    </row>
    <row r="1355" spans="1:16" x14ac:dyDescent="0.2">
      <c r="A1355" s="156">
        <v>1347</v>
      </c>
      <c r="B1355" s="157">
        <v>40000000</v>
      </c>
      <c r="C1355" s="42">
        <v>11600</v>
      </c>
      <c r="D1355" s="43">
        <f t="shared" si="261"/>
        <v>2500000</v>
      </c>
      <c r="E1355" s="43">
        <f t="shared" si="262"/>
        <v>3</v>
      </c>
      <c r="F1355" s="43">
        <f t="shared" si="263"/>
        <v>10000000</v>
      </c>
      <c r="G1355" s="43">
        <f t="shared" si="264"/>
        <v>3</v>
      </c>
      <c r="H1355" s="46">
        <f t="shared" si="257"/>
        <v>0.1875</v>
      </c>
      <c r="I1355" s="46">
        <f t="shared" si="258"/>
        <v>0.75</v>
      </c>
      <c r="J1355" s="42">
        <f t="shared" si="265"/>
        <v>2175</v>
      </c>
      <c r="K1355" s="42">
        <f t="shared" si="266"/>
        <v>8700</v>
      </c>
      <c r="L1355" s="43">
        <f t="shared" si="267"/>
        <v>7500000</v>
      </c>
      <c r="M1355" s="157">
        <f t="shared" si="256"/>
        <v>30000000</v>
      </c>
      <c r="N1355" s="157">
        <f t="shared" si="259"/>
        <v>2500000</v>
      </c>
      <c r="O1355" s="158">
        <f t="shared" si="260"/>
        <v>725</v>
      </c>
      <c r="P1355" s="42"/>
    </row>
    <row r="1356" spans="1:16" x14ac:dyDescent="0.2">
      <c r="A1356" s="156">
        <v>1348</v>
      </c>
      <c r="B1356" s="157">
        <v>40000000</v>
      </c>
      <c r="C1356" s="42">
        <v>11200</v>
      </c>
      <c r="D1356" s="43">
        <f t="shared" si="261"/>
        <v>2500000</v>
      </c>
      <c r="E1356" s="43">
        <f t="shared" si="262"/>
        <v>3</v>
      </c>
      <c r="F1356" s="43">
        <f t="shared" si="263"/>
        <v>10000000</v>
      </c>
      <c r="G1356" s="43">
        <f t="shared" si="264"/>
        <v>3</v>
      </c>
      <c r="H1356" s="46">
        <f t="shared" si="257"/>
        <v>0.1875</v>
      </c>
      <c r="I1356" s="46">
        <f t="shared" si="258"/>
        <v>0.75</v>
      </c>
      <c r="J1356" s="42">
        <f t="shared" si="265"/>
        <v>2100</v>
      </c>
      <c r="K1356" s="42">
        <f t="shared" si="266"/>
        <v>8400</v>
      </c>
      <c r="L1356" s="43">
        <f t="shared" si="267"/>
        <v>7500000</v>
      </c>
      <c r="M1356" s="157">
        <f t="shared" si="256"/>
        <v>30000000</v>
      </c>
      <c r="N1356" s="157">
        <f t="shared" si="259"/>
        <v>2500000</v>
      </c>
      <c r="O1356" s="158">
        <f t="shared" si="260"/>
        <v>700</v>
      </c>
      <c r="P1356" s="42"/>
    </row>
    <row r="1357" spans="1:16" x14ac:dyDescent="0.2">
      <c r="A1357" s="156">
        <v>1349</v>
      </c>
      <c r="B1357" s="157">
        <v>800000</v>
      </c>
      <c r="C1357" s="42">
        <v>144</v>
      </c>
      <c r="D1357" s="43">
        <f t="shared" si="261"/>
        <v>2500000</v>
      </c>
      <c r="E1357" s="43">
        <f t="shared" si="262"/>
        <v>3</v>
      </c>
      <c r="F1357" s="43">
        <f t="shared" si="263"/>
        <v>10000000</v>
      </c>
      <c r="G1357" s="43">
        <f t="shared" si="264"/>
        <v>3</v>
      </c>
      <c r="H1357" s="46">
        <f t="shared" si="257"/>
        <v>0</v>
      </c>
      <c r="I1357" s="46">
        <f t="shared" si="258"/>
        <v>0</v>
      </c>
      <c r="J1357" s="42">
        <f t="shared" si="265"/>
        <v>0</v>
      </c>
      <c r="K1357" s="42">
        <f t="shared" si="266"/>
        <v>0</v>
      </c>
      <c r="L1357" s="43">
        <f t="shared" si="267"/>
        <v>0</v>
      </c>
      <c r="M1357" s="157">
        <f t="shared" si="256"/>
        <v>0</v>
      </c>
      <c r="N1357" s="157">
        <f t="shared" si="259"/>
        <v>800000</v>
      </c>
      <c r="O1357" s="158">
        <f t="shared" si="260"/>
        <v>144</v>
      </c>
      <c r="P1357" s="42"/>
    </row>
    <row r="1358" spans="1:16" x14ac:dyDescent="0.2">
      <c r="A1358" s="156">
        <v>1350</v>
      </c>
      <c r="B1358" s="157">
        <v>800000</v>
      </c>
      <c r="C1358" s="42">
        <v>192</v>
      </c>
      <c r="D1358" s="43">
        <f t="shared" si="261"/>
        <v>2500000</v>
      </c>
      <c r="E1358" s="43">
        <f t="shared" si="262"/>
        <v>3</v>
      </c>
      <c r="F1358" s="43">
        <f t="shared" si="263"/>
        <v>10000000</v>
      </c>
      <c r="G1358" s="43">
        <f t="shared" si="264"/>
        <v>3</v>
      </c>
      <c r="H1358" s="46">
        <f t="shared" si="257"/>
        <v>0</v>
      </c>
      <c r="I1358" s="46">
        <f t="shared" si="258"/>
        <v>0</v>
      </c>
      <c r="J1358" s="42">
        <f t="shared" si="265"/>
        <v>0</v>
      </c>
      <c r="K1358" s="42">
        <f t="shared" si="266"/>
        <v>0</v>
      </c>
      <c r="L1358" s="43">
        <f t="shared" si="267"/>
        <v>0</v>
      </c>
      <c r="M1358" s="157">
        <f t="shared" si="256"/>
        <v>0</v>
      </c>
      <c r="N1358" s="157">
        <f t="shared" si="259"/>
        <v>800000</v>
      </c>
      <c r="O1358" s="158">
        <f t="shared" si="260"/>
        <v>192</v>
      </c>
      <c r="P1358" s="42"/>
    </row>
    <row r="1359" spans="1:16" x14ac:dyDescent="0.2">
      <c r="A1359" s="156">
        <v>1351</v>
      </c>
      <c r="B1359" s="157">
        <v>5634000</v>
      </c>
      <c r="C1359" s="42">
        <v>1126.8</v>
      </c>
      <c r="D1359" s="43">
        <f t="shared" si="261"/>
        <v>2500000</v>
      </c>
      <c r="E1359" s="43">
        <f t="shared" si="262"/>
        <v>3</v>
      </c>
      <c r="F1359" s="43">
        <f t="shared" si="263"/>
        <v>10000000</v>
      </c>
      <c r="G1359" s="43">
        <f t="shared" si="264"/>
        <v>3</v>
      </c>
      <c r="H1359" s="46">
        <f t="shared" si="257"/>
        <v>0.55626553070642526</v>
      </c>
      <c r="I1359" s="46">
        <f t="shared" si="258"/>
        <v>0</v>
      </c>
      <c r="J1359" s="42">
        <f t="shared" si="265"/>
        <v>626.79999999999995</v>
      </c>
      <c r="K1359" s="42">
        <f t="shared" si="266"/>
        <v>0</v>
      </c>
      <c r="L1359" s="43">
        <f t="shared" si="267"/>
        <v>3134000</v>
      </c>
      <c r="M1359" s="157">
        <f t="shared" si="256"/>
        <v>0</v>
      </c>
      <c r="N1359" s="157">
        <f t="shared" si="259"/>
        <v>2500000</v>
      </c>
      <c r="O1359" s="158">
        <f t="shared" si="260"/>
        <v>500</v>
      </c>
      <c r="P1359" s="42"/>
    </row>
    <row r="1360" spans="1:16" x14ac:dyDescent="0.2">
      <c r="A1360" s="156">
        <v>1352</v>
      </c>
      <c r="B1360" s="157">
        <v>3956000</v>
      </c>
      <c r="C1360" s="42">
        <v>632.96</v>
      </c>
      <c r="D1360" s="43">
        <f t="shared" si="261"/>
        <v>2500000</v>
      </c>
      <c r="E1360" s="43">
        <f t="shared" si="262"/>
        <v>3</v>
      </c>
      <c r="F1360" s="43">
        <f t="shared" si="263"/>
        <v>10000000</v>
      </c>
      <c r="G1360" s="43">
        <f t="shared" si="264"/>
        <v>3</v>
      </c>
      <c r="H1360" s="46">
        <f t="shared" si="257"/>
        <v>0.36804853387259856</v>
      </c>
      <c r="I1360" s="46">
        <f t="shared" si="258"/>
        <v>0</v>
      </c>
      <c r="J1360" s="42">
        <f t="shared" si="265"/>
        <v>232.96</v>
      </c>
      <c r="K1360" s="42">
        <f t="shared" si="266"/>
        <v>0</v>
      </c>
      <c r="L1360" s="43">
        <f t="shared" si="267"/>
        <v>1456000</v>
      </c>
      <c r="M1360" s="157">
        <f t="shared" si="256"/>
        <v>0</v>
      </c>
      <c r="N1360" s="157">
        <f t="shared" si="259"/>
        <v>2500000</v>
      </c>
      <c r="O1360" s="158">
        <f t="shared" si="260"/>
        <v>400</v>
      </c>
      <c r="P1360" s="42"/>
    </row>
    <row r="1361" spans="1:16" x14ac:dyDescent="0.2">
      <c r="A1361" s="156">
        <v>1353</v>
      </c>
      <c r="B1361" s="157">
        <v>34012000</v>
      </c>
      <c r="C1361" s="42">
        <v>7142.52</v>
      </c>
      <c r="D1361" s="43">
        <f t="shared" si="261"/>
        <v>2500000</v>
      </c>
      <c r="E1361" s="43">
        <f t="shared" si="262"/>
        <v>3</v>
      </c>
      <c r="F1361" s="43">
        <f t="shared" si="263"/>
        <v>10000000</v>
      </c>
      <c r="G1361" s="43">
        <f t="shared" si="264"/>
        <v>3</v>
      </c>
      <c r="H1361" s="46">
        <f t="shared" si="257"/>
        <v>0.22051040809126191</v>
      </c>
      <c r="I1361" s="46">
        <f t="shared" si="258"/>
        <v>0.70598612254498416</v>
      </c>
      <c r="J1361" s="42">
        <f t="shared" si="265"/>
        <v>1575</v>
      </c>
      <c r="K1361" s="42">
        <f t="shared" si="266"/>
        <v>5042.5200000000004</v>
      </c>
      <c r="L1361" s="43">
        <f t="shared" si="267"/>
        <v>7500000</v>
      </c>
      <c r="M1361" s="157">
        <f t="shared" si="256"/>
        <v>24012000</v>
      </c>
      <c r="N1361" s="157">
        <f t="shared" si="259"/>
        <v>2500000</v>
      </c>
      <c r="O1361" s="158">
        <f t="shared" si="260"/>
        <v>525</v>
      </c>
      <c r="P1361" s="42"/>
    </row>
    <row r="1362" spans="1:16" x14ac:dyDescent="0.2">
      <c r="A1362" s="156">
        <v>1354</v>
      </c>
      <c r="B1362" s="157">
        <v>3275000</v>
      </c>
      <c r="C1362" s="42">
        <v>524</v>
      </c>
      <c r="D1362" s="43">
        <f t="shared" si="261"/>
        <v>2500000</v>
      </c>
      <c r="E1362" s="43">
        <f t="shared" si="262"/>
        <v>3</v>
      </c>
      <c r="F1362" s="43">
        <f t="shared" si="263"/>
        <v>10000000</v>
      </c>
      <c r="G1362" s="43">
        <f t="shared" si="264"/>
        <v>3</v>
      </c>
      <c r="H1362" s="46">
        <f t="shared" si="257"/>
        <v>0.23664122137404581</v>
      </c>
      <c r="I1362" s="46">
        <f t="shared" si="258"/>
        <v>0</v>
      </c>
      <c r="J1362" s="42">
        <f t="shared" si="265"/>
        <v>124</v>
      </c>
      <c r="K1362" s="42">
        <f t="shared" si="266"/>
        <v>0</v>
      </c>
      <c r="L1362" s="43">
        <f t="shared" si="267"/>
        <v>775000</v>
      </c>
      <c r="M1362" s="157">
        <f t="shared" si="256"/>
        <v>0</v>
      </c>
      <c r="N1362" s="157">
        <f t="shared" si="259"/>
        <v>2500000</v>
      </c>
      <c r="O1362" s="158">
        <f t="shared" si="260"/>
        <v>400</v>
      </c>
      <c r="P1362" s="42"/>
    </row>
    <row r="1363" spans="1:16" x14ac:dyDescent="0.2">
      <c r="A1363" s="156">
        <v>1355</v>
      </c>
      <c r="B1363" s="157">
        <v>9063000</v>
      </c>
      <c r="C1363" s="42">
        <v>1540.71</v>
      </c>
      <c r="D1363" s="43">
        <f t="shared" si="261"/>
        <v>2500000</v>
      </c>
      <c r="E1363" s="43">
        <f t="shared" si="262"/>
        <v>3</v>
      </c>
      <c r="F1363" s="43">
        <f t="shared" si="263"/>
        <v>10000000</v>
      </c>
      <c r="G1363" s="43">
        <f t="shared" si="264"/>
        <v>3</v>
      </c>
      <c r="H1363" s="46">
        <f t="shared" si="257"/>
        <v>0.724153150171025</v>
      </c>
      <c r="I1363" s="46">
        <f t="shared" si="258"/>
        <v>0</v>
      </c>
      <c r="J1363" s="42">
        <f t="shared" si="265"/>
        <v>1115.71</v>
      </c>
      <c r="K1363" s="42">
        <f t="shared" si="266"/>
        <v>0</v>
      </c>
      <c r="L1363" s="43">
        <f t="shared" si="267"/>
        <v>6562999.9999999991</v>
      </c>
      <c r="M1363" s="157">
        <f t="shared" si="256"/>
        <v>0</v>
      </c>
      <c r="N1363" s="157">
        <f t="shared" si="259"/>
        <v>2500000.0000000009</v>
      </c>
      <c r="O1363" s="158">
        <f t="shared" si="260"/>
        <v>425</v>
      </c>
      <c r="P1363" s="42"/>
    </row>
    <row r="1364" spans="1:16" x14ac:dyDescent="0.2">
      <c r="A1364" s="156">
        <v>1356</v>
      </c>
      <c r="B1364" s="157">
        <v>40000000</v>
      </c>
      <c r="C1364" s="42">
        <v>11200</v>
      </c>
      <c r="D1364" s="43">
        <f t="shared" si="261"/>
        <v>2500000</v>
      </c>
      <c r="E1364" s="43">
        <f t="shared" si="262"/>
        <v>3</v>
      </c>
      <c r="F1364" s="43">
        <f t="shared" si="263"/>
        <v>10000000</v>
      </c>
      <c r="G1364" s="43">
        <f t="shared" si="264"/>
        <v>3</v>
      </c>
      <c r="H1364" s="46">
        <f t="shared" si="257"/>
        <v>0.1875</v>
      </c>
      <c r="I1364" s="46">
        <f t="shared" si="258"/>
        <v>0.75</v>
      </c>
      <c r="J1364" s="42">
        <f t="shared" si="265"/>
        <v>2100</v>
      </c>
      <c r="K1364" s="42">
        <f t="shared" si="266"/>
        <v>8400</v>
      </c>
      <c r="L1364" s="43">
        <f t="shared" si="267"/>
        <v>7500000</v>
      </c>
      <c r="M1364" s="157">
        <f t="shared" si="256"/>
        <v>30000000</v>
      </c>
      <c r="N1364" s="157">
        <f t="shared" si="259"/>
        <v>2500000</v>
      </c>
      <c r="O1364" s="158">
        <f t="shared" si="260"/>
        <v>700</v>
      </c>
      <c r="P1364" s="42"/>
    </row>
    <row r="1365" spans="1:16" x14ac:dyDescent="0.2">
      <c r="A1365" s="156">
        <v>1357</v>
      </c>
      <c r="B1365" s="157">
        <v>2460000</v>
      </c>
      <c r="C1365" s="42">
        <v>418.2</v>
      </c>
      <c r="D1365" s="43">
        <f t="shared" si="261"/>
        <v>2500000</v>
      </c>
      <c r="E1365" s="43">
        <f t="shared" si="262"/>
        <v>3</v>
      </c>
      <c r="F1365" s="43">
        <f t="shared" si="263"/>
        <v>10000000</v>
      </c>
      <c r="G1365" s="43">
        <f t="shared" si="264"/>
        <v>3</v>
      </c>
      <c r="H1365" s="46">
        <f t="shared" si="257"/>
        <v>0</v>
      </c>
      <c r="I1365" s="46">
        <f t="shared" si="258"/>
        <v>0</v>
      </c>
      <c r="J1365" s="42">
        <f t="shared" si="265"/>
        <v>0</v>
      </c>
      <c r="K1365" s="42">
        <f t="shared" si="266"/>
        <v>0</v>
      </c>
      <c r="L1365" s="43">
        <f t="shared" si="267"/>
        <v>0</v>
      </c>
      <c r="M1365" s="157">
        <f t="shared" si="256"/>
        <v>0</v>
      </c>
      <c r="N1365" s="157">
        <f t="shared" si="259"/>
        <v>2460000</v>
      </c>
      <c r="O1365" s="158">
        <f t="shared" si="260"/>
        <v>418.2</v>
      </c>
      <c r="P1365" s="42"/>
    </row>
    <row r="1366" spans="1:16" x14ac:dyDescent="0.2">
      <c r="A1366" s="156">
        <v>1358</v>
      </c>
      <c r="B1366" s="157">
        <v>32760000</v>
      </c>
      <c r="C1366" s="42">
        <v>8845.2000000000007</v>
      </c>
      <c r="D1366" s="43">
        <f t="shared" si="261"/>
        <v>2500000</v>
      </c>
      <c r="E1366" s="43">
        <f t="shared" si="262"/>
        <v>3</v>
      </c>
      <c r="F1366" s="43">
        <f t="shared" si="263"/>
        <v>10000000</v>
      </c>
      <c r="G1366" s="43">
        <f t="shared" si="264"/>
        <v>3</v>
      </c>
      <c r="H1366" s="46">
        <f t="shared" si="257"/>
        <v>0.22893772893772893</v>
      </c>
      <c r="I1366" s="46">
        <f t="shared" si="258"/>
        <v>0.69474969474969472</v>
      </c>
      <c r="J1366" s="42">
        <f t="shared" si="265"/>
        <v>2025</v>
      </c>
      <c r="K1366" s="42">
        <f t="shared" si="266"/>
        <v>6145.2000000000007</v>
      </c>
      <c r="L1366" s="43">
        <f t="shared" si="267"/>
        <v>7500000</v>
      </c>
      <c r="M1366" s="157">
        <f t="shared" si="256"/>
        <v>22760000</v>
      </c>
      <c r="N1366" s="157">
        <f t="shared" si="259"/>
        <v>2500000</v>
      </c>
      <c r="O1366" s="158">
        <f t="shared" si="260"/>
        <v>675</v>
      </c>
      <c r="P1366" s="42"/>
    </row>
    <row r="1367" spans="1:16" x14ac:dyDescent="0.2">
      <c r="A1367" s="156">
        <v>1359</v>
      </c>
      <c r="B1367" s="157">
        <v>10248000</v>
      </c>
      <c r="C1367" s="42">
        <v>1434.72</v>
      </c>
      <c r="D1367" s="43">
        <f t="shared" si="261"/>
        <v>2500000</v>
      </c>
      <c r="E1367" s="43">
        <f t="shared" si="262"/>
        <v>3</v>
      </c>
      <c r="F1367" s="43">
        <f t="shared" si="263"/>
        <v>10000000</v>
      </c>
      <c r="G1367" s="43">
        <f t="shared" si="264"/>
        <v>3</v>
      </c>
      <c r="H1367" s="46">
        <f t="shared" si="257"/>
        <v>0.73185011709601877</v>
      </c>
      <c r="I1367" s="46">
        <f t="shared" si="258"/>
        <v>2.4199843871975019E-2</v>
      </c>
      <c r="J1367" s="42">
        <f t="shared" si="265"/>
        <v>1050</v>
      </c>
      <c r="K1367" s="42">
        <f t="shared" si="266"/>
        <v>34.72</v>
      </c>
      <c r="L1367" s="43">
        <f t="shared" si="267"/>
        <v>7500000</v>
      </c>
      <c r="M1367" s="157">
        <f t="shared" si="256"/>
        <v>248000</v>
      </c>
      <c r="N1367" s="157">
        <f t="shared" si="259"/>
        <v>2500000</v>
      </c>
      <c r="O1367" s="158">
        <f t="shared" si="260"/>
        <v>350</v>
      </c>
      <c r="P1367" s="42"/>
    </row>
    <row r="1368" spans="1:16" x14ac:dyDescent="0.2">
      <c r="A1368" s="156">
        <v>1360</v>
      </c>
      <c r="B1368" s="157">
        <v>4825000</v>
      </c>
      <c r="C1368" s="42">
        <v>1495.75</v>
      </c>
      <c r="D1368" s="43">
        <f t="shared" si="261"/>
        <v>2500000</v>
      </c>
      <c r="E1368" s="43">
        <f t="shared" si="262"/>
        <v>3</v>
      </c>
      <c r="F1368" s="43">
        <f t="shared" si="263"/>
        <v>10000000</v>
      </c>
      <c r="G1368" s="43">
        <f t="shared" si="264"/>
        <v>3</v>
      </c>
      <c r="H1368" s="46">
        <f t="shared" si="257"/>
        <v>0.48186528497409326</v>
      </c>
      <c r="I1368" s="46">
        <f t="shared" si="258"/>
        <v>0</v>
      </c>
      <c r="J1368" s="42">
        <f t="shared" si="265"/>
        <v>720.75</v>
      </c>
      <c r="K1368" s="42">
        <f t="shared" si="266"/>
        <v>0</v>
      </c>
      <c r="L1368" s="43">
        <f t="shared" si="267"/>
        <v>2325000</v>
      </c>
      <c r="M1368" s="157">
        <f t="shared" si="256"/>
        <v>0</v>
      </c>
      <c r="N1368" s="157">
        <f t="shared" si="259"/>
        <v>2500000</v>
      </c>
      <c r="O1368" s="158">
        <f t="shared" si="260"/>
        <v>775</v>
      </c>
      <c r="P1368" s="42"/>
    </row>
    <row r="1369" spans="1:16" x14ac:dyDescent="0.2">
      <c r="A1369" s="156">
        <v>1361</v>
      </c>
      <c r="B1369" s="157">
        <v>31489000</v>
      </c>
      <c r="C1369" s="42">
        <v>4723.3500000000004</v>
      </c>
      <c r="D1369" s="43">
        <f t="shared" si="261"/>
        <v>2500000</v>
      </c>
      <c r="E1369" s="43">
        <f t="shared" si="262"/>
        <v>3</v>
      </c>
      <c r="F1369" s="43">
        <f t="shared" si="263"/>
        <v>10000000</v>
      </c>
      <c r="G1369" s="43">
        <f t="shared" si="264"/>
        <v>3</v>
      </c>
      <c r="H1369" s="46">
        <f t="shared" si="257"/>
        <v>0.23817841150878086</v>
      </c>
      <c r="I1369" s="46">
        <f t="shared" si="258"/>
        <v>0.68242878465495882</v>
      </c>
      <c r="J1369" s="42">
        <f t="shared" si="265"/>
        <v>1125.0000000000002</v>
      </c>
      <c r="K1369" s="42">
        <f t="shared" si="266"/>
        <v>3223.35</v>
      </c>
      <c r="L1369" s="43">
        <f t="shared" si="267"/>
        <v>7500000</v>
      </c>
      <c r="M1369" s="157">
        <f t="shared" ref="M1369:M1432" si="268">I1369*$B1369</f>
        <v>21489000</v>
      </c>
      <c r="N1369" s="157">
        <f t="shared" si="259"/>
        <v>2500000</v>
      </c>
      <c r="O1369" s="158">
        <f t="shared" si="260"/>
        <v>375</v>
      </c>
      <c r="P1369" s="42"/>
    </row>
    <row r="1370" spans="1:16" x14ac:dyDescent="0.2">
      <c r="A1370" s="156">
        <v>1362</v>
      </c>
      <c r="B1370" s="157">
        <v>800000</v>
      </c>
      <c r="C1370" s="42">
        <v>224</v>
      </c>
      <c r="D1370" s="43">
        <f t="shared" si="261"/>
        <v>2500000</v>
      </c>
      <c r="E1370" s="43">
        <f t="shared" si="262"/>
        <v>3</v>
      </c>
      <c r="F1370" s="43">
        <f t="shared" si="263"/>
        <v>10000000</v>
      </c>
      <c r="G1370" s="43">
        <f t="shared" si="264"/>
        <v>3</v>
      </c>
      <c r="H1370" s="46">
        <f t="shared" si="257"/>
        <v>0</v>
      </c>
      <c r="I1370" s="46">
        <f t="shared" si="258"/>
        <v>0</v>
      </c>
      <c r="J1370" s="42">
        <f t="shared" si="265"/>
        <v>0</v>
      </c>
      <c r="K1370" s="42">
        <f t="shared" si="266"/>
        <v>0</v>
      </c>
      <c r="L1370" s="43">
        <f t="shared" si="267"/>
        <v>0</v>
      </c>
      <c r="M1370" s="157">
        <f t="shared" si="268"/>
        <v>0</v>
      </c>
      <c r="N1370" s="157">
        <f t="shared" si="259"/>
        <v>800000</v>
      </c>
      <c r="O1370" s="158">
        <f t="shared" si="260"/>
        <v>224</v>
      </c>
      <c r="P1370" s="42"/>
    </row>
    <row r="1371" spans="1:16" x14ac:dyDescent="0.2">
      <c r="A1371" s="156">
        <v>1363</v>
      </c>
      <c r="B1371" s="157">
        <v>800000</v>
      </c>
      <c r="C1371" s="42">
        <v>112</v>
      </c>
      <c r="D1371" s="43">
        <f t="shared" si="261"/>
        <v>2500000</v>
      </c>
      <c r="E1371" s="43">
        <f t="shared" si="262"/>
        <v>3</v>
      </c>
      <c r="F1371" s="43">
        <f t="shared" si="263"/>
        <v>10000000</v>
      </c>
      <c r="G1371" s="43">
        <f t="shared" si="264"/>
        <v>3</v>
      </c>
      <c r="H1371" s="46">
        <f t="shared" si="257"/>
        <v>0</v>
      </c>
      <c r="I1371" s="46">
        <f t="shared" si="258"/>
        <v>0</v>
      </c>
      <c r="J1371" s="42">
        <f t="shared" si="265"/>
        <v>0</v>
      </c>
      <c r="K1371" s="42">
        <f t="shared" si="266"/>
        <v>0</v>
      </c>
      <c r="L1371" s="43">
        <f t="shared" si="267"/>
        <v>0</v>
      </c>
      <c r="M1371" s="157">
        <f t="shared" si="268"/>
        <v>0</v>
      </c>
      <c r="N1371" s="157">
        <f t="shared" si="259"/>
        <v>800000</v>
      </c>
      <c r="O1371" s="158">
        <f t="shared" si="260"/>
        <v>112</v>
      </c>
      <c r="P1371" s="42"/>
    </row>
    <row r="1372" spans="1:16" x14ac:dyDescent="0.2">
      <c r="A1372" s="156">
        <v>1364</v>
      </c>
      <c r="B1372" s="157">
        <v>1592000</v>
      </c>
      <c r="C1372" s="42">
        <v>382.08</v>
      </c>
      <c r="D1372" s="43">
        <f t="shared" si="261"/>
        <v>2500000</v>
      </c>
      <c r="E1372" s="43">
        <f t="shared" si="262"/>
        <v>3</v>
      </c>
      <c r="F1372" s="43">
        <f t="shared" si="263"/>
        <v>10000000</v>
      </c>
      <c r="G1372" s="43">
        <f t="shared" si="264"/>
        <v>3</v>
      </c>
      <c r="H1372" s="46">
        <f t="shared" si="257"/>
        <v>0</v>
      </c>
      <c r="I1372" s="46">
        <f t="shared" si="258"/>
        <v>0</v>
      </c>
      <c r="J1372" s="42">
        <f t="shared" si="265"/>
        <v>0</v>
      </c>
      <c r="K1372" s="42">
        <f t="shared" si="266"/>
        <v>0</v>
      </c>
      <c r="L1372" s="43">
        <f t="shared" si="267"/>
        <v>0</v>
      </c>
      <c r="M1372" s="157">
        <f t="shared" si="268"/>
        <v>0</v>
      </c>
      <c r="N1372" s="157">
        <f t="shared" si="259"/>
        <v>1592000</v>
      </c>
      <c r="O1372" s="158">
        <f t="shared" si="260"/>
        <v>382.08</v>
      </c>
      <c r="P1372" s="42"/>
    </row>
    <row r="1373" spans="1:16" x14ac:dyDescent="0.2">
      <c r="A1373" s="156">
        <v>1365</v>
      </c>
      <c r="B1373" s="157">
        <v>15738000</v>
      </c>
      <c r="C1373" s="42">
        <v>4721.3999999999996</v>
      </c>
      <c r="D1373" s="43">
        <f t="shared" si="261"/>
        <v>2500000</v>
      </c>
      <c r="E1373" s="43">
        <f t="shared" si="262"/>
        <v>3</v>
      </c>
      <c r="F1373" s="43">
        <f t="shared" si="263"/>
        <v>10000000</v>
      </c>
      <c r="G1373" s="43">
        <f t="shared" si="264"/>
        <v>3</v>
      </c>
      <c r="H1373" s="46">
        <f t="shared" si="257"/>
        <v>0.47655356462066334</v>
      </c>
      <c r="I1373" s="46">
        <f t="shared" si="258"/>
        <v>0.36459524717244884</v>
      </c>
      <c r="J1373" s="42">
        <f t="shared" si="265"/>
        <v>2249.9999999999995</v>
      </c>
      <c r="K1373" s="42">
        <f t="shared" si="266"/>
        <v>1721.3999999999999</v>
      </c>
      <c r="L1373" s="43">
        <f t="shared" si="267"/>
        <v>7500000</v>
      </c>
      <c r="M1373" s="157">
        <f t="shared" si="268"/>
        <v>5738000</v>
      </c>
      <c r="N1373" s="157">
        <f t="shared" si="259"/>
        <v>2500000</v>
      </c>
      <c r="O1373" s="158">
        <f t="shared" si="260"/>
        <v>750</v>
      </c>
      <c r="P1373" s="42"/>
    </row>
    <row r="1374" spans="1:16" x14ac:dyDescent="0.2">
      <c r="A1374" s="156">
        <v>1366</v>
      </c>
      <c r="B1374" s="157">
        <v>800000</v>
      </c>
      <c r="C1374" s="42">
        <v>144</v>
      </c>
      <c r="D1374" s="43">
        <f t="shared" si="261"/>
        <v>2500000</v>
      </c>
      <c r="E1374" s="43">
        <f t="shared" si="262"/>
        <v>3</v>
      </c>
      <c r="F1374" s="43">
        <f t="shared" si="263"/>
        <v>10000000</v>
      </c>
      <c r="G1374" s="43">
        <f t="shared" si="264"/>
        <v>3</v>
      </c>
      <c r="H1374" s="46">
        <f t="shared" si="257"/>
        <v>0</v>
      </c>
      <c r="I1374" s="46">
        <f t="shared" si="258"/>
        <v>0</v>
      </c>
      <c r="J1374" s="42">
        <f t="shared" si="265"/>
        <v>0</v>
      </c>
      <c r="K1374" s="42">
        <f t="shared" si="266"/>
        <v>0</v>
      </c>
      <c r="L1374" s="43">
        <f t="shared" si="267"/>
        <v>0</v>
      </c>
      <c r="M1374" s="157">
        <f t="shared" si="268"/>
        <v>0</v>
      </c>
      <c r="N1374" s="157">
        <f t="shared" si="259"/>
        <v>800000</v>
      </c>
      <c r="O1374" s="158">
        <f t="shared" si="260"/>
        <v>144</v>
      </c>
      <c r="P1374" s="42"/>
    </row>
    <row r="1375" spans="1:16" x14ac:dyDescent="0.2">
      <c r="A1375" s="156">
        <v>1367</v>
      </c>
      <c r="B1375" s="157">
        <v>34101000</v>
      </c>
      <c r="C1375" s="42">
        <v>7502.22</v>
      </c>
      <c r="D1375" s="43">
        <f t="shared" si="261"/>
        <v>2500000</v>
      </c>
      <c r="E1375" s="43">
        <f t="shared" si="262"/>
        <v>3</v>
      </c>
      <c r="F1375" s="43">
        <f t="shared" si="263"/>
        <v>10000000</v>
      </c>
      <c r="G1375" s="43">
        <f t="shared" si="264"/>
        <v>3</v>
      </c>
      <c r="H1375" s="46">
        <f t="shared" si="257"/>
        <v>0.21993489926981613</v>
      </c>
      <c r="I1375" s="46">
        <f t="shared" si="258"/>
        <v>0.70675346764024516</v>
      </c>
      <c r="J1375" s="42">
        <f t="shared" si="265"/>
        <v>1650</v>
      </c>
      <c r="K1375" s="42">
        <f t="shared" si="266"/>
        <v>5302.22</v>
      </c>
      <c r="L1375" s="43">
        <f t="shared" si="267"/>
        <v>7500000</v>
      </c>
      <c r="M1375" s="157">
        <f t="shared" si="268"/>
        <v>24101000</v>
      </c>
      <c r="N1375" s="157">
        <f t="shared" si="259"/>
        <v>2500000</v>
      </c>
      <c r="O1375" s="158">
        <f t="shared" si="260"/>
        <v>550</v>
      </c>
      <c r="P1375" s="42"/>
    </row>
    <row r="1376" spans="1:16" x14ac:dyDescent="0.2">
      <c r="A1376" s="156">
        <v>1368</v>
      </c>
      <c r="B1376" s="157">
        <v>5422000</v>
      </c>
      <c r="C1376" s="42">
        <v>650.64</v>
      </c>
      <c r="D1376" s="43">
        <f t="shared" si="261"/>
        <v>2500000</v>
      </c>
      <c r="E1376" s="43">
        <f t="shared" si="262"/>
        <v>3</v>
      </c>
      <c r="F1376" s="43">
        <f t="shared" si="263"/>
        <v>10000000</v>
      </c>
      <c r="G1376" s="43">
        <f t="shared" si="264"/>
        <v>3</v>
      </c>
      <c r="H1376" s="46">
        <f t="shared" si="257"/>
        <v>0.53891552932497233</v>
      </c>
      <c r="I1376" s="46">
        <f t="shared" si="258"/>
        <v>0</v>
      </c>
      <c r="J1376" s="42">
        <f t="shared" si="265"/>
        <v>350.64</v>
      </c>
      <c r="K1376" s="42">
        <f t="shared" si="266"/>
        <v>0</v>
      </c>
      <c r="L1376" s="43">
        <f t="shared" si="267"/>
        <v>2922000</v>
      </c>
      <c r="M1376" s="157">
        <f t="shared" si="268"/>
        <v>0</v>
      </c>
      <c r="N1376" s="157">
        <f t="shared" si="259"/>
        <v>2500000</v>
      </c>
      <c r="O1376" s="158">
        <f t="shared" si="260"/>
        <v>300</v>
      </c>
      <c r="P1376" s="42"/>
    </row>
    <row r="1377" spans="1:16" x14ac:dyDescent="0.2">
      <c r="A1377" s="156">
        <v>1369</v>
      </c>
      <c r="B1377" s="157">
        <v>8360000</v>
      </c>
      <c r="C1377" s="42">
        <v>2257.1999999999998</v>
      </c>
      <c r="D1377" s="43">
        <f t="shared" si="261"/>
        <v>2500000</v>
      </c>
      <c r="E1377" s="43">
        <f t="shared" si="262"/>
        <v>3</v>
      </c>
      <c r="F1377" s="43">
        <f t="shared" si="263"/>
        <v>10000000</v>
      </c>
      <c r="G1377" s="43">
        <f t="shared" si="264"/>
        <v>3</v>
      </c>
      <c r="H1377" s="46">
        <f t="shared" si="257"/>
        <v>0.70095693779904311</v>
      </c>
      <c r="I1377" s="46">
        <f t="shared" si="258"/>
        <v>0</v>
      </c>
      <c r="J1377" s="42">
        <f t="shared" si="265"/>
        <v>1582.2</v>
      </c>
      <c r="K1377" s="42">
        <f t="shared" si="266"/>
        <v>0</v>
      </c>
      <c r="L1377" s="43">
        <f t="shared" si="267"/>
        <v>5860000</v>
      </c>
      <c r="M1377" s="157">
        <f t="shared" si="268"/>
        <v>0</v>
      </c>
      <c r="N1377" s="157">
        <f t="shared" si="259"/>
        <v>2500000</v>
      </c>
      <c r="O1377" s="158">
        <f t="shared" si="260"/>
        <v>674.99999999999977</v>
      </c>
      <c r="P1377" s="42"/>
    </row>
    <row r="1378" spans="1:16" x14ac:dyDescent="0.2">
      <c r="A1378" s="156">
        <v>1370</v>
      </c>
      <c r="B1378" s="157">
        <v>40000000</v>
      </c>
      <c r="C1378" s="42">
        <v>5600</v>
      </c>
      <c r="D1378" s="43">
        <f t="shared" si="261"/>
        <v>2500000</v>
      </c>
      <c r="E1378" s="43">
        <f t="shared" si="262"/>
        <v>3</v>
      </c>
      <c r="F1378" s="43">
        <f t="shared" si="263"/>
        <v>10000000</v>
      </c>
      <c r="G1378" s="43">
        <f t="shared" si="264"/>
        <v>3</v>
      </c>
      <c r="H1378" s="46">
        <f t="shared" si="257"/>
        <v>0.1875</v>
      </c>
      <c r="I1378" s="46">
        <f t="shared" si="258"/>
        <v>0.75</v>
      </c>
      <c r="J1378" s="42">
        <f t="shared" si="265"/>
        <v>1050</v>
      </c>
      <c r="K1378" s="42">
        <f t="shared" si="266"/>
        <v>4200</v>
      </c>
      <c r="L1378" s="43">
        <f t="shared" si="267"/>
        <v>7500000</v>
      </c>
      <c r="M1378" s="157">
        <f t="shared" si="268"/>
        <v>30000000</v>
      </c>
      <c r="N1378" s="157">
        <f t="shared" si="259"/>
        <v>2500000</v>
      </c>
      <c r="O1378" s="158">
        <f t="shared" si="260"/>
        <v>350</v>
      </c>
      <c r="P1378" s="42"/>
    </row>
    <row r="1379" spans="1:16" x14ac:dyDescent="0.2">
      <c r="A1379" s="156">
        <v>1371</v>
      </c>
      <c r="B1379" s="157">
        <v>38904000</v>
      </c>
      <c r="C1379" s="42">
        <v>10504.08</v>
      </c>
      <c r="D1379" s="43">
        <f t="shared" si="261"/>
        <v>2500000</v>
      </c>
      <c r="E1379" s="43">
        <f t="shared" si="262"/>
        <v>3</v>
      </c>
      <c r="F1379" s="43">
        <f t="shared" si="263"/>
        <v>10000000</v>
      </c>
      <c r="G1379" s="43">
        <f t="shared" si="264"/>
        <v>3</v>
      </c>
      <c r="H1379" s="46">
        <f t="shared" si="257"/>
        <v>0.19278223318938928</v>
      </c>
      <c r="I1379" s="46">
        <f t="shared" si="258"/>
        <v>0.74295702241414763</v>
      </c>
      <c r="J1379" s="42">
        <f t="shared" si="265"/>
        <v>2025.0000000000002</v>
      </c>
      <c r="K1379" s="42">
        <f t="shared" si="266"/>
        <v>7804.08</v>
      </c>
      <c r="L1379" s="43">
        <f t="shared" si="267"/>
        <v>7500000.0000000009</v>
      </c>
      <c r="M1379" s="157">
        <f t="shared" si="268"/>
        <v>28904000</v>
      </c>
      <c r="N1379" s="157">
        <f t="shared" si="259"/>
        <v>2500000</v>
      </c>
      <c r="O1379" s="158">
        <f t="shared" si="260"/>
        <v>675</v>
      </c>
      <c r="P1379" s="42"/>
    </row>
    <row r="1380" spans="1:16" x14ac:dyDescent="0.2">
      <c r="A1380" s="156">
        <v>1372</v>
      </c>
      <c r="B1380" s="157">
        <v>10195000</v>
      </c>
      <c r="C1380" s="42">
        <v>1733.15</v>
      </c>
      <c r="D1380" s="43">
        <f t="shared" si="261"/>
        <v>2500000</v>
      </c>
      <c r="E1380" s="43">
        <f t="shared" si="262"/>
        <v>3</v>
      </c>
      <c r="F1380" s="43">
        <f t="shared" si="263"/>
        <v>10000000</v>
      </c>
      <c r="G1380" s="43">
        <f t="shared" si="264"/>
        <v>3</v>
      </c>
      <c r="H1380" s="46">
        <f t="shared" si="257"/>
        <v>0.73565473271211379</v>
      </c>
      <c r="I1380" s="46">
        <f t="shared" si="258"/>
        <v>1.9127023050514957E-2</v>
      </c>
      <c r="J1380" s="42">
        <f t="shared" si="265"/>
        <v>1275</v>
      </c>
      <c r="K1380" s="42">
        <f t="shared" si="266"/>
        <v>33.15</v>
      </c>
      <c r="L1380" s="43">
        <f t="shared" si="267"/>
        <v>7500000</v>
      </c>
      <c r="M1380" s="157">
        <f t="shared" si="268"/>
        <v>194999.99999999997</v>
      </c>
      <c r="N1380" s="157">
        <f t="shared" si="259"/>
        <v>2500000</v>
      </c>
      <c r="O1380" s="158">
        <f t="shared" si="260"/>
        <v>425</v>
      </c>
      <c r="P1380" s="42"/>
    </row>
    <row r="1381" spans="1:16" x14ac:dyDescent="0.2">
      <c r="A1381" s="156">
        <v>1373</v>
      </c>
      <c r="B1381" s="157">
        <v>24865000</v>
      </c>
      <c r="C1381" s="42">
        <v>5967.6</v>
      </c>
      <c r="D1381" s="43">
        <f t="shared" si="261"/>
        <v>2500000</v>
      </c>
      <c r="E1381" s="43">
        <f t="shared" si="262"/>
        <v>3</v>
      </c>
      <c r="F1381" s="43">
        <f t="shared" si="263"/>
        <v>10000000</v>
      </c>
      <c r="G1381" s="43">
        <f t="shared" si="264"/>
        <v>3</v>
      </c>
      <c r="H1381" s="46">
        <f t="shared" si="257"/>
        <v>0.30162879549567667</v>
      </c>
      <c r="I1381" s="46">
        <f t="shared" si="258"/>
        <v>0.5978282726724311</v>
      </c>
      <c r="J1381" s="42">
        <f t="shared" si="265"/>
        <v>1800.0000000000002</v>
      </c>
      <c r="K1381" s="42">
        <f t="shared" si="266"/>
        <v>3567.6</v>
      </c>
      <c r="L1381" s="43">
        <f t="shared" si="267"/>
        <v>7500000</v>
      </c>
      <c r="M1381" s="157">
        <f t="shared" si="268"/>
        <v>14865000</v>
      </c>
      <c r="N1381" s="157">
        <f t="shared" si="259"/>
        <v>2500000</v>
      </c>
      <c r="O1381" s="158">
        <f t="shared" si="260"/>
        <v>600</v>
      </c>
      <c r="P1381" s="42"/>
    </row>
    <row r="1382" spans="1:16" x14ac:dyDescent="0.2">
      <c r="A1382" s="156">
        <v>1374</v>
      </c>
      <c r="B1382" s="157">
        <v>28345000</v>
      </c>
      <c r="C1382" s="42">
        <v>7653.15</v>
      </c>
      <c r="D1382" s="43">
        <f t="shared" si="261"/>
        <v>2500000</v>
      </c>
      <c r="E1382" s="43">
        <f t="shared" si="262"/>
        <v>3</v>
      </c>
      <c r="F1382" s="43">
        <f t="shared" si="263"/>
        <v>10000000</v>
      </c>
      <c r="G1382" s="43">
        <f t="shared" si="264"/>
        <v>3</v>
      </c>
      <c r="H1382" s="46">
        <f t="shared" si="257"/>
        <v>0.26459693067560414</v>
      </c>
      <c r="I1382" s="46">
        <f t="shared" si="258"/>
        <v>0.64720409243252774</v>
      </c>
      <c r="J1382" s="42">
        <f t="shared" si="265"/>
        <v>2024.9999999999998</v>
      </c>
      <c r="K1382" s="42">
        <f t="shared" si="266"/>
        <v>4953.1499999999996</v>
      </c>
      <c r="L1382" s="43">
        <f t="shared" si="267"/>
        <v>7499999.9999999991</v>
      </c>
      <c r="M1382" s="157">
        <f t="shared" si="268"/>
        <v>18345000</v>
      </c>
      <c r="N1382" s="157">
        <f t="shared" si="259"/>
        <v>2500000</v>
      </c>
      <c r="O1382" s="158">
        <f t="shared" si="260"/>
        <v>675</v>
      </c>
      <c r="P1382" s="42"/>
    </row>
    <row r="1383" spans="1:16" x14ac:dyDescent="0.2">
      <c r="A1383" s="156">
        <v>1375</v>
      </c>
      <c r="B1383" s="157">
        <v>40000000</v>
      </c>
      <c r="C1383" s="42">
        <v>8000</v>
      </c>
      <c r="D1383" s="43">
        <f t="shared" si="261"/>
        <v>2500000</v>
      </c>
      <c r="E1383" s="43">
        <f t="shared" si="262"/>
        <v>3</v>
      </c>
      <c r="F1383" s="43">
        <f t="shared" si="263"/>
        <v>10000000</v>
      </c>
      <c r="G1383" s="43">
        <f t="shared" si="264"/>
        <v>3</v>
      </c>
      <c r="H1383" s="46">
        <f t="shared" si="257"/>
        <v>0.1875</v>
      </c>
      <c r="I1383" s="46">
        <f t="shared" si="258"/>
        <v>0.75</v>
      </c>
      <c r="J1383" s="42">
        <f t="shared" si="265"/>
        <v>1500</v>
      </c>
      <c r="K1383" s="42">
        <f t="shared" si="266"/>
        <v>6000</v>
      </c>
      <c r="L1383" s="43">
        <f t="shared" si="267"/>
        <v>7500000</v>
      </c>
      <c r="M1383" s="157">
        <f t="shared" si="268"/>
        <v>30000000</v>
      </c>
      <c r="N1383" s="157">
        <f t="shared" si="259"/>
        <v>2500000</v>
      </c>
      <c r="O1383" s="158">
        <f t="shared" si="260"/>
        <v>500</v>
      </c>
      <c r="P1383" s="42"/>
    </row>
    <row r="1384" spans="1:16" x14ac:dyDescent="0.2">
      <c r="A1384" s="156">
        <v>1376</v>
      </c>
      <c r="B1384" s="157">
        <v>14431000</v>
      </c>
      <c r="C1384" s="42">
        <v>3463.44</v>
      </c>
      <c r="D1384" s="43">
        <f t="shared" si="261"/>
        <v>2500000</v>
      </c>
      <c r="E1384" s="43">
        <f t="shared" si="262"/>
        <v>3</v>
      </c>
      <c r="F1384" s="43">
        <f t="shared" si="263"/>
        <v>10000000</v>
      </c>
      <c r="G1384" s="43">
        <f t="shared" si="264"/>
        <v>3</v>
      </c>
      <c r="H1384" s="46">
        <f t="shared" si="257"/>
        <v>0.51971450349941095</v>
      </c>
      <c r="I1384" s="46">
        <f t="shared" si="258"/>
        <v>0.30704732866745199</v>
      </c>
      <c r="J1384" s="42">
        <f t="shared" si="265"/>
        <v>1800</v>
      </c>
      <c r="K1384" s="42">
        <f t="shared" si="266"/>
        <v>1063.4399999999998</v>
      </c>
      <c r="L1384" s="43">
        <f t="shared" si="267"/>
        <v>7499999.9999999991</v>
      </c>
      <c r="M1384" s="157">
        <f t="shared" si="268"/>
        <v>4431000</v>
      </c>
      <c r="N1384" s="157">
        <f t="shared" si="259"/>
        <v>2500000</v>
      </c>
      <c r="O1384" s="158">
        <f t="shared" si="260"/>
        <v>600.00000000000045</v>
      </c>
      <c r="P1384" s="42"/>
    </row>
    <row r="1385" spans="1:16" x14ac:dyDescent="0.2">
      <c r="A1385" s="156">
        <v>1377</v>
      </c>
      <c r="B1385" s="157">
        <v>37946000</v>
      </c>
      <c r="C1385" s="42">
        <v>9107.0400000000009</v>
      </c>
      <c r="D1385" s="43">
        <f t="shared" si="261"/>
        <v>2500000</v>
      </c>
      <c r="E1385" s="43">
        <f t="shared" si="262"/>
        <v>3</v>
      </c>
      <c r="F1385" s="43">
        <f t="shared" si="263"/>
        <v>10000000</v>
      </c>
      <c r="G1385" s="43">
        <f t="shared" si="264"/>
        <v>3</v>
      </c>
      <c r="H1385" s="46">
        <f t="shared" si="257"/>
        <v>0.19764929109787593</v>
      </c>
      <c r="I1385" s="46">
        <f t="shared" si="258"/>
        <v>0.73646761186949872</v>
      </c>
      <c r="J1385" s="42">
        <f t="shared" si="265"/>
        <v>1800.0000000000002</v>
      </c>
      <c r="K1385" s="42">
        <f t="shared" si="266"/>
        <v>6707.04</v>
      </c>
      <c r="L1385" s="43">
        <f t="shared" si="267"/>
        <v>7500000</v>
      </c>
      <c r="M1385" s="157">
        <f t="shared" si="268"/>
        <v>27946000</v>
      </c>
      <c r="N1385" s="157">
        <f t="shared" si="259"/>
        <v>2500000</v>
      </c>
      <c r="O1385" s="158">
        <f t="shared" si="260"/>
        <v>600</v>
      </c>
      <c r="P1385" s="42"/>
    </row>
    <row r="1386" spans="1:16" x14ac:dyDescent="0.2">
      <c r="A1386" s="156">
        <v>1378</v>
      </c>
      <c r="B1386" s="157">
        <v>6936000</v>
      </c>
      <c r="C1386" s="42">
        <v>1456.56</v>
      </c>
      <c r="D1386" s="43">
        <f t="shared" si="261"/>
        <v>2500000</v>
      </c>
      <c r="E1386" s="43">
        <f t="shared" si="262"/>
        <v>3</v>
      </c>
      <c r="F1386" s="43">
        <f t="shared" si="263"/>
        <v>10000000</v>
      </c>
      <c r="G1386" s="43">
        <f t="shared" si="264"/>
        <v>3</v>
      </c>
      <c r="H1386" s="46">
        <f t="shared" si="257"/>
        <v>0.63956170703575543</v>
      </c>
      <c r="I1386" s="46">
        <f t="shared" si="258"/>
        <v>0</v>
      </c>
      <c r="J1386" s="42">
        <f t="shared" si="265"/>
        <v>931.56</v>
      </c>
      <c r="K1386" s="42">
        <f t="shared" si="266"/>
        <v>0</v>
      </c>
      <c r="L1386" s="43">
        <f t="shared" si="267"/>
        <v>4436000</v>
      </c>
      <c r="M1386" s="157">
        <f t="shared" si="268"/>
        <v>0</v>
      </c>
      <c r="N1386" s="157">
        <f t="shared" si="259"/>
        <v>2500000</v>
      </c>
      <c r="O1386" s="158">
        <f t="shared" si="260"/>
        <v>525</v>
      </c>
      <c r="P1386" s="42"/>
    </row>
    <row r="1387" spans="1:16" x14ac:dyDescent="0.2">
      <c r="A1387" s="156">
        <v>1379</v>
      </c>
      <c r="B1387" s="157">
        <v>1511000</v>
      </c>
      <c r="C1387" s="42">
        <v>438.19</v>
      </c>
      <c r="D1387" s="43">
        <f t="shared" si="261"/>
        <v>2500000</v>
      </c>
      <c r="E1387" s="43">
        <f t="shared" si="262"/>
        <v>3</v>
      </c>
      <c r="F1387" s="43">
        <f t="shared" si="263"/>
        <v>10000000</v>
      </c>
      <c r="G1387" s="43">
        <f t="shared" si="264"/>
        <v>3</v>
      </c>
      <c r="H1387" s="46">
        <f t="shared" si="257"/>
        <v>0</v>
      </c>
      <c r="I1387" s="46">
        <f t="shared" si="258"/>
        <v>0</v>
      </c>
      <c r="J1387" s="42">
        <f t="shared" si="265"/>
        <v>0</v>
      </c>
      <c r="K1387" s="42">
        <f t="shared" si="266"/>
        <v>0</v>
      </c>
      <c r="L1387" s="43">
        <f t="shared" si="267"/>
        <v>0</v>
      </c>
      <c r="M1387" s="157">
        <f t="shared" si="268"/>
        <v>0</v>
      </c>
      <c r="N1387" s="157">
        <f t="shared" si="259"/>
        <v>1511000</v>
      </c>
      <c r="O1387" s="158">
        <f t="shared" si="260"/>
        <v>438.19</v>
      </c>
      <c r="P1387" s="42"/>
    </row>
    <row r="1388" spans="1:16" x14ac:dyDescent="0.2">
      <c r="A1388" s="156">
        <v>1380</v>
      </c>
      <c r="B1388" s="157">
        <v>2173000</v>
      </c>
      <c r="C1388" s="42">
        <v>478.06</v>
      </c>
      <c r="D1388" s="43">
        <f t="shared" si="261"/>
        <v>2500000</v>
      </c>
      <c r="E1388" s="43">
        <f t="shared" si="262"/>
        <v>3</v>
      </c>
      <c r="F1388" s="43">
        <f t="shared" si="263"/>
        <v>10000000</v>
      </c>
      <c r="G1388" s="43">
        <f t="shared" si="264"/>
        <v>3</v>
      </c>
      <c r="H1388" s="46">
        <f t="shared" si="257"/>
        <v>0</v>
      </c>
      <c r="I1388" s="46">
        <f t="shared" si="258"/>
        <v>0</v>
      </c>
      <c r="J1388" s="42">
        <f t="shared" si="265"/>
        <v>0</v>
      </c>
      <c r="K1388" s="42">
        <f t="shared" si="266"/>
        <v>0</v>
      </c>
      <c r="L1388" s="43">
        <f t="shared" si="267"/>
        <v>0</v>
      </c>
      <c r="M1388" s="157">
        <f t="shared" si="268"/>
        <v>0</v>
      </c>
      <c r="N1388" s="157">
        <f t="shared" si="259"/>
        <v>2173000</v>
      </c>
      <c r="O1388" s="158">
        <f t="shared" si="260"/>
        <v>478.06</v>
      </c>
      <c r="P1388" s="42"/>
    </row>
    <row r="1389" spans="1:16" x14ac:dyDescent="0.2">
      <c r="A1389" s="156">
        <v>1381</v>
      </c>
      <c r="B1389" s="157">
        <v>26118000</v>
      </c>
      <c r="C1389" s="42">
        <v>4178.88</v>
      </c>
      <c r="D1389" s="43">
        <f t="shared" si="261"/>
        <v>2500000</v>
      </c>
      <c r="E1389" s="43">
        <f t="shared" si="262"/>
        <v>3</v>
      </c>
      <c r="F1389" s="43">
        <f t="shared" si="263"/>
        <v>10000000</v>
      </c>
      <c r="G1389" s="43">
        <f t="shared" si="264"/>
        <v>3</v>
      </c>
      <c r="H1389" s="46">
        <f t="shared" si="257"/>
        <v>0.28715828164484264</v>
      </c>
      <c r="I1389" s="46">
        <f t="shared" si="258"/>
        <v>0.61712229114020978</v>
      </c>
      <c r="J1389" s="42">
        <f t="shared" si="265"/>
        <v>1200</v>
      </c>
      <c r="K1389" s="42">
        <f t="shared" si="266"/>
        <v>2578.88</v>
      </c>
      <c r="L1389" s="43">
        <f t="shared" si="267"/>
        <v>7500000</v>
      </c>
      <c r="M1389" s="157">
        <f t="shared" si="268"/>
        <v>16117999.999999998</v>
      </c>
      <c r="N1389" s="157">
        <f t="shared" si="259"/>
        <v>2500000</v>
      </c>
      <c r="O1389" s="158">
        <f t="shared" si="260"/>
        <v>400</v>
      </c>
      <c r="P1389" s="42"/>
    </row>
    <row r="1390" spans="1:16" x14ac:dyDescent="0.2">
      <c r="A1390" s="156">
        <v>1382</v>
      </c>
      <c r="B1390" s="157">
        <v>30668000</v>
      </c>
      <c r="C1390" s="42">
        <v>5520.24</v>
      </c>
      <c r="D1390" s="43">
        <f t="shared" si="261"/>
        <v>2500000</v>
      </c>
      <c r="E1390" s="43">
        <f t="shared" si="262"/>
        <v>3</v>
      </c>
      <c r="F1390" s="43">
        <f t="shared" si="263"/>
        <v>10000000</v>
      </c>
      <c r="G1390" s="43">
        <f t="shared" si="264"/>
        <v>3</v>
      </c>
      <c r="H1390" s="46">
        <f t="shared" si="257"/>
        <v>0.244554584583279</v>
      </c>
      <c r="I1390" s="46">
        <f t="shared" si="258"/>
        <v>0.67392722055562804</v>
      </c>
      <c r="J1390" s="42">
        <f t="shared" si="265"/>
        <v>1350</v>
      </c>
      <c r="K1390" s="42">
        <f t="shared" si="266"/>
        <v>3720.24</v>
      </c>
      <c r="L1390" s="43">
        <f t="shared" si="267"/>
        <v>7500000</v>
      </c>
      <c r="M1390" s="157">
        <f t="shared" si="268"/>
        <v>20668000</v>
      </c>
      <c r="N1390" s="157">
        <f t="shared" si="259"/>
        <v>2500000</v>
      </c>
      <c r="O1390" s="158">
        <f t="shared" si="260"/>
        <v>450</v>
      </c>
      <c r="P1390" s="42"/>
    </row>
    <row r="1391" spans="1:16" x14ac:dyDescent="0.2">
      <c r="A1391" s="156">
        <v>1383</v>
      </c>
      <c r="B1391" s="157">
        <v>30252000</v>
      </c>
      <c r="C1391" s="42">
        <v>9075.6</v>
      </c>
      <c r="D1391" s="43">
        <f t="shared" si="261"/>
        <v>2500000</v>
      </c>
      <c r="E1391" s="43">
        <f t="shared" si="262"/>
        <v>3</v>
      </c>
      <c r="F1391" s="43">
        <f t="shared" si="263"/>
        <v>10000000</v>
      </c>
      <c r="G1391" s="43">
        <f t="shared" si="264"/>
        <v>3</v>
      </c>
      <c r="H1391" s="46">
        <f t="shared" si="257"/>
        <v>0.24791749305831021</v>
      </c>
      <c r="I1391" s="46">
        <f t="shared" si="258"/>
        <v>0.66944334258891969</v>
      </c>
      <c r="J1391" s="42">
        <f t="shared" si="265"/>
        <v>2250</v>
      </c>
      <c r="K1391" s="42">
        <f t="shared" si="266"/>
        <v>6075.5999999999995</v>
      </c>
      <c r="L1391" s="43">
        <f t="shared" si="267"/>
        <v>7500000</v>
      </c>
      <c r="M1391" s="157">
        <f t="shared" si="268"/>
        <v>20252000</v>
      </c>
      <c r="N1391" s="157">
        <f t="shared" si="259"/>
        <v>2500000</v>
      </c>
      <c r="O1391" s="158">
        <f t="shared" si="260"/>
        <v>750.00000000000182</v>
      </c>
      <c r="P1391" s="42"/>
    </row>
    <row r="1392" spans="1:16" x14ac:dyDescent="0.2">
      <c r="A1392" s="156">
        <v>1384</v>
      </c>
      <c r="B1392" s="157">
        <v>895000</v>
      </c>
      <c r="C1392" s="42">
        <v>214.8</v>
      </c>
      <c r="D1392" s="43">
        <f t="shared" si="261"/>
        <v>2500000</v>
      </c>
      <c r="E1392" s="43">
        <f t="shared" si="262"/>
        <v>3</v>
      </c>
      <c r="F1392" s="43">
        <f t="shared" si="263"/>
        <v>10000000</v>
      </c>
      <c r="G1392" s="43">
        <f t="shared" si="264"/>
        <v>3</v>
      </c>
      <c r="H1392" s="46">
        <f t="shared" si="257"/>
        <v>0</v>
      </c>
      <c r="I1392" s="46">
        <f t="shared" si="258"/>
        <v>0</v>
      </c>
      <c r="J1392" s="42">
        <f t="shared" si="265"/>
        <v>0</v>
      </c>
      <c r="K1392" s="42">
        <f t="shared" si="266"/>
        <v>0</v>
      </c>
      <c r="L1392" s="43">
        <f t="shared" si="267"/>
        <v>0</v>
      </c>
      <c r="M1392" s="157">
        <f t="shared" si="268"/>
        <v>0</v>
      </c>
      <c r="N1392" s="157">
        <f t="shared" si="259"/>
        <v>895000</v>
      </c>
      <c r="O1392" s="158">
        <f t="shared" si="260"/>
        <v>214.8</v>
      </c>
      <c r="P1392" s="42"/>
    </row>
    <row r="1393" spans="1:16" x14ac:dyDescent="0.2">
      <c r="A1393" s="156">
        <v>1385</v>
      </c>
      <c r="B1393" s="157">
        <v>19719000</v>
      </c>
      <c r="C1393" s="42">
        <v>4732.5600000000004</v>
      </c>
      <c r="D1393" s="43">
        <f t="shared" si="261"/>
        <v>2500000</v>
      </c>
      <c r="E1393" s="43">
        <f t="shared" si="262"/>
        <v>3</v>
      </c>
      <c r="F1393" s="43">
        <f t="shared" si="263"/>
        <v>10000000</v>
      </c>
      <c r="G1393" s="43">
        <f t="shared" si="264"/>
        <v>3</v>
      </c>
      <c r="H1393" s="46">
        <f t="shared" si="257"/>
        <v>0.38034383082306406</v>
      </c>
      <c r="I1393" s="46">
        <f t="shared" si="258"/>
        <v>0.49287489223591457</v>
      </c>
      <c r="J1393" s="42">
        <f t="shared" si="265"/>
        <v>1800.0000000000002</v>
      </c>
      <c r="K1393" s="42">
        <f t="shared" si="266"/>
        <v>2332.56</v>
      </c>
      <c r="L1393" s="43">
        <f t="shared" si="267"/>
        <v>7500000</v>
      </c>
      <c r="M1393" s="157">
        <f t="shared" si="268"/>
        <v>9719000</v>
      </c>
      <c r="N1393" s="157">
        <f t="shared" si="259"/>
        <v>2500000</v>
      </c>
      <c r="O1393" s="158">
        <f t="shared" si="260"/>
        <v>600</v>
      </c>
      <c r="P1393" s="42"/>
    </row>
    <row r="1394" spans="1:16" x14ac:dyDescent="0.2">
      <c r="A1394" s="156">
        <v>1386</v>
      </c>
      <c r="B1394" s="157">
        <v>800000</v>
      </c>
      <c r="C1394" s="42">
        <v>152</v>
      </c>
      <c r="D1394" s="43">
        <f t="shared" si="261"/>
        <v>2500000</v>
      </c>
      <c r="E1394" s="43">
        <f t="shared" si="262"/>
        <v>3</v>
      </c>
      <c r="F1394" s="43">
        <f t="shared" si="263"/>
        <v>10000000</v>
      </c>
      <c r="G1394" s="43">
        <f t="shared" si="264"/>
        <v>3</v>
      </c>
      <c r="H1394" s="46">
        <f t="shared" si="257"/>
        <v>0</v>
      </c>
      <c r="I1394" s="46">
        <f t="shared" si="258"/>
        <v>0</v>
      </c>
      <c r="J1394" s="42">
        <f t="shared" si="265"/>
        <v>0</v>
      </c>
      <c r="K1394" s="42">
        <f t="shared" si="266"/>
        <v>0</v>
      </c>
      <c r="L1394" s="43">
        <f t="shared" si="267"/>
        <v>0</v>
      </c>
      <c r="M1394" s="157">
        <f t="shared" si="268"/>
        <v>0</v>
      </c>
      <c r="N1394" s="157">
        <f t="shared" si="259"/>
        <v>800000</v>
      </c>
      <c r="O1394" s="158">
        <f t="shared" si="260"/>
        <v>152</v>
      </c>
      <c r="P1394" s="42"/>
    </row>
    <row r="1395" spans="1:16" x14ac:dyDescent="0.2">
      <c r="A1395" s="156">
        <v>1387</v>
      </c>
      <c r="B1395" s="157">
        <v>6880000</v>
      </c>
      <c r="C1395" s="42">
        <v>1651.2</v>
      </c>
      <c r="D1395" s="43">
        <f t="shared" si="261"/>
        <v>2500000</v>
      </c>
      <c r="E1395" s="43">
        <f t="shared" si="262"/>
        <v>3</v>
      </c>
      <c r="F1395" s="43">
        <f t="shared" si="263"/>
        <v>10000000</v>
      </c>
      <c r="G1395" s="43">
        <f t="shared" si="264"/>
        <v>3</v>
      </c>
      <c r="H1395" s="46">
        <f t="shared" si="257"/>
        <v>0.63662790697674421</v>
      </c>
      <c r="I1395" s="46">
        <f t="shared" si="258"/>
        <v>0</v>
      </c>
      <c r="J1395" s="42">
        <f t="shared" si="265"/>
        <v>1051.2</v>
      </c>
      <c r="K1395" s="42">
        <f t="shared" si="266"/>
        <v>0</v>
      </c>
      <c r="L1395" s="43">
        <f t="shared" si="267"/>
        <v>4380000</v>
      </c>
      <c r="M1395" s="157">
        <f t="shared" si="268"/>
        <v>0</v>
      </c>
      <c r="N1395" s="157">
        <f t="shared" si="259"/>
        <v>2500000</v>
      </c>
      <c r="O1395" s="158">
        <f t="shared" si="260"/>
        <v>600</v>
      </c>
      <c r="P1395" s="42"/>
    </row>
    <row r="1396" spans="1:16" x14ac:dyDescent="0.2">
      <c r="A1396" s="156">
        <v>1388</v>
      </c>
      <c r="B1396" s="157">
        <v>4338000</v>
      </c>
      <c r="C1396" s="42">
        <v>824.22</v>
      </c>
      <c r="D1396" s="43">
        <f t="shared" si="261"/>
        <v>2500000</v>
      </c>
      <c r="E1396" s="43">
        <f t="shared" si="262"/>
        <v>3</v>
      </c>
      <c r="F1396" s="43">
        <f t="shared" si="263"/>
        <v>10000000</v>
      </c>
      <c r="G1396" s="43">
        <f t="shared" si="264"/>
        <v>3</v>
      </c>
      <c r="H1396" s="46">
        <f t="shared" si="257"/>
        <v>0.42369755647763946</v>
      </c>
      <c r="I1396" s="46">
        <f t="shared" si="258"/>
        <v>0</v>
      </c>
      <c r="J1396" s="42">
        <f t="shared" si="265"/>
        <v>349.22</v>
      </c>
      <c r="K1396" s="42">
        <f t="shared" si="266"/>
        <v>0</v>
      </c>
      <c r="L1396" s="43">
        <f t="shared" si="267"/>
        <v>1838000</v>
      </c>
      <c r="M1396" s="157">
        <f t="shared" si="268"/>
        <v>0</v>
      </c>
      <c r="N1396" s="157">
        <f t="shared" si="259"/>
        <v>2500000</v>
      </c>
      <c r="O1396" s="158">
        <f t="shared" si="260"/>
        <v>475</v>
      </c>
      <c r="P1396" s="42"/>
    </row>
    <row r="1397" spans="1:16" x14ac:dyDescent="0.2">
      <c r="A1397" s="156">
        <v>1389</v>
      </c>
      <c r="B1397" s="157">
        <v>8500000</v>
      </c>
      <c r="C1397" s="42">
        <v>1275</v>
      </c>
      <c r="D1397" s="43">
        <f t="shared" si="261"/>
        <v>2500000</v>
      </c>
      <c r="E1397" s="43">
        <f t="shared" si="262"/>
        <v>3</v>
      </c>
      <c r="F1397" s="43">
        <f t="shared" si="263"/>
        <v>10000000</v>
      </c>
      <c r="G1397" s="43">
        <f t="shared" si="264"/>
        <v>3</v>
      </c>
      <c r="H1397" s="46">
        <f t="shared" si="257"/>
        <v>0.70588235294117652</v>
      </c>
      <c r="I1397" s="46">
        <f t="shared" si="258"/>
        <v>0</v>
      </c>
      <c r="J1397" s="42">
        <f t="shared" si="265"/>
        <v>900.00000000000011</v>
      </c>
      <c r="K1397" s="42">
        <f t="shared" si="266"/>
        <v>0</v>
      </c>
      <c r="L1397" s="43">
        <f t="shared" si="267"/>
        <v>6000000</v>
      </c>
      <c r="M1397" s="157">
        <f t="shared" si="268"/>
        <v>0</v>
      </c>
      <c r="N1397" s="157">
        <f t="shared" si="259"/>
        <v>2500000</v>
      </c>
      <c r="O1397" s="158">
        <f t="shared" si="260"/>
        <v>374.99999999999989</v>
      </c>
      <c r="P1397" s="42"/>
    </row>
    <row r="1398" spans="1:16" x14ac:dyDescent="0.2">
      <c r="A1398" s="156">
        <v>1390</v>
      </c>
      <c r="B1398" s="157">
        <v>9216000</v>
      </c>
      <c r="C1398" s="42">
        <v>1474.56</v>
      </c>
      <c r="D1398" s="43">
        <f t="shared" si="261"/>
        <v>2500000</v>
      </c>
      <c r="E1398" s="43">
        <f t="shared" si="262"/>
        <v>3</v>
      </c>
      <c r="F1398" s="43">
        <f t="shared" si="263"/>
        <v>10000000</v>
      </c>
      <c r="G1398" s="43">
        <f t="shared" si="264"/>
        <v>3</v>
      </c>
      <c r="H1398" s="46">
        <f t="shared" si="257"/>
        <v>0.72873263888888884</v>
      </c>
      <c r="I1398" s="46">
        <f t="shared" si="258"/>
        <v>0</v>
      </c>
      <c r="J1398" s="42">
        <f t="shared" si="265"/>
        <v>1074.56</v>
      </c>
      <c r="K1398" s="42">
        <f t="shared" si="266"/>
        <v>0</v>
      </c>
      <c r="L1398" s="43">
        <f t="shared" si="267"/>
        <v>6716000</v>
      </c>
      <c r="M1398" s="157">
        <f t="shared" si="268"/>
        <v>0</v>
      </c>
      <c r="N1398" s="157">
        <f t="shared" si="259"/>
        <v>2500000</v>
      </c>
      <c r="O1398" s="158">
        <f t="shared" si="260"/>
        <v>400</v>
      </c>
      <c r="P1398" s="42"/>
    </row>
    <row r="1399" spans="1:16" x14ac:dyDescent="0.2">
      <c r="A1399" s="156">
        <v>1391</v>
      </c>
      <c r="B1399" s="157">
        <v>14428000</v>
      </c>
      <c r="C1399" s="42">
        <v>3607</v>
      </c>
      <c r="D1399" s="43">
        <f t="shared" si="261"/>
        <v>2500000</v>
      </c>
      <c r="E1399" s="43">
        <f t="shared" si="262"/>
        <v>3</v>
      </c>
      <c r="F1399" s="43">
        <f t="shared" si="263"/>
        <v>10000000</v>
      </c>
      <c r="G1399" s="43">
        <f t="shared" si="264"/>
        <v>3</v>
      </c>
      <c r="H1399" s="46">
        <f t="shared" si="257"/>
        <v>0.51982256723038534</v>
      </c>
      <c r="I1399" s="46">
        <f t="shared" si="258"/>
        <v>0.30690324369281952</v>
      </c>
      <c r="J1399" s="42">
        <f t="shared" si="265"/>
        <v>1875</v>
      </c>
      <c r="K1399" s="42">
        <f t="shared" si="266"/>
        <v>1107</v>
      </c>
      <c r="L1399" s="43">
        <f t="shared" si="267"/>
        <v>7500000</v>
      </c>
      <c r="M1399" s="157">
        <f t="shared" si="268"/>
        <v>4428000</v>
      </c>
      <c r="N1399" s="157">
        <f t="shared" si="259"/>
        <v>2500000</v>
      </c>
      <c r="O1399" s="158">
        <f t="shared" si="260"/>
        <v>625</v>
      </c>
      <c r="P1399" s="42"/>
    </row>
    <row r="1400" spans="1:16" x14ac:dyDescent="0.2">
      <c r="A1400" s="156">
        <v>1392</v>
      </c>
      <c r="B1400" s="157">
        <v>800000</v>
      </c>
      <c r="C1400" s="42">
        <v>128</v>
      </c>
      <c r="D1400" s="43">
        <f t="shared" si="261"/>
        <v>2500000</v>
      </c>
      <c r="E1400" s="43">
        <f t="shared" si="262"/>
        <v>3</v>
      </c>
      <c r="F1400" s="43">
        <f t="shared" si="263"/>
        <v>10000000</v>
      </c>
      <c r="G1400" s="43">
        <f t="shared" si="264"/>
        <v>3</v>
      </c>
      <c r="H1400" s="46">
        <f t="shared" si="257"/>
        <v>0</v>
      </c>
      <c r="I1400" s="46">
        <f t="shared" si="258"/>
        <v>0</v>
      </c>
      <c r="J1400" s="42">
        <f t="shared" si="265"/>
        <v>0</v>
      </c>
      <c r="K1400" s="42">
        <f t="shared" si="266"/>
        <v>0</v>
      </c>
      <c r="L1400" s="43">
        <f t="shared" si="267"/>
        <v>0</v>
      </c>
      <c r="M1400" s="157">
        <f t="shared" si="268"/>
        <v>0</v>
      </c>
      <c r="N1400" s="157">
        <f t="shared" si="259"/>
        <v>800000</v>
      </c>
      <c r="O1400" s="158">
        <f t="shared" si="260"/>
        <v>128</v>
      </c>
      <c r="P1400" s="42"/>
    </row>
    <row r="1401" spans="1:16" x14ac:dyDescent="0.2">
      <c r="A1401" s="156">
        <v>1393</v>
      </c>
      <c r="B1401" s="157">
        <v>1174000</v>
      </c>
      <c r="C1401" s="42">
        <v>281.76</v>
      </c>
      <c r="D1401" s="43">
        <f t="shared" si="261"/>
        <v>2500000</v>
      </c>
      <c r="E1401" s="43">
        <f t="shared" si="262"/>
        <v>3</v>
      </c>
      <c r="F1401" s="43">
        <f t="shared" si="263"/>
        <v>10000000</v>
      </c>
      <c r="G1401" s="43">
        <f t="shared" si="264"/>
        <v>3</v>
      </c>
      <c r="H1401" s="46">
        <f t="shared" si="257"/>
        <v>0</v>
      </c>
      <c r="I1401" s="46">
        <f t="shared" si="258"/>
        <v>0</v>
      </c>
      <c r="J1401" s="42">
        <f t="shared" si="265"/>
        <v>0</v>
      </c>
      <c r="K1401" s="42">
        <f t="shared" si="266"/>
        <v>0</v>
      </c>
      <c r="L1401" s="43">
        <f t="shared" si="267"/>
        <v>0</v>
      </c>
      <c r="M1401" s="157">
        <f t="shared" si="268"/>
        <v>0</v>
      </c>
      <c r="N1401" s="157">
        <f t="shared" si="259"/>
        <v>1174000</v>
      </c>
      <c r="O1401" s="158">
        <f t="shared" si="260"/>
        <v>281.76</v>
      </c>
      <c r="P1401" s="42"/>
    </row>
    <row r="1402" spans="1:16" x14ac:dyDescent="0.2">
      <c r="A1402" s="156">
        <v>1394</v>
      </c>
      <c r="B1402" s="157">
        <v>19220000</v>
      </c>
      <c r="C1402" s="42">
        <v>4805</v>
      </c>
      <c r="D1402" s="43">
        <f t="shared" si="261"/>
        <v>2500000</v>
      </c>
      <c r="E1402" s="43">
        <f t="shared" si="262"/>
        <v>3</v>
      </c>
      <c r="F1402" s="43">
        <f t="shared" si="263"/>
        <v>10000000</v>
      </c>
      <c r="G1402" s="43">
        <f t="shared" si="264"/>
        <v>3</v>
      </c>
      <c r="H1402" s="46">
        <f t="shared" si="257"/>
        <v>0.39021852237252863</v>
      </c>
      <c r="I1402" s="46">
        <f t="shared" si="258"/>
        <v>0.47970863683662851</v>
      </c>
      <c r="J1402" s="42">
        <f t="shared" si="265"/>
        <v>1875</v>
      </c>
      <c r="K1402" s="42">
        <f t="shared" si="266"/>
        <v>2305</v>
      </c>
      <c r="L1402" s="43">
        <f t="shared" si="267"/>
        <v>7500000</v>
      </c>
      <c r="M1402" s="157">
        <f t="shared" si="268"/>
        <v>9220000</v>
      </c>
      <c r="N1402" s="157">
        <f t="shared" si="259"/>
        <v>2500000</v>
      </c>
      <c r="O1402" s="158">
        <f t="shared" si="260"/>
        <v>625</v>
      </c>
      <c r="P1402" s="42"/>
    </row>
    <row r="1403" spans="1:16" x14ac:dyDescent="0.2">
      <c r="A1403" s="156">
        <v>1395</v>
      </c>
      <c r="B1403" s="157">
        <v>1154000</v>
      </c>
      <c r="C1403" s="42">
        <v>265.42</v>
      </c>
      <c r="D1403" s="43">
        <f t="shared" si="261"/>
        <v>2500000</v>
      </c>
      <c r="E1403" s="43">
        <f t="shared" si="262"/>
        <v>3</v>
      </c>
      <c r="F1403" s="43">
        <f t="shared" si="263"/>
        <v>10000000</v>
      </c>
      <c r="G1403" s="43">
        <f t="shared" si="264"/>
        <v>3</v>
      </c>
      <c r="H1403" s="46">
        <f t="shared" si="257"/>
        <v>0</v>
      </c>
      <c r="I1403" s="46">
        <f t="shared" si="258"/>
        <v>0</v>
      </c>
      <c r="J1403" s="42">
        <f t="shared" si="265"/>
        <v>0</v>
      </c>
      <c r="K1403" s="42">
        <f t="shared" si="266"/>
        <v>0</v>
      </c>
      <c r="L1403" s="43">
        <f t="shared" si="267"/>
        <v>0</v>
      </c>
      <c r="M1403" s="157">
        <f t="shared" si="268"/>
        <v>0</v>
      </c>
      <c r="N1403" s="157">
        <f t="shared" si="259"/>
        <v>1154000</v>
      </c>
      <c r="O1403" s="158">
        <f t="shared" si="260"/>
        <v>265.42</v>
      </c>
      <c r="P1403" s="42"/>
    </row>
    <row r="1404" spans="1:16" x14ac:dyDescent="0.2">
      <c r="A1404" s="156">
        <v>1396</v>
      </c>
      <c r="B1404" s="157">
        <v>13970000</v>
      </c>
      <c r="C1404" s="42">
        <v>3911.6</v>
      </c>
      <c r="D1404" s="43">
        <f t="shared" si="261"/>
        <v>2500000</v>
      </c>
      <c r="E1404" s="43">
        <f t="shared" si="262"/>
        <v>3</v>
      </c>
      <c r="F1404" s="43">
        <f t="shared" si="263"/>
        <v>10000000</v>
      </c>
      <c r="G1404" s="43">
        <f t="shared" si="264"/>
        <v>3</v>
      </c>
      <c r="H1404" s="46">
        <f t="shared" si="257"/>
        <v>0.53686471009305659</v>
      </c>
      <c r="I1404" s="46">
        <f t="shared" si="258"/>
        <v>0.28418038654259126</v>
      </c>
      <c r="J1404" s="42">
        <f t="shared" si="265"/>
        <v>2100</v>
      </c>
      <c r="K1404" s="42">
        <f t="shared" si="266"/>
        <v>1111.5999999999999</v>
      </c>
      <c r="L1404" s="43">
        <f t="shared" si="267"/>
        <v>7500000.0000000009</v>
      </c>
      <c r="M1404" s="157">
        <f t="shared" si="268"/>
        <v>3970000</v>
      </c>
      <c r="N1404" s="157">
        <f t="shared" si="259"/>
        <v>2500000</v>
      </c>
      <c r="O1404" s="158">
        <f t="shared" si="260"/>
        <v>700</v>
      </c>
      <c r="P1404" s="42"/>
    </row>
    <row r="1405" spans="1:16" x14ac:dyDescent="0.2">
      <c r="A1405" s="156">
        <v>1397</v>
      </c>
      <c r="B1405" s="157">
        <v>3392000</v>
      </c>
      <c r="C1405" s="42">
        <v>508.8</v>
      </c>
      <c r="D1405" s="43">
        <f t="shared" si="261"/>
        <v>2500000</v>
      </c>
      <c r="E1405" s="43">
        <f t="shared" si="262"/>
        <v>3</v>
      </c>
      <c r="F1405" s="43">
        <f t="shared" si="263"/>
        <v>10000000</v>
      </c>
      <c r="G1405" s="43">
        <f t="shared" si="264"/>
        <v>3</v>
      </c>
      <c r="H1405" s="46">
        <f t="shared" si="257"/>
        <v>0.26297169811320753</v>
      </c>
      <c r="I1405" s="46">
        <f t="shared" si="258"/>
        <v>0</v>
      </c>
      <c r="J1405" s="42">
        <f t="shared" si="265"/>
        <v>133.79999999999998</v>
      </c>
      <c r="K1405" s="42">
        <f t="shared" si="266"/>
        <v>0</v>
      </c>
      <c r="L1405" s="43">
        <f t="shared" si="267"/>
        <v>892000</v>
      </c>
      <c r="M1405" s="157">
        <f t="shared" si="268"/>
        <v>0</v>
      </c>
      <c r="N1405" s="157">
        <f t="shared" si="259"/>
        <v>2500000</v>
      </c>
      <c r="O1405" s="158">
        <f t="shared" si="260"/>
        <v>375</v>
      </c>
      <c r="P1405" s="42"/>
    </row>
    <row r="1406" spans="1:16" x14ac:dyDescent="0.2">
      <c r="A1406" s="156">
        <v>1398</v>
      </c>
      <c r="B1406" s="157">
        <v>1640000</v>
      </c>
      <c r="C1406" s="42">
        <v>229.6</v>
      </c>
      <c r="D1406" s="43">
        <f t="shared" si="261"/>
        <v>2500000</v>
      </c>
      <c r="E1406" s="43">
        <f t="shared" si="262"/>
        <v>3</v>
      </c>
      <c r="F1406" s="43">
        <f t="shared" si="263"/>
        <v>10000000</v>
      </c>
      <c r="G1406" s="43">
        <f t="shared" si="264"/>
        <v>3</v>
      </c>
      <c r="H1406" s="46">
        <f t="shared" si="257"/>
        <v>0</v>
      </c>
      <c r="I1406" s="46">
        <f t="shared" si="258"/>
        <v>0</v>
      </c>
      <c r="J1406" s="42">
        <f t="shared" si="265"/>
        <v>0</v>
      </c>
      <c r="K1406" s="42">
        <f t="shared" si="266"/>
        <v>0</v>
      </c>
      <c r="L1406" s="43">
        <f t="shared" si="267"/>
        <v>0</v>
      </c>
      <c r="M1406" s="157">
        <f t="shared" si="268"/>
        <v>0</v>
      </c>
      <c r="N1406" s="157">
        <f t="shared" si="259"/>
        <v>1640000</v>
      </c>
      <c r="O1406" s="158">
        <f t="shared" si="260"/>
        <v>229.6</v>
      </c>
      <c r="P1406" s="42"/>
    </row>
    <row r="1407" spans="1:16" x14ac:dyDescent="0.2">
      <c r="A1407" s="156">
        <v>1399</v>
      </c>
      <c r="B1407" s="157">
        <v>31377000</v>
      </c>
      <c r="C1407" s="42">
        <v>5647.86</v>
      </c>
      <c r="D1407" s="43">
        <f t="shared" si="261"/>
        <v>2500000</v>
      </c>
      <c r="E1407" s="43">
        <f t="shared" si="262"/>
        <v>3</v>
      </c>
      <c r="F1407" s="43">
        <f t="shared" si="263"/>
        <v>10000000</v>
      </c>
      <c r="G1407" s="43">
        <f t="shared" si="264"/>
        <v>3</v>
      </c>
      <c r="H1407" s="46">
        <f t="shared" si="257"/>
        <v>0.23902858781910316</v>
      </c>
      <c r="I1407" s="46">
        <f t="shared" si="258"/>
        <v>0.68129521624119582</v>
      </c>
      <c r="J1407" s="42">
        <f t="shared" si="265"/>
        <v>1350</v>
      </c>
      <c r="K1407" s="42">
        <f t="shared" si="266"/>
        <v>3847.86</v>
      </c>
      <c r="L1407" s="43">
        <f t="shared" si="267"/>
        <v>7500000</v>
      </c>
      <c r="M1407" s="157">
        <f t="shared" si="268"/>
        <v>21377000</v>
      </c>
      <c r="N1407" s="157">
        <f t="shared" si="259"/>
        <v>2500000</v>
      </c>
      <c r="O1407" s="158">
        <f t="shared" si="260"/>
        <v>449.99999999999909</v>
      </c>
      <c r="P1407" s="42"/>
    </row>
    <row r="1408" spans="1:16" x14ac:dyDescent="0.2">
      <c r="A1408" s="156">
        <v>1400</v>
      </c>
      <c r="B1408" s="157">
        <v>22935000</v>
      </c>
      <c r="C1408" s="42">
        <v>4357.6499999999996</v>
      </c>
      <c r="D1408" s="43">
        <f t="shared" si="261"/>
        <v>2500000</v>
      </c>
      <c r="E1408" s="43">
        <f t="shared" si="262"/>
        <v>3</v>
      </c>
      <c r="F1408" s="43">
        <f t="shared" si="263"/>
        <v>10000000</v>
      </c>
      <c r="G1408" s="43">
        <f t="shared" si="264"/>
        <v>3</v>
      </c>
      <c r="H1408" s="46">
        <f t="shared" si="257"/>
        <v>0.32701111837802488</v>
      </c>
      <c r="I1408" s="46">
        <f t="shared" si="258"/>
        <v>0.56398517549596683</v>
      </c>
      <c r="J1408" s="42">
        <f t="shared" si="265"/>
        <v>1425</v>
      </c>
      <c r="K1408" s="42">
        <f t="shared" si="266"/>
        <v>2457.6499999999996</v>
      </c>
      <c r="L1408" s="43">
        <f t="shared" si="267"/>
        <v>7500000.0000000009</v>
      </c>
      <c r="M1408" s="157">
        <f t="shared" si="268"/>
        <v>12935000</v>
      </c>
      <c r="N1408" s="157">
        <f t="shared" si="259"/>
        <v>2500000</v>
      </c>
      <c r="O1408" s="158">
        <f t="shared" si="260"/>
        <v>475</v>
      </c>
      <c r="P1408" s="42"/>
    </row>
    <row r="1409" spans="1:16" x14ac:dyDescent="0.2">
      <c r="A1409" s="156">
        <v>1401</v>
      </c>
      <c r="B1409" s="157">
        <v>6471000</v>
      </c>
      <c r="C1409" s="42">
        <v>1488.33</v>
      </c>
      <c r="D1409" s="43">
        <f t="shared" si="261"/>
        <v>2500000</v>
      </c>
      <c r="E1409" s="43">
        <f t="shared" si="262"/>
        <v>3</v>
      </c>
      <c r="F1409" s="43">
        <f t="shared" si="263"/>
        <v>10000000</v>
      </c>
      <c r="G1409" s="43">
        <f t="shared" si="264"/>
        <v>3</v>
      </c>
      <c r="H1409" s="46">
        <f t="shared" si="257"/>
        <v>0.61366094884870959</v>
      </c>
      <c r="I1409" s="46">
        <f t="shared" si="258"/>
        <v>0</v>
      </c>
      <c r="J1409" s="42">
        <f t="shared" si="265"/>
        <v>913.32999999999993</v>
      </c>
      <c r="K1409" s="42">
        <f t="shared" si="266"/>
        <v>0</v>
      </c>
      <c r="L1409" s="43">
        <f t="shared" si="267"/>
        <v>3970999.9999999995</v>
      </c>
      <c r="M1409" s="157">
        <f t="shared" si="268"/>
        <v>0</v>
      </c>
      <c r="N1409" s="157">
        <f t="shared" si="259"/>
        <v>2500000.0000000005</v>
      </c>
      <c r="O1409" s="158">
        <f t="shared" si="260"/>
        <v>575</v>
      </c>
      <c r="P1409" s="42"/>
    </row>
    <row r="1410" spans="1:16" x14ac:dyDescent="0.2">
      <c r="A1410" s="156">
        <v>1402</v>
      </c>
      <c r="B1410" s="157">
        <v>15668000</v>
      </c>
      <c r="C1410" s="42">
        <v>2663.56</v>
      </c>
      <c r="D1410" s="43">
        <f t="shared" si="261"/>
        <v>2500000</v>
      </c>
      <c r="E1410" s="43">
        <f t="shared" si="262"/>
        <v>3</v>
      </c>
      <c r="F1410" s="43">
        <f t="shared" si="263"/>
        <v>10000000</v>
      </c>
      <c r="G1410" s="43">
        <f t="shared" si="264"/>
        <v>3</v>
      </c>
      <c r="H1410" s="46">
        <f t="shared" si="257"/>
        <v>0.47868266530508041</v>
      </c>
      <c r="I1410" s="46">
        <f t="shared" si="258"/>
        <v>0.36175644625989278</v>
      </c>
      <c r="J1410" s="42">
        <f t="shared" si="265"/>
        <v>1275</v>
      </c>
      <c r="K1410" s="42">
        <f t="shared" si="266"/>
        <v>963.56</v>
      </c>
      <c r="L1410" s="43">
        <f t="shared" si="267"/>
        <v>7500000</v>
      </c>
      <c r="M1410" s="157">
        <f t="shared" si="268"/>
        <v>5668000</v>
      </c>
      <c r="N1410" s="157">
        <f t="shared" si="259"/>
        <v>2500000</v>
      </c>
      <c r="O1410" s="158">
        <f t="shared" si="260"/>
        <v>425</v>
      </c>
      <c r="P1410" s="42"/>
    </row>
    <row r="1411" spans="1:16" x14ac:dyDescent="0.2">
      <c r="A1411" s="156">
        <v>1403</v>
      </c>
      <c r="B1411" s="157">
        <v>37641000</v>
      </c>
      <c r="C1411" s="42">
        <v>8657.43</v>
      </c>
      <c r="D1411" s="43">
        <f t="shared" si="261"/>
        <v>2500000</v>
      </c>
      <c r="E1411" s="43">
        <f t="shared" si="262"/>
        <v>3</v>
      </c>
      <c r="F1411" s="43">
        <f t="shared" si="263"/>
        <v>10000000</v>
      </c>
      <c r="G1411" s="43">
        <f t="shared" si="264"/>
        <v>3</v>
      </c>
      <c r="H1411" s="46">
        <f t="shared" si="257"/>
        <v>0.19925081692834939</v>
      </c>
      <c r="I1411" s="46">
        <f t="shared" si="258"/>
        <v>0.7343322440955341</v>
      </c>
      <c r="J1411" s="42">
        <f t="shared" si="265"/>
        <v>1725</v>
      </c>
      <c r="K1411" s="42">
        <f t="shared" si="266"/>
        <v>6357.43</v>
      </c>
      <c r="L1411" s="43">
        <f t="shared" si="267"/>
        <v>7500000</v>
      </c>
      <c r="M1411" s="157">
        <f t="shared" si="268"/>
        <v>27641000</v>
      </c>
      <c r="N1411" s="157">
        <f t="shared" si="259"/>
        <v>2500000</v>
      </c>
      <c r="O1411" s="158">
        <f t="shared" si="260"/>
        <v>575</v>
      </c>
      <c r="P1411" s="42"/>
    </row>
    <row r="1412" spans="1:16" x14ac:dyDescent="0.2">
      <c r="A1412" s="156">
        <v>1404</v>
      </c>
      <c r="B1412" s="157">
        <v>33481000</v>
      </c>
      <c r="C1412" s="42">
        <v>6026.58</v>
      </c>
      <c r="D1412" s="43">
        <f t="shared" si="261"/>
        <v>2500000</v>
      </c>
      <c r="E1412" s="43">
        <f t="shared" si="262"/>
        <v>3</v>
      </c>
      <c r="F1412" s="43">
        <f t="shared" si="263"/>
        <v>10000000</v>
      </c>
      <c r="G1412" s="43">
        <f t="shared" si="264"/>
        <v>3</v>
      </c>
      <c r="H1412" s="46">
        <f t="shared" si="257"/>
        <v>0.2240076461276545</v>
      </c>
      <c r="I1412" s="46">
        <f t="shared" si="258"/>
        <v>0.70132313849646066</v>
      </c>
      <c r="J1412" s="42">
        <f t="shared" si="265"/>
        <v>1350</v>
      </c>
      <c r="K1412" s="42">
        <f t="shared" si="266"/>
        <v>4226.58</v>
      </c>
      <c r="L1412" s="43">
        <f t="shared" si="267"/>
        <v>7500000</v>
      </c>
      <c r="M1412" s="157">
        <f t="shared" si="268"/>
        <v>23481000</v>
      </c>
      <c r="N1412" s="157">
        <f t="shared" si="259"/>
        <v>2500000</v>
      </c>
      <c r="O1412" s="158">
        <f t="shared" si="260"/>
        <v>450</v>
      </c>
      <c r="P1412" s="42"/>
    </row>
    <row r="1413" spans="1:16" x14ac:dyDescent="0.2">
      <c r="A1413" s="156">
        <v>1405</v>
      </c>
      <c r="B1413" s="157">
        <v>24667000</v>
      </c>
      <c r="C1413" s="42">
        <v>4686.7299999999996</v>
      </c>
      <c r="D1413" s="43">
        <f t="shared" si="261"/>
        <v>2500000</v>
      </c>
      <c r="E1413" s="43">
        <f t="shared" si="262"/>
        <v>3</v>
      </c>
      <c r="F1413" s="43">
        <f t="shared" si="263"/>
        <v>10000000</v>
      </c>
      <c r="G1413" s="43">
        <f t="shared" si="264"/>
        <v>3</v>
      </c>
      <c r="H1413" s="46">
        <f t="shared" si="257"/>
        <v>0.30404994527100987</v>
      </c>
      <c r="I1413" s="46">
        <f t="shared" si="258"/>
        <v>0.59460007297198691</v>
      </c>
      <c r="J1413" s="42">
        <f t="shared" si="265"/>
        <v>1425</v>
      </c>
      <c r="K1413" s="42">
        <f t="shared" si="266"/>
        <v>2786.73</v>
      </c>
      <c r="L1413" s="43">
        <f t="shared" si="267"/>
        <v>7500000</v>
      </c>
      <c r="M1413" s="157">
        <f t="shared" si="268"/>
        <v>14667000.000000002</v>
      </c>
      <c r="N1413" s="157">
        <f t="shared" si="259"/>
        <v>2500000</v>
      </c>
      <c r="O1413" s="158">
        <f t="shared" si="260"/>
        <v>475</v>
      </c>
      <c r="P1413" s="42"/>
    </row>
    <row r="1414" spans="1:16" x14ac:dyDescent="0.2">
      <c r="A1414" s="156">
        <v>1406</v>
      </c>
      <c r="B1414" s="157">
        <v>800000</v>
      </c>
      <c r="C1414" s="42">
        <v>192</v>
      </c>
      <c r="D1414" s="43">
        <f t="shared" si="261"/>
        <v>2500000</v>
      </c>
      <c r="E1414" s="43">
        <f t="shared" si="262"/>
        <v>3</v>
      </c>
      <c r="F1414" s="43">
        <f t="shared" si="263"/>
        <v>10000000</v>
      </c>
      <c r="G1414" s="43">
        <f t="shared" si="264"/>
        <v>3</v>
      </c>
      <c r="H1414" s="46">
        <f t="shared" si="257"/>
        <v>0</v>
      </c>
      <c r="I1414" s="46">
        <f t="shared" si="258"/>
        <v>0</v>
      </c>
      <c r="J1414" s="42">
        <f t="shared" si="265"/>
        <v>0</v>
      </c>
      <c r="K1414" s="42">
        <f t="shared" si="266"/>
        <v>0</v>
      </c>
      <c r="L1414" s="43">
        <f t="shared" si="267"/>
        <v>0</v>
      </c>
      <c r="M1414" s="157">
        <f t="shared" si="268"/>
        <v>0</v>
      </c>
      <c r="N1414" s="157">
        <f t="shared" si="259"/>
        <v>800000</v>
      </c>
      <c r="O1414" s="158">
        <f t="shared" si="260"/>
        <v>192</v>
      </c>
      <c r="P1414" s="42"/>
    </row>
    <row r="1415" spans="1:16" x14ac:dyDescent="0.2">
      <c r="A1415" s="156">
        <v>1407</v>
      </c>
      <c r="B1415" s="157">
        <v>20948000</v>
      </c>
      <c r="C1415" s="42">
        <v>4818.04</v>
      </c>
      <c r="D1415" s="43">
        <f t="shared" si="261"/>
        <v>2500000</v>
      </c>
      <c r="E1415" s="43">
        <f t="shared" si="262"/>
        <v>3</v>
      </c>
      <c r="F1415" s="43">
        <f t="shared" si="263"/>
        <v>10000000</v>
      </c>
      <c r="G1415" s="43">
        <f t="shared" si="264"/>
        <v>3</v>
      </c>
      <c r="H1415" s="46">
        <f t="shared" si="257"/>
        <v>0.35802940614855833</v>
      </c>
      <c r="I1415" s="46">
        <f t="shared" si="258"/>
        <v>0.52262745846858893</v>
      </c>
      <c r="J1415" s="42">
        <f t="shared" si="265"/>
        <v>1725</v>
      </c>
      <c r="K1415" s="42">
        <f t="shared" si="266"/>
        <v>2518.0400000000004</v>
      </c>
      <c r="L1415" s="43">
        <f t="shared" si="267"/>
        <v>7500000</v>
      </c>
      <c r="M1415" s="157">
        <f t="shared" si="268"/>
        <v>10948000.000000002</v>
      </c>
      <c r="N1415" s="157">
        <f t="shared" si="259"/>
        <v>2500000</v>
      </c>
      <c r="O1415" s="158">
        <f t="shared" si="260"/>
        <v>574.99999999999909</v>
      </c>
      <c r="P1415" s="42"/>
    </row>
    <row r="1416" spans="1:16" x14ac:dyDescent="0.2">
      <c r="A1416" s="156">
        <v>1408</v>
      </c>
      <c r="B1416" s="157">
        <v>1348000</v>
      </c>
      <c r="C1416" s="42">
        <v>296.56</v>
      </c>
      <c r="D1416" s="43">
        <f t="shared" si="261"/>
        <v>2500000</v>
      </c>
      <c r="E1416" s="43">
        <f t="shared" si="262"/>
        <v>3</v>
      </c>
      <c r="F1416" s="43">
        <f t="shared" si="263"/>
        <v>10000000</v>
      </c>
      <c r="G1416" s="43">
        <f t="shared" si="264"/>
        <v>3</v>
      </c>
      <c r="H1416" s="46">
        <f t="shared" si="257"/>
        <v>0</v>
      </c>
      <c r="I1416" s="46">
        <f t="shared" si="258"/>
        <v>0</v>
      </c>
      <c r="J1416" s="42">
        <f t="shared" si="265"/>
        <v>0</v>
      </c>
      <c r="K1416" s="42">
        <f t="shared" si="266"/>
        <v>0</v>
      </c>
      <c r="L1416" s="43">
        <f t="shared" si="267"/>
        <v>0</v>
      </c>
      <c r="M1416" s="157">
        <f t="shared" si="268"/>
        <v>0</v>
      </c>
      <c r="N1416" s="157">
        <f t="shared" si="259"/>
        <v>1348000</v>
      </c>
      <c r="O1416" s="158">
        <f t="shared" si="260"/>
        <v>296.56</v>
      </c>
      <c r="P1416" s="42"/>
    </row>
    <row r="1417" spans="1:16" x14ac:dyDescent="0.2">
      <c r="A1417" s="156">
        <v>1409</v>
      </c>
      <c r="B1417" s="157">
        <v>36515000</v>
      </c>
      <c r="C1417" s="42">
        <v>10954.5</v>
      </c>
      <c r="D1417" s="43">
        <f t="shared" si="261"/>
        <v>2500000</v>
      </c>
      <c r="E1417" s="43">
        <f t="shared" si="262"/>
        <v>3</v>
      </c>
      <c r="F1417" s="43">
        <f t="shared" si="263"/>
        <v>10000000</v>
      </c>
      <c r="G1417" s="43">
        <f t="shared" si="264"/>
        <v>3</v>
      </c>
      <c r="H1417" s="46">
        <f t="shared" ref="H1417:H1480" si="269">MAX(0,MIN(E1417*D1417,B1417-D1417))/B1417</f>
        <v>0.20539504313295906</v>
      </c>
      <c r="I1417" s="46">
        <f t="shared" ref="I1417:I1480" si="270">MAX(0,MIN(G1417*F1417,B1417-SUM(D1417,E1417*D1417)))/B1417</f>
        <v>0.72613994248938796</v>
      </c>
      <c r="J1417" s="42">
        <f t="shared" si="265"/>
        <v>2250</v>
      </c>
      <c r="K1417" s="42">
        <f t="shared" si="266"/>
        <v>7954.5</v>
      </c>
      <c r="L1417" s="43">
        <f t="shared" si="267"/>
        <v>7500000</v>
      </c>
      <c r="M1417" s="157">
        <f t="shared" si="268"/>
        <v>26515000</v>
      </c>
      <c r="N1417" s="157">
        <f t="shared" ref="N1417:N1480" si="271">B1417-SUM(L1417:M1417)</f>
        <v>2500000</v>
      </c>
      <c r="O1417" s="158">
        <f t="shared" ref="O1417:O1480" si="272">C1417-SUM(J1417:K1417)</f>
        <v>750</v>
      </c>
      <c r="P1417" s="42"/>
    </row>
    <row r="1418" spans="1:16" x14ac:dyDescent="0.2">
      <c r="A1418" s="156">
        <v>1410</v>
      </c>
      <c r="B1418" s="157">
        <v>18342000</v>
      </c>
      <c r="C1418" s="42">
        <v>2201.04</v>
      </c>
      <c r="D1418" s="43">
        <f t="shared" ref="D1418:D1481" si="273">D1417</f>
        <v>2500000</v>
      </c>
      <c r="E1418" s="43">
        <f t="shared" ref="E1418:E1481" si="274">E1417</f>
        <v>3</v>
      </c>
      <c r="F1418" s="43">
        <f t="shared" ref="F1418:F1481" si="275">F1417</f>
        <v>10000000</v>
      </c>
      <c r="G1418" s="43">
        <f t="shared" ref="G1418:G1481" si="276">G1417</f>
        <v>3</v>
      </c>
      <c r="H1418" s="46">
        <f t="shared" si="269"/>
        <v>0.40889761203794572</v>
      </c>
      <c r="I1418" s="46">
        <f t="shared" si="270"/>
        <v>0.45480318394940572</v>
      </c>
      <c r="J1418" s="42">
        <f t="shared" ref="J1418:J1481" si="277">+H1418*$C1418</f>
        <v>900</v>
      </c>
      <c r="K1418" s="42">
        <f t="shared" ref="K1418:K1481" si="278">+I1418*$C1418</f>
        <v>1001.04</v>
      </c>
      <c r="L1418" s="43">
        <f t="shared" ref="L1418:L1481" si="279">H1418*B1418</f>
        <v>7500000</v>
      </c>
      <c r="M1418" s="157">
        <f t="shared" si="268"/>
        <v>8342000</v>
      </c>
      <c r="N1418" s="157">
        <f t="shared" si="271"/>
        <v>2500000</v>
      </c>
      <c r="O1418" s="158">
        <f t="shared" si="272"/>
        <v>300</v>
      </c>
      <c r="P1418" s="42"/>
    </row>
    <row r="1419" spans="1:16" x14ac:dyDescent="0.2">
      <c r="A1419" s="156">
        <v>1411</v>
      </c>
      <c r="B1419" s="157">
        <v>34837000</v>
      </c>
      <c r="C1419" s="42">
        <v>5922.29</v>
      </c>
      <c r="D1419" s="43">
        <f t="shared" si="273"/>
        <v>2500000</v>
      </c>
      <c r="E1419" s="43">
        <f t="shared" si="274"/>
        <v>3</v>
      </c>
      <c r="F1419" s="43">
        <f t="shared" si="275"/>
        <v>10000000</v>
      </c>
      <c r="G1419" s="43">
        <f t="shared" si="276"/>
        <v>3</v>
      </c>
      <c r="H1419" s="46">
        <f t="shared" si="269"/>
        <v>0.21528834285386228</v>
      </c>
      <c r="I1419" s="46">
        <f t="shared" si="270"/>
        <v>0.71294887619485026</v>
      </c>
      <c r="J1419" s="42">
        <f t="shared" si="277"/>
        <v>1275</v>
      </c>
      <c r="K1419" s="42">
        <f t="shared" si="278"/>
        <v>4222.29</v>
      </c>
      <c r="L1419" s="43">
        <f t="shared" si="279"/>
        <v>7500000</v>
      </c>
      <c r="M1419" s="157">
        <f t="shared" si="268"/>
        <v>24837000</v>
      </c>
      <c r="N1419" s="157">
        <f t="shared" si="271"/>
        <v>2500000</v>
      </c>
      <c r="O1419" s="158">
        <f t="shared" si="272"/>
        <v>425</v>
      </c>
      <c r="P1419" s="42"/>
    </row>
    <row r="1420" spans="1:16" x14ac:dyDescent="0.2">
      <c r="A1420" s="156">
        <v>1412</v>
      </c>
      <c r="B1420" s="157">
        <v>860000</v>
      </c>
      <c r="C1420" s="42">
        <v>103.2</v>
      </c>
      <c r="D1420" s="43">
        <f t="shared" si="273"/>
        <v>2500000</v>
      </c>
      <c r="E1420" s="43">
        <f t="shared" si="274"/>
        <v>3</v>
      </c>
      <c r="F1420" s="43">
        <f t="shared" si="275"/>
        <v>10000000</v>
      </c>
      <c r="G1420" s="43">
        <f t="shared" si="276"/>
        <v>3</v>
      </c>
      <c r="H1420" s="46">
        <f t="shared" si="269"/>
        <v>0</v>
      </c>
      <c r="I1420" s="46">
        <f t="shared" si="270"/>
        <v>0</v>
      </c>
      <c r="J1420" s="42">
        <f t="shared" si="277"/>
        <v>0</v>
      </c>
      <c r="K1420" s="42">
        <f t="shared" si="278"/>
        <v>0</v>
      </c>
      <c r="L1420" s="43">
        <f t="shared" si="279"/>
        <v>0</v>
      </c>
      <c r="M1420" s="157">
        <f t="shared" si="268"/>
        <v>0</v>
      </c>
      <c r="N1420" s="157">
        <f t="shared" si="271"/>
        <v>860000</v>
      </c>
      <c r="O1420" s="158">
        <f t="shared" si="272"/>
        <v>103.2</v>
      </c>
      <c r="P1420" s="42"/>
    </row>
    <row r="1421" spans="1:16" x14ac:dyDescent="0.2">
      <c r="A1421" s="156">
        <v>1413</v>
      </c>
      <c r="B1421" s="157">
        <v>14209000</v>
      </c>
      <c r="C1421" s="42">
        <v>1847.17</v>
      </c>
      <c r="D1421" s="43">
        <f t="shared" si="273"/>
        <v>2500000</v>
      </c>
      <c r="E1421" s="43">
        <f t="shared" si="274"/>
        <v>3</v>
      </c>
      <c r="F1421" s="43">
        <f t="shared" si="275"/>
        <v>10000000</v>
      </c>
      <c r="G1421" s="43">
        <f t="shared" si="276"/>
        <v>3</v>
      </c>
      <c r="H1421" s="46">
        <f t="shared" si="269"/>
        <v>0.52783447110985993</v>
      </c>
      <c r="I1421" s="46">
        <f t="shared" si="270"/>
        <v>0.29622070518685339</v>
      </c>
      <c r="J1421" s="42">
        <f t="shared" si="277"/>
        <v>975</v>
      </c>
      <c r="K1421" s="42">
        <f t="shared" si="278"/>
        <v>547.16999999999996</v>
      </c>
      <c r="L1421" s="43">
        <f t="shared" si="279"/>
        <v>7500000</v>
      </c>
      <c r="M1421" s="157">
        <f t="shared" si="268"/>
        <v>4209000</v>
      </c>
      <c r="N1421" s="157">
        <f t="shared" si="271"/>
        <v>2500000</v>
      </c>
      <c r="O1421" s="158">
        <f t="shared" si="272"/>
        <v>325</v>
      </c>
      <c r="P1421" s="42"/>
    </row>
    <row r="1422" spans="1:16" x14ac:dyDescent="0.2">
      <c r="A1422" s="156">
        <v>1414</v>
      </c>
      <c r="B1422" s="157">
        <v>34437000</v>
      </c>
      <c r="C1422" s="42">
        <v>10675.47</v>
      </c>
      <c r="D1422" s="43">
        <f t="shared" si="273"/>
        <v>2500000</v>
      </c>
      <c r="E1422" s="43">
        <f t="shared" si="274"/>
        <v>3</v>
      </c>
      <c r="F1422" s="43">
        <f t="shared" si="275"/>
        <v>10000000</v>
      </c>
      <c r="G1422" s="43">
        <f t="shared" si="276"/>
        <v>3</v>
      </c>
      <c r="H1422" s="46">
        <f t="shared" si="269"/>
        <v>0.21778900601097656</v>
      </c>
      <c r="I1422" s="46">
        <f t="shared" si="270"/>
        <v>0.70961465865203122</v>
      </c>
      <c r="J1422" s="42">
        <f t="shared" si="277"/>
        <v>2325</v>
      </c>
      <c r="K1422" s="42">
        <f t="shared" si="278"/>
        <v>7575.4699999999993</v>
      </c>
      <c r="L1422" s="43">
        <f t="shared" si="279"/>
        <v>7500000</v>
      </c>
      <c r="M1422" s="157">
        <f t="shared" si="268"/>
        <v>24437000</v>
      </c>
      <c r="N1422" s="157">
        <f t="shared" si="271"/>
        <v>2500000</v>
      </c>
      <c r="O1422" s="158">
        <f t="shared" si="272"/>
        <v>775</v>
      </c>
      <c r="P1422" s="42"/>
    </row>
    <row r="1423" spans="1:16" x14ac:dyDescent="0.2">
      <c r="A1423" s="156">
        <v>1415</v>
      </c>
      <c r="B1423" s="157">
        <v>800000</v>
      </c>
      <c r="C1423" s="42">
        <v>144</v>
      </c>
      <c r="D1423" s="43">
        <f t="shared" si="273"/>
        <v>2500000</v>
      </c>
      <c r="E1423" s="43">
        <f t="shared" si="274"/>
        <v>3</v>
      </c>
      <c r="F1423" s="43">
        <f t="shared" si="275"/>
        <v>10000000</v>
      </c>
      <c r="G1423" s="43">
        <f t="shared" si="276"/>
        <v>3</v>
      </c>
      <c r="H1423" s="46">
        <f t="shared" si="269"/>
        <v>0</v>
      </c>
      <c r="I1423" s="46">
        <f t="shared" si="270"/>
        <v>0</v>
      </c>
      <c r="J1423" s="42">
        <f t="shared" si="277"/>
        <v>0</v>
      </c>
      <c r="K1423" s="42">
        <f t="shared" si="278"/>
        <v>0</v>
      </c>
      <c r="L1423" s="43">
        <f t="shared" si="279"/>
        <v>0</v>
      </c>
      <c r="M1423" s="157">
        <f t="shared" si="268"/>
        <v>0</v>
      </c>
      <c r="N1423" s="157">
        <f t="shared" si="271"/>
        <v>800000</v>
      </c>
      <c r="O1423" s="158">
        <f t="shared" si="272"/>
        <v>144</v>
      </c>
      <c r="P1423" s="42"/>
    </row>
    <row r="1424" spans="1:16" x14ac:dyDescent="0.2">
      <c r="A1424" s="156">
        <v>1416</v>
      </c>
      <c r="B1424" s="157">
        <v>800000</v>
      </c>
      <c r="C1424" s="42">
        <v>200</v>
      </c>
      <c r="D1424" s="43">
        <f t="shared" si="273"/>
        <v>2500000</v>
      </c>
      <c r="E1424" s="43">
        <f t="shared" si="274"/>
        <v>3</v>
      </c>
      <c r="F1424" s="43">
        <f t="shared" si="275"/>
        <v>10000000</v>
      </c>
      <c r="G1424" s="43">
        <f t="shared" si="276"/>
        <v>3</v>
      </c>
      <c r="H1424" s="46">
        <f t="shared" si="269"/>
        <v>0</v>
      </c>
      <c r="I1424" s="46">
        <f t="shared" si="270"/>
        <v>0</v>
      </c>
      <c r="J1424" s="42">
        <f t="shared" si="277"/>
        <v>0</v>
      </c>
      <c r="K1424" s="42">
        <f t="shared" si="278"/>
        <v>0</v>
      </c>
      <c r="L1424" s="43">
        <f t="shared" si="279"/>
        <v>0</v>
      </c>
      <c r="M1424" s="157">
        <f t="shared" si="268"/>
        <v>0</v>
      </c>
      <c r="N1424" s="157">
        <f t="shared" si="271"/>
        <v>800000</v>
      </c>
      <c r="O1424" s="158">
        <f t="shared" si="272"/>
        <v>200</v>
      </c>
      <c r="P1424" s="42"/>
    </row>
    <row r="1425" spans="1:16" x14ac:dyDescent="0.2">
      <c r="A1425" s="156">
        <v>1417</v>
      </c>
      <c r="B1425" s="157">
        <v>2943000</v>
      </c>
      <c r="C1425" s="42">
        <v>853.47</v>
      </c>
      <c r="D1425" s="43">
        <f t="shared" si="273"/>
        <v>2500000</v>
      </c>
      <c r="E1425" s="43">
        <f t="shared" si="274"/>
        <v>3</v>
      </c>
      <c r="F1425" s="43">
        <f t="shared" si="275"/>
        <v>10000000</v>
      </c>
      <c r="G1425" s="43">
        <f t="shared" si="276"/>
        <v>3</v>
      </c>
      <c r="H1425" s="46">
        <f t="shared" si="269"/>
        <v>0.15052667346245327</v>
      </c>
      <c r="I1425" s="46">
        <f t="shared" si="270"/>
        <v>0</v>
      </c>
      <c r="J1425" s="42">
        <f t="shared" si="277"/>
        <v>128.47</v>
      </c>
      <c r="K1425" s="42">
        <f t="shared" si="278"/>
        <v>0</v>
      </c>
      <c r="L1425" s="43">
        <f t="shared" si="279"/>
        <v>443000</v>
      </c>
      <c r="M1425" s="157">
        <f t="shared" si="268"/>
        <v>0</v>
      </c>
      <c r="N1425" s="157">
        <f t="shared" si="271"/>
        <v>2500000</v>
      </c>
      <c r="O1425" s="158">
        <f t="shared" si="272"/>
        <v>725</v>
      </c>
      <c r="P1425" s="42"/>
    </row>
    <row r="1426" spans="1:16" x14ac:dyDescent="0.2">
      <c r="A1426" s="156">
        <v>1418</v>
      </c>
      <c r="B1426" s="157">
        <v>800000</v>
      </c>
      <c r="C1426" s="42">
        <v>104</v>
      </c>
      <c r="D1426" s="43">
        <f t="shared" si="273"/>
        <v>2500000</v>
      </c>
      <c r="E1426" s="43">
        <f t="shared" si="274"/>
        <v>3</v>
      </c>
      <c r="F1426" s="43">
        <f t="shared" si="275"/>
        <v>10000000</v>
      </c>
      <c r="G1426" s="43">
        <f t="shared" si="276"/>
        <v>3</v>
      </c>
      <c r="H1426" s="46">
        <f t="shared" si="269"/>
        <v>0</v>
      </c>
      <c r="I1426" s="46">
        <f t="shared" si="270"/>
        <v>0</v>
      </c>
      <c r="J1426" s="42">
        <f t="shared" si="277"/>
        <v>0</v>
      </c>
      <c r="K1426" s="42">
        <f t="shared" si="278"/>
        <v>0</v>
      </c>
      <c r="L1426" s="43">
        <f t="shared" si="279"/>
        <v>0</v>
      </c>
      <c r="M1426" s="157">
        <f t="shared" si="268"/>
        <v>0</v>
      </c>
      <c r="N1426" s="157">
        <f t="shared" si="271"/>
        <v>800000</v>
      </c>
      <c r="O1426" s="158">
        <f t="shared" si="272"/>
        <v>104</v>
      </c>
      <c r="P1426" s="42"/>
    </row>
    <row r="1427" spans="1:16" x14ac:dyDescent="0.2">
      <c r="A1427" s="156">
        <v>1419</v>
      </c>
      <c r="B1427" s="157">
        <v>800000</v>
      </c>
      <c r="C1427" s="42">
        <v>192</v>
      </c>
      <c r="D1427" s="43">
        <f t="shared" si="273"/>
        <v>2500000</v>
      </c>
      <c r="E1427" s="43">
        <f t="shared" si="274"/>
        <v>3</v>
      </c>
      <c r="F1427" s="43">
        <f t="shared" si="275"/>
        <v>10000000</v>
      </c>
      <c r="G1427" s="43">
        <f t="shared" si="276"/>
        <v>3</v>
      </c>
      <c r="H1427" s="46">
        <f t="shared" si="269"/>
        <v>0</v>
      </c>
      <c r="I1427" s="46">
        <f t="shared" si="270"/>
        <v>0</v>
      </c>
      <c r="J1427" s="42">
        <f t="shared" si="277"/>
        <v>0</v>
      </c>
      <c r="K1427" s="42">
        <f t="shared" si="278"/>
        <v>0</v>
      </c>
      <c r="L1427" s="43">
        <f t="shared" si="279"/>
        <v>0</v>
      </c>
      <c r="M1427" s="157">
        <f t="shared" si="268"/>
        <v>0</v>
      </c>
      <c r="N1427" s="157">
        <f t="shared" si="271"/>
        <v>800000</v>
      </c>
      <c r="O1427" s="158">
        <f t="shared" si="272"/>
        <v>192</v>
      </c>
      <c r="P1427" s="42"/>
    </row>
    <row r="1428" spans="1:16" x14ac:dyDescent="0.2">
      <c r="A1428" s="156">
        <v>1420</v>
      </c>
      <c r="B1428" s="157">
        <v>15273000</v>
      </c>
      <c r="C1428" s="42">
        <v>2596.41</v>
      </c>
      <c r="D1428" s="43">
        <f t="shared" si="273"/>
        <v>2500000</v>
      </c>
      <c r="E1428" s="43">
        <f t="shared" si="274"/>
        <v>3</v>
      </c>
      <c r="F1428" s="43">
        <f t="shared" si="275"/>
        <v>10000000</v>
      </c>
      <c r="G1428" s="43">
        <f t="shared" si="276"/>
        <v>3</v>
      </c>
      <c r="H1428" s="46">
        <f t="shared" si="269"/>
        <v>0.49106265959536438</v>
      </c>
      <c r="I1428" s="46">
        <f t="shared" si="270"/>
        <v>0.34524978720618082</v>
      </c>
      <c r="J1428" s="42">
        <f t="shared" si="277"/>
        <v>1275</v>
      </c>
      <c r="K1428" s="42">
        <f t="shared" si="278"/>
        <v>896.40999999999985</v>
      </c>
      <c r="L1428" s="43">
        <f t="shared" si="279"/>
        <v>7500000</v>
      </c>
      <c r="M1428" s="157">
        <f t="shared" si="268"/>
        <v>5273000</v>
      </c>
      <c r="N1428" s="157">
        <f t="shared" si="271"/>
        <v>2500000</v>
      </c>
      <c r="O1428" s="158">
        <f t="shared" si="272"/>
        <v>425</v>
      </c>
      <c r="P1428" s="42"/>
    </row>
    <row r="1429" spans="1:16" x14ac:dyDescent="0.2">
      <c r="A1429" s="156">
        <v>1421</v>
      </c>
      <c r="B1429" s="157">
        <v>3650000</v>
      </c>
      <c r="C1429" s="42">
        <v>1095</v>
      </c>
      <c r="D1429" s="43">
        <f t="shared" si="273"/>
        <v>2500000</v>
      </c>
      <c r="E1429" s="43">
        <f t="shared" si="274"/>
        <v>3</v>
      </c>
      <c r="F1429" s="43">
        <f t="shared" si="275"/>
        <v>10000000</v>
      </c>
      <c r="G1429" s="43">
        <f t="shared" si="276"/>
        <v>3</v>
      </c>
      <c r="H1429" s="46">
        <f t="shared" si="269"/>
        <v>0.31506849315068491</v>
      </c>
      <c r="I1429" s="46">
        <f t="shared" si="270"/>
        <v>0</v>
      </c>
      <c r="J1429" s="42">
        <f t="shared" si="277"/>
        <v>345</v>
      </c>
      <c r="K1429" s="42">
        <f t="shared" si="278"/>
        <v>0</v>
      </c>
      <c r="L1429" s="43">
        <f t="shared" si="279"/>
        <v>1150000</v>
      </c>
      <c r="M1429" s="157">
        <f t="shared" si="268"/>
        <v>0</v>
      </c>
      <c r="N1429" s="157">
        <f t="shared" si="271"/>
        <v>2500000</v>
      </c>
      <c r="O1429" s="158">
        <f t="shared" si="272"/>
        <v>750</v>
      </c>
      <c r="P1429" s="42"/>
    </row>
    <row r="1430" spans="1:16" x14ac:dyDescent="0.2">
      <c r="A1430" s="156">
        <v>1422</v>
      </c>
      <c r="B1430" s="157">
        <v>800000</v>
      </c>
      <c r="C1430" s="42">
        <v>224</v>
      </c>
      <c r="D1430" s="43">
        <f t="shared" si="273"/>
        <v>2500000</v>
      </c>
      <c r="E1430" s="43">
        <f t="shared" si="274"/>
        <v>3</v>
      </c>
      <c r="F1430" s="43">
        <f t="shared" si="275"/>
        <v>10000000</v>
      </c>
      <c r="G1430" s="43">
        <f t="shared" si="276"/>
        <v>3</v>
      </c>
      <c r="H1430" s="46">
        <f t="shared" si="269"/>
        <v>0</v>
      </c>
      <c r="I1430" s="46">
        <f t="shared" si="270"/>
        <v>0</v>
      </c>
      <c r="J1430" s="42">
        <f t="shared" si="277"/>
        <v>0</v>
      </c>
      <c r="K1430" s="42">
        <f t="shared" si="278"/>
        <v>0</v>
      </c>
      <c r="L1430" s="43">
        <f t="shared" si="279"/>
        <v>0</v>
      </c>
      <c r="M1430" s="157">
        <f t="shared" si="268"/>
        <v>0</v>
      </c>
      <c r="N1430" s="157">
        <f t="shared" si="271"/>
        <v>800000</v>
      </c>
      <c r="O1430" s="158">
        <f t="shared" si="272"/>
        <v>224</v>
      </c>
      <c r="P1430" s="42"/>
    </row>
    <row r="1431" spans="1:16" x14ac:dyDescent="0.2">
      <c r="A1431" s="156">
        <v>1423</v>
      </c>
      <c r="B1431" s="157">
        <v>40000000</v>
      </c>
      <c r="C1431" s="42">
        <v>7600</v>
      </c>
      <c r="D1431" s="43">
        <f t="shared" si="273"/>
        <v>2500000</v>
      </c>
      <c r="E1431" s="43">
        <f t="shared" si="274"/>
        <v>3</v>
      </c>
      <c r="F1431" s="43">
        <f t="shared" si="275"/>
        <v>10000000</v>
      </c>
      <c r="G1431" s="43">
        <f t="shared" si="276"/>
        <v>3</v>
      </c>
      <c r="H1431" s="46">
        <f t="shared" si="269"/>
        <v>0.1875</v>
      </c>
      <c r="I1431" s="46">
        <f t="shared" si="270"/>
        <v>0.75</v>
      </c>
      <c r="J1431" s="42">
        <f t="shared" si="277"/>
        <v>1425</v>
      </c>
      <c r="K1431" s="42">
        <f t="shared" si="278"/>
        <v>5700</v>
      </c>
      <c r="L1431" s="43">
        <f t="shared" si="279"/>
        <v>7500000</v>
      </c>
      <c r="M1431" s="157">
        <f t="shared" si="268"/>
        <v>30000000</v>
      </c>
      <c r="N1431" s="157">
        <f t="shared" si="271"/>
        <v>2500000</v>
      </c>
      <c r="O1431" s="158">
        <f t="shared" si="272"/>
        <v>475</v>
      </c>
      <c r="P1431" s="42"/>
    </row>
    <row r="1432" spans="1:16" x14ac:dyDescent="0.2">
      <c r="A1432" s="156">
        <v>1424</v>
      </c>
      <c r="B1432" s="157">
        <v>20922000</v>
      </c>
      <c r="C1432" s="42">
        <v>6067.38</v>
      </c>
      <c r="D1432" s="43">
        <f t="shared" si="273"/>
        <v>2500000</v>
      </c>
      <c r="E1432" s="43">
        <f t="shared" si="274"/>
        <v>3</v>
      </c>
      <c r="F1432" s="43">
        <f t="shared" si="275"/>
        <v>10000000</v>
      </c>
      <c r="G1432" s="43">
        <f t="shared" si="276"/>
        <v>3</v>
      </c>
      <c r="H1432" s="46">
        <f t="shared" si="269"/>
        <v>0.35847433323774019</v>
      </c>
      <c r="I1432" s="46">
        <f t="shared" si="270"/>
        <v>0.52203422234967978</v>
      </c>
      <c r="J1432" s="42">
        <f t="shared" si="277"/>
        <v>2175</v>
      </c>
      <c r="K1432" s="42">
        <f t="shared" si="278"/>
        <v>3167.38</v>
      </c>
      <c r="L1432" s="43">
        <f t="shared" si="279"/>
        <v>7500000</v>
      </c>
      <c r="M1432" s="157">
        <f t="shared" si="268"/>
        <v>10922000</v>
      </c>
      <c r="N1432" s="157">
        <f t="shared" si="271"/>
        <v>2500000</v>
      </c>
      <c r="O1432" s="158">
        <f t="shared" si="272"/>
        <v>725</v>
      </c>
      <c r="P1432" s="42"/>
    </row>
    <row r="1433" spans="1:16" x14ac:dyDescent="0.2">
      <c r="A1433" s="156">
        <v>1425</v>
      </c>
      <c r="B1433" s="157">
        <v>22742000</v>
      </c>
      <c r="C1433" s="42">
        <v>4548.3999999999996</v>
      </c>
      <c r="D1433" s="43">
        <f t="shared" si="273"/>
        <v>2500000</v>
      </c>
      <c r="E1433" s="43">
        <f t="shared" si="274"/>
        <v>3</v>
      </c>
      <c r="F1433" s="43">
        <f t="shared" si="275"/>
        <v>10000000</v>
      </c>
      <c r="G1433" s="43">
        <f t="shared" si="276"/>
        <v>3</v>
      </c>
      <c r="H1433" s="46">
        <f t="shared" si="269"/>
        <v>0.32978629847858587</v>
      </c>
      <c r="I1433" s="46">
        <f t="shared" si="270"/>
        <v>0.56028493536188551</v>
      </c>
      <c r="J1433" s="42">
        <f t="shared" si="277"/>
        <v>1499.9999999999998</v>
      </c>
      <c r="K1433" s="42">
        <f t="shared" si="278"/>
        <v>2548.3999999999996</v>
      </c>
      <c r="L1433" s="43">
        <f t="shared" si="279"/>
        <v>7500000</v>
      </c>
      <c r="M1433" s="157">
        <f t="shared" ref="M1433:M1496" si="280">I1433*$B1433</f>
        <v>12742000</v>
      </c>
      <c r="N1433" s="157">
        <f t="shared" si="271"/>
        <v>2500000</v>
      </c>
      <c r="O1433" s="158">
        <f t="shared" si="272"/>
        <v>500</v>
      </c>
      <c r="P1433" s="42"/>
    </row>
    <row r="1434" spans="1:16" x14ac:dyDescent="0.2">
      <c r="A1434" s="156">
        <v>1426</v>
      </c>
      <c r="B1434" s="157">
        <v>8529000</v>
      </c>
      <c r="C1434" s="42">
        <v>1023.48</v>
      </c>
      <c r="D1434" s="43">
        <f t="shared" si="273"/>
        <v>2500000</v>
      </c>
      <c r="E1434" s="43">
        <f t="shared" si="274"/>
        <v>3</v>
      </c>
      <c r="F1434" s="43">
        <f t="shared" si="275"/>
        <v>10000000</v>
      </c>
      <c r="G1434" s="43">
        <f t="shared" si="276"/>
        <v>3</v>
      </c>
      <c r="H1434" s="46">
        <f t="shared" si="269"/>
        <v>0.70688240121936918</v>
      </c>
      <c r="I1434" s="46">
        <f t="shared" si="270"/>
        <v>0</v>
      </c>
      <c r="J1434" s="42">
        <f t="shared" si="277"/>
        <v>723.48</v>
      </c>
      <c r="K1434" s="42">
        <f t="shared" si="278"/>
        <v>0</v>
      </c>
      <c r="L1434" s="43">
        <f t="shared" si="279"/>
        <v>6029000</v>
      </c>
      <c r="M1434" s="157">
        <f t="shared" si="280"/>
        <v>0</v>
      </c>
      <c r="N1434" s="157">
        <f t="shared" si="271"/>
        <v>2500000</v>
      </c>
      <c r="O1434" s="158">
        <f t="shared" si="272"/>
        <v>300</v>
      </c>
      <c r="P1434" s="42"/>
    </row>
    <row r="1435" spans="1:16" x14ac:dyDescent="0.2">
      <c r="A1435" s="156">
        <v>1427</v>
      </c>
      <c r="B1435" s="157">
        <v>26212000</v>
      </c>
      <c r="C1435" s="42">
        <v>7601.48</v>
      </c>
      <c r="D1435" s="43">
        <f t="shared" si="273"/>
        <v>2500000</v>
      </c>
      <c r="E1435" s="43">
        <f t="shared" si="274"/>
        <v>3</v>
      </c>
      <c r="F1435" s="43">
        <f t="shared" si="275"/>
        <v>10000000</v>
      </c>
      <c r="G1435" s="43">
        <f t="shared" si="276"/>
        <v>3</v>
      </c>
      <c r="H1435" s="46">
        <f t="shared" si="269"/>
        <v>0.28612849076758734</v>
      </c>
      <c r="I1435" s="46">
        <f t="shared" si="270"/>
        <v>0.61849534564321684</v>
      </c>
      <c r="J1435" s="42">
        <f t="shared" si="277"/>
        <v>2174.9999999999995</v>
      </c>
      <c r="K1435" s="42">
        <f t="shared" si="278"/>
        <v>4701.4799999999996</v>
      </c>
      <c r="L1435" s="43">
        <f t="shared" si="279"/>
        <v>7499999.9999999991</v>
      </c>
      <c r="M1435" s="157">
        <f t="shared" si="280"/>
        <v>16212000</v>
      </c>
      <c r="N1435" s="157">
        <f t="shared" si="271"/>
        <v>2500000</v>
      </c>
      <c r="O1435" s="158">
        <f t="shared" si="272"/>
        <v>725</v>
      </c>
      <c r="P1435" s="42"/>
    </row>
    <row r="1436" spans="1:16" x14ac:dyDescent="0.2">
      <c r="A1436" s="156">
        <v>1428</v>
      </c>
      <c r="B1436" s="157">
        <v>800000</v>
      </c>
      <c r="C1436" s="42">
        <v>184</v>
      </c>
      <c r="D1436" s="43">
        <f t="shared" si="273"/>
        <v>2500000</v>
      </c>
      <c r="E1436" s="43">
        <f t="shared" si="274"/>
        <v>3</v>
      </c>
      <c r="F1436" s="43">
        <f t="shared" si="275"/>
        <v>10000000</v>
      </c>
      <c r="G1436" s="43">
        <f t="shared" si="276"/>
        <v>3</v>
      </c>
      <c r="H1436" s="46">
        <f t="shared" si="269"/>
        <v>0</v>
      </c>
      <c r="I1436" s="46">
        <f t="shared" si="270"/>
        <v>0</v>
      </c>
      <c r="J1436" s="42">
        <f t="shared" si="277"/>
        <v>0</v>
      </c>
      <c r="K1436" s="42">
        <f t="shared" si="278"/>
        <v>0</v>
      </c>
      <c r="L1436" s="43">
        <f t="shared" si="279"/>
        <v>0</v>
      </c>
      <c r="M1436" s="157">
        <f t="shared" si="280"/>
        <v>0</v>
      </c>
      <c r="N1436" s="157">
        <f t="shared" si="271"/>
        <v>800000</v>
      </c>
      <c r="O1436" s="158">
        <f t="shared" si="272"/>
        <v>184</v>
      </c>
      <c r="P1436" s="42"/>
    </row>
    <row r="1437" spans="1:16" x14ac:dyDescent="0.2">
      <c r="A1437" s="156">
        <v>1429</v>
      </c>
      <c r="B1437" s="157">
        <v>40000000</v>
      </c>
      <c r="C1437" s="42">
        <v>8000</v>
      </c>
      <c r="D1437" s="43">
        <f t="shared" si="273"/>
        <v>2500000</v>
      </c>
      <c r="E1437" s="43">
        <f t="shared" si="274"/>
        <v>3</v>
      </c>
      <c r="F1437" s="43">
        <f t="shared" si="275"/>
        <v>10000000</v>
      </c>
      <c r="G1437" s="43">
        <f t="shared" si="276"/>
        <v>3</v>
      </c>
      <c r="H1437" s="46">
        <f t="shared" si="269"/>
        <v>0.1875</v>
      </c>
      <c r="I1437" s="46">
        <f t="shared" si="270"/>
        <v>0.75</v>
      </c>
      <c r="J1437" s="42">
        <f t="shared" si="277"/>
        <v>1500</v>
      </c>
      <c r="K1437" s="42">
        <f t="shared" si="278"/>
        <v>6000</v>
      </c>
      <c r="L1437" s="43">
        <f t="shared" si="279"/>
        <v>7500000</v>
      </c>
      <c r="M1437" s="157">
        <f t="shared" si="280"/>
        <v>30000000</v>
      </c>
      <c r="N1437" s="157">
        <f t="shared" si="271"/>
        <v>2500000</v>
      </c>
      <c r="O1437" s="158">
        <f t="shared" si="272"/>
        <v>500</v>
      </c>
      <c r="P1437" s="42"/>
    </row>
    <row r="1438" spans="1:16" x14ac:dyDescent="0.2">
      <c r="A1438" s="156">
        <v>1430</v>
      </c>
      <c r="B1438" s="157">
        <v>800000</v>
      </c>
      <c r="C1438" s="42">
        <v>176</v>
      </c>
      <c r="D1438" s="43">
        <f t="shared" si="273"/>
        <v>2500000</v>
      </c>
      <c r="E1438" s="43">
        <f t="shared" si="274"/>
        <v>3</v>
      </c>
      <c r="F1438" s="43">
        <f t="shared" si="275"/>
        <v>10000000</v>
      </c>
      <c r="G1438" s="43">
        <f t="shared" si="276"/>
        <v>3</v>
      </c>
      <c r="H1438" s="46">
        <f t="shared" si="269"/>
        <v>0</v>
      </c>
      <c r="I1438" s="46">
        <f t="shared" si="270"/>
        <v>0</v>
      </c>
      <c r="J1438" s="42">
        <f t="shared" si="277"/>
        <v>0</v>
      </c>
      <c r="K1438" s="42">
        <f t="shared" si="278"/>
        <v>0</v>
      </c>
      <c r="L1438" s="43">
        <f t="shared" si="279"/>
        <v>0</v>
      </c>
      <c r="M1438" s="157">
        <f t="shared" si="280"/>
        <v>0</v>
      </c>
      <c r="N1438" s="157">
        <f t="shared" si="271"/>
        <v>800000</v>
      </c>
      <c r="O1438" s="158">
        <f t="shared" si="272"/>
        <v>176</v>
      </c>
      <c r="P1438" s="42"/>
    </row>
    <row r="1439" spans="1:16" x14ac:dyDescent="0.2">
      <c r="A1439" s="156">
        <v>1431</v>
      </c>
      <c r="B1439" s="157">
        <v>33171000</v>
      </c>
      <c r="C1439" s="42">
        <v>9287.8799999999992</v>
      </c>
      <c r="D1439" s="43">
        <f t="shared" si="273"/>
        <v>2500000</v>
      </c>
      <c r="E1439" s="43">
        <f t="shared" si="274"/>
        <v>3</v>
      </c>
      <c r="F1439" s="43">
        <f t="shared" si="275"/>
        <v>10000000</v>
      </c>
      <c r="G1439" s="43">
        <f t="shared" si="276"/>
        <v>3</v>
      </c>
      <c r="H1439" s="46">
        <f t="shared" si="269"/>
        <v>0.2261011124174731</v>
      </c>
      <c r="I1439" s="46">
        <f t="shared" si="270"/>
        <v>0.69853185011003582</v>
      </c>
      <c r="J1439" s="42">
        <f t="shared" si="277"/>
        <v>2100</v>
      </c>
      <c r="K1439" s="42">
        <f t="shared" si="278"/>
        <v>6487.8799999999992</v>
      </c>
      <c r="L1439" s="43">
        <f t="shared" si="279"/>
        <v>7500000</v>
      </c>
      <c r="M1439" s="157">
        <f t="shared" si="280"/>
        <v>23171000</v>
      </c>
      <c r="N1439" s="157">
        <f t="shared" si="271"/>
        <v>2500000</v>
      </c>
      <c r="O1439" s="158">
        <f t="shared" si="272"/>
        <v>700</v>
      </c>
      <c r="P1439" s="42"/>
    </row>
    <row r="1440" spans="1:16" x14ac:dyDescent="0.2">
      <c r="A1440" s="156">
        <v>1432</v>
      </c>
      <c r="B1440" s="157">
        <v>1656000</v>
      </c>
      <c r="C1440" s="42">
        <v>414</v>
      </c>
      <c r="D1440" s="43">
        <f t="shared" si="273"/>
        <v>2500000</v>
      </c>
      <c r="E1440" s="43">
        <f t="shared" si="274"/>
        <v>3</v>
      </c>
      <c r="F1440" s="43">
        <f t="shared" si="275"/>
        <v>10000000</v>
      </c>
      <c r="G1440" s="43">
        <f t="shared" si="276"/>
        <v>3</v>
      </c>
      <c r="H1440" s="46">
        <f t="shared" si="269"/>
        <v>0</v>
      </c>
      <c r="I1440" s="46">
        <f t="shared" si="270"/>
        <v>0</v>
      </c>
      <c r="J1440" s="42">
        <f t="shared" si="277"/>
        <v>0</v>
      </c>
      <c r="K1440" s="42">
        <f t="shared" si="278"/>
        <v>0</v>
      </c>
      <c r="L1440" s="43">
        <f t="shared" si="279"/>
        <v>0</v>
      </c>
      <c r="M1440" s="157">
        <f t="shared" si="280"/>
        <v>0</v>
      </c>
      <c r="N1440" s="157">
        <f t="shared" si="271"/>
        <v>1656000</v>
      </c>
      <c r="O1440" s="158">
        <f t="shared" si="272"/>
        <v>414</v>
      </c>
      <c r="P1440" s="42"/>
    </row>
    <row r="1441" spans="1:16" x14ac:dyDescent="0.2">
      <c r="A1441" s="156">
        <v>1433</v>
      </c>
      <c r="B1441" s="157">
        <v>20852000</v>
      </c>
      <c r="C1441" s="42">
        <v>5838.56</v>
      </c>
      <c r="D1441" s="43">
        <f t="shared" si="273"/>
        <v>2500000</v>
      </c>
      <c r="E1441" s="43">
        <f t="shared" si="274"/>
        <v>3</v>
      </c>
      <c r="F1441" s="43">
        <f t="shared" si="275"/>
        <v>10000000</v>
      </c>
      <c r="G1441" s="43">
        <f t="shared" si="276"/>
        <v>3</v>
      </c>
      <c r="H1441" s="46">
        <f t="shared" si="269"/>
        <v>0.35967772875503551</v>
      </c>
      <c r="I1441" s="46">
        <f t="shared" si="270"/>
        <v>0.52042969499328606</v>
      </c>
      <c r="J1441" s="42">
        <f t="shared" si="277"/>
        <v>2100.0000000000005</v>
      </c>
      <c r="K1441" s="42">
        <f t="shared" si="278"/>
        <v>3038.5600000000004</v>
      </c>
      <c r="L1441" s="43">
        <f t="shared" si="279"/>
        <v>7500000</v>
      </c>
      <c r="M1441" s="157">
        <f t="shared" si="280"/>
        <v>10852000.000000002</v>
      </c>
      <c r="N1441" s="157">
        <f t="shared" si="271"/>
        <v>2500000</v>
      </c>
      <c r="O1441" s="158">
        <f t="shared" si="272"/>
        <v>699.99999999999909</v>
      </c>
      <c r="P1441" s="42"/>
    </row>
    <row r="1442" spans="1:16" x14ac:dyDescent="0.2">
      <c r="A1442" s="156">
        <v>1434</v>
      </c>
      <c r="B1442" s="157">
        <v>4021000</v>
      </c>
      <c r="C1442" s="42">
        <v>522.73</v>
      </c>
      <c r="D1442" s="43">
        <f t="shared" si="273"/>
        <v>2500000</v>
      </c>
      <c r="E1442" s="43">
        <f t="shared" si="274"/>
        <v>3</v>
      </c>
      <c r="F1442" s="43">
        <f t="shared" si="275"/>
        <v>10000000</v>
      </c>
      <c r="G1442" s="43">
        <f t="shared" si="276"/>
        <v>3</v>
      </c>
      <c r="H1442" s="46">
        <f t="shared" si="269"/>
        <v>0.37826411340462573</v>
      </c>
      <c r="I1442" s="46">
        <f t="shared" si="270"/>
        <v>0</v>
      </c>
      <c r="J1442" s="42">
        <f t="shared" si="277"/>
        <v>197.73000000000002</v>
      </c>
      <c r="K1442" s="42">
        <f t="shared" si="278"/>
        <v>0</v>
      </c>
      <c r="L1442" s="43">
        <f t="shared" si="279"/>
        <v>1521000</v>
      </c>
      <c r="M1442" s="157">
        <f t="shared" si="280"/>
        <v>0</v>
      </c>
      <c r="N1442" s="157">
        <f t="shared" si="271"/>
        <v>2500000</v>
      </c>
      <c r="O1442" s="158">
        <f t="shared" si="272"/>
        <v>325</v>
      </c>
      <c r="P1442" s="42"/>
    </row>
    <row r="1443" spans="1:16" x14ac:dyDescent="0.2">
      <c r="A1443" s="156">
        <v>1435</v>
      </c>
      <c r="B1443" s="157">
        <v>5137000</v>
      </c>
      <c r="C1443" s="42">
        <v>976.03</v>
      </c>
      <c r="D1443" s="43">
        <f t="shared" si="273"/>
        <v>2500000</v>
      </c>
      <c r="E1443" s="43">
        <f t="shared" si="274"/>
        <v>3</v>
      </c>
      <c r="F1443" s="43">
        <f t="shared" si="275"/>
        <v>10000000</v>
      </c>
      <c r="G1443" s="43">
        <f t="shared" si="276"/>
        <v>3</v>
      </c>
      <c r="H1443" s="46">
        <f t="shared" si="269"/>
        <v>0.51333463110765043</v>
      </c>
      <c r="I1443" s="46">
        <f t="shared" si="270"/>
        <v>0</v>
      </c>
      <c r="J1443" s="42">
        <f t="shared" si="277"/>
        <v>501.03000000000003</v>
      </c>
      <c r="K1443" s="42">
        <f t="shared" si="278"/>
        <v>0</v>
      </c>
      <c r="L1443" s="43">
        <f t="shared" si="279"/>
        <v>2637000.0000000005</v>
      </c>
      <c r="M1443" s="157">
        <f t="shared" si="280"/>
        <v>0</v>
      </c>
      <c r="N1443" s="157">
        <f t="shared" si="271"/>
        <v>2499999.9999999995</v>
      </c>
      <c r="O1443" s="158">
        <f t="shared" si="272"/>
        <v>474.99999999999994</v>
      </c>
      <c r="P1443" s="42"/>
    </row>
    <row r="1444" spans="1:16" x14ac:dyDescent="0.2">
      <c r="A1444" s="156">
        <v>1436</v>
      </c>
      <c r="B1444" s="157">
        <v>3723000</v>
      </c>
      <c r="C1444" s="42">
        <v>1005.21</v>
      </c>
      <c r="D1444" s="43">
        <f t="shared" si="273"/>
        <v>2500000</v>
      </c>
      <c r="E1444" s="43">
        <f t="shared" si="274"/>
        <v>3</v>
      </c>
      <c r="F1444" s="43">
        <f t="shared" si="275"/>
        <v>10000000</v>
      </c>
      <c r="G1444" s="43">
        <f t="shared" si="276"/>
        <v>3</v>
      </c>
      <c r="H1444" s="46">
        <f t="shared" si="269"/>
        <v>0.32849852269674995</v>
      </c>
      <c r="I1444" s="46">
        <f t="shared" si="270"/>
        <v>0</v>
      </c>
      <c r="J1444" s="42">
        <f t="shared" si="277"/>
        <v>330.21000000000004</v>
      </c>
      <c r="K1444" s="42">
        <f t="shared" si="278"/>
        <v>0</v>
      </c>
      <c r="L1444" s="43">
        <f t="shared" si="279"/>
        <v>1223000</v>
      </c>
      <c r="M1444" s="157">
        <f t="shared" si="280"/>
        <v>0</v>
      </c>
      <c r="N1444" s="157">
        <f t="shared" si="271"/>
        <v>2500000</v>
      </c>
      <c r="O1444" s="158">
        <f t="shared" si="272"/>
        <v>675</v>
      </c>
      <c r="P1444" s="42"/>
    </row>
    <row r="1445" spans="1:16" x14ac:dyDescent="0.2">
      <c r="A1445" s="156">
        <v>1437</v>
      </c>
      <c r="B1445" s="157">
        <v>6252000</v>
      </c>
      <c r="C1445" s="42">
        <v>1875.6</v>
      </c>
      <c r="D1445" s="43">
        <f t="shared" si="273"/>
        <v>2500000</v>
      </c>
      <c r="E1445" s="43">
        <f t="shared" si="274"/>
        <v>3</v>
      </c>
      <c r="F1445" s="43">
        <f t="shared" si="275"/>
        <v>10000000</v>
      </c>
      <c r="G1445" s="43">
        <f t="shared" si="276"/>
        <v>3</v>
      </c>
      <c r="H1445" s="46">
        <f t="shared" si="269"/>
        <v>0.60012795905310301</v>
      </c>
      <c r="I1445" s="46">
        <f t="shared" si="270"/>
        <v>0</v>
      </c>
      <c r="J1445" s="42">
        <f t="shared" si="277"/>
        <v>1125.5999999999999</v>
      </c>
      <c r="K1445" s="42">
        <f t="shared" si="278"/>
        <v>0</v>
      </c>
      <c r="L1445" s="43">
        <f t="shared" si="279"/>
        <v>3752000</v>
      </c>
      <c r="M1445" s="157">
        <f t="shared" si="280"/>
        <v>0</v>
      </c>
      <c r="N1445" s="157">
        <f t="shared" si="271"/>
        <v>2500000</v>
      </c>
      <c r="O1445" s="158">
        <f t="shared" si="272"/>
        <v>750</v>
      </c>
      <c r="P1445" s="42"/>
    </row>
    <row r="1446" spans="1:16" x14ac:dyDescent="0.2">
      <c r="A1446" s="156">
        <v>1438</v>
      </c>
      <c r="B1446" s="157">
        <v>40000000</v>
      </c>
      <c r="C1446" s="42">
        <v>8800</v>
      </c>
      <c r="D1446" s="43">
        <f t="shared" si="273"/>
        <v>2500000</v>
      </c>
      <c r="E1446" s="43">
        <f t="shared" si="274"/>
        <v>3</v>
      </c>
      <c r="F1446" s="43">
        <f t="shared" si="275"/>
        <v>10000000</v>
      </c>
      <c r="G1446" s="43">
        <f t="shared" si="276"/>
        <v>3</v>
      </c>
      <c r="H1446" s="46">
        <f t="shared" si="269"/>
        <v>0.1875</v>
      </c>
      <c r="I1446" s="46">
        <f t="shared" si="270"/>
        <v>0.75</v>
      </c>
      <c r="J1446" s="42">
        <f t="shared" si="277"/>
        <v>1650</v>
      </c>
      <c r="K1446" s="42">
        <f t="shared" si="278"/>
        <v>6600</v>
      </c>
      <c r="L1446" s="43">
        <f t="shared" si="279"/>
        <v>7500000</v>
      </c>
      <c r="M1446" s="157">
        <f t="shared" si="280"/>
        <v>30000000</v>
      </c>
      <c r="N1446" s="157">
        <f t="shared" si="271"/>
        <v>2500000</v>
      </c>
      <c r="O1446" s="158">
        <f t="shared" si="272"/>
        <v>550</v>
      </c>
      <c r="P1446" s="42"/>
    </row>
    <row r="1447" spans="1:16" x14ac:dyDescent="0.2">
      <c r="A1447" s="156">
        <v>1439</v>
      </c>
      <c r="B1447" s="157">
        <v>800000</v>
      </c>
      <c r="C1447" s="42">
        <v>144</v>
      </c>
      <c r="D1447" s="43">
        <f t="shared" si="273"/>
        <v>2500000</v>
      </c>
      <c r="E1447" s="43">
        <f t="shared" si="274"/>
        <v>3</v>
      </c>
      <c r="F1447" s="43">
        <f t="shared" si="275"/>
        <v>10000000</v>
      </c>
      <c r="G1447" s="43">
        <f t="shared" si="276"/>
        <v>3</v>
      </c>
      <c r="H1447" s="46">
        <f t="shared" si="269"/>
        <v>0</v>
      </c>
      <c r="I1447" s="46">
        <f t="shared" si="270"/>
        <v>0</v>
      </c>
      <c r="J1447" s="42">
        <f t="shared" si="277"/>
        <v>0</v>
      </c>
      <c r="K1447" s="42">
        <f t="shared" si="278"/>
        <v>0</v>
      </c>
      <c r="L1447" s="43">
        <f t="shared" si="279"/>
        <v>0</v>
      </c>
      <c r="M1447" s="157">
        <f t="shared" si="280"/>
        <v>0</v>
      </c>
      <c r="N1447" s="157">
        <f t="shared" si="271"/>
        <v>800000</v>
      </c>
      <c r="O1447" s="158">
        <f t="shared" si="272"/>
        <v>144</v>
      </c>
      <c r="P1447" s="42"/>
    </row>
    <row r="1448" spans="1:16" x14ac:dyDescent="0.2">
      <c r="A1448" s="156">
        <v>1440</v>
      </c>
      <c r="B1448" s="157">
        <v>40000000</v>
      </c>
      <c r="C1448" s="42">
        <v>7200</v>
      </c>
      <c r="D1448" s="43">
        <f t="shared" si="273"/>
        <v>2500000</v>
      </c>
      <c r="E1448" s="43">
        <f t="shared" si="274"/>
        <v>3</v>
      </c>
      <c r="F1448" s="43">
        <f t="shared" si="275"/>
        <v>10000000</v>
      </c>
      <c r="G1448" s="43">
        <f t="shared" si="276"/>
        <v>3</v>
      </c>
      <c r="H1448" s="46">
        <f t="shared" si="269"/>
        <v>0.1875</v>
      </c>
      <c r="I1448" s="46">
        <f t="shared" si="270"/>
        <v>0.75</v>
      </c>
      <c r="J1448" s="42">
        <f t="shared" si="277"/>
        <v>1350</v>
      </c>
      <c r="K1448" s="42">
        <f t="shared" si="278"/>
        <v>5400</v>
      </c>
      <c r="L1448" s="43">
        <f t="shared" si="279"/>
        <v>7500000</v>
      </c>
      <c r="M1448" s="157">
        <f t="shared" si="280"/>
        <v>30000000</v>
      </c>
      <c r="N1448" s="157">
        <f t="shared" si="271"/>
        <v>2500000</v>
      </c>
      <c r="O1448" s="158">
        <f t="shared" si="272"/>
        <v>450</v>
      </c>
      <c r="P1448" s="42"/>
    </row>
    <row r="1449" spans="1:16" x14ac:dyDescent="0.2">
      <c r="A1449" s="156">
        <v>1441</v>
      </c>
      <c r="B1449" s="157">
        <v>27792000</v>
      </c>
      <c r="C1449" s="42">
        <v>6114.24</v>
      </c>
      <c r="D1449" s="43">
        <f t="shared" si="273"/>
        <v>2500000</v>
      </c>
      <c r="E1449" s="43">
        <f t="shared" si="274"/>
        <v>3</v>
      </c>
      <c r="F1449" s="43">
        <f t="shared" si="275"/>
        <v>10000000</v>
      </c>
      <c r="G1449" s="43">
        <f t="shared" si="276"/>
        <v>3</v>
      </c>
      <c r="H1449" s="46">
        <f t="shared" si="269"/>
        <v>0.26986183074265974</v>
      </c>
      <c r="I1449" s="46">
        <f t="shared" si="270"/>
        <v>0.64018422567645361</v>
      </c>
      <c r="J1449" s="42">
        <f t="shared" si="277"/>
        <v>1649.9999999999998</v>
      </c>
      <c r="K1449" s="42">
        <f t="shared" si="278"/>
        <v>3914.24</v>
      </c>
      <c r="L1449" s="43">
        <f t="shared" si="279"/>
        <v>7499999.9999999991</v>
      </c>
      <c r="M1449" s="157">
        <f t="shared" si="280"/>
        <v>17792000</v>
      </c>
      <c r="N1449" s="157">
        <f t="shared" si="271"/>
        <v>2500000</v>
      </c>
      <c r="O1449" s="158">
        <f t="shared" si="272"/>
        <v>550</v>
      </c>
      <c r="P1449" s="42"/>
    </row>
    <row r="1450" spans="1:16" x14ac:dyDescent="0.2">
      <c r="A1450" s="156">
        <v>1442</v>
      </c>
      <c r="B1450" s="157">
        <v>10802000</v>
      </c>
      <c r="C1450" s="42">
        <v>2160.4</v>
      </c>
      <c r="D1450" s="43">
        <f t="shared" si="273"/>
        <v>2500000</v>
      </c>
      <c r="E1450" s="43">
        <f t="shared" si="274"/>
        <v>3</v>
      </c>
      <c r="F1450" s="43">
        <f t="shared" si="275"/>
        <v>10000000</v>
      </c>
      <c r="G1450" s="43">
        <f t="shared" si="276"/>
        <v>3</v>
      </c>
      <c r="H1450" s="46">
        <f t="shared" si="269"/>
        <v>0.69431586743195706</v>
      </c>
      <c r="I1450" s="46">
        <f t="shared" si="270"/>
        <v>7.4245510090723943E-2</v>
      </c>
      <c r="J1450" s="42">
        <f t="shared" si="277"/>
        <v>1500</v>
      </c>
      <c r="K1450" s="42">
        <f t="shared" si="278"/>
        <v>160.4</v>
      </c>
      <c r="L1450" s="43">
        <f t="shared" si="279"/>
        <v>7500000</v>
      </c>
      <c r="M1450" s="157">
        <f t="shared" si="280"/>
        <v>802000</v>
      </c>
      <c r="N1450" s="157">
        <f t="shared" si="271"/>
        <v>2500000</v>
      </c>
      <c r="O1450" s="158">
        <f t="shared" si="272"/>
        <v>500</v>
      </c>
      <c r="P1450" s="42"/>
    </row>
    <row r="1451" spans="1:16" x14ac:dyDescent="0.2">
      <c r="A1451" s="156">
        <v>1443</v>
      </c>
      <c r="B1451" s="157">
        <v>31153000</v>
      </c>
      <c r="C1451" s="42">
        <v>4361.42</v>
      </c>
      <c r="D1451" s="43">
        <f t="shared" si="273"/>
        <v>2500000</v>
      </c>
      <c r="E1451" s="43">
        <f t="shared" si="274"/>
        <v>3</v>
      </c>
      <c r="F1451" s="43">
        <f t="shared" si="275"/>
        <v>10000000</v>
      </c>
      <c r="G1451" s="43">
        <f t="shared" si="276"/>
        <v>3</v>
      </c>
      <c r="H1451" s="46">
        <f t="shared" si="269"/>
        <v>0.24074727955574102</v>
      </c>
      <c r="I1451" s="46">
        <f t="shared" si="270"/>
        <v>0.67900362725901198</v>
      </c>
      <c r="J1451" s="42">
        <f t="shared" si="277"/>
        <v>1050</v>
      </c>
      <c r="K1451" s="42">
        <f t="shared" si="278"/>
        <v>2961.42</v>
      </c>
      <c r="L1451" s="43">
        <f t="shared" si="279"/>
        <v>7500000</v>
      </c>
      <c r="M1451" s="157">
        <f t="shared" si="280"/>
        <v>21153000</v>
      </c>
      <c r="N1451" s="157">
        <f t="shared" si="271"/>
        <v>2500000</v>
      </c>
      <c r="O1451" s="158">
        <f t="shared" si="272"/>
        <v>350</v>
      </c>
      <c r="P1451" s="42"/>
    </row>
    <row r="1452" spans="1:16" x14ac:dyDescent="0.2">
      <c r="A1452" s="156">
        <v>1444</v>
      </c>
      <c r="B1452" s="157">
        <v>1085000</v>
      </c>
      <c r="C1452" s="42">
        <v>292.95</v>
      </c>
      <c r="D1452" s="43">
        <f t="shared" si="273"/>
        <v>2500000</v>
      </c>
      <c r="E1452" s="43">
        <f t="shared" si="274"/>
        <v>3</v>
      </c>
      <c r="F1452" s="43">
        <f t="shared" si="275"/>
        <v>10000000</v>
      </c>
      <c r="G1452" s="43">
        <f t="shared" si="276"/>
        <v>3</v>
      </c>
      <c r="H1452" s="46">
        <f t="shared" si="269"/>
        <v>0</v>
      </c>
      <c r="I1452" s="46">
        <f t="shared" si="270"/>
        <v>0</v>
      </c>
      <c r="J1452" s="42">
        <f t="shared" si="277"/>
        <v>0</v>
      </c>
      <c r="K1452" s="42">
        <f t="shared" si="278"/>
        <v>0</v>
      </c>
      <c r="L1452" s="43">
        <f t="shared" si="279"/>
        <v>0</v>
      </c>
      <c r="M1452" s="157">
        <f t="shared" si="280"/>
        <v>0</v>
      </c>
      <c r="N1452" s="157">
        <f t="shared" si="271"/>
        <v>1085000</v>
      </c>
      <c r="O1452" s="158">
        <f t="shared" si="272"/>
        <v>292.95</v>
      </c>
      <c r="P1452" s="42"/>
    </row>
    <row r="1453" spans="1:16" x14ac:dyDescent="0.2">
      <c r="A1453" s="156">
        <v>1445</v>
      </c>
      <c r="B1453" s="157">
        <v>30949000</v>
      </c>
      <c r="C1453" s="42">
        <v>4332.8599999999997</v>
      </c>
      <c r="D1453" s="43">
        <f t="shared" si="273"/>
        <v>2500000</v>
      </c>
      <c r="E1453" s="43">
        <f t="shared" si="274"/>
        <v>3</v>
      </c>
      <c r="F1453" s="43">
        <f t="shared" si="275"/>
        <v>10000000</v>
      </c>
      <c r="G1453" s="43">
        <f t="shared" si="276"/>
        <v>3</v>
      </c>
      <c r="H1453" s="46">
        <f t="shared" si="269"/>
        <v>0.24233416265468996</v>
      </c>
      <c r="I1453" s="46">
        <f t="shared" si="270"/>
        <v>0.67688778312708009</v>
      </c>
      <c r="J1453" s="42">
        <f t="shared" si="277"/>
        <v>1049.9999999999998</v>
      </c>
      <c r="K1453" s="42">
        <f t="shared" si="278"/>
        <v>2932.86</v>
      </c>
      <c r="L1453" s="43">
        <f t="shared" si="279"/>
        <v>7500000</v>
      </c>
      <c r="M1453" s="157">
        <f t="shared" si="280"/>
        <v>20949000</v>
      </c>
      <c r="N1453" s="157">
        <f t="shared" si="271"/>
        <v>2500000</v>
      </c>
      <c r="O1453" s="158">
        <f t="shared" si="272"/>
        <v>350</v>
      </c>
      <c r="P1453" s="42"/>
    </row>
    <row r="1454" spans="1:16" x14ac:dyDescent="0.2">
      <c r="A1454" s="156">
        <v>1446</v>
      </c>
      <c r="B1454" s="157">
        <v>40000000</v>
      </c>
      <c r="C1454" s="42">
        <v>7200</v>
      </c>
      <c r="D1454" s="43">
        <f t="shared" si="273"/>
        <v>2500000</v>
      </c>
      <c r="E1454" s="43">
        <f t="shared" si="274"/>
        <v>3</v>
      </c>
      <c r="F1454" s="43">
        <f t="shared" si="275"/>
        <v>10000000</v>
      </c>
      <c r="G1454" s="43">
        <f t="shared" si="276"/>
        <v>3</v>
      </c>
      <c r="H1454" s="46">
        <f t="shared" si="269"/>
        <v>0.1875</v>
      </c>
      <c r="I1454" s="46">
        <f t="shared" si="270"/>
        <v>0.75</v>
      </c>
      <c r="J1454" s="42">
        <f t="shared" si="277"/>
        <v>1350</v>
      </c>
      <c r="K1454" s="42">
        <f t="shared" si="278"/>
        <v>5400</v>
      </c>
      <c r="L1454" s="43">
        <f t="shared" si="279"/>
        <v>7500000</v>
      </c>
      <c r="M1454" s="157">
        <f t="shared" si="280"/>
        <v>30000000</v>
      </c>
      <c r="N1454" s="157">
        <f t="shared" si="271"/>
        <v>2500000</v>
      </c>
      <c r="O1454" s="158">
        <f t="shared" si="272"/>
        <v>450</v>
      </c>
      <c r="P1454" s="42"/>
    </row>
    <row r="1455" spans="1:16" x14ac:dyDescent="0.2">
      <c r="A1455" s="156">
        <v>1447</v>
      </c>
      <c r="B1455" s="157">
        <v>20613000</v>
      </c>
      <c r="C1455" s="42">
        <v>3298.08</v>
      </c>
      <c r="D1455" s="43">
        <f t="shared" si="273"/>
        <v>2500000</v>
      </c>
      <c r="E1455" s="43">
        <f t="shared" si="274"/>
        <v>3</v>
      </c>
      <c r="F1455" s="43">
        <f t="shared" si="275"/>
        <v>10000000</v>
      </c>
      <c r="G1455" s="43">
        <f t="shared" si="276"/>
        <v>3</v>
      </c>
      <c r="H1455" s="46">
        <f t="shared" si="269"/>
        <v>0.36384805705137535</v>
      </c>
      <c r="I1455" s="46">
        <f t="shared" si="270"/>
        <v>0.5148692572648329</v>
      </c>
      <c r="J1455" s="42">
        <f t="shared" si="277"/>
        <v>1200</v>
      </c>
      <c r="K1455" s="42">
        <f t="shared" si="278"/>
        <v>1698.0800000000002</v>
      </c>
      <c r="L1455" s="43">
        <f t="shared" si="279"/>
        <v>7500000</v>
      </c>
      <c r="M1455" s="157">
        <f t="shared" si="280"/>
        <v>10613000</v>
      </c>
      <c r="N1455" s="157">
        <f t="shared" si="271"/>
        <v>2500000</v>
      </c>
      <c r="O1455" s="158">
        <f t="shared" si="272"/>
        <v>400</v>
      </c>
      <c r="P1455" s="42"/>
    </row>
    <row r="1456" spans="1:16" x14ac:dyDescent="0.2">
      <c r="A1456" s="156">
        <v>1448</v>
      </c>
      <c r="B1456" s="157">
        <v>800000</v>
      </c>
      <c r="C1456" s="42">
        <v>136</v>
      </c>
      <c r="D1456" s="43">
        <f t="shared" si="273"/>
        <v>2500000</v>
      </c>
      <c r="E1456" s="43">
        <f t="shared" si="274"/>
        <v>3</v>
      </c>
      <c r="F1456" s="43">
        <f t="shared" si="275"/>
        <v>10000000</v>
      </c>
      <c r="G1456" s="43">
        <f t="shared" si="276"/>
        <v>3</v>
      </c>
      <c r="H1456" s="46">
        <f t="shared" si="269"/>
        <v>0</v>
      </c>
      <c r="I1456" s="46">
        <f t="shared" si="270"/>
        <v>0</v>
      </c>
      <c r="J1456" s="42">
        <f t="shared" si="277"/>
        <v>0</v>
      </c>
      <c r="K1456" s="42">
        <f t="shared" si="278"/>
        <v>0</v>
      </c>
      <c r="L1456" s="43">
        <f t="shared" si="279"/>
        <v>0</v>
      </c>
      <c r="M1456" s="157">
        <f t="shared" si="280"/>
        <v>0</v>
      </c>
      <c r="N1456" s="157">
        <f t="shared" si="271"/>
        <v>800000</v>
      </c>
      <c r="O1456" s="158">
        <f t="shared" si="272"/>
        <v>136</v>
      </c>
      <c r="P1456" s="42"/>
    </row>
    <row r="1457" spans="1:16" x14ac:dyDescent="0.2">
      <c r="A1457" s="156">
        <v>1449</v>
      </c>
      <c r="B1457" s="157">
        <v>5029000</v>
      </c>
      <c r="C1457" s="42">
        <v>603.48</v>
      </c>
      <c r="D1457" s="43">
        <f t="shared" si="273"/>
        <v>2500000</v>
      </c>
      <c r="E1457" s="43">
        <f t="shared" si="274"/>
        <v>3</v>
      </c>
      <c r="F1457" s="43">
        <f t="shared" si="275"/>
        <v>10000000</v>
      </c>
      <c r="G1457" s="43">
        <f t="shared" si="276"/>
        <v>3</v>
      </c>
      <c r="H1457" s="46">
        <f t="shared" si="269"/>
        <v>0.50288327699343804</v>
      </c>
      <c r="I1457" s="46">
        <f t="shared" si="270"/>
        <v>0</v>
      </c>
      <c r="J1457" s="42">
        <f t="shared" si="277"/>
        <v>303.48</v>
      </c>
      <c r="K1457" s="42">
        <f t="shared" si="278"/>
        <v>0</v>
      </c>
      <c r="L1457" s="43">
        <f t="shared" si="279"/>
        <v>2529000</v>
      </c>
      <c r="M1457" s="157">
        <f t="shared" si="280"/>
        <v>0</v>
      </c>
      <c r="N1457" s="157">
        <f t="shared" si="271"/>
        <v>2500000</v>
      </c>
      <c r="O1457" s="158">
        <f t="shared" si="272"/>
        <v>300</v>
      </c>
      <c r="P1457" s="42"/>
    </row>
    <row r="1458" spans="1:16" x14ac:dyDescent="0.2">
      <c r="A1458" s="156">
        <v>1450</v>
      </c>
      <c r="B1458" s="157">
        <v>26610000</v>
      </c>
      <c r="C1458" s="42">
        <v>7450.8</v>
      </c>
      <c r="D1458" s="43">
        <f t="shared" si="273"/>
        <v>2500000</v>
      </c>
      <c r="E1458" s="43">
        <f t="shared" si="274"/>
        <v>3</v>
      </c>
      <c r="F1458" s="43">
        <f t="shared" si="275"/>
        <v>10000000</v>
      </c>
      <c r="G1458" s="43">
        <f t="shared" si="276"/>
        <v>3</v>
      </c>
      <c r="H1458" s="46">
        <f t="shared" si="269"/>
        <v>0.28184892897406988</v>
      </c>
      <c r="I1458" s="46">
        <f t="shared" si="270"/>
        <v>0.62420142803457346</v>
      </c>
      <c r="J1458" s="42">
        <f t="shared" si="277"/>
        <v>2100</v>
      </c>
      <c r="K1458" s="42">
        <f t="shared" si="278"/>
        <v>4650.8</v>
      </c>
      <c r="L1458" s="43">
        <f t="shared" si="279"/>
        <v>7499999.9999999991</v>
      </c>
      <c r="M1458" s="157">
        <f t="shared" si="280"/>
        <v>16610000</v>
      </c>
      <c r="N1458" s="157">
        <f t="shared" si="271"/>
        <v>2500000</v>
      </c>
      <c r="O1458" s="158">
        <f t="shared" si="272"/>
        <v>700</v>
      </c>
      <c r="P1458" s="42"/>
    </row>
    <row r="1459" spans="1:16" x14ac:dyDescent="0.2">
      <c r="A1459" s="156">
        <v>1451</v>
      </c>
      <c r="B1459" s="157">
        <v>14363000</v>
      </c>
      <c r="C1459" s="42">
        <v>4021.64</v>
      </c>
      <c r="D1459" s="43">
        <f t="shared" si="273"/>
        <v>2500000</v>
      </c>
      <c r="E1459" s="43">
        <f t="shared" si="274"/>
        <v>3</v>
      </c>
      <c r="F1459" s="43">
        <f t="shared" si="275"/>
        <v>10000000</v>
      </c>
      <c r="G1459" s="43">
        <f t="shared" si="276"/>
        <v>3</v>
      </c>
      <c r="H1459" s="46">
        <f t="shared" si="269"/>
        <v>0.52217503307108548</v>
      </c>
      <c r="I1459" s="46">
        <f t="shared" si="270"/>
        <v>0.30376662257188608</v>
      </c>
      <c r="J1459" s="42">
        <f t="shared" si="277"/>
        <v>2100</v>
      </c>
      <c r="K1459" s="42">
        <f t="shared" si="278"/>
        <v>1221.6399999999999</v>
      </c>
      <c r="L1459" s="43">
        <f t="shared" si="279"/>
        <v>7500000.0000000009</v>
      </c>
      <c r="M1459" s="157">
        <f t="shared" si="280"/>
        <v>4363000</v>
      </c>
      <c r="N1459" s="157">
        <f t="shared" si="271"/>
        <v>2500000</v>
      </c>
      <c r="O1459" s="158">
        <f t="shared" si="272"/>
        <v>700</v>
      </c>
      <c r="P1459" s="42"/>
    </row>
    <row r="1460" spans="1:16" x14ac:dyDescent="0.2">
      <c r="A1460" s="156">
        <v>1452</v>
      </c>
      <c r="B1460" s="157">
        <v>20038000</v>
      </c>
      <c r="C1460" s="42">
        <v>4608.74</v>
      </c>
      <c r="D1460" s="43">
        <f t="shared" si="273"/>
        <v>2500000</v>
      </c>
      <c r="E1460" s="43">
        <f t="shared" si="274"/>
        <v>3</v>
      </c>
      <c r="F1460" s="43">
        <f t="shared" si="275"/>
        <v>10000000</v>
      </c>
      <c r="G1460" s="43">
        <f t="shared" si="276"/>
        <v>3</v>
      </c>
      <c r="H1460" s="46">
        <f t="shared" si="269"/>
        <v>0.37428885118275279</v>
      </c>
      <c r="I1460" s="46">
        <f t="shared" si="270"/>
        <v>0.50094819842299632</v>
      </c>
      <c r="J1460" s="42">
        <f t="shared" si="277"/>
        <v>1725</v>
      </c>
      <c r="K1460" s="42">
        <f t="shared" si="278"/>
        <v>2308.7399999999998</v>
      </c>
      <c r="L1460" s="43">
        <f t="shared" si="279"/>
        <v>7500000</v>
      </c>
      <c r="M1460" s="157">
        <f t="shared" si="280"/>
        <v>10038000</v>
      </c>
      <c r="N1460" s="157">
        <f t="shared" si="271"/>
        <v>2500000</v>
      </c>
      <c r="O1460" s="158">
        <f t="shared" si="272"/>
        <v>575</v>
      </c>
      <c r="P1460" s="42"/>
    </row>
    <row r="1461" spans="1:16" x14ac:dyDescent="0.2">
      <c r="A1461" s="156">
        <v>1453</v>
      </c>
      <c r="B1461" s="157">
        <v>1697000</v>
      </c>
      <c r="C1461" s="42">
        <v>458.19</v>
      </c>
      <c r="D1461" s="43">
        <f t="shared" si="273"/>
        <v>2500000</v>
      </c>
      <c r="E1461" s="43">
        <f t="shared" si="274"/>
        <v>3</v>
      </c>
      <c r="F1461" s="43">
        <f t="shared" si="275"/>
        <v>10000000</v>
      </c>
      <c r="G1461" s="43">
        <f t="shared" si="276"/>
        <v>3</v>
      </c>
      <c r="H1461" s="46">
        <f t="shared" si="269"/>
        <v>0</v>
      </c>
      <c r="I1461" s="46">
        <f t="shared" si="270"/>
        <v>0</v>
      </c>
      <c r="J1461" s="42">
        <f t="shared" si="277"/>
        <v>0</v>
      </c>
      <c r="K1461" s="42">
        <f t="shared" si="278"/>
        <v>0</v>
      </c>
      <c r="L1461" s="43">
        <f t="shared" si="279"/>
        <v>0</v>
      </c>
      <c r="M1461" s="157">
        <f t="shared" si="280"/>
        <v>0</v>
      </c>
      <c r="N1461" s="157">
        <f t="shared" si="271"/>
        <v>1697000</v>
      </c>
      <c r="O1461" s="158">
        <f t="shared" si="272"/>
        <v>458.19</v>
      </c>
      <c r="P1461" s="42"/>
    </row>
    <row r="1462" spans="1:16" x14ac:dyDescent="0.2">
      <c r="A1462" s="156">
        <v>1454</v>
      </c>
      <c r="B1462" s="157">
        <v>25927000</v>
      </c>
      <c r="C1462" s="42">
        <v>6741.02</v>
      </c>
      <c r="D1462" s="43">
        <f t="shared" si="273"/>
        <v>2500000</v>
      </c>
      <c r="E1462" s="43">
        <f t="shared" si="274"/>
        <v>3</v>
      </c>
      <c r="F1462" s="43">
        <f t="shared" si="275"/>
        <v>10000000</v>
      </c>
      <c r="G1462" s="43">
        <f t="shared" si="276"/>
        <v>3</v>
      </c>
      <c r="H1462" s="46">
        <f t="shared" si="269"/>
        <v>0.28927373008832491</v>
      </c>
      <c r="I1462" s="46">
        <f t="shared" si="270"/>
        <v>0.61430169321556682</v>
      </c>
      <c r="J1462" s="42">
        <f t="shared" si="277"/>
        <v>1950</v>
      </c>
      <c r="K1462" s="42">
        <f t="shared" si="278"/>
        <v>4141.0200000000004</v>
      </c>
      <c r="L1462" s="43">
        <f t="shared" si="279"/>
        <v>7500000</v>
      </c>
      <c r="M1462" s="157">
        <f t="shared" si="280"/>
        <v>15927000.000000002</v>
      </c>
      <c r="N1462" s="157">
        <f t="shared" si="271"/>
        <v>2500000</v>
      </c>
      <c r="O1462" s="158">
        <f t="shared" si="272"/>
        <v>650</v>
      </c>
      <c r="P1462" s="42"/>
    </row>
    <row r="1463" spans="1:16" x14ac:dyDescent="0.2">
      <c r="A1463" s="156">
        <v>1455</v>
      </c>
      <c r="B1463" s="157">
        <v>22409000</v>
      </c>
      <c r="C1463" s="42">
        <v>6722.7</v>
      </c>
      <c r="D1463" s="43">
        <f t="shared" si="273"/>
        <v>2500000</v>
      </c>
      <c r="E1463" s="43">
        <f t="shared" si="274"/>
        <v>3</v>
      </c>
      <c r="F1463" s="43">
        <f t="shared" si="275"/>
        <v>10000000</v>
      </c>
      <c r="G1463" s="43">
        <f t="shared" si="276"/>
        <v>3</v>
      </c>
      <c r="H1463" s="46">
        <f t="shared" si="269"/>
        <v>0.33468695613369626</v>
      </c>
      <c r="I1463" s="46">
        <f t="shared" si="270"/>
        <v>0.55375072515507162</v>
      </c>
      <c r="J1463" s="42">
        <f t="shared" si="277"/>
        <v>2249.9999999999995</v>
      </c>
      <c r="K1463" s="42">
        <f t="shared" si="278"/>
        <v>3722.7</v>
      </c>
      <c r="L1463" s="43">
        <f t="shared" si="279"/>
        <v>7499999.9999999991</v>
      </c>
      <c r="M1463" s="157">
        <f t="shared" si="280"/>
        <v>12409000</v>
      </c>
      <c r="N1463" s="157">
        <f t="shared" si="271"/>
        <v>2500000</v>
      </c>
      <c r="O1463" s="158">
        <f t="shared" si="272"/>
        <v>750.00000000000091</v>
      </c>
      <c r="P1463" s="42"/>
    </row>
    <row r="1464" spans="1:16" x14ac:dyDescent="0.2">
      <c r="A1464" s="156">
        <v>1456</v>
      </c>
      <c r="B1464" s="157">
        <v>870000</v>
      </c>
      <c r="C1464" s="42">
        <v>243.6</v>
      </c>
      <c r="D1464" s="43">
        <f t="shared" si="273"/>
        <v>2500000</v>
      </c>
      <c r="E1464" s="43">
        <f t="shared" si="274"/>
        <v>3</v>
      </c>
      <c r="F1464" s="43">
        <f t="shared" si="275"/>
        <v>10000000</v>
      </c>
      <c r="G1464" s="43">
        <f t="shared" si="276"/>
        <v>3</v>
      </c>
      <c r="H1464" s="46">
        <f t="shared" si="269"/>
        <v>0</v>
      </c>
      <c r="I1464" s="46">
        <f t="shared" si="270"/>
        <v>0</v>
      </c>
      <c r="J1464" s="42">
        <f t="shared" si="277"/>
        <v>0</v>
      </c>
      <c r="K1464" s="42">
        <f t="shared" si="278"/>
        <v>0</v>
      </c>
      <c r="L1464" s="43">
        <f t="shared" si="279"/>
        <v>0</v>
      </c>
      <c r="M1464" s="157">
        <f t="shared" si="280"/>
        <v>0</v>
      </c>
      <c r="N1464" s="157">
        <f t="shared" si="271"/>
        <v>870000</v>
      </c>
      <c r="O1464" s="158">
        <f t="shared" si="272"/>
        <v>243.6</v>
      </c>
      <c r="P1464" s="42"/>
    </row>
    <row r="1465" spans="1:16" x14ac:dyDescent="0.2">
      <c r="A1465" s="156">
        <v>1457</v>
      </c>
      <c r="B1465" s="157">
        <v>29471000</v>
      </c>
      <c r="C1465" s="42">
        <v>4715.3599999999997</v>
      </c>
      <c r="D1465" s="43">
        <f t="shared" si="273"/>
        <v>2500000</v>
      </c>
      <c r="E1465" s="43">
        <f t="shared" si="274"/>
        <v>3</v>
      </c>
      <c r="F1465" s="43">
        <f t="shared" si="275"/>
        <v>10000000</v>
      </c>
      <c r="G1465" s="43">
        <f t="shared" si="276"/>
        <v>3</v>
      </c>
      <c r="H1465" s="46">
        <f t="shared" si="269"/>
        <v>0.25448746225102642</v>
      </c>
      <c r="I1465" s="46">
        <f t="shared" si="270"/>
        <v>0.66068338366529811</v>
      </c>
      <c r="J1465" s="42">
        <f t="shared" si="277"/>
        <v>1199.9999999999998</v>
      </c>
      <c r="K1465" s="42">
        <f t="shared" si="278"/>
        <v>3115.3599999999997</v>
      </c>
      <c r="L1465" s="43">
        <f t="shared" si="279"/>
        <v>7500000</v>
      </c>
      <c r="M1465" s="157">
        <f t="shared" si="280"/>
        <v>19471000</v>
      </c>
      <c r="N1465" s="157">
        <f t="shared" si="271"/>
        <v>2500000</v>
      </c>
      <c r="O1465" s="158">
        <f t="shared" si="272"/>
        <v>400</v>
      </c>
      <c r="P1465" s="42"/>
    </row>
    <row r="1466" spans="1:16" x14ac:dyDescent="0.2">
      <c r="A1466" s="156">
        <v>1458</v>
      </c>
      <c r="B1466" s="157">
        <v>30987000</v>
      </c>
      <c r="C1466" s="42">
        <v>8056.62</v>
      </c>
      <c r="D1466" s="43">
        <f t="shared" si="273"/>
        <v>2500000</v>
      </c>
      <c r="E1466" s="43">
        <f t="shared" si="274"/>
        <v>3</v>
      </c>
      <c r="F1466" s="43">
        <f t="shared" si="275"/>
        <v>10000000</v>
      </c>
      <c r="G1466" s="43">
        <f t="shared" si="276"/>
        <v>3</v>
      </c>
      <c r="H1466" s="46">
        <f t="shared" si="269"/>
        <v>0.24203698325104075</v>
      </c>
      <c r="I1466" s="46">
        <f t="shared" si="270"/>
        <v>0.67728402233194562</v>
      </c>
      <c r="J1466" s="42">
        <f t="shared" si="277"/>
        <v>1950</v>
      </c>
      <c r="K1466" s="42">
        <f t="shared" si="278"/>
        <v>5456.62</v>
      </c>
      <c r="L1466" s="43">
        <f t="shared" si="279"/>
        <v>7500000</v>
      </c>
      <c r="M1466" s="157">
        <f t="shared" si="280"/>
        <v>20987000</v>
      </c>
      <c r="N1466" s="157">
        <f t="shared" si="271"/>
        <v>2500000</v>
      </c>
      <c r="O1466" s="158">
        <f t="shared" si="272"/>
        <v>650</v>
      </c>
      <c r="P1466" s="42"/>
    </row>
    <row r="1467" spans="1:16" x14ac:dyDescent="0.2">
      <c r="A1467" s="156">
        <v>1459</v>
      </c>
      <c r="B1467" s="157">
        <v>1168000</v>
      </c>
      <c r="C1467" s="42">
        <v>221.92</v>
      </c>
      <c r="D1467" s="43">
        <f t="shared" si="273"/>
        <v>2500000</v>
      </c>
      <c r="E1467" s="43">
        <f t="shared" si="274"/>
        <v>3</v>
      </c>
      <c r="F1467" s="43">
        <f t="shared" si="275"/>
        <v>10000000</v>
      </c>
      <c r="G1467" s="43">
        <f t="shared" si="276"/>
        <v>3</v>
      </c>
      <c r="H1467" s="46">
        <f t="shared" si="269"/>
        <v>0</v>
      </c>
      <c r="I1467" s="46">
        <f t="shared" si="270"/>
        <v>0</v>
      </c>
      <c r="J1467" s="42">
        <f t="shared" si="277"/>
        <v>0</v>
      </c>
      <c r="K1467" s="42">
        <f t="shared" si="278"/>
        <v>0</v>
      </c>
      <c r="L1467" s="43">
        <f t="shared" si="279"/>
        <v>0</v>
      </c>
      <c r="M1467" s="157">
        <f t="shared" si="280"/>
        <v>0</v>
      </c>
      <c r="N1467" s="157">
        <f t="shared" si="271"/>
        <v>1168000</v>
      </c>
      <c r="O1467" s="158">
        <f t="shared" si="272"/>
        <v>221.92</v>
      </c>
      <c r="P1467" s="42"/>
    </row>
    <row r="1468" spans="1:16" x14ac:dyDescent="0.2">
      <c r="A1468" s="156">
        <v>1460</v>
      </c>
      <c r="B1468" s="157">
        <v>19842000</v>
      </c>
      <c r="C1468" s="42">
        <v>3174.72</v>
      </c>
      <c r="D1468" s="43">
        <f t="shared" si="273"/>
        <v>2500000</v>
      </c>
      <c r="E1468" s="43">
        <f t="shared" si="274"/>
        <v>3</v>
      </c>
      <c r="F1468" s="43">
        <f t="shared" si="275"/>
        <v>10000000</v>
      </c>
      <c r="G1468" s="43">
        <f t="shared" si="276"/>
        <v>3</v>
      </c>
      <c r="H1468" s="46">
        <f t="shared" si="269"/>
        <v>0.37798609011188389</v>
      </c>
      <c r="I1468" s="46">
        <f t="shared" si="270"/>
        <v>0.49601854651748817</v>
      </c>
      <c r="J1468" s="42">
        <f t="shared" si="277"/>
        <v>1200</v>
      </c>
      <c r="K1468" s="42">
        <f t="shared" si="278"/>
        <v>1574.72</v>
      </c>
      <c r="L1468" s="43">
        <f t="shared" si="279"/>
        <v>7500000</v>
      </c>
      <c r="M1468" s="157">
        <f t="shared" si="280"/>
        <v>9842000</v>
      </c>
      <c r="N1468" s="157">
        <f t="shared" si="271"/>
        <v>2500000</v>
      </c>
      <c r="O1468" s="158">
        <f t="shared" si="272"/>
        <v>399.99999999999955</v>
      </c>
      <c r="P1468" s="42"/>
    </row>
    <row r="1469" spans="1:16" x14ac:dyDescent="0.2">
      <c r="A1469" s="156">
        <v>1461</v>
      </c>
      <c r="B1469" s="157">
        <v>4629000</v>
      </c>
      <c r="C1469" s="42">
        <v>972.09</v>
      </c>
      <c r="D1469" s="43">
        <f t="shared" si="273"/>
        <v>2500000</v>
      </c>
      <c r="E1469" s="43">
        <f t="shared" si="274"/>
        <v>3</v>
      </c>
      <c r="F1469" s="43">
        <f t="shared" si="275"/>
        <v>10000000</v>
      </c>
      <c r="G1469" s="43">
        <f t="shared" si="276"/>
        <v>3</v>
      </c>
      <c r="H1469" s="46">
        <f t="shared" si="269"/>
        <v>0.45992655001080146</v>
      </c>
      <c r="I1469" s="46">
        <f t="shared" si="270"/>
        <v>0</v>
      </c>
      <c r="J1469" s="42">
        <f t="shared" si="277"/>
        <v>447.09000000000003</v>
      </c>
      <c r="K1469" s="42">
        <f t="shared" si="278"/>
        <v>0</v>
      </c>
      <c r="L1469" s="43">
        <f t="shared" si="279"/>
        <v>2129000</v>
      </c>
      <c r="M1469" s="157">
        <f t="shared" si="280"/>
        <v>0</v>
      </c>
      <c r="N1469" s="157">
        <f t="shared" si="271"/>
        <v>2500000</v>
      </c>
      <c r="O1469" s="158">
        <f t="shared" si="272"/>
        <v>525</v>
      </c>
      <c r="P1469" s="42"/>
    </row>
    <row r="1470" spans="1:16" x14ac:dyDescent="0.2">
      <c r="A1470" s="156">
        <v>1462</v>
      </c>
      <c r="B1470" s="157">
        <v>13132000</v>
      </c>
      <c r="C1470" s="42">
        <v>2101.12</v>
      </c>
      <c r="D1470" s="43">
        <f t="shared" si="273"/>
        <v>2500000</v>
      </c>
      <c r="E1470" s="43">
        <f t="shared" si="274"/>
        <v>3</v>
      </c>
      <c r="F1470" s="43">
        <f t="shared" si="275"/>
        <v>10000000</v>
      </c>
      <c r="G1470" s="43">
        <f t="shared" si="276"/>
        <v>3</v>
      </c>
      <c r="H1470" s="46">
        <f t="shared" si="269"/>
        <v>0.57112397197685039</v>
      </c>
      <c r="I1470" s="46">
        <f t="shared" si="270"/>
        <v>0.23850137069753274</v>
      </c>
      <c r="J1470" s="42">
        <f t="shared" si="277"/>
        <v>1199.9999999999998</v>
      </c>
      <c r="K1470" s="42">
        <f t="shared" si="278"/>
        <v>501.11999999999995</v>
      </c>
      <c r="L1470" s="43">
        <f t="shared" si="279"/>
        <v>7499999.9999999991</v>
      </c>
      <c r="M1470" s="157">
        <f t="shared" si="280"/>
        <v>3132000</v>
      </c>
      <c r="N1470" s="157">
        <f t="shared" si="271"/>
        <v>2500000</v>
      </c>
      <c r="O1470" s="158">
        <f t="shared" si="272"/>
        <v>400.00000000000023</v>
      </c>
      <c r="P1470" s="42"/>
    </row>
    <row r="1471" spans="1:16" x14ac:dyDescent="0.2">
      <c r="A1471" s="156">
        <v>1463</v>
      </c>
      <c r="B1471" s="157">
        <v>40000000</v>
      </c>
      <c r="C1471" s="42">
        <v>8400</v>
      </c>
      <c r="D1471" s="43">
        <f t="shared" si="273"/>
        <v>2500000</v>
      </c>
      <c r="E1471" s="43">
        <f t="shared" si="274"/>
        <v>3</v>
      </c>
      <c r="F1471" s="43">
        <f t="shared" si="275"/>
        <v>10000000</v>
      </c>
      <c r="G1471" s="43">
        <f t="shared" si="276"/>
        <v>3</v>
      </c>
      <c r="H1471" s="46">
        <f t="shared" si="269"/>
        <v>0.1875</v>
      </c>
      <c r="I1471" s="46">
        <f t="shared" si="270"/>
        <v>0.75</v>
      </c>
      <c r="J1471" s="42">
        <f t="shared" si="277"/>
        <v>1575</v>
      </c>
      <c r="K1471" s="42">
        <f t="shared" si="278"/>
        <v>6300</v>
      </c>
      <c r="L1471" s="43">
        <f t="shared" si="279"/>
        <v>7500000</v>
      </c>
      <c r="M1471" s="157">
        <f t="shared" si="280"/>
        <v>30000000</v>
      </c>
      <c r="N1471" s="157">
        <f t="shared" si="271"/>
        <v>2500000</v>
      </c>
      <c r="O1471" s="158">
        <f t="shared" si="272"/>
        <v>525</v>
      </c>
      <c r="P1471" s="42"/>
    </row>
    <row r="1472" spans="1:16" x14ac:dyDescent="0.2">
      <c r="A1472" s="156">
        <v>1464</v>
      </c>
      <c r="B1472" s="157">
        <v>14190000</v>
      </c>
      <c r="C1472" s="42">
        <v>2270.4</v>
      </c>
      <c r="D1472" s="43">
        <f t="shared" si="273"/>
        <v>2500000</v>
      </c>
      <c r="E1472" s="43">
        <f t="shared" si="274"/>
        <v>3</v>
      </c>
      <c r="F1472" s="43">
        <f t="shared" si="275"/>
        <v>10000000</v>
      </c>
      <c r="G1472" s="43">
        <f t="shared" si="276"/>
        <v>3</v>
      </c>
      <c r="H1472" s="46">
        <f t="shared" si="269"/>
        <v>0.52854122621564481</v>
      </c>
      <c r="I1472" s="46">
        <f t="shared" si="270"/>
        <v>0.2952783650458069</v>
      </c>
      <c r="J1472" s="42">
        <f t="shared" si="277"/>
        <v>1200</v>
      </c>
      <c r="K1472" s="42">
        <f t="shared" si="278"/>
        <v>670.4</v>
      </c>
      <c r="L1472" s="43">
        <f t="shared" si="279"/>
        <v>7500000</v>
      </c>
      <c r="M1472" s="157">
        <f t="shared" si="280"/>
        <v>4190000</v>
      </c>
      <c r="N1472" s="157">
        <f t="shared" si="271"/>
        <v>2500000</v>
      </c>
      <c r="O1472" s="158">
        <f t="shared" si="272"/>
        <v>400</v>
      </c>
      <c r="P1472" s="42"/>
    </row>
    <row r="1473" spans="1:16" x14ac:dyDescent="0.2">
      <c r="A1473" s="156">
        <v>1465</v>
      </c>
      <c r="B1473" s="157">
        <v>29762000</v>
      </c>
      <c r="C1473" s="42">
        <v>6845.26</v>
      </c>
      <c r="D1473" s="43">
        <f t="shared" si="273"/>
        <v>2500000</v>
      </c>
      <c r="E1473" s="43">
        <f t="shared" si="274"/>
        <v>3</v>
      </c>
      <c r="F1473" s="43">
        <f t="shared" si="275"/>
        <v>10000000</v>
      </c>
      <c r="G1473" s="43">
        <f t="shared" si="276"/>
        <v>3</v>
      </c>
      <c r="H1473" s="46">
        <f t="shared" si="269"/>
        <v>0.2519991936025805</v>
      </c>
      <c r="I1473" s="46">
        <f t="shared" si="270"/>
        <v>0.66400107519655938</v>
      </c>
      <c r="J1473" s="42">
        <f t="shared" si="277"/>
        <v>1725.0000000000002</v>
      </c>
      <c r="K1473" s="42">
        <f t="shared" si="278"/>
        <v>4545.26</v>
      </c>
      <c r="L1473" s="43">
        <f t="shared" si="279"/>
        <v>7500000.0000000009</v>
      </c>
      <c r="M1473" s="157">
        <f t="shared" si="280"/>
        <v>19762000</v>
      </c>
      <c r="N1473" s="157">
        <f t="shared" si="271"/>
        <v>2500000</v>
      </c>
      <c r="O1473" s="158">
        <f t="shared" si="272"/>
        <v>575</v>
      </c>
      <c r="P1473" s="42"/>
    </row>
    <row r="1474" spans="1:16" x14ac:dyDescent="0.2">
      <c r="A1474" s="156">
        <v>1466</v>
      </c>
      <c r="B1474" s="157">
        <v>1808000</v>
      </c>
      <c r="C1474" s="42">
        <v>506.24</v>
      </c>
      <c r="D1474" s="43">
        <f t="shared" si="273"/>
        <v>2500000</v>
      </c>
      <c r="E1474" s="43">
        <f t="shared" si="274"/>
        <v>3</v>
      </c>
      <c r="F1474" s="43">
        <f t="shared" si="275"/>
        <v>10000000</v>
      </c>
      <c r="G1474" s="43">
        <f t="shared" si="276"/>
        <v>3</v>
      </c>
      <c r="H1474" s="46">
        <f t="shared" si="269"/>
        <v>0</v>
      </c>
      <c r="I1474" s="46">
        <f t="shared" si="270"/>
        <v>0</v>
      </c>
      <c r="J1474" s="42">
        <f t="shared" si="277"/>
        <v>0</v>
      </c>
      <c r="K1474" s="42">
        <f t="shared" si="278"/>
        <v>0</v>
      </c>
      <c r="L1474" s="43">
        <f t="shared" si="279"/>
        <v>0</v>
      </c>
      <c r="M1474" s="157">
        <f t="shared" si="280"/>
        <v>0</v>
      </c>
      <c r="N1474" s="157">
        <f t="shared" si="271"/>
        <v>1808000</v>
      </c>
      <c r="O1474" s="158">
        <f t="shared" si="272"/>
        <v>506.24</v>
      </c>
      <c r="P1474" s="42"/>
    </row>
    <row r="1475" spans="1:16" x14ac:dyDescent="0.2">
      <c r="A1475" s="156">
        <v>1467</v>
      </c>
      <c r="B1475" s="157">
        <v>1812000</v>
      </c>
      <c r="C1475" s="42">
        <v>489.24</v>
      </c>
      <c r="D1475" s="43">
        <f t="shared" si="273"/>
        <v>2500000</v>
      </c>
      <c r="E1475" s="43">
        <f t="shared" si="274"/>
        <v>3</v>
      </c>
      <c r="F1475" s="43">
        <f t="shared" si="275"/>
        <v>10000000</v>
      </c>
      <c r="G1475" s="43">
        <f t="shared" si="276"/>
        <v>3</v>
      </c>
      <c r="H1475" s="46">
        <f t="shared" si="269"/>
        <v>0</v>
      </c>
      <c r="I1475" s="46">
        <f t="shared" si="270"/>
        <v>0</v>
      </c>
      <c r="J1475" s="42">
        <f t="shared" si="277"/>
        <v>0</v>
      </c>
      <c r="K1475" s="42">
        <f t="shared" si="278"/>
        <v>0</v>
      </c>
      <c r="L1475" s="43">
        <f t="shared" si="279"/>
        <v>0</v>
      </c>
      <c r="M1475" s="157">
        <f t="shared" si="280"/>
        <v>0</v>
      </c>
      <c r="N1475" s="157">
        <f t="shared" si="271"/>
        <v>1812000</v>
      </c>
      <c r="O1475" s="158">
        <f t="shared" si="272"/>
        <v>489.24</v>
      </c>
      <c r="P1475" s="42"/>
    </row>
    <row r="1476" spans="1:16" x14ac:dyDescent="0.2">
      <c r="A1476" s="156">
        <v>1468</v>
      </c>
      <c r="B1476" s="157">
        <v>26722000</v>
      </c>
      <c r="C1476" s="42">
        <v>8283.82</v>
      </c>
      <c r="D1476" s="43">
        <f t="shared" si="273"/>
        <v>2500000</v>
      </c>
      <c r="E1476" s="43">
        <f t="shared" si="274"/>
        <v>3</v>
      </c>
      <c r="F1476" s="43">
        <f t="shared" si="275"/>
        <v>10000000</v>
      </c>
      <c r="G1476" s="43">
        <f t="shared" si="276"/>
        <v>3</v>
      </c>
      <c r="H1476" s="46">
        <f t="shared" si="269"/>
        <v>0.28066761469949852</v>
      </c>
      <c r="I1476" s="46">
        <f t="shared" si="270"/>
        <v>0.62577651373400189</v>
      </c>
      <c r="J1476" s="42">
        <f t="shared" si="277"/>
        <v>2325</v>
      </c>
      <c r="K1476" s="42">
        <f t="shared" si="278"/>
        <v>5183.82</v>
      </c>
      <c r="L1476" s="43">
        <f t="shared" si="279"/>
        <v>7500000</v>
      </c>
      <c r="M1476" s="157">
        <f t="shared" si="280"/>
        <v>16721999.999999998</v>
      </c>
      <c r="N1476" s="157">
        <f t="shared" si="271"/>
        <v>2500000</v>
      </c>
      <c r="O1476" s="158">
        <f t="shared" si="272"/>
        <v>775</v>
      </c>
      <c r="P1476" s="42"/>
    </row>
    <row r="1477" spans="1:16" x14ac:dyDescent="0.2">
      <c r="A1477" s="156">
        <v>1469</v>
      </c>
      <c r="B1477" s="157">
        <v>24267000</v>
      </c>
      <c r="C1477" s="42">
        <v>7037.43</v>
      </c>
      <c r="D1477" s="43">
        <f t="shared" si="273"/>
        <v>2500000</v>
      </c>
      <c r="E1477" s="43">
        <f t="shared" si="274"/>
        <v>3</v>
      </c>
      <c r="F1477" s="43">
        <f t="shared" si="275"/>
        <v>10000000</v>
      </c>
      <c r="G1477" s="43">
        <f t="shared" si="276"/>
        <v>3</v>
      </c>
      <c r="H1477" s="46">
        <f t="shared" si="269"/>
        <v>0.30906168871306711</v>
      </c>
      <c r="I1477" s="46">
        <f t="shared" si="270"/>
        <v>0.58791774838257715</v>
      </c>
      <c r="J1477" s="42">
        <f t="shared" si="277"/>
        <v>2175</v>
      </c>
      <c r="K1477" s="42">
        <f t="shared" si="278"/>
        <v>4137.43</v>
      </c>
      <c r="L1477" s="43">
        <f t="shared" si="279"/>
        <v>7499999.9999999991</v>
      </c>
      <c r="M1477" s="157">
        <f t="shared" si="280"/>
        <v>14267000</v>
      </c>
      <c r="N1477" s="157">
        <f t="shared" si="271"/>
        <v>2500000</v>
      </c>
      <c r="O1477" s="158">
        <f t="shared" si="272"/>
        <v>725</v>
      </c>
      <c r="P1477" s="42"/>
    </row>
    <row r="1478" spans="1:16" x14ac:dyDescent="0.2">
      <c r="A1478" s="156">
        <v>1470</v>
      </c>
      <c r="B1478" s="157">
        <v>24206000</v>
      </c>
      <c r="C1478" s="42">
        <v>3630.9</v>
      </c>
      <c r="D1478" s="43">
        <f t="shared" si="273"/>
        <v>2500000</v>
      </c>
      <c r="E1478" s="43">
        <f t="shared" si="274"/>
        <v>3</v>
      </c>
      <c r="F1478" s="43">
        <f t="shared" si="275"/>
        <v>10000000</v>
      </c>
      <c r="G1478" s="43">
        <f t="shared" si="276"/>
        <v>3</v>
      </c>
      <c r="H1478" s="46">
        <f t="shared" si="269"/>
        <v>0.30984053540444517</v>
      </c>
      <c r="I1478" s="46">
        <f t="shared" si="270"/>
        <v>0.58687928612740647</v>
      </c>
      <c r="J1478" s="42">
        <f t="shared" si="277"/>
        <v>1125</v>
      </c>
      <c r="K1478" s="42">
        <f t="shared" si="278"/>
        <v>2130.9</v>
      </c>
      <c r="L1478" s="43">
        <f t="shared" si="279"/>
        <v>7500000</v>
      </c>
      <c r="M1478" s="157">
        <f t="shared" si="280"/>
        <v>14206000.000000002</v>
      </c>
      <c r="N1478" s="157">
        <f t="shared" si="271"/>
        <v>2500000</v>
      </c>
      <c r="O1478" s="158">
        <f t="shared" si="272"/>
        <v>375</v>
      </c>
      <c r="P1478" s="42"/>
    </row>
    <row r="1479" spans="1:16" x14ac:dyDescent="0.2">
      <c r="A1479" s="156">
        <v>1471</v>
      </c>
      <c r="B1479" s="157">
        <v>40000000</v>
      </c>
      <c r="C1479" s="42">
        <v>6400</v>
      </c>
      <c r="D1479" s="43">
        <f t="shared" si="273"/>
        <v>2500000</v>
      </c>
      <c r="E1479" s="43">
        <f t="shared" si="274"/>
        <v>3</v>
      </c>
      <c r="F1479" s="43">
        <f t="shared" si="275"/>
        <v>10000000</v>
      </c>
      <c r="G1479" s="43">
        <f t="shared" si="276"/>
        <v>3</v>
      </c>
      <c r="H1479" s="46">
        <f t="shared" si="269"/>
        <v>0.1875</v>
      </c>
      <c r="I1479" s="46">
        <f t="shared" si="270"/>
        <v>0.75</v>
      </c>
      <c r="J1479" s="42">
        <f t="shared" si="277"/>
        <v>1200</v>
      </c>
      <c r="K1479" s="42">
        <f t="shared" si="278"/>
        <v>4800</v>
      </c>
      <c r="L1479" s="43">
        <f t="shared" si="279"/>
        <v>7500000</v>
      </c>
      <c r="M1479" s="157">
        <f t="shared" si="280"/>
        <v>30000000</v>
      </c>
      <c r="N1479" s="157">
        <f t="shared" si="271"/>
        <v>2500000</v>
      </c>
      <c r="O1479" s="158">
        <f t="shared" si="272"/>
        <v>400</v>
      </c>
      <c r="P1479" s="42"/>
    </row>
    <row r="1480" spans="1:16" x14ac:dyDescent="0.2">
      <c r="A1480" s="156">
        <v>1472</v>
      </c>
      <c r="B1480" s="157">
        <v>1138000</v>
      </c>
      <c r="C1480" s="42">
        <v>136.56</v>
      </c>
      <c r="D1480" s="43">
        <f t="shared" si="273"/>
        <v>2500000</v>
      </c>
      <c r="E1480" s="43">
        <f t="shared" si="274"/>
        <v>3</v>
      </c>
      <c r="F1480" s="43">
        <f t="shared" si="275"/>
        <v>10000000</v>
      </c>
      <c r="G1480" s="43">
        <f t="shared" si="276"/>
        <v>3</v>
      </c>
      <c r="H1480" s="46">
        <f t="shared" si="269"/>
        <v>0</v>
      </c>
      <c r="I1480" s="46">
        <f t="shared" si="270"/>
        <v>0</v>
      </c>
      <c r="J1480" s="42">
        <f t="shared" si="277"/>
        <v>0</v>
      </c>
      <c r="K1480" s="42">
        <f t="shared" si="278"/>
        <v>0</v>
      </c>
      <c r="L1480" s="43">
        <f t="shared" si="279"/>
        <v>0</v>
      </c>
      <c r="M1480" s="157">
        <f t="shared" si="280"/>
        <v>0</v>
      </c>
      <c r="N1480" s="157">
        <f t="shared" si="271"/>
        <v>1138000</v>
      </c>
      <c r="O1480" s="158">
        <f t="shared" si="272"/>
        <v>136.56</v>
      </c>
      <c r="P1480" s="42"/>
    </row>
    <row r="1481" spans="1:16" x14ac:dyDescent="0.2">
      <c r="A1481" s="156">
        <v>1473</v>
      </c>
      <c r="B1481" s="157">
        <v>40000000</v>
      </c>
      <c r="C1481" s="42">
        <v>10400</v>
      </c>
      <c r="D1481" s="43">
        <f t="shared" si="273"/>
        <v>2500000</v>
      </c>
      <c r="E1481" s="43">
        <f t="shared" si="274"/>
        <v>3</v>
      </c>
      <c r="F1481" s="43">
        <f t="shared" si="275"/>
        <v>10000000</v>
      </c>
      <c r="G1481" s="43">
        <f t="shared" si="276"/>
        <v>3</v>
      </c>
      <c r="H1481" s="46">
        <f t="shared" ref="H1481:H1544" si="281">MAX(0,MIN(E1481*D1481,B1481-D1481))/B1481</f>
        <v>0.1875</v>
      </c>
      <c r="I1481" s="46">
        <f t="shared" ref="I1481:I1544" si="282">MAX(0,MIN(G1481*F1481,B1481-SUM(D1481,E1481*D1481)))/B1481</f>
        <v>0.75</v>
      </c>
      <c r="J1481" s="42">
        <f t="shared" si="277"/>
        <v>1950</v>
      </c>
      <c r="K1481" s="42">
        <f t="shared" si="278"/>
        <v>7800</v>
      </c>
      <c r="L1481" s="43">
        <f t="shared" si="279"/>
        <v>7500000</v>
      </c>
      <c r="M1481" s="157">
        <f t="shared" si="280"/>
        <v>30000000</v>
      </c>
      <c r="N1481" s="157">
        <f t="shared" ref="N1481:N1544" si="283">B1481-SUM(L1481:M1481)</f>
        <v>2500000</v>
      </c>
      <c r="O1481" s="158">
        <f t="shared" ref="O1481:O1544" si="284">C1481-SUM(J1481:K1481)</f>
        <v>650</v>
      </c>
      <c r="P1481" s="42"/>
    </row>
    <row r="1482" spans="1:16" x14ac:dyDescent="0.2">
      <c r="A1482" s="156">
        <v>1474</v>
      </c>
      <c r="B1482" s="157">
        <v>12099000</v>
      </c>
      <c r="C1482" s="42">
        <v>2056.83</v>
      </c>
      <c r="D1482" s="43">
        <f t="shared" ref="D1482:D1545" si="285">D1481</f>
        <v>2500000</v>
      </c>
      <c r="E1482" s="43">
        <f t="shared" ref="E1482:E1545" si="286">E1481</f>
        <v>3</v>
      </c>
      <c r="F1482" s="43">
        <f t="shared" ref="F1482:F1545" si="287">F1481</f>
        <v>10000000</v>
      </c>
      <c r="G1482" s="43">
        <f t="shared" ref="G1482:G1545" si="288">G1481</f>
        <v>3</v>
      </c>
      <c r="H1482" s="46">
        <f t="shared" si="281"/>
        <v>0.61988594098685845</v>
      </c>
      <c r="I1482" s="46">
        <f t="shared" si="282"/>
        <v>0.1734854120175221</v>
      </c>
      <c r="J1482" s="42">
        <f t="shared" ref="J1482:J1545" si="289">+H1482*$C1482</f>
        <v>1275</v>
      </c>
      <c r="K1482" s="42">
        <f t="shared" ref="K1482:K1545" si="290">+I1482*$C1482</f>
        <v>356.83</v>
      </c>
      <c r="L1482" s="43">
        <f t="shared" ref="L1482:L1545" si="291">H1482*B1482</f>
        <v>7500000</v>
      </c>
      <c r="M1482" s="157">
        <f t="shared" si="280"/>
        <v>2099000</v>
      </c>
      <c r="N1482" s="157">
        <f t="shared" si="283"/>
        <v>2500000</v>
      </c>
      <c r="O1482" s="158">
        <f t="shared" si="284"/>
        <v>425</v>
      </c>
      <c r="P1482" s="42"/>
    </row>
    <row r="1483" spans="1:16" x14ac:dyDescent="0.2">
      <c r="A1483" s="156">
        <v>1475</v>
      </c>
      <c r="B1483" s="157">
        <v>1033000</v>
      </c>
      <c r="C1483" s="42">
        <v>309.89999999999998</v>
      </c>
      <c r="D1483" s="43">
        <f t="shared" si="285"/>
        <v>2500000</v>
      </c>
      <c r="E1483" s="43">
        <f t="shared" si="286"/>
        <v>3</v>
      </c>
      <c r="F1483" s="43">
        <f t="shared" si="287"/>
        <v>10000000</v>
      </c>
      <c r="G1483" s="43">
        <f t="shared" si="288"/>
        <v>3</v>
      </c>
      <c r="H1483" s="46">
        <f t="shared" si="281"/>
        <v>0</v>
      </c>
      <c r="I1483" s="46">
        <f t="shared" si="282"/>
        <v>0</v>
      </c>
      <c r="J1483" s="42">
        <f t="shared" si="289"/>
        <v>0</v>
      </c>
      <c r="K1483" s="42">
        <f t="shared" si="290"/>
        <v>0</v>
      </c>
      <c r="L1483" s="43">
        <f t="shared" si="291"/>
        <v>0</v>
      </c>
      <c r="M1483" s="157">
        <f t="shared" si="280"/>
        <v>0</v>
      </c>
      <c r="N1483" s="157">
        <f t="shared" si="283"/>
        <v>1033000</v>
      </c>
      <c r="O1483" s="158">
        <f t="shared" si="284"/>
        <v>309.89999999999998</v>
      </c>
      <c r="P1483" s="42"/>
    </row>
    <row r="1484" spans="1:16" x14ac:dyDescent="0.2">
      <c r="A1484" s="156">
        <v>1476</v>
      </c>
      <c r="B1484" s="157">
        <v>1376000</v>
      </c>
      <c r="C1484" s="42">
        <v>233.92</v>
      </c>
      <c r="D1484" s="43">
        <f t="shared" si="285"/>
        <v>2500000</v>
      </c>
      <c r="E1484" s="43">
        <f t="shared" si="286"/>
        <v>3</v>
      </c>
      <c r="F1484" s="43">
        <f t="shared" si="287"/>
        <v>10000000</v>
      </c>
      <c r="G1484" s="43">
        <f t="shared" si="288"/>
        <v>3</v>
      </c>
      <c r="H1484" s="46">
        <f t="shared" si="281"/>
        <v>0</v>
      </c>
      <c r="I1484" s="46">
        <f t="shared" si="282"/>
        <v>0</v>
      </c>
      <c r="J1484" s="42">
        <f t="shared" si="289"/>
        <v>0</v>
      </c>
      <c r="K1484" s="42">
        <f t="shared" si="290"/>
        <v>0</v>
      </c>
      <c r="L1484" s="43">
        <f t="shared" si="291"/>
        <v>0</v>
      </c>
      <c r="M1484" s="157">
        <f t="shared" si="280"/>
        <v>0</v>
      </c>
      <c r="N1484" s="157">
        <f t="shared" si="283"/>
        <v>1376000</v>
      </c>
      <c r="O1484" s="158">
        <f t="shared" si="284"/>
        <v>233.92</v>
      </c>
      <c r="P1484" s="42"/>
    </row>
    <row r="1485" spans="1:16" x14ac:dyDescent="0.2">
      <c r="A1485" s="156">
        <v>1477</v>
      </c>
      <c r="B1485" s="157">
        <v>20653000</v>
      </c>
      <c r="C1485" s="42">
        <v>6195.9</v>
      </c>
      <c r="D1485" s="43">
        <f t="shared" si="285"/>
        <v>2500000</v>
      </c>
      <c r="E1485" s="43">
        <f t="shared" si="286"/>
        <v>3</v>
      </c>
      <c r="F1485" s="43">
        <f t="shared" si="287"/>
        <v>10000000</v>
      </c>
      <c r="G1485" s="43">
        <f t="shared" si="288"/>
        <v>3</v>
      </c>
      <c r="H1485" s="46">
        <f t="shared" si="281"/>
        <v>0.36314336900208199</v>
      </c>
      <c r="I1485" s="46">
        <f t="shared" si="282"/>
        <v>0.51580884133055727</v>
      </c>
      <c r="J1485" s="42">
        <f t="shared" si="289"/>
        <v>2249.9999999999995</v>
      </c>
      <c r="K1485" s="42">
        <f t="shared" si="290"/>
        <v>3195.8999999999996</v>
      </c>
      <c r="L1485" s="43">
        <f t="shared" si="291"/>
        <v>7499999.9999999991</v>
      </c>
      <c r="M1485" s="157">
        <f t="shared" si="280"/>
        <v>10653000</v>
      </c>
      <c r="N1485" s="157">
        <f t="shared" si="283"/>
        <v>2500000</v>
      </c>
      <c r="O1485" s="158">
        <f t="shared" si="284"/>
        <v>750</v>
      </c>
      <c r="P1485" s="42"/>
    </row>
    <row r="1486" spans="1:16" x14ac:dyDescent="0.2">
      <c r="A1486" s="156">
        <v>1478</v>
      </c>
      <c r="B1486" s="157">
        <v>24944000</v>
      </c>
      <c r="C1486" s="42">
        <v>7233.76</v>
      </c>
      <c r="D1486" s="43">
        <f t="shared" si="285"/>
        <v>2500000</v>
      </c>
      <c r="E1486" s="43">
        <f t="shared" si="286"/>
        <v>3</v>
      </c>
      <c r="F1486" s="43">
        <f t="shared" si="287"/>
        <v>10000000</v>
      </c>
      <c r="G1486" s="43">
        <f t="shared" si="288"/>
        <v>3</v>
      </c>
      <c r="H1486" s="46">
        <f t="shared" si="281"/>
        <v>0.30067350865939707</v>
      </c>
      <c r="I1486" s="46">
        <f t="shared" si="282"/>
        <v>0.59910198845413731</v>
      </c>
      <c r="J1486" s="42">
        <f t="shared" si="289"/>
        <v>2175</v>
      </c>
      <c r="K1486" s="42">
        <f t="shared" si="290"/>
        <v>4333.76</v>
      </c>
      <c r="L1486" s="43">
        <f t="shared" si="291"/>
        <v>7500000.0000000009</v>
      </c>
      <c r="M1486" s="157">
        <f t="shared" si="280"/>
        <v>14944000.000000002</v>
      </c>
      <c r="N1486" s="157">
        <f t="shared" si="283"/>
        <v>2499999.9999999963</v>
      </c>
      <c r="O1486" s="158">
        <f t="shared" si="284"/>
        <v>725</v>
      </c>
      <c r="P1486" s="42"/>
    </row>
    <row r="1487" spans="1:16" x14ac:dyDescent="0.2">
      <c r="A1487" s="156">
        <v>1479</v>
      </c>
      <c r="B1487" s="157">
        <v>10844000</v>
      </c>
      <c r="C1487" s="42">
        <v>1409.72</v>
      </c>
      <c r="D1487" s="43">
        <f t="shared" si="285"/>
        <v>2500000</v>
      </c>
      <c r="E1487" s="43">
        <f t="shared" si="286"/>
        <v>3</v>
      </c>
      <c r="F1487" s="43">
        <f t="shared" si="287"/>
        <v>10000000</v>
      </c>
      <c r="G1487" s="43">
        <f t="shared" si="288"/>
        <v>3</v>
      </c>
      <c r="H1487" s="46">
        <f t="shared" si="281"/>
        <v>0.6916267060125415</v>
      </c>
      <c r="I1487" s="46">
        <f t="shared" si="282"/>
        <v>7.7831058649944676E-2</v>
      </c>
      <c r="J1487" s="42">
        <f t="shared" si="289"/>
        <v>975</v>
      </c>
      <c r="K1487" s="42">
        <f t="shared" si="290"/>
        <v>109.72000000000001</v>
      </c>
      <c r="L1487" s="43">
        <f t="shared" si="291"/>
        <v>7500000</v>
      </c>
      <c r="M1487" s="157">
        <f t="shared" si="280"/>
        <v>844000.00000000012</v>
      </c>
      <c r="N1487" s="157">
        <f t="shared" si="283"/>
        <v>2500000</v>
      </c>
      <c r="O1487" s="158">
        <f t="shared" si="284"/>
        <v>325</v>
      </c>
      <c r="P1487" s="42"/>
    </row>
    <row r="1488" spans="1:16" x14ac:dyDescent="0.2">
      <c r="A1488" s="156">
        <v>1480</v>
      </c>
      <c r="B1488" s="157">
        <v>8648000</v>
      </c>
      <c r="C1488" s="42">
        <v>1643.12</v>
      </c>
      <c r="D1488" s="43">
        <f t="shared" si="285"/>
        <v>2500000</v>
      </c>
      <c r="E1488" s="43">
        <f t="shared" si="286"/>
        <v>3</v>
      </c>
      <c r="F1488" s="43">
        <f t="shared" si="287"/>
        <v>10000000</v>
      </c>
      <c r="G1488" s="43">
        <f t="shared" si="288"/>
        <v>3</v>
      </c>
      <c r="H1488" s="46">
        <f t="shared" si="281"/>
        <v>0.71091581868640152</v>
      </c>
      <c r="I1488" s="46">
        <f t="shared" si="282"/>
        <v>0</v>
      </c>
      <c r="J1488" s="42">
        <f t="shared" si="289"/>
        <v>1168.1199999999999</v>
      </c>
      <c r="K1488" s="42">
        <f t="shared" si="290"/>
        <v>0</v>
      </c>
      <c r="L1488" s="43">
        <f t="shared" si="291"/>
        <v>6148000</v>
      </c>
      <c r="M1488" s="157">
        <f t="shared" si="280"/>
        <v>0</v>
      </c>
      <c r="N1488" s="157">
        <f t="shared" si="283"/>
        <v>2500000</v>
      </c>
      <c r="O1488" s="158">
        <f t="shared" si="284"/>
        <v>475</v>
      </c>
      <c r="P1488" s="42"/>
    </row>
    <row r="1489" spans="1:16" x14ac:dyDescent="0.2">
      <c r="A1489" s="156">
        <v>1481</v>
      </c>
      <c r="B1489" s="157">
        <v>40000000</v>
      </c>
      <c r="C1489" s="42">
        <v>10800</v>
      </c>
      <c r="D1489" s="43">
        <f t="shared" si="285"/>
        <v>2500000</v>
      </c>
      <c r="E1489" s="43">
        <f t="shared" si="286"/>
        <v>3</v>
      </c>
      <c r="F1489" s="43">
        <f t="shared" si="287"/>
        <v>10000000</v>
      </c>
      <c r="G1489" s="43">
        <f t="shared" si="288"/>
        <v>3</v>
      </c>
      <c r="H1489" s="46">
        <f t="shared" si="281"/>
        <v>0.1875</v>
      </c>
      <c r="I1489" s="46">
        <f t="shared" si="282"/>
        <v>0.75</v>
      </c>
      <c r="J1489" s="42">
        <f t="shared" si="289"/>
        <v>2025</v>
      </c>
      <c r="K1489" s="42">
        <f t="shared" si="290"/>
        <v>8100</v>
      </c>
      <c r="L1489" s="43">
        <f t="shared" si="291"/>
        <v>7500000</v>
      </c>
      <c r="M1489" s="157">
        <f t="shared" si="280"/>
        <v>30000000</v>
      </c>
      <c r="N1489" s="157">
        <f t="shared" si="283"/>
        <v>2500000</v>
      </c>
      <c r="O1489" s="158">
        <f t="shared" si="284"/>
        <v>675</v>
      </c>
      <c r="P1489" s="42"/>
    </row>
    <row r="1490" spans="1:16" x14ac:dyDescent="0.2">
      <c r="A1490" s="156">
        <v>1482</v>
      </c>
      <c r="B1490" s="157">
        <v>32195000</v>
      </c>
      <c r="C1490" s="42">
        <v>9980.4500000000007</v>
      </c>
      <c r="D1490" s="43">
        <f t="shared" si="285"/>
        <v>2500000</v>
      </c>
      <c r="E1490" s="43">
        <f t="shared" si="286"/>
        <v>3</v>
      </c>
      <c r="F1490" s="43">
        <f t="shared" si="287"/>
        <v>10000000</v>
      </c>
      <c r="G1490" s="43">
        <f t="shared" si="288"/>
        <v>3</v>
      </c>
      <c r="H1490" s="46">
        <f t="shared" si="281"/>
        <v>0.23295542786146917</v>
      </c>
      <c r="I1490" s="46">
        <f t="shared" si="282"/>
        <v>0.68939276285137441</v>
      </c>
      <c r="J1490" s="42">
        <f t="shared" si="289"/>
        <v>2325</v>
      </c>
      <c r="K1490" s="42">
        <f t="shared" si="290"/>
        <v>6880.45</v>
      </c>
      <c r="L1490" s="43">
        <f t="shared" si="291"/>
        <v>7500000</v>
      </c>
      <c r="M1490" s="157">
        <f t="shared" si="280"/>
        <v>22195000</v>
      </c>
      <c r="N1490" s="157">
        <f t="shared" si="283"/>
        <v>2500000</v>
      </c>
      <c r="O1490" s="158">
        <f t="shared" si="284"/>
        <v>775</v>
      </c>
      <c r="P1490" s="42"/>
    </row>
    <row r="1491" spans="1:16" x14ac:dyDescent="0.2">
      <c r="A1491" s="156">
        <v>1483</v>
      </c>
      <c r="B1491" s="157">
        <v>40000000</v>
      </c>
      <c r="C1491" s="42">
        <v>8800</v>
      </c>
      <c r="D1491" s="43">
        <f t="shared" si="285"/>
        <v>2500000</v>
      </c>
      <c r="E1491" s="43">
        <f t="shared" si="286"/>
        <v>3</v>
      </c>
      <c r="F1491" s="43">
        <f t="shared" si="287"/>
        <v>10000000</v>
      </c>
      <c r="G1491" s="43">
        <f t="shared" si="288"/>
        <v>3</v>
      </c>
      <c r="H1491" s="46">
        <f t="shared" si="281"/>
        <v>0.1875</v>
      </c>
      <c r="I1491" s="46">
        <f t="shared" si="282"/>
        <v>0.75</v>
      </c>
      <c r="J1491" s="42">
        <f t="shared" si="289"/>
        <v>1650</v>
      </c>
      <c r="K1491" s="42">
        <f t="shared" si="290"/>
        <v>6600</v>
      </c>
      <c r="L1491" s="43">
        <f t="shared" si="291"/>
        <v>7500000</v>
      </c>
      <c r="M1491" s="157">
        <f t="shared" si="280"/>
        <v>30000000</v>
      </c>
      <c r="N1491" s="157">
        <f t="shared" si="283"/>
        <v>2500000</v>
      </c>
      <c r="O1491" s="158">
        <f t="shared" si="284"/>
        <v>550</v>
      </c>
      <c r="P1491" s="42"/>
    </row>
    <row r="1492" spans="1:16" x14ac:dyDescent="0.2">
      <c r="A1492" s="156">
        <v>1484</v>
      </c>
      <c r="B1492" s="157">
        <v>40000000</v>
      </c>
      <c r="C1492" s="42">
        <v>6000</v>
      </c>
      <c r="D1492" s="43">
        <f t="shared" si="285"/>
        <v>2500000</v>
      </c>
      <c r="E1492" s="43">
        <f t="shared" si="286"/>
        <v>3</v>
      </c>
      <c r="F1492" s="43">
        <f t="shared" si="287"/>
        <v>10000000</v>
      </c>
      <c r="G1492" s="43">
        <f t="shared" si="288"/>
        <v>3</v>
      </c>
      <c r="H1492" s="46">
        <f t="shared" si="281"/>
        <v>0.1875</v>
      </c>
      <c r="I1492" s="46">
        <f t="shared" si="282"/>
        <v>0.75</v>
      </c>
      <c r="J1492" s="42">
        <f t="shared" si="289"/>
        <v>1125</v>
      </c>
      <c r="K1492" s="42">
        <f t="shared" si="290"/>
        <v>4500</v>
      </c>
      <c r="L1492" s="43">
        <f t="shared" si="291"/>
        <v>7500000</v>
      </c>
      <c r="M1492" s="157">
        <f t="shared" si="280"/>
        <v>30000000</v>
      </c>
      <c r="N1492" s="157">
        <f t="shared" si="283"/>
        <v>2500000</v>
      </c>
      <c r="O1492" s="158">
        <f t="shared" si="284"/>
        <v>375</v>
      </c>
      <c r="P1492" s="42"/>
    </row>
    <row r="1493" spans="1:16" x14ac:dyDescent="0.2">
      <c r="A1493" s="156">
        <v>1485</v>
      </c>
      <c r="B1493" s="157">
        <v>21018000</v>
      </c>
      <c r="C1493" s="42">
        <v>6095.22</v>
      </c>
      <c r="D1493" s="43">
        <f t="shared" si="285"/>
        <v>2500000</v>
      </c>
      <c r="E1493" s="43">
        <f t="shared" si="286"/>
        <v>3</v>
      </c>
      <c r="F1493" s="43">
        <f t="shared" si="287"/>
        <v>10000000</v>
      </c>
      <c r="G1493" s="43">
        <f t="shared" si="288"/>
        <v>3</v>
      </c>
      <c r="H1493" s="46">
        <f t="shared" si="281"/>
        <v>0.35683699685983444</v>
      </c>
      <c r="I1493" s="46">
        <f t="shared" si="282"/>
        <v>0.52421733752022082</v>
      </c>
      <c r="J1493" s="42">
        <f t="shared" si="289"/>
        <v>2175</v>
      </c>
      <c r="K1493" s="42">
        <f t="shared" si="290"/>
        <v>3195.2200000000003</v>
      </c>
      <c r="L1493" s="43">
        <f t="shared" si="291"/>
        <v>7500000</v>
      </c>
      <c r="M1493" s="157">
        <f t="shared" si="280"/>
        <v>11018000.000000002</v>
      </c>
      <c r="N1493" s="157">
        <f t="shared" si="283"/>
        <v>2500000</v>
      </c>
      <c r="O1493" s="158">
        <f t="shared" si="284"/>
        <v>725</v>
      </c>
      <c r="P1493" s="42"/>
    </row>
    <row r="1494" spans="1:16" x14ac:dyDescent="0.2">
      <c r="A1494" s="156">
        <v>1486</v>
      </c>
      <c r="B1494" s="157">
        <v>32964000</v>
      </c>
      <c r="C1494" s="42">
        <v>5274.24</v>
      </c>
      <c r="D1494" s="43">
        <f t="shared" si="285"/>
        <v>2500000</v>
      </c>
      <c r="E1494" s="43">
        <f t="shared" si="286"/>
        <v>3</v>
      </c>
      <c r="F1494" s="43">
        <f t="shared" si="287"/>
        <v>10000000</v>
      </c>
      <c r="G1494" s="43">
        <f t="shared" si="288"/>
        <v>3</v>
      </c>
      <c r="H1494" s="46">
        <f t="shared" si="281"/>
        <v>0.22752093192573716</v>
      </c>
      <c r="I1494" s="46">
        <f t="shared" si="282"/>
        <v>0.69663875743235049</v>
      </c>
      <c r="J1494" s="42">
        <f t="shared" si="289"/>
        <v>1200</v>
      </c>
      <c r="K1494" s="42">
        <f t="shared" si="290"/>
        <v>3674.2400000000002</v>
      </c>
      <c r="L1494" s="43">
        <f t="shared" si="291"/>
        <v>7500000</v>
      </c>
      <c r="M1494" s="157">
        <f t="shared" si="280"/>
        <v>22964000</v>
      </c>
      <c r="N1494" s="157">
        <f t="shared" si="283"/>
        <v>2500000</v>
      </c>
      <c r="O1494" s="158">
        <f t="shared" si="284"/>
        <v>400</v>
      </c>
      <c r="P1494" s="42"/>
    </row>
    <row r="1495" spans="1:16" x14ac:dyDescent="0.2">
      <c r="A1495" s="156">
        <v>1487</v>
      </c>
      <c r="B1495" s="157">
        <v>9862000</v>
      </c>
      <c r="C1495" s="42">
        <v>1676.54</v>
      </c>
      <c r="D1495" s="43">
        <f t="shared" si="285"/>
        <v>2500000</v>
      </c>
      <c r="E1495" s="43">
        <f t="shared" si="286"/>
        <v>3</v>
      </c>
      <c r="F1495" s="43">
        <f t="shared" si="287"/>
        <v>10000000</v>
      </c>
      <c r="G1495" s="43">
        <f t="shared" si="288"/>
        <v>3</v>
      </c>
      <c r="H1495" s="46">
        <f t="shared" si="281"/>
        <v>0.74650172378827828</v>
      </c>
      <c r="I1495" s="46">
        <f t="shared" si="282"/>
        <v>0</v>
      </c>
      <c r="J1495" s="42">
        <f t="shared" si="289"/>
        <v>1251.54</v>
      </c>
      <c r="K1495" s="42">
        <f t="shared" si="290"/>
        <v>0</v>
      </c>
      <c r="L1495" s="43">
        <f t="shared" si="291"/>
        <v>7362000</v>
      </c>
      <c r="M1495" s="157">
        <f t="shared" si="280"/>
        <v>0</v>
      </c>
      <c r="N1495" s="157">
        <f t="shared" si="283"/>
        <v>2500000</v>
      </c>
      <c r="O1495" s="158">
        <f t="shared" si="284"/>
        <v>425</v>
      </c>
      <c r="P1495" s="42"/>
    </row>
    <row r="1496" spans="1:16" x14ac:dyDescent="0.2">
      <c r="A1496" s="156">
        <v>1488</v>
      </c>
      <c r="B1496" s="157">
        <v>800000</v>
      </c>
      <c r="C1496" s="42">
        <v>152</v>
      </c>
      <c r="D1496" s="43">
        <f t="shared" si="285"/>
        <v>2500000</v>
      </c>
      <c r="E1496" s="43">
        <f t="shared" si="286"/>
        <v>3</v>
      </c>
      <c r="F1496" s="43">
        <f t="shared" si="287"/>
        <v>10000000</v>
      </c>
      <c r="G1496" s="43">
        <f t="shared" si="288"/>
        <v>3</v>
      </c>
      <c r="H1496" s="46">
        <f t="shared" si="281"/>
        <v>0</v>
      </c>
      <c r="I1496" s="46">
        <f t="shared" si="282"/>
        <v>0</v>
      </c>
      <c r="J1496" s="42">
        <f t="shared" si="289"/>
        <v>0</v>
      </c>
      <c r="K1496" s="42">
        <f t="shared" si="290"/>
        <v>0</v>
      </c>
      <c r="L1496" s="43">
        <f t="shared" si="291"/>
        <v>0</v>
      </c>
      <c r="M1496" s="157">
        <f t="shared" si="280"/>
        <v>0</v>
      </c>
      <c r="N1496" s="157">
        <f t="shared" si="283"/>
        <v>800000</v>
      </c>
      <c r="O1496" s="158">
        <f t="shared" si="284"/>
        <v>152</v>
      </c>
      <c r="P1496" s="42"/>
    </row>
    <row r="1497" spans="1:16" x14ac:dyDescent="0.2">
      <c r="A1497" s="156">
        <v>1489</v>
      </c>
      <c r="B1497" s="157">
        <v>9421000</v>
      </c>
      <c r="C1497" s="42">
        <v>1318.94</v>
      </c>
      <c r="D1497" s="43">
        <f t="shared" si="285"/>
        <v>2500000</v>
      </c>
      <c r="E1497" s="43">
        <f t="shared" si="286"/>
        <v>3</v>
      </c>
      <c r="F1497" s="43">
        <f t="shared" si="287"/>
        <v>10000000</v>
      </c>
      <c r="G1497" s="43">
        <f t="shared" si="288"/>
        <v>3</v>
      </c>
      <c r="H1497" s="46">
        <f t="shared" si="281"/>
        <v>0.73463538902451964</v>
      </c>
      <c r="I1497" s="46">
        <f t="shared" si="282"/>
        <v>0</v>
      </c>
      <c r="J1497" s="42">
        <f t="shared" si="289"/>
        <v>968.93999999999994</v>
      </c>
      <c r="K1497" s="42">
        <f t="shared" si="290"/>
        <v>0</v>
      </c>
      <c r="L1497" s="43">
        <f t="shared" si="291"/>
        <v>6920999.9999999991</v>
      </c>
      <c r="M1497" s="157">
        <f t="shared" ref="M1497:M1560" si="292">I1497*$B1497</f>
        <v>0</v>
      </c>
      <c r="N1497" s="157">
        <f t="shared" si="283"/>
        <v>2500000.0000000009</v>
      </c>
      <c r="O1497" s="158">
        <f t="shared" si="284"/>
        <v>350.00000000000011</v>
      </c>
      <c r="P1497" s="42"/>
    </row>
    <row r="1498" spans="1:16" x14ac:dyDescent="0.2">
      <c r="A1498" s="156">
        <v>1490</v>
      </c>
      <c r="B1498" s="157">
        <v>2700000</v>
      </c>
      <c r="C1498" s="42">
        <v>405</v>
      </c>
      <c r="D1498" s="43">
        <f t="shared" si="285"/>
        <v>2500000</v>
      </c>
      <c r="E1498" s="43">
        <f t="shared" si="286"/>
        <v>3</v>
      </c>
      <c r="F1498" s="43">
        <f t="shared" si="287"/>
        <v>10000000</v>
      </c>
      <c r="G1498" s="43">
        <f t="shared" si="288"/>
        <v>3</v>
      </c>
      <c r="H1498" s="46">
        <f t="shared" si="281"/>
        <v>7.407407407407407E-2</v>
      </c>
      <c r="I1498" s="46">
        <f t="shared" si="282"/>
        <v>0</v>
      </c>
      <c r="J1498" s="42">
        <f t="shared" si="289"/>
        <v>30</v>
      </c>
      <c r="K1498" s="42">
        <f t="shared" si="290"/>
        <v>0</v>
      </c>
      <c r="L1498" s="43">
        <f t="shared" si="291"/>
        <v>200000</v>
      </c>
      <c r="M1498" s="157">
        <f t="shared" si="292"/>
        <v>0</v>
      </c>
      <c r="N1498" s="157">
        <f t="shared" si="283"/>
        <v>2500000</v>
      </c>
      <c r="O1498" s="158">
        <f t="shared" si="284"/>
        <v>375</v>
      </c>
      <c r="P1498" s="42"/>
    </row>
    <row r="1499" spans="1:16" x14ac:dyDescent="0.2">
      <c r="A1499" s="156">
        <v>1491</v>
      </c>
      <c r="B1499" s="157">
        <v>40000000</v>
      </c>
      <c r="C1499" s="42">
        <v>6400</v>
      </c>
      <c r="D1499" s="43">
        <f t="shared" si="285"/>
        <v>2500000</v>
      </c>
      <c r="E1499" s="43">
        <f t="shared" si="286"/>
        <v>3</v>
      </c>
      <c r="F1499" s="43">
        <f t="shared" si="287"/>
        <v>10000000</v>
      </c>
      <c r="G1499" s="43">
        <f t="shared" si="288"/>
        <v>3</v>
      </c>
      <c r="H1499" s="46">
        <f t="shared" si="281"/>
        <v>0.1875</v>
      </c>
      <c r="I1499" s="46">
        <f t="shared" si="282"/>
        <v>0.75</v>
      </c>
      <c r="J1499" s="42">
        <f t="shared" si="289"/>
        <v>1200</v>
      </c>
      <c r="K1499" s="42">
        <f t="shared" si="290"/>
        <v>4800</v>
      </c>
      <c r="L1499" s="43">
        <f t="shared" si="291"/>
        <v>7500000</v>
      </c>
      <c r="M1499" s="157">
        <f t="shared" si="292"/>
        <v>30000000</v>
      </c>
      <c r="N1499" s="157">
        <f t="shared" si="283"/>
        <v>2500000</v>
      </c>
      <c r="O1499" s="158">
        <f t="shared" si="284"/>
        <v>400</v>
      </c>
      <c r="P1499" s="42"/>
    </row>
    <row r="1500" spans="1:16" x14ac:dyDescent="0.2">
      <c r="A1500" s="156">
        <v>1492</v>
      </c>
      <c r="B1500" s="157">
        <v>31645000</v>
      </c>
      <c r="C1500" s="42">
        <v>3797.4</v>
      </c>
      <c r="D1500" s="43">
        <f t="shared" si="285"/>
        <v>2500000</v>
      </c>
      <c r="E1500" s="43">
        <f t="shared" si="286"/>
        <v>3</v>
      </c>
      <c r="F1500" s="43">
        <f t="shared" si="287"/>
        <v>10000000</v>
      </c>
      <c r="G1500" s="43">
        <f t="shared" si="288"/>
        <v>3</v>
      </c>
      <c r="H1500" s="46">
        <f t="shared" si="281"/>
        <v>0.23700426607678937</v>
      </c>
      <c r="I1500" s="46">
        <f t="shared" si="282"/>
        <v>0.68399431189761417</v>
      </c>
      <c r="J1500" s="42">
        <f t="shared" si="289"/>
        <v>900</v>
      </c>
      <c r="K1500" s="42">
        <f t="shared" si="290"/>
        <v>2597.4</v>
      </c>
      <c r="L1500" s="43">
        <f t="shared" si="291"/>
        <v>7500000</v>
      </c>
      <c r="M1500" s="157">
        <f t="shared" si="292"/>
        <v>21645000</v>
      </c>
      <c r="N1500" s="157">
        <f t="shared" si="283"/>
        <v>2500000</v>
      </c>
      <c r="O1500" s="158">
        <f t="shared" si="284"/>
        <v>300</v>
      </c>
      <c r="P1500" s="42"/>
    </row>
    <row r="1501" spans="1:16" x14ac:dyDescent="0.2">
      <c r="A1501" s="156">
        <v>1493</v>
      </c>
      <c r="B1501" s="157">
        <v>18738000</v>
      </c>
      <c r="C1501" s="42">
        <v>5059.26</v>
      </c>
      <c r="D1501" s="43">
        <f t="shared" si="285"/>
        <v>2500000</v>
      </c>
      <c r="E1501" s="43">
        <f t="shared" si="286"/>
        <v>3</v>
      </c>
      <c r="F1501" s="43">
        <f t="shared" si="287"/>
        <v>10000000</v>
      </c>
      <c r="G1501" s="43">
        <f t="shared" si="288"/>
        <v>3</v>
      </c>
      <c r="H1501" s="46">
        <f t="shared" si="281"/>
        <v>0.40025616394492475</v>
      </c>
      <c r="I1501" s="46">
        <f t="shared" si="282"/>
        <v>0.46632511474010035</v>
      </c>
      <c r="J1501" s="42">
        <f t="shared" si="289"/>
        <v>2025</v>
      </c>
      <c r="K1501" s="42">
        <f t="shared" si="290"/>
        <v>2359.2600000000002</v>
      </c>
      <c r="L1501" s="43">
        <f t="shared" si="291"/>
        <v>7500000</v>
      </c>
      <c r="M1501" s="157">
        <f t="shared" si="292"/>
        <v>8738000</v>
      </c>
      <c r="N1501" s="157">
        <f t="shared" si="283"/>
        <v>2500000</v>
      </c>
      <c r="O1501" s="158">
        <f t="shared" si="284"/>
        <v>675</v>
      </c>
      <c r="P1501" s="42"/>
    </row>
    <row r="1502" spans="1:16" x14ac:dyDescent="0.2">
      <c r="A1502" s="156">
        <v>1494</v>
      </c>
      <c r="B1502" s="157">
        <v>12549000</v>
      </c>
      <c r="C1502" s="42">
        <v>3513.72</v>
      </c>
      <c r="D1502" s="43">
        <f t="shared" si="285"/>
        <v>2500000</v>
      </c>
      <c r="E1502" s="43">
        <f t="shared" si="286"/>
        <v>3</v>
      </c>
      <c r="F1502" s="43">
        <f t="shared" si="287"/>
        <v>10000000</v>
      </c>
      <c r="G1502" s="43">
        <f t="shared" si="288"/>
        <v>3</v>
      </c>
      <c r="H1502" s="46">
        <f t="shared" si="281"/>
        <v>0.59765718383934974</v>
      </c>
      <c r="I1502" s="46">
        <f t="shared" si="282"/>
        <v>0.20312375488086701</v>
      </c>
      <c r="J1502" s="42">
        <f t="shared" si="289"/>
        <v>2100</v>
      </c>
      <c r="K1502" s="42">
        <f t="shared" si="290"/>
        <v>713.72</v>
      </c>
      <c r="L1502" s="43">
        <f t="shared" si="291"/>
        <v>7500000</v>
      </c>
      <c r="M1502" s="157">
        <f t="shared" si="292"/>
        <v>2549000</v>
      </c>
      <c r="N1502" s="157">
        <f t="shared" si="283"/>
        <v>2500000</v>
      </c>
      <c r="O1502" s="158">
        <f t="shared" si="284"/>
        <v>699.99999999999955</v>
      </c>
      <c r="P1502" s="42"/>
    </row>
    <row r="1503" spans="1:16" x14ac:dyDescent="0.2">
      <c r="A1503" s="156">
        <v>1495</v>
      </c>
      <c r="B1503" s="157">
        <v>35724000</v>
      </c>
      <c r="C1503" s="42">
        <v>7502.04</v>
      </c>
      <c r="D1503" s="43">
        <f t="shared" si="285"/>
        <v>2500000</v>
      </c>
      <c r="E1503" s="43">
        <f t="shared" si="286"/>
        <v>3</v>
      </c>
      <c r="F1503" s="43">
        <f t="shared" si="287"/>
        <v>10000000</v>
      </c>
      <c r="G1503" s="43">
        <f t="shared" si="288"/>
        <v>3</v>
      </c>
      <c r="H1503" s="46">
        <f t="shared" si="281"/>
        <v>0.20994289553241519</v>
      </c>
      <c r="I1503" s="46">
        <f t="shared" si="282"/>
        <v>0.72007613929011305</v>
      </c>
      <c r="J1503" s="42">
        <f t="shared" si="289"/>
        <v>1575</v>
      </c>
      <c r="K1503" s="42">
        <f t="shared" si="290"/>
        <v>5402.04</v>
      </c>
      <c r="L1503" s="43">
        <f t="shared" si="291"/>
        <v>7500000</v>
      </c>
      <c r="M1503" s="157">
        <f t="shared" si="292"/>
        <v>25724000</v>
      </c>
      <c r="N1503" s="157">
        <f t="shared" si="283"/>
        <v>2500000</v>
      </c>
      <c r="O1503" s="158">
        <f t="shared" si="284"/>
        <v>525</v>
      </c>
      <c r="P1503" s="42"/>
    </row>
    <row r="1504" spans="1:16" x14ac:dyDescent="0.2">
      <c r="A1504" s="156">
        <v>1496</v>
      </c>
      <c r="B1504" s="157">
        <v>7061000</v>
      </c>
      <c r="C1504" s="42">
        <v>2047.69</v>
      </c>
      <c r="D1504" s="43">
        <f t="shared" si="285"/>
        <v>2500000</v>
      </c>
      <c r="E1504" s="43">
        <f t="shared" si="286"/>
        <v>3</v>
      </c>
      <c r="F1504" s="43">
        <f t="shared" si="287"/>
        <v>10000000</v>
      </c>
      <c r="G1504" s="43">
        <f t="shared" si="288"/>
        <v>3</v>
      </c>
      <c r="H1504" s="46">
        <f t="shared" si="281"/>
        <v>0.64594250106217255</v>
      </c>
      <c r="I1504" s="46">
        <f t="shared" si="282"/>
        <v>0</v>
      </c>
      <c r="J1504" s="42">
        <f t="shared" si="289"/>
        <v>1322.69</v>
      </c>
      <c r="K1504" s="42">
        <f t="shared" si="290"/>
        <v>0</v>
      </c>
      <c r="L1504" s="43">
        <f t="shared" si="291"/>
        <v>4561000</v>
      </c>
      <c r="M1504" s="157">
        <f t="shared" si="292"/>
        <v>0</v>
      </c>
      <c r="N1504" s="157">
        <f t="shared" si="283"/>
        <v>2500000</v>
      </c>
      <c r="O1504" s="158">
        <f t="shared" si="284"/>
        <v>725</v>
      </c>
      <c r="P1504" s="42"/>
    </row>
    <row r="1505" spans="1:16" x14ac:dyDescent="0.2">
      <c r="A1505" s="156">
        <v>1497</v>
      </c>
      <c r="B1505" s="157">
        <v>11513000</v>
      </c>
      <c r="C1505" s="42">
        <v>1611.82</v>
      </c>
      <c r="D1505" s="43">
        <f t="shared" si="285"/>
        <v>2500000</v>
      </c>
      <c r="E1505" s="43">
        <f t="shared" si="286"/>
        <v>3</v>
      </c>
      <c r="F1505" s="43">
        <f t="shared" si="287"/>
        <v>10000000</v>
      </c>
      <c r="G1505" s="43">
        <f t="shared" si="288"/>
        <v>3</v>
      </c>
      <c r="H1505" s="46">
        <f t="shared" si="281"/>
        <v>0.65143750542864587</v>
      </c>
      <c r="I1505" s="46">
        <f t="shared" si="282"/>
        <v>0.13141665942847217</v>
      </c>
      <c r="J1505" s="42">
        <f t="shared" si="289"/>
        <v>1050</v>
      </c>
      <c r="K1505" s="42">
        <f t="shared" si="290"/>
        <v>211.82</v>
      </c>
      <c r="L1505" s="43">
        <f t="shared" si="291"/>
        <v>7500000</v>
      </c>
      <c r="M1505" s="157">
        <f t="shared" si="292"/>
        <v>1513000</v>
      </c>
      <c r="N1505" s="157">
        <f t="shared" si="283"/>
        <v>2500000</v>
      </c>
      <c r="O1505" s="158">
        <f t="shared" si="284"/>
        <v>350</v>
      </c>
      <c r="P1505" s="42"/>
    </row>
    <row r="1506" spans="1:16" x14ac:dyDescent="0.2">
      <c r="A1506" s="156">
        <v>1498</v>
      </c>
      <c r="B1506" s="157">
        <v>38559000</v>
      </c>
      <c r="C1506" s="42">
        <v>7711.8</v>
      </c>
      <c r="D1506" s="43">
        <f t="shared" si="285"/>
        <v>2500000</v>
      </c>
      <c r="E1506" s="43">
        <f t="shared" si="286"/>
        <v>3</v>
      </c>
      <c r="F1506" s="43">
        <f t="shared" si="287"/>
        <v>10000000</v>
      </c>
      <c r="G1506" s="43">
        <f t="shared" si="288"/>
        <v>3</v>
      </c>
      <c r="H1506" s="46">
        <f t="shared" si="281"/>
        <v>0.19450711896055395</v>
      </c>
      <c r="I1506" s="46">
        <f t="shared" si="282"/>
        <v>0.7406571747192614</v>
      </c>
      <c r="J1506" s="42">
        <f t="shared" si="289"/>
        <v>1500</v>
      </c>
      <c r="K1506" s="42">
        <f t="shared" si="290"/>
        <v>5711.8</v>
      </c>
      <c r="L1506" s="43">
        <f t="shared" si="291"/>
        <v>7500000</v>
      </c>
      <c r="M1506" s="157">
        <f t="shared" si="292"/>
        <v>28559000</v>
      </c>
      <c r="N1506" s="157">
        <f t="shared" si="283"/>
        <v>2500000</v>
      </c>
      <c r="O1506" s="158">
        <f t="shared" si="284"/>
        <v>500</v>
      </c>
      <c r="P1506" s="42"/>
    </row>
    <row r="1507" spans="1:16" x14ac:dyDescent="0.2">
      <c r="A1507" s="156">
        <v>1499</v>
      </c>
      <c r="B1507" s="157">
        <v>7539000</v>
      </c>
      <c r="C1507" s="42">
        <v>2186.31</v>
      </c>
      <c r="D1507" s="43">
        <f t="shared" si="285"/>
        <v>2500000</v>
      </c>
      <c r="E1507" s="43">
        <f t="shared" si="286"/>
        <v>3</v>
      </c>
      <c r="F1507" s="43">
        <f t="shared" si="287"/>
        <v>10000000</v>
      </c>
      <c r="G1507" s="43">
        <f t="shared" si="288"/>
        <v>3</v>
      </c>
      <c r="H1507" s="46">
        <f t="shared" si="281"/>
        <v>0.66839103329354022</v>
      </c>
      <c r="I1507" s="46">
        <f t="shared" si="282"/>
        <v>0</v>
      </c>
      <c r="J1507" s="42">
        <f t="shared" si="289"/>
        <v>1461.31</v>
      </c>
      <c r="K1507" s="42">
        <f t="shared" si="290"/>
        <v>0</v>
      </c>
      <c r="L1507" s="43">
        <f t="shared" si="291"/>
        <v>5039000</v>
      </c>
      <c r="M1507" s="157">
        <f t="shared" si="292"/>
        <v>0</v>
      </c>
      <c r="N1507" s="157">
        <f t="shared" si="283"/>
        <v>2500000</v>
      </c>
      <c r="O1507" s="158">
        <f t="shared" si="284"/>
        <v>725</v>
      </c>
      <c r="P1507" s="42"/>
    </row>
    <row r="1508" spans="1:16" x14ac:dyDescent="0.2">
      <c r="A1508" s="156">
        <v>1500</v>
      </c>
      <c r="B1508" s="157">
        <v>800000</v>
      </c>
      <c r="C1508" s="42">
        <v>208</v>
      </c>
      <c r="D1508" s="43">
        <f t="shared" si="285"/>
        <v>2500000</v>
      </c>
      <c r="E1508" s="43">
        <f t="shared" si="286"/>
        <v>3</v>
      </c>
      <c r="F1508" s="43">
        <f t="shared" si="287"/>
        <v>10000000</v>
      </c>
      <c r="G1508" s="43">
        <f t="shared" si="288"/>
        <v>3</v>
      </c>
      <c r="H1508" s="46">
        <f t="shared" si="281"/>
        <v>0</v>
      </c>
      <c r="I1508" s="46">
        <f t="shared" si="282"/>
        <v>0</v>
      </c>
      <c r="J1508" s="42">
        <f t="shared" si="289"/>
        <v>0</v>
      </c>
      <c r="K1508" s="42">
        <f t="shared" si="290"/>
        <v>0</v>
      </c>
      <c r="L1508" s="43">
        <f t="shared" si="291"/>
        <v>0</v>
      </c>
      <c r="M1508" s="157">
        <f t="shared" si="292"/>
        <v>0</v>
      </c>
      <c r="N1508" s="157">
        <f t="shared" si="283"/>
        <v>800000</v>
      </c>
      <c r="O1508" s="158">
        <f t="shared" si="284"/>
        <v>208</v>
      </c>
      <c r="P1508" s="42"/>
    </row>
    <row r="1509" spans="1:16" x14ac:dyDescent="0.2">
      <c r="A1509" s="156">
        <v>1501</v>
      </c>
      <c r="B1509" s="157">
        <v>2395147</v>
      </c>
      <c r="C1509" s="42">
        <v>646.68969000000004</v>
      </c>
      <c r="D1509" s="43">
        <f t="shared" si="285"/>
        <v>2500000</v>
      </c>
      <c r="E1509" s="43">
        <f t="shared" si="286"/>
        <v>3</v>
      </c>
      <c r="F1509" s="43">
        <f t="shared" si="287"/>
        <v>10000000</v>
      </c>
      <c r="G1509" s="43">
        <f t="shared" si="288"/>
        <v>3</v>
      </c>
      <c r="H1509" s="46">
        <f t="shared" si="281"/>
        <v>0</v>
      </c>
      <c r="I1509" s="46">
        <f t="shared" si="282"/>
        <v>0</v>
      </c>
      <c r="J1509" s="42">
        <f t="shared" si="289"/>
        <v>0</v>
      </c>
      <c r="K1509" s="42">
        <f t="shared" si="290"/>
        <v>0</v>
      </c>
      <c r="L1509" s="43">
        <f t="shared" si="291"/>
        <v>0</v>
      </c>
      <c r="M1509" s="157">
        <f t="shared" si="292"/>
        <v>0</v>
      </c>
      <c r="N1509" s="157">
        <f t="shared" si="283"/>
        <v>2395147</v>
      </c>
      <c r="O1509" s="158">
        <f t="shared" si="284"/>
        <v>646.68969000000004</v>
      </c>
      <c r="P1509" s="42"/>
    </row>
    <row r="1510" spans="1:16" x14ac:dyDescent="0.2">
      <c r="A1510" s="156">
        <v>1502</v>
      </c>
      <c r="B1510" s="157">
        <v>1474681</v>
      </c>
      <c r="C1510" s="42">
        <v>265.44258000000002</v>
      </c>
      <c r="D1510" s="43">
        <f t="shared" si="285"/>
        <v>2500000</v>
      </c>
      <c r="E1510" s="43">
        <f t="shared" si="286"/>
        <v>3</v>
      </c>
      <c r="F1510" s="43">
        <f t="shared" si="287"/>
        <v>10000000</v>
      </c>
      <c r="G1510" s="43">
        <f t="shared" si="288"/>
        <v>3</v>
      </c>
      <c r="H1510" s="46">
        <f t="shared" si="281"/>
        <v>0</v>
      </c>
      <c r="I1510" s="46">
        <f t="shared" si="282"/>
        <v>0</v>
      </c>
      <c r="J1510" s="42">
        <f t="shared" si="289"/>
        <v>0</v>
      </c>
      <c r="K1510" s="42">
        <f t="shared" si="290"/>
        <v>0</v>
      </c>
      <c r="L1510" s="43">
        <f t="shared" si="291"/>
        <v>0</v>
      </c>
      <c r="M1510" s="157">
        <f t="shared" si="292"/>
        <v>0</v>
      </c>
      <c r="N1510" s="157">
        <f t="shared" si="283"/>
        <v>1474681</v>
      </c>
      <c r="O1510" s="158">
        <f t="shared" si="284"/>
        <v>265.44258000000002</v>
      </c>
      <c r="P1510" s="42"/>
    </row>
    <row r="1511" spans="1:16" x14ac:dyDescent="0.2">
      <c r="A1511" s="156">
        <v>1503</v>
      </c>
      <c r="B1511" s="157">
        <v>4234345</v>
      </c>
      <c r="C1511" s="42">
        <v>1143.27315</v>
      </c>
      <c r="D1511" s="43">
        <f t="shared" si="285"/>
        <v>2500000</v>
      </c>
      <c r="E1511" s="43">
        <f t="shared" si="286"/>
        <v>3</v>
      </c>
      <c r="F1511" s="43">
        <f t="shared" si="287"/>
        <v>10000000</v>
      </c>
      <c r="G1511" s="43">
        <f t="shared" si="288"/>
        <v>3</v>
      </c>
      <c r="H1511" s="46">
        <f t="shared" si="281"/>
        <v>0.40958991296174496</v>
      </c>
      <c r="I1511" s="46">
        <f t="shared" si="282"/>
        <v>0</v>
      </c>
      <c r="J1511" s="42">
        <f t="shared" si="289"/>
        <v>468.27314999999999</v>
      </c>
      <c r="K1511" s="42">
        <f t="shared" si="290"/>
        <v>0</v>
      </c>
      <c r="L1511" s="43">
        <f t="shared" si="291"/>
        <v>1734345</v>
      </c>
      <c r="M1511" s="157">
        <f t="shared" si="292"/>
        <v>0</v>
      </c>
      <c r="N1511" s="157">
        <f t="shared" si="283"/>
        <v>2500000</v>
      </c>
      <c r="O1511" s="158">
        <f t="shared" si="284"/>
        <v>675</v>
      </c>
      <c r="P1511" s="42"/>
    </row>
    <row r="1512" spans="1:16" x14ac:dyDescent="0.2">
      <c r="A1512" s="156">
        <v>1504</v>
      </c>
      <c r="B1512" s="157">
        <v>8981155</v>
      </c>
      <c r="C1512" s="42">
        <v>2065.6656499999999</v>
      </c>
      <c r="D1512" s="43">
        <f t="shared" si="285"/>
        <v>2500000</v>
      </c>
      <c r="E1512" s="43">
        <f t="shared" si="286"/>
        <v>3</v>
      </c>
      <c r="F1512" s="43">
        <f t="shared" si="287"/>
        <v>10000000</v>
      </c>
      <c r="G1512" s="43">
        <f t="shared" si="288"/>
        <v>3</v>
      </c>
      <c r="H1512" s="46">
        <f t="shared" si="281"/>
        <v>0.72163936598355116</v>
      </c>
      <c r="I1512" s="46">
        <f t="shared" si="282"/>
        <v>0</v>
      </c>
      <c r="J1512" s="42">
        <f t="shared" si="289"/>
        <v>1490.6656500000001</v>
      </c>
      <c r="K1512" s="42">
        <f t="shared" si="290"/>
        <v>0</v>
      </c>
      <c r="L1512" s="43">
        <f t="shared" si="291"/>
        <v>6481155</v>
      </c>
      <c r="M1512" s="157">
        <f t="shared" si="292"/>
        <v>0</v>
      </c>
      <c r="N1512" s="157">
        <f t="shared" si="283"/>
        <v>2500000</v>
      </c>
      <c r="O1512" s="158">
        <f t="shared" si="284"/>
        <v>574.99999999999977</v>
      </c>
      <c r="P1512" s="42"/>
    </row>
    <row r="1513" spans="1:16" x14ac:dyDescent="0.2">
      <c r="A1513" s="156">
        <v>1505</v>
      </c>
      <c r="B1513" s="157">
        <v>3832691</v>
      </c>
      <c r="C1513" s="42">
        <v>574.90364999999997</v>
      </c>
      <c r="D1513" s="43">
        <f t="shared" si="285"/>
        <v>2500000</v>
      </c>
      <c r="E1513" s="43">
        <f t="shared" si="286"/>
        <v>3</v>
      </c>
      <c r="F1513" s="43">
        <f t="shared" si="287"/>
        <v>10000000</v>
      </c>
      <c r="G1513" s="43">
        <f t="shared" si="288"/>
        <v>3</v>
      </c>
      <c r="H1513" s="46">
        <f t="shared" si="281"/>
        <v>0.34771678697813102</v>
      </c>
      <c r="I1513" s="46">
        <f t="shared" si="282"/>
        <v>0</v>
      </c>
      <c r="J1513" s="42">
        <f t="shared" si="289"/>
        <v>199.90364999999997</v>
      </c>
      <c r="K1513" s="42">
        <f t="shared" si="290"/>
        <v>0</v>
      </c>
      <c r="L1513" s="43">
        <f t="shared" si="291"/>
        <v>1332691</v>
      </c>
      <c r="M1513" s="157">
        <f t="shared" si="292"/>
        <v>0</v>
      </c>
      <c r="N1513" s="157">
        <f t="shared" si="283"/>
        <v>2500000</v>
      </c>
      <c r="O1513" s="158">
        <f t="shared" si="284"/>
        <v>375</v>
      </c>
      <c r="P1513" s="42"/>
    </row>
    <row r="1514" spans="1:16" x14ac:dyDescent="0.2">
      <c r="A1514" s="156">
        <v>1506</v>
      </c>
      <c r="B1514" s="157">
        <v>4533474</v>
      </c>
      <c r="C1514" s="42">
        <v>725.35584000000006</v>
      </c>
      <c r="D1514" s="43">
        <f t="shared" si="285"/>
        <v>2500000</v>
      </c>
      <c r="E1514" s="43">
        <f t="shared" si="286"/>
        <v>3</v>
      </c>
      <c r="F1514" s="43">
        <f t="shared" si="287"/>
        <v>10000000</v>
      </c>
      <c r="G1514" s="43">
        <f t="shared" si="288"/>
        <v>3</v>
      </c>
      <c r="H1514" s="46">
        <f t="shared" si="281"/>
        <v>0.4485465230417115</v>
      </c>
      <c r="I1514" s="46">
        <f t="shared" si="282"/>
        <v>0</v>
      </c>
      <c r="J1514" s="42">
        <f t="shared" si="289"/>
        <v>325.35584</v>
      </c>
      <c r="K1514" s="42">
        <f t="shared" si="290"/>
        <v>0</v>
      </c>
      <c r="L1514" s="43">
        <f t="shared" si="291"/>
        <v>2033474</v>
      </c>
      <c r="M1514" s="157">
        <f t="shared" si="292"/>
        <v>0</v>
      </c>
      <c r="N1514" s="157">
        <f t="shared" si="283"/>
        <v>2500000</v>
      </c>
      <c r="O1514" s="158">
        <f t="shared" si="284"/>
        <v>400.00000000000006</v>
      </c>
      <c r="P1514" s="42"/>
    </row>
    <row r="1515" spans="1:16" x14ac:dyDescent="0.2">
      <c r="A1515" s="156">
        <v>1507</v>
      </c>
      <c r="B1515" s="157">
        <v>9920434</v>
      </c>
      <c r="C1515" s="42">
        <v>1289.6564199999998</v>
      </c>
      <c r="D1515" s="43">
        <f t="shared" si="285"/>
        <v>2500000</v>
      </c>
      <c r="E1515" s="43">
        <f t="shared" si="286"/>
        <v>3</v>
      </c>
      <c r="F1515" s="43">
        <f t="shared" si="287"/>
        <v>10000000</v>
      </c>
      <c r="G1515" s="43">
        <f t="shared" si="288"/>
        <v>3</v>
      </c>
      <c r="H1515" s="46">
        <f t="shared" si="281"/>
        <v>0.74799489619103354</v>
      </c>
      <c r="I1515" s="46">
        <f t="shared" si="282"/>
        <v>0</v>
      </c>
      <c r="J1515" s="42">
        <f t="shared" si="289"/>
        <v>964.6564199999998</v>
      </c>
      <c r="K1515" s="42">
        <f t="shared" si="290"/>
        <v>0</v>
      </c>
      <c r="L1515" s="43">
        <f t="shared" si="291"/>
        <v>7420434</v>
      </c>
      <c r="M1515" s="157">
        <f t="shared" si="292"/>
        <v>0</v>
      </c>
      <c r="N1515" s="157">
        <f t="shared" si="283"/>
        <v>2500000</v>
      </c>
      <c r="O1515" s="158">
        <f t="shared" si="284"/>
        <v>325</v>
      </c>
      <c r="P1515" s="42"/>
    </row>
    <row r="1516" spans="1:16" x14ac:dyDescent="0.2">
      <c r="A1516" s="156">
        <v>1508</v>
      </c>
      <c r="B1516" s="157">
        <v>6713904</v>
      </c>
      <c r="C1516" s="42">
        <v>738.52944000000002</v>
      </c>
      <c r="D1516" s="43">
        <f t="shared" si="285"/>
        <v>2500000</v>
      </c>
      <c r="E1516" s="43">
        <f t="shared" si="286"/>
        <v>3</v>
      </c>
      <c r="F1516" s="43">
        <f t="shared" si="287"/>
        <v>10000000</v>
      </c>
      <c r="G1516" s="43">
        <f t="shared" si="288"/>
        <v>3</v>
      </c>
      <c r="H1516" s="46">
        <f t="shared" si="281"/>
        <v>0.62763840531529791</v>
      </c>
      <c r="I1516" s="46">
        <f t="shared" si="282"/>
        <v>0</v>
      </c>
      <c r="J1516" s="42">
        <f t="shared" si="289"/>
        <v>463.52944000000002</v>
      </c>
      <c r="K1516" s="42">
        <f t="shared" si="290"/>
        <v>0</v>
      </c>
      <c r="L1516" s="43">
        <f t="shared" si="291"/>
        <v>4213904</v>
      </c>
      <c r="M1516" s="157">
        <f t="shared" si="292"/>
        <v>0</v>
      </c>
      <c r="N1516" s="157">
        <f t="shared" si="283"/>
        <v>2500000</v>
      </c>
      <c r="O1516" s="158">
        <f t="shared" si="284"/>
        <v>275</v>
      </c>
      <c r="P1516" s="42"/>
    </row>
    <row r="1517" spans="1:16" x14ac:dyDescent="0.2">
      <c r="A1517" s="156">
        <v>1509</v>
      </c>
      <c r="B1517" s="157">
        <v>9302776</v>
      </c>
      <c r="C1517" s="42">
        <v>2511.7495199999998</v>
      </c>
      <c r="D1517" s="43">
        <f t="shared" si="285"/>
        <v>2500000</v>
      </c>
      <c r="E1517" s="43">
        <f t="shared" si="286"/>
        <v>3</v>
      </c>
      <c r="F1517" s="43">
        <f t="shared" si="287"/>
        <v>10000000</v>
      </c>
      <c r="G1517" s="43">
        <f t="shared" si="288"/>
        <v>3</v>
      </c>
      <c r="H1517" s="46">
        <f t="shared" si="281"/>
        <v>0.73126301224494705</v>
      </c>
      <c r="I1517" s="46">
        <f t="shared" si="282"/>
        <v>0</v>
      </c>
      <c r="J1517" s="42">
        <f t="shared" si="289"/>
        <v>1836.7495199999998</v>
      </c>
      <c r="K1517" s="42">
        <f t="shared" si="290"/>
        <v>0</v>
      </c>
      <c r="L1517" s="43">
        <f t="shared" si="291"/>
        <v>6802776</v>
      </c>
      <c r="M1517" s="157">
        <f t="shared" si="292"/>
        <v>0</v>
      </c>
      <c r="N1517" s="157">
        <f t="shared" si="283"/>
        <v>2500000</v>
      </c>
      <c r="O1517" s="158">
        <f t="shared" si="284"/>
        <v>675</v>
      </c>
      <c r="P1517" s="42"/>
    </row>
    <row r="1518" spans="1:16" x14ac:dyDescent="0.2">
      <c r="A1518" s="156">
        <v>1510</v>
      </c>
      <c r="B1518" s="157">
        <v>2361366</v>
      </c>
      <c r="C1518" s="42">
        <v>330.59123999999997</v>
      </c>
      <c r="D1518" s="43">
        <f t="shared" si="285"/>
        <v>2500000</v>
      </c>
      <c r="E1518" s="43">
        <f t="shared" si="286"/>
        <v>3</v>
      </c>
      <c r="F1518" s="43">
        <f t="shared" si="287"/>
        <v>10000000</v>
      </c>
      <c r="G1518" s="43">
        <f t="shared" si="288"/>
        <v>3</v>
      </c>
      <c r="H1518" s="46">
        <f t="shared" si="281"/>
        <v>0</v>
      </c>
      <c r="I1518" s="46">
        <f t="shared" si="282"/>
        <v>0</v>
      </c>
      <c r="J1518" s="42">
        <f t="shared" si="289"/>
        <v>0</v>
      </c>
      <c r="K1518" s="42">
        <f t="shared" si="290"/>
        <v>0</v>
      </c>
      <c r="L1518" s="43">
        <f t="shared" si="291"/>
        <v>0</v>
      </c>
      <c r="M1518" s="157">
        <f t="shared" si="292"/>
        <v>0</v>
      </c>
      <c r="N1518" s="157">
        <f t="shared" si="283"/>
        <v>2361366</v>
      </c>
      <c r="O1518" s="158">
        <f t="shared" si="284"/>
        <v>330.59123999999997</v>
      </c>
      <c r="P1518" s="42"/>
    </row>
    <row r="1519" spans="1:16" x14ac:dyDescent="0.2">
      <c r="A1519" s="156">
        <v>1511</v>
      </c>
      <c r="B1519" s="157">
        <v>5471890</v>
      </c>
      <c r="C1519" s="42">
        <v>601.90790000000004</v>
      </c>
      <c r="D1519" s="43">
        <f t="shared" si="285"/>
        <v>2500000</v>
      </c>
      <c r="E1519" s="43">
        <f t="shared" si="286"/>
        <v>3</v>
      </c>
      <c r="F1519" s="43">
        <f t="shared" si="287"/>
        <v>10000000</v>
      </c>
      <c r="G1519" s="43">
        <f t="shared" si="288"/>
        <v>3</v>
      </c>
      <c r="H1519" s="46">
        <f t="shared" si="281"/>
        <v>0.54311947060339294</v>
      </c>
      <c r="I1519" s="46">
        <f t="shared" si="282"/>
        <v>0</v>
      </c>
      <c r="J1519" s="42">
        <f t="shared" si="289"/>
        <v>326.90789999999998</v>
      </c>
      <c r="K1519" s="42">
        <f t="shared" si="290"/>
        <v>0</v>
      </c>
      <c r="L1519" s="43">
        <f t="shared" si="291"/>
        <v>2971890</v>
      </c>
      <c r="M1519" s="157">
        <f t="shared" si="292"/>
        <v>0</v>
      </c>
      <c r="N1519" s="157">
        <f t="shared" si="283"/>
        <v>2500000</v>
      </c>
      <c r="O1519" s="158">
        <f t="shared" si="284"/>
        <v>275.00000000000006</v>
      </c>
      <c r="P1519" s="42"/>
    </row>
    <row r="1520" spans="1:16" x14ac:dyDescent="0.2">
      <c r="A1520" s="156">
        <v>1512</v>
      </c>
      <c r="B1520" s="157">
        <v>3978745</v>
      </c>
      <c r="C1520" s="42">
        <v>716.17410000000007</v>
      </c>
      <c r="D1520" s="43">
        <f t="shared" si="285"/>
        <v>2500000</v>
      </c>
      <c r="E1520" s="43">
        <f t="shared" si="286"/>
        <v>3</v>
      </c>
      <c r="F1520" s="43">
        <f t="shared" si="287"/>
        <v>10000000</v>
      </c>
      <c r="G1520" s="43">
        <f t="shared" si="288"/>
        <v>3</v>
      </c>
      <c r="H1520" s="46">
        <f t="shared" si="281"/>
        <v>0.37166116451293058</v>
      </c>
      <c r="I1520" s="46">
        <f t="shared" si="282"/>
        <v>0</v>
      </c>
      <c r="J1520" s="42">
        <f t="shared" si="289"/>
        <v>266.17410000000001</v>
      </c>
      <c r="K1520" s="42">
        <f t="shared" si="290"/>
        <v>0</v>
      </c>
      <c r="L1520" s="43">
        <f t="shared" si="291"/>
        <v>1478745</v>
      </c>
      <c r="M1520" s="157">
        <f t="shared" si="292"/>
        <v>0</v>
      </c>
      <c r="N1520" s="157">
        <f t="shared" si="283"/>
        <v>2500000</v>
      </c>
      <c r="O1520" s="158">
        <f t="shared" si="284"/>
        <v>450.00000000000006</v>
      </c>
      <c r="P1520" s="42"/>
    </row>
    <row r="1521" spans="1:16" x14ac:dyDescent="0.2">
      <c r="A1521" s="156">
        <v>1513</v>
      </c>
      <c r="B1521" s="157">
        <v>4504495</v>
      </c>
      <c r="C1521" s="42">
        <v>855.85405000000003</v>
      </c>
      <c r="D1521" s="43">
        <f t="shared" si="285"/>
        <v>2500000</v>
      </c>
      <c r="E1521" s="43">
        <f t="shared" si="286"/>
        <v>3</v>
      </c>
      <c r="F1521" s="43">
        <f t="shared" si="287"/>
        <v>10000000</v>
      </c>
      <c r="G1521" s="43">
        <f t="shared" si="288"/>
        <v>3</v>
      </c>
      <c r="H1521" s="46">
        <f t="shared" si="281"/>
        <v>0.44499882894752907</v>
      </c>
      <c r="I1521" s="46">
        <f t="shared" si="282"/>
        <v>0</v>
      </c>
      <c r="J1521" s="42">
        <f t="shared" si="289"/>
        <v>380.85405000000003</v>
      </c>
      <c r="K1521" s="42">
        <f t="shared" si="290"/>
        <v>0</v>
      </c>
      <c r="L1521" s="43">
        <f t="shared" si="291"/>
        <v>2004495</v>
      </c>
      <c r="M1521" s="157">
        <f t="shared" si="292"/>
        <v>0</v>
      </c>
      <c r="N1521" s="157">
        <f t="shared" si="283"/>
        <v>2500000</v>
      </c>
      <c r="O1521" s="158">
        <f t="shared" si="284"/>
        <v>475</v>
      </c>
      <c r="P1521" s="42"/>
    </row>
    <row r="1522" spans="1:16" x14ac:dyDescent="0.2">
      <c r="A1522" s="156">
        <v>1514</v>
      </c>
      <c r="B1522" s="157">
        <v>9574264</v>
      </c>
      <c r="C1522" s="42">
        <v>1244.6543199999999</v>
      </c>
      <c r="D1522" s="43">
        <f t="shared" si="285"/>
        <v>2500000</v>
      </c>
      <c r="E1522" s="43">
        <f t="shared" si="286"/>
        <v>3</v>
      </c>
      <c r="F1522" s="43">
        <f t="shared" si="287"/>
        <v>10000000</v>
      </c>
      <c r="G1522" s="43">
        <f t="shared" si="288"/>
        <v>3</v>
      </c>
      <c r="H1522" s="46">
        <f t="shared" si="281"/>
        <v>0.73888332304185467</v>
      </c>
      <c r="I1522" s="46">
        <f t="shared" si="282"/>
        <v>0</v>
      </c>
      <c r="J1522" s="42">
        <f t="shared" si="289"/>
        <v>919.65431999999987</v>
      </c>
      <c r="K1522" s="42">
        <f t="shared" si="290"/>
        <v>0</v>
      </c>
      <c r="L1522" s="43">
        <f t="shared" si="291"/>
        <v>7074264</v>
      </c>
      <c r="M1522" s="157">
        <f t="shared" si="292"/>
        <v>0</v>
      </c>
      <c r="N1522" s="157">
        <f t="shared" si="283"/>
        <v>2500000</v>
      </c>
      <c r="O1522" s="158">
        <f t="shared" si="284"/>
        <v>325</v>
      </c>
      <c r="P1522" s="42"/>
    </row>
    <row r="1523" spans="1:16" x14ac:dyDescent="0.2">
      <c r="A1523" s="156">
        <v>1515</v>
      </c>
      <c r="B1523" s="157">
        <v>4589128</v>
      </c>
      <c r="C1523" s="42">
        <v>550.69536000000005</v>
      </c>
      <c r="D1523" s="43">
        <f t="shared" si="285"/>
        <v>2500000</v>
      </c>
      <c r="E1523" s="43">
        <f t="shared" si="286"/>
        <v>3</v>
      </c>
      <c r="F1523" s="43">
        <f t="shared" si="287"/>
        <v>10000000</v>
      </c>
      <c r="G1523" s="43">
        <f t="shared" si="288"/>
        <v>3</v>
      </c>
      <c r="H1523" s="46">
        <f t="shared" si="281"/>
        <v>0.45523419699777384</v>
      </c>
      <c r="I1523" s="46">
        <f t="shared" si="282"/>
        <v>0</v>
      </c>
      <c r="J1523" s="42">
        <f t="shared" si="289"/>
        <v>250.69536000000002</v>
      </c>
      <c r="K1523" s="42">
        <f t="shared" si="290"/>
        <v>0</v>
      </c>
      <c r="L1523" s="43">
        <f t="shared" si="291"/>
        <v>2089127.9999999998</v>
      </c>
      <c r="M1523" s="157">
        <f t="shared" si="292"/>
        <v>0</v>
      </c>
      <c r="N1523" s="157">
        <f t="shared" si="283"/>
        <v>2500000</v>
      </c>
      <c r="O1523" s="158">
        <f t="shared" si="284"/>
        <v>300</v>
      </c>
      <c r="P1523" s="42"/>
    </row>
    <row r="1524" spans="1:16" x14ac:dyDescent="0.2">
      <c r="A1524" s="156">
        <v>1516</v>
      </c>
      <c r="B1524" s="157">
        <v>6308808</v>
      </c>
      <c r="C1524" s="42">
        <v>946.32119999999986</v>
      </c>
      <c r="D1524" s="43">
        <f t="shared" si="285"/>
        <v>2500000</v>
      </c>
      <c r="E1524" s="43">
        <f t="shared" si="286"/>
        <v>3</v>
      </c>
      <c r="F1524" s="43">
        <f t="shared" si="287"/>
        <v>10000000</v>
      </c>
      <c r="G1524" s="43">
        <f t="shared" si="288"/>
        <v>3</v>
      </c>
      <c r="H1524" s="46">
        <f t="shared" si="281"/>
        <v>0.60372862829238105</v>
      </c>
      <c r="I1524" s="46">
        <f t="shared" si="282"/>
        <v>0</v>
      </c>
      <c r="J1524" s="42">
        <f t="shared" si="289"/>
        <v>571.32119999999986</v>
      </c>
      <c r="K1524" s="42">
        <f t="shared" si="290"/>
        <v>0</v>
      </c>
      <c r="L1524" s="43">
        <f t="shared" si="291"/>
        <v>3808808</v>
      </c>
      <c r="M1524" s="157">
        <f t="shared" si="292"/>
        <v>0</v>
      </c>
      <c r="N1524" s="157">
        <f t="shared" si="283"/>
        <v>2500000</v>
      </c>
      <c r="O1524" s="158">
        <f t="shared" si="284"/>
        <v>375</v>
      </c>
      <c r="P1524" s="42"/>
    </row>
    <row r="1525" spans="1:16" x14ac:dyDescent="0.2">
      <c r="A1525" s="156">
        <v>1517</v>
      </c>
      <c r="B1525" s="157">
        <v>4379717</v>
      </c>
      <c r="C1525" s="42">
        <v>613.16037999999992</v>
      </c>
      <c r="D1525" s="43">
        <f t="shared" si="285"/>
        <v>2500000</v>
      </c>
      <c r="E1525" s="43">
        <f t="shared" si="286"/>
        <v>3</v>
      </c>
      <c r="F1525" s="43">
        <f t="shared" si="287"/>
        <v>10000000</v>
      </c>
      <c r="G1525" s="43">
        <f t="shared" si="288"/>
        <v>3</v>
      </c>
      <c r="H1525" s="46">
        <f t="shared" si="281"/>
        <v>0.42918686298680941</v>
      </c>
      <c r="I1525" s="46">
        <f t="shared" si="282"/>
        <v>0</v>
      </c>
      <c r="J1525" s="42">
        <f t="shared" si="289"/>
        <v>263.16037999999998</v>
      </c>
      <c r="K1525" s="42">
        <f t="shared" si="290"/>
        <v>0</v>
      </c>
      <c r="L1525" s="43">
        <f t="shared" si="291"/>
        <v>1879717</v>
      </c>
      <c r="M1525" s="157">
        <f t="shared" si="292"/>
        <v>0</v>
      </c>
      <c r="N1525" s="157">
        <f t="shared" si="283"/>
        <v>2500000</v>
      </c>
      <c r="O1525" s="158">
        <f t="shared" si="284"/>
        <v>349.99999999999994</v>
      </c>
      <c r="P1525" s="42"/>
    </row>
    <row r="1526" spans="1:16" x14ac:dyDescent="0.2">
      <c r="A1526" s="156">
        <v>1518</v>
      </c>
      <c r="B1526" s="157">
        <v>6934823</v>
      </c>
      <c r="C1526" s="42">
        <v>1040.22345</v>
      </c>
      <c r="D1526" s="43">
        <f t="shared" si="285"/>
        <v>2500000</v>
      </c>
      <c r="E1526" s="43">
        <f t="shared" si="286"/>
        <v>3</v>
      </c>
      <c r="F1526" s="43">
        <f t="shared" si="287"/>
        <v>10000000</v>
      </c>
      <c r="G1526" s="43">
        <f t="shared" si="288"/>
        <v>3</v>
      </c>
      <c r="H1526" s="46">
        <f t="shared" si="281"/>
        <v>0.639500532313514</v>
      </c>
      <c r="I1526" s="46">
        <f t="shared" si="282"/>
        <v>0</v>
      </c>
      <c r="J1526" s="42">
        <f t="shared" si="289"/>
        <v>665.22344999999996</v>
      </c>
      <c r="K1526" s="42">
        <f t="shared" si="290"/>
        <v>0</v>
      </c>
      <c r="L1526" s="43">
        <f t="shared" si="291"/>
        <v>4434823</v>
      </c>
      <c r="M1526" s="157">
        <f t="shared" si="292"/>
        <v>0</v>
      </c>
      <c r="N1526" s="157">
        <f t="shared" si="283"/>
        <v>2500000</v>
      </c>
      <c r="O1526" s="158">
        <f t="shared" si="284"/>
        <v>375</v>
      </c>
      <c r="P1526" s="42"/>
    </row>
    <row r="1527" spans="1:16" x14ac:dyDescent="0.2">
      <c r="A1527" s="156">
        <v>1519</v>
      </c>
      <c r="B1527" s="157">
        <v>4303361</v>
      </c>
      <c r="C1527" s="42">
        <v>860.67220000000009</v>
      </c>
      <c r="D1527" s="43">
        <f t="shared" si="285"/>
        <v>2500000</v>
      </c>
      <c r="E1527" s="43">
        <f t="shared" si="286"/>
        <v>3</v>
      </c>
      <c r="F1527" s="43">
        <f t="shared" si="287"/>
        <v>10000000</v>
      </c>
      <c r="G1527" s="43">
        <f t="shared" si="288"/>
        <v>3</v>
      </c>
      <c r="H1527" s="46">
        <f t="shared" si="281"/>
        <v>0.41905873107090014</v>
      </c>
      <c r="I1527" s="46">
        <f t="shared" si="282"/>
        <v>0</v>
      </c>
      <c r="J1527" s="42">
        <f t="shared" si="289"/>
        <v>360.67220000000003</v>
      </c>
      <c r="K1527" s="42">
        <f t="shared" si="290"/>
        <v>0</v>
      </c>
      <c r="L1527" s="43">
        <f t="shared" si="291"/>
        <v>1803360.9999999998</v>
      </c>
      <c r="M1527" s="157">
        <f t="shared" si="292"/>
        <v>0</v>
      </c>
      <c r="N1527" s="157">
        <f t="shared" si="283"/>
        <v>2500000</v>
      </c>
      <c r="O1527" s="158">
        <f t="shared" si="284"/>
        <v>500.00000000000006</v>
      </c>
      <c r="P1527" s="42"/>
    </row>
    <row r="1528" spans="1:16" x14ac:dyDescent="0.2">
      <c r="A1528" s="156">
        <v>1520</v>
      </c>
      <c r="B1528" s="157">
        <v>5208059</v>
      </c>
      <c r="C1528" s="42">
        <v>677.04766999999993</v>
      </c>
      <c r="D1528" s="43">
        <f t="shared" si="285"/>
        <v>2500000</v>
      </c>
      <c r="E1528" s="43">
        <f t="shared" si="286"/>
        <v>3</v>
      </c>
      <c r="F1528" s="43">
        <f t="shared" si="287"/>
        <v>10000000</v>
      </c>
      <c r="G1528" s="43">
        <f t="shared" si="288"/>
        <v>3</v>
      </c>
      <c r="H1528" s="46">
        <f t="shared" si="281"/>
        <v>0.51997471610824686</v>
      </c>
      <c r="I1528" s="46">
        <f t="shared" si="282"/>
        <v>0</v>
      </c>
      <c r="J1528" s="42">
        <f t="shared" si="289"/>
        <v>352.04766999999998</v>
      </c>
      <c r="K1528" s="42">
        <f t="shared" si="290"/>
        <v>0</v>
      </c>
      <c r="L1528" s="43">
        <f t="shared" si="291"/>
        <v>2708059</v>
      </c>
      <c r="M1528" s="157">
        <f t="shared" si="292"/>
        <v>0</v>
      </c>
      <c r="N1528" s="157">
        <f t="shared" si="283"/>
        <v>2500000</v>
      </c>
      <c r="O1528" s="158">
        <f t="shared" si="284"/>
        <v>324.99999999999994</v>
      </c>
      <c r="P1528" s="42"/>
    </row>
    <row r="1529" spans="1:16" x14ac:dyDescent="0.2">
      <c r="A1529" s="156">
        <v>1521</v>
      </c>
      <c r="B1529" s="157">
        <v>9523734</v>
      </c>
      <c r="C1529" s="42">
        <v>2571.4081799999999</v>
      </c>
      <c r="D1529" s="43">
        <f t="shared" si="285"/>
        <v>2500000</v>
      </c>
      <c r="E1529" s="43">
        <f t="shared" si="286"/>
        <v>3</v>
      </c>
      <c r="F1529" s="43">
        <f t="shared" si="287"/>
        <v>10000000</v>
      </c>
      <c r="G1529" s="43">
        <f t="shared" si="288"/>
        <v>3</v>
      </c>
      <c r="H1529" s="46">
        <f t="shared" si="281"/>
        <v>0.73749791835849254</v>
      </c>
      <c r="I1529" s="46">
        <f t="shared" si="282"/>
        <v>0</v>
      </c>
      <c r="J1529" s="42">
        <f t="shared" si="289"/>
        <v>1896.4081799999999</v>
      </c>
      <c r="K1529" s="42">
        <f t="shared" si="290"/>
        <v>0</v>
      </c>
      <c r="L1529" s="43">
        <f t="shared" si="291"/>
        <v>7023734</v>
      </c>
      <c r="M1529" s="157">
        <f t="shared" si="292"/>
        <v>0</v>
      </c>
      <c r="N1529" s="157">
        <f t="shared" si="283"/>
        <v>2500000</v>
      </c>
      <c r="O1529" s="158">
        <f t="shared" si="284"/>
        <v>675</v>
      </c>
      <c r="P1529" s="42"/>
    </row>
    <row r="1530" spans="1:16" x14ac:dyDescent="0.2">
      <c r="A1530" s="156">
        <v>1522</v>
      </c>
      <c r="B1530" s="157">
        <v>4847414</v>
      </c>
      <c r="C1530" s="42">
        <v>1163.3793600000001</v>
      </c>
      <c r="D1530" s="43">
        <f t="shared" si="285"/>
        <v>2500000</v>
      </c>
      <c r="E1530" s="43">
        <f t="shared" si="286"/>
        <v>3</v>
      </c>
      <c r="F1530" s="43">
        <f t="shared" si="287"/>
        <v>10000000</v>
      </c>
      <c r="G1530" s="43">
        <f t="shared" si="288"/>
        <v>3</v>
      </c>
      <c r="H1530" s="46">
        <f t="shared" si="281"/>
        <v>0.48426109261556782</v>
      </c>
      <c r="I1530" s="46">
        <f t="shared" si="282"/>
        <v>0</v>
      </c>
      <c r="J1530" s="42">
        <f t="shared" si="289"/>
        <v>563.37936000000013</v>
      </c>
      <c r="K1530" s="42">
        <f t="shared" si="290"/>
        <v>0</v>
      </c>
      <c r="L1530" s="43">
        <f t="shared" si="291"/>
        <v>2347414</v>
      </c>
      <c r="M1530" s="157">
        <f t="shared" si="292"/>
        <v>0</v>
      </c>
      <c r="N1530" s="157">
        <f t="shared" si="283"/>
        <v>2500000</v>
      </c>
      <c r="O1530" s="158">
        <f t="shared" si="284"/>
        <v>600</v>
      </c>
      <c r="P1530" s="42"/>
    </row>
    <row r="1531" spans="1:16" x14ac:dyDescent="0.2">
      <c r="A1531" s="156">
        <v>1523</v>
      </c>
      <c r="B1531" s="157">
        <v>6066381</v>
      </c>
      <c r="C1531" s="42">
        <v>849.29333999999994</v>
      </c>
      <c r="D1531" s="43">
        <f t="shared" si="285"/>
        <v>2500000</v>
      </c>
      <c r="E1531" s="43">
        <f t="shared" si="286"/>
        <v>3</v>
      </c>
      <c r="F1531" s="43">
        <f t="shared" si="287"/>
        <v>10000000</v>
      </c>
      <c r="G1531" s="43">
        <f t="shared" si="288"/>
        <v>3</v>
      </c>
      <c r="H1531" s="46">
        <f t="shared" si="281"/>
        <v>0.58789268263895722</v>
      </c>
      <c r="I1531" s="46">
        <f t="shared" si="282"/>
        <v>0</v>
      </c>
      <c r="J1531" s="42">
        <f t="shared" si="289"/>
        <v>499.29333999999994</v>
      </c>
      <c r="K1531" s="42">
        <f t="shared" si="290"/>
        <v>0</v>
      </c>
      <c r="L1531" s="43">
        <f t="shared" si="291"/>
        <v>3566381</v>
      </c>
      <c r="M1531" s="157">
        <f t="shared" si="292"/>
        <v>0</v>
      </c>
      <c r="N1531" s="157">
        <f t="shared" si="283"/>
        <v>2500000</v>
      </c>
      <c r="O1531" s="158">
        <f t="shared" si="284"/>
        <v>350</v>
      </c>
      <c r="P1531" s="42"/>
    </row>
    <row r="1532" spans="1:16" x14ac:dyDescent="0.2">
      <c r="A1532" s="156">
        <v>1524</v>
      </c>
      <c r="B1532" s="157">
        <v>3451395</v>
      </c>
      <c r="C1532" s="42">
        <v>1000.90455</v>
      </c>
      <c r="D1532" s="43">
        <f t="shared" si="285"/>
        <v>2500000</v>
      </c>
      <c r="E1532" s="43">
        <f t="shared" si="286"/>
        <v>3</v>
      </c>
      <c r="F1532" s="43">
        <f t="shared" si="287"/>
        <v>10000000</v>
      </c>
      <c r="G1532" s="43">
        <f t="shared" si="288"/>
        <v>3</v>
      </c>
      <c r="H1532" s="46">
        <f t="shared" si="281"/>
        <v>0.27565520608333732</v>
      </c>
      <c r="I1532" s="46">
        <f t="shared" si="282"/>
        <v>0</v>
      </c>
      <c r="J1532" s="42">
        <f t="shared" si="289"/>
        <v>275.90454999999997</v>
      </c>
      <c r="K1532" s="42">
        <f t="shared" si="290"/>
        <v>0</v>
      </c>
      <c r="L1532" s="43">
        <f t="shared" si="291"/>
        <v>951395</v>
      </c>
      <c r="M1532" s="157">
        <f t="shared" si="292"/>
        <v>0</v>
      </c>
      <c r="N1532" s="157">
        <f t="shared" si="283"/>
        <v>2500000</v>
      </c>
      <c r="O1532" s="158">
        <f t="shared" si="284"/>
        <v>725</v>
      </c>
      <c r="P1532" s="42"/>
    </row>
    <row r="1533" spans="1:16" x14ac:dyDescent="0.2">
      <c r="A1533" s="156">
        <v>1525</v>
      </c>
      <c r="B1533" s="157">
        <v>4872053</v>
      </c>
      <c r="C1533" s="42">
        <v>633.3668899999999</v>
      </c>
      <c r="D1533" s="43">
        <f t="shared" si="285"/>
        <v>2500000</v>
      </c>
      <c r="E1533" s="43">
        <f t="shared" si="286"/>
        <v>3</v>
      </c>
      <c r="F1533" s="43">
        <f t="shared" si="287"/>
        <v>10000000</v>
      </c>
      <c r="G1533" s="43">
        <f t="shared" si="288"/>
        <v>3</v>
      </c>
      <c r="H1533" s="46">
        <f t="shared" si="281"/>
        <v>0.48686929308856042</v>
      </c>
      <c r="I1533" s="46">
        <f t="shared" si="282"/>
        <v>0</v>
      </c>
      <c r="J1533" s="42">
        <f t="shared" si="289"/>
        <v>308.36688999999996</v>
      </c>
      <c r="K1533" s="42">
        <f t="shared" si="290"/>
        <v>0</v>
      </c>
      <c r="L1533" s="43">
        <f t="shared" si="291"/>
        <v>2372053</v>
      </c>
      <c r="M1533" s="157">
        <f t="shared" si="292"/>
        <v>0</v>
      </c>
      <c r="N1533" s="157">
        <f t="shared" si="283"/>
        <v>2500000</v>
      </c>
      <c r="O1533" s="158">
        <f t="shared" si="284"/>
        <v>324.99999999999994</v>
      </c>
      <c r="P1533" s="42"/>
    </row>
    <row r="1534" spans="1:16" x14ac:dyDescent="0.2">
      <c r="A1534" s="156">
        <v>1526</v>
      </c>
      <c r="B1534" s="157">
        <v>1500866</v>
      </c>
      <c r="C1534" s="42">
        <v>375.2165</v>
      </c>
      <c r="D1534" s="43">
        <f t="shared" si="285"/>
        <v>2500000</v>
      </c>
      <c r="E1534" s="43">
        <f t="shared" si="286"/>
        <v>3</v>
      </c>
      <c r="F1534" s="43">
        <f t="shared" si="287"/>
        <v>10000000</v>
      </c>
      <c r="G1534" s="43">
        <f t="shared" si="288"/>
        <v>3</v>
      </c>
      <c r="H1534" s="46">
        <f t="shared" si="281"/>
        <v>0</v>
      </c>
      <c r="I1534" s="46">
        <f t="shared" si="282"/>
        <v>0</v>
      </c>
      <c r="J1534" s="42">
        <f t="shared" si="289"/>
        <v>0</v>
      </c>
      <c r="K1534" s="42">
        <f t="shared" si="290"/>
        <v>0</v>
      </c>
      <c r="L1534" s="43">
        <f t="shared" si="291"/>
        <v>0</v>
      </c>
      <c r="M1534" s="157">
        <f t="shared" si="292"/>
        <v>0</v>
      </c>
      <c r="N1534" s="157">
        <f t="shared" si="283"/>
        <v>1500866</v>
      </c>
      <c r="O1534" s="158">
        <f t="shared" si="284"/>
        <v>375.2165</v>
      </c>
      <c r="P1534" s="42"/>
    </row>
    <row r="1535" spans="1:16" x14ac:dyDescent="0.2">
      <c r="A1535" s="156">
        <v>1527</v>
      </c>
      <c r="B1535" s="157">
        <v>7937459</v>
      </c>
      <c r="C1535" s="42">
        <v>1984.36475</v>
      </c>
      <c r="D1535" s="43">
        <f t="shared" si="285"/>
        <v>2500000</v>
      </c>
      <c r="E1535" s="43">
        <f t="shared" si="286"/>
        <v>3</v>
      </c>
      <c r="F1535" s="43">
        <f t="shared" si="287"/>
        <v>10000000</v>
      </c>
      <c r="G1535" s="43">
        <f t="shared" si="288"/>
        <v>3</v>
      </c>
      <c r="H1535" s="46">
        <f t="shared" si="281"/>
        <v>0.68503774318708288</v>
      </c>
      <c r="I1535" s="46">
        <f t="shared" si="282"/>
        <v>0</v>
      </c>
      <c r="J1535" s="42">
        <f t="shared" si="289"/>
        <v>1359.36475</v>
      </c>
      <c r="K1535" s="42">
        <f t="shared" si="290"/>
        <v>0</v>
      </c>
      <c r="L1535" s="43">
        <f t="shared" si="291"/>
        <v>5437459</v>
      </c>
      <c r="M1535" s="157">
        <f t="shared" si="292"/>
        <v>0</v>
      </c>
      <c r="N1535" s="157">
        <f t="shared" si="283"/>
        <v>2500000</v>
      </c>
      <c r="O1535" s="158">
        <f t="shared" si="284"/>
        <v>625</v>
      </c>
      <c r="P1535" s="42"/>
    </row>
    <row r="1536" spans="1:16" x14ac:dyDescent="0.2">
      <c r="A1536" s="156">
        <v>1528</v>
      </c>
      <c r="B1536" s="157">
        <v>5926038</v>
      </c>
      <c r="C1536" s="42">
        <v>1185.2076</v>
      </c>
      <c r="D1536" s="43">
        <f t="shared" si="285"/>
        <v>2500000</v>
      </c>
      <c r="E1536" s="43">
        <f t="shared" si="286"/>
        <v>3</v>
      </c>
      <c r="F1536" s="43">
        <f t="shared" si="287"/>
        <v>10000000</v>
      </c>
      <c r="G1536" s="43">
        <f t="shared" si="288"/>
        <v>3</v>
      </c>
      <c r="H1536" s="46">
        <f t="shared" si="281"/>
        <v>0.57813297856004298</v>
      </c>
      <c r="I1536" s="46">
        <f t="shared" si="282"/>
        <v>0</v>
      </c>
      <c r="J1536" s="42">
        <f t="shared" si="289"/>
        <v>685.20759999999996</v>
      </c>
      <c r="K1536" s="42">
        <f t="shared" si="290"/>
        <v>0</v>
      </c>
      <c r="L1536" s="43">
        <f t="shared" si="291"/>
        <v>3426038</v>
      </c>
      <c r="M1536" s="157">
        <f t="shared" si="292"/>
        <v>0</v>
      </c>
      <c r="N1536" s="157">
        <f t="shared" si="283"/>
        <v>2500000</v>
      </c>
      <c r="O1536" s="158">
        <f t="shared" si="284"/>
        <v>500</v>
      </c>
      <c r="P1536" s="42"/>
    </row>
    <row r="1537" spans="1:16" x14ac:dyDescent="0.2">
      <c r="A1537" s="156">
        <v>1529</v>
      </c>
      <c r="B1537" s="157">
        <v>4526260</v>
      </c>
      <c r="C1537" s="42">
        <v>543.15120000000002</v>
      </c>
      <c r="D1537" s="43">
        <f t="shared" si="285"/>
        <v>2500000</v>
      </c>
      <c r="E1537" s="43">
        <f t="shared" si="286"/>
        <v>3</v>
      </c>
      <c r="F1537" s="43">
        <f t="shared" si="287"/>
        <v>10000000</v>
      </c>
      <c r="G1537" s="43">
        <f t="shared" si="288"/>
        <v>3</v>
      </c>
      <c r="H1537" s="46">
        <f t="shared" si="281"/>
        <v>0.44766761078683065</v>
      </c>
      <c r="I1537" s="46">
        <f t="shared" si="282"/>
        <v>0</v>
      </c>
      <c r="J1537" s="42">
        <f t="shared" si="289"/>
        <v>243.15120000000002</v>
      </c>
      <c r="K1537" s="42">
        <f t="shared" si="290"/>
        <v>0</v>
      </c>
      <c r="L1537" s="43">
        <f t="shared" si="291"/>
        <v>2026260</v>
      </c>
      <c r="M1537" s="157">
        <f t="shared" si="292"/>
        <v>0</v>
      </c>
      <c r="N1537" s="157">
        <f t="shared" si="283"/>
        <v>2500000</v>
      </c>
      <c r="O1537" s="158">
        <f t="shared" si="284"/>
        <v>300</v>
      </c>
      <c r="P1537" s="42"/>
    </row>
    <row r="1538" spans="1:16" x14ac:dyDescent="0.2">
      <c r="A1538" s="156">
        <v>1530</v>
      </c>
      <c r="B1538" s="157">
        <v>9321475</v>
      </c>
      <c r="C1538" s="42">
        <v>1771.0802500000002</v>
      </c>
      <c r="D1538" s="43">
        <f t="shared" si="285"/>
        <v>2500000</v>
      </c>
      <c r="E1538" s="43">
        <f t="shared" si="286"/>
        <v>3</v>
      </c>
      <c r="F1538" s="43">
        <f t="shared" si="287"/>
        <v>10000000</v>
      </c>
      <c r="G1538" s="43">
        <f t="shared" si="288"/>
        <v>3</v>
      </c>
      <c r="H1538" s="46">
        <f t="shared" si="281"/>
        <v>0.73180210213512342</v>
      </c>
      <c r="I1538" s="46">
        <f t="shared" si="282"/>
        <v>0</v>
      </c>
      <c r="J1538" s="42">
        <f t="shared" si="289"/>
        <v>1296.08025</v>
      </c>
      <c r="K1538" s="42">
        <f t="shared" si="290"/>
        <v>0</v>
      </c>
      <c r="L1538" s="43">
        <f t="shared" si="291"/>
        <v>6821475</v>
      </c>
      <c r="M1538" s="157">
        <f t="shared" si="292"/>
        <v>0</v>
      </c>
      <c r="N1538" s="157">
        <f t="shared" si="283"/>
        <v>2500000</v>
      </c>
      <c r="O1538" s="158">
        <f t="shared" si="284"/>
        <v>475.00000000000023</v>
      </c>
      <c r="P1538" s="42"/>
    </row>
    <row r="1539" spans="1:16" x14ac:dyDescent="0.2">
      <c r="A1539" s="156">
        <v>1531</v>
      </c>
      <c r="B1539" s="157">
        <v>3759503</v>
      </c>
      <c r="C1539" s="42">
        <v>451.14035999999999</v>
      </c>
      <c r="D1539" s="43">
        <f t="shared" si="285"/>
        <v>2500000</v>
      </c>
      <c r="E1539" s="43">
        <f t="shared" si="286"/>
        <v>3</v>
      </c>
      <c r="F1539" s="43">
        <f t="shared" si="287"/>
        <v>10000000</v>
      </c>
      <c r="G1539" s="43">
        <f t="shared" si="288"/>
        <v>3</v>
      </c>
      <c r="H1539" s="46">
        <f t="shared" si="281"/>
        <v>0.33501848515614963</v>
      </c>
      <c r="I1539" s="46">
        <f t="shared" si="282"/>
        <v>0</v>
      </c>
      <c r="J1539" s="42">
        <f t="shared" si="289"/>
        <v>151.14035999999999</v>
      </c>
      <c r="K1539" s="42">
        <f t="shared" si="290"/>
        <v>0</v>
      </c>
      <c r="L1539" s="43">
        <f t="shared" si="291"/>
        <v>1259503</v>
      </c>
      <c r="M1539" s="157">
        <f t="shared" si="292"/>
        <v>0</v>
      </c>
      <c r="N1539" s="157">
        <f t="shared" si="283"/>
        <v>2500000</v>
      </c>
      <c r="O1539" s="158">
        <f t="shared" si="284"/>
        <v>300</v>
      </c>
      <c r="P1539" s="42"/>
    </row>
    <row r="1540" spans="1:16" x14ac:dyDescent="0.2">
      <c r="A1540" s="156">
        <v>1532</v>
      </c>
      <c r="B1540" s="157">
        <v>7287896</v>
      </c>
      <c r="C1540" s="42">
        <v>801.66856000000007</v>
      </c>
      <c r="D1540" s="43">
        <f t="shared" si="285"/>
        <v>2500000</v>
      </c>
      <c r="E1540" s="43">
        <f t="shared" si="286"/>
        <v>3</v>
      </c>
      <c r="F1540" s="43">
        <f t="shared" si="287"/>
        <v>10000000</v>
      </c>
      <c r="G1540" s="43">
        <f t="shared" si="288"/>
        <v>3</v>
      </c>
      <c r="H1540" s="46">
        <f t="shared" si="281"/>
        <v>0.65696546712521697</v>
      </c>
      <c r="I1540" s="46">
        <f t="shared" si="282"/>
        <v>0</v>
      </c>
      <c r="J1540" s="42">
        <f t="shared" si="289"/>
        <v>526.66856000000007</v>
      </c>
      <c r="K1540" s="42">
        <f t="shared" si="290"/>
        <v>0</v>
      </c>
      <c r="L1540" s="43">
        <f t="shared" si="291"/>
        <v>4787896</v>
      </c>
      <c r="M1540" s="157">
        <f t="shared" si="292"/>
        <v>0</v>
      </c>
      <c r="N1540" s="157">
        <f t="shared" si="283"/>
        <v>2500000</v>
      </c>
      <c r="O1540" s="158">
        <f t="shared" si="284"/>
        <v>275</v>
      </c>
      <c r="P1540" s="42"/>
    </row>
    <row r="1541" spans="1:16" x14ac:dyDescent="0.2">
      <c r="A1541" s="156">
        <v>1533</v>
      </c>
      <c r="B1541" s="157">
        <v>2913236</v>
      </c>
      <c r="C1541" s="42">
        <v>670.04428000000007</v>
      </c>
      <c r="D1541" s="43">
        <f t="shared" si="285"/>
        <v>2500000</v>
      </c>
      <c r="E1541" s="43">
        <f t="shared" si="286"/>
        <v>3</v>
      </c>
      <c r="F1541" s="43">
        <f t="shared" si="287"/>
        <v>10000000</v>
      </c>
      <c r="G1541" s="43">
        <f t="shared" si="288"/>
        <v>3</v>
      </c>
      <c r="H1541" s="46">
        <f t="shared" si="281"/>
        <v>0.14184775967343533</v>
      </c>
      <c r="I1541" s="46">
        <f t="shared" si="282"/>
        <v>0</v>
      </c>
      <c r="J1541" s="42">
        <f t="shared" si="289"/>
        <v>95.044280000000015</v>
      </c>
      <c r="K1541" s="42">
        <f t="shared" si="290"/>
        <v>0</v>
      </c>
      <c r="L1541" s="43">
        <f t="shared" si="291"/>
        <v>413236.00000000006</v>
      </c>
      <c r="M1541" s="157">
        <f t="shared" si="292"/>
        <v>0</v>
      </c>
      <c r="N1541" s="157">
        <f t="shared" si="283"/>
        <v>2500000</v>
      </c>
      <c r="O1541" s="158">
        <f t="shared" si="284"/>
        <v>575</v>
      </c>
      <c r="P1541" s="42"/>
    </row>
    <row r="1542" spans="1:16" x14ac:dyDescent="0.2">
      <c r="A1542" s="156">
        <v>1534</v>
      </c>
      <c r="B1542" s="157">
        <v>4746785</v>
      </c>
      <c r="C1542" s="42">
        <v>901.88915000000009</v>
      </c>
      <c r="D1542" s="43">
        <f t="shared" si="285"/>
        <v>2500000</v>
      </c>
      <c r="E1542" s="43">
        <f t="shared" si="286"/>
        <v>3</v>
      </c>
      <c r="F1542" s="43">
        <f t="shared" si="287"/>
        <v>10000000</v>
      </c>
      <c r="G1542" s="43">
        <f t="shared" si="288"/>
        <v>3</v>
      </c>
      <c r="H1542" s="46">
        <f t="shared" si="281"/>
        <v>0.47332773656274718</v>
      </c>
      <c r="I1542" s="46">
        <f t="shared" si="282"/>
        <v>0</v>
      </c>
      <c r="J1542" s="42">
        <f t="shared" si="289"/>
        <v>426.88915000000003</v>
      </c>
      <c r="K1542" s="42">
        <f t="shared" si="290"/>
        <v>0</v>
      </c>
      <c r="L1542" s="43">
        <f t="shared" si="291"/>
        <v>2246785</v>
      </c>
      <c r="M1542" s="157">
        <f t="shared" si="292"/>
        <v>0</v>
      </c>
      <c r="N1542" s="157">
        <f t="shared" si="283"/>
        <v>2500000</v>
      </c>
      <c r="O1542" s="158">
        <f t="shared" si="284"/>
        <v>475.00000000000006</v>
      </c>
      <c r="P1542" s="42"/>
    </row>
    <row r="1543" spans="1:16" x14ac:dyDescent="0.2">
      <c r="A1543" s="156">
        <v>1535</v>
      </c>
      <c r="B1543" s="157">
        <v>4000681</v>
      </c>
      <c r="C1543" s="42">
        <v>680.11577</v>
      </c>
      <c r="D1543" s="43">
        <f t="shared" si="285"/>
        <v>2500000</v>
      </c>
      <c r="E1543" s="43">
        <f t="shared" si="286"/>
        <v>3</v>
      </c>
      <c r="F1543" s="43">
        <f t="shared" si="287"/>
        <v>10000000</v>
      </c>
      <c r="G1543" s="43">
        <f t="shared" si="288"/>
        <v>3</v>
      </c>
      <c r="H1543" s="46">
        <f t="shared" si="281"/>
        <v>0.37510638813741959</v>
      </c>
      <c r="I1543" s="46">
        <f t="shared" si="282"/>
        <v>0</v>
      </c>
      <c r="J1543" s="42">
        <f t="shared" si="289"/>
        <v>255.11577</v>
      </c>
      <c r="K1543" s="42">
        <f t="shared" si="290"/>
        <v>0</v>
      </c>
      <c r="L1543" s="43">
        <f t="shared" si="291"/>
        <v>1500681</v>
      </c>
      <c r="M1543" s="157">
        <f t="shared" si="292"/>
        <v>0</v>
      </c>
      <c r="N1543" s="157">
        <f t="shared" si="283"/>
        <v>2500000</v>
      </c>
      <c r="O1543" s="158">
        <f t="shared" si="284"/>
        <v>425</v>
      </c>
      <c r="P1543" s="42"/>
    </row>
    <row r="1544" spans="1:16" x14ac:dyDescent="0.2">
      <c r="A1544" s="156">
        <v>1536</v>
      </c>
      <c r="B1544" s="157">
        <v>2818234</v>
      </c>
      <c r="C1544" s="42">
        <v>535.46446000000003</v>
      </c>
      <c r="D1544" s="43">
        <f t="shared" si="285"/>
        <v>2500000</v>
      </c>
      <c r="E1544" s="43">
        <f t="shared" si="286"/>
        <v>3</v>
      </c>
      <c r="F1544" s="43">
        <f t="shared" si="287"/>
        <v>10000000</v>
      </c>
      <c r="G1544" s="43">
        <f t="shared" si="288"/>
        <v>3</v>
      </c>
      <c r="H1544" s="46">
        <f t="shared" si="281"/>
        <v>0.11291965110065381</v>
      </c>
      <c r="I1544" s="46">
        <f t="shared" si="282"/>
        <v>0</v>
      </c>
      <c r="J1544" s="42">
        <f t="shared" si="289"/>
        <v>60.464460000000003</v>
      </c>
      <c r="K1544" s="42">
        <f t="shared" si="290"/>
        <v>0</v>
      </c>
      <c r="L1544" s="43">
        <f t="shared" si="291"/>
        <v>318234</v>
      </c>
      <c r="M1544" s="157">
        <f t="shared" si="292"/>
        <v>0</v>
      </c>
      <c r="N1544" s="157">
        <f t="shared" si="283"/>
        <v>2500000</v>
      </c>
      <c r="O1544" s="158">
        <f t="shared" si="284"/>
        <v>475</v>
      </c>
      <c r="P1544" s="42"/>
    </row>
    <row r="1545" spans="1:16" x14ac:dyDescent="0.2">
      <c r="A1545" s="156">
        <v>1537</v>
      </c>
      <c r="B1545" s="157">
        <v>4725261</v>
      </c>
      <c r="C1545" s="42">
        <v>756.04176000000007</v>
      </c>
      <c r="D1545" s="43">
        <f t="shared" si="285"/>
        <v>2500000</v>
      </c>
      <c r="E1545" s="43">
        <f t="shared" si="286"/>
        <v>3</v>
      </c>
      <c r="F1545" s="43">
        <f t="shared" si="287"/>
        <v>10000000</v>
      </c>
      <c r="G1545" s="43">
        <f t="shared" si="288"/>
        <v>3</v>
      </c>
      <c r="H1545" s="46">
        <f t="shared" ref="H1545:H1608" si="293">MAX(0,MIN(E1545*D1545,B1545-D1545))/B1545</f>
        <v>0.47092869579056057</v>
      </c>
      <c r="I1545" s="46">
        <f t="shared" ref="I1545:I1608" si="294">MAX(0,MIN(G1545*F1545,B1545-SUM(D1545,E1545*D1545)))/B1545</f>
        <v>0</v>
      </c>
      <c r="J1545" s="42">
        <f t="shared" si="289"/>
        <v>356.04176000000001</v>
      </c>
      <c r="K1545" s="42">
        <f t="shared" si="290"/>
        <v>0</v>
      </c>
      <c r="L1545" s="43">
        <f t="shared" si="291"/>
        <v>2225261</v>
      </c>
      <c r="M1545" s="157">
        <f t="shared" si="292"/>
        <v>0</v>
      </c>
      <c r="N1545" s="157">
        <f t="shared" ref="N1545:N1608" si="295">B1545-SUM(L1545:M1545)</f>
        <v>2500000</v>
      </c>
      <c r="O1545" s="158">
        <f t="shared" ref="O1545:O1608" si="296">C1545-SUM(J1545:K1545)</f>
        <v>400.00000000000006</v>
      </c>
      <c r="P1545" s="42"/>
    </row>
    <row r="1546" spans="1:16" x14ac:dyDescent="0.2">
      <c r="A1546" s="156">
        <v>1538</v>
      </c>
      <c r="B1546" s="157">
        <v>2012495</v>
      </c>
      <c r="C1546" s="42">
        <v>583.62355000000002</v>
      </c>
      <c r="D1546" s="43">
        <f t="shared" ref="D1546:D1609" si="297">D1545</f>
        <v>2500000</v>
      </c>
      <c r="E1546" s="43">
        <f t="shared" ref="E1546:E1609" si="298">E1545</f>
        <v>3</v>
      </c>
      <c r="F1546" s="43">
        <f t="shared" ref="F1546:F1609" si="299">F1545</f>
        <v>10000000</v>
      </c>
      <c r="G1546" s="43">
        <f t="shared" ref="G1546:G1609" si="300">G1545</f>
        <v>3</v>
      </c>
      <c r="H1546" s="46">
        <f t="shared" si="293"/>
        <v>0</v>
      </c>
      <c r="I1546" s="46">
        <f t="shared" si="294"/>
        <v>0</v>
      </c>
      <c r="J1546" s="42">
        <f t="shared" ref="J1546:J1609" si="301">+H1546*$C1546</f>
        <v>0</v>
      </c>
      <c r="K1546" s="42">
        <f t="shared" ref="K1546:K1609" si="302">+I1546*$C1546</f>
        <v>0</v>
      </c>
      <c r="L1546" s="43">
        <f t="shared" ref="L1546:L1609" si="303">H1546*B1546</f>
        <v>0</v>
      </c>
      <c r="M1546" s="157">
        <f t="shared" si="292"/>
        <v>0</v>
      </c>
      <c r="N1546" s="157">
        <f t="shared" si="295"/>
        <v>2012495</v>
      </c>
      <c r="O1546" s="158">
        <f t="shared" si="296"/>
        <v>583.62355000000002</v>
      </c>
      <c r="P1546" s="42"/>
    </row>
    <row r="1547" spans="1:16" x14ac:dyDescent="0.2">
      <c r="A1547" s="156">
        <v>1539</v>
      </c>
      <c r="B1547" s="157">
        <v>5862575</v>
      </c>
      <c r="C1547" s="42">
        <v>1465.64375</v>
      </c>
      <c r="D1547" s="43">
        <f t="shared" si="297"/>
        <v>2500000</v>
      </c>
      <c r="E1547" s="43">
        <f t="shared" si="298"/>
        <v>3</v>
      </c>
      <c r="F1547" s="43">
        <f t="shared" si="299"/>
        <v>10000000</v>
      </c>
      <c r="G1547" s="43">
        <f t="shared" si="300"/>
        <v>3</v>
      </c>
      <c r="H1547" s="46">
        <f t="shared" si="293"/>
        <v>0.573566223033394</v>
      </c>
      <c r="I1547" s="46">
        <f t="shared" si="294"/>
        <v>0</v>
      </c>
      <c r="J1547" s="42">
        <f t="shared" si="301"/>
        <v>840.64374999999995</v>
      </c>
      <c r="K1547" s="42">
        <f t="shared" si="302"/>
        <v>0</v>
      </c>
      <c r="L1547" s="43">
        <f t="shared" si="303"/>
        <v>3362575</v>
      </c>
      <c r="M1547" s="157">
        <f t="shared" si="292"/>
        <v>0</v>
      </c>
      <c r="N1547" s="157">
        <f t="shared" si="295"/>
        <v>2500000</v>
      </c>
      <c r="O1547" s="158">
        <f t="shared" si="296"/>
        <v>625</v>
      </c>
      <c r="P1547" s="42"/>
    </row>
    <row r="1548" spans="1:16" x14ac:dyDescent="0.2">
      <c r="A1548" s="156">
        <v>1540</v>
      </c>
      <c r="B1548" s="157">
        <v>6441403</v>
      </c>
      <c r="C1548" s="42">
        <v>1481.52269</v>
      </c>
      <c r="D1548" s="43">
        <f t="shared" si="297"/>
        <v>2500000</v>
      </c>
      <c r="E1548" s="43">
        <f t="shared" si="298"/>
        <v>3</v>
      </c>
      <c r="F1548" s="43">
        <f t="shared" si="299"/>
        <v>10000000</v>
      </c>
      <c r="G1548" s="43">
        <f t="shared" si="300"/>
        <v>3</v>
      </c>
      <c r="H1548" s="46">
        <f t="shared" si="293"/>
        <v>0.61188579568767865</v>
      </c>
      <c r="I1548" s="46">
        <f t="shared" si="294"/>
        <v>0</v>
      </c>
      <c r="J1548" s="42">
        <f t="shared" si="301"/>
        <v>906.52269000000013</v>
      </c>
      <c r="K1548" s="42">
        <f t="shared" si="302"/>
        <v>0</v>
      </c>
      <c r="L1548" s="43">
        <f t="shared" si="303"/>
        <v>3941403.0000000005</v>
      </c>
      <c r="M1548" s="157">
        <f t="shared" si="292"/>
        <v>0</v>
      </c>
      <c r="N1548" s="157">
        <f t="shared" si="295"/>
        <v>2499999.9999999995</v>
      </c>
      <c r="O1548" s="158">
        <f t="shared" si="296"/>
        <v>574.99999999999989</v>
      </c>
      <c r="P1548" s="42"/>
    </row>
    <row r="1549" spans="1:16" x14ac:dyDescent="0.2">
      <c r="A1549" s="156">
        <v>1541</v>
      </c>
      <c r="B1549" s="157">
        <v>3627592</v>
      </c>
      <c r="C1549" s="42">
        <v>1015.7257599999999</v>
      </c>
      <c r="D1549" s="43">
        <f t="shared" si="297"/>
        <v>2500000</v>
      </c>
      <c r="E1549" s="43">
        <f t="shared" si="298"/>
        <v>3</v>
      </c>
      <c r="F1549" s="43">
        <f t="shared" si="299"/>
        <v>10000000</v>
      </c>
      <c r="G1549" s="43">
        <f t="shared" si="300"/>
        <v>3</v>
      </c>
      <c r="H1549" s="46">
        <f t="shared" si="293"/>
        <v>0.31083760246466524</v>
      </c>
      <c r="I1549" s="46">
        <f t="shared" si="294"/>
        <v>0</v>
      </c>
      <c r="J1549" s="42">
        <f t="shared" si="301"/>
        <v>315.72575999999998</v>
      </c>
      <c r="K1549" s="42">
        <f t="shared" si="302"/>
        <v>0</v>
      </c>
      <c r="L1549" s="43">
        <f t="shared" si="303"/>
        <v>1127592</v>
      </c>
      <c r="M1549" s="157">
        <f t="shared" si="292"/>
        <v>0</v>
      </c>
      <c r="N1549" s="157">
        <f t="shared" si="295"/>
        <v>2500000</v>
      </c>
      <c r="O1549" s="158">
        <f t="shared" si="296"/>
        <v>700</v>
      </c>
      <c r="P1549" s="42"/>
    </row>
    <row r="1550" spans="1:16" x14ac:dyDescent="0.2">
      <c r="A1550" s="156">
        <v>1542</v>
      </c>
      <c r="B1550" s="157">
        <v>3387773</v>
      </c>
      <c r="C1550" s="42">
        <v>609.79914000000008</v>
      </c>
      <c r="D1550" s="43">
        <f t="shared" si="297"/>
        <v>2500000</v>
      </c>
      <c r="E1550" s="43">
        <f t="shared" si="298"/>
        <v>3</v>
      </c>
      <c r="F1550" s="43">
        <f t="shared" si="299"/>
        <v>10000000</v>
      </c>
      <c r="G1550" s="43">
        <f t="shared" si="300"/>
        <v>3</v>
      </c>
      <c r="H1550" s="46">
        <f t="shared" si="293"/>
        <v>0.26205209144768554</v>
      </c>
      <c r="I1550" s="46">
        <f t="shared" si="294"/>
        <v>0</v>
      </c>
      <c r="J1550" s="42">
        <f t="shared" si="301"/>
        <v>159.79914000000002</v>
      </c>
      <c r="K1550" s="42">
        <f t="shared" si="302"/>
        <v>0</v>
      </c>
      <c r="L1550" s="43">
        <f t="shared" si="303"/>
        <v>887773</v>
      </c>
      <c r="M1550" s="157">
        <f t="shared" si="292"/>
        <v>0</v>
      </c>
      <c r="N1550" s="157">
        <f t="shared" si="295"/>
        <v>2500000</v>
      </c>
      <c r="O1550" s="158">
        <f t="shared" si="296"/>
        <v>450.00000000000006</v>
      </c>
      <c r="P1550" s="42"/>
    </row>
    <row r="1551" spans="1:16" x14ac:dyDescent="0.2">
      <c r="A1551" s="156">
        <v>1543</v>
      </c>
      <c r="B1551" s="157">
        <v>1048704</v>
      </c>
      <c r="C1551" s="42">
        <v>209.74080000000001</v>
      </c>
      <c r="D1551" s="43">
        <f t="shared" si="297"/>
        <v>2500000</v>
      </c>
      <c r="E1551" s="43">
        <f t="shared" si="298"/>
        <v>3</v>
      </c>
      <c r="F1551" s="43">
        <f t="shared" si="299"/>
        <v>10000000</v>
      </c>
      <c r="G1551" s="43">
        <f t="shared" si="300"/>
        <v>3</v>
      </c>
      <c r="H1551" s="46">
        <f t="shared" si="293"/>
        <v>0</v>
      </c>
      <c r="I1551" s="46">
        <f t="shared" si="294"/>
        <v>0</v>
      </c>
      <c r="J1551" s="42">
        <f t="shared" si="301"/>
        <v>0</v>
      </c>
      <c r="K1551" s="42">
        <f t="shared" si="302"/>
        <v>0</v>
      </c>
      <c r="L1551" s="43">
        <f t="shared" si="303"/>
        <v>0</v>
      </c>
      <c r="M1551" s="157">
        <f t="shared" si="292"/>
        <v>0</v>
      </c>
      <c r="N1551" s="157">
        <f t="shared" si="295"/>
        <v>1048704</v>
      </c>
      <c r="O1551" s="158">
        <f t="shared" si="296"/>
        <v>209.74080000000001</v>
      </c>
      <c r="P1551" s="42"/>
    </row>
    <row r="1552" spans="1:16" x14ac:dyDescent="0.2">
      <c r="A1552" s="156">
        <v>1544</v>
      </c>
      <c r="B1552" s="157">
        <v>6964322</v>
      </c>
      <c r="C1552" s="42">
        <v>975.00507999999991</v>
      </c>
      <c r="D1552" s="43">
        <f t="shared" si="297"/>
        <v>2500000</v>
      </c>
      <c r="E1552" s="43">
        <f t="shared" si="298"/>
        <v>3</v>
      </c>
      <c r="F1552" s="43">
        <f t="shared" si="299"/>
        <v>10000000</v>
      </c>
      <c r="G1552" s="43">
        <f t="shared" si="300"/>
        <v>3</v>
      </c>
      <c r="H1552" s="46">
        <f t="shared" si="293"/>
        <v>0.6410275113643511</v>
      </c>
      <c r="I1552" s="46">
        <f t="shared" si="294"/>
        <v>0</v>
      </c>
      <c r="J1552" s="42">
        <f t="shared" si="301"/>
        <v>625.00508000000002</v>
      </c>
      <c r="K1552" s="42">
        <f t="shared" si="302"/>
        <v>0</v>
      </c>
      <c r="L1552" s="43">
        <f t="shared" si="303"/>
        <v>4464322</v>
      </c>
      <c r="M1552" s="157">
        <f t="shared" si="292"/>
        <v>0</v>
      </c>
      <c r="N1552" s="157">
        <f t="shared" si="295"/>
        <v>2500000</v>
      </c>
      <c r="O1552" s="158">
        <f t="shared" si="296"/>
        <v>349.99999999999989</v>
      </c>
      <c r="P1552" s="42"/>
    </row>
    <row r="1553" spans="1:16" x14ac:dyDescent="0.2">
      <c r="A1553" s="156">
        <v>1545</v>
      </c>
      <c r="B1553" s="157">
        <v>8635211</v>
      </c>
      <c r="C1553" s="42">
        <v>2417.8590799999997</v>
      </c>
      <c r="D1553" s="43">
        <f t="shared" si="297"/>
        <v>2500000</v>
      </c>
      <c r="E1553" s="43">
        <f t="shared" si="298"/>
        <v>3</v>
      </c>
      <c r="F1553" s="43">
        <f t="shared" si="299"/>
        <v>10000000</v>
      </c>
      <c r="G1553" s="43">
        <f t="shared" si="300"/>
        <v>3</v>
      </c>
      <c r="H1553" s="46">
        <f t="shared" si="293"/>
        <v>0.71048767656053802</v>
      </c>
      <c r="I1553" s="46">
        <f t="shared" si="294"/>
        <v>0</v>
      </c>
      <c r="J1553" s="42">
        <f t="shared" si="301"/>
        <v>1717.8590799999997</v>
      </c>
      <c r="K1553" s="42">
        <f t="shared" si="302"/>
        <v>0</v>
      </c>
      <c r="L1553" s="43">
        <f t="shared" si="303"/>
        <v>6135211</v>
      </c>
      <c r="M1553" s="157">
        <f t="shared" si="292"/>
        <v>0</v>
      </c>
      <c r="N1553" s="157">
        <f t="shared" si="295"/>
        <v>2500000</v>
      </c>
      <c r="O1553" s="158">
        <f t="shared" si="296"/>
        <v>700</v>
      </c>
      <c r="P1553" s="42"/>
    </row>
    <row r="1554" spans="1:16" x14ac:dyDescent="0.2">
      <c r="A1554" s="156">
        <v>1546</v>
      </c>
      <c r="B1554" s="157">
        <v>4784958</v>
      </c>
      <c r="C1554" s="42">
        <v>1100.54034</v>
      </c>
      <c r="D1554" s="43">
        <f t="shared" si="297"/>
        <v>2500000</v>
      </c>
      <c r="E1554" s="43">
        <f t="shared" si="298"/>
        <v>3</v>
      </c>
      <c r="F1554" s="43">
        <f t="shared" si="299"/>
        <v>10000000</v>
      </c>
      <c r="G1554" s="43">
        <f t="shared" si="300"/>
        <v>3</v>
      </c>
      <c r="H1554" s="46">
        <f t="shared" si="293"/>
        <v>0.47752937434351567</v>
      </c>
      <c r="I1554" s="46">
        <f t="shared" si="294"/>
        <v>0</v>
      </c>
      <c r="J1554" s="42">
        <f t="shared" si="301"/>
        <v>525.54034000000001</v>
      </c>
      <c r="K1554" s="42">
        <f t="shared" si="302"/>
        <v>0</v>
      </c>
      <c r="L1554" s="43">
        <f t="shared" si="303"/>
        <v>2284958</v>
      </c>
      <c r="M1554" s="157">
        <f t="shared" si="292"/>
        <v>0</v>
      </c>
      <c r="N1554" s="157">
        <f t="shared" si="295"/>
        <v>2500000</v>
      </c>
      <c r="O1554" s="158">
        <f t="shared" si="296"/>
        <v>575</v>
      </c>
      <c r="P1554" s="42"/>
    </row>
    <row r="1555" spans="1:16" x14ac:dyDescent="0.2">
      <c r="A1555" s="156">
        <v>1547</v>
      </c>
      <c r="B1555" s="157">
        <v>9559905</v>
      </c>
      <c r="C1555" s="42">
        <v>2198.7781500000001</v>
      </c>
      <c r="D1555" s="43">
        <f t="shared" si="297"/>
        <v>2500000</v>
      </c>
      <c r="E1555" s="43">
        <f t="shared" si="298"/>
        <v>3</v>
      </c>
      <c r="F1555" s="43">
        <f t="shared" si="299"/>
        <v>10000000</v>
      </c>
      <c r="G1555" s="43">
        <f t="shared" si="300"/>
        <v>3</v>
      </c>
      <c r="H1555" s="46">
        <f t="shared" si="293"/>
        <v>0.73849112517331506</v>
      </c>
      <c r="I1555" s="46">
        <f t="shared" si="294"/>
        <v>0</v>
      </c>
      <c r="J1555" s="42">
        <f t="shared" si="301"/>
        <v>1623.7781500000001</v>
      </c>
      <c r="K1555" s="42">
        <f t="shared" si="302"/>
        <v>0</v>
      </c>
      <c r="L1555" s="43">
        <f t="shared" si="303"/>
        <v>7059905</v>
      </c>
      <c r="M1555" s="157">
        <f t="shared" si="292"/>
        <v>0</v>
      </c>
      <c r="N1555" s="157">
        <f t="shared" si="295"/>
        <v>2500000</v>
      </c>
      <c r="O1555" s="158">
        <f t="shared" si="296"/>
        <v>575</v>
      </c>
      <c r="P1555" s="42"/>
    </row>
    <row r="1556" spans="1:16" x14ac:dyDescent="0.2">
      <c r="A1556" s="156">
        <v>1548</v>
      </c>
      <c r="B1556" s="157">
        <v>4217944</v>
      </c>
      <c r="C1556" s="42">
        <v>1223.2037600000001</v>
      </c>
      <c r="D1556" s="43">
        <f t="shared" si="297"/>
        <v>2500000</v>
      </c>
      <c r="E1556" s="43">
        <f t="shared" si="298"/>
        <v>3</v>
      </c>
      <c r="F1556" s="43">
        <f t="shared" si="299"/>
        <v>10000000</v>
      </c>
      <c r="G1556" s="43">
        <f t="shared" si="300"/>
        <v>3</v>
      </c>
      <c r="H1556" s="46">
        <f t="shared" si="293"/>
        <v>0.40729416986095596</v>
      </c>
      <c r="I1556" s="46">
        <f t="shared" si="294"/>
        <v>0</v>
      </c>
      <c r="J1556" s="42">
        <f t="shared" si="301"/>
        <v>498.20376000000005</v>
      </c>
      <c r="K1556" s="42">
        <f t="shared" si="302"/>
        <v>0</v>
      </c>
      <c r="L1556" s="43">
        <f t="shared" si="303"/>
        <v>1717944</v>
      </c>
      <c r="M1556" s="157">
        <f t="shared" si="292"/>
        <v>0</v>
      </c>
      <c r="N1556" s="157">
        <f t="shared" si="295"/>
        <v>2500000</v>
      </c>
      <c r="O1556" s="158">
        <f t="shared" si="296"/>
        <v>725</v>
      </c>
      <c r="P1556" s="42"/>
    </row>
    <row r="1557" spans="1:16" x14ac:dyDescent="0.2">
      <c r="A1557" s="156">
        <v>1549</v>
      </c>
      <c r="B1557" s="157">
        <v>8930080</v>
      </c>
      <c r="C1557" s="42">
        <v>1071.6096</v>
      </c>
      <c r="D1557" s="43">
        <f t="shared" si="297"/>
        <v>2500000</v>
      </c>
      <c r="E1557" s="43">
        <f t="shared" si="298"/>
        <v>3</v>
      </c>
      <c r="F1557" s="43">
        <f t="shared" si="299"/>
        <v>10000000</v>
      </c>
      <c r="G1557" s="43">
        <f t="shared" si="300"/>
        <v>3</v>
      </c>
      <c r="H1557" s="46">
        <f t="shared" si="293"/>
        <v>0.72004730080805546</v>
      </c>
      <c r="I1557" s="46">
        <f t="shared" si="294"/>
        <v>0</v>
      </c>
      <c r="J1557" s="42">
        <f t="shared" si="301"/>
        <v>771.6096</v>
      </c>
      <c r="K1557" s="42">
        <f t="shared" si="302"/>
        <v>0</v>
      </c>
      <c r="L1557" s="43">
        <f t="shared" si="303"/>
        <v>6430080</v>
      </c>
      <c r="M1557" s="157">
        <f t="shared" si="292"/>
        <v>0</v>
      </c>
      <c r="N1557" s="157">
        <f t="shared" si="295"/>
        <v>2500000</v>
      </c>
      <c r="O1557" s="158">
        <f t="shared" si="296"/>
        <v>300</v>
      </c>
      <c r="P1557" s="42"/>
    </row>
    <row r="1558" spans="1:16" x14ac:dyDescent="0.2">
      <c r="A1558" s="156">
        <v>1550</v>
      </c>
      <c r="B1558" s="157">
        <v>6237803</v>
      </c>
      <c r="C1558" s="42">
        <v>748.53636000000006</v>
      </c>
      <c r="D1558" s="43">
        <f t="shared" si="297"/>
        <v>2500000</v>
      </c>
      <c r="E1558" s="43">
        <f t="shared" si="298"/>
        <v>3</v>
      </c>
      <c r="F1558" s="43">
        <f t="shared" si="299"/>
        <v>10000000</v>
      </c>
      <c r="G1558" s="43">
        <f t="shared" si="300"/>
        <v>3</v>
      </c>
      <c r="H1558" s="46">
        <f t="shared" si="293"/>
        <v>0.59921786564917168</v>
      </c>
      <c r="I1558" s="46">
        <f t="shared" si="294"/>
        <v>0</v>
      </c>
      <c r="J1558" s="42">
        <f t="shared" si="301"/>
        <v>448.53636000000006</v>
      </c>
      <c r="K1558" s="42">
        <f t="shared" si="302"/>
        <v>0</v>
      </c>
      <c r="L1558" s="43">
        <f t="shared" si="303"/>
        <v>3737803</v>
      </c>
      <c r="M1558" s="157">
        <f t="shared" si="292"/>
        <v>0</v>
      </c>
      <c r="N1558" s="157">
        <f t="shared" si="295"/>
        <v>2500000</v>
      </c>
      <c r="O1558" s="158">
        <f t="shared" si="296"/>
        <v>300</v>
      </c>
      <c r="P1558" s="42"/>
    </row>
    <row r="1559" spans="1:16" x14ac:dyDescent="0.2">
      <c r="A1559" s="156">
        <v>1551</v>
      </c>
      <c r="B1559" s="157">
        <v>9394189</v>
      </c>
      <c r="C1559" s="42">
        <v>1878.8378</v>
      </c>
      <c r="D1559" s="43">
        <f t="shared" si="297"/>
        <v>2500000</v>
      </c>
      <c r="E1559" s="43">
        <f t="shared" si="298"/>
        <v>3</v>
      </c>
      <c r="F1559" s="43">
        <f t="shared" si="299"/>
        <v>10000000</v>
      </c>
      <c r="G1559" s="43">
        <f t="shared" si="300"/>
        <v>3</v>
      </c>
      <c r="H1559" s="46">
        <f t="shared" si="293"/>
        <v>0.73387803885998038</v>
      </c>
      <c r="I1559" s="46">
        <f t="shared" si="294"/>
        <v>0</v>
      </c>
      <c r="J1559" s="42">
        <f t="shared" si="301"/>
        <v>1378.8378</v>
      </c>
      <c r="K1559" s="42">
        <f t="shared" si="302"/>
        <v>0</v>
      </c>
      <c r="L1559" s="43">
        <f t="shared" si="303"/>
        <v>6894189</v>
      </c>
      <c r="M1559" s="157">
        <f t="shared" si="292"/>
        <v>0</v>
      </c>
      <c r="N1559" s="157">
        <f t="shared" si="295"/>
        <v>2500000</v>
      </c>
      <c r="O1559" s="158">
        <f t="shared" si="296"/>
        <v>500</v>
      </c>
      <c r="P1559" s="42"/>
    </row>
    <row r="1560" spans="1:16" x14ac:dyDescent="0.2">
      <c r="A1560" s="156">
        <v>1552</v>
      </c>
      <c r="B1560" s="157">
        <v>4600491</v>
      </c>
      <c r="C1560" s="42">
        <v>1288.1374799999999</v>
      </c>
      <c r="D1560" s="43">
        <f t="shared" si="297"/>
        <v>2500000</v>
      </c>
      <c r="E1560" s="43">
        <f t="shared" si="298"/>
        <v>3</v>
      </c>
      <c r="F1560" s="43">
        <f t="shared" si="299"/>
        <v>10000000</v>
      </c>
      <c r="G1560" s="43">
        <f t="shared" si="300"/>
        <v>3</v>
      </c>
      <c r="H1560" s="46">
        <f t="shared" si="293"/>
        <v>0.45657974333609175</v>
      </c>
      <c r="I1560" s="46">
        <f t="shared" si="294"/>
        <v>0</v>
      </c>
      <c r="J1560" s="42">
        <f t="shared" si="301"/>
        <v>588.13747999999998</v>
      </c>
      <c r="K1560" s="42">
        <f t="shared" si="302"/>
        <v>0</v>
      </c>
      <c r="L1560" s="43">
        <f t="shared" si="303"/>
        <v>2100491</v>
      </c>
      <c r="M1560" s="157">
        <f t="shared" si="292"/>
        <v>0</v>
      </c>
      <c r="N1560" s="157">
        <f t="shared" si="295"/>
        <v>2500000</v>
      </c>
      <c r="O1560" s="158">
        <f t="shared" si="296"/>
        <v>699.99999999999989</v>
      </c>
      <c r="P1560" s="42"/>
    </row>
    <row r="1561" spans="1:16" x14ac:dyDescent="0.2">
      <c r="A1561" s="156">
        <v>1553</v>
      </c>
      <c r="B1561" s="157">
        <v>9642215</v>
      </c>
      <c r="C1561" s="42">
        <v>2506.9758999999999</v>
      </c>
      <c r="D1561" s="43">
        <f t="shared" si="297"/>
        <v>2500000</v>
      </c>
      <c r="E1561" s="43">
        <f t="shared" si="298"/>
        <v>3</v>
      </c>
      <c r="F1561" s="43">
        <f t="shared" si="299"/>
        <v>10000000</v>
      </c>
      <c r="G1561" s="43">
        <f t="shared" si="300"/>
        <v>3</v>
      </c>
      <c r="H1561" s="46">
        <f t="shared" si="293"/>
        <v>0.74072347484473222</v>
      </c>
      <c r="I1561" s="46">
        <f t="shared" si="294"/>
        <v>0</v>
      </c>
      <c r="J1561" s="42">
        <f t="shared" si="301"/>
        <v>1856.9758999999999</v>
      </c>
      <c r="K1561" s="42">
        <f t="shared" si="302"/>
        <v>0</v>
      </c>
      <c r="L1561" s="43">
        <f t="shared" si="303"/>
        <v>7142215</v>
      </c>
      <c r="M1561" s="157">
        <f t="shared" ref="M1561:M1624" si="304">I1561*$B1561</f>
        <v>0</v>
      </c>
      <c r="N1561" s="157">
        <f t="shared" si="295"/>
        <v>2500000</v>
      </c>
      <c r="O1561" s="158">
        <f t="shared" si="296"/>
        <v>650</v>
      </c>
      <c r="P1561" s="42"/>
    </row>
    <row r="1562" spans="1:16" x14ac:dyDescent="0.2">
      <c r="A1562" s="156">
        <v>1554</v>
      </c>
      <c r="B1562" s="157">
        <v>8034039</v>
      </c>
      <c r="C1562" s="42">
        <v>883.74428999999998</v>
      </c>
      <c r="D1562" s="43">
        <f t="shared" si="297"/>
        <v>2500000</v>
      </c>
      <c r="E1562" s="43">
        <f t="shared" si="298"/>
        <v>3</v>
      </c>
      <c r="F1562" s="43">
        <f t="shared" si="299"/>
        <v>10000000</v>
      </c>
      <c r="G1562" s="43">
        <f t="shared" si="300"/>
        <v>3</v>
      </c>
      <c r="H1562" s="46">
        <f t="shared" si="293"/>
        <v>0.68882401491951928</v>
      </c>
      <c r="I1562" s="46">
        <f t="shared" si="294"/>
        <v>0</v>
      </c>
      <c r="J1562" s="42">
        <f t="shared" si="301"/>
        <v>608.74428999999998</v>
      </c>
      <c r="K1562" s="42">
        <f t="shared" si="302"/>
        <v>0</v>
      </c>
      <c r="L1562" s="43">
        <f t="shared" si="303"/>
        <v>5534039</v>
      </c>
      <c r="M1562" s="157">
        <f t="shared" si="304"/>
        <v>0</v>
      </c>
      <c r="N1562" s="157">
        <f t="shared" si="295"/>
        <v>2500000</v>
      </c>
      <c r="O1562" s="158">
        <f t="shared" si="296"/>
        <v>275</v>
      </c>
      <c r="P1562" s="42"/>
    </row>
    <row r="1563" spans="1:16" x14ac:dyDescent="0.2">
      <c r="A1563" s="156">
        <v>1555</v>
      </c>
      <c r="B1563" s="157">
        <v>7046625</v>
      </c>
      <c r="C1563" s="42">
        <v>1620.7237500000001</v>
      </c>
      <c r="D1563" s="43">
        <f t="shared" si="297"/>
        <v>2500000</v>
      </c>
      <c r="E1563" s="43">
        <f t="shared" si="298"/>
        <v>3</v>
      </c>
      <c r="F1563" s="43">
        <f t="shared" si="299"/>
        <v>10000000</v>
      </c>
      <c r="G1563" s="43">
        <f t="shared" si="300"/>
        <v>3</v>
      </c>
      <c r="H1563" s="46">
        <f t="shared" si="293"/>
        <v>0.64522022954251146</v>
      </c>
      <c r="I1563" s="46">
        <f t="shared" si="294"/>
        <v>0</v>
      </c>
      <c r="J1563" s="42">
        <f t="shared" si="301"/>
        <v>1045.7237500000001</v>
      </c>
      <c r="K1563" s="42">
        <f t="shared" si="302"/>
        <v>0</v>
      </c>
      <c r="L1563" s="43">
        <f t="shared" si="303"/>
        <v>4546625</v>
      </c>
      <c r="M1563" s="157">
        <f t="shared" si="304"/>
        <v>0</v>
      </c>
      <c r="N1563" s="157">
        <f t="shared" si="295"/>
        <v>2500000</v>
      </c>
      <c r="O1563" s="158">
        <f t="shared" si="296"/>
        <v>575</v>
      </c>
      <c r="P1563" s="42"/>
    </row>
    <row r="1564" spans="1:16" x14ac:dyDescent="0.2">
      <c r="A1564" s="156">
        <v>1556</v>
      </c>
      <c r="B1564" s="157">
        <v>4298570</v>
      </c>
      <c r="C1564" s="42">
        <v>472.84270000000004</v>
      </c>
      <c r="D1564" s="43">
        <f t="shared" si="297"/>
        <v>2500000</v>
      </c>
      <c r="E1564" s="43">
        <f t="shared" si="298"/>
        <v>3</v>
      </c>
      <c r="F1564" s="43">
        <f t="shared" si="299"/>
        <v>10000000</v>
      </c>
      <c r="G1564" s="43">
        <f t="shared" si="300"/>
        <v>3</v>
      </c>
      <c r="H1564" s="46">
        <f t="shared" si="293"/>
        <v>0.41841123908648692</v>
      </c>
      <c r="I1564" s="46">
        <f t="shared" si="294"/>
        <v>0</v>
      </c>
      <c r="J1564" s="42">
        <f t="shared" si="301"/>
        <v>197.84270000000004</v>
      </c>
      <c r="K1564" s="42">
        <f t="shared" si="302"/>
        <v>0</v>
      </c>
      <c r="L1564" s="43">
        <f t="shared" si="303"/>
        <v>1798570</v>
      </c>
      <c r="M1564" s="157">
        <f t="shared" si="304"/>
        <v>0</v>
      </c>
      <c r="N1564" s="157">
        <f t="shared" si="295"/>
        <v>2500000</v>
      </c>
      <c r="O1564" s="158">
        <f t="shared" si="296"/>
        <v>275</v>
      </c>
      <c r="P1564" s="42"/>
    </row>
    <row r="1565" spans="1:16" x14ac:dyDescent="0.2">
      <c r="A1565" s="156">
        <v>1557</v>
      </c>
      <c r="B1565" s="157">
        <v>9439799</v>
      </c>
      <c r="C1565" s="42">
        <v>2548.7457300000001</v>
      </c>
      <c r="D1565" s="43">
        <f t="shared" si="297"/>
        <v>2500000</v>
      </c>
      <c r="E1565" s="43">
        <f t="shared" si="298"/>
        <v>3</v>
      </c>
      <c r="F1565" s="43">
        <f t="shared" si="299"/>
        <v>10000000</v>
      </c>
      <c r="G1565" s="43">
        <f t="shared" si="300"/>
        <v>3</v>
      </c>
      <c r="H1565" s="46">
        <f t="shared" si="293"/>
        <v>0.73516385253541949</v>
      </c>
      <c r="I1565" s="46">
        <f t="shared" si="294"/>
        <v>0</v>
      </c>
      <c r="J1565" s="42">
        <f t="shared" si="301"/>
        <v>1873.7457300000001</v>
      </c>
      <c r="K1565" s="42">
        <f t="shared" si="302"/>
        <v>0</v>
      </c>
      <c r="L1565" s="43">
        <f t="shared" si="303"/>
        <v>6939799</v>
      </c>
      <c r="M1565" s="157">
        <f t="shared" si="304"/>
        <v>0</v>
      </c>
      <c r="N1565" s="157">
        <f t="shared" si="295"/>
        <v>2500000</v>
      </c>
      <c r="O1565" s="158">
        <f t="shared" si="296"/>
        <v>675</v>
      </c>
      <c r="P1565" s="42"/>
    </row>
    <row r="1566" spans="1:16" x14ac:dyDescent="0.2">
      <c r="A1566" s="156">
        <v>1558</v>
      </c>
      <c r="B1566" s="157">
        <v>3542234</v>
      </c>
      <c r="C1566" s="42">
        <v>673.02446000000009</v>
      </c>
      <c r="D1566" s="43">
        <f t="shared" si="297"/>
        <v>2500000</v>
      </c>
      <c r="E1566" s="43">
        <f t="shared" si="298"/>
        <v>3</v>
      </c>
      <c r="F1566" s="43">
        <f t="shared" si="299"/>
        <v>10000000</v>
      </c>
      <c r="G1566" s="43">
        <f t="shared" si="300"/>
        <v>3</v>
      </c>
      <c r="H1566" s="46">
        <f t="shared" si="293"/>
        <v>0.29423070299703519</v>
      </c>
      <c r="I1566" s="46">
        <f t="shared" si="294"/>
        <v>0</v>
      </c>
      <c r="J1566" s="42">
        <f t="shared" si="301"/>
        <v>198.02446</v>
      </c>
      <c r="K1566" s="42">
        <f t="shared" si="302"/>
        <v>0</v>
      </c>
      <c r="L1566" s="43">
        <f t="shared" si="303"/>
        <v>1042233.9999999999</v>
      </c>
      <c r="M1566" s="157">
        <f t="shared" si="304"/>
        <v>0</v>
      </c>
      <c r="N1566" s="157">
        <f t="shared" si="295"/>
        <v>2500000</v>
      </c>
      <c r="O1566" s="158">
        <f t="shared" si="296"/>
        <v>475.00000000000011</v>
      </c>
      <c r="P1566" s="42"/>
    </row>
    <row r="1567" spans="1:16" x14ac:dyDescent="0.2">
      <c r="A1567" s="156">
        <v>1559</v>
      </c>
      <c r="B1567" s="157">
        <v>2565038</v>
      </c>
      <c r="C1567" s="42">
        <v>410.40608000000003</v>
      </c>
      <c r="D1567" s="43">
        <f t="shared" si="297"/>
        <v>2500000</v>
      </c>
      <c r="E1567" s="43">
        <f t="shared" si="298"/>
        <v>3</v>
      </c>
      <c r="F1567" s="43">
        <f t="shared" si="299"/>
        <v>10000000</v>
      </c>
      <c r="G1567" s="43">
        <f t="shared" si="300"/>
        <v>3</v>
      </c>
      <c r="H1567" s="46">
        <f t="shared" si="293"/>
        <v>2.5355569781032483E-2</v>
      </c>
      <c r="I1567" s="46">
        <f t="shared" si="294"/>
        <v>0</v>
      </c>
      <c r="J1567" s="42">
        <f t="shared" si="301"/>
        <v>10.406080000000001</v>
      </c>
      <c r="K1567" s="42">
        <f t="shared" si="302"/>
        <v>0</v>
      </c>
      <c r="L1567" s="43">
        <f t="shared" si="303"/>
        <v>65038</v>
      </c>
      <c r="M1567" s="157">
        <f t="shared" si="304"/>
        <v>0</v>
      </c>
      <c r="N1567" s="157">
        <f t="shared" si="295"/>
        <v>2500000</v>
      </c>
      <c r="O1567" s="158">
        <f t="shared" si="296"/>
        <v>400.00000000000006</v>
      </c>
      <c r="P1567" s="42"/>
    </row>
    <row r="1568" spans="1:16" x14ac:dyDescent="0.2">
      <c r="A1568" s="156">
        <v>1560</v>
      </c>
      <c r="B1568" s="157">
        <v>5402186</v>
      </c>
      <c r="C1568" s="42">
        <v>1566.6339399999999</v>
      </c>
      <c r="D1568" s="43">
        <f t="shared" si="297"/>
        <v>2500000</v>
      </c>
      <c r="E1568" s="43">
        <f t="shared" si="298"/>
        <v>3</v>
      </c>
      <c r="F1568" s="43">
        <f t="shared" si="299"/>
        <v>10000000</v>
      </c>
      <c r="G1568" s="43">
        <f t="shared" si="300"/>
        <v>3</v>
      </c>
      <c r="H1568" s="46">
        <f t="shared" si="293"/>
        <v>0.53722437546578372</v>
      </c>
      <c r="I1568" s="46">
        <f t="shared" si="294"/>
        <v>0</v>
      </c>
      <c r="J1568" s="42">
        <f t="shared" si="301"/>
        <v>841.63394000000005</v>
      </c>
      <c r="K1568" s="42">
        <f t="shared" si="302"/>
        <v>0</v>
      </c>
      <c r="L1568" s="43">
        <f t="shared" si="303"/>
        <v>2902186.0000000005</v>
      </c>
      <c r="M1568" s="157">
        <f t="shared" si="304"/>
        <v>0</v>
      </c>
      <c r="N1568" s="157">
        <f t="shared" si="295"/>
        <v>2499999.9999999995</v>
      </c>
      <c r="O1568" s="158">
        <f t="shared" si="296"/>
        <v>724.99999999999989</v>
      </c>
      <c r="P1568" s="42"/>
    </row>
    <row r="1569" spans="1:16" x14ac:dyDescent="0.2">
      <c r="A1569" s="156">
        <v>1561</v>
      </c>
      <c r="B1569" s="157">
        <v>7948768</v>
      </c>
      <c r="C1569" s="42">
        <v>1907.7043200000001</v>
      </c>
      <c r="D1569" s="43">
        <f t="shared" si="297"/>
        <v>2500000</v>
      </c>
      <c r="E1569" s="43">
        <f t="shared" si="298"/>
        <v>3</v>
      </c>
      <c r="F1569" s="43">
        <f t="shared" si="299"/>
        <v>10000000</v>
      </c>
      <c r="G1569" s="43">
        <f t="shared" si="300"/>
        <v>3</v>
      </c>
      <c r="H1569" s="46">
        <f t="shared" si="293"/>
        <v>0.68548585139231644</v>
      </c>
      <c r="I1569" s="46">
        <f t="shared" si="294"/>
        <v>0</v>
      </c>
      <c r="J1569" s="42">
        <f t="shared" si="301"/>
        <v>1307.7043200000001</v>
      </c>
      <c r="K1569" s="42">
        <f t="shared" si="302"/>
        <v>0</v>
      </c>
      <c r="L1569" s="43">
        <f t="shared" si="303"/>
        <v>5448768</v>
      </c>
      <c r="M1569" s="157">
        <f t="shared" si="304"/>
        <v>0</v>
      </c>
      <c r="N1569" s="157">
        <f t="shared" si="295"/>
        <v>2500000</v>
      </c>
      <c r="O1569" s="158">
        <f t="shared" si="296"/>
        <v>600</v>
      </c>
      <c r="P1569" s="42"/>
    </row>
    <row r="1570" spans="1:16" x14ac:dyDescent="0.2">
      <c r="A1570" s="156">
        <v>1562</v>
      </c>
      <c r="B1570" s="157">
        <v>3350954</v>
      </c>
      <c r="C1570" s="42">
        <v>636.68126000000007</v>
      </c>
      <c r="D1570" s="43">
        <f t="shared" si="297"/>
        <v>2500000</v>
      </c>
      <c r="E1570" s="43">
        <f t="shared" si="298"/>
        <v>3</v>
      </c>
      <c r="F1570" s="43">
        <f t="shared" si="299"/>
        <v>10000000</v>
      </c>
      <c r="G1570" s="43">
        <f t="shared" si="300"/>
        <v>3</v>
      </c>
      <c r="H1570" s="46">
        <f t="shared" si="293"/>
        <v>0.25394380227242752</v>
      </c>
      <c r="I1570" s="46">
        <f t="shared" si="294"/>
        <v>0</v>
      </c>
      <c r="J1570" s="42">
        <f t="shared" si="301"/>
        <v>161.68126000000004</v>
      </c>
      <c r="K1570" s="42">
        <f t="shared" si="302"/>
        <v>0</v>
      </c>
      <c r="L1570" s="43">
        <f t="shared" si="303"/>
        <v>850954.00000000012</v>
      </c>
      <c r="M1570" s="157">
        <f t="shared" si="304"/>
        <v>0</v>
      </c>
      <c r="N1570" s="157">
        <f t="shared" si="295"/>
        <v>2500000</v>
      </c>
      <c r="O1570" s="158">
        <f t="shared" si="296"/>
        <v>475</v>
      </c>
      <c r="P1570" s="42"/>
    </row>
    <row r="1571" spans="1:16" x14ac:dyDescent="0.2">
      <c r="A1571" s="156">
        <v>1563</v>
      </c>
      <c r="B1571" s="157">
        <v>9106850</v>
      </c>
      <c r="C1571" s="42">
        <v>2276.7125000000001</v>
      </c>
      <c r="D1571" s="43">
        <f t="shared" si="297"/>
        <v>2500000</v>
      </c>
      <c r="E1571" s="43">
        <f t="shared" si="298"/>
        <v>3</v>
      </c>
      <c r="F1571" s="43">
        <f t="shared" si="299"/>
        <v>10000000</v>
      </c>
      <c r="G1571" s="43">
        <f t="shared" si="300"/>
        <v>3</v>
      </c>
      <c r="H1571" s="46">
        <f t="shared" si="293"/>
        <v>0.72548136842047473</v>
      </c>
      <c r="I1571" s="46">
        <f t="shared" si="294"/>
        <v>0</v>
      </c>
      <c r="J1571" s="42">
        <f t="shared" si="301"/>
        <v>1651.7125000000001</v>
      </c>
      <c r="K1571" s="42">
        <f t="shared" si="302"/>
        <v>0</v>
      </c>
      <c r="L1571" s="43">
        <f t="shared" si="303"/>
        <v>6606850</v>
      </c>
      <c r="M1571" s="157">
        <f t="shared" si="304"/>
        <v>0</v>
      </c>
      <c r="N1571" s="157">
        <f t="shared" si="295"/>
        <v>2500000</v>
      </c>
      <c r="O1571" s="158">
        <f t="shared" si="296"/>
        <v>625</v>
      </c>
      <c r="P1571" s="42"/>
    </row>
    <row r="1572" spans="1:16" x14ac:dyDescent="0.2">
      <c r="A1572" s="156">
        <v>1564</v>
      </c>
      <c r="B1572" s="157">
        <v>4222882</v>
      </c>
      <c r="C1572" s="42">
        <v>464.51702</v>
      </c>
      <c r="D1572" s="43">
        <f t="shared" si="297"/>
        <v>2500000</v>
      </c>
      <c r="E1572" s="43">
        <f t="shared" si="298"/>
        <v>3</v>
      </c>
      <c r="F1572" s="43">
        <f t="shared" si="299"/>
        <v>10000000</v>
      </c>
      <c r="G1572" s="43">
        <f t="shared" si="300"/>
        <v>3</v>
      </c>
      <c r="H1572" s="46">
        <f t="shared" si="293"/>
        <v>0.40798724662446167</v>
      </c>
      <c r="I1572" s="46">
        <f t="shared" si="294"/>
        <v>0</v>
      </c>
      <c r="J1572" s="42">
        <f t="shared" si="301"/>
        <v>189.51702</v>
      </c>
      <c r="K1572" s="42">
        <f t="shared" si="302"/>
        <v>0</v>
      </c>
      <c r="L1572" s="43">
        <f t="shared" si="303"/>
        <v>1722882</v>
      </c>
      <c r="M1572" s="157">
        <f t="shared" si="304"/>
        <v>0</v>
      </c>
      <c r="N1572" s="157">
        <f t="shared" si="295"/>
        <v>2500000</v>
      </c>
      <c r="O1572" s="158">
        <f t="shared" si="296"/>
        <v>275</v>
      </c>
      <c r="P1572" s="42"/>
    </row>
    <row r="1573" spans="1:16" x14ac:dyDescent="0.2">
      <c r="A1573" s="156">
        <v>1565</v>
      </c>
      <c r="B1573" s="157">
        <v>3055257</v>
      </c>
      <c r="C1573" s="42">
        <v>672.15654000000006</v>
      </c>
      <c r="D1573" s="43">
        <f t="shared" si="297"/>
        <v>2500000</v>
      </c>
      <c r="E1573" s="43">
        <f t="shared" si="298"/>
        <v>3</v>
      </c>
      <c r="F1573" s="43">
        <f t="shared" si="299"/>
        <v>10000000</v>
      </c>
      <c r="G1573" s="43">
        <f t="shared" si="300"/>
        <v>3</v>
      </c>
      <c r="H1573" s="46">
        <f t="shared" si="293"/>
        <v>0.18173823020452945</v>
      </c>
      <c r="I1573" s="46">
        <f t="shared" si="294"/>
        <v>0</v>
      </c>
      <c r="J1573" s="42">
        <f t="shared" si="301"/>
        <v>122.15654000000002</v>
      </c>
      <c r="K1573" s="42">
        <f t="shared" si="302"/>
        <v>0</v>
      </c>
      <c r="L1573" s="43">
        <f t="shared" si="303"/>
        <v>555257</v>
      </c>
      <c r="M1573" s="157">
        <f t="shared" si="304"/>
        <v>0</v>
      </c>
      <c r="N1573" s="157">
        <f t="shared" si="295"/>
        <v>2500000</v>
      </c>
      <c r="O1573" s="158">
        <f t="shared" si="296"/>
        <v>550</v>
      </c>
      <c r="P1573" s="42"/>
    </row>
    <row r="1574" spans="1:16" x14ac:dyDescent="0.2">
      <c r="A1574" s="156">
        <v>1566</v>
      </c>
      <c r="B1574" s="157">
        <v>2094998</v>
      </c>
      <c r="C1574" s="42">
        <v>377.09964000000002</v>
      </c>
      <c r="D1574" s="43">
        <f t="shared" si="297"/>
        <v>2500000</v>
      </c>
      <c r="E1574" s="43">
        <f t="shared" si="298"/>
        <v>3</v>
      </c>
      <c r="F1574" s="43">
        <f t="shared" si="299"/>
        <v>10000000</v>
      </c>
      <c r="G1574" s="43">
        <f t="shared" si="300"/>
        <v>3</v>
      </c>
      <c r="H1574" s="46">
        <f t="shared" si="293"/>
        <v>0</v>
      </c>
      <c r="I1574" s="46">
        <f t="shared" si="294"/>
        <v>0</v>
      </c>
      <c r="J1574" s="42">
        <f t="shared" si="301"/>
        <v>0</v>
      </c>
      <c r="K1574" s="42">
        <f t="shared" si="302"/>
        <v>0</v>
      </c>
      <c r="L1574" s="43">
        <f t="shared" si="303"/>
        <v>0</v>
      </c>
      <c r="M1574" s="157">
        <f t="shared" si="304"/>
        <v>0</v>
      </c>
      <c r="N1574" s="157">
        <f t="shared" si="295"/>
        <v>2094998</v>
      </c>
      <c r="O1574" s="158">
        <f t="shared" si="296"/>
        <v>377.09964000000002</v>
      </c>
      <c r="P1574" s="42"/>
    </row>
    <row r="1575" spans="1:16" x14ac:dyDescent="0.2">
      <c r="A1575" s="156">
        <v>1567</v>
      </c>
      <c r="B1575" s="157">
        <v>4182180</v>
      </c>
      <c r="C1575" s="42">
        <v>543.68340000000001</v>
      </c>
      <c r="D1575" s="43">
        <f t="shared" si="297"/>
        <v>2500000</v>
      </c>
      <c r="E1575" s="43">
        <f t="shared" si="298"/>
        <v>3</v>
      </c>
      <c r="F1575" s="43">
        <f t="shared" si="299"/>
        <v>10000000</v>
      </c>
      <c r="G1575" s="43">
        <f t="shared" si="300"/>
        <v>3</v>
      </c>
      <c r="H1575" s="46">
        <f t="shared" si="293"/>
        <v>0.40222563352127361</v>
      </c>
      <c r="I1575" s="46">
        <f t="shared" si="294"/>
        <v>0</v>
      </c>
      <c r="J1575" s="42">
        <f t="shared" si="301"/>
        <v>218.68340000000001</v>
      </c>
      <c r="K1575" s="42">
        <f t="shared" si="302"/>
        <v>0</v>
      </c>
      <c r="L1575" s="43">
        <f t="shared" si="303"/>
        <v>1682180</v>
      </c>
      <c r="M1575" s="157">
        <f t="shared" si="304"/>
        <v>0</v>
      </c>
      <c r="N1575" s="157">
        <f t="shared" si="295"/>
        <v>2500000</v>
      </c>
      <c r="O1575" s="158">
        <f t="shared" si="296"/>
        <v>325</v>
      </c>
      <c r="P1575" s="42"/>
    </row>
    <row r="1576" spans="1:16" x14ac:dyDescent="0.2">
      <c r="A1576" s="156">
        <v>1568</v>
      </c>
      <c r="B1576" s="157">
        <v>6738774</v>
      </c>
      <c r="C1576" s="42">
        <v>1886.8567199999998</v>
      </c>
      <c r="D1576" s="43">
        <f t="shared" si="297"/>
        <v>2500000</v>
      </c>
      <c r="E1576" s="43">
        <f t="shared" si="298"/>
        <v>3</v>
      </c>
      <c r="F1576" s="43">
        <f t="shared" si="299"/>
        <v>10000000</v>
      </c>
      <c r="G1576" s="43">
        <f t="shared" si="300"/>
        <v>3</v>
      </c>
      <c r="H1576" s="46">
        <f t="shared" si="293"/>
        <v>0.62901263642318317</v>
      </c>
      <c r="I1576" s="46">
        <f t="shared" si="294"/>
        <v>0</v>
      </c>
      <c r="J1576" s="42">
        <f t="shared" si="301"/>
        <v>1186.8567199999998</v>
      </c>
      <c r="K1576" s="42">
        <f t="shared" si="302"/>
        <v>0</v>
      </c>
      <c r="L1576" s="43">
        <f t="shared" si="303"/>
        <v>4238774</v>
      </c>
      <c r="M1576" s="157">
        <f t="shared" si="304"/>
        <v>0</v>
      </c>
      <c r="N1576" s="157">
        <f t="shared" si="295"/>
        <v>2500000</v>
      </c>
      <c r="O1576" s="158">
        <f t="shared" si="296"/>
        <v>700</v>
      </c>
      <c r="P1576" s="42"/>
    </row>
    <row r="1577" spans="1:16" x14ac:dyDescent="0.2">
      <c r="A1577" s="156">
        <v>1569</v>
      </c>
      <c r="B1577" s="157">
        <v>1628339</v>
      </c>
      <c r="C1577" s="42">
        <v>276.81763000000001</v>
      </c>
      <c r="D1577" s="43">
        <f t="shared" si="297"/>
        <v>2500000</v>
      </c>
      <c r="E1577" s="43">
        <f t="shared" si="298"/>
        <v>3</v>
      </c>
      <c r="F1577" s="43">
        <f t="shared" si="299"/>
        <v>10000000</v>
      </c>
      <c r="G1577" s="43">
        <f t="shared" si="300"/>
        <v>3</v>
      </c>
      <c r="H1577" s="46">
        <f t="shared" si="293"/>
        <v>0</v>
      </c>
      <c r="I1577" s="46">
        <f t="shared" si="294"/>
        <v>0</v>
      </c>
      <c r="J1577" s="42">
        <f t="shared" si="301"/>
        <v>0</v>
      </c>
      <c r="K1577" s="42">
        <f t="shared" si="302"/>
        <v>0</v>
      </c>
      <c r="L1577" s="43">
        <f t="shared" si="303"/>
        <v>0</v>
      </c>
      <c r="M1577" s="157">
        <f t="shared" si="304"/>
        <v>0</v>
      </c>
      <c r="N1577" s="157">
        <f t="shared" si="295"/>
        <v>1628339</v>
      </c>
      <c r="O1577" s="158">
        <f t="shared" si="296"/>
        <v>276.81763000000001</v>
      </c>
      <c r="P1577" s="42"/>
    </row>
    <row r="1578" spans="1:16" x14ac:dyDescent="0.2">
      <c r="A1578" s="156">
        <v>1570</v>
      </c>
      <c r="B1578" s="157">
        <v>5717796</v>
      </c>
      <c r="C1578" s="42">
        <v>800.4914399999999</v>
      </c>
      <c r="D1578" s="43">
        <f t="shared" si="297"/>
        <v>2500000</v>
      </c>
      <c r="E1578" s="43">
        <f t="shared" si="298"/>
        <v>3</v>
      </c>
      <c r="F1578" s="43">
        <f t="shared" si="299"/>
        <v>10000000</v>
      </c>
      <c r="G1578" s="43">
        <f t="shared" si="300"/>
        <v>3</v>
      </c>
      <c r="H1578" s="46">
        <f t="shared" si="293"/>
        <v>0.56276859125439238</v>
      </c>
      <c r="I1578" s="46">
        <f t="shared" si="294"/>
        <v>0</v>
      </c>
      <c r="J1578" s="42">
        <f t="shared" si="301"/>
        <v>450.4914399999999</v>
      </c>
      <c r="K1578" s="42">
        <f t="shared" si="302"/>
        <v>0</v>
      </c>
      <c r="L1578" s="43">
        <f t="shared" si="303"/>
        <v>3217795.9999999995</v>
      </c>
      <c r="M1578" s="157">
        <f t="shared" si="304"/>
        <v>0</v>
      </c>
      <c r="N1578" s="157">
        <f t="shared" si="295"/>
        <v>2500000.0000000005</v>
      </c>
      <c r="O1578" s="158">
        <f t="shared" si="296"/>
        <v>350</v>
      </c>
      <c r="P1578" s="42"/>
    </row>
    <row r="1579" spans="1:16" x14ac:dyDescent="0.2">
      <c r="A1579" s="156">
        <v>1571</v>
      </c>
      <c r="B1579" s="157">
        <v>9940310</v>
      </c>
      <c r="C1579" s="42">
        <v>2485.0774999999999</v>
      </c>
      <c r="D1579" s="43">
        <f t="shared" si="297"/>
        <v>2500000</v>
      </c>
      <c r="E1579" s="43">
        <f t="shared" si="298"/>
        <v>3</v>
      </c>
      <c r="F1579" s="43">
        <f t="shared" si="299"/>
        <v>10000000</v>
      </c>
      <c r="G1579" s="43">
        <f t="shared" si="300"/>
        <v>3</v>
      </c>
      <c r="H1579" s="46">
        <f t="shared" si="293"/>
        <v>0.74849878927317159</v>
      </c>
      <c r="I1579" s="46">
        <f t="shared" si="294"/>
        <v>0</v>
      </c>
      <c r="J1579" s="42">
        <f t="shared" si="301"/>
        <v>1860.0775000000001</v>
      </c>
      <c r="K1579" s="42">
        <f t="shared" si="302"/>
        <v>0</v>
      </c>
      <c r="L1579" s="43">
        <f t="shared" si="303"/>
        <v>7440310</v>
      </c>
      <c r="M1579" s="157">
        <f t="shared" si="304"/>
        <v>0</v>
      </c>
      <c r="N1579" s="157">
        <f t="shared" si="295"/>
        <v>2500000</v>
      </c>
      <c r="O1579" s="158">
        <f t="shared" si="296"/>
        <v>624.99999999999977</v>
      </c>
      <c r="P1579" s="42"/>
    </row>
    <row r="1580" spans="1:16" x14ac:dyDescent="0.2">
      <c r="A1580" s="156">
        <v>1572</v>
      </c>
      <c r="B1580" s="157">
        <v>6539206</v>
      </c>
      <c r="C1580" s="42">
        <v>1896.3697400000001</v>
      </c>
      <c r="D1580" s="43">
        <f t="shared" si="297"/>
        <v>2500000</v>
      </c>
      <c r="E1580" s="43">
        <f t="shared" si="298"/>
        <v>3</v>
      </c>
      <c r="F1580" s="43">
        <f t="shared" si="299"/>
        <v>10000000</v>
      </c>
      <c r="G1580" s="43">
        <f t="shared" si="300"/>
        <v>3</v>
      </c>
      <c r="H1580" s="46">
        <f t="shared" si="293"/>
        <v>0.61769058812338995</v>
      </c>
      <c r="I1580" s="46">
        <f t="shared" si="294"/>
        <v>0</v>
      </c>
      <c r="J1580" s="42">
        <f t="shared" si="301"/>
        <v>1171.3697400000001</v>
      </c>
      <c r="K1580" s="42">
        <f t="shared" si="302"/>
        <v>0</v>
      </c>
      <c r="L1580" s="43">
        <f t="shared" si="303"/>
        <v>4039206.0000000005</v>
      </c>
      <c r="M1580" s="157">
        <f t="shared" si="304"/>
        <v>0</v>
      </c>
      <c r="N1580" s="157">
        <f t="shared" si="295"/>
        <v>2499999.9999999995</v>
      </c>
      <c r="O1580" s="158">
        <f t="shared" si="296"/>
        <v>725</v>
      </c>
      <c r="P1580" s="42"/>
    </row>
    <row r="1581" spans="1:16" x14ac:dyDescent="0.2">
      <c r="A1581" s="156">
        <v>1573</v>
      </c>
      <c r="B1581" s="157">
        <v>7525334</v>
      </c>
      <c r="C1581" s="42">
        <v>1053.5467599999999</v>
      </c>
      <c r="D1581" s="43">
        <f t="shared" si="297"/>
        <v>2500000</v>
      </c>
      <c r="E1581" s="43">
        <f t="shared" si="298"/>
        <v>3</v>
      </c>
      <c r="F1581" s="43">
        <f t="shared" si="299"/>
        <v>10000000</v>
      </c>
      <c r="G1581" s="43">
        <f t="shared" si="300"/>
        <v>3</v>
      </c>
      <c r="H1581" s="46">
        <f t="shared" si="293"/>
        <v>0.66778883169836711</v>
      </c>
      <c r="I1581" s="46">
        <f t="shared" si="294"/>
        <v>0</v>
      </c>
      <c r="J1581" s="42">
        <f t="shared" si="301"/>
        <v>703.54675999999995</v>
      </c>
      <c r="K1581" s="42">
        <f t="shared" si="302"/>
        <v>0</v>
      </c>
      <c r="L1581" s="43">
        <f t="shared" si="303"/>
        <v>5025334</v>
      </c>
      <c r="M1581" s="157">
        <f t="shared" si="304"/>
        <v>0</v>
      </c>
      <c r="N1581" s="157">
        <f t="shared" si="295"/>
        <v>2500000</v>
      </c>
      <c r="O1581" s="158">
        <f t="shared" si="296"/>
        <v>350</v>
      </c>
      <c r="P1581" s="42"/>
    </row>
    <row r="1582" spans="1:16" x14ac:dyDescent="0.2">
      <c r="A1582" s="156">
        <v>1574</v>
      </c>
      <c r="B1582" s="157">
        <v>5967986</v>
      </c>
      <c r="C1582" s="42">
        <v>1790.3957999999998</v>
      </c>
      <c r="D1582" s="43">
        <f t="shared" si="297"/>
        <v>2500000</v>
      </c>
      <c r="E1582" s="43">
        <f t="shared" si="298"/>
        <v>3</v>
      </c>
      <c r="F1582" s="43">
        <f t="shared" si="299"/>
        <v>10000000</v>
      </c>
      <c r="G1582" s="43">
        <f t="shared" si="300"/>
        <v>3</v>
      </c>
      <c r="H1582" s="46">
        <f t="shared" si="293"/>
        <v>0.58109821303200104</v>
      </c>
      <c r="I1582" s="46">
        <f t="shared" si="294"/>
        <v>0</v>
      </c>
      <c r="J1582" s="42">
        <f t="shared" si="301"/>
        <v>1040.3957999999998</v>
      </c>
      <c r="K1582" s="42">
        <f t="shared" si="302"/>
        <v>0</v>
      </c>
      <c r="L1582" s="43">
        <f t="shared" si="303"/>
        <v>3467986</v>
      </c>
      <c r="M1582" s="157">
        <f t="shared" si="304"/>
        <v>0</v>
      </c>
      <c r="N1582" s="157">
        <f t="shared" si="295"/>
        <v>2500000</v>
      </c>
      <c r="O1582" s="158">
        <f t="shared" si="296"/>
        <v>750</v>
      </c>
      <c r="P1582" s="42"/>
    </row>
    <row r="1583" spans="1:16" x14ac:dyDescent="0.2">
      <c r="A1583" s="156">
        <v>1575</v>
      </c>
      <c r="B1583" s="157">
        <v>4549516</v>
      </c>
      <c r="C1583" s="42">
        <v>500.44676000000004</v>
      </c>
      <c r="D1583" s="43">
        <f t="shared" si="297"/>
        <v>2500000</v>
      </c>
      <c r="E1583" s="43">
        <f t="shared" si="298"/>
        <v>3</v>
      </c>
      <c r="F1583" s="43">
        <f t="shared" si="299"/>
        <v>10000000</v>
      </c>
      <c r="G1583" s="43">
        <f t="shared" si="300"/>
        <v>3</v>
      </c>
      <c r="H1583" s="46">
        <f t="shared" si="293"/>
        <v>0.45049099728410669</v>
      </c>
      <c r="I1583" s="46">
        <f t="shared" si="294"/>
        <v>0</v>
      </c>
      <c r="J1583" s="42">
        <f t="shared" si="301"/>
        <v>225.44676000000001</v>
      </c>
      <c r="K1583" s="42">
        <f t="shared" si="302"/>
        <v>0</v>
      </c>
      <c r="L1583" s="43">
        <f t="shared" si="303"/>
        <v>2049516</v>
      </c>
      <c r="M1583" s="157">
        <f t="shared" si="304"/>
        <v>0</v>
      </c>
      <c r="N1583" s="157">
        <f t="shared" si="295"/>
        <v>2500000</v>
      </c>
      <c r="O1583" s="158">
        <f t="shared" si="296"/>
        <v>275</v>
      </c>
      <c r="P1583" s="42"/>
    </row>
    <row r="1584" spans="1:16" x14ac:dyDescent="0.2">
      <c r="A1584" s="156">
        <v>1576</v>
      </c>
      <c r="B1584" s="157">
        <v>9176294</v>
      </c>
      <c r="C1584" s="42">
        <v>1468.2070400000002</v>
      </c>
      <c r="D1584" s="43">
        <f t="shared" si="297"/>
        <v>2500000</v>
      </c>
      <c r="E1584" s="43">
        <f t="shared" si="298"/>
        <v>3</v>
      </c>
      <c r="F1584" s="43">
        <f t="shared" si="299"/>
        <v>10000000</v>
      </c>
      <c r="G1584" s="43">
        <f t="shared" si="300"/>
        <v>3</v>
      </c>
      <c r="H1584" s="46">
        <f t="shared" si="293"/>
        <v>0.7275588598185716</v>
      </c>
      <c r="I1584" s="46">
        <f t="shared" si="294"/>
        <v>0</v>
      </c>
      <c r="J1584" s="42">
        <f t="shared" si="301"/>
        <v>1068.20704</v>
      </c>
      <c r="K1584" s="42">
        <f t="shared" si="302"/>
        <v>0</v>
      </c>
      <c r="L1584" s="43">
        <f t="shared" si="303"/>
        <v>6676294</v>
      </c>
      <c r="M1584" s="157">
        <f t="shared" si="304"/>
        <v>0</v>
      </c>
      <c r="N1584" s="157">
        <f t="shared" si="295"/>
        <v>2500000</v>
      </c>
      <c r="O1584" s="158">
        <f t="shared" si="296"/>
        <v>400.00000000000023</v>
      </c>
      <c r="P1584" s="42"/>
    </row>
    <row r="1585" spans="1:16" x14ac:dyDescent="0.2">
      <c r="A1585" s="156">
        <v>1577</v>
      </c>
      <c r="B1585" s="157">
        <v>5954734</v>
      </c>
      <c r="C1585" s="42">
        <v>893.2100999999999</v>
      </c>
      <c r="D1585" s="43">
        <f t="shared" si="297"/>
        <v>2500000</v>
      </c>
      <c r="E1585" s="43">
        <f t="shared" si="298"/>
        <v>3</v>
      </c>
      <c r="F1585" s="43">
        <f t="shared" si="299"/>
        <v>10000000</v>
      </c>
      <c r="G1585" s="43">
        <f t="shared" si="300"/>
        <v>3</v>
      </c>
      <c r="H1585" s="46">
        <f t="shared" si="293"/>
        <v>0.58016596543187315</v>
      </c>
      <c r="I1585" s="46">
        <f t="shared" si="294"/>
        <v>0</v>
      </c>
      <c r="J1585" s="42">
        <f t="shared" si="301"/>
        <v>518.2100999999999</v>
      </c>
      <c r="K1585" s="42">
        <f t="shared" si="302"/>
        <v>0</v>
      </c>
      <c r="L1585" s="43">
        <f t="shared" si="303"/>
        <v>3454733.9999999995</v>
      </c>
      <c r="M1585" s="157">
        <f t="shared" si="304"/>
        <v>0</v>
      </c>
      <c r="N1585" s="157">
        <f t="shared" si="295"/>
        <v>2500000.0000000005</v>
      </c>
      <c r="O1585" s="158">
        <f t="shared" si="296"/>
        <v>375</v>
      </c>
      <c r="P1585" s="42"/>
    </row>
    <row r="1586" spans="1:16" x14ac:dyDescent="0.2">
      <c r="A1586" s="156">
        <v>1578</v>
      </c>
      <c r="B1586" s="157">
        <v>7762847</v>
      </c>
      <c r="C1586" s="42">
        <v>1707.8263400000001</v>
      </c>
      <c r="D1586" s="43">
        <f t="shared" si="297"/>
        <v>2500000</v>
      </c>
      <c r="E1586" s="43">
        <f t="shared" si="298"/>
        <v>3</v>
      </c>
      <c r="F1586" s="43">
        <f t="shared" si="299"/>
        <v>10000000</v>
      </c>
      <c r="G1586" s="43">
        <f t="shared" si="300"/>
        <v>3</v>
      </c>
      <c r="H1586" s="46">
        <f t="shared" si="293"/>
        <v>0.67795320453952013</v>
      </c>
      <c r="I1586" s="46">
        <f t="shared" si="294"/>
        <v>0</v>
      </c>
      <c r="J1586" s="42">
        <f t="shared" si="301"/>
        <v>1157.8263400000001</v>
      </c>
      <c r="K1586" s="42">
        <f t="shared" si="302"/>
        <v>0</v>
      </c>
      <c r="L1586" s="43">
        <f t="shared" si="303"/>
        <v>5262847</v>
      </c>
      <c r="M1586" s="157">
        <f t="shared" si="304"/>
        <v>0</v>
      </c>
      <c r="N1586" s="157">
        <f t="shared" si="295"/>
        <v>2500000</v>
      </c>
      <c r="O1586" s="158">
        <f t="shared" si="296"/>
        <v>550</v>
      </c>
      <c r="P1586" s="42"/>
    </row>
    <row r="1587" spans="1:16" x14ac:dyDescent="0.2">
      <c r="A1587" s="156">
        <v>1579</v>
      </c>
      <c r="B1587" s="157">
        <v>4696550</v>
      </c>
      <c r="C1587" s="42">
        <v>751.44800000000009</v>
      </c>
      <c r="D1587" s="43">
        <f t="shared" si="297"/>
        <v>2500000</v>
      </c>
      <c r="E1587" s="43">
        <f t="shared" si="298"/>
        <v>3</v>
      </c>
      <c r="F1587" s="43">
        <f t="shared" si="299"/>
        <v>10000000</v>
      </c>
      <c r="G1587" s="43">
        <f t="shared" si="300"/>
        <v>3</v>
      </c>
      <c r="H1587" s="46">
        <f t="shared" si="293"/>
        <v>0.46769437140028319</v>
      </c>
      <c r="I1587" s="46">
        <f t="shared" si="294"/>
        <v>0</v>
      </c>
      <c r="J1587" s="42">
        <f t="shared" si="301"/>
        <v>351.44800000000004</v>
      </c>
      <c r="K1587" s="42">
        <f t="shared" si="302"/>
        <v>0</v>
      </c>
      <c r="L1587" s="43">
        <f t="shared" si="303"/>
        <v>2196550</v>
      </c>
      <c r="M1587" s="157">
        <f t="shared" si="304"/>
        <v>0</v>
      </c>
      <c r="N1587" s="157">
        <f t="shared" si="295"/>
        <v>2500000</v>
      </c>
      <c r="O1587" s="158">
        <f t="shared" si="296"/>
        <v>400.00000000000006</v>
      </c>
      <c r="P1587" s="42"/>
    </row>
    <row r="1588" spans="1:16" x14ac:dyDescent="0.2">
      <c r="A1588" s="156">
        <v>1580</v>
      </c>
      <c r="B1588" s="157">
        <v>9357369</v>
      </c>
      <c r="C1588" s="42">
        <v>1777.90011</v>
      </c>
      <c r="D1588" s="43">
        <f t="shared" si="297"/>
        <v>2500000</v>
      </c>
      <c r="E1588" s="43">
        <f t="shared" si="298"/>
        <v>3</v>
      </c>
      <c r="F1588" s="43">
        <f t="shared" si="299"/>
        <v>10000000</v>
      </c>
      <c r="G1588" s="43">
        <f t="shared" si="300"/>
        <v>3</v>
      </c>
      <c r="H1588" s="46">
        <f t="shared" si="293"/>
        <v>0.73283088440778599</v>
      </c>
      <c r="I1588" s="46">
        <f t="shared" si="294"/>
        <v>0</v>
      </c>
      <c r="J1588" s="42">
        <f t="shared" si="301"/>
        <v>1302.90011</v>
      </c>
      <c r="K1588" s="42">
        <f t="shared" si="302"/>
        <v>0</v>
      </c>
      <c r="L1588" s="43">
        <f t="shared" si="303"/>
        <v>6857369</v>
      </c>
      <c r="M1588" s="157">
        <f t="shared" si="304"/>
        <v>0</v>
      </c>
      <c r="N1588" s="157">
        <f t="shared" si="295"/>
        <v>2500000</v>
      </c>
      <c r="O1588" s="158">
        <f t="shared" si="296"/>
        <v>475</v>
      </c>
      <c r="P1588" s="42"/>
    </row>
    <row r="1589" spans="1:16" x14ac:dyDescent="0.2">
      <c r="A1589" s="156">
        <v>1581</v>
      </c>
      <c r="B1589" s="157">
        <v>4327050</v>
      </c>
      <c r="C1589" s="42">
        <v>995.22149999999999</v>
      </c>
      <c r="D1589" s="43">
        <f t="shared" si="297"/>
        <v>2500000</v>
      </c>
      <c r="E1589" s="43">
        <f t="shared" si="298"/>
        <v>3</v>
      </c>
      <c r="F1589" s="43">
        <f t="shared" si="299"/>
        <v>10000000</v>
      </c>
      <c r="G1589" s="43">
        <f t="shared" si="300"/>
        <v>3</v>
      </c>
      <c r="H1589" s="46">
        <f t="shared" si="293"/>
        <v>0.42223916987323928</v>
      </c>
      <c r="I1589" s="46">
        <f t="shared" si="294"/>
        <v>0</v>
      </c>
      <c r="J1589" s="42">
        <f t="shared" si="301"/>
        <v>420.22149999999999</v>
      </c>
      <c r="K1589" s="42">
        <f t="shared" si="302"/>
        <v>0</v>
      </c>
      <c r="L1589" s="43">
        <f t="shared" si="303"/>
        <v>1827050</v>
      </c>
      <c r="M1589" s="157">
        <f t="shared" si="304"/>
        <v>0</v>
      </c>
      <c r="N1589" s="157">
        <f t="shared" si="295"/>
        <v>2500000</v>
      </c>
      <c r="O1589" s="158">
        <f t="shared" si="296"/>
        <v>575</v>
      </c>
      <c r="P1589" s="42"/>
    </row>
    <row r="1590" spans="1:16" x14ac:dyDescent="0.2">
      <c r="A1590" s="156">
        <v>1582</v>
      </c>
      <c r="B1590" s="157">
        <v>7700043</v>
      </c>
      <c r="C1590" s="42">
        <v>924.00516000000005</v>
      </c>
      <c r="D1590" s="43">
        <f t="shared" si="297"/>
        <v>2500000</v>
      </c>
      <c r="E1590" s="43">
        <f t="shared" si="298"/>
        <v>3</v>
      </c>
      <c r="F1590" s="43">
        <f t="shared" si="299"/>
        <v>10000000</v>
      </c>
      <c r="G1590" s="43">
        <f t="shared" si="300"/>
        <v>3</v>
      </c>
      <c r="H1590" s="46">
        <f t="shared" si="293"/>
        <v>0.67532648843649312</v>
      </c>
      <c r="I1590" s="46">
        <f t="shared" si="294"/>
        <v>0</v>
      </c>
      <c r="J1590" s="42">
        <f t="shared" si="301"/>
        <v>624.00516000000005</v>
      </c>
      <c r="K1590" s="42">
        <f t="shared" si="302"/>
        <v>0</v>
      </c>
      <c r="L1590" s="43">
        <f t="shared" si="303"/>
        <v>5200043</v>
      </c>
      <c r="M1590" s="157">
        <f t="shared" si="304"/>
        <v>0</v>
      </c>
      <c r="N1590" s="157">
        <f t="shared" si="295"/>
        <v>2500000</v>
      </c>
      <c r="O1590" s="158">
        <f t="shared" si="296"/>
        <v>300</v>
      </c>
      <c r="P1590" s="42"/>
    </row>
    <row r="1591" spans="1:16" x14ac:dyDescent="0.2">
      <c r="A1591" s="156">
        <v>1583</v>
      </c>
      <c r="B1591" s="157">
        <v>3900730</v>
      </c>
      <c r="C1591" s="42">
        <v>546.10219999999993</v>
      </c>
      <c r="D1591" s="43">
        <f t="shared" si="297"/>
        <v>2500000</v>
      </c>
      <c r="E1591" s="43">
        <f t="shared" si="298"/>
        <v>3</v>
      </c>
      <c r="F1591" s="43">
        <f t="shared" si="299"/>
        <v>10000000</v>
      </c>
      <c r="G1591" s="43">
        <f t="shared" si="300"/>
        <v>3</v>
      </c>
      <c r="H1591" s="46">
        <f t="shared" si="293"/>
        <v>0.35909432337024094</v>
      </c>
      <c r="I1591" s="46">
        <f t="shared" si="294"/>
        <v>0</v>
      </c>
      <c r="J1591" s="42">
        <f t="shared" si="301"/>
        <v>196.10219999999995</v>
      </c>
      <c r="K1591" s="42">
        <f t="shared" si="302"/>
        <v>0</v>
      </c>
      <c r="L1591" s="43">
        <f t="shared" si="303"/>
        <v>1400730</v>
      </c>
      <c r="M1591" s="157">
        <f t="shared" si="304"/>
        <v>0</v>
      </c>
      <c r="N1591" s="157">
        <f t="shared" si="295"/>
        <v>2500000</v>
      </c>
      <c r="O1591" s="158">
        <f t="shared" si="296"/>
        <v>350</v>
      </c>
      <c r="P1591" s="42"/>
    </row>
    <row r="1592" spans="1:16" x14ac:dyDescent="0.2">
      <c r="A1592" s="156">
        <v>1584</v>
      </c>
      <c r="B1592" s="157">
        <v>8737992</v>
      </c>
      <c r="C1592" s="42">
        <v>2534.0176799999999</v>
      </c>
      <c r="D1592" s="43">
        <f t="shared" si="297"/>
        <v>2500000</v>
      </c>
      <c r="E1592" s="43">
        <f t="shared" si="298"/>
        <v>3</v>
      </c>
      <c r="F1592" s="43">
        <f t="shared" si="299"/>
        <v>10000000</v>
      </c>
      <c r="G1592" s="43">
        <f t="shared" si="300"/>
        <v>3</v>
      </c>
      <c r="H1592" s="46">
        <f t="shared" si="293"/>
        <v>0.71389307749423436</v>
      </c>
      <c r="I1592" s="46">
        <f t="shared" si="294"/>
        <v>0</v>
      </c>
      <c r="J1592" s="42">
        <f t="shared" si="301"/>
        <v>1809.0176799999999</v>
      </c>
      <c r="K1592" s="42">
        <f t="shared" si="302"/>
        <v>0</v>
      </c>
      <c r="L1592" s="43">
        <f t="shared" si="303"/>
        <v>6237992</v>
      </c>
      <c r="M1592" s="157">
        <f t="shared" si="304"/>
        <v>0</v>
      </c>
      <c r="N1592" s="157">
        <f t="shared" si="295"/>
        <v>2500000</v>
      </c>
      <c r="O1592" s="158">
        <f t="shared" si="296"/>
        <v>725</v>
      </c>
      <c r="P1592" s="42"/>
    </row>
    <row r="1593" spans="1:16" x14ac:dyDescent="0.2">
      <c r="A1593" s="156">
        <v>1585</v>
      </c>
      <c r="B1593" s="157">
        <v>9083304</v>
      </c>
      <c r="C1593" s="42">
        <v>1180.82952</v>
      </c>
      <c r="D1593" s="43">
        <f t="shared" si="297"/>
        <v>2500000</v>
      </c>
      <c r="E1593" s="43">
        <f t="shared" si="298"/>
        <v>3</v>
      </c>
      <c r="F1593" s="43">
        <f t="shared" si="299"/>
        <v>10000000</v>
      </c>
      <c r="G1593" s="43">
        <f t="shared" si="300"/>
        <v>3</v>
      </c>
      <c r="H1593" s="46">
        <f t="shared" si="293"/>
        <v>0.72476975338489169</v>
      </c>
      <c r="I1593" s="46">
        <f t="shared" si="294"/>
        <v>0</v>
      </c>
      <c r="J1593" s="42">
        <f t="shared" si="301"/>
        <v>855.82952</v>
      </c>
      <c r="K1593" s="42">
        <f t="shared" si="302"/>
        <v>0</v>
      </c>
      <c r="L1593" s="43">
        <f t="shared" si="303"/>
        <v>6583304</v>
      </c>
      <c r="M1593" s="157">
        <f t="shared" si="304"/>
        <v>0</v>
      </c>
      <c r="N1593" s="157">
        <f t="shared" si="295"/>
        <v>2500000</v>
      </c>
      <c r="O1593" s="158">
        <f t="shared" si="296"/>
        <v>325</v>
      </c>
      <c r="P1593" s="42"/>
    </row>
    <row r="1594" spans="1:16" x14ac:dyDescent="0.2">
      <c r="A1594" s="156">
        <v>1586</v>
      </c>
      <c r="B1594" s="157">
        <v>8431602</v>
      </c>
      <c r="C1594" s="42">
        <v>1517.6883600000001</v>
      </c>
      <c r="D1594" s="43">
        <f t="shared" si="297"/>
        <v>2500000</v>
      </c>
      <c r="E1594" s="43">
        <f t="shared" si="298"/>
        <v>3</v>
      </c>
      <c r="F1594" s="43">
        <f t="shared" si="299"/>
        <v>10000000</v>
      </c>
      <c r="G1594" s="43">
        <f t="shared" si="300"/>
        <v>3</v>
      </c>
      <c r="H1594" s="46">
        <f t="shared" si="293"/>
        <v>0.70349644112708354</v>
      </c>
      <c r="I1594" s="46">
        <f t="shared" si="294"/>
        <v>0</v>
      </c>
      <c r="J1594" s="42">
        <f t="shared" si="301"/>
        <v>1067.6883600000001</v>
      </c>
      <c r="K1594" s="42">
        <f t="shared" si="302"/>
        <v>0</v>
      </c>
      <c r="L1594" s="43">
        <f t="shared" si="303"/>
        <v>5931602</v>
      </c>
      <c r="M1594" s="157">
        <f t="shared" si="304"/>
        <v>0</v>
      </c>
      <c r="N1594" s="157">
        <f t="shared" si="295"/>
        <v>2500000</v>
      </c>
      <c r="O1594" s="158">
        <f t="shared" si="296"/>
        <v>450</v>
      </c>
      <c r="P1594" s="42"/>
    </row>
    <row r="1595" spans="1:16" x14ac:dyDescent="0.2">
      <c r="A1595" s="156">
        <v>1587</v>
      </c>
      <c r="B1595" s="157">
        <v>9286891</v>
      </c>
      <c r="C1595" s="42">
        <v>1764.5092900000002</v>
      </c>
      <c r="D1595" s="43">
        <f t="shared" si="297"/>
        <v>2500000</v>
      </c>
      <c r="E1595" s="43">
        <f t="shared" si="298"/>
        <v>3</v>
      </c>
      <c r="F1595" s="43">
        <f t="shared" si="299"/>
        <v>10000000</v>
      </c>
      <c r="G1595" s="43">
        <f t="shared" si="300"/>
        <v>3</v>
      </c>
      <c r="H1595" s="46">
        <f t="shared" si="293"/>
        <v>0.73080334419775139</v>
      </c>
      <c r="I1595" s="46">
        <f t="shared" si="294"/>
        <v>0</v>
      </c>
      <c r="J1595" s="42">
        <f t="shared" si="301"/>
        <v>1289.50929</v>
      </c>
      <c r="K1595" s="42">
        <f t="shared" si="302"/>
        <v>0</v>
      </c>
      <c r="L1595" s="43">
        <f t="shared" si="303"/>
        <v>6786891</v>
      </c>
      <c r="M1595" s="157">
        <f t="shared" si="304"/>
        <v>0</v>
      </c>
      <c r="N1595" s="157">
        <f t="shared" si="295"/>
        <v>2500000</v>
      </c>
      <c r="O1595" s="158">
        <f t="shared" si="296"/>
        <v>475.00000000000023</v>
      </c>
      <c r="P1595" s="42"/>
    </row>
    <row r="1596" spans="1:16" x14ac:dyDescent="0.2">
      <c r="A1596" s="156">
        <v>1588</v>
      </c>
      <c r="B1596" s="157">
        <v>1837595</v>
      </c>
      <c r="C1596" s="42">
        <v>220.51140000000001</v>
      </c>
      <c r="D1596" s="43">
        <f t="shared" si="297"/>
        <v>2500000</v>
      </c>
      <c r="E1596" s="43">
        <f t="shared" si="298"/>
        <v>3</v>
      </c>
      <c r="F1596" s="43">
        <f t="shared" si="299"/>
        <v>10000000</v>
      </c>
      <c r="G1596" s="43">
        <f t="shared" si="300"/>
        <v>3</v>
      </c>
      <c r="H1596" s="46">
        <f t="shared" si="293"/>
        <v>0</v>
      </c>
      <c r="I1596" s="46">
        <f t="shared" si="294"/>
        <v>0</v>
      </c>
      <c r="J1596" s="42">
        <f t="shared" si="301"/>
        <v>0</v>
      </c>
      <c r="K1596" s="42">
        <f t="shared" si="302"/>
        <v>0</v>
      </c>
      <c r="L1596" s="43">
        <f t="shared" si="303"/>
        <v>0</v>
      </c>
      <c r="M1596" s="157">
        <f t="shared" si="304"/>
        <v>0</v>
      </c>
      <c r="N1596" s="157">
        <f t="shared" si="295"/>
        <v>1837595</v>
      </c>
      <c r="O1596" s="158">
        <f t="shared" si="296"/>
        <v>220.51140000000001</v>
      </c>
      <c r="P1596" s="42"/>
    </row>
    <row r="1597" spans="1:16" x14ac:dyDescent="0.2">
      <c r="A1597" s="156">
        <v>1589</v>
      </c>
      <c r="B1597" s="157">
        <v>8437249</v>
      </c>
      <c r="C1597" s="42">
        <v>1349.9598400000002</v>
      </c>
      <c r="D1597" s="43">
        <f t="shared" si="297"/>
        <v>2500000</v>
      </c>
      <c r="E1597" s="43">
        <f t="shared" si="298"/>
        <v>3</v>
      </c>
      <c r="F1597" s="43">
        <f t="shared" si="299"/>
        <v>10000000</v>
      </c>
      <c r="G1597" s="43">
        <f t="shared" si="300"/>
        <v>3</v>
      </c>
      <c r="H1597" s="46">
        <f t="shared" si="293"/>
        <v>0.70369488917536982</v>
      </c>
      <c r="I1597" s="46">
        <f t="shared" si="294"/>
        <v>0</v>
      </c>
      <c r="J1597" s="42">
        <f t="shared" si="301"/>
        <v>949.9598400000001</v>
      </c>
      <c r="K1597" s="42">
        <f t="shared" si="302"/>
        <v>0</v>
      </c>
      <c r="L1597" s="43">
        <f t="shared" si="303"/>
        <v>5937249</v>
      </c>
      <c r="M1597" s="157">
        <f t="shared" si="304"/>
        <v>0</v>
      </c>
      <c r="N1597" s="157">
        <f t="shared" si="295"/>
        <v>2500000</v>
      </c>
      <c r="O1597" s="158">
        <f t="shared" si="296"/>
        <v>400.00000000000011</v>
      </c>
      <c r="P1597" s="42"/>
    </row>
    <row r="1598" spans="1:16" x14ac:dyDescent="0.2">
      <c r="A1598" s="156">
        <v>1590</v>
      </c>
      <c r="B1598" s="157">
        <v>6605527</v>
      </c>
      <c r="C1598" s="42">
        <v>1915.60283</v>
      </c>
      <c r="D1598" s="43">
        <f t="shared" si="297"/>
        <v>2500000</v>
      </c>
      <c r="E1598" s="43">
        <f t="shared" si="298"/>
        <v>3</v>
      </c>
      <c r="F1598" s="43">
        <f t="shared" si="299"/>
        <v>10000000</v>
      </c>
      <c r="G1598" s="43">
        <f t="shared" si="300"/>
        <v>3</v>
      </c>
      <c r="H1598" s="46">
        <f t="shared" si="293"/>
        <v>0.62152906195069679</v>
      </c>
      <c r="I1598" s="46">
        <f t="shared" si="294"/>
        <v>0</v>
      </c>
      <c r="J1598" s="42">
        <f t="shared" si="301"/>
        <v>1190.60283</v>
      </c>
      <c r="K1598" s="42">
        <f t="shared" si="302"/>
        <v>0</v>
      </c>
      <c r="L1598" s="43">
        <f t="shared" si="303"/>
        <v>4105527.0000000005</v>
      </c>
      <c r="M1598" s="157">
        <f t="shared" si="304"/>
        <v>0</v>
      </c>
      <c r="N1598" s="157">
        <f t="shared" si="295"/>
        <v>2499999.9999999995</v>
      </c>
      <c r="O1598" s="158">
        <f t="shared" si="296"/>
        <v>725</v>
      </c>
      <c r="P1598" s="42"/>
    </row>
    <row r="1599" spans="1:16" x14ac:dyDescent="0.2">
      <c r="A1599" s="156">
        <v>1591</v>
      </c>
      <c r="B1599" s="157">
        <v>1061636</v>
      </c>
      <c r="C1599" s="42">
        <v>138.01267999999999</v>
      </c>
      <c r="D1599" s="43">
        <f t="shared" si="297"/>
        <v>2500000</v>
      </c>
      <c r="E1599" s="43">
        <f t="shared" si="298"/>
        <v>3</v>
      </c>
      <c r="F1599" s="43">
        <f t="shared" si="299"/>
        <v>10000000</v>
      </c>
      <c r="G1599" s="43">
        <f t="shared" si="300"/>
        <v>3</v>
      </c>
      <c r="H1599" s="46">
        <f t="shared" si="293"/>
        <v>0</v>
      </c>
      <c r="I1599" s="46">
        <f t="shared" si="294"/>
        <v>0</v>
      </c>
      <c r="J1599" s="42">
        <f t="shared" si="301"/>
        <v>0</v>
      </c>
      <c r="K1599" s="42">
        <f t="shared" si="302"/>
        <v>0</v>
      </c>
      <c r="L1599" s="43">
        <f t="shared" si="303"/>
        <v>0</v>
      </c>
      <c r="M1599" s="157">
        <f t="shared" si="304"/>
        <v>0</v>
      </c>
      <c r="N1599" s="157">
        <f t="shared" si="295"/>
        <v>1061636</v>
      </c>
      <c r="O1599" s="158">
        <f t="shared" si="296"/>
        <v>138.01267999999999</v>
      </c>
      <c r="P1599" s="42"/>
    </row>
    <row r="1600" spans="1:16" x14ac:dyDescent="0.2">
      <c r="A1600" s="156">
        <v>1592</v>
      </c>
      <c r="B1600" s="157">
        <v>3770031</v>
      </c>
      <c r="C1600" s="42">
        <v>754.00620000000004</v>
      </c>
      <c r="D1600" s="43">
        <f t="shared" si="297"/>
        <v>2500000</v>
      </c>
      <c r="E1600" s="43">
        <f t="shared" si="298"/>
        <v>3</v>
      </c>
      <c r="F1600" s="43">
        <f t="shared" si="299"/>
        <v>10000000</v>
      </c>
      <c r="G1600" s="43">
        <f t="shared" si="300"/>
        <v>3</v>
      </c>
      <c r="H1600" s="46">
        <f t="shared" si="293"/>
        <v>0.33687547927324735</v>
      </c>
      <c r="I1600" s="46">
        <f t="shared" si="294"/>
        <v>0</v>
      </c>
      <c r="J1600" s="42">
        <f t="shared" si="301"/>
        <v>254.00620000000001</v>
      </c>
      <c r="K1600" s="42">
        <f t="shared" si="302"/>
        <v>0</v>
      </c>
      <c r="L1600" s="43">
        <f t="shared" si="303"/>
        <v>1270031</v>
      </c>
      <c r="M1600" s="157">
        <f t="shared" si="304"/>
        <v>0</v>
      </c>
      <c r="N1600" s="157">
        <f t="shared" si="295"/>
        <v>2500000</v>
      </c>
      <c r="O1600" s="158">
        <f t="shared" si="296"/>
        <v>500</v>
      </c>
      <c r="P1600" s="42"/>
    </row>
    <row r="1601" spans="1:16" x14ac:dyDescent="0.2">
      <c r="A1601" s="156">
        <v>1593</v>
      </c>
      <c r="B1601" s="157">
        <v>2344827</v>
      </c>
      <c r="C1601" s="42">
        <v>257.93097</v>
      </c>
      <c r="D1601" s="43">
        <f t="shared" si="297"/>
        <v>2500000</v>
      </c>
      <c r="E1601" s="43">
        <f t="shared" si="298"/>
        <v>3</v>
      </c>
      <c r="F1601" s="43">
        <f t="shared" si="299"/>
        <v>10000000</v>
      </c>
      <c r="G1601" s="43">
        <f t="shared" si="300"/>
        <v>3</v>
      </c>
      <c r="H1601" s="46">
        <f t="shared" si="293"/>
        <v>0</v>
      </c>
      <c r="I1601" s="46">
        <f t="shared" si="294"/>
        <v>0</v>
      </c>
      <c r="J1601" s="42">
        <f t="shared" si="301"/>
        <v>0</v>
      </c>
      <c r="K1601" s="42">
        <f t="shared" si="302"/>
        <v>0</v>
      </c>
      <c r="L1601" s="43">
        <f t="shared" si="303"/>
        <v>0</v>
      </c>
      <c r="M1601" s="157">
        <f t="shared" si="304"/>
        <v>0</v>
      </c>
      <c r="N1601" s="157">
        <f t="shared" si="295"/>
        <v>2344827</v>
      </c>
      <c r="O1601" s="158">
        <f t="shared" si="296"/>
        <v>257.93097</v>
      </c>
      <c r="P1601" s="42"/>
    </row>
    <row r="1602" spans="1:16" x14ac:dyDescent="0.2">
      <c r="A1602" s="156">
        <v>1594</v>
      </c>
      <c r="B1602" s="157">
        <v>2580656</v>
      </c>
      <c r="C1602" s="42">
        <v>309.67872</v>
      </c>
      <c r="D1602" s="43">
        <f t="shared" si="297"/>
        <v>2500000</v>
      </c>
      <c r="E1602" s="43">
        <f t="shared" si="298"/>
        <v>3</v>
      </c>
      <c r="F1602" s="43">
        <f t="shared" si="299"/>
        <v>10000000</v>
      </c>
      <c r="G1602" s="43">
        <f t="shared" si="300"/>
        <v>3</v>
      </c>
      <c r="H1602" s="46">
        <f t="shared" si="293"/>
        <v>3.1254068732911325E-2</v>
      </c>
      <c r="I1602" s="46">
        <f t="shared" si="294"/>
        <v>0</v>
      </c>
      <c r="J1602" s="42">
        <f t="shared" si="301"/>
        <v>9.6787200000000002</v>
      </c>
      <c r="K1602" s="42">
        <f t="shared" si="302"/>
        <v>0</v>
      </c>
      <c r="L1602" s="43">
        <f t="shared" si="303"/>
        <v>80656.000000000015</v>
      </c>
      <c r="M1602" s="157">
        <f t="shared" si="304"/>
        <v>0</v>
      </c>
      <c r="N1602" s="157">
        <f t="shared" si="295"/>
        <v>2500000</v>
      </c>
      <c r="O1602" s="158">
        <f t="shared" si="296"/>
        <v>300</v>
      </c>
      <c r="P1602" s="42"/>
    </row>
    <row r="1603" spans="1:16" x14ac:dyDescent="0.2">
      <c r="A1603" s="156">
        <v>1595</v>
      </c>
      <c r="B1603" s="157">
        <v>4865629</v>
      </c>
      <c r="C1603" s="42">
        <v>1216.40725</v>
      </c>
      <c r="D1603" s="43">
        <f t="shared" si="297"/>
        <v>2500000</v>
      </c>
      <c r="E1603" s="43">
        <f t="shared" si="298"/>
        <v>3</v>
      </c>
      <c r="F1603" s="43">
        <f t="shared" si="299"/>
        <v>10000000</v>
      </c>
      <c r="G1603" s="43">
        <f t="shared" si="300"/>
        <v>3</v>
      </c>
      <c r="H1603" s="46">
        <f t="shared" si="293"/>
        <v>0.48619181610435158</v>
      </c>
      <c r="I1603" s="46">
        <f t="shared" si="294"/>
        <v>0</v>
      </c>
      <c r="J1603" s="42">
        <f t="shared" si="301"/>
        <v>591.40724999999998</v>
      </c>
      <c r="K1603" s="42">
        <f t="shared" si="302"/>
        <v>0</v>
      </c>
      <c r="L1603" s="43">
        <f t="shared" si="303"/>
        <v>2365629</v>
      </c>
      <c r="M1603" s="157">
        <f t="shared" si="304"/>
        <v>0</v>
      </c>
      <c r="N1603" s="157">
        <f t="shared" si="295"/>
        <v>2500000</v>
      </c>
      <c r="O1603" s="158">
        <f t="shared" si="296"/>
        <v>625</v>
      </c>
      <c r="P1603" s="42"/>
    </row>
    <row r="1604" spans="1:16" x14ac:dyDescent="0.2">
      <c r="A1604" s="156">
        <v>1596</v>
      </c>
      <c r="B1604" s="157">
        <v>4770362</v>
      </c>
      <c r="C1604" s="42">
        <v>1287.99774</v>
      </c>
      <c r="D1604" s="43">
        <f t="shared" si="297"/>
        <v>2500000</v>
      </c>
      <c r="E1604" s="43">
        <f t="shared" si="298"/>
        <v>3</v>
      </c>
      <c r="F1604" s="43">
        <f t="shared" si="299"/>
        <v>10000000</v>
      </c>
      <c r="G1604" s="43">
        <f t="shared" si="300"/>
        <v>3</v>
      </c>
      <c r="H1604" s="46">
        <f t="shared" si="293"/>
        <v>0.47593075745614272</v>
      </c>
      <c r="I1604" s="46">
        <f t="shared" si="294"/>
        <v>0</v>
      </c>
      <c r="J1604" s="42">
        <f t="shared" si="301"/>
        <v>612.99774000000002</v>
      </c>
      <c r="K1604" s="42">
        <f t="shared" si="302"/>
        <v>0</v>
      </c>
      <c r="L1604" s="43">
        <f t="shared" si="303"/>
        <v>2270362</v>
      </c>
      <c r="M1604" s="157">
        <f t="shared" si="304"/>
        <v>0</v>
      </c>
      <c r="N1604" s="157">
        <f t="shared" si="295"/>
        <v>2500000</v>
      </c>
      <c r="O1604" s="158">
        <f t="shared" si="296"/>
        <v>675</v>
      </c>
      <c r="P1604" s="42"/>
    </row>
    <row r="1605" spans="1:16" x14ac:dyDescent="0.2">
      <c r="A1605" s="156">
        <v>1597</v>
      </c>
      <c r="B1605" s="157">
        <v>1119379</v>
      </c>
      <c r="C1605" s="42">
        <v>201.48822000000001</v>
      </c>
      <c r="D1605" s="43">
        <f t="shared" si="297"/>
        <v>2500000</v>
      </c>
      <c r="E1605" s="43">
        <f t="shared" si="298"/>
        <v>3</v>
      </c>
      <c r="F1605" s="43">
        <f t="shared" si="299"/>
        <v>10000000</v>
      </c>
      <c r="G1605" s="43">
        <f t="shared" si="300"/>
        <v>3</v>
      </c>
      <c r="H1605" s="46">
        <f t="shared" si="293"/>
        <v>0</v>
      </c>
      <c r="I1605" s="46">
        <f t="shared" si="294"/>
        <v>0</v>
      </c>
      <c r="J1605" s="42">
        <f t="shared" si="301"/>
        <v>0</v>
      </c>
      <c r="K1605" s="42">
        <f t="shared" si="302"/>
        <v>0</v>
      </c>
      <c r="L1605" s="43">
        <f t="shared" si="303"/>
        <v>0</v>
      </c>
      <c r="M1605" s="157">
        <f t="shared" si="304"/>
        <v>0</v>
      </c>
      <c r="N1605" s="157">
        <f t="shared" si="295"/>
        <v>1119379</v>
      </c>
      <c r="O1605" s="158">
        <f t="shared" si="296"/>
        <v>201.48822000000001</v>
      </c>
      <c r="P1605" s="42"/>
    </row>
    <row r="1606" spans="1:16" x14ac:dyDescent="0.2">
      <c r="A1606" s="156">
        <v>1598</v>
      </c>
      <c r="B1606" s="157">
        <v>3583481</v>
      </c>
      <c r="C1606" s="42">
        <v>824.20063000000005</v>
      </c>
      <c r="D1606" s="43">
        <f t="shared" si="297"/>
        <v>2500000</v>
      </c>
      <c r="E1606" s="43">
        <f t="shared" si="298"/>
        <v>3</v>
      </c>
      <c r="F1606" s="43">
        <f t="shared" si="299"/>
        <v>10000000</v>
      </c>
      <c r="G1606" s="43">
        <f t="shared" si="300"/>
        <v>3</v>
      </c>
      <c r="H1606" s="46">
        <f t="shared" si="293"/>
        <v>0.30235433088664349</v>
      </c>
      <c r="I1606" s="46">
        <f t="shared" si="294"/>
        <v>0</v>
      </c>
      <c r="J1606" s="42">
        <f t="shared" si="301"/>
        <v>249.20063000000005</v>
      </c>
      <c r="K1606" s="42">
        <f t="shared" si="302"/>
        <v>0</v>
      </c>
      <c r="L1606" s="43">
        <f t="shared" si="303"/>
        <v>1083481</v>
      </c>
      <c r="M1606" s="157">
        <f t="shared" si="304"/>
        <v>0</v>
      </c>
      <c r="N1606" s="157">
        <f t="shared" si="295"/>
        <v>2500000</v>
      </c>
      <c r="O1606" s="158">
        <f t="shared" si="296"/>
        <v>575</v>
      </c>
      <c r="P1606" s="42"/>
    </row>
    <row r="1607" spans="1:16" x14ac:dyDescent="0.2">
      <c r="A1607" s="156">
        <v>1599</v>
      </c>
      <c r="B1607" s="157">
        <v>4761136</v>
      </c>
      <c r="C1607" s="42">
        <v>571.33632</v>
      </c>
      <c r="D1607" s="43">
        <f t="shared" si="297"/>
        <v>2500000</v>
      </c>
      <c r="E1607" s="43">
        <f t="shared" si="298"/>
        <v>3</v>
      </c>
      <c r="F1607" s="43">
        <f t="shared" si="299"/>
        <v>10000000</v>
      </c>
      <c r="G1607" s="43">
        <f t="shared" si="300"/>
        <v>3</v>
      </c>
      <c r="H1607" s="46">
        <f t="shared" si="293"/>
        <v>0.474915230314782</v>
      </c>
      <c r="I1607" s="46">
        <f t="shared" si="294"/>
        <v>0</v>
      </c>
      <c r="J1607" s="42">
        <f t="shared" si="301"/>
        <v>271.33632</v>
      </c>
      <c r="K1607" s="42">
        <f t="shared" si="302"/>
        <v>0</v>
      </c>
      <c r="L1607" s="43">
        <f t="shared" si="303"/>
        <v>2261136</v>
      </c>
      <c r="M1607" s="157">
        <f t="shared" si="304"/>
        <v>0</v>
      </c>
      <c r="N1607" s="157">
        <f t="shared" si="295"/>
        <v>2500000</v>
      </c>
      <c r="O1607" s="158">
        <f t="shared" si="296"/>
        <v>300</v>
      </c>
      <c r="P1607" s="42"/>
    </row>
    <row r="1608" spans="1:16" x14ac:dyDescent="0.2">
      <c r="A1608" s="156">
        <v>1600</v>
      </c>
      <c r="B1608" s="157">
        <v>7971952</v>
      </c>
      <c r="C1608" s="42">
        <v>956.63423999999998</v>
      </c>
      <c r="D1608" s="43">
        <f t="shared" si="297"/>
        <v>2500000</v>
      </c>
      <c r="E1608" s="43">
        <f t="shared" si="298"/>
        <v>3</v>
      </c>
      <c r="F1608" s="43">
        <f t="shared" si="299"/>
        <v>10000000</v>
      </c>
      <c r="G1608" s="43">
        <f t="shared" si="300"/>
        <v>3</v>
      </c>
      <c r="H1608" s="46">
        <f t="shared" si="293"/>
        <v>0.68640052022390496</v>
      </c>
      <c r="I1608" s="46">
        <f t="shared" si="294"/>
        <v>0</v>
      </c>
      <c r="J1608" s="42">
        <f t="shared" si="301"/>
        <v>656.63423999999998</v>
      </c>
      <c r="K1608" s="42">
        <f t="shared" si="302"/>
        <v>0</v>
      </c>
      <c r="L1608" s="43">
        <f t="shared" si="303"/>
        <v>5471952</v>
      </c>
      <c r="M1608" s="157">
        <f t="shared" si="304"/>
        <v>0</v>
      </c>
      <c r="N1608" s="157">
        <f t="shared" si="295"/>
        <v>2500000</v>
      </c>
      <c r="O1608" s="158">
        <f t="shared" si="296"/>
        <v>300</v>
      </c>
      <c r="P1608" s="42"/>
    </row>
    <row r="1609" spans="1:16" x14ac:dyDescent="0.2">
      <c r="A1609" s="156">
        <v>1601</v>
      </c>
      <c r="B1609" s="157">
        <v>4132679</v>
      </c>
      <c r="C1609" s="42">
        <v>909.18938000000003</v>
      </c>
      <c r="D1609" s="43">
        <f t="shared" si="297"/>
        <v>2500000</v>
      </c>
      <c r="E1609" s="43">
        <f t="shared" si="298"/>
        <v>3</v>
      </c>
      <c r="F1609" s="43">
        <f t="shared" si="299"/>
        <v>10000000</v>
      </c>
      <c r="G1609" s="43">
        <f t="shared" si="300"/>
        <v>3</v>
      </c>
      <c r="H1609" s="46">
        <f t="shared" ref="H1609:H1672" si="305">MAX(0,MIN(E1609*D1609,B1609-D1609))/B1609</f>
        <v>0.39506552529243139</v>
      </c>
      <c r="I1609" s="46">
        <f t="shared" ref="I1609:I1672" si="306">MAX(0,MIN(G1609*F1609,B1609-SUM(D1609,E1609*D1609)))/B1609</f>
        <v>0</v>
      </c>
      <c r="J1609" s="42">
        <f t="shared" si="301"/>
        <v>359.18938000000003</v>
      </c>
      <c r="K1609" s="42">
        <f t="shared" si="302"/>
        <v>0</v>
      </c>
      <c r="L1609" s="43">
        <f t="shared" si="303"/>
        <v>1632679</v>
      </c>
      <c r="M1609" s="157">
        <f t="shared" si="304"/>
        <v>0</v>
      </c>
      <c r="N1609" s="157">
        <f t="shared" ref="N1609:N1672" si="307">B1609-SUM(L1609:M1609)</f>
        <v>2500000</v>
      </c>
      <c r="O1609" s="158">
        <f t="shared" ref="O1609:O1672" si="308">C1609-SUM(J1609:K1609)</f>
        <v>550</v>
      </c>
      <c r="P1609" s="42"/>
    </row>
    <row r="1610" spans="1:16" x14ac:dyDescent="0.2">
      <c r="A1610" s="156">
        <v>1602</v>
      </c>
      <c r="B1610" s="157">
        <v>8863955</v>
      </c>
      <c r="C1610" s="42">
        <v>2481.9073999999996</v>
      </c>
      <c r="D1610" s="43">
        <f t="shared" ref="D1610:D1673" si="309">D1609</f>
        <v>2500000</v>
      </c>
      <c r="E1610" s="43">
        <f t="shared" ref="E1610:E1673" si="310">E1609</f>
        <v>3</v>
      </c>
      <c r="F1610" s="43">
        <f t="shared" ref="F1610:F1673" si="311">F1609</f>
        <v>10000000</v>
      </c>
      <c r="G1610" s="43">
        <f t="shared" ref="G1610:G1673" si="312">G1609</f>
        <v>3</v>
      </c>
      <c r="H1610" s="46">
        <f t="shared" si="305"/>
        <v>0.71795885696621875</v>
      </c>
      <c r="I1610" s="46">
        <f t="shared" si="306"/>
        <v>0</v>
      </c>
      <c r="J1610" s="42">
        <f t="shared" ref="J1610:J1673" si="313">+H1610*$C1610</f>
        <v>1781.9073999999996</v>
      </c>
      <c r="K1610" s="42">
        <f t="shared" ref="K1610:K1673" si="314">+I1610*$C1610</f>
        <v>0</v>
      </c>
      <c r="L1610" s="43">
        <f t="shared" ref="L1610:L1673" si="315">H1610*B1610</f>
        <v>6363954.9999999991</v>
      </c>
      <c r="M1610" s="157">
        <f t="shared" si="304"/>
        <v>0</v>
      </c>
      <c r="N1610" s="157">
        <f t="shared" si="307"/>
        <v>2500000.0000000009</v>
      </c>
      <c r="O1610" s="158">
        <f t="shared" si="308"/>
        <v>700</v>
      </c>
      <c r="P1610" s="42"/>
    </row>
    <row r="1611" spans="1:16" x14ac:dyDescent="0.2">
      <c r="A1611" s="156">
        <v>1603</v>
      </c>
      <c r="B1611" s="157">
        <v>9410658</v>
      </c>
      <c r="C1611" s="42">
        <v>2258.5579200000002</v>
      </c>
      <c r="D1611" s="43">
        <f t="shared" si="309"/>
        <v>2500000</v>
      </c>
      <c r="E1611" s="43">
        <f t="shared" si="310"/>
        <v>3</v>
      </c>
      <c r="F1611" s="43">
        <f t="shared" si="311"/>
        <v>10000000</v>
      </c>
      <c r="G1611" s="43">
        <f t="shared" si="312"/>
        <v>3</v>
      </c>
      <c r="H1611" s="46">
        <f t="shared" si="305"/>
        <v>0.73434376214713148</v>
      </c>
      <c r="I1611" s="46">
        <f t="shared" si="306"/>
        <v>0</v>
      </c>
      <c r="J1611" s="42">
        <f t="shared" si="313"/>
        <v>1658.5579200000002</v>
      </c>
      <c r="K1611" s="42">
        <f t="shared" si="314"/>
        <v>0</v>
      </c>
      <c r="L1611" s="43">
        <f t="shared" si="315"/>
        <v>6910658</v>
      </c>
      <c r="M1611" s="157">
        <f t="shared" si="304"/>
        <v>0</v>
      </c>
      <c r="N1611" s="157">
        <f t="shared" si="307"/>
        <v>2500000</v>
      </c>
      <c r="O1611" s="158">
        <f t="shared" si="308"/>
        <v>600</v>
      </c>
      <c r="P1611" s="42"/>
    </row>
    <row r="1612" spans="1:16" x14ac:dyDescent="0.2">
      <c r="A1612" s="156">
        <v>1604</v>
      </c>
      <c r="B1612" s="157">
        <v>7511610</v>
      </c>
      <c r="C1612" s="42">
        <v>1577.4381000000001</v>
      </c>
      <c r="D1612" s="43">
        <f t="shared" si="309"/>
        <v>2500000</v>
      </c>
      <c r="E1612" s="43">
        <f t="shared" si="310"/>
        <v>3</v>
      </c>
      <c r="F1612" s="43">
        <f t="shared" si="311"/>
        <v>10000000</v>
      </c>
      <c r="G1612" s="43">
        <f t="shared" si="312"/>
        <v>3</v>
      </c>
      <c r="H1612" s="46">
        <f t="shared" si="305"/>
        <v>0.6671818691332484</v>
      </c>
      <c r="I1612" s="46">
        <f t="shared" si="306"/>
        <v>0</v>
      </c>
      <c r="J1612" s="42">
        <f t="shared" si="313"/>
        <v>1052.4381000000001</v>
      </c>
      <c r="K1612" s="42">
        <f t="shared" si="314"/>
        <v>0</v>
      </c>
      <c r="L1612" s="43">
        <f t="shared" si="315"/>
        <v>5011610</v>
      </c>
      <c r="M1612" s="157">
        <f t="shared" si="304"/>
        <v>0</v>
      </c>
      <c r="N1612" s="157">
        <f t="shared" si="307"/>
        <v>2500000</v>
      </c>
      <c r="O1612" s="158">
        <f t="shared" si="308"/>
        <v>525</v>
      </c>
      <c r="P1612" s="42"/>
    </row>
    <row r="1613" spans="1:16" x14ac:dyDescent="0.2">
      <c r="A1613" s="156">
        <v>1605</v>
      </c>
      <c r="B1613" s="157">
        <v>5195394</v>
      </c>
      <c r="C1613" s="42">
        <v>1246.89456</v>
      </c>
      <c r="D1613" s="43">
        <f t="shared" si="309"/>
        <v>2500000</v>
      </c>
      <c r="E1613" s="43">
        <f t="shared" si="310"/>
        <v>3</v>
      </c>
      <c r="F1613" s="43">
        <f t="shared" si="311"/>
        <v>10000000</v>
      </c>
      <c r="G1613" s="43">
        <f t="shared" si="312"/>
        <v>3</v>
      </c>
      <c r="H1613" s="46">
        <f t="shared" si="305"/>
        <v>0.51880454109928908</v>
      </c>
      <c r="I1613" s="46">
        <f t="shared" si="306"/>
        <v>0</v>
      </c>
      <c r="J1613" s="42">
        <f t="shared" si="313"/>
        <v>646.89455999999996</v>
      </c>
      <c r="K1613" s="42">
        <f t="shared" si="314"/>
        <v>0</v>
      </c>
      <c r="L1613" s="43">
        <f t="shared" si="315"/>
        <v>2695394</v>
      </c>
      <c r="M1613" s="157">
        <f t="shared" si="304"/>
        <v>0</v>
      </c>
      <c r="N1613" s="157">
        <f t="shared" si="307"/>
        <v>2500000</v>
      </c>
      <c r="O1613" s="158">
        <f t="shared" si="308"/>
        <v>600</v>
      </c>
      <c r="P1613" s="42"/>
    </row>
    <row r="1614" spans="1:16" x14ac:dyDescent="0.2">
      <c r="A1614" s="156">
        <v>1606</v>
      </c>
      <c r="B1614" s="157">
        <v>8896644</v>
      </c>
      <c r="C1614" s="42">
        <v>2580.0267600000002</v>
      </c>
      <c r="D1614" s="43">
        <f t="shared" si="309"/>
        <v>2500000</v>
      </c>
      <c r="E1614" s="43">
        <f t="shared" si="310"/>
        <v>3</v>
      </c>
      <c r="F1614" s="43">
        <f t="shared" si="311"/>
        <v>10000000</v>
      </c>
      <c r="G1614" s="43">
        <f t="shared" si="312"/>
        <v>3</v>
      </c>
      <c r="H1614" s="46">
        <f t="shared" si="305"/>
        <v>0.71899516267032826</v>
      </c>
      <c r="I1614" s="46">
        <f t="shared" si="306"/>
        <v>0</v>
      </c>
      <c r="J1614" s="42">
        <f t="shared" si="313"/>
        <v>1855.0267600000002</v>
      </c>
      <c r="K1614" s="42">
        <f t="shared" si="314"/>
        <v>0</v>
      </c>
      <c r="L1614" s="43">
        <f t="shared" si="315"/>
        <v>6396644</v>
      </c>
      <c r="M1614" s="157">
        <f t="shared" si="304"/>
        <v>0</v>
      </c>
      <c r="N1614" s="157">
        <f t="shared" si="307"/>
        <v>2500000</v>
      </c>
      <c r="O1614" s="158">
        <f t="shared" si="308"/>
        <v>725</v>
      </c>
      <c r="P1614" s="42"/>
    </row>
    <row r="1615" spans="1:16" x14ac:dyDescent="0.2">
      <c r="A1615" s="156">
        <v>1607</v>
      </c>
      <c r="B1615" s="157">
        <v>2066768</v>
      </c>
      <c r="C1615" s="42">
        <v>372.01824000000005</v>
      </c>
      <c r="D1615" s="43">
        <f t="shared" si="309"/>
        <v>2500000</v>
      </c>
      <c r="E1615" s="43">
        <f t="shared" si="310"/>
        <v>3</v>
      </c>
      <c r="F1615" s="43">
        <f t="shared" si="311"/>
        <v>10000000</v>
      </c>
      <c r="G1615" s="43">
        <f t="shared" si="312"/>
        <v>3</v>
      </c>
      <c r="H1615" s="46">
        <f t="shared" si="305"/>
        <v>0</v>
      </c>
      <c r="I1615" s="46">
        <f t="shared" si="306"/>
        <v>0</v>
      </c>
      <c r="J1615" s="42">
        <f t="shared" si="313"/>
        <v>0</v>
      </c>
      <c r="K1615" s="42">
        <f t="shared" si="314"/>
        <v>0</v>
      </c>
      <c r="L1615" s="43">
        <f t="shared" si="315"/>
        <v>0</v>
      </c>
      <c r="M1615" s="157">
        <f t="shared" si="304"/>
        <v>0</v>
      </c>
      <c r="N1615" s="157">
        <f t="shared" si="307"/>
        <v>2066768</v>
      </c>
      <c r="O1615" s="158">
        <f t="shared" si="308"/>
        <v>372.01824000000005</v>
      </c>
      <c r="P1615" s="42"/>
    </row>
    <row r="1616" spans="1:16" x14ac:dyDescent="0.2">
      <c r="A1616" s="156">
        <v>1608</v>
      </c>
      <c r="B1616" s="157">
        <v>5206431</v>
      </c>
      <c r="C1616" s="42">
        <v>624.77171999999996</v>
      </c>
      <c r="D1616" s="43">
        <f t="shared" si="309"/>
        <v>2500000</v>
      </c>
      <c r="E1616" s="43">
        <f t="shared" si="310"/>
        <v>3</v>
      </c>
      <c r="F1616" s="43">
        <f t="shared" si="311"/>
        <v>10000000</v>
      </c>
      <c r="G1616" s="43">
        <f t="shared" si="312"/>
        <v>3</v>
      </c>
      <c r="H1616" s="46">
        <f t="shared" si="305"/>
        <v>0.51982461690167414</v>
      </c>
      <c r="I1616" s="46">
        <f t="shared" si="306"/>
        <v>0</v>
      </c>
      <c r="J1616" s="42">
        <f t="shared" si="313"/>
        <v>324.77172000000002</v>
      </c>
      <c r="K1616" s="42">
        <f t="shared" si="314"/>
        <v>0</v>
      </c>
      <c r="L1616" s="43">
        <f t="shared" si="315"/>
        <v>2706431</v>
      </c>
      <c r="M1616" s="157">
        <f t="shared" si="304"/>
        <v>0</v>
      </c>
      <c r="N1616" s="157">
        <f t="shared" si="307"/>
        <v>2500000</v>
      </c>
      <c r="O1616" s="158">
        <f t="shared" si="308"/>
        <v>299.99999999999994</v>
      </c>
      <c r="P1616" s="42"/>
    </row>
    <row r="1617" spans="1:16" x14ac:dyDescent="0.2">
      <c r="A1617" s="156">
        <v>1609</v>
      </c>
      <c r="B1617" s="157">
        <v>8863883</v>
      </c>
      <c r="C1617" s="42">
        <v>2215.97075</v>
      </c>
      <c r="D1617" s="43">
        <f t="shared" si="309"/>
        <v>2500000</v>
      </c>
      <c r="E1617" s="43">
        <f t="shared" si="310"/>
        <v>3</v>
      </c>
      <c r="F1617" s="43">
        <f t="shared" si="311"/>
        <v>10000000</v>
      </c>
      <c r="G1617" s="43">
        <f t="shared" si="312"/>
        <v>3</v>
      </c>
      <c r="H1617" s="46">
        <f t="shared" si="305"/>
        <v>0.71795656598806645</v>
      </c>
      <c r="I1617" s="46">
        <f t="shared" si="306"/>
        <v>0</v>
      </c>
      <c r="J1617" s="42">
        <f t="shared" si="313"/>
        <v>1590.9707500000002</v>
      </c>
      <c r="K1617" s="42">
        <f t="shared" si="314"/>
        <v>0</v>
      </c>
      <c r="L1617" s="43">
        <f t="shared" si="315"/>
        <v>6363883</v>
      </c>
      <c r="M1617" s="157">
        <f t="shared" si="304"/>
        <v>0</v>
      </c>
      <c r="N1617" s="157">
        <f t="shared" si="307"/>
        <v>2500000</v>
      </c>
      <c r="O1617" s="158">
        <f t="shared" si="308"/>
        <v>624.99999999999977</v>
      </c>
      <c r="P1617" s="42"/>
    </row>
    <row r="1618" spans="1:16" x14ac:dyDescent="0.2">
      <c r="A1618" s="156">
        <v>1610</v>
      </c>
      <c r="B1618" s="157">
        <v>1225844</v>
      </c>
      <c r="C1618" s="42">
        <v>294.20256000000001</v>
      </c>
      <c r="D1618" s="43">
        <f t="shared" si="309"/>
        <v>2500000</v>
      </c>
      <c r="E1618" s="43">
        <f t="shared" si="310"/>
        <v>3</v>
      </c>
      <c r="F1618" s="43">
        <f t="shared" si="311"/>
        <v>10000000</v>
      </c>
      <c r="G1618" s="43">
        <f t="shared" si="312"/>
        <v>3</v>
      </c>
      <c r="H1618" s="46">
        <f t="shared" si="305"/>
        <v>0</v>
      </c>
      <c r="I1618" s="46">
        <f t="shared" si="306"/>
        <v>0</v>
      </c>
      <c r="J1618" s="42">
        <f t="shared" si="313"/>
        <v>0</v>
      </c>
      <c r="K1618" s="42">
        <f t="shared" si="314"/>
        <v>0</v>
      </c>
      <c r="L1618" s="43">
        <f t="shared" si="315"/>
        <v>0</v>
      </c>
      <c r="M1618" s="157">
        <f t="shared" si="304"/>
        <v>0</v>
      </c>
      <c r="N1618" s="157">
        <f t="shared" si="307"/>
        <v>1225844</v>
      </c>
      <c r="O1618" s="158">
        <f t="shared" si="308"/>
        <v>294.20256000000001</v>
      </c>
      <c r="P1618" s="42"/>
    </row>
    <row r="1619" spans="1:16" x14ac:dyDescent="0.2">
      <c r="A1619" s="156">
        <v>1611</v>
      </c>
      <c r="B1619" s="157">
        <v>3418129</v>
      </c>
      <c r="C1619" s="42">
        <v>341.81290000000001</v>
      </c>
      <c r="D1619" s="43">
        <f t="shared" si="309"/>
        <v>2500000</v>
      </c>
      <c r="E1619" s="43">
        <f t="shared" si="310"/>
        <v>3</v>
      </c>
      <c r="F1619" s="43">
        <f t="shared" si="311"/>
        <v>10000000</v>
      </c>
      <c r="G1619" s="43">
        <f t="shared" si="312"/>
        <v>3</v>
      </c>
      <c r="H1619" s="46">
        <f t="shared" si="305"/>
        <v>0.26860571967880675</v>
      </c>
      <c r="I1619" s="46">
        <f t="shared" si="306"/>
        <v>0</v>
      </c>
      <c r="J1619" s="42">
        <f t="shared" si="313"/>
        <v>91.812900000000013</v>
      </c>
      <c r="K1619" s="42">
        <f t="shared" si="314"/>
        <v>0</v>
      </c>
      <c r="L1619" s="43">
        <f t="shared" si="315"/>
        <v>918129</v>
      </c>
      <c r="M1619" s="157">
        <f t="shared" si="304"/>
        <v>0</v>
      </c>
      <c r="N1619" s="157">
        <f t="shared" si="307"/>
        <v>2500000</v>
      </c>
      <c r="O1619" s="158">
        <f t="shared" si="308"/>
        <v>250</v>
      </c>
      <c r="P1619" s="42"/>
    </row>
    <row r="1620" spans="1:16" x14ac:dyDescent="0.2">
      <c r="A1620" s="156">
        <v>1612</v>
      </c>
      <c r="B1620" s="157">
        <v>8250698</v>
      </c>
      <c r="C1620" s="42">
        <v>907.57677999999999</v>
      </c>
      <c r="D1620" s="43">
        <f t="shared" si="309"/>
        <v>2500000</v>
      </c>
      <c r="E1620" s="43">
        <f t="shared" si="310"/>
        <v>3</v>
      </c>
      <c r="F1620" s="43">
        <f t="shared" si="311"/>
        <v>10000000</v>
      </c>
      <c r="G1620" s="43">
        <f t="shared" si="312"/>
        <v>3</v>
      </c>
      <c r="H1620" s="46">
        <f t="shared" si="305"/>
        <v>0.69699533300091698</v>
      </c>
      <c r="I1620" s="46">
        <f t="shared" si="306"/>
        <v>0</v>
      </c>
      <c r="J1620" s="42">
        <f t="shared" si="313"/>
        <v>632.57677999999999</v>
      </c>
      <c r="K1620" s="42">
        <f t="shared" si="314"/>
        <v>0</v>
      </c>
      <c r="L1620" s="43">
        <f t="shared" si="315"/>
        <v>5750698</v>
      </c>
      <c r="M1620" s="157">
        <f t="shared" si="304"/>
        <v>0</v>
      </c>
      <c r="N1620" s="157">
        <f t="shared" si="307"/>
        <v>2500000</v>
      </c>
      <c r="O1620" s="158">
        <f t="shared" si="308"/>
        <v>275</v>
      </c>
      <c r="P1620" s="42"/>
    </row>
    <row r="1621" spans="1:16" x14ac:dyDescent="0.2">
      <c r="A1621" s="156">
        <v>1613</v>
      </c>
      <c r="B1621" s="157">
        <v>4493093</v>
      </c>
      <c r="C1621" s="42">
        <v>673.96394999999995</v>
      </c>
      <c r="D1621" s="43">
        <f t="shared" si="309"/>
        <v>2500000</v>
      </c>
      <c r="E1621" s="43">
        <f t="shared" si="310"/>
        <v>3</v>
      </c>
      <c r="F1621" s="43">
        <f t="shared" si="311"/>
        <v>10000000</v>
      </c>
      <c r="G1621" s="43">
        <f t="shared" si="312"/>
        <v>3</v>
      </c>
      <c r="H1621" s="46">
        <f t="shared" si="305"/>
        <v>0.44359041755868395</v>
      </c>
      <c r="I1621" s="46">
        <f t="shared" si="306"/>
        <v>0</v>
      </c>
      <c r="J1621" s="42">
        <f t="shared" si="313"/>
        <v>298.96394999999995</v>
      </c>
      <c r="K1621" s="42">
        <f t="shared" si="314"/>
        <v>0</v>
      </c>
      <c r="L1621" s="43">
        <f t="shared" si="315"/>
        <v>1993093</v>
      </c>
      <c r="M1621" s="157">
        <f t="shared" si="304"/>
        <v>0</v>
      </c>
      <c r="N1621" s="157">
        <f t="shared" si="307"/>
        <v>2500000</v>
      </c>
      <c r="O1621" s="158">
        <f t="shared" si="308"/>
        <v>375</v>
      </c>
      <c r="P1621" s="42"/>
    </row>
    <row r="1622" spans="1:16" x14ac:dyDescent="0.2">
      <c r="A1622" s="156">
        <v>1614</v>
      </c>
      <c r="B1622" s="157">
        <v>3036178</v>
      </c>
      <c r="C1622" s="42">
        <v>880.49162000000001</v>
      </c>
      <c r="D1622" s="43">
        <f t="shared" si="309"/>
        <v>2500000</v>
      </c>
      <c r="E1622" s="43">
        <f t="shared" si="310"/>
        <v>3</v>
      </c>
      <c r="F1622" s="43">
        <f t="shared" si="311"/>
        <v>10000000</v>
      </c>
      <c r="G1622" s="43">
        <f t="shared" si="312"/>
        <v>3</v>
      </c>
      <c r="H1622" s="46">
        <f t="shared" si="305"/>
        <v>0.17659636556222988</v>
      </c>
      <c r="I1622" s="46">
        <f t="shared" si="306"/>
        <v>0</v>
      </c>
      <c r="J1622" s="42">
        <f t="shared" si="313"/>
        <v>155.49162000000001</v>
      </c>
      <c r="K1622" s="42">
        <f t="shared" si="314"/>
        <v>0</v>
      </c>
      <c r="L1622" s="43">
        <f t="shared" si="315"/>
        <v>536178</v>
      </c>
      <c r="M1622" s="157">
        <f t="shared" si="304"/>
        <v>0</v>
      </c>
      <c r="N1622" s="157">
        <f t="shared" si="307"/>
        <v>2500000</v>
      </c>
      <c r="O1622" s="158">
        <f t="shared" si="308"/>
        <v>725</v>
      </c>
      <c r="P1622" s="42"/>
    </row>
    <row r="1623" spans="1:16" x14ac:dyDescent="0.2">
      <c r="A1623" s="156">
        <v>1615</v>
      </c>
      <c r="B1623" s="157">
        <v>2251495</v>
      </c>
      <c r="C1623" s="42">
        <v>517.84384999999997</v>
      </c>
      <c r="D1623" s="43">
        <f t="shared" si="309"/>
        <v>2500000</v>
      </c>
      <c r="E1623" s="43">
        <f t="shared" si="310"/>
        <v>3</v>
      </c>
      <c r="F1623" s="43">
        <f t="shared" si="311"/>
        <v>10000000</v>
      </c>
      <c r="G1623" s="43">
        <f t="shared" si="312"/>
        <v>3</v>
      </c>
      <c r="H1623" s="46">
        <f t="shared" si="305"/>
        <v>0</v>
      </c>
      <c r="I1623" s="46">
        <f t="shared" si="306"/>
        <v>0</v>
      </c>
      <c r="J1623" s="42">
        <f t="shared" si="313"/>
        <v>0</v>
      </c>
      <c r="K1623" s="42">
        <f t="shared" si="314"/>
        <v>0</v>
      </c>
      <c r="L1623" s="43">
        <f t="shared" si="315"/>
        <v>0</v>
      </c>
      <c r="M1623" s="157">
        <f t="shared" si="304"/>
        <v>0</v>
      </c>
      <c r="N1623" s="157">
        <f t="shared" si="307"/>
        <v>2251495</v>
      </c>
      <c r="O1623" s="158">
        <f t="shared" si="308"/>
        <v>517.84384999999997</v>
      </c>
      <c r="P1623" s="42"/>
    </row>
    <row r="1624" spans="1:16" x14ac:dyDescent="0.2">
      <c r="A1624" s="156">
        <v>1616</v>
      </c>
      <c r="B1624" s="157">
        <v>2241693</v>
      </c>
      <c r="C1624" s="42">
        <v>425.92167000000001</v>
      </c>
      <c r="D1624" s="43">
        <f t="shared" si="309"/>
        <v>2500000</v>
      </c>
      <c r="E1624" s="43">
        <f t="shared" si="310"/>
        <v>3</v>
      </c>
      <c r="F1624" s="43">
        <f t="shared" si="311"/>
        <v>10000000</v>
      </c>
      <c r="G1624" s="43">
        <f t="shared" si="312"/>
        <v>3</v>
      </c>
      <c r="H1624" s="46">
        <f t="shared" si="305"/>
        <v>0</v>
      </c>
      <c r="I1624" s="46">
        <f t="shared" si="306"/>
        <v>0</v>
      </c>
      <c r="J1624" s="42">
        <f t="shared" si="313"/>
        <v>0</v>
      </c>
      <c r="K1624" s="42">
        <f t="shared" si="314"/>
        <v>0</v>
      </c>
      <c r="L1624" s="43">
        <f t="shared" si="315"/>
        <v>0</v>
      </c>
      <c r="M1624" s="157">
        <f t="shared" si="304"/>
        <v>0</v>
      </c>
      <c r="N1624" s="157">
        <f t="shared" si="307"/>
        <v>2241693</v>
      </c>
      <c r="O1624" s="158">
        <f t="shared" si="308"/>
        <v>425.92167000000001</v>
      </c>
      <c r="P1624" s="42"/>
    </row>
    <row r="1625" spans="1:16" x14ac:dyDescent="0.2">
      <c r="A1625" s="156">
        <v>1617</v>
      </c>
      <c r="B1625" s="157">
        <v>6799618</v>
      </c>
      <c r="C1625" s="42">
        <v>1427.9197799999999</v>
      </c>
      <c r="D1625" s="43">
        <f t="shared" si="309"/>
        <v>2500000</v>
      </c>
      <c r="E1625" s="43">
        <f t="shared" si="310"/>
        <v>3</v>
      </c>
      <c r="F1625" s="43">
        <f t="shared" si="311"/>
        <v>10000000</v>
      </c>
      <c r="G1625" s="43">
        <f t="shared" si="312"/>
        <v>3</v>
      </c>
      <c r="H1625" s="46">
        <f t="shared" si="305"/>
        <v>0.6323322869019995</v>
      </c>
      <c r="I1625" s="46">
        <f t="shared" si="306"/>
        <v>0</v>
      </c>
      <c r="J1625" s="42">
        <f t="shared" si="313"/>
        <v>902.91977999999995</v>
      </c>
      <c r="K1625" s="42">
        <f t="shared" si="314"/>
        <v>0</v>
      </c>
      <c r="L1625" s="43">
        <f t="shared" si="315"/>
        <v>4299618</v>
      </c>
      <c r="M1625" s="157">
        <f t="shared" ref="M1625:M1688" si="316">I1625*$B1625</f>
        <v>0</v>
      </c>
      <c r="N1625" s="157">
        <f t="shared" si="307"/>
        <v>2500000</v>
      </c>
      <c r="O1625" s="158">
        <f t="shared" si="308"/>
        <v>525</v>
      </c>
      <c r="P1625" s="42"/>
    </row>
    <row r="1626" spans="1:16" x14ac:dyDescent="0.2">
      <c r="A1626" s="156">
        <v>1618</v>
      </c>
      <c r="B1626" s="157">
        <v>8729534</v>
      </c>
      <c r="C1626" s="42">
        <v>1920.49748</v>
      </c>
      <c r="D1626" s="43">
        <f t="shared" si="309"/>
        <v>2500000</v>
      </c>
      <c r="E1626" s="43">
        <f t="shared" si="310"/>
        <v>3</v>
      </c>
      <c r="F1626" s="43">
        <f t="shared" si="311"/>
        <v>10000000</v>
      </c>
      <c r="G1626" s="43">
        <f t="shared" si="312"/>
        <v>3</v>
      </c>
      <c r="H1626" s="46">
        <f t="shared" si="305"/>
        <v>0.71361586998801996</v>
      </c>
      <c r="I1626" s="46">
        <f t="shared" si="306"/>
        <v>0</v>
      </c>
      <c r="J1626" s="42">
        <f t="shared" si="313"/>
        <v>1370.49748</v>
      </c>
      <c r="K1626" s="42">
        <f t="shared" si="314"/>
        <v>0</v>
      </c>
      <c r="L1626" s="43">
        <f t="shared" si="315"/>
        <v>6229534</v>
      </c>
      <c r="M1626" s="157">
        <f t="shared" si="316"/>
        <v>0</v>
      </c>
      <c r="N1626" s="157">
        <f t="shared" si="307"/>
        <v>2500000</v>
      </c>
      <c r="O1626" s="158">
        <f t="shared" si="308"/>
        <v>550</v>
      </c>
      <c r="P1626" s="42"/>
    </row>
    <row r="1627" spans="1:16" x14ac:dyDescent="0.2">
      <c r="A1627" s="156">
        <v>1619</v>
      </c>
      <c r="B1627" s="157">
        <v>4322605</v>
      </c>
      <c r="C1627" s="42">
        <v>778.0689000000001</v>
      </c>
      <c r="D1627" s="43">
        <f t="shared" si="309"/>
        <v>2500000</v>
      </c>
      <c r="E1627" s="43">
        <f t="shared" si="310"/>
        <v>3</v>
      </c>
      <c r="F1627" s="43">
        <f t="shared" si="311"/>
        <v>10000000</v>
      </c>
      <c r="G1627" s="43">
        <f t="shared" si="312"/>
        <v>3</v>
      </c>
      <c r="H1627" s="46">
        <f t="shared" si="305"/>
        <v>0.42164504968647376</v>
      </c>
      <c r="I1627" s="46">
        <f t="shared" si="306"/>
        <v>0</v>
      </c>
      <c r="J1627" s="42">
        <f t="shared" si="313"/>
        <v>328.06890000000004</v>
      </c>
      <c r="K1627" s="42">
        <f t="shared" si="314"/>
        <v>0</v>
      </c>
      <c r="L1627" s="43">
        <f t="shared" si="315"/>
        <v>1822605</v>
      </c>
      <c r="M1627" s="157">
        <f t="shared" si="316"/>
        <v>0</v>
      </c>
      <c r="N1627" s="157">
        <f t="shared" si="307"/>
        <v>2500000</v>
      </c>
      <c r="O1627" s="158">
        <f t="shared" si="308"/>
        <v>450.00000000000006</v>
      </c>
      <c r="P1627" s="42"/>
    </row>
    <row r="1628" spans="1:16" x14ac:dyDescent="0.2">
      <c r="A1628" s="156">
        <v>1620</v>
      </c>
      <c r="B1628" s="157">
        <v>7570954</v>
      </c>
      <c r="C1628" s="42">
        <v>2195.5766600000002</v>
      </c>
      <c r="D1628" s="43">
        <f t="shared" si="309"/>
        <v>2500000</v>
      </c>
      <c r="E1628" s="43">
        <f t="shared" si="310"/>
        <v>3</v>
      </c>
      <c r="F1628" s="43">
        <f t="shared" si="311"/>
        <v>10000000</v>
      </c>
      <c r="G1628" s="43">
        <f t="shared" si="312"/>
        <v>3</v>
      </c>
      <c r="H1628" s="46">
        <f t="shared" si="305"/>
        <v>0.66979062348021134</v>
      </c>
      <c r="I1628" s="46">
        <f t="shared" si="306"/>
        <v>0</v>
      </c>
      <c r="J1628" s="42">
        <f t="shared" si="313"/>
        <v>1470.5766600000002</v>
      </c>
      <c r="K1628" s="42">
        <f t="shared" si="314"/>
        <v>0</v>
      </c>
      <c r="L1628" s="43">
        <f t="shared" si="315"/>
        <v>5070954</v>
      </c>
      <c r="M1628" s="157">
        <f t="shared" si="316"/>
        <v>0</v>
      </c>
      <c r="N1628" s="157">
        <f t="shared" si="307"/>
        <v>2500000</v>
      </c>
      <c r="O1628" s="158">
        <f t="shared" si="308"/>
        <v>725</v>
      </c>
      <c r="P1628" s="42"/>
    </row>
    <row r="1629" spans="1:16" x14ac:dyDescent="0.2">
      <c r="A1629" s="156">
        <v>1621</v>
      </c>
      <c r="B1629" s="157">
        <v>6063755</v>
      </c>
      <c r="C1629" s="42">
        <v>1334.0261</v>
      </c>
      <c r="D1629" s="43">
        <f t="shared" si="309"/>
        <v>2500000</v>
      </c>
      <c r="E1629" s="43">
        <f t="shared" si="310"/>
        <v>3</v>
      </c>
      <c r="F1629" s="43">
        <f t="shared" si="311"/>
        <v>10000000</v>
      </c>
      <c r="G1629" s="43">
        <f t="shared" si="312"/>
        <v>3</v>
      </c>
      <c r="H1629" s="46">
        <f t="shared" si="305"/>
        <v>0.58771421338757912</v>
      </c>
      <c r="I1629" s="46">
        <f t="shared" si="306"/>
        <v>0</v>
      </c>
      <c r="J1629" s="42">
        <f t="shared" si="313"/>
        <v>784.02610000000004</v>
      </c>
      <c r="K1629" s="42">
        <f t="shared" si="314"/>
        <v>0</v>
      </c>
      <c r="L1629" s="43">
        <f t="shared" si="315"/>
        <v>3563755</v>
      </c>
      <c r="M1629" s="157">
        <f t="shared" si="316"/>
        <v>0</v>
      </c>
      <c r="N1629" s="157">
        <f t="shared" si="307"/>
        <v>2500000</v>
      </c>
      <c r="O1629" s="158">
        <f t="shared" si="308"/>
        <v>550</v>
      </c>
      <c r="P1629" s="42"/>
    </row>
    <row r="1630" spans="1:16" x14ac:dyDescent="0.2">
      <c r="A1630" s="156">
        <v>1622</v>
      </c>
      <c r="B1630" s="157">
        <v>4739735</v>
      </c>
      <c r="C1630" s="42">
        <v>521.37085000000002</v>
      </c>
      <c r="D1630" s="43">
        <f t="shared" si="309"/>
        <v>2500000</v>
      </c>
      <c r="E1630" s="43">
        <f t="shared" si="310"/>
        <v>3</v>
      </c>
      <c r="F1630" s="43">
        <f t="shared" si="311"/>
        <v>10000000</v>
      </c>
      <c r="G1630" s="43">
        <f t="shared" si="312"/>
        <v>3</v>
      </c>
      <c r="H1630" s="46">
        <f t="shared" si="305"/>
        <v>0.47254435110823706</v>
      </c>
      <c r="I1630" s="46">
        <f t="shared" si="306"/>
        <v>0</v>
      </c>
      <c r="J1630" s="42">
        <f t="shared" si="313"/>
        <v>246.37085000000002</v>
      </c>
      <c r="K1630" s="42">
        <f t="shared" si="314"/>
        <v>0</v>
      </c>
      <c r="L1630" s="43">
        <f t="shared" si="315"/>
        <v>2239735</v>
      </c>
      <c r="M1630" s="157">
        <f t="shared" si="316"/>
        <v>0</v>
      </c>
      <c r="N1630" s="157">
        <f t="shared" si="307"/>
        <v>2500000</v>
      </c>
      <c r="O1630" s="158">
        <f t="shared" si="308"/>
        <v>275</v>
      </c>
      <c r="P1630" s="42"/>
    </row>
    <row r="1631" spans="1:16" x14ac:dyDescent="0.2">
      <c r="A1631" s="156">
        <v>1623</v>
      </c>
      <c r="B1631" s="157">
        <v>7314408</v>
      </c>
      <c r="C1631" s="42">
        <v>877.72896000000003</v>
      </c>
      <c r="D1631" s="43">
        <f t="shared" si="309"/>
        <v>2500000</v>
      </c>
      <c r="E1631" s="43">
        <f t="shared" si="310"/>
        <v>3</v>
      </c>
      <c r="F1631" s="43">
        <f t="shared" si="311"/>
        <v>10000000</v>
      </c>
      <c r="G1631" s="43">
        <f t="shared" si="312"/>
        <v>3</v>
      </c>
      <c r="H1631" s="46">
        <f t="shared" si="305"/>
        <v>0.65820883932096763</v>
      </c>
      <c r="I1631" s="46">
        <f t="shared" si="306"/>
        <v>0</v>
      </c>
      <c r="J1631" s="42">
        <f t="shared" si="313"/>
        <v>577.72896000000003</v>
      </c>
      <c r="K1631" s="42">
        <f t="shared" si="314"/>
        <v>0</v>
      </c>
      <c r="L1631" s="43">
        <f t="shared" si="315"/>
        <v>4814408</v>
      </c>
      <c r="M1631" s="157">
        <f t="shared" si="316"/>
        <v>0</v>
      </c>
      <c r="N1631" s="157">
        <f t="shared" si="307"/>
        <v>2500000</v>
      </c>
      <c r="O1631" s="158">
        <f t="shared" si="308"/>
        <v>300</v>
      </c>
      <c r="P1631" s="42"/>
    </row>
    <row r="1632" spans="1:16" x14ac:dyDescent="0.2">
      <c r="A1632" s="156">
        <v>1624</v>
      </c>
      <c r="B1632" s="157">
        <v>4601659</v>
      </c>
      <c r="C1632" s="42">
        <v>460.16590000000002</v>
      </c>
      <c r="D1632" s="43">
        <f t="shared" si="309"/>
        <v>2500000</v>
      </c>
      <c r="E1632" s="43">
        <f t="shared" si="310"/>
        <v>3</v>
      </c>
      <c r="F1632" s="43">
        <f t="shared" si="311"/>
        <v>10000000</v>
      </c>
      <c r="G1632" s="43">
        <f t="shared" si="312"/>
        <v>3</v>
      </c>
      <c r="H1632" s="46">
        <f t="shared" si="305"/>
        <v>0.45671767508196498</v>
      </c>
      <c r="I1632" s="46">
        <f t="shared" si="306"/>
        <v>0</v>
      </c>
      <c r="J1632" s="42">
        <f t="shared" si="313"/>
        <v>210.16589999999999</v>
      </c>
      <c r="K1632" s="42">
        <f t="shared" si="314"/>
        <v>0</v>
      </c>
      <c r="L1632" s="43">
        <f t="shared" si="315"/>
        <v>2101659</v>
      </c>
      <c r="M1632" s="157">
        <f t="shared" si="316"/>
        <v>0</v>
      </c>
      <c r="N1632" s="157">
        <f t="shared" si="307"/>
        <v>2500000</v>
      </c>
      <c r="O1632" s="158">
        <f t="shared" si="308"/>
        <v>250.00000000000003</v>
      </c>
      <c r="P1632" s="42"/>
    </row>
    <row r="1633" spans="1:16" x14ac:dyDescent="0.2">
      <c r="A1633" s="156">
        <v>1625</v>
      </c>
      <c r="B1633" s="157">
        <v>8898403</v>
      </c>
      <c r="C1633" s="42">
        <v>1868.66463</v>
      </c>
      <c r="D1633" s="43">
        <f t="shared" si="309"/>
        <v>2500000</v>
      </c>
      <c r="E1633" s="43">
        <f t="shared" si="310"/>
        <v>3</v>
      </c>
      <c r="F1633" s="43">
        <f t="shared" si="311"/>
        <v>10000000</v>
      </c>
      <c r="G1633" s="43">
        <f t="shared" si="312"/>
        <v>3</v>
      </c>
      <c r="H1633" s="46">
        <f t="shared" si="305"/>
        <v>0.71905071056008585</v>
      </c>
      <c r="I1633" s="46">
        <f t="shared" si="306"/>
        <v>0</v>
      </c>
      <c r="J1633" s="42">
        <f t="shared" si="313"/>
        <v>1343.66463</v>
      </c>
      <c r="K1633" s="42">
        <f t="shared" si="314"/>
        <v>0</v>
      </c>
      <c r="L1633" s="43">
        <f t="shared" si="315"/>
        <v>6398403</v>
      </c>
      <c r="M1633" s="157">
        <f t="shared" si="316"/>
        <v>0</v>
      </c>
      <c r="N1633" s="157">
        <f t="shared" si="307"/>
        <v>2500000</v>
      </c>
      <c r="O1633" s="158">
        <f t="shared" si="308"/>
        <v>525</v>
      </c>
      <c r="P1633" s="42"/>
    </row>
    <row r="1634" spans="1:16" x14ac:dyDescent="0.2">
      <c r="A1634" s="156">
        <v>1626</v>
      </c>
      <c r="B1634" s="157">
        <v>7495529</v>
      </c>
      <c r="C1634" s="42">
        <v>2023.7928300000001</v>
      </c>
      <c r="D1634" s="43">
        <f t="shared" si="309"/>
        <v>2500000</v>
      </c>
      <c r="E1634" s="43">
        <f t="shared" si="310"/>
        <v>3</v>
      </c>
      <c r="F1634" s="43">
        <f t="shared" si="311"/>
        <v>10000000</v>
      </c>
      <c r="G1634" s="43">
        <f t="shared" si="312"/>
        <v>3</v>
      </c>
      <c r="H1634" s="46">
        <f t="shared" si="305"/>
        <v>0.66646783702657941</v>
      </c>
      <c r="I1634" s="46">
        <f t="shared" si="306"/>
        <v>0</v>
      </c>
      <c r="J1634" s="42">
        <f t="shared" si="313"/>
        <v>1348.7928300000001</v>
      </c>
      <c r="K1634" s="42">
        <f t="shared" si="314"/>
        <v>0</v>
      </c>
      <c r="L1634" s="43">
        <f t="shared" si="315"/>
        <v>4995529</v>
      </c>
      <c r="M1634" s="157">
        <f t="shared" si="316"/>
        <v>0</v>
      </c>
      <c r="N1634" s="157">
        <f t="shared" si="307"/>
        <v>2500000</v>
      </c>
      <c r="O1634" s="158">
        <f t="shared" si="308"/>
        <v>675</v>
      </c>
      <c r="P1634" s="42"/>
    </row>
    <row r="1635" spans="1:16" x14ac:dyDescent="0.2">
      <c r="A1635" s="156">
        <v>1627</v>
      </c>
      <c r="B1635" s="157">
        <v>1870083</v>
      </c>
      <c r="C1635" s="42">
        <v>205.70913000000002</v>
      </c>
      <c r="D1635" s="43">
        <f t="shared" si="309"/>
        <v>2500000</v>
      </c>
      <c r="E1635" s="43">
        <f t="shared" si="310"/>
        <v>3</v>
      </c>
      <c r="F1635" s="43">
        <f t="shared" si="311"/>
        <v>10000000</v>
      </c>
      <c r="G1635" s="43">
        <f t="shared" si="312"/>
        <v>3</v>
      </c>
      <c r="H1635" s="46">
        <f t="shared" si="305"/>
        <v>0</v>
      </c>
      <c r="I1635" s="46">
        <f t="shared" si="306"/>
        <v>0</v>
      </c>
      <c r="J1635" s="42">
        <f t="shared" si="313"/>
        <v>0</v>
      </c>
      <c r="K1635" s="42">
        <f t="shared" si="314"/>
        <v>0</v>
      </c>
      <c r="L1635" s="43">
        <f t="shared" si="315"/>
        <v>0</v>
      </c>
      <c r="M1635" s="157">
        <f t="shared" si="316"/>
        <v>0</v>
      </c>
      <c r="N1635" s="157">
        <f t="shared" si="307"/>
        <v>1870083</v>
      </c>
      <c r="O1635" s="158">
        <f t="shared" si="308"/>
        <v>205.70913000000002</v>
      </c>
      <c r="P1635" s="42"/>
    </row>
    <row r="1636" spans="1:16" x14ac:dyDescent="0.2">
      <c r="A1636" s="156">
        <v>1628</v>
      </c>
      <c r="B1636" s="157">
        <v>3016912</v>
      </c>
      <c r="C1636" s="42">
        <v>422.36767999999995</v>
      </c>
      <c r="D1636" s="43">
        <f t="shared" si="309"/>
        <v>2500000</v>
      </c>
      <c r="E1636" s="43">
        <f t="shared" si="310"/>
        <v>3</v>
      </c>
      <c r="F1636" s="43">
        <f t="shared" si="311"/>
        <v>10000000</v>
      </c>
      <c r="G1636" s="43">
        <f t="shared" si="312"/>
        <v>3</v>
      </c>
      <c r="H1636" s="46">
        <f t="shared" si="305"/>
        <v>0.17133810996144402</v>
      </c>
      <c r="I1636" s="46">
        <f t="shared" si="306"/>
        <v>0</v>
      </c>
      <c r="J1636" s="42">
        <f t="shared" si="313"/>
        <v>72.367679999999993</v>
      </c>
      <c r="K1636" s="42">
        <f t="shared" si="314"/>
        <v>0</v>
      </c>
      <c r="L1636" s="43">
        <f t="shared" si="315"/>
        <v>516912</v>
      </c>
      <c r="M1636" s="157">
        <f t="shared" si="316"/>
        <v>0</v>
      </c>
      <c r="N1636" s="157">
        <f t="shared" si="307"/>
        <v>2500000</v>
      </c>
      <c r="O1636" s="158">
        <f t="shared" si="308"/>
        <v>349.99999999999994</v>
      </c>
      <c r="P1636" s="42"/>
    </row>
    <row r="1637" spans="1:16" x14ac:dyDescent="0.2">
      <c r="A1637" s="156">
        <v>1629</v>
      </c>
      <c r="B1637" s="157">
        <v>6611550</v>
      </c>
      <c r="C1637" s="42">
        <v>1586.7719999999999</v>
      </c>
      <c r="D1637" s="43">
        <f t="shared" si="309"/>
        <v>2500000</v>
      </c>
      <c r="E1637" s="43">
        <f t="shared" si="310"/>
        <v>3</v>
      </c>
      <c r="F1637" s="43">
        <f t="shared" si="311"/>
        <v>10000000</v>
      </c>
      <c r="G1637" s="43">
        <f t="shared" si="312"/>
        <v>3</v>
      </c>
      <c r="H1637" s="46">
        <f t="shared" si="305"/>
        <v>0.62187384198864104</v>
      </c>
      <c r="I1637" s="46">
        <f t="shared" si="306"/>
        <v>0</v>
      </c>
      <c r="J1637" s="42">
        <f t="shared" si="313"/>
        <v>986.77199999999993</v>
      </c>
      <c r="K1637" s="42">
        <f t="shared" si="314"/>
        <v>0</v>
      </c>
      <c r="L1637" s="43">
        <f t="shared" si="315"/>
        <v>4111549.9999999995</v>
      </c>
      <c r="M1637" s="157">
        <f t="shared" si="316"/>
        <v>0</v>
      </c>
      <c r="N1637" s="157">
        <f t="shared" si="307"/>
        <v>2500000.0000000005</v>
      </c>
      <c r="O1637" s="158">
        <f t="shared" si="308"/>
        <v>600</v>
      </c>
      <c r="P1637" s="42"/>
    </row>
    <row r="1638" spans="1:16" x14ac:dyDescent="0.2">
      <c r="A1638" s="156">
        <v>1630</v>
      </c>
      <c r="B1638" s="157">
        <v>4713177</v>
      </c>
      <c r="C1638" s="42">
        <v>1178.2942499999999</v>
      </c>
      <c r="D1638" s="43">
        <f t="shared" si="309"/>
        <v>2500000</v>
      </c>
      <c r="E1638" s="43">
        <f t="shared" si="310"/>
        <v>3</v>
      </c>
      <c r="F1638" s="43">
        <f t="shared" si="311"/>
        <v>10000000</v>
      </c>
      <c r="G1638" s="43">
        <f t="shared" si="312"/>
        <v>3</v>
      </c>
      <c r="H1638" s="46">
        <f t="shared" si="305"/>
        <v>0.46957222272789673</v>
      </c>
      <c r="I1638" s="46">
        <f t="shared" si="306"/>
        <v>0</v>
      </c>
      <c r="J1638" s="42">
        <f t="shared" si="313"/>
        <v>553.29425000000003</v>
      </c>
      <c r="K1638" s="42">
        <f t="shared" si="314"/>
        <v>0</v>
      </c>
      <c r="L1638" s="43">
        <f t="shared" si="315"/>
        <v>2213177</v>
      </c>
      <c r="M1638" s="157">
        <f t="shared" si="316"/>
        <v>0</v>
      </c>
      <c r="N1638" s="157">
        <f t="shared" si="307"/>
        <v>2500000</v>
      </c>
      <c r="O1638" s="158">
        <f t="shared" si="308"/>
        <v>624.99999999999989</v>
      </c>
      <c r="P1638" s="42"/>
    </row>
    <row r="1639" spans="1:16" x14ac:dyDescent="0.2">
      <c r="A1639" s="156">
        <v>1631</v>
      </c>
      <c r="B1639" s="157">
        <v>2759181</v>
      </c>
      <c r="C1639" s="42">
        <v>579.42800999999997</v>
      </c>
      <c r="D1639" s="43">
        <f t="shared" si="309"/>
        <v>2500000</v>
      </c>
      <c r="E1639" s="43">
        <f t="shared" si="310"/>
        <v>3</v>
      </c>
      <c r="F1639" s="43">
        <f t="shared" si="311"/>
        <v>10000000</v>
      </c>
      <c r="G1639" s="43">
        <f t="shared" si="312"/>
        <v>3</v>
      </c>
      <c r="H1639" s="46">
        <f t="shared" si="305"/>
        <v>9.3934033323656546E-2</v>
      </c>
      <c r="I1639" s="46">
        <f t="shared" si="306"/>
        <v>0</v>
      </c>
      <c r="J1639" s="42">
        <f t="shared" si="313"/>
        <v>54.428009999999993</v>
      </c>
      <c r="K1639" s="42">
        <f t="shared" si="314"/>
        <v>0</v>
      </c>
      <c r="L1639" s="43">
        <f t="shared" si="315"/>
        <v>259181</v>
      </c>
      <c r="M1639" s="157">
        <f t="shared" si="316"/>
        <v>0</v>
      </c>
      <c r="N1639" s="157">
        <f t="shared" si="307"/>
        <v>2500000</v>
      </c>
      <c r="O1639" s="158">
        <f t="shared" si="308"/>
        <v>525</v>
      </c>
      <c r="P1639" s="42"/>
    </row>
    <row r="1640" spans="1:16" x14ac:dyDescent="0.2">
      <c r="A1640" s="156">
        <v>1632</v>
      </c>
      <c r="B1640" s="157">
        <v>8748234</v>
      </c>
      <c r="C1640" s="42">
        <v>1662.1644600000002</v>
      </c>
      <c r="D1640" s="43">
        <f t="shared" si="309"/>
        <v>2500000</v>
      </c>
      <c r="E1640" s="43">
        <f t="shared" si="310"/>
        <v>3</v>
      </c>
      <c r="F1640" s="43">
        <f t="shared" si="311"/>
        <v>10000000</v>
      </c>
      <c r="G1640" s="43">
        <f t="shared" si="312"/>
        <v>3</v>
      </c>
      <c r="H1640" s="46">
        <f t="shared" si="305"/>
        <v>0.71422803733873608</v>
      </c>
      <c r="I1640" s="46">
        <f t="shared" si="306"/>
        <v>0</v>
      </c>
      <c r="J1640" s="42">
        <f t="shared" si="313"/>
        <v>1187.1644600000002</v>
      </c>
      <c r="K1640" s="42">
        <f t="shared" si="314"/>
        <v>0</v>
      </c>
      <c r="L1640" s="43">
        <f t="shared" si="315"/>
        <v>6248234.0000000009</v>
      </c>
      <c r="M1640" s="157">
        <f t="shared" si="316"/>
        <v>0</v>
      </c>
      <c r="N1640" s="157">
        <f t="shared" si="307"/>
        <v>2499999.9999999991</v>
      </c>
      <c r="O1640" s="158">
        <f t="shared" si="308"/>
        <v>475</v>
      </c>
      <c r="P1640" s="42"/>
    </row>
    <row r="1641" spans="1:16" x14ac:dyDescent="0.2">
      <c r="A1641" s="156">
        <v>1633</v>
      </c>
      <c r="B1641" s="157">
        <v>5005662</v>
      </c>
      <c r="C1641" s="42">
        <v>800.90592000000004</v>
      </c>
      <c r="D1641" s="43">
        <f t="shared" si="309"/>
        <v>2500000</v>
      </c>
      <c r="E1641" s="43">
        <f t="shared" si="310"/>
        <v>3</v>
      </c>
      <c r="F1641" s="43">
        <f t="shared" si="311"/>
        <v>10000000</v>
      </c>
      <c r="G1641" s="43">
        <f t="shared" si="312"/>
        <v>3</v>
      </c>
      <c r="H1641" s="46">
        <f t="shared" si="305"/>
        <v>0.50056555956035387</v>
      </c>
      <c r="I1641" s="46">
        <f t="shared" si="306"/>
        <v>0</v>
      </c>
      <c r="J1641" s="42">
        <f t="shared" si="313"/>
        <v>400.90592000000004</v>
      </c>
      <c r="K1641" s="42">
        <f t="shared" si="314"/>
        <v>0</v>
      </c>
      <c r="L1641" s="43">
        <f t="shared" si="315"/>
        <v>2505662</v>
      </c>
      <c r="M1641" s="157">
        <f t="shared" si="316"/>
        <v>0</v>
      </c>
      <c r="N1641" s="157">
        <f t="shared" si="307"/>
        <v>2500000</v>
      </c>
      <c r="O1641" s="158">
        <f t="shared" si="308"/>
        <v>400</v>
      </c>
      <c r="P1641" s="42"/>
    </row>
    <row r="1642" spans="1:16" x14ac:dyDescent="0.2">
      <c r="A1642" s="156">
        <v>1634</v>
      </c>
      <c r="B1642" s="157">
        <v>4813408</v>
      </c>
      <c r="C1642" s="42">
        <v>1155.21792</v>
      </c>
      <c r="D1642" s="43">
        <f t="shared" si="309"/>
        <v>2500000</v>
      </c>
      <c r="E1642" s="43">
        <f t="shared" si="310"/>
        <v>3</v>
      </c>
      <c r="F1642" s="43">
        <f t="shared" si="311"/>
        <v>10000000</v>
      </c>
      <c r="G1642" s="43">
        <f t="shared" si="312"/>
        <v>3</v>
      </c>
      <c r="H1642" s="46">
        <f t="shared" si="305"/>
        <v>0.48061747518598047</v>
      </c>
      <c r="I1642" s="46">
        <f t="shared" si="306"/>
        <v>0</v>
      </c>
      <c r="J1642" s="42">
        <f t="shared" si="313"/>
        <v>555.21792000000005</v>
      </c>
      <c r="K1642" s="42">
        <f t="shared" si="314"/>
        <v>0</v>
      </c>
      <c r="L1642" s="43">
        <f t="shared" si="315"/>
        <v>2313408</v>
      </c>
      <c r="M1642" s="157">
        <f t="shared" si="316"/>
        <v>0</v>
      </c>
      <c r="N1642" s="157">
        <f t="shared" si="307"/>
        <v>2500000</v>
      </c>
      <c r="O1642" s="158">
        <f t="shared" si="308"/>
        <v>600</v>
      </c>
      <c r="P1642" s="42"/>
    </row>
    <row r="1643" spans="1:16" x14ac:dyDescent="0.2">
      <c r="A1643" s="156">
        <v>1635</v>
      </c>
      <c r="B1643" s="157">
        <v>4804591</v>
      </c>
      <c r="C1643" s="42">
        <v>1249.1936599999999</v>
      </c>
      <c r="D1643" s="43">
        <f t="shared" si="309"/>
        <v>2500000</v>
      </c>
      <c r="E1643" s="43">
        <f t="shared" si="310"/>
        <v>3</v>
      </c>
      <c r="F1643" s="43">
        <f t="shared" si="311"/>
        <v>10000000</v>
      </c>
      <c r="G1643" s="43">
        <f t="shared" si="312"/>
        <v>3</v>
      </c>
      <c r="H1643" s="46">
        <f t="shared" si="305"/>
        <v>0.47966434603902808</v>
      </c>
      <c r="I1643" s="46">
        <f t="shared" si="306"/>
        <v>0</v>
      </c>
      <c r="J1643" s="42">
        <f t="shared" si="313"/>
        <v>599.19365999999991</v>
      </c>
      <c r="K1643" s="42">
        <f t="shared" si="314"/>
        <v>0</v>
      </c>
      <c r="L1643" s="43">
        <f t="shared" si="315"/>
        <v>2304591</v>
      </c>
      <c r="M1643" s="157">
        <f t="shared" si="316"/>
        <v>0</v>
      </c>
      <c r="N1643" s="157">
        <f t="shared" si="307"/>
        <v>2500000</v>
      </c>
      <c r="O1643" s="158">
        <f t="shared" si="308"/>
        <v>650</v>
      </c>
      <c r="P1643" s="42"/>
    </row>
    <row r="1644" spans="1:16" x14ac:dyDescent="0.2">
      <c r="A1644" s="156">
        <v>1636</v>
      </c>
      <c r="B1644" s="157">
        <v>2075913</v>
      </c>
      <c r="C1644" s="42">
        <v>332.14608000000004</v>
      </c>
      <c r="D1644" s="43">
        <f t="shared" si="309"/>
        <v>2500000</v>
      </c>
      <c r="E1644" s="43">
        <f t="shared" si="310"/>
        <v>3</v>
      </c>
      <c r="F1644" s="43">
        <f t="shared" si="311"/>
        <v>10000000</v>
      </c>
      <c r="G1644" s="43">
        <f t="shared" si="312"/>
        <v>3</v>
      </c>
      <c r="H1644" s="46">
        <f t="shared" si="305"/>
        <v>0</v>
      </c>
      <c r="I1644" s="46">
        <f t="shared" si="306"/>
        <v>0</v>
      </c>
      <c r="J1644" s="42">
        <f t="shared" si="313"/>
        <v>0</v>
      </c>
      <c r="K1644" s="42">
        <f t="shared" si="314"/>
        <v>0</v>
      </c>
      <c r="L1644" s="43">
        <f t="shared" si="315"/>
        <v>0</v>
      </c>
      <c r="M1644" s="157">
        <f t="shared" si="316"/>
        <v>0</v>
      </c>
      <c r="N1644" s="157">
        <f t="shared" si="307"/>
        <v>2075913</v>
      </c>
      <c r="O1644" s="158">
        <f t="shared" si="308"/>
        <v>332.14608000000004</v>
      </c>
      <c r="P1644" s="42"/>
    </row>
    <row r="1645" spans="1:16" x14ac:dyDescent="0.2">
      <c r="A1645" s="156">
        <v>1637</v>
      </c>
      <c r="B1645" s="157">
        <v>7881273</v>
      </c>
      <c r="C1645" s="42">
        <v>1655.0673300000001</v>
      </c>
      <c r="D1645" s="43">
        <f t="shared" si="309"/>
        <v>2500000</v>
      </c>
      <c r="E1645" s="43">
        <f t="shared" si="310"/>
        <v>3</v>
      </c>
      <c r="F1645" s="43">
        <f t="shared" si="311"/>
        <v>10000000</v>
      </c>
      <c r="G1645" s="43">
        <f t="shared" si="312"/>
        <v>3</v>
      </c>
      <c r="H1645" s="46">
        <f t="shared" si="305"/>
        <v>0.68279236108176944</v>
      </c>
      <c r="I1645" s="46">
        <f t="shared" si="306"/>
        <v>0</v>
      </c>
      <c r="J1645" s="42">
        <f t="shared" si="313"/>
        <v>1130.0673300000001</v>
      </c>
      <c r="K1645" s="42">
        <f t="shared" si="314"/>
        <v>0</v>
      </c>
      <c r="L1645" s="43">
        <f t="shared" si="315"/>
        <v>5381273</v>
      </c>
      <c r="M1645" s="157">
        <f t="shared" si="316"/>
        <v>0</v>
      </c>
      <c r="N1645" s="157">
        <f t="shared" si="307"/>
        <v>2500000</v>
      </c>
      <c r="O1645" s="158">
        <f t="shared" si="308"/>
        <v>525</v>
      </c>
      <c r="P1645" s="42"/>
    </row>
    <row r="1646" spans="1:16" x14ac:dyDescent="0.2">
      <c r="A1646" s="156">
        <v>1638</v>
      </c>
      <c r="B1646" s="157">
        <v>1647534</v>
      </c>
      <c r="C1646" s="42">
        <v>378.93281999999999</v>
      </c>
      <c r="D1646" s="43">
        <f t="shared" si="309"/>
        <v>2500000</v>
      </c>
      <c r="E1646" s="43">
        <f t="shared" si="310"/>
        <v>3</v>
      </c>
      <c r="F1646" s="43">
        <f t="shared" si="311"/>
        <v>10000000</v>
      </c>
      <c r="G1646" s="43">
        <f t="shared" si="312"/>
        <v>3</v>
      </c>
      <c r="H1646" s="46">
        <f t="shared" si="305"/>
        <v>0</v>
      </c>
      <c r="I1646" s="46">
        <f t="shared" si="306"/>
        <v>0</v>
      </c>
      <c r="J1646" s="42">
        <f t="shared" si="313"/>
        <v>0</v>
      </c>
      <c r="K1646" s="42">
        <f t="shared" si="314"/>
        <v>0</v>
      </c>
      <c r="L1646" s="43">
        <f t="shared" si="315"/>
        <v>0</v>
      </c>
      <c r="M1646" s="157">
        <f t="shared" si="316"/>
        <v>0</v>
      </c>
      <c r="N1646" s="157">
        <f t="shared" si="307"/>
        <v>1647534</v>
      </c>
      <c r="O1646" s="158">
        <f t="shared" si="308"/>
        <v>378.93281999999999</v>
      </c>
      <c r="P1646" s="42"/>
    </row>
    <row r="1647" spans="1:16" x14ac:dyDescent="0.2">
      <c r="A1647" s="156">
        <v>1639</v>
      </c>
      <c r="B1647" s="157">
        <v>4181690</v>
      </c>
      <c r="C1647" s="42">
        <v>459.98590000000002</v>
      </c>
      <c r="D1647" s="43">
        <f t="shared" si="309"/>
        <v>2500000</v>
      </c>
      <c r="E1647" s="43">
        <f t="shared" si="310"/>
        <v>3</v>
      </c>
      <c r="F1647" s="43">
        <f t="shared" si="311"/>
        <v>10000000</v>
      </c>
      <c r="G1647" s="43">
        <f t="shared" si="312"/>
        <v>3</v>
      </c>
      <c r="H1647" s="46">
        <f t="shared" si="305"/>
        <v>0.40215558781258293</v>
      </c>
      <c r="I1647" s="46">
        <f t="shared" si="306"/>
        <v>0</v>
      </c>
      <c r="J1647" s="42">
        <f t="shared" si="313"/>
        <v>184.98589999999999</v>
      </c>
      <c r="K1647" s="42">
        <f t="shared" si="314"/>
        <v>0</v>
      </c>
      <c r="L1647" s="43">
        <f t="shared" si="315"/>
        <v>1681690</v>
      </c>
      <c r="M1647" s="157">
        <f t="shared" si="316"/>
        <v>0</v>
      </c>
      <c r="N1647" s="157">
        <f t="shared" si="307"/>
        <v>2500000</v>
      </c>
      <c r="O1647" s="158">
        <f t="shared" si="308"/>
        <v>275</v>
      </c>
      <c r="P1647" s="42"/>
    </row>
    <row r="1648" spans="1:16" x14ac:dyDescent="0.2">
      <c r="A1648" s="156">
        <v>1640</v>
      </c>
      <c r="B1648" s="157">
        <v>5151353</v>
      </c>
      <c r="C1648" s="42">
        <v>875.73001000000011</v>
      </c>
      <c r="D1648" s="43">
        <f t="shared" si="309"/>
        <v>2500000</v>
      </c>
      <c r="E1648" s="43">
        <f t="shared" si="310"/>
        <v>3</v>
      </c>
      <c r="F1648" s="43">
        <f t="shared" si="311"/>
        <v>10000000</v>
      </c>
      <c r="G1648" s="43">
        <f t="shared" si="312"/>
        <v>3</v>
      </c>
      <c r="H1648" s="46">
        <f t="shared" si="305"/>
        <v>0.51469060652609133</v>
      </c>
      <c r="I1648" s="46">
        <f t="shared" si="306"/>
        <v>0</v>
      </c>
      <c r="J1648" s="42">
        <f t="shared" si="313"/>
        <v>450.73001000000011</v>
      </c>
      <c r="K1648" s="42">
        <f t="shared" si="314"/>
        <v>0</v>
      </c>
      <c r="L1648" s="43">
        <f t="shared" si="315"/>
        <v>2651353</v>
      </c>
      <c r="M1648" s="157">
        <f t="shared" si="316"/>
        <v>0</v>
      </c>
      <c r="N1648" s="157">
        <f t="shared" si="307"/>
        <v>2500000</v>
      </c>
      <c r="O1648" s="158">
        <f t="shared" si="308"/>
        <v>425</v>
      </c>
      <c r="P1648" s="42"/>
    </row>
    <row r="1649" spans="1:16" x14ac:dyDescent="0.2">
      <c r="A1649" s="156">
        <v>1641</v>
      </c>
      <c r="B1649" s="157">
        <v>4297799</v>
      </c>
      <c r="C1649" s="42">
        <v>988.49377000000004</v>
      </c>
      <c r="D1649" s="43">
        <f t="shared" si="309"/>
        <v>2500000</v>
      </c>
      <c r="E1649" s="43">
        <f t="shared" si="310"/>
        <v>3</v>
      </c>
      <c r="F1649" s="43">
        <f t="shared" si="311"/>
        <v>10000000</v>
      </c>
      <c r="G1649" s="43">
        <f t="shared" si="312"/>
        <v>3</v>
      </c>
      <c r="H1649" s="46">
        <f t="shared" si="305"/>
        <v>0.41830690546486704</v>
      </c>
      <c r="I1649" s="46">
        <f t="shared" si="306"/>
        <v>0</v>
      </c>
      <c r="J1649" s="42">
        <f t="shared" si="313"/>
        <v>413.49377000000004</v>
      </c>
      <c r="K1649" s="42">
        <f t="shared" si="314"/>
        <v>0</v>
      </c>
      <c r="L1649" s="43">
        <f t="shared" si="315"/>
        <v>1797799</v>
      </c>
      <c r="M1649" s="157">
        <f t="shared" si="316"/>
        <v>0</v>
      </c>
      <c r="N1649" s="157">
        <f t="shared" si="307"/>
        <v>2500000</v>
      </c>
      <c r="O1649" s="158">
        <f t="shared" si="308"/>
        <v>575</v>
      </c>
      <c r="P1649" s="42"/>
    </row>
    <row r="1650" spans="1:16" x14ac:dyDescent="0.2">
      <c r="A1650" s="156">
        <v>1642</v>
      </c>
      <c r="B1650" s="157">
        <v>2010522</v>
      </c>
      <c r="C1650" s="42">
        <v>241.26264</v>
      </c>
      <c r="D1650" s="43">
        <f t="shared" si="309"/>
        <v>2500000</v>
      </c>
      <c r="E1650" s="43">
        <f t="shared" si="310"/>
        <v>3</v>
      </c>
      <c r="F1650" s="43">
        <f t="shared" si="311"/>
        <v>10000000</v>
      </c>
      <c r="G1650" s="43">
        <f t="shared" si="312"/>
        <v>3</v>
      </c>
      <c r="H1650" s="46">
        <f t="shared" si="305"/>
        <v>0</v>
      </c>
      <c r="I1650" s="46">
        <f t="shared" si="306"/>
        <v>0</v>
      </c>
      <c r="J1650" s="42">
        <f t="shared" si="313"/>
        <v>0</v>
      </c>
      <c r="K1650" s="42">
        <f t="shared" si="314"/>
        <v>0</v>
      </c>
      <c r="L1650" s="43">
        <f t="shared" si="315"/>
        <v>0</v>
      </c>
      <c r="M1650" s="157">
        <f t="shared" si="316"/>
        <v>0</v>
      </c>
      <c r="N1650" s="157">
        <f t="shared" si="307"/>
        <v>2010522</v>
      </c>
      <c r="O1650" s="158">
        <f t="shared" si="308"/>
        <v>241.26264</v>
      </c>
      <c r="P1650" s="42"/>
    </row>
    <row r="1651" spans="1:16" x14ac:dyDescent="0.2">
      <c r="A1651" s="156">
        <v>1643</v>
      </c>
      <c r="B1651" s="157">
        <v>9958685</v>
      </c>
      <c r="C1651" s="42">
        <v>1593.3896000000002</v>
      </c>
      <c r="D1651" s="43">
        <f t="shared" si="309"/>
        <v>2500000</v>
      </c>
      <c r="E1651" s="43">
        <f t="shared" si="310"/>
        <v>3</v>
      </c>
      <c r="F1651" s="43">
        <f t="shared" si="311"/>
        <v>10000000</v>
      </c>
      <c r="G1651" s="43">
        <f t="shared" si="312"/>
        <v>3</v>
      </c>
      <c r="H1651" s="46">
        <f t="shared" si="305"/>
        <v>0.74896283997334989</v>
      </c>
      <c r="I1651" s="46">
        <f t="shared" si="306"/>
        <v>0</v>
      </c>
      <c r="J1651" s="42">
        <f t="shared" si="313"/>
        <v>1193.3896000000002</v>
      </c>
      <c r="K1651" s="42">
        <f t="shared" si="314"/>
        <v>0</v>
      </c>
      <c r="L1651" s="43">
        <f t="shared" si="315"/>
        <v>7458685</v>
      </c>
      <c r="M1651" s="157">
        <f t="shared" si="316"/>
        <v>0</v>
      </c>
      <c r="N1651" s="157">
        <f t="shared" si="307"/>
        <v>2500000</v>
      </c>
      <c r="O1651" s="158">
        <f t="shared" si="308"/>
        <v>400</v>
      </c>
      <c r="P1651" s="42"/>
    </row>
    <row r="1652" spans="1:16" x14ac:dyDescent="0.2">
      <c r="A1652" s="156">
        <v>1644</v>
      </c>
      <c r="B1652" s="157">
        <v>9468696</v>
      </c>
      <c r="C1652" s="42">
        <v>1514.9913600000002</v>
      </c>
      <c r="D1652" s="43">
        <f t="shared" si="309"/>
        <v>2500000</v>
      </c>
      <c r="E1652" s="43">
        <f t="shared" si="310"/>
        <v>3</v>
      </c>
      <c r="F1652" s="43">
        <f t="shared" si="311"/>
        <v>10000000</v>
      </c>
      <c r="G1652" s="43">
        <f t="shared" si="312"/>
        <v>3</v>
      </c>
      <c r="H1652" s="46">
        <f t="shared" si="305"/>
        <v>0.73597209161641686</v>
      </c>
      <c r="I1652" s="46">
        <f t="shared" si="306"/>
        <v>0</v>
      </c>
      <c r="J1652" s="42">
        <f t="shared" si="313"/>
        <v>1114.9913600000002</v>
      </c>
      <c r="K1652" s="42">
        <f t="shared" si="314"/>
        <v>0</v>
      </c>
      <c r="L1652" s="43">
        <f t="shared" si="315"/>
        <v>6968696</v>
      </c>
      <c r="M1652" s="157">
        <f t="shared" si="316"/>
        <v>0</v>
      </c>
      <c r="N1652" s="157">
        <f t="shared" si="307"/>
        <v>2500000</v>
      </c>
      <c r="O1652" s="158">
        <f t="shared" si="308"/>
        <v>400</v>
      </c>
      <c r="P1652" s="42"/>
    </row>
    <row r="1653" spans="1:16" x14ac:dyDescent="0.2">
      <c r="A1653" s="156">
        <v>1645</v>
      </c>
      <c r="B1653" s="157">
        <v>5215457</v>
      </c>
      <c r="C1653" s="42">
        <v>938.78226000000006</v>
      </c>
      <c r="D1653" s="43">
        <f t="shared" si="309"/>
        <v>2500000</v>
      </c>
      <c r="E1653" s="43">
        <f t="shared" si="310"/>
        <v>3</v>
      </c>
      <c r="F1653" s="43">
        <f t="shared" si="311"/>
        <v>10000000</v>
      </c>
      <c r="G1653" s="43">
        <f t="shared" si="312"/>
        <v>3</v>
      </c>
      <c r="H1653" s="46">
        <f t="shared" si="305"/>
        <v>0.52065562039913282</v>
      </c>
      <c r="I1653" s="46">
        <f t="shared" si="306"/>
        <v>0</v>
      </c>
      <c r="J1653" s="42">
        <f t="shared" si="313"/>
        <v>488.78226000000006</v>
      </c>
      <c r="K1653" s="42">
        <f t="shared" si="314"/>
        <v>0</v>
      </c>
      <c r="L1653" s="43">
        <f t="shared" si="315"/>
        <v>2715457</v>
      </c>
      <c r="M1653" s="157">
        <f t="shared" si="316"/>
        <v>0</v>
      </c>
      <c r="N1653" s="157">
        <f t="shared" si="307"/>
        <v>2500000</v>
      </c>
      <c r="O1653" s="158">
        <f t="shared" si="308"/>
        <v>450</v>
      </c>
      <c r="P1653" s="42"/>
    </row>
    <row r="1654" spans="1:16" x14ac:dyDescent="0.2">
      <c r="A1654" s="156">
        <v>1646</v>
      </c>
      <c r="B1654" s="157">
        <v>9990319</v>
      </c>
      <c r="C1654" s="42">
        <v>999.03190000000006</v>
      </c>
      <c r="D1654" s="43">
        <f t="shared" si="309"/>
        <v>2500000</v>
      </c>
      <c r="E1654" s="43">
        <f t="shared" si="310"/>
        <v>3</v>
      </c>
      <c r="F1654" s="43">
        <f t="shared" si="311"/>
        <v>10000000</v>
      </c>
      <c r="G1654" s="43">
        <f t="shared" si="312"/>
        <v>3</v>
      </c>
      <c r="H1654" s="46">
        <f t="shared" si="305"/>
        <v>0.7497577404685476</v>
      </c>
      <c r="I1654" s="46">
        <f t="shared" si="306"/>
        <v>0</v>
      </c>
      <c r="J1654" s="42">
        <f t="shared" si="313"/>
        <v>749.03190000000006</v>
      </c>
      <c r="K1654" s="42">
        <f t="shared" si="314"/>
        <v>0</v>
      </c>
      <c r="L1654" s="43">
        <f t="shared" si="315"/>
        <v>7490319</v>
      </c>
      <c r="M1654" s="157">
        <f t="shared" si="316"/>
        <v>0</v>
      </c>
      <c r="N1654" s="157">
        <f t="shared" si="307"/>
        <v>2500000</v>
      </c>
      <c r="O1654" s="158">
        <f t="shared" si="308"/>
        <v>250</v>
      </c>
      <c r="P1654" s="42"/>
    </row>
    <row r="1655" spans="1:16" x14ac:dyDescent="0.2">
      <c r="A1655" s="156">
        <v>1647</v>
      </c>
      <c r="B1655" s="157">
        <v>6531728</v>
      </c>
      <c r="C1655" s="42">
        <v>849.12463999999989</v>
      </c>
      <c r="D1655" s="43">
        <f t="shared" si="309"/>
        <v>2500000</v>
      </c>
      <c r="E1655" s="43">
        <f t="shared" si="310"/>
        <v>3</v>
      </c>
      <c r="F1655" s="43">
        <f t="shared" si="311"/>
        <v>10000000</v>
      </c>
      <c r="G1655" s="43">
        <f t="shared" si="312"/>
        <v>3</v>
      </c>
      <c r="H1655" s="46">
        <f t="shared" si="305"/>
        <v>0.61725289234334313</v>
      </c>
      <c r="I1655" s="46">
        <f t="shared" si="306"/>
        <v>0</v>
      </c>
      <c r="J1655" s="42">
        <f t="shared" si="313"/>
        <v>524.12463999999989</v>
      </c>
      <c r="K1655" s="42">
        <f t="shared" si="314"/>
        <v>0</v>
      </c>
      <c r="L1655" s="43">
        <f t="shared" si="315"/>
        <v>4031728</v>
      </c>
      <c r="M1655" s="157">
        <f t="shared" si="316"/>
        <v>0</v>
      </c>
      <c r="N1655" s="157">
        <f t="shared" si="307"/>
        <v>2500000</v>
      </c>
      <c r="O1655" s="158">
        <f t="shared" si="308"/>
        <v>325</v>
      </c>
      <c r="P1655" s="42"/>
    </row>
    <row r="1656" spans="1:16" x14ac:dyDescent="0.2">
      <c r="A1656" s="156">
        <v>1648</v>
      </c>
      <c r="B1656" s="157">
        <v>2111097</v>
      </c>
      <c r="C1656" s="42">
        <v>253.33163999999999</v>
      </c>
      <c r="D1656" s="43">
        <f t="shared" si="309"/>
        <v>2500000</v>
      </c>
      <c r="E1656" s="43">
        <f t="shared" si="310"/>
        <v>3</v>
      </c>
      <c r="F1656" s="43">
        <f t="shared" si="311"/>
        <v>10000000</v>
      </c>
      <c r="G1656" s="43">
        <f t="shared" si="312"/>
        <v>3</v>
      </c>
      <c r="H1656" s="46">
        <f t="shared" si="305"/>
        <v>0</v>
      </c>
      <c r="I1656" s="46">
        <f t="shared" si="306"/>
        <v>0</v>
      </c>
      <c r="J1656" s="42">
        <f t="shared" si="313"/>
        <v>0</v>
      </c>
      <c r="K1656" s="42">
        <f t="shared" si="314"/>
        <v>0</v>
      </c>
      <c r="L1656" s="43">
        <f t="shared" si="315"/>
        <v>0</v>
      </c>
      <c r="M1656" s="157">
        <f t="shared" si="316"/>
        <v>0</v>
      </c>
      <c r="N1656" s="157">
        <f t="shared" si="307"/>
        <v>2111097</v>
      </c>
      <c r="O1656" s="158">
        <f t="shared" si="308"/>
        <v>253.33163999999999</v>
      </c>
      <c r="P1656" s="42"/>
    </row>
    <row r="1657" spans="1:16" x14ac:dyDescent="0.2">
      <c r="A1657" s="156">
        <v>1649</v>
      </c>
      <c r="B1657" s="157">
        <v>6275096</v>
      </c>
      <c r="C1657" s="42">
        <v>1129.51728</v>
      </c>
      <c r="D1657" s="43">
        <f t="shared" si="309"/>
        <v>2500000</v>
      </c>
      <c r="E1657" s="43">
        <f t="shared" si="310"/>
        <v>3</v>
      </c>
      <c r="F1657" s="43">
        <f t="shared" si="311"/>
        <v>10000000</v>
      </c>
      <c r="G1657" s="43">
        <f t="shared" si="312"/>
        <v>3</v>
      </c>
      <c r="H1657" s="46">
        <f t="shared" si="305"/>
        <v>0.601599720546108</v>
      </c>
      <c r="I1657" s="46">
        <f t="shared" si="306"/>
        <v>0</v>
      </c>
      <c r="J1657" s="42">
        <f t="shared" si="313"/>
        <v>679.51728000000003</v>
      </c>
      <c r="K1657" s="42">
        <f t="shared" si="314"/>
        <v>0</v>
      </c>
      <c r="L1657" s="43">
        <f t="shared" si="315"/>
        <v>3775096</v>
      </c>
      <c r="M1657" s="157">
        <f t="shared" si="316"/>
        <v>0</v>
      </c>
      <c r="N1657" s="157">
        <f t="shared" si="307"/>
        <v>2500000</v>
      </c>
      <c r="O1657" s="158">
        <f t="shared" si="308"/>
        <v>450</v>
      </c>
      <c r="P1657" s="42"/>
    </row>
    <row r="1658" spans="1:16" x14ac:dyDescent="0.2">
      <c r="A1658" s="156">
        <v>1650</v>
      </c>
      <c r="B1658" s="157">
        <v>7632184</v>
      </c>
      <c r="C1658" s="42">
        <v>1908.046</v>
      </c>
      <c r="D1658" s="43">
        <f t="shared" si="309"/>
        <v>2500000</v>
      </c>
      <c r="E1658" s="43">
        <f t="shared" si="310"/>
        <v>3</v>
      </c>
      <c r="F1658" s="43">
        <f t="shared" si="311"/>
        <v>10000000</v>
      </c>
      <c r="G1658" s="43">
        <f t="shared" si="312"/>
        <v>3</v>
      </c>
      <c r="H1658" s="46">
        <f t="shared" si="305"/>
        <v>0.67243976298265351</v>
      </c>
      <c r="I1658" s="46">
        <f t="shared" si="306"/>
        <v>0</v>
      </c>
      <c r="J1658" s="42">
        <f t="shared" si="313"/>
        <v>1283.046</v>
      </c>
      <c r="K1658" s="42">
        <f t="shared" si="314"/>
        <v>0</v>
      </c>
      <c r="L1658" s="43">
        <f t="shared" si="315"/>
        <v>5132184</v>
      </c>
      <c r="M1658" s="157">
        <f t="shared" si="316"/>
        <v>0</v>
      </c>
      <c r="N1658" s="157">
        <f t="shared" si="307"/>
        <v>2500000</v>
      </c>
      <c r="O1658" s="158">
        <f t="shared" si="308"/>
        <v>625</v>
      </c>
      <c r="P1658" s="42"/>
    </row>
    <row r="1659" spans="1:16" x14ac:dyDescent="0.2">
      <c r="A1659" s="156">
        <v>1651</v>
      </c>
      <c r="B1659" s="157">
        <v>4133774</v>
      </c>
      <c r="C1659" s="42">
        <v>454.71514000000002</v>
      </c>
      <c r="D1659" s="43">
        <f t="shared" si="309"/>
        <v>2500000</v>
      </c>
      <c r="E1659" s="43">
        <f t="shared" si="310"/>
        <v>3</v>
      </c>
      <c r="F1659" s="43">
        <f t="shared" si="311"/>
        <v>10000000</v>
      </c>
      <c r="G1659" s="43">
        <f t="shared" si="312"/>
        <v>3</v>
      </c>
      <c r="H1659" s="46">
        <f t="shared" si="305"/>
        <v>0.39522576705935059</v>
      </c>
      <c r="I1659" s="46">
        <f t="shared" si="306"/>
        <v>0</v>
      </c>
      <c r="J1659" s="42">
        <f t="shared" si="313"/>
        <v>179.71513999999999</v>
      </c>
      <c r="K1659" s="42">
        <f t="shared" si="314"/>
        <v>0</v>
      </c>
      <c r="L1659" s="43">
        <f t="shared" si="315"/>
        <v>1633774</v>
      </c>
      <c r="M1659" s="157">
        <f t="shared" si="316"/>
        <v>0</v>
      </c>
      <c r="N1659" s="157">
        <f t="shared" si="307"/>
        <v>2500000</v>
      </c>
      <c r="O1659" s="158">
        <f t="shared" si="308"/>
        <v>275</v>
      </c>
      <c r="P1659" s="42"/>
    </row>
    <row r="1660" spans="1:16" x14ac:dyDescent="0.2">
      <c r="A1660" s="156">
        <v>1652</v>
      </c>
      <c r="B1660" s="157">
        <v>1354180</v>
      </c>
      <c r="C1660" s="42">
        <v>162.5016</v>
      </c>
      <c r="D1660" s="43">
        <f t="shared" si="309"/>
        <v>2500000</v>
      </c>
      <c r="E1660" s="43">
        <f t="shared" si="310"/>
        <v>3</v>
      </c>
      <c r="F1660" s="43">
        <f t="shared" si="311"/>
        <v>10000000</v>
      </c>
      <c r="G1660" s="43">
        <f t="shared" si="312"/>
        <v>3</v>
      </c>
      <c r="H1660" s="46">
        <f t="shared" si="305"/>
        <v>0</v>
      </c>
      <c r="I1660" s="46">
        <f t="shared" si="306"/>
        <v>0</v>
      </c>
      <c r="J1660" s="42">
        <f t="shared" si="313"/>
        <v>0</v>
      </c>
      <c r="K1660" s="42">
        <f t="shared" si="314"/>
        <v>0</v>
      </c>
      <c r="L1660" s="43">
        <f t="shared" si="315"/>
        <v>0</v>
      </c>
      <c r="M1660" s="157">
        <f t="shared" si="316"/>
        <v>0</v>
      </c>
      <c r="N1660" s="157">
        <f t="shared" si="307"/>
        <v>1354180</v>
      </c>
      <c r="O1660" s="158">
        <f t="shared" si="308"/>
        <v>162.5016</v>
      </c>
      <c r="P1660" s="42"/>
    </row>
    <row r="1661" spans="1:16" x14ac:dyDescent="0.2">
      <c r="A1661" s="156">
        <v>1653</v>
      </c>
      <c r="B1661" s="157">
        <v>4951438</v>
      </c>
      <c r="C1661" s="42">
        <v>792.23008000000004</v>
      </c>
      <c r="D1661" s="43">
        <f t="shared" si="309"/>
        <v>2500000</v>
      </c>
      <c r="E1661" s="43">
        <f t="shared" si="310"/>
        <v>3</v>
      </c>
      <c r="F1661" s="43">
        <f t="shared" si="311"/>
        <v>10000000</v>
      </c>
      <c r="G1661" s="43">
        <f t="shared" si="312"/>
        <v>3</v>
      </c>
      <c r="H1661" s="46">
        <f t="shared" si="305"/>
        <v>0.49509617206153039</v>
      </c>
      <c r="I1661" s="46">
        <f t="shared" si="306"/>
        <v>0</v>
      </c>
      <c r="J1661" s="42">
        <f t="shared" si="313"/>
        <v>392.23007999999999</v>
      </c>
      <c r="K1661" s="42">
        <f t="shared" si="314"/>
        <v>0</v>
      </c>
      <c r="L1661" s="43">
        <f t="shared" si="315"/>
        <v>2451438</v>
      </c>
      <c r="M1661" s="157">
        <f t="shared" si="316"/>
        <v>0</v>
      </c>
      <c r="N1661" s="157">
        <f t="shared" si="307"/>
        <v>2500000</v>
      </c>
      <c r="O1661" s="158">
        <f t="shared" si="308"/>
        <v>400.00000000000006</v>
      </c>
      <c r="P1661" s="42"/>
    </row>
    <row r="1662" spans="1:16" x14ac:dyDescent="0.2">
      <c r="A1662" s="156">
        <v>1654</v>
      </c>
      <c r="B1662" s="157">
        <v>2223477</v>
      </c>
      <c r="C1662" s="42">
        <v>600.33879000000002</v>
      </c>
      <c r="D1662" s="43">
        <f t="shared" si="309"/>
        <v>2500000</v>
      </c>
      <c r="E1662" s="43">
        <f t="shared" si="310"/>
        <v>3</v>
      </c>
      <c r="F1662" s="43">
        <f t="shared" si="311"/>
        <v>10000000</v>
      </c>
      <c r="G1662" s="43">
        <f t="shared" si="312"/>
        <v>3</v>
      </c>
      <c r="H1662" s="46">
        <f t="shared" si="305"/>
        <v>0</v>
      </c>
      <c r="I1662" s="46">
        <f t="shared" si="306"/>
        <v>0</v>
      </c>
      <c r="J1662" s="42">
        <f t="shared" si="313"/>
        <v>0</v>
      </c>
      <c r="K1662" s="42">
        <f t="shared" si="314"/>
        <v>0</v>
      </c>
      <c r="L1662" s="43">
        <f t="shared" si="315"/>
        <v>0</v>
      </c>
      <c r="M1662" s="157">
        <f t="shared" si="316"/>
        <v>0</v>
      </c>
      <c r="N1662" s="157">
        <f t="shared" si="307"/>
        <v>2223477</v>
      </c>
      <c r="O1662" s="158">
        <f t="shared" si="308"/>
        <v>600.33879000000002</v>
      </c>
      <c r="P1662" s="42"/>
    </row>
    <row r="1663" spans="1:16" x14ac:dyDescent="0.2">
      <c r="A1663" s="156">
        <v>1655</v>
      </c>
      <c r="B1663" s="157">
        <v>5969384</v>
      </c>
      <c r="C1663" s="42">
        <v>1671.42752</v>
      </c>
      <c r="D1663" s="43">
        <f t="shared" si="309"/>
        <v>2500000</v>
      </c>
      <c r="E1663" s="43">
        <f t="shared" si="310"/>
        <v>3</v>
      </c>
      <c r="F1663" s="43">
        <f t="shared" si="311"/>
        <v>10000000</v>
      </c>
      <c r="G1663" s="43">
        <f t="shared" si="312"/>
        <v>3</v>
      </c>
      <c r="H1663" s="46">
        <f t="shared" si="305"/>
        <v>0.58119631774400837</v>
      </c>
      <c r="I1663" s="46">
        <f t="shared" si="306"/>
        <v>0</v>
      </c>
      <c r="J1663" s="42">
        <f t="shared" si="313"/>
        <v>971.42751999999984</v>
      </c>
      <c r="K1663" s="42">
        <f t="shared" si="314"/>
        <v>0</v>
      </c>
      <c r="L1663" s="43">
        <f t="shared" si="315"/>
        <v>3469383.9999999995</v>
      </c>
      <c r="M1663" s="157">
        <f t="shared" si="316"/>
        <v>0</v>
      </c>
      <c r="N1663" s="157">
        <f t="shared" si="307"/>
        <v>2500000.0000000005</v>
      </c>
      <c r="O1663" s="158">
        <f t="shared" si="308"/>
        <v>700.00000000000011</v>
      </c>
      <c r="P1663" s="42"/>
    </row>
    <row r="1664" spans="1:16" x14ac:dyDescent="0.2">
      <c r="A1664" s="156">
        <v>1656</v>
      </c>
      <c r="B1664" s="157">
        <v>5912108</v>
      </c>
      <c r="C1664" s="42">
        <v>650.33188000000007</v>
      </c>
      <c r="D1664" s="43">
        <f t="shared" si="309"/>
        <v>2500000</v>
      </c>
      <c r="E1664" s="43">
        <f t="shared" si="310"/>
        <v>3</v>
      </c>
      <c r="F1664" s="43">
        <f t="shared" si="311"/>
        <v>10000000</v>
      </c>
      <c r="G1664" s="43">
        <f t="shared" si="312"/>
        <v>3</v>
      </c>
      <c r="H1664" s="46">
        <f t="shared" si="305"/>
        <v>0.57713898325267399</v>
      </c>
      <c r="I1664" s="46">
        <f t="shared" si="306"/>
        <v>0</v>
      </c>
      <c r="J1664" s="42">
        <f t="shared" si="313"/>
        <v>375.33188000000001</v>
      </c>
      <c r="K1664" s="42">
        <f t="shared" si="314"/>
        <v>0</v>
      </c>
      <c r="L1664" s="43">
        <f t="shared" si="315"/>
        <v>3412108</v>
      </c>
      <c r="M1664" s="157">
        <f t="shared" si="316"/>
        <v>0</v>
      </c>
      <c r="N1664" s="157">
        <f t="shared" si="307"/>
        <v>2500000</v>
      </c>
      <c r="O1664" s="158">
        <f t="shared" si="308"/>
        <v>275.00000000000006</v>
      </c>
      <c r="P1664" s="42"/>
    </row>
    <row r="1665" spans="1:16" x14ac:dyDescent="0.2">
      <c r="A1665" s="156">
        <v>1657</v>
      </c>
      <c r="B1665" s="157">
        <v>7431435</v>
      </c>
      <c r="C1665" s="42">
        <v>1709.2300500000001</v>
      </c>
      <c r="D1665" s="43">
        <f t="shared" si="309"/>
        <v>2500000</v>
      </c>
      <c r="E1665" s="43">
        <f t="shared" si="310"/>
        <v>3</v>
      </c>
      <c r="F1665" s="43">
        <f t="shared" si="311"/>
        <v>10000000</v>
      </c>
      <c r="G1665" s="43">
        <f t="shared" si="312"/>
        <v>3</v>
      </c>
      <c r="H1665" s="46">
        <f t="shared" si="305"/>
        <v>0.66359121757776263</v>
      </c>
      <c r="I1665" s="46">
        <f t="shared" si="306"/>
        <v>0</v>
      </c>
      <c r="J1665" s="42">
        <f t="shared" si="313"/>
        <v>1134.2300500000001</v>
      </c>
      <c r="K1665" s="42">
        <f t="shared" si="314"/>
        <v>0</v>
      </c>
      <c r="L1665" s="43">
        <f t="shared" si="315"/>
        <v>4931435</v>
      </c>
      <c r="M1665" s="157">
        <f t="shared" si="316"/>
        <v>0</v>
      </c>
      <c r="N1665" s="157">
        <f t="shared" si="307"/>
        <v>2500000</v>
      </c>
      <c r="O1665" s="158">
        <f t="shared" si="308"/>
        <v>575</v>
      </c>
      <c r="P1665" s="42"/>
    </row>
    <row r="1666" spans="1:16" x14ac:dyDescent="0.2">
      <c r="A1666" s="156">
        <v>1658</v>
      </c>
      <c r="B1666" s="157">
        <v>5933018</v>
      </c>
      <c r="C1666" s="42">
        <v>1127.27342</v>
      </c>
      <c r="D1666" s="43">
        <f t="shared" si="309"/>
        <v>2500000</v>
      </c>
      <c r="E1666" s="43">
        <f t="shared" si="310"/>
        <v>3</v>
      </c>
      <c r="F1666" s="43">
        <f t="shared" si="311"/>
        <v>10000000</v>
      </c>
      <c r="G1666" s="43">
        <f t="shared" si="312"/>
        <v>3</v>
      </c>
      <c r="H1666" s="46">
        <f t="shared" si="305"/>
        <v>0.57862929119716133</v>
      </c>
      <c r="I1666" s="46">
        <f t="shared" si="306"/>
        <v>0</v>
      </c>
      <c r="J1666" s="42">
        <f t="shared" si="313"/>
        <v>652.27341999999999</v>
      </c>
      <c r="K1666" s="42">
        <f t="shared" si="314"/>
        <v>0</v>
      </c>
      <c r="L1666" s="43">
        <f t="shared" si="315"/>
        <v>3433017.9999999995</v>
      </c>
      <c r="M1666" s="157">
        <f t="shared" si="316"/>
        <v>0</v>
      </c>
      <c r="N1666" s="157">
        <f t="shared" si="307"/>
        <v>2500000.0000000005</v>
      </c>
      <c r="O1666" s="158">
        <f t="shared" si="308"/>
        <v>475</v>
      </c>
      <c r="P1666" s="42"/>
    </row>
    <row r="1667" spans="1:16" x14ac:dyDescent="0.2">
      <c r="A1667" s="156">
        <v>1659</v>
      </c>
      <c r="B1667" s="157">
        <v>9883641</v>
      </c>
      <c r="C1667" s="42">
        <v>2866.2558899999999</v>
      </c>
      <c r="D1667" s="43">
        <f t="shared" si="309"/>
        <v>2500000</v>
      </c>
      <c r="E1667" s="43">
        <f t="shared" si="310"/>
        <v>3</v>
      </c>
      <c r="F1667" s="43">
        <f t="shared" si="311"/>
        <v>10000000</v>
      </c>
      <c r="G1667" s="43">
        <f t="shared" si="312"/>
        <v>3</v>
      </c>
      <c r="H1667" s="46">
        <f t="shared" si="305"/>
        <v>0.74705677796269609</v>
      </c>
      <c r="I1667" s="46">
        <f t="shared" si="306"/>
        <v>0</v>
      </c>
      <c r="J1667" s="42">
        <f t="shared" si="313"/>
        <v>2141.2558899999999</v>
      </c>
      <c r="K1667" s="42">
        <f t="shared" si="314"/>
        <v>0</v>
      </c>
      <c r="L1667" s="43">
        <f t="shared" si="315"/>
        <v>7383641</v>
      </c>
      <c r="M1667" s="157">
        <f t="shared" si="316"/>
        <v>0</v>
      </c>
      <c r="N1667" s="157">
        <f t="shared" si="307"/>
        <v>2500000</v>
      </c>
      <c r="O1667" s="158">
        <f t="shared" si="308"/>
        <v>725</v>
      </c>
      <c r="P1667" s="42"/>
    </row>
    <row r="1668" spans="1:16" x14ac:dyDescent="0.2">
      <c r="A1668" s="156">
        <v>1660</v>
      </c>
      <c r="B1668" s="157">
        <v>6764502</v>
      </c>
      <c r="C1668" s="42">
        <v>1691.1255000000001</v>
      </c>
      <c r="D1668" s="43">
        <f t="shared" si="309"/>
        <v>2500000</v>
      </c>
      <c r="E1668" s="43">
        <f t="shared" si="310"/>
        <v>3</v>
      </c>
      <c r="F1668" s="43">
        <f t="shared" si="311"/>
        <v>10000000</v>
      </c>
      <c r="G1668" s="43">
        <f t="shared" si="312"/>
        <v>3</v>
      </c>
      <c r="H1668" s="46">
        <f t="shared" si="305"/>
        <v>0.63042364389869354</v>
      </c>
      <c r="I1668" s="46">
        <f t="shared" si="306"/>
        <v>0</v>
      </c>
      <c r="J1668" s="42">
        <f t="shared" si="313"/>
        <v>1066.1255000000001</v>
      </c>
      <c r="K1668" s="42">
        <f t="shared" si="314"/>
        <v>0</v>
      </c>
      <c r="L1668" s="43">
        <f t="shared" si="315"/>
        <v>4264502</v>
      </c>
      <c r="M1668" s="157">
        <f t="shared" si="316"/>
        <v>0</v>
      </c>
      <c r="N1668" s="157">
        <f t="shared" si="307"/>
        <v>2500000</v>
      </c>
      <c r="O1668" s="158">
        <f t="shared" si="308"/>
        <v>625</v>
      </c>
      <c r="P1668" s="42"/>
    </row>
    <row r="1669" spans="1:16" x14ac:dyDescent="0.2">
      <c r="A1669" s="156">
        <v>1661</v>
      </c>
      <c r="B1669" s="157">
        <v>4923883</v>
      </c>
      <c r="C1669" s="42">
        <v>1083.2542599999999</v>
      </c>
      <c r="D1669" s="43">
        <f t="shared" si="309"/>
        <v>2500000</v>
      </c>
      <c r="E1669" s="43">
        <f t="shared" si="310"/>
        <v>3</v>
      </c>
      <c r="F1669" s="43">
        <f t="shared" si="311"/>
        <v>10000000</v>
      </c>
      <c r="G1669" s="43">
        <f t="shared" si="312"/>
        <v>3</v>
      </c>
      <c r="H1669" s="46">
        <f t="shared" si="305"/>
        <v>0.49227063275061572</v>
      </c>
      <c r="I1669" s="46">
        <f t="shared" si="306"/>
        <v>0</v>
      </c>
      <c r="J1669" s="42">
        <f t="shared" si="313"/>
        <v>533.25425999999993</v>
      </c>
      <c r="K1669" s="42">
        <f t="shared" si="314"/>
        <v>0</v>
      </c>
      <c r="L1669" s="43">
        <f t="shared" si="315"/>
        <v>2423883</v>
      </c>
      <c r="M1669" s="157">
        <f t="shared" si="316"/>
        <v>0</v>
      </c>
      <c r="N1669" s="157">
        <f t="shared" si="307"/>
        <v>2500000</v>
      </c>
      <c r="O1669" s="158">
        <f t="shared" si="308"/>
        <v>550</v>
      </c>
      <c r="P1669" s="42"/>
    </row>
    <row r="1670" spans="1:16" x14ac:dyDescent="0.2">
      <c r="A1670" s="156">
        <v>1662</v>
      </c>
      <c r="B1670" s="157">
        <v>1024356</v>
      </c>
      <c r="C1670" s="42">
        <v>133.16628</v>
      </c>
      <c r="D1670" s="43">
        <f t="shared" si="309"/>
        <v>2500000</v>
      </c>
      <c r="E1670" s="43">
        <f t="shared" si="310"/>
        <v>3</v>
      </c>
      <c r="F1670" s="43">
        <f t="shared" si="311"/>
        <v>10000000</v>
      </c>
      <c r="G1670" s="43">
        <f t="shared" si="312"/>
        <v>3</v>
      </c>
      <c r="H1670" s="46">
        <f t="shared" si="305"/>
        <v>0</v>
      </c>
      <c r="I1670" s="46">
        <f t="shared" si="306"/>
        <v>0</v>
      </c>
      <c r="J1670" s="42">
        <f t="shared" si="313"/>
        <v>0</v>
      </c>
      <c r="K1670" s="42">
        <f t="shared" si="314"/>
        <v>0</v>
      </c>
      <c r="L1670" s="43">
        <f t="shared" si="315"/>
        <v>0</v>
      </c>
      <c r="M1670" s="157">
        <f t="shared" si="316"/>
        <v>0</v>
      </c>
      <c r="N1670" s="157">
        <f t="shared" si="307"/>
        <v>1024356</v>
      </c>
      <c r="O1670" s="158">
        <f t="shared" si="308"/>
        <v>133.16628</v>
      </c>
      <c r="P1670" s="42"/>
    </row>
    <row r="1671" spans="1:16" x14ac:dyDescent="0.2">
      <c r="A1671" s="156">
        <v>1663</v>
      </c>
      <c r="B1671" s="157">
        <v>4226783</v>
      </c>
      <c r="C1671" s="42">
        <v>1098.9635799999999</v>
      </c>
      <c r="D1671" s="43">
        <f t="shared" si="309"/>
        <v>2500000</v>
      </c>
      <c r="E1671" s="43">
        <f t="shared" si="310"/>
        <v>3</v>
      </c>
      <c r="F1671" s="43">
        <f t="shared" si="311"/>
        <v>10000000</v>
      </c>
      <c r="G1671" s="43">
        <f t="shared" si="312"/>
        <v>3</v>
      </c>
      <c r="H1671" s="46">
        <f t="shared" si="305"/>
        <v>0.40853362947660193</v>
      </c>
      <c r="I1671" s="46">
        <f t="shared" si="306"/>
        <v>0</v>
      </c>
      <c r="J1671" s="42">
        <f t="shared" si="313"/>
        <v>448.96357999999992</v>
      </c>
      <c r="K1671" s="42">
        <f t="shared" si="314"/>
        <v>0</v>
      </c>
      <c r="L1671" s="43">
        <f t="shared" si="315"/>
        <v>1726783</v>
      </c>
      <c r="M1671" s="157">
        <f t="shared" si="316"/>
        <v>0</v>
      </c>
      <c r="N1671" s="157">
        <f t="shared" si="307"/>
        <v>2500000</v>
      </c>
      <c r="O1671" s="158">
        <f t="shared" si="308"/>
        <v>650</v>
      </c>
      <c r="P1671" s="42"/>
    </row>
    <row r="1672" spans="1:16" x14ac:dyDescent="0.2">
      <c r="A1672" s="156">
        <v>1664</v>
      </c>
      <c r="B1672" s="157">
        <v>3669981</v>
      </c>
      <c r="C1672" s="42">
        <v>954.1950599999999</v>
      </c>
      <c r="D1672" s="43">
        <f t="shared" si="309"/>
        <v>2500000</v>
      </c>
      <c r="E1672" s="43">
        <f t="shared" si="310"/>
        <v>3</v>
      </c>
      <c r="F1672" s="43">
        <f t="shared" si="311"/>
        <v>10000000</v>
      </c>
      <c r="G1672" s="43">
        <f t="shared" si="312"/>
        <v>3</v>
      </c>
      <c r="H1672" s="46">
        <f t="shared" si="305"/>
        <v>0.31879756325713948</v>
      </c>
      <c r="I1672" s="46">
        <f t="shared" si="306"/>
        <v>0</v>
      </c>
      <c r="J1672" s="42">
        <f t="shared" si="313"/>
        <v>304.19505999999996</v>
      </c>
      <c r="K1672" s="42">
        <f t="shared" si="314"/>
        <v>0</v>
      </c>
      <c r="L1672" s="43">
        <f t="shared" si="315"/>
        <v>1169981</v>
      </c>
      <c r="M1672" s="157">
        <f t="shared" si="316"/>
        <v>0</v>
      </c>
      <c r="N1672" s="157">
        <f t="shared" si="307"/>
        <v>2500000</v>
      </c>
      <c r="O1672" s="158">
        <f t="shared" si="308"/>
        <v>650</v>
      </c>
      <c r="P1672" s="42"/>
    </row>
    <row r="1673" spans="1:16" x14ac:dyDescent="0.2">
      <c r="A1673" s="156">
        <v>1665</v>
      </c>
      <c r="B1673" s="157">
        <v>1253714</v>
      </c>
      <c r="C1673" s="42">
        <v>162.98281999999998</v>
      </c>
      <c r="D1673" s="43">
        <f t="shared" si="309"/>
        <v>2500000</v>
      </c>
      <c r="E1673" s="43">
        <f t="shared" si="310"/>
        <v>3</v>
      </c>
      <c r="F1673" s="43">
        <f t="shared" si="311"/>
        <v>10000000</v>
      </c>
      <c r="G1673" s="43">
        <f t="shared" si="312"/>
        <v>3</v>
      </c>
      <c r="H1673" s="46">
        <f t="shared" ref="H1673:H1736" si="317">MAX(0,MIN(E1673*D1673,B1673-D1673))/B1673</f>
        <v>0</v>
      </c>
      <c r="I1673" s="46">
        <f t="shared" ref="I1673:I1736" si="318">MAX(0,MIN(G1673*F1673,B1673-SUM(D1673,E1673*D1673)))/B1673</f>
        <v>0</v>
      </c>
      <c r="J1673" s="42">
        <f t="shared" si="313"/>
        <v>0</v>
      </c>
      <c r="K1673" s="42">
        <f t="shared" si="314"/>
        <v>0</v>
      </c>
      <c r="L1673" s="43">
        <f t="shared" si="315"/>
        <v>0</v>
      </c>
      <c r="M1673" s="157">
        <f t="shared" si="316"/>
        <v>0</v>
      </c>
      <c r="N1673" s="157">
        <f t="shared" ref="N1673:N1736" si="319">B1673-SUM(L1673:M1673)</f>
        <v>1253714</v>
      </c>
      <c r="O1673" s="158">
        <f t="shared" ref="O1673:O1736" si="320">C1673-SUM(J1673:K1673)</f>
        <v>162.98281999999998</v>
      </c>
      <c r="P1673" s="42"/>
    </row>
    <row r="1674" spans="1:16" x14ac:dyDescent="0.2">
      <c r="A1674" s="156">
        <v>1666</v>
      </c>
      <c r="B1674" s="157">
        <v>7385197</v>
      </c>
      <c r="C1674" s="42">
        <v>2141.7071300000002</v>
      </c>
      <c r="D1674" s="43">
        <f t="shared" ref="D1674:D1737" si="321">D1673</f>
        <v>2500000</v>
      </c>
      <c r="E1674" s="43">
        <f t="shared" ref="E1674:E1737" si="322">E1673</f>
        <v>3</v>
      </c>
      <c r="F1674" s="43">
        <f t="shared" ref="F1674:F1737" si="323">F1673</f>
        <v>10000000</v>
      </c>
      <c r="G1674" s="43">
        <f t="shared" ref="G1674:G1737" si="324">G1673</f>
        <v>3</v>
      </c>
      <c r="H1674" s="46">
        <f t="shared" si="317"/>
        <v>0.66148499491618162</v>
      </c>
      <c r="I1674" s="46">
        <f t="shared" si="318"/>
        <v>0</v>
      </c>
      <c r="J1674" s="42">
        <f t="shared" ref="J1674:J1737" si="325">+H1674*$C1674</f>
        <v>1416.70713</v>
      </c>
      <c r="K1674" s="42">
        <f t="shared" ref="K1674:K1737" si="326">+I1674*$C1674</f>
        <v>0</v>
      </c>
      <c r="L1674" s="43">
        <f t="shared" ref="L1674:L1737" si="327">H1674*B1674</f>
        <v>4885197</v>
      </c>
      <c r="M1674" s="157">
        <f t="shared" si="316"/>
        <v>0</v>
      </c>
      <c r="N1674" s="157">
        <f t="shared" si="319"/>
        <v>2500000</v>
      </c>
      <c r="O1674" s="158">
        <f t="shared" si="320"/>
        <v>725.00000000000023</v>
      </c>
      <c r="P1674" s="42"/>
    </row>
    <row r="1675" spans="1:16" x14ac:dyDescent="0.2">
      <c r="A1675" s="156">
        <v>1667</v>
      </c>
      <c r="B1675" s="157">
        <v>8627953</v>
      </c>
      <c r="C1675" s="42">
        <v>1553.0315400000002</v>
      </c>
      <c r="D1675" s="43">
        <f t="shared" si="321"/>
        <v>2500000</v>
      </c>
      <c r="E1675" s="43">
        <f t="shared" si="322"/>
        <v>3</v>
      </c>
      <c r="F1675" s="43">
        <f t="shared" si="323"/>
        <v>10000000</v>
      </c>
      <c r="G1675" s="43">
        <f t="shared" si="324"/>
        <v>3</v>
      </c>
      <c r="H1675" s="46">
        <f t="shared" si="317"/>
        <v>0.71024413322603863</v>
      </c>
      <c r="I1675" s="46">
        <f t="shared" si="318"/>
        <v>0</v>
      </c>
      <c r="J1675" s="42">
        <f t="shared" si="325"/>
        <v>1103.0315400000002</v>
      </c>
      <c r="K1675" s="42">
        <f t="shared" si="326"/>
        <v>0</v>
      </c>
      <c r="L1675" s="43">
        <f t="shared" si="327"/>
        <v>6127953</v>
      </c>
      <c r="M1675" s="157">
        <f t="shared" si="316"/>
        <v>0</v>
      </c>
      <c r="N1675" s="157">
        <f t="shared" si="319"/>
        <v>2500000</v>
      </c>
      <c r="O1675" s="158">
        <f t="shared" si="320"/>
        <v>450</v>
      </c>
      <c r="P1675" s="42"/>
    </row>
    <row r="1676" spans="1:16" x14ac:dyDescent="0.2">
      <c r="A1676" s="156">
        <v>1668</v>
      </c>
      <c r="B1676" s="157">
        <v>6508343</v>
      </c>
      <c r="C1676" s="42">
        <v>1627.08575</v>
      </c>
      <c r="D1676" s="43">
        <f t="shared" si="321"/>
        <v>2500000</v>
      </c>
      <c r="E1676" s="43">
        <f t="shared" si="322"/>
        <v>3</v>
      </c>
      <c r="F1676" s="43">
        <f t="shared" si="323"/>
        <v>10000000</v>
      </c>
      <c r="G1676" s="43">
        <f t="shared" si="324"/>
        <v>3</v>
      </c>
      <c r="H1676" s="46">
        <f t="shared" si="317"/>
        <v>0.61587765119324533</v>
      </c>
      <c r="I1676" s="46">
        <f t="shared" si="318"/>
        <v>0</v>
      </c>
      <c r="J1676" s="42">
        <f t="shared" si="325"/>
        <v>1002.08575</v>
      </c>
      <c r="K1676" s="42">
        <f t="shared" si="326"/>
        <v>0</v>
      </c>
      <c r="L1676" s="43">
        <f t="shared" si="327"/>
        <v>4008343</v>
      </c>
      <c r="M1676" s="157">
        <f t="shared" si="316"/>
        <v>0</v>
      </c>
      <c r="N1676" s="157">
        <f t="shared" si="319"/>
        <v>2500000</v>
      </c>
      <c r="O1676" s="158">
        <f t="shared" si="320"/>
        <v>625</v>
      </c>
      <c r="P1676" s="42"/>
    </row>
    <row r="1677" spans="1:16" x14ac:dyDescent="0.2">
      <c r="A1677" s="156">
        <v>1669</v>
      </c>
      <c r="B1677" s="157">
        <v>4400023</v>
      </c>
      <c r="C1677" s="42">
        <v>792.00414000000001</v>
      </c>
      <c r="D1677" s="43">
        <f t="shared" si="321"/>
        <v>2500000</v>
      </c>
      <c r="E1677" s="43">
        <f t="shared" si="322"/>
        <v>3</v>
      </c>
      <c r="F1677" s="43">
        <f t="shared" si="323"/>
        <v>10000000</v>
      </c>
      <c r="G1677" s="43">
        <f t="shared" si="324"/>
        <v>3</v>
      </c>
      <c r="H1677" s="46">
        <f t="shared" si="317"/>
        <v>0.43182115184397901</v>
      </c>
      <c r="I1677" s="46">
        <f t="shared" si="318"/>
        <v>0</v>
      </c>
      <c r="J1677" s="42">
        <f t="shared" si="325"/>
        <v>342.00414000000001</v>
      </c>
      <c r="K1677" s="42">
        <f t="shared" si="326"/>
        <v>0</v>
      </c>
      <c r="L1677" s="43">
        <f t="shared" si="327"/>
        <v>1900023</v>
      </c>
      <c r="M1677" s="157">
        <f t="shared" si="316"/>
        <v>0</v>
      </c>
      <c r="N1677" s="157">
        <f t="shared" si="319"/>
        <v>2500000</v>
      </c>
      <c r="O1677" s="158">
        <f t="shared" si="320"/>
        <v>450</v>
      </c>
      <c r="P1677" s="42"/>
    </row>
    <row r="1678" spans="1:16" x14ac:dyDescent="0.2">
      <c r="A1678" s="156">
        <v>1670</v>
      </c>
      <c r="B1678" s="157">
        <v>5427388</v>
      </c>
      <c r="C1678" s="42">
        <v>976.92984000000001</v>
      </c>
      <c r="D1678" s="43">
        <f t="shared" si="321"/>
        <v>2500000</v>
      </c>
      <c r="E1678" s="43">
        <f t="shared" si="322"/>
        <v>3</v>
      </c>
      <c r="F1678" s="43">
        <f t="shared" si="323"/>
        <v>10000000</v>
      </c>
      <c r="G1678" s="43">
        <f t="shared" si="324"/>
        <v>3</v>
      </c>
      <c r="H1678" s="46">
        <f t="shared" si="317"/>
        <v>0.53937326758285942</v>
      </c>
      <c r="I1678" s="46">
        <f t="shared" si="318"/>
        <v>0</v>
      </c>
      <c r="J1678" s="42">
        <f t="shared" si="325"/>
        <v>526.92984000000001</v>
      </c>
      <c r="K1678" s="42">
        <f t="shared" si="326"/>
        <v>0</v>
      </c>
      <c r="L1678" s="43">
        <f t="shared" si="327"/>
        <v>2927388</v>
      </c>
      <c r="M1678" s="157">
        <f t="shared" si="316"/>
        <v>0</v>
      </c>
      <c r="N1678" s="157">
        <f t="shared" si="319"/>
        <v>2500000</v>
      </c>
      <c r="O1678" s="158">
        <f t="shared" si="320"/>
        <v>450</v>
      </c>
      <c r="P1678" s="42"/>
    </row>
    <row r="1679" spans="1:16" x14ac:dyDescent="0.2">
      <c r="A1679" s="156">
        <v>1671</v>
      </c>
      <c r="B1679" s="157">
        <v>9744682</v>
      </c>
      <c r="C1679" s="42">
        <v>2338.7236800000001</v>
      </c>
      <c r="D1679" s="43">
        <f t="shared" si="321"/>
        <v>2500000</v>
      </c>
      <c r="E1679" s="43">
        <f t="shared" si="322"/>
        <v>3</v>
      </c>
      <c r="F1679" s="43">
        <f t="shared" si="323"/>
        <v>10000000</v>
      </c>
      <c r="G1679" s="43">
        <f t="shared" si="324"/>
        <v>3</v>
      </c>
      <c r="H1679" s="46">
        <f t="shared" si="317"/>
        <v>0.74344981190766413</v>
      </c>
      <c r="I1679" s="46">
        <f t="shared" si="318"/>
        <v>0</v>
      </c>
      <c r="J1679" s="42">
        <f t="shared" si="325"/>
        <v>1738.7236800000001</v>
      </c>
      <c r="K1679" s="42">
        <f t="shared" si="326"/>
        <v>0</v>
      </c>
      <c r="L1679" s="43">
        <f t="shared" si="327"/>
        <v>7244682</v>
      </c>
      <c r="M1679" s="157">
        <f t="shared" si="316"/>
        <v>0</v>
      </c>
      <c r="N1679" s="157">
        <f t="shared" si="319"/>
        <v>2500000</v>
      </c>
      <c r="O1679" s="158">
        <f t="shared" si="320"/>
        <v>600</v>
      </c>
      <c r="P1679" s="42"/>
    </row>
    <row r="1680" spans="1:16" x14ac:dyDescent="0.2">
      <c r="A1680" s="156">
        <v>1672</v>
      </c>
      <c r="B1680" s="157">
        <v>6395049</v>
      </c>
      <c r="C1680" s="42">
        <v>703.45539000000008</v>
      </c>
      <c r="D1680" s="43">
        <f t="shared" si="321"/>
        <v>2500000</v>
      </c>
      <c r="E1680" s="43">
        <f t="shared" si="322"/>
        <v>3</v>
      </c>
      <c r="F1680" s="43">
        <f t="shared" si="323"/>
        <v>10000000</v>
      </c>
      <c r="G1680" s="43">
        <f t="shared" si="324"/>
        <v>3</v>
      </c>
      <c r="H1680" s="46">
        <f t="shared" si="317"/>
        <v>0.60907258099195172</v>
      </c>
      <c r="I1680" s="46">
        <f t="shared" si="318"/>
        <v>0</v>
      </c>
      <c r="J1680" s="42">
        <f t="shared" si="325"/>
        <v>428.45539000000002</v>
      </c>
      <c r="K1680" s="42">
        <f t="shared" si="326"/>
        <v>0</v>
      </c>
      <c r="L1680" s="43">
        <f t="shared" si="327"/>
        <v>3895049</v>
      </c>
      <c r="M1680" s="157">
        <f t="shared" si="316"/>
        <v>0</v>
      </c>
      <c r="N1680" s="157">
        <f t="shared" si="319"/>
        <v>2500000</v>
      </c>
      <c r="O1680" s="158">
        <f t="shared" si="320"/>
        <v>275.00000000000006</v>
      </c>
      <c r="P1680" s="42"/>
    </row>
    <row r="1681" spans="1:16" x14ac:dyDescent="0.2">
      <c r="A1681" s="156">
        <v>1673</v>
      </c>
      <c r="B1681" s="157">
        <v>8481946</v>
      </c>
      <c r="C1681" s="42">
        <v>2035.66704</v>
      </c>
      <c r="D1681" s="43">
        <f t="shared" si="321"/>
        <v>2500000</v>
      </c>
      <c r="E1681" s="43">
        <f t="shared" si="322"/>
        <v>3</v>
      </c>
      <c r="F1681" s="43">
        <f t="shared" si="323"/>
        <v>10000000</v>
      </c>
      <c r="G1681" s="43">
        <f t="shared" si="324"/>
        <v>3</v>
      </c>
      <c r="H1681" s="46">
        <f t="shared" si="317"/>
        <v>0.70525631735924754</v>
      </c>
      <c r="I1681" s="46">
        <f t="shared" si="318"/>
        <v>0</v>
      </c>
      <c r="J1681" s="42">
        <f t="shared" si="325"/>
        <v>1435.66704</v>
      </c>
      <c r="K1681" s="42">
        <f t="shared" si="326"/>
        <v>0</v>
      </c>
      <c r="L1681" s="43">
        <f t="shared" si="327"/>
        <v>5981946</v>
      </c>
      <c r="M1681" s="157">
        <f t="shared" si="316"/>
        <v>0</v>
      </c>
      <c r="N1681" s="157">
        <f t="shared" si="319"/>
        <v>2500000</v>
      </c>
      <c r="O1681" s="158">
        <f t="shared" si="320"/>
        <v>600</v>
      </c>
      <c r="P1681" s="42"/>
    </row>
    <row r="1682" spans="1:16" x14ac:dyDescent="0.2">
      <c r="A1682" s="156">
        <v>1674</v>
      </c>
      <c r="B1682" s="157">
        <v>1788685</v>
      </c>
      <c r="C1682" s="42">
        <v>339.85015000000004</v>
      </c>
      <c r="D1682" s="43">
        <f t="shared" si="321"/>
        <v>2500000</v>
      </c>
      <c r="E1682" s="43">
        <f t="shared" si="322"/>
        <v>3</v>
      </c>
      <c r="F1682" s="43">
        <f t="shared" si="323"/>
        <v>10000000</v>
      </c>
      <c r="G1682" s="43">
        <f t="shared" si="324"/>
        <v>3</v>
      </c>
      <c r="H1682" s="46">
        <f t="shared" si="317"/>
        <v>0</v>
      </c>
      <c r="I1682" s="46">
        <f t="shared" si="318"/>
        <v>0</v>
      </c>
      <c r="J1682" s="42">
        <f t="shared" si="325"/>
        <v>0</v>
      </c>
      <c r="K1682" s="42">
        <f t="shared" si="326"/>
        <v>0</v>
      </c>
      <c r="L1682" s="43">
        <f t="shared" si="327"/>
        <v>0</v>
      </c>
      <c r="M1682" s="157">
        <f t="shared" si="316"/>
        <v>0</v>
      </c>
      <c r="N1682" s="157">
        <f t="shared" si="319"/>
        <v>1788685</v>
      </c>
      <c r="O1682" s="158">
        <f t="shared" si="320"/>
        <v>339.85015000000004</v>
      </c>
      <c r="P1682" s="42"/>
    </row>
    <row r="1683" spans="1:16" x14ac:dyDescent="0.2">
      <c r="A1683" s="156">
        <v>1675</v>
      </c>
      <c r="B1683" s="157">
        <v>4883001</v>
      </c>
      <c r="C1683" s="42">
        <v>1367.24028</v>
      </c>
      <c r="D1683" s="43">
        <f t="shared" si="321"/>
        <v>2500000</v>
      </c>
      <c r="E1683" s="43">
        <f t="shared" si="322"/>
        <v>3</v>
      </c>
      <c r="F1683" s="43">
        <f t="shared" si="323"/>
        <v>10000000</v>
      </c>
      <c r="G1683" s="43">
        <f t="shared" si="324"/>
        <v>3</v>
      </c>
      <c r="H1683" s="46">
        <f t="shared" si="317"/>
        <v>0.48801976489458021</v>
      </c>
      <c r="I1683" s="46">
        <f t="shared" si="318"/>
        <v>0</v>
      </c>
      <c r="J1683" s="42">
        <f t="shared" si="325"/>
        <v>667.24027999999998</v>
      </c>
      <c r="K1683" s="42">
        <f t="shared" si="326"/>
        <v>0</v>
      </c>
      <c r="L1683" s="43">
        <f t="shared" si="327"/>
        <v>2383001</v>
      </c>
      <c r="M1683" s="157">
        <f t="shared" si="316"/>
        <v>0</v>
      </c>
      <c r="N1683" s="157">
        <f t="shared" si="319"/>
        <v>2500000</v>
      </c>
      <c r="O1683" s="158">
        <f t="shared" si="320"/>
        <v>700</v>
      </c>
      <c r="P1683" s="42"/>
    </row>
    <row r="1684" spans="1:16" x14ac:dyDescent="0.2">
      <c r="A1684" s="156">
        <v>1676</v>
      </c>
      <c r="B1684" s="157">
        <v>1738269</v>
      </c>
      <c r="C1684" s="42">
        <v>382.41918000000004</v>
      </c>
      <c r="D1684" s="43">
        <f t="shared" si="321"/>
        <v>2500000</v>
      </c>
      <c r="E1684" s="43">
        <f t="shared" si="322"/>
        <v>3</v>
      </c>
      <c r="F1684" s="43">
        <f t="shared" si="323"/>
        <v>10000000</v>
      </c>
      <c r="G1684" s="43">
        <f t="shared" si="324"/>
        <v>3</v>
      </c>
      <c r="H1684" s="46">
        <f t="shared" si="317"/>
        <v>0</v>
      </c>
      <c r="I1684" s="46">
        <f t="shared" si="318"/>
        <v>0</v>
      </c>
      <c r="J1684" s="42">
        <f t="shared" si="325"/>
        <v>0</v>
      </c>
      <c r="K1684" s="42">
        <f t="shared" si="326"/>
        <v>0</v>
      </c>
      <c r="L1684" s="43">
        <f t="shared" si="327"/>
        <v>0</v>
      </c>
      <c r="M1684" s="157">
        <f t="shared" si="316"/>
        <v>0</v>
      </c>
      <c r="N1684" s="157">
        <f t="shared" si="319"/>
        <v>1738269</v>
      </c>
      <c r="O1684" s="158">
        <f t="shared" si="320"/>
        <v>382.41918000000004</v>
      </c>
      <c r="P1684" s="42"/>
    </row>
    <row r="1685" spans="1:16" x14ac:dyDescent="0.2">
      <c r="A1685" s="156">
        <v>1677</v>
      </c>
      <c r="B1685" s="157">
        <v>2066133</v>
      </c>
      <c r="C1685" s="42">
        <v>578.5172399999999</v>
      </c>
      <c r="D1685" s="43">
        <f t="shared" si="321"/>
        <v>2500000</v>
      </c>
      <c r="E1685" s="43">
        <f t="shared" si="322"/>
        <v>3</v>
      </c>
      <c r="F1685" s="43">
        <f t="shared" si="323"/>
        <v>10000000</v>
      </c>
      <c r="G1685" s="43">
        <f t="shared" si="324"/>
        <v>3</v>
      </c>
      <c r="H1685" s="46">
        <f t="shared" si="317"/>
        <v>0</v>
      </c>
      <c r="I1685" s="46">
        <f t="shared" si="318"/>
        <v>0</v>
      </c>
      <c r="J1685" s="42">
        <f t="shared" si="325"/>
        <v>0</v>
      </c>
      <c r="K1685" s="42">
        <f t="shared" si="326"/>
        <v>0</v>
      </c>
      <c r="L1685" s="43">
        <f t="shared" si="327"/>
        <v>0</v>
      </c>
      <c r="M1685" s="157">
        <f t="shared" si="316"/>
        <v>0</v>
      </c>
      <c r="N1685" s="157">
        <f t="shared" si="319"/>
        <v>2066133</v>
      </c>
      <c r="O1685" s="158">
        <f t="shared" si="320"/>
        <v>578.5172399999999</v>
      </c>
      <c r="P1685" s="42"/>
    </row>
    <row r="1686" spans="1:16" x14ac:dyDescent="0.2">
      <c r="A1686" s="156">
        <v>1678</v>
      </c>
      <c r="B1686" s="157">
        <v>6987639</v>
      </c>
      <c r="C1686" s="42">
        <v>1187.8986300000001</v>
      </c>
      <c r="D1686" s="43">
        <f t="shared" si="321"/>
        <v>2500000</v>
      </c>
      <c r="E1686" s="43">
        <f t="shared" si="322"/>
        <v>3</v>
      </c>
      <c r="F1686" s="43">
        <f t="shared" si="323"/>
        <v>10000000</v>
      </c>
      <c r="G1686" s="43">
        <f t="shared" si="324"/>
        <v>3</v>
      </c>
      <c r="H1686" s="46">
        <f t="shared" si="317"/>
        <v>0.64222536396055951</v>
      </c>
      <c r="I1686" s="46">
        <f t="shared" si="318"/>
        <v>0</v>
      </c>
      <c r="J1686" s="42">
        <f t="shared" si="325"/>
        <v>762.89863000000014</v>
      </c>
      <c r="K1686" s="42">
        <f t="shared" si="326"/>
        <v>0</v>
      </c>
      <c r="L1686" s="43">
        <f t="shared" si="327"/>
        <v>4487639</v>
      </c>
      <c r="M1686" s="157">
        <f t="shared" si="316"/>
        <v>0</v>
      </c>
      <c r="N1686" s="157">
        <f t="shared" si="319"/>
        <v>2500000</v>
      </c>
      <c r="O1686" s="158">
        <f t="shared" si="320"/>
        <v>425</v>
      </c>
      <c r="P1686" s="42"/>
    </row>
    <row r="1687" spans="1:16" x14ac:dyDescent="0.2">
      <c r="A1687" s="156">
        <v>1679</v>
      </c>
      <c r="B1687" s="157">
        <v>3569826</v>
      </c>
      <c r="C1687" s="42">
        <v>999.55127999999991</v>
      </c>
      <c r="D1687" s="43">
        <f t="shared" si="321"/>
        <v>2500000</v>
      </c>
      <c r="E1687" s="43">
        <f t="shared" si="322"/>
        <v>3</v>
      </c>
      <c r="F1687" s="43">
        <f t="shared" si="323"/>
        <v>10000000</v>
      </c>
      <c r="G1687" s="43">
        <f t="shared" si="324"/>
        <v>3</v>
      </c>
      <c r="H1687" s="46">
        <f t="shared" si="317"/>
        <v>0.29968575499198002</v>
      </c>
      <c r="I1687" s="46">
        <f t="shared" si="318"/>
        <v>0</v>
      </c>
      <c r="J1687" s="42">
        <f t="shared" si="325"/>
        <v>299.55128000000002</v>
      </c>
      <c r="K1687" s="42">
        <f t="shared" si="326"/>
        <v>0</v>
      </c>
      <c r="L1687" s="43">
        <f t="shared" si="327"/>
        <v>1069826</v>
      </c>
      <c r="M1687" s="157">
        <f t="shared" si="316"/>
        <v>0</v>
      </c>
      <c r="N1687" s="157">
        <f t="shared" si="319"/>
        <v>2500000</v>
      </c>
      <c r="O1687" s="158">
        <f t="shared" si="320"/>
        <v>699.99999999999989</v>
      </c>
      <c r="P1687" s="42"/>
    </row>
    <row r="1688" spans="1:16" x14ac:dyDescent="0.2">
      <c r="A1688" s="156">
        <v>1680</v>
      </c>
      <c r="B1688" s="157">
        <v>4123437</v>
      </c>
      <c r="C1688" s="42">
        <v>989.62488000000008</v>
      </c>
      <c r="D1688" s="43">
        <f t="shared" si="321"/>
        <v>2500000</v>
      </c>
      <c r="E1688" s="43">
        <f t="shared" si="322"/>
        <v>3</v>
      </c>
      <c r="F1688" s="43">
        <f t="shared" si="323"/>
        <v>10000000</v>
      </c>
      <c r="G1688" s="43">
        <f t="shared" si="324"/>
        <v>3</v>
      </c>
      <c r="H1688" s="46">
        <f t="shared" si="317"/>
        <v>0.39370966501973959</v>
      </c>
      <c r="I1688" s="46">
        <f t="shared" si="318"/>
        <v>0</v>
      </c>
      <c r="J1688" s="42">
        <f t="shared" si="325"/>
        <v>389.62488000000002</v>
      </c>
      <c r="K1688" s="42">
        <f t="shared" si="326"/>
        <v>0</v>
      </c>
      <c r="L1688" s="43">
        <f t="shared" si="327"/>
        <v>1623437</v>
      </c>
      <c r="M1688" s="157">
        <f t="shared" si="316"/>
        <v>0</v>
      </c>
      <c r="N1688" s="157">
        <f t="shared" si="319"/>
        <v>2500000</v>
      </c>
      <c r="O1688" s="158">
        <f t="shared" si="320"/>
        <v>600</v>
      </c>
      <c r="P1688" s="42"/>
    </row>
    <row r="1689" spans="1:16" x14ac:dyDescent="0.2">
      <c r="A1689" s="156">
        <v>1681</v>
      </c>
      <c r="B1689" s="157">
        <v>2979753</v>
      </c>
      <c r="C1689" s="42">
        <v>715.14071999999999</v>
      </c>
      <c r="D1689" s="43">
        <f t="shared" si="321"/>
        <v>2500000</v>
      </c>
      <c r="E1689" s="43">
        <f t="shared" si="322"/>
        <v>3</v>
      </c>
      <c r="F1689" s="43">
        <f t="shared" si="323"/>
        <v>10000000</v>
      </c>
      <c r="G1689" s="43">
        <f t="shared" si="324"/>
        <v>3</v>
      </c>
      <c r="H1689" s="46">
        <f t="shared" si="317"/>
        <v>0.1610042845833195</v>
      </c>
      <c r="I1689" s="46">
        <f t="shared" si="318"/>
        <v>0</v>
      </c>
      <c r="J1689" s="42">
        <f t="shared" si="325"/>
        <v>115.14072</v>
      </c>
      <c r="K1689" s="42">
        <f t="shared" si="326"/>
        <v>0</v>
      </c>
      <c r="L1689" s="43">
        <f t="shared" si="327"/>
        <v>479753.00000000006</v>
      </c>
      <c r="M1689" s="157">
        <f t="shared" ref="M1689:M1752" si="328">I1689*$B1689</f>
        <v>0</v>
      </c>
      <c r="N1689" s="157">
        <f t="shared" si="319"/>
        <v>2500000</v>
      </c>
      <c r="O1689" s="158">
        <f t="shared" si="320"/>
        <v>600</v>
      </c>
      <c r="P1689" s="42"/>
    </row>
    <row r="1690" spans="1:16" x14ac:dyDescent="0.2">
      <c r="A1690" s="156">
        <v>1682</v>
      </c>
      <c r="B1690" s="157">
        <v>5839254</v>
      </c>
      <c r="C1690" s="42">
        <v>642.31794000000002</v>
      </c>
      <c r="D1690" s="43">
        <f t="shared" si="321"/>
        <v>2500000</v>
      </c>
      <c r="E1690" s="43">
        <f t="shared" si="322"/>
        <v>3</v>
      </c>
      <c r="F1690" s="43">
        <f t="shared" si="323"/>
        <v>10000000</v>
      </c>
      <c r="G1690" s="43">
        <f t="shared" si="324"/>
        <v>3</v>
      </c>
      <c r="H1690" s="46">
        <f t="shared" si="317"/>
        <v>0.57186311813118595</v>
      </c>
      <c r="I1690" s="46">
        <f t="shared" si="318"/>
        <v>0</v>
      </c>
      <c r="J1690" s="42">
        <f t="shared" si="325"/>
        <v>367.31794000000002</v>
      </c>
      <c r="K1690" s="42">
        <f t="shared" si="326"/>
        <v>0</v>
      </c>
      <c r="L1690" s="43">
        <f t="shared" si="327"/>
        <v>3339254</v>
      </c>
      <c r="M1690" s="157">
        <f t="shared" si="328"/>
        <v>0</v>
      </c>
      <c r="N1690" s="157">
        <f t="shared" si="319"/>
        <v>2500000</v>
      </c>
      <c r="O1690" s="158">
        <f t="shared" si="320"/>
        <v>275</v>
      </c>
      <c r="P1690" s="42"/>
    </row>
    <row r="1691" spans="1:16" x14ac:dyDescent="0.2">
      <c r="A1691" s="156">
        <v>1683</v>
      </c>
      <c r="B1691" s="157">
        <v>7707999</v>
      </c>
      <c r="C1691" s="42">
        <v>924.95988</v>
      </c>
      <c r="D1691" s="43">
        <f t="shared" si="321"/>
        <v>2500000</v>
      </c>
      <c r="E1691" s="43">
        <f t="shared" si="322"/>
        <v>3</v>
      </c>
      <c r="F1691" s="43">
        <f t="shared" si="323"/>
        <v>10000000</v>
      </c>
      <c r="G1691" s="43">
        <f t="shared" si="324"/>
        <v>3</v>
      </c>
      <c r="H1691" s="46">
        <f t="shared" si="317"/>
        <v>0.67566160815537213</v>
      </c>
      <c r="I1691" s="46">
        <f t="shared" si="318"/>
        <v>0</v>
      </c>
      <c r="J1691" s="42">
        <f t="shared" si="325"/>
        <v>624.95988</v>
      </c>
      <c r="K1691" s="42">
        <f t="shared" si="326"/>
        <v>0</v>
      </c>
      <c r="L1691" s="43">
        <f t="shared" si="327"/>
        <v>5207999</v>
      </c>
      <c r="M1691" s="157">
        <f t="shared" si="328"/>
        <v>0</v>
      </c>
      <c r="N1691" s="157">
        <f t="shared" si="319"/>
        <v>2500000</v>
      </c>
      <c r="O1691" s="158">
        <f t="shared" si="320"/>
        <v>300</v>
      </c>
      <c r="P1691" s="42"/>
    </row>
    <row r="1692" spans="1:16" x14ac:dyDescent="0.2">
      <c r="A1692" s="156">
        <v>1684</v>
      </c>
      <c r="B1692" s="157">
        <v>1184679</v>
      </c>
      <c r="C1692" s="42">
        <v>236.9358</v>
      </c>
      <c r="D1692" s="43">
        <f t="shared" si="321"/>
        <v>2500000</v>
      </c>
      <c r="E1692" s="43">
        <f t="shared" si="322"/>
        <v>3</v>
      </c>
      <c r="F1692" s="43">
        <f t="shared" si="323"/>
        <v>10000000</v>
      </c>
      <c r="G1692" s="43">
        <f t="shared" si="324"/>
        <v>3</v>
      </c>
      <c r="H1692" s="46">
        <f t="shared" si="317"/>
        <v>0</v>
      </c>
      <c r="I1692" s="46">
        <f t="shared" si="318"/>
        <v>0</v>
      </c>
      <c r="J1692" s="42">
        <f t="shared" si="325"/>
        <v>0</v>
      </c>
      <c r="K1692" s="42">
        <f t="shared" si="326"/>
        <v>0</v>
      </c>
      <c r="L1692" s="43">
        <f t="shared" si="327"/>
        <v>0</v>
      </c>
      <c r="M1692" s="157">
        <f t="shared" si="328"/>
        <v>0</v>
      </c>
      <c r="N1692" s="157">
        <f t="shared" si="319"/>
        <v>1184679</v>
      </c>
      <c r="O1692" s="158">
        <f t="shared" si="320"/>
        <v>236.9358</v>
      </c>
      <c r="P1692" s="42"/>
    </row>
    <row r="1693" spans="1:16" x14ac:dyDescent="0.2">
      <c r="A1693" s="156">
        <v>1685</v>
      </c>
      <c r="B1693" s="157">
        <v>5751315</v>
      </c>
      <c r="C1693" s="42">
        <v>977.72355000000005</v>
      </c>
      <c r="D1693" s="43">
        <f t="shared" si="321"/>
        <v>2500000</v>
      </c>
      <c r="E1693" s="43">
        <f t="shared" si="322"/>
        <v>3</v>
      </c>
      <c r="F1693" s="43">
        <f t="shared" si="323"/>
        <v>10000000</v>
      </c>
      <c r="G1693" s="43">
        <f t="shared" si="324"/>
        <v>3</v>
      </c>
      <c r="H1693" s="46">
        <f t="shared" si="317"/>
        <v>0.56531680146192653</v>
      </c>
      <c r="I1693" s="46">
        <f t="shared" si="318"/>
        <v>0</v>
      </c>
      <c r="J1693" s="42">
        <f t="shared" si="325"/>
        <v>552.72355000000005</v>
      </c>
      <c r="K1693" s="42">
        <f t="shared" si="326"/>
        <v>0</v>
      </c>
      <c r="L1693" s="43">
        <f t="shared" si="327"/>
        <v>3251315</v>
      </c>
      <c r="M1693" s="157">
        <f t="shared" si="328"/>
        <v>0</v>
      </c>
      <c r="N1693" s="157">
        <f t="shared" si="319"/>
        <v>2500000</v>
      </c>
      <c r="O1693" s="158">
        <f t="shared" si="320"/>
        <v>425</v>
      </c>
      <c r="P1693" s="42"/>
    </row>
    <row r="1694" spans="1:16" x14ac:dyDescent="0.2">
      <c r="A1694" s="156">
        <v>1686</v>
      </c>
      <c r="B1694" s="157">
        <v>3755400</v>
      </c>
      <c r="C1694" s="42">
        <v>751.08</v>
      </c>
      <c r="D1694" s="43">
        <f t="shared" si="321"/>
        <v>2500000</v>
      </c>
      <c r="E1694" s="43">
        <f t="shared" si="322"/>
        <v>3</v>
      </c>
      <c r="F1694" s="43">
        <f t="shared" si="323"/>
        <v>10000000</v>
      </c>
      <c r="G1694" s="43">
        <f t="shared" si="324"/>
        <v>3</v>
      </c>
      <c r="H1694" s="46">
        <f t="shared" si="317"/>
        <v>0.3342919529211269</v>
      </c>
      <c r="I1694" s="46">
        <f t="shared" si="318"/>
        <v>0</v>
      </c>
      <c r="J1694" s="42">
        <f t="shared" si="325"/>
        <v>251.08</v>
      </c>
      <c r="K1694" s="42">
        <f t="shared" si="326"/>
        <v>0</v>
      </c>
      <c r="L1694" s="43">
        <f t="shared" si="327"/>
        <v>1255400</v>
      </c>
      <c r="M1694" s="157">
        <f t="shared" si="328"/>
        <v>0</v>
      </c>
      <c r="N1694" s="157">
        <f t="shared" si="319"/>
        <v>2500000</v>
      </c>
      <c r="O1694" s="158">
        <f t="shared" si="320"/>
        <v>500</v>
      </c>
      <c r="P1694" s="42"/>
    </row>
    <row r="1695" spans="1:16" x14ac:dyDescent="0.2">
      <c r="A1695" s="156">
        <v>1687</v>
      </c>
      <c r="B1695" s="157">
        <v>9532466</v>
      </c>
      <c r="C1695" s="42">
        <v>2764.4151400000001</v>
      </c>
      <c r="D1695" s="43">
        <f t="shared" si="321"/>
        <v>2500000</v>
      </c>
      <c r="E1695" s="43">
        <f t="shared" si="322"/>
        <v>3</v>
      </c>
      <c r="F1695" s="43">
        <f t="shared" si="323"/>
        <v>10000000</v>
      </c>
      <c r="G1695" s="43">
        <f t="shared" si="324"/>
        <v>3</v>
      </c>
      <c r="H1695" s="46">
        <f t="shared" si="317"/>
        <v>0.73773837745657844</v>
      </c>
      <c r="I1695" s="46">
        <f t="shared" si="318"/>
        <v>0</v>
      </c>
      <c r="J1695" s="42">
        <f t="shared" si="325"/>
        <v>2039.4151400000003</v>
      </c>
      <c r="K1695" s="42">
        <f t="shared" si="326"/>
        <v>0</v>
      </c>
      <c r="L1695" s="43">
        <f t="shared" si="327"/>
        <v>7032466.0000000009</v>
      </c>
      <c r="M1695" s="157">
        <f t="shared" si="328"/>
        <v>0</v>
      </c>
      <c r="N1695" s="157">
        <f t="shared" si="319"/>
        <v>2499999.9999999991</v>
      </c>
      <c r="O1695" s="158">
        <f t="shared" si="320"/>
        <v>724.99999999999977</v>
      </c>
      <c r="P1695" s="42"/>
    </row>
    <row r="1696" spans="1:16" x14ac:dyDescent="0.2">
      <c r="A1696" s="156">
        <v>1688</v>
      </c>
      <c r="B1696" s="157">
        <v>6325281</v>
      </c>
      <c r="C1696" s="42">
        <v>1265.0562</v>
      </c>
      <c r="D1696" s="43">
        <f t="shared" si="321"/>
        <v>2500000</v>
      </c>
      <c r="E1696" s="43">
        <f t="shared" si="322"/>
        <v>3</v>
      </c>
      <c r="F1696" s="43">
        <f t="shared" si="323"/>
        <v>10000000</v>
      </c>
      <c r="G1696" s="43">
        <f t="shared" si="324"/>
        <v>3</v>
      </c>
      <c r="H1696" s="46">
        <f t="shared" si="317"/>
        <v>0.60476064225447057</v>
      </c>
      <c r="I1696" s="46">
        <f t="shared" si="318"/>
        <v>0</v>
      </c>
      <c r="J1696" s="42">
        <f t="shared" si="325"/>
        <v>765.05619999999999</v>
      </c>
      <c r="K1696" s="42">
        <f t="shared" si="326"/>
        <v>0</v>
      </c>
      <c r="L1696" s="43">
        <f t="shared" si="327"/>
        <v>3825281</v>
      </c>
      <c r="M1696" s="157">
        <f t="shared" si="328"/>
        <v>0</v>
      </c>
      <c r="N1696" s="157">
        <f t="shared" si="319"/>
        <v>2500000</v>
      </c>
      <c r="O1696" s="158">
        <f t="shared" si="320"/>
        <v>500</v>
      </c>
      <c r="P1696" s="42"/>
    </row>
    <row r="1697" spans="1:16" x14ac:dyDescent="0.2">
      <c r="A1697" s="156">
        <v>1689</v>
      </c>
      <c r="B1697" s="157">
        <v>3905597</v>
      </c>
      <c r="C1697" s="42">
        <v>390.55970000000002</v>
      </c>
      <c r="D1697" s="43">
        <f t="shared" si="321"/>
        <v>2500000</v>
      </c>
      <c r="E1697" s="43">
        <f t="shared" si="322"/>
        <v>3</v>
      </c>
      <c r="F1697" s="43">
        <f t="shared" si="323"/>
        <v>10000000</v>
      </c>
      <c r="G1697" s="43">
        <f t="shared" si="324"/>
        <v>3</v>
      </c>
      <c r="H1697" s="46">
        <f t="shared" si="317"/>
        <v>0.35989299459211999</v>
      </c>
      <c r="I1697" s="46">
        <f t="shared" si="318"/>
        <v>0</v>
      </c>
      <c r="J1697" s="42">
        <f t="shared" si="325"/>
        <v>140.55970000000002</v>
      </c>
      <c r="K1697" s="42">
        <f t="shared" si="326"/>
        <v>0</v>
      </c>
      <c r="L1697" s="43">
        <f t="shared" si="327"/>
        <v>1405597</v>
      </c>
      <c r="M1697" s="157">
        <f t="shared" si="328"/>
        <v>0</v>
      </c>
      <c r="N1697" s="157">
        <f t="shared" si="319"/>
        <v>2500000</v>
      </c>
      <c r="O1697" s="158">
        <f t="shared" si="320"/>
        <v>250</v>
      </c>
      <c r="P1697" s="42"/>
    </row>
    <row r="1698" spans="1:16" x14ac:dyDescent="0.2">
      <c r="A1698" s="156">
        <v>1690</v>
      </c>
      <c r="B1698" s="157">
        <v>4999887</v>
      </c>
      <c r="C1698" s="42">
        <v>899.97966000000008</v>
      </c>
      <c r="D1698" s="43">
        <f t="shared" si="321"/>
        <v>2500000</v>
      </c>
      <c r="E1698" s="43">
        <f t="shared" si="322"/>
        <v>3</v>
      </c>
      <c r="F1698" s="43">
        <f t="shared" si="323"/>
        <v>10000000</v>
      </c>
      <c r="G1698" s="43">
        <f t="shared" si="324"/>
        <v>3</v>
      </c>
      <c r="H1698" s="46">
        <f t="shared" si="317"/>
        <v>0.49998869974461424</v>
      </c>
      <c r="I1698" s="46">
        <f t="shared" si="318"/>
        <v>0</v>
      </c>
      <c r="J1698" s="42">
        <f t="shared" si="325"/>
        <v>449.97966000000002</v>
      </c>
      <c r="K1698" s="42">
        <f t="shared" si="326"/>
        <v>0</v>
      </c>
      <c r="L1698" s="43">
        <f t="shared" si="327"/>
        <v>2499887</v>
      </c>
      <c r="M1698" s="157">
        <f t="shared" si="328"/>
        <v>0</v>
      </c>
      <c r="N1698" s="157">
        <f t="shared" si="319"/>
        <v>2500000</v>
      </c>
      <c r="O1698" s="158">
        <f t="shared" si="320"/>
        <v>450.00000000000006</v>
      </c>
      <c r="P1698" s="42"/>
    </row>
    <row r="1699" spans="1:16" x14ac:dyDescent="0.2">
      <c r="A1699" s="156">
        <v>1691</v>
      </c>
      <c r="B1699" s="157">
        <v>2903530</v>
      </c>
      <c r="C1699" s="42">
        <v>725.88250000000005</v>
      </c>
      <c r="D1699" s="43">
        <f t="shared" si="321"/>
        <v>2500000</v>
      </c>
      <c r="E1699" s="43">
        <f t="shared" si="322"/>
        <v>3</v>
      </c>
      <c r="F1699" s="43">
        <f t="shared" si="323"/>
        <v>10000000</v>
      </c>
      <c r="G1699" s="43">
        <f t="shared" si="324"/>
        <v>3</v>
      </c>
      <c r="H1699" s="46">
        <f t="shared" si="317"/>
        <v>0.13897910474491396</v>
      </c>
      <c r="I1699" s="46">
        <f t="shared" si="318"/>
        <v>0</v>
      </c>
      <c r="J1699" s="42">
        <f t="shared" si="325"/>
        <v>100.88250000000001</v>
      </c>
      <c r="K1699" s="42">
        <f t="shared" si="326"/>
        <v>0</v>
      </c>
      <c r="L1699" s="43">
        <f t="shared" si="327"/>
        <v>403530</v>
      </c>
      <c r="M1699" s="157">
        <f t="shared" si="328"/>
        <v>0</v>
      </c>
      <c r="N1699" s="157">
        <f t="shared" si="319"/>
        <v>2500000</v>
      </c>
      <c r="O1699" s="158">
        <f t="shared" si="320"/>
        <v>625</v>
      </c>
      <c r="P1699" s="42"/>
    </row>
    <row r="1700" spans="1:16" x14ac:dyDescent="0.2">
      <c r="A1700" s="156">
        <v>1692</v>
      </c>
      <c r="B1700" s="157">
        <v>3832898</v>
      </c>
      <c r="C1700" s="42">
        <v>651.59266000000002</v>
      </c>
      <c r="D1700" s="43">
        <f t="shared" si="321"/>
        <v>2500000</v>
      </c>
      <c r="E1700" s="43">
        <f t="shared" si="322"/>
        <v>3</v>
      </c>
      <c r="F1700" s="43">
        <f t="shared" si="323"/>
        <v>10000000</v>
      </c>
      <c r="G1700" s="43">
        <f t="shared" si="324"/>
        <v>3</v>
      </c>
      <c r="H1700" s="46">
        <f t="shared" si="317"/>
        <v>0.34775201427222951</v>
      </c>
      <c r="I1700" s="46">
        <f t="shared" si="318"/>
        <v>0</v>
      </c>
      <c r="J1700" s="42">
        <f t="shared" si="325"/>
        <v>226.59266</v>
      </c>
      <c r="K1700" s="42">
        <f t="shared" si="326"/>
        <v>0</v>
      </c>
      <c r="L1700" s="43">
        <f t="shared" si="327"/>
        <v>1332898</v>
      </c>
      <c r="M1700" s="157">
        <f t="shared" si="328"/>
        <v>0</v>
      </c>
      <c r="N1700" s="157">
        <f t="shared" si="319"/>
        <v>2500000</v>
      </c>
      <c r="O1700" s="158">
        <f t="shared" si="320"/>
        <v>425</v>
      </c>
      <c r="P1700" s="42"/>
    </row>
    <row r="1701" spans="1:16" x14ac:dyDescent="0.2">
      <c r="A1701" s="156">
        <v>1693</v>
      </c>
      <c r="B1701" s="157">
        <v>2309406</v>
      </c>
      <c r="C1701" s="42">
        <v>300.22278</v>
      </c>
      <c r="D1701" s="43">
        <f t="shared" si="321"/>
        <v>2500000</v>
      </c>
      <c r="E1701" s="43">
        <f t="shared" si="322"/>
        <v>3</v>
      </c>
      <c r="F1701" s="43">
        <f t="shared" si="323"/>
        <v>10000000</v>
      </c>
      <c r="G1701" s="43">
        <f t="shared" si="324"/>
        <v>3</v>
      </c>
      <c r="H1701" s="46">
        <f t="shared" si="317"/>
        <v>0</v>
      </c>
      <c r="I1701" s="46">
        <f t="shared" si="318"/>
        <v>0</v>
      </c>
      <c r="J1701" s="42">
        <f t="shared" si="325"/>
        <v>0</v>
      </c>
      <c r="K1701" s="42">
        <f t="shared" si="326"/>
        <v>0</v>
      </c>
      <c r="L1701" s="43">
        <f t="shared" si="327"/>
        <v>0</v>
      </c>
      <c r="M1701" s="157">
        <f t="shared" si="328"/>
        <v>0</v>
      </c>
      <c r="N1701" s="157">
        <f t="shared" si="319"/>
        <v>2309406</v>
      </c>
      <c r="O1701" s="158">
        <f t="shared" si="320"/>
        <v>300.22278</v>
      </c>
      <c r="P1701" s="42"/>
    </row>
    <row r="1702" spans="1:16" x14ac:dyDescent="0.2">
      <c r="A1702" s="156">
        <v>1694</v>
      </c>
      <c r="B1702" s="157">
        <v>8438978</v>
      </c>
      <c r="C1702" s="42">
        <v>2194.1342799999998</v>
      </c>
      <c r="D1702" s="43">
        <f t="shared" si="321"/>
        <v>2500000</v>
      </c>
      <c r="E1702" s="43">
        <f t="shared" si="322"/>
        <v>3</v>
      </c>
      <c r="F1702" s="43">
        <f t="shared" si="323"/>
        <v>10000000</v>
      </c>
      <c r="G1702" s="43">
        <f t="shared" si="324"/>
        <v>3</v>
      </c>
      <c r="H1702" s="46">
        <f t="shared" si="317"/>
        <v>0.70375559694550693</v>
      </c>
      <c r="I1702" s="46">
        <f t="shared" si="318"/>
        <v>0</v>
      </c>
      <c r="J1702" s="42">
        <f t="shared" si="325"/>
        <v>1544.13428</v>
      </c>
      <c r="K1702" s="42">
        <f t="shared" si="326"/>
        <v>0</v>
      </c>
      <c r="L1702" s="43">
        <f t="shared" si="327"/>
        <v>5938978</v>
      </c>
      <c r="M1702" s="157">
        <f t="shared" si="328"/>
        <v>0</v>
      </c>
      <c r="N1702" s="157">
        <f t="shared" si="319"/>
        <v>2500000</v>
      </c>
      <c r="O1702" s="158">
        <f t="shared" si="320"/>
        <v>649.99999999999977</v>
      </c>
      <c r="P1702" s="42"/>
    </row>
    <row r="1703" spans="1:16" x14ac:dyDescent="0.2">
      <c r="A1703" s="156">
        <v>1695</v>
      </c>
      <c r="B1703" s="157">
        <v>9622646</v>
      </c>
      <c r="C1703" s="42">
        <v>2501.8879599999996</v>
      </c>
      <c r="D1703" s="43">
        <f t="shared" si="321"/>
        <v>2500000</v>
      </c>
      <c r="E1703" s="43">
        <f t="shared" si="322"/>
        <v>3</v>
      </c>
      <c r="F1703" s="43">
        <f t="shared" si="323"/>
        <v>10000000</v>
      </c>
      <c r="G1703" s="43">
        <f t="shared" si="324"/>
        <v>3</v>
      </c>
      <c r="H1703" s="46">
        <f t="shared" si="317"/>
        <v>0.74019619967314598</v>
      </c>
      <c r="I1703" s="46">
        <f t="shared" si="318"/>
        <v>0</v>
      </c>
      <c r="J1703" s="42">
        <f t="shared" si="325"/>
        <v>1851.8879599999996</v>
      </c>
      <c r="K1703" s="42">
        <f t="shared" si="326"/>
        <v>0</v>
      </c>
      <c r="L1703" s="43">
        <f t="shared" si="327"/>
        <v>7122645.9999999991</v>
      </c>
      <c r="M1703" s="157">
        <f t="shared" si="328"/>
        <v>0</v>
      </c>
      <c r="N1703" s="157">
        <f t="shared" si="319"/>
        <v>2500000.0000000009</v>
      </c>
      <c r="O1703" s="158">
        <f t="shared" si="320"/>
        <v>650</v>
      </c>
      <c r="P1703" s="42"/>
    </row>
    <row r="1704" spans="1:16" x14ac:dyDescent="0.2">
      <c r="A1704" s="156">
        <v>1696</v>
      </c>
      <c r="B1704" s="157">
        <v>9386718</v>
      </c>
      <c r="C1704" s="42">
        <v>1689.60924</v>
      </c>
      <c r="D1704" s="43">
        <f t="shared" si="321"/>
        <v>2500000</v>
      </c>
      <c r="E1704" s="43">
        <f t="shared" si="322"/>
        <v>3</v>
      </c>
      <c r="F1704" s="43">
        <f t="shared" si="323"/>
        <v>10000000</v>
      </c>
      <c r="G1704" s="43">
        <f t="shared" si="324"/>
        <v>3</v>
      </c>
      <c r="H1704" s="46">
        <f t="shared" si="317"/>
        <v>0.73366622924008162</v>
      </c>
      <c r="I1704" s="46">
        <f t="shared" si="318"/>
        <v>0</v>
      </c>
      <c r="J1704" s="42">
        <f t="shared" si="325"/>
        <v>1239.60924</v>
      </c>
      <c r="K1704" s="42">
        <f t="shared" si="326"/>
        <v>0</v>
      </c>
      <c r="L1704" s="43">
        <f t="shared" si="327"/>
        <v>6886718.0000000009</v>
      </c>
      <c r="M1704" s="157">
        <f t="shared" si="328"/>
        <v>0</v>
      </c>
      <c r="N1704" s="157">
        <f t="shared" si="319"/>
        <v>2499999.9999999991</v>
      </c>
      <c r="O1704" s="158">
        <f t="shared" si="320"/>
        <v>450</v>
      </c>
      <c r="P1704" s="42"/>
    </row>
    <row r="1705" spans="1:16" x14ac:dyDescent="0.2">
      <c r="A1705" s="156">
        <v>1697</v>
      </c>
      <c r="B1705" s="157">
        <v>1573194</v>
      </c>
      <c r="C1705" s="42">
        <v>173.05134000000001</v>
      </c>
      <c r="D1705" s="43">
        <f t="shared" si="321"/>
        <v>2500000</v>
      </c>
      <c r="E1705" s="43">
        <f t="shared" si="322"/>
        <v>3</v>
      </c>
      <c r="F1705" s="43">
        <f t="shared" si="323"/>
        <v>10000000</v>
      </c>
      <c r="G1705" s="43">
        <f t="shared" si="324"/>
        <v>3</v>
      </c>
      <c r="H1705" s="46">
        <f t="shared" si="317"/>
        <v>0</v>
      </c>
      <c r="I1705" s="46">
        <f t="shared" si="318"/>
        <v>0</v>
      </c>
      <c r="J1705" s="42">
        <f t="shared" si="325"/>
        <v>0</v>
      </c>
      <c r="K1705" s="42">
        <f t="shared" si="326"/>
        <v>0</v>
      </c>
      <c r="L1705" s="43">
        <f t="shared" si="327"/>
        <v>0</v>
      </c>
      <c r="M1705" s="157">
        <f t="shared" si="328"/>
        <v>0</v>
      </c>
      <c r="N1705" s="157">
        <f t="shared" si="319"/>
        <v>1573194</v>
      </c>
      <c r="O1705" s="158">
        <f t="shared" si="320"/>
        <v>173.05134000000001</v>
      </c>
      <c r="P1705" s="42"/>
    </row>
    <row r="1706" spans="1:16" x14ac:dyDescent="0.2">
      <c r="A1706" s="156">
        <v>1698</v>
      </c>
      <c r="B1706" s="157">
        <v>4582551</v>
      </c>
      <c r="C1706" s="42">
        <v>641.55713999999989</v>
      </c>
      <c r="D1706" s="43">
        <f t="shared" si="321"/>
        <v>2500000</v>
      </c>
      <c r="E1706" s="43">
        <f t="shared" si="322"/>
        <v>3</v>
      </c>
      <c r="F1706" s="43">
        <f t="shared" si="323"/>
        <v>10000000</v>
      </c>
      <c r="G1706" s="43">
        <f t="shared" si="324"/>
        <v>3</v>
      </c>
      <c r="H1706" s="46">
        <f t="shared" si="317"/>
        <v>0.4544523345184811</v>
      </c>
      <c r="I1706" s="46">
        <f t="shared" si="318"/>
        <v>0</v>
      </c>
      <c r="J1706" s="42">
        <f t="shared" si="325"/>
        <v>291.55713999999995</v>
      </c>
      <c r="K1706" s="42">
        <f t="shared" si="326"/>
        <v>0</v>
      </c>
      <c r="L1706" s="43">
        <f t="shared" si="327"/>
        <v>2082551</v>
      </c>
      <c r="M1706" s="157">
        <f t="shared" si="328"/>
        <v>0</v>
      </c>
      <c r="N1706" s="157">
        <f t="shared" si="319"/>
        <v>2500000</v>
      </c>
      <c r="O1706" s="158">
        <f t="shared" si="320"/>
        <v>349.99999999999994</v>
      </c>
      <c r="P1706" s="42"/>
    </row>
    <row r="1707" spans="1:16" x14ac:dyDescent="0.2">
      <c r="A1707" s="156">
        <v>1699</v>
      </c>
      <c r="B1707" s="157">
        <v>9106015</v>
      </c>
      <c r="C1707" s="42">
        <v>2185.4436000000001</v>
      </c>
      <c r="D1707" s="43">
        <f t="shared" si="321"/>
        <v>2500000</v>
      </c>
      <c r="E1707" s="43">
        <f t="shared" si="322"/>
        <v>3</v>
      </c>
      <c r="F1707" s="43">
        <f t="shared" si="323"/>
        <v>10000000</v>
      </c>
      <c r="G1707" s="43">
        <f t="shared" si="324"/>
        <v>3</v>
      </c>
      <c r="H1707" s="46">
        <f t="shared" si="317"/>
        <v>0.7254561957123945</v>
      </c>
      <c r="I1707" s="46">
        <f t="shared" si="318"/>
        <v>0</v>
      </c>
      <c r="J1707" s="42">
        <f t="shared" si="325"/>
        <v>1585.4436000000001</v>
      </c>
      <c r="K1707" s="42">
        <f t="shared" si="326"/>
        <v>0</v>
      </c>
      <c r="L1707" s="43">
        <f t="shared" si="327"/>
        <v>6606015</v>
      </c>
      <c r="M1707" s="157">
        <f t="shared" si="328"/>
        <v>0</v>
      </c>
      <c r="N1707" s="157">
        <f t="shared" si="319"/>
        <v>2500000</v>
      </c>
      <c r="O1707" s="158">
        <f t="shared" si="320"/>
        <v>600</v>
      </c>
      <c r="P1707" s="42"/>
    </row>
    <row r="1708" spans="1:16" x14ac:dyDescent="0.2">
      <c r="A1708" s="156">
        <v>1700</v>
      </c>
      <c r="B1708" s="157">
        <v>3365569</v>
      </c>
      <c r="C1708" s="42">
        <v>538.49104</v>
      </c>
      <c r="D1708" s="43">
        <f t="shared" si="321"/>
        <v>2500000</v>
      </c>
      <c r="E1708" s="43">
        <f t="shared" si="322"/>
        <v>3</v>
      </c>
      <c r="F1708" s="43">
        <f t="shared" si="323"/>
        <v>10000000</v>
      </c>
      <c r="G1708" s="43">
        <f t="shared" si="324"/>
        <v>3</v>
      </c>
      <c r="H1708" s="46">
        <f t="shared" si="317"/>
        <v>0.25718355499471263</v>
      </c>
      <c r="I1708" s="46">
        <f t="shared" si="318"/>
        <v>0</v>
      </c>
      <c r="J1708" s="42">
        <f t="shared" si="325"/>
        <v>138.49104</v>
      </c>
      <c r="K1708" s="42">
        <f t="shared" si="326"/>
        <v>0</v>
      </c>
      <c r="L1708" s="43">
        <f t="shared" si="327"/>
        <v>865569</v>
      </c>
      <c r="M1708" s="157">
        <f t="shared" si="328"/>
        <v>0</v>
      </c>
      <c r="N1708" s="157">
        <f t="shared" si="319"/>
        <v>2500000</v>
      </c>
      <c r="O1708" s="158">
        <f t="shared" si="320"/>
        <v>400</v>
      </c>
      <c r="P1708" s="42"/>
    </row>
    <row r="1709" spans="1:16" x14ac:dyDescent="0.2">
      <c r="A1709" s="156">
        <v>1701</v>
      </c>
      <c r="B1709" s="157">
        <v>5675397</v>
      </c>
      <c r="C1709" s="42">
        <v>1589.1111599999999</v>
      </c>
      <c r="D1709" s="43">
        <f t="shared" si="321"/>
        <v>2500000</v>
      </c>
      <c r="E1709" s="43">
        <f t="shared" si="322"/>
        <v>3</v>
      </c>
      <c r="F1709" s="43">
        <f t="shared" si="323"/>
        <v>10000000</v>
      </c>
      <c r="G1709" s="43">
        <f t="shared" si="324"/>
        <v>3</v>
      </c>
      <c r="H1709" s="46">
        <f t="shared" si="317"/>
        <v>0.55950218108090055</v>
      </c>
      <c r="I1709" s="46">
        <f t="shared" si="318"/>
        <v>0</v>
      </c>
      <c r="J1709" s="42">
        <f t="shared" si="325"/>
        <v>889.11115999999993</v>
      </c>
      <c r="K1709" s="42">
        <f t="shared" si="326"/>
        <v>0</v>
      </c>
      <c r="L1709" s="43">
        <f t="shared" si="327"/>
        <v>3175396.9999999995</v>
      </c>
      <c r="M1709" s="157">
        <f t="shared" si="328"/>
        <v>0</v>
      </c>
      <c r="N1709" s="157">
        <f t="shared" si="319"/>
        <v>2500000.0000000005</v>
      </c>
      <c r="O1709" s="158">
        <f t="shared" si="320"/>
        <v>700</v>
      </c>
      <c r="P1709" s="42"/>
    </row>
    <row r="1710" spans="1:16" x14ac:dyDescent="0.2">
      <c r="A1710" s="156">
        <v>1702</v>
      </c>
      <c r="B1710" s="157">
        <v>2048079</v>
      </c>
      <c r="C1710" s="42">
        <v>409.61580000000004</v>
      </c>
      <c r="D1710" s="43">
        <f t="shared" si="321"/>
        <v>2500000</v>
      </c>
      <c r="E1710" s="43">
        <f t="shared" si="322"/>
        <v>3</v>
      </c>
      <c r="F1710" s="43">
        <f t="shared" si="323"/>
        <v>10000000</v>
      </c>
      <c r="G1710" s="43">
        <f t="shared" si="324"/>
        <v>3</v>
      </c>
      <c r="H1710" s="46">
        <f t="shared" si="317"/>
        <v>0</v>
      </c>
      <c r="I1710" s="46">
        <f t="shared" si="318"/>
        <v>0</v>
      </c>
      <c r="J1710" s="42">
        <f t="shared" si="325"/>
        <v>0</v>
      </c>
      <c r="K1710" s="42">
        <f t="shared" si="326"/>
        <v>0</v>
      </c>
      <c r="L1710" s="43">
        <f t="shared" si="327"/>
        <v>0</v>
      </c>
      <c r="M1710" s="157">
        <f t="shared" si="328"/>
        <v>0</v>
      </c>
      <c r="N1710" s="157">
        <f t="shared" si="319"/>
        <v>2048079</v>
      </c>
      <c r="O1710" s="158">
        <f t="shared" si="320"/>
        <v>409.61580000000004</v>
      </c>
      <c r="P1710" s="42"/>
    </row>
    <row r="1711" spans="1:16" x14ac:dyDescent="0.2">
      <c r="A1711" s="156">
        <v>1703</v>
      </c>
      <c r="B1711" s="157">
        <v>1117187</v>
      </c>
      <c r="C1711" s="42">
        <v>301.64049</v>
      </c>
      <c r="D1711" s="43">
        <f t="shared" si="321"/>
        <v>2500000</v>
      </c>
      <c r="E1711" s="43">
        <f t="shared" si="322"/>
        <v>3</v>
      </c>
      <c r="F1711" s="43">
        <f t="shared" si="323"/>
        <v>10000000</v>
      </c>
      <c r="G1711" s="43">
        <f t="shared" si="324"/>
        <v>3</v>
      </c>
      <c r="H1711" s="46">
        <f t="shared" si="317"/>
        <v>0</v>
      </c>
      <c r="I1711" s="46">
        <f t="shared" si="318"/>
        <v>0</v>
      </c>
      <c r="J1711" s="42">
        <f t="shared" si="325"/>
        <v>0</v>
      </c>
      <c r="K1711" s="42">
        <f t="shared" si="326"/>
        <v>0</v>
      </c>
      <c r="L1711" s="43">
        <f t="shared" si="327"/>
        <v>0</v>
      </c>
      <c r="M1711" s="157">
        <f t="shared" si="328"/>
        <v>0</v>
      </c>
      <c r="N1711" s="157">
        <f t="shared" si="319"/>
        <v>1117187</v>
      </c>
      <c r="O1711" s="158">
        <f t="shared" si="320"/>
        <v>301.64049</v>
      </c>
      <c r="P1711" s="42"/>
    </row>
    <row r="1712" spans="1:16" x14ac:dyDescent="0.2">
      <c r="A1712" s="156">
        <v>1704</v>
      </c>
      <c r="B1712" s="157">
        <v>9513841</v>
      </c>
      <c r="C1712" s="42">
        <v>2093.04502</v>
      </c>
      <c r="D1712" s="43">
        <f t="shared" si="321"/>
        <v>2500000</v>
      </c>
      <c r="E1712" s="43">
        <f t="shared" si="322"/>
        <v>3</v>
      </c>
      <c r="F1712" s="43">
        <f t="shared" si="323"/>
        <v>10000000</v>
      </c>
      <c r="G1712" s="43">
        <f t="shared" si="324"/>
        <v>3</v>
      </c>
      <c r="H1712" s="46">
        <f t="shared" si="317"/>
        <v>0.73722495467393245</v>
      </c>
      <c r="I1712" s="46">
        <f t="shared" si="318"/>
        <v>0</v>
      </c>
      <c r="J1712" s="42">
        <f t="shared" si="325"/>
        <v>1543.04502</v>
      </c>
      <c r="K1712" s="42">
        <f t="shared" si="326"/>
        <v>0</v>
      </c>
      <c r="L1712" s="43">
        <f t="shared" si="327"/>
        <v>7013841</v>
      </c>
      <c r="M1712" s="157">
        <f t="shared" si="328"/>
        <v>0</v>
      </c>
      <c r="N1712" s="157">
        <f t="shared" si="319"/>
        <v>2500000</v>
      </c>
      <c r="O1712" s="158">
        <f t="shared" si="320"/>
        <v>550</v>
      </c>
      <c r="P1712" s="42"/>
    </row>
    <row r="1713" spans="1:16" x14ac:dyDescent="0.2">
      <c r="A1713" s="156">
        <v>1705</v>
      </c>
      <c r="B1713" s="157">
        <v>6186249</v>
      </c>
      <c r="C1713" s="42">
        <v>1175.3873100000001</v>
      </c>
      <c r="D1713" s="43">
        <f t="shared" si="321"/>
        <v>2500000</v>
      </c>
      <c r="E1713" s="43">
        <f t="shared" si="322"/>
        <v>3</v>
      </c>
      <c r="F1713" s="43">
        <f t="shared" si="323"/>
        <v>10000000</v>
      </c>
      <c r="G1713" s="43">
        <f t="shared" si="324"/>
        <v>3</v>
      </c>
      <c r="H1713" s="46">
        <f t="shared" si="317"/>
        <v>0.59587788981659162</v>
      </c>
      <c r="I1713" s="46">
        <f t="shared" si="318"/>
        <v>0</v>
      </c>
      <c r="J1713" s="42">
        <f t="shared" si="325"/>
        <v>700.38731000000007</v>
      </c>
      <c r="K1713" s="42">
        <f t="shared" si="326"/>
        <v>0</v>
      </c>
      <c r="L1713" s="43">
        <f t="shared" si="327"/>
        <v>3686249</v>
      </c>
      <c r="M1713" s="157">
        <f t="shared" si="328"/>
        <v>0</v>
      </c>
      <c r="N1713" s="157">
        <f t="shared" si="319"/>
        <v>2500000</v>
      </c>
      <c r="O1713" s="158">
        <f t="shared" si="320"/>
        <v>475</v>
      </c>
      <c r="P1713" s="42"/>
    </row>
    <row r="1714" spans="1:16" x14ac:dyDescent="0.2">
      <c r="A1714" s="156">
        <v>1706</v>
      </c>
      <c r="B1714" s="157">
        <v>2736934</v>
      </c>
      <c r="C1714" s="42">
        <v>656.86415999999997</v>
      </c>
      <c r="D1714" s="43">
        <f t="shared" si="321"/>
        <v>2500000</v>
      </c>
      <c r="E1714" s="43">
        <f t="shared" si="322"/>
        <v>3</v>
      </c>
      <c r="F1714" s="43">
        <f t="shared" si="323"/>
        <v>10000000</v>
      </c>
      <c r="G1714" s="43">
        <f t="shared" si="324"/>
        <v>3</v>
      </c>
      <c r="H1714" s="46">
        <f t="shared" si="317"/>
        <v>8.6569131736461316E-2</v>
      </c>
      <c r="I1714" s="46">
        <f t="shared" si="318"/>
        <v>0</v>
      </c>
      <c r="J1714" s="42">
        <f t="shared" si="325"/>
        <v>56.864159999999998</v>
      </c>
      <c r="K1714" s="42">
        <f t="shared" si="326"/>
        <v>0</v>
      </c>
      <c r="L1714" s="43">
        <f t="shared" si="327"/>
        <v>236934.00000000003</v>
      </c>
      <c r="M1714" s="157">
        <f t="shared" si="328"/>
        <v>0</v>
      </c>
      <c r="N1714" s="157">
        <f t="shared" si="319"/>
        <v>2500000</v>
      </c>
      <c r="O1714" s="158">
        <f t="shared" si="320"/>
        <v>600</v>
      </c>
      <c r="P1714" s="42"/>
    </row>
    <row r="1715" spans="1:16" x14ac:dyDescent="0.2">
      <c r="A1715" s="156">
        <v>1707</v>
      </c>
      <c r="B1715" s="157">
        <v>7607290</v>
      </c>
      <c r="C1715" s="42">
        <v>1749.6767</v>
      </c>
      <c r="D1715" s="43">
        <f t="shared" si="321"/>
        <v>2500000</v>
      </c>
      <c r="E1715" s="43">
        <f t="shared" si="322"/>
        <v>3</v>
      </c>
      <c r="F1715" s="43">
        <f t="shared" si="323"/>
        <v>10000000</v>
      </c>
      <c r="G1715" s="43">
        <f t="shared" si="324"/>
        <v>3</v>
      </c>
      <c r="H1715" s="46">
        <f t="shared" si="317"/>
        <v>0.67136785898789186</v>
      </c>
      <c r="I1715" s="46">
        <f t="shared" si="318"/>
        <v>0</v>
      </c>
      <c r="J1715" s="42">
        <f t="shared" si="325"/>
        <v>1174.6767</v>
      </c>
      <c r="K1715" s="42">
        <f t="shared" si="326"/>
        <v>0</v>
      </c>
      <c r="L1715" s="43">
        <f t="shared" si="327"/>
        <v>5107290</v>
      </c>
      <c r="M1715" s="157">
        <f t="shared" si="328"/>
        <v>0</v>
      </c>
      <c r="N1715" s="157">
        <f t="shared" si="319"/>
        <v>2500000</v>
      </c>
      <c r="O1715" s="158">
        <f t="shared" si="320"/>
        <v>575</v>
      </c>
      <c r="P1715" s="42"/>
    </row>
    <row r="1716" spans="1:16" x14ac:dyDescent="0.2">
      <c r="A1716" s="156">
        <v>1708</v>
      </c>
      <c r="B1716" s="157">
        <v>3826997</v>
      </c>
      <c r="C1716" s="42">
        <v>1033.28919</v>
      </c>
      <c r="D1716" s="43">
        <f t="shared" si="321"/>
        <v>2500000</v>
      </c>
      <c r="E1716" s="43">
        <f t="shared" si="322"/>
        <v>3</v>
      </c>
      <c r="F1716" s="43">
        <f t="shared" si="323"/>
        <v>10000000</v>
      </c>
      <c r="G1716" s="43">
        <f t="shared" si="324"/>
        <v>3</v>
      </c>
      <c r="H1716" s="46">
        <f t="shared" si="317"/>
        <v>0.34674628697122051</v>
      </c>
      <c r="I1716" s="46">
        <f t="shared" si="318"/>
        <v>0</v>
      </c>
      <c r="J1716" s="42">
        <f t="shared" si="325"/>
        <v>358.28918999999996</v>
      </c>
      <c r="K1716" s="42">
        <f t="shared" si="326"/>
        <v>0</v>
      </c>
      <c r="L1716" s="43">
        <f t="shared" si="327"/>
        <v>1326997</v>
      </c>
      <c r="M1716" s="157">
        <f t="shared" si="328"/>
        <v>0</v>
      </c>
      <c r="N1716" s="157">
        <f t="shared" si="319"/>
        <v>2500000</v>
      </c>
      <c r="O1716" s="158">
        <f t="shared" si="320"/>
        <v>675</v>
      </c>
      <c r="P1716" s="42"/>
    </row>
    <row r="1717" spans="1:16" x14ac:dyDescent="0.2">
      <c r="A1717" s="156">
        <v>1709</v>
      </c>
      <c r="B1717" s="157">
        <v>3329854</v>
      </c>
      <c r="C1717" s="42">
        <v>366.28394000000003</v>
      </c>
      <c r="D1717" s="43">
        <f t="shared" si="321"/>
        <v>2500000</v>
      </c>
      <c r="E1717" s="43">
        <f t="shared" si="322"/>
        <v>3</v>
      </c>
      <c r="F1717" s="43">
        <f t="shared" si="323"/>
        <v>10000000</v>
      </c>
      <c r="G1717" s="43">
        <f t="shared" si="324"/>
        <v>3</v>
      </c>
      <c r="H1717" s="46">
        <f t="shared" si="317"/>
        <v>0.24921633200734927</v>
      </c>
      <c r="I1717" s="46">
        <f t="shared" si="318"/>
        <v>0</v>
      </c>
      <c r="J1717" s="42">
        <f t="shared" si="325"/>
        <v>91.283940000000001</v>
      </c>
      <c r="K1717" s="42">
        <f t="shared" si="326"/>
        <v>0</v>
      </c>
      <c r="L1717" s="43">
        <f t="shared" si="327"/>
        <v>829854</v>
      </c>
      <c r="M1717" s="157">
        <f t="shared" si="328"/>
        <v>0</v>
      </c>
      <c r="N1717" s="157">
        <f t="shared" si="319"/>
        <v>2500000</v>
      </c>
      <c r="O1717" s="158">
        <f t="shared" si="320"/>
        <v>275</v>
      </c>
      <c r="P1717" s="42"/>
    </row>
    <row r="1718" spans="1:16" x14ac:dyDescent="0.2">
      <c r="A1718" s="156">
        <v>1710</v>
      </c>
      <c r="B1718" s="157">
        <v>2634098</v>
      </c>
      <c r="C1718" s="42">
        <v>763.88842</v>
      </c>
      <c r="D1718" s="43">
        <f t="shared" si="321"/>
        <v>2500000</v>
      </c>
      <c r="E1718" s="43">
        <f t="shared" si="322"/>
        <v>3</v>
      </c>
      <c r="F1718" s="43">
        <f t="shared" si="323"/>
        <v>10000000</v>
      </c>
      <c r="G1718" s="43">
        <f t="shared" si="324"/>
        <v>3</v>
      </c>
      <c r="H1718" s="46">
        <f t="shared" si="317"/>
        <v>5.0908508339477118E-2</v>
      </c>
      <c r="I1718" s="46">
        <f t="shared" si="318"/>
        <v>0</v>
      </c>
      <c r="J1718" s="42">
        <f t="shared" si="325"/>
        <v>38.888419999999996</v>
      </c>
      <c r="K1718" s="42">
        <f t="shared" si="326"/>
        <v>0</v>
      </c>
      <c r="L1718" s="43">
        <f t="shared" si="327"/>
        <v>134098</v>
      </c>
      <c r="M1718" s="157">
        <f t="shared" si="328"/>
        <v>0</v>
      </c>
      <c r="N1718" s="157">
        <f t="shared" si="319"/>
        <v>2500000</v>
      </c>
      <c r="O1718" s="158">
        <f t="shared" si="320"/>
        <v>725</v>
      </c>
      <c r="P1718" s="42"/>
    </row>
    <row r="1719" spans="1:16" x14ac:dyDescent="0.2">
      <c r="A1719" s="156">
        <v>1711</v>
      </c>
      <c r="B1719" s="157">
        <v>4395834</v>
      </c>
      <c r="C1719" s="42">
        <v>615.41675999999995</v>
      </c>
      <c r="D1719" s="43">
        <f t="shared" si="321"/>
        <v>2500000</v>
      </c>
      <c r="E1719" s="43">
        <f t="shared" si="322"/>
        <v>3</v>
      </c>
      <c r="F1719" s="43">
        <f t="shared" si="323"/>
        <v>10000000</v>
      </c>
      <c r="G1719" s="43">
        <f t="shared" si="324"/>
        <v>3</v>
      </c>
      <c r="H1719" s="46">
        <f t="shared" si="317"/>
        <v>0.43127970710449942</v>
      </c>
      <c r="I1719" s="46">
        <f t="shared" si="318"/>
        <v>0</v>
      </c>
      <c r="J1719" s="42">
        <f t="shared" si="325"/>
        <v>265.41676000000001</v>
      </c>
      <c r="K1719" s="42">
        <f t="shared" si="326"/>
        <v>0</v>
      </c>
      <c r="L1719" s="43">
        <f t="shared" si="327"/>
        <v>1895834</v>
      </c>
      <c r="M1719" s="157">
        <f t="shared" si="328"/>
        <v>0</v>
      </c>
      <c r="N1719" s="157">
        <f t="shared" si="319"/>
        <v>2500000</v>
      </c>
      <c r="O1719" s="158">
        <f t="shared" si="320"/>
        <v>349.99999999999994</v>
      </c>
      <c r="P1719" s="42"/>
    </row>
    <row r="1720" spans="1:16" x14ac:dyDescent="0.2">
      <c r="A1720" s="156">
        <v>1712</v>
      </c>
      <c r="B1720" s="157">
        <v>9262297</v>
      </c>
      <c r="C1720" s="42">
        <v>1481.9675200000001</v>
      </c>
      <c r="D1720" s="43">
        <f t="shared" si="321"/>
        <v>2500000</v>
      </c>
      <c r="E1720" s="43">
        <f t="shared" si="322"/>
        <v>3</v>
      </c>
      <c r="F1720" s="43">
        <f t="shared" si="323"/>
        <v>10000000</v>
      </c>
      <c r="G1720" s="43">
        <f t="shared" si="324"/>
        <v>3</v>
      </c>
      <c r="H1720" s="46">
        <f t="shared" si="317"/>
        <v>0.73008855146838847</v>
      </c>
      <c r="I1720" s="46">
        <f t="shared" si="318"/>
        <v>0</v>
      </c>
      <c r="J1720" s="42">
        <f t="shared" si="325"/>
        <v>1081.9675200000001</v>
      </c>
      <c r="K1720" s="42">
        <f t="shared" si="326"/>
        <v>0</v>
      </c>
      <c r="L1720" s="43">
        <f t="shared" si="327"/>
        <v>6762297</v>
      </c>
      <c r="M1720" s="157">
        <f t="shared" si="328"/>
        <v>0</v>
      </c>
      <c r="N1720" s="157">
        <f t="shared" si="319"/>
        <v>2500000</v>
      </c>
      <c r="O1720" s="158">
        <f t="shared" si="320"/>
        <v>400</v>
      </c>
      <c r="P1720" s="42"/>
    </row>
    <row r="1721" spans="1:16" x14ac:dyDescent="0.2">
      <c r="A1721" s="156">
        <v>1713</v>
      </c>
      <c r="B1721" s="157">
        <v>5220936</v>
      </c>
      <c r="C1721" s="42">
        <v>626.51232000000005</v>
      </c>
      <c r="D1721" s="43">
        <f t="shared" si="321"/>
        <v>2500000</v>
      </c>
      <c r="E1721" s="43">
        <f t="shared" si="322"/>
        <v>3</v>
      </c>
      <c r="F1721" s="43">
        <f t="shared" si="323"/>
        <v>10000000</v>
      </c>
      <c r="G1721" s="43">
        <f t="shared" si="324"/>
        <v>3</v>
      </c>
      <c r="H1721" s="46">
        <f t="shared" si="317"/>
        <v>0.52115865814099238</v>
      </c>
      <c r="I1721" s="46">
        <f t="shared" si="318"/>
        <v>0</v>
      </c>
      <c r="J1721" s="42">
        <f t="shared" si="325"/>
        <v>326.51232000000005</v>
      </c>
      <c r="K1721" s="42">
        <f t="shared" si="326"/>
        <v>0</v>
      </c>
      <c r="L1721" s="43">
        <f t="shared" si="327"/>
        <v>2720936</v>
      </c>
      <c r="M1721" s="157">
        <f t="shared" si="328"/>
        <v>0</v>
      </c>
      <c r="N1721" s="157">
        <f t="shared" si="319"/>
        <v>2500000</v>
      </c>
      <c r="O1721" s="158">
        <f t="shared" si="320"/>
        <v>300</v>
      </c>
      <c r="P1721" s="42"/>
    </row>
    <row r="1722" spans="1:16" x14ac:dyDescent="0.2">
      <c r="A1722" s="156">
        <v>1714</v>
      </c>
      <c r="B1722" s="157">
        <v>5499561</v>
      </c>
      <c r="C1722" s="42">
        <v>1154.9078100000002</v>
      </c>
      <c r="D1722" s="43">
        <f t="shared" si="321"/>
        <v>2500000</v>
      </c>
      <c r="E1722" s="43">
        <f t="shared" si="322"/>
        <v>3</v>
      </c>
      <c r="F1722" s="43">
        <f t="shared" si="323"/>
        <v>10000000</v>
      </c>
      <c r="G1722" s="43">
        <f t="shared" si="324"/>
        <v>3</v>
      </c>
      <c r="H1722" s="46">
        <f t="shared" si="317"/>
        <v>0.54541826156669593</v>
      </c>
      <c r="I1722" s="46">
        <f t="shared" si="318"/>
        <v>0</v>
      </c>
      <c r="J1722" s="42">
        <f t="shared" si="325"/>
        <v>629.90781000000004</v>
      </c>
      <c r="K1722" s="42">
        <f t="shared" si="326"/>
        <v>0</v>
      </c>
      <c r="L1722" s="43">
        <f t="shared" si="327"/>
        <v>2999561</v>
      </c>
      <c r="M1722" s="157">
        <f t="shared" si="328"/>
        <v>0</v>
      </c>
      <c r="N1722" s="157">
        <f t="shared" si="319"/>
        <v>2500000</v>
      </c>
      <c r="O1722" s="158">
        <f t="shared" si="320"/>
        <v>525.00000000000011</v>
      </c>
      <c r="P1722" s="42"/>
    </row>
    <row r="1723" spans="1:16" x14ac:dyDescent="0.2">
      <c r="A1723" s="156">
        <v>1715</v>
      </c>
      <c r="B1723" s="157">
        <v>9821684</v>
      </c>
      <c r="C1723" s="42">
        <v>1080.3852400000001</v>
      </c>
      <c r="D1723" s="43">
        <f t="shared" si="321"/>
        <v>2500000</v>
      </c>
      <c r="E1723" s="43">
        <f t="shared" si="322"/>
        <v>3</v>
      </c>
      <c r="F1723" s="43">
        <f t="shared" si="323"/>
        <v>10000000</v>
      </c>
      <c r="G1723" s="43">
        <f t="shared" si="324"/>
        <v>3</v>
      </c>
      <c r="H1723" s="46">
        <f t="shared" si="317"/>
        <v>0.74546116531543882</v>
      </c>
      <c r="I1723" s="46">
        <f t="shared" si="318"/>
        <v>0</v>
      </c>
      <c r="J1723" s="42">
        <f t="shared" si="325"/>
        <v>805.38524000000007</v>
      </c>
      <c r="K1723" s="42">
        <f t="shared" si="326"/>
        <v>0</v>
      </c>
      <c r="L1723" s="43">
        <f t="shared" si="327"/>
        <v>7321684</v>
      </c>
      <c r="M1723" s="157">
        <f t="shared" si="328"/>
        <v>0</v>
      </c>
      <c r="N1723" s="157">
        <f t="shared" si="319"/>
        <v>2500000</v>
      </c>
      <c r="O1723" s="158">
        <f t="shared" si="320"/>
        <v>275</v>
      </c>
      <c r="P1723" s="42"/>
    </row>
    <row r="1724" spans="1:16" x14ac:dyDescent="0.2">
      <c r="A1724" s="156">
        <v>1716</v>
      </c>
      <c r="B1724" s="157">
        <v>3539308</v>
      </c>
      <c r="C1724" s="42">
        <v>424.71696000000003</v>
      </c>
      <c r="D1724" s="43">
        <f t="shared" si="321"/>
        <v>2500000</v>
      </c>
      <c r="E1724" s="43">
        <f t="shared" si="322"/>
        <v>3</v>
      </c>
      <c r="F1724" s="43">
        <f t="shared" si="323"/>
        <v>10000000</v>
      </c>
      <c r="G1724" s="43">
        <f t="shared" si="324"/>
        <v>3</v>
      </c>
      <c r="H1724" s="46">
        <f t="shared" si="317"/>
        <v>0.29364723273589072</v>
      </c>
      <c r="I1724" s="46">
        <f t="shared" si="318"/>
        <v>0</v>
      </c>
      <c r="J1724" s="42">
        <f t="shared" si="325"/>
        <v>124.71696</v>
      </c>
      <c r="K1724" s="42">
        <f t="shared" si="326"/>
        <v>0</v>
      </c>
      <c r="L1724" s="43">
        <f t="shared" si="327"/>
        <v>1039307.9999999999</v>
      </c>
      <c r="M1724" s="157">
        <f t="shared" si="328"/>
        <v>0</v>
      </c>
      <c r="N1724" s="157">
        <f t="shared" si="319"/>
        <v>2500000</v>
      </c>
      <c r="O1724" s="158">
        <f t="shared" si="320"/>
        <v>300</v>
      </c>
      <c r="P1724" s="42"/>
    </row>
    <row r="1725" spans="1:16" x14ac:dyDescent="0.2">
      <c r="A1725" s="156">
        <v>1717</v>
      </c>
      <c r="B1725" s="157">
        <v>3016909</v>
      </c>
      <c r="C1725" s="42">
        <v>814.56542999999999</v>
      </c>
      <c r="D1725" s="43">
        <f t="shared" si="321"/>
        <v>2500000</v>
      </c>
      <c r="E1725" s="43">
        <f t="shared" si="322"/>
        <v>3</v>
      </c>
      <c r="F1725" s="43">
        <f t="shared" si="323"/>
        <v>10000000</v>
      </c>
      <c r="G1725" s="43">
        <f t="shared" si="324"/>
        <v>3</v>
      </c>
      <c r="H1725" s="46">
        <f t="shared" si="317"/>
        <v>0.17133728594399103</v>
      </c>
      <c r="I1725" s="46">
        <f t="shared" si="318"/>
        <v>0</v>
      </c>
      <c r="J1725" s="42">
        <f t="shared" si="325"/>
        <v>139.56543000000002</v>
      </c>
      <c r="K1725" s="42">
        <f t="shared" si="326"/>
        <v>0</v>
      </c>
      <c r="L1725" s="43">
        <f t="shared" si="327"/>
        <v>516909.00000000006</v>
      </c>
      <c r="M1725" s="157">
        <f t="shared" si="328"/>
        <v>0</v>
      </c>
      <c r="N1725" s="157">
        <f t="shared" si="319"/>
        <v>2500000</v>
      </c>
      <c r="O1725" s="158">
        <f t="shared" si="320"/>
        <v>675</v>
      </c>
      <c r="P1725" s="42"/>
    </row>
    <row r="1726" spans="1:16" x14ac:dyDescent="0.2">
      <c r="A1726" s="156">
        <v>1718</v>
      </c>
      <c r="B1726" s="157">
        <v>3421343</v>
      </c>
      <c r="C1726" s="42">
        <v>513.20144999999991</v>
      </c>
      <c r="D1726" s="43">
        <f t="shared" si="321"/>
        <v>2500000</v>
      </c>
      <c r="E1726" s="43">
        <f t="shared" si="322"/>
        <v>3</v>
      </c>
      <c r="F1726" s="43">
        <f t="shared" si="323"/>
        <v>10000000</v>
      </c>
      <c r="G1726" s="43">
        <f t="shared" si="324"/>
        <v>3</v>
      </c>
      <c r="H1726" s="46">
        <f t="shared" si="317"/>
        <v>0.26929278941047419</v>
      </c>
      <c r="I1726" s="46">
        <f t="shared" si="318"/>
        <v>0</v>
      </c>
      <c r="J1726" s="42">
        <f t="shared" si="325"/>
        <v>138.20144999999997</v>
      </c>
      <c r="K1726" s="42">
        <f t="shared" si="326"/>
        <v>0</v>
      </c>
      <c r="L1726" s="43">
        <f t="shared" si="327"/>
        <v>921343</v>
      </c>
      <c r="M1726" s="157">
        <f t="shared" si="328"/>
        <v>0</v>
      </c>
      <c r="N1726" s="157">
        <f t="shared" si="319"/>
        <v>2500000</v>
      </c>
      <c r="O1726" s="158">
        <f t="shared" si="320"/>
        <v>374.99999999999994</v>
      </c>
      <c r="P1726" s="42"/>
    </row>
    <row r="1727" spans="1:16" x14ac:dyDescent="0.2">
      <c r="A1727" s="156">
        <v>1719</v>
      </c>
      <c r="B1727" s="157">
        <v>2095472</v>
      </c>
      <c r="C1727" s="42">
        <v>586.73215999999991</v>
      </c>
      <c r="D1727" s="43">
        <f t="shared" si="321"/>
        <v>2500000</v>
      </c>
      <c r="E1727" s="43">
        <f t="shared" si="322"/>
        <v>3</v>
      </c>
      <c r="F1727" s="43">
        <f t="shared" si="323"/>
        <v>10000000</v>
      </c>
      <c r="G1727" s="43">
        <f t="shared" si="324"/>
        <v>3</v>
      </c>
      <c r="H1727" s="46">
        <f t="shared" si="317"/>
        <v>0</v>
      </c>
      <c r="I1727" s="46">
        <f t="shared" si="318"/>
        <v>0</v>
      </c>
      <c r="J1727" s="42">
        <f t="shared" si="325"/>
        <v>0</v>
      </c>
      <c r="K1727" s="42">
        <f t="shared" si="326"/>
        <v>0</v>
      </c>
      <c r="L1727" s="43">
        <f t="shared" si="327"/>
        <v>0</v>
      </c>
      <c r="M1727" s="157">
        <f t="shared" si="328"/>
        <v>0</v>
      </c>
      <c r="N1727" s="157">
        <f t="shared" si="319"/>
        <v>2095472</v>
      </c>
      <c r="O1727" s="158">
        <f t="shared" si="320"/>
        <v>586.73215999999991</v>
      </c>
      <c r="P1727" s="42"/>
    </row>
    <row r="1728" spans="1:16" x14ac:dyDescent="0.2">
      <c r="A1728" s="156">
        <v>1720</v>
      </c>
      <c r="B1728" s="157">
        <v>9198652</v>
      </c>
      <c r="C1728" s="42">
        <v>1379.7977999999998</v>
      </c>
      <c r="D1728" s="43">
        <f t="shared" si="321"/>
        <v>2500000</v>
      </c>
      <c r="E1728" s="43">
        <f t="shared" si="322"/>
        <v>3</v>
      </c>
      <c r="F1728" s="43">
        <f t="shared" si="323"/>
        <v>10000000</v>
      </c>
      <c r="G1728" s="43">
        <f t="shared" si="324"/>
        <v>3</v>
      </c>
      <c r="H1728" s="46">
        <f t="shared" si="317"/>
        <v>0.72822104804051724</v>
      </c>
      <c r="I1728" s="46">
        <f t="shared" si="318"/>
        <v>0</v>
      </c>
      <c r="J1728" s="42">
        <f t="shared" si="325"/>
        <v>1004.7977999999998</v>
      </c>
      <c r="K1728" s="42">
        <f t="shared" si="326"/>
        <v>0</v>
      </c>
      <c r="L1728" s="43">
        <f t="shared" si="327"/>
        <v>6698652</v>
      </c>
      <c r="M1728" s="157">
        <f t="shared" si="328"/>
        <v>0</v>
      </c>
      <c r="N1728" s="157">
        <f t="shared" si="319"/>
        <v>2500000</v>
      </c>
      <c r="O1728" s="158">
        <f t="shared" si="320"/>
        <v>375</v>
      </c>
      <c r="P1728" s="42"/>
    </row>
    <row r="1729" spans="1:16" x14ac:dyDescent="0.2">
      <c r="A1729" s="156">
        <v>1721</v>
      </c>
      <c r="B1729" s="157">
        <v>1349270</v>
      </c>
      <c r="C1729" s="42">
        <v>242.86860000000001</v>
      </c>
      <c r="D1729" s="43">
        <f t="shared" si="321"/>
        <v>2500000</v>
      </c>
      <c r="E1729" s="43">
        <f t="shared" si="322"/>
        <v>3</v>
      </c>
      <c r="F1729" s="43">
        <f t="shared" si="323"/>
        <v>10000000</v>
      </c>
      <c r="G1729" s="43">
        <f t="shared" si="324"/>
        <v>3</v>
      </c>
      <c r="H1729" s="46">
        <f t="shared" si="317"/>
        <v>0</v>
      </c>
      <c r="I1729" s="46">
        <f t="shared" si="318"/>
        <v>0</v>
      </c>
      <c r="J1729" s="42">
        <f t="shared" si="325"/>
        <v>0</v>
      </c>
      <c r="K1729" s="42">
        <f t="shared" si="326"/>
        <v>0</v>
      </c>
      <c r="L1729" s="43">
        <f t="shared" si="327"/>
        <v>0</v>
      </c>
      <c r="M1729" s="157">
        <f t="shared" si="328"/>
        <v>0</v>
      </c>
      <c r="N1729" s="157">
        <f t="shared" si="319"/>
        <v>1349270</v>
      </c>
      <c r="O1729" s="158">
        <f t="shared" si="320"/>
        <v>242.86860000000001</v>
      </c>
      <c r="P1729" s="42"/>
    </row>
    <row r="1730" spans="1:16" x14ac:dyDescent="0.2">
      <c r="A1730" s="156">
        <v>1722</v>
      </c>
      <c r="B1730" s="157">
        <v>6692763</v>
      </c>
      <c r="C1730" s="42">
        <v>1472.40786</v>
      </c>
      <c r="D1730" s="43">
        <f t="shared" si="321"/>
        <v>2500000</v>
      </c>
      <c r="E1730" s="43">
        <f t="shared" si="322"/>
        <v>3</v>
      </c>
      <c r="F1730" s="43">
        <f t="shared" si="323"/>
        <v>10000000</v>
      </c>
      <c r="G1730" s="43">
        <f t="shared" si="324"/>
        <v>3</v>
      </c>
      <c r="H1730" s="46">
        <f t="shared" si="317"/>
        <v>0.62646219506054523</v>
      </c>
      <c r="I1730" s="46">
        <f t="shared" si="318"/>
        <v>0</v>
      </c>
      <c r="J1730" s="42">
        <f t="shared" si="325"/>
        <v>922.40786000000003</v>
      </c>
      <c r="K1730" s="42">
        <f t="shared" si="326"/>
        <v>0</v>
      </c>
      <c r="L1730" s="43">
        <f t="shared" si="327"/>
        <v>4192763</v>
      </c>
      <c r="M1730" s="157">
        <f t="shared" si="328"/>
        <v>0</v>
      </c>
      <c r="N1730" s="157">
        <f t="shared" si="319"/>
        <v>2500000</v>
      </c>
      <c r="O1730" s="158">
        <f t="shared" si="320"/>
        <v>550</v>
      </c>
      <c r="P1730" s="42"/>
    </row>
    <row r="1731" spans="1:16" x14ac:dyDescent="0.2">
      <c r="A1731" s="156">
        <v>1723</v>
      </c>
      <c r="B1731" s="157">
        <v>5975576</v>
      </c>
      <c r="C1731" s="42">
        <v>1075.6036800000002</v>
      </c>
      <c r="D1731" s="43">
        <f t="shared" si="321"/>
        <v>2500000</v>
      </c>
      <c r="E1731" s="43">
        <f t="shared" si="322"/>
        <v>3</v>
      </c>
      <c r="F1731" s="43">
        <f t="shared" si="323"/>
        <v>10000000</v>
      </c>
      <c r="G1731" s="43">
        <f t="shared" si="324"/>
        <v>3</v>
      </c>
      <c r="H1731" s="46">
        <f t="shared" si="317"/>
        <v>0.58163028969926911</v>
      </c>
      <c r="I1731" s="46">
        <f t="shared" si="318"/>
        <v>0</v>
      </c>
      <c r="J1731" s="42">
        <f t="shared" si="325"/>
        <v>625.60368000000005</v>
      </c>
      <c r="K1731" s="42">
        <f t="shared" si="326"/>
        <v>0</v>
      </c>
      <c r="L1731" s="43">
        <f t="shared" si="327"/>
        <v>3475575.9999999995</v>
      </c>
      <c r="M1731" s="157">
        <f t="shared" si="328"/>
        <v>0</v>
      </c>
      <c r="N1731" s="157">
        <f t="shared" si="319"/>
        <v>2500000.0000000005</v>
      </c>
      <c r="O1731" s="158">
        <f t="shared" si="320"/>
        <v>450.00000000000011</v>
      </c>
      <c r="P1731" s="42"/>
    </row>
    <row r="1732" spans="1:16" x14ac:dyDescent="0.2">
      <c r="A1732" s="156">
        <v>1724</v>
      </c>
      <c r="B1732" s="157">
        <v>9595461</v>
      </c>
      <c r="C1732" s="42">
        <v>2686.7290799999996</v>
      </c>
      <c r="D1732" s="43">
        <f t="shared" si="321"/>
        <v>2500000</v>
      </c>
      <c r="E1732" s="43">
        <f t="shared" si="322"/>
        <v>3</v>
      </c>
      <c r="F1732" s="43">
        <f t="shared" si="323"/>
        <v>10000000</v>
      </c>
      <c r="G1732" s="43">
        <f t="shared" si="324"/>
        <v>3</v>
      </c>
      <c r="H1732" s="46">
        <f t="shared" si="317"/>
        <v>0.73946014683400829</v>
      </c>
      <c r="I1732" s="46">
        <f t="shared" si="318"/>
        <v>0</v>
      </c>
      <c r="J1732" s="42">
        <f t="shared" si="325"/>
        <v>1986.7290799999996</v>
      </c>
      <c r="K1732" s="42">
        <f t="shared" si="326"/>
        <v>0</v>
      </c>
      <c r="L1732" s="43">
        <f t="shared" si="327"/>
        <v>7095461</v>
      </c>
      <c r="M1732" s="157">
        <f t="shared" si="328"/>
        <v>0</v>
      </c>
      <c r="N1732" s="157">
        <f t="shared" si="319"/>
        <v>2500000</v>
      </c>
      <c r="O1732" s="158">
        <f t="shared" si="320"/>
        <v>700</v>
      </c>
      <c r="P1732" s="42"/>
    </row>
    <row r="1733" spans="1:16" x14ac:dyDescent="0.2">
      <c r="A1733" s="156">
        <v>1725</v>
      </c>
      <c r="B1733" s="157">
        <v>6838941</v>
      </c>
      <c r="C1733" s="42">
        <v>1846.5140699999999</v>
      </c>
      <c r="D1733" s="43">
        <f t="shared" si="321"/>
        <v>2500000</v>
      </c>
      <c r="E1733" s="43">
        <f t="shared" si="322"/>
        <v>3</v>
      </c>
      <c r="F1733" s="43">
        <f t="shared" si="323"/>
        <v>10000000</v>
      </c>
      <c r="G1733" s="43">
        <f t="shared" si="324"/>
        <v>3</v>
      </c>
      <c r="H1733" s="46">
        <f t="shared" si="317"/>
        <v>0.63444632728956141</v>
      </c>
      <c r="I1733" s="46">
        <f t="shared" si="318"/>
        <v>0</v>
      </c>
      <c r="J1733" s="42">
        <f t="shared" si="325"/>
        <v>1171.5140700000002</v>
      </c>
      <c r="K1733" s="42">
        <f t="shared" si="326"/>
        <v>0</v>
      </c>
      <c r="L1733" s="43">
        <f t="shared" si="327"/>
        <v>4338941</v>
      </c>
      <c r="M1733" s="157">
        <f t="shared" si="328"/>
        <v>0</v>
      </c>
      <c r="N1733" s="157">
        <f t="shared" si="319"/>
        <v>2500000</v>
      </c>
      <c r="O1733" s="158">
        <f t="shared" si="320"/>
        <v>674.99999999999977</v>
      </c>
      <c r="P1733" s="42"/>
    </row>
    <row r="1734" spans="1:16" x14ac:dyDescent="0.2">
      <c r="A1734" s="156">
        <v>1726</v>
      </c>
      <c r="B1734" s="157">
        <v>3001358</v>
      </c>
      <c r="C1734" s="42">
        <v>450.20369999999997</v>
      </c>
      <c r="D1734" s="43">
        <f t="shared" si="321"/>
        <v>2500000</v>
      </c>
      <c r="E1734" s="43">
        <f t="shared" si="322"/>
        <v>3</v>
      </c>
      <c r="F1734" s="43">
        <f t="shared" si="323"/>
        <v>10000000</v>
      </c>
      <c r="G1734" s="43">
        <f t="shared" si="324"/>
        <v>3</v>
      </c>
      <c r="H1734" s="46">
        <f t="shared" si="317"/>
        <v>0.16704371821022351</v>
      </c>
      <c r="I1734" s="46">
        <f t="shared" si="318"/>
        <v>0</v>
      </c>
      <c r="J1734" s="42">
        <f t="shared" si="325"/>
        <v>75.203699999999998</v>
      </c>
      <c r="K1734" s="42">
        <f t="shared" si="326"/>
        <v>0</v>
      </c>
      <c r="L1734" s="43">
        <f t="shared" si="327"/>
        <v>501358</v>
      </c>
      <c r="M1734" s="157">
        <f t="shared" si="328"/>
        <v>0</v>
      </c>
      <c r="N1734" s="157">
        <f t="shared" si="319"/>
        <v>2500000</v>
      </c>
      <c r="O1734" s="158">
        <f t="shared" si="320"/>
        <v>375</v>
      </c>
      <c r="P1734" s="42"/>
    </row>
    <row r="1735" spans="1:16" x14ac:dyDescent="0.2">
      <c r="A1735" s="156">
        <v>1727</v>
      </c>
      <c r="B1735" s="157">
        <v>1600312</v>
      </c>
      <c r="C1735" s="42">
        <v>240.04679999999999</v>
      </c>
      <c r="D1735" s="43">
        <f t="shared" si="321"/>
        <v>2500000</v>
      </c>
      <c r="E1735" s="43">
        <f t="shared" si="322"/>
        <v>3</v>
      </c>
      <c r="F1735" s="43">
        <f t="shared" si="323"/>
        <v>10000000</v>
      </c>
      <c r="G1735" s="43">
        <f t="shared" si="324"/>
        <v>3</v>
      </c>
      <c r="H1735" s="46">
        <f t="shared" si="317"/>
        <v>0</v>
      </c>
      <c r="I1735" s="46">
        <f t="shared" si="318"/>
        <v>0</v>
      </c>
      <c r="J1735" s="42">
        <f t="shared" si="325"/>
        <v>0</v>
      </c>
      <c r="K1735" s="42">
        <f t="shared" si="326"/>
        <v>0</v>
      </c>
      <c r="L1735" s="43">
        <f t="shared" si="327"/>
        <v>0</v>
      </c>
      <c r="M1735" s="157">
        <f t="shared" si="328"/>
        <v>0</v>
      </c>
      <c r="N1735" s="157">
        <f t="shared" si="319"/>
        <v>1600312</v>
      </c>
      <c r="O1735" s="158">
        <f t="shared" si="320"/>
        <v>240.04679999999999</v>
      </c>
      <c r="P1735" s="42"/>
    </row>
    <row r="1736" spans="1:16" x14ac:dyDescent="0.2">
      <c r="A1736" s="156">
        <v>1728</v>
      </c>
      <c r="B1736" s="157">
        <v>4192807</v>
      </c>
      <c r="C1736" s="42">
        <v>712.77719000000002</v>
      </c>
      <c r="D1736" s="43">
        <f t="shared" si="321"/>
        <v>2500000</v>
      </c>
      <c r="E1736" s="43">
        <f t="shared" si="322"/>
        <v>3</v>
      </c>
      <c r="F1736" s="43">
        <f t="shared" si="323"/>
        <v>10000000</v>
      </c>
      <c r="G1736" s="43">
        <f t="shared" si="324"/>
        <v>3</v>
      </c>
      <c r="H1736" s="46">
        <f t="shared" si="317"/>
        <v>0.40374073979555941</v>
      </c>
      <c r="I1736" s="46">
        <f t="shared" si="318"/>
        <v>0</v>
      </c>
      <c r="J1736" s="42">
        <f t="shared" si="325"/>
        <v>287.77719000000002</v>
      </c>
      <c r="K1736" s="42">
        <f t="shared" si="326"/>
        <v>0</v>
      </c>
      <c r="L1736" s="43">
        <f t="shared" si="327"/>
        <v>1692807</v>
      </c>
      <c r="M1736" s="157">
        <f t="shared" si="328"/>
        <v>0</v>
      </c>
      <c r="N1736" s="157">
        <f t="shared" si="319"/>
        <v>2500000</v>
      </c>
      <c r="O1736" s="158">
        <f t="shared" si="320"/>
        <v>425</v>
      </c>
      <c r="P1736" s="42"/>
    </row>
    <row r="1737" spans="1:16" x14ac:dyDescent="0.2">
      <c r="A1737" s="156">
        <v>1729</v>
      </c>
      <c r="B1737" s="157">
        <v>6408650</v>
      </c>
      <c r="C1737" s="42">
        <v>1089.4705000000001</v>
      </c>
      <c r="D1737" s="43">
        <f t="shared" si="321"/>
        <v>2500000</v>
      </c>
      <c r="E1737" s="43">
        <f t="shared" si="322"/>
        <v>3</v>
      </c>
      <c r="F1737" s="43">
        <f t="shared" si="323"/>
        <v>10000000</v>
      </c>
      <c r="G1737" s="43">
        <f t="shared" si="324"/>
        <v>3</v>
      </c>
      <c r="H1737" s="46">
        <f t="shared" ref="H1737:H1800" si="329">MAX(0,MIN(E1737*D1737,B1737-D1737))/B1737</f>
        <v>0.60990224150172034</v>
      </c>
      <c r="I1737" s="46">
        <f t="shared" ref="I1737:I1800" si="330">MAX(0,MIN(G1737*F1737,B1737-SUM(D1737,E1737*D1737)))/B1737</f>
        <v>0</v>
      </c>
      <c r="J1737" s="42">
        <f t="shared" si="325"/>
        <v>664.47050000000013</v>
      </c>
      <c r="K1737" s="42">
        <f t="shared" si="326"/>
        <v>0</v>
      </c>
      <c r="L1737" s="43">
        <f t="shared" si="327"/>
        <v>3908650</v>
      </c>
      <c r="M1737" s="157">
        <f t="shared" si="328"/>
        <v>0</v>
      </c>
      <c r="N1737" s="157">
        <f t="shared" ref="N1737:N1800" si="331">B1737-SUM(L1737:M1737)</f>
        <v>2500000</v>
      </c>
      <c r="O1737" s="158">
        <f t="shared" ref="O1737:O1800" si="332">C1737-SUM(J1737:K1737)</f>
        <v>425</v>
      </c>
      <c r="P1737" s="42"/>
    </row>
    <row r="1738" spans="1:16" x14ac:dyDescent="0.2">
      <c r="A1738" s="156">
        <v>1730</v>
      </c>
      <c r="B1738" s="157">
        <v>6470245</v>
      </c>
      <c r="C1738" s="42">
        <v>1229.34655</v>
      </c>
      <c r="D1738" s="43">
        <f t="shared" ref="D1738:D1801" si="333">D1737</f>
        <v>2500000</v>
      </c>
      <c r="E1738" s="43">
        <f t="shared" ref="E1738:E1801" si="334">E1737</f>
        <v>3</v>
      </c>
      <c r="F1738" s="43">
        <f t="shared" ref="F1738:F1801" si="335">F1737</f>
        <v>10000000</v>
      </c>
      <c r="G1738" s="43">
        <f t="shared" ref="G1738:G1801" si="336">G1737</f>
        <v>3</v>
      </c>
      <c r="H1738" s="46">
        <f t="shared" si="329"/>
        <v>0.61361586771443744</v>
      </c>
      <c r="I1738" s="46">
        <f t="shared" si="330"/>
        <v>0</v>
      </c>
      <c r="J1738" s="42">
        <f t="shared" ref="J1738:J1801" si="337">+H1738*$C1738</f>
        <v>754.34654999999998</v>
      </c>
      <c r="K1738" s="42">
        <f t="shared" ref="K1738:K1801" si="338">+I1738*$C1738</f>
        <v>0</v>
      </c>
      <c r="L1738" s="43">
        <f t="shared" ref="L1738:L1801" si="339">H1738*B1738</f>
        <v>3970245.0000000005</v>
      </c>
      <c r="M1738" s="157">
        <f t="shared" si="328"/>
        <v>0</v>
      </c>
      <c r="N1738" s="157">
        <f t="shared" si="331"/>
        <v>2499999.9999999995</v>
      </c>
      <c r="O1738" s="158">
        <f t="shared" si="332"/>
        <v>475</v>
      </c>
      <c r="P1738" s="42"/>
    </row>
    <row r="1739" spans="1:16" x14ac:dyDescent="0.2">
      <c r="A1739" s="156">
        <v>1731</v>
      </c>
      <c r="B1739" s="157">
        <v>8913204</v>
      </c>
      <c r="C1739" s="42">
        <v>1069.58448</v>
      </c>
      <c r="D1739" s="43">
        <f t="shared" si="333"/>
        <v>2500000</v>
      </c>
      <c r="E1739" s="43">
        <f t="shared" si="334"/>
        <v>3</v>
      </c>
      <c r="F1739" s="43">
        <f t="shared" si="335"/>
        <v>10000000</v>
      </c>
      <c r="G1739" s="43">
        <f t="shared" si="336"/>
        <v>3</v>
      </c>
      <c r="H1739" s="46">
        <f t="shared" si="329"/>
        <v>0.71951724654793048</v>
      </c>
      <c r="I1739" s="46">
        <f t="shared" si="330"/>
        <v>0</v>
      </c>
      <c r="J1739" s="42">
        <f t="shared" si="337"/>
        <v>769.58447999999999</v>
      </c>
      <c r="K1739" s="42">
        <f t="shared" si="338"/>
        <v>0</v>
      </c>
      <c r="L1739" s="43">
        <f t="shared" si="339"/>
        <v>6413204</v>
      </c>
      <c r="M1739" s="157">
        <f t="shared" si="328"/>
        <v>0</v>
      </c>
      <c r="N1739" s="157">
        <f t="shared" si="331"/>
        <v>2500000</v>
      </c>
      <c r="O1739" s="158">
        <f t="shared" si="332"/>
        <v>300</v>
      </c>
      <c r="P1739" s="42"/>
    </row>
    <row r="1740" spans="1:16" x14ac:dyDescent="0.2">
      <c r="A1740" s="156">
        <v>1732</v>
      </c>
      <c r="B1740" s="157">
        <v>3743587</v>
      </c>
      <c r="C1740" s="42">
        <v>524.10217999999998</v>
      </c>
      <c r="D1740" s="43">
        <f t="shared" si="333"/>
        <v>2500000</v>
      </c>
      <c r="E1740" s="43">
        <f t="shared" si="334"/>
        <v>3</v>
      </c>
      <c r="F1740" s="43">
        <f t="shared" si="335"/>
        <v>10000000</v>
      </c>
      <c r="G1740" s="43">
        <f t="shared" si="336"/>
        <v>3</v>
      </c>
      <c r="H1740" s="46">
        <f t="shared" si="329"/>
        <v>0.33219129140046699</v>
      </c>
      <c r="I1740" s="46">
        <f t="shared" si="330"/>
        <v>0</v>
      </c>
      <c r="J1740" s="42">
        <f t="shared" si="337"/>
        <v>174.10218</v>
      </c>
      <c r="K1740" s="42">
        <f t="shared" si="338"/>
        <v>0</v>
      </c>
      <c r="L1740" s="43">
        <f t="shared" si="339"/>
        <v>1243587</v>
      </c>
      <c r="M1740" s="157">
        <f t="shared" si="328"/>
        <v>0</v>
      </c>
      <c r="N1740" s="157">
        <f t="shared" si="331"/>
        <v>2500000</v>
      </c>
      <c r="O1740" s="158">
        <f t="shared" si="332"/>
        <v>350</v>
      </c>
      <c r="P1740" s="42"/>
    </row>
    <row r="1741" spans="1:16" x14ac:dyDescent="0.2">
      <c r="A1741" s="156">
        <v>1733</v>
      </c>
      <c r="B1741" s="157">
        <v>2119730</v>
      </c>
      <c r="C1741" s="42">
        <v>275.56489999999997</v>
      </c>
      <c r="D1741" s="43">
        <f t="shared" si="333"/>
        <v>2500000</v>
      </c>
      <c r="E1741" s="43">
        <f t="shared" si="334"/>
        <v>3</v>
      </c>
      <c r="F1741" s="43">
        <f t="shared" si="335"/>
        <v>10000000</v>
      </c>
      <c r="G1741" s="43">
        <f t="shared" si="336"/>
        <v>3</v>
      </c>
      <c r="H1741" s="46">
        <f t="shared" si="329"/>
        <v>0</v>
      </c>
      <c r="I1741" s="46">
        <f t="shared" si="330"/>
        <v>0</v>
      </c>
      <c r="J1741" s="42">
        <f t="shared" si="337"/>
        <v>0</v>
      </c>
      <c r="K1741" s="42">
        <f t="shared" si="338"/>
        <v>0</v>
      </c>
      <c r="L1741" s="43">
        <f t="shared" si="339"/>
        <v>0</v>
      </c>
      <c r="M1741" s="157">
        <f t="shared" si="328"/>
        <v>0</v>
      </c>
      <c r="N1741" s="157">
        <f t="shared" si="331"/>
        <v>2119730</v>
      </c>
      <c r="O1741" s="158">
        <f t="shared" si="332"/>
        <v>275.56489999999997</v>
      </c>
      <c r="P1741" s="42"/>
    </row>
    <row r="1742" spans="1:16" x14ac:dyDescent="0.2">
      <c r="A1742" s="156">
        <v>1734</v>
      </c>
      <c r="B1742" s="157">
        <v>5806026</v>
      </c>
      <c r="C1742" s="42">
        <v>1451.5065</v>
      </c>
      <c r="D1742" s="43">
        <f t="shared" si="333"/>
        <v>2500000</v>
      </c>
      <c r="E1742" s="43">
        <f t="shared" si="334"/>
        <v>3</v>
      </c>
      <c r="F1742" s="43">
        <f t="shared" si="335"/>
        <v>10000000</v>
      </c>
      <c r="G1742" s="43">
        <f t="shared" si="336"/>
        <v>3</v>
      </c>
      <c r="H1742" s="46">
        <f t="shared" si="329"/>
        <v>0.56941288240872501</v>
      </c>
      <c r="I1742" s="46">
        <f t="shared" si="330"/>
        <v>0</v>
      </c>
      <c r="J1742" s="42">
        <f t="shared" si="337"/>
        <v>826.50649999999996</v>
      </c>
      <c r="K1742" s="42">
        <f t="shared" si="338"/>
        <v>0</v>
      </c>
      <c r="L1742" s="43">
        <f t="shared" si="339"/>
        <v>3306026</v>
      </c>
      <c r="M1742" s="157">
        <f t="shared" si="328"/>
        <v>0</v>
      </c>
      <c r="N1742" s="157">
        <f t="shared" si="331"/>
        <v>2500000</v>
      </c>
      <c r="O1742" s="158">
        <f t="shared" si="332"/>
        <v>625</v>
      </c>
      <c r="P1742" s="42"/>
    </row>
    <row r="1743" spans="1:16" x14ac:dyDescent="0.2">
      <c r="A1743" s="156">
        <v>1735</v>
      </c>
      <c r="B1743" s="157">
        <v>7176973</v>
      </c>
      <c r="C1743" s="42">
        <v>1507.1643300000001</v>
      </c>
      <c r="D1743" s="43">
        <f t="shared" si="333"/>
        <v>2500000</v>
      </c>
      <c r="E1743" s="43">
        <f t="shared" si="334"/>
        <v>3</v>
      </c>
      <c r="F1743" s="43">
        <f t="shared" si="335"/>
        <v>10000000</v>
      </c>
      <c r="G1743" s="43">
        <f t="shared" si="336"/>
        <v>3</v>
      </c>
      <c r="H1743" s="46">
        <f t="shared" si="329"/>
        <v>0.6516637306563644</v>
      </c>
      <c r="I1743" s="46">
        <f t="shared" si="330"/>
        <v>0</v>
      </c>
      <c r="J1743" s="42">
        <f t="shared" si="337"/>
        <v>982.16432999999995</v>
      </c>
      <c r="K1743" s="42">
        <f t="shared" si="338"/>
        <v>0</v>
      </c>
      <c r="L1743" s="43">
        <f t="shared" si="339"/>
        <v>4676973</v>
      </c>
      <c r="M1743" s="157">
        <f t="shared" si="328"/>
        <v>0</v>
      </c>
      <c r="N1743" s="157">
        <f t="shared" si="331"/>
        <v>2500000</v>
      </c>
      <c r="O1743" s="158">
        <f t="shared" si="332"/>
        <v>525.00000000000011</v>
      </c>
      <c r="P1743" s="42"/>
    </row>
    <row r="1744" spans="1:16" x14ac:dyDescent="0.2">
      <c r="A1744" s="156">
        <v>1736</v>
      </c>
      <c r="B1744" s="157">
        <v>8714589</v>
      </c>
      <c r="C1744" s="42">
        <v>1307.1883499999999</v>
      </c>
      <c r="D1744" s="43">
        <f t="shared" si="333"/>
        <v>2500000</v>
      </c>
      <c r="E1744" s="43">
        <f t="shared" si="334"/>
        <v>3</v>
      </c>
      <c r="F1744" s="43">
        <f t="shared" si="335"/>
        <v>10000000</v>
      </c>
      <c r="G1744" s="43">
        <f t="shared" si="336"/>
        <v>3</v>
      </c>
      <c r="H1744" s="46">
        <f t="shared" si="329"/>
        <v>0.71312473829804246</v>
      </c>
      <c r="I1744" s="46">
        <f t="shared" si="330"/>
        <v>0</v>
      </c>
      <c r="J1744" s="42">
        <f t="shared" si="337"/>
        <v>932.1883499999999</v>
      </c>
      <c r="K1744" s="42">
        <f t="shared" si="338"/>
        <v>0</v>
      </c>
      <c r="L1744" s="43">
        <f t="shared" si="339"/>
        <v>6214589</v>
      </c>
      <c r="M1744" s="157">
        <f t="shared" si="328"/>
        <v>0</v>
      </c>
      <c r="N1744" s="157">
        <f t="shared" si="331"/>
        <v>2500000</v>
      </c>
      <c r="O1744" s="158">
        <f t="shared" si="332"/>
        <v>375</v>
      </c>
      <c r="P1744" s="42"/>
    </row>
    <row r="1745" spans="1:16" x14ac:dyDescent="0.2">
      <c r="A1745" s="156">
        <v>1737</v>
      </c>
      <c r="B1745" s="157">
        <v>8613698</v>
      </c>
      <c r="C1745" s="42">
        <v>2411.8354399999998</v>
      </c>
      <c r="D1745" s="43">
        <f t="shared" si="333"/>
        <v>2500000</v>
      </c>
      <c r="E1745" s="43">
        <f t="shared" si="334"/>
        <v>3</v>
      </c>
      <c r="F1745" s="43">
        <f t="shared" si="335"/>
        <v>10000000</v>
      </c>
      <c r="G1745" s="43">
        <f t="shared" si="336"/>
        <v>3</v>
      </c>
      <c r="H1745" s="46">
        <f t="shared" si="329"/>
        <v>0.70976460981102429</v>
      </c>
      <c r="I1745" s="46">
        <f t="shared" si="330"/>
        <v>0</v>
      </c>
      <c r="J1745" s="42">
        <f t="shared" si="337"/>
        <v>1711.8354400000001</v>
      </c>
      <c r="K1745" s="42">
        <f t="shared" si="338"/>
        <v>0</v>
      </c>
      <c r="L1745" s="43">
        <f t="shared" si="339"/>
        <v>6113698</v>
      </c>
      <c r="M1745" s="157">
        <f t="shared" si="328"/>
        <v>0</v>
      </c>
      <c r="N1745" s="157">
        <f t="shared" si="331"/>
        <v>2500000</v>
      </c>
      <c r="O1745" s="158">
        <f t="shared" si="332"/>
        <v>699.99999999999977</v>
      </c>
      <c r="P1745" s="42"/>
    </row>
    <row r="1746" spans="1:16" x14ac:dyDescent="0.2">
      <c r="A1746" s="156">
        <v>1738</v>
      </c>
      <c r="B1746" s="157">
        <v>7485882</v>
      </c>
      <c r="C1746" s="42">
        <v>1048.0234799999998</v>
      </c>
      <c r="D1746" s="43">
        <f t="shared" si="333"/>
        <v>2500000</v>
      </c>
      <c r="E1746" s="43">
        <f t="shared" si="334"/>
        <v>3</v>
      </c>
      <c r="F1746" s="43">
        <f t="shared" si="335"/>
        <v>10000000</v>
      </c>
      <c r="G1746" s="43">
        <f t="shared" si="336"/>
        <v>3</v>
      </c>
      <c r="H1746" s="46">
        <f t="shared" si="329"/>
        <v>0.66603801662916939</v>
      </c>
      <c r="I1746" s="46">
        <f t="shared" si="330"/>
        <v>0</v>
      </c>
      <c r="J1746" s="42">
        <f t="shared" si="337"/>
        <v>698.02347999999984</v>
      </c>
      <c r="K1746" s="42">
        <f t="shared" si="338"/>
        <v>0</v>
      </c>
      <c r="L1746" s="43">
        <f t="shared" si="339"/>
        <v>4985882</v>
      </c>
      <c r="M1746" s="157">
        <f t="shared" si="328"/>
        <v>0</v>
      </c>
      <c r="N1746" s="157">
        <f t="shared" si="331"/>
        <v>2500000</v>
      </c>
      <c r="O1746" s="158">
        <f t="shared" si="332"/>
        <v>350</v>
      </c>
      <c r="P1746" s="42"/>
    </row>
    <row r="1747" spans="1:16" x14ac:dyDescent="0.2">
      <c r="A1747" s="156">
        <v>1739</v>
      </c>
      <c r="B1747" s="157">
        <v>7361030</v>
      </c>
      <c r="C1747" s="42">
        <v>1251.3751000000002</v>
      </c>
      <c r="D1747" s="43">
        <f t="shared" si="333"/>
        <v>2500000</v>
      </c>
      <c r="E1747" s="43">
        <f t="shared" si="334"/>
        <v>3</v>
      </c>
      <c r="F1747" s="43">
        <f t="shared" si="335"/>
        <v>10000000</v>
      </c>
      <c r="G1747" s="43">
        <f t="shared" si="336"/>
        <v>3</v>
      </c>
      <c r="H1747" s="46">
        <f t="shared" si="329"/>
        <v>0.66037361619229917</v>
      </c>
      <c r="I1747" s="46">
        <f t="shared" si="330"/>
        <v>0</v>
      </c>
      <c r="J1747" s="42">
        <f t="shared" si="337"/>
        <v>826.37510000000009</v>
      </c>
      <c r="K1747" s="42">
        <f t="shared" si="338"/>
        <v>0</v>
      </c>
      <c r="L1747" s="43">
        <f t="shared" si="339"/>
        <v>4861030</v>
      </c>
      <c r="M1747" s="157">
        <f t="shared" si="328"/>
        <v>0</v>
      </c>
      <c r="N1747" s="157">
        <f t="shared" si="331"/>
        <v>2500000</v>
      </c>
      <c r="O1747" s="158">
        <f t="shared" si="332"/>
        <v>425.00000000000011</v>
      </c>
      <c r="P1747" s="42"/>
    </row>
    <row r="1748" spans="1:16" x14ac:dyDescent="0.2">
      <c r="A1748" s="156">
        <v>1740</v>
      </c>
      <c r="B1748" s="157">
        <v>2382102</v>
      </c>
      <c r="C1748" s="42">
        <v>595.52549999999997</v>
      </c>
      <c r="D1748" s="43">
        <f t="shared" si="333"/>
        <v>2500000</v>
      </c>
      <c r="E1748" s="43">
        <f t="shared" si="334"/>
        <v>3</v>
      </c>
      <c r="F1748" s="43">
        <f t="shared" si="335"/>
        <v>10000000</v>
      </c>
      <c r="G1748" s="43">
        <f t="shared" si="336"/>
        <v>3</v>
      </c>
      <c r="H1748" s="46">
        <f t="shared" si="329"/>
        <v>0</v>
      </c>
      <c r="I1748" s="46">
        <f t="shared" si="330"/>
        <v>0</v>
      </c>
      <c r="J1748" s="42">
        <f t="shared" si="337"/>
        <v>0</v>
      </c>
      <c r="K1748" s="42">
        <f t="shared" si="338"/>
        <v>0</v>
      </c>
      <c r="L1748" s="43">
        <f t="shared" si="339"/>
        <v>0</v>
      </c>
      <c r="M1748" s="157">
        <f t="shared" si="328"/>
        <v>0</v>
      </c>
      <c r="N1748" s="157">
        <f t="shared" si="331"/>
        <v>2382102</v>
      </c>
      <c r="O1748" s="158">
        <f t="shared" si="332"/>
        <v>595.52549999999997</v>
      </c>
      <c r="P1748" s="42"/>
    </row>
    <row r="1749" spans="1:16" x14ac:dyDescent="0.2">
      <c r="A1749" s="156">
        <v>1741</v>
      </c>
      <c r="B1749" s="157">
        <v>9751613</v>
      </c>
      <c r="C1749" s="42">
        <v>2340.3871199999999</v>
      </c>
      <c r="D1749" s="43">
        <f t="shared" si="333"/>
        <v>2500000</v>
      </c>
      <c r="E1749" s="43">
        <f t="shared" si="334"/>
        <v>3</v>
      </c>
      <c r="F1749" s="43">
        <f t="shared" si="335"/>
        <v>10000000</v>
      </c>
      <c r="G1749" s="43">
        <f t="shared" si="336"/>
        <v>3</v>
      </c>
      <c r="H1749" s="46">
        <f t="shared" si="329"/>
        <v>0.74363215603408384</v>
      </c>
      <c r="I1749" s="46">
        <f t="shared" si="330"/>
        <v>0</v>
      </c>
      <c r="J1749" s="42">
        <f t="shared" si="337"/>
        <v>1740.3871200000001</v>
      </c>
      <c r="K1749" s="42">
        <f t="shared" si="338"/>
        <v>0</v>
      </c>
      <c r="L1749" s="43">
        <f t="shared" si="339"/>
        <v>7251613</v>
      </c>
      <c r="M1749" s="157">
        <f t="shared" si="328"/>
        <v>0</v>
      </c>
      <c r="N1749" s="157">
        <f t="shared" si="331"/>
        <v>2500000</v>
      </c>
      <c r="O1749" s="158">
        <f t="shared" si="332"/>
        <v>599.99999999999977</v>
      </c>
      <c r="P1749" s="42"/>
    </row>
    <row r="1750" spans="1:16" x14ac:dyDescent="0.2">
      <c r="A1750" s="156">
        <v>1742</v>
      </c>
      <c r="B1750" s="157">
        <v>5812475</v>
      </c>
      <c r="C1750" s="42">
        <v>1743.7424999999998</v>
      </c>
      <c r="D1750" s="43">
        <f t="shared" si="333"/>
        <v>2500000</v>
      </c>
      <c r="E1750" s="43">
        <f t="shared" si="334"/>
        <v>3</v>
      </c>
      <c r="F1750" s="43">
        <f t="shared" si="335"/>
        <v>10000000</v>
      </c>
      <c r="G1750" s="43">
        <f t="shared" si="336"/>
        <v>3</v>
      </c>
      <c r="H1750" s="46">
        <f t="shared" si="329"/>
        <v>0.56989062318547612</v>
      </c>
      <c r="I1750" s="46">
        <f t="shared" si="330"/>
        <v>0</v>
      </c>
      <c r="J1750" s="42">
        <f t="shared" si="337"/>
        <v>993.74249999999995</v>
      </c>
      <c r="K1750" s="42">
        <f t="shared" si="338"/>
        <v>0</v>
      </c>
      <c r="L1750" s="43">
        <f t="shared" si="339"/>
        <v>3312475.0000000005</v>
      </c>
      <c r="M1750" s="157">
        <f t="shared" si="328"/>
        <v>0</v>
      </c>
      <c r="N1750" s="157">
        <f t="shared" si="331"/>
        <v>2499999.9999999995</v>
      </c>
      <c r="O1750" s="158">
        <f t="shared" si="332"/>
        <v>749.99999999999989</v>
      </c>
      <c r="P1750" s="42"/>
    </row>
    <row r="1751" spans="1:16" x14ac:dyDescent="0.2">
      <c r="A1751" s="156">
        <v>1743</v>
      </c>
      <c r="B1751" s="157">
        <v>6380787</v>
      </c>
      <c r="C1751" s="42">
        <v>1020.9259200000001</v>
      </c>
      <c r="D1751" s="43">
        <f t="shared" si="333"/>
        <v>2500000</v>
      </c>
      <c r="E1751" s="43">
        <f t="shared" si="334"/>
        <v>3</v>
      </c>
      <c r="F1751" s="43">
        <f t="shared" si="335"/>
        <v>10000000</v>
      </c>
      <c r="G1751" s="43">
        <f t="shared" si="336"/>
        <v>3</v>
      </c>
      <c r="H1751" s="46">
        <f t="shared" si="329"/>
        <v>0.60819880055548003</v>
      </c>
      <c r="I1751" s="46">
        <f t="shared" si="330"/>
        <v>0</v>
      </c>
      <c r="J1751" s="42">
        <f t="shared" si="337"/>
        <v>620.92592000000002</v>
      </c>
      <c r="K1751" s="42">
        <f t="shared" si="338"/>
        <v>0</v>
      </c>
      <c r="L1751" s="43">
        <f t="shared" si="339"/>
        <v>3880787</v>
      </c>
      <c r="M1751" s="157">
        <f t="shared" si="328"/>
        <v>0</v>
      </c>
      <c r="N1751" s="157">
        <f t="shared" si="331"/>
        <v>2500000</v>
      </c>
      <c r="O1751" s="158">
        <f t="shared" si="332"/>
        <v>400.00000000000011</v>
      </c>
      <c r="P1751" s="42"/>
    </row>
    <row r="1752" spans="1:16" x14ac:dyDescent="0.2">
      <c r="A1752" s="156">
        <v>1744</v>
      </c>
      <c r="B1752" s="157">
        <v>2529314</v>
      </c>
      <c r="C1752" s="42">
        <v>758.79419999999993</v>
      </c>
      <c r="D1752" s="43">
        <f t="shared" si="333"/>
        <v>2500000</v>
      </c>
      <c r="E1752" s="43">
        <f t="shared" si="334"/>
        <v>3</v>
      </c>
      <c r="F1752" s="43">
        <f t="shared" si="335"/>
        <v>10000000</v>
      </c>
      <c r="G1752" s="43">
        <f t="shared" si="336"/>
        <v>3</v>
      </c>
      <c r="H1752" s="46">
        <f t="shared" si="329"/>
        <v>1.1589703769480578E-2</v>
      </c>
      <c r="I1752" s="46">
        <f t="shared" si="330"/>
        <v>0</v>
      </c>
      <c r="J1752" s="42">
        <f t="shared" si="337"/>
        <v>8.7941999999999982</v>
      </c>
      <c r="K1752" s="42">
        <f t="shared" si="338"/>
        <v>0</v>
      </c>
      <c r="L1752" s="43">
        <f t="shared" si="339"/>
        <v>29314</v>
      </c>
      <c r="M1752" s="157">
        <f t="shared" si="328"/>
        <v>0</v>
      </c>
      <c r="N1752" s="157">
        <f t="shared" si="331"/>
        <v>2500000</v>
      </c>
      <c r="O1752" s="158">
        <f t="shared" si="332"/>
        <v>749.99999999999989</v>
      </c>
      <c r="P1752" s="42"/>
    </row>
    <row r="1753" spans="1:16" x14ac:dyDescent="0.2">
      <c r="A1753" s="156">
        <v>1745</v>
      </c>
      <c r="B1753" s="157">
        <v>8745307</v>
      </c>
      <c r="C1753" s="42">
        <v>2361.2328900000002</v>
      </c>
      <c r="D1753" s="43">
        <f t="shared" si="333"/>
        <v>2500000</v>
      </c>
      <c r="E1753" s="43">
        <f t="shared" si="334"/>
        <v>3</v>
      </c>
      <c r="F1753" s="43">
        <f t="shared" si="335"/>
        <v>10000000</v>
      </c>
      <c r="G1753" s="43">
        <f t="shared" si="336"/>
        <v>3</v>
      </c>
      <c r="H1753" s="46">
        <f t="shared" si="329"/>
        <v>0.71413239123566508</v>
      </c>
      <c r="I1753" s="46">
        <f t="shared" si="330"/>
        <v>0</v>
      </c>
      <c r="J1753" s="42">
        <f t="shared" si="337"/>
        <v>1686.2328900000002</v>
      </c>
      <c r="K1753" s="42">
        <f t="shared" si="338"/>
        <v>0</v>
      </c>
      <c r="L1753" s="43">
        <f t="shared" si="339"/>
        <v>6245307</v>
      </c>
      <c r="M1753" s="157">
        <f t="shared" ref="M1753:M1816" si="340">I1753*$B1753</f>
        <v>0</v>
      </c>
      <c r="N1753" s="157">
        <f t="shared" si="331"/>
        <v>2500000</v>
      </c>
      <c r="O1753" s="158">
        <f t="shared" si="332"/>
        <v>675</v>
      </c>
      <c r="P1753" s="42"/>
    </row>
    <row r="1754" spans="1:16" x14ac:dyDescent="0.2">
      <c r="A1754" s="156">
        <v>1746</v>
      </c>
      <c r="B1754" s="157">
        <v>9171754</v>
      </c>
      <c r="C1754" s="42">
        <v>1100.6104800000001</v>
      </c>
      <c r="D1754" s="43">
        <f t="shared" si="333"/>
        <v>2500000</v>
      </c>
      <c r="E1754" s="43">
        <f t="shared" si="334"/>
        <v>3</v>
      </c>
      <c r="F1754" s="43">
        <f t="shared" si="335"/>
        <v>10000000</v>
      </c>
      <c r="G1754" s="43">
        <f t="shared" si="336"/>
        <v>3</v>
      </c>
      <c r="H1754" s="46">
        <f t="shared" si="329"/>
        <v>0.72742400199569246</v>
      </c>
      <c r="I1754" s="46">
        <f t="shared" si="330"/>
        <v>0</v>
      </c>
      <c r="J1754" s="42">
        <f t="shared" si="337"/>
        <v>800.61048000000005</v>
      </c>
      <c r="K1754" s="42">
        <f t="shared" si="338"/>
        <v>0</v>
      </c>
      <c r="L1754" s="43">
        <f t="shared" si="339"/>
        <v>6671754</v>
      </c>
      <c r="M1754" s="157">
        <f t="shared" si="340"/>
        <v>0</v>
      </c>
      <c r="N1754" s="157">
        <f t="shared" si="331"/>
        <v>2500000</v>
      </c>
      <c r="O1754" s="158">
        <f t="shared" si="332"/>
        <v>300</v>
      </c>
      <c r="P1754" s="42"/>
    </row>
    <row r="1755" spans="1:16" x14ac:dyDescent="0.2">
      <c r="A1755" s="156">
        <v>1747</v>
      </c>
      <c r="B1755" s="157">
        <v>3396900</v>
      </c>
      <c r="C1755" s="42">
        <v>679.38</v>
      </c>
      <c r="D1755" s="43">
        <f t="shared" si="333"/>
        <v>2500000</v>
      </c>
      <c r="E1755" s="43">
        <f t="shared" si="334"/>
        <v>3</v>
      </c>
      <c r="F1755" s="43">
        <f t="shared" si="335"/>
        <v>10000000</v>
      </c>
      <c r="G1755" s="43">
        <f t="shared" si="336"/>
        <v>3</v>
      </c>
      <c r="H1755" s="46">
        <f t="shared" si="329"/>
        <v>0.26403485530925258</v>
      </c>
      <c r="I1755" s="46">
        <f t="shared" si="330"/>
        <v>0</v>
      </c>
      <c r="J1755" s="42">
        <f t="shared" si="337"/>
        <v>179.38000000000002</v>
      </c>
      <c r="K1755" s="42">
        <f t="shared" si="338"/>
        <v>0</v>
      </c>
      <c r="L1755" s="43">
        <f t="shared" si="339"/>
        <v>896900.00000000012</v>
      </c>
      <c r="M1755" s="157">
        <f t="shared" si="340"/>
        <v>0</v>
      </c>
      <c r="N1755" s="157">
        <f t="shared" si="331"/>
        <v>2500000</v>
      </c>
      <c r="O1755" s="158">
        <f t="shared" si="332"/>
        <v>500</v>
      </c>
      <c r="P1755" s="42"/>
    </row>
    <row r="1756" spans="1:16" x14ac:dyDescent="0.2">
      <c r="A1756" s="156">
        <v>1748</v>
      </c>
      <c r="B1756" s="157">
        <v>6344505</v>
      </c>
      <c r="C1756" s="42">
        <v>1205.45595</v>
      </c>
      <c r="D1756" s="43">
        <f t="shared" si="333"/>
        <v>2500000</v>
      </c>
      <c r="E1756" s="43">
        <f t="shared" si="334"/>
        <v>3</v>
      </c>
      <c r="F1756" s="43">
        <f t="shared" si="335"/>
        <v>10000000</v>
      </c>
      <c r="G1756" s="43">
        <f t="shared" si="336"/>
        <v>3</v>
      </c>
      <c r="H1756" s="46">
        <f t="shared" si="329"/>
        <v>0.60595822684354417</v>
      </c>
      <c r="I1756" s="46">
        <f t="shared" si="330"/>
        <v>0</v>
      </c>
      <c r="J1756" s="42">
        <f t="shared" si="337"/>
        <v>730.45595000000003</v>
      </c>
      <c r="K1756" s="42">
        <f t="shared" si="338"/>
        <v>0</v>
      </c>
      <c r="L1756" s="43">
        <f t="shared" si="339"/>
        <v>3844505</v>
      </c>
      <c r="M1756" s="157">
        <f t="shared" si="340"/>
        <v>0</v>
      </c>
      <c r="N1756" s="157">
        <f t="shared" si="331"/>
        <v>2500000</v>
      </c>
      <c r="O1756" s="158">
        <f t="shared" si="332"/>
        <v>475</v>
      </c>
      <c r="P1756" s="42"/>
    </row>
    <row r="1757" spans="1:16" x14ac:dyDescent="0.2">
      <c r="A1757" s="156">
        <v>1749</v>
      </c>
      <c r="B1757" s="157">
        <v>7666598</v>
      </c>
      <c r="C1757" s="42">
        <v>1839.98352</v>
      </c>
      <c r="D1757" s="43">
        <f t="shared" si="333"/>
        <v>2500000</v>
      </c>
      <c r="E1757" s="43">
        <f t="shared" si="334"/>
        <v>3</v>
      </c>
      <c r="F1757" s="43">
        <f t="shared" si="335"/>
        <v>10000000</v>
      </c>
      <c r="G1757" s="43">
        <f t="shared" si="336"/>
        <v>3</v>
      </c>
      <c r="H1757" s="46">
        <f t="shared" si="329"/>
        <v>0.67391012284718721</v>
      </c>
      <c r="I1757" s="46">
        <f t="shared" si="330"/>
        <v>0</v>
      </c>
      <c r="J1757" s="42">
        <f t="shared" si="337"/>
        <v>1239.98352</v>
      </c>
      <c r="K1757" s="42">
        <f t="shared" si="338"/>
        <v>0</v>
      </c>
      <c r="L1757" s="43">
        <f t="shared" si="339"/>
        <v>5166598</v>
      </c>
      <c r="M1757" s="157">
        <f t="shared" si="340"/>
        <v>0</v>
      </c>
      <c r="N1757" s="157">
        <f t="shared" si="331"/>
        <v>2500000</v>
      </c>
      <c r="O1757" s="158">
        <f t="shared" si="332"/>
        <v>600</v>
      </c>
      <c r="P1757" s="42"/>
    </row>
    <row r="1758" spans="1:16" x14ac:dyDescent="0.2">
      <c r="A1758" s="156">
        <v>1750</v>
      </c>
      <c r="B1758" s="157">
        <v>8972428</v>
      </c>
      <c r="C1758" s="42">
        <v>2243.107</v>
      </c>
      <c r="D1758" s="43">
        <f t="shared" si="333"/>
        <v>2500000</v>
      </c>
      <c r="E1758" s="43">
        <f t="shared" si="334"/>
        <v>3</v>
      </c>
      <c r="F1758" s="43">
        <f t="shared" si="335"/>
        <v>10000000</v>
      </c>
      <c r="G1758" s="43">
        <f t="shared" si="336"/>
        <v>3</v>
      </c>
      <c r="H1758" s="46">
        <f t="shared" si="329"/>
        <v>0.72136861950856557</v>
      </c>
      <c r="I1758" s="46">
        <f t="shared" si="330"/>
        <v>0</v>
      </c>
      <c r="J1758" s="42">
        <f t="shared" si="337"/>
        <v>1618.107</v>
      </c>
      <c r="K1758" s="42">
        <f t="shared" si="338"/>
        <v>0</v>
      </c>
      <c r="L1758" s="43">
        <f t="shared" si="339"/>
        <v>6472428</v>
      </c>
      <c r="M1758" s="157">
        <f t="shared" si="340"/>
        <v>0</v>
      </c>
      <c r="N1758" s="157">
        <f t="shared" si="331"/>
        <v>2500000</v>
      </c>
      <c r="O1758" s="158">
        <f t="shared" si="332"/>
        <v>625</v>
      </c>
      <c r="P1758" s="42"/>
    </row>
    <row r="1759" spans="1:16" x14ac:dyDescent="0.2">
      <c r="A1759" s="156">
        <v>1751</v>
      </c>
      <c r="B1759" s="157">
        <v>6921311</v>
      </c>
      <c r="C1759" s="42">
        <v>968.98353999999995</v>
      </c>
      <c r="D1759" s="43">
        <f t="shared" si="333"/>
        <v>2500000</v>
      </c>
      <c r="E1759" s="43">
        <f t="shared" si="334"/>
        <v>3</v>
      </c>
      <c r="F1759" s="43">
        <f t="shared" si="335"/>
        <v>10000000</v>
      </c>
      <c r="G1759" s="43">
        <f t="shared" si="336"/>
        <v>3</v>
      </c>
      <c r="H1759" s="46">
        <f t="shared" si="329"/>
        <v>0.63879675396756486</v>
      </c>
      <c r="I1759" s="46">
        <f t="shared" si="330"/>
        <v>0</v>
      </c>
      <c r="J1759" s="42">
        <f t="shared" si="337"/>
        <v>618.98354000000006</v>
      </c>
      <c r="K1759" s="42">
        <f t="shared" si="338"/>
        <v>0</v>
      </c>
      <c r="L1759" s="43">
        <f t="shared" si="339"/>
        <v>4421311</v>
      </c>
      <c r="M1759" s="157">
        <f t="shared" si="340"/>
        <v>0</v>
      </c>
      <c r="N1759" s="157">
        <f t="shared" si="331"/>
        <v>2500000</v>
      </c>
      <c r="O1759" s="158">
        <f t="shared" si="332"/>
        <v>349.99999999999989</v>
      </c>
      <c r="P1759" s="42"/>
    </row>
    <row r="1760" spans="1:16" x14ac:dyDescent="0.2">
      <c r="A1760" s="156">
        <v>1752</v>
      </c>
      <c r="B1760" s="157">
        <v>3665370</v>
      </c>
      <c r="C1760" s="42">
        <v>696.4203</v>
      </c>
      <c r="D1760" s="43">
        <f t="shared" si="333"/>
        <v>2500000</v>
      </c>
      <c r="E1760" s="43">
        <f t="shared" si="334"/>
        <v>3</v>
      </c>
      <c r="F1760" s="43">
        <f t="shared" si="335"/>
        <v>10000000</v>
      </c>
      <c r="G1760" s="43">
        <f t="shared" si="336"/>
        <v>3</v>
      </c>
      <c r="H1760" s="46">
        <f t="shared" si="329"/>
        <v>0.31794061718189431</v>
      </c>
      <c r="I1760" s="46">
        <f t="shared" si="330"/>
        <v>0</v>
      </c>
      <c r="J1760" s="42">
        <f t="shared" si="337"/>
        <v>221.4203</v>
      </c>
      <c r="K1760" s="42">
        <f t="shared" si="338"/>
        <v>0</v>
      </c>
      <c r="L1760" s="43">
        <f t="shared" si="339"/>
        <v>1165370</v>
      </c>
      <c r="M1760" s="157">
        <f t="shared" si="340"/>
        <v>0</v>
      </c>
      <c r="N1760" s="157">
        <f t="shared" si="331"/>
        <v>2500000</v>
      </c>
      <c r="O1760" s="158">
        <f t="shared" si="332"/>
        <v>475</v>
      </c>
      <c r="P1760" s="42"/>
    </row>
    <row r="1761" spans="1:16" x14ac:dyDescent="0.2">
      <c r="A1761" s="156">
        <v>1753</v>
      </c>
      <c r="B1761" s="157">
        <v>9766093</v>
      </c>
      <c r="C1761" s="42">
        <v>1953.2186000000002</v>
      </c>
      <c r="D1761" s="43">
        <f t="shared" si="333"/>
        <v>2500000</v>
      </c>
      <c r="E1761" s="43">
        <f t="shared" si="334"/>
        <v>3</v>
      </c>
      <c r="F1761" s="43">
        <f t="shared" si="335"/>
        <v>10000000</v>
      </c>
      <c r="G1761" s="43">
        <f t="shared" si="336"/>
        <v>3</v>
      </c>
      <c r="H1761" s="46">
        <f t="shared" si="329"/>
        <v>0.74401226775129015</v>
      </c>
      <c r="I1761" s="46">
        <f t="shared" si="330"/>
        <v>0</v>
      </c>
      <c r="J1761" s="42">
        <f t="shared" si="337"/>
        <v>1453.2186000000002</v>
      </c>
      <c r="K1761" s="42">
        <f t="shared" si="338"/>
        <v>0</v>
      </c>
      <c r="L1761" s="43">
        <f t="shared" si="339"/>
        <v>7266093</v>
      </c>
      <c r="M1761" s="157">
        <f t="shared" si="340"/>
        <v>0</v>
      </c>
      <c r="N1761" s="157">
        <f t="shared" si="331"/>
        <v>2500000</v>
      </c>
      <c r="O1761" s="158">
        <f t="shared" si="332"/>
        <v>500</v>
      </c>
      <c r="P1761" s="42"/>
    </row>
    <row r="1762" spans="1:16" x14ac:dyDescent="0.2">
      <c r="A1762" s="156">
        <v>1754</v>
      </c>
      <c r="B1762" s="157">
        <v>6943337</v>
      </c>
      <c r="C1762" s="42">
        <v>1249.8006600000001</v>
      </c>
      <c r="D1762" s="43">
        <f t="shared" si="333"/>
        <v>2500000</v>
      </c>
      <c r="E1762" s="43">
        <f t="shared" si="334"/>
        <v>3</v>
      </c>
      <c r="F1762" s="43">
        <f t="shared" si="335"/>
        <v>10000000</v>
      </c>
      <c r="G1762" s="43">
        <f t="shared" si="336"/>
        <v>3</v>
      </c>
      <c r="H1762" s="46">
        <f t="shared" si="329"/>
        <v>0.63994258092326495</v>
      </c>
      <c r="I1762" s="46">
        <f t="shared" si="330"/>
        <v>0</v>
      </c>
      <c r="J1762" s="42">
        <f t="shared" si="337"/>
        <v>799.80065999999999</v>
      </c>
      <c r="K1762" s="42">
        <f t="shared" si="338"/>
        <v>0</v>
      </c>
      <c r="L1762" s="43">
        <f t="shared" si="339"/>
        <v>4443337</v>
      </c>
      <c r="M1762" s="157">
        <f t="shared" si="340"/>
        <v>0</v>
      </c>
      <c r="N1762" s="157">
        <f t="shared" si="331"/>
        <v>2500000</v>
      </c>
      <c r="O1762" s="158">
        <f t="shared" si="332"/>
        <v>450.00000000000011</v>
      </c>
      <c r="P1762" s="42"/>
    </row>
    <row r="1763" spans="1:16" x14ac:dyDescent="0.2">
      <c r="A1763" s="156">
        <v>1755</v>
      </c>
      <c r="B1763" s="157">
        <v>9566196</v>
      </c>
      <c r="C1763" s="42">
        <v>956.61959999999999</v>
      </c>
      <c r="D1763" s="43">
        <f t="shared" si="333"/>
        <v>2500000</v>
      </c>
      <c r="E1763" s="43">
        <f t="shared" si="334"/>
        <v>3</v>
      </c>
      <c r="F1763" s="43">
        <f t="shared" si="335"/>
        <v>10000000</v>
      </c>
      <c r="G1763" s="43">
        <f t="shared" si="336"/>
        <v>3</v>
      </c>
      <c r="H1763" s="46">
        <f t="shared" si="329"/>
        <v>0.73866310077694419</v>
      </c>
      <c r="I1763" s="46">
        <f t="shared" si="330"/>
        <v>0</v>
      </c>
      <c r="J1763" s="42">
        <f t="shared" si="337"/>
        <v>706.61959999999999</v>
      </c>
      <c r="K1763" s="42">
        <f t="shared" si="338"/>
        <v>0</v>
      </c>
      <c r="L1763" s="43">
        <f t="shared" si="339"/>
        <v>7066196</v>
      </c>
      <c r="M1763" s="157">
        <f t="shared" si="340"/>
        <v>0</v>
      </c>
      <c r="N1763" s="157">
        <f t="shared" si="331"/>
        <v>2500000</v>
      </c>
      <c r="O1763" s="158">
        <f t="shared" si="332"/>
        <v>250</v>
      </c>
      <c r="P1763" s="42"/>
    </row>
    <row r="1764" spans="1:16" x14ac:dyDescent="0.2">
      <c r="A1764" s="156">
        <v>1756</v>
      </c>
      <c r="B1764" s="157">
        <v>5236125</v>
      </c>
      <c r="C1764" s="42">
        <v>1099.5862500000001</v>
      </c>
      <c r="D1764" s="43">
        <f t="shared" si="333"/>
        <v>2500000</v>
      </c>
      <c r="E1764" s="43">
        <f t="shared" si="334"/>
        <v>3</v>
      </c>
      <c r="F1764" s="43">
        <f t="shared" si="335"/>
        <v>10000000</v>
      </c>
      <c r="G1764" s="43">
        <f t="shared" si="336"/>
        <v>3</v>
      </c>
      <c r="H1764" s="46">
        <f t="shared" si="329"/>
        <v>0.52254768554990572</v>
      </c>
      <c r="I1764" s="46">
        <f t="shared" si="330"/>
        <v>0</v>
      </c>
      <c r="J1764" s="42">
        <f t="shared" si="337"/>
        <v>574.58625000000006</v>
      </c>
      <c r="K1764" s="42">
        <f t="shared" si="338"/>
        <v>0</v>
      </c>
      <c r="L1764" s="43">
        <f t="shared" si="339"/>
        <v>2736125</v>
      </c>
      <c r="M1764" s="157">
        <f t="shared" si="340"/>
        <v>0</v>
      </c>
      <c r="N1764" s="157">
        <f t="shared" si="331"/>
        <v>2500000</v>
      </c>
      <c r="O1764" s="158">
        <f t="shared" si="332"/>
        <v>525</v>
      </c>
      <c r="P1764" s="42"/>
    </row>
    <row r="1765" spans="1:16" x14ac:dyDescent="0.2">
      <c r="A1765" s="156">
        <v>1757</v>
      </c>
      <c r="B1765" s="157">
        <v>3731270</v>
      </c>
      <c r="C1765" s="42">
        <v>559.69049999999993</v>
      </c>
      <c r="D1765" s="43">
        <f t="shared" si="333"/>
        <v>2500000</v>
      </c>
      <c r="E1765" s="43">
        <f t="shared" si="334"/>
        <v>3</v>
      </c>
      <c r="F1765" s="43">
        <f t="shared" si="335"/>
        <v>10000000</v>
      </c>
      <c r="G1765" s="43">
        <f t="shared" si="336"/>
        <v>3</v>
      </c>
      <c r="H1765" s="46">
        <f t="shared" si="329"/>
        <v>0.32998684094155611</v>
      </c>
      <c r="I1765" s="46">
        <f t="shared" si="330"/>
        <v>0</v>
      </c>
      <c r="J1765" s="42">
        <f t="shared" si="337"/>
        <v>184.69049999999999</v>
      </c>
      <c r="K1765" s="42">
        <f t="shared" si="338"/>
        <v>0</v>
      </c>
      <c r="L1765" s="43">
        <f t="shared" si="339"/>
        <v>1231270</v>
      </c>
      <c r="M1765" s="157">
        <f t="shared" si="340"/>
        <v>0</v>
      </c>
      <c r="N1765" s="157">
        <f t="shared" si="331"/>
        <v>2500000</v>
      </c>
      <c r="O1765" s="158">
        <f t="shared" si="332"/>
        <v>374.99999999999994</v>
      </c>
      <c r="P1765" s="42"/>
    </row>
    <row r="1766" spans="1:16" x14ac:dyDescent="0.2">
      <c r="A1766" s="156">
        <v>1758</v>
      </c>
      <c r="B1766" s="157">
        <v>4775923</v>
      </c>
      <c r="C1766" s="42">
        <v>620.86998999999992</v>
      </c>
      <c r="D1766" s="43">
        <f t="shared" si="333"/>
        <v>2500000</v>
      </c>
      <c r="E1766" s="43">
        <f t="shared" si="334"/>
        <v>3</v>
      </c>
      <c r="F1766" s="43">
        <f t="shared" si="335"/>
        <v>10000000</v>
      </c>
      <c r="G1766" s="43">
        <f t="shared" si="336"/>
        <v>3</v>
      </c>
      <c r="H1766" s="46">
        <f t="shared" si="329"/>
        <v>0.47654097438338094</v>
      </c>
      <c r="I1766" s="46">
        <f t="shared" si="330"/>
        <v>0</v>
      </c>
      <c r="J1766" s="42">
        <f t="shared" si="337"/>
        <v>295.86998999999992</v>
      </c>
      <c r="K1766" s="42">
        <f t="shared" si="338"/>
        <v>0</v>
      </c>
      <c r="L1766" s="43">
        <f t="shared" si="339"/>
        <v>2275923</v>
      </c>
      <c r="M1766" s="157">
        <f t="shared" si="340"/>
        <v>0</v>
      </c>
      <c r="N1766" s="157">
        <f t="shared" si="331"/>
        <v>2500000</v>
      </c>
      <c r="O1766" s="158">
        <f t="shared" si="332"/>
        <v>325</v>
      </c>
      <c r="P1766" s="42"/>
    </row>
    <row r="1767" spans="1:16" x14ac:dyDescent="0.2">
      <c r="A1767" s="156">
        <v>1759</v>
      </c>
      <c r="B1767" s="157">
        <v>1025497</v>
      </c>
      <c r="C1767" s="42">
        <v>297.39413000000002</v>
      </c>
      <c r="D1767" s="43">
        <f t="shared" si="333"/>
        <v>2500000</v>
      </c>
      <c r="E1767" s="43">
        <f t="shared" si="334"/>
        <v>3</v>
      </c>
      <c r="F1767" s="43">
        <f t="shared" si="335"/>
        <v>10000000</v>
      </c>
      <c r="G1767" s="43">
        <f t="shared" si="336"/>
        <v>3</v>
      </c>
      <c r="H1767" s="46">
        <f t="shared" si="329"/>
        <v>0</v>
      </c>
      <c r="I1767" s="46">
        <f t="shared" si="330"/>
        <v>0</v>
      </c>
      <c r="J1767" s="42">
        <f t="shared" si="337"/>
        <v>0</v>
      </c>
      <c r="K1767" s="42">
        <f t="shared" si="338"/>
        <v>0</v>
      </c>
      <c r="L1767" s="43">
        <f t="shared" si="339"/>
        <v>0</v>
      </c>
      <c r="M1767" s="157">
        <f t="shared" si="340"/>
        <v>0</v>
      </c>
      <c r="N1767" s="157">
        <f t="shared" si="331"/>
        <v>1025497</v>
      </c>
      <c r="O1767" s="158">
        <f t="shared" si="332"/>
        <v>297.39413000000002</v>
      </c>
      <c r="P1767" s="42"/>
    </row>
    <row r="1768" spans="1:16" x14ac:dyDescent="0.2">
      <c r="A1768" s="156">
        <v>1760</v>
      </c>
      <c r="B1768" s="157">
        <v>4762069</v>
      </c>
      <c r="C1768" s="42">
        <v>1000.03449</v>
      </c>
      <c r="D1768" s="43">
        <f t="shared" si="333"/>
        <v>2500000</v>
      </c>
      <c r="E1768" s="43">
        <f t="shared" si="334"/>
        <v>3</v>
      </c>
      <c r="F1768" s="43">
        <f t="shared" si="335"/>
        <v>10000000</v>
      </c>
      <c r="G1768" s="43">
        <f t="shared" si="336"/>
        <v>3</v>
      </c>
      <c r="H1768" s="46">
        <f t="shared" si="329"/>
        <v>0.47501810662550248</v>
      </c>
      <c r="I1768" s="46">
        <f t="shared" si="330"/>
        <v>0</v>
      </c>
      <c r="J1768" s="42">
        <f t="shared" si="337"/>
        <v>475.03449000000001</v>
      </c>
      <c r="K1768" s="42">
        <f t="shared" si="338"/>
        <v>0</v>
      </c>
      <c r="L1768" s="43">
        <f t="shared" si="339"/>
        <v>2262069</v>
      </c>
      <c r="M1768" s="157">
        <f t="shared" si="340"/>
        <v>0</v>
      </c>
      <c r="N1768" s="157">
        <f t="shared" si="331"/>
        <v>2500000</v>
      </c>
      <c r="O1768" s="158">
        <f t="shared" si="332"/>
        <v>525</v>
      </c>
      <c r="P1768" s="42"/>
    </row>
    <row r="1769" spans="1:16" x14ac:dyDescent="0.2">
      <c r="A1769" s="156">
        <v>1761</v>
      </c>
      <c r="B1769" s="157">
        <v>4687760</v>
      </c>
      <c r="C1769" s="42">
        <v>1359.4503999999999</v>
      </c>
      <c r="D1769" s="43">
        <f t="shared" si="333"/>
        <v>2500000</v>
      </c>
      <c r="E1769" s="43">
        <f t="shared" si="334"/>
        <v>3</v>
      </c>
      <c r="F1769" s="43">
        <f t="shared" si="335"/>
        <v>10000000</v>
      </c>
      <c r="G1769" s="43">
        <f t="shared" si="336"/>
        <v>3</v>
      </c>
      <c r="H1769" s="46">
        <f t="shared" si="329"/>
        <v>0.46669624724815262</v>
      </c>
      <c r="I1769" s="46">
        <f t="shared" si="330"/>
        <v>0</v>
      </c>
      <c r="J1769" s="42">
        <f t="shared" si="337"/>
        <v>634.45039999999995</v>
      </c>
      <c r="K1769" s="42">
        <f t="shared" si="338"/>
        <v>0</v>
      </c>
      <c r="L1769" s="43">
        <f t="shared" si="339"/>
        <v>2187760</v>
      </c>
      <c r="M1769" s="157">
        <f t="shared" si="340"/>
        <v>0</v>
      </c>
      <c r="N1769" s="157">
        <f t="shared" si="331"/>
        <v>2500000</v>
      </c>
      <c r="O1769" s="158">
        <f t="shared" si="332"/>
        <v>725</v>
      </c>
      <c r="P1769" s="42"/>
    </row>
    <row r="1770" spans="1:16" x14ac:dyDescent="0.2">
      <c r="A1770" s="156">
        <v>1762</v>
      </c>
      <c r="B1770" s="157">
        <v>5416752</v>
      </c>
      <c r="C1770" s="42">
        <v>1300.0204800000001</v>
      </c>
      <c r="D1770" s="43">
        <f t="shared" si="333"/>
        <v>2500000</v>
      </c>
      <c r="E1770" s="43">
        <f t="shared" si="334"/>
        <v>3</v>
      </c>
      <c r="F1770" s="43">
        <f t="shared" si="335"/>
        <v>10000000</v>
      </c>
      <c r="G1770" s="43">
        <f t="shared" si="336"/>
        <v>3</v>
      </c>
      <c r="H1770" s="46">
        <f t="shared" si="329"/>
        <v>0.53846880935291108</v>
      </c>
      <c r="I1770" s="46">
        <f t="shared" si="330"/>
        <v>0</v>
      </c>
      <c r="J1770" s="42">
        <f t="shared" si="337"/>
        <v>700.02048000000002</v>
      </c>
      <c r="K1770" s="42">
        <f t="shared" si="338"/>
        <v>0</v>
      </c>
      <c r="L1770" s="43">
        <f t="shared" si="339"/>
        <v>2916752</v>
      </c>
      <c r="M1770" s="157">
        <f t="shared" si="340"/>
        <v>0</v>
      </c>
      <c r="N1770" s="157">
        <f t="shared" si="331"/>
        <v>2500000</v>
      </c>
      <c r="O1770" s="158">
        <f t="shared" si="332"/>
        <v>600.00000000000011</v>
      </c>
      <c r="P1770" s="42"/>
    </row>
    <row r="1771" spans="1:16" x14ac:dyDescent="0.2">
      <c r="A1771" s="156">
        <v>1763</v>
      </c>
      <c r="B1771" s="157">
        <v>3009896</v>
      </c>
      <c r="C1771" s="42">
        <v>632.07816000000003</v>
      </c>
      <c r="D1771" s="43">
        <f t="shared" si="333"/>
        <v>2500000</v>
      </c>
      <c r="E1771" s="43">
        <f t="shared" si="334"/>
        <v>3</v>
      </c>
      <c r="F1771" s="43">
        <f t="shared" si="335"/>
        <v>10000000</v>
      </c>
      <c r="G1771" s="43">
        <f t="shared" si="336"/>
        <v>3</v>
      </c>
      <c r="H1771" s="46">
        <f t="shared" si="329"/>
        <v>0.16940651770027934</v>
      </c>
      <c r="I1771" s="46">
        <f t="shared" si="330"/>
        <v>0</v>
      </c>
      <c r="J1771" s="42">
        <f t="shared" si="337"/>
        <v>107.07816</v>
      </c>
      <c r="K1771" s="42">
        <f t="shared" si="338"/>
        <v>0</v>
      </c>
      <c r="L1771" s="43">
        <f t="shared" si="339"/>
        <v>509896</v>
      </c>
      <c r="M1771" s="157">
        <f t="shared" si="340"/>
        <v>0</v>
      </c>
      <c r="N1771" s="157">
        <f t="shared" si="331"/>
        <v>2500000</v>
      </c>
      <c r="O1771" s="158">
        <f t="shared" si="332"/>
        <v>525</v>
      </c>
      <c r="P1771" s="42"/>
    </row>
    <row r="1772" spans="1:16" x14ac:dyDescent="0.2">
      <c r="A1772" s="156">
        <v>1764</v>
      </c>
      <c r="B1772" s="157">
        <v>2563700</v>
      </c>
      <c r="C1772" s="42">
        <v>358.91799999999995</v>
      </c>
      <c r="D1772" s="43">
        <f t="shared" si="333"/>
        <v>2500000</v>
      </c>
      <c r="E1772" s="43">
        <f t="shared" si="334"/>
        <v>3</v>
      </c>
      <c r="F1772" s="43">
        <f t="shared" si="335"/>
        <v>10000000</v>
      </c>
      <c r="G1772" s="43">
        <f t="shared" si="336"/>
        <v>3</v>
      </c>
      <c r="H1772" s="46">
        <f t="shared" si="329"/>
        <v>2.4846900963451261E-2</v>
      </c>
      <c r="I1772" s="46">
        <f t="shared" si="330"/>
        <v>0</v>
      </c>
      <c r="J1772" s="42">
        <f t="shared" si="337"/>
        <v>8.9179999999999993</v>
      </c>
      <c r="K1772" s="42">
        <f t="shared" si="338"/>
        <v>0</v>
      </c>
      <c r="L1772" s="43">
        <f t="shared" si="339"/>
        <v>63700</v>
      </c>
      <c r="M1772" s="157">
        <f t="shared" si="340"/>
        <v>0</v>
      </c>
      <c r="N1772" s="157">
        <f t="shared" si="331"/>
        <v>2500000</v>
      </c>
      <c r="O1772" s="158">
        <f t="shared" si="332"/>
        <v>349.99999999999994</v>
      </c>
      <c r="P1772" s="42"/>
    </row>
    <row r="1773" spans="1:16" x14ac:dyDescent="0.2">
      <c r="A1773" s="156">
        <v>1765</v>
      </c>
      <c r="B1773" s="157">
        <v>6310666</v>
      </c>
      <c r="C1773" s="42">
        <v>946.59989999999993</v>
      </c>
      <c r="D1773" s="43">
        <f t="shared" si="333"/>
        <v>2500000</v>
      </c>
      <c r="E1773" s="43">
        <f t="shared" si="334"/>
        <v>3</v>
      </c>
      <c r="F1773" s="43">
        <f t="shared" si="335"/>
        <v>10000000</v>
      </c>
      <c r="G1773" s="43">
        <f t="shared" si="336"/>
        <v>3</v>
      </c>
      <c r="H1773" s="46">
        <f t="shared" si="329"/>
        <v>0.603845299370938</v>
      </c>
      <c r="I1773" s="46">
        <f t="shared" si="330"/>
        <v>0</v>
      </c>
      <c r="J1773" s="42">
        <f t="shared" si="337"/>
        <v>571.59989999999993</v>
      </c>
      <c r="K1773" s="42">
        <f t="shared" si="338"/>
        <v>0</v>
      </c>
      <c r="L1773" s="43">
        <f t="shared" si="339"/>
        <v>3810666</v>
      </c>
      <c r="M1773" s="157">
        <f t="shared" si="340"/>
        <v>0</v>
      </c>
      <c r="N1773" s="157">
        <f t="shared" si="331"/>
        <v>2500000</v>
      </c>
      <c r="O1773" s="158">
        <f t="shared" si="332"/>
        <v>375</v>
      </c>
      <c r="P1773" s="42"/>
    </row>
    <row r="1774" spans="1:16" x14ac:dyDescent="0.2">
      <c r="A1774" s="156">
        <v>1766</v>
      </c>
      <c r="B1774" s="157">
        <v>5976789</v>
      </c>
      <c r="C1774" s="42">
        <v>657.44679000000008</v>
      </c>
      <c r="D1774" s="43">
        <f t="shared" si="333"/>
        <v>2500000</v>
      </c>
      <c r="E1774" s="43">
        <f t="shared" si="334"/>
        <v>3</v>
      </c>
      <c r="F1774" s="43">
        <f t="shared" si="335"/>
        <v>10000000</v>
      </c>
      <c r="G1774" s="43">
        <f t="shared" si="336"/>
        <v>3</v>
      </c>
      <c r="H1774" s="46">
        <f t="shared" si="329"/>
        <v>0.58171519857903631</v>
      </c>
      <c r="I1774" s="46">
        <f t="shared" si="330"/>
        <v>0</v>
      </c>
      <c r="J1774" s="42">
        <f t="shared" si="337"/>
        <v>382.44679000000002</v>
      </c>
      <c r="K1774" s="42">
        <f t="shared" si="338"/>
        <v>0</v>
      </c>
      <c r="L1774" s="43">
        <f t="shared" si="339"/>
        <v>3476789</v>
      </c>
      <c r="M1774" s="157">
        <f t="shared" si="340"/>
        <v>0</v>
      </c>
      <c r="N1774" s="157">
        <f t="shared" si="331"/>
        <v>2500000</v>
      </c>
      <c r="O1774" s="158">
        <f t="shared" si="332"/>
        <v>275.00000000000006</v>
      </c>
      <c r="P1774" s="42"/>
    </row>
    <row r="1775" spans="1:16" x14ac:dyDescent="0.2">
      <c r="A1775" s="156">
        <v>1767</v>
      </c>
      <c r="B1775" s="157">
        <v>6712811</v>
      </c>
      <c r="C1775" s="42">
        <v>1946.7151900000001</v>
      </c>
      <c r="D1775" s="43">
        <f t="shared" si="333"/>
        <v>2500000</v>
      </c>
      <c r="E1775" s="43">
        <f t="shared" si="334"/>
        <v>3</v>
      </c>
      <c r="F1775" s="43">
        <f t="shared" si="335"/>
        <v>10000000</v>
      </c>
      <c r="G1775" s="43">
        <f t="shared" si="336"/>
        <v>3</v>
      </c>
      <c r="H1775" s="46">
        <f t="shared" si="329"/>
        <v>0.62757777628477851</v>
      </c>
      <c r="I1775" s="46">
        <f t="shared" si="330"/>
        <v>0</v>
      </c>
      <c r="J1775" s="42">
        <f t="shared" si="337"/>
        <v>1221.7151900000001</v>
      </c>
      <c r="K1775" s="42">
        <f t="shared" si="338"/>
        <v>0</v>
      </c>
      <c r="L1775" s="43">
        <f t="shared" si="339"/>
        <v>4212811</v>
      </c>
      <c r="M1775" s="157">
        <f t="shared" si="340"/>
        <v>0</v>
      </c>
      <c r="N1775" s="157">
        <f t="shared" si="331"/>
        <v>2500000</v>
      </c>
      <c r="O1775" s="158">
        <f t="shared" si="332"/>
        <v>725</v>
      </c>
      <c r="P1775" s="42"/>
    </row>
    <row r="1776" spans="1:16" x14ac:dyDescent="0.2">
      <c r="A1776" s="156">
        <v>1768</v>
      </c>
      <c r="B1776" s="157">
        <v>1031445</v>
      </c>
      <c r="C1776" s="42">
        <v>123.77340000000001</v>
      </c>
      <c r="D1776" s="43">
        <f t="shared" si="333"/>
        <v>2500000</v>
      </c>
      <c r="E1776" s="43">
        <f t="shared" si="334"/>
        <v>3</v>
      </c>
      <c r="F1776" s="43">
        <f t="shared" si="335"/>
        <v>10000000</v>
      </c>
      <c r="G1776" s="43">
        <f t="shared" si="336"/>
        <v>3</v>
      </c>
      <c r="H1776" s="46">
        <f t="shared" si="329"/>
        <v>0</v>
      </c>
      <c r="I1776" s="46">
        <f t="shared" si="330"/>
        <v>0</v>
      </c>
      <c r="J1776" s="42">
        <f t="shared" si="337"/>
        <v>0</v>
      </c>
      <c r="K1776" s="42">
        <f t="shared" si="338"/>
        <v>0</v>
      </c>
      <c r="L1776" s="43">
        <f t="shared" si="339"/>
        <v>0</v>
      </c>
      <c r="M1776" s="157">
        <f t="shared" si="340"/>
        <v>0</v>
      </c>
      <c r="N1776" s="157">
        <f t="shared" si="331"/>
        <v>1031445</v>
      </c>
      <c r="O1776" s="158">
        <f t="shared" si="332"/>
        <v>123.77340000000001</v>
      </c>
      <c r="P1776" s="42"/>
    </row>
    <row r="1777" spans="1:16" x14ac:dyDescent="0.2">
      <c r="A1777" s="156">
        <v>1769</v>
      </c>
      <c r="B1777" s="157">
        <v>3802926</v>
      </c>
      <c r="C1777" s="42">
        <v>646.49742000000003</v>
      </c>
      <c r="D1777" s="43">
        <f t="shared" si="333"/>
        <v>2500000</v>
      </c>
      <c r="E1777" s="43">
        <f t="shared" si="334"/>
        <v>3</v>
      </c>
      <c r="F1777" s="43">
        <f t="shared" si="335"/>
        <v>10000000</v>
      </c>
      <c r="G1777" s="43">
        <f t="shared" si="336"/>
        <v>3</v>
      </c>
      <c r="H1777" s="46">
        <f t="shared" si="329"/>
        <v>0.34261145233959323</v>
      </c>
      <c r="I1777" s="46">
        <f t="shared" si="330"/>
        <v>0</v>
      </c>
      <c r="J1777" s="42">
        <f t="shared" si="337"/>
        <v>221.49742000000001</v>
      </c>
      <c r="K1777" s="42">
        <f t="shared" si="338"/>
        <v>0</v>
      </c>
      <c r="L1777" s="43">
        <f t="shared" si="339"/>
        <v>1302926</v>
      </c>
      <c r="M1777" s="157">
        <f t="shared" si="340"/>
        <v>0</v>
      </c>
      <c r="N1777" s="157">
        <f t="shared" si="331"/>
        <v>2500000</v>
      </c>
      <c r="O1777" s="158">
        <f t="shared" si="332"/>
        <v>425</v>
      </c>
      <c r="P1777" s="42"/>
    </row>
    <row r="1778" spans="1:16" x14ac:dyDescent="0.2">
      <c r="A1778" s="156">
        <v>1770</v>
      </c>
      <c r="B1778" s="157">
        <v>4437506</v>
      </c>
      <c r="C1778" s="42">
        <v>1198.12662</v>
      </c>
      <c r="D1778" s="43">
        <f t="shared" si="333"/>
        <v>2500000</v>
      </c>
      <c r="E1778" s="43">
        <f t="shared" si="334"/>
        <v>3</v>
      </c>
      <c r="F1778" s="43">
        <f t="shared" si="335"/>
        <v>10000000</v>
      </c>
      <c r="G1778" s="43">
        <f t="shared" si="336"/>
        <v>3</v>
      </c>
      <c r="H1778" s="46">
        <f t="shared" si="329"/>
        <v>0.43662048006244947</v>
      </c>
      <c r="I1778" s="46">
        <f t="shared" si="330"/>
        <v>0</v>
      </c>
      <c r="J1778" s="42">
        <f t="shared" si="337"/>
        <v>523.12662</v>
      </c>
      <c r="K1778" s="42">
        <f t="shared" si="338"/>
        <v>0</v>
      </c>
      <c r="L1778" s="43">
        <f t="shared" si="339"/>
        <v>1937506</v>
      </c>
      <c r="M1778" s="157">
        <f t="shared" si="340"/>
        <v>0</v>
      </c>
      <c r="N1778" s="157">
        <f t="shared" si="331"/>
        <v>2500000</v>
      </c>
      <c r="O1778" s="158">
        <f t="shared" si="332"/>
        <v>675</v>
      </c>
      <c r="P1778" s="42"/>
    </row>
    <row r="1779" spans="1:16" x14ac:dyDescent="0.2">
      <c r="A1779" s="156">
        <v>1771</v>
      </c>
      <c r="B1779" s="157">
        <v>5584549</v>
      </c>
      <c r="C1779" s="42">
        <v>1284.4462700000001</v>
      </c>
      <c r="D1779" s="43">
        <f t="shared" si="333"/>
        <v>2500000</v>
      </c>
      <c r="E1779" s="43">
        <f t="shared" si="334"/>
        <v>3</v>
      </c>
      <c r="F1779" s="43">
        <f t="shared" si="335"/>
        <v>10000000</v>
      </c>
      <c r="G1779" s="43">
        <f t="shared" si="336"/>
        <v>3</v>
      </c>
      <c r="H1779" s="46">
        <f t="shared" si="329"/>
        <v>0.55233627639402927</v>
      </c>
      <c r="I1779" s="46">
        <f t="shared" si="330"/>
        <v>0</v>
      </c>
      <c r="J1779" s="42">
        <f t="shared" si="337"/>
        <v>709.44627000000003</v>
      </c>
      <c r="K1779" s="42">
        <f t="shared" si="338"/>
        <v>0</v>
      </c>
      <c r="L1779" s="43">
        <f t="shared" si="339"/>
        <v>3084548.9999999995</v>
      </c>
      <c r="M1779" s="157">
        <f t="shared" si="340"/>
        <v>0</v>
      </c>
      <c r="N1779" s="157">
        <f t="shared" si="331"/>
        <v>2500000.0000000005</v>
      </c>
      <c r="O1779" s="158">
        <f t="shared" si="332"/>
        <v>575.00000000000011</v>
      </c>
      <c r="P1779" s="42"/>
    </row>
    <row r="1780" spans="1:16" x14ac:dyDescent="0.2">
      <c r="A1780" s="156">
        <v>1772</v>
      </c>
      <c r="B1780" s="157">
        <v>7463964</v>
      </c>
      <c r="C1780" s="42">
        <v>1044.9549599999998</v>
      </c>
      <c r="D1780" s="43">
        <f t="shared" si="333"/>
        <v>2500000</v>
      </c>
      <c r="E1780" s="43">
        <f t="shared" si="334"/>
        <v>3</v>
      </c>
      <c r="F1780" s="43">
        <f t="shared" si="335"/>
        <v>10000000</v>
      </c>
      <c r="G1780" s="43">
        <f t="shared" si="336"/>
        <v>3</v>
      </c>
      <c r="H1780" s="46">
        <f t="shared" si="329"/>
        <v>0.66505733414577028</v>
      </c>
      <c r="I1780" s="46">
        <f t="shared" si="330"/>
        <v>0</v>
      </c>
      <c r="J1780" s="42">
        <f t="shared" si="337"/>
        <v>694.95495999999991</v>
      </c>
      <c r="K1780" s="42">
        <f t="shared" si="338"/>
        <v>0</v>
      </c>
      <c r="L1780" s="43">
        <f t="shared" si="339"/>
        <v>4963964</v>
      </c>
      <c r="M1780" s="157">
        <f t="shared" si="340"/>
        <v>0</v>
      </c>
      <c r="N1780" s="157">
        <f t="shared" si="331"/>
        <v>2500000</v>
      </c>
      <c r="O1780" s="158">
        <f t="shared" si="332"/>
        <v>349.99999999999989</v>
      </c>
      <c r="P1780" s="42"/>
    </row>
    <row r="1781" spans="1:16" x14ac:dyDescent="0.2">
      <c r="A1781" s="156">
        <v>1773</v>
      </c>
      <c r="B1781" s="157">
        <v>1390747</v>
      </c>
      <c r="C1781" s="42">
        <v>208.61204999999998</v>
      </c>
      <c r="D1781" s="43">
        <f t="shared" si="333"/>
        <v>2500000</v>
      </c>
      <c r="E1781" s="43">
        <f t="shared" si="334"/>
        <v>3</v>
      </c>
      <c r="F1781" s="43">
        <f t="shared" si="335"/>
        <v>10000000</v>
      </c>
      <c r="G1781" s="43">
        <f t="shared" si="336"/>
        <v>3</v>
      </c>
      <c r="H1781" s="46">
        <f t="shared" si="329"/>
        <v>0</v>
      </c>
      <c r="I1781" s="46">
        <f t="shared" si="330"/>
        <v>0</v>
      </c>
      <c r="J1781" s="42">
        <f t="shared" si="337"/>
        <v>0</v>
      </c>
      <c r="K1781" s="42">
        <f t="shared" si="338"/>
        <v>0</v>
      </c>
      <c r="L1781" s="43">
        <f t="shared" si="339"/>
        <v>0</v>
      </c>
      <c r="M1781" s="157">
        <f t="shared" si="340"/>
        <v>0</v>
      </c>
      <c r="N1781" s="157">
        <f t="shared" si="331"/>
        <v>1390747</v>
      </c>
      <c r="O1781" s="158">
        <f t="shared" si="332"/>
        <v>208.61204999999998</v>
      </c>
      <c r="P1781" s="42"/>
    </row>
    <row r="1782" spans="1:16" x14ac:dyDescent="0.2">
      <c r="A1782" s="156">
        <v>1774</v>
      </c>
      <c r="B1782" s="157">
        <v>6396820</v>
      </c>
      <c r="C1782" s="42">
        <v>1663.1732</v>
      </c>
      <c r="D1782" s="43">
        <f t="shared" si="333"/>
        <v>2500000</v>
      </c>
      <c r="E1782" s="43">
        <f t="shared" si="334"/>
        <v>3</v>
      </c>
      <c r="F1782" s="43">
        <f t="shared" si="335"/>
        <v>10000000</v>
      </c>
      <c r="G1782" s="43">
        <f t="shared" si="336"/>
        <v>3</v>
      </c>
      <c r="H1782" s="46">
        <f t="shared" si="329"/>
        <v>0.60918081171582128</v>
      </c>
      <c r="I1782" s="46">
        <f t="shared" si="330"/>
        <v>0</v>
      </c>
      <c r="J1782" s="42">
        <f t="shared" si="337"/>
        <v>1013.1732</v>
      </c>
      <c r="K1782" s="42">
        <f t="shared" si="338"/>
        <v>0</v>
      </c>
      <c r="L1782" s="43">
        <f t="shared" si="339"/>
        <v>3896820</v>
      </c>
      <c r="M1782" s="157">
        <f t="shared" si="340"/>
        <v>0</v>
      </c>
      <c r="N1782" s="157">
        <f t="shared" si="331"/>
        <v>2500000</v>
      </c>
      <c r="O1782" s="158">
        <f t="shared" si="332"/>
        <v>650</v>
      </c>
      <c r="P1782" s="42"/>
    </row>
    <row r="1783" spans="1:16" x14ac:dyDescent="0.2">
      <c r="A1783" s="156">
        <v>1775</v>
      </c>
      <c r="B1783" s="157">
        <v>2212665</v>
      </c>
      <c r="C1783" s="42">
        <v>265.51980000000003</v>
      </c>
      <c r="D1783" s="43">
        <f t="shared" si="333"/>
        <v>2500000</v>
      </c>
      <c r="E1783" s="43">
        <f t="shared" si="334"/>
        <v>3</v>
      </c>
      <c r="F1783" s="43">
        <f t="shared" si="335"/>
        <v>10000000</v>
      </c>
      <c r="G1783" s="43">
        <f t="shared" si="336"/>
        <v>3</v>
      </c>
      <c r="H1783" s="46">
        <f t="shared" si="329"/>
        <v>0</v>
      </c>
      <c r="I1783" s="46">
        <f t="shared" si="330"/>
        <v>0</v>
      </c>
      <c r="J1783" s="42">
        <f t="shared" si="337"/>
        <v>0</v>
      </c>
      <c r="K1783" s="42">
        <f t="shared" si="338"/>
        <v>0</v>
      </c>
      <c r="L1783" s="43">
        <f t="shared" si="339"/>
        <v>0</v>
      </c>
      <c r="M1783" s="157">
        <f t="shared" si="340"/>
        <v>0</v>
      </c>
      <c r="N1783" s="157">
        <f t="shared" si="331"/>
        <v>2212665</v>
      </c>
      <c r="O1783" s="158">
        <f t="shared" si="332"/>
        <v>265.51980000000003</v>
      </c>
      <c r="P1783" s="42"/>
    </row>
    <row r="1784" spans="1:16" x14ac:dyDescent="0.2">
      <c r="A1784" s="156">
        <v>1776</v>
      </c>
      <c r="B1784" s="157">
        <v>9688482</v>
      </c>
      <c r="C1784" s="42">
        <v>2422.1205</v>
      </c>
      <c r="D1784" s="43">
        <f t="shared" si="333"/>
        <v>2500000</v>
      </c>
      <c r="E1784" s="43">
        <f t="shared" si="334"/>
        <v>3</v>
      </c>
      <c r="F1784" s="43">
        <f t="shared" si="335"/>
        <v>10000000</v>
      </c>
      <c r="G1784" s="43">
        <f t="shared" si="336"/>
        <v>3</v>
      </c>
      <c r="H1784" s="46">
        <f t="shared" si="329"/>
        <v>0.74196164063678915</v>
      </c>
      <c r="I1784" s="46">
        <f t="shared" si="330"/>
        <v>0</v>
      </c>
      <c r="J1784" s="42">
        <f t="shared" si="337"/>
        <v>1797.1205</v>
      </c>
      <c r="K1784" s="42">
        <f t="shared" si="338"/>
        <v>0</v>
      </c>
      <c r="L1784" s="43">
        <f t="shared" si="339"/>
        <v>7188482</v>
      </c>
      <c r="M1784" s="157">
        <f t="shared" si="340"/>
        <v>0</v>
      </c>
      <c r="N1784" s="157">
        <f t="shared" si="331"/>
        <v>2500000</v>
      </c>
      <c r="O1784" s="158">
        <f t="shared" si="332"/>
        <v>625</v>
      </c>
      <c r="P1784" s="42"/>
    </row>
    <row r="1785" spans="1:16" x14ac:dyDescent="0.2">
      <c r="A1785" s="156">
        <v>1777</v>
      </c>
      <c r="B1785" s="157">
        <v>9214732</v>
      </c>
      <c r="C1785" s="42">
        <v>2211.53568</v>
      </c>
      <c r="D1785" s="43">
        <f t="shared" si="333"/>
        <v>2500000</v>
      </c>
      <c r="E1785" s="43">
        <f t="shared" si="334"/>
        <v>3</v>
      </c>
      <c r="F1785" s="43">
        <f t="shared" si="335"/>
        <v>10000000</v>
      </c>
      <c r="G1785" s="43">
        <f t="shared" si="336"/>
        <v>3</v>
      </c>
      <c r="H1785" s="46">
        <f t="shared" si="329"/>
        <v>0.72869531094338935</v>
      </c>
      <c r="I1785" s="46">
        <f t="shared" si="330"/>
        <v>0</v>
      </c>
      <c r="J1785" s="42">
        <f t="shared" si="337"/>
        <v>1611.53568</v>
      </c>
      <c r="K1785" s="42">
        <f t="shared" si="338"/>
        <v>0</v>
      </c>
      <c r="L1785" s="43">
        <f t="shared" si="339"/>
        <v>6714732</v>
      </c>
      <c r="M1785" s="157">
        <f t="shared" si="340"/>
        <v>0</v>
      </c>
      <c r="N1785" s="157">
        <f t="shared" si="331"/>
        <v>2500000</v>
      </c>
      <c r="O1785" s="158">
        <f t="shared" si="332"/>
        <v>600</v>
      </c>
      <c r="P1785" s="42"/>
    </row>
    <row r="1786" spans="1:16" x14ac:dyDescent="0.2">
      <c r="A1786" s="156">
        <v>1778</v>
      </c>
      <c r="B1786" s="157">
        <v>5315313</v>
      </c>
      <c r="C1786" s="42">
        <v>1116.2157300000001</v>
      </c>
      <c r="D1786" s="43">
        <f t="shared" si="333"/>
        <v>2500000</v>
      </c>
      <c r="E1786" s="43">
        <f t="shared" si="334"/>
        <v>3</v>
      </c>
      <c r="F1786" s="43">
        <f t="shared" si="335"/>
        <v>10000000</v>
      </c>
      <c r="G1786" s="43">
        <f t="shared" si="336"/>
        <v>3</v>
      </c>
      <c r="H1786" s="46">
        <f t="shared" si="329"/>
        <v>0.52966081207259097</v>
      </c>
      <c r="I1786" s="46">
        <f t="shared" si="330"/>
        <v>0</v>
      </c>
      <c r="J1786" s="42">
        <f t="shared" si="337"/>
        <v>591.21573000000001</v>
      </c>
      <c r="K1786" s="42">
        <f t="shared" si="338"/>
        <v>0</v>
      </c>
      <c r="L1786" s="43">
        <f t="shared" si="339"/>
        <v>2815312.9999999995</v>
      </c>
      <c r="M1786" s="157">
        <f t="shared" si="340"/>
        <v>0</v>
      </c>
      <c r="N1786" s="157">
        <f t="shared" si="331"/>
        <v>2500000.0000000005</v>
      </c>
      <c r="O1786" s="158">
        <f t="shared" si="332"/>
        <v>525.00000000000011</v>
      </c>
      <c r="P1786" s="42"/>
    </row>
    <row r="1787" spans="1:16" x14ac:dyDescent="0.2">
      <c r="A1787" s="156">
        <v>1779</v>
      </c>
      <c r="B1787" s="157">
        <v>7100741</v>
      </c>
      <c r="C1787" s="42">
        <v>1207.1259700000001</v>
      </c>
      <c r="D1787" s="43">
        <f t="shared" si="333"/>
        <v>2500000</v>
      </c>
      <c r="E1787" s="43">
        <f t="shared" si="334"/>
        <v>3</v>
      </c>
      <c r="F1787" s="43">
        <f t="shared" si="335"/>
        <v>10000000</v>
      </c>
      <c r="G1787" s="43">
        <f t="shared" si="336"/>
        <v>3</v>
      </c>
      <c r="H1787" s="46">
        <f t="shared" si="329"/>
        <v>0.64792406876972419</v>
      </c>
      <c r="I1787" s="46">
        <f t="shared" si="330"/>
        <v>0</v>
      </c>
      <c r="J1787" s="42">
        <f t="shared" si="337"/>
        <v>782.12597000000005</v>
      </c>
      <c r="K1787" s="42">
        <f t="shared" si="338"/>
        <v>0</v>
      </c>
      <c r="L1787" s="43">
        <f t="shared" si="339"/>
        <v>4600741</v>
      </c>
      <c r="M1787" s="157">
        <f t="shared" si="340"/>
        <v>0</v>
      </c>
      <c r="N1787" s="157">
        <f t="shared" si="331"/>
        <v>2500000</v>
      </c>
      <c r="O1787" s="158">
        <f t="shared" si="332"/>
        <v>425</v>
      </c>
      <c r="P1787" s="42"/>
    </row>
    <row r="1788" spans="1:16" x14ac:dyDescent="0.2">
      <c r="A1788" s="156">
        <v>1780</v>
      </c>
      <c r="B1788" s="157">
        <v>8715719</v>
      </c>
      <c r="C1788" s="42">
        <v>1394.5150400000002</v>
      </c>
      <c r="D1788" s="43">
        <f t="shared" si="333"/>
        <v>2500000</v>
      </c>
      <c r="E1788" s="43">
        <f t="shared" si="334"/>
        <v>3</v>
      </c>
      <c r="F1788" s="43">
        <f t="shared" si="335"/>
        <v>10000000</v>
      </c>
      <c r="G1788" s="43">
        <f t="shared" si="336"/>
        <v>3</v>
      </c>
      <c r="H1788" s="46">
        <f t="shared" si="329"/>
        <v>0.71316193190716681</v>
      </c>
      <c r="I1788" s="46">
        <f t="shared" si="330"/>
        <v>0</v>
      </c>
      <c r="J1788" s="42">
        <f t="shared" si="337"/>
        <v>994.51504000000011</v>
      </c>
      <c r="K1788" s="42">
        <f t="shared" si="338"/>
        <v>0</v>
      </c>
      <c r="L1788" s="43">
        <f t="shared" si="339"/>
        <v>6215719</v>
      </c>
      <c r="M1788" s="157">
        <f t="shared" si="340"/>
        <v>0</v>
      </c>
      <c r="N1788" s="157">
        <f t="shared" si="331"/>
        <v>2500000</v>
      </c>
      <c r="O1788" s="158">
        <f t="shared" si="332"/>
        <v>400.00000000000011</v>
      </c>
      <c r="P1788" s="42"/>
    </row>
    <row r="1789" spans="1:16" x14ac:dyDescent="0.2">
      <c r="A1789" s="156">
        <v>1781</v>
      </c>
      <c r="B1789" s="157">
        <v>6779896</v>
      </c>
      <c r="C1789" s="42">
        <v>1152.58232</v>
      </c>
      <c r="D1789" s="43">
        <f t="shared" si="333"/>
        <v>2500000</v>
      </c>
      <c r="E1789" s="43">
        <f t="shared" si="334"/>
        <v>3</v>
      </c>
      <c r="F1789" s="43">
        <f t="shared" si="335"/>
        <v>10000000</v>
      </c>
      <c r="G1789" s="43">
        <f t="shared" si="336"/>
        <v>3</v>
      </c>
      <c r="H1789" s="46">
        <f t="shared" si="329"/>
        <v>0.63126278043203021</v>
      </c>
      <c r="I1789" s="46">
        <f t="shared" si="330"/>
        <v>0</v>
      </c>
      <c r="J1789" s="42">
        <f t="shared" si="337"/>
        <v>727.58231999999998</v>
      </c>
      <c r="K1789" s="42">
        <f t="shared" si="338"/>
        <v>0</v>
      </c>
      <c r="L1789" s="43">
        <f t="shared" si="339"/>
        <v>4279896</v>
      </c>
      <c r="M1789" s="157">
        <f t="shared" si="340"/>
        <v>0</v>
      </c>
      <c r="N1789" s="157">
        <f t="shared" si="331"/>
        <v>2500000</v>
      </c>
      <c r="O1789" s="158">
        <f t="shared" si="332"/>
        <v>425</v>
      </c>
      <c r="P1789" s="42"/>
    </row>
    <row r="1790" spans="1:16" x14ac:dyDescent="0.2">
      <c r="A1790" s="156">
        <v>1782</v>
      </c>
      <c r="B1790" s="157">
        <v>2256167</v>
      </c>
      <c r="C1790" s="42">
        <v>564.04174999999998</v>
      </c>
      <c r="D1790" s="43">
        <f t="shared" si="333"/>
        <v>2500000</v>
      </c>
      <c r="E1790" s="43">
        <f t="shared" si="334"/>
        <v>3</v>
      </c>
      <c r="F1790" s="43">
        <f t="shared" si="335"/>
        <v>10000000</v>
      </c>
      <c r="G1790" s="43">
        <f t="shared" si="336"/>
        <v>3</v>
      </c>
      <c r="H1790" s="46">
        <f t="shared" si="329"/>
        <v>0</v>
      </c>
      <c r="I1790" s="46">
        <f t="shared" si="330"/>
        <v>0</v>
      </c>
      <c r="J1790" s="42">
        <f t="shared" si="337"/>
        <v>0</v>
      </c>
      <c r="K1790" s="42">
        <f t="shared" si="338"/>
        <v>0</v>
      </c>
      <c r="L1790" s="43">
        <f t="shared" si="339"/>
        <v>0</v>
      </c>
      <c r="M1790" s="157">
        <f t="shared" si="340"/>
        <v>0</v>
      </c>
      <c r="N1790" s="157">
        <f t="shared" si="331"/>
        <v>2256167</v>
      </c>
      <c r="O1790" s="158">
        <f t="shared" si="332"/>
        <v>564.04174999999998</v>
      </c>
      <c r="P1790" s="42"/>
    </row>
    <row r="1791" spans="1:16" x14ac:dyDescent="0.2">
      <c r="A1791" s="156">
        <v>1783</v>
      </c>
      <c r="B1791" s="157">
        <v>9201013</v>
      </c>
      <c r="C1791" s="42">
        <v>2024.2228600000001</v>
      </c>
      <c r="D1791" s="43">
        <f t="shared" si="333"/>
        <v>2500000</v>
      </c>
      <c r="E1791" s="43">
        <f t="shared" si="334"/>
        <v>3</v>
      </c>
      <c r="F1791" s="43">
        <f t="shared" si="335"/>
        <v>10000000</v>
      </c>
      <c r="G1791" s="43">
        <f t="shared" si="336"/>
        <v>3</v>
      </c>
      <c r="H1791" s="46">
        <f t="shared" si="329"/>
        <v>0.72829078711224515</v>
      </c>
      <c r="I1791" s="46">
        <f t="shared" si="330"/>
        <v>0</v>
      </c>
      <c r="J1791" s="42">
        <f t="shared" si="337"/>
        <v>1474.2228600000001</v>
      </c>
      <c r="K1791" s="42">
        <f t="shared" si="338"/>
        <v>0</v>
      </c>
      <c r="L1791" s="43">
        <f t="shared" si="339"/>
        <v>6701013</v>
      </c>
      <c r="M1791" s="157">
        <f t="shared" si="340"/>
        <v>0</v>
      </c>
      <c r="N1791" s="157">
        <f t="shared" si="331"/>
        <v>2500000</v>
      </c>
      <c r="O1791" s="158">
        <f t="shared" si="332"/>
        <v>550</v>
      </c>
      <c r="P1791" s="42"/>
    </row>
    <row r="1792" spans="1:16" x14ac:dyDescent="0.2">
      <c r="A1792" s="156">
        <v>1784</v>
      </c>
      <c r="B1792" s="157">
        <v>3183956</v>
      </c>
      <c r="C1792" s="42">
        <v>382.07472000000001</v>
      </c>
      <c r="D1792" s="43">
        <f t="shared" si="333"/>
        <v>2500000</v>
      </c>
      <c r="E1792" s="43">
        <f t="shared" si="334"/>
        <v>3</v>
      </c>
      <c r="F1792" s="43">
        <f t="shared" si="335"/>
        <v>10000000</v>
      </c>
      <c r="G1792" s="43">
        <f t="shared" si="336"/>
        <v>3</v>
      </c>
      <c r="H1792" s="46">
        <f t="shared" si="329"/>
        <v>0.21481327003262607</v>
      </c>
      <c r="I1792" s="46">
        <f t="shared" si="330"/>
        <v>0</v>
      </c>
      <c r="J1792" s="42">
        <f t="shared" si="337"/>
        <v>82.074719999999999</v>
      </c>
      <c r="K1792" s="42">
        <f t="shared" si="338"/>
        <v>0</v>
      </c>
      <c r="L1792" s="43">
        <f t="shared" si="339"/>
        <v>683956</v>
      </c>
      <c r="M1792" s="157">
        <f t="shared" si="340"/>
        <v>0</v>
      </c>
      <c r="N1792" s="157">
        <f t="shared" si="331"/>
        <v>2500000</v>
      </c>
      <c r="O1792" s="158">
        <f t="shared" si="332"/>
        <v>300</v>
      </c>
      <c r="P1792" s="42"/>
    </row>
    <row r="1793" spans="1:16" x14ac:dyDescent="0.2">
      <c r="A1793" s="156">
        <v>1785</v>
      </c>
      <c r="B1793" s="157">
        <v>2054861</v>
      </c>
      <c r="C1793" s="42">
        <v>534.26385999999991</v>
      </c>
      <c r="D1793" s="43">
        <f t="shared" si="333"/>
        <v>2500000</v>
      </c>
      <c r="E1793" s="43">
        <f t="shared" si="334"/>
        <v>3</v>
      </c>
      <c r="F1793" s="43">
        <f t="shared" si="335"/>
        <v>10000000</v>
      </c>
      <c r="G1793" s="43">
        <f t="shared" si="336"/>
        <v>3</v>
      </c>
      <c r="H1793" s="46">
        <f t="shared" si="329"/>
        <v>0</v>
      </c>
      <c r="I1793" s="46">
        <f t="shared" si="330"/>
        <v>0</v>
      </c>
      <c r="J1793" s="42">
        <f t="shared" si="337"/>
        <v>0</v>
      </c>
      <c r="K1793" s="42">
        <f t="shared" si="338"/>
        <v>0</v>
      </c>
      <c r="L1793" s="43">
        <f t="shared" si="339"/>
        <v>0</v>
      </c>
      <c r="M1793" s="157">
        <f t="shared" si="340"/>
        <v>0</v>
      </c>
      <c r="N1793" s="157">
        <f t="shared" si="331"/>
        <v>2054861</v>
      </c>
      <c r="O1793" s="158">
        <f t="shared" si="332"/>
        <v>534.26385999999991</v>
      </c>
      <c r="P1793" s="42"/>
    </row>
    <row r="1794" spans="1:16" x14ac:dyDescent="0.2">
      <c r="A1794" s="156">
        <v>1786</v>
      </c>
      <c r="B1794" s="157">
        <v>3183024</v>
      </c>
      <c r="C1794" s="42">
        <v>541.11408000000006</v>
      </c>
      <c r="D1794" s="43">
        <f t="shared" si="333"/>
        <v>2500000</v>
      </c>
      <c r="E1794" s="43">
        <f t="shared" si="334"/>
        <v>3</v>
      </c>
      <c r="F1794" s="43">
        <f t="shared" si="335"/>
        <v>10000000</v>
      </c>
      <c r="G1794" s="43">
        <f t="shared" si="336"/>
        <v>3</v>
      </c>
      <c r="H1794" s="46">
        <f t="shared" si="329"/>
        <v>0.21458336474999876</v>
      </c>
      <c r="I1794" s="46">
        <f t="shared" si="330"/>
        <v>0</v>
      </c>
      <c r="J1794" s="42">
        <f t="shared" si="337"/>
        <v>116.11408000000002</v>
      </c>
      <c r="K1794" s="42">
        <f t="shared" si="338"/>
        <v>0</v>
      </c>
      <c r="L1794" s="43">
        <f t="shared" si="339"/>
        <v>683024</v>
      </c>
      <c r="M1794" s="157">
        <f t="shared" si="340"/>
        <v>0</v>
      </c>
      <c r="N1794" s="157">
        <f t="shared" si="331"/>
        <v>2500000</v>
      </c>
      <c r="O1794" s="158">
        <f t="shared" si="332"/>
        <v>425.00000000000006</v>
      </c>
      <c r="P1794" s="42"/>
    </row>
    <row r="1795" spans="1:16" x14ac:dyDescent="0.2">
      <c r="A1795" s="156">
        <v>1787</v>
      </c>
      <c r="B1795" s="157">
        <v>7931273</v>
      </c>
      <c r="C1795" s="42">
        <v>1110.3782199999998</v>
      </c>
      <c r="D1795" s="43">
        <f t="shared" si="333"/>
        <v>2500000</v>
      </c>
      <c r="E1795" s="43">
        <f t="shared" si="334"/>
        <v>3</v>
      </c>
      <c r="F1795" s="43">
        <f t="shared" si="335"/>
        <v>10000000</v>
      </c>
      <c r="G1795" s="43">
        <f t="shared" si="336"/>
        <v>3</v>
      </c>
      <c r="H1795" s="46">
        <f t="shared" si="329"/>
        <v>0.68479208823098137</v>
      </c>
      <c r="I1795" s="46">
        <f t="shared" si="330"/>
        <v>0</v>
      </c>
      <c r="J1795" s="42">
        <f t="shared" si="337"/>
        <v>760.37821999999994</v>
      </c>
      <c r="K1795" s="42">
        <f t="shared" si="338"/>
        <v>0</v>
      </c>
      <c r="L1795" s="43">
        <f t="shared" si="339"/>
        <v>5431273</v>
      </c>
      <c r="M1795" s="157">
        <f t="shared" si="340"/>
        <v>0</v>
      </c>
      <c r="N1795" s="157">
        <f t="shared" si="331"/>
        <v>2500000</v>
      </c>
      <c r="O1795" s="158">
        <f t="shared" si="332"/>
        <v>349.99999999999989</v>
      </c>
      <c r="P1795" s="42"/>
    </row>
    <row r="1796" spans="1:16" x14ac:dyDescent="0.2">
      <c r="A1796" s="156">
        <v>1788</v>
      </c>
      <c r="B1796" s="157">
        <v>4186934</v>
      </c>
      <c r="C1796" s="42">
        <v>1046.7335</v>
      </c>
      <c r="D1796" s="43">
        <f t="shared" si="333"/>
        <v>2500000</v>
      </c>
      <c r="E1796" s="43">
        <f t="shared" si="334"/>
        <v>3</v>
      </c>
      <c r="F1796" s="43">
        <f t="shared" si="335"/>
        <v>10000000</v>
      </c>
      <c r="G1796" s="43">
        <f t="shared" si="336"/>
        <v>3</v>
      </c>
      <c r="H1796" s="46">
        <f t="shared" si="329"/>
        <v>0.40290436868601226</v>
      </c>
      <c r="I1796" s="46">
        <f t="shared" si="330"/>
        <v>0</v>
      </c>
      <c r="J1796" s="42">
        <f t="shared" si="337"/>
        <v>421.73350000000005</v>
      </c>
      <c r="K1796" s="42">
        <f t="shared" si="338"/>
        <v>0</v>
      </c>
      <c r="L1796" s="43">
        <f t="shared" si="339"/>
        <v>1686934</v>
      </c>
      <c r="M1796" s="157">
        <f t="shared" si="340"/>
        <v>0</v>
      </c>
      <c r="N1796" s="157">
        <f t="shared" si="331"/>
        <v>2500000</v>
      </c>
      <c r="O1796" s="158">
        <f t="shared" si="332"/>
        <v>625</v>
      </c>
      <c r="P1796" s="42"/>
    </row>
    <row r="1797" spans="1:16" x14ac:dyDescent="0.2">
      <c r="A1797" s="156">
        <v>1789</v>
      </c>
      <c r="B1797" s="157">
        <v>2358665</v>
      </c>
      <c r="C1797" s="42">
        <v>448.14635000000004</v>
      </c>
      <c r="D1797" s="43">
        <f t="shared" si="333"/>
        <v>2500000</v>
      </c>
      <c r="E1797" s="43">
        <f t="shared" si="334"/>
        <v>3</v>
      </c>
      <c r="F1797" s="43">
        <f t="shared" si="335"/>
        <v>10000000</v>
      </c>
      <c r="G1797" s="43">
        <f t="shared" si="336"/>
        <v>3</v>
      </c>
      <c r="H1797" s="46">
        <f t="shared" si="329"/>
        <v>0</v>
      </c>
      <c r="I1797" s="46">
        <f t="shared" si="330"/>
        <v>0</v>
      </c>
      <c r="J1797" s="42">
        <f t="shared" si="337"/>
        <v>0</v>
      </c>
      <c r="K1797" s="42">
        <f t="shared" si="338"/>
        <v>0</v>
      </c>
      <c r="L1797" s="43">
        <f t="shared" si="339"/>
        <v>0</v>
      </c>
      <c r="M1797" s="157">
        <f t="shared" si="340"/>
        <v>0</v>
      </c>
      <c r="N1797" s="157">
        <f t="shared" si="331"/>
        <v>2358665</v>
      </c>
      <c r="O1797" s="158">
        <f t="shared" si="332"/>
        <v>448.14635000000004</v>
      </c>
      <c r="P1797" s="42"/>
    </row>
    <row r="1798" spans="1:16" x14ac:dyDescent="0.2">
      <c r="A1798" s="156">
        <v>1790</v>
      </c>
      <c r="B1798" s="157">
        <v>3325739</v>
      </c>
      <c r="C1798" s="42">
        <v>432.34606999999994</v>
      </c>
      <c r="D1798" s="43">
        <f t="shared" si="333"/>
        <v>2500000</v>
      </c>
      <c r="E1798" s="43">
        <f t="shared" si="334"/>
        <v>3</v>
      </c>
      <c r="F1798" s="43">
        <f t="shared" si="335"/>
        <v>10000000</v>
      </c>
      <c r="G1798" s="43">
        <f t="shared" si="336"/>
        <v>3</v>
      </c>
      <c r="H1798" s="46">
        <f t="shared" si="329"/>
        <v>0.24828737312218427</v>
      </c>
      <c r="I1798" s="46">
        <f t="shared" si="330"/>
        <v>0</v>
      </c>
      <c r="J1798" s="42">
        <f t="shared" si="337"/>
        <v>107.34606999999998</v>
      </c>
      <c r="K1798" s="42">
        <f t="shared" si="338"/>
        <v>0</v>
      </c>
      <c r="L1798" s="43">
        <f t="shared" si="339"/>
        <v>825739</v>
      </c>
      <c r="M1798" s="157">
        <f t="shared" si="340"/>
        <v>0</v>
      </c>
      <c r="N1798" s="157">
        <f t="shared" si="331"/>
        <v>2500000</v>
      </c>
      <c r="O1798" s="158">
        <f t="shared" si="332"/>
        <v>324.99999999999994</v>
      </c>
      <c r="P1798" s="42"/>
    </row>
    <row r="1799" spans="1:16" x14ac:dyDescent="0.2">
      <c r="A1799" s="156">
        <v>1791</v>
      </c>
      <c r="B1799" s="157">
        <v>7138252</v>
      </c>
      <c r="C1799" s="42">
        <v>1927.3280400000001</v>
      </c>
      <c r="D1799" s="43">
        <f t="shared" si="333"/>
        <v>2500000</v>
      </c>
      <c r="E1799" s="43">
        <f t="shared" si="334"/>
        <v>3</v>
      </c>
      <c r="F1799" s="43">
        <f t="shared" si="335"/>
        <v>10000000</v>
      </c>
      <c r="G1799" s="43">
        <f t="shared" si="336"/>
        <v>3</v>
      </c>
      <c r="H1799" s="46">
        <f t="shared" si="329"/>
        <v>0.6497742024237867</v>
      </c>
      <c r="I1799" s="46">
        <f t="shared" si="330"/>
        <v>0</v>
      </c>
      <c r="J1799" s="42">
        <f t="shared" si="337"/>
        <v>1252.3280400000001</v>
      </c>
      <c r="K1799" s="42">
        <f t="shared" si="338"/>
        <v>0</v>
      </c>
      <c r="L1799" s="43">
        <f t="shared" si="339"/>
        <v>4638252</v>
      </c>
      <c r="M1799" s="157">
        <f t="shared" si="340"/>
        <v>0</v>
      </c>
      <c r="N1799" s="157">
        <f t="shared" si="331"/>
        <v>2500000</v>
      </c>
      <c r="O1799" s="158">
        <f t="shared" si="332"/>
        <v>675</v>
      </c>
      <c r="P1799" s="42"/>
    </row>
    <row r="1800" spans="1:16" x14ac:dyDescent="0.2">
      <c r="A1800" s="156">
        <v>1792</v>
      </c>
      <c r="B1800" s="157">
        <v>7241186</v>
      </c>
      <c r="C1800" s="42">
        <v>1303.4134800000002</v>
      </c>
      <c r="D1800" s="43">
        <f t="shared" si="333"/>
        <v>2500000</v>
      </c>
      <c r="E1800" s="43">
        <f t="shared" si="334"/>
        <v>3</v>
      </c>
      <c r="F1800" s="43">
        <f t="shared" si="335"/>
        <v>10000000</v>
      </c>
      <c r="G1800" s="43">
        <f t="shared" si="336"/>
        <v>3</v>
      </c>
      <c r="H1800" s="46">
        <f t="shared" si="329"/>
        <v>0.65475268830271727</v>
      </c>
      <c r="I1800" s="46">
        <f t="shared" si="330"/>
        <v>0</v>
      </c>
      <c r="J1800" s="42">
        <f t="shared" si="337"/>
        <v>853.41348000000016</v>
      </c>
      <c r="K1800" s="42">
        <f t="shared" si="338"/>
        <v>0</v>
      </c>
      <c r="L1800" s="43">
        <f t="shared" si="339"/>
        <v>4741186</v>
      </c>
      <c r="M1800" s="157">
        <f t="shared" si="340"/>
        <v>0</v>
      </c>
      <c r="N1800" s="157">
        <f t="shared" si="331"/>
        <v>2500000</v>
      </c>
      <c r="O1800" s="158">
        <f t="shared" si="332"/>
        <v>450</v>
      </c>
      <c r="P1800" s="42"/>
    </row>
    <row r="1801" spans="1:16" x14ac:dyDescent="0.2">
      <c r="A1801" s="156">
        <v>1793</v>
      </c>
      <c r="B1801" s="157">
        <v>5940371</v>
      </c>
      <c r="C1801" s="42">
        <v>653.44081000000006</v>
      </c>
      <c r="D1801" s="43">
        <f t="shared" si="333"/>
        <v>2500000</v>
      </c>
      <c r="E1801" s="43">
        <f t="shared" si="334"/>
        <v>3</v>
      </c>
      <c r="F1801" s="43">
        <f t="shared" si="335"/>
        <v>10000000</v>
      </c>
      <c r="G1801" s="43">
        <f t="shared" si="336"/>
        <v>3</v>
      </c>
      <c r="H1801" s="46">
        <f t="shared" ref="H1801:H1864" si="341">MAX(0,MIN(E1801*D1801,B1801-D1801))/B1801</f>
        <v>0.5791508644830432</v>
      </c>
      <c r="I1801" s="46">
        <f t="shared" ref="I1801:I1864" si="342">MAX(0,MIN(G1801*F1801,B1801-SUM(D1801,E1801*D1801)))/B1801</f>
        <v>0</v>
      </c>
      <c r="J1801" s="42">
        <f t="shared" si="337"/>
        <v>378.44081</v>
      </c>
      <c r="K1801" s="42">
        <f t="shared" si="338"/>
        <v>0</v>
      </c>
      <c r="L1801" s="43">
        <f t="shared" si="339"/>
        <v>3440371</v>
      </c>
      <c r="M1801" s="157">
        <f t="shared" si="340"/>
        <v>0</v>
      </c>
      <c r="N1801" s="157">
        <f t="shared" ref="N1801:N1864" si="343">B1801-SUM(L1801:M1801)</f>
        <v>2500000</v>
      </c>
      <c r="O1801" s="158">
        <f t="shared" ref="O1801:O1864" si="344">C1801-SUM(J1801:K1801)</f>
        <v>275.00000000000006</v>
      </c>
      <c r="P1801" s="42"/>
    </row>
    <row r="1802" spans="1:16" x14ac:dyDescent="0.2">
      <c r="A1802" s="156">
        <v>1794</v>
      </c>
      <c r="B1802" s="157">
        <v>9395373</v>
      </c>
      <c r="C1802" s="42">
        <v>1033.4910300000001</v>
      </c>
      <c r="D1802" s="43">
        <f t="shared" ref="D1802:D1865" si="345">D1801</f>
        <v>2500000</v>
      </c>
      <c r="E1802" s="43">
        <f t="shared" ref="E1802:E1865" si="346">E1801</f>
        <v>3</v>
      </c>
      <c r="F1802" s="43">
        <f t="shared" ref="F1802:F1865" si="347">F1801</f>
        <v>10000000</v>
      </c>
      <c r="G1802" s="43">
        <f t="shared" ref="G1802:G1865" si="348">G1801</f>
        <v>3</v>
      </c>
      <c r="H1802" s="46">
        <f t="shared" si="341"/>
        <v>0.73391157541057706</v>
      </c>
      <c r="I1802" s="46">
        <f t="shared" si="342"/>
        <v>0</v>
      </c>
      <c r="J1802" s="42">
        <f t="shared" ref="J1802:J1865" si="349">+H1802*$C1802</f>
        <v>758.49103000000002</v>
      </c>
      <c r="K1802" s="42">
        <f t="shared" ref="K1802:K1865" si="350">+I1802*$C1802</f>
        <v>0</v>
      </c>
      <c r="L1802" s="43">
        <f t="shared" ref="L1802:L1865" si="351">H1802*B1802</f>
        <v>6895373</v>
      </c>
      <c r="M1802" s="157">
        <f t="shared" si="340"/>
        <v>0</v>
      </c>
      <c r="N1802" s="157">
        <f t="shared" si="343"/>
        <v>2500000</v>
      </c>
      <c r="O1802" s="158">
        <f t="shared" si="344"/>
        <v>275.00000000000011</v>
      </c>
      <c r="P1802" s="42"/>
    </row>
    <row r="1803" spans="1:16" x14ac:dyDescent="0.2">
      <c r="A1803" s="156">
        <v>1795</v>
      </c>
      <c r="B1803" s="157">
        <v>1184612</v>
      </c>
      <c r="C1803" s="42">
        <v>307.99911999999995</v>
      </c>
      <c r="D1803" s="43">
        <f t="shared" si="345"/>
        <v>2500000</v>
      </c>
      <c r="E1803" s="43">
        <f t="shared" si="346"/>
        <v>3</v>
      </c>
      <c r="F1803" s="43">
        <f t="shared" si="347"/>
        <v>10000000</v>
      </c>
      <c r="G1803" s="43">
        <f t="shared" si="348"/>
        <v>3</v>
      </c>
      <c r="H1803" s="46">
        <f t="shared" si="341"/>
        <v>0</v>
      </c>
      <c r="I1803" s="46">
        <f t="shared" si="342"/>
        <v>0</v>
      </c>
      <c r="J1803" s="42">
        <f t="shared" si="349"/>
        <v>0</v>
      </c>
      <c r="K1803" s="42">
        <f t="shared" si="350"/>
        <v>0</v>
      </c>
      <c r="L1803" s="43">
        <f t="shared" si="351"/>
        <v>0</v>
      </c>
      <c r="M1803" s="157">
        <f t="shared" si="340"/>
        <v>0</v>
      </c>
      <c r="N1803" s="157">
        <f t="shared" si="343"/>
        <v>1184612</v>
      </c>
      <c r="O1803" s="158">
        <f t="shared" si="344"/>
        <v>307.99911999999995</v>
      </c>
      <c r="P1803" s="42"/>
    </row>
    <row r="1804" spans="1:16" x14ac:dyDescent="0.2">
      <c r="A1804" s="156">
        <v>1796</v>
      </c>
      <c r="B1804" s="157">
        <v>4846458</v>
      </c>
      <c r="C1804" s="42">
        <v>533.11037999999996</v>
      </c>
      <c r="D1804" s="43">
        <f t="shared" si="345"/>
        <v>2500000</v>
      </c>
      <c r="E1804" s="43">
        <f t="shared" si="346"/>
        <v>3</v>
      </c>
      <c r="F1804" s="43">
        <f t="shared" si="347"/>
        <v>10000000</v>
      </c>
      <c r="G1804" s="43">
        <f t="shared" si="348"/>
        <v>3</v>
      </c>
      <c r="H1804" s="46">
        <f t="shared" si="341"/>
        <v>0.48415935926815007</v>
      </c>
      <c r="I1804" s="46">
        <f t="shared" si="342"/>
        <v>0</v>
      </c>
      <c r="J1804" s="42">
        <f t="shared" si="349"/>
        <v>258.11037999999996</v>
      </c>
      <c r="K1804" s="42">
        <f t="shared" si="350"/>
        <v>0</v>
      </c>
      <c r="L1804" s="43">
        <f t="shared" si="351"/>
        <v>2346458</v>
      </c>
      <c r="M1804" s="157">
        <f t="shared" si="340"/>
        <v>0</v>
      </c>
      <c r="N1804" s="157">
        <f t="shared" si="343"/>
        <v>2500000</v>
      </c>
      <c r="O1804" s="158">
        <f t="shared" si="344"/>
        <v>275</v>
      </c>
      <c r="P1804" s="42"/>
    </row>
    <row r="1805" spans="1:16" x14ac:dyDescent="0.2">
      <c r="A1805" s="156">
        <v>1797</v>
      </c>
      <c r="B1805" s="157">
        <v>6100109</v>
      </c>
      <c r="C1805" s="42">
        <v>1098.01962</v>
      </c>
      <c r="D1805" s="43">
        <f t="shared" si="345"/>
        <v>2500000</v>
      </c>
      <c r="E1805" s="43">
        <f t="shared" si="346"/>
        <v>3</v>
      </c>
      <c r="F1805" s="43">
        <f t="shared" si="347"/>
        <v>10000000</v>
      </c>
      <c r="G1805" s="43">
        <f t="shared" si="348"/>
        <v>3</v>
      </c>
      <c r="H1805" s="46">
        <f t="shared" si="341"/>
        <v>0.59017125759556099</v>
      </c>
      <c r="I1805" s="46">
        <f t="shared" si="342"/>
        <v>0</v>
      </c>
      <c r="J1805" s="42">
        <f t="shared" si="349"/>
        <v>648.01962000000003</v>
      </c>
      <c r="K1805" s="42">
        <f t="shared" si="350"/>
        <v>0</v>
      </c>
      <c r="L1805" s="43">
        <f t="shared" si="351"/>
        <v>3600109</v>
      </c>
      <c r="M1805" s="157">
        <f t="shared" si="340"/>
        <v>0</v>
      </c>
      <c r="N1805" s="157">
        <f t="shared" si="343"/>
        <v>2500000</v>
      </c>
      <c r="O1805" s="158">
        <f t="shared" si="344"/>
        <v>450</v>
      </c>
      <c r="P1805" s="42"/>
    </row>
    <row r="1806" spans="1:16" x14ac:dyDescent="0.2">
      <c r="A1806" s="156">
        <v>1798</v>
      </c>
      <c r="B1806" s="157">
        <v>2525215</v>
      </c>
      <c r="C1806" s="42">
        <v>555.54730000000006</v>
      </c>
      <c r="D1806" s="43">
        <f t="shared" si="345"/>
        <v>2500000</v>
      </c>
      <c r="E1806" s="43">
        <f t="shared" si="346"/>
        <v>3</v>
      </c>
      <c r="F1806" s="43">
        <f t="shared" si="347"/>
        <v>10000000</v>
      </c>
      <c r="G1806" s="43">
        <f t="shared" si="348"/>
        <v>3</v>
      </c>
      <c r="H1806" s="46">
        <f t="shared" si="341"/>
        <v>9.9852883813853471E-3</v>
      </c>
      <c r="I1806" s="46">
        <f t="shared" si="342"/>
        <v>0</v>
      </c>
      <c r="J1806" s="42">
        <f t="shared" si="349"/>
        <v>5.5473000000000008</v>
      </c>
      <c r="K1806" s="42">
        <f t="shared" si="350"/>
        <v>0</v>
      </c>
      <c r="L1806" s="43">
        <f t="shared" si="351"/>
        <v>25215</v>
      </c>
      <c r="M1806" s="157">
        <f t="shared" si="340"/>
        <v>0</v>
      </c>
      <c r="N1806" s="157">
        <f t="shared" si="343"/>
        <v>2500000</v>
      </c>
      <c r="O1806" s="158">
        <f t="shared" si="344"/>
        <v>550.00000000000011</v>
      </c>
      <c r="P1806" s="42"/>
    </row>
    <row r="1807" spans="1:16" x14ac:dyDescent="0.2">
      <c r="A1807" s="156">
        <v>1799</v>
      </c>
      <c r="B1807" s="157">
        <v>6984359</v>
      </c>
      <c r="C1807" s="42">
        <v>1676.2461600000001</v>
      </c>
      <c r="D1807" s="43">
        <f t="shared" si="345"/>
        <v>2500000</v>
      </c>
      <c r="E1807" s="43">
        <f t="shared" si="346"/>
        <v>3</v>
      </c>
      <c r="F1807" s="43">
        <f t="shared" si="347"/>
        <v>10000000</v>
      </c>
      <c r="G1807" s="43">
        <f t="shared" si="348"/>
        <v>3</v>
      </c>
      <c r="H1807" s="46">
        <f t="shared" si="341"/>
        <v>0.64205734556313609</v>
      </c>
      <c r="I1807" s="46">
        <f t="shared" si="342"/>
        <v>0</v>
      </c>
      <c r="J1807" s="42">
        <f t="shared" si="349"/>
        <v>1076.2461599999999</v>
      </c>
      <c r="K1807" s="42">
        <f t="shared" si="350"/>
        <v>0</v>
      </c>
      <c r="L1807" s="43">
        <f t="shared" si="351"/>
        <v>4484359</v>
      </c>
      <c r="M1807" s="157">
        <f t="shared" si="340"/>
        <v>0</v>
      </c>
      <c r="N1807" s="157">
        <f t="shared" si="343"/>
        <v>2500000</v>
      </c>
      <c r="O1807" s="158">
        <f t="shared" si="344"/>
        <v>600.00000000000023</v>
      </c>
      <c r="P1807" s="42"/>
    </row>
    <row r="1808" spans="1:16" x14ac:dyDescent="0.2">
      <c r="A1808" s="156">
        <v>1800</v>
      </c>
      <c r="B1808" s="157">
        <v>9370382</v>
      </c>
      <c r="C1808" s="42">
        <v>1967.7802200000001</v>
      </c>
      <c r="D1808" s="43">
        <f t="shared" si="345"/>
        <v>2500000</v>
      </c>
      <c r="E1808" s="43">
        <f t="shared" si="346"/>
        <v>3</v>
      </c>
      <c r="F1808" s="43">
        <f t="shared" si="347"/>
        <v>10000000</v>
      </c>
      <c r="G1808" s="43">
        <f t="shared" si="348"/>
        <v>3</v>
      </c>
      <c r="H1808" s="46">
        <f t="shared" si="341"/>
        <v>0.73320191215256758</v>
      </c>
      <c r="I1808" s="46">
        <f t="shared" si="342"/>
        <v>0</v>
      </c>
      <c r="J1808" s="42">
        <f t="shared" si="349"/>
        <v>1442.7802200000001</v>
      </c>
      <c r="K1808" s="42">
        <f t="shared" si="350"/>
        <v>0</v>
      </c>
      <c r="L1808" s="43">
        <f t="shared" si="351"/>
        <v>6870382.0000000009</v>
      </c>
      <c r="M1808" s="157">
        <f t="shared" si="340"/>
        <v>0</v>
      </c>
      <c r="N1808" s="157">
        <f t="shared" si="343"/>
        <v>2499999.9999999991</v>
      </c>
      <c r="O1808" s="158">
        <f t="shared" si="344"/>
        <v>525</v>
      </c>
      <c r="P1808" s="42"/>
    </row>
    <row r="1809" spans="1:16" x14ac:dyDescent="0.2">
      <c r="A1809" s="156">
        <v>1801</v>
      </c>
      <c r="B1809" s="157">
        <v>9605971</v>
      </c>
      <c r="C1809" s="42">
        <v>2881.7912999999999</v>
      </c>
      <c r="D1809" s="43">
        <f t="shared" si="345"/>
        <v>2500000</v>
      </c>
      <c r="E1809" s="43">
        <f t="shared" si="346"/>
        <v>3</v>
      </c>
      <c r="F1809" s="43">
        <f t="shared" si="347"/>
        <v>10000000</v>
      </c>
      <c r="G1809" s="43">
        <f t="shared" si="348"/>
        <v>3</v>
      </c>
      <c r="H1809" s="46">
        <f t="shared" si="341"/>
        <v>0.73974520639298202</v>
      </c>
      <c r="I1809" s="46">
        <f t="shared" si="342"/>
        <v>0</v>
      </c>
      <c r="J1809" s="42">
        <f t="shared" si="349"/>
        <v>2131.7912999999999</v>
      </c>
      <c r="K1809" s="42">
        <f t="shared" si="350"/>
        <v>0</v>
      </c>
      <c r="L1809" s="43">
        <f t="shared" si="351"/>
        <v>7105971</v>
      </c>
      <c r="M1809" s="157">
        <f t="shared" si="340"/>
        <v>0</v>
      </c>
      <c r="N1809" s="157">
        <f t="shared" si="343"/>
        <v>2500000</v>
      </c>
      <c r="O1809" s="158">
        <f t="shared" si="344"/>
        <v>750</v>
      </c>
      <c r="P1809" s="42"/>
    </row>
    <row r="1810" spans="1:16" x14ac:dyDescent="0.2">
      <c r="A1810" s="156">
        <v>1802</v>
      </c>
      <c r="B1810" s="157">
        <v>2368541</v>
      </c>
      <c r="C1810" s="42">
        <v>497.39361000000002</v>
      </c>
      <c r="D1810" s="43">
        <f t="shared" si="345"/>
        <v>2500000</v>
      </c>
      <c r="E1810" s="43">
        <f t="shared" si="346"/>
        <v>3</v>
      </c>
      <c r="F1810" s="43">
        <f t="shared" si="347"/>
        <v>10000000</v>
      </c>
      <c r="G1810" s="43">
        <f t="shared" si="348"/>
        <v>3</v>
      </c>
      <c r="H1810" s="46">
        <f t="shared" si="341"/>
        <v>0</v>
      </c>
      <c r="I1810" s="46">
        <f t="shared" si="342"/>
        <v>0</v>
      </c>
      <c r="J1810" s="42">
        <f t="shared" si="349"/>
        <v>0</v>
      </c>
      <c r="K1810" s="42">
        <f t="shared" si="350"/>
        <v>0</v>
      </c>
      <c r="L1810" s="43">
        <f t="shared" si="351"/>
        <v>0</v>
      </c>
      <c r="M1810" s="157">
        <f t="shared" si="340"/>
        <v>0</v>
      </c>
      <c r="N1810" s="157">
        <f t="shared" si="343"/>
        <v>2368541</v>
      </c>
      <c r="O1810" s="158">
        <f t="shared" si="344"/>
        <v>497.39361000000002</v>
      </c>
      <c r="P1810" s="42"/>
    </row>
    <row r="1811" spans="1:16" x14ac:dyDescent="0.2">
      <c r="A1811" s="156">
        <v>1803</v>
      </c>
      <c r="B1811" s="157">
        <v>1203068</v>
      </c>
      <c r="C1811" s="42">
        <v>180.46019999999999</v>
      </c>
      <c r="D1811" s="43">
        <f t="shared" si="345"/>
        <v>2500000</v>
      </c>
      <c r="E1811" s="43">
        <f t="shared" si="346"/>
        <v>3</v>
      </c>
      <c r="F1811" s="43">
        <f t="shared" si="347"/>
        <v>10000000</v>
      </c>
      <c r="G1811" s="43">
        <f t="shared" si="348"/>
        <v>3</v>
      </c>
      <c r="H1811" s="46">
        <f t="shared" si="341"/>
        <v>0</v>
      </c>
      <c r="I1811" s="46">
        <f t="shared" si="342"/>
        <v>0</v>
      </c>
      <c r="J1811" s="42">
        <f t="shared" si="349"/>
        <v>0</v>
      </c>
      <c r="K1811" s="42">
        <f t="shared" si="350"/>
        <v>0</v>
      </c>
      <c r="L1811" s="43">
        <f t="shared" si="351"/>
        <v>0</v>
      </c>
      <c r="M1811" s="157">
        <f t="shared" si="340"/>
        <v>0</v>
      </c>
      <c r="N1811" s="157">
        <f t="shared" si="343"/>
        <v>1203068</v>
      </c>
      <c r="O1811" s="158">
        <f t="shared" si="344"/>
        <v>180.46019999999999</v>
      </c>
      <c r="P1811" s="42"/>
    </row>
    <row r="1812" spans="1:16" x14ac:dyDescent="0.2">
      <c r="A1812" s="156">
        <v>1804</v>
      </c>
      <c r="B1812" s="157">
        <v>2308270</v>
      </c>
      <c r="C1812" s="42">
        <v>669.39829999999995</v>
      </c>
      <c r="D1812" s="43">
        <f t="shared" si="345"/>
        <v>2500000</v>
      </c>
      <c r="E1812" s="43">
        <f t="shared" si="346"/>
        <v>3</v>
      </c>
      <c r="F1812" s="43">
        <f t="shared" si="347"/>
        <v>10000000</v>
      </c>
      <c r="G1812" s="43">
        <f t="shared" si="348"/>
        <v>3</v>
      </c>
      <c r="H1812" s="46">
        <f t="shared" si="341"/>
        <v>0</v>
      </c>
      <c r="I1812" s="46">
        <f t="shared" si="342"/>
        <v>0</v>
      </c>
      <c r="J1812" s="42">
        <f t="shared" si="349"/>
        <v>0</v>
      </c>
      <c r="K1812" s="42">
        <f t="shared" si="350"/>
        <v>0</v>
      </c>
      <c r="L1812" s="43">
        <f t="shared" si="351"/>
        <v>0</v>
      </c>
      <c r="M1812" s="157">
        <f t="shared" si="340"/>
        <v>0</v>
      </c>
      <c r="N1812" s="157">
        <f t="shared" si="343"/>
        <v>2308270</v>
      </c>
      <c r="O1812" s="158">
        <f t="shared" si="344"/>
        <v>669.39829999999995</v>
      </c>
      <c r="P1812" s="42"/>
    </row>
    <row r="1813" spans="1:16" x14ac:dyDescent="0.2">
      <c r="A1813" s="156">
        <v>1805</v>
      </c>
      <c r="B1813" s="157">
        <v>1570510</v>
      </c>
      <c r="C1813" s="42">
        <v>329.80709999999999</v>
      </c>
      <c r="D1813" s="43">
        <f t="shared" si="345"/>
        <v>2500000</v>
      </c>
      <c r="E1813" s="43">
        <f t="shared" si="346"/>
        <v>3</v>
      </c>
      <c r="F1813" s="43">
        <f t="shared" si="347"/>
        <v>10000000</v>
      </c>
      <c r="G1813" s="43">
        <f t="shared" si="348"/>
        <v>3</v>
      </c>
      <c r="H1813" s="46">
        <f t="shared" si="341"/>
        <v>0</v>
      </c>
      <c r="I1813" s="46">
        <f t="shared" si="342"/>
        <v>0</v>
      </c>
      <c r="J1813" s="42">
        <f t="shared" si="349"/>
        <v>0</v>
      </c>
      <c r="K1813" s="42">
        <f t="shared" si="350"/>
        <v>0</v>
      </c>
      <c r="L1813" s="43">
        <f t="shared" si="351"/>
        <v>0</v>
      </c>
      <c r="M1813" s="157">
        <f t="shared" si="340"/>
        <v>0</v>
      </c>
      <c r="N1813" s="157">
        <f t="shared" si="343"/>
        <v>1570510</v>
      </c>
      <c r="O1813" s="158">
        <f t="shared" si="344"/>
        <v>329.80709999999999</v>
      </c>
      <c r="P1813" s="42"/>
    </row>
    <row r="1814" spans="1:16" x14ac:dyDescent="0.2">
      <c r="A1814" s="156">
        <v>1806</v>
      </c>
      <c r="B1814" s="157">
        <v>8543680</v>
      </c>
      <c r="C1814" s="42">
        <v>1366.9888000000001</v>
      </c>
      <c r="D1814" s="43">
        <f t="shared" si="345"/>
        <v>2500000</v>
      </c>
      <c r="E1814" s="43">
        <f t="shared" si="346"/>
        <v>3</v>
      </c>
      <c r="F1814" s="43">
        <f t="shared" si="347"/>
        <v>10000000</v>
      </c>
      <c r="G1814" s="43">
        <f t="shared" si="348"/>
        <v>3</v>
      </c>
      <c r="H1814" s="46">
        <f t="shared" si="341"/>
        <v>0.70738604442113939</v>
      </c>
      <c r="I1814" s="46">
        <f t="shared" si="342"/>
        <v>0</v>
      </c>
      <c r="J1814" s="42">
        <f t="shared" si="349"/>
        <v>966.98880000000008</v>
      </c>
      <c r="K1814" s="42">
        <f t="shared" si="350"/>
        <v>0</v>
      </c>
      <c r="L1814" s="43">
        <f t="shared" si="351"/>
        <v>6043680</v>
      </c>
      <c r="M1814" s="157">
        <f t="shared" si="340"/>
        <v>0</v>
      </c>
      <c r="N1814" s="157">
        <f t="shared" si="343"/>
        <v>2500000</v>
      </c>
      <c r="O1814" s="158">
        <f t="shared" si="344"/>
        <v>400</v>
      </c>
      <c r="P1814" s="42"/>
    </row>
    <row r="1815" spans="1:16" x14ac:dyDescent="0.2">
      <c r="A1815" s="156">
        <v>1807</v>
      </c>
      <c r="B1815" s="157">
        <v>5537904</v>
      </c>
      <c r="C1815" s="42">
        <v>1384.4760000000001</v>
      </c>
      <c r="D1815" s="43">
        <f t="shared" si="345"/>
        <v>2500000</v>
      </c>
      <c r="E1815" s="43">
        <f t="shared" si="346"/>
        <v>3</v>
      </c>
      <c r="F1815" s="43">
        <f t="shared" si="347"/>
        <v>10000000</v>
      </c>
      <c r="G1815" s="43">
        <f t="shared" si="348"/>
        <v>3</v>
      </c>
      <c r="H1815" s="46">
        <f t="shared" si="341"/>
        <v>0.54856566672156104</v>
      </c>
      <c r="I1815" s="46">
        <f t="shared" si="342"/>
        <v>0</v>
      </c>
      <c r="J1815" s="42">
        <f t="shared" si="349"/>
        <v>759.476</v>
      </c>
      <c r="K1815" s="42">
        <f t="shared" si="350"/>
        <v>0</v>
      </c>
      <c r="L1815" s="43">
        <f t="shared" si="351"/>
        <v>3037904</v>
      </c>
      <c r="M1815" s="157">
        <f t="shared" si="340"/>
        <v>0</v>
      </c>
      <c r="N1815" s="157">
        <f t="shared" si="343"/>
        <v>2500000</v>
      </c>
      <c r="O1815" s="158">
        <f t="shared" si="344"/>
        <v>625.00000000000011</v>
      </c>
      <c r="P1815" s="42"/>
    </row>
    <row r="1816" spans="1:16" x14ac:dyDescent="0.2">
      <c r="A1816" s="156">
        <v>1808</v>
      </c>
      <c r="B1816" s="157">
        <v>1377825</v>
      </c>
      <c r="C1816" s="42">
        <v>316.89974999999998</v>
      </c>
      <c r="D1816" s="43">
        <f t="shared" si="345"/>
        <v>2500000</v>
      </c>
      <c r="E1816" s="43">
        <f t="shared" si="346"/>
        <v>3</v>
      </c>
      <c r="F1816" s="43">
        <f t="shared" si="347"/>
        <v>10000000</v>
      </c>
      <c r="G1816" s="43">
        <f t="shared" si="348"/>
        <v>3</v>
      </c>
      <c r="H1816" s="46">
        <f t="shared" si="341"/>
        <v>0</v>
      </c>
      <c r="I1816" s="46">
        <f t="shared" si="342"/>
        <v>0</v>
      </c>
      <c r="J1816" s="42">
        <f t="shared" si="349"/>
        <v>0</v>
      </c>
      <c r="K1816" s="42">
        <f t="shared" si="350"/>
        <v>0</v>
      </c>
      <c r="L1816" s="43">
        <f t="shared" si="351"/>
        <v>0</v>
      </c>
      <c r="M1816" s="157">
        <f t="shared" si="340"/>
        <v>0</v>
      </c>
      <c r="N1816" s="157">
        <f t="shared" si="343"/>
        <v>1377825</v>
      </c>
      <c r="O1816" s="158">
        <f t="shared" si="344"/>
        <v>316.89974999999998</v>
      </c>
      <c r="P1816" s="42"/>
    </row>
    <row r="1817" spans="1:16" x14ac:dyDescent="0.2">
      <c r="A1817" s="156">
        <v>1809</v>
      </c>
      <c r="B1817" s="157">
        <v>4975868</v>
      </c>
      <c r="C1817" s="42">
        <v>1293.7256799999998</v>
      </c>
      <c r="D1817" s="43">
        <f t="shared" si="345"/>
        <v>2500000</v>
      </c>
      <c r="E1817" s="43">
        <f t="shared" si="346"/>
        <v>3</v>
      </c>
      <c r="F1817" s="43">
        <f t="shared" si="347"/>
        <v>10000000</v>
      </c>
      <c r="G1817" s="43">
        <f t="shared" si="348"/>
        <v>3</v>
      </c>
      <c r="H1817" s="46">
        <f t="shared" si="341"/>
        <v>0.49757509644548448</v>
      </c>
      <c r="I1817" s="46">
        <f t="shared" si="342"/>
        <v>0</v>
      </c>
      <c r="J1817" s="42">
        <f t="shared" si="349"/>
        <v>643.7256799999999</v>
      </c>
      <c r="K1817" s="42">
        <f t="shared" si="350"/>
        <v>0</v>
      </c>
      <c r="L1817" s="43">
        <f t="shared" si="351"/>
        <v>2475868</v>
      </c>
      <c r="M1817" s="157">
        <f t="shared" ref="M1817:M1880" si="352">I1817*$B1817</f>
        <v>0</v>
      </c>
      <c r="N1817" s="157">
        <f t="shared" si="343"/>
        <v>2500000</v>
      </c>
      <c r="O1817" s="158">
        <f t="shared" si="344"/>
        <v>649.99999999999989</v>
      </c>
      <c r="P1817" s="42"/>
    </row>
    <row r="1818" spans="1:16" x14ac:dyDescent="0.2">
      <c r="A1818" s="156">
        <v>1810</v>
      </c>
      <c r="B1818" s="157">
        <v>6558165</v>
      </c>
      <c r="C1818" s="42">
        <v>983.72474999999986</v>
      </c>
      <c r="D1818" s="43">
        <f t="shared" si="345"/>
        <v>2500000</v>
      </c>
      <c r="E1818" s="43">
        <f t="shared" si="346"/>
        <v>3</v>
      </c>
      <c r="F1818" s="43">
        <f t="shared" si="347"/>
        <v>10000000</v>
      </c>
      <c r="G1818" s="43">
        <f t="shared" si="348"/>
        <v>3</v>
      </c>
      <c r="H1818" s="46">
        <f t="shared" si="341"/>
        <v>0.61879580644890764</v>
      </c>
      <c r="I1818" s="46">
        <f t="shared" si="342"/>
        <v>0</v>
      </c>
      <c r="J1818" s="42">
        <f t="shared" si="349"/>
        <v>608.72474999999997</v>
      </c>
      <c r="K1818" s="42">
        <f t="shared" si="350"/>
        <v>0</v>
      </c>
      <c r="L1818" s="43">
        <f t="shared" si="351"/>
        <v>4058165.0000000005</v>
      </c>
      <c r="M1818" s="157">
        <f t="shared" si="352"/>
        <v>0</v>
      </c>
      <c r="N1818" s="157">
        <f t="shared" si="343"/>
        <v>2499999.9999999995</v>
      </c>
      <c r="O1818" s="158">
        <f t="shared" si="344"/>
        <v>374.99999999999989</v>
      </c>
      <c r="P1818" s="42"/>
    </row>
    <row r="1819" spans="1:16" x14ac:dyDescent="0.2">
      <c r="A1819" s="156">
        <v>1811</v>
      </c>
      <c r="B1819" s="157">
        <v>5183028</v>
      </c>
      <c r="C1819" s="42">
        <v>1347.58728</v>
      </c>
      <c r="D1819" s="43">
        <f t="shared" si="345"/>
        <v>2500000</v>
      </c>
      <c r="E1819" s="43">
        <f t="shared" si="346"/>
        <v>3</v>
      </c>
      <c r="F1819" s="43">
        <f t="shared" si="347"/>
        <v>10000000</v>
      </c>
      <c r="G1819" s="43">
        <f t="shared" si="348"/>
        <v>3</v>
      </c>
      <c r="H1819" s="46">
        <f t="shared" si="341"/>
        <v>0.51765647416915361</v>
      </c>
      <c r="I1819" s="46">
        <f t="shared" si="342"/>
        <v>0</v>
      </c>
      <c r="J1819" s="42">
        <f t="shared" si="349"/>
        <v>697.58727999999996</v>
      </c>
      <c r="K1819" s="42">
        <f t="shared" si="350"/>
        <v>0</v>
      </c>
      <c r="L1819" s="43">
        <f t="shared" si="351"/>
        <v>2683028</v>
      </c>
      <c r="M1819" s="157">
        <f t="shared" si="352"/>
        <v>0</v>
      </c>
      <c r="N1819" s="157">
        <f t="shared" si="343"/>
        <v>2500000</v>
      </c>
      <c r="O1819" s="158">
        <f t="shared" si="344"/>
        <v>650</v>
      </c>
      <c r="P1819" s="42"/>
    </row>
    <row r="1820" spans="1:16" x14ac:dyDescent="0.2">
      <c r="A1820" s="156">
        <v>1812</v>
      </c>
      <c r="B1820" s="157">
        <v>6490225</v>
      </c>
      <c r="C1820" s="42">
        <v>1427.8495</v>
      </c>
      <c r="D1820" s="43">
        <f t="shared" si="345"/>
        <v>2500000</v>
      </c>
      <c r="E1820" s="43">
        <f t="shared" si="346"/>
        <v>3</v>
      </c>
      <c r="F1820" s="43">
        <f t="shared" si="347"/>
        <v>10000000</v>
      </c>
      <c r="G1820" s="43">
        <f t="shared" si="348"/>
        <v>3</v>
      </c>
      <c r="H1820" s="46">
        <f t="shared" si="341"/>
        <v>0.61480534187951885</v>
      </c>
      <c r="I1820" s="46">
        <f t="shared" si="342"/>
        <v>0</v>
      </c>
      <c r="J1820" s="42">
        <f t="shared" si="349"/>
        <v>877.84950000000003</v>
      </c>
      <c r="K1820" s="42">
        <f t="shared" si="350"/>
        <v>0</v>
      </c>
      <c r="L1820" s="43">
        <f t="shared" si="351"/>
        <v>3990225.0000000005</v>
      </c>
      <c r="M1820" s="157">
        <f t="shared" si="352"/>
        <v>0</v>
      </c>
      <c r="N1820" s="157">
        <f t="shared" si="343"/>
        <v>2499999.9999999995</v>
      </c>
      <c r="O1820" s="158">
        <f t="shared" si="344"/>
        <v>550</v>
      </c>
      <c r="P1820" s="42"/>
    </row>
    <row r="1821" spans="1:16" x14ac:dyDescent="0.2">
      <c r="A1821" s="156">
        <v>1813</v>
      </c>
      <c r="B1821" s="157">
        <v>8193611</v>
      </c>
      <c r="C1821" s="42">
        <v>2212.2749699999999</v>
      </c>
      <c r="D1821" s="43">
        <f t="shared" si="345"/>
        <v>2500000</v>
      </c>
      <c r="E1821" s="43">
        <f t="shared" si="346"/>
        <v>3</v>
      </c>
      <c r="F1821" s="43">
        <f t="shared" si="347"/>
        <v>10000000</v>
      </c>
      <c r="G1821" s="43">
        <f t="shared" si="348"/>
        <v>3</v>
      </c>
      <c r="H1821" s="46">
        <f t="shared" si="341"/>
        <v>0.69488422137687522</v>
      </c>
      <c r="I1821" s="46">
        <f t="shared" si="342"/>
        <v>0</v>
      </c>
      <c r="J1821" s="42">
        <f t="shared" si="349"/>
        <v>1537.2749699999999</v>
      </c>
      <c r="K1821" s="42">
        <f t="shared" si="350"/>
        <v>0</v>
      </c>
      <c r="L1821" s="43">
        <f t="shared" si="351"/>
        <v>5693611</v>
      </c>
      <c r="M1821" s="157">
        <f t="shared" si="352"/>
        <v>0</v>
      </c>
      <c r="N1821" s="157">
        <f t="shared" si="343"/>
        <v>2500000</v>
      </c>
      <c r="O1821" s="158">
        <f t="shared" si="344"/>
        <v>675</v>
      </c>
      <c r="P1821" s="42"/>
    </row>
    <row r="1822" spans="1:16" x14ac:dyDescent="0.2">
      <c r="A1822" s="156">
        <v>1814</v>
      </c>
      <c r="B1822" s="157">
        <v>4083486</v>
      </c>
      <c r="C1822" s="42">
        <v>939.20177999999999</v>
      </c>
      <c r="D1822" s="43">
        <f t="shared" si="345"/>
        <v>2500000</v>
      </c>
      <c r="E1822" s="43">
        <f t="shared" si="346"/>
        <v>3</v>
      </c>
      <c r="F1822" s="43">
        <f t="shared" si="347"/>
        <v>10000000</v>
      </c>
      <c r="G1822" s="43">
        <f t="shared" si="348"/>
        <v>3</v>
      </c>
      <c r="H1822" s="46">
        <f t="shared" si="341"/>
        <v>0.38777799164733268</v>
      </c>
      <c r="I1822" s="46">
        <f t="shared" si="342"/>
        <v>0</v>
      </c>
      <c r="J1822" s="42">
        <f t="shared" si="349"/>
        <v>364.20177999999999</v>
      </c>
      <c r="K1822" s="42">
        <f t="shared" si="350"/>
        <v>0</v>
      </c>
      <c r="L1822" s="43">
        <f t="shared" si="351"/>
        <v>1583486</v>
      </c>
      <c r="M1822" s="157">
        <f t="shared" si="352"/>
        <v>0</v>
      </c>
      <c r="N1822" s="157">
        <f t="shared" si="343"/>
        <v>2500000</v>
      </c>
      <c r="O1822" s="158">
        <f t="shared" si="344"/>
        <v>575</v>
      </c>
      <c r="P1822" s="42"/>
    </row>
    <row r="1823" spans="1:16" x14ac:dyDescent="0.2">
      <c r="A1823" s="156">
        <v>1815</v>
      </c>
      <c r="B1823" s="157">
        <v>8544984</v>
      </c>
      <c r="C1823" s="42">
        <v>2392.5955199999999</v>
      </c>
      <c r="D1823" s="43">
        <f t="shared" si="345"/>
        <v>2500000</v>
      </c>
      <c r="E1823" s="43">
        <f t="shared" si="346"/>
        <v>3</v>
      </c>
      <c r="F1823" s="43">
        <f t="shared" si="347"/>
        <v>10000000</v>
      </c>
      <c r="G1823" s="43">
        <f t="shared" si="348"/>
        <v>3</v>
      </c>
      <c r="H1823" s="46">
        <f t="shared" si="341"/>
        <v>0.70743069852442086</v>
      </c>
      <c r="I1823" s="46">
        <f t="shared" si="342"/>
        <v>0</v>
      </c>
      <c r="J1823" s="42">
        <f t="shared" si="349"/>
        <v>1692.5955199999999</v>
      </c>
      <c r="K1823" s="42">
        <f t="shared" si="350"/>
        <v>0</v>
      </c>
      <c r="L1823" s="43">
        <f t="shared" si="351"/>
        <v>6044984</v>
      </c>
      <c r="M1823" s="157">
        <f t="shared" si="352"/>
        <v>0</v>
      </c>
      <c r="N1823" s="157">
        <f t="shared" si="343"/>
        <v>2500000</v>
      </c>
      <c r="O1823" s="158">
        <f t="shared" si="344"/>
        <v>700</v>
      </c>
      <c r="P1823" s="42"/>
    </row>
    <row r="1824" spans="1:16" x14ac:dyDescent="0.2">
      <c r="A1824" s="156">
        <v>1816</v>
      </c>
      <c r="B1824" s="157">
        <v>5990051</v>
      </c>
      <c r="C1824" s="42">
        <v>1377.71173</v>
      </c>
      <c r="D1824" s="43">
        <f t="shared" si="345"/>
        <v>2500000</v>
      </c>
      <c r="E1824" s="43">
        <f t="shared" si="346"/>
        <v>3</v>
      </c>
      <c r="F1824" s="43">
        <f t="shared" si="347"/>
        <v>10000000</v>
      </c>
      <c r="G1824" s="43">
        <f t="shared" si="348"/>
        <v>3</v>
      </c>
      <c r="H1824" s="46">
        <f t="shared" si="341"/>
        <v>0.58264128302079565</v>
      </c>
      <c r="I1824" s="46">
        <f t="shared" si="342"/>
        <v>0</v>
      </c>
      <c r="J1824" s="42">
        <f t="shared" si="349"/>
        <v>802.71172999999999</v>
      </c>
      <c r="K1824" s="42">
        <f t="shared" si="350"/>
        <v>0</v>
      </c>
      <c r="L1824" s="43">
        <f t="shared" si="351"/>
        <v>3490051</v>
      </c>
      <c r="M1824" s="157">
        <f t="shared" si="352"/>
        <v>0</v>
      </c>
      <c r="N1824" s="157">
        <f t="shared" si="343"/>
        <v>2500000</v>
      </c>
      <c r="O1824" s="158">
        <f t="shared" si="344"/>
        <v>575</v>
      </c>
      <c r="P1824" s="42"/>
    </row>
    <row r="1825" spans="1:16" x14ac:dyDescent="0.2">
      <c r="A1825" s="156">
        <v>1817</v>
      </c>
      <c r="B1825" s="157">
        <v>3024497</v>
      </c>
      <c r="C1825" s="42">
        <v>514.16449</v>
      </c>
      <c r="D1825" s="43">
        <f t="shared" si="345"/>
        <v>2500000</v>
      </c>
      <c r="E1825" s="43">
        <f t="shared" si="346"/>
        <v>3</v>
      </c>
      <c r="F1825" s="43">
        <f t="shared" si="347"/>
        <v>10000000</v>
      </c>
      <c r="G1825" s="43">
        <f t="shared" si="348"/>
        <v>3</v>
      </c>
      <c r="H1825" s="46">
        <f t="shared" si="341"/>
        <v>0.17341627384652722</v>
      </c>
      <c r="I1825" s="46">
        <f t="shared" si="342"/>
        <v>0</v>
      </c>
      <c r="J1825" s="42">
        <f t="shared" si="349"/>
        <v>89.164490000000001</v>
      </c>
      <c r="K1825" s="42">
        <f t="shared" si="350"/>
        <v>0</v>
      </c>
      <c r="L1825" s="43">
        <f t="shared" si="351"/>
        <v>524497</v>
      </c>
      <c r="M1825" s="157">
        <f t="shared" si="352"/>
        <v>0</v>
      </c>
      <c r="N1825" s="157">
        <f t="shared" si="343"/>
        <v>2500000</v>
      </c>
      <c r="O1825" s="158">
        <f t="shared" si="344"/>
        <v>425</v>
      </c>
      <c r="P1825" s="42"/>
    </row>
    <row r="1826" spans="1:16" x14ac:dyDescent="0.2">
      <c r="A1826" s="156">
        <v>1818</v>
      </c>
      <c r="B1826" s="157">
        <v>8570252</v>
      </c>
      <c r="C1826" s="42">
        <v>1885.4554400000002</v>
      </c>
      <c r="D1826" s="43">
        <f t="shared" si="345"/>
        <v>2500000</v>
      </c>
      <c r="E1826" s="43">
        <f t="shared" si="346"/>
        <v>3</v>
      </c>
      <c r="F1826" s="43">
        <f t="shared" si="347"/>
        <v>10000000</v>
      </c>
      <c r="G1826" s="43">
        <f t="shared" si="348"/>
        <v>3</v>
      </c>
      <c r="H1826" s="46">
        <f t="shared" si="341"/>
        <v>0.70829329172584421</v>
      </c>
      <c r="I1826" s="46">
        <f t="shared" si="342"/>
        <v>0</v>
      </c>
      <c r="J1826" s="42">
        <f t="shared" si="349"/>
        <v>1335.4554400000002</v>
      </c>
      <c r="K1826" s="42">
        <f t="shared" si="350"/>
        <v>0</v>
      </c>
      <c r="L1826" s="43">
        <f t="shared" si="351"/>
        <v>6070252</v>
      </c>
      <c r="M1826" s="157">
        <f t="shared" si="352"/>
        <v>0</v>
      </c>
      <c r="N1826" s="157">
        <f t="shared" si="343"/>
        <v>2500000</v>
      </c>
      <c r="O1826" s="158">
        <f t="shared" si="344"/>
        <v>550</v>
      </c>
      <c r="P1826" s="42"/>
    </row>
    <row r="1827" spans="1:16" x14ac:dyDescent="0.2">
      <c r="A1827" s="156">
        <v>1819</v>
      </c>
      <c r="B1827" s="157">
        <v>4063589</v>
      </c>
      <c r="C1827" s="42">
        <v>772.08190999999999</v>
      </c>
      <c r="D1827" s="43">
        <f t="shared" si="345"/>
        <v>2500000</v>
      </c>
      <c r="E1827" s="43">
        <f t="shared" si="346"/>
        <v>3</v>
      </c>
      <c r="F1827" s="43">
        <f t="shared" si="347"/>
        <v>10000000</v>
      </c>
      <c r="G1827" s="43">
        <f t="shared" si="348"/>
        <v>3</v>
      </c>
      <c r="H1827" s="46">
        <f t="shared" si="341"/>
        <v>0.38478030135429542</v>
      </c>
      <c r="I1827" s="46">
        <f t="shared" si="342"/>
        <v>0</v>
      </c>
      <c r="J1827" s="42">
        <f t="shared" si="349"/>
        <v>297.08190999999999</v>
      </c>
      <c r="K1827" s="42">
        <f t="shared" si="350"/>
        <v>0</v>
      </c>
      <c r="L1827" s="43">
        <f t="shared" si="351"/>
        <v>1563589</v>
      </c>
      <c r="M1827" s="157">
        <f t="shared" si="352"/>
        <v>0</v>
      </c>
      <c r="N1827" s="157">
        <f t="shared" si="343"/>
        <v>2500000</v>
      </c>
      <c r="O1827" s="158">
        <f t="shared" si="344"/>
        <v>475</v>
      </c>
      <c r="P1827" s="42"/>
    </row>
    <row r="1828" spans="1:16" x14ac:dyDescent="0.2">
      <c r="A1828" s="156">
        <v>1820</v>
      </c>
      <c r="B1828" s="157">
        <v>4416664</v>
      </c>
      <c r="C1828" s="42">
        <v>1192.49928</v>
      </c>
      <c r="D1828" s="43">
        <f t="shared" si="345"/>
        <v>2500000</v>
      </c>
      <c r="E1828" s="43">
        <f t="shared" si="346"/>
        <v>3</v>
      </c>
      <c r="F1828" s="43">
        <f t="shared" si="347"/>
        <v>10000000</v>
      </c>
      <c r="G1828" s="43">
        <f t="shared" si="348"/>
        <v>3</v>
      </c>
      <c r="H1828" s="46">
        <f t="shared" si="341"/>
        <v>0.43396192239210407</v>
      </c>
      <c r="I1828" s="46">
        <f t="shared" si="342"/>
        <v>0</v>
      </c>
      <c r="J1828" s="42">
        <f t="shared" si="349"/>
        <v>517.49928</v>
      </c>
      <c r="K1828" s="42">
        <f t="shared" si="350"/>
        <v>0</v>
      </c>
      <c r="L1828" s="43">
        <f t="shared" si="351"/>
        <v>1916664</v>
      </c>
      <c r="M1828" s="157">
        <f t="shared" si="352"/>
        <v>0</v>
      </c>
      <c r="N1828" s="157">
        <f t="shared" si="343"/>
        <v>2500000</v>
      </c>
      <c r="O1828" s="158">
        <f t="shared" si="344"/>
        <v>675</v>
      </c>
      <c r="P1828" s="42"/>
    </row>
    <row r="1829" spans="1:16" x14ac:dyDescent="0.2">
      <c r="A1829" s="156">
        <v>1821</v>
      </c>
      <c r="B1829" s="157">
        <v>9970922</v>
      </c>
      <c r="C1829" s="42">
        <v>997.09220000000005</v>
      </c>
      <c r="D1829" s="43">
        <f t="shared" si="345"/>
        <v>2500000</v>
      </c>
      <c r="E1829" s="43">
        <f t="shared" si="346"/>
        <v>3</v>
      </c>
      <c r="F1829" s="43">
        <f t="shared" si="347"/>
        <v>10000000</v>
      </c>
      <c r="G1829" s="43">
        <f t="shared" si="348"/>
        <v>3</v>
      </c>
      <c r="H1829" s="46">
        <f t="shared" si="341"/>
        <v>0.74927093001028389</v>
      </c>
      <c r="I1829" s="46">
        <f t="shared" si="342"/>
        <v>0</v>
      </c>
      <c r="J1829" s="42">
        <f t="shared" si="349"/>
        <v>747.09220000000005</v>
      </c>
      <c r="K1829" s="42">
        <f t="shared" si="350"/>
        <v>0</v>
      </c>
      <c r="L1829" s="43">
        <f t="shared" si="351"/>
        <v>7470922</v>
      </c>
      <c r="M1829" s="157">
        <f t="shared" si="352"/>
        <v>0</v>
      </c>
      <c r="N1829" s="157">
        <f t="shared" si="343"/>
        <v>2500000</v>
      </c>
      <c r="O1829" s="158">
        <f t="shared" si="344"/>
        <v>250</v>
      </c>
      <c r="P1829" s="42"/>
    </row>
    <row r="1830" spans="1:16" x14ac:dyDescent="0.2">
      <c r="A1830" s="156">
        <v>1822</v>
      </c>
      <c r="B1830" s="157">
        <v>2932326</v>
      </c>
      <c r="C1830" s="42">
        <v>586.46519999999998</v>
      </c>
      <c r="D1830" s="43">
        <f t="shared" si="345"/>
        <v>2500000</v>
      </c>
      <c r="E1830" s="43">
        <f t="shared" si="346"/>
        <v>3</v>
      </c>
      <c r="F1830" s="43">
        <f t="shared" si="347"/>
        <v>10000000</v>
      </c>
      <c r="G1830" s="43">
        <f t="shared" si="348"/>
        <v>3</v>
      </c>
      <c r="H1830" s="46">
        <f t="shared" si="341"/>
        <v>0.14743449398191061</v>
      </c>
      <c r="I1830" s="46">
        <f t="shared" si="342"/>
        <v>0</v>
      </c>
      <c r="J1830" s="42">
        <f t="shared" si="349"/>
        <v>86.465199999999996</v>
      </c>
      <c r="K1830" s="42">
        <f t="shared" si="350"/>
        <v>0</v>
      </c>
      <c r="L1830" s="43">
        <f t="shared" si="351"/>
        <v>432326</v>
      </c>
      <c r="M1830" s="157">
        <f t="shared" si="352"/>
        <v>0</v>
      </c>
      <c r="N1830" s="157">
        <f t="shared" si="343"/>
        <v>2500000</v>
      </c>
      <c r="O1830" s="158">
        <f t="shared" si="344"/>
        <v>500</v>
      </c>
      <c r="P1830" s="42"/>
    </row>
    <row r="1831" spans="1:16" x14ac:dyDescent="0.2">
      <c r="A1831" s="156">
        <v>1823</v>
      </c>
      <c r="B1831" s="157">
        <v>1723475</v>
      </c>
      <c r="C1831" s="42">
        <v>448.10349999999994</v>
      </c>
      <c r="D1831" s="43">
        <f t="shared" si="345"/>
        <v>2500000</v>
      </c>
      <c r="E1831" s="43">
        <f t="shared" si="346"/>
        <v>3</v>
      </c>
      <c r="F1831" s="43">
        <f t="shared" si="347"/>
        <v>10000000</v>
      </c>
      <c r="G1831" s="43">
        <f t="shared" si="348"/>
        <v>3</v>
      </c>
      <c r="H1831" s="46">
        <f t="shared" si="341"/>
        <v>0</v>
      </c>
      <c r="I1831" s="46">
        <f t="shared" si="342"/>
        <v>0</v>
      </c>
      <c r="J1831" s="42">
        <f t="shared" si="349"/>
        <v>0</v>
      </c>
      <c r="K1831" s="42">
        <f t="shared" si="350"/>
        <v>0</v>
      </c>
      <c r="L1831" s="43">
        <f t="shared" si="351"/>
        <v>0</v>
      </c>
      <c r="M1831" s="157">
        <f t="shared" si="352"/>
        <v>0</v>
      </c>
      <c r="N1831" s="157">
        <f t="shared" si="343"/>
        <v>1723475</v>
      </c>
      <c r="O1831" s="158">
        <f t="shared" si="344"/>
        <v>448.10349999999994</v>
      </c>
      <c r="P1831" s="42"/>
    </row>
    <row r="1832" spans="1:16" x14ac:dyDescent="0.2">
      <c r="A1832" s="156">
        <v>1824</v>
      </c>
      <c r="B1832" s="157">
        <v>9945232</v>
      </c>
      <c r="C1832" s="42">
        <v>1292.8801599999999</v>
      </c>
      <c r="D1832" s="43">
        <f t="shared" si="345"/>
        <v>2500000</v>
      </c>
      <c r="E1832" s="43">
        <f t="shared" si="346"/>
        <v>3</v>
      </c>
      <c r="F1832" s="43">
        <f t="shared" si="347"/>
        <v>10000000</v>
      </c>
      <c r="G1832" s="43">
        <f t="shared" si="348"/>
        <v>3</v>
      </c>
      <c r="H1832" s="46">
        <f t="shared" si="341"/>
        <v>0.74862325986965417</v>
      </c>
      <c r="I1832" s="46">
        <f t="shared" si="342"/>
        <v>0</v>
      </c>
      <c r="J1832" s="42">
        <f t="shared" si="349"/>
        <v>967.88016000000005</v>
      </c>
      <c r="K1832" s="42">
        <f t="shared" si="350"/>
        <v>0</v>
      </c>
      <c r="L1832" s="43">
        <f t="shared" si="351"/>
        <v>7445232</v>
      </c>
      <c r="M1832" s="157">
        <f t="shared" si="352"/>
        <v>0</v>
      </c>
      <c r="N1832" s="157">
        <f t="shared" si="343"/>
        <v>2500000</v>
      </c>
      <c r="O1832" s="158">
        <f t="shared" si="344"/>
        <v>324.99999999999989</v>
      </c>
      <c r="P1832" s="42"/>
    </row>
    <row r="1833" spans="1:16" x14ac:dyDescent="0.2">
      <c r="A1833" s="156">
        <v>1825</v>
      </c>
      <c r="B1833" s="157">
        <v>9181195</v>
      </c>
      <c r="C1833" s="42">
        <v>1285.3672999999999</v>
      </c>
      <c r="D1833" s="43">
        <f t="shared" si="345"/>
        <v>2500000</v>
      </c>
      <c r="E1833" s="43">
        <f t="shared" si="346"/>
        <v>3</v>
      </c>
      <c r="F1833" s="43">
        <f t="shared" si="347"/>
        <v>10000000</v>
      </c>
      <c r="G1833" s="43">
        <f t="shared" si="348"/>
        <v>3</v>
      </c>
      <c r="H1833" s="46">
        <f t="shared" si="341"/>
        <v>0.72770429121699298</v>
      </c>
      <c r="I1833" s="46">
        <f t="shared" si="342"/>
        <v>0</v>
      </c>
      <c r="J1833" s="42">
        <f t="shared" si="349"/>
        <v>935.36729999999989</v>
      </c>
      <c r="K1833" s="42">
        <f t="shared" si="350"/>
        <v>0</v>
      </c>
      <c r="L1833" s="43">
        <f t="shared" si="351"/>
        <v>6681195</v>
      </c>
      <c r="M1833" s="157">
        <f t="shared" si="352"/>
        <v>0</v>
      </c>
      <c r="N1833" s="157">
        <f t="shared" si="343"/>
        <v>2500000</v>
      </c>
      <c r="O1833" s="158">
        <f t="shared" si="344"/>
        <v>350</v>
      </c>
      <c r="P1833" s="42"/>
    </row>
    <row r="1834" spans="1:16" x14ac:dyDescent="0.2">
      <c r="A1834" s="156">
        <v>1826</v>
      </c>
      <c r="B1834" s="157">
        <v>6319442</v>
      </c>
      <c r="C1834" s="42">
        <v>821.52745999999991</v>
      </c>
      <c r="D1834" s="43">
        <f t="shared" si="345"/>
        <v>2500000</v>
      </c>
      <c r="E1834" s="43">
        <f t="shared" si="346"/>
        <v>3</v>
      </c>
      <c r="F1834" s="43">
        <f t="shared" si="347"/>
        <v>10000000</v>
      </c>
      <c r="G1834" s="43">
        <f t="shared" si="348"/>
        <v>3</v>
      </c>
      <c r="H1834" s="46">
        <f t="shared" si="341"/>
        <v>0.60439545137054818</v>
      </c>
      <c r="I1834" s="46">
        <f t="shared" si="342"/>
        <v>0</v>
      </c>
      <c r="J1834" s="42">
        <f t="shared" si="349"/>
        <v>496.52745999999991</v>
      </c>
      <c r="K1834" s="42">
        <f t="shared" si="350"/>
        <v>0</v>
      </c>
      <c r="L1834" s="43">
        <f t="shared" si="351"/>
        <v>3819441.9999999995</v>
      </c>
      <c r="M1834" s="157">
        <f t="shared" si="352"/>
        <v>0</v>
      </c>
      <c r="N1834" s="157">
        <f t="shared" si="343"/>
        <v>2500000.0000000005</v>
      </c>
      <c r="O1834" s="158">
        <f t="shared" si="344"/>
        <v>325</v>
      </c>
      <c r="P1834" s="42"/>
    </row>
    <row r="1835" spans="1:16" x14ac:dyDescent="0.2">
      <c r="A1835" s="156">
        <v>1827</v>
      </c>
      <c r="B1835" s="157">
        <v>4160470</v>
      </c>
      <c r="C1835" s="42">
        <v>832.09400000000005</v>
      </c>
      <c r="D1835" s="43">
        <f t="shared" si="345"/>
        <v>2500000</v>
      </c>
      <c r="E1835" s="43">
        <f t="shared" si="346"/>
        <v>3</v>
      </c>
      <c r="F1835" s="43">
        <f t="shared" si="347"/>
        <v>10000000</v>
      </c>
      <c r="G1835" s="43">
        <f t="shared" si="348"/>
        <v>3</v>
      </c>
      <c r="H1835" s="46">
        <f t="shared" si="341"/>
        <v>0.3991063509651554</v>
      </c>
      <c r="I1835" s="46">
        <f t="shared" si="342"/>
        <v>0</v>
      </c>
      <c r="J1835" s="42">
        <f t="shared" si="349"/>
        <v>332.09400000000005</v>
      </c>
      <c r="K1835" s="42">
        <f t="shared" si="350"/>
        <v>0</v>
      </c>
      <c r="L1835" s="43">
        <f t="shared" si="351"/>
        <v>1660470</v>
      </c>
      <c r="M1835" s="157">
        <f t="shared" si="352"/>
        <v>0</v>
      </c>
      <c r="N1835" s="157">
        <f t="shared" si="343"/>
        <v>2500000</v>
      </c>
      <c r="O1835" s="158">
        <f t="shared" si="344"/>
        <v>500</v>
      </c>
      <c r="P1835" s="42"/>
    </row>
    <row r="1836" spans="1:16" x14ac:dyDescent="0.2">
      <c r="A1836" s="156">
        <v>1828</v>
      </c>
      <c r="B1836" s="157">
        <v>3715545</v>
      </c>
      <c r="C1836" s="42">
        <v>705.95355000000006</v>
      </c>
      <c r="D1836" s="43">
        <f t="shared" si="345"/>
        <v>2500000</v>
      </c>
      <c r="E1836" s="43">
        <f t="shared" si="346"/>
        <v>3</v>
      </c>
      <c r="F1836" s="43">
        <f t="shared" si="347"/>
        <v>10000000</v>
      </c>
      <c r="G1836" s="43">
        <f t="shared" si="348"/>
        <v>3</v>
      </c>
      <c r="H1836" s="46">
        <f t="shared" si="341"/>
        <v>0.32715119854557001</v>
      </c>
      <c r="I1836" s="46">
        <f t="shared" si="342"/>
        <v>0</v>
      </c>
      <c r="J1836" s="42">
        <f t="shared" si="349"/>
        <v>230.95355000000001</v>
      </c>
      <c r="K1836" s="42">
        <f t="shared" si="350"/>
        <v>0</v>
      </c>
      <c r="L1836" s="43">
        <f t="shared" si="351"/>
        <v>1215545</v>
      </c>
      <c r="M1836" s="157">
        <f t="shared" si="352"/>
        <v>0</v>
      </c>
      <c r="N1836" s="157">
        <f t="shared" si="343"/>
        <v>2500000</v>
      </c>
      <c r="O1836" s="158">
        <f t="shared" si="344"/>
        <v>475.00000000000006</v>
      </c>
      <c r="P1836" s="42"/>
    </row>
    <row r="1837" spans="1:16" x14ac:dyDescent="0.2">
      <c r="A1837" s="156">
        <v>1829</v>
      </c>
      <c r="B1837" s="157">
        <v>7532621</v>
      </c>
      <c r="C1837" s="42">
        <v>1280.54557</v>
      </c>
      <c r="D1837" s="43">
        <f t="shared" si="345"/>
        <v>2500000</v>
      </c>
      <c r="E1837" s="43">
        <f t="shared" si="346"/>
        <v>3</v>
      </c>
      <c r="F1837" s="43">
        <f t="shared" si="347"/>
        <v>10000000</v>
      </c>
      <c r="G1837" s="43">
        <f t="shared" si="348"/>
        <v>3</v>
      </c>
      <c r="H1837" s="46">
        <f t="shared" si="341"/>
        <v>0.66811021024421646</v>
      </c>
      <c r="I1837" s="46">
        <f t="shared" si="342"/>
        <v>0</v>
      </c>
      <c r="J1837" s="42">
        <f t="shared" si="349"/>
        <v>855.54557</v>
      </c>
      <c r="K1837" s="42">
        <f t="shared" si="350"/>
        <v>0</v>
      </c>
      <c r="L1837" s="43">
        <f t="shared" si="351"/>
        <v>5032621</v>
      </c>
      <c r="M1837" s="157">
        <f t="shared" si="352"/>
        <v>0</v>
      </c>
      <c r="N1837" s="157">
        <f t="shared" si="343"/>
        <v>2500000</v>
      </c>
      <c r="O1837" s="158">
        <f t="shared" si="344"/>
        <v>425</v>
      </c>
      <c r="P1837" s="42"/>
    </row>
    <row r="1838" spans="1:16" x14ac:dyDescent="0.2">
      <c r="A1838" s="156">
        <v>1830</v>
      </c>
      <c r="B1838" s="157">
        <v>9345975</v>
      </c>
      <c r="C1838" s="42">
        <v>1588.8157500000002</v>
      </c>
      <c r="D1838" s="43">
        <f t="shared" si="345"/>
        <v>2500000</v>
      </c>
      <c r="E1838" s="43">
        <f t="shared" si="346"/>
        <v>3</v>
      </c>
      <c r="F1838" s="43">
        <f t="shared" si="347"/>
        <v>10000000</v>
      </c>
      <c r="G1838" s="43">
        <f t="shared" si="348"/>
        <v>3</v>
      </c>
      <c r="H1838" s="46">
        <f t="shared" si="341"/>
        <v>0.73250516933760257</v>
      </c>
      <c r="I1838" s="46">
        <f t="shared" si="342"/>
        <v>0</v>
      </c>
      <c r="J1838" s="42">
        <f t="shared" si="349"/>
        <v>1163.8157500000002</v>
      </c>
      <c r="K1838" s="42">
        <f t="shared" si="350"/>
        <v>0</v>
      </c>
      <c r="L1838" s="43">
        <f t="shared" si="351"/>
        <v>6845975</v>
      </c>
      <c r="M1838" s="157">
        <f t="shared" si="352"/>
        <v>0</v>
      </c>
      <c r="N1838" s="157">
        <f t="shared" si="343"/>
        <v>2500000</v>
      </c>
      <c r="O1838" s="158">
        <f t="shared" si="344"/>
        <v>425</v>
      </c>
      <c r="P1838" s="42"/>
    </row>
    <row r="1839" spans="1:16" x14ac:dyDescent="0.2">
      <c r="A1839" s="156">
        <v>1831</v>
      </c>
      <c r="B1839" s="157">
        <v>3262421</v>
      </c>
      <c r="C1839" s="42">
        <v>782.98104000000001</v>
      </c>
      <c r="D1839" s="43">
        <f t="shared" si="345"/>
        <v>2500000</v>
      </c>
      <c r="E1839" s="43">
        <f t="shared" si="346"/>
        <v>3</v>
      </c>
      <c r="F1839" s="43">
        <f t="shared" si="347"/>
        <v>10000000</v>
      </c>
      <c r="G1839" s="43">
        <f t="shared" si="348"/>
        <v>3</v>
      </c>
      <c r="H1839" s="46">
        <f t="shared" si="341"/>
        <v>0.23369791942854709</v>
      </c>
      <c r="I1839" s="46">
        <f t="shared" si="342"/>
        <v>0</v>
      </c>
      <c r="J1839" s="42">
        <f t="shared" si="349"/>
        <v>182.98104000000001</v>
      </c>
      <c r="K1839" s="42">
        <f t="shared" si="350"/>
        <v>0</v>
      </c>
      <c r="L1839" s="43">
        <f t="shared" si="351"/>
        <v>762421</v>
      </c>
      <c r="M1839" s="157">
        <f t="shared" si="352"/>
        <v>0</v>
      </c>
      <c r="N1839" s="157">
        <f t="shared" si="343"/>
        <v>2500000</v>
      </c>
      <c r="O1839" s="158">
        <f t="shared" si="344"/>
        <v>600</v>
      </c>
      <c r="P1839" s="42"/>
    </row>
    <row r="1840" spans="1:16" x14ac:dyDescent="0.2">
      <c r="A1840" s="156">
        <v>1832</v>
      </c>
      <c r="B1840" s="157">
        <v>5088176</v>
      </c>
      <c r="C1840" s="42">
        <v>1068.5169600000002</v>
      </c>
      <c r="D1840" s="43">
        <f t="shared" si="345"/>
        <v>2500000</v>
      </c>
      <c r="E1840" s="43">
        <f t="shared" si="346"/>
        <v>3</v>
      </c>
      <c r="F1840" s="43">
        <f t="shared" si="347"/>
        <v>10000000</v>
      </c>
      <c r="G1840" s="43">
        <f t="shared" si="348"/>
        <v>3</v>
      </c>
      <c r="H1840" s="46">
        <f t="shared" si="341"/>
        <v>0.50866479461402281</v>
      </c>
      <c r="I1840" s="46">
        <f t="shared" si="342"/>
        <v>0</v>
      </c>
      <c r="J1840" s="42">
        <f t="shared" si="349"/>
        <v>543.51696000000015</v>
      </c>
      <c r="K1840" s="42">
        <f t="shared" si="350"/>
        <v>0</v>
      </c>
      <c r="L1840" s="43">
        <f t="shared" si="351"/>
        <v>2588176</v>
      </c>
      <c r="M1840" s="157">
        <f t="shared" si="352"/>
        <v>0</v>
      </c>
      <c r="N1840" s="157">
        <f t="shared" si="343"/>
        <v>2500000</v>
      </c>
      <c r="O1840" s="158">
        <f t="shared" si="344"/>
        <v>525</v>
      </c>
      <c r="P1840" s="42"/>
    </row>
    <row r="1841" spans="1:16" x14ac:dyDescent="0.2">
      <c r="A1841" s="156">
        <v>1833</v>
      </c>
      <c r="B1841" s="157">
        <v>7869138</v>
      </c>
      <c r="C1841" s="42">
        <v>1809.90174</v>
      </c>
      <c r="D1841" s="43">
        <f t="shared" si="345"/>
        <v>2500000</v>
      </c>
      <c r="E1841" s="43">
        <f t="shared" si="346"/>
        <v>3</v>
      </c>
      <c r="F1841" s="43">
        <f t="shared" si="347"/>
        <v>10000000</v>
      </c>
      <c r="G1841" s="43">
        <f t="shared" si="348"/>
        <v>3</v>
      </c>
      <c r="H1841" s="46">
        <f t="shared" si="341"/>
        <v>0.6823031950894749</v>
      </c>
      <c r="I1841" s="46">
        <f t="shared" si="342"/>
        <v>0</v>
      </c>
      <c r="J1841" s="42">
        <f t="shared" si="349"/>
        <v>1234.90174</v>
      </c>
      <c r="K1841" s="42">
        <f t="shared" si="350"/>
        <v>0</v>
      </c>
      <c r="L1841" s="43">
        <f t="shared" si="351"/>
        <v>5369138</v>
      </c>
      <c r="M1841" s="157">
        <f t="shared" si="352"/>
        <v>0</v>
      </c>
      <c r="N1841" s="157">
        <f t="shared" si="343"/>
        <v>2500000</v>
      </c>
      <c r="O1841" s="158">
        <f t="shared" si="344"/>
        <v>575</v>
      </c>
      <c r="P1841" s="42"/>
    </row>
    <row r="1842" spans="1:16" x14ac:dyDescent="0.2">
      <c r="A1842" s="156">
        <v>1834</v>
      </c>
      <c r="B1842" s="157">
        <v>3097033</v>
      </c>
      <c r="C1842" s="42">
        <v>712.31759</v>
      </c>
      <c r="D1842" s="43">
        <f t="shared" si="345"/>
        <v>2500000</v>
      </c>
      <c r="E1842" s="43">
        <f t="shared" si="346"/>
        <v>3</v>
      </c>
      <c r="F1842" s="43">
        <f t="shared" si="347"/>
        <v>10000000</v>
      </c>
      <c r="G1842" s="43">
        <f t="shared" si="348"/>
        <v>3</v>
      </c>
      <c r="H1842" s="46">
        <f t="shared" si="341"/>
        <v>0.19277579541451448</v>
      </c>
      <c r="I1842" s="46">
        <f t="shared" si="342"/>
        <v>0</v>
      </c>
      <c r="J1842" s="42">
        <f t="shared" si="349"/>
        <v>137.31759</v>
      </c>
      <c r="K1842" s="42">
        <f t="shared" si="350"/>
        <v>0</v>
      </c>
      <c r="L1842" s="43">
        <f t="shared" si="351"/>
        <v>597033</v>
      </c>
      <c r="M1842" s="157">
        <f t="shared" si="352"/>
        <v>0</v>
      </c>
      <c r="N1842" s="157">
        <f t="shared" si="343"/>
        <v>2500000</v>
      </c>
      <c r="O1842" s="158">
        <f t="shared" si="344"/>
        <v>575</v>
      </c>
      <c r="P1842" s="42"/>
    </row>
    <row r="1843" spans="1:16" x14ac:dyDescent="0.2">
      <c r="A1843" s="156">
        <v>1835</v>
      </c>
      <c r="B1843" s="157">
        <v>4229131</v>
      </c>
      <c r="C1843" s="42">
        <v>718.95227</v>
      </c>
      <c r="D1843" s="43">
        <f t="shared" si="345"/>
        <v>2500000</v>
      </c>
      <c r="E1843" s="43">
        <f t="shared" si="346"/>
        <v>3</v>
      </c>
      <c r="F1843" s="43">
        <f t="shared" si="347"/>
        <v>10000000</v>
      </c>
      <c r="G1843" s="43">
        <f t="shared" si="348"/>
        <v>3</v>
      </c>
      <c r="H1843" s="46">
        <f t="shared" si="341"/>
        <v>0.40886200971310654</v>
      </c>
      <c r="I1843" s="46">
        <f t="shared" si="342"/>
        <v>0</v>
      </c>
      <c r="J1843" s="42">
        <f t="shared" si="349"/>
        <v>293.95227</v>
      </c>
      <c r="K1843" s="42">
        <f t="shared" si="350"/>
        <v>0</v>
      </c>
      <c r="L1843" s="43">
        <f t="shared" si="351"/>
        <v>1729131</v>
      </c>
      <c r="M1843" s="157">
        <f t="shared" si="352"/>
        <v>0</v>
      </c>
      <c r="N1843" s="157">
        <f t="shared" si="343"/>
        <v>2500000</v>
      </c>
      <c r="O1843" s="158">
        <f t="shared" si="344"/>
        <v>425</v>
      </c>
      <c r="P1843" s="42"/>
    </row>
    <row r="1844" spans="1:16" x14ac:dyDescent="0.2">
      <c r="A1844" s="156">
        <v>1836</v>
      </c>
      <c r="B1844" s="157">
        <v>7286045</v>
      </c>
      <c r="C1844" s="42">
        <v>1311.4881</v>
      </c>
      <c r="D1844" s="43">
        <f t="shared" si="345"/>
        <v>2500000</v>
      </c>
      <c r="E1844" s="43">
        <f t="shared" si="346"/>
        <v>3</v>
      </c>
      <c r="F1844" s="43">
        <f t="shared" si="347"/>
        <v>10000000</v>
      </c>
      <c r="G1844" s="43">
        <f t="shared" si="348"/>
        <v>3</v>
      </c>
      <c r="H1844" s="46">
        <f t="shared" si="341"/>
        <v>0.65687832013115488</v>
      </c>
      <c r="I1844" s="46">
        <f t="shared" si="342"/>
        <v>0</v>
      </c>
      <c r="J1844" s="42">
        <f t="shared" si="349"/>
        <v>861.48810000000003</v>
      </c>
      <c r="K1844" s="42">
        <f t="shared" si="350"/>
        <v>0</v>
      </c>
      <c r="L1844" s="43">
        <f t="shared" si="351"/>
        <v>4786045</v>
      </c>
      <c r="M1844" s="157">
        <f t="shared" si="352"/>
        <v>0</v>
      </c>
      <c r="N1844" s="157">
        <f t="shared" si="343"/>
        <v>2500000</v>
      </c>
      <c r="O1844" s="158">
        <f t="shared" si="344"/>
        <v>450</v>
      </c>
      <c r="P1844" s="42"/>
    </row>
    <row r="1845" spans="1:16" x14ac:dyDescent="0.2">
      <c r="A1845" s="156">
        <v>1837</v>
      </c>
      <c r="B1845" s="157">
        <v>5660886</v>
      </c>
      <c r="C1845" s="42">
        <v>1528.43922</v>
      </c>
      <c r="D1845" s="43">
        <f t="shared" si="345"/>
        <v>2500000</v>
      </c>
      <c r="E1845" s="43">
        <f t="shared" si="346"/>
        <v>3</v>
      </c>
      <c r="F1845" s="43">
        <f t="shared" si="347"/>
        <v>10000000</v>
      </c>
      <c r="G1845" s="43">
        <f t="shared" si="348"/>
        <v>3</v>
      </c>
      <c r="H1845" s="46">
        <f t="shared" si="341"/>
        <v>0.55837301793394178</v>
      </c>
      <c r="I1845" s="46">
        <f t="shared" si="342"/>
        <v>0</v>
      </c>
      <c r="J1845" s="42">
        <f t="shared" si="349"/>
        <v>853.43921999999998</v>
      </c>
      <c r="K1845" s="42">
        <f t="shared" si="350"/>
        <v>0</v>
      </c>
      <c r="L1845" s="43">
        <f t="shared" si="351"/>
        <v>3160886</v>
      </c>
      <c r="M1845" s="157">
        <f t="shared" si="352"/>
        <v>0</v>
      </c>
      <c r="N1845" s="157">
        <f t="shared" si="343"/>
        <v>2500000</v>
      </c>
      <c r="O1845" s="158">
        <f t="shared" si="344"/>
        <v>675</v>
      </c>
      <c r="P1845" s="42"/>
    </row>
    <row r="1846" spans="1:16" x14ac:dyDescent="0.2">
      <c r="A1846" s="156">
        <v>1838</v>
      </c>
      <c r="B1846" s="157">
        <v>8943359</v>
      </c>
      <c r="C1846" s="42">
        <v>1609.8046200000001</v>
      </c>
      <c r="D1846" s="43">
        <f t="shared" si="345"/>
        <v>2500000</v>
      </c>
      <c r="E1846" s="43">
        <f t="shared" si="346"/>
        <v>3</v>
      </c>
      <c r="F1846" s="43">
        <f t="shared" si="347"/>
        <v>10000000</v>
      </c>
      <c r="G1846" s="43">
        <f t="shared" si="348"/>
        <v>3</v>
      </c>
      <c r="H1846" s="46">
        <f t="shared" si="341"/>
        <v>0.72046297146295923</v>
      </c>
      <c r="I1846" s="46">
        <f t="shared" si="342"/>
        <v>0</v>
      </c>
      <c r="J1846" s="42">
        <f t="shared" si="349"/>
        <v>1159.8046200000001</v>
      </c>
      <c r="K1846" s="42">
        <f t="shared" si="350"/>
        <v>0</v>
      </c>
      <c r="L1846" s="43">
        <f t="shared" si="351"/>
        <v>6443359</v>
      </c>
      <c r="M1846" s="157">
        <f t="shared" si="352"/>
        <v>0</v>
      </c>
      <c r="N1846" s="157">
        <f t="shared" si="343"/>
        <v>2500000</v>
      </c>
      <c r="O1846" s="158">
        <f t="shared" si="344"/>
        <v>450</v>
      </c>
      <c r="P1846" s="42"/>
    </row>
    <row r="1847" spans="1:16" x14ac:dyDescent="0.2">
      <c r="A1847" s="156">
        <v>1839</v>
      </c>
      <c r="B1847" s="157">
        <v>5282709</v>
      </c>
      <c r="C1847" s="42">
        <v>1215.02307</v>
      </c>
      <c r="D1847" s="43">
        <f t="shared" si="345"/>
        <v>2500000</v>
      </c>
      <c r="E1847" s="43">
        <f t="shared" si="346"/>
        <v>3</v>
      </c>
      <c r="F1847" s="43">
        <f t="shared" si="347"/>
        <v>10000000</v>
      </c>
      <c r="G1847" s="43">
        <f t="shared" si="348"/>
        <v>3</v>
      </c>
      <c r="H1847" s="46">
        <f t="shared" si="341"/>
        <v>0.52675795694973926</v>
      </c>
      <c r="I1847" s="46">
        <f t="shared" si="342"/>
        <v>0</v>
      </c>
      <c r="J1847" s="42">
        <f t="shared" si="349"/>
        <v>640.02306999999996</v>
      </c>
      <c r="K1847" s="42">
        <f t="shared" si="350"/>
        <v>0</v>
      </c>
      <c r="L1847" s="43">
        <f t="shared" si="351"/>
        <v>2782709</v>
      </c>
      <c r="M1847" s="157">
        <f t="shared" si="352"/>
        <v>0</v>
      </c>
      <c r="N1847" s="157">
        <f t="shared" si="343"/>
        <v>2500000</v>
      </c>
      <c r="O1847" s="158">
        <f t="shared" si="344"/>
        <v>575</v>
      </c>
      <c r="P1847" s="42"/>
    </row>
    <row r="1848" spans="1:16" x14ac:dyDescent="0.2">
      <c r="A1848" s="156">
        <v>1840</v>
      </c>
      <c r="B1848" s="157">
        <v>3635005</v>
      </c>
      <c r="C1848" s="42">
        <v>727.00100000000009</v>
      </c>
      <c r="D1848" s="43">
        <f t="shared" si="345"/>
        <v>2500000</v>
      </c>
      <c r="E1848" s="43">
        <f t="shared" si="346"/>
        <v>3</v>
      </c>
      <c r="F1848" s="43">
        <f t="shared" si="347"/>
        <v>10000000</v>
      </c>
      <c r="G1848" s="43">
        <f t="shared" si="348"/>
        <v>3</v>
      </c>
      <c r="H1848" s="46">
        <f t="shared" si="341"/>
        <v>0.31224303680462612</v>
      </c>
      <c r="I1848" s="46">
        <f t="shared" si="342"/>
        <v>0</v>
      </c>
      <c r="J1848" s="42">
        <f t="shared" si="349"/>
        <v>227.00100000000003</v>
      </c>
      <c r="K1848" s="42">
        <f t="shared" si="350"/>
        <v>0</v>
      </c>
      <c r="L1848" s="43">
        <f t="shared" si="351"/>
        <v>1135005</v>
      </c>
      <c r="M1848" s="157">
        <f t="shared" si="352"/>
        <v>0</v>
      </c>
      <c r="N1848" s="157">
        <f t="shared" si="343"/>
        <v>2500000</v>
      </c>
      <c r="O1848" s="158">
        <f t="shared" si="344"/>
        <v>500.00000000000006</v>
      </c>
      <c r="P1848" s="42"/>
    </row>
    <row r="1849" spans="1:16" x14ac:dyDescent="0.2">
      <c r="A1849" s="156">
        <v>1841</v>
      </c>
      <c r="B1849" s="157">
        <v>1032829</v>
      </c>
      <c r="C1849" s="42">
        <v>299.52041000000003</v>
      </c>
      <c r="D1849" s="43">
        <f t="shared" si="345"/>
        <v>2500000</v>
      </c>
      <c r="E1849" s="43">
        <f t="shared" si="346"/>
        <v>3</v>
      </c>
      <c r="F1849" s="43">
        <f t="shared" si="347"/>
        <v>10000000</v>
      </c>
      <c r="G1849" s="43">
        <f t="shared" si="348"/>
        <v>3</v>
      </c>
      <c r="H1849" s="46">
        <f t="shared" si="341"/>
        <v>0</v>
      </c>
      <c r="I1849" s="46">
        <f t="shared" si="342"/>
        <v>0</v>
      </c>
      <c r="J1849" s="42">
        <f t="shared" si="349"/>
        <v>0</v>
      </c>
      <c r="K1849" s="42">
        <f t="shared" si="350"/>
        <v>0</v>
      </c>
      <c r="L1849" s="43">
        <f t="shared" si="351"/>
        <v>0</v>
      </c>
      <c r="M1849" s="157">
        <f t="shared" si="352"/>
        <v>0</v>
      </c>
      <c r="N1849" s="157">
        <f t="shared" si="343"/>
        <v>1032829</v>
      </c>
      <c r="O1849" s="158">
        <f t="shared" si="344"/>
        <v>299.52041000000003</v>
      </c>
      <c r="P1849" s="42"/>
    </row>
    <row r="1850" spans="1:16" x14ac:dyDescent="0.2">
      <c r="A1850" s="156">
        <v>1842</v>
      </c>
      <c r="B1850" s="157">
        <v>5061420</v>
      </c>
      <c r="C1850" s="42">
        <v>657.98459999999989</v>
      </c>
      <c r="D1850" s="43">
        <f t="shared" si="345"/>
        <v>2500000</v>
      </c>
      <c r="E1850" s="43">
        <f t="shared" si="346"/>
        <v>3</v>
      </c>
      <c r="F1850" s="43">
        <f t="shared" si="347"/>
        <v>10000000</v>
      </c>
      <c r="G1850" s="43">
        <f t="shared" si="348"/>
        <v>3</v>
      </c>
      <c r="H1850" s="46">
        <f t="shared" si="341"/>
        <v>0.50606746723251572</v>
      </c>
      <c r="I1850" s="46">
        <f t="shared" si="342"/>
        <v>0</v>
      </c>
      <c r="J1850" s="42">
        <f t="shared" si="349"/>
        <v>332.98459999999989</v>
      </c>
      <c r="K1850" s="42">
        <f t="shared" si="350"/>
        <v>0</v>
      </c>
      <c r="L1850" s="43">
        <f t="shared" si="351"/>
        <v>2561419.9999999995</v>
      </c>
      <c r="M1850" s="157">
        <f t="shared" si="352"/>
        <v>0</v>
      </c>
      <c r="N1850" s="157">
        <f t="shared" si="343"/>
        <v>2500000.0000000005</v>
      </c>
      <c r="O1850" s="158">
        <f t="shared" si="344"/>
        <v>325</v>
      </c>
      <c r="P1850" s="42"/>
    </row>
    <row r="1851" spans="1:16" x14ac:dyDescent="0.2">
      <c r="A1851" s="156">
        <v>1843</v>
      </c>
      <c r="B1851" s="157">
        <v>2668354</v>
      </c>
      <c r="C1851" s="42">
        <v>293.51893999999999</v>
      </c>
      <c r="D1851" s="43">
        <f t="shared" si="345"/>
        <v>2500000</v>
      </c>
      <c r="E1851" s="43">
        <f t="shared" si="346"/>
        <v>3</v>
      </c>
      <c r="F1851" s="43">
        <f t="shared" si="347"/>
        <v>10000000</v>
      </c>
      <c r="G1851" s="43">
        <f t="shared" si="348"/>
        <v>3</v>
      </c>
      <c r="H1851" s="46">
        <f t="shared" si="341"/>
        <v>6.3092828013074725E-2</v>
      </c>
      <c r="I1851" s="46">
        <f t="shared" si="342"/>
        <v>0</v>
      </c>
      <c r="J1851" s="42">
        <f t="shared" si="349"/>
        <v>18.518939999999997</v>
      </c>
      <c r="K1851" s="42">
        <f t="shared" si="350"/>
        <v>0</v>
      </c>
      <c r="L1851" s="43">
        <f t="shared" si="351"/>
        <v>168354</v>
      </c>
      <c r="M1851" s="157">
        <f t="shared" si="352"/>
        <v>0</v>
      </c>
      <c r="N1851" s="157">
        <f t="shared" si="343"/>
        <v>2500000</v>
      </c>
      <c r="O1851" s="158">
        <f t="shared" si="344"/>
        <v>275</v>
      </c>
      <c r="P1851" s="42"/>
    </row>
    <row r="1852" spans="1:16" x14ac:dyDescent="0.2">
      <c r="A1852" s="156">
        <v>1844</v>
      </c>
      <c r="B1852" s="157">
        <v>7863516</v>
      </c>
      <c r="C1852" s="42">
        <v>1179.5273999999999</v>
      </c>
      <c r="D1852" s="43">
        <f t="shared" si="345"/>
        <v>2500000</v>
      </c>
      <c r="E1852" s="43">
        <f t="shared" si="346"/>
        <v>3</v>
      </c>
      <c r="F1852" s="43">
        <f t="shared" si="347"/>
        <v>10000000</v>
      </c>
      <c r="G1852" s="43">
        <f t="shared" si="348"/>
        <v>3</v>
      </c>
      <c r="H1852" s="46">
        <f t="shared" si="341"/>
        <v>0.68207605859770615</v>
      </c>
      <c r="I1852" s="46">
        <f t="shared" si="342"/>
        <v>0</v>
      </c>
      <c r="J1852" s="42">
        <f t="shared" si="349"/>
        <v>804.52739999999994</v>
      </c>
      <c r="K1852" s="42">
        <f t="shared" si="350"/>
        <v>0</v>
      </c>
      <c r="L1852" s="43">
        <f t="shared" si="351"/>
        <v>5363516</v>
      </c>
      <c r="M1852" s="157">
        <f t="shared" si="352"/>
        <v>0</v>
      </c>
      <c r="N1852" s="157">
        <f t="shared" si="343"/>
        <v>2500000</v>
      </c>
      <c r="O1852" s="158">
        <f t="shared" si="344"/>
        <v>375</v>
      </c>
      <c r="P1852" s="42"/>
    </row>
    <row r="1853" spans="1:16" x14ac:dyDescent="0.2">
      <c r="A1853" s="156">
        <v>1845</v>
      </c>
      <c r="B1853" s="157">
        <v>9081715</v>
      </c>
      <c r="C1853" s="42">
        <v>2633.6973499999999</v>
      </c>
      <c r="D1853" s="43">
        <f t="shared" si="345"/>
        <v>2500000</v>
      </c>
      <c r="E1853" s="43">
        <f t="shared" si="346"/>
        <v>3</v>
      </c>
      <c r="F1853" s="43">
        <f t="shared" si="347"/>
        <v>10000000</v>
      </c>
      <c r="G1853" s="43">
        <f t="shared" si="348"/>
        <v>3</v>
      </c>
      <c r="H1853" s="46">
        <f t="shared" si="341"/>
        <v>0.72472159718731544</v>
      </c>
      <c r="I1853" s="46">
        <f t="shared" si="342"/>
        <v>0</v>
      </c>
      <c r="J1853" s="42">
        <f t="shared" si="349"/>
        <v>1908.6973500000001</v>
      </c>
      <c r="K1853" s="42">
        <f t="shared" si="350"/>
        <v>0</v>
      </c>
      <c r="L1853" s="43">
        <f t="shared" si="351"/>
        <v>6581715</v>
      </c>
      <c r="M1853" s="157">
        <f t="shared" si="352"/>
        <v>0</v>
      </c>
      <c r="N1853" s="157">
        <f t="shared" si="343"/>
        <v>2500000</v>
      </c>
      <c r="O1853" s="158">
        <f t="shared" si="344"/>
        <v>724.99999999999977</v>
      </c>
      <c r="P1853" s="42"/>
    </row>
    <row r="1854" spans="1:16" x14ac:dyDescent="0.2">
      <c r="A1854" s="156">
        <v>1846</v>
      </c>
      <c r="B1854" s="157">
        <v>7906698</v>
      </c>
      <c r="C1854" s="42">
        <v>1186.0047</v>
      </c>
      <c r="D1854" s="43">
        <f t="shared" si="345"/>
        <v>2500000</v>
      </c>
      <c r="E1854" s="43">
        <f t="shared" si="346"/>
        <v>3</v>
      </c>
      <c r="F1854" s="43">
        <f t="shared" si="347"/>
        <v>10000000</v>
      </c>
      <c r="G1854" s="43">
        <f t="shared" si="348"/>
        <v>3</v>
      </c>
      <c r="H1854" s="46">
        <f t="shared" si="341"/>
        <v>0.68381238286829726</v>
      </c>
      <c r="I1854" s="46">
        <f t="shared" si="342"/>
        <v>0</v>
      </c>
      <c r="J1854" s="42">
        <f t="shared" si="349"/>
        <v>811.00469999999996</v>
      </c>
      <c r="K1854" s="42">
        <f t="shared" si="350"/>
        <v>0</v>
      </c>
      <c r="L1854" s="43">
        <f t="shared" si="351"/>
        <v>5406698</v>
      </c>
      <c r="M1854" s="157">
        <f t="shared" si="352"/>
        <v>0</v>
      </c>
      <c r="N1854" s="157">
        <f t="shared" si="343"/>
        <v>2500000</v>
      </c>
      <c r="O1854" s="158">
        <f t="shared" si="344"/>
        <v>375</v>
      </c>
      <c r="P1854" s="42"/>
    </row>
    <row r="1855" spans="1:16" x14ac:dyDescent="0.2">
      <c r="A1855" s="156">
        <v>1847</v>
      </c>
      <c r="B1855" s="157">
        <v>7042748</v>
      </c>
      <c r="C1855" s="42">
        <v>985.98471999999992</v>
      </c>
      <c r="D1855" s="43">
        <f t="shared" si="345"/>
        <v>2500000</v>
      </c>
      <c r="E1855" s="43">
        <f t="shared" si="346"/>
        <v>3</v>
      </c>
      <c r="F1855" s="43">
        <f t="shared" si="347"/>
        <v>10000000</v>
      </c>
      <c r="G1855" s="43">
        <f t="shared" si="348"/>
        <v>3</v>
      </c>
      <c r="H1855" s="46">
        <f t="shared" si="341"/>
        <v>0.64502492492987118</v>
      </c>
      <c r="I1855" s="46">
        <f t="shared" si="342"/>
        <v>0</v>
      </c>
      <c r="J1855" s="42">
        <f t="shared" si="349"/>
        <v>635.98472000000004</v>
      </c>
      <c r="K1855" s="42">
        <f t="shared" si="350"/>
        <v>0</v>
      </c>
      <c r="L1855" s="43">
        <f t="shared" si="351"/>
        <v>4542748</v>
      </c>
      <c r="M1855" s="157">
        <f t="shared" si="352"/>
        <v>0</v>
      </c>
      <c r="N1855" s="157">
        <f t="shared" si="343"/>
        <v>2500000</v>
      </c>
      <c r="O1855" s="158">
        <f t="shared" si="344"/>
        <v>349.99999999999989</v>
      </c>
      <c r="P1855" s="42"/>
    </row>
    <row r="1856" spans="1:16" x14ac:dyDescent="0.2">
      <c r="A1856" s="156">
        <v>1848</v>
      </c>
      <c r="B1856" s="157">
        <v>9939185</v>
      </c>
      <c r="C1856" s="42">
        <v>2683.5799499999998</v>
      </c>
      <c r="D1856" s="43">
        <f t="shared" si="345"/>
        <v>2500000</v>
      </c>
      <c r="E1856" s="43">
        <f t="shared" si="346"/>
        <v>3</v>
      </c>
      <c r="F1856" s="43">
        <f t="shared" si="347"/>
        <v>10000000</v>
      </c>
      <c r="G1856" s="43">
        <f t="shared" si="348"/>
        <v>3</v>
      </c>
      <c r="H1856" s="46">
        <f t="shared" si="341"/>
        <v>0.74847032226485366</v>
      </c>
      <c r="I1856" s="46">
        <f t="shared" si="342"/>
        <v>0</v>
      </c>
      <c r="J1856" s="42">
        <f t="shared" si="349"/>
        <v>2008.5799499999998</v>
      </c>
      <c r="K1856" s="42">
        <f t="shared" si="350"/>
        <v>0</v>
      </c>
      <c r="L1856" s="43">
        <f t="shared" si="351"/>
        <v>7439184.9999999991</v>
      </c>
      <c r="M1856" s="157">
        <f t="shared" si="352"/>
        <v>0</v>
      </c>
      <c r="N1856" s="157">
        <f t="shared" si="343"/>
        <v>2500000.0000000009</v>
      </c>
      <c r="O1856" s="158">
        <f t="shared" si="344"/>
        <v>675</v>
      </c>
      <c r="P1856" s="42"/>
    </row>
    <row r="1857" spans="1:16" x14ac:dyDescent="0.2">
      <c r="A1857" s="156">
        <v>1849</v>
      </c>
      <c r="B1857" s="157">
        <v>1770185</v>
      </c>
      <c r="C1857" s="42">
        <v>265.52774999999997</v>
      </c>
      <c r="D1857" s="43">
        <f t="shared" si="345"/>
        <v>2500000</v>
      </c>
      <c r="E1857" s="43">
        <f t="shared" si="346"/>
        <v>3</v>
      </c>
      <c r="F1857" s="43">
        <f t="shared" si="347"/>
        <v>10000000</v>
      </c>
      <c r="G1857" s="43">
        <f t="shared" si="348"/>
        <v>3</v>
      </c>
      <c r="H1857" s="46">
        <f t="shared" si="341"/>
        <v>0</v>
      </c>
      <c r="I1857" s="46">
        <f t="shared" si="342"/>
        <v>0</v>
      </c>
      <c r="J1857" s="42">
        <f t="shared" si="349"/>
        <v>0</v>
      </c>
      <c r="K1857" s="42">
        <f t="shared" si="350"/>
        <v>0</v>
      </c>
      <c r="L1857" s="43">
        <f t="shared" si="351"/>
        <v>0</v>
      </c>
      <c r="M1857" s="157">
        <f t="shared" si="352"/>
        <v>0</v>
      </c>
      <c r="N1857" s="157">
        <f t="shared" si="343"/>
        <v>1770185</v>
      </c>
      <c r="O1857" s="158">
        <f t="shared" si="344"/>
        <v>265.52774999999997</v>
      </c>
      <c r="P1857" s="42"/>
    </row>
    <row r="1858" spans="1:16" x14ac:dyDescent="0.2">
      <c r="A1858" s="156">
        <v>1850</v>
      </c>
      <c r="B1858" s="157">
        <v>8045024</v>
      </c>
      <c r="C1858" s="42">
        <v>2413.5072</v>
      </c>
      <c r="D1858" s="43">
        <f t="shared" si="345"/>
        <v>2500000</v>
      </c>
      <c r="E1858" s="43">
        <f t="shared" si="346"/>
        <v>3</v>
      </c>
      <c r="F1858" s="43">
        <f t="shared" si="347"/>
        <v>10000000</v>
      </c>
      <c r="G1858" s="43">
        <f t="shared" si="348"/>
        <v>3</v>
      </c>
      <c r="H1858" s="46">
        <f t="shared" si="341"/>
        <v>0.68924890715055664</v>
      </c>
      <c r="I1858" s="46">
        <f t="shared" si="342"/>
        <v>0</v>
      </c>
      <c r="J1858" s="42">
        <f t="shared" si="349"/>
        <v>1663.5072</v>
      </c>
      <c r="K1858" s="42">
        <f t="shared" si="350"/>
        <v>0</v>
      </c>
      <c r="L1858" s="43">
        <f t="shared" si="351"/>
        <v>5545024</v>
      </c>
      <c r="M1858" s="157">
        <f t="shared" si="352"/>
        <v>0</v>
      </c>
      <c r="N1858" s="157">
        <f t="shared" si="343"/>
        <v>2500000</v>
      </c>
      <c r="O1858" s="158">
        <f t="shared" si="344"/>
        <v>750</v>
      </c>
      <c r="P1858" s="42"/>
    </row>
    <row r="1859" spans="1:16" x14ac:dyDescent="0.2">
      <c r="A1859" s="156">
        <v>1851</v>
      </c>
      <c r="B1859" s="157">
        <v>2653144</v>
      </c>
      <c r="C1859" s="42">
        <v>583.69168000000002</v>
      </c>
      <c r="D1859" s="43">
        <f t="shared" si="345"/>
        <v>2500000</v>
      </c>
      <c r="E1859" s="43">
        <f t="shared" si="346"/>
        <v>3</v>
      </c>
      <c r="F1859" s="43">
        <f t="shared" si="347"/>
        <v>10000000</v>
      </c>
      <c r="G1859" s="43">
        <f t="shared" si="348"/>
        <v>3</v>
      </c>
      <c r="H1859" s="46">
        <f t="shared" si="341"/>
        <v>5.7721706775056308E-2</v>
      </c>
      <c r="I1859" s="46">
        <f t="shared" si="342"/>
        <v>0</v>
      </c>
      <c r="J1859" s="42">
        <f t="shared" si="349"/>
        <v>33.691679999999998</v>
      </c>
      <c r="K1859" s="42">
        <f t="shared" si="350"/>
        <v>0</v>
      </c>
      <c r="L1859" s="43">
        <f t="shared" si="351"/>
        <v>153144</v>
      </c>
      <c r="M1859" s="157">
        <f t="shared" si="352"/>
        <v>0</v>
      </c>
      <c r="N1859" s="157">
        <f t="shared" si="343"/>
        <v>2500000</v>
      </c>
      <c r="O1859" s="158">
        <f t="shared" si="344"/>
        <v>550</v>
      </c>
      <c r="P1859" s="42"/>
    </row>
    <row r="1860" spans="1:16" x14ac:dyDescent="0.2">
      <c r="A1860" s="156">
        <v>1852</v>
      </c>
      <c r="B1860" s="157">
        <v>6599319</v>
      </c>
      <c r="C1860" s="42">
        <v>1451.8501800000001</v>
      </c>
      <c r="D1860" s="43">
        <f t="shared" si="345"/>
        <v>2500000</v>
      </c>
      <c r="E1860" s="43">
        <f t="shared" si="346"/>
        <v>3</v>
      </c>
      <c r="F1860" s="43">
        <f t="shared" si="347"/>
        <v>10000000</v>
      </c>
      <c r="G1860" s="43">
        <f t="shared" si="348"/>
        <v>3</v>
      </c>
      <c r="H1860" s="46">
        <f t="shared" si="341"/>
        <v>0.62117303315690608</v>
      </c>
      <c r="I1860" s="46">
        <f t="shared" si="342"/>
        <v>0</v>
      </c>
      <c r="J1860" s="42">
        <f t="shared" si="349"/>
        <v>901.85018000000014</v>
      </c>
      <c r="K1860" s="42">
        <f t="shared" si="350"/>
        <v>0</v>
      </c>
      <c r="L1860" s="43">
        <f t="shared" si="351"/>
        <v>4099319.0000000005</v>
      </c>
      <c r="M1860" s="157">
        <f t="shared" si="352"/>
        <v>0</v>
      </c>
      <c r="N1860" s="157">
        <f t="shared" si="343"/>
        <v>2499999.9999999995</v>
      </c>
      <c r="O1860" s="158">
        <f t="shared" si="344"/>
        <v>550</v>
      </c>
      <c r="P1860" s="42"/>
    </row>
    <row r="1861" spans="1:16" x14ac:dyDescent="0.2">
      <c r="A1861" s="156">
        <v>1853</v>
      </c>
      <c r="B1861" s="157">
        <v>4203904</v>
      </c>
      <c r="C1861" s="42">
        <v>840.7808</v>
      </c>
      <c r="D1861" s="43">
        <f t="shared" si="345"/>
        <v>2500000</v>
      </c>
      <c r="E1861" s="43">
        <f t="shared" si="346"/>
        <v>3</v>
      </c>
      <c r="F1861" s="43">
        <f t="shared" si="347"/>
        <v>10000000</v>
      </c>
      <c r="G1861" s="43">
        <f t="shared" si="348"/>
        <v>3</v>
      </c>
      <c r="H1861" s="46">
        <f t="shared" si="341"/>
        <v>0.40531467892701639</v>
      </c>
      <c r="I1861" s="46">
        <f t="shared" si="342"/>
        <v>0</v>
      </c>
      <c r="J1861" s="42">
        <f t="shared" si="349"/>
        <v>340.7808</v>
      </c>
      <c r="K1861" s="42">
        <f t="shared" si="350"/>
        <v>0</v>
      </c>
      <c r="L1861" s="43">
        <f t="shared" si="351"/>
        <v>1703904</v>
      </c>
      <c r="M1861" s="157">
        <f t="shared" si="352"/>
        <v>0</v>
      </c>
      <c r="N1861" s="157">
        <f t="shared" si="343"/>
        <v>2500000</v>
      </c>
      <c r="O1861" s="158">
        <f t="shared" si="344"/>
        <v>500</v>
      </c>
      <c r="P1861" s="42"/>
    </row>
    <row r="1862" spans="1:16" x14ac:dyDescent="0.2">
      <c r="A1862" s="156">
        <v>1854</v>
      </c>
      <c r="B1862" s="157">
        <v>8541891</v>
      </c>
      <c r="C1862" s="42">
        <v>1025.02692</v>
      </c>
      <c r="D1862" s="43">
        <f t="shared" si="345"/>
        <v>2500000</v>
      </c>
      <c r="E1862" s="43">
        <f t="shared" si="346"/>
        <v>3</v>
      </c>
      <c r="F1862" s="43">
        <f t="shared" si="347"/>
        <v>10000000</v>
      </c>
      <c r="G1862" s="43">
        <f t="shared" si="348"/>
        <v>3</v>
      </c>
      <c r="H1862" s="46">
        <f t="shared" si="341"/>
        <v>0.70732475982191767</v>
      </c>
      <c r="I1862" s="46">
        <f t="shared" si="342"/>
        <v>0</v>
      </c>
      <c r="J1862" s="42">
        <f t="shared" si="349"/>
        <v>725.02692000000002</v>
      </c>
      <c r="K1862" s="42">
        <f t="shared" si="350"/>
        <v>0</v>
      </c>
      <c r="L1862" s="43">
        <f t="shared" si="351"/>
        <v>6041891</v>
      </c>
      <c r="M1862" s="157">
        <f t="shared" si="352"/>
        <v>0</v>
      </c>
      <c r="N1862" s="157">
        <f t="shared" si="343"/>
        <v>2500000</v>
      </c>
      <c r="O1862" s="158">
        <f t="shared" si="344"/>
        <v>300</v>
      </c>
      <c r="P1862" s="42"/>
    </row>
    <row r="1863" spans="1:16" x14ac:dyDescent="0.2">
      <c r="A1863" s="156">
        <v>1855</v>
      </c>
      <c r="B1863" s="157">
        <v>2740294</v>
      </c>
      <c r="C1863" s="42">
        <v>301.43234000000001</v>
      </c>
      <c r="D1863" s="43">
        <f t="shared" si="345"/>
        <v>2500000</v>
      </c>
      <c r="E1863" s="43">
        <f t="shared" si="346"/>
        <v>3</v>
      </c>
      <c r="F1863" s="43">
        <f t="shared" si="347"/>
        <v>10000000</v>
      </c>
      <c r="G1863" s="43">
        <f t="shared" si="348"/>
        <v>3</v>
      </c>
      <c r="H1863" s="46">
        <f t="shared" si="341"/>
        <v>8.7689131166217932E-2</v>
      </c>
      <c r="I1863" s="46">
        <f t="shared" si="342"/>
        <v>0</v>
      </c>
      <c r="J1863" s="42">
        <f t="shared" si="349"/>
        <v>26.43234</v>
      </c>
      <c r="K1863" s="42">
        <f t="shared" si="350"/>
        <v>0</v>
      </c>
      <c r="L1863" s="43">
        <f t="shared" si="351"/>
        <v>240294</v>
      </c>
      <c r="M1863" s="157">
        <f t="shared" si="352"/>
        <v>0</v>
      </c>
      <c r="N1863" s="157">
        <f t="shared" si="343"/>
        <v>2500000</v>
      </c>
      <c r="O1863" s="158">
        <f t="shared" si="344"/>
        <v>275</v>
      </c>
      <c r="P1863" s="42"/>
    </row>
    <row r="1864" spans="1:16" x14ac:dyDescent="0.2">
      <c r="A1864" s="156">
        <v>1856</v>
      </c>
      <c r="B1864" s="157">
        <v>8730739</v>
      </c>
      <c r="C1864" s="42">
        <v>960.38129000000004</v>
      </c>
      <c r="D1864" s="43">
        <f t="shared" si="345"/>
        <v>2500000</v>
      </c>
      <c r="E1864" s="43">
        <f t="shared" si="346"/>
        <v>3</v>
      </c>
      <c r="F1864" s="43">
        <f t="shared" si="347"/>
        <v>10000000</v>
      </c>
      <c r="G1864" s="43">
        <f t="shared" si="348"/>
        <v>3</v>
      </c>
      <c r="H1864" s="46">
        <f t="shared" si="341"/>
        <v>0.71365539618123963</v>
      </c>
      <c r="I1864" s="46">
        <f t="shared" si="342"/>
        <v>0</v>
      </c>
      <c r="J1864" s="42">
        <f t="shared" si="349"/>
        <v>685.38129000000004</v>
      </c>
      <c r="K1864" s="42">
        <f t="shared" si="350"/>
        <v>0</v>
      </c>
      <c r="L1864" s="43">
        <f t="shared" si="351"/>
        <v>6230739</v>
      </c>
      <c r="M1864" s="157">
        <f t="shared" si="352"/>
        <v>0</v>
      </c>
      <c r="N1864" s="157">
        <f t="shared" si="343"/>
        <v>2500000</v>
      </c>
      <c r="O1864" s="158">
        <f t="shared" si="344"/>
        <v>275</v>
      </c>
      <c r="P1864" s="42"/>
    </row>
    <row r="1865" spans="1:16" x14ac:dyDescent="0.2">
      <c r="A1865" s="156">
        <v>1857</v>
      </c>
      <c r="B1865" s="157">
        <v>8114402</v>
      </c>
      <c r="C1865" s="42">
        <v>2028.6005</v>
      </c>
      <c r="D1865" s="43">
        <f t="shared" si="345"/>
        <v>2500000</v>
      </c>
      <c r="E1865" s="43">
        <f t="shared" si="346"/>
        <v>3</v>
      </c>
      <c r="F1865" s="43">
        <f t="shared" si="347"/>
        <v>10000000</v>
      </c>
      <c r="G1865" s="43">
        <f t="shared" si="348"/>
        <v>3</v>
      </c>
      <c r="H1865" s="46">
        <f t="shared" ref="H1865:H1928" si="353">MAX(0,MIN(E1865*D1865,B1865-D1865))/B1865</f>
        <v>0.69190582374400478</v>
      </c>
      <c r="I1865" s="46">
        <f t="shared" ref="I1865:I1928" si="354">MAX(0,MIN(G1865*F1865,B1865-SUM(D1865,E1865*D1865)))/B1865</f>
        <v>0</v>
      </c>
      <c r="J1865" s="42">
        <f t="shared" si="349"/>
        <v>1403.6005</v>
      </c>
      <c r="K1865" s="42">
        <f t="shared" si="350"/>
        <v>0</v>
      </c>
      <c r="L1865" s="43">
        <f t="shared" si="351"/>
        <v>5614402</v>
      </c>
      <c r="M1865" s="157">
        <f t="shared" si="352"/>
        <v>0</v>
      </c>
      <c r="N1865" s="157">
        <f t="shared" ref="N1865:N1928" si="355">B1865-SUM(L1865:M1865)</f>
        <v>2500000</v>
      </c>
      <c r="O1865" s="158">
        <f t="shared" ref="O1865:O1928" si="356">C1865-SUM(J1865:K1865)</f>
        <v>625</v>
      </c>
      <c r="P1865" s="42"/>
    </row>
    <row r="1866" spans="1:16" x14ac:dyDescent="0.2">
      <c r="A1866" s="156">
        <v>1858</v>
      </c>
      <c r="B1866" s="157">
        <v>8515780</v>
      </c>
      <c r="C1866" s="42">
        <v>1703.1560000000002</v>
      </c>
      <c r="D1866" s="43">
        <f t="shared" ref="D1866:D1929" si="357">D1865</f>
        <v>2500000</v>
      </c>
      <c r="E1866" s="43">
        <f t="shared" ref="E1866:E1929" si="358">E1865</f>
        <v>3</v>
      </c>
      <c r="F1866" s="43">
        <f t="shared" ref="F1866:F1929" si="359">F1865</f>
        <v>10000000</v>
      </c>
      <c r="G1866" s="43">
        <f t="shared" ref="G1866:G1929" si="360">G1865</f>
        <v>3</v>
      </c>
      <c r="H1866" s="46">
        <f t="shared" si="353"/>
        <v>0.70642736190930244</v>
      </c>
      <c r="I1866" s="46">
        <f t="shared" si="354"/>
        <v>0</v>
      </c>
      <c r="J1866" s="42">
        <f t="shared" ref="J1866:J1929" si="361">+H1866*$C1866</f>
        <v>1203.1559999999999</v>
      </c>
      <c r="K1866" s="42">
        <f t="shared" ref="K1866:K1929" si="362">+I1866*$C1866</f>
        <v>0</v>
      </c>
      <c r="L1866" s="43">
        <f t="shared" ref="L1866:L1929" si="363">H1866*B1866</f>
        <v>6015780</v>
      </c>
      <c r="M1866" s="157">
        <f t="shared" si="352"/>
        <v>0</v>
      </c>
      <c r="N1866" s="157">
        <f t="shared" si="355"/>
        <v>2500000</v>
      </c>
      <c r="O1866" s="158">
        <f t="shared" si="356"/>
        <v>500.00000000000023</v>
      </c>
      <c r="P1866" s="42"/>
    </row>
    <row r="1867" spans="1:16" x14ac:dyDescent="0.2">
      <c r="A1867" s="156">
        <v>1859</v>
      </c>
      <c r="B1867" s="157">
        <v>5758976</v>
      </c>
      <c r="C1867" s="42">
        <v>1497.3337599999998</v>
      </c>
      <c r="D1867" s="43">
        <f t="shared" si="357"/>
        <v>2500000</v>
      </c>
      <c r="E1867" s="43">
        <f t="shared" si="358"/>
        <v>3</v>
      </c>
      <c r="F1867" s="43">
        <f t="shared" si="359"/>
        <v>10000000</v>
      </c>
      <c r="G1867" s="43">
        <f t="shared" si="360"/>
        <v>3</v>
      </c>
      <c r="H1867" s="46">
        <f t="shared" si="353"/>
        <v>0.56589504800853485</v>
      </c>
      <c r="I1867" s="46">
        <f t="shared" si="354"/>
        <v>0</v>
      </c>
      <c r="J1867" s="42">
        <f t="shared" si="361"/>
        <v>847.33375999999987</v>
      </c>
      <c r="K1867" s="42">
        <f t="shared" si="362"/>
        <v>0</v>
      </c>
      <c r="L1867" s="43">
        <f t="shared" si="363"/>
        <v>3258976</v>
      </c>
      <c r="M1867" s="157">
        <f t="shared" si="352"/>
        <v>0</v>
      </c>
      <c r="N1867" s="157">
        <f t="shared" si="355"/>
        <v>2500000</v>
      </c>
      <c r="O1867" s="158">
        <f t="shared" si="356"/>
        <v>649.99999999999989</v>
      </c>
      <c r="P1867" s="42"/>
    </row>
    <row r="1868" spans="1:16" x14ac:dyDescent="0.2">
      <c r="A1868" s="156">
        <v>1860</v>
      </c>
      <c r="B1868" s="157">
        <v>8676507</v>
      </c>
      <c r="C1868" s="42">
        <v>2169.1267499999999</v>
      </c>
      <c r="D1868" s="43">
        <f t="shared" si="357"/>
        <v>2500000</v>
      </c>
      <c r="E1868" s="43">
        <f t="shared" si="358"/>
        <v>3</v>
      </c>
      <c r="F1868" s="43">
        <f t="shared" si="359"/>
        <v>10000000</v>
      </c>
      <c r="G1868" s="43">
        <f t="shared" si="360"/>
        <v>3</v>
      </c>
      <c r="H1868" s="46">
        <f t="shared" si="353"/>
        <v>0.71186561596734721</v>
      </c>
      <c r="I1868" s="46">
        <f t="shared" si="354"/>
        <v>0</v>
      </c>
      <c r="J1868" s="42">
        <f t="shared" si="361"/>
        <v>1544.1267499999999</v>
      </c>
      <c r="K1868" s="42">
        <f t="shared" si="362"/>
        <v>0</v>
      </c>
      <c r="L1868" s="43">
        <f t="shared" si="363"/>
        <v>6176507</v>
      </c>
      <c r="M1868" s="157">
        <f t="shared" si="352"/>
        <v>0</v>
      </c>
      <c r="N1868" s="157">
        <f t="shared" si="355"/>
        <v>2500000</v>
      </c>
      <c r="O1868" s="158">
        <f t="shared" si="356"/>
        <v>625</v>
      </c>
      <c r="P1868" s="42"/>
    </row>
    <row r="1869" spans="1:16" x14ac:dyDescent="0.2">
      <c r="A1869" s="156">
        <v>1861</v>
      </c>
      <c r="B1869" s="157">
        <v>7639555</v>
      </c>
      <c r="C1869" s="42">
        <v>1604.30655</v>
      </c>
      <c r="D1869" s="43">
        <f t="shared" si="357"/>
        <v>2500000</v>
      </c>
      <c r="E1869" s="43">
        <f t="shared" si="358"/>
        <v>3</v>
      </c>
      <c r="F1869" s="43">
        <f t="shared" si="359"/>
        <v>10000000</v>
      </c>
      <c r="G1869" s="43">
        <f t="shared" si="360"/>
        <v>3</v>
      </c>
      <c r="H1869" s="46">
        <f t="shared" si="353"/>
        <v>0.67275580842077842</v>
      </c>
      <c r="I1869" s="46">
        <f t="shared" si="354"/>
        <v>0</v>
      </c>
      <c r="J1869" s="42">
        <f t="shared" si="361"/>
        <v>1079.30655</v>
      </c>
      <c r="K1869" s="42">
        <f t="shared" si="362"/>
        <v>0</v>
      </c>
      <c r="L1869" s="43">
        <f t="shared" si="363"/>
        <v>5139555</v>
      </c>
      <c r="M1869" s="157">
        <f t="shared" si="352"/>
        <v>0</v>
      </c>
      <c r="N1869" s="157">
        <f t="shared" si="355"/>
        <v>2500000</v>
      </c>
      <c r="O1869" s="158">
        <f t="shared" si="356"/>
        <v>525</v>
      </c>
      <c r="P1869" s="42"/>
    </row>
    <row r="1870" spans="1:16" x14ac:dyDescent="0.2">
      <c r="A1870" s="156">
        <v>1862</v>
      </c>
      <c r="B1870" s="157">
        <v>4538072</v>
      </c>
      <c r="C1870" s="42">
        <v>680.71079999999995</v>
      </c>
      <c r="D1870" s="43">
        <f t="shared" si="357"/>
        <v>2500000</v>
      </c>
      <c r="E1870" s="43">
        <f t="shared" si="358"/>
        <v>3</v>
      </c>
      <c r="F1870" s="43">
        <f t="shared" si="359"/>
        <v>10000000</v>
      </c>
      <c r="G1870" s="43">
        <f t="shared" si="360"/>
        <v>3</v>
      </c>
      <c r="H1870" s="46">
        <f t="shared" si="353"/>
        <v>0.44910525879712793</v>
      </c>
      <c r="I1870" s="46">
        <f t="shared" si="354"/>
        <v>0</v>
      </c>
      <c r="J1870" s="42">
        <f t="shared" si="361"/>
        <v>305.71079999999995</v>
      </c>
      <c r="K1870" s="42">
        <f t="shared" si="362"/>
        <v>0</v>
      </c>
      <c r="L1870" s="43">
        <f t="shared" si="363"/>
        <v>2038072</v>
      </c>
      <c r="M1870" s="157">
        <f t="shared" si="352"/>
        <v>0</v>
      </c>
      <c r="N1870" s="157">
        <f t="shared" si="355"/>
        <v>2500000</v>
      </c>
      <c r="O1870" s="158">
        <f t="shared" si="356"/>
        <v>375</v>
      </c>
      <c r="P1870" s="42"/>
    </row>
    <row r="1871" spans="1:16" x14ac:dyDescent="0.2">
      <c r="A1871" s="156">
        <v>1863</v>
      </c>
      <c r="B1871" s="157">
        <v>1499455</v>
      </c>
      <c r="C1871" s="42">
        <v>389.85829999999999</v>
      </c>
      <c r="D1871" s="43">
        <f t="shared" si="357"/>
        <v>2500000</v>
      </c>
      <c r="E1871" s="43">
        <f t="shared" si="358"/>
        <v>3</v>
      </c>
      <c r="F1871" s="43">
        <f t="shared" si="359"/>
        <v>10000000</v>
      </c>
      <c r="G1871" s="43">
        <f t="shared" si="360"/>
        <v>3</v>
      </c>
      <c r="H1871" s="46">
        <f t="shared" si="353"/>
        <v>0</v>
      </c>
      <c r="I1871" s="46">
        <f t="shared" si="354"/>
        <v>0</v>
      </c>
      <c r="J1871" s="42">
        <f t="shared" si="361"/>
        <v>0</v>
      </c>
      <c r="K1871" s="42">
        <f t="shared" si="362"/>
        <v>0</v>
      </c>
      <c r="L1871" s="43">
        <f t="shared" si="363"/>
        <v>0</v>
      </c>
      <c r="M1871" s="157">
        <f t="shared" si="352"/>
        <v>0</v>
      </c>
      <c r="N1871" s="157">
        <f t="shared" si="355"/>
        <v>1499455</v>
      </c>
      <c r="O1871" s="158">
        <f t="shared" si="356"/>
        <v>389.85829999999999</v>
      </c>
      <c r="P1871" s="42"/>
    </row>
    <row r="1872" spans="1:16" x14ac:dyDescent="0.2">
      <c r="A1872" s="156">
        <v>1864</v>
      </c>
      <c r="B1872" s="157">
        <v>2131370</v>
      </c>
      <c r="C1872" s="42">
        <v>532.84249999999997</v>
      </c>
      <c r="D1872" s="43">
        <f t="shared" si="357"/>
        <v>2500000</v>
      </c>
      <c r="E1872" s="43">
        <f t="shared" si="358"/>
        <v>3</v>
      </c>
      <c r="F1872" s="43">
        <f t="shared" si="359"/>
        <v>10000000</v>
      </c>
      <c r="G1872" s="43">
        <f t="shared" si="360"/>
        <v>3</v>
      </c>
      <c r="H1872" s="46">
        <f t="shared" si="353"/>
        <v>0</v>
      </c>
      <c r="I1872" s="46">
        <f t="shared" si="354"/>
        <v>0</v>
      </c>
      <c r="J1872" s="42">
        <f t="shared" si="361"/>
        <v>0</v>
      </c>
      <c r="K1872" s="42">
        <f t="shared" si="362"/>
        <v>0</v>
      </c>
      <c r="L1872" s="43">
        <f t="shared" si="363"/>
        <v>0</v>
      </c>
      <c r="M1872" s="157">
        <f t="shared" si="352"/>
        <v>0</v>
      </c>
      <c r="N1872" s="157">
        <f t="shared" si="355"/>
        <v>2131370</v>
      </c>
      <c r="O1872" s="158">
        <f t="shared" si="356"/>
        <v>532.84249999999997</v>
      </c>
      <c r="P1872" s="42"/>
    </row>
    <row r="1873" spans="1:16" x14ac:dyDescent="0.2">
      <c r="A1873" s="156">
        <v>1865</v>
      </c>
      <c r="B1873" s="157">
        <v>7830867</v>
      </c>
      <c r="C1873" s="42">
        <v>1722.7907400000001</v>
      </c>
      <c r="D1873" s="43">
        <f t="shared" si="357"/>
        <v>2500000</v>
      </c>
      <c r="E1873" s="43">
        <f t="shared" si="358"/>
        <v>3</v>
      </c>
      <c r="F1873" s="43">
        <f t="shared" si="359"/>
        <v>10000000</v>
      </c>
      <c r="G1873" s="43">
        <f t="shared" si="360"/>
        <v>3</v>
      </c>
      <c r="H1873" s="46">
        <f t="shared" si="353"/>
        <v>0.680750547800135</v>
      </c>
      <c r="I1873" s="46">
        <f t="shared" si="354"/>
        <v>0</v>
      </c>
      <c r="J1873" s="42">
        <f t="shared" si="361"/>
        <v>1172.7907400000001</v>
      </c>
      <c r="K1873" s="42">
        <f t="shared" si="362"/>
        <v>0</v>
      </c>
      <c r="L1873" s="43">
        <f t="shared" si="363"/>
        <v>5330867</v>
      </c>
      <c r="M1873" s="157">
        <f t="shared" si="352"/>
        <v>0</v>
      </c>
      <c r="N1873" s="157">
        <f t="shared" si="355"/>
        <v>2500000</v>
      </c>
      <c r="O1873" s="158">
        <f t="shared" si="356"/>
        <v>550</v>
      </c>
      <c r="P1873" s="42"/>
    </row>
    <row r="1874" spans="1:16" x14ac:dyDescent="0.2">
      <c r="A1874" s="156">
        <v>1866</v>
      </c>
      <c r="B1874" s="157">
        <v>1796206</v>
      </c>
      <c r="C1874" s="42">
        <v>305.35502000000002</v>
      </c>
      <c r="D1874" s="43">
        <f t="shared" si="357"/>
        <v>2500000</v>
      </c>
      <c r="E1874" s="43">
        <f t="shared" si="358"/>
        <v>3</v>
      </c>
      <c r="F1874" s="43">
        <f t="shared" si="359"/>
        <v>10000000</v>
      </c>
      <c r="G1874" s="43">
        <f t="shared" si="360"/>
        <v>3</v>
      </c>
      <c r="H1874" s="46">
        <f t="shared" si="353"/>
        <v>0</v>
      </c>
      <c r="I1874" s="46">
        <f t="shared" si="354"/>
        <v>0</v>
      </c>
      <c r="J1874" s="42">
        <f t="shared" si="361"/>
        <v>0</v>
      </c>
      <c r="K1874" s="42">
        <f t="shared" si="362"/>
        <v>0</v>
      </c>
      <c r="L1874" s="43">
        <f t="shared" si="363"/>
        <v>0</v>
      </c>
      <c r="M1874" s="157">
        <f t="shared" si="352"/>
        <v>0</v>
      </c>
      <c r="N1874" s="157">
        <f t="shared" si="355"/>
        <v>1796206</v>
      </c>
      <c r="O1874" s="158">
        <f t="shared" si="356"/>
        <v>305.35502000000002</v>
      </c>
      <c r="P1874" s="42"/>
    </row>
    <row r="1875" spans="1:16" x14ac:dyDescent="0.2">
      <c r="A1875" s="156">
        <v>1867</v>
      </c>
      <c r="B1875" s="157">
        <v>7053400</v>
      </c>
      <c r="C1875" s="42">
        <v>1269.6120000000001</v>
      </c>
      <c r="D1875" s="43">
        <f t="shared" si="357"/>
        <v>2500000</v>
      </c>
      <c r="E1875" s="43">
        <f t="shared" si="358"/>
        <v>3</v>
      </c>
      <c r="F1875" s="43">
        <f t="shared" si="359"/>
        <v>10000000</v>
      </c>
      <c r="G1875" s="43">
        <f t="shared" si="360"/>
        <v>3</v>
      </c>
      <c r="H1875" s="46">
        <f t="shared" si="353"/>
        <v>0.64556100603964051</v>
      </c>
      <c r="I1875" s="46">
        <f t="shared" si="354"/>
        <v>0</v>
      </c>
      <c r="J1875" s="42">
        <f t="shared" si="361"/>
        <v>819.61200000000008</v>
      </c>
      <c r="K1875" s="42">
        <f t="shared" si="362"/>
        <v>0</v>
      </c>
      <c r="L1875" s="43">
        <f t="shared" si="363"/>
        <v>4553400</v>
      </c>
      <c r="M1875" s="157">
        <f t="shared" si="352"/>
        <v>0</v>
      </c>
      <c r="N1875" s="157">
        <f t="shared" si="355"/>
        <v>2500000</v>
      </c>
      <c r="O1875" s="158">
        <f t="shared" si="356"/>
        <v>450</v>
      </c>
      <c r="P1875" s="42"/>
    </row>
    <row r="1876" spans="1:16" x14ac:dyDescent="0.2">
      <c r="A1876" s="156">
        <v>1868</v>
      </c>
      <c r="B1876" s="157">
        <v>4691421</v>
      </c>
      <c r="C1876" s="42">
        <v>609.88472999999999</v>
      </c>
      <c r="D1876" s="43">
        <f t="shared" si="357"/>
        <v>2500000</v>
      </c>
      <c r="E1876" s="43">
        <f t="shared" si="358"/>
        <v>3</v>
      </c>
      <c r="F1876" s="43">
        <f t="shared" si="359"/>
        <v>10000000</v>
      </c>
      <c r="G1876" s="43">
        <f t="shared" si="360"/>
        <v>3</v>
      </c>
      <c r="H1876" s="46">
        <f t="shared" si="353"/>
        <v>0.46711241647253571</v>
      </c>
      <c r="I1876" s="46">
        <f t="shared" si="354"/>
        <v>0</v>
      </c>
      <c r="J1876" s="42">
        <f t="shared" si="361"/>
        <v>284.88472999999999</v>
      </c>
      <c r="K1876" s="42">
        <f t="shared" si="362"/>
        <v>0</v>
      </c>
      <c r="L1876" s="43">
        <f t="shared" si="363"/>
        <v>2191421</v>
      </c>
      <c r="M1876" s="157">
        <f t="shared" si="352"/>
        <v>0</v>
      </c>
      <c r="N1876" s="157">
        <f t="shared" si="355"/>
        <v>2500000</v>
      </c>
      <c r="O1876" s="158">
        <f t="shared" si="356"/>
        <v>325</v>
      </c>
      <c r="P1876" s="42"/>
    </row>
    <row r="1877" spans="1:16" x14ac:dyDescent="0.2">
      <c r="A1877" s="156">
        <v>1869</v>
      </c>
      <c r="B1877" s="157">
        <v>7693888</v>
      </c>
      <c r="C1877" s="42">
        <v>1538.7776000000001</v>
      </c>
      <c r="D1877" s="43">
        <f t="shared" si="357"/>
        <v>2500000</v>
      </c>
      <c r="E1877" s="43">
        <f t="shared" si="358"/>
        <v>3</v>
      </c>
      <c r="F1877" s="43">
        <f t="shared" si="359"/>
        <v>10000000</v>
      </c>
      <c r="G1877" s="43">
        <f t="shared" si="360"/>
        <v>3</v>
      </c>
      <c r="H1877" s="46">
        <f t="shared" si="353"/>
        <v>0.67506675428599949</v>
      </c>
      <c r="I1877" s="46">
        <f t="shared" si="354"/>
        <v>0</v>
      </c>
      <c r="J1877" s="42">
        <f t="shared" si="361"/>
        <v>1038.7776000000001</v>
      </c>
      <c r="K1877" s="42">
        <f t="shared" si="362"/>
        <v>0</v>
      </c>
      <c r="L1877" s="43">
        <f t="shared" si="363"/>
        <v>5193888</v>
      </c>
      <c r="M1877" s="157">
        <f t="shared" si="352"/>
        <v>0</v>
      </c>
      <c r="N1877" s="157">
        <f t="shared" si="355"/>
        <v>2500000</v>
      </c>
      <c r="O1877" s="158">
        <f t="shared" si="356"/>
        <v>500</v>
      </c>
      <c r="P1877" s="42"/>
    </row>
    <row r="1878" spans="1:16" x14ac:dyDescent="0.2">
      <c r="A1878" s="156">
        <v>1870</v>
      </c>
      <c r="B1878" s="157">
        <v>7411966</v>
      </c>
      <c r="C1878" s="42">
        <v>1185.9145600000002</v>
      </c>
      <c r="D1878" s="43">
        <f t="shared" si="357"/>
        <v>2500000</v>
      </c>
      <c r="E1878" s="43">
        <f t="shared" si="358"/>
        <v>3</v>
      </c>
      <c r="F1878" s="43">
        <f t="shared" si="359"/>
        <v>10000000</v>
      </c>
      <c r="G1878" s="43">
        <f t="shared" si="360"/>
        <v>3</v>
      </c>
      <c r="H1878" s="46">
        <f t="shared" si="353"/>
        <v>0.66270757313241857</v>
      </c>
      <c r="I1878" s="46">
        <f t="shared" si="354"/>
        <v>0</v>
      </c>
      <c r="J1878" s="42">
        <f t="shared" si="361"/>
        <v>785.91456000000005</v>
      </c>
      <c r="K1878" s="42">
        <f t="shared" si="362"/>
        <v>0</v>
      </c>
      <c r="L1878" s="43">
        <f t="shared" si="363"/>
        <v>4911966</v>
      </c>
      <c r="M1878" s="157">
        <f t="shared" si="352"/>
        <v>0</v>
      </c>
      <c r="N1878" s="157">
        <f t="shared" si="355"/>
        <v>2500000</v>
      </c>
      <c r="O1878" s="158">
        <f t="shared" si="356"/>
        <v>400.00000000000011</v>
      </c>
      <c r="P1878" s="42"/>
    </row>
    <row r="1879" spans="1:16" x14ac:dyDescent="0.2">
      <c r="A1879" s="156">
        <v>1871</v>
      </c>
      <c r="B1879" s="157">
        <v>5752699</v>
      </c>
      <c r="C1879" s="42">
        <v>1035.4858200000001</v>
      </c>
      <c r="D1879" s="43">
        <f t="shared" si="357"/>
        <v>2500000</v>
      </c>
      <c r="E1879" s="43">
        <f t="shared" si="358"/>
        <v>3</v>
      </c>
      <c r="F1879" s="43">
        <f t="shared" si="359"/>
        <v>10000000</v>
      </c>
      <c r="G1879" s="43">
        <f t="shared" si="360"/>
        <v>3</v>
      </c>
      <c r="H1879" s="46">
        <f t="shared" si="353"/>
        <v>0.56542137873022735</v>
      </c>
      <c r="I1879" s="46">
        <f t="shared" si="354"/>
        <v>0</v>
      </c>
      <c r="J1879" s="42">
        <f t="shared" si="361"/>
        <v>585.4858200000001</v>
      </c>
      <c r="K1879" s="42">
        <f t="shared" si="362"/>
        <v>0</v>
      </c>
      <c r="L1879" s="43">
        <f t="shared" si="363"/>
        <v>3252699</v>
      </c>
      <c r="M1879" s="157">
        <f t="shared" si="352"/>
        <v>0</v>
      </c>
      <c r="N1879" s="157">
        <f t="shared" si="355"/>
        <v>2500000</v>
      </c>
      <c r="O1879" s="158">
        <f t="shared" si="356"/>
        <v>450</v>
      </c>
      <c r="P1879" s="42"/>
    </row>
    <row r="1880" spans="1:16" x14ac:dyDescent="0.2">
      <c r="A1880" s="156">
        <v>1872</v>
      </c>
      <c r="B1880" s="157">
        <v>6987372</v>
      </c>
      <c r="C1880" s="42">
        <v>1117.9795200000001</v>
      </c>
      <c r="D1880" s="43">
        <f t="shared" si="357"/>
        <v>2500000</v>
      </c>
      <c r="E1880" s="43">
        <f t="shared" si="358"/>
        <v>3</v>
      </c>
      <c r="F1880" s="43">
        <f t="shared" si="359"/>
        <v>10000000</v>
      </c>
      <c r="G1880" s="43">
        <f t="shared" si="360"/>
        <v>3</v>
      </c>
      <c r="H1880" s="46">
        <f t="shared" si="353"/>
        <v>0.64221169275086543</v>
      </c>
      <c r="I1880" s="46">
        <f t="shared" si="354"/>
        <v>0</v>
      </c>
      <c r="J1880" s="42">
        <f t="shared" si="361"/>
        <v>717.97952000000009</v>
      </c>
      <c r="K1880" s="42">
        <f t="shared" si="362"/>
        <v>0</v>
      </c>
      <c r="L1880" s="43">
        <f t="shared" si="363"/>
        <v>4487372</v>
      </c>
      <c r="M1880" s="157">
        <f t="shared" si="352"/>
        <v>0</v>
      </c>
      <c r="N1880" s="157">
        <f t="shared" si="355"/>
        <v>2500000</v>
      </c>
      <c r="O1880" s="158">
        <f t="shared" si="356"/>
        <v>400</v>
      </c>
      <c r="P1880" s="42"/>
    </row>
    <row r="1881" spans="1:16" x14ac:dyDescent="0.2">
      <c r="A1881" s="156">
        <v>1873</v>
      </c>
      <c r="B1881" s="157">
        <v>6623748</v>
      </c>
      <c r="C1881" s="42">
        <v>993.56219999999996</v>
      </c>
      <c r="D1881" s="43">
        <f t="shared" si="357"/>
        <v>2500000</v>
      </c>
      <c r="E1881" s="43">
        <f t="shared" si="358"/>
        <v>3</v>
      </c>
      <c r="F1881" s="43">
        <f t="shared" si="359"/>
        <v>10000000</v>
      </c>
      <c r="G1881" s="43">
        <f t="shared" si="360"/>
        <v>3</v>
      </c>
      <c r="H1881" s="46">
        <f t="shared" si="353"/>
        <v>0.62257018231973804</v>
      </c>
      <c r="I1881" s="46">
        <f t="shared" si="354"/>
        <v>0</v>
      </c>
      <c r="J1881" s="42">
        <f t="shared" si="361"/>
        <v>618.56219999999996</v>
      </c>
      <c r="K1881" s="42">
        <f t="shared" si="362"/>
        <v>0</v>
      </c>
      <c r="L1881" s="43">
        <f t="shared" si="363"/>
        <v>4123748</v>
      </c>
      <c r="M1881" s="157">
        <f t="shared" ref="M1881:M1944" si="364">I1881*$B1881</f>
        <v>0</v>
      </c>
      <c r="N1881" s="157">
        <f t="shared" si="355"/>
        <v>2500000</v>
      </c>
      <c r="O1881" s="158">
        <f t="shared" si="356"/>
        <v>375</v>
      </c>
      <c r="P1881" s="42"/>
    </row>
    <row r="1882" spans="1:16" x14ac:dyDescent="0.2">
      <c r="A1882" s="156">
        <v>1874</v>
      </c>
      <c r="B1882" s="157">
        <v>3789222</v>
      </c>
      <c r="C1882" s="42">
        <v>682.05996000000005</v>
      </c>
      <c r="D1882" s="43">
        <f t="shared" si="357"/>
        <v>2500000</v>
      </c>
      <c r="E1882" s="43">
        <f t="shared" si="358"/>
        <v>3</v>
      </c>
      <c r="F1882" s="43">
        <f t="shared" si="359"/>
        <v>10000000</v>
      </c>
      <c r="G1882" s="43">
        <f t="shared" si="360"/>
        <v>3</v>
      </c>
      <c r="H1882" s="46">
        <f t="shared" si="353"/>
        <v>0.34023395831650932</v>
      </c>
      <c r="I1882" s="46">
        <f t="shared" si="354"/>
        <v>0</v>
      </c>
      <c r="J1882" s="42">
        <f t="shared" si="361"/>
        <v>232.05996000000002</v>
      </c>
      <c r="K1882" s="42">
        <f t="shared" si="362"/>
        <v>0</v>
      </c>
      <c r="L1882" s="43">
        <f t="shared" si="363"/>
        <v>1289222</v>
      </c>
      <c r="M1882" s="157">
        <f t="shared" si="364"/>
        <v>0</v>
      </c>
      <c r="N1882" s="157">
        <f t="shared" si="355"/>
        <v>2500000</v>
      </c>
      <c r="O1882" s="158">
        <f t="shared" si="356"/>
        <v>450</v>
      </c>
      <c r="P1882" s="42"/>
    </row>
    <row r="1883" spans="1:16" x14ac:dyDescent="0.2">
      <c r="A1883" s="156">
        <v>1875</v>
      </c>
      <c r="B1883" s="157">
        <v>9497968</v>
      </c>
      <c r="C1883" s="42">
        <v>2564.45136</v>
      </c>
      <c r="D1883" s="43">
        <f t="shared" si="357"/>
        <v>2500000</v>
      </c>
      <c r="E1883" s="43">
        <f t="shared" si="358"/>
        <v>3</v>
      </c>
      <c r="F1883" s="43">
        <f t="shared" si="359"/>
        <v>10000000</v>
      </c>
      <c r="G1883" s="43">
        <f t="shared" si="360"/>
        <v>3</v>
      </c>
      <c r="H1883" s="46">
        <f t="shared" si="353"/>
        <v>0.73678580513221359</v>
      </c>
      <c r="I1883" s="46">
        <f t="shared" si="354"/>
        <v>0</v>
      </c>
      <c r="J1883" s="42">
        <f t="shared" si="361"/>
        <v>1889.45136</v>
      </c>
      <c r="K1883" s="42">
        <f t="shared" si="362"/>
        <v>0</v>
      </c>
      <c r="L1883" s="43">
        <f t="shared" si="363"/>
        <v>6997968</v>
      </c>
      <c r="M1883" s="157">
        <f t="shared" si="364"/>
        <v>0</v>
      </c>
      <c r="N1883" s="157">
        <f t="shared" si="355"/>
        <v>2500000</v>
      </c>
      <c r="O1883" s="158">
        <f t="shared" si="356"/>
        <v>675</v>
      </c>
      <c r="P1883" s="42"/>
    </row>
    <row r="1884" spans="1:16" x14ac:dyDescent="0.2">
      <c r="A1884" s="156">
        <v>1876</v>
      </c>
      <c r="B1884" s="157">
        <v>4753377</v>
      </c>
      <c r="C1884" s="42">
        <v>522.87147000000004</v>
      </c>
      <c r="D1884" s="43">
        <f t="shared" si="357"/>
        <v>2500000</v>
      </c>
      <c r="E1884" s="43">
        <f t="shared" si="358"/>
        <v>3</v>
      </c>
      <c r="F1884" s="43">
        <f t="shared" si="359"/>
        <v>10000000</v>
      </c>
      <c r="G1884" s="43">
        <f t="shared" si="360"/>
        <v>3</v>
      </c>
      <c r="H1884" s="46">
        <f t="shared" si="353"/>
        <v>0.47405812751650039</v>
      </c>
      <c r="I1884" s="46">
        <f t="shared" si="354"/>
        <v>0</v>
      </c>
      <c r="J1884" s="42">
        <f t="shared" si="361"/>
        <v>247.87147000000004</v>
      </c>
      <c r="K1884" s="42">
        <f t="shared" si="362"/>
        <v>0</v>
      </c>
      <c r="L1884" s="43">
        <f t="shared" si="363"/>
        <v>2253377</v>
      </c>
      <c r="M1884" s="157">
        <f t="shared" si="364"/>
        <v>0</v>
      </c>
      <c r="N1884" s="157">
        <f t="shared" si="355"/>
        <v>2500000</v>
      </c>
      <c r="O1884" s="158">
        <f t="shared" si="356"/>
        <v>275</v>
      </c>
      <c r="P1884" s="42"/>
    </row>
    <row r="1885" spans="1:16" x14ac:dyDescent="0.2">
      <c r="A1885" s="156">
        <v>1877</v>
      </c>
      <c r="B1885" s="157">
        <v>4722132</v>
      </c>
      <c r="C1885" s="42">
        <v>1038.86904</v>
      </c>
      <c r="D1885" s="43">
        <f t="shared" si="357"/>
        <v>2500000</v>
      </c>
      <c r="E1885" s="43">
        <f t="shared" si="358"/>
        <v>3</v>
      </c>
      <c r="F1885" s="43">
        <f t="shared" si="359"/>
        <v>10000000</v>
      </c>
      <c r="G1885" s="43">
        <f t="shared" si="360"/>
        <v>3</v>
      </c>
      <c r="H1885" s="46">
        <f t="shared" si="353"/>
        <v>0.47057812022196754</v>
      </c>
      <c r="I1885" s="46">
        <f t="shared" si="354"/>
        <v>0</v>
      </c>
      <c r="J1885" s="42">
        <f t="shared" si="361"/>
        <v>488.86904000000004</v>
      </c>
      <c r="K1885" s="42">
        <f t="shared" si="362"/>
        <v>0</v>
      </c>
      <c r="L1885" s="43">
        <f t="shared" si="363"/>
        <v>2222132</v>
      </c>
      <c r="M1885" s="157">
        <f t="shared" si="364"/>
        <v>0</v>
      </c>
      <c r="N1885" s="157">
        <f t="shared" si="355"/>
        <v>2500000</v>
      </c>
      <c r="O1885" s="158">
        <f t="shared" si="356"/>
        <v>550</v>
      </c>
      <c r="P1885" s="42"/>
    </row>
    <row r="1886" spans="1:16" x14ac:dyDescent="0.2">
      <c r="A1886" s="156">
        <v>1878</v>
      </c>
      <c r="B1886" s="157">
        <v>9633700</v>
      </c>
      <c r="C1886" s="42">
        <v>2119.4140000000002</v>
      </c>
      <c r="D1886" s="43">
        <f t="shared" si="357"/>
        <v>2500000</v>
      </c>
      <c r="E1886" s="43">
        <f t="shared" si="358"/>
        <v>3</v>
      </c>
      <c r="F1886" s="43">
        <f t="shared" si="359"/>
        <v>10000000</v>
      </c>
      <c r="G1886" s="43">
        <f t="shared" si="360"/>
        <v>3</v>
      </c>
      <c r="H1886" s="46">
        <f t="shared" si="353"/>
        <v>0.74049430644508341</v>
      </c>
      <c r="I1886" s="46">
        <f t="shared" si="354"/>
        <v>0</v>
      </c>
      <c r="J1886" s="42">
        <f t="shared" si="361"/>
        <v>1569.4140000000002</v>
      </c>
      <c r="K1886" s="42">
        <f t="shared" si="362"/>
        <v>0</v>
      </c>
      <c r="L1886" s="43">
        <f t="shared" si="363"/>
        <v>7133700</v>
      </c>
      <c r="M1886" s="157">
        <f t="shared" si="364"/>
        <v>0</v>
      </c>
      <c r="N1886" s="157">
        <f t="shared" si="355"/>
        <v>2500000</v>
      </c>
      <c r="O1886" s="158">
        <f t="shared" si="356"/>
        <v>550</v>
      </c>
      <c r="P1886" s="42"/>
    </row>
    <row r="1887" spans="1:16" x14ac:dyDescent="0.2">
      <c r="A1887" s="156">
        <v>1879</v>
      </c>
      <c r="B1887" s="157">
        <v>5453801</v>
      </c>
      <c r="C1887" s="42">
        <v>1254.3742300000001</v>
      </c>
      <c r="D1887" s="43">
        <f t="shared" si="357"/>
        <v>2500000</v>
      </c>
      <c r="E1887" s="43">
        <f t="shared" si="358"/>
        <v>3</v>
      </c>
      <c r="F1887" s="43">
        <f t="shared" si="359"/>
        <v>10000000</v>
      </c>
      <c r="G1887" s="43">
        <f t="shared" si="360"/>
        <v>3</v>
      </c>
      <c r="H1887" s="46">
        <f t="shared" si="353"/>
        <v>0.54160410326669417</v>
      </c>
      <c r="I1887" s="46">
        <f t="shared" si="354"/>
        <v>0</v>
      </c>
      <c r="J1887" s="42">
        <f t="shared" si="361"/>
        <v>679.37423000000001</v>
      </c>
      <c r="K1887" s="42">
        <f t="shared" si="362"/>
        <v>0</v>
      </c>
      <c r="L1887" s="43">
        <f t="shared" si="363"/>
        <v>2953801</v>
      </c>
      <c r="M1887" s="157">
        <f t="shared" si="364"/>
        <v>0</v>
      </c>
      <c r="N1887" s="157">
        <f t="shared" si="355"/>
        <v>2500000</v>
      </c>
      <c r="O1887" s="158">
        <f t="shared" si="356"/>
        <v>575.00000000000011</v>
      </c>
      <c r="P1887" s="42"/>
    </row>
    <row r="1888" spans="1:16" x14ac:dyDescent="0.2">
      <c r="A1888" s="156">
        <v>1880</v>
      </c>
      <c r="B1888" s="157">
        <v>7252304</v>
      </c>
      <c r="C1888" s="42">
        <v>1740.55296</v>
      </c>
      <c r="D1888" s="43">
        <f t="shared" si="357"/>
        <v>2500000</v>
      </c>
      <c r="E1888" s="43">
        <f t="shared" si="358"/>
        <v>3</v>
      </c>
      <c r="F1888" s="43">
        <f t="shared" si="359"/>
        <v>10000000</v>
      </c>
      <c r="G1888" s="43">
        <f t="shared" si="360"/>
        <v>3</v>
      </c>
      <c r="H1888" s="46">
        <f t="shared" si="353"/>
        <v>0.65528196280795725</v>
      </c>
      <c r="I1888" s="46">
        <f t="shared" si="354"/>
        <v>0</v>
      </c>
      <c r="J1888" s="42">
        <f t="shared" si="361"/>
        <v>1140.55296</v>
      </c>
      <c r="K1888" s="42">
        <f t="shared" si="362"/>
        <v>0</v>
      </c>
      <c r="L1888" s="43">
        <f t="shared" si="363"/>
        <v>4752304</v>
      </c>
      <c r="M1888" s="157">
        <f t="shared" si="364"/>
        <v>0</v>
      </c>
      <c r="N1888" s="157">
        <f t="shared" si="355"/>
        <v>2500000</v>
      </c>
      <c r="O1888" s="158">
        <f t="shared" si="356"/>
        <v>600</v>
      </c>
      <c r="P1888" s="42"/>
    </row>
    <row r="1889" spans="1:16" x14ac:dyDescent="0.2">
      <c r="A1889" s="156">
        <v>1881</v>
      </c>
      <c r="B1889" s="157">
        <v>8812065</v>
      </c>
      <c r="C1889" s="42">
        <v>2379.2575499999998</v>
      </c>
      <c r="D1889" s="43">
        <f t="shared" si="357"/>
        <v>2500000</v>
      </c>
      <c r="E1889" s="43">
        <f t="shared" si="358"/>
        <v>3</v>
      </c>
      <c r="F1889" s="43">
        <f t="shared" si="359"/>
        <v>10000000</v>
      </c>
      <c r="G1889" s="43">
        <f t="shared" si="360"/>
        <v>3</v>
      </c>
      <c r="H1889" s="46">
        <f t="shared" si="353"/>
        <v>0.71629805272657432</v>
      </c>
      <c r="I1889" s="46">
        <f t="shared" si="354"/>
        <v>0</v>
      </c>
      <c r="J1889" s="42">
        <f t="shared" si="361"/>
        <v>1704.2575499999998</v>
      </c>
      <c r="K1889" s="42">
        <f t="shared" si="362"/>
        <v>0</v>
      </c>
      <c r="L1889" s="43">
        <f t="shared" si="363"/>
        <v>6312065</v>
      </c>
      <c r="M1889" s="157">
        <f t="shared" si="364"/>
        <v>0</v>
      </c>
      <c r="N1889" s="157">
        <f t="shared" si="355"/>
        <v>2500000</v>
      </c>
      <c r="O1889" s="158">
        <f t="shared" si="356"/>
        <v>675</v>
      </c>
      <c r="P1889" s="42"/>
    </row>
    <row r="1890" spans="1:16" x14ac:dyDescent="0.2">
      <c r="A1890" s="156">
        <v>1882</v>
      </c>
      <c r="B1890" s="157">
        <v>4158713</v>
      </c>
      <c r="C1890" s="42">
        <v>499.04556000000002</v>
      </c>
      <c r="D1890" s="43">
        <f t="shared" si="357"/>
        <v>2500000</v>
      </c>
      <c r="E1890" s="43">
        <f t="shared" si="358"/>
        <v>3</v>
      </c>
      <c r="F1890" s="43">
        <f t="shared" si="359"/>
        <v>10000000</v>
      </c>
      <c r="G1890" s="43">
        <f t="shared" si="360"/>
        <v>3</v>
      </c>
      <c r="H1890" s="46">
        <f t="shared" si="353"/>
        <v>0.3988524815249333</v>
      </c>
      <c r="I1890" s="46">
        <f t="shared" si="354"/>
        <v>0</v>
      </c>
      <c r="J1890" s="42">
        <f t="shared" si="361"/>
        <v>199.04555999999999</v>
      </c>
      <c r="K1890" s="42">
        <f t="shared" si="362"/>
        <v>0</v>
      </c>
      <c r="L1890" s="43">
        <f t="shared" si="363"/>
        <v>1658713</v>
      </c>
      <c r="M1890" s="157">
        <f t="shared" si="364"/>
        <v>0</v>
      </c>
      <c r="N1890" s="157">
        <f t="shared" si="355"/>
        <v>2500000</v>
      </c>
      <c r="O1890" s="158">
        <f t="shared" si="356"/>
        <v>300</v>
      </c>
      <c r="P1890" s="42"/>
    </row>
    <row r="1891" spans="1:16" x14ac:dyDescent="0.2">
      <c r="A1891" s="156">
        <v>1883</v>
      </c>
      <c r="B1891" s="157">
        <v>4936511</v>
      </c>
      <c r="C1891" s="42">
        <v>937.93709000000001</v>
      </c>
      <c r="D1891" s="43">
        <f t="shared" si="357"/>
        <v>2500000</v>
      </c>
      <c r="E1891" s="43">
        <f t="shared" si="358"/>
        <v>3</v>
      </c>
      <c r="F1891" s="43">
        <f t="shared" si="359"/>
        <v>10000000</v>
      </c>
      <c r="G1891" s="43">
        <f t="shared" si="360"/>
        <v>3</v>
      </c>
      <c r="H1891" s="46">
        <f t="shared" si="353"/>
        <v>0.49356944611285175</v>
      </c>
      <c r="I1891" s="46">
        <f t="shared" si="354"/>
        <v>0</v>
      </c>
      <c r="J1891" s="42">
        <f t="shared" si="361"/>
        <v>462.93709000000001</v>
      </c>
      <c r="K1891" s="42">
        <f t="shared" si="362"/>
        <v>0</v>
      </c>
      <c r="L1891" s="43">
        <f t="shared" si="363"/>
        <v>2436511</v>
      </c>
      <c r="M1891" s="157">
        <f t="shared" si="364"/>
        <v>0</v>
      </c>
      <c r="N1891" s="157">
        <f t="shared" si="355"/>
        <v>2500000</v>
      </c>
      <c r="O1891" s="158">
        <f t="shared" si="356"/>
        <v>475</v>
      </c>
      <c r="P1891" s="42"/>
    </row>
    <row r="1892" spans="1:16" x14ac:dyDescent="0.2">
      <c r="A1892" s="156">
        <v>1884</v>
      </c>
      <c r="B1892" s="157">
        <v>4974180</v>
      </c>
      <c r="C1892" s="42">
        <v>1442.5122000000001</v>
      </c>
      <c r="D1892" s="43">
        <f t="shared" si="357"/>
        <v>2500000</v>
      </c>
      <c r="E1892" s="43">
        <f t="shared" si="358"/>
        <v>3</v>
      </c>
      <c r="F1892" s="43">
        <f t="shared" si="359"/>
        <v>10000000</v>
      </c>
      <c r="G1892" s="43">
        <f t="shared" si="360"/>
        <v>3</v>
      </c>
      <c r="H1892" s="46">
        <f t="shared" si="353"/>
        <v>0.49740459734066722</v>
      </c>
      <c r="I1892" s="46">
        <f t="shared" si="354"/>
        <v>0</v>
      </c>
      <c r="J1892" s="42">
        <f t="shared" si="361"/>
        <v>717.51220000000012</v>
      </c>
      <c r="K1892" s="42">
        <f t="shared" si="362"/>
        <v>0</v>
      </c>
      <c r="L1892" s="43">
        <f t="shared" si="363"/>
        <v>2474180</v>
      </c>
      <c r="M1892" s="157">
        <f t="shared" si="364"/>
        <v>0</v>
      </c>
      <c r="N1892" s="157">
        <f t="shared" si="355"/>
        <v>2500000</v>
      </c>
      <c r="O1892" s="158">
        <f t="shared" si="356"/>
        <v>725</v>
      </c>
      <c r="P1892" s="42"/>
    </row>
    <row r="1893" spans="1:16" x14ac:dyDescent="0.2">
      <c r="A1893" s="156">
        <v>1885</v>
      </c>
      <c r="B1893" s="157">
        <v>5427270</v>
      </c>
      <c r="C1893" s="42">
        <v>596.99970000000008</v>
      </c>
      <c r="D1893" s="43">
        <f t="shared" si="357"/>
        <v>2500000</v>
      </c>
      <c r="E1893" s="43">
        <f t="shared" si="358"/>
        <v>3</v>
      </c>
      <c r="F1893" s="43">
        <f t="shared" si="359"/>
        <v>10000000</v>
      </c>
      <c r="G1893" s="43">
        <f t="shared" si="360"/>
        <v>3</v>
      </c>
      <c r="H1893" s="46">
        <f t="shared" si="353"/>
        <v>0.53936325261134976</v>
      </c>
      <c r="I1893" s="46">
        <f t="shared" si="354"/>
        <v>0</v>
      </c>
      <c r="J1893" s="42">
        <f t="shared" si="361"/>
        <v>321.99970000000008</v>
      </c>
      <c r="K1893" s="42">
        <f t="shared" si="362"/>
        <v>0</v>
      </c>
      <c r="L1893" s="43">
        <f t="shared" si="363"/>
        <v>2927270</v>
      </c>
      <c r="M1893" s="157">
        <f t="shared" si="364"/>
        <v>0</v>
      </c>
      <c r="N1893" s="157">
        <f t="shared" si="355"/>
        <v>2500000</v>
      </c>
      <c r="O1893" s="158">
        <f t="shared" si="356"/>
        <v>275</v>
      </c>
      <c r="P1893" s="42"/>
    </row>
    <row r="1894" spans="1:16" x14ac:dyDescent="0.2">
      <c r="A1894" s="156">
        <v>1886</v>
      </c>
      <c r="B1894" s="157">
        <v>2611549</v>
      </c>
      <c r="C1894" s="42">
        <v>626.77175999999997</v>
      </c>
      <c r="D1894" s="43">
        <f t="shared" si="357"/>
        <v>2500000</v>
      </c>
      <c r="E1894" s="43">
        <f t="shared" si="358"/>
        <v>3</v>
      </c>
      <c r="F1894" s="43">
        <f t="shared" si="359"/>
        <v>10000000</v>
      </c>
      <c r="G1894" s="43">
        <f t="shared" si="360"/>
        <v>3</v>
      </c>
      <c r="H1894" s="46">
        <f t="shared" si="353"/>
        <v>4.2713730433547294E-2</v>
      </c>
      <c r="I1894" s="46">
        <f t="shared" si="354"/>
        <v>0</v>
      </c>
      <c r="J1894" s="42">
        <f t="shared" si="361"/>
        <v>26.77176</v>
      </c>
      <c r="K1894" s="42">
        <f t="shared" si="362"/>
        <v>0</v>
      </c>
      <c r="L1894" s="43">
        <f t="shared" si="363"/>
        <v>111549</v>
      </c>
      <c r="M1894" s="157">
        <f t="shared" si="364"/>
        <v>0</v>
      </c>
      <c r="N1894" s="157">
        <f t="shared" si="355"/>
        <v>2500000</v>
      </c>
      <c r="O1894" s="158">
        <f t="shared" si="356"/>
        <v>600</v>
      </c>
      <c r="P1894" s="42"/>
    </row>
    <row r="1895" spans="1:16" x14ac:dyDescent="0.2">
      <c r="A1895" s="156">
        <v>1887</v>
      </c>
      <c r="B1895" s="157">
        <v>1320971</v>
      </c>
      <c r="C1895" s="42">
        <v>369.87187999999998</v>
      </c>
      <c r="D1895" s="43">
        <f t="shared" si="357"/>
        <v>2500000</v>
      </c>
      <c r="E1895" s="43">
        <f t="shared" si="358"/>
        <v>3</v>
      </c>
      <c r="F1895" s="43">
        <f t="shared" si="359"/>
        <v>10000000</v>
      </c>
      <c r="G1895" s="43">
        <f t="shared" si="360"/>
        <v>3</v>
      </c>
      <c r="H1895" s="46">
        <f t="shared" si="353"/>
        <v>0</v>
      </c>
      <c r="I1895" s="46">
        <f t="shared" si="354"/>
        <v>0</v>
      </c>
      <c r="J1895" s="42">
        <f t="shared" si="361"/>
        <v>0</v>
      </c>
      <c r="K1895" s="42">
        <f t="shared" si="362"/>
        <v>0</v>
      </c>
      <c r="L1895" s="43">
        <f t="shared" si="363"/>
        <v>0</v>
      </c>
      <c r="M1895" s="157">
        <f t="shared" si="364"/>
        <v>0</v>
      </c>
      <c r="N1895" s="157">
        <f t="shared" si="355"/>
        <v>1320971</v>
      </c>
      <c r="O1895" s="158">
        <f t="shared" si="356"/>
        <v>369.87187999999998</v>
      </c>
      <c r="P1895" s="42"/>
    </row>
    <row r="1896" spans="1:16" x14ac:dyDescent="0.2">
      <c r="A1896" s="156">
        <v>1888</v>
      </c>
      <c r="B1896" s="157">
        <v>7495879</v>
      </c>
      <c r="C1896" s="42">
        <v>2098.8461199999997</v>
      </c>
      <c r="D1896" s="43">
        <f t="shared" si="357"/>
        <v>2500000</v>
      </c>
      <c r="E1896" s="43">
        <f t="shared" si="358"/>
        <v>3</v>
      </c>
      <c r="F1896" s="43">
        <f t="shared" si="359"/>
        <v>10000000</v>
      </c>
      <c r="G1896" s="43">
        <f t="shared" si="360"/>
        <v>3</v>
      </c>
      <c r="H1896" s="46">
        <f t="shared" si="353"/>
        <v>0.66648341041791093</v>
      </c>
      <c r="I1896" s="46">
        <f t="shared" si="354"/>
        <v>0</v>
      </c>
      <c r="J1896" s="42">
        <f t="shared" si="361"/>
        <v>1398.8461199999997</v>
      </c>
      <c r="K1896" s="42">
        <f t="shared" si="362"/>
        <v>0</v>
      </c>
      <c r="L1896" s="43">
        <f t="shared" si="363"/>
        <v>4995879</v>
      </c>
      <c r="M1896" s="157">
        <f t="shared" si="364"/>
        <v>0</v>
      </c>
      <c r="N1896" s="157">
        <f t="shared" si="355"/>
        <v>2500000</v>
      </c>
      <c r="O1896" s="158">
        <f t="shared" si="356"/>
        <v>700</v>
      </c>
      <c r="P1896" s="42"/>
    </row>
    <row r="1897" spans="1:16" x14ac:dyDescent="0.2">
      <c r="A1897" s="156">
        <v>1889</v>
      </c>
      <c r="B1897" s="157">
        <v>7844373</v>
      </c>
      <c r="C1897" s="42">
        <v>1255.09968</v>
      </c>
      <c r="D1897" s="43">
        <f t="shared" si="357"/>
        <v>2500000</v>
      </c>
      <c r="E1897" s="43">
        <f t="shared" si="358"/>
        <v>3</v>
      </c>
      <c r="F1897" s="43">
        <f t="shared" si="359"/>
        <v>10000000</v>
      </c>
      <c r="G1897" s="43">
        <f t="shared" si="360"/>
        <v>3</v>
      </c>
      <c r="H1897" s="46">
        <f t="shared" si="353"/>
        <v>0.68130021354160497</v>
      </c>
      <c r="I1897" s="46">
        <f t="shared" si="354"/>
        <v>0</v>
      </c>
      <c r="J1897" s="42">
        <f t="shared" si="361"/>
        <v>855.09968000000003</v>
      </c>
      <c r="K1897" s="42">
        <f t="shared" si="362"/>
        <v>0</v>
      </c>
      <c r="L1897" s="43">
        <f t="shared" si="363"/>
        <v>5344373</v>
      </c>
      <c r="M1897" s="157">
        <f t="shared" si="364"/>
        <v>0</v>
      </c>
      <c r="N1897" s="157">
        <f t="shared" si="355"/>
        <v>2500000</v>
      </c>
      <c r="O1897" s="158">
        <f t="shared" si="356"/>
        <v>400</v>
      </c>
      <c r="P1897" s="42"/>
    </row>
    <row r="1898" spans="1:16" x14ac:dyDescent="0.2">
      <c r="A1898" s="156">
        <v>1890</v>
      </c>
      <c r="B1898" s="157">
        <v>9162585</v>
      </c>
      <c r="C1898" s="42">
        <v>2382.2720999999997</v>
      </c>
      <c r="D1898" s="43">
        <f t="shared" si="357"/>
        <v>2500000</v>
      </c>
      <c r="E1898" s="43">
        <f t="shared" si="358"/>
        <v>3</v>
      </c>
      <c r="F1898" s="43">
        <f t="shared" si="359"/>
        <v>10000000</v>
      </c>
      <c r="G1898" s="43">
        <f t="shared" si="360"/>
        <v>3</v>
      </c>
      <c r="H1898" s="46">
        <f t="shared" si="353"/>
        <v>0.72715123515907354</v>
      </c>
      <c r="I1898" s="46">
        <f t="shared" si="354"/>
        <v>0</v>
      </c>
      <c r="J1898" s="42">
        <f t="shared" si="361"/>
        <v>1732.2720999999997</v>
      </c>
      <c r="K1898" s="42">
        <f t="shared" si="362"/>
        <v>0</v>
      </c>
      <c r="L1898" s="43">
        <f t="shared" si="363"/>
        <v>6662585</v>
      </c>
      <c r="M1898" s="157">
        <f t="shared" si="364"/>
        <v>0</v>
      </c>
      <c r="N1898" s="157">
        <f t="shared" si="355"/>
        <v>2500000</v>
      </c>
      <c r="O1898" s="158">
        <f t="shared" si="356"/>
        <v>650</v>
      </c>
      <c r="P1898" s="42"/>
    </row>
    <row r="1899" spans="1:16" x14ac:dyDescent="0.2">
      <c r="A1899" s="156">
        <v>1891</v>
      </c>
      <c r="B1899" s="157">
        <v>8833585</v>
      </c>
      <c r="C1899" s="42">
        <v>971.69434999999999</v>
      </c>
      <c r="D1899" s="43">
        <f t="shared" si="357"/>
        <v>2500000</v>
      </c>
      <c r="E1899" s="43">
        <f t="shared" si="358"/>
        <v>3</v>
      </c>
      <c r="F1899" s="43">
        <f t="shared" si="359"/>
        <v>10000000</v>
      </c>
      <c r="G1899" s="43">
        <f t="shared" si="360"/>
        <v>3</v>
      </c>
      <c r="H1899" s="46">
        <f t="shared" si="353"/>
        <v>0.71698919521349491</v>
      </c>
      <c r="I1899" s="46">
        <f t="shared" si="354"/>
        <v>0</v>
      </c>
      <c r="J1899" s="42">
        <f t="shared" si="361"/>
        <v>696.69434999999999</v>
      </c>
      <c r="K1899" s="42">
        <f t="shared" si="362"/>
        <v>0</v>
      </c>
      <c r="L1899" s="43">
        <f t="shared" si="363"/>
        <v>6333585</v>
      </c>
      <c r="M1899" s="157">
        <f t="shared" si="364"/>
        <v>0</v>
      </c>
      <c r="N1899" s="157">
        <f t="shared" si="355"/>
        <v>2500000</v>
      </c>
      <c r="O1899" s="158">
        <f t="shared" si="356"/>
        <v>275</v>
      </c>
      <c r="P1899" s="42"/>
    </row>
    <row r="1900" spans="1:16" x14ac:dyDescent="0.2">
      <c r="A1900" s="156">
        <v>1892</v>
      </c>
      <c r="B1900" s="157">
        <v>1290487</v>
      </c>
      <c r="C1900" s="42">
        <v>387.14609999999999</v>
      </c>
      <c r="D1900" s="43">
        <f t="shared" si="357"/>
        <v>2500000</v>
      </c>
      <c r="E1900" s="43">
        <f t="shared" si="358"/>
        <v>3</v>
      </c>
      <c r="F1900" s="43">
        <f t="shared" si="359"/>
        <v>10000000</v>
      </c>
      <c r="G1900" s="43">
        <f t="shared" si="360"/>
        <v>3</v>
      </c>
      <c r="H1900" s="46">
        <f t="shared" si="353"/>
        <v>0</v>
      </c>
      <c r="I1900" s="46">
        <f t="shared" si="354"/>
        <v>0</v>
      </c>
      <c r="J1900" s="42">
        <f t="shared" si="361"/>
        <v>0</v>
      </c>
      <c r="K1900" s="42">
        <f t="shared" si="362"/>
        <v>0</v>
      </c>
      <c r="L1900" s="43">
        <f t="shared" si="363"/>
        <v>0</v>
      </c>
      <c r="M1900" s="157">
        <f t="shared" si="364"/>
        <v>0</v>
      </c>
      <c r="N1900" s="157">
        <f t="shared" si="355"/>
        <v>1290487</v>
      </c>
      <c r="O1900" s="158">
        <f t="shared" si="356"/>
        <v>387.14609999999999</v>
      </c>
      <c r="P1900" s="42"/>
    </row>
    <row r="1901" spans="1:16" x14ac:dyDescent="0.2">
      <c r="A1901" s="156">
        <v>1893</v>
      </c>
      <c r="B1901" s="157">
        <v>7457554</v>
      </c>
      <c r="C1901" s="42">
        <v>2013.5395800000001</v>
      </c>
      <c r="D1901" s="43">
        <f t="shared" si="357"/>
        <v>2500000</v>
      </c>
      <c r="E1901" s="43">
        <f t="shared" si="358"/>
        <v>3</v>
      </c>
      <c r="F1901" s="43">
        <f t="shared" si="359"/>
        <v>10000000</v>
      </c>
      <c r="G1901" s="43">
        <f t="shared" si="360"/>
        <v>3</v>
      </c>
      <c r="H1901" s="46">
        <f t="shared" si="353"/>
        <v>0.66476944048946884</v>
      </c>
      <c r="I1901" s="46">
        <f t="shared" si="354"/>
        <v>0</v>
      </c>
      <c r="J1901" s="42">
        <f t="shared" si="361"/>
        <v>1338.5395800000001</v>
      </c>
      <c r="K1901" s="42">
        <f t="shared" si="362"/>
        <v>0</v>
      </c>
      <c r="L1901" s="43">
        <f t="shared" si="363"/>
        <v>4957554</v>
      </c>
      <c r="M1901" s="157">
        <f t="shared" si="364"/>
        <v>0</v>
      </c>
      <c r="N1901" s="157">
        <f t="shared" si="355"/>
        <v>2500000</v>
      </c>
      <c r="O1901" s="158">
        <f t="shared" si="356"/>
        <v>675</v>
      </c>
      <c r="P1901" s="42"/>
    </row>
    <row r="1902" spans="1:16" x14ac:dyDescent="0.2">
      <c r="A1902" s="156">
        <v>1894</v>
      </c>
      <c r="B1902" s="157">
        <v>5502787</v>
      </c>
      <c r="C1902" s="42">
        <v>1540.78036</v>
      </c>
      <c r="D1902" s="43">
        <f t="shared" si="357"/>
        <v>2500000</v>
      </c>
      <c r="E1902" s="43">
        <f t="shared" si="358"/>
        <v>3</v>
      </c>
      <c r="F1902" s="43">
        <f t="shared" si="359"/>
        <v>10000000</v>
      </c>
      <c r="G1902" s="43">
        <f t="shared" si="360"/>
        <v>3</v>
      </c>
      <c r="H1902" s="46">
        <f t="shared" si="353"/>
        <v>0.54568475937738459</v>
      </c>
      <c r="I1902" s="46">
        <f t="shared" si="354"/>
        <v>0</v>
      </c>
      <c r="J1902" s="42">
        <f t="shared" si="361"/>
        <v>840.78035999999997</v>
      </c>
      <c r="K1902" s="42">
        <f t="shared" si="362"/>
        <v>0</v>
      </c>
      <c r="L1902" s="43">
        <f t="shared" si="363"/>
        <v>3002787</v>
      </c>
      <c r="M1902" s="157">
        <f t="shared" si="364"/>
        <v>0</v>
      </c>
      <c r="N1902" s="157">
        <f t="shared" si="355"/>
        <v>2500000</v>
      </c>
      <c r="O1902" s="158">
        <f t="shared" si="356"/>
        <v>700</v>
      </c>
      <c r="P1902" s="42"/>
    </row>
    <row r="1903" spans="1:16" x14ac:dyDescent="0.2">
      <c r="A1903" s="156">
        <v>1895</v>
      </c>
      <c r="B1903" s="157">
        <v>6153639</v>
      </c>
      <c r="C1903" s="42">
        <v>1169.1914100000001</v>
      </c>
      <c r="D1903" s="43">
        <f t="shared" si="357"/>
        <v>2500000</v>
      </c>
      <c r="E1903" s="43">
        <f t="shared" si="358"/>
        <v>3</v>
      </c>
      <c r="F1903" s="43">
        <f t="shared" si="359"/>
        <v>10000000</v>
      </c>
      <c r="G1903" s="43">
        <f t="shared" si="360"/>
        <v>3</v>
      </c>
      <c r="H1903" s="46">
        <f t="shared" si="353"/>
        <v>0.59373632414901167</v>
      </c>
      <c r="I1903" s="46">
        <f t="shared" si="354"/>
        <v>0</v>
      </c>
      <c r="J1903" s="42">
        <f t="shared" si="361"/>
        <v>694.19141000000013</v>
      </c>
      <c r="K1903" s="42">
        <f t="shared" si="362"/>
        <v>0</v>
      </c>
      <c r="L1903" s="43">
        <f t="shared" si="363"/>
        <v>3653639</v>
      </c>
      <c r="M1903" s="157">
        <f t="shared" si="364"/>
        <v>0</v>
      </c>
      <c r="N1903" s="157">
        <f t="shared" si="355"/>
        <v>2500000</v>
      </c>
      <c r="O1903" s="158">
        <f t="shared" si="356"/>
        <v>475</v>
      </c>
      <c r="P1903" s="42"/>
    </row>
    <row r="1904" spans="1:16" x14ac:dyDescent="0.2">
      <c r="A1904" s="156">
        <v>1896</v>
      </c>
      <c r="B1904" s="157">
        <v>8911416</v>
      </c>
      <c r="C1904" s="42">
        <v>2495.1964799999996</v>
      </c>
      <c r="D1904" s="43">
        <f t="shared" si="357"/>
        <v>2500000</v>
      </c>
      <c r="E1904" s="43">
        <f t="shared" si="358"/>
        <v>3</v>
      </c>
      <c r="F1904" s="43">
        <f t="shared" si="359"/>
        <v>10000000</v>
      </c>
      <c r="G1904" s="43">
        <f t="shared" si="360"/>
        <v>3</v>
      </c>
      <c r="H1904" s="46">
        <f t="shared" si="353"/>
        <v>0.71946097006356791</v>
      </c>
      <c r="I1904" s="46">
        <f t="shared" si="354"/>
        <v>0</v>
      </c>
      <c r="J1904" s="42">
        <f t="shared" si="361"/>
        <v>1795.1964799999998</v>
      </c>
      <c r="K1904" s="42">
        <f t="shared" si="362"/>
        <v>0</v>
      </c>
      <c r="L1904" s="43">
        <f t="shared" si="363"/>
        <v>6411416</v>
      </c>
      <c r="M1904" s="157">
        <f t="shared" si="364"/>
        <v>0</v>
      </c>
      <c r="N1904" s="157">
        <f t="shared" si="355"/>
        <v>2500000</v>
      </c>
      <c r="O1904" s="158">
        <f t="shared" si="356"/>
        <v>699.99999999999977</v>
      </c>
      <c r="P1904" s="42"/>
    </row>
    <row r="1905" spans="1:16" x14ac:dyDescent="0.2">
      <c r="A1905" s="156">
        <v>1897</v>
      </c>
      <c r="B1905" s="157">
        <v>6312457</v>
      </c>
      <c r="C1905" s="42">
        <v>1325.6159700000001</v>
      </c>
      <c r="D1905" s="43">
        <f t="shared" si="357"/>
        <v>2500000</v>
      </c>
      <c r="E1905" s="43">
        <f t="shared" si="358"/>
        <v>3</v>
      </c>
      <c r="F1905" s="43">
        <f t="shared" si="359"/>
        <v>10000000</v>
      </c>
      <c r="G1905" s="43">
        <f t="shared" si="360"/>
        <v>3</v>
      </c>
      <c r="H1905" s="46">
        <f t="shared" si="353"/>
        <v>0.60395769824649892</v>
      </c>
      <c r="I1905" s="46">
        <f t="shared" si="354"/>
        <v>0</v>
      </c>
      <c r="J1905" s="42">
        <f t="shared" si="361"/>
        <v>800.61596999999995</v>
      </c>
      <c r="K1905" s="42">
        <f t="shared" si="362"/>
        <v>0</v>
      </c>
      <c r="L1905" s="43">
        <f t="shared" si="363"/>
        <v>3812457</v>
      </c>
      <c r="M1905" s="157">
        <f t="shared" si="364"/>
        <v>0</v>
      </c>
      <c r="N1905" s="157">
        <f t="shared" si="355"/>
        <v>2500000</v>
      </c>
      <c r="O1905" s="158">
        <f t="shared" si="356"/>
        <v>525.00000000000011</v>
      </c>
      <c r="P1905" s="42"/>
    </row>
    <row r="1906" spans="1:16" x14ac:dyDescent="0.2">
      <c r="A1906" s="156">
        <v>1898</v>
      </c>
      <c r="B1906" s="157">
        <v>2651087</v>
      </c>
      <c r="C1906" s="42">
        <v>424.17392000000001</v>
      </c>
      <c r="D1906" s="43">
        <f t="shared" si="357"/>
        <v>2500000</v>
      </c>
      <c r="E1906" s="43">
        <f t="shared" si="358"/>
        <v>3</v>
      </c>
      <c r="F1906" s="43">
        <f t="shared" si="359"/>
        <v>10000000</v>
      </c>
      <c r="G1906" s="43">
        <f t="shared" si="360"/>
        <v>3</v>
      </c>
      <c r="H1906" s="46">
        <f t="shared" si="353"/>
        <v>5.6990585371208109E-2</v>
      </c>
      <c r="I1906" s="46">
        <f t="shared" si="354"/>
        <v>0</v>
      </c>
      <c r="J1906" s="42">
        <f t="shared" si="361"/>
        <v>24.173919999999999</v>
      </c>
      <c r="K1906" s="42">
        <f t="shared" si="362"/>
        <v>0</v>
      </c>
      <c r="L1906" s="43">
        <f t="shared" si="363"/>
        <v>151087</v>
      </c>
      <c r="M1906" s="157">
        <f t="shared" si="364"/>
        <v>0</v>
      </c>
      <c r="N1906" s="157">
        <f t="shared" si="355"/>
        <v>2500000</v>
      </c>
      <c r="O1906" s="158">
        <f t="shared" si="356"/>
        <v>400</v>
      </c>
      <c r="P1906" s="42"/>
    </row>
    <row r="1907" spans="1:16" x14ac:dyDescent="0.2">
      <c r="A1907" s="156">
        <v>1899</v>
      </c>
      <c r="B1907" s="157">
        <v>9997231</v>
      </c>
      <c r="C1907" s="42">
        <v>1699.5292700000002</v>
      </c>
      <c r="D1907" s="43">
        <f t="shared" si="357"/>
        <v>2500000</v>
      </c>
      <c r="E1907" s="43">
        <f t="shared" si="358"/>
        <v>3</v>
      </c>
      <c r="F1907" s="43">
        <f t="shared" si="359"/>
        <v>10000000</v>
      </c>
      <c r="G1907" s="43">
        <f t="shared" si="360"/>
        <v>3</v>
      </c>
      <c r="H1907" s="46">
        <f t="shared" si="353"/>
        <v>0.74993075582628832</v>
      </c>
      <c r="I1907" s="46">
        <f t="shared" si="354"/>
        <v>0</v>
      </c>
      <c r="J1907" s="42">
        <f t="shared" si="361"/>
        <v>1274.5292700000002</v>
      </c>
      <c r="K1907" s="42">
        <f t="shared" si="362"/>
        <v>0</v>
      </c>
      <c r="L1907" s="43">
        <f t="shared" si="363"/>
        <v>7497231</v>
      </c>
      <c r="M1907" s="157">
        <f t="shared" si="364"/>
        <v>0</v>
      </c>
      <c r="N1907" s="157">
        <f t="shared" si="355"/>
        <v>2500000</v>
      </c>
      <c r="O1907" s="158">
        <f t="shared" si="356"/>
        <v>425</v>
      </c>
      <c r="P1907" s="42"/>
    </row>
    <row r="1908" spans="1:16" x14ac:dyDescent="0.2">
      <c r="A1908" s="156">
        <v>1900</v>
      </c>
      <c r="B1908" s="157">
        <v>2153057</v>
      </c>
      <c r="C1908" s="42">
        <v>581.32538999999997</v>
      </c>
      <c r="D1908" s="43">
        <f t="shared" si="357"/>
        <v>2500000</v>
      </c>
      <c r="E1908" s="43">
        <f t="shared" si="358"/>
        <v>3</v>
      </c>
      <c r="F1908" s="43">
        <f t="shared" si="359"/>
        <v>10000000</v>
      </c>
      <c r="G1908" s="43">
        <f t="shared" si="360"/>
        <v>3</v>
      </c>
      <c r="H1908" s="46">
        <f t="shared" si="353"/>
        <v>0</v>
      </c>
      <c r="I1908" s="46">
        <f t="shared" si="354"/>
        <v>0</v>
      </c>
      <c r="J1908" s="42">
        <f t="shared" si="361"/>
        <v>0</v>
      </c>
      <c r="K1908" s="42">
        <f t="shared" si="362"/>
        <v>0</v>
      </c>
      <c r="L1908" s="43">
        <f t="shared" si="363"/>
        <v>0</v>
      </c>
      <c r="M1908" s="157">
        <f t="shared" si="364"/>
        <v>0</v>
      </c>
      <c r="N1908" s="157">
        <f t="shared" si="355"/>
        <v>2153057</v>
      </c>
      <c r="O1908" s="158">
        <f t="shared" si="356"/>
        <v>581.32538999999997</v>
      </c>
      <c r="P1908" s="42"/>
    </row>
    <row r="1909" spans="1:16" x14ac:dyDescent="0.2">
      <c r="A1909" s="156">
        <v>1901</v>
      </c>
      <c r="B1909" s="157">
        <v>6447782</v>
      </c>
      <c r="C1909" s="42">
        <v>1225.0785800000001</v>
      </c>
      <c r="D1909" s="43">
        <f t="shared" si="357"/>
        <v>2500000</v>
      </c>
      <c r="E1909" s="43">
        <f t="shared" si="358"/>
        <v>3</v>
      </c>
      <c r="F1909" s="43">
        <f t="shared" si="359"/>
        <v>10000000</v>
      </c>
      <c r="G1909" s="43">
        <f t="shared" si="360"/>
        <v>3</v>
      </c>
      <c r="H1909" s="46">
        <f t="shared" si="353"/>
        <v>0.61226976966653024</v>
      </c>
      <c r="I1909" s="46">
        <f t="shared" si="354"/>
        <v>0</v>
      </c>
      <c r="J1909" s="42">
        <f t="shared" si="361"/>
        <v>750.07857999999999</v>
      </c>
      <c r="K1909" s="42">
        <f t="shared" si="362"/>
        <v>0</v>
      </c>
      <c r="L1909" s="43">
        <f t="shared" si="363"/>
        <v>3947781.9999999995</v>
      </c>
      <c r="M1909" s="157">
        <f t="shared" si="364"/>
        <v>0</v>
      </c>
      <c r="N1909" s="157">
        <f t="shared" si="355"/>
        <v>2500000.0000000005</v>
      </c>
      <c r="O1909" s="158">
        <f t="shared" si="356"/>
        <v>475.00000000000011</v>
      </c>
      <c r="P1909" s="42"/>
    </row>
    <row r="1910" spans="1:16" x14ac:dyDescent="0.2">
      <c r="A1910" s="156">
        <v>1902</v>
      </c>
      <c r="B1910" s="157">
        <v>3406908</v>
      </c>
      <c r="C1910" s="42">
        <v>579.17436000000009</v>
      </c>
      <c r="D1910" s="43">
        <f t="shared" si="357"/>
        <v>2500000</v>
      </c>
      <c r="E1910" s="43">
        <f t="shared" si="358"/>
        <v>3</v>
      </c>
      <c r="F1910" s="43">
        <f t="shared" si="359"/>
        <v>10000000</v>
      </c>
      <c r="G1910" s="43">
        <f t="shared" si="360"/>
        <v>3</v>
      </c>
      <c r="H1910" s="46">
        <f t="shared" si="353"/>
        <v>0.26619679780023409</v>
      </c>
      <c r="I1910" s="46">
        <f t="shared" si="354"/>
        <v>0</v>
      </c>
      <c r="J1910" s="42">
        <f t="shared" si="361"/>
        <v>154.17436000000001</v>
      </c>
      <c r="K1910" s="42">
        <f t="shared" si="362"/>
        <v>0</v>
      </c>
      <c r="L1910" s="43">
        <f t="shared" si="363"/>
        <v>906907.99999999988</v>
      </c>
      <c r="M1910" s="157">
        <f t="shared" si="364"/>
        <v>0</v>
      </c>
      <c r="N1910" s="157">
        <f t="shared" si="355"/>
        <v>2500000</v>
      </c>
      <c r="O1910" s="158">
        <f t="shared" si="356"/>
        <v>425.00000000000011</v>
      </c>
      <c r="P1910" s="42"/>
    </row>
    <row r="1911" spans="1:16" x14ac:dyDescent="0.2">
      <c r="A1911" s="156">
        <v>1903</v>
      </c>
      <c r="B1911" s="157">
        <v>6632740</v>
      </c>
      <c r="C1911" s="42">
        <v>1591.8576</v>
      </c>
      <c r="D1911" s="43">
        <f t="shared" si="357"/>
        <v>2500000</v>
      </c>
      <c r="E1911" s="43">
        <f t="shared" si="358"/>
        <v>3</v>
      </c>
      <c r="F1911" s="43">
        <f t="shared" si="359"/>
        <v>10000000</v>
      </c>
      <c r="G1911" s="43">
        <f t="shared" si="360"/>
        <v>3</v>
      </c>
      <c r="H1911" s="46">
        <f t="shared" si="353"/>
        <v>0.62308186360388018</v>
      </c>
      <c r="I1911" s="46">
        <f t="shared" si="354"/>
        <v>0</v>
      </c>
      <c r="J1911" s="42">
        <f t="shared" si="361"/>
        <v>991.85760000000005</v>
      </c>
      <c r="K1911" s="42">
        <f t="shared" si="362"/>
        <v>0</v>
      </c>
      <c r="L1911" s="43">
        <f t="shared" si="363"/>
        <v>4132740.0000000005</v>
      </c>
      <c r="M1911" s="157">
        <f t="shared" si="364"/>
        <v>0</v>
      </c>
      <c r="N1911" s="157">
        <f t="shared" si="355"/>
        <v>2499999.9999999995</v>
      </c>
      <c r="O1911" s="158">
        <f t="shared" si="356"/>
        <v>600</v>
      </c>
      <c r="P1911" s="42"/>
    </row>
    <row r="1912" spans="1:16" x14ac:dyDescent="0.2">
      <c r="A1912" s="156">
        <v>1904</v>
      </c>
      <c r="B1912" s="157">
        <v>6596223</v>
      </c>
      <c r="C1912" s="42">
        <v>989.43344999999988</v>
      </c>
      <c r="D1912" s="43">
        <f t="shared" si="357"/>
        <v>2500000</v>
      </c>
      <c r="E1912" s="43">
        <f t="shared" si="358"/>
        <v>3</v>
      </c>
      <c r="F1912" s="43">
        <f t="shared" si="359"/>
        <v>10000000</v>
      </c>
      <c r="G1912" s="43">
        <f t="shared" si="360"/>
        <v>3</v>
      </c>
      <c r="H1912" s="46">
        <f t="shared" si="353"/>
        <v>0.6209952271170941</v>
      </c>
      <c r="I1912" s="46">
        <f t="shared" si="354"/>
        <v>0</v>
      </c>
      <c r="J1912" s="42">
        <f t="shared" si="361"/>
        <v>614.43344999999988</v>
      </c>
      <c r="K1912" s="42">
        <f t="shared" si="362"/>
        <v>0</v>
      </c>
      <c r="L1912" s="43">
        <f t="shared" si="363"/>
        <v>4096222.9999999995</v>
      </c>
      <c r="M1912" s="157">
        <f t="shared" si="364"/>
        <v>0</v>
      </c>
      <c r="N1912" s="157">
        <f t="shared" si="355"/>
        <v>2500000.0000000005</v>
      </c>
      <c r="O1912" s="158">
        <f t="shared" si="356"/>
        <v>375</v>
      </c>
      <c r="P1912" s="42"/>
    </row>
    <row r="1913" spans="1:16" x14ac:dyDescent="0.2">
      <c r="A1913" s="156">
        <v>1905</v>
      </c>
      <c r="B1913" s="157">
        <v>4401220</v>
      </c>
      <c r="C1913" s="42">
        <v>1232.3416</v>
      </c>
      <c r="D1913" s="43">
        <f t="shared" si="357"/>
        <v>2500000</v>
      </c>
      <c r="E1913" s="43">
        <f t="shared" si="358"/>
        <v>3</v>
      </c>
      <c r="F1913" s="43">
        <f t="shared" si="359"/>
        <v>10000000</v>
      </c>
      <c r="G1913" s="43">
        <f t="shared" si="360"/>
        <v>3</v>
      </c>
      <c r="H1913" s="46">
        <f t="shared" si="353"/>
        <v>0.43197567947069221</v>
      </c>
      <c r="I1913" s="46">
        <f t="shared" si="354"/>
        <v>0</v>
      </c>
      <c r="J1913" s="42">
        <f t="shared" si="361"/>
        <v>532.34159999999997</v>
      </c>
      <c r="K1913" s="42">
        <f t="shared" si="362"/>
        <v>0</v>
      </c>
      <c r="L1913" s="43">
        <f t="shared" si="363"/>
        <v>1901220</v>
      </c>
      <c r="M1913" s="157">
        <f t="shared" si="364"/>
        <v>0</v>
      </c>
      <c r="N1913" s="157">
        <f t="shared" si="355"/>
        <v>2500000</v>
      </c>
      <c r="O1913" s="158">
        <f t="shared" si="356"/>
        <v>700</v>
      </c>
      <c r="P1913" s="42"/>
    </row>
    <row r="1914" spans="1:16" x14ac:dyDescent="0.2">
      <c r="A1914" s="156">
        <v>1906</v>
      </c>
      <c r="B1914" s="157">
        <v>4420494</v>
      </c>
      <c r="C1914" s="42">
        <v>663.07409999999993</v>
      </c>
      <c r="D1914" s="43">
        <f t="shared" si="357"/>
        <v>2500000</v>
      </c>
      <c r="E1914" s="43">
        <f t="shared" si="358"/>
        <v>3</v>
      </c>
      <c r="F1914" s="43">
        <f t="shared" si="359"/>
        <v>10000000</v>
      </c>
      <c r="G1914" s="43">
        <f t="shared" si="360"/>
        <v>3</v>
      </c>
      <c r="H1914" s="46">
        <f t="shared" si="353"/>
        <v>0.4344523485384213</v>
      </c>
      <c r="I1914" s="46">
        <f t="shared" si="354"/>
        <v>0</v>
      </c>
      <c r="J1914" s="42">
        <f t="shared" si="361"/>
        <v>288.07409999999999</v>
      </c>
      <c r="K1914" s="42">
        <f t="shared" si="362"/>
        <v>0</v>
      </c>
      <c r="L1914" s="43">
        <f t="shared" si="363"/>
        <v>1920494</v>
      </c>
      <c r="M1914" s="157">
        <f t="shared" si="364"/>
        <v>0</v>
      </c>
      <c r="N1914" s="157">
        <f t="shared" si="355"/>
        <v>2500000</v>
      </c>
      <c r="O1914" s="158">
        <f t="shared" si="356"/>
        <v>374.99999999999994</v>
      </c>
      <c r="P1914" s="42"/>
    </row>
    <row r="1915" spans="1:16" x14ac:dyDescent="0.2">
      <c r="A1915" s="156">
        <v>1907</v>
      </c>
      <c r="B1915" s="157">
        <v>4273471</v>
      </c>
      <c r="C1915" s="42">
        <v>683.75536000000011</v>
      </c>
      <c r="D1915" s="43">
        <f t="shared" si="357"/>
        <v>2500000</v>
      </c>
      <c r="E1915" s="43">
        <f t="shared" si="358"/>
        <v>3</v>
      </c>
      <c r="F1915" s="43">
        <f t="shared" si="359"/>
        <v>10000000</v>
      </c>
      <c r="G1915" s="43">
        <f t="shared" si="360"/>
        <v>3</v>
      </c>
      <c r="H1915" s="46">
        <f t="shared" si="353"/>
        <v>0.41499544515453596</v>
      </c>
      <c r="I1915" s="46">
        <f t="shared" si="354"/>
        <v>0</v>
      </c>
      <c r="J1915" s="42">
        <f t="shared" si="361"/>
        <v>283.75536000000005</v>
      </c>
      <c r="K1915" s="42">
        <f t="shared" si="362"/>
        <v>0</v>
      </c>
      <c r="L1915" s="43">
        <f t="shared" si="363"/>
        <v>1773471</v>
      </c>
      <c r="M1915" s="157">
        <f t="shared" si="364"/>
        <v>0</v>
      </c>
      <c r="N1915" s="157">
        <f t="shared" si="355"/>
        <v>2500000</v>
      </c>
      <c r="O1915" s="158">
        <f t="shared" si="356"/>
        <v>400.00000000000006</v>
      </c>
      <c r="P1915" s="42"/>
    </row>
    <row r="1916" spans="1:16" x14ac:dyDescent="0.2">
      <c r="A1916" s="156">
        <v>1908</v>
      </c>
      <c r="B1916" s="157">
        <v>4047091</v>
      </c>
      <c r="C1916" s="42">
        <v>1133.1854799999999</v>
      </c>
      <c r="D1916" s="43">
        <f t="shared" si="357"/>
        <v>2500000</v>
      </c>
      <c r="E1916" s="43">
        <f t="shared" si="358"/>
        <v>3</v>
      </c>
      <c r="F1916" s="43">
        <f t="shared" si="359"/>
        <v>10000000</v>
      </c>
      <c r="G1916" s="43">
        <f t="shared" si="360"/>
        <v>3</v>
      </c>
      <c r="H1916" s="46">
        <f t="shared" si="353"/>
        <v>0.3822723531544015</v>
      </c>
      <c r="I1916" s="46">
        <f t="shared" si="354"/>
        <v>0</v>
      </c>
      <c r="J1916" s="42">
        <f t="shared" si="361"/>
        <v>433.18547999999993</v>
      </c>
      <c r="K1916" s="42">
        <f t="shared" si="362"/>
        <v>0</v>
      </c>
      <c r="L1916" s="43">
        <f t="shared" si="363"/>
        <v>1547091</v>
      </c>
      <c r="M1916" s="157">
        <f t="shared" si="364"/>
        <v>0</v>
      </c>
      <c r="N1916" s="157">
        <f t="shared" si="355"/>
        <v>2500000</v>
      </c>
      <c r="O1916" s="158">
        <f t="shared" si="356"/>
        <v>700</v>
      </c>
      <c r="P1916" s="42"/>
    </row>
    <row r="1917" spans="1:16" x14ac:dyDescent="0.2">
      <c r="A1917" s="156">
        <v>1909</v>
      </c>
      <c r="B1917" s="157">
        <v>3114708</v>
      </c>
      <c r="C1917" s="42">
        <v>498.35328000000004</v>
      </c>
      <c r="D1917" s="43">
        <f t="shared" si="357"/>
        <v>2500000</v>
      </c>
      <c r="E1917" s="43">
        <f t="shared" si="358"/>
        <v>3</v>
      </c>
      <c r="F1917" s="43">
        <f t="shared" si="359"/>
        <v>10000000</v>
      </c>
      <c r="G1917" s="43">
        <f t="shared" si="360"/>
        <v>3</v>
      </c>
      <c r="H1917" s="46">
        <f t="shared" si="353"/>
        <v>0.19735654192945212</v>
      </c>
      <c r="I1917" s="46">
        <f t="shared" si="354"/>
        <v>0</v>
      </c>
      <c r="J1917" s="42">
        <f t="shared" si="361"/>
        <v>98.353279999999998</v>
      </c>
      <c r="K1917" s="42">
        <f t="shared" si="362"/>
        <v>0</v>
      </c>
      <c r="L1917" s="43">
        <f t="shared" si="363"/>
        <v>614708</v>
      </c>
      <c r="M1917" s="157">
        <f t="shared" si="364"/>
        <v>0</v>
      </c>
      <c r="N1917" s="157">
        <f t="shared" si="355"/>
        <v>2500000</v>
      </c>
      <c r="O1917" s="158">
        <f t="shared" si="356"/>
        <v>400.00000000000006</v>
      </c>
      <c r="P1917" s="42"/>
    </row>
    <row r="1918" spans="1:16" x14ac:dyDescent="0.2">
      <c r="A1918" s="156">
        <v>1910</v>
      </c>
      <c r="B1918" s="157">
        <v>2217247</v>
      </c>
      <c r="C1918" s="42">
        <v>243.89717000000002</v>
      </c>
      <c r="D1918" s="43">
        <f t="shared" si="357"/>
        <v>2500000</v>
      </c>
      <c r="E1918" s="43">
        <f t="shared" si="358"/>
        <v>3</v>
      </c>
      <c r="F1918" s="43">
        <f t="shared" si="359"/>
        <v>10000000</v>
      </c>
      <c r="G1918" s="43">
        <f t="shared" si="360"/>
        <v>3</v>
      </c>
      <c r="H1918" s="46">
        <f t="shared" si="353"/>
        <v>0</v>
      </c>
      <c r="I1918" s="46">
        <f t="shared" si="354"/>
        <v>0</v>
      </c>
      <c r="J1918" s="42">
        <f t="shared" si="361"/>
        <v>0</v>
      </c>
      <c r="K1918" s="42">
        <f t="shared" si="362"/>
        <v>0</v>
      </c>
      <c r="L1918" s="43">
        <f t="shared" si="363"/>
        <v>0</v>
      </c>
      <c r="M1918" s="157">
        <f t="shared" si="364"/>
        <v>0</v>
      </c>
      <c r="N1918" s="157">
        <f t="shared" si="355"/>
        <v>2217247</v>
      </c>
      <c r="O1918" s="158">
        <f t="shared" si="356"/>
        <v>243.89717000000002</v>
      </c>
      <c r="P1918" s="42"/>
    </row>
    <row r="1919" spans="1:16" x14ac:dyDescent="0.2">
      <c r="A1919" s="156">
        <v>1911</v>
      </c>
      <c r="B1919" s="157">
        <v>4449166</v>
      </c>
      <c r="C1919" s="42">
        <v>978.81652000000008</v>
      </c>
      <c r="D1919" s="43">
        <f t="shared" si="357"/>
        <v>2500000</v>
      </c>
      <c r="E1919" s="43">
        <f t="shared" si="358"/>
        <v>3</v>
      </c>
      <c r="F1919" s="43">
        <f t="shared" si="359"/>
        <v>10000000</v>
      </c>
      <c r="G1919" s="43">
        <f t="shared" si="360"/>
        <v>3</v>
      </c>
      <c r="H1919" s="46">
        <f t="shared" si="353"/>
        <v>0.43809693771821506</v>
      </c>
      <c r="I1919" s="46">
        <f t="shared" si="354"/>
        <v>0</v>
      </c>
      <c r="J1919" s="42">
        <f t="shared" si="361"/>
        <v>428.81652000000003</v>
      </c>
      <c r="K1919" s="42">
        <f t="shared" si="362"/>
        <v>0</v>
      </c>
      <c r="L1919" s="43">
        <f t="shared" si="363"/>
        <v>1949166</v>
      </c>
      <c r="M1919" s="157">
        <f t="shared" si="364"/>
        <v>0</v>
      </c>
      <c r="N1919" s="157">
        <f t="shared" si="355"/>
        <v>2500000</v>
      </c>
      <c r="O1919" s="158">
        <f t="shared" si="356"/>
        <v>550</v>
      </c>
      <c r="P1919" s="42"/>
    </row>
    <row r="1920" spans="1:16" x14ac:dyDescent="0.2">
      <c r="A1920" s="156">
        <v>1912</v>
      </c>
      <c r="B1920" s="157">
        <v>1155913</v>
      </c>
      <c r="C1920" s="42">
        <v>161.82781999999997</v>
      </c>
      <c r="D1920" s="43">
        <f t="shared" si="357"/>
        <v>2500000</v>
      </c>
      <c r="E1920" s="43">
        <f t="shared" si="358"/>
        <v>3</v>
      </c>
      <c r="F1920" s="43">
        <f t="shared" si="359"/>
        <v>10000000</v>
      </c>
      <c r="G1920" s="43">
        <f t="shared" si="360"/>
        <v>3</v>
      </c>
      <c r="H1920" s="46">
        <f t="shared" si="353"/>
        <v>0</v>
      </c>
      <c r="I1920" s="46">
        <f t="shared" si="354"/>
        <v>0</v>
      </c>
      <c r="J1920" s="42">
        <f t="shared" si="361"/>
        <v>0</v>
      </c>
      <c r="K1920" s="42">
        <f t="shared" si="362"/>
        <v>0</v>
      </c>
      <c r="L1920" s="43">
        <f t="shared" si="363"/>
        <v>0</v>
      </c>
      <c r="M1920" s="157">
        <f t="shared" si="364"/>
        <v>0</v>
      </c>
      <c r="N1920" s="157">
        <f t="shared" si="355"/>
        <v>1155913</v>
      </c>
      <c r="O1920" s="158">
        <f t="shared" si="356"/>
        <v>161.82781999999997</v>
      </c>
      <c r="P1920" s="42"/>
    </row>
    <row r="1921" spans="1:16" x14ac:dyDescent="0.2">
      <c r="A1921" s="156">
        <v>1913</v>
      </c>
      <c r="B1921" s="157">
        <v>6084413</v>
      </c>
      <c r="C1921" s="42">
        <v>1581.9473799999998</v>
      </c>
      <c r="D1921" s="43">
        <f t="shared" si="357"/>
        <v>2500000</v>
      </c>
      <c r="E1921" s="43">
        <f t="shared" si="358"/>
        <v>3</v>
      </c>
      <c r="F1921" s="43">
        <f t="shared" si="359"/>
        <v>10000000</v>
      </c>
      <c r="G1921" s="43">
        <f t="shared" si="360"/>
        <v>3</v>
      </c>
      <c r="H1921" s="46">
        <f t="shared" si="353"/>
        <v>0.58911401970904997</v>
      </c>
      <c r="I1921" s="46">
        <f t="shared" si="354"/>
        <v>0</v>
      </c>
      <c r="J1921" s="42">
        <f t="shared" si="361"/>
        <v>931.94737999999984</v>
      </c>
      <c r="K1921" s="42">
        <f t="shared" si="362"/>
        <v>0</v>
      </c>
      <c r="L1921" s="43">
        <f t="shared" si="363"/>
        <v>3584413</v>
      </c>
      <c r="M1921" s="157">
        <f t="shared" si="364"/>
        <v>0</v>
      </c>
      <c r="N1921" s="157">
        <f t="shared" si="355"/>
        <v>2500000</v>
      </c>
      <c r="O1921" s="158">
        <f t="shared" si="356"/>
        <v>650</v>
      </c>
      <c r="P1921" s="42"/>
    </row>
    <row r="1922" spans="1:16" x14ac:dyDescent="0.2">
      <c r="A1922" s="156">
        <v>1914</v>
      </c>
      <c r="B1922" s="157">
        <v>5147300</v>
      </c>
      <c r="C1922" s="42">
        <v>1492.7170000000001</v>
      </c>
      <c r="D1922" s="43">
        <f t="shared" si="357"/>
        <v>2500000</v>
      </c>
      <c r="E1922" s="43">
        <f t="shared" si="358"/>
        <v>3</v>
      </c>
      <c r="F1922" s="43">
        <f t="shared" si="359"/>
        <v>10000000</v>
      </c>
      <c r="G1922" s="43">
        <f t="shared" si="360"/>
        <v>3</v>
      </c>
      <c r="H1922" s="46">
        <f t="shared" si="353"/>
        <v>0.51430847240300737</v>
      </c>
      <c r="I1922" s="46">
        <f t="shared" si="354"/>
        <v>0</v>
      </c>
      <c r="J1922" s="42">
        <f t="shared" si="361"/>
        <v>767.71699999999998</v>
      </c>
      <c r="K1922" s="42">
        <f t="shared" si="362"/>
        <v>0</v>
      </c>
      <c r="L1922" s="43">
        <f t="shared" si="363"/>
        <v>2647300</v>
      </c>
      <c r="M1922" s="157">
        <f t="shared" si="364"/>
        <v>0</v>
      </c>
      <c r="N1922" s="157">
        <f t="shared" si="355"/>
        <v>2500000</v>
      </c>
      <c r="O1922" s="158">
        <f t="shared" si="356"/>
        <v>725.00000000000011</v>
      </c>
      <c r="P1922" s="42"/>
    </row>
    <row r="1923" spans="1:16" x14ac:dyDescent="0.2">
      <c r="A1923" s="156">
        <v>1915</v>
      </c>
      <c r="B1923" s="157">
        <v>4819806</v>
      </c>
      <c r="C1923" s="42">
        <v>1156.75344</v>
      </c>
      <c r="D1923" s="43">
        <f t="shared" si="357"/>
        <v>2500000</v>
      </c>
      <c r="E1923" s="43">
        <f t="shared" si="358"/>
        <v>3</v>
      </c>
      <c r="F1923" s="43">
        <f t="shared" si="359"/>
        <v>10000000</v>
      </c>
      <c r="G1923" s="43">
        <f t="shared" si="360"/>
        <v>3</v>
      </c>
      <c r="H1923" s="46">
        <f t="shared" si="353"/>
        <v>0.48130692397162872</v>
      </c>
      <c r="I1923" s="46">
        <f t="shared" si="354"/>
        <v>0</v>
      </c>
      <c r="J1923" s="42">
        <f t="shared" si="361"/>
        <v>556.75343999999996</v>
      </c>
      <c r="K1923" s="42">
        <f t="shared" si="362"/>
        <v>0</v>
      </c>
      <c r="L1923" s="43">
        <f t="shared" si="363"/>
        <v>2319806</v>
      </c>
      <c r="M1923" s="157">
        <f t="shared" si="364"/>
        <v>0</v>
      </c>
      <c r="N1923" s="157">
        <f t="shared" si="355"/>
        <v>2500000</v>
      </c>
      <c r="O1923" s="158">
        <f t="shared" si="356"/>
        <v>600</v>
      </c>
      <c r="P1923" s="42"/>
    </row>
    <row r="1924" spans="1:16" x14ac:dyDescent="0.2">
      <c r="A1924" s="156">
        <v>1916</v>
      </c>
      <c r="B1924" s="157">
        <v>3874583</v>
      </c>
      <c r="C1924" s="42">
        <v>697.42493999999999</v>
      </c>
      <c r="D1924" s="43">
        <f t="shared" si="357"/>
        <v>2500000</v>
      </c>
      <c r="E1924" s="43">
        <f t="shared" si="358"/>
        <v>3</v>
      </c>
      <c r="F1924" s="43">
        <f t="shared" si="359"/>
        <v>10000000</v>
      </c>
      <c r="G1924" s="43">
        <f t="shared" si="360"/>
        <v>3</v>
      </c>
      <c r="H1924" s="46">
        <f t="shared" si="353"/>
        <v>0.35476927452580059</v>
      </c>
      <c r="I1924" s="46">
        <f t="shared" si="354"/>
        <v>0</v>
      </c>
      <c r="J1924" s="42">
        <f t="shared" si="361"/>
        <v>247.42493999999999</v>
      </c>
      <c r="K1924" s="42">
        <f t="shared" si="362"/>
        <v>0</v>
      </c>
      <c r="L1924" s="43">
        <f t="shared" si="363"/>
        <v>1374583</v>
      </c>
      <c r="M1924" s="157">
        <f t="shared" si="364"/>
        <v>0</v>
      </c>
      <c r="N1924" s="157">
        <f t="shared" si="355"/>
        <v>2500000</v>
      </c>
      <c r="O1924" s="158">
        <f t="shared" si="356"/>
        <v>450</v>
      </c>
      <c r="P1924" s="42"/>
    </row>
    <row r="1925" spans="1:16" x14ac:dyDescent="0.2">
      <c r="A1925" s="156">
        <v>1917</v>
      </c>
      <c r="B1925" s="157">
        <v>8085475</v>
      </c>
      <c r="C1925" s="42">
        <v>1697.94975</v>
      </c>
      <c r="D1925" s="43">
        <f t="shared" si="357"/>
        <v>2500000</v>
      </c>
      <c r="E1925" s="43">
        <f t="shared" si="358"/>
        <v>3</v>
      </c>
      <c r="F1925" s="43">
        <f t="shared" si="359"/>
        <v>10000000</v>
      </c>
      <c r="G1925" s="43">
        <f t="shared" si="360"/>
        <v>3</v>
      </c>
      <c r="H1925" s="46">
        <f t="shared" si="353"/>
        <v>0.69080357060036668</v>
      </c>
      <c r="I1925" s="46">
        <f t="shared" si="354"/>
        <v>0</v>
      </c>
      <c r="J1925" s="42">
        <f t="shared" si="361"/>
        <v>1172.94975</v>
      </c>
      <c r="K1925" s="42">
        <f t="shared" si="362"/>
        <v>0</v>
      </c>
      <c r="L1925" s="43">
        <f t="shared" si="363"/>
        <v>5585475</v>
      </c>
      <c r="M1925" s="157">
        <f t="shared" si="364"/>
        <v>0</v>
      </c>
      <c r="N1925" s="157">
        <f t="shared" si="355"/>
        <v>2500000</v>
      </c>
      <c r="O1925" s="158">
        <f t="shared" si="356"/>
        <v>525</v>
      </c>
      <c r="P1925" s="42"/>
    </row>
    <row r="1926" spans="1:16" x14ac:dyDescent="0.2">
      <c r="A1926" s="156">
        <v>1918</v>
      </c>
      <c r="B1926" s="157">
        <v>5208232</v>
      </c>
      <c r="C1926" s="42">
        <v>1145.81104</v>
      </c>
      <c r="D1926" s="43">
        <f t="shared" si="357"/>
        <v>2500000</v>
      </c>
      <c r="E1926" s="43">
        <f t="shared" si="358"/>
        <v>3</v>
      </c>
      <c r="F1926" s="43">
        <f t="shared" si="359"/>
        <v>10000000</v>
      </c>
      <c r="G1926" s="43">
        <f t="shared" si="360"/>
        <v>3</v>
      </c>
      <c r="H1926" s="46">
        <f t="shared" si="353"/>
        <v>0.51999066093829927</v>
      </c>
      <c r="I1926" s="46">
        <f t="shared" si="354"/>
        <v>0</v>
      </c>
      <c r="J1926" s="42">
        <f t="shared" si="361"/>
        <v>595.81104000000005</v>
      </c>
      <c r="K1926" s="42">
        <f t="shared" si="362"/>
        <v>0</v>
      </c>
      <c r="L1926" s="43">
        <f t="shared" si="363"/>
        <v>2708232.0000000005</v>
      </c>
      <c r="M1926" s="157">
        <f t="shared" si="364"/>
        <v>0</v>
      </c>
      <c r="N1926" s="157">
        <f t="shared" si="355"/>
        <v>2499999.9999999995</v>
      </c>
      <c r="O1926" s="158">
        <f t="shared" si="356"/>
        <v>550</v>
      </c>
      <c r="P1926" s="42"/>
    </row>
    <row r="1927" spans="1:16" x14ac:dyDescent="0.2">
      <c r="A1927" s="156">
        <v>1919</v>
      </c>
      <c r="B1927" s="157">
        <v>8950619</v>
      </c>
      <c r="C1927" s="42">
        <v>1700.61761</v>
      </c>
      <c r="D1927" s="43">
        <f t="shared" si="357"/>
        <v>2500000</v>
      </c>
      <c r="E1927" s="43">
        <f t="shared" si="358"/>
        <v>3</v>
      </c>
      <c r="F1927" s="43">
        <f t="shared" si="359"/>
        <v>10000000</v>
      </c>
      <c r="G1927" s="43">
        <f t="shared" si="360"/>
        <v>3</v>
      </c>
      <c r="H1927" s="46">
        <f t="shared" si="353"/>
        <v>0.72068970872293858</v>
      </c>
      <c r="I1927" s="46">
        <f t="shared" si="354"/>
        <v>0</v>
      </c>
      <c r="J1927" s="42">
        <f t="shared" si="361"/>
        <v>1225.61761</v>
      </c>
      <c r="K1927" s="42">
        <f t="shared" si="362"/>
        <v>0</v>
      </c>
      <c r="L1927" s="43">
        <f t="shared" si="363"/>
        <v>6450619</v>
      </c>
      <c r="M1927" s="157">
        <f t="shared" si="364"/>
        <v>0</v>
      </c>
      <c r="N1927" s="157">
        <f t="shared" si="355"/>
        <v>2500000</v>
      </c>
      <c r="O1927" s="158">
        <f t="shared" si="356"/>
        <v>475</v>
      </c>
      <c r="P1927" s="42"/>
    </row>
    <row r="1928" spans="1:16" x14ac:dyDescent="0.2">
      <c r="A1928" s="156">
        <v>1920</v>
      </c>
      <c r="B1928" s="157">
        <v>8927185</v>
      </c>
      <c r="C1928" s="42">
        <v>1249.8058999999998</v>
      </c>
      <c r="D1928" s="43">
        <f t="shared" si="357"/>
        <v>2500000</v>
      </c>
      <c r="E1928" s="43">
        <f t="shared" si="358"/>
        <v>3</v>
      </c>
      <c r="F1928" s="43">
        <f t="shared" si="359"/>
        <v>10000000</v>
      </c>
      <c r="G1928" s="43">
        <f t="shared" si="360"/>
        <v>3</v>
      </c>
      <c r="H1928" s="46">
        <f t="shared" si="353"/>
        <v>0.71995651484762557</v>
      </c>
      <c r="I1928" s="46">
        <f t="shared" si="354"/>
        <v>0</v>
      </c>
      <c r="J1928" s="42">
        <f t="shared" si="361"/>
        <v>899.80589999999995</v>
      </c>
      <c r="K1928" s="42">
        <f t="shared" si="362"/>
        <v>0</v>
      </c>
      <c r="L1928" s="43">
        <f t="shared" si="363"/>
        <v>6427185</v>
      </c>
      <c r="M1928" s="157">
        <f t="shared" si="364"/>
        <v>0</v>
      </c>
      <c r="N1928" s="157">
        <f t="shared" si="355"/>
        <v>2500000</v>
      </c>
      <c r="O1928" s="158">
        <f t="shared" si="356"/>
        <v>349.99999999999989</v>
      </c>
      <c r="P1928" s="42"/>
    </row>
    <row r="1929" spans="1:16" x14ac:dyDescent="0.2">
      <c r="A1929" s="156">
        <v>1921</v>
      </c>
      <c r="B1929" s="157">
        <v>2059078</v>
      </c>
      <c r="C1929" s="42">
        <v>494.17872</v>
      </c>
      <c r="D1929" s="43">
        <f t="shared" si="357"/>
        <v>2500000</v>
      </c>
      <c r="E1929" s="43">
        <f t="shared" si="358"/>
        <v>3</v>
      </c>
      <c r="F1929" s="43">
        <f t="shared" si="359"/>
        <v>10000000</v>
      </c>
      <c r="G1929" s="43">
        <f t="shared" si="360"/>
        <v>3</v>
      </c>
      <c r="H1929" s="46">
        <f t="shared" ref="H1929:H1992" si="365">MAX(0,MIN(E1929*D1929,B1929-D1929))/B1929</f>
        <v>0</v>
      </c>
      <c r="I1929" s="46">
        <f t="shared" ref="I1929:I1992" si="366">MAX(0,MIN(G1929*F1929,B1929-SUM(D1929,E1929*D1929)))/B1929</f>
        <v>0</v>
      </c>
      <c r="J1929" s="42">
        <f t="shared" si="361"/>
        <v>0</v>
      </c>
      <c r="K1929" s="42">
        <f t="shared" si="362"/>
        <v>0</v>
      </c>
      <c r="L1929" s="43">
        <f t="shared" si="363"/>
        <v>0</v>
      </c>
      <c r="M1929" s="157">
        <f t="shared" si="364"/>
        <v>0</v>
      </c>
      <c r="N1929" s="157">
        <f t="shared" ref="N1929:N1992" si="367">B1929-SUM(L1929:M1929)</f>
        <v>2059078</v>
      </c>
      <c r="O1929" s="158">
        <f t="shared" ref="O1929:O1992" si="368">C1929-SUM(J1929:K1929)</f>
        <v>494.17872</v>
      </c>
      <c r="P1929" s="42"/>
    </row>
    <row r="1930" spans="1:16" x14ac:dyDescent="0.2">
      <c r="A1930" s="156">
        <v>1922</v>
      </c>
      <c r="B1930" s="157">
        <v>7410820</v>
      </c>
      <c r="C1930" s="42">
        <v>2149.1378</v>
      </c>
      <c r="D1930" s="43">
        <f t="shared" ref="D1930:D1993" si="369">D1929</f>
        <v>2500000</v>
      </c>
      <c r="E1930" s="43">
        <f t="shared" ref="E1930:E1993" si="370">E1929</f>
        <v>3</v>
      </c>
      <c r="F1930" s="43">
        <f t="shared" ref="F1930:F1993" si="371">F1929</f>
        <v>10000000</v>
      </c>
      <c r="G1930" s="43">
        <f t="shared" ref="G1930:G1993" si="372">G1929</f>
        <v>3</v>
      </c>
      <c r="H1930" s="46">
        <f t="shared" si="365"/>
        <v>0.66265541465047051</v>
      </c>
      <c r="I1930" s="46">
        <f t="shared" si="366"/>
        <v>0</v>
      </c>
      <c r="J1930" s="42">
        <f t="shared" ref="J1930:J1993" si="373">+H1930*$C1930</f>
        <v>1424.1378</v>
      </c>
      <c r="K1930" s="42">
        <f t="shared" ref="K1930:K1993" si="374">+I1930*$C1930</f>
        <v>0</v>
      </c>
      <c r="L1930" s="43">
        <f t="shared" ref="L1930:L1993" si="375">H1930*B1930</f>
        <v>4910820</v>
      </c>
      <c r="M1930" s="157">
        <f t="shared" si="364"/>
        <v>0</v>
      </c>
      <c r="N1930" s="157">
        <f t="shared" si="367"/>
        <v>2500000</v>
      </c>
      <c r="O1930" s="158">
        <f t="shared" si="368"/>
        <v>725</v>
      </c>
      <c r="P1930" s="42"/>
    </row>
    <row r="1931" spans="1:16" x14ac:dyDescent="0.2">
      <c r="A1931" s="156">
        <v>1923</v>
      </c>
      <c r="B1931" s="157">
        <v>5941559</v>
      </c>
      <c r="C1931" s="42">
        <v>1366.5585700000001</v>
      </c>
      <c r="D1931" s="43">
        <f t="shared" si="369"/>
        <v>2500000</v>
      </c>
      <c r="E1931" s="43">
        <f t="shared" si="370"/>
        <v>3</v>
      </c>
      <c r="F1931" s="43">
        <f t="shared" si="371"/>
        <v>10000000</v>
      </c>
      <c r="G1931" s="43">
        <f t="shared" si="372"/>
        <v>3</v>
      </c>
      <c r="H1931" s="46">
        <f t="shared" si="365"/>
        <v>0.57923501222490592</v>
      </c>
      <c r="I1931" s="46">
        <f t="shared" si="366"/>
        <v>0</v>
      </c>
      <c r="J1931" s="42">
        <f t="shared" si="373"/>
        <v>791.55857000000003</v>
      </c>
      <c r="K1931" s="42">
        <f t="shared" si="374"/>
        <v>0</v>
      </c>
      <c r="L1931" s="43">
        <f t="shared" si="375"/>
        <v>3441559</v>
      </c>
      <c r="M1931" s="157">
        <f t="shared" si="364"/>
        <v>0</v>
      </c>
      <c r="N1931" s="157">
        <f t="shared" si="367"/>
        <v>2500000</v>
      </c>
      <c r="O1931" s="158">
        <f t="shared" si="368"/>
        <v>575.00000000000011</v>
      </c>
      <c r="P1931" s="42"/>
    </row>
    <row r="1932" spans="1:16" x14ac:dyDescent="0.2">
      <c r="A1932" s="156">
        <v>1924</v>
      </c>
      <c r="B1932" s="157">
        <v>9481104</v>
      </c>
      <c r="C1932" s="42">
        <v>2654.70912</v>
      </c>
      <c r="D1932" s="43">
        <f t="shared" si="369"/>
        <v>2500000</v>
      </c>
      <c r="E1932" s="43">
        <f t="shared" si="370"/>
        <v>3</v>
      </c>
      <c r="F1932" s="43">
        <f t="shared" si="371"/>
        <v>10000000</v>
      </c>
      <c r="G1932" s="43">
        <f t="shared" si="372"/>
        <v>3</v>
      </c>
      <c r="H1932" s="46">
        <f t="shared" si="365"/>
        <v>0.73631762714553073</v>
      </c>
      <c r="I1932" s="46">
        <f t="shared" si="366"/>
        <v>0</v>
      </c>
      <c r="J1932" s="42">
        <f t="shared" si="373"/>
        <v>1954.70912</v>
      </c>
      <c r="K1932" s="42">
        <f t="shared" si="374"/>
        <v>0</v>
      </c>
      <c r="L1932" s="43">
        <f t="shared" si="375"/>
        <v>6981104</v>
      </c>
      <c r="M1932" s="157">
        <f t="shared" si="364"/>
        <v>0</v>
      </c>
      <c r="N1932" s="157">
        <f t="shared" si="367"/>
        <v>2500000</v>
      </c>
      <c r="O1932" s="158">
        <f t="shared" si="368"/>
        <v>700</v>
      </c>
      <c r="P1932" s="42"/>
    </row>
    <row r="1933" spans="1:16" x14ac:dyDescent="0.2">
      <c r="A1933" s="156">
        <v>1925</v>
      </c>
      <c r="B1933" s="157">
        <v>6292597</v>
      </c>
      <c r="C1933" s="42">
        <v>1447.2973100000002</v>
      </c>
      <c r="D1933" s="43">
        <f t="shared" si="369"/>
        <v>2500000</v>
      </c>
      <c r="E1933" s="43">
        <f t="shared" si="370"/>
        <v>3</v>
      </c>
      <c r="F1933" s="43">
        <f t="shared" si="371"/>
        <v>10000000</v>
      </c>
      <c r="G1933" s="43">
        <f t="shared" si="372"/>
        <v>3</v>
      </c>
      <c r="H1933" s="46">
        <f t="shared" si="365"/>
        <v>0.60270775325354542</v>
      </c>
      <c r="I1933" s="46">
        <f t="shared" si="366"/>
        <v>0</v>
      </c>
      <c r="J1933" s="42">
        <f t="shared" si="373"/>
        <v>872.29731000000015</v>
      </c>
      <c r="K1933" s="42">
        <f t="shared" si="374"/>
        <v>0</v>
      </c>
      <c r="L1933" s="43">
        <f t="shared" si="375"/>
        <v>3792597</v>
      </c>
      <c r="M1933" s="157">
        <f t="shared" si="364"/>
        <v>0</v>
      </c>
      <c r="N1933" s="157">
        <f t="shared" si="367"/>
        <v>2500000</v>
      </c>
      <c r="O1933" s="158">
        <f t="shared" si="368"/>
        <v>575</v>
      </c>
      <c r="P1933" s="42"/>
    </row>
    <row r="1934" spans="1:16" x14ac:dyDescent="0.2">
      <c r="A1934" s="156">
        <v>1926</v>
      </c>
      <c r="B1934" s="157">
        <v>2781018</v>
      </c>
      <c r="C1934" s="42">
        <v>723.06467999999995</v>
      </c>
      <c r="D1934" s="43">
        <f t="shared" si="369"/>
        <v>2500000</v>
      </c>
      <c r="E1934" s="43">
        <f t="shared" si="370"/>
        <v>3</v>
      </c>
      <c r="F1934" s="43">
        <f t="shared" si="371"/>
        <v>10000000</v>
      </c>
      <c r="G1934" s="43">
        <f t="shared" si="372"/>
        <v>3</v>
      </c>
      <c r="H1934" s="46">
        <f t="shared" si="365"/>
        <v>0.10104860881878507</v>
      </c>
      <c r="I1934" s="46">
        <f t="shared" si="366"/>
        <v>0</v>
      </c>
      <c r="J1934" s="42">
        <f t="shared" si="373"/>
        <v>73.064679999999996</v>
      </c>
      <c r="K1934" s="42">
        <f t="shared" si="374"/>
        <v>0</v>
      </c>
      <c r="L1934" s="43">
        <f t="shared" si="375"/>
        <v>281018</v>
      </c>
      <c r="M1934" s="157">
        <f t="shared" si="364"/>
        <v>0</v>
      </c>
      <c r="N1934" s="157">
        <f t="shared" si="367"/>
        <v>2500000</v>
      </c>
      <c r="O1934" s="158">
        <f t="shared" si="368"/>
        <v>650</v>
      </c>
      <c r="P1934" s="42"/>
    </row>
    <row r="1935" spans="1:16" x14ac:dyDescent="0.2">
      <c r="A1935" s="156">
        <v>1927</v>
      </c>
      <c r="B1935" s="157">
        <v>9939028</v>
      </c>
      <c r="C1935" s="42">
        <v>1093.2930800000001</v>
      </c>
      <c r="D1935" s="43">
        <f t="shared" si="369"/>
        <v>2500000</v>
      </c>
      <c r="E1935" s="43">
        <f t="shared" si="370"/>
        <v>3</v>
      </c>
      <c r="F1935" s="43">
        <f t="shared" si="371"/>
        <v>10000000</v>
      </c>
      <c r="G1935" s="43">
        <f t="shared" si="372"/>
        <v>3</v>
      </c>
      <c r="H1935" s="46">
        <f t="shared" si="365"/>
        <v>0.7484663490232647</v>
      </c>
      <c r="I1935" s="46">
        <f t="shared" si="366"/>
        <v>0</v>
      </c>
      <c r="J1935" s="42">
        <f t="shared" si="373"/>
        <v>818.29308000000015</v>
      </c>
      <c r="K1935" s="42">
        <f t="shared" si="374"/>
        <v>0</v>
      </c>
      <c r="L1935" s="43">
        <f t="shared" si="375"/>
        <v>7439028.0000000009</v>
      </c>
      <c r="M1935" s="157">
        <f t="shared" si="364"/>
        <v>0</v>
      </c>
      <c r="N1935" s="157">
        <f t="shared" si="367"/>
        <v>2499999.9999999991</v>
      </c>
      <c r="O1935" s="158">
        <f t="shared" si="368"/>
        <v>275</v>
      </c>
      <c r="P1935" s="42"/>
    </row>
    <row r="1936" spans="1:16" x14ac:dyDescent="0.2">
      <c r="A1936" s="156">
        <v>1928</v>
      </c>
      <c r="B1936" s="157">
        <v>4042790</v>
      </c>
      <c r="C1936" s="42">
        <v>444.70690000000002</v>
      </c>
      <c r="D1936" s="43">
        <f t="shared" si="369"/>
        <v>2500000</v>
      </c>
      <c r="E1936" s="43">
        <f t="shared" si="370"/>
        <v>3</v>
      </c>
      <c r="F1936" s="43">
        <f t="shared" si="371"/>
        <v>10000000</v>
      </c>
      <c r="G1936" s="43">
        <f t="shared" si="372"/>
        <v>3</v>
      </c>
      <c r="H1936" s="46">
        <f t="shared" si="365"/>
        <v>0.38161517170073145</v>
      </c>
      <c r="I1936" s="46">
        <f t="shared" si="366"/>
        <v>0</v>
      </c>
      <c r="J1936" s="42">
        <f t="shared" si="373"/>
        <v>169.70690000000002</v>
      </c>
      <c r="K1936" s="42">
        <f t="shared" si="374"/>
        <v>0</v>
      </c>
      <c r="L1936" s="43">
        <f t="shared" si="375"/>
        <v>1542790</v>
      </c>
      <c r="M1936" s="157">
        <f t="shared" si="364"/>
        <v>0</v>
      </c>
      <c r="N1936" s="157">
        <f t="shared" si="367"/>
        <v>2500000</v>
      </c>
      <c r="O1936" s="158">
        <f t="shared" si="368"/>
        <v>275</v>
      </c>
      <c r="P1936" s="42"/>
    </row>
    <row r="1937" spans="1:16" x14ac:dyDescent="0.2">
      <c r="A1937" s="156">
        <v>1929</v>
      </c>
      <c r="B1937" s="157">
        <v>4379384</v>
      </c>
      <c r="C1937" s="42">
        <v>1270.02136</v>
      </c>
      <c r="D1937" s="43">
        <f t="shared" si="369"/>
        <v>2500000</v>
      </c>
      <c r="E1937" s="43">
        <f t="shared" si="370"/>
        <v>3</v>
      </c>
      <c r="F1937" s="43">
        <f t="shared" si="371"/>
        <v>10000000</v>
      </c>
      <c r="G1937" s="43">
        <f t="shared" si="372"/>
        <v>3</v>
      </c>
      <c r="H1937" s="46">
        <f t="shared" si="365"/>
        <v>0.42914345944543797</v>
      </c>
      <c r="I1937" s="46">
        <f t="shared" si="366"/>
        <v>0</v>
      </c>
      <c r="J1937" s="42">
        <f t="shared" si="373"/>
        <v>545.02135999999996</v>
      </c>
      <c r="K1937" s="42">
        <f t="shared" si="374"/>
        <v>0</v>
      </c>
      <c r="L1937" s="43">
        <f t="shared" si="375"/>
        <v>1879384</v>
      </c>
      <c r="M1937" s="157">
        <f t="shared" si="364"/>
        <v>0</v>
      </c>
      <c r="N1937" s="157">
        <f t="shared" si="367"/>
        <v>2500000</v>
      </c>
      <c r="O1937" s="158">
        <f t="shared" si="368"/>
        <v>725</v>
      </c>
      <c r="P1937" s="42"/>
    </row>
    <row r="1938" spans="1:16" x14ac:dyDescent="0.2">
      <c r="A1938" s="156">
        <v>1930</v>
      </c>
      <c r="B1938" s="157">
        <v>4288958</v>
      </c>
      <c r="C1938" s="42">
        <v>814.90201999999999</v>
      </c>
      <c r="D1938" s="43">
        <f t="shared" si="369"/>
        <v>2500000</v>
      </c>
      <c r="E1938" s="43">
        <f t="shared" si="370"/>
        <v>3</v>
      </c>
      <c r="F1938" s="43">
        <f t="shared" si="371"/>
        <v>10000000</v>
      </c>
      <c r="G1938" s="43">
        <f t="shared" si="372"/>
        <v>3</v>
      </c>
      <c r="H1938" s="46">
        <f t="shared" si="365"/>
        <v>0.41710783831410797</v>
      </c>
      <c r="I1938" s="46">
        <f t="shared" si="366"/>
        <v>0</v>
      </c>
      <c r="J1938" s="42">
        <f t="shared" si="373"/>
        <v>339.90201999999999</v>
      </c>
      <c r="K1938" s="42">
        <f t="shared" si="374"/>
        <v>0</v>
      </c>
      <c r="L1938" s="43">
        <f t="shared" si="375"/>
        <v>1788958</v>
      </c>
      <c r="M1938" s="157">
        <f t="shared" si="364"/>
        <v>0</v>
      </c>
      <c r="N1938" s="157">
        <f t="shared" si="367"/>
        <v>2500000</v>
      </c>
      <c r="O1938" s="158">
        <f t="shared" si="368"/>
        <v>475</v>
      </c>
      <c r="P1938" s="42"/>
    </row>
    <row r="1939" spans="1:16" x14ac:dyDescent="0.2">
      <c r="A1939" s="156">
        <v>1931</v>
      </c>
      <c r="B1939" s="157">
        <v>2051433</v>
      </c>
      <c r="C1939" s="42">
        <v>205.14330000000001</v>
      </c>
      <c r="D1939" s="43">
        <f t="shared" si="369"/>
        <v>2500000</v>
      </c>
      <c r="E1939" s="43">
        <f t="shared" si="370"/>
        <v>3</v>
      </c>
      <c r="F1939" s="43">
        <f t="shared" si="371"/>
        <v>10000000</v>
      </c>
      <c r="G1939" s="43">
        <f t="shared" si="372"/>
        <v>3</v>
      </c>
      <c r="H1939" s="46">
        <f t="shared" si="365"/>
        <v>0</v>
      </c>
      <c r="I1939" s="46">
        <f t="shared" si="366"/>
        <v>0</v>
      </c>
      <c r="J1939" s="42">
        <f t="shared" si="373"/>
        <v>0</v>
      </c>
      <c r="K1939" s="42">
        <f t="shared" si="374"/>
        <v>0</v>
      </c>
      <c r="L1939" s="43">
        <f t="shared" si="375"/>
        <v>0</v>
      </c>
      <c r="M1939" s="157">
        <f t="shared" si="364"/>
        <v>0</v>
      </c>
      <c r="N1939" s="157">
        <f t="shared" si="367"/>
        <v>2051433</v>
      </c>
      <c r="O1939" s="158">
        <f t="shared" si="368"/>
        <v>205.14330000000001</v>
      </c>
      <c r="P1939" s="42"/>
    </row>
    <row r="1940" spans="1:16" x14ac:dyDescent="0.2">
      <c r="A1940" s="156">
        <v>1932</v>
      </c>
      <c r="B1940" s="157">
        <v>8749833</v>
      </c>
      <c r="C1940" s="42">
        <v>1749.9666</v>
      </c>
      <c r="D1940" s="43">
        <f t="shared" si="369"/>
        <v>2500000</v>
      </c>
      <c r="E1940" s="43">
        <f t="shared" si="370"/>
        <v>3</v>
      </c>
      <c r="F1940" s="43">
        <f t="shared" si="371"/>
        <v>10000000</v>
      </c>
      <c r="G1940" s="43">
        <f t="shared" si="372"/>
        <v>3</v>
      </c>
      <c r="H1940" s="46">
        <f t="shared" si="365"/>
        <v>0.71428026112041221</v>
      </c>
      <c r="I1940" s="46">
        <f t="shared" si="366"/>
        <v>0</v>
      </c>
      <c r="J1940" s="42">
        <f t="shared" si="373"/>
        <v>1249.9666</v>
      </c>
      <c r="K1940" s="42">
        <f t="shared" si="374"/>
        <v>0</v>
      </c>
      <c r="L1940" s="43">
        <f t="shared" si="375"/>
        <v>6249833</v>
      </c>
      <c r="M1940" s="157">
        <f t="shared" si="364"/>
        <v>0</v>
      </c>
      <c r="N1940" s="157">
        <f t="shared" si="367"/>
        <v>2500000</v>
      </c>
      <c r="O1940" s="158">
        <f t="shared" si="368"/>
        <v>500</v>
      </c>
      <c r="P1940" s="42"/>
    </row>
    <row r="1941" spans="1:16" x14ac:dyDescent="0.2">
      <c r="A1941" s="156">
        <v>1933</v>
      </c>
      <c r="B1941" s="157">
        <v>9091106</v>
      </c>
      <c r="C1941" s="42">
        <v>1272.7548399999998</v>
      </c>
      <c r="D1941" s="43">
        <f t="shared" si="369"/>
        <v>2500000</v>
      </c>
      <c r="E1941" s="43">
        <f t="shared" si="370"/>
        <v>3</v>
      </c>
      <c r="F1941" s="43">
        <f t="shared" si="371"/>
        <v>10000000</v>
      </c>
      <c r="G1941" s="43">
        <f t="shared" si="372"/>
        <v>3</v>
      </c>
      <c r="H1941" s="46">
        <f t="shared" si="365"/>
        <v>0.72500595637098497</v>
      </c>
      <c r="I1941" s="46">
        <f t="shared" si="366"/>
        <v>0</v>
      </c>
      <c r="J1941" s="42">
        <f t="shared" si="373"/>
        <v>922.75483999999983</v>
      </c>
      <c r="K1941" s="42">
        <f t="shared" si="374"/>
        <v>0</v>
      </c>
      <c r="L1941" s="43">
        <f t="shared" si="375"/>
        <v>6591106</v>
      </c>
      <c r="M1941" s="157">
        <f t="shared" si="364"/>
        <v>0</v>
      </c>
      <c r="N1941" s="157">
        <f t="shared" si="367"/>
        <v>2500000</v>
      </c>
      <c r="O1941" s="158">
        <f t="shared" si="368"/>
        <v>350</v>
      </c>
      <c r="P1941" s="42"/>
    </row>
    <row r="1942" spans="1:16" x14ac:dyDescent="0.2">
      <c r="A1942" s="156">
        <v>1934</v>
      </c>
      <c r="B1942" s="157">
        <v>8160627</v>
      </c>
      <c r="C1942" s="42">
        <v>1060.8815099999999</v>
      </c>
      <c r="D1942" s="43">
        <f t="shared" si="369"/>
        <v>2500000</v>
      </c>
      <c r="E1942" s="43">
        <f t="shared" si="370"/>
        <v>3</v>
      </c>
      <c r="F1942" s="43">
        <f t="shared" si="371"/>
        <v>10000000</v>
      </c>
      <c r="G1942" s="43">
        <f t="shared" si="372"/>
        <v>3</v>
      </c>
      <c r="H1942" s="46">
        <f t="shared" si="365"/>
        <v>0.69365099029768174</v>
      </c>
      <c r="I1942" s="46">
        <f t="shared" si="366"/>
        <v>0</v>
      </c>
      <c r="J1942" s="42">
        <f t="shared" si="373"/>
        <v>735.88150999999993</v>
      </c>
      <c r="K1942" s="42">
        <f t="shared" si="374"/>
        <v>0</v>
      </c>
      <c r="L1942" s="43">
        <f t="shared" si="375"/>
        <v>5660627</v>
      </c>
      <c r="M1942" s="157">
        <f t="shared" si="364"/>
        <v>0</v>
      </c>
      <c r="N1942" s="157">
        <f t="shared" si="367"/>
        <v>2500000</v>
      </c>
      <c r="O1942" s="158">
        <f t="shared" si="368"/>
        <v>325</v>
      </c>
      <c r="P1942" s="42"/>
    </row>
    <row r="1943" spans="1:16" x14ac:dyDescent="0.2">
      <c r="A1943" s="156">
        <v>1935</v>
      </c>
      <c r="B1943" s="157">
        <v>9903678</v>
      </c>
      <c r="C1943" s="42">
        <v>2475.9195</v>
      </c>
      <c r="D1943" s="43">
        <f t="shared" si="369"/>
        <v>2500000</v>
      </c>
      <c r="E1943" s="43">
        <f t="shared" si="370"/>
        <v>3</v>
      </c>
      <c r="F1943" s="43">
        <f t="shared" si="371"/>
        <v>10000000</v>
      </c>
      <c r="G1943" s="43">
        <f t="shared" si="372"/>
        <v>3</v>
      </c>
      <c r="H1943" s="46">
        <f t="shared" si="365"/>
        <v>0.74756852959072373</v>
      </c>
      <c r="I1943" s="46">
        <f t="shared" si="366"/>
        <v>0</v>
      </c>
      <c r="J1943" s="42">
        <f t="shared" si="373"/>
        <v>1850.9195</v>
      </c>
      <c r="K1943" s="42">
        <f t="shared" si="374"/>
        <v>0</v>
      </c>
      <c r="L1943" s="43">
        <f t="shared" si="375"/>
        <v>7403678</v>
      </c>
      <c r="M1943" s="157">
        <f t="shared" si="364"/>
        <v>0</v>
      </c>
      <c r="N1943" s="157">
        <f t="shared" si="367"/>
        <v>2500000</v>
      </c>
      <c r="O1943" s="158">
        <f t="shared" si="368"/>
        <v>625</v>
      </c>
      <c r="P1943" s="42"/>
    </row>
    <row r="1944" spans="1:16" x14ac:dyDescent="0.2">
      <c r="A1944" s="156">
        <v>1936</v>
      </c>
      <c r="B1944" s="157">
        <v>3179279</v>
      </c>
      <c r="C1944" s="42">
        <v>890.1981199999999</v>
      </c>
      <c r="D1944" s="43">
        <f t="shared" si="369"/>
        <v>2500000</v>
      </c>
      <c r="E1944" s="43">
        <f t="shared" si="370"/>
        <v>3</v>
      </c>
      <c r="F1944" s="43">
        <f t="shared" si="371"/>
        <v>10000000</v>
      </c>
      <c r="G1944" s="43">
        <f t="shared" si="372"/>
        <v>3</v>
      </c>
      <c r="H1944" s="46">
        <f t="shared" si="365"/>
        <v>0.21365819105526757</v>
      </c>
      <c r="I1944" s="46">
        <f t="shared" si="366"/>
        <v>0</v>
      </c>
      <c r="J1944" s="42">
        <f t="shared" si="373"/>
        <v>190.19811999999999</v>
      </c>
      <c r="K1944" s="42">
        <f t="shared" si="374"/>
        <v>0</v>
      </c>
      <c r="L1944" s="43">
        <f t="shared" si="375"/>
        <v>679279</v>
      </c>
      <c r="M1944" s="157">
        <f t="shared" si="364"/>
        <v>0</v>
      </c>
      <c r="N1944" s="157">
        <f t="shared" si="367"/>
        <v>2500000</v>
      </c>
      <c r="O1944" s="158">
        <f t="shared" si="368"/>
        <v>699.99999999999989</v>
      </c>
      <c r="P1944" s="42"/>
    </row>
    <row r="1945" spans="1:16" x14ac:dyDescent="0.2">
      <c r="A1945" s="156">
        <v>1937</v>
      </c>
      <c r="B1945" s="157">
        <v>7436134</v>
      </c>
      <c r="C1945" s="42">
        <v>1710.3108200000001</v>
      </c>
      <c r="D1945" s="43">
        <f t="shared" si="369"/>
        <v>2500000</v>
      </c>
      <c r="E1945" s="43">
        <f t="shared" si="370"/>
        <v>3</v>
      </c>
      <c r="F1945" s="43">
        <f t="shared" si="371"/>
        <v>10000000</v>
      </c>
      <c r="G1945" s="43">
        <f t="shared" si="372"/>
        <v>3</v>
      </c>
      <c r="H1945" s="46">
        <f t="shared" si="365"/>
        <v>0.6638037991246527</v>
      </c>
      <c r="I1945" s="46">
        <f t="shared" si="366"/>
        <v>0</v>
      </c>
      <c r="J1945" s="42">
        <f t="shared" si="373"/>
        <v>1135.3108200000001</v>
      </c>
      <c r="K1945" s="42">
        <f t="shared" si="374"/>
        <v>0</v>
      </c>
      <c r="L1945" s="43">
        <f t="shared" si="375"/>
        <v>4936134</v>
      </c>
      <c r="M1945" s="157">
        <f t="shared" ref="M1945:M2008" si="376">I1945*$B1945</f>
        <v>0</v>
      </c>
      <c r="N1945" s="157">
        <f t="shared" si="367"/>
        <v>2500000</v>
      </c>
      <c r="O1945" s="158">
        <f t="shared" si="368"/>
        <v>575</v>
      </c>
      <c r="P1945" s="42"/>
    </row>
    <row r="1946" spans="1:16" x14ac:dyDescent="0.2">
      <c r="A1946" s="156">
        <v>1938</v>
      </c>
      <c r="B1946" s="157">
        <v>9785535</v>
      </c>
      <c r="C1946" s="42">
        <v>1369.9748999999999</v>
      </c>
      <c r="D1946" s="43">
        <f t="shared" si="369"/>
        <v>2500000</v>
      </c>
      <c r="E1946" s="43">
        <f t="shared" si="370"/>
        <v>3</v>
      </c>
      <c r="F1946" s="43">
        <f t="shared" si="371"/>
        <v>10000000</v>
      </c>
      <c r="G1946" s="43">
        <f t="shared" si="372"/>
        <v>3</v>
      </c>
      <c r="H1946" s="46">
        <f t="shared" si="365"/>
        <v>0.74452086676916485</v>
      </c>
      <c r="I1946" s="46">
        <f t="shared" si="366"/>
        <v>0</v>
      </c>
      <c r="J1946" s="42">
        <f t="shared" si="373"/>
        <v>1019.9748999999999</v>
      </c>
      <c r="K1946" s="42">
        <f t="shared" si="374"/>
        <v>0</v>
      </c>
      <c r="L1946" s="43">
        <f t="shared" si="375"/>
        <v>7285534.9999999991</v>
      </c>
      <c r="M1946" s="157">
        <f t="shared" si="376"/>
        <v>0</v>
      </c>
      <c r="N1946" s="157">
        <f t="shared" si="367"/>
        <v>2500000.0000000009</v>
      </c>
      <c r="O1946" s="158">
        <f t="shared" si="368"/>
        <v>350</v>
      </c>
      <c r="P1946" s="42"/>
    </row>
    <row r="1947" spans="1:16" x14ac:dyDescent="0.2">
      <c r="A1947" s="156">
        <v>1939</v>
      </c>
      <c r="B1947" s="157">
        <v>4438621</v>
      </c>
      <c r="C1947" s="42">
        <v>532.63452000000007</v>
      </c>
      <c r="D1947" s="43">
        <f t="shared" si="369"/>
        <v>2500000</v>
      </c>
      <c r="E1947" s="43">
        <f t="shared" si="370"/>
        <v>3</v>
      </c>
      <c r="F1947" s="43">
        <f t="shared" si="371"/>
        <v>10000000</v>
      </c>
      <c r="G1947" s="43">
        <f t="shared" si="372"/>
        <v>3</v>
      </c>
      <c r="H1947" s="46">
        <f t="shared" si="365"/>
        <v>0.43676200333391835</v>
      </c>
      <c r="I1947" s="46">
        <f t="shared" si="366"/>
        <v>0</v>
      </c>
      <c r="J1947" s="42">
        <f t="shared" si="373"/>
        <v>232.63452000000004</v>
      </c>
      <c r="K1947" s="42">
        <f t="shared" si="374"/>
        <v>0</v>
      </c>
      <c r="L1947" s="43">
        <f t="shared" si="375"/>
        <v>1938621</v>
      </c>
      <c r="M1947" s="157">
        <f t="shared" si="376"/>
        <v>0</v>
      </c>
      <c r="N1947" s="157">
        <f t="shared" si="367"/>
        <v>2500000</v>
      </c>
      <c r="O1947" s="158">
        <f t="shared" si="368"/>
        <v>300</v>
      </c>
      <c r="P1947" s="42"/>
    </row>
    <row r="1948" spans="1:16" x14ac:dyDescent="0.2">
      <c r="A1948" s="156">
        <v>1940</v>
      </c>
      <c r="B1948" s="157">
        <v>2643810</v>
      </c>
      <c r="C1948" s="42">
        <v>766.70489999999995</v>
      </c>
      <c r="D1948" s="43">
        <f t="shared" si="369"/>
        <v>2500000</v>
      </c>
      <c r="E1948" s="43">
        <f t="shared" si="370"/>
        <v>3</v>
      </c>
      <c r="F1948" s="43">
        <f t="shared" si="371"/>
        <v>10000000</v>
      </c>
      <c r="G1948" s="43">
        <f t="shared" si="372"/>
        <v>3</v>
      </c>
      <c r="H1948" s="46">
        <f t="shared" si="365"/>
        <v>5.4394982998021792E-2</v>
      </c>
      <c r="I1948" s="46">
        <f t="shared" si="366"/>
        <v>0</v>
      </c>
      <c r="J1948" s="42">
        <f t="shared" si="373"/>
        <v>41.704899999999995</v>
      </c>
      <c r="K1948" s="42">
        <f t="shared" si="374"/>
        <v>0</v>
      </c>
      <c r="L1948" s="43">
        <f t="shared" si="375"/>
        <v>143810</v>
      </c>
      <c r="M1948" s="157">
        <f t="shared" si="376"/>
        <v>0</v>
      </c>
      <c r="N1948" s="157">
        <f t="shared" si="367"/>
        <v>2500000</v>
      </c>
      <c r="O1948" s="158">
        <f t="shared" si="368"/>
        <v>725</v>
      </c>
      <c r="P1948" s="42"/>
    </row>
    <row r="1949" spans="1:16" x14ac:dyDescent="0.2">
      <c r="A1949" s="156">
        <v>1941</v>
      </c>
      <c r="B1949" s="157">
        <v>2245376</v>
      </c>
      <c r="C1949" s="42">
        <v>381.71392000000003</v>
      </c>
      <c r="D1949" s="43">
        <f t="shared" si="369"/>
        <v>2500000</v>
      </c>
      <c r="E1949" s="43">
        <f t="shared" si="370"/>
        <v>3</v>
      </c>
      <c r="F1949" s="43">
        <f t="shared" si="371"/>
        <v>10000000</v>
      </c>
      <c r="G1949" s="43">
        <f t="shared" si="372"/>
        <v>3</v>
      </c>
      <c r="H1949" s="46">
        <f t="shared" si="365"/>
        <v>0</v>
      </c>
      <c r="I1949" s="46">
        <f t="shared" si="366"/>
        <v>0</v>
      </c>
      <c r="J1949" s="42">
        <f t="shared" si="373"/>
        <v>0</v>
      </c>
      <c r="K1949" s="42">
        <f t="shared" si="374"/>
        <v>0</v>
      </c>
      <c r="L1949" s="43">
        <f t="shared" si="375"/>
        <v>0</v>
      </c>
      <c r="M1949" s="157">
        <f t="shared" si="376"/>
        <v>0</v>
      </c>
      <c r="N1949" s="157">
        <f t="shared" si="367"/>
        <v>2245376</v>
      </c>
      <c r="O1949" s="158">
        <f t="shared" si="368"/>
        <v>381.71392000000003</v>
      </c>
      <c r="P1949" s="42"/>
    </row>
    <row r="1950" spans="1:16" x14ac:dyDescent="0.2">
      <c r="A1950" s="156">
        <v>1942</v>
      </c>
      <c r="B1950" s="157">
        <v>3498125</v>
      </c>
      <c r="C1950" s="42">
        <v>664.64375000000007</v>
      </c>
      <c r="D1950" s="43">
        <f t="shared" si="369"/>
        <v>2500000</v>
      </c>
      <c r="E1950" s="43">
        <f t="shared" si="370"/>
        <v>3</v>
      </c>
      <c r="F1950" s="43">
        <f t="shared" si="371"/>
        <v>10000000</v>
      </c>
      <c r="G1950" s="43">
        <f t="shared" si="372"/>
        <v>3</v>
      </c>
      <c r="H1950" s="46">
        <f t="shared" si="365"/>
        <v>0.28533142755047347</v>
      </c>
      <c r="I1950" s="46">
        <f t="shared" si="366"/>
        <v>0</v>
      </c>
      <c r="J1950" s="42">
        <f t="shared" si="373"/>
        <v>189.64375000000001</v>
      </c>
      <c r="K1950" s="42">
        <f t="shared" si="374"/>
        <v>0</v>
      </c>
      <c r="L1950" s="43">
        <f t="shared" si="375"/>
        <v>998125</v>
      </c>
      <c r="M1950" s="157">
        <f t="shared" si="376"/>
        <v>0</v>
      </c>
      <c r="N1950" s="157">
        <f t="shared" si="367"/>
        <v>2500000</v>
      </c>
      <c r="O1950" s="158">
        <f t="shared" si="368"/>
        <v>475.00000000000006</v>
      </c>
      <c r="P1950" s="42"/>
    </row>
    <row r="1951" spans="1:16" x14ac:dyDescent="0.2">
      <c r="A1951" s="156">
        <v>1943</v>
      </c>
      <c r="B1951" s="157">
        <v>8643864</v>
      </c>
      <c r="C1951" s="42">
        <v>1901.6500800000001</v>
      </c>
      <c r="D1951" s="43">
        <f t="shared" si="369"/>
        <v>2500000</v>
      </c>
      <c r="E1951" s="43">
        <f t="shared" si="370"/>
        <v>3</v>
      </c>
      <c r="F1951" s="43">
        <f t="shared" si="371"/>
        <v>10000000</v>
      </c>
      <c r="G1951" s="43">
        <f t="shared" si="372"/>
        <v>3</v>
      </c>
      <c r="H1951" s="46">
        <f t="shared" si="365"/>
        <v>0.71077749487960473</v>
      </c>
      <c r="I1951" s="46">
        <f t="shared" si="366"/>
        <v>0</v>
      </c>
      <c r="J1951" s="42">
        <f t="shared" si="373"/>
        <v>1351.6500800000001</v>
      </c>
      <c r="K1951" s="42">
        <f t="shared" si="374"/>
        <v>0</v>
      </c>
      <c r="L1951" s="43">
        <f t="shared" si="375"/>
        <v>6143864</v>
      </c>
      <c r="M1951" s="157">
        <f t="shared" si="376"/>
        <v>0</v>
      </c>
      <c r="N1951" s="157">
        <f t="shared" si="367"/>
        <v>2500000</v>
      </c>
      <c r="O1951" s="158">
        <f t="shared" si="368"/>
        <v>550</v>
      </c>
      <c r="P1951" s="42"/>
    </row>
    <row r="1952" spans="1:16" x14ac:dyDescent="0.2">
      <c r="A1952" s="156">
        <v>1944</v>
      </c>
      <c r="B1952" s="157">
        <v>3718981</v>
      </c>
      <c r="C1952" s="42">
        <v>520.65733999999998</v>
      </c>
      <c r="D1952" s="43">
        <f t="shared" si="369"/>
        <v>2500000</v>
      </c>
      <c r="E1952" s="43">
        <f t="shared" si="370"/>
        <v>3</v>
      </c>
      <c r="F1952" s="43">
        <f t="shared" si="371"/>
        <v>10000000</v>
      </c>
      <c r="G1952" s="43">
        <f t="shared" si="372"/>
        <v>3</v>
      </c>
      <c r="H1952" s="46">
        <f t="shared" si="365"/>
        <v>0.32777284960584635</v>
      </c>
      <c r="I1952" s="46">
        <f t="shared" si="366"/>
        <v>0</v>
      </c>
      <c r="J1952" s="42">
        <f t="shared" si="373"/>
        <v>170.65734</v>
      </c>
      <c r="K1952" s="42">
        <f t="shared" si="374"/>
        <v>0</v>
      </c>
      <c r="L1952" s="43">
        <f t="shared" si="375"/>
        <v>1218981</v>
      </c>
      <c r="M1952" s="157">
        <f t="shared" si="376"/>
        <v>0</v>
      </c>
      <c r="N1952" s="157">
        <f t="shared" si="367"/>
        <v>2500000</v>
      </c>
      <c r="O1952" s="158">
        <f t="shared" si="368"/>
        <v>350</v>
      </c>
      <c r="P1952" s="42"/>
    </row>
    <row r="1953" spans="1:16" x14ac:dyDescent="0.2">
      <c r="A1953" s="156">
        <v>1945</v>
      </c>
      <c r="B1953" s="157">
        <v>2959490</v>
      </c>
      <c r="C1953" s="42">
        <v>443.92349999999993</v>
      </c>
      <c r="D1953" s="43">
        <f t="shared" si="369"/>
        <v>2500000</v>
      </c>
      <c r="E1953" s="43">
        <f t="shared" si="370"/>
        <v>3</v>
      </c>
      <c r="F1953" s="43">
        <f t="shared" si="371"/>
        <v>10000000</v>
      </c>
      <c r="G1953" s="43">
        <f t="shared" si="372"/>
        <v>3</v>
      </c>
      <c r="H1953" s="46">
        <f t="shared" si="365"/>
        <v>0.15525985896218605</v>
      </c>
      <c r="I1953" s="46">
        <f t="shared" si="366"/>
        <v>0</v>
      </c>
      <c r="J1953" s="42">
        <f t="shared" si="373"/>
        <v>68.92349999999999</v>
      </c>
      <c r="K1953" s="42">
        <f t="shared" si="374"/>
        <v>0</v>
      </c>
      <c r="L1953" s="43">
        <f t="shared" si="375"/>
        <v>459490</v>
      </c>
      <c r="M1953" s="157">
        <f t="shared" si="376"/>
        <v>0</v>
      </c>
      <c r="N1953" s="157">
        <f t="shared" si="367"/>
        <v>2500000</v>
      </c>
      <c r="O1953" s="158">
        <f t="shared" si="368"/>
        <v>374.99999999999994</v>
      </c>
      <c r="P1953" s="42"/>
    </row>
    <row r="1954" spans="1:16" x14ac:dyDescent="0.2">
      <c r="A1954" s="156">
        <v>1946</v>
      </c>
      <c r="B1954" s="157">
        <v>4185120</v>
      </c>
      <c r="C1954" s="42">
        <v>627.76799999999992</v>
      </c>
      <c r="D1954" s="43">
        <f t="shared" si="369"/>
        <v>2500000</v>
      </c>
      <c r="E1954" s="43">
        <f t="shared" si="370"/>
        <v>3</v>
      </c>
      <c r="F1954" s="43">
        <f t="shared" si="371"/>
        <v>10000000</v>
      </c>
      <c r="G1954" s="43">
        <f t="shared" si="372"/>
        <v>3</v>
      </c>
      <c r="H1954" s="46">
        <f t="shared" si="365"/>
        <v>0.40264556332912793</v>
      </c>
      <c r="I1954" s="46">
        <f t="shared" si="366"/>
        <v>0</v>
      </c>
      <c r="J1954" s="42">
        <f t="shared" si="373"/>
        <v>252.76799999999994</v>
      </c>
      <c r="K1954" s="42">
        <f t="shared" si="374"/>
        <v>0</v>
      </c>
      <c r="L1954" s="43">
        <f t="shared" si="375"/>
        <v>1685120</v>
      </c>
      <c r="M1954" s="157">
        <f t="shared" si="376"/>
        <v>0</v>
      </c>
      <c r="N1954" s="157">
        <f t="shared" si="367"/>
        <v>2500000</v>
      </c>
      <c r="O1954" s="158">
        <f t="shared" si="368"/>
        <v>375</v>
      </c>
      <c r="P1954" s="42"/>
    </row>
    <row r="1955" spans="1:16" x14ac:dyDescent="0.2">
      <c r="A1955" s="156">
        <v>1947</v>
      </c>
      <c r="B1955" s="157">
        <v>6375421</v>
      </c>
      <c r="C1955" s="42">
        <v>1785.1178799999998</v>
      </c>
      <c r="D1955" s="43">
        <f t="shared" si="369"/>
        <v>2500000</v>
      </c>
      <c r="E1955" s="43">
        <f t="shared" si="370"/>
        <v>3</v>
      </c>
      <c r="F1955" s="43">
        <f t="shared" si="371"/>
        <v>10000000</v>
      </c>
      <c r="G1955" s="43">
        <f t="shared" si="372"/>
        <v>3</v>
      </c>
      <c r="H1955" s="46">
        <f t="shared" si="365"/>
        <v>0.60786903327639064</v>
      </c>
      <c r="I1955" s="46">
        <f t="shared" si="366"/>
        <v>0</v>
      </c>
      <c r="J1955" s="42">
        <f t="shared" si="373"/>
        <v>1085.1178799999998</v>
      </c>
      <c r="K1955" s="42">
        <f t="shared" si="374"/>
        <v>0</v>
      </c>
      <c r="L1955" s="43">
        <f t="shared" si="375"/>
        <v>3875420.9999999995</v>
      </c>
      <c r="M1955" s="157">
        <f t="shared" si="376"/>
        <v>0</v>
      </c>
      <c r="N1955" s="157">
        <f t="shared" si="367"/>
        <v>2500000.0000000005</v>
      </c>
      <c r="O1955" s="158">
        <f t="shared" si="368"/>
        <v>700</v>
      </c>
      <c r="P1955" s="42"/>
    </row>
    <row r="1956" spans="1:16" x14ac:dyDescent="0.2">
      <c r="A1956" s="156">
        <v>1948</v>
      </c>
      <c r="B1956" s="157">
        <v>9246074</v>
      </c>
      <c r="C1956" s="42">
        <v>1849.2148000000002</v>
      </c>
      <c r="D1956" s="43">
        <f t="shared" si="369"/>
        <v>2500000</v>
      </c>
      <c r="E1956" s="43">
        <f t="shared" si="370"/>
        <v>3</v>
      </c>
      <c r="F1956" s="43">
        <f t="shared" si="371"/>
        <v>10000000</v>
      </c>
      <c r="G1956" s="43">
        <f t="shared" si="372"/>
        <v>3</v>
      </c>
      <c r="H1956" s="46">
        <f t="shared" si="365"/>
        <v>0.72961496955356409</v>
      </c>
      <c r="I1956" s="46">
        <f t="shared" si="366"/>
        <v>0</v>
      </c>
      <c r="J1956" s="42">
        <f t="shared" si="373"/>
        <v>1349.2148000000002</v>
      </c>
      <c r="K1956" s="42">
        <f t="shared" si="374"/>
        <v>0</v>
      </c>
      <c r="L1956" s="43">
        <f t="shared" si="375"/>
        <v>6746074.0000000009</v>
      </c>
      <c r="M1956" s="157">
        <f t="shared" si="376"/>
        <v>0</v>
      </c>
      <c r="N1956" s="157">
        <f t="shared" si="367"/>
        <v>2499999.9999999991</v>
      </c>
      <c r="O1956" s="158">
        <f t="shared" si="368"/>
        <v>500</v>
      </c>
      <c r="P1956" s="42"/>
    </row>
    <row r="1957" spans="1:16" x14ac:dyDescent="0.2">
      <c r="A1957" s="156">
        <v>1949</v>
      </c>
      <c r="B1957" s="157">
        <v>2971428</v>
      </c>
      <c r="C1957" s="42">
        <v>445.71419999999995</v>
      </c>
      <c r="D1957" s="43">
        <f t="shared" si="369"/>
        <v>2500000</v>
      </c>
      <c r="E1957" s="43">
        <f t="shared" si="370"/>
        <v>3</v>
      </c>
      <c r="F1957" s="43">
        <f t="shared" si="371"/>
        <v>10000000</v>
      </c>
      <c r="G1957" s="43">
        <f t="shared" si="372"/>
        <v>3</v>
      </c>
      <c r="H1957" s="46">
        <f t="shared" si="365"/>
        <v>0.15865368435647775</v>
      </c>
      <c r="I1957" s="46">
        <f t="shared" si="366"/>
        <v>0</v>
      </c>
      <c r="J1957" s="42">
        <f t="shared" si="373"/>
        <v>70.714199999999991</v>
      </c>
      <c r="K1957" s="42">
        <f t="shared" si="374"/>
        <v>0</v>
      </c>
      <c r="L1957" s="43">
        <f t="shared" si="375"/>
        <v>471428</v>
      </c>
      <c r="M1957" s="157">
        <f t="shared" si="376"/>
        <v>0</v>
      </c>
      <c r="N1957" s="157">
        <f t="shared" si="367"/>
        <v>2500000</v>
      </c>
      <c r="O1957" s="158">
        <f t="shared" si="368"/>
        <v>374.99999999999994</v>
      </c>
      <c r="P1957" s="42"/>
    </row>
    <row r="1958" spans="1:16" x14ac:dyDescent="0.2">
      <c r="A1958" s="156">
        <v>1950</v>
      </c>
      <c r="B1958" s="157">
        <v>5593950</v>
      </c>
      <c r="C1958" s="42">
        <v>1454.4269999999999</v>
      </c>
      <c r="D1958" s="43">
        <f t="shared" si="369"/>
        <v>2500000</v>
      </c>
      <c r="E1958" s="43">
        <f t="shared" si="370"/>
        <v>3</v>
      </c>
      <c r="F1958" s="43">
        <f t="shared" si="371"/>
        <v>10000000</v>
      </c>
      <c r="G1958" s="43">
        <f t="shared" si="372"/>
        <v>3</v>
      </c>
      <c r="H1958" s="46">
        <f t="shared" si="365"/>
        <v>0.5530886046532415</v>
      </c>
      <c r="I1958" s="46">
        <f t="shared" si="366"/>
        <v>0</v>
      </c>
      <c r="J1958" s="42">
        <f t="shared" si="373"/>
        <v>804.42700000000002</v>
      </c>
      <c r="K1958" s="42">
        <f t="shared" si="374"/>
        <v>0</v>
      </c>
      <c r="L1958" s="43">
        <f t="shared" si="375"/>
        <v>3093950.0000000005</v>
      </c>
      <c r="M1958" s="157">
        <f t="shared" si="376"/>
        <v>0</v>
      </c>
      <c r="N1958" s="157">
        <f t="shared" si="367"/>
        <v>2499999.9999999995</v>
      </c>
      <c r="O1958" s="158">
        <f t="shared" si="368"/>
        <v>649.99999999999989</v>
      </c>
      <c r="P1958" s="42"/>
    </row>
    <row r="1959" spans="1:16" x14ac:dyDescent="0.2">
      <c r="A1959" s="156">
        <v>1951</v>
      </c>
      <c r="B1959" s="157">
        <v>4936765</v>
      </c>
      <c r="C1959" s="42">
        <v>888.61770000000001</v>
      </c>
      <c r="D1959" s="43">
        <f t="shared" si="369"/>
        <v>2500000</v>
      </c>
      <c r="E1959" s="43">
        <f t="shared" si="370"/>
        <v>3</v>
      </c>
      <c r="F1959" s="43">
        <f t="shared" si="371"/>
        <v>10000000</v>
      </c>
      <c r="G1959" s="43">
        <f t="shared" si="372"/>
        <v>3</v>
      </c>
      <c r="H1959" s="46">
        <f t="shared" si="365"/>
        <v>0.49359550231781341</v>
      </c>
      <c r="I1959" s="46">
        <f t="shared" si="366"/>
        <v>0</v>
      </c>
      <c r="J1959" s="42">
        <f t="shared" si="373"/>
        <v>438.61770000000001</v>
      </c>
      <c r="K1959" s="42">
        <f t="shared" si="374"/>
        <v>0</v>
      </c>
      <c r="L1959" s="43">
        <f t="shared" si="375"/>
        <v>2436765</v>
      </c>
      <c r="M1959" s="157">
        <f t="shared" si="376"/>
        <v>0</v>
      </c>
      <c r="N1959" s="157">
        <f t="shared" si="367"/>
        <v>2500000</v>
      </c>
      <c r="O1959" s="158">
        <f t="shared" si="368"/>
        <v>450</v>
      </c>
      <c r="P1959" s="42"/>
    </row>
    <row r="1960" spans="1:16" x14ac:dyDescent="0.2">
      <c r="A1960" s="156">
        <v>1952</v>
      </c>
      <c r="B1960" s="157">
        <v>7786426</v>
      </c>
      <c r="C1960" s="42">
        <v>1479.42094</v>
      </c>
      <c r="D1960" s="43">
        <f t="shared" si="369"/>
        <v>2500000</v>
      </c>
      <c r="E1960" s="43">
        <f t="shared" si="370"/>
        <v>3</v>
      </c>
      <c r="F1960" s="43">
        <f t="shared" si="371"/>
        <v>10000000</v>
      </c>
      <c r="G1960" s="43">
        <f t="shared" si="372"/>
        <v>3</v>
      </c>
      <c r="H1960" s="46">
        <f t="shared" si="365"/>
        <v>0.67892843263391955</v>
      </c>
      <c r="I1960" s="46">
        <f t="shared" si="366"/>
        <v>0</v>
      </c>
      <c r="J1960" s="42">
        <f t="shared" si="373"/>
        <v>1004.42094</v>
      </c>
      <c r="K1960" s="42">
        <f t="shared" si="374"/>
        <v>0</v>
      </c>
      <c r="L1960" s="43">
        <f t="shared" si="375"/>
        <v>5286426</v>
      </c>
      <c r="M1960" s="157">
        <f t="shared" si="376"/>
        <v>0</v>
      </c>
      <c r="N1960" s="157">
        <f t="shared" si="367"/>
        <v>2500000</v>
      </c>
      <c r="O1960" s="158">
        <f t="shared" si="368"/>
        <v>475</v>
      </c>
      <c r="P1960" s="42"/>
    </row>
    <row r="1961" spans="1:16" x14ac:dyDescent="0.2">
      <c r="A1961" s="156">
        <v>1953</v>
      </c>
      <c r="B1961" s="157">
        <v>4057788</v>
      </c>
      <c r="C1961" s="42">
        <v>446.35668000000004</v>
      </c>
      <c r="D1961" s="43">
        <f t="shared" si="369"/>
        <v>2500000</v>
      </c>
      <c r="E1961" s="43">
        <f t="shared" si="370"/>
        <v>3</v>
      </c>
      <c r="F1961" s="43">
        <f t="shared" si="371"/>
        <v>10000000</v>
      </c>
      <c r="G1961" s="43">
        <f t="shared" si="372"/>
        <v>3</v>
      </c>
      <c r="H1961" s="46">
        <f t="shared" si="365"/>
        <v>0.38390078535399091</v>
      </c>
      <c r="I1961" s="46">
        <f t="shared" si="366"/>
        <v>0</v>
      </c>
      <c r="J1961" s="42">
        <f t="shared" si="373"/>
        <v>171.35668000000001</v>
      </c>
      <c r="K1961" s="42">
        <f t="shared" si="374"/>
        <v>0</v>
      </c>
      <c r="L1961" s="43">
        <f t="shared" si="375"/>
        <v>1557788</v>
      </c>
      <c r="M1961" s="157">
        <f t="shared" si="376"/>
        <v>0</v>
      </c>
      <c r="N1961" s="157">
        <f t="shared" si="367"/>
        <v>2500000</v>
      </c>
      <c r="O1961" s="158">
        <f t="shared" si="368"/>
        <v>275</v>
      </c>
      <c r="P1961" s="42"/>
    </row>
    <row r="1962" spans="1:16" x14ac:dyDescent="0.2">
      <c r="A1962" s="156">
        <v>1954</v>
      </c>
      <c r="B1962" s="157">
        <v>8438914</v>
      </c>
      <c r="C1962" s="42">
        <v>2447.2850600000002</v>
      </c>
      <c r="D1962" s="43">
        <f t="shared" si="369"/>
        <v>2500000</v>
      </c>
      <c r="E1962" s="43">
        <f t="shared" si="370"/>
        <v>3</v>
      </c>
      <c r="F1962" s="43">
        <f t="shared" si="371"/>
        <v>10000000</v>
      </c>
      <c r="G1962" s="43">
        <f t="shared" si="372"/>
        <v>3</v>
      </c>
      <c r="H1962" s="46">
        <f t="shared" si="365"/>
        <v>0.70375335025336194</v>
      </c>
      <c r="I1962" s="46">
        <f t="shared" si="366"/>
        <v>0</v>
      </c>
      <c r="J1962" s="42">
        <f t="shared" si="373"/>
        <v>1722.2850599999999</v>
      </c>
      <c r="K1962" s="42">
        <f t="shared" si="374"/>
        <v>0</v>
      </c>
      <c r="L1962" s="43">
        <f t="shared" si="375"/>
        <v>5938914</v>
      </c>
      <c r="M1962" s="157">
        <f t="shared" si="376"/>
        <v>0</v>
      </c>
      <c r="N1962" s="157">
        <f t="shared" si="367"/>
        <v>2500000</v>
      </c>
      <c r="O1962" s="158">
        <f t="shared" si="368"/>
        <v>725.00000000000023</v>
      </c>
      <c r="P1962" s="42"/>
    </row>
    <row r="1963" spans="1:16" x14ac:dyDescent="0.2">
      <c r="A1963" s="156">
        <v>1955</v>
      </c>
      <c r="B1963" s="157">
        <v>9701805</v>
      </c>
      <c r="C1963" s="42">
        <v>2522.4692999999997</v>
      </c>
      <c r="D1963" s="43">
        <f t="shared" si="369"/>
        <v>2500000</v>
      </c>
      <c r="E1963" s="43">
        <f t="shared" si="370"/>
        <v>3</v>
      </c>
      <c r="F1963" s="43">
        <f t="shared" si="371"/>
        <v>10000000</v>
      </c>
      <c r="G1963" s="43">
        <f t="shared" si="372"/>
        <v>3</v>
      </c>
      <c r="H1963" s="46">
        <f t="shared" si="365"/>
        <v>0.74231599171494378</v>
      </c>
      <c r="I1963" s="46">
        <f t="shared" si="366"/>
        <v>0</v>
      </c>
      <c r="J1963" s="42">
        <f t="shared" si="373"/>
        <v>1872.4692999999997</v>
      </c>
      <c r="K1963" s="42">
        <f t="shared" si="374"/>
        <v>0</v>
      </c>
      <c r="L1963" s="43">
        <f t="shared" si="375"/>
        <v>7201805</v>
      </c>
      <c r="M1963" s="157">
        <f t="shared" si="376"/>
        <v>0</v>
      </c>
      <c r="N1963" s="157">
        <f t="shared" si="367"/>
        <v>2500000</v>
      </c>
      <c r="O1963" s="158">
        <f t="shared" si="368"/>
        <v>650</v>
      </c>
      <c r="P1963" s="42"/>
    </row>
    <row r="1964" spans="1:16" x14ac:dyDescent="0.2">
      <c r="A1964" s="156">
        <v>1956</v>
      </c>
      <c r="B1964" s="157">
        <v>2105811</v>
      </c>
      <c r="C1964" s="42">
        <v>505.39464000000004</v>
      </c>
      <c r="D1964" s="43">
        <f t="shared" si="369"/>
        <v>2500000</v>
      </c>
      <c r="E1964" s="43">
        <f t="shared" si="370"/>
        <v>3</v>
      </c>
      <c r="F1964" s="43">
        <f t="shared" si="371"/>
        <v>10000000</v>
      </c>
      <c r="G1964" s="43">
        <f t="shared" si="372"/>
        <v>3</v>
      </c>
      <c r="H1964" s="46">
        <f t="shared" si="365"/>
        <v>0</v>
      </c>
      <c r="I1964" s="46">
        <f t="shared" si="366"/>
        <v>0</v>
      </c>
      <c r="J1964" s="42">
        <f t="shared" si="373"/>
        <v>0</v>
      </c>
      <c r="K1964" s="42">
        <f t="shared" si="374"/>
        <v>0</v>
      </c>
      <c r="L1964" s="43">
        <f t="shared" si="375"/>
        <v>0</v>
      </c>
      <c r="M1964" s="157">
        <f t="shared" si="376"/>
        <v>0</v>
      </c>
      <c r="N1964" s="157">
        <f t="shared" si="367"/>
        <v>2105811</v>
      </c>
      <c r="O1964" s="158">
        <f t="shared" si="368"/>
        <v>505.39464000000004</v>
      </c>
      <c r="P1964" s="42"/>
    </row>
    <row r="1965" spans="1:16" x14ac:dyDescent="0.2">
      <c r="A1965" s="156">
        <v>1957</v>
      </c>
      <c r="B1965" s="157">
        <v>2562967</v>
      </c>
      <c r="C1965" s="42">
        <v>384.44504999999998</v>
      </c>
      <c r="D1965" s="43">
        <f t="shared" si="369"/>
        <v>2500000</v>
      </c>
      <c r="E1965" s="43">
        <f t="shared" si="370"/>
        <v>3</v>
      </c>
      <c r="F1965" s="43">
        <f t="shared" si="371"/>
        <v>10000000</v>
      </c>
      <c r="G1965" s="43">
        <f t="shared" si="372"/>
        <v>3</v>
      </c>
      <c r="H1965" s="46">
        <f t="shared" si="365"/>
        <v>2.456801043478125E-2</v>
      </c>
      <c r="I1965" s="46">
        <f t="shared" si="366"/>
        <v>0</v>
      </c>
      <c r="J1965" s="42">
        <f t="shared" si="373"/>
        <v>9.4450499999999984</v>
      </c>
      <c r="K1965" s="42">
        <f t="shared" si="374"/>
        <v>0</v>
      </c>
      <c r="L1965" s="43">
        <f t="shared" si="375"/>
        <v>62967</v>
      </c>
      <c r="M1965" s="157">
        <f t="shared" si="376"/>
        <v>0</v>
      </c>
      <c r="N1965" s="157">
        <f t="shared" si="367"/>
        <v>2500000</v>
      </c>
      <c r="O1965" s="158">
        <f t="shared" si="368"/>
        <v>375</v>
      </c>
      <c r="P1965" s="42"/>
    </row>
    <row r="1966" spans="1:16" x14ac:dyDescent="0.2">
      <c r="A1966" s="156">
        <v>1958</v>
      </c>
      <c r="B1966" s="157">
        <v>2801458</v>
      </c>
      <c r="C1966" s="42">
        <v>560.29160000000002</v>
      </c>
      <c r="D1966" s="43">
        <f t="shared" si="369"/>
        <v>2500000</v>
      </c>
      <c r="E1966" s="43">
        <f t="shared" si="370"/>
        <v>3</v>
      </c>
      <c r="F1966" s="43">
        <f t="shared" si="371"/>
        <v>10000000</v>
      </c>
      <c r="G1966" s="43">
        <f t="shared" si="372"/>
        <v>3</v>
      </c>
      <c r="H1966" s="46">
        <f t="shared" si="365"/>
        <v>0.10760753864594794</v>
      </c>
      <c r="I1966" s="46">
        <f t="shared" si="366"/>
        <v>0</v>
      </c>
      <c r="J1966" s="42">
        <f t="shared" si="373"/>
        <v>60.291600000000003</v>
      </c>
      <c r="K1966" s="42">
        <f t="shared" si="374"/>
        <v>0</v>
      </c>
      <c r="L1966" s="43">
        <f t="shared" si="375"/>
        <v>301458</v>
      </c>
      <c r="M1966" s="157">
        <f t="shared" si="376"/>
        <v>0</v>
      </c>
      <c r="N1966" s="157">
        <f t="shared" si="367"/>
        <v>2500000</v>
      </c>
      <c r="O1966" s="158">
        <f t="shared" si="368"/>
        <v>500</v>
      </c>
      <c r="P1966" s="42"/>
    </row>
    <row r="1967" spans="1:16" x14ac:dyDescent="0.2">
      <c r="A1967" s="156">
        <v>1959</v>
      </c>
      <c r="B1967" s="157">
        <v>6078156</v>
      </c>
      <c r="C1967" s="42">
        <v>972.5049600000001</v>
      </c>
      <c r="D1967" s="43">
        <f t="shared" si="369"/>
        <v>2500000</v>
      </c>
      <c r="E1967" s="43">
        <f t="shared" si="370"/>
        <v>3</v>
      </c>
      <c r="F1967" s="43">
        <f t="shared" si="371"/>
        <v>10000000</v>
      </c>
      <c r="G1967" s="43">
        <f t="shared" si="372"/>
        <v>3</v>
      </c>
      <c r="H1967" s="46">
        <f t="shared" si="365"/>
        <v>0.58869104379683579</v>
      </c>
      <c r="I1967" s="46">
        <f t="shared" si="366"/>
        <v>0</v>
      </c>
      <c r="J1967" s="42">
        <f t="shared" si="373"/>
        <v>572.5049600000001</v>
      </c>
      <c r="K1967" s="42">
        <f t="shared" si="374"/>
        <v>0</v>
      </c>
      <c r="L1967" s="43">
        <f t="shared" si="375"/>
        <v>3578156</v>
      </c>
      <c r="M1967" s="157">
        <f t="shared" si="376"/>
        <v>0</v>
      </c>
      <c r="N1967" s="157">
        <f t="shared" si="367"/>
        <v>2500000</v>
      </c>
      <c r="O1967" s="158">
        <f t="shared" si="368"/>
        <v>400</v>
      </c>
      <c r="P1967" s="42"/>
    </row>
    <row r="1968" spans="1:16" x14ac:dyDescent="0.2">
      <c r="A1968" s="156">
        <v>1960</v>
      </c>
      <c r="B1968" s="157">
        <v>7211897</v>
      </c>
      <c r="C1968" s="42">
        <v>1009.6655799999999</v>
      </c>
      <c r="D1968" s="43">
        <f t="shared" si="369"/>
        <v>2500000</v>
      </c>
      <c r="E1968" s="43">
        <f t="shared" si="370"/>
        <v>3</v>
      </c>
      <c r="F1968" s="43">
        <f t="shared" si="371"/>
        <v>10000000</v>
      </c>
      <c r="G1968" s="43">
        <f t="shared" si="372"/>
        <v>3</v>
      </c>
      <c r="H1968" s="46">
        <f t="shared" si="365"/>
        <v>0.65335056781870293</v>
      </c>
      <c r="I1968" s="46">
        <f t="shared" si="366"/>
        <v>0</v>
      </c>
      <c r="J1968" s="42">
        <f t="shared" si="373"/>
        <v>659.66557999999998</v>
      </c>
      <c r="K1968" s="42">
        <f t="shared" si="374"/>
        <v>0</v>
      </c>
      <c r="L1968" s="43">
        <f t="shared" si="375"/>
        <v>4711897</v>
      </c>
      <c r="M1968" s="157">
        <f t="shared" si="376"/>
        <v>0</v>
      </c>
      <c r="N1968" s="157">
        <f t="shared" si="367"/>
        <v>2500000</v>
      </c>
      <c r="O1968" s="158">
        <f t="shared" si="368"/>
        <v>349.99999999999989</v>
      </c>
      <c r="P1968" s="42"/>
    </row>
    <row r="1969" spans="1:16" x14ac:dyDescent="0.2">
      <c r="A1969" s="156">
        <v>1961</v>
      </c>
      <c r="B1969" s="157">
        <v>6456609</v>
      </c>
      <c r="C1969" s="42">
        <v>1033.05744</v>
      </c>
      <c r="D1969" s="43">
        <f t="shared" si="369"/>
        <v>2500000</v>
      </c>
      <c r="E1969" s="43">
        <f t="shared" si="370"/>
        <v>3</v>
      </c>
      <c r="F1969" s="43">
        <f t="shared" si="371"/>
        <v>10000000</v>
      </c>
      <c r="G1969" s="43">
        <f t="shared" si="372"/>
        <v>3</v>
      </c>
      <c r="H1969" s="46">
        <f t="shared" si="365"/>
        <v>0.61279984586336267</v>
      </c>
      <c r="I1969" s="46">
        <f t="shared" si="366"/>
        <v>0</v>
      </c>
      <c r="J1969" s="42">
        <f t="shared" si="373"/>
        <v>633.05744000000004</v>
      </c>
      <c r="K1969" s="42">
        <f t="shared" si="374"/>
        <v>0</v>
      </c>
      <c r="L1969" s="43">
        <f t="shared" si="375"/>
        <v>3956609</v>
      </c>
      <c r="M1969" s="157">
        <f t="shared" si="376"/>
        <v>0</v>
      </c>
      <c r="N1969" s="157">
        <f t="shared" si="367"/>
        <v>2500000</v>
      </c>
      <c r="O1969" s="158">
        <f t="shared" si="368"/>
        <v>400</v>
      </c>
      <c r="P1969" s="42"/>
    </row>
    <row r="1970" spans="1:16" x14ac:dyDescent="0.2">
      <c r="A1970" s="156">
        <v>1962</v>
      </c>
      <c r="B1970" s="157">
        <v>6506569</v>
      </c>
      <c r="C1970" s="42">
        <v>1561.57656</v>
      </c>
      <c r="D1970" s="43">
        <f t="shared" si="369"/>
        <v>2500000</v>
      </c>
      <c r="E1970" s="43">
        <f t="shared" si="370"/>
        <v>3</v>
      </c>
      <c r="F1970" s="43">
        <f t="shared" si="371"/>
        <v>10000000</v>
      </c>
      <c r="G1970" s="43">
        <f t="shared" si="372"/>
        <v>3</v>
      </c>
      <c r="H1970" s="46">
        <f t="shared" si="365"/>
        <v>0.61577292118165505</v>
      </c>
      <c r="I1970" s="46">
        <f t="shared" si="366"/>
        <v>0</v>
      </c>
      <c r="J1970" s="42">
        <f t="shared" si="373"/>
        <v>961.57655999999997</v>
      </c>
      <c r="K1970" s="42">
        <f t="shared" si="374"/>
        <v>0</v>
      </c>
      <c r="L1970" s="43">
        <f t="shared" si="375"/>
        <v>4006569</v>
      </c>
      <c r="M1970" s="157">
        <f t="shared" si="376"/>
        <v>0</v>
      </c>
      <c r="N1970" s="157">
        <f t="shared" si="367"/>
        <v>2500000</v>
      </c>
      <c r="O1970" s="158">
        <f t="shared" si="368"/>
        <v>600</v>
      </c>
      <c r="P1970" s="42"/>
    </row>
    <row r="1971" spans="1:16" x14ac:dyDescent="0.2">
      <c r="A1971" s="156">
        <v>1963</v>
      </c>
      <c r="B1971" s="157">
        <v>5773091</v>
      </c>
      <c r="C1971" s="42">
        <v>808.23273999999992</v>
      </c>
      <c r="D1971" s="43">
        <f t="shared" si="369"/>
        <v>2500000</v>
      </c>
      <c r="E1971" s="43">
        <f t="shared" si="370"/>
        <v>3</v>
      </c>
      <c r="F1971" s="43">
        <f t="shared" si="371"/>
        <v>10000000</v>
      </c>
      <c r="G1971" s="43">
        <f t="shared" si="372"/>
        <v>3</v>
      </c>
      <c r="H1971" s="46">
        <f t="shared" si="365"/>
        <v>0.56695641901366178</v>
      </c>
      <c r="I1971" s="46">
        <f t="shared" si="366"/>
        <v>0</v>
      </c>
      <c r="J1971" s="42">
        <f t="shared" si="373"/>
        <v>458.23273999999992</v>
      </c>
      <c r="K1971" s="42">
        <f t="shared" si="374"/>
        <v>0</v>
      </c>
      <c r="L1971" s="43">
        <f t="shared" si="375"/>
        <v>3273090.9999999995</v>
      </c>
      <c r="M1971" s="157">
        <f t="shared" si="376"/>
        <v>0</v>
      </c>
      <c r="N1971" s="157">
        <f t="shared" si="367"/>
        <v>2500000.0000000005</v>
      </c>
      <c r="O1971" s="158">
        <f t="shared" si="368"/>
        <v>350</v>
      </c>
      <c r="P1971" s="42"/>
    </row>
    <row r="1972" spans="1:16" x14ac:dyDescent="0.2">
      <c r="A1972" s="156">
        <v>1964</v>
      </c>
      <c r="B1972" s="157">
        <v>7575927</v>
      </c>
      <c r="C1972" s="42">
        <v>757.59270000000004</v>
      </c>
      <c r="D1972" s="43">
        <f t="shared" si="369"/>
        <v>2500000</v>
      </c>
      <c r="E1972" s="43">
        <f t="shared" si="370"/>
        <v>3</v>
      </c>
      <c r="F1972" s="43">
        <f t="shared" si="371"/>
        <v>10000000</v>
      </c>
      <c r="G1972" s="43">
        <f t="shared" si="372"/>
        <v>3</v>
      </c>
      <c r="H1972" s="46">
        <f t="shared" si="365"/>
        <v>0.67000737995495474</v>
      </c>
      <c r="I1972" s="46">
        <f t="shared" si="366"/>
        <v>0</v>
      </c>
      <c r="J1972" s="42">
        <f t="shared" si="373"/>
        <v>507.59270000000004</v>
      </c>
      <c r="K1972" s="42">
        <f t="shared" si="374"/>
        <v>0</v>
      </c>
      <c r="L1972" s="43">
        <f t="shared" si="375"/>
        <v>5075927</v>
      </c>
      <c r="M1972" s="157">
        <f t="shared" si="376"/>
        <v>0</v>
      </c>
      <c r="N1972" s="157">
        <f t="shared" si="367"/>
        <v>2500000</v>
      </c>
      <c r="O1972" s="158">
        <f t="shared" si="368"/>
        <v>250</v>
      </c>
      <c r="P1972" s="42"/>
    </row>
    <row r="1973" spans="1:16" x14ac:dyDescent="0.2">
      <c r="A1973" s="156">
        <v>1965</v>
      </c>
      <c r="B1973" s="157">
        <v>4140501</v>
      </c>
      <c r="C1973" s="42">
        <v>869.50521000000003</v>
      </c>
      <c r="D1973" s="43">
        <f t="shared" si="369"/>
        <v>2500000</v>
      </c>
      <c r="E1973" s="43">
        <f t="shared" si="370"/>
        <v>3</v>
      </c>
      <c r="F1973" s="43">
        <f t="shared" si="371"/>
        <v>10000000</v>
      </c>
      <c r="G1973" s="43">
        <f t="shared" si="372"/>
        <v>3</v>
      </c>
      <c r="H1973" s="46">
        <f t="shared" si="365"/>
        <v>0.39620833324276461</v>
      </c>
      <c r="I1973" s="46">
        <f t="shared" si="366"/>
        <v>0</v>
      </c>
      <c r="J1973" s="42">
        <f t="shared" si="373"/>
        <v>344.50521000000003</v>
      </c>
      <c r="K1973" s="42">
        <f t="shared" si="374"/>
        <v>0</v>
      </c>
      <c r="L1973" s="43">
        <f t="shared" si="375"/>
        <v>1640501</v>
      </c>
      <c r="M1973" s="157">
        <f t="shared" si="376"/>
        <v>0</v>
      </c>
      <c r="N1973" s="157">
        <f t="shared" si="367"/>
        <v>2500000</v>
      </c>
      <c r="O1973" s="158">
        <f t="shared" si="368"/>
        <v>525</v>
      </c>
      <c r="P1973" s="42"/>
    </row>
    <row r="1974" spans="1:16" x14ac:dyDescent="0.2">
      <c r="A1974" s="156">
        <v>1966</v>
      </c>
      <c r="B1974" s="157">
        <v>4218210</v>
      </c>
      <c r="C1974" s="42">
        <v>506.18520000000001</v>
      </c>
      <c r="D1974" s="43">
        <f t="shared" si="369"/>
        <v>2500000</v>
      </c>
      <c r="E1974" s="43">
        <f t="shared" si="370"/>
        <v>3</v>
      </c>
      <c r="F1974" s="43">
        <f t="shared" si="371"/>
        <v>10000000</v>
      </c>
      <c r="G1974" s="43">
        <f t="shared" si="372"/>
        <v>3</v>
      </c>
      <c r="H1974" s="46">
        <f t="shared" si="365"/>
        <v>0.40733154584527559</v>
      </c>
      <c r="I1974" s="46">
        <f t="shared" si="366"/>
        <v>0</v>
      </c>
      <c r="J1974" s="42">
        <f t="shared" si="373"/>
        <v>206.18520000000001</v>
      </c>
      <c r="K1974" s="42">
        <f t="shared" si="374"/>
        <v>0</v>
      </c>
      <c r="L1974" s="43">
        <f t="shared" si="375"/>
        <v>1718210</v>
      </c>
      <c r="M1974" s="157">
        <f t="shared" si="376"/>
        <v>0</v>
      </c>
      <c r="N1974" s="157">
        <f t="shared" si="367"/>
        <v>2500000</v>
      </c>
      <c r="O1974" s="158">
        <f t="shared" si="368"/>
        <v>300</v>
      </c>
      <c r="P1974" s="42"/>
    </row>
    <row r="1975" spans="1:16" x14ac:dyDescent="0.2">
      <c r="A1975" s="156">
        <v>1967</v>
      </c>
      <c r="B1975" s="157">
        <v>8489942</v>
      </c>
      <c r="C1975" s="42">
        <v>1188.5918799999999</v>
      </c>
      <c r="D1975" s="43">
        <f t="shared" si="369"/>
        <v>2500000</v>
      </c>
      <c r="E1975" s="43">
        <f t="shared" si="370"/>
        <v>3</v>
      </c>
      <c r="F1975" s="43">
        <f t="shared" si="371"/>
        <v>10000000</v>
      </c>
      <c r="G1975" s="43">
        <f t="shared" si="372"/>
        <v>3</v>
      </c>
      <c r="H1975" s="46">
        <f t="shared" si="365"/>
        <v>0.70553391295252665</v>
      </c>
      <c r="I1975" s="46">
        <f t="shared" si="366"/>
        <v>0</v>
      </c>
      <c r="J1975" s="42">
        <f t="shared" si="373"/>
        <v>838.59187999999995</v>
      </c>
      <c r="K1975" s="42">
        <f t="shared" si="374"/>
        <v>0</v>
      </c>
      <c r="L1975" s="43">
        <f t="shared" si="375"/>
        <v>5989942</v>
      </c>
      <c r="M1975" s="157">
        <f t="shared" si="376"/>
        <v>0</v>
      </c>
      <c r="N1975" s="157">
        <f t="shared" si="367"/>
        <v>2500000</v>
      </c>
      <c r="O1975" s="158">
        <f t="shared" si="368"/>
        <v>350</v>
      </c>
      <c r="P1975" s="42"/>
    </row>
    <row r="1976" spans="1:16" x14ac:dyDescent="0.2">
      <c r="A1976" s="156">
        <v>1968</v>
      </c>
      <c r="B1976" s="157">
        <v>5105933</v>
      </c>
      <c r="C1976" s="42">
        <v>714.83061999999995</v>
      </c>
      <c r="D1976" s="43">
        <f t="shared" si="369"/>
        <v>2500000</v>
      </c>
      <c r="E1976" s="43">
        <f t="shared" si="370"/>
        <v>3</v>
      </c>
      <c r="F1976" s="43">
        <f t="shared" si="371"/>
        <v>10000000</v>
      </c>
      <c r="G1976" s="43">
        <f t="shared" si="372"/>
        <v>3</v>
      </c>
      <c r="H1976" s="46">
        <f t="shared" si="365"/>
        <v>0.51037352037325989</v>
      </c>
      <c r="I1976" s="46">
        <f t="shared" si="366"/>
        <v>0</v>
      </c>
      <c r="J1976" s="42">
        <f t="shared" si="373"/>
        <v>364.83061999999995</v>
      </c>
      <c r="K1976" s="42">
        <f t="shared" si="374"/>
        <v>0</v>
      </c>
      <c r="L1976" s="43">
        <f t="shared" si="375"/>
        <v>2605933</v>
      </c>
      <c r="M1976" s="157">
        <f t="shared" si="376"/>
        <v>0</v>
      </c>
      <c r="N1976" s="157">
        <f t="shared" si="367"/>
        <v>2500000</v>
      </c>
      <c r="O1976" s="158">
        <f t="shared" si="368"/>
        <v>350</v>
      </c>
      <c r="P1976" s="42"/>
    </row>
    <row r="1977" spans="1:16" x14ac:dyDescent="0.2">
      <c r="A1977" s="156">
        <v>1969</v>
      </c>
      <c r="B1977" s="157">
        <v>6043249</v>
      </c>
      <c r="C1977" s="42">
        <v>1752.5422100000001</v>
      </c>
      <c r="D1977" s="43">
        <f t="shared" si="369"/>
        <v>2500000</v>
      </c>
      <c r="E1977" s="43">
        <f t="shared" si="370"/>
        <v>3</v>
      </c>
      <c r="F1977" s="43">
        <f t="shared" si="371"/>
        <v>10000000</v>
      </c>
      <c r="G1977" s="43">
        <f t="shared" si="372"/>
        <v>3</v>
      </c>
      <c r="H1977" s="46">
        <f t="shared" si="365"/>
        <v>0.58631524201633922</v>
      </c>
      <c r="I1977" s="46">
        <f t="shared" si="366"/>
        <v>0</v>
      </c>
      <c r="J1977" s="42">
        <f t="shared" si="373"/>
        <v>1027.5422100000001</v>
      </c>
      <c r="K1977" s="42">
        <f t="shared" si="374"/>
        <v>0</v>
      </c>
      <c r="L1977" s="43">
        <f t="shared" si="375"/>
        <v>3543249</v>
      </c>
      <c r="M1977" s="157">
        <f t="shared" si="376"/>
        <v>0</v>
      </c>
      <c r="N1977" s="157">
        <f t="shared" si="367"/>
        <v>2500000</v>
      </c>
      <c r="O1977" s="158">
        <f t="shared" si="368"/>
        <v>725</v>
      </c>
      <c r="P1977" s="42"/>
    </row>
    <row r="1978" spans="1:16" x14ac:dyDescent="0.2">
      <c r="A1978" s="156">
        <v>1970</v>
      </c>
      <c r="B1978" s="157">
        <v>1935882</v>
      </c>
      <c r="C1978" s="42">
        <v>193.5882</v>
      </c>
      <c r="D1978" s="43">
        <f t="shared" si="369"/>
        <v>2500000</v>
      </c>
      <c r="E1978" s="43">
        <f t="shared" si="370"/>
        <v>3</v>
      </c>
      <c r="F1978" s="43">
        <f t="shared" si="371"/>
        <v>10000000</v>
      </c>
      <c r="G1978" s="43">
        <f t="shared" si="372"/>
        <v>3</v>
      </c>
      <c r="H1978" s="46">
        <f t="shared" si="365"/>
        <v>0</v>
      </c>
      <c r="I1978" s="46">
        <f t="shared" si="366"/>
        <v>0</v>
      </c>
      <c r="J1978" s="42">
        <f t="shared" si="373"/>
        <v>0</v>
      </c>
      <c r="K1978" s="42">
        <f t="shared" si="374"/>
        <v>0</v>
      </c>
      <c r="L1978" s="43">
        <f t="shared" si="375"/>
        <v>0</v>
      </c>
      <c r="M1978" s="157">
        <f t="shared" si="376"/>
        <v>0</v>
      </c>
      <c r="N1978" s="157">
        <f t="shared" si="367"/>
        <v>1935882</v>
      </c>
      <c r="O1978" s="158">
        <f t="shared" si="368"/>
        <v>193.5882</v>
      </c>
      <c r="P1978" s="42"/>
    </row>
    <row r="1979" spans="1:16" x14ac:dyDescent="0.2">
      <c r="A1979" s="156">
        <v>1971</v>
      </c>
      <c r="B1979" s="157">
        <v>6857564</v>
      </c>
      <c r="C1979" s="42">
        <v>1645.8153600000001</v>
      </c>
      <c r="D1979" s="43">
        <f t="shared" si="369"/>
        <v>2500000</v>
      </c>
      <c r="E1979" s="43">
        <f t="shared" si="370"/>
        <v>3</v>
      </c>
      <c r="F1979" s="43">
        <f t="shared" si="371"/>
        <v>10000000</v>
      </c>
      <c r="G1979" s="43">
        <f t="shared" si="372"/>
        <v>3</v>
      </c>
      <c r="H1979" s="46">
        <f t="shared" si="365"/>
        <v>0.63543905678459578</v>
      </c>
      <c r="I1979" s="46">
        <f t="shared" si="366"/>
        <v>0</v>
      </c>
      <c r="J1979" s="42">
        <f t="shared" si="373"/>
        <v>1045.8153600000001</v>
      </c>
      <c r="K1979" s="42">
        <f t="shared" si="374"/>
        <v>0</v>
      </c>
      <c r="L1979" s="43">
        <f t="shared" si="375"/>
        <v>4357564</v>
      </c>
      <c r="M1979" s="157">
        <f t="shared" si="376"/>
        <v>0</v>
      </c>
      <c r="N1979" s="157">
        <f t="shared" si="367"/>
        <v>2500000</v>
      </c>
      <c r="O1979" s="158">
        <f t="shared" si="368"/>
        <v>600</v>
      </c>
      <c r="P1979" s="42"/>
    </row>
    <row r="1980" spans="1:16" x14ac:dyDescent="0.2">
      <c r="A1980" s="156">
        <v>1972</v>
      </c>
      <c r="B1980" s="157">
        <v>4210651</v>
      </c>
      <c r="C1980" s="42">
        <v>589.49113999999997</v>
      </c>
      <c r="D1980" s="43">
        <f t="shared" si="369"/>
        <v>2500000</v>
      </c>
      <c r="E1980" s="43">
        <f t="shared" si="370"/>
        <v>3</v>
      </c>
      <c r="F1980" s="43">
        <f t="shared" si="371"/>
        <v>10000000</v>
      </c>
      <c r="G1980" s="43">
        <f t="shared" si="372"/>
        <v>3</v>
      </c>
      <c r="H1980" s="46">
        <f t="shared" si="365"/>
        <v>0.40626758190123097</v>
      </c>
      <c r="I1980" s="46">
        <f t="shared" si="366"/>
        <v>0</v>
      </c>
      <c r="J1980" s="42">
        <f t="shared" si="373"/>
        <v>239.49114</v>
      </c>
      <c r="K1980" s="42">
        <f t="shared" si="374"/>
        <v>0</v>
      </c>
      <c r="L1980" s="43">
        <f t="shared" si="375"/>
        <v>1710651</v>
      </c>
      <c r="M1980" s="157">
        <f t="shared" si="376"/>
        <v>0</v>
      </c>
      <c r="N1980" s="157">
        <f t="shared" si="367"/>
        <v>2500000</v>
      </c>
      <c r="O1980" s="158">
        <f t="shared" si="368"/>
        <v>350</v>
      </c>
      <c r="P1980" s="42"/>
    </row>
    <row r="1981" spans="1:16" x14ac:dyDescent="0.2">
      <c r="A1981" s="156">
        <v>1973</v>
      </c>
      <c r="B1981" s="157">
        <v>1671830</v>
      </c>
      <c r="C1981" s="42">
        <v>284.21110000000004</v>
      </c>
      <c r="D1981" s="43">
        <f t="shared" si="369"/>
        <v>2500000</v>
      </c>
      <c r="E1981" s="43">
        <f t="shared" si="370"/>
        <v>3</v>
      </c>
      <c r="F1981" s="43">
        <f t="shared" si="371"/>
        <v>10000000</v>
      </c>
      <c r="G1981" s="43">
        <f t="shared" si="372"/>
        <v>3</v>
      </c>
      <c r="H1981" s="46">
        <f t="shared" si="365"/>
        <v>0</v>
      </c>
      <c r="I1981" s="46">
        <f t="shared" si="366"/>
        <v>0</v>
      </c>
      <c r="J1981" s="42">
        <f t="shared" si="373"/>
        <v>0</v>
      </c>
      <c r="K1981" s="42">
        <f t="shared" si="374"/>
        <v>0</v>
      </c>
      <c r="L1981" s="43">
        <f t="shared" si="375"/>
        <v>0</v>
      </c>
      <c r="M1981" s="157">
        <f t="shared" si="376"/>
        <v>0</v>
      </c>
      <c r="N1981" s="157">
        <f t="shared" si="367"/>
        <v>1671830</v>
      </c>
      <c r="O1981" s="158">
        <f t="shared" si="368"/>
        <v>284.21110000000004</v>
      </c>
      <c r="P1981" s="42"/>
    </row>
    <row r="1982" spans="1:16" x14ac:dyDescent="0.2">
      <c r="A1982" s="156">
        <v>1974</v>
      </c>
      <c r="B1982" s="157">
        <v>8813941</v>
      </c>
      <c r="C1982" s="42">
        <v>2027.20643</v>
      </c>
      <c r="D1982" s="43">
        <f t="shared" si="369"/>
        <v>2500000</v>
      </c>
      <c r="E1982" s="43">
        <f t="shared" si="370"/>
        <v>3</v>
      </c>
      <c r="F1982" s="43">
        <f t="shared" si="371"/>
        <v>10000000</v>
      </c>
      <c r="G1982" s="43">
        <f t="shared" si="372"/>
        <v>3</v>
      </c>
      <c r="H1982" s="46">
        <f t="shared" si="365"/>
        <v>0.71635843716221836</v>
      </c>
      <c r="I1982" s="46">
        <f t="shared" si="366"/>
        <v>0</v>
      </c>
      <c r="J1982" s="42">
        <f t="shared" si="373"/>
        <v>1452.20643</v>
      </c>
      <c r="K1982" s="42">
        <f t="shared" si="374"/>
        <v>0</v>
      </c>
      <c r="L1982" s="43">
        <f t="shared" si="375"/>
        <v>6313941</v>
      </c>
      <c r="M1982" s="157">
        <f t="shared" si="376"/>
        <v>0</v>
      </c>
      <c r="N1982" s="157">
        <f t="shared" si="367"/>
        <v>2500000</v>
      </c>
      <c r="O1982" s="158">
        <f t="shared" si="368"/>
        <v>575</v>
      </c>
      <c r="P1982" s="42"/>
    </row>
    <row r="1983" spans="1:16" x14ac:dyDescent="0.2">
      <c r="A1983" s="156">
        <v>1975</v>
      </c>
      <c r="B1983" s="157">
        <v>6054748</v>
      </c>
      <c r="C1983" s="42">
        <v>1634.78196</v>
      </c>
      <c r="D1983" s="43">
        <f t="shared" si="369"/>
        <v>2500000</v>
      </c>
      <c r="E1983" s="43">
        <f t="shared" si="370"/>
        <v>3</v>
      </c>
      <c r="F1983" s="43">
        <f t="shared" si="371"/>
        <v>10000000</v>
      </c>
      <c r="G1983" s="43">
        <f t="shared" si="372"/>
        <v>3</v>
      </c>
      <c r="H1983" s="46">
        <f t="shared" si="365"/>
        <v>0.58710089998791026</v>
      </c>
      <c r="I1983" s="46">
        <f t="shared" si="366"/>
        <v>0</v>
      </c>
      <c r="J1983" s="42">
        <f t="shared" si="373"/>
        <v>959.78195999999991</v>
      </c>
      <c r="K1983" s="42">
        <f t="shared" si="374"/>
        <v>0</v>
      </c>
      <c r="L1983" s="43">
        <f t="shared" si="375"/>
        <v>3554747.9999999995</v>
      </c>
      <c r="M1983" s="157">
        <f t="shared" si="376"/>
        <v>0</v>
      </c>
      <c r="N1983" s="157">
        <f t="shared" si="367"/>
        <v>2500000.0000000005</v>
      </c>
      <c r="O1983" s="158">
        <f t="shared" si="368"/>
        <v>675.00000000000011</v>
      </c>
      <c r="P1983" s="42"/>
    </row>
    <row r="1984" spans="1:16" x14ac:dyDescent="0.2">
      <c r="A1984" s="156">
        <v>1976</v>
      </c>
      <c r="B1984" s="157">
        <v>6605715</v>
      </c>
      <c r="C1984" s="42">
        <v>1651.42875</v>
      </c>
      <c r="D1984" s="43">
        <f t="shared" si="369"/>
        <v>2500000</v>
      </c>
      <c r="E1984" s="43">
        <f t="shared" si="370"/>
        <v>3</v>
      </c>
      <c r="F1984" s="43">
        <f t="shared" si="371"/>
        <v>10000000</v>
      </c>
      <c r="G1984" s="43">
        <f t="shared" si="372"/>
        <v>3</v>
      </c>
      <c r="H1984" s="46">
        <f t="shared" si="365"/>
        <v>0.62153983331100415</v>
      </c>
      <c r="I1984" s="46">
        <f t="shared" si="366"/>
        <v>0</v>
      </c>
      <c r="J1984" s="42">
        <f t="shared" si="373"/>
        <v>1026.42875</v>
      </c>
      <c r="K1984" s="42">
        <f t="shared" si="374"/>
        <v>0</v>
      </c>
      <c r="L1984" s="43">
        <f t="shared" si="375"/>
        <v>4105715</v>
      </c>
      <c r="M1984" s="157">
        <f t="shared" si="376"/>
        <v>0</v>
      </c>
      <c r="N1984" s="157">
        <f t="shared" si="367"/>
        <v>2500000</v>
      </c>
      <c r="O1984" s="158">
        <f t="shared" si="368"/>
        <v>625</v>
      </c>
      <c r="P1984" s="42"/>
    </row>
    <row r="1985" spans="1:16" x14ac:dyDescent="0.2">
      <c r="A1985" s="156">
        <v>1977</v>
      </c>
      <c r="B1985" s="157">
        <v>3452704</v>
      </c>
      <c r="C1985" s="42">
        <v>379.79743999999999</v>
      </c>
      <c r="D1985" s="43">
        <f t="shared" si="369"/>
        <v>2500000</v>
      </c>
      <c r="E1985" s="43">
        <f t="shared" si="370"/>
        <v>3</v>
      </c>
      <c r="F1985" s="43">
        <f t="shared" si="371"/>
        <v>10000000</v>
      </c>
      <c r="G1985" s="43">
        <f t="shared" si="372"/>
        <v>3</v>
      </c>
      <c r="H1985" s="46">
        <f t="shared" si="365"/>
        <v>0.27592982195983207</v>
      </c>
      <c r="I1985" s="46">
        <f t="shared" si="366"/>
        <v>0</v>
      </c>
      <c r="J1985" s="42">
        <f t="shared" si="373"/>
        <v>104.79743999999999</v>
      </c>
      <c r="K1985" s="42">
        <f t="shared" si="374"/>
        <v>0</v>
      </c>
      <c r="L1985" s="43">
        <f t="shared" si="375"/>
        <v>952704</v>
      </c>
      <c r="M1985" s="157">
        <f t="shared" si="376"/>
        <v>0</v>
      </c>
      <c r="N1985" s="157">
        <f t="shared" si="367"/>
        <v>2500000</v>
      </c>
      <c r="O1985" s="158">
        <f t="shared" si="368"/>
        <v>275</v>
      </c>
      <c r="P1985" s="42"/>
    </row>
    <row r="1986" spans="1:16" x14ac:dyDescent="0.2">
      <c r="A1986" s="156">
        <v>1978</v>
      </c>
      <c r="B1986" s="157">
        <v>3334453</v>
      </c>
      <c r="C1986" s="42">
        <v>833.61324999999999</v>
      </c>
      <c r="D1986" s="43">
        <f t="shared" si="369"/>
        <v>2500000</v>
      </c>
      <c r="E1986" s="43">
        <f t="shared" si="370"/>
        <v>3</v>
      </c>
      <c r="F1986" s="43">
        <f t="shared" si="371"/>
        <v>10000000</v>
      </c>
      <c r="G1986" s="43">
        <f t="shared" si="372"/>
        <v>3</v>
      </c>
      <c r="H1986" s="46">
        <f t="shared" si="365"/>
        <v>0.25025184040680737</v>
      </c>
      <c r="I1986" s="46">
        <f t="shared" si="366"/>
        <v>0</v>
      </c>
      <c r="J1986" s="42">
        <f t="shared" si="373"/>
        <v>208.61325000000002</v>
      </c>
      <c r="K1986" s="42">
        <f t="shared" si="374"/>
        <v>0</v>
      </c>
      <c r="L1986" s="43">
        <f t="shared" si="375"/>
        <v>834453</v>
      </c>
      <c r="M1986" s="157">
        <f t="shared" si="376"/>
        <v>0</v>
      </c>
      <c r="N1986" s="157">
        <f t="shared" si="367"/>
        <v>2500000</v>
      </c>
      <c r="O1986" s="158">
        <f t="shared" si="368"/>
        <v>625</v>
      </c>
      <c r="P1986" s="42"/>
    </row>
    <row r="1987" spans="1:16" x14ac:dyDescent="0.2">
      <c r="A1987" s="156">
        <v>1979</v>
      </c>
      <c r="B1987" s="157">
        <v>2351844</v>
      </c>
      <c r="C1987" s="42">
        <v>658.51631999999995</v>
      </c>
      <c r="D1987" s="43">
        <f t="shared" si="369"/>
        <v>2500000</v>
      </c>
      <c r="E1987" s="43">
        <f t="shared" si="370"/>
        <v>3</v>
      </c>
      <c r="F1987" s="43">
        <f t="shared" si="371"/>
        <v>10000000</v>
      </c>
      <c r="G1987" s="43">
        <f t="shared" si="372"/>
        <v>3</v>
      </c>
      <c r="H1987" s="46">
        <f t="shared" si="365"/>
        <v>0</v>
      </c>
      <c r="I1987" s="46">
        <f t="shared" si="366"/>
        <v>0</v>
      </c>
      <c r="J1987" s="42">
        <f t="shared" si="373"/>
        <v>0</v>
      </c>
      <c r="K1987" s="42">
        <f t="shared" si="374"/>
        <v>0</v>
      </c>
      <c r="L1987" s="43">
        <f t="shared" si="375"/>
        <v>0</v>
      </c>
      <c r="M1987" s="157">
        <f t="shared" si="376"/>
        <v>0</v>
      </c>
      <c r="N1987" s="157">
        <f t="shared" si="367"/>
        <v>2351844</v>
      </c>
      <c r="O1987" s="158">
        <f t="shared" si="368"/>
        <v>658.51631999999995</v>
      </c>
      <c r="P1987" s="42"/>
    </row>
    <row r="1988" spans="1:16" x14ac:dyDescent="0.2">
      <c r="A1988" s="156">
        <v>1980</v>
      </c>
      <c r="B1988" s="157">
        <v>2112236</v>
      </c>
      <c r="C1988" s="42">
        <v>274.59067999999996</v>
      </c>
      <c r="D1988" s="43">
        <f t="shared" si="369"/>
        <v>2500000</v>
      </c>
      <c r="E1988" s="43">
        <f t="shared" si="370"/>
        <v>3</v>
      </c>
      <c r="F1988" s="43">
        <f t="shared" si="371"/>
        <v>10000000</v>
      </c>
      <c r="G1988" s="43">
        <f t="shared" si="372"/>
        <v>3</v>
      </c>
      <c r="H1988" s="46">
        <f t="shared" si="365"/>
        <v>0</v>
      </c>
      <c r="I1988" s="46">
        <f t="shared" si="366"/>
        <v>0</v>
      </c>
      <c r="J1988" s="42">
        <f t="shared" si="373"/>
        <v>0</v>
      </c>
      <c r="K1988" s="42">
        <f t="shared" si="374"/>
        <v>0</v>
      </c>
      <c r="L1988" s="43">
        <f t="shared" si="375"/>
        <v>0</v>
      </c>
      <c r="M1988" s="157">
        <f t="shared" si="376"/>
        <v>0</v>
      </c>
      <c r="N1988" s="157">
        <f t="shared" si="367"/>
        <v>2112236</v>
      </c>
      <c r="O1988" s="158">
        <f t="shared" si="368"/>
        <v>274.59067999999996</v>
      </c>
      <c r="P1988" s="42"/>
    </row>
    <row r="1989" spans="1:16" x14ac:dyDescent="0.2">
      <c r="A1989" s="156">
        <v>1981</v>
      </c>
      <c r="B1989" s="157">
        <v>8462921</v>
      </c>
      <c r="C1989" s="42">
        <v>2115.7302500000001</v>
      </c>
      <c r="D1989" s="43">
        <f t="shared" si="369"/>
        <v>2500000</v>
      </c>
      <c r="E1989" s="43">
        <f t="shared" si="370"/>
        <v>3</v>
      </c>
      <c r="F1989" s="43">
        <f t="shared" si="371"/>
        <v>10000000</v>
      </c>
      <c r="G1989" s="43">
        <f t="shared" si="372"/>
        <v>3</v>
      </c>
      <c r="H1989" s="46">
        <f t="shared" si="365"/>
        <v>0.70459372124589137</v>
      </c>
      <c r="I1989" s="46">
        <f t="shared" si="366"/>
        <v>0</v>
      </c>
      <c r="J1989" s="42">
        <f t="shared" si="373"/>
        <v>1490.7302500000001</v>
      </c>
      <c r="K1989" s="42">
        <f t="shared" si="374"/>
        <v>0</v>
      </c>
      <c r="L1989" s="43">
        <f t="shared" si="375"/>
        <v>5962921</v>
      </c>
      <c r="M1989" s="157">
        <f t="shared" si="376"/>
        <v>0</v>
      </c>
      <c r="N1989" s="157">
        <f t="shared" si="367"/>
        <v>2500000</v>
      </c>
      <c r="O1989" s="158">
        <f t="shared" si="368"/>
        <v>625</v>
      </c>
      <c r="P1989" s="42"/>
    </row>
    <row r="1990" spans="1:16" x14ac:dyDescent="0.2">
      <c r="A1990" s="156">
        <v>1982</v>
      </c>
      <c r="B1990" s="157">
        <v>1052965</v>
      </c>
      <c r="C1990" s="42">
        <v>136.88544999999999</v>
      </c>
      <c r="D1990" s="43">
        <f t="shared" si="369"/>
        <v>2500000</v>
      </c>
      <c r="E1990" s="43">
        <f t="shared" si="370"/>
        <v>3</v>
      </c>
      <c r="F1990" s="43">
        <f t="shared" si="371"/>
        <v>10000000</v>
      </c>
      <c r="G1990" s="43">
        <f t="shared" si="372"/>
        <v>3</v>
      </c>
      <c r="H1990" s="46">
        <f t="shared" si="365"/>
        <v>0</v>
      </c>
      <c r="I1990" s="46">
        <f t="shared" si="366"/>
        <v>0</v>
      </c>
      <c r="J1990" s="42">
        <f t="shared" si="373"/>
        <v>0</v>
      </c>
      <c r="K1990" s="42">
        <f t="shared" si="374"/>
        <v>0</v>
      </c>
      <c r="L1990" s="43">
        <f t="shared" si="375"/>
        <v>0</v>
      </c>
      <c r="M1990" s="157">
        <f t="shared" si="376"/>
        <v>0</v>
      </c>
      <c r="N1990" s="157">
        <f t="shared" si="367"/>
        <v>1052965</v>
      </c>
      <c r="O1990" s="158">
        <f t="shared" si="368"/>
        <v>136.88544999999999</v>
      </c>
      <c r="P1990" s="42"/>
    </row>
    <row r="1991" spans="1:16" x14ac:dyDescent="0.2">
      <c r="A1991" s="156">
        <v>1983</v>
      </c>
      <c r="B1991" s="157">
        <v>9924622</v>
      </c>
      <c r="C1991" s="42">
        <v>1389.4470799999999</v>
      </c>
      <c r="D1991" s="43">
        <f t="shared" si="369"/>
        <v>2500000</v>
      </c>
      <c r="E1991" s="43">
        <f t="shared" si="370"/>
        <v>3</v>
      </c>
      <c r="F1991" s="43">
        <f t="shared" si="371"/>
        <v>10000000</v>
      </c>
      <c r="G1991" s="43">
        <f t="shared" si="372"/>
        <v>3</v>
      </c>
      <c r="H1991" s="46">
        <f t="shared" si="365"/>
        <v>0.74810123750808843</v>
      </c>
      <c r="I1991" s="46">
        <f t="shared" si="366"/>
        <v>0</v>
      </c>
      <c r="J1991" s="42">
        <f t="shared" si="373"/>
        <v>1039.4470799999999</v>
      </c>
      <c r="K1991" s="42">
        <f t="shared" si="374"/>
        <v>0</v>
      </c>
      <c r="L1991" s="43">
        <f t="shared" si="375"/>
        <v>7424622</v>
      </c>
      <c r="M1991" s="157">
        <f t="shared" si="376"/>
        <v>0</v>
      </c>
      <c r="N1991" s="157">
        <f t="shared" si="367"/>
        <v>2500000</v>
      </c>
      <c r="O1991" s="158">
        <f t="shared" si="368"/>
        <v>350</v>
      </c>
      <c r="P1991" s="42"/>
    </row>
    <row r="1992" spans="1:16" x14ac:dyDescent="0.2">
      <c r="A1992" s="156">
        <v>1984</v>
      </c>
      <c r="B1992" s="157">
        <v>5880574</v>
      </c>
      <c r="C1992" s="42">
        <v>588.05740000000003</v>
      </c>
      <c r="D1992" s="43">
        <f t="shared" si="369"/>
        <v>2500000</v>
      </c>
      <c r="E1992" s="43">
        <f t="shared" si="370"/>
        <v>3</v>
      </c>
      <c r="F1992" s="43">
        <f t="shared" si="371"/>
        <v>10000000</v>
      </c>
      <c r="G1992" s="43">
        <f t="shared" si="372"/>
        <v>3</v>
      </c>
      <c r="H1992" s="46">
        <f t="shared" si="365"/>
        <v>0.57487143261865248</v>
      </c>
      <c r="I1992" s="46">
        <f t="shared" si="366"/>
        <v>0</v>
      </c>
      <c r="J1992" s="42">
        <f t="shared" si="373"/>
        <v>338.05739999999997</v>
      </c>
      <c r="K1992" s="42">
        <f t="shared" si="374"/>
        <v>0</v>
      </c>
      <c r="L1992" s="43">
        <f t="shared" si="375"/>
        <v>3380573.9999999995</v>
      </c>
      <c r="M1992" s="157">
        <f t="shared" si="376"/>
        <v>0</v>
      </c>
      <c r="N1992" s="157">
        <f t="shared" si="367"/>
        <v>2500000.0000000005</v>
      </c>
      <c r="O1992" s="158">
        <f t="shared" si="368"/>
        <v>250.00000000000006</v>
      </c>
      <c r="P1992" s="42"/>
    </row>
    <row r="1993" spans="1:16" x14ac:dyDescent="0.2">
      <c r="A1993" s="156">
        <v>1985</v>
      </c>
      <c r="B1993" s="157">
        <v>1723429</v>
      </c>
      <c r="C1993" s="42">
        <v>189.57719</v>
      </c>
      <c r="D1993" s="43">
        <f t="shared" si="369"/>
        <v>2500000</v>
      </c>
      <c r="E1993" s="43">
        <f t="shared" si="370"/>
        <v>3</v>
      </c>
      <c r="F1993" s="43">
        <f t="shared" si="371"/>
        <v>10000000</v>
      </c>
      <c r="G1993" s="43">
        <f t="shared" si="372"/>
        <v>3</v>
      </c>
      <c r="H1993" s="46">
        <f t="shared" ref="H1993:H2056" si="377">MAX(0,MIN(E1993*D1993,B1993-D1993))/B1993</f>
        <v>0</v>
      </c>
      <c r="I1993" s="46">
        <f t="shared" ref="I1993:I2056" si="378">MAX(0,MIN(G1993*F1993,B1993-SUM(D1993,E1993*D1993)))/B1993</f>
        <v>0</v>
      </c>
      <c r="J1993" s="42">
        <f t="shared" si="373"/>
        <v>0</v>
      </c>
      <c r="K1993" s="42">
        <f t="shared" si="374"/>
        <v>0</v>
      </c>
      <c r="L1993" s="43">
        <f t="shared" si="375"/>
        <v>0</v>
      </c>
      <c r="M1993" s="157">
        <f t="shared" si="376"/>
        <v>0</v>
      </c>
      <c r="N1993" s="157">
        <f t="shared" ref="N1993:N2056" si="379">B1993-SUM(L1993:M1993)</f>
        <v>1723429</v>
      </c>
      <c r="O1993" s="158">
        <f t="shared" ref="O1993:O2056" si="380">C1993-SUM(J1993:K1993)</f>
        <v>189.57719</v>
      </c>
      <c r="P1993" s="42"/>
    </row>
    <row r="1994" spans="1:16" x14ac:dyDescent="0.2">
      <c r="A1994" s="156">
        <v>1986</v>
      </c>
      <c r="B1994" s="157">
        <v>6820535</v>
      </c>
      <c r="C1994" s="42">
        <v>750.25885000000005</v>
      </c>
      <c r="D1994" s="43">
        <f t="shared" ref="D1994:D2057" si="381">D1993</f>
        <v>2500000</v>
      </c>
      <c r="E1994" s="43">
        <f t="shared" ref="E1994:E2057" si="382">E1993</f>
        <v>3</v>
      </c>
      <c r="F1994" s="43">
        <f t="shared" ref="F1994:F2057" si="383">F1993</f>
        <v>10000000</v>
      </c>
      <c r="G1994" s="43">
        <f t="shared" ref="G1994:G2057" si="384">G1993</f>
        <v>3</v>
      </c>
      <c r="H1994" s="46">
        <f t="shared" si="377"/>
        <v>0.63345983856105126</v>
      </c>
      <c r="I1994" s="46">
        <f t="shared" si="378"/>
        <v>0</v>
      </c>
      <c r="J1994" s="42">
        <f t="shared" ref="J1994:J2057" si="385">+H1994*$C1994</f>
        <v>475.25885</v>
      </c>
      <c r="K1994" s="42">
        <f t="shared" ref="K1994:K2057" si="386">+I1994*$C1994</f>
        <v>0</v>
      </c>
      <c r="L1994" s="43">
        <f t="shared" ref="L1994:L2057" si="387">H1994*B1994</f>
        <v>4320535</v>
      </c>
      <c r="M1994" s="157">
        <f t="shared" si="376"/>
        <v>0</v>
      </c>
      <c r="N1994" s="157">
        <f t="shared" si="379"/>
        <v>2500000</v>
      </c>
      <c r="O1994" s="158">
        <f t="shared" si="380"/>
        <v>275.00000000000006</v>
      </c>
      <c r="P1994" s="42"/>
    </row>
    <row r="1995" spans="1:16" x14ac:dyDescent="0.2">
      <c r="A1995" s="156">
        <v>1987</v>
      </c>
      <c r="B1995" s="157">
        <v>7233096</v>
      </c>
      <c r="C1995" s="42">
        <v>1084.9643999999998</v>
      </c>
      <c r="D1995" s="43">
        <f t="shared" si="381"/>
        <v>2500000</v>
      </c>
      <c r="E1995" s="43">
        <f t="shared" si="382"/>
        <v>3</v>
      </c>
      <c r="F1995" s="43">
        <f t="shared" si="383"/>
        <v>10000000</v>
      </c>
      <c r="G1995" s="43">
        <f t="shared" si="384"/>
        <v>3</v>
      </c>
      <c r="H1995" s="46">
        <f t="shared" si="377"/>
        <v>0.65436653958415592</v>
      </c>
      <c r="I1995" s="46">
        <f t="shared" si="378"/>
        <v>0</v>
      </c>
      <c r="J1995" s="42">
        <f t="shared" si="385"/>
        <v>709.96439999999984</v>
      </c>
      <c r="K1995" s="42">
        <f t="shared" si="386"/>
        <v>0</v>
      </c>
      <c r="L1995" s="43">
        <f t="shared" si="387"/>
        <v>4733096</v>
      </c>
      <c r="M1995" s="157">
        <f t="shared" si="376"/>
        <v>0</v>
      </c>
      <c r="N1995" s="157">
        <f t="shared" si="379"/>
        <v>2500000</v>
      </c>
      <c r="O1995" s="158">
        <f t="shared" si="380"/>
        <v>375</v>
      </c>
      <c r="P1995" s="42"/>
    </row>
    <row r="1996" spans="1:16" x14ac:dyDescent="0.2">
      <c r="A1996" s="156">
        <v>1988</v>
      </c>
      <c r="B1996" s="157">
        <v>5627785</v>
      </c>
      <c r="C1996" s="42">
        <v>1181.83485</v>
      </c>
      <c r="D1996" s="43">
        <f t="shared" si="381"/>
        <v>2500000</v>
      </c>
      <c r="E1996" s="43">
        <f t="shared" si="382"/>
        <v>3</v>
      </c>
      <c r="F1996" s="43">
        <f t="shared" si="383"/>
        <v>10000000</v>
      </c>
      <c r="G1996" s="43">
        <f t="shared" si="384"/>
        <v>3</v>
      </c>
      <c r="H1996" s="46">
        <f t="shared" si="377"/>
        <v>0.55577549604329235</v>
      </c>
      <c r="I1996" s="46">
        <f t="shared" si="378"/>
        <v>0</v>
      </c>
      <c r="J1996" s="42">
        <f t="shared" si="385"/>
        <v>656.83484999999996</v>
      </c>
      <c r="K1996" s="42">
        <f t="shared" si="386"/>
        <v>0</v>
      </c>
      <c r="L1996" s="43">
        <f t="shared" si="387"/>
        <v>3127785</v>
      </c>
      <c r="M1996" s="157">
        <f t="shared" si="376"/>
        <v>0</v>
      </c>
      <c r="N1996" s="157">
        <f t="shared" si="379"/>
        <v>2500000</v>
      </c>
      <c r="O1996" s="158">
        <f t="shared" si="380"/>
        <v>525</v>
      </c>
      <c r="P1996" s="42"/>
    </row>
    <row r="1997" spans="1:16" x14ac:dyDescent="0.2">
      <c r="A1997" s="156">
        <v>1989</v>
      </c>
      <c r="B1997" s="157">
        <v>4656216</v>
      </c>
      <c r="C1997" s="42">
        <v>1257.17832</v>
      </c>
      <c r="D1997" s="43">
        <f t="shared" si="381"/>
        <v>2500000</v>
      </c>
      <c r="E1997" s="43">
        <f t="shared" si="382"/>
        <v>3</v>
      </c>
      <c r="F1997" s="43">
        <f t="shared" si="383"/>
        <v>10000000</v>
      </c>
      <c r="G1997" s="43">
        <f t="shared" si="384"/>
        <v>3</v>
      </c>
      <c r="H1997" s="46">
        <f t="shared" si="377"/>
        <v>0.46308332774939992</v>
      </c>
      <c r="I1997" s="46">
        <f t="shared" si="378"/>
        <v>0</v>
      </c>
      <c r="J1997" s="42">
        <f t="shared" si="385"/>
        <v>582.17831999999999</v>
      </c>
      <c r="K1997" s="42">
        <f t="shared" si="386"/>
        <v>0</v>
      </c>
      <c r="L1997" s="43">
        <f t="shared" si="387"/>
        <v>2156216</v>
      </c>
      <c r="M1997" s="157">
        <f t="shared" si="376"/>
        <v>0</v>
      </c>
      <c r="N1997" s="157">
        <f t="shared" si="379"/>
        <v>2500000</v>
      </c>
      <c r="O1997" s="158">
        <f t="shared" si="380"/>
        <v>675</v>
      </c>
      <c r="P1997" s="42"/>
    </row>
    <row r="1998" spans="1:16" x14ac:dyDescent="0.2">
      <c r="A1998" s="156">
        <v>1990</v>
      </c>
      <c r="B1998" s="157">
        <v>5669676</v>
      </c>
      <c r="C1998" s="42">
        <v>1077.2384400000001</v>
      </c>
      <c r="D1998" s="43">
        <f t="shared" si="381"/>
        <v>2500000</v>
      </c>
      <c r="E1998" s="43">
        <f t="shared" si="382"/>
        <v>3</v>
      </c>
      <c r="F1998" s="43">
        <f t="shared" si="383"/>
        <v>10000000</v>
      </c>
      <c r="G1998" s="43">
        <f t="shared" si="384"/>
        <v>3</v>
      </c>
      <c r="H1998" s="46">
        <f t="shared" si="377"/>
        <v>0.55905769571312369</v>
      </c>
      <c r="I1998" s="46">
        <f t="shared" si="378"/>
        <v>0</v>
      </c>
      <c r="J1998" s="42">
        <f t="shared" si="385"/>
        <v>602.23844000000008</v>
      </c>
      <c r="K1998" s="42">
        <f t="shared" si="386"/>
        <v>0</v>
      </c>
      <c r="L1998" s="43">
        <f t="shared" si="387"/>
        <v>3169676.0000000005</v>
      </c>
      <c r="M1998" s="157">
        <f t="shared" si="376"/>
        <v>0</v>
      </c>
      <c r="N1998" s="157">
        <f t="shared" si="379"/>
        <v>2499999.9999999995</v>
      </c>
      <c r="O1998" s="158">
        <f t="shared" si="380"/>
        <v>475</v>
      </c>
      <c r="P1998" s="42"/>
    </row>
    <row r="1999" spans="1:16" x14ac:dyDescent="0.2">
      <c r="A1999" s="156">
        <v>1991</v>
      </c>
      <c r="B1999" s="157">
        <v>8989068</v>
      </c>
      <c r="C1999" s="42">
        <v>1707.9229200000002</v>
      </c>
      <c r="D1999" s="43">
        <f t="shared" si="381"/>
        <v>2500000</v>
      </c>
      <c r="E1999" s="43">
        <f t="shared" si="382"/>
        <v>3</v>
      </c>
      <c r="F1999" s="43">
        <f t="shared" si="383"/>
        <v>10000000</v>
      </c>
      <c r="G1999" s="43">
        <f t="shared" si="384"/>
        <v>3</v>
      </c>
      <c r="H1999" s="46">
        <f t="shared" si="377"/>
        <v>0.7218844044788626</v>
      </c>
      <c r="I1999" s="46">
        <f t="shared" si="378"/>
        <v>0</v>
      </c>
      <c r="J1999" s="42">
        <f t="shared" si="385"/>
        <v>1232.9229200000002</v>
      </c>
      <c r="K1999" s="42">
        <f t="shared" si="386"/>
        <v>0</v>
      </c>
      <c r="L1999" s="43">
        <f t="shared" si="387"/>
        <v>6489068</v>
      </c>
      <c r="M1999" s="157">
        <f t="shared" si="376"/>
        <v>0</v>
      </c>
      <c r="N1999" s="157">
        <f t="shared" si="379"/>
        <v>2500000</v>
      </c>
      <c r="O1999" s="158">
        <f t="shared" si="380"/>
        <v>475</v>
      </c>
      <c r="P1999" s="42"/>
    </row>
    <row r="2000" spans="1:16" x14ac:dyDescent="0.2">
      <c r="A2000" s="156">
        <v>1992</v>
      </c>
      <c r="B2000" s="157">
        <v>7023190</v>
      </c>
      <c r="C2000" s="42">
        <v>1685.5656000000001</v>
      </c>
      <c r="D2000" s="43">
        <f t="shared" si="381"/>
        <v>2500000</v>
      </c>
      <c r="E2000" s="43">
        <f t="shared" si="382"/>
        <v>3</v>
      </c>
      <c r="F2000" s="43">
        <f t="shared" si="383"/>
        <v>10000000</v>
      </c>
      <c r="G2000" s="43">
        <f t="shared" si="384"/>
        <v>3</v>
      </c>
      <c r="H2000" s="46">
        <f t="shared" si="377"/>
        <v>0.64403639941394153</v>
      </c>
      <c r="I2000" s="46">
        <f t="shared" si="378"/>
        <v>0</v>
      </c>
      <c r="J2000" s="42">
        <f t="shared" si="385"/>
        <v>1085.5656000000001</v>
      </c>
      <c r="K2000" s="42">
        <f t="shared" si="386"/>
        <v>0</v>
      </c>
      <c r="L2000" s="43">
        <f t="shared" si="387"/>
        <v>4523190</v>
      </c>
      <c r="M2000" s="157">
        <f t="shared" si="376"/>
        <v>0</v>
      </c>
      <c r="N2000" s="157">
        <f t="shared" si="379"/>
        <v>2500000</v>
      </c>
      <c r="O2000" s="158">
        <f t="shared" si="380"/>
        <v>600</v>
      </c>
      <c r="P2000" s="42"/>
    </row>
    <row r="2001" spans="1:16" x14ac:dyDescent="0.2">
      <c r="A2001" s="156">
        <v>1993</v>
      </c>
      <c r="B2001" s="157">
        <v>2456663</v>
      </c>
      <c r="C2001" s="42">
        <v>540.46586000000002</v>
      </c>
      <c r="D2001" s="43">
        <f t="shared" si="381"/>
        <v>2500000</v>
      </c>
      <c r="E2001" s="43">
        <f t="shared" si="382"/>
        <v>3</v>
      </c>
      <c r="F2001" s="43">
        <f t="shared" si="383"/>
        <v>10000000</v>
      </c>
      <c r="G2001" s="43">
        <f t="shared" si="384"/>
        <v>3</v>
      </c>
      <c r="H2001" s="46">
        <f t="shared" si="377"/>
        <v>0</v>
      </c>
      <c r="I2001" s="46">
        <f t="shared" si="378"/>
        <v>0</v>
      </c>
      <c r="J2001" s="42">
        <f t="shared" si="385"/>
        <v>0</v>
      </c>
      <c r="K2001" s="42">
        <f t="shared" si="386"/>
        <v>0</v>
      </c>
      <c r="L2001" s="43">
        <f t="shared" si="387"/>
        <v>0</v>
      </c>
      <c r="M2001" s="157">
        <f t="shared" si="376"/>
        <v>0</v>
      </c>
      <c r="N2001" s="157">
        <f t="shared" si="379"/>
        <v>2456663</v>
      </c>
      <c r="O2001" s="158">
        <f t="shared" si="380"/>
        <v>540.46586000000002</v>
      </c>
      <c r="P2001" s="42"/>
    </row>
    <row r="2002" spans="1:16" x14ac:dyDescent="0.2">
      <c r="A2002" s="156">
        <v>1994</v>
      </c>
      <c r="B2002" s="157">
        <v>9268216</v>
      </c>
      <c r="C2002" s="42">
        <v>1019.5037600000001</v>
      </c>
      <c r="D2002" s="43">
        <f t="shared" si="381"/>
        <v>2500000</v>
      </c>
      <c r="E2002" s="43">
        <f t="shared" si="382"/>
        <v>3</v>
      </c>
      <c r="F2002" s="43">
        <f t="shared" si="383"/>
        <v>10000000</v>
      </c>
      <c r="G2002" s="43">
        <f t="shared" si="384"/>
        <v>3</v>
      </c>
      <c r="H2002" s="46">
        <f t="shared" si="377"/>
        <v>0.73026092615882066</v>
      </c>
      <c r="I2002" s="46">
        <f t="shared" si="378"/>
        <v>0</v>
      </c>
      <c r="J2002" s="42">
        <f t="shared" si="385"/>
        <v>744.50376000000006</v>
      </c>
      <c r="K2002" s="42">
        <f t="shared" si="386"/>
        <v>0</v>
      </c>
      <c r="L2002" s="43">
        <f t="shared" si="387"/>
        <v>6768216</v>
      </c>
      <c r="M2002" s="157">
        <f t="shared" si="376"/>
        <v>0</v>
      </c>
      <c r="N2002" s="157">
        <f t="shared" si="379"/>
        <v>2500000</v>
      </c>
      <c r="O2002" s="158">
        <f t="shared" si="380"/>
        <v>275</v>
      </c>
      <c r="P2002" s="42"/>
    </row>
    <row r="2003" spans="1:16" x14ac:dyDescent="0.2">
      <c r="A2003" s="156">
        <v>1995</v>
      </c>
      <c r="B2003" s="157">
        <v>4333536</v>
      </c>
      <c r="C2003" s="42">
        <v>866.70720000000006</v>
      </c>
      <c r="D2003" s="43">
        <f t="shared" si="381"/>
        <v>2500000</v>
      </c>
      <c r="E2003" s="43">
        <f t="shared" si="382"/>
        <v>3</v>
      </c>
      <c r="F2003" s="43">
        <f t="shared" si="383"/>
        <v>10000000</v>
      </c>
      <c r="G2003" s="43">
        <f t="shared" si="384"/>
        <v>3</v>
      </c>
      <c r="H2003" s="46">
        <f t="shared" si="377"/>
        <v>0.4231039040635638</v>
      </c>
      <c r="I2003" s="46">
        <f t="shared" si="378"/>
        <v>0</v>
      </c>
      <c r="J2003" s="42">
        <f t="shared" si="385"/>
        <v>366.7072</v>
      </c>
      <c r="K2003" s="42">
        <f t="shared" si="386"/>
        <v>0</v>
      </c>
      <c r="L2003" s="43">
        <f t="shared" si="387"/>
        <v>1833536</v>
      </c>
      <c r="M2003" s="157">
        <f t="shared" si="376"/>
        <v>0</v>
      </c>
      <c r="N2003" s="157">
        <f t="shared" si="379"/>
        <v>2500000</v>
      </c>
      <c r="O2003" s="158">
        <f t="shared" si="380"/>
        <v>500.00000000000006</v>
      </c>
      <c r="P2003" s="42"/>
    </row>
    <row r="2004" spans="1:16" x14ac:dyDescent="0.2">
      <c r="A2004" s="156">
        <v>1996</v>
      </c>
      <c r="B2004" s="157">
        <v>8146278</v>
      </c>
      <c r="C2004" s="42">
        <v>1629.2556000000002</v>
      </c>
      <c r="D2004" s="43">
        <f t="shared" si="381"/>
        <v>2500000</v>
      </c>
      <c r="E2004" s="43">
        <f t="shared" si="382"/>
        <v>3</v>
      </c>
      <c r="F2004" s="43">
        <f t="shared" si="383"/>
        <v>10000000</v>
      </c>
      <c r="G2004" s="43">
        <f t="shared" si="384"/>
        <v>3</v>
      </c>
      <c r="H2004" s="46">
        <f t="shared" si="377"/>
        <v>0.69311138166411701</v>
      </c>
      <c r="I2004" s="46">
        <f t="shared" si="378"/>
        <v>0</v>
      </c>
      <c r="J2004" s="42">
        <f t="shared" si="385"/>
        <v>1129.2556000000002</v>
      </c>
      <c r="K2004" s="42">
        <f t="shared" si="386"/>
        <v>0</v>
      </c>
      <c r="L2004" s="43">
        <f t="shared" si="387"/>
        <v>5646278</v>
      </c>
      <c r="M2004" s="157">
        <f t="shared" si="376"/>
        <v>0</v>
      </c>
      <c r="N2004" s="157">
        <f t="shared" si="379"/>
        <v>2500000</v>
      </c>
      <c r="O2004" s="158">
        <f t="shared" si="380"/>
        <v>500</v>
      </c>
      <c r="P2004" s="42"/>
    </row>
    <row r="2005" spans="1:16" x14ac:dyDescent="0.2">
      <c r="A2005" s="156">
        <v>1997</v>
      </c>
      <c r="B2005" s="157">
        <v>8898822</v>
      </c>
      <c r="C2005" s="42">
        <v>2580.6583799999999</v>
      </c>
      <c r="D2005" s="43">
        <f t="shared" si="381"/>
        <v>2500000</v>
      </c>
      <c r="E2005" s="43">
        <f t="shared" si="382"/>
        <v>3</v>
      </c>
      <c r="F2005" s="43">
        <f t="shared" si="383"/>
        <v>10000000</v>
      </c>
      <c r="G2005" s="43">
        <f t="shared" si="384"/>
        <v>3</v>
      </c>
      <c r="H2005" s="46">
        <f t="shared" si="377"/>
        <v>0.71906393902473831</v>
      </c>
      <c r="I2005" s="46">
        <f t="shared" si="378"/>
        <v>0</v>
      </c>
      <c r="J2005" s="42">
        <f t="shared" si="385"/>
        <v>1855.6583799999999</v>
      </c>
      <c r="K2005" s="42">
        <f t="shared" si="386"/>
        <v>0</v>
      </c>
      <c r="L2005" s="43">
        <f t="shared" si="387"/>
        <v>6398822</v>
      </c>
      <c r="M2005" s="157">
        <f t="shared" si="376"/>
        <v>0</v>
      </c>
      <c r="N2005" s="157">
        <f t="shared" si="379"/>
        <v>2500000</v>
      </c>
      <c r="O2005" s="158">
        <f t="shared" si="380"/>
        <v>725</v>
      </c>
      <c r="P2005" s="42"/>
    </row>
    <row r="2006" spans="1:16" x14ac:dyDescent="0.2">
      <c r="A2006" s="156">
        <v>1998</v>
      </c>
      <c r="B2006" s="157">
        <v>2789499</v>
      </c>
      <c r="C2006" s="42">
        <v>530.00481000000002</v>
      </c>
      <c r="D2006" s="43">
        <f t="shared" si="381"/>
        <v>2500000</v>
      </c>
      <c r="E2006" s="43">
        <f t="shared" si="382"/>
        <v>3</v>
      </c>
      <c r="F2006" s="43">
        <f t="shared" si="383"/>
        <v>10000000</v>
      </c>
      <c r="G2006" s="43">
        <f t="shared" si="384"/>
        <v>3</v>
      </c>
      <c r="H2006" s="46">
        <f t="shared" si="377"/>
        <v>0.10378171850930938</v>
      </c>
      <c r="I2006" s="46">
        <f t="shared" si="378"/>
        <v>0</v>
      </c>
      <c r="J2006" s="42">
        <f t="shared" si="385"/>
        <v>55.004810000000006</v>
      </c>
      <c r="K2006" s="42">
        <f t="shared" si="386"/>
        <v>0</v>
      </c>
      <c r="L2006" s="43">
        <f t="shared" si="387"/>
        <v>289499</v>
      </c>
      <c r="M2006" s="157">
        <f t="shared" si="376"/>
        <v>0</v>
      </c>
      <c r="N2006" s="157">
        <f t="shared" si="379"/>
        <v>2500000</v>
      </c>
      <c r="O2006" s="158">
        <f t="shared" si="380"/>
        <v>475</v>
      </c>
      <c r="P2006" s="42"/>
    </row>
    <row r="2007" spans="1:16" x14ac:dyDescent="0.2">
      <c r="A2007" s="156">
        <v>1999</v>
      </c>
      <c r="B2007" s="157">
        <v>2830815</v>
      </c>
      <c r="C2007" s="42">
        <v>452.93040000000002</v>
      </c>
      <c r="D2007" s="43">
        <f t="shared" si="381"/>
        <v>2500000</v>
      </c>
      <c r="E2007" s="43">
        <f t="shared" si="382"/>
        <v>3</v>
      </c>
      <c r="F2007" s="43">
        <f t="shared" si="383"/>
        <v>10000000</v>
      </c>
      <c r="G2007" s="43">
        <f t="shared" si="384"/>
        <v>3</v>
      </c>
      <c r="H2007" s="46">
        <f t="shared" si="377"/>
        <v>0.11686210508281183</v>
      </c>
      <c r="I2007" s="46">
        <f t="shared" si="378"/>
        <v>0</v>
      </c>
      <c r="J2007" s="42">
        <f t="shared" si="385"/>
        <v>52.930399999999999</v>
      </c>
      <c r="K2007" s="42">
        <f t="shared" si="386"/>
        <v>0</v>
      </c>
      <c r="L2007" s="43">
        <f t="shared" si="387"/>
        <v>330815</v>
      </c>
      <c r="M2007" s="157">
        <f t="shared" si="376"/>
        <v>0</v>
      </c>
      <c r="N2007" s="157">
        <f t="shared" si="379"/>
        <v>2500000</v>
      </c>
      <c r="O2007" s="158">
        <f t="shared" si="380"/>
        <v>400</v>
      </c>
      <c r="P2007" s="42"/>
    </row>
    <row r="2008" spans="1:16" x14ac:dyDescent="0.2">
      <c r="A2008" s="156">
        <v>2000</v>
      </c>
      <c r="B2008" s="157">
        <v>4795147</v>
      </c>
      <c r="C2008" s="42">
        <v>1390.5926300000001</v>
      </c>
      <c r="D2008" s="43">
        <f t="shared" si="381"/>
        <v>2500000</v>
      </c>
      <c r="E2008" s="43">
        <f t="shared" si="382"/>
        <v>3</v>
      </c>
      <c r="F2008" s="43">
        <f t="shared" si="383"/>
        <v>10000000</v>
      </c>
      <c r="G2008" s="43">
        <f t="shared" si="384"/>
        <v>3</v>
      </c>
      <c r="H2008" s="46">
        <f t="shared" si="377"/>
        <v>0.47863954952788723</v>
      </c>
      <c r="I2008" s="46">
        <f t="shared" si="378"/>
        <v>0</v>
      </c>
      <c r="J2008" s="42">
        <f t="shared" si="385"/>
        <v>665.59262999999999</v>
      </c>
      <c r="K2008" s="42">
        <f t="shared" si="386"/>
        <v>0</v>
      </c>
      <c r="L2008" s="43">
        <f t="shared" si="387"/>
        <v>2295147</v>
      </c>
      <c r="M2008" s="157">
        <f t="shared" si="376"/>
        <v>0</v>
      </c>
      <c r="N2008" s="157">
        <f t="shared" si="379"/>
        <v>2500000</v>
      </c>
      <c r="O2008" s="158">
        <f t="shared" si="380"/>
        <v>725.00000000000011</v>
      </c>
      <c r="P2008" s="42"/>
    </row>
    <row r="2009" spans="1:16" x14ac:dyDescent="0.2">
      <c r="A2009" s="156">
        <v>2001</v>
      </c>
      <c r="B2009" s="157">
        <v>3476118</v>
      </c>
      <c r="C2009" s="42">
        <v>869.02949999999998</v>
      </c>
      <c r="D2009" s="43">
        <f t="shared" si="381"/>
        <v>2500000</v>
      </c>
      <c r="E2009" s="43">
        <f t="shared" si="382"/>
        <v>3</v>
      </c>
      <c r="F2009" s="43">
        <f t="shared" si="383"/>
        <v>10000000</v>
      </c>
      <c r="G2009" s="43">
        <f t="shared" si="384"/>
        <v>3</v>
      </c>
      <c r="H2009" s="46">
        <f t="shared" si="377"/>
        <v>0.28080692312516431</v>
      </c>
      <c r="I2009" s="46">
        <f t="shared" si="378"/>
        <v>0</v>
      </c>
      <c r="J2009" s="42">
        <f t="shared" si="385"/>
        <v>244.02949999999998</v>
      </c>
      <c r="K2009" s="42">
        <f t="shared" si="386"/>
        <v>0</v>
      </c>
      <c r="L2009" s="43">
        <f t="shared" si="387"/>
        <v>976117.99999999988</v>
      </c>
      <c r="M2009" s="157">
        <f t="shared" ref="M2009:M2072" si="388">I2009*$B2009</f>
        <v>0</v>
      </c>
      <c r="N2009" s="157">
        <f t="shared" si="379"/>
        <v>2500000</v>
      </c>
      <c r="O2009" s="158">
        <f t="shared" si="380"/>
        <v>625</v>
      </c>
      <c r="P2009" s="42"/>
    </row>
    <row r="2010" spans="1:16" x14ac:dyDescent="0.2">
      <c r="A2010" s="156">
        <v>2002</v>
      </c>
      <c r="B2010" s="157">
        <v>7517287</v>
      </c>
      <c r="C2010" s="42">
        <v>1052.4201799999998</v>
      </c>
      <c r="D2010" s="43">
        <f t="shared" si="381"/>
        <v>2500000</v>
      </c>
      <c r="E2010" s="43">
        <f t="shared" si="382"/>
        <v>3</v>
      </c>
      <c r="F2010" s="43">
        <f t="shared" si="383"/>
        <v>10000000</v>
      </c>
      <c r="G2010" s="43">
        <f t="shared" si="384"/>
        <v>3</v>
      </c>
      <c r="H2010" s="46">
        <f t="shared" si="377"/>
        <v>0.66743321094432073</v>
      </c>
      <c r="I2010" s="46">
        <f t="shared" si="378"/>
        <v>0</v>
      </c>
      <c r="J2010" s="42">
        <f t="shared" si="385"/>
        <v>702.42017999999985</v>
      </c>
      <c r="K2010" s="42">
        <f t="shared" si="386"/>
        <v>0</v>
      </c>
      <c r="L2010" s="43">
        <f t="shared" si="387"/>
        <v>5017287</v>
      </c>
      <c r="M2010" s="157">
        <f t="shared" si="388"/>
        <v>0</v>
      </c>
      <c r="N2010" s="157">
        <f t="shared" si="379"/>
        <v>2500000</v>
      </c>
      <c r="O2010" s="158">
        <f t="shared" si="380"/>
        <v>350</v>
      </c>
      <c r="P2010" s="42"/>
    </row>
    <row r="2011" spans="1:16" x14ac:dyDescent="0.2">
      <c r="A2011" s="156">
        <v>2003</v>
      </c>
      <c r="B2011" s="157">
        <v>9708833</v>
      </c>
      <c r="C2011" s="42">
        <v>2912.6498999999999</v>
      </c>
      <c r="D2011" s="43">
        <f t="shared" si="381"/>
        <v>2500000</v>
      </c>
      <c r="E2011" s="43">
        <f t="shared" si="382"/>
        <v>3</v>
      </c>
      <c r="F2011" s="43">
        <f t="shared" si="383"/>
        <v>10000000</v>
      </c>
      <c r="G2011" s="43">
        <f t="shared" si="384"/>
        <v>3</v>
      </c>
      <c r="H2011" s="46">
        <f t="shared" si="377"/>
        <v>0.74250252321777499</v>
      </c>
      <c r="I2011" s="46">
        <f t="shared" si="378"/>
        <v>0</v>
      </c>
      <c r="J2011" s="42">
        <f t="shared" si="385"/>
        <v>2162.6498999999999</v>
      </c>
      <c r="K2011" s="42">
        <f t="shared" si="386"/>
        <v>0</v>
      </c>
      <c r="L2011" s="43">
        <f t="shared" si="387"/>
        <v>7208833</v>
      </c>
      <c r="M2011" s="157">
        <f t="shared" si="388"/>
        <v>0</v>
      </c>
      <c r="N2011" s="157">
        <f t="shared" si="379"/>
        <v>2500000</v>
      </c>
      <c r="O2011" s="158">
        <f t="shared" si="380"/>
        <v>750</v>
      </c>
      <c r="P2011" s="42"/>
    </row>
    <row r="2012" spans="1:16" x14ac:dyDescent="0.2">
      <c r="A2012" s="156">
        <v>2004</v>
      </c>
      <c r="B2012" s="157">
        <v>5263545</v>
      </c>
      <c r="C2012" s="42">
        <v>631.62540000000001</v>
      </c>
      <c r="D2012" s="43">
        <f t="shared" si="381"/>
        <v>2500000</v>
      </c>
      <c r="E2012" s="43">
        <f t="shared" si="382"/>
        <v>3</v>
      </c>
      <c r="F2012" s="43">
        <f t="shared" si="383"/>
        <v>10000000</v>
      </c>
      <c r="G2012" s="43">
        <f t="shared" si="384"/>
        <v>3</v>
      </c>
      <c r="H2012" s="46">
        <f t="shared" si="377"/>
        <v>0.52503493368062781</v>
      </c>
      <c r="I2012" s="46">
        <f t="shared" si="378"/>
        <v>0</v>
      </c>
      <c r="J2012" s="42">
        <f t="shared" si="385"/>
        <v>331.62540000000001</v>
      </c>
      <c r="K2012" s="42">
        <f t="shared" si="386"/>
        <v>0</v>
      </c>
      <c r="L2012" s="43">
        <f t="shared" si="387"/>
        <v>2763545</v>
      </c>
      <c r="M2012" s="157">
        <f t="shared" si="388"/>
        <v>0</v>
      </c>
      <c r="N2012" s="157">
        <f t="shared" si="379"/>
        <v>2500000</v>
      </c>
      <c r="O2012" s="158">
        <f t="shared" si="380"/>
        <v>300</v>
      </c>
      <c r="P2012" s="42"/>
    </row>
    <row r="2013" spans="1:16" x14ac:dyDescent="0.2">
      <c r="A2013" s="156">
        <v>2005</v>
      </c>
      <c r="B2013" s="157">
        <v>1837691</v>
      </c>
      <c r="C2013" s="42">
        <v>312.40747000000005</v>
      </c>
      <c r="D2013" s="43">
        <f t="shared" si="381"/>
        <v>2500000</v>
      </c>
      <c r="E2013" s="43">
        <f t="shared" si="382"/>
        <v>3</v>
      </c>
      <c r="F2013" s="43">
        <f t="shared" si="383"/>
        <v>10000000</v>
      </c>
      <c r="G2013" s="43">
        <f t="shared" si="384"/>
        <v>3</v>
      </c>
      <c r="H2013" s="46">
        <f t="shared" si="377"/>
        <v>0</v>
      </c>
      <c r="I2013" s="46">
        <f t="shared" si="378"/>
        <v>0</v>
      </c>
      <c r="J2013" s="42">
        <f t="shared" si="385"/>
        <v>0</v>
      </c>
      <c r="K2013" s="42">
        <f t="shared" si="386"/>
        <v>0</v>
      </c>
      <c r="L2013" s="43">
        <f t="shared" si="387"/>
        <v>0</v>
      </c>
      <c r="M2013" s="157">
        <f t="shared" si="388"/>
        <v>0</v>
      </c>
      <c r="N2013" s="157">
        <f t="shared" si="379"/>
        <v>1837691</v>
      </c>
      <c r="O2013" s="158">
        <f t="shared" si="380"/>
        <v>312.40747000000005</v>
      </c>
      <c r="P2013" s="42"/>
    </row>
    <row r="2014" spans="1:16" x14ac:dyDescent="0.2">
      <c r="A2014" s="156">
        <v>2006</v>
      </c>
      <c r="B2014" s="157">
        <v>9143978</v>
      </c>
      <c r="C2014" s="42">
        <v>2103.1149399999999</v>
      </c>
      <c r="D2014" s="43">
        <f t="shared" si="381"/>
        <v>2500000</v>
      </c>
      <c r="E2014" s="43">
        <f t="shared" si="382"/>
        <v>3</v>
      </c>
      <c r="F2014" s="43">
        <f t="shared" si="383"/>
        <v>10000000</v>
      </c>
      <c r="G2014" s="43">
        <f t="shared" si="384"/>
        <v>3</v>
      </c>
      <c r="H2014" s="46">
        <f t="shared" si="377"/>
        <v>0.72659601761946502</v>
      </c>
      <c r="I2014" s="46">
        <f t="shared" si="378"/>
        <v>0</v>
      </c>
      <c r="J2014" s="42">
        <f t="shared" si="385"/>
        <v>1528.1149400000002</v>
      </c>
      <c r="K2014" s="42">
        <f t="shared" si="386"/>
        <v>0</v>
      </c>
      <c r="L2014" s="43">
        <f t="shared" si="387"/>
        <v>6643978.0000000009</v>
      </c>
      <c r="M2014" s="157">
        <f t="shared" si="388"/>
        <v>0</v>
      </c>
      <c r="N2014" s="157">
        <f t="shared" si="379"/>
        <v>2499999.9999999991</v>
      </c>
      <c r="O2014" s="158">
        <f t="shared" si="380"/>
        <v>574.99999999999977</v>
      </c>
      <c r="P2014" s="42"/>
    </row>
    <row r="2015" spans="1:16" x14ac:dyDescent="0.2">
      <c r="A2015" s="156">
        <v>2007</v>
      </c>
      <c r="B2015" s="157">
        <v>1449694</v>
      </c>
      <c r="C2015" s="42">
        <v>318.93268</v>
      </c>
      <c r="D2015" s="43">
        <f t="shared" si="381"/>
        <v>2500000</v>
      </c>
      <c r="E2015" s="43">
        <f t="shared" si="382"/>
        <v>3</v>
      </c>
      <c r="F2015" s="43">
        <f t="shared" si="383"/>
        <v>10000000</v>
      </c>
      <c r="G2015" s="43">
        <f t="shared" si="384"/>
        <v>3</v>
      </c>
      <c r="H2015" s="46">
        <f t="shared" si="377"/>
        <v>0</v>
      </c>
      <c r="I2015" s="46">
        <f t="shared" si="378"/>
        <v>0</v>
      </c>
      <c r="J2015" s="42">
        <f t="shared" si="385"/>
        <v>0</v>
      </c>
      <c r="K2015" s="42">
        <f t="shared" si="386"/>
        <v>0</v>
      </c>
      <c r="L2015" s="43">
        <f t="shared" si="387"/>
        <v>0</v>
      </c>
      <c r="M2015" s="157">
        <f t="shared" si="388"/>
        <v>0</v>
      </c>
      <c r="N2015" s="157">
        <f t="shared" si="379"/>
        <v>1449694</v>
      </c>
      <c r="O2015" s="158">
        <f t="shared" si="380"/>
        <v>318.93268</v>
      </c>
      <c r="P2015" s="42"/>
    </row>
    <row r="2016" spans="1:16" x14ac:dyDescent="0.2">
      <c r="A2016" s="156">
        <v>2008</v>
      </c>
      <c r="B2016" s="157">
        <v>1913141</v>
      </c>
      <c r="C2016" s="42">
        <v>497.41665999999998</v>
      </c>
      <c r="D2016" s="43">
        <f t="shared" si="381"/>
        <v>2500000</v>
      </c>
      <c r="E2016" s="43">
        <f t="shared" si="382"/>
        <v>3</v>
      </c>
      <c r="F2016" s="43">
        <f t="shared" si="383"/>
        <v>10000000</v>
      </c>
      <c r="G2016" s="43">
        <f t="shared" si="384"/>
        <v>3</v>
      </c>
      <c r="H2016" s="46">
        <f t="shared" si="377"/>
        <v>0</v>
      </c>
      <c r="I2016" s="46">
        <f t="shared" si="378"/>
        <v>0</v>
      </c>
      <c r="J2016" s="42">
        <f t="shared" si="385"/>
        <v>0</v>
      </c>
      <c r="K2016" s="42">
        <f t="shared" si="386"/>
        <v>0</v>
      </c>
      <c r="L2016" s="43">
        <f t="shared" si="387"/>
        <v>0</v>
      </c>
      <c r="M2016" s="157">
        <f t="shared" si="388"/>
        <v>0</v>
      </c>
      <c r="N2016" s="157">
        <f t="shared" si="379"/>
        <v>1913141</v>
      </c>
      <c r="O2016" s="158">
        <f t="shared" si="380"/>
        <v>497.41665999999998</v>
      </c>
      <c r="P2016" s="42"/>
    </row>
    <row r="2017" spans="1:16" x14ac:dyDescent="0.2">
      <c r="A2017" s="156">
        <v>2009</v>
      </c>
      <c r="B2017" s="157">
        <v>9738495</v>
      </c>
      <c r="C2017" s="42">
        <v>2726.7785999999996</v>
      </c>
      <c r="D2017" s="43">
        <f t="shared" si="381"/>
        <v>2500000</v>
      </c>
      <c r="E2017" s="43">
        <f t="shared" si="382"/>
        <v>3</v>
      </c>
      <c r="F2017" s="43">
        <f t="shared" si="383"/>
        <v>10000000</v>
      </c>
      <c r="G2017" s="43">
        <f t="shared" si="384"/>
        <v>3</v>
      </c>
      <c r="H2017" s="46">
        <f t="shared" si="377"/>
        <v>0.74328682203975049</v>
      </c>
      <c r="I2017" s="46">
        <f t="shared" si="378"/>
        <v>0</v>
      </c>
      <c r="J2017" s="42">
        <f t="shared" si="385"/>
        <v>2026.7785999999996</v>
      </c>
      <c r="K2017" s="42">
        <f t="shared" si="386"/>
        <v>0</v>
      </c>
      <c r="L2017" s="43">
        <f t="shared" si="387"/>
        <v>7238495</v>
      </c>
      <c r="M2017" s="157">
        <f t="shared" si="388"/>
        <v>0</v>
      </c>
      <c r="N2017" s="157">
        <f t="shared" si="379"/>
        <v>2500000</v>
      </c>
      <c r="O2017" s="158">
        <f t="shared" si="380"/>
        <v>700</v>
      </c>
      <c r="P2017" s="42"/>
    </row>
    <row r="2018" spans="1:16" x14ac:dyDescent="0.2">
      <c r="A2018" s="156">
        <v>2010</v>
      </c>
      <c r="B2018" s="157">
        <v>2274791</v>
      </c>
      <c r="C2018" s="42">
        <v>386.71447000000001</v>
      </c>
      <c r="D2018" s="43">
        <f t="shared" si="381"/>
        <v>2500000</v>
      </c>
      <c r="E2018" s="43">
        <f t="shared" si="382"/>
        <v>3</v>
      </c>
      <c r="F2018" s="43">
        <f t="shared" si="383"/>
        <v>10000000</v>
      </c>
      <c r="G2018" s="43">
        <f t="shared" si="384"/>
        <v>3</v>
      </c>
      <c r="H2018" s="46">
        <f t="shared" si="377"/>
        <v>0</v>
      </c>
      <c r="I2018" s="46">
        <f t="shared" si="378"/>
        <v>0</v>
      </c>
      <c r="J2018" s="42">
        <f t="shared" si="385"/>
        <v>0</v>
      </c>
      <c r="K2018" s="42">
        <f t="shared" si="386"/>
        <v>0</v>
      </c>
      <c r="L2018" s="43">
        <f t="shared" si="387"/>
        <v>0</v>
      </c>
      <c r="M2018" s="157">
        <f t="shared" si="388"/>
        <v>0</v>
      </c>
      <c r="N2018" s="157">
        <f t="shared" si="379"/>
        <v>2274791</v>
      </c>
      <c r="O2018" s="158">
        <f t="shared" si="380"/>
        <v>386.71447000000001</v>
      </c>
      <c r="P2018" s="42"/>
    </row>
    <row r="2019" spans="1:16" x14ac:dyDescent="0.2">
      <c r="A2019" s="156">
        <v>2011</v>
      </c>
      <c r="B2019" s="157">
        <v>6249615</v>
      </c>
      <c r="C2019" s="42">
        <v>1249.923</v>
      </c>
      <c r="D2019" s="43">
        <f t="shared" si="381"/>
        <v>2500000</v>
      </c>
      <c r="E2019" s="43">
        <f t="shared" si="382"/>
        <v>3</v>
      </c>
      <c r="F2019" s="43">
        <f t="shared" si="383"/>
        <v>10000000</v>
      </c>
      <c r="G2019" s="43">
        <f t="shared" si="384"/>
        <v>3</v>
      </c>
      <c r="H2019" s="46">
        <f t="shared" si="377"/>
        <v>0.5999753584820825</v>
      </c>
      <c r="I2019" s="46">
        <f t="shared" si="378"/>
        <v>0</v>
      </c>
      <c r="J2019" s="42">
        <f t="shared" si="385"/>
        <v>749.923</v>
      </c>
      <c r="K2019" s="42">
        <f t="shared" si="386"/>
        <v>0</v>
      </c>
      <c r="L2019" s="43">
        <f t="shared" si="387"/>
        <v>3749615</v>
      </c>
      <c r="M2019" s="157">
        <f t="shared" si="388"/>
        <v>0</v>
      </c>
      <c r="N2019" s="157">
        <f t="shared" si="379"/>
        <v>2500000</v>
      </c>
      <c r="O2019" s="158">
        <f t="shared" si="380"/>
        <v>500</v>
      </c>
      <c r="P2019" s="42"/>
    </row>
    <row r="2020" spans="1:16" x14ac:dyDescent="0.2">
      <c r="A2020" s="156">
        <v>2012</v>
      </c>
      <c r="B2020" s="157">
        <v>5030176</v>
      </c>
      <c r="C2020" s="42">
        <v>1207.24224</v>
      </c>
      <c r="D2020" s="43">
        <f t="shared" si="381"/>
        <v>2500000</v>
      </c>
      <c r="E2020" s="43">
        <f t="shared" si="382"/>
        <v>3</v>
      </c>
      <c r="F2020" s="43">
        <f t="shared" si="383"/>
        <v>10000000</v>
      </c>
      <c r="G2020" s="43">
        <f t="shared" si="384"/>
        <v>3</v>
      </c>
      <c r="H2020" s="46">
        <f t="shared" si="377"/>
        <v>0.5029994974330918</v>
      </c>
      <c r="I2020" s="46">
        <f t="shared" si="378"/>
        <v>0</v>
      </c>
      <c r="J2020" s="42">
        <f t="shared" si="385"/>
        <v>607.24224000000004</v>
      </c>
      <c r="K2020" s="42">
        <f t="shared" si="386"/>
        <v>0</v>
      </c>
      <c r="L2020" s="43">
        <f t="shared" si="387"/>
        <v>2530176</v>
      </c>
      <c r="M2020" s="157">
        <f t="shared" si="388"/>
        <v>0</v>
      </c>
      <c r="N2020" s="157">
        <f t="shared" si="379"/>
        <v>2500000</v>
      </c>
      <c r="O2020" s="158">
        <f t="shared" si="380"/>
        <v>600</v>
      </c>
      <c r="P2020" s="42"/>
    </row>
    <row r="2021" spans="1:16" x14ac:dyDescent="0.2">
      <c r="A2021" s="156">
        <v>2013</v>
      </c>
      <c r="B2021" s="157">
        <v>4810253</v>
      </c>
      <c r="C2021" s="42">
        <v>1202.5632499999999</v>
      </c>
      <c r="D2021" s="43">
        <f t="shared" si="381"/>
        <v>2500000</v>
      </c>
      <c r="E2021" s="43">
        <f t="shared" si="382"/>
        <v>3</v>
      </c>
      <c r="F2021" s="43">
        <f t="shared" si="383"/>
        <v>10000000</v>
      </c>
      <c r="G2021" s="43">
        <f t="shared" si="384"/>
        <v>3</v>
      </c>
      <c r="H2021" s="46">
        <f t="shared" si="377"/>
        <v>0.48027681704060055</v>
      </c>
      <c r="I2021" s="46">
        <f t="shared" si="378"/>
        <v>0</v>
      </c>
      <c r="J2021" s="42">
        <f t="shared" si="385"/>
        <v>577.56324999999993</v>
      </c>
      <c r="K2021" s="42">
        <f t="shared" si="386"/>
        <v>0</v>
      </c>
      <c r="L2021" s="43">
        <f t="shared" si="387"/>
        <v>2310253</v>
      </c>
      <c r="M2021" s="157">
        <f t="shared" si="388"/>
        <v>0</v>
      </c>
      <c r="N2021" s="157">
        <f t="shared" si="379"/>
        <v>2500000</v>
      </c>
      <c r="O2021" s="158">
        <f t="shared" si="380"/>
        <v>625</v>
      </c>
      <c r="P2021" s="42"/>
    </row>
    <row r="2022" spans="1:16" x14ac:dyDescent="0.2">
      <c r="A2022" s="156">
        <v>2014</v>
      </c>
      <c r="B2022" s="157">
        <v>9852680</v>
      </c>
      <c r="C2022" s="42">
        <v>1576.4288000000001</v>
      </c>
      <c r="D2022" s="43">
        <f t="shared" si="381"/>
        <v>2500000</v>
      </c>
      <c r="E2022" s="43">
        <f t="shared" si="382"/>
        <v>3</v>
      </c>
      <c r="F2022" s="43">
        <f t="shared" si="383"/>
        <v>10000000</v>
      </c>
      <c r="G2022" s="43">
        <f t="shared" si="384"/>
        <v>3</v>
      </c>
      <c r="H2022" s="46">
        <f t="shared" si="377"/>
        <v>0.74626193076401548</v>
      </c>
      <c r="I2022" s="46">
        <f t="shared" si="378"/>
        <v>0</v>
      </c>
      <c r="J2022" s="42">
        <f t="shared" si="385"/>
        <v>1176.4288000000001</v>
      </c>
      <c r="K2022" s="42">
        <f t="shared" si="386"/>
        <v>0</v>
      </c>
      <c r="L2022" s="43">
        <f t="shared" si="387"/>
        <v>7352680</v>
      </c>
      <c r="M2022" s="157">
        <f t="shared" si="388"/>
        <v>0</v>
      </c>
      <c r="N2022" s="157">
        <f t="shared" si="379"/>
        <v>2500000</v>
      </c>
      <c r="O2022" s="158">
        <f t="shared" si="380"/>
        <v>400</v>
      </c>
      <c r="P2022" s="42"/>
    </row>
    <row r="2023" spans="1:16" x14ac:dyDescent="0.2">
      <c r="A2023" s="156">
        <v>2015</v>
      </c>
      <c r="B2023" s="157">
        <v>7903977</v>
      </c>
      <c r="C2023" s="42">
        <v>1580.7954</v>
      </c>
      <c r="D2023" s="43">
        <f t="shared" si="381"/>
        <v>2500000</v>
      </c>
      <c r="E2023" s="43">
        <f t="shared" si="382"/>
        <v>3</v>
      </c>
      <c r="F2023" s="43">
        <f t="shared" si="383"/>
        <v>10000000</v>
      </c>
      <c r="G2023" s="43">
        <f t="shared" si="384"/>
        <v>3</v>
      </c>
      <c r="H2023" s="46">
        <f t="shared" si="377"/>
        <v>0.68370353304418774</v>
      </c>
      <c r="I2023" s="46">
        <f t="shared" si="378"/>
        <v>0</v>
      </c>
      <c r="J2023" s="42">
        <f t="shared" si="385"/>
        <v>1080.7954</v>
      </c>
      <c r="K2023" s="42">
        <f t="shared" si="386"/>
        <v>0</v>
      </c>
      <c r="L2023" s="43">
        <f t="shared" si="387"/>
        <v>5403977</v>
      </c>
      <c r="M2023" s="157">
        <f t="shared" si="388"/>
        <v>0</v>
      </c>
      <c r="N2023" s="157">
        <f t="shared" si="379"/>
        <v>2500000</v>
      </c>
      <c r="O2023" s="158">
        <f t="shared" si="380"/>
        <v>500</v>
      </c>
      <c r="P2023" s="42"/>
    </row>
    <row r="2024" spans="1:16" x14ac:dyDescent="0.2">
      <c r="A2024" s="156">
        <v>2016</v>
      </c>
      <c r="B2024" s="157">
        <v>4978368</v>
      </c>
      <c r="C2024" s="42">
        <v>1045.4572800000001</v>
      </c>
      <c r="D2024" s="43">
        <f t="shared" si="381"/>
        <v>2500000</v>
      </c>
      <c r="E2024" s="43">
        <f t="shared" si="382"/>
        <v>3</v>
      </c>
      <c r="F2024" s="43">
        <f t="shared" si="383"/>
        <v>10000000</v>
      </c>
      <c r="G2024" s="43">
        <f t="shared" si="384"/>
        <v>3</v>
      </c>
      <c r="H2024" s="46">
        <f t="shared" si="377"/>
        <v>0.49782740046537338</v>
      </c>
      <c r="I2024" s="46">
        <f t="shared" si="378"/>
        <v>0</v>
      </c>
      <c r="J2024" s="42">
        <f t="shared" si="385"/>
        <v>520.45728000000008</v>
      </c>
      <c r="K2024" s="42">
        <f t="shared" si="386"/>
        <v>0</v>
      </c>
      <c r="L2024" s="43">
        <f t="shared" si="387"/>
        <v>2478368</v>
      </c>
      <c r="M2024" s="157">
        <f t="shared" si="388"/>
        <v>0</v>
      </c>
      <c r="N2024" s="157">
        <f t="shared" si="379"/>
        <v>2500000</v>
      </c>
      <c r="O2024" s="158">
        <f t="shared" si="380"/>
        <v>525</v>
      </c>
      <c r="P2024" s="42"/>
    </row>
    <row r="2025" spans="1:16" x14ac:dyDescent="0.2">
      <c r="A2025" s="156">
        <v>2017</v>
      </c>
      <c r="B2025" s="157">
        <v>5684600</v>
      </c>
      <c r="C2025" s="42">
        <v>625.30600000000004</v>
      </c>
      <c r="D2025" s="43">
        <f t="shared" si="381"/>
        <v>2500000</v>
      </c>
      <c r="E2025" s="43">
        <f t="shared" si="382"/>
        <v>3</v>
      </c>
      <c r="F2025" s="43">
        <f t="shared" si="383"/>
        <v>10000000</v>
      </c>
      <c r="G2025" s="43">
        <f t="shared" si="384"/>
        <v>3</v>
      </c>
      <c r="H2025" s="46">
        <f t="shared" si="377"/>
        <v>0.56021531858002327</v>
      </c>
      <c r="I2025" s="46">
        <f t="shared" si="378"/>
        <v>0</v>
      </c>
      <c r="J2025" s="42">
        <f t="shared" si="385"/>
        <v>350.30600000000004</v>
      </c>
      <c r="K2025" s="42">
        <f t="shared" si="386"/>
        <v>0</v>
      </c>
      <c r="L2025" s="43">
        <f t="shared" si="387"/>
        <v>3184600.0000000005</v>
      </c>
      <c r="M2025" s="157">
        <f t="shared" si="388"/>
        <v>0</v>
      </c>
      <c r="N2025" s="157">
        <f t="shared" si="379"/>
        <v>2499999.9999999995</v>
      </c>
      <c r="O2025" s="158">
        <f t="shared" si="380"/>
        <v>275</v>
      </c>
      <c r="P2025" s="42"/>
    </row>
    <row r="2026" spans="1:16" x14ac:dyDescent="0.2">
      <c r="A2026" s="156">
        <v>2018</v>
      </c>
      <c r="B2026" s="157">
        <v>8410644</v>
      </c>
      <c r="C2026" s="42">
        <v>1766.23524</v>
      </c>
      <c r="D2026" s="43">
        <f t="shared" si="381"/>
        <v>2500000</v>
      </c>
      <c r="E2026" s="43">
        <f t="shared" si="382"/>
        <v>3</v>
      </c>
      <c r="F2026" s="43">
        <f t="shared" si="383"/>
        <v>10000000</v>
      </c>
      <c r="G2026" s="43">
        <f t="shared" si="384"/>
        <v>3</v>
      </c>
      <c r="H2026" s="46">
        <f t="shared" si="377"/>
        <v>0.70275760096373119</v>
      </c>
      <c r="I2026" s="46">
        <f t="shared" si="378"/>
        <v>0</v>
      </c>
      <c r="J2026" s="42">
        <f t="shared" si="385"/>
        <v>1241.23524</v>
      </c>
      <c r="K2026" s="42">
        <f t="shared" si="386"/>
        <v>0</v>
      </c>
      <c r="L2026" s="43">
        <f t="shared" si="387"/>
        <v>5910644</v>
      </c>
      <c r="M2026" s="157">
        <f t="shared" si="388"/>
        <v>0</v>
      </c>
      <c r="N2026" s="157">
        <f t="shared" si="379"/>
        <v>2500000</v>
      </c>
      <c r="O2026" s="158">
        <f t="shared" si="380"/>
        <v>525</v>
      </c>
      <c r="P2026" s="42"/>
    </row>
    <row r="2027" spans="1:16" x14ac:dyDescent="0.2">
      <c r="A2027" s="156">
        <v>2019</v>
      </c>
      <c r="B2027" s="157">
        <v>9122058</v>
      </c>
      <c r="C2027" s="42">
        <v>1277.0881199999999</v>
      </c>
      <c r="D2027" s="43">
        <f t="shared" si="381"/>
        <v>2500000</v>
      </c>
      <c r="E2027" s="43">
        <f t="shared" si="382"/>
        <v>3</v>
      </c>
      <c r="F2027" s="43">
        <f t="shared" si="383"/>
        <v>10000000</v>
      </c>
      <c r="G2027" s="43">
        <f t="shared" si="384"/>
        <v>3</v>
      </c>
      <c r="H2027" s="46">
        <f t="shared" si="377"/>
        <v>0.7259390370023957</v>
      </c>
      <c r="I2027" s="46">
        <f t="shared" si="378"/>
        <v>0</v>
      </c>
      <c r="J2027" s="42">
        <f t="shared" si="385"/>
        <v>927.08811999999989</v>
      </c>
      <c r="K2027" s="42">
        <f t="shared" si="386"/>
        <v>0</v>
      </c>
      <c r="L2027" s="43">
        <f t="shared" si="387"/>
        <v>6622058</v>
      </c>
      <c r="M2027" s="157">
        <f t="shared" si="388"/>
        <v>0</v>
      </c>
      <c r="N2027" s="157">
        <f t="shared" si="379"/>
        <v>2500000</v>
      </c>
      <c r="O2027" s="158">
        <f t="shared" si="380"/>
        <v>350</v>
      </c>
      <c r="P2027" s="42"/>
    </row>
    <row r="2028" spans="1:16" x14ac:dyDescent="0.2">
      <c r="A2028" s="156">
        <v>2020</v>
      </c>
      <c r="B2028" s="157">
        <v>3052093</v>
      </c>
      <c r="C2028" s="42">
        <v>671.46046000000001</v>
      </c>
      <c r="D2028" s="43">
        <f t="shared" si="381"/>
        <v>2500000</v>
      </c>
      <c r="E2028" s="43">
        <f t="shared" si="382"/>
        <v>3</v>
      </c>
      <c r="F2028" s="43">
        <f t="shared" si="383"/>
        <v>10000000</v>
      </c>
      <c r="G2028" s="43">
        <f t="shared" si="384"/>
        <v>3</v>
      </c>
      <c r="H2028" s="46">
        <f t="shared" si="377"/>
        <v>0.18088996632802473</v>
      </c>
      <c r="I2028" s="46">
        <f t="shared" si="378"/>
        <v>0</v>
      </c>
      <c r="J2028" s="42">
        <f t="shared" si="385"/>
        <v>121.46046</v>
      </c>
      <c r="K2028" s="42">
        <f t="shared" si="386"/>
        <v>0</v>
      </c>
      <c r="L2028" s="43">
        <f t="shared" si="387"/>
        <v>552093</v>
      </c>
      <c r="M2028" s="157">
        <f t="shared" si="388"/>
        <v>0</v>
      </c>
      <c r="N2028" s="157">
        <f t="shared" si="379"/>
        <v>2500000</v>
      </c>
      <c r="O2028" s="158">
        <f t="shared" si="380"/>
        <v>550</v>
      </c>
      <c r="P2028" s="42"/>
    </row>
    <row r="2029" spans="1:16" x14ac:dyDescent="0.2">
      <c r="A2029" s="156">
        <v>2021</v>
      </c>
      <c r="B2029" s="157">
        <v>1181197</v>
      </c>
      <c r="C2029" s="42">
        <v>295.29925000000003</v>
      </c>
      <c r="D2029" s="43">
        <f t="shared" si="381"/>
        <v>2500000</v>
      </c>
      <c r="E2029" s="43">
        <f t="shared" si="382"/>
        <v>3</v>
      </c>
      <c r="F2029" s="43">
        <f t="shared" si="383"/>
        <v>10000000</v>
      </c>
      <c r="G2029" s="43">
        <f t="shared" si="384"/>
        <v>3</v>
      </c>
      <c r="H2029" s="46">
        <f t="shared" si="377"/>
        <v>0</v>
      </c>
      <c r="I2029" s="46">
        <f t="shared" si="378"/>
        <v>0</v>
      </c>
      <c r="J2029" s="42">
        <f t="shared" si="385"/>
        <v>0</v>
      </c>
      <c r="K2029" s="42">
        <f t="shared" si="386"/>
        <v>0</v>
      </c>
      <c r="L2029" s="43">
        <f t="shared" si="387"/>
        <v>0</v>
      </c>
      <c r="M2029" s="157">
        <f t="shared" si="388"/>
        <v>0</v>
      </c>
      <c r="N2029" s="157">
        <f t="shared" si="379"/>
        <v>1181197</v>
      </c>
      <c r="O2029" s="158">
        <f t="shared" si="380"/>
        <v>295.29925000000003</v>
      </c>
      <c r="P2029" s="42"/>
    </row>
    <row r="2030" spans="1:16" x14ac:dyDescent="0.2">
      <c r="A2030" s="156">
        <v>2022</v>
      </c>
      <c r="B2030" s="157">
        <v>1314163</v>
      </c>
      <c r="C2030" s="42">
        <v>183.98281999999998</v>
      </c>
      <c r="D2030" s="43">
        <f t="shared" si="381"/>
        <v>2500000</v>
      </c>
      <c r="E2030" s="43">
        <f t="shared" si="382"/>
        <v>3</v>
      </c>
      <c r="F2030" s="43">
        <f t="shared" si="383"/>
        <v>10000000</v>
      </c>
      <c r="G2030" s="43">
        <f t="shared" si="384"/>
        <v>3</v>
      </c>
      <c r="H2030" s="46">
        <f t="shared" si="377"/>
        <v>0</v>
      </c>
      <c r="I2030" s="46">
        <f t="shared" si="378"/>
        <v>0</v>
      </c>
      <c r="J2030" s="42">
        <f t="shared" si="385"/>
        <v>0</v>
      </c>
      <c r="K2030" s="42">
        <f t="shared" si="386"/>
        <v>0</v>
      </c>
      <c r="L2030" s="43">
        <f t="shared" si="387"/>
        <v>0</v>
      </c>
      <c r="M2030" s="157">
        <f t="shared" si="388"/>
        <v>0</v>
      </c>
      <c r="N2030" s="157">
        <f t="shared" si="379"/>
        <v>1314163</v>
      </c>
      <c r="O2030" s="158">
        <f t="shared" si="380"/>
        <v>183.98281999999998</v>
      </c>
      <c r="P2030" s="42"/>
    </row>
    <row r="2031" spans="1:16" x14ac:dyDescent="0.2">
      <c r="A2031" s="156">
        <v>2023</v>
      </c>
      <c r="B2031" s="157">
        <v>3971961</v>
      </c>
      <c r="C2031" s="42">
        <v>1151.86869</v>
      </c>
      <c r="D2031" s="43">
        <f t="shared" si="381"/>
        <v>2500000</v>
      </c>
      <c r="E2031" s="43">
        <f t="shared" si="382"/>
        <v>3</v>
      </c>
      <c r="F2031" s="43">
        <f t="shared" si="383"/>
        <v>10000000</v>
      </c>
      <c r="G2031" s="43">
        <f t="shared" si="384"/>
        <v>3</v>
      </c>
      <c r="H2031" s="46">
        <f t="shared" si="377"/>
        <v>0.3705879790864009</v>
      </c>
      <c r="I2031" s="46">
        <f t="shared" si="378"/>
        <v>0</v>
      </c>
      <c r="J2031" s="42">
        <f t="shared" si="385"/>
        <v>426.86869000000002</v>
      </c>
      <c r="K2031" s="42">
        <f t="shared" si="386"/>
        <v>0</v>
      </c>
      <c r="L2031" s="43">
        <f t="shared" si="387"/>
        <v>1471961</v>
      </c>
      <c r="M2031" s="157">
        <f t="shared" si="388"/>
        <v>0</v>
      </c>
      <c r="N2031" s="157">
        <f t="shared" si="379"/>
        <v>2500000</v>
      </c>
      <c r="O2031" s="158">
        <f t="shared" si="380"/>
        <v>725</v>
      </c>
      <c r="P2031" s="42"/>
    </row>
    <row r="2032" spans="1:16" x14ac:dyDescent="0.2">
      <c r="A2032" s="156">
        <v>2024</v>
      </c>
      <c r="B2032" s="157">
        <v>5635566</v>
      </c>
      <c r="C2032" s="42">
        <v>1408.8915</v>
      </c>
      <c r="D2032" s="43">
        <f t="shared" si="381"/>
        <v>2500000</v>
      </c>
      <c r="E2032" s="43">
        <f t="shared" si="382"/>
        <v>3</v>
      </c>
      <c r="F2032" s="43">
        <f t="shared" si="383"/>
        <v>10000000</v>
      </c>
      <c r="G2032" s="43">
        <f t="shared" si="384"/>
        <v>3</v>
      </c>
      <c r="H2032" s="46">
        <f t="shared" si="377"/>
        <v>0.55638883476832668</v>
      </c>
      <c r="I2032" s="46">
        <f t="shared" si="378"/>
        <v>0</v>
      </c>
      <c r="J2032" s="42">
        <f t="shared" si="385"/>
        <v>783.89149999999995</v>
      </c>
      <c r="K2032" s="42">
        <f t="shared" si="386"/>
        <v>0</v>
      </c>
      <c r="L2032" s="43">
        <f t="shared" si="387"/>
        <v>3135565.9999999995</v>
      </c>
      <c r="M2032" s="157">
        <f t="shared" si="388"/>
        <v>0</v>
      </c>
      <c r="N2032" s="157">
        <f t="shared" si="379"/>
        <v>2500000.0000000005</v>
      </c>
      <c r="O2032" s="158">
        <f t="shared" si="380"/>
        <v>625</v>
      </c>
      <c r="P2032" s="42"/>
    </row>
    <row r="2033" spans="1:16" x14ac:dyDescent="0.2">
      <c r="A2033" s="156">
        <v>2025</v>
      </c>
      <c r="B2033" s="157">
        <v>9868500</v>
      </c>
      <c r="C2033" s="42">
        <v>1184.22</v>
      </c>
      <c r="D2033" s="43">
        <f t="shared" si="381"/>
        <v>2500000</v>
      </c>
      <c r="E2033" s="43">
        <f t="shared" si="382"/>
        <v>3</v>
      </c>
      <c r="F2033" s="43">
        <f t="shared" si="383"/>
        <v>10000000</v>
      </c>
      <c r="G2033" s="43">
        <f t="shared" si="384"/>
        <v>3</v>
      </c>
      <c r="H2033" s="46">
        <f t="shared" si="377"/>
        <v>0.74666869331712016</v>
      </c>
      <c r="I2033" s="46">
        <f t="shared" si="378"/>
        <v>0</v>
      </c>
      <c r="J2033" s="42">
        <f t="shared" si="385"/>
        <v>884.22</v>
      </c>
      <c r="K2033" s="42">
        <f t="shared" si="386"/>
        <v>0</v>
      </c>
      <c r="L2033" s="43">
        <f t="shared" si="387"/>
        <v>7368500</v>
      </c>
      <c r="M2033" s="157">
        <f t="shared" si="388"/>
        <v>0</v>
      </c>
      <c r="N2033" s="157">
        <f t="shared" si="379"/>
        <v>2500000</v>
      </c>
      <c r="O2033" s="158">
        <f t="shared" si="380"/>
        <v>300</v>
      </c>
      <c r="P2033" s="42"/>
    </row>
    <row r="2034" spans="1:16" x14ac:dyDescent="0.2">
      <c r="A2034" s="156">
        <v>2026</v>
      </c>
      <c r="B2034" s="157">
        <v>7995736</v>
      </c>
      <c r="C2034" s="42">
        <v>1279.3177600000001</v>
      </c>
      <c r="D2034" s="43">
        <f t="shared" si="381"/>
        <v>2500000</v>
      </c>
      <c r="E2034" s="43">
        <f t="shared" si="382"/>
        <v>3</v>
      </c>
      <c r="F2034" s="43">
        <f t="shared" si="383"/>
        <v>10000000</v>
      </c>
      <c r="G2034" s="43">
        <f t="shared" si="384"/>
        <v>3</v>
      </c>
      <c r="H2034" s="46">
        <f t="shared" si="377"/>
        <v>0.68733334867484375</v>
      </c>
      <c r="I2034" s="46">
        <f t="shared" si="378"/>
        <v>0</v>
      </c>
      <c r="J2034" s="42">
        <f t="shared" si="385"/>
        <v>879.31776000000013</v>
      </c>
      <c r="K2034" s="42">
        <f t="shared" si="386"/>
        <v>0</v>
      </c>
      <c r="L2034" s="43">
        <f t="shared" si="387"/>
        <v>5495736</v>
      </c>
      <c r="M2034" s="157">
        <f t="shared" si="388"/>
        <v>0</v>
      </c>
      <c r="N2034" s="157">
        <f t="shared" si="379"/>
        <v>2500000</v>
      </c>
      <c r="O2034" s="158">
        <f t="shared" si="380"/>
        <v>400</v>
      </c>
      <c r="P2034" s="42"/>
    </row>
    <row r="2035" spans="1:16" x14ac:dyDescent="0.2">
      <c r="A2035" s="156">
        <v>2027</v>
      </c>
      <c r="B2035" s="157">
        <v>8781392</v>
      </c>
      <c r="C2035" s="42">
        <v>1580.65056</v>
      </c>
      <c r="D2035" s="43">
        <f t="shared" si="381"/>
        <v>2500000</v>
      </c>
      <c r="E2035" s="43">
        <f t="shared" si="382"/>
        <v>3</v>
      </c>
      <c r="F2035" s="43">
        <f t="shared" si="383"/>
        <v>10000000</v>
      </c>
      <c r="G2035" s="43">
        <f t="shared" si="384"/>
        <v>3</v>
      </c>
      <c r="H2035" s="46">
        <f t="shared" si="377"/>
        <v>0.71530709482050225</v>
      </c>
      <c r="I2035" s="46">
        <f t="shared" si="378"/>
        <v>0</v>
      </c>
      <c r="J2035" s="42">
        <f t="shared" si="385"/>
        <v>1130.65056</v>
      </c>
      <c r="K2035" s="42">
        <f t="shared" si="386"/>
        <v>0</v>
      </c>
      <c r="L2035" s="43">
        <f t="shared" si="387"/>
        <v>6281392</v>
      </c>
      <c r="M2035" s="157">
        <f t="shared" si="388"/>
        <v>0</v>
      </c>
      <c r="N2035" s="157">
        <f t="shared" si="379"/>
        <v>2500000</v>
      </c>
      <c r="O2035" s="158">
        <f t="shared" si="380"/>
        <v>450</v>
      </c>
      <c r="P2035" s="42"/>
    </row>
    <row r="2036" spans="1:16" x14ac:dyDescent="0.2">
      <c r="A2036" s="156">
        <v>2028</v>
      </c>
      <c r="B2036" s="157">
        <v>8864356</v>
      </c>
      <c r="C2036" s="42">
        <v>1772.8712</v>
      </c>
      <c r="D2036" s="43">
        <f t="shared" si="381"/>
        <v>2500000</v>
      </c>
      <c r="E2036" s="43">
        <f t="shared" si="382"/>
        <v>3</v>
      </c>
      <c r="F2036" s="43">
        <f t="shared" si="383"/>
        <v>10000000</v>
      </c>
      <c r="G2036" s="43">
        <f t="shared" si="384"/>
        <v>3</v>
      </c>
      <c r="H2036" s="46">
        <f t="shared" si="377"/>
        <v>0.71797161576091939</v>
      </c>
      <c r="I2036" s="46">
        <f t="shared" si="378"/>
        <v>0</v>
      </c>
      <c r="J2036" s="42">
        <f t="shared" si="385"/>
        <v>1272.8712</v>
      </c>
      <c r="K2036" s="42">
        <f t="shared" si="386"/>
        <v>0</v>
      </c>
      <c r="L2036" s="43">
        <f t="shared" si="387"/>
        <v>6364356</v>
      </c>
      <c r="M2036" s="157">
        <f t="shared" si="388"/>
        <v>0</v>
      </c>
      <c r="N2036" s="157">
        <f t="shared" si="379"/>
        <v>2500000</v>
      </c>
      <c r="O2036" s="158">
        <f t="shared" si="380"/>
        <v>500</v>
      </c>
      <c r="P2036" s="42"/>
    </row>
    <row r="2037" spans="1:16" x14ac:dyDescent="0.2">
      <c r="A2037" s="156">
        <v>2029</v>
      </c>
      <c r="B2037" s="157">
        <v>4087290</v>
      </c>
      <c r="C2037" s="42">
        <v>613.09349999999995</v>
      </c>
      <c r="D2037" s="43">
        <f t="shared" si="381"/>
        <v>2500000</v>
      </c>
      <c r="E2037" s="43">
        <f t="shared" si="382"/>
        <v>3</v>
      </c>
      <c r="F2037" s="43">
        <f t="shared" si="383"/>
        <v>10000000</v>
      </c>
      <c r="G2037" s="43">
        <f t="shared" si="384"/>
        <v>3</v>
      </c>
      <c r="H2037" s="46">
        <f t="shared" si="377"/>
        <v>0.38834778055875652</v>
      </c>
      <c r="I2037" s="46">
        <f t="shared" si="378"/>
        <v>0</v>
      </c>
      <c r="J2037" s="42">
        <f t="shared" si="385"/>
        <v>238.09349999999998</v>
      </c>
      <c r="K2037" s="42">
        <f t="shared" si="386"/>
        <v>0</v>
      </c>
      <c r="L2037" s="43">
        <f t="shared" si="387"/>
        <v>1587290</v>
      </c>
      <c r="M2037" s="157">
        <f t="shared" si="388"/>
        <v>0</v>
      </c>
      <c r="N2037" s="157">
        <f t="shared" si="379"/>
        <v>2500000</v>
      </c>
      <c r="O2037" s="158">
        <f t="shared" si="380"/>
        <v>375</v>
      </c>
      <c r="P2037" s="42"/>
    </row>
    <row r="2038" spans="1:16" x14ac:dyDescent="0.2">
      <c r="A2038" s="156">
        <v>2030</v>
      </c>
      <c r="B2038" s="157">
        <v>5443366</v>
      </c>
      <c r="C2038" s="42">
        <v>816.50489999999991</v>
      </c>
      <c r="D2038" s="43">
        <f t="shared" si="381"/>
        <v>2500000</v>
      </c>
      <c r="E2038" s="43">
        <f t="shared" si="382"/>
        <v>3</v>
      </c>
      <c r="F2038" s="43">
        <f t="shared" si="383"/>
        <v>10000000</v>
      </c>
      <c r="G2038" s="43">
        <f t="shared" si="384"/>
        <v>3</v>
      </c>
      <c r="H2038" s="46">
        <f t="shared" si="377"/>
        <v>0.54072535265863075</v>
      </c>
      <c r="I2038" s="46">
        <f t="shared" si="378"/>
        <v>0</v>
      </c>
      <c r="J2038" s="42">
        <f t="shared" si="385"/>
        <v>441.50489999999996</v>
      </c>
      <c r="K2038" s="42">
        <f t="shared" si="386"/>
        <v>0</v>
      </c>
      <c r="L2038" s="43">
        <f t="shared" si="387"/>
        <v>2943366.0000000005</v>
      </c>
      <c r="M2038" s="157">
        <f t="shared" si="388"/>
        <v>0</v>
      </c>
      <c r="N2038" s="157">
        <f t="shared" si="379"/>
        <v>2499999.9999999995</v>
      </c>
      <c r="O2038" s="158">
        <f t="shared" si="380"/>
        <v>374.99999999999994</v>
      </c>
      <c r="P2038" s="42"/>
    </row>
    <row r="2039" spans="1:16" x14ac:dyDescent="0.2">
      <c r="A2039" s="156">
        <v>2031</v>
      </c>
      <c r="B2039" s="157">
        <v>5856043</v>
      </c>
      <c r="C2039" s="42">
        <v>702.72516000000007</v>
      </c>
      <c r="D2039" s="43">
        <f t="shared" si="381"/>
        <v>2500000</v>
      </c>
      <c r="E2039" s="43">
        <f t="shared" si="382"/>
        <v>3</v>
      </c>
      <c r="F2039" s="43">
        <f t="shared" si="383"/>
        <v>10000000</v>
      </c>
      <c r="G2039" s="43">
        <f t="shared" si="384"/>
        <v>3</v>
      </c>
      <c r="H2039" s="46">
        <f t="shared" si="377"/>
        <v>0.57309056644563572</v>
      </c>
      <c r="I2039" s="46">
        <f t="shared" si="378"/>
        <v>0</v>
      </c>
      <c r="J2039" s="42">
        <f t="shared" si="385"/>
        <v>402.72516000000002</v>
      </c>
      <c r="K2039" s="42">
        <f t="shared" si="386"/>
        <v>0</v>
      </c>
      <c r="L2039" s="43">
        <f t="shared" si="387"/>
        <v>3356043</v>
      </c>
      <c r="M2039" s="157">
        <f t="shared" si="388"/>
        <v>0</v>
      </c>
      <c r="N2039" s="157">
        <f t="shared" si="379"/>
        <v>2500000</v>
      </c>
      <c r="O2039" s="158">
        <f t="shared" si="380"/>
        <v>300.00000000000006</v>
      </c>
      <c r="P2039" s="42"/>
    </row>
    <row r="2040" spans="1:16" x14ac:dyDescent="0.2">
      <c r="A2040" s="156">
        <v>2032</v>
      </c>
      <c r="B2040" s="157">
        <v>2374164</v>
      </c>
      <c r="C2040" s="42">
        <v>356.12459999999999</v>
      </c>
      <c r="D2040" s="43">
        <f t="shared" si="381"/>
        <v>2500000</v>
      </c>
      <c r="E2040" s="43">
        <f t="shared" si="382"/>
        <v>3</v>
      </c>
      <c r="F2040" s="43">
        <f t="shared" si="383"/>
        <v>10000000</v>
      </c>
      <c r="G2040" s="43">
        <f t="shared" si="384"/>
        <v>3</v>
      </c>
      <c r="H2040" s="46">
        <f t="shared" si="377"/>
        <v>0</v>
      </c>
      <c r="I2040" s="46">
        <f t="shared" si="378"/>
        <v>0</v>
      </c>
      <c r="J2040" s="42">
        <f t="shared" si="385"/>
        <v>0</v>
      </c>
      <c r="K2040" s="42">
        <f t="shared" si="386"/>
        <v>0</v>
      </c>
      <c r="L2040" s="43">
        <f t="shared" si="387"/>
        <v>0</v>
      </c>
      <c r="M2040" s="157">
        <f t="shared" si="388"/>
        <v>0</v>
      </c>
      <c r="N2040" s="157">
        <f t="shared" si="379"/>
        <v>2374164</v>
      </c>
      <c r="O2040" s="158">
        <f t="shared" si="380"/>
        <v>356.12459999999999</v>
      </c>
      <c r="P2040" s="42"/>
    </row>
    <row r="2041" spans="1:16" x14ac:dyDescent="0.2">
      <c r="A2041" s="156">
        <v>2033</v>
      </c>
      <c r="B2041" s="157">
        <v>3799296</v>
      </c>
      <c r="C2041" s="42">
        <v>531.90143999999998</v>
      </c>
      <c r="D2041" s="43">
        <f t="shared" si="381"/>
        <v>2500000</v>
      </c>
      <c r="E2041" s="43">
        <f t="shared" si="382"/>
        <v>3</v>
      </c>
      <c r="F2041" s="43">
        <f t="shared" si="383"/>
        <v>10000000</v>
      </c>
      <c r="G2041" s="43">
        <f t="shared" si="384"/>
        <v>3</v>
      </c>
      <c r="H2041" s="46">
        <f t="shared" si="377"/>
        <v>0.34198335691664983</v>
      </c>
      <c r="I2041" s="46">
        <f t="shared" si="378"/>
        <v>0</v>
      </c>
      <c r="J2041" s="42">
        <f t="shared" si="385"/>
        <v>181.90144000000001</v>
      </c>
      <c r="K2041" s="42">
        <f t="shared" si="386"/>
        <v>0</v>
      </c>
      <c r="L2041" s="43">
        <f t="shared" si="387"/>
        <v>1299296</v>
      </c>
      <c r="M2041" s="157">
        <f t="shared" si="388"/>
        <v>0</v>
      </c>
      <c r="N2041" s="157">
        <f t="shared" si="379"/>
        <v>2500000</v>
      </c>
      <c r="O2041" s="158">
        <f t="shared" si="380"/>
        <v>350</v>
      </c>
      <c r="P2041" s="42"/>
    </row>
    <row r="2042" spans="1:16" x14ac:dyDescent="0.2">
      <c r="A2042" s="156">
        <v>2034</v>
      </c>
      <c r="B2042" s="157">
        <v>7827829</v>
      </c>
      <c r="C2042" s="42">
        <v>1017.61777</v>
      </c>
      <c r="D2042" s="43">
        <f t="shared" si="381"/>
        <v>2500000</v>
      </c>
      <c r="E2042" s="43">
        <f t="shared" si="382"/>
        <v>3</v>
      </c>
      <c r="F2042" s="43">
        <f t="shared" si="383"/>
        <v>10000000</v>
      </c>
      <c r="G2042" s="43">
        <f t="shared" si="384"/>
        <v>3</v>
      </c>
      <c r="H2042" s="46">
        <f t="shared" si="377"/>
        <v>0.68062664628979508</v>
      </c>
      <c r="I2042" s="46">
        <f t="shared" si="378"/>
        <v>0</v>
      </c>
      <c r="J2042" s="42">
        <f t="shared" si="385"/>
        <v>692.61777000000006</v>
      </c>
      <c r="K2042" s="42">
        <f t="shared" si="386"/>
        <v>0</v>
      </c>
      <c r="L2042" s="43">
        <f t="shared" si="387"/>
        <v>5327829</v>
      </c>
      <c r="M2042" s="157">
        <f t="shared" si="388"/>
        <v>0</v>
      </c>
      <c r="N2042" s="157">
        <f t="shared" si="379"/>
        <v>2500000</v>
      </c>
      <c r="O2042" s="158">
        <f t="shared" si="380"/>
        <v>324.99999999999989</v>
      </c>
      <c r="P2042" s="42"/>
    </row>
    <row r="2043" spans="1:16" x14ac:dyDescent="0.2">
      <c r="A2043" s="156">
        <v>2035</v>
      </c>
      <c r="B2043" s="157">
        <v>1648526</v>
      </c>
      <c r="C2043" s="42">
        <v>379.16098</v>
      </c>
      <c r="D2043" s="43">
        <f t="shared" si="381"/>
        <v>2500000</v>
      </c>
      <c r="E2043" s="43">
        <f t="shared" si="382"/>
        <v>3</v>
      </c>
      <c r="F2043" s="43">
        <f t="shared" si="383"/>
        <v>10000000</v>
      </c>
      <c r="G2043" s="43">
        <f t="shared" si="384"/>
        <v>3</v>
      </c>
      <c r="H2043" s="46">
        <f t="shared" si="377"/>
        <v>0</v>
      </c>
      <c r="I2043" s="46">
        <f t="shared" si="378"/>
        <v>0</v>
      </c>
      <c r="J2043" s="42">
        <f t="shared" si="385"/>
        <v>0</v>
      </c>
      <c r="K2043" s="42">
        <f t="shared" si="386"/>
        <v>0</v>
      </c>
      <c r="L2043" s="43">
        <f t="shared" si="387"/>
        <v>0</v>
      </c>
      <c r="M2043" s="157">
        <f t="shared" si="388"/>
        <v>0</v>
      </c>
      <c r="N2043" s="157">
        <f t="shared" si="379"/>
        <v>1648526</v>
      </c>
      <c r="O2043" s="158">
        <f t="shared" si="380"/>
        <v>379.16098</v>
      </c>
      <c r="P2043" s="42"/>
    </row>
    <row r="2044" spans="1:16" x14ac:dyDescent="0.2">
      <c r="A2044" s="156">
        <v>2036</v>
      </c>
      <c r="B2044" s="157">
        <v>6920583</v>
      </c>
      <c r="C2044" s="42">
        <v>1176.49911</v>
      </c>
      <c r="D2044" s="43">
        <f t="shared" si="381"/>
        <v>2500000</v>
      </c>
      <c r="E2044" s="43">
        <f t="shared" si="382"/>
        <v>3</v>
      </c>
      <c r="F2044" s="43">
        <f t="shared" si="383"/>
        <v>10000000</v>
      </c>
      <c r="G2044" s="43">
        <f t="shared" si="384"/>
        <v>3</v>
      </c>
      <c r="H2044" s="46">
        <f t="shared" si="377"/>
        <v>0.63875875775205648</v>
      </c>
      <c r="I2044" s="46">
        <f t="shared" si="378"/>
        <v>0</v>
      </c>
      <c r="J2044" s="42">
        <f t="shared" si="385"/>
        <v>751.49911000000009</v>
      </c>
      <c r="K2044" s="42">
        <f t="shared" si="386"/>
        <v>0</v>
      </c>
      <c r="L2044" s="43">
        <f t="shared" si="387"/>
        <v>4420583</v>
      </c>
      <c r="M2044" s="157">
        <f t="shared" si="388"/>
        <v>0</v>
      </c>
      <c r="N2044" s="157">
        <f t="shared" si="379"/>
        <v>2500000</v>
      </c>
      <c r="O2044" s="158">
        <f t="shared" si="380"/>
        <v>424.99999999999989</v>
      </c>
      <c r="P2044" s="42"/>
    </row>
    <row r="2045" spans="1:16" x14ac:dyDescent="0.2">
      <c r="A2045" s="156">
        <v>2037</v>
      </c>
      <c r="B2045" s="157">
        <v>6010548</v>
      </c>
      <c r="C2045" s="42">
        <v>1081.8986400000001</v>
      </c>
      <c r="D2045" s="43">
        <f t="shared" si="381"/>
        <v>2500000</v>
      </c>
      <c r="E2045" s="43">
        <f t="shared" si="382"/>
        <v>3</v>
      </c>
      <c r="F2045" s="43">
        <f t="shared" si="383"/>
        <v>10000000</v>
      </c>
      <c r="G2045" s="43">
        <f t="shared" si="384"/>
        <v>3</v>
      </c>
      <c r="H2045" s="46">
        <f t="shared" si="377"/>
        <v>0.58406454785819861</v>
      </c>
      <c r="I2045" s="46">
        <f t="shared" si="378"/>
        <v>0</v>
      </c>
      <c r="J2045" s="42">
        <f t="shared" si="385"/>
        <v>631.89864000000011</v>
      </c>
      <c r="K2045" s="42">
        <f t="shared" si="386"/>
        <v>0</v>
      </c>
      <c r="L2045" s="43">
        <f t="shared" si="387"/>
        <v>3510548</v>
      </c>
      <c r="M2045" s="157">
        <f t="shared" si="388"/>
        <v>0</v>
      </c>
      <c r="N2045" s="157">
        <f t="shared" si="379"/>
        <v>2500000</v>
      </c>
      <c r="O2045" s="158">
        <f t="shared" si="380"/>
        <v>450</v>
      </c>
      <c r="P2045" s="42"/>
    </row>
    <row r="2046" spans="1:16" x14ac:dyDescent="0.2">
      <c r="A2046" s="156">
        <v>2038</v>
      </c>
      <c r="B2046" s="157">
        <v>2903571</v>
      </c>
      <c r="C2046" s="42">
        <v>812.99987999999996</v>
      </c>
      <c r="D2046" s="43">
        <f t="shared" si="381"/>
        <v>2500000</v>
      </c>
      <c r="E2046" s="43">
        <f t="shared" si="382"/>
        <v>3</v>
      </c>
      <c r="F2046" s="43">
        <f t="shared" si="383"/>
        <v>10000000</v>
      </c>
      <c r="G2046" s="43">
        <f t="shared" si="384"/>
        <v>3</v>
      </c>
      <c r="H2046" s="46">
        <f t="shared" si="377"/>
        <v>0.13899126282773866</v>
      </c>
      <c r="I2046" s="46">
        <f t="shared" si="378"/>
        <v>0</v>
      </c>
      <c r="J2046" s="42">
        <f t="shared" si="385"/>
        <v>112.99987999999999</v>
      </c>
      <c r="K2046" s="42">
        <f t="shared" si="386"/>
        <v>0</v>
      </c>
      <c r="L2046" s="43">
        <f t="shared" si="387"/>
        <v>403570.99999999994</v>
      </c>
      <c r="M2046" s="157">
        <f t="shared" si="388"/>
        <v>0</v>
      </c>
      <c r="N2046" s="157">
        <f t="shared" si="379"/>
        <v>2500000</v>
      </c>
      <c r="O2046" s="158">
        <f t="shared" si="380"/>
        <v>700</v>
      </c>
      <c r="P2046" s="42"/>
    </row>
    <row r="2047" spans="1:16" x14ac:dyDescent="0.2">
      <c r="A2047" s="156">
        <v>2039</v>
      </c>
      <c r="B2047" s="157">
        <v>8431299</v>
      </c>
      <c r="C2047" s="42">
        <v>2276.45073</v>
      </c>
      <c r="D2047" s="43">
        <f t="shared" si="381"/>
        <v>2500000</v>
      </c>
      <c r="E2047" s="43">
        <f t="shared" si="382"/>
        <v>3</v>
      </c>
      <c r="F2047" s="43">
        <f t="shared" si="383"/>
        <v>10000000</v>
      </c>
      <c r="G2047" s="43">
        <f t="shared" si="384"/>
        <v>3</v>
      </c>
      <c r="H2047" s="46">
        <f t="shared" si="377"/>
        <v>0.70348578552367791</v>
      </c>
      <c r="I2047" s="46">
        <f t="shared" si="378"/>
        <v>0</v>
      </c>
      <c r="J2047" s="42">
        <f t="shared" si="385"/>
        <v>1601.45073</v>
      </c>
      <c r="K2047" s="42">
        <f t="shared" si="386"/>
        <v>0</v>
      </c>
      <c r="L2047" s="43">
        <f t="shared" si="387"/>
        <v>5931299</v>
      </c>
      <c r="M2047" s="157">
        <f t="shared" si="388"/>
        <v>0</v>
      </c>
      <c r="N2047" s="157">
        <f t="shared" si="379"/>
        <v>2500000</v>
      </c>
      <c r="O2047" s="158">
        <f t="shared" si="380"/>
        <v>675</v>
      </c>
      <c r="P2047" s="42"/>
    </row>
    <row r="2048" spans="1:16" x14ac:dyDescent="0.2">
      <c r="A2048" s="156">
        <v>2040</v>
      </c>
      <c r="B2048" s="157">
        <v>7945455</v>
      </c>
      <c r="C2048" s="42">
        <v>2065.8182999999999</v>
      </c>
      <c r="D2048" s="43">
        <f t="shared" si="381"/>
        <v>2500000</v>
      </c>
      <c r="E2048" s="43">
        <f t="shared" si="382"/>
        <v>3</v>
      </c>
      <c r="F2048" s="43">
        <f t="shared" si="383"/>
        <v>10000000</v>
      </c>
      <c r="G2048" s="43">
        <f t="shared" si="384"/>
        <v>3</v>
      </c>
      <c r="H2048" s="46">
        <f t="shared" si="377"/>
        <v>0.68535470907581753</v>
      </c>
      <c r="I2048" s="46">
        <f t="shared" si="378"/>
        <v>0</v>
      </c>
      <c r="J2048" s="42">
        <f t="shared" si="385"/>
        <v>1415.8182999999999</v>
      </c>
      <c r="K2048" s="42">
        <f t="shared" si="386"/>
        <v>0</v>
      </c>
      <c r="L2048" s="43">
        <f t="shared" si="387"/>
        <v>5445455</v>
      </c>
      <c r="M2048" s="157">
        <f t="shared" si="388"/>
        <v>0</v>
      </c>
      <c r="N2048" s="157">
        <f t="shared" si="379"/>
        <v>2500000</v>
      </c>
      <c r="O2048" s="158">
        <f t="shared" si="380"/>
        <v>650</v>
      </c>
      <c r="P2048" s="42"/>
    </row>
    <row r="2049" spans="1:16" x14ac:dyDescent="0.2">
      <c r="A2049" s="156">
        <v>2041</v>
      </c>
      <c r="B2049" s="157">
        <v>6506538</v>
      </c>
      <c r="C2049" s="42">
        <v>1886.8960199999999</v>
      </c>
      <c r="D2049" s="43">
        <f t="shared" si="381"/>
        <v>2500000</v>
      </c>
      <c r="E2049" s="43">
        <f t="shared" si="382"/>
        <v>3</v>
      </c>
      <c r="F2049" s="43">
        <f t="shared" si="383"/>
        <v>10000000</v>
      </c>
      <c r="G2049" s="43">
        <f t="shared" si="384"/>
        <v>3</v>
      </c>
      <c r="H2049" s="46">
        <f t="shared" si="377"/>
        <v>0.61577109055537671</v>
      </c>
      <c r="I2049" s="46">
        <f t="shared" si="378"/>
        <v>0</v>
      </c>
      <c r="J2049" s="42">
        <f t="shared" si="385"/>
        <v>1161.8960199999999</v>
      </c>
      <c r="K2049" s="42">
        <f t="shared" si="386"/>
        <v>0</v>
      </c>
      <c r="L2049" s="43">
        <f t="shared" si="387"/>
        <v>4006537.9999999995</v>
      </c>
      <c r="M2049" s="157">
        <f t="shared" si="388"/>
        <v>0</v>
      </c>
      <c r="N2049" s="157">
        <f t="shared" si="379"/>
        <v>2500000.0000000005</v>
      </c>
      <c r="O2049" s="158">
        <f t="shared" si="380"/>
        <v>725</v>
      </c>
      <c r="P2049" s="42"/>
    </row>
    <row r="2050" spans="1:16" x14ac:dyDescent="0.2">
      <c r="A2050" s="156">
        <v>2042</v>
      </c>
      <c r="B2050" s="157">
        <v>9381419</v>
      </c>
      <c r="C2050" s="42">
        <v>2720.6115100000002</v>
      </c>
      <c r="D2050" s="43">
        <f t="shared" si="381"/>
        <v>2500000</v>
      </c>
      <c r="E2050" s="43">
        <f t="shared" si="382"/>
        <v>3</v>
      </c>
      <c r="F2050" s="43">
        <f t="shared" si="383"/>
        <v>10000000</v>
      </c>
      <c r="G2050" s="43">
        <f t="shared" si="384"/>
        <v>3</v>
      </c>
      <c r="H2050" s="46">
        <f t="shared" si="377"/>
        <v>0.73351579329310412</v>
      </c>
      <c r="I2050" s="46">
        <f t="shared" si="378"/>
        <v>0</v>
      </c>
      <c r="J2050" s="42">
        <f t="shared" si="385"/>
        <v>1995.61151</v>
      </c>
      <c r="K2050" s="42">
        <f t="shared" si="386"/>
        <v>0</v>
      </c>
      <c r="L2050" s="43">
        <f t="shared" si="387"/>
        <v>6881419</v>
      </c>
      <c r="M2050" s="157">
        <f t="shared" si="388"/>
        <v>0</v>
      </c>
      <c r="N2050" s="157">
        <f t="shared" si="379"/>
        <v>2500000</v>
      </c>
      <c r="O2050" s="158">
        <f t="shared" si="380"/>
        <v>725.00000000000023</v>
      </c>
      <c r="P2050" s="42"/>
    </row>
    <row r="2051" spans="1:16" x14ac:dyDescent="0.2">
      <c r="A2051" s="156">
        <v>2043</v>
      </c>
      <c r="B2051" s="157">
        <v>5543632</v>
      </c>
      <c r="C2051" s="42">
        <v>1607.65328</v>
      </c>
      <c r="D2051" s="43">
        <f t="shared" si="381"/>
        <v>2500000</v>
      </c>
      <c r="E2051" s="43">
        <f t="shared" si="382"/>
        <v>3</v>
      </c>
      <c r="F2051" s="43">
        <f t="shared" si="383"/>
        <v>10000000</v>
      </c>
      <c r="G2051" s="43">
        <f t="shared" si="384"/>
        <v>3</v>
      </c>
      <c r="H2051" s="46">
        <f t="shared" si="377"/>
        <v>0.54903211468582325</v>
      </c>
      <c r="I2051" s="46">
        <f t="shared" si="378"/>
        <v>0</v>
      </c>
      <c r="J2051" s="42">
        <f t="shared" si="385"/>
        <v>882.65327999999988</v>
      </c>
      <c r="K2051" s="42">
        <f t="shared" si="386"/>
        <v>0</v>
      </c>
      <c r="L2051" s="43">
        <f t="shared" si="387"/>
        <v>3043631.9999999995</v>
      </c>
      <c r="M2051" s="157">
        <f t="shared" si="388"/>
        <v>0</v>
      </c>
      <c r="N2051" s="157">
        <f t="shared" si="379"/>
        <v>2500000.0000000005</v>
      </c>
      <c r="O2051" s="158">
        <f t="shared" si="380"/>
        <v>725.00000000000011</v>
      </c>
      <c r="P2051" s="42"/>
    </row>
    <row r="2052" spans="1:16" x14ac:dyDescent="0.2">
      <c r="A2052" s="156">
        <v>2044</v>
      </c>
      <c r="B2052" s="157">
        <v>8152675</v>
      </c>
      <c r="C2052" s="42">
        <v>896.79425000000003</v>
      </c>
      <c r="D2052" s="43">
        <f t="shared" si="381"/>
        <v>2500000</v>
      </c>
      <c r="E2052" s="43">
        <f t="shared" si="382"/>
        <v>3</v>
      </c>
      <c r="F2052" s="43">
        <f t="shared" si="383"/>
        <v>10000000</v>
      </c>
      <c r="G2052" s="43">
        <f t="shared" si="384"/>
        <v>3</v>
      </c>
      <c r="H2052" s="46">
        <f t="shared" si="377"/>
        <v>0.69335218195254933</v>
      </c>
      <c r="I2052" s="46">
        <f t="shared" si="378"/>
        <v>0</v>
      </c>
      <c r="J2052" s="42">
        <f t="shared" si="385"/>
        <v>621.79425000000003</v>
      </c>
      <c r="K2052" s="42">
        <f t="shared" si="386"/>
        <v>0</v>
      </c>
      <c r="L2052" s="43">
        <f t="shared" si="387"/>
        <v>5652675</v>
      </c>
      <c r="M2052" s="157">
        <f t="shared" si="388"/>
        <v>0</v>
      </c>
      <c r="N2052" s="157">
        <f t="shared" si="379"/>
        <v>2500000</v>
      </c>
      <c r="O2052" s="158">
        <f t="shared" si="380"/>
        <v>275</v>
      </c>
      <c r="P2052" s="42"/>
    </row>
    <row r="2053" spans="1:16" x14ac:dyDescent="0.2">
      <c r="A2053" s="156">
        <v>2045</v>
      </c>
      <c r="B2053" s="157">
        <v>1820013</v>
      </c>
      <c r="C2053" s="42">
        <v>254.80181999999996</v>
      </c>
      <c r="D2053" s="43">
        <f t="shared" si="381"/>
        <v>2500000</v>
      </c>
      <c r="E2053" s="43">
        <f t="shared" si="382"/>
        <v>3</v>
      </c>
      <c r="F2053" s="43">
        <f t="shared" si="383"/>
        <v>10000000</v>
      </c>
      <c r="G2053" s="43">
        <f t="shared" si="384"/>
        <v>3</v>
      </c>
      <c r="H2053" s="46">
        <f t="shared" si="377"/>
        <v>0</v>
      </c>
      <c r="I2053" s="46">
        <f t="shared" si="378"/>
        <v>0</v>
      </c>
      <c r="J2053" s="42">
        <f t="shared" si="385"/>
        <v>0</v>
      </c>
      <c r="K2053" s="42">
        <f t="shared" si="386"/>
        <v>0</v>
      </c>
      <c r="L2053" s="43">
        <f t="shared" si="387"/>
        <v>0</v>
      </c>
      <c r="M2053" s="157">
        <f t="shared" si="388"/>
        <v>0</v>
      </c>
      <c r="N2053" s="157">
        <f t="shared" si="379"/>
        <v>1820013</v>
      </c>
      <c r="O2053" s="158">
        <f t="shared" si="380"/>
        <v>254.80181999999996</v>
      </c>
      <c r="P2053" s="42"/>
    </row>
    <row r="2054" spans="1:16" x14ac:dyDescent="0.2">
      <c r="A2054" s="156">
        <v>2046</v>
      </c>
      <c r="B2054" s="157">
        <v>2089917</v>
      </c>
      <c r="C2054" s="42">
        <v>438.88257000000004</v>
      </c>
      <c r="D2054" s="43">
        <f t="shared" si="381"/>
        <v>2500000</v>
      </c>
      <c r="E2054" s="43">
        <f t="shared" si="382"/>
        <v>3</v>
      </c>
      <c r="F2054" s="43">
        <f t="shared" si="383"/>
        <v>10000000</v>
      </c>
      <c r="G2054" s="43">
        <f t="shared" si="384"/>
        <v>3</v>
      </c>
      <c r="H2054" s="46">
        <f t="shared" si="377"/>
        <v>0</v>
      </c>
      <c r="I2054" s="46">
        <f t="shared" si="378"/>
        <v>0</v>
      </c>
      <c r="J2054" s="42">
        <f t="shared" si="385"/>
        <v>0</v>
      </c>
      <c r="K2054" s="42">
        <f t="shared" si="386"/>
        <v>0</v>
      </c>
      <c r="L2054" s="43">
        <f t="shared" si="387"/>
        <v>0</v>
      </c>
      <c r="M2054" s="157">
        <f t="shared" si="388"/>
        <v>0</v>
      </c>
      <c r="N2054" s="157">
        <f t="shared" si="379"/>
        <v>2089917</v>
      </c>
      <c r="O2054" s="158">
        <f t="shared" si="380"/>
        <v>438.88257000000004</v>
      </c>
      <c r="P2054" s="42"/>
    </row>
    <row r="2055" spans="1:16" x14ac:dyDescent="0.2">
      <c r="A2055" s="156">
        <v>2047</v>
      </c>
      <c r="B2055" s="157">
        <v>7661710</v>
      </c>
      <c r="C2055" s="42">
        <v>1225.8736000000001</v>
      </c>
      <c r="D2055" s="43">
        <f t="shared" si="381"/>
        <v>2500000</v>
      </c>
      <c r="E2055" s="43">
        <f t="shared" si="382"/>
        <v>3</v>
      </c>
      <c r="F2055" s="43">
        <f t="shared" si="383"/>
        <v>10000000</v>
      </c>
      <c r="G2055" s="43">
        <f t="shared" si="384"/>
        <v>3</v>
      </c>
      <c r="H2055" s="46">
        <f t="shared" si="377"/>
        <v>0.67370208478263993</v>
      </c>
      <c r="I2055" s="46">
        <f t="shared" si="378"/>
        <v>0</v>
      </c>
      <c r="J2055" s="42">
        <f t="shared" si="385"/>
        <v>825.87360000000012</v>
      </c>
      <c r="K2055" s="42">
        <f t="shared" si="386"/>
        <v>0</v>
      </c>
      <c r="L2055" s="43">
        <f t="shared" si="387"/>
        <v>5161710</v>
      </c>
      <c r="M2055" s="157">
        <f t="shared" si="388"/>
        <v>0</v>
      </c>
      <c r="N2055" s="157">
        <f t="shared" si="379"/>
        <v>2500000</v>
      </c>
      <c r="O2055" s="158">
        <f t="shared" si="380"/>
        <v>400</v>
      </c>
      <c r="P2055" s="42"/>
    </row>
    <row r="2056" spans="1:16" x14ac:dyDescent="0.2">
      <c r="A2056" s="156">
        <v>2048</v>
      </c>
      <c r="B2056" s="157">
        <v>7544309</v>
      </c>
      <c r="C2056" s="42">
        <v>1282.5325300000002</v>
      </c>
      <c r="D2056" s="43">
        <f t="shared" si="381"/>
        <v>2500000</v>
      </c>
      <c r="E2056" s="43">
        <f t="shared" si="382"/>
        <v>3</v>
      </c>
      <c r="F2056" s="43">
        <f t="shared" si="383"/>
        <v>10000000</v>
      </c>
      <c r="G2056" s="43">
        <f t="shared" si="384"/>
        <v>3</v>
      </c>
      <c r="H2056" s="46">
        <f t="shared" si="377"/>
        <v>0.66862438958955683</v>
      </c>
      <c r="I2056" s="46">
        <f t="shared" si="378"/>
        <v>0</v>
      </c>
      <c r="J2056" s="42">
        <f t="shared" si="385"/>
        <v>857.53253000000007</v>
      </c>
      <c r="K2056" s="42">
        <f t="shared" si="386"/>
        <v>0</v>
      </c>
      <c r="L2056" s="43">
        <f t="shared" si="387"/>
        <v>5044309</v>
      </c>
      <c r="M2056" s="157">
        <f t="shared" si="388"/>
        <v>0</v>
      </c>
      <c r="N2056" s="157">
        <f t="shared" si="379"/>
        <v>2500000</v>
      </c>
      <c r="O2056" s="158">
        <f t="shared" si="380"/>
        <v>425.00000000000011</v>
      </c>
      <c r="P2056" s="42"/>
    </row>
    <row r="2057" spans="1:16" x14ac:dyDescent="0.2">
      <c r="A2057" s="156">
        <v>2049</v>
      </c>
      <c r="B2057" s="157">
        <v>7794727</v>
      </c>
      <c r="C2057" s="42">
        <v>2260.4708300000002</v>
      </c>
      <c r="D2057" s="43">
        <f t="shared" si="381"/>
        <v>2500000</v>
      </c>
      <c r="E2057" s="43">
        <f t="shared" si="382"/>
        <v>3</v>
      </c>
      <c r="F2057" s="43">
        <f t="shared" si="383"/>
        <v>10000000</v>
      </c>
      <c r="G2057" s="43">
        <f t="shared" si="384"/>
        <v>3</v>
      </c>
      <c r="H2057" s="46">
        <f t="shared" ref="H2057:H2120" si="389">MAX(0,MIN(E2057*D2057,B2057-D2057))/B2057</f>
        <v>0.67927035802536762</v>
      </c>
      <c r="I2057" s="46">
        <f t="shared" ref="I2057:I2120" si="390">MAX(0,MIN(G2057*F2057,B2057-SUM(D2057,E2057*D2057)))/B2057</f>
        <v>0</v>
      </c>
      <c r="J2057" s="42">
        <f t="shared" si="385"/>
        <v>1535.47083</v>
      </c>
      <c r="K2057" s="42">
        <f t="shared" si="386"/>
        <v>0</v>
      </c>
      <c r="L2057" s="43">
        <f t="shared" si="387"/>
        <v>5294727</v>
      </c>
      <c r="M2057" s="157">
        <f t="shared" si="388"/>
        <v>0</v>
      </c>
      <c r="N2057" s="157">
        <f t="shared" ref="N2057:N2120" si="391">B2057-SUM(L2057:M2057)</f>
        <v>2500000</v>
      </c>
      <c r="O2057" s="158">
        <f t="shared" ref="O2057:O2120" si="392">C2057-SUM(J2057:K2057)</f>
        <v>725.00000000000023</v>
      </c>
      <c r="P2057" s="42"/>
    </row>
    <row r="2058" spans="1:16" x14ac:dyDescent="0.2">
      <c r="A2058" s="156">
        <v>2050</v>
      </c>
      <c r="B2058" s="157">
        <v>1156174</v>
      </c>
      <c r="C2058" s="42">
        <v>219.67306000000002</v>
      </c>
      <c r="D2058" s="43">
        <f t="shared" ref="D2058:D2121" si="393">D2057</f>
        <v>2500000</v>
      </c>
      <c r="E2058" s="43">
        <f t="shared" ref="E2058:E2121" si="394">E2057</f>
        <v>3</v>
      </c>
      <c r="F2058" s="43">
        <f t="shared" ref="F2058:F2121" si="395">F2057</f>
        <v>10000000</v>
      </c>
      <c r="G2058" s="43">
        <f t="shared" ref="G2058:G2121" si="396">G2057</f>
        <v>3</v>
      </c>
      <c r="H2058" s="46">
        <f t="shared" si="389"/>
        <v>0</v>
      </c>
      <c r="I2058" s="46">
        <f t="shared" si="390"/>
        <v>0</v>
      </c>
      <c r="J2058" s="42">
        <f t="shared" ref="J2058:J2121" si="397">+H2058*$C2058</f>
        <v>0</v>
      </c>
      <c r="K2058" s="42">
        <f t="shared" ref="K2058:K2121" si="398">+I2058*$C2058</f>
        <v>0</v>
      </c>
      <c r="L2058" s="43">
        <f t="shared" ref="L2058:L2121" si="399">H2058*B2058</f>
        <v>0</v>
      </c>
      <c r="M2058" s="157">
        <f t="shared" si="388"/>
        <v>0</v>
      </c>
      <c r="N2058" s="157">
        <f t="shared" si="391"/>
        <v>1156174</v>
      </c>
      <c r="O2058" s="158">
        <f t="shared" si="392"/>
        <v>219.67306000000002</v>
      </c>
      <c r="P2058" s="42"/>
    </row>
    <row r="2059" spans="1:16" x14ac:dyDescent="0.2">
      <c r="A2059" s="156">
        <v>2051</v>
      </c>
      <c r="B2059" s="157">
        <v>2362839</v>
      </c>
      <c r="C2059" s="42">
        <v>378.05424000000005</v>
      </c>
      <c r="D2059" s="43">
        <f t="shared" si="393"/>
        <v>2500000</v>
      </c>
      <c r="E2059" s="43">
        <f t="shared" si="394"/>
        <v>3</v>
      </c>
      <c r="F2059" s="43">
        <f t="shared" si="395"/>
        <v>10000000</v>
      </c>
      <c r="G2059" s="43">
        <f t="shared" si="396"/>
        <v>3</v>
      </c>
      <c r="H2059" s="46">
        <f t="shared" si="389"/>
        <v>0</v>
      </c>
      <c r="I2059" s="46">
        <f t="shared" si="390"/>
        <v>0</v>
      </c>
      <c r="J2059" s="42">
        <f t="shared" si="397"/>
        <v>0</v>
      </c>
      <c r="K2059" s="42">
        <f t="shared" si="398"/>
        <v>0</v>
      </c>
      <c r="L2059" s="43">
        <f t="shared" si="399"/>
        <v>0</v>
      </c>
      <c r="M2059" s="157">
        <f t="shared" si="388"/>
        <v>0</v>
      </c>
      <c r="N2059" s="157">
        <f t="shared" si="391"/>
        <v>2362839</v>
      </c>
      <c r="O2059" s="158">
        <f t="shared" si="392"/>
        <v>378.05424000000005</v>
      </c>
      <c r="P2059" s="42"/>
    </row>
    <row r="2060" spans="1:16" x14ac:dyDescent="0.2">
      <c r="A2060" s="156">
        <v>2052</v>
      </c>
      <c r="B2060" s="157">
        <v>8951500</v>
      </c>
      <c r="C2060" s="42">
        <v>1969.33</v>
      </c>
      <c r="D2060" s="43">
        <f t="shared" si="393"/>
        <v>2500000</v>
      </c>
      <c r="E2060" s="43">
        <f t="shared" si="394"/>
        <v>3</v>
      </c>
      <c r="F2060" s="43">
        <f t="shared" si="395"/>
        <v>10000000</v>
      </c>
      <c r="G2060" s="43">
        <f t="shared" si="396"/>
        <v>3</v>
      </c>
      <c r="H2060" s="46">
        <f t="shared" si="389"/>
        <v>0.72071719823493274</v>
      </c>
      <c r="I2060" s="46">
        <f t="shared" si="390"/>
        <v>0</v>
      </c>
      <c r="J2060" s="42">
        <f t="shared" si="397"/>
        <v>1419.3300000000002</v>
      </c>
      <c r="K2060" s="42">
        <f t="shared" si="398"/>
        <v>0</v>
      </c>
      <c r="L2060" s="43">
        <f t="shared" si="399"/>
        <v>6451500</v>
      </c>
      <c r="M2060" s="157">
        <f t="shared" si="388"/>
        <v>0</v>
      </c>
      <c r="N2060" s="157">
        <f t="shared" si="391"/>
        <v>2500000</v>
      </c>
      <c r="O2060" s="158">
        <f t="shared" si="392"/>
        <v>549.99999999999977</v>
      </c>
      <c r="P2060" s="42"/>
    </row>
    <row r="2061" spans="1:16" x14ac:dyDescent="0.2">
      <c r="A2061" s="156">
        <v>2053</v>
      </c>
      <c r="B2061" s="157">
        <v>3045120</v>
      </c>
      <c r="C2061" s="42">
        <v>730.8288</v>
      </c>
      <c r="D2061" s="43">
        <f t="shared" si="393"/>
        <v>2500000</v>
      </c>
      <c r="E2061" s="43">
        <f t="shared" si="394"/>
        <v>3</v>
      </c>
      <c r="F2061" s="43">
        <f t="shared" si="395"/>
        <v>10000000</v>
      </c>
      <c r="G2061" s="43">
        <f t="shared" si="396"/>
        <v>3</v>
      </c>
      <c r="H2061" s="46">
        <f t="shared" si="389"/>
        <v>0.17901429171920974</v>
      </c>
      <c r="I2061" s="46">
        <f t="shared" si="390"/>
        <v>0</v>
      </c>
      <c r="J2061" s="42">
        <f t="shared" si="397"/>
        <v>130.8288</v>
      </c>
      <c r="K2061" s="42">
        <f t="shared" si="398"/>
        <v>0</v>
      </c>
      <c r="L2061" s="43">
        <f t="shared" si="399"/>
        <v>545120</v>
      </c>
      <c r="M2061" s="157">
        <f t="shared" si="388"/>
        <v>0</v>
      </c>
      <c r="N2061" s="157">
        <f t="shared" si="391"/>
        <v>2500000</v>
      </c>
      <c r="O2061" s="158">
        <f t="shared" si="392"/>
        <v>600</v>
      </c>
      <c r="P2061" s="42"/>
    </row>
    <row r="2062" spans="1:16" x14ac:dyDescent="0.2">
      <c r="A2062" s="156">
        <v>2054</v>
      </c>
      <c r="B2062" s="157">
        <v>4488988</v>
      </c>
      <c r="C2062" s="42">
        <v>1032.4672399999999</v>
      </c>
      <c r="D2062" s="43">
        <f t="shared" si="393"/>
        <v>2500000</v>
      </c>
      <c r="E2062" s="43">
        <f t="shared" si="394"/>
        <v>3</v>
      </c>
      <c r="F2062" s="43">
        <f t="shared" si="395"/>
        <v>10000000</v>
      </c>
      <c r="G2062" s="43">
        <f t="shared" si="396"/>
        <v>3</v>
      </c>
      <c r="H2062" s="46">
        <f t="shared" si="389"/>
        <v>0.44308160324776985</v>
      </c>
      <c r="I2062" s="46">
        <f t="shared" si="390"/>
        <v>0</v>
      </c>
      <c r="J2062" s="42">
        <f t="shared" si="397"/>
        <v>457.46723999999995</v>
      </c>
      <c r="K2062" s="42">
        <f t="shared" si="398"/>
        <v>0</v>
      </c>
      <c r="L2062" s="43">
        <f t="shared" si="399"/>
        <v>1988988</v>
      </c>
      <c r="M2062" s="157">
        <f t="shared" si="388"/>
        <v>0</v>
      </c>
      <c r="N2062" s="157">
        <f t="shared" si="391"/>
        <v>2500000</v>
      </c>
      <c r="O2062" s="158">
        <f t="shared" si="392"/>
        <v>575</v>
      </c>
      <c r="P2062" s="42"/>
    </row>
    <row r="2063" spans="1:16" x14ac:dyDescent="0.2">
      <c r="A2063" s="156">
        <v>2055</v>
      </c>
      <c r="B2063" s="157">
        <v>4228327</v>
      </c>
      <c r="C2063" s="42">
        <v>507.39924000000002</v>
      </c>
      <c r="D2063" s="43">
        <f t="shared" si="393"/>
        <v>2500000</v>
      </c>
      <c r="E2063" s="43">
        <f t="shared" si="394"/>
        <v>3</v>
      </c>
      <c r="F2063" s="43">
        <f t="shared" si="395"/>
        <v>10000000</v>
      </c>
      <c r="G2063" s="43">
        <f t="shared" si="396"/>
        <v>3</v>
      </c>
      <c r="H2063" s="46">
        <f t="shared" si="389"/>
        <v>0.4087496071141139</v>
      </c>
      <c r="I2063" s="46">
        <f t="shared" si="390"/>
        <v>0</v>
      </c>
      <c r="J2063" s="42">
        <f t="shared" si="397"/>
        <v>207.39923999999999</v>
      </c>
      <c r="K2063" s="42">
        <f t="shared" si="398"/>
        <v>0</v>
      </c>
      <c r="L2063" s="43">
        <f t="shared" si="399"/>
        <v>1728327</v>
      </c>
      <c r="M2063" s="157">
        <f t="shared" si="388"/>
        <v>0</v>
      </c>
      <c r="N2063" s="157">
        <f t="shared" si="391"/>
        <v>2500000</v>
      </c>
      <c r="O2063" s="158">
        <f t="shared" si="392"/>
        <v>300</v>
      </c>
      <c r="P2063" s="42"/>
    </row>
    <row r="2064" spans="1:16" x14ac:dyDescent="0.2">
      <c r="A2064" s="156">
        <v>2056</v>
      </c>
      <c r="B2064" s="157">
        <v>7739585</v>
      </c>
      <c r="C2064" s="42">
        <v>1857.5004000000001</v>
      </c>
      <c r="D2064" s="43">
        <f t="shared" si="393"/>
        <v>2500000</v>
      </c>
      <c r="E2064" s="43">
        <f t="shared" si="394"/>
        <v>3</v>
      </c>
      <c r="F2064" s="43">
        <f t="shared" si="395"/>
        <v>10000000</v>
      </c>
      <c r="G2064" s="43">
        <f t="shared" si="396"/>
        <v>3</v>
      </c>
      <c r="H2064" s="46">
        <f t="shared" si="389"/>
        <v>0.67698526471380571</v>
      </c>
      <c r="I2064" s="46">
        <f t="shared" si="390"/>
        <v>0</v>
      </c>
      <c r="J2064" s="42">
        <f t="shared" si="397"/>
        <v>1257.5004000000001</v>
      </c>
      <c r="K2064" s="42">
        <f t="shared" si="398"/>
        <v>0</v>
      </c>
      <c r="L2064" s="43">
        <f t="shared" si="399"/>
        <v>5239585</v>
      </c>
      <c r="M2064" s="157">
        <f t="shared" si="388"/>
        <v>0</v>
      </c>
      <c r="N2064" s="157">
        <f t="shared" si="391"/>
        <v>2500000</v>
      </c>
      <c r="O2064" s="158">
        <f t="shared" si="392"/>
        <v>600</v>
      </c>
      <c r="P2064" s="42"/>
    </row>
    <row r="2065" spans="1:16" x14ac:dyDescent="0.2">
      <c r="A2065" s="156">
        <v>2057</v>
      </c>
      <c r="B2065" s="157">
        <v>3328482</v>
      </c>
      <c r="C2065" s="42">
        <v>465.98747999999995</v>
      </c>
      <c r="D2065" s="43">
        <f t="shared" si="393"/>
        <v>2500000</v>
      </c>
      <c r="E2065" s="43">
        <f t="shared" si="394"/>
        <v>3</v>
      </c>
      <c r="F2065" s="43">
        <f t="shared" si="395"/>
        <v>10000000</v>
      </c>
      <c r="G2065" s="43">
        <f t="shared" si="396"/>
        <v>3</v>
      </c>
      <c r="H2065" s="46">
        <f t="shared" si="389"/>
        <v>0.24890685904265067</v>
      </c>
      <c r="I2065" s="46">
        <f t="shared" si="390"/>
        <v>0</v>
      </c>
      <c r="J2065" s="42">
        <f t="shared" si="397"/>
        <v>115.98747999999999</v>
      </c>
      <c r="K2065" s="42">
        <f t="shared" si="398"/>
        <v>0</v>
      </c>
      <c r="L2065" s="43">
        <f t="shared" si="399"/>
        <v>828482</v>
      </c>
      <c r="M2065" s="157">
        <f t="shared" si="388"/>
        <v>0</v>
      </c>
      <c r="N2065" s="157">
        <f t="shared" si="391"/>
        <v>2500000</v>
      </c>
      <c r="O2065" s="158">
        <f t="shared" si="392"/>
        <v>349.99999999999994</v>
      </c>
      <c r="P2065" s="42"/>
    </row>
    <row r="2066" spans="1:16" x14ac:dyDescent="0.2">
      <c r="A2066" s="156">
        <v>2058</v>
      </c>
      <c r="B2066" s="157">
        <v>4359148</v>
      </c>
      <c r="C2066" s="42">
        <v>1264.15292</v>
      </c>
      <c r="D2066" s="43">
        <f t="shared" si="393"/>
        <v>2500000</v>
      </c>
      <c r="E2066" s="43">
        <f t="shared" si="394"/>
        <v>3</v>
      </c>
      <c r="F2066" s="43">
        <f t="shared" si="395"/>
        <v>10000000</v>
      </c>
      <c r="G2066" s="43">
        <f t="shared" si="396"/>
        <v>3</v>
      </c>
      <c r="H2066" s="46">
        <f t="shared" si="389"/>
        <v>0.42649343403802764</v>
      </c>
      <c r="I2066" s="46">
        <f t="shared" si="390"/>
        <v>0</v>
      </c>
      <c r="J2066" s="42">
        <f t="shared" si="397"/>
        <v>539.15291999999999</v>
      </c>
      <c r="K2066" s="42">
        <f t="shared" si="398"/>
        <v>0</v>
      </c>
      <c r="L2066" s="43">
        <f t="shared" si="399"/>
        <v>1859148</v>
      </c>
      <c r="M2066" s="157">
        <f t="shared" si="388"/>
        <v>0</v>
      </c>
      <c r="N2066" s="157">
        <f t="shared" si="391"/>
        <v>2500000</v>
      </c>
      <c r="O2066" s="158">
        <f t="shared" si="392"/>
        <v>725</v>
      </c>
      <c r="P2066" s="42"/>
    </row>
    <row r="2067" spans="1:16" x14ac:dyDescent="0.2">
      <c r="A2067" s="156">
        <v>2059</v>
      </c>
      <c r="B2067" s="157">
        <v>4317586</v>
      </c>
      <c r="C2067" s="42">
        <v>690.81376</v>
      </c>
      <c r="D2067" s="43">
        <f t="shared" si="393"/>
        <v>2500000</v>
      </c>
      <c r="E2067" s="43">
        <f t="shared" si="394"/>
        <v>3</v>
      </c>
      <c r="F2067" s="43">
        <f t="shared" si="395"/>
        <v>10000000</v>
      </c>
      <c r="G2067" s="43">
        <f t="shared" si="396"/>
        <v>3</v>
      </c>
      <c r="H2067" s="46">
        <f t="shared" si="389"/>
        <v>0.42097273800683993</v>
      </c>
      <c r="I2067" s="46">
        <f t="shared" si="390"/>
        <v>0</v>
      </c>
      <c r="J2067" s="42">
        <f t="shared" si="397"/>
        <v>290.81376</v>
      </c>
      <c r="K2067" s="42">
        <f t="shared" si="398"/>
        <v>0</v>
      </c>
      <c r="L2067" s="43">
        <f t="shared" si="399"/>
        <v>1817586</v>
      </c>
      <c r="M2067" s="157">
        <f t="shared" si="388"/>
        <v>0</v>
      </c>
      <c r="N2067" s="157">
        <f t="shared" si="391"/>
        <v>2500000</v>
      </c>
      <c r="O2067" s="158">
        <f t="shared" si="392"/>
        <v>400</v>
      </c>
      <c r="P2067" s="42"/>
    </row>
    <row r="2068" spans="1:16" x14ac:dyDescent="0.2">
      <c r="A2068" s="156">
        <v>2060</v>
      </c>
      <c r="B2068" s="157">
        <v>7899421</v>
      </c>
      <c r="C2068" s="42">
        <v>1895.86104</v>
      </c>
      <c r="D2068" s="43">
        <f t="shared" si="393"/>
        <v>2500000</v>
      </c>
      <c r="E2068" s="43">
        <f t="shared" si="394"/>
        <v>3</v>
      </c>
      <c r="F2068" s="43">
        <f t="shared" si="395"/>
        <v>10000000</v>
      </c>
      <c r="G2068" s="43">
        <f t="shared" si="396"/>
        <v>3</v>
      </c>
      <c r="H2068" s="46">
        <f t="shared" si="389"/>
        <v>0.68352110869897931</v>
      </c>
      <c r="I2068" s="46">
        <f t="shared" si="390"/>
        <v>0</v>
      </c>
      <c r="J2068" s="42">
        <f t="shared" si="397"/>
        <v>1295.86104</v>
      </c>
      <c r="K2068" s="42">
        <f t="shared" si="398"/>
        <v>0</v>
      </c>
      <c r="L2068" s="43">
        <f t="shared" si="399"/>
        <v>5399421</v>
      </c>
      <c r="M2068" s="157">
        <f t="shared" si="388"/>
        <v>0</v>
      </c>
      <c r="N2068" s="157">
        <f t="shared" si="391"/>
        <v>2500000</v>
      </c>
      <c r="O2068" s="158">
        <f t="shared" si="392"/>
        <v>600</v>
      </c>
      <c r="P2068" s="42"/>
    </row>
    <row r="2069" spans="1:16" x14ac:dyDescent="0.2">
      <c r="A2069" s="156">
        <v>2061</v>
      </c>
      <c r="B2069" s="157">
        <v>6376158</v>
      </c>
      <c r="C2069" s="42">
        <v>1721.5626600000001</v>
      </c>
      <c r="D2069" s="43">
        <f t="shared" si="393"/>
        <v>2500000</v>
      </c>
      <c r="E2069" s="43">
        <f t="shared" si="394"/>
        <v>3</v>
      </c>
      <c r="F2069" s="43">
        <f t="shared" si="395"/>
        <v>10000000</v>
      </c>
      <c r="G2069" s="43">
        <f t="shared" si="396"/>
        <v>3</v>
      </c>
      <c r="H2069" s="46">
        <f t="shared" si="389"/>
        <v>0.60791435845849495</v>
      </c>
      <c r="I2069" s="46">
        <f t="shared" si="390"/>
        <v>0</v>
      </c>
      <c r="J2069" s="42">
        <f t="shared" si="397"/>
        <v>1046.5626600000001</v>
      </c>
      <c r="K2069" s="42">
        <f t="shared" si="398"/>
        <v>0</v>
      </c>
      <c r="L2069" s="43">
        <f t="shared" si="399"/>
        <v>3876158.0000000005</v>
      </c>
      <c r="M2069" s="157">
        <f t="shared" si="388"/>
        <v>0</v>
      </c>
      <c r="N2069" s="157">
        <f t="shared" si="391"/>
        <v>2499999.9999999995</v>
      </c>
      <c r="O2069" s="158">
        <f t="shared" si="392"/>
        <v>675</v>
      </c>
      <c r="P2069" s="42"/>
    </row>
    <row r="2070" spans="1:16" x14ac:dyDescent="0.2">
      <c r="A2070" s="156">
        <v>2062</v>
      </c>
      <c r="B2070" s="157">
        <v>1895968</v>
      </c>
      <c r="C2070" s="42">
        <v>530.87103999999999</v>
      </c>
      <c r="D2070" s="43">
        <f t="shared" si="393"/>
        <v>2500000</v>
      </c>
      <c r="E2070" s="43">
        <f t="shared" si="394"/>
        <v>3</v>
      </c>
      <c r="F2070" s="43">
        <f t="shared" si="395"/>
        <v>10000000</v>
      </c>
      <c r="G2070" s="43">
        <f t="shared" si="396"/>
        <v>3</v>
      </c>
      <c r="H2070" s="46">
        <f t="shared" si="389"/>
        <v>0</v>
      </c>
      <c r="I2070" s="46">
        <f t="shared" si="390"/>
        <v>0</v>
      </c>
      <c r="J2070" s="42">
        <f t="shared" si="397"/>
        <v>0</v>
      </c>
      <c r="K2070" s="42">
        <f t="shared" si="398"/>
        <v>0</v>
      </c>
      <c r="L2070" s="43">
        <f t="shared" si="399"/>
        <v>0</v>
      </c>
      <c r="M2070" s="157">
        <f t="shared" si="388"/>
        <v>0</v>
      </c>
      <c r="N2070" s="157">
        <f t="shared" si="391"/>
        <v>1895968</v>
      </c>
      <c r="O2070" s="158">
        <f t="shared" si="392"/>
        <v>530.87103999999999</v>
      </c>
      <c r="P2070" s="42"/>
    </row>
    <row r="2071" spans="1:16" x14ac:dyDescent="0.2">
      <c r="A2071" s="156">
        <v>2063</v>
      </c>
      <c r="B2071" s="157">
        <v>6992739</v>
      </c>
      <c r="C2071" s="42">
        <v>1398.5478000000001</v>
      </c>
      <c r="D2071" s="43">
        <f t="shared" si="393"/>
        <v>2500000</v>
      </c>
      <c r="E2071" s="43">
        <f t="shared" si="394"/>
        <v>3</v>
      </c>
      <c r="F2071" s="43">
        <f t="shared" si="395"/>
        <v>10000000</v>
      </c>
      <c r="G2071" s="43">
        <f t="shared" si="396"/>
        <v>3</v>
      </c>
      <c r="H2071" s="46">
        <f t="shared" si="389"/>
        <v>0.6424862990024367</v>
      </c>
      <c r="I2071" s="46">
        <f t="shared" si="390"/>
        <v>0</v>
      </c>
      <c r="J2071" s="42">
        <f t="shared" si="397"/>
        <v>898.54780000000005</v>
      </c>
      <c r="K2071" s="42">
        <f t="shared" si="398"/>
        <v>0</v>
      </c>
      <c r="L2071" s="43">
        <f t="shared" si="399"/>
        <v>4492739</v>
      </c>
      <c r="M2071" s="157">
        <f t="shared" si="388"/>
        <v>0</v>
      </c>
      <c r="N2071" s="157">
        <f t="shared" si="391"/>
        <v>2500000</v>
      </c>
      <c r="O2071" s="158">
        <f t="shared" si="392"/>
        <v>500</v>
      </c>
      <c r="P2071" s="42"/>
    </row>
    <row r="2072" spans="1:16" x14ac:dyDescent="0.2">
      <c r="A2072" s="156">
        <v>2064</v>
      </c>
      <c r="B2072" s="157">
        <v>8953290</v>
      </c>
      <c r="C2072" s="42">
        <v>984.86189999999999</v>
      </c>
      <c r="D2072" s="43">
        <f t="shared" si="393"/>
        <v>2500000</v>
      </c>
      <c r="E2072" s="43">
        <f t="shared" si="394"/>
        <v>3</v>
      </c>
      <c r="F2072" s="43">
        <f t="shared" si="395"/>
        <v>10000000</v>
      </c>
      <c r="G2072" s="43">
        <f t="shared" si="396"/>
        <v>3</v>
      </c>
      <c r="H2072" s="46">
        <f t="shared" si="389"/>
        <v>0.72077303427008399</v>
      </c>
      <c r="I2072" s="46">
        <f t="shared" si="390"/>
        <v>0</v>
      </c>
      <c r="J2072" s="42">
        <f t="shared" si="397"/>
        <v>709.86189999999999</v>
      </c>
      <c r="K2072" s="42">
        <f t="shared" si="398"/>
        <v>0</v>
      </c>
      <c r="L2072" s="43">
        <f t="shared" si="399"/>
        <v>6453290</v>
      </c>
      <c r="M2072" s="157">
        <f t="shared" si="388"/>
        <v>0</v>
      </c>
      <c r="N2072" s="157">
        <f t="shared" si="391"/>
        <v>2500000</v>
      </c>
      <c r="O2072" s="158">
        <f t="shared" si="392"/>
        <v>275</v>
      </c>
      <c r="P2072" s="42"/>
    </row>
    <row r="2073" spans="1:16" x14ac:dyDescent="0.2">
      <c r="A2073" s="156">
        <v>2065</v>
      </c>
      <c r="B2073" s="157">
        <v>5403656</v>
      </c>
      <c r="C2073" s="42">
        <v>1513.0236799999998</v>
      </c>
      <c r="D2073" s="43">
        <f t="shared" si="393"/>
        <v>2500000</v>
      </c>
      <c r="E2073" s="43">
        <f t="shared" si="394"/>
        <v>3</v>
      </c>
      <c r="F2073" s="43">
        <f t="shared" si="395"/>
        <v>10000000</v>
      </c>
      <c r="G2073" s="43">
        <f t="shared" si="396"/>
        <v>3</v>
      </c>
      <c r="H2073" s="46">
        <f t="shared" si="389"/>
        <v>0.5373502680407487</v>
      </c>
      <c r="I2073" s="46">
        <f t="shared" si="390"/>
        <v>0</v>
      </c>
      <c r="J2073" s="42">
        <f t="shared" si="397"/>
        <v>813.0236799999999</v>
      </c>
      <c r="K2073" s="42">
        <f t="shared" si="398"/>
        <v>0</v>
      </c>
      <c r="L2073" s="43">
        <f t="shared" si="399"/>
        <v>2903656</v>
      </c>
      <c r="M2073" s="157">
        <f t="shared" ref="M2073:M2136" si="400">I2073*$B2073</f>
        <v>0</v>
      </c>
      <c r="N2073" s="157">
        <f t="shared" si="391"/>
        <v>2500000</v>
      </c>
      <c r="O2073" s="158">
        <f t="shared" si="392"/>
        <v>699.99999999999989</v>
      </c>
      <c r="P2073" s="42"/>
    </row>
    <row r="2074" spans="1:16" x14ac:dyDescent="0.2">
      <c r="A2074" s="156">
        <v>2066</v>
      </c>
      <c r="B2074" s="157">
        <v>1792098</v>
      </c>
      <c r="C2074" s="42">
        <v>448.02449999999999</v>
      </c>
      <c r="D2074" s="43">
        <f t="shared" si="393"/>
        <v>2500000</v>
      </c>
      <c r="E2074" s="43">
        <f t="shared" si="394"/>
        <v>3</v>
      </c>
      <c r="F2074" s="43">
        <f t="shared" si="395"/>
        <v>10000000</v>
      </c>
      <c r="G2074" s="43">
        <f t="shared" si="396"/>
        <v>3</v>
      </c>
      <c r="H2074" s="46">
        <f t="shared" si="389"/>
        <v>0</v>
      </c>
      <c r="I2074" s="46">
        <f t="shared" si="390"/>
        <v>0</v>
      </c>
      <c r="J2074" s="42">
        <f t="shared" si="397"/>
        <v>0</v>
      </c>
      <c r="K2074" s="42">
        <f t="shared" si="398"/>
        <v>0</v>
      </c>
      <c r="L2074" s="43">
        <f t="shared" si="399"/>
        <v>0</v>
      </c>
      <c r="M2074" s="157">
        <f t="shared" si="400"/>
        <v>0</v>
      </c>
      <c r="N2074" s="157">
        <f t="shared" si="391"/>
        <v>1792098</v>
      </c>
      <c r="O2074" s="158">
        <f t="shared" si="392"/>
        <v>448.02449999999999</v>
      </c>
      <c r="P2074" s="42"/>
    </row>
    <row r="2075" spans="1:16" x14ac:dyDescent="0.2">
      <c r="A2075" s="156">
        <v>2067</v>
      </c>
      <c r="B2075" s="157">
        <v>6819670</v>
      </c>
      <c r="C2075" s="42">
        <v>1977.7043000000001</v>
      </c>
      <c r="D2075" s="43">
        <f t="shared" si="393"/>
        <v>2500000</v>
      </c>
      <c r="E2075" s="43">
        <f t="shared" si="394"/>
        <v>3</v>
      </c>
      <c r="F2075" s="43">
        <f t="shared" si="395"/>
        <v>10000000</v>
      </c>
      <c r="G2075" s="43">
        <f t="shared" si="396"/>
        <v>3</v>
      </c>
      <c r="H2075" s="46">
        <f t="shared" si="389"/>
        <v>0.63341334698013252</v>
      </c>
      <c r="I2075" s="46">
        <f t="shared" si="390"/>
        <v>0</v>
      </c>
      <c r="J2075" s="42">
        <f t="shared" si="397"/>
        <v>1252.7043000000001</v>
      </c>
      <c r="K2075" s="42">
        <f t="shared" si="398"/>
        <v>0</v>
      </c>
      <c r="L2075" s="43">
        <f t="shared" si="399"/>
        <v>4319670</v>
      </c>
      <c r="M2075" s="157">
        <f t="shared" si="400"/>
        <v>0</v>
      </c>
      <c r="N2075" s="157">
        <f t="shared" si="391"/>
        <v>2500000</v>
      </c>
      <c r="O2075" s="158">
        <f t="shared" si="392"/>
        <v>725</v>
      </c>
      <c r="P2075" s="42"/>
    </row>
    <row r="2076" spans="1:16" x14ac:dyDescent="0.2">
      <c r="A2076" s="156">
        <v>2068</v>
      </c>
      <c r="B2076" s="157">
        <v>8680612</v>
      </c>
      <c r="C2076" s="42">
        <v>1215.28568</v>
      </c>
      <c r="D2076" s="43">
        <f t="shared" si="393"/>
        <v>2500000</v>
      </c>
      <c r="E2076" s="43">
        <f t="shared" si="394"/>
        <v>3</v>
      </c>
      <c r="F2076" s="43">
        <f t="shared" si="395"/>
        <v>10000000</v>
      </c>
      <c r="G2076" s="43">
        <f t="shared" si="396"/>
        <v>3</v>
      </c>
      <c r="H2076" s="46">
        <f t="shared" si="389"/>
        <v>0.71200187267902304</v>
      </c>
      <c r="I2076" s="46">
        <f t="shared" si="390"/>
        <v>0</v>
      </c>
      <c r="J2076" s="42">
        <f t="shared" si="397"/>
        <v>865.28567999999996</v>
      </c>
      <c r="K2076" s="42">
        <f t="shared" si="398"/>
        <v>0</v>
      </c>
      <c r="L2076" s="43">
        <f t="shared" si="399"/>
        <v>6180612</v>
      </c>
      <c r="M2076" s="157">
        <f t="shared" si="400"/>
        <v>0</v>
      </c>
      <c r="N2076" s="157">
        <f t="shared" si="391"/>
        <v>2500000</v>
      </c>
      <c r="O2076" s="158">
        <f t="shared" si="392"/>
        <v>350</v>
      </c>
      <c r="P2076" s="42"/>
    </row>
    <row r="2077" spans="1:16" x14ac:dyDescent="0.2">
      <c r="A2077" s="156">
        <v>2069</v>
      </c>
      <c r="B2077" s="157">
        <v>1849755</v>
      </c>
      <c r="C2077" s="42">
        <v>277.46324999999996</v>
      </c>
      <c r="D2077" s="43">
        <f t="shared" si="393"/>
        <v>2500000</v>
      </c>
      <c r="E2077" s="43">
        <f t="shared" si="394"/>
        <v>3</v>
      </c>
      <c r="F2077" s="43">
        <f t="shared" si="395"/>
        <v>10000000</v>
      </c>
      <c r="G2077" s="43">
        <f t="shared" si="396"/>
        <v>3</v>
      </c>
      <c r="H2077" s="46">
        <f t="shared" si="389"/>
        <v>0</v>
      </c>
      <c r="I2077" s="46">
        <f t="shared" si="390"/>
        <v>0</v>
      </c>
      <c r="J2077" s="42">
        <f t="shared" si="397"/>
        <v>0</v>
      </c>
      <c r="K2077" s="42">
        <f t="shared" si="398"/>
        <v>0</v>
      </c>
      <c r="L2077" s="43">
        <f t="shared" si="399"/>
        <v>0</v>
      </c>
      <c r="M2077" s="157">
        <f t="shared" si="400"/>
        <v>0</v>
      </c>
      <c r="N2077" s="157">
        <f t="shared" si="391"/>
        <v>1849755</v>
      </c>
      <c r="O2077" s="158">
        <f t="shared" si="392"/>
        <v>277.46324999999996</v>
      </c>
      <c r="P2077" s="42"/>
    </row>
    <row r="2078" spans="1:16" x14ac:dyDescent="0.2">
      <c r="A2078" s="156">
        <v>2070</v>
      </c>
      <c r="B2078" s="157">
        <v>4194050</v>
      </c>
      <c r="C2078" s="42">
        <v>545.22649999999999</v>
      </c>
      <c r="D2078" s="43">
        <f t="shared" si="393"/>
        <v>2500000</v>
      </c>
      <c r="E2078" s="43">
        <f t="shared" si="394"/>
        <v>3</v>
      </c>
      <c r="F2078" s="43">
        <f t="shared" si="395"/>
        <v>10000000</v>
      </c>
      <c r="G2078" s="43">
        <f t="shared" si="396"/>
        <v>3</v>
      </c>
      <c r="H2078" s="46">
        <f t="shared" si="389"/>
        <v>0.40391745448909766</v>
      </c>
      <c r="I2078" s="46">
        <f t="shared" si="390"/>
        <v>0</v>
      </c>
      <c r="J2078" s="42">
        <f t="shared" si="397"/>
        <v>220.22649999999999</v>
      </c>
      <c r="K2078" s="42">
        <f t="shared" si="398"/>
        <v>0</v>
      </c>
      <c r="L2078" s="43">
        <f t="shared" si="399"/>
        <v>1694050</v>
      </c>
      <c r="M2078" s="157">
        <f t="shared" si="400"/>
        <v>0</v>
      </c>
      <c r="N2078" s="157">
        <f t="shared" si="391"/>
        <v>2500000</v>
      </c>
      <c r="O2078" s="158">
        <f t="shared" si="392"/>
        <v>325</v>
      </c>
      <c r="P2078" s="42"/>
    </row>
    <row r="2079" spans="1:16" x14ac:dyDescent="0.2">
      <c r="A2079" s="156">
        <v>2071</v>
      </c>
      <c r="B2079" s="157">
        <v>7231223</v>
      </c>
      <c r="C2079" s="42">
        <v>1373.93237</v>
      </c>
      <c r="D2079" s="43">
        <f t="shared" si="393"/>
        <v>2500000</v>
      </c>
      <c r="E2079" s="43">
        <f t="shared" si="394"/>
        <v>3</v>
      </c>
      <c r="F2079" s="43">
        <f t="shared" si="395"/>
        <v>10000000</v>
      </c>
      <c r="G2079" s="43">
        <f t="shared" si="396"/>
        <v>3</v>
      </c>
      <c r="H2079" s="46">
        <f t="shared" si="389"/>
        <v>0.65427701510519032</v>
      </c>
      <c r="I2079" s="46">
        <f t="shared" si="390"/>
        <v>0</v>
      </c>
      <c r="J2079" s="42">
        <f t="shared" si="397"/>
        <v>898.93236999999988</v>
      </c>
      <c r="K2079" s="42">
        <f t="shared" si="398"/>
        <v>0</v>
      </c>
      <c r="L2079" s="43">
        <f t="shared" si="399"/>
        <v>4731223</v>
      </c>
      <c r="M2079" s="157">
        <f t="shared" si="400"/>
        <v>0</v>
      </c>
      <c r="N2079" s="157">
        <f t="shared" si="391"/>
        <v>2500000</v>
      </c>
      <c r="O2079" s="158">
        <f t="shared" si="392"/>
        <v>475.00000000000011</v>
      </c>
      <c r="P2079" s="42"/>
    </row>
    <row r="2080" spans="1:16" x14ac:dyDescent="0.2">
      <c r="A2080" s="156">
        <v>2072</v>
      </c>
      <c r="B2080" s="157">
        <v>7063045</v>
      </c>
      <c r="C2080" s="42">
        <v>1483.23945</v>
      </c>
      <c r="D2080" s="43">
        <f t="shared" si="393"/>
        <v>2500000</v>
      </c>
      <c r="E2080" s="43">
        <f t="shared" si="394"/>
        <v>3</v>
      </c>
      <c r="F2080" s="43">
        <f t="shared" si="395"/>
        <v>10000000</v>
      </c>
      <c r="G2080" s="43">
        <f t="shared" si="396"/>
        <v>3</v>
      </c>
      <c r="H2080" s="46">
        <f t="shared" si="389"/>
        <v>0.64604501316358598</v>
      </c>
      <c r="I2080" s="46">
        <f t="shared" si="390"/>
        <v>0</v>
      </c>
      <c r="J2080" s="42">
        <f t="shared" si="397"/>
        <v>958.23945000000003</v>
      </c>
      <c r="K2080" s="42">
        <f t="shared" si="398"/>
        <v>0</v>
      </c>
      <c r="L2080" s="43">
        <f t="shared" si="399"/>
        <v>4563045</v>
      </c>
      <c r="M2080" s="157">
        <f t="shared" si="400"/>
        <v>0</v>
      </c>
      <c r="N2080" s="157">
        <f t="shared" si="391"/>
        <v>2500000</v>
      </c>
      <c r="O2080" s="158">
        <f t="shared" si="392"/>
        <v>525</v>
      </c>
      <c r="P2080" s="42"/>
    </row>
    <row r="2081" spans="1:16" x14ac:dyDescent="0.2">
      <c r="A2081" s="156">
        <v>2073</v>
      </c>
      <c r="B2081" s="157">
        <v>9749118</v>
      </c>
      <c r="C2081" s="42">
        <v>2242.2971400000001</v>
      </c>
      <c r="D2081" s="43">
        <f t="shared" si="393"/>
        <v>2500000</v>
      </c>
      <c r="E2081" s="43">
        <f t="shared" si="394"/>
        <v>3</v>
      </c>
      <c r="F2081" s="43">
        <f t="shared" si="395"/>
        <v>10000000</v>
      </c>
      <c r="G2081" s="43">
        <f t="shared" si="396"/>
        <v>3</v>
      </c>
      <c r="H2081" s="46">
        <f t="shared" si="389"/>
        <v>0.74356654622500207</v>
      </c>
      <c r="I2081" s="46">
        <f t="shared" si="390"/>
        <v>0</v>
      </c>
      <c r="J2081" s="42">
        <f t="shared" si="397"/>
        <v>1667.2971400000001</v>
      </c>
      <c r="K2081" s="42">
        <f t="shared" si="398"/>
        <v>0</v>
      </c>
      <c r="L2081" s="43">
        <f t="shared" si="399"/>
        <v>7249118</v>
      </c>
      <c r="M2081" s="157">
        <f t="shared" si="400"/>
        <v>0</v>
      </c>
      <c r="N2081" s="157">
        <f t="shared" si="391"/>
        <v>2500000</v>
      </c>
      <c r="O2081" s="158">
        <f t="shared" si="392"/>
        <v>575</v>
      </c>
      <c r="P2081" s="42"/>
    </row>
    <row r="2082" spans="1:16" x14ac:dyDescent="0.2">
      <c r="A2082" s="156">
        <v>2074</v>
      </c>
      <c r="B2082" s="157">
        <v>3058235</v>
      </c>
      <c r="C2082" s="42">
        <v>458.73524999999995</v>
      </c>
      <c r="D2082" s="43">
        <f t="shared" si="393"/>
        <v>2500000</v>
      </c>
      <c r="E2082" s="43">
        <f t="shared" si="394"/>
        <v>3</v>
      </c>
      <c r="F2082" s="43">
        <f t="shared" si="395"/>
        <v>10000000</v>
      </c>
      <c r="G2082" s="43">
        <f t="shared" si="396"/>
        <v>3</v>
      </c>
      <c r="H2082" s="46">
        <f t="shared" si="389"/>
        <v>0.18253502428688442</v>
      </c>
      <c r="I2082" s="46">
        <f t="shared" si="390"/>
        <v>0</v>
      </c>
      <c r="J2082" s="42">
        <f t="shared" si="397"/>
        <v>83.735249999999994</v>
      </c>
      <c r="K2082" s="42">
        <f t="shared" si="398"/>
        <v>0</v>
      </c>
      <c r="L2082" s="43">
        <f t="shared" si="399"/>
        <v>558235</v>
      </c>
      <c r="M2082" s="157">
        <f t="shared" si="400"/>
        <v>0</v>
      </c>
      <c r="N2082" s="157">
        <f t="shared" si="391"/>
        <v>2500000</v>
      </c>
      <c r="O2082" s="158">
        <f t="shared" si="392"/>
        <v>374.99999999999994</v>
      </c>
      <c r="P2082" s="42"/>
    </row>
    <row r="2083" spans="1:16" x14ac:dyDescent="0.2">
      <c r="A2083" s="156">
        <v>2075</v>
      </c>
      <c r="B2083" s="157">
        <v>9312644</v>
      </c>
      <c r="C2083" s="42">
        <v>1117.51728</v>
      </c>
      <c r="D2083" s="43">
        <f t="shared" si="393"/>
        <v>2500000</v>
      </c>
      <c r="E2083" s="43">
        <f t="shared" si="394"/>
        <v>3</v>
      </c>
      <c r="F2083" s="43">
        <f t="shared" si="395"/>
        <v>10000000</v>
      </c>
      <c r="G2083" s="43">
        <f t="shared" si="396"/>
        <v>3</v>
      </c>
      <c r="H2083" s="46">
        <f t="shared" si="389"/>
        <v>0.73154777526124692</v>
      </c>
      <c r="I2083" s="46">
        <f t="shared" si="390"/>
        <v>0</v>
      </c>
      <c r="J2083" s="42">
        <f t="shared" si="397"/>
        <v>817.51728000000003</v>
      </c>
      <c r="K2083" s="42">
        <f t="shared" si="398"/>
        <v>0</v>
      </c>
      <c r="L2083" s="43">
        <f t="shared" si="399"/>
        <v>6812644</v>
      </c>
      <c r="M2083" s="157">
        <f t="shared" si="400"/>
        <v>0</v>
      </c>
      <c r="N2083" s="157">
        <f t="shared" si="391"/>
        <v>2500000</v>
      </c>
      <c r="O2083" s="158">
        <f t="shared" si="392"/>
        <v>300</v>
      </c>
      <c r="P2083" s="42"/>
    </row>
    <row r="2084" spans="1:16" x14ac:dyDescent="0.2">
      <c r="A2084" s="156">
        <v>2076</v>
      </c>
      <c r="B2084" s="157">
        <v>9460366</v>
      </c>
      <c r="C2084" s="42">
        <v>2554.29882</v>
      </c>
      <c r="D2084" s="43">
        <f t="shared" si="393"/>
        <v>2500000</v>
      </c>
      <c r="E2084" s="43">
        <f t="shared" si="394"/>
        <v>3</v>
      </c>
      <c r="F2084" s="43">
        <f t="shared" si="395"/>
        <v>10000000</v>
      </c>
      <c r="G2084" s="43">
        <f t="shared" si="396"/>
        <v>3</v>
      </c>
      <c r="H2084" s="46">
        <f t="shared" si="389"/>
        <v>0.7357396109199158</v>
      </c>
      <c r="I2084" s="46">
        <f t="shared" si="390"/>
        <v>0</v>
      </c>
      <c r="J2084" s="42">
        <f t="shared" si="397"/>
        <v>1879.29882</v>
      </c>
      <c r="K2084" s="42">
        <f t="shared" si="398"/>
        <v>0</v>
      </c>
      <c r="L2084" s="43">
        <f t="shared" si="399"/>
        <v>6960366</v>
      </c>
      <c r="M2084" s="157">
        <f t="shared" si="400"/>
        <v>0</v>
      </c>
      <c r="N2084" s="157">
        <f t="shared" si="391"/>
        <v>2500000</v>
      </c>
      <c r="O2084" s="158">
        <f t="shared" si="392"/>
        <v>675</v>
      </c>
      <c r="P2084" s="42"/>
    </row>
    <row r="2085" spans="1:16" x14ac:dyDescent="0.2">
      <c r="A2085" s="156">
        <v>2077</v>
      </c>
      <c r="B2085" s="157">
        <v>3244386</v>
      </c>
      <c r="C2085" s="42">
        <v>940.87194</v>
      </c>
      <c r="D2085" s="43">
        <f t="shared" si="393"/>
        <v>2500000</v>
      </c>
      <c r="E2085" s="43">
        <f t="shared" si="394"/>
        <v>3</v>
      </c>
      <c r="F2085" s="43">
        <f t="shared" si="395"/>
        <v>10000000</v>
      </c>
      <c r="G2085" s="43">
        <f t="shared" si="396"/>
        <v>3</v>
      </c>
      <c r="H2085" s="46">
        <f t="shared" si="389"/>
        <v>0.22943817412601336</v>
      </c>
      <c r="I2085" s="46">
        <f t="shared" si="390"/>
        <v>0</v>
      </c>
      <c r="J2085" s="42">
        <f t="shared" si="397"/>
        <v>215.87194</v>
      </c>
      <c r="K2085" s="42">
        <f t="shared" si="398"/>
        <v>0</v>
      </c>
      <c r="L2085" s="43">
        <f t="shared" si="399"/>
        <v>744386</v>
      </c>
      <c r="M2085" s="157">
        <f t="shared" si="400"/>
        <v>0</v>
      </c>
      <c r="N2085" s="157">
        <f t="shared" si="391"/>
        <v>2500000</v>
      </c>
      <c r="O2085" s="158">
        <f t="shared" si="392"/>
        <v>725</v>
      </c>
      <c r="P2085" s="42"/>
    </row>
    <row r="2086" spans="1:16" x14ac:dyDescent="0.2">
      <c r="A2086" s="156">
        <v>2078</v>
      </c>
      <c r="B2086" s="157">
        <v>2730930</v>
      </c>
      <c r="C2086" s="42">
        <v>573.49530000000004</v>
      </c>
      <c r="D2086" s="43">
        <f t="shared" si="393"/>
        <v>2500000</v>
      </c>
      <c r="E2086" s="43">
        <f t="shared" si="394"/>
        <v>3</v>
      </c>
      <c r="F2086" s="43">
        <f t="shared" si="395"/>
        <v>10000000</v>
      </c>
      <c r="G2086" s="43">
        <f t="shared" si="396"/>
        <v>3</v>
      </c>
      <c r="H2086" s="46">
        <f t="shared" si="389"/>
        <v>8.4560937116659893E-2</v>
      </c>
      <c r="I2086" s="46">
        <f t="shared" si="390"/>
        <v>0</v>
      </c>
      <c r="J2086" s="42">
        <f t="shared" si="397"/>
        <v>48.4953</v>
      </c>
      <c r="K2086" s="42">
        <f t="shared" si="398"/>
        <v>0</v>
      </c>
      <c r="L2086" s="43">
        <f t="shared" si="399"/>
        <v>230930</v>
      </c>
      <c r="M2086" s="157">
        <f t="shared" si="400"/>
        <v>0</v>
      </c>
      <c r="N2086" s="157">
        <f t="shared" si="391"/>
        <v>2500000</v>
      </c>
      <c r="O2086" s="158">
        <f t="shared" si="392"/>
        <v>525</v>
      </c>
      <c r="P2086" s="42"/>
    </row>
    <row r="2087" spans="1:16" x14ac:dyDescent="0.2">
      <c r="A2087" s="156">
        <v>2079</v>
      </c>
      <c r="B2087" s="157">
        <v>1726067</v>
      </c>
      <c r="C2087" s="42">
        <v>327.95273000000003</v>
      </c>
      <c r="D2087" s="43">
        <f t="shared" si="393"/>
        <v>2500000</v>
      </c>
      <c r="E2087" s="43">
        <f t="shared" si="394"/>
        <v>3</v>
      </c>
      <c r="F2087" s="43">
        <f t="shared" si="395"/>
        <v>10000000</v>
      </c>
      <c r="G2087" s="43">
        <f t="shared" si="396"/>
        <v>3</v>
      </c>
      <c r="H2087" s="46">
        <f t="shared" si="389"/>
        <v>0</v>
      </c>
      <c r="I2087" s="46">
        <f t="shared" si="390"/>
        <v>0</v>
      </c>
      <c r="J2087" s="42">
        <f t="shared" si="397"/>
        <v>0</v>
      </c>
      <c r="K2087" s="42">
        <f t="shared" si="398"/>
        <v>0</v>
      </c>
      <c r="L2087" s="43">
        <f t="shared" si="399"/>
        <v>0</v>
      </c>
      <c r="M2087" s="157">
        <f t="shared" si="400"/>
        <v>0</v>
      </c>
      <c r="N2087" s="157">
        <f t="shared" si="391"/>
        <v>1726067</v>
      </c>
      <c r="O2087" s="158">
        <f t="shared" si="392"/>
        <v>327.95273000000003</v>
      </c>
      <c r="P2087" s="42"/>
    </row>
    <row r="2088" spans="1:16" x14ac:dyDescent="0.2">
      <c r="A2088" s="156">
        <v>2080</v>
      </c>
      <c r="B2088" s="157">
        <v>6919052</v>
      </c>
      <c r="C2088" s="42">
        <v>968.66727999999989</v>
      </c>
      <c r="D2088" s="43">
        <f t="shared" si="393"/>
        <v>2500000</v>
      </c>
      <c r="E2088" s="43">
        <f t="shared" si="394"/>
        <v>3</v>
      </c>
      <c r="F2088" s="43">
        <f t="shared" si="395"/>
        <v>10000000</v>
      </c>
      <c r="G2088" s="43">
        <f t="shared" si="396"/>
        <v>3</v>
      </c>
      <c r="H2088" s="46">
        <f t="shared" si="389"/>
        <v>0.63867882478697946</v>
      </c>
      <c r="I2088" s="46">
        <f t="shared" si="390"/>
        <v>0</v>
      </c>
      <c r="J2088" s="42">
        <f t="shared" si="397"/>
        <v>618.66727999999989</v>
      </c>
      <c r="K2088" s="42">
        <f t="shared" si="398"/>
        <v>0</v>
      </c>
      <c r="L2088" s="43">
        <f t="shared" si="399"/>
        <v>4419052</v>
      </c>
      <c r="M2088" s="157">
        <f t="shared" si="400"/>
        <v>0</v>
      </c>
      <c r="N2088" s="157">
        <f t="shared" si="391"/>
        <v>2500000</v>
      </c>
      <c r="O2088" s="158">
        <f t="shared" si="392"/>
        <v>350</v>
      </c>
      <c r="P2088" s="42"/>
    </row>
    <row r="2089" spans="1:16" x14ac:dyDescent="0.2">
      <c r="A2089" s="156">
        <v>2081</v>
      </c>
      <c r="B2089" s="157">
        <v>4001665</v>
      </c>
      <c r="C2089" s="42">
        <v>1080.44955</v>
      </c>
      <c r="D2089" s="43">
        <f t="shared" si="393"/>
        <v>2500000</v>
      </c>
      <c r="E2089" s="43">
        <f t="shared" si="394"/>
        <v>3</v>
      </c>
      <c r="F2089" s="43">
        <f t="shared" si="395"/>
        <v>10000000</v>
      </c>
      <c r="G2089" s="43">
        <f t="shared" si="396"/>
        <v>3</v>
      </c>
      <c r="H2089" s="46">
        <f t="shared" si="389"/>
        <v>0.37526004800501789</v>
      </c>
      <c r="I2089" s="46">
        <f t="shared" si="390"/>
        <v>0</v>
      </c>
      <c r="J2089" s="42">
        <f t="shared" si="397"/>
        <v>405.44954999999999</v>
      </c>
      <c r="K2089" s="42">
        <f t="shared" si="398"/>
        <v>0</v>
      </c>
      <c r="L2089" s="43">
        <f t="shared" si="399"/>
        <v>1501665</v>
      </c>
      <c r="M2089" s="157">
        <f t="shared" si="400"/>
        <v>0</v>
      </c>
      <c r="N2089" s="157">
        <f t="shared" si="391"/>
        <v>2500000</v>
      </c>
      <c r="O2089" s="158">
        <f t="shared" si="392"/>
        <v>675</v>
      </c>
      <c r="P2089" s="42"/>
    </row>
    <row r="2090" spans="1:16" x14ac:dyDescent="0.2">
      <c r="A2090" s="156">
        <v>2082</v>
      </c>
      <c r="B2090" s="157">
        <v>5678115</v>
      </c>
      <c r="C2090" s="42">
        <v>965.27955000000009</v>
      </c>
      <c r="D2090" s="43">
        <f t="shared" si="393"/>
        <v>2500000</v>
      </c>
      <c r="E2090" s="43">
        <f t="shared" si="394"/>
        <v>3</v>
      </c>
      <c r="F2090" s="43">
        <f t="shared" si="395"/>
        <v>10000000</v>
      </c>
      <c r="G2090" s="43">
        <f t="shared" si="396"/>
        <v>3</v>
      </c>
      <c r="H2090" s="46">
        <f t="shared" si="389"/>
        <v>0.55971303857001842</v>
      </c>
      <c r="I2090" s="46">
        <f t="shared" si="390"/>
        <v>0</v>
      </c>
      <c r="J2090" s="42">
        <f t="shared" si="397"/>
        <v>540.27955000000009</v>
      </c>
      <c r="K2090" s="42">
        <f t="shared" si="398"/>
        <v>0</v>
      </c>
      <c r="L2090" s="43">
        <f t="shared" si="399"/>
        <v>3178115</v>
      </c>
      <c r="M2090" s="157">
        <f t="shared" si="400"/>
        <v>0</v>
      </c>
      <c r="N2090" s="157">
        <f t="shared" si="391"/>
        <v>2500000</v>
      </c>
      <c r="O2090" s="158">
        <f t="shared" si="392"/>
        <v>425</v>
      </c>
      <c r="P2090" s="42"/>
    </row>
    <row r="2091" spans="1:16" x14ac:dyDescent="0.2">
      <c r="A2091" s="156">
        <v>2083</v>
      </c>
      <c r="B2091" s="157">
        <v>1939595</v>
      </c>
      <c r="C2091" s="42">
        <v>484.89875000000001</v>
      </c>
      <c r="D2091" s="43">
        <f t="shared" si="393"/>
        <v>2500000</v>
      </c>
      <c r="E2091" s="43">
        <f t="shared" si="394"/>
        <v>3</v>
      </c>
      <c r="F2091" s="43">
        <f t="shared" si="395"/>
        <v>10000000</v>
      </c>
      <c r="G2091" s="43">
        <f t="shared" si="396"/>
        <v>3</v>
      </c>
      <c r="H2091" s="46">
        <f t="shared" si="389"/>
        <v>0</v>
      </c>
      <c r="I2091" s="46">
        <f t="shared" si="390"/>
        <v>0</v>
      </c>
      <c r="J2091" s="42">
        <f t="shared" si="397"/>
        <v>0</v>
      </c>
      <c r="K2091" s="42">
        <f t="shared" si="398"/>
        <v>0</v>
      </c>
      <c r="L2091" s="43">
        <f t="shared" si="399"/>
        <v>0</v>
      </c>
      <c r="M2091" s="157">
        <f t="shared" si="400"/>
        <v>0</v>
      </c>
      <c r="N2091" s="157">
        <f t="shared" si="391"/>
        <v>1939595</v>
      </c>
      <c r="O2091" s="158">
        <f t="shared" si="392"/>
        <v>484.89875000000001</v>
      </c>
      <c r="P2091" s="42"/>
    </row>
    <row r="2092" spans="1:16" x14ac:dyDescent="0.2">
      <c r="A2092" s="156">
        <v>2084</v>
      </c>
      <c r="B2092" s="157">
        <v>7597305</v>
      </c>
      <c r="C2092" s="42">
        <v>987.64964999999995</v>
      </c>
      <c r="D2092" s="43">
        <f t="shared" si="393"/>
        <v>2500000</v>
      </c>
      <c r="E2092" s="43">
        <f t="shared" si="394"/>
        <v>3</v>
      </c>
      <c r="F2092" s="43">
        <f t="shared" si="395"/>
        <v>10000000</v>
      </c>
      <c r="G2092" s="43">
        <f t="shared" si="396"/>
        <v>3</v>
      </c>
      <c r="H2092" s="46">
        <f t="shared" si="389"/>
        <v>0.67093594373267884</v>
      </c>
      <c r="I2092" s="46">
        <f t="shared" si="390"/>
        <v>0</v>
      </c>
      <c r="J2092" s="42">
        <f t="shared" si="397"/>
        <v>662.64964999999995</v>
      </c>
      <c r="K2092" s="42">
        <f t="shared" si="398"/>
        <v>0</v>
      </c>
      <c r="L2092" s="43">
        <f t="shared" si="399"/>
        <v>5097305</v>
      </c>
      <c r="M2092" s="157">
        <f t="shared" si="400"/>
        <v>0</v>
      </c>
      <c r="N2092" s="157">
        <f t="shared" si="391"/>
        <v>2500000</v>
      </c>
      <c r="O2092" s="158">
        <f t="shared" si="392"/>
        <v>325</v>
      </c>
      <c r="P2092" s="42"/>
    </row>
    <row r="2093" spans="1:16" x14ac:dyDescent="0.2">
      <c r="A2093" s="156">
        <v>2085</v>
      </c>
      <c r="B2093" s="157">
        <v>6628492</v>
      </c>
      <c r="C2093" s="42">
        <v>994.27379999999994</v>
      </c>
      <c r="D2093" s="43">
        <f t="shared" si="393"/>
        <v>2500000</v>
      </c>
      <c r="E2093" s="43">
        <f t="shared" si="394"/>
        <v>3</v>
      </c>
      <c r="F2093" s="43">
        <f t="shared" si="395"/>
        <v>10000000</v>
      </c>
      <c r="G2093" s="43">
        <f t="shared" si="396"/>
        <v>3</v>
      </c>
      <c r="H2093" s="46">
        <f t="shared" si="389"/>
        <v>0.62284030817265823</v>
      </c>
      <c r="I2093" s="46">
        <f t="shared" si="390"/>
        <v>0</v>
      </c>
      <c r="J2093" s="42">
        <f t="shared" si="397"/>
        <v>619.27379999999994</v>
      </c>
      <c r="K2093" s="42">
        <f t="shared" si="398"/>
        <v>0</v>
      </c>
      <c r="L2093" s="43">
        <f t="shared" si="399"/>
        <v>4128491.9999999995</v>
      </c>
      <c r="M2093" s="157">
        <f t="shared" si="400"/>
        <v>0</v>
      </c>
      <c r="N2093" s="157">
        <f t="shared" si="391"/>
        <v>2500000.0000000005</v>
      </c>
      <c r="O2093" s="158">
        <f t="shared" si="392"/>
        <v>375</v>
      </c>
      <c r="P2093" s="42"/>
    </row>
    <row r="2094" spans="1:16" x14ac:dyDescent="0.2">
      <c r="A2094" s="156">
        <v>2086</v>
      </c>
      <c r="B2094" s="157">
        <v>8676676</v>
      </c>
      <c r="C2094" s="42">
        <v>1127.9678799999999</v>
      </c>
      <c r="D2094" s="43">
        <f t="shared" si="393"/>
        <v>2500000</v>
      </c>
      <c r="E2094" s="43">
        <f t="shared" si="394"/>
        <v>3</v>
      </c>
      <c r="F2094" s="43">
        <f t="shared" si="395"/>
        <v>10000000</v>
      </c>
      <c r="G2094" s="43">
        <f t="shared" si="396"/>
        <v>3</v>
      </c>
      <c r="H2094" s="46">
        <f t="shared" si="389"/>
        <v>0.71187122810624714</v>
      </c>
      <c r="I2094" s="46">
        <f t="shared" si="390"/>
        <v>0</v>
      </c>
      <c r="J2094" s="42">
        <f t="shared" si="397"/>
        <v>802.96787999999992</v>
      </c>
      <c r="K2094" s="42">
        <f t="shared" si="398"/>
        <v>0</v>
      </c>
      <c r="L2094" s="43">
        <f t="shared" si="399"/>
        <v>6176676</v>
      </c>
      <c r="M2094" s="157">
        <f t="shared" si="400"/>
        <v>0</v>
      </c>
      <c r="N2094" s="157">
        <f t="shared" si="391"/>
        <v>2500000</v>
      </c>
      <c r="O2094" s="158">
        <f t="shared" si="392"/>
        <v>325</v>
      </c>
      <c r="P2094" s="42"/>
    </row>
    <row r="2095" spans="1:16" x14ac:dyDescent="0.2">
      <c r="A2095" s="156">
        <v>2087</v>
      </c>
      <c r="B2095" s="157">
        <v>1260649</v>
      </c>
      <c r="C2095" s="42">
        <v>214.31033000000002</v>
      </c>
      <c r="D2095" s="43">
        <f t="shared" si="393"/>
        <v>2500000</v>
      </c>
      <c r="E2095" s="43">
        <f t="shared" si="394"/>
        <v>3</v>
      </c>
      <c r="F2095" s="43">
        <f t="shared" si="395"/>
        <v>10000000</v>
      </c>
      <c r="G2095" s="43">
        <f t="shared" si="396"/>
        <v>3</v>
      </c>
      <c r="H2095" s="46">
        <f t="shared" si="389"/>
        <v>0</v>
      </c>
      <c r="I2095" s="46">
        <f t="shared" si="390"/>
        <v>0</v>
      </c>
      <c r="J2095" s="42">
        <f t="shared" si="397"/>
        <v>0</v>
      </c>
      <c r="K2095" s="42">
        <f t="shared" si="398"/>
        <v>0</v>
      </c>
      <c r="L2095" s="43">
        <f t="shared" si="399"/>
        <v>0</v>
      </c>
      <c r="M2095" s="157">
        <f t="shared" si="400"/>
        <v>0</v>
      </c>
      <c r="N2095" s="157">
        <f t="shared" si="391"/>
        <v>1260649</v>
      </c>
      <c r="O2095" s="158">
        <f t="shared" si="392"/>
        <v>214.31033000000002</v>
      </c>
      <c r="P2095" s="42"/>
    </row>
    <row r="2096" spans="1:16" x14ac:dyDescent="0.2">
      <c r="A2096" s="156">
        <v>2088</v>
      </c>
      <c r="B2096" s="157">
        <v>3480566</v>
      </c>
      <c r="C2096" s="42">
        <v>800.53017999999997</v>
      </c>
      <c r="D2096" s="43">
        <f t="shared" si="393"/>
        <v>2500000</v>
      </c>
      <c r="E2096" s="43">
        <f t="shared" si="394"/>
        <v>3</v>
      </c>
      <c r="F2096" s="43">
        <f t="shared" si="395"/>
        <v>10000000</v>
      </c>
      <c r="G2096" s="43">
        <f t="shared" si="396"/>
        <v>3</v>
      </c>
      <c r="H2096" s="46">
        <f t="shared" si="389"/>
        <v>0.28172601812463832</v>
      </c>
      <c r="I2096" s="46">
        <f t="shared" si="390"/>
        <v>0</v>
      </c>
      <c r="J2096" s="42">
        <f t="shared" si="397"/>
        <v>225.53017999999997</v>
      </c>
      <c r="K2096" s="42">
        <f t="shared" si="398"/>
        <v>0</v>
      </c>
      <c r="L2096" s="43">
        <f t="shared" si="399"/>
        <v>980565.99999999988</v>
      </c>
      <c r="M2096" s="157">
        <f t="shared" si="400"/>
        <v>0</v>
      </c>
      <c r="N2096" s="157">
        <f t="shared" si="391"/>
        <v>2500000</v>
      </c>
      <c r="O2096" s="158">
        <f t="shared" si="392"/>
        <v>575</v>
      </c>
      <c r="P2096" s="42"/>
    </row>
    <row r="2097" spans="1:16" x14ac:dyDescent="0.2">
      <c r="A2097" s="156">
        <v>2089</v>
      </c>
      <c r="B2097" s="157">
        <v>9682396</v>
      </c>
      <c r="C2097" s="42">
        <v>2711.0708799999998</v>
      </c>
      <c r="D2097" s="43">
        <f t="shared" si="393"/>
        <v>2500000</v>
      </c>
      <c r="E2097" s="43">
        <f t="shared" si="394"/>
        <v>3</v>
      </c>
      <c r="F2097" s="43">
        <f t="shared" si="395"/>
        <v>10000000</v>
      </c>
      <c r="G2097" s="43">
        <f t="shared" si="396"/>
        <v>3</v>
      </c>
      <c r="H2097" s="46">
        <f t="shared" si="389"/>
        <v>0.74179944716163226</v>
      </c>
      <c r="I2097" s="46">
        <f t="shared" si="390"/>
        <v>0</v>
      </c>
      <c r="J2097" s="42">
        <f t="shared" si="397"/>
        <v>2011.0708799999998</v>
      </c>
      <c r="K2097" s="42">
        <f t="shared" si="398"/>
        <v>0</v>
      </c>
      <c r="L2097" s="43">
        <f t="shared" si="399"/>
        <v>7182396</v>
      </c>
      <c r="M2097" s="157">
        <f t="shared" si="400"/>
        <v>0</v>
      </c>
      <c r="N2097" s="157">
        <f t="shared" si="391"/>
        <v>2500000</v>
      </c>
      <c r="O2097" s="158">
        <f t="shared" si="392"/>
        <v>700</v>
      </c>
      <c r="P2097" s="42"/>
    </row>
    <row r="2098" spans="1:16" x14ac:dyDescent="0.2">
      <c r="A2098" s="156">
        <v>2090</v>
      </c>
      <c r="B2098" s="157">
        <v>2205833</v>
      </c>
      <c r="C2098" s="42">
        <v>397.04994000000005</v>
      </c>
      <c r="D2098" s="43">
        <f t="shared" si="393"/>
        <v>2500000</v>
      </c>
      <c r="E2098" s="43">
        <f t="shared" si="394"/>
        <v>3</v>
      </c>
      <c r="F2098" s="43">
        <f t="shared" si="395"/>
        <v>10000000</v>
      </c>
      <c r="G2098" s="43">
        <f t="shared" si="396"/>
        <v>3</v>
      </c>
      <c r="H2098" s="46">
        <f t="shared" si="389"/>
        <v>0</v>
      </c>
      <c r="I2098" s="46">
        <f t="shared" si="390"/>
        <v>0</v>
      </c>
      <c r="J2098" s="42">
        <f t="shared" si="397"/>
        <v>0</v>
      </c>
      <c r="K2098" s="42">
        <f t="shared" si="398"/>
        <v>0</v>
      </c>
      <c r="L2098" s="43">
        <f t="shared" si="399"/>
        <v>0</v>
      </c>
      <c r="M2098" s="157">
        <f t="shared" si="400"/>
        <v>0</v>
      </c>
      <c r="N2098" s="157">
        <f t="shared" si="391"/>
        <v>2205833</v>
      </c>
      <c r="O2098" s="158">
        <f t="shared" si="392"/>
        <v>397.04994000000005</v>
      </c>
      <c r="P2098" s="42"/>
    </row>
    <row r="2099" spans="1:16" x14ac:dyDescent="0.2">
      <c r="A2099" s="156">
        <v>2091</v>
      </c>
      <c r="B2099" s="157">
        <v>9706822</v>
      </c>
      <c r="C2099" s="42">
        <v>2814.97838</v>
      </c>
      <c r="D2099" s="43">
        <f t="shared" si="393"/>
        <v>2500000</v>
      </c>
      <c r="E2099" s="43">
        <f t="shared" si="394"/>
        <v>3</v>
      </c>
      <c r="F2099" s="43">
        <f t="shared" si="395"/>
        <v>10000000</v>
      </c>
      <c r="G2099" s="43">
        <f t="shared" si="396"/>
        <v>3</v>
      </c>
      <c r="H2099" s="46">
        <f t="shared" si="389"/>
        <v>0.74244917646578867</v>
      </c>
      <c r="I2099" s="46">
        <f t="shared" si="390"/>
        <v>0</v>
      </c>
      <c r="J2099" s="42">
        <f t="shared" si="397"/>
        <v>2089.97838</v>
      </c>
      <c r="K2099" s="42">
        <f t="shared" si="398"/>
        <v>0</v>
      </c>
      <c r="L2099" s="43">
        <f t="shared" si="399"/>
        <v>7206822</v>
      </c>
      <c r="M2099" s="157">
        <f t="shared" si="400"/>
        <v>0</v>
      </c>
      <c r="N2099" s="157">
        <f t="shared" si="391"/>
        <v>2500000</v>
      </c>
      <c r="O2099" s="158">
        <f t="shared" si="392"/>
        <v>725</v>
      </c>
      <c r="P2099" s="42"/>
    </row>
    <row r="2100" spans="1:16" x14ac:dyDescent="0.2">
      <c r="A2100" s="156">
        <v>2092</v>
      </c>
      <c r="B2100" s="157">
        <v>7164580</v>
      </c>
      <c r="C2100" s="42">
        <v>859.74959999999999</v>
      </c>
      <c r="D2100" s="43">
        <f t="shared" si="393"/>
        <v>2500000</v>
      </c>
      <c r="E2100" s="43">
        <f t="shared" si="394"/>
        <v>3</v>
      </c>
      <c r="F2100" s="43">
        <f t="shared" si="395"/>
        <v>10000000</v>
      </c>
      <c r="G2100" s="43">
        <f t="shared" si="396"/>
        <v>3</v>
      </c>
      <c r="H2100" s="46">
        <f t="shared" si="389"/>
        <v>0.65106119270075846</v>
      </c>
      <c r="I2100" s="46">
        <f t="shared" si="390"/>
        <v>0</v>
      </c>
      <c r="J2100" s="42">
        <f t="shared" si="397"/>
        <v>559.74959999999999</v>
      </c>
      <c r="K2100" s="42">
        <f t="shared" si="398"/>
        <v>0</v>
      </c>
      <c r="L2100" s="43">
        <f t="shared" si="399"/>
        <v>4664580</v>
      </c>
      <c r="M2100" s="157">
        <f t="shared" si="400"/>
        <v>0</v>
      </c>
      <c r="N2100" s="157">
        <f t="shared" si="391"/>
        <v>2500000</v>
      </c>
      <c r="O2100" s="158">
        <f t="shared" si="392"/>
        <v>300</v>
      </c>
      <c r="P2100" s="42"/>
    </row>
    <row r="2101" spans="1:16" x14ac:dyDescent="0.2">
      <c r="A2101" s="156">
        <v>2093</v>
      </c>
      <c r="B2101" s="157">
        <v>8191120</v>
      </c>
      <c r="C2101" s="42">
        <v>1228.6679999999999</v>
      </c>
      <c r="D2101" s="43">
        <f t="shared" si="393"/>
        <v>2500000</v>
      </c>
      <c r="E2101" s="43">
        <f t="shared" si="394"/>
        <v>3</v>
      </c>
      <c r="F2101" s="43">
        <f t="shared" si="395"/>
        <v>10000000</v>
      </c>
      <c r="G2101" s="43">
        <f t="shared" si="396"/>
        <v>3</v>
      </c>
      <c r="H2101" s="46">
        <f t="shared" si="389"/>
        <v>0.69479143267343169</v>
      </c>
      <c r="I2101" s="46">
        <f t="shared" si="390"/>
        <v>0</v>
      </c>
      <c r="J2101" s="42">
        <f t="shared" si="397"/>
        <v>853.66799999999989</v>
      </c>
      <c r="K2101" s="42">
        <f t="shared" si="398"/>
        <v>0</v>
      </c>
      <c r="L2101" s="43">
        <f t="shared" si="399"/>
        <v>5691120</v>
      </c>
      <c r="M2101" s="157">
        <f t="shared" si="400"/>
        <v>0</v>
      </c>
      <c r="N2101" s="157">
        <f t="shared" si="391"/>
        <v>2500000</v>
      </c>
      <c r="O2101" s="158">
        <f t="shared" si="392"/>
        <v>375</v>
      </c>
      <c r="P2101" s="42"/>
    </row>
    <row r="2102" spans="1:16" x14ac:dyDescent="0.2">
      <c r="A2102" s="156">
        <v>2094</v>
      </c>
      <c r="B2102" s="157">
        <v>3942899</v>
      </c>
      <c r="C2102" s="42">
        <v>473.14787999999999</v>
      </c>
      <c r="D2102" s="43">
        <f t="shared" si="393"/>
        <v>2500000</v>
      </c>
      <c r="E2102" s="43">
        <f t="shared" si="394"/>
        <v>3</v>
      </c>
      <c r="F2102" s="43">
        <f t="shared" si="395"/>
        <v>10000000</v>
      </c>
      <c r="G2102" s="43">
        <f t="shared" si="396"/>
        <v>3</v>
      </c>
      <c r="H2102" s="46">
        <f t="shared" si="389"/>
        <v>0.36594876003671412</v>
      </c>
      <c r="I2102" s="46">
        <f t="shared" si="390"/>
        <v>0</v>
      </c>
      <c r="J2102" s="42">
        <f t="shared" si="397"/>
        <v>173.14788000000001</v>
      </c>
      <c r="K2102" s="42">
        <f t="shared" si="398"/>
        <v>0</v>
      </c>
      <c r="L2102" s="43">
        <f t="shared" si="399"/>
        <v>1442899</v>
      </c>
      <c r="M2102" s="157">
        <f t="shared" si="400"/>
        <v>0</v>
      </c>
      <c r="N2102" s="157">
        <f t="shared" si="391"/>
        <v>2500000</v>
      </c>
      <c r="O2102" s="158">
        <f t="shared" si="392"/>
        <v>300</v>
      </c>
      <c r="P2102" s="42"/>
    </row>
    <row r="2103" spans="1:16" x14ac:dyDescent="0.2">
      <c r="A2103" s="156">
        <v>2095</v>
      </c>
      <c r="B2103" s="157">
        <v>7311425</v>
      </c>
      <c r="C2103" s="42">
        <v>1900.9704999999999</v>
      </c>
      <c r="D2103" s="43">
        <f t="shared" si="393"/>
        <v>2500000</v>
      </c>
      <c r="E2103" s="43">
        <f t="shared" si="394"/>
        <v>3</v>
      </c>
      <c r="F2103" s="43">
        <f t="shared" si="395"/>
        <v>10000000</v>
      </c>
      <c r="G2103" s="43">
        <f t="shared" si="396"/>
        <v>3</v>
      </c>
      <c r="H2103" s="46">
        <f t="shared" si="389"/>
        <v>0.6580693913977097</v>
      </c>
      <c r="I2103" s="46">
        <f t="shared" si="390"/>
        <v>0</v>
      </c>
      <c r="J2103" s="42">
        <f t="shared" si="397"/>
        <v>1250.9704999999999</v>
      </c>
      <c r="K2103" s="42">
        <f t="shared" si="398"/>
        <v>0</v>
      </c>
      <c r="L2103" s="43">
        <f t="shared" si="399"/>
        <v>4811425</v>
      </c>
      <c r="M2103" s="157">
        <f t="shared" si="400"/>
        <v>0</v>
      </c>
      <c r="N2103" s="157">
        <f t="shared" si="391"/>
        <v>2500000</v>
      </c>
      <c r="O2103" s="158">
        <f t="shared" si="392"/>
        <v>650</v>
      </c>
      <c r="P2103" s="42"/>
    </row>
    <row r="2104" spans="1:16" x14ac:dyDescent="0.2">
      <c r="A2104" s="156">
        <v>2096</v>
      </c>
      <c r="B2104" s="157">
        <v>6172704</v>
      </c>
      <c r="C2104" s="42">
        <v>1357.99488</v>
      </c>
      <c r="D2104" s="43">
        <f t="shared" si="393"/>
        <v>2500000</v>
      </c>
      <c r="E2104" s="43">
        <f t="shared" si="394"/>
        <v>3</v>
      </c>
      <c r="F2104" s="43">
        <f t="shared" si="395"/>
        <v>10000000</v>
      </c>
      <c r="G2104" s="43">
        <f t="shared" si="396"/>
        <v>3</v>
      </c>
      <c r="H2104" s="46">
        <f t="shared" si="389"/>
        <v>0.59499110924483012</v>
      </c>
      <c r="I2104" s="46">
        <f t="shared" si="390"/>
        <v>0</v>
      </c>
      <c r="J2104" s="42">
        <f t="shared" si="397"/>
        <v>807.99487999999997</v>
      </c>
      <c r="K2104" s="42">
        <f t="shared" si="398"/>
        <v>0</v>
      </c>
      <c r="L2104" s="43">
        <f t="shared" si="399"/>
        <v>3672704</v>
      </c>
      <c r="M2104" s="157">
        <f t="shared" si="400"/>
        <v>0</v>
      </c>
      <c r="N2104" s="157">
        <f t="shared" si="391"/>
        <v>2500000</v>
      </c>
      <c r="O2104" s="158">
        <f t="shared" si="392"/>
        <v>550</v>
      </c>
      <c r="P2104" s="42"/>
    </row>
    <row r="2105" spans="1:16" x14ac:dyDescent="0.2">
      <c r="A2105" s="156">
        <v>2097</v>
      </c>
      <c r="B2105" s="157">
        <v>4586539</v>
      </c>
      <c r="C2105" s="42">
        <v>963.17319000000009</v>
      </c>
      <c r="D2105" s="43">
        <f t="shared" si="393"/>
        <v>2500000</v>
      </c>
      <c r="E2105" s="43">
        <f t="shared" si="394"/>
        <v>3</v>
      </c>
      <c r="F2105" s="43">
        <f t="shared" si="395"/>
        <v>10000000</v>
      </c>
      <c r="G2105" s="43">
        <f t="shared" si="396"/>
        <v>3</v>
      </c>
      <c r="H2105" s="46">
        <f t="shared" si="389"/>
        <v>0.45492668872978076</v>
      </c>
      <c r="I2105" s="46">
        <f t="shared" si="390"/>
        <v>0</v>
      </c>
      <c r="J2105" s="42">
        <f t="shared" si="397"/>
        <v>438.17319000000003</v>
      </c>
      <c r="K2105" s="42">
        <f t="shared" si="398"/>
        <v>0</v>
      </c>
      <c r="L2105" s="43">
        <f t="shared" si="399"/>
        <v>2086539</v>
      </c>
      <c r="M2105" s="157">
        <f t="shared" si="400"/>
        <v>0</v>
      </c>
      <c r="N2105" s="157">
        <f t="shared" si="391"/>
        <v>2500000</v>
      </c>
      <c r="O2105" s="158">
        <f t="shared" si="392"/>
        <v>525</v>
      </c>
      <c r="P2105" s="42"/>
    </row>
    <row r="2106" spans="1:16" x14ac:dyDescent="0.2">
      <c r="A2106" s="156">
        <v>2098</v>
      </c>
      <c r="B2106" s="157">
        <v>2497515</v>
      </c>
      <c r="C2106" s="42">
        <v>524.47815000000003</v>
      </c>
      <c r="D2106" s="43">
        <f t="shared" si="393"/>
        <v>2500000</v>
      </c>
      <c r="E2106" s="43">
        <f t="shared" si="394"/>
        <v>3</v>
      </c>
      <c r="F2106" s="43">
        <f t="shared" si="395"/>
        <v>10000000</v>
      </c>
      <c r="G2106" s="43">
        <f t="shared" si="396"/>
        <v>3</v>
      </c>
      <c r="H2106" s="46">
        <f t="shared" si="389"/>
        <v>0</v>
      </c>
      <c r="I2106" s="46">
        <f t="shared" si="390"/>
        <v>0</v>
      </c>
      <c r="J2106" s="42">
        <f t="shared" si="397"/>
        <v>0</v>
      </c>
      <c r="K2106" s="42">
        <f t="shared" si="398"/>
        <v>0</v>
      </c>
      <c r="L2106" s="43">
        <f t="shared" si="399"/>
        <v>0</v>
      </c>
      <c r="M2106" s="157">
        <f t="shared" si="400"/>
        <v>0</v>
      </c>
      <c r="N2106" s="157">
        <f t="shared" si="391"/>
        <v>2497515</v>
      </c>
      <c r="O2106" s="158">
        <f t="shared" si="392"/>
        <v>524.47815000000003</v>
      </c>
      <c r="P2106" s="42"/>
    </row>
    <row r="2107" spans="1:16" x14ac:dyDescent="0.2">
      <c r="A2107" s="156">
        <v>2099</v>
      </c>
      <c r="B2107" s="157">
        <v>3669599</v>
      </c>
      <c r="C2107" s="42">
        <v>990.79173000000003</v>
      </c>
      <c r="D2107" s="43">
        <f t="shared" si="393"/>
        <v>2500000</v>
      </c>
      <c r="E2107" s="43">
        <f t="shared" si="394"/>
        <v>3</v>
      </c>
      <c r="F2107" s="43">
        <f t="shared" si="395"/>
        <v>10000000</v>
      </c>
      <c r="G2107" s="43">
        <f t="shared" si="396"/>
        <v>3</v>
      </c>
      <c r="H2107" s="46">
        <f t="shared" si="389"/>
        <v>0.31872665105914844</v>
      </c>
      <c r="I2107" s="46">
        <f t="shared" si="390"/>
        <v>0</v>
      </c>
      <c r="J2107" s="42">
        <f t="shared" si="397"/>
        <v>315.79173000000003</v>
      </c>
      <c r="K2107" s="42">
        <f t="shared" si="398"/>
        <v>0</v>
      </c>
      <c r="L2107" s="43">
        <f t="shared" si="399"/>
        <v>1169599</v>
      </c>
      <c r="M2107" s="157">
        <f t="shared" si="400"/>
        <v>0</v>
      </c>
      <c r="N2107" s="157">
        <f t="shared" si="391"/>
        <v>2500000</v>
      </c>
      <c r="O2107" s="158">
        <f t="shared" si="392"/>
        <v>675</v>
      </c>
      <c r="P2107" s="42"/>
    </row>
    <row r="2108" spans="1:16" x14ac:dyDescent="0.2">
      <c r="A2108" s="156">
        <v>2100</v>
      </c>
      <c r="B2108" s="157">
        <v>2232990</v>
      </c>
      <c r="C2108" s="42">
        <v>558.24749999999995</v>
      </c>
      <c r="D2108" s="43">
        <f t="shared" si="393"/>
        <v>2500000</v>
      </c>
      <c r="E2108" s="43">
        <f t="shared" si="394"/>
        <v>3</v>
      </c>
      <c r="F2108" s="43">
        <f t="shared" si="395"/>
        <v>10000000</v>
      </c>
      <c r="G2108" s="43">
        <f t="shared" si="396"/>
        <v>3</v>
      </c>
      <c r="H2108" s="46">
        <f t="shared" si="389"/>
        <v>0</v>
      </c>
      <c r="I2108" s="46">
        <f t="shared" si="390"/>
        <v>0</v>
      </c>
      <c r="J2108" s="42">
        <f t="shared" si="397"/>
        <v>0</v>
      </c>
      <c r="K2108" s="42">
        <f t="shared" si="398"/>
        <v>0</v>
      </c>
      <c r="L2108" s="43">
        <f t="shared" si="399"/>
        <v>0</v>
      </c>
      <c r="M2108" s="157">
        <f t="shared" si="400"/>
        <v>0</v>
      </c>
      <c r="N2108" s="157">
        <f t="shared" si="391"/>
        <v>2232990</v>
      </c>
      <c r="O2108" s="158">
        <f t="shared" si="392"/>
        <v>558.24749999999995</v>
      </c>
      <c r="P2108" s="42"/>
    </row>
    <row r="2109" spans="1:16" x14ac:dyDescent="0.2">
      <c r="A2109" s="156">
        <v>2101</v>
      </c>
      <c r="B2109" s="157">
        <v>5007304</v>
      </c>
      <c r="C2109" s="42">
        <v>801.1686400000001</v>
      </c>
      <c r="D2109" s="43">
        <f t="shared" si="393"/>
        <v>2500000</v>
      </c>
      <c r="E2109" s="43">
        <f t="shared" si="394"/>
        <v>3</v>
      </c>
      <c r="F2109" s="43">
        <f t="shared" si="395"/>
        <v>10000000</v>
      </c>
      <c r="G2109" s="43">
        <f t="shared" si="396"/>
        <v>3</v>
      </c>
      <c r="H2109" s="46">
        <f t="shared" si="389"/>
        <v>0.50072933458803381</v>
      </c>
      <c r="I2109" s="46">
        <f t="shared" si="390"/>
        <v>0</v>
      </c>
      <c r="J2109" s="42">
        <f t="shared" si="397"/>
        <v>401.16864000000004</v>
      </c>
      <c r="K2109" s="42">
        <f t="shared" si="398"/>
        <v>0</v>
      </c>
      <c r="L2109" s="43">
        <f t="shared" si="399"/>
        <v>2507304</v>
      </c>
      <c r="M2109" s="157">
        <f t="shared" si="400"/>
        <v>0</v>
      </c>
      <c r="N2109" s="157">
        <f t="shared" si="391"/>
        <v>2500000</v>
      </c>
      <c r="O2109" s="158">
        <f t="shared" si="392"/>
        <v>400.00000000000006</v>
      </c>
      <c r="P2109" s="42"/>
    </row>
    <row r="2110" spans="1:16" x14ac:dyDescent="0.2">
      <c r="A2110" s="156">
        <v>2102</v>
      </c>
      <c r="B2110" s="157">
        <v>4250668</v>
      </c>
      <c r="C2110" s="42">
        <v>850.1336</v>
      </c>
      <c r="D2110" s="43">
        <f t="shared" si="393"/>
        <v>2500000</v>
      </c>
      <c r="E2110" s="43">
        <f t="shared" si="394"/>
        <v>3</v>
      </c>
      <c r="F2110" s="43">
        <f t="shared" si="395"/>
        <v>10000000</v>
      </c>
      <c r="G2110" s="43">
        <f t="shared" si="396"/>
        <v>3</v>
      </c>
      <c r="H2110" s="46">
        <f t="shared" si="389"/>
        <v>0.41185714810001628</v>
      </c>
      <c r="I2110" s="46">
        <f t="shared" si="390"/>
        <v>0</v>
      </c>
      <c r="J2110" s="42">
        <f t="shared" si="397"/>
        <v>350.1336</v>
      </c>
      <c r="K2110" s="42">
        <f t="shared" si="398"/>
        <v>0</v>
      </c>
      <c r="L2110" s="43">
        <f t="shared" si="399"/>
        <v>1750668</v>
      </c>
      <c r="M2110" s="157">
        <f t="shared" si="400"/>
        <v>0</v>
      </c>
      <c r="N2110" s="157">
        <f t="shared" si="391"/>
        <v>2500000</v>
      </c>
      <c r="O2110" s="158">
        <f t="shared" si="392"/>
        <v>500</v>
      </c>
      <c r="P2110" s="42"/>
    </row>
    <row r="2111" spans="1:16" x14ac:dyDescent="0.2">
      <c r="A2111" s="156">
        <v>2103</v>
      </c>
      <c r="B2111" s="157">
        <v>5294457</v>
      </c>
      <c r="C2111" s="42">
        <v>1270.66968</v>
      </c>
      <c r="D2111" s="43">
        <f t="shared" si="393"/>
        <v>2500000</v>
      </c>
      <c r="E2111" s="43">
        <f t="shared" si="394"/>
        <v>3</v>
      </c>
      <c r="F2111" s="43">
        <f t="shared" si="395"/>
        <v>10000000</v>
      </c>
      <c r="G2111" s="43">
        <f t="shared" si="396"/>
        <v>3</v>
      </c>
      <c r="H2111" s="46">
        <f t="shared" si="389"/>
        <v>0.52780804528207514</v>
      </c>
      <c r="I2111" s="46">
        <f t="shared" si="390"/>
        <v>0</v>
      </c>
      <c r="J2111" s="42">
        <f t="shared" si="397"/>
        <v>670.66967999999997</v>
      </c>
      <c r="K2111" s="42">
        <f t="shared" si="398"/>
        <v>0</v>
      </c>
      <c r="L2111" s="43">
        <f t="shared" si="399"/>
        <v>2794456.9999999995</v>
      </c>
      <c r="M2111" s="157">
        <f t="shared" si="400"/>
        <v>0</v>
      </c>
      <c r="N2111" s="157">
        <f t="shared" si="391"/>
        <v>2500000.0000000005</v>
      </c>
      <c r="O2111" s="158">
        <f t="shared" si="392"/>
        <v>600</v>
      </c>
      <c r="P2111" s="42"/>
    </row>
    <row r="2112" spans="1:16" x14ac:dyDescent="0.2">
      <c r="A2112" s="156">
        <v>2104</v>
      </c>
      <c r="B2112" s="157">
        <v>6575339</v>
      </c>
      <c r="C2112" s="42">
        <v>1249.3144100000002</v>
      </c>
      <c r="D2112" s="43">
        <f t="shared" si="393"/>
        <v>2500000</v>
      </c>
      <c r="E2112" s="43">
        <f t="shared" si="394"/>
        <v>3</v>
      </c>
      <c r="F2112" s="43">
        <f t="shared" si="395"/>
        <v>10000000</v>
      </c>
      <c r="G2112" s="43">
        <f t="shared" si="396"/>
        <v>3</v>
      </c>
      <c r="H2112" s="46">
        <f t="shared" si="389"/>
        <v>0.6197914662650853</v>
      </c>
      <c r="I2112" s="46">
        <f t="shared" si="390"/>
        <v>0</v>
      </c>
      <c r="J2112" s="42">
        <f t="shared" si="397"/>
        <v>774.31441000000007</v>
      </c>
      <c r="K2112" s="42">
        <f t="shared" si="398"/>
        <v>0</v>
      </c>
      <c r="L2112" s="43">
        <f t="shared" si="399"/>
        <v>4075338.9999999995</v>
      </c>
      <c r="M2112" s="157">
        <f t="shared" si="400"/>
        <v>0</v>
      </c>
      <c r="N2112" s="157">
        <f t="shared" si="391"/>
        <v>2500000.0000000005</v>
      </c>
      <c r="O2112" s="158">
        <f t="shared" si="392"/>
        <v>475.00000000000011</v>
      </c>
      <c r="P2112" s="42"/>
    </row>
    <row r="2113" spans="1:16" x14ac:dyDescent="0.2">
      <c r="A2113" s="156">
        <v>2105</v>
      </c>
      <c r="B2113" s="157">
        <v>6885524</v>
      </c>
      <c r="C2113" s="42">
        <v>1721.3810000000001</v>
      </c>
      <c r="D2113" s="43">
        <f t="shared" si="393"/>
        <v>2500000</v>
      </c>
      <c r="E2113" s="43">
        <f t="shared" si="394"/>
        <v>3</v>
      </c>
      <c r="F2113" s="43">
        <f t="shared" si="395"/>
        <v>10000000</v>
      </c>
      <c r="G2113" s="43">
        <f t="shared" si="396"/>
        <v>3</v>
      </c>
      <c r="H2113" s="46">
        <f t="shared" si="389"/>
        <v>0.63691942690200487</v>
      </c>
      <c r="I2113" s="46">
        <f t="shared" si="390"/>
        <v>0</v>
      </c>
      <c r="J2113" s="42">
        <f t="shared" si="397"/>
        <v>1096.3810000000001</v>
      </c>
      <c r="K2113" s="42">
        <f t="shared" si="398"/>
        <v>0</v>
      </c>
      <c r="L2113" s="43">
        <f t="shared" si="399"/>
        <v>4385524</v>
      </c>
      <c r="M2113" s="157">
        <f t="shared" si="400"/>
        <v>0</v>
      </c>
      <c r="N2113" s="157">
        <f t="shared" si="391"/>
        <v>2500000</v>
      </c>
      <c r="O2113" s="158">
        <f t="shared" si="392"/>
        <v>625</v>
      </c>
      <c r="P2113" s="42"/>
    </row>
    <row r="2114" spans="1:16" x14ac:dyDescent="0.2">
      <c r="A2114" s="156">
        <v>2106</v>
      </c>
      <c r="B2114" s="157">
        <v>9663904</v>
      </c>
      <c r="C2114" s="42">
        <v>966.3904</v>
      </c>
      <c r="D2114" s="43">
        <f t="shared" si="393"/>
        <v>2500000</v>
      </c>
      <c r="E2114" s="43">
        <f t="shared" si="394"/>
        <v>3</v>
      </c>
      <c r="F2114" s="43">
        <f t="shared" si="395"/>
        <v>10000000</v>
      </c>
      <c r="G2114" s="43">
        <f t="shared" si="396"/>
        <v>3</v>
      </c>
      <c r="H2114" s="46">
        <f t="shared" si="389"/>
        <v>0.74130537720573386</v>
      </c>
      <c r="I2114" s="46">
        <f t="shared" si="390"/>
        <v>0</v>
      </c>
      <c r="J2114" s="42">
        <f t="shared" si="397"/>
        <v>716.3904</v>
      </c>
      <c r="K2114" s="42">
        <f t="shared" si="398"/>
        <v>0</v>
      </c>
      <c r="L2114" s="43">
        <f t="shared" si="399"/>
        <v>7163904</v>
      </c>
      <c r="M2114" s="157">
        <f t="shared" si="400"/>
        <v>0</v>
      </c>
      <c r="N2114" s="157">
        <f t="shared" si="391"/>
        <v>2500000</v>
      </c>
      <c r="O2114" s="158">
        <f t="shared" si="392"/>
        <v>250</v>
      </c>
      <c r="P2114" s="42"/>
    </row>
    <row r="2115" spans="1:16" x14ac:dyDescent="0.2">
      <c r="A2115" s="156">
        <v>2107</v>
      </c>
      <c r="B2115" s="157">
        <v>3441882</v>
      </c>
      <c r="C2115" s="42">
        <v>722.79522000000009</v>
      </c>
      <c r="D2115" s="43">
        <f t="shared" si="393"/>
        <v>2500000</v>
      </c>
      <c r="E2115" s="43">
        <f t="shared" si="394"/>
        <v>3</v>
      </c>
      <c r="F2115" s="43">
        <f t="shared" si="395"/>
        <v>10000000</v>
      </c>
      <c r="G2115" s="43">
        <f t="shared" si="396"/>
        <v>3</v>
      </c>
      <c r="H2115" s="46">
        <f t="shared" si="389"/>
        <v>0.27365319322393972</v>
      </c>
      <c r="I2115" s="46">
        <f t="shared" si="390"/>
        <v>0</v>
      </c>
      <c r="J2115" s="42">
        <f t="shared" si="397"/>
        <v>197.79522000000003</v>
      </c>
      <c r="K2115" s="42">
        <f t="shared" si="398"/>
        <v>0</v>
      </c>
      <c r="L2115" s="43">
        <f t="shared" si="399"/>
        <v>941882.00000000012</v>
      </c>
      <c r="M2115" s="157">
        <f t="shared" si="400"/>
        <v>0</v>
      </c>
      <c r="N2115" s="157">
        <f t="shared" si="391"/>
        <v>2500000</v>
      </c>
      <c r="O2115" s="158">
        <f t="shared" si="392"/>
        <v>525</v>
      </c>
      <c r="P2115" s="42"/>
    </row>
    <row r="2116" spans="1:16" x14ac:dyDescent="0.2">
      <c r="A2116" s="156">
        <v>2108</v>
      </c>
      <c r="B2116" s="157">
        <v>8716267</v>
      </c>
      <c r="C2116" s="42">
        <v>1394.6027200000001</v>
      </c>
      <c r="D2116" s="43">
        <f t="shared" si="393"/>
        <v>2500000</v>
      </c>
      <c r="E2116" s="43">
        <f t="shared" si="394"/>
        <v>3</v>
      </c>
      <c r="F2116" s="43">
        <f t="shared" si="395"/>
        <v>10000000</v>
      </c>
      <c r="G2116" s="43">
        <f t="shared" si="396"/>
        <v>3</v>
      </c>
      <c r="H2116" s="46">
        <f t="shared" si="389"/>
        <v>0.7131799656894402</v>
      </c>
      <c r="I2116" s="46">
        <f t="shared" si="390"/>
        <v>0</v>
      </c>
      <c r="J2116" s="42">
        <f t="shared" si="397"/>
        <v>994.60272000000009</v>
      </c>
      <c r="K2116" s="42">
        <f t="shared" si="398"/>
        <v>0</v>
      </c>
      <c r="L2116" s="43">
        <f t="shared" si="399"/>
        <v>6216267</v>
      </c>
      <c r="M2116" s="157">
        <f t="shared" si="400"/>
        <v>0</v>
      </c>
      <c r="N2116" s="157">
        <f t="shared" si="391"/>
        <v>2500000</v>
      </c>
      <c r="O2116" s="158">
        <f t="shared" si="392"/>
        <v>400</v>
      </c>
      <c r="P2116" s="42"/>
    </row>
    <row r="2117" spans="1:16" x14ac:dyDescent="0.2">
      <c r="A2117" s="156">
        <v>2109</v>
      </c>
      <c r="B2117" s="157">
        <v>1472379</v>
      </c>
      <c r="C2117" s="42">
        <v>176.68548000000001</v>
      </c>
      <c r="D2117" s="43">
        <f t="shared" si="393"/>
        <v>2500000</v>
      </c>
      <c r="E2117" s="43">
        <f t="shared" si="394"/>
        <v>3</v>
      </c>
      <c r="F2117" s="43">
        <f t="shared" si="395"/>
        <v>10000000</v>
      </c>
      <c r="G2117" s="43">
        <f t="shared" si="396"/>
        <v>3</v>
      </c>
      <c r="H2117" s="46">
        <f t="shared" si="389"/>
        <v>0</v>
      </c>
      <c r="I2117" s="46">
        <f t="shared" si="390"/>
        <v>0</v>
      </c>
      <c r="J2117" s="42">
        <f t="shared" si="397"/>
        <v>0</v>
      </c>
      <c r="K2117" s="42">
        <f t="shared" si="398"/>
        <v>0</v>
      </c>
      <c r="L2117" s="43">
        <f t="shared" si="399"/>
        <v>0</v>
      </c>
      <c r="M2117" s="157">
        <f t="shared" si="400"/>
        <v>0</v>
      </c>
      <c r="N2117" s="157">
        <f t="shared" si="391"/>
        <v>1472379</v>
      </c>
      <c r="O2117" s="158">
        <f t="shared" si="392"/>
        <v>176.68548000000001</v>
      </c>
      <c r="P2117" s="42"/>
    </row>
    <row r="2118" spans="1:16" x14ac:dyDescent="0.2">
      <c r="A2118" s="156">
        <v>2110</v>
      </c>
      <c r="B2118" s="157">
        <v>2393722</v>
      </c>
      <c r="C2118" s="42">
        <v>335.12107999999995</v>
      </c>
      <c r="D2118" s="43">
        <f t="shared" si="393"/>
        <v>2500000</v>
      </c>
      <c r="E2118" s="43">
        <f t="shared" si="394"/>
        <v>3</v>
      </c>
      <c r="F2118" s="43">
        <f t="shared" si="395"/>
        <v>10000000</v>
      </c>
      <c r="G2118" s="43">
        <f t="shared" si="396"/>
        <v>3</v>
      </c>
      <c r="H2118" s="46">
        <f t="shared" si="389"/>
        <v>0</v>
      </c>
      <c r="I2118" s="46">
        <f t="shared" si="390"/>
        <v>0</v>
      </c>
      <c r="J2118" s="42">
        <f t="shared" si="397"/>
        <v>0</v>
      </c>
      <c r="K2118" s="42">
        <f t="shared" si="398"/>
        <v>0</v>
      </c>
      <c r="L2118" s="43">
        <f t="shared" si="399"/>
        <v>0</v>
      </c>
      <c r="M2118" s="157">
        <f t="shared" si="400"/>
        <v>0</v>
      </c>
      <c r="N2118" s="157">
        <f t="shared" si="391"/>
        <v>2393722</v>
      </c>
      <c r="O2118" s="158">
        <f t="shared" si="392"/>
        <v>335.12107999999995</v>
      </c>
      <c r="P2118" s="42"/>
    </row>
    <row r="2119" spans="1:16" x14ac:dyDescent="0.2">
      <c r="A2119" s="156">
        <v>2111</v>
      </c>
      <c r="B2119" s="157">
        <v>1672350</v>
      </c>
      <c r="C2119" s="42">
        <v>234.12899999999999</v>
      </c>
      <c r="D2119" s="43">
        <f t="shared" si="393"/>
        <v>2500000</v>
      </c>
      <c r="E2119" s="43">
        <f t="shared" si="394"/>
        <v>3</v>
      </c>
      <c r="F2119" s="43">
        <f t="shared" si="395"/>
        <v>10000000</v>
      </c>
      <c r="G2119" s="43">
        <f t="shared" si="396"/>
        <v>3</v>
      </c>
      <c r="H2119" s="46">
        <f t="shared" si="389"/>
        <v>0</v>
      </c>
      <c r="I2119" s="46">
        <f t="shared" si="390"/>
        <v>0</v>
      </c>
      <c r="J2119" s="42">
        <f t="shared" si="397"/>
        <v>0</v>
      </c>
      <c r="K2119" s="42">
        <f t="shared" si="398"/>
        <v>0</v>
      </c>
      <c r="L2119" s="43">
        <f t="shared" si="399"/>
        <v>0</v>
      </c>
      <c r="M2119" s="157">
        <f t="shared" si="400"/>
        <v>0</v>
      </c>
      <c r="N2119" s="157">
        <f t="shared" si="391"/>
        <v>1672350</v>
      </c>
      <c r="O2119" s="158">
        <f t="shared" si="392"/>
        <v>234.12899999999999</v>
      </c>
      <c r="P2119" s="42"/>
    </row>
    <row r="2120" spans="1:16" x14ac:dyDescent="0.2">
      <c r="A2120" s="156">
        <v>2112</v>
      </c>
      <c r="B2120" s="157">
        <v>3658362</v>
      </c>
      <c r="C2120" s="42">
        <v>1024.3413599999999</v>
      </c>
      <c r="D2120" s="43">
        <f t="shared" si="393"/>
        <v>2500000</v>
      </c>
      <c r="E2120" s="43">
        <f t="shared" si="394"/>
        <v>3</v>
      </c>
      <c r="F2120" s="43">
        <f t="shared" si="395"/>
        <v>10000000</v>
      </c>
      <c r="G2120" s="43">
        <f t="shared" si="396"/>
        <v>3</v>
      </c>
      <c r="H2120" s="46">
        <f t="shared" si="389"/>
        <v>0.31663405644384018</v>
      </c>
      <c r="I2120" s="46">
        <f t="shared" si="390"/>
        <v>0</v>
      </c>
      <c r="J2120" s="42">
        <f t="shared" si="397"/>
        <v>324.34136000000001</v>
      </c>
      <c r="K2120" s="42">
        <f t="shared" si="398"/>
        <v>0</v>
      </c>
      <c r="L2120" s="43">
        <f t="shared" si="399"/>
        <v>1158362</v>
      </c>
      <c r="M2120" s="157">
        <f t="shared" si="400"/>
        <v>0</v>
      </c>
      <c r="N2120" s="157">
        <f t="shared" si="391"/>
        <v>2500000</v>
      </c>
      <c r="O2120" s="158">
        <f t="shared" si="392"/>
        <v>699.99999999999989</v>
      </c>
      <c r="P2120" s="42"/>
    </row>
    <row r="2121" spans="1:16" x14ac:dyDescent="0.2">
      <c r="A2121" s="156">
        <v>2113</v>
      </c>
      <c r="B2121" s="157">
        <v>2298994</v>
      </c>
      <c r="C2121" s="42">
        <v>390.82898</v>
      </c>
      <c r="D2121" s="43">
        <f t="shared" si="393"/>
        <v>2500000</v>
      </c>
      <c r="E2121" s="43">
        <f t="shared" si="394"/>
        <v>3</v>
      </c>
      <c r="F2121" s="43">
        <f t="shared" si="395"/>
        <v>10000000</v>
      </c>
      <c r="G2121" s="43">
        <f t="shared" si="396"/>
        <v>3</v>
      </c>
      <c r="H2121" s="46">
        <f t="shared" ref="H2121:H2184" si="401">MAX(0,MIN(E2121*D2121,B2121-D2121))/B2121</f>
        <v>0</v>
      </c>
      <c r="I2121" s="46">
        <f t="shared" ref="I2121:I2184" si="402">MAX(0,MIN(G2121*F2121,B2121-SUM(D2121,E2121*D2121)))/B2121</f>
        <v>0</v>
      </c>
      <c r="J2121" s="42">
        <f t="shared" si="397"/>
        <v>0</v>
      </c>
      <c r="K2121" s="42">
        <f t="shared" si="398"/>
        <v>0</v>
      </c>
      <c r="L2121" s="43">
        <f t="shared" si="399"/>
        <v>0</v>
      </c>
      <c r="M2121" s="157">
        <f t="shared" si="400"/>
        <v>0</v>
      </c>
      <c r="N2121" s="157">
        <f t="shared" ref="N2121:N2184" si="403">B2121-SUM(L2121:M2121)</f>
        <v>2298994</v>
      </c>
      <c r="O2121" s="158">
        <f t="shared" ref="O2121:O2184" si="404">C2121-SUM(J2121:K2121)</f>
        <v>390.82898</v>
      </c>
      <c r="P2121" s="42"/>
    </row>
    <row r="2122" spans="1:16" x14ac:dyDescent="0.2">
      <c r="A2122" s="156">
        <v>2114</v>
      </c>
      <c r="B2122" s="157">
        <v>4834483</v>
      </c>
      <c r="C2122" s="42">
        <v>1015.24143</v>
      </c>
      <c r="D2122" s="43">
        <f t="shared" ref="D2122:D2185" si="405">D2121</f>
        <v>2500000</v>
      </c>
      <c r="E2122" s="43">
        <f t="shared" ref="E2122:E2185" si="406">E2121</f>
        <v>3</v>
      </c>
      <c r="F2122" s="43">
        <f t="shared" ref="F2122:F2185" si="407">F2121</f>
        <v>10000000</v>
      </c>
      <c r="G2122" s="43">
        <f t="shared" ref="G2122:G2185" si="408">G2121</f>
        <v>3</v>
      </c>
      <c r="H2122" s="46">
        <f t="shared" si="401"/>
        <v>0.48288162353658087</v>
      </c>
      <c r="I2122" s="46">
        <f t="shared" si="402"/>
        <v>0</v>
      </c>
      <c r="J2122" s="42">
        <f t="shared" ref="J2122:J2185" si="409">+H2122*$C2122</f>
        <v>490.24143000000004</v>
      </c>
      <c r="K2122" s="42">
        <f t="shared" ref="K2122:K2185" si="410">+I2122*$C2122</f>
        <v>0</v>
      </c>
      <c r="L2122" s="43">
        <f t="shared" ref="L2122:L2185" si="411">H2122*B2122</f>
        <v>2334483</v>
      </c>
      <c r="M2122" s="157">
        <f t="shared" si="400"/>
        <v>0</v>
      </c>
      <c r="N2122" s="157">
        <f t="shared" si="403"/>
        <v>2500000</v>
      </c>
      <c r="O2122" s="158">
        <f t="shared" si="404"/>
        <v>525</v>
      </c>
      <c r="P2122" s="42"/>
    </row>
    <row r="2123" spans="1:16" x14ac:dyDescent="0.2">
      <c r="A2123" s="156">
        <v>2115</v>
      </c>
      <c r="B2123" s="157">
        <v>7956717</v>
      </c>
      <c r="C2123" s="42">
        <v>1113.94038</v>
      </c>
      <c r="D2123" s="43">
        <f t="shared" si="405"/>
        <v>2500000</v>
      </c>
      <c r="E2123" s="43">
        <f t="shared" si="406"/>
        <v>3</v>
      </c>
      <c r="F2123" s="43">
        <f t="shared" si="407"/>
        <v>10000000</v>
      </c>
      <c r="G2123" s="43">
        <f t="shared" si="408"/>
        <v>3</v>
      </c>
      <c r="H2123" s="46">
        <f t="shared" si="401"/>
        <v>0.68580006050234033</v>
      </c>
      <c r="I2123" s="46">
        <f t="shared" si="402"/>
        <v>0</v>
      </c>
      <c r="J2123" s="42">
        <f t="shared" si="409"/>
        <v>763.94038</v>
      </c>
      <c r="K2123" s="42">
        <f t="shared" si="410"/>
        <v>0</v>
      </c>
      <c r="L2123" s="43">
        <f t="shared" si="411"/>
        <v>5456717</v>
      </c>
      <c r="M2123" s="157">
        <f t="shared" si="400"/>
        <v>0</v>
      </c>
      <c r="N2123" s="157">
        <f t="shared" si="403"/>
        <v>2500000</v>
      </c>
      <c r="O2123" s="158">
        <f t="shared" si="404"/>
        <v>350</v>
      </c>
      <c r="P2123" s="42"/>
    </row>
    <row r="2124" spans="1:16" x14ac:dyDescent="0.2">
      <c r="A2124" s="156">
        <v>2116</v>
      </c>
      <c r="B2124" s="157">
        <v>4305302</v>
      </c>
      <c r="C2124" s="42">
        <v>1076.3254999999999</v>
      </c>
      <c r="D2124" s="43">
        <f t="shared" si="405"/>
        <v>2500000</v>
      </c>
      <c r="E2124" s="43">
        <f t="shared" si="406"/>
        <v>3</v>
      </c>
      <c r="F2124" s="43">
        <f t="shared" si="407"/>
        <v>10000000</v>
      </c>
      <c r="G2124" s="43">
        <f t="shared" si="408"/>
        <v>3</v>
      </c>
      <c r="H2124" s="46">
        <f t="shared" si="401"/>
        <v>0.41932064231498745</v>
      </c>
      <c r="I2124" s="46">
        <f t="shared" si="402"/>
        <v>0</v>
      </c>
      <c r="J2124" s="42">
        <f t="shared" si="409"/>
        <v>451.32549999999998</v>
      </c>
      <c r="K2124" s="42">
        <f t="shared" si="410"/>
        <v>0</v>
      </c>
      <c r="L2124" s="43">
        <f t="shared" si="411"/>
        <v>1805302</v>
      </c>
      <c r="M2124" s="157">
        <f t="shared" si="400"/>
        <v>0</v>
      </c>
      <c r="N2124" s="157">
        <f t="shared" si="403"/>
        <v>2500000</v>
      </c>
      <c r="O2124" s="158">
        <f t="shared" si="404"/>
        <v>625</v>
      </c>
      <c r="P2124" s="42"/>
    </row>
    <row r="2125" spans="1:16" x14ac:dyDescent="0.2">
      <c r="A2125" s="156">
        <v>2117</v>
      </c>
      <c r="B2125" s="157">
        <v>9308583</v>
      </c>
      <c r="C2125" s="42">
        <v>2420.2315799999997</v>
      </c>
      <c r="D2125" s="43">
        <f t="shared" si="405"/>
        <v>2500000</v>
      </c>
      <c r="E2125" s="43">
        <f t="shared" si="406"/>
        <v>3</v>
      </c>
      <c r="F2125" s="43">
        <f t="shared" si="407"/>
        <v>10000000</v>
      </c>
      <c r="G2125" s="43">
        <f t="shared" si="408"/>
        <v>3</v>
      </c>
      <c r="H2125" s="46">
        <f t="shared" si="401"/>
        <v>0.73143065920989259</v>
      </c>
      <c r="I2125" s="46">
        <f t="shared" si="402"/>
        <v>0</v>
      </c>
      <c r="J2125" s="42">
        <f t="shared" si="409"/>
        <v>1770.2315799999997</v>
      </c>
      <c r="K2125" s="42">
        <f t="shared" si="410"/>
        <v>0</v>
      </c>
      <c r="L2125" s="43">
        <f t="shared" si="411"/>
        <v>6808583</v>
      </c>
      <c r="M2125" s="157">
        <f t="shared" si="400"/>
        <v>0</v>
      </c>
      <c r="N2125" s="157">
        <f t="shared" si="403"/>
        <v>2500000</v>
      </c>
      <c r="O2125" s="158">
        <f t="shared" si="404"/>
        <v>650</v>
      </c>
      <c r="P2125" s="42"/>
    </row>
    <row r="2126" spans="1:16" x14ac:dyDescent="0.2">
      <c r="A2126" s="156">
        <v>2118</v>
      </c>
      <c r="B2126" s="157">
        <v>7386745</v>
      </c>
      <c r="C2126" s="42">
        <v>2068.2885999999999</v>
      </c>
      <c r="D2126" s="43">
        <f t="shared" si="405"/>
        <v>2500000</v>
      </c>
      <c r="E2126" s="43">
        <f t="shared" si="406"/>
        <v>3</v>
      </c>
      <c r="F2126" s="43">
        <f t="shared" si="407"/>
        <v>10000000</v>
      </c>
      <c r="G2126" s="43">
        <f t="shared" si="408"/>
        <v>3</v>
      </c>
      <c r="H2126" s="46">
        <f t="shared" si="401"/>
        <v>0.6615559356658447</v>
      </c>
      <c r="I2126" s="46">
        <f t="shared" si="402"/>
        <v>0</v>
      </c>
      <c r="J2126" s="42">
        <f t="shared" si="409"/>
        <v>1368.2885999999999</v>
      </c>
      <c r="K2126" s="42">
        <f t="shared" si="410"/>
        <v>0</v>
      </c>
      <c r="L2126" s="43">
        <f t="shared" si="411"/>
        <v>4886745</v>
      </c>
      <c r="M2126" s="157">
        <f t="shared" si="400"/>
        <v>0</v>
      </c>
      <c r="N2126" s="157">
        <f t="shared" si="403"/>
        <v>2500000</v>
      </c>
      <c r="O2126" s="158">
        <f t="shared" si="404"/>
        <v>700</v>
      </c>
      <c r="P2126" s="42"/>
    </row>
    <row r="2127" spans="1:16" x14ac:dyDescent="0.2">
      <c r="A2127" s="156">
        <v>2119</v>
      </c>
      <c r="B2127" s="157">
        <v>6355510</v>
      </c>
      <c r="C2127" s="42">
        <v>1334.6571000000001</v>
      </c>
      <c r="D2127" s="43">
        <f t="shared" si="405"/>
        <v>2500000</v>
      </c>
      <c r="E2127" s="43">
        <f t="shared" si="406"/>
        <v>3</v>
      </c>
      <c r="F2127" s="43">
        <f t="shared" si="407"/>
        <v>10000000</v>
      </c>
      <c r="G2127" s="43">
        <f t="shared" si="408"/>
        <v>3</v>
      </c>
      <c r="H2127" s="46">
        <f t="shared" si="401"/>
        <v>0.60664053710874499</v>
      </c>
      <c r="I2127" s="46">
        <f t="shared" si="402"/>
        <v>0</v>
      </c>
      <c r="J2127" s="42">
        <f t="shared" si="409"/>
        <v>809.65710000000001</v>
      </c>
      <c r="K2127" s="42">
        <f t="shared" si="410"/>
        <v>0</v>
      </c>
      <c r="L2127" s="43">
        <f t="shared" si="411"/>
        <v>3855510</v>
      </c>
      <c r="M2127" s="157">
        <f t="shared" si="400"/>
        <v>0</v>
      </c>
      <c r="N2127" s="157">
        <f t="shared" si="403"/>
        <v>2500000</v>
      </c>
      <c r="O2127" s="158">
        <f t="shared" si="404"/>
        <v>525.00000000000011</v>
      </c>
      <c r="P2127" s="42"/>
    </row>
    <row r="2128" spans="1:16" x14ac:dyDescent="0.2">
      <c r="A2128" s="156">
        <v>2120</v>
      </c>
      <c r="B2128" s="157">
        <v>5803399</v>
      </c>
      <c r="C2128" s="42">
        <v>1508.8837399999998</v>
      </c>
      <c r="D2128" s="43">
        <f t="shared" si="405"/>
        <v>2500000</v>
      </c>
      <c r="E2128" s="43">
        <f t="shared" si="406"/>
        <v>3</v>
      </c>
      <c r="F2128" s="43">
        <f t="shared" si="407"/>
        <v>10000000</v>
      </c>
      <c r="G2128" s="43">
        <f t="shared" si="408"/>
        <v>3</v>
      </c>
      <c r="H2128" s="46">
        <f t="shared" si="401"/>
        <v>0.56921797036529798</v>
      </c>
      <c r="I2128" s="46">
        <f t="shared" si="402"/>
        <v>0</v>
      </c>
      <c r="J2128" s="42">
        <f t="shared" si="409"/>
        <v>858.88373999999988</v>
      </c>
      <c r="K2128" s="42">
        <f t="shared" si="410"/>
        <v>0</v>
      </c>
      <c r="L2128" s="43">
        <f t="shared" si="411"/>
        <v>3303399</v>
      </c>
      <c r="M2128" s="157">
        <f t="shared" si="400"/>
        <v>0</v>
      </c>
      <c r="N2128" s="157">
        <f t="shared" si="403"/>
        <v>2500000</v>
      </c>
      <c r="O2128" s="158">
        <f t="shared" si="404"/>
        <v>649.99999999999989</v>
      </c>
      <c r="P2128" s="42"/>
    </row>
    <row r="2129" spans="1:16" x14ac:dyDescent="0.2">
      <c r="A2129" s="156">
        <v>2121</v>
      </c>
      <c r="B2129" s="157">
        <v>6917484</v>
      </c>
      <c r="C2129" s="42">
        <v>1798.5458399999998</v>
      </c>
      <c r="D2129" s="43">
        <f t="shared" si="405"/>
        <v>2500000</v>
      </c>
      <c r="E2129" s="43">
        <f t="shared" si="406"/>
        <v>3</v>
      </c>
      <c r="F2129" s="43">
        <f t="shared" si="407"/>
        <v>10000000</v>
      </c>
      <c r="G2129" s="43">
        <f t="shared" si="408"/>
        <v>3</v>
      </c>
      <c r="H2129" s="46">
        <f t="shared" si="401"/>
        <v>0.63859692339006491</v>
      </c>
      <c r="I2129" s="46">
        <f t="shared" si="402"/>
        <v>0</v>
      </c>
      <c r="J2129" s="42">
        <f t="shared" si="409"/>
        <v>1148.5458399999998</v>
      </c>
      <c r="K2129" s="42">
        <f t="shared" si="410"/>
        <v>0</v>
      </c>
      <c r="L2129" s="43">
        <f t="shared" si="411"/>
        <v>4417484</v>
      </c>
      <c r="M2129" s="157">
        <f t="shared" si="400"/>
        <v>0</v>
      </c>
      <c r="N2129" s="157">
        <f t="shared" si="403"/>
        <v>2500000</v>
      </c>
      <c r="O2129" s="158">
        <f t="shared" si="404"/>
        <v>650</v>
      </c>
      <c r="P2129" s="42"/>
    </row>
    <row r="2130" spans="1:16" x14ac:dyDescent="0.2">
      <c r="A2130" s="156">
        <v>2122</v>
      </c>
      <c r="B2130" s="157">
        <v>3315718</v>
      </c>
      <c r="C2130" s="42">
        <v>497.35769999999997</v>
      </c>
      <c r="D2130" s="43">
        <f t="shared" si="405"/>
        <v>2500000</v>
      </c>
      <c r="E2130" s="43">
        <f t="shared" si="406"/>
        <v>3</v>
      </c>
      <c r="F2130" s="43">
        <f t="shared" si="407"/>
        <v>10000000</v>
      </c>
      <c r="G2130" s="43">
        <f t="shared" si="408"/>
        <v>3</v>
      </c>
      <c r="H2130" s="46">
        <f t="shared" si="401"/>
        <v>0.24601549347682763</v>
      </c>
      <c r="I2130" s="46">
        <f t="shared" si="402"/>
        <v>0</v>
      </c>
      <c r="J2130" s="42">
        <f t="shared" si="409"/>
        <v>122.35769999999999</v>
      </c>
      <c r="K2130" s="42">
        <f t="shared" si="410"/>
        <v>0</v>
      </c>
      <c r="L2130" s="43">
        <f t="shared" si="411"/>
        <v>815718</v>
      </c>
      <c r="M2130" s="157">
        <f t="shared" si="400"/>
        <v>0</v>
      </c>
      <c r="N2130" s="157">
        <f t="shared" si="403"/>
        <v>2500000</v>
      </c>
      <c r="O2130" s="158">
        <f t="shared" si="404"/>
        <v>375</v>
      </c>
      <c r="P2130" s="42"/>
    </row>
    <row r="2131" spans="1:16" x14ac:dyDescent="0.2">
      <c r="A2131" s="156">
        <v>2123</v>
      </c>
      <c r="B2131" s="157">
        <v>5322803</v>
      </c>
      <c r="C2131" s="42">
        <v>958.10454000000004</v>
      </c>
      <c r="D2131" s="43">
        <f t="shared" si="405"/>
        <v>2500000</v>
      </c>
      <c r="E2131" s="43">
        <f t="shared" si="406"/>
        <v>3</v>
      </c>
      <c r="F2131" s="43">
        <f t="shared" si="407"/>
        <v>10000000</v>
      </c>
      <c r="G2131" s="43">
        <f t="shared" si="408"/>
        <v>3</v>
      </c>
      <c r="H2131" s="46">
        <f t="shared" si="401"/>
        <v>0.53032265143008295</v>
      </c>
      <c r="I2131" s="46">
        <f t="shared" si="402"/>
        <v>0</v>
      </c>
      <c r="J2131" s="42">
        <f t="shared" si="409"/>
        <v>508.10453999999999</v>
      </c>
      <c r="K2131" s="42">
        <f t="shared" si="410"/>
        <v>0</v>
      </c>
      <c r="L2131" s="43">
        <f t="shared" si="411"/>
        <v>2822803</v>
      </c>
      <c r="M2131" s="157">
        <f t="shared" si="400"/>
        <v>0</v>
      </c>
      <c r="N2131" s="157">
        <f t="shared" si="403"/>
        <v>2500000</v>
      </c>
      <c r="O2131" s="158">
        <f t="shared" si="404"/>
        <v>450.00000000000006</v>
      </c>
      <c r="P2131" s="42"/>
    </row>
    <row r="2132" spans="1:16" x14ac:dyDescent="0.2">
      <c r="A2132" s="156">
        <v>2124</v>
      </c>
      <c r="B2132" s="157">
        <v>5247365</v>
      </c>
      <c r="C2132" s="42">
        <v>1311.8412499999999</v>
      </c>
      <c r="D2132" s="43">
        <f t="shared" si="405"/>
        <v>2500000</v>
      </c>
      <c r="E2132" s="43">
        <f t="shared" si="406"/>
        <v>3</v>
      </c>
      <c r="F2132" s="43">
        <f t="shared" si="407"/>
        <v>10000000</v>
      </c>
      <c r="G2132" s="43">
        <f t="shared" si="408"/>
        <v>3</v>
      </c>
      <c r="H2132" s="46">
        <f t="shared" si="401"/>
        <v>0.52357040152533696</v>
      </c>
      <c r="I2132" s="46">
        <f t="shared" si="402"/>
        <v>0</v>
      </c>
      <c r="J2132" s="42">
        <f t="shared" si="409"/>
        <v>686.84124999999995</v>
      </c>
      <c r="K2132" s="42">
        <f t="shared" si="410"/>
        <v>0</v>
      </c>
      <c r="L2132" s="43">
        <f t="shared" si="411"/>
        <v>2747365</v>
      </c>
      <c r="M2132" s="157">
        <f t="shared" si="400"/>
        <v>0</v>
      </c>
      <c r="N2132" s="157">
        <f t="shared" si="403"/>
        <v>2500000</v>
      </c>
      <c r="O2132" s="158">
        <f t="shared" si="404"/>
        <v>625</v>
      </c>
      <c r="P2132" s="42"/>
    </row>
    <row r="2133" spans="1:16" x14ac:dyDescent="0.2">
      <c r="A2133" s="156">
        <v>2125</v>
      </c>
      <c r="B2133" s="157">
        <v>2548734</v>
      </c>
      <c r="C2133" s="42">
        <v>662.67084</v>
      </c>
      <c r="D2133" s="43">
        <f t="shared" si="405"/>
        <v>2500000</v>
      </c>
      <c r="E2133" s="43">
        <f t="shared" si="406"/>
        <v>3</v>
      </c>
      <c r="F2133" s="43">
        <f t="shared" si="407"/>
        <v>10000000</v>
      </c>
      <c r="G2133" s="43">
        <f t="shared" si="408"/>
        <v>3</v>
      </c>
      <c r="H2133" s="46">
        <f t="shared" si="401"/>
        <v>1.9120865496360155E-2</v>
      </c>
      <c r="I2133" s="46">
        <f t="shared" si="402"/>
        <v>0</v>
      </c>
      <c r="J2133" s="42">
        <f t="shared" si="409"/>
        <v>12.67084</v>
      </c>
      <c r="K2133" s="42">
        <f t="shared" si="410"/>
        <v>0</v>
      </c>
      <c r="L2133" s="43">
        <f t="shared" si="411"/>
        <v>48734.000000000007</v>
      </c>
      <c r="M2133" s="157">
        <f t="shared" si="400"/>
        <v>0</v>
      </c>
      <c r="N2133" s="157">
        <f t="shared" si="403"/>
        <v>2500000</v>
      </c>
      <c r="O2133" s="158">
        <f t="shared" si="404"/>
        <v>650</v>
      </c>
      <c r="P2133" s="42"/>
    </row>
    <row r="2134" spans="1:16" x14ac:dyDescent="0.2">
      <c r="A2134" s="156">
        <v>2126</v>
      </c>
      <c r="B2134" s="157">
        <v>6489444</v>
      </c>
      <c r="C2134" s="42">
        <v>1232.9943600000001</v>
      </c>
      <c r="D2134" s="43">
        <f t="shared" si="405"/>
        <v>2500000</v>
      </c>
      <c r="E2134" s="43">
        <f t="shared" si="406"/>
        <v>3</v>
      </c>
      <c r="F2134" s="43">
        <f t="shared" si="407"/>
        <v>10000000</v>
      </c>
      <c r="G2134" s="43">
        <f t="shared" si="408"/>
        <v>3</v>
      </c>
      <c r="H2134" s="46">
        <f t="shared" si="401"/>
        <v>0.61475898397459017</v>
      </c>
      <c r="I2134" s="46">
        <f t="shared" si="402"/>
        <v>0</v>
      </c>
      <c r="J2134" s="42">
        <f t="shared" si="409"/>
        <v>757.99436000000014</v>
      </c>
      <c r="K2134" s="42">
        <f t="shared" si="410"/>
        <v>0</v>
      </c>
      <c r="L2134" s="43">
        <f t="shared" si="411"/>
        <v>3989444.0000000005</v>
      </c>
      <c r="M2134" s="157">
        <f t="shared" si="400"/>
        <v>0</v>
      </c>
      <c r="N2134" s="157">
        <f t="shared" si="403"/>
        <v>2499999.9999999995</v>
      </c>
      <c r="O2134" s="158">
        <f t="shared" si="404"/>
        <v>475</v>
      </c>
      <c r="P2134" s="42"/>
    </row>
    <row r="2135" spans="1:16" x14ac:dyDescent="0.2">
      <c r="A2135" s="156">
        <v>2127</v>
      </c>
      <c r="B2135" s="157">
        <v>1547831</v>
      </c>
      <c r="C2135" s="42">
        <v>201.21802999999997</v>
      </c>
      <c r="D2135" s="43">
        <f t="shared" si="405"/>
        <v>2500000</v>
      </c>
      <c r="E2135" s="43">
        <f t="shared" si="406"/>
        <v>3</v>
      </c>
      <c r="F2135" s="43">
        <f t="shared" si="407"/>
        <v>10000000</v>
      </c>
      <c r="G2135" s="43">
        <f t="shared" si="408"/>
        <v>3</v>
      </c>
      <c r="H2135" s="46">
        <f t="shared" si="401"/>
        <v>0</v>
      </c>
      <c r="I2135" s="46">
        <f t="shared" si="402"/>
        <v>0</v>
      </c>
      <c r="J2135" s="42">
        <f t="shared" si="409"/>
        <v>0</v>
      </c>
      <c r="K2135" s="42">
        <f t="shared" si="410"/>
        <v>0</v>
      </c>
      <c r="L2135" s="43">
        <f t="shared" si="411"/>
        <v>0</v>
      </c>
      <c r="M2135" s="157">
        <f t="shared" si="400"/>
        <v>0</v>
      </c>
      <c r="N2135" s="157">
        <f t="shared" si="403"/>
        <v>1547831</v>
      </c>
      <c r="O2135" s="158">
        <f t="shared" si="404"/>
        <v>201.21802999999997</v>
      </c>
      <c r="P2135" s="42"/>
    </row>
    <row r="2136" spans="1:16" x14ac:dyDescent="0.2">
      <c r="A2136" s="156">
        <v>2128</v>
      </c>
      <c r="B2136" s="157">
        <v>4035327</v>
      </c>
      <c r="C2136" s="42">
        <v>807.06540000000007</v>
      </c>
      <c r="D2136" s="43">
        <f t="shared" si="405"/>
        <v>2500000</v>
      </c>
      <c r="E2136" s="43">
        <f t="shared" si="406"/>
        <v>3</v>
      </c>
      <c r="F2136" s="43">
        <f t="shared" si="407"/>
        <v>10000000</v>
      </c>
      <c r="G2136" s="43">
        <f t="shared" si="408"/>
        <v>3</v>
      </c>
      <c r="H2136" s="46">
        <f t="shared" si="401"/>
        <v>0.38047152064752127</v>
      </c>
      <c r="I2136" s="46">
        <f t="shared" si="402"/>
        <v>0</v>
      </c>
      <c r="J2136" s="42">
        <f t="shared" si="409"/>
        <v>307.06540000000001</v>
      </c>
      <c r="K2136" s="42">
        <f t="shared" si="410"/>
        <v>0</v>
      </c>
      <c r="L2136" s="43">
        <f t="shared" si="411"/>
        <v>1535327</v>
      </c>
      <c r="M2136" s="157">
        <f t="shared" si="400"/>
        <v>0</v>
      </c>
      <c r="N2136" s="157">
        <f t="shared" si="403"/>
        <v>2500000</v>
      </c>
      <c r="O2136" s="158">
        <f t="shared" si="404"/>
        <v>500.00000000000006</v>
      </c>
      <c r="P2136" s="42"/>
    </row>
    <row r="2137" spans="1:16" x14ac:dyDescent="0.2">
      <c r="A2137" s="156">
        <v>2129</v>
      </c>
      <c r="B2137" s="157">
        <v>8073455</v>
      </c>
      <c r="C2137" s="42">
        <v>1533.9564500000001</v>
      </c>
      <c r="D2137" s="43">
        <f t="shared" si="405"/>
        <v>2500000</v>
      </c>
      <c r="E2137" s="43">
        <f t="shared" si="406"/>
        <v>3</v>
      </c>
      <c r="F2137" s="43">
        <f t="shared" si="407"/>
        <v>10000000</v>
      </c>
      <c r="G2137" s="43">
        <f t="shared" si="408"/>
        <v>3</v>
      </c>
      <c r="H2137" s="46">
        <f t="shared" si="401"/>
        <v>0.69034322975727247</v>
      </c>
      <c r="I2137" s="46">
        <f t="shared" si="402"/>
        <v>0</v>
      </c>
      <c r="J2137" s="42">
        <f t="shared" si="409"/>
        <v>1058.9564500000001</v>
      </c>
      <c r="K2137" s="42">
        <f t="shared" si="410"/>
        <v>0</v>
      </c>
      <c r="L2137" s="43">
        <f t="shared" si="411"/>
        <v>5573455</v>
      </c>
      <c r="M2137" s="157">
        <f t="shared" ref="M2137:M2200" si="412">I2137*$B2137</f>
        <v>0</v>
      </c>
      <c r="N2137" s="157">
        <f t="shared" si="403"/>
        <v>2500000</v>
      </c>
      <c r="O2137" s="158">
        <f t="shared" si="404"/>
        <v>475</v>
      </c>
      <c r="P2137" s="42"/>
    </row>
    <row r="2138" spans="1:16" x14ac:dyDescent="0.2">
      <c r="A2138" s="156">
        <v>2130</v>
      </c>
      <c r="B2138" s="157">
        <v>6490665</v>
      </c>
      <c r="C2138" s="42">
        <v>1557.7596000000001</v>
      </c>
      <c r="D2138" s="43">
        <f t="shared" si="405"/>
        <v>2500000</v>
      </c>
      <c r="E2138" s="43">
        <f t="shared" si="406"/>
        <v>3</v>
      </c>
      <c r="F2138" s="43">
        <f t="shared" si="407"/>
        <v>10000000</v>
      </c>
      <c r="G2138" s="43">
        <f t="shared" si="408"/>
        <v>3</v>
      </c>
      <c r="H2138" s="46">
        <f t="shared" si="401"/>
        <v>0.61483145409599782</v>
      </c>
      <c r="I2138" s="46">
        <f t="shared" si="402"/>
        <v>0</v>
      </c>
      <c r="J2138" s="42">
        <f t="shared" si="409"/>
        <v>957.75959999999998</v>
      </c>
      <c r="K2138" s="42">
        <f t="shared" si="410"/>
        <v>0</v>
      </c>
      <c r="L2138" s="43">
        <f t="shared" si="411"/>
        <v>3990664.9999999995</v>
      </c>
      <c r="M2138" s="157">
        <f t="shared" si="412"/>
        <v>0</v>
      </c>
      <c r="N2138" s="157">
        <f t="shared" si="403"/>
        <v>2500000.0000000005</v>
      </c>
      <c r="O2138" s="158">
        <f t="shared" si="404"/>
        <v>600.00000000000011</v>
      </c>
      <c r="P2138" s="42"/>
    </row>
    <row r="2139" spans="1:16" x14ac:dyDescent="0.2">
      <c r="A2139" s="156">
        <v>2131</v>
      </c>
      <c r="B2139" s="157">
        <v>4887072</v>
      </c>
      <c r="C2139" s="42">
        <v>733.06079999999997</v>
      </c>
      <c r="D2139" s="43">
        <f t="shared" si="405"/>
        <v>2500000</v>
      </c>
      <c r="E2139" s="43">
        <f t="shared" si="406"/>
        <v>3</v>
      </c>
      <c r="F2139" s="43">
        <f t="shared" si="407"/>
        <v>10000000</v>
      </c>
      <c r="G2139" s="43">
        <f t="shared" si="408"/>
        <v>3</v>
      </c>
      <c r="H2139" s="46">
        <f t="shared" si="401"/>
        <v>0.48844625166152655</v>
      </c>
      <c r="I2139" s="46">
        <f t="shared" si="402"/>
        <v>0</v>
      </c>
      <c r="J2139" s="42">
        <f t="shared" si="409"/>
        <v>358.06079999999997</v>
      </c>
      <c r="K2139" s="42">
        <f t="shared" si="410"/>
        <v>0</v>
      </c>
      <c r="L2139" s="43">
        <f t="shared" si="411"/>
        <v>2387072</v>
      </c>
      <c r="M2139" s="157">
        <f t="shared" si="412"/>
        <v>0</v>
      </c>
      <c r="N2139" s="157">
        <f t="shared" si="403"/>
        <v>2500000</v>
      </c>
      <c r="O2139" s="158">
        <f t="shared" si="404"/>
        <v>375</v>
      </c>
      <c r="P2139" s="42"/>
    </row>
    <row r="2140" spans="1:16" x14ac:dyDescent="0.2">
      <c r="A2140" s="156">
        <v>2132</v>
      </c>
      <c r="B2140" s="157">
        <v>3864660</v>
      </c>
      <c r="C2140" s="42">
        <v>811.57860000000005</v>
      </c>
      <c r="D2140" s="43">
        <f t="shared" si="405"/>
        <v>2500000</v>
      </c>
      <c r="E2140" s="43">
        <f t="shared" si="406"/>
        <v>3</v>
      </c>
      <c r="F2140" s="43">
        <f t="shared" si="407"/>
        <v>10000000</v>
      </c>
      <c r="G2140" s="43">
        <f t="shared" si="408"/>
        <v>3</v>
      </c>
      <c r="H2140" s="46">
        <f t="shared" si="401"/>
        <v>0.35311256358903498</v>
      </c>
      <c r="I2140" s="46">
        <f t="shared" si="402"/>
        <v>0</v>
      </c>
      <c r="J2140" s="42">
        <f t="shared" si="409"/>
        <v>286.57859999999999</v>
      </c>
      <c r="K2140" s="42">
        <f t="shared" si="410"/>
        <v>0</v>
      </c>
      <c r="L2140" s="43">
        <f t="shared" si="411"/>
        <v>1364660</v>
      </c>
      <c r="M2140" s="157">
        <f t="shared" si="412"/>
        <v>0</v>
      </c>
      <c r="N2140" s="157">
        <f t="shared" si="403"/>
        <v>2500000</v>
      </c>
      <c r="O2140" s="158">
        <f t="shared" si="404"/>
        <v>525</v>
      </c>
      <c r="P2140" s="42"/>
    </row>
    <row r="2141" spans="1:16" x14ac:dyDescent="0.2">
      <c r="A2141" s="156">
        <v>2133</v>
      </c>
      <c r="B2141" s="157">
        <v>8250015</v>
      </c>
      <c r="C2141" s="42">
        <v>1155.0020999999999</v>
      </c>
      <c r="D2141" s="43">
        <f t="shared" si="405"/>
        <v>2500000</v>
      </c>
      <c r="E2141" s="43">
        <f t="shared" si="406"/>
        <v>3</v>
      </c>
      <c r="F2141" s="43">
        <f t="shared" si="407"/>
        <v>10000000</v>
      </c>
      <c r="G2141" s="43">
        <f t="shared" si="408"/>
        <v>3</v>
      </c>
      <c r="H2141" s="46">
        <f t="shared" si="401"/>
        <v>0.69697024793288254</v>
      </c>
      <c r="I2141" s="46">
        <f t="shared" si="402"/>
        <v>0</v>
      </c>
      <c r="J2141" s="42">
        <f t="shared" si="409"/>
        <v>805.00209999999993</v>
      </c>
      <c r="K2141" s="42">
        <f t="shared" si="410"/>
        <v>0</v>
      </c>
      <c r="L2141" s="43">
        <f t="shared" si="411"/>
        <v>5750015</v>
      </c>
      <c r="M2141" s="157">
        <f t="shared" si="412"/>
        <v>0</v>
      </c>
      <c r="N2141" s="157">
        <f t="shared" si="403"/>
        <v>2500000</v>
      </c>
      <c r="O2141" s="158">
        <f t="shared" si="404"/>
        <v>350</v>
      </c>
      <c r="P2141" s="42"/>
    </row>
    <row r="2142" spans="1:16" x14ac:dyDescent="0.2">
      <c r="A2142" s="156">
        <v>2134</v>
      </c>
      <c r="B2142" s="157">
        <v>8251442</v>
      </c>
      <c r="C2142" s="42">
        <v>2062.8605000000002</v>
      </c>
      <c r="D2142" s="43">
        <f t="shared" si="405"/>
        <v>2500000</v>
      </c>
      <c r="E2142" s="43">
        <f t="shared" si="406"/>
        <v>3</v>
      </c>
      <c r="F2142" s="43">
        <f t="shared" si="407"/>
        <v>10000000</v>
      </c>
      <c r="G2142" s="43">
        <f t="shared" si="408"/>
        <v>3</v>
      </c>
      <c r="H2142" s="46">
        <f t="shared" si="401"/>
        <v>0.69702265373737105</v>
      </c>
      <c r="I2142" s="46">
        <f t="shared" si="402"/>
        <v>0</v>
      </c>
      <c r="J2142" s="42">
        <f t="shared" si="409"/>
        <v>1437.8605000000002</v>
      </c>
      <c r="K2142" s="42">
        <f t="shared" si="410"/>
        <v>0</v>
      </c>
      <c r="L2142" s="43">
        <f t="shared" si="411"/>
        <v>5751442</v>
      </c>
      <c r="M2142" s="157">
        <f t="shared" si="412"/>
        <v>0</v>
      </c>
      <c r="N2142" s="157">
        <f t="shared" si="403"/>
        <v>2500000</v>
      </c>
      <c r="O2142" s="158">
        <f t="shared" si="404"/>
        <v>625</v>
      </c>
      <c r="P2142" s="42"/>
    </row>
    <row r="2143" spans="1:16" x14ac:dyDescent="0.2">
      <c r="A2143" s="156">
        <v>2135</v>
      </c>
      <c r="B2143" s="157">
        <v>1559082</v>
      </c>
      <c r="C2143" s="42">
        <v>280.63476000000003</v>
      </c>
      <c r="D2143" s="43">
        <f t="shared" si="405"/>
        <v>2500000</v>
      </c>
      <c r="E2143" s="43">
        <f t="shared" si="406"/>
        <v>3</v>
      </c>
      <c r="F2143" s="43">
        <f t="shared" si="407"/>
        <v>10000000</v>
      </c>
      <c r="G2143" s="43">
        <f t="shared" si="408"/>
        <v>3</v>
      </c>
      <c r="H2143" s="46">
        <f t="shared" si="401"/>
        <v>0</v>
      </c>
      <c r="I2143" s="46">
        <f t="shared" si="402"/>
        <v>0</v>
      </c>
      <c r="J2143" s="42">
        <f t="shared" si="409"/>
        <v>0</v>
      </c>
      <c r="K2143" s="42">
        <f t="shared" si="410"/>
        <v>0</v>
      </c>
      <c r="L2143" s="43">
        <f t="shared" si="411"/>
        <v>0</v>
      </c>
      <c r="M2143" s="157">
        <f t="shared" si="412"/>
        <v>0</v>
      </c>
      <c r="N2143" s="157">
        <f t="shared" si="403"/>
        <v>1559082</v>
      </c>
      <c r="O2143" s="158">
        <f t="shared" si="404"/>
        <v>280.63476000000003</v>
      </c>
      <c r="P2143" s="42"/>
    </row>
    <row r="2144" spans="1:16" x14ac:dyDescent="0.2">
      <c r="A2144" s="156">
        <v>2136</v>
      </c>
      <c r="B2144" s="157">
        <v>4663147</v>
      </c>
      <c r="C2144" s="42">
        <v>1259.0496900000001</v>
      </c>
      <c r="D2144" s="43">
        <f t="shared" si="405"/>
        <v>2500000</v>
      </c>
      <c r="E2144" s="43">
        <f t="shared" si="406"/>
        <v>3</v>
      </c>
      <c r="F2144" s="43">
        <f t="shared" si="407"/>
        <v>10000000</v>
      </c>
      <c r="G2144" s="43">
        <f t="shared" si="408"/>
        <v>3</v>
      </c>
      <c r="H2144" s="46">
        <f t="shared" si="401"/>
        <v>0.46388136595307849</v>
      </c>
      <c r="I2144" s="46">
        <f t="shared" si="402"/>
        <v>0</v>
      </c>
      <c r="J2144" s="42">
        <f t="shared" si="409"/>
        <v>584.04969000000006</v>
      </c>
      <c r="K2144" s="42">
        <f t="shared" si="410"/>
        <v>0</v>
      </c>
      <c r="L2144" s="43">
        <f t="shared" si="411"/>
        <v>2163147</v>
      </c>
      <c r="M2144" s="157">
        <f t="shared" si="412"/>
        <v>0</v>
      </c>
      <c r="N2144" s="157">
        <f t="shared" si="403"/>
        <v>2500000</v>
      </c>
      <c r="O2144" s="158">
        <f t="shared" si="404"/>
        <v>675</v>
      </c>
      <c r="P2144" s="42"/>
    </row>
    <row r="2145" spans="1:16" x14ac:dyDescent="0.2">
      <c r="A2145" s="156">
        <v>2137</v>
      </c>
      <c r="B2145" s="157">
        <v>8714875</v>
      </c>
      <c r="C2145" s="42">
        <v>2440.165</v>
      </c>
      <c r="D2145" s="43">
        <f t="shared" si="405"/>
        <v>2500000</v>
      </c>
      <c r="E2145" s="43">
        <f t="shared" si="406"/>
        <v>3</v>
      </c>
      <c r="F2145" s="43">
        <f t="shared" si="407"/>
        <v>10000000</v>
      </c>
      <c r="G2145" s="43">
        <f t="shared" si="408"/>
        <v>3</v>
      </c>
      <c r="H2145" s="46">
        <f t="shared" si="401"/>
        <v>0.71313415281343684</v>
      </c>
      <c r="I2145" s="46">
        <f t="shared" si="402"/>
        <v>0</v>
      </c>
      <c r="J2145" s="42">
        <f t="shared" si="409"/>
        <v>1740.1650000000002</v>
      </c>
      <c r="K2145" s="42">
        <f t="shared" si="410"/>
        <v>0</v>
      </c>
      <c r="L2145" s="43">
        <f t="shared" si="411"/>
        <v>6214875</v>
      </c>
      <c r="M2145" s="157">
        <f t="shared" si="412"/>
        <v>0</v>
      </c>
      <c r="N2145" s="157">
        <f t="shared" si="403"/>
        <v>2500000</v>
      </c>
      <c r="O2145" s="158">
        <f t="shared" si="404"/>
        <v>699.99999999999977</v>
      </c>
      <c r="P2145" s="42"/>
    </row>
    <row r="2146" spans="1:16" x14ac:dyDescent="0.2">
      <c r="A2146" s="156">
        <v>2138</v>
      </c>
      <c r="B2146" s="157">
        <v>5324270</v>
      </c>
      <c r="C2146" s="42">
        <v>1437.5528999999999</v>
      </c>
      <c r="D2146" s="43">
        <f t="shared" si="405"/>
        <v>2500000</v>
      </c>
      <c r="E2146" s="43">
        <f t="shared" si="406"/>
        <v>3</v>
      </c>
      <c r="F2146" s="43">
        <f t="shared" si="407"/>
        <v>10000000</v>
      </c>
      <c r="G2146" s="43">
        <f t="shared" si="408"/>
        <v>3</v>
      </c>
      <c r="H2146" s="46">
        <f t="shared" si="401"/>
        <v>0.53045206197281503</v>
      </c>
      <c r="I2146" s="46">
        <f t="shared" si="402"/>
        <v>0</v>
      </c>
      <c r="J2146" s="42">
        <f t="shared" si="409"/>
        <v>762.55289999999991</v>
      </c>
      <c r="K2146" s="42">
        <f t="shared" si="410"/>
        <v>0</v>
      </c>
      <c r="L2146" s="43">
        <f t="shared" si="411"/>
        <v>2824270</v>
      </c>
      <c r="M2146" s="157">
        <f t="shared" si="412"/>
        <v>0</v>
      </c>
      <c r="N2146" s="157">
        <f t="shared" si="403"/>
        <v>2500000</v>
      </c>
      <c r="O2146" s="158">
        <f t="shared" si="404"/>
        <v>675</v>
      </c>
      <c r="P2146" s="42"/>
    </row>
    <row r="2147" spans="1:16" x14ac:dyDescent="0.2">
      <c r="A2147" s="156">
        <v>2139</v>
      </c>
      <c r="B2147" s="157">
        <v>9051918</v>
      </c>
      <c r="C2147" s="42">
        <v>995.71098000000006</v>
      </c>
      <c r="D2147" s="43">
        <f t="shared" si="405"/>
        <v>2500000</v>
      </c>
      <c r="E2147" s="43">
        <f t="shared" si="406"/>
        <v>3</v>
      </c>
      <c r="F2147" s="43">
        <f t="shared" si="407"/>
        <v>10000000</v>
      </c>
      <c r="G2147" s="43">
        <f t="shared" si="408"/>
        <v>3</v>
      </c>
      <c r="H2147" s="46">
        <f t="shared" si="401"/>
        <v>0.72381543889372391</v>
      </c>
      <c r="I2147" s="46">
        <f t="shared" si="402"/>
        <v>0</v>
      </c>
      <c r="J2147" s="42">
        <f t="shared" si="409"/>
        <v>720.71097999999995</v>
      </c>
      <c r="K2147" s="42">
        <f t="shared" si="410"/>
        <v>0</v>
      </c>
      <c r="L2147" s="43">
        <f t="shared" si="411"/>
        <v>6551917.9999999991</v>
      </c>
      <c r="M2147" s="157">
        <f t="shared" si="412"/>
        <v>0</v>
      </c>
      <c r="N2147" s="157">
        <f t="shared" si="403"/>
        <v>2500000.0000000009</v>
      </c>
      <c r="O2147" s="158">
        <f t="shared" si="404"/>
        <v>275.00000000000011</v>
      </c>
      <c r="P2147" s="42"/>
    </row>
    <row r="2148" spans="1:16" x14ac:dyDescent="0.2">
      <c r="A2148" s="156">
        <v>2140</v>
      </c>
      <c r="B2148" s="157">
        <v>4901159</v>
      </c>
      <c r="C2148" s="42">
        <v>686.16225999999995</v>
      </c>
      <c r="D2148" s="43">
        <f t="shared" si="405"/>
        <v>2500000</v>
      </c>
      <c r="E2148" s="43">
        <f t="shared" si="406"/>
        <v>3</v>
      </c>
      <c r="F2148" s="43">
        <f t="shared" si="407"/>
        <v>10000000</v>
      </c>
      <c r="G2148" s="43">
        <f t="shared" si="408"/>
        <v>3</v>
      </c>
      <c r="H2148" s="46">
        <f t="shared" si="401"/>
        <v>0.48991656871364508</v>
      </c>
      <c r="I2148" s="46">
        <f t="shared" si="402"/>
        <v>0</v>
      </c>
      <c r="J2148" s="42">
        <f t="shared" si="409"/>
        <v>336.16226</v>
      </c>
      <c r="K2148" s="42">
        <f t="shared" si="410"/>
        <v>0</v>
      </c>
      <c r="L2148" s="43">
        <f t="shared" si="411"/>
        <v>2401159</v>
      </c>
      <c r="M2148" s="157">
        <f t="shared" si="412"/>
        <v>0</v>
      </c>
      <c r="N2148" s="157">
        <f t="shared" si="403"/>
        <v>2500000</v>
      </c>
      <c r="O2148" s="158">
        <f t="shared" si="404"/>
        <v>349.99999999999994</v>
      </c>
      <c r="P2148" s="42"/>
    </row>
    <row r="2149" spans="1:16" x14ac:dyDescent="0.2">
      <c r="A2149" s="156">
        <v>2141</v>
      </c>
      <c r="B2149" s="157">
        <v>9286485</v>
      </c>
      <c r="C2149" s="42">
        <v>1671.5673000000002</v>
      </c>
      <c r="D2149" s="43">
        <f t="shared" si="405"/>
        <v>2500000</v>
      </c>
      <c r="E2149" s="43">
        <f t="shared" si="406"/>
        <v>3</v>
      </c>
      <c r="F2149" s="43">
        <f t="shared" si="407"/>
        <v>10000000</v>
      </c>
      <c r="G2149" s="43">
        <f t="shared" si="408"/>
        <v>3</v>
      </c>
      <c r="H2149" s="46">
        <f t="shared" si="401"/>
        <v>0.73079157506850012</v>
      </c>
      <c r="I2149" s="46">
        <f t="shared" si="402"/>
        <v>0</v>
      </c>
      <c r="J2149" s="42">
        <f t="shared" si="409"/>
        <v>1221.5673000000002</v>
      </c>
      <c r="K2149" s="42">
        <f t="shared" si="410"/>
        <v>0</v>
      </c>
      <c r="L2149" s="43">
        <f t="shared" si="411"/>
        <v>6786485</v>
      </c>
      <c r="M2149" s="157">
        <f t="shared" si="412"/>
        <v>0</v>
      </c>
      <c r="N2149" s="157">
        <f t="shared" si="403"/>
        <v>2500000</v>
      </c>
      <c r="O2149" s="158">
        <f t="shared" si="404"/>
        <v>450</v>
      </c>
      <c r="P2149" s="42"/>
    </row>
    <row r="2150" spans="1:16" x14ac:dyDescent="0.2">
      <c r="A2150" s="156">
        <v>2142</v>
      </c>
      <c r="B2150" s="157">
        <v>8759798</v>
      </c>
      <c r="C2150" s="42">
        <v>1489.1656600000001</v>
      </c>
      <c r="D2150" s="43">
        <f t="shared" si="405"/>
        <v>2500000</v>
      </c>
      <c r="E2150" s="43">
        <f t="shared" si="406"/>
        <v>3</v>
      </c>
      <c r="F2150" s="43">
        <f t="shared" si="407"/>
        <v>10000000</v>
      </c>
      <c r="G2150" s="43">
        <f t="shared" si="408"/>
        <v>3</v>
      </c>
      <c r="H2150" s="46">
        <f t="shared" si="401"/>
        <v>0.71460529112657623</v>
      </c>
      <c r="I2150" s="46">
        <f t="shared" si="402"/>
        <v>0</v>
      </c>
      <c r="J2150" s="42">
        <f t="shared" si="409"/>
        <v>1064.1656600000001</v>
      </c>
      <c r="K2150" s="42">
        <f t="shared" si="410"/>
        <v>0</v>
      </c>
      <c r="L2150" s="43">
        <f t="shared" si="411"/>
        <v>6259798</v>
      </c>
      <c r="M2150" s="157">
        <f t="shared" si="412"/>
        <v>0</v>
      </c>
      <c r="N2150" s="157">
        <f t="shared" si="403"/>
        <v>2500000</v>
      </c>
      <c r="O2150" s="158">
        <f t="shared" si="404"/>
        <v>425</v>
      </c>
      <c r="P2150" s="42"/>
    </row>
    <row r="2151" spans="1:16" x14ac:dyDescent="0.2">
      <c r="A2151" s="156">
        <v>2143</v>
      </c>
      <c r="B2151" s="157">
        <v>3745146</v>
      </c>
      <c r="C2151" s="42">
        <v>599.22336000000007</v>
      </c>
      <c r="D2151" s="43">
        <f t="shared" si="405"/>
        <v>2500000</v>
      </c>
      <c r="E2151" s="43">
        <f t="shared" si="406"/>
        <v>3</v>
      </c>
      <c r="F2151" s="43">
        <f t="shared" si="407"/>
        <v>10000000</v>
      </c>
      <c r="G2151" s="43">
        <f t="shared" si="408"/>
        <v>3</v>
      </c>
      <c r="H2151" s="46">
        <f t="shared" si="401"/>
        <v>0.33246928157139938</v>
      </c>
      <c r="I2151" s="46">
        <f t="shared" si="402"/>
        <v>0</v>
      </c>
      <c r="J2151" s="42">
        <f t="shared" si="409"/>
        <v>199.22336000000004</v>
      </c>
      <c r="K2151" s="42">
        <f t="shared" si="410"/>
        <v>0</v>
      </c>
      <c r="L2151" s="43">
        <f t="shared" si="411"/>
        <v>1245146</v>
      </c>
      <c r="M2151" s="157">
        <f t="shared" si="412"/>
        <v>0</v>
      </c>
      <c r="N2151" s="157">
        <f t="shared" si="403"/>
        <v>2500000</v>
      </c>
      <c r="O2151" s="158">
        <f t="shared" si="404"/>
        <v>400</v>
      </c>
      <c r="P2151" s="42"/>
    </row>
    <row r="2152" spans="1:16" x14ac:dyDescent="0.2">
      <c r="A2152" s="156">
        <v>2144</v>
      </c>
      <c r="B2152" s="157">
        <v>3785265</v>
      </c>
      <c r="C2152" s="42">
        <v>794.90565000000004</v>
      </c>
      <c r="D2152" s="43">
        <f t="shared" si="405"/>
        <v>2500000</v>
      </c>
      <c r="E2152" s="43">
        <f t="shared" si="406"/>
        <v>3</v>
      </c>
      <c r="F2152" s="43">
        <f t="shared" si="407"/>
        <v>10000000</v>
      </c>
      <c r="G2152" s="43">
        <f t="shared" si="408"/>
        <v>3</v>
      </c>
      <c r="H2152" s="46">
        <f t="shared" si="401"/>
        <v>0.33954425912056357</v>
      </c>
      <c r="I2152" s="46">
        <f t="shared" si="402"/>
        <v>0</v>
      </c>
      <c r="J2152" s="42">
        <f t="shared" si="409"/>
        <v>269.90565000000004</v>
      </c>
      <c r="K2152" s="42">
        <f t="shared" si="410"/>
        <v>0</v>
      </c>
      <c r="L2152" s="43">
        <f t="shared" si="411"/>
        <v>1285265</v>
      </c>
      <c r="M2152" s="157">
        <f t="shared" si="412"/>
        <v>0</v>
      </c>
      <c r="N2152" s="157">
        <f t="shared" si="403"/>
        <v>2500000</v>
      </c>
      <c r="O2152" s="158">
        <f t="shared" si="404"/>
        <v>525</v>
      </c>
      <c r="P2152" s="42"/>
    </row>
    <row r="2153" spans="1:16" x14ac:dyDescent="0.2">
      <c r="A2153" s="156">
        <v>2145</v>
      </c>
      <c r="B2153" s="157">
        <v>6794349</v>
      </c>
      <c r="C2153" s="42">
        <v>1290.9263100000001</v>
      </c>
      <c r="D2153" s="43">
        <f t="shared" si="405"/>
        <v>2500000</v>
      </c>
      <c r="E2153" s="43">
        <f t="shared" si="406"/>
        <v>3</v>
      </c>
      <c r="F2153" s="43">
        <f t="shared" si="407"/>
        <v>10000000</v>
      </c>
      <c r="G2153" s="43">
        <f t="shared" si="408"/>
        <v>3</v>
      </c>
      <c r="H2153" s="46">
        <f t="shared" si="401"/>
        <v>0.63204716154557261</v>
      </c>
      <c r="I2153" s="46">
        <f t="shared" si="402"/>
        <v>0</v>
      </c>
      <c r="J2153" s="42">
        <f t="shared" si="409"/>
        <v>815.92630999999994</v>
      </c>
      <c r="K2153" s="42">
        <f t="shared" si="410"/>
        <v>0</v>
      </c>
      <c r="L2153" s="43">
        <f t="shared" si="411"/>
        <v>4294349</v>
      </c>
      <c r="M2153" s="157">
        <f t="shared" si="412"/>
        <v>0</v>
      </c>
      <c r="N2153" s="157">
        <f t="shared" si="403"/>
        <v>2500000</v>
      </c>
      <c r="O2153" s="158">
        <f t="shared" si="404"/>
        <v>475.00000000000011</v>
      </c>
      <c r="P2153" s="42"/>
    </row>
    <row r="2154" spans="1:16" x14ac:dyDescent="0.2">
      <c r="A2154" s="156">
        <v>2146</v>
      </c>
      <c r="B2154" s="157">
        <v>9487313</v>
      </c>
      <c r="C2154" s="42">
        <v>1802.5894700000001</v>
      </c>
      <c r="D2154" s="43">
        <f t="shared" si="405"/>
        <v>2500000</v>
      </c>
      <c r="E2154" s="43">
        <f t="shared" si="406"/>
        <v>3</v>
      </c>
      <c r="F2154" s="43">
        <f t="shared" si="407"/>
        <v>10000000</v>
      </c>
      <c r="G2154" s="43">
        <f t="shared" si="408"/>
        <v>3</v>
      </c>
      <c r="H2154" s="46">
        <f t="shared" si="401"/>
        <v>0.73649019485285239</v>
      </c>
      <c r="I2154" s="46">
        <f t="shared" si="402"/>
        <v>0</v>
      </c>
      <c r="J2154" s="42">
        <f t="shared" si="409"/>
        <v>1327.5894699999999</v>
      </c>
      <c r="K2154" s="42">
        <f t="shared" si="410"/>
        <v>0</v>
      </c>
      <c r="L2154" s="43">
        <f t="shared" si="411"/>
        <v>6987313</v>
      </c>
      <c r="M2154" s="157">
        <f t="shared" si="412"/>
        <v>0</v>
      </c>
      <c r="N2154" s="157">
        <f t="shared" si="403"/>
        <v>2500000</v>
      </c>
      <c r="O2154" s="158">
        <f t="shared" si="404"/>
        <v>475.00000000000023</v>
      </c>
      <c r="P2154" s="42"/>
    </row>
    <row r="2155" spans="1:16" x14ac:dyDescent="0.2">
      <c r="A2155" s="156">
        <v>2147</v>
      </c>
      <c r="B2155" s="157">
        <v>7479278</v>
      </c>
      <c r="C2155" s="42">
        <v>2168.99062</v>
      </c>
      <c r="D2155" s="43">
        <f t="shared" si="405"/>
        <v>2500000</v>
      </c>
      <c r="E2155" s="43">
        <f t="shared" si="406"/>
        <v>3</v>
      </c>
      <c r="F2155" s="43">
        <f t="shared" si="407"/>
        <v>10000000</v>
      </c>
      <c r="G2155" s="43">
        <f t="shared" si="408"/>
        <v>3</v>
      </c>
      <c r="H2155" s="46">
        <f t="shared" si="401"/>
        <v>0.66574313723864786</v>
      </c>
      <c r="I2155" s="46">
        <f t="shared" si="402"/>
        <v>0</v>
      </c>
      <c r="J2155" s="42">
        <f t="shared" si="409"/>
        <v>1443.99062</v>
      </c>
      <c r="K2155" s="42">
        <f t="shared" si="410"/>
        <v>0</v>
      </c>
      <c r="L2155" s="43">
        <f t="shared" si="411"/>
        <v>4979278</v>
      </c>
      <c r="M2155" s="157">
        <f t="shared" si="412"/>
        <v>0</v>
      </c>
      <c r="N2155" s="157">
        <f t="shared" si="403"/>
        <v>2500000</v>
      </c>
      <c r="O2155" s="158">
        <f t="shared" si="404"/>
        <v>725</v>
      </c>
      <c r="P2155" s="42"/>
    </row>
    <row r="2156" spans="1:16" x14ac:dyDescent="0.2">
      <c r="A2156" s="156">
        <v>2148</v>
      </c>
      <c r="B2156" s="157">
        <v>2277759</v>
      </c>
      <c r="C2156" s="42">
        <v>250.55349000000001</v>
      </c>
      <c r="D2156" s="43">
        <f t="shared" si="405"/>
        <v>2500000</v>
      </c>
      <c r="E2156" s="43">
        <f t="shared" si="406"/>
        <v>3</v>
      </c>
      <c r="F2156" s="43">
        <f t="shared" si="407"/>
        <v>10000000</v>
      </c>
      <c r="G2156" s="43">
        <f t="shared" si="408"/>
        <v>3</v>
      </c>
      <c r="H2156" s="46">
        <f t="shared" si="401"/>
        <v>0</v>
      </c>
      <c r="I2156" s="46">
        <f t="shared" si="402"/>
        <v>0</v>
      </c>
      <c r="J2156" s="42">
        <f t="shared" si="409"/>
        <v>0</v>
      </c>
      <c r="K2156" s="42">
        <f t="shared" si="410"/>
        <v>0</v>
      </c>
      <c r="L2156" s="43">
        <f t="shared" si="411"/>
        <v>0</v>
      </c>
      <c r="M2156" s="157">
        <f t="shared" si="412"/>
        <v>0</v>
      </c>
      <c r="N2156" s="157">
        <f t="shared" si="403"/>
        <v>2277759</v>
      </c>
      <c r="O2156" s="158">
        <f t="shared" si="404"/>
        <v>250.55349000000001</v>
      </c>
      <c r="P2156" s="42"/>
    </row>
    <row r="2157" spans="1:16" x14ac:dyDescent="0.2">
      <c r="A2157" s="156">
        <v>2149</v>
      </c>
      <c r="B2157" s="157">
        <v>1131599</v>
      </c>
      <c r="C2157" s="42">
        <v>237.63579000000001</v>
      </c>
      <c r="D2157" s="43">
        <f t="shared" si="405"/>
        <v>2500000</v>
      </c>
      <c r="E2157" s="43">
        <f t="shared" si="406"/>
        <v>3</v>
      </c>
      <c r="F2157" s="43">
        <f t="shared" si="407"/>
        <v>10000000</v>
      </c>
      <c r="G2157" s="43">
        <f t="shared" si="408"/>
        <v>3</v>
      </c>
      <c r="H2157" s="46">
        <f t="shared" si="401"/>
        <v>0</v>
      </c>
      <c r="I2157" s="46">
        <f t="shared" si="402"/>
        <v>0</v>
      </c>
      <c r="J2157" s="42">
        <f t="shared" si="409"/>
        <v>0</v>
      </c>
      <c r="K2157" s="42">
        <f t="shared" si="410"/>
        <v>0</v>
      </c>
      <c r="L2157" s="43">
        <f t="shared" si="411"/>
        <v>0</v>
      </c>
      <c r="M2157" s="157">
        <f t="shared" si="412"/>
        <v>0</v>
      </c>
      <c r="N2157" s="157">
        <f t="shared" si="403"/>
        <v>1131599</v>
      </c>
      <c r="O2157" s="158">
        <f t="shared" si="404"/>
        <v>237.63579000000001</v>
      </c>
      <c r="P2157" s="42"/>
    </row>
    <row r="2158" spans="1:16" x14ac:dyDescent="0.2">
      <c r="A2158" s="156">
        <v>2150</v>
      </c>
      <c r="B2158" s="157">
        <v>2985738</v>
      </c>
      <c r="C2158" s="42">
        <v>656.86235999999997</v>
      </c>
      <c r="D2158" s="43">
        <f t="shared" si="405"/>
        <v>2500000</v>
      </c>
      <c r="E2158" s="43">
        <f t="shared" si="406"/>
        <v>3</v>
      </c>
      <c r="F2158" s="43">
        <f t="shared" si="407"/>
        <v>10000000</v>
      </c>
      <c r="G2158" s="43">
        <f t="shared" si="408"/>
        <v>3</v>
      </c>
      <c r="H2158" s="46">
        <f t="shared" si="401"/>
        <v>0.16268607627326978</v>
      </c>
      <c r="I2158" s="46">
        <f t="shared" si="402"/>
        <v>0</v>
      </c>
      <c r="J2158" s="42">
        <f t="shared" si="409"/>
        <v>106.86235999999998</v>
      </c>
      <c r="K2158" s="42">
        <f t="shared" si="410"/>
        <v>0</v>
      </c>
      <c r="L2158" s="43">
        <f t="shared" si="411"/>
        <v>485737.99999999994</v>
      </c>
      <c r="M2158" s="157">
        <f t="shared" si="412"/>
        <v>0</v>
      </c>
      <c r="N2158" s="157">
        <f t="shared" si="403"/>
        <v>2500000</v>
      </c>
      <c r="O2158" s="158">
        <f t="shared" si="404"/>
        <v>550</v>
      </c>
      <c r="P2158" s="42"/>
    </row>
    <row r="2159" spans="1:16" x14ac:dyDescent="0.2">
      <c r="A2159" s="156">
        <v>2151</v>
      </c>
      <c r="B2159" s="157">
        <v>5295395</v>
      </c>
      <c r="C2159" s="42">
        <v>688.40134999999998</v>
      </c>
      <c r="D2159" s="43">
        <f t="shared" si="405"/>
        <v>2500000</v>
      </c>
      <c r="E2159" s="43">
        <f t="shared" si="406"/>
        <v>3</v>
      </c>
      <c r="F2159" s="43">
        <f t="shared" si="407"/>
        <v>10000000</v>
      </c>
      <c r="G2159" s="43">
        <f t="shared" si="408"/>
        <v>3</v>
      </c>
      <c r="H2159" s="46">
        <f t="shared" si="401"/>
        <v>0.52789168702240341</v>
      </c>
      <c r="I2159" s="46">
        <f t="shared" si="402"/>
        <v>0</v>
      </c>
      <c r="J2159" s="42">
        <f t="shared" si="409"/>
        <v>363.40134999999998</v>
      </c>
      <c r="K2159" s="42">
        <f t="shared" si="410"/>
        <v>0</v>
      </c>
      <c r="L2159" s="43">
        <f t="shared" si="411"/>
        <v>2795395</v>
      </c>
      <c r="M2159" s="157">
        <f t="shared" si="412"/>
        <v>0</v>
      </c>
      <c r="N2159" s="157">
        <f t="shared" si="403"/>
        <v>2500000</v>
      </c>
      <c r="O2159" s="158">
        <f t="shared" si="404"/>
        <v>325</v>
      </c>
      <c r="P2159" s="42"/>
    </row>
    <row r="2160" spans="1:16" x14ac:dyDescent="0.2">
      <c r="A2160" s="156">
        <v>2152</v>
      </c>
      <c r="B2160" s="157">
        <v>9140637</v>
      </c>
      <c r="C2160" s="42">
        <v>1096.87644</v>
      </c>
      <c r="D2160" s="43">
        <f t="shared" si="405"/>
        <v>2500000</v>
      </c>
      <c r="E2160" s="43">
        <f t="shared" si="406"/>
        <v>3</v>
      </c>
      <c r="F2160" s="43">
        <f t="shared" si="407"/>
        <v>10000000</v>
      </c>
      <c r="G2160" s="43">
        <f t="shared" si="408"/>
        <v>3</v>
      </c>
      <c r="H2160" s="46">
        <f t="shared" si="401"/>
        <v>0.72649608555727574</v>
      </c>
      <c r="I2160" s="46">
        <f t="shared" si="402"/>
        <v>0</v>
      </c>
      <c r="J2160" s="42">
        <f t="shared" si="409"/>
        <v>796.87644</v>
      </c>
      <c r="K2160" s="42">
        <f t="shared" si="410"/>
        <v>0</v>
      </c>
      <c r="L2160" s="43">
        <f t="shared" si="411"/>
        <v>6640637</v>
      </c>
      <c r="M2160" s="157">
        <f t="shared" si="412"/>
        <v>0</v>
      </c>
      <c r="N2160" s="157">
        <f t="shared" si="403"/>
        <v>2500000</v>
      </c>
      <c r="O2160" s="158">
        <f t="shared" si="404"/>
        <v>300</v>
      </c>
      <c r="P2160" s="42"/>
    </row>
    <row r="2161" spans="1:16" x14ac:dyDescent="0.2">
      <c r="A2161" s="156">
        <v>2153</v>
      </c>
      <c r="B2161" s="157">
        <v>3694418</v>
      </c>
      <c r="C2161" s="42">
        <v>775.82778000000008</v>
      </c>
      <c r="D2161" s="43">
        <f t="shared" si="405"/>
        <v>2500000</v>
      </c>
      <c r="E2161" s="43">
        <f t="shared" si="406"/>
        <v>3</v>
      </c>
      <c r="F2161" s="43">
        <f t="shared" si="407"/>
        <v>10000000</v>
      </c>
      <c r="G2161" s="43">
        <f t="shared" si="408"/>
        <v>3</v>
      </c>
      <c r="H2161" s="46">
        <f t="shared" si="401"/>
        <v>0.32330342695385306</v>
      </c>
      <c r="I2161" s="46">
        <f t="shared" si="402"/>
        <v>0</v>
      </c>
      <c r="J2161" s="42">
        <f t="shared" si="409"/>
        <v>250.82777999999999</v>
      </c>
      <c r="K2161" s="42">
        <f t="shared" si="410"/>
        <v>0</v>
      </c>
      <c r="L2161" s="43">
        <f t="shared" si="411"/>
        <v>1194418</v>
      </c>
      <c r="M2161" s="157">
        <f t="shared" si="412"/>
        <v>0</v>
      </c>
      <c r="N2161" s="157">
        <f t="shared" si="403"/>
        <v>2500000</v>
      </c>
      <c r="O2161" s="158">
        <f t="shared" si="404"/>
        <v>525.00000000000011</v>
      </c>
      <c r="P2161" s="42"/>
    </row>
    <row r="2162" spans="1:16" x14ac:dyDescent="0.2">
      <c r="A2162" s="156">
        <v>2154</v>
      </c>
      <c r="B2162" s="157">
        <v>3998962</v>
      </c>
      <c r="C2162" s="42">
        <v>1159.6989800000001</v>
      </c>
      <c r="D2162" s="43">
        <f t="shared" si="405"/>
        <v>2500000</v>
      </c>
      <c r="E2162" s="43">
        <f t="shared" si="406"/>
        <v>3</v>
      </c>
      <c r="F2162" s="43">
        <f t="shared" si="407"/>
        <v>10000000</v>
      </c>
      <c r="G2162" s="43">
        <f t="shared" si="408"/>
        <v>3</v>
      </c>
      <c r="H2162" s="46">
        <f t="shared" si="401"/>
        <v>0.37483777040141919</v>
      </c>
      <c r="I2162" s="46">
        <f t="shared" si="402"/>
        <v>0</v>
      </c>
      <c r="J2162" s="42">
        <f t="shared" si="409"/>
        <v>434.69898000000006</v>
      </c>
      <c r="K2162" s="42">
        <f t="shared" si="410"/>
        <v>0</v>
      </c>
      <c r="L2162" s="43">
        <f t="shared" si="411"/>
        <v>1498962</v>
      </c>
      <c r="M2162" s="157">
        <f t="shared" si="412"/>
        <v>0</v>
      </c>
      <c r="N2162" s="157">
        <f t="shared" si="403"/>
        <v>2500000</v>
      </c>
      <c r="O2162" s="158">
        <f t="shared" si="404"/>
        <v>725</v>
      </c>
      <c r="P2162" s="42"/>
    </row>
    <row r="2163" spans="1:16" x14ac:dyDescent="0.2">
      <c r="A2163" s="156">
        <v>2155</v>
      </c>
      <c r="B2163" s="157">
        <v>7075307</v>
      </c>
      <c r="C2163" s="42">
        <v>849.03683999999998</v>
      </c>
      <c r="D2163" s="43">
        <f t="shared" si="405"/>
        <v>2500000</v>
      </c>
      <c r="E2163" s="43">
        <f t="shared" si="406"/>
        <v>3</v>
      </c>
      <c r="F2163" s="43">
        <f t="shared" si="407"/>
        <v>10000000</v>
      </c>
      <c r="G2163" s="43">
        <f t="shared" si="408"/>
        <v>3</v>
      </c>
      <c r="H2163" s="46">
        <f t="shared" si="401"/>
        <v>0.64665844181743637</v>
      </c>
      <c r="I2163" s="46">
        <f t="shared" si="402"/>
        <v>0</v>
      </c>
      <c r="J2163" s="42">
        <f t="shared" si="409"/>
        <v>549.03683999999998</v>
      </c>
      <c r="K2163" s="42">
        <f t="shared" si="410"/>
        <v>0</v>
      </c>
      <c r="L2163" s="43">
        <f t="shared" si="411"/>
        <v>4575307</v>
      </c>
      <c r="M2163" s="157">
        <f t="shared" si="412"/>
        <v>0</v>
      </c>
      <c r="N2163" s="157">
        <f t="shared" si="403"/>
        <v>2500000</v>
      </c>
      <c r="O2163" s="158">
        <f t="shared" si="404"/>
        <v>300</v>
      </c>
      <c r="P2163" s="42"/>
    </row>
    <row r="2164" spans="1:16" x14ac:dyDescent="0.2">
      <c r="A2164" s="156">
        <v>2156</v>
      </c>
      <c r="B2164" s="157">
        <v>1815076</v>
      </c>
      <c r="C2164" s="42">
        <v>326.71368000000001</v>
      </c>
      <c r="D2164" s="43">
        <f t="shared" si="405"/>
        <v>2500000</v>
      </c>
      <c r="E2164" s="43">
        <f t="shared" si="406"/>
        <v>3</v>
      </c>
      <c r="F2164" s="43">
        <f t="shared" si="407"/>
        <v>10000000</v>
      </c>
      <c r="G2164" s="43">
        <f t="shared" si="408"/>
        <v>3</v>
      </c>
      <c r="H2164" s="46">
        <f t="shared" si="401"/>
        <v>0</v>
      </c>
      <c r="I2164" s="46">
        <f t="shared" si="402"/>
        <v>0</v>
      </c>
      <c r="J2164" s="42">
        <f t="shared" si="409"/>
        <v>0</v>
      </c>
      <c r="K2164" s="42">
        <f t="shared" si="410"/>
        <v>0</v>
      </c>
      <c r="L2164" s="43">
        <f t="shared" si="411"/>
        <v>0</v>
      </c>
      <c r="M2164" s="157">
        <f t="shared" si="412"/>
        <v>0</v>
      </c>
      <c r="N2164" s="157">
        <f t="shared" si="403"/>
        <v>1815076</v>
      </c>
      <c r="O2164" s="158">
        <f t="shared" si="404"/>
        <v>326.71368000000001</v>
      </c>
      <c r="P2164" s="42"/>
    </row>
    <row r="2165" spans="1:16" x14ac:dyDescent="0.2">
      <c r="A2165" s="156">
        <v>2157</v>
      </c>
      <c r="B2165" s="157">
        <v>9438511</v>
      </c>
      <c r="C2165" s="42">
        <v>1321.3915399999998</v>
      </c>
      <c r="D2165" s="43">
        <f t="shared" si="405"/>
        <v>2500000</v>
      </c>
      <c r="E2165" s="43">
        <f t="shared" si="406"/>
        <v>3</v>
      </c>
      <c r="F2165" s="43">
        <f t="shared" si="407"/>
        <v>10000000</v>
      </c>
      <c r="G2165" s="43">
        <f t="shared" si="408"/>
        <v>3</v>
      </c>
      <c r="H2165" s="46">
        <f t="shared" si="401"/>
        <v>0.73512771241141739</v>
      </c>
      <c r="I2165" s="46">
        <f t="shared" si="402"/>
        <v>0</v>
      </c>
      <c r="J2165" s="42">
        <f t="shared" si="409"/>
        <v>971.39153999999985</v>
      </c>
      <c r="K2165" s="42">
        <f t="shared" si="410"/>
        <v>0</v>
      </c>
      <c r="L2165" s="43">
        <f t="shared" si="411"/>
        <v>6938511</v>
      </c>
      <c r="M2165" s="157">
        <f t="shared" si="412"/>
        <v>0</v>
      </c>
      <c r="N2165" s="157">
        <f t="shared" si="403"/>
        <v>2500000</v>
      </c>
      <c r="O2165" s="158">
        <f t="shared" si="404"/>
        <v>350</v>
      </c>
      <c r="P2165" s="42"/>
    </row>
    <row r="2166" spans="1:16" x14ac:dyDescent="0.2">
      <c r="A2166" s="156">
        <v>2158</v>
      </c>
      <c r="B2166" s="157">
        <v>6850929</v>
      </c>
      <c r="C2166" s="42">
        <v>1644.2229600000001</v>
      </c>
      <c r="D2166" s="43">
        <f t="shared" si="405"/>
        <v>2500000</v>
      </c>
      <c r="E2166" s="43">
        <f t="shared" si="406"/>
        <v>3</v>
      </c>
      <c r="F2166" s="43">
        <f t="shared" si="407"/>
        <v>10000000</v>
      </c>
      <c r="G2166" s="43">
        <f t="shared" si="408"/>
        <v>3</v>
      </c>
      <c r="H2166" s="46">
        <f t="shared" si="401"/>
        <v>0.63508598614873979</v>
      </c>
      <c r="I2166" s="46">
        <f t="shared" si="402"/>
        <v>0</v>
      </c>
      <c r="J2166" s="42">
        <f t="shared" si="409"/>
        <v>1044.2229600000001</v>
      </c>
      <c r="K2166" s="42">
        <f t="shared" si="410"/>
        <v>0</v>
      </c>
      <c r="L2166" s="43">
        <f t="shared" si="411"/>
        <v>4350929</v>
      </c>
      <c r="M2166" s="157">
        <f t="shared" si="412"/>
        <v>0</v>
      </c>
      <c r="N2166" s="157">
        <f t="shared" si="403"/>
        <v>2500000</v>
      </c>
      <c r="O2166" s="158">
        <f t="shared" si="404"/>
        <v>600</v>
      </c>
      <c r="P2166" s="42"/>
    </row>
    <row r="2167" spans="1:16" x14ac:dyDescent="0.2">
      <c r="A2167" s="156">
        <v>2159</v>
      </c>
      <c r="B2167" s="157">
        <v>1515882</v>
      </c>
      <c r="C2167" s="42">
        <v>424.44695999999999</v>
      </c>
      <c r="D2167" s="43">
        <f t="shared" si="405"/>
        <v>2500000</v>
      </c>
      <c r="E2167" s="43">
        <f t="shared" si="406"/>
        <v>3</v>
      </c>
      <c r="F2167" s="43">
        <f t="shared" si="407"/>
        <v>10000000</v>
      </c>
      <c r="G2167" s="43">
        <f t="shared" si="408"/>
        <v>3</v>
      </c>
      <c r="H2167" s="46">
        <f t="shared" si="401"/>
        <v>0</v>
      </c>
      <c r="I2167" s="46">
        <f t="shared" si="402"/>
        <v>0</v>
      </c>
      <c r="J2167" s="42">
        <f t="shared" si="409"/>
        <v>0</v>
      </c>
      <c r="K2167" s="42">
        <f t="shared" si="410"/>
        <v>0</v>
      </c>
      <c r="L2167" s="43">
        <f t="shared" si="411"/>
        <v>0</v>
      </c>
      <c r="M2167" s="157">
        <f t="shared" si="412"/>
        <v>0</v>
      </c>
      <c r="N2167" s="157">
        <f t="shared" si="403"/>
        <v>1515882</v>
      </c>
      <c r="O2167" s="158">
        <f t="shared" si="404"/>
        <v>424.44695999999999</v>
      </c>
      <c r="P2167" s="42"/>
    </row>
    <row r="2168" spans="1:16" x14ac:dyDescent="0.2">
      <c r="A2168" s="156">
        <v>2160</v>
      </c>
      <c r="B2168" s="157">
        <v>6620764</v>
      </c>
      <c r="C2168" s="42">
        <v>1920.0215599999999</v>
      </c>
      <c r="D2168" s="43">
        <f t="shared" si="405"/>
        <v>2500000</v>
      </c>
      <c r="E2168" s="43">
        <f t="shared" si="406"/>
        <v>3</v>
      </c>
      <c r="F2168" s="43">
        <f t="shared" si="407"/>
        <v>10000000</v>
      </c>
      <c r="G2168" s="43">
        <f t="shared" si="408"/>
        <v>3</v>
      </c>
      <c r="H2168" s="46">
        <f t="shared" si="401"/>
        <v>0.6224000734658417</v>
      </c>
      <c r="I2168" s="46">
        <f t="shared" si="402"/>
        <v>0</v>
      </c>
      <c r="J2168" s="42">
        <f t="shared" si="409"/>
        <v>1195.0215599999999</v>
      </c>
      <c r="K2168" s="42">
        <f t="shared" si="410"/>
        <v>0</v>
      </c>
      <c r="L2168" s="43">
        <f t="shared" si="411"/>
        <v>4120764</v>
      </c>
      <c r="M2168" s="157">
        <f t="shared" si="412"/>
        <v>0</v>
      </c>
      <c r="N2168" s="157">
        <f t="shared" si="403"/>
        <v>2500000</v>
      </c>
      <c r="O2168" s="158">
        <f t="shared" si="404"/>
        <v>725</v>
      </c>
      <c r="P2168" s="42"/>
    </row>
    <row r="2169" spans="1:16" x14ac:dyDescent="0.2">
      <c r="A2169" s="156">
        <v>2161</v>
      </c>
      <c r="B2169" s="157">
        <v>4083122</v>
      </c>
      <c r="C2169" s="42">
        <v>1102.4429399999999</v>
      </c>
      <c r="D2169" s="43">
        <f t="shared" si="405"/>
        <v>2500000</v>
      </c>
      <c r="E2169" s="43">
        <f t="shared" si="406"/>
        <v>3</v>
      </c>
      <c r="F2169" s="43">
        <f t="shared" si="407"/>
        <v>10000000</v>
      </c>
      <c r="G2169" s="43">
        <f t="shared" si="408"/>
        <v>3</v>
      </c>
      <c r="H2169" s="46">
        <f t="shared" si="401"/>
        <v>0.38772341360361018</v>
      </c>
      <c r="I2169" s="46">
        <f t="shared" si="402"/>
        <v>0</v>
      </c>
      <c r="J2169" s="42">
        <f t="shared" si="409"/>
        <v>427.44293999999996</v>
      </c>
      <c r="K2169" s="42">
        <f t="shared" si="410"/>
        <v>0</v>
      </c>
      <c r="L2169" s="43">
        <f t="shared" si="411"/>
        <v>1583122</v>
      </c>
      <c r="M2169" s="157">
        <f t="shared" si="412"/>
        <v>0</v>
      </c>
      <c r="N2169" s="157">
        <f t="shared" si="403"/>
        <v>2500000</v>
      </c>
      <c r="O2169" s="158">
        <f t="shared" si="404"/>
        <v>675</v>
      </c>
      <c r="P2169" s="42"/>
    </row>
    <row r="2170" spans="1:16" x14ac:dyDescent="0.2">
      <c r="A2170" s="156">
        <v>2162</v>
      </c>
      <c r="B2170" s="157">
        <v>5945666</v>
      </c>
      <c r="C2170" s="42">
        <v>594.56659999999999</v>
      </c>
      <c r="D2170" s="43">
        <f t="shared" si="405"/>
        <v>2500000</v>
      </c>
      <c r="E2170" s="43">
        <f t="shared" si="406"/>
        <v>3</v>
      </c>
      <c r="F2170" s="43">
        <f t="shared" si="407"/>
        <v>10000000</v>
      </c>
      <c r="G2170" s="43">
        <f t="shared" si="408"/>
        <v>3</v>
      </c>
      <c r="H2170" s="46">
        <f t="shared" si="401"/>
        <v>0.57952565784892729</v>
      </c>
      <c r="I2170" s="46">
        <f t="shared" si="402"/>
        <v>0</v>
      </c>
      <c r="J2170" s="42">
        <f t="shared" si="409"/>
        <v>344.56659999999999</v>
      </c>
      <c r="K2170" s="42">
        <f t="shared" si="410"/>
        <v>0</v>
      </c>
      <c r="L2170" s="43">
        <f t="shared" si="411"/>
        <v>3445666</v>
      </c>
      <c r="M2170" s="157">
        <f t="shared" si="412"/>
        <v>0</v>
      </c>
      <c r="N2170" s="157">
        <f t="shared" si="403"/>
        <v>2500000</v>
      </c>
      <c r="O2170" s="158">
        <f t="shared" si="404"/>
        <v>250</v>
      </c>
      <c r="P2170" s="42"/>
    </row>
    <row r="2171" spans="1:16" x14ac:dyDescent="0.2">
      <c r="A2171" s="156">
        <v>2163</v>
      </c>
      <c r="B2171" s="157">
        <v>5940629</v>
      </c>
      <c r="C2171" s="42">
        <v>1366.34467</v>
      </c>
      <c r="D2171" s="43">
        <f t="shared" si="405"/>
        <v>2500000</v>
      </c>
      <c r="E2171" s="43">
        <f t="shared" si="406"/>
        <v>3</v>
      </c>
      <c r="F2171" s="43">
        <f t="shared" si="407"/>
        <v>10000000</v>
      </c>
      <c r="G2171" s="43">
        <f t="shared" si="408"/>
        <v>3</v>
      </c>
      <c r="H2171" s="46">
        <f t="shared" si="401"/>
        <v>0.57916914185349733</v>
      </c>
      <c r="I2171" s="46">
        <f t="shared" si="402"/>
        <v>0</v>
      </c>
      <c r="J2171" s="42">
        <f t="shared" si="409"/>
        <v>791.34466999999995</v>
      </c>
      <c r="K2171" s="42">
        <f t="shared" si="410"/>
        <v>0</v>
      </c>
      <c r="L2171" s="43">
        <f t="shared" si="411"/>
        <v>3440629</v>
      </c>
      <c r="M2171" s="157">
        <f t="shared" si="412"/>
        <v>0</v>
      </c>
      <c r="N2171" s="157">
        <f t="shared" si="403"/>
        <v>2500000</v>
      </c>
      <c r="O2171" s="158">
        <f t="shared" si="404"/>
        <v>575</v>
      </c>
      <c r="P2171" s="42"/>
    </row>
    <row r="2172" spans="1:16" x14ac:dyDescent="0.2">
      <c r="A2172" s="156">
        <v>2164</v>
      </c>
      <c r="B2172" s="157">
        <v>3287740</v>
      </c>
      <c r="C2172" s="42">
        <v>558.91579999999999</v>
      </c>
      <c r="D2172" s="43">
        <f t="shared" si="405"/>
        <v>2500000</v>
      </c>
      <c r="E2172" s="43">
        <f t="shared" si="406"/>
        <v>3</v>
      </c>
      <c r="F2172" s="43">
        <f t="shared" si="407"/>
        <v>10000000</v>
      </c>
      <c r="G2172" s="43">
        <f t="shared" si="408"/>
        <v>3</v>
      </c>
      <c r="H2172" s="46">
        <f t="shared" si="401"/>
        <v>0.23959923838259717</v>
      </c>
      <c r="I2172" s="46">
        <f t="shared" si="402"/>
        <v>0</v>
      </c>
      <c r="J2172" s="42">
        <f t="shared" si="409"/>
        <v>133.91579999999999</v>
      </c>
      <c r="K2172" s="42">
        <f t="shared" si="410"/>
        <v>0</v>
      </c>
      <c r="L2172" s="43">
        <f t="shared" si="411"/>
        <v>787740</v>
      </c>
      <c r="M2172" s="157">
        <f t="shared" si="412"/>
        <v>0</v>
      </c>
      <c r="N2172" s="157">
        <f t="shared" si="403"/>
        <v>2500000</v>
      </c>
      <c r="O2172" s="158">
        <f t="shared" si="404"/>
        <v>425</v>
      </c>
      <c r="P2172" s="42"/>
    </row>
    <row r="2173" spans="1:16" x14ac:dyDescent="0.2">
      <c r="A2173" s="156">
        <v>2165</v>
      </c>
      <c r="B2173" s="157">
        <v>9978835</v>
      </c>
      <c r="C2173" s="42">
        <v>1197.4602</v>
      </c>
      <c r="D2173" s="43">
        <f t="shared" si="405"/>
        <v>2500000</v>
      </c>
      <c r="E2173" s="43">
        <f t="shared" si="406"/>
        <v>3</v>
      </c>
      <c r="F2173" s="43">
        <f t="shared" si="407"/>
        <v>10000000</v>
      </c>
      <c r="G2173" s="43">
        <f t="shared" si="408"/>
        <v>3</v>
      </c>
      <c r="H2173" s="46">
        <f t="shared" si="401"/>
        <v>0.7494697527316565</v>
      </c>
      <c r="I2173" s="46">
        <f t="shared" si="402"/>
        <v>0</v>
      </c>
      <c r="J2173" s="42">
        <f t="shared" si="409"/>
        <v>897.46019999999999</v>
      </c>
      <c r="K2173" s="42">
        <f t="shared" si="410"/>
        <v>0</v>
      </c>
      <c r="L2173" s="43">
        <f t="shared" si="411"/>
        <v>7478834.9999999991</v>
      </c>
      <c r="M2173" s="157">
        <f t="shared" si="412"/>
        <v>0</v>
      </c>
      <c r="N2173" s="157">
        <f t="shared" si="403"/>
        <v>2500000.0000000009</v>
      </c>
      <c r="O2173" s="158">
        <f t="shared" si="404"/>
        <v>300</v>
      </c>
      <c r="P2173" s="42"/>
    </row>
    <row r="2174" spans="1:16" x14ac:dyDescent="0.2">
      <c r="A2174" s="156">
        <v>2166</v>
      </c>
      <c r="B2174" s="157">
        <v>8018509</v>
      </c>
      <c r="C2174" s="42">
        <v>2164.9974299999999</v>
      </c>
      <c r="D2174" s="43">
        <f t="shared" si="405"/>
        <v>2500000</v>
      </c>
      <c r="E2174" s="43">
        <f t="shared" si="406"/>
        <v>3</v>
      </c>
      <c r="F2174" s="43">
        <f t="shared" si="407"/>
        <v>10000000</v>
      </c>
      <c r="G2174" s="43">
        <f t="shared" si="408"/>
        <v>3</v>
      </c>
      <c r="H2174" s="46">
        <f t="shared" si="401"/>
        <v>0.68822133890477644</v>
      </c>
      <c r="I2174" s="46">
        <f t="shared" si="402"/>
        <v>0</v>
      </c>
      <c r="J2174" s="42">
        <f t="shared" si="409"/>
        <v>1489.9974299999999</v>
      </c>
      <c r="K2174" s="42">
        <f t="shared" si="410"/>
        <v>0</v>
      </c>
      <c r="L2174" s="43">
        <f t="shared" si="411"/>
        <v>5518509</v>
      </c>
      <c r="M2174" s="157">
        <f t="shared" si="412"/>
        <v>0</v>
      </c>
      <c r="N2174" s="157">
        <f t="shared" si="403"/>
        <v>2500000</v>
      </c>
      <c r="O2174" s="158">
        <f t="shared" si="404"/>
        <v>675</v>
      </c>
      <c r="P2174" s="42"/>
    </row>
    <row r="2175" spans="1:16" x14ac:dyDescent="0.2">
      <c r="A2175" s="156">
        <v>2167</v>
      </c>
      <c r="B2175" s="157">
        <v>4000944</v>
      </c>
      <c r="C2175" s="42">
        <v>520.12271999999996</v>
      </c>
      <c r="D2175" s="43">
        <f t="shared" si="405"/>
        <v>2500000</v>
      </c>
      <c r="E2175" s="43">
        <f t="shared" si="406"/>
        <v>3</v>
      </c>
      <c r="F2175" s="43">
        <f t="shared" si="407"/>
        <v>10000000</v>
      </c>
      <c r="G2175" s="43">
        <f t="shared" si="408"/>
        <v>3</v>
      </c>
      <c r="H2175" s="46">
        <f t="shared" si="401"/>
        <v>0.37514746519821324</v>
      </c>
      <c r="I2175" s="46">
        <f t="shared" si="402"/>
        <v>0</v>
      </c>
      <c r="J2175" s="42">
        <f t="shared" si="409"/>
        <v>195.12271999999999</v>
      </c>
      <c r="K2175" s="42">
        <f t="shared" si="410"/>
        <v>0</v>
      </c>
      <c r="L2175" s="43">
        <f t="shared" si="411"/>
        <v>1500944</v>
      </c>
      <c r="M2175" s="157">
        <f t="shared" si="412"/>
        <v>0</v>
      </c>
      <c r="N2175" s="157">
        <f t="shared" si="403"/>
        <v>2500000</v>
      </c>
      <c r="O2175" s="158">
        <f t="shared" si="404"/>
        <v>325</v>
      </c>
      <c r="P2175" s="42"/>
    </row>
    <row r="2176" spans="1:16" x14ac:dyDescent="0.2">
      <c r="A2176" s="156">
        <v>2168</v>
      </c>
      <c r="B2176" s="157">
        <v>8766048</v>
      </c>
      <c r="C2176" s="42">
        <v>2016.1910400000002</v>
      </c>
      <c r="D2176" s="43">
        <f t="shared" si="405"/>
        <v>2500000</v>
      </c>
      <c r="E2176" s="43">
        <f t="shared" si="406"/>
        <v>3</v>
      </c>
      <c r="F2176" s="43">
        <f t="shared" si="407"/>
        <v>10000000</v>
      </c>
      <c r="G2176" s="43">
        <f t="shared" si="408"/>
        <v>3</v>
      </c>
      <c r="H2176" s="46">
        <f t="shared" si="401"/>
        <v>0.71480877129579945</v>
      </c>
      <c r="I2176" s="46">
        <f t="shared" si="402"/>
        <v>0</v>
      </c>
      <c r="J2176" s="42">
        <f t="shared" si="409"/>
        <v>1441.1910400000002</v>
      </c>
      <c r="K2176" s="42">
        <f t="shared" si="410"/>
        <v>0</v>
      </c>
      <c r="L2176" s="43">
        <f t="shared" si="411"/>
        <v>6266048</v>
      </c>
      <c r="M2176" s="157">
        <f t="shared" si="412"/>
        <v>0</v>
      </c>
      <c r="N2176" s="157">
        <f t="shared" si="403"/>
        <v>2500000</v>
      </c>
      <c r="O2176" s="158">
        <f t="shared" si="404"/>
        <v>575</v>
      </c>
      <c r="P2176" s="42"/>
    </row>
    <row r="2177" spans="1:16" x14ac:dyDescent="0.2">
      <c r="A2177" s="156">
        <v>2169</v>
      </c>
      <c r="B2177" s="157">
        <v>5591920</v>
      </c>
      <c r="C2177" s="42">
        <v>1677.5759999999998</v>
      </c>
      <c r="D2177" s="43">
        <f t="shared" si="405"/>
        <v>2500000</v>
      </c>
      <c r="E2177" s="43">
        <f t="shared" si="406"/>
        <v>3</v>
      </c>
      <c r="F2177" s="43">
        <f t="shared" si="407"/>
        <v>10000000</v>
      </c>
      <c r="G2177" s="43">
        <f t="shared" si="408"/>
        <v>3</v>
      </c>
      <c r="H2177" s="46">
        <f t="shared" si="401"/>
        <v>0.55292636518405125</v>
      </c>
      <c r="I2177" s="46">
        <f t="shared" si="402"/>
        <v>0</v>
      </c>
      <c r="J2177" s="42">
        <f t="shared" si="409"/>
        <v>927.57599999999979</v>
      </c>
      <c r="K2177" s="42">
        <f t="shared" si="410"/>
        <v>0</v>
      </c>
      <c r="L2177" s="43">
        <f t="shared" si="411"/>
        <v>3091920</v>
      </c>
      <c r="M2177" s="157">
        <f t="shared" si="412"/>
        <v>0</v>
      </c>
      <c r="N2177" s="157">
        <f t="shared" si="403"/>
        <v>2500000</v>
      </c>
      <c r="O2177" s="158">
        <f t="shared" si="404"/>
        <v>750</v>
      </c>
      <c r="P2177" s="42"/>
    </row>
    <row r="2178" spans="1:16" x14ac:dyDescent="0.2">
      <c r="A2178" s="156">
        <v>2170</v>
      </c>
      <c r="B2178" s="157">
        <v>3182059</v>
      </c>
      <c r="C2178" s="42">
        <v>572.77062000000001</v>
      </c>
      <c r="D2178" s="43">
        <f t="shared" si="405"/>
        <v>2500000</v>
      </c>
      <c r="E2178" s="43">
        <f t="shared" si="406"/>
        <v>3</v>
      </c>
      <c r="F2178" s="43">
        <f t="shared" si="407"/>
        <v>10000000</v>
      </c>
      <c r="G2178" s="43">
        <f t="shared" si="408"/>
        <v>3</v>
      </c>
      <c r="H2178" s="46">
        <f t="shared" si="401"/>
        <v>0.21434517713216505</v>
      </c>
      <c r="I2178" s="46">
        <f t="shared" si="402"/>
        <v>0</v>
      </c>
      <c r="J2178" s="42">
        <f t="shared" si="409"/>
        <v>122.77062000000001</v>
      </c>
      <c r="K2178" s="42">
        <f t="shared" si="410"/>
        <v>0</v>
      </c>
      <c r="L2178" s="43">
        <f t="shared" si="411"/>
        <v>682059</v>
      </c>
      <c r="M2178" s="157">
        <f t="shared" si="412"/>
        <v>0</v>
      </c>
      <c r="N2178" s="157">
        <f t="shared" si="403"/>
        <v>2500000</v>
      </c>
      <c r="O2178" s="158">
        <f t="shared" si="404"/>
        <v>450</v>
      </c>
      <c r="P2178" s="42"/>
    </row>
    <row r="2179" spans="1:16" x14ac:dyDescent="0.2">
      <c r="A2179" s="156">
        <v>2171</v>
      </c>
      <c r="B2179" s="157">
        <v>2278756</v>
      </c>
      <c r="C2179" s="42">
        <v>683.62679999999989</v>
      </c>
      <c r="D2179" s="43">
        <f t="shared" si="405"/>
        <v>2500000</v>
      </c>
      <c r="E2179" s="43">
        <f t="shared" si="406"/>
        <v>3</v>
      </c>
      <c r="F2179" s="43">
        <f t="shared" si="407"/>
        <v>10000000</v>
      </c>
      <c r="G2179" s="43">
        <f t="shared" si="408"/>
        <v>3</v>
      </c>
      <c r="H2179" s="46">
        <f t="shared" si="401"/>
        <v>0</v>
      </c>
      <c r="I2179" s="46">
        <f t="shared" si="402"/>
        <v>0</v>
      </c>
      <c r="J2179" s="42">
        <f t="shared" si="409"/>
        <v>0</v>
      </c>
      <c r="K2179" s="42">
        <f t="shared" si="410"/>
        <v>0</v>
      </c>
      <c r="L2179" s="43">
        <f t="shared" si="411"/>
        <v>0</v>
      </c>
      <c r="M2179" s="157">
        <f t="shared" si="412"/>
        <v>0</v>
      </c>
      <c r="N2179" s="157">
        <f t="shared" si="403"/>
        <v>2278756</v>
      </c>
      <c r="O2179" s="158">
        <f t="shared" si="404"/>
        <v>683.62679999999989</v>
      </c>
      <c r="P2179" s="42"/>
    </row>
    <row r="2180" spans="1:16" x14ac:dyDescent="0.2">
      <c r="A2180" s="156">
        <v>2172</v>
      </c>
      <c r="B2180" s="157">
        <v>7348483</v>
      </c>
      <c r="C2180" s="42">
        <v>1616.66626</v>
      </c>
      <c r="D2180" s="43">
        <f t="shared" si="405"/>
        <v>2500000</v>
      </c>
      <c r="E2180" s="43">
        <f t="shared" si="406"/>
        <v>3</v>
      </c>
      <c r="F2180" s="43">
        <f t="shared" si="407"/>
        <v>10000000</v>
      </c>
      <c r="G2180" s="43">
        <f t="shared" si="408"/>
        <v>3</v>
      </c>
      <c r="H2180" s="46">
        <f t="shared" si="401"/>
        <v>0.65979372885532972</v>
      </c>
      <c r="I2180" s="46">
        <f t="shared" si="402"/>
        <v>0</v>
      </c>
      <c r="J2180" s="42">
        <f t="shared" si="409"/>
        <v>1066.66626</v>
      </c>
      <c r="K2180" s="42">
        <f t="shared" si="410"/>
        <v>0</v>
      </c>
      <c r="L2180" s="43">
        <f t="shared" si="411"/>
        <v>4848483</v>
      </c>
      <c r="M2180" s="157">
        <f t="shared" si="412"/>
        <v>0</v>
      </c>
      <c r="N2180" s="157">
        <f t="shared" si="403"/>
        <v>2500000</v>
      </c>
      <c r="O2180" s="158">
        <f t="shared" si="404"/>
        <v>550</v>
      </c>
      <c r="P2180" s="42"/>
    </row>
    <row r="2181" spans="1:16" x14ac:dyDescent="0.2">
      <c r="A2181" s="156">
        <v>2173</v>
      </c>
      <c r="B2181" s="157">
        <v>5602486</v>
      </c>
      <c r="C2181" s="42">
        <v>784.34803999999997</v>
      </c>
      <c r="D2181" s="43">
        <f t="shared" si="405"/>
        <v>2500000</v>
      </c>
      <c r="E2181" s="43">
        <f t="shared" si="406"/>
        <v>3</v>
      </c>
      <c r="F2181" s="43">
        <f t="shared" si="407"/>
        <v>10000000</v>
      </c>
      <c r="G2181" s="43">
        <f t="shared" si="408"/>
        <v>3</v>
      </c>
      <c r="H2181" s="46">
        <f t="shared" si="401"/>
        <v>0.55376952302959792</v>
      </c>
      <c r="I2181" s="46">
        <f t="shared" si="402"/>
        <v>0</v>
      </c>
      <c r="J2181" s="42">
        <f t="shared" si="409"/>
        <v>434.34803999999997</v>
      </c>
      <c r="K2181" s="42">
        <f t="shared" si="410"/>
        <v>0</v>
      </c>
      <c r="L2181" s="43">
        <f t="shared" si="411"/>
        <v>3102486</v>
      </c>
      <c r="M2181" s="157">
        <f t="shared" si="412"/>
        <v>0</v>
      </c>
      <c r="N2181" s="157">
        <f t="shared" si="403"/>
        <v>2500000</v>
      </c>
      <c r="O2181" s="158">
        <f t="shared" si="404"/>
        <v>350</v>
      </c>
      <c r="P2181" s="42"/>
    </row>
    <row r="2182" spans="1:16" x14ac:dyDescent="0.2">
      <c r="A2182" s="156">
        <v>2174</v>
      </c>
      <c r="B2182" s="157">
        <v>4647064</v>
      </c>
      <c r="C2182" s="42">
        <v>1347.6485600000001</v>
      </c>
      <c r="D2182" s="43">
        <f t="shared" si="405"/>
        <v>2500000</v>
      </c>
      <c r="E2182" s="43">
        <f t="shared" si="406"/>
        <v>3</v>
      </c>
      <c r="F2182" s="43">
        <f t="shared" si="407"/>
        <v>10000000</v>
      </c>
      <c r="G2182" s="43">
        <f t="shared" si="408"/>
        <v>3</v>
      </c>
      <c r="H2182" s="46">
        <f t="shared" si="401"/>
        <v>0.46202591571796731</v>
      </c>
      <c r="I2182" s="46">
        <f t="shared" si="402"/>
        <v>0</v>
      </c>
      <c r="J2182" s="42">
        <f t="shared" si="409"/>
        <v>622.64856000000009</v>
      </c>
      <c r="K2182" s="42">
        <f t="shared" si="410"/>
        <v>0</v>
      </c>
      <c r="L2182" s="43">
        <f t="shared" si="411"/>
        <v>2147064</v>
      </c>
      <c r="M2182" s="157">
        <f t="shared" si="412"/>
        <v>0</v>
      </c>
      <c r="N2182" s="157">
        <f t="shared" si="403"/>
        <v>2500000</v>
      </c>
      <c r="O2182" s="158">
        <f t="shared" si="404"/>
        <v>725</v>
      </c>
      <c r="P2182" s="42"/>
    </row>
    <row r="2183" spans="1:16" x14ac:dyDescent="0.2">
      <c r="A2183" s="156">
        <v>2175</v>
      </c>
      <c r="B2183" s="157">
        <v>2375076</v>
      </c>
      <c r="C2183" s="42">
        <v>332.51063999999997</v>
      </c>
      <c r="D2183" s="43">
        <f t="shared" si="405"/>
        <v>2500000</v>
      </c>
      <c r="E2183" s="43">
        <f t="shared" si="406"/>
        <v>3</v>
      </c>
      <c r="F2183" s="43">
        <f t="shared" si="407"/>
        <v>10000000</v>
      </c>
      <c r="G2183" s="43">
        <f t="shared" si="408"/>
        <v>3</v>
      </c>
      <c r="H2183" s="46">
        <f t="shared" si="401"/>
        <v>0</v>
      </c>
      <c r="I2183" s="46">
        <f t="shared" si="402"/>
        <v>0</v>
      </c>
      <c r="J2183" s="42">
        <f t="shared" si="409"/>
        <v>0</v>
      </c>
      <c r="K2183" s="42">
        <f t="shared" si="410"/>
        <v>0</v>
      </c>
      <c r="L2183" s="43">
        <f t="shared" si="411"/>
        <v>0</v>
      </c>
      <c r="M2183" s="157">
        <f t="shared" si="412"/>
        <v>0</v>
      </c>
      <c r="N2183" s="157">
        <f t="shared" si="403"/>
        <v>2375076</v>
      </c>
      <c r="O2183" s="158">
        <f t="shared" si="404"/>
        <v>332.51063999999997</v>
      </c>
      <c r="P2183" s="42"/>
    </row>
    <row r="2184" spans="1:16" x14ac:dyDescent="0.2">
      <c r="A2184" s="156">
        <v>2176</v>
      </c>
      <c r="B2184" s="157">
        <v>4225097</v>
      </c>
      <c r="C2184" s="42">
        <v>422.50970000000001</v>
      </c>
      <c r="D2184" s="43">
        <f t="shared" si="405"/>
        <v>2500000</v>
      </c>
      <c r="E2184" s="43">
        <f t="shared" si="406"/>
        <v>3</v>
      </c>
      <c r="F2184" s="43">
        <f t="shared" si="407"/>
        <v>10000000</v>
      </c>
      <c r="G2184" s="43">
        <f t="shared" si="408"/>
        <v>3</v>
      </c>
      <c r="H2184" s="46">
        <f t="shared" si="401"/>
        <v>0.40829760831526474</v>
      </c>
      <c r="I2184" s="46">
        <f t="shared" si="402"/>
        <v>0</v>
      </c>
      <c r="J2184" s="42">
        <f t="shared" si="409"/>
        <v>172.50970000000001</v>
      </c>
      <c r="K2184" s="42">
        <f t="shared" si="410"/>
        <v>0</v>
      </c>
      <c r="L2184" s="43">
        <f t="shared" si="411"/>
        <v>1725097</v>
      </c>
      <c r="M2184" s="157">
        <f t="shared" si="412"/>
        <v>0</v>
      </c>
      <c r="N2184" s="157">
        <f t="shared" si="403"/>
        <v>2500000</v>
      </c>
      <c r="O2184" s="158">
        <f t="shared" si="404"/>
        <v>250</v>
      </c>
      <c r="P2184" s="42"/>
    </row>
    <row r="2185" spans="1:16" x14ac:dyDescent="0.2">
      <c r="A2185" s="156">
        <v>2177</v>
      </c>
      <c r="B2185" s="157">
        <v>3001190</v>
      </c>
      <c r="C2185" s="42">
        <v>600.23800000000006</v>
      </c>
      <c r="D2185" s="43">
        <f t="shared" si="405"/>
        <v>2500000</v>
      </c>
      <c r="E2185" s="43">
        <f t="shared" si="406"/>
        <v>3</v>
      </c>
      <c r="F2185" s="43">
        <f t="shared" si="407"/>
        <v>10000000</v>
      </c>
      <c r="G2185" s="43">
        <f t="shared" si="408"/>
        <v>3</v>
      </c>
      <c r="H2185" s="46">
        <f t="shared" ref="H2185:H2248" si="413">MAX(0,MIN(E2185*D2185,B2185-D2185))/B2185</f>
        <v>0.16699709115384231</v>
      </c>
      <c r="I2185" s="46">
        <f t="shared" ref="I2185:I2248" si="414">MAX(0,MIN(G2185*F2185,B2185-SUM(D2185,E2185*D2185)))/B2185</f>
        <v>0</v>
      </c>
      <c r="J2185" s="42">
        <f t="shared" si="409"/>
        <v>100.23800000000001</v>
      </c>
      <c r="K2185" s="42">
        <f t="shared" si="410"/>
        <v>0</v>
      </c>
      <c r="L2185" s="43">
        <f t="shared" si="411"/>
        <v>501190</v>
      </c>
      <c r="M2185" s="157">
        <f t="shared" si="412"/>
        <v>0</v>
      </c>
      <c r="N2185" s="157">
        <f t="shared" ref="N2185:N2248" si="415">B2185-SUM(L2185:M2185)</f>
        <v>2500000</v>
      </c>
      <c r="O2185" s="158">
        <f t="shared" ref="O2185:O2248" si="416">C2185-SUM(J2185:K2185)</f>
        <v>500.00000000000006</v>
      </c>
      <c r="P2185" s="42"/>
    </row>
    <row r="2186" spans="1:16" x14ac:dyDescent="0.2">
      <c r="A2186" s="156">
        <v>2178</v>
      </c>
      <c r="B2186" s="157">
        <v>7757682</v>
      </c>
      <c r="C2186" s="42">
        <v>1551.5364000000002</v>
      </c>
      <c r="D2186" s="43">
        <f t="shared" ref="D2186:D2249" si="417">D2185</f>
        <v>2500000</v>
      </c>
      <c r="E2186" s="43">
        <f t="shared" ref="E2186:E2249" si="418">E2185</f>
        <v>3</v>
      </c>
      <c r="F2186" s="43">
        <f t="shared" ref="F2186:F2249" si="419">F2185</f>
        <v>10000000</v>
      </c>
      <c r="G2186" s="43">
        <f t="shared" ref="G2186:G2249" si="420">G2185</f>
        <v>3</v>
      </c>
      <c r="H2186" s="46">
        <f t="shared" si="413"/>
        <v>0.67773878846799851</v>
      </c>
      <c r="I2186" s="46">
        <f t="shared" si="414"/>
        <v>0</v>
      </c>
      <c r="J2186" s="42">
        <f t="shared" ref="J2186:J2249" si="421">+H2186*$C2186</f>
        <v>1051.5364</v>
      </c>
      <c r="K2186" s="42">
        <f t="shared" ref="K2186:K2249" si="422">+I2186*$C2186</f>
        <v>0</v>
      </c>
      <c r="L2186" s="43">
        <f t="shared" ref="L2186:L2249" si="423">H2186*B2186</f>
        <v>5257682</v>
      </c>
      <c r="M2186" s="157">
        <f t="shared" si="412"/>
        <v>0</v>
      </c>
      <c r="N2186" s="157">
        <f t="shared" si="415"/>
        <v>2500000</v>
      </c>
      <c r="O2186" s="158">
        <f t="shared" si="416"/>
        <v>500.00000000000023</v>
      </c>
      <c r="P2186" s="42"/>
    </row>
    <row r="2187" spans="1:16" x14ac:dyDescent="0.2">
      <c r="A2187" s="156">
        <v>2179</v>
      </c>
      <c r="B2187" s="157">
        <v>3297933</v>
      </c>
      <c r="C2187" s="42">
        <v>890.44191000000001</v>
      </c>
      <c r="D2187" s="43">
        <f t="shared" si="417"/>
        <v>2500000</v>
      </c>
      <c r="E2187" s="43">
        <f t="shared" si="418"/>
        <v>3</v>
      </c>
      <c r="F2187" s="43">
        <f t="shared" si="419"/>
        <v>10000000</v>
      </c>
      <c r="G2187" s="43">
        <f t="shared" si="420"/>
        <v>3</v>
      </c>
      <c r="H2187" s="46">
        <f t="shared" si="413"/>
        <v>0.24194942711086004</v>
      </c>
      <c r="I2187" s="46">
        <f t="shared" si="414"/>
        <v>0</v>
      </c>
      <c r="J2187" s="42">
        <f t="shared" si="421"/>
        <v>215.44191000000001</v>
      </c>
      <c r="K2187" s="42">
        <f t="shared" si="422"/>
        <v>0</v>
      </c>
      <c r="L2187" s="43">
        <f t="shared" si="423"/>
        <v>797933</v>
      </c>
      <c r="M2187" s="157">
        <f t="shared" si="412"/>
        <v>0</v>
      </c>
      <c r="N2187" s="157">
        <f t="shared" si="415"/>
        <v>2500000</v>
      </c>
      <c r="O2187" s="158">
        <f t="shared" si="416"/>
        <v>675</v>
      </c>
      <c r="P2187" s="42"/>
    </row>
    <row r="2188" spans="1:16" x14ac:dyDescent="0.2">
      <c r="A2188" s="156">
        <v>2180</v>
      </c>
      <c r="B2188" s="157">
        <v>6687626</v>
      </c>
      <c r="C2188" s="42">
        <v>735.63886000000002</v>
      </c>
      <c r="D2188" s="43">
        <f t="shared" si="417"/>
        <v>2500000</v>
      </c>
      <c r="E2188" s="43">
        <f t="shared" si="418"/>
        <v>3</v>
      </c>
      <c r="F2188" s="43">
        <f t="shared" si="419"/>
        <v>10000000</v>
      </c>
      <c r="G2188" s="43">
        <f t="shared" si="420"/>
        <v>3</v>
      </c>
      <c r="H2188" s="46">
        <f t="shared" si="413"/>
        <v>0.62617526757626696</v>
      </c>
      <c r="I2188" s="46">
        <f t="shared" si="414"/>
        <v>0</v>
      </c>
      <c r="J2188" s="42">
        <f t="shared" si="421"/>
        <v>460.63886000000002</v>
      </c>
      <c r="K2188" s="42">
        <f t="shared" si="422"/>
        <v>0</v>
      </c>
      <c r="L2188" s="43">
        <f t="shared" si="423"/>
        <v>4187626</v>
      </c>
      <c r="M2188" s="157">
        <f t="shared" si="412"/>
        <v>0</v>
      </c>
      <c r="N2188" s="157">
        <f t="shared" si="415"/>
        <v>2500000</v>
      </c>
      <c r="O2188" s="158">
        <f t="shared" si="416"/>
        <v>275</v>
      </c>
      <c r="P2188" s="42"/>
    </row>
    <row r="2189" spans="1:16" x14ac:dyDescent="0.2">
      <c r="A2189" s="156">
        <v>2181</v>
      </c>
      <c r="B2189" s="157">
        <v>8300416</v>
      </c>
      <c r="C2189" s="42">
        <v>1660.0832</v>
      </c>
      <c r="D2189" s="43">
        <f t="shared" si="417"/>
        <v>2500000</v>
      </c>
      <c r="E2189" s="43">
        <f t="shared" si="418"/>
        <v>3</v>
      </c>
      <c r="F2189" s="43">
        <f t="shared" si="419"/>
        <v>10000000</v>
      </c>
      <c r="G2189" s="43">
        <f t="shared" si="420"/>
        <v>3</v>
      </c>
      <c r="H2189" s="46">
        <f t="shared" si="413"/>
        <v>0.69881027649698524</v>
      </c>
      <c r="I2189" s="46">
        <f t="shared" si="414"/>
        <v>0</v>
      </c>
      <c r="J2189" s="42">
        <f t="shared" si="421"/>
        <v>1160.0832</v>
      </c>
      <c r="K2189" s="42">
        <f t="shared" si="422"/>
        <v>0</v>
      </c>
      <c r="L2189" s="43">
        <f t="shared" si="423"/>
        <v>5800416</v>
      </c>
      <c r="M2189" s="157">
        <f t="shared" si="412"/>
        <v>0</v>
      </c>
      <c r="N2189" s="157">
        <f t="shared" si="415"/>
        <v>2500000</v>
      </c>
      <c r="O2189" s="158">
        <f t="shared" si="416"/>
        <v>500</v>
      </c>
      <c r="P2189" s="42"/>
    </row>
    <row r="2190" spans="1:16" x14ac:dyDescent="0.2">
      <c r="A2190" s="156">
        <v>2182</v>
      </c>
      <c r="B2190" s="157">
        <v>9195170</v>
      </c>
      <c r="C2190" s="42">
        <v>1839.0340000000001</v>
      </c>
      <c r="D2190" s="43">
        <f t="shared" si="417"/>
        <v>2500000</v>
      </c>
      <c r="E2190" s="43">
        <f t="shared" si="418"/>
        <v>3</v>
      </c>
      <c r="F2190" s="43">
        <f t="shared" si="419"/>
        <v>10000000</v>
      </c>
      <c r="G2190" s="43">
        <f t="shared" si="420"/>
        <v>3</v>
      </c>
      <c r="H2190" s="46">
        <f t="shared" si="413"/>
        <v>0.72811813158429917</v>
      </c>
      <c r="I2190" s="46">
        <f t="shared" si="414"/>
        <v>0</v>
      </c>
      <c r="J2190" s="42">
        <f t="shared" si="421"/>
        <v>1339.0340000000001</v>
      </c>
      <c r="K2190" s="42">
        <f t="shared" si="422"/>
        <v>0</v>
      </c>
      <c r="L2190" s="43">
        <f t="shared" si="423"/>
        <v>6695170</v>
      </c>
      <c r="M2190" s="157">
        <f t="shared" si="412"/>
        <v>0</v>
      </c>
      <c r="N2190" s="157">
        <f t="shared" si="415"/>
        <v>2500000</v>
      </c>
      <c r="O2190" s="158">
        <f t="shared" si="416"/>
        <v>500</v>
      </c>
      <c r="P2190" s="42"/>
    </row>
    <row r="2191" spans="1:16" x14ac:dyDescent="0.2">
      <c r="A2191" s="156">
        <v>2183</v>
      </c>
      <c r="B2191" s="157">
        <v>7447387</v>
      </c>
      <c r="C2191" s="42">
        <v>1489.4774</v>
      </c>
      <c r="D2191" s="43">
        <f t="shared" si="417"/>
        <v>2500000</v>
      </c>
      <c r="E2191" s="43">
        <f t="shared" si="418"/>
        <v>3</v>
      </c>
      <c r="F2191" s="43">
        <f t="shared" si="419"/>
        <v>10000000</v>
      </c>
      <c r="G2191" s="43">
        <f t="shared" si="420"/>
        <v>3</v>
      </c>
      <c r="H2191" s="46">
        <f t="shared" si="413"/>
        <v>0.66431179150485931</v>
      </c>
      <c r="I2191" s="46">
        <f t="shared" si="414"/>
        <v>0</v>
      </c>
      <c r="J2191" s="42">
        <f t="shared" si="421"/>
        <v>989.47739999999988</v>
      </c>
      <c r="K2191" s="42">
        <f t="shared" si="422"/>
        <v>0</v>
      </c>
      <c r="L2191" s="43">
        <f t="shared" si="423"/>
        <v>4947387</v>
      </c>
      <c r="M2191" s="157">
        <f t="shared" si="412"/>
        <v>0</v>
      </c>
      <c r="N2191" s="157">
        <f t="shared" si="415"/>
        <v>2500000</v>
      </c>
      <c r="O2191" s="158">
        <f t="shared" si="416"/>
        <v>500.00000000000011</v>
      </c>
      <c r="P2191" s="42"/>
    </row>
    <row r="2192" spans="1:16" x14ac:dyDescent="0.2">
      <c r="A2192" s="156">
        <v>2184</v>
      </c>
      <c r="B2192" s="157">
        <v>6479543</v>
      </c>
      <c r="C2192" s="42">
        <v>1166.3177400000002</v>
      </c>
      <c r="D2192" s="43">
        <f t="shared" si="417"/>
        <v>2500000</v>
      </c>
      <c r="E2192" s="43">
        <f t="shared" si="418"/>
        <v>3</v>
      </c>
      <c r="F2192" s="43">
        <f t="shared" si="419"/>
        <v>10000000</v>
      </c>
      <c r="G2192" s="43">
        <f t="shared" si="420"/>
        <v>3</v>
      </c>
      <c r="H2192" s="46">
        <f t="shared" si="413"/>
        <v>0.61417032034512309</v>
      </c>
      <c r="I2192" s="46">
        <f t="shared" si="414"/>
        <v>0</v>
      </c>
      <c r="J2192" s="42">
        <f t="shared" si="421"/>
        <v>716.31774000000007</v>
      </c>
      <c r="K2192" s="42">
        <f t="shared" si="422"/>
        <v>0</v>
      </c>
      <c r="L2192" s="43">
        <f t="shared" si="423"/>
        <v>3979543</v>
      </c>
      <c r="M2192" s="157">
        <f t="shared" si="412"/>
        <v>0</v>
      </c>
      <c r="N2192" s="157">
        <f t="shared" si="415"/>
        <v>2500000</v>
      </c>
      <c r="O2192" s="158">
        <f t="shared" si="416"/>
        <v>450.00000000000011</v>
      </c>
      <c r="P2192" s="42"/>
    </row>
    <row r="2193" spans="1:16" x14ac:dyDescent="0.2">
      <c r="A2193" s="156">
        <v>2185</v>
      </c>
      <c r="B2193" s="157">
        <v>4904787</v>
      </c>
      <c r="C2193" s="42">
        <v>882.86166000000003</v>
      </c>
      <c r="D2193" s="43">
        <f t="shared" si="417"/>
        <v>2500000</v>
      </c>
      <c r="E2193" s="43">
        <f t="shared" si="418"/>
        <v>3</v>
      </c>
      <c r="F2193" s="43">
        <f t="shared" si="419"/>
        <v>10000000</v>
      </c>
      <c r="G2193" s="43">
        <f t="shared" si="420"/>
        <v>3</v>
      </c>
      <c r="H2193" s="46">
        <f t="shared" si="413"/>
        <v>0.49029387004981051</v>
      </c>
      <c r="I2193" s="46">
        <f t="shared" si="414"/>
        <v>0</v>
      </c>
      <c r="J2193" s="42">
        <f t="shared" si="421"/>
        <v>432.86166000000003</v>
      </c>
      <c r="K2193" s="42">
        <f t="shared" si="422"/>
        <v>0</v>
      </c>
      <c r="L2193" s="43">
        <f t="shared" si="423"/>
        <v>2404787</v>
      </c>
      <c r="M2193" s="157">
        <f t="shared" si="412"/>
        <v>0</v>
      </c>
      <c r="N2193" s="157">
        <f t="shared" si="415"/>
        <v>2500000</v>
      </c>
      <c r="O2193" s="158">
        <f t="shared" si="416"/>
        <v>450</v>
      </c>
      <c r="P2193" s="42"/>
    </row>
    <row r="2194" spans="1:16" x14ac:dyDescent="0.2">
      <c r="A2194" s="156">
        <v>2186</v>
      </c>
      <c r="B2194" s="157">
        <v>1245093</v>
      </c>
      <c r="C2194" s="42">
        <v>336.17511000000002</v>
      </c>
      <c r="D2194" s="43">
        <f t="shared" si="417"/>
        <v>2500000</v>
      </c>
      <c r="E2194" s="43">
        <f t="shared" si="418"/>
        <v>3</v>
      </c>
      <c r="F2194" s="43">
        <f t="shared" si="419"/>
        <v>10000000</v>
      </c>
      <c r="G2194" s="43">
        <f t="shared" si="420"/>
        <v>3</v>
      </c>
      <c r="H2194" s="46">
        <f t="shared" si="413"/>
        <v>0</v>
      </c>
      <c r="I2194" s="46">
        <f t="shared" si="414"/>
        <v>0</v>
      </c>
      <c r="J2194" s="42">
        <f t="shared" si="421"/>
        <v>0</v>
      </c>
      <c r="K2194" s="42">
        <f t="shared" si="422"/>
        <v>0</v>
      </c>
      <c r="L2194" s="43">
        <f t="shared" si="423"/>
        <v>0</v>
      </c>
      <c r="M2194" s="157">
        <f t="shared" si="412"/>
        <v>0</v>
      </c>
      <c r="N2194" s="157">
        <f t="shared" si="415"/>
        <v>1245093</v>
      </c>
      <c r="O2194" s="158">
        <f t="shared" si="416"/>
        <v>336.17511000000002</v>
      </c>
      <c r="P2194" s="42"/>
    </row>
    <row r="2195" spans="1:16" x14ac:dyDescent="0.2">
      <c r="A2195" s="156">
        <v>2187</v>
      </c>
      <c r="B2195" s="157">
        <v>6139526</v>
      </c>
      <c r="C2195" s="42">
        <v>1780.46254</v>
      </c>
      <c r="D2195" s="43">
        <f t="shared" si="417"/>
        <v>2500000</v>
      </c>
      <c r="E2195" s="43">
        <f t="shared" si="418"/>
        <v>3</v>
      </c>
      <c r="F2195" s="43">
        <f t="shared" si="419"/>
        <v>10000000</v>
      </c>
      <c r="G2195" s="43">
        <f t="shared" si="420"/>
        <v>3</v>
      </c>
      <c r="H2195" s="46">
        <f t="shared" si="413"/>
        <v>0.59280244110050184</v>
      </c>
      <c r="I2195" s="46">
        <f t="shared" si="414"/>
        <v>0</v>
      </c>
      <c r="J2195" s="42">
        <f t="shared" si="421"/>
        <v>1055.46254</v>
      </c>
      <c r="K2195" s="42">
        <f t="shared" si="422"/>
        <v>0</v>
      </c>
      <c r="L2195" s="43">
        <f t="shared" si="423"/>
        <v>3639525.9999999995</v>
      </c>
      <c r="M2195" s="157">
        <f t="shared" si="412"/>
        <v>0</v>
      </c>
      <c r="N2195" s="157">
        <f t="shared" si="415"/>
        <v>2500000.0000000005</v>
      </c>
      <c r="O2195" s="158">
        <f t="shared" si="416"/>
        <v>725</v>
      </c>
      <c r="P2195" s="42"/>
    </row>
    <row r="2196" spans="1:16" x14ac:dyDescent="0.2">
      <c r="A2196" s="156">
        <v>2188</v>
      </c>
      <c r="B2196" s="157">
        <v>1662423</v>
      </c>
      <c r="C2196" s="42">
        <v>282.61191000000002</v>
      </c>
      <c r="D2196" s="43">
        <f t="shared" si="417"/>
        <v>2500000</v>
      </c>
      <c r="E2196" s="43">
        <f t="shared" si="418"/>
        <v>3</v>
      </c>
      <c r="F2196" s="43">
        <f t="shared" si="419"/>
        <v>10000000</v>
      </c>
      <c r="G2196" s="43">
        <f t="shared" si="420"/>
        <v>3</v>
      </c>
      <c r="H2196" s="46">
        <f t="shared" si="413"/>
        <v>0</v>
      </c>
      <c r="I2196" s="46">
        <f t="shared" si="414"/>
        <v>0</v>
      </c>
      <c r="J2196" s="42">
        <f t="shared" si="421"/>
        <v>0</v>
      </c>
      <c r="K2196" s="42">
        <f t="shared" si="422"/>
        <v>0</v>
      </c>
      <c r="L2196" s="43">
        <f t="shared" si="423"/>
        <v>0</v>
      </c>
      <c r="M2196" s="157">
        <f t="shared" si="412"/>
        <v>0</v>
      </c>
      <c r="N2196" s="157">
        <f t="shared" si="415"/>
        <v>1662423</v>
      </c>
      <c r="O2196" s="158">
        <f t="shared" si="416"/>
        <v>282.61191000000002</v>
      </c>
      <c r="P2196" s="42"/>
    </row>
    <row r="2197" spans="1:16" x14ac:dyDescent="0.2">
      <c r="A2197" s="156">
        <v>2189</v>
      </c>
      <c r="B2197" s="157">
        <v>8830209</v>
      </c>
      <c r="C2197" s="42">
        <v>2207.5522500000002</v>
      </c>
      <c r="D2197" s="43">
        <f t="shared" si="417"/>
        <v>2500000</v>
      </c>
      <c r="E2197" s="43">
        <f t="shared" si="418"/>
        <v>3</v>
      </c>
      <c r="F2197" s="43">
        <f t="shared" si="419"/>
        <v>10000000</v>
      </c>
      <c r="G2197" s="43">
        <f t="shared" si="420"/>
        <v>3</v>
      </c>
      <c r="H2197" s="46">
        <f t="shared" si="413"/>
        <v>0.71688099341703015</v>
      </c>
      <c r="I2197" s="46">
        <f t="shared" si="414"/>
        <v>0</v>
      </c>
      <c r="J2197" s="42">
        <f t="shared" si="421"/>
        <v>1582.5522500000002</v>
      </c>
      <c r="K2197" s="42">
        <f t="shared" si="422"/>
        <v>0</v>
      </c>
      <c r="L2197" s="43">
        <f t="shared" si="423"/>
        <v>6330209</v>
      </c>
      <c r="M2197" s="157">
        <f t="shared" si="412"/>
        <v>0</v>
      </c>
      <c r="N2197" s="157">
        <f t="shared" si="415"/>
        <v>2500000</v>
      </c>
      <c r="O2197" s="158">
        <f t="shared" si="416"/>
        <v>625</v>
      </c>
      <c r="P2197" s="42"/>
    </row>
    <row r="2198" spans="1:16" x14ac:dyDescent="0.2">
      <c r="A2198" s="156">
        <v>2190</v>
      </c>
      <c r="B2198" s="157">
        <v>3101178</v>
      </c>
      <c r="C2198" s="42">
        <v>465.17669999999998</v>
      </c>
      <c r="D2198" s="43">
        <f t="shared" si="417"/>
        <v>2500000</v>
      </c>
      <c r="E2198" s="43">
        <f t="shared" si="418"/>
        <v>3</v>
      </c>
      <c r="F2198" s="43">
        <f t="shared" si="419"/>
        <v>10000000</v>
      </c>
      <c r="G2198" s="43">
        <f t="shared" si="420"/>
        <v>3</v>
      </c>
      <c r="H2198" s="46">
        <f t="shared" si="413"/>
        <v>0.19385472230229933</v>
      </c>
      <c r="I2198" s="46">
        <f t="shared" si="414"/>
        <v>0</v>
      </c>
      <c r="J2198" s="42">
        <f t="shared" si="421"/>
        <v>90.176699999999997</v>
      </c>
      <c r="K2198" s="42">
        <f t="shared" si="422"/>
        <v>0</v>
      </c>
      <c r="L2198" s="43">
        <f t="shared" si="423"/>
        <v>601178</v>
      </c>
      <c r="M2198" s="157">
        <f t="shared" si="412"/>
        <v>0</v>
      </c>
      <c r="N2198" s="157">
        <f t="shared" si="415"/>
        <v>2500000</v>
      </c>
      <c r="O2198" s="158">
        <f t="shared" si="416"/>
        <v>375</v>
      </c>
      <c r="P2198" s="42"/>
    </row>
    <row r="2199" spans="1:16" x14ac:dyDescent="0.2">
      <c r="A2199" s="156">
        <v>2191</v>
      </c>
      <c r="B2199" s="157">
        <v>8357559</v>
      </c>
      <c r="C2199" s="42">
        <v>2340.1165199999996</v>
      </c>
      <c r="D2199" s="43">
        <f t="shared" si="417"/>
        <v>2500000</v>
      </c>
      <c r="E2199" s="43">
        <f t="shared" si="418"/>
        <v>3</v>
      </c>
      <c r="F2199" s="43">
        <f t="shared" si="419"/>
        <v>10000000</v>
      </c>
      <c r="G2199" s="43">
        <f t="shared" si="420"/>
        <v>3</v>
      </c>
      <c r="H2199" s="46">
        <f t="shared" si="413"/>
        <v>0.70086959601481724</v>
      </c>
      <c r="I2199" s="46">
        <f t="shared" si="414"/>
        <v>0</v>
      </c>
      <c r="J2199" s="42">
        <f t="shared" si="421"/>
        <v>1640.1165199999998</v>
      </c>
      <c r="K2199" s="42">
        <f t="shared" si="422"/>
        <v>0</v>
      </c>
      <c r="L2199" s="43">
        <f t="shared" si="423"/>
        <v>5857559</v>
      </c>
      <c r="M2199" s="157">
        <f t="shared" si="412"/>
        <v>0</v>
      </c>
      <c r="N2199" s="157">
        <f t="shared" si="415"/>
        <v>2500000</v>
      </c>
      <c r="O2199" s="158">
        <f t="shared" si="416"/>
        <v>699.99999999999977</v>
      </c>
      <c r="P2199" s="42"/>
    </row>
    <row r="2200" spans="1:16" x14ac:dyDescent="0.2">
      <c r="A2200" s="156">
        <v>2192</v>
      </c>
      <c r="B2200" s="157">
        <v>7011324</v>
      </c>
      <c r="C2200" s="42">
        <v>1402.2648000000002</v>
      </c>
      <c r="D2200" s="43">
        <f t="shared" si="417"/>
        <v>2500000</v>
      </c>
      <c r="E2200" s="43">
        <f t="shared" si="418"/>
        <v>3</v>
      </c>
      <c r="F2200" s="43">
        <f t="shared" si="419"/>
        <v>10000000</v>
      </c>
      <c r="G2200" s="43">
        <f t="shared" si="420"/>
        <v>3</v>
      </c>
      <c r="H2200" s="46">
        <f t="shared" si="413"/>
        <v>0.64343396482604431</v>
      </c>
      <c r="I2200" s="46">
        <f t="shared" si="414"/>
        <v>0</v>
      </c>
      <c r="J2200" s="42">
        <f t="shared" si="421"/>
        <v>902.26480000000015</v>
      </c>
      <c r="K2200" s="42">
        <f t="shared" si="422"/>
        <v>0</v>
      </c>
      <c r="L2200" s="43">
        <f t="shared" si="423"/>
        <v>4511324</v>
      </c>
      <c r="M2200" s="157">
        <f t="shared" si="412"/>
        <v>0</v>
      </c>
      <c r="N2200" s="157">
        <f t="shared" si="415"/>
        <v>2500000</v>
      </c>
      <c r="O2200" s="158">
        <f t="shared" si="416"/>
        <v>500</v>
      </c>
      <c r="P2200" s="42"/>
    </row>
    <row r="2201" spans="1:16" x14ac:dyDescent="0.2">
      <c r="A2201" s="156">
        <v>2193</v>
      </c>
      <c r="B2201" s="157">
        <v>9133834</v>
      </c>
      <c r="C2201" s="42">
        <v>2192.1201599999999</v>
      </c>
      <c r="D2201" s="43">
        <f t="shared" si="417"/>
        <v>2500000</v>
      </c>
      <c r="E2201" s="43">
        <f t="shared" si="418"/>
        <v>3</v>
      </c>
      <c r="F2201" s="43">
        <f t="shared" si="419"/>
        <v>10000000</v>
      </c>
      <c r="G2201" s="43">
        <f t="shared" si="420"/>
        <v>3</v>
      </c>
      <c r="H2201" s="46">
        <f t="shared" si="413"/>
        <v>0.72629237623543408</v>
      </c>
      <c r="I2201" s="46">
        <f t="shared" si="414"/>
        <v>0</v>
      </c>
      <c r="J2201" s="42">
        <f t="shared" si="421"/>
        <v>1592.1201599999999</v>
      </c>
      <c r="K2201" s="42">
        <f t="shared" si="422"/>
        <v>0</v>
      </c>
      <c r="L2201" s="43">
        <f t="shared" si="423"/>
        <v>6633834</v>
      </c>
      <c r="M2201" s="157">
        <f t="shared" ref="M2201:M2264" si="424">I2201*$B2201</f>
        <v>0</v>
      </c>
      <c r="N2201" s="157">
        <f t="shared" si="415"/>
        <v>2500000</v>
      </c>
      <c r="O2201" s="158">
        <f t="shared" si="416"/>
        <v>600</v>
      </c>
      <c r="P2201" s="42"/>
    </row>
    <row r="2202" spans="1:16" x14ac:dyDescent="0.2">
      <c r="A2202" s="156">
        <v>2194</v>
      </c>
      <c r="B2202" s="157">
        <v>9159906</v>
      </c>
      <c r="C2202" s="42">
        <v>1373.9858999999999</v>
      </c>
      <c r="D2202" s="43">
        <f t="shared" si="417"/>
        <v>2500000</v>
      </c>
      <c r="E2202" s="43">
        <f t="shared" si="418"/>
        <v>3</v>
      </c>
      <c r="F2202" s="43">
        <f t="shared" si="419"/>
        <v>10000000</v>
      </c>
      <c r="G2202" s="43">
        <f t="shared" si="420"/>
        <v>3</v>
      </c>
      <c r="H2202" s="46">
        <f t="shared" si="413"/>
        <v>0.72707143501254268</v>
      </c>
      <c r="I2202" s="46">
        <f t="shared" si="414"/>
        <v>0</v>
      </c>
      <c r="J2202" s="42">
        <f t="shared" si="421"/>
        <v>998.9858999999999</v>
      </c>
      <c r="K2202" s="42">
        <f t="shared" si="422"/>
        <v>0</v>
      </c>
      <c r="L2202" s="43">
        <f t="shared" si="423"/>
        <v>6659906</v>
      </c>
      <c r="M2202" s="157">
        <f t="shared" si="424"/>
        <v>0</v>
      </c>
      <c r="N2202" s="157">
        <f t="shared" si="415"/>
        <v>2500000</v>
      </c>
      <c r="O2202" s="158">
        <f t="shared" si="416"/>
        <v>375</v>
      </c>
      <c r="P2202" s="42"/>
    </row>
    <row r="2203" spans="1:16" x14ac:dyDescent="0.2">
      <c r="A2203" s="156">
        <v>2195</v>
      </c>
      <c r="B2203" s="157">
        <v>7374323</v>
      </c>
      <c r="C2203" s="42">
        <v>1769.83752</v>
      </c>
      <c r="D2203" s="43">
        <f t="shared" si="417"/>
        <v>2500000</v>
      </c>
      <c r="E2203" s="43">
        <f t="shared" si="418"/>
        <v>3</v>
      </c>
      <c r="F2203" s="43">
        <f t="shared" si="419"/>
        <v>10000000</v>
      </c>
      <c r="G2203" s="43">
        <f t="shared" si="420"/>
        <v>3</v>
      </c>
      <c r="H2203" s="46">
        <f t="shared" si="413"/>
        <v>0.6609858288008269</v>
      </c>
      <c r="I2203" s="46">
        <f t="shared" si="414"/>
        <v>0</v>
      </c>
      <c r="J2203" s="42">
        <f t="shared" si="421"/>
        <v>1169.83752</v>
      </c>
      <c r="K2203" s="42">
        <f t="shared" si="422"/>
        <v>0</v>
      </c>
      <c r="L2203" s="43">
        <f t="shared" si="423"/>
        <v>4874323</v>
      </c>
      <c r="M2203" s="157">
        <f t="shared" si="424"/>
        <v>0</v>
      </c>
      <c r="N2203" s="157">
        <f t="shared" si="415"/>
        <v>2500000</v>
      </c>
      <c r="O2203" s="158">
        <f t="shared" si="416"/>
        <v>600</v>
      </c>
      <c r="P2203" s="42"/>
    </row>
    <row r="2204" spans="1:16" x14ac:dyDescent="0.2">
      <c r="A2204" s="156">
        <v>2196</v>
      </c>
      <c r="B2204" s="157">
        <v>1818618</v>
      </c>
      <c r="C2204" s="42">
        <v>472.84067999999996</v>
      </c>
      <c r="D2204" s="43">
        <f t="shared" si="417"/>
        <v>2500000</v>
      </c>
      <c r="E2204" s="43">
        <f t="shared" si="418"/>
        <v>3</v>
      </c>
      <c r="F2204" s="43">
        <f t="shared" si="419"/>
        <v>10000000</v>
      </c>
      <c r="G2204" s="43">
        <f t="shared" si="420"/>
        <v>3</v>
      </c>
      <c r="H2204" s="46">
        <f t="shared" si="413"/>
        <v>0</v>
      </c>
      <c r="I2204" s="46">
        <f t="shared" si="414"/>
        <v>0</v>
      </c>
      <c r="J2204" s="42">
        <f t="shared" si="421"/>
        <v>0</v>
      </c>
      <c r="K2204" s="42">
        <f t="shared" si="422"/>
        <v>0</v>
      </c>
      <c r="L2204" s="43">
        <f t="shared" si="423"/>
        <v>0</v>
      </c>
      <c r="M2204" s="157">
        <f t="shared" si="424"/>
        <v>0</v>
      </c>
      <c r="N2204" s="157">
        <f t="shared" si="415"/>
        <v>1818618</v>
      </c>
      <c r="O2204" s="158">
        <f t="shared" si="416"/>
        <v>472.84067999999996</v>
      </c>
      <c r="P2204" s="42"/>
    </row>
    <row r="2205" spans="1:16" x14ac:dyDescent="0.2">
      <c r="A2205" s="156">
        <v>2197</v>
      </c>
      <c r="B2205" s="157">
        <v>8635375</v>
      </c>
      <c r="C2205" s="42">
        <v>1381.66</v>
      </c>
      <c r="D2205" s="43">
        <f t="shared" si="417"/>
        <v>2500000</v>
      </c>
      <c r="E2205" s="43">
        <f t="shared" si="418"/>
        <v>3</v>
      </c>
      <c r="F2205" s="43">
        <f t="shared" si="419"/>
        <v>10000000</v>
      </c>
      <c r="G2205" s="43">
        <f t="shared" si="420"/>
        <v>3</v>
      </c>
      <c r="H2205" s="46">
        <f t="shared" si="413"/>
        <v>0.71049317487659769</v>
      </c>
      <c r="I2205" s="46">
        <f t="shared" si="414"/>
        <v>0</v>
      </c>
      <c r="J2205" s="42">
        <f t="shared" si="421"/>
        <v>981.66</v>
      </c>
      <c r="K2205" s="42">
        <f t="shared" si="422"/>
        <v>0</v>
      </c>
      <c r="L2205" s="43">
        <f t="shared" si="423"/>
        <v>6135375</v>
      </c>
      <c r="M2205" s="157">
        <f t="shared" si="424"/>
        <v>0</v>
      </c>
      <c r="N2205" s="157">
        <f t="shared" si="415"/>
        <v>2500000</v>
      </c>
      <c r="O2205" s="158">
        <f t="shared" si="416"/>
        <v>400.00000000000011</v>
      </c>
      <c r="P2205" s="42"/>
    </row>
    <row r="2206" spans="1:16" x14ac:dyDescent="0.2">
      <c r="A2206" s="156">
        <v>2198</v>
      </c>
      <c r="B2206" s="157">
        <v>8712153</v>
      </c>
      <c r="C2206" s="42">
        <v>1829.55213</v>
      </c>
      <c r="D2206" s="43">
        <f t="shared" si="417"/>
        <v>2500000</v>
      </c>
      <c r="E2206" s="43">
        <f t="shared" si="418"/>
        <v>3</v>
      </c>
      <c r="F2206" s="43">
        <f t="shared" si="419"/>
        <v>10000000</v>
      </c>
      <c r="G2206" s="43">
        <f t="shared" si="420"/>
        <v>3</v>
      </c>
      <c r="H2206" s="46">
        <f t="shared" si="413"/>
        <v>0.71304452527406259</v>
      </c>
      <c r="I2206" s="46">
        <f t="shared" si="414"/>
        <v>0</v>
      </c>
      <c r="J2206" s="42">
        <f t="shared" si="421"/>
        <v>1304.55213</v>
      </c>
      <c r="K2206" s="42">
        <f t="shared" si="422"/>
        <v>0</v>
      </c>
      <c r="L2206" s="43">
        <f t="shared" si="423"/>
        <v>6212153</v>
      </c>
      <c r="M2206" s="157">
        <f t="shared" si="424"/>
        <v>0</v>
      </c>
      <c r="N2206" s="157">
        <f t="shared" si="415"/>
        <v>2500000</v>
      </c>
      <c r="O2206" s="158">
        <f t="shared" si="416"/>
        <v>525</v>
      </c>
      <c r="P2206" s="42"/>
    </row>
    <row r="2207" spans="1:16" x14ac:dyDescent="0.2">
      <c r="A2207" s="156">
        <v>2199</v>
      </c>
      <c r="B2207" s="157">
        <v>1048116</v>
      </c>
      <c r="C2207" s="42">
        <v>157.2174</v>
      </c>
      <c r="D2207" s="43">
        <f t="shared" si="417"/>
        <v>2500000</v>
      </c>
      <c r="E2207" s="43">
        <f t="shared" si="418"/>
        <v>3</v>
      </c>
      <c r="F2207" s="43">
        <f t="shared" si="419"/>
        <v>10000000</v>
      </c>
      <c r="G2207" s="43">
        <f t="shared" si="420"/>
        <v>3</v>
      </c>
      <c r="H2207" s="46">
        <f t="shared" si="413"/>
        <v>0</v>
      </c>
      <c r="I2207" s="46">
        <f t="shared" si="414"/>
        <v>0</v>
      </c>
      <c r="J2207" s="42">
        <f t="shared" si="421"/>
        <v>0</v>
      </c>
      <c r="K2207" s="42">
        <f t="shared" si="422"/>
        <v>0</v>
      </c>
      <c r="L2207" s="43">
        <f t="shared" si="423"/>
        <v>0</v>
      </c>
      <c r="M2207" s="157">
        <f t="shared" si="424"/>
        <v>0</v>
      </c>
      <c r="N2207" s="157">
        <f t="shared" si="415"/>
        <v>1048116</v>
      </c>
      <c r="O2207" s="158">
        <f t="shared" si="416"/>
        <v>157.2174</v>
      </c>
      <c r="P2207" s="42"/>
    </row>
    <row r="2208" spans="1:16" x14ac:dyDescent="0.2">
      <c r="A2208" s="156">
        <v>2200</v>
      </c>
      <c r="B2208" s="157">
        <v>7854969</v>
      </c>
      <c r="C2208" s="42">
        <v>864.04659000000004</v>
      </c>
      <c r="D2208" s="43">
        <f t="shared" si="417"/>
        <v>2500000</v>
      </c>
      <c r="E2208" s="43">
        <f t="shared" si="418"/>
        <v>3</v>
      </c>
      <c r="F2208" s="43">
        <f t="shared" si="419"/>
        <v>10000000</v>
      </c>
      <c r="G2208" s="43">
        <f t="shared" si="420"/>
        <v>3</v>
      </c>
      <c r="H2208" s="46">
        <f t="shared" si="413"/>
        <v>0.68173012522391874</v>
      </c>
      <c r="I2208" s="46">
        <f t="shared" si="414"/>
        <v>0</v>
      </c>
      <c r="J2208" s="42">
        <f t="shared" si="421"/>
        <v>589.04659000000004</v>
      </c>
      <c r="K2208" s="42">
        <f t="shared" si="422"/>
        <v>0</v>
      </c>
      <c r="L2208" s="43">
        <f t="shared" si="423"/>
        <v>5354969</v>
      </c>
      <c r="M2208" s="157">
        <f t="shared" si="424"/>
        <v>0</v>
      </c>
      <c r="N2208" s="157">
        <f t="shared" si="415"/>
        <v>2500000</v>
      </c>
      <c r="O2208" s="158">
        <f t="shared" si="416"/>
        <v>275</v>
      </c>
      <c r="P2208" s="42"/>
    </row>
    <row r="2209" spans="1:16" x14ac:dyDescent="0.2">
      <c r="A2209" s="156">
        <v>2201</v>
      </c>
      <c r="B2209" s="157">
        <v>4960016</v>
      </c>
      <c r="C2209" s="42">
        <v>1488.0047999999999</v>
      </c>
      <c r="D2209" s="43">
        <f t="shared" si="417"/>
        <v>2500000</v>
      </c>
      <c r="E2209" s="43">
        <f t="shared" si="418"/>
        <v>3</v>
      </c>
      <c r="F2209" s="43">
        <f t="shared" si="419"/>
        <v>10000000</v>
      </c>
      <c r="G2209" s="43">
        <f t="shared" si="420"/>
        <v>3</v>
      </c>
      <c r="H2209" s="46">
        <f t="shared" si="413"/>
        <v>0.49596936784074891</v>
      </c>
      <c r="I2209" s="46">
        <f t="shared" si="414"/>
        <v>0</v>
      </c>
      <c r="J2209" s="42">
        <f t="shared" si="421"/>
        <v>738.00479999999993</v>
      </c>
      <c r="K2209" s="42">
        <f t="shared" si="422"/>
        <v>0</v>
      </c>
      <c r="L2209" s="43">
        <f t="shared" si="423"/>
        <v>2460016</v>
      </c>
      <c r="M2209" s="157">
        <f t="shared" si="424"/>
        <v>0</v>
      </c>
      <c r="N2209" s="157">
        <f t="shared" si="415"/>
        <v>2500000</v>
      </c>
      <c r="O2209" s="158">
        <f t="shared" si="416"/>
        <v>750</v>
      </c>
      <c r="P2209" s="42"/>
    </row>
    <row r="2210" spans="1:16" x14ac:dyDescent="0.2">
      <c r="A2210" s="156">
        <v>2202</v>
      </c>
      <c r="B2210" s="157">
        <v>4537986</v>
      </c>
      <c r="C2210" s="42">
        <v>907.59720000000004</v>
      </c>
      <c r="D2210" s="43">
        <f t="shared" si="417"/>
        <v>2500000</v>
      </c>
      <c r="E2210" s="43">
        <f t="shared" si="418"/>
        <v>3</v>
      </c>
      <c r="F2210" s="43">
        <f t="shared" si="419"/>
        <v>10000000</v>
      </c>
      <c r="G2210" s="43">
        <f t="shared" si="420"/>
        <v>3</v>
      </c>
      <c r="H2210" s="46">
        <f t="shared" si="413"/>
        <v>0.44909481871473378</v>
      </c>
      <c r="I2210" s="46">
        <f t="shared" si="414"/>
        <v>0</v>
      </c>
      <c r="J2210" s="42">
        <f t="shared" si="421"/>
        <v>407.59719999999999</v>
      </c>
      <c r="K2210" s="42">
        <f t="shared" si="422"/>
        <v>0</v>
      </c>
      <c r="L2210" s="43">
        <f t="shared" si="423"/>
        <v>2037985.9999999998</v>
      </c>
      <c r="M2210" s="157">
        <f t="shared" si="424"/>
        <v>0</v>
      </c>
      <c r="N2210" s="157">
        <f t="shared" si="415"/>
        <v>2500000</v>
      </c>
      <c r="O2210" s="158">
        <f t="shared" si="416"/>
        <v>500.00000000000006</v>
      </c>
      <c r="P2210" s="42"/>
    </row>
    <row r="2211" spans="1:16" x14ac:dyDescent="0.2">
      <c r="A2211" s="156">
        <v>2203</v>
      </c>
      <c r="B2211" s="157">
        <v>1175794</v>
      </c>
      <c r="C2211" s="42">
        <v>211.64292</v>
      </c>
      <c r="D2211" s="43">
        <f t="shared" si="417"/>
        <v>2500000</v>
      </c>
      <c r="E2211" s="43">
        <f t="shared" si="418"/>
        <v>3</v>
      </c>
      <c r="F2211" s="43">
        <f t="shared" si="419"/>
        <v>10000000</v>
      </c>
      <c r="G2211" s="43">
        <f t="shared" si="420"/>
        <v>3</v>
      </c>
      <c r="H2211" s="46">
        <f t="shared" si="413"/>
        <v>0</v>
      </c>
      <c r="I2211" s="46">
        <f t="shared" si="414"/>
        <v>0</v>
      </c>
      <c r="J2211" s="42">
        <f t="shared" si="421"/>
        <v>0</v>
      </c>
      <c r="K2211" s="42">
        <f t="shared" si="422"/>
        <v>0</v>
      </c>
      <c r="L2211" s="43">
        <f t="shared" si="423"/>
        <v>0</v>
      </c>
      <c r="M2211" s="157">
        <f t="shared" si="424"/>
        <v>0</v>
      </c>
      <c r="N2211" s="157">
        <f t="shared" si="415"/>
        <v>1175794</v>
      </c>
      <c r="O2211" s="158">
        <f t="shared" si="416"/>
        <v>211.64292</v>
      </c>
      <c r="P2211" s="42"/>
    </row>
    <row r="2212" spans="1:16" x14ac:dyDescent="0.2">
      <c r="A2212" s="156">
        <v>2204</v>
      </c>
      <c r="B2212" s="157">
        <v>2315933</v>
      </c>
      <c r="C2212" s="42">
        <v>532.66458999999998</v>
      </c>
      <c r="D2212" s="43">
        <f t="shared" si="417"/>
        <v>2500000</v>
      </c>
      <c r="E2212" s="43">
        <f t="shared" si="418"/>
        <v>3</v>
      </c>
      <c r="F2212" s="43">
        <f t="shared" si="419"/>
        <v>10000000</v>
      </c>
      <c r="G2212" s="43">
        <f t="shared" si="420"/>
        <v>3</v>
      </c>
      <c r="H2212" s="46">
        <f t="shared" si="413"/>
        <v>0</v>
      </c>
      <c r="I2212" s="46">
        <f t="shared" si="414"/>
        <v>0</v>
      </c>
      <c r="J2212" s="42">
        <f t="shared" si="421"/>
        <v>0</v>
      </c>
      <c r="K2212" s="42">
        <f t="shared" si="422"/>
        <v>0</v>
      </c>
      <c r="L2212" s="43">
        <f t="shared" si="423"/>
        <v>0</v>
      </c>
      <c r="M2212" s="157">
        <f t="shared" si="424"/>
        <v>0</v>
      </c>
      <c r="N2212" s="157">
        <f t="shared" si="415"/>
        <v>2315933</v>
      </c>
      <c r="O2212" s="158">
        <f t="shared" si="416"/>
        <v>532.66458999999998</v>
      </c>
      <c r="P2212" s="42"/>
    </row>
    <row r="2213" spans="1:16" x14ac:dyDescent="0.2">
      <c r="A2213" s="156">
        <v>2205</v>
      </c>
      <c r="B2213" s="157">
        <v>3256628</v>
      </c>
      <c r="C2213" s="42">
        <v>846.72327999999993</v>
      </c>
      <c r="D2213" s="43">
        <f t="shared" si="417"/>
        <v>2500000</v>
      </c>
      <c r="E2213" s="43">
        <f t="shared" si="418"/>
        <v>3</v>
      </c>
      <c r="F2213" s="43">
        <f t="shared" si="419"/>
        <v>10000000</v>
      </c>
      <c r="G2213" s="43">
        <f t="shared" si="420"/>
        <v>3</v>
      </c>
      <c r="H2213" s="46">
        <f t="shared" si="413"/>
        <v>0.23233479537730437</v>
      </c>
      <c r="I2213" s="46">
        <f t="shared" si="414"/>
        <v>0</v>
      </c>
      <c r="J2213" s="42">
        <f t="shared" si="421"/>
        <v>196.72327999999996</v>
      </c>
      <c r="K2213" s="42">
        <f t="shared" si="422"/>
        <v>0</v>
      </c>
      <c r="L2213" s="43">
        <f t="shared" si="423"/>
        <v>756628</v>
      </c>
      <c r="M2213" s="157">
        <f t="shared" si="424"/>
        <v>0</v>
      </c>
      <c r="N2213" s="157">
        <f t="shared" si="415"/>
        <v>2500000</v>
      </c>
      <c r="O2213" s="158">
        <f t="shared" si="416"/>
        <v>650</v>
      </c>
      <c r="P2213" s="42"/>
    </row>
    <row r="2214" spans="1:16" x14ac:dyDescent="0.2">
      <c r="A2214" s="156">
        <v>2206</v>
      </c>
      <c r="B2214" s="157">
        <v>4115017</v>
      </c>
      <c r="C2214" s="42">
        <v>452.65187000000003</v>
      </c>
      <c r="D2214" s="43">
        <f t="shared" si="417"/>
        <v>2500000</v>
      </c>
      <c r="E2214" s="43">
        <f t="shared" si="418"/>
        <v>3</v>
      </c>
      <c r="F2214" s="43">
        <f t="shared" si="419"/>
        <v>10000000</v>
      </c>
      <c r="G2214" s="43">
        <f t="shared" si="420"/>
        <v>3</v>
      </c>
      <c r="H2214" s="46">
        <f t="shared" si="413"/>
        <v>0.39246909551041953</v>
      </c>
      <c r="I2214" s="46">
        <f t="shared" si="414"/>
        <v>0</v>
      </c>
      <c r="J2214" s="42">
        <f t="shared" si="421"/>
        <v>177.65187000000003</v>
      </c>
      <c r="K2214" s="42">
        <f t="shared" si="422"/>
        <v>0</v>
      </c>
      <c r="L2214" s="43">
        <f t="shared" si="423"/>
        <v>1615017</v>
      </c>
      <c r="M2214" s="157">
        <f t="shared" si="424"/>
        <v>0</v>
      </c>
      <c r="N2214" s="157">
        <f t="shared" si="415"/>
        <v>2500000</v>
      </c>
      <c r="O2214" s="158">
        <f t="shared" si="416"/>
        <v>275</v>
      </c>
      <c r="P2214" s="42"/>
    </row>
    <row r="2215" spans="1:16" x14ac:dyDescent="0.2">
      <c r="A2215" s="156">
        <v>2207</v>
      </c>
      <c r="B2215" s="157">
        <v>3048830</v>
      </c>
      <c r="C2215" s="42">
        <v>853.67239999999993</v>
      </c>
      <c r="D2215" s="43">
        <f t="shared" si="417"/>
        <v>2500000</v>
      </c>
      <c r="E2215" s="43">
        <f t="shared" si="418"/>
        <v>3</v>
      </c>
      <c r="F2215" s="43">
        <f t="shared" si="419"/>
        <v>10000000</v>
      </c>
      <c r="G2215" s="43">
        <f t="shared" si="420"/>
        <v>3</v>
      </c>
      <c r="H2215" s="46">
        <f t="shared" si="413"/>
        <v>0.18001331658373868</v>
      </c>
      <c r="I2215" s="46">
        <f t="shared" si="414"/>
        <v>0</v>
      </c>
      <c r="J2215" s="42">
        <f t="shared" si="421"/>
        <v>153.67239999999998</v>
      </c>
      <c r="K2215" s="42">
        <f t="shared" si="422"/>
        <v>0</v>
      </c>
      <c r="L2215" s="43">
        <f t="shared" si="423"/>
        <v>548830</v>
      </c>
      <c r="M2215" s="157">
        <f t="shared" si="424"/>
        <v>0</v>
      </c>
      <c r="N2215" s="157">
        <f t="shared" si="415"/>
        <v>2500000</v>
      </c>
      <c r="O2215" s="158">
        <f t="shared" si="416"/>
        <v>700</v>
      </c>
      <c r="P2215" s="42"/>
    </row>
    <row r="2216" spans="1:16" x14ac:dyDescent="0.2">
      <c r="A2216" s="156">
        <v>2208</v>
      </c>
      <c r="B2216" s="157">
        <v>4695442</v>
      </c>
      <c r="C2216" s="42">
        <v>1079.9516599999999</v>
      </c>
      <c r="D2216" s="43">
        <f t="shared" si="417"/>
        <v>2500000</v>
      </c>
      <c r="E2216" s="43">
        <f t="shared" si="418"/>
        <v>3</v>
      </c>
      <c r="F2216" s="43">
        <f t="shared" si="419"/>
        <v>10000000</v>
      </c>
      <c r="G2216" s="43">
        <f t="shared" si="420"/>
        <v>3</v>
      </c>
      <c r="H2216" s="46">
        <f t="shared" si="413"/>
        <v>0.46756876136474479</v>
      </c>
      <c r="I2216" s="46">
        <f t="shared" si="414"/>
        <v>0</v>
      </c>
      <c r="J2216" s="42">
        <f t="shared" si="421"/>
        <v>504.95166</v>
      </c>
      <c r="K2216" s="42">
        <f t="shared" si="422"/>
        <v>0</v>
      </c>
      <c r="L2216" s="43">
        <f t="shared" si="423"/>
        <v>2195442</v>
      </c>
      <c r="M2216" s="157">
        <f t="shared" si="424"/>
        <v>0</v>
      </c>
      <c r="N2216" s="157">
        <f t="shared" si="415"/>
        <v>2500000</v>
      </c>
      <c r="O2216" s="158">
        <f t="shared" si="416"/>
        <v>575</v>
      </c>
      <c r="P2216" s="42"/>
    </row>
    <row r="2217" spans="1:16" x14ac:dyDescent="0.2">
      <c r="A2217" s="156">
        <v>2209</v>
      </c>
      <c r="B2217" s="157">
        <v>6335767</v>
      </c>
      <c r="C2217" s="42">
        <v>1140.4380600000002</v>
      </c>
      <c r="D2217" s="43">
        <f t="shared" si="417"/>
        <v>2500000</v>
      </c>
      <c r="E2217" s="43">
        <f t="shared" si="418"/>
        <v>3</v>
      </c>
      <c r="F2217" s="43">
        <f t="shared" si="419"/>
        <v>10000000</v>
      </c>
      <c r="G2217" s="43">
        <f t="shared" si="420"/>
        <v>3</v>
      </c>
      <c r="H2217" s="46">
        <f t="shared" si="413"/>
        <v>0.60541478245648872</v>
      </c>
      <c r="I2217" s="46">
        <f t="shared" si="414"/>
        <v>0</v>
      </c>
      <c r="J2217" s="42">
        <f t="shared" si="421"/>
        <v>690.43806000000018</v>
      </c>
      <c r="K2217" s="42">
        <f t="shared" si="422"/>
        <v>0</v>
      </c>
      <c r="L2217" s="43">
        <f t="shared" si="423"/>
        <v>3835767</v>
      </c>
      <c r="M2217" s="157">
        <f t="shared" si="424"/>
        <v>0</v>
      </c>
      <c r="N2217" s="157">
        <f t="shared" si="415"/>
        <v>2500000</v>
      </c>
      <c r="O2217" s="158">
        <f t="shared" si="416"/>
        <v>450</v>
      </c>
      <c r="P2217" s="42"/>
    </row>
    <row r="2218" spans="1:16" x14ac:dyDescent="0.2">
      <c r="A2218" s="156">
        <v>2210</v>
      </c>
      <c r="B2218" s="157">
        <v>8689971</v>
      </c>
      <c r="C2218" s="42">
        <v>2520.09159</v>
      </c>
      <c r="D2218" s="43">
        <f t="shared" si="417"/>
        <v>2500000</v>
      </c>
      <c r="E2218" s="43">
        <f t="shared" si="418"/>
        <v>3</v>
      </c>
      <c r="F2218" s="43">
        <f t="shared" si="419"/>
        <v>10000000</v>
      </c>
      <c r="G2218" s="43">
        <f t="shared" si="420"/>
        <v>3</v>
      </c>
      <c r="H2218" s="46">
        <f t="shared" si="413"/>
        <v>0.71231204338886744</v>
      </c>
      <c r="I2218" s="46">
        <f t="shared" si="414"/>
        <v>0</v>
      </c>
      <c r="J2218" s="42">
        <f t="shared" si="421"/>
        <v>1795.09159</v>
      </c>
      <c r="K2218" s="42">
        <f t="shared" si="422"/>
        <v>0</v>
      </c>
      <c r="L2218" s="43">
        <f t="shared" si="423"/>
        <v>6189971</v>
      </c>
      <c r="M2218" s="157">
        <f t="shared" si="424"/>
        <v>0</v>
      </c>
      <c r="N2218" s="157">
        <f t="shared" si="415"/>
        <v>2500000</v>
      </c>
      <c r="O2218" s="158">
        <f t="shared" si="416"/>
        <v>725</v>
      </c>
      <c r="P2218" s="42"/>
    </row>
    <row r="2219" spans="1:16" x14ac:dyDescent="0.2">
      <c r="A2219" s="156">
        <v>2211</v>
      </c>
      <c r="B2219" s="157">
        <v>8521214</v>
      </c>
      <c r="C2219" s="42">
        <v>1789.4549400000001</v>
      </c>
      <c r="D2219" s="43">
        <f t="shared" si="417"/>
        <v>2500000</v>
      </c>
      <c r="E2219" s="43">
        <f t="shared" si="418"/>
        <v>3</v>
      </c>
      <c r="F2219" s="43">
        <f t="shared" si="419"/>
        <v>10000000</v>
      </c>
      <c r="G2219" s="43">
        <f t="shared" si="420"/>
        <v>3</v>
      </c>
      <c r="H2219" s="46">
        <f t="shared" si="413"/>
        <v>0.70661457393277527</v>
      </c>
      <c r="I2219" s="46">
        <f t="shared" si="414"/>
        <v>0</v>
      </c>
      <c r="J2219" s="42">
        <f t="shared" si="421"/>
        <v>1264.4549400000001</v>
      </c>
      <c r="K2219" s="42">
        <f t="shared" si="422"/>
        <v>0</v>
      </c>
      <c r="L2219" s="43">
        <f t="shared" si="423"/>
        <v>6021214</v>
      </c>
      <c r="M2219" s="157">
        <f t="shared" si="424"/>
        <v>0</v>
      </c>
      <c r="N2219" s="157">
        <f t="shared" si="415"/>
        <v>2500000</v>
      </c>
      <c r="O2219" s="158">
        <f t="shared" si="416"/>
        <v>525</v>
      </c>
      <c r="P2219" s="42"/>
    </row>
    <row r="2220" spans="1:16" x14ac:dyDescent="0.2">
      <c r="A2220" s="156">
        <v>2212</v>
      </c>
      <c r="B2220" s="157">
        <v>9700700</v>
      </c>
      <c r="C2220" s="42">
        <v>1649.1190000000001</v>
      </c>
      <c r="D2220" s="43">
        <f t="shared" si="417"/>
        <v>2500000</v>
      </c>
      <c r="E2220" s="43">
        <f t="shared" si="418"/>
        <v>3</v>
      </c>
      <c r="F2220" s="43">
        <f t="shared" si="419"/>
        <v>10000000</v>
      </c>
      <c r="G2220" s="43">
        <f t="shared" si="420"/>
        <v>3</v>
      </c>
      <c r="H2220" s="46">
        <f t="shared" si="413"/>
        <v>0.74228663910851789</v>
      </c>
      <c r="I2220" s="46">
        <f t="shared" si="414"/>
        <v>0</v>
      </c>
      <c r="J2220" s="42">
        <f t="shared" si="421"/>
        <v>1224.1189999999999</v>
      </c>
      <c r="K2220" s="42">
        <f t="shared" si="422"/>
        <v>0</v>
      </c>
      <c r="L2220" s="43">
        <f t="shared" si="423"/>
        <v>7200699.9999999991</v>
      </c>
      <c r="M2220" s="157">
        <f t="shared" si="424"/>
        <v>0</v>
      </c>
      <c r="N2220" s="157">
        <f t="shared" si="415"/>
        <v>2500000.0000000009</v>
      </c>
      <c r="O2220" s="158">
        <f t="shared" si="416"/>
        <v>425.00000000000023</v>
      </c>
      <c r="P2220" s="42"/>
    </row>
    <row r="2221" spans="1:16" x14ac:dyDescent="0.2">
      <c r="A2221" s="156">
        <v>2213</v>
      </c>
      <c r="B2221" s="157">
        <v>5016552</v>
      </c>
      <c r="C2221" s="42">
        <v>852.81384000000003</v>
      </c>
      <c r="D2221" s="43">
        <f t="shared" si="417"/>
        <v>2500000</v>
      </c>
      <c r="E2221" s="43">
        <f t="shared" si="418"/>
        <v>3</v>
      </c>
      <c r="F2221" s="43">
        <f t="shared" si="419"/>
        <v>10000000</v>
      </c>
      <c r="G2221" s="43">
        <f t="shared" si="420"/>
        <v>3</v>
      </c>
      <c r="H2221" s="46">
        <f t="shared" si="413"/>
        <v>0.50164973870499097</v>
      </c>
      <c r="I2221" s="46">
        <f t="shared" si="414"/>
        <v>0</v>
      </c>
      <c r="J2221" s="42">
        <f t="shared" si="421"/>
        <v>427.81383999999997</v>
      </c>
      <c r="K2221" s="42">
        <f t="shared" si="422"/>
        <v>0</v>
      </c>
      <c r="L2221" s="43">
        <f t="shared" si="423"/>
        <v>2516552</v>
      </c>
      <c r="M2221" s="157">
        <f t="shared" si="424"/>
        <v>0</v>
      </c>
      <c r="N2221" s="157">
        <f t="shared" si="415"/>
        <v>2500000</v>
      </c>
      <c r="O2221" s="158">
        <f t="shared" si="416"/>
        <v>425.00000000000006</v>
      </c>
      <c r="P2221" s="42"/>
    </row>
    <row r="2222" spans="1:16" x14ac:dyDescent="0.2">
      <c r="A2222" s="156">
        <v>2214</v>
      </c>
      <c r="B2222" s="157">
        <v>8856863</v>
      </c>
      <c r="C2222" s="42">
        <v>2125.6471200000001</v>
      </c>
      <c r="D2222" s="43">
        <f t="shared" si="417"/>
        <v>2500000</v>
      </c>
      <c r="E2222" s="43">
        <f t="shared" si="418"/>
        <v>3</v>
      </c>
      <c r="F2222" s="43">
        <f t="shared" si="419"/>
        <v>10000000</v>
      </c>
      <c r="G2222" s="43">
        <f t="shared" si="420"/>
        <v>3</v>
      </c>
      <c r="H2222" s="46">
        <f t="shared" si="413"/>
        <v>0.71773301675773915</v>
      </c>
      <c r="I2222" s="46">
        <f t="shared" si="414"/>
        <v>0</v>
      </c>
      <c r="J2222" s="42">
        <f t="shared" si="421"/>
        <v>1525.6471200000001</v>
      </c>
      <c r="K2222" s="42">
        <f t="shared" si="422"/>
        <v>0</v>
      </c>
      <c r="L2222" s="43">
        <f t="shared" si="423"/>
        <v>6356863</v>
      </c>
      <c r="M2222" s="157">
        <f t="shared" si="424"/>
        <v>0</v>
      </c>
      <c r="N2222" s="157">
        <f t="shared" si="415"/>
        <v>2500000</v>
      </c>
      <c r="O2222" s="158">
        <f t="shared" si="416"/>
        <v>600</v>
      </c>
      <c r="P2222" s="42"/>
    </row>
    <row r="2223" spans="1:16" x14ac:dyDescent="0.2">
      <c r="A2223" s="156">
        <v>2215</v>
      </c>
      <c r="B2223" s="157">
        <v>5043078</v>
      </c>
      <c r="C2223" s="42">
        <v>1462.49262</v>
      </c>
      <c r="D2223" s="43">
        <f t="shared" si="417"/>
        <v>2500000</v>
      </c>
      <c r="E2223" s="43">
        <f t="shared" si="418"/>
        <v>3</v>
      </c>
      <c r="F2223" s="43">
        <f t="shared" si="419"/>
        <v>10000000</v>
      </c>
      <c r="G2223" s="43">
        <f t="shared" si="420"/>
        <v>3</v>
      </c>
      <c r="H2223" s="46">
        <f t="shared" si="413"/>
        <v>0.50427100274871817</v>
      </c>
      <c r="I2223" s="46">
        <f t="shared" si="414"/>
        <v>0</v>
      </c>
      <c r="J2223" s="42">
        <f t="shared" si="421"/>
        <v>737.49261999999999</v>
      </c>
      <c r="K2223" s="42">
        <f t="shared" si="422"/>
        <v>0</v>
      </c>
      <c r="L2223" s="43">
        <f t="shared" si="423"/>
        <v>2543078</v>
      </c>
      <c r="M2223" s="157">
        <f t="shared" si="424"/>
        <v>0</v>
      </c>
      <c r="N2223" s="157">
        <f t="shared" si="415"/>
        <v>2500000</v>
      </c>
      <c r="O2223" s="158">
        <f t="shared" si="416"/>
        <v>725</v>
      </c>
      <c r="P2223" s="42"/>
    </row>
    <row r="2224" spans="1:16" x14ac:dyDescent="0.2">
      <c r="A2224" s="156">
        <v>2216</v>
      </c>
      <c r="B2224" s="157">
        <v>1463447</v>
      </c>
      <c r="C2224" s="42">
        <v>175.61364</v>
      </c>
      <c r="D2224" s="43">
        <f t="shared" si="417"/>
        <v>2500000</v>
      </c>
      <c r="E2224" s="43">
        <f t="shared" si="418"/>
        <v>3</v>
      </c>
      <c r="F2224" s="43">
        <f t="shared" si="419"/>
        <v>10000000</v>
      </c>
      <c r="G2224" s="43">
        <f t="shared" si="420"/>
        <v>3</v>
      </c>
      <c r="H2224" s="46">
        <f t="shared" si="413"/>
        <v>0</v>
      </c>
      <c r="I2224" s="46">
        <f t="shared" si="414"/>
        <v>0</v>
      </c>
      <c r="J2224" s="42">
        <f t="shared" si="421"/>
        <v>0</v>
      </c>
      <c r="K2224" s="42">
        <f t="shared" si="422"/>
        <v>0</v>
      </c>
      <c r="L2224" s="43">
        <f t="shared" si="423"/>
        <v>0</v>
      </c>
      <c r="M2224" s="157">
        <f t="shared" si="424"/>
        <v>0</v>
      </c>
      <c r="N2224" s="157">
        <f t="shared" si="415"/>
        <v>1463447</v>
      </c>
      <c r="O2224" s="158">
        <f t="shared" si="416"/>
        <v>175.61364</v>
      </c>
      <c r="P2224" s="42"/>
    </row>
    <row r="2225" spans="1:16" x14ac:dyDescent="0.2">
      <c r="A2225" s="156">
        <v>2217</v>
      </c>
      <c r="B2225" s="157">
        <v>3126924</v>
      </c>
      <c r="C2225" s="42">
        <v>406.50011999999998</v>
      </c>
      <c r="D2225" s="43">
        <f t="shared" si="417"/>
        <v>2500000</v>
      </c>
      <c r="E2225" s="43">
        <f t="shared" si="418"/>
        <v>3</v>
      </c>
      <c r="F2225" s="43">
        <f t="shared" si="419"/>
        <v>10000000</v>
      </c>
      <c r="G2225" s="43">
        <f t="shared" si="420"/>
        <v>3</v>
      </c>
      <c r="H2225" s="46">
        <f t="shared" si="413"/>
        <v>0.20049224093709986</v>
      </c>
      <c r="I2225" s="46">
        <f t="shared" si="414"/>
        <v>0</v>
      </c>
      <c r="J2225" s="42">
        <f t="shared" si="421"/>
        <v>81.500119999999995</v>
      </c>
      <c r="K2225" s="42">
        <f t="shared" si="422"/>
        <v>0</v>
      </c>
      <c r="L2225" s="43">
        <f t="shared" si="423"/>
        <v>626924</v>
      </c>
      <c r="M2225" s="157">
        <f t="shared" si="424"/>
        <v>0</v>
      </c>
      <c r="N2225" s="157">
        <f t="shared" si="415"/>
        <v>2500000</v>
      </c>
      <c r="O2225" s="158">
        <f t="shared" si="416"/>
        <v>325</v>
      </c>
      <c r="P2225" s="42"/>
    </row>
    <row r="2226" spans="1:16" x14ac:dyDescent="0.2">
      <c r="A2226" s="156">
        <v>2218</v>
      </c>
      <c r="B2226" s="157">
        <v>6696676</v>
      </c>
      <c r="C2226" s="42">
        <v>1741.1357599999999</v>
      </c>
      <c r="D2226" s="43">
        <f t="shared" si="417"/>
        <v>2500000</v>
      </c>
      <c r="E2226" s="43">
        <f t="shared" si="418"/>
        <v>3</v>
      </c>
      <c r="F2226" s="43">
        <f t="shared" si="419"/>
        <v>10000000</v>
      </c>
      <c r="G2226" s="43">
        <f t="shared" si="420"/>
        <v>3</v>
      </c>
      <c r="H2226" s="46">
        <f t="shared" si="413"/>
        <v>0.62668046057476878</v>
      </c>
      <c r="I2226" s="46">
        <f t="shared" si="414"/>
        <v>0</v>
      </c>
      <c r="J2226" s="42">
        <f t="shared" si="421"/>
        <v>1091.1357600000001</v>
      </c>
      <c r="K2226" s="42">
        <f t="shared" si="422"/>
        <v>0</v>
      </c>
      <c r="L2226" s="43">
        <f t="shared" si="423"/>
        <v>4196676</v>
      </c>
      <c r="M2226" s="157">
        <f t="shared" si="424"/>
        <v>0</v>
      </c>
      <c r="N2226" s="157">
        <f t="shared" si="415"/>
        <v>2500000</v>
      </c>
      <c r="O2226" s="158">
        <f t="shared" si="416"/>
        <v>649.99999999999977</v>
      </c>
      <c r="P2226" s="42"/>
    </row>
    <row r="2227" spans="1:16" x14ac:dyDescent="0.2">
      <c r="A2227" s="156">
        <v>2219</v>
      </c>
      <c r="B2227" s="157">
        <v>2049654</v>
      </c>
      <c r="C2227" s="42">
        <v>368.93772000000001</v>
      </c>
      <c r="D2227" s="43">
        <f t="shared" si="417"/>
        <v>2500000</v>
      </c>
      <c r="E2227" s="43">
        <f t="shared" si="418"/>
        <v>3</v>
      </c>
      <c r="F2227" s="43">
        <f t="shared" si="419"/>
        <v>10000000</v>
      </c>
      <c r="G2227" s="43">
        <f t="shared" si="420"/>
        <v>3</v>
      </c>
      <c r="H2227" s="46">
        <f t="shared" si="413"/>
        <v>0</v>
      </c>
      <c r="I2227" s="46">
        <f t="shared" si="414"/>
        <v>0</v>
      </c>
      <c r="J2227" s="42">
        <f t="shared" si="421"/>
        <v>0</v>
      </c>
      <c r="K2227" s="42">
        <f t="shared" si="422"/>
        <v>0</v>
      </c>
      <c r="L2227" s="43">
        <f t="shared" si="423"/>
        <v>0</v>
      </c>
      <c r="M2227" s="157">
        <f t="shared" si="424"/>
        <v>0</v>
      </c>
      <c r="N2227" s="157">
        <f t="shared" si="415"/>
        <v>2049654</v>
      </c>
      <c r="O2227" s="158">
        <f t="shared" si="416"/>
        <v>368.93772000000001</v>
      </c>
      <c r="P2227" s="42"/>
    </row>
    <row r="2228" spans="1:16" x14ac:dyDescent="0.2">
      <c r="A2228" s="156">
        <v>2220</v>
      </c>
      <c r="B2228" s="157">
        <v>5603558</v>
      </c>
      <c r="C2228" s="42">
        <v>1288.81834</v>
      </c>
      <c r="D2228" s="43">
        <f t="shared" si="417"/>
        <v>2500000</v>
      </c>
      <c r="E2228" s="43">
        <f t="shared" si="418"/>
        <v>3</v>
      </c>
      <c r="F2228" s="43">
        <f t="shared" si="419"/>
        <v>10000000</v>
      </c>
      <c r="G2228" s="43">
        <f t="shared" si="420"/>
        <v>3</v>
      </c>
      <c r="H2228" s="46">
        <f t="shared" si="413"/>
        <v>0.55385489005378363</v>
      </c>
      <c r="I2228" s="46">
        <f t="shared" si="414"/>
        <v>0</v>
      </c>
      <c r="J2228" s="42">
        <f t="shared" si="421"/>
        <v>713.81833999999992</v>
      </c>
      <c r="K2228" s="42">
        <f t="shared" si="422"/>
        <v>0</v>
      </c>
      <c r="L2228" s="43">
        <f t="shared" si="423"/>
        <v>3103557.9999999995</v>
      </c>
      <c r="M2228" s="157">
        <f t="shared" si="424"/>
        <v>0</v>
      </c>
      <c r="N2228" s="157">
        <f t="shared" si="415"/>
        <v>2500000.0000000005</v>
      </c>
      <c r="O2228" s="158">
        <f t="shared" si="416"/>
        <v>575.00000000000011</v>
      </c>
      <c r="P2228" s="42"/>
    </row>
    <row r="2229" spans="1:16" x14ac:dyDescent="0.2">
      <c r="A2229" s="156">
        <v>2221</v>
      </c>
      <c r="B2229" s="157">
        <v>8113206</v>
      </c>
      <c r="C2229" s="42">
        <v>1866.03738</v>
      </c>
      <c r="D2229" s="43">
        <f t="shared" si="417"/>
        <v>2500000</v>
      </c>
      <c r="E2229" s="43">
        <f t="shared" si="418"/>
        <v>3</v>
      </c>
      <c r="F2229" s="43">
        <f t="shared" si="419"/>
        <v>10000000</v>
      </c>
      <c r="G2229" s="43">
        <f t="shared" si="420"/>
        <v>3</v>
      </c>
      <c r="H2229" s="46">
        <f t="shared" si="413"/>
        <v>0.69186040635477519</v>
      </c>
      <c r="I2229" s="46">
        <f t="shared" si="414"/>
        <v>0</v>
      </c>
      <c r="J2229" s="42">
        <f t="shared" si="421"/>
        <v>1291.03738</v>
      </c>
      <c r="K2229" s="42">
        <f t="shared" si="422"/>
        <v>0</v>
      </c>
      <c r="L2229" s="43">
        <f t="shared" si="423"/>
        <v>5613206</v>
      </c>
      <c r="M2229" s="157">
        <f t="shared" si="424"/>
        <v>0</v>
      </c>
      <c r="N2229" s="157">
        <f t="shared" si="415"/>
        <v>2500000</v>
      </c>
      <c r="O2229" s="158">
        <f t="shared" si="416"/>
        <v>575</v>
      </c>
      <c r="P2229" s="42"/>
    </row>
    <row r="2230" spans="1:16" x14ac:dyDescent="0.2">
      <c r="A2230" s="156">
        <v>2222</v>
      </c>
      <c r="B2230" s="157">
        <v>8150655</v>
      </c>
      <c r="C2230" s="42">
        <v>896.57204999999999</v>
      </c>
      <c r="D2230" s="43">
        <f t="shared" si="417"/>
        <v>2500000</v>
      </c>
      <c r="E2230" s="43">
        <f t="shared" si="418"/>
        <v>3</v>
      </c>
      <c r="F2230" s="43">
        <f t="shared" si="419"/>
        <v>10000000</v>
      </c>
      <c r="G2230" s="43">
        <f t="shared" si="420"/>
        <v>3</v>
      </c>
      <c r="H2230" s="46">
        <f t="shared" si="413"/>
        <v>0.6932761845520391</v>
      </c>
      <c r="I2230" s="46">
        <f t="shared" si="414"/>
        <v>0</v>
      </c>
      <c r="J2230" s="42">
        <f t="shared" si="421"/>
        <v>621.57204999999999</v>
      </c>
      <c r="K2230" s="42">
        <f t="shared" si="422"/>
        <v>0</v>
      </c>
      <c r="L2230" s="43">
        <f t="shared" si="423"/>
        <v>5650655</v>
      </c>
      <c r="M2230" s="157">
        <f t="shared" si="424"/>
        <v>0</v>
      </c>
      <c r="N2230" s="157">
        <f t="shared" si="415"/>
        <v>2500000</v>
      </c>
      <c r="O2230" s="158">
        <f t="shared" si="416"/>
        <v>275</v>
      </c>
      <c r="P2230" s="42"/>
    </row>
    <row r="2231" spans="1:16" x14ac:dyDescent="0.2">
      <c r="A2231" s="156">
        <v>2223</v>
      </c>
      <c r="B2231" s="157">
        <v>1115958</v>
      </c>
      <c r="C2231" s="42">
        <v>290.14907999999997</v>
      </c>
      <c r="D2231" s="43">
        <f t="shared" si="417"/>
        <v>2500000</v>
      </c>
      <c r="E2231" s="43">
        <f t="shared" si="418"/>
        <v>3</v>
      </c>
      <c r="F2231" s="43">
        <f t="shared" si="419"/>
        <v>10000000</v>
      </c>
      <c r="G2231" s="43">
        <f t="shared" si="420"/>
        <v>3</v>
      </c>
      <c r="H2231" s="46">
        <f t="shared" si="413"/>
        <v>0</v>
      </c>
      <c r="I2231" s="46">
        <f t="shared" si="414"/>
        <v>0</v>
      </c>
      <c r="J2231" s="42">
        <f t="shared" si="421"/>
        <v>0</v>
      </c>
      <c r="K2231" s="42">
        <f t="shared" si="422"/>
        <v>0</v>
      </c>
      <c r="L2231" s="43">
        <f t="shared" si="423"/>
        <v>0</v>
      </c>
      <c r="M2231" s="157">
        <f t="shared" si="424"/>
        <v>0</v>
      </c>
      <c r="N2231" s="157">
        <f t="shared" si="415"/>
        <v>1115958</v>
      </c>
      <c r="O2231" s="158">
        <f t="shared" si="416"/>
        <v>290.14907999999997</v>
      </c>
      <c r="P2231" s="42"/>
    </row>
    <row r="2232" spans="1:16" x14ac:dyDescent="0.2">
      <c r="A2232" s="156">
        <v>2224</v>
      </c>
      <c r="B2232" s="157">
        <v>4716052</v>
      </c>
      <c r="C2232" s="42">
        <v>660.24727999999993</v>
      </c>
      <c r="D2232" s="43">
        <f t="shared" si="417"/>
        <v>2500000</v>
      </c>
      <c r="E2232" s="43">
        <f t="shared" si="418"/>
        <v>3</v>
      </c>
      <c r="F2232" s="43">
        <f t="shared" si="419"/>
        <v>10000000</v>
      </c>
      <c r="G2232" s="43">
        <f t="shared" si="420"/>
        <v>3</v>
      </c>
      <c r="H2232" s="46">
        <f t="shared" si="413"/>
        <v>0.46989558215219002</v>
      </c>
      <c r="I2232" s="46">
        <f t="shared" si="414"/>
        <v>0</v>
      </c>
      <c r="J2232" s="42">
        <f t="shared" si="421"/>
        <v>310.24727999999999</v>
      </c>
      <c r="K2232" s="42">
        <f t="shared" si="422"/>
        <v>0</v>
      </c>
      <c r="L2232" s="43">
        <f t="shared" si="423"/>
        <v>2216052</v>
      </c>
      <c r="M2232" s="157">
        <f t="shared" si="424"/>
        <v>0</v>
      </c>
      <c r="N2232" s="157">
        <f t="shared" si="415"/>
        <v>2500000</v>
      </c>
      <c r="O2232" s="158">
        <f t="shared" si="416"/>
        <v>349.99999999999994</v>
      </c>
      <c r="P2232" s="42"/>
    </row>
    <row r="2233" spans="1:16" x14ac:dyDescent="0.2">
      <c r="A2233" s="156">
        <v>2225</v>
      </c>
      <c r="B2233" s="157">
        <v>6923061</v>
      </c>
      <c r="C2233" s="42">
        <v>2007.68769</v>
      </c>
      <c r="D2233" s="43">
        <f t="shared" si="417"/>
        <v>2500000</v>
      </c>
      <c r="E2233" s="43">
        <f t="shared" si="418"/>
        <v>3</v>
      </c>
      <c r="F2233" s="43">
        <f t="shared" si="419"/>
        <v>10000000</v>
      </c>
      <c r="G2233" s="43">
        <f t="shared" si="420"/>
        <v>3</v>
      </c>
      <c r="H2233" s="46">
        <f t="shared" si="413"/>
        <v>0.63888805833142304</v>
      </c>
      <c r="I2233" s="46">
        <f t="shared" si="414"/>
        <v>0</v>
      </c>
      <c r="J2233" s="42">
        <f t="shared" si="421"/>
        <v>1282.68769</v>
      </c>
      <c r="K2233" s="42">
        <f t="shared" si="422"/>
        <v>0</v>
      </c>
      <c r="L2233" s="43">
        <f t="shared" si="423"/>
        <v>4423061</v>
      </c>
      <c r="M2233" s="157">
        <f t="shared" si="424"/>
        <v>0</v>
      </c>
      <c r="N2233" s="157">
        <f t="shared" si="415"/>
        <v>2500000</v>
      </c>
      <c r="O2233" s="158">
        <f t="shared" si="416"/>
        <v>725</v>
      </c>
      <c r="P2233" s="42"/>
    </row>
    <row r="2234" spans="1:16" x14ac:dyDescent="0.2">
      <c r="A2234" s="156">
        <v>2226</v>
      </c>
      <c r="B2234" s="157">
        <v>2293784</v>
      </c>
      <c r="C2234" s="42">
        <v>550.50815999999998</v>
      </c>
      <c r="D2234" s="43">
        <f t="shared" si="417"/>
        <v>2500000</v>
      </c>
      <c r="E2234" s="43">
        <f t="shared" si="418"/>
        <v>3</v>
      </c>
      <c r="F2234" s="43">
        <f t="shared" si="419"/>
        <v>10000000</v>
      </c>
      <c r="G2234" s="43">
        <f t="shared" si="420"/>
        <v>3</v>
      </c>
      <c r="H2234" s="46">
        <f t="shared" si="413"/>
        <v>0</v>
      </c>
      <c r="I2234" s="46">
        <f t="shared" si="414"/>
        <v>0</v>
      </c>
      <c r="J2234" s="42">
        <f t="shared" si="421"/>
        <v>0</v>
      </c>
      <c r="K2234" s="42">
        <f t="shared" si="422"/>
        <v>0</v>
      </c>
      <c r="L2234" s="43">
        <f t="shared" si="423"/>
        <v>0</v>
      </c>
      <c r="M2234" s="157">
        <f t="shared" si="424"/>
        <v>0</v>
      </c>
      <c r="N2234" s="157">
        <f t="shared" si="415"/>
        <v>2293784</v>
      </c>
      <c r="O2234" s="158">
        <f t="shared" si="416"/>
        <v>550.50815999999998</v>
      </c>
      <c r="P2234" s="42"/>
    </row>
    <row r="2235" spans="1:16" x14ac:dyDescent="0.2">
      <c r="A2235" s="156">
        <v>2227</v>
      </c>
      <c r="B2235" s="157">
        <v>1696437</v>
      </c>
      <c r="C2235" s="42">
        <v>339.28739999999999</v>
      </c>
      <c r="D2235" s="43">
        <f t="shared" si="417"/>
        <v>2500000</v>
      </c>
      <c r="E2235" s="43">
        <f t="shared" si="418"/>
        <v>3</v>
      </c>
      <c r="F2235" s="43">
        <f t="shared" si="419"/>
        <v>10000000</v>
      </c>
      <c r="G2235" s="43">
        <f t="shared" si="420"/>
        <v>3</v>
      </c>
      <c r="H2235" s="46">
        <f t="shared" si="413"/>
        <v>0</v>
      </c>
      <c r="I2235" s="46">
        <f t="shared" si="414"/>
        <v>0</v>
      </c>
      <c r="J2235" s="42">
        <f t="shared" si="421"/>
        <v>0</v>
      </c>
      <c r="K2235" s="42">
        <f t="shared" si="422"/>
        <v>0</v>
      </c>
      <c r="L2235" s="43">
        <f t="shared" si="423"/>
        <v>0</v>
      </c>
      <c r="M2235" s="157">
        <f t="shared" si="424"/>
        <v>0</v>
      </c>
      <c r="N2235" s="157">
        <f t="shared" si="415"/>
        <v>1696437</v>
      </c>
      <c r="O2235" s="158">
        <f t="shared" si="416"/>
        <v>339.28739999999999</v>
      </c>
      <c r="P2235" s="42"/>
    </row>
    <row r="2236" spans="1:16" x14ac:dyDescent="0.2">
      <c r="A2236" s="156">
        <v>2228</v>
      </c>
      <c r="B2236" s="157">
        <v>6508608</v>
      </c>
      <c r="C2236" s="42">
        <v>1171.54944</v>
      </c>
      <c r="D2236" s="43">
        <f t="shared" si="417"/>
        <v>2500000</v>
      </c>
      <c r="E2236" s="43">
        <f t="shared" si="418"/>
        <v>3</v>
      </c>
      <c r="F2236" s="43">
        <f t="shared" si="419"/>
        <v>10000000</v>
      </c>
      <c r="G2236" s="43">
        <f t="shared" si="420"/>
        <v>3</v>
      </c>
      <c r="H2236" s="46">
        <f t="shared" si="413"/>
        <v>0.61589329085420419</v>
      </c>
      <c r="I2236" s="46">
        <f t="shared" si="414"/>
        <v>0</v>
      </c>
      <c r="J2236" s="42">
        <f t="shared" si="421"/>
        <v>721.54944</v>
      </c>
      <c r="K2236" s="42">
        <f t="shared" si="422"/>
        <v>0</v>
      </c>
      <c r="L2236" s="43">
        <f t="shared" si="423"/>
        <v>4008608</v>
      </c>
      <c r="M2236" s="157">
        <f t="shared" si="424"/>
        <v>0</v>
      </c>
      <c r="N2236" s="157">
        <f t="shared" si="415"/>
        <v>2500000</v>
      </c>
      <c r="O2236" s="158">
        <f t="shared" si="416"/>
        <v>450</v>
      </c>
      <c r="P2236" s="42"/>
    </row>
    <row r="2237" spans="1:16" x14ac:dyDescent="0.2">
      <c r="A2237" s="156">
        <v>2229</v>
      </c>
      <c r="B2237" s="157">
        <v>1745701</v>
      </c>
      <c r="C2237" s="42">
        <v>174.5701</v>
      </c>
      <c r="D2237" s="43">
        <f t="shared" si="417"/>
        <v>2500000</v>
      </c>
      <c r="E2237" s="43">
        <f t="shared" si="418"/>
        <v>3</v>
      </c>
      <c r="F2237" s="43">
        <f t="shared" si="419"/>
        <v>10000000</v>
      </c>
      <c r="G2237" s="43">
        <f t="shared" si="420"/>
        <v>3</v>
      </c>
      <c r="H2237" s="46">
        <f t="shared" si="413"/>
        <v>0</v>
      </c>
      <c r="I2237" s="46">
        <f t="shared" si="414"/>
        <v>0</v>
      </c>
      <c r="J2237" s="42">
        <f t="shared" si="421"/>
        <v>0</v>
      </c>
      <c r="K2237" s="42">
        <f t="shared" si="422"/>
        <v>0</v>
      </c>
      <c r="L2237" s="43">
        <f t="shared" si="423"/>
        <v>0</v>
      </c>
      <c r="M2237" s="157">
        <f t="shared" si="424"/>
        <v>0</v>
      </c>
      <c r="N2237" s="157">
        <f t="shared" si="415"/>
        <v>1745701</v>
      </c>
      <c r="O2237" s="158">
        <f t="shared" si="416"/>
        <v>174.5701</v>
      </c>
      <c r="P2237" s="42"/>
    </row>
    <row r="2238" spans="1:16" x14ac:dyDescent="0.2">
      <c r="A2238" s="156">
        <v>2230</v>
      </c>
      <c r="B2238" s="157">
        <v>3701591</v>
      </c>
      <c r="C2238" s="42">
        <v>999.42957000000001</v>
      </c>
      <c r="D2238" s="43">
        <f t="shared" si="417"/>
        <v>2500000</v>
      </c>
      <c r="E2238" s="43">
        <f t="shared" si="418"/>
        <v>3</v>
      </c>
      <c r="F2238" s="43">
        <f t="shared" si="419"/>
        <v>10000000</v>
      </c>
      <c r="G2238" s="43">
        <f t="shared" si="420"/>
        <v>3</v>
      </c>
      <c r="H2238" s="46">
        <f t="shared" si="413"/>
        <v>0.32461473998613027</v>
      </c>
      <c r="I2238" s="46">
        <f t="shared" si="414"/>
        <v>0</v>
      </c>
      <c r="J2238" s="42">
        <f t="shared" si="421"/>
        <v>324.42957000000001</v>
      </c>
      <c r="K2238" s="42">
        <f t="shared" si="422"/>
        <v>0</v>
      </c>
      <c r="L2238" s="43">
        <f t="shared" si="423"/>
        <v>1201591</v>
      </c>
      <c r="M2238" s="157">
        <f t="shared" si="424"/>
        <v>0</v>
      </c>
      <c r="N2238" s="157">
        <f t="shared" si="415"/>
        <v>2500000</v>
      </c>
      <c r="O2238" s="158">
        <f t="shared" si="416"/>
        <v>675</v>
      </c>
      <c r="P2238" s="42"/>
    </row>
    <row r="2239" spans="1:16" x14ac:dyDescent="0.2">
      <c r="A2239" s="156">
        <v>2231</v>
      </c>
      <c r="B2239" s="157">
        <v>2556680</v>
      </c>
      <c r="C2239" s="42">
        <v>409.06880000000001</v>
      </c>
      <c r="D2239" s="43">
        <f t="shared" si="417"/>
        <v>2500000</v>
      </c>
      <c r="E2239" s="43">
        <f t="shared" si="418"/>
        <v>3</v>
      </c>
      <c r="F2239" s="43">
        <f t="shared" si="419"/>
        <v>10000000</v>
      </c>
      <c r="G2239" s="43">
        <f t="shared" si="420"/>
        <v>3</v>
      </c>
      <c r="H2239" s="46">
        <f t="shared" si="413"/>
        <v>2.2169375909382481E-2</v>
      </c>
      <c r="I2239" s="46">
        <f t="shared" si="414"/>
        <v>0</v>
      </c>
      <c r="J2239" s="42">
        <f t="shared" si="421"/>
        <v>9.0687999999999995</v>
      </c>
      <c r="K2239" s="42">
        <f t="shared" si="422"/>
        <v>0</v>
      </c>
      <c r="L2239" s="43">
        <f t="shared" si="423"/>
        <v>56680</v>
      </c>
      <c r="M2239" s="157">
        <f t="shared" si="424"/>
        <v>0</v>
      </c>
      <c r="N2239" s="157">
        <f t="shared" si="415"/>
        <v>2500000</v>
      </c>
      <c r="O2239" s="158">
        <f t="shared" si="416"/>
        <v>400</v>
      </c>
      <c r="P2239" s="42"/>
    </row>
    <row r="2240" spans="1:16" x14ac:dyDescent="0.2">
      <c r="A2240" s="156">
        <v>2232</v>
      </c>
      <c r="B2240" s="157">
        <v>8750984</v>
      </c>
      <c r="C2240" s="42">
        <v>962.60824000000002</v>
      </c>
      <c r="D2240" s="43">
        <f t="shared" si="417"/>
        <v>2500000</v>
      </c>
      <c r="E2240" s="43">
        <f t="shared" si="418"/>
        <v>3</v>
      </c>
      <c r="F2240" s="43">
        <f t="shared" si="419"/>
        <v>10000000</v>
      </c>
      <c r="G2240" s="43">
        <f t="shared" si="420"/>
        <v>3</v>
      </c>
      <c r="H2240" s="46">
        <f t="shared" si="413"/>
        <v>0.7143178412850486</v>
      </c>
      <c r="I2240" s="46">
        <f t="shared" si="414"/>
        <v>0</v>
      </c>
      <c r="J2240" s="42">
        <f t="shared" si="421"/>
        <v>687.60824000000002</v>
      </c>
      <c r="K2240" s="42">
        <f t="shared" si="422"/>
        <v>0</v>
      </c>
      <c r="L2240" s="43">
        <f t="shared" si="423"/>
        <v>6250984</v>
      </c>
      <c r="M2240" s="157">
        <f t="shared" si="424"/>
        <v>0</v>
      </c>
      <c r="N2240" s="157">
        <f t="shared" si="415"/>
        <v>2500000</v>
      </c>
      <c r="O2240" s="158">
        <f t="shared" si="416"/>
        <v>275</v>
      </c>
      <c r="P2240" s="42"/>
    </row>
    <row r="2241" spans="1:16" x14ac:dyDescent="0.2">
      <c r="A2241" s="156">
        <v>2233</v>
      </c>
      <c r="B2241" s="157">
        <v>4677920</v>
      </c>
      <c r="C2241" s="42">
        <v>608.12959999999998</v>
      </c>
      <c r="D2241" s="43">
        <f t="shared" si="417"/>
        <v>2500000</v>
      </c>
      <c r="E2241" s="43">
        <f t="shared" si="418"/>
        <v>3</v>
      </c>
      <c r="F2241" s="43">
        <f t="shared" si="419"/>
        <v>10000000</v>
      </c>
      <c r="G2241" s="43">
        <f t="shared" si="420"/>
        <v>3</v>
      </c>
      <c r="H2241" s="46">
        <f t="shared" si="413"/>
        <v>0.46557444334234016</v>
      </c>
      <c r="I2241" s="46">
        <f t="shared" si="414"/>
        <v>0</v>
      </c>
      <c r="J2241" s="42">
        <f t="shared" si="421"/>
        <v>283.12959999999998</v>
      </c>
      <c r="K2241" s="42">
        <f t="shared" si="422"/>
        <v>0</v>
      </c>
      <c r="L2241" s="43">
        <f t="shared" si="423"/>
        <v>2177920</v>
      </c>
      <c r="M2241" s="157">
        <f t="shared" si="424"/>
        <v>0</v>
      </c>
      <c r="N2241" s="157">
        <f t="shared" si="415"/>
        <v>2500000</v>
      </c>
      <c r="O2241" s="158">
        <f t="shared" si="416"/>
        <v>325</v>
      </c>
      <c r="P2241" s="42"/>
    </row>
    <row r="2242" spans="1:16" x14ac:dyDescent="0.2">
      <c r="A2242" s="156">
        <v>2234</v>
      </c>
      <c r="B2242" s="157">
        <v>8247619</v>
      </c>
      <c r="C2242" s="42">
        <v>2309.3333199999997</v>
      </c>
      <c r="D2242" s="43">
        <f t="shared" si="417"/>
        <v>2500000</v>
      </c>
      <c r="E2242" s="43">
        <f t="shared" si="418"/>
        <v>3</v>
      </c>
      <c r="F2242" s="43">
        <f t="shared" si="419"/>
        <v>10000000</v>
      </c>
      <c r="G2242" s="43">
        <f t="shared" si="420"/>
        <v>3</v>
      </c>
      <c r="H2242" s="46">
        <f t="shared" si="413"/>
        <v>0.69688221533996664</v>
      </c>
      <c r="I2242" s="46">
        <f t="shared" si="414"/>
        <v>0</v>
      </c>
      <c r="J2242" s="42">
        <f t="shared" si="421"/>
        <v>1609.33332</v>
      </c>
      <c r="K2242" s="42">
        <f t="shared" si="422"/>
        <v>0</v>
      </c>
      <c r="L2242" s="43">
        <f t="shared" si="423"/>
        <v>5747619</v>
      </c>
      <c r="M2242" s="157">
        <f t="shared" si="424"/>
        <v>0</v>
      </c>
      <c r="N2242" s="157">
        <f t="shared" si="415"/>
        <v>2500000</v>
      </c>
      <c r="O2242" s="158">
        <f t="shared" si="416"/>
        <v>699.99999999999977</v>
      </c>
      <c r="P2242" s="42"/>
    </row>
    <row r="2243" spans="1:16" x14ac:dyDescent="0.2">
      <c r="A2243" s="156">
        <v>2235</v>
      </c>
      <c r="B2243" s="157">
        <v>3872286</v>
      </c>
      <c r="C2243" s="42">
        <v>503.39717999999993</v>
      </c>
      <c r="D2243" s="43">
        <f t="shared" si="417"/>
        <v>2500000</v>
      </c>
      <c r="E2243" s="43">
        <f t="shared" si="418"/>
        <v>3</v>
      </c>
      <c r="F2243" s="43">
        <f t="shared" si="419"/>
        <v>10000000</v>
      </c>
      <c r="G2243" s="43">
        <f t="shared" si="420"/>
        <v>3</v>
      </c>
      <c r="H2243" s="46">
        <f t="shared" si="413"/>
        <v>0.3543865303337615</v>
      </c>
      <c r="I2243" s="46">
        <f t="shared" si="414"/>
        <v>0</v>
      </c>
      <c r="J2243" s="42">
        <f t="shared" si="421"/>
        <v>178.39717999999996</v>
      </c>
      <c r="K2243" s="42">
        <f t="shared" si="422"/>
        <v>0</v>
      </c>
      <c r="L2243" s="43">
        <f t="shared" si="423"/>
        <v>1372286</v>
      </c>
      <c r="M2243" s="157">
        <f t="shared" si="424"/>
        <v>0</v>
      </c>
      <c r="N2243" s="157">
        <f t="shared" si="415"/>
        <v>2500000</v>
      </c>
      <c r="O2243" s="158">
        <f t="shared" si="416"/>
        <v>325</v>
      </c>
      <c r="P2243" s="42"/>
    </row>
    <row r="2244" spans="1:16" x14ac:dyDescent="0.2">
      <c r="A2244" s="156">
        <v>2236</v>
      </c>
      <c r="B2244" s="157">
        <v>1220040</v>
      </c>
      <c r="C2244" s="42">
        <v>305.01</v>
      </c>
      <c r="D2244" s="43">
        <f t="shared" si="417"/>
        <v>2500000</v>
      </c>
      <c r="E2244" s="43">
        <f t="shared" si="418"/>
        <v>3</v>
      </c>
      <c r="F2244" s="43">
        <f t="shared" si="419"/>
        <v>10000000</v>
      </c>
      <c r="G2244" s="43">
        <f t="shared" si="420"/>
        <v>3</v>
      </c>
      <c r="H2244" s="46">
        <f t="shared" si="413"/>
        <v>0</v>
      </c>
      <c r="I2244" s="46">
        <f t="shared" si="414"/>
        <v>0</v>
      </c>
      <c r="J2244" s="42">
        <f t="shared" si="421"/>
        <v>0</v>
      </c>
      <c r="K2244" s="42">
        <f t="shared" si="422"/>
        <v>0</v>
      </c>
      <c r="L2244" s="43">
        <f t="shared" si="423"/>
        <v>0</v>
      </c>
      <c r="M2244" s="157">
        <f t="shared" si="424"/>
        <v>0</v>
      </c>
      <c r="N2244" s="157">
        <f t="shared" si="415"/>
        <v>1220040</v>
      </c>
      <c r="O2244" s="158">
        <f t="shared" si="416"/>
        <v>305.01</v>
      </c>
      <c r="P2244" s="42"/>
    </row>
    <row r="2245" spans="1:16" x14ac:dyDescent="0.2">
      <c r="A2245" s="156">
        <v>2237</v>
      </c>
      <c r="B2245" s="157">
        <v>9443294</v>
      </c>
      <c r="C2245" s="42">
        <v>1699.7929200000001</v>
      </c>
      <c r="D2245" s="43">
        <f t="shared" si="417"/>
        <v>2500000</v>
      </c>
      <c r="E2245" s="43">
        <f t="shared" si="418"/>
        <v>3</v>
      </c>
      <c r="F2245" s="43">
        <f t="shared" si="419"/>
        <v>10000000</v>
      </c>
      <c r="G2245" s="43">
        <f t="shared" si="420"/>
        <v>3</v>
      </c>
      <c r="H2245" s="46">
        <f t="shared" si="413"/>
        <v>0.73526186942818894</v>
      </c>
      <c r="I2245" s="46">
        <f t="shared" si="414"/>
        <v>0</v>
      </c>
      <c r="J2245" s="42">
        <f t="shared" si="421"/>
        <v>1249.7929200000001</v>
      </c>
      <c r="K2245" s="42">
        <f t="shared" si="422"/>
        <v>0</v>
      </c>
      <c r="L2245" s="43">
        <f t="shared" si="423"/>
        <v>6943294</v>
      </c>
      <c r="M2245" s="157">
        <f t="shared" si="424"/>
        <v>0</v>
      </c>
      <c r="N2245" s="157">
        <f t="shared" si="415"/>
        <v>2500000</v>
      </c>
      <c r="O2245" s="158">
        <f t="shared" si="416"/>
        <v>450</v>
      </c>
      <c r="P2245" s="42"/>
    </row>
    <row r="2246" spans="1:16" x14ac:dyDescent="0.2">
      <c r="A2246" s="156">
        <v>2238</v>
      </c>
      <c r="B2246" s="157">
        <v>6961000</v>
      </c>
      <c r="C2246" s="42">
        <v>904.93</v>
      </c>
      <c r="D2246" s="43">
        <f t="shared" si="417"/>
        <v>2500000</v>
      </c>
      <c r="E2246" s="43">
        <f t="shared" si="418"/>
        <v>3</v>
      </c>
      <c r="F2246" s="43">
        <f t="shared" si="419"/>
        <v>10000000</v>
      </c>
      <c r="G2246" s="43">
        <f t="shared" si="420"/>
        <v>3</v>
      </c>
      <c r="H2246" s="46">
        <f t="shared" si="413"/>
        <v>0.64085619882200828</v>
      </c>
      <c r="I2246" s="46">
        <f t="shared" si="414"/>
        <v>0</v>
      </c>
      <c r="J2246" s="42">
        <f t="shared" si="421"/>
        <v>579.92999999999995</v>
      </c>
      <c r="K2246" s="42">
        <f t="shared" si="422"/>
        <v>0</v>
      </c>
      <c r="L2246" s="43">
        <f t="shared" si="423"/>
        <v>4461000</v>
      </c>
      <c r="M2246" s="157">
        <f t="shared" si="424"/>
        <v>0</v>
      </c>
      <c r="N2246" s="157">
        <f t="shared" si="415"/>
        <v>2500000</v>
      </c>
      <c r="O2246" s="158">
        <f t="shared" si="416"/>
        <v>325</v>
      </c>
      <c r="P2246" s="42"/>
    </row>
    <row r="2247" spans="1:16" x14ac:dyDescent="0.2">
      <c r="A2247" s="156">
        <v>2239</v>
      </c>
      <c r="B2247" s="157">
        <v>8599662</v>
      </c>
      <c r="C2247" s="42">
        <v>2149.9155000000001</v>
      </c>
      <c r="D2247" s="43">
        <f t="shared" si="417"/>
        <v>2500000</v>
      </c>
      <c r="E2247" s="43">
        <f t="shared" si="418"/>
        <v>3</v>
      </c>
      <c r="F2247" s="43">
        <f t="shared" si="419"/>
        <v>10000000</v>
      </c>
      <c r="G2247" s="43">
        <f t="shared" si="420"/>
        <v>3</v>
      </c>
      <c r="H2247" s="46">
        <f t="shared" si="413"/>
        <v>0.70929090003769912</v>
      </c>
      <c r="I2247" s="46">
        <f t="shared" si="414"/>
        <v>0</v>
      </c>
      <c r="J2247" s="42">
        <f t="shared" si="421"/>
        <v>1524.9155000000001</v>
      </c>
      <c r="K2247" s="42">
        <f t="shared" si="422"/>
        <v>0</v>
      </c>
      <c r="L2247" s="43">
        <f t="shared" si="423"/>
        <v>6099662</v>
      </c>
      <c r="M2247" s="157">
        <f t="shared" si="424"/>
        <v>0</v>
      </c>
      <c r="N2247" s="157">
        <f t="shared" si="415"/>
        <v>2500000</v>
      </c>
      <c r="O2247" s="158">
        <f t="shared" si="416"/>
        <v>625</v>
      </c>
      <c r="P2247" s="42"/>
    </row>
    <row r="2248" spans="1:16" x14ac:dyDescent="0.2">
      <c r="A2248" s="156">
        <v>2240</v>
      </c>
      <c r="B2248" s="157">
        <v>8243481</v>
      </c>
      <c r="C2248" s="42">
        <v>2143.3050599999997</v>
      </c>
      <c r="D2248" s="43">
        <f t="shared" si="417"/>
        <v>2500000</v>
      </c>
      <c r="E2248" s="43">
        <f t="shared" si="418"/>
        <v>3</v>
      </c>
      <c r="F2248" s="43">
        <f t="shared" si="419"/>
        <v>10000000</v>
      </c>
      <c r="G2248" s="43">
        <f t="shared" si="420"/>
        <v>3</v>
      </c>
      <c r="H2248" s="46">
        <f t="shared" si="413"/>
        <v>0.69673005857598269</v>
      </c>
      <c r="I2248" s="46">
        <f t="shared" si="414"/>
        <v>0</v>
      </c>
      <c r="J2248" s="42">
        <f t="shared" si="421"/>
        <v>1493.3050599999999</v>
      </c>
      <c r="K2248" s="42">
        <f t="shared" si="422"/>
        <v>0</v>
      </c>
      <c r="L2248" s="43">
        <f t="shared" si="423"/>
        <v>5743481</v>
      </c>
      <c r="M2248" s="157">
        <f t="shared" si="424"/>
        <v>0</v>
      </c>
      <c r="N2248" s="157">
        <f t="shared" si="415"/>
        <v>2500000</v>
      </c>
      <c r="O2248" s="158">
        <f t="shared" si="416"/>
        <v>649.99999999999977</v>
      </c>
      <c r="P2248" s="42"/>
    </row>
    <row r="2249" spans="1:16" x14ac:dyDescent="0.2">
      <c r="A2249" s="156">
        <v>2241</v>
      </c>
      <c r="B2249" s="157">
        <v>6498937</v>
      </c>
      <c r="C2249" s="42">
        <v>1884.69173</v>
      </c>
      <c r="D2249" s="43">
        <f t="shared" si="417"/>
        <v>2500000</v>
      </c>
      <c r="E2249" s="43">
        <f t="shared" si="418"/>
        <v>3</v>
      </c>
      <c r="F2249" s="43">
        <f t="shared" si="419"/>
        <v>10000000</v>
      </c>
      <c r="G2249" s="43">
        <f t="shared" si="420"/>
        <v>3</v>
      </c>
      <c r="H2249" s="46">
        <f t="shared" ref="H2249:H2312" si="425">MAX(0,MIN(E2249*D2249,B2249-D2249))/B2249</f>
        <v>0.61532170568817635</v>
      </c>
      <c r="I2249" s="46">
        <f t="shared" ref="I2249:I2312" si="426">MAX(0,MIN(G2249*F2249,B2249-SUM(D2249,E2249*D2249)))/B2249</f>
        <v>0</v>
      </c>
      <c r="J2249" s="42">
        <f t="shared" si="421"/>
        <v>1159.69173</v>
      </c>
      <c r="K2249" s="42">
        <f t="shared" si="422"/>
        <v>0</v>
      </c>
      <c r="L2249" s="43">
        <f t="shared" si="423"/>
        <v>3998936.9999999995</v>
      </c>
      <c r="M2249" s="157">
        <f t="shared" si="424"/>
        <v>0</v>
      </c>
      <c r="N2249" s="157">
        <f t="shared" ref="N2249:N2312" si="427">B2249-SUM(L2249:M2249)</f>
        <v>2500000.0000000005</v>
      </c>
      <c r="O2249" s="158">
        <f t="shared" ref="O2249:O2312" si="428">C2249-SUM(J2249:K2249)</f>
        <v>725</v>
      </c>
      <c r="P2249" s="42"/>
    </row>
    <row r="2250" spans="1:16" x14ac:dyDescent="0.2">
      <c r="A2250" s="156">
        <v>2242</v>
      </c>
      <c r="B2250" s="157">
        <v>9462276</v>
      </c>
      <c r="C2250" s="42">
        <v>2270.9462400000002</v>
      </c>
      <c r="D2250" s="43">
        <f t="shared" ref="D2250:D2313" si="429">D2249</f>
        <v>2500000</v>
      </c>
      <c r="E2250" s="43">
        <f t="shared" ref="E2250:E2313" si="430">E2249</f>
        <v>3</v>
      </c>
      <c r="F2250" s="43">
        <f t="shared" ref="F2250:F2313" si="431">F2249</f>
        <v>10000000</v>
      </c>
      <c r="G2250" s="43">
        <f t="shared" ref="G2250:G2313" si="432">G2249</f>
        <v>3</v>
      </c>
      <c r="H2250" s="46">
        <f t="shared" si="425"/>
        <v>0.73579295298509573</v>
      </c>
      <c r="I2250" s="46">
        <f t="shared" si="426"/>
        <v>0</v>
      </c>
      <c r="J2250" s="42">
        <f t="shared" ref="J2250:J2313" si="433">+H2250*$C2250</f>
        <v>1670.94624</v>
      </c>
      <c r="K2250" s="42">
        <f t="shared" ref="K2250:K2313" si="434">+I2250*$C2250</f>
        <v>0</v>
      </c>
      <c r="L2250" s="43">
        <f t="shared" ref="L2250:L2313" si="435">H2250*B2250</f>
        <v>6962276</v>
      </c>
      <c r="M2250" s="157">
        <f t="shared" si="424"/>
        <v>0</v>
      </c>
      <c r="N2250" s="157">
        <f t="shared" si="427"/>
        <v>2500000</v>
      </c>
      <c r="O2250" s="158">
        <f t="shared" si="428"/>
        <v>600.00000000000023</v>
      </c>
      <c r="P2250" s="42"/>
    </row>
    <row r="2251" spans="1:16" x14ac:dyDescent="0.2">
      <c r="A2251" s="156">
        <v>2243</v>
      </c>
      <c r="B2251" s="157">
        <v>5165218</v>
      </c>
      <c r="C2251" s="42">
        <v>1446.2610399999999</v>
      </c>
      <c r="D2251" s="43">
        <f t="shared" si="429"/>
        <v>2500000</v>
      </c>
      <c r="E2251" s="43">
        <f t="shared" si="430"/>
        <v>3</v>
      </c>
      <c r="F2251" s="43">
        <f t="shared" si="431"/>
        <v>10000000</v>
      </c>
      <c r="G2251" s="43">
        <f t="shared" si="432"/>
        <v>3</v>
      </c>
      <c r="H2251" s="46">
        <f t="shared" si="425"/>
        <v>0.51599332303108991</v>
      </c>
      <c r="I2251" s="46">
        <f t="shared" si="426"/>
        <v>0</v>
      </c>
      <c r="J2251" s="42">
        <f t="shared" si="433"/>
        <v>746.26103999999998</v>
      </c>
      <c r="K2251" s="42">
        <f t="shared" si="434"/>
        <v>0</v>
      </c>
      <c r="L2251" s="43">
        <f t="shared" si="435"/>
        <v>2665218</v>
      </c>
      <c r="M2251" s="157">
        <f t="shared" si="424"/>
        <v>0</v>
      </c>
      <c r="N2251" s="157">
        <f t="shared" si="427"/>
        <v>2500000</v>
      </c>
      <c r="O2251" s="158">
        <f t="shared" si="428"/>
        <v>699.99999999999989</v>
      </c>
      <c r="P2251" s="42"/>
    </row>
    <row r="2252" spans="1:16" x14ac:dyDescent="0.2">
      <c r="A2252" s="156">
        <v>2244</v>
      </c>
      <c r="B2252" s="157">
        <v>7237864</v>
      </c>
      <c r="C2252" s="42">
        <v>2098.98056</v>
      </c>
      <c r="D2252" s="43">
        <f t="shared" si="429"/>
        <v>2500000</v>
      </c>
      <c r="E2252" s="43">
        <f t="shared" si="430"/>
        <v>3</v>
      </c>
      <c r="F2252" s="43">
        <f t="shared" si="431"/>
        <v>10000000</v>
      </c>
      <c r="G2252" s="43">
        <f t="shared" si="432"/>
        <v>3</v>
      </c>
      <c r="H2252" s="46">
        <f t="shared" si="425"/>
        <v>0.65459422835245318</v>
      </c>
      <c r="I2252" s="46">
        <f t="shared" si="426"/>
        <v>0</v>
      </c>
      <c r="J2252" s="42">
        <f t="shared" si="433"/>
        <v>1373.98056</v>
      </c>
      <c r="K2252" s="42">
        <f t="shared" si="434"/>
        <v>0</v>
      </c>
      <c r="L2252" s="43">
        <f t="shared" si="435"/>
        <v>4737864</v>
      </c>
      <c r="M2252" s="157">
        <f t="shared" si="424"/>
        <v>0</v>
      </c>
      <c r="N2252" s="157">
        <f t="shared" si="427"/>
        <v>2500000</v>
      </c>
      <c r="O2252" s="158">
        <f t="shared" si="428"/>
        <v>725</v>
      </c>
      <c r="P2252" s="42"/>
    </row>
    <row r="2253" spans="1:16" x14ac:dyDescent="0.2">
      <c r="A2253" s="156">
        <v>2245</v>
      </c>
      <c r="B2253" s="157">
        <v>8257034</v>
      </c>
      <c r="C2253" s="42">
        <v>2311.9695199999996</v>
      </c>
      <c r="D2253" s="43">
        <f t="shared" si="429"/>
        <v>2500000</v>
      </c>
      <c r="E2253" s="43">
        <f t="shared" si="430"/>
        <v>3</v>
      </c>
      <c r="F2253" s="43">
        <f t="shared" si="431"/>
        <v>10000000</v>
      </c>
      <c r="G2253" s="43">
        <f t="shared" si="432"/>
        <v>3</v>
      </c>
      <c r="H2253" s="46">
        <f t="shared" si="425"/>
        <v>0.69722784234629531</v>
      </c>
      <c r="I2253" s="46">
        <f t="shared" si="426"/>
        <v>0</v>
      </c>
      <c r="J2253" s="42">
        <f t="shared" si="433"/>
        <v>1611.9695199999999</v>
      </c>
      <c r="K2253" s="42">
        <f t="shared" si="434"/>
        <v>0</v>
      </c>
      <c r="L2253" s="43">
        <f t="shared" si="435"/>
        <v>5757034</v>
      </c>
      <c r="M2253" s="157">
        <f t="shared" si="424"/>
        <v>0</v>
      </c>
      <c r="N2253" s="157">
        <f t="shared" si="427"/>
        <v>2500000</v>
      </c>
      <c r="O2253" s="158">
        <f t="shared" si="428"/>
        <v>699.99999999999977</v>
      </c>
      <c r="P2253" s="42"/>
    </row>
    <row r="2254" spans="1:16" x14ac:dyDescent="0.2">
      <c r="A2254" s="156">
        <v>2246</v>
      </c>
      <c r="B2254" s="157">
        <v>5108410</v>
      </c>
      <c r="C2254" s="42">
        <v>561.92510000000004</v>
      </c>
      <c r="D2254" s="43">
        <f t="shared" si="429"/>
        <v>2500000</v>
      </c>
      <c r="E2254" s="43">
        <f t="shared" si="430"/>
        <v>3</v>
      </c>
      <c r="F2254" s="43">
        <f t="shared" si="431"/>
        <v>10000000</v>
      </c>
      <c r="G2254" s="43">
        <f t="shared" si="432"/>
        <v>3</v>
      </c>
      <c r="H2254" s="46">
        <f t="shared" si="425"/>
        <v>0.51061093373476285</v>
      </c>
      <c r="I2254" s="46">
        <f t="shared" si="426"/>
        <v>0</v>
      </c>
      <c r="J2254" s="42">
        <f t="shared" si="433"/>
        <v>286.92509999999999</v>
      </c>
      <c r="K2254" s="42">
        <f t="shared" si="434"/>
        <v>0</v>
      </c>
      <c r="L2254" s="43">
        <f t="shared" si="435"/>
        <v>2608410</v>
      </c>
      <c r="M2254" s="157">
        <f t="shared" si="424"/>
        <v>0</v>
      </c>
      <c r="N2254" s="157">
        <f t="shared" si="427"/>
        <v>2500000</v>
      </c>
      <c r="O2254" s="158">
        <f t="shared" si="428"/>
        <v>275.00000000000006</v>
      </c>
      <c r="P2254" s="42"/>
    </row>
    <row r="2255" spans="1:16" x14ac:dyDescent="0.2">
      <c r="A2255" s="156">
        <v>2247</v>
      </c>
      <c r="B2255" s="157">
        <v>5503588</v>
      </c>
      <c r="C2255" s="42">
        <v>1320.86112</v>
      </c>
      <c r="D2255" s="43">
        <f t="shared" si="429"/>
        <v>2500000</v>
      </c>
      <c r="E2255" s="43">
        <f t="shared" si="430"/>
        <v>3</v>
      </c>
      <c r="F2255" s="43">
        <f t="shared" si="431"/>
        <v>10000000</v>
      </c>
      <c r="G2255" s="43">
        <f t="shared" si="432"/>
        <v>3</v>
      </c>
      <c r="H2255" s="46">
        <f t="shared" si="425"/>
        <v>0.54575088106159109</v>
      </c>
      <c r="I2255" s="46">
        <f t="shared" si="426"/>
        <v>0</v>
      </c>
      <c r="J2255" s="42">
        <f t="shared" si="433"/>
        <v>720.86112000000003</v>
      </c>
      <c r="K2255" s="42">
        <f t="shared" si="434"/>
        <v>0</v>
      </c>
      <c r="L2255" s="43">
        <f t="shared" si="435"/>
        <v>3003588</v>
      </c>
      <c r="M2255" s="157">
        <f t="shared" si="424"/>
        <v>0</v>
      </c>
      <c r="N2255" s="157">
        <f t="shared" si="427"/>
        <v>2500000</v>
      </c>
      <c r="O2255" s="158">
        <f t="shared" si="428"/>
        <v>600</v>
      </c>
      <c r="P2255" s="42"/>
    </row>
    <row r="2256" spans="1:16" x14ac:dyDescent="0.2">
      <c r="A2256" s="156">
        <v>2248</v>
      </c>
      <c r="B2256" s="157">
        <v>2495007</v>
      </c>
      <c r="C2256" s="42">
        <v>499.00140000000005</v>
      </c>
      <c r="D2256" s="43">
        <f t="shared" si="429"/>
        <v>2500000</v>
      </c>
      <c r="E2256" s="43">
        <f t="shared" si="430"/>
        <v>3</v>
      </c>
      <c r="F2256" s="43">
        <f t="shared" si="431"/>
        <v>10000000</v>
      </c>
      <c r="G2256" s="43">
        <f t="shared" si="432"/>
        <v>3</v>
      </c>
      <c r="H2256" s="46">
        <f t="shared" si="425"/>
        <v>0</v>
      </c>
      <c r="I2256" s="46">
        <f t="shared" si="426"/>
        <v>0</v>
      </c>
      <c r="J2256" s="42">
        <f t="shared" si="433"/>
        <v>0</v>
      </c>
      <c r="K2256" s="42">
        <f t="shared" si="434"/>
        <v>0</v>
      </c>
      <c r="L2256" s="43">
        <f t="shared" si="435"/>
        <v>0</v>
      </c>
      <c r="M2256" s="157">
        <f t="shared" si="424"/>
        <v>0</v>
      </c>
      <c r="N2256" s="157">
        <f t="shared" si="427"/>
        <v>2495007</v>
      </c>
      <c r="O2256" s="158">
        <f t="shared" si="428"/>
        <v>499.00140000000005</v>
      </c>
      <c r="P2256" s="42"/>
    </row>
    <row r="2257" spans="1:16" x14ac:dyDescent="0.2">
      <c r="A2257" s="156">
        <v>2249</v>
      </c>
      <c r="B2257" s="157">
        <v>3931647</v>
      </c>
      <c r="C2257" s="42">
        <v>904.27881000000002</v>
      </c>
      <c r="D2257" s="43">
        <f t="shared" si="429"/>
        <v>2500000</v>
      </c>
      <c r="E2257" s="43">
        <f t="shared" si="430"/>
        <v>3</v>
      </c>
      <c r="F2257" s="43">
        <f t="shared" si="431"/>
        <v>10000000</v>
      </c>
      <c r="G2257" s="43">
        <f t="shared" si="432"/>
        <v>3</v>
      </c>
      <c r="H2257" s="46">
        <f t="shared" si="425"/>
        <v>0.36413416565627588</v>
      </c>
      <c r="I2257" s="46">
        <f t="shared" si="426"/>
        <v>0</v>
      </c>
      <c r="J2257" s="42">
        <f t="shared" si="433"/>
        <v>329.27881000000002</v>
      </c>
      <c r="K2257" s="42">
        <f t="shared" si="434"/>
        <v>0</v>
      </c>
      <c r="L2257" s="43">
        <f t="shared" si="435"/>
        <v>1431647</v>
      </c>
      <c r="M2257" s="157">
        <f t="shared" si="424"/>
        <v>0</v>
      </c>
      <c r="N2257" s="157">
        <f t="shared" si="427"/>
        <v>2500000</v>
      </c>
      <c r="O2257" s="158">
        <f t="shared" si="428"/>
        <v>575</v>
      </c>
      <c r="P2257" s="42"/>
    </row>
    <row r="2258" spans="1:16" x14ac:dyDescent="0.2">
      <c r="A2258" s="156">
        <v>2250</v>
      </c>
      <c r="B2258" s="157">
        <v>3903374</v>
      </c>
      <c r="C2258" s="42">
        <v>429.37114000000003</v>
      </c>
      <c r="D2258" s="43">
        <f t="shared" si="429"/>
        <v>2500000</v>
      </c>
      <c r="E2258" s="43">
        <f t="shared" si="430"/>
        <v>3</v>
      </c>
      <c r="F2258" s="43">
        <f t="shared" si="431"/>
        <v>10000000</v>
      </c>
      <c r="G2258" s="43">
        <f t="shared" si="432"/>
        <v>3</v>
      </c>
      <c r="H2258" s="46">
        <f t="shared" si="425"/>
        <v>0.35952844897773056</v>
      </c>
      <c r="I2258" s="46">
        <f t="shared" si="426"/>
        <v>0</v>
      </c>
      <c r="J2258" s="42">
        <f t="shared" si="433"/>
        <v>154.37114000000003</v>
      </c>
      <c r="K2258" s="42">
        <f t="shared" si="434"/>
        <v>0</v>
      </c>
      <c r="L2258" s="43">
        <f t="shared" si="435"/>
        <v>1403374</v>
      </c>
      <c r="M2258" s="157">
        <f t="shared" si="424"/>
        <v>0</v>
      </c>
      <c r="N2258" s="157">
        <f t="shared" si="427"/>
        <v>2500000</v>
      </c>
      <c r="O2258" s="158">
        <f t="shared" si="428"/>
        <v>275</v>
      </c>
      <c r="P2258" s="42"/>
    </row>
    <row r="2259" spans="1:16" x14ac:dyDescent="0.2">
      <c r="A2259" s="156">
        <v>2251</v>
      </c>
      <c r="B2259" s="157">
        <v>7841504</v>
      </c>
      <c r="C2259" s="42">
        <v>1725.1308800000002</v>
      </c>
      <c r="D2259" s="43">
        <f t="shared" si="429"/>
        <v>2500000</v>
      </c>
      <c r="E2259" s="43">
        <f t="shared" si="430"/>
        <v>3</v>
      </c>
      <c r="F2259" s="43">
        <f t="shared" si="431"/>
        <v>10000000</v>
      </c>
      <c r="G2259" s="43">
        <f t="shared" si="432"/>
        <v>3</v>
      </c>
      <c r="H2259" s="46">
        <f t="shared" si="425"/>
        <v>0.68118360967487868</v>
      </c>
      <c r="I2259" s="46">
        <f t="shared" si="426"/>
        <v>0</v>
      </c>
      <c r="J2259" s="42">
        <f t="shared" si="433"/>
        <v>1175.1308800000002</v>
      </c>
      <c r="K2259" s="42">
        <f t="shared" si="434"/>
        <v>0</v>
      </c>
      <c r="L2259" s="43">
        <f t="shared" si="435"/>
        <v>5341504</v>
      </c>
      <c r="M2259" s="157">
        <f t="shared" si="424"/>
        <v>0</v>
      </c>
      <c r="N2259" s="157">
        <f t="shared" si="427"/>
        <v>2500000</v>
      </c>
      <c r="O2259" s="158">
        <f t="shared" si="428"/>
        <v>550</v>
      </c>
      <c r="P2259" s="42"/>
    </row>
    <row r="2260" spans="1:16" x14ac:dyDescent="0.2">
      <c r="A2260" s="156">
        <v>2252</v>
      </c>
      <c r="B2260" s="157">
        <v>1531936</v>
      </c>
      <c r="C2260" s="42">
        <v>168.51295999999999</v>
      </c>
      <c r="D2260" s="43">
        <f t="shared" si="429"/>
        <v>2500000</v>
      </c>
      <c r="E2260" s="43">
        <f t="shared" si="430"/>
        <v>3</v>
      </c>
      <c r="F2260" s="43">
        <f t="shared" si="431"/>
        <v>10000000</v>
      </c>
      <c r="G2260" s="43">
        <f t="shared" si="432"/>
        <v>3</v>
      </c>
      <c r="H2260" s="46">
        <f t="shared" si="425"/>
        <v>0</v>
      </c>
      <c r="I2260" s="46">
        <f t="shared" si="426"/>
        <v>0</v>
      </c>
      <c r="J2260" s="42">
        <f t="shared" si="433"/>
        <v>0</v>
      </c>
      <c r="K2260" s="42">
        <f t="shared" si="434"/>
        <v>0</v>
      </c>
      <c r="L2260" s="43">
        <f t="shared" si="435"/>
        <v>0</v>
      </c>
      <c r="M2260" s="157">
        <f t="shared" si="424"/>
        <v>0</v>
      </c>
      <c r="N2260" s="157">
        <f t="shared" si="427"/>
        <v>1531936</v>
      </c>
      <c r="O2260" s="158">
        <f t="shared" si="428"/>
        <v>168.51295999999999</v>
      </c>
      <c r="P2260" s="42"/>
    </row>
    <row r="2261" spans="1:16" x14ac:dyDescent="0.2">
      <c r="A2261" s="156">
        <v>2253</v>
      </c>
      <c r="B2261" s="157">
        <v>4570611</v>
      </c>
      <c r="C2261" s="42">
        <v>914.12220000000002</v>
      </c>
      <c r="D2261" s="43">
        <f t="shared" si="429"/>
        <v>2500000</v>
      </c>
      <c r="E2261" s="43">
        <f t="shared" si="430"/>
        <v>3</v>
      </c>
      <c r="F2261" s="43">
        <f t="shared" si="431"/>
        <v>10000000</v>
      </c>
      <c r="G2261" s="43">
        <f t="shared" si="432"/>
        <v>3</v>
      </c>
      <c r="H2261" s="46">
        <f t="shared" si="425"/>
        <v>0.45302717732924547</v>
      </c>
      <c r="I2261" s="46">
        <f t="shared" si="426"/>
        <v>0</v>
      </c>
      <c r="J2261" s="42">
        <f t="shared" si="433"/>
        <v>414.12220000000002</v>
      </c>
      <c r="K2261" s="42">
        <f t="shared" si="434"/>
        <v>0</v>
      </c>
      <c r="L2261" s="43">
        <f t="shared" si="435"/>
        <v>2070611</v>
      </c>
      <c r="M2261" s="157">
        <f t="shared" si="424"/>
        <v>0</v>
      </c>
      <c r="N2261" s="157">
        <f t="shared" si="427"/>
        <v>2500000</v>
      </c>
      <c r="O2261" s="158">
        <f t="shared" si="428"/>
        <v>500</v>
      </c>
      <c r="P2261" s="42"/>
    </row>
    <row r="2262" spans="1:16" x14ac:dyDescent="0.2">
      <c r="A2262" s="156">
        <v>2254</v>
      </c>
      <c r="B2262" s="157">
        <v>8793486</v>
      </c>
      <c r="C2262" s="42">
        <v>1846.6320600000001</v>
      </c>
      <c r="D2262" s="43">
        <f t="shared" si="429"/>
        <v>2500000</v>
      </c>
      <c r="E2262" s="43">
        <f t="shared" si="430"/>
        <v>3</v>
      </c>
      <c r="F2262" s="43">
        <f t="shared" si="431"/>
        <v>10000000</v>
      </c>
      <c r="G2262" s="43">
        <f t="shared" si="432"/>
        <v>3</v>
      </c>
      <c r="H2262" s="46">
        <f t="shared" si="425"/>
        <v>0.71569864329118171</v>
      </c>
      <c r="I2262" s="46">
        <f t="shared" si="426"/>
        <v>0</v>
      </c>
      <c r="J2262" s="42">
        <f t="shared" si="433"/>
        <v>1321.6320600000001</v>
      </c>
      <c r="K2262" s="42">
        <f t="shared" si="434"/>
        <v>0</v>
      </c>
      <c r="L2262" s="43">
        <f t="shared" si="435"/>
        <v>6293486</v>
      </c>
      <c r="M2262" s="157">
        <f t="shared" si="424"/>
        <v>0</v>
      </c>
      <c r="N2262" s="157">
        <f t="shared" si="427"/>
        <v>2500000</v>
      </c>
      <c r="O2262" s="158">
        <f t="shared" si="428"/>
        <v>525</v>
      </c>
      <c r="P2262" s="42"/>
    </row>
    <row r="2263" spans="1:16" x14ac:dyDescent="0.2">
      <c r="A2263" s="156">
        <v>2255</v>
      </c>
      <c r="B2263" s="157">
        <v>8787715</v>
      </c>
      <c r="C2263" s="42">
        <v>1054.5258000000001</v>
      </c>
      <c r="D2263" s="43">
        <f t="shared" si="429"/>
        <v>2500000</v>
      </c>
      <c r="E2263" s="43">
        <f t="shared" si="430"/>
        <v>3</v>
      </c>
      <c r="F2263" s="43">
        <f t="shared" si="431"/>
        <v>10000000</v>
      </c>
      <c r="G2263" s="43">
        <f t="shared" si="432"/>
        <v>3</v>
      </c>
      <c r="H2263" s="46">
        <f t="shared" si="425"/>
        <v>0.7155119391104513</v>
      </c>
      <c r="I2263" s="46">
        <f t="shared" si="426"/>
        <v>0</v>
      </c>
      <c r="J2263" s="42">
        <f t="shared" si="433"/>
        <v>754.5258</v>
      </c>
      <c r="K2263" s="42">
        <f t="shared" si="434"/>
        <v>0</v>
      </c>
      <c r="L2263" s="43">
        <f t="shared" si="435"/>
        <v>6287715</v>
      </c>
      <c r="M2263" s="157">
        <f t="shared" si="424"/>
        <v>0</v>
      </c>
      <c r="N2263" s="157">
        <f t="shared" si="427"/>
        <v>2500000</v>
      </c>
      <c r="O2263" s="158">
        <f t="shared" si="428"/>
        <v>300.00000000000011</v>
      </c>
      <c r="P2263" s="42"/>
    </row>
    <row r="2264" spans="1:16" x14ac:dyDescent="0.2">
      <c r="A2264" s="156">
        <v>2256</v>
      </c>
      <c r="B2264" s="157">
        <v>8082623</v>
      </c>
      <c r="C2264" s="42">
        <v>1859.0032900000001</v>
      </c>
      <c r="D2264" s="43">
        <f t="shared" si="429"/>
        <v>2500000</v>
      </c>
      <c r="E2264" s="43">
        <f t="shared" si="430"/>
        <v>3</v>
      </c>
      <c r="F2264" s="43">
        <f t="shared" si="431"/>
        <v>10000000</v>
      </c>
      <c r="G2264" s="43">
        <f t="shared" si="432"/>
        <v>3</v>
      </c>
      <c r="H2264" s="46">
        <f t="shared" si="425"/>
        <v>0.69069446886239771</v>
      </c>
      <c r="I2264" s="46">
        <f t="shared" si="426"/>
        <v>0</v>
      </c>
      <c r="J2264" s="42">
        <f t="shared" si="433"/>
        <v>1284.0032899999999</v>
      </c>
      <c r="K2264" s="42">
        <f t="shared" si="434"/>
        <v>0</v>
      </c>
      <c r="L2264" s="43">
        <f t="shared" si="435"/>
        <v>5582623</v>
      </c>
      <c r="M2264" s="157">
        <f t="shared" si="424"/>
        <v>0</v>
      </c>
      <c r="N2264" s="157">
        <f t="shared" si="427"/>
        <v>2500000</v>
      </c>
      <c r="O2264" s="158">
        <f t="shared" si="428"/>
        <v>575.00000000000023</v>
      </c>
      <c r="P2264" s="42"/>
    </row>
    <row r="2265" spans="1:16" x14ac:dyDescent="0.2">
      <c r="A2265" s="156">
        <v>2257</v>
      </c>
      <c r="B2265" s="157">
        <v>9091595</v>
      </c>
      <c r="C2265" s="42">
        <v>2636.5625500000001</v>
      </c>
      <c r="D2265" s="43">
        <f t="shared" si="429"/>
        <v>2500000</v>
      </c>
      <c r="E2265" s="43">
        <f t="shared" si="430"/>
        <v>3</v>
      </c>
      <c r="F2265" s="43">
        <f t="shared" si="431"/>
        <v>10000000</v>
      </c>
      <c r="G2265" s="43">
        <f t="shared" si="432"/>
        <v>3</v>
      </c>
      <c r="H2265" s="46">
        <f t="shared" si="425"/>
        <v>0.72502074718462495</v>
      </c>
      <c r="I2265" s="46">
        <f t="shared" si="426"/>
        <v>0</v>
      </c>
      <c r="J2265" s="42">
        <f t="shared" si="433"/>
        <v>1911.5625500000001</v>
      </c>
      <c r="K2265" s="42">
        <f t="shared" si="434"/>
        <v>0</v>
      </c>
      <c r="L2265" s="43">
        <f t="shared" si="435"/>
        <v>6591595</v>
      </c>
      <c r="M2265" s="157">
        <f t="shared" ref="M2265:M2328" si="436">I2265*$B2265</f>
        <v>0</v>
      </c>
      <c r="N2265" s="157">
        <f t="shared" si="427"/>
        <v>2500000</v>
      </c>
      <c r="O2265" s="158">
        <f t="shared" si="428"/>
        <v>725</v>
      </c>
      <c r="P2265" s="42"/>
    </row>
    <row r="2266" spans="1:16" x14ac:dyDescent="0.2">
      <c r="A2266" s="156">
        <v>2258</v>
      </c>
      <c r="B2266" s="157">
        <v>6361087</v>
      </c>
      <c r="C2266" s="42">
        <v>1844.71523</v>
      </c>
      <c r="D2266" s="43">
        <f t="shared" si="429"/>
        <v>2500000</v>
      </c>
      <c r="E2266" s="43">
        <f t="shared" si="430"/>
        <v>3</v>
      </c>
      <c r="F2266" s="43">
        <f t="shared" si="431"/>
        <v>10000000</v>
      </c>
      <c r="G2266" s="43">
        <f t="shared" si="432"/>
        <v>3</v>
      </c>
      <c r="H2266" s="46">
        <f t="shared" si="425"/>
        <v>0.60698540988356231</v>
      </c>
      <c r="I2266" s="46">
        <f t="shared" si="426"/>
        <v>0</v>
      </c>
      <c r="J2266" s="42">
        <f t="shared" si="433"/>
        <v>1119.71523</v>
      </c>
      <c r="K2266" s="42">
        <f t="shared" si="434"/>
        <v>0</v>
      </c>
      <c r="L2266" s="43">
        <f t="shared" si="435"/>
        <v>3861086.9999999995</v>
      </c>
      <c r="M2266" s="157">
        <f t="shared" si="436"/>
        <v>0</v>
      </c>
      <c r="N2266" s="157">
        <f t="shared" si="427"/>
        <v>2500000.0000000005</v>
      </c>
      <c r="O2266" s="158">
        <f t="shared" si="428"/>
        <v>725</v>
      </c>
      <c r="P2266" s="42"/>
    </row>
    <row r="2267" spans="1:16" x14ac:dyDescent="0.2">
      <c r="A2267" s="156">
        <v>2259</v>
      </c>
      <c r="B2267" s="157">
        <v>6927064</v>
      </c>
      <c r="C2267" s="42">
        <v>761.97703999999999</v>
      </c>
      <c r="D2267" s="43">
        <f t="shared" si="429"/>
        <v>2500000</v>
      </c>
      <c r="E2267" s="43">
        <f t="shared" si="430"/>
        <v>3</v>
      </c>
      <c r="F2267" s="43">
        <f t="shared" si="431"/>
        <v>10000000</v>
      </c>
      <c r="G2267" s="43">
        <f t="shared" si="432"/>
        <v>3</v>
      </c>
      <c r="H2267" s="46">
        <f t="shared" si="425"/>
        <v>0.63909673708803616</v>
      </c>
      <c r="I2267" s="46">
        <f t="shared" si="426"/>
        <v>0</v>
      </c>
      <c r="J2267" s="42">
        <f t="shared" si="433"/>
        <v>486.97703999999999</v>
      </c>
      <c r="K2267" s="42">
        <f t="shared" si="434"/>
        <v>0</v>
      </c>
      <c r="L2267" s="43">
        <f t="shared" si="435"/>
        <v>4427064</v>
      </c>
      <c r="M2267" s="157">
        <f t="shared" si="436"/>
        <v>0</v>
      </c>
      <c r="N2267" s="157">
        <f t="shared" si="427"/>
        <v>2500000</v>
      </c>
      <c r="O2267" s="158">
        <f t="shared" si="428"/>
        <v>275</v>
      </c>
      <c r="P2267" s="42"/>
    </row>
    <row r="2268" spans="1:16" x14ac:dyDescent="0.2">
      <c r="A2268" s="156">
        <v>2260</v>
      </c>
      <c r="B2268" s="157">
        <v>5393953</v>
      </c>
      <c r="C2268" s="42">
        <v>701.21388999999999</v>
      </c>
      <c r="D2268" s="43">
        <f t="shared" si="429"/>
        <v>2500000</v>
      </c>
      <c r="E2268" s="43">
        <f t="shared" si="430"/>
        <v>3</v>
      </c>
      <c r="F2268" s="43">
        <f t="shared" si="431"/>
        <v>10000000</v>
      </c>
      <c r="G2268" s="43">
        <f t="shared" si="432"/>
        <v>3</v>
      </c>
      <c r="H2268" s="46">
        <f t="shared" si="425"/>
        <v>0.53651802305285201</v>
      </c>
      <c r="I2268" s="46">
        <f t="shared" si="426"/>
        <v>0</v>
      </c>
      <c r="J2268" s="42">
        <f t="shared" si="433"/>
        <v>376.21389000000005</v>
      </c>
      <c r="K2268" s="42">
        <f t="shared" si="434"/>
        <v>0</v>
      </c>
      <c r="L2268" s="43">
        <f t="shared" si="435"/>
        <v>2893953.0000000005</v>
      </c>
      <c r="M2268" s="157">
        <f t="shared" si="436"/>
        <v>0</v>
      </c>
      <c r="N2268" s="157">
        <f t="shared" si="427"/>
        <v>2499999.9999999995</v>
      </c>
      <c r="O2268" s="158">
        <f t="shared" si="428"/>
        <v>324.99999999999994</v>
      </c>
      <c r="P2268" s="42"/>
    </row>
    <row r="2269" spans="1:16" x14ac:dyDescent="0.2">
      <c r="A2269" s="156">
        <v>2261</v>
      </c>
      <c r="B2269" s="157">
        <v>4608059</v>
      </c>
      <c r="C2269" s="42">
        <v>1290.2565199999999</v>
      </c>
      <c r="D2269" s="43">
        <f t="shared" si="429"/>
        <v>2500000</v>
      </c>
      <c r="E2269" s="43">
        <f t="shared" si="430"/>
        <v>3</v>
      </c>
      <c r="F2269" s="43">
        <f t="shared" si="431"/>
        <v>10000000</v>
      </c>
      <c r="G2269" s="43">
        <f t="shared" si="432"/>
        <v>3</v>
      </c>
      <c r="H2269" s="46">
        <f t="shared" si="425"/>
        <v>0.45747222420546263</v>
      </c>
      <c r="I2269" s="46">
        <f t="shared" si="426"/>
        <v>0</v>
      </c>
      <c r="J2269" s="42">
        <f t="shared" si="433"/>
        <v>590.25651999999991</v>
      </c>
      <c r="K2269" s="42">
        <f t="shared" si="434"/>
        <v>0</v>
      </c>
      <c r="L2269" s="43">
        <f t="shared" si="435"/>
        <v>2108059</v>
      </c>
      <c r="M2269" s="157">
        <f t="shared" si="436"/>
        <v>0</v>
      </c>
      <c r="N2269" s="157">
        <f t="shared" si="427"/>
        <v>2500000</v>
      </c>
      <c r="O2269" s="158">
        <f t="shared" si="428"/>
        <v>700</v>
      </c>
      <c r="P2269" s="42"/>
    </row>
    <row r="2270" spans="1:16" x14ac:dyDescent="0.2">
      <c r="A2270" s="156">
        <v>2262</v>
      </c>
      <c r="B2270" s="157">
        <v>1534997</v>
      </c>
      <c r="C2270" s="42">
        <v>337.69934000000001</v>
      </c>
      <c r="D2270" s="43">
        <f t="shared" si="429"/>
        <v>2500000</v>
      </c>
      <c r="E2270" s="43">
        <f t="shared" si="430"/>
        <v>3</v>
      </c>
      <c r="F2270" s="43">
        <f t="shared" si="431"/>
        <v>10000000</v>
      </c>
      <c r="G2270" s="43">
        <f t="shared" si="432"/>
        <v>3</v>
      </c>
      <c r="H2270" s="46">
        <f t="shared" si="425"/>
        <v>0</v>
      </c>
      <c r="I2270" s="46">
        <f t="shared" si="426"/>
        <v>0</v>
      </c>
      <c r="J2270" s="42">
        <f t="shared" si="433"/>
        <v>0</v>
      </c>
      <c r="K2270" s="42">
        <f t="shared" si="434"/>
        <v>0</v>
      </c>
      <c r="L2270" s="43">
        <f t="shared" si="435"/>
        <v>0</v>
      </c>
      <c r="M2270" s="157">
        <f t="shared" si="436"/>
        <v>0</v>
      </c>
      <c r="N2270" s="157">
        <f t="shared" si="427"/>
        <v>1534997</v>
      </c>
      <c r="O2270" s="158">
        <f t="shared" si="428"/>
        <v>337.69934000000001</v>
      </c>
      <c r="P2270" s="42"/>
    </row>
    <row r="2271" spans="1:16" x14ac:dyDescent="0.2">
      <c r="A2271" s="156">
        <v>2263</v>
      </c>
      <c r="B2271" s="157">
        <v>9881597</v>
      </c>
      <c r="C2271" s="42">
        <v>1581.0555200000001</v>
      </c>
      <c r="D2271" s="43">
        <f t="shared" si="429"/>
        <v>2500000</v>
      </c>
      <c r="E2271" s="43">
        <f t="shared" si="430"/>
        <v>3</v>
      </c>
      <c r="F2271" s="43">
        <f t="shared" si="431"/>
        <v>10000000</v>
      </c>
      <c r="G2271" s="43">
        <f t="shared" si="432"/>
        <v>3</v>
      </c>
      <c r="H2271" s="46">
        <f t="shared" si="425"/>
        <v>0.74700445687068595</v>
      </c>
      <c r="I2271" s="46">
        <f t="shared" si="426"/>
        <v>0</v>
      </c>
      <c r="J2271" s="42">
        <f t="shared" si="433"/>
        <v>1181.0555200000001</v>
      </c>
      <c r="K2271" s="42">
        <f t="shared" si="434"/>
        <v>0</v>
      </c>
      <c r="L2271" s="43">
        <f t="shared" si="435"/>
        <v>7381597</v>
      </c>
      <c r="M2271" s="157">
        <f t="shared" si="436"/>
        <v>0</v>
      </c>
      <c r="N2271" s="157">
        <f t="shared" si="427"/>
        <v>2500000</v>
      </c>
      <c r="O2271" s="158">
        <f t="shared" si="428"/>
        <v>400</v>
      </c>
      <c r="P2271" s="42"/>
    </row>
    <row r="2272" spans="1:16" x14ac:dyDescent="0.2">
      <c r="A2272" s="156">
        <v>2264</v>
      </c>
      <c r="B2272" s="157">
        <v>7187821</v>
      </c>
      <c r="C2272" s="42">
        <v>1221.92957</v>
      </c>
      <c r="D2272" s="43">
        <f t="shared" si="429"/>
        <v>2500000</v>
      </c>
      <c r="E2272" s="43">
        <f t="shared" si="430"/>
        <v>3</v>
      </c>
      <c r="F2272" s="43">
        <f t="shared" si="431"/>
        <v>10000000</v>
      </c>
      <c r="G2272" s="43">
        <f t="shared" si="432"/>
        <v>3</v>
      </c>
      <c r="H2272" s="46">
        <f t="shared" si="425"/>
        <v>0.65218944656523858</v>
      </c>
      <c r="I2272" s="46">
        <f t="shared" si="426"/>
        <v>0</v>
      </c>
      <c r="J2272" s="42">
        <f t="shared" si="433"/>
        <v>796.92957000000001</v>
      </c>
      <c r="K2272" s="42">
        <f t="shared" si="434"/>
        <v>0</v>
      </c>
      <c r="L2272" s="43">
        <f t="shared" si="435"/>
        <v>4687821</v>
      </c>
      <c r="M2272" s="157">
        <f t="shared" si="436"/>
        <v>0</v>
      </c>
      <c r="N2272" s="157">
        <f t="shared" si="427"/>
        <v>2500000</v>
      </c>
      <c r="O2272" s="158">
        <f t="shared" si="428"/>
        <v>425</v>
      </c>
      <c r="P2272" s="42"/>
    </row>
    <row r="2273" spans="1:16" x14ac:dyDescent="0.2">
      <c r="A2273" s="156">
        <v>2265</v>
      </c>
      <c r="B2273" s="157">
        <v>1489212</v>
      </c>
      <c r="C2273" s="42">
        <v>387.19511999999997</v>
      </c>
      <c r="D2273" s="43">
        <f t="shared" si="429"/>
        <v>2500000</v>
      </c>
      <c r="E2273" s="43">
        <f t="shared" si="430"/>
        <v>3</v>
      </c>
      <c r="F2273" s="43">
        <f t="shared" si="431"/>
        <v>10000000</v>
      </c>
      <c r="G2273" s="43">
        <f t="shared" si="432"/>
        <v>3</v>
      </c>
      <c r="H2273" s="46">
        <f t="shared" si="425"/>
        <v>0</v>
      </c>
      <c r="I2273" s="46">
        <f t="shared" si="426"/>
        <v>0</v>
      </c>
      <c r="J2273" s="42">
        <f t="shared" si="433"/>
        <v>0</v>
      </c>
      <c r="K2273" s="42">
        <f t="shared" si="434"/>
        <v>0</v>
      </c>
      <c r="L2273" s="43">
        <f t="shared" si="435"/>
        <v>0</v>
      </c>
      <c r="M2273" s="157">
        <f t="shared" si="436"/>
        <v>0</v>
      </c>
      <c r="N2273" s="157">
        <f t="shared" si="427"/>
        <v>1489212</v>
      </c>
      <c r="O2273" s="158">
        <f t="shared" si="428"/>
        <v>387.19511999999997</v>
      </c>
      <c r="P2273" s="42"/>
    </row>
    <row r="2274" spans="1:16" x14ac:dyDescent="0.2">
      <c r="A2274" s="156">
        <v>2266</v>
      </c>
      <c r="B2274" s="157">
        <v>1292051</v>
      </c>
      <c r="C2274" s="42">
        <v>297.17173000000003</v>
      </c>
      <c r="D2274" s="43">
        <f t="shared" si="429"/>
        <v>2500000</v>
      </c>
      <c r="E2274" s="43">
        <f t="shared" si="430"/>
        <v>3</v>
      </c>
      <c r="F2274" s="43">
        <f t="shared" si="431"/>
        <v>10000000</v>
      </c>
      <c r="G2274" s="43">
        <f t="shared" si="432"/>
        <v>3</v>
      </c>
      <c r="H2274" s="46">
        <f t="shared" si="425"/>
        <v>0</v>
      </c>
      <c r="I2274" s="46">
        <f t="shared" si="426"/>
        <v>0</v>
      </c>
      <c r="J2274" s="42">
        <f t="shared" si="433"/>
        <v>0</v>
      </c>
      <c r="K2274" s="42">
        <f t="shared" si="434"/>
        <v>0</v>
      </c>
      <c r="L2274" s="43">
        <f t="shared" si="435"/>
        <v>0</v>
      </c>
      <c r="M2274" s="157">
        <f t="shared" si="436"/>
        <v>0</v>
      </c>
      <c r="N2274" s="157">
        <f t="shared" si="427"/>
        <v>1292051</v>
      </c>
      <c r="O2274" s="158">
        <f t="shared" si="428"/>
        <v>297.17173000000003</v>
      </c>
      <c r="P2274" s="42"/>
    </row>
    <row r="2275" spans="1:16" x14ac:dyDescent="0.2">
      <c r="A2275" s="156">
        <v>2267</v>
      </c>
      <c r="B2275" s="157">
        <v>8468873</v>
      </c>
      <c r="C2275" s="42">
        <v>1439.7084100000002</v>
      </c>
      <c r="D2275" s="43">
        <f t="shared" si="429"/>
        <v>2500000</v>
      </c>
      <c r="E2275" s="43">
        <f t="shared" si="430"/>
        <v>3</v>
      </c>
      <c r="F2275" s="43">
        <f t="shared" si="431"/>
        <v>10000000</v>
      </c>
      <c r="G2275" s="43">
        <f t="shared" si="432"/>
        <v>3</v>
      </c>
      <c r="H2275" s="46">
        <f t="shared" si="425"/>
        <v>0.70480133543152668</v>
      </c>
      <c r="I2275" s="46">
        <f t="shared" si="426"/>
        <v>0</v>
      </c>
      <c r="J2275" s="42">
        <f t="shared" si="433"/>
        <v>1014.7084100000001</v>
      </c>
      <c r="K2275" s="42">
        <f t="shared" si="434"/>
        <v>0</v>
      </c>
      <c r="L2275" s="43">
        <f t="shared" si="435"/>
        <v>5968873</v>
      </c>
      <c r="M2275" s="157">
        <f t="shared" si="436"/>
        <v>0</v>
      </c>
      <c r="N2275" s="157">
        <f t="shared" si="427"/>
        <v>2500000</v>
      </c>
      <c r="O2275" s="158">
        <f t="shared" si="428"/>
        <v>425.00000000000011</v>
      </c>
      <c r="P2275" s="42"/>
    </row>
    <row r="2276" spans="1:16" x14ac:dyDescent="0.2">
      <c r="A2276" s="156">
        <v>2268</v>
      </c>
      <c r="B2276" s="157">
        <v>9481966</v>
      </c>
      <c r="C2276" s="42">
        <v>2654.95048</v>
      </c>
      <c r="D2276" s="43">
        <f t="shared" si="429"/>
        <v>2500000</v>
      </c>
      <c r="E2276" s="43">
        <f t="shared" si="430"/>
        <v>3</v>
      </c>
      <c r="F2276" s="43">
        <f t="shared" si="431"/>
        <v>10000000</v>
      </c>
      <c r="G2276" s="43">
        <f t="shared" si="432"/>
        <v>3</v>
      </c>
      <c r="H2276" s="46">
        <f t="shared" si="425"/>
        <v>0.73634159835629021</v>
      </c>
      <c r="I2276" s="46">
        <f t="shared" si="426"/>
        <v>0</v>
      </c>
      <c r="J2276" s="42">
        <f t="shared" si="433"/>
        <v>1954.95048</v>
      </c>
      <c r="K2276" s="42">
        <f t="shared" si="434"/>
        <v>0</v>
      </c>
      <c r="L2276" s="43">
        <f t="shared" si="435"/>
        <v>6981966</v>
      </c>
      <c r="M2276" s="157">
        <f t="shared" si="436"/>
        <v>0</v>
      </c>
      <c r="N2276" s="157">
        <f t="shared" si="427"/>
        <v>2500000</v>
      </c>
      <c r="O2276" s="158">
        <f t="shared" si="428"/>
        <v>700</v>
      </c>
      <c r="P2276" s="42"/>
    </row>
    <row r="2277" spans="1:16" x14ac:dyDescent="0.2">
      <c r="A2277" s="156">
        <v>2269</v>
      </c>
      <c r="B2277" s="157">
        <v>4392501</v>
      </c>
      <c r="C2277" s="42">
        <v>790.65018000000009</v>
      </c>
      <c r="D2277" s="43">
        <f t="shared" si="429"/>
        <v>2500000</v>
      </c>
      <c r="E2277" s="43">
        <f t="shared" si="430"/>
        <v>3</v>
      </c>
      <c r="F2277" s="43">
        <f t="shared" si="431"/>
        <v>10000000</v>
      </c>
      <c r="G2277" s="43">
        <f t="shared" si="432"/>
        <v>3</v>
      </c>
      <c r="H2277" s="46">
        <f t="shared" si="425"/>
        <v>0.43084816599927922</v>
      </c>
      <c r="I2277" s="46">
        <f t="shared" si="426"/>
        <v>0</v>
      </c>
      <c r="J2277" s="42">
        <f t="shared" si="433"/>
        <v>340.65018000000003</v>
      </c>
      <c r="K2277" s="42">
        <f t="shared" si="434"/>
        <v>0</v>
      </c>
      <c r="L2277" s="43">
        <f t="shared" si="435"/>
        <v>1892501</v>
      </c>
      <c r="M2277" s="157">
        <f t="shared" si="436"/>
        <v>0</v>
      </c>
      <c r="N2277" s="157">
        <f t="shared" si="427"/>
        <v>2500000</v>
      </c>
      <c r="O2277" s="158">
        <f t="shared" si="428"/>
        <v>450.00000000000006</v>
      </c>
      <c r="P2277" s="42"/>
    </row>
    <row r="2278" spans="1:16" x14ac:dyDescent="0.2">
      <c r="A2278" s="156">
        <v>2270</v>
      </c>
      <c r="B2278" s="157">
        <v>2439020</v>
      </c>
      <c r="C2278" s="42">
        <v>341.46279999999996</v>
      </c>
      <c r="D2278" s="43">
        <f t="shared" si="429"/>
        <v>2500000</v>
      </c>
      <c r="E2278" s="43">
        <f t="shared" si="430"/>
        <v>3</v>
      </c>
      <c r="F2278" s="43">
        <f t="shared" si="431"/>
        <v>10000000</v>
      </c>
      <c r="G2278" s="43">
        <f t="shared" si="432"/>
        <v>3</v>
      </c>
      <c r="H2278" s="46">
        <f t="shared" si="425"/>
        <v>0</v>
      </c>
      <c r="I2278" s="46">
        <f t="shared" si="426"/>
        <v>0</v>
      </c>
      <c r="J2278" s="42">
        <f t="shared" si="433"/>
        <v>0</v>
      </c>
      <c r="K2278" s="42">
        <f t="shared" si="434"/>
        <v>0</v>
      </c>
      <c r="L2278" s="43">
        <f t="shared" si="435"/>
        <v>0</v>
      </c>
      <c r="M2278" s="157">
        <f t="shared" si="436"/>
        <v>0</v>
      </c>
      <c r="N2278" s="157">
        <f t="shared" si="427"/>
        <v>2439020</v>
      </c>
      <c r="O2278" s="158">
        <f t="shared" si="428"/>
        <v>341.46279999999996</v>
      </c>
      <c r="P2278" s="42"/>
    </row>
    <row r="2279" spans="1:16" x14ac:dyDescent="0.2">
      <c r="A2279" s="156">
        <v>2271</v>
      </c>
      <c r="B2279" s="157">
        <v>2427817</v>
      </c>
      <c r="C2279" s="42">
        <v>267.05986999999999</v>
      </c>
      <c r="D2279" s="43">
        <f t="shared" si="429"/>
        <v>2500000</v>
      </c>
      <c r="E2279" s="43">
        <f t="shared" si="430"/>
        <v>3</v>
      </c>
      <c r="F2279" s="43">
        <f t="shared" si="431"/>
        <v>10000000</v>
      </c>
      <c r="G2279" s="43">
        <f t="shared" si="432"/>
        <v>3</v>
      </c>
      <c r="H2279" s="46">
        <f t="shared" si="425"/>
        <v>0</v>
      </c>
      <c r="I2279" s="46">
        <f t="shared" si="426"/>
        <v>0</v>
      </c>
      <c r="J2279" s="42">
        <f t="shared" si="433"/>
        <v>0</v>
      </c>
      <c r="K2279" s="42">
        <f t="shared" si="434"/>
        <v>0</v>
      </c>
      <c r="L2279" s="43">
        <f t="shared" si="435"/>
        <v>0</v>
      </c>
      <c r="M2279" s="157">
        <f t="shared" si="436"/>
        <v>0</v>
      </c>
      <c r="N2279" s="157">
        <f t="shared" si="427"/>
        <v>2427817</v>
      </c>
      <c r="O2279" s="158">
        <f t="shared" si="428"/>
        <v>267.05986999999999</v>
      </c>
      <c r="P2279" s="42"/>
    </row>
    <row r="2280" spans="1:16" x14ac:dyDescent="0.2">
      <c r="A2280" s="156">
        <v>2272</v>
      </c>
      <c r="B2280" s="157">
        <v>3566716</v>
      </c>
      <c r="C2280" s="42">
        <v>428.00592</v>
      </c>
      <c r="D2280" s="43">
        <f t="shared" si="429"/>
        <v>2500000</v>
      </c>
      <c r="E2280" s="43">
        <f t="shared" si="430"/>
        <v>3</v>
      </c>
      <c r="F2280" s="43">
        <f t="shared" si="431"/>
        <v>10000000</v>
      </c>
      <c r="G2280" s="43">
        <f t="shared" si="432"/>
        <v>3</v>
      </c>
      <c r="H2280" s="46">
        <f t="shared" si="425"/>
        <v>0.29907511559653194</v>
      </c>
      <c r="I2280" s="46">
        <f t="shared" si="426"/>
        <v>0</v>
      </c>
      <c r="J2280" s="42">
        <f t="shared" si="433"/>
        <v>128.00592</v>
      </c>
      <c r="K2280" s="42">
        <f t="shared" si="434"/>
        <v>0</v>
      </c>
      <c r="L2280" s="43">
        <f t="shared" si="435"/>
        <v>1066716</v>
      </c>
      <c r="M2280" s="157">
        <f t="shared" si="436"/>
        <v>0</v>
      </c>
      <c r="N2280" s="157">
        <f t="shared" si="427"/>
        <v>2500000</v>
      </c>
      <c r="O2280" s="158">
        <f t="shared" si="428"/>
        <v>300</v>
      </c>
      <c r="P2280" s="42"/>
    </row>
    <row r="2281" spans="1:16" x14ac:dyDescent="0.2">
      <c r="A2281" s="156">
        <v>2273</v>
      </c>
      <c r="B2281" s="157">
        <v>6992366</v>
      </c>
      <c r="C2281" s="42">
        <v>1818.0151599999999</v>
      </c>
      <c r="D2281" s="43">
        <f t="shared" si="429"/>
        <v>2500000</v>
      </c>
      <c r="E2281" s="43">
        <f t="shared" si="430"/>
        <v>3</v>
      </c>
      <c r="F2281" s="43">
        <f t="shared" si="431"/>
        <v>10000000</v>
      </c>
      <c r="G2281" s="43">
        <f t="shared" si="432"/>
        <v>3</v>
      </c>
      <c r="H2281" s="46">
        <f t="shared" si="425"/>
        <v>0.64246722783103749</v>
      </c>
      <c r="I2281" s="46">
        <f t="shared" si="426"/>
        <v>0</v>
      </c>
      <c r="J2281" s="42">
        <f t="shared" si="433"/>
        <v>1168.0151599999999</v>
      </c>
      <c r="K2281" s="42">
        <f t="shared" si="434"/>
        <v>0</v>
      </c>
      <c r="L2281" s="43">
        <f t="shared" si="435"/>
        <v>4492366</v>
      </c>
      <c r="M2281" s="157">
        <f t="shared" si="436"/>
        <v>0</v>
      </c>
      <c r="N2281" s="157">
        <f t="shared" si="427"/>
        <v>2500000</v>
      </c>
      <c r="O2281" s="158">
        <f t="shared" si="428"/>
        <v>650</v>
      </c>
      <c r="P2281" s="42"/>
    </row>
    <row r="2282" spans="1:16" x14ac:dyDescent="0.2">
      <c r="A2282" s="156">
        <v>2274</v>
      </c>
      <c r="B2282" s="157">
        <v>1563666</v>
      </c>
      <c r="C2282" s="42">
        <v>406.55315999999999</v>
      </c>
      <c r="D2282" s="43">
        <f t="shared" si="429"/>
        <v>2500000</v>
      </c>
      <c r="E2282" s="43">
        <f t="shared" si="430"/>
        <v>3</v>
      </c>
      <c r="F2282" s="43">
        <f t="shared" si="431"/>
        <v>10000000</v>
      </c>
      <c r="G2282" s="43">
        <f t="shared" si="432"/>
        <v>3</v>
      </c>
      <c r="H2282" s="46">
        <f t="shared" si="425"/>
        <v>0</v>
      </c>
      <c r="I2282" s="46">
        <f t="shared" si="426"/>
        <v>0</v>
      </c>
      <c r="J2282" s="42">
        <f t="shared" si="433"/>
        <v>0</v>
      </c>
      <c r="K2282" s="42">
        <f t="shared" si="434"/>
        <v>0</v>
      </c>
      <c r="L2282" s="43">
        <f t="shared" si="435"/>
        <v>0</v>
      </c>
      <c r="M2282" s="157">
        <f t="shared" si="436"/>
        <v>0</v>
      </c>
      <c r="N2282" s="157">
        <f t="shared" si="427"/>
        <v>1563666</v>
      </c>
      <c r="O2282" s="158">
        <f t="shared" si="428"/>
        <v>406.55315999999999</v>
      </c>
      <c r="P2282" s="42"/>
    </row>
    <row r="2283" spans="1:16" x14ac:dyDescent="0.2">
      <c r="A2283" s="156">
        <v>2275</v>
      </c>
      <c r="B2283" s="157">
        <v>1836300</v>
      </c>
      <c r="C2283" s="42">
        <v>477.43799999999993</v>
      </c>
      <c r="D2283" s="43">
        <f t="shared" si="429"/>
        <v>2500000</v>
      </c>
      <c r="E2283" s="43">
        <f t="shared" si="430"/>
        <v>3</v>
      </c>
      <c r="F2283" s="43">
        <f t="shared" si="431"/>
        <v>10000000</v>
      </c>
      <c r="G2283" s="43">
        <f t="shared" si="432"/>
        <v>3</v>
      </c>
      <c r="H2283" s="46">
        <f t="shared" si="425"/>
        <v>0</v>
      </c>
      <c r="I2283" s="46">
        <f t="shared" si="426"/>
        <v>0</v>
      </c>
      <c r="J2283" s="42">
        <f t="shared" si="433"/>
        <v>0</v>
      </c>
      <c r="K2283" s="42">
        <f t="shared" si="434"/>
        <v>0</v>
      </c>
      <c r="L2283" s="43">
        <f t="shared" si="435"/>
        <v>0</v>
      </c>
      <c r="M2283" s="157">
        <f t="shared" si="436"/>
        <v>0</v>
      </c>
      <c r="N2283" s="157">
        <f t="shared" si="427"/>
        <v>1836300</v>
      </c>
      <c r="O2283" s="158">
        <f t="shared" si="428"/>
        <v>477.43799999999993</v>
      </c>
      <c r="P2283" s="42"/>
    </row>
    <row r="2284" spans="1:16" x14ac:dyDescent="0.2">
      <c r="A2284" s="156">
        <v>2276</v>
      </c>
      <c r="B2284" s="157">
        <v>6433390</v>
      </c>
      <c r="C2284" s="42">
        <v>1029.3424</v>
      </c>
      <c r="D2284" s="43">
        <f t="shared" si="429"/>
        <v>2500000</v>
      </c>
      <c r="E2284" s="43">
        <f t="shared" si="430"/>
        <v>3</v>
      </c>
      <c r="F2284" s="43">
        <f t="shared" si="431"/>
        <v>10000000</v>
      </c>
      <c r="G2284" s="43">
        <f t="shared" si="432"/>
        <v>3</v>
      </c>
      <c r="H2284" s="46">
        <f t="shared" si="425"/>
        <v>0.61140238661110236</v>
      </c>
      <c r="I2284" s="46">
        <f t="shared" si="426"/>
        <v>0</v>
      </c>
      <c r="J2284" s="42">
        <f t="shared" si="433"/>
        <v>629.3424</v>
      </c>
      <c r="K2284" s="42">
        <f t="shared" si="434"/>
        <v>0</v>
      </c>
      <c r="L2284" s="43">
        <f t="shared" si="435"/>
        <v>3933390</v>
      </c>
      <c r="M2284" s="157">
        <f t="shared" si="436"/>
        <v>0</v>
      </c>
      <c r="N2284" s="157">
        <f t="shared" si="427"/>
        <v>2500000</v>
      </c>
      <c r="O2284" s="158">
        <f t="shared" si="428"/>
        <v>400</v>
      </c>
      <c r="P2284" s="42"/>
    </row>
    <row r="2285" spans="1:16" x14ac:dyDescent="0.2">
      <c r="A2285" s="156">
        <v>2277</v>
      </c>
      <c r="B2285" s="157">
        <v>9298242</v>
      </c>
      <c r="C2285" s="42">
        <v>1394.7362999999998</v>
      </c>
      <c r="D2285" s="43">
        <f t="shared" si="429"/>
        <v>2500000</v>
      </c>
      <c r="E2285" s="43">
        <f t="shared" si="430"/>
        <v>3</v>
      </c>
      <c r="F2285" s="43">
        <f t="shared" si="431"/>
        <v>10000000</v>
      </c>
      <c r="G2285" s="43">
        <f t="shared" si="432"/>
        <v>3</v>
      </c>
      <c r="H2285" s="46">
        <f t="shared" si="425"/>
        <v>0.73113197096827554</v>
      </c>
      <c r="I2285" s="46">
        <f t="shared" si="426"/>
        <v>0</v>
      </c>
      <c r="J2285" s="42">
        <f t="shared" si="433"/>
        <v>1019.7362999999999</v>
      </c>
      <c r="K2285" s="42">
        <f t="shared" si="434"/>
        <v>0</v>
      </c>
      <c r="L2285" s="43">
        <f t="shared" si="435"/>
        <v>6798242</v>
      </c>
      <c r="M2285" s="157">
        <f t="shared" si="436"/>
        <v>0</v>
      </c>
      <c r="N2285" s="157">
        <f t="shared" si="427"/>
        <v>2500000</v>
      </c>
      <c r="O2285" s="158">
        <f t="shared" si="428"/>
        <v>374.99999999999989</v>
      </c>
      <c r="P2285" s="42"/>
    </row>
    <row r="2286" spans="1:16" x14ac:dyDescent="0.2">
      <c r="A2286" s="156">
        <v>2278</v>
      </c>
      <c r="B2286" s="157">
        <v>4671464</v>
      </c>
      <c r="C2286" s="42">
        <v>1121.1513600000001</v>
      </c>
      <c r="D2286" s="43">
        <f t="shared" si="429"/>
        <v>2500000</v>
      </c>
      <c r="E2286" s="43">
        <f t="shared" si="430"/>
        <v>3</v>
      </c>
      <c r="F2286" s="43">
        <f t="shared" si="431"/>
        <v>10000000</v>
      </c>
      <c r="G2286" s="43">
        <f t="shared" si="432"/>
        <v>3</v>
      </c>
      <c r="H2286" s="46">
        <f t="shared" si="425"/>
        <v>0.46483586301853125</v>
      </c>
      <c r="I2286" s="46">
        <f t="shared" si="426"/>
        <v>0</v>
      </c>
      <c r="J2286" s="42">
        <f t="shared" si="433"/>
        <v>521.15136000000007</v>
      </c>
      <c r="K2286" s="42">
        <f t="shared" si="434"/>
        <v>0</v>
      </c>
      <c r="L2286" s="43">
        <f t="shared" si="435"/>
        <v>2171464</v>
      </c>
      <c r="M2286" s="157">
        <f t="shared" si="436"/>
        <v>0</v>
      </c>
      <c r="N2286" s="157">
        <f t="shared" si="427"/>
        <v>2500000</v>
      </c>
      <c r="O2286" s="158">
        <f t="shared" si="428"/>
        <v>600</v>
      </c>
      <c r="P2286" s="42"/>
    </row>
    <row r="2287" spans="1:16" x14ac:dyDescent="0.2">
      <c r="A2287" s="156">
        <v>2279</v>
      </c>
      <c r="B2287" s="157">
        <v>2516450</v>
      </c>
      <c r="C2287" s="42">
        <v>629.11249999999995</v>
      </c>
      <c r="D2287" s="43">
        <f t="shared" si="429"/>
        <v>2500000</v>
      </c>
      <c r="E2287" s="43">
        <f t="shared" si="430"/>
        <v>3</v>
      </c>
      <c r="F2287" s="43">
        <f t="shared" si="431"/>
        <v>10000000</v>
      </c>
      <c r="G2287" s="43">
        <f t="shared" si="432"/>
        <v>3</v>
      </c>
      <c r="H2287" s="46">
        <f t="shared" si="425"/>
        <v>6.5369866279878404E-3</v>
      </c>
      <c r="I2287" s="46">
        <f t="shared" si="426"/>
        <v>0</v>
      </c>
      <c r="J2287" s="42">
        <f t="shared" si="433"/>
        <v>4.1124999999999998</v>
      </c>
      <c r="K2287" s="42">
        <f t="shared" si="434"/>
        <v>0</v>
      </c>
      <c r="L2287" s="43">
        <f t="shared" si="435"/>
        <v>16450</v>
      </c>
      <c r="M2287" s="157">
        <f t="shared" si="436"/>
        <v>0</v>
      </c>
      <c r="N2287" s="157">
        <f t="shared" si="427"/>
        <v>2500000</v>
      </c>
      <c r="O2287" s="158">
        <f t="shared" si="428"/>
        <v>625</v>
      </c>
      <c r="P2287" s="42"/>
    </row>
    <row r="2288" spans="1:16" x14ac:dyDescent="0.2">
      <c r="A2288" s="156">
        <v>2280</v>
      </c>
      <c r="B2288" s="157">
        <v>6472489</v>
      </c>
      <c r="C2288" s="42">
        <v>647.24890000000005</v>
      </c>
      <c r="D2288" s="43">
        <f t="shared" si="429"/>
        <v>2500000</v>
      </c>
      <c r="E2288" s="43">
        <f t="shared" si="430"/>
        <v>3</v>
      </c>
      <c r="F2288" s="43">
        <f t="shared" si="431"/>
        <v>10000000</v>
      </c>
      <c r="G2288" s="43">
        <f t="shared" si="432"/>
        <v>3</v>
      </c>
      <c r="H2288" s="46">
        <f t="shared" si="425"/>
        <v>0.61374982638054698</v>
      </c>
      <c r="I2288" s="46">
        <f t="shared" si="426"/>
        <v>0</v>
      </c>
      <c r="J2288" s="42">
        <f t="shared" si="433"/>
        <v>397.24890000000005</v>
      </c>
      <c r="K2288" s="42">
        <f t="shared" si="434"/>
        <v>0</v>
      </c>
      <c r="L2288" s="43">
        <f t="shared" si="435"/>
        <v>3972489</v>
      </c>
      <c r="M2288" s="157">
        <f t="shared" si="436"/>
        <v>0</v>
      </c>
      <c r="N2288" s="157">
        <f t="shared" si="427"/>
        <v>2500000</v>
      </c>
      <c r="O2288" s="158">
        <f t="shared" si="428"/>
        <v>250</v>
      </c>
      <c r="P2288" s="42"/>
    </row>
    <row r="2289" spans="1:16" x14ac:dyDescent="0.2">
      <c r="A2289" s="156">
        <v>2281</v>
      </c>
      <c r="B2289" s="157">
        <v>4939551</v>
      </c>
      <c r="C2289" s="42">
        <v>1284.2832599999999</v>
      </c>
      <c r="D2289" s="43">
        <f t="shared" si="429"/>
        <v>2500000</v>
      </c>
      <c r="E2289" s="43">
        <f t="shared" si="430"/>
        <v>3</v>
      </c>
      <c r="F2289" s="43">
        <f t="shared" si="431"/>
        <v>10000000</v>
      </c>
      <c r="G2289" s="43">
        <f t="shared" si="432"/>
        <v>3</v>
      </c>
      <c r="H2289" s="46">
        <f t="shared" si="425"/>
        <v>0.49388112401309348</v>
      </c>
      <c r="I2289" s="46">
        <f t="shared" si="426"/>
        <v>0</v>
      </c>
      <c r="J2289" s="42">
        <f t="shared" si="433"/>
        <v>634.28325999999993</v>
      </c>
      <c r="K2289" s="42">
        <f t="shared" si="434"/>
        <v>0</v>
      </c>
      <c r="L2289" s="43">
        <f t="shared" si="435"/>
        <v>2439551</v>
      </c>
      <c r="M2289" s="157">
        <f t="shared" si="436"/>
        <v>0</v>
      </c>
      <c r="N2289" s="157">
        <f t="shared" si="427"/>
        <v>2500000</v>
      </c>
      <c r="O2289" s="158">
        <f t="shared" si="428"/>
        <v>650</v>
      </c>
      <c r="P2289" s="42"/>
    </row>
    <row r="2290" spans="1:16" x14ac:dyDescent="0.2">
      <c r="A2290" s="156">
        <v>2282</v>
      </c>
      <c r="B2290" s="157">
        <v>9255776</v>
      </c>
      <c r="C2290" s="42">
        <v>1758.59744</v>
      </c>
      <c r="D2290" s="43">
        <f t="shared" si="429"/>
        <v>2500000</v>
      </c>
      <c r="E2290" s="43">
        <f t="shared" si="430"/>
        <v>3</v>
      </c>
      <c r="F2290" s="43">
        <f t="shared" si="431"/>
        <v>10000000</v>
      </c>
      <c r="G2290" s="43">
        <f t="shared" si="432"/>
        <v>3</v>
      </c>
      <c r="H2290" s="46">
        <f t="shared" si="425"/>
        <v>0.72989838993510647</v>
      </c>
      <c r="I2290" s="46">
        <f t="shared" si="426"/>
        <v>0</v>
      </c>
      <c r="J2290" s="42">
        <f t="shared" si="433"/>
        <v>1283.59744</v>
      </c>
      <c r="K2290" s="42">
        <f t="shared" si="434"/>
        <v>0</v>
      </c>
      <c r="L2290" s="43">
        <f t="shared" si="435"/>
        <v>6755776</v>
      </c>
      <c r="M2290" s="157">
        <f t="shared" si="436"/>
        <v>0</v>
      </c>
      <c r="N2290" s="157">
        <f t="shared" si="427"/>
        <v>2500000</v>
      </c>
      <c r="O2290" s="158">
        <f t="shared" si="428"/>
        <v>475</v>
      </c>
      <c r="P2290" s="42"/>
    </row>
    <row r="2291" spans="1:16" x14ac:dyDescent="0.2">
      <c r="A2291" s="156">
        <v>2283</v>
      </c>
      <c r="B2291" s="157">
        <v>6166447</v>
      </c>
      <c r="C2291" s="42">
        <v>1726.6051599999998</v>
      </c>
      <c r="D2291" s="43">
        <f t="shared" si="429"/>
        <v>2500000</v>
      </c>
      <c r="E2291" s="43">
        <f t="shared" si="430"/>
        <v>3</v>
      </c>
      <c r="F2291" s="43">
        <f t="shared" si="431"/>
        <v>10000000</v>
      </c>
      <c r="G2291" s="43">
        <f t="shared" si="432"/>
        <v>3</v>
      </c>
      <c r="H2291" s="46">
        <f t="shared" si="425"/>
        <v>0.59458015288220267</v>
      </c>
      <c r="I2291" s="46">
        <f t="shared" si="426"/>
        <v>0</v>
      </c>
      <c r="J2291" s="42">
        <f t="shared" si="433"/>
        <v>1026.6051599999998</v>
      </c>
      <c r="K2291" s="42">
        <f t="shared" si="434"/>
        <v>0</v>
      </c>
      <c r="L2291" s="43">
        <f t="shared" si="435"/>
        <v>3666447</v>
      </c>
      <c r="M2291" s="157">
        <f t="shared" si="436"/>
        <v>0</v>
      </c>
      <c r="N2291" s="157">
        <f t="shared" si="427"/>
        <v>2500000</v>
      </c>
      <c r="O2291" s="158">
        <f t="shared" si="428"/>
        <v>700</v>
      </c>
      <c r="P2291" s="42"/>
    </row>
    <row r="2292" spans="1:16" x14ac:dyDescent="0.2">
      <c r="A2292" s="156">
        <v>2284</v>
      </c>
      <c r="B2292" s="157">
        <v>2961502</v>
      </c>
      <c r="C2292" s="42">
        <v>384.99525999999997</v>
      </c>
      <c r="D2292" s="43">
        <f t="shared" si="429"/>
        <v>2500000</v>
      </c>
      <c r="E2292" s="43">
        <f t="shared" si="430"/>
        <v>3</v>
      </c>
      <c r="F2292" s="43">
        <f t="shared" si="431"/>
        <v>10000000</v>
      </c>
      <c r="G2292" s="43">
        <f t="shared" si="432"/>
        <v>3</v>
      </c>
      <c r="H2292" s="46">
        <f t="shared" si="425"/>
        <v>0.15583376273255936</v>
      </c>
      <c r="I2292" s="46">
        <f t="shared" si="426"/>
        <v>0</v>
      </c>
      <c r="J2292" s="42">
        <f t="shared" si="433"/>
        <v>59.995259999999995</v>
      </c>
      <c r="K2292" s="42">
        <f t="shared" si="434"/>
        <v>0</v>
      </c>
      <c r="L2292" s="43">
        <f t="shared" si="435"/>
        <v>461502</v>
      </c>
      <c r="M2292" s="157">
        <f t="shared" si="436"/>
        <v>0</v>
      </c>
      <c r="N2292" s="157">
        <f t="shared" si="427"/>
        <v>2500000</v>
      </c>
      <c r="O2292" s="158">
        <f t="shared" si="428"/>
        <v>325</v>
      </c>
      <c r="P2292" s="42"/>
    </row>
    <row r="2293" spans="1:16" x14ac:dyDescent="0.2">
      <c r="A2293" s="156">
        <v>2285</v>
      </c>
      <c r="B2293" s="157">
        <v>5417622</v>
      </c>
      <c r="C2293" s="42">
        <v>1083.5244</v>
      </c>
      <c r="D2293" s="43">
        <f t="shared" si="429"/>
        <v>2500000</v>
      </c>
      <c r="E2293" s="43">
        <f t="shared" si="430"/>
        <v>3</v>
      </c>
      <c r="F2293" s="43">
        <f t="shared" si="431"/>
        <v>10000000</v>
      </c>
      <c r="G2293" s="43">
        <f t="shared" si="432"/>
        <v>3</v>
      </c>
      <c r="H2293" s="46">
        <f t="shared" si="425"/>
        <v>0.53854292529083791</v>
      </c>
      <c r="I2293" s="46">
        <f t="shared" si="426"/>
        <v>0</v>
      </c>
      <c r="J2293" s="42">
        <f t="shared" si="433"/>
        <v>583.52440000000001</v>
      </c>
      <c r="K2293" s="42">
        <f t="shared" si="434"/>
        <v>0</v>
      </c>
      <c r="L2293" s="43">
        <f t="shared" si="435"/>
        <v>2917622</v>
      </c>
      <c r="M2293" s="157">
        <f t="shared" si="436"/>
        <v>0</v>
      </c>
      <c r="N2293" s="157">
        <f t="shared" si="427"/>
        <v>2500000</v>
      </c>
      <c r="O2293" s="158">
        <f t="shared" si="428"/>
        <v>500</v>
      </c>
      <c r="P2293" s="42"/>
    </row>
    <row r="2294" spans="1:16" x14ac:dyDescent="0.2">
      <c r="A2294" s="156">
        <v>2286</v>
      </c>
      <c r="B2294" s="157">
        <v>2082748</v>
      </c>
      <c r="C2294" s="42">
        <v>416.5496</v>
      </c>
      <c r="D2294" s="43">
        <f t="shared" si="429"/>
        <v>2500000</v>
      </c>
      <c r="E2294" s="43">
        <f t="shared" si="430"/>
        <v>3</v>
      </c>
      <c r="F2294" s="43">
        <f t="shared" si="431"/>
        <v>10000000</v>
      </c>
      <c r="G2294" s="43">
        <f t="shared" si="432"/>
        <v>3</v>
      </c>
      <c r="H2294" s="46">
        <f t="shared" si="425"/>
        <v>0</v>
      </c>
      <c r="I2294" s="46">
        <f t="shared" si="426"/>
        <v>0</v>
      </c>
      <c r="J2294" s="42">
        <f t="shared" si="433"/>
        <v>0</v>
      </c>
      <c r="K2294" s="42">
        <f t="shared" si="434"/>
        <v>0</v>
      </c>
      <c r="L2294" s="43">
        <f t="shared" si="435"/>
        <v>0</v>
      </c>
      <c r="M2294" s="157">
        <f t="shared" si="436"/>
        <v>0</v>
      </c>
      <c r="N2294" s="157">
        <f t="shared" si="427"/>
        <v>2082748</v>
      </c>
      <c r="O2294" s="158">
        <f t="shared" si="428"/>
        <v>416.5496</v>
      </c>
      <c r="P2294" s="42"/>
    </row>
    <row r="2295" spans="1:16" x14ac:dyDescent="0.2">
      <c r="A2295" s="156">
        <v>2287</v>
      </c>
      <c r="B2295" s="157">
        <v>9186666</v>
      </c>
      <c r="C2295" s="42">
        <v>2572.2664799999998</v>
      </c>
      <c r="D2295" s="43">
        <f t="shared" si="429"/>
        <v>2500000</v>
      </c>
      <c r="E2295" s="43">
        <f t="shared" si="430"/>
        <v>3</v>
      </c>
      <c r="F2295" s="43">
        <f t="shared" si="431"/>
        <v>10000000</v>
      </c>
      <c r="G2295" s="43">
        <f t="shared" si="432"/>
        <v>3</v>
      </c>
      <c r="H2295" s="46">
        <f t="shared" si="425"/>
        <v>0.72786645340104883</v>
      </c>
      <c r="I2295" s="46">
        <f t="shared" si="426"/>
        <v>0</v>
      </c>
      <c r="J2295" s="42">
        <f t="shared" si="433"/>
        <v>1872.2664799999998</v>
      </c>
      <c r="K2295" s="42">
        <f t="shared" si="434"/>
        <v>0</v>
      </c>
      <c r="L2295" s="43">
        <f t="shared" si="435"/>
        <v>6686666</v>
      </c>
      <c r="M2295" s="157">
        <f t="shared" si="436"/>
        <v>0</v>
      </c>
      <c r="N2295" s="157">
        <f t="shared" si="427"/>
        <v>2500000</v>
      </c>
      <c r="O2295" s="158">
        <f t="shared" si="428"/>
        <v>700</v>
      </c>
      <c r="P2295" s="42"/>
    </row>
    <row r="2296" spans="1:16" x14ac:dyDescent="0.2">
      <c r="A2296" s="156">
        <v>2288</v>
      </c>
      <c r="B2296" s="157">
        <v>5164907</v>
      </c>
      <c r="C2296" s="42">
        <v>981.33233000000007</v>
      </c>
      <c r="D2296" s="43">
        <f t="shared" si="429"/>
        <v>2500000</v>
      </c>
      <c r="E2296" s="43">
        <f t="shared" si="430"/>
        <v>3</v>
      </c>
      <c r="F2296" s="43">
        <f t="shared" si="431"/>
        <v>10000000</v>
      </c>
      <c r="G2296" s="43">
        <f t="shared" si="432"/>
        <v>3</v>
      </c>
      <c r="H2296" s="46">
        <f t="shared" si="425"/>
        <v>0.51596417902587599</v>
      </c>
      <c r="I2296" s="46">
        <f t="shared" si="426"/>
        <v>0</v>
      </c>
      <c r="J2296" s="42">
        <f t="shared" si="433"/>
        <v>506.33233000000007</v>
      </c>
      <c r="K2296" s="42">
        <f t="shared" si="434"/>
        <v>0</v>
      </c>
      <c r="L2296" s="43">
        <f t="shared" si="435"/>
        <v>2664907</v>
      </c>
      <c r="M2296" s="157">
        <f t="shared" si="436"/>
        <v>0</v>
      </c>
      <c r="N2296" s="157">
        <f t="shared" si="427"/>
        <v>2500000</v>
      </c>
      <c r="O2296" s="158">
        <f t="shared" si="428"/>
        <v>475</v>
      </c>
      <c r="P2296" s="42"/>
    </row>
    <row r="2297" spans="1:16" x14ac:dyDescent="0.2">
      <c r="A2297" s="156">
        <v>2289</v>
      </c>
      <c r="B2297" s="157">
        <v>3184618</v>
      </c>
      <c r="C2297" s="42">
        <v>859.84685999999999</v>
      </c>
      <c r="D2297" s="43">
        <f t="shared" si="429"/>
        <v>2500000</v>
      </c>
      <c r="E2297" s="43">
        <f t="shared" si="430"/>
        <v>3</v>
      </c>
      <c r="F2297" s="43">
        <f t="shared" si="431"/>
        <v>10000000</v>
      </c>
      <c r="G2297" s="43">
        <f t="shared" si="432"/>
        <v>3</v>
      </c>
      <c r="H2297" s="46">
        <f t="shared" si="425"/>
        <v>0.21497649011592598</v>
      </c>
      <c r="I2297" s="46">
        <f t="shared" si="426"/>
        <v>0</v>
      </c>
      <c r="J2297" s="42">
        <f t="shared" si="433"/>
        <v>184.84685999999999</v>
      </c>
      <c r="K2297" s="42">
        <f t="shared" si="434"/>
        <v>0</v>
      </c>
      <c r="L2297" s="43">
        <f t="shared" si="435"/>
        <v>684618</v>
      </c>
      <c r="M2297" s="157">
        <f t="shared" si="436"/>
        <v>0</v>
      </c>
      <c r="N2297" s="157">
        <f t="shared" si="427"/>
        <v>2500000</v>
      </c>
      <c r="O2297" s="158">
        <f t="shared" si="428"/>
        <v>675</v>
      </c>
      <c r="P2297" s="42"/>
    </row>
    <row r="2298" spans="1:16" x14ac:dyDescent="0.2">
      <c r="A2298" s="156">
        <v>2290</v>
      </c>
      <c r="B2298" s="157">
        <v>5068441</v>
      </c>
      <c r="C2298" s="42">
        <v>608.21292000000005</v>
      </c>
      <c r="D2298" s="43">
        <f t="shared" si="429"/>
        <v>2500000</v>
      </c>
      <c r="E2298" s="43">
        <f t="shared" si="430"/>
        <v>3</v>
      </c>
      <c r="F2298" s="43">
        <f t="shared" si="431"/>
        <v>10000000</v>
      </c>
      <c r="G2298" s="43">
        <f t="shared" si="432"/>
        <v>3</v>
      </c>
      <c r="H2298" s="46">
        <f t="shared" si="425"/>
        <v>0.50675168163149187</v>
      </c>
      <c r="I2298" s="46">
        <f t="shared" si="426"/>
        <v>0</v>
      </c>
      <c r="J2298" s="42">
        <f t="shared" si="433"/>
        <v>308.21292000000005</v>
      </c>
      <c r="K2298" s="42">
        <f t="shared" si="434"/>
        <v>0</v>
      </c>
      <c r="L2298" s="43">
        <f t="shared" si="435"/>
        <v>2568441.0000000005</v>
      </c>
      <c r="M2298" s="157">
        <f t="shared" si="436"/>
        <v>0</v>
      </c>
      <c r="N2298" s="157">
        <f t="shared" si="427"/>
        <v>2499999.9999999995</v>
      </c>
      <c r="O2298" s="158">
        <f t="shared" si="428"/>
        <v>300</v>
      </c>
      <c r="P2298" s="42"/>
    </row>
    <row r="2299" spans="1:16" x14ac:dyDescent="0.2">
      <c r="A2299" s="156">
        <v>2291</v>
      </c>
      <c r="B2299" s="157">
        <v>4441612</v>
      </c>
      <c r="C2299" s="42">
        <v>932.73851999999999</v>
      </c>
      <c r="D2299" s="43">
        <f t="shared" si="429"/>
        <v>2500000</v>
      </c>
      <c r="E2299" s="43">
        <f t="shared" si="430"/>
        <v>3</v>
      </c>
      <c r="F2299" s="43">
        <f t="shared" si="431"/>
        <v>10000000</v>
      </c>
      <c r="G2299" s="43">
        <f t="shared" si="432"/>
        <v>3</v>
      </c>
      <c r="H2299" s="46">
        <f t="shared" si="425"/>
        <v>0.43714129014420888</v>
      </c>
      <c r="I2299" s="46">
        <f t="shared" si="426"/>
        <v>0</v>
      </c>
      <c r="J2299" s="42">
        <f t="shared" si="433"/>
        <v>407.73851999999999</v>
      </c>
      <c r="K2299" s="42">
        <f t="shared" si="434"/>
        <v>0</v>
      </c>
      <c r="L2299" s="43">
        <f t="shared" si="435"/>
        <v>1941612</v>
      </c>
      <c r="M2299" s="157">
        <f t="shared" si="436"/>
        <v>0</v>
      </c>
      <c r="N2299" s="157">
        <f t="shared" si="427"/>
        <v>2500000</v>
      </c>
      <c r="O2299" s="158">
        <f t="shared" si="428"/>
        <v>525</v>
      </c>
      <c r="P2299" s="42"/>
    </row>
    <row r="2300" spans="1:16" x14ac:dyDescent="0.2">
      <c r="A2300" s="156">
        <v>2292</v>
      </c>
      <c r="B2300" s="157">
        <v>2429133</v>
      </c>
      <c r="C2300" s="42">
        <v>728.73989999999992</v>
      </c>
      <c r="D2300" s="43">
        <f t="shared" si="429"/>
        <v>2500000</v>
      </c>
      <c r="E2300" s="43">
        <f t="shared" si="430"/>
        <v>3</v>
      </c>
      <c r="F2300" s="43">
        <f t="shared" si="431"/>
        <v>10000000</v>
      </c>
      <c r="G2300" s="43">
        <f t="shared" si="432"/>
        <v>3</v>
      </c>
      <c r="H2300" s="46">
        <f t="shared" si="425"/>
        <v>0</v>
      </c>
      <c r="I2300" s="46">
        <f t="shared" si="426"/>
        <v>0</v>
      </c>
      <c r="J2300" s="42">
        <f t="shared" si="433"/>
        <v>0</v>
      </c>
      <c r="K2300" s="42">
        <f t="shared" si="434"/>
        <v>0</v>
      </c>
      <c r="L2300" s="43">
        <f t="shared" si="435"/>
        <v>0</v>
      </c>
      <c r="M2300" s="157">
        <f t="shared" si="436"/>
        <v>0</v>
      </c>
      <c r="N2300" s="157">
        <f t="shared" si="427"/>
        <v>2429133</v>
      </c>
      <c r="O2300" s="158">
        <f t="shared" si="428"/>
        <v>728.73989999999992</v>
      </c>
      <c r="P2300" s="42"/>
    </row>
    <row r="2301" spans="1:16" x14ac:dyDescent="0.2">
      <c r="A2301" s="156">
        <v>2293</v>
      </c>
      <c r="B2301" s="157">
        <v>5406435</v>
      </c>
      <c r="C2301" s="42">
        <v>1243.4800500000001</v>
      </c>
      <c r="D2301" s="43">
        <f t="shared" si="429"/>
        <v>2500000</v>
      </c>
      <c r="E2301" s="43">
        <f t="shared" si="430"/>
        <v>3</v>
      </c>
      <c r="F2301" s="43">
        <f t="shared" si="431"/>
        <v>10000000</v>
      </c>
      <c r="G2301" s="43">
        <f t="shared" si="432"/>
        <v>3</v>
      </c>
      <c r="H2301" s="46">
        <f t="shared" si="425"/>
        <v>0.53758807791085994</v>
      </c>
      <c r="I2301" s="46">
        <f t="shared" si="426"/>
        <v>0</v>
      </c>
      <c r="J2301" s="42">
        <f t="shared" si="433"/>
        <v>668.48005000000012</v>
      </c>
      <c r="K2301" s="42">
        <f t="shared" si="434"/>
        <v>0</v>
      </c>
      <c r="L2301" s="43">
        <f t="shared" si="435"/>
        <v>2906435</v>
      </c>
      <c r="M2301" s="157">
        <f t="shared" si="436"/>
        <v>0</v>
      </c>
      <c r="N2301" s="157">
        <f t="shared" si="427"/>
        <v>2500000</v>
      </c>
      <c r="O2301" s="158">
        <f t="shared" si="428"/>
        <v>575</v>
      </c>
      <c r="P2301" s="42"/>
    </row>
    <row r="2302" spans="1:16" x14ac:dyDescent="0.2">
      <c r="A2302" s="156">
        <v>2294</v>
      </c>
      <c r="B2302" s="157">
        <v>7493930</v>
      </c>
      <c r="C2302" s="42">
        <v>2098.3003999999996</v>
      </c>
      <c r="D2302" s="43">
        <f t="shared" si="429"/>
        <v>2500000</v>
      </c>
      <c r="E2302" s="43">
        <f t="shared" si="430"/>
        <v>3</v>
      </c>
      <c r="F2302" s="43">
        <f t="shared" si="431"/>
        <v>10000000</v>
      </c>
      <c r="G2302" s="43">
        <f t="shared" si="432"/>
        <v>3</v>
      </c>
      <c r="H2302" s="46">
        <f t="shared" si="425"/>
        <v>0.66639667037188766</v>
      </c>
      <c r="I2302" s="46">
        <f t="shared" si="426"/>
        <v>0</v>
      </c>
      <c r="J2302" s="42">
        <f t="shared" si="433"/>
        <v>1398.3003999999999</v>
      </c>
      <c r="K2302" s="42">
        <f t="shared" si="434"/>
        <v>0</v>
      </c>
      <c r="L2302" s="43">
        <f t="shared" si="435"/>
        <v>4993930</v>
      </c>
      <c r="M2302" s="157">
        <f t="shared" si="436"/>
        <v>0</v>
      </c>
      <c r="N2302" s="157">
        <f t="shared" si="427"/>
        <v>2500000</v>
      </c>
      <c r="O2302" s="158">
        <f t="shared" si="428"/>
        <v>699.99999999999977</v>
      </c>
      <c r="P2302" s="42"/>
    </row>
    <row r="2303" spans="1:16" x14ac:dyDescent="0.2">
      <c r="A2303" s="156">
        <v>2295</v>
      </c>
      <c r="B2303" s="157">
        <v>4425222</v>
      </c>
      <c r="C2303" s="42">
        <v>973.54884000000004</v>
      </c>
      <c r="D2303" s="43">
        <f t="shared" si="429"/>
        <v>2500000</v>
      </c>
      <c r="E2303" s="43">
        <f t="shared" si="430"/>
        <v>3</v>
      </c>
      <c r="F2303" s="43">
        <f t="shared" si="431"/>
        <v>10000000</v>
      </c>
      <c r="G2303" s="43">
        <f t="shared" si="432"/>
        <v>3</v>
      </c>
      <c r="H2303" s="46">
        <f t="shared" si="425"/>
        <v>0.43505659151111514</v>
      </c>
      <c r="I2303" s="46">
        <f t="shared" si="426"/>
        <v>0</v>
      </c>
      <c r="J2303" s="42">
        <f t="shared" si="433"/>
        <v>423.54883999999998</v>
      </c>
      <c r="K2303" s="42">
        <f t="shared" si="434"/>
        <v>0</v>
      </c>
      <c r="L2303" s="43">
        <f t="shared" si="435"/>
        <v>1925222</v>
      </c>
      <c r="M2303" s="157">
        <f t="shared" si="436"/>
        <v>0</v>
      </c>
      <c r="N2303" s="157">
        <f t="shared" si="427"/>
        <v>2500000</v>
      </c>
      <c r="O2303" s="158">
        <f t="shared" si="428"/>
        <v>550</v>
      </c>
      <c r="P2303" s="42"/>
    </row>
    <row r="2304" spans="1:16" x14ac:dyDescent="0.2">
      <c r="A2304" s="156">
        <v>2296</v>
      </c>
      <c r="B2304" s="157">
        <v>9585086</v>
      </c>
      <c r="C2304" s="42">
        <v>1629.4646200000002</v>
      </c>
      <c r="D2304" s="43">
        <f t="shared" si="429"/>
        <v>2500000</v>
      </c>
      <c r="E2304" s="43">
        <f t="shared" si="430"/>
        <v>3</v>
      </c>
      <c r="F2304" s="43">
        <f t="shared" si="431"/>
        <v>10000000</v>
      </c>
      <c r="G2304" s="43">
        <f t="shared" si="432"/>
        <v>3</v>
      </c>
      <c r="H2304" s="46">
        <f t="shared" si="425"/>
        <v>0.73917813569956492</v>
      </c>
      <c r="I2304" s="46">
        <f t="shared" si="426"/>
        <v>0</v>
      </c>
      <c r="J2304" s="42">
        <f t="shared" si="433"/>
        <v>1204.4646200000002</v>
      </c>
      <c r="K2304" s="42">
        <f t="shared" si="434"/>
        <v>0</v>
      </c>
      <c r="L2304" s="43">
        <f t="shared" si="435"/>
        <v>7085086</v>
      </c>
      <c r="M2304" s="157">
        <f t="shared" si="436"/>
        <v>0</v>
      </c>
      <c r="N2304" s="157">
        <f t="shared" si="427"/>
        <v>2500000</v>
      </c>
      <c r="O2304" s="158">
        <f t="shared" si="428"/>
        <v>425</v>
      </c>
      <c r="P2304" s="42"/>
    </row>
    <row r="2305" spans="1:16" x14ac:dyDescent="0.2">
      <c r="A2305" s="156">
        <v>2297</v>
      </c>
      <c r="B2305" s="157">
        <v>4727973</v>
      </c>
      <c r="C2305" s="42">
        <v>567.35676000000001</v>
      </c>
      <c r="D2305" s="43">
        <f t="shared" si="429"/>
        <v>2500000</v>
      </c>
      <c r="E2305" s="43">
        <f t="shared" si="430"/>
        <v>3</v>
      </c>
      <c r="F2305" s="43">
        <f t="shared" si="431"/>
        <v>10000000</v>
      </c>
      <c r="G2305" s="43">
        <f t="shared" si="432"/>
        <v>3</v>
      </c>
      <c r="H2305" s="46">
        <f t="shared" si="425"/>
        <v>0.47123217497223441</v>
      </c>
      <c r="I2305" s="46">
        <f t="shared" si="426"/>
        <v>0</v>
      </c>
      <c r="J2305" s="42">
        <f t="shared" si="433"/>
        <v>267.35676000000001</v>
      </c>
      <c r="K2305" s="42">
        <f t="shared" si="434"/>
        <v>0</v>
      </c>
      <c r="L2305" s="43">
        <f t="shared" si="435"/>
        <v>2227973</v>
      </c>
      <c r="M2305" s="157">
        <f t="shared" si="436"/>
        <v>0</v>
      </c>
      <c r="N2305" s="157">
        <f t="shared" si="427"/>
        <v>2500000</v>
      </c>
      <c r="O2305" s="158">
        <f t="shared" si="428"/>
        <v>300</v>
      </c>
      <c r="P2305" s="42"/>
    </row>
    <row r="2306" spans="1:16" x14ac:dyDescent="0.2">
      <c r="A2306" s="156">
        <v>2298</v>
      </c>
      <c r="B2306" s="157">
        <v>1694094</v>
      </c>
      <c r="C2306" s="42">
        <v>186.35034000000002</v>
      </c>
      <c r="D2306" s="43">
        <f t="shared" si="429"/>
        <v>2500000</v>
      </c>
      <c r="E2306" s="43">
        <f t="shared" si="430"/>
        <v>3</v>
      </c>
      <c r="F2306" s="43">
        <f t="shared" si="431"/>
        <v>10000000</v>
      </c>
      <c r="G2306" s="43">
        <f t="shared" si="432"/>
        <v>3</v>
      </c>
      <c r="H2306" s="46">
        <f t="shared" si="425"/>
        <v>0</v>
      </c>
      <c r="I2306" s="46">
        <f t="shared" si="426"/>
        <v>0</v>
      </c>
      <c r="J2306" s="42">
        <f t="shared" si="433"/>
        <v>0</v>
      </c>
      <c r="K2306" s="42">
        <f t="shared" si="434"/>
        <v>0</v>
      </c>
      <c r="L2306" s="43">
        <f t="shared" si="435"/>
        <v>0</v>
      </c>
      <c r="M2306" s="157">
        <f t="shared" si="436"/>
        <v>0</v>
      </c>
      <c r="N2306" s="157">
        <f t="shared" si="427"/>
        <v>1694094</v>
      </c>
      <c r="O2306" s="158">
        <f t="shared" si="428"/>
        <v>186.35034000000002</v>
      </c>
      <c r="P2306" s="42"/>
    </row>
    <row r="2307" spans="1:16" x14ac:dyDescent="0.2">
      <c r="A2307" s="156">
        <v>2299</v>
      </c>
      <c r="B2307" s="157">
        <v>3669296</v>
      </c>
      <c r="C2307" s="42">
        <v>807.24512000000004</v>
      </c>
      <c r="D2307" s="43">
        <f t="shared" si="429"/>
        <v>2500000</v>
      </c>
      <c r="E2307" s="43">
        <f t="shared" si="430"/>
        <v>3</v>
      </c>
      <c r="F2307" s="43">
        <f t="shared" si="431"/>
        <v>10000000</v>
      </c>
      <c r="G2307" s="43">
        <f t="shared" si="432"/>
        <v>3</v>
      </c>
      <c r="H2307" s="46">
        <f t="shared" si="425"/>
        <v>0.31867039344877057</v>
      </c>
      <c r="I2307" s="46">
        <f t="shared" si="426"/>
        <v>0</v>
      </c>
      <c r="J2307" s="42">
        <f t="shared" si="433"/>
        <v>257.24512000000004</v>
      </c>
      <c r="K2307" s="42">
        <f t="shared" si="434"/>
        <v>0</v>
      </c>
      <c r="L2307" s="43">
        <f t="shared" si="435"/>
        <v>1169296</v>
      </c>
      <c r="M2307" s="157">
        <f t="shared" si="436"/>
        <v>0</v>
      </c>
      <c r="N2307" s="157">
        <f t="shared" si="427"/>
        <v>2500000</v>
      </c>
      <c r="O2307" s="158">
        <f t="shared" si="428"/>
        <v>550</v>
      </c>
      <c r="P2307" s="42"/>
    </row>
    <row r="2308" spans="1:16" x14ac:dyDescent="0.2">
      <c r="A2308" s="156">
        <v>2300</v>
      </c>
      <c r="B2308" s="157">
        <v>3021032</v>
      </c>
      <c r="C2308" s="42">
        <v>876.09928000000002</v>
      </c>
      <c r="D2308" s="43">
        <f t="shared" si="429"/>
        <v>2500000</v>
      </c>
      <c r="E2308" s="43">
        <f t="shared" si="430"/>
        <v>3</v>
      </c>
      <c r="F2308" s="43">
        <f t="shared" si="431"/>
        <v>10000000</v>
      </c>
      <c r="G2308" s="43">
        <f t="shared" si="432"/>
        <v>3</v>
      </c>
      <c r="H2308" s="46">
        <f t="shared" si="425"/>
        <v>0.17246821615924623</v>
      </c>
      <c r="I2308" s="46">
        <f t="shared" si="426"/>
        <v>0</v>
      </c>
      <c r="J2308" s="42">
        <f t="shared" si="433"/>
        <v>151.09927999999999</v>
      </c>
      <c r="K2308" s="42">
        <f t="shared" si="434"/>
        <v>0</v>
      </c>
      <c r="L2308" s="43">
        <f t="shared" si="435"/>
        <v>521032</v>
      </c>
      <c r="M2308" s="157">
        <f t="shared" si="436"/>
        <v>0</v>
      </c>
      <c r="N2308" s="157">
        <f t="shared" si="427"/>
        <v>2500000</v>
      </c>
      <c r="O2308" s="158">
        <f t="shared" si="428"/>
        <v>725</v>
      </c>
      <c r="P2308" s="42"/>
    </row>
    <row r="2309" spans="1:16" x14ac:dyDescent="0.2">
      <c r="A2309" s="156">
        <v>2301</v>
      </c>
      <c r="B2309" s="157">
        <v>6625360</v>
      </c>
      <c r="C2309" s="42">
        <v>1457.5792000000001</v>
      </c>
      <c r="D2309" s="43">
        <f t="shared" si="429"/>
        <v>2500000</v>
      </c>
      <c r="E2309" s="43">
        <f t="shared" si="430"/>
        <v>3</v>
      </c>
      <c r="F2309" s="43">
        <f t="shared" si="431"/>
        <v>10000000</v>
      </c>
      <c r="G2309" s="43">
        <f t="shared" si="432"/>
        <v>3</v>
      </c>
      <c r="H2309" s="46">
        <f t="shared" si="425"/>
        <v>0.62266201383773867</v>
      </c>
      <c r="I2309" s="46">
        <f t="shared" si="426"/>
        <v>0</v>
      </c>
      <c r="J2309" s="42">
        <f t="shared" si="433"/>
        <v>907.57920000000013</v>
      </c>
      <c r="K2309" s="42">
        <f t="shared" si="434"/>
        <v>0</v>
      </c>
      <c r="L2309" s="43">
        <f t="shared" si="435"/>
        <v>4125360.0000000005</v>
      </c>
      <c r="M2309" s="157">
        <f t="shared" si="436"/>
        <v>0</v>
      </c>
      <c r="N2309" s="157">
        <f t="shared" si="427"/>
        <v>2499999.9999999995</v>
      </c>
      <c r="O2309" s="158">
        <f t="shared" si="428"/>
        <v>550</v>
      </c>
      <c r="P2309" s="42"/>
    </row>
    <row r="2310" spans="1:16" x14ac:dyDescent="0.2">
      <c r="A2310" s="156">
        <v>2302</v>
      </c>
      <c r="B2310" s="157">
        <v>8641835</v>
      </c>
      <c r="C2310" s="42">
        <v>1728.3670000000002</v>
      </c>
      <c r="D2310" s="43">
        <f t="shared" si="429"/>
        <v>2500000</v>
      </c>
      <c r="E2310" s="43">
        <f t="shared" si="430"/>
        <v>3</v>
      </c>
      <c r="F2310" s="43">
        <f t="shared" si="431"/>
        <v>10000000</v>
      </c>
      <c r="G2310" s="43">
        <f t="shared" si="432"/>
        <v>3</v>
      </c>
      <c r="H2310" s="46">
        <f t="shared" si="425"/>
        <v>0.71070958887782509</v>
      </c>
      <c r="I2310" s="46">
        <f t="shared" si="426"/>
        <v>0</v>
      </c>
      <c r="J2310" s="42">
        <f t="shared" si="433"/>
        <v>1228.367</v>
      </c>
      <c r="K2310" s="42">
        <f t="shared" si="434"/>
        <v>0</v>
      </c>
      <c r="L2310" s="43">
        <f t="shared" si="435"/>
        <v>6141835</v>
      </c>
      <c r="M2310" s="157">
        <f t="shared" si="436"/>
        <v>0</v>
      </c>
      <c r="N2310" s="157">
        <f t="shared" si="427"/>
        <v>2500000</v>
      </c>
      <c r="O2310" s="158">
        <f t="shared" si="428"/>
        <v>500.00000000000023</v>
      </c>
      <c r="P2310" s="42"/>
    </row>
    <row r="2311" spans="1:16" x14ac:dyDescent="0.2">
      <c r="A2311" s="156">
        <v>2303</v>
      </c>
      <c r="B2311" s="157">
        <v>1333720</v>
      </c>
      <c r="C2311" s="42">
        <v>266.74400000000003</v>
      </c>
      <c r="D2311" s="43">
        <f t="shared" si="429"/>
        <v>2500000</v>
      </c>
      <c r="E2311" s="43">
        <f t="shared" si="430"/>
        <v>3</v>
      </c>
      <c r="F2311" s="43">
        <f t="shared" si="431"/>
        <v>10000000</v>
      </c>
      <c r="G2311" s="43">
        <f t="shared" si="432"/>
        <v>3</v>
      </c>
      <c r="H2311" s="46">
        <f t="shared" si="425"/>
        <v>0</v>
      </c>
      <c r="I2311" s="46">
        <f t="shared" si="426"/>
        <v>0</v>
      </c>
      <c r="J2311" s="42">
        <f t="shared" si="433"/>
        <v>0</v>
      </c>
      <c r="K2311" s="42">
        <f t="shared" si="434"/>
        <v>0</v>
      </c>
      <c r="L2311" s="43">
        <f t="shared" si="435"/>
        <v>0</v>
      </c>
      <c r="M2311" s="157">
        <f t="shared" si="436"/>
        <v>0</v>
      </c>
      <c r="N2311" s="157">
        <f t="shared" si="427"/>
        <v>1333720</v>
      </c>
      <c r="O2311" s="158">
        <f t="shared" si="428"/>
        <v>266.74400000000003</v>
      </c>
      <c r="P2311" s="42"/>
    </row>
    <row r="2312" spans="1:16" x14ac:dyDescent="0.2">
      <c r="A2312" s="156">
        <v>2304</v>
      </c>
      <c r="B2312" s="157">
        <v>7303280</v>
      </c>
      <c r="C2312" s="42">
        <v>730.32800000000009</v>
      </c>
      <c r="D2312" s="43">
        <f t="shared" si="429"/>
        <v>2500000</v>
      </c>
      <c r="E2312" s="43">
        <f t="shared" si="430"/>
        <v>3</v>
      </c>
      <c r="F2312" s="43">
        <f t="shared" si="431"/>
        <v>10000000</v>
      </c>
      <c r="G2312" s="43">
        <f t="shared" si="432"/>
        <v>3</v>
      </c>
      <c r="H2312" s="46">
        <f t="shared" si="425"/>
        <v>0.65768805249148332</v>
      </c>
      <c r="I2312" s="46">
        <f t="shared" si="426"/>
        <v>0</v>
      </c>
      <c r="J2312" s="42">
        <f t="shared" si="433"/>
        <v>480.32800000000009</v>
      </c>
      <c r="K2312" s="42">
        <f t="shared" si="434"/>
        <v>0</v>
      </c>
      <c r="L2312" s="43">
        <f t="shared" si="435"/>
        <v>4803280</v>
      </c>
      <c r="M2312" s="157">
        <f t="shared" si="436"/>
        <v>0</v>
      </c>
      <c r="N2312" s="157">
        <f t="shared" si="427"/>
        <v>2500000</v>
      </c>
      <c r="O2312" s="158">
        <f t="shared" si="428"/>
        <v>250</v>
      </c>
      <c r="P2312" s="42"/>
    </row>
    <row r="2313" spans="1:16" x14ac:dyDescent="0.2">
      <c r="A2313" s="156">
        <v>2305</v>
      </c>
      <c r="B2313" s="157">
        <v>2225757</v>
      </c>
      <c r="C2313" s="42">
        <v>333.86354999999998</v>
      </c>
      <c r="D2313" s="43">
        <f t="shared" si="429"/>
        <v>2500000</v>
      </c>
      <c r="E2313" s="43">
        <f t="shared" si="430"/>
        <v>3</v>
      </c>
      <c r="F2313" s="43">
        <f t="shared" si="431"/>
        <v>10000000</v>
      </c>
      <c r="G2313" s="43">
        <f t="shared" si="432"/>
        <v>3</v>
      </c>
      <c r="H2313" s="46">
        <f t="shared" ref="H2313:H2376" si="437">MAX(0,MIN(E2313*D2313,B2313-D2313))/B2313</f>
        <v>0</v>
      </c>
      <c r="I2313" s="46">
        <f t="shared" ref="I2313:I2376" si="438">MAX(0,MIN(G2313*F2313,B2313-SUM(D2313,E2313*D2313)))/B2313</f>
        <v>0</v>
      </c>
      <c r="J2313" s="42">
        <f t="shared" si="433"/>
        <v>0</v>
      </c>
      <c r="K2313" s="42">
        <f t="shared" si="434"/>
        <v>0</v>
      </c>
      <c r="L2313" s="43">
        <f t="shared" si="435"/>
        <v>0</v>
      </c>
      <c r="M2313" s="157">
        <f t="shared" si="436"/>
        <v>0</v>
      </c>
      <c r="N2313" s="157">
        <f t="shared" ref="N2313:N2376" si="439">B2313-SUM(L2313:M2313)</f>
        <v>2225757</v>
      </c>
      <c r="O2313" s="158">
        <f t="shared" ref="O2313:O2376" si="440">C2313-SUM(J2313:K2313)</f>
        <v>333.86354999999998</v>
      </c>
      <c r="P2313" s="42"/>
    </row>
    <row r="2314" spans="1:16" x14ac:dyDescent="0.2">
      <c r="A2314" s="156">
        <v>2306</v>
      </c>
      <c r="B2314" s="157">
        <v>5554875</v>
      </c>
      <c r="C2314" s="42">
        <v>666.58500000000004</v>
      </c>
      <c r="D2314" s="43">
        <f t="shared" ref="D2314:D2377" si="441">D2313</f>
        <v>2500000</v>
      </c>
      <c r="E2314" s="43">
        <f t="shared" ref="E2314:E2377" si="442">E2313</f>
        <v>3</v>
      </c>
      <c r="F2314" s="43">
        <f t="shared" ref="F2314:F2377" si="443">F2313</f>
        <v>10000000</v>
      </c>
      <c r="G2314" s="43">
        <f t="shared" ref="G2314:G2377" si="444">G2313</f>
        <v>3</v>
      </c>
      <c r="H2314" s="46">
        <f t="shared" si="437"/>
        <v>0.54994486824636013</v>
      </c>
      <c r="I2314" s="46">
        <f t="shared" si="438"/>
        <v>0</v>
      </c>
      <c r="J2314" s="42">
        <f t="shared" ref="J2314:J2377" si="445">+H2314*$C2314</f>
        <v>366.58499999999998</v>
      </c>
      <c r="K2314" s="42">
        <f t="shared" ref="K2314:K2377" si="446">+I2314*$C2314</f>
        <v>0</v>
      </c>
      <c r="L2314" s="43">
        <f t="shared" ref="L2314:L2377" si="447">H2314*B2314</f>
        <v>3054874.9999999995</v>
      </c>
      <c r="M2314" s="157">
        <f t="shared" si="436"/>
        <v>0</v>
      </c>
      <c r="N2314" s="157">
        <f t="shared" si="439"/>
        <v>2500000.0000000005</v>
      </c>
      <c r="O2314" s="158">
        <f t="shared" si="440"/>
        <v>300.00000000000006</v>
      </c>
      <c r="P2314" s="42"/>
    </row>
    <row r="2315" spans="1:16" x14ac:dyDescent="0.2">
      <c r="A2315" s="156">
        <v>2307</v>
      </c>
      <c r="B2315" s="157">
        <v>4433753</v>
      </c>
      <c r="C2315" s="42">
        <v>1152.7757799999999</v>
      </c>
      <c r="D2315" s="43">
        <f t="shared" si="441"/>
        <v>2500000</v>
      </c>
      <c r="E2315" s="43">
        <f t="shared" si="442"/>
        <v>3</v>
      </c>
      <c r="F2315" s="43">
        <f t="shared" si="443"/>
        <v>10000000</v>
      </c>
      <c r="G2315" s="43">
        <f t="shared" si="444"/>
        <v>3</v>
      </c>
      <c r="H2315" s="46">
        <f t="shared" si="437"/>
        <v>0.43614360114332035</v>
      </c>
      <c r="I2315" s="46">
        <f t="shared" si="438"/>
        <v>0</v>
      </c>
      <c r="J2315" s="42">
        <f t="shared" si="445"/>
        <v>502.77578</v>
      </c>
      <c r="K2315" s="42">
        <f t="shared" si="446"/>
        <v>0</v>
      </c>
      <c r="L2315" s="43">
        <f t="shared" si="447"/>
        <v>1933753</v>
      </c>
      <c r="M2315" s="157">
        <f t="shared" si="436"/>
        <v>0</v>
      </c>
      <c r="N2315" s="157">
        <f t="shared" si="439"/>
        <v>2500000</v>
      </c>
      <c r="O2315" s="158">
        <f t="shared" si="440"/>
        <v>650</v>
      </c>
      <c r="P2315" s="42"/>
    </row>
    <row r="2316" spans="1:16" x14ac:dyDescent="0.2">
      <c r="A2316" s="156">
        <v>2308</v>
      </c>
      <c r="B2316" s="157">
        <v>2090128</v>
      </c>
      <c r="C2316" s="42">
        <v>229.91408000000001</v>
      </c>
      <c r="D2316" s="43">
        <f t="shared" si="441"/>
        <v>2500000</v>
      </c>
      <c r="E2316" s="43">
        <f t="shared" si="442"/>
        <v>3</v>
      </c>
      <c r="F2316" s="43">
        <f t="shared" si="443"/>
        <v>10000000</v>
      </c>
      <c r="G2316" s="43">
        <f t="shared" si="444"/>
        <v>3</v>
      </c>
      <c r="H2316" s="46">
        <f t="shared" si="437"/>
        <v>0</v>
      </c>
      <c r="I2316" s="46">
        <f t="shared" si="438"/>
        <v>0</v>
      </c>
      <c r="J2316" s="42">
        <f t="shared" si="445"/>
        <v>0</v>
      </c>
      <c r="K2316" s="42">
        <f t="shared" si="446"/>
        <v>0</v>
      </c>
      <c r="L2316" s="43">
        <f t="shared" si="447"/>
        <v>0</v>
      </c>
      <c r="M2316" s="157">
        <f t="shared" si="436"/>
        <v>0</v>
      </c>
      <c r="N2316" s="157">
        <f t="shared" si="439"/>
        <v>2090128</v>
      </c>
      <c r="O2316" s="158">
        <f t="shared" si="440"/>
        <v>229.91408000000001</v>
      </c>
      <c r="P2316" s="42"/>
    </row>
    <row r="2317" spans="1:16" x14ac:dyDescent="0.2">
      <c r="A2317" s="156">
        <v>2309</v>
      </c>
      <c r="B2317" s="157">
        <v>9617583</v>
      </c>
      <c r="C2317" s="42">
        <v>1346.4616199999998</v>
      </c>
      <c r="D2317" s="43">
        <f t="shared" si="441"/>
        <v>2500000</v>
      </c>
      <c r="E2317" s="43">
        <f t="shared" si="442"/>
        <v>3</v>
      </c>
      <c r="F2317" s="43">
        <f t="shared" si="443"/>
        <v>10000000</v>
      </c>
      <c r="G2317" s="43">
        <f t="shared" si="444"/>
        <v>3</v>
      </c>
      <c r="H2317" s="46">
        <f t="shared" si="437"/>
        <v>0.74005943073223279</v>
      </c>
      <c r="I2317" s="46">
        <f t="shared" si="438"/>
        <v>0</v>
      </c>
      <c r="J2317" s="42">
        <f t="shared" si="445"/>
        <v>996.46161999999981</v>
      </c>
      <c r="K2317" s="42">
        <f t="shared" si="446"/>
        <v>0</v>
      </c>
      <c r="L2317" s="43">
        <f t="shared" si="447"/>
        <v>7117583</v>
      </c>
      <c r="M2317" s="157">
        <f t="shared" si="436"/>
        <v>0</v>
      </c>
      <c r="N2317" s="157">
        <f t="shared" si="439"/>
        <v>2500000</v>
      </c>
      <c r="O2317" s="158">
        <f t="shared" si="440"/>
        <v>350</v>
      </c>
      <c r="P2317" s="42"/>
    </row>
    <row r="2318" spans="1:16" x14ac:dyDescent="0.2">
      <c r="A2318" s="156">
        <v>2310</v>
      </c>
      <c r="B2318" s="157">
        <v>4221518</v>
      </c>
      <c r="C2318" s="42">
        <v>928.73396000000002</v>
      </c>
      <c r="D2318" s="43">
        <f t="shared" si="441"/>
        <v>2500000</v>
      </c>
      <c r="E2318" s="43">
        <f t="shared" si="442"/>
        <v>3</v>
      </c>
      <c r="F2318" s="43">
        <f t="shared" si="443"/>
        <v>10000000</v>
      </c>
      <c r="G2318" s="43">
        <f t="shared" si="444"/>
        <v>3</v>
      </c>
      <c r="H2318" s="46">
        <f t="shared" si="437"/>
        <v>0.40779596344253416</v>
      </c>
      <c r="I2318" s="46">
        <f t="shared" si="438"/>
        <v>0</v>
      </c>
      <c r="J2318" s="42">
        <f t="shared" si="445"/>
        <v>378.73395999999997</v>
      </c>
      <c r="K2318" s="42">
        <f t="shared" si="446"/>
        <v>0</v>
      </c>
      <c r="L2318" s="43">
        <f t="shared" si="447"/>
        <v>1721518</v>
      </c>
      <c r="M2318" s="157">
        <f t="shared" si="436"/>
        <v>0</v>
      </c>
      <c r="N2318" s="157">
        <f t="shared" si="439"/>
        <v>2500000</v>
      </c>
      <c r="O2318" s="158">
        <f t="shared" si="440"/>
        <v>550</v>
      </c>
      <c r="P2318" s="42"/>
    </row>
    <row r="2319" spans="1:16" x14ac:dyDescent="0.2">
      <c r="A2319" s="156">
        <v>2311</v>
      </c>
      <c r="B2319" s="157">
        <v>4305386</v>
      </c>
      <c r="C2319" s="42">
        <v>1076.3465000000001</v>
      </c>
      <c r="D2319" s="43">
        <f t="shared" si="441"/>
        <v>2500000</v>
      </c>
      <c r="E2319" s="43">
        <f t="shared" si="442"/>
        <v>3</v>
      </c>
      <c r="F2319" s="43">
        <f t="shared" si="443"/>
        <v>10000000</v>
      </c>
      <c r="G2319" s="43">
        <f t="shared" si="444"/>
        <v>3</v>
      </c>
      <c r="H2319" s="46">
        <f t="shared" si="437"/>
        <v>0.4193319716280956</v>
      </c>
      <c r="I2319" s="46">
        <f t="shared" si="438"/>
        <v>0</v>
      </c>
      <c r="J2319" s="42">
        <f t="shared" si="445"/>
        <v>451.34650000000005</v>
      </c>
      <c r="K2319" s="42">
        <f t="shared" si="446"/>
        <v>0</v>
      </c>
      <c r="L2319" s="43">
        <f t="shared" si="447"/>
        <v>1805386</v>
      </c>
      <c r="M2319" s="157">
        <f t="shared" si="436"/>
        <v>0</v>
      </c>
      <c r="N2319" s="157">
        <f t="shared" si="439"/>
        <v>2500000</v>
      </c>
      <c r="O2319" s="158">
        <f t="shared" si="440"/>
        <v>625</v>
      </c>
      <c r="P2319" s="42"/>
    </row>
    <row r="2320" spans="1:16" x14ac:dyDescent="0.2">
      <c r="A2320" s="156">
        <v>2312</v>
      </c>
      <c r="B2320" s="157">
        <v>4233200</v>
      </c>
      <c r="C2320" s="42">
        <v>1142.9639999999999</v>
      </c>
      <c r="D2320" s="43">
        <f t="shared" si="441"/>
        <v>2500000</v>
      </c>
      <c r="E2320" s="43">
        <f t="shared" si="442"/>
        <v>3</v>
      </c>
      <c r="F2320" s="43">
        <f t="shared" si="443"/>
        <v>10000000</v>
      </c>
      <c r="G2320" s="43">
        <f t="shared" si="444"/>
        <v>3</v>
      </c>
      <c r="H2320" s="46">
        <f t="shared" si="437"/>
        <v>0.40943021827459131</v>
      </c>
      <c r="I2320" s="46">
        <f t="shared" si="438"/>
        <v>0</v>
      </c>
      <c r="J2320" s="42">
        <f t="shared" si="445"/>
        <v>467.96399999999994</v>
      </c>
      <c r="K2320" s="42">
        <f t="shared" si="446"/>
        <v>0</v>
      </c>
      <c r="L2320" s="43">
        <f t="shared" si="447"/>
        <v>1733200</v>
      </c>
      <c r="M2320" s="157">
        <f t="shared" si="436"/>
        <v>0</v>
      </c>
      <c r="N2320" s="157">
        <f t="shared" si="439"/>
        <v>2500000</v>
      </c>
      <c r="O2320" s="158">
        <f t="shared" si="440"/>
        <v>675</v>
      </c>
      <c r="P2320" s="42"/>
    </row>
    <row r="2321" spans="1:16" x14ac:dyDescent="0.2">
      <c r="A2321" s="156">
        <v>2313</v>
      </c>
      <c r="B2321" s="157">
        <v>6749956</v>
      </c>
      <c r="C2321" s="42">
        <v>1012.4934</v>
      </c>
      <c r="D2321" s="43">
        <f t="shared" si="441"/>
        <v>2500000</v>
      </c>
      <c r="E2321" s="43">
        <f t="shared" si="442"/>
        <v>3</v>
      </c>
      <c r="F2321" s="43">
        <f t="shared" si="443"/>
        <v>10000000</v>
      </c>
      <c r="G2321" s="43">
        <f t="shared" si="444"/>
        <v>3</v>
      </c>
      <c r="H2321" s="46">
        <f t="shared" si="437"/>
        <v>0.62962721534777411</v>
      </c>
      <c r="I2321" s="46">
        <f t="shared" si="438"/>
        <v>0</v>
      </c>
      <c r="J2321" s="42">
        <f t="shared" si="445"/>
        <v>637.49339999999995</v>
      </c>
      <c r="K2321" s="42">
        <f t="shared" si="446"/>
        <v>0</v>
      </c>
      <c r="L2321" s="43">
        <f t="shared" si="447"/>
        <v>4249956</v>
      </c>
      <c r="M2321" s="157">
        <f t="shared" si="436"/>
        <v>0</v>
      </c>
      <c r="N2321" s="157">
        <f t="shared" si="439"/>
        <v>2500000</v>
      </c>
      <c r="O2321" s="158">
        <f t="shared" si="440"/>
        <v>375</v>
      </c>
      <c r="P2321" s="42"/>
    </row>
    <row r="2322" spans="1:16" x14ac:dyDescent="0.2">
      <c r="A2322" s="156">
        <v>2314</v>
      </c>
      <c r="B2322" s="157">
        <v>1559410</v>
      </c>
      <c r="C2322" s="42">
        <v>187.1292</v>
      </c>
      <c r="D2322" s="43">
        <f t="shared" si="441"/>
        <v>2500000</v>
      </c>
      <c r="E2322" s="43">
        <f t="shared" si="442"/>
        <v>3</v>
      </c>
      <c r="F2322" s="43">
        <f t="shared" si="443"/>
        <v>10000000</v>
      </c>
      <c r="G2322" s="43">
        <f t="shared" si="444"/>
        <v>3</v>
      </c>
      <c r="H2322" s="46">
        <f t="shared" si="437"/>
        <v>0</v>
      </c>
      <c r="I2322" s="46">
        <f t="shared" si="438"/>
        <v>0</v>
      </c>
      <c r="J2322" s="42">
        <f t="shared" si="445"/>
        <v>0</v>
      </c>
      <c r="K2322" s="42">
        <f t="shared" si="446"/>
        <v>0</v>
      </c>
      <c r="L2322" s="43">
        <f t="shared" si="447"/>
        <v>0</v>
      </c>
      <c r="M2322" s="157">
        <f t="shared" si="436"/>
        <v>0</v>
      </c>
      <c r="N2322" s="157">
        <f t="shared" si="439"/>
        <v>1559410</v>
      </c>
      <c r="O2322" s="158">
        <f t="shared" si="440"/>
        <v>187.1292</v>
      </c>
      <c r="P2322" s="42"/>
    </row>
    <row r="2323" spans="1:16" x14ac:dyDescent="0.2">
      <c r="A2323" s="156">
        <v>2315</v>
      </c>
      <c r="B2323" s="157">
        <v>7992597</v>
      </c>
      <c r="C2323" s="42">
        <v>1438.6674600000001</v>
      </c>
      <c r="D2323" s="43">
        <f t="shared" si="441"/>
        <v>2500000</v>
      </c>
      <c r="E2323" s="43">
        <f t="shared" si="442"/>
        <v>3</v>
      </c>
      <c r="F2323" s="43">
        <f t="shared" si="443"/>
        <v>10000000</v>
      </c>
      <c r="G2323" s="43">
        <f t="shared" si="444"/>
        <v>3</v>
      </c>
      <c r="H2323" s="46">
        <f t="shared" si="437"/>
        <v>0.6872105524649873</v>
      </c>
      <c r="I2323" s="46">
        <f t="shared" si="438"/>
        <v>0</v>
      </c>
      <c r="J2323" s="42">
        <f t="shared" si="445"/>
        <v>988.66746000000012</v>
      </c>
      <c r="K2323" s="42">
        <f t="shared" si="446"/>
        <v>0</v>
      </c>
      <c r="L2323" s="43">
        <f t="shared" si="447"/>
        <v>5492597</v>
      </c>
      <c r="M2323" s="157">
        <f t="shared" si="436"/>
        <v>0</v>
      </c>
      <c r="N2323" s="157">
        <f t="shared" si="439"/>
        <v>2500000</v>
      </c>
      <c r="O2323" s="158">
        <f t="shared" si="440"/>
        <v>450</v>
      </c>
      <c r="P2323" s="42"/>
    </row>
    <row r="2324" spans="1:16" x14ac:dyDescent="0.2">
      <c r="A2324" s="156">
        <v>2316</v>
      </c>
      <c r="B2324" s="157">
        <v>7503001</v>
      </c>
      <c r="C2324" s="42">
        <v>1950.7802599999998</v>
      </c>
      <c r="D2324" s="43">
        <f t="shared" si="441"/>
        <v>2500000</v>
      </c>
      <c r="E2324" s="43">
        <f t="shared" si="442"/>
        <v>3</v>
      </c>
      <c r="F2324" s="43">
        <f t="shared" si="443"/>
        <v>10000000</v>
      </c>
      <c r="G2324" s="43">
        <f t="shared" si="444"/>
        <v>3</v>
      </c>
      <c r="H2324" s="46">
        <f t="shared" si="437"/>
        <v>0.66679999109689581</v>
      </c>
      <c r="I2324" s="46">
        <f t="shared" si="438"/>
        <v>0</v>
      </c>
      <c r="J2324" s="42">
        <f t="shared" si="445"/>
        <v>1300.78026</v>
      </c>
      <c r="K2324" s="42">
        <f t="shared" si="446"/>
        <v>0</v>
      </c>
      <c r="L2324" s="43">
        <f t="shared" si="447"/>
        <v>5003001</v>
      </c>
      <c r="M2324" s="157">
        <f t="shared" si="436"/>
        <v>0</v>
      </c>
      <c r="N2324" s="157">
        <f t="shared" si="439"/>
        <v>2500000</v>
      </c>
      <c r="O2324" s="158">
        <f t="shared" si="440"/>
        <v>649.99999999999977</v>
      </c>
      <c r="P2324" s="42"/>
    </row>
    <row r="2325" spans="1:16" x14ac:dyDescent="0.2">
      <c r="A2325" s="156">
        <v>2317</v>
      </c>
      <c r="B2325" s="157">
        <v>6065441</v>
      </c>
      <c r="C2325" s="42">
        <v>1213.0882000000001</v>
      </c>
      <c r="D2325" s="43">
        <f t="shared" si="441"/>
        <v>2500000</v>
      </c>
      <c r="E2325" s="43">
        <f t="shared" si="442"/>
        <v>3</v>
      </c>
      <c r="F2325" s="43">
        <f t="shared" si="443"/>
        <v>10000000</v>
      </c>
      <c r="G2325" s="43">
        <f t="shared" si="444"/>
        <v>3</v>
      </c>
      <c r="H2325" s="46">
        <f t="shared" si="437"/>
        <v>0.58782881574480739</v>
      </c>
      <c r="I2325" s="46">
        <f t="shared" si="438"/>
        <v>0</v>
      </c>
      <c r="J2325" s="42">
        <f t="shared" si="445"/>
        <v>713.08820000000014</v>
      </c>
      <c r="K2325" s="42">
        <f t="shared" si="446"/>
        <v>0</v>
      </c>
      <c r="L2325" s="43">
        <f t="shared" si="447"/>
        <v>3565441.0000000005</v>
      </c>
      <c r="M2325" s="157">
        <f t="shared" si="436"/>
        <v>0</v>
      </c>
      <c r="N2325" s="157">
        <f t="shared" si="439"/>
        <v>2499999.9999999995</v>
      </c>
      <c r="O2325" s="158">
        <f t="shared" si="440"/>
        <v>500</v>
      </c>
      <c r="P2325" s="42"/>
    </row>
    <row r="2326" spans="1:16" x14ac:dyDescent="0.2">
      <c r="A2326" s="156">
        <v>2318</v>
      </c>
      <c r="B2326" s="157">
        <v>1156744</v>
      </c>
      <c r="C2326" s="42">
        <v>115.67440000000001</v>
      </c>
      <c r="D2326" s="43">
        <f t="shared" si="441"/>
        <v>2500000</v>
      </c>
      <c r="E2326" s="43">
        <f t="shared" si="442"/>
        <v>3</v>
      </c>
      <c r="F2326" s="43">
        <f t="shared" si="443"/>
        <v>10000000</v>
      </c>
      <c r="G2326" s="43">
        <f t="shared" si="444"/>
        <v>3</v>
      </c>
      <c r="H2326" s="46">
        <f t="shared" si="437"/>
        <v>0</v>
      </c>
      <c r="I2326" s="46">
        <f t="shared" si="438"/>
        <v>0</v>
      </c>
      <c r="J2326" s="42">
        <f t="shared" si="445"/>
        <v>0</v>
      </c>
      <c r="K2326" s="42">
        <f t="shared" si="446"/>
        <v>0</v>
      </c>
      <c r="L2326" s="43">
        <f t="shared" si="447"/>
        <v>0</v>
      </c>
      <c r="M2326" s="157">
        <f t="shared" si="436"/>
        <v>0</v>
      </c>
      <c r="N2326" s="157">
        <f t="shared" si="439"/>
        <v>1156744</v>
      </c>
      <c r="O2326" s="158">
        <f t="shared" si="440"/>
        <v>115.67440000000001</v>
      </c>
      <c r="P2326" s="42"/>
    </row>
    <row r="2327" spans="1:16" x14ac:dyDescent="0.2">
      <c r="A2327" s="156">
        <v>2319</v>
      </c>
      <c r="B2327" s="157">
        <v>4413703</v>
      </c>
      <c r="C2327" s="42">
        <v>485.50733000000002</v>
      </c>
      <c r="D2327" s="43">
        <f t="shared" si="441"/>
        <v>2500000</v>
      </c>
      <c r="E2327" s="43">
        <f t="shared" si="442"/>
        <v>3</v>
      </c>
      <c r="F2327" s="43">
        <f t="shared" si="443"/>
        <v>10000000</v>
      </c>
      <c r="G2327" s="43">
        <f t="shared" si="444"/>
        <v>3</v>
      </c>
      <c r="H2327" s="46">
        <f t="shared" si="437"/>
        <v>0.43358218711136659</v>
      </c>
      <c r="I2327" s="46">
        <f t="shared" si="438"/>
        <v>0</v>
      </c>
      <c r="J2327" s="42">
        <f t="shared" si="445"/>
        <v>210.50733000000002</v>
      </c>
      <c r="K2327" s="42">
        <f t="shared" si="446"/>
        <v>0</v>
      </c>
      <c r="L2327" s="43">
        <f t="shared" si="447"/>
        <v>1913703</v>
      </c>
      <c r="M2327" s="157">
        <f t="shared" si="436"/>
        <v>0</v>
      </c>
      <c r="N2327" s="157">
        <f t="shared" si="439"/>
        <v>2500000</v>
      </c>
      <c r="O2327" s="158">
        <f t="shared" si="440"/>
        <v>275</v>
      </c>
      <c r="P2327" s="42"/>
    </row>
    <row r="2328" spans="1:16" x14ac:dyDescent="0.2">
      <c r="A2328" s="156">
        <v>2320</v>
      </c>
      <c r="B2328" s="157">
        <v>9452166</v>
      </c>
      <c r="C2328" s="42">
        <v>945.21660000000008</v>
      </c>
      <c r="D2328" s="43">
        <f t="shared" si="441"/>
        <v>2500000</v>
      </c>
      <c r="E2328" s="43">
        <f t="shared" si="442"/>
        <v>3</v>
      </c>
      <c r="F2328" s="43">
        <f t="shared" si="443"/>
        <v>10000000</v>
      </c>
      <c r="G2328" s="43">
        <f t="shared" si="444"/>
        <v>3</v>
      </c>
      <c r="H2328" s="46">
        <f t="shared" si="437"/>
        <v>0.7355103581549457</v>
      </c>
      <c r="I2328" s="46">
        <f t="shared" si="438"/>
        <v>0</v>
      </c>
      <c r="J2328" s="42">
        <f t="shared" si="445"/>
        <v>695.21660000000008</v>
      </c>
      <c r="K2328" s="42">
        <f t="shared" si="446"/>
        <v>0</v>
      </c>
      <c r="L2328" s="43">
        <f t="shared" si="447"/>
        <v>6952166</v>
      </c>
      <c r="M2328" s="157">
        <f t="shared" si="436"/>
        <v>0</v>
      </c>
      <c r="N2328" s="157">
        <f t="shared" si="439"/>
        <v>2500000</v>
      </c>
      <c r="O2328" s="158">
        <f t="shared" si="440"/>
        <v>250</v>
      </c>
      <c r="P2328" s="42"/>
    </row>
    <row r="2329" spans="1:16" x14ac:dyDescent="0.2">
      <c r="A2329" s="156">
        <v>2321</v>
      </c>
      <c r="B2329" s="157">
        <v>3575289</v>
      </c>
      <c r="C2329" s="42">
        <v>822.31646999999998</v>
      </c>
      <c r="D2329" s="43">
        <f t="shared" si="441"/>
        <v>2500000</v>
      </c>
      <c r="E2329" s="43">
        <f t="shared" si="442"/>
        <v>3</v>
      </c>
      <c r="F2329" s="43">
        <f t="shared" si="443"/>
        <v>10000000</v>
      </c>
      <c r="G2329" s="43">
        <f t="shared" si="444"/>
        <v>3</v>
      </c>
      <c r="H2329" s="46">
        <f t="shared" si="437"/>
        <v>0.30075582701146675</v>
      </c>
      <c r="I2329" s="46">
        <f t="shared" si="438"/>
        <v>0</v>
      </c>
      <c r="J2329" s="42">
        <f t="shared" si="445"/>
        <v>247.31646999999998</v>
      </c>
      <c r="K2329" s="42">
        <f t="shared" si="446"/>
        <v>0</v>
      </c>
      <c r="L2329" s="43">
        <f t="shared" si="447"/>
        <v>1075289</v>
      </c>
      <c r="M2329" s="157">
        <f t="shared" ref="M2329:M2392" si="448">I2329*$B2329</f>
        <v>0</v>
      </c>
      <c r="N2329" s="157">
        <f t="shared" si="439"/>
        <v>2500000</v>
      </c>
      <c r="O2329" s="158">
        <f t="shared" si="440"/>
        <v>575</v>
      </c>
      <c r="P2329" s="42"/>
    </row>
    <row r="2330" spans="1:16" x14ac:dyDescent="0.2">
      <c r="A2330" s="156">
        <v>2322</v>
      </c>
      <c r="B2330" s="157">
        <v>5575575</v>
      </c>
      <c r="C2330" s="42">
        <v>1059.35925</v>
      </c>
      <c r="D2330" s="43">
        <f t="shared" si="441"/>
        <v>2500000</v>
      </c>
      <c r="E2330" s="43">
        <f t="shared" si="442"/>
        <v>3</v>
      </c>
      <c r="F2330" s="43">
        <f t="shared" si="443"/>
        <v>10000000</v>
      </c>
      <c r="G2330" s="43">
        <f t="shared" si="444"/>
        <v>3</v>
      </c>
      <c r="H2330" s="46">
        <f t="shared" si="437"/>
        <v>0.55161575263537843</v>
      </c>
      <c r="I2330" s="46">
        <f t="shared" si="438"/>
        <v>0</v>
      </c>
      <c r="J2330" s="42">
        <f t="shared" si="445"/>
        <v>584.35924999999997</v>
      </c>
      <c r="K2330" s="42">
        <f t="shared" si="446"/>
        <v>0</v>
      </c>
      <c r="L2330" s="43">
        <f t="shared" si="447"/>
        <v>3075575</v>
      </c>
      <c r="M2330" s="157">
        <f t="shared" si="448"/>
        <v>0</v>
      </c>
      <c r="N2330" s="157">
        <f t="shared" si="439"/>
        <v>2500000</v>
      </c>
      <c r="O2330" s="158">
        <f t="shared" si="440"/>
        <v>475</v>
      </c>
      <c r="P2330" s="42"/>
    </row>
    <row r="2331" spans="1:16" x14ac:dyDescent="0.2">
      <c r="A2331" s="156">
        <v>2323</v>
      </c>
      <c r="B2331" s="157">
        <v>2357546</v>
      </c>
      <c r="C2331" s="42">
        <v>330.05643999999995</v>
      </c>
      <c r="D2331" s="43">
        <f t="shared" si="441"/>
        <v>2500000</v>
      </c>
      <c r="E2331" s="43">
        <f t="shared" si="442"/>
        <v>3</v>
      </c>
      <c r="F2331" s="43">
        <f t="shared" si="443"/>
        <v>10000000</v>
      </c>
      <c r="G2331" s="43">
        <f t="shared" si="444"/>
        <v>3</v>
      </c>
      <c r="H2331" s="46">
        <f t="shared" si="437"/>
        <v>0</v>
      </c>
      <c r="I2331" s="46">
        <f t="shared" si="438"/>
        <v>0</v>
      </c>
      <c r="J2331" s="42">
        <f t="shared" si="445"/>
        <v>0</v>
      </c>
      <c r="K2331" s="42">
        <f t="shared" si="446"/>
        <v>0</v>
      </c>
      <c r="L2331" s="43">
        <f t="shared" si="447"/>
        <v>0</v>
      </c>
      <c r="M2331" s="157">
        <f t="shared" si="448"/>
        <v>0</v>
      </c>
      <c r="N2331" s="157">
        <f t="shared" si="439"/>
        <v>2357546</v>
      </c>
      <c r="O2331" s="158">
        <f t="shared" si="440"/>
        <v>330.05643999999995</v>
      </c>
      <c r="P2331" s="42"/>
    </row>
    <row r="2332" spans="1:16" x14ac:dyDescent="0.2">
      <c r="A2332" s="156">
        <v>2324</v>
      </c>
      <c r="B2332" s="157">
        <v>1823070</v>
      </c>
      <c r="C2332" s="42">
        <v>510.45959999999997</v>
      </c>
      <c r="D2332" s="43">
        <f t="shared" si="441"/>
        <v>2500000</v>
      </c>
      <c r="E2332" s="43">
        <f t="shared" si="442"/>
        <v>3</v>
      </c>
      <c r="F2332" s="43">
        <f t="shared" si="443"/>
        <v>10000000</v>
      </c>
      <c r="G2332" s="43">
        <f t="shared" si="444"/>
        <v>3</v>
      </c>
      <c r="H2332" s="46">
        <f t="shared" si="437"/>
        <v>0</v>
      </c>
      <c r="I2332" s="46">
        <f t="shared" si="438"/>
        <v>0</v>
      </c>
      <c r="J2332" s="42">
        <f t="shared" si="445"/>
        <v>0</v>
      </c>
      <c r="K2332" s="42">
        <f t="shared" si="446"/>
        <v>0</v>
      </c>
      <c r="L2332" s="43">
        <f t="shared" si="447"/>
        <v>0</v>
      </c>
      <c r="M2332" s="157">
        <f t="shared" si="448"/>
        <v>0</v>
      </c>
      <c r="N2332" s="157">
        <f t="shared" si="439"/>
        <v>1823070</v>
      </c>
      <c r="O2332" s="158">
        <f t="shared" si="440"/>
        <v>510.45959999999997</v>
      </c>
      <c r="P2332" s="42"/>
    </row>
    <row r="2333" spans="1:16" x14ac:dyDescent="0.2">
      <c r="A2333" s="156">
        <v>2325</v>
      </c>
      <c r="B2333" s="157">
        <v>9804827</v>
      </c>
      <c r="C2333" s="42">
        <v>2843.3998299999998</v>
      </c>
      <c r="D2333" s="43">
        <f t="shared" si="441"/>
        <v>2500000</v>
      </c>
      <c r="E2333" s="43">
        <f t="shared" si="442"/>
        <v>3</v>
      </c>
      <c r="F2333" s="43">
        <f t="shared" si="443"/>
        <v>10000000</v>
      </c>
      <c r="G2333" s="43">
        <f t="shared" si="444"/>
        <v>3</v>
      </c>
      <c r="H2333" s="46">
        <f t="shared" si="437"/>
        <v>0.74502354809523919</v>
      </c>
      <c r="I2333" s="46">
        <f t="shared" si="438"/>
        <v>0</v>
      </c>
      <c r="J2333" s="42">
        <f t="shared" si="445"/>
        <v>2118.3998299999998</v>
      </c>
      <c r="K2333" s="42">
        <f t="shared" si="446"/>
        <v>0</v>
      </c>
      <c r="L2333" s="43">
        <f t="shared" si="447"/>
        <v>7304827</v>
      </c>
      <c r="M2333" s="157">
        <f t="shared" si="448"/>
        <v>0</v>
      </c>
      <c r="N2333" s="157">
        <f t="shared" si="439"/>
        <v>2500000</v>
      </c>
      <c r="O2333" s="158">
        <f t="shared" si="440"/>
        <v>725</v>
      </c>
      <c r="P2333" s="42"/>
    </row>
    <row r="2334" spans="1:16" x14ac:dyDescent="0.2">
      <c r="A2334" s="156">
        <v>2326</v>
      </c>
      <c r="B2334" s="157">
        <v>6171844</v>
      </c>
      <c r="C2334" s="42">
        <v>1851.5531999999998</v>
      </c>
      <c r="D2334" s="43">
        <f t="shared" si="441"/>
        <v>2500000</v>
      </c>
      <c r="E2334" s="43">
        <f t="shared" si="442"/>
        <v>3</v>
      </c>
      <c r="F2334" s="43">
        <f t="shared" si="443"/>
        <v>10000000</v>
      </c>
      <c r="G2334" s="43">
        <f t="shared" si="444"/>
        <v>3</v>
      </c>
      <c r="H2334" s="46">
        <f t="shared" si="437"/>
        <v>0.59493467430479452</v>
      </c>
      <c r="I2334" s="46">
        <f t="shared" si="438"/>
        <v>0</v>
      </c>
      <c r="J2334" s="42">
        <f t="shared" si="445"/>
        <v>1101.5532000000001</v>
      </c>
      <c r="K2334" s="42">
        <f t="shared" si="446"/>
        <v>0</v>
      </c>
      <c r="L2334" s="43">
        <f t="shared" si="447"/>
        <v>3671844</v>
      </c>
      <c r="M2334" s="157">
        <f t="shared" si="448"/>
        <v>0</v>
      </c>
      <c r="N2334" s="157">
        <f t="shared" si="439"/>
        <v>2500000</v>
      </c>
      <c r="O2334" s="158">
        <f t="shared" si="440"/>
        <v>749.99999999999977</v>
      </c>
      <c r="P2334" s="42"/>
    </row>
    <row r="2335" spans="1:16" x14ac:dyDescent="0.2">
      <c r="A2335" s="156">
        <v>2327</v>
      </c>
      <c r="B2335" s="157">
        <v>1714606</v>
      </c>
      <c r="C2335" s="42">
        <v>291.48302000000001</v>
      </c>
      <c r="D2335" s="43">
        <f t="shared" si="441"/>
        <v>2500000</v>
      </c>
      <c r="E2335" s="43">
        <f t="shared" si="442"/>
        <v>3</v>
      </c>
      <c r="F2335" s="43">
        <f t="shared" si="443"/>
        <v>10000000</v>
      </c>
      <c r="G2335" s="43">
        <f t="shared" si="444"/>
        <v>3</v>
      </c>
      <c r="H2335" s="46">
        <f t="shared" si="437"/>
        <v>0</v>
      </c>
      <c r="I2335" s="46">
        <f t="shared" si="438"/>
        <v>0</v>
      </c>
      <c r="J2335" s="42">
        <f t="shared" si="445"/>
        <v>0</v>
      </c>
      <c r="K2335" s="42">
        <f t="shared" si="446"/>
        <v>0</v>
      </c>
      <c r="L2335" s="43">
        <f t="shared" si="447"/>
        <v>0</v>
      </c>
      <c r="M2335" s="157">
        <f t="shared" si="448"/>
        <v>0</v>
      </c>
      <c r="N2335" s="157">
        <f t="shared" si="439"/>
        <v>1714606</v>
      </c>
      <c r="O2335" s="158">
        <f t="shared" si="440"/>
        <v>291.48302000000001</v>
      </c>
      <c r="P2335" s="42"/>
    </row>
    <row r="2336" spans="1:16" x14ac:dyDescent="0.2">
      <c r="A2336" s="156">
        <v>2328</v>
      </c>
      <c r="B2336" s="157">
        <v>7291068</v>
      </c>
      <c r="C2336" s="42">
        <v>2041.4990399999999</v>
      </c>
      <c r="D2336" s="43">
        <f t="shared" si="441"/>
        <v>2500000</v>
      </c>
      <c r="E2336" s="43">
        <f t="shared" si="442"/>
        <v>3</v>
      </c>
      <c r="F2336" s="43">
        <f t="shared" si="443"/>
        <v>10000000</v>
      </c>
      <c r="G2336" s="43">
        <f t="shared" si="444"/>
        <v>3</v>
      </c>
      <c r="H2336" s="46">
        <f t="shared" si="437"/>
        <v>0.65711470528048843</v>
      </c>
      <c r="I2336" s="46">
        <f t="shared" si="438"/>
        <v>0</v>
      </c>
      <c r="J2336" s="42">
        <f t="shared" si="445"/>
        <v>1341.4990399999999</v>
      </c>
      <c r="K2336" s="42">
        <f t="shared" si="446"/>
        <v>0</v>
      </c>
      <c r="L2336" s="43">
        <f t="shared" si="447"/>
        <v>4791068</v>
      </c>
      <c r="M2336" s="157">
        <f t="shared" si="448"/>
        <v>0</v>
      </c>
      <c r="N2336" s="157">
        <f t="shared" si="439"/>
        <v>2500000</v>
      </c>
      <c r="O2336" s="158">
        <f t="shared" si="440"/>
        <v>700</v>
      </c>
      <c r="P2336" s="42"/>
    </row>
    <row r="2337" spans="1:16" x14ac:dyDescent="0.2">
      <c r="A2337" s="156">
        <v>2329</v>
      </c>
      <c r="B2337" s="157">
        <v>2624407</v>
      </c>
      <c r="C2337" s="42">
        <v>472.39326000000005</v>
      </c>
      <c r="D2337" s="43">
        <f t="shared" si="441"/>
        <v>2500000</v>
      </c>
      <c r="E2337" s="43">
        <f t="shared" si="442"/>
        <v>3</v>
      </c>
      <c r="F2337" s="43">
        <f t="shared" si="443"/>
        <v>10000000</v>
      </c>
      <c r="G2337" s="43">
        <f t="shared" si="444"/>
        <v>3</v>
      </c>
      <c r="H2337" s="46">
        <f t="shared" si="437"/>
        <v>4.740385161295485E-2</v>
      </c>
      <c r="I2337" s="46">
        <f t="shared" si="438"/>
        <v>0</v>
      </c>
      <c r="J2337" s="42">
        <f t="shared" si="445"/>
        <v>22.393260000000001</v>
      </c>
      <c r="K2337" s="42">
        <f t="shared" si="446"/>
        <v>0</v>
      </c>
      <c r="L2337" s="43">
        <f t="shared" si="447"/>
        <v>124407</v>
      </c>
      <c r="M2337" s="157">
        <f t="shared" si="448"/>
        <v>0</v>
      </c>
      <c r="N2337" s="157">
        <f t="shared" si="439"/>
        <v>2500000</v>
      </c>
      <c r="O2337" s="158">
        <f t="shared" si="440"/>
        <v>450.00000000000006</v>
      </c>
      <c r="P2337" s="42"/>
    </row>
    <row r="2338" spans="1:16" x14ac:dyDescent="0.2">
      <c r="A2338" s="156">
        <v>2330</v>
      </c>
      <c r="B2338" s="157">
        <v>6322512</v>
      </c>
      <c r="C2338" s="42">
        <v>1201.27728</v>
      </c>
      <c r="D2338" s="43">
        <f t="shared" si="441"/>
        <v>2500000</v>
      </c>
      <c r="E2338" s="43">
        <f t="shared" si="442"/>
        <v>3</v>
      </c>
      <c r="F2338" s="43">
        <f t="shared" si="443"/>
        <v>10000000</v>
      </c>
      <c r="G2338" s="43">
        <f t="shared" si="444"/>
        <v>3</v>
      </c>
      <c r="H2338" s="46">
        <f t="shared" si="437"/>
        <v>0.6045875436851682</v>
      </c>
      <c r="I2338" s="46">
        <f t="shared" si="438"/>
        <v>0</v>
      </c>
      <c r="J2338" s="42">
        <f t="shared" si="445"/>
        <v>726.27728000000002</v>
      </c>
      <c r="K2338" s="42">
        <f t="shared" si="446"/>
        <v>0</v>
      </c>
      <c r="L2338" s="43">
        <f t="shared" si="447"/>
        <v>3822512</v>
      </c>
      <c r="M2338" s="157">
        <f t="shared" si="448"/>
        <v>0</v>
      </c>
      <c r="N2338" s="157">
        <f t="shared" si="439"/>
        <v>2500000</v>
      </c>
      <c r="O2338" s="158">
        <f t="shared" si="440"/>
        <v>475</v>
      </c>
      <c r="P2338" s="42"/>
    </row>
    <row r="2339" spans="1:16" x14ac:dyDescent="0.2">
      <c r="A2339" s="156">
        <v>2331</v>
      </c>
      <c r="B2339" s="157">
        <v>4314830</v>
      </c>
      <c r="C2339" s="42">
        <v>992.41090000000008</v>
      </c>
      <c r="D2339" s="43">
        <f t="shared" si="441"/>
        <v>2500000</v>
      </c>
      <c r="E2339" s="43">
        <f t="shared" si="442"/>
        <v>3</v>
      </c>
      <c r="F2339" s="43">
        <f t="shared" si="443"/>
        <v>10000000</v>
      </c>
      <c r="G2339" s="43">
        <f t="shared" si="444"/>
        <v>3</v>
      </c>
      <c r="H2339" s="46">
        <f t="shared" si="437"/>
        <v>0.42060289744903046</v>
      </c>
      <c r="I2339" s="46">
        <f t="shared" si="438"/>
        <v>0</v>
      </c>
      <c r="J2339" s="42">
        <f t="shared" si="445"/>
        <v>417.41090000000003</v>
      </c>
      <c r="K2339" s="42">
        <f t="shared" si="446"/>
        <v>0</v>
      </c>
      <c r="L2339" s="43">
        <f t="shared" si="447"/>
        <v>1814830</v>
      </c>
      <c r="M2339" s="157">
        <f t="shared" si="448"/>
        <v>0</v>
      </c>
      <c r="N2339" s="157">
        <f t="shared" si="439"/>
        <v>2500000</v>
      </c>
      <c r="O2339" s="158">
        <f t="shared" si="440"/>
        <v>575</v>
      </c>
      <c r="P2339" s="42"/>
    </row>
    <row r="2340" spans="1:16" x14ac:dyDescent="0.2">
      <c r="A2340" s="156">
        <v>2332</v>
      </c>
      <c r="B2340" s="157">
        <v>5367375</v>
      </c>
      <c r="C2340" s="42">
        <v>1341.84375</v>
      </c>
      <c r="D2340" s="43">
        <f t="shared" si="441"/>
        <v>2500000</v>
      </c>
      <c r="E2340" s="43">
        <f t="shared" si="442"/>
        <v>3</v>
      </c>
      <c r="F2340" s="43">
        <f t="shared" si="443"/>
        <v>10000000</v>
      </c>
      <c r="G2340" s="43">
        <f t="shared" si="444"/>
        <v>3</v>
      </c>
      <c r="H2340" s="46">
        <f t="shared" si="437"/>
        <v>0.53422296746547426</v>
      </c>
      <c r="I2340" s="46">
        <f t="shared" si="438"/>
        <v>0</v>
      </c>
      <c r="J2340" s="42">
        <f t="shared" si="445"/>
        <v>716.84375</v>
      </c>
      <c r="K2340" s="42">
        <f t="shared" si="446"/>
        <v>0</v>
      </c>
      <c r="L2340" s="43">
        <f t="shared" si="447"/>
        <v>2867375</v>
      </c>
      <c r="M2340" s="157">
        <f t="shared" si="448"/>
        <v>0</v>
      </c>
      <c r="N2340" s="157">
        <f t="shared" si="439"/>
        <v>2500000</v>
      </c>
      <c r="O2340" s="158">
        <f t="shared" si="440"/>
        <v>625</v>
      </c>
      <c r="P2340" s="42"/>
    </row>
    <row r="2341" spans="1:16" x14ac:dyDescent="0.2">
      <c r="A2341" s="156">
        <v>2333</v>
      </c>
      <c r="B2341" s="157">
        <v>3323175</v>
      </c>
      <c r="C2341" s="42">
        <v>598.17150000000004</v>
      </c>
      <c r="D2341" s="43">
        <f t="shared" si="441"/>
        <v>2500000</v>
      </c>
      <c r="E2341" s="43">
        <f t="shared" si="442"/>
        <v>3</v>
      </c>
      <c r="F2341" s="43">
        <f t="shared" si="443"/>
        <v>10000000</v>
      </c>
      <c r="G2341" s="43">
        <f t="shared" si="444"/>
        <v>3</v>
      </c>
      <c r="H2341" s="46">
        <f t="shared" si="437"/>
        <v>0.24770738826573985</v>
      </c>
      <c r="I2341" s="46">
        <f t="shared" si="438"/>
        <v>0</v>
      </c>
      <c r="J2341" s="42">
        <f t="shared" si="445"/>
        <v>148.17150000000001</v>
      </c>
      <c r="K2341" s="42">
        <f t="shared" si="446"/>
        <v>0</v>
      </c>
      <c r="L2341" s="43">
        <f t="shared" si="447"/>
        <v>823175</v>
      </c>
      <c r="M2341" s="157">
        <f t="shared" si="448"/>
        <v>0</v>
      </c>
      <c r="N2341" s="157">
        <f t="shared" si="439"/>
        <v>2500000</v>
      </c>
      <c r="O2341" s="158">
        <f t="shared" si="440"/>
        <v>450</v>
      </c>
      <c r="P2341" s="42"/>
    </row>
    <row r="2342" spans="1:16" x14ac:dyDescent="0.2">
      <c r="A2342" s="156">
        <v>2334</v>
      </c>
      <c r="B2342" s="157">
        <v>7181167</v>
      </c>
      <c r="C2342" s="42">
        <v>861.74004000000002</v>
      </c>
      <c r="D2342" s="43">
        <f t="shared" si="441"/>
        <v>2500000</v>
      </c>
      <c r="E2342" s="43">
        <f t="shared" si="442"/>
        <v>3</v>
      </c>
      <c r="F2342" s="43">
        <f t="shared" si="443"/>
        <v>10000000</v>
      </c>
      <c r="G2342" s="43">
        <f t="shared" si="444"/>
        <v>3</v>
      </c>
      <c r="H2342" s="46">
        <f t="shared" si="437"/>
        <v>0.65186716866492589</v>
      </c>
      <c r="I2342" s="46">
        <f t="shared" si="438"/>
        <v>0</v>
      </c>
      <c r="J2342" s="42">
        <f t="shared" si="445"/>
        <v>561.74004000000002</v>
      </c>
      <c r="K2342" s="42">
        <f t="shared" si="446"/>
        <v>0</v>
      </c>
      <c r="L2342" s="43">
        <f t="shared" si="447"/>
        <v>4681167</v>
      </c>
      <c r="M2342" s="157">
        <f t="shared" si="448"/>
        <v>0</v>
      </c>
      <c r="N2342" s="157">
        <f t="shared" si="439"/>
        <v>2500000</v>
      </c>
      <c r="O2342" s="158">
        <f t="shared" si="440"/>
        <v>300</v>
      </c>
      <c r="P2342" s="42"/>
    </row>
    <row r="2343" spans="1:16" x14ac:dyDescent="0.2">
      <c r="A2343" s="156">
        <v>2335</v>
      </c>
      <c r="B2343" s="157">
        <v>6226556</v>
      </c>
      <c r="C2343" s="42">
        <v>1805.7012400000001</v>
      </c>
      <c r="D2343" s="43">
        <f t="shared" si="441"/>
        <v>2500000</v>
      </c>
      <c r="E2343" s="43">
        <f t="shared" si="442"/>
        <v>3</v>
      </c>
      <c r="F2343" s="43">
        <f t="shared" si="443"/>
        <v>10000000</v>
      </c>
      <c r="G2343" s="43">
        <f t="shared" si="444"/>
        <v>3</v>
      </c>
      <c r="H2343" s="46">
        <f t="shared" si="437"/>
        <v>0.59849393468877499</v>
      </c>
      <c r="I2343" s="46">
        <f t="shared" si="438"/>
        <v>0</v>
      </c>
      <c r="J2343" s="42">
        <f t="shared" si="445"/>
        <v>1080.7012400000001</v>
      </c>
      <c r="K2343" s="42">
        <f t="shared" si="446"/>
        <v>0</v>
      </c>
      <c r="L2343" s="43">
        <f t="shared" si="447"/>
        <v>3726556</v>
      </c>
      <c r="M2343" s="157">
        <f t="shared" si="448"/>
        <v>0</v>
      </c>
      <c r="N2343" s="157">
        <f t="shared" si="439"/>
        <v>2500000</v>
      </c>
      <c r="O2343" s="158">
        <f t="shared" si="440"/>
        <v>725</v>
      </c>
      <c r="P2343" s="42"/>
    </row>
    <row r="2344" spans="1:16" x14ac:dyDescent="0.2">
      <c r="A2344" s="156">
        <v>2336</v>
      </c>
      <c r="B2344" s="157">
        <v>5819704</v>
      </c>
      <c r="C2344" s="42">
        <v>1454.9259999999999</v>
      </c>
      <c r="D2344" s="43">
        <f t="shared" si="441"/>
        <v>2500000</v>
      </c>
      <c r="E2344" s="43">
        <f t="shared" si="442"/>
        <v>3</v>
      </c>
      <c r="F2344" s="43">
        <f t="shared" si="443"/>
        <v>10000000</v>
      </c>
      <c r="G2344" s="43">
        <f t="shared" si="444"/>
        <v>3</v>
      </c>
      <c r="H2344" s="46">
        <f t="shared" si="437"/>
        <v>0.57042488758878462</v>
      </c>
      <c r="I2344" s="46">
        <f t="shared" si="438"/>
        <v>0</v>
      </c>
      <c r="J2344" s="42">
        <f t="shared" si="445"/>
        <v>829.92600000000004</v>
      </c>
      <c r="K2344" s="42">
        <f t="shared" si="446"/>
        <v>0</v>
      </c>
      <c r="L2344" s="43">
        <f t="shared" si="447"/>
        <v>3319704</v>
      </c>
      <c r="M2344" s="157">
        <f t="shared" si="448"/>
        <v>0</v>
      </c>
      <c r="N2344" s="157">
        <f t="shared" si="439"/>
        <v>2500000</v>
      </c>
      <c r="O2344" s="158">
        <f t="shared" si="440"/>
        <v>624.99999999999989</v>
      </c>
      <c r="P2344" s="42"/>
    </row>
    <row r="2345" spans="1:16" x14ac:dyDescent="0.2">
      <c r="A2345" s="156">
        <v>2337</v>
      </c>
      <c r="B2345" s="157">
        <v>5293432</v>
      </c>
      <c r="C2345" s="42">
        <v>635.21184000000005</v>
      </c>
      <c r="D2345" s="43">
        <f t="shared" si="441"/>
        <v>2500000</v>
      </c>
      <c r="E2345" s="43">
        <f t="shared" si="442"/>
        <v>3</v>
      </c>
      <c r="F2345" s="43">
        <f t="shared" si="443"/>
        <v>10000000</v>
      </c>
      <c r="G2345" s="43">
        <f t="shared" si="444"/>
        <v>3</v>
      </c>
      <c r="H2345" s="46">
        <f t="shared" si="437"/>
        <v>0.52771661183141672</v>
      </c>
      <c r="I2345" s="46">
        <f t="shared" si="438"/>
        <v>0</v>
      </c>
      <c r="J2345" s="42">
        <f t="shared" si="445"/>
        <v>335.21184</v>
      </c>
      <c r="K2345" s="42">
        <f t="shared" si="446"/>
        <v>0</v>
      </c>
      <c r="L2345" s="43">
        <f t="shared" si="447"/>
        <v>2793432</v>
      </c>
      <c r="M2345" s="157">
        <f t="shared" si="448"/>
        <v>0</v>
      </c>
      <c r="N2345" s="157">
        <f t="shared" si="439"/>
        <v>2500000</v>
      </c>
      <c r="O2345" s="158">
        <f t="shared" si="440"/>
        <v>300.00000000000006</v>
      </c>
      <c r="P2345" s="42"/>
    </row>
    <row r="2346" spans="1:16" x14ac:dyDescent="0.2">
      <c r="A2346" s="156">
        <v>2338</v>
      </c>
      <c r="B2346" s="157">
        <v>9816714</v>
      </c>
      <c r="C2346" s="42">
        <v>1668.8413800000001</v>
      </c>
      <c r="D2346" s="43">
        <f t="shared" si="441"/>
        <v>2500000</v>
      </c>
      <c r="E2346" s="43">
        <f t="shared" si="442"/>
        <v>3</v>
      </c>
      <c r="F2346" s="43">
        <f t="shared" si="443"/>
        <v>10000000</v>
      </c>
      <c r="G2346" s="43">
        <f t="shared" si="444"/>
        <v>3</v>
      </c>
      <c r="H2346" s="46">
        <f t="shared" si="437"/>
        <v>0.74533229754885388</v>
      </c>
      <c r="I2346" s="46">
        <f t="shared" si="438"/>
        <v>0</v>
      </c>
      <c r="J2346" s="42">
        <f t="shared" si="445"/>
        <v>1243.8413800000001</v>
      </c>
      <c r="K2346" s="42">
        <f t="shared" si="446"/>
        <v>0</v>
      </c>
      <c r="L2346" s="43">
        <f t="shared" si="447"/>
        <v>7316714</v>
      </c>
      <c r="M2346" s="157">
        <f t="shared" si="448"/>
        <v>0</v>
      </c>
      <c r="N2346" s="157">
        <f t="shared" si="439"/>
        <v>2500000</v>
      </c>
      <c r="O2346" s="158">
        <f t="shared" si="440"/>
        <v>425</v>
      </c>
      <c r="P2346" s="42"/>
    </row>
    <row r="2347" spans="1:16" x14ac:dyDescent="0.2">
      <c r="A2347" s="156">
        <v>2339</v>
      </c>
      <c r="B2347" s="157">
        <v>2481033</v>
      </c>
      <c r="C2347" s="42">
        <v>322.53429</v>
      </c>
      <c r="D2347" s="43">
        <f t="shared" si="441"/>
        <v>2500000</v>
      </c>
      <c r="E2347" s="43">
        <f t="shared" si="442"/>
        <v>3</v>
      </c>
      <c r="F2347" s="43">
        <f t="shared" si="443"/>
        <v>10000000</v>
      </c>
      <c r="G2347" s="43">
        <f t="shared" si="444"/>
        <v>3</v>
      </c>
      <c r="H2347" s="46">
        <f t="shared" si="437"/>
        <v>0</v>
      </c>
      <c r="I2347" s="46">
        <f t="shared" si="438"/>
        <v>0</v>
      </c>
      <c r="J2347" s="42">
        <f t="shared" si="445"/>
        <v>0</v>
      </c>
      <c r="K2347" s="42">
        <f t="shared" si="446"/>
        <v>0</v>
      </c>
      <c r="L2347" s="43">
        <f t="shared" si="447"/>
        <v>0</v>
      </c>
      <c r="M2347" s="157">
        <f t="shared" si="448"/>
        <v>0</v>
      </c>
      <c r="N2347" s="157">
        <f t="shared" si="439"/>
        <v>2481033</v>
      </c>
      <c r="O2347" s="158">
        <f t="shared" si="440"/>
        <v>322.53429</v>
      </c>
      <c r="P2347" s="42"/>
    </row>
    <row r="2348" spans="1:16" x14ac:dyDescent="0.2">
      <c r="A2348" s="156">
        <v>2340</v>
      </c>
      <c r="B2348" s="157">
        <v>2051255</v>
      </c>
      <c r="C2348" s="42">
        <v>246.1506</v>
      </c>
      <c r="D2348" s="43">
        <f t="shared" si="441"/>
        <v>2500000</v>
      </c>
      <c r="E2348" s="43">
        <f t="shared" si="442"/>
        <v>3</v>
      </c>
      <c r="F2348" s="43">
        <f t="shared" si="443"/>
        <v>10000000</v>
      </c>
      <c r="G2348" s="43">
        <f t="shared" si="444"/>
        <v>3</v>
      </c>
      <c r="H2348" s="46">
        <f t="shared" si="437"/>
        <v>0</v>
      </c>
      <c r="I2348" s="46">
        <f t="shared" si="438"/>
        <v>0</v>
      </c>
      <c r="J2348" s="42">
        <f t="shared" si="445"/>
        <v>0</v>
      </c>
      <c r="K2348" s="42">
        <f t="shared" si="446"/>
        <v>0</v>
      </c>
      <c r="L2348" s="43">
        <f t="shared" si="447"/>
        <v>0</v>
      </c>
      <c r="M2348" s="157">
        <f t="shared" si="448"/>
        <v>0</v>
      </c>
      <c r="N2348" s="157">
        <f t="shared" si="439"/>
        <v>2051255</v>
      </c>
      <c r="O2348" s="158">
        <f t="shared" si="440"/>
        <v>246.1506</v>
      </c>
      <c r="P2348" s="42"/>
    </row>
    <row r="2349" spans="1:16" x14ac:dyDescent="0.2">
      <c r="A2349" s="156">
        <v>2341</v>
      </c>
      <c r="B2349" s="157">
        <v>9468965</v>
      </c>
      <c r="C2349" s="42">
        <v>2461.9308999999998</v>
      </c>
      <c r="D2349" s="43">
        <f t="shared" si="441"/>
        <v>2500000</v>
      </c>
      <c r="E2349" s="43">
        <f t="shared" si="442"/>
        <v>3</v>
      </c>
      <c r="F2349" s="43">
        <f t="shared" si="443"/>
        <v>10000000</v>
      </c>
      <c r="G2349" s="43">
        <f t="shared" si="444"/>
        <v>3</v>
      </c>
      <c r="H2349" s="46">
        <f t="shared" si="437"/>
        <v>0.7359795922785648</v>
      </c>
      <c r="I2349" s="46">
        <f t="shared" si="438"/>
        <v>0</v>
      </c>
      <c r="J2349" s="42">
        <f t="shared" si="445"/>
        <v>1811.9309000000001</v>
      </c>
      <c r="K2349" s="42">
        <f t="shared" si="446"/>
        <v>0</v>
      </c>
      <c r="L2349" s="43">
        <f t="shared" si="447"/>
        <v>6968965</v>
      </c>
      <c r="M2349" s="157">
        <f t="shared" si="448"/>
        <v>0</v>
      </c>
      <c r="N2349" s="157">
        <f t="shared" si="439"/>
        <v>2500000</v>
      </c>
      <c r="O2349" s="158">
        <f t="shared" si="440"/>
        <v>649.99999999999977</v>
      </c>
      <c r="P2349" s="42"/>
    </row>
    <row r="2350" spans="1:16" x14ac:dyDescent="0.2">
      <c r="A2350" s="156">
        <v>2342</v>
      </c>
      <c r="B2350" s="157">
        <v>5765730</v>
      </c>
      <c r="C2350" s="42">
        <v>1037.8314</v>
      </c>
      <c r="D2350" s="43">
        <f t="shared" si="441"/>
        <v>2500000</v>
      </c>
      <c r="E2350" s="43">
        <f t="shared" si="442"/>
        <v>3</v>
      </c>
      <c r="F2350" s="43">
        <f t="shared" si="443"/>
        <v>10000000</v>
      </c>
      <c r="G2350" s="43">
        <f t="shared" si="444"/>
        <v>3</v>
      </c>
      <c r="H2350" s="46">
        <f t="shared" si="437"/>
        <v>0.56640356034708528</v>
      </c>
      <c r="I2350" s="46">
        <f t="shared" si="438"/>
        <v>0</v>
      </c>
      <c r="J2350" s="42">
        <f t="shared" si="445"/>
        <v>587.83140000000003</v>
      </c>
      <c r="K2350" s="42">
        <f t="shared" si="446"/>
        <v>0</v>
      </c>
      <c r="L2350" s="43">
        <f t="shared" si="447"/>
        <v>3265730</v>
      </c>
      <c r="M2350" s="157">
        <f t="shared" si="448"/>
        <v>0</v>
      </c>
      <c r="N2350" s="157">
        <f t="shared" si="439"/>
        <v>2500000</v>
      </c>
      <c r="O2350" s="158">
        <f t="shared" si="440"/>
        <v>450</v>
      </c>
      <c r="P2350" s="42"/>
    </row>
    <row r="2351" spans="1:16" x14ac:dyDescent="0.2">
      <c r="A2351" s="156">
        <v>2343</v>
      </c>
      <c r="B2351" s="157">
        <v>2972807</v>
      </c>
      <c r="C2351" s="42">
        <v>862.11402999999996</v>
      </c>
      <c r="D2351" s="43">
        <f t="shared" si="441"/>
        <v>2500000</v>
      </c>
      <c r="E2351" s="43">
        <f t="shared" si="442"/>
        <v>3</v>
      </c>
      <c r="F2351" s="43">
        <f t="shared" si="443"/>
        <v>10000000</v>
      </c>
      <c r="G2351" s="43">
        <f t="shared" si="444"/>
        <v>3</v>
      </c>
      <c r="H2351" s="46">
        <f t="shared" si="437"/>
        <v>0.15904396080875752</v>
      </c>
      <c r="I2351" s="46">
        <f t="shared" si="438"/>
        <v>0</v>
      </c>
      <c r="J2351" s="42">
        <f t="shared" si="445"/>
        <v>137.11402999999999</v>
      </c>
      <c r="K2351" s="42">
        <f t="shared" si="446"/>
        <v>0</v>
      </c>
      <c r="L2351" s="43">
        <f t="shared" si="447"/>
        <v>472807</v>
      </c>
      <c r="M2351" s="157">
        <f t="shared" si="448"/>
        <v>0</v>
      </c>
      <c r="N2351" s="157">
        <f t="shared" si="439"/>
        <v>2500000</v>
      </c>
      <c r="O2351" s="158">
        <f t="shared" si="440"/>
        <v>725</v>
      </c>
      <c r="P2351" s="42"/>
    </row>
    <row r="2352" spans="1:16" x14ac:dyDescent="0.2">
      <c r="A2352" s="156">
        <v>2344</v>
      </c>
      <c r="B2352" s="157">
        <v>9787689</v>
      </c>
      <c r="C2352" s="42">
        <v>2740.5529199999996</v>
      </c>
      <c r="D2352" s="43">
        <f t="shared" si="441"/>
        <v>2500000</v>
      </c>
      <c r="E2352" s="43">
        <f t="shared" si="442"/>
        <v>3</v>
      </c>
      <c r="F2352" s="43">
        <f t="shared" si="443"/>
        <v>10000000</v>
      </c>
      <c r="G2352" s="43">
        <f t="shared" si="444"/>
        <v>3</v>
      </c>
      <c r="H2352" s="46">
        <f t="shared" si="437"/>
        <v>0.74457709066971789</v>
      </c>
      <c r="I2352" s="46">
        <f t="shared" si="438"/>
        <v>0</v>
      </c>
      <c r="J2352" s="42">
        <f t="shared" si="445"/>
        <v>2040.5529199999999</v>
      </c>
      <c r="K2352" s="42">
        <f t="shared" si="446"/>
        <v>0</v>
      </c>
      <c r="L2352" s="43">
        <f t="shared" si="447"/>
        <v>7287689</v>
      </c>
      <c r="M2352" s="157">
        <f t="shared" si="448"/>
        <v>0</v>
      </c>
      <c r="N2352" s="157">
        <f t="shared" si="439"/>
        <v>2500000</v>
      </c>
      <c r="O2352" s="158">
        <f t="shared" si="440"/>
        <v>699.99999999999977</v>
      </c>
      <c r="P2352" s="42"/>
    </row>
    <row r="2353" spans="1:16" x14ac:dyDescent="0.2">
      <c r="A2353" s="156">
        <v>2345</v>
      </c>
      <c r="B2353" s="157">
        <v>7970223</v>
      </c>
      <c r="C2353" s="42">
        <v>1992.55575</v>
      </c>
      <c r="D2353" s="43">
        <f t="shared" si="441"/>
        <v>2500000</v>
      </c>
      <c r="E2353" s="43">
        <f t="shared" si="442"/>
        <v>3</v>
      </c>
      <c r="F2353" s="43">
        <f t="shared" si="443"/>
        <v>10000000</v>
      </c>
      <c r="G2353" s="43">
        <f t="shared" si="444"/>
        <v>3</v>
      </c>
      <c r="H2353" s="46">
        <f t="shared" si="437"/>
        <v>0.68633249032053434</v>
      </c>
      <c r="I2353" s="46">
        <f t="shared" si="438"/>
        <v>0</v>
      </c>
      <c r="J2353" s="42">
        <f t="shared" si="445"/>
        <v>1367.55575</v>
      </c>
      <c r="K2353" s="42">
        <f t="shared" si="446"/>
        <v>0</v>
      </c>
      <c r="L2353" s="43">
        <f t="shared" si="447"/>
        <v>5470223</v>
      </c>
      <c r="M2353" s="157">
        <f t="shared" si="448"/>
        <v>0</v>
      </c>
      <c r="N2353" s="157">
        <f t="shared" si="439"/>
        <v>2500000</v>
      </c>
      <c r="O2353" s="158">
        <f t="shared" si="440"/>
        <v>625</v>
      </c>
      <c r="P2353" s="42"/>
    </row>
    <row r="2354" spans="1:16" x14ac:dyDescent="0.2">
      <c r="A2354" s="156">
        <v>2346</v>
      </c>
      <c r="B2354" s="157">
        <v>6458584</v>
      </c>
      <c r="C2354" s="42">
        <v>968.78759999999988</v>
      </c>
      <c r="D2354" s="43">
        <f t="shared" si="441"/>
        <v>2500000</v>
      </c>
      <c r="E2354" s="43">
        <f t="shared" si="442"/>
        <v>3</v>
      </c>
      <c r="F2354" s="43">
        <f t="shared" si="443"/>
        <v>10000000</v>
      </c>
      <c r="G2354" s="43">
        <f t="shared" si="444"/>
        <v>3</v>
      </c>
      <c r="H2354" s="46">
        <f t="shared" si="437"/>
        <v>0.61291824957297136</v>
      </c>
      <c r="I2354" s="46">
        <f t="shared" si="438"/>
        <v>0</v>
      </c>
      <c r="J2354" s="42">
        <f t="shared" si="445"/>
        <v>593.78759999999988</v>
      </c>
      <c r="K2354" s="42">
        <f t="shared" si="446"/>
        <v>0</v>
      </c>
      <c r="L2354" s="43">
        <f t="shared" si="447"/>
        <v>3958583.9999999995</v>
      </c>
      <c r="M2354" s="157">
        <f t="shared" si="448"/>
        <v>0</v>
      </c>
      <c r="N2354" s="157">
        <f t="shared" si="439"/>
        <v>2500000.0000000005</v>
      </c>
      <c r="O2354" s="158">
        <f t="shared" si="440"/>
        <v>375</v>
      </c>
      <c r="P2354" s="42"/>
    </row>
    <row r="2355" spans="1:16" x14ac:dyDescent="0.2">
      <c r="A2355" s="156">
        <v>2347</v>
      </c>
      <c r="B2355" s="157">
        <v>9405363</v>
      </c>
      <c r="C2355" s="42">
        <v>1504.8580800000002</v>
      </c>
      <c r="D2355" s="43">
        <f t="shared" si="441"/>
        <v>2500000</v>
      </c>
      <c r="E2355" s="43">
        <f t="shared" si="442"/>
        <v>3</v>
      </c>
      <c r="F2355" s="43">
        <f t="shared" si="443"/>
        <v>10000000</v>
      </c>
      <c r="G2355" s="43">
        <f t="shared" si="444"/>
        <v>3</v>
      </c>
      <c r="H2355" s="46">
        <f t="shared" si="437"/>
        <v>0.73419420388133871</v>
      </c>
      <c r="I2355" s="46">
        <f t="shared" si="438"/>
        <v>0</v>
      </c>
      <c r="J2355" s="42">
        <f t="shared" si="445"/>
        <v>1104.85808</v>
      </c>
      <c r="K2355" s="42">
        <f t="shared" si="446"/>
        <v>0</v>
      </c>
      <c r="L2355" s="43">
        <f t="shared" si="447"/>
        <v>6905362.9999999991</v>
      </c>
      <c r="M2355" s="157">
        <f t="shared" si="448"/>
        <v>0</v>
      </c>
      <c r="N2355" s="157">
        <f t="shared" si="439"/>
        <v>2500000.0000000009</v>
      </c>
      <c r="O2355" s="158">
        <f t="shared" si="440"/>
        <v>400.00000000000023</v>
      </c>
      <c r="P2355" s="42"/>
    </row>
    <row r="2356" spans="1:16" x14ac:dyDescent="0.2">
      <c r="A2356" s="156">
        <v>2348</v>
      </c>
      <c r="B2356" s="157">
        <v>1890983</v>
      </c>
      <c r="C2356" s="42">
        <v>453.83591999999999</v>
      </c>
      <c r="D2356" s="43">
        <f t="shared" si="441"/>
        <v>2500000</v>
      </c>
      <c r="E2356" s="43">
        <f t="shared" si="442"/>
        <v>3</v>
      </c>
      <c r="F2356" s="43">
        <f t="shared" si="443"/>
        <v>10000000</v>
      </c>
      <c r="G2356" s="43">
        <f t="shared" si="444"/>
        <v>3</v>
      </c>
      <c r="H2356" s="46">
        <f t="shared" si="437"/>
        <v>0</v>
      </c>
      <c r="I2356" s="46">
        <f t="shared" si="438"/>
        <v>0</v>
      </c>
      <c r="J2356" s="42">
        <f t="shared" si="445"/>
        <v>0</v>
      </c>
      <c r="K2356" s="42">
        <f t="shared" si="446"/>
        <v>0</v>
      </c>
      <c r="L2356" s="43">
        <f t="shared" si="447"/>
        <v>0</v>
      </c>
      <c r="M2356" s="157">
        <f t="shared" si="448"/>
        <v>0</v>
      </c>
      <c r="N2356" s="157">
        <f t="shared" si="439"/>
        <v>1890983</v>
      </c>
      <c r="O2356" s="158">
        <f t="shared" si="440"/>
        <v>453.83591999999999</v>
      </c>
      <c r="P2356" s="42"/>
    </row>
    <row r="2357" spans="1:16" x14ac:dyDescent="0.2">
      <c r="A2357" s="156">
        <v>2349</v>
      </c>
      <c r="B2357" s="157">
        <v>9765080</v>
      </c>
      <c r="C2357" s="42">
        <v>1269.4603999999999</v>
      </c>
      <c r="D2357" s="43">
        <f t="shared" si="441"/>
        <v>2500000</v>
      </c>
      <c r="E2357" s="43">
        <f t="shared" si="442"/>
        <v>3</v>
      </c>
      <c r="F2357" s="43">
        <f t="shared" si="443"/>
        <v>10000000</v>
      </c>
      <c r="G2357" s="43">
        <f t="shared" si="444"/>
        <v>3</v>
      </c>
      <c r="H2357" s="46">
        <f t="shared" si="437"/>
        <v>0.74398571235463506</v>
      </c>
      <c r="I2357" s="46">
        <f t="shared" si="438"/>
        <v>0</v>
      </c>
      <c r="J2357" s="42">
        <f t="shared" si="445"/>
        <v>944.46039999999994</v>
      </c>
      <c r="K2357" s="42">
        <f t="shared" si="446"/>
        <v>0</v>
      </c>
      <c r="L2357" s="43">
        <f t="shared" si="447"/>
        <v>7265080</v>
      </c>
      <c r="M2357" s="157">
        <f t="shared" si="448"/>
        <v>0</v>
      </c>
      <c r="N2357" s="157">
        <f t="shared" si="439"/>
        <v>2500000</v>
      </c>
      <c r="O2357" s="158">
        <f t="shared" si="440"/>
        <v>325</v>
      </c>
      <c r="P2357" s="42"/>
    </row>
    <row r="2358" spans="1:16" x14ac:dyDescent="0.2">
      <c r="A2358" s="156">
        <v>2350</v>
      </c>
      <c r="B2358" s="157">
        <v>7240238</v>
      </c>
      <c r="C2358" s="42">
        <v>1954.8642600000001</v>
      </c>
      <c r="D2358" s="43">
        <f t="shared" si="441"/>
        <v>2500000</v>
      </c>
      <c r="E2358" s="43">
        <f t="shared" si="442"/>
        <v>3</v>
      </c>
      <c r="F2358" s="43">
        <f t="shared" si="443"/>
        <v>10000000</v>
      </c>
      <c r="G2358" s="43">
        <f t="shared" si="444"/>
        <v>3</v>
      </c>
      <c r="H2358" s="46">
        <f t="shared" si="437"/>
        <v>0.65470748337278417</v>
      </c>
      <c r="I2358" s="46">
        <f t="shared" si="438"/>
        <v>0</v>
      </c>
      <c r="J2358" s="42">
        <f t="shared" si="445"/>
        <v>1279.8642600000001</v>
      </c>
      <c r="K2358" s="42">
        <f t="shared" si="446"/>
        <v>0</v>
      </c>
      <c r="L2358" s="43">
        <f t="shared" si="447"/>
        <v>4740238</v>
      </c>
      <c r="M2358" s="157">
        <f t="shared" si="448"/>
        <v>0</v>
      </c>
      <c r="N2358" s="157">
        <f t="shared" si="439"/>
        <v>2500000</v>
      </c>
      <c r="O2358" s="158">
        <f t="shared" si="440"/>
        <v>675</v>
      </c>
      <c r="P2358" s="42"/>
    </row>
    <row r="2359" spans="1:16" x14ac:dyDescent="0.2">
      <c r="A2359" s="156">
        <v>2351</v>
      </c>
      <c r="B2359" s="157">
        <v>4506589</v>
      </c>
      <c r="C2359" s="42">
        <v>991.44958000000008</v>
      </c>
      <c r="D2359" s="43">
        <f t="shared" si="441"/>
        <v>2500000</v>
      </c>
      <c r="E2359" s="43">
        <f t="shared" si="442"/>
        <v>3</v>
      </c>
      <c r="F2359" s="43">
        <f t="shared" si="443"/>
        <v>10000000</v>
      </c>
      <c r="G2359" s="43">
        <f t="shared" si="444"/>
        <v>3</v>
      </c>
      <c r="H2359" s="46">
        <f t="shared" si="437"/>
        <v>0.4452567118945171</v>
      </c>
      <c r="I2359" s="46">
        <f t="shared" si="438"/>
        <v>0</v>
      </c>
      <c r="J2359" s="42">
        <f t="shared" si="445"/>
        <v>441.44958000000003</v>
      </c>
      <c r="K2359" s="42">
        <f t="shared" si="446"/>
        <v>0</v>
      </c>
      <c r="L2359" s="43">
        <f t="shared" si="447"/>
        <v>2006589</v>
      </c>
      <c r="M2359" s="157">
        <f t="shared" si="448"/>
        <v>0</v>
      </c>
      <c r="N2359" s="157">
        <f t="shared" si="439"/>
        <v>2500000</v>
      </c>
      <c r="O2359" s="158">
        <f t="shared" si="440"/>
        <v>550</v>
      </c>
      <c r="P2359" s="42"/>
    </row>
    <row r="2360" spans="1:16" x14ac:dyDescent="0.2">
      <c r="A2360" s="156">
        <v>2352</v>
      </c>
      <c r="B2360" s="157">
        <v>7609698</v>
      </c>
      <c r="C2360" s="42">
        <v>1141.4547</v>
      </c>
      <c r="D2360" s="43">
        <f t="shared" si="441"/>
        <v>2500000</v>
      </c>
      <c r="E2360" s="43">
        <f t="shared" si="442"/>
        <v>3</v>
      </c>
      <c r="F2360" s="43">
        <f t="shared" si="443"/>
        <v>10000000</v>
      </c>
      <c r="G2360" s="43">
        <f t="shared" si="444"/>
        <v>3</v>
      </c>
      <c r="H2360" s="46">
        <f t="shared" si="437"/>
        <v>0.67147185078829674</v>
      </c>
      <c r="I2360" s="46">
        <f t="shared" si="438"/>
        <v>0</v>
      </c>
      <c r="J2360" s="42">
        <f t="shared" si="445"/>
        <v>766.4547</v>
      </c>
      <c r="K2360" s="42">
        <f t="shared" si="446"/>
        <v>0</v>
      </c>
      <c r="L2360" s="43">
        <f t="shared" si="447"/>
        <v>5109698</v>
      </c>
      <c r="M2360" s="157">
        <f t="shared" si="448"/>
        <v>0</v>
      </c>
      <c r="N2360" s="157">
        <f t="shared" si="439"/>
        <v>2500000</v>
      </c>
      <c r="O2360" s="158">
        <f t="shared" si="440"/>
        <v>375</v>
      </c>
      <c r="P2360" s="42"/>
    </row>
    <row r="2361" spans="1:16" x14ac:dyDescent="0.2">
      <c r="A2361" s="156">
        <v>2353</v>
      </c>
      <c r="B2361" s="157">
        <v>6188616</v>
      </c>
      <c r="C2361" s="42">
        <v>1299.6093600000002</v>
      </c>
      <c r="D2361" s="43">
        <f t="shared" si="441"/>
        <v>2500000</v>
      </c>
      <c r="E2361" s="43">
        <f t="shared" si="442"/>
        <v>3</v>
      </c>
      <c r="F2361" s="43">
        <f t="shared" si="443"/>
        <v>10000000</v>
      </c>
      <c r="G2361" s="43">
        <f t="shared" si="444"/>
        <v>3</v>
      </c>
      <c r="H2361" s="46">
        <f t="shared" si="437"/>
        <v>0.59603245701462171</v>
      </c>
      <c r="I2361" s="46">
        <f t="shared" si="438"/>
        <v>0</v>
      </c>
      <c r="J2361" s="42">
        <f t="shared" si="445"/>
        <v>774.60936000000015</v>
      </c>
      <c r="K2361" s="42">
        <f t="shared" si="446"/>
        <v>0</v>
      </c>
      <c r="L2361" s="43">
        <f t="shared" si="447"/>
        <v>3688616</v>
      </c>
      <c r="M2361" s="157">
        <f t="shared" si="448"/>
        <v>0</v>
      </c>
      <c r="N2361" s="157">
        <f t="shared" si="439"/>
        <v>2500000</v>
      </c>
      <c r="O2361" s="158">
        <f t="shared" si="440"/>
        <v>525</v>
      </c>
      <c r="P2361" s="42"/>
    </row>
    <row r="2362" spans="1:16" x14ac:dyDescent="0.2">
      <c r="A2362" s="156">
        <v>2354</v>
      </c>
      <c r="B2362" s="157">
        <v>6327613</v>
      </c>
      <c r="C2362" s="42">
        <v>759.31356000000005</v>
      </c>
      <c r="D2362" s="43">
        <f t="shared" si="441"/>
        <v>2500000</v>
      </c>
      <c r="E2362" s="43">
        <f t="shared" si="442"/>
        <v>3</v>
      </c>
      <c r="F2362" s="43">
        <f t="shared" si="443"/>
        <v>10000000</v>
      </c>
      <c r="G2362" s="43">
        <f t="shared" si="444"/>
        <v>3</v>
      </c>
      <c r="H2362" s="46">
        <f t="shared" si="437"/>
        <v>0.60490630511063181</v>
      </c>
      <c r="I2362" s="46">
        <f t="shared" si="438"/>
        <v>0</v>
      </c>
      <c r="J2362" s="42">
        <f t="shared" si="445"/>
        <v>459.31356000000005</v>
      </c>
      <c r="K2362" s="42">
        <f t="shared" si="446"/>
        <v>0</v>
      </c>
      <c r="L2362" s="43">
        <f t="shared" si="447"/>
        <v>3827613.0000000005</v>
      </c>
      <c r="M2362" s="157">
        <f t="shared" si="448"/>
        <v>0</v>
      </c>
      <c r="N2362" s="157">
        <f t="shared" si="439"/>
        <v>2499999.9999999995</v>
      </c>
      <c r="O2362" s="158">
        <f t="shared" si="440"/>
        <v>300</v>
      </c>
      <c r="P2362" s="42"/>
    </row>
    <row r="2363" spans="1:16" x14ac:dyDescent="0.2">
      <c r="A2363" s="156">
        <v>2355</v>
      </c>
      <c r="B2363" s="157">
        <v>9591245</v>
      </c>
      <c r="C2363" s="42">
        <v>2685.5485999999996</v>
      </c>
      <c r="D2363" s="43">
        <f t="shared" si="441"/>
        <v>2500000</v>
      </c>
      <c r="E2363" s="43">
        <f t="shared" si="442"/>
        <v>3</v>
      </c>
      <c r="F2363" s="43">
        <f t="shared" si="443"/>
        <v>10000000</v>
      </c>
      <c r="G2363" s="43">
        <f t="shared" si="444"/>
        <v>3</v>
      </c>
      <c r="H2363" s="46">
        <f t="shared" si="437"/>
        <v>0.73934562197087028</v>
      </c>
      <c r="I2363" s="46">
        <f t="shared" si="438"/>
        <v>0</v>
      </c>
      <c r="J2363" s="42">
        <f t="shared" si="445"/>
        <v>1985.5485999999996</v>
      </c>
      <c r="K2363" s="42">
        <f t="shared" si="446"/>
        <v>0</v>
      </c>
      <c r="L2363" s="43">
        <f t="shared" si="447"/>
        <v>7091245</v>
      </c>
      <c r="M2363" s="157">
        <f t="shared" si="448"/>
        <v>0</v>
      </c>
      <c r="N2363" s="157">
        <f t="shared" si="439"/>
        <v>2500000</v>
      </c>
      <c r="O2363" s="158">
        <f t="shared" si="440"/>
        <v>700</v>
      </c>
      <c r="P2363" s="42"/>
    </row>
    <row r="2364" spans="1:16" x14ac:dyDescent="0.2">
      <c r="A2364" s="156">
        <v>2356</v>
      </c>
      <c r="B2364" s="157">
        <v>8760130</v>
      </c>
      <c r="C2364" s="42">
        <v>1489.2221000000002</v>
      </c>
      <c r="D2364" s="43">
        <f t="shared" si="441"/>
        <v>2500000</v>
      </c>
      <c r="E2364" s="43">
        <f t="shared" si="442"/>
        <v>3</v>
      </c>
      <c r="F2364" s="43">
        <f t="shared" si="443"/>
        <v>10000000</v>
      </c>
      <c r="G2364" s="43">
        <f t="shared" si="444"/>
        <v>3</v>
      </c>
      <c r="H2364" s="46">
        <f t="shared" si="437"/>
        <v>0.71461610729521141</v>
      </c>
      <c r="I2364" s="46">
        <f t="shared" si="438"/>
        <v>0</v>
      </c>
      <c r="J2364" s="42">
        <f t="shared" si="445"/>
        <v>1064.2221000000002</v>
      </c>
      <c r="K2364" s="42">
        <f t="shared" si="446"/>
        <v>0</v>
      </c>
      <c r="L2364" s="43">
        <f t="shared" si="447"/>
        <v>6260130</v>
      </c>
      <c r="M2364" s="157">
        <f t="shared" si="448"/>
        <v>0</v>
      </c>
      <c r="N2364" s="157">
        <f t="shared" si="439"/>
        <v>2500000</v>
      </c>
      <c r="O2364" s="158">
        <f t="shared" si="440"/>
        <v>425</v>
      </c>
      <c r="P2364" s="42"/>
    </row>
    <row r="2365" spans="1:16" x14ac:dyDescent="0.2">
      <c r="A2365" s="156">
        <v>2357</v>
      </c>
      <c r="B2365" s="157">
        <v>1962916</v>
      </c>
      <c r="C2365" s="42">
        <v>549.61647999999991</v>
      </c>
      <c r="D2365" s="43">
        <f t="shared" si="441"/>
        <v>2500000</v>
      </c>
      <c r="E2365" s="43">
        <f t="shared" si="442"/>
        <v>3</v>
      </c>
      <c r="F2365" s="43">
        <f t="shared" si="443"/>
        <v>10000000</v>
      </c>
      <c r="G2365" s="43">
        <f t="shared" si="444"/>
        <v>3</v>
      </c>
      <c r="H2365" s="46">
        <f t="shared" si="437"/>
        <v>0</v>
      </c>
      <c r="I2365" s="46">
        <f t="shared" si="438"/>
        <v>0</v>
      </c>
      <c r="J2365" s="42">
        <f t="shared" si="445"/>
        <v>0</v>
      </c>
      <c r="K2365" s="42">
        <f t="shared" si="446"/>
        <v>0</v>
      </c>
      <c r="L2365" s="43">
        <f t="shared" si="447"/>
        <v>0</v>
      </c>
      <c r="M2365" s="157">
        <f t="shared" si="448"/>
        <v>0</v>
      </c>
      <c r="N2365" s="157">
        <f t="shared" si="439"/>
        <v>1962916</v>
      </c>
      <c r="O2365" s="158">
        <f t="shared" si="440"/>
        <v>549.61647999999991</v>
      </c>
      <c r="P2365" s="42"/>
    </row>
    <row r="2366" spans="1:16" x14ac:dyDescent="0.2">
      <c r="A2366" s="156">
        <v>2358</v>
      </c>
      <c r="B2366" s="157">
        <v>5340127</v>
      </c>
      <c r="C2366" s="42">
        <v>1495.2355599999999</v>
      </c>
      <c r="D2366" s="43">
        <f t="shared" si="441"/>
        <v>2500000</v>
      </c>
      <c r="E2366" s="43">
        <f t="shared" si="442"/>
        <v>3</v>
      </c>
      <c r="F2366" s="43">
        <f t="shared" si="443"/>
        <v>10000000</v>
      </c>
      <c r="G2366" s="43">
        <f t="shared" si="444"/>
        <v>3</v>
      </c>
      <c r="H2366" s="46">
        <f t="shared" si="437"/>
        <v>0.53184633998404907</v>
      </c>
      <c r="I2366" s="46">
        <f t="shared" si="438"/>
        <v>0</v>
      </c>
      <c r="J2366" s="42">
        <f t="shared" si="445"/>
        <v>795.23555999999996</v>
      </c>
      <c r="K2366" s="42">
        <f t="shared" si="446"/>
        <v>0</v>
      </c>
      <c r="L2366" s="43">
        <f t="shared" si="447"/>
        <v>2840127</v>
      </c>
      <c r="M2366" s="157">
        <f t="shared" si="448"/>
        <v>0</v>
      </c>
      <c r="N2366" s="157">
        <f t="shared" si="439"/>
        <v>2500000</v>
      </c>
      <c r="O2366" s="158">
        <f t="shared" si="440"/>
        <v>699.99999999999989</v>
      </c>
      <c r="P2366" s="42"/>
    </row>
    <row r="2367" spans="1:16" x14ac:dyDescent="0.2">
      <c r="A2367" s="156">
        <v>2359</v>
      </c>
      <c r="B2367" s="157">
        <v>2392620</v>
      </c>
      <c r="C2367" s="42">
        <v>454.59780000000001</v>
      </c>
      <c r="D2367" s="43">
        <f t="shared" si="441"/>
        <v>2500000</v>
      </c>
      <c r="E2367" s="43">
        <f t="shared" si="442"/>
        <v>3</v>
      </c>
      <c r="F2367" s="43">
        <f t="shared" si="443"/>
        <v>10000000</v>
      </c>
      <c r="G2367" s="43">
        <f t="shared" si="444"/>
        <v>3</v>
      </c>
      <c r="H2367" s="46">
        <f t="shared" si="437"/>
        <v>0</v>
      </c>
      <c r="I2367" s="46">
        <f t="shared" si="438"/>
        <v>0</v>
      </c>
      <c r="J2367" s="42">
        <f t="shared" si="445"/>
        <v>0</v>
      </c>
      <c r="K2367" s="42">
        <f t="shared" si="446"/>
        <v>0</v>
      </c>
      <c r="L2367" s="43">
        <f t="shared" si="447"/>
        <v>0</v>
      </c>
      <c r="M2367" s="157">
        <f t="shared" si="448"/>
        <v>0</v>
      </c>
      <c r="N2367" s="157">
        <f t="shared" si="439"/>
        <v>2392620</v>
      </c>
      <c r="O2367" s="158">
        <f t="shared" si="440"/>
        <v>454.59780000000001</v>
      </c>
      <c r="P2367" s="42"/>
    </row>
    <row r="2368" spans="1:16" x14ac:dyDescent="0.2">
      <c r="A2368" s="156">
        <v>2360</v>
      </c>
      <c r="B2368" s="157">
        <v>5904797</v>
      </c>
      <c r="C2368" s="42">
        <v>944.7675200000001</v>
      </c>
      <c r="D2368" s="43">
        <f t="shared" si="441"/>
        <v>2500000</v>
      </c>
      <c r="E2368" s="43">
        <f t="shared" si="442"/>
        <v>3</v>
      </c>
      <c r="F2368" s="43">
        <f t="shared" si="443"/>
        <v>10000000</v>
      </c>
      <c r="G2368" s="43">
        <f t="shared" si="444"/>
        <v>3</v>
      </c>
      <c r="H2368" s="46">
        <f t="shared" si="437"/>
        <v>0.57661541963254626</v>
      </c>
      <c r="I2368" s="46">
        <f t="shared" si="438"/>
        <v>0</v>
      </c>
      <c r="J2368" s="42">
        <f t="shared" si="445"/>
        <v>544.7675200000001</v>
      </c>
      <c r="K2368" s="42">
        <f t="shared" si="446"/>
        <v>0</v>
      </c>
      <c r="L2368" s="43">
        <f t="shared" si="447"/>
        <v>3404797</v>
      </c>
      <c r="M2368" s="157">
        <f t="shared" si="448"/>
        <v>0</v>
      </c>
      <c r="N2368" s="157">
        <f t="shared" si="439"/>
        <v>2500000</v>
      </c>
      <c r="O2368" s="158">
        <f t="shared" si="440"/>
        <v>400</v>
      </c>
      <c r="P2368" s="42"/>
    </row>
    <row r="2369" spans="1:16" x14ac:dyDescent="0.2">
      <c r="A2369" s="156">
        <v>2361</v>
      </c>
      <c r="B2369" s="157">
        <v>5462121</v>
      </c>
      <c r="C2369" s="42">
        <v>928.5605700000001</v>
      </c>
      <c r="D2369" s="43">
        <f t="shared" si="441"/>
        <v>2500000</v>
      </c>
      <c r="E2369" s="43">
        <f t="shared" si="442"/>
        <v>3</v>
      </c>
      <c r="F2369" s="43">
        <f t="shared" si="443"/>
        <v>10000000</v>
      </c>
      <c r="G2369" s="43">
        <f t="shared" si="444"/>
        <v>3</v>
      </c>
      <c r="H2369" s="46">
        <f t="shared" si="437"/>
        <v>0.54230234006167199</v>
      </c>
      <c r="I2369" s="46">
        <f t="shared" si="438"/>
        <v>0</v>
      </c>
      <c r="J2369" s="42">
        <f t="shared" si="445"/>
        <v>503.56057000000004</v>
      </c>
      <c r="K2369" s="42">
        <f t="shared" si="446"/>
        <v>0</v>
      </c>
      <c r="L2369" s="43">
        <f t="shared" si="447"/>
        <v>2962121</v>
      </c>
      <c r="M2369" s="157">
        <f t="shared" si="448"/>
        <v>0</v>
      </c>
      <c r="N2369" s="157">
        <f t="shared" si="439"/>
        <v>2500000</v>
      </c>
      <c r="O2369" s="158">
        <f t="shared" si="440"/>
        <v>425.00000000000006</v>
      </c>
      <c r="P2369" s="42"/>
    </row>
    <row r="2370" spans="1:16" x14ac:dyDescent="0.2">
      <c r="A2370" s="156">
        <v>2362</v>
      </c>
      <c r="B2370" s="157">
        <v>8324568</v>
      </c>
      <c r="C2370" s="42">
        <v>1082.1938399999999</v>
      </c>
      <c r="D2370" s="43">
        <f t="shared" si="441"/>
        <v>2500000</v>
      </c>
      <c r="E2370" s="43">
        <f t="shared" si="442"/>
        <v>3</v>
      </c>
      <c r="F2370" s="43">
        <f t="shared" si="443"/>
        <v>10000000</v>
      </c>
      <c r="G2370" s="43">
        <f t="shared" si="444"/>
        <v>3</v>
      </c>
      <c r="H2370" s="46">
        <f t="shared" si="437"/>
        <v>0.69968411574030032</v>
      </c>
      <c r="I2370" s="46">
        <f t="shared" si="438"/>
        <v>0</v>
      </c>
      <c r="J2370" s="42">
        <f t="shared" si="445"/>
        <v>757.19384000000002</v>
      </c>
      <c r="K2370" s="42">
        <f t="shared" si="446"/>
        <v>0</v>
      </c>
      <c r="L2370" s="43">
        <f t="shared" si="447"/>
        <v>5824568</v>
      </c>
      <c r="M2370" s="157">
        <f t="shared" si="448"/>
        <v>0</v>
      </c>
      <c r="N2370" s="157">
        <f t="shared" si="439"/>
        <v>2500000</v>
      </c>
      <c r="O2370" s="158">
        <f t="shared" si="440"/>
        <v>324.99999999999989</v>
      </c>
      <c r="P2370" s="42"/>
    </row>
    <row r="2371" spans="1:16" x14ac:dyDescent="0.2">
      <c r="A2371" s="156">
        <v>2363</v>
      </c>
      <c r="B2371" s="157">
        <v>8801974</v>
      </c>
      <c r="C2371" s="42">
        <v>2640.5921999999996</v>
      </c>
      <c r="D2371" s="43">
        <f t="shared" si="441"/>
        <v>2500000</v>
      </c>
      <c r="E2371" s="43">
        <f t="shared" si="442"/>
        <v>3</v>
      </c>
      <c r="F2371" s="43">
        <f t="shared" si="443"/>
        <v>10000000</v>
      </c>
      <c r="G2371" s="43">
        <f t="shared" si="444"/>
        <v>3</v>
      </c>
      <c r="H2371" s="46">
        <f t="shared" si="437"/>
        <v>0.71597280337342506</v>
      </c>
      <c r="I2371" s="46">
        <f t="shared" si="438"/>
        <v>0</v>
      </c>
      <c r="J2371" s="42">
        <f t="shared" si="445"/>
        <v>1890.5921999999996</v>
      </c>
      <c r="K2371" s="42">
        <f t="shared" si="446"/>
        <v>0</v>
      </c>
      <c r="L2371" s="43">
        <f t="shared" si="447"/>
        <v>6301974</v>
      </c>
      <c r="M2371" s="157">
        <f t="shared" si="448"/>
        <v>0</v>
      </c>
      <c r="N2371" s="157">
        <f t="shared" si="439"/>
        <v>2500000</v>
      </c>
      <c r="O2371" s="158">
        <f t="shared" si="440"/>
        <v>750</v>
      </c>
      <c r="P2371" s="42"/>
    </row>
    <row r="2372" spans="1:16" x14ac:dyDescent="0.2">
      <c r="A2372" s="156">
        <v>2364</v>
      </c>
      <c r="B2372" s="157">
        <v>7545917</v>
      </c>
      <c r="C2372" s="42">
        <v>2037.39759</v>
      </c>
      <c r="D2372" s="43">
        <f t="shared" si="441"/>
        <v>2500000</v>
      </c>
      <c r="E2372" s="43">
        <f t="shared" si="442"/>
        <v>3</v>
      </c>
      <c r="F2372" s="43">
        <f t="shared" si="443"/>
        <v>10000000</v>
      </c>
      <c r="G2372" s="43">
        <f t="shared" si="444"/>
        <v>3</v>
      </c>
      <c r="H2372" s="46">
        <f t="shared" si="437"/>
        <v>0.66869500419895955</v>
      </c>
      <c r="I2372" s="46">
        <f t="shared" si="438"/>
        <v>0</v>
      </c>
      <c r="J2372" s="42">
        <f t="shared" si="445"/>
        <v>1362.39759</v>
      </c>
      <c r="K2372" s="42">
        <f t="shared" si="446"/>
        <v>0</v>
      </c>
      <c r="L2372" s="43">
        <f t="shared" si="447"/>
        <v>5045917</v>
      </c>
      <c r="M2372" s="157">
        <f t="shared" si="448"/>
        <v>0</v>
      </c>
      <c r="N2372" s="157">
        <f t="shared" si="439"/>
        <v>2500000</v>
      </c>
      <c r="O2372" s="158">
        <f t="shared" si="440"/>
        <v>675</v>
      </c>
      <c r="P2372" s="42"/>
    </row>
    <row r="2373" spans="1:16" x14ac:dyDescent="0.2">
      <c r="A2373" s="156">
        <v>2365</v>
      </c>
      <c r="B2373" s="157">
        <v>5578091</v>
      </c>
      <c r="C2373" s="42">
        <v>1394.5227500000001</v>
      </c>
      <c r="D2373" s="43">
        <f t="shared" si="441"/>
        <v>2500000</v>
      </c>
      <c r="E2373" s="43">
        <f t="shared" si="442"/>
        <v>3</v>
      </c>
      <c r="F2373" s="43">
        <f t="shared" si="443"/>
        <v>10000000</v>
      </c>
      <c r="G2373" s="43">
        <f t="shared" si="444"/>
        <v>3</v>
      </c>
      <c r="H2373" s="46">
        <f t="shared" si="437"/>
        <v>0.55181799651529528</v>
      </c>
      <c r="I2373" s="46">
        <f t="shared" si="438"/>
        <v>0</v>
      </c>
      <c r="J2373" s="42">
        <f t="shared" si="445"/>
        <v>769.52275000000009</v>
      </c>
      <c r="K2373" s="42">
        <f t="shared" si="446"/>
        <v>0</v>
      </c>
      <c r="L2373" s="43">
        <f t="shared" si="447"/>
        <v>3078091</v>
      </c>
      <c r="M2373" s="157">
        <f t="shared" si="448"/>
        <v>0</v>
      </c>
      <c r="N2373" s="157">
        <f t="shared" si="439"/>
        <v>2500000</v>
      </c>
      <c r="O2373" s="158">
        <f t="shared" si="440"/>
        <v>625</v>
      </c>
      <c r="P2373" s="42"/>
    </row>
    <row r="2374" spans="1:16" x14ac:dyDescent="0.2">
      <c r="A2374" s="156">
        <v>2366</v>
      </c>
      <c r="B2374" s="157">
        <v>6559249</v>
      </c>
      <c r="C2374" s="42">
        <v>1115.0723300000002</v>
      </c>
      <c r="D2374" s="43">
        <f t="shared" si="441"/>
        <v>2500000</v>
      </c>
      <c r="E2374" s="43">
        <f t="shared" si="442"/>
        <v>3</v>
      </c>
      <c r="F2374" s="43">
        <f t="shared" si="443"/>
        <v>10000000</v>
      </c>
      <c r="G2374" s="43">
        <f t="shared" si="444"/>
        <v>3</v>
      </c>
      <c r="H2374" s="46">
        <f t="shared" si="437"/>
        <v>0.6188588053296955</v>
      </c>
      <c r="I2374" s="46">
        <f t="shared" si="438"/>
        <v>0</v>
      </c>
      <c r="J2374" s="42">
        <f t="shared" si="445"/>
        <v>690.07233000000008</v>
      </c>
      <c r="K2374" s="42">
        <f t="shared" si="446"/>
        <v>0</v>
      </c>
      <c r="L2374" s="43">
        <f t="shared" si="447"/>
        <v>4059249</v>
      </c>
      <c r="M2374" s="157">
        <f t="shared" si="448"/>
        <v>0</v>
      </c>
      <c r="N2374" s="157">
        <f t="shared" si="439"/>
        <v>2500000</v>
      </c>
      <c r="O2374" s="158">
        <f t="shared" si="440"/>
        <v>425.00000000000011</v>
      </c>
      <c r="P2374" s="42"/>
    </row>
    <row r="2375" spans="1:16" x14ac:dyDescent="0.2">
      <c r="A2375" s="156">
        <v>2367</v>
      </c>
      <c r="B2375" s="157">
        <v>9961467</v>
      </c>
      <c r="C2375" s="42">
        <v>1593.8347200000001</v>
      </c>
      <c r="D2375" s="43">
        <f t="shared" si="441"/>
        <v>2500000</v>
      </c>
      <c r="E2375" s="43">
        <f t="shared" si="442"/>
        <v>3</v>
      </c>
      <c r="F2375" s="43">
        <f t="shared" si="443"/>
        <v>10000000</v>
      </c>
      <c r="G2375" s="43">
        <f t="shared" si="444"/>
        <v>3</v>
      </c>
      <c r="H2375" s="46">
        <f t="shared" si="437"/>
        <v>0.74903294866107573</v>
      </c>
      <c r="I2375" s="46">
        <f t="shared" si="438"/>
        <v>0</v>
      </c>
      <c r="J2375" s="42">
        <f t="shared" si="445"/>
        <v>1193.8347200000001</v>
      </c>
      <c r="K2375" s="42">
        <f t="shared" si="446"/>
        <v>0</v>
      </c>
      <c r="L2375" s="43">
        <f t="shared" si="447"/>
        <v>7461467</v>
      </c>
      <c r="M2375" s="157">
        <f t="shared" si="448"/>
        <v>0</v>
      </c>
      <c r="N2375" s="157">
        <f t="shared" si="439"/>
        <v>2500000</v>
      </c>
      <c r="O2375" s="158">
        <f t="shared" si="440"/>
        <v>400</v>
      </c>
      <c r="P2375" s="42"/>
    </row>
    <row r="2376" spans="1:16" x14ac:dyDescent="0.2">
      <c r="A2376" s="156">
        <v>2368</v>
      </c>
      <c r="B2376" s="157">
        <v>1208411</v>
      </c>
      <c r="C2376" s="42">
        <v>169.17753999999999</v>
      </c>
      <c r="D2376" s="43">
        <f t="shared" si="441"/>
        <v>2500000</v>
      </c>
      <c r="E2376" s="43">
        <f t="shared" si="442"/>
        <v>3</v>
      </c>
      <c r="F2376" s="43">
        <f t="shared" si="443"/>
        <v>10000000</v>
      </c>
      <c r="G2376" s="43">
        <f t="shared" si="444"/>
        <v>3</v>
      </c>
      <c r="H2376" s="46">
        <f t="shared" si="437"/>
        <v>0</v>
      </c>
      <c r="I2376" s="46">
        <f t="shared" si="438"/>
        <v>0</v>
      </c>
      <c r="J2376" s="42">
        <f t="shared" si="445"/>
        <v>0</v>
      </c>
      <c r="K2376" s="42">
        <f t="shared" si="446"/>
        <v>0</v>
      </c>
      <c r="L2376" s="43">
        <f t="shared" si="447"/>
        <v>0</v>
      </c>
      <c r="M2376" s="157">
        <f t="shared" si="448"/>
        <v>0</v>
      </c>
      <c r="N2376" s="157">
        <f t="shared" si="439"/>
        <v>1208411</v>
      </c>
      <c r="O2376" s="158">
        <f t="shared" si="440"/>
        <v>169.17753999999999</v>
      </c>
      <c r="P2376" s="42"/>
    </row>
    <row r="2377" spans="1:16" x14ac:dyDescent="0.2">
      <c r="A2377" s="156">
        <v>2369</v>
      </c>
      <c r="B2377" s="157">
        <v>6409728</v>
      </c>
      <c r="C2377" s="42">
        <v>1794.7238399999999</v>
      </c>
      <c r="D2377" s="43">
        <f t="shared" si="441"/>
        <v>2500000</v>
      </c>
      <c r="E2377" s="43">
        <f t="shared" si="442"/>
        <v>3</v>
      </c>
      <c r="F2377" s="43">
        <f t="shared" si="443"/>
        <v>10000000</v>
      </c>
      <c r="G2377" s="43">
        <f t="shared" si="444"/>
        <v>3</v>
      </c>
      <c r="H2377" s="46">
        <f t="shared" ref="H2377:H2440" si="449">MAX(0,MIN(E2377*D2377,B2377-D2377))/B2377</f>
        <v>0.609967848869718</v>
      </c>
      <c r="I2377" s="46">
        <f t="shared" ref="I2377:I2440" si="450">MAX(0,MIN(G2377*F2377,B2377-SUM(D2377,E2377*D2377)))/B2377</f>
        <v>0</v>
      </c>
      <c r="J2377" s="42">
        <f t="shared" si="445"/>
        <v>1094.7238399999999</v>
      </c>
      <c r="K2377" s="42">
        <f t="shared" si="446"/>
        <v>0</v>
      </c>
      <c r="L2377" s="43">
        <f t="shared" si="447"/>
        <v>3909728</v>
      </c>
      <c r="M2377" s="157">
        <f t="shared" si="448"/>
        <v>0</v>
      </c>
      <c r="N2377" s="157">
        <f t="shared" ref="N2377:N2440" si="451">B2377-SUM(L2377:M2377)</f>
        <v>2500000</v>
      </c>
      <c r="O2377" s="158">
        <f t="shared" ref="O2377:O2440" si="452">C2377-SUM(J2377:K2377)</f>
        <v>700</v>
      </c>
      <c r="P2377" s="42"/>
    </row>
    <row r="2378" spans="1:16" x14ac:dyDescent="0.2">
      <c r="A2378" s="156">
        <v>2370</v>
      </c>
      <c r="B2378" s="157">
        <v>8311390</v>
      </c>
      <c r="C2378" s="42">
        <v>2244.0753</v>
      </c>
      <c r="D2378" s="43">
        <f t="shared" ref="D2378:D2441" si="453">D2377</f>
        <v>2500000</v>
      </c>
      <c r="E2378" s="43">
        <f t="shared" ref="E2378:E2441" si="454">E2377</f>
        <v>3</v>
      </c>
      <c r="F2378" s="43">
        <f t="shared" ref="F2378:F2441" si="455">F2377</f>
        <v>10000000</v>
      </c>
      <c r="G2378" s="43">
        <f t="shared" ref="G2378:G2441" si="456">G2377</f>
        <v>3</v>
      </c>
      <c r="H2378" s="46">
        <f t="shared" si="449"/>
        <v>0.69920795438548788</v>
      </c>
      <c r="I2378" s="46">
        <f t="shared" si="450"/>
        <v>0</v>
      </c>
      <c r="J2378" s="42">
        <f t="shared" ref="J2378:J2441" si="457">+H2378*$C2378</f>
        <v>1569.0753</v>
      </c>
      <c r="K2378" s="42">
        <f t="shared" ref="K2378:K2441" si="458">+I2378*$C2378</f>
        <v>0</v>
      </c>
      <c r="L2378" s="43">
        <f t="shared" ref="L2378:L2441" si="459">H2378*B2378</f>
        <v>5811390</v>
      </c>
      <c r="M2378" s="157">
        <f t="shared" si="448"/>
        <v>0</v>
      </c>
      <c r="N2378" s="157">
        <f t="shared" si="451"/>
        <v>2500000</v>
      </c>
      <c r="O2378" s="158">
        <f t="shared" si="452"/>
        <v>675</v>
      </c>
      <c r="P2378" s="42"/>
    </row>
    <row r="2379" spans="1:16" x14ac:dyDescent="0.2">
      <c r="A2379" s="156">
        <v>2371</v>
      </c>
      <c r="B2379" s="157">
        <v>9088766</v>
      </c>
      <c r="C2379" s="42">
        <v>2635.7421399999998</v>
      </c>
      <c r="D2379" s="43">
        <f t="shared" si="453"/>
        <v>2500000</v>
      </c>
      <c r="E2379" s="43">
        <f t="shared" si="454"/>
        <v>3</v>
      </c>
      <c r="F2379" s="43">
        <f t="shared" si="455"/>
        <v>10000000</v>
      </c>
      <c r="G2379" s="43">
        <f t="shared" si="456"/>
        <v>3</v>
      </c>
      <c r="H2379" s="46">
        <f t="shared" si="449"/>
        <v>0.72493515621372584</v>
      </c>
      <c r="I2379" s="46">
        <f t="shared" si="450"/>
        <v>0</v>
      </c>
      <c r="J2379" s="42">
        <f t="shared" si="457"/>
        <v>1910.7421399999998</v>
      </c>
      <c r="K2379" s="42">
        <f t="shared" si="458"/>
        <v>0</v>
      </c>
      <c r="L2379" s="43">
        <f t="shared" si="459"/>
        <v>6588766</v>
      </c>
      <c r="M2379" s="157">
        <f t="shared" si="448"/>
        <v>0</v>
      </c>
      <c r="N2379" s="157">
        <f t="shared" si="451"/>
        <v>2500000</v>
      </c>
      <c r="O2379" s="158">
        <f t="shared" si="452"/>
        <v>725</v>
      </c>
      <c r="P2379" s="42"/>
    </row>
    <row r="2380" spans="1:16" x14ac:dyDescent="0.2">
      <c r="A2380" s="156">
        <v>2372</v>
      </c>
      <c r="B2380" s="157">
        <v>3289660</v>
      </c>
      <c r="C2380" s="42">
        <v>559.24220000000003</v>
      </c>
      <c r="D2380" s="43">
        <f t="shared" si="453"/>
        <v>2500000</v>
      </c>
      <c r="E2380" s="43">
        <f t="shared" si="454"/>
        <v>3</v>
      </c>
      <c r="F2380" s="43">
        <f t="shared" si="455"/>
        <v>10000000</v>
      </c>
      <c r="G2380" s="43">
        <f t="shared" si="456"/>
        <v>3</v>
      </c>
      <c r="H2380" s="46">
        <f t="shared" si="449"/>
        <v>0.24004304396199</v>
      </c>
      <c r="I2380" s="46">
        <f t="shared" si="450"/>
        <v>0</v>
      </c>
      <c r="J2380" s="42">
        <f t="shared" si="457"/>
        <v>134.2422</v>
      </c>
      <c r="K2380" s="42">
        <f t="shared" si="458"/>
        <v>0</v>
      </c>
      <c r="L2380" s="43">
        <f t="shared" si="459"/>
        <v>789660</v>
      </c>
      <c r="M2380" s="157">
        <f t="shared" si="448"/>
        <v>0</v>
      </c>
      <c r="N2380" s="157">
        <f t="shared" si="451"/>
        <v>2500000</v>
      </c>
      <c r="O2380" s="158">
        <f t="shared" si="452"/>
        <v>425</v>
      </c>
      <c r="P2380" s="42"/>
    </row>
    <row r="2381" spans="1:16" x14ac:dyDescent="0.2">
      <c r="A2381" s="156">
        <v>2373</v>
      </c>
      <c r="B2381" s="157">
        <v>9033310</v>
      </c>
      <c r="C2381" s="42">
        <v>2167.9944</v>
      </c>
      <c r="D2381" s="43">
        <f t="shared" si="453"/>
        <v>2500000</v>
      </c>
      <c r="E2381" s="43">
        <f t="shared" si="454"/>
        <v>3</v>
      </c>
      <c r="F2381" s="43">
        <f t="shared" si="455"/>
        <v>10000000</v>
      </c>
      <c r="G2381" s="43">
        <f t="shared" si="456"/>
        <v>3</v>
      </c>
      <c r="H2381" s="46">
        <f t="shared" si="449"/>
        <v>0.72324651761093106</v>
      </c>
      <c r="I2381" s="46">
        <f t="shared" si="450"/>
        <v>0</v>
      </c>
      <c r="J2381" s="42">
        <f t="shared" si="457"/>
        <v>1567.9944</v>
      </c>
      <c r="K2381" s="42">
        <f t="shared" si="458"/>
        <v>0</v>
      </c>
      <c r="L2381" s="43">
        <f t="shared" si="459"/>
        <v>6533310</v>
      </c>
      <c r="M2381" s="157">
        <f t="shared" si="448"/>
        <v>0</v>
      </c>
      <c r="N2381" s="157">
        <f t="shared" si="451"/>
        <v>2500000</v>
      </c>
      <c r="O2381" s="158">
        <f t="shared" si="452"/>
        <v>600</v>
      </c>
      <c r="P2381" s="42"/>
    </row>
    <row r="2382" spans="1:16" x14ac:dyDescent="0.2">
      <c r="A2382" s="156">
        <v>2374</v>
      </c>
      <c r="B2382" s="157">
        <v>5445627</v>
      </c>
      <c r="C2382" s="42">
        <v>925.75659000000007</v>
      </c>
      <c r="D2382" s="43">
        <f t="shared" si="453"/>
        <v>2500000</v>
      </c>
      <c r="E2382" s="43">
        <f t="shared" si="454"/>
        <v>3</v>
      </c>
      <c r="F2382" s="43">
        <f t="shared" si="455"/>
        <v>10000000</v>
      </c>
      <c r="G2382" s="43">
        <f t="shared" si="456"/>
        <v>3</v>
      </c>
      <c r="H2382" s="46">
        <f t="shared" si="449"/>
        <v>0.54091604144022354</v>
      </c>
      <c r="I2382" s="46">
        <f t="shared" si="450"/>
        <v>0</v>
      </c>
      <c r="J2382" s="42">
        <f t="shared" si="457"/>
        <v>500.75659000000007</v>
      </c>
      <c r="K2382" s="42">
        <f t="shared" si="458"/>
        <v>0</v>
      </c>
      <c r="L2382" s="43">
        <f t="shared" si="459"/>
        <v>2945627</v>
      </c>
      <c r="M2382" s="157">
        <f t="shared" si="448"/>
        <v>0</v>
      </c>
      <c r="N2382" s="157">
        <f t="shared" si="451"/>
        <v>2500000</v>
      </c>
      <c r="O2382" s="158">
        <f t="shared" si="452"/>
        <v>425</v>
      </c>
      <c r="P2382" s="42"/>
    </row>
    <row r="2383" spans="1:16" x14ac:dyDescent="0.2">
      <c r="A2383" s="156">
        <v>2375</v>
      </c>
      <c r="B2383" s="157">
        <v>3747460</v>
      </c>
      <c r="C2383" s="42">
        <v>712.01740000000007</v>
      </c>
      <c r="D2383" s="43">
        <f t="shared" si="453"/>
        <v>2500000</v>
      </c>
      <c r="E2383" s="43">
        <f t="shared" si="454"/>
        <v>3</v>
      </c>
      <c r="F2383" s="43">
        <f t="shared" si="455"/>
        <v>10000000</v>
      </c>
      <c r="G2383" s="43">
        <f t="shared" si="456"/>
        <v>3</v>
      </c>
      <c r="H2383" s="46">
        <f t="shared" si="449"/>
        <v>0.33288147171684285</v>
      </c>
      <c r="I2383" s="46">
        <f t="shared" si="450"/>
        <v>0</v>
      </c>
      <c r="J2383" s="42">
        <f t="shared" si="457"/>
        <v>237.01740000000001</v>
      </c>
      <c r="K2383" s="42">
        <f t="shared" si="458"/>
        <v>0</v>
      </c>
      <c r="L2383" s="43">
        <f t="shared" si="459"/>
        <v>1247460</v>
      </c>
      <c r="M2383" s="157">
        <f t="shared" si="448"/>
        <v>0</v>
      </c>
      <c r="N2383" s="157">
        <f t="shared" si="451"/>
        <v>2500000</v>
      </c>
      <c r="O2383" s="158">
        <f t="shared" si="452"/>
        <v>475.00000000000006</v>
      </c>
      <c r="P2383" s="42"/>
    </row>
    <row r="2384" spans="1:16" x14ac:dyDescent="0.2">
      <c r="A2384" s="156">
        <v>2376</v>
      </c>
      <c r="B2384" s="157">
        <v>5666316</v>
      </c>
      <c r="C2384" s="42">
        <v>1246.58952</v>
      </c>
      <c r="D2384" s="43">
        <f t="shared" si="453"/>
        <v>2500000</v>
      </c>
      <c r="E2384" s="43">
        <f t="shared" si="454"/>
        <v>3</v>
      </c>
      <c r="F2384" s="43">
        <f t="shared" si="455"/>
        <v>10000000</v>
      </c>
      <c r="G2384" s="43">
        <f t="shared" si="456"/>
        <v>3</v>
      </c>
      <c r="H2384" s="46">
        <f t="shared" si="449"/>
        <v>0.55879622668414541</v>
      </c>
      <c r="I2384" s="46">
        <f t="shared" si="450"/>
        <v>0</v>
      </c>
      <c r="J2384" s="42">
        <f t="shared" si="457"/>
        <v>696.58951999999999</v>
      </c>
      <c r="K2384" s="42">
        <f t="shared" si="458"/>
        <v>0</v>
      </c>
      <c r="L2384" s="43">
        <f t="shared" si="459"/>
        <v>3166316</v>
      </c>
      <c r="M2384" s="157">
        <f t="shared" si="448"/>
        <v>0</v>
      </c>
      <c r="N2384" s="157">
        <f t="shared" si="451"/>
        <v>2500000</v>
      </c>
      <c r="O2384" s="158">
        <f t="shared" si="452"/>
        <v>550</v>
      </c>
      <c r="P2384" s="42"/>
    </row>
    <row r="2385" spans="1:16" x14ac:dyDescent="0.2">
      <c r="A2385" s="156">
        <v>2377</v>
      </c>
      <c r="B2385" s="157">
        <v>1323889</v>
      </c>
      <c r="C2385" s="42">
        <v>251.53891000000002</v>
      </c>
      <c r="D2385" s="43">
        <f t="shared" si="453"/>
        <v>2500000</v>
      </c>
      <c r="E2385" s="43">
        <f t="shared" si="454"/>
        <v>3</v>
      </c>
      <c r="F2385" s="43">
        <f t="shared" si="455"/>
        <v>10000000</v>
      </c>
      <c r="G2385" s="43">
        <f t="shared" si="456"/>
        <v>3</v>
      </c>
      <c r="H2385" s="46">
        <f t="shared" si="449"/>
        <v>0</v>
      </c>
      <c r="I2385" s="46">
        <f t="shared" si="450"/>
        <v>0</v>
      </c>
      <c r="J2385" s="42">
        <f t="shared" si="457"/>
        <v>0</v>
      </c>
      <c r="K2385" s="42">
        <f t="shared" si="458"/>
        <v>0</v>
      </c>
      <c r="L2385" s="43">
        <f t="shared" si="459"/>
        <v>0</v>
      </c>
      <c r="M2385" s="157">
        <f t="shared" si="448"/>
        <v>0</v>
      </c>
      <c r="N2385" s="157">
        <f t="shared" si="451"/>
        <v>1323889</v>
      </c>
      <c r="O2385" s="158">
        <f t="shared" si="452"/>
        <v>251.53891000000002</v>
      </c>
      <c r="P2385" s="42"/>
    </row>
    <row r="2386" spans="1:16" x14ac:dyDescent="0.2">
      <c r="A2386" s="156">
        <v>2378</v>
      </c>
      <c r="B2386" s="157">
        <v>5765873</v>
      </c>
      <c r="C2386" s="42">
        <v>1383.80952</v>
      </c>
      <c r="D2386" s="43">
        <f t="shared" si="453"/>
        <v>2500000</v>
      </c>
      <c r="E2386" s="43">
        <f t="shared" si="454"/>
        <v>3</v>
      </c>
      <c r="F2386" s="43">
        <f t="shared" si="455"/>
        <v>10000000</v>
      </c>
      <c r="G2386" s="43">
        <f t="shared" si="456"/>
        <v>3</v>
      </c>
      <c r="H2386" s="46">
        <f t="shared" si="449"/>
        <v>0.56641431401628162</v>
      </c>
      <c r="I2386" s="46">
        <f t="shared" si="450"/>
        <v>0</v>
      </c>
      <c r="J2386" s="42">
        <f t="shared" si="457"/>
        <v>783.80951999999991</v>
      </c>
      <c r="K2386" s="42">
        <f t="shared" si="458"/>
        <v>0</v>
      </c>
      <c r="L2386" s="43">
        <f t="shared" si="459"/>
        <v>3265872.9999999995</v>
      </c>
      <c r="M2386" s="157">
        <f t="shared" si="448"/>
        <v>0</v>
      </c>
      <c r="N2386" s="157">
        <f t="shared" si="451"/>
        <v>2500000.0000000005</v>
      </c>
      <c r="O2386" s="158">
        <f t="shared" si="452"/>
        <v>600.00000000000011</v>
      </c>
      <c r="P2386" s="42"/>
    </row>
    <row r="2387" spans="1:16" x14ac:dyDescent="0.2">
      <c r="A2387" s="156">
        <v>2379</v>
      </c>
      <c r="B2387" s="157">
        <v>8134925</v>
      </c>
      <c r="C2387" s="42">
        <v>2196.4297500000002</v>
      </c>
      <c r="D2387" s="43">
        <f t="shared" si="453"/>
        <v>2500000</v>
      </c>
      <c r="E2387" s="43">
        <f t="shared" si="454"/>
        <v>3</v>
      </c>
      <c r="F2387" s="43">
        <f t="shared" si="455"/>
        <v>10000000</v>
      </c>
      <c r="G2387" s="43">
        <f t="shared" si="456"/>
        <v>3</v>
      </c>
      <c r="H2387" s="46">
        <f t="shared" si="449"/>
        <v>0.69268309173102394</v>
      </c>
      <c r="I2387" s="46">
        <f t="shared" si="450"/>
        <v>0</v>
      </c>
      <c r="J2387" s="42">
        <f t="shared" si="457"/>
        <v>1521.4297500000002</v>
      </c>
      <c r="K2387" s="42">
        <f t="shared" si="458"/>
        <v>0</v>
      </c>
      <c r="L2387" s="43">
        <f t="shared" si="459"/>
        <v>5634925</v>
      </c>
      <c r="M2387" s="157">
        <f t="shared" si="448"/>
        <v>0</v>
      </c>
      <c r="N2387" s="157">
        <f t="shared" si="451"/>
        <v>2500000</v>
      </c>
      <c r="O2387" s="158">
        <f t="shared" si="452"/>
        <v>675</v>
      </c>
      <c r="P2387" s="42"/>
    </row>
    <row r="2388" spans="1:16" x14ac:dyDescent="0.2">
      <c r="A2388" s="156">
        <v>2380</v>
      </c>
      <c r="B2388" s="157">
        <v>1061096</v>
      </c>
      <c r="C2388" s="42">
        <v>212.2192</v>
      </c>
      <c r="D2388" s="43">
        <f t="shared" si="453"/>
        <v>2500000</v>
      </c>
      <c r="E2388" s="43">
        <f t="shared" si="454"/>
        <v>3</v>
      </c>
      <c r="F2388" s="43">
        <f t="shared" si="455"/>
        <v>10000000</v>
      </c>
      <c r="G2388" s="43">
        <f t="shared" si="456"/>
        <v>3</v>
      </c>
      <c r="H2388" s="46">
        <f t="shared" si="449"/>
        <v>0</v>
      </c>
      <c r="I2388" s="46">
        <f t="shared" si="450"/>
        <v>0</v>
      </c>
      <c r="J2388" s="42">
        <f t="shared" si="457"/>
        <v>0</v>
      </c>
      <c r="K2388" s="42">
        <f t="shared" si="458"/>
        <v>0</v>
      </c>
      <c r="L2388" s="43">
        <f t="shared" si="459"/>
        <v>0</v>
      </c>
      <c r="M2388" s="157">
        <f t="shared" si="448"/>
        <v>0</v>
      </c>
      <c r="N2388" s="157">
        <f t="shared" si="451"/>
        <v>1061096</v>
      </c>
      <c r="O2388" s="158">
        <f t="shared" si="452"/>
        <v>212.2192</v>
      </c>
      <c r="P2388" s="42"/>
    </row>
    <row r="2389" spans="1:16" x14ac:dyDescent="0.2">
      <c r="A2389" s="156">
        <v>2381</v>
      </c>
      <c r="B2389" s="157">
        <v>6030407</v>
      </c>
      <c r="C2389" s="42">
        <v>1386.99361</v>
      </c>
      <c r="D2389" s="43">
        <f t="shared" si="453"/>
        <v>2500000</v>
      </c>
      <c r="E2389" s="43">
        <f t="shared" si="454"/>
        <v>3</v>
      </c>
      <c r="F2389" s="43">
        <f t="shared" si="455"/>
        <v>10000000</v>
      </c>
      <c r="G2389" s="43">
        <f t="shared" si="456"/>
        <v>3</v>
      </c>
      <c r="H2389" s="46">
        <f t="shared" si="449"/>
        <v>0.58543428329132674</v>
      </c>
      <c r="I2389" s="46">
        <f t="shared" si="450"/>
        <v>0</v>
      </c>
      <c r="J2389" s="42">
        <f t="shared" si="457"/>
        <v>811.99360999999999</v>
      </c>
      <c r="K2389" s="42">
        <f t="shared" si="458"/>
        <v>0</v>
      </c>
      <c r="L2389" s="43">
        <f t="shared" si="459"/>
        <v>3530407</v>
      </c>
      <c r="M2389" s="157">
        <f t="shared" si="448"/>
        <v>0</v>
      </c>
      <c r="N2389" s="157">
        <f t="shared" si="451"/>
        <v>2500000</v>
      </c>
      <c r="O2389" s="158">
        <f t="shared" si="452"/>
        <v>575</v>
      </c>
      <c r="P2389" s="42"/>
    </row>
    <row r="2390" spans="1:16" x14ac:dyDescent="0.2">
      <c r="A2390" s="156">
        <v>2382</v>
      </c>
      <c r="B2390" s="157">
        <v>7758654</v>
      </c>
      <c r="C2390" s="42">
        <v>1163.7981</v>
      </c>
      <c r="D2390" s="43">
        <f t="shared" si="453"/>
        <v>2500000</v>
      </c>
      <c r="E2390" s="43">
        <f t="shared" si="454"/>
        <v>3</v>
      </c>
      <c r="F2390" s="43">
        <f t="shared" si="455"/>
        <v>10000000</v>
      </c>
      <c r="G2390" s="43">
        <f t="shared" si="456"/>
        <v>3</v>
      </c>
      <c r="H2390" s="46">
        <f t="shared" si="449"/>
        <v>0.67777916117924575</v>
      </c>
      <c r="I2390" s="46">
        <f t="shared" si="450"/>
        <v>0</v>
      </c>
      <c r="J2390" s="42">
        <f t="shared" si="457"/>
        <v>788.79809999999998</v>
      </c>
      <c r="K2390" s="42">
        <f t="shared" si="458"/>
        <v>0</v>
      </c>
      <c r="L2390" s="43">
        <f t="shared" si="459"/>
        <v>5258654</v>
      </c>
      <c r="M2390" s="157">
        <f t="shared" si="448"/>
        <v>0</v>
      </c>
      <c r="N2390" s="157">
        <f t="shared" si="451"/>
        <v>2500000</v>
      </c>
      <c r="O2390" s="158">
        <f t="shared" si="452"/>
        <v>375</v>
      </c>
      <c r="P2390" s="42"/>
    </row>
    <row r="2391" spans="1:16" x14ac:dyDescent="0.2">
      <c r="A2391" s="156">
        <v>2383</v>
      </c>
      <c r="B2391" s="157">
        <v>2791333</v>
      </c>
      <c r="C2391" s="42">
        <v>558.26660000000004</v>
      </c>
      <c r="D2391" s="43">
        <f t="shared" si="453"/>
        <v>2500000</v>
      </c>
      <c r="E2391" s="43">
        <f t="shared" si="454"/>
        <v>3</v>
      </c>
      <c r="F2391" s="43">
        <f t="shared" si="455"/>
        <v>10000000</v>
      </c>
      <c r="G2391" s="43">
        <f t="shared" si="456"/>
        <v>3</v>
      </c>
      <c r="H2391" s="46">
        <f t="shared" si="449"/>
        <v>0.1043705641713117</v>
      </c>
      <c r="I2391" s="46">
        <f t="shared" si="450"/>
        <v>0</v>
      </c>
      <c r="J2391" s="42">
        <f t="shared" si="457"/>
        <v>58.266600000000004</v>
      </c>
      <c r="K2391" s="42">
        <f t="shared" si="458"/>
        <v>0</v>
      </c>
      <c r="L2391" s="43">
        <f t="shared" si="459"/>
        <v>291333</v>
      </c>
      <c r="M2391" s="157">
        <f t="shared" si="448"/>
        <v>0</v>
      </c>
      <c r="N2391" s="157">
        <f t="shared" si="451"/>
        <v>2500000</v>
      </c>
      <c r="O2391" s="158">
        <f t="shared" si="452"/>
        <v>500.00000000000006</v>
      </c>
      <c r="P2391" s="42"/>
    </row>
    <row r="2392" spans="1:16" x14ac:dyDescent="0.2">
      <c r="A2392" s="156">
        <v>2384</v>
      </c>
      <c r="B2392" s="157">
        <v>3136769</v>
      </c>
      <c r="C2392" s="42">
        <v>752.82456000000002</v>
      </c>
      <c r="D2392" s="43">
        <f t="shared" si="453"/>
        <v>2500000</v>
      </c>
      <c r="E2392" s="43">
        <f t="shared" si="454"/>
        <v>3</v>
      </c>
      <c r="F2392" s="43">
        <f t="shared" si="455"/>
        <v>10000000</v>
      </c>
      <c r="G2392" s="43">
        <f t="shared" si="456"/>
        <v>3</v>
      </c>
      <c r="H2392" s="46">
        <f t="shared" si="449"/>
        <v>0.20300155988534699</v>
      </c>
      <c r="I2392" s="46">
        <f t="shared" si="450"/>
        <v>0</v>
      </c>
      <c r="J2392" s="42">
        <f t="shared" si="457"/>
        <v>152.82455999999999</v>
      </c>
      <c r="K2392" s="42">
        <f t="shared" si="458"/>
        <v>0</v>
      </c>
      <c r="L2392" s="43">
        <f t="shared" si="459"/>
        <v>636769</v>
      </c>
      <c r="M2392" s="157">
        <f t="shared" si="448"/>
        <v>0</v>
      </c>
      <c r="N2392" s="157">
        <f t="shared" si="451"/>
        <v>2500000</v>
      </c>
      <c r="O2392" s="158">
        <f t="shared" si="452"/>
        <v>600</v>
      </c>
      <c r="P2392" s="42"/>
    </row>
    <row r="2393" spans="1:16" x14ac:dyDescent="0.2">
      <c r="A2393" s="156">
        <v>2385</v>
      </c>
      <c r="B2393" s="157">
        <v>8538003</v>
      </c>
      <c r="C2393" s="42">
        <v>1707.6006</v>
      </c>
      <c r="D2393" s="43">
        <f t="shared" si="453"/>
        <v>2500000</v>
      </c>
      <c r="E2393" s="43">
        <f t="shared" si="454"/>
        <v>3</v>
      </c>
      <c r="F2393" s="43">
        <f t="shared" si="455"/>
        <v>10000000</v>
      </c>
      <c r="G2393" s="43">
        <f t="shared" si="456"/>
        <v>3</v>
      </c>
      <c r="H2393" s="46">
        <f t="shared" si="449"/>
        <v>0.70719148259844833</v>
      </c>
      <c r="I2393" s="46">
        <f t="shared" si="450"/>
        <v>0</v>
      </c>
      <c r="J2393" s="42">
        <f t="shared" si="457"/>
        <v>1207.6006</v>
      </c>
      <c r="K2393" s="42">
        <f t="shared" si="458"/>
        <v>0</v>
      </c>
      <c r="L2393" s="43">
        <f t="shared" si="459"/>
        <v>6038003</v>
      </c>
      <c r="M2393" s="157">
        <f t="shared" ref="M2393:M2456" si="460">I2393*$B2393</f>
        <v>0</v>
      </c>
      <c r="N2393" s="157">
        <f t="shared" si="451"/>
        <v>2500000</v>
      </c>
      <c r="O2393" s="158">
        <f t="shared" si="452"/>
        <v>500</v>
      </c>
      <c r="P2393" s="42"/>
    </row>
    <row r="2394" spans="1:16" x14ac:dyDescent="0.2">
      <c r="A2394" s="156">
        <v>2386</v>
      </c>
      <c r="B2394" s="157">
        <v>6613314</v>
      </c>
      <c r="C2394" s="42">
        <v>1256.5296600000001</v>
      </c>
      <c r="D2394" s="43">
        <f t="shared" si="453"/>
        <v>2500000</v>
      </c>
      <c r="E2394" s="43">
        <f t="shared" si="454"/>
        <v>3</v>
      </c>
      <c r="F2394" s="43">
        <f t="shared" si="455"/>
        <v>10000000</v>
      </c>
      <c r="G2394" s="43">
        <f t="shared" si="456"/>
        <v>3</v>
      </c>
      <c r="H2394" s="46">
        <f t="shared" si="449"/>
        <v>0.62197470133733257</v>
      </c>
      <c r="I2394" s="46">
        <f t="shared" si="450"/>
        <v>0</v>
      </c>
      <c r="J2394" s="42">
        <f t="shared" si="457"/>
        <v>781.52966000000015</v>
      </c>
      <c r="K2394" s="42">
        <f t="shared" si="458"/>
        <v>0</v>
      </c>
      <c r="L2394" s="43">
        <f t="shared" si="459"/>
        <v>4113314</v>
      </c>
      <c r="M2394" s="157">
        <f t="shared" si="460"/>
        <v>0</v>
      </c>
      <c r="N2394" s="157">
        <f t="shared" si="451"/>
        <v>2500000</v>
      </c>
      <c r="O2394" s="158">
        <f t="shared" si="452"/>
        <v>475</v>
      </c>
      <c r="P2394" s="42"/>
    </row>
    <row r="2395" spans="1:16" x14ac:dyDescent="0.2">
      <c r="A2395" s="156">
        <v>2387</v>
      </c>
      <c r="B2395" s="157">
        <v>1428276</v>
      </c>
      <c r="C2395" s="42">
        <v>228.52416000000002</v>
      </c>
      <c r="D2395" s="43">
        <f t="shared" si="453"/>
        <v>2500000</v>
      </c>
      <c r="E2395" s="43">
        <f t="shared" si="454"/>
        <v>3</v>
      </c>
      <c r="F2395" s="43">
        <f t="shared" si="455"/>
        <v>10000000</v>
      </c>
      <c r="G2395" s="43">
        <f t="shared" si="456"/>
        <v>3</v>
      </c>
      <c r="H2395" s="46">
        <f t="shared" si="449"/>
        <v>0</v>
      </c>
      <c r="I2395" s="46">
        <f t="shared" si="450"/>
        <v>0</v>
      </c>
      <c r="J2395" s="42">
        <f t="shared" si="457"/>
        <v>0</v>
      </c>
      <c r="K2395" s="42">
        <f t="shared" si="458"/>
        <v>0</v>
      </c>
      <c r="L2395" s="43">
        <f t="shared" si="459"/>
        <v>0</v>
      </c>
      <c r="M2395" s="157">
        <f t="shared" si="460"/>
        <v>0</v>
      </c>
      <c r="N2395" s="157">
        <f t="shared" si="451"/>
        <v>1428276</v>
      </c>
      <c r="O2395" s="158">
        <f t="shared" si="452"/>
        <v>228.52416000000002</v>
      </c>
      <c r="P2395" s="42"/>
    </row>
    <row r="2396" spans="1:16" x14ac:dyDescent="0.2">
      <c r="A2396" s="156">
        <v>2388</v>
      </c>
      <c r="B2396" s="157">
        <v>1648617</v>
      </c>
      <c r="C2396" s="42">
        <v>395.66808000000003</v>
      </c>
      <c r="D2396" s="43">
        <f t="shared" si="453"/>
        <v>2500000</v>
      </c>
      <c r="E2396" s="43">
        <f t="shared" si="454"/>
        <v>3</v>
      </c>
      <c r="F2396" s="43">
        <f t="shared" si="455"/>
        <v>10000000</v>
      </c>
      <c r="G2396" s="43">
        <f t="shared" si="456"/>
        <v>3</v>
      </c>
      <c r="H2396" s="46">
        <f t="shared" si="449"/>
        <v>0</v>
      </c>
      <c r="I2396" s="46">
        <f t="shared" si="450"/>
        <v>0</v>
      </c>
      <c r="J2396" s="42">
        <f t="shared" si="457"/>
        <v>0</v>
      </c>
      <c r="K2396" s="42">
        <f t="shared" si="458"/>
        <v>0</v>
      </c>
      <c r="L2396" s="43">
        <f t="shared" si="459"/>
        <v>0</v>
      </c>
      <c r="M2396" s="157">
        <f t="shared" si="460"/>
        <v>0</v>
      </c>
      <c r="N2396" s="157">
        <f t="shared" si="451"/>
        <v>1648617</v>
      </c>
      <c r="O2396" s="158">
        <f t="shared" si="452"/>
        <v>395.66808000000003</v>
      </c>
      <c r="P2396" s="42"/>
    </row>
    <row r="2397" spans="1:16" x14ac:dyDescent="0.2">
      <c r="A2397" s="156">
        <v>2389</v>
      </c>
      <c r="B2397" s="157">
        <v>2739997</v>
      </c>
      <c r="C2397" s="42">
        <v>383.59957999999995</v>
      </c>
      <c r="D2397" s="43">
        <f t="shared" si="453"/>
        <v>2500000</v>
      </c>
      <c r="E2397" s="43">
        <f t="shared" si="454"/>
        <v>3</v>
      </c>
      <c r="F2397" s="43">
        <f t="shared" si="455"/>
        <v>10000000</v>
      </c>
      <c r="G2397" s="43">
        <f t="shared" si="456"/>
        <v>3</v>
      </c>
      <c r="H2397" s="46">
        <f t="shared" si="449"/>
        <v>8.759024188712615E-2</v>
      </c>
      <c r="I2397" s="46">
        <f t="shared" si="450"/>
        <v>0</v>
      </c>
      <c r="J2397" s="42">
        <f t="shared" si="457"/>
        <v>33.599579999999996</v>
      </c>
      <c r="K2397" s="42">
        <f t="shared" si="458"/>
        <v>0</v>
      </c>
      <c r="L2397" s="43">
        <f t="shared" si="459"/>
        <v>239997</v>
      </c>
      <c r="M2397" s="157">
        <f t="shared" si="460"/>
        <v>0</v>
      </c>
      <c r="N2397" s="157">
        <f t="shared" si="451"/>
        <v>2500000</v>
      </c>
      <c r="O2397" s="158">
        <f t="shared" si="452"/>
        <v>349.99999999999994</v>
      </c>
      <c r="P2397" s="42"/>
    </row>
    <row r="2398" spans="1:16" x14ac:dyDescent="0.2">
      <c r="A2398" s="156">
        <v>2390</v>
      </c>
      <c r="B2398" s="157">
        <v>4448354</v>
      </c>
      <c r="C2398" s="42">
        <v>533.80248000000006</v>
      </c>
      <c r="D2398" s="43">
        <f t="shared" si="453"/>
        <v>2500000</v>
      </c>
      <c r="E2398" s="43">
        <f t="shared" si="454"/>
        <v>3</v>
      </c>
      <c r="F2398" s="43">
        <f t="shared" si="455"/>
        <v>10000000</v>
      </c>
      <c r="G2398" s="43">
        <f t="shared" si="456"/>
        <v>3</v>
      </c>
      <c r="H2398" s="46">
        <f t="shared" si="449"/>
        <v>0.43799436825396543</v>
      </c>
      <c r="I2398" s="46">
        <f t="shared" si="450"/>
        <v>0</v>
      </c>
      <c r="J2398" s="42">
        <f t="shared" si="457"/>
        <v>233.80248000000003</v>
      </c>
      <c r="K2398" s="42">
        <f t="shared" si="458"/>
        <v>0</v>
      </c>
      <c r="L2398" s="43">
        <f t="shared" si="459"/>
        <v>1948354.0000000002</v>
      </c>
      <c r="M2398" s="157">
        <f t="shared" si="460"/>
        <v>0</v>
      </c>
      <c r="N2398" s="157">
        <f t="shared" si="451"/>
        <v>2500000</v>
      </c>
      <c r="O2398" s="158">
        <f t="shared" si="452"/>
        <v>300</v>
      </c>
      <c r="P2398" s="42"/>
    </row>
    <row r="2399" spans="1:16" x14ac:dyDescent="0.2">
      <c r="A2399" s="156">
        <v>2391</v>
      </c>
      <c r="B2399" s="157">
        <v>9700568</v>
      </c>
      <c r="C2399" s="42">
        <v>2037.1192800000001</v>
      </c>
      <c r="D2399" s="43">
        <f t="shared" si="453"/>
        <v>2500000</v>
      </c>
      <c r="E2399" s="43">
        <f t="shared" si="454"/>
        <v>3</v>
      </c>
      <c r="F2399" s="43">
        <f t="shared" si="455"/>
        <v>10000000</v>
      </c>
      <c r="G2399" s="43">
        <f t="shared" si="456"/>
        <v>3</v>
      </c>
      <c r="H2399" s="46">
        <f t="shared" si="449"/>
        <v>0.74228313228668674</v>
      </c>
      <c r="I2399" s="46">
        <f t="shared" si="450"/>
        <v>0</v>
      </c>
      <c r="J2399" s="42">
        <f t="shared" si="457"/>
        <v>1512.1192800000001</v>
      </c>
      <c r="K2399" s="42">
        <f t="shared" si="458"/>
        <v>0</v>
      </c>
      <c r="L2399" s="43">
        <f t="shared" si="459"/>
        <v>7200568</v>
      </c>
      <c r="M2399" s="157">
        <f t="shared" si="460"/>
        <v>0</v>
      </c>
      <c r="N2399" s="157">
        <f t="shared" si="451"/>
        <v>2500000</v>
      </c>
      <c r="O2399" s="158">
        <f t="shared" si="452"/>
        <v>525</v>
      </c>
      <c r="P2399" s="42"/>
    </row>
    <row r="2400" spans="1:16" x14ac:dyDescent="0.2">
      <c r="A2400" s="156">
        <v>2392</v>
      </c>
      <c r="B2400" s="157">
        <v>7492799</v>
      </c>
      <c r="C2400" s="42">
        <v>2023.05573</v>
      </c>
      <c r="D2400" s="43">
        <f t="shared" si="453"/>
        <v>2500000</v>
      </c>
      <c r="E2400" s="43">
        <f t="shared" si="454"/>
        <v>3</v>
      </c>
      <c r="F2400" s="43">
        <f t="shared" si="455"/>
        <v>10000000</v>
      </c>
      <c r="G2400" s="43">
        <f t="shared" si="456"/>
        <v>3</v>
      </c>
      <c r="H2400" s="46">
        <f t="shared" si="449"/>
        <v>0.66634631464156457</v>
      </c>
      <c r="I2400" s="46">
        <f t="shared" si="450"/>
        <v>0</v>
      </c>
      <c r="J2400" s="42">
        <f t="shared" si="457"/>
        <v>1348.05573</v>
      </c>
      <c r="K2400" s="42">
        <f t="shared" si="458"/>
        <v>0</v>
      </c>
      <c r="L2400" s="43">
        <f t="shared" si="459"/>
        <v>4992799</v>
      </c>
      <c r="M2400" s="157">
        <f t="shared" si="460"/>
        <v>0</v>
      </c>
      <c r="N2400" s="157">
        <f t="shared" si="451"/>
        <v>2500000</v>
      </c>
      <c r="O2400" s="158">
        <f t="shared" si="452"/>
        <v>675</v>
      </c>
      <c r="P2400" s="42"/>
    </row>
    <row r="2401" spans="1:16" x14ac:dyDescent="0.2">
      <c r="A2401" s="156">
        <v>2393</v>
      </c>
      <c r="B2401" s="157">
        <v>4914291</v>
      </c>
      <c r="C2401" s="42">
        <v>737.14364999999998</v>
      </c>
      <c r="D2401" s="43">
        <f t="shared" si="453"/>
        <v>2500000</v>
      </c>
      <c r="E2401" s="43">
        <f t="shared" si="454"/>
        <v>3</v>
      </c>
      <c r="F2401" s="43">
        <f t="shared" si="455"/>
        <v>10000000</v>
      </c>
      <c r="G2401" s="43">
        <f t="shared" si="456"/>
        <v>3</v>
      </c>
      <c r="H2401" s="46">
        <f t="shared" si="449"/>
        <v>0.49127961693762134</v>
      </c>
      <c r="I2401" s="46">
        <f t="shared" si="450"/>
        <v>0</v>
      </c>
      <c r="J2401" s="42">
        <f t="shared" si="457"/>
        <v>362.14365000000004</v>
      </c>
      <c r="K2401" s="42">
        <f t="shared" si="458"/>
        <v>0</v>
      </c>
      <c r="L2401" s="43">
        <f t="shared" si="459"/>
        <v>2414291</v>
      </c>
      <c r="M2401" s="157">
        <f t="shared" si="460"/>
        <v>0</v>
      </c>
      <c r="N2401" s="157">
        <f t="shared" si="451"/>
        <v>2500000</v>
      </c>
      <c r="O2401" s="158">
        <f t="shared" si="452"/>
        <v>374.99999999999994</v>
      </c>
      <c r="P2401" s="42"/>
    </row>
    <row r="2402" spans="1:16" x14ac:dyDescent="0.2">
      <c r="A2402" s="156">
        <v>2394</v>
      </c>
      <c r="B2402" s="157">
        <v>7522684</v>
      </c>
      <c r="C2402" s="42">
        <v>1654.9904800000002</v>
      </c>
      <c r="D2402" s="43">
        <f t="shared" si="453"/>
        <v>2500000</v>
      </c>
      <c r="E2402" s="43">
        <f t="shared" si="454"/>
        <v>3</v>
      </c>
      <c r="F2402" s="43">
        <f t="shared" si="455"/>
        <v>10000000</v>
      </c>
      <c r="G2402" s="43">
        <f t="shared" si="456"/>
        <v>3</v>
      </c>
      <c r="H2402" s="46">
        <f t="shared" si="449"/>
        <v>0.66767180437195017</v>
      </c>
      <c r="I2402" s="46">
        <f t="shared" si="450"/>
        <v>0</v>
      </c>
      <c r="J2402" s="42">
        <f t="shared" si="457"/>
        <v>1104.9904799999999</v>
      </c>
      <c r="K2402" s="42">
        <f t="shared" si="458"/>
        <v>0</v>
      </c>
      <c r="L2402" s="43">
        <f t="shared" si="459"/>
        <v>5022684</v>
      </c>
      <c r="M2402" s="157">
        <f t="shared" si="460"/>
        <v>0</v>
      </c>
      <c r="N2402" s="157">
        <f t="shared" si="451"/>
        <v>2500000</v>
      </c>
      <c r="O2402" s="158">
        <f t="shared" si="452"/>
        <v>550.00000000000023</v>
      </c>
      <c r="P2402" s="42"/>
    </row>
    <row r="2403" spans="1:16" x14ac:dyDescent="0.2">
      <c r="A2403" s="156">
        <v>2395</v>
      </c>
      <c r="B2403" s="157">
        <v>6354611</v>
      </c>
      <c r="C2403" s="42">
        <v>826.09942999999998</v>
      </c>
      <c r="D2403" s="43">
        <f t="shared" si="453"/>
        <v>2500000</v>
      </c>
      <c r="E2403" s="43">
        <f t="shared" si="454"/>
        <v>3</v>
      </c>
      <c r="F2403" s="43">
        <f t="shared" si="455"/>
        <v>10000000</v>
      </c>
      <c r="G2403" s="43">
        <f t="shared" si="456"/>
        <v>3</v>
      </c>
      <c r="H2403" s="46">
        <f t="shared" si="449"/>
        <v>0.60658488772955577</v>
      </c>
      <c r="I2403" s="46">
        <f t="shared" si="450"/>
        <v>0</v>
      </c>
      <c r="J2403" s="42">
        <f t="shared" si="457"/>
        <v>501.09942999999998</v>
      </c>
      <c r="K2403" s="42">
        <f t="shared" si="458"/>
        <v>0</v>
      </c>
      <c r="L2403" s="43">
        <f t="shared" si="459"/>
        <v>3854611</v>
      </c>
      <c r="M2403" s="157">
        <f t="shared" si="460"/>
        <v>0</v>
      </c>
      <c r="N2403" s="157">
        <f t="shared" si="451"/>
        <v>2500000</v>
      </c>
      <c r="O2403" s="158">
        <f t="shared" si="452"/>
        <v>325</v>
      </c>
      <c r="P2403" s="42"/>
    </row>
    <row r="2404" spans="1:16" x14ac:dyDescent="0.2">
      <c r="A2404" s="156">
        <v>2396</v>
      </c>
      <c r="B2404" s="157">
        <v>4307552</v>
      </c>
      <c r="C2404" s="42">
        <v>775.35936000000004</v>
      </c>
      <c r="D2404" s="43">
        <f t="shared" si="453"/>
        <v>2500000</v>
      </c>
      <c r="E2404" s="43">
        <f t="shared" si="454"/>
        <v>3</v>
      </c>
      <c r="F2404" s="43">
        <f t="shared" si="455"/>
        <v>10000000</v>
      </c>
      <c r="G2404" s="43">
        <f t="shared" si="456"/>
        <v>3</v>
      </c>
      <c r="H2404" s="46">
        <f t="shared" si="449"/>
        <v>0.41962395346591291</v>
      </c>
      <c r="I2404" s="46">
        <f t="shared" si="450"/>
        <v>0</v>
      </c>
      <c r="J2404" s="42">
        <f t="shared" si="457"/>
        <v>325.35936000000004</v>
      </c>
      <c r="K2404" s="42">
        <f t="shared" si="458"/>
        <v>0</v>
      </c>
      <c r="L2404" s="43">
        <f t="shared" si="459"/>
        <v>1807552</v>
      </c>
      <c r="M2404" s="157">
        <f t="shared" si="460"/>
        <v>0</v>
      </c>
      <c r="N2404" s="157">
        <f t="shared" si="451"/>
        <v>2500000</v>
      </c>
      <c r="O2404" s="158">
        <f t="shared" si="452"/>
        <v>450</v>
      </c>
      <c r="P2404" s="42"/>
    </row>
    <row r="2405" spans="1:16" x14ac:dyDescent="0.2">
      <c r="A2405" s="156">
        <v>2397</v>
      </c>
      <c r="B2405" s="157">
        <v>9757256</v>
      </c>
      <c r="C2405" s="42">
        <v>1170.8707200000001</v>
      </c>
      <c r="D2405" s="43">
        <f t="shared" si="453"/>
        <v>2500000</v>
      </c>
      <c r="E2405" s="43">
        <f t="shared" si="454"/>
        <v>3</v>
      </c>
      <c r="F2405" s="43">
        <f t="shared" si="455"/>
        <v>10000000</v>
      </c>
      <c r="G2405" s="43">
        <f t="shared" si="456"/>
        <v>3</v>
      </c>
      <c r="H2405" s="46">
        <f t="shared" si="449"/>
        <v>0.74378042351251217</v>
      </c>
      <c r="I2405" s="46">
        <f t="shared" si="450"/>
        <v>0</v>
      </c>
      <c r="J2405" s="42">
        <f t="shared" si="457"/>
        <v>870.87072000000012</v>
      </c>
      <c r="K2405" s="42">
        <f t="shared" si="458"/>
        <v>0</v>
      </c>
      <c r="L2405" s="43">
        <f t="shared" si="459"/>
        <v>7257256</v>
      </c>
      <c r="M2405" s="157">
        <f t="shared" si="460"/>
        <v>0</v>
      </c>
      <c r="N2405" s="157">
        <f t="shared" si="451"/>
        <v>2500000</v>
      </c>
      <c r="O2405" s="158">
        <f t="shared" si="452"/>
        <v>300</v>
      </c>
      <c r="P2405" s="42"/>
    </row>
    <row r="2406" spans="1:16" x14ac:dyDescent="0.2">
      <c r="A2406" s="156">
        <v>2398</v>
      </c>
      <c r="B2406" s="157">
        <v>1675130</v>
      </c>
      <c r="C2406" s="42">
        <v>201.01560000000001</v>
      </c>
      <c r="D2406" s="43">
        <f t="shared" si="453"/>
        <v>2500000</v>
      </c>
      <c r="E2406" s="43">
        <f t="shared" si="454"/>
        <v>3</v>
      </c>
      <c r="F2406" s="43">
        <f t="shared" si="455"/>
        <v>10000000</v>
      </c>
      <c r="G2406" s="43">
        <f t="shared" si="456"/>
        <v>3</v>
      </c>
      <c r="H2406" s="46">
        <f t="shared" si="449"/>
        <v>0</v>
      </c>
      <c r="I2406" s="46">
        <f t="shared" si="450"/>
        <v>0</v>
      </c>
      <c r="J2406" s="42">
        <f t="shared" si="457"/>
        <v>0</v>
      </c>
      <c r="K2406" s="42">
        <f t="shared" si="458"/>
        <v>0</v>
      </c>
      <c r="L2406" s="43">
        <f t="shared" si="459"/>
        <v>0</v>
      </c>
      <c r="M2406" s="157">
        <f t="shared" si="460"/>
        <v>0</v>
      </c>
      <c r="N2406" s="157">
        <f t="shared" si="451"/>
        <v>1675130</v>
      </c>
      <c r="O2406" s="158">
        <f t="shared" si="452"/>
        <v>201.01560000000001</v>
      </c>
      <c r="P2406" s="42"/>
    </row>
    <row r="2407" spans="1:16" x14ac:dyDescent="0.2">
      <c r="A2407" s="156">
        <v>2399</v>
      </c>
      <c r="B2407" s="157">
        <v>7069470</v>
      </c>
      <c r="C2407" s="42">
        <v>1060.4204999999999</v>
      </c>
      <c r="D2407" s="43">
        <f t="shared" si="453"/>
        <v>2500000</v>
      </c>
      <c r="E2407" s="43">
        <f t="shared" si="454"/>
        <v>3</v>
      </c>
      <c r="F2407" s="43">
        <f t="shared" si="455"/>
        <v>10000000</v>
      </c>
      <c r="G2407" s="43">
        <f t="shared" si="456"/>
        <v>3</v>
      </c>
      <c r="H2407" s="46">
        <f t="shared" si="449"/>
        <v>0.64636670075691671</v>
      </c>
      <c r="I2407" s="46">
        <f t="shared" si="450"/>
        <v>0</v>
      </c>
      <c r="J2407" s="42">
        <f t="shared" si="457"/>
        <v>685.42049999999995</v>
      </c>
      <c r="K2407" s="42">
        <f t="shared" si="458"/>
        <v>0</v>
      </c>
      <c r="L2407" s="43">
        <f t="shared" si="459"/>
        <v>4569470</v>
      </c>
      <c r="M2407" s="157">
        <f t="shared" si="460"/>
        <v>0</v>
      </c>
      <c r="N2407" s="157">
        <f t="shared" si="451"/>
        <v>2500000</v>
      </c>
      <c r="O2407" s="158">
        <f t="shared" si="452"/>
        <v>375</v>
      </c>
      <c r="P2407" s="42"/>
    </row>
    <row r="2408" spans="1:16" x14ac:dyDescent="0.2">
      <c r="A2408" s="156">
        <v>2400</v>
      </c>
      <c r="B2408" s="157">
        <v>1638612</v>
      </c>
      <c r="C2408" s="42">
        <v>426.03911999999997</v>
      </c>
      <c r="D2408" s="43">
        <f t="shared" si="453"/>
        <v>2500000</v>
      </c>
      <c r="E2408" s="43">
        <f t="shared" si="454"/>
        <v>3</v>
      </c>
      <c r="F2408" s="43">
        <f t="shared" si="455"/>
        <v>10000000</v>
      </c>
      <c r="G2408" s="43">
        <f t="shared" si="456"/>
        <v>3</v>
      </c>
      <c r="H2408" s="46">
        <f t="shared" si="449"/>
        <v>0</v>
      </c>
      <c r="I2408" s="46">
        <f t="shared" si="450"/>
        <v>0</v>
      </c>
      <c r="J2408" s="42">
        <f t="shared" si="457"/>
        <v>0</v>
      </c>
      <c r="K2408" s="42">
        <f t="shared" si="458"/>
        <v>0</v>
      </c>
      <c r="L2408" s="43">
        <f t="shared" si="459"/>
        <v>0</v>
      </c>
      <c r="M2408" s="157">
        <f t="shared" si="460"/>
        <v>0</v>
      </c>
      <c r="N2408" s="157">
        <f t="shared" si="451"/>
        <v>1638612</v>
      </c>
      <c r="O2408" s="158">
        <f t="shared" si="452"/>
        <v>426.03911999999997</v>
      </c>
      <c r="P2408" s="42"/>
    </row>
    <row r="2409" spans="1:16" x14ac:dyDescent="0.2">
      <c r="A2409" s="156">
        <v>2401</v>
      </c>
      <c r="B2409" s="157">
        <v>6528020</v>
      </c>
      <c r="C2409" s="42">
        <v>1240.3238000000001</v>
      </c>
      <c r="D2409" s="43">
        <f t="shared" si="453"/>
        <v>2500000</v>
      </c>
      <c r="E2409" s="43">
        <f t="shared" si="454"/>
        <v>3</v>
      </c>
      <c r="F2409" s="43">
        <f t="shared" si="455"/>
        <v>10000000</v>
      </c>
      <c r="G2409" s="43">
        <f t="shared" si="456"/>
        <v>3</v>
      </c>
      <c r="H2409" s="46">
        <f t="shared" si="449"/>
        <v>0.61703548702363042</v>
      </c>
      <c r="I2409" s="46">
        <f t="shared" si="450"/>
        <v>0</v>
      </c>
      <c r="J2409" s="42">
        <f t="shared" si="457"/>
        <v>765.32380000000001</v>
      </c>
      <c r="K2409" s="42">
        <f t="shared" si="458"/>
        <v>0</v>
      </c>
      <c r="L2409" s="43">
        <f t="shared" si="459"/>
        <v>4028020</v>
      </c>
      <c r="M2409" s="157">
        <f t="shared" si="460"/>
        <v>0</v>
      </c>
      <c r="N2409" s="157">
        <f t="shared" si="451"/>
        <v>2500000</v>
      </c>
      <c r="O2409" s="158">
        <f t="shared" si="452"/>
        <v>475.00000000000011</v>
      </c>
      <c r="P2409" s="42"/>
    </row>
    <row r="2410" spans="1:16" x14ac:dyDescent="0.2">
      <c r="A2410" s="156">
        <v>2402</v>
      </c>
      <c r="B2410" s="157">
        <v>2058002</v>
      </c>
      <c r="C2410" s="42">
        <v>493.92048</v>
      </c>
      <c r="D2410" s="43">
        <f t="shared" si="453"/>
        <v>2500000</v>
      </c>
      <c r="E2410" s="43">
        <f t="shared" si="454"/>
        <v>3</v>
      </c>
      <c r="F2410" s="43">
        <f t="shared" si="455"/>
        <v>10000000</v>
      </c>
      <c r="G2410" s="43">
        <f t="shared" si="456"/>
        <v>3</v>
      </c>
      <c r="H2410" s="46">
        <f t="shared" si="449"/>
        <v>0</v>
      </c>
      <c r="I2410" s="46">
        <f t="shared" si="450"/>
        <v>0</v>
      </c>
      <c r="J2410" s="42">
        <f t="shared" si="457"/>
        <v>0</v>
      </c>
      <c r="K2410" s="42">
        <f t="shared" si="458"/>
        <v>0</v>
      </c>
      <c r="L2410" s="43">
        <f t="shared" si="459"/>
        <v>0</v>
      </c>
      <c r="M2410" s="157">
        <f t="shared" si="460"/>
        <v>0</v>
      </c>
      <c r="N2410" s="157">
        <f t="shared" si="451"/>
        <v>2058002</v>
      </c>
      <c r="O2410" s="158">
        <f t="shared" si="452"/>
        <v>493.92048</v>
      </c>
      <c r="P2410" s="42"/>
    </row>
    <row r="2411" spans="1:16" x14ac:dyDescent="0.2">
      <c r="A2411" s="156">
        <v>2403</v>
      </c>
      <c r="B2411" s="157">
        <v>5857016</v>
      </c>
      <c r="C2411" s="42">
        <v>644.27175999999997</v>
      </c>
      <c r="D2411" s="43">
        <f t="shared" si="453"/>
        <v>2500000</v>
      </c>
      <c r="E2411" s="43">
        <f t="shared" si="454"/>
        <v>3</v>
      </c>
      <c r="F2411" s="43">
        <f t="shared" si="455"/>
        <v>10000000</v>
      </c>
      <c r="G2411" s="43">
        <f t="shared" si="456"/>
        <v>3</v>
      </c>
      <c r="H2411" s="46">
        <f t="shared" si="449"/>
        <v>0.57316148700976743</v>
      </c>
      <c r="I2411" s="46">
        <f t="shared" si="450"/>
        <v>0</v>
      </c>
      <c r="J2411" s="42">
        <f t="shared" si="457"/>
        <v>369.27175999999997</v>
      </c>
      <c r="K2411" s="42">
        <f t="shared" si="458"/>
        <v>0</v>
      </c>
      <c r="L2411" s="43">
        <f t="shared" si="459"/>
        <v>3357016</v>
      </c>
      <c r="M2411" s="157">
        <f t="shared" si="460"/>
        <v>0</v>
      </c>
      <c r="N2411" s="157">
        <f t="shared" si="451"/>
        <v>2500000</v>
      </c>
      <c r="O2411" s="158">
        <f t="shared" si="452"/>
        <v>275</v>
      </c>
      <c r="P2411" s="42"/>
    </row>
    <row r="2412" spans="1:16" x14ac:dyDescent="0.2">
      <c r="A2412" s="156">
        <v>2404</v>
      </c>
      <c r="B2412" s="157">
        <v>8370964</v>
      </c>
      <c r="C2412" s="42">
        <v>1757.9024400000001</v>
      </c>
      <c r="D2412" s="43">
        <f t="shared" si="453"/>
        <v>2500000</v>
      </c>
      <c r="E2412" s="43">
        <f t="shared" si="454"/>
        <v>3</v>
      </c>
      <c r="F2412" s="43">
        <f t="shared" si="455"/>
        <v>10000000</v>
      </c>
      <c r="G2412" s="43">
        <f t="shared" si="456"/>
        <v>3</v>
      </c>
      <c r="H2412" s="46">
        <f t="shared" si="449"/>
        <v>0.70134861409032456</v>
      </c>
      <c r="I2412" s="46">
        <f t="shared" si="450"/>
        <v>0</v>
      </c>
      <c r="J2412" s="42">
        <f t="shared" si="457"/>
        <v>1232.9024400000001</v>
      </c>
      <c r="K2412" s="42">
        <f t="shared" si="458"/>
        <v>0</v>
      </c>
      <c r="L2412" s="43">
        <f t="shared" si="459"/>
        <v>5870964</v>
      </c>
      <c r="M2412" s="157">
        <f t="shared" si="460"/>
        <v>0</v>
      </c>
      <c r="N2412" s="157">
        <f t="shared" si="451"/>
        <v>2500000</v>
      </c>
      <c r="O2412" s="158">
        <f t="shared" si="452"/>
        <v>525</v>
      </c>
      <c r="P2412" s="42"/>
    </row>
    <row r="2413" spans="1:16" x14ac:dyDescent="0.2">
      <c r="A2413" s="156">
        <v>2405</v>
      </c>
      <c r="B2413" s="157">
        <v>9479819</v>
      </c>
      <c r="C2413" s="42">
        <v>2464.7529399999999</v>
      </c>
      <c r="D2413" s="43">
        <f t="shared" si="453"/>
        <v>2500000</v>
      </c>
      <c r="E2413" s="43">
        <f t="shared" si="454"/>
        <v>3</v>
      </c>
      <c r="F2413" s="43">
        <f t="shared" si="455"/>
        <v>10000000</v>
      </c>
      <c r="G2413" s="43">
        <f t="shared" si="456"/>
        <v>3</v>
      </c>
      <c r="H2413" s="46">
        <f t="shared" si="449"/>
        <v>0.7362818847068705</v>
      </c>
      <c r="I2413" s="46">
        <f t="shared" si="450"/>
        <v>0</v>
      </c>
      <c r="J2413" s="42">
        <f t="shared" si="457"/>
        <v>1814.7529400000001</v>
      </c>
      <c r="K2413" s="42">
        <f t="shared" si="458"/>
        <v>0</v>
      </c>
      <c r="L2413" s="43">
        <f t="shared" si="459"/>
        <v>6979819</v>
      </c>
      <c r="M2413" s="157">
        <f t="shared" si="460"/>
        <v>0</v>
      </c>
      <c r="N2413" s="157">
        <f t="shared" si="451"/>
        <v>2500000</v>
      </c>
      <c r="O2413" s="158">
        <f t="shared" si="452"/>
        <v>649.99999999999977</v>
      </c>
      <c r="P2413" s="42"/>
    </row>
    <row r="2414" spans="1:16" x14ac:dyDescent="0.2">
      <c r="A2414" s="156">
        <v>2406</v>
      </c>
      <c r="B2414" s="157">
        <v>3631269</v>
      </c>
      <c r="C2414" s="42">
        <v>581.00304000000006</v>
      </c>
      <c r="D2414" s="43">
        <f t="shared" si="453"/>
        <v>2500000</v>
      </c>
      <c r="E2414" s="43">
        <f t="shared" si="454"/>
        <v>3</v>
      </c>
      <c r="F2414" s="43">
        <f t="shared" si="455"/>
        <v>10000000</v>
      </c>
      <c r="G2414" s="43">
        <f t="shared" si="456"/>
        <v>3</v>
      </c>
      <c r="H2414" s="46">
        <f t="shared" si="449"/>
        <v>0.31153544394535354</v>
      </c>
      <c r="I2414" s="46">
        <f t="shared" si="450"/>
        <v>0</v>
      </c>
      <c r="J2414" s="42">
        <f t="shared" si="457"/>
        <v>181.00304000000003</v>
      </c>
      <c r="K2414" s="42">
        <f t="shared" si="458"/>
        <v>0</v>
      </c>
      <c r="L2414" s="43">
        <f t="shared" si="459"/>
        <v>1131269</v>
      </c>
      <c r="M2414" s="157">
        <f t="shared" si="460"/>
        <v>0</v>
      </c>
      <c r="N2414" s="157">
        <f t="shared" si="451"/>
        <v>2500000</v>
      </c>
      <c r="O2414" s="158">
        <f t="shared" si="452"/>
        <v>400</v>
      </c>
      <c r="P2414" s="42"/>
    </row>
    <row r="2415" spans="1:16" x14ac:dyDescent="0.2">
      <c r="A2415" s="156">
        <v>2407</v>
      </c>
      <c r="B2415" s="157">
        <v>7056099</v>
      </c>
      <c r="C2415" s="42">
        <v>917.29286999999988</v>
      </c>
      <c r="D2415" s="43">
        <f t="shared" si="453"/>
        <v>2500000</v>
      </c>
      <c r="E2415" s="43">
        <f t="shared" si="454"/>
        <v>3</v>
      </c>
      <c r="F2415" s="43">
        <f t="shared" si="455"/>
        <v>10000000</v>
      </c>
      <c r="G2415" s="43">
        <f t="shared" si="456"/>
        <v>3</v>
      </c>
      <c r="H2415" s="46">
        <f t="shared" si="449"/>
        <v>0.64569658107121231</v>
      </c>
      <c r="I2415" s="46">
        <f t="shared" si="450"/>
        <v>0</v>
      </c>
      <c r="J2415" s="42">
        <f t="shared" si="457"/>
        <v>592.29286999999988</v>
      </c>
      <c r="K2415" s="42">
        <f t="shared" si="458"/>
        <v>0</v>
      </c>
      <c r="L2415" s="43">
        <f t="shared" si="459"/>
        <v>4556099</v>
      </c>
      <c r="M2415" s="157">
        <f t="shared" si="460"/>
        <v>0</v>
      </c>
      <c r="N2415" s="157">
        <f t="shared" si="451"/>
        <v>2500000</v>
      </c>
      <c r="O2415" s="158">
        <f t="shared" si="452"/>
        <v>325</v>
      </c>
      <c r="P2415" s="42"/>
    </row>
    <row r="2416" spans="1:16" x14ac:dyDescent="0.2">
      <c r="A2416" s="156">
        <v>2408</v>
      </c>
      <c r="B2416" s="157">
        <v>4298124</v>
      </c>
      <c r="C2416" s="42">
        <v>816.64356000000009</v>
      </c>
      <c r="D2416" s="43">
        <f t="shared" si="453"/>
        <v>2500000</v>
      </c>
      <c r="E2416" s="43">
        <f t="shared" si="454"/>
        <v>3</v>
      </c>
      <c r="F2416" s="43">
        <f t="shared" si="455"/>
        <v>10000000</v>
      </c>
      <c r="G2416" s="43">
        <f t="shared" si="456"/>
        <v>3</v>
      </c>
      <c r="H2416" s="46">
        <f t="shared" si="449"/>
        <v>0.41835088983007468</v>
      </c>
      <c r="I2416" s="46">
        <f t="shared" si="450"/>
        <v>0</v>
      </c>
      <c r="J2416" s="42">
        <f t="shared" si="457"/>
        <v>341.64356000000004</v>
      </c>
      <c r="K2416" s="42">
        <f t="shared" si="458"/>
        <v>0</v>
      </c>
      <c r="L2416" s="43">
        <f t="shared" si="459"/>
        <v>1798124</v>
      </c>
      <c r="M2416" s="157">
        <f t="shared" si="460"/>
        <v>0</v>
      </c>
      <c r="N2416" s="157">
        <f t="shared" si="451"/>
        <v>2500000</v>
      </c>
      <c r="O2416" s="158">
        <f t="shared" si="452"/>
        <v>475.00000000000006</v>
      </c>
      <c r="P2416" s="42"/>
    </row>
    <row r="2417" spans="1:16" x14ac:dyDescent="0.2">
      <c r="A2417" s="156">
        <v>2409</v>
      </c>
      <c r="B2417" s="157">
        <v>9080727</v>
      </c>
      <c r="C2417" s="42">
        <v>1997.7599400000001</v>
      </c>
      <c r="D2417" s="43">
        <f t="shared" si="453"/>
        <v>2500000</v>
      </c>
      <c r="E2417" s="43">
        <f t="shared" si="454"/>
        <v>3</v>
      </c>
      <c r="F2417" s="43">
        <f t="shared" si="455"/>
        <v>10000000</v>
      </c>
      <c r="G2417" s="43">
        <f t="shared" si="456"/>
        <v>3</v>
      </c>
      <c r="H2417" s="46">
        <f t="shared" si="449"/>
        <v>0.72469164638470029</v>
      </c>
      <c r="I2417" s="46">
        <f t="shared" si="450"/>
        <v>0</v>
      </c>
      <c r="J2417" s="42">
        <f t="shared" si="457"/>
        <v>1447.7599400000001</v>
      </c>
      <c r="K2417" s="42">
        <f t="shared" si="458"/>
        <v>0</v>
      </c>
      <c r="L2417" s="43">
        <f t="shared" si="459"/>
        <v>6580727</v>
      </c>
      <c r="M2417" s="157">
        <f t="shared" si="460"/>
        <v>0</v>
      </c>
      <c r="N2417" s="157">
        <f t="shared" si="451"/>
        <v>2500000</v>
      </c>
      <c r="O2417" s="158">
        <f t="shared" si="452"/>
        <v>550</v>
      </c>
      <c r="P2417" s="42"/>
    </row>
    <row r="2418" spans="1:16" x14ac:dyDescent="0.2">
      <c r="A2418" s="156">
        <v>2410</v>
      </c>
      <c r="B2418" s="157">
        <v>4125089</v>
      </c>
      <c r="C2418" s="42">
        <v>1072.52314</v>
      </c>
      <c r="D2418" s="43">
        <f t="shared" si="453"/>
        <v>2500000</v>
      </c>
      <c r="E2418" s="43">
        <f t="shared" si="454"/>
        <v>3</v>
      </c>
      <c r="F2418" s="43">
        <f t="shared" si="455"/>
        <v>10000000</v>
      </c>
      <c r="G2418" s="43">
        <f t="shared" si="456"/>
        <v>3</v>
      </c>
      <c r="H2418" s="46">
        <f t="shared" si="449"/>
        <v>0.3939524698739833</v>
      </c>
      <c r="I2418" s="46">
        <f t="shared" si="450"/>
        <v>0</v>
      </c>
      <c r="J2418" s="42">
        <f t="shared" si="457"/>
        <v>422.52313999999996</v>
      </c>
      <c r="K2418" s="42">
        <f t="shared" si="458"/>
        <v>0</v>
      </c>
      <c r="L2418" s="43">
        <f t="shared" si="459"/>
        <v>1625089</v>
      </c>
      <c r="M2418" s="157">
        <f t="shared" si="460"/>
        <v>0</v>
      </c>
      <c r="N2418" s="157">
        <f t="shared" si="451"/>
        <v>2500000</v>
      </c>
      <c r="O2418" s="158">
        <f t="shared" si="452"/>
        <v>650</v>
      </c>
      <c r="P2418" s="42"/>
    </row>
    <row r="2419" spans="1:16" x14ac:dyDescent="0.2">
      <c r="A2419" s="156">
        <v>2411</v>
      </c>
      <c r="B2419" s="157">
        <v>8492064</v>
      </c>
      <c r="C2419" s="42">
        <v>849.20640000000003</v>
      </c>
      <c r="D2419" s="43">
        <f t="shared" si="453"/>
        <v>2500000</v>
      </c>
      <c r="E2419" s="43">
        <f t="shared" si="454"/>
        <v>3</v>
      </c>
      <c r="F2419" s="43">
        <f t="shared" si="455"/>
        <v>10000000</v>
      </c>
      <c r="G2419" s="43">
        <f t="shared" si="456"/>
        <v>3</v>
      </c>
      <c r="H2419" s="46">
        <f t="shared" si="449"/>
        <v>0.70560749424403768</v>
      </c>
      <c r="I2419" s="46">
        <f t="shared" si="450"/>
        <v>0</v>
      </c>
      <c r="J2419" s="42">
        <f t="shared" si="457"/>
        <v>599.20640000000003</v>
      </c>
      <c r="K2419" s="42">
        <f t="shared" si="458"/>
        <v>0</v>
      </c>
      <c r="L2419" s="43">
        <f t="shared" si="459"/>
        <v>5992064</v>
      </c>
      <c r="M2419" s="157">
        <f t="shared" si="460"/>
        <v>0</v>
      </c>
      <c r="N2419" s="157">
        <f t="shared" si="451"/>
        <v>2500000</v>
      </c>
      <c r="O2419" s="158">
        <f t="shared" si="452"/>
        <v>250</v>
      </c>
      <c r="P2419" s="42"/>
    </row>
    <row r="2420" spans="1:16" x14ac:dyDescent="0.2">
      <c r="A2420" s="156">
        <v>2412</v>
      </c>
      <c r="B2420" s="157">
        <v>8371689</v>
      </c>
      <c r="C2420" s="42">
        <v>837.16890000000001</v>
      </c>
      <c r="D2420" s="43">
        <f t="shared" si="453"/>
        <v>2500000</v>
      </c>
      <c r="E2420" s="43">
        <f t="shared" si="454"/>
        <v>3</v>
      </c>
      <c r="F2420" s="43">
        <f t="shared" si="455"/>
        <v>10000000</v>
      </c>
      <c r="G2420" s="43">
        <f t="shared" si="456"/>
        <v>3</v>
      </c>
      <c r="H2420" s="46">
        <f t="shared" si="449"/>
        <v>0.70137447771889283</v>
      </c>
      <c r="I2420" s="46">
        <f t="shared" si="450"/>
        <v>0</v>
      </c>
      <c r="J2420" s="42">
        <f t="shared" si="457"/>
        <v>587.16890000000001</v>
      </c>
      <c r="K2420" s="42">
        <f t="shared" si="458"/>
        <v>0</v>
      </c>
      <c r="L2420" s="43">
        <f t="shared" si="459"/>
        <v>5871689</v>
      </c>
      <c r="M2420" s="157">
        <f t="shared" si="460"/>
        <v>0</v>
      </c>
      <c r="N2420" s="157">
        <f t="shared" si="451"/>
        <v>2500000</v>
      </c>
      <c r="O2420" s="158">
        <f t="shared" si="452"/>
        <v>250</v>
      </c>
      <c r="P2420" s="42"/>
    </row>
    <row r="2421" spans="1:16" x14ac:dyDescent="0.2">
      <c r="A2421" s="156">
        <v>2413</v>
      </c>
      <c r="B2421" s="157">
        <v>9584052</v>
      </c>
      <c r="C2421" s="42">
        <v>2396.0129999999999</v>
      </c>
      <c r="D2421" s="43">
        <f t="shared" si="453"/>
        <v>2500000</v>
      </c>
      <c r="E2421" s="43">
        <f t="shared" si="454"/>
        <v>3</v>
      </c>
      <c r="F2421" s="43">
        <f t="shared" si="455"/>
        <v>10000000</v>
      </c>
      <c r="G2421" s="43">
        <f t="shared" si="456"/>
        <v>3</v>
      </c>
      <c r="H2421" s="46">
        <f t="shared" si="449"/>
        <v>0.73914999626462796</v>
      </c>
      <c r="I2421" s="46">
        <f t="shared" si="450"/>
        <v>0</v>
      </c>
      <c r="J2421" s="42">
        <f t="shared" si="457"/>
        <v>1771.0129999999999</v>
      </c>
      <c r="K2421" s="42">
        <f t="shared" si="458"/>
        <v>0</v>
      </c>
      <c r="L2421" s="43">
        <f t="shared" si="459"/>
        <v>7084052</v>
      </c>
      <c r="M2421" s="157">
        <f t="shared" si="460"/>
        <v>0</v>
      </c>
      <c r="N2421" s="157">
        <f t="shared" si="451"/>
        <v>2500000</v>
      </c>
      <c r="O2421" s="158">
        <f t="shared" si="452"/>
        <v>625</v>
      </c>
      <c r="P2421" s="42"/>
    </row>
    <row r="2422" spans="1:16" x14ac:dyDescent="0.2">
      <c r="A2422" s="156">
        <v>2414</v>
      </c>
      <c r="B2422" s="157">
        <v>4682822</v>
      </c>
      <c r="C2422" s="42">
        <v>983.39262000000008</v>
      </c>
      <c r="D2422" s="43">
        <f t="shared" si="453"/>
        <v>2500000</v>
      </c>
      <c r="E2422" s="43">
        <f t="shared" si="454"/>
        <v>3</v>
      </c>
      <c r="F2422" s="43">
        <f t="shared" si="455"/>
        <v>10000000</v>
      </c>
      <c r="G2422" s="43">
        <f t="shared" si="456"/>
        <v>3</v>
      </c>
      <c r="H2422" s="46">
        <f t="shared" si="449"/>
        <v>0.46613388251784926</v>
      </c>
      <c r="I2422" s="46">
        <f t="shared" si="450"/>
        <v>0</v>
      </c>
      <c r="J2422" s="42">
        <f t="shared" si="457"/>
        <v>458.39262000000002</v>
      </c>
      <c r="K2422" s="42">
        <f t="shared" si="458"/>
        <v>0</v>
      </c>
      <c r="L2422" s="43">
        <f t="shared" si="459"/>
        <v>2182822</v>
      </c>
      <c r="M2422" s="157">
        <f t="shared" si="460"/>
        <v>0</v>
      </c>
      <c r="N2422" s="157">
        <f t="shared" si="451"/>
        <v>2500000</v>
      </c>
      <c r="O2422" s="158">
        <f t="shared" si="452"/>
        <v>525</v>
      </c>
      <c r="P2422" s="42"/>
    </row>
    <row r="2423" spans="1:16" x14ac:dyDescent="0.2">
      <c r="A2423" s="156">
        <v>2415</v>
      </c>
      <c r="B2423" s="157">
        <v>7120070</v>
      </c>
      <c r="C2423" s="42">
        <v>1780.0174999999999</v>
      </c>
      <c r="D2423" s="43">
        <f t="shared" si="453"/>
        <v>2500000</v>
      </c>
      <c r="E2423" s="43">
        <f t="shared" si="454"/>
        <v>3</v>
      </c>
      <c r="F2423" s="43">
        <f t="shared" si="455"/>
        <v>10000000</v>
      </c>
      <c r="G2423" s="43">
        <f t="shared" si="456"/>
        <v>3</v>
      </c>
      <c r="H2423" s="46">
        <f t="shared" si="449"/>
        <v>0.64887985651826452</v>
      </c>
      <c r="I2423" s="46">
        <f t="shared" si="450"/>
        <v>0</v>
      </c>
      <c r="J2423" s="42">
        <f t="shared" si="457"/>
        <v>1155.0174999999999</v>
      </c>
      <c r="K2423" s="42">
        <f t="shared" si="458"/>
        <v>0</v>
      </c>
      <c r="L2423" s="43">
        <f t="shared" si="459"/>
        <v>4620070</v>
      </c>
      <c r="M2423" s="157">
        <f t="shared" si="460"/>
        <v>0</v>
      </c>
      <c r="N2423" s="157">
        <f t="shared" si="451"/>
        <v>2500000</v>
      </c>
      <c r="O2423" s="158">
        <f t="shared" si="452"/>
        <v>625</v>
      </c>
      <c r="P2423" s="42"/>
    </row>
    <row r="2424" spans="1:16" x14ac:dyDescent="0.2">
      <c r="A2424" s="156">
        <v>2416</v>
      </c>
      <c r="B2424" s="157">
        <v>4887069</v>
      </c>
      <c r="C2424" s="42">
        <v>1026.28449</v>
      </c>
      <c r="D2424" s="43">
        <f t="shared" si="453"/>
        <v>2500000</v>
      </c>
      <c r="E2424" s="43">
        <f t="shared" si="454"/>
        <v>3</v>
      </c>
      <c r="F2424" s="43">
        <f t="shared" si="455"/>
        <v>10000000</v>
      </c>
      <c r="G2424" s="43">
        <f t="shared" si="456"/>
        <v>3</v>
      </c>
      <c r="H2424" s="46">
        <f t="shared" si="449"/>
        <v>0.4884459376366489</v>
      </c>
      <c r="I2424" s="46">
        <f t="shared" si="450"/>
        <v>0</v>
      </c>
      <c r="J2424" s="42">
        <f t="shared" si="457"/>
        <v>501.28449000000001</v>
      </c>
      <c r="K2424" s="42">
        <f t="shared" si="458"/>
        <v>0</v>
      </c>
      <c r="L2424" s="43">
        <f t="shared" si="459"/>
        <v>2387069</v>
      </c>
      <c r="M2424" s="157">
        <f t="shared" si="460"/>
        <v>0</v>
      </c>
      <c r="N2424" s="157">
        <f t="shared" si="451"/>
        <v>2500000</v>
      </c>
      <c r="O2424" s="158">
        <f t="shared" si="452"/>
        <v>525</v>
      </c>
      <c r="P2424" s="42"/>
    </row>
    <row r="2425" spans="1:16" x14ac:dyDescent="0.2">
      <c r="A2425" s="156">
        <v>2417</v>
      </c>
      <c r="B2425" s="157">
        <v>7791804</v>
      </c>
      <c r="C2425" s="42">
        <v>1246.6886400000001</v>
      </c>
      <c r="D2425" s="43">
        <f t="shared" si="453"/>
        <v>2500000</v>
      </c>
      <c r="E2425" s="43">
        <f t="shared" si="454"/>
        <v>3</v>
      </c>
      <c r="F2425" s="43">
        <f t="shared" si="455"/>
        <v>10000000</v>
      </c>
      <c r="G2425" s="43">
        <f t="shared" si="456"/>
        <v>3</v>
      </c>
      <c r="H2425" s="46">
        <f t="shared" si="449"/>
        <v>0.67915004022175096</v>
      </c>
      <c r="I2425" s="46">
        <f t="shared" si="450"/>
        <v>0</v>
      </c>
      <c r="J2425" s="42">
        <f t="shared" si="457"/>
        <v>846.68864000000008</v>
      </c>
      <c r="K2425" s="42">
        <f t="shared" si="458"/>
        <v>0</v>
      </c>
      <c r="L2425" s="43">
        <f t="shared" si="459"/>
        <v>5291804</v>
      </c>
      <c r="M2425" s="157">
        <f t="shared" si="460"/>
        <v>0</v>
      </c>
      <c r="N2425" s="157">
        <f t="shared" si="451"/>
        <v>2500000</v>
      </c>
      <c r="O2425" s="158">
        <f t="shared" si="452"/>
        <v>400</v>
      </c>
      <c r="P2425" s="42"/>
    </row>
    <row r="2426" spans="1:16" x14ac:dyDescent="0.2">
      <c r="A2426" s="156">
        <v>2418</v>
      </c>
      <c r="B2426" s="157">
        <v>8671549</v>
      </c>
      <c r="C2426" s="42">
        <v>1821.02529</v>
      </c>
      <c r="D2426" s="43">
        <f t="shared" si="453"/>
        <v>2500000</v>
      </c>
      <c r="E2426" s="43">
        <f t="shared" si="454"/>
        <v>3</v>
      </c>
      <c r="F2426" s="43">
        <f t="shared" si="455"/>
        <v>10000000</v>
      </c>
      <c r="G2426" s="43">
        <f t="shared" si="456"/>
        <v>3</v>
      </c>
      <c r="H2426" s="46">
        <f t="shared" si="449"/>
        <v>0.71170087374239599</v>
      </c>
      <c r="I2426" s="46">
        <f t="shared" si="450"/>
        <v>0</v>
      </c>
      <c r="J2426" s="42">
        <f t="shared" si="457"/>
        <v>1296.02529</v>
      </c>
      <c r="K2426" s="42">
        <f t="shared" si="458"/>
        <v>0</v>
      </c>
      <c r="L2426" s="43">
        <f t="shared" si="459"/>
        <v>6171549</v>
      </c>
      <c r="M2426" s="157">
        <f t="shared" si="460"/>
        <v>0</v>
      </c>
      <c r="N2426" s="157">
        <f t="shared" si="451"/>
        <v>2500000</v>
      </c>
      <c r="O2426" s="158">
        <f t="shared" si="452"/>
        <v>525</v>
      </c>
      <c r="P2426" s="42"/>
    </row>
    <row r="2427" spans="1:16" x14ac:dyDescent="0.2">
      <c r="A2427" s="156">
        <v>2419</v>
      </c>
      <c r="B2427" s="157">
        <v>1638395</v>
      </c>
      <c r="C2427" s="42">
        <v>245.75924999999998</v>
      </c>
      <c r="D2427" s="43">
        <f t="shared" si="453"/>
        <v>2500000</v>
      </c>
      <c r="E2427" s="43">
        <f t="shared" si="454"/>
        <v>3</v>
      </c>
      <c r="F2427" s="43">
        <f t="shared" si="455"/>
        <v>10000000</v>
      </c>
      <c r="G2427" s="43">
        <f t="shared" si="456"/>
        <v>3</v>
      </c>
      <c r="H2427" s="46">
        <f t="shared" si="449"/>
        <v>0</v>
      </c>
      <c r="I2427" s="46">
        <f t="shared" si="450"/>
        <v>0</v>
      </c>
      <c r="J2427" s="42">
        <f t="shared" si="457"/>
        <v>0</v>
      </c>
      <c r="K2427" s="42">
        <f t="shared" si="458"/>
        <v>0</v>
      </c>
      <c r="L2427" s="43">
        <f t="shared" si="459"/>
        <v>0</v>
      </c>
      <c r="M2427" s="157">
        <f t="shared" si="460"/>
        <v>0</v>
      </c>
      <c r="N2427" s="157">
        <f t="shared" si="451"/>
        <v>1638395</v>
      </c>
      <c r="O2427" s="158">
        <f t="shared" si="452"/>
        <v>245.75924999999998</v>
      </c>
      <c r="P2427" s="42"/>
    </row>
    <row r="2428" spans="1:16" x14ac:dyDescent="0.2">
      <c r="A2428" s="156">
        <v>2420</v>
      </c>
      <c r="B2428" s="157">
        <v>3114796</v>
      </c>
      <c r="C2428" s="42">
        <v>685.25512000000003</v>
      </c>
      <c r="D2428" s="43">
        <f t="shared" si="453"/>
        <v>2500000</v>
      </c>
      <c r="E2428" s="43">
        <f t="shared" si="454"/>
        <v>3</v>
      </c>
      <c r="F2428" s="43">
        <f t="shared" si="455"/>
        <v>10000000</v>
      </c>
      <c r="G2428" s="43">
        <f t="shared" si="456"/>
        <v>3</v>
      </c>
      <c r="H2428" s="46">
        <f t="shared" si="449"/>
        <v>0.19737921841430386</v>
      </c>
      <c r="I2428" s="46">
        <f t="shared" si="450"/>
        <v>0</v>
      </c>
      <c r="J2428" s="42">
        <f t="shared" si="457"/>
        <v>135.25512000000001</v>
      </c>
      <c r="K2428" s="42">
        <f t="shared" si="458"/>
        <v>0</v>
      </c>
      <c r="L2428" s="43">
        <f t="shared" si="459"/>
        <v>614796</v>
      </c>
      <c r="M2428" s="157">
        <f t="shared" si="460"/>
        <v>0</v>
      </c>
      <c r="N2428" s="157">
        <f t="shared" si="451"/>
        <v>2500000</v>
      </c>
      <c r="O2428" s="158">
        <f t="shared" si="452"/>
        <v>550</v>
      </c>
      <c r="P2428" s="42"/>
    </row>
    <row r="2429" spans="1:16" x14ac:dyDescent="0.2">
      <c r="A2429" s="156">
        <v>2421</v>
      </c>
      <c r="B2429" s="157">
        <v>9282487</v>
      </c>
      <c r="C2429" s="42">
        <v>1949.3222700000001</v>
      </c>
      <c r="D2429" s="43">
        <f t="shared" si="453"/>
        <v>2500000</v>
      </c>
      <c r="E2429" s="43">
        <f t="shared" si="454"/>
        <v>3</v>
      </c>
      <c r="F2429" s="43">
        <f t="shared" si="455"/>
        <v>10000000</v>
      </c>
      <c r="G2429" s="43">
        <f t="shared" si="456"/>
        <v>3</v>
      </c>
      <c r="H2429" s="46">
        <f t="shared" si="449"/>
        <v>0.73067562604720049</v>
      </c>
      <c r="I2429" s="46">
        <f t="shared" si="450"/>
        <v>0</v>
      </c>
      <c r="J2429" s="42">
        <f t="shared" si="457"/>
        <v>1424.3222700000001</v>
      </c>
      <c r="K2429" s="42">
        <f t="shared" si="458"/>
        <v>0</v>
      </c>
      <c r="L2429" s="43">
        <f t="shared" si="459"/>
        <v>6782487</v>
      </c>
      <c r="M2429" s="157">
        <f t="shared" si="460"/>
        <v>0</v>
      </c>
      <c r="N2429" s="157">
        <f t="shared" si="451"/>
        <v>2500000</v>
      </c>
      <c r="O2429" s="158">
        <f t="shared" si="452"/>
        <v>525</v>
      </c>
      <c r="P2429" s="42"/>
    </row>
    <row r="2430" spans="1:16" x14ac:dyDescent="0.2">
      <c r="A2430" s="156">
        <v>2422</v>
      </c>
      <c r="B2430" s="157">
        <v>4758277</v>
      </c>
      <c r="C2430" s="42">
        <v>475.82770000000005</v>
      </c>
      <c r="D2430" s="43">
        <f t="shared" si="453"/>
        <v>2500000</v>
      </c>
      <c r="E2430" s="43">
        <f t="shared" si="454"/>
        <v>3</v>
      </c>
      <c r="F2430" s="43">
        <f t="shared" si="455"/>
        <v>10000000</v>
      </c>
      <c r="G2430" s="43">
        <f t="shared" si="456"/>
        <v>3</v>
      </c>
      <c r="H2430" s="46">
        <f t="shared" si="449"/>
        <v>0.47459973431559366</v>
      </c>
      <c r="I2430" s="46">
        <f t="shared" si="450"/>
        <v>0</v>
      </c>
      <c r="J2430" s="42">
        <f t="shared" si="457"/>
        <v>225.82770000000002</v>
      </c>
      <c r="K2430" s="42">
        <f t="shared" si="458"/>
        <v>0</v>
      </c>
      <c r="L2430" s="43">
        <f t="shared" si="459"/>
        <v>2258277</v>
      </c>
      <c r="M2430" s="157">
        <f t="shared" si="460"/>
        <v>0</v>
      </c>
      <c r="N2430" s="157">
        <f t="shared" si="451"/>
        <v>2500000</v>
      </c>
      <c r="O2430" s="158">
        <f t="shared" si="452"/>
        <v>250.00000000000003</v>
      </c>
      <c r="P2430" s="42"/>
    </row>
    <row r="2431" spans="1:16" x14ac:dyDescent="0.2">
      <c r="A2431" s="156">
        <v>2423</v>
      </c>
      <c r="B2431" s="157">
        <v>4642900</v>
      </c>
      <c r="C2431" s="42">
        <v>1346.441</v>
      </c>
      <c r="D2431" s="43">
        <f t="shared" si="453"/>
        <v>2500000</v>
      </c>
      <c r="E2431" s="43">
        <f t="shared" si="454"/>
        <v>3</v>
      </c>
      <c r="F2431" s="43">
        <f t="shared" si="455"/>
        <v>10000000</v>
      </c>
      <c r="G2431" s="43">
        <f t="shared" si="456"/>
        <v>3</v>
      </c>
      <c r="H2431" s="46">
        <f t="shared" si="449"/>
        <v>0.46154343190678238</v>
      </c>
      <c r="I2431" s="46">
        <f t="shared" si="450"/>
        <v>0</v>
      </c>
      <c r="J2431" s="42">
        <f t="shared" si="457"/>
        <v>621.44100000000003</v>
      </c>
      <c r="K2431" s="42">
        <f t="shared" si="458"/>
        <v>0</v>
      </c>
      <c r="L2431" s="43">
        <f t="shared" si="459"/>
        <v>2142900</v>
      </c>
      <c r="M2431" s="157">
        <f t="shared" si="460"/>
        <v>0</v>
      </c>
      <c r="N2431" s="157">
        <f t="shared" si="451"/>
        <v>2500000</v>
      </c>
      <c r="O2431" s="158">
        <f t="shared" si="452"/>
        <v>725</v>
      </c>
      <c r="P2431" s="42"/>
    </row>
    <row r="2432" spans="1:16" x14ac:dyDescent="0.2">
      <c r="A2432" s="156">
        <v>2424</v>
      </c>
      <c r="B2432" s="157">
        <v>6481028</v>
      </c>
      <c r="C2432" s="42">
        <v>1101.77476</v>
      </c>
      <c r="D2432" s="43">
        <f t="shared" si="453"/>
        <v>2500000</v>
      </c>
      <c r="E2432" s="43">
        <f t="shared" si="454"/>
        <v>3</v>
      </c>
      <c r="F2432" s="43">
        <f t="shared" si="455"/>
        <v>10000000</v>
      </c>
      <c r="G2432" s="43">
        <f t="shared" si="456"/>
        <v>3</v>
      </c>
      <c r="H2432" s="46">
        <f t="shared" si="449"/>
        <v>0.61425872562192296</v>
      </c>
      <c r="I2432" s="46">
        <f t="shared" si="450"/>
        <v>0</v>
      </c>
      <c r="J2432" s="42">
        <f t="shared" si="457"/>
        <v>676.77476000000001</v>
      </c>
      <c r="K2432" s="42">
        <f t="shared" si="458"/>
        <v>0</v>
      </c>
      <c r="L2432" s="43">
        <f t="shared" si="459"/>
        <v>3981028</v>
      </c>
      <c r="M2432" s="157">
        <f t="shared" si="460"/>
        <v>0</v>
      </c>
      <c r="N2432" s="157">
        <f t="shared" si="451"/>
        <v>2500000</v>
      </c>
      <c r="O2432" s="158">
        <f t="shared" si="452"/>
        <v>425</v>
      </c>
      <c r="P2432" s="42"/>
    </row>
    <row r="2433" spans="1:16" x14ac:dyDescent="0.2">
      <c r="A2433" s="156">
        <v>2425</v>
      </c>
      <c r="B2433" s="157">
        <v>4254686</v>
      </c>
      <c r="C2433" s="42">
        <v>595.65603999999996</v>
      </c>
      <c r="D2433" s="43">
        <f t="shared" si="453"/>
        <v>2500000</v>
      </c>
      <c r="E2433" s="43">
        <f t="shared" si="454"/>
        <v>3</v>
      </c>
      <c r="F2433" s="43">
        <f t="shared" si="455"/>
        <v>10000000</v>
      </c>
      <c r="G2433" s="43">
        <f t="shared" si="456"/>
        <v>3</v>
      </c>
      <c r="H2433" s="46">
        <f t="shared" si="449"/>
        <v>0.41241257286671684</v>
      </c>
      <c r="I2433" s="46">
        <f t="shared" si="450"/>
        <v>0</v>
      </c>
      <c r="J2433" s="42">
        <f t="shared" si="457"/>
        <v>245.65603999999999</v>
      </c>
      <c r="K2433" s="42">
        <f t="shared" si="458"/>
        <v>0</v>
      </c>
      <c r="L2433" s="43">
        <f t="shared" si="459"/>
        <v>1754686</v>
      </c>
      <c r="M2433" s="157">
        <f t="shared" si="460"/>
        <v>0</v>
      </c>
      <c r="N2433" s="157">
        <f t="shared" si="451"/>
        <v>2500000</v>
      </c>
      <c r="O2433" s="158">
        <f t="shared" si="452"/>
        <v>350</v>
      </c>
      <c r="P2433" s="42"/>
    </row>
    <row r="2434" spans="1:16" x14ac:dyDescent="0.2">
      <c r="A2434" s="156">
        <v>2426</v>
      </c>
      <c r="B2434" s="157">
        <v>9614296</v>
      </c>
      <c r="C2434" s="42">
        <v>1922.8592000000001</v>
      </c>
      <c r="D2434" s="43">
        <f t="shared" si="453"/>
        <v>2500000</v>
      </c>
      <c r="E2434" s="43">
        <f t="shared" si="454"/>
        <v>3</v>
      </c>
      <c r="F2434" s="43">
        <f t="shared" si="455"/>
        <v>10000000</v>
      </c>
      <c r="G2434" s="43">
        <f t="shared" si="456"/>
        <v>3</v>
      </c>
      <c r="H2434" s="46">
        <f t="shared" si="449"/>
        <v>0.7399705605069784</v>
      </c>
      <c r="I2434" s="46">
        <f t="shared" si="450"/>
        <v>0</v>
      </c>
      <c r="J2434" s="42">
        <f t="shared" si="457"/>
        <v>1422.8592000000001</v>
      </c>
      <c r="K2434" s="42">
        <f t="shared" si="458"/>
        <v>0</v>
      </c>
      <c r="L2434" s="43">
        <f t="shared" si="459"/>
        <v>7114296</v>
      </c>
      <c r="M2434" s="157">
        <f t="shared" si="460"/>
        <v>0</v>
      </c>
      <c r="N2434" s="157">
        <f t="shared" si="451"/>
        <v>2500000</v>
      </c>
      <c r="O2434" s="158">
        <f t="shared" si="452"/>
        <v>500</v>
      </c>
      <c r="P2434" s="42"/>
    </row>
    <row r="2435" spans="1:16" x14ac:dyDescent="0.2">
      <c r="A2435" s="156">
        <v>2427</v>
      </c>
      <c r="B2435" s="157">
        <v>6585654</v>
      </c>
      <c r="C2435" s="42">
        <v>987.84809999999993</v>
      </c>
      <c r="D2435" s="43">
        <f t="shared" si="453"/>
        <v>2500000</v>
      </c>
      <c r="E2435" s="43">
        <f t="shared" si="454"/>
        <v>3</v>
      </c>
      <c r="F2435" s="43">
        <f t="shared" si="455"/>
        <v>10000000</v>
      </c>
      <c r="G2435" s="43">
        <f t="shared" si="456"/>
        <v>3</v>
      </c>
      <c r="H2435" s="46">
        <f t="shared" si="449"/>
        <v>0.6203869805489326</v>
      </c>
      <c r="I2435" s="46">
        <f t="shared" si="450"/>
        <v>0</v>
      </c>
      <c r="J2435" s="42">
        <f t="shared" si="457"/>
        <v>612.84809999999993</v>
      </c>
      <c r="K2435" s="42">
        <f t="shared" si="458"/>
        <v>0</v>
      </c>
      <c r="L2435" s="43">
        <f t="shared" si="459"/>
        <v>4085654</v>
      </c>
      <c r="M2435" s="157">
        <f t="shared" si="460"/>
        <v>0</v>
      </c>
      <c r="N2435" s="157">
        <f t="shared" si="451"/>
        <v>2500000</v>
      </c>
      <c r="O2435" s="158">
        <f t="shared" si="452"/>
        <v>375</v>
      </c>
      <c r="P2435" s="42"/>
    </row>
    <row r="2436" spans="1:16" x14ac:dyDescent="0.2">
      <c r="A2436" s="156">
        <v>2428</v>
      </c>
      <c r="B2436" s="157">
        <v>6751355</v>
      </c>
      <c r="C2436" s="42">
        <v>877.67614999999989</v>
      </c>
      <c r="D2436" s="43">
        <f t="shared" si="453"/>
        <v>2500000</v>
      </c>
      <c r="E2436" s="43">
        <f t="shared" si="454"/>
        <v>3</v>
      </c>
      <c r="F2436" s="43">
        <f t="shared" si="455"/>
        <v>10000000</v>
      </c>
      <c r="G2436" s="43">
        <f t="shared" si="456"/>
        <v>3</v>
      </c>
      <c r="H2436" s="46">
        <f t="shared" si="449"/>
        <v>0.62970396313036425</v>
      </c>
      <c r="I2436" s="46">
        <f t="shared" si="450"/>
        <v>0</v>
      </c>
      <c r="J2436" s="42">
        <f t="shared" si="457"/>
        <v>552.67615000000001</v>
      </c>
      <c r="K2436" s="42">
        <f t="shared" si="458"/>
        <v>0</v>
      </c>
      <c r="L2436" s="43">
        <f t="shared" si="459"/>
        <v>4251355</v>
      </c>
      <c r="M2436" s="157">
        <f t="shared" si="460"/>
        <v>0</v>
      </c>
      <c r="N2436" s="157">
        <f t="shared" si="451"/>
        <v>2500000</v>
      </c>
      <c r="O2436" s="158">
        <f t="shared" si="452"/>
        <v>324.99999999999989</v>
      </c>
      <c r="P2436" s="42"/>
    </row>
    <row r="2437" spans="1:16" x14ac:dyDescent="0.2">
      <c r="A2437" s="156">
        <v>2429</v>
      </c>
      <c r="B2437" s="157">
        <v>2484399</v>
      </c>
      <c r="C2437" s="42">
        <v>472.03581000000003</v>
      </c>
      <c r="D2437" s="43">
        <f t="shared" si="453"/>
        <v>2500000</v>
      </c>
      <c r="E2437" s="43">
        <f t="shared" si="454"/>
        <v>3</v>
      </c>
      <c r="F2437" s="43">
        <f t="shared" si="455"/>
        <v>10000000</v>
      </c>
      <c r="G2437" s="43">
        <f t="shared" si="456"/>
        <v>3</v>
      </c>
      <c r="H2437" s="46">
        <f t="shared" si="449"/>
        <v>0</v>
      </c>
      <c r="I2437" s="46">
        <f t="shared" si="450"/>
        <v>0</v>
      </c>
      <c r="J2437" s="42">
        <f t="shared" si="457"/>
        <v>0</v>
      </c>
      <c r="K2437" s="42">
        <f t="shared" si="458"/>
        <v>0</v>
      </c>
      <c r="L2437" s="43">
        <f t="shared" si="459"/>
        <v>0</v>
      </c>
      <c r="M2437" s="157">
        <f t="shared" si="460"/>
        <v>0</v>
      </c>
      <c r="N2437" s="157">
        <f t="shared" si="451"/>
        <v>2484399</v>
      </c>
      <c r="O2437" s="158">
        <f t="shared" si="452"/>
        <v>472.03581000000003</v>
      </c>
      <c r="P2437" s="42"/>
    </row>
    <row r="2438" spans="1:16" x14ac:dyDescent="0.2">
      <c r="A2438" s="156">
        <v>2430</v>
      </c>
      <c r="B2438" s="157">
        <v>7970638</v>
      </c>
      <c r="C2438" s="42">
        <v>956.47656000000006</v>
      </c>
      <c r="D2438" s="43">
        <f t="shared" si="453"/>
        <v>2500000</v>
      </c>
      <c r="E2438" s="43">
        <f t="shared" si="454"/>
        <v>3</v>
      </c>
      <c r="F2438" s="43">
        <f t="shared" si="455"/>
        <v>10000000</v>
      </c>
      <c r="G2438" s="43">
        <f t="shared" si="456"/>
        <v>3</v>
      </c>
      <c r="H2438" s="46">
        <f t="shared" si="449"/>
        <v>0.68634882176307588</v>
      </c>
      <c r="I2438" s="46">
        <f t="shared" si="450"/>
        <v>0</v>
      </c>
      <c r="J2438" s="42">
        <f t="shared" si="457"/>
        <v>656.47655999999995</v>
      </c>
      <c r="K2438" s="42">
        <f t="shared" si="458"/>
        <v>0</v>
      </c>
      <c r="L2438" s="43">
        <f t="shared" si="459"/>
        <v>5470638</v>
      </c>
      <c r="M2438" s="157">
        <f t="shared" si="460"/>
        <v>0</v>
      </c>
      <c r="N2438" s="157">
        <f t="shared" si="451"/>
        <v>2500000</v>
      </c>
      <c r="O2438" s="158">
        <f t="shared" si="452"/>
        <v>300.00000000000011</v>
      </c>
      <c r="P2438" s="42"/>
    </row>
    <row r="2439" spans="1:16" x14ac:dyDescent="0.2">
      <c r="A2439" s="156">
        <v>2431</v>
      </c>
      <c r="B2439" s="157">
        <v>2145522</v>
      </c>
      <c r="C2439" s="42">
        <v>343.28352000000001</v>
      </c>
      <c r="D2439" s="43">
        <f t="shared" si="453"/>
        <v>2500000</v>
      </c>
      <c r="E2439" s="43">
        <f t="shared" si="454"/>
        <v>3</v>
      </c>
      <c r="F2439" s="43">
        <f t="shared" si="455"/>
        <v>10000000</v>
      </c>
      <c r="G2439" s="43">
        <f t="shared" si="456"/>
        <v>3</v>
      </c>
      <c r="H2439" s="46">
        <f t="shared" si="449"/>
        <v>0</v>
      </c>
      <c r="I2439" s="46">
        <f t="shared" si="450"/>
        <v>0</v>
      </c>
      <c r="J2439" s="42">
        <f t="shared" si="457"/>
        <v>0</v>
      </c>
      <c r="K2439" s="42">
        <f t="shared" si="458"/>
        <v>0</v>
      </c>
      <c r="L2439" s="43">
        <f t="shared" si="459"/>
        <v>0</v>
      </c>
      <c r="M2439" s="157">
        <f t="shared" si="460"/>
        <v>0</v>
      </c>
      <c r="N2439" s="157">
        <f t="shared" si="451"/>
        <v>2145522</v>
      </c>
      <c r="O2439" s="158">
        <f t="shared" si="452"/>
        <v>343.28352000000001</v>
      </c>
      <c r="P2439" s="42"/>
    </row>
    <row r="2440" spans="1:16" x14ac:dyDescent="0.2">
      <c r="A2440" s="156">
        <v>2432</v>
      </c>
      <c r="B2440" s="157">
        <v>5863501</v>
      </c>
      <c r="C2440" s="42">
        <v>1524.5102599999998</v>
      </c>
      <c r="D2440" s="43">
        <f t="shared" si="453"/>
        <v>2500000</v>
      </c>
      <c r="E2440" s="43">
        <f t="shared" si="454"/>
        <v>3</v>
      </c>
      <c r="F2440" s="43">
        <f t="shared" si="455"/>
        <v>10000000</v>
      </c>
      <c r="G2440" s="43">
        <f t="shared" si="456"/>
        <v>3</v>
      </c>
      <c r="H2440" s="46">
        <f t="shared" si="449"/>
        <v>0.57363356806795118</v>
      </c>
      <c r="I2440" s="46">
        <f t="shared" si="450"/>
        <v>0</v>
      </c>
      <c r="J2440" s="42">
        <f t="shared" si="457"/>
        <v>874.51025999999979</v>
      </c>
      <c r="K2440" s="42">
        <f t="shared" si="458"/>
        <v>0</v>
      </c>
      <c r="L2440" s="43">
        <f t="shared" si="459"/>
        <v>3363501</v>
      </c>
      <c r="M2440" s="157">
        <f t="shared" si="460"/>
        <v>0</v>
      </c>
      <c r="N2440" s="157">
        <f t="shared" si="451"/>
        <v>2500000</v>
      </c>
      <c r="O2440" s="158">
        <f t="shared" si="452"/>
        <v>650</v>
      </c>
      <c r="P2440" s="42"/>
    </row>
    <row r="2441" spans="1:16" x14ac:dyDescent="0.2">
      <c r="A2441" s="156">
        <v>2433</v>
      </c>
      <c r="B2441" s="157">
        <v>5361012</v>
      </c>
      <c r="C2441" s="42">
        <v>1125.8125199999999</v>
      </c>
      <c r="D2441" s="43">
        <f t="shared" si="453"/>
        <v>2500000</v>
      </c>
      <c r="E2441" s="43">
        <f t="shared" si="454"/>
        <v>3</v>
      </c>
      <c r="F2441" s="43">
        <f t="shared" si="455"/>
        <v>10000000</v>
      </c>
      <c r="G2441" s="43">
        <f t="shared" si="456"/>
        <v>3</v>
      </c>
      <c r="H2441" s="46">
        <f t="shared" ref="H2441:H2504" si="461">MAX(0,MIN(E2441*D2441,B2441-D2441))/B2441</f>
        <v>0.53367013541473141</v>
      </c>
      <c r="I2441" s="46">
        <f t="shared" ref="I2441:I2504" si="462">MAX(0,MIN(G2441*F2441,B2441-SUM(D2441,E2441*D2441)))/B2441</f>
        <v>0</v>
      </c>
      <c r="J2441" s="42">
        <f t="shared" si="457"/>
        <v>600.81251999999995</v>
      </c>
      <c r="K2441" s="42">
        <f t="shared" si="458"/>
        <v>0</v>
      </c>
      <c r="L2441" s="43">
        <f t="shared" si="459"/>
        <v>2861012</v>
      </c>
      <c r="M2441" s="157">
        <f t="shared" si="460"/>
        <v>0</v>
      </c>
      <c r="N2441" s="157">
        <f t="shared" ref="N2441:N2504" si="463">B2441-SUM(L2441:M2441)</f>
        <v>2500000</v>
      </c>
      <c r="O2441" s="158">
        <f t="shared" ref="O2441:O2504" si="464">C2441-SUM(J2441:K2441)</f>
        <v>525</v>
      </c>
      <c r="P2441" s="42"/>
    </row>
    <row r="2442" spans="1:16" x14ac:dyDescent="0.2">
      <c r="A2442" s="156">
        <v>2434</v>
      </c>
      <c r="B2442" s="157">
        <v>9195231</v>
      </c>
      <c r="C2442" s="42">
        <v>2206.8554400000003</v>
      </c>
      <c r="D2442" s="43">
        <f t="shared" ref="D2442:D2505" si="465">D2441</f>
        <v>2500000</v>
      </c>
      <c r="E2442" s="43">
        <f t="shared" ref="E2442:E2505" si="466">E2441</f>
        <v>3</v>
      </c>
      <c r="F2442" s="43">
        <f t="shared" ref="F2442:F2505" si="467">F2441</f>
        <v>10000000</v>
      </c>
      <c r="G2442" s="43">
        <f t="shared" ref="G2442:G2505" si="468">G2441</f>
        <v>3</v>
      </c>
      <c r="H2442" s="46">
        <f t="shared" si="461"/>
        <v>0.72811993521424312</v>
      </c>
      <c r="I2442" s="46">
        <f t="shared" si="462"/>
        <v>0</v>
      </c>
      <c r="J2442" s="42">
        <f t="shared" ref="J2442:J2505" si="469">+H2442*$C2442</f>
        <v>1606.8554400000003</v>
      </c>
      <c r="K2442" s="42">
        <f t="shared" ref="K2442:K2505" si="470">+I2442*$C2442</f>
        <v>0</v>
      </c>
      <c r="L2442" s="43">
        <f t="shared" ref="L2442:L2505" si="471">H2442*B2442</f>
        <v>6695231</v>
      </c>
      <c r="M2442" s="157">
        <f t="shared" si="460"/>
        <v>0</v>
      </c>
      <c r="N2442" s="157">
        <f t="shared" si="463"/>
        <v>2500000</v>
      </c>
      <c r="O2442" s="158">
        <f t="shared" si="464"/>
        <v>600</v>
      </c>
      <c r="P2442" s="42"/>
    </row>
    <row r="2443" spans="1:16" x14ac:dyDescent="0.2">
      <c r="A2443" s="156">
        <v>2435</v>
      </c>
      <c r="B2443" s="157">
        <v>6021614</v>
      </c>
      <c r="C2443" s="42">
        <v>1023.67438</v>
      </c>
      <c r="D2443" s="43">
        <f t="shared" si="465"/>
        <v>2500000</v>
      </c>
      <c r="E2443" s="43">
        <f t="shared" si="466"/>
        <v>3</v>
      </c>
      <c r="F2443" s="43">
        <f t="shared" si="467"/>
        <v>10000000</v>
      </c>
      <c r="G2443" s="43">
        <f t="shared" si="468"/>
        <v>3</v>
      </c>
      <c r="H2443" s="46">
        <f t="shared" si="461"/>
        <v>0.58482891796119774</v>
      </c>
      <c r="I2443" s="46">
        <f t="shared" si="462"/>
        <v>0</v>
      </c>
      <c r="J2443" s="42">
        <f t="shared" si="469"/>
        <v>598.67437999999993</v>
      </c>
      <c r="K2443" s="42">
        <f t="shared" si="470"/>
        <v>0</v>
      </c>
      <c r="L2443" s="43">
        <f t="shared" si="471"/>
        <v>3521613.9999999995</v>
      </c>
      <c r="M2443" s="157">
        <f t="shared" si="460"/>
        <v>0</v>
      </c>
      <c r="N2443" s="157">
        <f t="shared" si="463"/>
        <v>2500000.0000000005</v>
      </c>
      <c r="O2443" s="158">
        <f t="shared" si="464"/>
        <v>425.00000000000011</v>
      </c>
      <c r="P2443" s="42"/>
    </row>
    <row r="2444" spans="1:16" x14ac:dyDescent="0.2">
      <c r="A2444" s="156">
        <v>2436</v>
      </c>
      <c r="B2444" s="157">
        <v>5872805</v>
      </c>
      <c r="C2444" s="42">
        <v>880.92074999999988</v>
      </c>
      <c r="D2444" s="43">
        <f t="shared" si="465"/>
        <v>2500000</v>
      </c>
      <c r="E2444" s="43">
        <f t="shared" si="466"/>
        <v>3</v>
      </c>
      <c r="F2444" s="43">
        <f t="shared" si="467"/>
        <v>10000000</v>
      </c>
      <c r="G2444" s="43">
        <f t="shared" si="468"/>
        <v>3</v>
      </c>
      <c r="H2444" s="46">
        <f t="shared" si="461"/>
        <v>0.57430903971781799</v>
      </c>
      <c r="I2444" s="46">
        <f t="shared" si="462"/>
        <v>0</v>
      </c>
      <c r="J2444" s="42">
        <f t="shared" si="469"/>
        <v>505.92074999999994</v>
      </c>
      <c r="K2444" s="42">
        <f t="shared" si="470"/>
        <v>0</v>
      </c>
      <c r="L2444" s="43">
        <f t="shared" si="471"/>
        <v>3372805</v>
      </c>
      <c r="M2444" s="157">
        <f t="shared" si="460"/>
        <v>0</v>
      </c>
      <c r="N2444" s="157">
        <f t="shared" si="463"/>
        <v>2500000</v>
      </c>
      <c r="O2444" s="158">
        <f t="shared" si="464"/>
        <v>374.99999999999994</v>
      </c>
      <c r="P2444" s="42"/>
    </row>
    <row r="2445" spans="1:16" x14ac:dyDescent="0.2">
      <c r="A2445" s="156">
        <v>2437</v>
      </c>
      <c r="B2445" s="157">
        <v>6700606</v>
      </c>
      <c r="C2445" s="42">
        <v>737.06666000000007</v>
      </c>
      <c r="D2445" s="43">
        <f t="shared" si="465"/>
        <v>2500000</v>
      </c>
      <c r="E2445" s="43">
        <f t="shared" si="466"/>
        <v>3</v>
      </c>
      <c r="F2445" s="43">
        <f t="shared" si="467"/>
        <v>10000000</v>
      </c>
      <c r="G2445" s="43">
        <f t="shared" si="468"/>
        <v>3</v>
      </c>
      <c r="H2445" s="46">
        <f t="shared" si="461"/>
        <v>0.62689941775415536</v>
      </c>
      <c r="I2445" s="46">
        <f t="shared" si="462"/>
        <v>0</v>
      </c>
      <c r="J2445" s="42">
        <f t="shared" si="469"/>
        <v>462.06666000000001</v>
      </c>
      <c r="K2445" s="42">
        <f t="shared" si="470"/>
        <v>0</v>
      </c>
      <c r="L2445" s="43">
        <f t="shared" si="471"/>
        <v>4200606</v>
      </c>
      <c r="M2445" s="157">
        <f t="shared" si="460"/>
        <v>0</v>
      </c>
      <c r="N2445" s="157">
        <f t="shared" si="463"/>
        <v>2500000</v>
      </c>
      <c r="O2445" s="158">
        <f t="shared" si="464"/>
        <v>275.00000000000006</v>
      </c>
      <c r="P2445" s="42"/>
    </row>
    <row r="2446" spans="1:16" x14ac:dyDescent="0.2">
      <c r="A2446" s="156">
        <v>2438</v>
      </c>
      <c r="B2446" s="157">
        <v>2039791</v>
      </c>
      <c r="C2446" s="42">
        <v>509.94774999999998</v>
      </c>
      <c r="D2446" s="43">
        <f t="shared" si="465"/>
        <v>2500000</v>
      </c>
      <c r="E2446" s="43">
        <f t="shared" si="466"/>
        <v>3</v>
      </c>
      <c r="F2446" s="43">
        <f t="shared" si="467"/>
        <v>10000000</v>
      </c>
      <c r="G2446" s="43">
        <f t="shared" si="468"/>
        <v>3</v>
      </c>
      <c r="H2446" s="46">
        <f t="shared" si="461"/>
        <v>0</v>
      </c>
      <c r="I2446" s="46">
        <f t="shared" si="462"/>
        <v>0</v>
      </c>
      <c r="J2446" s="42">
        <f t="shared" si="469"/>
        <v>0</v>
      </c>
      <c r="K2446" s="42">
        <f t="shared" si="470"/>
        <v>0</v>
      </c>
      <c r="L2446" s="43">
        <f t="shared" si="471"/>
        <v>0</v>
      </c>
      <c r="M2446" s="157">
        <f t="shared" si="460"/>
        <v>0</v>
      </c>
      <c r="N2446" s="157">
        <f t="shared" si="463"/>
        <v>2039791</v>
      </c>
      <c r="O2446" s="158">
        <f t="shared" si="464"/>
        <v>509.94774999999998</v>
      </c>
      <c r="P2446" s="42"/>
    </row>
    <row r="2447" spans="1:16" x14ac:dyDescent="0.2">
      <c r="A2447" s="156">
        <v>2439</v>
      </c>
      <c r="B2447" s="157">
        <v>8542430</v>
      </c>
      <c r="C2447" s="42">
        <v>1452.2131000000002</v>
      </c>
      <c r="D2447" s="43">
        <f t="shared" si="465"/>
        <v>2500000</v>
      </c>
      <c r="E2447" s="43">
        <f t="shared" si="466"/>
        <v>3</v>
      </c>
      <c r="F2447" s="43">
        <f t="shared" si="467"/>
        <v>10000000</v>
      </c>
      <c r="G2447" s="43">
        <f t="shared" si="468"/>
        <v>3</v>
      </c>
      <c r="H2447" s="46">
        <f t="shared" si="461"/>
        <v>0.70734322669310723</v>
      </c>
      <c r="I2447" s="46">
        <f t="shared" si="462"/>
        <v>0</v>
      </c>
      <c r="J2447" s="42">
        <f t="shared" si="469"/>
        <v>1027.2131000000002</v>
      </c>
      <c r="K2447" s="42">
        <f t="shared" si="470"/>
        <v>0</v>
      </c>
      <c r="L2447" s="43">
        <f t="shared" si="471"/>
        <v>6042430</v>
      </c>
      <c r="M2447" s="157">
        <f t="shared" si="460"/>
        <v>0</v>
      </c>
      <c r="N2447" s="157">
        <f t="shared" si="463"/>
        <v>2500000</v>
      </c>
      <c r="O2447" s="158">
        <f t="shared" si="464"/>
        <v>425</v>
      </c>
      <c r="P2447" s="42"/>
    </row>
    <row r="2448" spans="1:16" x14ac:dyDescent="0.2">
      <c r="A2448" s="156">
        <v>2440</v>
      </c>
      <c r="B2448" s="157">
        <v>2654822</v>
      </c>
      <c r="C2448" s="42">
        <v>716.80194000000006</v>
      </c>
      <c r="D2448" s="43">
        <f t="shared" si="465"/>
        <v>2500000</v>
      </c>
      <c r="E2448" s="43">
        <f t="shared" si="466"/>
        <v>3</v>
      </c>
      <c r="F2448" s="43">
        <f t="shared" si="467"/>
        <v>10000000</v>
      </c>
      <c r="G2448" s="43">
        <f t="shared" si="468"/>
        <v>3</v>
      </c>
      <c r="H2448" s="46">
        <f t="shared" si="461"/>
        <v>5.8317280781913061E-2</v>
      </c>
      <c r="I2448" s="46">
        <f t="shared" si="462"/>
        <v>0</v>
      </c>
      <c r="J2448" s="42">
        <f t="shared" si="469"/>
        <v>41.801940000000002</v>
      </c>
      <c r="K2448" s="42">
        <f t="shared" si="470"/>
        <v>0</v>
      </c>
      <c r="L2448" s="43">
        <f t="shared" si="471"/>
        <v>154822</v>
      </c>
      <c r="M2448" s="157">
        <f t="shared" si="460"/>
        <v>0</v>
      </c>
      <c r="N2448" s="157">
        <f t="shared" si="463"/>
        <v>2500000</v>
      </c>
      <c r="O2448" s="158">
        <f t="shared" si="464"/>
        <v>675</v>
      </c>
      <c r="P2448" s="42"/>
    </row>
    <row r="2449" spans="1:16" x14ac:dyDescent="0.2">
      <c r="A2449" s="156">
        <v>2441</v>
      </c>
      <c r="B2449" s="157">
        <v>5062327</v>
      </c>
      <c r="C2449" s="42">
        <v>607.47924</v>
      </c>
      <c r="D2449" s="43">
        <f t="shared" si="465"/>
        <v>2500000</v>
      </c>
      <c r="E2449" s="43">
        <f t="shared" si="466"/>
        <v>3</v>
      </c>
      <c r="F2449" s="43">
        <f t="shared" si="467"/>
        <v>10000000</v>
      </c>
      <c r="G2449" s="43">
        <f t="shared" si="468"/>
        <v>3</v>
      </c>
      <c r="H2449" s="46">
        <f t="shared" si="461"/>
        <v>0.50615596345317082</v>
      </c>
      <c r="I2449" s="46">
        <f t="shared" si="462"/>
        <v>0</v>
      </c>
      <c r="J2449" s="42">
        <f t="shared" si="469"/>
        <v>307.47924</v>
      </c>
      <c r="K2449" s="42">
        <f t="shared" si="470"/>
        <v>0</v>
      </c>
      <c r="L2449" s="43">
        <f t="shared" si="471"/>
        <v>2562327</v>
      </c>
      <c r="M2449" s="157">
        <f t="shared" si="460"/>
        <v>0</v>
      </c>
      <c r="N2449" s="157">
        <f t="shared" si="463"/>
        <v>2500000</v>
      </c>
      <c r="O2449" s="158">
        <f t="shared" si="464"/>
        <v>300</v>
      </c>
      <c r="P2449" s="42"/>
    </row>
    <row r="2450" spans="1:16" x14ac:dyDescent="0.2">
      <c r="A2450" s="156">
        <v>2442</v>
      </c>
      <c r="B2450" s="157">
        <v>5611657</v>
      </c>
      <c r="C2450" s="42">
        <v>841.74854999999991</v>
      </c>
      <c r="D2450" s="43">
        <f t="shared" si="465"/>
        <v>2500000</v>
      </c>
      <c r="E2450" s="43">
        <f t="shared" si="466"/>
        <v>3</v>
      </c>
      <c r="F2450" s="43">
        <f t="shared" si="467"/>
        <v>10000000</v>
      </c>
      <c r="G2450" s="43">
        <f t="shared" si="468"/>
        <v>3</v>
      </c>
      <c r="H2450" s="46">
        <f t="shared" si="461"/>
        <v>0.55449878707839773</v>
      </c>
      <c r="I2450" s="46">
        <f t="shared" si="462"/>
        <v>0</v>
      </c>
      <c r="J2450" s="42">
        <f t="shared" si="469"/>
        <v>466.74854999999997</v>
      </c>
      <c r="K2450" s="42">
        <f t="shared" si="470"/>
        <v>0</v>
      </c>
      <c r="L2450" s="43">
        <f t="shared" si="471"/>
        <v>3111657</v>
      </c>
      <c r="M2450" s="157">
        <f t="shared" si="460"/>
        <v>0</v>
      </c>
      <c r="N2450" s="157">
        <f t="shared" si="463"/>
        <v>2500000</v>
      </c>
      <c r="O2450" s="158">
        <f t="shared" si="464"/>
        <v>374.99999999999994</v>
      </c>
      <c r="P2450" s="42"/>
    </row>
    <row r="2451" spans="1:16" x14ac:dyDescent="0.2">
      <c r="A2451" s="156">
        <v>2443</v>
      </c>
      <c r="B2451" s="157">
        <v>5034589</v>
      </c>
      <c r="C2451" s="42">
        <v>503.45890000000003</v>
      </c>
      <c r="D2451" s="43">
        <f t="shared" si="465"/>
        <v>2500000</v>
      </c>
      <c r="E2451" s="43">
        <f t="shared" si="466"/>
        <v>3</v>
      </c>
      <c r="F2451" s="43">
        <f t="shared" si="467"/>
        <v>10000000</v>
      </c>
      <c r="G2451" s="43">
        <f t="shared" si="468"/>
        <v>3</v>
      </c>
      <c r="H2451" s="46">
        <f t="shared" si="461"/>
        <v>0.50343513641331994</v>
      </c>
      <c r="I2451" s="46">
        <f t="shared" si="462"/>
        <v>0</v>
      </c>
      <c r="J2451" s="42">
        <f t="shared" si="469"/>
        <v>253.45890000000003</v>
      </c>
      <c r="K2451" s="42">
        <f t="shared" si="470"/>
        <v>0</v>
      </c>
      <c r="L2451" s="43">
        <f t="shared" si="471"/>
        <v>2534589</v>
      </c>
      <c r="M2451" s="157">
        <f t="shared" si="460"/>
        <v>0</v>
      </c>
      <c r="N2451" s="157">
        <f t="shared" si="463"/>
        <v>2500000</v>
      </c>
      <c r="O2451" s="158">
        <f t="shared" si="464"/>
        <v>250</v>
      </c>
      <c r="P2451" s="42"/>
    </row>
    <row r="2452" spans="1:16" x14ac:dyDescent="0.2">
      <c r="A2452" s="156">
        <v>2444</v>
      </c>
      <c r="B2452" s="157">
        <v>9832040</v>
      </c>
      <c r="C2452" s="42">
        <v>2163.0488</v>
      </c>
      <c r="D2452" s="43">
        <f t="shared" si="465"/>
        <v>2500000</v>
      </c>
      <c r="E2452" s="43">
        <f t="shared" si="466"/>
        <v>3</v>
      </c>
      <c r="F2452" s="43">
        <f t="shared" si="467"/>
        <v>10000000</v>
      </c>
      <c r="G2452" s="43">
        <f t="shared" si="468"/>
        <v>3</v>
      </c>
      <c r="H2452" s="46">
        <f t="shared" si="461"/>
        <v>0.74572926879874368</v>
      </c>
      <c r="I2452" s="46">
        <f t="shared" si="462"/>
        <v>0</v>
      </c>
      <c r="J2452" s="42">
        <f t="shared" si="469"/>
        <v>1613.0488</v>
      </c>
      <c r="K2452" s="42">
        <f t="shared" si="470"/>
        <v>0</v>
      </c>
      <c r="L2452" s="43">
        <f t="shared" si="471"/>
        <v>7332040</v>
      </c>
      <c r="M2452" s="157">
        <f t="shared" si="460"/>
        <v>0</v>
      </c>
      <c r="N2452" s="157">
        <f t="shared" si="463"/>
        <v>2500000</v>
      </c>
      <c r="O2452" s="158">
        <f t="shared" si="464"/>
        <v>550</v>
      </c>
      <c r="P2452" s="42"/>
    </row>
    <row r="2453" spans="1:16" x14ac:dyDescent="0.2">
      <c r="A2453" s="156">
        <v>2445</v>
      </c>
      <c r="B2453" s="157">
        <v>7859734</v>
      </c>
      <c r="C2453" s="42">
        <v>1257.55744</v>
      </c>
      <c r="D2453" s="43">
        <f t="shared" si="465"/>
        <v>2500000</v>
      </c>
      <c r="E2453" s="43">
        <f t="shared" si="466"/>
        <v>3</v>
      </c>
      <c r="F2453" s="43">
        <f t="shared" si="467"/>
        <v>10000000</v>
      </c>
      <c r="G2453" s="43">
        <f t="shared" si="468"/>
        <v>3</v>
      </c>
      <c r="H2453" s="46">
        <f t="shared" si="461"/>
        <v>0.68192307780390538</v>
      </c>
      <c r="I2453" s="46">
        <f t="shared" si="462"/>
        <v>0</v>
      </c>
      <c r="J2453" s="42">
        <f t="shared" si="469"/>
        <v>857.55744000000004</v>
      </c>
      <c r="K2453" s="42">
        <f t="shared" si="470"/>
        <v>0</v>
      </c>
      <c r="L2453" s="43">
        <f t="shared" si="471"/>
        <v>5359734</v>
      </c>
      <c r="M2453" s="157">
        <f t="shared" si="460"/>
        <v>0</v>
      </c>
      <c r="N2453" s="157">
        <f t="shared" si="463"/>
        <v>2500000</v>
      </c>
      <c r="O2453" s="158">
        <f t="shared" si="464"/>
        <v>400</v>
      </c>
      <c r="P2453" s="42"/>
    </row>
    <row r="2454" spans="1:16" x14ac:dyDescent="0.2">
      <c r="A2454" s="156">
        <v>2446</v>
      </c>
      <c r="B2454" s="157">
        <v>8999868</v>
      </c>
      <c r="C2454" s="42">
        <v>1799.9736</v>
      </c>
      <c r="D2454" s="43">
        <f t="shared" si="465"/>
        <v>2500000</v>
      </c>
      <c r="E2454" s="43">
        <f t="shared" si="466"/>
        <v>3</v>
      </c>
      <c r="F2454" s="43">
        <f t="shared" si="467"/>
        <v>10000000</v>
      </c>
      <c r="G2454" s="43">
        <f t="shared" si="468"/>
        <v>3</v>
      </c>
      <c r="H2454" s="46">
        <f t="shared" si="461"/>
        <v>0.72221814808839424</v>
      </c>
      <c r="I2454" s="46">
        <f t="shared" si="462"/>
        <v>0</v>
      </c>
      <c r="J2454" s="42">
        <f t="shared" si="469"/>
        <v>1299.9736</v>
      </c>
      <c r="K2454" s="42">
        <f t="shared" si="470"/>
        <v>0</v>
      </c>
      <c r="L2454" s="43">
        <f t="shared" si="471"/>
        <v>6499868.0000000009</v>
      </c>
      <c r="M2454" s="157">
        <f t="shared" si="460"/>
        <v>0</v>
      </c>
      <c r="N2454" s="157">
        <f t="shared" si="463"/>
        <v>2499999.9999999991</v>
      </c>
      <c r="O2454" s="158">
        <f t="shared" si="464"/>
        <v>500</v>
      </c>
      <c r="P2454" s="42"/>
    </row>
    <row r="2455" spans="1:16" x14ac:dyDescent="0.2">
      <c r="A2455" s="156">
        <v>2447</v>
      </c>
      <c r="B2455" s="157">
        <v>2417715</v>
      </c>
      <c r="C2455" s="42">
        <v>604.42875000000004</v>
      </c>
      <c r="D2455" s="43">
        <f t="shared" si="465"/>
        <v>2500000</v>
      </c>
      <c r="E2455" s="43">
        <f t="shared" si="466"/>
        <v>3</v>
      </c>
      <c r="F2455" s="43">
        <f t="shared" si="467"/>
        <v>10000000</v>
      </c>
      <c r="G2455" s="43">
        <f t="shared" si="468"/>
        <v>3</v>
      </c>
      <c r="H2455" s="46">
        <f t="shared" si="461"/>
        <v>0</v>
      </c>
      <c r="I2455" s="46">
        <f t="shared" si="462"/>
        <v>0</v>
      </c>
      <c r="J2455" s="42">
        <f t="shared" si="469"/>
        <v>0</v>
      </c>
      <c r="K2455" s="42">
        <f t="shared" si="470"/>
        <v>0</v>
      </c>
      <c r="L2455" s="43">
        <f t="shared" si="471"/>
        <v>0</v>
      </c>
      <c r="M2455" s="157">
        <f t="shared" si="460"/>
        <v>0</v>
      </c>
      <c r="N2455" s="157">
        <f t="shared" si="463"/>
        <v>2417715</v>
      </c>
      <c r="O2455" s="158">
        <f t="shared" si="464"/>
        <v>604.42875000000004</v>
      </c>
      <c r="P2455" s="42"/>
    </row>
    <row r="2456" spans="1:16" x14ac:dyDescent="0.2">
      <c r="A2456" s="156">
        <v>2448</v>
      </c>
      <c r="B2456" s="157">
        <v>4320561</v>
      </c>
      <c r="C2456" s="42">
        <v>475.26170999999999</v>
      </c>
      <c r="D2456" s="43">
        <f t="shared" si="465"/>
        <v>2500000</v>
      </c>
      <c r="E2456" s="43">
        <f t="shared" si="466"/>
        <v>3</v>
      </c>
      <c r="F2456" s="43">
        <f t="shared" si="467"/>
        <v>10000000</v>
      </c>
      <c r="G2456" s="43">
        <f t="shared" si="468"/>
        <v>3</v>
      </c>
      <c r="H2456" s="46">
        <f t="shared" si="461"/>
        <v>0.42137143764432444</v>
      </c>
      <c r="I2456" s="46">
        <f t="shared" si="462"/>
        <v>0</v>
      </c>
      <c r="J2456" s="42">
        <f t="shared" si="469"/>
        <v>200.26170999999999</v>
      </c>
      <c r="K2456" s="42">
        <f t="shared" si="470"/>
        <v>0</v>
      </c>
      <c r="L2456" s="43">
        <f t="shared" si="471"/>
        <v>1820561</v>
      </c>
      <c r="M2456" s="157">
        <f t="shared" si="460"/>
        <v>0</v>
      </c>
      <c r="N2456" s="157">
        <f t="shared" si="463"/>
        <v>2500000</v>
      </c>
      <c r="O2456" s="158">
        <f t="shared" si="464"/>
        <v>275</v>
      </c>
      <c r="P2456" s="42"/>
    </row>
    <row r="2457" spans="1:16" x14ac:dyDescent="0.2">
      <c r="A2457" s="156">
        <v>2449</v>
      </c>
      <c r="B2457" s="157">
        <v>4596832</v>
      </c>
      <c r="C2457" s="42">
        <v>689.52479999999991</v>
      </c>
      <c r="D2457" s="43">
        <f t="shared" si="465"/>
        <v>2500000</v>
      </c>
      <c r="E2457" s="43">
        <f t="shared" si="466"/>
        <v>3</v>
      </c>
      <c r="F2457" s="43">
        <f t="shared" si="467"/>
        <v>10000000</v>
      </c>
      <c r="G2457" s="43">
        <f t="shared" si="468"/>
        <v>3</v>
      </c>
      <c r="H2457" s="46">
        <f t="shared" si="461"/>
        <v>0.45614719006480986</v>
      </c>
      <c r="I2457" s="46">
        <f t="shared" si="462"/>
        <v>0</v>
      </c>
      <c r="J2457" s="42">
        <f t="shared" si="469"/>
        <v>314.52479999999997</v>
      </c>
      <c r="K2457" s="42">
        <f t="shared" si="470"/>
        <v>0</v>
      </c>
      <c r="L2457" s="43">
        <f t="shared" si="471"/>
        <v>2096832</v>
      </c>
      <c r="M2457" s="157">
        <f t="shared" ref="M2457:M2520" si="472">I2457*$B2457</f>
        <v>0</v>
      </c>
      <c r="N2457" s="157">
        <f t="shared" si="463"/>
        <v>2500000</v>
      </c>
      <c r="O2457" s="158">
        <f t="shared" si="464"/>
        <v>374.99999999999994</v>
      </c>
      <c r="P2457" s="42"/>
    </row>
    <row r="2458" spans="1:16" x14ac:dyDescent="0.2">
      <c r="A2458" s="156">
        <v>2450</v>
      </c>
      <c r="B2458" s="157">
        <v>7482594</v>
      </c>
      <c r="C2458" s="42">
        <v>1870.6485</v>
      </c>
      <c r="D2458" s="43">
        <f t="shared" si="465"/>
        <v>2500000</v>
      </c>
      <c r="E2458" s="43">
        <f t="shared" si="466"/>
        <v>3</v>
      </c>
      <c r="F2458" s="43">
        <f t="shared" si="467"/>
        <v>10000000</v>
      </c>
      <c r="G2458" s="43">
        <f t="shared" si="468"/>
        <v>3</v>
      </c>
      <c r="H2458" s="46">
        <f t="shared" si="461"/>
        <v>0.66589126711939739</v>
      </c>
      <c r="I2458" s="46">
        <f t="shared" si="462"/>
        <v>0</v>
      </c>
      <c r="J2458" s="42">
        <f t="shared" si="469"/>
        <v>1245.6485</v>
      </c>
      <c r="K2458" s="42">
        <f t="shared" si="470"/>
        <v>0</v>
      </c>
      <c r="L2458" s="43">
        <f t="shared" si="471"/>
        <v>4982594</v>
      </c>
      <c r="M2458" s="157">
        <f t="shared" si="472"/>
        <v>0</v>
      </c>
      <c r="N2458" s="157">
        <f t="shared" si="463"/>
        <v>2500000</v>
      </c>
      <c r="O2458" s="158">
        <f t="shared" si="464"/>
        <v>625</v>
      </c>
      <c r="P2458" s="42"/>
    </row>
    <row r="2459" spans="1:16" x14ac:dyDescent="0.2">
      <c r="A2459" s="156">
        <v>2451</v>
      </c>
      <c r="B2459" s="157">
        <v>3191544</v>
      </c>
      <c r="C2459" s="42">
        <v>829.80143999999996</v>
      </c>
      <c r="D2459" s="43">
        <f t="shared" si="465"/>
        <v>2500000</v>
      </c>
      <c r="E2459" s="43">
        <f t="shared" si="466"/>
        <v>3</v>
      </c>
      <c r="F2459" s="43">
        <f t="shared" si="467"/>
        <v>10000000</v>
      </c>
      <c r="G2459" s="43">
        <f t="shared" si="468"/>
        <v>3</v>
      </c>
      <c r="H2459" s="46">
        <f t="shared" si="461"/>
        <v>0.21668007710374665</v>
      </c>
      <c r="I2459" s="46">
        <f t="shared" si="462"/>
        <v>0</v>
      </c>
      <c r="J2459" s="42">
        <f t="shared" si="469"/>
        <v>179.80143999999999</v>
      </c>
      <c r="K2459" s="42">
        <f t="shared" si="470"/>
        <v>0</v>
      </c>
      <c r="L2459" s="43">
        <f t="shared" si="471"/>
        <v>691544</v>
      </c>
      <c r="M2459" s="157">
        <f t="shared" si="472"/>
        <v>0</v>
      </c>
      <c r="N2459" s="157">
        <f t="shared" si="463"/>
        <v>2500000</v>
      </c>
      <c r="O2459" s="158">
        <f t="shared" si="464"/>
        <v>650</v>
      </c>
      <c r="P2459" s="42"/>
    </row>
    <row r="2460" spans="1:16" x14ac:dyDescent="0.2">
      <c r="A2460" s="156">
        <v>2452</v>
      </c>
      <c r="B2460" s="157">
        <v>9479543</v>
      </c>
      <c r="C2460" s="42">
        <v>2369.8857499999999</v>
      </c>
      <c r="D2460" s="43">
        <f t="shared" si="465"/>
        <v>2500000</v>
      </c>
      <c r="E2460" s="43">
        <f t="shared" si="466"/>
        <v>3</v>
      </c>
      <c r="F2460" s="43">
        <f t="shared" si="467"/>
        <v>10000000</v>
      </c>
      <c r="G2460" s="43">
        <f t="shared" si="468"/>
        <v>3</v>
      </c>
      <c r="H2460" s="46">
        <f t="shared" si="461"/>
        <v>0.73627420646754804</v>
      </c>
      <c r="I2460" s="46">
        <f t="shared" si="462"/>
        <v>0</v>
      </c>
      <c r="J2460" s="42">
        <f t="shared" si="469"/>
        <v>1744.8857499999999</v>
      </c>
      <c r="K2460" s="42">
        <f t="shared" si="470"/>
        <v>0</v>
      </c>
      <c r="L2460" s="43">
        <f t="shared" si="471"/>
        <v>6979543</v>
      </c>
      <c r="M2460" s="157">
        <f t="shared" si="472"/>
        <v>0</v>
      </c>
      <c r="N2460" s="157">
        <f t="shared" si="463"/>
        <v>2500000</v>
      </c>
      <c r="O2460" s="158">
        <f t="shared" si="464"/>
        <v>625</v>
      </c>
      <c r="P2460" s="42"/>
    </row>
    <row r="2461" spans="1:16" x14ac:dyDescent="0.2">
      <c r="A2461" s="156">
        <v>2453</v>
      </c>
      <c r="B2461" s="157">
        <v>1921770</v>
      </c>
      <c r="C2461" s="42">
        <v>422.7894</v>
      </c>
      <c r="D2461" s="43">
        <f t="shared" si="465"/>
        <v>2500000</v>
      </c>
      <c r="E2461" s="43">
        <f t="shared" si="466"/>
        <v>3</v>
      </c>
      <c r="F2461" s="43">
        <f t="shared" si="467"/>
        <v>10000000</v>
      </c>
      <c r="G2461" s="43">
        <f t="shared" si="468"/>
        <v>3</v>
      </c>
      <c r="H2461" s="46">
        <f t="shared" si="461"/>
        <v>0</v>
      </c>
      <c r="I2461" s="46">
        <f t="shared" si="462"/>
        <v>0</v>
      </c>
      <c r="J2461" s="42">
        <f t="shared" si="469"/>
        <v>0</v>
      </c>
      <c r="K2461" s="42">
        <f t="shared" si="470"/>
        <v>0</v>
      </c>
      <c r="L2461" s="43">
        <f t="shared" si="471"/>
        <v>0</v>
      </c>
      <c r="M2461" s="157">
        <f t="shared" si="472"/>
        <v>0</v>
      </c>
      <c r="N2461" s="157">
        <f t="shared" si="463"/>
        <v>1921770</v>
      </c>
      <c r="O2461" s="158">
        <f t="shared" si="464"/>
        <v>422.7894</v>
      </c>
      <c r="P2461" s="42"/>
    </row>
    <row r="2462" spans="1:16" x14ac:dyDescent="0.2">
      <c r="A2462" s="156">
        <v>2454</v>
      </c>
      <c r="B2462" s="157">
        <v>9694804</v>
      </c>
      <c r="C2462" s="42">
        <v>2035.9088400000001</v>
      </c>
      <c r="D2462" s="43">
        <f t="shared" si="465"/>
        <v>2500000</v>
      </c>
      <c r="E2462" s="43">
        <f t="shared" si="466"/>
        <v>3</v>
      </c>
      <c r="F2462" s="43">
        <f t="shared" si="467"/>
        <v>10000000</v>
      </c>
      <c r="G2462" s="43">
        <f t="shared" si="468"/>
        <v>3</v>
      </c>
      <c r="H2462" s="46">
        <f t="shared" si="461"/>
        <v>0.74212990793831413</v>
      </c>
      <c r="I2462" s="46">
        <f t="shared" si="462"/>
        <v>0</v>
      </c>
      <c r="J2462" s="42">
        <f t="shared" si="469"/>
        <v>1510.9088400000001</v>
      </c>
      <c r="K2462" s="42">
        <f t="shared" si="470"/>
        <v>0</v>
      </c>
      <c r="L2462" s="43">
        <f t="shared" si="471"/>
        <v>7194804</v>
      </c>
      <c r="M2462" s="157">
        <f t="shared" si="472"/>
        <v>0</v>
      </c>
      <c r="N2462" s="157">
        <f t="shared" si="463"/>
        <v>2500000</v>
      </c>
      <c r="O2462" s="158">
        <f t="shared" si="464"/>
        <v>525</v>
      </c>
      <c r="P2462" s="42"/>
    </row>
    <row r="2463" spans="1:16" x14ac:dyDescent="0.2">
      <c r="A2463" s="156">
        <v>2455</v>
      </c>
      <c r="B2463" s="157">
        <v>5040876</v>
      </c>
      <c r="C2463" s="42">
        <v>1260.2190000000001</v>
      </c>
      <c r="D2463" s="43">
        <f t="shared" si="465"/>
        <v>2500000</v>
      </c>
      <c r="E2463" s="43">
        <f t="shared" si="466"/>
        <v>3</v>
      </c>
      <c r="F2463" s="43">
        <f t="shared" si="467"/>
        <v>10000000</v>
      </c>
      <c r="G2463" s="43">
        <f t="shared" si="468"/>
        <v>3</v>
      </c>
      <c r="H2463" s="46">
        <f t="shared" si="461"/>
        <v>0.50405445402743487</v>
      </c>
      <c r="I2463" s="46">
        <f t="shared" si="462"/>
        <v>0</v>
      </c>
      <c r="J2463" s="42">
        <f t="shared" si="469"/>
        <v>635.21899999999994</v>
      </c>
      <c r="K2463" s="42">
        <f t="shared" si="470"/>
        <v>0</v>
      </c>
      <c r="L2463" s="43">
        <f t="shared" si="471"/>
        <v>2540876</v>
      </c>
      <c r="M2463" s="157">
        <f t="shared" si="472"/>
        <v>0</v>
      </c>
      <c r="N2463" s="157">
        <f t="shared" si="463"/>
        <v>2500000</v>
      </c>
      <c r="O2463" s="158">
        <f t="shared" si="464"/>
        <v>625.00000000000011</v>
      </c>
      <c r="P2463" s="42"/>
    </row>
    <row r="2464" spans="1:16" x14ac:dyDescent="0.2">
      <c r="A2464" s="156">
        <v>2456</v>
      </c>
      <c r="B2464" s="157">
        <v>6510065</v>
      </c>
      <c r="C2464" s="42">
        <v>1236.9123500000001</v>
      </c>
      <c r="D2464" s="43">
        <f t="shared" si="465"/>
        <v>2500000</v>
      </c>
      <c r="E2464" s="43">
        <f t="shared" si="466"/>
        <v>3</v>
      </c>
      <c r="F2464" s="43">
        <f t="shared" si="467"/>
        <v>10000000</v>
      </c>
      <c r="G2464" s="43">
        <f t="shared" si="468"/>
        <v>3</v>
      </c>
      <c r="H2464" s="46">
        <f t="shared" si="461"/>
        <v>0.61597925673553178</v>
      </c>
      <c r="I2464" s="46">
        <f t="shared" si="462"/>
        <v>0</v>
      </c>
      <c r="J2464" s="42">
        <f t="shared" si="469"/>
        <v>761.91234999999995</v>
      </c>
      <c r="K2464" s="42">
        <f t="shared" si="470"/>
        <v>0</v>
      </c>
      <c r="L2464" s="43">
        <f t="shared" si="471"/>
        <v>4010064.9999999995</v>
      </c>
      <c r="M2464" s="157">
        <f t="shared" si="472"/>
        <v>0</v>
      </c>
      <c r="N2464" s="157">
        <f t="shared" si="463"/>
        <v>2500000.0000000005</v>
      </c>
      <c r="O2464" s="158">
        <f t="shared" si="464"/>
        <v>475.00000000000011</v>
      </c>
      <c r="P2464" s="42"/>
    </row>
    <row r="2465" spans="1:16" x14ac:dyDescent="0.2">
      <c r="A2465" s="156">
        <v>2457</v>
      </c>
      <c r="B2465" s="157">
        <v>9239035</v>
      </c>
      <c r="C2465" s="42">
        <v>2124.9780500000002</v>
      </c>
      <c r="D2465" s="43">
        <f t="shared" si="465"/>
        <v>2500000</v>
      </c>
      <c r="E2465" s="43">
        <f t="shared" si="466"/>
        <v>3</v>
      </c>
      <c r="F2465" s="43">
        <f t="shared" si="467"/>
        <v>10000000</v>
      </c>
      <c r="G2465" s="43">
        <f t="shared" si="468"/>
        <v>3</v>
      </c>
      <c r="H2465" s="46">
        <f t="shared" si="461"/>
        <v>0.72940896965971014</v>
      </c>
      <c r="I2465" s="46">
        <f t="shared" si="462"/>
        <v>0</v>
      </c>
      <c r="J2465" s="42">
        <f t="shared" si="469"/>
        <v>1549.9780500000002</v>
      </c>
      <c r="K2465" s="42">
        <f t="shared" si="470"/>
        <v>0</v>
      </c>
      <c r="L2465" s="43">
        <f t="shared" si="471"/>
        <v>6739035</v>
      </c>
      <c r="M2465" s="157">
        <f t="shared" si="472"/>
        <v>0</v>
      </c>
      <c r="N2465" s="157">
        <f t="shared" si="463"/>
        <v>2500000</v>
      </c>
      <c r="O2465" s="158">
        <f t="shared" si="464"/>
        <v>575</v>
      </c>
      <c r="P2465" s="42"/>
    </row>
    <row r="2466" spans="1:16" x14ac:dyDescent="0.2">
      <c r="A2466" s="156">
        <v>2458</v>
      </c>
      <c r="B2466" s="157">
        <v>7128476</v>
      </c>
      <c r="C2466" s="42">
        <v>1924.6885199999999</v>
      </c>
      <c r="D2466" s="43">
        <f t="shared" si="465"/>
        <v>2500000</v>
      </c>
      <c r="E2466" s="43">
        <f t="shared" si="466"/>
        <v>3</v>
      </c>
      <c r="F2466" s="43">
        <f t="shared" si="467"/>
        <v>10000000</v>
      </c>
      <c r="G2466" s="43">
        <f t="shared" si="468"/>
        <v>3</v>
      </c>
      <c r="H2466" s="46">
        <f t="shared" si="461"/>
        <v>0.64929390237127826</v>
      </c>
      <c r="I2466" s="46">
        <f t="shared" si="462"/>
        <v>0</v>
      </c>
      <c r="J2466" s="42">
        <f t="shared" si="469"/>
        <v>1249.6885199999999</v>
      </c>
      <c r="K2466" s="42">
        <f t="shared" si="470"/>
        <v>0</v>
      </c>
      <c r="L2466" s="43">
        <f t="shared" si="471"/>
        <v>4628476</v>
      </c>
      <c r="M2466" s="157">
        <f t="shared" si="472"/>
        <v>0</v>
      </c>
      <c r="N2466" s="157">
        <f t="shared" si="463"/>
        <v>2500000</v>
      </c>
      <c r="O2466" s="158">
        <f t="shared" si="464"/>
        <v>675</v>
      </c>
      <c r="P2466" s="42"/>
    </row>
    <row r="2467" spans="1:16" x14ac:dyDescent="0.2">
      <c r="A2467" s="156">
        <v>2459</v>
      </c>
      <c r="B2467" s="157">
        <v>9006820</v>
      </c>
      <c r="C2467" s="42">
        <v>2521.9096</v>
      </c>
      <c r="D2467" s="43">
        <f t="shared" si="465"/>
        <v>2500000</v>
      </c>
      <c r="E2467" s="43">
        <f t="shared" si="466"/>
        <v>3</v>
      </c>
      <c r="F2467" s="43">
        <f t="shared" si="467"/>
        <v>10000000</v>
      </c>
      <c r="G2467" s="43">
        <f t="shared" si="468"/>
        <v>3</v>
      </c>
      <c r="H2467" s="46">
        <f t="shared" si="461"/>
        <v>0.72243255666261785</v>
      </c>
      <c r="I2467" s="46">
        <f t="shared" si="462"/>
        <v>0</v>
      </c>
      <c r="J2467" s="42">
        <f t="shared" si="469"/>
        <v>1821.9096</v>
      </c>
      <c r="K2467" s="42">
        <f t="shared" si="470"/>
        <v>0</v>
      </c>
      <c r="L2467" s="43">
        <f t="shared" si="471"/>
        <v>6506820</v>
      </c>
      <c r="M2467" s="157">
        <f t="shared" si="472"/>
        <v>0</v>
      </c>
      <c r="N2467" s="157">
        <f t="shared" si="463"/>
        <v>2500000</v>
      </c>
      <c r="O2467" s="158">
        <f t="shared" si="464"/>
        <v>700</v>
      </c>
      <c r="P2467" s="42"/>
    </row>
    <row r="2468" spans="1:16" x14ac:dyDescent="0.2">
      <c r="A2468" s="156">
        <v>2460</v>
      </c>
      <c r="B2468" s="157">
        <v>9629003</v>
      </c>
      <c r="C2468" s="42">
        <v>2792.4108700000002</v>
      </c>
      <c r="D2468" s="43">
        <f t="shared" si="465"/>
        <v>2500000</v>
      </c>
      <c r="E2468" s="43">
        <f t="shared" si="466"/>
        <v>3</v>
      </c>
      <c r="F2468" s="43">
        <f t="shared" si="467"/>
        <v>10000000</v>
      </c>
      <c r="G2468" s="43">
        <f t="shared" si="468"/>
        <v>3</v>
      </c>
      <c r="H2468" s="46">
        <f t="shared" si="461"/>
        <v>0.74036772031330766</v>
      </c>
      <c r="I2468" s="46">
        <f t="shared" si="462"/>
        <v>0</v>
      </c>
      <c r="J2468" s="42">
        <f t="shared" si="469"/>
        <v>2067.4108700000002</v>
      </c>
      <c r="K2468" s="42">
        <f t="shared" si="470"/>
        <v>0</v>
      </c>
      <c r="L2468" s="43">
        <f t="shared" si="471"/>
        <v>7129003</v>
      </c>
      <c r="M2468" s="157">
        <f t="shared" si="472"/>
        <v>0</v>
      </c>
      <c r="N2468" s="157">
        <f t="shared" si="463"/>
        <v>2500000</v>
      </c>
      <c r="O2468" s="158">
        <f t="shared" si="464"/>
        <v>725</v>
      </c>
      <c r="P2468" s="42"/>
    </row>
    <row r="2469" spans="1:16" x14ac:dyDescent="0.2">
      <c r="A2469" s="156">
        <v>2461</v>
      </c>
      <c r="B2469" s="157">
        <v>2440362</v>
      </c>
      <c r="C2469" s="42">
        <v>658.89774</v>
      </c>
      <c r="D2469" s="43">
        <f t="shared" si="465"/>
        <v>2500000</v>
      </c>
      <c r="E2469" s="43">
        <f t="shared" si="466"/>
        <v>3</v>
      </c>
      <c r="F2469" s="43">
        <f t="shared" si="467"/>
        <v>10000000</v>
      </c>
      <c r="G2469" s="43">
        <f t="shared" si="468"/>
        <v>3</v>
      </c>
      <c r="H2469" s="46">
        <f t="shared" si="461"/>
        <v>0</v>
      </c>
      <c r="I2469" s="46">
        <f t="shared" si="462"/>
        <v>0</v>
      </c>
      <c r="J2469" s="42">
        <f t="shared" si="469"/>
        <v>0</v>
      </c>
      <c r="K2469" s="42">
        <f t="shared" si="470"/>
        <v>0</v>
      </c>
      <c r="L2469" s="43">
        <f t="shared" si="471"/>
        <v>0</v>
      </c>
      <c r="M2469" s="157">
        <f t="shared" si="472"/>
        <v>0</v>
      </c>
      <c r="N2469" s="157">
        <f t="shared" si="463"/>
        <v>2440362</v>
      </c>
      <c r="O2469" s="158">
        <f t="shared" si="464"/>
        <v>658.89774</v>
      </c>
      <c r="P2469" s="42"/>
    </row>
    <row r="2470" spans="1:16" x14ac:dyDescent="0.2">
      <c r="A2470" s="156">
        <v>2462</v>
      </c>
      <c r="B2470" s="157">
        <v>7428611</v>
      </c>
      <c r="C2470" s="42">
        <v>1411.4360900000001</v>
      </c>
      <c r="D2470" s="43">
        <f t="shared" si="465"/>
        <v>2500000</v>
      </c>
      <c r="E2470" s="43">
        <f t="shared" si="466"/>
        <v>3</v>
      </c>
      <c r="F2470" s="43">
        <f t="shared" si="467"/>
        <v>10000000</v>
      </c>
      <c r="G2470" s="43">
        <f t="shared" si="468"/>
        <v>3</v>
      </c>
      <c r="H2470" s="46">
        <f t="shared" si="461"/>
        <v>0.66346333116648593</v>
      </c>
      <c r="I2470" s="46">
        <f t="shared" si="462"/>
        <v>0</v>
      </c>
      <c r="J2470" s="42">
        <f t="shared" si="469"/>
        <v>936.43609000000015</v>
      </c>
      <c r="K2470" s="42">
        <f t="shared" si="470"/>
        <v>0</v>
      </c>
      <c r="L2470" s="43">
        <f t="shared" si="471"/>
        <v>4928611</v>
      </c>
      <c r="M2470" s="157">
        <f t="shared" si="472"/>
        <v>0</v>
      </c>
      <c r="N2470" s="157">
        <f t="shared" si="463"/>
        <v>2500000</v>
      </c>
      <c r="O2470" s="158">
        <f t="shared" si="464"/>
        <v>475</v>
      </c>
      <c r="P2470" s="42"/>
    </row>
    <row r="2471" spans="1:16" x14ac:dyDescent="0.2">
      <c r="A2471" s="156">
        <v>2463</v>
      </c>
      <c r="B2471" s="157">
        <v>1835169</v>
      </c>
      <c r="C2471" s="42">
        <v>201.86859000000001</v>
      </c>
      <c r="D2471" s="43">
        <f t="shared" si="465"/>
        <v>2500000</v>
      </c>
      <c r="E2471" s="43">
        <f t="shared" si="466"/>
        <v>3</v>
      </c>
      <c r="F2471" s="43">
        <f t="shared" si="467"/>
        <v>10000000</v>
      </c>
      <c r="G2471" s="43">
        <f t="shared" si="468"/>
        <v>3</v>
      </c>
      <c r="H2471" s="46">
        <f t="shared" si="461"/>
        <v>0</v>
      </c>
      <c r="I2471" s="46">
        <f t="shared" si="462"/>
        <v>0</v>
      </c>
      <c r="J2471" s="42">
        <f t="shared" si="469"/>
        <v>0</v>
      </c>
      <c r="K2471" s="42">
        <f t="shared" si="470"/>
        <v>0</v>
      </c>
      <c r="L2471" s="43">
        <f t="shared" si="471"/>
        <v>0</v>
      </c>
      <c r="M2471" s="157">
        <f t="shared" si="472"/>
        <v>0</v>
      </c>
      <c r="N2471" s="157">
        <f t="shared" si="463"/>
        <v>1835169</v>
      </c>
      <c r="O2471" s="158">
        <f t="shared" si="464"/>
        <v>201.86859000000001</v>
      </c>
      <c r="P2471" s="42"/>
    </row>
    <row r="2472" spans="1:16" x14ac:dyDescent="0.2">
      <c r="A2472" s="156">
        <v>2464</v>
      </c>
      <c r="B2472" s="157">
        <v>4519628</v>
      </c>
      <c r="C2472" s="42">
        <v>768.33676000000003</v>
      </c>
      <c r="D2472" s="43">
        <f t="shared" si="465"/>
        <v>2500000</v>
      </c>
      <c r="E2472" s="43">
        <f t="shared" si="466"/>
        <v>3</v>
      </c>
      <c r="F2472" s="43">
        <f t="shared" si="467"/>
        <v>10000000</v>
      </c>
      <c r="G2472" s="43">
        <f t="shared" si="468"/>
        <v>3</v>
      </c>
      <c r="H2472" s="46">
        <f t="shared" si="461"/>
        <v>0.44685713071960792</v>
      </c>
      <c r="I2472" s="46">
        <f t="shared" si="462"/>
        <v>0</v>
      </c>
      <c r="J2472" s="42">
        <f t="shared" si="469"/>
        <v>343.33676000000003</v>
      </c>
      <c r="K2472" s="42">
        <f t="shared" si="470"/>
        <v>0</v>
      </c>
      <c r="L2472" s="43">
        <f t="shared" si="471"/>
        <v>2019628</v>
      </c>
      <c r="M2472" s="157">
        <f t="shared" si="472"/>
        <v>0</v>
      </c>
      <c r="N2472" s="157">
        <f t="shared" si="463"/>
        <v>2500000</v>
      </c>
      <c r="O2472" s="158">
        <f t="shared" si="464"/>
        <v>425</v>
      </c>
      <c r="P2472" s="42"/>
    </row>
    <row r="2473" spans="1:16" x14ac:dyDescent="0.2">
      <c r="A2473" s="156">
        <v>2465</v>
      </c>
      <c r="B2473" s="157">
        <v>6888018</v>
      </c>
      <c r="C2473" s="42">
        <v>1239.8432400000002</v>
      </c>
      <c r="D2473" s="43">
        <f t="shared" si="465"/>
        <v>2500000</v>
      </c>
      <c r="E2473" s="43">
        <f t="shared" si="466"/>
        <v>3</v>
      </c>
      <c r="F2473" s="43">
        <f t="shared" si="467"/>
        <v>10000000</v>
      </c>
      <c r="G2473" s="43">
        <f t="shared" si="468"/>
        <v>3</v>
      </c>
      <c r="H2473" s="46">
        <f t="shared" si="461"/>
        <v>0.63705089040127361</v>
      </c>
      <c r="I2473" s="46">
        <f t="shared" si="462"/>
        <v>0</v>
      </c>
      <c r="J2473" s="42">
        <f t="shared" si="469"/>
        <v>789.84324000000004</v>
      </c>
      <c r="K2473" s="42">
        <f t="shared" si="470"/>
        <v>0</v>
      </c>
      <c r="L2473" s="43">
        <f t="shared" si="471"/>
        <v>4388018</v>
      </c>
      <c r="M2473" s="157">
        <f t="shared" si="472"/>
        <v>0</v>
      </c>
      <c r="N2473" s="157">
        <f t="shared" si="463"/>
        <v>2500000</v>
      </c>
      <c r="O2473" s="158">
        <f t="shared" si="464"/>
        <v>450.00000000000011</v>
      </c>
      <c r="P2473" s="42"/>
    </row>
    <row r="2474" spans="1:16" x14ac:dyDescent="0.2">
      <c r="A2474" s="156">
        <v>2466</v>
      </c>
      <c r="B2474" s="157">
        <v>5302779</v>
      </c>
      <c r="C2474" s="42">
        <v>1007.5280100000001</v>
      </c>
      <c r="D2474" s="43">
        <f t="shared" si="465"/>
        <v>2500000</v>
      </c>
      <c r="E2474" s="43">
        <f t="shared" si="466"/>
        <v>3</v>
      </c>
      <c r="F2474" s="43">
        <f t="shared" si="467"/>
        <v>10000000</v>
      </c>
      <c r="G2474" s="43">
        <f t="shared" si="468"/>
        <v>3</v>
      </c>
      <c r="H2474" s="46">
        <f t="shared" si="461"/>
        <v>0.52854908718617166</v>
      </c>
      <c r="I2474" s="46">
        <f t="shared" si="462"/>
        <v>0</v>
      </c>
      <c r="J2474" s="42">
        <f t="shared" si="469"/>
        <v>532.52801000000011</v>
      </c>
      <c r="K2474" s="42">
        <f t="shared" si="470"/>
        <v>0</v>
      </c>
      <c r="L2474" s="43">
        <f t="shared" si="471"/>
        <v>2802779</v>
      </c>
      <c r="M2474" s="157">
        <f t="shared" si="472"/>
        <v>0</v>
      </c>
      <c r="N2474" s="157">
        <f t="shared" si="463"/>
        <v>2500000</v>
      </c>
      <c r="O2474" s="158">
        <f t="shared" si="464"/>
        <v>475</v>
      </c>
      <c r="P2474" s="42"/>
    </row>
    <row r="2475" spans="1:16" x14ac:dyDescent="0.2">
      <c r="A2475" s="156">
        <v>2467</v>
      </c>
      <c r="B2475" s="157">
        <v>2248972</v>
      </c>
      <c r="C2475" s="42">
        <v>359.83552000000003</v>
      </c>
      <c r="D2475" s="43">
        <f t="shared" si="465"/>
        <v>2500000</v>
      </c>
      <c r="E2475" s="43">
        <f t="shared" si="466"/>
        <v>3</v>
      </c>
      <c r="F2475" s="43">
        <f t="shared" si="467"/>
        <v>10000000</v>
      </c>
      <c r="G2475" s="43">
        <f t="shared" si="468"/>
        <v>3</v>
      </c>
      <c r="H2475" s="46">
        <f t="shared" si="461"/>
        <v>0</v>
      </c>
      <c r="I2475" s="46">
        <f t="shared" si="462"/>
        <v>0</v>
      </c>
      <c r="J2475" s="42">
        <f t="shared" si="469"/>
        <v>0</v>
      </c>
      <c r="K2475" s="42">
        <f t="shared" si="470"/>
        <v>0</v>
      </c>
      <c r="L2475" s="43">
        <f t="shared" si="471"/>
        <v>0</v>
      </c>
      <c r="M2475" s="157">
        <f t="shared" si="472"/>
        <v>0</v>
      </c>
      <c r="N2475" s="157">
        <f t="shared" si="463"/>
        <v>2248972</v>
      </c>
      <c r="O2475" s="158">
        <f t="shared" si="464"/>
        <v>359.83552000000003</v>
      </c>
      <c r="P2475" s="42"/>
    </row>
    <row r="2476" spans="1:16" x14ac:dyDescent="0.2">
      <c r="A2476" s="156">
        <v>2468</v>
      </c>
      <c r="B2476" s="157">
        <v>9619861</v>
      </c>
      <c r="C2476" s="42">
        <v>1923.9722000000002</v>
      </c>
      <c r="D2476" s="43">
        <f t="shared" si="465"/>
        <v>2500000</v>
      </c>
      <c r="E2476" s="43">
        <f t="shared" si="466"/>
        <v>3</v>
      </c>
      <c r="F2476" s="43">
        <f t="shared" si="467"/>
        <v>10000000</v>
      </c>
      <c r="G2476" s="43">
        <f t="shared" si="468"/>
        <v>3</v>
      </c>
      <c r="H2476" s="46">
        <f t="shared" si="461"/>
        <v>0.74012098511610513</v>
      </c>
      <c r="I2476" s="46">
        <f t="shared" si="462"/>
        <v>0</v>
      </c>
      <c r="J2476" s="42">
        <f t="shared" si="469"/>
        <v>1423.9722000000002</v>
      </c>
      <c r="K2476" s="42">
        <f t="shared" si="470"/>
        <v>0</v>
      </c>
      <c r="L2476" s="43">
        <f t="shared" si="471"/>
        <v>7119861</v>
      </c>
      <c r="M2476" s="157">
        <f t="shared" si="472"/>
        <v>0</v>
      </c>
      <c r="N2476" s="157">
        <f t="shared" si="463"/>
        <v>2500000</v>
      </c>
      <c r="O2476" s="158">
        <f t="shared" si="464"/>
        <v>500</v>
      </c>
      <c r="P2476" s="42"/>
    </row>
    <row r="2477" spans="1:16" x14ac:dyDescent="0.2">
      <c r="A2477" s="156">
        <v>2469</v>
      </c>
      <c r="B2477" s="157">
        <v>5715076</v>
      </c>
      <c r="C2477" s="42">
        <v>1200.16596</v>
      </c>
      <c r="D2477" s="43">
        <f t="shared" si="465"/>
        <v>2500000</v>
      </c>
      <c r="E2477" s="43">
        <f t="shared" si="466"/>
        <v>3</v>
      </c>
      <c r="F2477" s="43">
        <f t="shared" si="467"/>
        <v>10000000</v>
      </c>
      <c r="G2477" s="43">
        <f t="shared" si="468"/>
        <v>3</v>
      </c>
      <c r="H2477" s="46">
        <f t="shared" si="461"/>
        <v>0.56256049788314277</v>
      </c>
      <c r="I2477" s="46">
        <f t="shared" si="462"/>
        <v>0</v>
      </c>
      <c r="J2477" s="42">
        <f t="shared" si="469"/>
        <v>675.16596000000004</v>
      </c>
      <c r="K2477" s="42">
        <f t="shared" si="470"/>
        <v>0</v>
      </c>
      <c r="L2477" s="43">
        <f t="shared" si="471"/>
        <v>3215076</v>
      </c>
      <c r="M2477" s="157">
        <f t="shared" si="472"/>
        <v>0</v>
      </c>
      <c r="N2477" s="157">
        <f t="shared" si="463"/>
        <v>2500000</v>
      </c>
      <c r="O2477" s="158">
        <f t="shared" si="464"/>
        <v>525</v>
      </c>
      <c r="P2477" s="42"/>
    </row>
    <row r="2478" spans="1:16" x14ac:dyDescent="0.2">
      <c r="A2478" s="156">
        <v>2470</v>
      </c>
      <c r="B2478" s="157">
        <v>5766298</v>
      </c>
      <c r="C2478" s="42">
        <v>1326.24854</v>
      </c>
      <c r="D2478" s="43">
        <f t="shared" si="465"/>
        <v>2500000</v>
      </c>
      <c r="E2478" s="43">
        <f t="shared" si="466"/>
        <v>3</v>
      </c>
      <c r="F2478" s="43">
        <f t="shared" si="467"/>
        <v>10000000</v>
      </c>
      <c r="G2478" s="43">
        <f t="shared" si="468"/>
        <v>3</v>
      </c>
      <c r="H2478" s="46">
        <f t="shared" si="461"/>
        <v>0.56644627107374612</v>
      </c>
      <c r="I2478" s="46">
        <f t="shared" si="462"/>
        <v>0</v>
      </c>
      <c r="J2478" s="42">
        <f t="shared" si="469"/>
        <v>751.24854000000005</v>
      </c>
      <c r="K2478" s="42">
        <f t="shared" si="470"/>
        <v>0</v>
      </c>
      <c r="L2478" s="43">
        <f t="shared" si="471"/>
        <v>3266298</v>
      </c>
      <c r="M2478" s="157">
        <f t="shared" si="472"/>
        <v>0</v>
      </c>
      <c r="N2478" s="157">
        <f t="shared" si="463"/>
        <v>2500000</v>
      </c>
      <c r="O2478" s="158">
        <f t="shared" si="464"/>
        <v>575</v>
      </c>
      <c r="P2478" s="42"/>
    </row>
    <row r="2479" spans="1:16" x14ac:dyDescent="0.2">
      <c r="A2479" s="156">
        <v>2471</v>
      </c>
      <c r="B2479" s="157">
        <v>2912397</v>
      </c>
      <c r="C2479" s="42">
        <v>407.73557999999997</v>
      </c>
      <c r="D2479" s="43">
        <f t="shared" si="465"/>
        <v>2500000</v>
      </c>
      <c r="E2479" s="43">
        <f t="shared" si="466"/>
        <v>3</v>
      </c>
      <c r="F2479" s="43">
        <f t="shared" si="467"/>
        <v>10000000</v>
      </c>
      <c r="G2479" s="43">
        <f t="shared" si="468"/>
        <v>3</v>
      </c>
      <c r="H2479" s="46">
        <f t="shared" si="461"/>
        <v>0.14160054415658305</v>
      </c>
      <c r="I2479" s="46">
        <f t="shared" si="462"/>
        <v>0</v>
      </c>
      <c r="J2479" s="42">
        <f t="shared" si="469"/>
        <v>57.735579999999999</v>
      </c>
      <c r="K2479" s="42">
        <f t="shared" si="470"/>
        <v>0</v>
      </c>
      <c r="L2479" s="43">
        <f t="shared" si="471"/>
        <v>412397</v>
      </c>
      <c r="M2479" s="157">
        <f t="shared" si="472"/>
        <v>0</v>
      </c>
      <c r="N2479" s="157">
        <f t="shared" si="463"/>
        <v>2500000</v>
      </c>
      <c r="O2479" s="158">
        <f t="shared" si="464"/>
        <v>350</v>
      </c>
      <c r="P2479" s="42"/>
    </row>
    <row r="2480" spans="1:16" x14ac:dyDescent="0.2">
      <c r="A2480" s="156">
        <v>2472</v>
      </c>
      <c r="B2480" s="157">
        <v>1071741</v>
      </c>
      <c r="C2480" s="42">
        <v>246.50042999999999</v>
      </c>
      <c r="D2480" s="43">
        <f t="shared" si="465"/>
        <v>2500000</v>
      </c>
      <c r="E2480" s="43">
        <f t="shared" si="466"/>
        <v>3</v>
      </c>
      <c r="F2480" s="43">
        <f t="shared" si="467"/>
        <v>10000000</v>
      </c>
      <c r="G2480" s="43">
        <f t="shared" si="468"/>
        <v>3</v>
      </c>
      <c r="H2480" s="46">
        <f t="shared" si="461"/>
        <v>0</v>
      </c>
      <c r="I2480" s="46">
        <f t="shared" si="462"/>
        <v>0</v>
      </c>
      <c r="J2480" s="42">
        <f t="shared" si="469"/>
        <v>0</v>
      </c>
      <c r="K2480" s="42">
        <f t="shared" si="470"/>
        <v>0</v>
      </c>
      <c r="L2480" s="43">
        <f t="shared" si="471"/>
        <v>0</v>
      </c>
      <c r="M2480" s="157">
        <f t="shared" si="472"/>
        <v>0</v>
      </c>
      <c r="N2480" s="157">
        <f t="shared" si="463"/>
        <v>1071741</v>
      </c>
      <c r="O2480" s="158">
        <f t="shared" si="464"/>
        <v>246.50042999999999</v>
      </c>
      <c r="P2480" s="42"/>
    </row>
    <row r="2481" spans="1:16" x14ac:dyDescent="0.2">
      <c r="A2481" s="156">
        <v>2473</v>
      </c>
      <c r="B2481" s="157">
        <v>8857230</v>
      </c>
      <c r="C2481" s="42">
        <v>1948.5906</v>
      </c>
      <c r="D2481" s="43">
        <f t="shared" si="465"/>
        <v>2500000</v>
      </c>
      <c r="E2481" s="43">
        <f t="shared" si="466"/>
        <v>3</v>
      </c>
      <c r="F2481" s="43">
        <f t="shared" si="467"/>
        <v>10000000</v>
      </c>
      <c r="G2481" s="43">
        <f t="shared" si="468"/>
        <v>3</v>
      </c>
      <c r="H2481" s="46">
        <f t="shared" si="461"/>
        <v>0.71774471251169947</v>
      </c>
      <c r="I2481" s="46">
        <f t="shared" si="462"/>
        <v>0</v>
      </c>
      <c r="J2481" s="42">
        <f t="shared" si="469"/>
        <v>1398.5906</v>
      </c>
      <c r="K2481" s="42">
        <f t="shared" si="470"/>
        <v>0</v>
      </c>
      <c r="L2481" s="43">
        <f t="shared" si="471"/>
        <v>6357230</v>
      </c>
      <c r="M2481" s="157">
        <f t="shared" si="472"/>
        <v>0</v>
      </c>
      <c r="N2481" s="157">
        <f t="shared" si="463"/>
        <v>2500000</v>
      </c>
      <c r="O2481" s="158">
        <f t="shared" si="464"/>
        <v>550</v>
      </c>
      <c r="P2481" s="42"/>
    </row>
    <row r="2482" spans="1:16" x14ac:dyDescent="0.2">
      <c r="A2482" s="156">
        <v>2474</v>
      </c>
      <c r="B2482" s="157">
        <v>8690885</v>
      </c>
      <c r="C2482" s="42">
        <v>2172.7212500000001</v>
      </c>
      <c r="D2482" s="43">
        <f t="shared" si="465"/>
        <v>2500000</v>
      </c>
      <c r="E2482" s="43">
        <f t="shared" si="466"/>
        <v>3</v>
      </c>
      <c r="F2482" s="43">
        <f t="shared" si="467"/>
        <v>10000000</v>
      </c>
      <c r="G2482" s="43">
        <f t="shared" si="468"/>
        <v>3</v>
      </c>
      <c r="H2482" s="46">
        <f t="shared" si="461"/>
        <v>0.71234229885679079</v>
      </c>
      <c r="I2482" s="46">
        <f t="shared" si="462"/>
        <v>0</v>
      </c>
      <c r="J2482" s="42">
        <f t="shared" si="469"/>
        <v>1547.7212500000001</v>
      </c>
      <c r="K2482" s="42">
        <f t="shared" si="470"/>
        <v>0</v>
      </c>
      <c r="L2482" s="43">
        <f t="shared" si="471"/>
        <v>6190885</v>
      </c>
      <c r="M2482" s="157">
        <f t="shared" si="472"/>
        <v>0</v>
      </c>
      <c r="N2482" s="157">
        <f t="shared" si="463"/>
        <v>2500000</v>
      </c>
      <c r="O2482" s="158">
        <f t="shared" si="464"/>
        <v>625</v>
      </c>
      <c r="P2482" s="42"/>
    </row>
    <row r="2483" spans="1:16" x14ac:dyDescent="0.2">
      <c r="A2483" s="156">
        <v>2475</v>
      </c>
      <c r="B2483" s="157">
        <v>6543762</v>
      </c>
      <c r="C2483" s="42">
        <v>1897.6909800000001</v>
      </c>
      <c r="D2483" s="43">
        <f t="shared" si="465"/>
        <v>2500000</v>
      </c>
      <c r="E2483" s="43">
        <f t="shared" si="466"/>
        <v>3</v>
      </c>
      <c r="F2483" s="43">
        <f t="shared" si="467"/>
        <v>10000000</v>
      </c>
      <c r="G2483" s="43">
        <f t="shared" si="468"/>
        <v>3</v>
      </c>
      <c r="H2483" s="46">
        <f t="shared" si="461"/>
        <v>0.61795676554251211</v>
      </c>
      <c r="I2483" s="46">
        <f t="shared" si="462"/>
        <v>0</v>
      </c>
      <c r="J2483" s="42">
        <f t="shared" si="469"/>
        <v>1172.6909800000001</v>
      </c>
      <c r="K2483" s="42">
        <f t="shared" si="470"/>
        <v>0</v>
      </c>
      <c r="L2483" s="43">
        <f t="shared" si="471"/>
        <v>4043762</v>
      </c>
      <c r="M2483" s="157">
        <f t="shared" si="472"/>
        <v>0</v>
      </c>
      <c r="N2483" s="157">
        <f t="shared" si="463"/>
        <v>2500000</v>
      </c>
      <c r="O2483" s="158">
        <f t="shared" si="464"/>
        <v>725</v>
      </c>
      <c r="P2483" s="42"/>
    </row>
    <row r="2484" spans="1:16" x14ac:dyDescent="0.2">
      <c r="A2484" s="156">
        <v>2476</v>
      </c>
      <c r="B2484" s="157">
        <v>9669400</v>
      </c>
      <c r="C2484" s="42">
        <v>2514.0439999999999</v>
      </c>
      <c r="D2484" s="43">
        <f t="shared" si="465"/>
        <v>2500000</v>
      </c>
      <c r="E2484" s="43">
        <f t="shared" si="466"/>
        <v>3</v>
      </c>
      <c r="F2484" s="43">
        <f t="shared" si="467"/>
        <v>10000000</v>
      </c>
      <c r="G2484" s="43">
        <f t="shared" si="468"/>
        <v>3</v>
      </c>
      <c r="H2484" s="46">
        <f t="shared" si="461"/>
        <v>0.74145241690280683</v>
      </c>
      <c r="I2484" s="46">
        <f t="shared" si="462"/>
        <v>0</v>
      </c>
      <c r="J2484" s="42">
        <f t="shared" si="469"/>
        <v>1864.0440000000001</v>
      </c>
      <c r="K2484" s="42">
        <f t="shared" si="470"/>
        <v>0</v>
      </c>
      <c r="L2484" s="43">
        <f t="shared" si="471"/>
        <v>7169400</v>
      </c>
      <c r="M2484" s="157">
        <f t="shared" si="472"/>
        <v>0</v>
      </c>
      <c r="N2484" s="157">
        <f t="shared" si="463"/>
        <v>2500000</v>
      </c>
      <c r="O2484" s="158">
        <f t="shared" si="464"/>
        <v>649.99999999999977</v>
      </c>
      <c r="P2484" s="42"/>
    </row>
    <row r="2485" spans="1:16" x14ac:dyDescent="0.2">
      <c r="A2485" s="156">
        <v>2477</v>
      </c>
      <c r="B2485" s="157">
        <v>1544792</v>
      </c>
      <c r="C2485" s="42">
        <v>231.71879999999999</v>
      </c>
      <c r="D2485" s="43">
        <f t="shared" si="465"/>
        <v>2500000</v>
      </c>
      <c r="E2485" s="43">
        <f t="shared" si="466"/>
        <v>3</v>
      </c>
      <c r="F2485" s="43">
        <f t="shared" si="467"/>
        <v>10000000</v>
      </c>
      <c r="G2485" s="43">
        <f t="shared" si="468"/>
        <v>3</v>
      </c>
      <c r="H2485" s="46">
        <f t="shared" si="461"/>
        <v>0</v>
      </c>
      <c r="I2485" s="46">
        <f t="shared" si="462"/>
        <v>0</v>
      </c>
      <c r="J2485" s="42">
        <f t="shared" si="469"/>
        <v>0</v>
      </c>
      <c r="K2485" s="42">
        <f t="shared" si="470"/>
        <v>0</v>
      </c>
      <c r="L2485" s="43">
        <f t="shared" si="471"/>
        <v>0</v>
      </c>
      <c r="M2485" s="157">
        <f t="shared" si="472"/>
        <v>0</v>
      </c>
      <c r="N2485" s="157">
        <f t="shared" si="463"/>
        <v>1544792</v>
      </c>
      <c r="O2485" s="158">
        <f t="shared" si="464"/>
        <v>231.71879999999999</v>
      </c>
      <c r="P2485" s="42"/>
    </row>
    <row r="2486" spans="1:16" x14ac:dyDescent="0.2">
      <c r="A2486" s="156">
        <v>2478</v>
      </c>
      <c r="B2486" s="157">
        <v>8205326</v>
      </c>
      <c r="C2486" s="42">
        <v>2215.4380200000001</v>
      </c>
      <c r="D2486" s="43">
        <f t="shared" si="465"/>
        <v>2500000</v>
      </c>
      <c r="E2486" s="43">
        <f t="shared" si="466"/>
        <v>3</v>
      </c>
      <c r="F2486" s="43">
        <f t="shared" si="467"/>
        <v>10000000</v>
      </c>
      <c r="G2486" s="43">
        <f t="shared" si="468"/>
        <v>3</v>
      </c>
      <c r="H2486" s="46">
        <f t="shared" si="461"/>
        <v>0.69531984469599384</v>
      </c>
      <c r="I2486" s="46">
        <f t="shared" si="462"/>
        <v>0</v>
      </c>
      <c r="J2486" s="42">
        <f t="shared" si="469"/>
        <v>1540.4380200000001</v>
      </c>
      <c r="K2486" s="42">
        <f t="shared" si="470"/>
        <v>0</v>
      </c>
      <c r="L2486" s="43">
        <f t="shared" si="471"/>
        <v>5705326</v>
      </c>
      <c r="M2486" s="157">
        <f t="shared" si="472"/>
        <v>0</v>
      </c>
      <c r="N2486" s="157">
        <f t="shared" si="463"/>
        <v>2500000</v>
      </c>
      <c r="O2486" s="158">
        <f t="shared" si="464"/>
        <v>675</v>
      </c>
      <c r="P2486" s="42"/>
    </row>
    <row r="2487" spans="1:16" x14ac:dyDescent="0.2">
      <c r="A2487" s="156">
        <v>2479</v>
      </c>
      <c r="B2487" s="157">
        <v>4375409</v>
      </c>
      <c r="C2487" s="42">
        <v>700.06544000000008</v>
      </c>
      <c r="D2487" s="43">
        <f t="shared" si="465"/>
        <v>2500000</v>
      </c>
      <c r="E2487" s="43">
        <f t="shared" si="466"/>
        <v>3</v>
      </c>
      <c r="F2487" s="43">
        <f t="shared" si="467"/>
        <v>10000000</v>
      </c>
      <c r="G2487" s="43">
        <f t="shared" si="468"/>
        <v>3</v>
      </c>
      <c r="H2487" s="46">
        <f t="shared" si="461"/>
        <v>0.42862484398601364</v>
      </c>
      <c r="I2487" s="46">
        <f t="shared" si="462"/>
        <v>0</v>
      </c>
      <c r="J2487" s="42">
        <f t="shared" si="469"/>
        <v>300.06544000000002</v>
      </c>
      <c r="K2487" s="42">
        <f t="shared" si="470"/>
        <v>0</v>
      </c>
      <c r="L2487" s="43">
        <f t="shared" si="471"/>
        <v>1875409</v>
      </c>
      <c r="M2487" s="157">
        <f t="shared" si="472"/>
        <v>0</v>
      </c>
      <c r="N2487" s="157">
        <f t="shared" si="463"/>
        <v>2500000</v>
      </c>
      <c r="O2487" s="158">
        <f t="shared" si="464"/>
        <v>400.00000000000006</v>
      </c>
      <c r="P2487" s="42"/>
    </row>
    <row r="2488" spans="1:16" x14ac:dyDescent="0.2">
      <c r="A2488" s="156">
        <v>2480</v>
      </c>
      <c r="B2488" s="157">
        <v>2409289</v>
      </c>
      <c r="C2488" s="42">
        <v>674.60091999999997</v>
      </c>
      <c r="D2488" s="43">
        <f t="shared" si="465"/>
        <v>2500000</v>
      </c>
      <c r="E2488" s="43">
        <f t="shared" si="466"/>
        <v>3</v>
      </c>
      <c r="F2488" s="43">
        <f t="shared" si="467"/>
        <v>10000000</v>
      </c>
      <c r="G2488" s="43">
        <f t="shared" si="468"/>
        <v>3</v>
      </c>
      <c r="H2488" s="46">
        <f t="shared" si="461"/>
        <v>0</v>
      </c>
      <c r="I2488" s="46">
        <f t="shared" si="462"/>
        <v>0</v>
      </c>
      <c r="J2488" s="42">
        <f t="shared" si="469"/>
        <v>0</v>
      </c>
      <c r="K2488" s="42">
        <f t="shared" si="470"/>
        <v>0</v>
      </c>
      <c r="L2488" s="43">
        <f t="shared" si="471"/>
        <v>0</v>
      </c>
      <c r="M2488" s="157">
        <f t="shared" si="472"/>
        <v>0</v>
      </c>
      <c r="N2488" s="157">
        <f t="shared" si="463"/>
        <v>2409289</v>
      </c>
      <c r="O2488" s="158">
        <f t="shared" si="464"/>
        <v>674.60091999999997</v>
      </c>
      <c r="P2488" s="42"/>
    </row>
    <row r="2489" spans="1:16" x14ac:dyDescent="0.2">
      <c r="A2489" s="156">
        <v>2481</v>
      </c>
      <c r="B2489" s="157">
        <v>8948895</v>
      </c>
      <c r="C2489" s="42">
        <v>2684.6684999999998</v>
      </c>
      <c r="D2489" s="43">
        <f t="shared" si="465"/>
        <v>2500000</v>
      </c>
      <c r="E2489" s="43">
        <f t="shared" si="466"/>
        <v>3</v>
      </c>
      <c r="F2489" s="43">
        <f t="shared" si="467"/>
        <v>10000000</v>
      </c>
      <c r="G2489" s="43">
        <f t="shared" si="468"/>
        <v>3</v>
      </c>
      <c r="H2489" s="46">
        <f t="shared" si="461"/>
        <v>0.72063589973957676</v>
      </c>
      <c r="I2489" s="46">
        <f t="shared" si="462"/>
        <v>0</v>
      </c>
      <c r="J2489" s="42">
        <f t="shared" si="469"/>
        <v>1934.6684999999998</v>
      </c>
      <c r="K2489" s="42">
        <f t="shared" si="470"/>
        <v>0</v>
      </c>
      <c r="L2489" s="43">
        <f t="shared" si="471"/>
        <v>6448895</v>
      </c>
      <c r="M2489" s="157">
        <f t="shared" si="472"/>
        <v>0</v>
      </c>
      <c r="N2489" s="157">
        <f t="shared" si="463"/>
        <v>2500000</v>
      </c>
      <c r="O2489" s="158">
        <f t="shared" si="464"/>
        <v>750</v>
      </c>
      <c r="P2489" s="42"/>
    </row>
    <row r="2490" spans="1:16" x14ac:dyDescent="0.2">
      <c r="A2490" s="156">
        <v>2482</v>
      </c>
      <c r="B2490" s="157">
        <v>9931815</v>
      </c>
      <c r="C2490" s="42">
        <v>2284.31745</v>
      </c>
      <c r="D2490" s="43">
        <f t="shared" si="465"/>
        <v>2500000</v>
      </c>
      <c r="E2490" s="43">
        <f t="shared" si="466"/>
        <v>3</v>
      </c>
      <c r="F2490" s="43">
        <f t="shared" si="467"/>
        <v>10000000</v>
      </c>
      <c r="G2490" s="43">
        <f t="shared" si="468"/>
        <v>3</v>
      </c>
      <c r="H2490" s="46">
        <f t="shared" si="461"/>
        <v>0.74828367221902548</v>
      </c>
      <c r="I2490" s="46">
        <f t="shared" si="462"/>
        <v>0</v>
      </c>
      <c r="J2490" s="42">
        <f t="shared" si="469"/>
        <v>1709.31745</v>
      </c>
      <c r="K2490" s="42">
        <f t="shared" si="470"/>
        <v>0</v>
      </c>
      <c r="L2490" s="43">
        <f t="shared" si="471"/>
        <v>7431815.0000000009</v>
      </c>
      <c r="M2490" s="157">
        <f t="shared" si="472"/>
        <v>0</v>
      </c>
      <c r="N2490" s="157">
        <f t="shared" si="463"/>
        <v>2499999.9999999991</v>
      </c>
      <c r="O2490" s="158">
        <f t="shared" si="464"/>
        <v>575</v>
      </c>
      <c r="P2490" s="42"/>
    </row>
    <row r="2491" spans="1:16" x14ac:dyDescent="0.2">
      <c r="A2491" s="156">
        <v>2483</v>
      </c>
      <c r="B2491" s="157">
        <v>1154986</v>
      </c>
      <c r="C2491" s="42">
        <v>207.89748</v>
      </c>
      <c r="D2491" s="43">
        <f t="shared" si="465"/>
        <v>2500000</v>
      </c>
      <c r="E2491" s="43">
        <f t="shared" si="466"/>
        <v>3</v>
      </c>
      <c r="F2491" s="43">
        <f t="shared" si="467"/>
        <v>10000000</v>
      </c>
      <c r="G2491" s="43">
        <f t="shared" si="468"/>
        <v>3</v>
      </c>
      <c r="H2491" s="46">
        <f t="shared" si="461"/>
        <v>0</v>
      </c>
      <c r="I2491" s="46">
        <f t="shared" si="462"/>
        <v>0</v>
      </c>
      <c r="J2491" s="42">
        <f t="shared" si="469"/>
        <v>0</v>
      </c>
      <c r="K2491" s="42">
        <f t="shared" si="470"/>
        <v>0</v>
      </c>
      <c r="L2491" s="43">
        <f t="shared" si="471"/>
        <v>0</v>
      </c>
      <c r="M2491" s="157">
        <f t="shared" si="472"/>
        <v>0</v>
      </c>
      <c r="N2491" s="157">
        <f t="shared" si="463"/>
        <v>1154986</v>
      </c>
      <c r="O2491" s="158">
        <f t="shared" si="464"/>
        <v>207.89748</v>
      </c>
      <c r="P2491" s="42"/>
    </row>
    <row r="2492" spans="1:16" x14ac:dyDescent="0.2">
      <c r="A2492" s="156">
        <v>2484</v>
      </c>
      <c r="B2492" s="157">
        <v>4591182</v>
      </c>
      <c r="C2492" s="42">
        <v>872.32458000000008</v>
      </c>
      <c r="D2492" s="43">
        <f t="shared" si="465"/>
        <v>2500000</v>
      </c>
      <c r="E2492" s="43">
        <f t="shared" si="466"/>
        <v>3</v>
      </c>
      <c r="F2492" s="43">
        <f t="shared" si="467"/>
        <v>10000000</v>
      </c>
      <c r="G2492" s="43">
        <f t="shared" si="468"/>
        <v>3</v>
      </c>
      <c r="H2492" s="46">
        <f t="shared" si="461"/>
        <v>0.45547791396638165</v>
      </c>
      <c r="I2492" s="46">
        <f t="shared" si="462"/>
        <v>0</v>
      </c>
      <c r="J2492" s="42">
        <f t="shared" si="469"/>
        <v>397.32458000000003</v>
      </c>
      <c r="K2492" s="42">
        <f t="shared" si="470"/>
        <v>0</v>
      </c>
      <c r="L2492" s="43">
        <f t="shared" si="471"/>
        <v>2091182</v>
      </c>
      <c r="M2492" s="157">
        <f t="shared" si="472"/>
        <v>0</v>
      </c>
      <c r="N2492" s="157">
        <f t="shared" si="463"/>
        <v>2500000</v>
      </c>
      <c r="O2492" s="158">
        <f t="shared" si="464"/>
        <v>475.00000000000006</v>
      </c>
      <c r="P2492" s="42"/>
    </row>
    <row r="2493" spans="1:16" x14ac:dyDescent="0.2">
      <c r="A2493" s="156">
        <v>2485</v>
      </c>
      <c r="B2493" s="157">
        <v>4519141</v>
      </c>
      <c r="C2493" s="42">
        <v>497.10551000000004</v>
      </c>
      <c r="D2493" s="43">
        <f t="shared" si="465"/>
        <v>2500000</v>
      </c>
      <c r="E2493" s="43">
        <f t="shared" si="466"/>
        <v>3</v>
      </c>
      <c r="F2493" s="43">
        <f t="shared" si="467"/>
        <v>10000000</v>
      </c>
      <c r="G2493" s="43">
        <f t="shared" si="468"/>
        <v>3</v>
      </c>
      <c r="H2493" s="46">
        <f t="shared" si="461"/>
        <v>0.44679752191843536</v>
      </c>
      <c r="I2493" s="46">
        <f t="shared" si="462"/>
        <v>0</v>
      </c>
      <c r="J2493" s="42">
        <f t="shared" si="469"/>
        <v>222.10551000000001</v>
      </c>
      <c r="K2493" s="42">
        <f t="shared" si="470"/>
        <v>0</v>
      </c>
      <c r="L2493" s="43">
        <f t="shared" si="471"/>
        <v>2019141</v>
      </c>
      <c r="M2493" s="157">
        <f t="shared" si="472"/>
        <v>0</v>
      </c>
      <c r="N2493" s="157">
        <f t="shared" si="463"/>
        <v>2500000</v>
      </c>
      <c r="O2493" s="158">
        <f t="shared" si="464"/>
        <v>275</v>
      </c>
      <c r="P2493" s="42"/>
    </row>
    <row r="2494" spans="1:16" x14ac:dyDescent="0.2">
      <c r="A2494" s="156">
        <v>2486</v>
      </c>
      <c r="B2494" s="157">
        <v>6476797</v>
      </c>
      <c r="C2494" s="42">
        <v>777.21564000000001</v>
      </c>
      <c r="D2494" s="43">
        <f t="shared" si="465"/>
        <v>2500000</v>
      </c>
      <c r="E2494" s="43">
        <f t="shared" si="466"/>
        <v>3</v>
      </c>
      <c r="F2494" s="43">
        <f t="shared" si="467"/>
        <v>10000000</v>
      </c>
      <c r="G2494" s="43">
        <f t="shared" si="468"/>
        <v>3</v>
      </c>
      <c r="H2494" s="46">
        <f t="shared" si="461"/>
        <v>0.61400673820717244</v>
      </c>
      <c r="I2494" s="46">
        <f t="shared" si="462"/>
        <v>0</v>
      </c>
      <c r="J2494" s="42">
        <f t="shared" si="469"/>
        <v>477.21564000000001</v>
      </c>
      <c r="K2494" s="42">
        <f t="shared" si="470"/>
        <v>0</v>
      </c>
      <c r="L2494" s="43">
        <f t="shared" si="471"/>
        <v>3976797</v>
      </c>
      <c r="M2494" s="157">
        <f t="shared" si="472"/>
        <v>0</v>
      </c>
      <c r="N2494" s="157">
        <f t="shared" si="463"/>
        <v>2500000</v>
      </c>
      <c r="O2494" s="158">
        <f t="shared" si="464"/>
        <v>300</v>
      </c>
      <c r="P2494" s="42"/>
    </row>
    <row r="2495" spans="1:16" x14ac:dyDescent="0.2">
      <c r="A2495" s="156">
        <v>2487</v>
      </c>
      <c r="B2495" s="157">
        <v>5645029</v>
      </c>
      <c r="C2495" s="42">
        <v>790.30405999999994</v>
      </c>
      <c r="D2495" s="43">
        <f t="shared" si="465"/>
        <v>2500000</v>
      </c>
      <c r="E2495" s="43">
        <f t="shared" si="466"/>
        <v>3</v>
      </c>
      <c r="F2495" s="43">
        <f t="shared" si="467"/>
        <v>10000000</v>
      </c>
      <c r="G2495" s="43">
        <f t="shared" si="468"/>
        <v>3</v>
      </c>
      <c r="H2495" s="46">
        <f t="shared" si="461"/>
        <v>0.5571324788588331</v>
      </c>
      <c r="I2495" s="46">
        <f t="shared" si="462"/>
        <v>0</v>
      </c>
      <c r="J2495" s="42">
        <f t="shared" si="469"/>
        <v>440.30405999999994</v>
      </c>
      <c r="K2495" s="42">
        <f t="shared" si="470"/>
        <v>0</v>
      </c>
      <c r="L2495" s="43">
        <f t="shared" si="471"/>
        <v>3145029</v>
      </c>
      <c r="M2495" s="157">
        <f t="shared" si="472"/>
        <v>0</v>
      </c>
      <c r="N2495" s="157">
        <f t="shared" si="463"/>
        <v>2500000</v>
      </c>
      <c r="O2495" s="158">
        <f t="shared" si="464"/>
        <v>350</v>
      </c>
      <c r="P2495" s="42"/>
    </row>
    <row r="2496" spans="1:16" x14ac:dyDescent="0.2">
      <c r="A2496" s="156">
        <v>2488</v>
      </c>
      <c r="B2496" s="157">
        <v>9563053</v>
      </c>
      <c r="C2496" s="42">
        <v>2390.76325</v>
      </c>
      <c r="D2496" s="43">
        <f t="shared" si="465"/>
        <v>2500000</v>
      </c>
      <c r="E2496" s="43">
        <f t="shared" si="466"/>
        <v>3</v>
      </c>
      <c r="F2496" s="43">
        <f t="shared" si="467"/>
        <v>10000000</v>
      </c>
      <c r="G2496" s="43">
        <f t="shared" si="468"/>
        <v>3</v>
      </c>
      <c r="H2496" s="46">
        <f t="shared" si="461"/>
        <v>0.73857720960032325</v>
      </c>
      <c r="I2496" s="46">
        <f t="shared" si="462"/>
        <v>0</v>
      </c>
      <c r="J2496" s="42">
        <f t="shared" si="469"/>
        <v>1765.76325</v>
      </c>
      <c r="K2496" s="42">
        <f t="shared" si="470"/>
        <v>0</v>
      </c>
      <c r="L2496" s="43">
        <f t="shared" si="471"/>
        <v>7063053</v>
      </c>
      <c r="M2496" s="157">
        <f t="shared" si="472"/>
        <v>0</v>
      </c>
      <c r="N2496" s="157">
        <f t="shared" si="463"/>
        <v>2500000</v>
      </c>
      <c r="O2496" s="158">
        <f t="shared" si="464"/>
        <v>625</v>
      </c>
      <c r="P2496" s="42"/>
    </row>
    <row r="2497" spans="1:16" x14ac:dyDescent="0.2">
      <c r="A2497" s="156">
        <v>2489</v>
      </c>
      <c r="B2497" s="157">
        <v>4533318</v>
      </c>
      <c r="C2497" s="42">
        <v>1178.6626799999999</v>
      </c>
      <c r="D2497" s="43">
        <f t="shared" si="465"/>
        <v>2500000</v>
      </c>
      <c r="E2497" s="43">
        <f t="shared" si="466"/>
        <v>3</v>
      </c>
      <c r="F2497" s="43">
        <f t="shared" si="467"/>
        <v>10000000</v>
      </c>
      <c r="G2497" s="43">
        <f t="shared" si="468"/>
        <v>3</v>
      </c>
      <c r="H2497" s="46">
        <f t="shared" si="461"/>
        <v>0.4485275464902308</v>
      </c>
      <c r="I2497" s="46">
        <f t="shared" si="462"/>
        <v>0</v>
      </c>
      <c r="J2497" s="42">
        <f t="shared" si="469"/>
        <v>528.66268000000002</v>
      </c>
      <c r="K2497" s="42">
        <f t="shared" si="470"/>
        <v>0</v>
      </c>
      <c r="L2497" s="43">
        <f t="shared" si="471"/>
        <v>2033318</v>
      </c>
      <c r="M2497" s="157">
        <f t="shared" si="472"/>
        <v>0</v>
      </c>
      <c r="N2497" s="157">
        <f t="shared" si="463"/>
        <v>2500000</v>
      </c>
      <c r="O2497" s="158">
        <f t="shared" si="464"/>
        <v>649.99999999999989</v>
      </c>
      <c r="P2497" s="42"/>
    </row>
    <row r="2498" spans="1:16" x14ac:dyDescent="0.2">
      <c r="A2498" s="156">
        <v>2490</v>
      </c>
      <c r="B2498" s="157">
        <v>8498566</v>
      </c>
      <c r="C2498" s="42">
        <v>2039.6558400000001</v>
      </c>
      <c r="D2498" s="43">
        <f t="shared" si="465"/>
        <v>2500000</v>
      </c>
      <c r="E2498" s="43">
        <f t="shared" si="466"/>
        <v>3</v>
      </c>
      <c r="F2498" s="43">
        <f t="shared" si="467"/>
        <v>10000000</v>
      </c>
      <c r="G2498" s="43">
        <f t="shared" si="468"/>
        <v>3</v>
      </c>
      <c r="H2498" s="46">
        <f t="shared" si="461"/>
        <v>0.70583272519152052</v>
      </c>
      <c r="I2498" s="46">
        <f t="shared" si="462"/>
        <v>0</v>
      </c>
      <c r="J2498" s="42">
        <f t="shared" si="469"/>
        <v>1439.6558400000001</v>
      </c>
      <c r="K2498" s="42">
        <f t="shared" si="470"/>
        <v>0</v>
      </c>
      <c r="L2498" s="43">
        <f t="shared" si="471"/>
        <v>5998566</v>
      </c>
      <c r="M2498" s="157">
        <f t="shared" si="472"/>
        <v>0</v>
      </c>
      <c r="N2498" s="157">
        <f t="shared" si="463"/>
        <v>2500000</v>
      </c>
      <c r="O2498" s="158">
        <f t="shared" si="464"/>
        <v>600</v>
      </c>
      <c r="P2498" s="42"/>
    </row>
    <row r="2499" spans="1:16" x14ac:dyDescent="0.2">
      <c r="A2499" s="156">
        <v>2491</v>
      </c>
      <c r="B2499" s="157">
        <v>2595347</v>
      </c>
      <c r="C2499" s="42">
        <v>545.02287000000001</v>
      </c>
      <c r="D2499" s="43">
        <f t="shared" si="465"/>
        <v>2500000</v>
      </c>
      <c r="E2499" s="43">
        <f t="shared" si="466"/>
        <v>3</v>
      </c>
      <c r="F2499" s="43">
        <f t="shared" si="467"/>
        <v>10000000</v>
      </c>
      <c r="G2499" s="43">
        <f t="shared" si="468"/>
        <v>3</v>
      </c>
      <c r="H2499" s="46">
        <f t="shared" si="461"/>
        <v>3.6737669375231909E-2</v>
      </c>
      <c r="I2499" s="46">
        <f t="shared" si="462"/>
        <v>0</v>
      </c>
      <c r="J2499" s="42">
        <f t="shared" si="469"/>
        <v>20.022870000000001</v>
      </c>
      <c r="K2499" s="42">
        <f t="shared" si="470"/>
        <v>0</v>
      </c>
      <c r="L2499" s="43">
        <f t="shared" si="471"/>
        <v>95347.000000000015</v>
      </c>
      <c r="M2499" s="157">
        <f t="shared" si="472"/>
        <v>0</v>
      </c>
      <c r="N2499" s="157">
        <f t="shared" si="463"/>
        <v>2500000</v>
      </c>
      <c r="O2499" s="158">
        <f t="shared" si="464"/>
        <v>525</v>
      </c>
      <c r="P2499" s="42"/>
    </row>
    <row r="2500" spans="1:16" x14ac:dyDescent="0.2">
      <c r="A2500" s="156">
        <v>2492</v>
      </c>
      <c r="B2500" s="157">
        <v>4531483</v>
      </c>
      <c r="C2500" s="42">
        <v>589.09278999999992</v>
      </c>
      <c r="D2500" s="43">
        <f t="shared" si="465"/>
        <v>2500000</v>
      </c>
      <c r="E2500" s="43">
        <f t="shared" si="466"/>
        <v>3</v>
      </c>
      <c r="F2500" s="43">
        <f t="shared" si="467"/>
        <v>10000000</v>
      </c>
      <c r="G2500" s="43">
        <f t="shared" si="468"/>
        <v>3</v>
      </c>
      <c r="H2500" s="46">
        <f t="shared" si="461"/>
        <v>0.44830423064590552</v>
      </c>
      <c r="I2500" s="46">
        <f t="shared" si="462"/>
        <v>0</v>
      </c>
      <c r="J2500" s="42">
        <f t="shared" si="469"/>
        <v>264.09278999999992</v>
      </c>
      <c r="K2500" s="42">
        <f t="shared" si="470"/>
        <v>0</v>
      </c>
      <c r="L2500" s="43">
        <f t="shared" si="471"/>
        <v>2031483</v>
      </c>
      <c r="M2500" s="157">
        <f t="shared" si="472"/>
        <v>0</v>
      </c>
      <c r="N2500" s="157">
        <f t="shared" si="463"/>
        <v>2500000</v>
      </c>
      <c r="O2500" s="158">
        <f t="shared" si="464"/>
        <v>325</v>
      </c>
      <c r="P2500" s="42"/>
    </row>
    <row r="2501" spans="1:16" x14ac:dyDescent="0.2">
      <c r="A2501" s="156">
        <v>2493</v>
      </c>
      <c r="B2501" s="157">
        <v>1424160</v>
      </c>
      <c r="C2501" s="42">
        <v>170.89920000000001</v>
      </c>
      <c r="D2501" s="43">
        <f t="shared" si="465"/>
        <v>2500000</v>
      </c>
      <c r="E2501" s="43">
        <f t="shared" si="466"/>
        <v>3</v>
      </c>
      <c r="F2501" s="43">
        <f t="shared" si="467"/>
        <v>10000000</v>
      </c>
      <c r="G2501" s="43">
        <f t="shared" si="468"/>
        <v>3</v>
      </c>
      <c r="H2501" s="46">
        <f t="shared" si="461"/>
        <v>0</v>
      </c>
      <c r="I2501" s="46">
        <f t="shared" si="462"/>
        <v>0</v>
      </c>
      <c r="J2501" s="42">
        <f t="shared" si="469"/>
        <v>0</v>
      </c>
      <c r="K2501" s="42">
        <f t="shared" si="470"/>
        <v>0</v>
      </c>
      <c r="L2501" s="43">
        <f t="shared" si="471"/>
        <v>0</v>
      </c>
      <c r="M2501" s="157">
        <f t="shared" si="472"/>
        <v>0</v>
      </c>
      <c r="N2501" s="157">
        <f t="shared" si="463"/>
        <v>1424160</v>
      </c>
      <c r="O2501" s="158">
        <f t="shared" si="464"/>
        <v>170.89920000000001</v>
      </c>
      <c r="P2501" s="42"/>
    </row>
    <row r="2502" spans="1:16" x14ac:dyDescent="0.2">
      <c r="A2502" s="156">
        <v>2494</v>
      </c>
      <c r="B2502" s="157">
        <v>1519737</v>
      </c>
      <c r="C2502" s="42">
        <v>167.17107000000001</v>
      </c>
      <c r="D2502" s="43">
        <f t="shared" si="465"/>
        <v>2500000</v>
      </c>
      <c r="E2502" s="43">
        <f t="shared" si="466"/>
        <v>3</v>
      </c>
      <c r="F2502" s="43">
        <f t="shared" si="467"/>
        <v>10000000</v>
      </c>
      <c r="G2502" s="43">
        <f t="shared" si="468"/>
        <v>3</v>
      </c>
      <c r="H2502" s="46">
        <f t="shared" si="461"/>
        <v>0</v>
      </c>
      <c r="I2502" s="46">
        <f t="shared" si="462"/>
        <v>0</v>
      </c>
      <c r="J2502" s="42">
        <f t="shared" si="469"/>
        <v>0</v>
      </c>
      <c r="K2502" s="42">
        <f t="shared" si="470"/>
        <v>0</v>
      </c>
      <c r="L2502" s="43">
        <f t="shared" si="471"/>
        <v>0</v>
      </c>
      <c r="M2502" s="157">
        <f t="shared" si="472"/>
        <v>0</v>
      </c>
      <c r="N2502" s="157">
        <f t="shared" si="463"/>
        <v>1519737</v>
      </c>
      <c r="O2502" s="158">
        <f t="shared" si="464"/>
        <v>167.17107000000001</v>
      </c>
      <c r="P2502" s="42"/>
    </row>
    <row r="2503" spans="1:16" x14ac:dyDescent="0.2">
      <c r="A2503" s="156">
        <v>2495</v>
      </c>
      <c r="B2503" s="157">
        <v>6623984</v>
      </c>
      <c r="C2503" s="42">
        <v>794.87808000000007</v>
      </c>
      <c r="D2503" s="43">
        <f t="shared" si="465"/>
        <v>2500000</v>
      </c>
      <c r="E2503" s="43">
        <f t="shared" si="466"/>
        <v>3</v>
      </c>
      <c r="F2503" s="43">
        <f t="shared" si="467"/>
        <v>10000000</v>
      </c>
      <c r="G2503" s="43">
        <f t="shared" si="468"/>
        <v>3</v>
      </c>
      <c r="H2503" s="46">
        <f t="shared" si="461"/>
        <v>0.62258362942905654</v>
      </c>
      <c r="I2503" s="46">
        <f t="shared" si="462"/>
        <v>0</v>
      </c>
      <c r="J2503" s="42">
        <f t="shared" si="469"/>
        <v>494.87808000000001</v>
      </c>
      <c r="K2503" s="42">
        <f t="shared" si="470"/>
        <v>0</v>
      </c>
      <c r="L2503" s="43">
        <f t="shared" si="471"/>
        <v>4123983.9999999995</v>
      </c>
      <c r="M2503" s="157">
        <f t="shared" si="472"/>
        <v>0</v>
      </c>
      <c r="N2503" s="157">
        <f t="shared" si="463"/>
        <v>2500000.0000000005</v>
      </c>
      <c r="O2503" s="158">
        <f t="shared" si="464"/>
        <v>300.00000000000006</v>
      </c>
      <c r="P2503" s="42"/>
    </row>
    <row r="2504" spans="1:16" x14ac:dyDescent="0.2">
      <c r="A2504" s="156">
        <v>2496</v>
      </c>
      <c r="B2504" s="157">
        <v>6313757</v>
      </c>
      <c r="C2504" s="42">
        <v>1704.7143900000001</v>
      </c>
      <c r="D2504" s="43">
        <f t="shared" si="465"/>
        <v>2500000</v>
      </c>
      <c r="E2504" s="43">
        <f t="shared" si="466"/>
        <v>3</v>
      </c>
      <c r="F2504" s="43">
        <f t="shared" si="467"/>
        <v>10000000</v>
      </c>
      <c r="G2504" s="43">
        <f t="shared" si="468"/>
        <v>3</v>
      </c>
      <c r="H2504" s="46">
        <f t="shared" si="461"/>
        <v>0.60403924319545399</v>
      </c>
      <c r="I2504" s="46">
        <f t="shared" si="462"/>
        <v>0</v>
      </c>
      <c r="J2504" s="42">
        <f t="shared" si="469"/>
        <v>1029.7143900000001</v>
      </c>
      <c r="K2504" s="42">
        <f t="shared" si="470"/>
        <v>0</v>
      </c>
      <c r="L2504" s="43">
        <f t="shared" si="471"/>
        <v>3813757</v>
      </c>
      <c r="M2504" s="157">
        <f t="shared" si="472"/>
        <v>0</v>
      </c>
      <c r="N2504" s="157">
        <f t="shared" si="463"/>
        <v>2500000</v>
      </c>
      <c r="O2504" s="158">
        <f t="shared" si="464"/>
        <v>675</v>
      </c>
      <c r="P2504" s="42"/>
    </row>
    <row r="2505" spans="1:16" x14ac:dyDescent="0.2">
      <c r="A2505" s="156">
        <v>2497</v>
      </c>
      <c r="B2505" s="157">
        <v>8431823</v>
      </c>
      <c r="C2505" s="42">
        <v>2276.5922100000003</v>
      </c>
      <c r="D2505" s="43">
        <f t="shared" si="465"/>
        <v>2500000</v>
      </c>
      <c r="E2505" s="43">
        <f t="shared" si="466"/>
        <v>3</v>
      </c>
      <c r="F2505" s="43">
        <f t="shared" si="467"/>
        <v>10000000</v>
      </c>
      <c r="G2505" s="43">
        <f t="shared" si="468"/>
        <v>3</v>
      </c>
      <c r="H2505" s="46">
        <f t="shared" ref="H2505:H2568" si="473">MAX(0,MIN(E2505*D2505,B2505-D2505))/B2505</f>
        <v>0.7035042125528489</v>
      </c>
      <c r="I2505" s="46">
        <f t="shared" ref="I2505:I2568" si="474">MAX(0,MIN(G2505*F2505,B2505-SUM(D2505,E2505*D2505)))/B2505</f>
        <v>0</v>
      </c>
      <c r="J2505" s="42">
        <f t="shared" si="469"/>
        <v>1601.5922100000003</v>
      </c>
      <c r="K2505" s="42">
        <f t="shared" si="470"/>
        <v>0</v>
      </c>
      <c r="L2505" s="43">
        <f t="shared" si="471"/>
        <v>5931823</v>
      </c>
      <c r="M2505" s="157">
        <f t="shared" si="472"/>
        <v>0</v>
      </c>
      <c r="N2505" s="157">
        <f t="shared" ref="N2505:N2568" si="475">B2505-SUM(L2505:M2505)</f>
        <v>2500000</v>
      </c>
      <c r="O2505" s="158">
        <f t="shared" ref="O2505:O2568" si="476">C2505-SUM(J2505:K2505)</f>
        <v>675</v>
      </c>
      <c r="P2505" s="42"/>
    </row>
    <row r="2506" spans="1:16" x14ac:dyDescent="0.2">
      <c r="A2506" s="156">
        <v>2498</v>
      </c>
      <c r="B2506" s="157">
        <v>4107276</v>
      </c>
      <c r="C2506" s="42">
        <v>1108.96452</v>
      </c>
      <c r="D2506" s="43">
        <f t="shared" ref="D2506:D2569" si="477">D2505</f>
        <v>2500000</v>
      </c>
      <c r="E2506" s="43">
        <f t="shared" ref="E2506:E2569" si="478">E2505</f>
        <v>3</v>
      </c>
      <c r="F2506" s="43">
        <f t="shared" ref="F2506:F2569" si="479">F2505</f>
        <v>10000000</v>
      </c>
      <c r="G2506" s="43">
        <f t="shared" ref="G2506:G2569" si="480">G2505</f>
        <v>3</v>
      </c>
      <c r="H2506" s="46">
        <f t="shared" si="473"/>
        <v>0.39132407951157894</v>
      </c>
      <c r="I2506" s="46">
        <f t="shared" si="474"/>
        <v>0</v>
      </c>
      <c r="J2506" s="42">
        <f t="shared" ref="J2506:J2569" si="481">+H2506*$C2506</f>
        <v>433.96451999999999</v>
      </c>
      <c r="K2506" s="42">
        <f t="shared" ref="K2506:K2569" si="482">+I2506*$C2506</f>
        <v>0</v>
      </c>
      <c r="L2506" s="43">
        <f t="shared" ref="L2506:L2569" si="483">H2506*B2506</f>
        <v>1607276</v>
      </c>
      <c r="M2506" s="157">
        <f t="shared" si="472"/>
        <v>0</v>
      </c>
      <c r="N2506" s="157">
        <f t="shared" si="475"/>
        <v>2500000</v>
      </c>
      <c r="O2506" s="158">
        <f t="shared" si="476"/>
        <v>675</v>
      </c>
      <c r="P2506" s="42"/>
    </row>
    <row r="2507" spans="1:16" x14ac:dyDescent="0.2">
      <c r="A2507" s="156">
        <v>2499</v>
      </c>
      <c r="B2507" s="157">
        <v>2818222</v>
      </c>
      <c r="C2507" s="42">
        <v>845.46659999999997</v>
      </c>
      <c r="D2507" s="43">
        <f t="shared" si="477"/>
        <v>2500000</v>
      </c>
      <c r="E2507" s="43">
        <f t="shared" si="478"/>
        <v>3</v>
      </c>
      <c r="F2507" s="43">
        <f t="shared" si="479"/>
        <v>10000000</v>
      </c>
      <c r="G2507" s="43">
        <f t="shared" si="480"/>
        <v>3</v>
      </c>
      <c r="H2507" s="46">
        <f t="shared" si="473"/>
        <v>0.11291587390915266</v>
      </c>
      <c r="I2507" s="46">
        <f t="shared" si="474"/>
        <v>0</v>
      </c>
      <c r="J2507" s="42">
        <f t="shared" si="481"/>
        <v>95.4666</v>
      </c>
      <c r="K2507" s="42">
        <f t="shared" si="482"/>
        <v>0</v>
      </c>
      <c r="L2507" s="43">
        <f t="shared" si="483"/>
        <v>318222</v>
      </c>
      <c r="M2507" s="157">
        <f t="shared" si="472"/>
        <v>0</v>
      </c>
      <c r="N2507" s="157">
        <f t="shared" si="475"/>
        <v>2500000</v>
      </c>
      <c r="O2507" s="158">
        <f t="shared" si="476"/>
        <v>750</v>
      </c>
      <c r="P2507" s="42"/>
    </row>
    <row r="2508" spans="1:16" x14ac:dyDescent="0.2">
      <c r="A2508" s="156">
        <v>2500</v>
      </c>
      <c r="B2508" s="157">
        <v>6548784</v>
      </c>
      <c r="C2508" s="42">
        <v>851.34191999999996</v>
      </c>
      <c r="D2508" s="43">
        <f t="shared" si="477"/>
        <v>2500000</v>
      </c>
      <c r="E2508" s="43">
        <f t="shared" si="478"/>
        <v>3</v>
      </c>
      <c r="F2508" s="43">
        <f t="shared" si="479"/>
        <v>10000000</v>
      </c>
      <c r="G2508" s="43">
        <f t="shared" si="480"/>
        <v>3</v>
      </c>
      <c r="H2508" s="46">
        <f t="shared" si="473"/>
        <v>0.61824973918822179</v>
      </c>
      <c r="I2508" s="46">
        <f t="shared" si="474"/>
        <v>0</v>
      </c>
      <c r="J2508" s="42">
        <f t="shared" si="481"/>
        <v>526.34191999999996</v>
      </c>
      <c r="K2508" s="42">
        <f t="shared" si="482"/>
        <v>0</v>
      </c>
      <c r="L2508" s="43">
        <f t="shared" si="483"/>
        <v>4048784</v>
      </c>
      <c r="M2508" s="157">
        <f t="shared" si="472"/>
        <v>0</v>
      </c>
      <c r="N2508" s="157">
        <f t="shared" si="475"/>
        <v>2500000</v>
      </c>
      <c r="O2508" s="158">
        <f t="shared" si="476"/>
        <v>325</v>
      </c>
      <c r="P2508" s="42"/>
    </row>
    <row r="2509" spans="1:16" x14ac:dyDescent="0.2">
      <c r="A2509" s="156">
        <v>2501</v>
      </c>
      <c r="B2509" s="157">
        <v>7678800</v>
      </c>
      <c r="C2509" s="42">
        <v>1228.6080000000002</v>
      </c>
      <c r="D2509" s="43">
        <f t="shared" si="477"/>
        <v>2500000</v>
      </c>
      <c r="E2509" s="43">
        <f t="shared" si="478"/>
        <v>3</v>
      </c>
      <c r="F2509" s="43">
        <f t="shared" si="479"/>
        <v>10000000</v>
      </c>
      <c r="G2509" s="43">
        <f t="shared" si="480"/>
        <v>3</v>
      </c>
      <c r="H2509" s="46">
        <f t="shared" si="473"/>
        <v>0.67442829608793042</v>
      </c>
      <c r="I2509" s="46">
        <f t="shared" si="474"/>
        <v>0</v>
      </c>
      <c r="J2509" s="42">
        <f t="shared" si="481"/>
        <v>828.60800000000017</v>
      </c>
      <c r="K2509" s="42">
        <f t="shared" si="482"/>
        <v>0</v>
      </c>
      <c r="L2509" s="43">
        <f t="shared" si="483"/>
        <v>5178800</v>
      </c>
      <c r="M2509" s="157">
        <f t="shared" si="472"/>
        <v>0</v>
      </c>
      <c r="N2509" s="157">
        <f t="shared" si="475"/>
        <v>2500000</v>
      </c>
      <c r="O2509" s="158">
        <f t="shared" si="476"/>
        <v>400</v>
      </c>
      <c r="P2509" s="42"/>
    </row>
    <row r="2510" spans="1:16" x14ac:dyDescent="0.2">
      <c r="A2510" s="156">
        <v>2502</v>
      </c>
      <c r="B2510" s="157">
        <v>7192679</v>
      </c>
      <c r="C2510" s="42">
        <v>2085.87691</v>
      </c>
      <c r="D2510" s="43">
        <f t="shared" si="477"/>
        <v>2500000</v>
      </c>
      <c r="E2510" s="43">
        <f t="shared" si="478"/>
        <v>3</v>
      </c>
      <c r="F2510" s="43">
        <f t="shared" si="479"/>
        <v>10000000</v>
      </c>
      <c r="G2510" s="43">
        <f t="shared" si="480"/>
        <v>3</v>
      </c>
      <c r="H2510" s="46">
        <f t="shared" si="473"/>
        <v>0.65242436093700273</v>
      </c>
      <c r="I2510" s="46">
        <f t="shared" si="474"/>
        <v>0</v>
      </c>
      <c r="J2510" s="42">
        <f t="shared" si="481"/>
        <v>1360.87691</v>
      </c>
      <c r="K2510" s="42">
        <f t="shared" si="482"/>
        <v>0</v>
      </c>
      <c r="L2510" s="43">
        <f t="shared" si="483"/>
        <v>4692679</v>
      </c>
      <c r="M2510" s="157">
        <f t="shared" si="472"/>
        <v>0</v>
      </c>
      <c r="N2510" s="157">
        <f t="shared" si="475"/>
        <v>2500000</v>
      </c>
      <c r="O2510" s="158">
        <f t="shared" si="476"/>
        <v>725</v>
      </c>
      <c r="P2510" s="42"/>
    </row>
    <row r="2511" spans="1:16" x14ac:dyDescent="0.2">
      <c r="A2511" s="156">
        <v>2503</v>
      </c>
      <c r="B2511" s="157">
        <v>6349452</v>
      </c>
      <c r="C2511" s="42">
        <v>1460.3739600000001</v>
      </c>
      <c r="D2511" s="43">
        <f t="shared" si="477"/>
        <v>2500000</v>
      </c>
      <c r="E2511" s="43">
        <f t="shared" si="478"/>
        <v>3</v>
      </c>
      <c r="F2511" s="43">
        <f t="shared" si="479"/>
        <v>10000000</v>
      </c>
      <c r="G2511" s="43">
        <f t="shared" si="480"/>
        <v>3</v>
      </c>
      <c r="H2511" s="46">
        <f t="shared" si="473"/>
        <v>0.60626523359811213</v>
      </c>
      <c r="I2511" s="46">
        <f t="shared" si="474"/>
        <v>0</v>
      </c>
      <c r="J2511" s="42">
        <f t="shared" si="481"/>
        <v>885.37396000000012</v>
      </c>
      <c r="K2511" s="42">
        <f t="shared" si="482"/>
        <v>0</v>
      </c>
      <c r="L2511" s="43">
        <f t="shared" si="483"/>
        <v>3849452.0000000005</v>
      </c>
      <c r="M2511" s="157">
        <f t="shared" si="472"/>
        <v>0</v>
      </c>
      <c r="N2511" s="157">
        <f t="shared" si="475"/>
        <v>2499999.9999999995</v>
      </c>
      <c r="O2511" s="158">
        <f t="shared" si="476"/>
        <v>575</v>
      </c>
      <c r="P2511" s="42"/>
    </row>
    <row r="2512" spans="1:16" x14ac:dyDescent="0.2">
      <c r="A2512" s="156">
        <v>2504</v>
      </c>
      <c r="B2512" s="157">
        <v>9471069</v>
      </c>
      <c r="C2512" s="42">
        <v>1988.9244900000001</v>
      </c>
      <c r="D2512" s="43">
        <f t="shared" si="477"/>
        <v>2500000</v>
      </c>
      <c r="E2512" s="43">
        <f t="shared" si="478"/>
        <v>3</v>
      </c>
      <c r="F2512" s="43">
        <f t="shared" si="479"/>
        <v>10000000</v>
      </c>
      <c r="G2512" s="43">
        <f t="shared" si="480"/>
        <v>3</v>
      </c>
      <c r="H2512" s="46">
        <f t="shared" si="473"/>
        <v>0.73603824446849664</v>
      </c>
      <c r="I2512" s="46">
        <f t="shared" si="474"/>
        <v>0</v>
      </c>
      <c r="J2512" s="42">
        <f t="shared" si="481"/>
        <v>1463.9244900000001</v>
      </c>
      <c r="K2512" s="42">
        <f t="shared" si="482"/>
        <v>0</v>
      </c>
      <c r="L2512" s="43">
        <f t="shared" si="483"/>
        <v>6971069</v>
      </c>
      <c r="M2512" s="157">
        <f t="shared" si="472"/>
        <v>0</v>
      </c>
      <c r="N2512" s="157">
        <f t="shared" si="475"/>
        <v>2500000</v>
      </c>
      <c r="O2512" s="158">
        <f t="shared" si="476"/>
        <v>525</v>
      </c>
      <c r="P2512" s="42"/>
    </row>
    <row r="2513" spans="1:16" x14ac:dyDescent="0.2">
      <c r="A2513" s="156">
        <v>2505</v>
      </c>
      <c r="B2513" s="157">
        <v>9438684</v>
      </c>
      <c r="C2513" s="42">
        <v>1982.12364</v>
      </c>
      <c r="D2513" s="43">
        <f t="shared" si="477"/>
        <v>2500000</v>
      </c>
      <c r="E2513" s="43">
        <f t="shared" si="478"/>
        <v>3</v>
      </c>
      <c r="F2513" s="43">
        <f t="shared" si="479"/>
        <v>10000000</v>
      </c>
      <c r="G2513" s="43">
        <f t="shared" si="480"/>
        <v>3</v>
      </c>
      <c r="H2513" s="46">
        <f t="shared" si="473"/>
        <v>0.73513256720958131</v>
      </c>
      <c r="I2513" s="46">
        <f t="shared" si="474"/>
        <v>0</v>
      </c>
      <c r="J2513" s="42">
        <f t="shared" si="481"/>
        <v>1457.12364</v>
      </c>
      <c r="K2513" s="42">
        <f t="shared" si="482"/>
        <v>0</v>
      </c>
      <c r="L2513" s="43">
        <f t="shared" si="483"/>
        <v>6938684</v>
      </c>
      <c r="M2513" s="157">
        <f t="shared" si="472"/>
        <v>0</v>
      </c>
      <c r="N2513" s="157">
        <f t="shared" si="475"/>
        <v>2500000</v>
      </c>
      <c r="O2513" s="158">
        <f t="shared" si="476"/>
        <v>525</v>
      </c>
      <c r="P2513" s="42"/>
    </row>
    <row r="2514" spans="1:16" x14ac:dyDescent="0.2">
      <c r="A2514" s="156">
        <v>2506</v>
      </c>
      <c r="B2514" s="157">
        <v>4945321</v>
      </c>
      <c r="C2514" s="42">
        <v>1434.14309</v>
      </c>
      <c r="D2514" s="43">
        <f t="shared" si="477"/>
        <v>2500000</v>
      </c>
      <c r="E2514" s="43">
        <f t="shared" si="478"/>
        <v>3</v>
      </c>
      <c r="F2514" s="43">
        <f t="shared" si="479"/>
        <v>10000000</v>
      </c>
      <c r="G2514" s="43">
        <f t="shared" si="480"/>
        <v>3</v>
      </c>
      <c r="H2514" s="46">
        <f t="shared" si="473"/>
        <v>0.49447164299344776</v>
      </c>
      <c r="I2514" s="46">
        <f t="shared" si="474"/>
        <v>0</v>
      </c>
      <c r="J2514" s="42">
        <f t="shared" si="481"/>
        <v>709.14309000000003</v>
      </c>
      <c r="K2514" s="42">
        <f t="shared" si="482"/>
        <v>0</v>
      </c>
      <c r="L2514" s="43">
        <f t="shared" si="483"/>
        <v>2445321</v>
      </c>
      <c r="M2514" s="157">
        <f t="shared" si="472"/>
        <v>0</v>
      </c>
      <c r="N2514" s="157">
        <f t="shared" si="475"/>
        <v>2500000</v>
      </c>
      <c r="O2514" s="158">
        <f t="shared" si="476"/>
        <v>725</v>
      </c>
      <c r="P2514" s="42"/>
    </row>
    <row r="2515" spans="1:16" x14ac:dyDescent="0.2">
      <c r="A2515" s="156">
        <v>2507</v>
      </c>
      <c r="B2515" s="157">
        <v>8419735</v>
      </c>
      <c r="C2515" s="42">
        <v>2104.9337500000001</v>
      </c>
      <c r="D2515" s="43">
        <f t="shared" si="477"/>
        <v>2500000</v>
      </c>
      <c r="E2515" s="43">
        <f t="shared" si="478"/>
        <v>3</v>
      </c>
      <c r="F2515" s="43">
        <f t="shared" si="479"/>
        <v>10000000</v>
      </c>
      <c r="G2515" s="43">
        <f t="shared" si="480"/>
        <v>3</v>
      </c>
      <c r="H2515" s="46">
        <f t="shared" si="473"/>
        <v>0.70307854107047307</v>
      </c>
      <c r="I2515" s="46">
        <f t="shared" si="474"/>
        <v>0</v>
      </c>
      <c r="J2515" s="42">
        <f t="shared" si="481"/>
        <v>1479.9337499999999</v>
      </c>
      <c r="K2515" s="42">
        <f t="shared" si="482"/>
        <v>0</v>
      </c>
      <c r="L2515" s="43">
        <f t="shared" si="483"/>
        <v>5919735</v>
      </c>
      <c r="M2515" s="157">
        <f t="shared" si="472"/>
        <v>0</v>
      </c>
      <c r="N2515" s="157">
        <f t="shared" si="475"/>
        <v>2500000</v>
      </c>
      <c r="O2515" s="158">
        <f t="shared" si="476"/>
        <v>625.00000000000023</v>
      </c>
      <c r="P2515" s="42"/>
    </row>
    <row r="2516" spans="1:16" x14ac:dyDescent="0.2">
      <c r="A2516" s="156">
        <v>2508</v>
      </c>
      <c r="B2516" s="157">
        <v>7097597</v>
      </c>
      <c r="C2516" s="42">
        <v>851.71163999999999</v>
      </c>
      <c r="D2516" s="43">
        <f t="shared" si="477"/>
        <v>2500000</v>
      </c>
      <c r="E2516" s="43">
        <f t="shared" si="478"/>
        <v>3</v>
      </c>
      <c r="F2516" s="43">
        <f t="shared" si="479"/>
        <v>10000000</v>
      </c>
      <c r="G2516" s="43">
        <f t="shared" si="480"/>
        <v>3</v>
      </c>
      <c r="H2516" s="46">
        <f t="shared" si="473"/>
        <v>0.6477681108127159</v>
      </c>
      <c r="I2516" s="46">
        <f t="shared" si="474"/>
        <v>0</v>
      </c>
      <c r="J2516" s="42">
        <f t="shared" si="481"/>
        <v>551.71163999999999</v>
      </c>
      <c r="K2516" s="42">
        <f t="shared" si="482"/>
        <v>0</v>
      </c>
      <c r="L2516" s="43">
        <f t="shared" si="483"/>
        <v>4597597</v>
      </c>
      <c r="M2516" s="157">
        <f t="shared" si="472"/>
        <v>0</v>
      </c>
      <c r="N2516" s="157">
        <f t="shared" si="475"/>
        <v>2500000</v>
      </c>
      <c r="O2516" s="158">
        <f t="shared" si="476"/>
        <v>300</v>
      </c>
      <c r="P2516" s="42"/>
    </row>
    <row r="2517" spans="1:16" x14ac:dyDescent="0.2">
      <c r="A2517" s="156">
        <v>2509</v>
      </c>
      <c r="B2517" s="157">
        <v>5651483</v>
      </c>
      <c r="C2517" s="42">
        <v>1525.90041</v>
      </c>
      <c r="D2517" s="43">
        <f t="shared" si="477"/>
        <v>2500000</v>
      </c>
      <c r="E2517" s="43">
        <f t="shared" si="478"/>
        <v>3</v>
      </c>
      <c r="F2517" s="43">
        <f t="shared" si="479"/>
        <v>10000000</v>
      </c>
      <c r="G2517" s="43">
        <f t="shared" si="480"/>
        <v>3</v>
      </c>
      <c r="H2517" s="46">
        <f t="shared" si="473"/>
        <v>0.55763823407059709</v>
      </c>
      <c r="I2517" s="46">
        <f t="shared" si="474"/>
        <v>0</v>
      </c>
      <c r="J2517" s="42">
        <f t="shared" si="481"/>
        <v>850.90041000000008</v>
      </c>
      <c r="K2517" s="42">
        <f t="shared" si="482"/>
        <v>0</v>
      </c>
      <c r="L2517" s="43">
        <f t="shared" si="483"/>
        <v>3151483.0000000005</v>
      </c>
      <c r="M2517" s="157">
        <f t="shared" si="472"/>
        <v>0</v>
      </c>
      <c r="N2517" s="157">
        <f t="shared" si="475"/>
        <v>2499999.9999999995</v>
      </c>
      <c r="O2517" s="158">
        <f t="shared" si="476"/>
        <v>674.99999999999989</v>
      </c>
      <c r="P2517" s="42"/>
    </row>
    <row r="2518" spans="1:16" x14ac:dyDescent="0.2">
      <c r="A2518" s="156">
        <v>2510</v>
      </c>
      <c r="B2518" s="157">
        <v>2751090</v>
      </c>
      <c r="C2518" s="42">
        <v>632.75070000000005</v>
      </c>
      <c r="D2518" s="43">
        <f t="shared" si="477"/>
        <v>2500000</v>
      </c>
      <c r="E2518" s="43">
        <f t="shared" si="478"/>
        <v>3</v>
      </c>
      <c r="F2518" s="43">
        <f t="shared" si="479"/>
        <v>10000000</v>
      </c>
      <c r="G2518" s="43">
        <f t="shared" si="480"/>
        <v>3</v>
      </c>
      <c r="H2518" s="46">
        <f t="shared" si="473"/>
        <v>9.1269278722251906E-2</v>
      </c>
      <c r="I2518" s="46">
        <f t="shared" si="474"/>
        <v>0</v>
      </c>
      <c r="J2518" s="42">
        <f t="shared" si="481"/>
        <v>57.750700000000002</v>
      </c>
      <c r="K2518" s="42">
        <f t="shared" si="482"/>
        <v>0</v>
      </c>
      <c r="L2518" s="43">
        <f t="shared" si="483"/>
        <v>251090</v>
      </c>
      <c r="M2518" s="157">
        <f t="shared" si="472"/>
        <v>0</v>
      </c>
      <c r="N2518" s="157">
        <f t="shared" si="475"/>
        <v>2500000</v>
      </c>
      <c r="O2518" s="158">
        <f t="shared" si="476"/>
        <v>575</v>
      </c>
      <c r="P2518" s="42"/>
    </row>
    <row r="2519" spans="1:16" x14ac:dyDescent="0.2">
      <c r="A2519" s="156">
        <v>2511</v>
      </c>
      <c r="B2519" s="157">
        <v>5857924</v>
      </c>
      <c r="C2519" s="42">
        <v>878.68859999999995</v>
      </c>
      <c r="D2519" s="43">
        <f t="shared" si="477"/>
        <v>2500000</v>
      </c>
      <c r="E2519" s="43">
        <f t="shared" si="478"/>
        <v>3</v>
      </c>
      <c r="F2519" s="43">
        <f t="shared" si="479"/>
        <v>10000000</v>
      </c>
      <c r="G2519" s="43">
        <f t="shared" si="480"/>
        <v>3</v>
      </c>
      <c r="H2519" s="46">
        <f t="shared" si="473"/>
        <v>0.57322764856628394</v>
      </c>
      <c r="I2519" s="46">
        <f t="shared" si="474"/>
        <v>0</v>
      </c>
      <c r="J2519" s="42">
        <f t="shared" si="481"/>
        <v>503.68860000000001</v>
      </c>
      <c r="K2519" s="42">
        <f t="shared" si="482"/>
        <v>0</v>
      </c>
      <c r="L2519" s="43">
        <f t="shared" si="483"/>
        <v>3357924.0000000005</v>
      </c>
      <c r="M2519" s="157">
        <f t="shared" si="472"/>
        <v>0</v>
      </c>
      <c r="N2519" s="157">
        <f t="shared" si="475"/>
        <v>2499999.9999999995</v>
      </c>
      <c r="O2519" s="158">
        <f t="shared" si="476"/>
        <v>374.99999999999994</v>
      </c>
      <c r="P2519" s="42"/>
    </row>
    <row r="2520" spans="1:16" x14ac:dyDescent="0.2">
      <c r="A2520" s="156">
        <v>2512</v>
      </c>
      <c r="B2520" s="157">
        <v>7923959</v>
      </c>
      <c r="C2520" s="42">
        <v>1426.3126200000002</v>
      </c>
      <c r="D2520" s="43">
        <f t="shared" si="477"/>
        <v>2500000</v>
      </c>
      <c r="E2520" s="43">
        <f t="shared" si="478"/>
        <v>3</v>
      </c>
      <c r="F2520" s="43">
        <f t="shared" si="479"/>
        <v>10000000</v>
      </c>
      <c r="G2520" s="43">
        <f t="shared" si="480"/>
        <v>3</v>
      </c>
      <c r="H2520" s="46">
        <f t="shared" si="473"/>
        <v>0.68450114393575234</v>
      </c>
      <c r="I2520" s="46">
        <f t="shared" si="474"/>
        <v>0</v>
      </c>
      <c r="J2520" s="42">
        <f t="shared" si="481"/>
        <v>976.31262000000015</v>
      </c>
      <c r="K2520" s="42">
        <f t="shared" si="482"/>
        <v>0</v>
      </c>
      <c r="L2520" s="43">
        <f t="shared" si="483"/>
        <v>5423959</v>
      </c>
      <c r="M2520" s="157">
        <f t="shared" si="472"/>
        <v>0</v>
      </c>
      <c r="N2520" s="157">
        <f t="shared" si="475"/>
        <v>2500000</v>
      </c>
      <c r="O2520" s="158">
        <f t="shared" si="476"/>
        <v>450</v>
      </c>
      <c r="P2520" s="42"/>
    </row>
    <row r="2521" spans="1:16" x14ac:dyDescent="0.2">
      <c r="A2521" s="156">
        <v>2513</v>
      </c>
      <c r="B2521" s="157">
        <v>5763203</v>
      </c>
      <c r="C2521" s="42">
        <v>1152.6405999999999</v>
      </c>
      <c r="D2521" s="43">
        <f t="shared" si="477"/>
        <v>2500000</v>
      </c>
      <c r="E2521" s="43">
        <f t="shared" si="478"/>
        <v>3</v>
      </c>
      <c r="F2521" s="43">
        <f t="shared" si="479"/>
        <v>10000000</v>
      </c>
      <c r="G2521" s="43">
        <f t="shared" si="480"/>
        <v>3</v>
      </c>
      <c r="H2521" s="46">
        <f t="shared" si="473"/>
        <v>0.56621344068567425</v>
      </c>
      <c r="I2521" s="46">
        <f t="shared" si="474"/>
        <v>0</v>
      </c>
      <c r="J2521" s="42">
        <f t="shared" si="481"/>
        <v>652.64059999999995</v>
      </c>
      <c r="K2521" s="42">
        <f t="shared" si="482"/>
        <v>0</v>
      </c>
      <c r="L2521" s="43">
        <f t="shared" si="483"/>
        <v>3263203</v>
      </c>
      <c r="M2521" s="157">
        <f t="shared" ref="M2521:M2584" si="484">I2521*$B2521</f>
        <v>0</v>
      </c>
      <c r="N2521" s="157">
        <f t="shared" si="475"/>
        <v>2500000</v>
      </c>
      <c r="O2521" s="158">
        <f t="shared" si="476"/>
        <v>500</v>
      </c>
      <c r="P2521" s="42"/>
    </row>
    <row r="2522" spans="1:16" x14ac:dyDescent="0.2">
      <c r="A2522" s="156">
        <v>2514</v>
      </c>
      <c r="B2522" s="157">
        <v>2602722</v>
      </c>
      <c r="C2522" s="42">
        <v>442.46274000000005</v>
      </c>
      <c r="D2522" s="43">
        <f t="shared" si="477"/>
        <v>2500000</v>
      </c>
      <c r="E2522" s="43">
        <f t="shared" si="478"/>
        <v>3</v>
      </c>
      <c r="F2522" s="43">
        <f t="shared" si="479"/>
        <v>10000000</v>
      </c>
      <c r="G2522" s="43">
        <f t="shared" si="480"/>
        <v>3</v>
      </c>
      <c r="H2522" s="46">
        <f t="shared" si="473"/>
        <v>3.9467142476222968E-2</v>
      </c>
      <c r="I2522" s="46">
        <f t="shared" si="474"/>
        <v>0</v>
      </c>
      <c r="J2522" s="42">
        <f t="shared" si="481"/>
        <v>17.46274</v>
      </c>
      <c r="K2522" s="42">
        <f t="shared" si="482"/>
        <v>0</v>
      </c>
      <c r="L2522" s="43">
        <f t="shared" si="483"/>
        <v>102722</v>
      </c>
      <c r="M2522" s="157">
        <f t="shared" si="484"/>
        <v>0</v>
      </c>
      <c r="N2522" s="157">
        <f t="shared" si="475"/>
        <v>2500000</v>
      </c>
      <c r="O2522" s="158">
        <f t="shared" si="476"/>
        <v>425.00000000000006</v>
      </c>
      <c r="P2522" s="42"/>
    </row>
    <row r="2523" spans="1:16" x14ac:dyDescent="0.2">
      <c r="A2523" s="156">
        <v>2515</v>
      </c>
      <c r="B2523" s="157">
        <v>3223620</v>
      </c>
      <c r="C2523" s="42">
        <v>580.25160000000005</v>
      </c>
      <c r="D2523" s="43">
        <f t="shared" si="477"/>
        <v>2500000</v>
      </c>
      <c r="E2523" s="43">
        <f t="shared" si="478"/>
        <v>3</v>
      </c>
      <c r="F2523" s="43">
        <f t="shared" si="479"/>
        <v>10000000</v>
      </c>
      <c r="G2523" s="43">
        <f t="shared" si="480"/>
        <v>3</v>
      </c>
      <c r="H2523" s="46">
        <f t="shared" si="473"/>
        <v>0.22447434871355804</v>
      </c>
      <c r="I2523" s="46">
        <f t="shared" si="474"/>
        <v>0</v>
      </c>
      <c r="J2523" s="42">
        <f t="shared" si="481"/>
        <v>130.2516</v>
      </c>
      <c r="K2523" s="42">
        <f t="shared" si="482"/>
        <v>0</v>
      </c>
      <c r="L2523" s="43">
        <f t="shared" si="483"/>
        <v>723620</v>
      </c>
      <c r="M2523" s="157">
        <f t="shared" si="484"/>
        <v>0</v>
      </c>
      <c r="N2523" s="157">
        <f t="shared" si="475"/>
        <v>2500000</v>
      </c>
      <c r="O2523" s="158">
        <f t="shared" si="476"/>
        <v>450.00000000000006</v>
      </c>
      <c r="P2523" s="42"/>
    </row>
    <row r="2524" spans="1:16" x14ac:dyDescent="0.2">
      <c r="A2524" s="156">
        <v>2516</v>
      </c>
      <c r="B2524" s="157">
        <v>4927855</v>
      </c>
      <c r="C2524" s="42">
        <v>542.06405000000007</v>
      </c>
      <c r="D2524" s="43">
        <f t="shared" si="477"/>
        <v>2500000</v>
      </c>
      <c r="E2524" s="43">
        <f t="shared" si="478"/>
        <v>3</v>
      </c>
      <c r="F2524" s="43">
        <f t="shared" si="479"/>
        <v>10000000</v>
      </c>
      <c r="G2524" s="43">
        <f t="shared" si="480"/>
        <v>3</v>
      </c>
      <c r="H2524" s="46">
        <f t="shared" si="473"/>
        <v>0.49267987795907142</v>
      </c>
      <c r="I2524" s="46">
        <f t="shared" si="474"/>
        <v>0</v>
      </c>
      <c r="J2524" s="42">
        <f t="shared" si="481"/>
        <v>267.06405000000001</v>
      </c>
      <c r="K2524" s="42">
        <f t="shared" si="482"/>
        <v>0</v>
      </c>
      <c r="L2524" s="43">
        <f t="shared" si="483"/>
        <v>2427855</v>
      </c>
      <c r="M2524" s="157">
        <f t="shared" si="484"/>
        <v>0</v>
      </c>
      <c r="N2524" s="157">
        <f t="shared" si="475"/>
        <v>2500000</v>
      </c>
      <c r="O2524" s="158">
        <f t="shared" si="476"/>
        <v>275.00000000000006</v>
      </c>
      <c r="P2524" s="42"/>
    </row>
    <row r="2525" spans="1:16" x14ac:dyDescent="0.2">
      <c r="A2525" s="156">
        <v>2517</v>
      </c>
      <c r="B2525" s="157">
        <v>4273934</v>
      </c>
      <c r="C2525" s="42">
        <v>769.30812000000003</v>
      </c>
      <c r="D2525" s="43">
        <f t="shared" si="477"/>
        <v>2500000</v>
      </c>
      <c r="E2525" s="43">
        <f t="shared" si="478"/>
        <v>3</v>
      </c>
      <c r="F2525" s="43">
        <f t="shared" si="479"/>
        <v>10000000</v>
      </c>
      <c r="G2525" s="43">
        <f t="shared" si="480"/>
        <v>3</v>
      </c>
      <c r="H2525" s="46">
        <f t="shared" si="473"/>
        <v>0.41505881934536193</v>
      </c>
      <c r="I2525" s="46">
        <f t="shared" si="474"/>
        <v>0</v>
      </c>
      <c r="J2525" s="42">
        <f t="shared" si="481"/>
        <v>319.30812000000003</v>
      </c>
      <c r="K2525" s="42">
        <f t="shared" si="482"/>
        <v>0</v>
      </c>
      <c r="L2525" s="43">
        <f t="shared" si="483"/>
        <v>1773934</v>
      </c>
      <c r="M2525" s="157">
        <f t="shared" si="484"/>
        <v>0</v>
      </c>
      <c r="N2525" s="157">
        <f t="shared" si="475"/>
        <v>2500000</v>
      </c>
      <c r="O2525" s="158">
        <f t="shared" si="476"/>
        <v>450</v>
      </c>
      <c r="P2525" s="42"/>
    </row>
    <row r="2526" spans="1:16" x14ac:dyDescent="0.2">
      <c r="A2526" s="156">
        <v>2518</v>
      </c>
      <c r="B2526" s="157">
        <v>4332768</v>
      </c>
      <c r="C2526" s="42">
        <v>1299.8303999999998</v>
      </c>
      <c r="D2526" s="43">
        <f t="shared" si="477"/>
        <v>2500000</v>
      </c>
      <c r="E2526" s="43">
        <f t="shared" si="478"/>
        <v>3</v>
      </c>
      <c r="F2526" s="43">
        <f t="shared" si="479"/>
        <v>10000000</v>
      </c>
      <c r="G2526" s="43">
        <f t="shared" si="480"/>
        <v>3</v>
      </c>
      <c r="H2526" s="46">
        <f t="shared" si="473"/>
        <v>0.42300164698409887</v>
      </c>
      <c r="I2526" s="46">
        <f t="shared" si="474"/>
        <v>0</v>
      </c>
      <c r="J2526" s="42">
        <f t="shared" si="481"/>
        <v>549.83039999999994</v>
      </c>
      <c r="K2526" s="42">
        <f t="shared" si="482"/>
        <v>0</v>
      </c>
      <c r="L2526" s="43">
        <f t="shared" si="483"/>
        <v>1832768</v>
      </c>
      <c r="M2526" s="157">
        <f t="shared" si="484"/>
        <v>0</v>
      </c>
      <c r="N2526" s="157">
        <f t="shared" si="475"/>
        <v>2500000</v>
      </c>
      <c r="O2526" s="158">
        <f t="shared" si="476"/>
        <v>749.99999999999989</v>
      </c>
      <c r="P2526" s="42"/>
    </row>
    <row r="2527" spans="1:16" x14ac:dyDescent="0.2">
      <c r="A2527" s="156">
        <v>2519</v>
      </c>
      <c r="B2527" s="157">
        <v>4162526</v>
      </c>
      <c r="C2527" s="42">
        <v>832.50520000000006</v>
      </c>
      <c r="D2527" s="43">
        <f t="shared" si="477"/>
        <v>2500000</v>
      </c>
      <c r="E2527" s="43">
        <f t="shared" si="478"/>
        <v>3</v>
      </c>
      <c r="F2527" s="43">
        <f t="shared" si="479"/>
        <v>10000000</v>
      </c>
      <c r="G2527" s="43">
        <f t="shared" si="480"/>
        <v>3</v>
      </c>
      <c r="H2527" s="46">
        <f t="shared" si="473"/>
        <v>0.39940315087521377</v>
      </c>
      <c r="I2527" s="46">
        <f t="shared" si="474"/>
        <v>0</v>
      </c>
      <c r="J2527" s="42">
        <f t="shared" si="481"/>
        <v>332.50520000000006</v>
      </c>
      <c r="K2527" s="42">
        <f t="shared" si="482"/>
        <v>0</v>
      </c>
      <c r="L2527" s="43">
        <f t="shared" si="483"/>
        <v>1662526</v>
      </c>
      <c r="M2527" s="157">
        <f t="shared" si="484"/>
        <v>0</v>
      </c>
      <c r="N2527" s="157">
        <f t="shared" si="475"/>
        <v>2500000</v>
      </c>
      <c r="O2527" s="158">
        <f t="shared" si="476"/>
        <v>500</v>
      </c>
      <c r="P2527" s="42"/>
    </row>
    <row r="2528" spans="1:16" x14ac:dyDescent="0.2">
      <c r="A2528" s="156">
        <v>2520</v>
      </c>
      <c r="B2528" s="157">
        <v>7774720</v>
      </c>
      <c r="C2528" s="42">
        <v>2099.1743999999999</v>
      </c>
      <c r="D2528" s="43">
        <f t="shared" si="477"/>
        <v>2500000</v>
      </c>
      <c r="E2528" s="43">
        <f t="shared" si="478"/>
        <v>3</v>
      </c>
      <c r="F2528" s="43">
        <f t="shared" si="479"/>
        <v>10000000</v>
      </c>
      <c r="G2528" s="43">
        <f t="shared" si="480"/>
        <v>3</v>
      </c>
      <c r="H2528" s="46">
        <f t="shared" si="473"/>
        <v>0.67844501152453074</v>
      </c>
      <c r="I2528" s="46">
        <f t="shared" si="474"/>
        <v>0</v>
      </c>
      <c r="J2528" s="42">
        <f t="shared" si="481"/>
        <v>1424.1743999999999</v>
      </c>
      <c r="K2528" s="42">
        <f t="shared" si="482"/>
        <v>0</v>
      </c>
      <c r="L2528" s="43">
        <f t="shared" si="483"/>
        <v>5274720</v>
      </c>
      <c r="M2528" s="157">
        <f t="shared" si="484"/>
        <v>0</v>
      </c>
      <c r="N2528" s="157">
        <f t="shared" si="475"/>
        <v>2500000</v>
      </c>
      <c r="O2528" s="158">
        <f t="shared" si="476"/>
        <v>675</v>
      </c>
      <c r="P2528" s="42"/>
    </row>
    <row r="2529" spans="1:16" x14ac:dyDescent="0.2">
      <c r="A2529" s="156">
        <v>2521</v>
      </c>
      <c r="B2529" s="157">
        <v>6263635</v>
      </c>
      <c r="C2529" s="42">
        <v>1190.0906500000001</v>
      </c>
      <c r="D2529" s="43">
        <f t="shared" si="477"/>
        <v>2500000</v>
      </c>
      <c r="E2529" s="43">
        <f t="shared" si="478"/>
        <v>3</v>
      </c>
      <c r="F2529" s="43">
        <f t="shared" si="479"/>
        <v>10000000</v>
      </c>
      <c r="G2529" s="43">
        <f t="shared" si="480"/>
        <v>3</v>
      </c>
      <c r="H2529" s="46">
        <f t="shared" si="473"/>
        <v>0.60087074039275912</v>
      </c>
      <c r="I2529" s="46">
        <f t="shared" si="474"/>
        <v>0</v>
      </c>
      <c r="J2529" s="42">
        <f t="shared" si="481"/>
        <v>715.09064999999998</v>
      </c>
      <c r="K2529" s="42">
        <f t="shared" si="482"/>
        <v>0</v>
      </c>
      <c r="L2529" s="43">
        <f t="shared" si="483"/>
        <v>3763634.9999999995</v>
      </c>
      <c r="M2529" s="157">
        <f t="shared" si="484"/>
        <v>0</v>
      </c>
      <c r="N2529" s="157">
        <f t="shared" si="475"/>
        <v>2500000.0000000005</v>
      </c>
      <c r="O2529" s="158">
        <f t="shared" si="476"/>
        <v>475.00000000000011</v>
      </c>
      <c r="P2529" s="42"/>
    </row>
    <row r="2530" spans="1:16" x14ac:dyDescent="0.2">
      <c r="A2530" s="156">
        <v>2522</v>
      </c>
      <c r="B2530" s="157">
        <v>4723173</v>
      </c>
      <c r="C2530" s="42">
        <v>755.7076800000001</v>
      </c>
      <c r="D2530" s="43">
        <f t="shared" si="477"/>
        <v>2500000</v>
      </c>
      <c r="E2530" s="43">
        <f t="shared" si="478"/>
        <v>3</v>
      </c>
      <c r="F2530" s="43">
        <f t="shared" si="479"/>
        <v>10000000</v>
      </c>
      <c r="G2530" s="43">
        <f t="shared" si="480"/>
        <v>3</v>
      </c>
      <c r="H2530" s="46">
        <f t="shared" si="473"/>
        <v>0.4706948062245444</v>
      </c>
      <c r="I2530" s="46">
        <f t="shared" si="474"/>
        <v>0</v>
      </c>
      <c r="J2530" s="42">
        <f t="shared" si="481"/>
        <v>355.70768000000004</v>
      </c>
      <c r="K2530" s="42">
        <f t="shared" si="482"/>
        <v>0</v>
      </c>
      <c r="L2530" s="43">
        <f t="shared" si="483"/>
        <v>2223173</v>
      </c>
      <c r="M2530" s="157">
        <f t="shared" si="484"/>
        <v>0</v>
      </c>
      <c r="N2530" s="157">
        <f t="shared" si="475"/>
        <v>2500000</v>
      </c>
      <c r="O2530" s="158">
        <f t="shared" si="476"/>
        <v>400.00000000000006</v>
      </c>
      <c r="P2530" s="42"/>
    </row>
    <row r="2531" spans="1:16" x14ac:dyDescent="0.2">
      <c r="A2531" s="156">
        <v>2523</v>
      </c>
      <c r="B2531" s="157">
        <v>4069224</v>
      </c>
      <c r="C2531" s="42">
        <v>569.69135999999992</v>
      </c>
      <c r="D2531" s="43">
        <f t="shared" si="477"/>
        <v>2500000</v>
      </c>
      <c r="E2531" s="43">
        <f t="shared" si="478"/>
        <v>3</v>
      </c>
      <c r="F2531" s="43">
        <f t="shared" si="479"/>
        <v>10000000</v>
      </c>
      <c r="G2531" s="43">
        <f t="shared" si="480"/>
        <v>3</v>
      </c>
      <c r="H2531" s="46">
        <f t="shared" si="473"/>
        <v>0.38563224831073445</v>
      </c>
      <c r="I2531" s="46">
        <f t="shared" si="474"/>
        <v>0</v>
      </c>
      <c r="J2531" s="42">
        <f t="shared" si="481"/>
        <v>219.69135999999997</v>
      </c>
      <c r="K2531" s="42">
        <f t="shared" si="482"/>
        <v>0</v>
      </c>
      <c r="L2531" s="43">
        <f t="shared" si="483"/>
        <v>1569224</v>
      </c>
      <c r="M2531" s="157">
        <f t="shared" si="484"/>
        <v>0</v>
      </c>
      <c r="N2531" s="157">
        <f t="shared" si="475"/>
        <v>2500000</v>
      </c>
      <c r="O2531" s="158">
        <f t="shared" si="476"/>
        <v>349.99999999999994</v>
      </c>
      <c r="P2531" s="42"/>
    </row>
    <row r="2532" spans="1:16" x14ac:dyDescent="0.2">
      <c r="A2532" s="156">
        <v>2524</v>
      </c>
      <c r="B2532" s="157">
        <v>2508740</v>
      </c>
      <c r="C2532" s="42">
        <v>376.31099999999998</v>
      </c>
      <c r="D2532" s="43">
        <f t="shared" si="477"/>
        <v>2500000</v>
      </c>
      <c r="E2532" s="43">
        <f t="shared" si="478"/>
        <v>3</v>
      </c>
      <c r="F2532" s="43">
        <f t="shared" si="479"/>
        <v>10000000</v>
      </c>
      <c r="G2532" s="43">
        <f t="shared" si="480"/>
        <v>3</v>
      </c>
      <c r="H2532" s="46">
        <f t="shared" si="473"/>
        <v>3.4838205633106658E-3</v>
      </c>
      <c r="I2532" s="46">
        <f t="shared" si="474"/>
        <v>0</v>
      </c>
      <c r="J2532" s="42">
        <f t="shared" si="481"/>
        <v>1.3109999999999999</v>
      </c>
      <c r="K2532" s="42">
        <f t="shared" si="482"/>
        <v>0</v>
      </c>
      <c r="L2532" s="43">
        <f t="shared" si="483"/>
        <v>8740</v>
      </c>
      <c r="M2532" s="157">
        <f t="shared" si="484"/>
        <v>0</v>
      </c>
      <c r="N2532" s="157">
        <f t="shared" si="475"/>
        <v>2500000</v>
      </c>
      <c r="O2532" s="158">
        <f t="shared" si="476"/>
        <v>375</v>
      </c>
      <c r="P2532" s="42"/>
    </row>
    <row r="2533" spans="1:16" x14ac:dyDescent="0.2">
      <c r="A2533" s="156">
        <v>2525</v>
      </c>
      <c r="B2533" s="157">
        <v>3882497</v>
      </c>
      <c r="C2533" s="42">
        <v>931.79928000000007</v>
      </c>
      <c r="D2533" s="43">
        <f t="shared" si="477"/>
        <v>2500000</v>
      </c>
      <c r="E2533" s="43">
        <f t="shared" si="478"/>
        <v>3</v>
      </c>
      <c r="F2533" s="43">
        <f t="shared" si="479"/>
        <v>10000000</v>
      </c>
      <c r="G2533" s="43">
        <f t="shared" si="480"/>
        <v>3</v>
      </c>
      <c r="H2533" s="46">
        <f t="shared" si="473"/>
        <v>0.3560844992282029</v>
      </c>
      <c r="I2533" s="46">
        <f t="shared" si="474"/>
        <v>0</v>
      </c>
      <c r="J2533" s="42">
        <f t="shared" si="481"/>
        <v>331.79928000000007</v>
      </c>
      <c r="K2533" s="42">
        <f t="shared" si="482"/>
        <v>0</v>
      </c>
      <c r="L2533" s="43">
        <f t="shared" si="483"/>
        <v>1382497</v>
      </c>
      <c r="M2533" s="157">
        <f t="shared" si="484"/>
        <v>0</v>
      </c>
      <c r="N2533" s="157">
        <f t="shared" si="475"/>
        <v>2500000</v>
      </c>
      <c r="O2533" s="158">
        <f t="shared" si="476"/>
        <v>600</v>
      </c>
      <c r="P2533" s="42"/>
    </row>
    <row r="2534" spans="1:16" x14ac:dyDescent="0.2">
      <c r="A2534" s="156">
        <v>2526</v>
      </c>
      <c r="B2534" s="157">
        <v>7810386</v>
      </c>
      <c r="C2534" s="42">
        <v>1171.5578999999998</v>
      </c>
      <c r="D2534" s="43">
        <f t="shared" si="477"/>
        <v>2500000</v>
      </c>
      <c r="E2534" s="43">
        <f t="shared" si="478"/>
        <v>3</v>
      </c>
      <c r="F2534" s="43">
        <f t="shared" si="479"/>
        <v>10000000</v>
      </c>
      <c r="G2534" s="43">
        <f t="shared" si="480"/>
        <v>3</v>
      </c>
      <c r="H2534" s="46">
        <f t="shared" si="473"/>
        <v>0.67991338712324845</v>
      </c>
      <c r="I2534" s="46">
        <f t="shared" si="474"/>
        <v>0</v>
      </c>
      <c r="J2534" s="42">
        <f t="shared" si="481"/>
        <v>796.5578999999999</v>
      </c>
      <c r="K2534" s="42">
        <f t="shared" si="482"/>
        <v>0</v>
      </c>
      <c r="L2534" s="43">
        <f t="shared" si="483"/>
        <v>5310386</v>
      </c>
      <c r="M2534" s="157">
        <f t="shared" si="484"/>
        <v>0</v>
      </c>
      <c r="N2534" s="157">
        <f t="shared" si="475"/>
        <v>2500000</v>
      </c>
      <c r="O2534" s="158">
        <f t="shared" si="476"/>
        <v>374.99999999999989</v>
      </c>
      <c r="P2534" s="42"/>
    </row>
    <row r="2535" spans="1:16" x14ac:dyDescent="0.2">
      <c r="A2535" s="156">
        <v>2527</v>
      </c>
      <c r="B2535" s="157">
        <v>1237802</v>
      </c>
      <c r="C2535" s="42">
        <v>136.15822</v>
      </c>
      <c r="D2535" s="43">
        <f t="shared" si="477"/>
        <v>2500000</v>
      </c>
      <c r="E2535" s="43">
        <f t="shared" si="478"/>
        <v>3</v>
      </c>
      <c r="F2535" s="43">
        <f t="shared" si="479"/>
        <v>10000000</v>
      </c>
      <c r="G2535" s="43">
        <f t="shared" si="480"/>
        <v>3</v>
      </c>
      <c r="H2535" s="46">
        <f t="shared" si="473"/>
        <v>0</v>
      </c>
      <c r="I2535" s="46">
        <f t="shared" si="474"/>
        <v>0</v>
      </c>
      <c r="J2535" s="42">
        <f t="shared" si="481"/>
        <v>0</v>
      </c>
      <c r="K2535" s="42">
        <f t="shared" si="482"/>
        <v>0</v>
      </c>
      <c r="L2535" s="43">
        <f t="shared" si="483"/>
        <v>0</v>
      </c>
      <c r="M2535" s="157">
        <f t="shared" si="484"/>
        <v>0</v>
      </c>
      <c r="N2535" s="157">
        <f t="shared" si="475"/>
        <v>1237802</v>
      </c>
      <c r="O2535" s="158">
        <f t="shared" si="476"/>
        <v>136.15822</v>
      </c>
      <c r="P2535" s="42"/>
    </row>
    <row r="2536" spans="1:16" x14ac:dyDescent="0.2">
      <c r="A2536" s="156">
        <v>2528</v>
      </c>
      <c r="B2536" s="157">
        <v>7894009</v>
      </c>
      <c r="C2536" s="42">
        <v>1499.8617100000001</v>
      </c>
      <c r="D2536" s="43">
        <f t="shared" si="477"/>
        <v>2500000</v>
      </c>
      <c r="E2536" s="43">
        <f t="shared" si="478"/>
        <v>3</v>
      </c>
      <c r="F2536" s="43">
        <f t="shared" si="479"/>
        <v>10000000</v>
      </c>
      <c r="G2536" s="43">
        <f t="shared" si="480"/>
        <v>3</v>
      </c>
      <c r="H2536" s="46">
        <f t="shared" si="473"/>
        <v>0.68330413608598617</v>
      </c>
      <c r="I2536" s="46">
        <f t="shared" si="474"/>
        <v>0</v>
      </c>
      <c r="J2536" s="42">
        <f t="shared" si="481"/>
        <v>1024.8617099999999</v>
      </c>
      <c r="K2536" s="42">
        <f t="shared" si="482"/>
        <v>0</v>
      </c>
      <c r="L2536" s="43">
        <f t="shared" si="483"/>
        <v>5394009</v>
      </c>
      <c r="M2536" s="157">
        <f t="shared" si="484"/>
        <v>0</v>
      </c>
      <c r="N2536" s="157">
        <f t="shared" si="475"/>
        <v>2500000</v>
      </c>
      <c r="O2536" s="158">
        <f t="shared" si="476"/>
        <v>475.00000000000023</v>
      </c>
      <c r="P2536" s="42"/>
    </row>
    <row r="2537" spans="1:16" x14ac:dyDescent="0.2">
      <c r="A2537" s="156">
        <v>2529</v>
      </c>
      <c r="B2537" s="157">
        <v>4751170</v>
      </c>
      <c r="C2537" s="42">
        <v>1330.3275999999998</v>
      </c>
      <c r="D2537" s="43">
        <f t="shared" si="477"/>
        <v>2500000</v>
      </c>
      <c r="E2537" s="43">
        <f t="shared" si="478"/>
        <v>3</v>
      </c>
      <c r="F2537" s="43">
        <f t="shared" si="479"/>
        <v>10000000</v>
      </c>
      <c r="G2537" s="43">
        <f t="shared" si="480"/>
        <v>3</v>
      </c>
      <c r="H2537" s="46">
        <f t="shared" si="473"/>
        <v>0.47381381849102433</v>
      </c>
      <c r="I2537" s="46">
        <f t="shared" si="474"/>
        <v>0</v>
      </c>
      <c r="J2537" s="42">
        <f t="shared" si="481"/>
        <v>630.32759999999996</v>
      </c>
      <c r="K2537" s="42">
        <f t="shared" si="482"/>
        <v>0</v>
      </c>
      <c r="L2537" s="43">
        <f t="shared" si="483"/>
        <v>2251170</v>
      </c>
      <c r="M2537" s="157">
        <f t="shared" si="484"/>
        <v>0</v>
      </c>
      <c r="N2537" s="157">
        <f t="shared" si="475"/>
        <v>2500000</v>
      </c>
      <c r="O2537" s="158">
        <f t="shared" si="476"/>
        <v>699.99999999999989</v>
      </c>
      <c r="P2537" s="42"/>
    </row>
    <row r="2538" spans="1:16" x14ac:dyDescent="0.2">
      <c r="A2538" s="156">
        <v>2530</v>
      </c>
      <c r="B2538" s="157">
        <v>1754450</v>
      </c>
      <c r="C2538" s="42">
        <v>192.98950000000002</v>
      </c>
      <c r="D2538" s="43">
        <f t="shared" si="477"/>
        <v>2500000</v>
      </c>
      <c r="E2538" s="43">
        <f t="shared" si="478"/>
        <v>3</v>
      </c>
      <c r="F2538" s="43">
        <f t="shared" si="479"/>
        <v>10000000</v>
      </c>
      <c r="G2538" s="43">
        <f t="shared" si="480"/>
        <v>3</v>
      </c>
      <c r="H2538" s="46">
        <f t="shared" si="473"/>
        <v>0</v>
      </c>
      <c r="I2538" s="46">
        <f t="shared" si="474"/>
        <v>0</v>
      </c>
      <c r="J2538" s="42">
        <f t="shared" si="481"/>
        <v>0</v>
      </c>
      <c r="K2538" s="42">
        <f t="shared" si="482"/>
        <v>0</v>
      </c>
      <c r="L2538" s="43">
        <f t="shared" si="483"/>
        <v>0</v>
      </c>
      <c r="M2538" s="157">
        <f t="shared" si="484"/>
        <v>0</v>
      </c>
      <c r="N2538" s="157">
        <f t="shared" si="475"/>
        <v>1754450</v>
      </c>
      <c r="O2538" s="158">
        <f t="shared" si="476"/>
        <v>192.98950000000002</v>
      </c>
      <c r="P2538" s="42"/>
    </row>
    <row r="2539" spans="1:16" x14ac:dyDescent="0.2">
      <c r="A2539" s="156">
        <v>2531</v>
      </c>
      <c r="B2539" s="157">
        <v>7922639</v>
      </c>
      <c r="C2539" s="42">
        <v>1109.1694599999998</v>
      </c>
      <c r="D2539" s="43">
        <f t="shared" si="477"/>
        <v>2500000</v>
      </c>
      <c r="E2539" s="43">
        <f t="shared" si="478"/>
        <v>3</v>
      </c>
      <c r="F2539" s="43">
        <f t="shared" si="479"/>
        <v>10000000</v>
      </c>
      <c r="G2539" s="43">
        <f t="shared" si="480"/>
        <v>3</v>
      </c>
      <c r="H2539" s="46">
        <f t="shared" si="473"/>
        <v>0.68444857830831363</v>
      </c>
      <c r="I2539" s="46">
        <f t="shared" si="474"/>
        <v>0</v>
      </c>
      <c r="J2539" s="42">
        <f t="shared" si="481"/>
        <v>759.16945999999984</v>
      </c>
      <c r="K2539" s="42">
        <f t="shared" si="482"/>
        <v>0</v>
      </c>
      <c r="L2539" s="43">
        <f t="shared" si="483"/>
        <v>5422639</v>
      </c>
      <c r="M2539" s="157">
        <f t="shared" si="484"/>
        <v>0</v>
      </c>
      <c r="N2539" s="157">
        <f t="shared" si="475"/>
        <v>2500000</v>
      </c>
      <c r="O2539" s="158">
        <f t="shared" si="476"/>
        <v>350</v>
      </c>
      <c r="P2539" s="42"/>
    </row>
    <row r="2540" spans="1:16" x14ac:dyDescent="0.2">
      <c r="A2540" s="156">
        <v>2532</v>
      </c>
      <c r="B2540" s="157">
        <v>4765370</v>
      </c>
      <c r="C2540" s="42">
        <v>1096.0351000000001</v>
      </c>
      <c r="D2540" s="43">
        <f t="shared" si="477"/>
        <v>2500000</v>
      </c>
      <c r="E2540" s="43">
        <f t="shared" si="478"/>
        <v>3</v>
      </c>
      <c r="F2540" s="43">
        <f t="shared" si="479"/>
        <v>10000000</v>
      </c>
      <c r="G2540" s="43">
        <f t="shared" si="480"/>
        <v>3</v>
      </c>
      <c r="H2540" s="46">
        <f t="shared" si="473"/>
        <v>0.47538176468983523</v>
      </c>
      <c r="I2540" s="46">
        <f t="shared" si="474"/>
        <v>0</v>
      </c>
      <c r="J2540" s="42">
        <f t="shared" si="481"/>
        <v>521.03510000000006</v>
      </c>
      <c r="K2540" s="42">
        <f t="shared" si="482"/>
        <v>0</v>
      </c>
      <c r="L2540" s="43">
        <f t="shared" si="483"/>
        <v>2265370</v>
      </c>
      <c r="M2540" s="157">
        <f t="shared" si="484"/>
        <v>0</v>
      </c>
      <c r="N2540" s="157">
        <f t="shared" si="475"/>
        <v>2500000</v>
      </c>
      <c r="O2540" s="158">
        <f t="shared" si="476"/>
        <v>575</v>
      </c>
      <c r="P2540" s="42"/>
    </row>
    <row r="2541" spans="1:16" x14ac:dyDescent="0.2">
      <c r="A2541" s="156">
        <v>2533</v>
      </c>
      <c r="B2541" s="157">
        <v>7324109</v>
      </c>
      <c r="C2541" s="42">
        <v>1538.0628900000002</v>
      </c>
      <c r="D2541" s="43">
        <f t="shared" si="477"/>
        <v>2500000</v>
      </c>
      <c r="E2541" s="43">
        <f t="shared" si="478"/>
        <v>3</v>
      </c>
      <c r="F2541" s="43">
        <f t="shared" si="479"/>
        <v>10000000</v>
      </c>
      <c r="G2541" s="43">
        <f t="shared" si="480"/>
        <v>3</v>
      </c>
      <c r="H2541" s="46">
        <f t="shared" si="473"/>
        <v>0.65866155186931274</v>
      </c>
      <c r="I2541" s="46">
        <f t="shared" si="474"/>
        <v>0</v>
      </c>
      <c r="J2541" s="42">
        <f t="shared" si="481"/>
        <v>1013.0628900000002</v>
      </c>
      <c r="K2541" s="42">
        <f t="shared" si="482"/>
        <v>0</v>
      </c>
      <c r="L2541" s="43">
        <f t="shared" si="483"/>
        <v>4824109</v>
      </c>
      <c r="M2541" s="157">
        <f t="shared" si="484"/>
        <v>0</v>
      </c>
      <c r="N2541" s="157">
        <f t="shared" si="475"/>
        <v>2500000</v>
      </c>
      <c r="O2541" s="158">
        <f t="shared" si="476"/>
        <v>525</v>
      </c>
      <c r="P2541" s="42"/>
    </row>
    <row r="2542" spans="1:16" x14ac:dyDescent="0.2">
      <c r="A2542" s="156">
        <v>2534</v>
      </c>
      <c r="B2542" s="157">
        <v>6345606</v>
      </c>
      <c r="C2542" s="42">
        <v>1649.8575599999999</v>
      </c>
      <c r="D2542" s="43">
        <f t="shared" si="477"/>
        <v>2500000</v>
      </c>
      <c r="E2542" s="43">
        <f t="shared" si="478"/>
        <v>3</v>
      </c>
      <c r="F2542" s="43">
        <f t="shared" si="479"/>
        <v>10000000</v>
      </c>
      <c r="G2542" s="43">
        <f t="shared" si="480"/>
        <v>3</v>
      </c>
      <c r="H2542" s="46">
        <f t="shared" si="473"/>
        <v>0.60602659541106085</v>
      </c>
      <c r="I2542" s="46">
        <f t="shared" si="474"/>
        <v>0</v>
      </c>
      <c r="J2542" s="42">
        <f t="shared" si="481"/>
        <v>999.85756000000003</v>
      </c>
      <c r="K2542" s="42">
        <f t="shared" si="482"/>
        <v>0</v>
      </c>
      <c r="L2542" s="43">
        <f t="shared" si="483"/>
        <v>3845606</v>
      </c>
      <c r="M2542" s="157">
        <f t="shared" si="484"/>
        <v>0</v>
      </c>
      <c r="N2542" s="157">
        <f t="shared" si="475"/>
        <v>2500000</v>
      </c>
      <c r="O2542" s="158">
        <f t="shared" si="476"/>
        <v>649.99999999999989</v>
      </c>
      <c r="P2542" s="42"/>
    </row>
    <row r="2543" spans="1:16" x14ac:dyDescent="0.2">
      <c r="A2543" s="156">
        <v>2535</v>
      </c>
      <c r="B2543" s="157">
        <v>3444964</v>
      </c>
      <c r="C2543" s="42">
        <v>413.39568000000003</v>
      </c>
      <c r="D2543" s="43">
        <f t="shared" si="477"/>
        <v>2500000</v>
      </c>
      <c r="E2543" s="43">
        <f t="shared" si="478"/>
        <v>3</v>
      </c>
      <c r="F2543" s="43">
        <f t="shared" si="479"/>
        <v>10000000</v>
      </c>
      <c r="G2543" s="43">
        <f t="shared" si="480"/>
        <v>3</v>
      </c>
      <c r="H2543" s="46">
        <f t="shared" si="473"/>
        <v>0.27430301158444614</v>
      </c>
      <c r="I2543" s="46">
        <f t="shared" si="474"/>
        <v>0</v>
      </c>
      <c r="J2543" s="42">
        <f t="shared" si="481"/>
        <v>113.39568</v>
      </c>
      <c r="K2543" s="42">
        <f t="shared" si="482"/>
        <v>0</v>
      </c>
      <c r="L2543" s="43">
        <f t="shared" si="483"/>
        <v>944963.99999999988</v>
      </c>
      <c r="M2543" s="157">
        <f t="shared" si="484"/>
        <v>0</v>
      </c>
      <c r="N2543" s="157">
        <f t="shared" si="475"/>
        <v>2500000</v>
      </c>
      <c r="O2543" s="158">
        <f t="shared" si="476"/>
        <v>300</v>
      </c>
      <c r="P2543" s="42"/>
    </row>
    <row r="2544" spans="1:16" x14ac:dyDescent="0.2">
      <c r="A2544" s="156">
        <v>2536</v>
      </c>
      <c r="B2544" s="157">
        <v>5688915</v>
      </c>
      <c r="C2544" s="42">
        <v>967.1155500000001</v>
      </c>
      <c r="D2544" s="43">
        <f t="shared" si="477"/>
        <v>2500000</v>
      </c>
      <c r="E2544" s="43">
        <f t="shared" si="478"/>
        <v>3</v>
      </c>
      <c r="F2544" s="43">
        <f t="shared" si="479"/>
        <v>10000000</v>
      </c>
      <c r="G2544" s="43">
        <f t="shared" si="480"/>
        <v>3</v>
      </c>
      <c r="H2544" s="46">
        <f t="shared" si="473"/>
        <v>0.56054889201192148</v>
      </c>
      <c r="I2544" s="46">
        <f t="shared" si="474"/>
        <v>0</v>
      </c>
      <c r="J2544" s="42">
        <f t="shared" si="481"/>
        <v>542.1155500000001</v>
      </c>
      <c r="K2544" s="42">
        <f t="shared" si="482"/>
        <v>0</v>
      </c>
      <c r="L2544" s="43">
        <f t="shared" si="483"/>
        <v>3188915.0000000005</v>
      </c>
      <c r="M2544" s="157">
        <f t="shared" si="484"/>
        <v>0</v>
      </c>
      <c r="N2544" s="157">
        <f t="shared" si="475"/>
        <v>2499999.9999999995</v>
      </c>
      <c r="O2544" s="158">
        <f t="shared" si="476"/>
        <v>425</v>
      </c>
      <c r="P2544" s="42"/>
    </row>
    <row r="2545" spans="1:16" x14ac:dyDescent="0.2">
      <c r="A2545" s="156">
        <v>2537</v>
      </c>
      <c r="B2545" s="157">
        <v>5694602</v>
      </c>
      <c r="C2545" s="42">
        <v>797.24427999999989</v>
      </c>
      <c r="D2545" s="43">
        <f t="shared" si="477"/>
        <v>2500000</v>
      </c>
      <c r="E2545" s="43">
        <f t="shared" si="478"/>
        <v>3</v>
      </c>
      <c r="F2545" s="43">
        <f t="shared" si="479"/>
        <v>10000000</v>
      </c>
      <c r="G2545" s="43">
        <f t="shared" si="480"/>
        <v>3</v>
      </c>
      <c r="H2545" s="46">
        <f t="shared" si="473"/>
        <v>0.56098775647534282</v>
      </c>
      <c r="I2545" s="46">
        <f t="shared" si="474"/>
        <v>0</v>
      </c>
      <c r="J2545" s="42">
        <f t="shared" si="481"/>
        <v>447.24427999999995</v>
      </c>
      <c r="K2545" s="42">
        <f t="shared" si="482"/>
        <v>0</v>
      </c>
      <c r="L2545" s="43">
        <f t="shared" si="483"/>
        <v>3194602</v>
      </c>
      <c r="M2545" s="157">
        <f t="shared" si="484"/>
        <v>0</v>
      </c>
      <c r="N2545" s="157">
        <f t="shared" si="475"/>
        <v>2500000</v>
      </c>
      <c r="O2545" s="158">
        <f t="shared" si="476"/>
        <v>349.99999999999994</v>
      </c>
      <c r="P2545" s="42"/>
    </row>
    <row r="2546" spans="1:16" x14ac:dyDescent="0.2">
      <c r="A2546" s="156">
        <v>2538</v>
      </c>
      <c r="B2546" s="157">
        <v>6040248</v>
      </c>
      <c r="C2546" s="42">
        <v>724.82975999999996</v>
      </c>
      <c r="D2546" s="43">
        <f t="shared" si="477"/>
        <v>2500000</v>
      </c>
      <c r="E2546" s="43">
        <f t="shared" si="478"/>
        <v>3</v>
      </c>
      <c r="F2546" s="43">
        <f t="shared" si="479"/>
        <v>10000000</v>
      </c>
      <c r="G2546" s="43">
        <f t="shared" si="480"/>
        <v>3</v>
      </c>
      <c r="H2546" s="46">
        <f t="shared" si="473"/>
        <v>0.58610970940266027</v>
      </c>
      <c r="I2546" s="46">
        <f t="shared" si="474"/>
        <v>0</v>
      </c>
      <c r="J2546" s="42">
        <f t="shared" si="481"/>
        <v>424.82975999999996</v>
      </c>
      <c r="K2546" s="42">
        <f t="shared" si="482"/>
        <v>0</v>
      </c>
      <c r="L2546" s="43">
        <f t="shared" si="483"/>
        <v>3540248</v>
      </c>
      <c r="M2546" s="157">
        <f t="shared" si="484"/>
        <v>0</v>
      </c>
      <c r="N2546" s="157">
        <f t="shared" si="475"/>
        <v>2500000</v>
      </c>
      <c r="O2546" s="158">
        <f t="shared" si="476"/>
        <v>300</v>
      </c>
      <c r="P2546" s="42"/>
    </row>
    <row r="2547" spans="1:16" x14ac:dyDescent="0.2">
      <c r="A2547" s="156">
        <v>2539</v>
      </c>
      <c r="B2547" s="157">
        <v>8237500</v>
      </c>
      <c r="C2547" s="42">
        <v>2388.875</v>
      </c>
      <c r="D2547" s="43">
        <f t="shared" si="477"/>
        <v>2500000</v>
      </c>
      <c r="E2547" s="43">
        <f t="shared" si="478"/>
        <v>3</v>
      </c>
      <c r="F2547" s="43">
        <f t="shared" si="479"/>
        <v>10000000</v>
      </c>
      <c r="G2547" s="43">
        <f t="shared" si="480"/>
        <v>3</v>
      </c>
      <c r="H2547" s="46">
        <f t="shared" si="473"/>
        <v>0.69650986342943855</v>
      </c>
      <c r="I2547" s="46">
        <f t="shared" si="474"/>
        <v>0</v>
      </c>
      <c r="J2547" s="42">
        <f t="shared" si="481"/>
        <v>1663.875</v>
      </c>
      <c r="K2547" s="42">
        <f t="shared" si="482"/>
        <v>0</v>
      </c>
      <c r="L2547" s="43">
        <f t="shared" si="483"/>
        <v>5737500</v>
      </c>
      <c r="M2547" s="157">
        <f t="shared" si="484"/>
        <v>0</v>
      </c>
      <c r="N2547" s="157">
        <f t="shared" si="475"/>
        <v>2500000</v>
      </c>
      <c r="O2547" s="158">
        <f t="shared" si="476"/>
        <v>725</v>
      </c>
      <c r="P2547" s="42"/>
    </row>
    <row r="2548" spans="1:16" x14ac:dyDescent="0.2">
      <c r="A2548" s="156">
        <v>2540</v>
      </c>
      <c r="B2548" s="157">
        <v>2936438</v>
      </c>
      <c r="C2548" s="42">
        <v>323.00818000000004</v>
      </c>
      <c r="D2548" s="43">
        <f t="shared" si="477"/>
        <v>2500000</v>
      </c>
      <c r="E2548" s="43">
        <f t="shared" si="478"/>
        <v>3</v>
      </c>
      <c r="F2548" s="43">
        <f t="shared" si="479"/>
        <v>10000000</v>
      </c>
      <c r="G2548" s="43">
        <f t="shared" si="480"/>
        <v>3</v>
      </c>
      <c r="H2548" s="46">
        <f t="shared" si="473"/>
        <v>0.14862837219788055</v>
      </c>
      <c r="I2548" s="46">
        <f t="shared" si="474"/>
        <v>0</v>
      </c>
      <c r="J2548" s="42">
        <f t="shared" si="481"/>
        <v>48.008180000000003</v>
      </c>
      <c r="K2548" s="42">
        <f t="shared" si="482"/>
        <v>0</v>
      </c>
      <c r="L2548" s="43">
        <f t="shared" si="483"/>
        <v>436438</v>
      </c>
      <c r="M2548" s="157">
        <f t="shared" si="484"/>
        <v>0</v>
      </c>
      <c r="N2548" s="157">
        <f t="shared" si="475"/>
        <v>2500000</v>
      </c>
      <c r="O2548" s="158">
        <f t="shared" si="476"/>
        <v>275.00000000000006</v>
      </c>
      <c r="P2548" s="42"/>
    </row>
    <row r="2549" spans="1:16" x14ac:dyDescent="0.2">
      <c r="A2549" s="156">
        <v>2541</v>
      </c>
      <c r="B2549" s="157">
        <v>7907952</v>
      </c>
      <c r="C2549" s="42">
        <v>1502.51088</v>
      </c>
      <c r="D2549" s="43">
        <f t="shared" si="477"/>
        <v>2500000</v>
      </c>
      <c r="E2549" s="43">
        <f t="shared" si="478"/>
        <v>3</v>
      </c>
      <c r="F2549" s="43">
        <f t="shared" si="479"/>
        <v>10000000</v>
      </c>
      <c r="G2549" s="43">
        <f t="shared" si="480"/>
        <v>3</v>
      </c>
      <c r="H2549" s="46">
        <f t="shared" si="473"/>
        <v>0.68386252218020549</v>
      </c>
      <c r="I2549" s="46">
        <f t="shared" si="474"/>
        <v>0</v>
      </c>
      <c r="J2549" s="42">
        <f t="shared" si="481"/>
        <v>1027.51088</v>
      </c>
      <c r="K2549" s="42">
        <f t="shared" si="482"/>
        <v>0</v>
      </c>
      <c r="L2549" s="43">
        <f t="shared" si="483"/>
        <v>5407952</v>
      </c>
      <c r="M2549" s="157">
        <f t="shared" si="484"/>
        <v>0</v>
      </c>
      <c r="N2549" s="157">
        <f t="shared" si="475"/>
        <v>2500000</v>
      </c>
      <c r="O2549" s="158">
        <f t="shared" si="476"/>
        <v>475</v>
      </c>
      <c r="P2549" s="42"/>
    </row>
    <row r="2550" spans="1:16" x14ac:dyDescent="0.2">
      <c r="A2550" s="156">
        <v>2542</v>
      </c>
      <c r="B2550" s="157">
        <v>6528630</v>
      </c>
      <c r="C2550" s="42">
        <v>979.29449999999997</v>
      </c>
      <c r="D2550" s="43">
        <f t="shared" si="477"/>
        <v>2500000</v>
      </c>
      <c r="E2550" s="43">
        <f t="shared" si="478"/>
        <v>3</v>
      </c>
      <c r="F2550" s="43">
        <f t="shared" si="479"/>
        <v>10000000</v>
      </c>
      <c r="G2550" s="43">
        <f t="shared" si="480"/>
        <v>3</v>
      </c>
      <c r="H2550" s="46">
        <f t="shared" si="473"/>
        <v>0.61707126916366839</v>
      </c>
      <c r="I2550" s="46">
        <f t="shared" si="474"/>
        <v>0</v>
      </c>
      <c r="J2550" s="42">
        <f t="shared" si="481"/>
        <v>604.29450000000008</v>
      </c>
      <c r="K2550" s="42">
        <f t="shared" si="482"/>
        <v>0</v>
      </c>
      <c r="L2550" s="43">
        <f t="shared" si="483"/>
        <v>4028630.0000000005</v>
      </c>
      <c r="M2550" s="157">
        <f t="shared" si="484"/>
        <v>0</v>
      </c>
      <c r="N2550" s="157">
        <f t="shared" si="475"/>
        <v>2499999.9999999995</v>
      </c>
      <c r="O2550" s="158">
        <f t="shared" si="476"/>
        <v>374.99999999999989</v>
      </c>
      <c r="P2550" s="42"/>
    </row>
    <row r="2551" spans="1:16" x14ac:dyDescent="0.2">
      <c r="A2551" s="156">
        <v>2543</v>
      </c>
      <c r="B2551" s="157">
        <v>9525592</v>
      </c>
      <c r="C2551" s="42">
        <v>952.55920000000003</v>
      </c>
      <c r="D2551" s="43">
        <f t="shared" si="477"/>
        <v>2500000</v>
      </c>
      <c r="E2551" s="43">
        <f t="shared" si="478"/>
        <v>3</v>
      </c>
      <c r="F2551" s="43">
        <f t="shared" si="479"/>
        <v>10000000</v>
      </c>
      <c r="G2551" s="43">
        <f t="shared" si="480"/>
        <v>3</v>
      </c>
      <c r="H2551" s="46">
        <f t="shared" si="473"/>
        <v>0.73754912030664344</v>
      </c>
      <c r="I2551" s="46">
        <f t="shared" si="474"/>
        <v>0</v>
      </c>
      <c r="J2551" s="42">
        <f t="shared" si="481"/>
        <v>702.55920000000003</v>
      </c>
      <c r="K2551" s="42">
        <f t="shared" si="482"/>
        <v>0</v>
      </c>
      <c r="L2551" s="43">
        <f t="shared" si="483"/>
        <v>7025592</v>
      </c>
      <c r="M2551" s="157">
        <f t="shared" si="484"/>
        <v>0</v>
      </c>
      <c r="N2551" s="157">
        <f t="shared" si="475"/>
        <v>2500000</v>
      </c>
      <c r="O2551" s="158">
        <f t="shared" si="476"/>
        <v>250</v>
      </c>
      <c r="P2551" s="42"/>
    </row>
    <row r="2552" spans="1:16" x14ac:dyDescent="0.2">
      <c r="A2552" s="156">
        <v>2544</v>
      </c>
      <c r="B2552" s="157">
        <v>9318995</v>
      </c>
      <c r="C2552" s="42">
        <v>1770.60905</v>
      </c>
      <c r="D2552" s="43">
        <f t="shared" si="477"/>
        <v>2500000</v>
      </c>
      <c r="E2552" s="43">
        <f t="shared" si="478"/>
        <v>3</v>
      </c>
      <c r="F2552" s="43">
        <f t="shared" si="479"/>
        <v>10000000</v>
      </c>
      <c r="G2552" s="43">
        <f t="shared" si="480"/>
        <v>3</v>
      </c>
      <c r="H2552" s="46">
        <f t="shared" si="473"/>
        <v>0.73173072847447607</v>
      </c>
      <c r="I2552" s="46">
        <f t="shared" si="474"/>
        <v>0</v>
      </c>
      <c r="J2552" s="42">
        <f t="shared" si="481"/>
        <v>1295.60905</v>
      </c>
      <c r="K2552" s="42">
        <f t="shared" si="482"/>
        <v>0</v>
      </c>
      <c r="L2552" s="43">
        <f t="shared" si="483"/>
        <v>6818995</v>
      </c>
      <c r="M2552" s="157">
        <f t="shared" si="484"/>
        <v>0</v>
      </c>
      <c r="N2552" s="157">
        <f t="shared" si="475"/>
        <v>2500000</v>
      </c>
      <c r="O2552" s="158">
        <f t="shared" si="476"/>
        <v>475</v>
      </c>
      <c r="P2552" s="42"/>
    </row>
    <row r="2553" spans="1:16" x14ac:dyDescent="0.2">
      <c r="A2553" s="156">
        <v>2545</v>
      </c>
      <c r="B2553" s="157">
        <v>8912364</v>
      </c>
      <c r="C2553" s="42">
        <v>980.36004000000003</v>
      </c>
      <c r="D2553" s="43">
        <f t="shared" si="477"/>
        <v>2500000</v>
      </c>
      <c r="E2553" s="43">
        <f t="shared" si="478"/>
        <v>3</v>
      </c>
      <c r="F2553" s="43">
        <f t="shared" si="479"/>
        <v>10000000</v>
      </c>
      <c r="G2553" s="43">
        <f t="shared" si="480"/>
        <v>3</v>
      </c>
      <c r="H2553" s="46">
        <f t="shared" si="473"/>
        <v>0.71949081074336729</v>
      </c>
      <c r="I2553" s="46">
        <f t="shared" si="474"/>
        <v>0</v>
      </c>
      <c r="J2553" s="42">
        <f t="shared" si="481"/>
        <v>705.36004000000003</v>
      </c>
      <c r="K2553" s="42">
        <f t="shared" si="482"/>
        <v>0</v>
      </c>
      <c r="L2553" s="43">
        <f t="shared" si="483"/>
        <v>6412364</v>
      </c>
      <c r="M2553" s="157">
        <f t="shared" si="484"/>
        <v>0</v>
      </c>
      <c r="N2553" s="157">
        <f t="shared" si="475"/>
        <v>2500000</v>
      </c>
      <c r="O2553" s="158">
        <f t="shared" si="476"/>
        <v>275</v>
      </c>
      <c r="P2553" s="42"/>
    </row>
    <row r="2554" spans="1:16" x14ac:dyDescent="0.2">
      <c r="A2554" s="156">
        <v>2546</v>
      </c>
      <c r="B2554" s="157">
        <v>7281740</v>
      </c>
      <c r="C2554" s="42">
        <v>1747.6176</v>
      </c>
      <c r="D2554" s="43">
        <f t="shared" si="477"/>
        <v>2500000</v>
      </c>
      <c r="E2554" s="43">
        <f t="shared" si="478"/>
        <v>3</v>
      </c>
      <c r="F2554" s="43">
        <f t="shared" si="479"/>
        <v>10000000</v>
      </c>
      <c r="G2554" s="43">
        <f t="shared" si="480"/>
        <v>3</v>
      </c>
      <c r="H2554" s="46">
        <f t="shared" si="473"/>
        <v>0.65667546493008544</v>
      </c>
      <c r="I2554" s="46">
        <f t="shared" si="474"/>
        <v>0</v>
      </c>
      <c r="J2554" s="42">
        <f t="shared" si="481"/>
        <v>1147.6176</v>
      </c>
      <c r="K2554" s="42">
        <f t="shared" si="482"/>
        <v>0</v>
      </c>
      <c r="L2554" s="43">
        <f t="shared" si="483"/>
        <v>4781740</v>
      </c>
      <c r="M2554" s="157">
        <f t="shared" si="484"/>
        <v>0</v>
      </c>
      <c r="N2554" s="157">
        <f t="shared" si="475"/>
        <v>2500000</v>
      </c>
      <c r="O2554" s="158">
        <f t="shared" si="476"/>
        <v>600</v>
      </c>
      <c r="P2554" s="42"/>
    </row>
    <row r="2555" spans="1:16" x14ac:dyDescent="0.2">
      <c r="A2555" s="156">
        <v>2547</v>
      </c>
      <c r="B2555" s="157">
        <v>5045486</v>
      </c>
      <c r="C2555" s="42">
        <v>706.36803999999995</v>
      </c>
      <c r="D2555" s="43">
        <f t="shared" si="477"/>
        <v>2500000</v>
      </c>
      <c r="E2555" s="43">
        <f t="shared" si="478"/>
        <v>3</v>
      </c>
      <c r="F2555" s="43">
        <f t="shared" si="479"/>
        <v>10000000</v>
      </c>
      <c r="G2555" s="43">
        <f t="shared" si="480"/>
        <v>3</v>
      </c>
      <c r="H2555" s="46">
        <f t="shared" si="473"/>
        <v>0.50450759352022778</v>
      </c>
      <c r="I2555" s="46">
        <f t="shared" si="474"/>
        <v>0</v>
      </c>
      <c r="J2555" s="42">
        <f t="shared" si="481"/>
        <v>356.36803999999995</v>
      </c>
      <c r="K2555" s="42">
        <f t="shared" si="482"/>
        <v>0</v>
      </c>
      <c r="L2555" s="43">
        <f t="shared" si="483"/>
        <v>2545486</v>
      </c>
      <c r="M2555" s="157">
        <f t="shared" si="484"/>
        <v>0</v>
      </c>
      <c r="N2555" s="157">
        <f t="shared" si="475"/>
        <v>2500000</v>
      </c>
      <c r="O2555" s="158">
        <f t="shared" si="476"/>
        <v>350</v>
      </c>
      <c r="P2555" s="42"/>
    </row>
    <row r="2556" spans="1:16" x14ac:dyDescent="0.2">
      <c r="A2556" s="156">
        <v>2548</v>
      </c>
      <c r="B2556" s="157">
        <v>6893102</v>
      </c>
      <c r="C2556" s="42">
        <v>965.03427999999997</v>
      </c>
      <c r="D2556" s="43">
        <f t="shared" si="477"/>
        <v>2500000</v>
      </c>
      <c r="E2556" s="43">
        <f t="shared" si="478"/>
        <v>3</v>
      </c>
      <c r="F2556" s="43">
        <f t="shared" si="479"/>
        <v>10000000</v>
      </c>
      <c r="G2556" s="43">
        <f t="shared" si="480"/>
        <v>3</v>
      </c>
      <c r="H2556" s="46">
        <f t="shared" si="473"/>
        <v>0.63731858312846668</v>
      </c>
      <c r="I2556" s="46">
        <f t="shared" si="474"/>
        <v>0</v>
      </c>
      <c r="J2556" s="42">
        <f t="shared" si="481"/>
        <v>615.03427999999997</v>
      </c>
      <c r="K2556" s="42">
        <f t="shared" si="482"/>
        <v>0</v>
      </c>
      <c r="L2556" s="43">
        <f t="shared" si="483"/>
        <v>4393102</v>
      </c>
      <c r="M2556" s="157">
        <f t="shared" si="484"/>
        <v>0</v>
      </c>
      <c r="N2556" s="157">
        <f t="shared" si="475"/>
        <v>2500000</v>
      </c>
      <c r="O2556" s="158">
        <f t="shared" si="476"/>
        <v>350</v>
      </c>
      <c r="P2556" s="42"/>
    </row>
    <row r="2557" spans="1:16" x14ac:dyDescent="0.2">
      <c r="A2557" s="156">
        <v>2549</v>
      </c>
      <c r="B2557" s="157">
        <v>3951740</v>
      </c>
      <c r="C2557" s="42">
        <v>750.8306</v>
      </c>
      <c r="D2557" s="43">
        <f t="shared" si="477"/>
        <v>2500000</v>
      </c>
      <c r="E2557" s="43">
        <f t="shared" si="478"/>
        <v>3</v>
      </c>
      <c r="F2557" s="43">
        <f t="shared" si="479"/>
        <v>10000000</v>
      </c>
      <c r="G2557" s="43">
        <f t="shared" si="480"/>
        <v>3</v>
      </c>
      <c r="H2557" s="46">
        <f t="shared" si="473"/>
        <v>0.36736728630932197</v>
      </c>
      <c r="I2557" s="46">
        <f t="shared" si="474"/>
        <v>0</v>
      </c>
      <c r="J2557" s="42">
        <f t="shared" si="481"/>
        <v>275.8306</v>
      </c>
      <c r="K2557" s="42">
        <f t="shared" si="482"/>
        <v>0</v>
      </c>
      <c r="L2557" s="43">
        <f t="shared" si="483"/>
        <v>1451740</v>
      </c>
      <c r="M2557" s="157">
        <f t="shared" si="484"/>
        <v>0</v>
      </c>
      <c r="N2557" s="157">
        <f t="shared" si="475"/>
        <v>2500000</v>
      </c>
      <c r="O2557" s="158">
        <f t="shared" si="476"/>
        <v>475</v>
      </c>
      <c r="P2557" s="42"/>
    </row>
    <row r="2558" spans="1:16" x14ac:dyDescent="0.2">
      <c r="A2558" s="156">
        <v>2550</v>
      </c>
      <c r="B2558" s="157">
        <v>7943168</v>
      </c>
      <c r="C2558" s="42">
        <v>1191.4751999999999</v>
      </c>
      <c r="D2558" s="43">
        <f t="shared" si="477"/>
        <v>2500000</v>
      </c>
      <c r="E2558" s="43">
        <f t="shared" si="478"/>
        <v>3</v>
      </c>
      <c r="F2558" s="43">
        <f t="shared" si="479"/>
        <v>10000000</v>
      </c>
      <c r="G2558" s="43">
        <f t="shared" si="480"/>
        <v>3</v>
      </c>
      <c r="H2558" s="46">
        <f t="shared" si="473"/>
        <v>0.68526411628206785</v>
      </c>
      <c r="I2558" s="46">
        <f t="shared" si="474"/>
        <v>0</v>
      </c>
      <c r="J2558" s="42">
        <f t="shared" si="481"/>
        <v>816.47519999999997</v>
      </c>
      <c r="K2558" s="42">
        <f t="shared" si="482"/>
        <v>0</v>
      </c>
      <c r="L2558" s="43">
        <f t="shared" si="483"/>
        <v>5443168</v>
      </c>
      <c r="M2558" s="157">
        <f t="shared" si="484"/>
        <v>0</v>
      </c>
      <c r="N2558" s="157">
        <f t="shared" si="475"/>
        <v>2500000</v>
      </c>
      <c r="O2558" s="158">
        <f t="shared" si="476"/>
        <v>374.99999999999989</v>
      </c>
      <c r="P2558" s="42"/>
    </row>
    <row r="2559" spans="1:16" x14ac:dyDescent="0.2">
      <c r="A2559" s="156">
        <v>2551</v>
      </c>
      <c r="B2559" s="157">
        <v>5283654</v>
      </c>
      <c r="C2559" s="42">
        <v>1585.0962</v>
      </c>
      <c r="D2559" s="43">
        <f t="shared" si="477"/>
        <v>2500000</v>
      </c>
      <c r="E2559" s="43">
        <f t="shared" si="478"/>
        <v>3</v>
      </c>
      <c r="F2559" s="43">
        <f t="shared" si="479"/>
        <v>10000000</v>
      </c>
      <c r="G2559" s="43">
        <f t="shared" si="480"/>
        <v>3</v>
      </c>
      <c r="H2559" s="46">
        <f t="shared" si="473"/>
        <v>0.52684259794452859</v>
      </c>
      <c r="I2559" s="46">
        <f t="shared" si="474"/>
        <v>0</v>
      </c>
      <c r="J2559" s="42">
        <f t="shared" si="481"/>
        <v>835.09620000000007</v>
      </c>
      <c r="K2559" s="42">
        <f t="shared" si="482"/>
        <v>0</v>
      </c>
      <c r="L2559" s="43">
        <f t="shared" si="483"/>
        <v>2783654.0000000005</v>
      </c>
      <c r="M2559" s="157">
        <f t="shared" si="484"/>
        <v>0</v>
      </c>
      <c r="N2559" s="157">
        <f t="shared" si="475"/>
        <v>2499999.9999999995</v>
      </c>
      <c r="O2559" s="158">
        <f t="shared" si="476"/>
        <v>749.99999999999989</v>
      </c>
      <c r="P2559" s="42"/>
    </row>
    <row r="2560" spans="1:16" x14ac:dyDescent="0.2">
      <c r="A2560" s="156">
        <v>2552</v>
      </c>
      <c r="B2560" s="157">
        <v>7716784</v>
      </c>
      <c r="C2560" s="42">
        <v>1697.6924800000002</v>
      </c>
      <c r="D2560" s="43">
        <f t="shared" si="477"/>
        <v>2500000</v>
      </c>
      <c r="E2560" s="43">
        <f t="shared" si="478"/>
        <v>3</v>
      </c>
      <c r="F2560" s="43">
        <f t="shared" si="479"/>
        <v>10000000</v>
      </c>
      <c r="G2560" s="43">
        <f t="shared" si="480"/>
        <v>3</v>
      </c>
      <c r="H2560" s="46">
        <f t="shared" si="473"/>
        <v>0.67603084393705981</v>
      </c>
      <c r="I2560" s="46">
        <f t="shared" si="474"/>
        <v>0</v>
      </c>
      <c r="J2560" s="42">
        <f t="shared" si="481"/>
        <v>1147.6924800000002</v>
      </c>
      <c r="K2560" s="42">
        <f t="shared" si="482"/>
        <v>0</v>
      </c>
      <c r="L2560" s="43">
        <f t="shared" si="483"/>
        <v>5216784</v>
      </c>
      <c r="M2560" s="157">
        <f t="shared" si="484"/>
        <v>0</v>
      </c>
      <c r="N2560" s="157">
        <f t="shared" si="475"/>
        <v>2500000</v>
      </c>
      <c r="O2560" s="158">
        <f t="shared" si="476"/>
        <v>550</v>
      </c>
      <c r="P2560" s="42"/>
    </row>
    <row r="2561" spans="1:16" x14ac:dyDescent="0.2">
      <c r="A2561" s="156">
        <v>2553</v>
      </c>
      <c r="B2561" s="157">
        <v>9527880</v>
      </c>
      <c r="C2561" s="42">
        <v>1619.7396000000001</v>
      </c>
      <c r="D2561" s="43">
        <f t="shared" si="477"/>
        <v>2500000</v>
      </c>
      <c r="E2561" s="43">
        <f t="shared" si="478"/>
        <v>3</v>
      </c>
      <c r="F2561" s="43">
        <f t="shared" si="479"/>
        <v>10000000</v>
      </c>
      <c r="G2561" s="43">
        <f t="shared" si="480"/>
        <v>3</v>
      </c>
      <c r="H2561" s="46">
        <f t="shared" si="473"/>
        <v>0.73761214456941104</v>
      </c>
      <c r="I2561" s="46">
        <f t="shared" si="474"/>
        <v>0</v>
      </c>
      <c r="J2561" s="42">
        <f t="shared" si="481"/>
        <v>1194.7396000000001</v>
      </c>
      <c r="K2561" s="42">
        <f t="shared" si="482"/>
        <v>0</v>
      </c>
      <c r="L2561" s="43">
        <f t="shared" si="483"/>
        <v>7027880</v>
      </c>
      <c r="M2561" s="157">
        <f t="shared" si="484"/>
        <v>0</v>
      </c>
      <c r="N2561" s="157">
        <f t="shared" si="475"/>
        <v>2500000</v>
      </c>
      <c r="O2561" s="158">
        <f t="shared" si="476"/>
        <v>425</v>
      </c>
      <c r="P2561" s="42"/>
    </row>
    <row r="2562" spans="1:16" x14ac:dyDescent="0.2">
      <c r="A2562" s="156">
        <v>2554</v>
      </c>
      <c r="B2562" s="157">
        <v>9809617</v>
      </c>
      <c r="C2562" s="42">
        <v>1569.5387200000002</v>
      </c>
      <c r="D2562" s="43">
        <f t="shared" si="477"/>
        <v>2500000</v>
      </c>
      <c r="E2562" s="43">
        <f t="shared" si="478"/>
        <v>3</v>
      </c>
      <c r="F2562" s="43">
        <f t="shared" si="479"/>
        <v>10000000</v>
      </c>
      <c r="G2562" s="43">
        <f t="shared" si="480"/>
        <v>3</v>
      </c>
      <c r="H2562" s="46">
        <f t="shared" si="473"/>
        <v>0.74514805216146562</v>
      </c>
      <c r="I2562" s="46">
        <f t="shared" si="474"/>
        <v>0</v>
      </c>
      <c r="J2562" s="42">
        <f t="shared" si="481"/>
        <v>1169.5387200000002</v>
      </c>
      <c r="K2562" s="42">
        <f t="shared" si="482"/>
        <v>0</v>
      </c>
      <c r="L2562" s="43">
        <f t="shared" si="483"/>
        <v>7309617</v>
      </c>
      <c r="M2562" s="157">
        <f t="shared" si="484"/>
        <v>0</v>
      </c>
      <c r="N2562" s="157">
        <f t="shared" si="475"/>
        <v>2500000</v>
      </c>
      <c r="O2562" s="158">
        <f t="shared" si="476"/>
        <v>400</v>
      </c>
      <c r="P2562" s="42"/>
    </row>
    <row r="2563" spans="1:16" x14ac:dyDescent="0.2">
      <c r="A2563" s="156">
        <v>2555</v>
      </c>
      <c r="B2563" s="157">
        <v>8655332</v>
      </c>
      <c r="C2563" s="42">
        <v>1211.7464799999998</v>
      </c>
      <c r="D2563" s="43">
        <f t="shared" si="477"/>
        <v>2500000</v>
      </c>
      <c r="E2563" s="43">
        <f t="shared" si="478"/>
        <v>3</v>
      </c>
      <c r="F2563" s="43">
        <f t="shared" si="479"/>
        <v>10000000</v>
      </c>
      <c r="G2563" s="43">
        <f t="shared" si="480"/>
        <v>3</v>
      </c>
      <c r="H2563" s="46">
        <f t="shared" si="473"/>
        <v>0.71116070417633892</v>
      </c>
      <c r="I2563" s="46">
        <f t="shared" si="474"/>
        <v>0</v>
      </c>
      <c r="J2563" s="42">
        <f t="shared" si="481"/>
        <v>861.74647999999979</v>
      </c>
      <c r="K2563" s="42">
        <f t="shared" si="482"/>
        <v>0</v>
      </c>
      <c r="L2563" s="43">
        <f t="shared" si="483"/>
        <v>6155332</v>
      </c>
      <c r="M2563" s="157">
        <f t="shared" si="484"/>
        <v>0</v>
      </c>
      <c r="N2563" s="157">
        <f t="shared" si="475"/>
        <v>2500000</v>
      </c>
      <c r="O2563" s="158">
        <f t="shared" si="476"/>
        <v>350</v>
      </c>
      <c r="P2563" s="42"/>
    </row>
    <row r="2564" spans="1:16" x14ac:dyDescent="0.2">
      <c r="A2564" s="156">
        <v>2556</v>
      </c>
      <c r="B2564" s="157">
        <v>3045140</v>
      </c>
      <c r="C2564" s="42">
        <v>426.31959999999998</v>
      </c>
      <c r="D2564" s="43">
        <f t="shared" si="477"/>
        <v>2500000</v>
      </c>
      <c r="E2564" s="43">
        <f t="shared" si="478"/>
        <v>3</v>
      </c>
      <c r="F2564" s="43">
        <f t="shared" si="479"/>
        <v>10000000</v>
      </c>
      <c r="G2564" s="43">
        <f t="shared" si="480"/>
        <v>3</v>
      </c>
      <c r="H2564" s="46">
        <f t="shared" si="473"/>
        <v>0.17901968382406064</v>
      </c>
      <c r="I2564" s="46">
        <f t="shared" si="474"/>
        <v>0</v>
      </c>
      <c r="J2564" s="42">
        <f t="shared" si="481"/>
        <v>76.319599999999994</v>
      </c>
      <c r="K2564" s="42">
        <f t="shared" si="482"/>
        <v>0</v>
      </c>
      <c r="L2564" s="43">
        <f t="shared" si="483"/>
        <v>545140</v>
      </c>
      <c r="M2564" s="157">
        <f t="shared" si="484"/>
        <v>0</v>
      </c>
      <c r="N2564" s="157">
        <f t="shared" si="475"/>
        <v>2500000</v>
      </c>
      <c r="O2564" s="158">
        <f t="shared" si="476"/>
        <v>350</v>
      </c>
      <c r="P2564" s="42"/>
    </row>
    <row r="2565" spans="1:16" x14ac:dyDescent="0.2">
      <c r="A2565" s="156">
        <v>2557</v>
      </c>
      <c r="B2565" s="157">
        <v>8568900</v>
      </c>
      <c r="C2565" s="42">
        <v>1713.78</v>
      </c>
      <c r="D2565" s="43">
        <f t="shared" si="477"/>
        <v>2500000</v>
      </c>
      <c r="E2565" s="43">
        <f t="shared" si="478"/>
        <v>3</v>
      </c>
      <c r="F2565" s="43">
        <f t="shared" si="479"/>
        <v>10000000</v>
      </c>
      <c r="G2565" s="43">
        <f t="shared" si="480"/>
        <v>3</v>
      </c>
      <c r="H2565" s="46">
        <f t="shared" si="473"/>
        <v>0.70824726627688506</v>
      </c>
      <c r="I2565" s="46">
        <f t="shared" si="474"/>
        <v>0</v>
      </c>
      <c r="J2565" s="42">
        <f t="shared" si="481"/>
        <v>1213.78</v>
      </c>
      <c r="K2565" s="42">
        <f t="shared" si="482"/>
        <v>0</v>
      </c>
      <c r="L2565" s="43">
        <f t="shared" si="483"/>
        <v>6068900</v>
      </c>
      <c r="M2565" s="157">
        <f t="shared" si="484"/>
        <v>0</v>
      </c>
      <c r="N2565" s="157">
        <f t="shared" si="475"/>
        <v>2500000</v>
      </c>
      <c r="O2565" s="158">
        <f t="shared" si="476"/>
        <v>500</v>
      </c>
      <c r="P2565" s="42"/>
    </row>
    <row r="2566" spans="1:16" x14ac:dyDescent="0.2">
      <c r="A2566" s="156">
        <v>2558</v>
      </c>
      <c r="B2566" s="157">
        <v>9219855</v>
      </c>
      <c r="C2566" s="42">
        <v>1751.7724500000002</v>
      </c>
      <c r="D2566" s="43">
        <f t="shared" si="477"/>
        <v>2500000</v>
      </c>
      <c r="E2566" s="43">
        <f t="shared" si="478"/>
        <v>3</v>
      </c>
      <c r="F2566" s="43">
        <f t="shared" si="479"/>
        <v>10000000</v>
      </c>
      <c r="G2566" s="43">
        <f t="shared" si="480"/>
        <v>3</v>
      </c>
      <c r="H2566" s="46">
        <f t="shared" si="473"/>
        <v>0.7288460610280747</v>
      </c>
      <c r="I2566" s="46">
        <f t="shared" si="474"/>
        <v>0</v>
      </c>
      <c r="J2566" s="42">
        <f t="shared" si="481"/>
        <v>1276.7724500000002</v>
      </c>
      <c r="K2566" s="42">
        <f t="shared" si="482"/>
        <v>0</v>
      </c>
      <c r="L2566" s="43">
        <f t="shared" si="483"/>
        <v>6719855</v>
      </c>
      <c r="M2566" s="157">
        <f t="shared" si="484"/>
        <v>0</v>
      </c>
      <c r="N2566" s="157">
        <f t="shared" si="475"/>
        <v>2500000</v>
      </c>
      <c r="O2566" s="158">
        <f t="shared" si="476"/>
        <v>475</v>
      </c>
      <c r="P2566" s="42"/>
    </row>
    <row r="2567" spans="1:16" x14ac:dyDescent="0.2">
      <c r="A2567" s="156">
        <v>2559</v>
      </c>
      <c r="B2567" s="157">
        <v>5420605</v>
      </c>
      <c r="C2567" s="42">
        <v>542.06050000000005</v>
      </c>
      <c r="D2567" s="43">
        <f t="shared" si="477"/>
        <v>2500000</v>
      </c>
      <c r="E2567" s="43">
        <f t="shared" si="478"/>
        <v>3</v>
      </c>
      <c r="F2567" s="43">
        <f t="shared" si="479"/>
        <v>10000000</v>
      </c>
      <c r="G2567" s="43">
        <f t="shared" si="480"/>
        <v>3</v>
      </c>
      <c r="H2567" s="46">
        <f t="shared" si="473"/>
        <v>0.53879686861521914</v>
      </c>
      <c r="I2567" s="46">
        <f t="shared" si="474"/>
        <v>0</v>
      </c>
      <c r="J2567" s="42">
        <f t="shared" si="481"/>
        <v>292.06050000000005</v>
      </c>
      <c r="K2567" s="42">
        <f t="shared" si="482"/>
        <v>0</v>
      </c>
      <c r="L2567" s="43">
        <f t="shared" si="483"/>
        <v>2920605</v>
      </c>
      <c r="M2567" s="157">
        <f t="shared" si="484"/>
        <v>0</v>
      </c>
      <c r="N2567" s="157">
        <f t="shared" si="475"/>
        <v>2500000</v>
      </c>
      <c r="O2567" s="158">
        <f t="shared" si="476"/>
        <v>250</v>
      </c>
      <c r="P2567" s="42"/>
    </row>
    <row r="2568" spans="1:16" x14ac:dyDescent="0.2">
      <c r="A2568" s="156">
        <v>2560</v>
      </c>
      <c r="B2568" s="157">
        <v>4619328</v>
      </c>
      <c r="C2568" s="42">
        <v>1154.8320000000001</v>
      </c>
      <c r="D2568" s="43">
        <f t="shared" si="477"/>
        <v>2500000</v>
      </c>
      <c r="E2568" s="43">
        <f t="shared" si="478"/>
        <v>3</v>
      </c>
      <c r="F2568" s="43">
        <f t="shared" si="479"/>
        <v>10000000</v>
      </c>
      <c r="G2568" s="43">
        <f t="shared" si="480"/>
        <v>3</v>
      </c>
      <c r="H2568" s="46">
        <f t="shared" si="473"/>
        <v>0.45879573825456865</v>
      </c>
      <c r="I2568" s="46">
        <f t="shared" si="474"/>
        <v>0</v>
      </c>
      <c r="J2568" s="42">
        <f t="shared" si="481"/>
        <v>529.83200000000011</v>
      </c>
      <c r="K2568" s="42">
        <f t="shared" si="482"/>
        <v>0</v>
      </c>
      <c r="L2568" s="43">
        <f t="shared" si="483"/>
        <v>2119328</v>
      </c>
      <c r="M2568" s="157">
        <f t="shared" si="484"/>
        <v>0</v>
      </c>
      <c r="N2568" s="157">
        <f t="shared" si="475"/>
        <v>2500000</v>
      </c>
      <c r="O2568" s="158">
        <f t="shared" si="476"/>
        <v>625</v>
      </c>
      <c r="P2568" s="42"/>
    </row>
    <row r="2569" spans="1:16" x14ac:dyDescent="0.2">
      <c r="A2569" s="156">
        <v>2561</v>
      </c>
      <c r="B2569" s="157">
        <v>5504632</v>
      </c>
      <c r="C2569" s="42">
        <v>825.69479999999987</v>
      </c>
      <c r="D2569" s="43">
        <f t="shared" si="477"/>
        <v>2500000</v>
      </c>
      <c r="E2569" s="43">
        <f t="shared" si="478"/>
        <v>3</v>
      </c>
      <c r="F2569" s="43">
        <f t="shared" si="479"/>
        <v>10000000</v>
      </c>
      <c r="G2569" s="43">
        <f t="shared" si="480"/>
        <v>3</v>
      </c>
      <c r="H2569" s="46">
        <f t="shared" ref="H2569:H2632" si="485">MAX(0,MIN(E2569*D2569,B2569-D2569))/B2569</f>
        <v>0.54583703324763577</v>
      </c>
      <c r="I2569" s="46">
        <f t="shared" ref="I2569:I2632" si="486">MAX(0,MIN(G2569*F2569,B2569-SUM(D2569,E2569*D2569)))/B2569</f>
        <v>0</v>
      </c>
      <c r="J2569" s="42">
        <f t="shared" si="481"/>
        <v>450.69479999999987</v>
      </c>
      <c r="K2569" s="42">
        <f t="shared" si="482"/>
        <v>0</v>
      </c>
      <c r="L2569" s="43">
        <f t="shared" si="483"/>
        <v>3004632</v>
      </c>
      <c r="M2569" s="157">
        <f t="shared" si="484"/>
        <v>0</v>
      </c>
      <c r="N2569" s="157">
        <f t="shared" ref="N2569:N2632" si="487">B2569-SUM(L2569:M2569)</f>
        <v>2500000</v>
      </c>
      <c r="O2569" s="158">
        <f t="shared" ref="O2569:O2632" si="488">C2569-SUM(J2569:K2569)</f>
        <v>375</v>
      </c>
      <c r="P2569" s="42"/>
    </row>
    <row r="2570" spans="1:16" x14ac:dyDescent="0.2">
      <c r="A2570" s="156">
        <v>2562</v>
      </c>
      <c r="B2570" s="157">
        <v>4633894</v>
      </c>
      <c r="C2570" s="42">
        <v>1158.4735000000001</v>
      </c>
      <c r="D2570" s="43">
        <f t="shared" ref="D2570:D2633" si="489">D2569</f>
        <v>2500000</v>
      </c>
      <c r="E2570" s="43">
        <f t="shared" ref="E2570:E2633" si="490">E2569</f>
        <v>3</v>
      </c>
      <c r="F2570" s="43">
        <f t="shared" ref="F2570:F2633" si="491">F2569</f>
        <v>10000000</v>
      </c>
      <c r="G2570" s="43">
        <f t="shared" ref="G2570:G2633" si="492">G2569</f>
        <v>3</v>
      </c>
      <c r="H2570" s="46">
        <f t="shared" si="485"/>
        <v>0.46049693842802619</v>
      </c>
      <c r="I2570" s="46">
        <f t="shared" si="486"/>
        <v>0</v>
      </c>
      <c r="J2570" s="42">
        <f t="shared" ref="J2570:J2633" si="493">+H2570*$C2570</f>
        <v>533.47350000000006</v>
      </c>
      <c r="K2570" s="42">
        <f t="shared" ref="K2570:K2633" si="494">+I2570*$C2570</f>
        <v>0</v>
      </c>
      <c r="L2570" s="43">
        <f t="shared" ref="L2570:L2633" si="495">H2570*B2570</f>
        <v>2133894</v>
      </c>
      <c r="M2570" s="157">
        <f t="shared" si="484"/>
        <v>0</v>
      </c>
      <c r="N2570" s="157">
        <f t="shared" si="487"/>
        <v>2500000</v>
      </c>
      <c r="O2570" s="158">
        <f t="shared" si="488"/>
        <v>625</v>
      </c>
      <c r="P2570" s="42"/>
    </row>
    <row r="2571" spans="1:16" x14ac:dyDescent="0.2">
      <c r="A2571" s="156">
        <v>2563</v>
      </c>
      <c r="B2571" s="157">
        <v>6443154</v>
      </c>
      <c r="C2571" s="42">
        <v>1481.92542</v>
      </c>
      <c r="D2571" s="43">
        <f t="shared" si="489"/>
        <v>2500000</v>
      </c>
      <c r="E2571" s="43">
        <f t="shared" si="490"/>
        <v>3</v>
      </c>
      <c r="F2571" s="43">
        <f t="shared" si="491"/>
        <v>10000000</v>
      </c>
      <c r="G2571" s="43">
        <f t="shared" si="492"/>
        <v>3</v>
      </c>
      <c r="H2571" s="46">
        <f t="shared" si="485"/>
        <v>0.61199127011398458</v>
      </c>
      <c r="I2571" s="46">
        <f t="shared" si="486"/>
        <v>0</v>
      </c>
      <c r="J2571" s="42">
        <f t="shared" si="493"/>
        <v>906.92542000000003</v>
      </c>
      <c r="K2571" s="42">
        <f t="shared" si="494"/>
        <v>0</v>
      </c>
      <c r="L2571" s="43">
        <f t="shared" si="495"/>
        <v>3943154</v>
      </c>
      <c r="M2571" s="157">
        <f t="shared" si="484"/>
        <v>0</v>
      </c>
      <c r="N2571" s="157">
        <f t="shared" si="487"/>
        <v>2500000</v>
      </c>
      <c r="O2571" s="158">
        <f t="shared" si="488"/>
        <v>575</v>
      </c>
      <c r="P2571" s="42"/>
    </row>
    <row r="2572" spans="1:16" x14ac:dyDescent="0.2">
      <c r="A2572" s="156">
        <v>2564</v>
      </c>
      <c r="B2572" s="157">
        <v>2375286</v>
      </c>
      <c r="C2572" s="42">
        <v>380.04576000000003</v>
      </c>
      <c r="D2572" s="43">
        <f t="shared" si="489"/>
        <v>2500000</v>
      </c>
      <c r="E2572" s="43">
        <f t="shared" si="490"/>
        <v>3</v>
      </c>
      <c r="F2572" s="43">
        <f t="shared" si="491"/>
        <v>10000000</v>
      </c>
      <c r="G2572" s="43">
        <f t="shared" si="492"/>
        <v>3</v>
      </c>
      <c r="H2572" s="46">
        <f t="shared" si="485"/>
        <v>0</v>
      </c>
      <c r="I2572" s="46">
        <f t="shared" si="486"/>
        <v>0</v>
      </c>
      <c r="J2572" s="42">
        <f t="shared" si="493"/>
        <v>0</v>
      </c>
      <c r="K2572" s="42">
        <f t="shared" si="494"/>
        <v>0</v>
      </c>
      <c r="L2572" s="43">
        <f t="shared" si="495"/>
        <v>0</v>
      </c>
      <c r="M2572" s="157">
        <f t="shared" si="484"/>
        <v>0</v>
      </c>
      <c r="N2572" s="157">
        <f t="shared" si="487"/>
        <v>2375286</v>
      </c>
      <c r="O2572" s="158">
        <f t="shared" si="488"/>
        <v>380.04576000000003</v>
      </c>
      <c r="P2572" s="42"/>
    </row>
    <row r="2573" spans="1:16" x14ac:dyDescent="0.2">
      <c r="A2573" s="156">
        <v>2565</v>
      </c>
      <c r="B2573" s="157">
        <v>8098647</v>
      </c>
      <c r="C2573" s="42">
        <v>2105.64822</v>
      </c>
      <c r="D2573" s="43">
        <f t="shared" si="489"/>
        <v>2500000</v>
      </c>
      <c r="E2573" s="43">
        <f t="shared" si="490"/>
        <v>3</v>
      </c>
      <c r="F2573" s="43">
        <f t="shared" si="491"/>
        <v>10000000</v>
      </c>
      <c r="G2573" s="43">
        <f t="shared" si="492"/>
        <v>3</v>
      </c>
      <c r="H2573" s="46">
        <f t="shared" si="485"/>
        <v>0.69130646143732399</v>
      </c>
      <c r="I2573" s="46">
        <f t="shared" si="486"/>
        <v>0</v>
      </c>
      <c r="J2573" s="42">
        <f t="shared" si="493"/>
        <v>1455.64822</v>
      </c>
      <c r="K2573" s="42">
        <f t="shared" si="494"/>
        <v>0</v>
      </c>
      <c r="L2573" s="43">
        <f t="shared" si="495"/>
        <v>5598647</v>
      </c>
      <c r="M2573" s="157">
        <f t="shared" si="484"/>
        <v>0</v>
      </c>
      <c r="N2573" s="157">
        <f t="shared" si="487"/>
        <v>2500000</v>
      </c>
      <c r="O2573" s="158">
        <f t="shared" si="488"/>
        <v>650</v>
      </c>
      <c r="P2573" s="42"/>
    </row>
    <row r="2574" spans="1:16" x14ac:dyDescent="0.2">
      <c r="A2574" s="156">
        <v>2566</v>
      </c>
      <c r="B2574" s="157">
        <v>7625362</v>
      </c>
      <c r="C2574" s="42">
        <v>1677.5796400000002</v>
      </c>
      <c r="D2574" s="43">
        <f t="shared" si="489"/>
        <v>2500000</v>
      </c>
      <c r="E2574" s="43">
        <f t="shared" si="490"/>
        <v>3</v>
      </c>
      <c r="F2574" s="43">
        <f t="shared" si="491"/>
        <v>10000000</v>
      </c>
      <c r="G2574" s="43">
        <f t="shared" si="492"/>
        <v>3</v>
      </c>
      <c r="H2574" s="46">
        <f t="shared" si="485"/>
        <v>0.67214671251017333</v>
      </c>
      <c r="I2574" s="46">
        <f t="shared" si="486"/>
        <v>0</v>
      </c>
      <c r="J2574" s="42">
        <f t="shared" si="493"/>
        <v>1127.5796400000002</v>
      </c>
      <c r="K2574" s="42">
        <f t="shared" si="494"/>
        <v>0</v>
      </c>
      <c r="L2574" s="43">
        <f t="shared" si="495"/>
        <v>5125362</v>
      </c>
      <c r="M2574" s="157">
        <f t="shared" si="484"/>
        <v>0</v>
      </c>
      <c r="N2574" s="157">
        <f t="shared" si="487"/>
        <v>2500000</v>
      </c>
      <c r="O2574" s="158">
        <f t="shared" si="488"/>
        <v>550</v>
      </c>
      <c r="P2574" s="42"/>
    </row>
    <row r="2575" spans="1:16" x14ac:dyDescent="0.2">
      <c r="A2575" s="156">
        <v>2567</v>
      </c>
      <c r="B2575" s="157">
        <v>6575069</v>
      </c>
      <c r="C2575" s="42">
        <v>986.2603499999999</v>
      </c>
      <c r="D2575" s="43">
        <f t="shared" si="489"/>
        <v>2500000</v>
      </c>
      <c r="E2575" s="43">
        <f t="shared" si="490"/>
        <v>3</v>
      </c>
      <c r="F2575" s="43">
        <f t="shared" si="491"/>
        <v>10000000</v>
      </c>
      <c r="G2575" s="43">
        <f t="shared" si="492"/>
        <v>3</v>
      </c>
      <c r="H2575" s="46">
        <f t="shared" si="485"/>
        <v>0.61977585330283225</v>
      </c>
      <c r="I2575" s="46">
        <f t="shared" si="486"/>
        <v>0</v>
      </c>
      <c r="J2575" s="42">
        <f t="shared" si="493"/>
        <v>611.2603499999999</v>
      </c>
      <c r="K2575" s="42">
        <f t="shared" si="494"/>
        <v>0</v>
      </c>
      <c r="L2575" s="43">
        <f t="shared" si="495"/>
        <v>4075069</v>
      </c>
      <c r="M2575" s="157">
        <f t="shared" si="484"/>
        <v>0</v>
      </c>
      <c r="N2575" s="157">
        <f t="shared" si="487"/>
        <v>2500000</v>
      </c>
      <c r="O2575" s="158">
        <f t="shared" si="488"/>
        <v>375</v>
      </c>
      <c r="P2575" s="42"/>
    </row>
    <row r="2576" spans="1:16" x14ac:dyDescent="0.2">
      <c r="A2576" s="156">
        <v>2568</v>
      </c>
      <c r="B2576" s="157">
        <v>4649787</v>
      </c>
      <c r="C2576" s="42">
        <v>1255.4424899999999</v>
      </c>
      <c r="D2576" s="43">
        <f t="shared" si="489"/>
        <v>2500000</v>
      </c>
      <c r="E2576" s="43">
        <f t="shared" si="490"/>
        <v>3</v>
      </c>
      <c r="F2576" s="43">
        <f t="shared" si="491"/>
        <v>10000000</v>
      </c>
      <c r="G2576" s="43">
        <f t="shared" si="492"/>
        <v>3</v>
      </c>
      <c r="H2576" s="46">
        <f t="shared" si="485"/>
        <v>0.46234096314519352</v>
      </c>
      <c r="I2576" s="46">
        <f t="shared" si="486"/>
        <v>0</v>
      </c>
      <c r="J2576" s="42">
        <f t="shared" si="493"/>
        <v>580.44248999999991</v>
      </c>
      <c r="K2576" s="42">
        <f t="shared" si="494"/>
        <v>0</v>
      </c>
      <c r="L2576" s="43">
        <f t="shared" si="495"/>
        <v>2149787</v>
      </c>
      <c r="M2576" s="157">
        <f t="shared" si="484"/>
        <v>0</v>
      </c>
      <c r="N2576" s="157">
        <f t="shared" si="487"/>
        <v>2500000</v>
      </c>
      <c r="O2576" s="158">
        <f t="shared" si="488"/>
        <v>675</v>
      </c>
      <c r="P2576" s="42"/>
    </row>
    <row r="2577" spans="1:16" x14ac:dyDescent="0.2">
      <c r="A2577" s="156">
        <v>2569</v>
      </c>
      <c r="B2577" s="157">
        <v>3974264</v>
      </c>
      <c r="C2577" s="42">
        <v>715.36752000000001</v>
      </c>
      <c r="D2577" s="43">
        <f t="shared" si="489"/>
        <v>2500000</v>
      </c>
      <c r="E2577" s="43">
        <f t="shared" si="490"/>
        <v>3</v>
      </c>
      <c r="F2577" s="43">
        <f t="shared" si="491"/>
        <v>10000000</v>
      </c>
      <c r="G2577" s="43">
        <f t="shared" si="492"/>
        <v>3</v>
      </c>
      <c r="H2577" s="46">
        <f t="shared" si="485"/>
        <v>0.37095270973443134</v>
      </c>
      <c r="I2577" s="46">
        <f t="shared" si="486"/>
        <v>0</v>
      </c>
      <c r="J2577" s="42">
        <f t="shared" si="493"/>
        <v>265.36752000000001</v>
      </c>
      <c r="K2577" s="42">
        <f t="shared" si="494"/>
        <v>0</v>
      </c>
      <c r="L2577" s="43">
        <f t="shared" si="495"/>
        <v>1474264</v>
      </c>
      <c r="M2577" s="157">
        <f t="shared" si="484"/>
        <v>0</v>
      </c>
      <c r="N2577" s="157">
        <f t="shared" si="487"/>
        <v>2500000</v>
      </c>
      <c r="O2577" s="158">
        <f t="shared" si="488"/>
        <v>450</v>
      </c>
      <c r="P2577" s="42"/>
    </row>
    <row r="2578" spans="1:16" x14ac:dyDescent="0.2">
      <c r="A2578" s="156">
        <v>2570</v>
      </c>
      <c r="B2578" s="157">
        <v>6690558</v>
      </c>
      <c r="C2578" s="42">
        <v>1806.45066</v>
      </c>
      <c r="D2578" s="43">
        <f t="shared" si="489"/>
        <v>2500000</v>
      </c>
      <c r="E2578" s="43">
        <f t="shared" si="490"/>
        <v>3</v>
      </c>
      <c r="F2578" s="43">
        <f t="shared" si="491"/>
        <v>10000000</v>
      </c>
      <c r="G2578" s="43">
        <f t="shared" si="492"/>
        <v>3</v>
      </c>
      <c r="H2578" s="46">
        <f t="shared" si="485"/>
        <v>0.6263390886081549</v>
      </c>
      <c r="I2578" s="46">
        <f t="shared" si="486"/>
        <v>0</v>
      </c>
      <c r="J2578" s="42">
        <f t="shared" si="493"/>
        <v>1131.45066</v>
      </c>
      <c r="K2578" s="42">
        <f t="shared" si="494"/>
        <v>0</v>
      </c>
      <c r="L2578" s="43">
        <f t="shared" si="495"/>
        <v>4190557.9999999995</v>
      </c>
      <c r="M2578" s="157">
        <f t="shared" si="484"/>
        <v>0</v>
      </c>
      <c r="N2578" s="157">
        <f t="shared" si="487"/>
        <v>2500000.0000000005</v>
      </c>
      <c r="O2578" s="158">
        <f t="shared" si="488"/>
        <v>675</v>
      </c>
      <c r="P2578" s="42"/>
    </row>
    <row r="2579" spans="1:16" x14ac:dyDescent="0.2">
      <c r="A2579" s="156">
        <v>2571</v>
      </c>
      <c r="B2579" s="157">
        <v>1954884</v>
      </c>
      <c r="C2579" s="42">
        <v>273.68375999999995</v>
      </c>
      <c r="D2579" s="43">
        <f t="shared" si="489"/>
        <v>2500000</v>
      </c>
      <c r="E2579" s="43">
        <f t="shared" si="490"/>
        <v>3</v>
      </c>
      <c r="F2579" s="43">
        <f t="shared" si="491"/>
        <v>10000000</v>
      </c>
      <c r="G2579" s="43">
        <f t="shared" si="492"/>
        <v>3</v>
      </c>
      <c r="H2579" s="46">
        <f t="shared" si="485"/>
        <v>0</v>
      </c>
      <c r="I2579" s="46">
        <f t="shared" si="486"/>
        <v>0</v>
      </c>
      <c r="J2579" s="42">
        <f t="shared" si="493"/>
        <v>0</v>
      </c>
      <c r="K2579" s="42">
        <f t="shared" si="494"/>
        <v>0</v>
      </c>
      <c r="L2579" s="43">
        <f t="shared" si="495"/>
        <v>0</v>
      </c>
      <c r="M2579" s="157">
        <f t="shared" si="484"/>
        <v>0</v>
      </c>
      <c r="N2579" s="157">
        <f t="shared" si="487"/>
        <v>1954884</v>
      </c>
      <c r="O2579" s="158">
        <f t="shared" si="488"/>
        <v>273.68375999999995</v>
      </c>
      <c r="P2579" s="42"/>
    </row>
    <row r="2580" spans="1:16" x14ac:dyDescent="0.2">
      <c r="A2580" s="156">
        <v>2572</v>
      </c>
      <c r="B2580" s="157">
        <v>2423438</v>
      </c>
      <c r="C2580" s="42">
        <v>678.56263999999999</v>
      </c>
      <c r="D2580" s="43">
        <f t="shared" si="489"/>
        <v>2500000</v>
      </c>
      <c r="E2580" s="43">
        <f t="shared" si="490"/>
        <v>3</v>
      </c>
      <c r="F2580" s="43">
        <f t="shared" si="491"/>
        <v>10000000</v>
      </c>
      <c r="G2580" s="43">
        <f t="shared" si="492"/>
        <v>3</v>
      </c>
      <c r="H2580" s="46">
        <f t="shared" si="485"/>
        <v>0</v>
      </c>
      <c r="I2580" s="46">
        <f t="shared" si="486"/>
        <v>0</v>
      </c>
      <c r="J2580" s="42">
        <f t="shared" si="493"/>
        <v>0</v>
      </c>
      <c r="K2580" s="42">
        <f t="shared" si="494"/>
        <v>0</v>
      </c>
      <c r="L2580" s="43">
        <f t="shared" si="495"/>
        <v>0</v>
      </c>
      <c r="M2580" s="157">
        <f t="shared" si="484"/>
        <v>0</v>
      </c>
      <c r="N2580" s="157">
        <f t="shared" si="487"/>
        <v>2423438</v>
      </c>
      <c r="O2580" s="158">
        <f t="shared" si="488"/>
        <v>678.56263999999999</v>
      </c>
      <c r="P2580" s="42"/>
    </row>
    <row r="2581" spans="1:16" x14ac:dyDescent="0.2">
      <c r="A2581" s="156">
        <v>2573</v>
      </c>
      <c r="B2581" s="157">
        <v>6578645</v>
      </c>
      <c r="C2581" s="42">
        <v>1381.5154500000001</v>
      </c>
      <c r="D2581" s="43">
        <f t="shared" si="489"/>
        <v>2500000</v>
      </c>
      <c r="E2581" s="43">
        <f t="shared" si="490"/>
        <v>3</v>
      </c>
      <c r="F2581" s="43">
        <f t="shared" si="491"/>
        <v>10000000</v>
      </c>
      <c r="G2581" s="43">
        <f t="shared" si="492"/>
        <v>3</v>
      </c>
      <c r="H2581" s="46">
        <f t="shared" si="485"/>
        <v>0.6199825343972809</v>
      </c>
      <c r="I2581" s="46">
        <f t="shared" si="486"/>
        <v>0</v>
      </c>
      <c r="J2581" s="42">
        <f t="shared" si="493"/>
        <v>856.5154500000001</v>
      </c>
      <c r="K2581" s="42">
        <f t="shared" si="494"/>
        <v>0</v>
      </c>
      <c r="L2581" s="43">
        <f t="shared" si="495"/>
        <v>4078645</v>
      </c>
      <c r="M2581" s="157">
        <f t="shared" si="484"/>
        <v>0</v>
      </c>
      <c r="N2581" s="157">
        <f t="shared" si="487"/>
        <v>2500000</v>
      </c>
      <c r="O2581" s="158">
        <f t="shared" si="488"/>
        <v>525</v>
      </c>
      <c r="P2581" s="42"/>
    </row>
    <row r="2582" spans="1:16" x14ac:dyDescent="0.2">
      <c r="A2582" s="156">
        <v>2574</v>
      </c>
      <c r="B2582" s="157">
        <v>1046598</v>
      </c>
      <c r="C2582" s="42">
        <v>303.51342</v>
      </c>
      <c r="D2582" s="43">
        <f t="shared" si="489"/>
        <v>2500000</v>
      </c>
      <c r="E2582" s="43">
        <f t="shared" si="490"/>
        <v>3</v>
      </c>
      <c r="F2582" s="43">
        <f t="shared" si="491"/>
        <v>10000000</v>
      </c>
      <c r="G2582" s="43">
        <f t="shared" si="492"/>
        <v>3</v>
      </c>
      <c r="H2582" s="46">
        <f t="shared" si="485"/>
        <v>0</v>
      </c>
      <c r="I2582" s="46">
        <f t="shared" si="486"/>
        <v>0</v>
      </c>
      <c r="J2582" s="42">
        <f t="shared" si="493"/>
        <v>0</v>
      </c>
      <c r="K2582" s="42">
        <f t="shared" si="494"/>
        <v>0</v>
      </c>
      <c r="L2582" s="43">
        <f t="shared" si="495"/>
        <v>0</v>
      </c>
      <c r="M2582" s="157">
        <f t="shared" si="484"/>
        <v>0</v>
      </c>
      <c r="N2582" s="157">
        <f t="shared" si="487"/>
        <v>1046598</v>
      </c>
      <c r="O2582" s="158">
        <f t="shared" si="488"/>
        <v>303.51342</v>
      </c>
      <c r="P2582" s="42"/>
    </row>
    <row r="2583" spans="1:16" x14ac:dyDescent="0.2">
      <c r="A2583" s="156">
        <v>2575</v>
      </c>
      <c r="B2583" s="157">
        <v>8076187</v>
      </c>
      <c r="C2583" s="42">
        <v>2019.04675</v>
      </c>
      <c r="D2583" s="43">
        <f t="shared" si="489"/>
        <v>2500000</v>
      </c>
      <c r="E2583" s="43">
        <f t="shared" si="490"/>
        <v>3</v>
      </c>
      <c r="F2583" s="43">
        <f t="shared" si="491"/>
        <v>10000000</v>
      </c>
      <c r="G2583" s="43">
        <f t="shared" si="492"/>
        <v>3</v>
      </c>
      <c r="H2583" s="46">
        <f t="shared" si="485"/>
        <v>0.69044797996876495</v>
      </c>
      <c r="I2583" s="46">
        <f t="shared" si="486"/>
        <v>0</v>
      </c>
      <c r="J2583" s="42">
        <f t="shared" si="493"/>
        <v>1394.04675</v>
      </c>
      <c r="K2583" s="42">
        <f t="shared" si="494"/>
        <v>0</v>
      </c>
      <c r="L2583" s="43">
        <f t="shared" si="495"/>
        <v>5576187</v>
      </c>
      <c r="M2583" s="157">
        <f t="shared" si="484"/>
        <v>0</v>
      </c>
      <c r="N2583" s="157">
        <f t="shared" si="487"/>
        <v>2500000</v>
      </c>
      <c r="O2583" s="158">
        <f t="shared" si="488"/>
        <v>625</v>
      </c>
      <c r="P2583" s="42"/>
    </row>
    <row r="2584" spans="1:16" x14ac:dyDescent="0.2">
      <c r="A2584" s="156">
        <v>2576</v>
      </c>
      <c r="B2584" s="157">
        <v>2410115</v>
      </c>
      <c r="C2584" s="42">
        <v>506.12415000000004</v>
      </c>
      <c r="D2584" s="43">
        <f t="shared" si="489"/>
        <v>2500000</v>
      </c>
      <c r="E2584" s="43">
        <f t="shared" si="490"/>
        <v>3</v>
      </c>
      <c r="F2584" s="43">
        <f t="shared" si="491"/>
        <v>10000000</v>
      </c>
      <c r="G2584" s="43">
        <f t="shared" si="492"/>
        <v>3</v>
      </c>
      <c r="H2584" s="46">
        <f t="shared" si="485"/>
        <v>0</v>
      </c>
      <c r="I2584" s="46">
        <f t="shared" si="486"/>
        <v>0</v>
      </c>
      <c r="J2584" s="42">
        <f t="shared" si="493"/>
        <v>0</v>
      </c>
      <c r="K2584" s="42">
        <f t="shared" si="494"/>
        <v>0</v>
      </c>
      <c r="L2584" s="43">
        <f t="shared" si="495"/>
        <v>0</v>
      </c>
      <c r="M2584" s="157">
        <f t="shared" si="484"/>
        <v>0</v>
      </c>
      <c r="N2584" s="157">
        <f t="shared" si="487"/>
        <v>2410115</v>
      </c>
      <c r="O2584" s="158">
        <f t="shared" si="488"/>
        <v>506.12415000000004</v>
      </c>
      <c r="P2584" s="42"/>
    </row>
    <row r="2585" spans="1:16" x14ac:dyDescent="0.2">
      <c r="A2585" s="156">
        <v>2577</v>
      </c>
      <c r="B2585" s="157">
        <v>6670188</v>
      </c>
      <c r="C2585" s="42">
        <v>733.72068000000002</v>
      </c>
      <c r="D2585" s="43">
        <f t="shared" si="489"/>
        <v>2500000</v>
      </c>
      <c r="E2585" s="43">
        <f t="shared" si="490"/>
        <v>3</v>
      </c>
      <c r="F2585" s="43">
        <f t="shared" si="491"/>
        <v>10000000</v>
      </c>
      <c r="G2585" s="43">
        <f t="shared" si="492"/>
        <v>3</v>
      </c>
      <c r="H2585" s="46">
        <f t="shared" si="485"/>
        <v>0.62519797043201786</v>
      </c>
      <c r="I2585" s="46">
        <f t="shared" si="486"/>
        <v>0</v>
      </c>
      <c r="J2585" s="42">
        <f t="shared" si="493"/>
        <v>458.72068000000007</v>
      </c>
      <c r="K2585" s="42">
        <f t="shared" si="494"/>
        <v>0</v>
      </c>
      <c r="L2585" s="43">
        <f t="shared" si="495"/>
        <v>4170188.0000000005</v>
      </c>
      <c r="M2585" s="157">
        <f t="shared" ref="M2585:M2648" si="496">I2585*$B2585</f>
        <v>0</v>
      </c>
      <c r="N2585" s="157">
        <f t="shared" si="487"/>
        <v>2499999.9999999995</v>
      </c>
      <c r="O2585" s="158">
        <f t="shared" si="488"/>
        <v>274.99999999999994</v>
      </c>
      <c r="P2585" s="42"/>
    </row>
    <row r="2586" spans="1:16" x14ac:dyDescent="0.2">
      <c r="A2586" s="156">
        <v>2578</v>
      </c>
      <c r="B2586" s="157">
        <v>8456307</v>
      </c>
      <c r="C2586" s="42">
        <v>2029.51368</v>
      </c>
      <c r="D2586" s="43">
        <f t="shared" si="489"/>
        <v>2500000</v>
      </c>
      <c r="E2586" s="43">
        <f t="shared" si="490"/>
        <v>3</v>
      </c>
      <c r="F2586" s="43">
        <f t="shared" si="491"/>
        <v>10000000</v>
      </c>
      <c r="G2586" s="43">
        <f t="shared" si="492"/>
        <v>3</v>
      </c>
      <c r="H2586" s="46">
        <f t="shared" si="485"/>
        <v>0.70436267273645581</v>
      </c>
      <c r="I2586" s="46">
        <f t="shared" si="486"/>
        <v>0</v>
      </c>
      <c r="J2586" s="42">
        <f t="shared" si="493"/>
        <v>1429.51368</v>
      </c>
      <c r="K2586" s="42">
        <f t="shared" si="494"/>
        <v>0</v>
      </c>
      <c r="L2586" s="43">
        <f t="shared" si="495"/>
        <v>5956307</v>
      </c>
      <c r="M2586" s="157">
        <f t="shared" si="496"/>
        <v>0</v>
      </c>
      <c r="N2586" s="157">
        <f t="shared" si="487"/>
        <v>2500000</v>
      </c>
      <c r="O2586" s="158">
        <f t="shared" si="488"/>
        <v>600</v>
      </c>
      <c r="P2586" s="42"/>
    </row>
    <row r="2587" spans="1:16" x14ac:dyDescent="0.2">
      <c r="A2587" s="156">
        <v>2579</v>
      </c>
      <c r="B2587" s="157">
        <v>2525798</v>
      </c>
      <c r="C2587" s="42">
        <v>252.57980000000001</v>
      </c>
      <c r="D2587" s="43">
        <f t="shared" si="489"/>
        <v>2500000</v>
      </c>
      <c r="E2587" s="43">
        <f t="shared" si="490"/>
        <v>3</v>
      </c>
      <c r="F2587" s="43">
        <f t="shared" si="491"/>
        <v>10000000</v>
      </c>
      <c r="G2587" s="43">
        <f t="shared" si="492"/>
        <v>3</v>
      </c>
      <c r="H2587" s="46">
        <f t="shared" si="485"/>
        <v>1.0213801737114369E-2</v>
      </c>
      <c r="I2587" s="46">
        <f t="shared" si="486"/>
        <v>0</v>
      </c>
      <c r="J2587" s="42">
        <f t="shared" si="493"/>
        <v>2.5798000000000001</v>
      </c>
      <c r="K2587" s="42">
        <f t="shared" si="494"/>
        <v>0</v>
      </c>
      <c r="L2587" s="43">
        <f t="shared" si="495"/>
        <v>25798</v>
      </c>
      <c r="M2587" s="157">
        <f t="shared" si="496"/>
        <v>0</v>
      </c>
      <c r="N2587" s="157">
        <f t="shared" si="487"/>
        <v>2500000</v>
      </c>
      <c r="O2587" s="158">
        <f t="shared" si="488"/>
        <v>250</v>
      </c>
      <c r="P2587" s="42"/>
    </row>
    <row r="2588" spans="1:16" x14ac:dyDescent="0.2">
      <c r="A2588" s="156">
        <v>2580</v>
      </c>
      <c r="B2588" s="157">
        <v>4168185</v>
      </c>
      <c r="C2588" s="42">
        <v>875.31885</v>
      </c>
      <c r="D2588" s="43">
        <f t="shared" si="489"/>
        <v>2500000</v>
      </c>
      <c r="E2588" s="43">
        <f t="shared" si="490"/>
        <v>3</v>
      </c>
      <c r="F2588" s="43">
        <f t="shared" si="491"/>
        <v>10000000</v>
      </c>
      <c r="G2588" s="43">
        <f t="shared" si="492"/>
        <v>3</v>
      </c>
      <c r="H2588" s="46">
        <f t="shared" si="485"/>
        <v>0.40021856035660608</v>
      </c>
      <c r="I2588" s="46">
        <f t="shared" si="486"/>
        <v>0</v>
      </c>
      <c r="J2588" s="42">
        <f t="shared" si="493"/>
        <v>350.31885</v>
      </c>
      <c r="K2588" s="42">
        <f t="shared" si="494"/>
        <v>0</v>
      </c>
      <c r="L2588" s="43">
        <f t="shared" si="495"/>
        <v>1668185</v>
      </c>
      <c r="M2588" s="157">
        <f t="shared" si="496"/>
        <v>0</v>
      </c>
      <c r="N2588" s="157">
        <f t="shared" si="487"/>
        <v>2500000</v>
      </c>
      <c r="O2588" s="158">
        <f t="shared" si="488"/>
        <v>525</v>
      </c>
      <c r="P2588" s="42"/>
    </row>
    <row r="2589" spans="1:16" x14ac:dyDescent="0.2">
      <c r="A2589" s="156">
        <v>2581</v>
      </c>
      <c r="B2589" s="157">
        <v>3200414</v>
      </c>
      <c r="C2589" s="42">
        <v>480.06209999999993</v>
      </c>
      <c r="D2589" s="43">
        <f t="shared" si="489"/>
        <v>2500000</v>
      </c>
      <c r="E2589" s="43">
        <f t="shared" si="490"/>
        <v>3</v>
      </c>
      <c r="F2589" s="43">
        <f t="shared" si="491"/>
        <v>10000000</v>
      </c>
      <c r="G2589" s="43">
        <f t="shared" si="492"/>
        <v>3</v>
      </c>
      <c r="H2589" s="46">
        <f t="shared" si="485"/>
        <v>0.21885106114396449</v>
      </c>
      <c r="I2589" s="46">
        <f t="shared" si="486"/>
        <v>0</v>
      </c>
      <c r="J2589" s="42">
        <f t="shared" si="493"/>
        <v>105.06209999999999</v>
      </c>
      <c r="K2589" s="42">
        <f t="shared" si="494"/>
        <v>0</v>
      </c>
      <c r="L2589" s="43">
        <f t="shared" si="495"/>
        <v>700414</v>
      </c>
      <c r="M2589" s="157">
        <f t="shared" si="496"/>
        <v>0</v>
      </c>
      <c r="N2589" s="157">
        <f t="shared" si="487"/>
        <v>2500000</v>
      </c>
      <c r="O2589" s="158">
        <f t="shared" si="488"/>
        <v>374.99999999999994</v>
      </c>
      <c r="P2589" s="42"/>
    </row>
    <row r="2590" spans="1:16" x14ac:dyDescent="0.2">
      <c r="A2590" s="156">
        <v>2582</v>
      </c>
      <c r="B2590" s="157">
        <v>3972691</v>
      </c>
      <c r="C2590" s="42">
        <v>516.44982999999991</v>
      </c>
      <c r="D2590" s="43">
        <f t="shared" si="489"/>
        <v>2500000</v>
      </c>
      <c r="E2590" s="43">
        <f t="shared" si="490"/>
        <v>3</v>
      </c>
      <c r="F2590" s="43">
        <f t="shared" si="491"/>
        <v>10000000</v>
      </c>
      <c r="G2590" s="43">
        <f t="shared" si="492"/>
        <v>3</v>
      </c>
      <c r="H2590" s="46">
        <f t="shared" si="485"/>
        <v>0.37070363640162296</v>
      </c>
      <c r="I2590" s="46">
        <f t="shared" si="486"/>
        <v>0</v>
      </c>
      <c r="J2590" s="42">
        <f t="shared" si="493"/>
        <v>191.44982999999996</v>
      </c>
      <c r="K2590" s="42">
        <f t="shared" si="494"/>
        <v>0</v>
      </c>
      <c r="L2590" s="43">
        <f t="shared" si="495"/>
        <v>1472691</v>
      </c>
      <c r="M2590" s="157">
        <f t="shared" si="496"/>
        <v>0</v>
      </c>
      <c r="N2590" s="157">
        <f t="shared" si="487"/>
        <v>2500000</v>
      </c>
      <c r="O2590" s="158">
        <f t="shared" si="488"/>
        <v>324.99999999999994</v>
      </c>
      <c r="P2590" s="42"/>
    </row>
    <row r="2591" spans="1:16" x14ac:dyDescent="0.2">
      <c r="A2591" s="156">
        <v>2583</v>
      </c>
      <c r="B2591" s="157">
        <v>5608971</v>
      </c>
      <c r="C2591" s="42">
        <v>729.16622999999993</v>
      </c>
      <c r="D2591" s="43">
        <f t="shared" si="489"/>
        <v>2500000</v>
      </c>
      <c r="E2591" s="43">
        <f t="shared" si="490"/>
        <v>3</v>
      </c>
      <c r="F2591" s="43">
        <f t="shared" si="491"/>
        <v>10000000</v>
      </c>
      <c r="G2591" s="43">
        <f t="shared" si="492"/>
        <v>3</v>
      </c>
      <c r="H2591" s="46">
        <f t="shared" si="485"/>
        <v>0.55428544736637075</v>
      </c>
      <c r="I2591" s="46">
        <f t="shared" si="486"/>
        <v>0</v>
      </c>
      <c r="J2591" s="42">
        <f t="shared" si="493"/>
        <v>404.16622999999993</v>
      </c>
      <c r="K2591" s="42">
        <f t="shared" si="494"/>
        <v>0</v>
      </c>
      <c r="L2591" s="43">
        <f t="shared" si="495"/>
        <v>3108971</v>
      </c>
      <c r="M2591" s="157">
        <f t="shared" si="496"/>
        <v>0</v>
      </c>
      <c r="N2591" s="157">
        <f t="shared" si="487"/>
        <v>2500000</v>
      </c>
      <c r="O2591" s="158">
        <f t="shared" si="488"/>
        <v>325</v>
      </c>
      <c r="P2591" s="42"/>
    </row>
    <row r="2592" spans="1:16" x14ac:dyDescent="0.2">
      <c r="A2592" s="156">
        <v>2584</v>
      </c>
      <c r="B2592" s="157">
        <v>1126095</v>
      </c>
      <c r="C2592" s="42">
        <v>202.69710000000001</v>
      </c>
      <c r="D2592" s="43">
        <f t="shared" si="489"/>
        <v>2500000</v>
      </c>
      <c r="E2592" s="43">
        <f t="shared" si="490"/>
        <v>3</v>
      </c>
      <c r="F2592" s="43">
        <f t="shared" si="491"/>
        <v>10000000</v>
      </c>
      <c r="G2592" s="43">
        <f t="shared" si="492"/>
        <v>3</v>
      </c>
      <c r="H2592" s="46">
        <f t="shared" si="485"/>
        <v>0</v>
      </c>
      <c r="I2592" s="46">
        <f t="shared" si="486"/>
        <v>0</v>
      </c>
      <c r="J2592" s="42">
        <f t="shared" si="493"/>
        <v>0</v>
      </c>
      <c r="K2592" s="42">
        <f t="shared" si="494"/>
        <v>0</v>
      </c>
      <c r="L2592" s="43">
        <f t="shared" si="495"/>
        <v>0</v>
      </c>
      <c r="M2592" s="157">
        <f t="shared" si="496"/>
        <v>0</v>
      </c>
      <c r="N2592" s="157">
        <f t="shared" si="487"/>
        <v>1126095</v>
      </c>
      <c r="O2592" s="158">
        <f t="shared" si="488"/>
        <v>202.69710000000001</v>
      </c>
      <c r="P2592" s="42"/>
    </row>
    <row r="2593" spans="1:16" x14ac:dyDescent="0.2">
      <c r="A2593" s="156">
        <v>2585</v>
      </c>
      <c r="B2593" s="157">
        <v>8470644</v>
      </c>
      <c r="C2593" s="42">
        <v>1694.1288000000002</v>
      </c>
      <c r="D2593" s="43">
        <f t="shared" si="489"/>
        <v>2500000</v>
      </c>
      <c r="E2593" s="43">
        <f t="shared" si="490"/>
        <v>3</v>
      </c>
      <c r="F2593" s="43">
        <f t="shared" si="491"/>
        <v>10000000</v>
      </c>
      <c r="G2593" s="43">
        <f t="shared" si="492"/>
        <v>3</v>
      </c>
      <c r="H2593" s="46">
        <f t="shared" si="485"/>
        <v>0.70486305409600503</v>
      </c>
      <c r="I2593" s="46">
        <f t="shared" si="486"/>
        <v>0</v>
      </c>
      <c r="J2593" s="42">
        <f t="shared" si="493"/>
        <v>1194.1288000000002</v>
      </c>
      <c r="K2593" s="42">
        <f t="shared" si="494"/>
        <v>0</v>
      </c>
      <c r="L2593" s="43">
        <f t="shared" si="495"/>
        <v>5970644</v>
      </c>
      <c r="M2593" s="157">
        <f t="shared" si="496"/>
        <v>0</v>
      </c>
      <c r="N2593" s="157">
        <f t="shared" si="487"/>
        <v>2500000</v>
      </c>
      <c r="O2593" s="158">
        <f t="shared" si="488"/>
        <v>500</v>
      </c>
      <c r="P2593" s="42"/>
    </row>
    <row r="2594" spans="1:16" x14ac:dyDescent="0.2">
      <c r="A2594" s="156">
        <v>2586</v>
      </c>
      <c r="B2594" s="157">
        <v>4339012</v>
      </c>
      <c r="C2594" s="42">
        <v>1128.14312</v>
      </c>
      <c r="D2594" s="43">
        <f t="shared" si="489"/>
        <v>2500000</v>
      </c>
      <c r="E2594" s="43">
        <f t="shared" si="490"/>
        <v>3</v>
      </c>
      <c r="F2594" s="43">
        <f t="shared" si="491"/>
        <v>10000000</v>
      </c>
      <c r="G2594" s="43">
        <f t="shared" si="492"/>
        <v>3</v>
      </c>
      <c r="H2594" s="46">
        <f t="shared" si="485"/>
        <v>0.42383196912108101</v>
      </c>
      <c r="I2594" s="46">
        <f t="shared" si="486"/>
        <v>0</v>
      </c>
      <c r="J2594" s="42">
        <f t="shared" si="493"/>
        <v>478.14311999999995</v>
      </c>
      <c r="K2594" s="42">
        <f t="shared" si="494"/>
        <v>0</v>
      </c>
      <c r="L2594" s="43">
        <f t="shared" si="495"/>
        <v>1839012</v>
      </c>
      <c r="M2594" s="157">
        <f t="shared" si="496"/>
        <v>0</v>
      </c>
      <c r="N2594" s="157">
        <f t="shared" si="487"/>
        <v>2500000</v>
      </c>
      <c r="O2594" s="158">
        <f t="shared" si="488"/>
        <v>650</v>
      </c>
      <c r="P2594" s="42"/>
    </row>
    <row r="2595" spans="1:16" x14ac:dyDescent="0.2">
      <c r="A2595" s="156">
        <v>2587</v>
      </c>
      <c r="B2595" s="157">
        <v>7644656</v>
      </c>
      <c r="C2595" s="42">
        <v>1987.6105599999999</v>
      </c>
      <c r="D2595" s="43">
        <f t="shared" si="489"/>
        <v>2500000</v>
      </c>
      <c r="E2595" s="43">
        <f t="shared" si="490"/>
        <v>3</v>
      </c>
      <c r="F2595" s="43">
        <f t="shared" si="491"/>
        <v>10000000</v>
      </c>
      <c r="G2595" s="43">
        <f t="shared" si="492"/>
        <v>3</v>
      </c>
      <c r="H2595" s="46">
        <f t="shared" si="485"/>
        <v>0.67297416652887976</v>
      </c>
      <c r="I2595" s="46">
        <f t="shared" si="486"/>
        <v>0</v>
      </c>
      <c r="J2595" s="42">
        <f t="shared" si="493"/>
        <v>1337.6105599999999</v>
      </c>
      <c r="K2595" s="42">
        <f t="shared" si="494"/>
        <v>0</v>
      </c>
      <c r="L2595" s="43">
        <f t="shared" si="495"/>
        <v>5144656</v>
      </c>
      <c r="M2595" s="157">
        <f t="shared" si="496"/>
        <v>0</v>
      </c>
      <c r="N2595" s="157">
        <f t="shared" si="487"/>
        <v>2500000</v>
      </c>
      <c r="O2595" s="158">
        <f t="shared" si="488"/>
        <v>650</v>
      </c>
      <c r="P2595" s="42"/>
    </row>
    <row r="2596" spans="1:16" x14ac:dyDescent="0.2">
      <c r="A2596" s="156">
        <v>2588</v>
      </c>
      <c r="B2596" s="157">
        <v>5534383</v>
      </c>
      <c r="C2596" s="42">
        <v>885.50128000000007</v>
      </c>
      <c r="D2596" s="43">
        <f t="shared" si="489"/>
        <v>2500000</v>
      </c>
      <c r="E2596" s="43">
        <f t="shared" si="490"/>
        <v>3</v>
      </c>
      <c r="F2596" s="43">
        <f t="shared" si="491"/>
        <v>10000000</v>
      </c>
      <c r="G2596" s="43">
        <f t="shared" si="492"/>
        <v>3</v>
      </c>
      <c r="H2596" s="46">
        <f t="shared" si="485"/>
        <v>0.5482784621158312</v>
      </c>
      <c r="I2596" s="46">
        <f t="shared" si="486"/>
        <v>0</v>
      </c>
      <c r="J2596" s="42">
        <f t="shared" si="493"/>
        <v>485.50128000000007</v>
      </c>
      <c r="K2596" s="42">
        <f t="shared" si="494"/>
        <v>0</v>
      </c>
      <c r="L2596" s="43">
        <f t="shared" si="495"/>
        <v>3034383</v>
      </c>
      <c r="M2596" s="157">
        <f t="shared" si="496"/>
        <v>0</v>
      </c>
      <c r="N2596" s="157">
        <f t="shared" si="487"/>
        <v>2500000</v>
      </c>
      <c r="O2596" s="158">
        <f t="shared" si="488"/>
        <v>400</v>
      </c>
      <c r="P2596" s="42"/>
    </row>
    <row r="2597" spans="1:16" x14ac:dyDescent="0.2">
      <c r="A2597" s="156">
        <v>2589</v>
      </c>
      <c r="B2597" s="157">
        <v>1338465</v>
      </c>
      <c r="C2597" s="42">
        <v>227.53905</v>
      </c>
      <c r="D2597" s="43">
        <f t="shared" si="489"/>
        <v>2500000</v>
      </c>
      <c r="E2597" s="43">
        <f t="shared" si="490"/>
        <v>3</v>
      </c>
      <c r="F2597" s="43">
        <f t="shared" si="491"/>
        <v>10000000</v>
      </c>
      <c r="G2597" s="43">
        <f t="shared" si="492"/>
        <v>3</v>
      </c>
      <c r="H2597" s="46">
        <f t="shared" si="485"/>
        <v>0</v>
      </c>
      <c r="I2597" s="46">
        <f t="shared" si="486"/>
        <v>0</v>
      </c>
      <c r="J2597" s="42">
        <f t="shared" si="493"/>
        <v>0</v>
      </c>
      <c r="K2597" s="42">
        <f t="shared" si="494"/>
        <v>0</v>
      </c>
      <c r="L2597" s="43">
        <f t="shared" si="495"/>
        <v>0</v>
      </c>
      <c r="M2597" s="157">
        <f t="shared" si="496"/>
        <v>0</v>
      </c>
      <c r="N2597" s="157">
        <f t="shared" si="487"/>
        <v>1338465</v>
      </c>
      <c r="O2597" s="158">
        <f t="shared" si="488"/>
        <v>227.53905</v>
      </c>
      <c r="P2597" s="42"/>
    </row>
    <row r="2598" spans="1:16" x14ac:dyDescent="0.2">
      <c r="A2598" s="156">
        <v>2590</v>
      </c>
      <c r="B2598" s="157">
        <v>8068556</v>
      </c>
      <c r="C2598" s="42">
        <v>2259.1956799999998</v>
      </c>
      <c r="D2598" s="43">
        <f t="shared" si="489"/>
        <v>2500000</v>
      </c>
      <c r="E2598" s="43">
        <f t="shared" si="490"/>
        <v>3</v>
      </c>
      <c r="F2598" s="43">
        <f t="shared" si="491"/>
        <v>10000000</v>
      </c>
      <c r="G2598" s="43">
        <f t="shared" si="492"/>
        <v>3</v>
      </c>
      <c r="H2598" s="46">
        <f t="shared" si="485"/>
        <v>0.69015521488603415</v>
      </c>
      <c r="I2598" s="46">
        <f t="shared" si="486"/>
        <v>0</v>
      </c>
      <c r="J2598" s="42">
        <f t="shared" si="493"/>
        <v>1559.1956799999998</v>
      </c>
      <c r="K2598" s="42">
        <f t="shared" si="494"/>
        <v>0</v>
      </c>
      <c r="L2598" s="43">
        <f t="shared" si="495"/>
        <v>5568556</v>
      </c>
      <c r="M2598" s="157">
        <f t="shared" si="496"/>
        <v>0</v>
      </c>
      <c r="N2598" s="157">
        <f t="shared" si="487"/>
        <v>2500000</v>
      </c>
      <c r="O2598" s="158">
        <f t="shared" si="488"/>
        <v>700</v>
      </c>
      <c r="P2598" s="42"/>
    </row>
    <row r="2599" spans="1:16" x14ac:dyDescent="0.2">
      <c r="A2599" s="156">
        <v>2591</v>
      </c>
      <c r="B2599" s="157">
        <v>7635433</v>
      </c>
      <c r="C2599" s="42">
        <v>1527.0866000000001</v>
      </c>
      <c r="D2599" s="43">
        <f t="shared" si="489"/>
        <v>2500000</v>
      </c>
      <c r="E2599" s="43">
        <f t="shared" si="490"/>
        <v>3</v>
      </c>
      <c r="F2599" s="43">
        <f t="shared" si="491"/>
        <v>10000000</v>
      </c>
      <c r="G2599" s="43">
        <f t="shared" si="492"/>
        <v>3</v>
      </c>
      <c r="H2599" s="46">
        <f t="shared" si="485"/>
        <v>0.67257914515129658</v>
      </c>
      <c r="I2599" s="46">
        <f t="shared" si="486"/>
        <v>0</v>
      </c>
      <c r="J2599" s="42">
        <f t="shared" si="493"/>
        <v>1027.0866000000001</v>
      </c>
      <c r="K2599" s="42">
        <f t="shared" si="494"/>
        <v>0</v>
      </c>
      <c r="L2599" s="43">
        <f t="shared" si="495"/>
        <v>5135433</v>
      </c>
      <c r="M2599" s="157">
        <f t="shared" si="496"/>
        <v>0</v>
      </c>
      <c r="N2599" s="157">
        <f t="shared" si="487"/>
        <v>2500000</v>
      </c>
      <c r="O2599" s="158">
        <f t="shared" si="488"/>
        <v>500</v>
      </c>
      <c r="P2599" s="42"/>
    </row>
    <row r="2600" spans="1:16" x14ac:dyDescent="0.2">
      <c r="A2600" s="156">
        <v>2592</v>
      </c>
      <c r="B2600" s="157">
        <v>1661639</v>
      </c>
      <c r="C2600" s="42">
        <v>382.17697000000004</v>
      </c>
      <c r="D2600" s="43">
        <f t="shared" si="489"/>
        <v>2500000</v>
      </c>
      <c r="E2600" s="43">
        <f t="shared" si="490"/>
        <v>3</v>
      </c>
      <c r="F2600" s="43">
        <f t="shared" si="491"/>
        <v>10000000</v>
      </c>
      <c r="G2600" s="43">
        <f t="shared" si="492"/>
        <v>3</v>
      </c>
      <c r="H2600" s="46">
        <f t="shared" si="485"/>
        <v>0</v>
      </c>
      <c r="I2600" s="46">
        <f t="shared" si="486"/>
        <v>0</v>
      </c>
      <c r="J2600" s="42">
        <f t="shared" si="493"/>
        <v>0</v>
      </c>
      <c r="K2600" s="42">
        <f t="shared" si="494"/>
        <v>0</v>
      </c>
      <c r="L2600" s="43">
        <f t="shared" si="495"/>
        <v>0</v>
      </c>
      <c r="M2600" s="157">
        <f t="shared" si="496"/>
        <v>0</v>
      </c>
      <c r="N2600" s="157">
        <f t="shared" si="487"/>
        <v>1661639</v>
      </c>
      <c r="O2600" s="158">
        <f t="shared" si="488"/>
        <v>382.17697000000004</v>
      </c>
      <c r="P2600" s="42"/>
    </row>
    <row r="2601" spans="1:16" x14ac:dyDescent="0.2">
      <c r="A2601" s="156">
        <v>2593</v>
      </c>
      <c r="B2601" s="157">
        <v>2098756</v>
      </c>
      <c r="C2601" s="42">
        <v>524.68899999999996</v>
      </c>
      <c r="D2601" s="43">
        <f t="shared" si="489"/>
        <v>2500000</v>
      </c>
      <c r="E2601" s="43">
        <f t="shared" si="490"/>
        <v>3</v>
      </c>
      <c r="F2601" s="43">
        <f t="shared" si="491"/>
        <v>10000000</v>
      </c>
      <c r="G2601" s="43">
        <f t="shared" si="492"/>
        <v>3</v>
      </c>
      <c r="H2601" s="46">
        <f t="shared" si="485"/>
        <v>0</v>
      </c>
      <c r="I2601" s="46">
        <f t="shared" si="486"/>
        <v>0</v>
      </c>
      <c r="J2601" s="42">
        <f t="shared" si="493"/>
        <v>0</v>
      </c>
      <c r="K2601" s="42">
        <f t="shared" si="494"/>
        <v>0</v>
      </c>
      <c r="L2601" s="43">
        <f t="shared" si="495"/>
        <v>0</v>
      </c>
      <c r="M2601" s="157">
        <f t="shared" si="496"/>
        <v>0</v>
      </c>
      <c r="N2601" s="157">
        <f t="shared" si="487"/>
        <v>2098756</v>
      </c>
      <c r="O2601" s="158">
        <f t="shared" si="488"/>
        <v>524.68899999999996</v>
      </c>
      <c r="P2601" s="42"/>
    </row>
    <row r="2602" spans="1:16" x14ac:dyDescent="0.2">
      <c r="A2602" s="156">
        <v>2594</v>
      </c>
      <c r="B2602" s="157">
        <v>2207908</v>
      </c>
      <c r="C2602" s="42">
        <v>375.34436000000005</v>
      </c>
      <c r="D2602" s="43">
        <f t="shared" si="489"/>
        <v>2500000</v>
      </c>
      <c r="E2602" s="43">
        <f t="shared" si="490"/>
        <v>3</v>
      </c>
      <c r="F2602" s="43">
        <f t="shared" si="491"/>
        <v>10000000</v>
      </c>
      <c r="G2602" s="43">
        <f t="shared" si="492"/>
        <v>3</v>
      </c>
      <c r="H2602" s="46">
        <f t="shared" si="485"/>
        <v>0</v>
      </c>
      <c r="I2602" s="46">
        <f t="shared" si="486"/>
        <v>0</v>
      </c>
      <c r="J2602" s="42">
        <f t="shared" si="493"/>
        <v>0</v>
      </c>
      <c r="K2602" s="42">
        <f t="shared" si="494"/>
        <v>0</v>
      </c>
      <c r="L2602" s="43">
        <f t="shared" si="495"/>
        <v>0</v>
      </c>
      <c r="M2602" s="157">
        <f t="shared" si="496"/>
        <v>0</v>
      </c>
      <c r="N2602" s="157">
        <f t="shared" si="487"/>
        <v>2207908</v>
      </c>
      <c r="O2602" s="158">
        <f t="shared" si="488"/>
        <v>375.34436000000005</v>
      </c>
      <c r="P2602" s="42"/>
    </row>
    <row r="2603" spans="1:16" x14ac:dyDescent="0.2">
      <c r="A2603" s="156">
        <v>2595</v>
      </c>
      <c r="B2603" s="157">
        <v>7109511</v>
      </c>
      <c r="C2603" s="42">
        <v>1919.5679700000001</v>
      </c>
      <c r="D2603" s="43">
        <f t="shared" si="489"/>
        <v>2500000</v>
      </c>
      <c r="E2603" s="43">
        <f t="shared" si="490"/>
        <v>3</v>
      </c>
      <c r="F2603" s="43">
        <f t="shared" si="491"/>
        <v>10000000</v>
      </c>
      <c r="G2603" s="43">
        <f t="shared" si="492"/>
        <v>3</v>
      </c>
      <c r="H2603" s="46">
        <f t="shared" si="485"/>
        <v>0.64835837514000616</v>
      </c>
      <c r="I2603" s="46">
        <f t="shared" si="486"/>
        <v>0</v>
      </c>
      <c r="J2603" s="42">
        <f t="shared" si="493"/>
        <v>1244.5679700000001</v>
      </c>
      <c r="K2603" s="42">
        <f t="shared" si="494"/>
        <v>0</v>
      </c>
      <c r="L2603" s="43">
        <f t="shared" si="495"/>
        <v>4609511</v>
      </c>
      <c r="M2603" s="157">
        <f t="shared" si="496"/>
        <v>0</v>
      </c>
      <c r="N2603" s="157">
        <f t="shared" si="487"/>
        <v>2500000</v>
      </c>
      <c r="O2603" s="158">
        <f t="shared" si="488"/>
        <v>675</v>
      </c>
      <c r="P2603" s="42"/>
    </row>
    <row r="2604" spans="1:16" x14ac:dyDescent="0.2">
      <c r="A2604" s="156">
        <v>2596</v>
      </c>
      <c r="B2604" s="157">
        <v>5252207</v>
      </c>
      <c r="C2604" s="42">
        <v>577.74277000000006</v>
      </c>
      <c r="D2604" s="43">
        <f t="shared" si="489"/>
        <v>2500000</v>
      </c>
      <c r="E2604" s="43">
        <f t="shared" si="490"/>
        <v>3</v>
      </c>
      <c r="F2604" s="43">
        <f t="shared" si="491"/>
        <v>10000000</v>
      </c>
      <c r="G2604" s="43">
        <f t="shared" si="492"/>
        <v>3</v>
      </c>
      <c r="H2604" s="46">
        <f t="shared" si="485"/>
        <v>0.52400962109833071</v>
      </c>
      <c r="I2604" s="46">
        <f t="shared" si="486"/>
        <v>0</v>
      </c>
      <c r="J2604" s="42">
        <f t="shared" si="493"/>
        <v>302.74277000000006</v>
      </c>
      <c r="K2604" s="42">
        <f t="shared" si="494"/>
        <v>0</v>
      </c>
      <c r="L2604" s="43">
        <f t="shared" si="495"/>
        <v>2752207.0000000005</v>
      </c>
      <c r="M2604" s="157">
        <f t="shared" si="496"/>
        <v>0</v>
      </c>
      <c r="N2604" s="157">
        <f t="shared" si="487"/>
        <v>2499999.9999999995</v>
      </c>
      <c r="O2604" s="158">
        <f t="shared" si="488"/>
        <v>275</v>
      </c>
      <c r="P2604" s="42"/>
    </row>
    <row r="2605" spans="1:16" x14ac:dyDescent="0.2">
      <c r="A2605" s="156">
        <v>2597</v>
      </c>
      <c r="B2605" s="157">
        <v>1938989</v>
      </c>
      <c r="C2605" s="42">
        <v>445.96746999999999</v>
      </c>
      <c r="D2605" s="43">
        <f t="shared" si="489"/>
        <v>2500000</v>
      </c>
      <c r="E2605" s="43">
        <f t="shared" si="490"/>
        <v>3</v>
      </c>
      <c r="F2605" s="43">
        <f t="shared" si="491"/>
        <v>10000000</v>
      </c>
      <c r="G2605" s="43">
        <f t="shared" si="492"/>
        <v>3</v>
      </c>
      <c r="H2605" s="46">
        <f t="shared" si="485"/>
        <v>0</v>
      </c>
      <c r="I2605" s="46">
        <f t="shared" si="486"/>
        <v>0</v>
      </c>
      <c r="J2605" s="42">
        <f t="shared" si="493"/>
        <v>0</v>
      </c>
      <c r="K2605" s="42">
        <f t="shared" si="494"/>
        <v>0</v>
      </c>
      <c r="L2605" s="43">
        <f t="shared" si="495"/>
        <v>0</v>
      </c>
      <c r="M2605" s="157">
        <f t="shared" si="496"/>
        <v>0</v>
      </c>
      <c r="N2605" s="157">
        <f t="shared" si="487"/>
        <v>1938989</v>
      </c>
      <c r="O2605" s="158">
        <f t="shared" si="488"/>
        <v>445.96746999999999</v>
      </c>
      <c r="P2605" s="42"/>
    </row>
    <row r="2606" spans="1:16" x14ac:dyDescent="0.2">
      <c r="A2606" s="156">
        <v>2598</v>
      </c>
      <c r="B2606" s="157">
        <v>9786895</v>
      </c>
      <c r="C2606" s="42">
        <v>2740.3305999999998</v>
      </c>
      <c r="D2606" s="43">
        <f t="shared" si="489"/>
        <v>2500000</v>
      </c>
      <c r="E2606" s="43">
        <f t="shared" si="490"/>
        <v>3</v>
      </c>
      <c r="F2606" s="43">
        <f t="shared" si="491"/>
        <v>10000000</v>
      </c>
      <c r="G2606" s="43">
        <f t="shared" si="492"/>
        <v>3</v>
      </c>
      <c r="H2606" s="46">
        <f t="shared" si="485"/>
        <v>0.74455636849072149</v>
      </c>
      <c r="I2606" s="46">
        <f t="shared" si="486"/>
        <v>0</v>
      </c>
      <c r="J2606" s="42">
        <f t="shared" si="493"/>
        <v>2040.3305999999998</v>
      </c>
      <c r="K2606" s="42">
        <f t="shared" si="494"/>
        <v>0</v>
      </c>
      <c r="L2606" s="43">
        <f t="shared" si="495"/>
        <v>7286895</v>
      </c>
      <c r="M2606" s="157">
        <f t="shared" si="496"/>
        <v>0</v>
      </c>
      <c r="N2606" s="157">
        <f t="shared" si="487"/>
        <v>2500000</v>
      </c>
      <c r="O2606" s="158">
        <f t="shared" si="488"/>
        <v>700</v>
      </c>
      <c r="P2606" s="42"/>
    </row>
    <row r="2607" spans="1:16" x14ac:dyDescent="0.2">
      <c r="A2607" s="156">
        <v>2599</v>
      </c>
      <c r="B2607" s="157">
        <v>2328543</v>
      </c>
      <c r="C2607" s="42">
        <v>605.42117999999994</v>
      </c>
      <c r="D2607" s="43">
        <f t="shared" si="489"/>
        <v>2500000</v>
      </c>
      <c r="E2607" s="43">
        <f t="shared" si="490"/>
        <v>3</v>
      </c>
      <c r="F2607" s="43">
        <f t="shared" si="491"/>
        <v>10000000</v>
      </c>
      <c r="G2607" s="43">
        <f t="shared" si="492"/>
        <v>3</v>
      </c>
      <c r="H2607" s="46">
        <f t="shared" si="485"/>
        <v>0</v>
      </c>
      <c r="I2607" s="46">
        <f t="shared" si="486"/>
        <v>0</v>
      </c>
      <c r="J2607" s="42">
        <f t="shared" si="493"/>
        <v>0</v>
      </c>
      <c r="K2607" s="42">
        <f t="shared" si="494"/>
        <v>0</v>
      </c>
      <c r="L2607" s="43">
        <f t="shared" si="495"/>
        <v>0</v>
      </c>
      <c r="M2607" s="157">
        <f t="shared" si="496"/>
        <v>0</v>
      </c>
      <c r="N2607" s="157">
        <f t="shared" si="487"/>
        <v>2328543</v>
      </c>
      <c r="O2607" s="158">
        <f t="shared" si="488"/>
        <v>605.42117999999994</v>
      </c>
      <c r="P2607" s="42"/>
    </row>
    <row r="2608" spans="1:16" x14ac:dyDescent="0.2">
      <c r="A2608" s="156">
        <v>2600</v>
      </c>
      <c r="B2608" s="157">
        <v>5528775</v>
      </c>
      <c r="C2608" s="42">
        <v>1161.0427500000001</v>
      </c>
      <c r="D2608" s="43">
        <f t="shared" si="489"/>
        <v>2500000</v>
      </c>
      <c r="E2608" s="43">
        <f t="shared" si="490"/>
        <v>3</v>
      </c>
      <c r="F2608" s="43">
        <f t="shared" si="491"/>
        <v>10000000</v>
      </c>
      <c r="G2608" s="43">
        <f t="shared" si="492"/>
        <v>3</v>
      </c>
      <c r="H2608" s="46">
        <f t="shared" si="485"/>
        <v>0.5478202675999656</v>
      </c>
      <c r="I2608" s="46">
        <f t="shared" si="486"/>
        <v>0</v>
      </c>
      <c r="J2608" s="42">
        <f t="shared" si="493"/>
        <v>636.04274999999996</v>
      </c>
      <c r="K2608" s="42">
        <f t="shared" si="494"/>
        <v>0</v>
      </c>
      <c r="L2608" s="43">
        <f t="shared" si="495"/>
        <v>3028775</v>
      </c>
      <c r="M2608" s="157">
        <f t="shared" si="496"/>
        <v>0</v>
      </c>
      <c r="N2608" s="157">
        <f t="shared" si="487"/>
        <v>2500000</v>
      </c>
      <c r="O2608" s="158">
        <f t="shared" si="488"/>
        <v>525.00000000000011</v>
      </c>
      <c r="P2608" s="42"/>
    </row>
    <row r="2609" spans="1:16" x14ac:dyDescent="0.2">
      <c r="A2609" s="156">
        <v>2601</v>
      </c>
      <c r="B2609" s="157">
        <v>2526889</v>
      </c>
      <c r="C2609" s="42">
        <v>682.26003000000003</v>
      </c>
      <c r="D2609" s="43">
        <f t="shared" si="489"/>
        <v>2500000</v>
      </c>
      <c r="E2609" s="43">
        <f t="shared" si="490"/>
        <v>3</v>
      </c>
      <c r="F2609" s="43">
        <f t="shared" si="491"/>
        <v>10000000</v>
      </c>
      <c r="G2609" s="43">
        <f t="shared" si="492"/>
        <v>3</v>
      </c>
      <c r="H2609" s="46">
        <f t="shared" si="485"/>
        <v>1.0641148067841524E-2</v>
      </c>
      <c r="I2609" s="46">
        <f t="shared" si="486"/>
        <v>0</v>
      </c>
      <c r="J2609" s="42">
        <f t="shared" si="493"/>
        <v>7.2600300000000004</v>
      </c>
      <c r="K2609" s="42">
        <f t="shared" si="494"/>
        <v>0</v>
      </c>
      <c r="L2609" s="43">
        <f t="shared" si="495"/>
        <v>26889</v>
      </c>
      <c r="M2609" s="157">
        <f t="shared" si="496"/>
        <v>0</v>
      </c>
      <c r="N2609" s="157">
        <f t="shared" si="487"/>
        <v>2500000</v>
      </c>
      <c r="O2609" s="158">
        <f t="shared" si="488"/>
        <v>675</v>
      </c>
      <c r="P2609" s="42"/>
    </row>
    <row r="2610" spans="1:16" x14ac:dyDescent="0.2">
      <c r="A2610" s="156">
        <v>2602</v>
      </c>
      <c r="B2610" s="157">
        <v>8099867</v>
      </c>
      <c r="C2610" s="42">
        <v>2348.9614299999998</v>
      </c>
      <c r="D2610" s="43">
        <f t="shared" si="489"/>
        <v>2500000</v>
      </c>
      <c r="E2610" s="43">
        <f t="shared" si="490"/>
        <v>3</v>
      </c>
      <c r="F2610" s="43">
        <f t="shared" si="491"/>
        <v>10000000</v>
      </c>
      <c r="G2610" s="43">
        <f t="shared" si="492"/>
        <v>3</v>
      </c>
      <c r="H2610" s="46">
        <f t="shared" si="485"/>
        <v>0.69135295678311759</v>
      </c>
      <c r="I2610" s="46">
        <f t="shared" si="486"/>
        <v>0</v>
      </c>
      <c r="J2610" s="42">
        <f t="shared" si="493"/>
        <v>1623.9614300000001</v>
      </c>
      <c r="K2610" s="42">
        <f t="shared" si="494"/>
        <v>0</v>
      </c>
      <c r="L2610" s="43">
        <f t="shared" si="495"/>
        <v>5599867</v>
      </c>
      <c r="M2610" s="157">
        <f t="shared" si="496"/>
        <v>0</v>
      </c>
      <c r="N2610" s="157">
        <f t="shared" si="487"/>
        <v>2500000</v>
      </c>
      <c r="O2610" s="158">
        <f t="shared" si="488"/>
        <v>724.99999999999977</v>
      </c>
      <c r="P2610" s="42"/>
    </row>
    <row r="2611" spans="1:16" x14ac:dyDescent="0.2">
      <c r="A2611" s="156">
        <v>2603</v>
      </c>
      <c r="B2611" s="157">
        <v>2646481</v>
      </c>
      <c r="C2611" s="42">
        <v>714.54987000000006</v>
      </c>
      <c r="D2611" s="43">
        <f t="shared" si="489"/>
        <v>2500000</v>
      </c>
      <c r="E2611" s="43">
        <f t="shared" si="490"/>
        <v>3</v>
      </c>
      <c r="F2611" s="43">
        <f t="shared" si="491"/>
        <v>10000000</v>
      </c>
      <c r="G2611" s="43">
        <f t="shared" si="492"/>
        <v>3</v>
      </c>
      <c r="H2611" s="46">
        <f t="shared" si="485"/>
        <v>5.5349348814520111E-2</v>
      </c>
      <c r="I2611" s="46">
        <f t="shared" si="486"/>
        <v>0</v>
      </c>
      <c r="J2611" s="42">
        <f t="shared" si="493"/>
        <v>39.549870000000006</v>
      </c>
      <c r="K2611" s="42">
        <f t="shared" si="494"/>
        <v>0</v>
      </c>
      <c r="L2611" s="43">
        <f t="shared" si="495"/>
        <v>146481</v>
      </c>
      <c r="M2611" s="157">
        <f t="shared" si="496"/>
        <v>0</v>
      </c>
      <c r="N2611" s="157">
        <f t="shared" si="487"/>
        <v>2500000</v>
      </c>
      <c r="O2611" s="158">
        <f t="shared" si="488"/>
        <v>675</v>
      </c>
      <c r="P2611" s="42"/>
    </row>
    <row r="2612" spans="1:16" x14ac:dyDescent="0.2">
      <c r="A2612" s="156">
        <v>2604</v>
      </c>
      <c r="B2612" s="157">
        <v>7152708</v>
      </c>
      <c r="C2612" s="42">
        <v>1859.7040799999997</v>
      </c>
      <c r="D2612" s="43">
        <f t="shared" si="489"/>
        <v>2500000</v>
      </c>
      <c r="E2612" s="43">
        <f t="shared" si="490"/>
        <v>3</v>
      </c>
      <c r="F2612" s="43">
        <f t="shared" si="491"/>
        <v>10000000</v>
      </c>
      <c r="G2612" s="43">
        <f t="shared" si="492"/>
        <v>3</v>
      </c>
      <c r="H2612" s="46">
        <f t="shared" si="485"/>
        <v>0.65048202722661119</v>
      </c>
      <c r="I2612" s="46">
        <f t="shared" si="486"/>
        <v>0</v>
      </c>
      <c r="J2612" s="42">
        <f t="shared" si="493"/>
        <v>1209.7040799999997</v>
      </c>
      <c r="K2612" s="42">
        <f t="shared" si="494"/>
        <v>0</v>
      </c>
      <c r="L2612" s="43">
        <f t="shared" si="495"/>
        <v>4652708</v>
      </c>
      <c r="M2612" s="157">
        <f t="shared" si="496"/>
        <v>0</v>
      </c>
      <c r="N2612" s="157">
        <f t="shared" si="487"/>
        <v>2500000</v>
      </c>
      <c r="O2612" s="158">
        <f t="shared" si="488"/>
        <v>650</v>
      </c>
      <c r="P2612" s="42"/>
    </row>
    <row r="2613" spans="1:16" x14ac:dyDescent="0.2">
      <c r="A2613" s="156">
        <v>2605</v>
      </c>
      <c r="B2613" s="157">
        <v>4557889</v>
      </c>
      <c r="C2613" s="42">
        <v>820.42002000000002</v>
      </c>
      <c r="D2613" s="43">
        <f t="shared" si="489"/>
        <v>2500000</v>
      </c>
      <c r="E2613" s="43">
        <f t="shared" si="490"/>
        <v>3</v>
      </c>
      <c r="F2613" s="43">
        <f t="shared" si="491"/>
        <v>10000000</v>
      </c>
      <c r="G2613" s="43">
        <f t="shared" si="492"/>
        <v>3</v>
      </c>
      <c r="H2613" s="46">
        <f t="shared" si="485"/>
        <v>0.45150046435970687</v>
      </c>
      <c r="I2613" s="46">
        <f t="shared" si="486"/>
        <v>0</v>
      </c>
      <c r="J2613" s="42">
        <f t="shared" si="493"/>
        <v>370.42002000000002</v>
      </c>
      <c r="K2613" s="42">
        <f t="shared" si="494"/>
        <v>0</v>
      </c>
      <c r="L2613" s="43">
        <f t="shared" si="495"/>
        <v>2057889</v>
      </c>
      <c r="M2613" s="157">
        <f t="shared" si="496"/>
        <v>0</v>
      </c>
      <c r="N2613" s="157">
        <f t="shared" si="487"/>
        <v>2500000</v>
      </c>
      <c r="O2613" s="158">
        <f t="shared" si="488"/>
        <v>450</v>
      </c>
      <c r="P2613" s="42"/>
    </row>
    <row r="2614" spans="1:16" x14ac:dyDescent="0.2">
      <c r="A2614" s="156">
        <v>2606</v>
      </c>
      <c r="B2614" s="157">
        <v>2411840</v>
      </c>
      <c r="C2614" s="42">
        <v>241.184</v>
      </c>
      <c r="D2614" s="43">
        <f t="shared" si="489"/>
        <v>2500000</v>
      </c>
      <c r="E2614" s="43">
        <f t="shared" si="490"/>
        <v>3</v>
      </c>
      <c r="F2614" s="43">
        <f t="shared" si="491"/>
        <v>10000000</v>
      </c>
      <c r="G2614" s="43">
        <f t="shared" si="492"/>
        <v>3</v>
      </c>
      <c r="H2614" s="46">
        <f t="shared" si="485"/>
        <v>0</v>
      </c>
      <c r="I2614" s="46">
        <f t="shared" si="486"/>
        <v>0</v>
      </c>
      <c r="J2614" s="42">
        <f t="shared" si="493"/>
        <v>0</v>
      </c>
      <c r="K2614" s="42">
        <f t="shared" si="494"/>
        <v>0</v>
      </c>
      <c r="L2614" s="43">
        <f t="shared" si="495"/>
        <v>0</v>
      </c>
      <c r="M2614" s="157">
        <f t="shared" si="496"/>
        <v>0</v>
      </c>
      <c r="N2614" s="157">
        <f t="shared" si="487"/>
        <v>2411840</v>
      </c>
      <c r="O2614" s="158">
        <f t="shared" si="488"/>
        <v>241.184</v>
      </c>
      <c r="P2614" s="42"/>
    </row>
    <row r="2615" spans="1:16" x14ac:dyDescent="0.2">
      <c r="A2615" s="156">
        <v>2607</v>
      </c>
      <c r="B2615" s="157">
        <v>6504642</v>
      </c>
      <c r="C2615" s="42">
        <v>845.60345999999993</v>
      </c>
      <c r="D2615" s="43">
        <f t="shared" si="489"/>
        <v>2500000</v>
      </c>
      <c r="E2615" s="43">
        <f t="shared" si="490"/>
        <v>3</v>
      </c>
      <c r="F2615" s="43">
        <f t="shared" si="491"/>
        <v>10000000</v>
      </c>
      <c r="G2615" s="43">
        <f t="shared" si="492"/>
        <v>3</v>
      </c>
      <c r="H2615" s="46">
        <f t="shared" si="485"/>
        <v>0.61565909392092599</v>
      </c>
      <c r="I2615" s="46">
        <f t="shared" si="486"/>
        <v>0</v>
      </c>
      <c r="J2615" s="42">
        <f t="shared" si="493"/>
        <v>520.60345999999993</v>
      </c>
      <c r="K2615" s="42">
        <f t="shared" si="494"/>
        <v>0</v>
      </c>
      <c r="L2615" s="43">
        <f t="shared" si="495"/>
        <v>4004642</v>
      </c>
      <c r="M2615" s="157">
        <f t="shared" si="496"/>
        <v>0</v>
      </c>
      <c r="N2615" s="157">
        <f t="shared" si="487"/>
        <v>2500000</v>
      </c>
      <c r="O2615" s="158">
        <f t="shared" si="488"/>
        <v>325</v>
      </c>
      <c r="P2615" s="42"/>
    </row>
    <row r="2616" spans="1:16" x14ac:dyDescent="0.2">
      <c r="A2616" s="156">
        <v>2608</v>
      </c>
      <c r="B2616" s="157">
        <v>4491022</v>
      </c>
      <c r="C2616" s="42">
        <v>718.56352000000004</v>
      </c>
      <c r="D2616" s="43">
        <f t="shared" si="489"/>
        <v>2500000</v>
      </c>
      <c r="E2616" s="43">
        <f t="shared" si="490"/>
        <v>3</v>
      </c>
      <c r="F2616" s="43">
        <f t="shared" si="491"/>
        <v>10000000</v>
      </c>
      <c r="G2616" s="43">
        <f t="shared" si="492"/>
        <v>3</v>
      </c>
      <c r="H2616" s="46">
        <f t="shared" si="485"/>
        <v>0.44333383359066153</v>
      </c>
      <c r="I2616" s="46">
        <f t="shared" si="486"/>
        <v>0</v>
      </c>
      <c r="J2616" s="42">
        <f t="shared" si="493"/>
        <v>318.56351999999998</v>
      </c>
      <c r="K2616" s="42">
        <f t="shared" si="494"/>
        <v>0</v>
      </c>
      <c r="L2616" s="43">
        <f t="shared" si="495"/>
        <v>1991022</v>
      </c>
      <c r="M2616" s="157">
        <f t="shared" si="496"/>
        <v>0</v>
      </c>
      <c r="N2616" s="157">
        <f t="shared" si="487"/>
        <v>2500000</v>
      </c>
      <c r="O2616" s="158">
        <f t="shared" si="488"/>
        <v>400.00000000000006</v>
      </c>
      <c r="P2616" s="42"/>
    </row>
    <row r="2617" spans="1:16" x14ac:dyDescent="0.2">
      <c r="A2617" s="156">
        <v>2609</v>
      </c>
      <c r="B2617" s="157">
        <v>8938999</v>
      </c>
      <c r="C2617" s="42">
        <v>1072.6798800000001</v>
      </c>
      <c r="D2617" s="43">
        <f t="shared" si="489"/>
        <v>2500000</v>
      </c>
      <c r="E2617" s="43">
        <f t="shared" si="490"/>
        <v>3</v>
      </c>
      <c r="F2617" s="43">
        <f t="shared" si="491"/>
        <v>10000000</v>
      </c>
      <c r="G2617" s="43">
        <f t="shared" si="492"/>
        <v>3</v>
      </c>
      <c r="H2617" s="46">
        <f t="shared" si="485"/>
        <v>0.72032662717604068</v>
      </c>
      <c r="I2617" s="46">
        <f t="shared" si="486"/>
        <v>0</v>
      </c>
      <c r="J2617" s="42">
        <f t="shared" si="493"/>
        <v>772.67988000000014</v>
      </c>
      <c r="K2617" s="42">
        <f t="shared" si="494"/>
        <v>0</v>
      </c>
      <c r="L2617" s="43">
        <f t="shared" si="495"/>
        <v>6438999</v>
      </c>
      <c r="M2617" s="157">
        <f t="shared" si="496"/>
        <v>0</v>
      </c>
      <c r="N2617" s="157">
        <f t="shared" si="487"/>
        <v>2500000</v>
      </c>
      <c r="O2617" s="158">
        <f t="shared" si="488"/>
        <v>300</v>
      </c>
      <c r="P2617" s="42"/>
    </row>
    <row r="2618" spans="1:16" x14ac:dyDescent="0.2">
      <c r="A2618" s="156">
        <v>2610</v>
      </c>
      <c r="B2618" s="157">
        <v>8553275</v>
      </c>
      <c r="C2618" s="42">
        <v>1197.4585</v>
      </c>
      <c r="D2618" s="43">
        <f t="shared" si="489"/>
        <v>2500000</v>
      </c>
      <c r="E2618" s="43">
        <f t="shared" si="490"/>
        <v>3</v>
      </c>
      <c r="F2618" s="43">
        <f t="shared" si="491"/>
        <v>10000000</v>
      </c>
      <c r="G2618" s="43">
        <f t="shared" si="492"/>
        <v>3</v>
      </c>
      <c r="H2618" s="46">
        <f t="shared" si="485"/>
        <v>0.7077142965706118</v>
      </c>
      <c r="I2618" s="46">
        <f t="shared" si="486"/>
        <v>0</v>
      </c>
      <c r="J2618" s="42">
        <f t="shared" si="493"/>
        <v>847.45849999999996</v>
      </c>
      <c r="K2618" s="42">
        <f t="shared" si="494"/>
        <v>0</v>
      </c>
      <c r="L2618" s="43">
        <f t="shared" si="495"/>
        <v>6053275</v>
      </c>
      <c r="M2618" s="157">
        <f t="shared" si="496"/>
        <v>0</v>
      </c>
      <c r="N2618" s="157">
        <f t="shared" si="487"/>
        <v>2500000</v>
      </c>
      <c r="O2618" s="158">
        <f t="shared" si="488"/>
        <v>350</v>
      </c>
      <c r="P2618" s="42"/>
    </row>
    <row r="2619" spans="1:16" x14ac:dyDescent="0.2">
      <c r="A2619" s="156">
        <v>2611</v>
      </c>
      <c r="B2619" s="157">
        <v>5693601</v>
      </c>
      <c r="C2619" s="42">
        <v>1366.46424</v>
      </c>
      <c r="D2619" s="43">
        <f t="shared" si="489"/>
        <v>2500000</v>
      </c>
      <c r="E2619" s="43">
        <f t="shared" si="490"/>
        <v>3</v>
      </c>
      <c r="F2619" s="43">
        <f t="shared" si="491"/>
        <v>10000000</v>
      </c>
      <c r="G2619" s="43">
        <f t="shared" si="492"/>
        <v>3</v>
      </c>
      <c r="H2619" s="46">
        <f t="shared" si="485"/>
        <v>0.56091057311532722</v>
      </c>
      <c r="I2619" s="46">
        <f t="shared" si="486"/>
        <v>0</v>
      </c>
      <c r="J2619" s="42">
        <f t="shared" si="493"/>
        <v>766.46424000000002</v>
      </c>
      <c r="K2619" s="42">
        <f t="shared" si="494"/>
        <v>0</v>
      </c>
      <c r="L2619" s="43">
        <f t="shared" si="495"/>
        <v>3193601</v>
      </c>
      <c r="M2619" s="157">
        <f t="shared" si="496"/>
        <v>0</v>
      </c>
      <c r="N2619" s="157">
        <f t="shared" si="487"/>
        <v>2500000</v>
      </c>
      <c r="O2619" s="158">
        <f t="shared" si="488"/>
        <v>600</v>
      </c>
      <c r="P2619" s="42"/>
    </row>
    <row r="2620" spans="1:16" x14ac:dyDescent="0.2">
      <c r="A2620" s="156">
        <v>2612</v>
      </c>
      <c r="B2620" s="157">
        <v>7040853</v>
      </c>
      <c r="C2620" s="42">
        <v>1056.1279499999998</v>
      </c>
      <c r="D2620" s="43">
        <f t="shared" si="489"/>
        <v>2500000</v>
      </c>
      <c r="E2620" s="43">
        <f t="shared" si="490"/>
        <v>3</v>
      </c>
      <c r="F2620" s="43">
        <f t="shared" si="491"/>
        <v>10000000</v>
      </c>
      <c r="G2620" s="43">
        <f t="shared" si="492"/>
        <v>3</v>
      </c>
      <c r="H2620" s="46">
        <f t="shared" si="485"/>
        <v>0.64492938568664904</v>
      </c>
      <c r="I2620" s="46">
        <f t="shared" si="486"/>
        <v>0</v>
      </c>
      <c r="J2620" s="42">
        <f t="shared" si="493"/>
        <v>681.12794999999983</v>
      </c>
      <c r="K2620" s="42">
        <f t="shared" si="494"/>
        <v>0</v>
      </c>
      <c r="L2620" s="43">
        <f t="shared" si="495"/>
        <v>4540853</v>
      </c>
      <c r="M2620" s="157">
        <f t="shared" si="496"/>
        <v>0</v>
      </c>
      <c r="N2620" s="157">
        <f t="shared" si="487"/>
        <v>2500000</v>
      </c>
      <c r="O2620" s="158">
        <f t="shared" si="488"/>
        <v>375</v>
      </c>
      <c r="P2620" s="42"/>
    </row>
    <row r="2621" spans="1:16" x14ac:dyDescent="0.2">
      <c r="A2621" s="156">
        <v>2613</v>
      </c>
      <c r="B2621" s="157">
        <v>8938967</v>
      </c>
      <c r="C2621" s="42">
        <v>893.89670000000001</v>
      </c>
      <c r="D2621" s="43">
        <f t="shared" si="489"/>
        <v>2500000</v>
      </c>
      <c r="E2621" s="43">
        <f t="shared" si="490"/>
        <v>3</v>
      </c>
      <c r="F2621" s="43">
        <f t="shared" si="491"/>
        <v>10000000</v>
      </c>
      <c r="G2621" s="43">
        <f t="shared" si="492"/>
        <v>3</v>
      </c>
      <c r="H2621" s="46">
        <f t="shared" si="485"/>
        <v>0.72032562599235461</v>
      </c>
      <c r="I2621" s="46">
        <f t="shared" si="486"/>
        <v>0</v>
      </c>
      <c r="J2621" s="42">
        <f t="shared" si="493"/>
        <v>643.89670000000001</v>
      </c>
      <c r="K2621" s="42">
        <f t="shared" si="494"/>
        <v>0</v>
      </c>
      <c r="L2621" s="43">
        <f t="shared" si="495"/>
        <v>6438967</v>
      </c>
      <c r="M2621" s="157">
        <f t="shared" si="496"/>
        <v>0</v>
      </c>
      <c r="N2621" s="157">
        <f t="shared" si="487"/>
        <v>2500000</v>
      </c>
      <c r="O2621" s="158">
        <f t="shared" si="488"/>
        <v>250</v>
      </c>
      <c r="P2621" s="42"/>
    </row>
    <row r="2622" spans="1:16" x14ac:dyDescent="0.2">
      <c r="A2622" s="156">
        <v>2614</v>
      </c>
      <c r="B2622" s="157">
        <v>6126488</v>
      </c>
      <c r="C2622" s="42">
        <v>796.4434399999999</v>
      </c>
      <c r="D2622" s="43">
        <f t="shared" si="489"/>
        <v>2500000</v>
      </c>
      <c r="E2622" s="43">
        <f t="shared" si="490"/>
        <v>3</v>
      </c>
      <c r="F2622" s="43">
        <f t="shared" si="491"/>
        <v>10000000</v>
      </c>
      <c r="G2622" s="43">
        <f t="shared" si="492"/>
        <v>3</v>
      </c>
      <c r="H2622" s="46">
        <f t="shared" si="485"/>
        <v>0.5919358692941209</v>
      </c>
      <c r="I2622" s="46">
        <f t="shared" si="486"/>
        <v>0</v>
      </c>
      <c r="J2622" s="42">
        <f t="shared" si="493"/>
        <v>471.44343999999995</v>
      </c>
      <c r="K2622" s="42">
        <f t="shared" si="494"/>
        <v>0</v>
      </c>
      <c r="L2622" s="43">
        <f t="shared" si="495"/>
        <v>3626488</v>
      </c>
      <c r="M2622" s="157">
        <f t="shared" si="496"/>
        <v>0</v>
      </c>
      <c r="N2622" s="157">
        <f t="shared" si="487"/>
        <v>2500000</v>
      </c>
      <c r="O2622" s="158">
        <f t="shared" si="488"/>
        <v>324.99999999999994</v>
      </c>
      <c r="P2622" s="42"/>
    </row>
    <row r="2623" spans="1:16" x14ac:dyDescent="0.2">
      <c r="A2623" s="156">
        <v>2615</v>
      </c>
      <c r="B2623" s="157">
        <v>4938608</v>
      </c>
      <c r="C2623" s="42">
        <v>839.5633600000001</v>
      </c>
      <c r="D2623" s="43">
        <f t="shared" si="489"/>
        <v>2500000</v>
      </c>
      <c r="E2623" s="43">
        <f t="shared" si="490"/>
        <v>3</v>
      </c>
      <c r="F2623" s="43">
        <f t="shared" si="491"/>
        <v>10000000</v>
      </c>
      <c r="G2623" s="43">
        <f t="shared" si="492"/>
        <v>3</v>
      </c>
      <c r="H2623" s="46">
        <f t="shared" si="485"/>
        <v>0.49378448340099074</v>
      </c>
      <c r="I2623" s="46">
        <f t="shared" si="486"/>
        <v>0</v>
      </c>
      <c r="J2623" s="42">
        <f t="shared" si="493"/>
        <v>414.56336000000005</v>
      </c>
      <c r="K2623" s="42">
        <f t="shared" si="494"/>
        <v>0</v>
      </c>
      <c r="L2623" s="43">
        <f t="shared" si="495"/>
        <v>2438608</v>
      </c>
      <c r="M2623" s="157">
        <f t="shared" si="496"/>
        <v>0</v>
      </c>
      <c r="N2623" s="157">
        <f t="shared" si="487"/>
        <v>2500000</v>
      </c>
      <c r="O2623" s="158">
        <f t="shared" si="488"/>
        <v>425.00000000000006</v>
      </c>
      <c r="P2623" s="42"/>
    </row>
    <row r="2624" spans="1:16" x14ac:dyDescent="0.2">
      <c r="A2624" s="156">
        <v>2616</v>
      </c>
      <c r="B2624" s="157">
        <v>5930486</v>
      </c>
      <c r="C2624" s="42">
        <v>1601.2312200000001</v>
      </c>
      <c r="D2624" s="43">
        <f t="shared" si="489"/>
        <v>2500000</v>
      </c>
      <c r="E2624" s="43">
        <f t="shared" si="490"/>
        <v>3</v>
      </c>
      <c r="F2624" s="43">
        <f t="shared" si="491"/>
        <v>10000000</v>
      </c>
      <c r="G2624" s="43">
        <f t="shared" si="492"/>
        <v>3</v>
      </c>
      <c r="H2624" s="46">
        <f t="shared" si="485"/>
        <v>0.57844938846495886</v>
      </c>
      <c r="I2624" s="46">
        <f t="shared" si="486"/>
        <v>0</v>
      </c>
      <c r="J2624" s="42">
        <f t="shared" si="493"/>
        <v>926.23122000000012</v>
      </c>
      <c r="K2624" s="42">
        <f t="shared" si="494"/>
        <v>0</v>
      </c>
      <c r="L2624" s="43">
        <f t="shared" si="495"/>
        <v>3430486</v>
      </c>
      <c r="M2624" s="157">
        <f t="shared" si="496"/>
        <v>0</v>
      </c>
      <c r="N2624" s="157">
        <f t="shared" si="487"/>
        <v>2500000</v>
      </c>
      <c r="O2624" s="158">
        <f t="shared" si="488"/>
        <v>675</v>
      </c>
      <c r="P2624" s="42"/>
    </row>
    <row r="2625" spans="1:16" x14ac:dyDescent="0.2">
      <c r="A2625" s="156">
        <v>2617</v>
      </c>
      <c r="B2625" s="157">
        <v>6858998</v>
      </c>
      <c r="C2625" s="42">
        <v>823.07975999999996</v>
      </c>
      <c r="D2625" s="43">
        <f t="shared" si="489"/>
        <v>2500000</v>
      </c>
      <c r="E2625" s="43">
        <f t="shared" si="490"/>
        <v>3</v>
      </c>
      <c r="F2625" s="43">
        <f t="shared" si="491"/>
        <v>10000000</v>
      </c>
      <c r="G2625" s="43">
        <f t="shared" si="492"/>
        <v>3</v>
      </c>
      <c r="H2625" s="46">
        <f t="shared" si="485"/>
        <v>0.63551527497165039</v>
      </c>
      <c r="I2625" s="46">
        <f t="shared" si="486"/>
        <v>0</v>
      </c>
      <c r="J2625" s="42">
        <f t="shared" si="493"/>
        <v>523.07975999999996</v>
      </c>
      <c r="K2625" s="42">
        <f t="shared" si="494"/>
        <v>0</v>
      </c>
      <c r="L2625" s="43">
        <f t="shared" si="495"/>
        <v>4358998</v>
      </c>
      <c r="M2625" s="157">
        <f t="shared" si="496"/>
        <v>0</v>
      </c>
      <c r="N2625" s="157">
        <f t="shared" si="487"/>
        <v>2500000</v>
      </c>
      <c r="O2625" s="158">
        <f t="shared" si="488"/>
        <v>300</v>
      </c>
      <c r="P2625" s="42"/>
    </row>
    <row r="2626" spans="1:16" x14ac:dyDescent="0.2">
      <c r="A2626" s="156">
        <v>2618</v>
      </c>
      <c r="B2626" s="157">
        <v>2238088</v>
      </c>
      <c r="C2626" s="42">
        <v>425.23672000000005</v>
      </c>
      <c r="D2626" s="43">
        <f t="shared" si="489"/>
        <v>2500000</v>
      </c>
      <c r="E2626" s="43">
        <f t="shared" si="490"/>
        <v>3</v>
      </c>
      <c r="F2626" s="43">
        <f t="shared" si="491"/>
        <v>10000000</v>
      </c>
      <c r="G2626" s="43">
        <f t="shared" si="492"/>
        <v>3</v>
      </c>
      <c r="H2626" s="46">
        <f t="shared" si="485"/>
        <v>0</v>
      </c>
      <c r="I2626" s="46">
        <f t="shared" si="486"/>
        <v>0</v>
      </c>
      <c r="J2626" s="42">
        <f t="shared" si="493"/>
        <v>0</v>
      </c>
      <c r="K2626" s="42">
        <f t="shared" si="494"/>
        <v>0</v>
      </c>
      <c r="L2626" s="43">
        <f t="shared" si="495"/>
        <v>0</v>
      </c>
      <c r="M2626" s="157">
        <f t="shared" si="496"/>
        <v>0</v>
      </c>
      <c r="N2626" s="157">
        <f t="shared" si="487"/>
        <v>2238088</v>
      </c>
      <c r="O2626" s="158">
        <f t="shared" si="488"/>
        <v>425.23672000000005</v>
      </c>
      <c r="P2626" s="42"/>
    </row>
    <row r="2627" spans="1:16" x14ac:dyDescent="0.2">
      <c r="A2627" s="156">
        <v>2619</v>
      </c>
      <c r="B2627" s="157">
        <v>6359287</v>
      </c>
      <c r="C2627" s="42">
        <v>890.30017999999995</v>
      </c>
      <c r="D2627" s="43">
        <f t="shared" si="489"/>
        <v>2500000</v>
      </c>
      <c r="E2627" s="43">
        <f t="shared" si="490"/>
        <v>3</v>
      </c>
      <c r="F2627" s="43">
        <f t="shared" si="491"/>
        <v>10000000</v>
      </c>
      <c r="G2627" s="43">
        <f t="shared" si="492"/>
        <v>3</v>
      </c>
      <c r="H2627" s="46">
        <f t="shared" si="485"/>
        <v>0.60687416686807816</v>
      </c>
      <c r="I2627" s="46">
        <f t="shared" si="486"/>
        <v>0</v>
      </c>
      <c r="J2627" s="42">
        <f t="shared" si="493"/>
        <v>540.30017999999995</v>
      </c>
      <c r="K2627" s="42">
        <f t="shared" si="494"/>
        <v>0</v>
      </c>
      <c r="L2627" s="43">
        <f t="shared" si="495"/>
        <v>3859287</v>
      </c>
      <c r="M2627" s="157">
        <f t="shared" si="496"/>
        <v>0</v>
      </c>
      <c r="N2627" s="157">
        <f t="shared" si="487"/>
        <v>2500000</v>
      </c>
      <c r="O2627" s="158">
        <f t="shared" si="488"/>
        <v>350</v>
      </c>
      <c r="P2627" s="42"/>
    </row>
    <row r="2628" spans="1:16" x14ac:dyDescent="0.2">
      <c r="A2628" s="156">
        <v>2620</v>
      </c>
      <c r="B2628" s="157">
        <v>9444987</v>
      </c>
      <c r="C2628" s="42">
        <v>2739.0462299999999</v>
      </c>
      <c r="D2628" s="43">
        <f t="shared" si="489"/>
        <v>2500000</v>
      </c>
      <c r="E2628" s="43">
        <f t="shared" si="490"/>
        <v>3</v>
      </c>
      <c r="F2628" s="43">
        <f t="shared" si="491"/>
        <v>10000000</v>
      </c>
      <c r="G2628" s="43">
        <f t="shared" si="492"/>
        <v>3</v>
      </c>
      <c r="H2628" s="46">
        <f t="shared" si="485"/>
        <v>0.73530932334793053</v>
      </c>
      <c r="I2628" s="46">
        <f t="shared" si="486"/>
        <v>0</v>
      </c>
      <c r="J2628" s="42">
        <f t="shared" si="493"/>
        <v>2014.0462300000002</v>
      </c>
      <c r="K2628" s="42">
        <f t="shared" si="494"/>
        <v>0</v>
      </c>
      <c r="L2628" s="43">
        <f t="shared" si="495"/>
        <v>6944987</v>
      </c>
      <c r="M2628" s="157">
        <f t="shared" si="496"/>
        <v>0</v>
      </c>
      <c r="N2628" s="157">
        <f t="shared" si="487"/>
        <v>2500000</v>
      </c>
      <c r="O2628" s="158">
        <f t="shared" si="488"/>
        <v>724.99999999999977</v>
      </c>
      <c r="P2628" s="42"/>
    </row>
    <row r="2629" spans="1:16" x14ac:dyDescent="0.2">
      <c r="A2629" s="156">
        <v>2621</v>
      </c>
      <c r="B2629" s="157">
        <v>2563413</v>
      </c>
      <c r="C2629" s="42">
        <v>307.60955999999999</v>
      </c>
      <c r="D2629" s="43">
        <f t="shared" si="489"/>
        <v>2500000</v>
      </c>
      <c r="E2629" s="43">
        <f t="shared" si="490"/>
        <v>3</v>
      </c>
      <c r="F2629" s="43">
        <f t="shared" si="491"/>
        <v>10000000</v>
      </c>
      <c r="G2629" s="43">
        <f t="shared" si="492"/>
        <v>3</v>
      </c>
      <c r="H2629" s="46">
        <f t="shared" si="485"/>
        <v>2.473772271576995E-2</v>
      </c>
      <c r="I2629" s="46">
        <f t="shared" si="486"/>
        <v>0</v>
      </c>
      <c r="J2629" s="42">
        <f t="shared" si="493"/>
        <v>7.6095599999999992</v>
      </c>
      <c r="K2629" s="42">
        <f t="shared" si="494"/>
        <v>0</v>
      </c>
      <c r="L2629" s="43">
        <f t="shared" si="495"/>
        <v>63412.999999999993</v>
      </c>
      <c r="M2629" s="157">
        <f t="shared" si="496"/>
        <v>0</v>
      </c>
      <c r="N2629" s="157">
        <f t="shared" si="487"/>
        <v>2500000</v>
      </c>
      <c r="O2629" s="158">
        <f t="shared" si="488"/>
        <v>300</v>
      </c>
      <c r="P2629" s="42"/>
    </row>
    <row r="2630" spans="1:16" x14ac:dyDescent="0.2">
      <c r="A2630" s="156">
        <v>2622</v>
      </c>
      <c r="B2630" s="157">
        <v>2694028</v>
      </c>
      <c r="C2630" s="42">
        <v>700.44727999999998</v>
      </c>
      <c r="D2630" s="43">
        <f t="shared" si="489"/>
        <v>2500000</v>
      </c>
      <c r="E2630" s="43">
        <f t="shared" si="490"/>
        <v>3</v>
      </c>
      <c r="F2630" s="43">
        <f t="shared" si="491"/>
        <v>10000000</v>
      </c>
      <c r="G2630" s="43">
        <f t="shared" si="492"/>
        <v>3</v>
      </c>
      <c r="H2630" s="46">
        <f t="shared" si="485"/>
        <v>7.2021523161600404E-2</v>
      </c>
      <c r="I2630" s="46">
        <f t="shared" si="486"/>
        <v>0</v>
      </c>
      <c r="J2630" s="42">
        <f t="shared" si="493"/>
        <v>50.447279999999999</v>
      </c>
      <c r="K2630" s="42">
        <f t="shared" si="494"/>
        <v>0</v>
      </c>
      <c r="L2630" s="43">
        <f t="shared" si="495"/>
        <v>194028</v>
      </c>
      <c r="M2630" s="157">
        <f t="shared" si="496"/>
        <v>0</v>
      </c>
      <c r="N2630" s="157">
        <f t="shared" si="487"/>
        <v>2500000</v>
      </c>
      <c r="O2630" s="158">
        <f t="shared" si="488"/>
        <v>650</v>
      </c>
      <c r="P2630" s="42"/>
    </row>
    <row r="2631" spans="1:16" x14ac:dyDescent="0.2">
      <c r="A2631" s="156">
        <v>2623</v>
      </c>
      <c r="B2631" s="157">
        <v>6414560</v>
      </c>
      <c r="C2631" s="42">
        <v>1347.0576000000001</v>
      </c>
      <c r="D2631" s="43">
        <f t="shared" si="489"/>
        <v>2500000</v>
      </c>
      <c r="E2631" s="43">
        <f t="shared" si="490"/>
        <v>3</v>
      </c>
      <c r="F2631" s="43">
        <f t="shared" si="491"/>
        <v>10000000</v>
      </c>
      <c r="G2631" s="43">
        <f t="shared" si="492"/>
        <v>3</v>
      </c>
      <c r="H2631" s="46">
        <f t="shared" si="485"/>
        <v>0.61026165473547678</v>
      </c>
      <c r="I2631" s="46">
        <f t="shared" si="486"/>
        <v>0</v>
      </c>
      <c r="J2631" s="42">
        <f t="shared" si="493"/>
        <v>822.05760000000009</v>
      </c>
      <c r="K2631" s="42">
        <f t="shared" si="494"/>
        <v>0</v>
      </c>
      <c r="L2631" s="43">
        <f t="shared" si="495"/>
        <v>3914560</v>
      </c>
      <c r="M2631" s="157">
        <f t="shared" si="496"/>
        <v>0</v>
      </c>
      <c r="N2631" s="157">
        <f t="shared" si="487"/>
        <v>2500000</v>
      </c>
      <c r="O2631" s="158">
        <f t="shared" si="488"/>
        <v>525</v>
      </c>
      <c r="P2631" s="42"/>
    </row>
    <row r="2632" spans="1:16" x14ac:dyDescent="0.2">
      <c r="A2632" s="156">
        <v>2624</v>
      </c>
      <c r="B2632" s="157">
        <v>8851818</v>
      </c>
      <c r="C2632" s="42">
        <v>1770.3636000000001</v>
      </c>
      <c r="D2632" s="43">
        <f t="shared" si="489"/>
        <v>2500000</v>
      </c>
      <c r="E2632" s="43">
        <f t="shared" si="490"/>
        <v>3</v>
      </c>
      <c r="F2632" s="43">
        <f t="shared" si="491"/>
        <v>10000000</v>
      </c>
      <c r="G2632" s="43">
        <f t="shared" si="492"/>
        <v>3</v>
      </c>
      <c r="H2632" s="46">
        <f t="shared" si="485"/>
        <v>0.71757214167756278</v>
      </c>
      <c r="I2632" s="46">
        <f t="shared" si="486"/>
        <v>0</v>
      </c>
      <c r="J2632" s="42">
        <f t="shared" si="493"/>
        <v>1270.3636000000001</v>
      </c>
      <c r="K2632" s="42">
        <f t="shared" si="494"/>
        <v>0</v>
      </c>
      <c r="L2632" s="43">
        <f t="shared" si="495"/>
        <v>6351818</v>
      </c>
      <c r="M2632" s="157">
        <f t="shared" si="496"/>
        <v>0</v>
      </c>
      <c r="N2632" s="157">
        <f t="shared" si="487"/>
        <v>2500000</v>
      </c>
      <c r="O2632" s="158">
        <f t="shared" si="488"/>
        <v>500</v>
      </c>
      <c r="P2632" s="42"/>
    </row>
    <row r="2633" spans="1:16" x14ac:dyDescent="0.2">
      <c r="A2633" s="156">
        <v>2625</v>
      </c>
      <c r="B2633" s="157">
        <v>3986527</v>
      </c>
      <c r="C2633" s="42">
        <v>996.63175000000001</v>
      </c>
      <c r="D2633" s="43">
        <f t="shared" si="489"/>
        <v>2500000</v>
      </c>
      <c r="E2633" s="43">
        <f t="shared" si="490"/>
        <v>3</v>
      </c>
      <c r="F2633" s="43">
        <f t="shared" si="491"/>
        <v>10000000</v>
      </c>
      <c r="G2633" s="43">
        <f t="shared" si="492"/>
        <v>3</v>
      </c>
      <c r="H2633" s="46">
        <f t="shared" ref="H2633:H2696" si="497">MAX(0,MIN(E2633*D2633,B2633-D2633))/B2633</f>
        <v>0.37288772909351925</v>
      </c>
      <c r="I2633" s="46">
        <f t="shared" ref="I2633:I2696" si="498">MAX(0,MIN(G2633*F2633,B2633-SUM(D2633,E2633*D2633)))/B2633</f>
        <v>0</v>
      </c>
      <c r="J2633" s="42">
        <f t="shared" si="493"/>
        <v>371.63175000000001</v>
      </c>
      <c r="K2633" s="42">
        <f t="shared" si="494"/>
        <v>0</v>
      </c>
      <c r="L2633" s="43">
        <f t="shared" si="495"/>
        <v>1486527</v>
      </c>
      <c r="M2633" s="157">
        <f t="shared" si="496"/>
        <v>0</v>
      </c>
      <c r="N2633" s="157">
        <f t="shared" ref="N2633:N2696" si="499">B2633-SUM(L2633:M2633)</f>
        <v>2500000</v>
      </c>
      <c r="O2633" s="158">
        <f t="shared" ref="O2633:O2696" si="500">C2633-SUM(J2633:K2633)</f>
        <v>625</v>
      </c>
      <c r="P2633" s="42"/>
    </row>
    <row r="2634" spans="1:16" x14ac:dyDescent="0.2">
      <c r="A2634" s="156">
        <v>2626</v>
      </c>
      <c r="B2634" s="157">
        <v>9699147</v>
      </c>
      <c r="C2634" s="42">
        <v>1260.8891099999998</v>
      </c>
      <c r="D2634" s="43">
        <f t="shared" ref="D2634:D2697" si="501">D2633</f>
        <v>2500000</v>
      </c>
      <c r="E2634" s="43">
        <f t="shared" ref="E2634:E2697" si="502">E2633</f>
        <v>3</v>
      </c>
      <c r="F2634" s="43">
        <f t="shared" ref="F2634:F2697" si="503">F2633</f>
        <v>10000000</v>
      </c>
      <c r="G2634" s="43">
        <f t="shared" ref="G2634:G2697" si="504">G2633</f>
        <v>3</v>
      </c>
      <c r="H2634" s="46">
        <f t="shared" si="497"/>
        <v>0.74224537477367858</v>
      </c>
      <c r="I2634" s="46">
        <f t="shared" si="498"/>
        <v>0</v>
      </c>
      <c r="J2634" s="42">
        <f t="shared" ref="J2634:J2697" si="505">+H2634*$C2634</f>
        <v>935.88910999999996</v>
      </c>
      <c r="K2634" s="42">
        <f t="shared" ref="K2634:K2697" si="506">+I2634*$C2634</f>
        <v>0</v>
      </c>
      <c r="L2634" s="43">
        <f t="shared" ref="L2634:L2697" si="507">H2634*B2634</f>
        <v>7199147</v>
      </c>
      <c r="M2634" s="157">
        <f t="shared" si="496"/>
        <v>0</v>
      </c>
      <c r="N2634" s="157">
        <f t="shared" si="499"/>
        <v>2500000</v>
      </c>
      <c r="O2634" s="158">
        <f t="shared" si="500"/>
        <v>324.99999999999989</v>
      </c>
      <c r="P2634" s="42"/>
    </row>
    <row r="2635" spans="1:16" x14ac:dyDescent="0.2">
      <c r="A2635" s="156">
        <v>2627</v>
      </c>
      <c r="B2635" s="157">
        <v>1573703</v>
      </c>
      <c r="C2635" s="42">
        <v>173.10733000000002</v>
      </c>
      <c r="D2635" s="43">
        <f t="shared" si="501"/>
        <v>2500000</v>
      </c>
      <c r="E2635" s="43">
        <f t="shared" si="502"/>
        <v>3</v>
      </c>
      <c r="F2635" s="43">
        <f t="shared" si="503"/>
        <v>10000000</v>
      </c>
      <c r="G2635" s="43">
        <f t="shared" si="504"/>
        <v>3</v>
      </c>
      <c r="H2635" s="46">
        <f t="shared" si="497"/>
        <v>0</v>
      </c>
      <c r="I2635" s="46">
        <f t="shared" si="498"/>
        <v>0</v>
      </c>
      <c r="J2635" s="42">
        <f t="shared" si="505"/>
        <v>0</v>
      </c>
      <c r="K2635" s="42">
        <f t="shared" si="506"/>
        <v>0</v>
      </c>
      <c r="L2635" s="43">
        <f t="shared" si="507"/>
        <v>0</v>
      </c>
      <c r="M2635" s="157">
        <f t="shared" si="496"/>
        <v>0</v>
      </c>
      <c r="N2635" s="157">
        <f t="shared" si="499"/>
        <v>1573703</v>
      </c>
      <c r="O2635" s="158">
        <f t="shared" si="500"/>
        <v>173.10733000000002</v>
      </c>
      <c r="P2635" s="42"/>
    </row>
    <row r="2636" spans="1:16" x14ac:dyDescent="0.2">
      <c r="A2636" s="156">
        <v>2628</v>
      </c>
      <c r="B2636" s="157">
        <v>6932638</v>
      </c>
      <c r="C2636" s="42">
        <v>1247.8748400000002</v>
      </c>
      <c r="D2636" s="43">
        <f t="shared" si="501"/>
        <v>2500000</v>
      </c>
      <c r="E2636" s="43">
        <f t="shared" si="502"/>
        <v>3</v>
      </c>
      <c r="F2636" s="43">
        <f t="shared" si="503"/>
        <v>10000000</v>
      </c>
      <c r="G2636" s="43">
        <f t="shared" si="504"/>
        <v>3</v>
      </c>
      <c r="H2636" s="46">
        <f t="shared" si="497"/>
        <v>0.63938691159122973</v>
      </c>
      <c r="I2636" s="46">
        <f t="shared" si="498"/>
        <v>0</v>
      </c>
      <c r="J2636" s="42">
        <f t="shared" si="505"/>
        <v>797.87484000000006</v>
      </c>
      <c r="K2636" s="42">
        <f t="shared" si="506"/>
        <v>0</v>
      </c>
      <c r="L2636" s="43">
        <f t="shared" si="507"/>
        <v>4432638</v>
      </c>
      <c r="M2636" s="157">
        <f t="shared" si="496"/>
        <v>0</v>
      </c>
      <c r="N2636" s="157">
        <f t="shared" si="499"/>
        <v>2500000</v>
      </c>
      <c r="O2636" s="158">
        <f t="shared" si="500"/>
        <v>450.00000000000011</v>
      </c>
      <c r="P2636" s="42"/>
    </row>
    <row r="2637" spans="1:16" x14ac:dyDescent="0.2">
      <c r="A2637" s="156">
        <v>2629</v>
      </c>
      <c r="B2637" s="157">
        <v>6117570</v>
      </c>
      <c r="C2637" s="42">
        <v>1223.5140000000001</v>
      </c>
      <c r="D2637" s="43">
        <f t="shared" si="501"/>
        <v>2500000</v>
      </c>
      <c r="E2637" s="43">
        <f t="shared" si="502"/>
        <v>3</v>
      </c>
      <c r="F2637" s="43">
        <f t="shared" si="503"/>
        <v>10000000</v>
      </c>
      <c r="G2637" s="43">
        <f t="shared" si="504"/>
        <v>3</v>
      </c>
      <c r="H2637" s="46">
        <f t="shared" si="497"/>
        <v>0.59134100631459874</v>
      </c>
      <c r="I2637" s="46">
        <f t="shared" si="498"/>
        <v>0</v>
      </c>
      <c r="J2637" s="42">
        <f t="shared" si="505"/>
        <v>723.51400000000001</v>
      </c>
      <c r="K2637" s="42">
        <f t="shared" si="506"/>
        <v>0</v>
      </c>
      <c r="L2637" s="43">
        <f t="shared" si="507"/>
        <v>3617570</v>
      </c>
      <c r="M2637" s="157">
        <f t="shared" si="496"/>
        <v>0</v>
      </c>
      <c r="N2637" s="157">
        <f t="shared" si="499"/>
        <v>2500000</v>
      </c>
      <c r="O2637" s="158">
        <f t="shared" si="500"/>
        <v>500.00000000000011</v>
      </c>
      <c r="P2637" s="42"/>
    </row>
    <row r="2638" spans="1:16" x14ac:dyDescent="0.2">
      <c r="A2638" s="156">
        <v>2630</v>
      </c>
      <c r="B2638" s="157">
        <v>2854077</v>
      </c>
      <c r="C2638" s="42">
        <v>313.94846999999999</v>
      </c>
      <c r="D2638" s="43">
        <f t="shared" si="501"/>
        <v>2500000</v>
      </c>
      <c r="E2638" s="43">
        <f t="shared" si="502"/>
        <v>3</v>
      </c>
      <c r="F2638" s="43">
        <f t="shared" si="503"/>
        <v>10000000</v>
      </c>
      <c r="G2638" s="43">
        <f t="shared" si="504"/>
        <v>3</v>
      </c>
      <c r="H2638" s="46">
        <f t="shared" si="497"/>
        <v>0.12406007266096886</v>
      </c>
      <c r="I2638" s="46">
        <f t="shared" si="498"/>
        <v>0</v>
      </c>
      <c r="J2638" s="42">
        <f t="shared" si="505"/>
        <v>38.94847</v>
      </c>
      <c r="K2638" s="42">
        <f t="shared" si="506"/>
        <v>0</v>
      </c>
      <c r="L2638" s="43">
        <f t="shared" si="507"/>
        <v>354077</v>
      </c>
      <c r="M2638" s="157">
        <f t="shared" si="496"/>
        <v>0</v>
      </c>
      <c r="N2638" s="157">
        <f t="shared" si="499"/>
        <v>2500000</v>
      </c>
      <c r="O2638" s="158">
        <f t="shared" si="500"/>
        <v>275</v>
      </c>
      <c r="P2638" s="42"/>
    </row>
    <row r="2639" spans="1:16" x14ac:dyDescent="0.2">
      <c r="A2639" s="156">
        <v>2631</v>
      </c>
      <c r="B2639" s="157">
        <v>8617421</v>
      </c>
      <c r="C2639" s="42">
        <v>1206.43894</v>
      </c>
      <c r="D2639" s="43">
        <f t="shared" si="501"/>
        <v>2500000</v>
      </c>
      <c r="E2639" s="43">
        <f t="shared" si="502"/>
        <v>3</v>
      </c>
      <c r="F2639" s="43">
        <f t="shared" si="503"/>
        <v>10000000</v>
      </c>
      <c r="G2639" s="43">
        <f t="shared" si="504"/>
        <v>3</v>
      </c>
      <c r="H2639" s="46">
        <f t="shared" si="497"/>
        <v>0.70989000073223762</v>
      </c>
      <c r="I2639" s="46">
        <f t="shared" si="498"/>
        <v>0</v>
      </c>
      <c r="J2639" s="42">
        <f t="shared" si="505"/>
        <v>856.43894</v>
      </c>
      <c r="K2639" s="42">
        <f t="shared" si="506"/>
        <v>0</v>
      </c>
      <c r="L2639" s="43">
        <f t="shared" si="507"/>
        <v>6117421</v>
      </c>
      <c r="M2639" s="157">
        <f t="shared" si="496"/>
        <v>0</v>
      </c>
      <c r="N2639" s="157">
        <f t="shared" si="499"/>
        <v>2500000</v>
      </c>
      <c r="O2639" s="158">
        <f t="shared" si="500"/>
        <v>350</v>
      </c>
      <c r="P2639" s="42"/>
    </row>
    <row r="2640" spans="1:16" x14ac:dyDescent="0.2">
      <c r="A2640" s="156">
        <v>2632</v>
      </c>
      <c r="B2640" s="157">
        <v>4822162</v>
      </c>
      <c r="C2640" s="42">
        <v>964.43240000000003</v>
      </c>
      <c r="D2640" s="43">
        <f t="shared" si="501"/>
        <v>2500000</v>
      </c>
      <c r="E2640" s="43">
        <f t="shared" si="502"/>
        <v>3</v>
      </c>
      <c r="F2640" s="43">
        <f t="shared" si="503"/>
        <v>10000000</v>
      </c>
      <c r="G2640" s="43">
        <f t="shared" si="504"/>
        <v>3</v>
      </c>
      <c r="H2640" s="46">
        <f t="shared" si="497"/>
        <v>0.48156034575362672</v>
      </c>
      <c r="I2640" s="46">
        <f t="shared" si="498"/>
        <v>0</v>
      </c>
      <c r="J2640" s="42">
        <f t="shared" si="505"/>
        <v>464.43240000000003</v>
      </c>
      <c r="K2640" s="42">
        <f t="shared" si="506"/>
        <v>0</v>
      </c>
      <c r="L2640" s="43">
        <f t="shared" si="507"/>
        <v>2322162</v>
      </c>
      <c r="M2640" s="157">
        <f t="shared" si="496"/>
        <v>0</v>
      </c>
      <c r="N2640" s="157">
        <f t="shared" si="499"/>
        <v>2500000</v>
      </c>
      <c r="O2640" s="158">
        <f t="shared" si="500"/>
        <v>500</v>
      </c>
      <c r="P2640" s="42"/>
    </row>
    <row r="2641" spans="1:16" x14ac:dyDescent="0.2">
      <c r="A2641" s="156">
        <v>2633</v>
      </c>
      <c r="B2641" s="157">
        <v>3430714</v>
      </c>
      <c r="C2641" s="42">
        <v>514.60709999999995</v>
      </c>
      <c r="D2641" s="43">
        <f t="shared" si="501"/>
        <v>2500000</v>
      </c>
      <c r="E2641" s="43">
        <f t="shared" si="502"/>
        <v>3</v>
      </c>
      <c r="F2641" s="43">
        <f t="shared" si="503"/>
        <v>10000000</v>
      </c>
      <c r="G2641" s="43">
        <f t="shared" si="504"/>
        <v>3</v>
      </c>
      <c r="H2641" s="46">
        <f t="shared" si="497"/>
        <v>0.27128871715916864</v>
      </c>
      <c r="I2641" s="46">
        <f t="shared" si="498"/>
        <v>0</v>
      </c>
      <c r="J2641" s="42">
        <f t="shared" si="505"/>
        <v>139.6071</v>
      </c>
      <c r="K2641" s="42">
        <f t="shared" si="506"/>
        <v>0</v>
      </c>
      <c r="L2641" s="43">
        <f t="shared" si="507"/>
        <v>930714.00000000012</v>
      </c>
      <c r="M2641" s="157">
        <f t="shared" si="496"/>
        <v>0</v>
      </c>
      <c r="N2641" s="157">
        <f t="shared" si="499"/>
        <v>2500000</v>
      </c>
      <c r="O2641" s="158">
        <f t="shared" si="500"/>
        <v>374.99999999999994</v>
      </c>
      <c r="P2641" s="42"/>
    </row>
    <row r="2642" spans="1:16" x14ac:dyDescent="0.2">
      <c r="A2642" s="156">
        <v>2634</v>
      </c>
      <c r="B2642" s="157">
        <v>2390600</v>
      </c>
      <c r="C2642" s="42">
        <v>262.96600000000001</v>
      </c>
      <c r="D2642" s="43">
        <f t="shared" si="501"/>
        <v>2500000</v>
      </c>
      <c r="E2642" s="43">
        <f t="shared" si="502"/>
        <v>3</v>
      </c>
      <c r="F2642" s="43">
        <f t="shared" si="503"/>
        <v>10000000</v>
      </c>
      <c r="G2642" s="43">
        <f t="shared" si="504"/>
        <v>3</v>
      </c>
      <c r="H2642" s="46">
        <f t="shared" si="497"/>
        <v>0</v>
      </c>
      <c r="I2642" s="46">
        <f t="shared" si="498"/>
        <v>0</v>
      </c>
      <c r="J2642" s="42">
        <f t="shared" si="505"/>
        <v>0</v>
      </c>
      <c r="K2642" s="42">
        <f t="shared" si="506"/>
        <v>0</v>
      </c>
      <c r="L2642" s="43">
        <f t="shared" si="507"/>
        <v>0</v>
      </c>
      <c r="M2642" s="157">
        <f t="shared" si="496"/>
        <v>0</v>
      </c>
      <c r="N2642" s="157">
        <f t="shared" si="499"/>
        <v>2390600</v>
      </c>
      <c r="O2642" s="158">
        <f t="shared" si="500"/>
        <v>262.96600000000001</v>
      </c>
      <c r="P2642" s="42"/>
    </row>
    <row r="2643" spans="1:16" x14ac:dyDescent="0.2">
      <c r="A2643" s="156">
        <v>2635</v>
      </c>
      <c r="B2643" s="157">
        <v>8447053</v>
      </c>
      <c r="C2643" s="42">
        <v>1773.88113</v>
      </c>
      <c r="D2643" s="43">
        <f t="shared" si="501"/>
        <v>2500000</v>
      </c>
      <c r="E2643" s="43">
        <f t="shared" si="502"/>
        <v>3</v>
      </c>
      <c r="F2643" s="43">
        <f t="shared" si="503"/>
        <v>10000000</v>
      </c>
      <c r="G2643" s="43">
        <f t="shared" si="504"/>
        <v>3</v>
      </c>
      <c r="H2643" s="46">
        <f t="shared" si="497"/>
        <v>0.7040387931743769</v>
      </c>
      <c r="I2643" s="46">
        <f t="shared" si="498"/>
        <v>0</v>
      </c>
      <c r="J2643" s="42">
        <f t="shared" si="505"/>
        <v>1248.88113</v>
      </c>
      <c r="K2643" s="42">
        <f t="shared" si="506"/>
        <v>0</v>
      </c>
      <c r="L2643" s="43">
        <f t="shared" si="507"/>
        <v>5947053</v>
      </c>
      <c r="M2643" s="157">
        <f t="shared" si="496"/>
        <v>0</v>
      </c>
      <c r="N2643" s="157">
        <f t="shared" si="499"/>
        <v>2500000</v>
      </c>
      <c r="O2643" s="158">
        <f t="shared" si="500"/>
        <v>525</v>
      </c>
      <c r="P2643" s="42"/>
    </row>
    <row r="2644" spans="1:16" x14ac:dyDescent="0.2">
      <c r="A2644" s="156">
        <v>2636</v>
      </c>
      <c r="B2644" s="157">
        <v>8238062</v>
      </c>
      <c r="C2644" s="42">
        <v>1153.3286799999998</v>
      </c>
      <c r="D2644" s="43">
        <f t="shared" si="501"/>
        <v>2500000</v>
      </c>
      <c r="E2644" s="43">
        <f t="shared" si="502"/>
        <v>3</v>
      </c>
      <c r="F2644" s="43">
        <f t="shared" si="503"/>
        <v>10000000</v>
      </c>
      <c r="G2644" s="43">
        <f t="shared" si="504"/>
        <v>3</v>
      </c>
      <c r="H2644" s="46">
        <f t="shared" si="497"/>
        <v>0.69653056750483311</v>
      </c>
      <c r="I2644" s="46">
        <f t="shared" si="498"/>
        <v>0</v>
      </c>
      <c r="J2644" s="42">
        <f t="shared" si="505"/>
        <v>803.32867999999996</v>
      </c>
      <c r="K2644" s="42">
        <f t="shared" si="506"/>
        <v>0</v>
      </c>
      <c r="L2644" s="43">
        <f t="shared" si="507"/>
        <v>5738062</v>
      </c>
      <c r="M2644" s="157">
        <f t="shared" si="496"/>
        <v>0</v>
      </c>
      <c r="N2644" s="157">
        <f t="shared" si="499"/>
        <v>2500000</v>
      </c>
      <c r="O2644" s="158">
        <f t="shared" si="500"/>
        <v>349.99999999999989</v>
      </c>
      <c r="P2644" s="42"/>
    </row>
    <row r="2645" spans="1:16" x14ac:dyDescent="0.2">
      <c r="A2645" s="156">
        <v>2637</v>
      </c>
      <c r="B2645" s="157">
        <v>7888213</v>
      </c>
      <c r="C2645" s="42">
        <v>1656.5247300000001</v>
      </c>
      <c r="D2645" s="43">
        <f t="shared" si="501"/>
        <v>2500000</v>
      </c>
      <c r="E2645" s="43">
        <f t="shared" si="502"/>
        <v>3</v>
      </c>
      <c r="F2645" s="43">
        <f t="shared" si="503"/>
        <v>10000000</v>
      </c>
      <c r="G2645" s="43">
        <f t="shared" si="504"/>
        <v>3</v>
      </c>
      <c r="H2645" s="46">
        <f t="shared" si="497"/>
        <v>0.68307143835999362</v>
      </c>
      <c r="I2645" s="46">
        <f t="shared" si="498"/>
        <v>0</v>
      </c>
      <c r="J2645" s="42">
        <f t="shared" si="505"/>
        <v>1131.5247300000001</v>
      </c>
      <c r="K2645" s="42">
        <f t="shared" si="506"/>
        <v>0</v>
      </c>
      <c r="L2645" s="43">
        <f t="shared" si="507"/>
        <v>5388213</v>
      </c>
      <c r="M2645" s="157">
        <f t="shared" si="496"/>
        <v>0</v>
      </c>
      <c r="N2645" s="157">
        <f t="shared" si="499"/>
        <v>2500000</v>
      </c>
      <c r="O2645" s="158">
        <f t="shared" si="500"/>
        <v>525</v>
      </c>
      <c r="P2645" s="42"/>
    </row>
    <row r="2646" spans="1:16" x14ac:dyDescent="0.2">
      <c r="A2646" s="156">
        <v>2638</v>
      </c>
      <c r="B2646" s="157">
        <v>9671015</v>
      </c>
      <c r="C2646" s="42">
        <v>2417.7537499999999</v>
      </c>
      <c r="D2646" s="43">
        <f t="shared" si="501"/>
        <v>2500000</v>
      </c>
      <c r="E2646" s="43">
        <f t="shared" si="502"/>
        <v>3</v>
      </c>
      <c r="F2646" s="43">
        <f t="shared" si="503"/>
        <v>10000000</v>
      </c>
      <c r="G2646" s="43">
        <f t="shared" si="504"/>
        <v>3</v>
      </c>
      <c r="H2646" s="46">
        <f t="shared" si="497"/>
        <v>0.74149559275836097</v>
      </c>
      <c r="I2646" s="46">
        <f t="shared" si="498"/>
        <v>0</v>
      </c>
      <c r="J2646" s="42">
        <f t="shared" si="505"/>
        <v>1792.7537499999999</v>
      </c>
      <c r="K2646" s="42">
        <f t="shared" si="506"/>
        <v>0</v>
      </c>
      <c r="L2646" s="43">
        <f t="shared" si="507"/>
        <v>7171015</v>
      </c>
      <c r="M2646" s="157">
        <f t="shared" si="496"/>
        <v>0</v>
      </c>
      <c r="N2646" s="157">
        <f t="shared" si="499"/>
        <v>2500000</v>
      </c>
      <c r="O2646" s="158">
        <f t="shared" si="500"/>
        <v>625</v>
      </c>
      <c r="P2646" s="42"/>
    </row>
    <row r="2647" spans="1:16" x14ac:dyDescent="0.2">
      <c r="A2647" s="156">
        <v>2639</v>
      </c>
      <c r="B2647" s="157">
        <v>7869683</v>
      </c>
      <c r="C2647" s="42">
        <v>1495.2397700000001</v>
      </c>
      <c r="D2647" s="43">
        <f t="shared" si="501"/>
        <v>2500000</v>
      </c>
      <c r="E2647" s="43">
        <f t="shared" si="502"/>
        <v>3</v>
      </c>
      <c r="F2647" s="43">
        <f t="shared" si="503"/>
        <v>10000000</v>
      </c>
      <c r="G2647" s="43">
        <f t="shared" si="504"/>
        <v>3</v>
      </c>
      <c r="H2647" s="46">
        <f t="shared" si="497"/>
        <v>0.68232519658034507</v>
      </c>
      <c r="I2647" s="46">
        <f t="shared" si="498"/>
        <v>0</v>
      </c>
      <c r="J2647" s="42">
        <f t="shared" si="505"/>
        <v>1020.23977</v>
      </c>
      <c r="K2647" s="42">
        <f t="shared" si="506"/>
        <v>0</v>
      </c>
      <c r="L2647" s="43">
        <f t="shared" si="507"/>
        <v>5369683</v>
      </c>
      <c r="M2647" s="157">
        <f t="shared" si="496"/>
        <v>0</v>
      </c>
      <c r="N2647" s="157">
        <f t="shared" si="499"/>
        <v>2500000</v>
      </c>
      <c r="O2647" s="158">
        <f t="shared" si="500"/>
        <v>475.00000000000011</v>
      </c>
      <c r="P2647" s="42"/>
    </row>
    <row r="2648" spans="1:16" x14ac:dyDescent="0.2">
      <c r="A2648" s="156">
        <v>2640</v>
      </c>
      <c r="B2648" s="157">
        <v>5295197</v>
      </c>
      <c r="C2648" s="42">
        <v>688.37560999999994</v>
      </c>
      <c r="D2648" s="43">
        <f t="shared" si="501"/>
        <v>2500000</v>
      </c>
      <c r="E2648" s="43">
        <f t="shared" si="502"/>
        <v>3</v>
      </c>
      <c r="F2648" s="43">
        <f t="shared" si="503"/>
        <v>10000000</v>
      </c>
      <c r="G2648" s="43">
        <f t="shared" si="504"/>
        <v>3</v>
      </c>
      <c r="H2648" s="46">
        <f t="shared" si="497"/>
        <v>0.52787403377060382</v>
      </c>
      <c r="I2648" s="46">
        <f t="shared" si="498"/>
        <v>0</v>
      </c>
      <c r="J2648" s="42">
        <f t="shared" si="505"/>
        <v>363.37560999999999</v>
      </c>
      <c r="K2648" s="42">
        <f t="shared" si="506"/>
        <v>0</v>
      </c>
      <c r="L2648" s="43">
        <f t="shared" si="507"/>
        <v>2795197</v>
      </c>
      <c r="M2648" s="157">
        <f t="shared" si="496"/>
        <v>0</v>
      </c>
      <c r="N2648" s="157">
        <f t="shared" si="499"/>
        <v>2500000</v>
      </c>
      <c r="O2648" s="158">
        <f t="shared" si="500"/>
        <v>324.99999999999994</v>
      </c>
      <c r="P2648" s="42"/>
    </row>
    <row r="2649" spans="1:16" x14ac:dyDescent="0.2">
      <c r="A2649" s="156">
        <v>2641</v>
      </c>
      <c r="B2649" s="157">
        <v>4561930</v>
      </c>
      <c r="C2649" s="42">
        <v>1322.9597000000001</v>
      </c>
      <c r="D2649" s="43">
        <f t="shared" si="501"/>
        <v>2500000</v>
      </c>
      <c r="E2649" s="43">
        <f t="shared" si="502"/>
        <v>3</v>
      </c>
      <c r="F2649" s="43">
        <f t="shared" si="503"/>
        <v>10000000</v>
      </c>
      <c r="G2649" s="43">
        <f t="shared" si="504"/>
        <v>3</v>
      </c>
      <c r="H2649" s="46">
        <f t="shared" si="497"/>
        <v>0.45198633034702418</v>
      </c>
      <c r="I2649" s="46">
        <f t="shared" si="498"/>
        <v>0</v>
      </c>
      <c r="J2649" s="42">
        <f t="shared" si="505"/>
        <v>597.9597</v>
      </c>
      <c r="K2649" s="42">
        <f t="shared" si="506"/>
        <v>0</v>
      </c>
      <c r="L2649" s="43">
        <f t="shared" si="507"/>
        <v>2061930</v>
      </c>
      <c r="M2649" s="157">
        <f t="shared" ref="M2649:M2712" si="508">I2649*$B2649</f>
        <v>0</v>
      </c>
      <c r="N2649" s="157">
        <f t="shared" si="499"/>
        <v>2500000</v>
      </c>
      <c r="O2649" s="158">
        <f t="shared" si="500"/>
        <v>725.00000000000011</v>
      </c>
      <c r="P2649" s="42"/>
    </row>
    <row r="2650" spans="1:16" x14ac:dyDescent="0.2">
      <c r="A2650" s="156">
        <v>2642</v>
      </c>
      <c r="B2650" s="157">
        <v>2229861</v>
      </c>
      <c r="C2650" s="42">
        <v>602.06246999999996</v>
      </c>
      <c r="D2650" s="43">
        <f t="shared" si="501"/>
        <v>2500000</v>
      </c>
      <c r="E2650" s="43">
        <f t="shared" si="502"/>
        <v>3</v>
      </c>
      <c r="F2650" s="43">
        <f t="shared" si="503"/>
        <v>10000000</v>
      </c>
      <c r="G2650" s="43">
        <f t="shared" si="504"/>
        <v>3</v>
      </c>
      <c r="H2650" s="46">
        <f t="shared" si="497"/>
        <v>0</v>
      </c>
      <c r="I2650" s="46">
        <f t="shared" si="498"/>
        <v>0</v>
      </c>
      <c r="J2650" s="42">
        <f t="shared" si="505"/>
        <v>0</v>
      </c>
      <c r="K2650" s="42">
        <f t="shared" si="506"/>
        <v>0</v>
      </c>
      <c r="L2650" s="43">
        <f t="shared" si="507"/>
        <v>0</v>
      </c>
      <c r="M2650" s="157">
        <f t="shared" si="508"/>
        <v>0</v>
      </c>
      <c r="N2650" s="157">
        <f t="shared" si="499"/>
        <v>2229861</v>
      </c>
      <c r="O2650" s="158">
        <f t="shared" si="500"/>
        <v>602.06246999999996</v>
      </c>
      <c r="P2650" s="42"/>
    </row>
    <row r="2651" spans="1:16" x14ac:dyDescent="0.2">
      <c r="A2651" s="156">
        <v>2643</v>
      </c>
      <c r="B2651" s="157">
        <v>7166723</v>
      </c>
      <c r="C2651" s="42">
        <v>1361.6773700000001</v>
      </c>
      <c r="D2651" s="43">
        <f t="shared" si="501"/>
        <v>2500000</v>
      </c>
      <c r="E2651" s="43">
        <f t="shared" si="502"/>
        <v>3</v>
      </c>
      <c r="F2651" s="43">
        <f t="shared" si="503"/>
        <v>10000000</v>
      </c>
      <c r="G2651" s="43">
        <f t="shared" si="504"/>
        <v>3</v>
      </c>
      <c r="H2651" s="46">
        <f t="shared" si="497"/>
        <v>0.65116553269883604</v>
      </c>
      <c r="I2651" s="46">
        <f t="shared" si="498"/>
        <v>0</v>
      </c>
      <c r="J2651" s="42">
        <f t="shared" si="505"/>
        <v>886.67737000000011</v>
      </c>
      <c r="K2651" s="42">
        <f t="shared" si="506"/>
        <v>0</v>
      </c>
      <c r="L2651" s="43">
        <f t="shared" si="507"/>
        <v>4666723</v>
      </c>
      <c r="M2651" s="157">
        <f t="shared" si="508"/>
        <v>0</v>
      </c>
      <c r="N2651" s="157">
        <f t="shared" si="499"/>
        <v>2500000</v>
      </c>
      <c r="O2651" s="158">
        <f t="shared" si="500"/>
        <v>475</v>
      </c>
      <c r="P2651" s="42"/>
    </row>
    <row r="2652" spans="1:16" x14ac:dyDescent="0.2">
      <c r="A2652" s="156">
        <v>2644</v>
      </c>
      <c r="B2652" s="157">
        <v>6025794</v>
      </c>
      <c r="C2652" s="42">
        <v>1084.64292</v>
      </c>
      <c r="D2652" s="43">
        <f t="shared" si="501"/>
        <v>2500000</v>
      </c>
      <c r="E2652" s="43">
        <f t="shared" si="502"/>
        <v>3</v>
      </c>
      <c r="F2652" s="43">
        <f t="shared" si="503"/>
        <v>10000000</v>
      </c>
      <c r="G2652" s="43">
        <f t="shared" si="504"/>
        <v>3</v>
      </c>
      <c r="H2652" s="46">
        <f t="shared" si="497"/>
        <v>0.58511691571268454</v>
      </c>
      <c r="I2652" s="46">
        <f t="shared" si="498"/>
        <v>0</v>
      </c>
      <c r="J2652" s="42">
        <f t="shared" si="505"/>
        <v>634.64292</v>
      </c>
      <c r="K2652" s="42">
        <f t="shared" si="506"/>
        <v>0</v>
      </c>
      <c r="L2652" s="43">
        <f t="shared" si="507"/>
        <v>3525794</v>
      </c>
      <c r="M2652" s="157">
        <f t="shared" si="508"/>
        <v>0</v>
      </c>
      <c r="N2652" s="157">
        <f t="shared" si="499"/>
        <v>2500000</v>
      </c>
      <c r="O2652" s="158">
        <f t="shared" si="500"/>
        <v>450</v>
      </c>
      <c r="P2652" s="42"/>
    </row>
    <row r="2653" spans="1:16" x14ac:dyDescent="0.2">
      <c r="A2653" s="156">
        <v>2645</v>
      </c>
      <c r="B2653" s="157">
        <v>9386779</v>
      </c>
      <c r="C2653" s="42">
        <v>2065.0913800000003</v>
      </c>
      <c r="D2653" s="43">
        <f t="shared" si="501"/>
        <v>2500000</v>
      </c>
      <c r="E2653" s="43">
        <f t="shared" si="502"/>
        <v>3</v>
      </c>
      <c r="F2653" s="43">
        <f t="shared" si="503"/>
        <v>10000000</v>
      </c>
      <c r="G2653" s="43">
        <f t="shared" si="504"/>
        <v>3</v>
      </c>
      <c r="H2653" s="46">
        <f t="shared" si="497"/>
        <v>0.73366796001056378</v>
      </c>
      <c r="I2653" s="46">
        <f t="shared" si="498"/>
        <v>0</v>
      </c>
      <c r="J2653" s="42">
        <f t="shared" si="505"/>
        <v>1515.0913800000003</v>
      </c>
      <c r="K2653" s="42">
        <f t="shared" si="506"/>
        <v>0</v>
      </c>
      <c r="L2653" s="43">
        <f t="shared" si="507"/>
        <v>6886779</v>
      </c>
      <c r="M2653" s="157">
        <f t="shared" si="508"/>
        <v>0</v>
      </c>
      <c r="N2653" s="157">
        <f t="shared" si="499"/>
        <v>2500000</v>
      </c>
      <c r="O2653" s="158">
        <f t="shared" si="500"/>
        <v>550</v>
      </c>
      <c r="P2653" s="42"/>
    </row>
    <row r="2654" spans="1:16" x14ac:dyDescent="0.2">
      <c r="A2654" s="156">
        <v>2646</v>
      </c>
      <c r="B2654" s="157">
        <v>1107185</v>
      </c>
      <c r="C2654" s="42">
        <v>332.15549999999996</v>
      </c>
      <c r="D2654" s="43">
        <f t="shared" si="501"/>
        <v>2500000</v>
      </c>
      <c r="E2654" s="43">
        <f t="shared" si="502"/>
        <v>3</v>
      </c>
      <c r="F2654" s="43">
        <f t="shared" si="503"/>
        <v>10000000</v>
      </c>
      <c r="G2654" s="43">
        <f t="shared" si="504"/>
        <v>3</v>
      </c>
      <c r="H2654" s="46">
        <f t="shared" si="497"/>
        <v>0</v>
      </c>
      <c r="I2654" s="46">
        <f t="shared" si="498"/>
        <v>0</v>
      </c>
      <c r="J2654" s="42">
        <f t="shared" si="505"/>
        <v>0</v>
      </c>
      <c r="K2654" s="42">
        <f t="shared" si="506"/>
        <v>0</v>
      </c>
      <c r="L2654" s="43">
        <f t="shared" si="507"/>
        <v>0</v>
      </c>
      <c r="M2654" s="157">
        <f t="shared" si="508"/>
        <v>0</v>
      </c>
      <c r="N2654" s="157">
        <f t="shared" si="499"/>
        <v>1107185</v>
      </c>
      <c r="O2654" s="158">
        <f t="shared" si="500"/>
        <v>332.15549999999996</v>
      </c>
      <c r="P2654" s="42"/>
    </row>
    <row r="2655" spans="1:16" x14ac:dyDescent="0.2">
      <c r="A2655" s="156">
        <v>2647</v>
      </c>
      <c r="B2655" s="157">
        <v>9561641</v>
      </c>
      <c r="C2655" s="42">
        <v>2677.2594799999997</v>
      </c>
      <c r="D2655" s="43">
        <f t="shared" si="501"/>
        <v>2500000</v>
      </c>
      <c r="E2655" s="43">
        <f t="shared" si="502"/>
        <v>3</v>
      </c>
      <c r="F2655" s="43">
        <f t="shared" si="503"/>
        <v>10000000</v>
      </c>
      <c r="G2655" s="43">
        <f t="shared" si="504"/>
        <v>3</v>
      </c>
      <c r="H2655" s="46">
        <f t="shared" si="497"/>
        <v>0.73853860440901309</v>
      </c>
      <c r="I2655" s="46">
        <f t="shared" si="498"/>
        <v>0</v>
      </c>
      <c r="J2655" s="42">
        <f t="shared" si="505"/>
        <v>1977.2594799999999</v>
      </c>
      <c r="K2655" s="42">
        <f t="shared" si="506"/>
        <v>0</v>
      </c>
      <c r="L2655" s="43">
        <f t="shared" si="507"/>
        <v>7061641</v>
      </c>
      <c r="M2655" s="157">
        <f t="shared" si="508"/>
        <v>0</v>
      </c>
      <c r="N2655" s="157">
        <f t="shared" si="499"/>
        <v>2500000</v>
      </c>
      <c r="O2655" s="158">
        <f t="shared" si="500"/>
        <v>699.99999999999977</v>
      </c>
      <c r="P2655" s="42"/>
    </row>
    <row r="2656" spans="1:16" x14ac:dyDescent="0.2">
      <c r="A2656" s="156">
        <v>2648</v>
      </c>
      <c r="B2656" s="157">
        <v>5819433</v>
      </c>
      <c r="C2656" s="42">
        <v>872.91494999999998</v>
      </c>
      <c r="D2656" s="43">
        <f t="shared" si="501"/>
        <v>2500000</v>
      </c>
      <c r="E2656" s="43">
        <f t="shared" si="502"/>
        <v>3</v>
      </c>
      <c r="F2656" s="43">
        <f t="shared" si="503"/>
        <v>10000000</v>
      </c>
      <c r="G2656" s="43">
        <f t="shared" si="504"/>
        <v>3</v>
      </c>
      <c r="H2656" s="46">
        <f t="shared" si="497"/>
        <v>0.57040488308740733</v>
      </c>
      <c r="I2656" s="46">
        <f t="shared" si="498"/>
        <v>0</v>
      </c>
      <c r="J2656" s="42">
        <f t="shared" si="505"/>
        <v>497.91494999999998</v>
      </c>
      <c r="K2656" s="42">
        <f t="shared" si="506"/>
        <v>0</v>
      </c>
      <c r="L2656" s="43">
        <f t="shared" si="507"/>
        <v>3319433</v>
      </c>
      <c r="M2656" s="157">
        <f t="shared" si="508"/>
        <v>0</v>
      </c>
      <c r="N2656" s="157">
        <f t="shared" si="499"/>
        <v>2500000</v>
      </c>
      <c r="O2656" s="158">
        <f t="shared" si="500"/>
        <v>375</v>
      </c>
      <c r="P2656" s="42"/>
    </row>
    <row r="2657" spans="1:16" x14ac:dyDescent="0.2">
      <c r="A2657" s="156">
        <v>2649</v>
      </c>
      <c r="B2657" s="157">
        <v>7328374</v>
      </c>
      <c r="C2657" s="42">
        <v>1832.0934999999999</v>
      </c>
      <c r="D2657" s="43">
        <f t="shared" si="501"/>
        <v>2500000</v>
      </c>
      <c r="E2657" s="43">
        <f t="shared" si="502"/>
        <v>3</v>
      </c>
      <c r="F2657" s="43">
        <f t="shared" si="503"/>
        <v>10000000</v>
      </c>
      <c r="G2657" s="43">
        <f t="shared" si="504"/>
        <v>3</v>
      </c>
      <c r="H2657" s="46">
        <f t="shared" si="497"/>
        <v>0.6588602055517363</v>
      </c>
      <c r="I2657" s="46">
        <f t="shared" si="498"/>
        <v>0</v>
      </c>
      <c r="J2657" s="42">
        <f t="shared" si="505"/>
        <v>1207.0934999999999</v>
      </c>
      <c r="K2657" s="42">
        <f t="shared" si="506"/>
        <v>0</v>
      </c>
      <c r="L2657" s="43">
        <f t="shared" si="507"/>
        <v>4828374</v>
      </c>
      <c r="M2657" s="157">
        <f t="shared" si="508"/>
        <v>0</v>
      </c>
      <c r="N2657" s="157">
        <f t="shared" si="499"/>
        <v>2500000</v>
      </c>
      <c r="O2657" s="158">
        <f t="shared" si="500"/>
        <v>625</v>
      </c>
      <c r="P2657" s="42"/>
    </row>
    <row r="2658" spans="1:16" x14ac:dyDescent="0.2">
      <c r="A2658" s="156">
        <v>2650</v>
      </c>
      <c r="B2658" s="157">
        <v>7432409</v>
      </c>
      <c r="C2658" s="42">
        <v>1560.8058900000001</v>
      </c>
      <c r="D2658" s="43">
        <f t="shared" si="501"/>
        <v>2500000</v>
      </c>
      <c r="E2658" s="43">
        <f t="shared" si="502"/>
        <v>3</v>
      </c>
      <c r="F2658" s="43">
        <f t="shared" si="503"/>
        <v>10000000</v>
      </c>
      <c r="G2658" s="43">
        <f t="shared" si="504"/>
        <v>3</v>
      </c>
      <c r="H2658" s="46">
        <f t="shared" si="497"/>
        <v>0.66363530317021036</v>
      </c>
      <c r="I2658" s="46">
        <f t="shared" si="498"/>
        <v>0</v>
      </c>
      <c r="J2658" s="42">
        <f t="shared" si="505"/>
        <v>1035.8058900000001</v>
      </c>
      <c r="K2658" s="42">
        <f t="shared" si="506"/>
        <v>0</v>
      </c>
      <c r="L2658" s="43">
        <f t="shared" si="507"/>
        <v>4932409</v>
      </c>
      <c r="M2658" s="157">
        <f t="shared" si="508"/>
        <v>0</v>
      </c>
      <c r="N2658" s="157">
        <f t="shared" si="499"/>
        <v>2500000</v>
      </c>
      <c r="O2658" s="158">
        <f t="shared" si="500"/>
        <v>525</v>
      </c>
      <c r="P2658" s="42"/>
    </row>
    <row r="2659" spans="1:16" x14ac:dyDescent="0.2">
      <c r="A2659" s="156">
        <v>2651</v>
      </c>
      <c r="B2659" s="157">
        <v>8687165</v>
      </c>
      <c r="C2659" s="42">
        <v>2606.1495</v>
      </c>
      <c r="D2659" s="43">
        <f t="shared" si="501"/>
        <v>2500000</v>
      </c>
      <c r="E2659" s="43">
        <f t="shared" si="502"/>
        <v>3</v>
      </c>
      <c r="F2659" s="43">
        <f t="shared" si="503"/>
        <v>10000000</v>
      </c>
      <c r="G2659" s="43">
        <f t="shared" si="504"/>
        <v>3</v>
      </c>
      <c r="H2659" s="46">
        <f t="shared" si="497"/>
        <v>0.7122191186652953</v>
      </c>
      <c r="I2659" s="46">
        <f t="shared" si="498"/>
        <v>0</v>
      </c>
      <c r="J2659" s="42">
        <f t="shared" si="505"/>
        <v>1856.1495</v>
      </c>
      <c r="K2659" s="42">
        <f t="shared" si="506"/>
        <v>0</v>
      </c>
      <c r="L2659" s="43">
        <f t="shared" si="507"/>
        <v>6187165</v>
      </c>
      <c r="M2659" s="157">
        <f t="shared" si="508"/>
        <v>0</v>
      </c>
      <c r="N2659" s="157">
        <f t="shared" si="499"/>
        <v>2500000</v>
      </c>
      <c r="O2659" s="158">
        <f t="shared" si="500"/>
        <v>750</v>
      </c>
      <c r="P2659" s="42"/>
    </row>
    <row r="2660" spans="1:16" x14ac:dyDescent="0.2">
      <c r="A2660" s="156">
        <v>2652</v>
      </c>
      <c r="B2660" s="157">
        <v>1563034</v>
      </c>
      <c r="C2660" s="42">
        <v>296.97646000000003</v>
      </c>
      <c r="D2660" s="43">
        <f t="shared" si="501"/>
        <v>2500000</v>
      </c>
      <c r="E2660" s="43">
        <f t="shared" si="502"/>
        <v>3</v>
      </c>
      <c r="F2660" s="43">
        <f t="shared" si="503"/>
        <v>10000000</v>
      </c>
      <c r="G2660" s="43">
        <f t="shared" si="504"/>
        <v>3</v>
      </c>
      <c r="H2660" s="46">
        <f t="shared" si="497"/>
        <v>0</v>
      </c>
      <c r="I2660" s="46">
        <f t="shared" si="498"/>
        <v>0</v>
      </c>
      <c r="J2660" s="42">
        <f t="shared" si="505"/>
        <v>0</v>
      </c>
      <c r="K2660" s="42">
        <f t="shared" si="506"/>
        <v>0</v>
      </c>
      <c r="L2660" s="43">
        <f t="shared" si="507"/>
        <v>0</v>
      </c>
      <c r="M2660" s="157">
        <f t="shared" si="508"/>
        <v>0</v>
      </c>
      <c r="N2660" s="157">
        <f t="shared" si="499"/>
        <v>1563034</v>
      </c>
      <c r="O2660" s="158">
        <f t="shared" si="500"/>
        <v>296.97646000000003</v>
      </c>
      <c r="P2660" s="42"/>
    </row>
    <row r="2661" spans="1:16" x14ac:dyDescent="0.2">
      <c r="A2661" s="156">
        <v>2653</v>
      </c>
      <c r="B2661" s="157">
        <v>7873583</v>
      </c>
      <c r="C2661" s="42">
        <v>1574.7166</v>
      </c>
      <c r="D2661" s="43">
        <f t="shared" si="501"/>
        <v>2500000</v>
      </c>
      <c r="E2661" s="43">
        <f t="shared" si="502"/>
        <v>3</v>
      </c>
      <c r="F2661" s="43">
        <f t="shared" si="503"/>
        <v>10000000</v>
      </c>
      <c r="G2661" s="43">
        <f t="shared" si="504"/>
        <v>3</v>
      </c>
      <c r="H2661" s="46">
        <f t="shared" si="497"/>
        <v>0.68248254955844123</v>
      </c>
      <c r="I2661" s="46">
        <f t="shared" si="498"/>
        <v>0</v>
      </c>
      <c r="J2661" s="42">
        <f t="shared" si="505"/>
        <v>1074.7166</v>
      </c>
      <c r="K2661" s="42">
        <f t="shared" si="506"/>
        <v>0</v>
      </c>
      <c r="L2661" s="43">
        <f t="shared" si="507"/>
        <v>5373583</v>
      </c>
      <c r="M2661" s="157">
        <f t="shared" si="508"/>
        <v>0</v>
      </c>
      <c r="N2661" s="157">
        <f t="shared" si="499"/>
        <v>2500000</v>
      </c>
      <c r="O2661" s="158">
        <f t="shared" si="500"/>
        <v>500</v>
      </c>
      <c r="P2661" s="42"/>
    </row>
    <row r="2662" spans="1:16" x14ac:dyDescent="0.2">
      <c r="A2662" s="156">
        <v>2654</v>
      </c>
      <c r="B2662" s="157">
        <v>8557418</v>
      </c>
      <c r="C2662" s="42">
        <v>1797.0577800000001</v>
      </c>
      <c r="D2662" s="43">
        <f t="shared" si="501"/>
        <v>2500000</v>
      </c>
      <c r="E2662" s="43">
        <f t="shared" si="502"/>
        <v>3</v>
      </c>
      <c r="F2662" s="43">
        <f t="shared" si="503"/>
        <v>10000000</v>
      </c>
      <c r="G2662" s="43">
        <f t="shared" si="504"/>
        <v>3</v>
      </c>
      <c r="H2662" s="46">
        <f t="shared" si="497"/>
        <v>0.70785580416896776</v>
      </c>
      <c r="I2662" s="46">
        <f t="shared" si="498"/>
        <v>0</v>
      </c>
      <c r="J2662" s="42">
        <f t="shared" si="505"/>
        <v>1272.0577800000001</v>
      </c>
      <c r="K2662" s="42">
        <f t="shared" si="506"/>
        <v>0</v>
      </c>
      <c r="L2662" s="43">
        <f t="shared" si="507"/>
        <v>6057418</v>
      </c>
      <c r="M2662" s="157">
        <f t="shared" si="508"/>
        <v>0</v>
      </c>
      <c r="N2662" s="157">
        <f t="shared" si="499"/>
        <v>2500000</v>
      </c>
      <c r="O2662" s="158">
        <f t="shared" si="500"/>
        <v>525</v>
      </c>
      <c r="P2662" s="42"/>
    </row>
    <row r="2663" spans="1:16" x14ac:dyDescent="0.2">
      <c r="A2663" s="156">
        <v>2655</v>
      </c>
      <c r="B2663" s="157">
        <v>7920429</v>
      </c>
      <c r="C2663" s="42">
        <v>792.04290000000003</v>
      </c>
      <c r="D2663" s="43">
        <f t="shared" si="501"/>
        <v>2500000</v>
      </c>
      <c r="E2663" s="43">
        <f t="shared" si="502"/>
        <v>3</v>
      </c>
      <c r="F2663" s="43">
        <f t="shared" si="503"/>
        <v>10000000</v>
      </c>
      <c r="G2663" s="43">
        <f t="shared" si="504"/>
        <v>3</v>
      </c>
      <c r="H2663" s="46">
        <f t="shared" si="497"/>
        <v>0.68436053148131248</v>
      </c>
      <c r="I2663" s="46">
        <f t="shared" si="498"/>
        <v>0</v>
      </c>
      <c r="J2663" s="42">
        <f t="shared" si="505"/>
        <v>542.04290000000003</v>
      </c>
      <c r="K2663" s="42">
        <f t="shared" si="506"/>
        <v>0</v>
      </c>
      <c r="L2663" s="43">
        <f t="shared" si="507"/>
        <v>5420429</v>
      </c>
      <c r="M2663" s="157">
        <f t="shared" si="508"/>
        <v>0</v>
      </c>
      <c r="N2663" s="157">
        <f t="shared" si="499"/>
        <v>2500000</v>
      </c>
      <c r="O2663" s="158">
        <f t="shared" si="500"/>
        <v>250</v>
      </c>
      <c r="P2663" s="42"/>
    </row>
    <row r="2664" spans="1:16" x14ac:dyDescent="0.2">
      <c r="A2664" s="156">
        <v>2656</v>
      </c>
      <c r="B2664" s="157">
        <v>4465988</v>
      </c>
      <c r="C2664" s="42">
        <v>803.87784000000011</v>
      </c>
      <c r="D2664" s="43">
        <f t="shared" si="501"/>
        <v>2500000</v>
      </c>
      <c r="E2664" s="43">
        <f t="shared" si="502"/>
        <v>3</v>
      </c>
      <c r="F2664" s="43">
        <f t="shared" si="503"/>
        <v>10000000</v>
      </c>
      <c r="G2664" s="43">
        <f t="shared" si="504"/>
        <v>3</v>
      </c>
      <c r="H2664" s="46">
        <f t="shared" si="497"/>
        <v>0.44021345332768469</v>
      </c>
      <c r="I2664" s="46">
        <f t="shared" si="498"/>
        <v>0</v>
      </c>
      <c r="J2664" s="42">
        <f t="shared" si="505"/>
        <v>353.87784000000005</v>
      </c>
      <c r="K2664" s="42">
        <f t="shared" si="506"/>
        <v>0</v>
      </c>
      <c r="L2664" s="43">
        <f t="shared" si="507"/>
        <v>1965988</v>
      </c>
      <c r="M2664" s="157">
        <f t="shared" si="508"/>
        <v>0</v>
      </c>
      <c r="N2664" s="157">
        <f t="shared" si="499"/>
        <v>2500000</v>
      </c>
      <c r="O2664" s="158">
        <f t="shared" si="500"/>
        <v>450.00000000000006</v>
      </c>
      <c r="P2664" s="42"/>
    </row>
    <row r="2665" spans="1:16" x14ac:dyDescent="0.2">
      <c r="A2665" s="156">
        <v>2657</v>
      </c>
      <c r="B2665" s="157">
        <v>9034661</v>
      </c>
      <c r="C2665" s="42">
        <v>2168.31864</v>
      </c>
      <c r="D2665" s="43">
        <f t="shared" si="501"/>
        <v>2500000</v>
      </c>
      <c r="E2665" s="43">
        <f t="shared" si="502"/>
        <v>3</v>
      </c>
      <c r="F2665" s="43">
        <f t="shared" si="503"/>
        <v>10000000</v>
      </c>
      <c r="G2665" s="43">
        <f t="shared" si="504"/>
        <v>3</v>
      </c>
      <c r="H2665" s="46">
        <f t="shared" si="497"/>
        <v>0.72328790200318527</v>
      </c>
      <c r="I2665" s="46">
        <f t="shared" si="498"/>
        <v>0</v>
      </c>
      <c r="J2665" s="42">
        <f t="shared" si="505"/>
        <v>1568.31864</v>
      </c>
      <c r="K2665" s="42">
        <f t="shared" si="506"/>
        <v>0</v>
      </c>
      <c r="L2665" s="43">
        <f t="shared" si="507"/>
        <v>6534661</v>
      </c>
      <c r="M2665" s="157">
        <f t="shared" si="508"/>
        <v>0</v>
      </c>
      <c r="N2665" s="157">
        <f t="shared" si="499"/>
        <v>2500000</v>
      </c>
      <c r="O2665" s="158">
        <f t="shared" si="500"/>
        <v>600</v>
      </c>
      <c r="P2665" s="42"/>
    </row>
    <row r="2666" spans="1:16" x14ac:dyDescent="0.2">
      <c r="A2666" s="156">
        <v>2658</v>
      </c>
      <c r="B2666" s="157">
        <v>2632303</v>
      </c>
      <c r="C2666" s="42">
        <v>737.04483999999991</v>
      </c>
      <c r="D2666" s="43">
        <f t="shared" si="501"/>
        <v>2500000</v>
      </c>
      <c r="E2666" s="43">
        <f t="shared" si="502"/>
        <v>3</v>
      </c>
      <c r="F2666" s="43">
        <f t="shared" si="503"/>
        <v>10000000</v>
      </c>
      <c r="G2666" s="43">
        <f t="shared" si="504"/>
        <v>3</v>
      </c>
      <c r="H2666" s="46">
        <f t="shared" si="497"/>
        <v>5.0261311102863158E-2</v>
      </c>
      <c r="I2666" s="46">
        <f t="shared" si="498"/>
        <v>0</v>
      </c>
      <c r="J2666" s="42">
        <f t="shared" si="505"/>
        <v>37.044839999999994</v>
      </c>
      <c r="K2666" s="42">
        <f t="shared" si="506"/>
        <v>0</v>
      </c>
      <c r="L2666" s="43">
        <f t="shared" si="507"/>
        <v>132303</v>
      </c>
      <c r="M2666" s="157">
        <f t="shared" si="508"/>
        <v>0</v>
      </c>
      <c r="N2666" s="157">
        <f t="shared" si="499"/>
        <v>2500000</v>
      </c>
      <c r="O2666" s="158">
        <f t="shared" si="500"/>
        <v>699.99999999999989</v>
      </c>
      <c r="P2666" s="42"/>
    </row>
    <row r="2667" spans="1:16" x14ac:dyDescent="0.2">
      <c r="A2667" s="156">
        <v>2659</v>
      </c>
      <c r="B2667" s="157">
        <v>4547944</v>
      </c>
      <c r="C2667" s="42">
        <v>773.15048000000002</v>
      </c>
      <c r="D2667" s="43">
        <f t="shared" si="501"/>
        <v>2500000</v>
      </c>
      <c r="E2667" s="43">
        <f t="shared" si="502"/>
        <v>3</v>
      </c>
      <c r="F2667" s="43">
        <f t="shared" si="503"/>
        <v>10000000</v>
      </c>
      <c r="G2667" s="43">
        <f t="shared" si="504"/>
        <v>3</v>
      </c>
      <c r="H2667" s="46">
        <f t="shared" si="497"/>
        <v>0.45030105911594337</v>
      </c>
      <c r="I2667" s="46">
        <f t="shared" si="498"/>
        <v>0</v>
      </c>
      <c r="J2667" s="42">
        <f t="shared" si="505"/>
        <v>348.15048000000002</v>
      </c>
      <c r="K2667" s="42">
        <f t="shared" si="506"/>
        <v>0</v>
      </c>
      <c r="L2667" s="43">
        <f t="shared" si="507"/>
        <v>2047944</v>
      </c>
      <c r="M2667" s="157">
        <f t="shared" si="508"/>
        <v>0</v>
      </c>
      <c r="N2667" s="157">
        <f t="shared" si="499"/>
        <v>2500000</v>
      </c>
      <c r="O2667" s="158">
        <f t="shared" si="500"/>
        <v>425</v>
      </c>
      <c r="P2667" s="42"/>
    </row>
    <row r="2668" spans="1:16" x14ac:dyDescent="0.2">
      <c r="A2668" s="156">
        <v>2660</v>
      </c>
      <c r="B2668" s="157">
        <v>3303220</v>
      </c>
      <c r="C2668" s="42">
        <v>363.35419999999999</v>
      </c>
      <c r="D2668" s="43">
        <f t="shared" si="501"/>
        <v>2500000</v>
      </c>
      <c r="E2668" s="43">
        <f t="shared" si="502"/>
        <v>3</v>
      </c>
      <c r="F2668" s="43">
        <f t="shared" si="503"/>
        <v>10000000</v>
      </c>
      <c r="G2668" s="43">
        <f t="shared" si="504"/>
        <v>3</v>
      </c>
      <c r="H2668" s="46">
        <f t="shared" si="497"/>
        <v>0.24316273212199005</v>
      </c>
      <c r="I2668" s="46">
        <f t="shared" si="498"/>
        <v>0</v>
      </c>
      <c r="J2668" s="42">
        <f t="shared" si="505"/>
        <v>88.354199999999992</v>
      </c>
      <c r="K2668" s="42">
        <f t="shared" si="506"/>
        <v>0</v>
      </c>
      <c r="L2668" s="43">
        <f t="shared" si="507"/>
        <v>803220</v>
      </c>
      <c r="M2668" s="157">
        <f t="shared" si="508"/>
        <v>0</v>
      </c>
      <c r="N2668" s="157">
        <f t="shared" si="499"/>
        <v>2500000</v>
      </c>
      <c r="O2668" s="158">
        <f t="shared" si="500"/>
        <v>275</v>
      </c>
      <c r="P2668" s="42"/>
    </row>
    <row r="2669" spans="1:16" x14ac:dyDescent="0.2">
      <c r="A2669" s="156">
        <v>2661</v>
      </c>
      <c r="B2669" s="157">
        <v>9507527</v>
      </c>
      <c r="C2669" s="42">
        <v>1235.9785099999999</v>
      </c>
      <c r="D2669" s="43">
        <f t="shared" si="501"/>
        <v>2500000</v>
      </c>
      <c r="E2669" s="43">
        <f t="shared" si="502"/>
        <v>3</v>
      </c>
      <c r="F2669" s="43">
        <f t="shared" si="503"/>
        <v>10000000</v>
      </c>
      <c r="G2669" s="43">
        <f t="shared" si="504"/>
        <v>3</v>
      </c>
      <c r="H2669" s="46">
        <f t="shared" si="497"/>
        <v>0.7370504443479361</v>
      </c>
      <c r="I2669" s="46">
        <f t="shared" si="498"/>
        <v>0</v>
      </c>
      <c r="J2669" s="42">
        <f t="shared" si="505"/>
        <v>910.97850999999991</v>
      </c>
      <c r="K2669" s="42">
        <f t="shared" si="506"/>
        <v>0</v>
      </c>
      <c r="L2669" s="43">
        <f t="shared" si="507"/>
        <v>7007527</v>
      </c>
      <c r="M2669" s="157">
        <f t="shared" si="508"/>
        <v>0</v>
      </c>
      <c r="N2669" s="157">
        <f t="shared" si="499"/>
        <v>2500000</v>
      </c>
      <c r="O2669" s="158">
        <f t="shared" si="500"/>
        <v>325</v>
      </c>
      <c r="P2669" s="42"/>
    </row>
    <row r="2670" spans="1:16" x14ac:dyDescent="0.2">
      <c r="A2670" s="156">
        <v>2662</v>
      </c>
      <c r="B2670" s="157">
        <v>6235068</v>
      </c>
      <c r="C2670" s="42">
        <v>685.85748000000001</v>
      </c>
      <c r="D2670" s="43">
        <f t="shared" si="501"/>
        <v>2500000</v>
      </c>
      <c r="E2670" s="43">
        <f t="shared" si="502"/>
        <v>3</v>
      </c>
      <c r="F2670" s="43">
        <f t="shared" si="503"/>
        <v>10000000</v>
      </c>
      <c r="G2670" s="43">
        <f t="shared" si="504"/>
        <v>3</v>
      </c>
      <c r="H2670" s="46">
        <f t="shared" si="497"/>
        <v>0.59904206337444921</v>
      </c>
      <c r="I2670" s="46">
        <f t="shared" si="498"/>
        <v>0</v>
      </c>
      <c r="J2670" s="42">
        <f t="shared" si="505"/>
        <v>410.85748000000001</v>
      </c>
      <c r="K2670" s="42">
        <f t="shared" si="506"/>
        <v>0</v>
      </c>
      <c r="L2670" s="43">
        <f t="shared" si="507"/>
        <v>3735068.0000000005</v>
      </c>
      <c r="M2670" s="157">
        <f t="shared" si="508"/>
        <v>0</v>
      </c>
      <c r="N2670" s="157">
        <f t="shared" si="499"/>
        <v>2499999.9999999995</v>
      </c>
      <c r="O2670" s="158">
        <f t="shared" si="500"/>
        <v>275</v>
      </c>
      <c r="P2670" s="42"/>
    </row>
    <row r="2671" spans="1:16" x14ac:dyDescent="0.2">
      <c r="A2671" s="156">
        <v>2663</v>
      </c>
      <c r="B2671" s="157">
        <v>5473382</v>
      </c>
      <c r="C2671" s="42">
        <v>766.27347999999995</v>
      </c>
      <c r="D2671" s="43">
        <f t="shared" si="501"/>
        <v>2500000</v>
      </c>
      <c r="E2671" s="43">
        <f t="shared" si="502"/>
        <v>3</v>
      </c>
      <c r="F2671" s="43">
        <f t="shared" si="503"/>
        <v>10000000</v>
      </c>
      <c r="G2671" s="43">
        <f t="shared" si="504"/>
        <v>3</v>
      </c>
      <c r="H2671" s="46">
        <f t="shared" si="497"/>
        <v>0.54324401256846311</v>
      </c>
      <c r="I2671" s="46">
        <f t="shared" si="498"/>
        <v>0</v>
      </c>
      <c r="J2671" s="42">
        <f t="shared" si="505"/>
        <v>416.27347999999995</v>
      </c>
      <c r="K2671" s="42">
        <f t="shared" si="506"/>
        <v>0</v>
      </c>
      <c r="L2671" s="43">
        <f t="shared" si="507"/>
        <v>2973381.9999999995</v>
      </c>
      <c r="M2671" s="157">
        <f t="shared" si="508"/>
        <v>0</v>
      </c>
      <c r="N2671" s="157">
        <f t="shared" si="499"/>
        <v>2500000.0000000005</v>
      </c>
      <c r="O2671" s="158">
        <f t="shared" si="500"/>
        <v>350</v>
      </c>
      <c r="P2671" s="42"/>
    </row>
    <row r="2672" spans="1:16" x14ac:dyDescent="0.2">
      <c r="A2672" s="156">
        <v>2664</v>
      </c>
      <c r="B2672" s="157">
        <v>2664823</v>
      </c>
      <c r="C2672" s="42">
        <v>266.48230000000001</v>
      </c>
      <c r="D2672" s="43">
        <f t="shared" si="501"/>
        <v>2500000</v>
      </c>
      <c r="E2672" s="43">
        <f t="shared" si="502"/>
        <v>3</v>
      </c>
      <c r="F2672" s="43">
        <f t="shared" si="503"/>
        <v>10000000</v>
      </c>
      <c r="G2672" s="43">
        <f t="shared" si="504"/>
        <v>3</v>
      </c>
      <c r="H2672" s="46">
        <f t="shared" si="497"/>
        <v>6.1851387503034913E-2</v>
      </c>
      <c r="I2672" s="46">
        <f t="shared" si="498"/>
        <v>0</v>
      </c>
      <c r="J2672" s="42">
        <f t="shared" si="505"/>
        <v>16.482300000000002</v>
      </c>
      <c r="K2672" s="42">
        <f t="shared" si="506"/>
        <v>0</v>
      </c>
      <c r="L2672" s="43">
        <f t="shared" si="507"/>
        <v>164823</v>
      </c>
      <c r="M2672" s="157">
        <f t="shared" si="508"/>
        <v>0</v>
      </c>
      <c r="N2672" s="157">
        <f t="shared" si="499"/>
        <v>2500000</v>
      </c>
      <c r="O2672" s="158">
        <f t="shared" si="500"/>
        <v>250</v>
      </c>
      <c r="P2672" s="42"/>
    </row>
    <row r="2673" spans="1:16" x14ac:dyDescent="0.2">
      <c r="A2673" s="156">
        <v>2665</v>
      </c>
      <c r="B2673" s="157">
        <v>1621320</v>
      </c>
      <c r="C2673" s="42">
        <v>470.18279999999999</v>
      </c>
      <c r="D2673" s="43">
        <f t="shared" si="501"/>
        <v>2500000</v>
      </c>
      <c r="E2673" s="43">
        <f t="shared" si="502"/>
        <v>3</v>
      </c>
      <c r="F2673" s="43">
        <f t="shared" si="503"/>
        <v>10000000</v>
      </c>
      <c r="G2673" s="43">
        <f t="shared" si="504"/>
        <v>3</v>
      </c>
      <c r="H2673" s="46">
        <f t="shared" si="497"/>
        <v>0</v>
      </c>
      <c r="I2673" s="46">
        <f t="shared" si="498"/>
        <v>0</v>
      </c>
      <c r="J2673" s="42">
        <f t="shared" si="505"/>
        <v>0</v>
      </c>
      <c r="K2673" s="42">
        <f t="shared" si="506"/>
        <v>0</v>
      </c>
      <c r="L2673" s="43">
        <f t="shared" si="507"/>
        <v>0</v>
      </c>
      <c r="M2673" s="157">
        <f t="shared" si="508"/>
        <v>0</v>
      </c>
      <c r="N2673" s="157">
        <f t="shared" si="499"/>
        <v>1621320</v>
      </c>
      <c r="O2673" s="158">
        <f t="shared" si="500"/>
        <v>470.18279999999999</v>
      </c>
      <c r="P2673" s="42"/>
    </row>
    <row r="2674" spans="1:16" x14ac:dyDescent="0.2">
      <c r="A2674" s="156">
        <v>2666</v>
      </c>
      <c r="B2674" s="157">
        <v>3422671</v>
      </c>
      <c r="C2674" s="42">
        <v>616.08078</v>
      </c>
      <c r="D2674" s="43">
        <f t="shared" si="501"/>
        <v>2500000</v>
      </c>
      <c r="E2674" s="43">
        <f t="shared" si="502"/>
        <v>3</v>
      </c>
      <c r="F2674" s="43">
        <f t="shared" si="503"/>
        <v>10000000</v>
      </c>
      <c r="G2674" s="43">
        <f t="shared" si="504"/>
        <v>3</v>
      </c>
      <c r="H2674" s="46">
        <f t="shared" si="497"/>
        <v>0.26957630458784965</v>
      </c>
      <c r="I2674" s="46">
        <f t="shared" si="498"/>
        <v>0</v>
      </c>
      <c r="J2674" s="42">
        <f t="shared" si="505"/>
        <v>166.08077999999998</v>
      </c>
      <c r="K2674" s="42">
        <f t="shared" si="506"/>
        <v>0</v>
      </c>
      <c r="L2674" s="43">
        <f t="shared" si="507"/>
        <v>922670.99999999988</v>
      </c>
      <c r="M2674" s="157">
        <f t="shared" si="508"/>
        <v>0</v>
      </c>
      <c r="N2674" s="157">
        <f t="shared" si="499"/>
        <v>2500000</v>
      </c>
      <c r="O2674" s="158">
        <f t="shared" si="500"/>
        <v>450</v>
      </c>
      <c r="P2674" s="42"/>
    </row>
    <row r="2675" spans="1:16" x14ac:dyDescent="0.2">
      <c r="A2675" s="156">
        <v>2667</v>
      </c>
      <c r="B2675" s="157">
        <v>1796458</v>
      </c>
      <c r="C2675" s="42">
        <v>520.97281999999996</v>
      </c>
      <c r="D2675" s="43">
        <f t="shared" si="501"/>
        <v>2500000</v>
      </c>
      <c r="E2675" s="43">
        <f t="shared" si="502"/>
        <v>3</v>
      </c>
      <c r="F2675" s="43">
        <f t="shared" si="503"/>
        <v>10000000</v>
      </c>
      <c r="G2675" s="43">
        <f t="shared" si="504"/>
        <v>3</v>
      </c>
      <c r="H2675" s="46">
        <f t="shared" si="497"/>
        <v>0</v>
      </c>
      <c r="I2675" s="46">
        <f t="shared" si="498"/>
        <v>0</v>
      </c>
      <c r="J2675" s="42">
        <f t="shared" si="505"/>
        <v>0</v>
      </c>
      <c r="K2675" s="42">
        <f t="shared" si="506"/>
        <v>0</v>
      </c>
      <c r="L2675" s="43">
        <f t="shared" si="507"/>
        <v>0</v>
      </c>
      <c r="M2675" s="157">
        <f t="shared" si="508"/>
        <v>0</v>
      </c>
      <c r="N2675" s="157">
        <f t="shared" si="499"/>
        <v>1796458</v>
      </c>
      <c r="O2675" s="158">
        <f t="shared" si="500"/>
        <v>520.97281999999996</v>
      </c>
      <c r="P2675" s="42"/>
    </row>
    <row r="2676" spans="1:16" x14ac:dyDescent="0.2">
      <c r="A2676" s="156">
        <v>2668</v>
      </c>
      <c r="B2676" s="157">
        <v>7485456</v>
      </c>
      <c r="C2676" s="42">
        <v>2170.78224</v>
      </c>
      <c r="D2676" s="43">
        <f t="shared" si="501"/>
        <v>2500000</v>
      </c>
      <c r="E2676" s="43">
        <f t="shared" si="502"/>
        <v>3</v>
      </c>
      <c r="F2676" s="43">
        <f t="shared" si="503"/>
        <v>10000000</v>
      </c>
      <c r="G2676" s="43">
        <f t="shared" si="504"/>
        <v>3</v>
      </c>
      <c r="H2676" s="46">
        <f t="shared" si="497"/>
        <v>0.66601901073227865</v>
      </c>
      <c r="I2676" s="46">
        <f t="shared" si="498"/>
        <v>0</v>
      </c>
      <c r="J2676" s="42">
        <f t="shared" si="505"/>
        <v>1445.7822399999998</v>
      </c>
      <c r="K2676" s="42">
        <f t="shared" si="506"/>
        <v>0</v>
      </c>
      <c r="L2676" s="43">
        <f t="shared" si="507"/>
        <v>4985456</v>
      </c>
      <c r="M2676" s="157">
        <f t="shared" si="508"/>
        <v>0</v>
      </c>
      <c r="N2676" s="157">
        <f t="shared" si="499"/>
        <v>2500000</v>
      </c>
      <c r="O2676" s="158">
        <f t="shared" si="500"/>
        <v>725.00000000000023</v>
      </c>
      <c r="P2676" s="42"/>
    </row>
    <row r="2677" spans="1:16" x14ac:dyDescent="0.2">
      <c r="A2677" s="156">
        <v>2669</v>
      </c>
      <c r="B2677" s="157">
        <v>8383720</v>
      </c>
      <c r="C2677" s="42">
        <v>2012.0928000000001</v>
      </c>
      <c r="D2677" s="43">
        <f t="shared" si="501"/>
        <v>2500000</v>
      </c>
      <c r="E2677" s="43">
        <f t="shared" si="502"/>
        <v>3</v>
      </c>
      <c r="F2677" s="43">
        <f t="shared" si="503"/>
        <v>10000000</v>
      </c>
      <c r="G2677" s="43">
        <f t="shared" si="504"/>
        <v>3</v>
      </c>
      <c r="H2677" s="46">
        <f t="shared" si="497"/>
        <v>0.70180301823057067</v>
      </c>
      <c r="I2677" s="46">
        <f t="shared" si="498"/>
        <v>0</v>
      </c>
      <c r="J2677" s="42">
        <f t="shared" si="505"/>
        <v>1412.0928000000001</v>
      </c>
      <c r="K2677" s="42">
        <f t="shared" si="506"/>
        <v>0</v>
      </c>
      <c r="L2677" s="43">
        <f t="shared" si="507"/>
        <v>5883720</v>
      </c>
      <c r="M2677" s="157">
        <f t="shared" si="508"/>
        <v>0</v>
      </c>
      <c r="N2677" s="157">
        <f t="shared" si="499"/>
        <v>2500000</v>
      </c>
      <c r="O2677" s="158">
        <f t="shared" si="500"/>
        <v>600</v>
      </c>
      <c r="P2677" s="42"/>
    </row>
    <row r="2678" spans="1:16" x14ac:dyDescent="0.2">
      <c r="A2678" s="156">
        <v>2670</v>
      </c>
      <c r="B2678" s="157">
        <v>1119370</v>
      </c>
      <c r="C2678" s="42">
        <v>179.09920000000002</v>
      </c>
      <c r="D2678" s="43">
        <f t="shared" si="501"/>
        <v>2500000</v>
      </c>
      <c r="E2678" s="43">
        <f t="shared" si="502"/>
        <v>3</v>
      </c>
      <c r="F2678" s="43">
        <f t="shared" si="503"/>
        <v>10000000</v>
      </c>
      <c r="G2678" s="43">
        <f t="shared" si="504"/>
        <v>3</v>
      </c>
      <c r="H2678" s="46">
        <f t="shared" si="497"/>
        <v>0</v>
      </c>
      <c r="I2678" s="46">
        <f t="shared" si="498"/>
        <v>0</v>
      </c>
      <c r="J2678" s="42">
        <f t="shared" si="505"/>
        <v>0</v>
      </c>
      <c r="K2678" s="42">
        <f t="shared" si="506"/>
        <v>0</v>
      </c>
      <c r="L2678" s="43">
        <f t="shared" si="507"/>
        <v>0</v>
      </c>
      <c r="M2678" s="157">
        <f t="shared" si="508"/>
        <v>0</v>
      </c>
      <c r="N2678" s="157">
        <f t="shared" si="499"/>
        <v>1119370</v>
      </c>
      <c r="O2678" s="158">
        <f t="shared" si="500"/>
        <v>179.09920000000002</v>
      </c>
      <c r="P2678" s="42"/>
    </row>
    <row r="2679" spans="1:16" x14ac:dyDescent="0.2">
      <c r="A2679" s="156">
        <v>2671</v>
      </c>
      <c r="B2679" s="157">
        <v>4503320</v>
      </c>
      <c r="C2679" s="42">
        <v>855.63080000000002</v>
      </c>
      <c r="D2679" s="43">
        <f t="shared" si="501"/>
        <v>2500000</v>
      </c>
      <c r="E2679" s="43">
        <f t="shared" si="502"/>
        <v>3</v>
      </c>
      <c r="F2679" s="43">
        <f t="shared" si="503"/>
        <v>10000000</v>
      </c>
      <c r="G2679" s="43">
        <f t="shared" si="504"/>
        <v>3</v>
      </c>
      <c r="H2679" s="46">
        <f t="shared" si="497"/>
        <v>0.44485401881278702</v>
      </c>
      <c r="I2679" s="46">
        <f t="shared" si="498"/>
        <v>0</v>
      </c>
      <c r="J2679" s="42">
        <f t="shared" si="505"/>
        <v>380.63080000000002</v>
      </c>
      <c r="K2679" s="42">
        <f t="shared" si="506"/>
        <v>0</v>
      </c>
      <c r="L2679" s="43">
        <f t="shared" si="507"/>
        <v>2003320</v>
      </c>
      <c r="M2679" s="157">
        <f t="shared" si="508"/>
        <v>0</v>
      </c>
      <c r="N2679" s="157">
        <f t="shared" si="499"/>
        <v>2500000</v>
      </c>
      <c r="O2679" s="158">
        <f t="shared" si="500"/>
        <v>475</v>
      </c>
      <c r="P2679" s="42"/>
    </row>
    <row r="2680" spans="1:16" x14ac:dyDescent="0.2">
      <c r="A2680" s="156">
        <v>2672</v>
      </c>
      <c r="B2680" s="157">
        <v>6726258</v>
      </c>
      <c r="C2680" s="42">
        <v>1681.5645</v>
      </c>
      <c r="D2680" s="43">
        <f t="shared" si="501"/>
        <v>2500000</v>
      </c>
      <c r="E2680" s="43">
        <f t="shared" si="502"/>
        <v>3</v>
      </c>
      <c r="F2680" s="43">
        <f t="shared" si="503"/>
        <v>10000000</v>
      </c>
      <c r="G2680" s="43">
        <f t="shared" si="504"/>
        <v>3</v>
      </c>
      <c r="H2680" s="46">
        <f t="shared" si="497"/>
        <v>0.62832231532004867</v>
      </c>
      <c r="I2680" s="46">
        <f t="shared" si="498"/>
        <v>0</v>
      </c>
      <c r="J2680" s="42">
        <f t="shared" si="505"/>
        <v>1056.5645</v>
      </c>
      <c r="K2680" s="42">
        <f t="shared" si="506"/>
        <v>0</v>
      </c>
      <c r="L2680" s="43">
        <f t="shared" si="507"/>
        <v>4226258</v>
      </c>
      <c r="M2680" s="157">
        <f t="shared" si="508"/>
        <v>0</v>
      </c>
      <c r="N2680" s="157">
        <f t="shared" si="499"/>
        <v>2500000</v>
      </c>
      <c r="O2680" s="158">
        <f t="shared" si="500"/>
        <v>625</v>
      </c>
      <c r="P2680" s="42"/>
    </row>
    <row r="2681" spans="1:16" x14ac:dyDescent="0.2">
      <c r="A2681" s="156">
        <v>2673</v>
      </c>
      <c r="B2681" s="157">
        <v>1816001</v>
      </c>
      <c r="C2681" s="42">
        <v>435.84023999999999</v>
      </c>
      <c r="D2681" s="43">
        <f t="shared" si="501"/>
        <v>2500000</v>
      </c>
      <c r="E2681" s="43">
        <f t="shared" si="502"/>
        <v>3</v>
      </c>
      <c r="F2681" s="43">
        <f t="shared" si="503"/>
        <v>10000000</v>
      </c>
      <c r="G2681" s="43">
        <f t="shared" si="504"/>
        <v>3</v>
      </c>
      <c r="H2681" s="46">
        <f t="shared" si="497"/>
        <v>0</v>
      </c>
      <c r="I2681" s="46">
        <f t="shared" si="498"/>
        <v>0</v>
      </c>
      <c r="J2681" s="42">
        <f t="shared" si="505"/>
        <v>0</v>
      </c>
      <c r="K2681" s="42">
        <f t="shared" si="506"/>
        <v>0</v>
      </c>
      <c r="L2681" s="43">
        <f t="shared" si="507"/>
        <v>0</v>
      </c>
      <c r="M2681" s="157">
        <f t="shared" si="508"/>
        <v>0</v>
      </c>
      <c r="N2681" s="157">
        <f t="shared" si="499"/>
        <v>1816001</v>
      </c>
      <c r="O2681" s="158">
        <f t="shared" si="500"/>
        <v>435.84023999999999</v>
      </c>
      <c r="P2681" s="42"/>
    </row>
    <row r="2682" spans="1:16" x14ac:dyDescent="0.2">
      <c r="A2682" s="156">
        <v>2674</v>
      </c>
      <c r="B2682" s="157">
        <v>2375261</v>
      </c>
      <c r="C2682" s="42">
        <v>570.06263999999999</v>
      </c>
      <c r="D2682" s="43">
        <f t="shared" si="501"/>
        <v>2500000</v>
      </c>
      <c r="E2682" s="43">
        <f t="shared" si="502"/>
        <v>3</v>
      </c>
      <c r="F2682" s="43">
        <f t="shared" si="503"/>
        <v>10000000</v>
      </c>
      <c r="G2682" s="43">
        <f t="shared" si="504"/>
        <v>3</v>
      </c>
      <c r="H2682" s="46">
        <f t="shared" si="497"/>
        <v>0</v>
      </c>
      <c r="I2682" s="46">
        <f t="shared" si="498"/>
        <v>0</v>
      </c>
      <c r="J2682" s="42">
        <f t="shared" si="505"/>
        <v>0</v>
      </c>
      <c r="K2682" s="42">
        <f t="shared" si="506"/>
        <v>0</v>
      </c>
      <c r="L2682" s="43">
        <f t="shared" si="507"/>
        <v>0</v>
      </c>
      <c r="M2682" s="157">
        <f t="shared" si="508"/>
        <v>0</v>
      </c>
      <c r="N2682" s="157">
        <f t="shared" si="499"/>
        <v>2375261</v>
      </c>
      <c r="O2682" s="158">
        <f t="shared" si="500"/>
        <v>570.06263999999999</v>
      </c>
      <c r="P2682" s="42"/>
    </row>
    <row r="2683" spans="1:16" x14ac:dyDescent="0.2">
      <c r="A2683" s="156">
        <v>2675</v>
      </c>
      <c r="B2683" s="157">
        <v>4844864</v>
      </c>
      <c r="C2683" s="42">
        <v>581.38368000000003</v>
      </c>
      <c r="D2683" s="43">
        <f t="shared" si="501"/>
        <v>2500000</v>
      </c>
      <c r="E2683" s="43">
        <f t="shared" si="502"/>
        <v>3</v>
      </c>
      <c r="F2683" s="43">
        <f t="shared" si="503"/>
        <v>10000000</v>
      </c>
      <c r="G2683" s="43">
        <f t="shared" si="504"/>
        <v>3</v>
      </c>
      <c r="H2683" s="46">
        <f t="shared" si="497"/>
        <v>0.48398964346574019</v>
      </c>
      <c r="I2683" s="46">
        <f t="shared" si="498"/>
        <v>0</v>
      </c>
      <c r="J2683" s="42">
        <f t="shared" si="505"/>
        <v>281.38368000000003</v>
      </c>
      <c r="K2683" s="42">
        <f t="shared" si="506"/>
        <v>0</v>
      </c>
      <c r="L2683" s="43">
        <f t="shared" si="507"/>
        <v>2344864</v>
      </c>
      <c r="M2683" s="157">
        <f t="shared" si="508"/>
        <v>0</v>
      </c>
      <c r="N2683" s="157">
        <f t="shared" si="499"/>
        <v>2500000</v>
      </c>
      <c r="O2683" s="158">
        <f t="shared" si="500"/>
        <v>300</v>
      </c>
      <c r="P2683" s="42"/>
    </row>
    <row r="2684" spans="1:16" x14ac:dyDescent="0.2">
      <c r="A2684" s="156">
        <v>2676</v>
      </c>
      <c r="B2684" s="157">
        <v>8007071</v>
      </c>
      <c r="C2684" s="42">
        <v>1361.20207</v>
      </c>
      <c r="D2684" s="43">
        <f t="shared" si="501"/>
        <v>2500000</v>
      </c>
      <c r="E2684" s="43">
        <f t="shared" si="502"/>
        <v>3</v>
      </c>
      <c r="F2684" s="43">
        <f t="shared" si="503"/>
        <v>10000000</v>
      </c>
      <c r="G2684" s="43">
        <f t="shared" si="504"/>
        <v>3</v>
      </c>
      <c r="H2684" s="46">
        <f t="shared" si="497"/>
        <v>0.68777596701715271</v>
      </c>
      <c r="I2684" s="46">
        <f t="shared" si="498"/>
        <v>0</v>
      </c>
      <c r="J2684" s="42">
        <f t="shared" si="505"/>
        <v>936.20207000000005</v>
      </c>
      <c r="K2684" s="42">
        <f t="shared" si="506"/>
        <v>0</v>
      </c>
      <c r="L2684" s="43">
        <f t="shared" si="507"/>
        <v>5507071</v>
      </c>
      <c r="M2684" s="157">
        <f t="shared" si="508"/>
        <v>0</v>
      </c>
      <c r="N2684" s="157">
        <f t="shared" si="499"/>
        <v>2500000</v>
      </c>
      <c r="O2684" s="158">
        <f t="shared" si="500"/>
        <v>425</v>
      </c>
      <c r="P2684" s="42"/>
    </row>
    <row r="2685" spans="1:16" x14ac:dyDescent="0.2">
      <c r="A2685" s="156">
        <v>2677</v>
      </c>
      <c r="B2685" s="157">
        <v>8406321</v>
      </c>
      <c r="C2685" s="42">
        <v>1933.4538300000002</v>
      </c>
      <c r="D2685" s="43">
        <f t="shared" si="501"/>
        <v>2500000</v>
      </c>
      <c r="E2685" s="43">
        <f t="shared" si="502"/>
        <v>3</v>
      </c>
      <c r="F2685" s="43">
        <f t="shared" si="503"/>
        <v>10000000</v>
      </c>
      <c r="G2685" s="43">
        <f t="shared" si="504"/>
        <v>3</v>
      </c>
      <c r="H2685" s="46">
        <f t="shared" si="497"/>
        <v>0.70260474231236236</v>
      </c>
      <c r="I2685" s="46">
        <f t="shared" si="498"/>
        <v>0</v>
      </c>
      <c r="J2685" s="42">
        <f t="shared" si="505"/>
        <v>1358.4538300000002</v>
      </c>
      <c r="K2685" s="42">
        <f t="shared" si="506"/>
        <v>0</v>
      </c>
      <c r="L2685" s="43">
        <f t="shared" si="507"/>
        <v>5906321</v>
      </c>
      <c r="M2685" s="157">
        <f t="shared" si="508"/>
        <v>0</v>
      </c>
      <c r="N2685" s="157">
        <f t="shared" si="499"/>
        <v>2500000</v>
      </c>
      <c r="O2685" s="158">
        <f t="shared" si="500"/>
        <v>575</v>
      </c>
      <c r="P2685" s="42"/>
    </row>
    <row r="2686" spans="1:16" x14ac:dyDescent="0.2">
      <c r="A2686" s="156">
        <v>2678</v>
      </c>
      <c r="B2686" s="157">
        <v>4447654</v>
      </c>
      <c r="C2686" s="42">
        <v>889.5308</v>
      </c>
      <c r="D2686" s="43">
        <f t="shared" si="501"/>
        <v>2500000</v>
      </c>
      <c r="E2686" s="43">
        <f t="shared" si="502"/>
        <v>3</v>
      </c>
      <c r="F2686" s="43">
        <f t="shared" si="503"/>
        <v>10000000</v>
      </c>
      <c r="G2686" s="43">
        <f t="shared" si="504"/>
        <v>3</v>
      </c>
      <c r="H2686" s="46">
        <f t="shared" si="497"/>
        <v>0.4379059162425854</v>
      </c>
      <c r="I2686" s="46">
        <f t="shared" si="498"/>
        <v>0</v>
      </c>
      <c r="J2686" s="42">
        <f t="shared" si="505"/>
        <v>389.5308</v>
      </c>
      <c r="K2686" s="42">
        <f t="shared" si="506"/>
        <v>0</v>
      </c>
      <c r="L2686" s="43">
        <f t="shared" si="507"/>
        <v>1947654</v>
      </c>
      <c r="M2686" s="157">
        <f t="shared" si="508"/>
        <v>0</v>
      </c>
      <c r="N2686" s="157">
        <f t="shared" si="499"/>
        <v>2500000</v>
      </c>
      <c r="O2686" s="158">
        <f t="shared" si="500"/>
        <v>500</v>
      </c>
      <c r="P2686" s="42"/>
    </row>
    <row r="2687" spans="1:16" x14ac:dyDescent="0.2">
      <c r="A2687" s="156">
        <v>2679</v>
      </c>
      <c r="B2687" s="157">
        <v>1656907</v>
      </c>
      <c r="C2687" s="42">
        <v>397.65768000000003</v>
      </c>
      <c r="D2687" s="43">
        <f t="shared" si="501"/>
        <v>2500000</v>
      </c>
      <c r="E2687" s="43">
        <f t="shared" si="502"/>
        <v>3</v>
      </c>
      <c r="F2687" s="43">
        <f t="shared" si="503"/>
        <v>10000000</v>
      </c>
      <c r="G2687" s="43">
        <f t="shared" si="504"/>
        <v>3</v>
      </c>
      <c r="H2687" s="46">
        <f t="shared" si="497"/>
        <v>0</v>
      </c>
      <c r="I2687" s="46">
        <f t="shared" si="498"/>
        <v>0</v>
      </c>
      <c r="J2687" s="42">
        <f t="shared" si="505"/>
        <v>0</v>
      </c>
      <c r="K2687" s="42">
        <f t="shared" si="506"/>
        <v>0</v>
      </c>
      <c r="L2687" s="43">
        <f t="shared" si="507"/>
        <v>0</v>
      </c>
      <c r="M2687" s="157">
        <f t="shared" si="508"/>
        <v>0</v>
      </c>
      <c r="N2687" s="157">
        <f t="shared" si="499"/>
        <v>1656907</v>
      </c>
      <c r="O2687" s="158">
        <f t="shared" si="500"/>
        <v>397.65768000000003</v>
      </c>
      <c r="P2687" s="42"/>
    </row>
    <row r="2688" spans="1:16" x14ac:dyDescent="0.2">
      <c r="A2688" s="156">
        <v>2680</v>
      </c>
      <c r="B2688" s="157">
        <v>6601740</v>
      </c>
      <c r="C2688" s="42">
        <v>792.2088</v>
      </c>
      <c r="D2688" s="43">
        <f t="shared" si="501"/>
        <v>2500000</v>
      </c>
      <c r="E2688" s="43">
        <f t="shared" si="502"/>
        <v>3</v>
      </c>
      <c r="F2688" s="43">
        <f t="shared" si="503"/>
        <v>10000000</v>
      </c>
      <c r="G2688" s="43">
        <f t="shared" si="504"/>
        <v>3</v>
      </c>
      <c r="H2688" s="46">
        <f t="shared" si="497"/>
        <v>0.62131195715069054</v>
      </c>
      <c r="I2688" s="46">
        <f t="shared" si="498"/>
        <v>0</v>
      </c>
      <c r="J2688" s="42">
        <f t="shared" si="505"/>
        <v>492.2088</v>
      </c>
      <c r="K2688" s="42">
        <f t="shared" si="506"/>
        <v>0</v>
      </c>
      <c r="L2688" s="43">
        <f t="shared" si="507"/>
        <v>4101740</v>
      </c>
      <c r="M2688" s="157">
        <f t="shared" si="508"/>
        <v>0</v>
      </c>
      <c r="N2688" s="157">
        <f t="shared" si="499"/>
        <v>2500000</v>
      </c>
      <c r="O2688" s="158">
        <f t="shared" si="500"/>
        <v>300</v>
      </c>
      <c r="P2688" s="42"/>
    </row>
    <row r="2689" spans="1:16" x14ac:dyDescent="0.2">
      <c r="A2689" s="156">
        <v>2681</v>
      </c>
      <c r="B2689" s="157">
        <v>5799057</v>
      </c>
      <c r="C2689" s="42">
        <v>1507.7548199999999</v>
      </c>
      <c r="D2689" s="43">
        <f t="shared" si="501"/>
        <v>2500000</v>
      </c>
      <c r="E2689" s="43">
        <f t="shared" si="502"/>
        <v>3</v>
      </c>
      <c r="F2689" s="43">
        <f t="shared" si="503"/>
        <v>10000000</v>
      </c>
      <c r="G2689" s="43">
        <f t="shared" si="504"/>
        <v>3</v>
      </c>
      <c r="H2689" s="46">
        <f t="shared" si="497"/>
        <v>0.5688954255838492</v>
      </c>
      <c r="I2689" s="46">
        <f t="shared" si="498"/>
        <v>0</v>
      </c>
      <c r="J2689" s="42">
        <f t="shared" si="505"/>
        <v>857.75481999999988</v>
      </c>
      <c r="K2689" s="42">
        <f t="shared" si="506"/>
        <v>0</v>
      </c>
      <c r="L2689" s="43">
        <f t="shared" si="507"/>
        <v>3299057</v>
      </c>
      <c r="M2689" s="157">
        <f t="shared" si="508"/>
        <v>0</v>
      </c>
      <c r="N2689" s="157">
        <f t="shared" si="499"/>
        <v>2500000</v>
      </c>
      <c r="O2689" s="158">
        <f t="shared" si="500"/>
        <v>650</v>
      </c>
      <c r="P2689" s="42"/>
    </row>
    <row r="2690" spans="1:16" x14ac:dyDescent="0.2">
      <c r="A2690" s="156">
        <v>2682</v>
      </c>
      <c r="B2690" s="157">
        <v>1231843</v>
      </c>
      <c r="C2690" s="42">
        <v>344.91603999999995</v>
      </c>
      <c r="D2690" s="43">
        <f t="shared" si="501"/>
        <v>2500000</v>
      </c>
      <c r="E2690" s="43">
        <f t="shared" si="502"/>
        <v>3</v>
      </c>
      <c r="F2690" s="43">
        <f t="shared" si="503"/>
        <v>10000000</v>
      </c>
      <c r="G2690" s="43">
        <f t="shared" si="504"/>
        <v>3</v>
      </c>
      <c r="H2690" s="46">
        <f t="shared" si="497"/>
        <v>0</v>
      </c>
      <c r="I2690" s="46">
        <f t="shared" si="498"/>
        <v>0</v>
      </c>
      <c r="J2690" s="42">
        <f t="shared" si="505"/>
        <v>0</v>
      </c>
      <c r="K2690" s="42">
        <f t="shared" si="506"/>
        <v>0</v>
      </c>
      <c r="L2690" s="43">
        <f t="shared" si="507"/>
        <v>0</v>
      </c>
      <c r="M2690" s="157">
        <f t="shared" si="508"/>
        <v>0</v>
      </c>
      <c r="N2690" s="157">
        <f t="shared" si="499"/>
        <v>1231843</v>
      </c>
      <c r="O2690" s="158">
        <f t="shared" si="500"/>
        <v>344.91603999999995</v>
      </c>
      <c r="P2690" s="42"/>
    </row>
    <row r="2691" spans="1:16" x14ac:dyDescent="0.2">
      <c r="A2691" s="156">
        <v>2683</v>
      </c>
      <c r="B2691" s="157">
        <v>9003832</v>
      </c>
      <c r="C2691" s="42">
        <v>1080.45984</v>
      </c>
      <c r="D2691" s="43">
        <f t="shared" si="501"/>
        <v>2500000</v>
      </c>
      <c r="E2691" s="43">
        <f t="shared" si="502"/>
        <v>3</v>
      </c>
      <c r="F2691" s="43">
        <f t="shared" si="503"/>
        <v>10000000</v>
      </c>
      <c r="G2691" s="43">
        <f t="shared" si="504"/>
        <v>3</v>
      </c>
      <c r="H2691" s="46">
        <f t="shared" si="497"/>
        <v>0.72234044349117132</v>
      </c>
      <c r="I2691" s="46">
        <f t="shared" si="498"/>
        <v>0</v>
      </c>
      <c r="J2691" s="42">
        <f t="shared" si="505"/>
        <v>780.45983999999999</v>
      </c>
      <c r="K2691" s="42">
        <f t="shared" si="506"/>
        <v>0</v>
      </c>
      <c r="L2691" s="43">
        <f t="shared" si="507"/>
        <v>6503832</v>
      </c>
      <c r="M2691" s="157">
        <f t="shared" si="508"/>
        <v>0</v>
      </c>
      <c r="N2691" s="157">
        <f t="shared" si="499"/>
        <v>2500000</v>
      </c>
      <c r="O2691" s="158">
        <f t="shared" si="500"/>
        <v>300</v>
      </c>
      <c r="P2691" s="42"/>
    </row>
    <row r="2692" spans="1:16" x14ac:dyDescent="0.2">
      <c r="A2692" s="156">
        <v>2684</v>
      </c>
      <c r="B2692" s="157">
        <v>3037053</v>
      </c>
      <c r="C2692" s="42">
        <v>425.18741999999997</v>
      </c>
      <c r="D2692" s="43">
        <f t="shared" si="501"/>
        <v>2500000</v>
      </c>
      <c r="E2692" s="43">
        <f t="shared" si="502"/>
        <v>3</v>
      </c>
      <c r="F2692" s="43">
        <f t="shared" si="503"/>
        <v>10000000</v>
      </c>
      <c r="G2692" s="43">
        <f t="shared" si="504"/>
        <v>3</v>
      </c>
      <c r="H2692" s="46">
        <f t="shared" si="497"/>
        <v>0.17683359493561687</v>
      </c>
      <c r="I2692" s="46">
        <f t="shared" si="498"/>
        <v>0</v>
      </c>
      <c r="J2692" s="42">
        <f t="shared" si="505"/>
        <v>75.187420000000003</v>
      </c>
      <c r="K2692" s="42">
        <f t="shared" si="506"/>
        <v>0</v>
      </c>
      <c r="L2692" s="43">
        <f t="shared" si="507"/>
        <v>537053</v>
      </c>
      <c r="M2692" s="157">
        <f t="shared" si="508"/>
        <v>0</v>
      </c>
      <c r="N2692" s="157">
        <f t="shared" si="499"/>
        <v>2500000</v>
      </c>
      <c r="O2692" s="158">
        <f t="shared" si="500"/>
        <v>350</v>
      </c>
      <c r="P2692" s="42"/>
    </row>
    <row r="2693" spans="1:16" x14ac:dyDescent="0.2">
      <c r="A2693" s="156">
        <v>2685</v>
      </c>
      <c r="B2693" s="157">
        <v>8029593</v>
      </c>
      <c r="C2693" s="42">
        <v>1605.9186</v>
      </c>
      <c r="D2693" s="43">
        <f t="shared" si="501"/>
        <v>2500000</v>
      </c>
      <c r="E2693" s="43">
        <f t="shared" si="502"/>
        <v>3</v>
      </c>
      <c r="F2693" s="43">
        <f t="shared" si="503"/>
        <v>10000000</v>
      </c>
      <c r="G2693" s="43">
        <f t="shared" si="504"/>
        <v>3</v>
      </c>
      <c r="H2693" s="46">
        <f t="shared" si="497"/>
        <v>0.6886517162202368</v>
      </c>
      <c r="I2693" s="46">
        <f t="shared" si="498"/>
        <v>0</v>
      </c>
      <c r="J2693" s="42">
        <f t="shared" si="505"/>
        <v>1105.9186</v>
      </c>
      <c r="K2693" s="42">
        <f t="shared" si="506"/>
        <v>0</v>
      </c>
      <c r="L2693" s="43">
        <f t="shared" si="507"/>
        <v>5529593</v>
      </c>
      <c r="M2693" s="157">
        <f t="shared" si="508"/>
        <v>0</v>
      </c>
      <c r="N2693" s="157">
        <f t="shared" si="499"/>
        <v>2500000</v>
      </c>
      <c r="O2693" s="158">
        <f t="shared" si="500"/>
        <v>500</v>
      </c>
      <c r="P2693" s="42"/>
    </row>
    <row r="2694" spans="1:16" x14ac:dyDescent="0.2">
      <c r="A2694" s="156">
        <v>2686</v>
      </c>
      <c r="B2694" s="157">
        <v>3415938</v>
      </c>
      <c r="C2694" s="42">
        <v>478.23131999999998</v>
      </c>
      <c r="D2694" s="43">
        <f t="shared" si="501"/>
        <v>2500000</v>
      </c>
      <c r="E2694" s="43">
        <f t="shared" si="502"/>
        <v>3</v>
      </c>
      <c r="F2694" s="43">
        <f t="shared" si="503"/>
        <v>10000000</v>
      </c>
      <c r="G2694" s="43">
        <f t="shared" si="504"/>
        <v>3</v>
      </c>
      <c r="H2694" s="46">
        <f t="shared" si="497"/>
        <v>0.26813659966896353</v>
      </c>
      <c r="I2694" s="46">
        <f t="shared" si="498"/>
        <v>0</v>
      </c>
      <c r="J2694" s="42">
        <f t="shared" si="505"/>
        <v>128.23131999999998</v>
      </c>
      <c r="K2694" s="42">
        <f t="shared" si="506"/>
        <v>0</v>
      </c>
      <c r="L2694" s="43">
        <f t="shared" si="507"/>
        <v>915937.99999999988</v>
      </c>
      <c r="M2694" s="157">
        <f t="shared" si="508"/>
        <v>0</v>
      </c>
      <c r="N2694" s="157">
        <f t="shared" si="499"/>
        <v>2500000</v>
      </c>
      <c r="O2694" s="158">
        <f t="shared" si="500"/>
        <v>350</v>
      </c>
      <c r="P2694" s="42"/>
    </row>
    <row r="2695" spans="1:16" x14ac:dyDescent="0.2">
      <c r="A2695" s="156">
        <v>2687</v>
      </c>
      <c r="B2695" s="157">
        <v>9010778</v>
      </c>
      <c r="C2695" s="42">
        <v>1531.8322600000001</v>
      </c>
      <c r="D2695" s="43">
        <f t="shared" si="501"/>
        <v>2500000</v>
      </c>
      <c r="E2695" s="43">
        <f t="shared" si="502"/>
        <v>3</v>
      </c>
      <c r="F2695" s="43">
        <f t="shared" si="503"/>
        <v>10000000</v>
      </c>
      <c r="G2695" s="43">
        <f t="shared" si="504"/>
        <v>3</v>
      </c>
      <c r="H2695" s="46">
        <f t="shared" si="497"/>
        <v>0.72255447864768174</v>
      </c>
      <c r="I2695" s="46">
        <f t="shared" si="498"/>
        <v>0</v>
      </c>
      <c r="J2695" s="42">
        <f t="shared" si="505"/>
        <v>1106.8322600000001</v>
      </c>
      <c r="K2695" s="42">
        <f t="shared" si="506"/>
        <v>0</v>
      </c>
      <c r="L2695" s="43">
        <f t="shared" si="507"/>
        <v>6510778</v>
      </c>
      <c r="M2695" s="157">
        <f t="shared" si="508"/>
        <v>0</v>
      </c>
      <c r="N2695" s="157">
        <f t="shared" si="499"/>
        <v>2500000</v>
      </c>
      <c r="O2695" s="158">
        <f t="shared" si="500"/>
        <v>425</v>
      </c>
      <c r="P2695" s="42"/>
    </row>
    <row r="2696" spans="1:16" x14ac:dyDescent="0.2">
      <c r="A2696" s="156">
        <v>2688</v>
      </c>
      <c r="B2696" s="157">
        <v>3040064</v>
      </c>
      <c r="C2696" s="42">
        <v>577.61216000000002</v>
      </c>
      <c r="D2696" s="43">
        <f t="shared" si="501"/>
        <v>2500000</v>
      </c>
      <c r="E2696" s="43">
        <f t="shared" si="502"/>
        <v>3</v>
      </c>
      <c r="F2696" s="43">
        <f t="shared" si="503"/>
        <v>10000000</v>
      </c>
      <c r="G2696" s="43">
        <f t="shared" si="504"/>
        <v>3</v>
      </c>
      <c r="H2696" s="46">
        <f t="shared" si="497"/>
        <v>0.17764889160228206</v>
      </c>
      <c r="I2696" s="46">
        <f t="shared" si="498"/>
        <v>0</v>
      </c>
      <c r="J2696" s="42">
        <f t="shared" si="505"/>
        <v>102.61216</v>
      </c>
      <c r="K2696" s="42">
        <f t="shared" si="506"/>
        <v>0</v>
      </c>
      <c r="L2696" s="43">
        <f t="shared" si="507"/>
        <v>540064</v>
      </c>
      <c r="M2696" s="157">
        <f t="shared" si="508"/>
        <v>0</v>
      </c>
      <c r="N2696" s="157">
        <f t="shared" si="499"/>
        <v>2500000</v>
      </c>
      <c r="O2696" s="158">
        <f t="shared" si="500"/>
        <v>475</v>
      </c>
      <c r="P2696" s="42"/>
    </row>
    <row r="2697" spans="1:16" x14ac:dyDescent="0.2">
      <c r="A2697" s="156">
        <v>2689</v>
      </c>
      <c r="B2697" s="157">
        <v>3949176</v>
      </c>
      <c r="C2697" s="42">
        <v>1026.78576</v>
      </c>
      <c r="D2697" s="43">
        <f t="shared" si="501"/>
        <v>2500000</v>
      </c>
      <c r="E2697" s="43">
        <f t="shared" si="502"/>
        <v>3</v>
      </c>
      <c r="F2697" s="43">
        <f t="shared" si="503"/>
        <v>10000000</v>
      </c>
      <c r="G2697" s="43">
        <f t="shared" si="504"/>
        <v>3</v>
      </c>
      <c r="H2697" s="46">
        <f t="shared" ref="H2697:H2760" si="509">MAX(0,MIN(E2697*D2697,B2697-D2697))/B2697</f>
        <v>0.36695654992332577</v>
      </c>
      <c r="I2697" s="46">
        <f t="shared" ref="I2697:I2760" si="510">MAX(0,MIN(G2697*F2697,B2697-SUM(D2697,E2697*D2697)))/B2697</f>
        <v>0</v>
      </c>
      <c r="J2697" s="42">
        <f t="shared" si="505"/>
        <v>376.78575999999998</v>
      </c>
      <c r="K2697" s="42">
        <f t="shared" si="506"/>
        <v>0</v>
      </c>
      <c r="L2697" s="43">
        <f t="shared" si="507"/>
        <v>1449176</v>
      </c>
      <c r="M2697" s="157">
        <f t="shared" si="508"/>
        <v>0</v>
      </c>
      <c r="N2697" s="157">
        <f t="shared" ref="N2697:N2760" si="511">B2697-SUM(L2697:M2697)</f>
        <v>2500000</v>
      </c>
      <c r="O2697" s="158">
        <f t="shared" ref="O2697:O2760" si="512">C2697-SUM(J2697:K2697)</f>
        <v>650</v>
      </c>
      <c r="P2697" s="42"/>
    </row>
    <row r="2698" spans="1:16" x14ac:dyDescent="0.2">
      <c r="A2698" s="156">
        <v>2690</v>
      </c>
      <c r="B2698" s="157">
        <v>1959460</v>
      </c>
      <c r="C2698" s="42">
        <v>215.54060000000001</v>
      </c>
      <c r="D2698" s="43">
        <f t="shared" ref="D2698:D2761" si="513">D2697</f>
        <v>2500000</v>
      </c>
      <c r="E2698" s="43">
        <f t="shared" ref="E2698:E2761" si="514">E2697</f>
        <v>3</v>
      </c>
      <c r="F2698" s="43">
        <f t="shared" ref="F2698:F2761" si="515">F2697</f>
        <v>10000000</v>
      </c>
      <c r="G2698" s="43">
        <f t="shared" ref="G2698:G2761" si="516">G2697</f>
        <v>3</v>
      </c>
      <c r="H2698" s="46">
        <f t="shared" si="509"/>
        <v>0</v>
      </c>
      <c r="I2698" s="46">
        <f t="shared" si="510"/>
        <v>0</v>
      </c>
      <c r="J2698" s="42">
        <f t="shared" ref="J2698:J2761" si="517">+H2698*$C2698</f>
        <v>0</v>
      </c>
      <c r="K2698" s="42">
        <f t="shared" ref="K2698:K2761" si="518">+I2698*$C2698</f>
        <v>0</v>
      </c>
      <c r="L2698" s="43">
        <f t="shared" ref="L2698:L2761" si="519">H2698*B2698</f>
        <v>0</v>
      </c>
      <c r="M2698" s="157">
        <f t="shared" si="508"/>
        <v>0</v>
      </c>
      <c r="N2698" s="157">
        <f t="shared" si="511"/>
        <v>1959460</v>
      </c>
      <c r="O2698" s="158">
        <f t="shared" si="512"/>
        <v>215.54060000000001</v>
      </c>
      <c r="P2698" s="42"/>
    </row>
    <row r="2699" spans="1:16" x14ac:dyDescent="0.2">
      <c r="A2699" s="156">
        <v>2691</v>
      </c>
      <c r="B2699" s="157">
        <v>7710286</v>
      </c>
      <c r="C2699" s="42">
        <v>2235.9829399999999</v>
      </c>
      <c r="D2699" s="43">
        <f t="shared" si="513"/>
        <v>2500000</v>
      </c>
      <c r="E2699" s="43">
        <f t="shared" si="514"/>
        <v>3</v>
      </c>
      <c r="F2699" s="43">
        <f t="shared" si="515"/>
        <v>10000000</v>
      </c>
      <c r="G2699" s="43">
        <f t="shared" si="516"/>
        <v>3</v>
      </c>
      <c r="H2699" s="46">
        <f t="shared" si="509"/>
        <v>0.67575781235611754</v>
      </c>
      <c r="I2699" s="46">
        <f t="shared" si="510"/>
        <v>0</v>
      </c>
      <c r="J2699" s="42">
        <f t="shared" si="517"/>
        <v>1510.9829399999999</v>
      </c>
      <c r="K2699" s="42">
        <f t="shared" si="518"/>
        <v>0</v>
      </c>
      <c r="L2699" s="43">
        <f t="shared" si="519"/>
        <v>5210286</v>
      </c>
      <c r="M2699" s="157">
        <f t="shared" si="508"/>
        <v>0</v>
      </c>
      <c r="N2699" s="157">
        <f t="shared" si="511"/>
        <v>2500000</v>
      </c>
      <c r="O2699" s="158">
        <f t="shared" si="512"/>
        <v>725</v>
      </c>
      <c r="P2699" s="42"/>
    </row>
    <row r="2700" spans="1:16" x14ac:dyDescent="0.2">
      <c r="A2700" s="156">
        <v>2692</v>
      </c>
      <c r="B2700" s="157">
        <v>1322617</v>
      </c>
      <c r="C2700" s="42">
        <v>264.52340000000004</v>
      </c>
      <c r="D2700" s="43">
        <f t="shared" si="513"/>
        <v>2500000</v>
      </c>
      <c r="E2700" s="43">
        <f t="shared" si="514"/>
        <v>3</v>
      </c>
      <c r="F2700" s="43">
        <f t="shared" si="515"/>
        <v>10000000</v>
      </c>
      <c r="G2700" s="43">
        <f t="shared" si="516"/>
        <v>3</v>
      </c>
      <c r="H2700" s="46">
        <f t="shared" si="509"/>
        <v>0</v>
      </c>
      <c r="I2700" s="46">
        <f t="shared" si="510"/>
        <v>0</v>
      </c>
      <c r="J2700" s="42">
        <f t="shared" si="517"/>
        <v>0</v>
      </c>
      <c r="K2700" s="42">
        <f t="shared" si="518"/>
        <v>0</v>
      </c>
      <c r="L2700" s="43">
        <f t="shared" si="519"/>
        <v>0</v>
      </c>
      <c r="M2700" s="157">
        <f t="shared" si="508"/>
        <v>0</v>
      </c>
      <c r="N2700" s="157">
        <f t="shared" si="511"/>
        <v>1322617</v>
      </c>
      <c r="O2700" s="158">
        <f t="shared" si="512"/>
        <v>264.52340000000004</v>
      </c>
      <c r="P2700" s="42"/>
    </row>
    <row r="2701" spans="1:16" x14ac:dyDescent="0.2">
      <c r="A2701" s="156">
        <v>2693</v>
      </c>
      <c r="B2701" s="157">
        <v>6334447</v>
      </c>
      <c r="C2701" s="42">
        <v>760.13364000000001</v>
      </c>
      <c r="D2701" s="43">
        <f t="shared" si="513"/>
        <v>2500000</v>
      </c>
      <c r="E2701" s="43">
        <f t="shared" si="514"/>
        <v>3</v>
      </c>
      <c r="F2701" s="43">
        <f t="shared" si="515"/>
        <v>10000000</v>
      </c>
      <c r="G2701" s="43">
        <f t="shared" si="516"/>
        <v>3</v>
      </c>
      <c r="H2701" s="46">
        <f t="shared" si="509"/>
        <v>0.60533255704878419</v>
      </c>
      <c r="I2701" s="46">
        <f t="shared" si="510"/>
        <v>0</v>
      </c>
      <c r="J2701" s="42">
        <f t="shared" si="517"/>
        <v>460.13364000000001</v>
      </c>
      <c r="K2701" s="42">
        <f t="shared" si="518"/>
        <v>0</v>
      </c>
      <c r="L2701" s="43">
        <f t="shared" si="519"/>
        <v>3834447</v>
      </c>
      <c r="M2701" s="157">
        <f t="shared" si="508"/>
        <v>0</v>
      </c>
      <c r="N2701" s="157">
        <f t="shared" si="511"/>
        <v>2500000</v>
      </c>
      <c r="O2701" s="158">
        <f t="shared" si="512"/>
        <v>300</v>
      </c>
      <c r="P2701" s="42"/>
    </row>
    <row r="2702" spans="1:16" x14ac:dyDescent="0.2">
      <c r="A2702" s="156">
        <v>2694</v>
      </c>
      <c r="B2702" s="157">
        <v>2622025</v>
      </c>
      <c r="C2702" s="42">
        <v>760.38724999999999</v>
      </c>
      <c r="D2702" s="43">
        <f t="shared" si="513"/>
        <v>2500000</v>
      </c>
      <c r="E2702" s="43">
        <f t="shared" si="514"/>
        <v>3</v>
      </c>
      <c r="F2702" s="43">
        <f t="shared" si="515"/>
        <v>10000000</v>
      </c>
      <c r="G2702" s="43">
        <f t="shared" si="516"/>
        <v>3</v>
      </c>
      <c r="H2702" s="46">
        <f t="shared" si="509"/>
        <v>4.6538457871301758E-2</v>
      </c>
      <c r="I2702" s="46">
        <f t="shared" si="510"/>
        <v>0</v>
      </c>
      <c r="J2702" s="42">
        <f t="shared" si="517"/>
        <v>35.387249999999995</v>
      </c>
      <c r="K2702" s="42">
        <f t="shared" si="518"/>
        <v>0</v>
      </c>
      <c r="L2702" s="43">
        <f t="shared" si="519"/>
        <v>122024.99999999999</v>
      </c>
      <c r="M2702" s="157">
        <f t="shared" si="508"/>
        <v>0</v>
      </c>
      <c r="N2702" s="157">
        <f t="shared" si="511"/>
        <v>2500000</v>
      </c>
      <c r="O2702" s="158">
        <f t="shared" si="512"/>
        <v>725</v>
      </c>
      <c r="P2702" s="42"/>
    </row>
    <row r="2703" spans="1:16" x14ac:dyDescent="0.2">
      <c r="A2703" s="156">
        <v>2695</v>
      </c>
      <c r="B2703" s="157">
        <v>9138444</v>
      </c>
      <c r="C2703" s="42">
        <v>2741.5331999999999</v>
      </c>
      <c r="D2703" s="43">
        <f t="shared" si="513"/>
        <v>2500000</v>
      </c>
      <c r="E2703" s="43">
        <f t="shared" si="514"/>
        <v>3</v>
      </c>
      <c r="F2703" s="43">
        <f t="shared" si="515"/>
        <v>10000000</v>
      </c>
      <c r="G2703" s="43">
        <f t="shared" si="516"/>
        <v>3</v>
      </c>
      <c r="H2703" s="46">
        <f t="shared" si="509"/>
        <v>0.72643045139850937</v>
      </c>
      <c r="I2703" s="46">
        <f t="shared" si="510"/>
        <v>0</v>
      </c>
      <c r="J2703" s="42">
        <f t="shared" si="517"/>
        <v>1991.5331999999999</v>
      </c>
      <c r="K2703" s="42">
        <f t="shared" si="518"/>
        <v>0</v>
      </c>
      <c r="L2703" s="43">
        <f t="shared" si="519"/>
        <v>6638444</v>
      </c>
      <c r="M2703" s="157">
        <f t="shared" si="508"/>
        <v>0</v>
      </c>
      <c r="N2703" s="157">
        <f t="shared" si="511"/>
        <v>2500000</v>
      </c>
      <c r="O2703" s="158">
        <f t="shared" si="512"/>
        <v>750</v>
      </c>
      <c r="P2703" s="42"/>
    </row>
    <row r="2704" spans="1:16" x14ac:dyDescent="0.2">
      <c r="A2704" s="156">
        <v>2696</v>
      </c>
      <c r="B2704" s="157">
        <v>2240634</v>
      </c>
      <c r="C2704" s="42">
        <v>358.50144</v>
      </c>
      <c r="D2704" s="43">
        <f t="shared" si="513"/>
        <v>2500000</v>
      </c>
      <c r="E2704" s="43">
        <f t="shared" si="514"/>
        <v>3</v>
      </c>
      <c r="F2704" s="43">
        <f t="shared" si="515"/>
        <v>10000000</v>
      </c>
      <c r="G2704" s="43">
        <f t="shared" si="516"/>
        <v>3</v>
      </c>
      <c r="H2704" s="46">
        <f t="shared" si="509"/>
        <v>0</v>
      </c>
      <c r="I2704" s="46">
        <f t="shared" si="510"/>
        <v>0</v>
      </c>
      <c r="J2704" s="42">
        <f t="shared" si="517"/>
        <v>0</v>
      </c>
      <c r="K2704" s="42">
        <f t="shared" si="518"/>
        <v>0</v>
      </c>
      <c r="L2704" s="43">
        <f t="shared" si="519"/>
        <v>0</v>
      </c>
      <c r="M2704" s="157">
        <f t="shared" si="508"/>
        <v>0</v>
      </c>
      <c r="N2704" s="157">
        <f t="shared" si="511"/>
        <v>2240634</v>
      </c>
      <c r="O2704" s="158">
        <f t="shared" si="512"/>
        <v>358.50144</v>
      </c>
      <c r="P2704" s="42"/>
    </row>
    <row r="2705" spans="1:16" x14ac:dyDescent="0.2">
      <c r="A2705" s="156">
        <v>2697</v>
      </c>
      <c r="B2705" s="157">
        <v>1494337</v>
      </c>
      <c r="C2705" s="42">
        <v>239.09392000000003</v>
      </c>
      <c r="D2705" s="43">
        <f t="shared" si="513"/>
        <v>2500000</v>
      </c>
      <c r="E2705" s="43">
        <f t="shared" si="514"/>
        <v>3</v>
      </c>
      <c r="F2705" s="43">
        <f t="shared" si="515"/>
        <v>10000000</v>
      </c>
      <c r="G2705" s="43">
        <f t="shared" si="516"/>
        <v>3</v>
      </c>
      <c r="H2705" s="46">
        <f t="shared" si="509"/>
        <v>0</v>
      </c>
      <c r="I2705" s="46">
        <f t="shared" si="510"/>
        <v>0</v>
      </c>
      <c r="J2705" s="42">
        <f t="shared" si="517"/>
        <v>0</v>
      </c>
      <c r="K2705" s="42">
        <f t="shared" si="518"/>
        <v>0</v>
      </c>
      <c r="L2705" s="43">
        <f t="shared" si="519"/>
        <v>0</v>
      </c>
      <c r="M2705" s="157">
        <f t="shared" si="508"/>
        <v>0</v>
      </c>
      <c r="N2705" s="157">
        <f t="shared" si="511"/>
        <v>1494337</v>
      </c>
      <c r="O2705" s="158">
        <f t="shared" si="512"/>
        <v>239.09392000000003</v>
      </c>
      <c r="P2705" s="42"/>
    </row>
    <row r="2706" spans="1:16" x14ac:dyDescent="0.2">
      <c r="A2706" s="156">
        <v>2698</v>
      </c>
      <c r="B2706" s="157">
        <v>6794165</v>
      </c>
      <c r="C2706" s="42">
        <v>1222.9497000000001</v>
      </c>
      <c r="D2706" s="43">
        <f t="shared" si="513"/>
        <v>2500000</v>
      </c>
      <c r="E2706" s="43">
        <f t="shared" si="514"/>
        <v>3</v>
      </c>
      <c r="F2706" s="43">
        <f t="shared" si="515"/>
        <v>10000000</v>
      </c>
      <c r="G2706" s="43">
        <f t="shared" si="516"/>
        <v>3</v>
      </c>
      <c r="H2706" s="46">
        <f t="shared" si="509"/>
        <v>0.6320371966238677</v>
      </c>
      <c r="I2706" s="46">
        <f t="shared" si="510"/>
        <v>0</v>
      </c>
      <c r="J2706" s="42">
        <f t="shared" si="517"/>
        <v>772.94970000000012</v>
      </c>
      <c r="K2706" s="42">
        <f t="shared" si="518"/>
        <v>0</v>
      </c>
      <c r="L2706" s="43">
        <f t="shared" si="519"/>
        <v>4294165</v>
      </c>
      <c r="M2706" s="157">
        <f t="shared" si="508"/>
        <v>0</v>
      </c>
      <c r="N2706" s="157">
        <f t="shared" si="511"/>
        <v>2500000</v>
      </c>
      <c r="O2706" s="158">
        <f t="shared" si="512"/>
        <v>450</v>
      </c>
      <c r="P2706" s="42"/>
    </row>
    <row r="2707" spans="1:16" x14ac:dyDescent="0.2">
      <c r="A2707" s="156">
        <v>2699</v>
      </c>
      <c r="B2707" s="157">
        <v>6365040</v>
      </c>
      <c r="C2707" s="42">
        <v>1145.7072000000001</v>
      </c>
      <c r="D2707" s="43">
        <f t="shared" si="513"/>
        <v>2500000</v>
      </c>
      <c r="E2707" s="43">
        <f t="shared" si="514"/>
        <v>3</v>
      </c>
      <c r="F2707" s="43">
        <f t="shared" si="515"/>
        <v>10000000</v>
      </c>
      <c r="G2707" s="43">
        <f t="shared" si="516"/>
        <v>3</v>
      </c>
      <c r="H2707" s="46">
        <f t="shared" si="509"/>
        <v>0.60722949109510704</v>
      </c>
      <c r="I2707" s="46">
        <f t="shared" si="510"/>
        <v>0</v>
      </c>
      <c r="J2707" s="42">
        <f t="shared" si="517"/>
        <v>695.70720000000006</v>
      </c>
      <c r="K2707" s="42">
        <f t="shared" si="518"/>
        <v>0</v>
      </c>
      <c r="L2707" s="43">
        <f t="shared" si="519"/>
        <v>3865040</v>
      </c>
      <c r="M2707" s="157">
        <f t="shared" si="508"/>
        <v>0</v>
      </c>
      <c r="N2707" s="157">
        <f t="shared" si="511"/>
        <v>2500000</v>
      </c>
      <c r="O2707" s="158">
        <f t="shared" si="512"/>
        <v>450</v>
      </c>
      <c r="P2707" s="42"/>
    </row>
    <row r="2708" spans="1:16" x14ac:dyDescent="0.2">
      <c r="A2708" s="156">
        <v>2700</v>
      </c>
      <c r="B2708" s="157">
        <v>3919533</v>
      </c>
      <c r="C2708" s="42">
        <v>862.29726000000005</v>
      </c>
      <c r="D2708" s="43">
        <f t="shared" si="513"/>
        <v>2500000</v>
      </c>
      <c r="E2708" s="43">
        <f t="shared" si="514"/>
        <v>3</v>
      </c>
      <c r="F2708" s="43">
        <f t="shared" si="515"/>
        <v>10000000</v>
      </c>
      <c r="G2708" s="43">
        <f t="shared" si="516"/>
        <v>3</v>
      </c>
      <c r="H2708" s="46">
        <f t="shared" si="509"/>
        <v>0.36216891144939972</v>
      </c>
      <c r="I2708" s="46">
        <f t="shared" si="510"/>
        <v>0</v>
      </c>
      <c r="J2708" s="42">
        <f t="shared" si="517"/>
        <v>312.29726000000005</v>
      </c>
      <c r="K2708" s="42">
        <f t="shared" si="518"/>
        <v>0</v>
      </c>
      <c r="L2708" s="43">
        <f t="shared" si="519"/>
        <v>1419533</v>
      </c>
      <c r="M2708" s="157">
        <f t="shared" si="508"/>
        <v>0</v>
      </c>
      <c r="N2708" s="157">
        <f t="shared" si="511"/>
        <v>2500000</v>
      </c>
      <c r="O2708" s="158">
        <f t="shared" si="512"/>
        <v>550</v>
      </c>
      <c r="P2708" s="42"/>
    </row>
    <row r="2709" spans="1:16" x14ac:dyDescent="0.2">
      <c r="A2709" s="156">
        <v>2701</v>
      </c>
      <c r="B2709" s="157">
        <v>2300391</v>
      </c>
      <c r="C2709" s="42">
        <v>253.04301000000001</v>
      </c>
      <c r="D2709" s="43">
        <f t="shared" si="513"/>
        <v>2500000</v>
      </c>
      <c r="E2709" s="43">
        <f t="shared" si="514"/>
        <v>3</v>
      </c>
      <c r="F2709" s="43">
        <f t="shared" si="515"/>
        <v>10000000</v>
      </c>
      <c r="G2709" s="43">
        <f t="shared" si="516"/>
        <v>3</v>
      </c>
      <c r="H2709" s="46">
        <f t="shared" si="509"/>
        <v>0</v>
      </c>
      <c r="I2709" s="46">
        <f t="shared" si="510"/>
        <v>0</v>
      </c>
      <c r="J2709" s="42">
        <f t="shared" si="517"/>
        <v>0</v>
      </c>
      <c r="K2709" s="42">
        <f t="shared" si="518"/>
        <v>0</v>
      </c>
      <c r="L2709" s="43">
        <f t="shared" si="519"/>
        <v>0</v>
      </c>
      <c r="M2709" s="157">
        <f t="shared" si="508"/>
        <v>0</v>
      </c>
      <c r="N2709" s="157">
        <f t="shared" si="511"/>
        <v>2300391</v>
      </c>
      <c r="O2709" s="158">
        <f t="shared" si="512"/>
        <v>253.04301000000001</v>
      </c>
      <c r="P2709" s="42"/>
    </row>
    <row r="2710" spans="1:16" x14ac:dyDescent="0.2">
      <c r="A2710" s="156">
        <v>2702</v>
      </c>
      <c r="B2710" s="157">
        <v>3722078</v>
      </c>
      <c r="C2710" s="42">
        <v>781.63638000000003</v>
      </c>
      <c r="D2710" s="43">
        <f t="shared" si="513"/>
        <v>2500000</v>
      </c>
      <c r="E2710" s="43">
        <f t="shared" si="514"/>
        <v>3</v>
      </c>
      <c r="F2710" s="43">
        <f t="shared" si="515"/>
        <v>10000000</v>
      </c>
      <c r="G2710" s="43">
        <f t="shared" si="516"/>
        <v>3</v>
      </c>
      <c r="H2710" s="46">
        <f t="shared" si="509"/>
        <v>0.32833218433359002</v>
      </c>
      <c r="I2710" s="46">
        <f t="shared" si="510"/>
        <v>0</v>
      </c>
      <c r="J2710" s="42">
        <f t="shared" si="517"/>
        <v>256.63638000000003</v>
      </c>
      <c r="K2710" s="42">
        <f t="shared" si="518"/>
        <v>0</v>
      </c>
      <c r="L2710" s="43">
        <f t="shared" si="519"/>
        <v>1222078</v>
      </c>
      <c r="M2710" s="157">
        <f t="shared" si="508"/>
        <v>0</v>
      </c>
      <c r="N2710" s="157">
        <f t="shared" si="511"/>
        <v>2500000</v>
      </c>
      <c r="O2710" s="158">
        <f t="shared" si="512"/>
        <v>525</v>
      </c>
      <c r="P2710" s="42"/>
    </row>
    <row r="2711" spans="1:16" x14ac:dyDescent="0.2">
      <c r="A2711" s="156">
        <v>2703</v>
      </c>
      <c r="B2711" s="157">
        <v>9750522</v>
      </c>
      <c r="C2711" s="42">
        <v>1852.5991800000002</v>
      </c>
      <c r="D2711" s="43">
        <f t="shared" si="513"/>
        <v>2500000</v>
      </c>
      <c r="E2711" s="43">
        <f t="shared" si="514"/>
        <v>3</v>
      </c>
      <c r="F2711" s="43">
        <f t="shared" si="515"/>
        <v>10000000</v>
      </c>
      <c r="G2711" s="43">
        <f t="shared" si="516"/>
        <v>3</v>
      </c>
      <c r="H2711" s="46">
        <f t="shared" si="509"/>
        <v>0.74360347066546795</v>
      </c>
      <c r="I2711" s="46">
        <f t="shared" si="510"/>
        <v>0</v>
      </c>
      <c r="J2711" s="42">
        <f t="shared" si="517"/>
        <v>1377.5991800000002</v>
      </c>
      <c r="K2711" s="42">
        <f t="shared" si="518"/>
        <v>0</v>
      </c>
      <c r="L2711" s="43">
        <f t="shared" si="519"/>
        <v>7250522</v>
      </c>
      <c r="M2711" s="157">
        <f t="shared" si="508"/>
        <v>0</v>
      </c>
      <c r="N2711" s="157">
        <f t="shared" si="511"/>
        <v>2500000</v>
      </c>
      <c r="O2711" s="158">
        <f t="shared" si="512"/>
        <v>475</v>
      </c>
      <c r="P2711" s="42"/>
    </row>
    <row r="2712" spans="1:16" x14ac:dyDescent="0.2">
      <c r="A2712" s="156">
        <v>2704</v>
      </c>
      <c r="B2712" s="157">
        <v>2866708</v>
      </c>
      <c r="C2712" s="42">
        <v>630.67575999999997</v>
      </c>
      <c r="D2712" s="43">
        <f t="shared" si="513"/>
        <v>2500000</v>
      </c>
      <c r="E2712" s="43">
        <f t="shared" si="514"/>
        <v>3</v>
      </c>
      <c r="F2712" s="43">
        <f t="shared" si="515"/>
        <v>10000000</v>
      </c>
      <c r="G2712" s="43">
        <f t="shared" si="516"/>
        <v>3</v>
      </c>
      <c r="H2712" s="46">
        <f t="shared" si="509"/>
        <v>0.12791955092740523</v>
      </c>
      <c r="I2712" s="46">
        <f t="shared" si="510"/>
        <v>0</v>
      </c>
      <c r="J2712" s="42">
        <f t="shared" si="517"/>
        <v>80.675759999999997</v>
      </c>
      <c r="K2712" s="42">
        <f t="shared" si="518"/>
        <v>0</v>
      </c>
      <c r="L2712" s="43">
        <f t="shared" si="519"/>
        <v>366708</v>
      </c>
      <c r="M2712" s="157">
        <f t="shared" si="508"/>
        <v>0</v>
      </c>
      <c r="N2712" s="157">
        <f t="shared" si="511"/>
        <v>2500000</v>
      </c>
      <c r="O2712" s="158">
        <f t="shared" si="512"/>
        <v>550</v>
      </c>
      <c r="P2712" s="42"/>
    </row>
    <row r="2713" spans="1:16" x14ac:dyDescent="0.2">
      <c r="A2713" s="156">
        <v>2705</v>
      </c>
      <c r="B2713" s="157">
        <v>3407199</v>
      </c>
      <c r="C2713" s="42">
        <v>954.01571999999987</v>
      </c>
      <c r="D2713" s="43">
        <f t="shared" si="513"/>
        <v>2500000</v>
      </c>
      <c r="E2713" s="43">
        <f t="shared" si="514"/>
        <v>3</v>
      </c>
      <c r="F2713" s="43">
        <f t="shared" si="515"/>
        <v>10000000</v>
      </c>
      <c r="G2713" s="43">
        <f t="shared" si="516"/>
        <v>3</v>
      </c>
      <c r="H2713" s="46">
        <f t="shared" si="509"/>
        <v>0.26625947002215017</v>
      </c>
      <c r="I2713" s="46">
        <f t="shared" si="510"/>
        <v>0</v>
      </c>
      <c r="J2713" s="42">
        <f t="shared" si="517"/>
        <v>254.01571999999999</v>
      </c>
      <c r="K2713" s="42">
        <f t="shared" si="518"/>
        <v>0</v>
      </c>
      <c r="L2713" s="43">
        <f t="shared" si="519"/>
        <v>907199</v>
      </c>
      <c r="M2713" s="157">
        <f t="shared" ref="M2713:M2776" si="520">I2713*$B2713</f>
        <v>0</v>
      </c>
      <c r="N2713" s="157">
        <f t="shared" si="511"/>
        <v>2500000</v>
      </c>
      <c r="O2713" s="158">
        <f t="shared" si="512"/>
        <v>699.99999999999989</v>
      </c>
      <c r="P2713" s="42"/>
    </row>
    <row r="2714" spans="1:16" x14ac:dyDescent="0.2">
      <c r="A2714" s="156">
        <v>2706</v>
      </c>
      <c r="B2714" s="157">
        <v>5874033</v>
      </c>
      <c r="C2714" s="42">
        <v>822.36461999999995</v>
      </c>
      <c r="D2714" s="43">
        <f t="shared" si="513"/>
        <v>2500000</v>
      </c>
      <c r="E2714" s="43">
        <f t="shared" si="514"/>
        <v>3</v>
      </c>
      <c r="F2714" s="43">
        <f t="shared" si="515"/>
        <v>10000000</v>
      </c>
      <c r="G2714" s="43">
        <f t="shared" si="516"/>
        <v>3</v>
      </c>
      <c r="H2714" s="46">
        <f t="shared" si="509"/>
        <v>0.57439803283365964</v>
      </c>
      <c r="I2714" s="46">
        <f t="shared" si="510"/>
        <v>0</v>
      </c>
      <c r="J2714" s="42">
        <f t="shared" si="517"/>
        <v>472.36462</v>
      </c>
      <c r="K2714" s="42">
        <f t="shared" si="518"/>
        <v>0</v>
      </c>
      <c r="L2714" s="43">
        <f t="shared" si="519"/>
        <v>3374033.0000000005</v>
      </c>
      <c r="M2714" s="157">
        <f t="shared" si="520"/>
        <v>0</v>
      </c>
      <c r="N2714" s="157">
        <f t="shared" si="511"/>
        <v>2499999.9999999995</v>
      </c>
      <c r="O2714" s="158">
        <f t="shared" si="512"/>
        <v>349.99999999999994</v>
      </c>
      <c r="P2714" s="42"/>
    </row>
    <row r="2715" spans="1:16" x14ac:dyDescent="0.2">
      <c r="A2715" s="156">
        <v>2707</v>
      </c>
      <c r="B2715" s="157">
        <v>1732024</v>
      </c>
      <c r="C2715" s="42">
        <v>207.84288000000001</v>
      </c>
      <c r="D2715" s="43">
        <f t="shared" si="513"/>
        <v>2500000</v>
      </c>
      <c r="E2715" s="43">
        <f t="shared" si="514"/>
        <v>3</v>
      </c>
      <c r="F2715" s="43">
        <f t="shared" si="515"/>
        <v>10000000</v>
      </c>
      <c r="G2715" s="43">
        <f t="shared" si="516"/>
        <v>3</v>
      </c>
      <c r="H2715" s="46">
        <f t="shared" si="509"/>
        <v>0</v>
      </c>
      <c r="I2715" s="46">
        <f t="shared" si="510"/>
        <v>0</v>
      </c>
      <c r="J2715" s="42">
        <f t="shared" si="517"/>
        <v>0</v>
      </c>
      <c r="K2715" s="42">
        <f t="shared" si="518"/>
        <v>0</v>
      </c>
      <c r="L2715" s="43">
        <f t="shared" si="519"/>
        <v>0</v>
      </c>
      <c r="M2715" s="157">
        <f t="shared" si="520"/>
        <v>0</v>
      </c>
      <c r="N2715" s="157">
        <f t="shared" si="511"/>
        <v>1732024</v>
      </c>
      <c r="O2715" s="158">
        <f t="shared" si="512"/>
        <v>207.84288000000001</v>
      </c>
      <c r="P2715" s="42"/>
    </row>
    <row r="2716" spans="1:16" x14ac:dyDescent="0.2">
      <c r="A2716" s="156">
        <v>2708</v>
      </c>
      <c r="B2716" s="157">
        <v>2723391</v>
      </c>
      <c r="C2716" s="42">
        <v>272.33910000000003</v>
      </c>
      <c r="D2716" s="43">
        <f t="shared" si="513"/>
        <v>2500000</v>
      </c>
      <c r="E2716" s="43">
        <f t="shared" si="514"/>
        <v>3</v>
      </c>
      <c r="F2716" s="43">
        <f t="shared" si="515"/>
        <v>10000000</v>
      </c>
      <c r="G2716" s="43">
        <f t="shared" si="516"/>
        <v>3</v>
      </c>
      <c r="H2716" s="46">
        <f t="shared" si="509"/>
        <v>8.202678205222827E-2</v>
      </c>
      <c r="I2716" s="46">
        <f t="shared" si="510"/>
        <v>0</v>
      </c>
      <c r="J2716" s="42">
        <f t="shared" si="517"/>
        <v>22.339100000000002</v>
      </c>
      <c r="K2716" s="42">
        <f t="shared" si="518"/>
        <v>0</v>
      </c>
      <c r="L2716" s="43">
        <f t="shared" si="519"/>
        <v>223391</v>
      </c>
      <c r="M2716" s="157">
        <f t="shared" si="520"/>
        <v>0</v>
      </c>
      <c r="N2716" s="157">
        <f t="shared" si="511"/>
        <v>2500000</v>
      </c>
      <c r="O2716" s="158">
        <f t="shared" si="512"/>
        <v>250.00000000000003</v>
      </c>
      <c r="P2716" s="42"/>
    </row>
    <row r="2717" spans="1:16" x14ac:dyDescent="0.2">
      <c r="A2717" s="156">
        <v>2709</v>
      </c>
      <c r="B2717" s="157">
        <v>3207495</v>
      </c>
      <c r="C2717" s="42">
        <v>384.89940000000001</v>
      </c>
      <c r="D2717" s="43">
        <f t="shared" si="513"/>
        <v>2500000</v>
      </c>
      <c r="E2717" s="43">
        <f t="shared" si="514"/>
        <v>3</v>
      </c>
      <c r="F2717" s="43">
        <f t="shared" si="515"/>
        <v>10000000</v>
      </c>
      <c r="G2717" s="43">
        <f t="shared" si="516"/>
        <v>3</v>
      </c>
      <c r="H2717" s="46">
        <f t="shared" si="509"/>
        <v>0.220575558184814</v>
      </c>
      <c r="I2717" s="46">
        <f t="shared" si="510"/>
        <v>0</v>
      </c>
      <c r="J2717" s="42">
        <f t="shared" si="517"/>
        <v>84.8994</v>
      </c>
      <c r="K2717" s="42">
        <f t="shared" si="518"/>
        <v>0</v>
      </c>
      <c r="L2717" s="43">
        <f t="shared" si="519"/>
        <v>707495</v>
      </c>
      <c r="M2717" s="157">
        <f t="shared" si="520"/>
        <v>0</v>
      </c>
      <c r="N2717" s="157">
        <f t="shared" si="511"/>
        <v>2500000</v>
      </c>
      <c r="O2717" s="158">
        <f t="shared" si="512"/>
        <v>300</v>
      </c>
      <c r="P2717" s="42"/>
    </row>
    <row r="2718" spans="1:16" x14ac:dyDescent="0.2">
      <c r="A2718" s="156">
        <v>2710</v>
      </c>
      <c r="B2718" s="157">
        <v>5253543</v>
      </c>
      <c r="C2718" s="42">
        <v>1313.3857499999999</v>
      </c>
      <c r="D2718" s="43">
        <f t="shared" si="513"/>
        <v>2500000</v>
      </c>
      <c r="E2718" s="43">
        <f t="shared" si="514"/>
        <v>3</v>
      </c>
      <c r="F2718" s="43">
        <f t="shared" si="515"/>
        <v>10000000</v>
      </c>
      <c r="G2718" s="43">
        <f t="shared" si="516"/>
        <v>3</v>
      </c>
      <c r="H2718" s="46">
        <f t="shared" si="509"/>
        <v>0.52413066762754201</v>
      </c>
      <c r="I2718" s="46">
        <f t="shared" si="510"/>
        <v>0</v>
      </c>
      <c r="J2718" s="42">
        <f t="shared" si="517"/>
        <v>688.38574999999992</v>
      </c>
      <c r="K2718" s="42">
        <f t="shared" si="518"/>
        <v>0</v>
      </c>
      <c r="L2718" s="43">
        <f t="shared" si="519"/>
        <v>2753543</v>
      </c>
      <c r="M2718" s="157">
        <f t="shared" si="520"/>
        <v>0</v>
      </c>
      <c r="N2718" s="157">
        <f t="shared" si="511"/>
        <v>2500000</v>
      </c>
      <c r="O2718" s="158">
        <f t="shared" si="512"/>
        <v>625</v>
      </c>
      <c r="P2718" s="42"/>
    </row>
    <row r="2719" spans="1:16" x14ac:dyDescent="0.2">
      <c r="A2719" s="156">
        <v>2711</v>
      </c>
      <c r="B2719" s="157">
        <v>8969444</v>
      </c>
      <c r="C2719" s="42">
        <v>2601.1387599999998</v>
      </c>
      <c r="D2719" s="43">
        <f t="shared" si="513"/>
        <v>2500000</v>
      </c>
      <c r="E2719" s="43">
        <f t="shared" si="514"/>
        <v>3</v>
      </c>
      <c r="F2719" s="43">
        <f t="shared" si="515"/>
        <v>10000000</v>
      </c>
      <c r="G2719" s="43">
        <f t="shared" si="516"/>
        <v>3</v>
      </c>
      <c r="H2719" s="46">
        <f t="shared" si="509"/>
        <v>0.72127592301150434</v>
      </c>
      <c r="I2719" s="46">
        <f t="shared" si="510"/>
        <v>0</v>
      </c>
      <c r="J2719" s="42">
        <f t="shared" si="517"/>
        <v>1876.1387599999998</v>
      </c>
      <c r="K2719" s="42">
        <f t="shared" si="518"/>
        <v>0</v>
      </c>
      <c r="L2719" s="43">
        <f t="shared" si="519"/>
        <v>6469443.9999999991</v>
      </c>
      <c r="M2719" s="157">
        <f t="shared" si="520"/>
        <v>0</v>
      </c>
      <c r="N2719" s="157">
        <f t="shared" si="511"/>
        <v>2500000.0000000009</v>
      </c>
      <c r="O2719" s="158">
        <f t="shared" si="512"/>
        <v>725</v>
      </c>
      <c r="P2719" s="42"/>
    </row>
    <row r="2720" spans="1:16" x14ac:dyDescent="0.2">
      <c r="A2720" s="156">
        <v>2712</v>
      </c>
      <c r="B2720" s="157">
        <v>7789567</v>
      </c>
      <c r="C2720" s="42">
        <v>1246.3307200000002</v>
      </c>
      <c r="D2720" s="43">
        <f t="shared" si="513"/>
        <v>2500000</v>
      </c>
      <c r="E2720" s="43">
        <f t="shared" si="514"/>
        <v>3</v>
      </c>
      <c r="F2720" s="43">
        <f t="shared" si="515"/>
        <v>10000000</v>
      </c>
      <c r="G2720" s="43">
        <f t="shared" si="516"/>
        <v>3</v>
      </c>
      <c r="H2720" s="46">
        <f t="shared" si="509"/>
        <v>0.67905789885368473</v>
      </c>
      <c r="I2720" s="46">
        <f t="shared" si="510"/>
        <v>0</v>
      </c>
      <c r="J2720" s="42">
        <f t="shared" si="517"/>
        <v>846.33072000000016</v>
      </c>
      <c r="K2720" s="42">
        <f t="shared" si="518"/>
        <v>0</v>
      </c>
      <c r="L2720" s="43">
        <f t="shared" si="519"/>
        <v>5289567</v>
      </c>
      <c r="M2720" s="157">
        <f t="shared" si="520"/>
        <v>0</v>
      </c>
      <c r="N2720" s="157">
        <f t="shared" si="511"/>
        <v>2500000</v>
      </c>
      <c r="O2720" s="158">
        <f t="shared" si="512"/>
        <v>400</v>
      </c>
      <c r="P2720" s="42"/>
    </row>
    <row r="2721" spans="1:16" x14ac:dyDescent="0.2">
      <c r="A2721" s="156">
        <v>2713</v>
      </c>
      <c r="B2721" s="157">
        <v>1376048</v>
      </c>
      <c r="C2721" s="42">
        <v>412.81439999999998</v>
      </c>
      <c r="D2721" s="43">
        <f t="shared" si="513"/>
        <v>2500000</v>
      </c>
      <c r="E2721" s="43">
        <f t="shared" si="514"/>
        <v>3</v>
      </c>
      <c r="F2721" s="43">
        <f t="shared" si="515"/>
        <v>10000000</v>
      </c>
      <c r="G2721" s="43">
        <f t="shared" si="516"/>
        <v>3</v>
      </c>
      <c r="H2721" s="46">
        <f t="shared" si="509"/>
        <v>0</v>
      </c>
      <c r="I2721" s="46">
        <f t="shared" si="510"/>
        <v>0</v>
      </c>
      <c r="J2721" s="42">
        <f t="shared" si="517"/>
        <v>0</v>
      </c>
      <c r="K2721" s="42">
        <f t="shared" si="518"/>
        <v>0</v>
      </c>
      <c r="L2721" s="43">
        <f t="shared" si="519"/>
        <v>0</v>
      </c>
      <c r="M2721" s="157">
        <f t="shared" si="520"/>
        <v>0</v>
      </c>
      <c r="N2721" s="157">
        <f t="shared" si="511"/>
        <v>1376048</v>
      </c>
      <c r="O2721" s="158">
        <f t="shared" si="512"/>
        <v>412.81439999999998</v>
      </c>
      <c r="P2721" s="42"/>
    </row>
    <row r="2722" spans="1:16" x14ac:dyDescent="0.2">
      <c r="A2722" s="156">
        <v>2714</v>
      </c>
      <c r="B2722" s="157">
        <v>3147461</v>
      </c>
      <c r="C2722" s="42">
        <v>629.49220000000003</v>
      </c>
      <c r="D2722" s="43">
        <f t="shared" si="513"/>
        <v>2500000</v>
      </c>
      <c r="E2722" s="43">
        <f t="shared" si="514"/>
        <v>3</v>
      </c>
      <c r="F2722" s="43">
        <f t="shared" si="515"/>
        <v>10000000</v>
      </c>
      <c r="G2722" s="43">
        <f t="shared" si="516"/>
        <v>3</v>
      </c>
      <c r="H2722" s="46">
        <f t="shared" si="509"/>
        <v>0.20570898257357279</v>
      </c>
      <c r="I2722" s="46">
        <f t="shared" si="510"/>
        <v>0</v>
      </c>
      <c r="J2722" s="42">
        <f t="shared" si="517"/>
        <v>129.4922</v>
      </c>
      <c r="K2722" s="42">
        <f t="shared" si="518"/>
        <v>0</v>
      </c>
      <c r="L2722" s="43">
        <f t="shared" si="519"/>
        <v>647461</v>
      </c>
      <c r="M2722" s="157">
        <f t="shared" si="520"/>
        <v>0</v>
      </c>
      <c r="N2722" s="157">
        <f t="shared" si="511"/>
        <v>2500000</v>
      </c>
      <c r="O2722" s="158">
        <f t="shared" si="512"/>
        <v>500</v>
      </c>
      <c r="P2722" s="42"/>
    </row>
    <row r="2723" spans="1:16" x14ac:dyDescent="0.2">
      <c r="A2723" s="156">
        <v>2715</v>
      </c>
      <c r="B2723" s="157">
        <v>2819340</v>
      </c>
      <c r="C2723" s="42">
        <v>394.70759999999996</v>
      </c>
      <c r="D2723" s="43">
        <f t="shared" si="513"/>
        <v>2500000</v>
      </c>
      <c r="E2723" s="43">
        <f t="shared" si="514"/>
        <v>3</v>
      </c>
      <c r="F2723" s="43">
        <f t="shared" si="515"/>
        <v>10000000</v>
      </c>
      <c r="G2723" s="43">
        <f t="shared" si="516"/>
        <v>3</v>
      </c>
      <c r="H2723" s="46">
        <f t="shared" si="509"/>
        <v>0.1132676442004157</v>
      </c>
      <c r="I2723" s="46">
        <f t="shared" si="510"/>
        <v>0</v>
      </c>
      <c r="J2723" s="42">
        <f t="shared" si="517"/>
        <v>44.707599999999992</v>
      </c>
      <c r="K2723" s="42">
        <f t="shared" si="518"/>
        <v>0</v>
      </c>
      <c r="L2723" s="43">
        <f t="shared" si="519"/>
        <v>319340</v>
      </c>
      <c r="M2723" s="157">
        <f t="shared" si="520"/>
        <v>0</v>
      </c>
      <c r="N2723" s="157">
        <f t="shared" si="511"/>
        <v>2500000</v>
      </c>
      <c r="O2723" s="158">
        <f t="shared" si="512"/>
        <v>349.99999999999994</v>
      </c>
      <c r="P2723" s="42"/>
    </row>
    <row r="2724" spans="1:16" x14ac:dyDescent="0.2">
      <c r="A2724" s="156">
        <v>2716</v>
      </c>
      <c r="B2724" s="157">
        <v>1147359</v>
      </c>
      <c r="C2724" s="42">
        <v>183.57744000000002</v>
      </c>
      <c r="D2724" s="43">
        <f t="shared" si="513"/>
        <v>2500000</v>
      </c>
      <c r="E2724" s="43">
        <f t="shared" si="514"/>
        <v>3</v>
      </c>
      <c r="F2724" s="43">
        <f t="shared" si="515"/>
        <v>10000000</v>
      </c>
      <c r="G2724" s="43">
        <f t="shared" si="516"/>
        <v>3</v>
      </c>
      <c r="H2724" s="46">
        <f t="shared" si="509"/>
        <v>0</v>
      </c>
      <c r="I2724" s="46">
        <f t="shared" si="510"/>
        <v>0</v>
      </c>
      <c r="J2724" s="42">
        <f t="shared" si="517"/>
        <v>0</v>
      </c>
      <c r="K2724" s="42">
        <f t="shared" si="518"/>
        <v>0</v>
      </c>
      <c r="L2724" s="43">
        <f t="shared" si="519"/>
        <v>0</v>
      </c>
      <c r="M2724" s="157">
        <f t="shared" si="520"/>
        <v>0</v>
      </c>
      <c r="N2724" s="157">
        <f t="shared" si="511"/>
        <v>1147359</v>
      </c>
      <c r="O2724" s="158">
        <f t="shared" si="512"/>
        <v>183.57744000000002</v>
      </c>
      <c r="P2724" s="42"/>
    </row>
    <row r="2725" spans="1:16" x14ac:dyDescent="0.2">
      <c r="A2725" s="156">
        <v>2717</v>
      </c>
      <c r="B2725" s="157">
        <v>1122882</v>
      </c>
      <c r="C2725" s="42">
        <v>213.34758000000002</v>
      </c>
      <c r="D2725" s="43">
        <f t="shared" si="513"/>
        <v>2500000</v>
      </c>
      <c r="E2725" s="43">
        <f t="shared" si="514"/>
        <v>3</v>
      </c>
      <c r="F2725" s="43">
        <f t="shared" si="515"/>
        <v>10000000</v>
      </c>
      <c r="G2725" s="43">
        <f t="shared" si="516"/>
        <v>3</v>
      </c>
      <c r="H2725" s="46">
        <f t="shared" si="509"/>
        <v>0</v>
      </c>
      <c r="I2725" s="46">
        <f t="shared" si="510"/>
        <v>0</v>
      </c>
      <c r="J2725" s="42">
        <f t="shared" si="517"/>
        <v>0</v>
      </c>
      <c r="K2725" s="42">
        <f t="shared" si="518"/>
        <v>0</v>
      </c>
      <c r="L2725" s="43">
        <f t="shared" si="519"/>
        <v>0</v>
      </c>
      <c r="M2725" s="157">
        <f t="shared" si="520"/>
        <v>0</v>
      </c>
      <c r="N2725" s="157">
        <f t="shared" si="511"/>
        <v>1122882</v>
      </c>
      <c r="O2725" s="158">
        <f t="shared" si="512"/>
        <v>213.34758000000002</v>
      </c>
      <c r="P2725" s="42"/>
    </row>
    <row r="2726" spans="1:16" x14ac:dyDescent="0.2">
      <c r="A2726" s="156">
        <v>2718</v>
      </c>
      <c r="B2726" s="157">
        <v>5997312</v>
      </c>
      <c r="C2726" s="42">
        <v>1259.43552</v>
      </c>
      <c r="D2726" s="43">
        <f t="shared" si="513"/>
        <v>2500000</v>
      </c>
      <c r="E2726" s="43">
        <f t="shared" si="514"/>
        <v>3</v>
      </c>
      <c r="F2726" s="43">
        <f t="shared" si="515"/>
        <v>10000000</v>
      </c>
      <c r="G2726" s="43">
        <f t="shared" si="516"/>
        <v>3</v>
      </c>
      <c r="H2726" s="46">
        <f t="shared" si="509"/>
        <v>0.58314658300251843</v>
      </c>
      <c r="I2726" s="46">
        <f t="shared" si="510"/>
        <v>0</v>
      </c>
      <c r="J2726" s="42">
        <f t="shared" si="517"/>
        <v>734.43552</v>
      </c>
      <c r="K2726" s="42">
        <f t="shared" si="518"/>
        <v>0</v>
      </c>
      <c r="L2726" s="43">
        <f t="shared" si="519"/>
        <v>3497312</v>
      </c>
      <c r="M2726" s="157">
        <f t="shared" si="520"/>
        <v>0</v>
      </c>
      <c r="N2726" s="157">
        <f t="shared" si="511"/>
        <v>2500000</v>
      </c>
      <c r="O2726" s="158">
        <f t="shared" si="512"/>
        <v>525</v>
      </c>
      <c r="P2726" s="42"/>
    </row>
    <row r="2727" spans="1:16" x14ac:dyDescent="0.2">
      <c r="A2727" s="156">
        <v>2719</v>
      </c>
      <c r="B2727" s="157">
        <v>1494961</v>
      </c>
      <c r="C2727" s="42">
        <v>224.24414999999999</v>
      </c>
      <c r="D2727" s="43">
        <f t="shared" si="513"/>
        <v>2500000</v>
      </c>
      <c r="E2727" s="43">
        <f t="shared" si="514"/>
        <v>3</v>
      </c>
      <c r="F2727" s="43">
        <f t="shared" si="515"/>
        <v>10000000</v>
      </c>
      <c r="G2727" s="43">
        <f t="shared" si="516"/>
        <v>3</v>
      </c>
      <c r="H2727" s="46">
        <f t="shared" si="509"/>
        <v>0</v>
      </c>
      <c r="I2727" s="46">
        <f t="shared" si="510"/>
        <v>0</v>
      </c>
      <c r="J2727" s="42">
        <f t="shared" si="517"/>
        <v>0</v>
      </c>
      <c r="K2727" s="42">
        <f t="shared" si="518"/>
        <v>0</v>
      </c>
      <c r="L2727" s="43">
        <f t="shared" si="519"/>
        <v>0</v>
      </c>
      <c r="M2727" s="157">
        <f t="shared" si="520"/>
        <v>0</v>
      </c>
      <c r="N2727" s="157">
        <f t="shared" si="511"/>
        <v>1494961</v>
      </c>
      <c r="O2727" s="158">
        <f t="shared" si="512"/>
        <v>224.24414999999999</v>
      </c>
      <c r="P2727" s="42"/>
    </row>
    <row r="2728" spans="1:16" x14ac:dyDescent="0.2">
      <c r="A2728" s="156">
        <v>2720</v>
      </c>
      <c r="B2728" s="157">
        <v>5203458</v>
      </c>
      <c r="C2728" s="42">
        <v>1092.7261800000001</v>
      </c>
      <c r="D2728" s="43">
        <f t="shared" si="513"/>
        <v>2500000</v>
      </c>
      <c r="E2728" s="43">
        <f t="shared" si="514"/>
        <v>3</v>
      </c>
      <c r="F2728" s="43">
        <f t="shared" si="515"/>
        <v>10000000</v>
      </c>
      <c r="G2728" s="43">
        <f t="shared" si="516"/>
        <v>3</v>
      </c>
      <c r="H2728" s="46">
        <f t="shared" si="509"/>
        <v>0.51955026830234818</v>
      </c>
      <c r="I2728" s="46">
        <f t="shared" si="510"/>
        <v>0</v>
      </c>
      <c r="J2728" s="42">
        <f t="shared" si="517"/>
        <v>567.72618000000011</v>
      </c>
      <c r="K2728" s="42">
        <f t="shared" si="518"/>
        <v>0</v>
      </c>
      <c r="L2728" s="43">
        <f t="shared" si="519"/>
        <v>2703458</v>
      </c>
      <c r="M2728" s="157">
        <f t="shared" si="520"/>
        <v>0</v>
      </c>
      <c r="N2728" s="157">
        <f t="shared" si="511"/>
        <v>2500000</v>
      </c>
      <c r="O2728" s="158">
        <f t="shared" si="512"/>
        <v>525</v>
      </c>
      <c r="P2728" s="42"/>
    </row>
    <row r="2729" spans="1:16" x14ac:dyDescent="0.2">
      <c r="A2729" s="156">
        <v>2721</v>
      </c>
      <c r="B2729" s="157">
        <v>8073658</v>
      </c>
      <c r="C2729" s="42">
        <v>1372.5218600000001</v>
      </c>
      <c r="D2729" s="43">
        <f t="shared" si="513"/>
        <v>2500000</v>
      </c>
      <c r="E2729" s="43">
        <f t="shared" si="514"/>
        <v>3</v>
      </c>
      <c r="F2729" s="43">
        <f t="shared" si="515"/>
        <v>10000000</v>
      </c>
      <c r="G2729" s="43">
        <f t="shared" si="516"/>
        <v>3</v>
      </c>
      <c r="H2729" s="46">
        <f t="shared" si="509"/>
        <v>0.69035101561151091</v>
      </c>
      <c r="I2729" s="46">
        <f t="shared" si="510"/>
        <v>0</v>
      </c>
      <c r="J2729" s="42">
        <f t="shared" si="517"/>
        <v>947.52186000000006</v>
      </c>
      <c r="K2729" s="42">
        <f t="shared" si="518"/>
        <v>0</v>
      </c>
      <c r="L2729" s="43">
        <f t="shared" si="519"/>
        <v>5573658</v>
      </c>
      <c r="M2729" s="157">
        <f t="shared" si="520"/>
        <v>0</v>
      </c>
      <c r="N2729" s="157">
        <f t="shared" si="511"/>
        <v>2500000</v>
      </c>
      <c r="O2729" s="158">
        <f t="shared" si="512"/>
        <v>425</v>
      </c>
      <c r="P2729" s="42"/>
    </row>
    <row r="2730" spans="1:16" x14ac:dyDescent="0.2">
      <c r="A2730" s="156">
        <v>2722</v>
      </c>
      <c r="B2730" s="157">
        <v>1814080</v>
      </c>
      <c r="C2730" s="42">
        <v>362.81600000000003</v>
      </c>
      <c r="D2730" s="43">
        <f t="shared" si="513"/>
        <v>2500000</v>
      </c>
      <c r="E2730" s="43">
        <f t="shared" si="514"/>
        <v>3</v>
      </c>
      <c r="F2730" s="43">
        <f t="shared" si="515"/>
        <v>10000000</v>
      </c>
      <c r="G2730" s="43">
        <f t="shared" si="516"/>
        <v>3</v>
      </c>
      <c r="H2730" s="46">
        <f t="shared" si="509"/>
        <v>0</v>
      </c>
      <c r="I2730" s="46">
        <f t="shared" si="510"/>
        <v>0</v>
      </c>
      <c r="J2730" s="42">
        <f t="shared" si="517"/>
        <v>0</v>
      </c>
      <c r="K2730" s="42">
        <f t="shared" si="518"/>
        <v>0</v>
      </c>
      <c r="L2730" s="43">
        <f t="shared" si="519"/>
        <v>0</v>
      </c>
      <c r="M2730" s="157">
        <f t="shared" si="520"/>
        <v>0</v>
      </c>
      <c r="N2730" s="157">
        <f t="shared" si="511"/>
        <v>1814080</v>
      </c>
      <c r="O2730" s="158">
        <f t="shared" si="512"/>
        <v>362.81600000000003</v>
      </c>
      <c r="P2730" s="42"/>
    </row>
    <row r="2731" spans="1:16" x14ac:dyDescent="0.2">
      <c r="A2731" s="156">
        <v>2723</v>
      </c>
      <c r="B2731" s="157">
        <v>9763095</v>
      </c>
      <c r="C2731" s="42">
        <v>2831.2975500000002</v>
      </c>
      <c r="D2731" s="43">
        <f t="shared" si="513"/>
        <v>2500000</v>
      </c>
      <c r="E2731" s="43">
        <f t="shared" si="514"/>
        <v>3</v>
      </c>
      <c r="F2731" s="43">
        <f t="shared" si="515"/>
        <v>10000000</v>
      </c>
      <c r="G2731" s="43">
        <f t="shared" si="516"/>
        <v>3</v>
      </c>
      <c r="H2731" s="46">
        <f t="shared" si="509"/>
        <v>0.7439336603812623</v>
      </c>
      <c r="I2731" s="46">
        <f t="shared" si="510"/>
        <v>0</v>
      </c>
      <c r="J2731" s="42">
        <f t="shared" si="517"/>
        <v>2106.2975500000002</v>
      </c>
      <c r="K2731" s="42">
        <f t="shared" si="518"/>
        <v>0</v>
      </c>
      <c r="L2731" s="43">
        <f t="shared" si="519"/>
        <v>7263095</v>
      </c>
      <c r="M2731" s="157">
        <f t="shared" si="520"/>
        <v>0</v>
      </c>
      <c r="N2731" s="157">
        <f t="shared" si="511"/>
        <v>2500000</v>
      </c>
      <c r="O2731" s="158">
        <f t="shared" si="512"/>
        <v>725</v>
      </c>
      <c r="P2731" s="42"/>
    </row>
    <row r="2732" spans="1:16" x14ac:dyDescent="0.2">
      <c r="A2732" s="156">
        <v>2724</v>
      </c>
      <c r="B2732" s="157">
        <v>8539395</v>
      </c>
      <c r="C2732" s="42">
        <v>2305.6366499999999</v>
      </c>
      <c r="D2732" s="43">
        <f t="shared" si="513"/>
        <v>2500000</v>
      </c>
      <c r="E2732" s="43">
        <f t="shared" si="514"/>
        <v>3</v>
      </c>
      <c r="F2732" s="43">
        <f t="shared" si="515"/>
        <v>10000000</v>
      </c>
      <c r="G2732" s="43">
        <f t="shared" si="516"/>
        <v>3</v>
      </c>
      <c r="H2732" s="46">
        <f t="shared" si="509"/>
        <v>0.70723921308242566</v>
      </c>
      <c r="I2732" s="46">
        <f t="shared" si="510"/>
        <v>0</v>
      </c>
      <c r="J2732" s="42">
        <f t="shared" si="517"/>
        <v>1630.6366499999999</v>
      </c>
      <c r="K2732" s="42">
        <f t="shared" si="518"/>
        <v>0</v>
      </c>
      <c r="L2732" s="43">
        <f t="shared" si="519"/>
        <v>6039395</v>
      </c>
      <c r="M2732" s="157">
        <f t="shared" si="520"/>
        <v>0</v>
      </c>
      <c r="N2732" s="157">
        <f t="shared" si="511"/>
        <v>2500000</v>
      </c>
      <c r="O2732" s="158">
        <f t="shared" si="512"/>
        <v>675</v>
      </c>
      <c r="P2732" s="42"/>
    </row>
    <row r="2733" spans="1:16" x14ac:dyDescent="0.2">
      <c r="A2733" s="156">
        <v>2725</v>
      </c>
      <c r="B2733" s="157">
        <v>1562484</v>
      </c>
      <c r="C2733" s="42">
        <v>296.87196</v>
      </c>
      <c r="D2733" s="43">
        <f t="shared" si="513"/>
        <v>2500000</v>
      </c>
      <c r="E2733" s="43">
        <f t="shared" si="514"/>
        <v>3</v>
      </c>
      <c r="F2733" s="43">
        <f t="shared" si="515"/>
        <v>10000000</v>
      </c>
      <c r="G2733" s="43">
        <f t="shared" si="516"/>
        <v>3</v>
      </c>
      <c r="H2733" s="46">
        <f t="shared" si="509"/>
        <v>0</v>
      </c>
      <c r="I2733" s="46">
        <f t="shared" si="510"/>
        <v>0</v>
      </c>
      <c r="J2733" s="42">
        <f t="shared" si="517"/>
        <v>0</v>
      </c>
      <c r="K2733" s="42">
        <f t="shared" si="518"/>
        <v>0</v>
      </c>
      <c r="L2733" s="43">
        <f t="shared" si="519"/>
        <v>0</v>
      </c>
      <c r="M2733" s="157">
        <f t="shared" si="520"/>
        <v>0</v>
      </c>
      <c r="N2733" s="157">
        <f t="shared" si="511"/>
        <v>1562484</v>
      </c>
      <c r="O2733" s="158">
        <f t="shared" si="512"/>
        <v>296.87196</v>
      </c>
      <c r="P2733" s="42"/>
    </row>
    <row r="2734" spans="1:16" x14ac:dyDescent="0.2">
      <c r="A2734" s="156">
        <v>2726</v>
      </c>
      <c r="B2734" s="157">
        <v>3371408</v>
      </c>
      <c r="C2734" s="42">
        <v>741.70976000000007</v>
      </c>
      <c r="D2734" s="43">
        <f t="shared" si="513"/>
        <v>2500000</v>
      </c>
      <c r="E2734" s="43">
        <f t="shared" si="514"/>
        <v>3</v>
      </c>
      <c r="F2734" s="43">
        <f t="shared" si="515"/>
        <v>10000000</v>
      </c>
      <c r="G2734" s="43">
        <f t="shared" si="516"/>
        <v>3</v>
      </c>
      <c r="H2734" s="46">
        <f t="shared" si="509"/>
        <v>0.25847005168167125</v>
      </c>
      <c r="I2734" s="46">
        <f t="shared" si="510"/>
        <v>0</v>
      </c>
      <c r="J2734" s="42">
        <f t="shared" si="517"/>
        <v>191.70975999999999</v>
      </c>
      <c r="K2734" s="42">
        <f t="shared" si="518"/>
        <v>0</v>
      </c>
      <c r="L2734" s="43">
        <f t="shared" si="519"/>
        <v>871407.99999999988</v>
      </c>
      <c r="M2734" s="157">
        <f t="shared" si="520"/>
        <v>0</v>
      </c>
      <c r="N2734" s="157">
        <f t="shared" si="511"/>
        <v>2500000</v>
      </c>
      <c r="O2734" s="158">
        <f t="shared" si="512"/>
        <v>550.00000000000011</v>
      </c>
      <c r="P2734" s="42"/>
    </row>
    <row r="2735" spans="1:16" x14ac:dyDescent="0.2">
      <c r="A2735" s="156">
        <v>2727</v>
      </c>
      <c r="B2735" s="157">
        <v>6951997</v>
      </c>
      <c r="C2735" s="42">
        <v>1529.4393400000001</v>
      </c>
      <c r="D2735" s="43">
        <f t="shared" si="513"/>
        <v>2500000</v>
      </c>
      <c r="E2735" s="43">
        <f t="shared" si="514"/>
        <v>3</v>
      </c>
      <c r="F2735" s="43">
        <f t="shared" si="515"/>
        <v>10000000</v>
      </c>
      <c r="G2735" s="43">
        <f t="shared" si="516"/>
        <v>3</v>
      </c>
      <c r="H2735" s="46">
        <f t="shared" si="509"/>
        <v>0.640391099133098</v>
      </c>
      <c r="I2735" s="46">
        <f t="shared" si="510"/>
        <v>0</v>
      </c>
      <c r="J2735" s="42">
        <f t="shared" si="517"/>
        <v>979.43934000000002</v>
      </c>
      <c r="K2735" s="42">
        <f t="shared" si="518"/>
        <v>0</v>
      </c>
      <c r="L2735" s="43">
        <f t="shared" si="519"/>
        <v>4451997</v>
      </c>
      <c r="M2735" s="157">
        <f t="shared" si="520"/>
        <v>0</v>
      </c>
      <c r="N2735" s="157">
        <f t="shared" si="511"/>
        <v>2500000</v>
      </c>
      <c r="O2735" s="158">
        <f t="shared" si="512"/>
        <v>550.00000000000011</v>
      </c>
      <c r="P2735" s="42"/>
    </row>
    <row r="2736" spans="1:16" x14ac:dyDescent="0.2">
      <c r="A2736" s="156">
        <v>2728</v>
      </c>
      <c r="B2736" s="157">
        <v>8332841</v>
      </c>
      <c r="C2736" s="42">
        <v>1999.88184</v>
      </c>
      <c r="D2736" s="43">
        <f t="shared" si="513"/>
        <v>2500000</v>
      </c>
      <c r="E2736" s="43">
        <f t="shared" si="514"/>
        <v>3</v>
      </c>
      <c r="F2736" s="43">
        <f t="shared" si="515"/>
        <v>10000000</v>
      </c>
      <c r="G2736" s="43">
        <f t="shared" si="516"/>
        <v>3</v>
      </c>
      <c r="H2736" s="46">
        <f t="shared" si="509"/>
        <v>0.69998227495280418</v>
      </c>
      <c r="I2736" s="46">
        <f t="shared" si="510"/>
        <v>0</v>
      </c>
      <c r="J2736" s="42">
        <f t="shared" si="517"/>
        <v>1399.88184</v>
      </c>
      <c r="K2736" s="42">
        <f t="shared" si="518"/>
        <v>0</v>
      </c>
      <c r="L2736" s="43">
        <f t="shared" si="519"/>
        <v>5832841</v>
      </c>
      <c r="M2736" s="157">
        <f t="shared" si="520"/>
        <v>0</v>
      </c>
      <c r="N2736" s="157">
        <f t="shared" si="511"/>
        <v>2500000</v>
      </c>
      <c r="O2736" s="158">
        <f t="shared" si="512"/>
        <v>600</v>
      </c>
      <c r="P2736" s="42"/>
    </row>
    <row r="2737" spans="1:16" x14ac:dyDescent="0.2">
      <c r="A2737" s="156">
        <v>2729</v>
      </c>
      <c r="B2737" s="157">
        <v>6192365</v>
      </c>
      <c r="C2737" s="42">
        <v>1114.6257000000001</v>
      </c>
      <c r="D2737" s="43">
        <f t="shared" si="513"/>
        <v>2500000</v>
      </c>
      <c r="E2737" s="43">
        <f t="shared" si="514"/>
        <v>3</v>
      </c>
      <c r="F2737" s="43">
        <f t="shared" si="515"/>
        <v>10000000</v>
      </c>
      <c r="G2737" s="43">
        <f t="shared" si="516"/>
        <v>3</v>
      </c>
      <c r="H2737" s="46">
        <f t="shared" si="509"/>
        <v>0.5962770282436517</v>
      </c>
      <c r="I2737" s="46">
        <f t="shared" si="510"/>
        <v>0</v>
      </c>
      <c r="J2737" s="42">
        <f t="shared" si="517"/>
        <v>664.62570000000005</v>
      </c>
      <c r="K2737" s="42">
        <f t="shared" si="518"/>
        <v>0</v>
      </c>
      <c r="L2737" s="43">
        <f t="shared" si="519"/>
        <v>3692365.0000000005</v>
      </c>
      <c r="M2737" s="157">
        <f t="shared" si="520"/>
        <v>0</v>
      </c>
      <c r="N2737" s="157">
        <f t="shared" si="511"/>
        <v>2499999.9999999995</v>
      </c>
      <c r="O2737" s="158">
        <f t="shared" si="512"/>
        <v>450</v>
      </c>
      <c r="P2737" s="42"/>
    </row>
    <row r="2738" spans="1:16" x14ac:dyDescent="0.2">
      <c r="A2738" s="156">
        <v>2730</v>
      </c>
      <c r="B2738" s="157">
        <v>4731105</v>
      </c>
      <c r="C2738" s="42">
        <v>898.90995000000009</v>
      </c>
      <c r="D2738" s="43">
        <f t="shared" si="513"/>
        <v>2500000</v>
      </c>
      <c r="E2738" s="43">
        <f t="shared" si="514"/>
        <v>3</v>
      </c>
      <c r="F2738" s="43">
        <f t="shared" si="515"/>
        <v>10000000</v>
      </c>
      <c r="G2738" s="43">
        <f t="shared" si="516"/>
        <v>3</v>
      </c>
      <c r="H2738" s="46">
        <f t="shared" si="509"/>
        <v>0.47158222022128021</v>
      </c>
      <c r="I2738" s="46">
        <f t="shared" si="510"/>
        <v>0</v>
      </c>
      <c r="J2738" s="42">
        <f t="shared" si="517"/>
        <v>423.90995000000004</v>
      </c>
      <c r="K2738" s="42">
        <f t="shared" si="518"/>
        <v>0</v>
      </c>
      <c r="L2738" s="43">
        <f t="shared" si="519"/>
        <v>2231105</v>
      </c>
      <c r="M2738" s="157">
        <f t="shared" si="520"/>
        <v>0</v>
      </c>
      <c r="N2738" s="157">
        <f t="shared" si="511"/>
        <v>2500000</v>
      </c>
      <c r="O2738" s="158">
        <f t="shared" si="512"/>
        <v>475.00000000000006</v>
      </c>
      <c r="P2738" s="42"/>
    </row>
    <row r="2739" spans="1:16" x14ac:dyDescent="0.2">
      <c r="A2739" s="156">
        <v>2731</v>
      </c>
      <c r="B2739" s="157">
        <v>7618592</v>
      </c>
      <c r="C2739" s="42">
        <v>1142.7887999999998</v>
      </c>
      <c r="D2739" s="43">
        <f t="shared" si="513"/>
        <v>2500000</v>
      </c>
      <c r="E2739" s="43">
        <f t="shared" si="514"/>
        <v>3</v>
      </c>
      <c r="F2739" s="43">
        <f t="shared" si="515"/>
        <v>10000000</v>
      </c>
      <c r="G2739" s="43">
        <f t="shared" si="516"/>
        <v>3</v>
      </c>
      <c r="H2739" s="46">
        <f t="shared" si="509"/>
        <v>0.67185537695154174</v>
      </c>
      <c r="I2739" s="46">
        <f t="shared" si="510"/>
        <v>0</v>
      </c>
      <c r="J2739" s="42">
        <f t="shared" si="517"/>
        <v>767.78879999999992</v>
      </c>
      <c r="K2739" s="42">
        <f t="shared" si="518"/>
        <v>0</v>
      </c>
      <c r="L2739" s="43">
        <f t="shared" si="519"/>
        <v>5118592</v>
      </c>
      <c r="M2739" s="157">
        <f t="shared" si="520"/>
        <v>0</v>
      </c>
      <c r="N2739" s="157">
        <f t="shared" si="511"/>
        <v>2500000</v>
      </c>
      <c r="O2739" s="158">
        <f t="shared" si="512"/>
        <v>374.99999999999989</v>
      </c>
      <c r="P2739" s="42"/>
    </row>
    <row r="2740" spans="1:16" x14ac:dyDescent="0.2">
      <c r="A2740" s="156">
        <v>2732</v>
      </c>
      <c r="B2740" s="157">
        <v>5687787</v>
      </c>
      <c r="C2740" s="42">
        <v>1023.8016600000001</v>
      </c>
      <c r="D2740" s="43">
        <f t="shared" si="513"/>
        <v>2500000</v>
      </c>
      <c r="E2740" s="43">
        <f t="shared" si="514"/>
        <v>3</v>
      </c>
      <c r="F2740" s="43">
        <f t="shared" si="515"/>
        <v>10000000</v>
      </c>
      <c r="G2740" s="43">
        <f t="shared" si="516"/>
        <v>3</v>
      </c>
      <c r="H2740" s="46">
        <f t="shared" si="509"/>
        <v>0.56046174021636186</v>
      </c>
      <c r="I2740" s="46">
        <f t="shared" si="510"/>
        <v>0</v>
      </c>
      <c r="J2740" s="42">
        <f t="shared" si="517"/>
        <v>573.80166000000008</v>
      </c>
      <c r="K2740" s="42">
        <f t="shared" si="518"/>
        <v>0</v>
      </c>
      <c r="L2740" s="43">
        <f t="shared" si="519"/>
        <v>3187787</v>
      </c>
      <c r="M2740" s="157">
        <f t="shared" si="520"/>
        <v>0</v>
      </c>
      <c r="N2740" s="157">
        <f t="shared" si="511"/>
        <v>2500000</v>
      </c>
      <c r="O2740" s="158">
        <f t="shared" si="512"/>
        <v>450</v>
      </c>
      <c r="P2740" s="42"/>
    </row>
    <row r="2741" spans="1:16" x14ac:dyDescent="0.2">
      <c r="A2741" s="156">
        <v>2733</v>
      </c>
      <c r="B2741" s="157">
        <v>3999587</v>
      </c>
      <c r="C2741" s="42">
        <v>679.92979000000003</v>
      </c>
      <c r="D2741" s="43">
        <f t="shared" si="513"/>
        <v>2500000</v>
      </c>
      <c r="E2741" s="43">
        <f t="shared" si="514"/>
        <v>3</v>
      </c>
      <c r="F2741" s="43">
        <f t="shared" si="515"/>
        <v>10000000</v>
      </c>
      <c r="G2741" s="43">
        <f t="shared" si="516"/>
        <v>3</v>
      </c>
      <c r="H2741" s="46">
        <f t="shared" si="509"/>
        <v>0.37493546208646045</v>
      </c>
      <c r="I2741" s="46">
        <f t="shared" si="510"/>
        <v>0</v>
      </c>
      <c r="J2741" s="42">
        <f t="shared" si="517"/>
        <v>254.92979000000003</v>
      </c>
      <c r="K2741" s="42">
        <f t="shared" si="518"/>
        <v>0</v>
      </c>
      <c r="L2741" s="43">
        <f t="shared" si="519"/>
        <v>1499587</v>
      </c>
      <c r="M2741" s="157">
        <f t="shared" si="520"/>
        <v>0</v>
      </c>
      <c r="N2741" s="157">
        <f t="shared" si="511"/>
        <v>2500000</v>
      </c>
      <c r="O2741" s="158">
        <f t="shared" si="512"/>
        <v>425</v>
      </c>
      <c r="P2741" s="42"/>
    </row>
    <row r="2742" spans="1:16" x14ac:dyDescent="0.2">
      <c r="A2742" s="156">
        <v>2734</v>
      </c>
      <c r="B2742" s="157">
        <v>9419953</v>
      </c>
      <c r="C2742" s="42">
        <v>2637.5868399999999</v>
      </c>
      <c r="D2742" s="43">
        <f t="shared" si="513"/>
        <v>2500000</v>
      </c>
      <c r="E2742" s="43">
        <f t="shared" si="514"/>
        <v>3</v>
      </c>
      <c r="F2742" s="43">
        <f t="shared" si="515"/>
        <v>10000000</v>
      </c>
      <c r="G2742" s="43">
        <f t="shared" si="516"/>
        <v>3</v>
      </c>
      <c r="H2742" s="46">
        <f t="shared" si="509"/>
        <v>0.73460589453047165</v>
      </c>
      <c r="I2742" s="46">
        <f t="shared" si="510"/>
        <v>0</v>
      </c>
      <c r="J2742" s="42">
        <f t="shared" si="517"/>
        <v>1937.5868399999999</v>
      </c>
      <c r="K2742" s="42">
        <f t="shared" si="518"/>
        <v>0</v>
      </c>
      <c r="L2742" s="43">
        <f t="shared" si="519"/>
        <v>6919953</v>
      </c>
      <c r="M2742" s="157">
        <f t="shared" si="520"/>
        <v>0</v>
      </c>
      <c r="N2742" s="157">
        <f t="shared" si="511"/>
        <v>2500000</v>
      </c>
      <c r="O2742" s="158">
        <f t="shared" si="512"/>
        <v>700</v>
      </c>
      <c r="P2742" s="42"/>
    </row>
    <row r="2743" spans="1:16" x14ac:dyDescent="0.2">
      <c r="A2743" s="156">
        <v>2735</v>
      </c>
      <c r="B2743" s="157">
        <v>1733933</v>
      </c>
      <c r="C2743" s="42">
        <v>502.84057000000001</v>
      </c>
      <c r="D2743" s="43">
        <f t="shared" si="513"/>
        <v>2500000</v>
      </c>
      <c r="E2743" s="43">
        <f t="shared" si="514"/>
        <v>3</v>
      </c>
      <c r="F2743" s="43">
        <f t="shared" si="515"/>
        <v>10000000</v>
      </c>
      <c r="G2743" s="43">
        <f t="shared" si="516"/>
        <v>3</v>
      </c>
      <c r="H2743" s="46">
        <f t="shared" si="509"/>
        <v>0</v>
      </c>
      <c r="I2743" s="46">
        <f t="shared" si="510"/>
        <v>0</v>
      </c>
      <c r="J2743" s="42">
        <f t="shared" si="517"/>
        <v>0</v>
      </c>
      <c r="K2743" s="42">
        <f t="shared" si="518"/>
        <v>0</v>
      </c>
      <c r="L2743" s="43">
        <f t="shared" si="519"/>
        <v>0</v>
      </c>
      <c r="M2743" s="157">
        <f t="shared" si="520"/>
        <v>0</v>
      </c>
      <c r="N2743" s="157">
        <f t="shared" si="511"/>
        <v>1733933</v>
      </c>
      <c r="O2743" s="158">
        <f t="shared" si="512"/>
        <v>502.84057000000001</v>
      </c>
      <c r="P2743" s="42"/>
    </row>
    <row r="2744" spans="1:16" x14ac:dyDescent="0.2">
      <c r="A2744" s="156">
        <v>2736</v>
      </c>
      <c r="B2744" s="157">
        <v>6945478</v>
      </c>
      <c r="C2744" s="42">
        <v>2083.6433999999999</v>
      </c>
      <c r="D2744" s="43">
        <f t="shared" si="513"/>
        <v>2500000</v>
      </c>
      <c r="E2744" s="43">
        <f t="shared" si="514"/>
        <v>3</v>
      </c>
      <c r="F2744" s="43">
        <f t="shared" si="515"/>
        <v>10000000</v>
      </c>
      <c r="G2744" s="43">
        <f t="shared" si="516"/>
        <v>3</v>
      </c>
      <c r="H2744" s="46">
        <f t="shared" si="509"/>
        <v>0.64005357154683951</v>
      </c>
      <c r="I2744" s="46">
        <f t="shared" si="510"/>
        <v>0</v>
      </c>
      <c r="J2744" s="42">
        <f t="shared" si="517"/>
        <v>1333.6433999999999</v>
      </c>
      <c r="K2744" s="42">
        <f t="shared" si="518"/>
        <v>0</v>
      </c>
      <c r="L2744" s="43">
        <f t="shared" si="519"/>
        <v>4445478</v>
      </c>
      <c r="M2744" s="157">
        <f t="shared" si="520"/>
        <v>0</v>
      </c>
      <c r="N2744" s="157">
        <f t="shared" si="511"/>
        <v>2500000</v>
      </c>
      <c r="O2744" s="158">
        <f t="shared" si="512"/>
        <v>750</v>
      </c>
      <c r="P2744" s="42"/>
    </row>
    <row r="2745" spans="1:16" x14ac:dyDescent="0.2">
      <c r="A2745" s="156">
        <v>2737</v>
      </c>
      <c r="B2745" s="157">
        <v>9193689</v>
      </c>
      <c r="C2745" s="42">
        <v>2390.3591399999996</v>
      </c>
      <c r="D2745" s="43">
        <f t="shared" si="513"/>
        <v>2500000</v>
      </c>
      <c r="E2745" s="43">
        <f t="shared" si="514"/>
        <v>3</v>
      </c>
      <c r="F2745" s="43">
        <f t="shared" si="515"/>
        <v>10000000</v>
      </c>
      <c r="G2745" s="43">
        <f t="shared" si="516"/>
        <v>3</v>
      </c>
      <c r="H2745" s="46">
        <f t="shared" si="509"/>
        <v>0.7280743344700914</v>
      </c>
      <c r="I2745" s="46">
        <f t="shared" si="510"/>
        <v>0</v>
      </c>
      <c r="J2745" s="42">
        <f t="shared" si="517"/>
        <v>1740.3591399999998</v>
      </c>
      <c r="K2745" s="42">
        <f t="shared" si="518"/>
        <v>0</v>
      </c>
      <c r="L2745" s="43">
        <f t="shared" si="519"/>
        <v>6693689</v>
      </c>
      <c r="M2745" s="157">
        <f t="shared" si="520"/>
        <v>0</v>
      </c>
      <c r="N2745" s="157">
        <f t="shared" si="511"/>
        <v>2500000</v>
      </c>
      <c r="O2745" s="158">
        <f t="shared" si="512"/>
        <v>649.99999999999977</v>
      </c>
      <c r="P2745" s="42"/>
    </row>
    <row r="2746" spans="1:16" x14ac:dyDescent="0.2">
      <c r="A2746" s="156">
        <v>2738</v>
      </c>
      <c r="B2746" s="157">
        <v>4287663</v>
      </c>
      <c r="C2746" s="42">
        <v>1029.0391200000001</v>
      </c>
      <c r="D2746" s="43">
        <f t="shared" si="513"/>
        <v>2500000</v>
      </c>
      <c r="E2746" s="43">
        <f t="shared" si="514"/>
        <v>3</v>
      </c>
      <c r="F2746" s="43">
        <f t="shared" si="515"/>
        <v>10000000</v>
      </c>
      <c r="G2746" s="43">
        <f t="shared" si="516"/>
        <v>3</v>
      </c>
      <c r="H2746" s="46">
        <f t="shared" si="509"/>
        <v>0.41693178778276185</v>
      </c>
      <c r="I2746" s="46">
        <f t="shared" si="510"/>
        <v>0</v>
      </c>
      <c r="J2746" s="42">
        <f t="shared" si="517"/>
        <v>429.03912000000008</v>
      </c>
      <c r="K2746" s="42">
        <f t="shared" si="518"/>
        <v>0</v>
      </c>
      <c r="L2746" s="43">
        <f t="shared" si="519"/>
        <v>1787663</v>
      </c>
      <c r="M2746" s="157">
        <f t="shared" si="520"/>
        <v>0</v>
      </c>
      <c r="N2746" s="157">
        <f t="shared" si="511"/>
        <v>2500000</v>
      </c>
      <c r="O2746" s="158">
        <f t="shared" si="512"/>
        <v>600</v>
      </c>
      <c r="P2746" s="42"/>
    </row>
    <row r="2747" spans="1:16" x14ac:dyDescent="0.2">
      <c r="A2747" s="156">
        <v>2739</v>
      </c>
      <c r="B2747" s="157">
        <v>5446433</v>
      </c>
      <c r="C2747" s="42">
        <v>1143.7509300000002</v>
      </c>
      <c r="D2747" s="43">
        <f t="shared" si="513"/>
        <v>2500000</v>
      </c>
      <c r="E2747" s="43">
        <f t="shared" si="514"/>
        <v>3</v>
      </c>
      <c r="F2747" s="43">
        <f t="shared" si="515"/>
        <v>10000000</v>
      </c>
      <c r="G2747" s="43">
        <f t="shared" si="516"/>
        <v>3</v>
      </c>
      <c r="H2747" s="46">
        <f t="shared" si="509"/>
        <v>0.5409839797900754</v>
      </c>
      <c r="I2747" s="46">
        <f t="shared" si="510"/>
        <v>0</v>
      </c>
      <c r="J2747" s="42">
        <f t="shared" si="517"/>
        <v>618.75093000000004</v>
      </c>
      <c r="K2747" s="42">
        <f t="shared" si="518"/>
        <v>0</v>
      </c>
      <c r="L2747" s="43">
        <f t="shared" si="519"/>
        <v>2946432.9999999995</v>
      </c>
      <c r="M2747" s="157">
        <f t="shared" si="520"/>
        <v>0</v>
      </c>
      <c r="N2747" s="157">
        <f t="shared" si="511"/>
        <v>2500000.0000000005</v>
      </c>
      <c r="O2747" s="158">
        <f t="shared" si="512"/>
        <v>525.00000000000011</v>
      </c>
      <c r="P2747" s="42"/>
    </row>
    <row r="2748" spans="1:16" x14ac:dyDescent="0.2">
      <c r="A2748" s="156">
        <v>2740</v>
      </c>
      <c r="B2748" s="157">
        <v>8626939</v>
      </c>
      <c r="C2748" s="42">
        <v>1035.2326800000001</v>
      </c>
      <c r="D2748" s="43">
        <f t="shared" si="513"/>
        <v>2500000</v>
      </c>
      <c r="E2748" s="43">
        <f t="shared" si="514"/>
        <v>3</v>
      </c>
      <c r="F2748" s="43">
        <f t="shared" si="515"/>
        <v>10000000</v>
      </c>
      <c r="G2748" s="43">
        <f t="shared" si="516"/>
        <v>3</v>
      </c>
      <c r="H2748" s="46">
        <f t="shared" si="509"/>
        <v>0.71021007567110417</v>
      </c>
      <c r="I2748" s="46">
        <f t="shared" si="510"/>
        <v>0</v>
      </c>
      <c r="J2748" s="42">
        <f t="shared" si="517"/>
        <v>735.23268000000007</v>
      </c>
      <c r="K2748" s="42">
        <f t="shared" si="518"/>
        <v>0</v>
      </c>
      <c r="L2748" s="43">
        <f t="shared" si="519"/>
        <v>6126939</v>
      </c>
      <c r="M2748" s="157">
        <f t="shared" si="520"/>
        <v>0</v>
      </c>
      <c r="N2748" s="157">
        <f t="shared" si="511"/>
        <v>2500000</v>
      </c>
      <c r="O2748" s="158">
        <f t="shared" si="512"/>
        <v>300</v>
      </c>
      <c r="P2748" s="42"/>
    </row>
    <row r="2749" spans="1:16" x14ac:dyDescent="0.2">
      <c r="A2749" s="156">
        <v>2741</v>
      </c>
      <c r="B2749" s="157">
        <v>9791345</v>
      </c>
      <c r="C2749" s="42">
        <v>2643.6631499999999</v>
      </c>
      <c r="D2749" s="43">
        <f t="shared" si="513"/>
        <v>2500000</v>
      </c>
      <c r="E2749" s="43">
        <f t="shared" si="514"/>
        <v>3</v>
      </c>
      <c r="F2749" s="43">
        <f t="shared" si="515"/>
        <v>10000000</v>
      </c>
      <c r="G2749" s="43">
        <f t="shared" si="516"/>
        <v>3</v>
      </c>
      <c r="H2749" s="46">
        <f t="shared" si="509"/>
        <v>0.7446724632826236</v>
      </c>
      <c r="I2749" s="46">
        <f t="shared" si="510"/>
        <v>0</v>
      </c>
      <c r="J2749" s="42">
        <f t="shared" si="517"/>
        <v>1968.6631499999999</v>
      </c>
      <c r="K2749" s="42">
        <f t="shared" si="518"/>
        <v>0</v>
      </c>
      <c r="L2749" s="43">
        <f t="shared" si="519"/>
        <v>7291345</v>
      </c>
      <c r="M2749" s="157">
        <f t="shared" si="520"/>
        <v>0</v>
      </c>
      <c r="N2749" s="157">
        <f t="shared" si="511"/>
        <v>2500000</v>
      </c>
      <c r="O2749" s="158">
        <f t="shared" si="512"/>
        <v>675</v>
      </c>
      <c r="P2749" s="42"/>
    </row>
    <row r="2750" spans="1:16" x14ac:dyDescent="0.2">
      <c r="A2750" s="156">
        <v>2742</v>
      </c>
      <c r="B2750" s="157">
        <v>7473595</v>
      </c>
      <c r="C2750" s="42">
        <v>1419.98305</v>
      </c>
      <c r="D2750" s="43">
        <f t="shared" si="513"/>
        <v>2500000</v>
      </c>
      <c r="E2750" s="43">
        <f t="shared" si="514"/>
        <v>3</v>
      </c>
      <c r="F2750" s="43">
        <f t="shared" si="515"/>
        <v>10000000</v>
      </c>
      <c r="G2750" s="43">
        <f t="shared" si="516"/>
        <v>3</v>
      </c>
      <c r="H2750" s="46">
        <f t="shared" si="509"/>
        <v>0.66548896481546027</v>
      </c>
      <c r="I2750" s="46">
        <f t="shared" si="510"/>
        <v>0</v>
      </c>
      <c r="J2750" s="42">
        <f t="shared" si="517"/>
        <v>944.98305000000005</v>
      </c>
      <c r="K2750" s="42">
        <f t="shared" si="518"/>
        <v>0</v>
      </c>
      <c r="L2750" s="43">
        <f t="shared" si="519"/>
        <v>4973595</v>
      </c>
      <c r="M2750" s="157">
        <f t="shared" si="520"/>
        <v>0</v>
      </c>
      <c r="N2750" s="157">
        <f t="shared" si="511"/>
        <v>2500000</v>
      </c>
      <c r="O2750" s="158">
        <f t="shared" si="512"/>
        <v>475</v>
      </c>
      <c r="P2750" s="42"/>
    </row>
    <row r="2751" spans="1:16" x14ac:dyDescent="0.2">
      <c r="A2751" s="156">
        <v>2743</v>
      </c>
      <c r="B2751" s="157">
        <v>2961450</v>
      </c>
      <c r="C2751" s="42">
        <v>503.44650000000001</v>
      </c>
      <c r="D2751" s="43">
        <f t="shared" si="513"/>
        <v>2500000</v>
      </c>
      <c r="E2751" s="43">
        <f t="shared" si="514"/>
        <v>3</v>
      </c>
      <c r="F2751" s="43">
        <f t="shared" si="515"/>
        <v>10000000</v>
      </c>
      <c r="G2751" s="43">
        <f t="shared" si="516"/>
        <v>3</v>
      </c>
      <c r="H2751" s="46">
        <f t="shared" si="509"/>
        <v>0.15581894004626112</v>
      </c>
      <c r="I2751" s="46">
        <f t="shared" si="510"/>
        <v>0</v>
      </c>
      <c r="J2751" s="42">
        <f t="shared" si="517"/>
        <v>78.4465</v>
      </c>
      <c r="K2751" s="42">
        <f t="shared" si="518"/>
        <v>0</v>
      </c>
      <c r="L2751" s="43">
        <f t="shared" si="519"/>
        <v>461450</v>
      </c>
      <c r="M2751" s="157">
        <f t="shared" si="520"/>
        <v>0</v>
      </c>
      <c r="N2751" s="157">
        <f t="shared" si="511"/>
        <v>2500000</v>
      </c>
      <c r="O2751" s="158">
        <f t="shared" si="512"/>
        <v>425</v>
      </c>
      <c r="P2751" s="42"/>
    </row>
    <row r="2752" spans="1:16" x14ac:dyDescent="0.2">
      <c r="A2752" s="156">
        <v>2744</v>
      </c>
      <c r="B2752" s="157">
        <v>8488014</v>
      </c>
      <c r="C2752" s="42">
        <v>1867.3630800000001</v>
      </c>
      <c r="D2752" s="43">
        <f t="shared" si="513"/>
        <v>2500000</v>
      </c>
      <c r="E2752" s="43">
        <f t="shared" si="514"/>
        <v>3</v>
      </c>
      <c r="F2752" s="43">
        <f t="shared" si="515"/>
        <v>10000000</v>
      </c>
      <c r="G2752" s="43">
        <f t="shared" si="516"/>
        <v>3</v>
      </c>
      <c r="H2752" s="46">
        <f t="shared" si="509"/>
        <v>0.70546702679802364</v>
      </c>
      <c r="I2752" s="46">
        <f t="shared" si="510"/>
        <v>0</v>
      </c>
      <c r="J2752" s="42">
        <f t="shared" si="517"/>
        <v>1317.3630800000001</v>
      </c>
      <c r="K2752" s="42">
        <f t="shared" si="518"/>
        <v>0</v>
      </c>
      <c r="L2752" s="43">
        <f t="shared" si="519"/>
        <v>5988014</v>
      </c>
      <c r="M2752" s="157">
        <f t="shared" si="520"/>
        <v>0</v>
      </c>
      <c r="N2752" s="157">
        <f t="shared" si="511"/>
        <v>2500000</v>
      </c>
      <c r="O2752" s="158">
        <f t="shared" si="512"/>
        <v>550</v>
      </c>
      <c r="P2752" s="42"/>
    </row>
    <row r="2753" spans="1:16" x14ac:dyDescent="0.2">
      <c r="A2753" s="156">
        <v>2745</v>
      </c>
      <c r="B2753" s="157">
        <v>4695211</v>
      </c>
      <c r="C2753" s="42">
        <v>845.13798000000008</v>
      </c>
      <c r="D2753" s="43">
        <f t="shared" si="513"/>
        <v>2500000</v>
      </c>
      <c r="E2753" s="43">
        <f t="shared" si="514"/>
        <v>3</v>
      </c>
      <c r="F2753" s="43">
        <f t="shared" si="515"/>
        <v>10000000</v>
      </c>
      <c r="G2753" s="43">
        <f t="shared" si="516"/>
        <v>3</v>
      </c>
      <c r="H2753" s="46">
        <f t="shared" si="509"/>
        <v>0.4675425662446267</v>
      </c>
      <c r="I2753" s="46">
        <f t="shared" si="510"/>
        <v>0</v>
      </c>
      <c r="J2753" s="42">
        <f t="shared" si="517"/>
        <v>395.13798000000003</v>
      </c>
      <c r="K2753" s="42">
        <f t="shared" si="518"/>
        <v>0</v>
      </c>
      <c r="L2753" s="43">
        <f t="shared" si="519"/>
        <v>2195211</v>
      </c>
      <c r="M2753" s="157">
        <f t="shared" si="520"/>
        <v>0</v>
      </c>
      <c r="N2753" s="157">
        <f t="shared" si="511"/>
        <v>2500000</v>
      </c>
      <c r="O2753" s="158">
        <f t="shared" si="512"/>
        <v>450.00000000000006</v>
      </c>
      <c r="P2753" s="42"/>
    </row>
    <row r="2754" spans="1:16" x14ac:dyDescent="0.2">
      <c r="A2754" s="156">
        <v>2746</v>
      </c>
      <c r="B2754" s="157">
        <v>1426464</v>
      </c>
      <c r="C2754" s="42">
        <v>299.55743999999999</v>
      </c>
      <c r="D2754" s="43">
        <f t="shared" si="513"/>
        <v>2500000</v>
      </c>
      <c r="E2754" s="43">
        <f t="shared" si="514"/>
        <v>3</v>
      </c>
      <c r="F2754" s="43">
        <f t="shared" si="515"/>
        <v>10000000</v>
      </c>
      <c r="G2754" s="43">
        <f t="shared" si="516"/>
        <v>3</v>
      </c>
      <c r="H2754" s="46">
        <f t="shared" si="509"/>
        <v>0</v>
      </c>
      <c r="I2754" s="46">
        <f t="shared" si="510"/>
        <v>0</v>
      </c>
      <c r="J2754" s="42">
        <f t="shared" si="517"/>
        <v>0</v>
      </c>
      <c r="K2754" s="42">
        <f t="shared" si="518"/>
        <v>0</v>
      </c>
      <c r="L2754" s="43">
        <f t="shared" si="519"/>
        <v>0</v>
      </c>
      <c r="M2754" s="157">
        <f t="shared" si="520"/>
        <v>0</v>
      </c>
      <c r="N2754" s="157">
        <f t="shared" si="511"/>
        <v>1426464</v>
      </c>
      <c r="O2754" s="158">
        <f t="shared" si="512"/>
        <v>299.55743999999999</v>
      </c>
      <c r="P2754" s="42"/>
    </row>
    <row r="2755" spans="1:16" x14ac:dyDescent="0.2">
      <c r="A2755" s="156">
        <v>2747</v>
      </c>
      <c r="B2755" s="157">
        <v>8148889</v>
      </c>
      <c r="C2755" s="42">
        <v>2281.6889199999996</v>
      </c>
      <c r="D2755" s="43">
        <f t="shared" si="513"/>
        <v>2500000</v>
      </c>
      <c r="E2755" s="43">
        <f t="shared" si="514"/>
        <v>3</v>
      </c>
      <c r="F2755" s="43">
        <f t="shared" si="515"/>
        <v>10000000</v>
      </c>
      <c r="G2755" s="43">
        <f t="shared" si="516"/>
        <v>3</v>
      </c>
      <c r="H2755" s="46">
        <f t="shared" si="509"/>
        <v>0.69320971239146834</v>
      </c>
      <c r="I2755" s="46">
        <f t="shared" si="510"/>
        <v>0</v>
      </c>
      <c r="J2755" s="42">
        <f t="shared" si="517"/>
        <v>1581.6889199999998</v>
      </c>
      <c r="K2755" s="42">
        <f t="shared" si="518"/>
        <v>0</v>
      </c>
      <c r="L2755" s="43">
        <f t="shared" si="519"/>
        <v>5648889</v>
      </c>
      <c r="M2755" s="157">
        <f t="shared" si="520"/>
        <v>0</v>
      </c>
      <c r="N2755" s="157">
        <f t="shared" si="511"/>
        <v>2500000</v>
      </c>
      <c r="O2755" s="158">
        <f t="shared" si="512"/>
        <v>699.99999999999977</v>
      </c>
      <c r="P2755" s="42"/>
    </row>
    <row r="2756" spans="1:16" x14ac:dyDescent="0.2">
      <c r="A2756" s="156">
        <v>2748</v>
      </c>
      <c r="B2756" s="157">
        <v>1700766</v>
      </c>
      <c r="C2756" s="42">
        <v>323.14554000000004</v>
      </c>
      <c r="D2756" s="43">
        <f t="shared" si="513"/>
        <v>2500000</v>
      </c>
      <c r="E2756" s="43">
        <f t="shared" si="514"/>
        <v>3</v>
      </c>
      <c r="F2756" s="43">
        <f t="shared" si="515"/>
        <v>10000000</v>
      </c>
      <c r="G2756" s="43">
        <f t="shared" si="516"/>
        <v>3</v>
      </c>
      <c r="H2756" s="46">
        <f t="shared" si="509"/>
        <v>0</v>
      </c>
      <c r="I2756" s="46">
        <f t="shared" si="510"/>
        <v>0</v>
      </c>
      <c r="J2756" s="42">
        <f t="shared" si="517"/>
        <v>0</v>
      </c>
      <c r="K2756" s="42">
        <f t="shared" si="518"/>
        <v>0</v>
      </c>
      <c r="L2756" s="43">
        <f t="shared" si="519"/>
        <v>0</v>
      </c>
      <c r="M2756" s="157">
        <f t="shared" si="520"/>
        <v>0</v>
      </c>
      <c r="N2756" s="157">
        <f t="shared" si="511"/>
        <v>1700766</v>
      </c>
      <c r="O2756" s="158">
        <f t="shared" si="512"/>
        <v>323.14554000000004</v>
      </c>
      <c r="P2756" s="42"/>
    </row>
    <row r="2757" spans="1:16" x14ac:dyDescent="0.2">
      <c r="A2757" s="156">
        <v>2749</v>
      </c>
      <c r="B2757" s="157">
        <v>4053177</v>
      </c>
      <c r="C2757" s="42">
        <v>445.84947</v>
      </c>
      <c r="D2757" s="43">
        <f t="shared" si="513"/>
        <v>2500000</v>
      </c>
      <c r="E2757" s="43">
        <f t="shared" si="514"/>
        <v>3</v>
      </c>
      <c r="F2757" s="43">
        <f t="shared" si="515"/>
        <v>10000000</v>
      </c>
      <c r="G2757" s="43">
        <f t="shared" si="516"/>
        <v>3</v>
      </c>
      <c r="H2757" s="46">
        <f t="shared" si="509"/>
        <v>0.38319989479857408</v>
      </c>
      <c r="I2757" s="46">
        <f t="shared" si="510"/>
        <v>0</v>
      </c>
      <c r="J2757" s="42">
        <f t="shared" si="517"/>
        <v>170.84947</v>
      </c>
      <c r="K2757" s="42">
        <f t="shared" si="518"/>
        <v>0</v>
      </c>
      <c r="L2757" s="43">
        <f t="shared" si="519"/>
        <v>1553177</v>
      </c>
      <c r="M2757" s="157">
        <f t="shared" si="520"/>
        <v>0</v>
      </c>
      <c r="N2757" s="157">
        <f t="shared" si="511"/>
        <v>2500000</v>
      </c>
      <c r="O2757" s="158">
        <f t="shared" si="512"/>
        <v>275</v>
      </c>
      <c r="P2757" s="42"/>
    </row>
    <row r="2758" spans="1:16" x14ac:dyDescent="0.2">
      <c r="A2758" s="156">
        <v>2750</v>
      </c>
      <c r="B2758" s="157">
        <v>7811655</v>
      </c>
      <c r="C2758" s="42">
        <v>1015.5151499999999</v>
      </c>
      <c r="D2758" s="43">
        <f t="shared" si="513"/>
        <v>2500000</v>
      </c>
      <c r="E2758" s="43">
        <f t="shared" si="514"/>
        <v>3</v>
      </c>
      <c r="F2758" s="43">
        <f t="shared" si="515"/>
        <v>10000000</v>
      </c>
      <c r="G2758" s="43">
        <f t="shared" si="516"/>
        <v>3</v>
      </c>
      <c r="H2758" s="46">
        <f t="shared" si="509"/>
        <v>0.67996538505604764</v>
      </c>
      <c r="I2758" s="46">
        <f t="shared" si="510"/>
        <v>0</v>
      </c>
      <c r="J2758" s="42">
        <f t="shared" si="517"/>
        <v>690.51514999999995</v>
      </c>
      <c r="K2758" s="42">
        <f t="shared" si="518"/>
        <v>0</v>
      </c>
      <c r="L2758" s="43">
        <f t="shared" si="519"/>
        <v>5311655</v>
      </c>
      <c r="M2758" s="157">
        <f t="shared" si="520"/>
        <v>0</v>
      </c>
      <c r="N2758" s="157">
        <f t="shared" si="511"/>
        <v>2500000</v>
      </c>
      <c r="O2758" s="158">
        <f t="shared" si="512"/>
        <v>325</v>
      </c>
      <c r="P2758" s="42"/>
    </row>
    <row r="2759" spans="1:16" x14ac:dyDescent="0.2">
      <c r="A2759" s="156">
        <v>2751</v>
      </c>
      <c r="B2759" s="157">
        <v>5895392</v>
      </c>
      <c r="C2759" s="42">
        <v>1355.9401600000001</v>
      </c>
      <c r="D2759" s="43">
        <f t="shared" si="513"/>
        <v>2500000</v>
      </c>
      <c r="E2759" s="43">
        <f t="shared" si="514"/>
        <v>3</v>
      </c>
      <c r="F2759" s="43">
        <f t="shared" si="515"/>
        <v>10000000</v>
      </c>
      <c r="G2759" s="43">
        <f t="shared" si="516"/>
        <v>3</v>
      </c>
      <c r="H2759" s="46">
        <f t="shared" si="509"/>
        <v>0.57593998838414817</v>
      </c>
      <c r="I2759" s="46">
        <f t="shared" si="510"/>
        <v>0</v>
      </c>
      <c r="J2759" s="42">
        <f t="shared" si="517"/>
        <v>780.94016000000011</v>
      </c>
      <c r="K2759" s="42">
        <f t="shared" si="518"/>
        <v>0</v>
      </c>
      <c r="L2759" s="43">
        <f t="shared" si="519"/>
        <v>3395392</v>
      </c>
      <c r="M2759" s="157">
        <f t="shared" si="520"/>
        <v>0</v>
      </c>
      <c r="N2759" s="157">
        <f t="shared" si="511"/>
        <v>2500000</v>
      </c>
      <c r="O2759" s="158">
        <f t="shared" si="512"/>
        <v>575</v>
      </c>
      <c r="P2759" s="42"/>
    </row>
    <row r="2760" spans="1:16" x14ac:dyDescent="0.2">
      <c r="A2760" s="156">
        <v>2752</v>
      </c>
      <c r="B2760" s="157">
        <v>8516096</v>
      </c>
      <c r="C2760" s="42">
        <v>2469.6678400000001</v>
      </c>
      <c r="D2760" s="43">
        <f t="shared" si="513"/>
        <v>2500000</v>
      </c>
      <c r="E2760" s="43">
        <f t="shared" si="514"/>
        <v>3</v>
      </c>
      <c r="F2760" s="43">
        <f t="shared" si="515"/>
        <v>10000000</v>
      </c>
      <c r="G2760" s="43">
        <f t="shared" si="516"/>
        <v>3</v>
      </c>
      <c r="H2760" s="46">
        <f t="shared" si="509"/>
        <v>0.70643825527565685</v>
      </c>
      <c r="I2760" s="46">
        <f t="shared" si="510"/>
        <v>0</v>
      </c>
      <c r="J2760" s="42">
        <f t="shared" si="517"/>
        <v>1744.6678400000001</v>
      </c>
      <c r="K2760" s="42">
        <f t="shared" si="518"/>
        <v>0</v>
      </c>
      <c r="L2760" s="43">
        <f t="shared" si="519"/>
        <v>6016096</v>
      </c>
      <c r="M2760" s="157">
        <f t="shared" si="520"/>
        <v>0</v>
      </c>
      <c r="N2760" s="157">
        <f t="shared" si="511"/>
        <v>2500000</v>
      </c>
      <c r="O2760" s="158">
        <f t="shared" si="512"/>
        <v>725</v>
      </c>
      <c r="P2760" s="42"/>
    </row>
    <row r="2761" spans="1:16" x14ac:dyDescent="0.2">
      <c r="A2761" s="156">
        <v>2753</v>
      </c>
      <c r="B2761" s="157">
        <v>2834600</v>
      </c>
      <c r="C2761" s="42">
        <v>538.57400000000007</v>
      </c>
      <c r="D2761" s="43">
        <f t="shared" si="513"/>
        <v>2500000</v>
      </c>
      <c r="E2761" s="43">
        <f t="shared" si="514"/>
        <v>3</v>
      </c>
      <c r="F2761" s="43">
        <f t="shared" si="515"/>
        <v>10000000</v>
      </c>
      <c r="G2761" s="43">
        <f t="shared" si="516"/>
        <v>3</v>
      </c>
      <c r="H2761" s="46">
        <f t="shared" ref="H2761:H2824" si="521">MAX(0,MIN(E2761*D2761,B2761-D2761))/B2761</f>
        <v>0.11804134622168913</v>
      </c>
      <c r="I2761" s="46">
        <f t="shared" ref="I2761:I2824" si="522">MAX(0,MIN(G2761*F2761,B2761-SUM(D2761,E2761*D2761)))/B2761</f>
        <v>0</v>
      </c>
      <c r="J2761" s="42">
        <f t="shared" si="517"/>
        <v>63.574000000000012</v>
      </c>
      <c r="K2761" s="42">
        <f t="shared" si="518"/>
        <v>0</v>
      </c>
      <c r="L2761" s="43">
        <f t="shared" si="519"/>
        <v>334600</v>
      </c>
      <c r="M2761" s="157">
        <f t="shared" si="520"/>
        <v>0</v>
      </c>
      <c r="N2761" s="157">
        <f t="shared" ref="N2761:N2824" si="523">B2761-SUM(L2761:M2761)</f>
        <v>2500000</v>
      </c>
      <c r="O2761" s="158">
        <f t="shared" ref="O2761:O2824" si="524">C2761-SUM(J2761:K2761)</f>
        <v>475.00000000000006</v>
      </c>
      <c r="P2761" s="42"/>
    </row>
    <row r="2762" spans="1:16" x14ac:dyDescent="0.2">
      <c r="A2762" s="156">
        <v>2754</v>
      </c>
      <c r="B2762" s="157">
        <v>2679181</v>
      </c>
      <c r="C2762" s="42">
        <v>294.70991000000004</v>
      </c>
      <c r="D2762" s="43">
        <f t="shared" ref="D2762:D2825" si="525">D2761</f>
        <v>2500000</v>
      </c>
      <c r="E2762" s="43">
        <f t="shared" ref="E2762:E2825" si="526">E2761</f>
        <v>3</v>
      </c>
      <c r="F2762" s="43">
        <f t="shared" ref="F2762:F2825" si="527">F2761</f>
        <v>10000000</v>
      </c>
      <c r="G2762" s="43">
        <f t="shared" ref="G2762:G2825" si="528">G2761</f>
        <v>3</v>
      </c>
      <c r="H2762" s="46">
        <f t="shared" si="521"/>
        <v>6.6879020118461571E-2</v>
      </c>
      <c r="I2762" s="46">
        <f t="shared" si="522"/>
        <v>0</v>
      </c>
      <c r="J2762" s="42">
        <f t="shared" ref="J2762:J2825" si="529">+H2762*$C2762</f>
        <v>19.709910000000001</v>
      </c>
      <c r="K2762" s="42">
        <f t="shared" ref="K2762:K2825" si="530">+I2762*$C2762</f>
        <v>0</v>
      </c>
      <c r="L2762" s="43">
        <f t="shared" ref="L2762:L2825" si="531">H2762*B2762</f>
        <v>179181</v>
      </c>
      <c r="M2762" s="157">
        <f t="shared" si="520"/>
        <v>0</v>
      </c>
      <c r="N2762" s="157">
        <f t="shared" si="523"/>
        <v>2500000</v>
      </c>
      <c r="O2762" s="158">
        <f t="shared" si="524"/>
        <v>275.00000000000006</v>
      </c>
      <c r="P2762" s="42"/>
    </row>
    <row r="2763" spans="1:16" x14ac:dyDescent="0.2">
      <c r="A2763" s="156">
        <v>2755</v>
      </c>
      <c r="B2763" s="157">
        <v>3542389</v>
      </c>
      <c r="C2763" s="42">
        <v>602.20613000000003</v>
      </c>
      <c r="D2763" s="43">
        <f t="shared" si="525"/>
        <v>2500000</v>
      </c>
      <c r="E2763" s="43">
        <f t="shared" si="526"/>
        <v>3</v>
      </c>
      <c r="F2763" s="43">
        <f t="shared" si="527"/>
        <v>10000000</v>
      </c>
      <c r="G2763" s="43">
        <f t="shared" si="528"/>
        <v>3</v>
      </c>
      <c r="H2763" s="46">
        <f t="shared" si="521"/>
        <v>0.29426158448436918</v>
      </c>
      <c r="I2763" s="46">
        <f t="shared" si="522"/>
        <v>0</v>
      </c>
      <c r="J2763" s="42">
        <f t="shared" si="529"/>
        <v>177.20613000000003</v>
      </c>
      <c r="K2763" s="42">
        <f t="shared" si="530"/>
        <v>0</v>
      </c>
      <c r="L2763" s="43">
        <f t="shared" si="531"/>
        <v>1042389</v>
      </c>
      <c r="M2763" s="157">
        <f t="shared" si="520"/>
        <v>0</v>
      </c>
      <c r="N2763" s="157">
        <f t="shared" si="523"/>
        <v>2500000</v>
      </c>
      <c r="O2763" s="158">
        <f t="shared" si="524"/>
        <v>425</v>
      </c>
      <c r="P2763" s="42"/>
    </row>
    <row r="2764" spans="1:16" x14ac:dyDescent="0.2">
      <c r="A2764" s="156">
        <v>2756</v>
      </c>
      <c r="B2764" s="157">
        <v>2956557</v>
      </c>
      <c r="C2764" s="42">
        <v>709.57367999999997</v>
      </c>
      <c r="D2764" s="43">
        <f t="shared" si="525"/>
        <v>2500000</v>
      </c>
      <c r="E2764" s="43">
        <f t="shared" si="526"/>
        <v>3</v>
      </c>
      <c r="F2764" s="43">
        <f t="shared" si="527"/>
        <v>10000000</v>
      </c>
      <c r="G2764" s="43">
        <f t="shared" si="528"/>
        <v>3</v>
      </c>
      <c r="H2764" s="46">
        <f t="shared" si="521"/>
        <v>0.15442184946882473</v>
      </c>
      <c r="I2764" s="46">
        <f t="shared" si="522"/>
        <v>0</v>
      </c>
      <c r="J2764" s="42">
        <f t="shared" si="529"/>
        <v>109.57368000000001</v>
      </c>
      <c r="K2764" s="42">
        <f t="shared" si="530"/>
        <v>0</v>
      </c>
      <c r="L2764" s="43">
        <f t="shared" si="531"/>
        <v>456557.00000000006</v>
      </c>
      <c r="M2764" s="157">
        <f t="shared" si="520"/>
        <v>0</v>
      </c>
      <c r="N2764" s="157">
        <f t="shared" si="523"/>
        <v>2500000</v>
      </c>
      <c r="O2764" s="158">
        <f t="shared" si="524"/>
        <v>600</v>
      </c>
      <c r="P2764" s="42"/>
    </row>
    <row r="2765" spans="1:16" x14ac:dyDescent="0.2">
      <c r="A2765" s="156">
        <v>2757</v>
      </c>
      <c r="B2765" s="157">
        <v>9262946</v>
      </c>
      <c r="C2765" s="42">
        <v>1852.5892000000001</v>
      </c>
      <c r="D2765" s="43">
        <f t="shared" si="525"/>
        <v>2500000</v>
      </c>
      <c r="E2765" s="43">
        <f t="shared" si="526"/>
        <v>3</v>
      </c>
      <c r="F2765" s="43">
        <f t="shared" si="527"/>
        <v>10000000</v>
      </c>
      <c r="G2765" s="43">
        <f t="shared" si="528"/>
        <v>3</v>
      </c>
      <c r="H2765" s="46">
        <f t="shared" si="521"/>
        <v>0.73010746257184267</v>
      </c>
      <c r="I2765" s="46">
        <f t="shared" si="522"/>
        <v>0</v>
      </c>
      <c r="J2765" s="42">
        <f t="shared" si="529"/>
        <v>1352.5892000000001</v>
      </c>
      <c r="K2765" s="42">
        <f t="shared" si="530"/>
        <v>0</v>
      </c>
      <c r="L2765" s="43">
        <f t="shared" si="531"/>
        <v>6762946</v>
      </c>
      <c r="M2765" s="157">
        <f t="shared" si="520"/>
        <v>0</v>
      </c>
      <c r="N2765" s="157">
        <f t="shared" si="523"/>
        <v>2500000</v>
      </c>
      <c r="O2765" s="158">
        <f t="shared" si="524"/>
        <v>500</v>
      </c>
      <c r="P2765" s="42"/>
    </row>
    <row r="2766" spans="1:16" x14ac:dyDescent="0.2">
      <c r="A2766" s="156">
        <v>2758</v>
      </c>
      <c r="B2766" s="157">
        <v>4793542</v>
      </c>
      <c r="C2766" s="42">
        <v>862.83756000000005</v>
      </c>
      <c r="D2766" s="43">
        <f t="shared" si="525"/>
        <v>2500000</v>
      </c>
      <c r="E2766" s="43">
        <f t="shared" si="526"/>
        <v>3</v>
      </c>
      <c r="F2766" s="43">
        <f t="shared" si="527"/>
        <v>10000000</v>
      </c>
      <c r="G2766" s="43">
        <f t="shared" si="528"/>
        <v>3</v>
      </c>
      <c r="H2766" s="46">
        <f t="shared" si="521"/>
        <v>0.47846498476491911</v>
      </c>
      <c r="I2766" s="46">
        <f t="shared" si="522"/>
        <v>0</v>
      </c>
      <c r="J2766" s="42">
        <f t="shared" si="529"/>
        <v>412.83756</v>
      </c>
      <c r="K2766" s="42">
        <f t="shared" si="530"/>
        <v>0</v>
      </c>
      <c r="L2766" s="43">
        <f t="shared" si="531"/>
        <v>2293542</v>
      </c>
      <c r="M2766" s="157">
        <f t="shared" si="520"/>
        <v>0</v>
      </c>
      <c r="N2766" s="157">
        <f t="shared" si="523"/>
        <v>2500000</v>
      </c>
      <c r="O2766" s="158">
        <f t="shared" si="524"/>
        <v>450.00000000000006</v>
      </c>
      <c r="P2766" s="42"/>
    </row>
    <row r="2767" spans="1:16" x14ac:dyDescent="0.2">
      <c r="A2767" s="156">
        <v>2759</v>
      </c>
      <c r="B2767" s="157">
        <v>6049754</v>
      </c>
      <c r="C2767" s="42">
        <v>907.46309999999994</v>
      </c>
      <c r="D2767" s="43">
        <f t="shared" si="525"/>
        <v>2500000</v>
      </c>
      <c r="E2767" s="43">
        <f t="shared" si="526"/>
        <v>3</v>
      </c>
      <c r="F2767" s="43">
        <f t="shared" si="527"/>
        <v>10000000</v>
      </c>
      <c r="G2767" s="43">
        <f t="shared" si="528"/>
        <v>3</v>
      </c>
      <c r="H2767" s="46">
        <f t="shared" si="521"/>
        <v>0.58676005668990838</v>
      </c>
      <c r="I2767" s="46">
        <f t="shared" si="522"/>
        <v>0</v>
      </c>
      <c r="J2767" s="42">
        <f t="shared" si="529"/>
        <v>532.46309999999994</v>
      </c>
      <c r="K2767" s="42">
        <f t="shared" si="530"/>
        <v>0</v>
      </c>
      <c r="L2767" s="43">
        <f t="shared" si="531"/>
        <v>3549754</v>
      </c>
      <c r="M2767" s="157">
        <f t="shared" si="520"/>
        <v>0</v>
      </c>
      <c r="N2767" s="157">
        <f t="shared" si="523"/>
        <v>2500000</v>
      </c>
      <c r="O2767" s="158">
        <f t="shared" si="524"/>
        <v>375</v>
      </c>
      <c r="P2767" s="42"/>
    </row>
    <row r="2768" spans="1:16" x14ac:dyDescent="0.2">
      <c r="A2768" s="156">
        <v>2760</v>
      </c>
      <c r="B2768" s="157">
        <v>1881798</v>
      </c>
      <c r="C2768" s="42">
        <v>526.90343999999993</v>
      </c>
      <c r="D2768" s="43">
        <f t="shared" si="525"/>
        <v>2500000</v>
      </c>
      <c r="E2768" s="43">
        <f t="shared" si="526"/>
        <v>3</v>
      </c>
      <c r="F2768" s="43">
        <f t="shared" si="527"/>
        <v>10000000</v>
      </c>
      <c r="G2768" s="43">
        <f t="shared" si="528"/>
        <v>3</v>
      </c>
      <c r="H2768" s="46">
        <f t="shared" si="521"/>
        <v>0</v>
      </c>
      <c r="I2768" s="46">
        <f t="shared" si="522"/>
        <v>0</v>
      </c>
      <c r="J2768" s="42">
        <f t="shared" si="529"/>
        <v>0</v>
      </c>
      <c r="K2768" s="42">
        <f t="shared" si="530"/>
        <v>0</v>
      </c>
      <c r="L2768" s="43">
        <f t="shared" si="531"/>
        <v>0</v>
      </c>
      <c r="M2768" s="157">
        <f t="shared" si="520"/>
        <v>0</v>
      </c>
      <c r="N2768" s="157">
        <f t="shared" si="523"/>
        <v>1881798</v>
      </c>
      <c r="O2768" s="158">
        <f t="shared" si="524"/>
        <v>526.90343999999993</v>
      </c>
      <c r="P2768" s="42"/>
    </row>
    <row r="2769" spans="1:16" x14ac:dyDescent="0.2">
      <c r="A2769" s="156">
        <v>2761</v>
      </c>
      <c r="B2769" s="157">
        <v>1691577</v>
      </c>
      <c r="C2769" s="42">
        <v>405.97847999999999</v>
      </c>
      <c r="D2769" s="43">
        <f t="shared" si="525"/>
        <v>2500000</v>
      </c>
      <c r="E2769" s="43">
        <f t="shared" si="526"/>
        <v>3</v>
      </c>
      <c r="F2769" s="43">
        <f t="shared" si="527"/>
        <v>10000000</v>
      </c>
      <c r="G2769" s="43">
        <f t="shared" si="528"/>
        <v>3</v>
      </c>
      <c r="H2769" s="46">
        <f t="shared" si="521"/>
        <v>0</v>
      </c>
      <c r="I2769" s="46">
        <f t="shared" si="522"/>
        <v>0</v>
      </c>
      <c r="J2769" s="42">
        <f t="shared" si="529"/>
        <v>0</v>
      </c>
      <c r="K2769" s="42">
        <f t="shared" si="530"/>
        <v>0</v>
      </c>
      <c r="L2769" s="43">
        <f t="shared" si="531"/>
        <v>0</v>
      </c>
      <c r="M2769" s="157">
        <f t="shared" si="520"/>
        <v>0</v>
      </c>
      <c r="N2769" s="157">
        <f t="shared" si="523"/>
        <v>1691577</v>
      </c>
      <c r="O2769" s="158">
        <f t="shared" si="524"/>
        <v>405.97847999999999</v>
      </c>
      <c r="P2769" s="42"/>
    </row>
    <row r="2770" spans="1:16" x14ac:dyDescent="0.2">
      <c r="A2770" s="156">
        <v>2762</v>
      </c>
      <c r="B2770" s="157">
        <v>8179021</v>
      </c>
      <c r="C2770" s="42">
        <v>1635.8042</v>
      </c>
      <c r="D2770" s="43">
        <f t="shared" si="525"/>
        <v>2500000</v>
      </c>
      <c r="E2770" s="43">
        <f t="shared" si="526"/>
        <v>3</v>
      </c>
      <c r="F2770" s="43">
        <f t="shared" si="527"/>
        <v>10000000</v>
      </c>
      <c r="G2770" s="43">
        <f t="shared" si="528"/>
        <v>3</v>
      </c>
      <c r="H2770" s="46">
        <f t="shared" si="521"/>
        <v>0.69433994606444949</v>
      </c>
      <c r="I2770" s="46">
        <f t="shared" si="522"/>
        <v>0</v>
      </c>
      <c r="J2770" s="42">
        <f t="shared" si="529"/>
        <v>1135.8042</v>
      </c>
      <c r="K2770" s="42">
        <f t="shared" si="530"/>
        <v>0</v>
      </c>
      <c r="L2770" s="43">
        <f t="shared" si="531"/>
        <v>5679021</v>
      </c>
      <c r="M2770" s="157">
        <f t="shared" si="520"/>
        <v>0</v>
      </c>
      <c r="N2770" s="157">
        <f t="shared" si="523"/>
        <v>2500000</v>
      </c>
      <c r="O2770" s="158">
        <f t="shared" si="524"/>
        <v>500</v>
      </c>
      <c r="P2770" s="42"/>
    </row>
    <row r="2771" spans="1:16" x14ac:dyDescent="0.2">
      <c r="A2771" s="156">
        <v>2763</v>
      </c>
      <c r="B2771" s="157">
        <v>3210683</v>
      </c>
      <c r="C2771" s="42">
        <v>931.09807000000001</v>
      </c>
      <c r="D2771" s="43">
        <f t="shared" si="525"/>
        <v>2500000</v>
      </c>
      <c r="E2771" s="43">
        <f t="shared" si="526"/>
        <v>3</v>
      </c>
      <c r="F2771" s="43">
        <f t="shared" si="527"/>
        <v>10000000</v>
      </c>
      <c r="G2771" s="43">
        <f t="shared" si="528"/>
        <v>3</v>
      </c>
      <c r="H2771" s="46">
        <f t="shared" si="521"/>
        <v>0.22134947610835451</v>
      </c>
      <c r="I2771" s="46">
        <f t="shared" si="522"/>
        <v>0</v>
      </c>
      <c r="J2771" s="42">
        <f t="shared" si="529"/>
        <v>206.09807000000001</v>
      </c>
      <c r="K2771" s="42">
        <f t="shared" si="530"/>
        <v>0</v>
      </c>
      <c r="L2771" s="43">
        <f t="shared" si="531"/>
        <v>710683</v>
      </c>
      <c r="M2771" s="157">
        <f t="shared" si="520"/>
        <v>0</v>
      </c>
      <c r="N2771" s="157">
        <f t="shared" si="523"/>
        <v>2500000</v>
      </c>
      <c r="O2771" s="158">
        <f t="shared" si="524"/>
        <v>725</v>
      </c>
      <c r="P2771" s="42"/>
    </row>
    <row r="2772" spans="1:16" x14ac:dyDescent="0.2">
      <c r="A2772" s="156">
        <v>2764</v>
      </c>
      <c r="B2772" s="157">
        <v>6089710</v>
      </c>
      <c r="C2772" s="42">
        <v>1644.2217000000001</v>
      </c>
      <c r="D2772" s="43">
        <f t="shared" si="525"/>
        <v>2500000</v>
      </c>
      <c r="E2772" s="43">
        <f t="shared" si="526"/>
        <v>3</v>
      </c>
      <c r="F2772" s="43">
        <f t="shared" si="527"/>
        <v>10000000</v>
      </c>
      <c r="G2772" s="43">
        <f t="shared" si="528"/>
        <v>3</v>
      </c>
      <c r="H2772" s="46">
        <f t="shared" si="521"/>
        <v>0.58947141982130513</v>
      </c>
      <c r="I2772" s="46">
        <f t="shared" si="522"/>
        <v>0</v>
      </c>
      <c r="J2772" s="42">
        <f t="shared" si="529"/>
        <v>969.22170000000006</v>
      </c>
      <c r="K2772" s="42">
        <f t="shared" si="530"/>
        <v>0</v>
      </c>
      <c r="L2772" s="43">
        <f t="shared" si="531"/>
        <v>3589710</v>
      </c>
      <c r="M2772" s="157">
        <f t="shared" si="520"/>
        <v>0</v>
      </c>
      <c r="N2772" s="157">
        <f t="shared" si="523"/>
        <v>2500000</v>
      </c>
      <c r="O2772" s="158">
        <f t="shared" si="524"/>
        <v>675</v>
      </c>
      <c r="P2772" s="42"/>
    </row>
    <row r="2773" spans="1:16" x14ac:dyDescent="0.2">
      <c r="A2773" s="156">
        <v>2765</v>
      </c>
      <c r="B2773" s="157">
        <v>7354616</v>
      </c>
      <c r="C2773" s="42">
        <v>2132.8386399999999</v>
      </c>
      <c r="D2773" s="43">
        <f t="shared" si="525"/>
        <v>2500000</v>
      </c>
      <c r="E2773" s="43">
        <f t="shared" si="526"/>
        <v>3</v>
      </c>
      <c r="F2773" s="43">
        <f t="shared" si="527"/>
        <v>10000000</v>
      </c>
      <c r="G2773" s="43">
        <f t="shared" si="528"/>
        <v>3</v>
      </c>
      <c r="H2773" s="46">
        <f t="shared" si="521"/>
        <v>0.66007742620416887</v>
      </c>
      <c r="I2773" s="46">
        <f t="shared" si="522"/>
        <v>0</v>
      </c>
      <c r="J2773" s="42">
        <f t="shared" si="529"/>
        <v>1407.8386399999999</v>
      </c>
      <c r="K2773" s="42">
        <f t="shared" si="530"/>
        <v>0</v>
      </c>
      <c r="L2773" s="43">
        <f t="shared" si="531"/>
        <v>4854616</v>
      </c>
      <c r="M2773" s="157">
        <f t="shared" si="520"/>
        <v>0</v>
      </c>
      <c r="N2773" s="157">
        <f t="shared" si="523"/>
        <v>2500000</v>
      </c>
      <c r="O2773" s="158">
        <f t="shared" si="524"/>
        <v>725</v>
      </c>
      <c r="P2773" s="42"/>
    </row>
    <row r="2774" spans="1:16" x14ac:dyDescent="0.2">
      <c r="A2774" s="156">
        <v>2766</v>
      </c>
      <c r="B2774" s="157">
        <v>9403421</v>
      </c>
      <c r="C2774" s="42">
        <v>2726.9920900000002</v>
      </c>
      <c r="D2774" s="43">
        <f t="shared" si="525"/>
        <v>2500000</v>
      </c>
      <c r="E2774" s="43">
        <f t="shared" si="526"/>
        <v>3</v>
      </c>
      <c r="F2774" s="43">
        <f t="shared" si="527"/>
        <v>10000000</v>
      </c>
      <c r="G2774" s="43">
        <f t="shared" si="528"/>
        <v>3</v>
      </c>
      <c r="H2774" s="46">
        <f t="shared" si="521"/>
        <v>0.73413930951299533</v>
      </c>
      <c r="I2774" s="46">
        <f t="shared" si="522"/>
        <v>0</v>
      </c>
      <c r="J2774" s="42">
        <f t="shared" si="529"/>
        <v>2001.9920900000002</v>
      </c>
      <c r="K2774" s="42">
        <f t="shared" si="530"/>
        <v>0</v>
      </c>
      <c r="L2774" s="43">
        <f t="shared" si="531"/>
        <v>6903421</v>
      </c>
      <c r="M2774" s="157">
        <f t="shared" si="520"/>
        <v>0</v>
      </c>
      <c r="N2774" s="157">
        <f t="shared" si="523"/>
        <v>2500000</v>
      </c>
      <c r="O2774" s="158">
        <f t="shared" si="524"/>
        <v>725</v>
      </c>
      <c r="P2774" s="42"/>
    </row>
    <row r="2775" spans="1:16" x14ac:dyDescent="0.2">
      <c r="A2775" s="156">
        <v>2767</v>
      </c>
      <c r="B2775" s="157">
        <v>3578269</v>
      </c>
      <c r="C2775" s="42">
        <v>787.21918000000005</v>
      </c>
      <c r="D2775" s="43">
        <f t="shared" si="525"/>
        <v>2500000</v>
      </c>
      <c r="E2775" s="43">
        <f t="shared" si="526"/>
        <v>3</v>
      </c>
      <c r="F2775" s="43">
        <f t="shared" si="527"/>
        <v>10000000</v>
      </c>
      <c r="G2775" s="43">
        <f t="shared" si="528"/>
        <v>3</v>
      </c>
      <c r="H2775" s="46">
        <f t="shared" si="521"/>
        <v>0.30133816099348598</v>
      </c>
      <c r="I2775" s="46">
        <f t="shared" si="522"/>
        <v>0</v>
      </c>
      <c r="J2775" s="42">
        <f t="shared" si="529"/>
        <v>237.21918000000002</v>
      </c>
      <c r="K2775" s="42">
        <f t="shared" si="530"/>
        <v>0</v>
      </c>
      <c r="L2775" s="43">
        <f t="shared" si="531"/>
        <v>1078269</v>
      </c>
      <c r="M2775" s="157">
        <f t="shared" si="520"/>
        <v>0</v>
      </c>
      <c r="N2775" s="157">
        <f t="shared" si="523"/>
        <v>2500000</v>
      </c>
      <c r="O2775" s="158">
        <f t="shared" si="524"/>
        <v>550</v>
      </c>
      <c r="P2775" s="42"/>
    </row>
    <row r="2776" spans="1:16" x14ac:dyDescent="0.2">
      <c r="A2776" s="156">
        <v>2768</v>
      </c>
      <c r="B2776" s="157">
        <v>3526514</v>
      </c>
      <c r="C2776" s="42">
        <v>564.24224000000004</v>
      </c>
      <c r="D2776" s="43">
        <f t="shared" si="525"/>
        <v>2500000</v>
      </c>
      <c r="E2776" s="43">
        <f t="shared" si="526"/>
        <v>3</v>
      </c>
      <c r="F2776" s="43">
        <f t="shared" si="527"/>
        <v>10000000</v>
      </c>
      <c r="G2776" s="43">
        <f t="shared" si="528"/>
        <v>3</v>
      </c>
      <c r="H2776" s="46">
        <f t="shared" si="521"/>
        <v>0.29108462351205749</v>
      </c>
      <c r="I2776" s="46">
        <f t="shared" si="522"/>
        <v>0</v>
      </c>
      <c r="J2776" s="42">
        <f t="shared" si="529"/>
        <v>164.24224000000001</v>
      </c>
      <c r="K2776" s="42">
        <f t="shared" si="530"/>
        <v>0</v>
      </c>
      <c r="L2776" s="43">
        <f t="shared" si="531"/>
        <v>1026513.9999999999</v>
      </c>
      <c r="M2776" s="157">
        <f t="shared" si="520"/>
        <v>0</v>
      </c>
      <c r="N2776" s="157">
        <f t="shared" si="523"/>
        <v>2500000</v>
      </c>
      <c r="O2776" s="158">
        <f t="shared" si="524"/>
        <v>400</v>
      </c>
      <c r="P2776" s="42"/>
    </row>
    <row r="2777" spans="1:16" x14ac:dyDescent="0.2">
      <c r="A2777" s="156">
        <v>2769</v>
      </c>
      <c r="B2777" s="157">
        <v>4609626</v>
      </c>
      <c r="C2777" s="42">
        <v>829.73268000000007</v>
      </c>
      <c r="D2777" s="43">
        <f t="shared" si="525"/>
        <v>2500000</v>
      </c>
      <c r="E2777" s="43">
        <f t="shared" si="526"/>
        <v>3</v>
      </c>
      <c r="F2777" s="43">
        <f t="shared" si="527"/>
        <v>10000000</v>
      </c>
      <c r="G2777" s="43">
        <f t="shared" si="528"/>
        <v>3</v>
      </c>
      <c r="H2777" s="46">
        <f t="shared" si="521"/>
        <v>0.4576566515374566</v>
      </c>
      <c r="I2777" s="46">
        <f t="shared" si="522"/>
        <v>0</v>
      </c>
      <c r="J2777" s="42">
        <f t="shared" si="529"/>
        <v>379.73268000000002</v>
      </c>
      <c r="K2777" s="42">
        <f t="shared" si="530"/>
        <v>0</v>
      </c>
      <c r="L2777" s="43">
        <f t="shared" si="531"/>
        <v>2109626</v>
      </c>
      <c r="M2777" s="157">
        <f t="shared" ref="M2777:M2840" si="532">I2777*$B2777</f>
        <v>0</v>
      </c>
      <c r="N2777" s="157">
        <f t="shared" si="523"/>
        <v>2500000</v>
      </c>
      <c r="O2777" s="158">
        <f t="shared" si="524"/>
        <v>450.00000000000006</v>
      </c>
      <c r="P2777" s="42"/>
    </row>
    <row r="2778" spans="1:16" x14ac:dyDescent="0.2">
      <c r="A2778" s="156">
        <v>2770</v>
      </c>
      <c r="B2778" s="157">
        <v>7764316</v>
      </c>
      <c r="C2778" s="42">
        <v>1941.079</v>
      </c>
      <c r="D2778" s="43">
        <f t="shared" si="525"/>
        <v>2500000</v>
      </c>
      <c r="E2778" s="43">
        <f t="shared" si="526"/>
        <v>3</v>
      </c>
      <c r="F2778" s="43">
        <f t="shared" si="527"/>
        <v>10000000</v>
      </c>
      <c r="G2778" s="43">
        <f t="shared" si="528"/>
        <v>3</v>
      </c>
      <c r="H2778" s="46">
        <f t="shared" si="521"/>
        <v>0.67801413543704303</v>
      </c>
      <c r="I2778" s="46">
        <f t="shared" si="522"/>
        <v>0</v>
      </c>
      <c r="J2778" s="42">
        <f t="shared" si="529"/>
        <v>1316.079</v>
      </c>
      <c r="K2778" s="42">
        <f t="shared" si="530"/>
        <v>0</v>
      </c>
      <c r="L2778" s="43">
        <f t="shared" si="531"/>
        <v>5264316</v>
      </c>
      <c r="M2778" s="157">
        <f t="shared" si="532"/>
        <v>0</v>
      </c>
      <c r="N2778" s="157">
        <f t="shared" si="523"/>
        <v>2500000</v>
      </c>
      <c r="O2778" s="158">
        <f t="shared" si="524"/>
        <v>625</v>
      </c>
      <c r="P2778" s="42"/>
    </row>
    <row r="2779" spans="1:16" x14ac:dyDescent="0.2">
      <c r="A2779" s="156">
        <v>2771</v>
      </c>
      <c r="B2779" s="157">
        <v>5537797</v>
      </c>
      <c r="C2779" s="42">
        <v>1218.3153400000001</v>
      </c>
      <c r="D2779" s="43">
        <f t="shared" si="525"/>
        <v>2500000</v>
      </c>
      <c r="E2779" s="43">
        <f t="shared" si="526"/>
        <v>3</v>
      </c>
      <c r="F2779" s="43">
        <f t="shared" si="527"/>
        <v>10000000</v>
      </c>
      <c r="G2779" s="43">
        <f t="shared" si="528"/>
        <v>3</v>
      </c>
      <c r="H2779" s="46">
        <f t="shared" si="521"/>
        <v>0.54855694421445933</v>
      </c>
      <c r="I2779" s="46">
        <f t="shared" si="522"/>
        <v>0</v>
      </c>
      <c r="J2779" s="42">
        <f t="shared" si="529"/>
        <v>668.31534000000011</v>
      </c>
      <c r="K2779" s="42">
        <f t="shared" si="530"/>
        <v>0</v>
      </c>
      <c r="L2779" s="43">
        <f t="shared" si="531"/>
        <v>3037797.0000000005</v>
      </c>
      <c r="M2779" s="157">
        <f t="shared" si="532"/>
        <v>0</v>
      </c>
      <c r="N2779" s="157">
        <f t="shared" si="523"/>
        <v>2499999.9999999995</v>
      </c>
      <c r="O2779" s="158">
        <f t="shared" si="524"/>
        <v>550</v>
      </c>
      <c r="P2779" s="42"/>
    </row>
    <row r="2780" spans="1:16" x14ac:dyDescent="0.2">
      <c r="A2780" s="156">
        <v>2772</v>
      </c>
      <c r="B2780" s="157">
        <v>6526344</v>
      </c>
      <c r="C2780" s="42">
        <v>783.16128000000003</v>
      </c>
      <c r="D2780" s="43">
        <f t="shared" si="525"/>
        <v>2500000</v>
      </c>
      <c r="E2780" s="43">
        <f t="shared" si="526"/>
        <v>3</v>
      </c>
      <c r="F2780" s="43">
        <f t="shared" si="527"/>
        <v>10000000</v>
      </c>
      <c r="G2780" s="43">
        <f t="shared" si="528"/>
        <v>3</v>
      </c>
      <c r="H2780" s="46">
        <f t="shared" si="521"/>
        <v>0.61693713969107355</v>
      </c>
      <c r="I2780" s="46">
        <f t="shared" si="522"/>
        <v>0</v>
      </c>
      <c r="J2780" s="42">
        <f t="shared" si="529"/>
        <v>483.16127999999998</v>
      </c>
      <c r="K2780" s="42">
        <f t="shared" si="530"/>
        <v>0</v>
      </c>
      <c r="L2780" s="43">
        <f t="shared" si="531"/>
        <v>4026343.9999999995</v>
      </c>
      <c r="M2780" s="157">
        <f t="shared" si="532"/>
        <v>0</v>
      </c>
      <c r="N2780" s="157">
        <f t="shared" si="523"/>
        <v>2500000.0000000005</v>
      </c>
      <c r="O2780" s="158">
        <f t="shared" si="524"/>
        <v>300.00000000000006</v>
      </c>
      <c r="P2780" s="42"/>
    </row>
    <row r="2781" spans="1:16" x14ac:dyDescent="0.2">
      <c r="A2781" s="156">
        <v>2773</v>
      </c>
      <c r="B2781" s="157">
        <v>7041626</v>
      </c>
      <c r="C2781" s="42">
        <v>985.82763999999986</v>
      </c>
      <c r="D2781" s="43">
        <f t="shared" si="525"/>
        <v>2500000</v>
      </c>
      <c r="E2781" s="43">
        <f t="shared" si="526"/>
        <v>3</v>
      </c>
      <c r="F2781" s="43">
        <f t="shared" si="527"/>
        <v>10000000</v>
      </c>
      <c r="G2781" s="43">
        <f t="shared" si="528"/>
        <v>3</v>
      </c>
      <c r="H2781" s="46">
        <f t="shared" si="521"/>
        <v>0.64496836384096512</v>
      </c>
      <c r="I2781" s="46">
        <f t="shared" si="522"/>
        <v>0</v>
      </c>
      <c r="J2781" s="42">
        <f t="shared" si="529"/>
        <v>635.82763999999986</v>
      </c>
      <c r="K2781" s="42">
        <f t="shared" si="530"/>
        <v>0</v>
      </c>
      <c r="L2781" s="43">
        <f t="shared" si="531"/>
        <v>4541626</v>
      </c>
      <c r="M2781" s="157">
        <f t="shared" si="532"/>
        <v>0</v>
      </c>
      <c r="N2781" s="157">
        <f t="shared" si="523"/>
        <v>2500000</v>
      </c>
      <c r="O2781" s="158">
        <f t="shared" si="524"/>
        <v>350</v>
      </c>
      <c r="P2781" s="42"/>
    </row>
    <row r="2782" spans="1:16" x14ac:dyDescent="0.2">
      <c r="A2782" s="156">
        <v>2774</v>
      </c>
      <c r="B2782" s="157">
        <v>5684729</v>
      </c>
      <c r="C2782" s="42">
        <v>1648.57141</v>
      </c>
      <c r="D2782" s="43">
        <f t="shared" si="525"/>
        <v>2500000</v>
      </c>
      <c r="E2782" s="43">
        <f t="shared" si="526"/>
        <v>3</v>
      </c>
      <c r="F2782" s="43">
        <f t="shared" si="527"/>
        <v>10000000</v>
      </c>
      <c r="G2782" s="43">
        <f t="shared" si="528"/>
        <v>3</v>
      </c>
      <c r="H2782" s="46">
        <f t="shared" si="521"/>
        <v>0.56022529833875989</v>
      </c>
      <c r="I2782" s="46">
        <f t="shared" si="522"/>
        <v>0</v>
      </c>
      <c r="J2782" s="42">
        <f t="shared" si="529"/>
        <v>923.57141000000001</v>
      </c>
      <c r="K2782" s="42">
        <f t="shared" si="530"/>
        <v>0</v>
      </c>
      <c r="L2782" s="43">
        <f t="shared" si="531"/>
        <v>3184729</v>
      </c>
      <c r="M2782" s="157">
        <f t="shared" si="532"/>
        <v>0</v>
      </c>
      <c r="N2782" s="157">
        <f t="shared" si="523"/>
        <v>2500000</v>
      </c>
      <c r="O2782" s="158">
        <f t="shared" si="524"/>
        <v>725</v>
      </c>
      <c r="P2782" s="42"/>
    </row>
    <row r="2783" spans="1:16" x14ac:dyDescent="0.2">
      <c r="A2783" s="156">
        <v>2775</v>
      </c>
      <c r="B2783" s="157">
        <v>4041103</v>
      </c>
      <c r="C2783" s="42">
        <v>1171.9198699999999</v>
      </c>
      <c r="D2783" s="43">
        <f t="shared" si="525"/>
        <v>2500000</v>
      </c>
      <c r="E2783" s="43">
        <f t="shared" si="526"/>
        <v>3</v>
      </c>
      <c r="F2783" s="43">
        <f t="shared" si="527"/>
        <v>10000000</v>
      </c>
      <c r="G2783" s="43">
        <f t="shared" si="528"/>
        <v>3</v>
      </c>
      <c r="H2783" s="46">
        <f t="shared" si="521"/>
        <v>0.3813570205956146</v>
      </c>
      <c r="I2783" s="46">
        <f t="shared" si="522"/>
        <v>0</v>
      </c>
      <c r="J2783" s="42">
        <f t="shared" si="529"/>
        <v>446.91986999999995</v>
      </c>
      <c r="K2783" s="42">
        <f t="shared" si="530"/>
        <v>0</v>
      </c>
      <c r="L2783" s="43">
        <f t="shared" si="531"/>
        <v>1541103</v>
      </c>
      <c r="M2783" s="157">
        <f t="shared" si="532"/>
        <v>0</v>
      </c>
      <c r="N2783" s="157">
        <f t="shared" si="523"/>
        <v>2500000</v>
      </c>
      <c r="O2783" s="158">
        <f t="shared" si="524"/>
        <v>725</v>
      </c>
      <c r="P2783" s="42"/>
    </row>
    <row r="2784" spans="1:16" x14ac:dyDescent="0.2">
      <c r="A2784" s="156">
        <v>2776</v>
      </c>
      <c r="B2784" s="157">
        <v>5869188</v>
      </c>
      <c r="C2784" s="42">
        <v>1349.9132400000001</v>
      </c>
      <c r="D2784" s="43">
        <f t="shared" si="525"/>
        <v>2500000</v>
      </c>
      <c r="E2784" s="43">
        <f t="shared" si="526"/>
        <v>3</v>
      </c>
      <c r="F2784" s="43">
        <f t="shared" si="527"/>
        <v>10000000</v>
      </c>
      <c r="G2784" s="43">
        <f t="shared" si="528"/>
        <v>3</v>
      </c>
      <c r="H2784" s="46">
        <f t="shared" si="521"/>
        <v>0.57404669947529363</v>
      </c>
      <c r="I2784" s="46">
        <f t="shared" si="522"/>
        <v>0</v>
      </c>
      <c r="J2784" s="42">
        <f t="shared" si="529"/>
        <v>774.91323999999997</v>
      </c>
      <c r="K2784" s="42">
        <f t="shared" si="530"/>
        <v>0</v>
      </c>
      <c r="L2784" s="43">
        <f t="shared" si="531"/>
        <v>3369187.9999999995</v>
      </c>
      <c r="M2784" s="157">
        <f t="shared" si="532"/>
        <v>0</v>
      </c>
      <c r="N2784" s="157">
        <f t="shared" si="523"/>
        <v>2500000.0000000005</v>
      </c>
      <c r="O2784" s="158">
        <f t="shared" si="524"/>
        <v>575.00000000000011</v>
      </c>
      <c r="P2784" s="42"/>
    </row>
    <row r="2785" spans="1:16" x14ac:dyDescent="0.2">
      <c r="A2785" s="156">
        <v>2777</v>
      </c>
      <c r="B2785" s="157">
        <v>4297732</v>
      </c>
      <c r="C2785" s="42">
        <v>1074.433</v>
      </c>
      <c r="D2785" s="43">
        <f t="shared" si="525"/>
        <v>2500000</v>
      </c>
      <c r="E2785" s="43">
        <f t="shared" si="526"/>
        <v>3</v>
      </c>
      <c r="F2785" s="43">
        <f t="shared" si="527"/>
        <v>10000000</v>
      </c>
      <c r="G2785" s="43">
        <f t="shared" si="528"/>
        <v>3</v>
      </c>
      <c r="H2785" s="46">
        <f t="shared" si="521"/>
        <v>0.41829783709174978</v>
      </c>
      <c r="I2785" s="46">
        <f t="shared" si="522"/>
        <v>0</v>
      </c>
      <c r="J2785" s="42">
        <f t="shared" si="529"/>
        <v>449.43299999999999</v>
      </c>
      <c r="K2785" s="42">
        <f t="shared" si="530"/>
        <v>0</v>
      </c>
      <c r="L2785" s="43">
        <f t="shared" si="531"/>
        <v>1797732</v>
      </c>
      <c r="M2785" s="157">
        <f t="shared" si="532"/>
        <v>0</v>
      </c>
      <c r="N2785" s="157">
        <f t="shared" si="523"/>
        <v>2500000</v>
      </c>
      <c r="O2785" s="158">
        <f t="shared" si="524"/>
        <v>625</v>
      </c>
      <c r="P2785" s="42"/>
    </row>
    <row r="2786" spans="1:16" x14ac:dyDescent="0.2">
      <c r="A2786" s="156">
        <v>2778</v>
      </c>
      <c r="B2786" s="157">
        <v>6560901</v>
      </c>
      <c r="C2786" s="42">
        <v>1509.0072299999999</v>
      </c>
      <c r="D2786" s="43">
        <f t="shared" si="525"/>
        <v>2500000</v>
      </c>
      <c r="E2786" s="43">
        <f t="shared" si="526"/>
        <v>3</v>
      </c>
      <c r="F2786" s="43">
        <f t="shared" si="527"/>
        <v>10000000</v>
      </c>
      <c r="G2786" s="43">
        <f t="shared" si="528"/>
        <v>3</v>
      </c>
      <c r="H2786" s="46">
        <f t="shared" si="521"/>
        <v>0.61895477465671256</v>
      </c>
      <c r="I2786" s="46">
        <f t="shared" si="522"/>
        <v>0</v>
      </c>
      <c r="J2786" s="42">
        <f t="shared" si="529"/>
        <v>934.00722999999994</v>
      </c>
      <c r="K2786" s="42">
        <f t="shared" si="530"/>
        <v>0</v>
      </c>
      <c r="L2786" s="43">
        <f t="shared" si="531"/>
        <v>4060901</v>
      </c>
      <c r="M2786" s="157">
        <f t="shared" si="532"/>
        <v>0</v>
      </c>
      <c r="N2786" s="157">
        <f t="shared" si="523"/>
        <v>2500000</v>
      </c>
      <c r="O2786" s="158">
        <f t="shared" si="524"/>
        <v>575</v>
      </c>
      <c r="P2786" s="42"/>
    </row>
    <row r="2787" spans="1:16" x14ac:dyDescent="0.2">
      <c r="A2787" s="156">
        <v>2779</v>
      </c>
      <c r="B2787" s="157">
        <v>1004522</v>
      </c>
      <c r="C2787" s="42">
        <v>160.72352000000001</v>
      </c>
      <c r="D2787" s="43">
        <f t="shared" si="525"/>
        <v>2500000</v>
      </c>
      <c r="E2787" s="43">
        <f t="shared" si="526"/>
        <v>3</v>
      </c>
      <c r="F2787" s="43">
        <f t="shared" si="527"/>
        <v>10000000</v>
      </c>
      <c r="G2787" s="43">
        <f t="shared" si="528"/>
        <v>3</v>
      </c>
      <c r="H2787" s="46">
        <f t="shared" si="521"/>
        <v>0</v>
      </c>
      <c r="I2787" s="46">
        <f t="shared" si="522"/>
        <v>0</v>
      </c>
      <c r="J2787" s="42">
        <f t="shared" si="529"/>
        <v>0</v>
      </c>
      <c r="K2787" s="42">
        <f t="shared" si="530"/>
        <v>0</v>
      </c>
      <c r="L2787" s="43">
        <f t="shared" si="531"/>
        <v>0</v>
      </c>
      <c r="M2787" s="157">
        <f t="shared" si="532"/>
        <v>0</v>
      </c>
      <c r="N2787" s="157">
        <f t="shared" si="523"/>
        <v>1004522</v>
      </c>
      <c r="O2787" s="158">
        <f t="shared" si="524"/>
        <v>160.72352000000001</v>
      </c>
      <c r="P2787" s="42"/>
    </row>
    <row r="2788" spans="1:16" x14ac:dyDescent="0.2">
      <c r="A2788" s="156">
        <v>2780</v>
      </c>
      <c r="B2788" s="157">
        <v>1455414</v>
      </c>
      <c r="C2788" s="42">
        <v>436.62419999999997</v>
      </c>
      <c r="D2788" s="43">
        <f t="shared" si="525"/>
        <v>2500000</v>
      </c>
      <c r="E2788" s="43">
        <f t="shared" si="526"/>
        <v>3</v>
      </c>
      <c r="F2788" s="43">
        <f t="shared" si="527"/>
        <v>10000000</v>
      </c>
      <c r="G2788" s="43">
        <f t="shared" si="528"/>
        <v>3</v>
      </c>
      <c r="H2788" s="46">
        <f t="shared" si="521"/>
        <v>0</v>
      </c>
      <c r="I2788" s="46">
        <f t="shared" si="522"/>
        <v>0</v>
      </c>
      <c r="J2788" s="42">
        <f t="shared" si="529"/>
        <v>0</v>
      </c>
      <c r="K2788" s="42">
        <f t="shared" si="530"/>
        <v>0</v>
      </c>
      <c r="L2788" s="43">
        <f t="shared" si="531"/>
        <v>0</v>
      </c>
      <c r="M2788" s="157">
        <f t="shared" si="532"/>
        <v>0</v>
      </c>
      <c r="N2788" s="157">
        <f t="shared" si="523"/>
        <v>1455414</v>
      </c>
      <c r="O2788" s="158">
        <f t="shared" si="524"/>
        <v>436.62419999999997</v>
      </c>
      <c r="P2788" s="42"/>
    </row>
    <row r="2789" spans="1:16" x14ac:dyDescent="0.2">
      <c r="A2789" s="156">
        <v>2781</v>
      </c>
      <c r="B2789" s="157">
        <v>4391557</v>
      </c>
      <c r="C2789" s="42">
        <v>1097.8892499999999</v>
      </c>
      <c r="D2789" s="43">
        <f t="shared" si="525"/>
        <v>2500000</v>
      </c>
      <c r="E2789" s="43">
        <f t="shared" si="526"/>
        <v>3</v>
      </c>
      <c r="F2789" s="43">
        <f t="shared" si="527"/>
        <v>10000000</v>
      </c>
      <c r="G2789" s="43">
        <f t="shared" si="528"/>
        <v>3</v>
      </c>
      <c r="H2789" s="46">
        <f t="shared" si="521"/>
        <v>0.43072582229947148</v>
      </c>
      <c r="I2789" s="46">
        <f t="shared" si="522"/>
        <v>0</v>
      </c>
      <c r="J2789" s="42">
        <f t="shared" si="529"/>
        <v>472.88925</v>
      </c>
      <c r="K2789" s="42">
        <f t="shared" si="530"/>
        <v>0</v>
      </c>
      <c r="L2789" s="43">
        <f t="shared" si="531"/>
        <v>1891557</v>
      </c>
      <c r="M2789" s="157">
        <f t="shared" si="532"/>
        <v>0</v>
      </c>
      <c r="N2789" s="157">
        <f t="shared" si="523"/>
        <v>2500000</v>
      </c>
      <c r="O2789" s="158">
        <f t="shared" si="524"/>
        <v>625</v>
      </c>
      <c r="P2789" s="42"/>
    </row>
    <row r="2790" spans="1:16" x14ac:dyDescent="0.2">
      <c r="A2790" s="156">
        <v>2782</v>
      </c>
      <c r="B2790" s="157">
        <v>7870515</v>
      </c>
      <c r="C2790" s="42">
        <v>2282.4493499999999</v>
      </c>
      <c r="D2790" s="43">
        <f t="shared" si="525"/>
        <v>2500000</v>
      </c>
      <c r="E2790" s="43">
        <f t="shared" si="526"/>
        <v>3</v>
      </c>
      <c r="F2790" s="43">
        <f t="shared" si="527"/>
        <v>10000000</v>
      </c>
      <c r="G2790" s="43">
        <f t="shared" si="528"/>
        <v>3</v>
      </c>
      <c r="H2790" s="46">
        <f t="shared" si="521"/>
        <v>0.68235877830103875</v>
      </c>
      <c r="I2790" s="46">
        <f t="shared" si="522"/>
        <v>0</v>
      </c>
      <c r="J2790" s="42">
        <f t="shared" si="529"/>
        <v>1557.4493499999999</v>
      </c>
      <c r="K2790" s="42">
        <f t="shared" si="530"/>
        <v>0</v>
      </c>
      <c r="L2790" s="43">
        <f t="shared" si="531"/>
        <v>5370515</v>
      </c>
      <c r="M2790" s="157">
        <f t="shared" si="532"/>
        <v>0</v>
      </c>
      <c r="N2790" s="157">
        <f t="shared" si="523"/>
        <v>2500000</v>
      </c>
      <c r="O2790" s="158">
        <f t="shared" si="524"/>
        <v>725</v>
      </c>
      <c r="P2790" s="42"/>
    </row>
    <row r="2791" spans="1:16" x14ac:dyDescent="0.2">
      <c r="A2791" s="156">
        <v>2783</v>
      </c>
      <c r="B2791" s="157">
        <v>8888079</v>
      </c>
      <c r="C2791" s="42">
        <v>1955.3773800000001</v>
      </c>
      <c r="D2791" s="43">
        <f t="shared" si="525"/>
        <v>2500000</v>
      </c>
      <c r="E2791" s="43">
        <f t="shared" si="526"/>
        <v>3</v>
      </c>
      <c r="F2791" s="43">
        <f t="shared" si="527"/>
        <v>10000000</v>
      </c>
      <c r="G2791" s="43">
        <f t="shared" si="528"/>
        <v>3</v>
      </c>
      <c r="H2791" s="46">
        <f t="shared" si="521"/>
        <v>0.71872437227436881</v>
      </c>
      <c r="I2791" s="46">
        <f t="shared" si="522"/>
        <v>0</v>
      </c>
      <c r="J2791" s="42">
        <f t="shared" si="529"/>
        <v>1405.3773799999999</v>
      </c>
      <c r="K2791" s="42">
        <f t="shared" si="530"/>
        <v>0</v>
      </c>
      <c r="L2791" s="43">
        <f t="shared" si="531"/>
        <v>6388079</v>
      </c>
      <c r="M2791" s="157">
        <f t="shared" si="532"/>
        <v>0</v>
      </c>
      <c r="N2791" s="157">
        <f t="shared" si="523"/>
        <v>2500000</v>
      </c>
      <c r="O2791" s="158">
        <f t="shared" si="524"/>
        <v>550.00000000000023</v>
      </c>
      <c r="P2791" s="42"/>
    </row>
    <row r="2792" spans="1:16" x14ac:dyDescent="0.2">
      <c r="A2792" s="156">
        <v>2784</v>
      </c>
      <c r="B2792" s="157">
        <v>4599403</v>
      </c>
      <c r="C2792" s="42">
        <v>1149.8507500000001</v>
      </c>
      <c r="D2792" s="43">
        <f t="shared" si="525"/>
        <v>2500000</v>
      </c>
      <c r="E2792" s="43">
        <f t="shared" si="526"/>
        <v>3</v>
      </c>
      <c r="F2792" s="43">
        <f t="shared" si="527"/>
        <v>10000000</v>
      </c>
      <c r="G2792" s="43">
        <f t="shared" si="528"/>
        <v>3</v>
      </c>
      <c r="H2792" s="46">
        <f t="shared" si="521"/>
        <v>0.4564511959486916</v>
      </c>
      <c r="I2792" s="46">
        <f t="shared" si="522"/>
        <v>0</v>
      </c>
      <c r="J2792" s="42">
        <f t="shared" si="529"/>
        <v>524.85075000000006</v>
      </c>
      <c r="K2792" s="42">
        <f t="shared" si="530"/>
        <v>0</v>
      </c>
      <c r="L2792" s="43">
        <f t="shared" si="531"/>
        <v>2099403</v>
      </c>
      <c r="M2792" s="157">
        <f t="shared" si="532"/>
        <v>0</v>
      </c>
      <c r="N2792" s="157">
        <f t="shared" si="523"/>
        <v>2500000</v>
      </c>
      <c r="O2792" s="158">
        <f t="shared" si="524"/>
        <v>625</v>
      </c>
      <c r="P2792" s="42"/>
    </row>
    <row r="2793" spans="1:16" x14ac:dyDescent="0.2">
      <c r="A2793" s="156">
        <v>2785</v>
      </c>
      <c r="B2793" s="157">
        <v>6317386</v>
      </c>
      <c r="C2793" s="42">
        <v>1579.3465000000001</v>
      </c>
      <c r="D2793" s="43">
        <f t="shared" si="525"/>
        <v>2500000</v>
      </c>
      <c r="E2793" s="43">
        <f t="shared" si="526"/>
        <v>3</v>
      </c>
      <c r="F2793" s="43">
        <f t="shared" si="527"/>
        <v>10000000</v>
      </c>
      <c r="G2793" s="43">
        <f t="shared" si="528"/>
        <v>3</v>
      </c>
      <c r="H2793" s="46">
        <f t="shared" si="521"/>
        <v>0.60426670144898542</v>
      </c>
      <c r="I2793" s="46">
        <f t="shared" si="522"/>
        <v>0</v>
      </c>
      <c r="J2793" s="42">
        <f t="shared" si="529"/>
        <v>954.34650000000011</v>
      </c>
      <c r="K2793" s="42">
        <f t="shared" si="530"/>
        <v>0</v>
      </c>
      <c r="L2793" s="43">
        <f t="shared" si="531"/>
        <v>3817386</v>
      </c>
      <c r="M2793" s="157">
        <f t="shared" si="532"/>
        <v>0</v>
      </c>
      <c r="N2793" s="157">
        <f t="shared" si="523"/>
        <v>2500000</v>
      </c>
      <c r="O2793" s="158">
        <f t="shared" si="524"/>
        <v>625</v>
      </c>
      <c r="P2793" s="42"/>
    </row>
    <row r="2794" spans="1:16" x14ac:dyDescent="0.2">
      <c r="A2794" s="156">
        <v>2786</v>
      </c>
      <c r="B2794" s="157">
        <v>8331009</v>
      </c>
      <c r="C2794" s="42">
        <v>1249.6513499999999</v>
      </c>
      <c r="D2794" s="43">
        <f t="shared" si="525"/>
        <v>2500000</v>
      </c>
      <c r="E2794" s="43">
        <f t="shared" si="526"/>
        <v>3</v>
      </c>
      <c r="F2794" s="43">
        <f t="shared" si="527"/>
        <v>10000000</v>
      </c>
      <c r="G2794" s="43">
        <f t="shared" si="528"/>
        <v>3</v>
      </c>
      <c r="H2794" s="46">
        <f t="shared" si="521"/>
        <v>0.69991630065457855</v>
      </c>
      <c r="I2794" s="46">
        <f t="shared" si="522"/>
        <v>0</v>
      </c>
      <c r="J2794" s="42">
        <f t="shared" si="529"/>
        <v>874.65134999999987</v>
      </c>
      <c r="K2794" s="42">
        <f t="shared" si="530"/>
        <v>0</v>
      </c>
      <c r="L2794" s="43">
        <f t="shared" si="531"/>
        <v>5831009</v>
      </c>
      <c r="M2794" s="157">
        <f t="shared" si="532"/>
        <v>0</v>
      </c>
      <c r="N2794" s="157">
        <f t="shared" si="523"/>
        <v>2500000</v>
      </c>
      <c r="O2794" s="158">
        <f t="shared" si="524"/>
        <v>375</v>
      </c>
      <c r="P2794" s="42"/>
    </row>
    <row r="2795" spans="1:16" x14ac:dyDescent="0.2">
      <c r="A2795" s="156">
        <v>2787</v>
      </c>
      <c r="B2795" s="157">
        <v>9766772</v>
      </c>
      <c r="C2795" s="42">
        <v>2148.68984</v>
      </c>
      <c r="D2795" s="43">
        <f t="shared" si="525"/>
        <v>2500000</v>
      </c>
      <c r="E2795" s="43">
        <f t="shared" si="526"/>
        <v>3</v>
      </c>
      <c r="F2795" s="43">
        <f t="shared" si="527"/>
        <v>10000000</v>
      </c>
      <c r="G2795" s="43">
        <f t="shared" si="528"/>
        <v>3</v>
      </c>
      <c r="H2795" s="46">
        <f t="shared" si="521"/>
        <v>0.74403006438565378</v>
      </c>
      <c r="I2795" s="46">
        <f t="shared" si="522"/>
        <v>0</v>
      </c>
      <c r="J2795" s="42">
        <f t="shared" si="529"/>
        <v>1598.68984</v>
      </c>
      <c r="K2795" s="42">
        <f t="shared" si="530"/>
        <v>0</v>
      </c>
      <c r="L2795" s="43">
        <f t="shared" si="531"/>
        <v>7266772.0000000009</v>
      </c>
      <c r="M2795" s="157">
        <f t="shared" si="532"/>
        <v>0</v>
      </c>
      <c r="N2795" s="157">
        <f t="shared" si="523"/>
        <v>2499999.9999999991</v>
      </c>
      <c r="O2795" s="158">
        <f t="shared" si="524"/>
        <v>550</v>
      </c>
      <c r="P2795" s="42"/>
    </row>
    <row r="2796" spans="1:16" x14ac:dyDescent="0.2">
      <c r="A2796" s="156">
        <v>2788</v>
      </c>
      <c r="B2796" s="157">
        <v>8266286</v>
      </c>
      <c r="C2796" s="42">
        <v>1239.9428999999998</v>
      </c>
      <c r="D2796" s="43">
        <f t="shared" si="525"/>
        <v>2500000</v>
      </c>
      <c r="E2796" s="43">
        <f t="shared" si="526"/>
        <v>3</v>
      </c>
      <c r="F2796" s="43">
        <f t="shared" si="527"/>
        <v>10000000</v>
      </c>
      <c r="G2796" s="43">
        <f t="shared" si="528"/>
        <v>3</v>
      </c>
      <c r="H2796" s="46">
        <f t="shared" si="521"/>
        <v>0.69756671859647734</v>
      </c>
      <c r="I2796" s="46">
        <f t="shared" si="522"/>
        <v>0</v>
      </c>
      <c r="J2796" s="42">
        <f t="shared" si="529"/>
        <v>864.9428999999999</v>
      </c>
      <c r="K2796" s="42">
        <f t="shared" si="530"/>
        <v>0</v>
      </c>
      <c r="L2796" s="43">
        <f t="shared" si="531"/>
        <v>5766286</v>
      </c>
      <c r="M2796" s="157">
        <f t="shared" si="532"/>
        <v>0</v>
      </c>
      <c r="N2796" s="157">
        <f t="shared" si="523"/>
        <v>2500000</v>
      </c>
      <c r="O2796" s="158">
        <f t="shared" si="524"/>
        <v>374.99999999999989</v>
      </c>
      <c r="P2796" s="42"/>
    </row>
    <row r="2797" spans="1:16" x14ac:dyDescent="0.2">
      <c r="A2797" s="156">
        <v>2789</v>
      </c>
      <c r="B2797" s="157">
        <v>4427277</v>
      </c>
      <c r="C2797" s="42">
        <v>619.81877999999995</v>
      </c>
      <c r="D2797" s="43">
        <f t="shared" si="525"/>
        <v>2500000</v>
      </c>
      <c r="E2797" s="43">
        <f t="shared" si="526"/>
        <v>3</v>
      </c>
      <c r="F2797" s="43">
        <f t="shared" si="527"/>
        <v>10000000</v>
      </c>
      <c r="G2797" s="43">
        <f t="shared" si="528"/>
        <v>3</v>
      </c>
      <c r="H2797" s="46">
        <f t="shared" si="521"/>
        <v>0.43531882012352063</v>
      </c>
      <c r="I2797" s="46">
        <f t="shared" si="522"/>
        <v>0</v>
      </c>
      <c r="J2797" s="42">
        <f t="shared" si="529"/>
        <v>269.81878</v>
      </c>
      <c r="K2797" s="42">
        <f t="shared" si="530"/>
        <v>0</v>
      </c>
      <c r="L2797" s="43">
        <f t="shared" si="531"/>
        <v>1927277</v>
      </c>
      <c r="M2797" s="157">
        <f t="shared" si="532"/>
        <v>0</v>
      </c>
      <c r="N2797" s="157">
        <f t="shared" si="523"/>
        <v>2500000</v>
      </c>
      <c r="O2797" s="158">
        <f t="shared" si="524"/>
        <v>349.99999999999994</v>
      </c>
      <c r="P2797" s="42"/>
    </row>
    <row r="2798" spans="1:16" x14ac:dyDescent="0.2">
      <c r="A2798" s="156">
        <v>2790</v>
      </c>
      <c r="B2798" s="157">
        <v>6417959</v>
      </c>
      <c r="C2798" s="42">
        <v>1604.48975</v>
      </c>
      <c r="D2798" s="43">
        <f t="shared" si="525"/>
        <v>2500000</v>
      </c>
      <c r="E2798" s="43">
        <f t="shared" si="526"/>
        <v>3</v>
      </c>
      <c r="F2798" s="43">
        <f t="shared" si="527"/>
        <v>10000000</v>
      </c>
      <c r="G2798" s="43">
        <f t="shared" si="528"/>
        <v>3</v>
      </c>
      <c r="H2798" s="46">
        <f t="shared" si="521"/>
        <v>0.61046806313346658</v>
      </c>
      <c r="I2798" s="46">
        <f t="shared" si="522"/>
        <v>0</v>
      </c>
      <c r="J2798" s="42">
        <f t="shared" si="529"/>
        <v>979.48974999999996</v>
      </c>
      <c r="K2798" s="42">
        <f t="shared" si="530"/>
        <v>0</v>
      </c>
      <c r="L2798" s="43">
        <f t="shared" si="531"/>
        <v>3917959</v>
      </c>
      <c r="M2798" s="157">
        <f t="shared" si="532"/>
        <v>0</v>
      </c>
      <c r="N2798" s="157">
        <f t="shared" si="523"/>
        <v>2500000</v>
      </c>
      <c r="O2798" s="158">
        <f t="shared" si="524"/>
        <v>625</v>
      </c>
      <c r="P2798" s="42"/>
    </row>
    <row r="2799" spans="1:16" x14ac:dyDescent="0.2">
      <c r="A2799" s="156">
        <v>2791</v>
      </c>
      <c r="B2799" s="157">
        <v>9519873</v>
      </c>
      <c r="C2799" s="42">
        <v>1713.5771400000001</v>
      </c>
      <c r="D2799" s="43">
        <f t="shared" si="525"/>
        <v>2500000</v>
      </c>
      <c r="E2799" s="43">
        <f t="shared" si="526"/>
        <v>3</v>
      </c>
      <c r="F2799" s="43">
        <f t="shared" si="527"/>
        <v>10000000</v>
      </c>
      <c r="G2799" s="43">
        <f t="shared" si="528"/>
        <v>3</v>
      </c>
      <c r="H2799" s="46">
        <f t="shared" si="521"/>
        <v>0.73739145469692713</v>
      </c>
      <c r="I2799" s="46">
        <f t="shared" si="522"/>
        <v>0</v>
      </c>
      <c r="J2799" s="42">
        <f t="shared" si="529"/>
        <v>1263.5771400000001</v>
      </c>
      <c r="K2799" s="42">
        <f t="shared" si="530"/>
        <v>0</v>
      </c>
      <c r="L2799" s="43">
        <f t="shared" si="531"/>
        <v>7019873</v>
      </c>
      <c r="M2799" s="157">
        <f t="shared" si="532"/>
        <v>0</v>
      </c>
      <c r="N2799" s="157">
        <f t="shared" si="523"/>
        <v>2500000</v>
      </c>
      <c r="O2799" s="158">
        <f t="shared" si="524"/>
        <v>450</v>
      </c>
      <c r="P2799" s="42"/>
    </row>
    <row r="2800" spans="1:16" x14ac:dyDescent="0.2">
      <c r="A2800" s="156">
        <v>2792</v>
      </c>
      <c r="B2800" s="157">
        <v>2824631</v>
      </c>
      <c r="C2800" s="42">
        <v>423.69464999999997</v>
      </c>
      <c r="D2800" s="43">
        <f t="shared" si="525"/>
        <v>2500000</v>
      </c>
      <c r="E2800" s="43">
        <f t="shared" si="526"/>
        <v>3</v>
      </c>
      <c r="F2800" s="43">
        <f t="shared" si="527"/>
        <v>10000000</v>
      </c>
      <c r="G2800" s="43">
        <f t="shared" si="528"/>
        <v>3</v>
      </c>
      <c r="H2800" s="46">
        <f t="shared" si="521"/>
        <v>0.11492864023654771</v>
      </c>
      <c r="I2800" s="46">
        <f t="shared" si="522"/>
        <v>0</v>
      </c>
      <c r="J2800" s="42">
        <f t="shared" si="529"/>
        <v>48.694649999999996</v>
      </c>
      <c r="K2800" s="42">
        <f t="shared" si="530"/>
        <v>0</v>
      </c>
      <c r="L2800" s="43">
        <f t="shared" si="531"/>
        <v>324631</v>
      </c>
      <c r="M2800" s="157">
        <f t="shared" si="532"/>
        <v>0</v>
      </c>
      <c r="N2800" s="157">
        <f t="shared" si="523"/>
        <v>2500000</v>
      </c>
      <c r="O2800" s="158">
        <f t="shared" si="524"/>
        <v>375</v>
      </c>
      <c r="P2800" s="42"/>
    </row>
    <row r="2801" spans="1:16" x14ac:dyDescent="0.2">
      <c r="A2801" s="156">
        <v>2793</v>
      </c>
      <c r="B2801" s="157">
        <v>6981231</v>
      </c>
      <c r="C2801" s="42">
        <v>1326.43389</v>
      </c>
      <c r="D2801" s="43">
        <f t="shared" si="525"/>
        <v>2500000</v>
      </c>
      <c r="E2801" s="43">
        <f t="shared" si="526"/>
        <v>3</v>
      </c>
      <c r="F2801" s="43">
        <f t="shared" si="527"/>
        <v>10000000</v>
      </c>
      <c r="G2801" s="43">
        <f t="shared" si="528"/>
        <v>3</v>
      </c>
      <c r="H2801" s="46">
        <f t="shared" si="521"/>
        <v>0.64189696630866389</v>
      </c>
      <c r="I2801" s="46">
        <f t="shared" si="522"/>
        <v>0</v>
      </c>
      <c r="J2801" s="42">
        <f t="shared" si="529"/>
        <v>851.43389000000002</v>
      </c>
      <c r="K2801" s="42">
        <f t="shared" si="530"/>
        <v>0</v>
      </c>
      <c r="L2801" s="43">
        <f t="shared" si="531"/>
        <v>4481231</v>
      </c>
      <c r="M2801" s="157">
        <f t="shared" si="532"/>
        <v>0</v>
      </c>
      <c r="N2801" s="157">
        <f t="shared" si="523"/>
        <v>2500000</v>
      </c>
      <c r="O2801" s="158">
        <f t="shared" si="524"/>
        <v>475</v>
      </c>
      <c r="P2801" s="42"/>
    </row>
    <row r="2802" spans="1:16" x14ac:dyDescent="0.2">
      <c r="A2802" s="156">
        <v>2794</v>
      </c>
      <c r="B2802" s="157">
        <v>6117523</v>
      </c>
      <c r="C2802" s="42">
        <v>1223.5046</v>
      </c>
      <c r="D2802" s="43">
        <f t="shared" si="525"/>
        <v>2500000</v>
      </c>
      <c r="E2802" s="43">
        <f t="shared" si="526"/>
        <v>3</v>
      </c>
      <c r="F2802" s="43">
        <f t="shared" si="527"/>
        <v>10000000</v>
      </c>
      <c r="G2802" s="43">
        <f t="shared" si="528"/>
        <v>3</v>
      </c>
      <c r="H2802" s="46">
        <f t="shared" si="521"/>
        <v>0.59133786664962273</v>
      </c>
      <c r="I2802" s="46">
        <f t="shared" si="522"/>
        <v>0</v>
      </c>
      <c r="J2802" s="42">
        <f t="shared" si="529"/>
        <v>723.50459999999998</v>
      </c>
      <c r="K2802" s="42">
        <f t="shared" si="530"/>
        <v>0</v>
      </c>
      <c r="L2802" s="43">
        <f t="shared" si="531"/>
        <v>3617523</v>
      </c>
      <c r="M2802" s="157">
        <f t="shared" si="532"/>
        <v>0</v>
      </c>
      <c r="N2802" s="157">
        <f t="shared" si="523"/>
        <v>2500000</v>
      </c>
      <c r="O2802" s="158">
        <f t="shared" si="524"/>
        <v>500</v>
      </c>
      <c r="P2802" s="42"/>
    </row>
    <row r="2803" spans="1:16" x14ac:dyDescent="0.2">
      <c r="A2803" s="156">
        <v>2795</v>
      </c>
      <c r="B2803" s="157">
        <v>7830312</v>
      </c>
      <c r="C2803" s="42">
        <v>1879.2748799999999</v>
      </c>
      <c r="D2803" s="43">
        <f t="shared" si="525"/>
        <v>2500000</v>
      </c>
      <c r="E2803" s="43">
        <f t="shared" si="526"/>
        <v>3</v>
      </c>
      <c r="F2803" s="43">
        <f t="shared" si="527"/>
        <v>10000000</v>
      </c>
      <c r="G2803" s="43">
        <f t="shared" si="528"/>
        <v>3</v>
      </c>
      <c r="H2803" s="46">
        <f t="shared" si="521"/>
        <v>0.6807279199091939</v>
      </c>
      <c r="I2803" s="46">
        <f t="shared" si="522"/>
        <v>0</v>
      </c>
      <c r="J2803" s="42">
        <f t="shared" si="529"/>
        <v>1279.2748799999999</v>
      </c>
      <c r="K2803" s="42">
        <f t="shared" si="530"/>
        <v>0</v>
      </c>
      <c r="L2803" s="43">
        <f t="shared" si="531"/>
        <v>5330312</v>
      </c>
      <c r="M2803" s="157">
        <f t="shared" si="532"/>
        <v>0</v>
      </c>
      <c r="N2803" s="157">
        <f t="shared" si="523"/>
        <v>2500000</v>
      </c>
      <c r="O2803" s="158">
        <f t="shared" si="524"/>
        <v>600</v>
      </c>
      <c r="P2803" s="42"/>
    </row>
    <row r="2804" spans="1:16" x14ac:dyDescent="0.2">
      <c r="A2804" s="156">
        <v>2796</v>
      </c>
      <c r="B2804" s="157">
        <v>2895899</v>
      </c>
      <c r="C2804" s="42">
        <v>376.46686999999997</v>
      </c>
      <c r="D2804" s="43">
        <f t="shared" si="525"/>
        <v>2500000</v>
      </c>
      <c r="E2804" s="43">
        <f t="shared" si="526"/>
        <v>3</v>
      </c>
      <c r="F2804" s="43">
        <f t="shared" si="527"/>
        <v>10000000</v>
      </c>
      <c r="G2804" s="43">
        <f t="shared" si="528"/>
        <v>3</v>
      </c>
      <c r="H2804" s="46">
        <f t="shared" si="521"/>
        <v>0.13671022366456842</v>
      </c>
      <c r="I2804" s="46">
        <f t="shared" si="522"/>
        <v>0</v>
      </c>
      <c r="J2804" s="42">
        <f t="shared" si="529"/>
        <v>51.46687</v>
      </c>
      <c r="K2804" s="42">
        <f t="shared" si="530"/>
        <v>0</v>
      </c>
      <c r="L2804" s="43">
        <f t="shared" si="531"/>
        <v>395899</v>
      </c>
      <c r="M2804" s="157">
        <f t="shared" si="532"/>
        <v>0</v>
      </c>
      <c r="N2804" s="157">
        <f t="shared" si="523"/>
        <v>2500000</v>
      </c>
      <c r="O2804" s="158">
        <f t="shared" si="524"/>
        <v>325</v>
      </c>
      <c r="P2804" s="42"/>
    </row>
    <row r="2805" spans="1:16" x14ac:dyDescent="0.2">
      <c r="A2805" s="156">
        <v>2797</v>
      </c>
      <c r="B2805" s="157">
        <v>6240882</v>
      </c>
      <c r="C2805" s="42">
        <v>936.13229999999987</v>
      </c>
      <c r="D2805" s="43">
        <f t="shared" si="525"/>
        <v>2500000</v>
      </c>
      <c r="E2805" s="43">
        <f t="shared" si="526"/>
        <v>3</v>
      </c>
      <c r="F2805" s="43">
        <f t="shared" si="527"/>
        <v>10000000</v>
      </c>
      <c r="G2805" s="43">
        <f t="shared" si="528"/>
        <v>3</v>
      </c>
      <c r="H2805" s="46">
        <f t="shared" si="521"/>
        <v>0.59941559542385192</v>
      </c>
      <c r="I2805" s="46">
        <f t="shared" si="522"/>
        <v>0</v>
      </c>
      <c r="J2805" s="42">
        <f t="shared" si="529"/>
        <v>561.13229999999987</v>
      </c>
      <c r="K2805" s="42">
        <f t="shared" si="530"/>
        <v>0</v>
      </c>
      <c r="L2805" s="43">
        <f t="shared" si="531"/>
        <v>3740882</v>
      </c>
      <c r="M2805" s="157">
        <f t="shared" si="532"/>
        <v>0</v>
      </c>
      <c r="N2805" s="157">
        <f t="shared" si="523"/>
        <v>2500000</v>
      </c>
      <c r="O2805" s="158">
        <f t="shared" si="524"/>
        <v>375</v>
      </c>
      <c r="P2805" s="42"/>
    </row>
    <row r="2806" spans="1:16" x14ac:dyDescent="0.2">
      <c r="A2806" s="156">
        <v>2798</v>
      </c>
      <c r="B2806" s="157">
        <v>5276856</v>
      </c>
      <c r="C2806" s="42">
        <v>1530.2882400000001</v>
      </c>
      <c r="D2806" s="43">
        <f t="shared" si="525"/>
        <v>2500000</v>
      </c>
      <c r="E2806" s="43">
        <f t="shared" si="526"/>
        <v>3</v>
      </c>
      <c r="F2806" s="43">
        <f t="shared" si="527"/>
        <v>10000000</v>
      </c>
      <c r="G2806" s="43">
        <f t="shared" si="528"/>
        <v>3</v>
      </c>
      <c r="H2806" s="46">
        <f t="shared" si="521"/>
        <v>0.52623304482820832</v>
      </c>
      <c r="I2806" s="46">
        <f t="shared" si="522"/>
        <v>0</v>
      </c>
      <c r="J2806" s="42">
        <f t="shared" si="529"/>
        <v>805.28824000000009</v>
      </c>
      <c r="K2806" s="42">
        <f t="shared" si="530"/>
        <v>0</v>
      </c>
      <c r="L2806" s="43">
        <f t="shared" si="531"/>
        <v>2776856</v>
      </c>
      <c r="M2806" s="157">
        <f t="shared" si="532"/>
        <v>0</v>
      </c>
      <c r="N2806" s="157">
        <f t="shared" si="523"/>
        <v>2500000</v>
      </c>
      <c r="O2806" s="158">
        <f t="shared" si="524"/>
        <v>725</v>
      </c>
      <c r="P2806" s="42"/>
    </row>
    <row r="2807" spans="1:16" x14ac:dyDescent="0.2">
      <c r="A2807" s="156">
        <v>2799</v>
      </c>
      <c r="B2807" s="157">
        <v>4387147</v>
      </c>
      <c r="C2807" s="42">
        <v>1140.6582199999998</v>
      </c>
      <c r="D2807" s="43">
        <f t="shared" si="525"/>
        <v>2500000</v>
      </c>
      <c r="E2807" s="43">
        <f t="shared" si="526"/>
        <v>3</v>
      </c>
      <c r="F2807" s="43">
        <f t="shared" si="527"/>
        <v>10000000</v>
      </c>
      <c r="G2807" s="43">
        <f t="shared" si="528"/>
        <v>3</v>
      </c>
      <c r="H2807" s="46">
        <f t="shared" si="521"/>
        <v>0.43015358272699777</v>
      </c>
      <c r="I2807" s="46">
        <f t="shared" si="522"/>
        <v>0</v>
      </c>
      <c r="J2807" s="42">
        <f t="shared" si="529"/>
        <v>490.65821999999991</v>
      </c>
      <c r="K2807" s="42">
        <f t="shared" si="530"/>
        <v>0</v>
      </c>
      <c r="L2807" s="43">
        <f t="shared" si="531"/>
        <v>1887147</v>
      </c>
      <c r="M2807" s="157">
        <f t="shared" si="532"/>
        <v>0</v>
      </c>
      <c r="N2807" s="157">
        <f t="shared" si="523"/>
        <v>2500000</v>
      </c>
      <c r="O2807" s="158">
        <f t="shared" si="524"/>
        <v>649.99999999999989</v>
      </c>
      <c r="P2807" s="42"/>
    </row>
    <row r="2808" spans="1:16" x14ac:dyDescent="0.2">
      <c r="A2808" s="156">
        <v>2800</v>
      </c>
      <c r="B2808" s="157">
        <v>6232739</v>
      </c>
      <c r="C2808" s="42">
        <v>1246.5478000000001</v>
      </c>
      <c r="D2808" s="43">
        <f t="shared" si="525"/>
        <v>2500000</v>
      </c>
      <c r="E2808" s="43">
        <f t="shared" si="526"/>
        <v>3</v>
      </c>
      <c r="F2808" s="43">
        <f t="shared" si="527"/>
        <v>10000000</v>
      </c>
      <c r="G2808" s="43">
        <f t="shared" si="528"/>
        <v>3</v>
      </c>
      <c r="H2808" s="46">
        <f t="shared" si="521"/>
        <v>0.59889223662341706</v>
      </c>
      <c r="I2808" s="46">
        <f t="shared" si="522"/>
        <v>0</v>
      </c>
      <c r="J2808" s="42">
        <f t="shared" si="529"/>
        <v>746.54780000000005</v>
      </c>
      <c r="K2808" s="42">
        <f t="shared" si="530"/>
        <v>0</v>
      </c>
      <c r="L2808" s="43">
        <f t="shared" si="531"/>
        <v>3732739</v>
      </c>
      <c r="M2808" s="157">
        <f t="shared" si="532"/>
        <v>0</v>
      </c>
      <c r="N2808" s="157">
        <f t="shared" si="523"/>
        <v>2500000</v>
      </c>
      <c r="O2808" s="158">
        <f t="shared" si="524"/>
        <v>500</v>
      </c>
      <c r="P2808" s="42"/>
    </row>
    <row r="2809" spans="1:16" x14ac:dyDescent="0.2">
      <c r="A2809" s="156">
        <v>2801</v>
      </c>
      <c r="B2809" s="157">
        <v>4823668</v>
      </c>
      <c r="C2809" s="42">
        <v>1012.97028</v>
      </c>
      <c r="D2809" s="43">
        <f t="shared" si="525"/>
        <v>2500000</v>
      </c>
      <c r="E2809" s="43">
        <f t="shared" si="526"/>
        <v>3</v>
      </c>
      <c r="F2809" s="43">
        <f t="shared" si="527"/>
        <v>10000000</v>
      </c>
      <c r="G2809" s="43">
        <f t="shared" si="528"/>
        <v>3</v>
      </c>
      <c r="H2809" s="46">
        <f t="shared" si="521"/>
        <v>0.48172220807899713</v>
      </c>
      <c r="I2809" s="46">
        <f t="shared" si="522"/>
        <v>0</v>
      </c>
      <c r="J2809" s="42">
        <f t="shared" si="529"/>
        <v>487.97028</v>
      </c>
      <c r="K2809" s="42">
        <f t="shared" si="530"/>
        <v>0</v>
      </c>
      <c r="L2809" s="43">
        <f t="shared" si="531"/>
        <v>2323668</v>
      </c>
      <c r="M2809" s="157">
        <f t="shared" si="532"/>
        <v>0</v>
      </c>
      <c r="N2809" s="157">
        <f t="shared" si="523"/>
        <v>2500000</v>
      </c>
      <c r="O2809" s="158">
        <f t="shared" si="524"/>
        <v>525</v>
      </c>
      <c r="P2809" s="42"/>
    </row>
    <row r="2810" spans="1:16" x14ac:dyDescent="0.2">
      <c r="A2810" s="156">
        <v>2802</v>
      </c>
      <c r="B2810" s="157">
        <v>5958409</v>
      </c>
      <c r="C2810" s="42">
        <v>1727.9386099999999</v>
      </c>
      <c r="D2810" s="43">
        <f t="shared" si="525"/>
        <v>2500000</v>
      </c>
      <c r="E2810" s="43">
        <f t="shared" si="526"/>
        <v>3</v>
      </c>
      <c r="F2810" s="43">
        <f t="shared" si="527"/>
        <v>10000000</v>
      </c>
      <c r="G2810" s="43">
        <f t="shared" si="528"/>
        <v>3</v>
      </c>
      <c r="H2810" s="46">
        <f t="shared" si="521"/>
        <v>0.58042490872983044</v>
      </c>
      <c r="I2810" s="46">
        <f t="shared" si="522"/>
        <v>0</v>
      </c>
      <c r="J2810" s="42">
        <f t="shared" si="529"/>
        <v>1002.93861</v>
      </c>
      <c r="K2810" s="42">
        <f t="shared" si="530"/>
        <v>0</v>
      </c>
      <c r="L2810" s="43">
        <f t="shared" si="531"/>
        <v>3458409.0000000005</v>
      </c>
      <c r="M2810" s="157">
        <f t="shared" si="532"/>
        <v>0</v>
      </c>
      <c r="N2810" s="157">
        <f t="shared" si="523"/>
        <v>2499999.9999999995</v>
      </c>
      <c r="O2810" s="158">
        <f t="shared" si="524"/>
        <v>724.99999999999989</v>
      </c>
      <c r="P2810" s="42"/>
    </row>
    <row r="2811" spans="1:16" x14ac:dyDescent="0.2">
      <c r="A2811" s="156">
        <v>2803</v>
      </c>
      <c r="B2811" s="157">
        <v>9143908</v>
      </c>
      <c r="C2811" s="42">
        <v>2468.8551600000001</v>
      </c>
      <c r="D2811" s="43">
        <f t="shared" si="525"/>
        <v>2500000</v>
      </c>
      <c r="E2811" s="43">
        <f t="shared" si="526"/>
        <v>3</v>
      </c>
      <c r="F2811" s="43">
        <f t="shared" si="527"/>
        <v>10000000</v>
      </c>
      <c r="G2811" s="43">
        <f t="shared" si="528"/>
        <v>3</v>
      </c>
      <c r="H2811" s="46">
        <f t="shared" si="521"/>
        <v>0.72659392461079009</v>
      </c>
      <c r="I2811" s="46">
        <f t="shared" si="522"/>
        <v>0</v>
      </c>
      <c r="J2811" s="42">
        <f t="shared" si="529"/>
        <v>1793.8551600000001</v>
      </c>
      <c r="K2811" s="42">
        <f t="shared" si="530"/>
        <v>0</v>
      </c>
      <c r="L2811" s="43">
        <f t="shared" si="531"/>
        <v>6643908</v>
      </c>
      <c r="M2811" s="157">
        <f t="shared" si="532"/>
        <v>0</v>
      </c>
      <c r="N2811" s="157">
        <f t="shared" si="523"/>
        <v>2500000</v>
      </c>
      <c r="O2811" s="158">
        <f t="shared" si="524"/>
        <v>675</v>
      </c>
      <c r="P2811" s="42"/>
    </row>
    <row r="2812" spans="1:16" x14ac:dyDescent="0.2">
      <c r="A2812" s="156">
        <v>2804</v>
      </c>
      <c r="B2812" s="157">
        <v>7429702</v>
      </c>
      <c r="C2812" s="42">
        <v>2228.9105999999997</v>
      </c>
      <c r="D2812" s="43">
        <f t="shared" si="525"/>
        <v>2500000</v>
      </c>
      <c r="E2812" s="43">
        <f t="shared" si="526"/>
        <v>3</v>
      </c>
      <c r="F2812" s="43">
        <f t="shared" si="527"/>
        <v>10000000</v>
      </c>
      <c r="G2812" s="43">
        <f t="shared" si="528"/>
        <v>3</v>
      </c>
      <c r="H2812" s="46">
        <f t="shared" si="521"/>
        <v>0.66351274923274173</v>
      </c>
      <c r="I2812" s="46">
        <f t="shared" si="522"/>
        <v>0</v>
      </c>
      <c r="J2812" s="42">
        <f t="shared" si="529"/>
        <v>1478.9105999999997</v>
      </c>
      <c r="K2812" s="42">
        <f t="shared" si="530"/>
        <v>0</v>
      </c>
      <c r="L2812" s="43">
        <f t="shared" si="531"/>
        <v>4929702</v>
      </c>
      <c r="M2812" s="157">
        <f t="shared" si="532"/>
        <v>0</v>
      </c>
      <c r="N2812" s="157">
        <f t="shared" si="523"/>
        <v>2500000</v>
      </c>
      <c r="O2812" s="158">
        <f t="shared" si="524"/>
        <v>750</v>
      </c>
      <c r="P2812" s="42"/>
    </row>
    <row r="2813" spans="1:16" x14ac:dyDescent="0.2">
      <c r="A2813" s="156">
        <v>2805</v>
      </c>
      <c r="B2813" s="157">
        <v>8412240</v>
      </c>
      <c r="C2813" s="42">
        <v>1093.5911999999998</v>
      </c>
      <c r="D2813" s="43">
        <f t="shared" si="525"/>
        <v>2500000</v>
      </c>
      <c r="E2813" s="43">
        <f t="shared" si="526"/>
        <v>3</v>
      </c>
      <c r="F2813" s="43">
        <f t="shared" si="527"/>
        <v>10000000</v>
      </c>
      <c r="G2813" s="43">
        <f t="shared" si="528"/>
        <v>3</v>
      </c>
      <c r="H2813" s="46">
        <f t="shared" si="521"/>
        <v>0.70281399484560592</v>
      </c>
      <c r="I2813" s="46">
        <f t="shared" si="522"/>
        <v>0</v>
      </c>
      <c r="J2813" s="42">
        <f t="shared" si="529"/>
        <v>768.59119999999984</v>
      </c>
      <c r="K2813" s="42">
        <f t="shared" si="530"/>
        <v>0</v>
      </c>
      <c r="L2813" s="43">
        <f t="shared" si="531"/>
        <v>5912240</v>
      </c>
      <c r="M2813" s="157">
        <f t="shared" si="532"/>
        <v>0</v>
      </c>
      <c r="N2813" s="157">
        <f t="shared" si="523"/>
        <v>2500000</v>
      </c>
      <c r="O2813" s="158">
        <f t="shared" si="524"/>
        <v>325</v>
      </c>
      <c r="P2813" s="42"/>
    </row>
    <row r="2814" spans="1:16" x14ac:dyDescent="0.2">
      <c r="A2814" s="156">
        <v>2806</v>
      </c>
      <c r="B2814" s="157">
        <v>3653707</v>
      </c>
      <c r="C2814" s="42">
        <v>913.42674999999997</v>
      </c>
      <c r="D2814" s="43">
        <f t="shared" si="525"/>
        <v>2500000</v>
      </c>
      <c r="E2814" s="43">
        <f t="shared" si="526"/>
        <v>3</v>
      </c>
      <c r="F2814" s="43">
        <f t="shared" si="527"/>
        <v>10000000</v>
      </c>
      <c r="G2814" s="43">
        <f t="shared" si="528"/>
        <v>3</v>
      </c>
      <c r="H2814" s="46">
        <f t="shared" si="521"/>
        <v>0.31576341507406042</v>
      </c>
      <c r="I2814" s="46">
        <f t="shared" si="522"/>
        <v>0</v>
      </c>
      <c r="J2814" s="42">
        <f t="shared" si="529"/>
        <v>288.42675000000003</v>
      </c>
      <c r="K2814" s="42">
        <f t="shared" si="530"/>
        <v>0</v>
      </c>
      <c r="L2814" s="43">
        <f t="shared" si="531"/>
        <v>1153707</v>
      </c>
      <c r="M2814" s="157">
        <f t="shared" si="532"/>
        <v>0</v>
      </c>
      <c r="N2814" s="157">
        <f t="shared" si="523"/>
        <v>2500000</v>
      </c>
      <c r="O2814" s="158">
        <f t="shared" si="524"/>
        <v>625</v>
      </c>
      <c r="P2814" s="42"/>
    </row>
    <row r="2815" spans="1:16" x14ac:dyDescent="0.2">
      <c r="A2815" s="156">
        <v>2807</v>
      </c>
      <c r="B2815" s="157">
        <v>8412137</v>
      </c>
      <c r="C2815" s="42">
        <v>1261.8205499999999</v>
      </c>
      <c r="D2815" s="43">
        <f t="shared" si="525"/>
        <v>2500000</v>
      </c>
      <c r="E2815" s="43">
        <f t="shared" si="526"/>
        <v>3</v>
      </c>
      <c r="F2815" s="43">
        <f t="shared" si="527"/>
        <v>10000000</v>
      </c>
      <c r="G2815" s="43">
        <f t="shared" si="528"/>
        <v>3</v>
      </c>
      <c r="H2815" s="46">
        <f t="shared" si="521"/>
        <v>0.70281035603675979</v>
      </c>
      <c r="I2815" s="46">
        <f t="shared" si="522"/>
        <v>0</v>
      </c>
      <c r="J2815" s="42">
        <f t="shared" si="529"/>
        <v>886.82055000000003</v>
      </c>
      <c r="K2815" s="42">
        <f t="shared" si="530"/>
        <v>0</v>
      </c>
      <c r="L2815" s="43">
        <f t="shared" si="531"/>
        <v>5912137</v>
      </c>
      <c r="M2815" s="157">
        <f t="shared" si="532"/>
        <v>0</v>
      </c>
      <c r="N2815" s="157">
        <f t="shared" si="523"/>
        <v>2500000</v>
      </c>
      <c r="O2815" s="158">
        <f t="shared" si="524"/>
        <v>374.99999999999989</v>
      </c>
      <c r="P2815" s="42"/>
    </row>
    <row r="2816" spans="1:16" x14ac:dyDescent="0.2">
      <c r="A2816" s="156">
        <v>2808</v>
      </c>
      <c r="B2816" s="157">
        <v>8685021</v>
      </c>
      <c r="C2816" s="42">
        <v>2258.1054599999998</v>
      </c>
      <c r="D2816" s="43">
        <f t="shared" si="525"/>
        <v>2500000</v>
      </c>
      <c r="E2816" s="43">
        <f t="shared" si="526"/>
        <v>3</v>
      </c>
      <c r="F2816" s="43">
        <f t="shared" si="527"/>
        <v>10000000</v>
      </c>
      <c r="G2816" s="43">
        <f t="shared" si="528"/>
        <v>3</v>
      </c>
      <c r="H2816" s="46">
        <f t="shared" si="521"/>
        <v>0.7121480765561764</v>
      </c>
      <c r="I2816" s="46">
        <f t="shared" si="522"/>
        <v>0</v>
      </c>
      <c r="J2816" s="42">
        <f t="shared" si="529"/>
        <v>1608.1054599999998</v>
      </c>
      <c r="K2816" s="42">
        <f t="shared" si="530"/>
        <v>0</v>
      </c>
      <c r="L2816" s="43">
        <f t="shared" si="531"/>
        <v>6185021</v>
      </c>
      <c r="M2816" s="157">
        <f t="shared" si="532"/>
        <v>0</v>
      </c>
      <c r="N2816" s="157">
        <f t="shared" si="523"/>
        <v>2500000</v>
      </c>
      <c r="O2816" s="158">
        <f t="shared" si="524"/>
        <v>650</v>
      </c>
      <c r="P2816" s="42"/>
    </row>
    <row r="2817" spans="1:16" x14ac:dyDescent="0.2">
      <c r="A2817" s="156">
        <v>2809</v>
      </c>
      <c r="B2817" s="157">
        <v>9507966</v>
      </c>
      <c r="C2817" s="42">
        <v>1331.1152399999999</v>
      </c>
      <c r="D2817" s="43">
        <f t="shared" si="525"/>
        <v>2500000</v>
      </c>
      <c r="E2817" s="43">
        <f t="shared" si="526"/>
        <v>3</v>
      </c>
      <c r="F2817" s="43">
        <f t="shared" si="527"/>
        <v>10000000</v>
      </c>
      <c r="G2817" s="43">
        <f t="shared" si="528"/>
        <v>3</v>
      </c>
      <c r="H2817" s="46">
        <f t="shared" si="521"/>
        <v>0.73706258520486923</v>
      </c>
      <c r="I2817" s="46">
        <f t="shared" si="522"/>
        <v>0</v>
      </c>
      <c r="J2817" s="42">
        <f t="shared" si="529"/>
        <v>981.11523999999986</v>
      </c>
      <c r="K2817" s="42">
        <f t="shared" si="530"/>
        <v>0</v>
      </c>
      <c r="L2817" s="43">
        <f t="shared" si="531"/>
        <v>7007966</v>
      </c>
      <c r="M2817" s="157">
        <f t="shared" si="532"/>
        <v>0</v>
      </c>
      <c r="N2817" s="157">
        <f t="shared" si="523"/>
        <v>2500000</v>
      </c>
      <c r="O2817" s="158">
        <f t="shared" si="524"/>
        <v>350</v>
      </c>
      <c r="P2817" s="42"/>
    </row>
    <row r="2818" spans="1:16" x14ac:dyDescent="0.2">
      <c r="A2818" s="156">
        <v>2810</v>
      </c>
      <c r="B2818" s="157">
        <v>7463501</v>
      </c>
      <c r="C2818" s="42">
        <v>1791.2402400000001</v>
      </c>
      <c r="D2818" s="43">
        <f t="shared" si="525"/>
        <v>2500000</v>
      </c>
      <c r="E2818" s="43">
        <f t="shared" si="526"/>
        <v>3</v>
      </c>
      <c r="F2818" s="43">
        <f t="shared" si="527"/>
        <v>10000000</v>
      </c>
      <c r="G2818" s="43">
        <f t="shared" si="528"/>
        <v>3</v>
      </c>
      <c r="H2818" s="46">
        <f t="shared" si="521"/>
        <v>0.66503655590050836</v>
      </c>
      <c r="I2818" s="46">
        <f t="shared" si="522"/>
        <v>0</v>
      </c>
      <c r="J2818" s="42">
        <f t="shared" si="529"/>
        <v>1191.2402400000001</v>
      </c>
      <c r="K2818" s="42">
        <f t="shared" si="530"/>
        <v>0</v>
      </c>
      <c r="L2818" s="43">
        <f t="shared" si="531"/>
        <v>4963501</v>
      </c>
      <c r="M2818" s="157">
        <f t="shared" si="532"/>
        <v>0</v>
      </c>
      <c r="N2818" s="157">
        <f t="shared" si="523"/>
        <v>2500000</v>
      </c>
      <c r="O2818" s="158">
        <f t="shared" si="524"/>
        <v>600</v>
      </c>
      <c r="P2818" s="42"/>
    </row>
    <row r="2819" spans="1:16" x14ac:dyDescent="0.2">
      <c r="A2819" s="156">
        <v>2811</v>
      </c>
      <c r="B2819" s="157">
        <v>5460896</v>
      </c>
      <c r="C2819" s="42">
        <v>982.9612800000001</v>
      </c>
      <c r="D2819" s="43">
        <f t="shared" si="525"/>
        <v>2500000</v>
      </c>
      <c r="E2819" s="43">
        <f t="shared" si="526"/>
        <v>3</v>
      </c>
      <c r="F2819" s="43">
        <f t="shared" si="527"/>
        <v>10000000</v>
      </c>
      <c r="G2819" s="43">
        <f t="shared" si="528"/>
        <v>3</v>
      </c>
      <c r="H2819" s="46">
        <f t="shared" si="521"/>
        <v>0.54219966833281574</v>
      </c>
      <c r="I2819" s="46">
        <f t="shared" si="522"/>
        <v>0</v>
      </c>
      <c r="J2819" s="42">
        <f t="shared" si="529"/>
        <v>532.9612800000001</v>
      </c>
      <c r="K2819" s="42">
        <f t="shared" si="530"/>
        <v>0</v>
      </c>
      <c r="L2819" s="43">
        <f t="shared" si="531"/>
        <v>2960896</v>
      </c>
      <c r="M2819" s="157">
        <f t="shared" si="532"/>
        <v>0</v>
      </c>
      <c r="N2819" s="157">
        <f t="shared" si="523"/>
        <v>2500000</v>
      </c>
      <c r="O2819" s="158">
        <f t="shared" si="524"/>
        <v>450</v>
      </c>
      <c r="P2819" s="42"/>
    </row>
    <row r="2820" spans="1:16" x14ac:dyDescent="0.2">
      <c r="A2820" s="156">
        <v>2812</v>
      </c>
      <c r="B2820" s="157">
        <v>7132358</v>
      </c>
      <c r="C2820" s="42">
        <v>1783.0895</v>
      </c>
      <c r="D2820" s="43">
        <f t="shared" si="525"/>
        <v>2500000</v>
      </c>
      <c r="E2820" s="43">
        <f t="shared" si="526"/>
        <v>3</v>
      </c>
      <c r="F2820" s="43">
        <f t="shared" si="527"/>
        <v>10000000</v>
      </c>
      <c r="G2820" s="43">
        <f t="shared" si="528"/>
        <v>3</v>
      </c>
      <c r="H2820" s="46">
        <f t="shared" si="521"/>
        <v>0.649484784695328</v>
      </c>
      <c r="I2820" s="46">
        <f t="shared" si="522"/>
        <v>0</v>
      </c>
      <c r="J2820" s="42">
        <f t="shared" si="529"/>
        <v>1158.0895</v>
      </c>
      <c r="K2820" s="42">
        <f t="shared" si="530"/>
        <v>0</v>
      </c>
      <c r="L2820" s="43">
        <f t="shared" si="531"/>
        <v>4632358</v>
      </c>
      <c r="M2820" s="157">
        <f t="shared" si="532"/>
        <v>0</v>
      </c>
      <c r="N2820" s="157">
        <f t="shared" si="523"/>
        <v>2500000</v>
      </c>
      <c r="O2820" s="158">
        <f t="shared" si="524"/>
        <v>625</v>
      </c>
      <c r="P2820" s="42"/>
    </row>
    <row r="2821" spans="1:16" x14ac:dyDescent="0.2">
      <c r="A2821" s="156">
        <v>2813</v>
      </c>
      <c r="B2821" s="157">
        <v>1170125</v>
      </c>
      <c r="C2821" s="42">
        <v>257.42750000000001</v>
      </c>
      <c r="D2821" s="43">
        <f t="shared" si="525"/>
        <v>2500000</v>
      </c>
      <c r="E2821" s="43">
        <f t="shared" si="526"/>
        <v>3</v>
      </c>
      <c r="F2821" s="43">
        <f t="shared" si="527"/>
        <v>10000000</v>
      </c>
      <c r="G2821" s="43">
        <f t="shared" si="528"/>
        <v>3</v>
      </c>
      <c r="H2821" s="46">
        <f t="shared" si="521"/>
        <v>0</v>
      </c>
      <c r="I2821" s="46">
        <f t="shared" si="522"/>
        <v>0</v>
      </c>
      <c r="J2821" s="42">
        <f t="shared" si="529"/>
        <v>0</v>
      </c>
      <c r="K2821" s="42">
        <f t="shared" si="530"/>
        <v>0</v>
      </c>
      <c r="L2821" s="43">
        <f t="shared" si="531"/>
        <v>0</v>
      </c>
      <c r="M2821" s="157">
        <f t="shared" si="532"/>
        <v>0</v>
      </c>
      <c r="N2821" s="157">
        <f t="shared" si="523"/>
        <v>1170125</v>
      </c>
      <c r="O2821" s="158">
        <f t="shared" si="524"/>
        <v>257.42750000000001</v>
      </c>
      <c r="P2821" s="42"/>
    </row>
    <row r="2822" spans="1:16" x14ac:dyDescent="0.2">
      <c r="A2822" s="156">
        <v>2814</v>
      </c>
      <c r="B2822" s="157">
        <v>1690526</v>
      </c>
      <c r="C2822" s="42">
        <v>388.82098000000002</v>
      </c>
      <c r="D2822" s="43">
        <f t="shared" si="525"/>
        <v>2500000</v>
      </c>
      <c r="E2822" s="43">
        <f t="shared" si="526"/>
        <v>3</v>
      </c>
      <c r="F2822" s="43">
        <f t="shared" si="527"/>
        <v>10000000</v>
      </c>
      <c r="G2822" s="43">
        <f t="shared" si="528"/>
        <v>3</v>
      </c>
      <c r="H2822" s="46">
        <f t="shared" si="521"/>
        <v>0</v>
      </c>
      <c r="I2822" s="46">
        <f t="shared" si="522"/>
        <v>0</v>
      </c>
      <c r="J2822" s="42">
        <f t="shared" si="529"/>
        <v>0</v>
      </c>
      <c r="K2822" s="42">
        <f t="shared" si="530"/>
        <v>0</v>
      </c>
      <c r="L2822" s="43">
        <f t="shared" si="531"/>
        <v>0</v>
      </c>
      <c r="M2822" s="157">
        <f t="shared" si="532"/>
        <v>0</v>
      </c>
      <c r="N2822" s="157">
        <f t="shared" si="523"/>
        <v>1690526</v>
      </c>
      <c r="O2822" s="158">
        <f t="shared" si="524"/>
        <v>388.82098000000002</v>
      </c>
      <c r="P2822" s="42"/>
    </row>
    <row r="2823" spans="1:16" x14ac:dyDescent="0.2">
      <c r="A2823" s="156">
        <v>2815</v>
      </c>
      <c r="B2823" s="157">
        <v>2093396</v>
      </c>
      <c r="C2823" s="42">
        <v>272.14148</v>
      </c>
      <c r="D2823" s="43">
        <f t="shared" si="525"/>
        <v>2500000</v>
      </c>
      <c r="E2823" s="43">
        <f t="shared" si="526"/>
        <v>3</v>
      </c>
      <c r="F2823" s="43">
        <f t="shared" si="527"/>
        <v>10000000</v>
      </c>
      <c r="G2823" s="43">
        <f t="shared" si="528"/>
        <v>3</v>
      </c>
      <c r="H2823" s="46">
        <f t="shared" si="521"/>
        <v>0</v>
      </c>
      <c r="I2823" s="46">
        <f t="shared" si="522"/>
        <v>0</v>
      </c>
      <c r="J2823" s="42">
        <f t="shared" si="529"/>
        <v>0</v>
      </c>
      <c r="K2823" s="42">
        <f t="shared" si="530"/>
        <v>0</v>
      </c>
      <c r="L2823" s="43">
        <f t="shared" si="531"/>
        <v>0</v>
      </c>
      <c r="M2823" s="157">
        <f t="shared" si="532"/>
        <v>0</v>
      </c>
      <c r="N2823" s="157">
        <f t="shared" si="523"/>
        <v>2093396</v>
      </c>
      <c r="O2823" s="158">
        <f t="shared" si="524"/>
        <v>272.14148</v>
      </c>
      <c r="P2823" s="42"/>
    </row>
    <row r="2824" spans="1:16" x14ac:dyDescent="0.2">
      <c r="A2824" s="156">
        <v>2816</v>
      </c>
      <c r="B2824" s="157">
        <v>4326412</v>
      </c>
      <c r="C2824" s="42">
        <v>519.16944000000001</v>
      </c>
      <c r="D2824" s="43">
        <f t="shared" si="525"/>
        <v>2500000</v>
      </c>
      <c r="E2824" s="43">
        <f t="shared" si="526"/>
        <v>3</v>
      </c>
      <c r="F2824" s="43">
        <f t="shared" si="527"/>
        <v>10000000</v>
      </c>
      <c r="G2824" s="43">
        <f t="shared" si="528"/>
        <v>3</v>
      </c>
      <c r="H2824" s="46">
        <f t="shared" si="521"/>
        <v>0.42215396961731799</v>
      </c>
      <c r="I2824" s="46">
        <f t="shared" si="522"/>
        <v>0</v>
      </c>
      <c r="J2824" s="42">
        <f t="shared" si="529"/>
        <v>219.16944000000001</v>
      </c>
      <c r="K2824" s="42">
        <f t="shared" si="530"/>
        <v>0</v>
      </c>
      <c r="L2824" s="43">
        <f t="shared" si="531"/>
        <v>1826412</v>
      </c>
      <c r="M2824" s="157">
        <f t="shared" si="532"/>
        <v>0</v>
      </c>
      <c r="N2824" s="157">
        <f t="shared" si="523"/>
        <v>2500000</v>
      </c>
      <c r="O2824" s="158">
        <f t="shared" si="524"/>
        <v>300</v>
      </c>
      <c r="P2824" s="42"/>
    </row>
    <row r="2825" spans="1:16" x14ac:dyDescent="0.2">
      <c r="A2825" s="156">
        <v>2817</v>
      </c>
      <c r="B2825" s="157">
        <v>6653956</v>
      </c>
      <c r="C2825" s="42">
        <v>1264.2516400000002</v>
      </c>
      <c r="D2825" s="43">
        <f t="shared" si="525"/>
        <v>2500000</v>
      </c>
      <c r="E2825" s="43">
        <f t="shared" si="526"/>
        <v>3</v>
      </c>
      <c r="F2825" s="43">
        <f t="shared" si="527"/>
        <v>10000000</v>
      </c>
      <c r="G2825" s="43">
        <f t="shared" si="528"/>
        <v>3</v>
      </c>
      <c r="H2825" s="46">
        <f t="shared" ref="H2825:H2888" si="533">MAX(0,MIN(E2825*D2825,B2825-D2825))/B2825</f>
        <v>0.62428365922467777</v>
      </c>
      <c r="I2825" s="46">
        <f t="shared" ref="I2825:I2888" si="534">MAX(0,MIN(G2825*F2825,B2825-SUM(D2825,E2825*D2825)))/B2825</f>
        <v>0</v>
      </c>
      <c r="J2825" s="42">
        <f t="shared" si="529"/>
        <v>789.25164000000007</v>
      </c>
      <c r="K2825" s="42">
        <f t="shared" si="530"/>
        <v>0</v>
      </c>
      <c r="L2825" s="43">
        <f t="shared" si="531"/>
        <v>4153956</v>
      </c>
      <c r="M2825" s="157">
        <f t="shared" si="532"/>
        <v>0</v>
      </c>
      <c r="N2825" s="157">
        <f t="shared" ref="N2825:N2888" si="535">B2825-SUM(L2825:M2825)</f>
        <v>2500000</v>
      </c>
      <c r="O2825" s="158">
        <f t="shared" ref="O2825:O2888" si="536">C2825-SUM(J2825:K2825)</f>
        <v>475.00000000000011</v>
      </c>
      <c r="P2825" s="42"/>
    </row>
    <row r="2826" spans="1:16" x14ac:dyDescent="0.2">
      <c r="A2826" s="156">
        <v>2818</v>
      </c>
      <c r="B2826" s="157">
        <v>9600666</v>
      </c>
      <c r="C2826" s="42">
        <v>1728.1198800000002</v>
      </c>
      <c r="D2826" s="43">
        <f t="shared" ref="D2826:D2889" si="537">D2825</f>
        <v>2500000</v>
      </c>
      <c r="E2826" s="43">
        <f t="shared" ref="E2826:E2889" si="538">E2825</f>
        <v>3</v>
      </c>
      <c r="F2826" s="43">
        <f t="shared" ref="F2826:F2889" si="539">F2825</f>
        <v>10000000</v>
      </c>
      <c r="G2826" s="43">
        <f t="shared" ref="G2826:G2889" si="540">G2825</f>
        <v>3</v>
      </c>
      <c r="H2826" s="46">
        <f t="shared" si="533"/>
        <v>0.73960139848631334</v>
      </c>
      <c r="I2826" s="46">
        <f t="shared" si="534"/>
        <v>0</v>
      </c>
      <c r="J2826" s="42">
        <f t="shared" ref="J2826:J2889" si="541">+H2826*$C2826</f>
        <v>1278.1198800000002</v>
      </c>
      <c r="K2826" s="42">
        <f t="shared" ref="K2826:K2889" si="542">+I2826*$C2826</f>
        <v>0</v>
      </c>
      <c r="L2826" s="43">
        <f t="shared" ref="L2826:L2889" si="543">H2826*B2826</f>
        <v>7100666</v>
      </c>
      <c r="M2826" s="157">
        <f t="shared" si="532"/>
        <v>0</v>
      </c>
      <c r="N2826" s="157">
        <f t="shared" si="535"/>
        <v>2500000</v>
      </c>
      <c r="O2826" s="158">
        <f t="shared" si="536"/>
        <v>450</v>
      </c>
      <c r="P2826" s="42"/>
    </row>
    <row r="2827" spans="1:16" x14ac:dyDescent="0.2">
      <c r="A2827" s="156">
        <v>2819</v>
      </c>
      <c r="B2827" s="157">
        <v>5499851</v>
      </c>
      <c r="C2827" s="42">
        <v>1319.96424</v>
      </c>
      <c r="D2827" s="43">
        <f t="shared" si="537"/>
        <v>2500000</v>
      </c>
      <c r="E2827" s="43">
        <f t="shared" si="538"/>
        <v>3</v>
      </c>
      <c r="F2827" s="43">
        <f t="shared" si="539"/>
        <v>10000000</v>
      </c>
      <c r="G2827" s="43">
        <f t="shared" si="540"/>
        <v>3</v>
      </c>
      <c r="H2827" s="46">
        <f t="shared" si="533"/>
        <v>0.54544223107135081</v>
      </c>
      <c r="I2827" s="46">
        <f t="shared" si="534"/>
        <v>0</v>
      </c>
      <c r="J2827" s="42">
        <f t="shared" si="541"/>
        <v>719.96424000000002</v>
      </c>
      <c r="K2827" s="42">
        <f t="shared" si="542"/>
        <v>0</v>
      </c>
      <c r="L2827" s="43">
        <f t="shared" si="543"/>
        <v>2999851</v>
      </c>
      <c r="M2827" s="157">
        <f t="shared" si="532"/>
        <v>0</v>
      </c>
      <c r="N2827" s="157">
        <f t="shared" si="535"/>
        <v>2500000</v>
      </c>
      <c r="O2827" s="158">
        <f t="shared" si="536"/>
        <v>600</v>
      </c>
      <c r="P2827" s="42"/>
    </row>
    <row r="2828" spans="1:16" x14ac:dyDescent="0.2">
      <c r="A2828" s="156">
        <v>2820</v>
      </c>
      <c r="B2828" s="157">
        <v>5867554</v>
      </c>
      <c r="C2828" s="42">
        <v>1701.5906600000001</v>
      </c>
      <c r="D2828" s="43">
        <f t="shared" si="537"/>
        <v>2500000</v>
      </c>
      <c r="E2828" s="43">
        <f t="shared" si="538"/>
        <v>3</v>
      </c>
      <c r="F2828" s="43">
        <f t="shared" si="539"/>
        <v>10000000</v>
      </c>
      <c r="G2828" s="43">
        <f t="shared" si="540"/>
        <v>3</v>
      </c>
      <c r="H2828" s="46">
        <f t="shared" si="533"/>
        <v>0.57392807974157545</v>
      </c>
      <c r="I2828" s="46">
        <f t="shared" si="534"/>
        <v>0</v>
      </c>
      <c r="J2828" s="42">
        <f t="shared" si="541"/>
        <v>976.59066000000007</v>
      </c>
      <c r="K2828" s="42">
        <f t="shared" si="542"/>
        <v>0</v>
      </c>
      <c r="L2828" s="43">
        <f t="shared" si="543"/>
        <v>3367554</v>
      </c>
      <c r="M2828" s="157">
        <f t="shared" si="532"/>
        <v>0</v>
      </c>
      <c r="N2828" s="157">
        <f t="shared" si="535"/>
        <v>2500000</v>
      </c>
      <c r="O2828" s="158">
        <f t="shared" si="536"/>
        <v>725</v>
      </c>
      <c r="P2828" s="42"/>
    </row>
    <row r="2829" spans="1:16" x14ac:dyDescent="0.2">
      <c r="A2829" s="156">
        <v>2821</v>
      </c>
      <c r="B2829" s="157">
        <v>6630246</v>
      </c>
      <c r="C2829" s="42">
        <v>1392.35166</v>
      </c>
      <c r="D2829" s="43">
        <f t="shared" si="537"/>
        <v>2500000</v>
      </c>
      <c r="E2829" s="43">
        <f t="shared" si="538"/>
        <v>3</v>
      </c>
      <c r="F2829" s="43">
        <f t="shared" si="539"/>
        <v>10000000</v>
      </c>
      <c r="G2829" s="43">
        <f t="shared" si="540"/>
        <v>3</v>
      </c>
      <c r="H2829" s="46">
        <f t="shared" si="533"/>
        <v>0.62294008397275158</v>
      </c>
      <c r="I2829" s="46">
        <f t="shared" si="534"/>
        <v>0</v>
      </c>
      <c r="J2829" s="42">
        <f t="shared" si="541"/>
        <v>867.35166000000004</v>
      </c>
      <c r="K2829" s="42">
        <f t="shared" si="542"/>
        <v>0</v>
      </c>
      <c r="L2829" s="43">
        <f t="shared" si="543"/>
        <v>4130246.0000000005</v>
      </c>
      <c r="M2829" s="157">
        <f t="shared" si="532"/>
        <v>0</v>
      </c>
      <c r="N2829" s="157">
        <f t="shared" si="535"/>
        <v>2499999.9999999995</v>
      </c>
      <c r="O2829" s="158">
        <f t="shared" si="536"/>
        <v>525</v>
      </c>
      <c r="P2829" s="42"/>
    </row>
    <row r="2830" spans="1:16" x14ac:dyDescent="0.2">
      <c r="A2830" s="156">
        <v>2822</v>
      </c>
      <c r="B2830" s="157">
        <v>7816060</v>
      </c>
      <c r="C2830" s="42">
        <v>2266.6574000000001</v>
      </c>
      <c r="D2830" s="43">
        <f t="shared" si="537"/>
        <v>2500000</v>
      </c>
      <c r="E2830" s="43">
        <f t="shared" si="538"/>
        <v>3</v>
      </c>
      <c r="F2830" s="43">
        <f t="shared" si="539"/>
        <v>10000000</v>
      </c>
      <c r="G2830" s="43">
        <f t="shared" si="540"/>
        <v>3</v>
      </c>
      <c r="H2830" s="46">
        <f t="shared" si="533"/>
        <v>0.68014575118410048</v>
      </c>
      <c r="I2830" s="46">
        <f t="shared" si="534"/>
        <v>0</v>
      </c>
      <c r="J2830" s="42">
        <f t="shared" si="541"/>
        <v>1541.6574000000001</v>
      </c>
      <c r="K2830" s="42">
        <f t="shared" si="542"/>
        <v>0</v>
      </c>
      <c r="L2830" s="43">
        <f t="shared" si="543"/>
        <v>5316060</v>
      </c>
      <c r="M2830" s="157">
        <f t="shared" si="532"/>
        <v>0</v>
      </c>
      <c r="N2830" s="157">
        <f t="shared" si="535"/>
        <v>2500000</v>
      </c>
      <c r="O2830" s="158">
        <f t="shared" si="536"/>
        <v>725</v>
      </c>
      <c r="P2830" s="42"/>
    </row>
    <row r="2831" spans="1:16" x14ac:dyDescent="0.2">
      <c r="A2831" s="156">
        <v>2823</v>
      </c>
      <c r="B2831" s="157">
        <v>5608229</v>
      </c>
      <c r="C2831" s="42">
        <v>1233.8103800000001</v>
      </c>
      <c r="D2831" s="43">
        <f t="shared" si="537"/>
        <v>2500000</v>
      </c>
      <c r="E2831" s="43">
        <f t="shared" si="538"/>
        <v>3</v>
      </c>
      <c r="F2831" s="43">
        <f t="shared" si="539"/>
        <v>10000000</v>
      </c>
      <c r="G2831" s="43">
        <f t="shared" si="540"/>
        <v>3</v>
      </c>
      <c r="H2831" s="46">
        <f t="shared" si="533"/>
        <v>0.55422647684322446</v>
      </c>
      <c r="I2831" s="46">
        <f t="shared" si="534"/>
        <v>0</v>
      </c>
      <c r="J2831" s="42">
        <f t="shared" si="541"/>
        <v>683.81038000000001</v>
      </c>
      <c r="K2831" s="42">
        <f t="shared" si="542"/>
        <v>0</v>
      </c>
      <c r="L2831" s="43">
        <f t="shared" si="543"/>
        <v>3108229</v>
      </c>
      <c r="M2831" s="157">
        <f t="shared" si="532"/>
        <v>0</v>
      </c>
      <c r="N2831" s="157">
        <f t="shared" si="535"/>
        <v>2500000</v>
      </c>
      <c r="O2831" s="158">
        <f t="shared" si="536"/>
        <v>550.00000000000011</v>
      </c>
      <c r="P2831" s="42"/>
    </row>
    <row r="2832" spans="1:16" x14ac:dyDescent="0.2">
      <c r="A2832" s="156">
        <v>2824</v>
      </c>
      <c r="B2832" s="157">
        <v>3716557</v>
      </c>
      <c r="C2832" s="42">
        <v>1114.9670999999998</v>
      </c>
      <c r="D2832" s="43">
        <f t="shared" si="537"/>
        <v>2500000</v>
      </c>
      <c r="E2832" s="43">
        <f t="shared" si="538"/>
        <v>3</v>
      </c>
      <c r="F2832" s="43">
        <f t="shared" si="539"/>
        <v>10000000</v>
      </c>
      <c r="G2832" s="43">
        <f t="shared" si="540"/>
        <v>3</v>
      </c>
      <c r="H2832" s="46">
        <f t="shared" si="533"/>
        <v>0.32733441193018159</v>
      </c>
      <c r="I2832" s="46">
        <f t="shared" si="534"/>
        <v>0</v>
      </c>
      <c r="J2832" s="42">
        <f t="shared" si="541"/>
        <v>364.9670999999999</v>
      </c>
      <c r="K2832" s="42">
        <f t="shared" si="542"/>
        <v>0</v>
      </c>
      <c r="L2832" s="43">
        <f t="shared" si="543"/>
        <v>1216557</v>
      </c>
      <c r="M2832" s="157">
        <f t="shared" si="532"/>
        <v>0</v>
      </c>
      <c r="N2832" s="157">
        <f t="shared" si="535"/>
        <v>2500000</v>
      </c>
      <c r="O2832" s="158">
        <f t="shared" si="536"/>
        <v>750</v>
      </c>
      <c r="P2832" s="42"/>
    </row>
    <row r="2833" spans="1:16" x14ac:dyDescent="0.2">
      <c r="A2833" s="156">
        <v>2825</v>
      </c>
      <c r="B2833" s="157">
        <v>5149488</v>
      </c>
      <c r="C2833" s="42">
        <v>772.42319999999995</v>
      </c>
      <c r="D2833" s="43">
        <f t="shared" si="537"/>
        <v>2500000</v>
      </c>
      <c r="E2833" s="43">
        <f t="shared" si="538"/>
        <v>3</v>
      </c>
      <c r="F2833" s="43">
        <f t="shared" si="539"/>
        <v>10000000</v>
      </c>
      <c r="G2833" s="43">
        <f t="shared" si="540"/>
        <v>3</v>
      </c>
      <c r="H2833" s="46">
        <f t="shared" si="533"/>
        <v>0.51451484108711387</v>
      </c>
      <c r="I2833" s="46">
        <f t="shared" si="534"/>
        <v>0</v>
      </c>
      <c r="J2833" s="42">
        <f t="shared" si="541"/>
        <v>397.42319999999995</v>
      </c>
      <c r="K2833" s="42">
        <f t="shared" si="542"/>
        <v>0</v>
      </c>
      <c r="L2833" s="43">
        <f t="shared" si="543"/>
        <v>2649488</v>
      </c>
      <c r="M2833" s="157">
        <f t="shared" si="532"/>
        <v>0</v>
      </c>
      <c r="N2833" s="157">
        <f t="shared" si="535"/>
        <v>2500000</v>
      </c>
      <c r="O2833" s="158">
        <f t="shared" si="536"/>
        <v>375</v>
      </c>
      <c r="P2833" s="42"/>
    </row>
    <row r="2834" spans="1:16" x14ac:dyDescent="0.2">
      <c r="A2834" s="156">
        <v>2826</v>
      </c>
      <c r="B2834" s="157">
        <v>2883303</v>
      </c>
      <c r="C2834" s="42">
        <v>605.49363000000005</v>
      </c>
      <c r="D2834" s="43">
        <f t="shared" si="537"/>
        <v>2500000</v>
      </c>
      <c r="E2834" s="43">
        <f t="shared" si="538"/>
        <v>3</v>
      </c>
      <c r="F2834" s="43">
        <f t="shared" si="539"/>
        <v>10000000</v>
      </c>
      <c r="G2834" s="43">
        <f t="shared" si="540"/>
        <v>3</v>
      </c>
      <c r="H2834" s="46">
        <f t="shared" si="533"/>
        <v>0.13293885519489279</v>
      </c>
      <c r="I2834" s="46">
        <f t="shared" si="534"/>
        <v>0</v>
      </c>
      <c r="J2834" s="42">
        <f t="shared" si="541"/>
        <v>80.493629999999996</v>
      </c>
      <c r="K2834" s="42">
        <f t="shared" si="542"/>
        <v>0</v>
      </c>
      <c r="L2834" s="43">
        <f t="shared" si="543"/>
        <v>383302.99999999994</v>
      </c>
      <c r="M2834" s="157">
        <f t="shared" si="532"/>
        <v>0</v>
      </c>
      <c r="N2834" s="157">
        <f t="shared" si="535"/>
        <v>2500000</v>
      </c>
      <c r="O2834" s="158">
        <f t="shared" si="536"/>
        <v>525</v>
      </c>
      <c r="P2834" s="42"/>
    </row>
    <row r="2835" spans="1:16" x14ac:dyDescent="0.2">
      <c r="A2835" s="156">
        <v>2827</v>
      </c>
      <c r="B2835" s="157">
        <v>5911911</v>
      </c>
      <c r="C2835" s="42">
        <v>1182.3822</v>
      </c>
      <c r="D2835" s="43">
        <f t="shared" si="537"/>
        <v>2500000</v>
      </c>
      <c r="E2835" s="43">
        <f t="shared" si="538"/>
        <v>3</v>
      </c>
      <c r="F2835" s="43">
        <f t="shared" si="539"/>
        <v>10000000</v>
      </c>
      <c r="G2835" s="43">
        <f t="shared" si="540"/>
        <v>3</v>
      </c>
      <c r="H2835" s="46">
        <f t="shared" si="533"/>
        <v>0.57712489244171639</v>
      </c>
      <c r="I2835" s="46">
        <f t="shared" si="534"/>
        <v>0</v>
      </c>
      <c r="J2835" s="42">
        <f t="shared" si="541"/>
        <v>682.38220000000001</v>
      </c>
      <c r="K2835" s="42">
        <f t="shared" si="542"/>
        <v>0</v>
      </c>
      <c r="L2835" s="43">
        <f t="shared" si="543"/>
        <v>3411911</v>
      </c>
      <c r="M2835" s="157">
        <f t="shared" si="532"/>
        <v>0</v>
      </c>
      <c r="N2835" s="157">
        <f t="shared" si="535"/>
        <v>2500000</v>
      </c>
      <c r="O2835" s="158">
        <f t="shared" si="536"/>
        <v>500</v>
      </c>
      <c r="P2835" s="42"/>
    </row>
    <row r="2836" spans="1:16" x14ac:dyDescent="0.2">
      <c r="A2836" s="156">
        <v>2828</v>
      </c>
      <c r="B2836" s="157">
        <v>2622978</v>
      </c>
      <c r="C2836" s="42">
        <v>445.90626000000003</v>
      </c>
      <c r="D2836" s="43">
        <f t="shared" si="537"/>
        <v>2500000</v>
      </c>
      <c r="E2836" s="43">
        <f t="shared" si="538"/>
        <v>3</v>
      </c>
      <c r="F2836" s="43">
        <f t="shared" si="539"/>
        <v>10000000</v>
      </c>
      <c r="G2836" s="43">
        <f t="shared" si="540"/>
        <v>3</v>
      </c>
      <c r="H2836" s="46">
        <f t="shared" si="533"/>
        <v>4.688487665546566E-2</v>
      </c>
      <c r="I2836" s="46">
        <f t="shared" si="534"/>
        <v>0</v>
      </c>
      <c r="J2836" s="42">
        <f t="shared" si="541"/>
        <v>20.906260000000003</v>
      </c>
      <c r="K2836" s="42">
        <f t="shared" si="542"/>
        <v>0</v>
      </c>
      <c r="L2836" s="43">
        <f t="shared" si="543"/>
        <v>122978</v>
      </c>
      <c r="M2836" s="157">
        <f t="shared" si="532"/>
        <v>0</v>
      </c>
      <c r="N2836" s="157">
        <f t="shared" si="535"/>
        <v>2500000</v>
      </c>
      <c r="O2836" s="158">
        <f t="shared" si="536"/>
        <v>425</v>
      </c>
      <c r="P2836" s="42"/>
    </row>
    <row r="2837" spans="1:16" x14ac:dyDescent="0.2">
      <c r="A2837" s="156">
        <v>2829</v>
      </c>
      <c r="B2837" s="157">
        <v>4470502</v>
      </c>
      <c r="C2837" s="42">
        <v>759.98534000000006</v>
      </c>
      <c r="D2837" s="43">
        <f t="shared" si="537"/>
        <v>2500000</v>
      </c>
      <c r="E2837" s="43">
        <f t="shared" si="538"/>
        <v>3</v>
      </c>
      <c r="F2837" s="43">
        <f t="shared" si="539"/>
        <v>10000000</v>
      </c>
      <c r="G2837" s="43">
        <f t="shared" si="540"/>
        <v>3</v>
      </c>
      <c r="H2837" s="46">
        <f t="shared" si="533"/>
        <v>0.44077868659940206</v>
      </c>
      <c r="I2837" s="46">
        <f t="shared" si="534"/>
        <v>0</v>
      </c>
      <c r="J2837" s="42">
        <f t="shared" si="541"/>
        <v>334.98534000000006</v>
      </c>
      <c r="K2837" s="42">
        <f t="shared" si="542"/>
        <v>0</v>
      </c>
      <c r="L2837" s="43">
        <f t="shared" si="543"/>
        <v>1970502</v>
      </c>
      <c r="M2837" s="157">
        <f t="shared" si="532"/>
        <v>0</v>
      </c>
      <c r="N2837" s="157">
        <f t="shared" si="535"/>
        <v>2500000</v>
      </c>
      <c r="O2837" s="158">
        <f t="shared" si="536"/>
        <v>425</v>
      </c>
      <c r="P2837" s="42"/>
    </row>
    <row r="2838" spans="1:16" x14ac:dyDescent="0.2">
      <c r="A2838" s="156">
        <v>2830</v>
      </c>
      <c r="B2838" s="157">
        <v>7849025</v>
      </c>
      <c r="C2838" s="42">
        <v>1648.2952500000001</v>
      </c>
      <c r="D2838" s="43">
        <f t="shared" si="537"/>
        <v>2500000</v>
      </c>
      <c r="E2838" s="43">
        <f t="shared" si="538"/>
        <v>3</v>
      </c>
      <c r="F2838" s="43">
        <f t="shared" si="539"/>
        <v>10000000</v>
      </c>
      <c r="G2838" s="43">
        <f t="shared" si="540"/>
        <v>3</v>
      </c>
      <c r="H2838" s="46">
        <f t="shared" si="533"/>
        <v>0.6814891021496301</v>
      </c>
      <c r="I2838" s="46">
        <f t="shared" si="534"/>
        <v>0</v>
      </c>
      <c r="J2838" s="42">
        <f t="shared" si="541"/>
        <v>1123.2952500000001</v>
      </c>
      <c r="K2838" s="42">
        <f t="shared" si="542"/>
        <v>0</v>
      </c>
      <c r="L2838" s="43">
        <f t="shared" si="543"/>
        <v>5349025</v>
      </c>
      <c r="M2838" s="157">
        <f t="shared" si="532"/>
        <v>0</v>
      </c>
      <c r="N2838" s="157">
        <f t="shared" si="535"/>
        <v>2500000</v>
      </c>
      <c r="O2838" s="158">
        <f t="shared" si="536"/>
        <v>525</v>
      </c>
      <c r="P2838" s="42"/>
    </row>
    <row r="2839" spans="1:16" x14ac:dyDescent="0.2">
      <c r="A2839" s="156">
        <v>2831</v>
      </c>
      <c r="B2839" s="157">
        <v>3588838</v>
      </c>
      <c r="C2839" s="42">
        <v>466.54893999999996</v>
      </c>
      <c r="D2839" s="43">
        <f t="shared" si="537"/>
        <v>2500000</v>
      </c>
      <c r="E2839" s="43">
        <f t="shared" si="538"/>
        <v>3</v>
      </c>
      <c r="F2839" s="43">
        <f t="shared" si="539"/>
        <v>10000000</v>
      </c>
      <c r="G2839" s="43">
        <f t="shared" si="540"/>
        <v>3</v>
      </c>
      <c r="H2839" s="46">
        <f t="shared" si="533"/>
        <v>0.30339569520830978</v>
      </c>
      <c r="I2839" s="46">
        <f t="shared" si="534"/>
        <v>0</v>
      </c>
      <c r="J2839" s="42">
        <f t="shared" si="541"/>
        <v>141.54893999999999</v>
      </c>
      <c r="K2839" s="42">
        <f t="shared" si="542"/>
        <v>0</v>
      </c>
      <c r="L2839" s="43">
        <f t="shared" si="543"/>
        <v>1088838</v>
      </c>
      <c r="M2839" s="157">
        <f t="shared" si="532"/>
        <v>0</v>
      </c>
      <c r="N2839" s="157">
        <f t="shared" si="535"/>
        <v>2500000</v>
      </c>
      <c r="O2839" s="158">
        <f t="shared" si="536"/>
        <v>325</v>
      </c>
      <c r="P2839" s="42"/>
    </row>
    <row r="2840" spans="1:16" x14ac:dyDescent="0.2">
      <c r="A2840" s="156">
        <v>2832</v>
      </c>
      <c r="B2840" s="157">
        <v>9299530</v>
      </c>
      <c r="C2840" s="42">
        <v>1115.9436000000001</v>
      </c>
      <c r="D2840" s="43">
        <f t="shared" si="537"/>
        <v>2500000</v>
      </c>
      <c r="E2840" s="43">
        <f t="shared" si="538"/>
        <v>3</v>
      </c>
      <c r="F2840" s="43">
        <f t="shared" si="539"/>
        <v>10000000</v>
      </c>
      <c r="G2840" s="43">
        <f t="shared" si="540"/>
        <v>3</v>
      </c>
      <c r="H2840" s="46">
        <f t="shared" si="533"/>
        <v>0.73116920962672305</v>
      </c>
      <c r="I2840" s="46">
        <f t="shared" si="534"/>
        <v>0</v>
      </c>
      <c r="J2840" s="42">
        <f t="shared" si="541"/>
        <v>815.94360000000006</v>
      </c>
      <c r="K2840" s="42">
        <f t="shared" si="542"/>
        <v>0</v>
      </c>
      <c r="L2840" s="43">
        <f t="shared" si="543"/>
        <v>6799530</v>
      </c>
      <c r="M2840" s="157">
        <f t="shared" si="532"/>
        <v>0</v>
      </c>
      <c r="N2840" s="157">
        <f t="shared" si="535"/>
        <v>2500000</v>
      </c>
      <c r="O2840" s="158">
        <f t="shared" si="536"/>
        <v>300</v>
      </c>
      <c r="P2840" s="42"/>
    </row>
    <row r="2841" spans="1:16" x14ac:dyDescent="0.2">
      <c r="A2841" s="156">
        <v>2833</v>
      </c>
      <c r="B2841" s="157">
        <v>6023101</v>
      </c>
      <c r="C2841" s="42">
        <v>1144.3891900000001</v>
      </c>
      <c r="D2841" s="43">
        <f t="shared" si="537"/>
        <v>2500000</v>
      </c>
      <c r="E2841" s="43">
        <f t="shared" si="538"/>
        <v>3</v>
      </c>
      <c r="F2841" s="43">
        <f t="shared" si="539"/>
        <v>10000000</v>
      </c>
      <c r="G2841" s="43">
        <f t="shared" si="540"/>
        <v>3</v>
      </c>
      <c r="H2841" s="46">
        <f t="shared" si="533"/>
        <v>0.58493141655768355</v>
      </c>
      <c r="I2841" s="46">
        <f t="shared" si="534"/>
        <v>0</v>
      </c>
      <c r="J2841" s="42">
        <f t="shared" si="541"/>
        <v>669.3891900000001</v>
      </c>
      <c r="K2841" s="42">
        <f t="shared" si="542"/>
        <v>0</v>
      </c>
      <c r="L2841" s="43">
        <f t="shared" si="543"/>
        <v>3523101.0000000005</v>
      </c>
      <c r="M2841" s="157">
        <f t="shared" ref="M2841:M2904" si="544">I2841*$B2841</f>
        <v>0</v>
      </c>
      <c r="N2841" s="157">
        <f t="shared" si="535"/>
        <v>2499999.9999999995</v>
      </c>
      <c r="O2841" s="158">
        <f t="shared" si="536"/>
        <v>475</v>
      </c>
      <c r="P2841" s="42"/>
    </row>
    <row r="2842" spans="1:16" x14ac:dyDescent="0.2">
      <c r="A2842" s="156">
        <v>2834</v>
      </c>
      <c r="B2842" s="157">
        <v>6880295</v>
      </c>
      <c r="C2842" s="42">
        <v>1307.25605</v>
      </c>
      <c r="D2842" s="43">
        <f t="shared" si="537"/>
        <v>2500000</v>
      </c>
      <c r="E2842" s="43">
        <f t="shared" si="538"/>
        <v>3</v>
      </c>
      <c r="F2842" s="43">
        <f t="shared" si="539"/>
        <v>10000000</v>
      </c>
      <c r="G2842" s="43">
        <f t="shared" si="540"/>
        <v>3</v>
      </c>
      <c r="H2842" s="46">
        <f t="shared" si="533"/>
        <v>0.63664348694351036</v>
      </c>
      <c r="I2842" s="46">
        <f t="shared" si="534"/>
        <v>0</v>
      </c>
      <c r="J2842" s="42">
        <f t="shared" si="541"/>
        <v>832.25604999999996</v>
      </c>
      <c r="K2842" s="42">
        <f t="shared" si="542"/>
        <v>0</v>
      </c>
      <c r="L2842" s="43">
        <f t="shared" si="543"/>
        <v>4380295</v>
      </c>
      <c r="M2842" s="157">
        <f t="shared" si="544"/>
        <v>0</v>
      </c>
      <c r="N2842" s="157">
        <f t="shared" si="535"/>
        <v>2500000</v>
      </c>
      <c r="O2842" s="158">
        <f t="shared" si="536"/>
        <v>475</v>
      </c>
      <c r="P2842" s="42"/>
    </row>
    <row r="2843" spans="1:16" x14ac:dyDescent="0.2">
      <c r="A2843" s="156">
        <v>2835</v>
      </c>
      <c r="B2843" s="157">
        <v>2895237</v>
      </c>
      <c r="C2843" s="42">
        <v>579.04740000000004</v>
      </c>
      <c r="D2843" s="43">
        <f t="shared" si="537"/>
        <v>2500000</v>
      </c>
      <c r="E2843" s="43">
        <f t="shared" si="538"/>
        <v>3</v>
      </c>
      <c r="F2843" s="43">
        <f t="shared" si="539"/>
        <v>10000000</v>
      </c>
      <c r="G2843" s="43">
        <f t="shared" si="540"/>
        <v>3</v>
      </c>
      <c r="H2843" s="46">
        <f t="shared" si="533"/>
        <v>0.13651283124663025</v>
      </c>
      <c r="I2843" s="46">
        <f t="shared" si="534"/>
        <v>0</v>
      </c>
      <c r="J2843" s="42">
        <f t="shared" si="541"/>
        <v>79.04740000000001</v>
      </c>
      <c r="K2843" s="42">
        <f t="shared" si="542"/>
        <v>0</v>
      </c>
      <c r="L2843" s="43">
        <f t="shared" si="543"/>
        <v>395237</v>
      </c>
      <c r="M2843" s="157">
        <f t="shared" si="544"/>
        <v>0</v>
      </c>
      <c r="N2843" s="157">
        <f t="shared" si="535"/>
        <v>2500000</v>
      </c>
      <c r="O2843" s="158">
        <f t="shared" si="536"/>
        <v>500</v>
      </c>
      <c r="P2843" s="42"/>
    </row>
    <row r="2844" spans="1:16" x14ac:dyDescent="0.2">
      <c r="A2844" s="156">
        <v>2836</v>
      </c>
      <c r="B2844" s="157">
        <v>6979153</v>
      </c>
      <c r="C2844" s="42">
        <v>1046.8729499999999</v>
      </c>
      <c r="D2844" s="43">
        <f t="shared" si="537"/>
        <v>2500000</v>
      </c>
      <c r="E2844" s="43">
        <f t="shared" si="538"/>
        <v>3</v>
      </c>
      <c r="F2844" s="43">
        <f t="shared" si="539"/>
        <v>10000000</v>
      </c>
      <c r="G2844" s="43">
        <f t="shared" si="540"/>
        <v>3</v>
      </c>
      <c r="H2844" s="46">
        <f t="shared" si="533"/>
        <v>0.64179034332676188</v>
      </c>
      <c r="I2844" s="46">
        <f t="shared" si="534"/>
        <v>0</v>
      </c>
      <c r="J2844" s="42">
        <f t="shared" si="541"/>
        <v>671.87294999999995</v>
      </c>
      <c r="K2844" s="42">
        <f t="shared" si="542"/>
        <v>0</v>
      </c>
      <c r="L2844" s="43">
        <f t="shared" si="543"/>
        <v>4479153</v>
      </c>
      <c r="M2844" s="157">
        <f t="shared" si="544"/>
        <v>0</v>
      </c>
      <c r="N2844" s="157">
        <f t="shared" si="535"/>
        <v>2500000</v>
      </c>
      <c r="O2844" s="158">
        <f t="shared" si="536"/>
        <v>375</v>
      </c>
      <c r="P2844" s="42"/>
    </row>
    <row r="2845" spans="1:16" x14ac:dyDescent="0.2">
      <c r="A2845" s="156">
        <v>2837</v>
      </c>
      <c r="B2845" s="157">
        <v>8057214</v>
      </c>
      <c r="C2845" s="42">
        <v>2336.5920599999999</v>
      </c>
      <c r="D2845" s="43">
        <f t="shared" si="537"/>
        <v>2500000</v>
      </c>
      <c r="E2845" s="43">
        <f t="shared" si="538"/>
        <v>3</v>
      </c>
      <c r="F2845" s="43">
        <f t="shared" si="539"/>
        <v>10000000</v>
      </c>
      <c r="G2845" s="43">
        <f t="shared" si="540"/>
        <v>3</v>
      </c>
      <c r="H2845" s="46">
        <f t="shared" si="533"/>
        <v>0.68971905177149317</v>
      </c>
      <c r="I2845" s="46">
        <f t="shared" si="534"/>
        <v>0</v>
      </c>
      <c r="J2845" s="42">
        <f t="shared" si="541"/>
        <v>1611.5920599999999</v>
      </c>
      <c r="K2845" s="42">
        <f t="shared" si="542"/>
        <v>0</v>
      </c>
      <c r="L2845" s="43">
        <f t="shared" si="543"/>
        <v>5557214</v>
      </c>
      <c r="M2845" s="157">
        <f t="shared" si="544"/>
        <v>0</v>
      </c>
      <c r="N2845" s="157">
        <f t="shared" si="535"/>
        <v>2500000</v>
      </c>
      <c r="O2845" s="158">
        <f t="shared" si="536"/>
        <v>725</v>
      </c>
      <c r="P2845" s="42"/>
    </row>
    <row r="2846" spans="1:16" x14ac:dyDescent="0.2">
      <c r="A2846" s="156">
        <v>2838</v>
      </c>
      <c r="B2846" s="157">
        <v>3237437</v>
      </c>
      <c r="C2846" s="42">
        <v>906.48235999999997</v>
      </c>
      <c r="D2846" s="43">
        <f t="shared" si="537"/>
        <v>2500000</v>
      </c>
      <c r="E2846" s="43">
        <f t="shared" si="538"/>
        <v>3</v>
      </c>
      <c r="F2846" s="43">
        <f t="shared" si="539"/>
        <v>10000000</v>
      </c>
      <c r="G2846" s="43">
        <f t="shared" si="540"/>
        <v>3</v>
      </c>
      <c r="H2846" s="46">
        <f t="shared" si="533"/>
        <v>0.2277842008971912</v>
      </c>
      <c r="I2846" s="46">
        <f t="shared" si="534"/>
        <v>0</v>
      </c>
      <c r="J2846" s="42">
        <f t="shared" si="541"/>
        <v>206.48236</v>
      </c>
      <c r="K2846" s="42">
        <f t="shared" si="542"/>
        <v>0</v>
      </c>
      <c r="L2846" s="43">
        <f t="shared" si="543"/>
        <v>737437</v>
      </c>
      <c r="M2846" s="157">
        <f t="shared" si="544"/>
        <v>0</v>
      </c>
      <c r="N2846" s="157">
        <f t="shared" si="535"/>
        <v>2500000</v>
      </c>
      <c r="O2846" s="158">
        <f t="shared" si="536"/>
        <v>700</v>
      </c>
      <c r="P2846" s="42"/>
    </row>
    <row r="2847" spans="1:16" x14ac:dyDescent="0.2">
      <c r="A2847" s="156">
        <v>2839</v>
      </c>
      <c r="B2847" s="157">
        <v>4952621</v>
      </c>
      <c r="C2847" s="42">
        <v>1188.62904</v>
      </c>
      <c r="D2847" s="43">
        <f t="shared" si="537"/>
        <v>2500000</v>
      </c>
      <c r="E2847" s="43">
        <f t="shared" si="538"/>
        <v>3</v>
      </c>
      <c r="F2847" s="43">
        <f t="shared" si="539"/>
        <v>10000000</v>
      </c>
      <c r="G2847" s="43">
        <f t="shared" si="540"/>
        <v>3</v>
      </c>
      <c r="H2847" s="46">
        <f t="shared" si="533"/>
        <v>0.49521677511765994</v>
      </c>
      <c r="I2847" s="46">
        <f t="shared" si="534"/>
        <v>0</v>
      </c>
      <c r="J2847" s="42">
        <f t="shared" si="541"/>
        <v>588.62904000000003</v>
      </c>
      <c r="K2847" s="42">
        <f t="shared" si="542"/>
        <v>0</v>
      </c>
      <c r="L2847" s="43">
        <f t="shared" si="543"/>
        <v>2452621</v>
      </c>
      <c r="M2847" s="157">
        <f t="shared" si="544"/>
        <v>0</v>
      </c>
      <c r="N2847" s="157">
        <f t="shared" si="535"/>
        <v>2500000</v>
      </c>
      <c r="O2847" s="158">
        <f t="shared" si="536"/>
        <v>600</v>
      </c>
      <c r="P2847" s="42"/>
    </row>
    <row r="2848" spans="1:16" x14ac:dyDescent="0.2">
      <c r="A2848" s="156">
        <v>2840</v>
      </c>
      <c r="B2848" s="157">
        <v>7955553</v>
      </c>
      <c r="C2848" s="42">
        <v>1670.6661300000001</v>
      </c>
      <c r="D2848" s="43">
        <f t="shared" si="537"/>
        <v>2500000</v>
      </c>
      <c r="E2848" s="43">
        <f t="shared" si="538"/>
        <v>3</v>
      </c>
      <c r="F2848" s="43">
        <f t="shared" si="539"/>
        <v>10000000</v>
      </c>
      <c r="G2848" s="43">
        <f t="shared" si="540"/>
        <v>3</v>
      </c>
      <c r="H2848" s="46">
        <f t="shared" si="533"/>
        <v>0.68575408899921853</v>
      </c>
      <c r="I2848" s="46">
        <f t="shared" si="534"/>
        <v>0</v>
      </c>
      <c r="J2848" s="42">
        <f t="shared" si="541"/>
        <v>1145.6661300000001</v>
      </c>
      <c r="K2848" s="42">
        <f t="shared" si="542"/>
        <v>0</v>
      </c>
      <c r="L2848" s="43">
        <f t="shared" si="543"/>
        <v>5455553</v>
      </c>
      <c r="M2848" s="157">
        <f t="shared" si="544"/>
        <v>0</v>
      </c>
      <c r="N2848" s="157">
        <f t="shared" si="535"/>
        <v>2500000</v>
      </c>
      <c r="O2848" s="158">
        <f t="shared" si="536"/>
        <v>525</v>
      </c>
      <c r="P2848" s="42"/>
    </row>
    <row r="2849" spans="1:16" x14ac:dyDescent="0.2">
      <c r="A2849" s="156">
        <v>2841</v>
      </c>
      <c r="B2849" s="157">
        <v>7784751</v>
      </c>
      <c r="C2849" s="42">
        <v>1401.2551800000001</v>
      </c>
      <c r="D2849" s="43">
        <f t="shared" si="537"/>
        <v>2500000</v>
      </c>
      <c r="E2849" s="43">
        <f t="shared" si="538"/>
        <v>3</v>
      </c>
      <c r="F2849" s="43">
        <f t="shared" si="539"/>
        <v>10000000</v>
      </c>
      <c r="G2849" s="43">
        <f t="shared" si="540"/>
        <v>3</v>
      </c>
      <c r="H2849" s="46">
        <f t="shared" si="533"/>
        <v>0.67885934951548221</v>
      </c>
      <c r="I2849" s="46">
        <f t="shared" si="534"/>
        <v>0</v>
      </c>
      <c r="J2849" s="42">
        <f t="shared" si="541"/>
        <v>951.25518</v>
      </c>
      <c r="K2849" s="42">
        <f t="shared" si="542"/>
        <v>0</v>
      </c>
      <c r="L2849" s="43">
        <f t="shared" si="543"/>
        <v>5284751</v>
      </c>
      <c r="M2849" s="157">
        <f t="shared" si="544"/>
        <v>0</v>
      </c>
      <c r="N2849" s="157">
        <f t="shared" si="535"/>
        <v>2500000</v>
      </c>
      <c r="O2849" s="158">
        <f t="shared" si="536"/>
        <v>450.00000000000011</v>
      </c>
      <c r="P2849" s="42"/>
    </row>
    <row r="2850" spans="1:16" x14ac:dyDescent="0.2">
      <c r="A2850" s="156">
        <v>2842</v>
      </c>
      <c r="B2850" s="157">
        <v>9925372</v>
      </c>
      <c r="C2850" s="42">
        <v>1588.05952</v>
      </c>
      <c r="D2850" s="43">
        <f t="shared" si="537"/>
        <v>2500000</v>
      </c>
      <c r="E2850" s="43">
        <f t="shared" si="538"/>
        <v>3</v>
      </c>
      <c r="F2850" s="43">
        <f t="shared" si="539"/>
        <v>10000000</v>
      </c>
      <c r="G2850" s="43">
        <f t="shared" si="540"/>
        <v>3</v>
      </c>
      <c r="H2850" s="46">
        <f t="shared" si="533"/>
        <v>0.74812027196562503</v>
      </c>
      <c r="I2850" s="46">
        <f t="shared" si="534"/>
        <v>0</v>
      </c>
      <c r="J2850" s="42">
        <f t="shared" si="541"/>
        <v>1188.05952</v>
      </c>
      <c r="K2850" s="42">
        <f t="shared" si="542"/>
        <v>0</v>
      </c>
      <c r="L2850" s="43">
        <f t="shared" si="543"/>
        <v>7425372</v>
      </c>
      <c r="M2850" s="157">
        <f t="shared" si="544"/>
        <v>0</v>
      </c>
      <c r="N2850" s="157">
        <f t="shared" si="535"/>
        <v>2500000</v>
      </c>
      <c r="O2850" s="158">
        <f t="shared" si="536"/>
        <v>400</v>
      </c>
      <c r="P2850" s="42"/>
    </row>
    <row r="2851" spans="1:16" x14ac:dyDescent="0.2">
      <c r="A2851" s="156">
        <v>2843</v>
      </c>
      <c r="B2851" s="157">
        <v>1035084</v>
      </c>
      <c r="C2851" s="42">
        <v>258.77100000000002</v>
      </c>
      <c r="D2851" s="43">
        <f t="shared" si="537"/>
        <v>2500000</v>
      </c>
      <c r="E2851" s="43">
        <f t="shared" si="538"/>
        <v>3</v>
      </c>
      <c r="F2851" s="43">
        <f t="shared" si="539"/>
        <v>10000000</v>
      </c>
      <c r="G2851" s="43">
        <f t="shared" si="540"/>
        <v>3</v>
      </c>
      <c r="H2851" s="46">
        <f t="shared" si="533"/>
        <v>0</v>
      </c>
      <c r="I2851" s="46">
        <f t="shared" si="534"/>
        <v>0</v>
      </c>
      <c r="J2851" s="42">
        <f t="shared" si="541"/>
        <v>0</v>
      </c>
      <c r="K2851" s="42">
        <f t="shared" si="542"/>
        <v>0</v>
      </c>
      <c r="L2851" s="43">
        <f t="shared" si="543"/>
        <v>0</v>
      </c>
      <c r="M2851" s="157">
        <f t="shared" si="544"/>
        <v>0</v>
      </c>
      <c r="N2851" s="157">
        <f t="shared" si="535"/>
        <v>1035084</v>
      </c>
      <c r="O2851" s="158">
        <f t="shared" si="536"/>
        <v>258.77100000000002</v>
      </c>
      <c r="P2851" s="42"/>
    </row>
    <row r="2852" spans="1:16" x14ac:dyDescent="0.2">
      <c r="A2852" s="156">
        <v>2844</v>
      </c>
      <c r="B2852" s="157">
        <v>3702885</v>
      </c>
      <c r="C2852" s="42">
        <v>740.577</v>
      </c>
      <c r="D2852" s="43">
        <f t="shared" si="537"/>
        <v>2500000</v>
      </c>
      <c r="E2852" s="43">
        <f t="shared" si="538"/>
        <v>3</v>
      </c>
      <c r="F2852" s="43">
        <f t="shared" si="539"/>
        <v>10000000</v>
      </c>
      <c r="G2852" s="43">
        <f t="shared" si="540"/>
        <v>3</v>
      </c>
      <c r="H2852" s="46">
        <f t="shared" si="533"/>
        <v>0.32485075826011339</v>
      </c>
      <c r="I2852" s="46">
        <f t="shared" si="534"/>
        <v>0</v>
      </c>
      <c r="J2852" s="42">
        <f t="shared" si="541"/>
        <v>240.577</v>
      </c>
      <c r="K2852" s="42">
        <f t="shared" si="542"/>
        <v>0</v>
      </c>
      <c r="L2852" s="43">
        <f t="shared" si="543"/>
        <v>1202885</v>
      </c>
      <c r="M2852" s="157">
        <f t="shared" si="544"/>
        <v>0</v>
      </c>
      <c r="N2852" s="157">
        <f t="shared" si="535"/>
        <v>2500000</v>
      </c>
      <c r="O2852" s="158">
        <f t="shared" si="536"/>
        <v>500</v>
      </c>
      <c r="P2852" s="42"/>
    </row>
    <row r="2853" spans="1:16" x14ac:dyDescent="0.2">
      <c r="A2853" s="156">
        <v>2845</v>
      </c>
      <c r="B2853" s="157">
        <v>6573122</v>
      </c>
      <c r="C2853" s="42">
        <v>1906.2053800000001</v>
      </c>
      <c r="D2853" s="43">
        <f t="shared" si="537"/>
        <v>2500000</v>
      </c>
      <c r="E2853" s="43">
        <f t="shared" si="538"/>
        <v>3</v>
      </c>
      <c r="F2853" s="43">
        <f t="shared" si="539"/>
        <v>10000000</v>
      </c>
      <c r="G2853" s="43">
        <f t="shared" si="540"/>
        <v>3</v>
      </c>
      <c r="H2853" s="46">
        <f t="shared" si="533"/>
        <v>0.61966322852367561</v>
      </c>
      <c r="I2853" s="46">
        <f t="shared" si="534"/>
        <v>0</v>
      </c>
      <c r="J2853" s="42">
        <f t="shared" si="541"/>
        <v>1181.2053799999999</v>
      </c>
      <c r="K2853" s="42">
        <f t="shared" si="542"/>
        <v>0</v>
      </c>
      <c r="L2853" s="43">
        <f t="shared" si="543"/>
        <v>4073121.9999999995</v>
      </c>
      <c r="M2853" s="157">
        <f t="shared" si="544"/>
        <v>0</v>
      </c>
      <c r="N2853" s="157">
        <f t="shared" si="535"/>
        <v>2500000.0000000005</v>
      </c>
      <c r="O2853" s="158">
        <f t="shared" si="536"/>
        <v>725.00000000000023</v>
      </c>
      <c r="P2853" s="42"/>
    </row>
    <row r="2854" spans="1:16" x14ac:dyDescent="0.2">
      <c r="A2854" s="156">
        <v>2846</v>
      </c>
      <c r="B2854" s="157">
        <v>7139585</v>
      </c>
      <c r="C2854" s="42">
        <v>1142.3336000000002</v>
      </c>
      <c r="D2854" s="43">
        <f t="shared" si="537"/>
        <v>2500000</v>
      </c>
      <c r="E2854" s="43">
        <f t="shared" si="538"/>
        <v>3</v>
      </c>
      <c r="F2854" s="43">
        <f t="shared" si="539"/>
        <v>10000000</v>
      </c>
      <c r="G2854" s="43">
        <f t="shared" si="540"/>
        <v>3</v>
      </c>
      <c r="H2854" s="46">
        <f t="shared" si="533"/>
        <v>0.64983959151687387</v>
      </c>
      <c r="I2854" s="46">
        <f t="shared" si="534"/>
        <v>0</v>
      </c>
      <c r="J2854" s="42">
        <f t="shared" si="541"/>
        <v>742.33360000000005</v>
      </c>
      <c r="K2854" s="42">
        <f t="shared" si="542"/>
        <v>0</v>
      </c>
      <c r="L2854" s="43">
        <f t="shared" si="543"/>
        <v>4639585</v>
      </c>
      <c r="M2854" s="157">
        <f t="shared" si="544"/>
        <v>0</v>
      </c>
      <c r="N2854" s="157">
        <f t="shared" si="535"/>
        <v>2500000</v>
      </c>
      <c r="O2854" s="158">
        <f t="shared" si="536"/>
        <v>400.00000000000011</v>
      </c>
      <c r="P2854" s="42"/>
    </row>
    <row r="2855" spans="1:16" x14ac:dyDescent="0.2">
      <c r="A2855" s="156">
        <v>2847</v>
      </c>
      <c r="B2855" s="157">
        <v>4958860</v>
      </c>
      <c r="C2855" s="42">
        <v>545.47460000000001</v>
      </c>
      <c r="D2855" s="43">
        <f t="shared" si="537"/>
        <v>2500000</v>
      </c>
      <c r="E2855" s="43">
        <f t="shared" si="538"/>
        <v>3</v>
      </c>
      <c r="F2855" s="43">
        <f t="shared" si="539"/>
        <v>10000000</v>
      </c>
      <c r="G2855" s="43">
        <f t="shared" si="540"/>
        <v>3</v>
      </c>
      <c r="H2855" s="46">
        <f t="shared" si="533"/>
        <v>0.49585186917960983</v>
      </c>
      <c r="I2855" s="46">
        <f t="shared" si="534"/>
        <v>0</v>
      </c>
      <c r="J2855" s="42">
        <f t="shared" si="541"/>
        <v>270.47460000000001</v>
      </c>
      <c r="K2855" s="42">
        <f t="shared" si="542"/>
        <v>0</v>
      </c>
      <c r="L2855" s="43">
        <f t="shared" si="543"/>
        <v>2458860</v>
      </c>
      <c r="M2855" s="157">
        <f t="shared" si="544"/>
        <v>0</v>
      </c>
      <c r="N2855" s="157">
        <f t="shared" si="535"/>
        <v>2500000</v>
      </c>
      <c r="O2855" s="158">
        <f t="shared" si="536"/>
        <v>275</v>
      </c>
      <c r="P2855" s="42"/>
    </row>
    <row r="2856" spans="1:16" x14ac:dyDescent="0.2">
      <c r="A2856" s="156">
        <v>2848</v>
      </c>
      <c r="B2856" s="157">
        <v>3326702</v>
      </c>
      <c r="C2856" s="42">
        <v>365.93722000000002</v>
      </c>
      <c r="D2856" s="43">
        <f t="shared" si="537"/>
        <v>2500000</v>
      </c>
      <c r="E2856" s="43">
        <f t="shared" si="538"/>
        <v>3</v>
      </c>
      <c r="F2856" s="43">
        <f t="shared" si="539"/>
        <v>10000000</v>
      </c>
      <c r="G2856" s="43">
        <f t="shared" si="540"/>
        <v>3</v>
      </c>
      <c r="H2856" s="46">
        <f t="shared" si="533"/>
        <v>0.24850497579885425</v>
      </c>
      <c r="I2856" s="46">
        <f t="shared" si="534"/>
        <v>0</v>
      </c>
      <c r="J2856" s="42">
        <f t="shared" si="541"/>
        <v>90.937220000000011</v>
      </c>
      <c r="K2856" s="42">
        <f t="shared" si="542"/>
        <v>0</v>
      </c>
      <c r="L2856" s="43">
        <f t="shared" si="543"/>
        <v>826702</v>
      </c>
      <c r="M2856" s="157">
        <f t="shared" si="544"/>
        <v>0</v>
      </c>
      <c r="N2856" s="157">
        <f t="shared" si="535"/>
        <v>2500000</v>
      </c>
      <c r="O2856" s="158">
        <f t="shared" si="536"/>
        <v>275</v>
      </c>
      <c r="P2856" s="42"/>
    </row>
    <row r="2857" spans="1:16" x14ac:dyDescent="0.2">
      <c r="A2857" s="156">
        <v>2849</v>
      </c>
      <c r="B2857" s="157">
        <v>1404252</v>
      </c>
      <c r="C2857" s="42">
        <v>210.63779999999997</v>
      </c>
      <c r="D2857" s="43">
        <f t="shared" si="537"/>
        <v>2500000</v>
      </c>
      <c r="E2857" s="43">
        <f t="shared" si="538"/>
        <v>3</v>
      </c>
      <c r="F2857" s="43">
        <f t="shared" si="539"/>
        <v>10000000</v>
      </c>
      <c r="G2857" s="43">
        <f t="shared" si="540"/>
        <v>3</v>
      </c>
      <c r="H2857" s="46">
        <f t="shared" si="533"/>
        <v>0</v>
      </c>
      <c r="I2857" s="46">
        <f t="shared" si="534"/>
        <v>0</v>
      </c>
      <c r="J2857" s="42">
        <f t="shared" si="541"/>
        <v>0</v>
      </c>
      <c r="K2857" s="42">
        <f t="shared" si="542"/>
        <v>0</v>
      </c>
      <c r="L2857" s="43">
        <f t="shared" si="543"/>
        <v>0</v>
      </c>
      <c r="M2857" s="157">
        <f t="shared" si="544"/>
        <v>0</v>
      </c>
      <c r="N2857" s="157">
        <f t="shared" si="535"/>
        <v>1404252</v>
      </c>
      <c r="O2857" s="158">
        <f t="shared" si="536"/>
        <v>210.63779999999997</v>
      </c>
      <c r="P2857" s="42"/>
    </row>
    <row r="2858" spans="1:16" x14ac:dyDescent="0.2">
      <c r="A2858" s="156">
        <v>2850</v>
      </c>
      <c r="B2858" s="157">
        <v>1695092</v>
      </c>
      <c r="C2858" s="42">
        <v>169.50920000000002</v>
      </c>
      <c r="D2858" s="43">
        <f t="shared" si="537"/>
        <v>2500000</v>
      </c>
      <c r="E2858" s="43">
        <f t="shared" si="538"/>
        <v>3</v>
      </c>
      <c r="F2858" s="43">
        <f t="shared" si="539"/>
        <v>10000000</v>
      </c>
      <c r="G2858" s="43">
        <f t="shared" si="540"/>
        <v>3</v>
      </c>
      <c r="H2858" s="46">
        <f t="shared" si="533"/>
        <v>0</v>
      </c>
      <c r="I2858" s="46">
        <f t="shared" si="534"/>
        <v>0</v>
      </c>
      <c r="J2858" s="42">
        <f t="shared" si="541"/>
        <v>0</v>
      </c>
      <c r="K2858" s="42">
        <f t="shared" si="542"/>
        <v>0</v>
      </c>
      <c r="L2858" s="43">
        <f t="shared" si="543"/>
        <v>0</v>
      </c>
      <c r="M2858" s="157">
        <f t="shared" si="544"/>
        <v>0</v>
      </c>
      <c r="N2858" s="157">
        <f t="shared" si="535"/>
        <v>1695092</v>
      </c>
      <c r="O2858" s="158">
        <f t="shared" si="536"/>
        <v>169.50920000000002</v>
      </c>
      <c r="P2858" s="42"/>
    </row>
    <row r="2859" spans="1:16" x14ac:dyDescent="0.2">
      <c r="A2859" s="156">
        <v>2851</v>
      </c>
      <c r="B2859" s="157">
        <v>7383253</v>
      </c>
      <c r="C2859" s="42">
        <v>1476.6506000000002</v>
      </c>
      <c r="D2859" s="43">
        <f t="shared" si="537"/>
        <v>2500000</v>
      </c>
      <c r="E2859" s="43">
        <f t="shared" si="538"/>
        <v>3</v>
      </c>
      <c r="F2859" s="43">
        <f t="shared" si="539"/>
        <v>10000000</v>
      </c>
      <c r="G2859" s="43">
        <f t="shared" si="540"/>
        <v>3</v>
      </c>
      <c r="H2859" s="46">
        <f t="shared" si="533"/>
        <v>0.66139586439744102</v>
      </c>
      <c r="I2859" s="46">
        <f t="shared" si="534"/>
        <v>0</v>
      </c>
      <c r="J2859" s="42">
        <f t="shared" si="541"/>
        <v>976.65060000000005</v>
      </c>
      <c r="K2859" s="42">
        <f t="shared" si="542"/>
        <v>0</v>
      </c>
      <c r="L2859" s="43">
        <f t="shared" si="543"/>
        <v>4883253</v>
      </c>
      <c r="M2859" s="157">
        <f t="shared" si="544"/>
        <v>0</v>
      </c>
      <c r="N2859" s="157">
        <f t="shared" si="535"/>
        <v>2500000</v>
      </c>
      <c r="O2859" s="158">
        <f t="shared" si="536"/>
        <v>500.00000000000011</v>
      </c>
      <c r="P2859" s="42"/>
    </row>
    <row r="2860" spans="1:16" x14ac:dyDescent="0.2">
      <c r="A2860" s="156">
        <v>2852</v>
      </c>
      <c r="B2860" s="157">
        <v>6884563</v>
      </c>
      <c r="C2860" s="42">
        <v>1789.9863799999998</v>
      </c>
      <c r="D2860" s="43">
        <f t="shared" si="537"/>
        <v>2500000</v>
      </c>
      <c r="E2860" s="43">
        <f t="shared" si="538"/>
        <v>3</v>
      </c>
      <c r="F2860" s="43">
        <f t="shared" si="539"/>
        <v>10000000</v>
      </c>
      <c r="G2860" s="43">
        <f t="shared" si="540"/>
        <v>3</v>
      </c>
      <c r="H2860" s="46">
        <f t="shared" si="533"/>
        <v>0.63686874533648685</v>
      </c>
      <c r="I2860" s="46">
        <f t="shared" si="534"/>
        <v>0</v>
      </c>
      <c r="J2860" s="42">
        <f t="shared" si="541"/>
        <v>1139.9863799999998</v>
      </c>
      <c r="K2860" s="42">
        <f t="shared" si="542"/>
        <v>0</v>
      </c>
      <c r="L2860" s="43">
        <f t="shared" si="543"/>
        <v>4384563</v>
      </c>
      <c r="M2860" s="157">
        <f t="shared" si="544"/>
        <v>0</v>
      </c>
      <c r="N2860" s="157">
        <f t="shared" si="535"/>
        <v>2500000</v>
      </c>
      <c r="O2860" s="158">
        <f t="shared" si="536"/>
        <v>650</v>
      </c>
      <c r="P2860" s="42"/>
    </row>
    <row r="2861" spans="1:16" x14ac:dyDescent="0.2">
      <c r="A2861" s="156">
        <v>2853</v>
      </c>
      <c r="B2861" s="157">
        <v>3582587</v>
      </c>
      <c r="C2861" s="42">
        <v>788.16914000000008</v>
      </c>
      <c r="D2861" s="43">
        <f t="shared" si="537"/>
        <v>2500000</v>
      </c>
      <c r="E2861" s="43">
        <f t="shared" si="538"/>
        <v>3</v>
      </c>
      <c r="F2861" s="43">
        <f t="shared" si="539"/>
        <v>10000000</v>
      </c>
      <c r="G2861" s="43">
        <f t="shared" si="540"/>
        <v>3</v>
      </c>
      <c r="H2861" s="46">
        <f t="shared" si="533"/>
        <v>0.30218024014490086</v>
      </c>
      <c r="I2861" s="46">
        <f t="shared" si="534"/>
        <v>0</v>
      </c>
      <c r="J2861" s="42">
        <f t="shared" si="541"/>
        <v>238.16914</v>
      </c>
      <c r="K2861" s="42">
        <f t="shared" si="542"/>
        <v>0</v>
      </c>
      <c r="L2861" s="43">
        <f t="shared" si="543"/>
        <v>1082587</v>
      </c>
      <c r="M2861" s="157">
        <f t="shared" si="544"/>
        <v>0</v>
      </c>
      <c r="N2861" s="157">
        <f t="shared" si="535"/>
        <v>2500000</v>
      </c>
      <c r="O2861" s="158">
        <f t="shared" si="536"/>
        <v>550.00000000000011</v>
      </c>
      <c r="P2861" s="42"/>
    </row>
    <row r="2862" spans="1:16" x14ac:dyDescent="0.2">
      <c r="A2862" s="156">
        <v>2854</v>
      </c>
      <c r="B2862" s="157">
        <v>5710151</v>
      </c>
      <c r="C2862" s="42">
        <v>913.62416000000007</v>
      </c>
      <c r="D2862" s="43">
        <f t="shared" si="537"/>
        <v>2500000</v>
      </c>
      <c r="E2862" s="43">
        <f t="shared" si="538"/>
        <v>3</v>
      </c>
      <c r="F2862" s="43">
        <f t="shared" si="539"/>
        <v>10000000</v>
      </c>
      <c r="G2862" s="43">
        <f t="shared" si="540"/>
        <v>3</v>
      </c>
      <c r="H2862" s="46">
        <f t="shared" si="533"/>
        <v>0.56218320671379796</v>
      </c>
      <c r="I2862" s="46">
        <f t="shared" si="534"/>
        <v>0</v>
      </c>
      <c r="J2862" s="42">
        <f t="shared" si="541"/>
        <v>513.62416000000007</v>
      </c>
      <c r="K2862" s="42">
        <f t="shared" si="542"/>
        <v>0</v>
      </c>
      <c r="L2862" s="43">
        <f t="shared" si="543"/>
        <v>3210151</v>
      </c>
      <c r="M2862" s="157">
        <f t="shared" si="544"/>
        <v>0</v>
      </c>
      <c r="N2862" s="157">
        <f t="shared" si="535"/>
        <v>2500000</v>
      </c>
      <c r="O2862" s="158">
        <f t="shared" si="536"/>
        <v>400</v>
      </c>
      <c r="P2862" s="42"/>
    </row>
    <row r="2863" spans="1:16" x14ac:dyDescent="0.2">
      <c r="A2863" s="156">
        <v>2855</v>
      </c>
      <c r="B2863" s="157">
        <v>1397925</v>
      </c>
      <c r="C2863" s="42">
        <v>279.58499999999998</v>
      </c>
      <c r="D2863" s="43">
        <f t="shared" si="537"/>
        <v>2500000</v>
      </c>
      <c r="E2863" s="43">
        <f t="shared" si="538"/>
        <v>3</v>
      </c>
      <c r="F2863" s="43">
        <f t="shared" si="539"/>
        <v>10000000</v>
      </c>
      <c r="G2863" s="43">
        <f t="shared" si="540"/>
        <v>3</v>
      </c>
      <c r="H2863" s="46">
        <f t="shared" si="533"/>
        <v>0</v>
      </c>
      <c r="I2863" s="46">
        <f t="shared" si="534"/>
        <v>0</v>
      </c>
      <c r="J2863" s="42">
        <f t="shared" si="541"/>
        <v>0</v>
      </c>
      <c r="K2863" s="42">
        <f t="shared" si="542"/>
        <v>0</v>
      </c>
      <c r="L2863" s="43">
        <f t="shared" si="543"/>
        <v>0</v>
      </c>
      <c r="M2863" s="157">
        <f t="shared" si="544"/>
        <v>0</v>
      </c>
      <c r="N2863" s="157">
        <f t="shared" si="535"/>
        <v>1397925</v>
      </c>
      <c r="O2863" s="158">
        <f t="shared" si="536"/>
        <v>279.58499999999998</v>
      </c>
      <c r="P2863" s="42"/>
    </row>
    <row r="2864" spans="1:16" x14ac:dyDescent="0.2">
      <c r="A2864" s="156">
        <v>2856</v>
      </c>
      <c r="B2864" s="157">
        <v>1180555</v>
      </c>
      <c r="C2864" s="42">
        <v>153.47215</v>
      </c>
      <c r="D2864" s="43">
        <f t="shared" si="537"/>
        <v>2500000</v>
      </c>
      <c r="E2864" s="43">
        <f t="shared" si="538"/>
        <v>3</v>
      </c>
      <c r="F2864" s="43">
        <f t="shared" si="539"/>
        <v>10000000</v>
      </c>
      <c r="G2864" s="43">
        <f t="shared" si="540"/>
        <v>3</v>
      </c>
      <c r="H2864" s="46">
        <f t="shared" si="533"/>
        <v>0</v>
      </c>
      <c r="I2864" s="46">
        <f t="shared" si="534"/>
        <v>0</v>
      </c>
      <c r="J2864" s="42">
        <f t="shared" si="541"/>
        <v>0</v>
      </c>
      <c r="K2864" s="42">
        <f t="shared" si="542"/>
        <v>0</v>
      </c>
      <c r="L2864" s="43">
        <f t="shared" si="543"/>
        <v>0</v>
      </c>
      <c r="M2864" s="157">
        <f t="shared" si="544"/>
        <v>0</v>
      </c>
      <c r="N2864" s="157">
        <f t="shared" si="535"/>
        <v>1180555</v>
      </c>
      <c r="O2864" s="158">
        <f t="shared" si="536"/>
        <v>153.47215</v>
      </c>
      <c r="P2864" s="42"/>
    </row>
    <row r="2865" spans="1:16" x14ac:dyDescent="0.2">
      <c r="A2865" s="156">
        <v>2857</v>
      </c>
      <c r="B2865" s="157">
        <v>5120637</v>
      </c>
      <c r="C2865" s="42">
        <v>1075.33377</v>
      </c>
      <c r="D2865" s="43">
        <f t="shared" si="537"/>
        <v>2500000</v>
      </c>
      <c r="E2865" s="43">
        <f t="shared" si="538"/>
        <v>3</v>
      </c>
      <c r="F2865" s="43">
        <f t="shared" si="539"/>
        <v>10000000</v>
      </c>
      <c r="G2865" s="43">
        <f t="shared" si="540"/>
        <v>3</v>
      </c>
      <c r="H2865" s="46">
        <f t="shared" si="533"/>
        <v>0.51177949149685864</v>
      </c>
      <c r="I2865" s="46">
        <f t="shared" si="534"/>
        <v>0</v>
      </c>
      <c r="J2865" s="42">
        <f t="shared" si="541"/>
        <v>550.33376999999996</v>
      </c>
      <c r="K2865" s="42">
        <f t="shared" si="542"/>
        <v>0</v>
      </c>
      <c r="L2865" s="43">
        <f t="shared" si="543"/>
        <v>2620636.9999999995</v>
      </c>
      <c r="M2865" s="157">
        <f t="shared" si="544"/>
        <v>0</v>
      </c>
      <c r="N2865" s="157">
        <f t="shared" si="535"/>
        <v>2500000.0000000005</v>
      </c>
      <c r="O2865" s="158">
        <f t="shared" si="536"/>
        <v>525</v>
      </c>
      <c r="P2865" s="42"/>
    </row>
    <row r="2866" spans="1:16" x14ac:dyDescent="0.2">
      <c r="A2866" s="156">
        <v>2858</v>
      </c>
      <c r="B2866" s="157">
        <v>5762989</v>
      </c>
      <c r="C2866" s="42">
        <v>979.7081300000001</v>
      </c>
      <c r="D2866" s="43">
        <f t="shared" si="537"/>
        <v>2500000</v>
      </c>
      <c r="E2866" s="43">
        <f t="shared" si="538"/>
        <v>3</v>
      </c>
      <c r="F2866" s="43">
        <f t="shared" si="539"/>
        <v>10000000</v>
      </c>
      <c r="G2866" s="43">
        <f t="shared" si="540"/>
        <v>3</v>
      </c>
      <c r="H2866" s="46">
        <f t="shared" si="533"/>
        <v>0.5661973326688633</v>
      </c>
      <c r="I2866" s="46">
        <f t="shared" si="534"/>
        <v>0</v>
      </c>
      <c r="J2866" s="42">
        <f t="shared" si="541"/>
        <v>554.70812999999998</v>
      </c>
      <c r="K2866" s="42">
        <f t="shared" si="542"/>
        <v>0</v>
      </c>
      <c r="L2866" s="43">
        <f t="shared" si="543"/>
        <v>3262989</v>
      </c>
      <c r="M2866" s="157">
        <f t="shared" si="544"/>
        <v>0</v>
      </c>
      <c r="N2866" s="157">
        <f t="shared" si="535"/>
        <v>2500000</v>
      </c>
      <c r="O2866" s="158">
        <f t="shared" si="536"/>
        <v>425.00000000000011</v>
      </c>
      <c r="P2866" s="42"/>
    </row>
    <row r="2867" spans="1:16" x14ac:dyDescent="0.2">
      <c r="A2867" s="156">
        <v>2859</v>
      </c>
      <c r="B2867" s="157">
        <v>2123454</v>
      </c>
      <c r="C2867" s="42">
        <v>594.56711999999993</v>
      </c>
      <c r="D2867" s="43">
        <f t="shared" si="537"/>
        <v>2500000</v>
      </c>
      <c r="E2867" s="43">
        <f t="shared" si="538"/>
        <v>3</v>
      </c>
      <c r="F2867" s="43">
        <f t="shared" si="539"/>
        <v>10000000</v>
      </c>
      <c r="G2867" s="43">
        <f t="shared" si="540"/>
        <v>3</v>
      </c>
      <c r="H2867" s="46">
        <f t="shared" si="533"/>
        <v>0</v>
      </c>
      <c r="I2867" s="46">
        <f t="shared" si="534"/>
        <v>0</v>
      </c>
      <c r="J2867" s="42">
        <f t="shared" si="541"/>
        <v>0</v>
      </c>
      <c r="K2867" s="42">
        <f t="shared" si="542"/>
        <v>0</v>
      </c>
      <c r="L2867" s="43">
        <f t="shared" si="543"/>
        <v>0</v>
      </c>
      <c r="M2867" s="157">
        <f t="shared" si="544"/>
        <v>0</v>
      </c>
      <c r="N2867" s="157">
        <f t="shared" si="535"/>
        <v>2123454</v>
      </c>
      <c r="O2867" s="158">
        <f t="shared" si="536"/>
        <v>594.56711999999993</v>
      </c>
      <c r="P2867" s="42"/>
    </row>
    <row r="2868" spans="1:16" x14ac:dyDescent="0.2">
      <c r="A2868" s="156">
        <v>2860</v>
      </c>
      <c r="B2868" s="157">
        <v>7010542</v>
      </c>
      <c r="C2868" s="42">
        <v>1892.8463400000001</v>
      </c>
      <c r="D2868" s="43">
        <f t="shared" si="537"/>
        <v>2500000</v>
      </c>
      <c r="E2868" s="43">
        <f t="shared" si="538"/>
        <v>3</v>
      </c>
      <c r="F2868" s="43">
        <f t="shared" si="539"/>
        <v>10000000</v>
      </c>
      <c r="G2868" s="43">
        <f t="shared" si="540"/>
        <v>3</v>
      </c>
      <c r="H2868" s="46">
        <f t="shared" si="533"/>
        <v>0.64339419120518782</v>
      </c>
      <c r="I2868" s="46">
        <f t="shared" si="534"/>
        <v>0</v>
      </c>
      <c r="J2868" s="42">
        <f t="shared" si="541"/>
        <v>1217.8463400000001</v>
      </c>
      <c r="K2868" s="42">
        <f t="shared" si="542"/>
        <v>0</v>
      </c>
      <c r="L2868" s="43">
        <f t="shared" si="543"/>
        <v>4510542</v>
      </c>
      <c r="M2868" s="157">
        <f t="shared" si="544"/>
        <v>0</v>
      </c>
      <c r="N2868" s="157">
        <f t="shared" si="535"/>
        <v>2500000</v>
      </c>
      <c r="O2868" s="158">
        <f t="shared" si="536"/>
        <v>675</v>
      </c>
      <c r="P2868" s="42"/>
    </row>
    <row r="2869" spans="1:16" x14ac:dyDescent="0.2">
      <c r="A2869" s="156">
        <v>2861</v>
      </c>
      <c r="B2869" s="157">
        <v>6827280</v>
      </c>
      <c r="C2869" s="42">
        <v>1092.3648000000001</v>
      </c>
      <c r="D2869" s="43">
        <f t="shared" si="537"/>
        <v>2500000</v>
      </c>
      <c r="E2869" s="43">
        <f t="shared" si="538"/>
        <v>3</v>
      </c>
      <c r="F2869" s="43">
        <f t="shared" si="539"/>
        <v>10000000</v>
      </c>
      <c r="G2869" s="43">
        <f t="shared" si="540"/>
        <v>3</v>
      </c>
      <c r="H2869" s="46">
        <f t="shared" si="533"/>
        <v>0.63382196130816371</v>
      </c>
      <c r="I2869" s="46">
        <f t="shared" si="534"/>
        <v>0</v>
      </c>
      <c r="J2869" s="42">
        <f t="shared" si="541"/>
        <v>692.36480000000006</v>
      </c>
      <c r="K2869" s="42">
        <f t="shared" si="542"/>
        <v>0</v>
      </c>
      <c r="L2869" s="43">
        <f t="shared" si="543"/>
        <v>4327280</v>
      </c>
      <c r="M2869" s="157">
        <f t="shared" si="544"/>
        <v>0</v>
      </c>
      <c r="N2869" s="157">
        <f t="shared" si="535"/>
        <v>2500000</v>
      </c>
      <c r="O2869" s="158">
        <f t="shared" si="536"/>
        <v>400</v>
      </c>
      <c r="P2869" s="42"/>
    </row>
    <row r="2870" spans="1:16" x14ac:dyDescent="0.2">
      <c r="A2870" s="156">
        <v>2862</v>
      </c>
      <c r="B2870" s="157">
        <v>4066393</v>
      </c>
      <c r="C2870" s="42">
        <v>609.95894999999996</v>
      </c>
      <c r="D2870" s="43">
        <f t="shared" si="537"/>
        <v>2500000</v>
      </c>
      <c r="E2870" s="43">
        <f t="shared" si="538"/>
        <v>3</v>
      </c>
      <c r="F2870" s="43">
        <f t="shared" si="539"/>
        <v>10000000</v>
      </c>
      <c r="G2870" s="43">
        <f t="shared" si="540"/>
        <v>3</v>
      </c>
      <c r="H2870" s="46">
        <f t="shared" si="533"/>
        <v>0.38520452892772539</v>
      </c>
      <c r="I2870" s="46">
        <f t="shared" si="534"/>
        <v>0</v>
      </c>
      <c r="J2870" s="42">
        <f t="shared" si="541"/>
        <v>234.95894999999999</v>
      </c>
      <c r="K2870" s="42">
        <f t="shared" si="542"/>
        <v>0</v>
      </c>
      <c r="L2870" s="43">
        <f t="shared" si="543"/>
        <v>1566393</v>
      </c>
      <c r="M2870" s="157">
        <f t="shared" si="544"/>
        <v>0</v>
      </c>
      <c r="N2870" s="157">
        <f t="shared" si="535"/>
        <v>2500000</v>
      </c>
      <c r="O2870" s="158">
        <f t="shared" si="536"/>
        <v>375</v>
      </c>
      <c r="P2870" s="42"/>
    </row>
    <row r="2871" spans="1:16" x14ac:dyDescent="0.2">
      <c r="A2871" s="156">
        <v>2863</v>
      </c>
      <c r="B2871" s="157">
        <v>1674418</v>
      </c>
      <c r="C2871" s="42">
        <v>368.37196</v>
      </c>
      <c r="D2871" s="43">
        <f t="shared" si="537"/>
        <v>2500000</v>
      </c>
      <c r="E2871" s="43">
        <f t="shared" si="538"/>
        <v>3</v>
      </c>
      <c r="F2871" s="43">
        <f t="shared" si="539"/>
        <v>10000000</v>
      </c>
      <c r="G2871" s="43">
        <f t="shared" si="540"/>
        <v>3</v>
      </c>
      <c r="H2871" s="46">
        <f t="shared" si="533"/>
        <v>0</v>
      </c>
      <c r="I2871" s="46">
        <f t="shared" si="534"/>
        <v>0</v>
      </c>
      <c r="J2871" s="42">
        <f t="shared" si="541"/>
        <v>0</v>
      </c>
      <c r="K2871" s="42">
        <f t="shared" si="542"/>
        <v>0</v>
      </c>
      <c r="L2871" s="43">
        <f t="shared" si="543"/>
        <v>0</v>
      </c>
      <c r="M2871" s="157">
        <f t="shared" si="544"/>
        <v>0</v>
      </c>
      <c r="N2871" s="157">
        <f t="shared" si="535"/>
        <v>1674418</v>
      </c>
      <c r="O2871" s="158">
        <f t="shared" si="536"/>
        <v>368.37196</v>
      </c>
      <c r="P2871" s="42"/>
    </row>
    <row r="2872" spans="1:16" x14ac:dyDescent="0.2">
      <c r="A2872" s="156">
        <v>2864</v>
      </c>
      <c r="B2872" s="157">
        <v>8577172</v>
      </c>
      <c r="C2872" s="42">
        <v>857.71720000000005</v>
      </c>
      <c r="D2872" s="43">
        <f t="shared" si="537"/>
        <v>2500000</v>
      </c>
      <c r="E2872" s="43">
        <f t="shared" si="538"/>
        <v>3</v>
      </c>
      <c r="F2872" s="43">
        <f t="shared" si="539"/>
        <v>10000000</v>
      </c>
      <c r="G2872" s="43">
        <f t="shared" si="540"/>
        <v>3</v>
      </c>
      <c r="H2872" s="46">
        <f t="shared" si="533"/>
        <v>0.70852863857691095</v>
      </c>
      <c r="I2872" s="46">
        <f t="shared" si="534"/>
        <v>0</v>
      </c>
      <c r="J2872" s="42">
        <f t="shared" si="541"/>
        <v>607.71720000000005</v>
      </c>
      <c r="K2872" s="42">
        <f t="shared" si="542"/>
        <v>0</v>
      </c>
      <c r="L2872" s="43">
        <f t="shared" si="543"/>
        <v>6077172</v>
      </c>
      <c r="M2872" s="157">
        <f t="shared" si="544"/>
        <v>0</v>
      </c>
      <c r="N2872" s="157">
        <f t="shared" si="535"/>
        <v>2500000</v>
      </c>
      <c r="O2872" s="158">
        <f t="shared" si="536"/>
        <v>250</v>
      </c>
      <c r="P2872" s="42"/>
    </row>
    <row r="2873" spans="1:16" x14ac:dyDescent="0.2">
      <c r="A2873" s="156">
        <v>2865</v>
      </c>
      <c r="B2873" s="157">
        <v>7792004</v>
      </c>
      <c r="C2873" s="42">
        <v>1324.6406800000002</v>
      </c>
      <c r="D2873" s="43">
        <f t="shared" si="537"/>
        <v>2500000</v>
      </c>
      <c r="E2873" s="43">
        <f t="shared" si="538"/>
        <v>3</v>
      </c>
      <c r="F2873" s="43">
        <f t="shared" si="539"/>
        <v>10000000</v>
      </c>
      <c r="G2873" s="43">
        <f t="shared" si="540"/>
        <v>3</v>
      </c>
      <c r="H2873" s="46">
        <f t="shared" si="533"/>
        <v>0.67915827558610087</v>
      </c>
      <c r="I2873" s="46">
        <f t="shared" si="534"/>
        <v>0</v>
      </c>
      <c r="J2873" s="42">
        <f t="shared" si="541"/>
        <v>899.6406800000002</v>
      </c>
      <c r="K2873" s="42">
        <f t="shared" si="542"/>
        <v>0</v>
      </c>
      <c r="L2873" s="43">
        <f t="shared" si="543"/>
        <v>5292004</v>
      </c>
      <c r="M2873" s="157">
        <f t="shared" si="544"/>
        <v>0</v>
      </c>
      <c r="N2873" s="157">
        <f t="shared" si="535"/>
        <v>2500000</v>
      </c>
      <c r="O2873" s="158">
        <f t="shared" si="536"/>
        <v>425</v>
      </c>
      <c r="P2873" s="42"/>
    </row>
    <row r="2874" spans="1:16" x14ac:dyDescent="0.2">
      <c r="A2874" s="156">
        <v>2866</v>
      </c>
      <c r="B2874" s="157">
        <v>9435570</v>
      </c>
      <c r="C2874" s="42">
        <v>2453.2482</v>
      </c>
      <c r="D2874" s="43">
        <f t="shared" si="537"/>
        <v>2500000</v>
      </c>
      <c r="E2874" s="43">
        <f t="shared" si="538"/>
        <v>3</v>
      </c>
      <c r="F2874" s="43">
        <f t="shared" si="539"/>
        <v>10000000</v>
      </c>
      <c r="G2874" s="43">
        <f t="shared" si="540"/>
        <v>3</v>
      </c>
      <c r="H2874" s="46">
        <f t="shared" si="533"/>
        <v>0.73504515360492262</v>
      </c>
      <c r="I2874" s="46">
        <f t="shared" si="534"/>
        <v>0</v>
      </c>
      <c r="J2874" s="42">
        <f t="shared" si="541"/>
        <v>1803.2482</v>
      </c>
      <c r="K2874" s="42">
        <f t="shared" si="542"/>
        <v>0</v>
      </c>
      <c r="L2874" s="43">
        <f t="shared" si="543"/>
        <v>6935570</v>
      </c>
      <c r="M2874" s="157">
        <f t="shared" si="544"/>
        <v>0</v>
      </c>
      <c r="N2874" s="157">
        <f t="shared" si="535"/>
        <v>2500000</v>
      </c>
      <c r="O2874" s="158">
        <f t="shared" si="536"/>
        <v>650</v>
      </c>
      <c r="P2874" s="42"/>
    </row>
    <row r="2875" spans="1:16" x14ac:dyDescent="0.2">
      <c r="A2875" s="156">
        <v>2867</v>
      </c>
      <c r="B2875" s="157">
        <v>9895124</v>
      </c>
      <c r="C2875" s="42">
        <v>2374.8297600000001</v>
      </c>
      <c r="D2875" s="43">
        <f t="shared" si="537"/>
        <v>2500000</v>
      </c>
      <c r="E2875" s="43">
        <f t="shared" si="538"/>
        <v>3</v>
      </c>
      <c r="F2875" s="43">
        <f t="shared" si="539"/>
        <v>10000000</v>
      </c>
      <c r="G2875" s="43">
        <f t="shared" si="540"/>
        <v>3</v>
      </c>
      <c r="H2875" s="46">
        <f t="shared" si="533"/>
        <v>0.74735031112293282</v>
      </c>
      <c r="I2875" s="46">
        <f t="shared" si="534"/>
        <v>0</v>
      </c>
      <c r="J2875" s="42">
        <f t="shared" si="541"/>
        <v>1774.8297599999999</v>
      </c>
      <c r="K2875" s="42">
        <f t="shared" si="542"/>
        <v>0</v>
      </c>
      <c r="L2875" s="43">
        <f t="shared" si="543"/>
        <v>7395123.9999999991</v>
      </c>
      <c r="M2875" s="157">
        <f t="shared" si="544"/>
        <v>0</v>
      </c>
      <c r="N2875" s="157">
        <f t="shared" si="535"/>
        <v>2500000.0000000009</v>
      </c>
      <c r="O2875" s="158">
        <f t="shared" si="536"/>
        <v>600.00000000000023</v>
      </c>
      <c r="P2875" s="42"/>
    </row>
    <row r="2876" spans="1:16" x14ac:dyDescent="0.2">
      <c r="A2876" s="156">
        <v>2868</v>
      </c>
      <c r="B2876" s="157">
        <v>5849792</v>
      </c>
      <c r="C2876" s="42">
        <v>760.47295999999994</v>
      </c>
      <c r="D2876" s="43">
        <f t="shared" si="537"/>
        <v>2500000</v>
      </c>
      <c r="E2876" s="43">
        <f t="shared" si="538"/>
        <v>3</v>
      </c>
      <c r="F2876" s="43">
        <f t="shared" si="539"/>
        <v>10000000</v>
      </c>
      <c r="G2876" s="43">
        <f t="shared" si="540"/>
        <v>3</v>
      </c>
      <c r="H2876" s="46">
        <f t="shared" si="533"/>
        <v>0.57263437742743672</v>
      </c>
      <c r="I2876" s="46">
        <f t="shared" si="534"/>
        <v>0</v>
      </c>
      <c r="J2876" s="42">
        <f t="shared" si="541"/>
        <v>435.47295999999994</v>
      </c>
      <c r="K2876" s="42">
        <f t="shared" si="542"/>
        <v>0</v>
      </c>
      <c r="L2876" s="43">
        <f t="shared" si="543"/>
        <v>3349792</v>
      </c>
      <c r="M2876" s="157">
        <f t="shared" si="544"/>
        <v>0</v>
      </c>
      <c r="N2876" s="157">
        <f t="shared" si="535"/>
        <v>2500000</v>
      </c>
      <c r="O2876" s="158">
        <f t="shared" si="536"/>
        <v>325</v>
      </c>
      <c r="P2876" s="42"/>
    </row>
    <row r="2877" spans="1:16" x14ac:dyDescent="0.2">
      <c r="A2877" s="156">
        <v>2869</v>
      </c>
      <c r="B2877" s="157">
        <v>7307999</v>
      </c>
      <c r="C2877" s="42">
        <v>2046.2397199999998</v>
      </c>
      <c r="D2877" s="43">
        <f t="shared" si="537"/>
        <v>2500000</v>
      </c>
      <c r="E2877" s="43">
        <f t="shared" si="538"/>
        <v>3</v>
      </c>
      <c r="F2877" s="43">
        <f t="shared" si="539"/>
        <v>10000000</v>
      </c>
      <c r="G2877" s="43">
        <f t="shared" si="540"/>
        <v>3</v>
      </c>
      <c r="H2877" s="46">
        <f t="shared" si="533"/>
        <v>0.65790909385729257</v>
      </c>
      <c r="I2877" s="46">
        <f t="shared" si="534"/>
        <v>0</v>
      </c>
      <c r="J2877" s="42">
        <f t="shared" si="541"/>
        <v>1346.23972</v>
      </c>
      <c r="K2877" s="42">
        <f t="shared" si="542"/>
        <v>0</v>
      </c>
      <c r="L2877" s="43">
        <f t="shared" si="543"/>
        <v>4807999</v>
      </c>
      <c r="M2877" s="157">
        <f t="shared" si="544"/>
        <v>0</v>
      </c>
      <c r="N2877" s="157">
        <f t="shared" si="535"/>
        <v>2500000</v>
      </c>
      <c r="O2877" s="158">
        <f t="shared" si="536"/>
        <v>699.99999999999977</v>
      </c>
      <c r="P2877" s="42"/>
    </row>
    <row r="2878" spans="1:16" x14ac:dyDescent="0.2">
      <c r="A2878" s="156">
        <v>2870</v>
      </c>
      <c r="B2878" s="157">
        <v>9722819</v>
      </c>
      <c r="C2878" s="42">
        <v>1166.73828</v>
      </c>
      <c r="D2878" s="43">
        <f t="shared" si="537"/>
        <v>2500000</v>
      </c>
      <c r="E2878" s="43">
        <f t="shared" si="538"/>
        <v>3</v>
      </c>
      <c r="F2878" s="43">
        <f t="shared" si="539"/>
        <v>10000000</v>
      </c>
      <c r="G2878" s="43">
        <f t="shared" si="540"/>
        <v>3</v>
      </c>
      <c r="H2878" s="46">
        <f t="shared" si="533"/>
        <v>0.74287292605159061</v>
      </c>
      <c r="I2878" s="46">
        <f t="shared" si="534"/>
        <v>0</v>
      </c>
      <c r="J2878" s="42">
        <f t="shared" si="541"/>
        <v>866.73828000000003</v>
      </c>
      <c r="K2878" s="42">
        <f t="shared" si="542"/>
        <v>0</v>
      </c>
      <c r="L2878" s="43">
        <f t="shared" si="543"/>
        <v>7222819</v>
      </c>
      <c r="M2878" s="157">
        <f t="shared" si="544"/>
        <v>0</v>
      </c>
      <c r="N2878" s="157">
        <f t="shared" si="535"/>
        <v>2500000</v>
      </c>
      <c r="O2878" s="158">
        <f t="shared" si="536"/>
        <v>300</v>
      </c>
      <c r="P2878" s="42"/>
    </row>
    <row r="2879" spans="1:16" x14ac:dyDescent="0.2">
      <c r="A2879" s="156">
        <v>2871</v>
      </c>
      <c r="B2879" s="157">
        <v>5283117</v>
      </c>
      <c r="C2879" s="42">
        <v>1532.10393</v>
      </c>
      <c r="D2879" s="43">
        <f t="shared" si="537"/>
        <v>2500000</v>
      </c>
      <c r="E2879" s="43">
        <f t="shared" si="538"/>
        <v>3</v>
      </c>
      <c r="F2879" s="43">
        <f t="shared" si="539"/>
        <v>10000000</v>
      </c>
      <c r="G2879" s="43">
        <f t="shared" si="540"/>
        <v>3</v>
      </c>
      <c r="H2879" s="46">
        <f t="shared" si="533"/>
        <v>0.52679450407780104</v>
      </c>
      <c r="I2879" s="46">
        <f t="shared" si="534"/>
        <v>0</v>
      </c>
      <c r="J2879" s="42">
        <f t="shared" si="541"/>
        <v>807.10392999999999</v>
      </c>
      <c r="K2879" s="42">
        <f t="shared" si="542"/>
        <v>0</v>
      </c>
      <c r="L2879" s="43">
        <f t="shared" si="543"/>
        <v>2783117</v>
      </c>
      <c r="M2879" s="157">
        <f t="shared" si="544"/>
        <v>0</v>
      </c>
      <c r="N2879" s="157">
        <f t="shared" si="535"/>
        <v>2500000</v>
      </c>
      <c r="O2879" s="158">
        <f t="shared" si="536"/>
        <v>725</v>
      </c>
      <c r="P2879" s="42"/>
    </row>
    <row r="2880" spans="1:16" x14ac:dyDescent="0.2">
      <c r="A2880" s="156">
        <v>2872</v>
      </c>
      <c r="B2880" s="157">
        <v>2479027</v>
      </c>
      <c r="C2880" s="42">
        <v>669.33729000000005</v>
      </c>
      <c r="D2880" s="43">
        <f t="shared" si="537"/>
        <v>2500000</v>
      </c>
      <c r="E2880" s="43">
        <f t="shared" si="538"/>
        <v>3</v>
      </c>
      <c r="F2880" s="43">
        <f t="shared" si="539"/>
        <v>10000000</v>
      </c>
      <c r="G2880" s="43">
        <f t="shared" si="540"/>
        <v>3</v>
      </c>
      <c r="H2880" s="46">
        <f t="shared" si="533"/>
        <v>0</v>
      </c>
      <c r="I2880" s="46">
        <f t="shared" si="534"/>
        <v>0</v>
      </c>
      <c r="J2880" s="42">
        <f t="shared" si="541"/>
        <v>0</v>
      </c>
      <c r="K2880" s="42">
        <f t="shared" si="542"/>
        <v>0</v>
      </c>
      <c r="L2880" s="43">
        <f t="shared" si="543"/>
        <v>0</v>
      </c>
      <c r="M2880" s="157">
        <f t="shared" si="544"/>
        <v>0</v>
      </c>
      <c r="N2880" s="157">
        <f t="shared" si="535"/>
        <v>2479027</v>
      </c>
      <c r="O2880" s="158">
        <f t="shared" si="536"/>
        <v>669.33729000000005</v>
      </c>
      <c r="P2880" s="42"/>
    </row>
    <row r="2881" spans="1:16" x14ac:dyDescent="0.2">
      <c r="A2881" s="156">
        <v>2873</v>
      </c>
      <c r="B2881" s="157">
        <v>5284072</v>
      </c>
      <c r="C2881" s="42">
        <v>528.40719999999999</v>
      </c>
      <c r="D2881" s="43">
        <f t="shared" si="537"/>
        <v>2500000</v>
      </c>
      <c r="E2881" s="43">
        <f t="shared" si="538"/>
        <v>3</v>
      </c>
      <c r="F2881" s="43">
        <f t="shared" si="539"/>
        <v>10000000</v>
      </c>
      <c r="G2881" s="43">
        <f t="shared" si="540"/>
        <v>3</v>
      </c>
      <c r="H2881" s="46">
        <f t="shared" si="533"/>
        <v>0.52688002737282913</v>
      </c>
      <c r="I2881" s="46">
        <f t="shared" si="534"/>
        <v>0</v>
      </c>
      <c r="J2881" s="42">
        <f t="shared" si="541"/>
        <v>278.40719999999999</v>
      </c>
      <c r="K2881" s="42">
        <f t="shared" si="542"/>
        <v>0</v>
      </c>
      <c r="L2881" s="43">
        <f t="shared" si="543"/>
        <v>2784072</v>
      </c>
      <c r="M2881" s="157">
        <f t="shared" si="544"/>
        <v>0</v>
      </c>
      <c r="N2881" s="157">
        <f t="shared" si="535"/>
        <v>2500000</v>
      </c>
      <c r="O2881" s="158">
        <f t="shared" si="536"/>
        <v>250</v>
      </c>
      <c r="P2881" s="42"/>
    </row>
    <row r="2882" spans="1:16" x14ac:dyDescent="0.2">
      <c r="A2882" s="156">
        <v>2874</v>
      </c>
      <c r="B2882" s="157">
        <v>5481180</v>
      </c>
      <c r="C2882" s="42">
        <v>1589.5422000000001</v>
      </c>
      <c r="D2882" s="43">
        <f t="shared" si="537"/>
        <v>2500000</v>
      </c>
      <c r="E2882" s="43">
        <f t="shared" si="538"/>
        <v>3</v>
      </c>
      <c r="F2882" s="43">
        <f t="shared" si="539"/>
        <v>10000000</v>
      </c>
      <c r="G2882" s="43">
        <f t="shared" si="540"/>
        <v>3</v>
      </c>
      <c r="H2882" s="46">
        <f t="shared" si="533"/>
        <v>0.54389383307973826</v>
      </c>
      <c r="I2882" s="46">
        <f t="shared" si="534"/>
        <v>0</v>
      </c>
      <c r="J2882" s="42">
        <f t="shared" si="541"/>
        <v>864.54219999999998</v>
      </c>
      <c r="K2882" s="42">
        <f t="shared" si="542"/>
        <v>0</v>
      </c>
      <c r="L2882" s="43">
        <f t="shared" si="543"/>
        <v>2981180</v>
      </c>
      <c r="M2882" s="157">
        <f t="shared" si="544"/>
        <v>0</v>
      </c>
      <c r="N2882" s="157">
        <f t="shared" si="535"/>
        <v>2500000</v>
      </c>
      <c r="O2882" s="158">
        <f t="shared" si="536"/>
        <v>725.00000000000011</v>
      </c>
      <c r="P2882" s="42"/>
    </row>
    <row r="2883" spans="1:16" x14ac:dyDescent="0.2">
      <c r="A2883" s="156">
        <v>2875</v>
      </c>
      <c r="B2883" s="157">
        <v>1345605</v>
      </c>
      <c r="C2883" s="42">
        <v>255.66495</v>
      </c>
      <c r="D2883" s="43">
        <f t="shared" si="537"/>
        <v>2500000</v>
      </c>
      <c r="E2883" s="43">
        <f t="shared" si="538"/>
        <v>3</v>
      </c>
      <c r="F2883" s="43">
        <f t="shared" si="539"/>
        <v>10000000</v>
      </c>
      <c r="G2883" s="43">
        <f t="shared" si="540"/>
        <v>3</v>
      </c>
      <c r="H2883" s="46">
        <f t="shared" si="533"/>
        <v>0</v>
      </c>
      <c r="I2883" s="46">
        <f t="shared" si="534"/>
        <v>0</v>
      </c>
      <c r="J2883" s="42">
        <f t="shared" si="541"/>
        <v>0</v>
      </c>
      <c r="K2883" s="42">
        <f t="shared" si="542"/>
        <v>0</v>
      </c>
      <c r="L2883" s="43">
        <f t="shared" si="543"/>
        <v>0</v>
      </c>
      <c r="M2883" s="157">
        <f t="shared" si="544"/>
        <v>0</v>
      </c>
      <c r="N2883" s="157">
        <f t="shared" si="535"/>
        <v>1345605</v>
      </c>
      <c r="O2883" s="158">
        <f t="shared" si="536"/>
        <v>255.66495</v>
      </c>
      <c r="P2883" s="42"/>
    </row>
    <row r="2884" spans="1:16" x14ac:dyDescent="0.2">
      <c r="A2884" s="156">
        <v>2876</v>
      </c>
      <c r="B2884" s="157">
        <v>7822069</v>
      </c>
      <c r="C2884" s="42">
        <v>1955.5172500000001</v>
      </c>
      <c r="D2884" s="43">
        <f t="shared" si="537"/>
        <v>2500000</v>
      </c>
      <c r="E2884" s="43">
        <f t="shared" si="538"/>
        <v>3</v>
      </c>
      <c r="F2884" s="43">
        <f t="shared" si="539"/>
        <v>10000000</v>
      </c>
      <c r="G2884" s="43">
        <f t="shared" si="540"/>
        <v>3</v>
      </c>
      <c r="H2884" s="46">
        <f t="shared" si="533"/>
        <v>0.68039146675898665</v>
      </c>
      <c r="I2884" s="46">
        <f t="shared" si="534"/>
        <v>0</v>
      </c>
      <c r="J2884" s="42">
        <f t="shared" si="541"/>
        <v>1330.5172500000001</v>
      </c>
      <c r="K2884" s="42">
        <f t="shared" si="542"/>
        <v>0</v>
      </c>
      <c r="L2884" s="43">
        <f t="shared" si="543"/>
        <v>5322069</v>
      </c>
      <c r="M2884" s="157">
        <f t="shared" si="544"/>
        <v>0</v>
      </c>
      <c r="N2884" s="157">
        <f t="shared" si="535"/>
        <v>2500000</v>
      </c>
      <c r="O2884" s="158">
        <f t="shared" si="536"/>
        <v>625</v>
      </c>
      <c r="P2884" s="42"/>
    </row>
    <row r="2885" spans="1:16" x14ac:dyDescent="0.2">
      <c r="A2885" s="156">
        <v>2877</v>
      </c>
      <c r="B2885" s="157">
        <v>3558588</v>
      </c>
      <c r="C2885" s="42">
        <v>711.71760000000006</v>
      </c>
      <c r="D2885" s="43">
        <f t="shared" si="537"/>
        <v>2500000</v>
      </c>
      <c r="E2885" s="43">
        <f t="shared" si="538"/>
        <v>3</v>
      </c>
      <c r="F2885" s="43">
        <f t="shared" si="539"/>
        <v>10000000</v>
      </c>
      <c r="G2885" s="43">
        <f t="shared" si="540"/>
        <v>3</v>
      </c>
      <c r="H2885" s="46">
        <f t="shared" si="533"/>
        <v>0.29747416672005861</v>
      </c>
      <c r="I2885" s="46">
        <f t="shared" si="534"/>
        <v>0</v>
      </c>
      <c r="J2885" s="42">
        <f t="shared" si="541"/>
        <v>211.7176</v>
      </c>
      <c r="K2885" s="42">
        <f t="shared" si="542"/>
        <v>0</v>
      </c>
      <c r="L2885" s="43">
        <f t="shared" si="543"/>
        <v>1058588</v>
      </c>
      <c r="M2885" s="157">
        <f t="shared" si="544"/>
        <v>0</v>
      </c>
      <c r="N2885" s="157">
        <f t="shared" si="535"/>
        <v>2500000</v>
      </c>
      <c r="O2885" s="158">
        <f t="shared" si="536"/>
        <v>500.00000000000006</v>
      </c>
      <c r="P2885" s="42"/>
    </row>
    <row r="2886" spans="1:16" x14ac:dyDescent="0.2">
      <c r="A2886" s="156">
        <v>2878</v>
      </c>
      <c r="B2886" s="157">
        <v>6556153</v>
      </c>
      <c r="C2886" s="42">
        <v>1376.79213</v>
      </c>
      <c r="D2886" s="43">
        <f t="shared" si="537"/>
        <v>2500000</v>
      </c>
      <c r="E2886" s="43">
        <f t="shared" si="538"/>
        <v>3</v>
      </c>
      <c r="F2886" s="43">
        <f t="shared" si="539"/>
        <v>10000000</v>
      </c>
      <c r="G2886" s="43">
        <f t="shared" si="540"/>
        <v>3</v>
      </c>
      <c r="H2886" s="46">
        <f t="shared" si="533"/>
        <v>0.61867881972858163</v>
      </c>
      <c r="I2886" s="46">
        <f t="shared" si="534"/>
        <v>0</v>
      </c>
      <c r="J2886" s="42">
        <f t="shared" si="541"/>
        <v>851.79212999999993</v>
      </c>
      <c r="K2886" s="42">
        <f t="shared" si="542"/>
        <v>0</v>
      </c>
      <c r="L2886" s="43">
        <f t="shared" si="543"/>
        <v>4056152.9999999995</v>
      </c>
      <c r="M2886" s="157">
        <f t="shared" si="544"/>
        <v>0</v>
      </c>
      <c r="N2886" s="157">
        <f t="shared" si="535"/>
        <v>2500000.0000000005</v>
      </c>
      <c r="O2886" s="158">
        <f t="shared" si="536"/>
        <v>525.00000000000011</v>
      </c>
      <c r="P2886" s="42"/>
    </row>
    <row r="2887" spans="1:16" x14ac:dyDescent="0.2">
      <c r="A2887" s="156">
        <v>2879</v>
      </c>
      <c r="B2887" s="157">
        <v>9727362</v>
      </c>
      <c r="C2887" s="42">
        <v>2237.2932599999999</v>
      </c>
      <c r="D2887" s="43">
        <f t="shared" si="537"/>
        <v>2500000</v>
      </c>
      <c r="E2887" s="43">
        <f t="shared" si="538"/>
        <v>3</v>
      </c>
      <c r="F2887" s="43">
        <f t="shared" si="539"/>
        <v>10000000</v>
      </c>
      <c r="G2887" s="43">
        <f t="shared" si="540"/>
        <v>3</v>
      </c>
      <c r="H2887" s="46">
        <f t="shared" si="533"/>
        <v>0.742993012905246</v>
      </c>
      <c r="I2887" s="46">
        <f t="shared" si="534"/>
        <v>0</v>
      </c>
      <c r="J2887" s="42">
        <f t="shared" si="541"/>
        <v>1662.2932599999999</v>
      </c>
      <c r="K2887" s="42">
        <f t="shared" si="542"/>
        <v>0</v>
      </c>
      <c r="L2887" s="43">
        <f t="shared" si="543"/>
        <v>7227361.9999999991</v>
      </c>
      <c r="M2887" s="157">
        <f t="shared" si="544"/>
        <v>0</v>
      </c>
      <c r="N2887" s="157">
        <f t="shared" si="535"/>
        <v>2500000.0000000009</v>
      </c>
      <c r="O2887" s="158">
        <f t="shared" si="536"/>
        <v>575</v>
      </c>
      <c r="P2887" s="42"/>
    </row>
    <row r="2888" spans="1:16" x14ac:dyDescent="0.2">
      <c r="A2888" s="156">
        <v>2880</v>
      </c>
      <c r="B2888" s="157">
        <v>3202588</v>
      </c>
      <c r="C2888" s="42">
        <v>512.41408000000001</v>
      </c>
      <c r="D2888" s="43">
        <f t="shared" si="537"/>
        <v>2500000</v>
      </c>
      <c r="E2888" s="43">
        <f t="shared" si="538"/>
        <v>3</v>
      </c>
      <c r="F2888" s="43">
        <f t="shared" si="539"/>
        <v>10000000</v>
      </c>
      <c r="G2888" s="43">
        <f t="shared" si="540"/>
        <v>3</v>
      </c>
      <c r="H2888" s="46">
        <f t="shared" si="533"/>
        <v>0.21938132535312066</v>
      </c>
      <c r="I2888" s="46">
        <f t="shared" si="534"/>
        <v>0</v>
      </c>
      <c r="J2888" s="42">
        <f t="shared" si="541"/>
        <v>112.41408</v>
      </c>
      <c r="K2888" s="42">
        <f t="shared" si="542"/>
        <v>0</v>
      </c>
      <c r="L2888" s="43">
        <f t="shared" si="543"/>
        <v>702588</v>
      </c>
      <c r="M2888" s="157">
        <f t="shared" si="544"/>
        <v>0</v>
      </c>
      <c r="N2888" s="157">
        <f t="shared" si="535"/>
        <v>2500000</v>
      </c>
      <c r="O2888" s="158">
        <f t="shared" si="536"/>
        <v>400</v>
      </c>
      <c r="P2888" s="42"/>
    </row>
    <row r="2889" spans="1:16" x14ac:dyDescent="0.2">
      <c r="A2889" s="156">
        <v>2881</v>
      </c>
      <c r="B2889" s="157">
        <v>2070903</v>
      </c>
      <c r="C2889" s="42">
        <v>538.43477999999993</v>
      </c>
      <c r="D2889" s="43">
        <f t="shared" si="537"/>
        <v>2500000</v>
      </c>
      <c r="E2889" s="43">
        <f t="shared" si="538"/>
        <v>3</v>
      </c>
      <c r="F2889" s="43">
        <f t="shared" si="539"/>
        <v>10000000</v>
      </c>
      <c r="G2889" s="43">
        <f t="shared" si="540"/>
        <v>3</v>
      </c>
      <c r="H2889" s="46">
        <f t="shared" ref="H2889:H2952" si="545">MAX(0,MIN(E2889*D2889,B2889-D2889))/B2889</f>
        <v>0</v>
      </c>
      <c r="I2889" s="46">
        <f t="shared" ref="I2889:I2952" si="546">MAX(0,MIN(G2889*F2889,B2889-SUM(D2889,E2889*D2889)))/B2889</f>
        <v>0</v>
      </c>
      <c r="J2889" s="42">
        <f t="shared" si="541"/>
        <v>0</v>
      </c>
      <c r="K2889" s="42">
        <f t="shared" si="542"/>
        <v>0</v>
      </c>
      <c r="L2889" s="43">
        <f t="shared" si="543"/>
        <v>0</v>
      </c>
      <c r="M2889" s="157">
        <f t="shared" si="544"/>
        <v>0</v>
      </c>
      <c r="N2889" s="157">
        <f t="shared" ref="N2889:N2952" si="547">B2889-SUM(L2889:M2889)</f>
        <v>2070903</v>
      </c>
      <c r="O2889" s="158">
        <f t="shared" ref="O2889:O2952" si="548">C2889-SUM(J2889:K2889)</f>
        <v>538.43477999999993</v>
      </c>
      <c r="P2889" s="42"/>
    </row>
    <row r="2890" spans="1:16" x14ac:dyDescent="0.2">
      <c r="A2890" s="156">
        <v>2882</v>
      </c>
      <c r="B2890" s="157">
        <v>5447153</v>
      </c>
      <c r="C2890" s="42">
        <v>817.07294999999988</v>
      </c>
      <c r="D2890" s="43">
        <f t="shared" ref="D2890:D2953" si="549">D2889</f>
        <v>2500000</v>
      </c>
      <c r="E2890" s="43">
        <f t="shared" ref="E2890:E2953" si="550">E2889</f>
        <v>3</v>
      </c>
      <c r="F2890" s="43">
        <f t="shared" ref="F2890:F2953" si="551">F2889</f>
        <v>10000000</v>
      </c>
      <c r="G2890" s="43">
        <f t="shared" ref="G2890:G2953" si="552">G2889</f>
        <v>3</v>
      </c>
      <c r="H2890" s="46">
        <f t="shared" si="545"/>
        <v>0.54104465213295827</v>
      </c>
      <c r="I2890" s="46">
        <f t="shared" si="546"/>
        <v>0</v>
      </c>
      <c r="J2890" s="42">
        <f t="shared" ref="J2890:J2953" si="553">+H2890*$C2890</f>
        <v>442.07294999999993</v>
      </c>
      <c r="K2890" s="42">
        <f t="shared" ref="K2890:K2953" si="554">+I2890*$C2890</f>
        <v>0</v>
      </c>
      <c r="L2890" s="43">
        <f t="shared" ref="L2890:L2953" si="555">H2890*B2890</f>
        <v>2947153</v>
      </c>
      <c r="M2890" s="157">
        <f t="shared" si="544"/>
        <v>0</v>
      </c>
      <c r="N2890" s="157">
        <f t="shared" si="547"/>
        <v>2500000</v>
      </c>
      <c r="O2890" s="158">
        <f t="shared" si="548"/>
        <v>374.99999999999994</v>
      </c>
      <c r="P2890" s="42"/>
    </row>
    <row r="2891" spans="1:16" x14ac:dyDescent="0.2">
      <c r="A2891" s="156">
        <v>2883</v>
      </c>
      <c r="B2891" s="157">
        <v>8262351</v>
      </c>
      <c r="C2891" s="42">
        <v>2478.7052999999996</v>
      </c>
      <c r="D2891" s="43">
        <f t="shared" si="549"/>
        <v>2500000</v>
      </c>
      <c r="E2891" s="43">
        <f t="shared" si="550"/>
        <v>3</v>
      </c>
      <c r="F2891" s="43">
        <f t="shared" si="551"/>
        <v>10000000</v>
      </c>
      <c r="G2891" s="43">
        <f t="shared" si="552"/>
        <v>3</v>
      </c>
      <c r="H2891" s="46">
        <f t="shared" si="545"/>
        <v>0.69742268272069297</v>
      </c>
      <c r="I2891" s="46">
        <f t="shared" si="546"/>
        <v>0</v>
      </c>
      <c r="J2891" s="42">
        <f t="shared" si="553"/>
        <v>1728.7052999999999</v>
      </c>
      <c r="K2891" s="42">
        <f t="shared" si="554"/>
        <v>0</v>
      </c>
      <c r="L2891" s="43">
        <f t="shared" si="555"/>
        <v>5762351</v>
      </c>
      <c r="M2891" s="157">
        <f t="shared" si="544"/>
        <v>0</v>
      </c>
      <c r="N2891" s="157">
        <f t="shared" si="547"/>
        <v>2500000</v>
      </c>
      <c r="O2891" s="158">
        <f t="shared" si="548"/>
        <v>749.99999999999977</v>
      </c>
      <c r="P2891" s="42"/>
    </row>
    <row r="2892" spans="1:16" x14ac:dyDescent="0.2">
      <c r="A2892" s="156">
        <v>2884</v>
      </c>
      <c r="B2892" s="157">
        <v>1107561</v>
      </c>
      <c r="C2892" s="42">
        <v>110.7561</v>
      </c>
      <c r="D2892" s="43">
        <f t="shared" si="549"/>
        <v>2500000</v>
      </c>
      <c r="E2892" s="43">
        <f t="shared" si="550"/>
        <v>3</v>
      </c>
      <c r="F2892" s="43">
        <f t="shared" si="551"/>
        <v>10000000</v>
      </c>
      <c r="G2892" s="43">
        <f t="shared" si="552"/>
        <v>3</v>
      </c>
      <c r="H2892" s="46">
        <f t="shared" si="545"/>
        <v>0</v>
      </c>
      <c r="I2892" s="46">
        <f t="shared" si="546"/>
        <v>0</v>
      </c>
      <c r="J2892" s="42">
        <f t="shared" si="553"/>
        <v>0</v>
      </c>
      <c r="K2892" s="42">
        <f t="shared" si="554"/>
        <v>0</v>
      </c>
      <c r="L2892" s="43">
        <f t="shared" si="555"/>
        <v>0</v>
      </c>
      <c r="M2892" s="157">
        <f t="shared" si="544"/>
        <v>0</v>
      </c>
      <c r="N2892" s="157">
        <f t="shared" si="547"/>
        <v>1107561</v>
      </c>
      <c r="O2892" s="158">
        <f t="shared" si="548"/>
        <v>110.7561</v>
      </c>
      <c r="P2892" s="42"/>
    </row>
    <row r="2893" spans="1:16" x14ac:dyDescent="0.2">
      <c r="A2893" s="156">
        <v>2885</v>
      </c>
      <c r="B2893" s="157">
        <v>3458899</v>
      </c>
      <c r="C2893" s="42">
        <v>691.77980000000002</v>
      </c>
      <c r="D2893" s="43">
        <f t="shared" si="549"/>
        <v>2500000</v>
      </c>
      <c r="E2893" s="43">
        <f t="shared" si="550"/>
        <v>3</v>
      </c>
      <c r="F2893" s="43">
        <f t="shared" si="551"/>
        <v>10000000</v>
      </c>
      <c r="G2893" s="43">
        <f t="shared" si="552"/>
        <v>3</v>
      </c>
      <c r="H2893" s="46">
        <f t="shared" si="545"/>
        <v>0.27722665507145483</v>
      </c>
      <c r="I2893" s="46">
        <f t="shared" si="546"/>
        <v>0</v>
      </c>
      <c r="J2893" s="42">
        <f t="shared" si="553"/>
        <v>191.77980000000002</v>
      </c>
      <c r="K2893" s="42">
        <f t="shared" si="554"/>
        <v>0</v>
      </c>
      <c r="L2893" s="43">
        <f t="shared" si="555"/>
        <v>958899</v>
      </c>
      <c r="M2893" s="157">
        <f t="shared" si="544"/>
        <v>0</v>
      </c>
      <c r="N2893" s="157">
        <f t="shared" si="547"/>
        <v>2500000</v>
      </c>
      <c r="O2893" s="158">
        <f t="shared" si="548"/>
        <v>500</v>
      </c>
      <c r="P2893" s="42"/>
    </row>
    <row r="2894" spans="1:16" x14ac:dyDescent="0.2">
      <c r="A2894" s="156">
        <v>2886</v>
      </c>
      <c r="B2894" s="157">
        <v>7753655</v>
      </c>
      <c r="C2894" s="42">
        <v>1240.5848000000001</v>
      </c>
      <c r="D2894" s="43">
        <f t="shared" si="549"/>
        <v>2500000</v>
      </c>
      <c r="E2894" s="43">
        <f t="shared" si="550"/>
        <v>3</v>
      </c>
      <c r="F2894" s="43">
        <f t="shared" si="551"/>
        <v>10000000</v>
      </c>
      <c r="G2894" s="43">
        <f t="shared" si="552"/>
        <v>3</v>
      </c>
      <c r="H2894" s="46">
        <f t="shared" si="545"/>
        <v>0.67757141631914242</v>
      </c>
      <c r="I2894" s="46">
        <f t="shared" si="546"/>
        <v>0</v>
      </c>
      <c r="J2894" s="42">
        <f t="shared" si="553"/>
        <v>840.58480000000009</v>
      </c>
      <c r="K2894" s="42">
        <f t="shared" si="554"/>
        <v>0</v>
      </c>
      <c r="L2894" s="43">
        <f t="shared" si="555"/>
        <v>5253655</v>
      </c>
      <c r="M2894" s="157">
        <f t="shared" si="544"/>
        <v>0</v>
      </c>
      <c r="N2894" s="157">
        <f t="shared" si="547"/>
        <v>2500000</v>
      </c>
      <c r="O2894" s="158">
        <f t="shared" si="548"/>
        <v>400</v>
      </c>
      <c r="P2894" s="42"/>
    </row>
    <row r="2895" spans="1:16" x14ac:dyDescent="0.2">
      <c r="A2895" s="156">
        <v>2887</v>
      </c>
      <c r="B2895" s="157">
        <v>4001087</v>
      </c>
      <c r="C2895" s="42">
        <v>1160.3152299999999</v>
      </c>
      <c r="D2895" s="43">
        <f t="shared" si="549"/>
        <v>2500000</v>
      </c>
      <c r="E2895" s="43">
        <f t="shared" si="550"/>
        <v>3</v>
      </c>
      <c r="F2895" s="43">
        <f t="shared" si="551"/>
        <v>10000000</v>
      </c>
      <c r="G2895" s="43">
        <f t="shared" si="552"/>
        <v>3</v>
      </c>
      <c r="H2895" s="46">
        <f t="shared" si="545"/>
        <v>0.37516979760750019</v>
      </c>
      <c r="I2895" s="46">
        <f t="shared" si="546"/>
        <v>0</v>
      </c>
      <c r="J2895" s="42">
        <f t="shared" si="553"/>
        <v>435.31522999999999</v>
      </c>
      <c r="K2895" s="42">
        <f t="shared" si="554"/>
        <v>0</v>
      </c>
      <c r="L2895" s="43">
        <f t="shared" si="555"/>
        <v>1501087</v>
      </c>
      <c r="M2895" s="157">
        <f t="shared" si="544"/>
        <v>0</v>
      </c>
      <c r="N2895" s="157">
        <f t="shared" si="547"/>
        <v>2500000</v>
      </c>
      <c r="O2895" s="158">
        <f t="shared" si="548"/>
        <v>725</v>
      </c>
      <c r="P2895" s="42"/>
    </row>
    <row r="2896" spans="1:16" x14ac:dyDescent="0.2">
      <c r="A2896" s="156">
        <v>2888</v>
      </c>
      <c r="B2896" s="157">
        <v>1795986</v>
      </c>
      <c r="C2896" s="42">
        <v>359.19720000000001</v>
      </c>
      <c r="D2896" s="43">
        <f t="shared" si="549"/>
        <v>2500000</v>
      </c>
      <c r="E2896" s="43">
        <f t="shared" si="550"/>
        <v>3</v>
      </c>
      <c r="F2896" s="43">
        <f t="shared" si="551"/>
        <v>10000000</v>
      </c>
      <c r="G2896" s="43">
        <f t="shared" si="552"/>
        <v>3</v>
      </c>
      <c r="H2896" s="46">
        <f t="shared" si="545"/>
        <v>0</v>
      </c>
      <c r="I2896" s="46">
        <f t="shared" si="546"/>
        <v>0</v>
      </c>
      <c r="J2896" s="42">
        <f t="shared" si="553"/>
        <v>0</v>
      </c>
      <c r="K2896" s="42">
        <f t="shared" si="554"/>
        <v>0</v>
      </c>
      <c r="L2896" s="43">
        <f t="shared" si="555"/>
        <v>0</v>
      </c>
      <c r="M2896" s="157">
        <f t="shared" si="544"/>
        <v>0</v>
      </c>
      <c r="N2896" s="157">
        <f t="shared" si="547"/>
        <v>1795986</v>
      </c>
      <c r="O2896" s="158">
        <f t="shared" si="548"/>
        <v>359.19720000000001</v>
      </c>
      <c r="P2896" s="42"/>
    </row>
    <row r="2897" spans="1:16" x14ac:dyDescent="0.2">
      <c r="A2897" s="156">
        <v>2889</v>
      </c>
      <c r="B2897" s="157">
        <v>9422767</v>
      </c>
      <c r="C2897" s="42">
        <v>1790.32573</v>
      </c>
      <c r="D2897" s="43">
        <f t="shared" si="549"/>
        <v>2500000</v>
      </c>
      <c r="E2897" s="43">
        <f t="shared" si="550"/>
        <v>3</v>
      </c>
      <c r="F2897" s="43">
        <f t="shared" si="551"/>
        <v>10000000</v>
      </c>
      <c r="G2897" s="43">
        <f t="shared" si="552"/>
        <v>3</v>
      </c>
      <c r="H2897" s="46">
        <f t="shared" si="545"/>
        <v>0.73468515139979584</v>
      </c>
      <c r="I2897" s="46">
        <f t="shared" si="546"/>
        <v>0</v>
      </c>
      <c r="J2897" s="42">
        <f t="shared" si="553"/>
        <v>1315.32573</v>
      </c>
      <c r="K2897" s="42">
        <f t="shared" si="554"/>
        <v>0</v>
      </c>
      <c r="L2897" s="43">
        <f t="shared" si="555"/>
        <v>6922767</v>
      </c>
      <c r="M2897" s="157">
        <f t="shared" si="544"/>
        <v>0</v>
      </c>
      <c r="N2897" s="157">
        <f t="shared" si="547"/>
        <v>2500000</v>
      </c>
      <c r="O2897" s="158">
        <f t="shared" si="548"/>
        <v>475</v>
      </c>
      <c r="P2897" s="42"/>
    </row>
    <row r="2898" spans="1:16" x14ac:dyDescent="0.2">
      <c r="A2898" s="156">
        <v>2890</v>
      </c>
      <c r="B2898" s="157">
        <v>4463339</v>
      </c>
      <c r="C2898" s="42">
        <v>1115.83475</v>
      </c>
      <c r="D2898" s="43">
        <f t="shared" si="549"/>
        <v>2500000</v>
      </c>
      <c r="E2898" s="43">
        <f t="shared" si="550"/>
        <v>3</v>
      </c>
      <c r="F2898" s="43">
        <f t="shared" si="551"/>
        <v>10000000</v>
      </c>
      <c r="G2898" s="43">
        <f t="shared" si="552"/>
        <v>3</v>
      </c>
      <c r="H2898" s="46">
        <f t="shared" si="545"/>
        <v>0.43988121897081983</v>
      </c>
      <c r="I2898" s="46">
        <f t="shared" si="546"/>
        <v>0</v>
      </c>
      <c r="J2898" s="42">
        <f t="shared" si="553"/>
        <v>490.83474999999999</v>
      </c>
      <c r="K2898" s="42">
        <f t="shared" si="554"/>
        <v>0</v>
      </c>
      <c r="L2898" s="43">
        <f t="shared" si="555"/>
        <v>1963339</v>
      </c>
      <c r="M2898" s="157">
        <f t="shared" si="544"/>
        <v>0</v>
      </c>
      <c r="N2898" s="157">
        <f t="shared" si="547"/>
        <v>2500000</v>
      </c>
      <c r="O2898" s="158">
        <f t="shared" si="548"/>
        <v>625</v>
      </c>
      <c r="P2898" s="42"/>
    </row>
    <row r="2899" spans="1:16" x14ac:dyDescent="0.2">
      <c r="A2899" s="156">
        <v>2891</v>
      </c>
      <c r="B2899" s="157">
        <v>5563756</v>
      </c>
      <c r="C2899" s="42">
        <v>1279.6638800000001</v>
      </c>
      <c r="D2899" s="43">
        <f t="shared" si="549"/>
        <v>2500000</v>
      </c>
      <c r="E2899" s="43">
        <f t="shared" si="550"/>
        <v>3</v>
      </c>
      <c r="F2899" s="43">
        <f t="shared" si="551"/>
        <v>10000000</v>
      </c>
      <c r="G2899" s="43">
        <f t="shared" si="552"/>
        <v>3</v>
      </c>
      <c r="H2899" s="46">
        <f t="shared" si="545"/>
        <v>0.55066325697963747</v>
      </c>
      <c r="I2899" s="46">
        <f t="shared" si="546"/>
        <v>0</v>
      </c>
      <c r="J2899" s="42">
        <f t="shared" si="553"/>
        <v>704.66387999999995</v>
      </c>
      <c r="K2899" s="42">
        <f t="shared" si="554"/>
        <v>0</v>
      </c>
      <c r="L2899" s="43">
        <f t="shared" si="555"/>
        <v>3063756</v>
      </c>
      <c r="M2899" s="157">
        <f t="shared" si="544"/>
        <v>0</v>
      </c>
      <c r="N2899" s="157">
        <f t="shared" si="547"/>
        <v>2500000</v>
      </c>
      <c r="O2899" s="158">
        <f t="shared" si="548"/>
        <v>575.00000000000011</v>
      </c>
      <c r="P2899" s="42"/>
    </row>
    <row r="2900" spans="1:16" x14ac:dyDescent="0.2">
      <c r="A2900" s="156">
        <v>2892</v>
      </c>
      <c r="B2900" s="157">
        <v>8487545</v>
      </c>
      <c r="C2900" s="42">
        <v>2121.88625</v>
      </c>
      <c r="D2900" s="43">
        <f t="shared" si="549"/>
        <v>2500000</v>
      </c>
      <c r="E2900" s="43">
        <f t="shared" si="550"/>
        <v>3</v>
      </c>
      <c r="F2900" s="43">
        <f t="shared" si="551"/>
        <v>10000000</v>
      </c>
      <c r="G2900" s="43">
        <f t="shared" si="552"/>
        <v>3</v>
      </c>
      <c r="H2900" s="46">
        <f t="shared" si="545"/>
        <v>0.70545075166022686</v>
      </c>
      <c r="I2900" s="46">
        <f t="shared" si="546"/>
        <v>0</v>
      </c>
      <c r="J2900" s="42">
        <f t="shared" si="553"/>
        <v>1496.88625</v>
      </c>
      <c r="K2900" s="42">
        <f t="shared" si="554"/>
        <v>0</v>
      </c>
      <c r="L2900" s="43">
        <f t="shared" si="555"/>
        <v>5987545</v>
      </c>
      <c r="M2900" s="157">
        <f t="shared" si="544"/>
        <v>0</v>
      </c>
      <c r="N2900" s="157">
        <f t="shared" si="547"/>
        <v>2500000</v>
      </c>
      <c r="O2900" s="158">
        <f t="shared" si="548"/>
        <v>625</v>
      </c>
      <c r="P2900" s="42"/>
    </row>
    <row r="2901" spans="1:16" x14ac:dyDescent="0.2">
      <c r="A2901" s="156">
        <v>2893</v>
      </c>
      <c r="B2901" s="157">
        <v>7210561</v>
      </c>
      <c r="C2901" s="42">
        <v>721.05610000000001</v>
      </c>
      <c r="D2901" s="43">
        <f t="shared" si="549"/>
        <v>2500000</v>
      </c>
      <c r="E2901" s="43">
        <f t="shared" si="550"/>
        <v>3</v>
      </c>
      <c r="F2901" s="43">
        <f t="shared" si="551"/>
        <v>10000000</v>
      </c>
      <c r="G2901" s="43">
        <f t="shared" si="552"/>
        <v>3</v>
      </c>
      <c r="H2901" s="46">
        <f t="shared" si="545"/>
        <v>0.65328633930147739</v>
      </c>
      <c r="I2901" s="46">
        <f t="shared" si="546"/>
        <v>0</v>
      </c>
      <c r="J2901" s="42">
        <f t="shared" si="553"/>
        <v>471.05610000000001</v>
      </c>
      <c r="K2901" s="42">
        <f t="shared" si="554"/>
        <v>0</v>
      </c>
      <c r="L2901" s="43">
        <f t="shared" si="555"/>
        <v>4710561</v>
      </c>
      <c r="M2901" s="157">
        <f t="shared" si="544"/>
        <v>0</v>
      </c>
      <c r="N2901" s="157">
        <f t="shared" si="547"/>
        <v>2500000</v>
      </c>
      <c r="O2901" s="158">
        <f t="shared" si="548"/>
        <v>250</v>
      </c>
      <c r="P2901" s="42"/>
    </row>
    <row r="2902" spans="1:16" x14ac:dyDescent="0.2">
      <c r="A2902" s="156">
        <v>2894</v>
      </c>
      <c r="B2902" s="157">
        <v>1669495</v>
      </c>
      <c r="C2902" s="42">
        <v>500.84849999999994</v>
      </c>
      <c r="D2902" s="43">
        <f t="shared" si="549"/>
        <v>2500000</v>
      </c>
      <c r="E2902" s="43">
        <f t="shared" si="550"/>
        <v>3</v>
      </c>
      <c r="F2902" s="43">
        <f t="shared" si="551"/>
        <v>10000000</v>
      </c>
      <c r="G2902" s="43">
        <f t="shared" si="552"/>
        <v>3</v>
      </c>
      <c r="H2902" s="46">
        <f t="shared" si="545"/>
        <v>0</v>
      </c>
      <c r="I2902" s="46">
        <f t="shared" si="546"/>
        <v>0</v>
      </c>
      <c r="J2902" s="42">
        <f t="shared" si="553"/>
        <v>0</v>
      </c>
      <c r="K2902" s="42">
        <f t="shared" si="554"/>
        <v>0</v>
      </c>
      <c r="L2902" s="43">
        <f t="shared" si="555"/>
        <v>0</v>
      </c>
      <c r="M2902" s="157">
        <f t="shared" si="544"/>
        <v>0</v>
      </c>
      <c r="N2902" s="157">
        <f t="shared" si="547"/>
        <v>1669495</v>
      </c>
      <c r="O2902" s="158">
        <f t="shared" si="548"/>
        <v>500.84849999999994</v>
      </c>
      <c r="P2902" s="42"/>
    </row>
    <row r="2903" spans="1:16" x14ac:dyDescent="0.2">
      <c r="A2903" s="156">
        <v>2895</v>
      </c>
      <c r="B2903" s="157">
        <v>5843619</v>
      </c>
      <c r="C2903" s="42">
        <v>1636.2133199999998</v>
      </c>
      <c r="D2903" s="43">
        <f t="shared" si="549"/>
        <v>2500000</v>
      </c>
      <c r="E2903" s="43">
        <f t="shared" si="550"/>
        <v>3</v>
      </c>
      <c r="F2903" s="43">
        <f t="shared" si="551"/>
        <v>10000000</v>
      </c>
      <c r="G2903" s="43">
        <f t="shared" si="552"/>
        <v>3</v>
      </c>
      <c r="H2903" s="46">
        <f t="shared" si="545"/>
        <v>0.57218292294552398</v>
      </c>
      <c r="I2903" s="46">
        <f t="shared" si="546"/>
        <v>0</v>
      </c>
      <c r="J2903" s="42">
        <f t="shared" si="553"/>
        <v>936.21331999999984</v>
      </c>
      <c r="K2903" s="42">
        <f t="shared" si="554"/>
        <v>0</v>
      </c>
      <c r="L2903" s="43">
        <f t="shared" si="555"/>
        <v>3343619</v>
      </c>
      <c r="M2903" s="157">
        <f t="shared" si="544"/>
        <v>0</v>
      </c>
      <c r="N2903" s="157">
        <f t="shared" si="547"/>
        <v>2500000</v>
      </c>
      <c r="O2903" s="158">
        <f t="shared" si="548"/>
        <v>700</v>
      </c>
      <c r="P2903" s="42"/>
    </row>
    <row r="2904" spans="1:16" x14ac:dyDescent="0.2">
      <c r="A2904" s="156">
        <v>2896</v>
      </c>
      <c r="B2904" s="157">
        <v>9500613</v>
      </c>
      <c r="C2904" s="42">
        <v>1045.0674300000001</v>
      </c>
      <c r="D2904" s="43">
        <f t="shared" si="549"/>
        <v>2500000</v>
      </c>
      <c r="E2904" s="43">
        <f t="shared" si="550"/>
        <v>3</v>
      </c>
      <c r="F2904" s="43">
        <f t="shared" si="551"/>
        <v>10000000</v>
      </c>
      <c r="G2904" s="43">
        <f t="shared" si="552"/>
        <v>3</v>
      </c>
      <c r="H2904" s="46">
        <f t="shared" si="545"/>
        <v>0.73685908477695072</v>
      </c>
      <c r="I2904" s="46">
        <f t="shared" si="546"/>
        <v>0</v>
      </c>
      <c r="J2904" s="42">
        <f t="shared" si="553"/>
        <v>770.06743000000006</v>
      </c>
      <c r="K2904" s="42">
        <f t="shared" si="554"/>
        <v>0</v>
      </c>
      <c r="L2904" s="43">
        <f t="shared" si="555"/>
        <v>7000613</v>
      </c>
      <c r="M2904" s="157">
        <f t="shared" si="544"/>
        <v>0</v>
      </c>
      <c r="N2904" s="157">
        <f t="shared" si="547"/>
        <v>2500000</v>
      </c>
      <c r="O2904" s="158">
        <f t="shared" si="548"/>
        <v>275</v>
      </c>
      <c r="P2904" s="42"/>
    </row>
    <row r="2905" spans="1:16" x14ac:dyDescent="0.2">
      <c r="A2905" s="156">
        <v>2897</v>
      </c>
      <c r="B2905" s="157">
        <v>5625650</v>
      </c>
      <c r="C2905" s="42">
        <v>1350.1559999999999</v>
      </c>
      <c r="D2905" s="43">
        <f t="shared" si="549"/>
        <v>2500000</v>
      </c>
      <c r="E2905" s="43">
        <f t="shared" si="550"/>
        <v>3</v>
      </c>
      <c r="F2905" s="43">
        <f t="shared" si="551"/>
        <v>10000000</v>
      </c>
      <c r="G2905" s="43">
        <f t="shared" si="552"/>
        <v>3</v>
      </c>
      <c r="H2905" s="46">
        <f t="shared" si="545"/>
        <v>0.55560690764622755</v>
      </c>
      <c r="I2905" s="46">
        <f t="shared" si="546"/>
        <v>0</v>
      </c>
      <c r="J2905" s="42">
        <f t="shared" si="553"/>
        <v>750.15599999999995</v>
      </c>
      <c r="K2905" s="42">
        <f t="shared" si="554"/>
        <v>0</v>
      </c>
      <c r="L2905" s="43">
        <f t="shared" si="555"/>
        <v>3125650</v>
      </c>
      <c r="M2905" s="157">
        <f t="shared" ref="M2905:M2968" si="556">I2905*$B2905</f>
        <v>0</v>
      </c>
      <c r="N2905" s="157">
        <f t="shared" si="547"/>
        <v>2500000</v>
      </c>
      <c r="O2905" s="158">
        <f t="shared" si="548"/>
        <v>600</v>
      </c>
      <c r="P2905" s="42"/>
    </row>
    <row r="2906" spans="1:16" x14ac:dyDescent="0.2">
      <c r="A2906" s="156">
        <v>2898</v>
      </c>
      <c r="B2906" s="157">
        <v>5239120</v>
      </c>
      <c r="C2906" s="42">
        <v>785.86799999999994</v>
      </c>
      <c r="D2906" s="43">
        <f t="shared" si="549"/>
        <v>2500000</v>
      </c>
      <c r="E2906" s="43">
        <f t="shared" si="550"/>
        <v>3</v>
      </c>
      <c r="F2906" s="43">
        <f t="shared" si="551"/>
        <v>10000000</v>
      </c>
      <c r="G2906" s="43">
        <f t="shared" si="552"/>
        <v>3</v>
      </c>
      <c r="H2906" s="46">
        <f t="shared" si="545"/>
        <v>0.52282062636473303</v>
      </c>
      <c r="I2906" s="46">
        <f t="shared" si="546"/>
        <v>0</v>
      </c>
      <c r="J2906" s="42">
        <f t="shared" si="553"/>
        <v>410.86799999999999</v>
      </c>
      <c r="K2906" s="42">
        <f t="shared" si="554"/>
        <v>0</v>
      </c>
      <c r="L2906" s="43">
        <f t="shared" si="555"/>
        <v>2739120</v>
      </c>
      <c r="M2906" s="157">
        <f t="shared" si="556"/>
        <v>0</v>
      </c>
      <c r="N2906" s="157">
        <f t="shared" si="547"/>
        <v>2500000</v>
      </c>
      <c r="O2906" s="158">
        <f t="shared" si="548"/>
        <v>374.99999999999994</v>
      </c>
      <c r="P2906" s="42"/>
    </row>
    <row r="2907" spans="1:16" x14ac:dyDescent="0.2">
      <c r="A2907" s="156">
        <v>2899</v>
      </c>
      <c r="B2907" s="157">
        <v>8648215</v>
      </c>
      <c r="C2907" s="42">
        <v>1816.1251500000001</v>
      </c>
      <c r="D2907" s="43">
        <f t="shared" si="549"/>
        <v>2500000</v>
      </c>
      <c r="E2907" s="43">
        <f t="shared" si="550"/>
        <v>3</v>
      </c>
      <c r="F2907" s="43">
        <f t="shared" si="551"/>
        <v>10000000</v>
      </c>
      <c r="G2907" s="43">
        <f t="shared" si="552"/>
        <v>3</v>
      </c>
      <c r="H2907" s="46">
        <f t="shared" si="545"/>
        <v>0.71092300549882259</v>
      </c>
      <c r="I2907" s="46">
        <f t="shared" si="546"/>
        <v>0</v>
      </c>
      <c r="J2907" s="42">
        <f t="shared" si="553"/>
        <v>1291.1251500000001</v>
      </c>
      <c r="K2907" s="42">
        <f t="shared" si="554"/>
        <v>0</v>
      </c>
      <c r="L2907" s="43">
        <f t="shared" si="555"/>
        <v>6148215</v>
      </c>
      <c r="M2907" s="157">
        <f t="shared" si="556"/>
        <v>0</v>
      </c>
      <c r="N2907" s="157">
        <f t="shared" si="547"/>
        <v>2500000</v>
      </c>
      <c r="O2907" s="158">
        <f t="shared" si="548"/>
        <v>525</v>
      </c>
      <c r="P2907" s="42"/>
    </row>
    <row r="2908" spans="1:16" x14ac:dyDescent="0.2">
      <c r="A2908" s="156">
        <v>2900</v>
      </c>
      <c r="B2908" s="157">
        <v>3975979</v>
      </c>
      <c r="C2908" s="42">
        <v>1192.7936999999999</v>
      </c>
      <c r="D2908" s="43">
        <f t="shared" si="549"/>
        <v>2500000</v>
      </c>
      <c r="E2908" s="43">
        <f t="shared" si="550"/>
        <v>3</v>
      </c>
      <c r="F2908" s="43">
        <f t="shared" si="551"/>
        <v>10000000</v>
      </c>
      <c r="G2908" s="43">
        <f t="shared" si="552"/>
        <v>3</v>
      </c>
      <c r="H2908" s="46">
        <f t="shared" si="545"/>
        <v>0.37122404318533875</v>
      </c>
      <c r="I2908" s="46">
        <f t="shared" si="546"/>
        <v>0</v>
      </c>
      <c r="J2908" s="42">
        <f t="shared" si="553"/>
        <v>442.79369999999994</v>
      </c>
      <c r="K2908" s="42">
        <f t="shared" si="554"/>
        <v>0</v>
      </c>
      <c r="L2908" s="43">
        <f t="shared" si="555"/>
        <v>1475979</v>
      </c>
      <c r="M2908" s="157">
        <f t="shared" si="556"/>
        <v>0</v>
      </c>
      <c r="N2908" s="157">
        <f t="shared" si="547"/>
        <v>2500000</v>
      </c>
      <c r="O2908" s="158">
        <f t="shared" si="548"/>
        <v>750</v>
      </c>
      <c r="P2908" s="42"/>
    </row>
    <row r="2909" spans="1:16" x14ac:dyDescent="0.2">
      <c r="A2909" s="156">
        <v>2901</v>
      </c>
      <c r="B2909" s="157">
        <v>6322588</v>
      </c>
      <c r="C2909" s="42">
        <v>885.16231999999991</v>
      </c>
      <c r="D2909" s="43">
        <f t="shared" si="549"/>
        <v>2500000</v>
      </c>
      <c r="E2909" s="43">
        <f t="shared" si="550"/>
        <v>3</v>
      </c>
      <c r="F2909" s="43">
        <f t="shared" si="551"/>
        <v>10000000</v>
      </c>
      <c r="G2909" s="43">
        <f t="shared" si="552"/>
        <v>3</v>
      </c>
      <c r="H2909" s="46">
        <f t="shared" si="545"/>
        <v>0.60459229669875691</v>
      </c>
      <c r="I2909" s="46">
        <f t="shared" si="546"/>
        <v>0</v>
      </c>
      <c r="J2909" s="42">
        <f t="shared" si="553"/>
        <v>535.16231999999991</v>
      </c>
      <c r="K2909" s="42">
        <f t="shared" si="554"/>
        <v>0</v>
      </c>
      <c r="L2909" s="43">
        <f t="shared" si="555"/>
        <v>3822588</v>
      </c>
      <c r="M2909" s="157">
        <f t="shared" si="556"/>
        <v>0</v>
      </c>
      <c r="N2909" s="157">
        <f t="shared" si="547"/>
        <v>2500000</v>
      </c>
      <c r="O2909" s="158">
        <f t="shared" si="548"/>
        <v>350</v>
      </c>
      <c r="P2909" s="42"/>
    </row>
    <row r="2910" spans="1:16" x14ac:dyDescent="0.2">
      <c r="A2910" s="156">
        <v>2902</v>
      </c>
      <c r="B2910" s="157">
        <v>7044124</v>
      </c>
      <c r="C2910" s="42">
        <v>1620.14852</v>
      </c>
      <c r="D2910" s="43">
        <f t="shared" si="549"/>
        <v>2500000</v>
      </c>
      <c r="E2910" s="43">
        <f t="shared" si="550"/>
        <v>3</v>
      </c>
      <c r="F2910" s="43">
        <f t="shared" si="551"/>
        <v>10000000</v>
      </c>
      <c r="G2910" s="43">
        <f t="shared" si="552"/>
        <v>3</v>
      </c>
      <c r="H2910" s="46">
        <f t="shared" si="545"/>
        <v>0.64509426580224882</v>
      </c>
      <c r="I2910" s="46">
        <f t="shared" si="546"/>
        <v>0</v>
      </c>
      <c r="J2910" s="42">
        <f t="shared" si="553"/>
        <v>1045.14852</v>
      </c>
      <c r="K2910" s="42">
        <f t="shared" si="554"/>
        <v>0</v>
      </c>
      <c r="L2910" s="43">
        <f t="shared" si="555"/>
        <v>4544124</v>
      </c>
      <c r="M2910" s="157">
        <f t="shared" si="556"/>
        <v>0</v>
      </c>
      <c r="N2910" s="157">
        <f t="shared" si="547"/>
        <v>2500000</v>
      </c>
      <c r="O2910" s="158">
        <f t="shared" si="548"/>
        <v>575</v>
      </c>
      <c r="P2910" s="42"/>
    </row>
    <row r="2911" spans="1:16" x14ac:dyDescent="0.2">
      <c r="A2911" s="156">
        <v>2903</v>
      </c>
      <c r="B2911" s="157">
        <v>6698047</v>
      </c>
      <c r="C2911" s="42">
        <v>937.7265799999999</v>
      </c>
      <c r="D2911" s="43">
        <f t="shared" si="549"/>
        <v>2500000</v>
      </c>
      <c r="E2911" s="43">
        <f t="shared" si="550"/>
        <v>3</v>
      </c>
      <c r="F2911" s="43">
        <f t="shared" si="551"/>
        <v>10000000</v>
      </c>
      <c r="G2911" s="43">
        <f t="shared" si="552"/>
        <v>3</v>
      </c>
      <c r="H2911" s="46">
        <f t="shared" si="545"/>
        <v>0.6267568740559748</v>
      </c>
      <c r="I2911" s="46">
        <f t="shared" si="546"/>
        <v>0</v>
      </c>
      <c r="J2911" s="42">
        <f t="shared" si="553"/>
        <v>587.7265799999999</v>
      </c>
      <c r="K2911" s="42">
        <f t="shared" si="554"/>
        <v>0</v>
      </c>
      <c r="L2911" s="43">
        <f t="shared" si="555"/>
        <v>4198047</v>
      </c>
      <c r="M2911" s="157">
        <f t="shared" si="556"/>
        <v>0</v>
      </c>
      <c r="N2911" s="157">
        <f t="shared" si="547"/>
        <v>2500000</v>
      </c>
      <c r="O2911" s="158">
        <f t="shared" si="548"/>
        <v>350</v>
      </c>
      <c r="P2911" s="42"/>
    </row>
    <row r="2912" spans="1:16" x14ac:dyDescent="0.2">
      <c r="A2912" s="156">
        <v>2904</v>
      </c>
      <c r="B2912" s="157">
        <v>8091601</v>
      </c>
      <c r="C2912" s="42">
        <v>1294.65616</v>
      </c>
      <c r="D2912" s="43">
        <f t="shared" si="549"/>
        <v>2500000</v>
      </c>
      <c r="E2912" s="43">
        <f t="shared" si="550"/>
        <v>3</v>
      </c>
      <c r="F2912" s="43">
        <f t="shared" si="551"/>
        <v>10000000</v>
      </c>
      <c r="G2912" s="43">
        <f t="shared" si="552"/>
        <v>3</v>
      </c>
      <c r="H2912" s="46">
        <f t="shared" si="545"/>
        <v>0.69103765744257528</v>
      </c>
      <c r="I2912" s="46">
        <f t="shared" si="546"/>
        <v>0</v>
      </c>
      <c r="J2912" s="42">
        <f t="shared" si="553"/>
        <v>894.65615999999989</v>
      </c>
      <c r="K2912" s="42">
        <f t="shared" si="554"/>
        <v>0</v>
      </c>
      <c r="L2912" s="43">
        <f t="shared" si="555"/>
        <v>5591601</v>
      </c>
      <c r="M2912" s="157">
        <f t="shared" si="556"/>
        <v>0</v>
      </c>
      <c r="N2912" s="157">
        <f t="shared" si="547"/>
        <v>2500000</v>
      </c>
      <c r="O2912" s="158">
        <f t="shared" si="548"/>
        <v>400.00000000000011</v>
      </c>
      <c r="P2912" s="42"/>
    </row>
    <row r="2913" spans="1:16" x14ac:dyDescent="0.2">
      <c r="A2913" s="156">
        <v>2905</v>
      </c>
      <c r="B2913" s="157">
        <v>6967621</v>
      </c>
      <c r="C2913" s="42">
        <v>1254.1717800000001</v>
      </c>
      <c r="D2913" s="43">
        <f t="shared" si="549"/>
        <v>2500000</v>
      </c>
      <c r="E2913" s="43">
        <f t="shared" si="550"/>
        <v>3</v>
      </c>
      <c r="F2913" s="43">
        <f t="shared" si="551"/>
        <v>10000000</v>
      </c>
      <c r="G2913" s="43">
        <f t="shared" si="552"/>
        <v>3</v>
      </c>
      <c r="H2913" s="46">
        <f t="shared" si="545"/>
        <v>0.64119747615434308</v>
      </c>
      <c r="I2913" s="46">
        <f t="shared" si="546"/>
        <v>0</v>
      </c>
      <c r="J2913" s="42">
        <f t="shared" si="553"/>
        <v>804.17178000000013</v>
      </c>
      <c r="K2913" s="42">
        <f t="shared" si="554"/>
        <v>0</v>
      </c>
      <c r="L2913" s="43">
        <f t="shared" si="555"/>
        <v>4467621</v>
      </c>
      <c r="M2913" s="157">
        <f t="shared" si="556"/>
        <v>0</v>
      </c>
      <c r="N2913" s="157">
        <f t="shared" si="547"/>
        <v>2500000</v>
      </c>
      <c r="O2913" s="158">
        <f t="shared" si="548"/>
        <v>450</v>
      </c>
      <c r="P2913" s="42"/>
    </row>
    <row r="2914" spans="1:16" x14ac:dyDescent="0.2">
      <c r="A2914" s="156">
        <v>2906</v>
      </c>
      <c r="B2914" s="157">
        <v>2888064</v>
      </c>
      <c r="C2914" s="42">
        <v>635.37408000000005</v>
      </c>
      <c r="D2914" s="43">
        <f t="shared" si="549"/>
        <v>2500000</v>
      </c>
      <c r="E2914" s="43">
        <f t="shared" si="550"/>
        <v>3</v>
      </c>
      <c r="F2914" s="43">
        <f t="shared" si="551"/>
        <v>10000000</v>
      </c>
      <c r="G2914" s="43">
        <f t="shared" si="552"/>
        <v>3</v>
      </c>
      <c r="H2914" s="46">
        <f t="shared" si="545"/>
        <v>0.13436821344679342</v>
      </c>
      <c r="I2914" s="46">
        <f t="shared" si="546"/>
        <v>0</v>
      </c>
      <c r="J2914" s="42">
        <f t="shared" si="553"/>
        <v>85.374080000000006</v>
      </c>
      <c r="K2914" s="42">
        <f t="shared" si="554"/>
        <v>0</v>
      </c>
      <c r="L2914" s="43">
        <f t="shared" si="555"/>
        <v>388064</v>
      </c>
      <c r="M2914" s="157">
        <f t="shared" si="556"/>
        <v>0</v>
      </c>
      <c r="N2914" s="157">
        <f t="shared" si="547"/>
        <v>2500000</v>
      </c>
      <c r="O2914" s="158">
        <f t="shared" si="548"/>
        <v>550</v>
      </c>
      <c r="P2914" s="42"/>
    </row>
    <row r="2915" spans="1:16" x14ac:dyDescent="0.2">
      <c r="A2915" s="156">
        <v>2907</v>
      </c>
      <c r="B2915" s="157">
        <v>3851288</v>
      </c>
      <c r="C2915" s="42">
        <v>423.64168000000001</v>
      </c>
      <c r="D2915" s="43">
        <f t="shared" si="549"/>
        <v>2500000</v>
      </c>
      <c r="E2915" s="43">
        <f t="shared" si="550"/>
        <v>3</v>
      </c>
      <c r="F2915" s="43">
        <f t="shared" si="551"/>
        <v>10000000</v>
      </c>
      <c r="G2915" s="43">
        <f t="shared" si="552"/>
        <v>3</v>
      </c>
      <c r="H2915" s="46">
        <f t="shared" si="545"/>
        <v>0.35086651530604829</v>
      </c>
      <c r="I2915" s="46">
        <f t="shared" si="546"/>
        <v>0</v>
      </c>
      <c r="J2915" s="42">
        <f t="shared" si="553"/>
        <v>148.64168000000001</v>
      </c>
      <c r="K2915" s="42">
        <f t="shared" si="554"/>
        <v>0</v>
      </c>
      <c r="L2915" s="43">
        <f t="shared" si="555"/>
        <v>1351288</v>
      </c>
      <c r="M2915" s="157">
        <f t="shared" si="556"/>
        <v>0</v>
      </c>
      <c r="N2915" s="157">
        <f t="shared" si="547"/>
        <v>2500000</v>
      </c>
      <c r="O2915" s="158">
        <f t="shared" si="548"/>
        <v>275</v>
      </c>
      <c r="P2915" s="42"/>
    </row>
    <row r="2916" spans="1:16" x14ac:dyDescent="0.2">
      <c r="A2916" s="156">
        <v>2908</v>
      </c>
      <c r="B2916" s="157">
        <v>6768164</v>
      </c>
      <c r="C2916" s="42">
        <v>947.54295999999988</v>
      </c>
      <c r="D2916" s="43">
        <f t="shared" si="549"/>
        <v>2500000</v>
      </c>
      <c r="E2916" s="43">
        <f t="shared" si="550"/>
        <v>3</v>
      </c>
      <c r="F2916" s="43">
        <f t="shared" si="551"/>
        <v>10000000</v>
      </c>
      <c r="G2916" s="43">
        <f t="shared" si="552"/>
        <v>3</v>
      </c>
      <c r="H2916" s="46">
        <f t="shared" si="545"/>
        <v>0.63062360782037785</v>
      </c>
      <c r="I2916" s="46">
        <f t="shared" si="546"/>
        <v>0</v>
      </c>
      <c r="J2916" s="42">
        <f t="shared" si="553"/>
        <v>597.54295999999988</v>
      </c>
      <c r="K2916" s="42">
        <f t="shared" si="554"/>
        <v>0</v>
      </c>
      <c r="L2916" s="43">
        <f t="shared" si="555"/>
        <v>4268164</v>
      </c>
      <c r="M2916" s="157">
        <f t="shared" si="556"/>
        <v>0</v>
      </c>
      <c r="N2916" s="157">
        <f t="shared" si="547"/>
        <v>2500000</v>
      </c>
      <c r="O2916" s="158">
        <f t="shared" si="548"/>
        <v>350</v>
      </c>
      <c r="P2916" s="42"/>
    </row>
    <row r="2917" spans="1:16" x14ac:dyDescent="0.2">
      <c r="A2917" s="156">
        <v>2909</v>
      </c>
      <c r="B2917" s="157">
        <v>9981900</v>
      </c>
      <c r="C2917" s="42">
        <v>1397.4659999999999</v>
      </c>
      <c r="D2917" s="43">
        <f t="shared" si="549"/>
        <v>2500000</v>
      </c>
      <c r="E2917" s="43">
        <f t="shared" si="550"/>
        <v>3</v>
      </c>
      <c r="F2917" s="43">
        <f t="shared" si="551"/>
        <v>10000000</v>
      </c>
      <c r="G2917" s="43">
        <f t="shared" si="552"/>
        <v>3</v>
      </c>
      <c r="H2917" s="46">
        <f t="shared" si="545"/>
        <v>0.74954667948987663</v>
      </c>
      <c r="I2917" s="46">
        <f t="shared" si="546"/>
        <v>0</v>
      </c>
      <c r="J2917" s="42">
        <f t="shared" si="553"/>
        <v>1047.4659999999999</v>
      </c>
      <c r="K2917" s="42">
        <f t="shared" si="554"/>
        <v>0</v>
      </c>
      <c r="L2917" s="43">
        <f t="shared" si="555"/>
        <v>7481900</v>
      </c>
      <c r="M2917" s="157">
        <f t="shared" si="556"/>
        <v>0</v>
      </c>
      <c r="N2917" s="157">
        <f t="shared" si="547"/>
        <v>2500000</v>
      </c>
      <c r="O2917" s="158">
        <f t="shared" si="548"/>
        <v>350</v>
      </c>
      <c r="P2917" s="42"/>
    </row>
    <row r="2918" spans="1:16" x14ac:dyDescent="0.2">
      <c r="A2918" s="156">
        <v>2910</v>
      </c>
      <c r="B2918" s="157">
        <v>6860288</v>
      </c>
      <c r="C2918" s="42">
        <v>1440.66048</v>
      </c>
      <c r="D2918" s="43">
        <f t="shared" si="549"/>
        <v>2500000</v>
      </c>
      <c r="E2918" s="43">
        <f t="shared" si="550"/>
        <v>3</v>
      </c>
      <c r="F2918" s="43">
        <f t="shared" si="551"/>
        <v>10000000</v>
      </c>
      <c r="G2918" s="43">
        <f t="shared" si="552"/>
        <v>3</v>
      </c>
      <c r="H2918" s="46">
        <f t="shared" si="545"/>
        <v>0.63558381222479288</v>
      </c>
      <c r="I2918" s="46">
        <f t="shared" si="546"/>
        <v>0</v>
      </c>
      <c r="J2918" s="42">
        <f t="shared" si="553"/>
        <v>915.66048000000001</v>
      </c>
      <c r="K2918" s="42">
        <f t="shared" si="554"/>
        <v>0</v>
      </c>
      <c r="L2918" s="43">
        <f t="shared" si="555"/>
        <v>4360288</v>
      </c>
      <c r="M2918" s="157">
        <f t="shared" si="556"/>
        <v>0</v>
      </c>
      <c r="N2918" s="157">
        <f t="shared" si="547"/>
        <v>2500000</v>
      </c>
      <c r="O2918" s="158">
        <f t="shared" si="548"/>
        <v>525</v>
      </c>
      <c r="P2918" s="42"/>
    </row>
    <row r="2919" spans="1:16" x14ac:dyDescent="0.2">
      <c r="A2919" s="156">
        <v>2911</v>
      </c>
      <c r="B2919" s="157">
        <v>2889129</v>
      </c>
      <c r="C2919" s="42">
        <v>751.17353999999989</v>
      </c>
      <c r="D2919" s="43">
        <f t="shared" si="549"/>
        <v>2500000</v>
      </c>
      <c r="E2919" s="43">
        <f t="shared" si="550"/>
        <v>3</v>
      </c>
      <c r="F2919" s="43">
        <f t="shared" si="551"/>
        <v>10000000</v>
      </c>
      <c r="G2919" s="43">
        <f t="shared" si="552"/>
        <v>3</v>
      </c>
      <c r="H2919" s="46">
        <f t="shared" si="545"/>
        <v>0.1346873054128078</v>
      </c>
      <c r="I2919" s="46">
        <f t="shared" si="546"/>
        <v>0</v>
      </c>
      <c r="J2919" s="42">
        <f t="shared" si="553"/>
        <v>101.17353999999997</v>
      </c>
      <c r="K2919" s="42">
        <f t="shared" si="554"/>
        <v>0</v>
      </c>
      <c r="L2919" s="43">
        <f t="shared" si="555"/>
        <v>389129</v>
      </c>
      <c r="M2919" s="157">
        <f t="shared" si="556"/>
        <v>0</v>
      </c>
      <c r="N2919" s="157">
        <f t="shared" si="547"/>
        <v>2500000</v>
      </c>
      <c r="O2919" s="158">
        <f t="shared" si="548"/>
        <v>649.99999999999989</v>
      </c>
      <c r="P2919" s="42"/>
    </row>
    <row r="2920" spans="1:16" x14ac:dyDescent="0.2">
      <c r="A2920" s="156">
        <v>2912</v>
      </c>
      <c r="B2920" s="157">
        <v>2517179</v>
      </c>
      <c r="C2920" s="42">
        <v>302.06148000000002</v>
      </c>
      <c r="D2920" s="43">
        <f t="shared" si="549"/>
        <v>2500000</v>
      </c>
      <c r="E2920" s="43">
        <f t="shared" si="550"/>
        <v>3</v>
      </c>
      <c r="F2920" s="43">
        <f t="shared" si="551"/>
        <v>10000000</v>
      </c>
      <c r="G2920" s="43">
        <f t="shared" si="552"/>
        <v>3</v>
      </c>
      <c r="H2920" s="46">
        <f t="shared" si="545"/>
        <v>6.8247033683341554E-3</v>
      </c>
      <c r="I2920" s="46">
        <f t="shared" si="546"/>
        <v>0</v>
      </c>
      <c r="J2920" s="42">
        <f t="shared" si="553"/>
        <v>2.0614800000000004</v>
      </c>
      <c r="K2920" s="42">
        <f t="shared" si="554"/>
        <v>0</v>
      </c>
      <c r="L2920" s="43">
        <f t="shared" si="555"/>
        <v>17179</v>
      </c>
      <c r="M2920" s="157">
        <f t="shared" si="556"/>
        <v>0</v>
      </c>
      <c r="N2920" s="157">
        <f t="shared" si="547"/>
        <v>2500000</v>
      </c>
      <c r="O2920" s="158">
        <f t="shared" si="548"/>
        <v>300</v>
      </c>
      <c r="P2920" s="42"/>
    </row>
    <row r="2921" spans="1:16" x14ac:dyDescent="0.2">
      <c r="A2921" s="156">
        <v>2913</v>
      </c>
      <c r="B2921" s="157">
        <v>5019984</v>
      </c>
      <c r="C2921" s="42">
        <v>552.19824000000006</v>
      </c>
      <c r="D2921" s="43">
        <f t="shared" si="549"/>
        <v>2500000</v>
      </c>
      <c r="E2921" s="43">
        <f t="shared" si="550"/>
        <v>3</v>
      </c>
      <c r="F2921" s="43">
        <f t="shared" si="551"/>
        <v>10000000</v>
      </c>
      <c r="G2921" s="43">
        <f t="shared" si="552"/>
        <v>3</v>
      </c>
      <c r="H2921" s="46">
        <f t="shared" si="545"/>
        <v>0.50199044459105846</v>
      </c>
      <c r="I2921" s="46">
        <f t="shared" si="546"/>
        <v>0</v>
      </c>
      <c r="J2921" s="42">
        <f t="shared" si="553"/>
        <v>277.19824000000006</v>
      </c>
      <c r="K2921" s="42">
        <f t="shared" si="554"/>
        <v>0</v>
      </c>
      <c r="L2921" s="43">
        <f t="shared" si="555"/>
        <v>2519984</v>
      </c>
      <c r="M2921" s="157">
        <f t="shared" si="556"/>
        <v>0</v>
      </c>
      <c r="N2921" s="157">
        <f t="shared" si="547"/>
        <v>2500000</v>
      </c>
      <c r="O2921" s="158">
        <f t="shared" si="548"/>
        <v>275</v>
      </c>
      <c r="P2921" s="42"/>
    </row>
    <row r="2922" spans="1:16" x14ac:dyDescent="0.2">
      <c r="A2922" s="156">
        <v>2914</v>
      </c>
      <c r="B2922" s="157">
        <v>3925144</v>
      </c>
      <c r="C2922" s="42">
        <v>471.01728000000003</v>
      </c>
      <c r="D2922" s="43">
        <f t="shared" si="549"/>
        <v>2500000</v>
      </c>
      <c r="E2922" s="43">
        <f t="shared" si="550"/>
        <v>3</v>
      </c>
      <c r="F2922" s="43">
        <f t="shared" si="551"/>
        <v>10000000</v>
      </c>
      <c r="G2922" s="43">
        <f t="shared" si="552"/>
        <v>3</v>
      </c>
      <c r="H2922" s="46">
        <f t="shared" si="545"/>
        <v>0.36308069207142463</v>
      </c>
      <c r="I2922" s="46">
        <f t="shared" si="546"/>
        <v>0</v>
      </c>
      <c r="J2922" s="42">
        <f t="shared" si="553"/>
        <v>171.01728</v>
      </c>
      <c r="K2922" s="42">
        <f t="shared" si="554"/>
        <v>0</v>
      </c>
      <c r="L2922" s="43">
        <f t="shared" si="555"/>
        <v>1425144</v>
      </c>
      <c r="M2922" s="157">
        <f t="shared" si="556"/>
        <v>0</v>
      </c>
      <c r="N2922" s="157">
        <f t="shared" si="547"/>
        <v>2500000</v>
      </c>
      <c r="O2922" s="158">
        <f t="shared" si="548"/>
        <v>300</v>
      </c>
      <c r="P2922" s="42"/>
    </row>
    <row r="2923" spans="1:16" x14ac:dyDescent="0.2">
      <c r="A2923" s="156">
        <v>2915</v>
      </c>
      <c r="B2923" s="157">
        <v>5232775</v>
      </c>
      <c r="C2923" s="42">
        <v>1412.84925</v>
      </c>
      <c r="D2923" s="43">
        <f t="shared" si="549"/>
        <v>2500000</v>
      </c>
      <c r="E2923" s="43">
        <f t="shared" si="550"/>
        <v>3</v>
      </c>
      <c r="F2923" s="43">
        <f t="shared" si="551"/>
        <v>10000000</v>
      </c>
      <c r="G2923" s="43">
        <f t="shared" si="552"/>
        <v>3</v>
      </c>
      <c r="H2923" s="46">
        <f t="shared" si="545"/>
        <v>0.52224202263617292</v>
      </c>
      <c r="I2923" s="46">
        <f t="shared" si="546"/>
        <v>0</v>
      </c>
      <c r="J2923" s="42">
        <f t="shared" si="553"/>
        <v>737.84924999999987</v>
      </c>
      <c r="K2923" s="42">
        <f t="shared" si="554"/>
        <v>0</v>
      </c>
      <c r="L2923" s="43">
        <f t="shared" si="555"/>
        <v>2732774.9999999995</v>
      </c>
      <c r="M2923" s="157">
        <f t="shared" si="556"/>
        <v>0</v>
      </c>
      <c r="N2923" s="157">
        <f t="shared" si="547"/>
        <v>2500000.0000000005</v>
      </c>
      <c r="O2923" s="158">
        <f t="shared" si="548"/>
        <v>675.00000000000011</v>
      </c>
      <c r="P2923" s="42"/>
    </row>
    <row r="2924" spans="1:16" x14ac:dyDescent="0.2">
      <c r="A2924" s="156">
        <v>2916</v>
      </c>
      <c r="B2924" s="157">
        <v>9128550</v>
      </c>
      <c r="C2924" s="42">
        <v>2647.2795000000001</v>
      </c>
      <c r="D2924" s="43">
        <f t="shared" si="549"/>
        <v>2500000</v>
      </c>
      <c r="E2924" s="43">
        <f t="shared" si="550"/>
        <v>3</v>
      </c>
      <c r="F2924" s="43">
        <f t="shared" si="551"/>
        <v>10000000</v>
      </c>
      <c r="G2924" s="43">
        <f t="shared" si="552"/>
        <v>3</v>
      </c>
      <c r="H2924" s="46">
        <f t="shared" si="545"/>
        <v>0.72613394241144547</v>
      </c>
      <c r="I2924" s="46">
        <f t="shared" si="546"/>
        <v>0</v>
      </c>
      <c r="J2924" s="42">
        <f t="shared" si="553"/>
        <v>1922.2795000000003</v>
      </c>
      <c r="K2924" s="42">
        <f t="shared" si="554"/>
        <v>0</v>
      </c>
      <c r="L2924" s="43">
        <f t="shared" si="555"/>
        <v>6628550.0000000009</v>
      </c>
      <c r="M2924" s="157">
        <f t="shared" si="556"/>
        <v>0</v>
      </c>
      <c r="N2924" s="157">
        <f t="shared" si="547"/>
        <v>2499999.9999999991</v>
      </c>
      <c r="O2924" s="158">
        <f t="shared" si="548"/>
        <v>724.99999999999977</v>
      </c>
      <c r="P2924" s="42"/>
    </row>
    <row r="2925" spans="1:16" x14ac:dyDescent="0.2">
      <c r="A2925" s="156">
        <v>2917</v>
      </c>
      <c r="B2925" s="157">
        <v>3576492</v>
      </c>
      <c r="C2925" s="42">
        <v>858.35807999999997</v>
      </c>
      <c r="D2925" s="43">
        <f t="shared" si="549"/>
        <v>2500000</v>
      </c>
      <c r="E2925" s="43">
        <f t="shared" si="550"/>
        <v>3</v>
      </c>
      <c r="F2925" s="43">
        <f t="shared" si="551"/>
        <v>10000000</v>
      </c>
      <c r="G2925" s="43">
        <f t="shared" si="552"/>
        <v>3</v>
      </c>
      <c r="H2925" s="46">
        <f t="shared" si="545"/>
        <v>0.30099102696161489</v>
      </c>
      <c r="I2925" s="46">
        <f t="shared" si="546"/>
        <v>0</v>
      </c>
      <c r="J2925" s="42">
        <f t="shared" si="553"/>
        <v>258.35807999999997</v>
      </c>
      <c r="K2925" s="42">
        <f t="shared" si="554"/>
        <v>0</v>
      </c>
      <c r="L2925" s="43">
        <f t="shared" si="555"/>
        <v>1076492</v>
      </c>
      <c r="M2925" s="157">
        <f t="shared" si="556"/>
        <v>0</v>
      </c>
      <c r="N2925" s="157">
        <f t="shared" si="547"/>
        <v>2500000</v>
      </c>
      <c r="O2925" s="158">
        <f t="shared" si="548"/>
        <v>600</v>
      </c>
      <c r="P2925" s="42"/>
    </row>
    <row r="2926" spans="1:16" x14ac:dyDescent="0.2">
      <c r="A2926" s="156">
        <v>2918</v>
      </c>
      <c r="B2926" s="157">
        <v>9164680</v>
      </c>
      <c r="C2926" s="42">
        <v>2199.5232000000001</v>
      </c>
      <c r="D2926" s="43">
        <f t="shared" si="549"/>
        <v>2500000</v>
      </c>
      <c r="E2926" s="43">
        <f t="shared" si="550"/>
        <v>3</v>
      </c>
      <c r="F2926" s="43">
        <f t="shared" si="551"/>
        <v>10000000</v>
      </c>
      <c r="G2926" s="43">
        <f t="shared" si="552"/>
        <v>3</v>
      </c>
      <c r="H2926" s="46">
        <f t="shared" si="545"/>
        <v>0.72721360702173998</v>
      </c>
      <c r="I2926" s="46">
        <f t="shared" si="546"/>
        <v>0</v>
      </c>
      <c r="J2926" s="42">
        <f t="shared" si="553"/>
        <v>1599.5232000000001</v>
      </c>
      <c r="K2926" s="42">
        <f t="shared" si="554"/>
        <v>0</v>
      </c>
      <c r="L2926" s="43">
        <f t="shared" si="555"/>
        <v>6664680</v>
      </c>
      <c r="M2926" s="157">
        <f t="shared" si="556"/>
        <v>0</v>
      </c>
      <c r="N2926" s="157">
        <f t="shared" si="547"/>
        <v>2500000</v>
      </c>
      <c r="O2926" s="158">
        <f t="shared" si="548"/>
        <v>600</v>
      </c>
      <c r="P2926" s="42"/>
    </row>
    <row r="2927" spans="1:16" x14ac:dyDescent="0.2">
      <c r="A2927" s="156">
        <v>2919</v>
      </c>
      <c r="B2927" s="157">
        <v>7636978</v>
      </c>
      <c r="C2927" s="42">
        <v>1527.3956000000001</v>
      </c>
      <c r="D2927" s="43">
        <f t="shared" si="549"/>
        <v>2500000</v>
      </c>
      <c r="E2927" s="43">
        <f t="shared" si="550"/>
        <v>3</v>
      </c>
      <c r="F2927" s="43">
        <f t="shared" si="551"/>
        <v>10000000</v>
      </c>
      <c r="G2927" s="43">
        <f t="shared" si="552"/>
        <v>3</v>
      </c>
      <c r="H2927" s="46">
        <f t="shared" si="545"/>
        <v>0.67264538407731433</v>
      </c>
      <c r="I2927" s="46">
        <f t="shared" si="546"/>
        <v>0</v>
      </c>
      <c r="J2927" s="42">
        <f t="shared" si="553"/>
        <v>1027.3956000000001</v>
      </c>
      <c r="K2927" s="42">
        <f t="shared" si="554"/>
        <v>0</v>
      </c>
      <c r="L2927" s="43">
        <f t="shared" si="555"/>
        <v>5136978</v>
      </c>
      <c r="M2927" s="157">
        <f t="shared" si="556"/>
        <v>0</v>
      </c>
      <c r="N2927" s="157">
        <f t="shared" si="547"/>
        <v>2500000</v>
      </c>
      <c r="O2927" s="158">
        <f t="shared" si="548"/>
        <v>500</v>
      </c>
      <c r="P2927" s="42"/>
    </row>
    <row r="2928" spans="1:16" x14ac:dyDescent="0.2">
      <c r="A2928" s="156">
        <v>2920</v>
      </c>
      <c r="B2928" s="157">
        <v>4371045</v>
      </c>
      <c r="C2928" s="42">
        <v>786.7881000000001</v>
      </c>
      <c r="D2928" s="43">
        <f t="shared" si="549"/>
        <v>2500000</v>
      </c>
      <c r="E2928" s="43">
        <f t="shared" si="550"/>
        <v>3</v>
      </c>
      <c r="F2928" s="43">
        <f t="shared" si="551"/>
        <v>10000000</v>
      </c>
      <c r="G2928" s="43">
        <f t="shared" si="552"/>
        <v>3</v>
      </c>
      <c r="H2928" s="46">
        <f t="shared" si="545"/>
        <v>0.42805438973975329</v>
      </c>
      <c r="I2928" s="46">
        <f t="shared" si="546"/>
        <v>0</v>
      </c>
      <c r="J2928" s="42">
        <f t="shared" si="553"/>
        <v>336.78810000000004</v>
      </c>
      <c r="K2928" s="42">
        <f t="shared" si="554"/>
        <v>0</v>
      </c>
      <c r="L2928" s="43">
        <f t="shared" si="555"/>
        <v>1871045</v>
      </c>
      <c r="M2928" s="157">
        <f t="shared" si="556"/>
        <v>0</v>
      </c>
      <c r="N2928" s="157">
        <f t="shared" si="547"/>
        <v>2500000</v>
      </c>
      <c r="O2928" s="158">
        <f t="shared" si="548"/>
        <v>450.00000000000006</v>
      </c>
      <c r="P2928" s="42"/>
    </row>
    <row r="2929" spans="1:16" x14ac:dyDescent="0.2">
      <c r="A2929" s="156">
        <v>2921</v>
      </c>
      <c r="B2929" s="157">
        <v>8236803</v>
      </c>
      <c r="C2929" s="42">
        <v>906.04833000000008</v>
      </c>
      <c r="D2929" s="43">
        <f t="shared" si="549"/>
        <v>2500000</v>
      </c>
      <c r="E2929" s="43">
        <f t="shared" si="550"/>
        <v>3</v>
      </c>
      <c r="F2929" s="43">
        <f t="shared" si="551"/>
        <v>10000000</v>
      </c>
      <c r="G2929" s="43">
        <f t="shared" si="552"/>
        <v>3</v>
      </c>
      <c r="H2929" s="46">
        <f t="shared" si="545"/>
        <v>0.69648418203033391</v>
      </c>
      <c r="I2929" s="46">
        <f t="shared" si="546"/>
        <v>0</v>
      </c>
      <c r="J2929" s="42">
        <f t="shared" si="553"/>
        <v>631.04833000000008</v>
      </c>
      <c r="K2929" s="42">
        <f t="shared" si="554"/>
        <v>0</v>
      </c>
      <c r="L2929" s="43">
        <f t="shared" si="555"/>
        <v>5736803</v>
      </c>
      <c r="M2929" s="157">
        <f t="shared" si="556"/>
        <v>0</v>
      </c>
      <c r="N2929" s="157">
        <f t="shared" si="547"/>
        <v>2500000</v>
      </c>
      <c r="O2929" s="158">
        <f t="shared" si="548"/>
        <v>275</v>
      </c>
      <c r="P2929" s="42"/>
    </row>
    <row r="2930" spans="1:16" x14ac:dyDescent="0.2">
      <c r="A2930" s="156">
        <v>2922</v>
      </c>
      <c r="B2930" s="157">
        <v>9138655</v>
      </c>
      <c r="C2930" s="42">
        <v>2741.5964999999997</v>
      </c>
      <c r="D2930" s="43">
        <f t="shared" si="549"/>
        <v>2500000</v>
      </c>
      <c r="E2930" s="43">
        <f t="shared" si="550"/>
        <v>3</v>
      </c>
      <c r="F2930" s="43">
        <f t="shared" si="551"/>
        <v>10000000</v>
      </c>
      <c r="G2930" s="43">
        <f t="shared" si="552"/>
        <v>3</v>
      </c>
      <c r="H2930" s="46">
        <f t="shared" si="545"/>
        <v>0.7264367677738135</v>
      </c>
      <c r="I2930" s="46">
        <f t="shared" si="546"/>
        <v>0</v>
      </c>
      <c r="J2930" s="42">
        <f t="shared" si="553"/>
        <v>1991.5964999999997</v>
      </c>
      <c r="K2930" s="42">
        <f t="shared" si="554"/>
        <v>0</v>
      </c>
      <c r="L2930" s="43">
        <f t="shared" si="555"/>
        <v>6638655</v>
      </c>
      <c r="M2930" s="157">
        <f t="shared" si="556"/>
        <v>0</v>
      </c>
      <c r="N2930" s="157">
        <f t="shared" si="547"/>
        <v>2500000</v>
      </c>
      <c r="O2930" s="158">
        <f t="shared" si="548"/>
        <v>750</v>
      </c>
      <c r="P2930" s="42"/>
    </row>
    <row r="2931" spans="1:16" x14ac:dyDescent="0.2">
      <c r="A2931" s="156">
        <v>2923</v>
      </c>
      <c r="B2931" s="157">
        <v>3476399</v>
      </c>
      <c r="C2931" s="42">
        <v>695.27980000000002</v>
      </c>
      <c r="D2931" s="43">
        <f t="shared" si="549"/>
        <v>2500000</v>
      </c>
      <c r="E2931" s="43">
        <f t="shared" si="550"/>
        <v>3</v>
      </c>
      <c r="F2931" s="43">
        <f t="shared" si="551"/>
        <v>10000000</v>
      </c>
      <c r="G2931" s="43">
        <f t="shared" si="552"/>
        <v>3</v>
      </c>
      <c r="H2931" s="46">
        <f t="shared" si="545"/>
        <v>0.28086505605369233</v>
      </c>
      <c r="I2931" s="46">
        <f t="shared" si="546"/>
        <v>0</v>
      </c>
      <c r="J2931" s="42">
        <f t="shared" si="553"/>
        <v>195.27979999999999</v>
      </c>
      <c r="K2931" s="42">
        <f t="shared" si="554"/>
        <v>0</v>
      </c>
      <c r="L2931" s="43">
        <f t="shared" si="555"/>
        <v>976399</v>
      </c>
      <c r="M2931" s="157">
        <f t="shared" si="556"/>
        <v>0</v>
      </c>
      <c r="N2931" s="157">
        <f t="shared" si="547"/>
        <v>2500000</v>
      </c>
      <c r="O2931" s="158">
        <f t="shared" si="548"/>
        <v>500</v>
      </c>
      <c r="P2931" s="42"/>
    </row>
    <row r="2932" spans="1:16" x14ac:dyDescent="0.2">
      <c r="A2932" s="156">
        <v>2924</v>
      </c>
      <c r="B2932" s="157">
        <v>2862494</v>
      </c>
      <c r="C2932" s="42">
        <v>486.62398000000002</v>
      </c>
      <c r="D2932" s="43">
        <f t="shared" si="549"/>
        <v>2500000</v>
      </c>
      <c r="E2932" s="43">
        <f t="shared" si="550"/>
        <v>3</v>
      </c>
      <c r="F2932" s="43">
        <f t="shared" si="551"/>
        <v>10000000</v>
      </c>
      <c r="G2932" s="43">
        <f t="shared" si="552"/>
        <v>3</v>
      </c>
      <c r="H2932" s="46">
        <f t="shared" si="545"/>
        <v>0.12663572395260916</v>
      </c>
      <c r="I2932" s="46">
        <f t="shared" si="546"/>
        <v>0</v>
      </c>
      <c r="J2932" s="42">
        <f t="shared" si="553"/>
        <v>61.623980000000003</v>
      </c>
      <c r="K2932" s="42">
        <f t="shared" si="554"/>
        <v>0</v>
      </c>
      <c r="L2932" s="43">
        <f t="shared" si="555"/>
        <v>362494</v>
      </c>
      <c r="M2932" s="157">
        <f t="shared" si="556"/>
        <v>0</v>
      </c>
      <c r="N2932" s="157">
        <f t="shared" si="547"/>
        <v>2500000</v>
      </c>
      <c r="O2932" s="158">
        <f t="shared" si="548"/>
        <v>425</v>
      </c>
      <c r="P2932" s="42"/>
    </row>
    <row r="2933" spans="1:16" x14ac:dyDescent="0.2">
      <c r="A2933" s="156">
        <v>2925</v>
      </c>
      <c r="B2933" s="157">
        <v>6504646</v>
      </c>
      <c r="C2933" s="42">
        <v>650.46460000000002</v>
      </c>
      <c r="D2933" s="43">
        <f t="shared" si="549"/>
        <v>2500000</v>
      </c>
      <c r="E2933" s="43">
        <f t="shared" si="550"/>
        <v>3</v>
      </c>
      <c r="F2933" s="43">
        <f t="shared" si="551"/>
        <v>10000000</v>
      </c>
      <c r="G2933" s="43">
        <f t="shared" si="552"/>
        <v>3</v>
      </c>
      <c r="H2933" s="46">
        <f t="shared" si="545"/>
        <v>0.61565933026947206</v>
      </c>
      <c r="I2933" s="46">
        <f t="shared" si="546"/>
        <v>0</v>
      </c>
      <c r="J2933" s="42">
        <f t="shared" si="553"/>
        <v>400.46460000000008</v>
      </c>
      <c r="K2933" s="42">
        <f t="shared" si="554"/>
        <v>0</v>
      </c>
      <c r="L2933" s="43">
        <f t="shared" si="555"/>
        <v>4004646.0000000005</v>
      </c>
      <c r="M2933" s="157">
        <f t="shared" si="556"/>
        <v>0</v>
      </c>
      <c r="N2933" s="157">
        <f t="shared" si="547"/>
        <v>2499999.9999999995</v>
      </c>
      <c r="O2933" s="158">
        <f t="shared" si="548"/>
        <v>249.99999999999994</v>
      </c>
      <c r="P2933" s="42"/>
    </row>
    <row r="2934" spans="1:16" x14ac:dyDescent="0.2">
      <c r="A2934" s="156">
        <v>2926</v>
      </c>
      <c r="B2934" s="157">
        <v>6433405</v>
      </c>
      <c r="C2934" s="42">
        <v>1737.01935</v>
      </c>
      <c r="D2934" s="43">
        <f t="shared" si="549"/>
        <v>2500000</v>
      </c>
      <c r="E2934" s="43">
        <f t="shared" si="550"/>
        <v>3</v>
      </c>
      <c r="F2934" s="43">
        <f t="shared" si="551"/>
        <v>10000000</v>
      </c>
      <c r="G2934" s="43">
        <f t="shared" si="552"/>
        <v>3</v>
      </c>
      <c r="H2934" s="46">
        <f t="shared" si="545"/>
        <v>0.61140329265762061</v>
      </c>
      <c r="I2934" s="46">
        <f t="shared" si="546"/>
        <v>0</v>
      </c>
      <c r="J2934" s="42">
        <f t="shared" si="553"/>
        <v>1062.01935</v>
      </c>
      <c r="K2934" s="42">
        <f t="shared" si="554"/>
        <v>0</v>
      </c>
      <c r="L2934" s="43">
        <f t="shared" si="555"/>
        <v>3933404.9999999995</v>
      </c>
      <c r="M2934" s="157">
        <f t="shared" si="556"/>
        <v>0</v>
      </c>
      <c r="N2934" s="157">
        <f t="shared" si="547"/>
        <v>2500000.0000000005</v>
      </c>
      <c r="O2934" s="158">
        <f t="shared" si="548"/>
        <v>675</v>
      </c>
      <c r="P2934" s="42"/>
    </row>
    <row r="2935" spans="1:16" x14ac:dyDescent="0.2">
      <c r="A2935" s="156">
        <v>2927</v>
      </c>
      <c r="B2935" s="157">
        <v>5537503</v>
      </c>
      <c r="C2935" s="42">
        <v>1273.6256900000001</v>
      </c>
      <c r="D2935" s="43">
        <f t="shared" si="549"/>
        <v>2500000</v>
      </c>
      <c r="E2935" s="43">
        <f t="shared" si="550"/>
        <v>3</v>
      </c>
      <c r="F2935" s="43">
        <f t="shared" si="551"/>
        <v>10000000</v>
      </c>
      <c r="G2935" s="43">
        <f t="shared" si="552"/>
        <v>3</v>
      </c>
      <c r="H2935" s="46">
        <f t="shared" si="545"/>
        <v>0.54853297596407624</v>
      </c>
      <c r="I2935" s="46">
        <f t="shared" si="546"/>
        <v>0</v>
      </c>
      <c r="J2935" s="42">
        <f t="shared" si="553"/>
        <v>698.62569000000008</v>
      </c>
      <c r="K2935" s="42">
        <f t="shared" si="554"/>
        <v>0</v>
      </c>
      <c r="L2935" s="43">
        <f t="shared" si="555"/>
        <v>3037503</v>
      </c>
      <c r="M2935" s="157">
        <f t="shared" si="556"/>
        <v>0</v>
      </c>
      <c r="N2935" s="157">
        <f t="shared" si="547"/>
        <v>2500000</v>
      </c>
      <c r="O2935" s="158">
        <f t="shared" si="548"/>
        <v>575</v>
      </c>
      <c r="P2935" s="42"/>
    </row>
    <row r="2936" spans="1:16" x14ac:dyDescent="0.2">
      <c r="A2936" s="156">
        <v>2928</v>
      </c>
      <c r="B2936" s="157">
        <v>2584311</v>
      </c>
      <c r="C2936" s="42">
        <v>310.11732000000001</v>
      </c>
      <c r="D2936" s="43">
        <f t="shared" si="549"/>
        <v>2500000</v>
      </c>
      <c r="E2936" s="43">
        <f t="shared" si="550"/>
        <v>3</v>
      </c>
      <c r="F2936" s="43">
        <f t="shared" si="551"/>
        <v>10000000</v>
      </c>
      <c r="G2936" s="43">
        <f t="shared" si="552"/>
        <v>3</v>
      </c>
      <c r="H2936" s="46">
        <f t="shared" si="545"/>
        <v>3.2624169459480691E-2</v>
      </c>
      <c r="I2936" s="46">
        <f t="shared" si="546"/>
        <v>0</v>
      </c>
      <c r="J2936" s="42">
        <f t="shared" si="553"/>
        <v>10.117320000000001</v>
      </c>
      <c r="K2936" s="42">
        <f t="shared" si="554"/>
        <v>0</v>
      </c>
      <c r="L2936" s="43">
        <f t="shared" si="555"/>
        <v>84311</v>
      </c>
      <c r="M2936" s="157">
        <f t="shared" si="556"/>
        <v>0</v>
      </c>
      <c r="N2936" s="157">
        <f t="shared" si="547"/>
        <v>2500000</v>
      </c>
      <c r="O2936" s="158">
        <f t="shared" si="548"/>
        <v>300</v>
      </c>
      <c r="P2936" s="42"/>
    </row>
    <row r="2937" spans="1:16" x14ac:dyDescent="0.2">
      <c r="A2937" s="156">
        <v>2929</v>
      </c>
      <c r="B2937" s="157">
        <v>2638439</v>
      </c>
      <c r="C2937" s="42">
        <v>395.76584999999994</v>
      </c>
      <c r="D2937" s="43">
        <f t="shared" si="549"/>
        <v>2500000</v>
      </c>
      <c r="E2937" s="43">
        <f t="shared" si="550"/>
        <v>3</v>
      </c>
      <c r="F2937" s="43">
        <f t="shared" si="551"/>
        <v>10000000</v>
      </c>
      <c r="G2937" s="43">
        <f t="shared" si="552"/>
        <v>3</v>
      </c>
      <c r="H2937" s="46">
        <f t="shared" si="545"/>
        <v>5.247004005019635E-2</v>
      </c>
      <c r="I2937" s="46">
        <f t="shared" si="546"/>
        <v>0</v>
      </c>
      <c r="J2937" s="42">
        <f t="shared" si="553"/>
        <v>20.765849999999997</v>
      </c>
      <c r="K2937" s="42">
        <f t="shared" si="554"/>
        <v>0</v>
      </c>
      <c r="L2937" s="43">
        <f t="shared" si="555"/>
        <v>138439</v>
      </c>
      <c r="M2937" s="157">
        <f t="shared" si="556"/>
        <v>0</v>
      </c>
      <c r="N2937" s="157">
        <f t="shared" si="547"/>
        <v>2500000</v>
      </c>
      <c r="O2937" s="158">
        <f t="shared" si="548"/>
        <v>374.99999999999994</v>
      </c>
      <c r="P2937" s="42"/>
    </row>
    <row r="2938" spans="1:16" x14ac:dyDescent="0.2">
      <c r="A2938" s="156">
        <v>2930</v>
      </c>
      <c r="B2938" s="157">
        <v>8750401</v>
      </c>
      <c r="C2938" s="42">
        <v>1925.0882200000001</v>
      </c>
      <c r="D2938" s="43">
        <f t="shared" si="549"/>
        <v>2500000</v>
      </c>
      <c r="E2938" s="43">
        <f t="shared" si="550"/>
        <v>3</v>
      </c>
      <c r="F2938" s="43">
        <f t="shared" si="551"/>
        <v>10000000</v>
      </c>
      <c r="G2938" s="43">
        <f t="shared" si="552"/>
        <v>3</v>
      </c>
      <c r="H2938" s="46">
        <f t="shared" si="545"/>
        <v>0.71429880756321906</v>
      </c>
      <c r="I2938" s="46">
        <f t="shared" si="546"/>
        <v>0</v>
      </c>
      <c r="J2938" s="42">
        <f t="shared" si="553"/>
        <v>1375.0882200000001</v>
      </c>
      <c r="K2938" s="42">
        <f t="shared" si="554"/>
        <v>0</v>
      </c>
      <c r="L2938" s="43">
        <f t="shared" si="555"/>
        <v>6250401</v>
      </c>
      <c r="M2938" s="157">
        <f t="shared" si="556"/>
        <v>0</v>
      </c>
      <c r="N2938" s="157">
        <f t="shared" si="547"/>
        <v>2500000</v>
      </c>
      <c r="O2938" s="158">
        <f t="shared" si="548"/>
        <v>550</v>
      </c>
      <c r="P2938" s="42"/>
    </row>
    <row r="2939" spans="1:16" x14ac:dyDescent="0.2">
      <c r="A2939" s="156">
        <v>2931</v>
      </c>
      <c r="B2939" s="157">
        <v>2242273</v>
      </c>
      <c r="C2939" s="42">
        <v>560.56825000000003</v>
      </c>
      <c r="D2939" s="43">
        <f t="shared" si="549"/>
        <v>2500000</v>
      </c>
      <c r="E2939" s="43">
        <f t="shared" si="550"/>
        <v>3</v>
      </c>
      <c r="F2939" s="43">
        <f t="shared" si="551"/>
        <v>10000000</v>
      </c>
      <c r="G2939" s="43">
        <f t="shared" si="552"/>
        <v>3</v>
      </c>
      <c r="H2939" s="46">
        <f t="shared" si="545"/>
        <v>0</v>
      </c>
      <c r="I2939" s="46">
        <f t="shared" si="546"/>
        <v>0</v>
      </c>
      <c r="J2939" s="42">
        <f t="shared" si="553"/>
        <v>0</v>
      </c>
      <c r="K2939" s="42">
        <f t="shared" si="554"/>
        <v>0</v>
      </c>
      <c r="L2939" s="43">
        <f t="shared" si="555"/>
        <v>0</v>
      </c>
      <c r="M2939" s="157">
        <f t="shared" si="556"/>
        <v>0</v>
      </c>
      <c r="N2939" s="157">
        <f t="shared" si="547"/>
        <v>2242273</v>
      </c>
      <c r="O2939" s="158">
        <f t="shared" si="548"/>
        <v>560.56825000000003</v>
      </c>
      <c r="P2939" s="42"/>
    </row>
    <row r="2940" spans="1:16" x14ac:dyDescent="0.2">
      <c r="A2940" s="156">
        <v>2932</v>
      </c>
      <c r="B2940" s="157">
        <v>9226935</v>
      </c>
      <c r="C2940" s="42">
        <v>1845.3870000000002</v>
      </c>
      <c r="D2940" s="43">
        <f t="shared" si="549"/>
        <v>2500000</v>
      </c>
      <c r="E2940" s="43">
        <f t="shared" si="550"/>
        <v>3</v>
      </c>
      <c r="F2940" s="43">
        <f t="shared" si="551"/>
        <v>10000000</v>
      </c>
      <c r="G2940" s="43">
        <f t="shared" si="552"/>
        <v>3</v>
      </c>
      <c r="H2940" s="46">
        <f t="shared" si="545"/>
        <v>0.72905412252280954</v>
      </c>
      <c r="I2940" s="46">
        <f t="shared" si="546"/>
        <v>0</v>
      </c>
      <c r="J2940" s="42">
        <f t="shared" si="553"/>
        <v>1345.3870000000002</v>
      </c>
      <c r="K2940" s="42">
        <f t="shared" si="554"/>
        <v>0</v>
      </c>
      <c r="L2940" s="43">
        <f t="shared" si="555"/>
        <v>6726935</v>
      </c>
      <c r="M2940" s="157">
        <f t="shared" si="556"/>
        <v>0</v>
      </c>
      <c r="N2940" s="157">
        <f t="shared" si="547"/>
        <v>2500000</v>
      </c>
      <c r="O2940" s="158">
        <f t="shared" si="548"/>
        <v>500</v>
      </c>
      <c r="P2940" s="42"/>
    </row>
    <row r="2941" spans="1:16" x14ac:dyDescent="0.2">
      <c r="A2941" s="156">
        <v>2933</v>
      </c>
      <c r="B2941" s="157">
        <v>6596956</v>
      </c>
      <c r="C2941" s="42">
        <v>1847.1476799999998</v>
      </c>
      <c r="D2941" s="43">
        <f t="shared" si="549"/>
        <v>2500000</v>
      </c>
      <c r="E2941" s="43">
        <f t="shared" si="550"/>
        <v>3</v>
      </c>
      <c r="F2941" s="43">
        <f t="shared" si="551"/>
        <v>10000000</v>
      </c>
      <c r="G2941" s="43">
        <f t="shared" si="552"/>
        <v>3</v>
      </c>
      <c r="H2941" s="46">
        <f t="shared" si="545"/>
        <v>0.62103733903939939</v>
      </c>
      <c r="I2941" s="46">
        <f t="shared" si="546"/>
        <v>0</v>
      </c>
      <c r="J2941" s="42">
        <f t="shared" si="553"/>
        <v>1147.1476799999998</v>
      </c>
      <c r="K2941" s="42">
        <f t="shared" si="554"/>
        <v>0</v>
      </c>
      <c r="L2941" s="43">
        <f t="shared" si="555"/>
        <v>4096956</v>
      </c>
      <c r="M2941" s="157">
        <f t="shared" si="556"/>
        <v>0</v>
      </c>
      <c r="N2941" s="157">
        <f t="shared" si="547"/>
        <v>2500000</v>
      </c>
      <c r="O2941" s="158">
        <f t="shared" si="548"/>
        <v>700</v>
      </c>
      <c r="P2941" s="42"/>
    </row>
    <row r="2942" spans="1:16" x14ac:dyDescent="0.2">
      <c r="A2942" s="156">
        <v>2934</v>
      </c>
      <c r="B2942" s="157">
        <v>4690413</v>
      </c>
      <c r="C2942" s="42">
        <v>1313.3156399999998</v>
      </c>
      <c r="D2942" s="43">
        <f t="shared" si="549"/>
        <v>2500000</v>
      </c>
      <c r="E2942" s="43">
        <f t="shared" si="550"/>
        <v>3</v>
      </c>
      <c r="F2942" s="43">
        <f t="shared" si="551"/>
        <v>10000000</v>
      </c>
      <c r="G2942" s="43">
        <f t="shared" si="552"/>
        <v>3</v>
      </c>
      <c r="H2942" s="46">
        <f t="shared" si="545"/>
        <v>0.46699789549449056</v>
      </c>
      <c r="I2942" s="46">
        <f t="shared" si="546"/>
        <v>0</v>
      </c>
      <c r="J2942" s="42">
        <f t="shared" si="553"/>
        <v>613.31563999999992</v>
      </c>
      <c r="K2942" s="42">
        <f t="shared" si="554"/>
        <v>0</v>
      </c>
      <c r="L2942" s="43">
        <f t="shared" si="555"/>
        <v>2190413</v>
      </c>
      <c r="M2942" s="157">
        <f t="shared" si="556"/>
        <v>0</v>
      </c>
      <c r="N2942" s="157">
        <f t="shared" si="547"/>
        <v>2500000</v>
      </c>
      <c r="O2942" s="158">
        <f t="shared" si="548"/>
        <v>699.99999999999989</v>
      </c>
      <c r="P2942" s="42"/>
    </row>
    <row r="2943" spans="1:16" x14ac:dyDescent="0.2">
      <c r="A2943" s="156">
        <v>2935</v>
      </c>
      <c r="B2943" s="157">
        <v>2604287</v>
      </c>
      <c r="C2943" s="42">
        <v>729.20035999999993</v>
      </c>
      <c r="D2943" s="43">
        <f t="shared" si="549"/>
        <v>2500000</v>
      </c>
      <c r="E2943" s="43">
        <f t="shared" si="550"/>
        <v>3</v>
      </c>
      <c r="F2943" s="43">
        <f t="shared" si="551"/>
        <v>10000000</v>
      </c>
      <c r="G2943" s="43">
        <f t="shared" si="552"/>
        <v>3</v>
      </c>
      <c r="H2943" s="46">
        <f t="shared" si="545"/>
        <v>4.0044357630322616E-2</v>
      </c>
      <c r="I2943" s="46">
        <f t="shared" si="546"/>
        <v>0</v>
      </c>
      <c r="J2943" s="42">
        <f t="shared" si="553"/>
        <v>29.200359999999996</v>
      </c>
      <c r="K2943" s="42">
        <f t="shared" si="554"/>
        <v>0</v>
      </c>
      <c r="L2943" s="43">
        <f t="shared" si="555"/>
        <v>104287</v>
      </c>
      <c r="M2943" s="157">
        <f t="shared" si="556"/>
        <v>0</v>
      </c>
      <c r="N2943" s="157">
        <f t="shared" si="547"/>
        <v>2500000</v>
      </c>
      <c r="O2943" s="158">
        <f t="shared" si="548"/>
        <v>699.99999999999989</v>
      </c>
      <c r="P2943" s="42"/>
    </row>
    <row r="2944" spans="1:16" x14ac:dyDescent="0.2">
      <c r="A2944" s="156">
        <v>2936</v>
      </c>
      <c r="B2944" s="157">
        <v>1813223</v>
      </c>
      <c r="C2944" s="42">
        <v>253.85121999999998</v>
      </c>
      <c r="D2944" s="43">
        <f t="shared" si="549"/>
        <v>2500000</v>
      </c>
      <c r="E2944" s="43">
        <f t="shared" si="550"/>
        <v>3</v>
      </c>
      <c r="F2944" s="43">
        <f t="shared" si="551"/>
        <v>10000000</v>
      </c>
      <c r="G2944" s="43">
        <f t="shared" si="552"/>
        <v>3</v>
      </c>
      <c r="H2944" s="46">
        <f t="shared" si="545"/>
        <v>0</v>
      </c>
      <c r="I2944" s="46">
        <f t="shared" si="546"/>
        <v>0</v>
      </c>
      <c r="J2944" s="42">
        <f t="shared" si="553"/>
        <v>0</v>
      </c>
      <c r="K2944" s="42">
        <f t="shared" si="554"/>
        <v>0</v>
      </c>
      <c r="L2944" s="43">
        <f t="shared" si="555"/>
        <v>0</v>
      </c>
      <c r="M2944" s="157">
        <f t="shared" si="556"/>
        <v>0</v>
      </c>
      <c r="N2944" s="157">
        <f t="shared" si="547"/>
        <v>1813223</v>
      </c>
      <c r="O2944" s="158">
        <f t="shared" si="548"/>
        <v>253.85121999999998</v>
      </c>
      <c r="P2944" s="42"/>
    </row>
    <row r="2945" spans="1:16" x14ac:dyDescent="0.2">
      <c r="A2945" s="156">
        <v>2937</v>
      </c>
      <c r="B2945" s="157">
        <v>6232799</v>
      </c>
      <c r="C2945" s="42">
        <v>685.60789</v>
      </c>
      <c r="D2945" s="43">
        <f t="shared" si="549"/>
        <v>2500000</v>
      </c>
      <c r="E2945" s="43">
        <f t="shared" si="550"/>
        <v>3</v>
      </c>
      <c r="F2945" s="43">
        <f t="shared" si="551"/>
        <v>10000000</v>
      </c>
      <c r="G2945" s="43">
        <f t="shared" si="552"/>
        <v>3</v>
      </c>
      <c r="H2945" s="46">
        <f t="shared" si="545"/>
        <v>0.59889609788475451</v>
      </c>
      <c r="I2945" s="46">
        <f t="shared" si="546"/>
        <v>0</v>
      </c>
      <c r="J2945" s="42">
        <f t="shared" si="553"/>
        <v>410.60789</v>
      </c>
      <c r="K2945" s="42">
        <f t="shared" si="554"/>
        <v>0</v>
      </c>
      <c r="L2945" s="43">
        <f t="shared" si="555"/>
        <v>3732799</v>
      </c>
      <c r="M2945" s="157">
        <f t="shared" si="556"/>
        <v>0</v>
      </c>
      <c r="N2945" s="157">
        <f t="shared" si="547"/>
        <v>2500000</v>
      </c>
      <c r="O2945" s="158">
        <f t="shared" si="548"/>
        <v>275</v>
      </c>
      <c r="P2945" s="42"/>
    </row>
    <row r="2946" spans="1:16" x14ac:dyDescent="0.2">
      <c r="A2946" s="156">
        <v>2938</v>
      </c>
      <c r="B2946" s="157">
        <v>5659786</v>
      </c>
      <c r="C2946" s="42">
        <v>679.17431999999997</v>
      </c>
      <c r="D2946" s="43">
        <f t="shared" si="549"/>
        <v>2500000</v>
      </c>
      <c r="E2946" s="43">
        <f t="shared" si="550"/>
        <v>3</v>
      </c>
      <c r="F2946" s="43">
        <f t="shared" si="551"/>
        <v>10000000</v>
      </c>
      <c r="G2946" s="43">
        <f t="shared" si="552"/>
        <v>3</v>
      </c>
      <c r="H2946" s="46">
        <f t="shared" si="545"/>
        <v>0.55828718612329153</v>
      </c>
      <c r="I2946" s="46">
        <f t="shared" si="546"/>
        <v>0</v>
      </c>
      <c r="J2946" s="42">
        <f t="shared" si="553"/>
        <v>379.17431999999997</v>
      </c>
      <c r="K2946" s="42">
        <f t="shared" si="554"/>
        <v>0</v>
      </c>
      <c r="L2946" s="43">
        <f t="shared" si="555"/>
        <v>3159785.9999999995</v>
      </c>
      <c r="M2946" s="157">
        <f t="shared" si="556"/>
        <v>0</v>
      </c>
      <c r="N2946" s="157">
        <f t="shared" si="547"/>
        <v>2500000.0000000005</v>
      </c>
      <c r="O2946" s="158">
        <f t="shared" si="548"/>
        <v>300</v>
      </c>
      <c r="P2946" s="42"/>
    </row>
    <row r="2947" spans="1:16" x14ac:dyDescent="0.2">
      <c r="A2947" s="156">
        <v>2939</v>
      </c>
      <c r="B2947" s="157">
        <v>4111324</v>
      </c>
      <c r="C2947" s="42">
        <v>493.35888</v>
      </c>
      <c r="D2947" s="43">
        <f t="shared" si="549"/>
        <v>2500000</v>
      </c>
      <c r="E2947" s="43">
        <f t="shared" si="550"/>
        <v>3</v>
      </c>
      <c r="F2947" s="43">
        <f t="shared" si="551"/>
        <v>10000000</v>
      </c>
      <c r="G2947" s="43">
        <f t="shared" si="552"/>
        <v>3</v>
      </c>
      <c r="H2947" s="46">
        <f t="shared" si="545"/>
        <v>0.39192338040008523</v>
      </c>
      <c r="I2947" s="46">
        <f t="shared" si="546"/>
        <v>0</v>
      </c>
      <c r="J2947" s="42">
        <f t="shared" si="553"/>
        <v>193.35888</v>
      </c>
      <c r="K2947" s="42">
        <f t="shared" si="554"/>
        <v>0</v>
      </c>
      <c r="L2947" s="43">
        <f t="shared" si="555"/>
        <v>1611324</v>
      </c>
      <c r="M2947" s="157">
        <f t="shared" si="556"/>
        <v>0</v>
      </c>
      <c r="N2947" s="157">
        <f t="shared" si="547"/>
        <v>2500000</v>
      </c>
      <c r="O2947" s="158">
        <f t="shared" si="548"/>
        <v>300</v>
      </c>
      <c r="P2947" s="42"/>
    </row>
    <row r="2948" spans="1:16" x14ac:dyDescent="0.2">
      <c r="A2948" s="156">
        <v>2940</v>
      </c>
      <c r="B2948" s="157">
        <v>8767443</v>
      </c>
      <c r="C2948" s="42">
        <v>1227.44202</v>
      </c>
      <c r="D2948" s="43">
        <f t="shared" si="549"/>
        <v>2500000</v>
      </c>
      <c r="E2948" s="43">
        <f t="shared" si="550"/>
        <v>3</v>
      </c>
      <c r="F2948" s="43">
        <f t="shared" si="551"/>
        <v>10000000</v>
      </c>
      <c r="G2948" s="43">
        <f t="shared" si="552"/>
        <v>3</v>
      </c>
      <c r="H2948" s="46">
        <f t="shared" si="545"/>
        <v>0.71485414846723272</v>
      </c>
      <c r="I2948" s="46">
        <f t="shared" si="546"/>
        <v>0</v>
      </c>
      <c r="J2948" s="42">
        <f t="shared" si="553"/>
        <v>877.44201999999996</v>
      </c>
      <c r="K2948" s="42">
        <f t="shared" si="554"/>
        <v>0</v>
      </c>
      <c r="L2948" s="43">
        <f t="shared" si="555"/>
        <v>6267443</v>
      </c>
      <c r="M2948" s="157">
        <f t="shared" si="556"/>
        <v>0</v>
      </c>
      <c r="N2948" s="157">
        <f t="shared" si="547"/>
        <v>2500000</v>
      </c>
      <c r="O2948" s="158">
        <f t="shared" si="548"/>
        <v>350</v>
      </c>
      <c r="P2948" s="42"/>
    </row>
    <row r="2949" spans="1:16" x14ac:dyDescent="0.2">
      <c r="A2949" s="156">
        <v>2941</v>
      </c>
      <c r="B2949" s="157">
        <v>1066379</v>
      </c>
      <c r="C2949" s="42">
        <v>234.60338000000002</v>
      </c>
      <c r="D2949" s="43">
        <f t="shared" si="549"/>
        <v>2500000</v>
      </c>
      <c r="E2949" s="43">
        <f t="shared" si="550"/>
        <v>3</v>
      </c>
      <c r="F2949" s="43">
        <f t="shared" si="551"/>
        <v>10000000</v>
      </c>
      <c r="G2949" s="43">
        <f t="shared" si="552"/>
        <v>3</v>
      </c>
      <c r="H2949" s="46">
        <f t="shared" si="545"/>
        <v>0</v>
      </c>
      <c r="I2949" s="46">
        <f t="shared" si="546"/>
        <v>0</v>
      </c>
      <c r="J2949" s="42">
        <f t="shared" si="553"/>
        <v>0</v>
      </c>
      <c r="K2949" s="42">
        <f t="shared" si="554"/>
        <v>0</v>
      </c>
      <c r="L2949" s="43">
        <f t="shared" si="555"/>
        <v>0</v>
      </c>
      <c r="M2949" s="157">
        <f t="shared" si="556"/>
        <v>0</v>
      </c>
      <c r="N2949" s="157">
        <f t="shared" si="547"/>
        <v>1066379</v>
      </c>
      <c r="O2949" s="158">
        <f t="shared" si="548"/>
        <v>234.60338000000002</v>
      </c>
      <c r="P2949" s="42"/>
    </row>
    <row r="2950" spans="1:16" x14ac:dyDescent="0.2">
      <c r="A2950" s="156">
        <v>2942</v>
      </c>
      <c r="B2950" s="157">
        <v>8568292</v>
      </c>
      <c r="C2950" s="42">
        <v>1885.02424</v>
      </c>
      <c r="D2950" s="43">
        <f t="shared" si="549"/>
        <v>2500000</v>
      </c>
      <c r="E2950" s="43">
        <f t="shared" si="550"/>
        <v>3</v>
      </c>
      <c r="F2950" s="43">
        <f t="shared" si="551"/>
        <v>10000000</v>
      </c>
      <c r="G2950" s="43">
        <f t="shared" si="552"/>
        <v>3</v>
      </c>
      <c r="H2950" s="46">
        <f t="shared" si="545"/>
        <v>0.7082265637072126</v>
      </c>
      <c r="I2950" s="46">
        <f t="shared" si="546"/>
        <v>0</v>
      </c>
      <c r="J2950" s="42">
        <f t="shared" si="553"/>
        <v>1335.02424</v>
      </c>
      <c r="K2950" s="42">
        <f t="shared" si="554"/>
        <v>0</v>
      </c>
      <c r="L2950" s="43">
        <f t="shared" si="555"/>
        <v>6068292</v>
      </c>
      <c r="M2950" s="157">
        <f t="shared" si="556"/>
        <v>0</v>
      </c>
      <c r="N2950" s="157">
        <f t="shared" si="547"/>
        <v>2500000</v>
      </c>
      <c r="O2950" s="158">
        <f t="shared" si="548"/>
        <v>550</v>
      </c>
      <c r="P2950" s="42"/>
    </row>
    <row r="2951" spans="1:16" x14ac:dyDescent="0.2">
      <c r="A2951" s="156">
        <v>2943</v>
      </c>
      <c r="B2951" s="157">
        <v>8313822</v>
      </c>
      <c r="C2951" s="42">
        <v>2078.4555</v>
      </c>
      <c r="D2951" s="43">
        <f t="shared" si="549"/>
        <v>2500000</v>
      </c>
      <c r="E2951" s="43">
        <f t="shared" si="550"/>
        <v>3</v>
      </c>
      <c r="F2951" s="43">
        <f t="shared" si="551"/>
        <v>10000000</v>
      </c>
      <c r="G2951" s="43">
        <f t="shared" si="552"/>
        <v>3</v>
      </c>
      <c r="H2951" s="46">
        <f t="shared" si="545"/>
        <v>0.69929594355039115</v>
      </c>
      <c r="I2951" s="46">
        <f t="shared" si="546"/>
        <v>0</v>
      </c>
      <c r="J2951" s="42">
        <f t="shared" si="553"/>
        <v>1453.4555</v>
      </c>
      <c r="K2951" s="42">
        <f t="shared" si="554"/>
        <v>0</v>
      </c>
      <c r="L2951" s="43">
        <f t="shared" si="555"/>
        <v>5813822</v>
      </c>
      <c r="M2951" s="157">
        <f t="shared" si="556"/>
        <v>0</v>
      </c>
      <c r="N2951" s="157">
        <f t="shared" si="547"/>
        <v>2500000</v>
      </c>
      <c r="O2951" s="158">
        <f t="shared" si="548"/>
        <v>625</v>
      </c>
      <c r="P2951" s="42"/>
    </row>
    <row r="2952" spans="1:16" x14ac:dyDescent="0.2">
      <c r="A2952" s="156">
        <v>2944</v>
      </c>
      <c r="B2952" s="157">
        <v>3837973</v>
      </c>
      <c r="C2952" s="42">
        <v>1151.3918999999999</v>
      </c>
      <c r="D2952" s="43">
        <f t="shared" si="549"/>
        <v>2500000</v>
      </c>
      <c r="E2952" s="43">
        <f t="shared" si="550"/>
        <v>3</v>
      </c>
      <c r="F2952" s="43">
        <f t="shared" si="551"/>
        <v>10000000</v>
      </c>
      <c r="G2952" s="43">
        <f t="shared" si="552"/>
        <v>3</v>
      </c>
      <c r="H2952" s="46">
        <f t="shared" si="545"/>
        <v>0.34861448999250383</v>
      </c>
      <c r="I2952" s="46">
        <f t="shared" si="546"/>
        <v>0</v>
      </c>
      <c r="J2952" s="42">
        <f t="shared" si="553"/>
        <v>401.39189999999991</v>
      </c>
      <c r="K2952" s="42">
        <f t="shared" si="554"/>
        <v>0</v>
      </c>
      <c r="L2952" s="43">
        <f t="shared" si="555"/>
        <v>1337973</v>
      </c>
      <c r="M2952" s="157">
        <f t="shared" si="556"/>
        <v>0</v>
      </c>
      <c r="N2952" s="157">
        <f t="shared" si="547"/>
        <v>2500000</v>
      </c>
      <c r="O2952" s="158">
        <f t="shared" si="548"/>
        <v>750</v>
      </c>
      <c r="P2952" s="42"/>
    </row>
    <row r="2953" spans="1:16" x14ac:dyDescent="0.2">
      <c r="A2953" s="156">
        <v>2945</v>
      </c>
      <c r="B2953" s="157">
        <v>1557175</v>
      </c>
      <c r="C2953" s="42">
        <v>404.86549999999994</v>
      </c>
      <c r="D2953" s="43">
        <f t="shared" si="549"/>
        <v>2500000</v>
      </c>
      <c r="E2953" s="43">
        <f t="shared" si="550"/>
        <v>3</v>
      </c>
      <c r="F2953" s="43">
        <f t="shared" si="551"/>
        <v>10000000</v>
      </c>
      <c r="G2953" s="43">
        <f t="shared" si="552"/>
        <v>3</v>
      </c>
      <c r="H2953" s="46">
        <f t="shared" ref="H2953:H3008" si="557">MAX(0,MIN(E2953*D2953,B2953-D2953))/B2953</f>
        <v>0</v>
      </c>
      <c r="I2953" s="46">
        <f t="shared" ref="I2953:I3008" si="558">MAX(0,MIN(G2953*F2953,B2953-SUM(D2953,E2953*D2953)))/B2953</f>
        <v>0</v>
      </c>
      <c r="J2953" s="42">
        <f t="shared" si="553"/>
        <v>0</v>
      </c>
      <c r="K2953" s="42">
        <f t="shared" si="554"/>
        <v>0</v>
      </c>
      <c r="L2953" s="43">
        <f t="shared" si="555"/>
        <v>0</v>
      </c>
      <c r="M2953" s="157">
        <f t="shared" si="556"/>
        <v>0</v>
      </c>
      <c r="N2953" s="157">
        <f t="shared" ref="N2953:N3008" si="559">B2953-SUM(L2953:M2953)</f>
        <v>1557175</v>
      </c>
      <c r="O2953" s="158">
        <f t="shared" ref="O2953:O3008" si="560">C2953-SUM(J2953:K2953)</f>
        <v>404.86549999999994</v>
      </c>
      <c r="P2953" s="42"/>
    </row>
    <row r="2954" spans="1:16" x14ac:dyDescent="0.2">
      <c r="A2954" s="156">
        <v>2946</v>
      </c>
      <c r="B2954" s="157">
        <v>4854427</v>
      </c>
      <c r="C2954" s="42">
        <v>679.61977999999999</v>
      </c>
      <c r="D2954" s="43">
        <f t="shared" ref="D2954:D3008" si="561">D2953</f>
        <v>2500000</v>
      </c>
      <c r="E2954" s="43">
        <f t="shared" ref="E2954:E3008" si="562">E2953</f>
        <v>3</v>
      </c>
      <c r="F2954" s="43">
        <f t="shared" ref="F2954:F3008" si="563">F2953</f>
        <v>10000000</v>
      </c>
      <c r="G2954" s="43">
        <f t="shared" ref="G2954:G3008" si="564">G2953</f>
        <v>3</v>
      </c>
      <c r="H2954" s="46">
        <f t="shared" si="557"/>
        <v>0.48500616035630983</v>
      </c>
      <c r="I2954" s="46">
        <f t="shared" si="558"/>
        <v>0</v>
      </c>
      <c r="J2954" s="42">
        <f t="shared" ref="J2954:J3008" si="565">+H2954*$C2954</f>
        <v>329.61977999999999</v>
      </c>
      <c r="K2954" s="42">
        <f t="shared" ref="K2954:K3008" si="566">+I2954*$C2954</f>
        <v>0</v>
      </c>
      <c r="L2954" s="43">
        <f t="shared" ref="L2954:L3008" si="567">H2954*B2954</f>
        <v>2354427</v>
      </c>
      <c r="M2954" s="157">
        <f t="shared" si="556"/>
        <v>0</v>
      </c>
      <c r="N2954" s="157">
        <f t="shared" si="559"/>
        <v>2500000</v>
      </c>
      <c r="O2954" s="158">
        <f t="shared" si="560"/>
        <v>350</v>
      </c>
      <c r="P2954" s="42"/>
    </row>
    <row r="2955" spans="1:16" x14ac:dyDescent="0.2">
      <c r="A2955" s="156">
        <v>2947</v>
      </c>
      <c r="B2955" s="157">
        <v>1513777</v>
      </c>
      <c r="C2955" s="42">
        <v>181.65324000000001</v>
      </c>
      <c r="D2955" s="43">
        <f t="shared" si="561"/>
        <v>2500000</v>
      </c>
      <c r="E2955" s="43">
        <f t="shared" si="562"/>
        <v>3</v>
      </c>
      <c r="F2955" s="43">
        <f t="shared" si="563"/>
        <v>10000000</v>
      </c>
      <c r="G2955" s="43">
        <f t="shared" si="564"/>
        <v>3</v>
      </c>
      <c r="H2955" s="46">
        <f t="shared" si="557"/>
        <v>0</v>
      </c>
      <c r="I2955" s="46">
        <f t="shared" si="558"/>
        <v>0</v>
      </c>
      <c r="J2955" s="42">
        <f t="shared" si="565"/>
        <v>0</v>
      </c>
      <c r="K2955" s="42">
        <f t="shared" si="566"/>
        <v>0</v>
      </c>
      <c r="L2955" s="43">
        <f t="shared" si="567"/>
        <v>0</v>
      </c>
      <c r="M2955" s="157">
        <f t="shared" si="556"/>
        <v>0</v>
      </c>
      <c r="N2955" s="157">
        <f t="shared" si="559"/>
        <v>1513777</v>
      </c>
      <c r="O2955" s="158">
        <f t="shared" si="560"/>
        <v>181.65324000000001</v>
      </c>
      <c r="P2955" s="42"/>
    </row>
    <row r="2956" spans="1:16" x14ac:dyDescent="0.2">
      <c r="A2956" s="156">
        <v>2948</v>
      </c>
      <c r="B2956" s="157">
        <v>3187465</v>
      </c>
      <c r="C2956" s="42">
        <v>796.86625000000004</v>
      </c>
      <c r="D2956" s="43">
        <f t="shared" si="561"/>
        <v>2500000</v>
      </c>
      <c r="E2956" s="43">
        <f t="shared" si="562"/>
        <v>3</v>
      </c>
      <c r="F2956" s="43">
        <f t="shared" si="563"/>
        <v>10000000</v>
      </c>
      <c r="G2956" s="43">
        <f t="shared" si="564"/>
        <v>3</v>
      </c>
      <c r="H2956" s="46">
        <f t="shared" si="557"/>
        <v>0.21567766234295907</v>
      </c>
      <c r="I2956" s="46">
        <f t="shared" si="558"/>
        <v>0</v>
      </c>
      <c r="J2956" s="42">
        <f t="shared" si="565"/>
        <v>171.86625000000001</v>
      </c>
      <c r="K2956" s="42">
        <f t="shared" si="566"/>
        <v>0</v>
      </c>
      <c r="L2956" s="43">
        <f t="shared" si="567"/>
        <v>687465</v>
      </c>
      <c r="M2956" s="157">
        <f t="shared" si="556"/>
        <v>0</v>
      </c>
      <c r="N2956" s="157">
        <f t="shared" si="559"/>
        <v>2500000</v>
      </c>
      <c r="O2956" s="158">
        <f t="shared" si="560"/>
        <v>625</v>
      </c>
      <c r="P2956" s="42"/>
    </row>
    <row r="2957" spans="1:16" x14ac:dyDescent="0.2">
      <c r="A2957" s="156">
        <v>2949</v>
      </c>
      <c r="B2957" s="157">
        <v>5726581</v>
      </c>
      <c r="C2957" s="42">
        <v>1259.84782</v>
      </c>
      <c r="D2957" s="43">
        <f t="shared" si="561"/>
        <v>2500000</v>
      </c>
      <c r="E2957" s="43">
        <f t="shared" si="562"/>
        <v>3</v>
      </c>
      <c r="F2957" s="43">
        <f t="shared" si="563"/>
        <v>10000000</v>
      </c>
      <c r="G2957" s="43">
        <f t="shared" si="564"/>
        <v>3</v>
      </c>
      <c r="H2957" s="46">
        <f t="shared" si="557"/>
        <v>0.56343933666528068</v>
      </c>
      <c r="I2957" s="46">
        <f t="shared" si="558"/>
        <v>0</v>
      </c>
      <c r="J2957" s="42">
        <f t="shared" si="565"/>
        <v>709.84781999999996</v>
      </c>
      <c r="K2957" s="42">
        <f t="shared" si="566"/>
        <v>0</v>
      </c>
      <c r="L2957" s="43">
        <f t="shared" si="567"/>
        <v>3226580.9999999995</v>
      </c>
      <c r="M2957" s="157">
        <f t="shared" si="556"/>
        <v>0</v>
      </c>
      <c r="N2957" s="157">
        <f t="shared" si="559"/>
        <v>2500000.0000000005</v>
      </c>
      <c r="O2957" s="158">
        <f t="shared" si="560"/>
        <v>550</v>
      </c>
      <c r="P2957" s="42"/>
    </row>
    <row r="2958" spans="1:16" x14ac:dyDescent="0.2">
      <c r="A2958" s="156">
        <v>2950</v>
      </c>
      <c r="B2958" s="157">
        <v>7481323</v>
      </c>
      <c r="C2958" s="42">
        <v>1122.1984499999999</v>
      </c>
      <c r="D2958" s="43">
        <f t="shared" si="561"/>
        <v>2500000</v>
      </c>
      <c r="E2958" s="43">
        <f t="shared" si="562"/>
        <v>3</v>
      </c>
      <c r="F2958" s="43">
        <f t="shared" si="563"/>
        <v>10000000</v>
      </c>
      <c r="G2958" s="43">
        <f t="shared" si="564"/>
        <v>3</v>
      </c>
      <c r="H2958" s="46">
        <f t="shared" si="557"/>
        <v>0.66583450547449963</v>
      </c>
      <c r="I2958" s="46">
        <f t="shared" si="558"/>
        <v>0</v>
      </c>
      <c r="J2958" s="42">
        <f t="shared" si="565"/>
        <v>747.19844999999987</v>
      </c>
      <c r="K2958" s="42">
        <f t="shared" si="566"/>
        <v>0</v>
      </c>
      <c r="L2958" s="43">
        <f t="shared" si="567"/>
        <v>4981323</v>
      </c>
      <c r="M2958" s="157">
        <f t="shared" si="556"/>
        <v>0</v>
      </c>
      <c r="N2958" s="157">
        <f t="shared" si="559"/>
        <v>2500000</v>
      </c>
      <c r="O2958" s="158">
        <f t="shared" si="560"/>
        <v>375</v>
      </c>
      <c r="P2958" s="42"/>
    </row>
    <row r="2959" spans="1:16" x14ac:dyDescent="0.2">
      <c r="A2959" s="156">
        <v>2951</v>
      </c>
      <c r="B2959" s="157">
        <v>3377363</v>
      </c>
      <c r="C2959" s="42">
        <v>945.66163999999992</v>
      </c>
      <c r="D2959" s="43">
        <f t="shared" si="561"/>
        <v>2500000</v>
      </c>
      <c r="E2959" s="43">
        <f t="shared" si="562"/>
        <v>3</v>
      </c>
      <c r="F2959" s="43">
        <f t="shared" si="563"/>
        <v>10000000</v>
      </c>
      <c r="G2959" s="43">
        <f t="shared" si="564"/>
        <v>3</v>
      </c>
      <c r="H2959" s="46">
        <f t="shared" si="557"/>
        <v>0.25977752465458998</v>
      </c>
      <c r="I2959" s="46">
        <f t="shared" si="558"/>
        <v>0</v>
      </c>
      <c r="J2959" s="42">
        <f t="shared" si="565"/>
        <v>245.66163999999998</v>
      </c>
      <c r="K2959" s="42">
        <f t="shared" si="566"/>
        <v>0</v>
      </c>
      <c r="L2959" s="43">
        <f t="shared" si="567"/>
        <v>877363</v>
      </c>
      <c r="M2959" s="157">
        <f t="shared" si="556"/>
        <v>0</v>
      </c>
      <c r="N2959" s="157">
        <f t="shared" si="559"/>
        <v>2500000</v>
      </c>
      <c r="O2959" s="158">
        <f t="shared" si="560"/>
        <v>700</v>
      </c>
      <c r="P2959" s="42"/>
    </row>
    <row r="2960" spans="1:16" x14ac:dyDescent="0.2">
      <c r="A2960" s="156">
        <v>2952</v>
      </c>
      <c r="B2960" s="157">
        <v>2654121</v>
      </c>
      <c r="C2960" s="42">
        <v>663.53025000000002</v>
      </c>
      <c r="D2960" s="43">
        <f t="shared" si="561"/>
        <v>2500000</v>
      </c>
      <c r="E2960" s="43">
        <f t="shared" si="562"/>
        <v>3</v>
      </c>
      <c r="F2960" s="43">
        <f t="shared" si="563"/>
        <v>10000000</v>
      </c>
      <c r="G2960" s="43">
        <f t="shared" si="564"/>
        <v>3</v>
      </c>
      <c r="H2960" s="46">
        <f t="shared" si="557"/>
        <v>5.8068565826501502E-2</v>
      </c>
      <c r="I2960" s="46">
        <f t="shared" si="558"/>
        <v>0</v>
      </c>
      <c r="J2960" s="42">
        <f t="shared" si="565"/>
        <v>38.530250000000002</v>
      </c>
      <c r="K2960" s="42">
        <f t="shared" si="566"/>
        <v>0</v>
      </c>
      <c r="L2960" s="43">
        <f t="shared" si="567"/>
        <v>154121</v>
      </c>
      <c r="M2960" s="157">
        <f t="shared" si="556"/>
        <v>0</v>
      </c>
      <c r="N2960" s="157">
        <f t="shared" si="559"/>
        <v>2500000</v>
      </c>
      <c r="O2960" s="158">
        <f t="shared" si="560"/>
        <v>625</v>
      </c>
      <c r="P2960" s="42"/>
    </row>
    <row r="2961" spans="1:16" x14ac:dyDescent="0.2">
      <c r="A2961" s="156">
        <v>2953</v>
      </c>
      <c r="B2961" s="157">
        <v>7092390</v>
      </c>
      <c r="C2961" s="42">
        <v>780.16290000000004</v>
      </c>
      <c r="D2961" s="43">
        <f t="shared" si="561"/>
        <v>2500000</v>
      </c>
      <c r="E2961" s="43">
        <f t="shared" si="562"/>
        <v>3</v>
      </c>
      <c r="F2961" s="43">
        <f t="shared" si="563"/>
        <v>10000000</v>
      </c>
      <c r="G2961" s="43">
        <f t="shared" si="564"/>
        <v>3</v>
      </c>
      <c r="H2961" s="46">
        <f t="shared" si="557"/>
        <v>0.64750951371822474</v>
      </c>
      <c r="I2961" s="46">
        <f t="shared" si="558"/>
        <v>0</v>
      </c>
      <c r="J2961" s="42">
        <f t="shared" si="565"/>
        <v>505.16290000000004</v>
      </c>
      <c r="K2961" s="42">
        <f t="shared" si="566"/>
        <v>0</v>
      </c>
      <c r="L2961" s="43">
        <f t="shared" si="567"/>
        <v>4592390</v>
      </c>
      <c r="M2961" s="157">
        <f t="shared" si="556"/>
        <v>0</v>
      </c>
      <c r="N2961" s="157">
        <f t="shared" si="559"/>
        <v>2500000</v>
      </c>
      <c r="O2961" s="158">
        <f t="shared" si="560"/>
        <v>275</v>
      </c>
      <c r="P2961" s="42"/>
    </row>
    <row r="2962" spans="1:16" x14ac:dyDescent="0.2">
      <c r="A2962" s="156">
        <v>2954</v>
      </c>
      <c r="B2962" s="157">
        <v>8631099</v>
      </c>
      <c r="C2962" s="42">
        <v>863.10990000000004</v>
      </c>
      <c r="D2962" s="43">
        <f t="shared" si="561"/>
        <v>2500000</v>
      </c>
      <c r="E2962" s="43">
        <f t="shared" si="562"/>
        <v>3</v>
      </c>
      <c r="F2962" s="43">
        <f t="shared" si="563"/>
        <v>10000000</v>
      </c>
      <c r="G2962" s="43">
        <f t="shared" si="564"/>
        <v>3</v>
      </c>
      <c r="H2962" s="46">
        <f t="shared" si="557"/>
        <v>0.71034974804483186</v>
      </c>
      <c r="I2962" s="46">
        <f t="shared" si="558"/>
        <v>0</v>
      </c>
      <c r="J2962" s="42">
        <f t="shared" si="565"/>
        <v>613.10990000000004</v>
      </c>
      <c r="K2962" s="42">
        <f t="shared" si="566"/>
        <v>0</v>
      </c>
      <c r="L2962" s="43">
        <f t="shared" si="567"/>
        <v>6131099</v>
      </c>
      <c r="M2962" s="157">
        <f t="shared" si="556"/>
        <v>0</v>
      </c>
      <c r="N2962" s="157">
        <f t="shared" si="559"/>
        <v>2500000</v>
      </c>
      <c r="O2962" s="158">
        <f t="shared" si="560"/>
        <v>250</v>
      </c>
      <c r="P2962" s="42"/>
    </row>
    <row r="2963" spans="1:16" x14ac:dyDescent="0.2">
      <c r="A2963" s="156">
        <v>2955</v>
      </c>
      <c r="B2963" s="157">
        <v>7155169</v>
      </c>
      <c r="C2963" s="42">
        <v>2074.99901</v>
      </c>
      <c r="D2963" s="43">
        <f t="shared" si="561"/>
        <v>2500000</v>
      </c>
      <c r="E2963" s="43">
        <f t="shared" si="562"/>
        <v>3</v>
      </c>
      <c r="F2963" s="43">
        <f t="shared" si="563"/>
        <v>10000000</v>
      </c>
      <c r="G2963" s="43">
        <f t="shared" si="564"/>
        <v>3</v>
      </c>
      <c r="H2963" s="46">
        <f t="shared" si="557"/>
        <v>0.65060224293793756</v>
      </c>
      <c r="I2963" s="46">
        <f t="shared" si="558"/>
        <v>0</v>
      </c>
      <c r="J2963" s="42">
        <f t="shared" si="565"/>
        <v>1349.99901</v>
      </c>
      <c r="K2963" s="42">
        <f t="shared" si="566"/>
        <v>0</v>
      </c>
      <c r="L2963" s="43">
        <f t="shared" si="567"/>
        <v>4655169</v>
      </c>
      <c r="M2963" s="157">
        <f t="shared" si="556"/>
        <v>0</v>
      </c>
      <c r="N2963" s="157">
        <f t="shared" si="559"/>
        <v>2500000</v>
      </c>
      <c r="O2963" s="158">
        <f t="shared" si="560"/>
        <v>725</v>
      </c>
      <c r="P2963" s="42"/>
    </row>
    <row r="2964" spans="1:16" x14ac:dyDescent="0.2">
      <c r="A2964" s="156">
        <v>2956</v>
      </c>
      <c r="B2964" s="157">
        <v>8558075</v>
      </c>
      <c r="C2964" s="42">
        <v>1454.87275</v>
      </c>
      <c r="D2964" s="43">
        <f t="shared" si="561"/>
        <v>2500000</v>
      </c>
      <c r="E2964" s="43">
        <f t="shared" si="562"/>
        <v>3</v>
      </c>
      <c r="F2964" s="43">
        <f t="shared" si="563"/>
        <v>10000000</v>
      </c>
      <c r="G2964" s="43">
        <f t="shared" si="564"/>
        <v>3</v>
      </c>
      <c r="H2964" s="46">
        <f t="shared" si="557"/>
        <v>0.70787823196221111</v>
      </c>
      <c r="I2964" s="46">
        <f t="shared" si="558"/>
        <v>0</v>
      </c>
      <c r="J2964" s="42">
        <f t="shared" si="565"/>
        <v>1029.87275</v>
      </c>
      <c r="K2964" s="42">
        <f t="shared" si="566"/>
        <v>0</v>
      </c>
      <c r="L2964" s="43">
        <f t="shared" si="567"/>
        <v>6058075</v>
      </c>
      <c r="M2964" s="157">
        <f t="shared" si="556"/>
        <v>0</v>
      </c>
      <c r="N2964" s="157">
        <f t="shared" si="559"/>
        <v>2500000</v>
      </c>
      <c r="O2964" s="158">
        <f t="shared" si="560"/>
        <v>425</v>
      </c>
      <c r="P2964" s="42"/>
    </row>
    <row r="2965" spans="1:16" x14ac:dyDescent="0.2">
      <c r="A2965" s="156">
        <v>2957</v>
      </c>
      <c r="B2965" s="157">
        <v>1981505</v>
      </c>
      <c r="C2965" s="42">
        <v>515.19129999999996</v>
      </c>
      <c r="D2965" s="43">
        <f t="shared" si="561"/>
        <v>2500000</v>
      </c>
      <c r="E2965" s="43">
        <f t="shared" si="562"/>
        <v>3</v>
      </c>
      <c r="F2965" s="43">
        <f t="shared" si="563"/>
        <v>10000000</v>
      </c>
      <c r="G2965" s="43">
        <f t="shared" si="564"/>
        <v>3</v>
      </c>
      <c r="H2965" s="46">
        <f t="shared" si="557"/>
        <v>0</v>
      </c>
      <c r="I2965" s="46">
        <f t="shared" si="558"/>
        <v>0</v>
      </c>
      <c r="J2965" s="42">
        <f t="shared" si="565"/>
        <v>0</v>
      </c>
      <c r="K2965" s="42">
        <f t="shared" si="566"/>
        <v>0</v>
      </c>
      <c r="L2965" s="43">
        <f t="shared" si="567"/>
        <v>0</v>
      </c>
      <c r="M2965" s="157">
        <f t="shared" si="556"/>
        <v>0</v>
      </c>
      <c r="N2965" s="157">
        <f t="shared" si="559"/>
        <v>1981505</v>
      </c>
      <c r="O2965" s="158">
        <f t="shared" si="560"/>
        <v>515.19129999999996</v>
      </c>
      <c r="P2965" s="42"/>
    </row>
    <row r="2966" spans="1:16" x14ac:dyDescent="0.2">
      <c r="A2966" s="156">
        <v>2958</v>
      </c>
      <c r="B2966" s="157">
        <v>4598071</v>
      </c>
      <c r="C2966" s="42">
        <v>827.65278000000001</v>
      </c>
      <c r="D2966" s="43">
        <f t="shared" si="561"/>
        <v>2500000</v>
      </c>
      <c r="E2966" s="43">
        <f t="shared" si="562"/>
        <v>3</v>
      </c>
      <c r="F2966" s="43">
        <f t="shared" si="563"/>
        <v>10000000</v>
      </c>
      <c r="G2966" s="43">
        <f t="shared" si="564"/>
        <v>3</v>
      </c>
      <c r="H2966" s="46">
        <f t="shared" si="557"/>
        <v>0.45629373709105403</v>
      </c>
      <c r="I2966" s="46">
        <f t="shared" si="558"/>
        <v>0</v>
      </c>
      <c r="J2966" s="42">
        <f t="shared" si="565"/>
        <v>377.65278000000001</v>
      </c>
      <c r="K2966" s="42">
        <f t="shared" si="566"/>
        <v>0</v>
      </c>
      <c r="L2966" s="43">
        <f t="shared" si="567"/>
        <v>2098071</v>
      </c>
      <c r="M2966" s="157">
        <f t="shared" si="556"/>
        <v>0</v>
      </c>
      <c r="N2966" s="157">
        <f t="shared" si="559"/>
        <v>2500000</v>
      </c>
      <c r="O2966" s="158">
        <f t="shared" si="560"/>
        <v>450</v>
      </c>
      <c r="P2966" s="42"/>
    </row>
    <row r="2967" spans="1:16" x14ac:dyDescent="0.2">
      <c r="A2967" s="156">
        <v>2959</v>
      </c>
      <c r="B2967" s="157">
        <v>9066283</v>
      </c>
      <c r="C2967" s="42">
        <v>1541.2681100000002</v>
      </c>
      <c r="D2967" s="43">
        <f t="shared" si="561"/>
        <v>2500000</v>
      </c>
      <c r="E2967" s="43">
        <f t="shared" si="562"/>
        <v>3</v>
      </c>
      <c r="F2967" s="43">
        <f t="shared" si="563"/>
        <v>10000000</v>
      </c>
      <c r="G2967" s="43">
        <f t="shared" si="564"/>
        <v>3</v>
      </c>
      <c r="H2967" s="46">
        <f t="shared" si="557"/>
        <v>0.72425303732521917</v>
      </c>
      <c r="I2967" s="46">
        <f t="shared" si="558"/>
        <v>0</v>
      </c>
      <c r="J2967" s="42">
        <f t="shared" si="565"/>
        <v>1116.2681100000002</v>
      </c>
      <c r="K2967" s="42">
        <f t="shared" si="566"/>
        <v>0</v>
      </c>
      <c r="L2967" s="43">
        <f t="shared" si="567"/>
        <v>6566283</v>
      </c>
      <c r="M2967" s="157">
        <f t="shared" si="556"/>
        <v>0</v>
      </c>
      <c r="N2967" s="157">
        <f t="shared" si="559"/>
        <v>2500000</v>
      </c>
      <c r="O2967" s="158">
        <f t="shared" si="560"/>
        <v>425</v>
      </c>
      <c r="P2967" s="42"/>
    </row>
    <row r="2968" spans="1:16" x14ac:dyDescent="0.2">
      <c r="A2968" s="156">
        <v>2960</v>
      </c>
      <c r="B2968" s="157">
        <v>9991746</v>
      </c>
      <c r="C2968" s="42">
        <v>1398.8444399999998</v>
      </c>
      <c r="D2968" s="43">
        <f t="shared" si="561"/>
        <v>2500000</v>
      </c>
      <c r="E2968" s="43">
        <f t="shared" si="562"/>
        <v>3</v>
      </c>
      <c r="F2968" s="43">
        <f t="shared" si="563"/>
        <v>10000000</v>
      </c>
      <c r="G2968" s="43">
        <f t="shared" si="564"/>
        <v>3</v>
      </c>
      <c r="H2968" s="46">
        <f t="shared" si="557"/>
        <v>0.74979347953801068</v>
      </c>
      <c r="I2968" s="46">
        <f t="shared" si="558"/>
        <v>0</v>
      </c>
      <c r="J2968" s="42">
        <f t="shared" si="565"/>
        <v>1048.8444399999998</v>
      </c>
      <c r="K2968" s="42">
        <f t="shared" si="566"/>
        <v>0</v>
      </c>
      <c r="L2968" s="43">
        <f t="shared" si="567"/>
        <v>7491746</v>
      </c>
      <c r="M2968" s="157">
        <f t="shared" si="556"/>
        <v>0</v>
      </c>
      <c r="N2968" s="157">
        <f t="shared" si="559"/>
        <v>2500000</v>
      </c>
      <c r="O2968" s="158">
        <f t="shared" si="560"/>
        <v>350</v>
      </c>
      <c r="P2968" s="42"/>
    </row>
    <row r="2969" spans="1:16" x14ac:dyDescent="0.2">
      <c r="A2969" s="156">
        <v>2961</v>
      </c>
      <c r="B2969" s="157">
        <v>1671976</v>
      </c>
      <c r="C2969" s="42">
        <v>367.83472</v>
      </c>
      <c r="D2969" s="43">
        <f t="shared" si="561"/>
        <v>2500000</v>
      </c>
      <c r="E2969" s="43">
        <f t="shared" si="562"/>
        <v>3</v>
      </c>
      <c r="F2969" s="43">
        <f t="shared" si="563"/>
        <v>10000000</v>
      </c>
      <c r="G2969" s="43">
        <f t="shared" si="564"/>
        <v>3</v>
      </c>
      <c r="H2969" s="46">
        <f t="shared" si="557"/>
        <v>0</v>
      </c>
      <c r="I2969" s="46">
        <f t="shared" si="558"/>
        <v>0</v>
      </c>
      <c r="J2969" s="42">
        <f t="shared" si="565"/>
        <v>0</v>
      </c>
      <c r="K2969" s="42">
        <f t="shared" si="566"/>
        <v>0</v>
      </c>
      <c r="L2969" s="43">
        <f t="shared" si="567"/>
        <v>0</v>
      </c>
      <c r="M2969" s="157">
        <f t="shared" ref="M2969:M3008" si="568">I2969*$B2969</f>
        <v>0</v>
      </c>
      <c r="N2969" s="157">
        <f t="shared" si="559"/>
        <v>1671976</v>
      </c>
      <c r="O2969" s="158">
        <f t="shared" si="560"/>
        <v>367.83472</v>
      </c>
      <c r="P2969" s="42"/>
    </row>
    <row r="2970" spans="1:16" x14ac:dyDescent="0.2">
      <c r="A2970" s="156">
        <v>2962</v>
      </c>
      <c r="B2970" s="157">
        <v>3597287</v>
      </c>
      <c r="C2970" s="42">
        <v>395.70157</v>
      </c>
      <c r="D2970" s="43">
        <f t="shared" si="561"/>
        <v>2500000</v>
      </c>
      <c r="E2970" s="43">
        <f t="shared" si="562"/>
        <v>3</v>
      </c>
      <c r="F2970" s="43">
        <f t="shared" si="563"/>
        <v>10000000</v>
      </c>
      <c r="G2970" s="43">
        <f t="shared" si="564"/>
        <v>3</v>
      </c>
      <c r="H2970" s="46">
        <f t="shared" si="557"/>
        <v>0.30503181981309802</v>
      </c>
      <c r="I2970" s="46">
        <f t="shared" si="558"/>
        <v>0</v>
      </c>
      <c r="J2970" s="42">
        <f t="shared" si="565"/>
        <v>120.70156999999999</v>
      </c>
      <c r="K2970" s="42">
        <f t="shared" si="566"/>
        <v>0</v>
      </c>
      <c r="L2970" s="43">
        <f t="shared" si="567"/>
        <v>1097287</v>
      </c>
      <c r="M2970" s="157">
        <f t="shared" si="568"/>
        <v>0</v>
      </c>
      <c r="N2970" s="157">
        <f t="shared" si="559"/>
        <v>2500000</v>
      </c>
      <c r="O2970" s="158">
        <f t="shared" si="560"/>
        <v>275</v>
      </c>
      <c r="P2970" s="42"/>
    </row>
    <row r="2971" spans="1:16" x14ac:dyDescent="0.2">
      <c r="A2971" s="156">
        <v>2963</v>
      </c>
      <c r="B2971" s="157">
        <v>6388530</v>
      </c>
      <c r="C2971" s="42">
        <v>1405.4766</v>
      </c>
      <c r="D2971" s="43">
        <f t="shared" si="561"/>
        <v>2500000</v>
      </c>
      <c r="E2971" s="43">
        <f t="shared" si="562"/>
        <v>3</v>
      </c>
      <c r="F2971" s="43">
        <f t="shared" si="563"/>
        <v>10000000</v>
      </c>
      <c r="G2971" s="43">
        <f t="shared" si="564"/>
        <v>3</v>
      </c>
      <c r="H2971" s="46">
        <f t="shared" si="557"/>
        <v>0.60867366984267113</v>
      </c>
      <c r="I2971" s="46">
        <f t="shared" si="558"/>
        <v>0</v>
      </c>
      <c r="J2971" s="42">
        <f t="shared" si="565"/>
        <v>855.47659999999996</v>
      </c>
      <c r="K2971" s="42">
        <f t="shared" si="566"/>
        <v>0</v>
      </c>
      <c r="L2971" s="43">
        <f t="shared" si="567"/>
        <v>3888530</v>
      </c>
      <c r="M2971" s="157">
        <f t="shared" si="568"/>
        <v>0</v>
      </c>
      <c r="N2971" s="157">
        <f t="shared" si="559"/>
        <v>2500000</v>
      </c>
      <c r="O2971" s="158">
        <f t="shared" si="560"/>
        <v>550</v>
      </c>
      <c r="P2971" s="42"/>
    </row>
    <row r="2972" spans="1:16" x14ac:dyDescent="0.2">
      <c r="A2972" s="156">
        <v>2964</v>
      </c>
      <c r="B2972" s="157">
        <v>9252455</v>
      </c>
      <c r="C2972" s="42">
        <v>2035.5401000000002</v>
      </c>
      <c r="D2972" s="43">
        <f t="shared" si="561"/>
        <v>2500000</v>
      </c>
      <c r="E2972" s="43">
        <f t="shared" si="562"/>
        <v>3</v>
      </c>
      <c r="F2972" s="43">
        <f t="shared" si="563"/>
        <v>10000000</v>
      </c>
      <c r="G2972" s="43">
        <f t="shared" si="564"/>
        <v>3</v>
      </c>
      <c r="H2972" s="46">
        <f t="shared" si="557"/>
        <v>0.72980144188758556</v>
      </c>
      <c r="I2972" s="46">
        <f t="shared" si="558"/>
        <v>0</v>
      </c>
      <c r="J2972" s="42">
        <f t="shared" si="565"/>
        <v>1485.5401000000002</v>
      </c>
      <c r="K2972" s="42">
        <f t="shared" si="566"/>
        <v>0</v>
      </c>
      <c r="L2972" s="43">
        <f t="shared" si="567"/>
        <v>6752455</v>
      </c>
      <c r="M2972" s="157">
        <f t="shared" si="568"/>
        <v>0</v>
      </c>
      <c r="N2972" s="157">
        <f t="shared" si="559"/>
        <v>2500000</v>
      </c>
      <c r="O2972" s="158">
        <f t="shared" si="560"/>
        <v>550</v>
      </c>
      <c r="P2972" s="42"/>
    </row>
    <row r="2973" spans="1:16" x14ac:dyDescent="0.2">
      <c r="A2973" s="156">
        <v>2965</v>
      </c>
      <c r="B2973" s="157">
        <v>7169678</v>
      </c>
      <c r="C2973" s="42">
        <v>1720.72272</v>
      </c>
      <c r="D2973" s="43">
        <f t="shared" si="561"/>
        <v>2500000</v>
      </c>
      <c r="E2973" s="43">
        <f t="shared" si="562"/>
        <v>3</v>
      </c>
      <c r="F2973" s="43">
        <f t="shared" si="563"/>
        <v>10000000</v>
      </c>
      <c r="G2973" s="43">
        <f t="shared" si="564"/>
        <v>3</v>
      </c>
      <c r="H2973" s="46">
        <f t="shared" si="557"/>
        <v>0.65130930566198375</v>
      </c>
      <c r="I2973" s="46">
        <f t="shared" si="558"/>
        <v>0</v>
      </c>
      <c r="J2973" s="42">
        <f t="shared" si="565"/>
        <v>1120.72272</v>
      </c>
      <c r="K2973" s="42">
        <f t="shared" si="566"/>
        <v>0</v>
      </c>
      <c r="L2973" s="43">
        <f t="shared" si="567"/>
        <v>4669678</v>
      </c>
      <c r="M2973" s="157">
        <f t="shared" si="568"/>
        <v>0</v>
      </c>
      <c r="N2973" s="157">
        <f t="shared" si="559"/>
        <v>2500000</v>
      </c>
      <c r="O2973" s="158">
        <f t="shared" si="560"/>
        <v>600</v>
      </c>
      <c r="P2973" s="42"/>
    </row>
    <row r="2974" spans="1:16" x14ac:dyDescent="0.2">
      <c r="A2974" s="156">
        <v>2966</v>
      </c>
      <c r="B2974" s="157">
        <v>7297813</v>
      </c>
      <c r="C2974" s="42">
        <v>2116.3657699999999</v>
      </c>
      <c r="D2974" s="43">
        <f t="shared" si="561"/>
        <v>2500000</v>
      </c>
      <c r="E2974" s="43">
        <f t="shared" si="562"/>
        <v>3</v>
      </c>
      <c r="F2974" s="43">
        <f t="shared" si="563"/>
        <v>10000000</v>
      </c>
      <c r="G2974" s="43">
        <f t="shared" si="564"/>
        <v>3</v>
      </c>
      <c r="H2974" s="46">
        <f t="shared" si="557"/>
        <v>0.65743161684192242</v>
      </c>
      <c r="I2974" s="46">
        <f t="shared" si="558"/>
        <v>0</v>
      </c>
      <c r="J2974" s="42">
        <f t="shared" si="565"/>
        <v>1391.3657700000001</v>
      </c>
      <c r="K2974" s="42">
        <f t="shared" si="566"/>
        <v>0</v>
      </c>
      <c r="L2974" s="43">
        <f t="shared" si="567"/>
        <v>4797813</v>
      </c>
      <c r="M2974" s="157">
        <f t="shared" si="568"/>
        <v>0</v>
      </c>
      <c r="N2974" s="157">
        <f t="shared" si="559"/>
        <v>2500000</v>
      </c>
      <c r="O2974" s="158">
        <f t="shared" si="560"/>
        <v>724.99999999999977</v>
      </c>
      <c r="P2974" s="42"/>
    </row>
    <row r="2975" spans="1:16" x14ac:dyDescent="0.2">
      <c r="A2975" s="156">
        <v>2967</v>
      </c>
      <c r="B2975" s="157">
        <v>3541684</v>
      </c>
      <c r="C2975" s="42">
        <v>602.08627999999999</v>
      </c>
      <c r="D2975" s="43">
        <f t="shared" si="561"/>
        <v>2500000</v>
      </c>
      <c r="E2975" s="43">
        <f t="shared" si="562"/>
        <v>3</v>
      </c>
      <c r="F2975" s="43">
        <f t="shared" si="563"/>
        <v>10000000</v>
      </c>
      <c r="G2975" s="43">
        <f t="shared" si="564"/>
        <v>3</v>
      </c>
      <c r="H2975" s="46">
        <f t="shared" si="557"/>
        <v>0.29412110171319633</v>
      </c>
      <c r="I2975" s="46">
        <f t="shared" si="558"/>
        <v>0</v>
      </c>
      <c r="J2975" s="42">
        <f t="shared" si="565"/>
        <v>177.08628000000002</v>
      </c>
      <c r="K2975" s="42">
        <f t="shared" si="566"/>
        <v>0</v>
      </c>
      <c r="L2975" s="43">
        <f t="shared" si="567"/>
        <v>1041684</v>
      </c>
      <c r="M2975" s="157">
        <f t="shared" si="568"/>
        <v>0</v>
      </c>
      <c r="N2975" s="157">
        <f t="shared" si="559"/>
        <v>2500000</v>
      </c>
      <c r="O2975" s="158">
        <f t="shared" si="560"/>
        <v>425</v>
      </c>
      <c r="P2975" s="42"/>
    </row>
    <row r="2976" spans="1:16" x14ac:dyDescent="0.2">
      <c r="A2976" s="156">
        <v>2968</v>
      </c>
      <c r="B2976" s="157">
        <v>8805419</v>
      </c>
      <c r="C2976" s="42">
        <v>1408.8670400000001</v>
      </c>
      <c r="D2976" s="43">
        <f t="shared" si="561"/>
        <v>2500000</v>
      </c>
      <c r="E2976" s="43">
        <f t="shared" si="562"/>
        <v>3</v>
      </c>
      <c r="F2976" s="43">
        <f t="shared" si="563"/>
        <v>10000000</v>
      </c>
      <c r="G2976" s="43">
        <f t="shared" si="564"/>
        <v>3</v>
      </c>
      <c r="H2976" s="46">
        <f t="shared" si="557"/>
        <v>0.71608392513746366</v>
      </c>
      <c r="I2976" s="46">
        <f t="shared" si="558"/>
        <v>0</v>
      </c>
      <c r="J2976" s="42">
        <f t="shared" si="565"/>
        <v>1008.8670400000001</v>
      </c>
      <c r="K2976" s="42">
        <f t="shared" si="566"/>
        <v>0</v>
      </c>
      <c r="L2976" s="43">
        <f t="shared" si="567"/>
        <v>6305419</v>
      </c>
      <c r="M2976" s="157">
        <f t="shared" si="568"/>
        <v>0</v>
      </c>
      <c r="N2976" s="157">
        <f t="shared" si="559"/>
        <v>2500000</v>
      </c>
      <c r="O2976" s="158">
        <f t="shared" si="560"/>
        <v>400</v>
      </c>
      <c r="P2976" s="42"/>
    </row>
    <row r="2977" spans="1:16" x14ac:dyDescent="0.2">
      <c r="A2977" s="156">
        <v>2969</v>
      </c>
      <c r="B2977" s="157">
        <v>2246588</v>
      </c>
      <c r="C2977" s="42">
        <v>247.12468000000001</v>
      </c>
      <c r="D2977" s="43">
        <f t="shared" si="561"/>
        <v>2500000</v>
      </c>
      <c r="E2977" s="43">
        <f t="shared" si="562"/>
        <v>3</v>
      </c>
      <c r="F2977" s="43">
        <f t="shared" si="563"/>
        <v>10000000</v>
      </c>
      <c r="G2977" s="43">
        <f t="shared" si="564"/>
        <v>3</v>
      </c>
      <c r="H2977" s="46">
        <f t="shared" si="557"/>
        <v>0</v>
      </c>
      <c r="I2977" s="46">
        <f t="shared" si="558"/>
        <v>0</v>
      </c>
      <c r="J2977" s="42">
        <f t="shared" si="565"/>
        <v>0</v>
      </c>
      <c r="K2977" s="42">
        <f t="shared" si="566"/>
        <v>0</v>
      </c>
      <c r="L2977" s="43">
        <f t="shared" si="567"/>
        <v>0</v>
      </c>
      <c r="M2977" s="157">
        <f t="shared" si="568"/>
        <v>0</v>
      </c>
      <c r="N2977" s="157">
        <f t="shared" si="559"/>
        <v>2246588</v>
      </c>
      <c r="O2977" s="158">
        <f t="shared" si="560"/>
        <v>247.12468000000001</v>
      </c>
      <c r="P2977" s="42"/>
    </row>
    <row r="2978" spans="1:16" x14ac:dyDescent="0.2">
      <c r="A2978" s="156">
        <v>2970</v>
      </c>
      <c r="B2978" s="157">
        <v>6004255</v>
      </c>
      <c r="C2978" s="42">
        <v>1380.97865</v>
      </c>
      <c r="D2978" s="43">
        <f t="shared" si="561"/>
        <v>2500000</v>
      </c>
      <c r="E2978" s="43">
        <f t="shared" si="562"/>
        <v>3</v>
      </c>
      <c r="F2978" s="43">
        <f t="shared" si="563"/>
        <v>10000000</v>
      </c>
      <c r="G2978" s="43">
        <f t="shared" si="564"/>
        <v>3</v>
      </c>
      <c r="H2978" s="46">
        <f t="shared" si="557"/>
        <v>0.58362861004404376</v>
      </c>
      <c r="I2978" s="46">
        <f t="shared" si="558"/>
        <v>0</v>
      </c>
      <c r="J2978" s="42">
        <f t="shared" si="565"/>
        <v>805.97865000000002</v>
      </c>
      <c r="K2978" s="42">
        <f t="shared" si="566"/>
        <v>0</v>
      </c>
      <c r="L2978" s="43">
        <f t="shared" si="567"/>
        <v>3504255</v>
      </c>
      <c r="M2978" s="157">
        <f t="shared" si="568"/>
        <v>0</v>
      </c>
      <c r="N2978" s="157">
        <f t="shared" si="559"/>
        <v>2500000</v>
      </c>
      <c r="O2978" s="158">
        <f t="shared" si="560"/>
        <v>575</v>
      </c>
      <c r="P2978" s="42"/>
    </row>
    <row r="2979" spans="1:16" x14ac:dyDescent="0.2">
      <c r="A2979" s="156">
        <v>2971</v>
      </c>
      <c r="B2979" s="157">
        <v>8255358</v>
      </c>
      <c r="C2979" s="42">
        <v>1898.73234</v>
      </c>
      <c r="D2979" s="43">
        <f t="shared" si="561"/>
        <v>2500000</v>
      </c>
      <c r="E2979" s="43">
        <f t="shared" si="562"/>
        <v>3</v>
      </c>
      <c r="F2979" s="43">
        <f t="shared" si="563"/>
        <v>10000000</v>
      </c>
      <c r="G2979" s="43">
        <f t="shared" si="564"/>
        <v>3</v>
      </c>
      <c r="H2979" s="46">
        <f t="shared" si="557"/>
        <v>0.69716637364484979</v>
      </c>
      <c r="I2979" s="46">
        <f t="shared" si="558"/>
        <v>0</v>
      </c>
      <c r="J2979" s="42">
        <f t="shared" si="565"/>
        <v>1323.73234</v>
      </c>
      <c r="K2979" s="42">
        <f t="shared" si="566"/>
        <v>0</v>
      </c>
      <c r="L2979" s="43">
        <f t="shared" si="567"/>
        <v>5755358</v>
      </c>
      <c r="M2979" s="157">
        <f t="shared" si="568"/>
        <v>0</v>
      </c>
      <c r="N2979" s="157">
        <f t="shared" si="559"/>
        <v>2500000</v>
      </c>
      <c r="O2979" s="158">
        <f t="shared" si="560"/>
        <v>575</v>
      </c>
      <c r="P2979" s="42"/>
    </row>
    <row r="2980" spans="1:16" x14ac:dyDescent="0.2">
      <c r="A2980" s="156">
        <v>2972</v>
      </c>
      <c r="B2980" s="157">
        <v>7004113</v>
      </c>
      <c r="C2980" s="42">
        <v>1961.1516399999998</v>
      </c>
      <c r="D2980" s="43">
        <f t="shared" si="561"/>
        <v>2500000</v>
      </c>
      <c r="E2980" s="43">
        <f t="shared" si="562"/>
        <v>3</v>
      </c>
      <c r="F2980" s="43">
        <f t="shared" si="563"/>
        <v>10000000</v>
      </c>
      <c r="G2980" s="43">
        <f t="shared" si="564"/>
        <v>3</v>
      </c>
      <c r="H2980" s="46">
        <f t="shared" si="557"/>
        <v>0.64306686656825784</v>
      </c>
      <c r="I2980" s="46">
        <f t="shared" si="558"/>
        <v>0</v>
      </c>
      <c r="J2980" s="42">
        <f t="shared" si="565"/>
        <v>1261.1516399999998</v>
      </c>
      <c r="K2980" s="42">
        <f t="shared" si="566"/>
        <v>0</v>
      </c>
      <c r="L2980" s="43">
        <f t="shared" si="567"/>
        <v>4504113</v>
      </c>
      <c r="M2980" s="157">
        <f t="shared" si="568"/>
        <v>0</v>
      </c>
      <c r="N2980" s="157">
        <f t="shared" si="559"/>
        <v>2500000</v>
      </c>
      <c r="O2980" s="158">
        <f t="shared" si="560"/>
        <v>700</v>
      </c>
      <c r="P2980" s="42"/>
    </row>
    <row r="2981" spans="1:16" x14ac:dyDescent="0.2">
      <c r="A2981" s="156">
        <v>2973</v>
      </c>
      <c r="B2981" s="157">
        <v>3085127</v>
      </c>
      <c r="C2981" s="42">
        <v>308.5127</v>
      </c>
      <c r="D2981" s="43">
        <f t="shared" si="561"/>
        <v>2500000</v>
      </c>
      <c r="E2981" s="43">
        <f t="shared" si="562"/>
        <v>3</v>
      </c>
      <c r="F2981" s="43">
        <f t="shared" si="563"/>
        <v>10000000</v>
      </c>
      <c r="G2981" s="43">
        <f t="shared" si="564"/>
        <v>3</v>
      </c>
      <c r="H2981" s="46">
        <f t="shared" si="557"/>
        <v>0.18966058771648622</v>
      </c>
      <c r="I2981" s="46">
        <f t="shared" si="558"/>
        <v>0</v>
      </c>
      <c r="J2981" s="42">
        <f t="shared" si="565"/>
        <v>58.512699999999995</v>
      </c>
      <c r="K2981" s="42">
        <f t="shared" si="566"/>
        <v>0</v>
      </c>
      <c r="L2981" s="43">
        <f t="shared" si="567"/>
        <v>585127</v>
      </c>
      <c r="M2981" s="157">
        <f t="shared" si="568"/>
        <v>0</v>
      </c>
      <c r="N2981" s="157">
        <f t="shared" si="559"/>
        <v>2500000</v>
      </c>
      <c r="O2981" s="158">
        <f t="shared" si="560"/>
        <v>250</v>
      </c>
      <c r="P2981" s="42"/>
    </row>
    <row r="2982" spans="1:16" x14ac:dyDescent="0.2">
      <c r="A2982" s="156">
        <v>2974</v>
      </c>
      <c r="B2982" s="157">
        <v>2453646</v>
      </c>
      <c r="C2982" s="42">
        <v>662.48442</v>
      </c>
      <c r="D2982" s="43">
        <f t="shared" si="561"/>
        <v>2500000</v>
      </c>
      <c r="E2982" s="43">
        <f t="shared" si="562"/>
        <v>3</v>
      </c>
      <c r="F2982" s="43">
        <f t="shared" si="563"/>
        <v>10000000</v>
      </c>
      <c r="G2982" s="43">
        <f t="shared" si="564"/>
        <v>3</v>
      </c>
      <c r="H2982" s="46">
        <f t="shared" si="557"/>
        <v>0</v>
      </c>
      <c r="I2982" s="46">
        <f t="shared" si="558"/>
        <v>0</v>
      </c>
      <c r="J2982" s="42">
        <f t="shared" si="565"/>
        <v>0</v>
      </c>
      <c r="K2982" s="42">
        <f t="shared" si="566"/>
        <v>0</v>
      </c>
      <c r="L2982" s="43">
        <f t="shared" si="567"/>
        <v>0</v>
      </c>
      <c r="M2982" s="157">
        <f t="shared" si="568"/>
        <v>0</v>
      </c>
      <c r="N2982" s="157">
        <f t="shared" si="559"/>
        <v>2453646</v>
      </c>
      <c r="O2982" s="158">
        <f t="shared" si="560"/>
        <v>662.48442</v>
      </c>
      <c r="P2982" s="42"/>
    </row>
    <row r="2983" spans="1:16" x14ac:dyDescent="0.2">
      <c r="A2983" s="156">
        <v>2975</v>
      </c>
      <c r="B2983" s="157">
        <v>2763071</v>
      </c>
      <c r="C2983" s="42">
        <v>331.56852000000003</v>
      </c>
      <c r="D2983" s="43">
        <f t="shared" si="561"/>
        <v>2500000</v>
      </c>
      <c r="E2983" s="43">
        <f t="shared" si="562"/>
        <v>3</v>
      </c>
      <c r="F2983" s="43">
        <f t="shared" si="563"/>
        <v>10000000</v>
      </c>
      <c r="G2983" s="43">
        <f t="shared" si="564"/>
        <v>3</v>
      </c>
      <c r="H2983" s="46">
        <f t="shared" si="557"/>
        <v>9.5209641735590586E-2</v>
      </c>
      <c r="I2983" s="46">
        <f t="shared" si="558"/>
        <v>0</v>
      </c>
      <c r="J2983" s="42">
        <f t="shared" si="565"/>
        <v>31.568520000000007</v>
      </c>
      <c r="K2983" s="42">
        <f t="shared" si="566"/>
        <v>0</v>
      </c>
      <c r="L2983" s="43">
        <f t="shared" si="567"/>
        <v>263071</v>
      </c>
      <c r="M2983" s="157">
        <f t="shared" si="568"/>
        <v>0</v>
      </c>
      <c r="N2983" s="157">
        <f t="shared" si="559"/>
        <v>2500000</v>
      </c>
      <c r="O2983" s="158">
        <f t="shared" si="560"/>
        <v>300</v>
      </c>
      <c r="P2983" s="42"/>
    </row>
    <row r="2984" spans="1:16" x14ac:dyDescent="0.2">
      <c r="A2984" s="156">
        <v>2976</v>
      </c>
      <c r="B2984" s="157">
        <v>7532854</v>
      </c>
      <c r="C2984" s="42">
        <v>1355.91372</v>
      </c>
      <c r="D2984" s="43">
        <f t="shared" si="561"/>
        <v>2500000</v>
      </c>
      <c r="E2984" s="43">
        <f t="shared" si="562"/>
        <v>3</v>
      </c>
      <c r="F2984" s="43">
        <f t="shared" si="563"/>
        <v>10000000</v>
      </c>
      <c r="G2984" s="43">
        <f t="shared" si="564"/>
        <v>3</v>
      </c>
      <c r="H2984" s="46">
        <f t="shared" si="557"/>
        <v>0.66812047598426838</v>
      </c>
      <c r="I2984" s="46">
        <f t="shared" si="558"/>
        <v>0</v>
      </c>
      <c r="J2984" s="42">
        <f t="shared" si="565"/>
        <v>905.91372000000001</v>
      </c>
      <c r="K2984" s="42">
        <f t="shared" si="566"/>
        <v>0</v>
      </c>
      <c r="L2984" s="43">
        <f t="shared" si="567"/>
        <v>5032854</v>
      </c>
      <c r="M2984" s="157">
        <f t="shared" si="568"/>
        <v>0</v>
      </c>
      <c r="N2984" s="157">
        <f t="shared" si="559"/>
        <v>2500000</v>
      </c>
      <c r="O2984" s="158">
        <f t="shared" si="560"/>
        <v>450</v>
      </c>
      <c r="P2984" s="42"/>
    </row>
    <row r="2985" spans="1:16" x14ac:dyDescent="0.2">
      <c r="A2985" s="156">
        <v>2977</v>
      </c>
      <c r="B2985" s="157">
        <v>5422347</v>
      </c>
      <c r="C2985" s="42">
        <v>1192.91634</v>
      </c>
      <c r="D2985" s="43">
        <f t="shared" si="561"/>
        <v>2500000</v>
      </c>
      <c r="E2985" s="43">
        <f t="shared" si="562"/>
        <v>3</v>
      </c>
      <c r="F2985" s="43">
        <f t="shared" si="563"/>
        <v>10000000</v>
      </c>
      <c r="G2985" s="43">
        <f t="shared" si="564"/>
        <v>3</v>
      </c>
      <c r="H2985" s="46">
        <f t="shared" si="557"/>
        <v>0.53894503616238498</v>
      </c>
      <c r="I2985" s="46">
        <f t="shared" si="558"/>
        <v>0</v>
      </c>
      <c r="J2985" s="42">
        <f t="shared" si="565"/>
        <v>642.91633999999999</v>
      </c>
      <c r="K2985" s="42">
        <f t="shared" si="566"/>
        <v>0</v>
      </c>
      <c r="L2985" s="43">
        <f t="shared" si="567"/>
        <v>2922346.9999999995</v>
      </c>
      <c r="M2985" s="157">
        <f t="shared" si="568"/>
        <v>0</v>
      </c>
      <c r="N2985" s="157">
        <f t="shared" si="559"/>
        <v>2500000.0000000005</v>
      </c>
      <c r="O2985" s="158">
        <f t="shared" si="560"/>
        <v>550</v>
      </c>
      <c r="P2985" s="42"/>
    </row>
    <row r="2986" spans="1:16" x14ac:dyDescent="0.2">
      <c r="A2986" s="156">
        <v>2978</v>
      </c>
      <c r="B2986" s="157">
        <v>8736322</v>
      </c>
      <c r="C2986" s="42">
        <v>1223.0850799999998</v>
      </c>
      <c r="D2986" s="43">
        <f t="shared" si="561"/>
        <v>2500000</v>
      </c>
      <c r="E2986" s="43">
        <f t="shared" si="562"/>
        <v>3</v>
      </c>
      <c r="F2986" s="43">
        <f t="shared" si="563"/>
        <v>10000000</v>
      </c>
      <c r="G2986" s="43">
        <f t="shared" si="564"/>
        <v>3</v>
      </c>
      <c r="H2986" s="46">
        <f t="shared" si="557"/>
        <v>0.71383838645141517</v>
      </c>
      <c r="I2986" s="46">
        <f t="shared" si="558"/>
        <v>0</v>
      </c>
      <c r="J2986" s="42">
        <f t="shared" si="565"/>
        <v>873.08507999999995</v>
      </c>
      <c r="K2986" s="42">
        <f t="shared" si="566"/>
        <v>0</v>
      </c>
      <c r="L2986" s="43">
        <f t="shared" si="567"/>
        <v>6236322</v>
      </c>
      <c r="M2986" s="157">
        <f t="shared" si="568"/>
        <v>0</v>
      </c>
      <c r="N2986" s="157">
        <f t="shared" si="559"/>
        <v>2500000</v>
      </c>
      <c r="O2986" s="158">
        <f t="shared" si="560"/>
        <v>349.99999999999989</v>
      </c>
      <c r="P2986" s="42"/>
    </row>
    <row r="2987" spans="1:16" x14ac:dyDescent="0.2">
      <c r="A2987" s="156">
        <v>2979</v>
      </c>
      <c r="B2987" s="157">
        <v>6153290</v>
      </c>
      <c r="C2987" s="42">
        <v>738.39480000000003</v>
      </c>
      <c r="D2987" s="43">
        <f t="shared" si="561"/>
        <v>2500000</v>
      </c>
      <c r="E2987" s="43">
        <f t="shared" si="562"/>
        <v>3</v>
      </c>
      <c r="F2987" s="43">
        <f t="shared" si="563"/>
        <v>10000000</v>
      </c>
      <c r="G2987" s="43">
        <f t="shared" si="564"/>
        <v>3</v>
      </c>
      <c r="H2987" s="46">
        <f t="shared" si="557"/>
        <v>0.59371328183784611</v>
      </c>
      <c r="I2987" s="46">
        <f t="shared" si="558"/>
        <v>0</v>
      </c>
      <c r="J2987" s="42">
        <f t="shared" si="565"/>
        <v>438.39480000000003</v>
      </c>
      <c r="K2987" s="42">
        <f t="shared" si="566"/>
        <v>0</v>
      </c>
      <c r="L2987" s="43">
        <f t="shared" si="567"/>
        <v>3653290</v>
      </c>
      <c r="M2987" s="157">
        <f t="shared" si="568"/>
        <v>0</v>
      </c>
      <c r="N2987" s="157">
        <f t="shared" si="559"/>
        <v>2500000</v>
      </c>
      <c r="O2987" s="158">
        <f t="shared" si="560"/>
        <v>300</v>
      </c>
      <c r="P2987" s="42"/>
    </row>
    <row r="2988" spans="1:16" x14ac:dyDescent="0.2">
      <c r="A2988" s="156">
        <v>2980</v>
      </c>
      <c r="B2988" s="157">
        <v>4906597</v>
      </c>
      <c r="C2988" s="42">
        <v>1226.6492499999999</v>
      </c>
      <c r="D2988" s="43">
        <f t="shared" si="561"/>
        <v>2500000</v>
      </c>
      <c r="E2988" s="43">
        <f t="shared" si="562"/>
        <v>3</v>
      </c>
      <c r="F2988" s="43">
        <f t="shared" si="563"/>
        <v>10000000</v>
      </c>
      <c r="G2988" s="43">
        <f t="shared" si="564"/>
        <v>3</v>
      </c>
      <c r="H2988" s="46">
        <f t="shared" si="557"/>
        <v>0.49048189610844339</v>
      </c>
      <c r="I2988" s="46">
        <f t="shared" si="558"/>
        <v>0</v>
      </c>
      <c r="J2988" s="42">
        <f t="shared" si="565"/>
        <v>601.64924999999994</v>
      </c>
      <c r="K2988" s="42">
        <f t="shared" si="566"/>
        <v>0</v>
      </c>
      <c r="L2988" s="43">
        <f t="shared" si="567"/>
        <v>2406597</v>
      </c>
      <c r="M2988" s="157">
        <f t="shared" si="568"/>
        <v>0</v>
      </c>
      <c r="N2988" s="157">
        <f t="shared" si="559"/>
        <v>2500000</v>
      </c>
      <c r="O2988" s="158">
        <f t="shared" si="560"/>
        <v>625</v>
      </c>
      <c r="P2988" s="42"/>
    </row>
    <row r="2989" spans="1:16" x14ac:dyDescent="0.2">
      <c r="A2989" s="156">
        <v>2981</v>
      </c>
      <c r="B2989" s="157">
        <v>6944705</v>
      </c>
      <c r="C2989" s="42">
        <v>1597.28215</v>
      </c>
      <c r="D2989" s="43">
        <f t="shared" si="561"/>
        <v>2500000</v>
      </c>
      <c r="E2989" s="43">
        <f t="shared" si="562"/>
        <v>3</v>
      </c>
      <c r="F2989" s="43">
        <f t="shared" si="563"/>
        <v>10000000</v>
      </c>
      <c r="G2989" s="43">
        <f t="shared" si="564"/>
        <v>3</v>
      </c>
      <c r="H2989" s="46">
        <f t="shared" si="557"/>
        <v>0.64001350669322887</v>
      </c>
      <c r="I2989" s="46">
        <f t="shared" si="558"/>
        <v>0</v>
      </c>
      <c r="J2989" s="42">
        <f t="shared" si="565"/>
        <v>1022.28215</v>
      </c>
      <c r="K2989" s="42">
        <f t="shared" si="566"/>
        <v>0</v>
      </c>
      <c r="L2989" s="43">
        <f t="shared" si="567"/>
        <v>4444705</v>
      </c>
      <c r="M2989" s="157">
        <f t="shared" si="568"/>
        <v>0</v>
      </c>
      <c r="N2989" s="157">
        <f t="shared" si="559"/>
        <v>2500000</v>
      </c>
      <c r="O2989" s="158">
        <f t="shared" si="560"/>
        <v>575</v>
      </c>
      <c r="P2989" s="42"/>
    </row>
    <row r="2990" spans="1:16" x14ac:dyDescent="0.2">
      <c r="A2990" s="156">
        <v>2982</v>
      </c>
      <c r="B2990" s="157">
        <v>6560287</v>
      </c>
      <c r="C2990" s="42">
        <v>721.63157000000001</v>
      </c>
      <c r="D2990" s="43">
        <f t="shared" si="561"/>
        <v>2500000</v>
      </c>
      <c r="E2990" s="43">
        <f t="shared" si="562"/>
        <v>3</v>
      </c>
      <c r="F2990" s="43">
        <f t="shared" si="563"/>
        <v>10000000</v>
      </c>
      <c r="G2990" s="43">
        <f t="shared" si="564"/>
        <v>3</v>
      </c>
      <c r="H2990" s="46">
        <f t="shared" si="557"/>
        <v>0.61891911131327026</v>
      </c>
      <c r="I2990" s="46">
        <f t="shared" si="558"/>
        <v>0</v>
      </c>
      <c r="J2990" s="42">
        <f t="shared" si="565"/>
        <v>446.63157000000001</v>
      </c>
      <c r="K2990" s="42">
        <f t="shared" si="566"/>
        <v>0</v>
      </c>
      <c r="L2990" s="43">
        <f t="shared" si="567"/>
        <v>4060287</v>
      </c>
      <c r="M2990" s="157">
        <f t="shared" si="568"/>
        <v>0</v>
      </c>
      <c r="N2990" s="157">
        <f t="shared" si="559"/>
        <v>2500000</v>
      </c>
      <c r="O2990" s="158">
        <f t="shared" si="560"/>
        <v>275</v>
      </c>
      <c r="P2990" s="42"/>
    </row>
    <row r="2991" spans="1:16" x14ac:dyDescent="0.2">
      <c r="A2991" s="156">
        <v>2983</v>
      </c>
      <c r="B2991" s="157">
        <v>7067557</v>
      </c>
      <c r="C2991" s="42">
        <v>777.43127000000004</v>
      </c>
      <c r="D2991" s="43">
        <f t="shared" si="561"/>
        <v>2500000</v>
      </c>
      <c r="E2991" s="43">
        <f t="shared" si="562"/>
        <v>3</v>
      </c>
      <c r="F2991" s="43">
        <f t="shared" si="563"/>
        <v>10000000</v>
      </c>
      <c r="G2991" s="43">
        <f t="shared" si="564"/>
        <v>3</v>
      </c>
      <c r="H2991" s="46">
        <f t="shared" si="557"/>
        <v>0.64627098161359009</v>
      </c>
      <c r="I2991" s="46">
        <f t="shared" si="558"/>
        <v>0</v>
      </c>
      <c r="J2991" s="42">
        <f t="shared" si="565"/>
        <v>502.43127000000004</v>
      </c>
      <c r="K2991" s="42">
        <f t="shared" si="566"/>
        <v>0</v>
      </c>
      <c r="L2991" s="43">
        <f t="shared" si="567"/>
        <v>4567557</v>
      </c>
      <c r="M2991" s="157">
        <f t="shared" si="568"/>
        <v>0</v>
      </c>
      <c r="N2991" s="157">
        <f t="shared" si="559"/>
        <v>2500000</v>
      </c>
      <c r="O2991" s="158">
        <f t="shared" si="560"/>
        <v>275</v>
      </c>
      <c r="P2991" s="42"/>
    </row>
    <row r="2992" spans="1:16" x14ac:dyDescent="0.2">
      <c r="A2992" s="156">
        <v>2984</v>
      </c>
      <c r="B2992" s="157">
        <v>3465806</v>
      </c>
      <c r="C2992" s="42">
        <v>727.81925999999999</v>
      </c>
      <c r="D2992" s="43">
        <f t="shared" si="561"/>
        <v>2500000</v>
      </c>
      <c r="E2992" s="43">
        <f t="shared" si="562"/>
        <v>3</v>
      </c>
      <c r="F2992" s="43">
        <f t="shared" si="563"/>
        <v>10000000</v>
      </c>
      <c r="G2992" s="43">
        <f t="shared" si="564"/>
        <v>3</v>
      </c>
      <c r="H2992" s="46">
        <f t="shared" si="557"/>
        <v>0.27866706907426442</v>
      </c>
      <c r="I2992" s="46">
        <f t="shared" si="558"/>
        <v>0</v>
      </c>
      <c r="J2992" s="42">
        <f t="shared" si="565"/>
        <v>202.81926000000001</v>
      </c>
      <c r="K2992" s="42">
        <f t="shared" si="566"/>
        <v>0</v>
      </c>
      <c r="L2992" s="43">
        <f t="shared" si="567"/>
        <v>965806.00000000012</v>
      </c>
      <c r="M2992" s="157">
        <f t="shared" si="568"/>
        <v>0</v>
      </c>
      <c r="N2992" s="157">
        <f t="shared" si="559"/>
        <v>2500000</v>
      </c>
      <c r="O2992" s="158">
        <f t="shared" si="560"/>
        <v>525</v>
      </c>
      <c r="P2992" s="42"/>
    </row>
    <row r="2993" spans="1:16" x14ac:dyDescent="0.2">
      <c r="A2993" s="156">
        <v>2985</v>
      </c>
      <c r="B2993" s="157">
        <v>9615703</v>
      </c>
      <c r="C2993" s="42">
        <v>2500.0827799999997</v>
      </c>
      <c r="D2993" s="43">
        <f t="shared" si="561"/>
        <v>2500000</v>
      </c>
      <c r="E2993" s="43">
        <f t="shared" si="562"/>
        <v>3</v>
      </c>
      <c r="F2993" s="43">
        <f t="shared" si="563"/>
        <v>10000000</v>
      </c>
      <c r="G2993" s="43">
        <f t="shared" si="564"/>
        <v>3</v>
      </c>
      <c r="H2993" s="46">
        <f t="shared" si="557"/>
        <v>0.74000860883494424</v>
      </c>
      <c r="I2993" s="46">
        <f t="shared" si="558"/>
        <v>0</v>
      </c>
      <c r="J2993" s="42">
        <f t="shared" si="565"/>
        <v>1850.0827799999997</v>
      </c>
      <c r="K2993" s="42">
        <f t="shared" si="566"/>
        <v>0</v>
      </c>
      <c r="L2993" s="43">
        <f t="shared" si="567"/>
        <v>7115703</v>
      </c>
      <c r="M2993" s="157">
        <f t="shared" si="568"/>
        <v>0</v>
      </c>
      <c r="N2993" s="157">
        <f t="shared" si="559"/>
        <v>2500000</v>
      </c>
      <c r="O2993" s="158">
        <f t="shared" si="560"/>
        <v>650</v>
      </c>
      <c r="P2993" s="42"/>
    </row>
    <row r="2994" spans="1:16" x14ac:dyDescent="0.2">
      <c r="A2994" s="156">
        <v>2986</v>
      </c>
      <c r="B2994" s="157">
        <v>7493621</v>
      </c>
      <c r="C2994" s="42">
        <v>824.29831000000001</v>
      </c>
      <c r="D2994" s="43">
        <f t="shared" si="561"/>
        <v>2500000</v>
      </c>
      <c r="E2994" s="43">
        <f t="shared" si="562"/>
        <v>3</v>
      </c>
      <c r="F2994" s="43">
        <f t="shared" si="563"/>
        <v>10000000</v>
      </c>
      <c r="G2994" s="43">
        <f t="shared" si="564"/>
        <v>3</v>
      </c>
      <c r="H2994" s="46">
        <f t="shared" si="557"/>
        <v>0.66638291421463669</v>
      </c>
      <c r="I2994" s="46">
        <f t="shared" si="558"/>
        <v>0</v>
      </c>
      <c r="J2994" s="42">
        <f t="shared" si="565"/>
        <v>549.29831000000001</v>
      </c>
      <c r="K2994" s="42">
        <f t="shared" si="566"/>
        <v>0</v>
      </c>
      <c r="L2994" s="43">
        <f t="shared" si="567"/>
        <v>4993621</v>
      </c>
      <c r="M2994" s="157">
        <f t="shared" si="568"/>
        <v>0</v>
      </c>
      <c r="N2994" s="157">
        <f t="shared" si="559"/>
        <v>2500000</v>
      </c>
      <c r="O2994" s="158">
        <f t="shared" si="560"/>
        <v>275</v>
      </c>
      <c r="P2994" s="42"/>
    </row>
    <row r="2995" spans="1:16" x14ac:dyDescent="0.2">
      <c r="A2995" s="156">
        <v>2987</v>
      </c>
      <c r="B2995" s="157">
        <v>2786241</v>
      </c>
      <c r="C2995" s="42">
        <v>334.34892000000002</v>
      </c>
      <c r="D2995" s="43">
        <f t="shared" si="561"/>
        <v>2500000</v>
      </c>
      <c r="E2995" s="43">
        <f t="shared" si="562"/>
        <v>3</v>
      </c>
      <c r="F2995" s="43">
        <f t="shared" si="563"/>
        <v>10000000</v>
      </c>
      <c r="G2995" s="43">
        <f t="shared" si="564"/>
        <v>3</v>
      </c>
      <c r="H2995" s="46">
        <f t="shared" si="557"/>
        <v>0.10273375490490592</v>
      </c>
      <c r="I2995" s="46">
        <f t="shared" si="558"/>
        <v>0</v>
      </c>
      <c r="J2995" s="42">
        <f t="shared" si="565"/>
        <v>34.34892</v>
      </c>
      <c r="K2995" s="42">
        <f t="shared" si="566"/>
        <v>0</v>
      </c>
      <c r="L2995" s="43">
        <f t="shared" si="567"/>
        <v>286241</v>
      </c>
      <c r="M2995" s="157">
        <f t="shared" si="568"/>
        <v>0</v>
      </c>
      <c r="N2995" s="157">
        <f t="shared" si="559"/>
        <v>2500000</v>
      </c>
      <c r="O2995" s="158">
        <f t="shared" si="560"/>
        <v>300</v>
      </c>
      <c r="P2995" s="42"/>
    </row>
    <row r="2996" spans="1:16" x14ac:dyDescent="0.2">
      <c r="A2996" s="156">
        <v>2988</v>
      </c>
      <c r="B2996" s="157">
        <v>7668524</v>
      </c>
      <c r="C2996" s="42">
        <v>996.90811999999994</v>
      </c>
      <c r="D2996" s="43">
        <f t="shared" si="561"/>
        <v>2500000</v>
      </c>
      <c r="E2996" s="43">
        <f t="shared" si="562"/>
        <v>3</v>
      </c>
      <c r="F2996" s="43">
        <f t="shared" si="563"/>
        <v>10000000</v>
      </c>
      <c r="G2996" s="43">
        <f t="shared" si="564"/>
        <v>3</v>
      </c>
      <c r="H2996" s="46">
        <f t="shared" si="557"/>
        <v>0.67399202245438627</v>
      </c>
      <c r="I2996" s="46">
        <f t="shared" si="558"/>
        <v>0</v>
      </c>
      <c r="J2996" s="42">
        <f t="shared" si="565"/>
        <v>671.90811999999994</v>
      </c>
      <c r="K2996" s="42">
        <f t="shared" si="566"/>
        <v>0</v>
      </c>
      <c r="L2996" s="43">
        <f t="shared" si="567"/>
        <v>5168524</v>
      </c>
      <c r="M2996" s="157">
        <f t="shared" si="568"/>
        <v>0</v>
      </c>
      <c r="N2996" s="157">
        <f t="shared" si="559"/>
        <v>2500000</v>
      </c>
      <c r="O2996" s="158">
        <f t="shared" si="560"/>
        <v>325</v>
      </c>
      <c r="P2996" s="42"/>
    </row>
    <row r="2997" spans="1:16" x14ac:dyDescent="0.2">
      <c r="A2997" s="156">
        <v>2989</v>
      </c>
      <c r="B2997" s="157">
        <v>9668855</v>
      </c>
      <c r="C2997" s="42">
        <v>1837.0824500000001</v>
      </c>
      <c r="D2997" s="43">
        <f t="shared" si="561"/>
        <v>2500000</v>
      </c>
      <c r="E2997" s="43">
        <f t="shared" si="562"/>
        <v>3</v>
      </c>
      <c r="F2997" s="43">
        <f t="shared" si="563"/>
        <v>10000000</v>
      </c>
      <c r="G2997" s="43">
        <f t="shared" si="564"/>
        <v>3</v>
      </c>
      <c r="H2997" s="46">
        <f t="shared" si="557"/>
        <v>0.74143784346750463</v>
      </c>
      <c r="I2997" s="46">
        <f t="shared" si="558"/>
        <v>0</v>
      </c>
      <c r="J2997" s="42">
        <f t="shared" si="565"/>
        <v>1362.0824499999999</v>
      </c>
      <c r="K2997" s="42">
        <f t="shared" si="566"/>
        <v>0</v>
      </c>
      <c r="L2997" s="43">
        <f t="shared" si="567"/>
        <v>7168854.9999999991</v>
      </c>
      <c r="M2997" s="157">
        <f t="shared" si="568"/>
        <v>0</v>
      </c>
      <c r="N2997" s="157">
        <f t="shared" si="559"/>
        <v>2500000.0000000009</v>
      </c>
      <c r="O2997" s="158">
        <f t="shared" si="560"/>
        <v>475.00000000000023</v>
      </c>
      <c r="P2997" s="42"/>
    </row>
    <row r="2998" spans="1:16" x14ac:dyDescent="0.2">
      <c r="A2998" s="156">
        <v>2990</v>
      </c>
      <c r="B2998" s="157">
        <v>6048203</v>
      </c>
      <c r="C2998" s="42">
        <v>967.71248000000003</v>
      </c>
      <c r="D2998" s="43">
        <f t="shared" si="561"/>
        <v>2500000</v>
      </c>
      <c r="E2998" s="43">
        <f t="shared" si="562"/>
        <v>3</v>
      </c>
      <c r="F2998" s="43">
        <f t="shared" si="563"/>
        <v>10000000</v>
      </c>
      <c r="G2998" s="43">
        <f t="shared" si="564"/>
        <v>3</v>
      </c>
      <c r="H2998" s="46">
        <f t="shared" si="557"/>
        <v>0.58665408551928566</v>
      </c>
      <c r="I2998" s="46">
        <f t="shared" si="558"/>
        <v>0</v>
      </c>
      <c r="J2998" s="42">
        <f t="shared" si="565"/>
        <v>567.71248000000003</v>
      </c>
      <c r="K2998" s="42">
        <f t="shared" si="566"/>
        <v>0</v>
      </c>
      <c r="L2998" s="43">
        <f t="shared" si="567"/>
        <v>3548203</v>
      </c>
      <c r="M2998" s="157">
        <f t="shared" si="568"/>
        <v>0</v>
      </c>
      <c r="N2998" s="157">
        <f t="shared" si="559"/>
        <v>2500000</v>
      </c>
      <c r="O2998" s="158">
        <f t="shared" si="560"/>
        <v>400</v>
      </c>
      <c r="P2998" s="42"/>
    </row>
    <row r="2999" spans="1:16" x14ac:dyDescent="0.2">
      <c r="A2999" s="156">
        <v>2991</v>
      </c>
      <c r="B2999" s="157">
        <v>3137360</v>
      </c>
      <c r="C2999" s="42">
        <v>439.23039999999997</v>
      </c>
      <c r="D2999" s="43">
        <f t="shared" si="561"/>
        <v>2500000</v>
      </c>
      <c r="E2999" s="43">
        <f t="shared" si="562"/>
        <v>3</v>
      </c>
      <c r="F2999" s="43">
        <f t="shared" si="563"/>
        <v>10000000</v>
      </c>
      <c r="G2999" s="43">
        <f t="shared" si="564"/>
        <v>3</v>
      </c>
      <c r="H2999" s="46">
        <f t="shared" si="557"/>
        <v>0.20315169441823699</v>
      </c>
      <c r="I2999" s="46">
        <f t="shared" si="558"/>
        <v>0</v>
      </c>
      <c r="J2999" s="42">
        <f t="shared" si="565"/>
        <v>89.230400000000003</v>
      </c>
      <c r="K2999" s="42">
        <f t="shared" si="566"/>
        <v>0</v>
      </c>
      <c r="L2999" s="43">
        <f t="shared" si="567"/>
        <v>637360</v>
      </c>
      <c r="M2999" s="157">
        <f t="shared" si="568"/>
        <v>0</v>
      </c>
      <c r="N2999" s="157">
        <f t="shared" si="559"/>
        <v>2500000</v>
      </c>
      <c r="O2999" s="158">
        <f t="shared" si="560"/>
        <v>350</v>
      </c>
      <c r="P2999" s="42"/>
    </row>
    <row r="3000" spans="1:16" x14ac:dyDescent="0.2">
      <c r="A3000" s="156">
        <v>2992</v>
      </c>
      <c r="B3000" s="157">
        <v>4820645</v>
      </c>
      <c r="C3000" s="42">
        <v>578.47739999999999</v>
      </c>
      <c r="D3000" s="43">
        <f t="shared" si="561"/>
        <v>2500000</v>
      </c>
      <c r="E3000" s="43">
        <f t="shared" si="562"/>
        <v>3</v>
      </c>
      <c r="F3000" s="43">
        <f t="shared" si="563"/>
        <v>10000000</v>
      </c>
      <c r="G3000" s="43">
        <f t="shared" si="564"/>
        <v>3</v>
      </c>
      <c r="H3000" s="46">
        <f t="shared" si="557"/>
        <v>0.48139719892255084</v>
      </c>
      <c r="I3000" s="46">
        <f t="shared" si="558"/>
        <v>0</v>
      </c>
      <c r="J3000" s="42">
        <f t="shared" si="565"/>
        <v>278.47739999999999</v>
      </c>
      <c r="K3000" s="42">
        <f t="shared" si="566"/>
        <v>0</v>
      </c>
      <c r="L3000" s="43">
        <f t="shared" si="567"/>
        <v>2320645</v>
      </c>
      <c r="M3000" s="157">
        <f t="shared" si="568"/>
        <v>0</v>
      </c>
      <c r="N3000" s="157">
        <f t="shared" si="559"/>
        <v>2500000</v>
      </c>
      <c r="O3000" s="158">
        <f t="shared" si="560"/>
        <v>300</v>
      </c>
      <c r="P3000" s="42"/>
    </row>
    <row r="3001" spans="1:16" x14ac:dyDescent="0.2">
      <c r="A3001" s="156">
        <v>2993</v>
      </c>
      <c r="B3001" s="157">
        <v>6444685</v>
      </c>
      <c r="C3001" s="42">
        <v>1031.1496000000002</v>
      </c>
      <c r="D3001" s="43">
        <f t="shared" si="561"/>
        <v>2500000</v>
      </c>
      <c r="E3001" s="43">
        <f t="shared" si="562"/>
        <v>3</v>
      </c>
      <c r="F3001" s="43">
        <f t="shared" si="563"/>
        <v>10000000</v>
      </c>
      <c r="G3001" s="43">
        <f t="shared" si="564"/>
        <v>3</v>
      </c>
      <c r="H3001" s="46">
        <f t="shared" si="557"/>
        <v>0.61208344550587035</v>
      </c>
      <c r="I3001" s="46">
        <f t="shared" si="558"/>
        <v>0</v>
      </c>
      <c r="J3001" s="42">
        <f t="shared" si="565"/>
        <v>631.14960000000008</v>
      </c>
      <c r="K3001" s="42">
        <f t="shared" si="566"/>
        <v>0</v>
      </c>
      <c r="L3001" s="43">
        <f t="shared" si="567"/>
        <v>3944685</v>
      </c>
      <c r="M3001" s="157">
        <f t="shared" si="568"/>
        <v>0</v>
      </c>
      <c r="N3001" s="157">
        <f t="shared" si="559"/>
        <v>2500000</v>
      </c>
      <c r="O3001" s="158">
        <f t="shared" si="560"/>
        <v>400.00000000000011</v>
      </c>
      <c r="P3001" s="42"/>
    </row>
    <row r="3002" spans="1:16" x14ac:dyDescent="0.2">
      <c r="A3002" s="156">
        <v>2994</v>
      </c>
      <c r="B3002" s="157">
        <v>3952494</v>
      </c>
      <c r="C3002" s="42">
        <v>1106.69832</v>
      </c>
      <c r="D3002" s="43">
        <f t="shared" si="561"/>
        <v>2500000</v>
      </c>
      <c r="E3002" s="43">
        <f t="shared" si="562"/>
        <v>3</v>
      </c>
      <c r="F3002" s="43">
        <f t="shared" si="563"/>
        <v>10000000</v>
      </c>
      <c r="G3002" s="43">
        <f t="shared" si="564"/>
        <v>3</v>
      </c>
      <c r="H3002" s="46">
        <f t="shared" si="557"/>
        <v>0.36748797088623031</v>
      </c>
      <c r="I3002" s="46">
        <f t="shared" si="558"/>
        <v>0</v>
      </c>
      <c r="J3002" s="42">
        <f t="shared" si="565"/>
        <v>406.69831999999997</v>
      </c>
      <c r="K3002" s="42">
        <f t="shared" si="566"/>
        <v>0</v>
      </c>
      <c r="L3002" s="43">
        <f t="shared" si="567"/>
        <v>1452494</v>
      </c>
      <c r="M3002" s="157">
        <f t="shared" si="568"/>
        <v>0</v>
      </c>
      <c r="N3002" s="157">
        <f t="shared" si="559"/>
        <v>2500000</v>
      </c>
      <c r="O3002" s="158">
        <f t="shared" si="560"/>
        <v>700</v>
      </c>
      <c r="P3002" s="42"/>
    </row>
    <row r="3003" spans="1:16" x14ac:dyDescent="0.2">
      <c r="A3003" s="156">
        <v>2995</v>
      </c>
      <c r="B3003" s="157">
        <v>5290910</v>
      </c>
      <c r="C3003" s="42">
        <v>1269.8184000000001</v>
      </c>
      <c r="D3003" s="43">
        <f t="shared" si="561"/>
        <v>2500000</v>
      </c>
      <c r="E3003" s="43">
        <f t="shared" si="562"/>
        <v>3</v>
      </c>
      <c r="F3003" s="43">
        <f t="shared" si="563"/>
        <v>10000000</v>
      </c>
      <c r="G3003" s="43">
        <f t="shared" si="564"/>
        <v>3</v>
      </c>
      <c r="H3003" s="46">
        <f t="shared" si="557"/>
        <v>0.52749149012173713</v>
      </c>
      <c r="I3003" s="46">
        <f t="shared" si="558"/>
        <v>0</v>
      </c>
      <c r="J3003" s="42">
        <f t="shared" si="565"/>
        <v>669.81840000000011</v>
      </c>
      <c r="K3003" s="42">
        <f t="shared" si="566"/>
        <v>0</v>
      </c>
      <c r="L3003" s="43">
        <f t="shared" si="567"/>
        <v>2790910</v>
      </c>
      <c r="M3003" s="157">
        <f t="shared" si="568"/>
        <v>0</v>
      </c>
      <c r="N3003" s="157">
        <f t="shared" si="559"/>
        <v>2500000</v>
      </c>
      <c r="O3003" s="158">
        <f t="shared" si="560"/>
        <v>600</v>
      </c>
      <c r="P3003" s="42"/>
    </row>
    <row r="3004" spans="1:16" x14ac:dyDescent="0.2">
      <c r="A3004" s="156">
        <v>2996</v>
      </c>
      <c r="B3004" s="157">
        <v>3185673</v>
      </c>
      <c r="C3004" s="42">
        <v>891.98843999999997</v>
      </c>
      <c r="D3004" s="43">
        <f t="shared" si="561"/>
        <v>2500000</v>
      </c>
      <c r="E3004" s="43">
        <f t="shared" si="562"/>
        <v>3</v>
      </c>
      <c r="F3004" s="43">
        <f t="shared" si="563"/>
        <v>10000000</v>
      </c>
      <c r="G3004" s="43">
        <f t="shared" si="564"/>
        <v>3</v>
      </c>
      <c r="H3004" s="46">
        <f t="shared" si="557"/>
        <v>0.21523646651743603</v>
      </c>
      <c r="I3004" s="46">
        <f t="shared" si="558"/>
        <v>0</v>
      </c>
      <c r="J3004" s="42">
        <f t="shared" si="565"/>
        <v>191.98844</v>
      </c>
      <c r="K3004" s="42">
        <f t="shared" si="566"/>
        <v>0</v>
      </c>
      <c r="L3004" s="43">
        <f t="shared" si="567"/>
        <v>685673</v>
      </c>
      <c r="M3004" s="157">
        <f t="shared" si="568"/>
        <v>0</v>
      </c>
      <c r="N3004" s="157">
        <f t="shared" si="559"/>
        <v>2500000</v>
      </c>
      <c r="O3004" s="158">
        <f t="shared" si="560"/>
        <v>700</v>
      </c>
      <c r="P3004" s="42"/>
    </row>
    <row r="3005" spans="1:16" x14ac:dyDescent="0.2">
      <c r="A3005" s="156">
        <v>2997</v>
      </c>
      <c r="B3005" s="157">
        <v>2121195</v>
      </c>
      <c r="C3005" s="42">
        <v>509.08680000000004</v>
      </c>
      <c r="D3005" s="43">
        <f t="shared" si="561"/>
        <v>2500000</v>
      </c>
      <c r="E3005" s="43">
        <f t="shared" si="562"/>
        <v>3</v>
      </c>
      <c r="F3005" s="43">
        <f t="shared" si="563"/>
        <v>10000000</v>
      </c>
      <c r="G3005" s="43">
        <f t="shared" si="564"/>
        <v>3</v>
      </c>
      <c r="H3005" s="46">
        <f t="shared" si="557"/>
        <v>0</v>
      </c>
      <c r="I3005" s="46">
        <f t="shared" si="558"/>
        <v>0</v>
      </c>
      <c r="J3005" s="42">
        <f t="shared" si="565"/>
        <v>0</v>
      </c>
      <c r="K3005" s="42">
        <f t="shared" si="566"/>
        <v>0</v>
      </c>
      <c r="L3005" s="43">
        <f t="shared" si="567"/>
        <v>0</v>
      </c>
      <c r="M3005" s="157">
        <f t="shared" si="568"/>
        <v>0</v>
      </c>
      <c r="N3005" s="157">
        <f t="shared" si="559"/>
        <v>2121195</v>
      </c>
      <c r="O3005" s="158">
        <f t="shared" si="560"/>
        <v>509.08680000000004</v>
      </c>
      <c r="P3005" s="42"/>
    </row>
    <row r="3006" spans="1:16" x14ac:dyDescent="0.2">
      <c r="A3006" s="156">
        <v>2998</v>
      </c>
      <c r="B3006" s="157">
        <v>9601491</v>
      </c>
      <c r="C3006" s="42">
        <v>1728.2683800000002</v>
      </c>
      <c r="D3006" s="43">
        <f t="shared" si="561"/>
        <v>2500000</v>
      </c>
      <c r="E3006" s="43">
        <f t="shared" si="562"/>
        <v>3</v>
      </c>
      <c r="F3006" s="43">
        <f t="shared" si="563"/>
        <v>10000000</v>
      </c>
      <c r="G3006" s="43">
        <f t="shared" si="564"/>
        <v>3</v>
      </c>
      <c r="H3006" s="46">
        <f t="shared" si="557"/>
        <v>0.73962377301608673</v>
      </c>
      <c r="I3006" s="46">
        <f t="shared" si="558"/>
        <v>0</v>
      </c>
      <c r="J3006" s="42">
        <f t="shared" si="565"/>
        <v>1278.26838</v>
      </c>
      <c r="K3006" s="42">
        <f t="shared" si="566"/>
        <v>0</v>
      </c>
      <c r="L3006" s="43">
        <f t="shared" si="567"/>
        <v>7101491</v>
      </c>
      <c r="M3006" s="157">
        <f t="shared" si="568"/>
        <v>0</v>
      </c>
      <c r="N3006" s="157">
        <f t="shared" si="559"/>
        <v>2500000</v>
      </c>
      <c r="O3006" s="158">
        <f t="shared" si="560"/>
        <v>450.00000000000023</v>
      </c>
      <c r="P3006" s="42"/>
    </row>
    <row r="3007" spans="1:16" x14ac:dyDescent="0.2">
      <c r="A3007" s="156">
        <v>2999</v>
      </c>
      <c r="B3007" s="157">
        <v>5305352</v>
      </c>
      <c r="C3007" s="42">
        <v>1273.28448</v>
      </c>
      <c r="D3007" s="43">
        <f t="shared" si="561"/>
        <v>2500000</v>
      </c>
      <c r="E3007" s="43">
        <f t="shared" si="562"/>
        <v>3</v>
      </c>
      <c r="F3007" s="43">
        <f t="shared" si="563"/>
        <v>10000000</v>
      </c>
      <c r="G3007" s="43">
        <f t="shared" si="564"/>
        <v>3</v>
      </c>
      <c r="H3007" s="46">
        <f t="shared" si="557"/>
        <v>0.52877773237289438</v>
      </c>
      <c r="I3007" s="46">
        <f t="shared" si="558"/>
        <v>0</v>
      </c>
      <c r="J3007" s="42">
        <f t="shared" si="565"/>
        <v>673.28448000000003</v>
      </c>
      <c r="K3007" s="42">
        <f t="shared" si="566"/>
        <v>0</v>
      </c>
      <c r="L3007" s="43">
        <f t="shared" si="567"/>
        <v>2805352</v>
      </c>
      <c r="M3007" s="157">
        <f t="shared" si="568"/>
        <v>0</v>
      </c>
      <c r="N3007" s="157">
        <f t="shared" si="559"/>
        <v>2500000</v>
      </c>
      <c r="O3007" s="158">
        <f t="shared" si="560"/>
        <v>600</v>
      </c>
      <c r="P3007" s="42"/>
    </row>
    <row r="3008" spans="1:16" x14ac:dyDescent="0.2">
      <c r="A3008" s="160">
        <v>3000</v>
      </c>
      <c r="B3008" s="81">
        <v>6479764</v>
      </c>
      <c r="C3008" s="161">
        <v>1684.7386399999998</v>
      </c>
      <c r="D3008" s="82">
        <f t="shared" si="561"/>
        <v>2500000</v>
      </c>
      <c r="E3008" s="82">
        <f t="shared" si="562"/>
        <v>3</v>
      </c>
      <c r="F3008" s="82">
        <f t="shared" si="563"/>
        <v>10000000</v>
      </c>
      <c r="G3008" s="82">
        <f t="shared" si="564"/>
        <v>3</v>
      </c>
      <c r="H3008" s="162">
        <f t="shared" si="557"/>
        <v>0.61418347952178509</v>
      </c>
      <c r="I3008" s="162">
        <f t="shared" si="558"/>
        <v>0</v>
      </c>
      <c r="J3008" s="161">
        <f t="shared" si="565"/>
        <v>1034.73864</v>
      </c>
      <c r="K3008" s="161">
        <f t="shared" si="566"/>
        <v>0</v>
      </c>
      <c r="L3008" s="82">
        <f t="shared" si="567"/>
        <v>3979764.0000000005</v>
      </c>
      <c r="M3008" s="81">
        <f t="shared" si="568"/>
        <v>0</v>
      </c>
      <c r="N3008" s="81">
        <f t="shared" si="559"/>
        <v>2499999.9999999995</v>
      </c>
      <c r="O3008" s="163">
        <f t="shared" si="560"/>
        <v>649.99999999999977</v>
      </c>
      <c r="P3008" s="42"/>
    </row>
    <row r="3009" spans="1:1" x14ac:dyDescent="0.2">
      <c r="A3009" s="41"/>
    </row>
    <row r="3010" spans="1:1" x14ac:dyDescent="0.2">
      <c r="A3010" s="41"/>
    </row>
    <row r="3011" spans="1:1" x14ac:dyDescent="0.2">
      <c r="A3011" s="41"/>
    </row>
    <row r="3012" spans="1:1" x14ac:dyDescent="0.2">
      <c r="A3012" s="41"/>
    </row>
    <row r="3013" spans="1:1" x14ac:dyDescent="0.2">
      <c r="A3013" s="41"/>
    </row>
    <row r="3014" spans="1:1" x14ac:dyDescent="0.2">
      <c r="A3014" s="41"/>
    </row>
    <row r="3015" spans="1:1" x14ac:dyDescent="0.2">
      <c r="A3015" s="41"/>
    </row>
    <row r="3016" spans="1:1" x14ac:dyDescent="0.2">
      <c r="A3016" s="41"/>
    </row>
    <row r="3017" spans="1:1" x14ac:dyDescent="0.2">
      <c r="A3017" s="41"/>
    </row>
    <row r="3018" spans="1:1" x14ac:dyDescent="0.2">
      <c r="A3018" s="41"/>
    </row>
    <row r="3019" spans="1:1" x14ac:dyDescent="0.2">
      <c r="A3019" s="41"/>
    </row>
    <row r="3020" spans="1:1" x14ac:dyDescent="0.2">
      <c r="A3020" s="41"/>
    </row>
    <row r="3021" spans="1:1" x14ac:dyDescent="0.2">
      <c r="A3021" s="41"/>
    </row>
    <row r="3022" spans="1:1" x14ac:dyDescent="0.2">
      <c r="A3022" s="41"/>
    </row>
    <row r="3023" spans="1:1" x14ac:dyDescent="0.2">
      <c r="A3023" s="41"/>
    </row>
    <row r="3024" spans="1:1" x14ac:dyDescent="0.2">
      <c r="A3024" s="41"/>
    </row>
    <row r="3025" spans="1:1" x14ac:dyDescent="0.2">
      <c r="A3025" s="41"/>
    </row>
    <row r="3026" spans="1:1" x14ac:dyDescent="0.2">
      <c r="A3026" s="41"/>
    </row>
    <row r="3027" spans="1:1" x14ac:dyDescent="0.2">
      <c r="A3027" s="41"/>
    </row>
    <row r="3028" spans="1:1" x14ac:dyDescent="0.2">
      <c r="A3028" s="41"/>
    </row>
    <row r="3029" spans="1:1" x14ac:dyDescent="0.2">
      <c r="A3029" s="41"/>
    </row>
    <row r="3030" spans="1:1" x14ac:dyDescent="0.2">
      <c r="A3030" s="41"/>
    </row>
    <row r="3031" spans="1:1" x14ac:dyDescent="0.2">
      <c r="A3031" s="41"/>
    </row>
    <row r="3032" spans="1:1" x14ac:dyDescent="0.2">
      <c r="A3032" s="41"/>
    </row>
    <row r="3033" spans="1:1" x14ac:dyDescent="0.2">
      <c r="A3033" s="41"/>
    </row>
    <row r="3034" spans="1:1" x14ac:dyDescent="0.2">
      <c r="A3034" s="41"/>
    </row>
    <row r="3035" spans="1:1" x14ac:dyDescent="0.2">
      <c r="A3035" s="41"/>
    </row>
    <row r="3036" spans="1:1" x14ac:dyDescent="0.2">
      <c r="A3036" s="41"/>
    </row>
    <row r="3037" spans="1:1" x14ac:dyDescent="0.2">
      <c r="A3037" s="41"/>
    </row>
    <row r="3038" spans="1:1" x14ac:dyDescent="0.2">
      <c r="A3038" s="41"/>
    </row>
    <row r="3039" spans="1:1" x14ac:dyDescent="0.2">
      <c r="A3039" s="41"/>
    </row>
    <row r="3040" spans="1:1" x14ac:dyDescent="0.2">
      <c r="A3040" s="41"/>
    </row>
    <row r="3041" spans="1:1" x14ac:dyDescent="0.2">
      <c r="A3041" s="41"/>
    </row>
    <row r="3042" spans="1:1" x14ac:dyDescent="0.2">
      <c r="A3042" s="41"/>
    </row>
    <row r="3043" spans="1:1" x14ac:dyDescent="0.2">
      <c r="A3043" s="41"/>
    </row>
    <row r="3044" spans="1:1" x14ac:dyDescent="0.2">
      <c r="A3044" s="41"/>
    </row>
    <row r="3045" spans="1:1" x14ac:dyDescent="0.2">
      <c r="A3045" s="41"/>
    </row>
    <row r="3046" spans="1:1" x14ac:dyDescent="0.2">
      <c r="A3046" s="41"/>
    </row>
    <row r="3047" spans="1:1" x14ac:dyDescent="0.2">
      <c r="A3047" s="41"/>
    </row>
    <row r="3048" spans="1:1" x14ac:dyDescent="0.2">
      <c r="A3048" s="41"/>
    </row>
    <row r="3049" spans="1:1" x14ac:dyDescent="0.2">
      <c r="A3049" s="41"/>
    </row>
    <row r="3050" spans="1:1" x14ac:dyDescent="0.2">
      <c r="A3050" s="41"/>
    </row>
    <row r="3051" spans="1:1" x14ac:dyDescent="0.2">
      <c r="A3051" s="41"/>
    </row>
    <row r="3052" spans="1:1" x14ac:dyDescent="0.2">
      <c r="A3052" s="41"/>
    </row>
    <row r="3053" spans="1:1" x14ac:dyDescent="0.2">
      <c r="A3053" s="41"/>
    </row>
    <row r="3054" spans="1:1" x14ac:dyDescent="0.2">
      <c r="A3054" s="41"/>
    </row>
    <row r="3055" spans="1:1" x14ac:dyDescent="0.2">
      <c r="A3055" s="41"/>
    </row>
    <row r="3056" spans="1:1" x14ac:dyDescent="0.2">
      <c r="A3056" s="41"/>
    </row>
    <row r="3057" spans="1:1" x14ac:dyDescent="0.2">
      <c r="A3057" s="41"/>
    </row>
    <row r="3058" spans="1:1" x14ac:dyDescent="0.2">
      <c r="A3058" s="41"/>
    </row>
    <row r="3059" spans="1:1" x14ac:dyDescent="0.2">
      <c r="A3059" s="41"/>
    </row>
    <row r="3060" spans="1:1" x14ac:dyDescent="0.2">
      <c r="A3060" s="41"/>
    </row>
    <row r="3061" spans="1:1" x14ac:dyDescent="0.2">
      <c r="A3061" s="41"/>
    </row>
    <row r="3062" spans="1:1" x14ac:dyDescent="0.2">
      <c r="A3062" s="41"/>
    </row>
    <row r="3063" spans="1:1" x14ac:dyDescent="0.2">
      <c r="A3063" s="41"/>
    </row>
    <row r="3064" spans="1:1" x14ac:dyDescent="0.2">
      <c r="A3064" s="41"/>
    </row>
    <row r="3065" spans="1:1" x14ac:dyDescent="0.2">
      <c r="A3065" s="41"/>
    </row>
    <row r="3066" spans="1:1" x14ac:dyDescent="0.2">
      <c r="A3066" s="41"/>
    </row>
    <row r="3067" spans="1:1" x14ac:dyDescent="0.2">
      <c r="A3067" s="41"/>
    </row>
    <row r="3068" spans="1:1" x14ac:dyDescent="0.2">
      <c r="A3068" s="41"/>
    </row>
    <row r="3069" spans="1:1" x14ac:dyDescent="0.2">
      <c r="A3069" s="41"/>
    </row>
    <row r="3070" spans="1:1" x14ac:dyDescent="0.2">
      <c r="A3070" s="41"/>
    </row>
    <row r="3071" spans="1:1" x14ac:dyDescent="0.2">
      <c r="A3071" s="41"/>
    </row>
    <row r="3072" spans="1:1" x14ac:dyDescent="0.2">
      <c r="A3072" s="41"/>
    </row>
    <row r="3073" spans="1:1" x14ac:dyDescent="0.2">
      <c r="A3073" s="41"/>
    </row>
    <row r="3074" spans="1:1" x14ac:dyDescent="0.2">
      <c r="A3074" s="41"/>
    </row>
    <row r="3075" spans="1:1" x14ac:dyDescent="0.2">
      <c r="A3075" s="41"/>
    </row>
    <row r="3076" spans="1:1" x14ac:dyDescent="0.2">
      <c r="A3076" s="41"/>
    </row>
    <row r="3077" spans="1:1" x14ac:dyDescent="0.2">
      <c r="A3077" s="41"/>
    </row>
    <row r="3078" spans="1:1" x14ac:dyDescent="0.2">
      <c r="A3078" s="41"/>
    </row>
    <row r="3079" spans="1:1" x14ac:dyDescent="0.2">
      <c r="A3079" s="41"/>
    </row>
    <row r="3080" spans="1:1" x14ac:dyDescent="0.2">
      <c r="A3080" s="41"/>
    </row>
    <row r="3081" spans="1:1" x14ac:dyDescent="0.2">
      <c r="A3081" s="41"/>
    </row>
    <row r="3082" spans="1:1" x14ac:dyDescent="0.2">
      <c r="A3082" s="41"/>
    </row>
    <row r="3083" spans="1:1" x14ac:dyDescent="0.2">
      <c r="A3083" s="41"/>
    </row>
    <row r="3084" spans="1:1" x14ac:dyDescent="0.2">
      <c r="A3084" s="41"/>
    </row>
    <row r="3085" spans="1:1" x14ac:dyDescent="0.2">
      <c r="A3085" s="41"/>
    </row>
    <row r="3086" spans="1:1" x14ac:dyDescent="0.2">
      <c r="A3086" s="41"/>
    </row>
    <row r="3087" spans="1:1" x14ac:dyDescent="0.2">
      <c r="A3087" s="41"/>
    </row>
    <row r="3088" spans="1:1" x14ac:dyDescent="0.2">
      <c r="A3088" s="41"/>
    </row>
    <row r="3089" spans="1:1" x14ac:dyDescent="0.2">
      <c r="A3089" s="41"/>
    </row>
    <row r="3090" spans="1:1" x14ac:dyDescent="0.2">
      <c r="A3090" s="41"/>
    </row>
    <row r="3091" spans="1:1" x14ac:dyDescent="0.2">
      <c r="A3091" s="41"/>
    </row>
    <row r="3092" spans="1:1" x14ac:dyDescent="0.2">
      <c r="A3092" s="41"/>
    </row>
    <row r="3093" spans="1:1" x14ac:dyDescent="0.2">
      <c r="A3093" s="41"/>
    </row>
    <row r="3094" spans="1:1" x14ac:dyDescent="0.2">
      <c r="A3094" s="41"/>
    </row>
    <row r="3095" spans="1:1" x14ac:dyDescent="0.2">
      <c r="A3095" s="41"/>
    </row>
    <row r="3096" spans="1:1" x14ac:dyDescent="0.2">
      <c r="A3096" s="41"/>
    </row>
    <row r="3097" spans="1:1" x14ac:dyDescent="0.2">
      <c r="A3097" s="41"/>
    </row>
    <row r="3098" spans="1:1" x14ac:dyDescent="0.2">
      <c r="A3098" s="41"/>
    </row>
    <row r="3099" spans="1:1" x14ac:dyDescent="0.2">
      <c r="A3099" s="41"/>
    </row>
    <row r="3100" spans="1:1" x14ac:dyDescent="0.2">
      <c r="A3100" s="41"/>
    </row>
    <row r="3101" spans="1:1" x14ac:dyDescent="0.2">
      <c r="A3101" s="41"/>
    </row>
    <row r="3102" spans="1:1" x14ac:dyDescent="0.2">
      <c r="A3102" s="41"/>
    </row>
    <row r="3103" spans="1:1" x14ac:dyDescent="0.2">
      <c r="A3103" s="41"/>
    </row>
  </sheetData>
  <conditionalFormatting sqref="I4">
    <cfRule type="cellIs" dxfId="20" priority="3" operator="equal">
      <formula>TRUE</formula>
    </cfRule>
  </conditionalFormatting>
  <conditionalFormatting sqref="O2">
    <cfRule type="cellIs" dxfId="19" priority="1" operator="equal">
      <formula>TRUE</formula>
    </cfRule>
  </conditionalFormatting>
  <conditionalFormatting sqref="R5:W5">
    <cfRule type="cellIs" dxfId="18" priority="2" operator="equal">
      <formula>0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BB573-FB9E-4CB6-8FD4-85171124A573}">
  <sheetPr>
    <tabColor theme="9" tint="0.79998168889431442"/>
  </sheetPr>
  <dimension ref="A1:T83"/>
  <sheetViews>
    <sheetView showGridLines="0" zoomScale="70" zoomScaleNormal="70" workbookViewId="0"/>
  </sheetViews>
  <sheetFormatPr defaultColWidth="15.7109375" defaultRowHeight="12.75" x14ac:dyDescent="0.2"/>
  <cols>
    <col min="1" max="1" width="15.28515625" style="33" customWidth="1"/>
    <col min="2" max="4" width="15.7109375" style="33"/>
    <col min="5" max="5" width="15" style="33" customWidth="1"/>
    <col min="6" max="6" width="16.5703125" style="33" customWidth="1"/>
    <col min="7" max="10" width="12.85546875" style="33" customWidth="1"/>
    <col min="11" max="11" width="16.140625" style="33" customWidth="1"/>
    <col min="12" max="13" width="12.85546875" style="33" customWidth="1"/>
    <col min="14" max="14" width="15.7109375" style="33" customWidth="1"/>
    <col min="15" max="16384" width="15.7109375" style="33"/>
  </cols>
  <sheetData>
    <row r="1" spans="1:20" ht="20.25" x14ac:dyDescent="0.3">
      <c r="A1" s="32" t="str" cm="1">
        <f t="array" aca="1" ref="A1" ca="1">MID(CELL("filename",A1),FIND("]",CELL("filename",A1))+1,255)</f>
        <v>Comm_prop_claims_1</v>
      </c>
    </row>
    <row r="2" spans="1:20" x14ac:dyDescent="0.2">
      <c r="I2" s="53"/>
      <c r="J2" s="33" t="s">
        <v>156</v>
      </c>
    </row>
    <row r="3" spans="1:20" s="39" customFormat="1" x14ac:dyDescent="0.2">
      <c r="A3" s="176" t="s">
        <v>54</v>
      </c>
      <c r="B3" s="172">
        <f>SUM(B5:B10)</f>
        <v>29794500</v>
      </c>
      <c r="C3" s="173"/>
      <c r="D3" s="172">
        <f>SUM(D5:D10)</f>
        <v>101935015</v>
      </c>
      <c r="E3" s="172">
        <f>SUM(E5:E10)</f>
        <v>6648810.5162947476</v>
      </c>
      <c r="F3" s="172">
        <f>SUM(F5:F10)</f>
        <v>20377348.677998055</v>
      </c>
      <c r="G3" s="172">
        <f>SUM(G5:G10)</f>
        <v>2768340.8057071986</v>
      </c>
      <c r="H3" s="174"/>
      <c r="I3" s="175"/>
      <c r="J3" s="172"/>
      <c r="K3" s="172">
        <f>SUM(K5:K10)</f>
        <v>887778.14195069158</v>
      </c>
      <c r="L3" s="172"/>
      <c r="M3" s="172">
        <f>SUM(M5:M10)</f>
        <v>0</v>
      </c>
      <c r="N3" s="172">
        <f>SUM(N5:N10)</f>
        <v>2768340.8057071986</v>
      </c>
    </row>
    <row r="4" spans="1:20" s="39" customFormat="1" ht="25.5" x14ac:dyDescent="0.2">
      <c r="A4" s="169" t="s">
        <v>43</v>
      </c>
      <c r="B4" s="170" t="s">
        <v>0</v>
      </c>
      <c r="C4" s="171" t="s">
        <v>5</v>
      </c>
      <c r="D4" s="170" t="s">
        <v>106</v>
      </c>
      <c r="E4" s="170" t="s">
        <v>151</v>
      </c>
      <c r="F4" s="170" t="s">
        <v>152</v>
      </c>
      <c r="G4" s="170" t="s">
        <v>107</v>
      </c>
      <c r="H4" s="170" t="s">
        <v>154</v>
      </c>
      <c r="I4" s="170" t="s">
        <v>178</v>
      </c>
      <c r="J4" s="170" t="s">
        <v>155</v>
      </c>
      <c r="K4" s="170" t="s">
        <v>216</v>
      </c>
      <c r="L4" s="170" t="s">
        <v>157</v>
      </c>
      <c r="M4" s="170" t="s">
        <v>153</v>
      </c>
      <c r="N4" s="170" t="s">
        <v>110</v>
      </c>
      <c r="O4"/>
      <c r="T4" s="69"/>
    </row>
    <row r="5" spans="1:20" x14ac:dyDescent="0.2">
      <c r="A5" s="47">
        <v>3</v>
      </c>
      <c r="B5" s="48">
        <v>10000000</v>
      </c>
      <c r="C5" s="48" t="s">
        <v>6</v>
      </c>
      <c r="D5" s="58">
        <f>VLOOKUP($A5,'Comm Prop Portfolio'!$A$10:$G$3009,2)</f>
        <v>33063000</v>
      </c>
      <c r="E5" s="58">
        <f>VLOOKUP($A5,Comm_Prop_pol_1!$A$8:$O$3008,8)*$B5</f>
        <v>2268396.6972144088</v>
      </c>
      <c r="F5" s="167">
        <f>VLOOKUP($A5,Comm_Prop_pol_1!$A$8:$O$3008,9)*B5</f>
        <v>6975471.0703807883</v>
      </c>
      <c r="G5" s="58">
        <f>+B5-E5-F5</f>
        <v>756132.23240480293</v>
      </c>
      <c r="H5" s="168">
        <f>Parameters!$D$14</f>
        <v>500000</v>
      </c>
      <c r="I5" s="168">
        <f>Parameters!D15</f>
        <v>1500000</v>
      </c>
      <c r="J5" s="168">
        <f>Parameters!$D$16</f>
        <v>1500000</v>
      </c>
      <c r="K5" s="58">
        <f>MAX(0,MIN(G5-H5,I5))*Comm_Prop_pol_1!$G$3</f>
        <v>204905.78592384234</v>
      </c>
      <c r="L5" s="168">
        <f>Parameters!$D$17</f>
        <v>3000000</v>
      </c>
      <c r="M5" s="58">
        <f>MAX(0,MIN(K5-J5,L5))</f>
        <v>0</v>
      </c>
      <c r="N5" s="58">
        <f>+B5-E5-F5-M5</f>
        <v>756132.23240480293</v>
      </c>
      <c r="O5" s="77"/>
    </row>
    <row r="6" spans="1:20" x14ac:dyDescent="0.2">
      <c r="A6" s="47">
        <v>437</v>
      </c>
      <c r="B6" s="48">
        <v>555000</v>
      </c>
      <c r="C6" s="48" t="s">
        <v>7</v>
      </c>
      <c r="D6" s="58">
        <f>VLOOKUP($A6,'Comm Prop Portfolio'!$A$10:$G$3009,2)</f>
        <v>11407000</v>
      </c>
      <c r="E6" s="58">
        <f>VLOOKUP($A6,Comm_Prop_pol_1!$A$8:$O$3008,8)*$B6</f>
        <v>364907.51293065667</v>
      </c>
      <c r="F6" s="58">
        <f>VLOOKUP($A6,Comm_Prop_pol_1!$A$8:$O$3008,9)*B6</f>
        <v>68456.649425791184</v>
      </c>
      <c r="G6" s="58">
        <f t="shared" ref="G6:G10" si="0">+B6-E6-F6</f>
        <v>121635.83764355215</v>
      </c>
      <c r="H6" s="58">
        <f t="shared" ref="H6:I10" si="1">H5</f>
        <v>500000</v>
      </c>
      <c r="I6" s="58">
        <f t="shared" si="1"/>
        <v>1500000</v>
      </c>
      <c r="J6" s="58">
        <f t="shared" ref="J6:J10" si="2">J5</f>
        <v>1500000</v>
      </c>
      <c r="K6" s="58">
        <f>MAX(0,MIN(G6-H6,I6))*Comm_Prop_pol_1!$G$3</f>
        <v>0</v>
      </c>
      <c r="L6" s="58">
        <f t="shared" ref="L6:L10" si="3">L5</f>
        <v>3000000</v>
      </c>
      <c r="M6" s="58">
        <f>MAX(0,MIN(SUM($K$5:K6)-J6,L6))-SUM($M$5:M5)</f>
        <v>0</v>
      </c>
      <c r="N6" s="58">
        <f t="shared" ref="N6:N10" si="4">+B6-E6-F6-M6</f>
        <v>121635.83764355215</v>
      </c>
      <c r="O6" s="43"/>
    </row>
    <row r="7" spans="1:20" x14ac:dyDescent="0.2">
      <c r="A7" s="47">
        <v>2133</v>
      </c>
      <c r="B7" s="48">
        <v>100000</v>
      </c>
      <c r="C7" s="48" t="s">
        <v>84</v>
      </c>
      <c r="D7" s="58">
        <f>VLOOKUP($A7,'Comm Prop Portfolio'!$A$10:$G$3009,2)</f>
        <v>8250015</v>
      </c>
      <c r="E7" s="58">
        <f>VLOOKUP($A7,Comm_Prop_pol_1!$A$8:$O$3008,8)*$B7</f>
        <v>69697.024793288248</v>
      </c>
      <c r="F7" s="58">
        <f>VLOOKUP($A7,Comm_Prop_pol_1!$A$8:$O$3008,9)*B7</f>
        <v>0</v>
      </c>
      <c r="G7" s="58">
        <f t="shared" si="0"/>
        <v>30302.975206711752</v>
      </c>
      <c r="H7" s="58">
        <f t="shared" ref="H7:H10" si="5">H6</f>
        <v>500000</v>
      </c>
      <c r="I7" s="58">
        <f t="shared" si="1"/>
        <v>1500000</v>
      </c>
      <c r="J7" s="58">
        <f t="shared" si="2"/>
        <v>1500000</v>
      </c>
      <c r="K7" s="58">
        <f>MAX(0,MIN(G7-H7,I7))*Comm_Prop_pol_1!$G$3</f>
        <v>0</v>
      </c>
      <c r="L7" s="58">
        <f t="shared" si="3"/>
        <v>3000000</v>
      </c>
      <c r="M7" s="58">
        <f>MAX(0,MIN(SUM($K$5:K7)-J7,L7))-SUM($M$5:M6)</f>
        <v>0</v>
      </c>
      <c r="N7" s="58">
        <f t="shared" si="4"/>
        <v>30302.975206711752</v>
      </c>
      <c r="O7" s="43"/>
    </row>
    <row r="8" spans="1:20" x14ac:dyDescent="0.2">
      <c r="A8" s="47">
        <v>274</v>
      </c>
      <c r="B8" s="48">
        <v>545000</v>
      </c>
      <c r="C8" s="48" t="s">
        <v>84</v>
      </c>
      <c r="D8" s="58">
        <f>VLOOKUP($A8,'Comm Prop Portfolio'!$A$10:$G$3009,2)</f>
        <v>844000</v>
      </c>
      <c r="E8" s="58">
        <f>VLOOKUP($A8,Comm_Prop_pol_1!$A$8:$O$3008,8)*$B8</f>
        <v>0</v>
      </c>
      <c r="F8" s="58">
        <f>VLOOKUP($A8,Comm_Prop_pol_1!$A$8:$O$3008,9)*B8</f>
        <v>0</v>
      </c>
      <c r="G8" s="58">
        <f t="shared" si="0"/>
        <v>545000</v>
      </c>
      <c r="H8" s="58">
        <f t="shared" si="5"/>
        <v>500000</v>
      </c>
      <c r="I8" s="58">
        <f t="shared" si="1"/>
        <v>1500000</v>
      </c>
      <c r="J8" s="58">
        <f t="shared" si="2"/>
        <v>1500000</v>
      </c>
      <c r="K8" s="58">
        <f>MAX(0,MIN(G8-H8,I8))*Comm_Prop_pol_1!$G$3</f>
        <v>36000</v>
      </c>
      <c r="L8" s="58">
        <f t="shared" si="3"/>
        <v>3000000</v>
      </c>
      <c r="M8" s="58">
        <f>MAX(0,MIN(SUM($K$5:K8)-J8,L8))-SUM($M$5:M7)</f>
        <v>0</v>
      </c>
      <c r="N8" s="58">
        <f t="shared" si="4"/>
        <v>545000</v>
      </c>
      <c r="O8" s="43"/>
    </row>
    <row r="9" spans="1:20" x14ac:dyDescent="0.2">
      <c r="A9" s="47">
        <v>878</v>
      </c>
      <c r="B9" s="48">
        <v>34500</v>
      </c>
      <c r="C9" s="48" t="s">
        <v>83</v>
      </c>
      <c r="D9" s="58">
        <f>VLOOKUP($A9,'Comm Prop Portfolio'!$A$10:$G$3009,2)</f>
        <v>12913000</v>
      </c>
      <c r="E9" s="58">
        <f>VLOOKUP($A9,Comm_Prop_pol_1!$A$8:$O$3008,8)*$B9</f>
        <v>20037.946255711297</v>
      </c>
      <c r="F9" s="58">
        <f>VLOOKUP($A9,Comm_Prop_pol_1!$A$8:$O$3008,9)*B9</f>
        <v>7782.7383257182682</v>
      </c>
      <c r="G9" s="58">
        <f t="shared" si="0"/>
        <v>6679.3154185704352</v>
      </c>
      <c r="H9" s="58">
        <f t="shared" si="5"/>
        <v>500000</v>
      </c>
      <c r="I9" s="58">
        <f t="shared" si="1"/>
        <v>1500000</v>
      </c>
      <c r="J9" s="58">
        <f t="shared" si="2"/>
        <v>1500000</v>
      </c>
      <c r="K9" s="58">
        <f>MAX(0,MIN(G9-H9,I9))*Comm_Prop_pol_1!$G$3</f>
        <v>0</v>
      </c>
      <c r="L9" s="58">
        <f t="shared" si="3"/>
        <v>3000000</v>
      </c>
      <c r="M9" s="58">
        <f>MAX(0,MIN(SUM($K$5:K9)-J9,L9))-SUM($M$5:M8)</f>
        <v>0</v>
      </c>
      <c r="N9" s="58">
        <f t="shared" si="4"/>
        <v>6679.3154185704352</v>
      </c>
      <c r="O9" s="43"/>
    </row>
    <row r="10" spans="1:20" x14ac:dyDescent="0.2">
      <c r="A10" s="47">
        <v>55</v>
      </c>
      <c r="B10" s="48">
        <v>18560000</v>
      </c>
      <c r="C10" s="48" t="s">
        <v>84</v>
      </c>
      <c r="D10" s="58">
        <f>VLOOKUP($A10,'Comm Prop Portfolio'!$A$10:$G$3009,2)</f>
        <v>35458000</v>
      </c>
      <c r="E10" s="58">
        <f>VLOOKUP($A10,Comm_Prop_pol_1!$A$8:$O$3008,8)*$B10</f>
        <v>3925771.3351006825</v>
      </c>
      <c r="F10" s="58">
        <f>VLOOKUP($A10,Comm_Prop_pol_1!$A$8:$O$3008,9)*B10</f>
        <v>13325638.219865756</v>
      </c>
      <c r="G10" s="58">
        <f t="shared" si="0"/>
        <v>1308590.4450335614</v>
      </c>
      <c r="H10" s="58">
        <f t="shared" si="5"/>
        <v>500000</v>
      </c>
      <c r="I10" s="58">
        <f t="shared" si="1"/>
        <v>1500000</v>
      </c>
      <c r="J10" s="58">
        <f t="shared" si="2"/>
        <v>1500000</v>
      </c>
      <c r="K10" s="58">
        <f>MAX(0,MIN(G10-H10,I10))*Comm_Prop_pol_1!$G$3</f>
        <v>646872.35602684924</v>
      </c>
      <c r="L10" s="58">
        <f t="shared" si="3"/>
        <v>3000000</v>
      </c>
      <c r="M10" s="58">
        <f>MAX(0,MIN(SUM($K$5:K10)-J10,L10))-SUM($M$5:M9)</f>
        <v>0</v>
      </c>
      <c r="N10" s="58">
        <f t="shared" si="4"/>
        <v>1308590.4450335614</v>
      </c>
      <c r="O10" s="43"/>
    </row>
    <row r="12" spans="1:20" x14ac:dyDescent="0.2">
      <c r="B12" s="87" t="s">
        <v>84</v>
      </c>
      <c r="C12" s="299" t="s">
        <v>111</v>
      </c>
      <c r="D12" s="299"/>
      <c r="E12" s="299"/>
      <c r="F12" s="55">
        <f t="shared" ref="F12:F13" si="6">SUMIF($C$5:$C$10,B12,$N$5:$N$10)</f>
        <v>1883893.4202402732</v>
      </c>
    </row>
    <row r="13" spans="1:20" x14ac:dyDescent="0.2">
      <c r="B13" s="87" t="s">
        <v>83</v>
      </c>
      <c r="C13" s="299" t="s">
        <v>112</v>
      </c>
      <c r="D13" s="299"/>
      <c r="E13" s="299"/>
      <c r="F13" s="55">
        <f t="shared" si="6"/>
        <v>6679.3154185704352</v>
      </c>
      <c r="J13" s="43"/>
    </row>
    <row r="16" spans="1:20" ht="25.5" x14ac:dyDescent="0.2">
      <c r="B16" s="57" t="s">
        <v>158</v>
      </c>
      <c r="C16" s="57" t="s">
        <v>160</v>
      </c>
      <c r="D16" s="57" t="s">
        <v>161</v>
      </c>
      <c r="E16" s="57" t="s">
        <v>162</v>
      </c>
      <c r="F16" s="57" t="s">
        <v>163</v>
      </c>
    </row>
    <row r="17" spans="1:15" x14ac:dyDescent="0.2">
      <c r="B17" s="47" t="s">
        <v>159</v>
      </c>
      <c r="C17" s="48">
        <f>SUM('Comm Prop Claims'!E5:F10)</f>
        <v>27470827.355434239</v>
      </c>
      <c r="D17" s="48">
        <f>'Comm Prop Claims'!F15</f>
        <v>1616114.736192218</v>
      </c>
      <c r="E17" s="48">
        <f>'Comm Prop Claims'!F16</f>
        <v>5343.4523348563471</v>
      </c>
      <c r="F17" s="48">
        <f>SUM('Comm Prop Claims'!J5:J10)</f>
        <v>2323672.6445657583</v>
      </c>
    </row>
    <row r="18" spans="1:15" x14ac:dyDescent="0.2">
      <c r="B18" s="47" t="s">
        <v>137</v>
      </c>
      <c r="C18" s="58">
        <f>SUM(E3:F3)</f>
        <v>27026159.194292802</v>
      </c>
      <c r="D18" s="58">
        <f>F12</f>
        <v>1883893.4202402732</v>
      </c>
      <c r="E18" s="58">
        <f>F13</f>
        <v>6679.3154185704352</v>
      </c>
      <c r="F18" s="58">
        <f>SUM(N5:N10)</f>
        <v>2768340.8057071986</v>
      </c>
    </row>
    <row r="19" spans="1:15" x14ac:dyDescent="0.2">
      <c r="B19" s="47" t="s">
        <v>150</v>
      </c>
      <c r="C19" s="58">
        <f t="shared" ref="C19:F19" si="7">C18-C17</f>
        <v>-444668.16114143655</v>
      </c>
      <c r="D19" s="58">
        <f t="shared" si="7"/>
        <v>267778.68404805521</v>
      </c>
      <c r="E19" s="58">
        <f t="shared" si="7"/>
        <v>1335.8630837140881</v>
      </c>
      <c r="F19" s="58">
        <f t="shared" si="7"/>
        <v>444668.16114144027</v>
      </c>
    </row>
    <row r="21" spans="1:15" ht="13.5" thickBot="1" x14ac:dyDescent="0.25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</row>
    <row r="22" spans="1:15" ht="21" thickTop="1" x14ac:dyDescent="0.3">
      <c r="A22" s="32" t="s">
        <v>217</v>
      </c>
      <c r="L22" s="148"/>
    </row>
    <row r="23" spans="1:15" x14ac:dyDescent="0.2">
      <c r="A23" s="187" t="s">
        <v>237</v>
      </c>
      <c r="B23" s="300" t="s">
        <v>271</v>
      </c>
      <c r="C23" s="300"/>
      <c r="D23" s="198">
        <v>3</v>
      </c>
      <c r="L23" s="99"/>
      <c r="M23" s="99"/>
    </row>
    <row r="24" spans="1:15" s="39" customFormat="1" x14ac:dyDescent="0.2">
      <c r="A24" s="189" t="s">
        <v>54</v>
      </c>
      <c r="B24" s="172">
        <f>SUM(B26:B31)</f>
        <v>68273500</v>
      </c>
      <c r="C24" s="173"/>
      <c r="D24" s="172">
        <f>SUM(D26:D31)</f>
        <v>128162329</v>
      </c>
      <c r="E24" s="172">
        <f>SUM(E26:E31)</f>
        <v>9881458.2889551651</v>
      </c>
      <c r="F24" s="172">
        <f>SUM(F26:F31)</f>
        <v>34907275.934783734</v>
      </c>
      <c r="G24" s="172">
        <f>SUM(G26:G31)</f>
        <v>23484765.776261102</v>
      </c>
      <c r="H24" s="174"/>
      <c r="I24" s="175"/>
      <c r="J24" s="172"/>
      <c r="K24" s="172">
        <f>SUM(K26:K31)</f>
        <v>2297746.4533933615</v>
      </c>
      <c r="L24" s="172"/>
      <c r="M24" s="172">
        <f>SUM(M26:M31)</f>
        <v>797746.45339336153</v>
      </c>
      <c r="N24" s="192">
        <f>SUM(N26:N31)</f>
        <v>22687019.32286774</v>
      </c>
    </row>
    <row r="25" spans="1:15" s="39" customFormat="1" ht="25.5" x14ac:dyDescent="0.2">
      <c r="A25" s="169" t="s">
        <v>43</v>
      </c>
      <c r="B25" s="170" t="s">
        <v>0</v>
      </c>
      <c r="C25" s="171" t="s">
        <v>5</v>
      </c>
      <c r="D25" s="170" t="s">
        <v>106</v>
      </c>
      <c r="E25" s="170" t="s">
        <v>151</v>
      </c>
      <c r="F25" s="170" t="s">
        <v>152</v>
      </c>
      <c r="G25" s="170" t="s">
        <v>107</v>
      </c>
      <c r="H25" s="170" t="s">
        <v>154</v>
      </c>
      <c r="I25" s="170" t="s">
        <v>178</v>
      </c>
      <c r="J25" s="170" t="s">
        <v>155</v>
      </c>
      <c r="K25" s="170" t="s">
        <v>216</v>
      </c>
      <c r="L25" s="170" t="s">
        <v>157</v>
      </c>
      <c r="M25" s="170" t="s">
        <v>153</v>
      </c>
      <c r="N25" s="170" t="s">
        <v>110</v>
      </c>
    </row>
    <row r="26" spans="1:15" x14ac:dyDescent="0.2">
      <c r="A26" s="47">
        <v>3</v>
      </c>
      <c r="B26" s="48">
        <f t="shared" ref="B26:B31" si="8">IF(OR(C26=$B$33,C26=$B$34),B5*$D$23,B5)</f>
        <v>10000000</v>
      </c>
      <c r="C26" s="48" t="s">
        <v>6</v>
      </c>
      <c r="D26" s="58">
        <f>VLOOKUP($A26,'Comm Prop Portfolio'!$A$10:$G$3009,2)</f>
        <v>33063000</v>
      </c>
      <c r="E26" s="58">
        <f>VLOOKUP($A26,Comm_Prop_pol_1!$A$8:$O$3008,8)*$B26</f>
        <v>2268396.6972144088</v>
      </c>
      <c r="F26" s="167">
        <f>VLOOKUP($A26,Comm_Prop_pol_1!$A$8:$O$3008,9)*B26</f>
        <v>6975471.0703807883</v>
      </c>
      <c r="G26" s="58">
        <f t="shared" ref="G26:G31" si="9">+B26-E26-F26</f>
        <v>756132.23240480293</v>
      </c>
      <c r="H26" s="168">
        <f>H5</f>
        <v>500000</v>
      </c>
      <c r="I26" s="168">
        <f>$I$5</f>
        <v>1500000</v>
      </c>
      <c r="J26" s="168">
        <f>J5</f>
        <v>1500000</v>
      </c>
      <c r="K26" s="58">
        <f>MAX(0,MIN(G26-H26,I26))*Comm_Prop_pol_1!$G$3</f>
        <v>204905.78592384234</v>
      </c>
      <c r="L26" s="168">
        <f>Parameters!$D$17</f>
        <v>3000000</v>
      </c>
      <c r="M26" s="58">
        <f>MAX(0,MIN(K26-J26,L26))</f>
        <v>0</v>
      </c>
      <c r="N26" s="58">
        <f t="shared" ref="N26:N31" si="10">+B26-E26-F26-M26</f>
        <v>756132.23240480293</v>
      </c>
      <c r="O26" s="77"/>
    </row>
    <row r="27" spans="1:15" x14ac:dyDescent="0.2">
      <c r="A27" s="47">
        <v>437</v>
      </c>
      <c r="B27" s="48">
        <f t="shared" si="8"/>
        <v>555000</v>
      </c>
      <c r="C27" s="48" t="s">
        <v>7</v>
      </c>
      <c r="D27" s="58">
        <f>VLOOKUP($A27,'Comm Prop Portfolio'!$A$10:$G$3009,2)</f>
        <v>11407000</v>
      </c>
      <c r="E27" s="58">
        <f>VLOOKUP($A27,Comm_Prop_pol_1!$A$8:$O$3008,8)*$B27</f>
        <v>364907.51293065667</v>
      </c>
      <c r="F27" s="58">
        <f>VLOOKUP($A27,Comm_Prop_pol_1!$A$8:$O$3008,9)*B27</f>
        <v>68456.649425791184</v>
      </c>
      <c r="G27" s="58">
        <f t="shared" si="9"/>
        <v>121635.83764355215</v>
      </c>
      <c r="H27" s="58">
        <f t="shared" ref="H27:J31" si="11">H26</f>
        <v>500000</v>
      </c>
      <c r="I27" s="58">
        <f t="shared" si="11"/>
        <v>1500000</v>
      </c>
      <c r="J27" s="58">
        <f t="shared" si="11"/>
        <v>1500000</v>
      </c>
      <c r="K27" s="58">
        <f>MAX(0,MIN(G27-H27,I27))*Comm_Prop_pol_1!$G$3</f>
        <v>0</v>
      </c>
      <c r="L27" s="58">
        <f t="shared" ref="L27:L31" si="12">L26</f>
        <v>3000000</v>
      </c>
      <c r="M27" s="58">
        <f>MAX(0,MIN(SUM($K$26:K27)-J27,L27))-SUM($M$26:M26)</f>
        <v>0</v>
      </c>
      <c r="N27" s="58">
        <f t="shared" si="10"/>
        <v>121635.83764355215</v>
      </c>
      <c r="O27" s="43"/>
    </row>
    <row r="28" spans="1:15" x14ac:dyDescent="0.2">
      <c r="A28" s="47">
        <v>2133</v>
      </c>
      <c r="B28" s="48">
        <f t="shared" si="8"/>
        <v>300000</v>
      </c>
      <c r="C28" s="48" t="s">
        <v>84</v>
      </c>
      <c r="D28" s="58">
        <f>VLOOKUP($A28,'Comm Prop Portfolio'!$A$10:$G$3009,2)</f>
        <v>8250015</v>
      </c>
      <c r="E28" s="58">
        <f>VLOOKUP($A28,Comm_Prop_pol_1!$A$8:$O$3008,8)*$B28</f>
        <v>209091.07437986476</v>
      </c>
      <c r="F28" s="58">
        <f>VLOOKUP($A28,Comm_Prop_pol_1!$A$8:$O$3008,9)*B28</f>
        <v>0</v>
      </c>
      <c r="G28" s="58">
        <f t="shared" si="9"/>
        <v>90908.92562013524</v>
      </c>
      <c r="H28" s="58">
        <f t="shared" si="11"/>
        <v>500000</v>
      </c>
      <c r="I28" s="58">
        <f t="shared" si="11"/>
        <v>1500000</v>
      </c>
      <c r="J28" s="58">
        <f t="shared" si="11"/>
        <v>1500000</v>
      </c>
      <c r="K28" s="58">
        <f>MAX(0,MIN(G28-H28,I28))*Comm_Prop_pol_1!$G$3</f>
        <v>0</v>
      </c>
      <c r="L28" s="58">
        <f t="shared" si="12"/>
        <v>3000000</v>
      </c>
      <c r="M28" s="58">
        <f>MAX(0,MIN(SUM($K$26:K28)-J28,L28))-SUM($M$26:M27)</f>
        <v>0</v>
      </c>
      <c r="N28" s="58">
        <f t="shared" si="10"/>
        <v>90908.92562013524</v>
      </c>
      <c r="O28" s="43"/>
    </row>
    <row r="29" spans="1:15" x14ac:dyDescent="0.2">
      <c r="A29" s="202">
        <v>1744</v>
      </c>
      <c r="B29" s="48">
        <f t="shared" si="8"/>
        <v>1635000</v>
      </c>
      <c r="C29" s="48" t="s">
        <v>84</v>
      </c>
      <c r="D29" s="58">
        <f>VLOOKUP($A29,'Comm Prop Portfolio'!$A$10:$G$3009,2)</f>
        <v>2529314</v>
      </c>
      <c r="E29" s="58">
        <f>VLOOKUP($A29,Comm_Prop_pol_1!$A$8:$O$3008,8)*$B29</f>
        <v>18949.165663100746</v>
      </c>
      <c r="F29" s="58">
        <f>VLOOKUP($A29,Comm_Prop_pol_1!$A$8:$O$3008,9)*B29</f>
        <v>0</v>
      </c>
      <c r="G29" s="58">
        <f t="shared" si="9"/>
        <v>1616050.8343368992</v>
      </c>
      <c r="H29" s="58">
        <f t="shared" si="11"/>
        <v>500000</v>
      </c>
      <c r="I29" s="58">
        <f t="shared" si="11"/>
        <v>1500000</v>
      </c>
      <c r="J29" s="58">
        <f t="shared" si="11"/>
        <v>1500000</v>
      </c>
      <c r="K29" s="58">
        <f>MAX(0,MIN(G29-H29,I29))*Comm_Prop_pol_1!$G$3</f>
        <v>892840.66746951942</v>
      </c>
      <c r="L29" s="58">
        <f t="shared" si="12"/>
        <v>3000000</v>
      </c>
      <c r="M29" s="58">
        <f>MAX(0,MIN(SUM($K$26:K29)-J29,L29))-SUM($M$26:M28)</f>
        <v>0</v>
      </c>
      <c r="N29" s="58">
        <f t="shared" si="10"/>
        <v>1616050.8343368992</v>
      </c>
      <c r="O29" s="43"/>
    </row>
    <row r="30" spans="1:15" x14ac:dyDescent="0.2">
      <c r="A30" s="47">
        <v>878</v>
      </c>
      <c r="B30" s="48">
        <f t="shared" si="8"/>
        <v>103500</v>
      </c>
      <c r="C30" s="48" t="s">
        <v>83</v>
      </c>
      <c r="D30" s="58">
        <f>VLOOKUP($A30,'Comm Prop Portfolio'!$A$10:$G$3009,2)</f>
        <v>12913000</v>
      </c>
      <c r="E30" s="58">
        <f>VLOOKUP($A30,Comm_Prop_pol_1!$A$8:$O$3008,8)*$B30</f>
        <v>60113.838767133893</v>
      </c>
      <c r="F30" s="58">
        <f>VLOOKUP($A30,Comm_Prop_pol_1!$A$8:$O$3008,9)*B30</f>
        <v>23348.214977154803</v>
      </c>
      <c r="G30" s="58">
        <f t="shared" si="9"/>
        <v>20037.946255711304</v>
      </c>
      <c r="H30" s="58">
        <f t="shared" si="11"/>
        <v>500000</v>
      </c>
      <c r="I30" s="58">
        <f t="shared" si="11"/>
        <v>1500000</v>
      </c>
      <c r="J30" s="58">
        <f t="shared" si="11"/>
        <v>1500000</v>
      </c>
      <c r="K30" s="58">
        <f>MAX(0,MIN(G30-H30,I30))*Comm_Prop_pol_1!$G$3</f>
        <v>0</v>
      </c>
      <c r="L30" s="58">
        <f t="shared" si="12"/>
        <v>3000000</v>
      </c>
      <c r="M30" s="58">
        <f>MAX(0,MIN(SUM($K$26:K30)-J30,L30))-SUM($M$26:M29)</f>
        <v>0</v>
      </c>
      <c r="N30" s="58">
        <f t="shared" si="10"/>
        <v>20037.946255711304</v>
      </c>
      <c r="O30" s="43"/>
    </row>
    <row r="31" spans="1:15" x14ac:dyDescent="0.2">
      <c r="A31" s="202">
        <v>176</v>
      </c>
      <c r="B31" s="48">
        <f t="shared" si="8"/>
        <v>55680000</v>
      </c>
      <c r="C31" s="48" t="s">
        <v>84</v>
      </c>
      <c r="D31" s="58">
        <f>VLOOKUP($A31,'Comm Prop Portfolio'!$A$10:$G$3009,2)</f>
        <v>60000000</v>
      </c>
      <c r="E31" s="58">
        <f>VLOOKUP($A31,Comm_Prop_pol_1!$A$8:$O$3008,8)*$B31</f>
        <v>6960000</v>
      </c>
      <c r="F31" s="58">
        <f>VLOOKUP($A31,Comm_Prop_pol_1!$A$8:$O$3008,9)*B31</f>
        <v>27840000</v>
      </c>
      <c r="G31" s="58">
        <f t="shared" si="9"/>
        <v>20880000</v>
      </c>
      <c r="H31" s="58">
        <f t="shared" si="11"/>
        <v>500000</v>
      </c>
      <c r="I31" s="58">
        <f t="shared" si="11"/>
        <v>1500000</v>
      </c>
      <c r="J31" s="58">
        <f t="shared" si="11"/>
        <v>1500000</v>
      </c>
      <c r="K31" s="58">
        <f>MAX(0,MIN(G31-H31,I31))*Comm_Prop_pol_1!$G$3</f>
        <v>1200000</v>
      </c>
      <c r="L31" s="58">
        <f t="shared" si="12"/>
        <v>3000000</v>
      </c>
      <c r="M31" s="58">
        <f>MAX(0,MIN(SUM($K$26:K31)-J31,L31))-SUM($M$26:M30)</f>
        <v>797746.45339336153</v>
      </c>
      <c r="N31" s="58">
        <f t="shared" si="10"/>
        <v>20082253.546606638</v>
      </c>
      <c r="O31" s="43"/>
    </row>
    <row r="33" spans="1:15" x14ac:dyDescent="0.2">
      <c r="B33" s="87" t="s">
        <v>84</v>
      </c>
      <c r="C33" s="299" t="s">
        <v>111</v>
      </c>
      <c r="D33" s="299"/>
      <c r="E33" s="299"/>
      <c r="F33" s="55">
        <f>SUMIF($C$26:$C$31,B33,$N$26:$N$31)</f>
        <v>21789213.306563672</v>
      </c>
    </row>
    <row r="34" spans="1:15" x14ac:dyDescent="0.2">
      <c r="B34" s="87" t="s">
        <v>83</v>
      </c>
      <c r="C34" s="299" t="s">
        <v>112</v>
      </c>
      <c r="D34" s="299"/>
      <c r="E34" s="299"/>
      <c r="F34" s="55">
        <f>SUMIF($C$26:$C$31,B34,$N$26:$N$31)</f>
        <v>20037.946255711304</v>
      </c>
      <c r="J34" s="43"/>
    </row>
    <row r="37" spans="1:15" ht="25.5" x14ac:dyDescent="0.2">
      <c r="B37" s="57" t="s">
        <v>158</v>
      </c>
      <c r="C37" s="57" t="s">
        <v>160</v>
      </c>
      <c r="D37" s="57" t="s">
        <v>161</v>
      </c>
      <c r="E37" s="57" t="s">
        <v>162</v>
      </c>
      <c r="F37" s="57" t="s">
        <v>163</v>
      </c>
    </row>
    <row r="38" spans="1:15" x14ac:dyDescent="0.2">
      <c r="B38" s="87" t="s">
        <v>267</v>
      </c>
      <c r="C38" s="70">
        <f>Comm_prop_claims_orig!C38</f>
        <v>46191884.54170581</v>
      </c>
      <c r="D38" s="70">
        <f>Comm_prop_claims_orig!D38</f>
        <v>21363370.645250939</v>
      </c>
      <c r="E38" s="70">
        <f>Comm_prop_claims_orig!E38</f>
        <v>16030.357004569039</v>
      </c>
      <c r="F38" s="70">
        <f>Comm_prop_claims_orig!F38</f>
        <v>22081615.45829419</v>
      </c>
    </row>
    <row r="39" spans="1:15" x14ac:dyDescent="0.2">
      <c r="B39" s="87" t="s">
        <v>137</v>
      </c>
      <c r="C39" s="58">
        <f>SUM(E24:F24)</f>
        <v>44788734.223738901</v>
      </c>
      <c r="D39" s="58">
        <f>F33</f>
        <v>21789213.306563672</v>
      </c>
      <c r="E39" s="58">
        <f>F34</f>
        <v>20037.946255711304</v>
      </c>
      <c r="F39" s="58">
        <f>SUM(N26:N31)</f>
        <v>22687019.32286774</v>
      </c>
    </row>
    <row r="40" spans="1:15" x14ac:dyDescent="0.2">
      <c r="B40" s="87" t="s">
        <v>150</v>
      </c>
      <c r="C40" s="58">
        <f>C39-C38</f>
        <v>-1403150.3179669082</v>
      </c>
      <c r="D40" s="58">
        <f>D39-D38</f>
        <v>425842.66131273285</v>
      </c>
      <c r="E40" s="58">
        <f>E39-E38</f>
        <v>4007.5892511422644</v>
      </c>
      <c r="F40" s="58">
        <f>F39-F38</f>
        <v>605403.86457354948</v>
      </c>
    </row>
    <row r="42" spans="1:15" x14ac:dyDescent="0.2">
      <c r="A42" s="80"/>
      <c r="B42" s="119"/>
      <c r="C42" s="119"/>
      <c r="D42" s="119"/>
      <c r="E42" s="119"/>
      <c r="F42" s="119"/>
      <c r="G42" s="80"/>
      <c r="H42" s="80"/>
      <c r="I42" s="80"/>
      <c r="J42" s="80"/>
      <c r="K42" s="80"/>
      <c r="L42" s="80"/>
      <c r="M42" s="80"/>
    </row>
    <row r="44" spans="1:15" x14ac:dyDescent="0.2">
      <c r="A44" s="187" t="s">
        <v>239</v>
      </c>
      <c r="B44" s="300" t="s">
        <v>240</v>
      </c>
      <c r="C44" s="300"/>
      <c r="D44" s="38"/>
      <c r="E44" s="38"/>
      <c r="F44" s="38"/>
      <c r="G44" s="38"/>
      <c r="H44" s="38"/>
      <c r="I44" s="38"/>
      <c r="J44" s="38"/>
      <c r="K44" s="38"/>
      <c r="L44" s="38"/>
      <c r="M44" s="230"/>
      <c r="N44" s="38"/>
    </row>
    <row r="45" spans="1:15" s="39" customFormat="1" x14ac:dyDescent="0.2">
      <c r="A45" s="221" t="s">
        <v>54</v>
      </c>
      <c r="B45" s="172">
        <f t="shared" ref="B45:G45" si="13">SUM(B47:B58)</f>
        <v>59589000</v>
      </c>
      <c r="C45" s="172"/>
      <c r="D45" s="172"/>
      <c r="E45" s="172">
        <f t="shared" si="13"/>
        <v>13297621.032589495</v>
      </c>
      <c r="F45" s="172">
        <f t="shared" si="13"/>
        <v>40754697.35599611</v>
      </c>
      <c r="G45" s="172">
        <f t="shared" si="13"/>
        <v>5536681.6114143971</v>
      </c>
      <c r="H45" s="174"/>
      <c r="I45" s="175"/>
      <c r="J45" s="172"/>
      <c r="K45" s="172">
        <f t="shared" ref="K45:N45" si="14">SUM(K47:K58)</f>
        <v>1775556.2839013832</v>
      </c>
      <c r="L45" s="172"/>
      <c r="M45" s="172">
        <f t="shared" si="14"/>
        <v>275556.28390138317</v>
      </c>
      <c r="N45" s="172">
        <f t="shared" si="14"/>
        <v>5261125.327513014</v>
      </c>
    </row>
    <row r="46" spans="1:15" s="39" customFormat="1" ht="24.95" customHeight="1" x14ac:dyDescent="0.2">
      <c r="A46" s="223" t="s">
        <v>43</v>
      </c>
      <c r="B46" s="222" t="s">
        <v>0</v>
      </c>
      <c r="C46" s="224" t="s">
        <v>5</v>
      </c>
      <c r="D46" s="222" t="s">
        <v>106</v>
      </c>
      <c r="E46" s="222" t="s">
        <v>151</v>
      </c>
      <c r="F46" s="222" t="s">
        <v>152</v>
      </c>
      <c r="G46" s="222" t="s">
        <v>107</v>
      </c>
      <c r="H46" s="222" t="s">
        <v>154</v>
      </c>
      <c r="I46" s="222" t="s">
        <v>178</v>
      </c>
      <c r="J46" s="222" t="s">
        <v>155</v>
      </c>
      <c r="K46" s="222" t="s">
        <v>216</v>
      </c>
      <c r="L46" s="222" t="s">
        <v>157</v>
      </c>
      <c r="M46" s="222" t="s">
        <v>153</v>
      </c>
      <c r="N46" s="222" t="s">
        <v>110</v>
      </c>
    </row>
    <row r="47" spans="1:15" x14ac:dyDescent="0.2">
      <c r="A47" s="179">
        <v>3</v>
      </c>
      <c r="B47" s="195">
        <v>10000000</v>
      </c>
      <c r="C47" s="195" t="s">
        <v>6</v>
      </c>
      <c r="D47" s="78">
        <f>VLOOKUP($A47,'Comm Prop Portfolio'!$A$10:$G$3009,2)</f>
        <v>33063000</v>
      </c>
      <c r="E47" s="78">
        <f>VLOOKUP($A47,Comm_Prop_pol_1!$A$8:$O$3008,8)*$B47</f>
        <v>2268396.6972144088</v>
      </c>
      <c r="F47" s="196">
        <f>VLOOKUP($A47,Comm_Prop_pol_1!$A$8:$O$3008,9)*B47</f>
        <v>6975471.0703807883</v>
      </c>
      <c r="G47" s="78">
        <f t="shared" ref="G47:G52" si="15">+B47-E47-F47</f>
        <v>756132.23240480293</v>
      </c>
      <c r="H47" s="197">
        <f>H5</f>
        <v>500000</v>
      </c>
      <c r="I47" s="197">
        <f>$I$5</f>
        <v>1500000</v>
      </c>
      <c r="J47" s="197">
        <f>J5</f>
        <v>1500000</v>
      </c>
      <c r="K47" s="78">
        <f>MAX(0,MIN(G47-H47,I47))*Comm_Prop_pol_1!$G$3</f>
        <v>204905.78592384234</v>
      </c>
      <c r="L47" s="197">
        <f>Parameters!$D$17</f>
        <v>3000000</v>
      </c>
      <c r="M47" s="78">
        <f>MAX(0,MIN(K47-J47,L47))</f>
        <v>0</v>
      </c>
      <c r="N47" s="225">
        <f>+B47-E47-F47-M47</f>
        <v>756132.23240480293</v>
      </c>
      <c r="O47" s="77"/>
    </row>
    <row r="48" spans="1:15" x14ac:dyDescent="0.2">
      <c r="A48" s="177">
        <v>437</v>
      </c>
      <c r="B48" s="157">
        <v>555000</v>
      </c>
      <c r="C48" s="157" t="s">
        <v>7</v>
      </c>
      <c r="D48" s="43">
        <f>VLOOKUP($A48,'Comm Prop Portfolio'!$A$10:$G$3009,2)</f>
        <v>11407000</v>
      </c>
      <c r="E48" s="43">
        <f>VLOOKUP($A48,Comm_Prop_pol_1!$A$8:$O$3008,8)*$B48</f>
        <v>364907.51293065667</v>
      </c>
      <c r="F48" s="43">
        <f>VLOOKUP($A48,Comm_Prop_pol_1!$A$8:$O$3008,9)*B48</f>
        <v>68456.649425791184</v>
      </c>
      <c r="G48" s="43">
        <f t="shared" si="15"/>
        <v>121635.83764355215</v>
      </c>
      <c r="H48" s="43">
        <f t="shared" ref="H48:J51" si="16">H47</f>
        <v>500000</v>
      </c>
      <c r="I48" s="43">
        <f t="shared" si="16"/>
        <v>1500000</v>
      </c>
      <c r="J48" s="56">
        <f t="shared" si="16"/>
        <v>1500000</v>
      </c>
      <c r="K48" s="43">
        <f>MAX(0,MIN(G48-H48,I48))*Comm_Prop_pol_1!$G$3</f>
        <v>0</v>
      </c>
      <c r="L48" s="43">
        <f t="shared" ref="L48:L53" si="17">L47</f>
        <v>3000000</v>
      </c>
      <c r="M48" s="43">
        <f>MAX(0,MIN(SUM($K$47:K48)-J48,L48))-SUM($M$47:M47)</f>
        <v>0</v>
      </c>
      <c r="N48" s="226">
        <f>+B48-E48-F48-M48</f>
        <v>121635.83764355215</v>
      </c>
      <c r="O48" s="43"/>
    </row>
    <row r="49" spans="1:15" x14ac:dyDescent="0.2">
      <c r="A49" s="177">
        <v>2133</v>
      </c>
      <c r="B49" s="157">
        <v>100000</v>
      </c>
      <c r="C49" s="157" t="s">
        <v>84</v>
      </c>
      <c r="D49" s="43">
        <f>VLOOKUP($A49,'Comm Prop Portfolio'!$A$10:$G$3009,2)</f>
        <v>8250015</v>
      </c>
      <c r="E49" s="43">
        <f>VLOOKUP($A49,Comm_Prop_pol_1!$A$8:$O$3008,8)*$B49</f>
        <v>69697.024793288248</v>
      </c>
      <c r="F49" s="43">
        <f>VLOOKUP($A49,Comm_Prop_pol_1!$A$8:$O$3008,9)*B49</f>
        <v>0</v>
      </c>
      <c r="G49" s="43">
        <f t="shared" si="15"/>
        <v>30302.975206711752</v>
      </c>
      <c r="H49" s="43">
        <f t="shared" si="16"/>
        <v>500000</v>
      </c>
      <c r="I49" s="43">
        <f t="shared" si="16"/>
        <v>1500000</v>
      </c>
      <c r="J49" s="56">
        <f t="shared" si="16"/>
        <v>1500000</v>
      </c>
      <c r="K49" s="43">
        <f>MAX(0,MIN(G49-H49,I49))*Comm_Prop_pol_1!$G$3</f>
        <v>0</v>
      </c>
      <c r="L49" s="43">
        <f t="shared" si="17"/>
        <v>3000000</v>
      </c>
      <c r="M49" s="43">
        <f>MAX(0,MIN(SUM($K$47:K49)-J49,L49))-SUM($M$47:M48)</f>
        <v>0</v>
      </c>
      <c r="N49" s="226">
        <f>+B49-E49-F49-M49</f>
        <v>30302.975206711752</v>
      </c>
      <c r="O49" s="43"/>
    </row>
    <row r="50" spans="1:15" x14ac:dyDescent="0.2">
      <c r="A50" s="177">
        <v>274</v>
      </c>
      <c r="B50" s="157">
        <v>545000</v>
      </c>
      <c r="C50" s="157" t="s">
        <v>84</v>
      </c>
      <c r="D50" s="43">
        <f>VLOOKUP($A50,'Comm Prop Portfolio'!$A$10:$G$3009,2)</f>
        <v>844000</v>
      </c>
      <c r="E50" s="43">
        <f>VLOOKUP($A50,Comm_Prop_pol_1!$A$8:$O$3008,8)*$B50</f>
        <v>0</v>
      </c>
      <c r="F50" s="43">
        <f>VLOOKUP($A50,Comm_Prop_pol_1!$A$8:$O$3008,9)*B50</f>
        <v>0</v>
      </c>
      <c r="G50" s="43">
        <f t="shared" si="15"/>
        <v>545000</v>
      </c>
      <c r="H50" s="43">
        <f t="shared" si="16"/>
        <v>500000</v>
      </c>
      <c r="I50" s="43">
        <f t="shared" si="16"/>
        <v>1500000</v>
      </c>
      <c r="J50" s="56">
        <f t="shared" si="16"/>
        <v>1500000</v>
      </c>
      <c r="K50" s="43">
        <f>MAX(0,MIN(G50-H50,I50))*Comm_Prop_pol_1!$G$3</f>
        <v>36000</v>
      </c>
      <c r="L50" s="43">
        <f t="shared" si="17"/>
        <v>3000000</v>
      </c>
      <c r="M50" s="43">
        <f>MAX(0,MIN(SUM($K$47:K50)-J50,L50))-SUM($M$47:M49)</f>
        <v>0</v>
      </c>
      <c r="N50" s="226">
        <f>+B50-E50-F50-M50</f>
        <v>545000</v>
      </c>
      <c r="O50" s="43"/>
    </row>
    <row r="51" spans="1:15" x14ac:dyDescent="0.2">
      <c r="A51" s="177">
        <v>878</v>
      </c>
      <c r="B51" s="157">
        <v>34500</v>
      </c>
      <c r="C51" s="157" t="s">
        <v>83</v>
      </c>
      <c r="D51" s="43">
        <f>VLOOKUP($A51,'Comm Prop Portfolio'!$A$10:$G$3009,2)</f>
        <v>12913000</v>
      </c>
      <c r="E51" s="43">
        <f>VLOOKUP($A51,Comm_Prop_pol_1!$A$8:$O$3008,8)*$B51</f>
        <v>20037.946255711297</v>
      </c>
      <c r="F51" s="43">
        <f>VLOOKUP($A51,Comm_Prop_pol_1!$A$8:$O$3008,9)*B51</f>
        <v>7782.7383257182682</v>
      </c>
      <c r="G51" s="43">
        <f t="shared" si="15"/>
        <v>6679.3154185704352</v>
      </c>
      <c r="H51" s="43">
        <f t="shared" si="16"/>
        <v>500000</v>
      </c>
      <c r="I51" s="43">
        <f t="shared" si="16"/>
        <v>1500000</v>
      </c>
      <c r="J51" s="56">
        <f t="shared" si="16"/>
        <v>1500000</v>
      </c>
      <c r="K51" s="43">
        <f>MAX(0,MIN(G51-H51,I51))*Comm_Prop_pol_1!$G$3</f>
        <v>0</v>
      </c>
      <c r="L51" s="43">
        <f t="shared" si="17"/>
        <v>3000000</v>
      </c>
      <c r="M51" s="43">
        <f>MAX(0,MIN(SUM($K$47:K51)-J51,L51))-SUM($M$47:M50)</f>
        <v>0</v>
      </c>
      <c r="N51" s="226">
        <f>+B51-E51-F51-M51</f>
        <v>6679.3154185704352</v>
      </c>
      <c r="O51" s="43"/>
    </row>
    <row r="52" spans="1:15" x14ac:dyDescent="0.2">
      <c r="A52" s="177">
        <v>55</v>
      </c>
      <c r="B52" s="157">
        <v>18560000</v>
      </c>
      <c r="C52" s="157" t="s">
        <v>84</v>
      </c>
      <c r="D52" s="43">
        <f>VLOOKUP($A52,'Comm Prop Portfolio'!$A$10:$G$3009,2)</f>
        <v>35458000</v>
      </c>
      <c r="E52" s="43">
        <f>VLOOKUP($A52,Comm_Prop_pol_1!$A$8:$O$3008,8)*$B52</f>
        <v>3925771.3351006825</v>
      </c>
      <c r="F52" s="43">
        <f>VLOOKUP($A52,Comm_Prop_pol_1!$A$8:$O$3008,9)*B52</f>
        <v>13325638.219865756</v>
      </c>
      <c r="G52" s="43">
        <f t="shared" si="15"/>
        <v>1308590.4450335614</v>
      </c>
      <c r="H52" s="43">
        <f t="shared" ref="H52:H58" si="18">H51</f>
        <v>500000</v>
      </c>
      <c r="I52" s="43">
        <f t="shared" ref="I52:I58" si="19">I51</f>
        <v>1500000</v>
      </c>
      <c r="J52" s="56">
        <f t="shared" ref="J52:J58" si="20">J51</f>
        <v>1500000</v>
      </c>
      <c r="K52" s="82">
        <f>MAX(0,MIN(G52-H52,I52))*Comm_Prop_pol_1!$G$3</f>
        <v>646872.35602684924</v>
      </c>
      <c r="L52" s="43">
        <f t="shared" si="17"/>
        <v>3000000</v>
      </c>
      <c r="M52" s="82">
        <f>MAX(0,MIN(SUM($K$47:K52)-J52,L52))-SUM($M$47:M51)</f>
        <v>0</v>
      </c>
      <c r="N52" s="227">
        <f t="shared" ref="N52:N58" si="21">+B52-E52-F52-M52</f>
        <v>1308590.4450335614</v>
      </c>
      <c r="O52" s="43"/>
    </row>
    <row r="53" spans="1:15" x14ac:dyDescent="0.2">
      <c r="A53" s="179" t="s">
        <v>218</v>
      </c>
      <c r="B53" s="78">
        <f t="shared" ref="B53:D58" si="22">B47</f>
        <v>10000000</v>
      </c>
      <c r="C53" s="78" t="str">
        <f t="shared" si="22"/>
        <v>Fire</v>
      </c>
      <c r="D53" s="78">
        <f t="shared" si="22"/>
        <v>33063000</v>
      </c>
      <c r="E53" s="78">
        <f t="shared" ref="E53:G58" si="23">E47</f>
        <v>2268396.6972144088</v>
      </c>
      <c r="F53" s="78">
        <f t="shared" si="23"/>
        <v>6975471.0703807883</v>
      </c>
      <c r="G53" s="78">
        <f t="shared" si="23"/>
        <v>756132.23240480293</v>
      </c>
      <c r="H53" s="78">
        <f t="shared" si="18"/>
        <v>500000</v>
      </c>
      <c r="I53" s="78">
        <f t="shared" si="19"/>
        <v>1500000</v>
      </c>
      <c r="J53" s="79">
        <f t="shared" si="20"/>
        <v>1500000</v>
      </c>
      <c r="K53" s="43">
        <f>MAX(0,MIN(G53-H53,I53))*Comm_Prop_pol_1!$G$3</f>
        <v>204905.78592384234</v>
      </c>
      <c r="L53" s="78">
        <f t="shared" si="17"/>
        <v>3000000</v>
      </c>
      <c r="M53" s="43">
        <f>MAX(0,MIN(SUM($K$47:K53)-J53,L53))-SUM($M$47:M52)</f>
        <v>0</v>
      </c>
      <c r="N53" s="226">
        <f t="shared" si="21"/>
        <v>756132.23240480293</v>
      </c>
    </row>
    <row r="54" spans="1:15" x14ac:dyDescent="0.2">
      <c r="A54" s="177" t="s">
        <v>219</v>
      </c>
      <c r="B54" s="43">
        <f t="shared" si="22"/>
        <v>555000</v>
      </c>
      <c r="C54" s="43" t="str">
        <f t="shared" si="22"/>
        <v>Boiler Explosion</v>
      </c>
      <c r="D54" s="43">
        <f t="shared" si="22"/>
        <v>11407000</v>
      </c>
      <c r="E54" s="43">
        <f t="shared" si="23"/>
        <v>364907.51293065667</v>
      </c>
      <c r="F54" s="43">
        <f t="shared" si="23"/>
        <v>68456.649425791184</v>
      </c>
      <c r="G54" s="43">
        <f t="shared" si="23"/>
        <v>121635.83764355215</v>
      </c>
      <c r="H54" s="43">
        <f t="shared" si="18"/>
        <v>500000</v>
      </c>
      <c r="I54" s="43">
        <f t="shared" si="19"/>
        <v>1500000</v>
      </c>
      <c r="J54" s="56">
        <f t="shared" si="20"/>
        <v>1500000</v>
      </c>
      <c r="K54" s="43">
        <f>MAX(0,MIN(G54-H54,I54))*Comm_Prop_pol_1!$G$3</f>
        <v>0</v>
      </c>
      <c r="L54" s="43">
        <f t="shared" ref="L54:L58" si="24">L53</f>
        <v>3000000</v>
      </c>
      <c r="M54" s="43">
        <f>MAX(0,MIN(SUM($K$47:K54)-J54,L54))-SUM($M$47:M53)</f>
        <v>0</v>
      </c>
      <c r="N54" s="226">
        <f t="shared" si="21"/>
        <v>121635.83764355215</v>
      </c>
    </row>
    <row r="55" spans="1:15" x14ac:dyDescent="0.2">
      <c r="A55" s="177" t="s">
        <v>220</v>
      </c>
      <c r="B55" s="43">
        <f t="shared" si="22"/>
        <v>100000</v>
      </c>
      <c r="C55" s="43" t="str">
        <f t="shared" si="22"/>
        <v>Cyclone Seroja</v>
      </c>
      <c r="D55" s="43">
        <f t="shared" si="22"/>
        <v>8250015</v>
      </c>
      <c r="E55" s="43">
        <f t="shared" si="23"/>
        <v>69697.024793288248</v>
      </c>
      <c r="F55" s="43">
        <f t="shared" si="23"/>
        <v>0</v>
      </c>
      <c r="G55" s="43">
        <f t="shared" si="23"/>
        <v>30302.975206711752</v>
      </c>
      <c r="H55" s="43">
        <f t="shared" si="18"/>
        <v>500000</v>
      </c>
      <c r="I55" s="43">
        <f t="shared" si="19"/>
        <v>1500000</v>
      </c>
      <c r="J55" s="56">
        <f t="shared" si="20"/>
        <v>1500000</v>
      </c>
      <c r="K55" s="43">
        <f>MAX(0,MIN(G55-H55,I55))*Comm_Prop_pol_1!$G$3</f>
        <v>0</v>
      </c>
      <c r="L55" s="43">
        <f t="shared" si="24"/>
        <v>3000000</v>
      </c>
      <c r="M55" s="43">
        <f>MAX(0,MIN(SUM($K$47:K55)-J55,L55))-SUM($M$47:M54)</f>
        <v>0</v>
      </c>
      <c r="N55" s="226">
        <f t="shared" si="21"/>
        <v>30302.975206711752</v>
      </c>
    </row>
    <row r="56" spans="1:15" x14ac:dyDescent="0.2">
      <c r="A56" s="177" t="s">
        <v>221</v>
      </c>
      <c r="B56" s="43">
        <f t="shared" si="22"/>
        <v>545000</v>
      </c>
      <c r="C56" s="43" t="str">
        <f t="shared" si="22"/>
        <v>Cyclone Seroja</v>
      </c>
      <c r="D56" s="43">
        <f t="shared" si="22"/>
        <v>844000</v>
      </c>
      <c r="E56" s="43">
        <f t="shared" si="23"/>
        <v>0</v>
      </c>
      <c r="F56" s="43">
        <f t="shared" si="23"/>
        <v>0</v>
      </c>
      <c r="G56" s="43">
        <f t="shared" si="23"/>
        <v>545000</v>
      </c>
      <c r="H56" s="43">
        <f t="shared" si="18"/>
        <v>500000</v>
      </c>
      <c r="I56" s="43">
        <f t="shared" si="19"/>
        <v>1500000</v>
      </c>
      <c r="J56" s="56">
        <f t="shared" si="20"/>
        <v>1500000</v>
      </c>
      <c r="K56" s="43">
        <f>MAX(0,MIN(G56-H56,I56))*Comm_Prop_pol_1!$G$3</f>
        <v>36000</v>
      </c>
      <c r="L56" s="43">
        <f t="shared" si="24"/>
        <v>3000000</v>
      </c>
      <c r="M56" s="43">
        <f>MAX(0,MIN(SUM($K$47:K56)-J56,L56))-SUM($M$47:M55)</f>
        <v>0</v>
      </c>
      <c r="N56" s="226">
        <f t="shared" si="21"/>
        <v>545000</v>
      </c>
    </row>
    <row r="57" spans="1:15" x14ac:dyDescent="0.2">
      <c r="A57" s="177" t="s">
        <v>222</v>
      </c>
      <c r="B57" s="43">
        <f t="shared" si="22"/>
        <v>34500</v>
      </c>
      <c r="C57" s="43" t="str">
        <f t="shared" si="22"/>
        <v>Halloween Hail</v>
      </c>
      <c r="D57" s="43">
        <f t="shared" si="22"/>
        <v>12913000</v>
      </c>
      <c r="E57" s="43">
        <f t="shared" si="23"/>
        <v>20037.946255711297</v>
      </c>
      <c r="F57" s="43">
        <f t="shared" si="23"/>
        <v>7782.7383257182682</v>
      </c>
      <c r="G57" s="43">
        <f t="shared" si="23"/>
        <v>6679.3154185704352</v>
      </c>
      <c r="H57" s="43">
        <f t="shared" si="18"/>
        <v>500000</v>
      </c>
      <c r="I57" s="43">
        <f t="shared" si="19"/>
        <v>1500000</v>
      </c>
      <c r="J57" s="157">
        <f t="shared" si="20"/>
        <v>1500000</v>
      </c>
      <c r="K57" s="43">
        <f>MAX(0,MIN(G57-H57,I57))*Comm_Prop_pol_1!$G$3</f>
        <v>0</v>
      </c>
      <c r="L57" s="43">
        <f t="shared" si="24"/>
        <v>3000000</v>
      </c>
      <c r="M57" s="43">
        <f>MAX(0,MIN(SUM($K$47:K57)-J57,L57))-SUM($M$47:M56)</f>
        <v>0</v>
      </c>
      <c r="N57" s="228">
        <f t="shared" si="21"/>
        <v>6679.3154185704352</v>
      </c>
    </row>
    <row r="58" spans="1:15" x14ac:dyDescent="0.2">
      <c r="A58" s="181" t="s">
        <v>223</v>
      </c>
      <c r="B58" s="82">
        <f t="shared" si="22"/>
        <v>18560000</v>
      </c>
      <c r="C58" s="82" t="str">
        <f t="shared" si="22"/>
        <v>Cyclone Seroja</v>
      </c>
      <c r="D58" s="82">
        <f t="shared" si="22"/>
        <v>35458000</v>
      </c>
      <c r="E58" s="82">
        <f t="shared" si="23"/>
        <v>3925771.3351006825</v>
      </c>
      <c r="F58" s="82">
        <f t="shared" si="23"/>
        <v>13325638.219865756</v>
      </c>
      <c r="G58" s="82">
        <f t="shared" si="23"/>
        <v>1308590.4450335614</v>
      </c>
      <c r="H58" s="82">
        <f t="shared" si="18"/>
        <v>500000</v>
      </c>
      <c r="I58" s="82">
        <f t="shared" si="19"/>
        <v>1500000</v>
      </c>
      <c r="J58" s="81">
        <f t="shared" si="20"/>
        <v>1500000</v>
      </c>
      <c r="K58" s="82">
        <f>MAX(0,MIN(G58-H58,I58))*Comm_Prop_pol_1!$G$3</f>
        <v>646872.35602684924</v>
      </c>
      <c r="L58" s="82">
        <f t="shared" si="24"/>
        <v>3000000</v>
      </c>
      <c r="M58" s="82">
        <f>MAX(0,MIN(SUM($K$47:K58)-J58,L58))-SUM($M$47:M57)</f>
        <v>275556.28390138317</v>
      </c>
      <c r="N58" s="229">
        <f t="shared" si="21"/>
        <v>1033034.1611321783</v>
      </c>
    </row>
    <row r="61" spans="1:15" x14ac:dyDescent="0.2">
      <c r="B61" s="47" t="s">
        <v>84</v>
      </c>
      <c r="C61" s="299" t="s">
        <v>111</v>
      </c>
      <c r="D61" s="299"/>
      <c r="E61" s="299"/>
      <c r="F61" s="55">
        <f>SUMIF($C$47:$C$58,B61,$N$47:$N$58)</f>
        <v>3492230.5565791633</v>
      </c>
    </row>
    <row r="62" spans="1:15" x14ac:dyDescent="0.2">
      <c r="B62" s="47" t="s">
        <v>83</v>
      </c>
      <c r="C62" s="299" t="s">
        <v>112</v>
      </c>
      <c r="D62" s="299"/>
      <c r="E62" s="299"/>
      <c r="F62" s="55">
        <f>SUMIF($C$47:$C$58,B62,$N$47:$N$58)</f>
        <v>13358.63083714087</v>
      </c>
    </row>
    <row r="65" spans="2:10" ht="25.5" x14ac:dyDescent="0.2">
      <c r="B65" s="57" t="s">
        <v>158</v>
      </c>
      <c r="C65" s="57" t="s">
        <v>160</v>
      </c>
      <c r="D65" s="57" t="s">
        <v>161</v>
      </c>
      <c r="E65" s="57" t="s">
        <v>162</v>
      </c>
      <c r="F65" s="57" t="s">
        <v>163</v>
      </c>
    </row>
    <row r="66" spans="2:10" x14ac:dyDescent="0.2">
      <c r="B66" s="47" t="s">
        <v>159</v>
      </c>
      <c r="C66" s="70">
        <f>Comm_prop_claims_orig!C64</f>
        <v>54941654.710868485</v>
      </c>
      <c r="D66" s="70">
        <f>Comm_prop_claims_orig!D64</f>
        <v>3232229.4723844361</v>
      </c>
      <c r="E66" s="70">
        <f>Comm_prop_claims_orig!E64</f>
        <v>10686.904669712694</v>
      </c>
      <c r="F66" s="70">
        <f>Comm_prop_claims_orig!F64</f>
        <v>4647345.2891315166</v>
      </c>
    </row>
    <row r="67" spans="2:10" x14ac:dyDescent="0.2">
      <c r="B67" s="47" t="s">
        <v>137</v>
      </c>
      <c r="C67" s="58">
        <f>SUM(E45:F45)</f>
        <v>54052318.388585605</v>
      </c>
      <c r="D67" s="58">
        <f>F61</f>
        <v>3492230.5565791633</v>
      </c>
      <c r="E67" s="58">
        <f>F62</f>
        <v>13358.63083714087</v>
      </c>
      <c r="F67" s="58">
        <f>SUM(N47:N52)</f>
        <v>2768340.8057071986</v>
      </c>
    </row>
    <row r="68" spans="2:10" x14ac:dyDescent="0.2">
      <c r="B68" s="47" t="s">
        <v>150</v>
      </c>
      <c r="C68" s="58">
        <f>C67-C66</f>
        <v>-889336.32228288054</v>
      </c>
      <c r="D68" s="58">
        <f>D67-D66</f>
        <v>260001.08419472724</v>
      </c>
      <c r="E68" s="58">
        <f>E67-E66</f>
        <v>2671.7261674281763</v>
      </c>
      <c r="F68" s="58">
        <f>F67-F66</f>
        <v>-1879004.483424318</v>
      </c>
    </row>
    <row r="70" spans="2:10" x14ac:dyDescent="0.2">
      <c r="B70"/>
      <c r="C70"/>
      <c r="D70"/>
      <c r="E70"/>
      <c r="F70"/>
      <c r="G70"/>
      <c r="H70"/>
    </row>
    <row r="71" spans="2:10" x14ac:dyDescent="0.2">
      <c r="B71"/>
      <c r="C71"/>
      <c r="D71"/>
      <c r="E71"/>
      <c r="F71"/>
      <c r="G71"/>
      <c r="H71"/>
      <c r="J71" s="43"/>
    </row>
    <row r="72" spans="2:10" x14ac:dyDescent="0.2">
      <c r="B72"/>
      <c r="C72"/>
      <c r="D72"/>
      <c r="E72"/>
      <c r="F72"/>
      <c r="G72"/>
      <c r="H72"/>
    </row>
    <row r="73" spans="2:10" x14ac:dyDescent="0.2">
      <c r="B73"/>
      <c r="C73"/>
      <c r="D73"/>
      <c r="E73"/>
      <c r="F73"/>
      <c r="G73"/>
      <c r="H73"/>
    </row>
    <row r="74" spans="2:10" x14ac:dyDescent="0.2">
      <c r="B74"/>
      <c r="C74"/>
      <c r="D74"/>
      <c r="E74"/>
      <c r="F74"/>
      <c r="G74"/>
      <c r="H74"/>
    </row>
    <row r="75" spans="2:10" x14ac:dyDescent="0.2">
      <c r="B75"/>
      <c r="C75"/>
      <c r="D75"/>
      <c r="E75"/>
      <c r="F75"/>
      <c r="G75"/>
      <c r="H75"/>
    </row>
    <row r="76" spans="2:10" x14ac:dyDescent="0.2">
      <c r="B76"/>
      <c r="C76"/>
      <c r="D76"/>
      <c r="E76"/>
      <c r="F76"/>
      <c r="G76"/>
      <c r="H76"/>
    </row>
    <row r="77" spans="2:10" x14ac:dyDescent="0.2">
      <c r="B77"/>
      <c r="C77"/>
      <c r="D77"/>
      <c r="E77"/>
      <c r="F77"/>
      <c r="G77"/>
      <c r="H77"/>
    </row>
    <row r="80" spans="2:10" x14ac:dyDescent="0.2">
      <c r="E80"/>
      <c r="F80"/>
      <c r="G80"/>
      <c r="H80"/>
      <c r="I80"/>
    </row>
    <row r="81" spans="5:9" x14ac:dyDescent="0.2">
      <c r="E81"/>
      <c r="F81"/>
      <c r="G81"/>
      <c r="H81"/>
      <c r="I81"/>
    </row>
    <row r="82" spans="5:9" x14ac:dyDescent="0.2">
      <c r="E82"/>
      <c r="F82"/>
      <c r="G82"/>
      <c r="H82"/>
      <c r="I82"/>
    </row>
    <row r="83" spans="5:9" x14ac:dyDescent="0.2">
      <c r="E83"/>
      <c r="F83"/>
      <c r="G83"/>
      <c r="H83"/>
      <c r="I83"/>
    </row>
  </sheetData>
  <mergeCells count="8">
    <mergeCell ref="C62:E62"/>
    <mergeCell ref="C12:E12"/>
    <mergeCell ref="C13:E13"/>
    <mergeCell ref="C33:E33"/>
    <mergeCell ref="C34:E34"/>
    <mergeCell ref="C61:E61"/>
    <mergeCell ref="B23:C23"/>
    <mergeCell ref="B44:C44"/>
  </mergeCells>
  <phoneticPr fontId="3" type="noConversion"/>
  <conditionalFormatting sqref="C19:F19">
    <cfRule type="cellIs" dxfId="17" priority="1" operator="equal">
      <formula>0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1531C-B8A2-439B-81B6-FC4BEBB4B0CB}">
  <sheetPr>
    <tabColor theme="9" tint="0.79998168889431442"/>
  </sheetPr>
  <dimension ref="A1:J106"/>
  <sheetViews>
    <sheetView showGridLines="0" zoomScale="70" zoomScaleNormal="70" workbookViewId="0"/>
  </sheetViews>
  <sheetFormatPr defaultColWidth="16.7109375" defaultRowHeight="12.75" x14ac:dyDescent="0.2"/>
  <cols>
    <col min="1" max="1" width="20.85546875" style="33" customWidth="1"/>
    <col min="2" max="2" width="27.5703125" style="33" customWidth="1"/>
    <col min="3" max="3" width="17.140625" style="33" customWidth="1"/>
    <col min="4" max="4" width="16.7109375" style="33" customWidth="1"/>
    <col min="5" max="5" width="16.7109375" style="33"/>
    <col min="6" max="6" width="23" style="33" customWidth="1"/>
    <col min="7" max="7" width="16.7109375" style="33"/>
    <col min="8" max="8" width="29.5703125" style="33" customWidth="1"/>
    <col min="9" max="16384" width="16.7109375" style="33"/>
  </cols>
  <sheetData>
    <row r="1" spans="1:5" ht="20.25" x14ac:dyDescent="0.3">
      <c r="A1" s="32" t="str" cm="1">
        <f t="array" aca="1" ref="A1" ca="1">MID(CELL("filename",A1),FIND("]",CELL("filename",A1))+1,255)</f>
        <v>Dom_Prop_1</v>
      </c>
      <c r="C1" s="94"/>
    </row>
    <row r="3" spans="1:5" x14ac:dyDescent="0.2">
      <c r="A3" s="95" t="s">
        <v>164</v>
      </c>
      <c r="B3" s="95" t="s">
        <v>165</v>
      </c>
      <c r="C3" s="87" t="s">
        <v>132</v>
      </c>
    </row>
    <row r="4" spans="1:5" x14ac:dyDescent="0.2">
      <c r="A4" s="87" t="s">
        <v>45</v>
      </c>
      <c r="B4" s="48">
        <v>5463920</v>
      </c>
      <c r="C4" s="48">
        <f>B4*0.9</f>
        <v>4917528</v>
      </c>
    </row>
    <row r="5" spans="1:5" x14ac:dyDescent="0.2">
      <c r="A5" s="87" t="s">
        <v>46</v>
      </c>
      <c r="B5" s="48">
        <v>18127</v>
      </c>
      <c r="C5" s="47"/>
    </row>
    <row r="6" spans="1:5" x14ac:dyDescent="0.2">
      <c r="A6" s="87" t="s">
        <v>64</v>
      </c>
      <c r="B6" s="48">
        <v>3590873782</v>
      </c>
      <c r="C6" s="48">
        <f>B6*0.9</f>
        <v>3231786403.8000002</v>
      </c>
      <c r="D6" s="34"/>
      <c r="E6" s="34"/>
    </row>
    <row r="7" spans="1:5" x14ac:dyDescent="0.2">
      <c r="A7" s="87" t="s">
        <v>166</v>
      </c>
      <c r="B7" s="277">
        <f>Parameters!$K$4</f>
        <v>0.05</v>
      </c>
      <c r="C7" s="47"/>
    </row>
    <row r="8" spans="1:5" x14ac:dyDescent="0.2">
      <c r="A8" s="87" t="s">
        <v>98</v>
      </c>
      <c r="B8" s="55">
        <f>$B$7*B4</f>
        <v>273196</v>
      </c>
      <c r="C8" s="48"/>
    </row>
    <row r="9" spans="1:5" x14ac:dyDescent="0.2">
      <c r="A9" s="87" t="s">
        <v>167</v>
      </c>
      <c r="B9" s="96">
        <f>Parameters!$K$5</f>
        <v>0.3</v>
      </c>
      <c r="C9" s="47"/>
    </row>
    <row r="10" spans="1:5" x14ac:dyDescent="0.2">
      <c r="A10" s="87" t="s">
        <v>99</v>
      </c>
      <c r="B10" s="55">
        <f>$B$9*B8</f>
        <v>81958.8</v>
      </c>
      <c r="C10" s="47"/>
    </row>
    <row r="11" spans="1:5" x14ac:dyDescent="0.2">
      <c r="A11" s="87" t="s">
        <v>90</v>
      </c>
      <c r="B11" s="55">
        <f>B4-B8</f>
        <v>5190724</v>
      </c>
      <c r="C11" s="47"/>
    </row>
    <row r="12" spans="1:5" x14ac:dyDescent="0.2">
      <c r="A12" s="87" t="s">
        <v>168</v>
      </c>
      <c r="B12" s="97">
        <f>Parameters!K6</f>
        <v>0.02</v>
      </c>
      <c r="C12" s="47"/>
    </row>
    <row r="13" spans="1:5" x14ac:dyDescent="0.2">
      <c r="A13" s="87" t="s">
        <v>169</v>
      </c>
      <c r="B13" s="97">
        <f>Parameters!K7</f>
        <v>1.9E-2</v>
      </c>
      <c r="C13" s="47"/>
    </row>
    <row r="14" spans="1:5" x14ac:dyDescent="0.2">
      <c r="A14" s="87" t="s">
        <v>170</v>
      </c>
      <c r="B14" s="98">
        <f>Parameters!K8</f>
        <v>2.5</v>
      </c>
      <c r="C14" s="47"/>
    </row>
    <row r="15" spans="1:5" x14ac:dyDescent="0.2">
      <c r="A15" s="87" t="s">
        <v>100</v>
      </c>
      <c r="B15" s="55">
        <f t="shared" ref="B15:B16" si="0">B12*$B$11</f>
        <v>103814.48</v>
      </c>
      <c r="C15" s="58">
        <f t="shared" ref="C15" si="1">C4-B15</f>
        <v>4813713.5199999996</v>
      </c>
    </row>
    <row r="16" spans="1:5" x14ac:dyDescent="0.2">
      <c r="A16" s="87" t="s">
        <v>101</v>
      </c>
      <c r="B16" s="55">
        <f t="shared" si="0"/>
        <v>98623.755999999994</v>
      </c>
      <c r="C16" s="58">
        <f t="shared" ref="C16:C17" si="2">C15-B16</f>
        <v>4715089.7639999995</v>
      </c>
    </row>
    <row r="17" spans="1:8" x14ac:dyDescent="0.2">
      <c r="A17" s="87" t="s">
        <v>102</v>
      </c>
      <c r="B17" s="55">
        <f>$B$14*$B$5</f>
        <v>45317.5</v>
      </c>
      <c r="C17" s="58">
        <f t="shared" si="2"/>
        <v>4669772.2639999995</v>
      </c>
    </row>
    <row r="18" spans="1:8" x14ac:dyDescent="0.2">
      <c r="B18" s="34"/>
      <c r="C18" s="99"/>
    </row>
    <row r="19" spans="1:8" x14ac:dyDescent="0.2">
      <c r="B19" s="34"/>
    </row>
    <row r="20" spans="1:8" ht="20.25" x14ac:dyDescent="0.3">
      <c r="A20" s="32" t="s">
        <v>70</v>
      </c>
      <c r="B20" s="34"/>
    </row>
    <row r="21" spans="1:8" x14ac:dyDescent="0.2">
      <c r="B21" s="34"/>
    </row>
    <row r="22" spans="1:8" x14ac:dyDescent="0.2">
      <c r="A22" s="38" t="s">
        <v>176</v>
      </c>
      <c r="B22" s="34"/>
    </row>
    <row r="23" spans="1:8" x14ac:dyDescent="0.2">
      <c r="A23" s="87" t="s">
        <v>177</v>
      </c>
      <c r="B23" s="100">
        <f>Parameters!K10</f>
        <v>250000</v>
      </c>
    </row>
    <row r="24" spans="1:8" ht="25.5" x14ac:dyDescent="0.2">
      <c r="A24" s="120" t="s">
        <v>179</v>
      </c>
      <c r="B24" s="100">
        <f>Parameters!K11</f>
        <v>250000</v>
      </c>
    </row>
    <row r="25" spans="1:8" x14ac:dyDescent="0.2">
      <c r="A25" s="120" t="s">
        <v>180</v>
      </c>
      <c r="B25" s="100">
        <f>Parameters!K12</f>
        <v>3</v>
      </c>
    </row>
    <row r="26" spans="1:8" x14ac:dyDescent="0.2">
      <c r="A26" s="87" t="s">
        <v>181</v>
      </c>
      <c r="B26" s="100">
        <f>Parameters!K13</f>
        <v>500000</v>
      </c>
    </row>
    <row r="27" spans="1:8" ht="25.5" x14ac:dyDescent="0.2">
      <c r="A27" s="120" t="s">
        <v>275</v>
      </c>
      <c r="B27" s="100">
        <f>Parameters!K14</f>
        <v>1500000</v>
      </c>
    </row>
    <row r="28" spans="1:8" x14ac:dyDescent="0.2">
      <c r="A28" s="120" t="s">
        <v>180</v>
      </c>
      <c r="B28" s="100">
        <f>Parameters!K15</f>
        <v>3</v>
      </c>
    </row>
    <row r="29" spans="1:8" x14ac:dyDescent="0.2">
      <c r="A29" s="87" t="s">
        <v>182</v>
      </c>
      <c r="B29" s="100">
        <f>Parameters!K16</f>
        <v>250000</v>
      </c>
    </row>
    <row r="30" spans="1:8" ht="25.5" x14ac:dyDescent="0.2">
      <c r="A30" s="120" t="s">
        <v>179</v>
      </c>
      <c r="B30" s="100">
        <f>Parameters!K17</f>
        <v>9750000</v>
      </c>
    </row>
    <row r="31" spans="1:8" ht="13.5" thickBot="1" x14ac:dyDescent="0.25">
      <c r="A31" s="92"/>
      <c r="B31" s="115"/>
      <c r="C31" s="92"/>
      <c r="D31" s="92"/>
      <c r="E31" s="92"/>
      <c r="F31" s="92"/>
      <c r="G31" s="92"/>
      <c r="H31" s="92"/>
    </row>
    <row r="32" spans="1:8" ht="13.5" thickTop="1" x14ac:dyDescent="0.2">
      <c r="A32" s="38" t="s">
        <v>66</v>
      </c>
    </row>
    <row r="33" spans="1:10" x14ac:dyDescent="0.2">
      <c r="F33" s="164">
        <f>SUM(F40:F44)</f>
        <v>514667.44999999995</v>
      </c>
      <c r="H33" s="164">
        <f>SUM(H40:H44)</f>
        <v>143137.65000000002</v>
      </c>
    </row>
    <row r="34" spans="1:10" s="101" customFormat="1" ht="42" customHeight="1" x14ac:dyDescent="0.2">
      <c r="A34" s="95"/>
      <c r="B34" s="95" t="s">
        <v>175</v>
      </c>
      <c r="C34" s="95" t="s">
        <v>172</v>
      </c>
      <c r="D34" s="95" t="s">
        <v>173</v>
      </c>
      <c r="E34" s="95" t="s">
        <v>245</v>
      </c>
      <c r="F34" s="57" t="s">
        <v>247</v>
      </c>
      <c r="G34" s="95" t="s">
        <v>246</v>
      </c>
      <c r="H34" s="57" t="s">
        <v>249</v>
      </c>
    </row>
    <row r="35" spans="1:10" s="101" customFormat="1" ht="33.75" customHeight="1" x14ac:dyDescent="0.2">
      <c r="A35" s="57" t="s">
        <v>85</v>
      </c>
      <c r="B35" s="102">
        <v>5246759</v>
      </c>
      <c r="C35" s="102">
        <f>$B$7*B35</f>
        <v>262337.95</v>
      </c>
      <c r="D35" s="102"/>
      <c r="E35" s="102"/>
      <c r="F35" s="103"/>
      <c r="G35" s="103"/>
      <c r="H35" s="103"/>
      <c r="J35" s="104"/>
    </row>
    <row r="36" spans="1:10" s="101" customFormat="1" ht="22.5" customHeight="1" x14ac:dyDescent="0.2">
      <c r="A36" s="293" t="s">
        <v>171</v>
      </c>
      <c r="B36" s="294"/>
      <c r="C36" s="294"/>
      <c r="D36" s="294"/>
      <c r="E36" s="294"/>
      <c r="F36" s="294"/>
      <c r="G36" s="294"/>
      <c r="H36" s="295"/>
      <c r="J36" s="104"/>
    </row>
    <row r="37" spans="1:10" s="101" customFormat="1" ht="22.5" customHeight="1" x14ac:dyDescent="0.2">
      <c r="A37" s="105" t="s">
        <v>86</v>
      </c>
      <c r="B37" s="106">
        <v>458343</v>
      </c>
      <c r="C37" s="106">
        <f t="shared" ref="C37:C38" si="3">($B$7)*B37</f>
        <v>22917.15</v>
      </c>
      <c r="D37" s="106">
        <f>(1-$B$7)*B37</f>
        <v>435425.85</v>
      </c>
      <c r="E37" s="106"/>
      <c r="F37" s="106"/>
      <c r="G37" s="106"/>
      <c r="H37" s="106"/>
      <c r="J37" s="104"/>
    </row>
    <row r="38" spans="1:10" s="101" customFormat="1" ht="22.5" customHeight="1" x14ac:dyDescent="0.2">
      <c r="A38" s="107" t="s">
        <v>84</v>
      </c>
      <c r="B38" s="102">
        <v>1625523</v>
      </c>
      <c r="C38" s="102">
        <f t="shared" si="3"/>
        <v>81276.150000000009</v>
      </c>
      <c r="D38" s="106">
        <f t="shared" ref="D38" si="4">(1-$B$7)*B38</f>
        <v>1544246.8499999999</v>
      </c>
      <c r="E38" s="106"/>
      <c r="F38" s="102"/>
      <c r="G38" s="102"/>
      <c r="H38" s="102"/>
      <c r="J38" s="104"/>
    </row>
    <row r="39" spans="1:10" s="101" customFormat="1" ht="22.5" customHeight="1" x14ac:dyDescent="0.2">
      <c r="A39" s="293" t="s">
        <v>174</v>
      </c>
      <c r="B39" s="294"/>
      <c r="C39" s="294"/>
      <c r="D39" s="294"/>
      <c r="E39" s="294"/>
      <c r="F39" s="294"/>
      <c r="G39" s="294"/>
      <c r="H39" s="295"/>
      <c r="I39" s="104"/>
    </row>
    <row r="40" spans="1:10" x14ac:dyDescent="0.2">
      <c r="A40" s="108" t="s">
        <v>6</v>
      </c>
      <c r="B40" s="48">
        <v>265574</v>
      </c>
      <c r="C40" s="102">
        <f t="shared" ref="C40:C44" si="5">$B$7*B40</f>
        <v>13278.7</v>
      </c>
      <c r="D40" s="58">
        <f t="shared" ref="D40:D44" si="6">B40-C40</f>
        <v>252295.3</v>
      </c>
      <c r="E40" s="58">
        <f t="shared" ref="E40:E44" si="7">MAX(0,MIN(D40-$B$23,$B$24))</f>
        <v>2295.2999999999884</v>
      </c>
      <c r="F40" s="58">
        <f>MAX(0,MIN(D40-$B$23,$B$24))</f>
        <v>2295.2999999999884</v>
      </c>
      <c r="G40" s="58">
        <f t="shared" ref="G40:G44" si="8">MAX(0,MIN(D40-$B$26,$B$27))</f>
        <v>0</v>
      </c>
      <c r="H40" s="58">
        <f>MAX(0,MIN(D40-$B$26,$B$27))</f>
        <v>0</v>
      </c>
      <c r="I40" s="34"/>
    </row>
    <row r="41" spans="1:10" x14ac:dyDescent="0.2">
      <c r="A41" s="48" t="s">
        <v>84</v>
      </c>
      <c r="B41" s="48">
        <v>478098</v>
      </c>
      <c r="C41" s="48">
        <f t="shared" si="5"/>
        <v>23904.9</v>
      </c>
      <c r="D41" s="48">
        <f t="shared" si="6"/>
        <v>454193.1</v>
      </c>
      <c r="E41" s="48">
        <f t="shared" si="7"/>
        <v>204193.09999999998</v>
      </c>
      <c r="F41" s="118">
        <f>IF(SUM($E$40:E41)&gt;$B$24*(1+$B$25),$B$24*(1+$B$25)-SUM($E$40:E40),E41)</f>
        <v>204193.09999999998</v>
      </c>
      <c r="G41" s="48">
        <f t="shared" si="8"/>
        <v>0</v>
      </c>
      <c r="H41" s="118">
        <f>IF(SUM($G$40:G41)&gt;$B$24*(1+$B$25),$B$24*(1+$B$25)-SUM($G$40:G40),G41)</f>
        <v>0</v>
      </c>
      <c r="I41" s="34"/>
    </row>
    <row r="42" spans="1:10" x14ac:dyDescent="0.2">
      <c r="A42" s="48" t="s">
        <v>84</v>
      </c>
      <c r="B42" s="48">
        <v>676987</v>
      </c>
      <c r="C42" s="48">
        <f t="shared" si="5"/>
        <v>33849.35</v>
      </c>
      <c r="D42" s="48">
        <f t="shared" si="6"/>
        <v>643137.65</v>
      </c>
      <c r="E42" s="48">
        <f t="shared" si="7"/>
        <v>250000</v>
      </c>
      <c r="F42" s="48">
        <f>IF(SUM($E$40:E42)&gt;$B$24*(1+$B$25),$B$24*(1+$B$25)-SUM($E$40:E41),E42)</f>
        <v>250000</v>
      </c>
      <c r="G42" s="48">
        <f t="shared" si="8"/>
        <v>143137.65000000002</v>
      </c>
      <c r="H42" s="48">
        <f>IF(SUM($G$40:G42)&gt;$B$24*(1+$B$25),$B$24*(1+$B$25)-SUM($G$40:G41),G42)</f>
        <v>143137.65000000002</v>
      </c>
      <c r="I42" s="34"/>
    </row>
    <row r="43" spans="1:10" x14ac:dyDescent="0.2">
      <c r="A43" s="108" t="s">
        <v>6</v>
      </c>
      <c r="B43" s="48">
        <v>245000</v>
      </c>
      <c r="C43" s="48">
        <f t="shared" si="5"/>
        <v>12250</v>
      </c>
      <c r="D43" s="48">
        <f t="shared" si="6"/>
        <v>232750</v>
      </c>
      <c r="E43" s="48">
        <f t="shared" si="7"/>
        <v>0</v>
      </c>
      <c r="F43" s="48">
        <f>IF(SUM($E$40:E43)&gt;$B$24*(1+$B$25),$B$24*(1+$B$25)-SUM($E$40:E42),E43)</f>
        <v>0</v>
      </c>
      <c r="G43" s="48">
        <f t="shared" si="8"/>
        <v>0</v>
      </c>
      <c r="H43" s="48">
        <f>IF(SUM($G$40:G43)&gt;$B$24*(1+$B$25),$B$24*(1+$B$25)-SUM($G$40:G42),G43)</f>
        <v>0</v>
      </c>
      <c r="I43" s="34"/>
    </row>
    <row r="44" spans="1:10" x14ac:dyDescent="0.2">
      <c r="A44" s="48" t="s">
        <v>83</v>
      </c>
      <c r="B44" s="48">
        <v>324399</v>
      </c>
      <c r="C44" s="48">
        <f t="shared" si="5"/>
        <v>16219.95</v>
      </c>
      <c r="D44" s="48">
        <f t="shared" si="6"/>
        <v>308179.05</v>
      </c>
      <c r="E44" s="48">
        <f t="shared" si="7"/>
        <v>58179.049999999988</v>
      </c>
      <c r="F44" s="48">
        <f>IF(SUM($E$40:E44)&gt;$B$24*(1+$B$25),$B$24*(1+$B$25)-SUM($E$40:E43),E44)</f>
        <v>58179.049999999988</v>
      </c>
      <c r="G44" s="48">
        <f t="shared" si="8"/>
        <v>0</v>
      </c>
      <c r="H44" s="48">
        <f>IF(SUM($G$40:G44)&gt;$B$24*(1+$B$25),$B$24*(1+$B$25)-SUM($G$40:G43),G44)</f>
        <v>0</v>
      </c>
      <c r="I44" s="34"/>
    </row>
    <row r="46" spans="1:10" x14ac:dyDescent="0.2">
      <c r="A46" s="109" t="s">
        <v>51</v>
      </c>
      <c r="B46" s="87" t="s">
        <v>183</v>
      </c>
      <c r="H46" s="39"/>
      <c r="I46" s="39"/>
    </row>
    <row r="47" spans="1:10" x14ac:dyDescent="0.2">
      <c r="A47" s="110" t="s">
        <v>84</v>
      </c>
      <c r="B47" s="58">
        <f>+$D$38-SUMIF($A$40:$A$44,A47,H40:H44)-SUMIF($A$40:$A$44,A47,F40:F44)</f>
        <v>946916.09999999974</v>
      </c>
    </row>
    <row r="48" spans="1:10" x14ac:dyDescent="0.2">
      <c r="A48" s="48" t="s">
        <v>83</v>
      </c>
      <c r="B48" s="58">
        <f>+$D$37-SUMIF($A$40:$A$44,A48,H40:H44)-SUMIF($A$40:$A$44,A48,F40:F44)</f>
        <v>377246.8</v>
      </c>
    </row>
    <row r="50" spans="1:10" ht="25.5" x14ac:dyDescent="0.2">
      <c r="A50" s="57" t="s">
        <v>158</v>
      </c>
      <c r="B50" s="57" t="s">
        <v>160</v>
      </c>
      <c r="C50" s="57" t="s">
        <v>161</v>
      </c>
      <c r="D50" s="57" t="s">
        <v>162</v>
      </c>
      <c r="E50" s="57" t="s">
        <v>248</v>
      </c>
    </row>
    <row r="51" spans="1:10" x14ac:dyDescent="0.2">
      <c r="A51" s="47" t="s">
        <v>241</v>
      </c>
      <c r="B51" s="48">
        <f>Dom_Prop_orig!B52</f>
        <v>1106211.5</v>
      </c>
      <c r="C51" s="48">
        <f>Dom_Prop_orig!C52</f>
        <v>923394.2</v>
      </c>
      <c r="D51" s="48">
        <f>Dom_Prop_orig!D52</f>
        <v>370549.60000000003</v>
      </c>
      <c r="E51" s="48">
        <f>Dom_Prop_orig!E52</f>
        <v>4140547.5</v>
      </c>
    </row>
    <row r="52" spans="1:10" x14ac:dyDescent="0.2">
      <c r="A52" s="47" t="s">
        <v>137</v>
      </c>
      <c r="B52" s="58">
        <f>C35+SUM(F40:F44,H40:H44)</f>
        <v>920143.05</v>
      </c>
      <c r="C52" s="58">
        <f>B47</f>
        <v>946916.09999999974</v>
      </c>
      <c r="D52" s="58">
        <f>B48</f>
        <v>377246.8</v>
      </c>
      <c r="E52" s="58">
        <f>B35-B52</f>
        <v>4326615.95</v>
      </c>
    </row>
    <row r="53" spans="1:10" x14ac:dyDescent="0.2">
      <c r="A53" s="47" t="s">
        <v>150</v>
      </c>
      <c r="B53" s="58">
        <f t="shared" ref="B53:E53" si="9">B52-B51</f>
        <v>-186068.44999999995</v>
      </c>
      <c r="C53" s="58">
        <f t="shared" si="9"/>
        <v>23521.89999999979</v>
      </c>
      <c r="D53" s="58">
        <f t="shared" si="9"/>
        <v>6697.1999999999534</v>
      </c>
      <c r="E53" s="58">
        <f t="shared" si="9"/>
        <v>186068.45000000019</v>
      </c>
    </row>
    <row r="54" spans="1:10" x14ac:dyDescent="0.2">
      <c r="A54" s="34"/>
      <c r="B54" s="34"/>
      <c r="C54" s="43"/>
      <c r="D54" s="36"/>
      <c r="E54" s="36"/>
      <c r="F54" s="43"/>
      <c r="G54" s="43"/>
    </row>
    <row r="55" spans="1:10" ht="13.5" thickBot="1" x14ac:dyDescent="0.25">
      <c r="A55" s="115"/>
      <c r="B55" s="92"/>
      <c r="C55" s="116"/>
      <c r="D55" s="116"/>
      <c r="E55" s="116"/>
      <c r="F55" s="117"/>
      <c r="G55" s="117"/>
      <c r="H55" s="92"/>
    </row>
    <row r="56" spans="1:10" ht="21" thickTop="1" x14ac:dyDescent="0.3">
      <c r="A56" s="32" t="s">
        <v>217</v>
      </c>
    </row>
    <row r="57" spans="1:10" x14ac:dyDescent="0.2">
      <c r="A57" s="186" t="s">
        <v>237</v>
      </c>
      <c r="B57" s="296" t="s">
        <v>272</v>
      </c>
      <c r="C57" s="297"/>
      <c r="D57" s="186">
        <v>3</v>
      </c>
      <c r="F57" s="164">
        <f>SUM(F64:F68)</f>
        <v>752295.3</v>
      </c>
      <c r="H57" s="164">
        <f>SUM(H64:H68)</f>
        <v>2716529.4</v>
      </c>
    </row>
    <row r="58" spans="1:10" s="101" customFormat="1" ht="47.45" customHeight="1" x14ac:dyDescent="0.2">
      <c r="A58" s="95"/>
      <c r="B58" s="95" t="s">
        <v>175</v>
      </c>
      <c r="C58" s="95" t="s">
        <v>172</v>
      </c>
      <c r="D58" s="95" t="s">
        <v>173</v>
      </c>
      <c r="E58" s="95" t="s">
        <v>245</v>
      </c>
      <c r="F58" s="57" t="s">
        <v>247</v>
      </c>
      <c r="G58" s="95" t="s">
        <v>246</v>
      </c>
      <c r="H58" s="57" t="s">
        <v>249</v>
      </c>
    </row>
    <row r="59" spans="1:10" s="101" customFormat="1" ht="33.75" customHeight="1" x14ac:dyDescent="0.2">
      <c r="A59" s="57" t="s">
        <v>85</v>
      </c>
      <c r="B59" s="102">
        <f>B35+($D$57-1)*SUM($B$61:$B$62)</f>
        <v>17749955</v>
      </c>
      <c r="C59" s="102">
        <f>$B$7*B59</f>
        <v>887497.75</v>
      </c>
      <c r="D59" s="102"/>
      <c r="E59" s="102"/>
      <c r="F59" s="103"/>
      <c r="G59" s="103"/>
      <c r="H59" s="103"/>
      <c r="J59" s="104"/>
    </row>
    <row r="60" spans="1:10" s="101" customFormat="1" ht="22.5" customHeight="1" x14ac:dyDescent="0.2">
      <c r="A60" s="293" t="s">
        <v>171</v>
      </c>
      <c r="B60" s="294"/>
      <c r="C60" s="294"/>
      <c r="D60" s="294"/>
      <c r="E60" s="294"/>
      <c r="F60" s="294"/>
      <c r="G60" s="294"/>
      <c r="H60" s="295"/>
      <c r="J60" s="104"/>
    </row>
    <row r="61" spans="1:10" s="101" customFormat="1" ht="22.5" customHeight="1" x14ac:dyDescent="0.2">
      <c r="A61" s="105" t="s">
        <v>86</v>
      </c>
      <c r="B61" s="102">
        <f t="shared" ref="B61:B62" si="10">B37*$D$57</f>
        <v>1375029</v>
      </c>
      <c r="C61" s="106">
        <f t="shared" ref="C61:C62" si="11">($B$7)*B61</f>
        <v>68751.45</v>
      </c>
      <c r="D61" s="106">
        <f>(1-$B$7)*B61</f>
        <v>1306277.55</v>
      </c>
      <c r="E61" s="106"/>
      <c r="F61" s="106"/>
      <c r="G61" s="106"/>
      <c r="H61" s="106"/>
      <c r="J61" s="104"/>
    </row>
    <row r="62" spans="1:10" s="101" customFormat="1" ht="22.5" customHeight="1" x14ac:dyDescent="0.2">
      <c r="A62" s="107" t="s">
        <v>84</v>
      </c>
      <c r="B62" s="102">
        <f t="shared" si="10"/>
        <v>4876569</v>
      </c>
      <c r="C62" s="102">
        <f t="shared" si="11"/>
        <v>243828.45</v>
      </c>
      <c r="D62" s="106">
        <f t="shared" ref="D62" si="12">(1-$B$7)*B62</f>
        <v>4632740.55</v>
      </c>
      <c r="E62" s="106"/>
      <c r="F62" s="102"/>
      <c r="G62" s="102"/>
      <c r="H62" s="102"/>
      <c r="J62" s="104"/>
    </row>
    <row r="63" spans="1:10" s="101" customFormat="1" ht="22.5" customHeight="1" x14ac:dyDescent="0.2">
      <c r="A63" s="293" t="s">
        <v>174</v>
      </c>
      <c r="B63" s="294"/>
      <c r="C63" s="294"/>
      <c r="D63" s="294"/>
      <c r="E63" s="294"/>
      <c r="F63" s="294"/>
      <c r="G63" s="294"/>
      <c r="H63" s="295"/>
      <c r="I63" s="104"/>
    </row>
    <row r="64" spans="1:10" x14ac:dyDescent="0.2">
      <c r="A64" s="108" t="s">
        <v>6</v>
      </c>
      <c r="B64" s="102">
        <f t="shared" ref="B64:B68" si="13">IF(OR(A64=$A$71,A64=$A$72),B40*$D$57,B40)</f>
        <v>265574</v>
      </c>
      <c r="C64" s="102">
        <f t="shared" ref="C64:C68" si="14">$B$7*B64</f>
        <v>13278.7</v>
      </c>
      <c r="D64" s="58">
        <f t="shared" ref="D64:D68" si="15">B64-C64</f>
        <v>252295.3</v>
      </c>
      <c r="E64" s="58">
        <f t="shared" ref="E64:E68" si="16">MAX(0,MIN(D64-$B$23,$B$24))</f>
        <v>2295.2999999999884</v>
      </c>
      <c r="F64" s="58">
        <f>MAX(0,MIN(D64-$B$23,$B$24))</f>
        <v>2295.2999999999884</v>
      </c>
      <c r="G64" s="58">
        <f t="shared" ref="G64:G68" si="17">MAX(0,MIN(D64-$B$26,$B$27))</f>
        <v>0</v>
      </c>
      <c r="H64" s="58">
        <f>MAX(0,MIN(D64-$B$26,$B$27))</f>
        <v>0</v>
      </c>
      <c r="I64" s="34"/>
    </row>
    <row r="65" spans="1:10" x14ac:dyDescent="0.2">
      <c r="A65" s="48" t="s">
        <v>84</v>
      </c>
      <c r="B65" s="102">
        <f t="shared" si="13"/>
        <v>1434294</v>
      </c>
      <c r="C65" s="48">
        <f t="shared" si="14"/>
        <v>71714.7</v>
      </c>
      <c r="D65" s="48">
        <f t="shared" si="15"/>
        <v>1362579.3</v>
      </c>
      <c r="E65" s="48">
        <f t="shared" si="16"/>
        <v>250000</v>
      </c>
      <c r="F65" s="118">
        <f>IF(SUM($E$64:E65)&gt;$B$24*(1+$B$25),$B$24*(1+$B$25)-SUM($E$64:E64),E65)</f>
        <v>250000</v>
      </c>
      <c r="G65" s="48">
        <f t="shared" si="17"/>
        <v>862579.3</v>
      </c>
      <c r="H65" s="118">
        <f>IF(SUM($G$64:G65)&gt;$B$27*(1+$B$28),$B$27*(1+$B$28)-SUM($G$64:G65),G65)</f>
        <v>862579.3</v>
      </c>
      <c r="I65" s="34"/>
    </row>
    <row r="66" spans="1:10" x14ac:dyDescent="0.2">
      <c r="A66" s="48" t="s">
        <v>84</v>
      </c>
      <c r="B66" s="102">
        <f t="shared" si="13"/>
        <v>2030961</v>
      </c>
      <c r="C66" s="48">
        <f t="shared" si="14"/>
        <v>101548.05</v>
      </c>
      <c r="D66" s="48">
        <f t="shared" si="15"/>
        <v>1929412.95</v>
      </c>
      <c r="E66" s="48">
        <f t="shared" si="16"/>
        <v>250000</v>
      </c>
      <c r="F66" s="48">
        <f>IF(SUM($E$64:E66)&gt;$B$24*(1+$B$25),$B$24*(1+$B$25)-SUM($E$64:E65),E66)</f>
        <v>250000</v>
      </c>
      <c r="G66" s="48">
        <f t="shared" si="17"/>
        <v>1429412.95</v>
      </c>
      <c r="H66" s="48">
        <f>IF(SUM($G$64:G66)&gt;$B$27*(1+$B$28),$B$27*(1+$B$28)-SUM($G$64:G66),G66)</f>
        <v>1429412.95</v>
      </c>
      <c r="I66" s="34"/>
    </row>
    <row r="67" spans="1:10" x14ac:dyDescent="0.2">
      <c r="A67" s="108" t="s">
        <v>6</v>
      </c>
      <c r="B67" s="102">
        <f t="shared" si="13"/>
        <v>245000</v>
      </c>
      <c r="C67" s="48">
        <f t="shared" si="14"/>
        <v>12250</v>
      </c>
      <c r="D67" s="48">
        <f t="shared" si="15"/>
        <v>232750</v>
      </c>
      <c r="E67" s="48">
        <f t="shared" si="16"/>
        <v>0</v>
      </c>
      <c r="F67" s="48">
        <f>IF(SUM($E$64:E67)&gt;$B$24*(1+$B$25),$B$24*(1+$B$25)-SUM($E$64:E66),E67)</f>
        <v>0</v>
      </c>
      <c r="G67" s="48">
        <f t="shared" si="17"/>
        <v>0</v>
      </c>
      <c r="H67" s="48">
        <f>IF(SUM($G$64:G67)&gt;$B$27*(1+$B$28),$B$27*(1+$B$28)-SUM($G$64:G67),G67)</f>
        <v>0</v>
      </c>
      <c r="I67" s="34"/>
    </row>
    <row r="68" spans="1:10" x14ac:dyDescent="0.2">
      <c r="A68" s="48" t="s">
        <v>83</v>
      </c>
      <c r="B68" s="102">
        <f t="shared" si="13"/>
        <v>973197</v>
      </c>
      <c r="C68" s="48">
        <f t="shared" si="14"/>
        <v>48659.850000000006</v>
      </c>
      <c r="D68" s="48">
        <f t="shared" si="15"/>
        <v>924537.15</v>
      </c>
      <c r="E68" s="48">
        <f t="shared" si="16"/>
        <v>250000</v>
      </c>
      <c r="F68" s="118">
        <f>IF(SUM($E$64:E68)&gt;$B$24*(1+$B$25),$B$24*(1+$B$25)-SUM($E$64:E67),E68)</f>
        <v>250000</v>
      </c>
      <c r="G68" s="48">
        <f t="shared" si="17"/>
        <v>424537.15</v>
      </c>
      <c r="H68" s="48">
        <f>IF(SUM($G$64:G68)&gt;$B$27*(1+$B$28),$B$27*(1+$B$28)-SUM($G$64:G68),G68)</f>
        <v>424537.15</v>
      </c>
      <c r="I68" s="34"/>
      <c r="J68" s="42"/>
    </row>
    <row r="70" spans="1:10" x14ac:dyDescent="0.2">
      <c r="A70" s="109" t="s">
        <v>51</v>
      </c>
      <c r="B70" s="87" t="s">
        <v>183</v>
      </c>
      <c r="H70" s="39"/>
      <c r="I70" s="39"/>
    </row>
    <row r="71" spans="1:10" x14ac:dyDescent="0.2">
      <c r="A71" s="110" t="s">
        <v>84</v>
      </c>
      <c r="B71" s="58">
        <f>+$D$62-SUMIF($A$64:$A$68,A71,H64:H68)-SUMIF($A$64:$A$68,A71,F64:F68)</f>
        <v>1840748.2999999998</v>
      </c>
    </row>
    <row r="72" spans="1:10" x14ac:dyDescent="0.2">
      <c r="A72" s="48" t="s">
        <v>83</v>
      </c>
      <c r="B72" s="58">
        <f>+$D$61-SUMIF($A$64:$A$68,A72,H64:H68)-SUMIF($A$64:$A$68,A72,F64:F68)</f>
        <v>631740.4</v>
      </c>
    </row>
    <row r="74" spans="1:10" ht="25.5" x14ac:dyDescent="0.2">
      <c r="A74" s="57" t="s">
        <v>158</v>
      </c>
      <c r="B74" s="57" t="s">
        <v>160</v>
      </c>
      <c r="C74" s="57" t="s">
        <v>161</v>
      </c>
      <c r="D74" s="57" t="s">
        <v>162</v>
      </c>
      <c r="E74" s="57" t="s">
        <v>248</v>
      </c>
    </row>
    <row r="75" spans="1:10" x14ac:dyDescent="0.2">
      <c r="A75" s="87" t="s">
        <v>241</v>
      </c>
      <c r="B75" s="48">
        <f>Dom_Prop_orig!B75</f>
        <v>5019602.3</v>
      </c>
      <c r="C75" s="48">
        <f>Dom_Prop_orig!C75</f>
        <v>1770182.6000000006</v>
      </c>
      <c r="D75" s="48">
        <f>Dom_Prop_orig!D75</f>
        <v>611648.80000000005</v>
      </c>
      <c r="E75" s="48">
        <f>Dom_Prop_orig!E75</f>
        <v>12730352.699999999</v>
      </c>
    </row>
    <row r="76" spans="1:10" x14ac:dyDescent="0.2">
      <c r="A76" s="87" t="s">
        <v>137</v>
      </c>
      <c r="B76" s="58">
        <f>C59+SUM(F64:F68,H64:H68)</f>
        <v>4356322.4499999993</v>
      </c>
      <c r="C76" s="58">
        <f>B71</f>
        <v>1840748.2999999998</v>
      </c>
      <c r="D76" s="58">
        <f>B72</f>
        <v>631740.4</v>
      </c>
      <c r="E76" s="58">
        <f>B59-B76</f>
        <v>13393632.550000001</v>
      </c>
    </row>
    <row r="77" spans="1:10" x14ac:dyDescent="0.2">
      <c r="A77" s="87" t="s">
        <v>150</v>
      </c>
      <c r="B77" s="48">
        <f t="shared" ref="B77:E77" si="18">B76-B75</f>
        <v>-663279.85000000056</v>
      </c>
      <c r="C77" s="48">
        <f t="shared" si="18"/>
        <v>70565.699999999255</v>
      </c>
      <c r="D77" s="48">
        <f t="shared" si="18"/>
        <v>20091.599999999977</v>
      </c>
      <c r="E77" s="48">
        <f t="shared" si="18"/>
        <v>663279.85000000149</v>
      </c>
    </row>
    <row r="78" spans="1:10" ht="13.5" thickBot="1" x14ac:dyDescent="0.25">
      <c r="A78" s="92"/>
      <c r="B78" s="92"/>
      <c r="C78" s="92"/>
      <c r="D78" s="92"/>
      <c r="E78" s="92"/>
      <c r="F78" s="92"/>
      <c r="G78" s="92"/>
      <c r="H78" s="92"/>
    </row>
    <row r="79" spans="1:10" ht="13.5" thickTop="1" x14ac:dyDescent="0.2"/>
    <row r="80" spans="1:10" x14ac:dyDescent="0.2">
      <c r="A80" s="186" t="s">
        <v>239</v>
      </c>
      <c r="B80" s="296" t="s">
        <v>240</v>
      </c>
      <c r="C80" s="297"/>
      <c r="D80" s="265">
        <v>2</v>
      </c>
      <c r="F80" s="164">
        <f>SUM(F87:F96)</f>
        <v>1000000</v>
      </c>
      <c r="H80" s="164">
        <f>SUM(H87:H96)</f>
        <v>286275.30000000005</v>
      </c>
    </row>
    <row r="81" spans="1:10" s="101" customFormat="1" ht="37.5" customHeight="1" x14ac:dyDescent="0.2">
      <c r="A81" s="95"/>
      <c r="B81" s="95" t="s">
        <v>175</v>
      </c>
      <c r="C81" s="95" t="s">
        <v>172</v>
      </c>
      <c r="D81" s="95" t="s">
        <v>173</v>
      </c>
      <c r="E81" s="95" t="s">
        <v>245</v>
      </c>
      <c r="F81" s="57" t="s">
        <v>247</v>
      </c>
      <c r="G81" s="95" t="s">
        <v>246</v>
      </c>
      <c r="H81" s="57" t="s">
        <v>249</v>
      </c>
    </row>
    <row r="82" spans="1:10" s="101" customFormat="1" ht="33.75" customHeight="1" x14ac:dyDescent="0.2">
      <c r="A82" s="57" t="s">
        <v>85</v>
      </c>
      <c r="B82" s="102">
        <f>B35*D80</f>
        <v>10493518</v>
      </c>
      <c r="C82" s="102">
        <f>$B$7*B82</f>
        <v>524675.9</v>
      </c>
      <c r="D82" s="102"/>
      <c r="E82" s="102"/>
      <c r="F82" s="103"/>
      <c r="G82" s="103"/>
      <c r="H82" s="103"/>
      <c r="J82" s="104"/>
    </row>
    <row r="83" spans="1:10" s="101" customFormat="1" ht="22.5" customHeight="1" x14ac:dyDescent="0.2">
      <c r="A83" s="293" t="s">
        <v>171</v>
      </c>
      <c r="B83" s="294"/>
      <c r="C83" s="294"/>
      <c r="D83" s="294"/>
      <c r="E83" s="294"/>
      <c r="F83" s="294"/>
      <c r="G83" s="294"/>
      <c r="H83" s="295"/>
      <c r="J83" s="104"/>
    </row>
    <row r="84" spans="1:10" s="101" customFormat="1" ht="22.5" customHeight="1" x14ac:dyDescent="0.2">
      <c r="A84" s="105" t="s">
        <v>86</v>
      </c>
      <c r="B84" s="102">
        <f>B37*D80</f>
        <v>916686</v>
      </c>
      <c r="C84" s="106">
        <f t="shared" ref="C84:C85" si="19">($B$7)*B84</f>
        <v>45834.3</v>
      </c>
      <c r="D84" s="106">
        <f>(1-$B$7)*B84</f>
        <v>870851.7</v>
      </c>
      <c r="E84" s="106"/>
      <c r="F84" s="106"/>
      <c r="G84" s="106"/>
      <c r="H84" s="106"/>
      <c r="J84" s="104"/>
    </row>
    <row r="85" spans="1:10" s="101" customFormat="1" ht="22.5" customHeight="1" x14ac:dyDescent="0.2">
      <c r="A85" s="107" t="s">
        <v>84</v>
      </c>
      <c r="B85" s="102">
        <f>B38*D80</f>
        <v>3251046</v>
      </c>
      <c r="C85" s="102">
        <f t="shared" si="19"/>
        <v>162552.30000000002</v>
      </c>
      <c r="D85" s="106">
        <f t="shared" ref="D85" si="20">(1-$B$7)*B85</f>
        <v>3088493.6999999997</v>
      </c>
      <c r="E85" s="106"/>
      <c r="F85" s="102"/>
      <c r="G85" s="102"/>
      <c r="H85" s="102"/>
      <c r="J85" s="104"/>
    </row>
    <row r="86" spans="1:10" s="101" customFormat="1" ht="22.5" customHeight="1" x14ac:dyDescent="0.2">
      <c r="A86" s="293" t="s">
        <v>174</v>
      </c>
      <c r="B86" s="294"/>
      <c r="C86" s="294"/>
      <c r="D86" s="294"/>
      <c r="E86" s="294"/>
      <c r="F86" s="294"/>
      <c r="G86" s="294"/>
      <c r="H86" s="295"/>
      <c r="I86" s="104"/>
    </row>
    <row r="87" spans="1:10" x14ac:dyDescent="0.2">
      <c r="A87" s="111" t="s">
        <v>6</v>
      </c>
      <c r="B87" s="102">
        <f>B40</f>
        <v>265574</v>
      </c>
      <c r="C87" s="102">
        <f t="shared" ref="C87:C96" si="21">$B$7*B87</f>
        <v>13278.7</v>
      </c>
      <c r="D87" s="58">
        <f t="shared" ref="D87:D96" si="22">B87-C87</f>
        <v>252295.3</v>
      </c>
      <c r="E87" s="58">
        <f t="shared" ref="E87:E96" si="23">MAX(0,MIN(D87-$B$23,$B$24))</f>
        <v>2295.2999999999884</v>
      </c>
      <c r="F87" s="58">
        <f>MAX(0,MIN(D87-$B$23,$B$24))</f>
        <v>2295.2999999999884</v>
      </c>
      <c r="G87" s="58">
        <f t="shared" ref="G87:G96" si="24">MAX(0,MIN(D87-$B$26,$B$27))</f>
        <v>0</v>
      </c>
      <c r="H87" s="58">
        <f>MAX(0,MIN(D87-$B$26,$B$27))</f>
        <v>0</v>
      </c>
      <c r="I87" s="34"/>
    </row>
    <row r="88" spans="1:10" x14ac:dyDescent="0.2">
      <c r="A88" s="111" t="s">
        <v>84</v>
      </c>
      <c r="B88" s="48">
        <f>B41</f>
        <v>478098</v>
      </c>
      <c r="C88" s="48">
        <f t="shared" si="21"/>
        <v>23904.9</v>
      </c>
      <c r="D88" s="48">
        <f t="shared" si="22"/>
        <v>454193.1</v>
      </c>
      <c r="E88" s="48">
        <f t="shared" si="23"/>
        <v>204193.09999999998</v>
      </c>
      <c r="F88" s="118">
        <f>IF(SUM($E$87:E88)&gt;$B$24*(1+$B$25),$B$24*(1+$B$25)-SUM($E$87:E87),E88)</f>
        <v>204193.09999999998</v>
      </c>
      <c r="G88" s="48">
        <f t="shared" si="24"/>
        <v>0</v>
      </c>
      <c r="H88" s="118">
        <f>IF(SUM($G$87:G88)&gt;$B$27*(1+$B$28),$B$27*(1+$B$28)-SUM($G$87:G88),G88)</f>
        <v>0</v>
      </c>
      <c r="I88" s="34"/>
    </row>
    <row r="89" spans="1:10" x14ac:dyDescent="0.2">
      <c r="A89" s="111" t="s">
        <v>84</v>
      </c>
      <c r="B89" s="48">
        <f>B42</f>
        <v>676987</v>
      </c>
      <c r="C89" s="48">
        <f t="shared" si="21"/>
        <v>33849.35</v>
      </c>
      <c r="D89" s="48">
        <f t="shared" si="22"/>
        <v>643137.65</v>
      </c>
      <c r="E89" s="48">
        <f t="shared" si="23"/>
        <v>250000</v>
      </c>
      <c r="F89" s="48">
        <f>IF(SUM($E$87:E89)&gt;$B$24*(1+$B$25),$B$24*(1+$B$25)-SUM($E$87:E88),E89)</f>
        <v>250000</v>
      </c>
      <c r="G89" s="48">
        <f t="shared" si="24"/>
        <v>143137.65000000002</v>
      </c>
      <c r="H89" s="48">
        <f>IF(SUM($G$87:G89)&gt;$B$27*(1+$B$28),$B$27*(1+$B$28)-SUM($G$87:G89),G89)</f>
        <v>143137.65000000002</v>
      </c>
      <c r="I89" s="34"/>
    </row>
    <row r="90" spans="1:10" x14ac:dyDescent="0.2">
      <c r="A90" s="111" t="s">
        <v>6</v>
      </c>
      <c r="B90" s="48">
        <f>B43</f>
        <v>245000</v>
      </c>
      <c r="C90" s="48">
        <f t="shared" si="21"/>
        <v>12250</v>
      </c>
      <c r="D90" s="48">
        <f t="shared" si="22"/>
        <v>232750</v>
      </c>
      <c r="E90" s="48">
        <f t="shared" si="23"/>
        <v>0</v>
      </c>
      <c r="F90" s="48">
        <f>IF(SUM($E$87:E90)&gt;$B$24*(1+$B$25),$B$24*(1+$B$25)-SUM($E$87:E89),E90)</f>
        <v>0</v>
      </c>
      <c r="G90" s="48">
        <f t="shared" si="24"/>
        <v>0</v>
      </c>
      <c r="H90" s="48">
        <f>IF(SUM($G$87:G90)&gt;$B$27*(1+$B$28),$B$27*(1+$B$28)-SUM($G$87:G90),G90)</f>
        <v>0</v>
      </c>
      <c r="I90" s="34"/>
    </row>
    <row r="91" spans="1:10" ht="13.5" thickBot="1" x14ac:dyDescent="0.25">
      <c r="A91" s="112" t="s">
        <v>83</v>
      </c>
      <c r="B91" s="113">
        <f>B44</f>
        <v>324399</v>
      </c>
      <c r="C91" s="113">
        <f t="shared" si="21"/>
        <v>16219.95</v>
      </c>
      <c r="D91" s="113">
        <f t="shared" si="22"/>
        <v>308179.05</v>
      </c>
      <c r="E91" s="113">
        <f t="shared" si="23"/>
        <v>58179.049999999988</v>
      </c>
      <c r="F91" s="113">
        <f>IF(SUM($E$87:E91)&gt;$B$24*(1+$B$25),$B$24*(1+$B$25)-SUM($E$87:E90),E91)</f>
        <v>58179.049999999988</v>
      </c>
      <c r="G91" s="113">
        <f t="shared" si="24"/>
        <v>0</v>
      </c>
      <c r="H91" s="113">
        <f>IF(SUM($G$87:G91)&gt;$B$27*(1+$B$28),$B$27*(1+$B$28)-SUM($G$87:G91),G91)</f>
        <v>0</v>
      </c>
      <c r="I91" s="34"/>
    </row>
    <row r="92" spans="1:10" x14ac:dyDescent="0.2">
      <c r="A92" s="111" t="s">
        <v>6</v>
      </c>
      <c r="B92" s="106">
        <f t="shared" ref="B92:B96" si="25">B87</f>
        <v>265574</v>
      </c>
      <c r="C92" s="106">
        <f t="shared" si="21"/>
        <v>13278.7</v>
      </c>
      <c r="D92" s="114">
        <f t="shared" si="22"/>
        <v>252295.3</v>
      </c>
      <c r="E92" s="114">
        <f t="shared" si="23"/>
        <v>2295.2999999999884</v>
      </c>
      <c r="F92" s="114">
        <f>IF(SUM($E$87:E92)&gt;$B$24*(1+$B$25),$B$24*(1+$B$25)-SUM($E$87:E91),E92)</f>
        <v>2295.2999999999884</v>
      </c>
      <c r="G92" s="114">
        <f t="shared" si="24"/>
        <v>0</v>
      </c>
      <c r="H92" s="114">
        <f>IF(SUM($G$87:G92)&gt;$B$27*(1+$B$28),$B$27*(1+$B$28)-SUM($G$87:G92),G92)</f>
        <v>0</v>
      </c>
      <c r="I92" s="43"/>
    </row>
    <row r="93" spans="1:10" x14ac:dyDescent="0.2">
      <c r="A93" s="111" t="s">
        <v>84</v>
      </c>
      <c r="B93" s="48">
        <f t="shared" si="25"/>
        <v>478098</v>
      </c>
      <c r="C93" s="48">
        <f t="shared" si="21"/>
        <v>23904.9</v>
      </c>
      <c r="D93" s="48">
        <f t="shared" si="22"/>
        <v>454193.1</v>
      </c>
      <c r="E93" s="48">
        <f t="shared" si="23"/>
        <v>204193.09999999998</v>
      </c>
      <c r="F93" s="48">
        <f>IF(SUM($E$87:E93)&gt;$B$24*(1+$B$25),$B$24*(1+$B$25)-SUM($E$87:E92),E93)</f>
        <v>204193.09999999998</v>
      </c>
      <c r="G93" s="48">
        <f t="shared" si="24"/>
        <v>0</v>
      </c>
      <c r="H93" s="48">
        <f>IF(SUM($G$87:G93)&gt;$B$27*(1+$B$28),$B$27*(1+$B$28)-SUM($G$87:G93),G93)</f>
        <v>0</v>
      </c>
      <c r="I93" s="43"/>
    </row>
    <row r="94" spans="1:10" x14ac:dyDescent="0.2">
      <c r="A94" s="111" t="s">
        <v>84</v>
      </c>
      <c r="B94" s="48">
        <f t="shared" si="25"/>
        <v>676987</v>
      </c>
      <c r="C94" s="48">
        <f t="shared" si="21"/>
        <v>33849.35</v>
      </c>
      <c r="D94" s="48">
        <f t="shared" si="22"/>
        <v>643137.65</v>
      </c>
      <c r="E94" s="48">
        <f t="shared" si="23"/>
        <v>250000</v>
      </c>
      <c r="F94" s="48">
        <f>IF(SUM($E$87:E94)&gt;$B$24*(1+$B$25),$B$24*(1+$B$25)-SUM($E$87:E93),E94)</f>
        <v>250000</v>
      </c>
      <c r="G94" s="48">
        <f t="shared" si="24"/>
        <v>143137.65000000002</v>
      </c>
      <c r="H94" s="48">
        <f>IF(SUM($G$87:G94)&gt;$B$27*(1+$B$28),$B$27*(1+$B$28)-SUM($G$87:G94),G94)</f>
        <v>143137.65000000002</v>
      </c>
      <c r="I94" s="43"/>
    </row>
    <row r="95" spans="1:10" x14ac:dyDescent="0.2">
      <c r="A95" s="111" t="s">
        <v>6</v>
      </c>
      <c r="B95" s="48">
        <f t="shared" si="25"/>
        <v>245000</v>
      </c>
      <c r="C95" s="48">
        <f t="shared" si="21"/>
        <v>12250</v>
      </c>
      <c r="D95" s="48">
        <f t="shared" si="22"/>
        <v>232750</v>
      </c>
      <c r="E95" s="48">
        <f t="shared" si="23"/>
        <v>0</v>
      </c>
      <c r="F95" s="48">
        <f>IF(SUM($E$87:E95)&gt;$B$24*(1+$B$25),$B$24*(1+$B$25)-SUM($E$87:E94),E95)</f>
        <v>0</v>
      </c>
      <c r="G95" s="48">
        <f t="shared" si="24"/>
        <v>0</v>
      </c>
      <c r="H95" s="48">
        <f>IF(SUM($G$87:G95)&gt;$B$27*(1+$B$28),$B$27*(1+$B$28)-SUM($G$87:G95),G95)</f>
        <v>0</v>
      </c>
      <c r="I95" s="43"/>
    </row>
    <row r="96" spans="1:10" ht="13.5" thickBot="1" x14ac:dyDescent="0.25">
      <c r="A96" s="112" t="s">
        <v>83</v>
      </c>
      <c r="B96" s="48">
        <f t="shared" si="25"/>
        <v>324399</v>
      </c>
      <c r="C96" s="48">
        <f t="shared" si="21"/>
        <v>16219.95</v>
      </c>
      <c r="D96" s="48">
        <f t="shared" si="22"/>
        <v>308179.05</v>
      </c>
      <c r="E96" s="48">
        <f t="shared" si="23"/>
        <v>58179.049999999988</v>
      </c>
      <c r="F96" s="118">
        <f>IF(SUM($E$87:E96)&gt;$B$24*(1+$B$25),$B$24*(1+$B$25)-SUM($E$87:E95),E96)</f>
        <v>28844.15000000014</v>
      </c>
      <c r="G96" s="48">
        <f t="shared" si="24"/>
        <v>0</v>
      </c>
      <c r="H96" s="48">
        <f>IF(SUM($G$87:G96)&gt;$B$27*(1+$B$28),$B$27*(1+$B$28)-SUM($G$87:G96),G96)</f>
        <v>0</v>
      </c>
      <c r="I96" s="43"/>
    </row>
    <row r="97" spans="1:9" x14ac:dyDescent="0.2">
      <c r="F97"/>
      <c r="G97"/>
    </row>
    <row r="99" spans="1:9" x14ac:dyDescent="0.2">
      <c r="A99" s="109" t="s">
        <v>51</v>
      </c>
      <c r="B99" s="87" t="s">
        <v>183</v>
      </c>
      <c r="H99" s="39"/>
      <c r="I99" s="39"/>
    </row>
    <row r="100" spans="1:9" x14ac:dyDescent="0.2">
      <c r="A100" s="110" t="s">
        <v>84</v>
      </c>
      <c r="B100" s="58">
        <f>+$D$85-SUMIF($A$87:$A$96,A100,H87:H96)-SUMIF($A$87:$A$96,A100,F87:F96)</f>
        <v>1893832.1999999995</v>
      </c>
    </row>
    <row r="101" spans="1:9" x14ac:dyDescent="0.2">
      <c r="A101" s="48" t="s">
        <v>83</v>
      </c>
      <c r="B101" s="58">
        <f>+$D$84-SUMIF($A$87:$A$96,A101,H87:H96)-SUMIF($A$87:$A$96,A101,F87:F96)</f>
        <v>783828.49999999977</v>
      </c>
    </row>
    <row r="103" spans="1:9" ht="25.5" x14ac:dyDescent="0.2">
      <c r="A103" s="57" t="s">
        <v>158</v>
      </c>
      <c r="B103" s="57" t="s">
        <v>160</v>
      </c>
      <c r="C103" s="57" t="s">
        <v>161</v>
      </c>
      <c r="D103" s="57" t="s">
        <v>162</v>
      </c>
      <c r="E103" s="57" t="s">
        <v>248</v>
      </c>
    </row>
    <row r="104" spans="1:9" x14ac:dyDescent="0.2">
      <c r="A104" s="47" t="s">
        <v>159</v>
      </c>
      <c r="B104" s="48">
        <f>Dom_Prop_orig!B102</f>
        <v>2212423</v>
      </c>
      <c r="C104" s="48">
        <f>Dom_Prop_orig!C102</f>
        <v>1846788.4</v>
      </c>
      <c r="D104" s="48">
        <f>Dom_Prop_orig!D102</f>
        <v>741099.20000000007</v>
      </c>
      <c r="E104" s="48">
        <f>Dom_Prop_orig!E102</f>
        <v>8281095</v>
      </c>
    </row>
    <row r="105" spans="1:9" x14ac:dyDescent="0.2">
      <c r="A105" s="47" t="s">
        <v>137</v>
      </c>
      <c r="B105" s="58">
        <f>C82+SUM(F87:F96,H87:H96)</f>
        <v>1810951.1999999997</v>
      </c>
      <c r="C105" s="58">
        <f>B100</f>
        <v>1893832.1999999995</v>
      </c>
      <c r="D105" s="58">
        <f>B101</f>
        <v>783828.49999999977</v>
      </c>
      <c r="E105" s="58">
        <f>B82-B105</f>
        <v>8682566.8000000007</v>
      </c>
    </row>
    <row r="106" spans="1:9" x14ac:dyDescent="0.2">
      <c r="A106" s="47" t="s">
        <v>150</v>
      </c>
      <c r="B106" s="48">
        <f t="shared" ref="B106:E106" si="26">B104-B105</f>
        <v>401471.80000000028</v>
      </c>
      <c r="C106" s="48">
        <f t="shared" si="26"/>
        <v>-47043.799999999581</v>
      </c>
      <c r="D106" s="48">
        <f t="shared" si="26"/>
        <v>-42729.299999999697</v>
      </c>
      <c r="E106" s="48">
        <f t="shared" si="26"/>
        <v>-401471.80000000075</v>
      </c>
      <c r="F106" s="80"/>
      <c r="G106" s="80"/>
      <c r="H106" s="80"/>
    </row>
  </sheetData>
  <mergeCells count="8">
    <mergeCell ref="A36:H36"/>
    <mergeCell ref="A39:H39"/>
    <mergeCell ref="A86:H86"/>
    <mergeCell ref="B57:C57"/>
    <mergeCell ref="A60:H60"/>
    <mergeCell ref="A63:H63"/>
    <mergeCell ref="B80:C80"/>
    <mergeCell ref="A83:H83"/>
  </mergeCells>
  <conditionalFormatting sqref="B77">
    <cfRule type="cellIs" dxfId="16" priority="2" operator="equal">
      <formula>0</formula>
    </cfRule>
  </conditionalFormatting>
  <conditionalFormatting sqref="B53:E53">
    <cfRule type="cellIs" dxfId="15" priority="1" operator="equal">
      <formula>0</formula>
    </cfRule>
  </conditionalFormatting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25E4C-4023-4B66-8AF3-F41D9025174C}">
  <sheetPr>
    <tabColor theme="9" tint="0.79998168889431442"/>
  </sheetPr>
  <dimension ref="A1:G79"/>
  <sheetViews>
    <sheetView showGridLines="0" zoomScale="85" zoomScaleNormal="85" workbookViewId="0"/>
  </sheetViews>
  <sheetFormatPr defaultColWidth="15.7109375" defaultRowHeight="12.75" x14ac:dyDescent="0.2"/>
  <cols>
    <col min="1" max="1" width="25.7109375" style="33" customWidth="1"/>
    <col min="2" max="2" width="28.5703125" style="33" customWidth="1"/>
    <col min="3" max="16384" width="15.7109375" style="33"/>
  </cols>
  <sheetData>
    <row r="1" spans="1:2" ht="20.25" x14ac:dyDescent="0.3">
      <c r="A1" s="32" t="str" cm="1">
        <f t="array" aca="1" ref="A1" ca="1">MID(CELL("filename",A1),FIND("]",CELL("filename",A1))+1,255)</f>
        <v>Marine_1</v>
      </c>
      <c r="B1" s="34"/>
    </row>
    <row r="2" spans="1:2" x14ac:dyDescent="0.2">
      <c r="B2" s="34"/>
    </row>
    <row r="3" spans="1:2" x14ac:dyDescent="0.2">
      <c r="A3" s="47" t="s">
        <v>45</v>
      </c>
      <c r="B3" s="48">
        <v>3898302</v>
      </c>
    </row>
    <row r="4" spans="1:2" x14ac:dyDescent="0.2">
      <c r="A4" s="47" t="s">
        <v>46</v>
      </c>
      <c r="B4" s="48">
        <v>6578</v>
      </c>
    </row>
    <row r="5" spans="1:2" x14ac:dyDescent="0.2">
      <c r="A5" s="47" t="s">
        <v>184</v>
      </c>
      <c r="B5" s="96">
        <f>Parameters!R4</f>
        <v>0.1</v>
      </c>
    </row>
    <row r="6" spans="1:2" x14ac:dyDescent="0.2">
      <c r="A6" s="47" t="s">
        <v>103</v>
      </c>
      <c r="B6" s="58">
        <f>$B$5*B3</f>
        <v>389830.2</v>
      </c>
    </row>
    <row r="7" spans="1:2" x14ac:dyDescent="0.2">
      <c r="A7" s="47" t="s">
        <v>104</v>
      </c>
      <c r="B7" s="58">
        <f>+B6*$D$20</f>
        <v>38983.020000000004</v>
      </c>
    </row>
    <row r="10" spans="1:2" ht="20.25" x14ac:dyDescent="0.3">
      <c r="A10" s="32" t="s">
        <v>71</v>
      </c>
    </row>
    <row r="12" spans="1:2" x14ac:dyDescent="0.2">
      <c r="A12" s="38" t="s">
        <v>176</v>
      </c>
      <c r="B12" s="38" t="s">
        <v>165</v>
      </c>
    </row>
    <row r="13" spans="1:2" x14ac:dyDescent="0.2">
      <c r="A13" s="47" t="s">
        <v>154</v>
      </c>
      <c r="B13" s="100">
        <f>Parameters!R5</f>
        <v>1000000</v>
      </c>
    </row>
    <row r="14" spans="1:2" x14ac:dyDescent="0.2">
      <c r="A14" s="47" t="s">
        <v>178</v>
      </c>
      <c r="B14" s="100">
        <f>Parameters!R6</f>
        <v>9000000</v>
      </c>
    </row>
    <row r="15" spans="1:2" x14ac:dyDescent="0.2">
      <c r="A15" s="47" t="s">
        <v>187</v>
      </c>
      <c r="B15" s="220">
        <f>Parameters!R7</f>
        <v>1</v>
      </c>
    </row>
    <row r="18" spans="1:5" x14ac:dyDescent="0.2">
      <c r="A18" s="47"/>
      <c r="B18" s="87" t="s">
        <v>185</v>
      </c>
      <c r="C18" s="87" t="s">
        <v>186</v>
      </c>
      <c r="D18" s="87" t="s">
        <v>188</v>
      </c>
    </row>
    <row r="19" spans="1:5" x14ac:dyDescent="0.2">
      <c r="A19" s="87" t="s">
        <v>72</v>
      </c>
      <c r="B19" s="64">
        <v>2897567</v>
      </c>
      <c r="C19" s="64">
        <f>SUM(C20:C21)</f>
        <v>900000</v>
      </c>
      <c r="D19" s="47"/>
    </row>
    <row r="20" spans="1:5" ht="25.5" x14ac:dyDescent="0.2">
      <c r="A20" s="120" t="s">
        <v>87</v>
      </c>
      <c r="B20" s="64">
        <v>1900000</v>
      </c>
      <c r="C20" s="64">
        <f t="shared" ref="C20:C21" si="0">MAX(0,MIN(B20-$B$13,$B$14))</f>
        <v>900000</v>
      </c>
      <c r="D20" s="66">
        <f>C20/$B$14</f>
        <v>0.1</v>
      </c>
    </row>
    <row r="21" spans="1:5" ht="25.5" x14ac:dyDescent="0.2">
      <c r="A21" s="120" t="s">
        <v>88</v>
      </c>
      <c r="B21" s="64">
        <v>345765</v>
      </c>
      <c r="C21" s="64">
        <f t="shared" si="0"/>
        <v>0</v>
      </c>
      <c r="D21" s="66">
        <f>C21/$B$14</f>
        <v>0</v>
      </c>
      <c r="E21" s="121"/>
    </row>
    <row r="22" spans="1:5" x14ac:dyDescent="0.2">
      <c r="D22" s="121"/>
      <c r="E22" s="121"/>
    </row>
    <row r="23" spans="1:5" x14ac:dyDescent="0.2">
      <c r="A23" s="109" t="s">
        <v>51</v>
      </c>
      <c r="B23" s="87" t="s">
        <v>183</v>
      </c>
      <c r="D23" s="122"/>
      <c r="E23" s="44"/>
    </row>
    <row r="24" spans="1:5" ht="25.5" x14ac:dyDescent="0.2">
      <c r="A24" s="123" t="s">
        <v>120</v>
      </c>
      <c r="B24" s="58">
        <f>B20-C20</f>
        <v>1000000</v>
      </c>
      <c r="D24" s="122"/>
      <c r="E24" s="44"/>
    </row>
    <row r="25" spans="1:5" ht="25.5" x14ac:dyDescent="0.2">
      <c r="A25" s="123" t="s">
        <v>121</v>
      </c>
      <c r="B25" s="58">
        <f>B21-C21</f>
        <v>345765</v>
      </c>
    </row>
    <row r="28" spans="1:5" ht="25.5" x14ac:dyDescent="0.2">
      <c r="A28" s="57" t="s">
        <v>158</v>
      </c>
      <c r="B28" s="57" t="s">
        <v>160</v>
      </c>
      <c r="C28" s="57" t="s">
        <v>161</v>
      </c>
      <c r="D28" s="57" t="s">
        <v>162</v>
      </c>
      <c r="E28" s="57" t="s">
        <v>163</v>
      </c>
    </row>
    <row r="29" spans="1:5" x14ac:dyDescent="0.2">
      <c r="A29" s="47" t="s">
        <v>159</v>
      </c>
      <c r="B29" s="48">
        <f>Marine_orig!B30</f>
        <v>900000</v>
      </c>
      <c r="C29" s="48">
        <f>'Marine Claims'!$D$13</f>
        <v>1000000</v>
      </c>
      <c r="D29" s="48">
        <f>'Marine Claims'!$D$14</f>
        <v>345765</v>
      </c>
      <c r="E29" s="48">
        <f>Marine_orig!E30</f>
        <v>1997567</v>
      </c>
    </row>
    <row r="30" spans="1:5" x14ac:dyDescent="0.2">
      <c r="A30" s="47" t="s">
        <v>137</v>
      </c>
      <c r="B30" s="58">
        <f>SUM(C20:C21)</f>
        <v>900000</v>
      </c>
      <c r="C30" s="58">
        <f>B24</f>
        <v>1000000</v>
      </c>
      <c r="D30" s="58">
        <f>B25</f>
        <v>345765</v>
      </c>
      <c r="E30" s="58">
        <f>B19-C20</f>
        <v>1997567</v>
      </c>
    </row>
    <row r="31" spans="1:5" x14ac:dyDescent="0.2">
      <c r="A31" s="47" t="s">
        <v>150</v>
      </c>
      <c r="B31" s="58">
        <f t="shared" ref="B31:E31" si="1">B30-B29</f>
        <v>0</v>
      </c>
      <c r="C31" s="58">
        <f t="shared" si="1"/>
        <v>0</v>
      </c>
      <c r="D31" s="58">
        <f t="shared" si="1"/>
        <v>0</v>
      </c>
      <c r="E31" s="58">
        <f t="shared" si="1"/>
        <v>0</v>
      </c>
    </row>
    <row r="33" spans="1:6" ht="13.5" thickBot="1" x14ac:dyDescent="0.25">
      <c r="A33" s="92"/>
      <c r="B33" s="92"/>
      <c r="C33" s="92"/>
      <c r="D33" s="92"/>
      <c r="E33" s="92"/>
      <c r="F33" s="92"/>
    </row>
    <row r="34" spans="1:6" ht="21" thickTop="1" x14ac:dyDescent="0.3">
      <c r="A34" s="32" t="s">
        <v>217</v>
      </c>
    </row>
    <row r="35" spans="1:6" x14ac:dyDescent="0.2">
      <c r="A35" s="93" t="s">
        <v>237</v>
      </c>
      <c r="B35" s="301" t="s">
        <v>272</v>
      </c>
      <c r="C35" s="301"/>
      <c r="D35" s="301">
        <v>3</v>
      </c>
      <c r="E35" s="301"/>
    </row>
    <row r="36" spans="1:6" x14ac:dyDescent="0.2">
      <c r="A36" s="38"/>
    </row>
    <row r="37" spans="1:6" x14ac:dyDescent="0.2">
      <c r="A37" s="47" t="s">
        <v>104</v>
      </c>
      <c r="B37" s="70">
        <f>+B6*$D$41</f>
        <v>203577.99333333335</v>
      </c>
    </row>
    <row r="39" spans="1:6" x14ac:dyDescent="0.2">
      <c r="A39" s="47"/>
      <c r="B39" s="87" t="s">
        <v>185</v>
      </c>
      <c r="C39" s="87" t="s">
        <v>186</v>
      </c>
      <c r="D39" s="87" t="s">
        <v>188</v>
      </c>
    </row>
    <row r="40" spans="1:6" x14ac:dyDescent="0.2">
      <c r="A40" s="87" t="s">
        <v>72</v>
      </c>
      <c r="B40" s="64">
        <f>B19*$D$35</f>
        <v>8692701</v>
      </c>
      <c r="C40" s="64">
        <f>SUM(C41:C42)</f>
        <v>4737295</v>
      </c>
      <c r="D40" s="47"/>
    </row>
    <row r="41" spans="1:6" ht="25.5" x14ac:dyDescent="0.2">
      <c r="A41" s="120" t="s">
        <v>87</v>
      </c>
      <c r="B41" s="64">
        <f t="shared" ref="B41:B42" si="2">B20*$D$35</f>
        <v>5700000</v>
      </c>
      <c r="C41" s="64">
        <f t="shared" ref="C41:C42" si="3">MAX(0,MIN(B41-$B$13,$B$14))</f>
        <v>4700000</v>
      </c>
      <c r="D41" s="66">
        <f t="shared" ref="D41:D42" si="4">C41/$B$14</f>
        <v>0.52222222222222225</v>
      </c>
    </row>
    <row r="42" spans="1:6" ht="25.5" x14ac:dyDescent="0.2">
      <c r="A42" s="120" t="s">
        <v>88</v>
      </c>
      <c r="B42" s="64">
        <f t="shared" si="2"/>
        <v>1037295</v>
      </c>
      <c r="C42" s="64">
        <f t="shared" si="3"/>
        <v>37295</v>
      </c>
      <c r="D42" s="65">
        <f t="shared" si="4"/>
        <v>4.1438888888888888E-3</v>
      </c>
      <c r="E42" s="121"/>
    </row>
    <row r="43" spans="1:6" x14ac:dyDescent="0.2">
      <c r="D43" s="121"/>
      <c r="E43" s="121"/>
    </row>
    <row r="44" spans="1:6" x14ac:dyDescent="0.2">
      <c r="A44" s="109" t="s">
        <v>51</v>
      </c>
      <c r="B44" s="87" t="s">
        <v>183</v>
      </c>
      <c r="D44" s="122"/>
      <c r="E44" s="44"/>
    </row>
    <row r="45" spans="1:6" ht="25.5" x14ac:dyDescent="0.2">
      <c r="A45" s="123" t="s">
        <v>120</v>
      </c>
      <c r="B45" s="58">
        <f>B41-C41</f>
        <v>1000000</v>
      </c>
      <c r="D45" s="122"/>
      <c r="E45" s="44"/>
    </row>
    <row r="46" spans="1:6" ht="25.5" x14ac:dyDescent="0.2">
      <c r="A46" s="123" t="s">
        <v>121</v>
      </c>
      <c r="B46" s="58">
        <f>B42-C42</f>
        <v>1000000</v>
      </c>
    </row>
    <row r="49" spans="1:6" ht="25.5" x14ac:dyDescent="0.2">
      <c r="A49" s="57" t="s">
        <v>158</v>
      </c>
      <c r="B49" s="57" t="s">
        <v>160</v>
      </c>
      <c r="C49" s="57" t="s">
        <v>161</v>
      </c>
      <c r="D49" s="57" t="s">
        <v>162</v>
      </c>
      <c r="E49" s="57" t="s">
        <v>163</v>
      </c>
    </row>
    <row r="50" spans="1:6" x14ac:dyDescent="0.2">
      <c r="A50" s="47" t="s">
        <v>159</v>
      </c>
      <c r="B50" s="48">
        <f>Marine_orig!B50</f>
        <v>4737295</v>
      </c>
      <c r="C50" s="48">
        <f>Marine_orig!$C$50</f>
        <v>1000000</v>
      </c>
      <c r="D50" s="48">
        <f>Marine_orig!$D$50</f>
        <v>1000000</v>
      </c>
      <c r="E50" s="48">
        <f>Marine_orig!E50</f>
        <v>3955406</v>
      </c>
    </row>
    <row r="51" spans="1:6" x14ac:dyDescent="0.2">
      <c r="A51" s="47" t="s">
        <v>137</v>
      </c>
      <c r="B51" s="58">
        <f>SUM(C41:C42)</f>
        <v>4737295</v>
      </c>
      <c r="C51" s="58">
        <f>B45</f>
        <v>1000000</v>
      </c>
      <c r="D51" s="58">
        <f>B46</f>
        <v>1000000</v>
      </c>
      <c r="E51" s="58">
        <f>B40-SUM(C41:C42)</f>
        <v>3955406</v>
      </c>
    </row>
    <row r="52" spans="1:6" x14ac:dyDescent="0.2">
      <c r="A52" s="47" t="s">
        <v>150</v>
      </c>
      <c r="B52" s="59">
        <f t="shared" ref="B52:E52" si="5">B51-B50</f>
        <v>0</v>
      </c>
      <c r="C52" s="59">
        <f t="shared" si="5"/>
        <v>0</v>
      </c>
      <c r="D52" s="59">
        <f t="shared" si="5"/>
        <v>0</v>
      </c>
      <c r="E52" s="59">
        <f t="shared" si="5"/>
        <v>0</v>
      </c>
    </row>
    <row r="53" spans="1:6" ht="13.5" thickBot="1" x14ac:dyDescent="0.25">
      <c r="A53" s="185"/>
      <c r="B53" s="185"/>
      <c r="C53" s="185"/>
      <c r="D53" s="185"/>
      <c r="E53" s="185"/>
      <c r="F53" s="92"/>
    </row>
    <row r="54" spans="1:6" ht="13.5" thickTop="1" x14ac:dyDescent="0.2"/>
    <row r="55" spans="1:6" x14ac:dyDescent="0.2">
      <c r="A55" s="93" t="s">
        <v>239</v>
      </c>
      <c r="B55" s="301" t="s">
        <v>240</v>
      </c>
      <c r="C55" s="301"/>
      <c r="D55" s="301">
        <v>2</v>
      </c>
      <c r="E55" s="301"/>
    </row>
    <row r="57" spans="1:6" x14ac:dyDescent="0.2">
      <c r="A57" s="47" t="s">
        <v>104</v>
      </c>
      <c r="B57" s="70">
        <f>+B6*SUM($D$61:$D$64)</f>
        <v>77966.040000000008</v>
      </c>
    </row>
    <row r="59" spans="1:6" x14ac:dyDescent="0.2">
      <c r="A59" s="47"/>
      <c r="B59" s="87" t="s">
        <v>185</v>
      </c>
      <c r="C59" s="87" t="s">
        <v>186</v>
      </c>
      <c r="D59" s="87" t="s">
        <v>188</v>
      </c>
    </row>
    <row r="60" spans="1:6" x14ac:dyDescent="0.2">
      <c r="A60" s="87" t="s">
        <v>72</v>
      </c>
      <c r="B60" s="64">
        <f>B19*$D$55</f>
        <v>5795134</v>
      </c>
      <c r="C60" s="64">
        <f>SUM(C61:C64)</f>
        <v>1800000</v>
      </c>
      <c r="D60" s="47"/>
    </row>
    <row r="61" spans="1:6" ht="25.5" x14ac:dyDescent="0.2">
      <c r="A61" s="120" t="s">
        <v>87</v>
      </c>
      <c r="B61" s="64">
        <f>B20</f>
        <v>1900000</v>
      </c>
      <c r="C61" s="64">
        <f t="shared" ref="C61:C64" si="6">MAX(0,MIN(B61-$B$13,$B$14))</f>
        <v>900000</v>
      </c>
      <c r="D61" s="66">
        <f t="shared" ref="D61:D64" si="7">C61/$B$14</f>
        <v>0.1</v>
      </c>
    </row>
    <row r="62" spans="1:6" ht="26.25" thickBot="1" x14ac:dyDescent="0.25">
      <c r="A62" s="125" t="s">
        <v>88</v>
      </c>
      <c r="B62" s="126">
        <f>B21</f>
        <v>345765</v>
      </c>
      <c r="C62" s="126">
        <f t="shared" si="6"/>
        <v>0</v>
      </c>
      <c r="D62" s="127">
        <f t="shared" si="7"/>
        <v>0</v>
      </c>
      <c r="E62" s="121"/>
    </row>
    <row r="63" spans="1:6" ht="26.25" thickTop="1" x14ac:dyDescent="0.2">
      <c r="A63" s="128" t="s">
        <v>224</v>
      </c>
      <c r="B63" s="129">
        <f>B61</f>
        <v>1900000</v>
      </c>
      <c r="C63" s="129">
        <f t="shared" si="6"/>
        <v>900000</v>
      </c>
      <c r="D63" s="130">
        <f t="shared" si="7"/>
        <v>0.1</v>
      </c>
      <c r="E63" s="121"/>
    </row>
    <row r="64" spans="1:6" ht="25.5" x14ac:dyDescent="0.2">
      <c r="A64" s="120" t="s">
        <v>225</v>
      </c>
      <c r="B64" s="64">
        <f>B62</f>
        <v>345765</v>
      </c>
      <c r="C64" s="64">
        <f t="shared" si="6"/>
        <v>0</v>
      </c>
      <c r="D64" s="124">
        <f t="shared" si="7"/>
        <v>0</v>
      </c>
      <c r="E64" s="121"/>
    </row>
    <row r="65" spans="1:7" x14ac:dyDescent="0.2">
      <c r="D65" s="121"/>
      <c r="E65" s="121"/>
    </row>
    <row r="66" spans="1:7" x14ac:dyDescent="0.2">
      <c r="D66" s="121"/>
      <c r="E66" s="121"/>
    </row>
    <row r="67" spans="1:7" x14ac:dyDescent="0.2">
      <c r="A67" s="109" t="s">
        <v>51</v>
      </c>
      <c r="B67" s="87" t="s">
        <v>183</v>
      </c>
      <c r="D67" s="122"/>
      <c r="E67" s="44"/>
    </row>
    <row r="68" spans="1:7" ht="25.5" x14ac:dyDescent="0.2">
      <c r="A68" s="123" t="s">
        <v>120</v>
      </c>
      <c r="B68" s="58">
        <f>B61-C61+B63-C63</f>
        <v>2000000</v>
      </c>
      <c r="D68" s="122"/>
      <c r="E68" s="44"/>
    </row>
    <row r="69" spans="1:7" ht="25.5" x14ac:dyDescent="0.2">
      <c r="A69" s="123" t="s">
        <v>121</v>
      </c>
      <c r="B69" s="58">
        <f>B62-C62+B64-C64</f>
        <v>691530</v>
      </c>
    </row>
    <row r="72" spans="1:7" ht="25.5" x14ac:dyDescent="0.2">
      <c r="A72" s="57" t="s">
        <v>158</v>
      </c>
      <c r="B72" s="57" t="s">
        <v>160</v>
      </c>
      <c r="C72" s="57" t="s">
        <v>161</v>
      </c>
      <c r="D72" s="57" t="s">
        <v>162</v>
      </c>
      <c r="E72" s="57" t="s">
        <v>163</v>
      </c>
    </row>
    <row r="73" spans="1:7" x14ac:dyDescent="0.2">
      <c r="A73" s="47" t="s">
        <v>159</v>
      </c>
      <c r="B73" s="48">
        <f>Marine_orig!B71</f>
        <v>1800000</v>
      </c>
      <c r="C73" s="48">
        <f>Marine_orig!C71</f>
        <v>2000000</v>
      </c>
      <c r="D73" s="48">
        <f>Marine_orig!D71</f>
        <v>691530</v>
      </c>
      <c r="E73" s="48">
        <f>Marine_orig!E71</f>
        <v>3995134</v>
      </c>
    </row>
    <row r="74" spans="1:7" x14ac:dyDescent="0.2">
      <c r="A74" s="47" t="s">
        <v>137</v>
      </c>
      <c r="B74" s="58">
        <f>SUM(C61:C64)</f>
        <v>1800000</v>
      </c>
      <c r="C74" s="58">
        <f>B68</f>
        <v>2000000</v>
      </c>
      <c r="D74" s="58">
        <f>B69</f>
        <v>691530</v>
      </c>
      <c r="E74" s="58">
        <f>B60-C61-C63</f>
        <v>3995134</v>
      </c>
      <c r="F74"/>
      <c r="G74"/>
    </row>
    <row r="75" spans="1:7" x14ac:dyDescent="0.2">
      <c r="A75" s="47" t="s">
        <v>150</v>
      </c>
      <c r="B75" s="58">
        <f t="shared" ref="B75:E75" si="8">B74-B73</f>
        <v>0</v>
      </c>
      <c r="C75" s="58">
        <f t="shared" si="8"/>
        <v>0</v>
      </c>
      <c r="D75" s="58">
        <f t="shared" si="8"/>
        <v>0</v>
      </c>
      <c r="E75" s="58">
        <f t="shared" si="8"/>
        <v>0</v>
      </c>
      <c r="F75"/>
      <c r="G75"/>
    </row>
    <row r="76" spans="1:7" ht="13.5" thickBot="1" x14ac:dyDescent="0.25">
      <c r="A76" s="92"/>
      <c r="B76" s="185"/>
      <c r="C76" s="185"/>
      <c r="D76" s="185"/>
      <c r="E76" s="185"/>
      <c r="F76" s="185"/>
      <c r="G76"/>
    </row>
    <row r="77" spans="1:7" ht="13.5" thickTop="1" x14ac:dyDescent="0.2">
      <c r="G77"/>
    </row>
    <row r="78" spans="1:7" x14ac:dyDescent="0.2">
      <c r="G78"/>
    </row>
    <row r="79" spans="1:7" x14ac:dyDescent="0.2">
      <c r="G79"/>
    </row>
  </sheetData>
  <mergeCells count="4">
    <mergeCell ref="B35:C35"/>
    <mergeCell ref="B55:C55"/>
    <mergeCell ref="D35:E35"/>
    <mergeCell ref="D55:E55"/>
  </mergeCells>
  <pageMargins left="0.75" right="0.75" top="1" bottom="1" header="0.5" footer="0.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1490E-30AC-4460-9B79-1F51AA79DEDA}">
  <sheetPr>
    <tabColor theme="9" tint="0.79998168889431442"/>
  </sheetPr>
  <dimension ref="A1:J77"/>
  <sheetViews>
    <sheetView showGridLines="0" zoomScale="70" zoomScaleNormal="70" workbookViewId="0"/>
  </sheetViews>
  <sheetFormatPr defaultColWidth="9.140625" defaultRowHeight="12.75" x14ac:dyDescent="0.2"/>
  <cols>
    <col min="1" max="1" width="46.85546875" style="33" bestFit="1" customWidth="1"/>
    <col min="2" max="2" width="17.85546875" style="33" customWidth="1"/>
    <col min="3" max="3" width="18.7109375" style="33" customWidth="1"/>
    <col min="4" max="4" width="21" style="33" customWidth="1"/>
    <col min="5" max="5" width="19.85546875" style="33" customWidth="1"/>
    <col min="6" max="6" width="15.5703125" style="33" customWidth="1"/>
    <col min="7" max="7" width="14.42578125" style="33" customWidth="1"/>
    <col min="8" max="16384" width="9.140625" style="33"/>
  </cols>
  <sheetData>
    <row r="1" spans="1:10" ht="20.25" x14ac:dyDescent="0.3">
      <c r="A1" s="32" t="str" cm="1">
        <f t="array" aca="1" ref="A1" ca="1">MID(CELL("filename",A1),FIND("]",CELL("filename",A1))+1,255)</f>
        <v>Cat_1</v>
      </c>
    </row>
    <row r="3" spans="1:10" x14ac:dyDescent="0.2">
      <c r="A3" s="87" t="s">
        <v>176</v>
      </c>
      <c r="B3" s="47"/>
    </row>
    <row r="4" spans="1:10" x14ac:dyDescent="0.2">
      <c r="A4" s="47" t="s">
        <v>189</v>
      </c>
      <c r="B4" s="131">
        <f>Parameters!Y4</f>
        <v>2000000</v>
      </c>
    </row>
    <row r="5" spans="1:10" x14ac:dyDescent="0.2">
      <c r="A5" s="47" t="s">
        <v>190</v>
      </c>
      <c r="B5" s="131">
        <f>Parameters!Y5</f>
        <v>3000000</v>
      </c>
    </row>
    <row r="6" spans="1:10" x14ac:dyDescent="0.2">
      <c r="A6" s="47" t="s">
        <v>254</v>
      </c>
      <c r="B6" s="131">
        <f>Parameters!Y6</f>
        <v>5000000</v>
      </c>
    </row>
    <row r="7" spans="1:10" x14ac:dyDescent="0.2">
      <c r="A7" s="47" t="s">
        <v>255</v>
      </c>
      <c r="B7" s="131">
        <f>Parameters!Y7</f>
        <v>5000000</v>
      </c>
    </row>
    <row r="8" spans="1:10" x14ac:dyDescent="0.2">
      <c r="A8" s="47" t="s">
        <v>278</v>
      </c>
      <c r="B8" s="131">
        <f>Parameters!Y8</f>
        <v>10000000</v>
      </c>
    </row>
    <row r="9" spans="1:10" x14ac:dyDescent="0.2">
      <c r="A9" s="47" t="s">
        <v>276</v>
      </c>
      <c r="B9" s="131">
        <f>Parameters!Y9</f>
        <v>30000000</v>
      </c>
    </row>
    <row r="10" spans="1:10" x14ac:dyDescent="0.2">
      <c r="A10" s="47" t="s">
        <v>250</v>
      </c>
      <c r="B10" s="133">
        <f>Parameters!Y10</f>
        <v>6.5000000000000002E-2</v>
      </c>
    </row>
    <row r="11" spans="1:10" x14ac:dyDescent="0.2">
      <c r="A11" s="47" t="s">
        <v>251</v>
      </c>
      <c r="B11" s="133">
        <f>Parameters!Y11</f>
        <v>3.5000000000000003E-2</v>
      </c>
    </row>
    <row r="12" spans="1:10" x14ac:dyDescent="0.2">
      <c r="A12" s="47" t="s">
        <v>252</v>
      </c>
      <c r="B12" s="133">
        <f>Parameters!Y12</f>
        <v>1.2E-2</v>
      </c>
    </row>
    <row r="13" spans="1:10" x14ac:dyDescent="0.2">
      <c r="A13" s="132" t="s">
        <v>122</v>
      </c>
      <c r="B13" s="64">
        <f>$B$10*3000000+$B$11*5000000+$B$12*30000000</f>
        <v>730000</v>
      </c>
    </row>
    <row r="14" spans="1:10" x14ac:dyDescent="0.2">
      <c r="B14" s="60"/>
      <c r="H14"/>
      <c r="I14"/>
      <c r="J14"/>
    </row>
    <row r="15" spans="1:10" ht="35.450000000000003" customHeight="1" x14ac:dyDescent="0.2">
      <c r="A15" s="132" t="s">
        <v>123</v>
      </c>
      <c r="B15" s="138" t="s">
        <v>253</v>
      </c>
      <c r="C15" s="139" t="s">
        <v>256</v>
      </c>
      <c r="D15" s="139" t="s">
        <v>257</v>
      </c>
      <c r="E15" s="139" t="s">
        <v>277</v>
      </c>
      <c r="F15" s="140" t="s">
        <v>132</v>
      </c>
      <c r="H15"/>
      <c r="I15"/>
      <c r="J15"/>
    </row>
    <row r="16" spans="1:10" x14ac:dyDescent="0.2">
      <c r="A16" s="64" t="s">
        <v>125</v>
      </c>
      <c r="B16" s="64">
        <f>Marine_1!B24+Dom_Prop_1!C52+Comm_prop_claims_1!D18</f>
        <v>3830809.5202402729</v>
      </c>
      <c r="C16" s="64">
        <f>MIN(MAX(0,B16-$B$4),B5)</f>
        <v>1830809.5202402729</v>
      </c>
      <c r="D16" s="64">
        <f>MIN(MAX(0,B16-$B$6),$B$7)</f>
        <v>0</v>
      </c>
      <c r="E16" s="64">
        <f>MIN(MAX(0,B16-$B$8),$B$9)</f>
        <v>0</v>
      </c>
      <c r="F16" s="64">
        <f>B16-C16-D16</f>
        <v>2000000</v>
      </c>
      <c r="H16"/>
      <c r="I16"/>
      <c r="J16"/>
    </row>
    <row r="17" spans="1:10" x14ac:dyDescent="0.2">
      <c r="A17" s="64" t="s">
        <v>126</v>
      </c>
      <c r="B17" s="64">
        <f>Comm_prop_claims_1!E18+Dom_Prop_1!B48+Marine_1!B25</f>
        <v>729691.11541857035</v>
      </c>
      <c r="C17" s="64">
        <f>MIN(MAX(0,B17-$B$4),B6)</f>
        <v>0</v>
      </c>
      <c r="D17" s="64">
        <f>MIN(MAX(0,B17-$B$6),$B$7)</f>
        <v>0</v>
      </c>
      <c r="E17" s="64">
        <f>MIN(MAX(0,C17-$B$6),$B$7)</f>
        <v>0</v>
      </c>
      <c r="F17" s="64">
        <f>B17-C17-D17</f>
        <v>729691.11541857035</v>
      </c>
      <c r="H17"/>
      <c r="I17"/>
      <c r="J17"/>
    </row>
    <row r="18" spans="1:10" x14ac:dyDescent="0.2">
      <c r="A18" s="64"/>
      <c r="B18" s="64"/>
      <c r="H18"/>
      <c r="I18"/>
      <c r="J18"/>
    </row>
    <row r="19" spans="1:10" x14ac:dyDescent="0.2">
      <c r="A19" s="38" t="s">
        <v>259</v>
      </c>
      <c r="B19" s="135" t="s">
        <v>49</v>
      </c>
      <c r="C19" s="135" t="s">
        <v>50</v>
      </c>
      <c r="D19" s="136" t="s">
        <v>31</v>
      </c>
      <c r="E19" s="136" t="s">
        <v>54</v>
      </c>
      <c r="F19" s="33" t="s">
        <v>133</v>
      </c>
      <c r="H19"/>
      <c r="I19"/>
      <c r="J19"/>
    </row>
    <row r="20" spans="1:10" x14ac:dyDescent="0.2">
      <c r="A20" s="47" t="s">
        <v>260</v>
      </c>
      <c r="B20" s="65">
        <f>Comm_prop_claims_1!D18/Cat_1!$B16</f>
        <v>0.49177423473723464</v>
      </c>
      <c r="C20" s="65">
        <f>Dom_Prop_1!C52/Cat_1!$B16</f>
        <v>0.24718433401528356</v>
      </c>
      <c r="D20" s="134">
        <f>1-SUM(B20:C20)</f>
        <v>0.2610414312474818</v>
      </c>
      <c r="E20" s="47"/>
      <c r="F20" s="47" t="b">
        <f>Marine_1!B24/$B$16=D20</f>
        <v>1</v>
      </c>
      <c r="H20"/>
      <c r="I20"/>
      <c r="J20"/>
    </row>
    <row r="21" spans="1:10" x14ac:dyDescent="0.2">
      <c r="A21" s="47" t="s">
        <v>261</v>
      </c>
      <c r="B21" s="48">
        <f>SUM($C16:$E16)*Cat_1!B$20</f>
        <v>900344.95076580392</v>
      </c>
      <c r="C21" s="48">
        <f>SUM($C16:$E16)*Cat_1!C$20</f>
        <v>452547.43196943263</v>
      </c>
      <c r="D21" s="48">
        <f>SUM($C16:$E16)*Cat_1!D$20</f>
        <v>477917.13750503631</v>
      </c>
      <c r="E21" s="58">
        <f>SUM(B21:D21)</f>
        <v>1830809.5202402729</v>
      </c>
      <c r="H21"/>
      <c r="I21"/>
      <c r="J21"/>
    </row>
    <row r="22" spans="1:10" x14ac:dyDescent="0.2">
      <c r="A22" s="47" t="s">
        <v>262</v>
      </c>
      <c r="B22" s="65">
        <f>Comm_prop_claims_1!E18/Cat_1!$B17</f>
        <v>9.1536203160963534E-3</v>
      </c>
      <c r="C22" s="65">
        <f>Dom_Prop_1!D52/Cat_1!$B17</f>
        <v>0.51699519430711605</v>
      </c>
      <c r="D22" s="65">
        <f>1-SUM(B22:C22)</f>
        <v>0.47385118537678761</v>
      </c>
      <c r="E22" s="47"/>
      <c r="F22" s="47" t="b">
        <f>Marine_1!$B$25/$B$17=D22</f>
        <v>1</v>
      </c>
    </row>
    <row r="23" spans="1:10" x14ac:dyDescent="0.2">
      <c r="A23" s="142" t="s">
        <v>263</v>
      </c>
      <c r="B23" s="48">
        <f>SUM($C17:$E17)*Cat_1!B$22</f>
        <v>0</v>
      </c>
      <c r="C23" s="48">
        <f>SUM($C17:$E17)*Cat_1!C$22</f>
        <v>0</v>
      </c>
      <c r="D23" s="48">
        <f>SUM($C17:$E17)*Cat_1!D$22</f>
        <v>0</v>
      </c>
      <c r="E23" s="58">
        <f>SUM(B23:D23)</f>
        <v>0</v>
      </c>
    </row>
    <row r="24" spans="1:10" x14ac:dyDescent="0.2">
      <c r="A24" s="47" t="s">
        <v>264</v>
      </c>
      <c r="B24" s="58">
        <f t="shared" ref="B24:D24" si="0">B21+B23</f>
        <v>900344.95076580392</v>
      </c>
      <c r="C24" s="58">
        <f t="shared" si="0"/>
        <v>452547.43196943263</v>
      </c>
      <c r="D24" s="58">
        <f t="shared" si="0"/>
        <v>477917.13750503631</v>
      </c>
      <c r="E24" s="58">
        <f>SUM(B24:D24)</f>
        <v>1830809.5202402729</v>
      </c>
      <c r="F24" s="43"/>
    </row>
    <row r="25" spans="1:10" x14ac:dyDescent="0.2">
      <c r="A25" s="47" t="s">
        <v>265</v>
      </c>
      <c r="B25" s="48">
        <f>$E25*Cat_1!B$20</f>
        <v>983548.46947446931</v>
      </c>
      <c r="C25" s="48">
        <f>$E25*Cat_1!C$20</f>
        <v>494368.66803056712</v>
      </c>
      <c r="D25" s="48">
        <f>$E25*Cat_1!D$20</f>
        <v>522082.86249496363</v>
      </c>
      <c r="E25" s="64">
        <f t="shared" ref="E25:E26" si="1">B16-SUM(C16:E16)</f>
        <v>2000000</v>
      </c>
    </row>
    <row r="26" spans="1:10" x14ac:dyDescent="0.2">
      <c r="A26" s="47" t="s">
        <v>266</v>
      </c>
      <c r="B26" s="48">
        <f>$E26*Cat_1!B$22</f>
        <v>6679.3154185704343</v>
      </c>
      <c r="C26" s="48">
        <f>$E26*Cat_1!C$22</f>
        <v>377246.80000000005</v>
      </c>
      <c r="D26" s="48">
        <f>$E26*Cat_1!D$22</f>
        <v>345764.99999999988</v>
      </c>
      <c r="E26" s="64">
        <f t="shared" si="1"/>
        <v>729691.11541857035</v>
      </c>
    </row>
    <row r="27" spans="1:10" x14ac:dyDescent="0.2">
      <c r="E27" s="137">
        <f>SUM(E25:E26)</f>
        <v>2729691.1154185701</v>
      </c>
    </row>
    <row r="28" spans="1:10" ht="13.5" thickBot="1" x14ac:dyDescent="0.25">
      <c r="A28" s="92"/>
      <c r="B28" s="92"/>
      <c r="C28" s="92"/>
      <c r="D28" s="92"/>
      <c r="E28" s="143"/>
      <c r="F28" s="92"/>
      <c r="G28" s="92"/>
      <c r="H28" s="92"/>
    </row>
    <row r="29" spans="1:10" ht="21" thickTop="1" x14ac:dyDescent="0.3">
      <c r="A29" s="32" t="s">
        <v>217</v>
      </c>
      <c r="E29" s="141"/>
    </row>
    <row r="30" spans="1:10" x14ac:dyDescent="0.2">
      <c r="A30" s="93" t="s">
        <v>237</v>
      </c>
      <c r="B30" s="301" t="s">
        <v>238</v>
      </c>
      <c r="C30" s="301"/>
    </row>
    <row r="32" spans="1:10" ht="25.5" x14ac:dyDescent="0.2">
      <c r="A32" s="132" t="s">
        <v>123</v>
      </c>
      <c r="B32" s="138" t="s">
        <v>253</v>
      </c>
      <c r="C32" s="139" t="s">
        <v>256</v>
      </c>
      <c r="D32" s="139" t="s">
        <v>257</v>
      </c>
      <c r="E32" s="139" t="s">
        <v>277</v>
      </c>
      <c r="F32" s="140" t="s">
        <v>132</v>
      </c>
    </row>
    <row r="33" spans="1:8" x14ac:dyDescent="0.2">
      <c r="A33" s="64" t="s">
        <v>125</v>
      </c>
      <c r="B33" s="64">
        <f>Marine_1!B45+Dom_Prop_1!C76+Comm_prop_claims_1!D39</f>
        <v>24629961.606563672</v>
      </c>
      <c r="C33" s="64">
        <f>MIN(MAX(0,B33-$B$4),B5)</f>
        <v>3000000</v>
      </c>
      <c r="D33" s="64">
        <f>MIN(MAX(0,B33-$B$6),$B$7)</f>
        <v>5000000</v>
      </c>
      <c r="E33" s="64">
        <f>MIN(MAX(0,B33-SUM($B$6,$B$7)),$B$9)</f>
        <v>14629961.606563672</v>
      </c>
      <c r="F33" s="64">
        <f t="shared" ref="F33:F34" si="2">B33-C33-D33-E33</f>
        <v>2000000</v>
      </c>
    </row>
    <row r="34" spans="1:8" x14ac:dyDescent="0.2">
      <c r="A34" s="64" t="s">
        <v>126</v>
      </c>
      <c r="B34" s="64">
        <f>Marine_1!B46+Dom_Prop_1!D76+Comm_prop_claims_1!E39</f>
        <v>1651778.3462557113</v>
      </c>
      <c r="C34" s="64">
        <f>MIN(MAX(0,B34-$B$4),B6)</f>
        <v>0</v>
      </c>
      <c r="D34" s="64">
        <f>MIN(MAX(0,B34-$B$6),$B$7)</f>
        <v>0</v>
      </c>
      <c r="E34" s="64">
        <f>MIN(MAX(0,B34-SUM($B$6,$B$7)),$B$9)</f>
        <v>0</v>
      </c>
      <c r="F34" s="64">
        <f t="shared" si="2"/>
        <v>1651778.3462557113</v>
      </c>
    </row>
    <row r="35" spans="1:8" x14ac:dyDescent="0.2">
      <c r="A35" s="64"/>
      <c r="B35" s="64"/>
    </row>
    <row r="36" spans="1:8" x14ac:dyDescent="0.2">
      <c r="A36" s="38" t="s">
        <v>259</v>
      </c>
      <c r="B36" s="135" t="s">
        <v>49</v>
      </c>
      <c r="C36" s="135" t="s">
        <v>50</v>
      </c>
      <c r="D36" s="136" t="s">
        <v>31</v>
      </c>
      <c r="E36" s="136" t="s">
        <v>54</v>
      </c>
    </row>
    <row r="37" spans="1:8" x14ac:dyDescent="0.2">
      <c r="A37" s="47" t="s">
        <v>260</v>
      </c>
      <c r="B37" s="65">
        <f>Comm_prop_claims_1!D39/Cat_1!$B33</f>
        <v>0.88466290181942608</v>
      </c>
      <c r="C37" s="65">
        <f>Dom_Prop_1!C76/Cat_1!$B33</f>
        <v>7.473614167183501E-2</v>
      </c>
      <c r="D37" s="134">
        <f>1-SUM(B37:C37)</f>
        <v>4.060095650873885E-2</v>
      </c>
      <c r="E37" s="47"/>
    </row>
    <row r="38" spans="1:8" x14ac:dyDescent="0.2">
      <c r="A38" s="47" t="s">
        <v>261</v>
      </c>
      <c r="B38" s="48">
        <f>SUM($C$33:$E$33)*Cat_1!B$37</f>
        <v>20019887.502924819</v>
      </c>
      <c r="C38" s="48">
        <f>SUM($C$33:$E$33)*Cat_1!C$37</f>
        <v>1691276.0166563296</v>
      </c>
      <c r="D38" s="48">
        <f>SUM($C$33:$E$33)*Cat_1!D$37</f>
        <v>918798.08698252158</v>
      </c>
      <c r="E38" s="58">
        <f>SUM(B38:D38)</f>
        <v>22629961.606563669</v>
      </c>
    </row>
    <row r="39" spans="1:8" x14ac:dyDescent="0.2">
      <c r="A39" s="47" t="s">
        <v>262</v>
      </c>
      <c r="B39" s="65">
        <f>Comm_prop_claims_1!E39/Cat_1!$B34</f>
        <v>1.2131135089120023E-2</v>
      </c>
      <c r="C39" s="65">
        <f>Dom_Prop_1!D76/Cat_1!$B34</f>
        <v>0.38246075899471832</v>
      </c>
      <c r="D39" s="65">
        <f>1-SUM(B39:C39)</f>
        <v>0.60540810591616168</v>
      </c>
      <c r="E39" s="47"/>
    </row>
    <row r="40" spans="1:8" x14ac:dyDescent="0.2">
      <c r="A40" s="142" t="s">
        <v>263</v>
      </c>
      <c r="B40" s="48">
        <f>SUM($C34:$E34)*Cat_1!B$39</f>
        <v>0</v>
      </c>
      <c r="C40" s="48">
        <f>SUM($C34:$E34)*Cat_1!C$39</f>
        <v>0</v>
      </c>
      <c r="D40" s="48">
        <f>SUM($C34:$E34)*Cat_1!D$39</f>
        <v>0</v>
      </c>
      <c r="E40" s="58">
        <f>SUM(B40:D40)</f>
        <v>0</v>
      </c>
    </row>
    <row r="41" spans="1:8" x14ac:dyDescent="0.2">
      <c r="A41" s="47" t="s">
        <v>264</v>
      </c>
      <c r="B41" s="58">
        <f>B38+B40</f>
        <v>20019887.502924819</v>
      </c>
      <c r="C41" s="58">
        <f>C38+C40</f>
        <v>1691276.0166563296</v>
      </c>
      <c r="D41" s="58">
        <f>D38+D40</f>
        <v>918798.08698252158</v>
      </c>
      <c r="E41" s="58">
        <f>SUM(B41:D41)</f>
        <v>22629961.606563669</v>
      </c>
    </row>
    <row r="42" spans="1:8" x14ac:dyDescent="0.2">
      <c r="A42" s="47" t="s">
        <v>265</v>
      </c>
      <c r="B42" s="48">
        <f>$E42*Cat_1!B$37</f>
        <v>1769325.8036388522</v>
      </c>
      <c r="C42" s="48">
        <f>$E42*Cat_1!C$37</f>
        <v>149472.28334367002</v>
      </c>
      <c r="D42" s="48">
        <f>$E42*Cat_1!D$37</f>
        <v>81201.913017477695</v>
      </c>
      <c r="E42" s="64">
        <f>B33-SUM(C33,D33,E33)</f>
        <v>2000000</v>
      </c>
    </row>
    <row r="43" spans="1:8" x14ac:dyDescent="0.2">
      <c r="A43" s="47" t="s">
        <v>266</v>
      </c>
      <c r="B43" s="48">
        <f>$E43*Cat_1!B$39</f>
        <v>20037.946255711304</v>
      </c>
      <c r="C43" s="48">
        <f>$E43*Cat_1!C$39</f>
        <v>631740.4</v>
      </c>
      <c r="D43" s="48">
        <f>$E43*Cat_1!D$39</f>
        <v>1000000</v>
      </c>
      <c r="E43" s="64">
        <f>B34-SUM(C34,D34,E34)</f>
        <v>1651778.3462557113</v>
      </c>
    </row>
    <row r="44" spans="1:8" ht="13.5" thickBot="1" x14ac:dyDescent="0.25">
      <c r="A44" s="92"/>
      <c r="B44" s="92"/>
      <c r="C44" s="92"/>
      <c r="D44" s="92"/>
      <c r="E44" s="190">
        <f>SUM(E42:E43)</f>
        <v>3651778.3462557113</v>
      </c>
      <c r="F44" s="92"/>
      <c r="G44" s="92"/>
      <c r="H44" s="92"/>
    </row>
    <row r="45" spans="1:8" ht="13.5" thickTop="1" x14ac:dyDescent="0.2"/>
    <row r="46" spans="1:8" x14ac:dyDescent="0.2">
      <c r="A46" s="93" t="s">
        <v>239</v>
      </c>
      <c r="B46" s="301" t="s">
        <v>240</v>
      </c>
      <c r="C46" s="301"/>
    </row>
    <row r="48" spans="1:8" ht="25.5" x14ac:dyDescent="0.2">
      <c r="A48" s="132" t="s">
        <v>123</v>
      </c>
      <c r="B48" s="138" t="s">
        <v>253</v>
      </c>
      <c r="C48" s="139" t="s">
        <v>256</v>
      </c>
      <c r="D48" s="139" t="s">
        <v>257</v>
      </c>
      <c r="E48" s="139" t="s">
        <v>277</v>
      </c>
      <c r="F48" s="140" t="s">
        <v>132</v>
      </c>
    </row>
    <row r="49" spans="1:8" x14ac:dyDescent="0.2">
      <c r="A49" s="64" t="s">
        <v>125</v>
      </c>
      <c r="B49" s="64">
        <f>Marine_1!B68+Dom_Prop_1!C105+Comm_prop_claims_1!D67</f>
        <v>7386062.7565791626</v>
      </c>
      <c r="C49" s="64">
        <f>MIN(MAX(0,B49-$B$4),B5)</f>
        <v>3000000</v>
      </c>
      <c r="D49" s="64">
        <f>MIN(MAX(0,B49-$B$6),$B$7)</f>
        <v>2386062.7565791626</v>
      </c>
      <c r="E49" s="64">
        <f>MIN(MAX(0,B49-$B$8),$B$9)</f>
        <v>0</v>
      </c>
      <c r="F49" s="64">
        <f t="shared" ref="F49:F50" si="3">B49-C49-D49-E49</f>
        <v>2000000</v>
      </c>
    </row>
    <row r="50" spans="1:8" x14ac:dyDescent="0.2">
      <c r="A50" s="64" t="s">
        <v>126</v>
      </c>
      <c r="B50" s="64">
        <f>Marine_1!B69+Dom_Prop_1!D105+Comm_prop_claims_1!E67</f>
        <v>1488717.1308371406</v>
      </c>
      <c r="C50" s="64">
        <f>MIN(MAX(0,B50-$B$4),B6)</f>
        <v>0</v>
      </c>
      <c r="D50" s="64">
        <f>MIN(MAX(0,B50-$B$6),$B$7)</f>
        <v>0</v>
      </c>
      <c r="E50" s="64">
        <f>MIN(MAX(0,B50-$B$6),$B$7)</f>
        <v>0</v>
      </c>
      <c r="F50" s="64">
        <f t="shared" si="3"/>
        <v>1488717.1308371406</v>
      </c>
    </row>
    <row r="51" spans="1:8" x14ac:dyDescent="0.2">
      <c r="A51" s="64"/>
      <c r="B51" s="64"/>
    </row>
    <row r="52" spans="1:8" x14ac:dyDescent="0.2">
      <c r="A52" s="38" t="s">
        <v>259</v>
      </c>
      <c r="B52" s="135" t="s">
        <v>49</v>
      </c>
      <c r="C52" s="135" t="s">
        <v>50</v>
      </c>
      <c r="D52" s="136" t="s">
        <v>31</v>
      </c>
      <c r="E52" s="136" t="s">
        <v>54</v>
      </c>
    </row>
    <row r="53" spans="1:8" x14ac:dyDescent="0.2">
      <c r="A53" s="47" t="s">
        <v>260</v>
      </c>
      <c r="B53" s="65">
        <f>Comm_prop_claims_1!D67/Cat_1!$B49</f>
        <v>0.47281355055756141</v>
      </c>
      <c r="C53" s="65">
        <f>Dom_Prop_1!C105/Cat_1!$B49</f>
        <v>0.25640618857632391</v>
      </c>
      <c r="D53" s="134">
        <f>1-SUM(B53:C53)</f>
        <v>0.27078026086611473</v>
      </c>
      <c r="E53" s="47"/>
    </row>
    <row r="54" spans="1:8" x14ac:dyDescent="0.2">
      <c r="A54" s="47" t="s">
        <v>261</v>
      </c>
      <c r="B54" s="48">
        <f>SUM($C49:$E49)*Cat_1!B$53</f>
        <v>2546603.4554640404</v>
      </c>
      <c r="C54" s="48">
        <f>SUM($C49:$E49)*Cat_1!C$53</f>
        <v>1381019.8228473517</v>
      </c>
      <c r="D54" s="48">
        <f>SUM($C49:$E49)*Cat_1!D$53</f>
        <v>1458439.4782677707</v>
      </c>
      <c r="E54" s="58">
        <f>SUM(B54:D54)</f>
        <v>5386062.7565791626</v>
      </c>
    </row>
    <row r="55" spans="1:8" x14ac:dyDescent="0.2">
      <c r="A55" s="47" t="s">
        <v>262</v>
      </c>
      <c r="B55" s="65">
        <f>Comm_prop_claims_1!E67/Cat_1!$B50</f>
        <v>8.9732498944436797E-3</v>
      </c>
      <c r="C55" s="65">
        <f>Dom_Prop_1!D105/Cat_1!$B50</f>
        <v>0.5265127160585803</v>
      </c>
      <c r="D55" s="65">
        <f>1-SUM(B55:C55)</f>
        <v>0.464514034046976</v>
      </c>
      <c r="E55" s="47"/>
    </row>
    <row r="56" spans="1:8" x14ac:dyDescent="0.2">
      <c r="A56" s="142" t="s">
        <v>263</v>
      </c>
      <c r="B56" s="48">
        <f>SUM($C50:$E50)*Cat_1!B$55</f>
        <v>0</v>
      </c>
      <c r="C56" s="48">
        <f>SUM($C50:$E50)*Cat_1!C$55</f>
        <v>0</v>
      </c>
      <c r="D56" s="48">
        <f>SUM($C50:$E50)*Cat_1!D$55</f>
        <v>0</v>
      </c>
      <c r="E56" s="58">
        <f>SUM(B56:D56)</f>
        <v>0</v>
      </c>
    </row>
    <row r="57" spans="1:8" x14ac:dyDescent="0.2">
      <c r="A57" s="47" t="s">
        <v>264</v>
      </c>
      <c r="B57" s="58">
        <f>B54+B56</f>
        <v>2546603.4554640404</v>
      </c>
      <c r="C57" s="58">
        <f>C54+C56</f>
        <v>1381019.8228473517</v>
      </c>
      <c r="D57" s="58">
        <f>D54+D56</f>
        <v>1458439.4782677707</v>
      </c>
      <c r="E57" s="58">
        <f>SUM(B57:D57)</f>
        <v>5386062.7565791626</v>
      </c>
    </row>
    <row r="58" spans="1:8" x14ac:dyDescent="0.2">
      <c r="A58" s="47" t="s">
        <v>265</v>
      </c>
      <c r="B58" s="48">
        <f>$E58*Cat_1!B$53</f>
        <v>2073789.9049064789</v>
      </c>
      <c r="C58" s="48">
        <f>$E58*Cat_1!C$53</f>
        <v>1124613.6342710278</v>
      </c>
      <c r="D58" s="48">
        <f>$E58*Cat_1!D$53</f>
        <v>1187659.2174016559</v>
      </c>
      <c r="E58" s="64">
        <f>B49-SUM(C49,E49)</f>
        <v>4386062.7565791626</v>
      </c>
    </row>
    <row r="59" spans="1:8" x14ac:dyDescent="0.2">
      <c r="A59" s="47" t="s">
        <v>266</v>
      </c>
      <c r="B59" s="48">
        <f>$E59*Cat_1!B$55</f>
        <v>13358.63083714087</v>
      </c>
      <c r="C59" s="48">
        <f>$E59*Cat_1!C$55</f>
        <v>783828.49999999977</v>
      </c>
      <c r="D59" s="48">
        <f>$E59*Cat_1!D$55</f>
        <v>691530</v>
      </c>
      <c r="E59" s="64">
        <f>B50-SUM(C50,E50)</f>
        <v>1488717.1308371406</v>
      </c>
    </row>
    <row r="60" spans="1:8" x14ac:dyDescent="0.2">
      <c r="E60" s="137">
        <f>SUM(E58:E59)</f>
        <v>5874779.8874163032</v>
      </c>
    </row>
    <row r="61" spans="1:8" ht="13.5" thickBot="1" x14ac:dyDescent="0.25">
      <c r="A61" s="92"/>
      <c r="B61" s="92"/>
      <c r="C61" s="92"/>
      <c r="D61" s="92"/>
      <c r="E61" s="92"/>
      <c r="F61" s="92"/>
      <c r="G61" s="92"/>
      <c r="H61" s="92"/>
    </row>
    <row r="62" spans="1:8" ht="13.5" thickTop="1" x14ac:dyDescent="0.2"/>
    <row r="63" spans="1:8" customFormat="1" x14ac:dyDescent="0.2"/>
    <row r="64" spans="1:8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</sheetData>
  <mergeCells count="2">
    <mergeCell ref="B30:C30"/>
    <mergeCell ref="B46:C46"/>
  </mergeCells>
  <conditionalFormatting sqref="F20">
    <cfRule type="cellIs" dxfId="14" priority="3" operator="equal">
      <formula>TRUE</formula>
    </cfRule>
  </conditionalFormatting>
  <conditionalFormatting sqref="F22">
    <cfRule type="cellIs" dxfId="13" priority="1" operator="equal">
      <formula>TRUE</formula>
    </cfRule>
  </conditionalFormatting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7D647-87FB-4812-A590-607AF62943D2}">
  <sheetPr>
    <tabColor theme="1"/>
  </sheetPr>
  <dimension ref="A1"/>
  <sheetViews>
    <sheetView workbookViewId="0">
      <selection activeCell="F34" sqref="F34"/>
    </sheetView>
  </sheetViews>
  <sheetFormatPr defaultRowHeight="12.75" x14ac:dyDescent="0.2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AB65-14DF-4406-9320-8A99C9656B3D}">
  <sheetPr>
    <tabColor rgb="FFD8BFEB"/>
  </sheetPr>
  <dimension ref="A1:Y3103"/>
  <sheetViews>
    <sheetView showGridLines="0" zoomScale="85" zoomScaleNormal="85" workbookViewId="0"/>
  </sheetViews>
  <sheetFormatPr defaultColWidth="15.7109375" defaultRowHeight="12.75" x14ac:dyDescent="0.2"/>
  <cols>
    <col min="1" max="1" width="15.7109375" style="33"/>
    <col min="2" max="2" width="15.28515625" style="33" bestFit="1" customWidth="1"/>
    <col min="3" max="3" width="12.85546875" style="33" customWidth="1"/>
    <col min="4" max="4" width="24" style="33" customWidth="1"/>
    <col min="5" max="5" width="12.85546875" style="33" customWidth="1"/>
    <col min="6" max="6" width="18.42578125" style="33" customWidth="1"/>
    <col min="7" max="8" width="12.85546875" style="33" customWidth="1"/>
    <col min="9" max="9" width="17.5703125" style="33" customWidth="1"/>
    <col min="10" max="11" width="12.85546875" style="33" customWidth="1"/>
    <col min="12" max="13" width="15.28515625" style="33" bestFit="1" customWidth="1"/>
    <col min="14" max="14" width="14.28515625" style="33" bestFit="1" customWidth="1"/>
    <col min="15" max="15" width="12.85546875" style="33" customWidth="1"/>
    <col min="16" max="16" width="21.42578125" style="33" bestFit="1" customWidth="1"/>
    <col min="17" max="16384" width="15.7109375" style="33"/>
  </cols>
  <sheetData>
    <row r="1" spans="1:25" ht="20.25" x14ac:dyDescent="0.3">
      <c r="A1" s="32" t="str" cm="1">
        <f t="array" aca="1" ref="A1" ca="1">MID(CELL("filename",A1),FIND("]",CELL("filename",A1))+1,255)</f>
        <v>Comm_Prop_pol_2</v>
      </c>
      <c r="O1" s="135" t="s">
        <v>133</v>
      </c>
      <c r="Q1" s="38" t="s">
        <v>135</v>
      </c>
    </row>
    <row r="2" spans="1:25" x14ac:dyDescent="0.2">
      <c r="O2" s="95" t="b">
        <f>W4+H7+I7=1</f>
        <v>1</v>
      </c>
      <c r="R2" s="87" t="s">
        <v>138</v>
      </c>
      <c r="S2" s="87" t="s">
        <v>95</v>
      </c>
      <c r="T2" s="87" t="s">
        <v>139</v>
      </c>
      <c r="U2" s="87" t="s">
        <v>140</v>
      </c>
      <c r="V2" s="87" t="s">
        <v>141</v>
      </c>
      <c r="W2" s="87" t="s">
        <v>142</v>
      </c>
    </row>
    <row r="3" spans="1:25" ht="25.5" x14ac:dyDescent="0.2">
      <c r="A3" s="87" t="s">
        <v>37</v>
      </c>
      <c r="B3" s="48">
        <f>SUM(C9:C3008)</f>
        <v>6841828.695759994</v>
      </c>
      <c r="D3" s="120" t="s">
        <v>232</v>
      </c>
      <c r="E3" s="86">
        <f>Parameters!$E9</f>
        <v>0.25</v>
      </c>
      <c r="F3" s="120" t="s">
        <v>234</v>
      </c>
      <c r="G3" s="86">
        <f>Parameters!$E11</f>
        <v>0.8</v>
      </c>
      <c r="H3"/>
      <c r="I3" s="91"/>
      <c r="J3"/>
      <c r="Q3" s="87" t="s">
        <v>136</v>
      </c>
      <c r="R3" s="48">
        <f>'Comm Prop Portfolio'!B7-T3</f>
        <v>26839401918</v>
      </c>
      <c r="S3" s="48">
        <f>'Comm Prop Portfolio'!C7-U3</f>
        <v>5675016.0017499942</v>
      </c>
      <c r="T3" s="48">
        <f>'Comm Prop Portfolio'!J7</f>
        <v>5639316009</v>
      </c>
      <c r="U3" s="48">
        <f>'Comm Prop Portfolio'!K7</f>
        <v>1166812.6940099997</v>
      </c>
      <c r="V3" s="49">
        <f>'Comm Prop Portfolio'!J6</f>
        <v>0.17363111504817005</v>
      </c>
      <c r="W3" s="49">
        <f>'Comm Prop Portfolio'!K6</f>
        <v>0.17054105647706364</v>
      </c>
    </row>
    <row r="4" spans="1:25" ht="26.25" thickBot="1" x14ac:dyDescent="0.25">
      <c r="A4" s="87" t="s">
        <v>38</v>
      </c>
      <c r="B4" s="48">
        <f>SUM(B9:B3008)</f>
        <v>32478717927</v>
      </c>
      <c r="D4" s="125" t="s">
        <v>233</v>
      </c>
      <c r="E4" s="90">
        <f>Parameters!$E10</f>
        <v>0.23499999999999999</v>
      </c>
      <c r="F4" s="125" t="s">
        <v>235</v>
      </c>
      <c r="G4" s="90">
        <f>Parameters!$E12</f>
        <v>2.3333333333333334E-2</v>
      </c>
      <c r="H4"/>
      <c r="I4"/>
      <c r="J4"/>
      <c r="Q4" s="150" t="s">
        <v>137</v>
      </c>
      <c r="R4" s="50">
        <f t="shared" ref="R4:S4" si="0">B7-T4</f>
        <v>26839401918</v>
      </c>
      <c r="S4" s="50">
        <f t="shared" si="0"/>
        <v>5675016.0017499942</v>
      </c>
      <c r="T4" s="50">
        <f>N7</f>
        <v>5639316009</v>
      </c>
      <c r="U4" s="50">
        <f>O7</f>
        <v>1166812.6940099997</v>
      </c>
      <c r="V4" s="51">
        <f>N7/B7</f>
        <v>0.17363111504817005</v>
      </c>
      <c r="W4" s="51">
        <f>O7/C7</f>
        <v>0.17054105647706364</v>
      </c>
    </row>
    <row r="5" spans="1:25" ht="14.25" thickTop="1" thickBot="1" x14ac:dyDescent="0.25">
      <c r="A5" s="87" t="s">
        <v>39</v>
      </c>
      <c r="B5" s="48">
        <f>COUNT(B9:B3008)</f>
        <v>3000</v>
      </c>
      <c r="D5" s="88" t="s">
        <v>93</v>
      </c>
      <c r="E5" s="89">
        <f>$E$3*J7+$E$4*K7</f>
        <v>1375289.5913875024</v>
      </c>
      <c r="F5" s="149" t="s">
        <v>92</v>
      </c>
      <c r="G5" s="89">
        <f>G3*G4*$O$7</f>
        <v>21780.503621519998</v>
      </c>
      <c r="H5" s="35"/>
      <c r="Q5" s="151" t="s">
        <v>150</v>
      </c>
      <c r="R5" s="52">
        <f t="shared" ref="R5:W5" si="1">R4-R3</f>
        <v>0</v>
      </c>
      <c r="S5" s="52">
        <f t="shared" si="1"/>
        <v>0</v>
      </c>
      <c r="T5" s="52">
        <f t="shared" si="1"/>
        <v>0</v>
      </c>
      <c r="U5" s="52">
        <f t="shared" si="1"/>
        <v>0</v>
      </c>
      <c r="V5" s="52">
        <f t="shared" si="1"/>
        <v>0</v>
      </c>
      <c r="W5" s="52">
        <f t="shared" si="1"/>
        <v>0</v>
      </c>
    </row>
    <row r="6" spans="1:25" ht="13.5" thickTop="1" x14ac:dyDescent="0.2">
      <c r="B6" s="34"/>
      <c r="H6" s="35"/>
      <c r="I6" s="44"/>
      <c r="J6" s="35"/>
      <c r="K6" s="35"/>
      <c r="N6" s="37"/>
      <c r="O6" s="37"/>
    </row>
    <row r="7" spans="1:25" x14ac:dyDescent="0.2">
      <c r="A7" s="87" t="s">
        <v>54</v>
      </c>
      <c r="B7" s="164">
        <f t="shared" ref="B7:C7" si="2">SUM(B9:B3008)</f>
        <v>32478717927</v>
      </c>
      <c r="C7" s="164">
        <f t="shared" si="2"/>
        <v>6841828.695759994</v>
      </c>
      <c r="D7" s="164"/>
      <c r="E7" s="164"/>
      <c r="F7" s="164"/>
      <c r="G7" s="164"/>
      <c r="H7" s="165">
        <f>SUM(J9:J3008)/SUM(C9:C3008)</f>
        <v>0.40594245416743729</v>
      </c>
      <c r="I7" s="165">
        <f>SUM(K9:K3008)/SUM(C9:C3008)</f>
        <v>0.42351648935550124</v>
      </c>
      <c r="J7" s="164">
        <f t="shared" ref="J7:L7" si="3">SUM(J9:J3008)</f>
        <v>2777388.7317500087</v>
      </c>
      <c r="K7" s="164">
        <f t="shared" si="3"/>
        <v>2897627.2700000005</v>
      </c>
      <c r="L7" s="164">
        <f t="shared" si="3"/>
        <v>13251974918</v>
      </c>
      <c r="M7" s="164">
        <f>SUM(M9:M3008)</f>
        <v>13587427000</v>
      </c>
      <c r="N7" s="164">
        <f>SUM(N9:N3008)</f>
        <v>5639316009</v>
      </c>
      <c r="O7" s="164">
        <f>SUM(O9:O3008)</f>
        <v>1166812.6940099997</v>
      </c>
    </row>
    <row r="8" spans="1:25" s="39" customFormat="1" ht="38.25" x14ac:dyDescent="0.2">
      <c r="A8" s="152" t="s">
        <v>1</v>
      </c>
      <c r="B8" s="153" t="s">
        <v>8</v>
      </c>
      <c r="C8" s="153" t="s">
        <v>9</v>
      </c>
      <c r="D8" s="154" t="s">
        <v>134</v>
      </c>
      <c r="E8" s="154" t="s">
        <v>143</v>
      </c>
      <c r="F8" s="154" t="s">
        <v>134</v>
      </c>
      <c r="G8" s="154" t="s">
        <v>215</v>
      </c>
      <c r="H8" s="155" t="s">
        <v>144</v>
      </c>
      <c r="I8" s="155" t="s">
        <v>145</v>
      </c>
      <c r="J8" s="155" t="s">
        <v>146</v>
      </c>
      <c r="K8" s="155" t="s">
        <v>147</v>
      </c>
      <c r="L8" s="155" t="s">
        <v>148</v>
      </c>
      <c r="M8" s="155" t="s">
        <v>149</v>
      </c>
      <c r="N8" s="155" t="s">
        <v>127</v>
      </c>
      <c r="O8" s="155" t="s">
        <v>128</v>
      </c>
      <c r="P8" s="40"/>
      <c r="X8" s="69">
        <v>30</v>
      </c>
      <c r="Y8" s="39">
        <v>25</v>
      </c>
    </row>
    <row r="9" spans="1:25" x14ac:dyDescent="0.2">
      <c r="A9" s="156">
        <v>1</v>
      </c>
      <c r="B9" s="157">
        <v>9846000</v>
      </c>
      <c r="C9" s="42">
        <v>2264.58</v>
      </c>
      <c r="D9" s="54">
        <v>2000000</v>
      </c>
      <c r="E9" s="54">
        <v>4</v>
      </c>
      <c r="F9" s="54">
        <f>D9+D9*E9</f>
        <v>10000000</v>
      </c>
      <c r="G9" s="54">
        <v>3</v>
      </c>
      <c r="H9" s="46">
        <f t="shared" ref="H9:H72" si="4">MAX(0,MIN(E9*D9,B9-D9))/B9</f>
        <v>0.79687182612228313</v>
      </c>
      <c r="I9" s="46">
        <f t="shared" ref="I9:I72" si="5">MAX(0,MIN(G9*F9,B9-SUM(D9,E9*D9)))/B9</f>
        <v>0</v>
      </c>
      <c r="J9" s="42">
        <f>+H9*$C9</f>
        <v>1804.58</v>
      </c>
      <c r="K9" s="42">
        <f>+I9*$C9</f>
        <v>0</v>
      </c>
      <c r="L9" s="157">
        <f>H9*$B9</f>
        <v>7846000</v>
      </c>
      <c r="M9" s="157">
        <f t="shared" ref="M9:M72" si="6">I9*$B9</f>
        <v>0</v>
      </c>
      <c r="N9" s="157">
        <f t="shared" ref="N9:N72" si="7">B9-SUM(L9:M9)</f>
        <v>2000000</v>
      </c>
      <c r="O9" s="158">
        <f t="shared" ref="O9:O72" si="8">C9-SUM(J9:K9)</f>
        <v>460</v>
      </c>
      <c r="P9" s="42"/>
    </row>
    <row r="10" spans="1:25" x14ac:dyDescent="0.2">
      <c r="A10" s="156">
        <v>2</v>
      </c>
      <c r="B10" s="157">
        <v>30425000</v>
      </c>
      <c r="C10" s="42">
        <v>5172.25</v>
      </c>
      <c r="D10" s="159">
        <f t="shared" ref="D10:G25" si="9">D9</f>
        <v>2000000</v>
      </c>
      <c r="E10" s="159">
        <f t="shared" si="9"/>
        <v>4</v>
      </c>
      <c r="F10" s="159">
        <f t="shared" si="9"/>
        <v>10000000</v>
      </c>
      <c r="G10" s="159">
        <f t="shared" si="9"/>
        <v>3</v>
      </c>
      <c r="H10" s="46">
        <f t="shared" si="4"/>
        <v>0.26294165981922762</v>
      </c>
      <c r="I10" s="46">
        <f t="shared" si="5"/>
        <v>0.67132292522596548</v>
      </c>
      <c r="J10" s="42">
        <f t="shared" ref="J10:K73" si="10">+H10*$C10</f>
        <v>1360</v>
      </c>
      <c r="K10" s="42">
        <f t="shared" si="10"/>
        <v>3472.25</v>
      </c>
      <c r="L10" s="43">
        <f t="shared" ref="L10:L73" si="11">H10*B10</f>
        <v>8000000.0000000009</v>
      </c>
      <c r="M10" s="157">
        <f t="shared" si="6"/>
        <v>20425000</v>
      </c>
      <c r="N10" s="157">
        <f t="shared" si="7"/>
        <v>2000000</v>
      </c>
      <c r="O10" s="158">
        <f t="shared" si="8"/>
        <v>340</v>
      </c>
      <c r="P10" s="42"/>
    </row>
    <row r="11" spans="1:25" x14ac:dyDescent="0.2">
      <c r="A11" s="156">
        <v>3</v>
      </c>
      <c r="B11" s="157">
        <v>33063000</v>
      </c>
      <c r="C11" s="42">
        <v>5951.34</v>
      </c>
      <c r="D11" s="43">
        <f t="shared" si="9"/>
        <v>2000000</v>
      </c>
      <c r="E11" s="43">
        <f t="shared" si="9"/>
        <v>4</v>
      </c>
      <c r="F11" s="43">
        <f t="shared" si="9"/>
        <v>10000000</v>
      </c>
      <c r="G11" s="43">
        <f t="shared" si="9"/>
        <v>3</v>
      </c>
      <c r="H11" s="46">
        <f t="shared" si="4"/>
        <v>0.24196231436953694</v>
      </c>
      <c r="I11" s="46">
        <f t="shared" si="5"/>
        <v>0.69754710703807887</v>
      </c>
      <c r="J11" s="42">
        <f t="shared" si="10"/>
        <v>1440</v>
      </c>
      <c r="K11" s="42">
        <f t="shared" si="10"/>
        <v>4151.34</v>
      </c>
      <c r="L11" s="43">
        <f t="shared" si="11"/>
        <v>8000000</v>
      </c>
      <c r="M11" s="157">
        <f t="shared" si="6"/>
        <v>23063000</v>
      </c>
      <c r="N11" s="157">
        <f t="shared" si="7"/>
        <v>2000000</v>
      </c>
      <c r="O11" s="158">
        <f t="shared" si="8"/>
        <v>360</v>
      </c>
      <c r="P11" s="42"/>
    </row>
    <row r="12" spans="1:25" x14ac:dyDescent="0.2">
      <c r="A12" s="156">
        <v>4</v>
      </c>
      <c r="B12" s="157">
        <v>6061000</v>
      </c>
      <c r="C12" s="42">
        <v>1030.3699999999999</v>
      </c>
      <c r="D12" s="43">
        <f t="shared" si="9"/>
        <v>2000000</v>
      </c>
      <c r="E12" s="43">
        <f t="shared" si="9"/>
        <v>4</v>
      </c>
      <c r="F12" s="43">
        <f t="shared" si="9"/>
        <v>10000000</v>
      </c>
      <c r="G12" s="43">
        <f t="shared" si="9"/>
        <v>3</v>
      </c>
      <c r="H12" s="46">
        <f t="shared" si="4"/>
        <v>0.67002144860584067</v>
      </c>
      <c r="I12" s="46">
        <f t="shared" si="5"/>
        <v>0</v>
      </c>
      <c r="J12" s="42">
        <f t="shared" si="10"/>
        <v>690.37</v>
      </c>
      <c r="K12" s="42">
        <f t="shared" si="10"/>
        <v>0</v>
      </c>
      <c r="L12" s="43">
        <f t="shared" si="11"/>
        <v>4061000.0000000005</v>
      </c>
      <c r="M12" s="157">
        <f t="shared" si="6"/>
        <v>0</v>
      </c>
      <c r="N12" s="157">
        <f t="shared" si="7"/>
        <v>1999999.9999999995</v>
      </c>
      <c r="O12" s="158">
        <f t="shared" si="8"/>
        <v>339.99999999999989</v>
      </c>
      <c r="P12" s="42"/>
    </row>
    <row r="13" spans="1:25" x14ac:dyDescent="0.2">
      <c r="A13" s="156">
        <v>5</v>
      </c>
      <c r="B13" s="157">
        <v>1700000</v>
      </c>
      <c r="C13" s="42">
        <v>289</v>
      </c>
      <c r="D13" s="43">
        <f t="shared" si="9"/>
        <v>2000000</v>
      </c>
      <c r="E13" s="43">
        <f t="shared" si="9"/>
        <v>4</v>
      </c>
      <c r="F13" s="43">
        <f t="shared" si="9"/>
        <v>10000000</v>
      </c>
      <c r="G13" s="43">
        <f t="shared" si="9"/>
        <v>3</v>
      </c>
      <c r="H13" s="46">
        <f t="shared" si="4"/>
        <v>0</v>
      </c>
      <c r="I13" s="46">
        <f t="shared" si="5"/>
        <v>0</v>
      </c>
      <c r="J13" s="42">
        <f t="shared" si="10"/>
        <v>0</v>
      </c>
      <c r="K13" s="42">
        <f t="shared" si="10"/>
        <v>0</v>
      </c>
      <c r="L13" s="43">
        <f t="shared" si="11"/>
        <v>0</v>
      </c>
      <c r="M13" s="157">
        <f t="shared" si="6"/>
        <v>0</v>
      </c>
      <c r="N13" s="157">
        <f t="shared" si="7"/>
        <v>1700000</v>
      </c>
      <c r="O13" s="158">
        <f t="shared" si="8"/>
        <v>289</v>
      </c>
      <c r="P13" s="42"/>
    </row>
    <row r="14" spans="1:25" x14ac:dyDescent="0.2">
      <c r="A14" s="156">
        <v>6</v>
      </c>
      <c r="B14" s="157">
        <v>40000000</v>
      </c>
      <c r="C14" s="42">
        <v>11200</v>
      </c>
      <c r="D14" s="43">
        <f t="shared" si="9"/>
        <v>2000000</v>
      </c>
      <c r="E14" s="43">
        <f t="shared" si="9"/>
        <v>4</v>
      </c>
      <c r="F14" s="43">
        <f t="shared" si="9"/>
        <v>10000000</v>
      </c>
      <c r="G14" s="43">
        <f t="shared" si="9"/>
        <v>3</v>
      </c>
      <c r="H14" s="46">
        <f t="shared" si="4"/>
        <v>0.2</v>
      </c>
      <c r="I14" s="46">
        <f t="shared" si="5"/>
        <v>0.75</v>
      </c>
      <c r="J14" s="42">
        <f t="shared" si="10"/>
        <v>2240</v>
      </c>
      <c r="K14" s="42">
        <f t="shared" si="10"/>
        <v>8400</v>
      </c>
      <c r="L14" s="43">
        <f t="shared" si="11"/>
        <v>8000000</v>
      </c>
      <c r="M14" s="157">
        <f t="shared" si="6"/>
        <v>30000000</v>
      </c>
      <c r="N14" s="157">
        <f t="shared" si="7"/>
        <v>2000000</v>
      </c>
      <c r="O14" s="158">
        <f t="shared" si="8"/>
        <v>560</v>
      </c>
      <c r="P14" s="42"/>
    </row>
    <row r="15" spans="1:25" x14ac:dyDescent="0.2">
      <c r="A15" s="156">
        <v>7</v>
      </c>
      <c r="B15" s="157">
        <v>40000000</v>
      </c>
      <c r="C15" s="42">
        <v>6000</v>
      </c>
      <c r="D15" s="43">
        <f t="shared" si="9"/>
        <v>2000000</v>
      </c>
      <c r="E15" s="43">
        <f t="shared" si="9"/>
        <v>4</v>
      </c>
      <c r="F15" s="43">
        <f t="shared" si="9"/>
        <v>10000000</v>
      </c>
      <c r="G15" s="43">
        <f t="shared" si="9"/>
        <v>3</v>
      </c>
      <c r="H15" s="46">
        <f t="shared" si="4"/>
        <v>0.2</v>
      </c>
      <c r="I15" s="46">
        <f t="shared" si="5"/>
        <v>0.75</v>
      </c>
      <c r="J15" s="42">
        <f t="shared" si="10"/>
        <v>1200</v>
      </c>
      <c r="K15" s="42">
        <f t="shared" si="10"/>
        <v>4500</v>
      </c>
      <c r="L15" s="43">
        <f t="shared" si="11"/>
        <v>8000000</v>
      </c>
      <c r="M15" s="157">
        <f t="shared" si="6"/>
        <v>30000000</v>
      </c>
      <c r="N15" s="157">
        <f t="shared" si="7"/>
        <v>2000000</v>
      </c>
      <c r="O15" s="158">
        <f t="shared" si="8"/>
        <v>300</v>
      </c>
      <c r="P15" s="42"/>
    </row>
    <row r="16" spans="1:25" x14ac:dyDescent="0.2">
      <c r="A16" s="156">
        <v>8</v>
      </c>
      <c r="B16" s="157">
        <v>800000</v>
      </c>
      <c r="C16" s="42">
        <v>184</v>
      </c>
      <c r="D16" s="43">
        <f t="shared" si="9"/>
        <v>2000000</v>
      </c>
      <c r="E16" s="43">
        <f t="shared" si="9"/>
        <v>4</v>
      </c>
      <c r="F16" s="43">
        <f t="shared" si="9"/>
        <v>10000000</v>
      </c>
      <c r="G16" s="43">
        <f t="shared" si="9"/>
        <v>3</v>
      </c>
      <c r="H16" s="46">
        <f t="shared" si="4"/>
        <v>0</v>
      </c>
      <c r="I16" s="46">
        <f t="shared" si="5"/>
        <v>0</v>
      </c>
      <c r="J16" s="42">
        <f t="shared" si="10"/>
        <v>0</v>
      </c>
      <c r="K16" s="42">
        <f t="shared" si="10"/>
        <v>0</v>
      </c>
      <c r="L16" s="43">
        <f t="shared" si="11"/>
        <v>0</v>
      </c>
      <c r="M16" s="157">
        <f t="shared" si="6"/>
        <v>0</v>
      </c>
      <c r="N16" s="157">
        <f t="shared" si="7"/>
        <v>800000</v>
      </c>
      <c r="O16" s="158">
        <f t="shared" si="8"/>
        <v>184</v>
      </c>
      <c r="P16" s="42"/>
    </row>
    <row r="17" spans="1:16" x14ac:dyDescent="0.2">
      <c r="A17" s="156">
        <v>9</v>
      </c>
      <c r="B17" s="157">
        <v>15485000</v>
      </c>
      <c r="C17" s="42">
        <v>4645.5</v>
      </c>
      <c r="D17" s="43">
        <f t="shared" si="9"/>
        <v>2000000</v>
      </c>
      <c r="E17" s="43">
        <f t="shared" si="9"/>
        <v>4</v>
      </c>
      <c r="F17" s="43">
        <f t="shared" si="9"/>
        <v>10000000</v>
      </c>
      <c r="G17" s="43">
        <f t="shared" si="9"/>
        <v>3</v>
      </c>
      <c r="H17" s="46">
        <f t="shared" si="4"/>
        <v>0.51662899580238941</v>
      </c>
      <c r="I17" s="46">
        <f t="shared" si="5"/>
        <v>0.35421375524701326</v>
      </c>
      <c r="J17" s="42">
        <f t="shared" si="10"/>
        <v>2400</v>
      </c>
      <c r="K17" s="42">
        <f t="shared" si="10"/>
        <v>1645.5</v>
      </c>
      <c r="L17" s="43">
        <f t="shared" si="11"/>
        <v>8000000</v>
      </c>
      <c r="M17" s="157">
        <f t="shared" si="6"/>
        <v>5485000</v>
      </c>
      <c r="N17" s="157">
        <f t="shared" si="7"/>
        <v>2000000</v>
      </c>
      <c r="O17" s="158">
        <f t="shared" si="8"/>
        <v>600</v>
      </c>
      <c r="P17" s="42"/>
    </row>
    <row r="18" spans="1:16" x14ac:dyDescent="0.2">
      <c r="A18" s="156">
        <v>10</v>
      </c>
      <c r="B18" s="157">
        <v>11752000</v>
      </c>
      <c r="C18" s="42">
        <v>3290.56</v>
      </c>
      <c r="D18" s="43">
        <f t="shared" si="9"/>
        <v>2000000</v>
      </c>
      <c r="E18" s="43">
        <f t="shared" si="9"/>
        <v>4</v>
      </c>
      <c r="F18" s="43">
        <f t="shared" si="9"/>
        <v>10000000</v>
      </c>
      <c r="G18" s="43">
        <f t="shared" si="9"/>
        <v>3</v>
      </c>
      <c r="H18" s="46">
        <f t="shared" si="4"/>
        <v>0.68073519400953031</v>
      </c>
      <c r="I18" s="46">
        <f t="shared" si="5"/>
        <v>0.14908100748808714</v>
      </c>
      <c r="J18" s="42">
        <f t="shared" si="10"/>
        <v>2240</v>
      </c>
      <c r="K18" s="42">
        <f t="shared" si="10"/>
        <v>490.56</v>
      </c>
      <c r="L18" s="43">
        <f t="shared" si="11"/>
        <v>8000000</v>
      </c>
      <c r="M18" s="157">
        <f t="shared" si="6"/>
        <v>1752000</v>
      </c>
      <c r="N18" s="157">
        <f t="shared" si="7"/>
        <v>2000000</v>
      </c>
      <c r="O18" s="158">
        <f t="shared" si="8"/>
        <v>560</v>
      </c>
      <c r="P18" s="42"/>
    </row>
    <row r="19" spans="1:16" x14ac:dyDescent="0.2">
      <c r="A19" s="156">
        <v>11</v>
      </c>
      <c r="B19" s="157">
        <v>40000000</v>
      </c>
      <c r="C19" s="42">
        <v>5600</v>
      </c>
      <c r="D19" s="43">
        <f t="shared" si="9"/>
        <v>2000000</v>
      </c>
      <c r="E19" s="43">
        <f t="shared" si="9"/>
        <v>4</v>
      </c>
      <c r="F19" s="43">
        <f t="shared" si="9"/>
        <v>10000000</v>
      </c>
      <c r="G19" s="43">
        <f t="shared" si="9"/>
        <v>3</v>
      </c>
      <c r="H19" s="46">
        <f t="shared" si="4"/>
        <v>0.2</v>
      </c>
      <c r="I19" s="46">
        <f t="shared" si="5"/>
        <v>0.75</v>
      </c>
      <c r="J19" s="42">
        <f t="shared" si="10"/>
        <v>1120</v>
      </c>
      <c r="K19" s="42">
        <f t="shared" si="10"/>
        <v>4200</v>
      </c>
      <c r="L19" s="43">
        <f t="shared" si="11"/>
        <v>8000000</v>
      </c>
      <c r="M19" s="157">
        <f t="shared" si="6"/>
        <v>30000000</v>
      </c>
      <c r="N19" s="157">
        <f t="shared" si="7"/>
        <v>2000000</v>
      </c>
      <c r="O19" s="158">
        <f t="shared" si="8"/>
        <v>280</v>
      </c>
      <c r="P19" s="42"/>
    </row>
    <row r="20" spans="1:16" x14ac:dyDescent="0.2">
      <c r="A20" s="156">
        <v>12</v>
      </c>
      <c r="B20" s="157">
        <v>6955000</v>
      </c>
      <c r="C20" s="42">
        <v>1738.75</v>
      </c>
      <c r="D20" s="43">
        <f t="shared" si="9"/>
        <v>2000000</v>
      </c>
      <c r="E20" s="43">
        <f t="shared" si="9"/>
        <v>4</v>
      </c>
      <c r="F20" s="43">
        <f t="shared" si="9"/>
        <v>10000000</v>
      </c>
      <c r="G20" s="43">
        <f t="shared" si="9"/>
        <v>3</v>
      </c>
      <c r="H20" s="46">
        <f t="shared" si="4"/>
        <v>0.71243709561466573</v>
      </c>
      <c r="I20" s="46">
        <f t="shared" si="5"/>
        <v>0</v>
      </c>
      <c r="J20" s="42">
        <f t="shared" si="10"/>
        <v>1238.75</v>
      </c>
      <c r="K20" s="42">
        <f t="shared" si="10"/>
        <v>0</v>
      </c>
      <c r="L20" s="43">
        <f t="shared" si="11"/>
        <v>4955000</v>
      </c>
      <c r="M20" s="157">
        <f t="shared" si="6"/>
        <v>0</v>
      </c>
      <c r="N20" s="157">
        <f t="shared" si="7"/>
        <v>2000000</v>
      </c>
      <c r="O20" s="158">
        <f t="shared" si="8"/>
        <v>500</v>
      </c>
      <c r="P20" s="42"/>
    </row>
    <row r="21" spans="1:16" x14ac:dyDescent="0.2">
      <c r="A21" s="156">
        <v>13</v>
      </c>
      <c r="B21" s="157">
        <v>800000</v>
      </c>
      <c r="C21" s="42">
        <v>184</v>
      </c>
      <c r="D21" s="43">
        <f t="shared" si="9"/>
        <v>2000000</v>
      </c>
      <c r="E21" s="43">
        <f t="shared" si="9"/>
        <v>4</v>
      </c>
      <c r="F21" s="43">
        <f t="shared" si="9"/>
        <v>10000000</v>
      </c>
      <c r="G21" s="43">
        <f t="shared" si="9"/>
        <v>3</v>
      </c>
      <c r="H21" s="46">
        <f t="shared" si="4"/>
        <v>0</v>
      </c>
      <c r="I21" s="46">
        <f t="shared" si="5"/>
        <v>0</v>
      </c>
      <c r="J21" s="42">
        <f t="shared" si="10"/>
        <v>0</v>
      </c>
      <c r="K21" s="42">
        <f t="shared" si="10"/>
        <v>0</v>
      </c>
      <c r="L21" s="43">
        <f t="shared" si="11"/>
        <v>0</v>
      </c>
      <c r="M21" s="157">
        <f t="shared" si="6"/>
        <v>0</v>
      </c>
      <c r="N21" s="157">
        <f t="shared" si="7"/>
        <v>800000</v>
      </c>
      <c r="O21" s="158">
        <f t="shared" si="8"/>
        <v>184</v>
      </c>
      <c r="P21" s="42"/>
    </row>
    <row r="22" spans="1:16" x14ac:dyDescent="0.2">
      <c r="A22" s="156">
        <v>14</v>
      </c>
      <c r="B22" s="157">
        <v>16963000</v>
      </c>
      <c r="C22" s="42">
        <v>3222.97</v>
      </c>
      <c r="D22" s="43">
        <f t="shared" si="9"/>
        <v>2000000</v>
      </c>
      <c r="E22" s="43">
        <f t="shared" si="9"/>
        <v>4</v>
      </c>
      <c r="F22" s="43">
        <f t="shared" si="9"/>
        <v>10000000</v>
      </c>
      <c r="G22" s="43">
        <f t="shared" si="9"/>
        <v>3</v>
      </c>
      <c r="H22" s="46">
        <f t="shared" si="4"/>
        <v>0.47161469079761836</v>
      </c>
      <c r="I22" s="46">
        <f t="shared" si="5"/>
        <v>0.41048163650297709</v>
      </c>
      <c r="J22" s="42">
        <f t="shared" si="10"/>
        <v>1520</v>
      </c>
      <c r="K22" s="42">
        <f t="shared" si="10"/>
        <v>1322.97</v>
      </c>
      <c r="L22" s="43">
        <f t="shared" si="11"/>
        <v>8000000</v>
      </c>
      <c r="M22" s="157">
        <f t="shared" si="6"/>
        <v>6963000</v>
      </c>
      <c r="N22" s="157">
        <f t="shared" si="7"/>
        <v>2000000</v>
      </c>
      <c r="O22" s="158">
        <f t="shared" si="8"/>
        <v>379.99999999999955</v>
      </c>
      <c r="P22" s="42"/>
    </row>
    <row r="23" spans="1:16" x14ac:dyDescent="0.2">
      <c r="A23" s="156">
        <v>15</v>
      </c>
      <c r="B23" s="157">
        <v>990000</v>
      </c>
      <c r="C23" s="42">
        <v>306.89999999999998</v>
      </c>
      <c r="D23" s="43">
        <f t="shared" si="9"/>
        <v>2000000</v>
      </c>
      <c r="E23" s="43">
        <f t="shared" si="9"/>
        <v>4</v>
      </c>
      <c r="F23" s="43">
        <f t="shared" si="9"/>
        <v>10000000</v>
      </c>
      <c r="G23" s="43">
        <f t="shared" si="9"/>
        <v>3</v>
      </c>
      <c r="H23" s="46">
        <f t="shared" si="4"/>
        <v>0</v>
      </c>
      <c r="I23" s="46">
        <f t="shared" si="5"/>
        <v>0</v>
      </c>
      <c r="J23" s="42">
        <f t="shared" si="10"/>
        <v>0</v>
      </c>
      <c r="K23" s="42">
        <f t="shared" si="10"/>
        <v>0</v>
      </c>
      <c r="L23" s="43">
        <f t="shared" si="11"/>
        <v>0</v>
      </c>
      <c r="M23" s="157">
        <f t="shared" si="6"/>
        <v>0</v>
      </c>
      <c r="N23" s="157">
        <f t="shared" si="7"/>
        <v>990000</v>
      </c>
      <c r="O23" s="158">
        <f t="shared" si="8"/>
        <v>306.89999999999998</v>
      </c>
      <c r="P23" s="42"/>
    </row>
    <row r="24" spans="1:16" x14ac:dyDescent="0.2">
      <c r="A24" s="156">
        <v>16</v>
      </c>
      <c r="B24" s="157">
        <v>16373000</v>
      </c>
      <c r="C24" s="42">
        <v>4256.9799999999996</v>
      </c>
      <c r="D24" s="43">
        <f t="shared" si="9"/>
        <v>2000000</v>
      </c>
      <c r="E24" s="43">
        <f t="shared" si="9"/>
        <v>4</v>
      </c>
      <c r="F24" s="43">
        <f t="shared" si="9"/>
        <v>10000000</v>
      </c>
      <c r="G24" s="43">
        <f t="shared" si="9"/>
        <v>3</v>
      </c>
      <c r="H24" s="46">
        <f t="shared" si="4"/>
        <v>0.48860929579185242</v>
      </c>
      <c r="I24" s="46">
        <f t="shared" si="5"/>
        <v>0.38923838026018442</v>
      </c>
      <c r="J24" s="42">
        <f t="shared" si="10"/>
        <v>2079.9999999999995</v>
      </c>
      <c r="K24" s="42">
        <f t="shared" si="10"/>
        <v>1656.9799999999998</v>
      </c>
      <c r="L24" s="43">
        <f t="shared" si="11"/>
        <v>8000000</v>
      </c>
      <c r="M24" s="157">
        <f t="shared" si="6"/>
        <v>6373000</v>
      </c>
      <c r="N24" s="157">
        <f t="shared" si="7"/>
        <v>2000000</v>
      </c>
      <c r="O24" s="158">
        <f t="shared" si="8"/>
        <v>520</v>
      </c>
      <c r="P24" s="42"/>
    </row>
    <row r="25" spans="1:16" x14ac:dyDescent="0.2">
      <c r="A25" s="156">
        <v>17</v>
      </c>
      <c r="B25" s="157">
        <v>19771000</v>
      </c>
      <c r="C25" s="42">
        <v>5733.59</v>
      </c>
      <c r="D25" s="43">
        <f t="shared" si="9"/>
        <v>2000000</v>
      </c>
      <c r="E25" s="43">
        <f t="shared" si="9"/>
        <v>4</v>
      </c>
      <c r="F25" s="43">
        <f t="shared" si="9"/>
        <v>10000000</v>
      </c>
      <c r="G25" s="43">
        <f t="shared" si="9"/>
        <v>3</v>
      </c>
      <c r="H25" s="46">
        <f t="shared" si="4"/>
        <v>0.40463304840422842</v>
      </c>
      <c r="I25" s="46">
        <f t="shared" si="5"/>
        <v>0.49420868949471447</v>
      </c>
      <c r="J25" s="42">
        <f t="shared" si="10"/>
        <v>2320</v>
      </c>
      <c r="K25" s="42">
        <f t="shared" si="10"/>
        <v>2833.59</v>
      </c>
      <c r="L25" s="43">
        <f t="shared" si="11"/>
        <v>8000000</v>
      </c>
      <c r="M25" s="157">
        <f t="shared" si="6"/>
        <v>9771000</v>
      </c>
      <c r="N25" s="157">
        <f t="shared" si="7"/>
        <v>2000000</v>
      </c>
      <c r="O25" s="158">
        <f t="shared" si="8"/>
        <v>580</v>
      </c>
      <c r="P25" s="42"/>
    </row>
    <row r="26" spans="1:16" x14ac:dyDescent="0.2">
      <c r="A26" s="156">
        <v>18</v>
      </c>
      <c r="B26" s="157">
        <v>800000</v>
      </c>
      <c r="C26" s="42">
        <v>216</v>
      </c>
      <c r="D26" s="43">
        <f t="shared" ref="D26:G41" si="12">D25</f>
        <v>2000000</v>
      </c>
      <c r="E26" s="43">
        <f t="shared" si="12"/>
        <v>4</v>
      </c>
      <c r="F26" s="43">
        <f t="shared" si="12"/>
        <v>10000000</v>
      </c>
      <c r="G26" s="43">
        <f t="shared" si="12"/>
        <v>3</v>
      </c>
      <c r="H26" s="46">
        <f t="shared" si="4"/>
        <v>0</v>
      </c>
      <c r="I26" s="46">
        <f t="shared" si="5"/>
        <v>0</v>
      </c>
      <c r="J26" s="42">
        <f t="shared" si="10"/>
        <v>0</v>
      </c>
      <c r="K26" s="42">
        <f t="shared" si="10"/>
        <v>0</v>
      </c>
      <c r="L26" s="43">
        <f t="shared" si="11"/>
        <v>0</v>
      </c>
      <c r="M26" s="157">
        <f t="shared" si="6"/>
        <v>0</v>
      </c>
      <c r="N26" s="157">
        <f t="shared" si="7"/>
        <v>800000</v>
      </c>
      <c r="O26" s="158">
        <f t="shared" si="8"/>
        <v>216</v>
      </c>
      <c r="P26" s="42"/>
    </row>
    <row r="27" spans="1:16" x14ac:dyDescent="0.2">
      <c r="A27" s="156">
        <v>19</v>
      </c>
      <c r="B27" s="157">
        <v>20611000</v>
      </c>
      <c r="C27" s="42">
        <v>3091.65</v>
      </c>
      <c r="D27" s="43">
        <f t="shared" si="12"/>
        <v>2000000</v>
      </c>
      <c r="E27" s="43">
        <f t="shared" si="12"/>
        <v>4</v>
      </c>
      <c r="F27" s="43">
        <f t="shared" si="12"/>
        <v>10000000</v>
      </c>
      <c r="G27" s="43">
        <f t="shared" si="12"/>
        <v>3</v>
      </c>
      <c r="H27" s="46">
        <f t="shared" si="4"/>
        <v>0.3881422541361409</v>
      </c>
      <c r="I27" s="46">
        <f t="shared" si="5"/>
        <v>0.51482218232982391</v>
      </c>
      <c r="J27" s="42">
        <f t="shared" si="10"/>
        <v>1200</v>
      </c>
      <c r="K27" s="42">
        <f t="shared" si="10"/>
        <v>1591.65</v>
      </c>
      <c r="L27" s="43">
        <f t="shared" si="11"/>
        <v>8000000</v>
      </c>
      <c r="M27" s="157">
        <f t="shared" si="6"/>
        <v>10611000</v>
      </c>
      <c r="N27" s="157">
        <f t="shared" si="7"/>
        <v>2000000</v>
      </c>
      <c r="O27" s="158">
        <f t="shared" si="8"/>
        <v>300</v>
      </c>
      <c r="P27" s="42"/>
    </row>
    <row r="28" spans="1:16" x14ac:dyDescent="0.2">
      <c r="A28" s="156">
        <v>20</v>
      </c>
      <c r="B28" s="157">
        <v>1681000</v>
      </c>
      <c r="C28" s="42">
        <v>235.34</v>
      </c>
      <c r="D28" s="43">
        <f t="shared" si="12"/>
        <v>2000000</v>
      </c>
      <c r="E28" s="43">
        <f t="shared" si="12"/>
        <v>4</v>
      </c>
      <c r="F28" s="43">
        <f t="shared" si="12"/>
        <v>10000000</v>
      </c>
      <c r="G28" s="43">
        <f t="shared" si="12"/>
        <v>3</v>
      </c>
      <c r="H28" s="46">
        <f t="shared" si="4"/>
        <v>0</v>
      </c>
      <c r="I28" s="46">
        <f t="shared" si="5"/>
        <v>0</v>
      </c>
      <c r="J28" s="42">
        <f t="shared" si="10"/>
        <v>0</v>
      </c>
      <c r="K28" s="42">
        <f t="shared" si="10"/>
        <v>0</v>
      </c>
      <c r="L28" s="43">
        <f t="shared" si="11"/>
        <v>0</v>
      </c>
      <c r="M28" s="157">
        <f t="shared" si="6"/>
        <v>0</v>
      </c>
      <c r="N28" s="157">
        <f t="shared" si="7"/>
        <v>1681000</v>
      </c>
      <c r="O28" s="158">
        <f t="shared" si="8"/>
        <v>235.34</v>
      </c>
      <c r="P28" s="42"/>
    </row>
    <row r="29" spans="1:16" x14ac:dyDescent="0.2">
      <c r="A29" s="156">
        <v>21</v>
      </c>
      <c r="B29" s="157">
        <v>33663000</v>
      </c>
      <c r="C29" s="42">
        <v>9762.27</v>
      </c>
      <c r="D29" s="43">
        <f t="shared" si="12"/>
        <v>2000000</v>
      </c>
      <c r="E29" s="43">
        <f t="shared" si="12"/>
        <v>4</v>
      </c>
      <c r="F29" s="43">
        <f t="shared" si="12"/>
        <v>10000000</v>
      </c>
      <c r="G29" s="43">
        <f t="shared" si="12"/>
        <v>3</v>
      </c>
      <c r="H29" s="46">
        <f t="shared" si="4"/>
        <v>0.23764964501084276</v>
      </c>
      <c r="I29" s="46">
        <f t="shared" si="5"/>
        <v>0.70293794373644658</v>
      </c>
      <c r="J29" s="42">
        <f t="shared" si="10"/>
        <v>2320</v>
      </c>
      <c r="K29" s="42">
        <f t="shared" si="10"/>
        <v>6862.27</v>
      </c>
      <c r="L29" s="43">
        <f t="shared" si="11"/>
        <v>8000000</v>
      </c>
      <c r="M29" s="157">
        <f t="shared" si="6"/>
        <v>23663000</v>
      </c>
      <c r="N29" s="157">
        <f t="shared" si="7"/>
        <v>2000000</v>
      </c>
      <c r="O29" s="158">
        <f t="shared" si="8"/>
        <v>580</v>
      </c>
      <c r="P29" s="42"/>
    </row>
    <row r="30" spans="1:16" x14ac:dyDescent="0.2">
      <c r="A30" s="156">
        <v>22</v>
      </c>
      <c r="B30" s="157">
        <v>2408000</v>
      </c>
      <c r="C30" s="42">
        <v>746.48</v>
      </c>
      <c r="D30" s="43">
        <f t="shared" si="12"/>
        <v>2000000</v>
      </c>
      <c r="E30" s="43">
        <f t="shared" si="12"/>
        <v>4</v>
      </c>
      <c r="F30" s="43">
        <f t="shared" si="12"/>
        <v>10000000</v>
      </c>
      <c r="G30" s="43">
        <f t="shared" si="12"/>
        <v>3</v>
      </c>
      <c r="H30" s="46">
        <f t="shared" si="4"/>
        <v>0.16943521594684385</v>
      </c>
      <c r="I30" s="46">
        <f t="shared" si="5"/>
        <v>0</v>
      </c>
      <c r="J30" s="42">
        <f t="shared" si="10"/>
        <v>126.48</v>
      </c>
      <c r="K30" s="42">
        <f t="shared" si="10"/>
        <v>0</v>
      </c>
      <c r="L30" s="43">
        <f t="shared" si="11"/>
        <v>408000</v>
      </c>
      <c r="M30" s="157">
        <f t="shared" si="6"/>
        <v>0</v>
      </c>
      <c r="N30" s="157">
        <f t="shared" si="7"/>
        <v>2000000</v>
      </c>
      <c r="O30" s="158">
        <f t="shared" si="8"/>
        <v>620</v>
      </c>
      <c r="P30" s="42"/>
    </row>
    <row r="31" spans="1:16" x14ac:dyDescent="0.2">
      <c r="A31" s="156">
        <v>23</v>
      </c>
      <c r="B31" s="157">
        <v>9759000</v>
      </c>
      <c r="C31" s="42">
        <v>2146.98</v>
      </c>
      <c r="D31" s="43">
        <f t="shared" si="12"/>
        <v>2000000</v>
      </c>
      <c r="E31" s="43">
        <f t="shared" si="12"/>
        <v>4</v>
      </c>
      <c r="F31" s="43">
        <f t="shared" si="12"/>
        <v>10000000</v>
      </c>
      <c r="G31" s="43">
        <f t="shared" si="12"/>
        <v>3</v>
      </c>
      <c r="H31" s="46">
        <f t="shared" si="4"/>
        <v>0.79506096936161497</v>
      </c>
      <c r="I31" s="46">
        <f t="shared" si="5"/>
        <v>0</v>
      </c>
      <c r="J31" s="42">
        <f t="shared" si="10"/>
        <v>1706.98</v>
      </c>
      <c r="K31" s="42">
        <f t="shared" si="10"/>
        <v>0</v>
      </c>
      <c r="L31" s="43">
        <f t="shared" si="11"/>
        <v>7759000</v>
      </c>
      <c r="M31" s="157">
        <f t="shared" si="6"/>
        <v>0</v>
      </c>
      <c r="N31" s="157">
        <f t="shared" si="7"/>
        <v>2000000</v>
      </c>
      <c r="O31" s="158">
        <f t="shared" si="8"/>
        <v>440</v>
      </c>
      <c r="P31" s="42"/>
    </row>
    <row r="32" spans="1:16" x14ac:dyDescent="0.2">
      <c r="A32" s="156">
        <v>24</v>
      </c>
      <c r="B32" s="157">
        <v>1299000</v>
      </c>
      <c r="C32" s="42">
        <v>376.71</v>
      </c>
      <c r="D32" s="43">
        <f t="shared" si="12"/>
        <v>2000000</v>
      </c>
      <c r="E32" s="43">
        <f t="shared" si="12"/>
        <v>4</v>
      </c>
      <c r="F32" s="43">
        <f t="shared" si="12"/>
        <v>10000000</v>
      </c>
      <c r="G32" s="43">
        <f t="shared" si="12"/>
        <v>3</v>
      </c>
      <c r="H32" s="46">
        <f t="shared" si="4"/>
        <v>0</v>
      </c>
      <c r="I32" s="46">
        <f t="shared" si="5"/>
        <v>0</v>
      </c>
      <c r="J32" s="42">
        <f t="shared" si="10"/>
        <v>0</v>
      </c>
      <c r="K32" s="42">
        <f t="shared" si="10"/>
        <v>0</v>
      </c>
      <c r="L32" s="43">
        <f t="shared" si="11"/>
        <v>0</v>
      </c>
      <c r="M32" s="157">
        <f t="shared" si="6"/>
        <v>0</v>
      </c>
      <c r="N32" s="157">
        <f t="shared" si="7"/>
        <v>1299000</v>
      </c>
      <c r="O32" s="158">
        <f t="shared" si="8"/>
        <v>376.71</v>
      </c>
      <c r="P32" s="42"/>
    </row>
    <row r="33" spans="1:16" x14ac:dyDescent="0.2">
      <c r="A33" s="156">
        <v>25</v>
      </c>
      <c r="B33" s="157">
        <v>4920000</v>
      </c>
      <c r="C33" s="42">
        <v>1033.2</v>
      </c>
      <c r="D33" s="43">
        <f t="shared" si="12"/>
        <v>2000000</v>
      </c>
      <c r="E33" s="43">
        <f t="shared" si="12"/>
        <v>4</v>
      </c>
      <c r="F33" s="43">
        <f t="shared" si="12"/>
        <v>10000000</v>
      </c>
      <c r="G33" s="43">
        <f t="shared" si="12"/>
        <v>3</v>
      </c>
      <c r="H33" s="46">
        <f t="shared" si="4"/>
        <v>0.5934959349593496</v>
      </c>
      <c r="I33" s="46">
        <f t="shared" si="5"/>
        <v>0</v>
      </c>
      <c r="J33" s="42">
        <f t="shared" si="10"/>
        <v>613.20000000000005</v>
      </c>
      <c r="K33" s="42">
        <f t="shared" si="10"/>
        <v>0</v>
      </c>
      <c r="L33" s="43">
        <f t="shared" si="11"/>
        <v>2920000</v>
      </c>
      <c r="M33" s="157">
        <f t="shared" si="6"/>
        <v>0</v>
      </c>
      <c r="N33" s="157">
        <f t="shared" si="7"/>
        <v>2000000</v>
      </c>
      <c r="O33" s="158">
        <f t="shared" si="8"/>
        <v>420</v>
      </c>
      <c r="P33" s="42"/>
    </row>
    <row r="34" spans="1:16" x14ac:dyDescent="0.2">
      <c r="A34" s="156">
        <v>26</v>
      </c>
      <c r="B34" s="157">
        <v>1488000</v>
      </c>
      <c r="C34" s="42">
        <v>312.48</v>
      </c>
      <c r="D34" s="43">
        <f t="shared" si="12"/>
        <v>2000000</v>
      </c>
      <c r="E34" s="43">
        <f t="shared" si="12"/>
        <v>4</v>
      </c>
      <c r="F34" s="43">
        <f t="shared" si="12"/>
        <v>10000000</v>
      </c>
      <c r="G34" s="43">
        <f t="shared" si="12"/>
        <v>3</v>
      </c>
      <c r="H34" s="46">
        <f t="shared" si="4"/>
        <v>0</v>
      </c>
      <c r="I34" s="46">
        <f t="shared" si="5"/>
        <v>0</v>
      </c>
      <c r="J34" s="42">
        <f t="shared" si="10"/>
        <v>0</v>
      </c>
      <c r="K34" s="42">
        <f t="shared" si="10"/>
        <v>0</v>
      </c>
      <c r="L34" s="43">
        <f t="shared" si="11"/>
        <v>0</v>
      </c>
      <c r="M34" s="157">
        <f t="shared" si="6"/>
        <v>0</v>
      </c>
      <c r="N34" s="157">
        <f t="shared" si="7"/>
        <v>1488000</v>
      </c>
      <c r="O34" s="158">
        <f t="shared" si="8"/>
        <v>312.48</v>
      </c>
      <c r="P34" s="42"/>
    </row>
    <row r="35" spans="1:16" x14ac:dyDescent="0.2">
      <c r="A35" s="156">
        <v>27</v>
      </c>
      <c r="B35" s="157">
        <v>6258000</v>
      </c>
      <c r="C35" s="42">
        <v>1126.44</v>
      </c>
      <c r="D35" s="43">
        <f t="shared" si="12"/>
        <v>2000000</v>
      </c>
      <c r="E35" s="43">
        <f t="shared" si="12"/>
        <v>4</v>
      </c>
      <c r="F35" s="43">
        <f t="shared" si="12"/>
        <v>10000000</v>
      </c>
      <c r="G35" s="43">
        <f t="shared" si="12"/>
        <v>3</v>
      </c>
      <c r="H35" s="46">
        <f t="shared" si="4"/>
        <v>0.68040907638223069</v>
      </c>
      <c r="I35" s="46">
        <f t="shared" si="5"/>
        <v>0</v>
      </c>
      <c r="J35" s="42">
        <f t="shared" si="10"/>
        <v>766.43999999999994</v>
      </c>
      <c r="K35" s="42">
        <f t="shared" si="10"/>
        <v>0</v>
      </c>
      <c r="L35" s="43">
        <f t="shared" si="11"/>
        <v>4258000</v>
      </c>
      <c r="M35" s="157">
        <f t="shared" si="6"/>
        <v>0</v>
      </c>
      <c r="N35" s="157">
        <f t="shared" si="7"/>
        <v>2000000</v>
      </c>
      <c r="O35" s="158">
        <f t="shared" si="8"/>
        <v>360.00000000000011</v>
      </c>
      <c r="P35" s="42"/>
    </row>
    <row r="36" spans="1:16" x14ac:dyDescent="0.2">
      <c r="A36" s="156">
        <v>28</v>
      </c>
      <c r="B36" s="157">
        <v>40000000</v>
      </c>
      <c r="C36" s="42">
        <v>5600</v>
      </c>
      <c r="D36" s="43">
        <f t="shared" si="12"/>
        <v>2000000</v>
      </c>
      <c r="E36" s="43">
        <f t="shared" si="12"/>
        <v>4</v>
      </c>
      <c r="F36" s="43">
        <f t="shared" si="12"/>
        <v>10000000</v>
      </c>
      <c r="G36" s="43">
        <f t="shared" si="12"/>
        <v>3</v>
      </c>
      <c r="H36" s="46">
        <f t="shared" si="4"/>
        <v>0.2</v>
      </c>
      <c r="I36" s="46">
        <f t="shared" si="5"/>
        <v>0.75</v>
      </c>
      <c r="J36" s="42">
        <f t="shared" si="10"/>
        <v>1120</v>
      </c>
      <c r="K36" s="42">
        <f t="shared" si="10"/>
        <v>4200</v>
      </c>
      <c r="L36" s="43">
        <f t="shared" si="11"/>
        <v>8000000</v>
      </c>
      <c r="M36" s="157">
        <f t="shared" si="6"/>
        <v>30000000</v>
      </c>
      <c r="N36" s="157">
        <f t="shared" si="7"/>
        <v>2000000</v>
      </c>
      <c r="O36" s="158">
        <f t="shared" si="8"/>
        <v>280</v>
      </c>
      <c r="P36" s="42"/>
    </row>
    <row r="37" spans="1:16" x14ac:dyDescent="0.2">
      <c r="A37" s="156">
        <v>29</v>
      </c>
      <c r="B37" s="157">
        <v>1391000</v>
      </c>
      <c r="C37" s="42">
        <v>375.57</v>
      </c>
      <c r="D37" s="43">
        <f t="shared" si="12"/>
        <v>2000000</v>
      </c>
      <c r="E37" s="43">
        <f t="shared" si="12"/>
        <v>4</v>
      </c>
      <c r="F37" s="43">
        <f t="shared" si="12"/>
        <v>10000000</v>
      </c>
      <c r="G37" s="43">
        <f t="shared" si="12"/>
        <v>3</v>
      </c>
      <c r="H37" s="46">
        <f t="shared" si="4"/>
        <v>0</v>
      </c>
      <c r="I37" s="46">
        <f t="shared" si="5"/>
        <v>0</v>
      </c>
      <c r="J37" s="42">
        <f t="shared" si="10"/>
        <v>0</v>
      </c>
      <c r="K37" s="42">
        <f t="shared" si="10"/>
        <v>0</v>
      </c>
      <c r="L37" s="43">
        <f t="shared" si="11"/>
        <v>0</v>
      </c>
      <c r="M37" s="157">
        <f t="shared" si="6"/>
        <v>0</v>
      </c>
      <c r="N37" s="157">
        <f t="shared" si="7"/>
        <v>1391000</v>
      </c>
      <c r="O37" s="158">
        <f t="shared" si="8"/>
        <v>375.57</v>
      </c>
      <c r="P37" s="42"/>
    </row>
    <row r="38" spans="1:16" x14ac:dyDescent="0.2">
      <c r="A38" s="156">
        <v>30</v>
      </c>
      <c r="B38" s="157">
        <v>800000</v>
      </c>
      <c r="C38" s="42">
        <v>168</v>
      </c>
      <c r="D38" s="43">
        <f t="shared" si="12"/>
        <v>2000000</v>
      </c>
      <c r="E38" s="43">
        <f t="shared" si="12"/>
        <v>4</v>
      </c>
      <c r="F38" s="43">
        <f t="shared" si="12"/>
        <v>10000000</v>
      </c>
      <c r="G38" s="43">
        <f t="shared" si="12"/>
        <v>3</v>
      </c>
      <c r="H38" s="46">
        <f t="shared" si="4"/>
        <v>0</v>
      </c>
      <c r="I38" s="46">
        <f t="shared" si="5"/>
        <v>0</v>
      </c>
      <c r="J38" s="42">
        <f t="shared" si="10"/>
        <v>0</v>
      </c>
      <c r="K38" s="42">
        <f t="shared" si="10"/>
        <v>0</v>
      </c>
      <c r="L38" s="43">
        <f t="shared" si="11"/>
        <v>0</v>
      </c>
      <c r="M38" s="157">
        <f t="shared" si="6"/>
        <v>0</v>
      </c>
      <c r="N38" s="157">
        <f t="shared" si="7"/>
        <v>800000</v>
      </c>
      <c r="O38" s="158">
        <f t="shared" si="8"/>
        <v>168</v>
      </c>
      <c r="P38" s="42"/>
    </row>
    <row r="39" spans="1:16" x14ac:dyDescent="0.2">
      <c r="A39" s="156">
        <v>31</v>
      </c>
      <c r="B39" s="157">
        <v>13982000</v>
      </c>
      <c r="C39" s="42">
        <v>2237.12</v>
      </c>
      <c r="D39" s="43">
        <f t="shared" si="12"/>
        <v>2000000</v>
      </c>
      <c r="E39" s="43">
        <f t="shared" si="12"/>
        <v>4</v>
      </c>
      <c r="F39" s="43">
        <f t="shared" si="12"/>
        <v>10000000</v>
      </c>
      <c r="G39" s="43">
        <f t="shared" si="12"/>
        <v>3</v>
      </c>
      <c r="H39" s="46">
        <f t="shared" si="4"/>
        <v>0.57216421112859395</v>
      </c>
      <c r="I39" s="46">
        <f t="shared" si="5"/>
        <v>0.28479473608925759</v>
      </c>
      <c r="J39" s="42">
        <f t="shared" si="10"/>
        <v>1280</v>
      </c>
      <c r="K39" s="42">
        <f t="shared" si="10"/>
        <v>637.11999999999989</v>
      </c>
      <c r="L39" s="43">
        <f t="shared" si="11"/>
        <v>8000000.0000000009</v>
      </c>
      <c r="M39" s="157">
        <f t="shared" si="6"/>
        <v>3981999.9999999995</v>
      </c>
      <c r="N39" s="157">
        <f t="shared" si="7"/>
        <v>2000000</v>
      </c>
      <c r="O39" s="158">
        <f t="shared" si="8"/>
        <v>320</v>
      </c>
      <c r="P39" s="42"/>
    </row>
    <row r="40" spans="1:16" x14ac:dyDescent="0.2">
      <c r="A40" s="156">
        <v>32</v>
      </c>
      <c r="B40" s="157">
        <v>1921000</v>
      </c>
      <c r="C40" s="42">
        <v>480.25</v>
      </c>
      <c r="D40" s="43">
        <f t="shared" si="12"/>
        <v>2000000</v>
      </c>
      <c r="E40" s="43">
        <f t="shared" si="12"/>
        <v>4</v>
      </c>
      <c r="F40" s="43">
        <f t="shared" si="12"/>
        <v>10000000</v>
      </c>
      <c r="G40" s="43">
        <f t="shared" si="12"/>
        <v>3</v>
      </c>
      <c r="H40" s="46">
        <f t="shared" si="4"/>
        <v>0</v>
      </c>
      <c r="I40" s="46">
        <f t="shared" si="5"/>
        <v>0</v>
      </c>
      <c r="J40" s="42">
        <f t="shared" si="10"/>
        <v>0</v>
      </c>
      <c r="K40" s="42">
        <f t="shared" si="10"/>
        <v>0</v>
      </c>
      <c r="L40" s="43">
        <f t="shared" si="11"/>
        <v>0</v>
      </c>
      <c r="M40" s="157">
        <f t="shared" si="6"/>
        <v>0</v>
      </c>
      <c r="N40" s="157">
        <f t="shared" si="7"/>
        <v>1921000</v>
      </c>
      <c r="O40" s="158">
        <f t="shared" si="8"/>
        <v>480.25</v>
      </c>
      <c r="P40" s="42"/>
    </row>
    <row r="41" spans="1:16" x14ac:dyDescent="0.2">
      <c r="A41" s="156">
        <v>33</v>
      </c>
      <c r="B41" s="157">
        <v>25717000</v>
      </c>
      <c r="C41" s="42">
        <v>5143.3999999999996</v>
      </c>
      <c r="D41" s="43">
        <f t="shared" si="12"/>
        <v>2000000</v>
      </c>
      <c r="E41" s="43">
        <f t="shared" si="12"/>
        <v>4</v>
      </c>
      <c r="F41" s="43">
        <f t="shared" si="12"/>
        <v>10000000</v>
      </c>
      <c r="G41" s="43">
        <f t="shared" si="12"/>
        <v>3</v>
      </c>
      <c r="H41" s="46">
        <f t="shared" si="4"/>
        <v>0.31107827507096475</v>
      </c>
      <c r="I41" s="46">
        <f t="shared" si="5"/>
        <v>0.61115215616129404</v>
      </c>
      <c r="J41" s="42">
        <f t="shared" si="10"/>
        <v>1600</v>
      </c>
      <c r="K41" s="42">
        <f t="shared" si="10"/>
        <v>3143.3999999999996</v>
      </c>
      <c r="L41" s="43">
        <f t="shared" si="11"/>
        <v>8000000</v>
      </c>
      <c r="M41" s="157">
        <f t="shared" si="6"/>
        <v>15716999.999999998</v>
      </c>
      <c r="N41" s="157">
        <f t="shared" si="7"/>
        <v>2000000</v>
      </c>
      <c r="O41" s="158">
        <f t="shared" si="8"/>
        <v>400</v>
      </c>
      <c r="P41" s="42"/>
    </row>
    <row r="42" spans="1:16" x14ac:dyDescent="0.2">
      <c r="A42" s="156">
        <v>34</v>
      </c>
      <c r="B42" s="157">
        <v>39626000</v>
      </c>
      <c r="C42" s="42">
        <v>8321.4599999999991</v>
      </c>
      <c r="D42" s="43">
        <f t="shared" ref="D42:G57" si="13">D41</f>
        <v>2000000</v>
      </c>
      <c r="E42" s="43">
        <f t="shared" si="13"/>
        <v>4</v>
      </c>
      <c r="F42" s="43">
        <f t="shared" si="13"/>
        <v>10000000</v>
      </c>
      <c r="G42" s="43">
        <f t="shared" si="13"/>
        <v>3</v>
      </c>
      <c r="H42" s="46">
        <f t="shared" si="4"/>
        <v>0.20188764952304042</v>
      </c>
      <c r="I42" s="46">
        <f t="shared" si="5"/>
        <v>0.74764043809619951</v>
      </c>
      <c r="J42" s="42">
        <f t="shared" si="10"/>
        <v>1679.9999999999998</v>
      </c>
      <c r="K42" s="42">
        <f t="shared" si="10"/>
        <v>6221.46</v>
      </c>
      <c r="L42" s="43">
        <f t="shared" si="11"/>
        <v>8000000</v>
      </c>
      <c r="M42" s="157">
        <f t="shared" si="6"/>
        <v>29626000</v>
      </c>
      <c r="N42" s="157">
        <f t="shared" si="7"/>
        <v>2000000</v>
      </c>
      <c r="O42" s="158">
        <f t="shared" si="8"/>
        <v>419.99999999999909</v>
      </c>
      <c r="P42" s="42"/>
    </row>
    <row r="43" spans="1:16" x14ac:dyDescent="0.2">
      <c r="A43" s="156">
        <v>35</v>
      </c>
      <c r="B43" s="157">
        <v>40000000</v>
      </c>
      <c r="C43" s="42">
        <v>10400</v>
      </c>
      <c r="D43" s="43">
        <f t="shared" si="13"/>
        <v>2000000</v>
      </c>
      <c r="E43" s="43">
        <f t="shared" si="13"/>
        <v>4</v>
      </c>
      <c r="F43" s="43">
        <f t="shared" si="13"/>
        <v>10000000</v>
      </c>
      <c r="G43" s="43">
        <f t="shared" si="13"/>
        <v>3</v>
      </c>
      <c r="H43" s="46">
        <f t="shared" si="4"/>
        <v>0.2</v>
      </c>
      <c r="I43" s="46">
        <f t="shared" si="5"/>
        <v>0.75</v>
      </c>
      <c r="J43" s="42">
        <f t="shared" si="10"/>
        <v>2080</v>
      </c>
      <c r="K43" s="42">
        <f t="shared" si="10"/>
        <v>7800</v>
      </c>
      <c r="L43" s="43">
        <f t="shared" si="11"/>
        <v>8000000</v>
      </c>
      <c r="M43" s="157">
        <f t="shared" si="6"/>
        <v>30000000</v>
      </c>
      <c r="N43" s="157">
        <f t="shared" si="7"/>
        <v>2000000</v>
      </c>
      <c r="O43" s="158">
        <f t="shared" si="8"/>
        <v>520</v>
      </c>
      <c r="P43" s="42"/>
    </row>
    <row r="44" spans="1:16" x14ac:dyDescent="0.2">
      <c r="A44" s="156">
        <v>36</v>
      </c>
      <c r="B44" s="157">
        <v>3827000</v>
      </c>
      <c r="C44" s="42">
        <v>497.51</v>
      </c>
      <c r="D44" s="43">
        <f t="shared" si="13"/>
        <v>2000000</v>
      </c>
      <c r="E44" s="43">
        <f t="shared" si="13"/>
        <v>4</v>
      </c>
      <c r="F44" s="43">
        <f t="shared" si="13"/>
        <v>10000000</v>
      </c>
      <c r="G44" s="43">
        <f t="shared" si="13"/>
        <v>3</v>
      </c>
      <c r="H44" s="46">
        <f t="shared" si="4"/>
        <v>0.47739743924745232</v>
      </c>
      <c r="I44" s="46">
        <f t="shared" si="5"/>
        <v>0</v>
      </c>
      <c r="J44" s="42">
        <f t="shared" si="10"/>
        <v>237.51</v>
      </c>
      <c r="K44" s="42">
        <f t="shared" si="10"/>
        <v>0</v>
      </c>
      <c r="L44" s="43">
        <f t="shared" si="11"/>
        <v>1827000</v>
      </c>
      <c r="M44" s="157">
        <f t="shared" si="6"/>
        <v>0</v>
      </c>
      <c r="N44" s="157">
        <f t="shared" si="7"/>
        <v>2000000</v>
      </c>
      <c r="O44" s="158">
        <f t="shared" si="8"/>
        <v>260</v>
      </c>
      <c r="P44" s="42"/>
    </row>
    <row r="45" spans="1:16" x14ac:dyDescent="0.2">
      <c r="A45" s="156">
        <v>37</v>
      </c>
      <c r="B45" s="157">
        <v>800000</v>
      </c>
      <c r="C45" s="42">
        <v>200</v>
      </c>
      <c r="D45" s="43">
        <f t="shared" si="13"/>
        <v>2000000</v>
      </c>
      <c r="E45" s="43">
        <f t="shared" si="13"/>
        <v>4</v>
      </c>
      <c r="F45" s="43">
        <f t="shared" si="13"/>
        <v>10000000</v>
      </c>
      <c r="G45" s="43">
        <f t="shared" si="13"/>
        <v>3</v>
      </c>
      <c r="H45" s="46">
        <f t="shared" si="4"/>
        <v>0</v>
      </c>
      <c r="I45" s="46">
        <f t="shared" si="5"/>
        <v>0</v>
      </c>
      <c r="J45" s="42">
        <f t="shared" si="10"/>
        <v>0</v>
      </c>
      <c r="K45" s="42">
        <f t="shared" si="10"/>
        <v>0</v>
      </c>
      <c r="L45" s="43">
        <f t="shared" si="11"/>
        <v>0</v>
      </c>
      <c r="M45" s="157">
        <f t="shared" si="6"/>
        <v>0</v>
      </c>
      <c r="N45" s="157">
        <f t="shared" si="7"/>
        <v>800000</v>
      </c>
      <c r="O45" s="158">
        <f t="shared" si="8"/>
        <v>200</v>
      </c>
      <c r="P45" s="42"/>
    </row>
    <row r="46" spans="1:16" x14ac:dyDescent="0.2">
      <c r="A46" s="156">
        <v>38</v>
      </c>
      <c r="B46" s="157">
        <v>800000</v>
      </c>
      <c r="C46" s="42">
        <v>184</v>
      </c>
      <c r="D46" s="43">
        <f t="shared" si="13"/>
        <v>2000000</v>
      </c>
      <c r="E46" s="43">
        <f t="shared" si="13"/>
        <v>4</v>
      </c>
      <c r="F46" s="43">
        <f t="shared" si="13"/>
        <v>10000000</v>
      </c>
      <c r="G46" s="43">
        <f t="shared" si="13"/>
        <v>3</v>
      </c>
      <c r="H46" s="46">
        <f t="shared" si="4"/>
        <v>0</v>
      </c>
      <c r="I46" s="46">
        <f t="shared" si="5"/>
        <v>0</v>
      </c>
      <c r="J46" s="42">
        <f t="shared" si="10"/>
        <v>0</v>
      </c>
      <c r="K46" s="42">
        <f t="shared" si="10"/>
        <v>0</v>
      </c>
      <c r="L46" s="43">
        <f t="shared" si="11"/>
        <v>0</v>
      </c>
      <c r="M46" s="157">
        <f t="shared" si="6"/>
        <v>0</v>
      </c>
      <c r="N46" s="157">
        <f t="shared" si="7"/>
        <v>800000</v>
      </c>
      <c r="O46" s="158">
        <f t="shared" si="8"/>
        <v>184</v>
      </c>
      <c r="P46" s="42"/>
    </row>
    <row r="47" spans="1:16" x14ac:dyDescent="0.2">
      <c r="A47" s="156">
        <v>39</v>
      </c>
      <c r="B47" s="157">
        <v>3857000</v>
      </c>
      <c r="C47" s="42">
        <v>578.54999999999995</v>
      </c>
      <c r="D47" s="43">
        <f t="shared" si="13"/>
        <v>2000000</v>
      </c>
      <c r="E47" s="43">
        <f t="shared" si="13"/>
        <v>4</v>
      </c>
      <c r="F47" s="43">
        <f t="shared" si="13"/>
        <v>10000000</v>
      </c>
      <c r="G47" s="43">
        <f t="shared" si="13"/>
        <v>3</v>
      </c>
      <c r="H47" s="46">
        <f t="shared" si="4"/>
        <v>0.48146227638060668</v>
      </c>
      <c r="I47" s="46">
        <f t="shared" si="5"/>
        <v>0</v>
      </c>
      <c r="J47" s="42">
        <f t="shared" si="10"/>
        <v>278.54999999999995</v>
      </c>
      <c r="K47" s="42">
        <f t="shared" si="10"/>
        <v>0</v>
      </c>
      <c r="L47" s="43">
        <f t="shared" si="11"/>
        <v>1857000</v>
      </c>
      <c r="M47" s="157">
        <f t="shared" si="6"/>
        <v>0</v>
      </c>
      <c r="N47" s="157">
        <f t="shared" si="7"/>
        <v>2000000</v>
      </c>
      <c r="O47" s="158">
        <f t="shared" si="8"/>
        <v>300</v>
      </c>
      <c r="P47" s="42"/>
    </row>
    <row r="48" spans="1:16" x14ac:dyDescent="0.2">
      <c r="A48" s="156">
        <v>40</v>
      </c>
      <c r="B48" s="157">
        <v>36369000</v>
      </c>
      <c r="C48" s="42">
        <v>4727.97</v>
      </c>
      <c r="D48" s="43">
        <f t="shared" si="13"/>
        <v>2000000</v>
      </c>
      <c r="E48" s="43">
        <f t="shared" si="13"/>
        <v>4</v>
      </c>
      <c r="F48" s="43">
        <f t="shared" si="13"/>
        <v>10000000</v>
      </c>
      <c r="G48" s="43">
        <f t="shared" si="13"/>
        <v>3</v>
      </c>
      <c r="H48" s="46">
        <f t="shared" si="4"/>
        <v>0.21996755478566912</v>
      </c>
      <c r="I48" s="46">
        <f t="shared" si="5"/>
        <v>0.72504055651791366</v>
      </c>
      <c r="J48" s="42">
        <f t="shared" si="10"/>
        <v>1040</v>
      </c>
      <c r="K48" s="42">
        <f t="shared" si="10"/>
        <v>3427.9700000000003</v>
      </c>
      <c r="L48" s="43">
        <f t="shared" si="11"/>
        <v>8000000</v>
      </c>
      <c r="M48" s="157">
        <f t="shared" si="6"/>
        <v>26369000.000000004</v>
      </c>
      <c r="N48" s="157">
        <f t="shared" si="7"/>
        <v>2000000</v>
      </c>
      <c r="O48" s="158">
        <f t="shared" si="8"/>
        <v>260</v>
      </c>
      <c r="P48" s="42"/>
    </row>
    <row r="49" spans="1:16" x14ac:dyDescent="0.2">
      <c r="A49" s="156">
        <v>41</v>
      </c>
      <c r="B49" s="157">
        <v>10098000</v>
      </c>
      <c r="C49" s="42">
        <v>2322.54</v>
      </c>
      <c r="D49" s="43">
        <f t="shared" si="13"/>
        <v>2000000</v>
      </c>
      <c r="E49" s="43">
        <f t="shared" si="13"/>
        <v>4</v>
      </c>
      <c r="F49" s="43">
        <f t="shared" si="13"/>
        <v>10000000</v>
      </c>
      <c r="G49" s="43">
        <f t="shared" si="13"/>
        <v>3</v>
      </c>
      <c r="H49" s="46">
        <f t="shared" si="4"/>
        <v>0.79223608635373344</v>
      </c>
      <c r="I49" s="46">
        <f t="shared" si="5"/>
        <v>9.7048920578332344E-3</v>
      </c>
      <c r="J49" s="42">
        <f t="shared" si="10"/>
        <v>1840</v>
      </c>
      <c r="K49" s="42">
        <f t="shared" si="10"/>
        <v>22.54</v>
      </c>
      <c r="L49" s="43">
        <f t="shared" si="11"/>
        <v>8000000</v>
      </c>
      <c r="M49" s="157">
        <f t="shared" si="6"/>
        <v>98000</v>
      </c>
      <c r="N49" s="157">
        <f t="shared" si="7"/>
        <v>2000000</v>
      </c>
      <c r="O49" s="158">
        <f t="shared" si="8"/>
        <v>460</v>
      </c>
      <c r="P49" s="42"/>
    </row>
    <row r="50" spans="1:16" x14ac:dyDescent="0.2">
      <c r="A50" s="156">
        <v>42</v>
      </c>
      <c r="B50" s="157">
        <v>1573000</v>
      </c>
      <c r="C50" s="42">
        <v>330.33</v>
      </c>
      <c r="D50" s="43">
        <f t="shared" si="13"/>
        <v>2000000</v>
      </c>
      <c r="E50" s="43">
        <f t="shared" si="13"/>
        <v>4</v>
      </c>
      <c r="F50" s="43">
        <f t="shared" si="13"/>
        <v>10000000</v>
      </c>
      <c r="G50" s="43">
        <f t="shared" si="13"/>
        <v>3</v>
      </c>
      <c r="H50" s="46">
        <f t="shared" si="4"/>
        <v>0</v>
      </c>
      <c r="I50" s="46">
        <f t="shared" si="5"/>
        <v>0</v>
      </c>
      <c r="J50" s="42">
        <f t="shared" si="10"/>
        <v>0</v>
      </c>
      <c r="K50" s="42">
        <f t="shared" si="10"/>
        <v>0</v>
      </c>
      <c r="L50" s="43">
        <f t="shared" si="11"/>
        <v>0</v>
      </c>
      <c r="M50" s="157">
        <f t="shared" si="6"/>
        <v>0</v>
      </c>
      <c r="N50" s="157">
        <f t="shared" si="7"/>
        <v>1573000</v>
      </c>
      <c r="O50" s="158">
        <f t="shared" si="8"/>
        <v>330.33</v>
      </c>
      <c r="P50" s="42"/>
    </row>
    <row r="51" spans="1:16" x14ac:dyDescent="0.2">
      <c r="A51" s="156">
        <v>43</v>
      </c>
      <c r="B51" s="157">
        <v>14473000</v>
      </c>
      <c r="C51" s="42">
        <v>3039.33</v>
      </c>
      <c r="D51" s="43">
        <f t="shared" si="13"/>
        <v>2000000</v>
      </c>
      <c r="E51" s="43">
        <f t="shared" si="13"/>
        <v>4</v>
      </c>
      <c r="F51" s="43">
        <f t="shared" si="13"/>
        <v>10000000</v>
      </c>
      <c r="G51" s="43">
        <f t="shared" si="13"/>
        <v>3</v>
      </c>
      <c r="H51" s="46">
        <f t="shared" si="4"/>
        <v>0.55275340288813657</v>
      </c>
      <c r="I51" s="46">
        <f t="shared" si="5"/>
        <v>0.30905824638982932</v>
      </c>
      <c r="J51" s="42">
        <f t="shared" si="10"/>
        <v>1680</v>
      </c>
      <c r="K51" s="42">
        <f t="shared" si="10"/>
        <v>939.32999999999993</v>
      </c>
      <c r="L51" s="43">
        <f t="shared" si="11"/>
        <v>8000000.0000000009</v>
      </c>
      <c r="M51" s="157">
        <f t="shared" si="6"/>
        <v>4473000</v>
      </c>
      <c r="N51" s="157">
        <f t="shared" si="7"/>
        <v>2000000</v>
      </c>
      <c r="O51" s="158">
        <f t="shared" si="8"/>
        <v>420</v>
      </c>
      <c r="P51" s="42"/>
    </row>
    <row r="52" spans="1:16" x14ac:dyDescent="0.2">
      <c r="A52" s="156">
        <v>44</v>
      </c>
      <c r="B52" s="157">
        <v>38151000</v>
      </c>
      <c r="C52" s="42">
        <v>10682.28</v>
      </c>
      <c r="D52" s="43">
        <f t="shared" si="13"/>
        <v>2000000</v>
      </c>
      <c r="E52" s="43">
        <f t="shared" si="13"/>
        <v>4</v>
      </c>
      <c r="F52" s="43">
        <f t="shared" si="13"/>
        <v>10000000</v>
      </c>
      <c r="G52" s="43">
        <f t="shared" si="13"/>
        <v>3</v>
      </c>
      <c r="H52" s="46">
        <f t="shared" si="4"/>
        <v>0.20969306178081834</v>
      </c>
      <c r="I52" s="46">
        <f t="shared" si="5"/>
        <v>0.73788367277397704</v>
      </c>
      <c r="J52" s="42">
        <f t="shared" si="10"/>
        <v>2240.0000000000005</v>
      </c>
      <c r="K52" s="42">
        <f t="shared" si="10"/>
        <v>7882.28</v>
      </c>
      <c r="L52" s="43">
        <f t="shared" si="11"/>
        <v>8000000.0000000009</v>
      </c>
      <c r="M52" s="157">
        <f t="shared" si="6"/>
        <v>28150999.999999996</v>
      </c>
      <c r="N52" s="157">
        <f t="shared" si="7"/>
        <v>2000000</v>
      </c>
      <c r="O52" s="158">
        <f t="shared" si="8"/>
        <v>560</v>
      </c>
      <c r="P52" s="42"/>
    </row>
    <row r="53" spans="1:16" x14ac:dyDescent="0.2">
      <c r="A53" s="156">
        <v>45</v>
      </c>
      <c r="B53" s="157">
        <v>800000</v>
      </c>
      <c r="C53" s="42">
        <v>176</v>
      </c>
      <c r="D53" s="43">
        <f t="shared" si="13"/>
        <v>2000000</v>
      </c>
      <c r="E53" s="43">
        <f t="shared" si="13"/>
        <v>4</v>
      </c>
      <c r="F53" s="43">
        <f t="shared" si="13"/>
        <v>10000000</v>
      </c>
      <c r="G53" s="43">
        <f t="shared" si="13"/>
        <v>3</v>
      </c>
      <c r="H53" s="46">
        <f t="shared" si="4"/>
        <v>0</v>
      </c>
      <c r="I53" s="46">
        <f t="shared" si="5"/>
        <v>0</v>
      </c>
      <c r="J53" s="42">
        <f t="shared" si="10"/>
        <v>0</v>
      </c>
      <c r="K53" s="42">
        <f t="shared" si="10"/>
        <v>0</v>
      </c>
      <c r="L53" s="43">
        <f t="shared" si="11"/>
        <v>0</v>
      </c>
      <c r="M53" s="157">
        <f t="shared" si="6"/>
        <v>0</v>
      </c>
      <c r="N53" s="157">
        <f t="shared" si="7"/>
        <v>800000</v>
      </c>
      <c r="O53" s="158">
        <f t="shared" si="8"/>
        <v>176</v>
      </c>
      <c r="P53" s="42"/>
    </row>
    <row r="54" spans="1:16" x14ac:dyDescent="0.2">
      <c r="A54" s="156">
        <v>46</v>
      </c>
      <c r="B54" s="157">
        <v>800000</v>
      </c>
      <c r="C54" s="42">
        <v>192</v>
      </c>
      <c r="D54" s="43">
        <f t="shared" si="13"/>
        <v>2000000</v>
      </c>
      <c r="E54" s="43">
        <f t="shared" si="13"/>
        <v>4</v>
      </c>
      <c r="F54" s="43">
        <f t="shared" si="13"/>
        <v>10000000</v>
      </c>
      <c r="G54" s="43">
        <f t="shared" si="13"/>
        <v>3</v>
      </c>
      <c r="H54" s="46">
        <f t="shared" si="4"/>
        <v>0</v>
      </c>
      <c r="I54" s="46">
        <f t="shared" si="5"/>
        <v>0</v>
      </c>
      <c r="J54" s="42">
        <f t="shared" si="10"/>
        <v>0</v>
      </c>
      <c r="K54" s="42">
        <f t="shared" si="10"/>
        <v>0</v>
      </c>
      <c r="L54" s="43">
        <f t="shared" si="11"/>
        <v>0</v>
      </c>
      <c r="M54" s="157">
        <f t="shared" si="6"/>
        <v>0</v>
      </c>
      <c r="N54" s="157">
        <f t="shared" si="7"/>
        <v>800000</v>
      </c>
      <c r="O54" s="158">
        <f t="shared" si="8"/>
        <v>192</v>
      </c>
      <c r="P54" s="42"/>
    </row>
    <row r="55" spans="1:16" x14ac:dyDescent="0.2">
      <c r="A55" s="156">
        <v>47</v>
      </c>
      <c r="B55" s="157">
        <v>28377000</v>
      </c>
      <c r="C55" s="42">
        <v>3405.24</v>
      </c>
      <c r="D55" s="43">
        <f t="shared" si="13"/>
        <v>2000000</v>
      </c>
      <c r="E55" s="43">
        <f t="shared" si="13"/>
        <v>4</v>
      </c>
      <c r="F55" s="43">
        <f t="shared" si="13"/>
        <v>10000000</v>
      </c>
      <c r="G55" s="43">
        <f t="shared" si="13"/>
        <v>3</v>
      </c>
      <c r="H55" s="46">
        <f t="shared" si="4"/>
        <v>0.28191845508686614</v>
      </c>
      <c r="I55" s="46">
        <f t="shared" si="5"/>
        <v>0.6476019311414174</v>
      </c>
      <c r="J55" s="42">
        <f t="shared" si="10"/>
        <v>960</v>
      </c>
      <c r="K55" s="42">
        <f t="shared" si="10"/>
        <v>2205.2400000000002</v>
      </c>
      <c r="L55" s="43">
        <f t="shared" si="11"/>
        <v>8000000</v>
      </c>
      <c r="M55" s="157">
        <f t="shared" si="6"/>
        <v>18377000</v>
      </c>
      <c r="N55" s="157">
        <f t="shared" si="7"/>
        <v>2000000</v>
      </c>
      <c r="O55" s="158">
        <f t="shared" si="8"/>
        <v>239.99999999999955</v>
      </c>
      <c r="P55" s="42"/>
    </row>
    <row r="56" spans="1:16" x14ac:dyDescent="0.2">
      <c r="A56" s="156">
        <v>48</v>
      </c>
      <c r="B56" s="157">
        <v>17905000</v>
      </c>
      <c r="C56" s="42">
        <v>5371.5</v>
      </c>
      <c r="D56" s="43">
        <f t="shared" si="13"/>
        <v>2000000</v>
      </c>
      <c r="E56" s="43">
        <f t="shared" si="13"/>
        <v>4</v>
      </c>
      <c r="F56" s="43">
        <f t="shared" si="13"/>
        <v>10000000</v>
      </c>
      <c r="G56" s="43">
        <f t="shared" si="13"/>
        <v>3</v>
      </c>
      <c r="H56" s="46">
        <f t="shared" si="4"/>
        <v>0.4468025691147724</v>
      </c>
      <c r="I56" s="46">
        <f t="shared" si="5"/>
        <v>0.44149678860653446</v>
      </c>
      <c r="J56" s="42">
        <f t="shared" si="10"/>
        <v>2400</v>
      </c>
      <c r="K56" s="42">
        <f t="shared" si="10"/>
        <v>2371.5</v>
      </c>
      <c r="L56" s="43">
        <f t="shared" si="11"/>
        <v>8000000</v>
      </c>
      <c r="M56" s="157">
        <f t="shared" si="6"/>
        <v>7905000</v>
      </c>
      <c r="N56" s="157">
        <f t="shared" si="7"/>
        <v>2000000</v>
      </c>
      <c r="O56" s="158">
        <f t="shared" si="8"/>
        <v>600</v>
      </c>
      <c r="P56" s="42"/>
    </row>
    <row r="57" spans="1:16" x14ac:dyDescent="0.2">
      <c r="A57" s="156">
        <v>49</v>
      </c>
      <c r="B57" s="157">
        <v>800000</v>
      </c>
      <c r="C57" s="42">
        <v>216</v>
      </c>
      <c r="D57" s="43">
        <f t="shared" si="13"/>
        <v>2000000</v>
      </c>
      <c r="E57" s="43">
        <f t="shared" si="13"/>
        <v>4</v>
      </c>
      <c r="F57" s="43">
        <f t="shared" si="13"/>
        <v>10000000</v>
      </c>
      <c r="G57" s="43">
        <f t="shared" si="13"/>
        <v>3</v>
      </c>
      <c r="H57" s="46">
        <f t="shared" si="4"/>
        <v>0</v>
      </c>
      <c r="I57" s="46">
        <f t="shared" si="5"/>
        <v>0</v>
      </c>
      <c r="J57" s="42">
        <f t="shared" si="10"/>
        <v>0</v>
      </c>
      <c r="K57" s="42">
        <f t="shared" si="10"/>
        <v>0</v>
      </c>
      <c r="L57" s="43">
        <f t="shared" si="11"/>
        <v>0</v>
      </c>
      <c r="M57" s="157">
        <f t="shared" si="6"/>
        <v>0</v>
      </c>
      <c r="N57" s="157">
        <f t="shared" si="7"/>
        <v>800000</v>
      </c>
      <c r="O57" s="158">
        <f t="shared" si="8"/>
        <v>216</v>
      </c>
      <c r="P57" s="42"/>
    </row>
    <row r="58" spans="1:16" x14ac:dyDescent="0.2">
      <c r="A58" s="156">
        <v>50</v>
      </c>
      <c r="B58" s="157">
        <v>2868000</v>
      </c>
      <c r="C58" s="42">
        <v>401.52</v>
      </c>
      <c r="D58" s="43">
        <f t="shared" ref="D58:G73" si="14">D57</f>
        <v>2000000</v>
      </c>
      <c r="E58" s="43">
        <f t="shared" si="14"/>
        <v>4</v>
      </c>
      <c r="F58" s="43">
        <f t="shared" si="14"/>
        <v>10000000</v>
      </c>
      <c r="G58" s="43">
        <f t="shared" si="14"/>
        <v>3</v>
      </c>
      <c r="H58" s="46">
        <f t="shared" si="4"/>
        <v>0.30264993026499304</v>
      </c>
      <c r="I58" s="46">
        <f t="shared" si="5"/>
        <v>0</v>
      </c>
      <c r="J58" s="42">
        <f t="shared" si="10"/>
        <v>121.52</v>
      </c>
      <c r="K58" s="42">
        <f t="shared" si="10"/>
        <v>0</v>
      </c>
      <c r="L58" s="43">
        <f t="shared" si="11"/>
        <v>868000</v>
      </c>
      <c r="M58" s="157">
        <f t="shared" si="6"/>
        <v>0</v>
      </c>
      <c r="N58" s="157">
        <f t="shared" si="7"/>
        <v>2000000</v>
      </c>
      <c r="O58" s="158">
        <f t="shared" si="8"/>
        <v>280</v>
      </c>
      <c r="P58" s="42"/>
    </row>
    <row r="59" spans="1:16" x14ac:dyDescent="0.2">
      <c r="A59" s="156">
        <v>51</v>
      </c>
      <c r="B59" s="157">
        <v>21236000</v>
      </c>
      <c r="C59" s="42">
        <v>6158.44</v>
      </c>
      <c r="D59" s="43">
        <f t="shared" si="14"/>
        <v>2000000</v>
      </c>
      <c r="E59" s="43">
        <f t="shared" si="14"/>
        <v>4</v>
      </c>
      <c r="F59" s="43">
        <f t="shared" si="14"/>
        <v>10000000</v>
      </c>
      <c r="G59" s="43">
        <f t="shared" si="14"/>
        <v>3</v>
      </c>
      <c r="H59" s="46">
        <f t="shared" si="4"/>
        <v>0.37671877943115462</v>
      </c>
      <c r="I59" s="46">
        <f t="shared" si="5"/>
        <v>0.52910152571105673</v>
      </c>
      <c r="J59" s="42">
        <f t="shared" si="10"/>
        <v>2319.9999999999995</v>
      </c>
      <c r="K59" s="42">
        <f t="shared" si="10"/>
        <v>3258.44</v>
      </c>
      <c r="L59" s="43">
        <f t="shared" si="11"/>
        <v>7999999.9999999991</v>
      </c>
      <c r="M59" s="157">
        <f t="shared" si="6"/>
        <v>11236000</v>
      </c>
      <c r="N59" s="157">
        <f t="shared" si="7"/>
        <v>2000000</v>
      </c>
      <c r="O59" s="158">
        <f t="shared" si="8"/>
        <v>580</v>
      </c>
      <c r="P59" s="42"/>
    </row>
    <row r="60" spans="1:16" x14ac:dyDescent="0.2">
      <c r="A60" s="156">
        <v>52</v>
      </c>
      <c r="B60" s="157">
        <v>25708000</v>
      </c>
      <c r="C60" s="42">
        <v>5141.6000000000004</v>
      </c>
      <c r="D60" s="43">
        <f t="shared" si="14"/>
        <v>2000000</v>
      </c>
      <c r="E60" s="43">
        <f t="shared" si="14"/>
        <v>4</v>
      </c>
      <c r="F60" s="43">
        <f t="shared" si="14"/>
        <v>10000000</v>
      </c>
      <c r="G60" s="43">
        <f t="shared" si="14"/>
        <v>3</v>
      </c>
      <c r="H60" s="46">
        <f t="shared" si="4"/>
        <v>0.31118717908822158</v>
      </c>
      <c r="I60" s="46">
        <f t="shared" si="5"/>
        <v>0.61101602613972306</v>
      </c>
      <c r="J60" s="42">
        <f t="shared" si="10"/>
        <v>1600.0000000000002</v>
      </c>
      <c r="K60" s="42">
        <f t="shared" si="10"/>
        <v>3141.6000000000004</v>
      </c>
      <c r="L60" s="43">
        <f t="shared" si="11"/>
        <v>8000000</v>
      </c>
      <c r="M60" s="157">
        <f t="shared" si="6"/>
        <v>15708000</v>
      </c>
      <c r="N60" s="157">
        <f t="shared" si="7"/>
        <v>2000000</v>
      </c>
      <c r="O60" s="158">
        <f t="shared" si="8"/>
        <v>400</v>
      </c>
      <c r="P60" s="42"/>
    </row>
    <row r="61" spans="1:16" x14ac:dyDescent="0.2">
      <c r="A61" s="156">
        <v>53</v>
      </c>
      <c r="B61" s="157">
        <v>27565000</v>
      </c>
      <c r="C61" s="42">
        <v>8269.5</v>
      </c>
      <c r="D61" s="43">
        <f t="shared" si="14"/>
        <v>2000000</v>
      </c>
      <c r="E61" s="43">
        <f t="shared" si="14"/>
        <v>4</v>
      </c>
      <c r="F61" s="43">
        <f t="shared" si="14"/>
        <v>10000000</v>
      </c>
      <c r="G61" s="43">
        <f t="shared" si="14"/>
        <v>3</v>
      </c>
      <c r="H61" s="46">
        <f t="shared" si="4"/>
        <v>0.29022310901505532</v>
      </c>
      <c r="I61" s="46">
        <f t="shared" si="5"/>
        <v>0.63722111373118084</v>
      </c>
      <c r="J61" s="42">
        <f t="shared" si="10"/>
        <v>2400</v>
      </c>
      <c r="K61" s="42">
        <f t="shared" si="10"/>
        <v>5269.5</v>
      </c>
      <c r="L61" s="43">
        <f t="shared" si="11"/>
        <v>8000000</v>
      </c>
      <c r="M61" s="157">
        <f t="shared" si="6"/>
        <v>17565000</v>
      </c>
      <c r="N61" s="157">
        <f t="shared" si="7"/>
        <v>2000000</v>
      </c>
      <c r="O61" s="158">
        <f t="shared" si="8"/>
        <v>600</v>
      </c>
      <c r="P61" s="42"/>
    </row>
    <row r="62" spans="1:16" x14ac:dyDescent="0.2">
      <c r="A62" s="156">
        <v>54</v>
      </c>
      <c r="B62" s="157">
        <v>2525000</v>
      </c>
      <c r="C62" s="42">
        <v>404</v>
      </c>
      <c r="D62" s="43">
        <f t="shared" si="14"/>
        <v>2000000</v>
      </c>
      <c r="E62" s="43">
        <f t="shared" si="14"/>
        <v>4</v>
      </c>
      <c r="F62" s="43">
        <f t="shared" si="14"/>
        <v>10000000</v>
      </c>
      <c r="G62" s="43">
        <f t="shared" si="14"/>
        <v>3</v>
      </c>
      <c r="H62" s="46">
        <f t="shared" si="4"/>
        <v>0.20792079207920791</v>
      </c>
      <c r="I62" s="46">
        <f t="shared" si="5"/>
        <v>0</v>
      </c>
      <c r="J62" s="42">
        <f t="shared" si="10"/>
        <v>84</v>
      </c>
      <c r="K62" s="42">
        <f t="shared" si="10"/>
        <v>0</v>
      </c>
      <c r="L62" s="43">
        <f t="shared" si="11"/>
        <v>525000</v>
      </c>
      <c r="M62" s="157">
        <f t="shared" si="6"/>
        <v>0</v>
      </c>
      <c r="N62" s="157">
        <f t="shared" si="7"/>
        <v>2000000</v>
      </c>
      <c r="O62" s="158">
        <f t="shared" si="8"/>
        <v>320</v>
      </c>
      <c r="P62" s="42"/>
    </row>
    <row r="63" spans="1:16" x14ac:dyDescent="0.2">
      <c r="A63" s="156">
        <v>55</v>
      </c>
      <c r="B63" s="157">
        <v>35458000</v>
      </c>
      <c r="C63" s="42">
        <v>7800.76</v>
      </c>
      <c r="D63" s="43">
        <f t="shared" si="14"/>
        <v>2000000</v>
      </c>
      <c r="E63" s="43">
        <f t="shared" si="14"/>
        <v>4</v>
      </c>
      <c r="F63" s="43">
        <f t="shared" si="14"/>
        <v>10000000</v>
      </c>
      <c r="G63" s="43">
        <f t="shared" si="14"/>
        <v>3</v>
      </c>
      <c r="H63" s="46">
        <f t="shared" si="4"/>
        <v>0.22561904224716567</v>
      </c>
      <c r="I63" s="46">
        <f t="shared" si="5"/>
        <v>0.71797619719104289</v>
      </c>
      <c r="J63" s="42">
        <f t="shared" si="10"/>
        <v>1760</v>
      </c>
      <c r="K63" s="42">
        <f t="shared" si="10"/>
        <v>5600.76</v>
      </c>
      <c r="L63" s="43">
        <f t="shared" si="11"/>
        <v>8000000</v>
      </c>
      <c r="M63" s="157">
        <f t="shared" si="6"/>
        <v>25458000</v>
      </c>
      <c r="N63" s="157">
        <f t="shared" si="7"/>
        <v>2000000</v>
      </c>
      <c r="O63" s="158">
        <f t="shared" si="8"/>
        <v>440</v>
      </c>
      <c r="P63" s="42"/>
    </row>
    <row r="64" spans="1:16" x14ac:dyDescent="0.2">
      <c r="A64" s="156">
        <v>56</v>
      </c>
      <c r="B64" s="157">
        <v>40000000</v>
      </c>
      <c r="C64" s="42">
        <v>8400</v>
      </c>
      <c r="D64" s="43">
        <f t="shared" si="14"/>
        <v>2000000</v>
      </c>
      <c r="E64" s="43">
        <f t="shared" si="14"/>
        <v>4</v>
      </c>
      <c r="F64" s="43">
        <f t="shared" si="14"/>
        <v>10000000</v>
      </c>
      <c r="G64" s="43">
        <f t="shared" si="14"/>
        <v>3</v>
      </c>
      <c r="H64" s="46">
        <f t="shared" si="4"/>
        <v>0.2</v>
      </c>
      <c r="I64" s="46">
        <f t="shared" si="5"/>
        <v>0.75</v>
      </c>
      <c r="J64" s="42">
        <f t="shared" si="10"/>
        <v>1680</v>
      </c>
      <c r="K64" s="42">
        <f t="shared" si="10"/>
        <v>6300</v>
      </c>
      <c r="L64" s="43">
        <f t="shared" si="11"/>
        <v>8000000</v>
      </c>
      <c r="M64" s="157">
        <f t="shared" si="6"/>
        <v>30000000</v>
      </c>
      <c r="N64" s="157">
        <f t="shared" si="7"/>
        <v>2000000</v>
      </c>
      <c r="O64" s="158">
        <f t="shared" si="8"/>
        <v>420</v>
      </c>
      <c r="P64" s="42"/>
    </row>
    <row r="65" spans="1:16" x14ac:dyDescent="0.2">
      <c r="A65" s="156">
        <v>57</v>
      </c>
      <c r="B65" s="157">
        <v>19509000</v>
      </c>
      <c r="C65" s="42">
        <v>4096.8900000000003</v>
      </c>
      <c r="D65" s="43">
        <f t="shared" si="14"/>
        <v>2000000</v>
      </c>
      <c r="E65" s="43">
        <f t="shared" si="14"/>
        <v>4</v>
      </c>
      <c r="F65" s="43">
        <f t="shared" si="14"/>
        <v>10000000</v>
      </c>
      <c r="G65" s="43">
        <f t="shared" si="14"/>
        <v>3</v>
      </c>
      <c r="H65" s="46">
        <f t="shared" si="4"/>
        <v>0.41006714849556614</v>
      </c>
      <c r="I65" s="46">
        <f t="shared" si="5"/>
        <v>0.4874160643805423</v>
      </c>
      <c r="J65" s="42">
        <f t="shared" si="10"/>
        <v>1680</v>
      </c>
      <c r="K65" s="42">
        <f t="shared" si="10"/>
        <v>1996.89</v>
      </c>
      <c r="L65" s="43">
        <f t="shared" si="11"/>
        <v>8000000</v>
      </c>
      <c r="M65" s="157">
        <f t="shared" si="6"/>
        <v>9509000</v>
      </c>
      <c r="N65" s="157">
        <f t="shared" si="7"/>
        <v>2000000</v>
      </c>
      <c r="O65" s="158">
        <f t="shared" si="8"/>
        <v>420</v>
      </c>
      <c r="P65" s="42"/>
    </row>
    <row r="66" spans="1:16" x14ac:dyDescent="0.2">
      <c r="A66" s="156">
        <v>58</v>
      </c>
      <c r="B66" s="157">
        <v>6042000</v>
      </c>
      <c r="C66" s="42">
        <v>1147.98</v>
      </c>
      <c r="D66" s="43">
        <f t="shared" si="14"/>
        <v>2000000</v>
      </c>
      <c r="E66" s="43">
        <f t="shared" si="14"/>
        <v>4</v>
      </c>
      <c r="F66" s="43">
        <f t="shared" si="14"/>
        <v>10000000</v>
      </c>
      <c r="G66" s="43">
        <f t="shared" si="14"/>
        <v>3</v>
      </c>
      <c r="H66" s="46">
        <f t="shared" si="4"/>
        <v>0.66898378020523008</v>
      </c>
      <c r="I66" s="46">
        <f t="shared" si="5"/>
        <v>0</v>
      </c>
      <c r="J66" s="42">
        <f t="shared" si="10"/>
        <v>767.98</v>
      </c>
      <c r="K66" s="42">
        <f t="shared" si="10"/>
        <v>0</v>
      </c>
      <c r="L66" s="43">
        <f t="shared" si="11"/>
        <v>4042000</v>
      </c>
      <c r="M66" s="157">
        <f t="shared" si="6"/>
        <v>0</v>
      </c>
      <c r="N66" s="157">
        <f t="shared" si="7"/>
        <v>2000000</v>
      </c>
      <c r="O66" s="158">
        <f t="shared" si="8"/>
        <v>380</v>
      </c>
      <c r="P66" s="42"/>
    </row>
    <row r="67" spans="1:16" x14ac:dyDescent="0.2">
      <c r="A67" s="156">
        <v>59</v>
      </c>
      <c r="B67" s="157">
        <v>5904000</v>
      </c>
      <c r="C67" s="42">
        <v>1062.72</v>
      </c>
      <c r="D67" s="43">
        <f t="shared" si="14"/>
        <v>2000000</v>
      </c>
      <c r="E67" s="43">
        <f t="shared" si="14"/>
        <v>4</v>
      </c>
      <c r="F67" s="43">
        <f t="shared" si="14"/>
        <v>10000000</v>
      </c>
      <c r="G67" s="43">
        <f t="shared" si="14"/>
        <v>3</v>
      </c>
      <c r="H67" s="46">
        <f t="shared" si="4"/>
        <v>0.66124661246612471</v>
      </c>
      <c r="I67" s="46">
        <f t="shared" si="5"/>
        <v>0</v>
      </c>
      <c r="J67" s="42">
        <f t="shared" si="10"/>
        <v>702.72</v>
      </c>
      <c r="K67" s="42">
        <f t="shared" si="10"/>
        <v>0</v>
      </c>
      <c r="L67" s="43">
        <f t="shared" si="11"/>
        <v>3904000.0000000005</v>
      </c>
      <c r="M67" s="157">
        <f t="shared" si="6"/>
        <v>0</v>
      </c>
      <c r="N67" s="157">
        <f t="shared" si="7"/>
        <v>1999999.9999999995</v>
      </c>
      <c r="O67" s="158">
        <f t="shared" si="8"/>
        <v>360</v>
      </c>
      <c r="P67" s="42"/>
    </row>
    <row r="68" spans="1:16" x14ac:dyDescent="0.2">
      <c r="A68" s="156">
        <v>60</v>
      </c>
      <c r="B68" s="157">
        <v>39056000</v>
      </c>
      <c r="C68" s="42">
        <v>7030.08</v>
      </c>
      <c r="D68" s="43">
        <f t="shared" si="14"/>
        <v>2000000</v>
      </c>
      <c r="E68" s="43">
        <f t="shared" si="14"/>
        <v>4</v>
      </c>
      <c r="F68" s="43">
        <f t="shared" si="14"/>
        <v>10000000</v>
      </c>
      <c r="G68" s="43">
        <f t="shared" si="14"/>
        <v>3</v>
      </c>
      <c r="H68" s="46">
        <f t="shared" si="4"/>
        <v>0.20483408439164277</v>
      </c>
      <c r="I68" s="46">
        <f t="shared" si="5"/>
        <v>0.74395739451044651</v>
      </c>
      <c r="J68" s="42">
        <f t="shared" si="10"/>
        <v>1440</v>
      </c>
      <c r="K68" s="42">
        <f t="shared" si="10"/>
        <v>5230.08</v>
      </c>
      <c r="L68" s="43">
        <f t="shared" si="11"/>
        <v>8000000</v>
      </c>
      <c r="M68" s="157">
        <f t="shared" si="6"/>
        <v>29056000</v>
      </c>
      <c r="N68" s="157">
        <f t="shared" si="7"/>
        <v>2000000</v>
      </c>
      <c r="O68" s="158">
        <f t="shared" si="8"/>
        <v>360</v>
      </c>
      <c r="P68" s="42"/>
    </row>
    <row r="69" spans="1:16" x14ac:dyDescent="0.2">
      <c r="A69" s="156">
        <v>61</v>
      </c>
      <c r="B69" s="157">
        <v>7329000</v>
      </c>
      <c r="C69" s="42">
        <v>1099.3499999999999</v>
      </c>
      <c r="D69" s="43">
        <f t="shared" si="14"/>
        <v>2000000</v>
      </c>
      <c r="E69" s="43">
        <f t="shared" si="14"/>
        <v>4</v>
      </c>
      <c r="F69" s="43">
        <f t="shared" si="14"/>
        <v>10000000</v>
      </c>
      <c r="G69" s="43">
        <f t="shared" si="14"/>
        <v>3</v>
      </c>
      <c r="H69" s="46">
        <f t="shared" si="4"/>
        <v>0.72711147496247786</v>
      </c>
      <c r="I69" s="46">
        <f t="shared" si="5"/>
        <v>0</v>
      </c>
      <c r="J69" s="42">
        <f t="shared" si="10"/>
        <v>799.34999999999991</v>
      </c>
      <c r="K69" s="42">
        <f t="shared" si="10"/>
        <v>0</v>
      </c>
      <c r="L69" s="43">
        <f t="shared" si="11"/>
        <v>5329000</v>
      </c>
      <c r="M69" s="157">
        <f t="shared" si="6"/>
        <v>0</v>
      </c>
      <c r="N69" s="157">
        <f t="shared" si="7"/>
        <v>2000000</v>
      </c>
      <c r="O69" s="158">
        <f t="shared" si="8"/>
        <v>300</v>
      </c>
      <c r="P69" s="42"/>
    </row>
    <row r="70" spans="1:16" x14ac:dyDescent="0.2">
      <c r="A70" s="156">
        <v>62</v>
      </c>
      <c r="B70" s="157">
        <v>7599000</v>
      </c>
      <c r="C70" s="42">
        <v>1823.76</v>
      </c>
      <c r="D70" s="43">
        <f t="shared" si="14"/>
        <v>2000000</v>
      </c>
      <c r="E70" s="43">
        <f t="shared" si="14"/>
        <v>4</v>
      </c>
      <c r="F70" s="43">
        <f t="shared" si="14"/>
        <v>10000000</v>
      </c>
      <c r="G70" s="43">
        <f t="shared" si="14"/>
        <v>3</v>
      </c>
      <c r="H70" s="46">
        <f t="shared" si="4"/>
        <v>0.73680747466771945</v>
      </c>
      <c r="I70" s="46">
        <f t="shared" si="5"/>
        <v>0</v>
      </c>
      <c r="J70" s="42">
        <f t="shared" si="10"/>
        <v>1343.76</v>
      </c>
      <c r="K70" s="42">
        <f t="shared" si="10"/>
        <v>0</v>
      </c>
      <c r="L70" s="43">
        <f t="shared" si="11"/>
        <v>5599000</v>
      </c>
      <c r="M70" s="157">
        <f t="shared" si="6"/>
        <v>0</v>
      </c>
      <c r="N70" s="157">
        <f t="shared" si="7"/>
        <v>2000000</v>
      </c>
      <c r="O70" s="158">
        <f t="shared" si="8"/>
        <v>480</v>
      </c>
      <c r="P70" s="42"/>
    </row>
    <row r="71" spans="1:16" x14ac:dyDescent="0.2">
      <c r="A71" s="156">
        <v>63</v>
      </c>
      <c r="B71" s="157">
        <v>34380000</v>
      </c>
      <c r="C71" s="42">
        <v>8595</v>
      </c>
      <c r="D71" s="43">
        <f t="shared" si="14"/>
        <v>2000000</v>
      </c>
      <c r="E71" s="43">
        <f t="shared" si="14"/>
        <v>4</v>
      </c>
      <c r="F71" s="43">
        <f t="shared" si="14"/>
        <v>10000000</v>
      </c>
      <c r="G71" s="43">
        <f t="shared" si="14"/>
        <v>3</v>
      </c>
      <c r="H71" s="46">
        <f t="shared" si="4"/>
        <v>0.2326934264107039</v>
      </c>
      <c r="I71" s="46">
        <f t="shared" si="5"/>
        <v>0.70913321698662013</v>
      </c>
      <c r="J71" s="42">
        <f t="shared" si="10"/>
        <v>2000</v>
      </c>
      <c r="K71" s="42">
        <f t="shared" si="10"/>
        <v>6095</v>
      </c>
      <c r="L71" s="43">
        <f t="shared" si="11"/>
        <v>8000000</v>
      </c>
      <c r="M71" s="157">
        <f t="shared" si="6"/>
        <v>24380000</v>
      </c>
      <c r="N71" s="157">
        <f t="shared" si="7"/>
        <v>2000000</v>
      </c>
      <c r="O71" s="158">
        <f t="shared" si="8"/>
        <v>500</v>
      </c>
      <c r="P71" s="42"/>
    </row>
    <row r="72" spans="1:16" x14ac:dyDescent="0.2">
      <c r="A72" s="156">
        <v>64</v>
      </c>
      <c r="B72" s="157">
        <v>6236000</v>
      </c>
      <c r="C72" s="42">
        <v>1808.44</v>
      </c>
      <c r="D72" s="43">
        <f t="shared" si="14"/>
        <v>2000000</v>
      </c>
      <c r="E72" s="43">
        <f t="shared" si="14"/>
        <v>4</v>
      </c>
      <c r="F72" s="43">
        <f t="shared" si="14"/>
        <v>10000000</v>
      </c>
      <c r="G72" s="43">
        <f t="shared" si="14"/>
        <v>3</v>
      </c>
      <c r="H72" s="46">
        <f t="shared" si="4"/>
        <v>0.67928159076330985</v>
      </c>
      <c r="I72" s="46">
        <f t="shared" si="5"/>
        <v>0</v>
      </c>
      <c r="J72" s="42">
        <f t="shared" si="10"/>
        <v>1228.44</v>
      </c>
      <c r="K72" s="42">
        <f t="shared" si="10"/>
        <v>0</v>
      </c>
      <c r="L72" s="43">
        <f t="shared" si="11"/>
        <v>4236000</v>
      </c>
      <c r="M72" s="157">
        <f t="shared" si="6"/>
        <v>0</v>
      </c>
      <c r="N72" s="157">
        <f t="shared" si="7"/>
        <v>2000000</v>
      </c>
      <c r="O72" s="158">
        <f t="shared" si="8"/>
        <v>580</v>
      </c>
      <c r="P72" s="42"/>
    </row>
    <row r="73" spans="1:16" x14ac:dyDescent="0.2">
      <c r="A73" s="156">
        <v>65</v>
      </c>
      <c r="B73" s="157">
        <v>7484000</v>
      </c>
      <c r="C73" s="42">
        <v>1347.12</v>
      </c>
      <c r="D73" s="43">
        <f t="shared" si="14"/>
        <v>2000000</v>
      </c>
      <c r="E73" s="43">
        <f t="shared" si="14"/>
        <v>4</v>
      </c>
      <c r="F73" s="43">
        <f t="shared" si="14"/>
        <v>10000000</v>
      </c>
      <c r="G73" s="43">
        <f t="shared" si="14"/>
        <v>3</v>
      </c>
      <c r="H73" s="46">
        <f t="shared" ref="H73:H136" si="15">MAX(0,MIN(E73*D73,B73-D73))/B73</f>
        <v>0.73276322822020312</v>
      </c>
      <c r="I73" s="46">
        <f t="shared" ref="I73:I136" si="16">MAX(0,MIN(G73*F73,B73-SUM(D73,E73*D73)))/B73</f>
        <v>0</v>
      </c>
      <c r="J73" s="42">
        <f t="shared" si="10"/>
        <v>987.12</v>
      </c>
      <c r="K73" s="42">
        <f t="shared" si="10"/>
        <v>0</v>
      </c>
      <c r="L73" s="43">
        <f t="shared" si="11"/>
        <v>5484000</v>
      </c>
      <c r="M73" s="157">
        <f t="shared" ref="M73:M136" si="17">I73*$B73</f>
        <v>0</v>
      </c>
      <c r="N73" s="157">
        <f t="shared" ref="N73:N136" si="18">B73-SUM(L73:M73)</f>
        <v>2000000</v>
      </c>
      <c r="O73" s="158">
        <f t="shared" ref="O73:O136" si="19">C73-SUM(J73:K73)</f>
        <v>359.99999999999989</v>
      </c>
      <c r="P73" s="42"/>
    </row>
    <row r="74" spans="1:16" x14ac:dyDescent="0.2">
      <c r="A74" s="156">
        <v>66</v>
      </c>
      <c r="B74" s="157">
        <v>12421000</v>
      </c>
      <c r="C74" s="42">
        <v>3105.25</v>
      </c>
      <c r="D74" s="43">
        <f t="shared" ref="D74:G89" si="20">D73</f>
        <v>2000000</v>
      </c>
      <c r="E74" s="43">
        <f t="shared" si="20"/>
        <v>4</v>
      </c>
      <c r="F74" s="43">
        <f t="shared" si="20"/>
        <v>10000000</v>
      </c>
      <c r="G74" s="43">
        <f t="shared" si="20"/>
        <v>3</v>
      </c>
      <c r="H74" s="46">
        <f t="shared" si="15"/>
        <v>0.64407052572256662</v>
      </c>
      <c r="I74" s="46">
        <f t="shared" si="16"/>
        <v>0.19491184284679172</v>
      </c>
      <c r="J74" s="42">
        <f t="shared" ref="J74:K137" si="21">+H74*$C74</f>
        <v>2000</v>
      </c>
      <c r="K74" s="42">
        <f t="shared" si="21"/>
        <v>605.25</v>
      </c>
      <c r="L74" s="43">
        <f t="shared" ref="L74:L137" si="22">H74*B74</f>
        <v>8000000</v>
      </c>
      <c r="M74" s="157">
        <f t="shared" si="17"/>
        <v>2421000</v>
      </c>
      <c r="N74" s="157">
        <f t="shared" si="18"/>
        <v>2000000</v>
      </c>
      <c r="O74" s="158">
        <f t="shared" si="19"/>
        <v>500</v>
      </c>
      <c r="P74" s="42"/>
    </row>
    <row r="75" spans="1:16" x14ac:dyDescent="0.2">
      <c r="A75" s="156">
        <v>67</v>
      </c>
      <c r="B75" s="157">
        <v>5442000</v>
      </c>
      <c r="C75" s="42">
        <v>1033.98</v>
      </c>
      <c r="D75" s="43">
        <f t="shared" si="20"/>
        <v>2000000</v>
      </c>
      <c r="E75" s="43">
        <f t="shared" si="20"/>
        <v>4</v>
      </c>
      <c r="F75" s="43">
        <f t="shared" si="20"/>
        <v>10000000</v>
      </c>
      <c r="G75" s="43">
        <f t="shared" si="20"/>
        <v>3</v>
      </c>
      <c r="H75" s="46">
        <f t="shared" si="15"/>
        <v>0.63248805586181556</v>
      </c>
      <c r="I75" s="46">
        <f t="shared" si="16"/>
        <v>0</v>
      </c>
      <c r="J75" s="42">
        <f t="shared" si="21"/>
        <v>653.98</v>
      </c>
      <c r="K75" s="42">
        <f t="shared" si="21"/>
        <v>0</v>
      </c>
      <c r="L75" s="43">
        <f t="shared" si="22"/>
        <v>3442000.0000000005</v>
      </c>
      <c r="M75" s="157">
        <f t="shared" si="17"/>
        <v>0</v>
      </c>
      <c r="N75" s="157">
        <f t="shared" si="18"/>
        <v>1999999.9999999995</v>
      </c>
      <c r="O75" s="158">
        <f t="shared" si="19"/>
        <v>380</v>
      </c>
      <c r="P75" s="42"/>
    </row>
    <row r="76" spans="1:16" x14ac:dyDescent="0.2">
      <c r="A76" s="156">
        <v>68</v>
      </c>
      <c r="B76" s="157">
        <v>1846000</v>
      </c>
      <c r="C76" s="42">
        <v>516.88</v>
      </c>
      <c r="D76" s="43">
        <f t="shared" si="20"/>
        <v>2000000</v>
      </c>
      <c r="E76" s="43">
        <f t="shared" si="20"/>
        <v>4</v>
      </c>
      <c r="F76" s="43">
        <f t="shared" si="20"/>
        <v>10000000</v>
      </c>
      <c r="G76" s="43">
        <f t="shared" si="20"/>
        <v>3</v>
      </c>
      <c r="H76" s="46">
        <f t="shared" si="15"/>
        <v>0</v>
      </c>
      <c r="I76" s="46">
        <f t="shared" si="16"/>
        <v>0</v>
      </c>
      <c r="J76" s="42">
        <f t="shared" si="21"/>
        <v>0</v>
      </c>
      <c r="K76" s="42">
        <f t="shared" si="21"/>
        <v>0</v>
      </c>
      <c r="L76" s="43">
        <f t="shared" si="22"/>
        <v>0</v>
      </c>
      <c r="M76" s="157">
        <f t="shared" si="17"/>
        <v>0</v>
      </c>
      <c r="N76" s="157">
        <f t="shared" si="18"/>
        <v>1846000</v>
      </c>
      <c r="O76" s="158">
        <f t="shared" si="19"/>
        <v>516.88</v>
      </c>
      <c r="P76" s="42"/>
    </row>
    <row r="77" spans="1:16" x14ac:dyDescent="0.2">
      <c r="A77" s="156">
        <v>69</v>
      </c>
      <c r="B77" s="157">
        <v>8631000</v>
      </c>
      <c r="C77" s="42">
        <v>2157.75</v>
      </c>
      <c r="D77" s="43">
        <f t="shared" si="20"/>
        <v>2000000</v>
      </c>
      <c r="E77" s="43">
        <f t="shared" si="20"/>
        <v>4</v>
      </c>
      <c r="F77" s="43">
        <f t="shared" si="20"/>
        <v>10000000</v>
      </c>
      <c r="G77" s="43">
        <f t="shared" si="20"/>
        <v>3</v>
      </c>
      <c r="H77" s="46">
        <f t="shared" si="15"/>
        <v>0.76827714053991425</v>
      </c>
      <c r="I77" s="46">
        <f t="shared" si="16"/>
        <v>0</v>
      </c>
      <c r="J77" s="42">
        <f t="shared" si="21"/>
        <v>1657.75</v>
      </c>
      <c r="K77" s="42">
        <f t="shared" si="21"/>
        <v>0</v>
      </c>
      <c r="L77" s="43">
        <f t="shared" si="22"/>
        <v>6631000</v>
      </c>
      <c r="M77" s="157">
        <f t="shared" si="17"/>
        <v>0</v>
      </c>
      <c r="N77" s="157">
        <f t="shared" si="18"/>
        <v>2000000</v>
      </c>
      <c r="O77" s="158">
        <f t="shared" si="19"/>
        <v>500</v>
      </c>
      <c r="P77" s="42"/>
    </row>
    <row r="78" spans="1:16" x14ac:dyDescent="0.2">
      <c r="A78" s="156">
        <v>70</v>
      </c>
      <c r="B78" s="157">
        <v>15843000</v>
      </c>
      <c r="C78" s="42">
        <v>4119.18</v>
      </c>
      <c r="D78" s="43">
        <f t="shared" si="20"/>
        <v>2000000</v>
      </c>
      <c r="E78" s="43">
        <f t="shared" si="20"/>
        <v>4</v>
      </c>
      <c r="F78" s="43">
        <f t="shared" si="20"/>
        <v>10000000</v>
      </c>
      <c r="G78" s="43">
        <f t="shared" si="20"/>
        <v>3</v>
      </c>
      <c r="H78" s="46">
        <f t="shared" si="15"/>
        <v>0.50495486965852432</v>
      </c>
      <c r="I78" s="46">
        <f t="shared" si="16"/>
        <v>0.36880641292684468</v>
      </c>
      <c r="J78" s="42">
        <f t="shared" si="21"/>
        <v>2080.0000000000005</v>
      </c>
      <c r="K78" s="42">
        <f t="shared" si="21"/>
        <v>1519.1800000000003</v>
      </c>
      <c r="L78" s="43">
        <f t="shared" si="22"/>
        <v>8000000.0000000009</v>
      </c>
      <c r="M78" s="157">
        <f t="shared" si="17"/>
        <v>5843000</v>
      </c>
      <c r="N78" s="157">
        <f t="shared" si="18"/>
        <v>2000000</v>
      </c>
      <c r="O78" s="158">
        <f t="shared" si="19"/>
        <v>519.99999999999955</v>
      </c>
      <c r="P78" s="42"/>
    </row>
    <row r="79" spans="1:16" x14ac:dyDescent="0.2">
      <c r="A79" s="156">
        <v>71</v>
      </c>
      <c r="B79" s="157">
        <v>40000000</v>
      </c>
      <c r="C79" s="42">
        <v>8800</v>
      </c>
      <c r="D79" s="43">
        <f t="shared" si="20"/>
        <v>2000000</v>
      </c>
      <c r="E79" s="43">
        <f t="shared" si="20"/>
        <v>4</v>
      </c>
      <c r="F79" s="43">
        <f t="shared" si="20"/>
        <v>10000000</v>
      </c>
      <c r="G79" s="43">
        <f t="shared" si="20"/>
        <v>3</v>
      </c>
      <c r="H79" s="46">
        <f t="shared" si="15"/>
        <v>0.2</v>
      </c>
      <c r="I79" s="46">
        <f t="shared" si="16"/>
        <v>0.75</v>
      </c>
      <c r="J79" s="42">
        <f t="shared" si="21"/>
        <v>1760</v>
      </c>
      <c r="K79" s="42">
        <f t="shared" si="21"/>
        <v>6600</v>
      </c>
      <c r="L79" s="43">
        <f t="shared" si="22"/>
        <v>8000000</v>
      </c>
      <c r="M79" s="157">
        <f t="shared" si="17"/>
        <v>30000000</v>
      </c>
      <c r="N79" s="157">
        <f t="shared" si="18"/>
        <v>2000000</v>
      </c>
      <c r="O79" s="158">
        <f t="shared" si="19"/>
        <v>440</v>
      </c>
      <c r="P79" s="42"/>
    </row>
    <row r="80" spans="1:16" x14ac:dyDescent="0.2">
      <c r="A80" s="156">
        <v>72</v>
      </c>
      <c r="B80" s="157">
        <v>35088000</v>
      </c>
      <c r="C80" s="42">
        <v>6315.84</v>
      </c>
      <c r="D80" s="43">
        <f t="shared" si="20"/>
        <v>2000000</v>
      </c>
      <c r="E80" s="43">
        <f t="shared" si="20"/>
        <v>4</v>
      </c>
      <c r="F80" s="43">
        <f t="shared" si="20"/>
        <v>10000000</v>
      </c>
      <c r="G80" s="43">
        <f t="shared" si="20"/>
        <v>3</v>
      </c>
      <c r="H80" s="46">
        <f t="shared" si="15"/>
        <v>0.22799817601459188</v>
      </c>
      <c r="I80" s="46">
        <f t="shared" si="16"/>
        <v>0.71500227998176014</v>
      </c>
      <c r="J80" s="42">
        <f t="shared" si="21"/>
        <v>1440</v>
      </c>
      <c r="K80" s="42">
        <f t="shared" si="21"/>
        <v>4515.84</v>
      </c>
      <c r="L80" s="43">
        <f t="shared" si="22"/>
        <v>8000000</v>
      </c>
      <c r="M80" s="157">
        <f t="shared" si="17"/>
        <v>25088000</v>
      </c>
      <c r="N80" s="157">
        <f t="shared" si="18"/>
        <v>2000000</v>
      </c>
      <c r="O80" s="158">
        <f t="shared" si="19"/>
        <v>360</v>
      </c>
      <c r="P80" s="42"/>
    </row>
    <row r="81" spans="1:16" x14ac:dyDescent="0.2">
      <c r="A81" s="156">
        <v>73</v>
      </c>
      <c r="B81" s="157">
        <v>800000</v>
      </c>
      <c r="C81" s="42">
        <v>208</v>
      </c>
      <c r="D81" s="43">
        <f t="shared" si="20"/>
        <v>2000000</v>
      </c>
      <c r="E81" s="43">
        <f t="shared" si="20"/>
        <v>4</v>
      </c>
      <c r="F81" s="43">
        <f t="shared" si="20"/>
        <v>10000000</v>
      </c>
      <c r="G81" s="43">
        <f t="shared" si="20"/>
        <v>3</v>
      </c>
      <c r="H81" s="46">
        <f t="shared" si="15"/>
        <v>0</v>
      </c>
      <c r="I81" s="46">
        <f t="shared" si="16"/>
        <v>0</v>
      </c>
      <c r="J81" s="42">
        <f t="shared" si="21"/>
        <v>0</v>
      </c>
      <c r="K81" s="42">
        <f t="shared" si="21"/>
        <v>0</v>
      </c>
      <c r="L81" s="43">
        <f t="shared" si="22"/>
        <v>0</v>
      </c>
      <c r="M81" s="157">
        <f t="shared" si="17"/>
        <v>0</v>
      </c>
      <c r="N81" s="157">
        <f t="shared" si="18"/>
        <v>800000</v>
      </c>
      <c r="O81" s="158">
        <f t="shared" si="19"/>
        <v>208</v>
      </c>
      <c r="P81" s="42"/>
    </row>
    <row r="82" spans="1:16" x14ac:dyDescent="0.2">
      <c r="A82" s="156">
        <v>74</v>
      </c>
      <c r="B82" s="157">
        <v>36923000</v>
      </c>
      <c r="C82" s="42">
        <v>9599.98</v>
      </c>
      <c r="D82" s="43">
        <f t="shared" si="20"/>
        <v>2000000</v>
      </c>
      <c r="E82" s="43">
        <f t="shared" si="20"/>
        <v>4</v>
      </c>
      <c r="F82" s="43">
        <f t="shared" si="20"/>
        <v>10000000</v>
      </c>
      <c r="G82" s="43">
        <f t="shared" si="20"/>
        <v>3</v>
      </c>
      <c r="H82" s="46">
        <f t="shared" si="15"/>
        <v>0.21666711805649594</v>
      </c>
      <c r="I82" s="46">
        <f t="shared" si="16"/>
        <v>0.72916610242938007</v>
      </c>
      <c r="J82" s="42">
        <f t="shared" si="21"/>
        <v>2080</v>
      </c>
      <c r="K82" s="42">
        <f t="shared" si="21"/>
        <v>6999.98</v>
      </c>
      <c r="L82" s="43">
        <f t="shared" si="22"/>
        <v>8000000</v>
      </c>
      <c r="M82" s="157">
        <f t="shared" si="17"/>
        <v>26923000</v>
      </c>
      <c r="N82" s="157">
        <f t="shared" si="18"/>
        <v>2000000</v>
      </c>
      <c r="O82" s="158">
        <f t="shared" si="19"/>
        <v>520</v>
      </c>
      <c r="P82" s="42"/>
    </row>
    <row r="83" spans="1:16" x14ac:dyDescent="0.2">
      <c r="A83" s="156">
        <v>75</v>
      </c>
      <c r="B83" s="157">
        <v>10632000</v>
      </c>
      <c r="C83" s="42">
        <v>2339.04</v>
      </c>
      <c r="D83" s="43">
        <f t="shared" si="20"/>
        <v>2000000</v>
      </c>
      <c r="E83" s="43">
        <f t="shared" si="20"/>
        <v>4</v>
      </c>
      <c r="F83" s="43">
        <f t="shared" si="20"/>
        <v>10000000</v>
      </c>
      <c r="G83" s="43">
        <f t="shared" si="20"/>
        <v>3</v>
      </c>
      <c r="H83" s="46">
        <f t="shared" si="15"/>
        <v>0.7524454477050414</v>
      </c>
      <c r="I83" s="46">
        <f t="shared" si="16"/>
        <v>5.9443190368698266E-2</v>
      </c>
      <c r="J83" s="42">
        <f t="shared" si="21"/>
        <v>1760</v>
      </c>
      <c r="K83" s="42">
        <f t="shared" si="21"/>
        <v>139.04</v>
      </c>
      <c r="L83" s="43">
        <f t="shared" si="22"/>
        <v>8000000</v>
      </c>
      <c r="M83" s="157">
        <f t="shared" si="17"/>
        <v>632000</v>
      </c>
      <c r="N83" s="157">
        <f t="shared" si="18"/>
        <v>2000000</v>
      </c>
      <c r="O83" s="158">
        <f t="shared" si="19"/>
        <v>440</v>
      </c>
      <c r="P83" s="42"/>
    </row>
    <row r="84" spans="1:16" x14ac:dyDescent="0.2">
      <c r="A84" s="156">
        <v>76</v>
      </c>
      <c r="B84" s="157">
        <v>40000000</v>
      </c>
      <c r="C84" s="42">
        <v>8000</v>
      </c>
      <c r="D84" s="43">
        <f t="shared" si="20"/>
        <v>2000000</v>
      </c>
      <c r="E84" s="43">
        <f t="shared" si="20"/>
        <v>4</v>
      </c>
      <c r="F84" s="43">
        <f t="shared" si="20"/>
        <v>10000000</v>
      </c>
      <c r="G84" s="43">
        <f t="shared" si="20"/>
        <v>3</v>
      </c>
      <c r="H84" s="46">
        <f t="shared" si="15"/>
        <v>0.2</v>
      </c>
      <c r="I84" s="46">
        <f t="shared" si="16"/>
        <v>0.75</v>
      </c>
      <c r="J84" s="42">
        <f t="shared" si="21"/>
        <v>1600</v>
      </c>
      <c r="K84" s="42">
        <f t="shared" si="21"/>
        <v>6000</v>
      </c>
      <c r="L84" s="43">
        <f t="shared" si="22"/>
        <v>8000000</v>
      </c>
      <c r="M84" s="157">
        <f t="shared" si="17"/>
        <v>30000000</v>
      </c>
      <c r="N84" s="157">
        <f t="shared" si="18"/>
        <v>2000000</v>
      </c>
      <c r="O84" s="158">
        <f t="shared" si="19"/>
        <v>400</v>
      </c>
      <c r="P84" s="42"/>
    </row>
    <row r="85" spans="1:16" x14ac:dyDescent="0.2">
      <c r="A85" s="156">
        <v>77</v>
      </c>
      <c r="B85" s="157">
        <v>800000</v>
      </c>
      <c r="C85" s="42">
        <v>216</v>
      </c>
      <c r="D85" s="43">
        <f t="shared" si="20"/>
        <v>2000000</v>
      </c>
      <c r="E85" s="43">
        <f t="shared" si="20"/>
        <v>4</v>
      </c>
      <c r="F85" s="43">
        <f t="shared" si="20"/>
        <v>10000000</v>
      </c>
      <c r="G85" s="43">
        <f t="shared" si="20"/>
        <v>3</v>
      </c>
      <c r="H85" s="46">
        <f t="shared" si="15"/>
        <v>0</v>
      </c>
      <c r="I85" s="46">
        <f t="shared" si="16"/>
        <v>0</v>
      </c>
      <c r="J85" s="42">
        <f t="shared" si="21"/>
        <v>0</v>
      </c>
      <c r="K85" s="42">
        <f t="shared" si="21"/>
        <v>0</v>
      </c>
      <c r="L85" s="43">
        <f t="shared" si="22"/>
        <v>0</v>
      </c>
      <c r="M85" s="157">
        <f t="shared" si="17"/>
        <v>0</v>
      </c>
      <c r="N85" s="157">
        <f t="shared" si="18"/>
        <v>800000</v>
      </c>
      <c r="O85" s="158">
        <f t="shared" si="19"/>
        <v>216</v>
      </c>
      <c r="P85" s="42"/>
    </row>
    <row r="86" spans="1:16" x14ac:dyDescent="0.2">
      <c r="A86" s="156">
        <v>78</v>
      </c>
      <c r="B86" s="157">
        <v>800000</v>
      </c>
      <c r="C86" s="42">
        <v>216</v>
      </c>
      <c r="D86" s="43">
        <f t="shared" si="20"/>
        <v>2000000</v>
      </c>
      <c r="E86" s="43">
        <f t="shared" si="20"/>
        <v>4</v>
      </c>
      <c r="F86" s="43">
        <f t="shared" si="20"/>
        <v>10000000</v>
      </c>
      <c r="G86" s="43">
        <f t="shared" si="20"/>
        <v>3</v>
      </c>
      <c r="H86" s="46">
        <f t="shared" si="15"/>
        <v>0</v>
      </c>
      <c r="I86" s="46">
        <f t="shared" si="16"/>
        <v>0</v>
      </c>
      <c r="J86" s="42">
        <f t="shared" si="21"/>
        <v>0</v>
      </c>
      <c r="K86" s="42">
        <f t="shared" si="21"/>
        <v>0</v>
      </c>
      <c r="L86" s="43">
        <f t="shared" si="22"/>
        <v>0</v>
      </c>
      <c r="M86" s="157">
        <f t="shared" si="17"/>
        <v>0</v>
      </c>
      <c r="N86" s="157">
        <f t="shared" si="18"/>
        <v>800000</v>
      </c>
      <c r="O86" s="158">
        <f t="shared" si="19"/>
        <v>216</v>
      </c>
      <c r="P86" s="42"/>
    </row>
    <row r="87" spans="1:16" x14ac:dyDescent="0.2">
      <c r="A87" s="156">
        <v>79</v>
      </c>
      <c r="B87" s="157">
        <v>800000</v>
      </c>
      <c r="C87" s="42">
        <v>184</v>
      </c>
      <c r="D87" s="43">
        <f t="shared" si="20"/>
        <v>2000000</v>
      </c>
      <c r="E87" s="43">
        <f t="shared" si="20"/>
        <v>4</v>
      </c>
      <c r="F87" s="43">
        <f t="shared" si="20"/>
        <v>10000000</v>
      </c>
      <c r="G87" s="43">
        <f t="shared" si="20"/>
        <v>3</v>
      </c>
      <c r="H87" s="46">
        <f t="shared" si="15"/>
        <v>0</v>
      </c>
      <c r="I87" s="46">
        <f t="shared" si="16"/>
        <v>0</v>
      </c>
      <c r="J87" s="42">
        <f t="shared" si="21"/>
        <v>0</v>
      </c>
      <c r="K87" s="42">
        <f t="shared" si="21"/>
        <v>0</v>
      </c>
      <c r="L87" s="43">
        <f t="shared" si="22"/>
        <v>0</v>
      </c>
      <c r="M87" s="157">
        <f t="shared" si="17"/>
        <v>0</v>
      </c>
      <c r="N87" s="157">
        <f t="shared" si="18"/>
        <v>800000</v>
      </c>
      <c r="O87" s="158">
        <f t="shared" si="19"/>
        <v>184</v>
      </c>
      <c r="P87" s="42"/>
    </row>
    <row r="88" spans="1:16" x14ac:dyDescent="0.2">
      <c r="A88" s="156">
        <v>80</v>
      </c>
      <c r="B88" s="157">
        <v>800000</v>
      </c>
      <c r="C88" s="42">
        <v>120</v>
      </c>
      <c r="D88" s="43">
        <f t="shared" si="20"/>
        <v>2000000</v>
      </c>
      <c r="E88" s="43">
        <f t="shared" si="20"/>
        <v>4</v>
      </c>
      <c r="F88" s="43">
        <f t="shared" si="20"/>
        <v>10000000</v>
      </c>
      <c r="G88" s="43">
        <f t="shared" si="20"/>
        <v>3</v>
      </c>
      <c r="H88" s="46">
        <f t="shared" si="15"/>
        <v>0</v>
      </c>
      <c r="I88" s="46">
        <f t="shared" si="16"/>
        <v>0</v>
      </c>
      <c r="J88" s="42">
        <f t="shared" si="21"/>
        <v>0</v>
      </c>
      <c r="K88" s="42">
        <f t="shared" si="21"/>
        <v>0</v>
      </c>
      <c r="L88" s="43">
        <f t="shared" si="22"/>
        <v>0</v>
      </c>
      <c r="M88" s="157">
        <f t="shared" si="17"/>
        <v>0</v>
      </c>
      <c r="N88" s="157">
        <f t="shared" si="18"/>
        <v>800000</v>
      </c>
      <c r="O88" s="158">
        <f t="shared" si="19"/>
        <v>120</v>
      </c>
      <c r="P88" s="42"/>
    </row>
    <row r="89" spans="1:16" x14ac:dyDescent="0.2">
      <c r="A89" s="156">
        <v>81</v>
      </c>
      <c r="B89" s="157">
        <v>40000000</v>
      </c>
      <c r="C89" s="42">
        <v>10000</v>
      </c>
      <c r="D89" s="43">
        <f t="shared" si="20"/>
        <v>2000000</v>
      </c>
      <c r="E89" s="43">
        <f t="shared" si="20"/>
        <v>4</v>
      </c>
      <c r="F89" s="43">
        <f t="shared" si="20"/>
        <v>10000000</v>
      </c>
      <c r="G89" s="43">
        <f t="shared" si="20"/>
        <v>3</v>
      </c>
      <c r="H89" s="46">
        <f t="shared" si="15"/>
        <v>0.2</v>
      </c>
      <c r="I89" s="46">
        <f t="shared" si="16"/>
        <v>0.75</v>
      </c>
      <c r="J89" s="42">
        <f t="shared" si="21"/>
        <v>2000</v>
      </c>
      <c r="K89" s="42">
        <f t="shared" si="21"/>
        <v>7500</v>
      </c>
      <c r="L89" s="43">
        <f t="shared" si="22"/>
        <v>8000000</v>
      </c>
      <c r="M89" s="157">
        <f t="shared" si="17"/>
        <v>30000000</v>
      </c>
      <c r="N89" s="157">
        <f t="shared" si="18"/>
        <v>2000000</v>
      </c>
      <c r="O89" s="158">
        <f t="shared" si="19"/>
        <v>500</v>
      </c>
      <c r="P89" s="42"/>
    </row>
    <row r="90" spans="1:16" x14ac:dyDescent="0.2">
      <c r="A90" s="156">
        <v>82</v>
      </c>
      <c r="B90" s="157">
        <v>9876000</v>
      </c>
      <c r="C90" s="42">
        <v>1283.8800000000001</v>
      </c>
      <c r="D90" s="43">
        <f t="shared" ref="D90:G105" si="23">D89</f>
        <v>2000000</v>
      </c>
      <c r="E90" s="43">
        <f t="shared" si="23"/>
        <v>4</v>
      </c>
      <c r="F90" s="43">
        <f t="shared" si="23"/>
        <v>10000000</v>
      </c>
      <c r="G90" s="43">
        <f t="shared" si="23"/>
        <v>3</v>
      </c>
      <c r="H90" s="46">
        <f t="shared" si="15"/>
        <v>0.79748886188740375</v>
      </c>
      <c r="I90" s="46">
        <f t="shared" si="16"/>
        <v>0</v>
      </c>
      <c r="J90" s="42">
        <f t="shared" si="21"/>
        <v>1023.88</v>
      </c>
      <c r="K90" s="42">
        <f t="shared" si="21"/>
        <v>0</v>
      </c>
      <c r="L90" s="43">
        <f t="shared" si="22"/>
        <v>7875999.9999999991</v>
      </c>
      <c r="M90" s="157">
        <f t="shared" si="17"/>
        <v>0</v>
      </c>
      <c r="N90" s="157">
        <f t="shared" si="18"/>
        <v>2000000.0000000009</v>
      </c>
      <c r="O90" s="158">
        <f t="shared" si="19"/>
        <v>260.00000000000011</v>
      </c>
      <c r="P90" s="42"/>
    </row>
    <row r="91" spans="1:16" x14ac:dyDescent="0.2">
      <c r="A91" s="156">
        <v>83</v>
      </c>
      <c r="B91" s="157">
        <v>11921000</v>
      </c>
      <c r="C91" s="42">
        <v>2026.57</v>
      </c>
      <c r="D91" s="43">
        <f t="shared" si="23"/>
        <v>2000000</v>
      </c>
      <c r="E91" s="43">
        <f t="shared" si="23"/>
        <v>4</v>
      </c>
      <c r="F91" s="43">
        <f t="shared" si="23"/>
        <v>10000000</v>
      </c>
      <c r="G91" s="43">
        <f t="shared" si="23"/>
        <v>3</v>
      </c>
      <c r="H91" s="46">
        <f t="shared" si="15"/>
        <v>0.67108464055028938</v>
      </c>
      <c r="I91" s="46">
        <f t="shared" si="16"/>
        <v>0.16114419931213825</v>
      </c>
      <c r="J91" s="42">
        <f t="shared" si="21"/>
        <v>1360</v>
      </c>
      <c r="K91" s="42">
        <f t="shared" si="21"/>
        <v>326.57</v>
      </c>
      <c r="L91" s="43">
        <f t="shared" si="22"/>
        <v>8000000</v>
      </c>
      <c r="M91" s="157">
        <f t="shared" si="17"/>
        <v>1921000</v>
      </c>
      <c r="N91" s="157">
        <f t="shared" si="18"/>
        <v>2000000</v>
      </c>
      <c r="O91" s="158">
        <f t="shared" si="19"/>
        <v>340</v>
      </c>
      <c r="P91" s="42"/>
    </row>
    <row r="92" spans="1:16" x14ac:dyDescent="0.2">
      <c r="A92" s="156">
        <v>84</v>
      </c>
      <c r="B92" s="157">
        <v>800000</v>
      </c>
      <c r="C92" s="42">
        <v>144</v>
      </c>
      <c r="D92" s="43">
        <f t="shared" si="23"/>
        <v>2000000</v>
      </c>
      <c r="E92" s="43">
        <f t="shared" si="23"/>
        <v>4</v>
      </c>
      <c r="F92" s="43">
        <f t="shared" si="23"/>
        <v>10000000</v>
      </c>
      <c r="G92" s="43">
        <f t="shared" si="23"/>
        <v>3</v>
      </c>
      <c r="H92" s="46">
        <f t="shared" si="15"/>
        <v>0</v>
      </c>
      <c r="I92" s="46">
        <f t="shared" si="16"/>
        <v>0</v>
      </c>
      <c r="J92" s="42">
        <f t="shared" si="21"/>
        <v>0</v>
      </c>
      <c r="K92" s="42">
        <f t="shared" si="21"/>
        <v>0</v>
      </c>
      <c r="L92" s="43">
        <f t="shared" si="22"/>
        <v>0</v>
      </c>
      <c r="M92" s="157">
        <f t="shared" si="17"/>
        <v>0</v>
      </c>
      <c r="N92" s="157">
        <f t="shared" si="18"/>
        <v>800000</v>
      </c>
      <c r="O92" s="158">
        <f t="shared" si="19"/>
        <v>144</v>
      </c>
      <c r="P92" s="42"/>
    </row>
    <row r="93" spans="1:16" x14ac:dyDescent="0.2">
      <c r="A93" s="156">
        <v>85</v>
      </c>
      <c r="B93" s="157">
        <v>800000</v>
      </c>
      <c r="C93" s="42">
        <v>232</v>
      </c>
      <c r="D93" s="43">
        <f t="shared" si="23"/>
        <v>2000000</v>
      </c>
      <c r="E93" s="43">
        <f t="shared" si="23"/>
        <v>4</v>
      </c>
      <c r="F93" s="43">
        <f t="shared" si="23"/>
        <v>10000000</v>
      </c>
      <c r="G93" s="43">
        <f t="shared" si="23"/>
        <v>3</v>
      </c>
      <c r="H93" s="46">
        <f t="shared" si="15"/>
        <v>0</v>
      </c>
      <c r="I93" s="46">
        <f t="shared" si="16"/>
        <v>0</v>
      </c>
      <c r="J93" s="42">
        <f t="shared" si="21"/>
        <v>0</v>
      </c>
      <c r="K93" s="42">
        <f t="shared" si="21"/>
        <v>0</v>
      </c>
      <c r="L93" s="43">
        <f t="shared" si="22"/>
        <v>0</v>
      </c>
      <c r="M93" s="157">
        <f t="shared" si="17"/>
        <v>0</v>
      </c>
      <c r="N93" s="157">
        <f t="shared" si="18"/>
        <v>800000</v>
      </c>
      <c r="O93" s="158">
        <f t="shared" si="19"/>
        <v>232</v>
      </c>
      <c r="P93" s="42"/>
    </row>
    <row r="94" spans="1:16" x14ac:dyDescent="0.2">
      <c r="A94" s="156">
        <v>86</v>
      </c>
      <c r="B94" s="157">
        <v>14281000</v>
      </c>
      <c r="C94" s="42">
        <v>2570.58</v>
      </c>
      <c r="D94" s="43">
        <f t="shared" si="23"/>
        <v>2000000</v>
      </c>
      <c r="E94" s="43">
        <f t="shared" si="23"/>
        <v>4</v>
      </c>
      <c r="F94" s="43">
        <f t="shared" si="23"/>
        <v>10000000</v>
      </c>
      <c r="G94" s="43">
        <f t="shared" si="23"/>
        <v>3</v>
      </c>
      <c r="H94" s="46">
        <f t="shared" si="15"/>
        <v>0.56018486100413134</v>
      </c>
      <c r="I94" s="46">
        <f t="shared" si="16"/>
        <v>0.29976892374483577</v>
      </c>
      <c r="J94" s="42">
        <f t="shared" si="21"/>
        <v>1440</v>
      </c>
      <c r="K94" s="42">
        <f t="shared" si="21"/>
        <v>770.57999999999993</v>
      </c>
      <c r="L94" s="43">
        <f t="shared" si="22"/>
        <v>8000000</v>
      </c>
      <c r="M94" s="157">
        <f t="shared" si="17"/>
        <v>4281000</v>
      </c>
      <c r="N94" s="157">
        <f t="shared" si="18"/>
        <v>2000000</v>
      </c>
      <c r="O94" s="158">
        <f t="shared" si="19"/>
        <v>360</v>
      </c>
      <c r="P94" s="42"/>
    </row>
    <row r="95" spans="1:16" x14ac:dyDescent="0.2">
      <c r="A95" s="156">
        <v>87</v>
      </c>
      <c r="B95" s="157">
        <v>23712000</v>
      </c>
      <c r="C95" s="42">
        <v>5690.88</v>
      </c>
      <c r="D95" s="43">
        <f t="shared" si="23"/>
        <v>2000000</v>
      </c>
      <c r="E95" s="43">
        <f t="shared" si="23"/>
        <v>4</v>
      </c>
      <c r="F95" s="43">
        <f t="shared" si="23"/>
        <v>10000000</v>
      </c>
      <c r="G95" s="43">
        <f t="shared" si="23"/>
        <v>3</v>
      </c>
      <c r="H95" s="46">
        <f t="shared" si="15"/>
        <v>0.33738191632928477</v>
      </c>
      <c r="I95" s="46">
        <f t="shared" si="16"/>
        <v>0.57827260458839402</v>
      </c>
      <c r="J95" s="42">
        <f t="shared" si="21"/>
        <v>1920.0000000000002</v>
      </c>
      <c r="K95" s="42">
        <f t="shared" si="21"/>
        <v>3290.8799999999997</v>
      </c>
      <c r="L95" s="43">
        <f t="shared" si="22"/>
        <v>8000000.0000000009</v>
      </c>
      <c r="M95" s="157">
        <f t="shared" si="17"/>
        <v>13712000</v>
      </c>
      <c r="N95" s="157">
        <f t="shared" si="18"/>
        <v>2000000</v>
      </c>
      <c r="O95" s="158">
        <f t="shared" si="19"/>
        <v>480</v>
      </c>
      <c r="P95" s="42"/>
    </row>
    <row r="96" spans="1:16" x14ac:dyDescent="0.2">
      <c r="A96" s="156">
        <v>88</v>
      </c>
      <c r="B96" s="157">
        <v>3887000</v>
      </c>
      <c r="C96" s="42">
        <v>894.01</v>
      </c>
      <c r="D96" s="43">
        <f t="shared" si="23"/>
        <v>2000000</v>
      </c>
      <c r="E96" s="43">
        <f t="shared" si="23"/>
        <v>4</v>
      </c>
      <c r="F96" s="43">
        <f t="shared" si="23"/>
        <v>10000000</v>
      </c>
      <c r="G96" s="43">
        <f t="shared" si="23"/>
        <v>3</v>
      </c>
      <c r="H96" s="46">
        <f t="shared" si="15"/>
        <v>0.48546436840751223</v>
      </c>
      <c r="I96" s="46">
        <f t="shared" si="16"/>
        <v>0</v>
      </c>
      <c r="J96" s="42">
        <f t="shared" si="21"/>
        <v>434.01</v>
      </c>
      <c r="K96" s="42">
        <f t="shared" si="21"/>
        <v>0</v>
      </c>
      <c r="L96" s="43">
        <f t="shared" si="22"/>
        <v>1887000</v>
      </c>
      <c r="M96" s="157">
        <f t="shared" si="17"/>
        <v>0</v>
      </c>
      <c r="N96" s="157">
        <f t="shared" si="18"/>
        <v>2000000</v>
      </c>
      <c r="O96" s="158">
        <f t="shared" si="19"/>
        <v>460</v>
      </c>
      <c r="P96" s="42"/>
    </row>
    <row r="97" spans="1:16" x14ac:dyDescent="0.2">
      <c r="A97" s="156">
        <v>89</v>
      </c>
      <c r="B97" s="157">
        <v>10876000</v>
      </c>
      <c r="C97" s="42">
        <v>2283.96</v>
      </c>
      <c r="D97" s="43">
        <f t="shared" si="23"/>
        <v>2000000</v>
      </c>
      <c r="E97" s="43">
        <f t="shared" si="23"/>
        <v>4</v>
      </c>
      <c r="F97" s="43">
        <f t="shared" si="23"/>
        <v>10000000</v>
      </c>
      <c r="G97" s="43">
        <f t="shared" si="23"/>
        <v>3</v>
      </c>
      <c r="H97" s="46">
        <f t="shared" si="15"/>
        <v>0.73556454578889297</v>
      </c>
      <c r="I97" s="46">
        <f t="shared" si="16"/>
        <v>8.054431776388378E-2</v>
      </c>
      <c r="J97" s="42">
        <f t="shared" si="21"/>
        <v>1680</v>
      </c>
      <c r="K97" s="42">
        <f t="shared" si="21"/>
        <v>183.96</v>
      </c>
      <c r="L97" s="43">
        <f t="shared" si="22"/>
        <v>8000000</v>
      </c>
      <c r="M97" s="157">
        <f t="shared" si="17"/>
        <v>876000</v>
      </c>
      <c r="N97" s="157">
        <f t="shared" si="18"/>
        <v>2000000</v>
      </c>
      <c r="O97" s="158">
        <f t="shared" si="19"/>
        <v>420</v>
      </c>
      <c r="P97" s="42"/>
    </row>
    <row r="98" spans="1:16" x14ac:dyDescent="0.2">
      <c r="A98" s="156">
        <v>90</v>
      </c>
      <c r="B98" s="157">
        <v>3586000</v>
      </c>
      <c r="C98" s="42">
        <v>932.36</v>
      </c>
      <c r="D98" s="43">
        <f t="shared" si="23"/>
        <v>2000000</v>
      </c>
      <c r="E98" s="43">
        <f t="shared" si="23"/>
        <v>4</v>
      </c>
      <c r="F98" s="43">
        <f t="shared" si="23"/>
        <v>10000000</v>
      </c>
      <c r="G98" s="43">
        <f t="shared" si="23"/>
        <v>3</v>
      </c>
      <c r="H98" s="46">
        <f t="shared" si="15"/>
        <v>0.4422755158951478</v>
      </c>
      <c r="I98" s="46">
        <f t="shared" si="16"/>
        <v>0</v>
      </c>
      <c r="J98" s="42">
        <f t="shared" si="21"/>
        <v>412.36</v>
      </c>
      <c r="K98" s="42">
        <f t="shared" si="21"/>
        <v>0</v>
      </c>
      <c r="L98" s="43">
        <f t="shared" si="22"/>
        <v>1586000</v>
      </c>
      <c r="M98" s="157">
        <f t="shared" si="17"/>
        <v>0</v>
      </c>
      <c r="N98" s="157">
        <f t="shared" si="18"/>
        <v>2000000</v>
      </c>
      <c r="O98" s="158">
        <f t="shared" si="19"/>
        <v>520</v>
      </c>
      <c r="P98" s="42"/>
    </row>
    <row r="99" spans="1:16" x14ac:dyDescent="0.2">
      <c r="A99" s="156">
        <v>91</v>
      </c>
      <c r="B99" s="157">
        <v>7291000</v>
      </c>
      <c r="C99" s="42">
        <v>1822.75</v>
      </c>
      <c r="D99" s="43">
        <f t="shared" si="23"/>
        <v>2000000</v>
      </c>
      <c r="E99" s="43">
        <f t="shared" si="23"/>
        <v>4</v>
      </c>
      <c r="F99" s="43">
        <f t="shared" si="23"/>
        <v>10000000</v>
      </c>
      <c r="G99" s="43">
        <f t="shared" si="23"/>
        <v>3</v>
      </c>
      <c r="H99" s="46">
        <f t="shared" si="15"/>
        <v>0.72568920587025099</v>
      </c>
      <c r="I99" s="46">
        <f t="shared" si="16"/>
        <v>0</v>
      </c>
      <c r="J99" s="42">
        <f t="shared" si="21"/>
        <v>1322.75</v>
      </c>
      <c r="K99" s="42">
        <f t="shared" si="21"/>
        <v>0</v>
      </c>
      <c r="L99" s="43">
        <f t="shared" si="22"/>
        <v>5291000</v>
      </c>
      <c r="M99" s="157">
        <f t="shared" si="17"/>
        <v>0</v>
      </c>
      <c r="N99" s="157">
        <f t="shared" si="18"/>
        <v>2000000</v>
      </c>
      <c r="O99" s="158">
        <f t="shared" si="19"/>
        <v>500</v>
      </c>
      <c r="P99" s="42"/>
    </row>
    <row r="100" spans="1:16" x14ac:dyDescent="0.2">
      <c r="A100" s="156">
        <v>92</v>
      </c>
      <c r="B100" s="157">
        <v>7153000</v>
      </c>
      <c r="C100" s="42">
        <v>1430.6</v>
      </c>
      <c r="D100" s="43">
        <f t="shared" si="23"/>
        <v>2000000</v>
      </c>
      <c r="E100" s="43">
        <f t="shared" si="23"/>
        <v>4</v>
      </c>
      <c r="F100" s="43">
        <f t="shared" si="23"/>
        <v>10000000</v>
      </c>
      <c r="G100" s="43">
        <f t="shared" si="23"/>
        <v>3</v>
      </c>
      <c r="H100" s="46">
        <f t="shared" si="15"/>
        <v>0.72039703620858386</v>
      </c>
      <c r="I100" s="46">
        <f t="shared" si="16"/>
        <v>0</v>
      </c>
      <c r="J100" s="42">
        <f t="shared" si="21"/>
        <v>1030.5999999999999</v>
      </c>
      <c r="K100" s="42">
        <f t="shared" si="21"/>
        <v>0</v>
      </c>
      <c r="L100" s="43">
        <f t="shared" si="22"/>
        <v>5153000</v>
      </c>
      <c r="M100" s="157">
        <f t="shared" si="17"/>
        <v>0</v>
      </c>
      <c r="N100" s="157">
        <f t="shared" si="18"/>
        <v>2000000</v>
      </c>
      <c r="O100" s="158">
        <f t="shared" si="19"/>
        <v>400</v>
      </c>
      <c r="P100" s="42"/>
    </row>
    <row r="101" spans="1:16" x14ac:dyDescent="0.2">
      <c r="A101" s="156">
        <v>93</v>
      </c>
      <c r="B101" s="157">
        <v>19753000</v>
      </c>
      <c r="C101" s="42">
        <v>4938.25</v>
      </c>
      <c r="D101" s="43">
        <f t="shared" si="23"/>
        <v>2000000</v>
      </c>
      <c r="E101" s="43">
        <f t="shared" si="23"/>
        <v>4</v>
      </c>
      <c r="F101" s="43">
        <f t="shared" si="23"/>
        <v>10000000</v>
      </c>
      <c r="G101" s="43">
        <f t="shared" si="23"/>
        <v>3</v>
      </c>
      <c r="H101" s="46">
        <f t="shared" si="15"/>
        <v>0.40500177188275199</v>
      </c>
      <c r="I101" s="46">
        <f t="shared" si="16"/>
        <v>0.49374778514656004</v>
      </c>
      <c r="J101" s="42">
        <f t="shared" si="21"/>
        <v>2000</v>
      </c>
      <c r="K101" s="42">
        <f t="shared" si="21"/>
        <v>2438.25</v>
      </c>
      <c r="L101" s="43">
        <f t="shared" si="22"/>
        <v>8000000</v>
      </c>
      <c r="M101" s="157">
        <f t="shared" si="17"/>
        <v>9753000</v>
      </c>
      <c r="N101" s="157">
        <f t="shared" si="18"/>
        <v>2000000</v>
      </c>
      <c r="O101" s="158">
        <f t="shared" si="19"/>
        <v>500</v>
      </c>
      <c r="P101" s="42"/>
    </row>
    <row r="102" spans="1:16" x14ac:dyDescent="0.2">
      <c r="A102" s="156">
        <v>94</v>
      </c>
      <c r="B102" s="157">
        <v>3132000</v>
      </c>
      <c r="C102" s="42">
        <v>657.72</v>
      </c>
      <c r="D102" s="43">
        <f t="shared" si="23"/>
        <v>2000000</v>
      </c>
      <c r="E102" s="43">
        <f t="shared" si="23"/>
        <v>4</v>
      </c>
      <c r="F102" s="43">
        <f t="shared" si="23"/>
        <v>10000000</v>
      </c>
      <c r="G102" s="43">
        <f t="shared" si="23"/>
        <v>3</v>
      </c>
      <c r="H102" s="46">
        <f t="shared" si="15"/>
        <v>0.36143039591315451</v>
      </c>
      <c r="I102" s="46">
        <f t="shared" si="16"/>
        <v>0</v>
      </c>
      <c r="J102" s="42">
        <f t="shared" si="21"/>
        <v>237.72</v>
      </c>
      <c r="K102" s="42">
        <f t="shared" si="21"/>
        <v>0</v>
      </c>
      <c r="L102" s="43">
        <f t="shared" si="22"/>
        <v>1132000</v>
      </c>
      <c r="M102" s="157">
        <f t="shared" si="17"/>
        <v>0</v>
      </c>
      <c r="N102" s="157">
        <f t="shared" si="18"/>
        <v>2000000</v>
      </c>
      <c r="O102" s="158">
        <f t="shared" si="19"/>
        <v>420</v>
      </c>
      <c r="P102" s="42"/>
    </row>
    <row r="103" spans="1:16" x14ac:dyDescent="0.2">
      <c r="A103" s="156">
        <v>95</v>
      </c>
      <c r="B103" s="157">
        <v>5676000</v>
      </c>
      <c r="C103" s="42">
        <v>1419</v>
      </c>
      <c r="D103" s="43">
        <f t="shared" si="23"/>
        <v>2000000</v>
      </c>
      <c r="E103" s="43">
        <f t="shared" si="23"/>
        <v>4</v>
      </c>
      <c r="F103" s="43">
        <f t="shared" si="23"/>
        <v>10000000</v>
      </c>
      <c r="G103" s="43">
        <f t="shared" si="23"/>
        <v>3</v>
      </c>
      <c r="H103" s="46">
        <f t="shared" si="15"/>
        <v>0.64763918252290342</v>
      </c>
      <c r="I103" s="46">
        <f t="shared" si="16"/>
        <v>0</v>
      </c>
      <c r="J103" s="42">
        <f t="shared" si="21"/>
        <v>919</v>
      </c>
      <c r="K103" s="42">
        <f t="shared" si="21"/>
        <v>0</v>
      </c>
      <c r="L103" s="43">
        <f t="shared" si="22"/>
        <v>3676000</v>
      </c>
      <c r="M103" s="157">
        <f t="shared" si="17"/>
        <v>0</v>
      </c>
      <c r="N103" s="157">
        <f t="shared" si="18"/>
        <v>2000000</v>
      </c>
      <c r="O103" s="158">
        <f t="shared" si="19"/>
        <v>500</v>
      </c>
      <c r="P103" s="42"/>
    </row>
    <row r="104" spans="1:16" x14ac:dyDescent="0.2">
      <c r="A104" s="156">
        <v>96</v>
      </c>
      <c r="B104" s="157">
        <v>4536000</v>
      </c>
      <c r="C104" s="42">
        <v>861.84</v>
      </c>
      <c r="D104" s="43">
        <f t="shared" si="23"/>
        <v>2000000</v>
      </c>
      <c r="E104" s="43">
        <f t="shared" si="23"/>
        <v>4</v>
      </c>
      <c r="F104" s="43">
        <f t="shared" si="23"/>
        <v>10000000</v>
      </c>
      <c r="G104" s="43">
        <f t="shared" si="23"/>
        <v>3</v>
      </c>
      <c r="H104" s="46">
        <f t="shared" si="15"/>
        <v>0.55908289241622577</v>
      </c>
      <c r="I104" s="46">
        <f t="shared" si="16"/>
        <v>0</v>
      </c>
      <c r="J104" s="42">
        <f t="shared" si="21"/>
        <v>481.84000000000003</v>
      </c>
      <c r="K104" s="42">
        <f t="shared" si="21"/>
        <v>0</v>
      </c>
      <c r="L104" s="43">
        <f t="shared" si="22"/>
        <v>2536000</v>
      </c>
      <c r="M104" s="157">
        <f t="shared" si="17"/>
        <v>0</v>
      </c>
      <c r="N104" s="157">
        <f t="shared" si="18"/>
        <v>2000000</v>
      </c>
      <c r="O104" s="158">
        <f t="shared" si="19"/>
        <v>380</v>
      </c>
      <c r="P104" s="42"/>
    </row>
    <row r="105" spans="1:16" x14ac:dyDescent="0.2">
      <c r="A105" s="156">
        <v>97</v>
      </c>
      <c r="B105" s="157">
        <v>800000</v>
      </c>
      <c r="C105" s="42">
        <v>176</v>
      </c>
      <c r="D105" s="43">
        <f t="shared" si="23"/>
        <v>2000000</v>
      </c>
      <c r="E105" s="43">
        <f t="shared" si="23"/>
        <v>4</v>
      </c>
      <c r="F105" s="43">
        <f t="shared" si="23"/>
        <v>10000000</v>
      </c>
      <c r="G105" s="43">
        <f t="shared" si="23"/>
        <v>3</v>
      </c>
      <c r="H105" s="46">
        <f t="shared" si="15"/>
        <v>0</v>
      </c>
      <c r="I105" s="46">
        <f t="shared" si="16"/>
        <v>0</v>
      </c>
      <c r="J105" s="42">
        <f t="shared" si="21"/>
        <v>0</v>
      </c>
      <c r="K105" s="42">
        <f t="shared" si="21"/>
        <v>0</v>
      </c>
      <c r="L105" s="43">
        <f t="shared" si="22"/>
        <v>0</v>
      </c>
      <c r="M105" s="157">
        <f t="shared" si="17"/>
        <v>0</v>
      </c>
      <c r="N105" s="157">
        <f t="shared" si="18"/>
        <v>800000</v>
      </c>
      <c r="O105" s="158">
        <f t="shared" si="19"/>
        <v>176</v>
      </c>
      <c r="P105" s="42"/>
    </row>
    <row r="106" spans="1:16" x14ac:dyDescent="0.2">
      <c r="A106" s="156">
        <v>98</v>
      </c>
      <c r="B106" s="157">
        <v>36622000</v>
      </c>
      <c r="C106" s="42">
        <v>8789.2800000000007</v>
      </c>
      <c r="D106" s="43">
        <f t="shared" ref="D106:G121" si="24">D105</f>
        <v>2000000</v>
      </c>
      <c r="E106" s="43">
        <f t="shared" si="24"/>
        <v>4</v>
      </c>
      <c r="F106" s="43">
        <f t="shared" si="24"/>
        <v>10000000</v>
      </c>
      <c r="G106" s="43">
        <f t="shared" si="24"/>
        <v>3</v>
      </c>
      <c r="H106" s="46">
        <f t="shared" si="15"/>
        <v>0.21844792747528807</v>
      </c>
      <c r="I106" s="46">
        <f t="shared" si="16"/>
        <v>0.72694009065588994</v>
      </c>
      <c r="J106" s="42">
        <f t="shared" si="21"/>
        <v>1920</v>
      </c>
      <c r="K106" s="42">
        <f t="shared" si="21"/>
        <v>6389.2800000000007</v>
      </c>
      <c r="L106" s="43">
        <f t="shared" si="22"/>
        <v>8000000</v>
      </c>
      <c r="M106" s="157">
        <f t="shared" si="17"/>
        <v>26622000</v>
      </c>
      <c r="N106" s="157">
        <f t="shared" si="18"/>
        <v>2000000</v>
      </c>
      <c r="O106" s="158">
        <f t="shared" si="19"/>
        <v>480</v>
      </c>
      <c r="P106" s="42"/>
    </row>
    <row r="107" spans="1:16" x14ac:dyDescent="0.2">
      <c r="A107" s="156">
        <v>99</v>
      </c>
      <c r="B107" s="157">
        <v>40000000</v>
      </c>
      <c r="C107" s="42">
        <v>7200</v>
      </c>
      <c r="D107" s="43">
        <f t="shared" si="24"/>
        <v>2000000</v>
      </c>
      <c r="E107" s="43">
        <f t="shared" si="24"/>
        <v>4</v>
      </c>
      <c r="F107" s="43">
        <f t="shared" si="24"/>
        <v>10000000</v>
      </c>
      <c r="G107" s="43">
        <f t="shared" si="24"/>
        <v>3</v>
      </c>
      <c r="H107" s="46">
        <f t="shared" si="15"/>
        <v>0.2</v>
      </c>
      <c r="I107" s="46">
        <f t="shared" si="16"/>
        <v>0.75</v>
      </c>
      <c r="J107" s="42">
        <f t="shared" si="21"/>
        <v>1440</v>
      </c>
      <c r="K107" s="42">
        <f t="shared" si="21"/>
        <v>5400</v>
      </c>
      <c r="L107" s="43">
        <f t="shared" si="22"/>
        <v>8000000</v>
      </c>
      <c r="M107" s="157">
        <f t="shared" si="17"/>
        <v>30000000</v>
      </c>
      <c r="N107" s="157">
        <f t="shared" si="18"/>
        <v>2000000</v>
      </c>
      <c r="O107" s="158">
        <f t="shared" si="19"/>
        <v>360</v>
      </c>
      <c r="P107" s="42"/>
    </row>
    <row r="108" spans="1:16" x14ac:dyDescent="0.2">
      <c r="A108" s="156">
        <v>100</v>
      </c>
      <c r="B108" s="157">
        <v>31437000</v>
      </c>
      <c r="C108" s="42">
        <v>4401.18</v>
      </c>
      <c r="D108" s="43">
        <f t="shared" si="24"/>
        <v>2000000</v>
      </c>
      <c r="E108" s="43">
        <f t="shared" si="24"/>
        <v>4</v>
      </c>
      <c r="F108" s="43">
        <f t="shared" si="24"/>
        <v>10000000</v>
      </c>
      <c r="G108" s="43">
        <f t="shared" si="24"/>
        <v>3</v>
      </c>
      <c r="H108" s="46">
        <f t="shared" si="15"/>
        <v>0.25447720838502402</v>
      </c>
      <c r="I108" s="46">
        <f t="shared" si="16"/>
        <v>0.68190348951871993</v>
      </c>
      <c r="J108" s="42">
        <f t="shared" si="21"/>
        <v>1120</v>
      </c>
      <c r="K108" s="42">
        <f t="shared" si="21"/>
        <v>3001.18</v>
      </c>
      <c r="L108" s="43">
        <f t="shared" si="22"/>
        <v>8000000</v>
      </c>
      <c r="M108" s="157">
        <f t="shared" si="17"/>
        <v>21437000</v>
      </c>
      <c r="N108" s="157">
        <f t="shared" si="18"/>
        <v>2000000</v>
      </c>
      <c r="O108" s="158">
        <f t="shared" si="19"/>
        <v>280</v>
      </c>
      <c r="P108" s="42"/>
    </row>
    <row r="109" spans="1:16" x14ac:dyDescent="0.2">
      <c r="A109" s="156">
        <v>101</v>
      </c>
      <c r="B109" s="157">
        <v>800000</v>
      </c>
      <c r="C109" s="42">
        <v>128</v>
      </c>
      <c r="D109" s="43">
        <f t="shared" si="24"/>
        <v>2000000</v>
      </c>
      <c r="E109" s="43">
        <f t="shared" si="24"/>
        <v>4</v>
      </c>
      <c r="F109" s="43">
        <f t="shared" si="24"/>
        <v>10000000</v>
      </c>
      <c r="G109" s="43">
        <f t="shared" si="24"/>
        <v>3</v>
      </c>
      <c r="H109" s="46">
        <f t="shared" si="15"/>
        <v>0</v>
      </c>
      <c r="I109" s="46">
        <f t="shared" si="16"/>
        <v>0</v>
      </c>
      <c r="J109" s="42">
        <f t="shared" si="21"/>
        <v>0</v>
      </c>
      <c r="K109" s="42">
        <f t="shared" si="21"/>
        <v>0</v>
      </c>
      <c r="L109" s="43">
        <f t="shared" si="22"/>
        <v>0</v>
      </c>
      <c r="M109" s="157">
        <f t="shared" si="17"/>
        <v>0</v>
      </c>
      <c r="N109" s="157">
        <f t="shared" si="18"/>
        <v>800000</v>
      </c>
      <c r="O109" s="158">
        <f t="shared" si="19"/>
        <v>128</v>
      </c>
      <c r="P109" s="42"/>
    </row>
    <row r="110" spans="1:16" x14ac:dyDescent="0.2">
      <c r="A110" s="156">
        <v>102</v>
      </c>
      <c r="B110" s="157">
        <v>5626000</v>
      </c>
      <c r="C110" s="42">
        <v>731.38</v>
      </c>
      <c r="D110" s="43">
        <f t="shared" si="24"/>
        <v>2000000</v>
      </c>
      <c r="E110" s="43">
        <f t="shared" si="24"/>
        <v>4</v>
      </c>
      <c r="F110" s="43">
        <f t="shared" si="24"/>
        <v>10000000</v>
      </c>
      <c r="G110" s="43">
        <f t="shared" si="24"/>
        <v>3</v>
      </c>
      <c r="H110" s="46">
        <f t="shared" si="15"/>
        <v>0.64450764308567365</v>
      </c>
      <c r="I110" s="46">
        <f t="shared" si="16"/>
        <v>0</v>
      </c>
      <c r="J110" s="42">
        <f t="shared" si="21"/>
        <v>471.38</v>
      </c>
      <c r="K110" s="42">
        <f t="shared" si="21"/>
        <v>0</v>
      </c>
      <c r="L110" s="43">
        <f t="shared" si="22"/>
        <v>3626000</v>
      </c>
      <c r="M110" s="157">
        <f t="shared" si="17"/>
        <v>0</v>
      </c>
      <c r="N110" s="157">
        <f t="shared" si="18"/>
        <v>2000000</v>
      </c>
      <c r="O110" s="158">
        <f t="shared" si="19"/>
        <v>260</v>
      </c>
      <c r="P110" s="42"/>
    </row>
    <row r="111" spans="1:16" x14ac:dyDescent="0.2">
      <c r="A111" s="156">
        <v>103</v>
      </c>
      <c r="B111" s="157">
        <v>40000000</v>
      </c>
      <c r="C111" s="42">
        <v>11600</v>
      </c>
      <c r="D111" s="43">
        <f t="shared" si="24"/>
        <v>2000000</v>
      </c>
      <c r="E111" s="43">
        <f t="shared" si="24"/>
        <v>4</v>
      </c>
      <c r="F111" s="43">
        <f t="shared" si="24"/>
        <v>10000000</v>
      </c>
      <c r="G111" s="43">
        <f t="shared" si="24"/>
        <v>3</v>
      </c>
      <c r="H111" s="46">
        <f t="shared" si="15"/>
        <v>0.2</v>
      </c>
      <c r="I111" s="46">
        <f t="shared" si="16"/>
        <v>0.75</v>
      </c>
      <c r="J111" s="42">
        <f t="shared" si="21"/>
        <v>2320</v>
      </c>
      <c r="K111" s="42">
        <f t="shared" si="21"/>
        <v>8700</v>
      </c>
      <c r="L111" s="43">
        <f t="shared" si="22"/>
        <v>8000000</v>
      </c>
      <c r="M111" s="157">
        <f t="shared" si="17"/>
        <v>30000000</v>
      </c>
      <c r="N111" s="157">
        <f t="shared" si="18"/>
        <v>2000000</v>
      </c>
      <c r="O111" s="158">
        <f t="shared" si="19"/>
        <v>580</v>
      </c>
      <c r="P111" s="42"/>
    </row>
    <row r="112" spans="1:16" x14ac:dyDescent="0.2">
      <c r="A112" s="156">
        <v>104</v>
      </c>
      <c r="B112" s="157">
        <v>1503000</v>
      </c>
      <c r="C112" s="42">
        <v>435.87</v>
      </c>
      <c r="D112" s="43">
        <f t="shared" si="24"/>
        <v>2000000</v>
      </c>
      <c r="E112" s="43">
        <f t="shared" si="24"/>
        <v>4</v>
      </c>
      <c r="F112" s="43">
        <f t="shared" si="24"/>
        <v>10000000</v>
      </c>
      <c r="G112" s="43">
        <f t="shared" si="24"/>
        <v>3</v>
      </c>
      <c r="H112" s="46">
        <f t="shared" si="15"/>
        <v>0</v>
      </c>
      <c r="I112" s="46">
        <f t="shared" si="16"/>
        <v>0</v>
      </c>
      <c r="J112" s="42">
        <f t="shared" si="21"/>
        <v>0</v>
      </c>
      <c r="K112" s="42">
        <f t="shared" si="21"/>
        <v>0</v>
      </c>
      <c r="L112" s="43">
        <f t="shared" si="22"/>
        <v>0</v>
      </c>
      <c r="M112" s="157">
        <f t="shared" si="17"/>
        <v>0</v>
      </c>
      <c r="N112" s="157">
        <f t="shared" si="18"/>
        <v>1503000</v>
      </c>
      <c r="O112" s="158">
        <f t="shared" si="19"/>
        <v>435.87</v>
      </c>
      <c r="P112" s="42"/>
    </row>
    <row r="113" spans="1:16" x14ac:dyDescent="0.2">
      <c r="A113" s="156">
        <v>105</v>
      </c>
      <c r="B113" s="157">
        <v>5912000</v>
      </c>
      <c r="C113" s="42">
        <v>945.92</v>
      </c>
      <c r="D113" s="43">
        <f t="shared" si="24"/>
        <v>2000000</v>
      </c>
      <c r="E113" s="43">
        <f t="shared" si="24"/>
        <v>4</v>
      </c>
      <c r="F113" s="43">
        <f t="shared" si="24"/>
        <v>10000000</v>
      </c>
      <c r="G113" s="43">
        <f t="shared" si="24"/>
        <v>3</v>
      </c>
      <c r="H113" s="46">
        <f t="shared" si="15"/>
        <v>0.66170500676589983</v>
      </c>
      <c r="I113" s="46">
        <f t="shared" si="16"/>
        <v>0</v>
      </c>
      <c r="J113" s="42">
        <f t="shared" si="21"/>
        <v>625.91999999999996</v>
      </c>
      <c r="K113" s="42">
        <f t="shared" si="21"/>
        <v>0</v>
      </c>
      <c r="L113" s="43">
        <f t="shared" si="22"/>
        <v>3912000</v>
      </c>
      <c r="M113" s="157">
        <f t="shared" si="17"/>
        <v>0</v>
      </c>
      <c r="N113" s="157">
        <f t="shared" si="18"/>
        <v>2000000</v>
      </c>
      <c r="O113" s="158">
        <f t="shared" si="19"/>
        <v>320</v>
      </c>
      <c r="P113" s="42"/>
    </row>
    <row r="114" spans="1:16" x14ac:dyDescent="0.2">
      <c r="A114" s="156">
        <v>106</v>
      </c>
      <c r="B114" s="157">
        <v>40000000</v>
      </c>
      <c r="C114" s="42">
        <v>8800</v>
      </c>
      <c r="D114" s="43">
        <f t="shared" si="24"/>
        <v>2000000</v>
      </c>
      <c r="E114" s="43">
        <f t="shared" si="24"/>
        <v>4</v>
      </c>
      <c r="F114" s="43">
        <f t="shared" si="24"/>
        <v>10000000</v>
      </c>
      <c r="G114" s="43">
        <f t="shared" si="24"/>
        <v>3</v>
      </c>
      <c r="H114" s="46">
        <f t="shared" si="15"/>
        <v>0.2</v>
      </c>
      <c r="I114" s="46">
        <f t="shared" si="16"/>
        <v>0.75</v>
      </c>
      <c r="J114" s="42">
        <f t="shared" si="21"/>
        <v>1760</v>
      </c>
      <c r="K114" s="42">
        <f t="shared" si="21"/>
        <v>6600</v>
      </c>
      <c r="L114" s="43">
        <f t="shared" si="22"/>
        <v>8000000</v>
      </c>
      <c r="M114" s="157">
        <f t="shared" si="17"/>
        <v>30000000</v>
      </c>
      <c r="N114" s="157">
        <f t="shared" si="18"/>
        <v>2000000</v>
      </c>
      <c r="O114" s="158">
        <f t="shared" si="19"/>
        <v>440</v>
      </c>
      <c r="P114" s="42"/>
    </row>
    <row r="115" spans="1:16" x14ac:dyDescent="0.2">
      <c r="A115" s="156">
        <v>107</v>
      </c>
      <c r="B115" s="157">
        <v>22348000</v>
      </c>
      <c r="C115" s="42">
        <v>5363.52</v>
      </c>
      <c r="D115" s="43">
        <f t="shared" si="24"/>
        <v>2000000</v>
      </c>
      <c r="E115" s="43">
        <f t="shared" si="24"/>
        <v>4</v>
      </c>
      <c r="F115" s="43">
        <f t="shared" si="24"/>
        <v>10000000</v>
      </c>
      <c r="G115" s="43">
        <f t="shared" si="24"/>
        <v>3</v>
      </c>
      <c r="H115" s="46">
        <f t="shared" si="15"/>
        <v>0.35797386790764274</v>
      </c>
      <c r="I115" s="46">
        <f t="shared" si="16"/>
        <v>0.55253266511544652</v>
      </c>
      <c r="J115" s="42">
        <f t="shared" si="21"/>
        <v>1920.0000000000002</v>
      </c>
      <c r="K115" s="42">
        <f t="shared" si="21"/>
        <v>2963.52</v>
      </c>
      <c r="L115" s="43">
        <f t="shared" si="22"/>
        <v>8000000</v>
      </c>
      <c r="M115" s="157">
        <f t="shared" si="17"/>
        <v>12347999.999999998</v>
      </c>
      <c r="N115" s="157">
        <f t="shared" si="18"/>
        <v>2000000</v>
      </c>
      <c r="O115" s="158">
        <f t="shared" si="19"/>
        <v>480</v>
      </c>
      <c r="P115" s="42"/>
    </row>
    <row r="116" spans="1:16" x14ac:dyDescent="0.2">
      <c r="A116" s="156">
        <v>108</v>
      </c>
      <c r="B116" s="157">
        <v>40000000</v>
      </c>
      <c r="C116" s="42">
        <v>4800</v>
      </c>
      <c r="D116" s="43">
        <f t="shared" si="24"/>
        <v>2000000</v>
      </c>
      <c r="E116" s="43">
        <f t="shared" si="24"/>
        <v>4</v>
      </c>
      <c r="F116" s="43">
        <f t="shared" si="24"/>
        <v>10000000</v>
      </c>
      <c r="G116" s="43">
        <f t="shared" si="24"/>
        <v>3</v>
      </c>
      <c r="H116" s="46">
        <f t="shared" si="15"/>
        <v>0.2</v>
      </c>
      <c r="I116" s="46">
        <f t="shared" si="16"/>
        <v>0.75</v>
      </c>
      <c r="J116" s="42">
        <f t="shared" si="21"/>
        <v>960</v>
      </c>
      <c r="K116" s="42">
        <f t="shared" si="21"/>
        <v>3600</v>
      </c>
      <c r="L116" s="43">
        <f t="shared" si="22"/>
        <v>8000000</v>
      </c>
      <c r="M116" s="157">
        <f t="shared" si="17"/>
        <v>30000000</v>
      </c>
      <c r="N116" s="157">
        <f t="shared" si="18"/>
        <v>2000000</v>
      </c>
      <c r="O116" s="158">
        <f t="shared" si="19"/>
        <v>240</v>
      </c>
      <c r="P116" s="42"/>
    </row>
    <row r="117" spans="1:16" x14ac:dyDescent="0.2">
      <c r="A117" s="156">
        <v>109</v>
      </c>
      <c r="B117" s="157">
        <v>1949000</v>
      </c>
      <c r="C117" s="42">
        <v>448.27</v>
      </c>
      <c r="D117" s="43">
        <f t="shared" si="24"/>
        <v>2000000</v>
      </c>
      <c r="E117" s="43">
        <f t="shared" si="24"/>
        <v>4</v>
      </c>
      <c r="F117" s="43">
        <f t="shared" si="24"/>
        <v>10000000</v>
      </c>
      <c r="G117" s="43">
        <f t="shared" si="24"/>
        <v>3</v>
      </c>
      <c r="H117" s="46">
        <f t="shared" si="15"/>
        <v>0</v>
      </c>
      <c r="I117" s="46">
        <f t="shared" si="16"/>
        <v>0</v>
      </c>
      <c r="J117" s="42">
        <f t="shared" si="21"/>
        <v>0</v>
      </c>
      <c r="K117" s="42">
        <f t="shared" si="21"/>
        <v>0</v>
      </c>
      <c r="L117" s="43">
        <f t="shared" si="22"/>
        <v>0</v>
      </c>
      <c r="M117" s="157">
        <f t="shared" si="17"/>
        <v>0</v>
      </c>
      <c r="N117" s="157">
        <f t="shared" si="18"/>
        <v>1949000</v>
      </c>
      <c r="O117" s="158">
        <f t="shared" si="19"/>
        <v>448.27</v>
      </c>
      <c r="P117" s="42"/>
    </row>
    <row r="118" spans="1:16" x14ac:dyDescent="0.2">
      <c r="A118" s="156">
        <v>110</v>
      </c>
      <c r="B118" s="157">
        <v>40000000</v>
      </c>
      <c r="C118" s="42">
        <v>9200</v>
      </c>
      <c r="D118" s="43">
        <f t="shared" si="24"/>
        <v>2000000</v>
      </c>
      <c r="E118" s="43">
        <f t="shared" si="24"/>
        <v>4</v>
      </c>
      <c r="F118" s="43">
        <f t="shared" si="24"/>
        <v>10000000</v>
      </c>
      <c r="G118" s="43">
        <f t="shared" si="24"/>
        <v>3</v>
      </c>
      <c r="H118" s="46">
        <f t="shared" si="15"/>
        <v>0.2</v>
      </c>
      <c r="I118" s="46">
        <f t="shared" si="16"/>
        <v>0.75</v>
      </c>
      <c r="J118" s="42">
        <f t="shared" si="21"/>
        <v>1840</v>
      </c>
      <c r="K118" s="42">
        <f t="shared" si="21"/>
        <v>6900</v>
      </c>
      <c r="L118" s="43">
        <f t="shared" si="22"/>
        <v>8000000</v>
      </c>
      <c r="M118" s="157">
        <f t="shared" si="17"/>
        <v>30000000</v>
      </c>
      <c r="N118" s="157">
        <f t="shared" si="18"/>
        <v>2000000</v>
      </c>
      <c r="O118" s="158">
        <f t="shared" si="19"/>
        <v>460</v>
      </c>
      <c r="P118" s="42"/>
    </row>
    <row r="119" spans="1:16" x14ac:dyDescent="0.2">
      <c r="A119" s="156">
        <v>111</v>
      </c>
      <c r="B119" s="157">
        <v>3670000</v>
      </c>
      <c r="C119" s="42">
        <v>623.9</v>
      </c>
      <c r="D119" s="43">
        <f t="shared" si="24"/>
        <v>2000000</v>
      </c>
      <c r="E119" s="43">
        <f t="shared" si="24"/>
        <v>4</v>
      </c>
      <c r="F119" s="43">
        <f t="shared" si="24"/>
        <v>10000000</v>
      </c>
      <c r="G119" s="43">
        <f t="shared" si="24"/>
        <v>3</v>
      </c>
      <c r="H119" s="46">
        <f t="shared" si="15"/>
        <v>0.45504087193460491</v>
      </c>
      <c r="I119" s="46">
        <f t="shared" si="16"/>
        <v>0</v>
      </c>
      <c r="J119" s="42">
        <f t="shared" si="21"/>
        <v>283.89999999999998</v>
      </c>
      <c r="K119" s="42">
        <f t="shared" si="21"/>
        <v>0</v>
      </c>
      <c r="L119" s="43">
        <f t="shared" si="22"/>
        <v>1670000</v>
      </c>
      <c r="M119" s="157">
        <f t="shared" si="17"/>
        <v>0</v>
      </c>
      <c r="N119" s="157">
        <f t="shared" si="18"/>
        <v>2000000</v>
      </c>
      <c r="O119" s="158">
        <f t="shared" si="19"/>
        <v>340</v>
      </c>
      <c r="P119" s="42"/>
    </row>
    <row r="120" spans="1:16" x14ac:dyDescent="0.2">
      <c r="A120" s="156">
        <v>112</v>
      </c>
      <c r="B120" s="157">
        <v>40000000</v>
      </c>
      <c r="C120" s="42">
        <v>7600</v>
      </c>
      <c r="D120" s="43">
        <f t="shared" si="24"/>
        <v>2000000</v>
      </c>
      <c r="E120" s="43">
        <f t="shared" si="24"/>
        <v>4</v>
      </c>
      <c r="F120" s="43">
        <f t="shared" si="24"/>
        <v>10000000</v>
      </c>
      <c r="G120" s="43">
        <f t="shared" si="24"/>
        <v>3</v>
      </c>
      <c r="H120" s="46">
        <f t="shared" si="15"/>
        <v>0.2</v>
      </c>
      <c r="I120" s="46">
        <f t="shared" si="16"/>
        <v>0.75</v>
      </c>
      <c r="J120" s="42">
        <f t="shared" si="21"/>
        <v>1520</v>
      </c>
      <c r="K120" s="42">
        <f t="shared" si="21"/>
        <v>5700</v>
      </c>
      <c r="L120" s="43">
        <f t="shared" si="22"/>
        <v>8000000</v>
      </c>
      <c r="M120" s="157">
        <f t="shared" si="17"/>
        <v>30000000</v>
      </c>
      <c r="N120" s="157">
        <f t="shared" si="18"/>
        <v>2000000</v>
      </c>
      <c r="O120" s="158">
        <f t="shared" si="19"/>
        <v>380</v>
      </c>
      <c r="P120" s="42"/>
    </row>
    <row r="121" spans="1:16" x14ac:dyDescent="0.2">
      <c r="A121" s="156">
        <v>113</v>
      </c>
      <c r="B121" s="157">
        <v>6717000</v>
      </c>
      <c r="C121" s="42">
        <v>1813.59</v>
      </c>
      <c r="D121" s="43">
        <f t="shared" si="24"/>
        <v>2000000</v>
      </c>
      <c r="E121" s="43">
        <f t="shared" si="24"/>
        <v>4</v>
      </c>
      <c r="F121" s="43">
        <f t="shared" si="24"/>
        <v>10000000</v>
      </c>
      <c r="G121" s="43">
        <f t="shared" si="24"/>
        <v>3</v>
      </c>
      <c r="H121" s="46">
        <f t="shared" si="15"/>
        <v>0.70224802739318148</v>
      </c>
      <c r="I121" s="46">
        <f t="shared" si="16"/>
        <v>0</v>
      </c>
      <c r="J121" s="42">
        <f t="shared" si="21"/>
        <v>1273.5899999999999</v>
      </c>
      <c r="K121" s="42">
        <f t="shared" si="21"/>
        <v>0</v>
      </c>
      <c r="L121" s="43">
        <f t="shared" si="22"/>
        <v>4717000</v>
      </c>
      <c r="M121" s="157">
        <f t="shared" si="17"/>
        <v>0</v>
      </c>
      <c r="N121" s="157">
        <f t="shared" si="18"/>
        <v>2000000</v>
      </c>
      <c r="O121" s="158">
        <f t="shared" si="19"/>
        <v>540</v>
      </c>
      <c r="P121" s="42"/>
    </row>
    <row r="122" spans="1:16" x14ac:dyDescent="0.2">
      <c r="A122" s="156">
        <v>114</v>
      </c>
      <c r="B122" s="157">
        <v>800000</v>
      </c>
      <c r="C122" s="42">
        <v>192</v>
      </c>
      <c r="D122" s="43">
        <f t="shared" ref="D122:G137" si="25">D121</f>
        <v>2000000</v>
      </c>
      <c r="E122" s="43">
        <f t="shared" si="25"/>
        <v>4</v>
      </c>
      <c r="F122" s="43">
        <f t="shared" si="25"/>
        <v>10000000</v>
      </c>
      <c r="G122" s="43">
        <f t="shared" si="25"/>
        <v>3</v>
      </c>
      <c r="H122" s="46">
        <f t="shared" si="15"/>
        <v>0</v>
      </c>
      <c r="I122" s="46">
        <f t="shared" si="16"/>
        <v>0</v>
      </c>
      <c r="J122" s="42">
        <f t="shared" si="21"/>
        <v>0</v>
      </c>
      <c r="K122" s="42">
        <f t="shared" si="21"/>
        <v>0</v>
      </c>
      <c r="L122" s="43">
        <f t="shared" si="22"/>
        <v>0</v>
      </c>
      <c r="M122" s="157">
        <f t="shared" si="17"/>
        <v>0</v>
      </c>
      <c r="N122" s="157">
        <f t="shared" si="18"/>
        <v>800000</v>
      </c>
      <c r="O122" s="158">
        <f t="shared" si="19"/>
        <v>192</v>
      </c>
      <c r="P122" s="42"/>
    </row>
    <row r="123" spans="1:16" x14ac:dyDescent="0.2">
      <c r="A123" s="156">
        <v>115</v>
      </c>
      <c r="B123" s="157">
        <v>800000</v>
      </c>
      <c r="C123" s="42">
        <v>184</v>
      </c>
      <c r="D123" s="43">
        <f t="shared" si="25"/>
        <v>2000000</v>
      </c>
      <c r="E123" s="43">
        <f t="shared" si="25"/>
        <v>4</v>
      </c>
      <c r="F123" s="43">
        <f t="shared" si="25"/>
        <v>10000000</v>
      </c>
      <c r="G123" s="43">
        <f t="shared" si="25"/>
        <v>3</v>
      </c>
      <c r="H123" s="46">
        <f t="shared" si="15"/>
        <v>0</v>
      </c>
      <c r="I123" s="46">
        <f t="shared" si="16"/>
        <v>0</v>
      </c>
      <c r="J123" s="42">
        <f t="shared" si="21"/>
        <v>0</v>
      </c>
      <c r="K123" s="42">
        <f t="shared" si="21"/>
        <v>0</v>
      </c>
      <c r="L123" s="43">
        <f t="shared" si="22"/>
        <v>0</v>
      </c>
      <c r="M123" s="157">
        <f t="shared" si="17"/>
        <v>0</v>
      </c>
      <c r="N123" s="157">
        <f t="shared" si="18"/>
        <v>800000</v>
      </c>
      <c r="O123" s="158">
        <f t="shared" si="19"/>
        <v>184</v>
      </c>
      <c r="P123" s="42"/>
    </row>
    <row r="124" spans="1:16" x14ac:dyDescent="0.2">
      <c r="A124" s="156">
        <v>116</v>
      </c>
      <c r="B124" s="157">
        <v>40000000</v>
      </c>
      <c r="C124" s="42">
        <v>10000</v>
      </c>
      <c r="D124" s="43">
        <f t="shared" si="25"/>
        <v>2000000</v>
      </c>
      <c r="E124" s="43">
        <f t="shared" si="25"/>
        <v>4</v>
      </c>
      <c r="F124" s="43">
        <f t="shared" si="25"/>
        <v>10000000</v>
      </c>
      <c r="G124" s="43">
        <f t="shared" si="25"/>
        <v>3</v>
      </c>
      <c r="H124" s="46">
        <f t="shared" si="15"/>
        <v>0.2</v>
      </c>
      <c r="I124" s="46">
        <f t="shared" si="16"/>
        <v>0.75</v>
      </c>
      <c r="J124" s="42">
        <f t="shared" si="21"/>
        <v>2000</v>
      </c>
      <c r="K124" s="42">
        <f t="shared" si="21"/>
        <v>7500</v>
      </c>
      <c r="L124" s="43">
        <f t="shared" si="22"/>
        <v>8000000</v>
      </c>
      <c r="M124" s="157">
        <f t="shared" si="17"/>
        <v>30000000</v>
      </c>
      <c r="N124" s="157">
        <f t="shared" si="18"/>
        <v>2000000</v>
      </c>
      <c r="O124" s="158">
        <f t="shared" si="19"/>
        <v>500</v>
      </c>
      <c r="P124" s="42"/>
    </row>
    <row r="125" spans="1:16" x14ac:dyDescent="0.2">
      <c r="A125" s="156">
        <v>117</v>
      </c>
      <c r="B125" s="157">
        <v>4616000</v>
      </c>
      <c r="C125" s="42">
        <v>877.04</v>
      </c>
      <c r="D125" s="43">
        <f t="shared" si="25"/>
        <v>2000000</v>
      </c>
      <c r="E125" s="43">
        <f t="shared" si="25"/>
        <v>4</v>
      </c>
      <c r="F125" s="43">
        <f t="shared" si="25"/>
        <v>10000000</v>
      </c>
      <c r="G125" s="43">
        <f t="shared" si="25"/>
        <v>3</v>
      </c>
      <c r="H125" s="46">
        <f t="shared" si="15"/>
        <v>0.56672443674176776</v>
      </c>
      <c r="I125" s="46">
        <f t="shared" si="16"/>
        <v>0</v>
      </c>
      <c r="J125" s="42">
        <f t="shared" si="21"/>
        <v>497.03999999999996</v>
      </c>
      <c r="K125" s="42">
        <f t="shared" si="21"/>
        <v>0</v>
      </c>
      <c r="L125" s="43">
        <f t="shared" si="22"/>
        <v>2616000</v>
      </c>
      <c r="M125" s="157">
        <f t="shared" si="17"/>
        <v>0</v>
      </c>
      <c r="N125" s="157">
        <f t="shared" si="18"/>
        <v>2000000</v>
      </c>
      <c r="O125" s="158">
        <f t="shared" si="19"/>
        <v>380</v>
      </c>
      <c r="P125" s="42"/>
    </row>
    <row r="126" spans="1:16" x14ac:dyDescent="0.2">
      <c r="A126" s="156">
        <v>118</v>
      </c>
      <c r="B126" s="157">
        <v>800000</v>
      </c>
      <c r="C126" s="42">
        <v>168</v>
      </c>
      <c r="D126" s="43">
        <f t="shared" si="25"/>
        <v>2000000</v>
      </c>
      <c r="E126" s="43">
        <f t="shared" si="25"/>
        <v>4</v>
      </c>
      <c r="F126" s="43">
        <f t="shared" si="25"/>
        <v>10000000</v>
      </c>
      <c r="G126" s="43">
        <f t="shared" si="25"/>
        <v>3</v>
      </c>
      <c r="H126" s="46">
        <f t="shared" si="15"/>
        <v>0</v>
      </c>
      <c r="I126" s="46">
        <f t="shared" si="16"/>
        <v>0</v>
      </c>
      <c r="J126" s="42">
        <f t="shared" si="21"/>
        <v>0</v>
      </c>
      <c r="K126" s="42">
        <f t="shared" si="21"/>
        <v>0</v>
      </c>
      <c r="L126" s="43">
        <f t="shared" si="22"/>
        <v>0</v>
      </c>
      <c r="M126" s="157">
        <f t="shared" si="17"/>
        <v>0</v>
      </c>
      <c r="N126" s="157">
        <f t="shared" si="18"/>
        <v>800000</v>
      </c>
      <c r="O126" s="158">
        <f t="shared" si="19"/>
        <v>168</v>
      </c>
      <c r="P126" s="42"/>
    </row>
    <row r="127" spans="1:16" x14ac:dyDescent="0.2">
      <c r="A127" s="156">
        <v>119</v>
      </c>
      <c r="B127" s="157">
        <v>2440000</v>
      </c>
      <c r="C127" s="42">
        <v>390.4</v>
      </c>
      <c r="D127" s="43">
        <f t="shared" si="25"/>
        <v>2000000</v>
      </c>
      <c r="E127" s="43">
        <f t="shared" si="25"/>
        <v>4</v>
      </c>
      <c r="F127" s="43">
        <f t="shared" si="25"/>
        <v>10000000</v>
      </c>
      <c r="G127" s="43">
        <f t="shared" si="25"/>
        <v>3</v>
      </c>
      <c r="H127" s="46">
        <f t="shared" si="15"/>
        <v>0.18032786885245902</v>
      </c>
      <c r="I127" s="46">
        <f t="shared" si="16"/>
        <v>0</v>
      </c>
      <c r="J127" s="42">
        <f t="shared" si="21"/>
        <v>70.399999999999991</v>
      </c>
      <c r="K127" s="42">
        <f t="shared" si="21"/>
        <v>0</v>
      </c>
      <c r="L127" s="43">
        <f t="shared" si="22"/>
        <v>440000</v>
      </c>
      <c r="M127" s="157">
        <f t="shared" si="17"/>
        <v>0</v>
      </c>
      <c r="N127" s="157">
        <f t="shared" si="18"/>
        <v>2000000</v>
      </c>
      <c r="O127" s="158">
        <f t="shared" si="19"/>
        <v>320</v>
      </c>
      <c r="P127" s="42"/>
    </row>
    <row r="128" spans="1:16" x14ac:dyDescent="0.2">
      <c r="A128" s="156">
        <v>120</v>
      </c>
      <c r="B128" s="157">
        <v>24195000</v>
      </c>
      <c r="C128" s="42">
        <v>2903.4</v>
      </c>
      <c r="D128" s="43">
        <f t="shared" si="25"/>
        <v>2000000</v>
      </c>
      <c r="E128" s="43">
        <f t="shared" si="25"/>
        <v>4</v>
      </c>
      <c r="F128" s="43">
        <f t="shared" si="25"/>
        <v>10000000</v>
      </c>
      <c r="G128" s="43">
        <f t="shared" si="25"/>
        <v>3</v>
      </c>
      <c r="H128" s="46">
        <f t="shared" si="15"/>
        <v>0.33064682785699523</v>
      </c>
      <c r="I128" s="46">
        <f t="shared" si="16"/>
        <v>0.58669146517875592</v>
      </c>
      <c r="J128" s="42">
        <f t="shared" si="21"/>
        <v>960</v>
      </c>
      <c r="K128" s="42">
        <f t="shared" si="21"/>
        <v>1703.4</v>
      </c>
      <c r="L128" s="43">
        <f t="shared" si="22"/>
        <v>8000000</v>
      </c>
      <c r="M128" s="157">
        <f t="shared" si="17"/>
        <v>14195000</v>
      </c>
      <c r="N128" s="157">
        <f t="shared" si="18"/>
        <v>2000000</v>
      </c>
      <c r="O128" s="158">
        <f t="shared" si="19"/>
        <v>240</v>
      </c>
      <c r="P128" s="42"/>
    </row>
    <row r="129" spans="1:16" x14ac:dyDescent="0.2">
      <c r="A129" s="156">
        <v>121</v>
      </c>
      <c r="B129" s="157">
        <v>40000000</v>
      </c>
      <c r="C129" s="42">
        <v>6400</v>
      </c>
      <c r="D129" s="43">
        <f t="shared" si="25"/>
        <v>2000000</v>
      </c>
      <c r="E129" s="43">
        <f t="shared" si="25"/>
        <v>4</v>
      </c>
      <c r="F129" s="43">
        <f t="shared" si="25"/>
        <v>10000000</v>
      </c>
      <c r="G129" s="43">
        <f t="shared" si="25"/>
        <v>3</v>
      </c>
      <c r="H129" s="46">
        <f t="shared" si="15"/>
        <v>0.2</v>
      </c>
      <c r="I129" s="46">
        <f t="shared" si="16"/>
        <v>0.75</v>
      </c>
      <c r="J129" s="42">
        <f t="shared" si="21"/>
        <v>1280</v>
      </c>
      <c r="K129" s="42">
        <f t="shared" si="21"/>
        <v>4800</v>
      </c>
      <c r="L129" s="43">
        <f t="shared" si="22"/>
        <v>8000000</v>
      </c>
      <c r="M129" s="157">
        <f t="shared" si="17"/>
        <v>30000000</v>
      </c>
      <c r="N129" s="157">
        <f t="shared" si="18"/>
        <v>2000000</v>
      </c>
      <c r="O129" s="158">
        <f t="shared" si="19"/>
        <v>320</v>
      </c>
      <c r="P129" s="42"/>
    </row>
    <row r="130" spans="1:16" x14ac:dyDescent="0.2">
      <c r="A130" s="156">
        <v>122</v>
      </c>
      <c r="B130" s="157">
        <v>27823000</v>
      </c>
      <c r="C130" s="42">
        <v>6121.06</v>
      </c>
      <c r="D130" s="43">
        <f t="shared" si="25"/>
        <v>2000000</v>
      </c>
      <c r="E130" s="43">
        <f t="shared" si="25"/>
        <v>4</v>
      </c>
      <c r="F130" s="43">
        <f t="shared" si="25"/>
        <v>10000000</v>
      </c>
      <c r="G130" s="43">
        <f t="shared" si="25"/>
        <v>3</v>
      </c>
      <c r="H130" s="46">
        <f t="shared" si="15"/>
        <v>0.28753189806994212</v>
      </c>
      <c r="I130" s="46">
        <f t="shared" si="16"/>
        <v>0.64058512741257234</v>
      </c>
      <c r="J130" s="42">
        <f t="shared" si="21"/>
        <v>1760</v>
      </c>
      <c r="K130" s="42">
        <f t="shared" si="21"/>
        <v>3921.0600000000004</v>
      </c>
      <c r="L130" s="43">
        <f t="shared" si="22"/>
        <v>7999999.9999999991</v>
      </c>
      <c r="M130" s="157">
        <f t="shared" si="17"/>
        <v>17823000</v>
      </c>
      <c r="N130" s="157">
        <f t="shared" si="18"/>
        <v>2000000</v>
      </c>
      <c r="O130" s="158">
        <f t="shared" si="19"/>
        <v>440</v>
      </c>
      <c r="P130" s="42"/>
    </row>
    <row r="131" spans="1:16" x14ac:dyDescent="0.2">
      <c r="A131" s="156">
        <v>123</v>
      </c>
      <c r="B131" s="157">
        <v>13551000</v>
      </c>
      <c r="C131" s="42">
        <v>3252.24</v>
      </c>
      <c r="D131" s="43">
        <f t="shared" si="25"/>
        <v>2000000</v>
      </c>
      <c r="E131" s="43">
        <f t="shared" si="25"/>
        <v>4</v>
      </c>
      <c r="F131" s="43">
        <f t="shared" si="25"/>
        <v>10000000</v>
      </c>
      <c r="G131" s="43">
        <f t="shared" si="25"/>
        <v>3</v>
      </c>
      <c r="H131" s="46">
        <f t="shared" si="15"/>
        <v>0.59036233488303447</v>
      </c>
      <c r="I131" s="46">
        <f t="shared" si="16"/>
        <v>0.26204708139620692</v>
      </c>
      <c r="J131" s="42">
        <f t="shared" si="21"/>
        <v>1920</v>
      </c>
      <c r="K131" s="42">
        <f t="shared" si="21"/>
        <v>852.2399999999999</v>
      </c>
      <c r="L131" s="43">
        <f t="shared" si="22"/>
        <v>8000000</v>
      </c>
      <c r="M131" s="157">
        <f t="shared" si="17"/>
        <v>3551000</v>
      </c>
      <c r="N131" s="157">
        <f t="shared" si="18"/>
        <v>2000000</v>
      </c>
      <c r="O131" s="158">
        <f t="shared" si="19"/>
        <v>480</v>
      </c>
      <c r="P131" s="42"/>
    </row>
    <row r="132" spans="1:16" x14ac:dyDescent="0.2">
      <c r="A132" s="156">
        <v>124</v>
      </c>
      <c r="B132" s="157">
        <v>11943000</v>
      </c>
      <c r="C132" s="42">
        <v>2388.6</v>
      </c>
      <c r="D132" s="43">
        <f t="shared" si="25"/>
        <v>2000000</v>
      </c>
      <c r="E132" s="43">
        <f t="shared" si="25"/>
        <v>4</v>
      </c>
      <c r="F132" s="43">
        <f t="shared" si="25"/>
        <v>10000000</v>
      </c>
      <c r="G132" s="43">
        <f t="shared" si="25"/>
        <v>3</v>
      </c>
      <c r="H132" s="46">
        <f t="shared" si="15"/>
        <v>0.66984844678891398</v>
      </c>
      <c r="I132" s="46">
        <f t="shared" si="16"/>
        <v>0.1626894415138575</v>
      </c>
      <c r="J132" s="42">
        <f t="shared" si="21"/>
        <v>1599.9999999999998</v>
      </c>
      <c r="K132" s="42">
        <f t="shared" si="21"/>
        <v>388.6</v>
      </c>
      <c r="L132" s="43">
        <f t="shared" si="22"/>
        <v>8000000</v>
      </c>
      <c r="M132" s="157">
        <f t="shared" si="17"/>
        <v>1943000.0000000002</v>
      </c>
      <c r="N132" s="157">
        <f t="shared" si="18"/>
        <v>2000000</v>
      </c>
      <c r="O132" s="158">
        <f t="shared" si="19"/>
        <v>400</v>
      </c>
      <c r="P132" s="42"/>
    </row>
    <row r="133" spans="1:16" x14ac:dyDescent="0.2">
      <c r="A133" s="156">
        <v>125</v>
      </c>
      <c r="B133" s="157">
        <v>29383000</v>
      </c>
      <c r="C133" s="42">
        <v>8521.07</v>
      </c>
      <c r="D133" s="43">
        <f t="shared" si="25"/>
        <v>2000000</v>
      </c>
      <c r="E133" s="43">
        <f t="shared" si="25"/>
        <v>4</v>
      </c>
      <c r="F133" s="43">
        <f t="shared" si="25"/>
        <v>10000000</v>
      </c>
      <c r="G133" s="43">
        <f t="shared" si="25"/>
        <v>3</v>
      </c>
      <c r="H133" s="46">
        <f t="shared" si="15"/>
        <v>0.27226627641833712</v>
      </c>
      <c r="I133" s="46">
        <f t="shared" si="16"/>
        <v>0.65966715447707858</v>
      </c>
      <c r="J133" s="42">
        <f t="shared" si="21"/>
        <v>2320</v>
      </c>
      <c r="K133" s="42">
        <f t="shared" si="21"/>
        <v>5621.07</v>
      </c>
      <c r="L133" s="43">
        <f t="shared" si="22"/>
        <v>7999999.9999999991</v>
      </c>
      <c r="M133" s="157">
        <f t="shared" si="17"/>
        <v>19383000</v>
      </c>
      <c r="N133" s="157">
        <f t="shared" si="18"/>
        <v>2000000</v>
      </c>
      <c r="O133" s="158">
        <f t="shared" si="19"/>
        <v>580</v>
      </c>
      <c r="P133" s="42"/>
    </row>
    <row r="134" spans="1:16" x14ac:dyDescent="0.2">
      <c r="A134" s="156">
        <v>126</v>
      </c>
      <c r="B134" s="157">
        <v>6836000</v>
      </c>
      <c r="C134" s="42">
        <v>1025.4000000000001</v>
      </c>
      <c r="D134" s="43">
        <f t="shared" si="25"/>
        <v>2000000</v>
      </c>
      <c r="E134" s="43">
        <f t="shared" si="25"/>
        <v>4</v>
      </c>
      <c r="F134" s="43">
        <f t="shared" si="25"/>
        <v>10000000</v>
      </c>
      <c r="G134" s="43">
        <f t="shared" si="25"/>
        <v>3</v>
      </c>
      <c r="H134" s="46">
        <f t="shared" si="15"/>
        <v>0.70743124634289056</v>
      </c>
      <c r="I134" s="46">
        <f t="shared" si="16"/>
        <v>0</v>
      </c>
      <c r="J134" s="42">
        <f t="shared" si="21"/>
        <v>725.40000000000009</v>
      </c>
      <c r="K134" s="42">
        <f t="shared" si="21"/>
        <v>0</v>
      </c>
      <c r="L134" s="43">
        <f t="shared" si="22"/>
        <v>4836000</v>
      </c>
      <c r="M134" s="157">
        <f t="shared" si="17"/>
        <v>0</v>
      </c>
      <c r="N134" s="157">
        <f t="shared" si="18"/>
        <v>2000000</v>
      </c>
      <c r="O134" s="158">
        <f t="shared" si="19"/>
        <v>300</v>
      </c>
      <c r="P134" s="42"/>
    </row>
    <row r="135" spans="1:16" x14ac:dyDescent="0.2">
      <c r="A135" s="156">
        <v>127</v>
      </c>
      <c r="B135" s="157">
        <v>2565000</v>
      </c>
      <c r="C135" s="42">
        <v>692.55</v>
      </c>
      <c r="D135" s="43">
        <f t="shared" si="25"/>
        <v>2000000</v>
      </c>
      <c r="E135" s="43">
        <f t="shared" si="25"/>
        <v>4</v>
      </c>
      <c r="F135" s="43">
        <f t="shared" si="25"/>
        <v>10000000</v>
      </c>
      <c r="G135" s="43">
        <f t="shared" si="25"/>
        <v>3</v>
      </c>
      <c r="H135" s="46">
        <f t="shared" si="15"/>
        <v>0.22027290448343079</v>
      </c>
      <c r="I135" s="46">
        <f t="shared" si="16"/>
        <v>0</v>
      </c>
      <c r="J135" s="42">
        <f t="shared" si="21"/>
        <v>152.54999999999998</v>
      </c>
      <c r="K135" s="42">
        <f t="shared" si="21"/>
        <v>0</v>
      </c>
      <c r="L135" s="43">
        <f t="shared" si="22"/>
        <v>565000</v>
      </c>
      <c r="M135" s="157">
        <f t="shared" si="17"/>
        <v>0</v>
      </c>
      <c r="N135" s="157">
        <f t="shared" si="18"/>
        <v>2000000</v>
      </c>
      <c r="O135" s="158">
        <f t="shared" si="19"/>
        <v>540</v>
      </c>
      <c r="P135" s="42"/>
    </row>
    <row r="136" spans="1:16" x14ac:dyDescent="0.2">
      <c r="A136" s="156">
        <v>128</v>
      </c>
      <c r="B136" s="157">
        <v>13500000</v>
      </c>
      <c r="C136" s="42">
        <v>2565</v>
      </c>
      <c r="D136" s="43">
        <f t="shared" si="25"/>
        <v>2000000</v>
      </c>
      <c r="E136" s="43">
        <f t="shared" si="25"/>
        <v>4</v>
      </c>
      <c r="F136" s="43">
        <f t="shared" si="25"/>
        <v>10000000</v>
      </c>
      <c r="G136" s="43">
        <f t="shared" si="25"/>
        <v>3</v>
      </c>
      <c r="H136" s="46">
        <f t="shared" si="15"/>
        <v>0.59259259259259256</v>
      </c>
      <c r="I136" s="46">
        <f t="shared" si="16"/>
        <v>0.25925925925925924</v>
      </c>
      <c r="J136" s="42">
        <f t="shared" si="21"/>
        <v>1520</v>
      </c>
      <c r="K136" s="42">
        <f t="shared" si="21"/>
        <v>665</v>
      </c>
      <c r="L136" s="43">
        <f t="shared" si="22"/>
        <v>8000000</v>
      </c>
      <c r="M136" s="157">
        <f t="shared" si="17"/>
        <v>3500000</v>
      </c>
      <c r="N136" s="157">
        <f t="shared" si="18"/>
        <v>2000000</v>
      </c>
      <c r="O136" s="158">
        <f t="shared" si="19"/>
        <v>380</v>
      </c>
      <c r="P136" s="42"/>
    </row>
    <row r="137" spans="1:16" x14ac:dyDescent="0.2">
      <c r="A137" s="156">
        <v>129</v>
      </c>
      <c r="B137" s="157">
        <v>800000</v>
      </c>
      <c r="C137" s="42">
        <v>248</v>
      </c>
      <c r="D137" s="43">
        <f t="shared" si="25"/>
        <v>2000000</v>
      </c>
      <c r="E137" s="43">
        <f t="shared" si="25"/>
        <v>4</v>
      </c>
      <c r="F137" s="43">
        <f t="shared" si="25"/>
        <v>10000000</v>
      </c>
      <c r="G137" s="43">
        <f t="shared" si="25"/>
        <v>3</v>
      </c>
      <c r="H137" s="46">
        <f t="shared" ref="H137:H200" si="26">MAX(0,MIN(E137*D137,B137-D137))/B137</f>
        <v>0</v>
      </c>
      <c r="I137" s="46">
        <f t="shared" ref="I137:I200" si="27">MAX(0,MIN(G137*F137,B137-SUM(D137,E137*D137)))/B137</f>
        <v>0</v>
      </c>
      <c r="J137" s="42">
        <f t="shared" si="21"/>
        <v>0</v>
      </c>
      <c r="K137" s="42">
        <f t="shared" si="21"/>
        <v>0</v>
      </c>
      <c r="L137" s="43">
        <f t="shared" si="22"/>
        <v>0</v>
      </c>
      <c r="M137" s="157">
        <f t="shared" ref="M137:M200" si="28">I137*$B137</f>
        <v>0</v>
      </c>
      <c r="N137" s="157">
        <f t="shared" ref="N137:N200" si="29">B137-SUM(L137:M137)</f>
        <v>800000</v>
      </c>
      <c r="O137" s="158">
        <f t="shared" ref="O137:O200" si="30">C137-SUM(J137:K137)</f>
        <v>248</v>
      </c>
      <c r="P137" s="42"/>
    </row>
    <row r="138" spans="1:16" x14ac:dyDescent="0.2">
      <c r="A138" s="156">
        <v>130</v>
      </c>
      <c r="B138" s="157">
        <v>13879000</v>
      </c>
      <c r="C138" s="42">
        <v>3192.17</v>
      </c>
      <c r="D138" s="43">
        <f t="shared" ref="D138:G153" si="31">D137</f>
        <v>2000000</v>
      </c>
      <c r="E138" s="43">
        <f t="shared" si="31"/>
        <v>4</v>
      </c>
      <c r="F138" s="43">
        <f t="shared" si="31"/>
        <v>10000000</v>
      </c>
      <c r="G138" s="43">
        <f t="shared" si="31"/>
        <v>3</v>
      </c>
      <c r="H138" s="46">
        <f t="shared" si="26"/>
        <v>0.57641040420779599</v>
      </c>
      <c r="I138" s="46">
        <f t="shared" si="27"/>
        <v>0.27948699474025507</v>
      </c>
      <c r="J138" s="42">
        <f t="shared" ref="J138:K201" si="32">+H138*$C138</f>
        <v>1840.0000000000002</v>
      </c>
      <c r="K138" s="42">
        <f t="shared" si="32"/>
        <v>892.17000000000007</v>
      </c>
      <c r="L138" s="43">
        <f t="shared" ref="L138:L201" si="33">H138*B138</f>
        <v>8000000.0000000009</v>
      </c>
      <c r="M138" s="157">
        <f t="shared" si="28"/>
        <v>3879000</v>
      </c>
      <c r="N138" s="157">
        <f t="shared" si="29"/>
        <v>2000000</v>
      </c>
      <c r="O138" s="158">
        <f t="shared" si="30"/>
        <v>460</v>
      </c>
      <c r="P138" s="42"/>
    </row>
    <row r="139" spans="1:16" x14ac:dyDescent="0.2">
      <c r="A139" s="156">
        <v>131</v>
      </c>
      <c r="B139" s="157">
        <v>40000000</v>
      </c>
      <c r="C139" s="42">
        <v>6400</v>
      </c>
      <c r="D139" s="43">
        <f t="shared" si="31"/>
        <v>2000000</v>
      </c>
      <c r="E139" s="43">
        <f t="shared" si="31"/>
        <v>4</v>
      </c>
      <c r="F139" s="43">
        <f t="shared" si="31"/>
        <v>10000000</v>
      </c>
      <c r="G139" s="43">
        <f t="shared" si="31"/>
        <v>3</v>
      </c>
      <c r="H139" s="46">
        <f t="shared" si="26"/>
        <v>0.2</v>
      </c>
      <c r="I139" s="46">
        <f t="shared" si="27"/>
        <v>0.75</v>
      </c>
      <c r="J139" s="42">
        <f t="shared" si="32"/>
        <v>1280</v>
      </c>
      <c r="K139" s="42">
        <f t="shared" si="32"/>
        <v>4800</v>
      </c>
      <c r="L139" s="43">
        <f t="shared" si="33"/>
        <v>8000000</v>
      </c>
      <c r="M139" s="157">
        <f t="shared" si="28"/>
        <v>30000000</v>
      </c>
      <c r="N139" s="157">
        <f t="shared" si="29"/>
        <v>2000000</v>
      </c>
      <c r="O139" s="158">
        <f t="shared" si="30"/>
        <v>320</v>
      </c>
      <c r="P139" s="42"/>
    </row>
    <row r="140" spans="1:16" x14ac:dyDescent="0.2">
      <c r="A140" s="156">
        <v>132</v>
      </c>
      <c r="B140" s="157">
        <v>6651000</v>
      </c>
      <c r="C140" s="42">
        <v>864.63</v>
      </c>
      <c r="D140" s="43">
        <f t="shared" si="31"/>
        <v>2000000</v>
      </c>
      <c r="E140" s="43">
        <f t="shared" si="31"/>
        <v>4</v>
      </c>
      <c r="F140" s="43">
        <f t="shared" si="31"/>
        <v>10000000</v>
      </c>
      <c r="G140" s="43">
        <f t="shared" si="31"/>
        <v>3</v>
      </c>
      <c r="H140" s="46">
        <f t="shared" si="26"/>
        <v>0.69929333934746651</v>
      </c>
      <c r="I140" s="46">
        <f t="shared" si="27"/>
        <v>0</v>
      </c>
      <c r="J140" s="42">
        <f t="shared" si="32"/>
        <v>604.63</v>
      </c>
      <c r="K140" s="42">
        <f t="shared" si="32"/>
        <v>0</v>
      </c>
      <c r="L140" s="43">
        <f t="shared" si="33"/>
        <v>4651000</v>
      </c>
      <c r="M140" s="157">
        <f t="shared" si="28"/>
        <v>0</v>
      </c>
      <c r="N140" s="157">
        <f t="shared" si="29"/>
        <v>2000000</v>
      </c>
      <c r="O140" s="158">
        <f t="shared" si="30"/>
        <v>260</v>
      </c>
      <c r="P140" s="42"/>
    </row>
    <row r="141" spans="1:16" x14ac:dyDescent="0.2">
      <c r="A141" s="156">
        <v>133</v>
      </c>
      <c r="B141" s="157">
        <v>11662000</v>
      </c>
      <c r="C141" s="42">
        <v>3148.74</v>
      </c>
      <c r="D141" s="43">
        <f t="shared" si="31"/>
        <v>2000000</v>
      </c>
      <c r="E141" s="43">
        <f t="shared" si="31"/>
        <v>4</v>
      </c>
      <c r="F141" s="43">
        <f t="shared" si="31"/>
        <v>10000000</v>
      </c>
      <c r="G141" s="43">
        <f t="shared" si="31"/>
        <v>3</v>
      </c>
      <c r="H141" s="46">
        <f t="shared" si="26"/>
        <v>0.68598868118676037</v>
      </c>
      <c r="I141" s="46">
        <f t="shared" si="27"/>
        <v>0.14251414851654948</v>
      </c>
      <c r="J141" s="42">
        <f t="shared" si="32"/>
        <v>2159.9999999999995</v>
      </c>
      <c r="K141" s="42">
        <f t="shared" si="32"/>
        <v>448.73999999999995</v>
      </c>
      <c r="L141" s="43">
        <f t="shared" si="33"/>
        <v>7999999.9999999991</v>
      </c>
      <c r="M141" s="157">
        <f t="shared" si="28"/>
        <v>1662000</v>
      </c>
      <c r="N141" s="157">
        <f t="shared" si="29"/>
        <v>2000000</v>
      </c>
      <c r="O141" s="158">
        <f t="shared" si="30"/>
        <v>540.00000000000045</v>
      </c>
      <c r="P141" s="42"/>
    </row>
    <row r="142" spans="1:16" x14ac:dyDescent="0.2">
      <c r="A142" s="156">
        <v>134</v>
      </c>
      <c r="B142" s="157">
        <v>800000</v>
      </c>
      <c r="C142" s="42">
        <v>136</v>
      </c>
      <c r="D142" s="43">
        <f t="shared" si="31"/>
        <v>2000000</v>
      </c>
      <c r="E142" s="43">
        <f t="shared" si="31"/>
        <v>4</v>
      </c>
      <c r="F142" s="43">
        <f t="shared" si="31"/>
        <v>10000000</v>
      </c>
      <c r="G142" s="43">
        <f t="shared" si="31"/>
        <v>3</v>
      </c>
      <c r="H142" s="46">
        <f t="shared" si="26"/>
        <v>0</v>
      </c>
      <c r="I142" s="46">
        <f t="shared" si="27"/>
        <v>0</v>
      </c>
      <c r="J142" s="42">
        <f t="shared" si="32"/>
        <v>0</v>
      </c>
      <c r="K142" s="42">
        <f t="shared" si="32"/>
        <v>0</v>
      </c>
      <c r="L142" s="43">
        <f t="shared" si="33"/>
        <v>0</v>
      </c>
      <c r="M142" s="157">
        <f t="shared" si="28"/>
        <v>0</v>
      </c>
      <c r="N142" s="157">
        <f t="shared" si="29"/>
        <v>800000</v>
      </c>
      <c r="O142" s="158">
        <f t="shared" si="30"/>
        <v>136</v>
      </c>
      <c r="P142" s="42"/>
    </row>
    <row r="143" spans="1:16" x14ac:dyDescent="0.2">
      <c r="A143" s="156">
        <v>135</v>
      </c>
      <c r="B143" s="157">
        <v>1669000</v>
      </c>
      <c r="C143" s="42">
        <v>467.32</v>
      </c>
      <c r="D143" s="43">
        <f t="shared" si="31"/>
        <v>2000000</v>
      </c>
      <c r="E143" s="43">
        <f t="shared" si="31"/>
        <v>4</v>
      </c>
      <c r="F143" s="43">
        <f t="shared" si="31"/>
        <v>10000000</v>
      </c>
      <c r="G143" s="43">
        <f t="shared" si="31"/>
        <v>3</v>
      </c>
      <c r="H143" s="46">
        <f t="shared" si="26"/>
        <v>0</v>
      </c>
      <c r="I143" s="46">
        <f t="shared" si="27"/>
        <v>0</v>
      </c>
      <c r="J143" s="42">
        <f t="shared" si="32"/>
        <v>0</v>
      </c>
      <c r="K143" s="42">
        <f t="shared" si="32"/>
        <v>0</v>
      </c>
      <c r="L143" s="43">
        <f t="shared" si="33"/>
        <v>0</v>
      </c>
      <c r="M143" s="157">
        <f t="shared" si="28"/>
        <v>0</v>
      </c>
      <c r="N143" s="157">
        <f t="shared" si="29"/>
        <v>1669000</v>
      </c>
      <c r="O143" s="158">
        <f t="shared" si="30"/>
        <v>467.32</v>
      </c>
      <c r="P143" s="42"/>
    </row>
    <row r="144" spans="1:16" x14ac:dyDescent="0.2">
      <c r="A144" s="156">
        <v>136</v>
      </c>
      <c r="B144" s="157">
        <v>1037000</v>
      </c>
      <c r="C144" s="42">
        <v>165.92</v>
      </c>
      <c r="D144" s="43">
        <f t="shared" si="31"/>
        <v>2000000</v>
      </c>
      <c r="E144" s="43">
        <f t="shared" si="31"/>
        <v>4</v>
      </c>
      <c r="F144" s="43">
        <f t="shared" si="31"/>
        <v>10000000</v>
      </c>
      <c r="G144" s="43">
        <f t="shared" si="31"/>
        <v>3</v>
      </c>
      <c r="H144" s="46">
        <f t="shared" si="26"/>
        <v>0</v>
      </c>
      <c r="I144" s="46">
        <f t="shared" si="27"/>
        <v>0</v>
      </c>
      <c r="J144" s="42">
        <f t="shared" si="32"/>
        <v>0</v>
      </c>
      <c r="K144" s="42">
        <f t="shared" si="32"/>
        <v>0</v>
      </c>
      <c r="L144" s="43">
        <f t="shared" si="33"/>
        <v>0</v>
      </c>
      <c r="M144" s="157">
        <f t="shared" si="28"/>
        <v>0</v>
      </c>
      <c r="N144" s="157">
        <f t="shared" si="29"/>
        <v>1037000</v>
      </c>
      <c r="O144" s="158">
        <f t="shared" si="30"/>
        <v>165.92</v>
      </c>
      <c r="P144" s="42"/>
    </row>
    <row r="145" spans="1:16" x14ac:dyDescent="0.2">
      <c r="A145" s="156">
        <v>137</v>
      </c>
      <c r="B145" s="157">
        <v>40000000</v>
      </c>
      <c r="C145" s="42">
        <v>9200</v>
      </c>
      <c r="D145" s="43">
        <f t="shared" si="31"/>
        <v>2000000</v>
      </c>
      <c r="E145" s="43">
        <f t="shared" si="31"/>
        <v>4</v>
      </c>
      <c r="F145" s="43">
        <f t="shared" si="31"/>
        <v>10000000</v>
      </c>
      <c r="G145" s="43">
        <f t="shared" si="31"/>
        <v>3</v>
      </c>
      <c r="H145" s="46">
        <f t="shared" si="26"/>
        <v>0.2</v>
      </c>
      <c r="I145" s="46">
        <f t="shared" si="27"/>
        <v>0.75</v>
      </c>
      <c r="J145" s="42">
        <f t="shared" si="32"/>
        <v>1840</v>
      </c>
      <c r="K145" s="42">
        <f t="shared" si="32"/>
        <v>6900</v>
      </c>
      <c r="L145" s="43">
        <f t="shared" si="33"/>
        <v>8000000</v>
      </c>
      <c r="M145" s="157">
        <f t="shared" si="28"/>
        <v>30000000</v>
      </c>
      <c r="N145" s="157">
        <f t="shared" si="29"/>
        <v>2000000</v>
      </c>
      <c r="O145" s="158">
        <f t="shared" si="30"/>
        <v>460</v>
      </c>
      <c r="P145" s="42"/>
    </row>
    <row r="146" spans="1:16" x14ac:dyDescent="0.2">
      <c r="A146" s="156">
        <v>138</v>
      </c>
      <c r="B146" s="157">
        <v>12386000</v>
      </c>
      <c r="C146" s="42">
        <v>2848.78</v>
      </c>
      <c r="D146" s="43">
        <f t="shared" si="31"/>
        <v>2000000</v>
      </c>
      <c r="E146" s="43">
        <f t="shared" si="31"/>
        <v>4</v>
      </c>
      <c r="F146" s="43">
        <f t="shared" si="31"/>
        <v>10000000</v>
      </c>
      <c r="G146" s="43">
        <f t="shared" si="31"/>
        <v>3</v>
      </c>
      <c r="H146" s="46">
        <f t="shared" si="26"/>
        <v>0.64589052155659621</v>
      </c>
      <c r="I146" s="46">
        <f t="shared" si="27"/>
        <v>0.19263684805425479</v>
      </c>
      <c r="J146" s="42">
        <f t="shared" si="32"/>
        <v>1840.0000000000002</v>
      </c>
      <c r="K146" s="42">
        <f t="shared" si="32"/>
        <v>548.78</v>
      </c>
      <c r="L146" s="43">
        <f t="shared" si="33"/>
        <v>8000000.0000000009</v>
      </c>
      <c r="M146" s="157">
        <f t="shared" si="28"/>
        <v>2386000</v>
      </c>
      <c r="N146" s="157">
        <f t="shared" si="29"/>
        <v>2000000</v>
      </c>
      <c r="O146" s="158">
        <f t="shared" si="30"/>
        <v>460</v>
      </c>
      <c r="P146" s="42"/>
    </row>
    <row r="147" spans="1:16" x14ac:dyDescent="0.2">
      <c r="A147" s="156">
        <v>139</v>
      </c>
      <c r="B147" s="157">
        <v>7576000</v>
      </c>
      <c r="C147" s="42">
        <v>1287.92</v>
      </c>
      <c r="D147" s="43">
        <f t="shared" si="31"/>
        <v>2000000</v>
      </c>
      <c r="E147" s="43">
        <f t="shared" si="31"/>
        <v>4</v>
      </c>
      <c r="F147" s="43">
        <f t="shared" si="31"/>
        <v>10000000</v>
      </c>
      <c r="G147" s="43">
        <f t="shared" si="31"/>
        <v>3</v>
      </c>
      <c r="H147" s="46">
        <f t="shared" si="26"/>
        <v>0.73600844772967267</v>
      </c>
      <c r="I147" s="46">
        <f t="shared" si="27"/>
        <v>0</v>
      </c>
      <c r="J147" s="42">
        <f t="shared" si="32"/>
        <v>947.92000000000007</v>
      </c>
      <c r="K147" s="42">
        <f t="shared" si="32"/>
        <v>0</v>
      </c>
      <c r="L147" s="43">
        <f t="shared" si="33"/>
        <v>5576000</v>
      </c>
      <c r="M147" s="157">
        <f t="shared" si="28"/>
        <v>0</v>
      </c>
      <c r="N147" s="157">
        <f t="shared" si="29"/>
        <v>2000000</v>
      </c>
      <c r="O147" s="158">
        <f t="shared" si="30"/>
        <v>340</v>
      </c>
      <c r="P147" s="42"/>
    </row>
    <row r="148" spans="1:16" x14ac:dyDescent="0.2">
      <c r="A148" s="156">
        <v>140</v>
      </c>
      <c r="B148" s="157">
        <v>11087000</v>
      </c>
      <c r="C148" s="42">
        <v>2771.75</v>
      </c>
      <c r="D148" s="43">
        <f t="shared" si="31"/>
        <v>2000000</v>
      </c>
      <c r="E148" s="43">
        <f t="shared" si="31"/>
        <v>4</v>
      </c>
      <c r="F148" s="43">
        <f t="shared" si="31"/>
        <v>10000000</v>
      </c>
      <c r="G148" s="43">
        <f t="shared" si="31"/>
        <v>3</v>
      </c>
      <c r="H148" s="46">
        <f t="shared" si="26"/>
        <v>0.72156579778118513</v>
      </c>
      <c r="I148" s="46">
        <f t="shared" si="27"/>
        <v>9.8042752773518538E-2</v>
      </c>
      <c r="J148" s="42">
        <f t="shared" si="32"/>
        <v>1999.9999999999998</v>
      </c>
      <c r="K148" s="42">
        <f t="shared" si="32"/>
        <v>271.75</v>
      </c>
      <c r="L148" s="43">
        <f t="shared" si="33"/>
        <v>7999999.9999999991</v>
      </c>
      <c r="M148" s="157">
        <f t="shared" si="28"/>
        <v>1087000</v>
      </c>
      <c r="N148" s="157">
        <f t="shared" si="29"/>
        <v>2000000</v>
      </c>
      <c r="O148" s="158">
        <f t="shared" si="30"/>
        <v>500</v>
      </c>
      <c r="P148" s="42"/>
    </row>
    <row r="149" spans="1:16" x14ac:dyDescent="0.2">
      <c r="A149" s="156">
        <v>141</v>
      </c>
      <c r="B149" s="157">
        <v>800000</v>
      </c>
      <c r="C149" s="42">
        <v>216</v>
      </c>
      <c r="D149" s="43">
        <f t="shared" si="31"/>
        <v>2000000</v>
      </c>
      <c r="E149" s="43">
        <f t="shared" si="31"/>
        <v>4</v>
      </c>
      <c r="F149" s="43">
        <f t="shared" si="31"/>
        <v>10000000</v>
      </c>
      <c r="G149" s="43">
        <f t="shared" si="31"/>
        <v>3</v>
      </c>
      <c r="H149" s="46">
        <f t="shared" si="26"/>
        <v>0</v>
      </c>
      <c r="I149" s="46">
        <f t="shared" si="27"/>
        <v>0</v>
      </c>
      <c r="J149" s="42">
        <f t="shared" si="32"/>
        <v>0</v>
      </c>
      <c r="K149" s="42">
        <f t="shared" si="32"/>
        <v>0</v>
      </c>
      <c r="L149" s="43">
        <f t="shared" si="33"/>
        <v>0</v>
      </c>
      <c r="M149" s="157">
        <f t="shared" si="28"/>
        <v>0</v>
      </c>
      <c r="N149" s="157">
        <f t="shared" si="29"/>
        <v>800000</v>
      </c>
      <c r="O149" s="158">
        <f t="shared" si="30"/>
        <v>216</v>
      </c>
      <c r="P149" s="42"/>
    </row>
    <row r="150" spans="1:16" x14ac:dyDescent="0.2">
      <c r="A150" s="156">
        <v>142</v>
      </c>
      <c r="B150" s="157">
        <v>40000000</v>
      </c>
      <c r="C150" s="42">
        <v>8000</v>
      </c>
      <c r="D150" s="43">
        <f t="shared" si="31"/>
        <v>2000000</v>
      </c>
      <c r="E150" s="43">
        <f t="shared" si="31"/>
        <v>4</v>
      </c>
      <c r="F150" s="43">
        <f t="shared" si="31"/>
        <v>10000000</v>
      </c>
      <c r="G150" s="43">
        <f t="shared" si="31"/>
        <v>3</v>
      </c>
      <c r="H150" s="46">
        <f t="shared" si="26"/>
        <v>0.2</v>
      </c>
      <c r="I150" s="46">
        <f t="shared" si="27"/>
        <v>0.75</v>
      </c>
      <c r="J150" s="42">
        <f t="shared" si="32"/>
        <v>1600</v>
      </c>
      <c r="K150" s="42">
        <f t="shared" si="32"/>
        <v>6000</v>
      </c>
      <c r="L150" s="43">
        <f t="shared" si="33"/>
        <v>8000000</v>
      </c>
      <c r="M150" s="157">
        <f t="shared" si="28"/>
        <v>30000000</v>
      </c>
      <c r="N150" s="157">
        <f t="shared" si="29"/>
        <v>2000000</v>
      </c>
      <c r="O150" s="158">
        <f t="shared" si="30"/>
        <v>400</v>
      </c>
      <c r="P150" s="42"/>
    </row>
    <row r="151" spans="1:16" x14ac:dyDescent="0.2">
      <c r="A151" s="156">
        <v>143</v>
      </c>
      <c r="B151" s="157">
        <v>800000</v>
      </c>
      <c r="C151" s="42">
        <v>232</v>
      </c>
      <c r="D151" s="43">
        <f t="shared" si="31"/>
        <v>2000000</v>
      </c>
      <c r="E151" s="43">
        <f t="shared" si="31"/>
        <v>4</v>
      </c>
      <c r="F151" s="43">
        <f t="shared" si="31"/>
        <v>10000000</v>
      </c>
      <c r="G151" s="43">
        <f t="shared" si="31"/>
        <v>3</v>
      </c>
      <c r="H151" s="46">
        <f t="shared" si="26"/>
        <v>0</v>
      </c>
      <c r="I151" s="46">
        <f t="shared" si="27"/>
        <v>0</v>
      </c>
      <c r="J151" s="42">
        <f t="shared" si="32"/>
        <v>0</v>
      </c>
      <c r="K151" s="42">
        <f t="shared" si="32"/>
        <v>0</v>
      </c>
      <c r="L151" s="43">
        <f t="shared" si="33"/>
        <v>0</v>
      </c>
      <c r="M151" s="157">
        <f t="shared" si="28"/>
        <v>0</v>
      </c>
      <c r="N151" s="157">
        <f t="shared" si="29"/>
        <v>800000</v>
      </c>
      <c r="O151" s="158">
        <f t="shared" si="30"/>
        <v>232</v>
      </c>
      <c r="P151" s="42"/>
    </row>
    <row r="152" spans="1:16" x14ac:dyDescent="0.2">
      <c r="A152" s="156">
        <v>144</v>
      </c>
      <c r="B152" s="157">
        <v>800000</v>
      </c>
      <c r="C152" s="42">
        <v>208</v>
      </c>
      <c r="D152" s="43">
        <f t="shared" si="31"/>
        <v>2000000</v>
      </c>
      <c r="E152" s="43">
        <f t="shared" si="31"/>
        <v>4</v>
      </c>
      <c r="F152" s="43">
        <f t="shared" si="31"/>
        <v>10000000</v>
      </c>
      <c r="G152" s="43">
        <f t="shared" si="31"/>
        <v>3</v>
      </c>
      <c r="H152" s="46">
        <f t="shared" si="26"/>
        <v>0</v>
      </c>
      <c r="I152" s="46">
        <f t="shared" si="27"/>
        <v>0</v>
      </c>
      <c r="J152" s="42">
        <f t="shared" si="32"/>
        <v>0</v>
      </c>
      <c r="K152" s="42">
        <f t="shared" si="32"/>
        <v>0</v>
      </c>
      <c r="L152" s="43">
        <f t="shared" si="33"/>
        <v>0</v>
      </c>
      <c r="M152" s="157">
        <f t="shared" si="28"/>
        <v>0</v>
      </c>
      <c r="N152" s="157">
        <f t="shared" si="29"/>
        <v>800000</v>
      </c>
      <c r="O152" s="158">
        <f t="shared" si="30"/>
        <v>208</v>
      </c>
      <c r="P152" s="42"/>
    </row>
    <row r="153" spans="1:16" x14ac:dyDescent="0.2">
      <c r="A153" s="156">
        <v>145</v>
      </c>
      <c r="B153" s="157">
        <v>1366000</v>
      </c>
      <c r="C153" s="42">
        <v>163.92</v>
      </c>
      <c r="D153" s="43">
        <f t="shared" si="31"/>
        <v>2000000</v>
      </c>
      <c r="E153" s="43">
        <f t="shared" si="31"/>
        <v>4</v>
      </c>
      <c r="F153" s="43">
        <f t="shared" si="31"/>
        <v>10000000</v>
      </c>
      <c r="G153" s="43">
        <f t="shared" si="31"/>
        <v>3</v>
      </c>
      <c r="H153" s="46">
        <f t="shared" si="26"/>
        <v>0</v>
      </c>
      <c r="I153" s="46">
        <f t="shared" si="27"/>
        <v>0</v>
      </c>
      <c r="J153" s="42">
        <f t="shared" si="32"/>
        <v>0</v>
      </c>
      <c r="K153" s="42">
        <f t="shared" si="32"/>
        <v>0</v>
      </c>
      <c r="L153" s="43">
        <f t="shared" si="33"/>
        <v>0</v>
      </c>
      <c r="M153" s="157">
        <f t="shared" si="28"/>
        <v>0</v>
      </c>
      <c r="N153" s="157">
        <f t="shared" si="29"/>
        <v>1366000</v>
      </c>
      <c r="O153" s="158">
        <f t="shared" si="30"/>
        <v>163.92</v>
      </c>
      <c r="P153" s="42"/>
    </row>
    <row r="154" spans="1:16" x14ac:dyDescent="0.2">
      <c r="A154" s="156">
        <v>146</v>
      </c>
      <c r="B154" s="157">
        <v>3548000</v>
      </c>
      <c r="C154" s="42">
        <v>709.6</v>
      </c>
      <c r="D154" s="43">
        <f t="shared" ref="D154:G169" si="34">D153</f>
        <v>2000000</v>
      </c>
      <c r="E154" s="43">
        <f t="shared" si="34"/>
        <v>4</v>
      </c>
      <c r="F154" s="43">
        <f t="shared" si="34"/>
        <v>10000000</v>
      </c>
      <c r="G154" s="43">
        <f t="shared" si="34"/>
        <v>3</v>
      </c>
      <c r="H154" s="46">
        <f t="shared" si="26"/>
        <v>0.43630214205186019</v>
      </c>
      <c r="I154" s="46">
        <f t="shared" si="27"/>
        <v>0</v>
      </c>
      <c r="J154" s="42">
        <f t="shared" si="32"/>
        <v>309.60000000000002</v>
      </c>
      <c r="K154" s="42">
        <f t="shared" si="32"/>
        <v>0</v>
      </c>
      <c r="L154" s="43">
        <f t="shared" si="33"/>
        <v>1548000</v>
      </c>
      <c r="M154" s="157">
        <f t="shared" si="28"/>
        <v>0</v>
      </c>
      <c r="N154" s="157">
        <f t="shared" si="29"/>
        <v>2000000</v>
      </c>
      <c r="O154" s="158">
        <f t="shared" si="30"/>
        <v>400</v>
      </c>
      <c r="P154" s="42"/>
    </row>
    <row r="155" spans="1:16" x14ac:dyDescent="0.2">
      <c r="A155" s="156">
        <v>147</v>
      </c>
      <c r="B155" s="157">
        <v>1313000</v>
      </c>
      <c r="C155" s="42">
        <v>380.77</v>
      </c>
      <c r="D155" s="43">
        <f t="shared" si="34"/>
        <v>2000000</v>
      </c>
      <c r="E155" s="43">
        <f t="shared" si="34"/>
        <v>4</v>
      </c>
      <c r="F155" s="43">
        <f t="shared" si="34"/>
        <v>10000000</v>
      </c>
      <c r="G155" s="43">
        <f t="shared" si="34"/>
        <v>3</v>
      </c>
      <c r="H155" s="46">
        <f t="shared" si="26"/>
        <v>0</v>
      </c>
      <c r="I155" s="46">
        <f t="shared" si="27"/>
        <v>0</v>
      </c>
      <c r="J155" s="42">
        <f t="shared" si="32"/>
        <v>0</v>
      </c>
      <c r="K155" s="42">
        <f t="shared" si="32"/>
        <v>0</v>
      </c>
      <c r="L155" s="43">
        <f t="shared" si="33"/>
        <v>0</v>
      </c>
      <c r="M155" s="157">
        <f t="shared" si="28"/>
        <v>0</v>
      </c>
      <c r="N155" s="157">
        <f t="shared" si="29"/>
        <v>1313000</v>
      </c>
      <c r="O155" s="158">
        <f t="shared" si="30"/>
        <v>380.77</v>
      </c>
      <c r="P155" s="42"/>
    </row>
    <row r="156" spans="1:16" x14ac:dyDescent="0.2">
      <c r="A156" s="156">
        <v>148</v>
      </c>
      <c r="B156" s="157">
        <v>11190000</v>
      </c>
      <c r="C156" s="42">
        <v>2126.1</v>
      </c>
      <c r="D156" s="43">
        <f t="shared" si="34"/>
        <v>2000000</v>
      </c>
      <c r="E156" s="43">
        <f t="shared" si="34"/>
        <v>4</v>
      </c>
      <c r="F156" s="43">
        <f t="shared" si="34"/>
        <v>10000000</v>
      </c>
      <c r="G156" s="43">
        <f t="shared" si="34"/>
        <v>3</v>
      </c>
      <c r="H156" s="46">
        <f t="shared" si="26"/>
        <v>0.71492403932082216</v>
      </c>
      <c r="I156" s="46">
        <f t="shared" si="27"/>
        <v>0.1063449508489723</v>
      </c>
      <c r="J156" s="42">
        <f t="shared" si="32"/>
        <v>1520</v>
      </c>
      <c r="K156" s="42">
        <f t="shared" si="32"/>
        <v>226.1</v>
      </c>
      <c r="L156" s="43">
        <f t="shared" si="33"/>
        <v>8000000</v>
      </c>
      <c r="M156" s="157">
        <f t="shared" si="28"/>
        <v>1190000</v>
      </c>
      <c r="N156" s="157">
        <f t="shared" si="29"/>
        <v>2000000</v>
      </c>
      <c r="O156" s="158">
        <f t="shared" si="30"/>
        <v>380</v>
      </c>
      <c r="P156" s="42"/>
    </row>
    <row r="157" spans="1:16" x14ac:dyDescent="0.2">
      <c r="A157" s="156">
        <v>149</v>
      </c>
      <c r="B157" s="157">
        <v>40000000</v>
      </c>
      <c r="C157" s="42">
        <v>10000</v>
      </c>
      <c r="D157" s="43">
        <f t="shared" si="34"/>
        <v>2000000</v>
      </c>
      <c r="E157" s="43">
        <f t="shared" si="34"/>
        <v>4</v>
      </c>
      <c r="F157" s="43">
        <f t="shared" si="34"/>
        <v>10000000</v>
      </c>
      <c r="G157" s="43">
        <f t="shared" si="34"/>
        <v>3</v>
      </c>
      <c r="H157" s="46">
        <f t="shared" si="26"/>
        <v>0.2</v>
      </c>
      <c r="I157" s="46">
        <f t="shared" si="27"/>
        <v>0.75</v>
      </c>
      <c r="J157" s="42">
        <f t="shared" si="32"/>
        <v>2000</v>
      </c>
      <c r="K157" s="42">
        <f t="shared" si="32"/>
        <v>7500</v>
      </c>
      <c r="L157" s="43">
        <f t="shared" si="33"/>
        <v>8000000</v>
      </c>
      <c r="M157" s="157">
        <f t="shared" si="28"/>
        <v>30000000</v>
      </c>
      <c r="N157" s="157">
        <f t="shared" si="29"/>
        <v>2000000</v>
      </c>
      <c r="O157" s="158">
        <f t="shared" si="30"/>
        <v>500</v>
      </c>
      <c r="P157" s="42"/>
    </row>
    <row r="158" spans="1:16" x14ac:dyDescent="0.2">
      <c r="A158" s="156">
        <v>150</v>
      </c>
      <c r="B158" s="157">
        <v>25902000</v>
      </c>
      <c r="C158" s="42">
        <v>3367.26</v>
      </c>
      <c r="D158" s="43">
        <f t="shared" si="34"/>
        <v>2000000</v>
      </c>
      <c r="E158" s="43">
        <f t="shared" si="34"/>
        <v>4</v>
      </c>
      <c r="F158" s="43">
        <f t="shared" si="34"/>
        <v>10000000</v>
      </c>
      <c r="G158" s="43">
        <f t="shared" si="34"/>
        <v>3</v>
      </c>
      <c r="H158" s="46">
        <f t="shared" si="26"/>
        <v>0.30885645896069802</v>
      </c>
      <c r="I158" s="46">
        <f t="shared" si="27"/>
        <v>0.6139294262991275</v>
      </c>
      <c r="J158" s="42">
        <f t="shared" si="32"/>
        <v>1040</v>
      </c>
      <c r="K158" s="42">
        <f t="shared" si="32"/>
        <v>2067.2600000000002</v>
      </c>
      <c r="L158" s="43">
        <f t="shared" si="33"/>
        <v>8000000</v>
      </c>
      <c r="M158" s="157">
        <f t="shared" si="28"/>
        <v>15902000</v>
      </c>
      <c r="N158" s="157">
        <f t="shared" si="29"/>
        <v>2000000</v>
      </c>
      <c r="O158" s="158">
        <f t="shared" si="30"/>
        <v>260</v>
      </c>
      <c r="P158" s="42"/>
    </row>
    <row r="159" spans="1:16" x14ac:dyDescent="0.2">
      <c r="A159" s="156">
        <v>151</v>
      </c>
      <c r="B159" s="157">
        <v>10796000</v>
      </c>
      <c r="C159" s="42">
        <v>1511.44</v>
      </c>
      <c r="D159" s="43">
        <f t="shared" si="34"/>
        <v>2000000</v>
      </c>
      <c r="E159" s="43">
        <f t="shared" si="34"/>
        <v>4</v>
      </c>
      <c r="F159" s="43">
        <f t="shared" si="34"/>
        <v>10000000</v>
      </c>
      <c r="G159" s="43">
        <f t="shared" si="34"/>
        <v>3</v>
      </c>
      <c r="H159" s="46">
        <f t="shared" si="26"/>
        <v>0.74101519081141165</v>
      </c>
      <c r="I159" s="46">
        <f t="shared" si="27"/>
        <v>7.3731011485735451E-2</v>
      </c>
      <c r="J159" s="42">
        <f t="shared" si="32"/>
        <v>1120</v>
      </c>
      <c r="K159" s="42">
        <f t="shared" si="32"/>
        <v>111.44</v>
      </c>
      <c r="L159" s="43">
        <f t="shared" si="33"/>
        <v>8000000</v>
      </c>
      <c r="M159" s="157">
        <f t="shared" si="28"/>
        <v>795999.99999999988</v>
      </c>
      <c r="N159" s="157">
        <f t="shared" si="29"/>
        <v>2000000</v>
      </c>
      <c r="O159" s="158">
        <f t="shared" si="30"/>
        <v>280</v>
      </c>
      <c r="P159" s="42"/>
    </row>
    <row r="160" spans="1:16" x14ac:dyDescent="0.2">
      <c r="A160" s="156">
        <v>152</v>
      </c>
      <c r="B160" s="157">
        <v>800000</v>
      </c>
      <c r="C160" s="42">
        <v>104</v>
      </c>
      <c r="D160" s="43">
        <f t="shared" si="34"/>
        <v>2000000</v>
      </c>
      <c r="E160" s="43">
        <f t="shared" si="34"/>
        <v>4</v>
      </c>
      <c r="F160" s="43">
        <f t="shared" si="34"/>
        <v>10000000</v>
      </c>
      <c r="G160" s="43">
        <f t="shared" si="34"/>
        <v>3</v>
      </c>
      <c r="H160" s="46">
        <f t="shared" si="26"/>
        <v>0</v>
      </c>
      <c r="I160" s="46">
        <f t="shared" si="27"/>
        <v>0</v>
      </c>
      <c r="J160" s="42">
        <f t="shared" si="32"/>
        <v>0</v>
      </c>
      <c r="K160" s="42">
        <f t="shared" si="32"/>
        <v>0</v>
      </c>
      <c r="L160" s="43">
        <f t="shared" si="33"/>
        <v>0</v>
      </c>
      <c r="M160" s="157">
        <f t="shared" si="28"/>
        <v>0</v>
      </c>
      <c r="N160" s="157">
        <f t="shared" si="29"/>
        <v>800000</v>
      </c>
      <c r="O160" s="158">
        <f t="shared" si="30"/>
        <v>104</v>
      </c>
      <c r="P160" s="42"/>
    </row>
    <row r="161" spans="1:16" x14ac:dyDescent="0.2">
      <c r="A161" s="156">
        <v>153</v>
      </c>
      <c r="B161" s="157">
        <v>34442000</v>
      </c>
      <c r="C161" s="42">
        <v>4821.88</v>
      </c>
      <c r="D161" s="43">
        <f t="shared" si="34"/>
        <v>2000000</v>
      </c>
      <c r="E161" s="43">
        <f t="shared" si="34"/>
        <v>4</v>
      </c>
      <c r="F161" s="43">
        <f t="shared" si="34"/>
        <v>10000000</v>
      </c>
      <c r="G161" s="43">
        <f t="shared" si="34"/>
        <v>3</v>
      </c>
      <c r="H161" s="46">
        <f t="shared" si="26"/>
        <v>0.23227454851634632</v>
      </c>
      <c r="I161" s="46">
        <f t="shared" si="27"/>
        <v>0.70965681435456707</v>
      </c>
      <c r="J161" s="42">
        <f t="shared" si="32"/>
        <v>1120</v>
      </c>
      <c r="K161" s="42">
        <f t="shared" si="32"/>
        <v>3421.88</v>
      </c>
      <c r="L161" s="43">
        <f t="shared" si="33"/>
        <v>8000000</v>
      </c>
      <c r="M161" s="157">
        <f t="shared" si="28"/>
        <v>24442000</v>
      </c>
      <c r="N161" s="157">
        <f t="shared" si="29"/>
        <v>2000000</v>
      </c>
      <c r="O161" s="158">
        <f t="shared" si="30"/>
        <v>280</v>
      </c>
      <c r="P161" s="42"/>
    </row>
    <row r="162" spans="1:16" x14ac:dyDescent="0.2">
      <c r="A162" s="156">
        <v>154</v>
      </c>
      <c r="B162" s="157">
        <v>6109000</v>
      </c>
      <c r="C162" s="42">
        <v>1527.25</v>
      </c>
      <c r="D162" s="43">
        <f t="shared" si="34"/>
        <v>2000000</v>
      </c>
      <c r="E162" s="43">
        <f t="shared" si="34"/>
        <v>4</v>
      </c>
      <c r="F162" s="43">
        <f t="shared" si="34"/>
        <v>10000000</v>
      </c>
      <c r="G162" s="43">
        <f t="shared" si="34"/>
        <v>3</v>
      </c>
      <c r="H162" s="46">
        <f t="shared" si="26"/>
        <v>0.67261417580618754</v>
      </c>
      <c r="I162" s="46">
        <f t="shared" si="27"/>
        <v>0</v>
      </c>
      <c r="J162" s="42">
        <f t="shared" si="32"/>
        <v>1027.25</v>
      </c>
      <c r="K162" s="42">
        <f t="shared" si="32"/>
        <v>0</v>
      </c>
      <c r="L162" s="43">
        <f t="shared" si="33"/>
        <v>4108999.9999999995</v>
      </c>
      <c r="M162" s="157">
        <f t="shared" si="28"/>
        <v>0</v>
      </c>
      <c r="N162" s="157">
        <f t="shared" si="29"/>
        <v>2000000.0000000005</v>
      </c>
      <c r="O162" s="158">
        <f t="shared" si="30"/>
        <v>500</v>
      </c>
      <c r="P162" s="42"/>
    </row>
    <row r="163" spans="1:16" x14ac:dyDescent="0.2">
      <c r="A163" s="156">
        <v>155</v>
      </c>
      <c r="B163" s="157">
        <v>9161000</v>
      </c>
      <c r="C163" s="42">
        <v>1740.59</v>
      </c>
      <c r="D163" s="43">
        <f t="shared" si="34"/>
        <v>2000000</v>
      </c>
      <c r="E163" s="43">
        <f t="shared" si="34"/>
        <v>4</v>
      </c>
      <c r="F163" s="43">
        <f t="shared" si="34"/>
        <v>10000000</v>
      </c>
      <c r="G163" s="43">
        <f t="shared" si="34"/>
        <v>3</v>
      </c>
      <c r="H163" s="46">
        <f t="shared" si="26"/>
        <v>0.78168322235563803</v>
      </c>
      <c r="I163" s="46">
        <f t="shared" si="27"/>
        <v>0</v>
      </c>
      <c r="J163" s="42">
        <f t="shared" si="32"/>
        <v>1360.59</v>
      </c>
      <c r="K163" s="42">
        <f t="shared" si="32"/>
        <v>0</v>
      </c>
      <c r="L163" s="43">
        <f t="shared" si="33"/>
        <v>7161000</v>
      </c>
      <c r="M163" s="157">
        <f t="shared" si="28"/>
        <v>0</v>
      </c>
      <c r="N163" s="157">
        <f t="shared" si="29"/>
        <v>2000000</v>
      </c>
      <c r="O163" s="158">
        <f t="shared" si="30"/>
        <v>380</v>
      </c>
      <c r="P163" s="42"/>
    </row>
    <row r="164" spans="1:16" x14ac:dyDescent="0.2">
      <c r="A164" s="156">
        <v>156</v>
      </c>
      <c r="B164" s="157">
        <v>31772000</v>
      </c>
      <c r="C164" s="42">
        <v>9531.6</v>
      </c>
      <c r="D164" s="43">
        <f t="shared" si="34"/>
        <v>2000000</v>
      </c>
      <c r="E164" s="43">
        <f t="shared" si="34"/>
        <v>4</v>
      </c>
      <c r="F164" s="43">
        <f t="shared" si="34"/>
        <v>10000000</v>
      </c>
      <c r="G164" s="43">
        <f t="shared" si="34"/>
        <v>3</v>
      </c>
      <c r="H164" s="46">
        <f t="shared" si="26"/>
        <v>0.25179403248143017</v>
      </c>
      <c r="I164" s="46">
        <f t="shared" si="27"/>
        <v>0.68525745939821225</v>
      </c>
      <c r="J164" s="42">
        <f t="shared" si="32"/>
        <v>2400</v>
      </c>
      <c r="K164" s="42">
        <f t="shared" si="32"/>
        <v>6531.6</v>
      </c>
      <c r="L164" s="43">
        <f t="shared" si="33"/>
        <v>7999999.9999999991</v>
      </c>
      <c r="M164" s="157">
        <f t="shared" si="28"/>
        <v>21772000</v>
      </c>
      <c r="N164" s="157">
        <f t="shared" si="29"/>
        <v>2000000</v>
      </c>
      <c r="O164" s="158">
        <f t="shared" si="30"/>
        <v>600</v>
      </c>
      <c r="P164" s="42"/>
    </row>
    <row r="165" spans="1:16" x14ac:dyDescent="0.2">
      <c r="A165" s="156">
        <v>157</v>
      </c>
      <c r="B165" s="157">
        <v>2815000</v>
      </c>
      <c r="C165" s="42">
        <v>675.6</v>
      </c>
      <c r="D165" s="43">
        <f t="shared" si="34"/>
        <v>2000000</v>
      </c>
      <c r="E165" s="43">
        <f t="shared" si="34"/>
        <v>4</v>
      </c>
      <c r="F165" s="43">
        <f t="shared" si="34"/>
        <v>10000000</v>
      </c>
      <c r="G165" s="43">
        <f t="shared" si="34"/>
        <v>3</v>
      </c>
      <c r="H165" s="46">
        <f t="shared" si="26"/>
        <v>0.28952042628774421</v>
      </c>
      <c r="I165" s="46">
        <f t="shared" si="27"/>
        <v>0</v>
      </c>
      <c r="J165" s="42">
        <f t="shared" si="32"/>
        <v>195.6</v>
      </c>
      <c r="K165" s="42">
        <f t="shared" si="32"/>
        <v>0</v>
      </c>
      <c r="L165" s="43">
        <f t="shared" si="33"/>
        <v>815000</v>
      </c>
      <c r="M165" s="157">
        <f t="shared" si="28"/>
        <v>0</v>
      </c>
      <c r="N165" s="157">
        <f t="shared" si="29"/>
        <v>2000000</v>
      </c>
      <c r="O165" s="158">
        <f t="shared" si="30"/>
        <v>480</v>
      </c>
      <c r="P165" s="42"/>
    </row>
    <row r="166" spans="1:16" x14ac:dyDescent="0.2">
      <c r="A166" s="156">
        <v>158</v>
      </c>
      <c r="B166" s="157">
        <v>7521000</v>
      </c>
      <c r="C166" s="42">
        <v>1805.04</v>
      </c>
      <c r="D166" s="43">
        <f t="shared" si="34"/>
        <v>2000000</v>
      </c>
      <c r="E166" s="43">
        <f t="shared" si="34"/>
        <v>4</v>
      </c>
      <c r="F166" s="43">
        <f t="shared" si="34"/>
        <v>10000000</v>
      </c>
      <c r="G166" s="43">
        <f t="shared" si="34"/>
        <v>3</v>
      </c>
      <c r="H166" s="46">
        <f t="shared" si="26"/>
        <v>0.73407791517085497</v>
      </c>
      <c r="I166" s="46">
        <f t="shared" si="27"/>
        <v>0</v>
      </c>
      <c r="J166" s="42">
        <f t="shared" si="32"/>
        <v>1325.04</v>
      </c>
      <c r="K166" s="42">
        <f t="shared" si="32"/>
        <v>0</v>
      </c>
      <c r="L166" s="43">
        <f t="shared" si="33"/>
        <v>5521000</v>
      </c>
      <c r="M166" s="157">
        <f t="shared" si="28"/>
        <v>0</v>
      </c>
      <c r="N166" s="157">
        <f t="shared" si="29"/>
        <v>2000000</v>
      </c>
      <c r="O166" s="158">
        <f t="shared" si="30"/>
        <v>480</v>
      </c>
      <c r="P166" s="42"/>
    </row>
    <row r="167" spans="1:16" x14ac:dyDescent="0.2">
      <c r="A167" s="156">
        <v>159</v>
      </c>
      <c r="B167" s="157">
        <v>27736000</v>
      </c>
      <c r="C167" s="42">
        <v>5547.2</v>
      </c>
      <c r="D167" s="43">
        <f t="shared" si="34"/>
        <v>2000000</v>
      </c>
      <c r="E167" s="43">
        <f t="shared" si="34"/>
        <v>4</v>
      </c>
      <c r="F167" s="43">
        <f t="shared" si="34"/>
        <v>10000000</v>
      </c>
      <c r="G167" s="43">
        <f t="shared" si="34"/>
        <v>3</v>
      </c>
      <c r="H167" s="46">
        <f t="shared" si="26"/>
        <v>0.2884338044418806</v>
      </c>
      <c r="I167" s="46">
        <f t="shared" si="27"/>
        <v>0.63945774444764925</v>
      </c>
      <c r="J167" s="42">
        <f t="shared" si="32"/>
        <v>1600</v>
      </c>
      <c r="K167" s="42">
        <f t="shared" si="32"/>
        <v>3547.2</v>
      </c>
      <c r="L167" s="43">
        <f t="shared" si="33"/>
        <v>8000000</v>
      </c>
      <c r="M167" s="157">
        <f t="shared" si="28"/>
        <v>17736000</v>
      </c>
      <c r="N167" s="157">
        <f t="shared" si="29"/>
        <v>2000000</v>
      </c>
      <c r="O167" s="158">
        <f t="shared" si="30"/>
        <v>400</v>
      </c>
      <c r="P167" s="42"/>
    </row>
    <row r="168" spans="1:16" x14ac:dyDescent="0.2">
      <c r="A168" s="156">
        <v>160</v>
      </c>
      <c r="B168" s="157">
        <v>3947000</v>
      </c>
      <c r="C168" s="42">
        <v>986.75</v>
      </c>
      <c r="D168" s="43">
        <f t="shared" si="34"/>
        <v>2000000</v>
      </c>
      <c r="E168" s="43">
        <f t="shared" si="34"/>
        <v>4</v>
      </c>
      <c r="F168" s="43">
        <f t="shared" si="34"/>
        <v>10000000</v>
      </c>
      <c r="G168" s="43">
        <f t="shared" si="34"/>
        <v>3</v>
      </c>
      <c r="H168" s="46">
        <f t="shared" si="26"/>
        <v>0.49328604003040283</v>
      </c>
      <c r="I168" s="46">
        <f t="shared" si="27"/>
        <v>0</v>
      </c>
      <c r="J168" s="42">
        <f t="shared" si="32"/>
        <v>486.75</v>
      </c>
      <c r="K168" s="42">
        <f t="shared" si="32"/>
        <v>0</v>
      </c>
      <c r="L168" s="43">
        <f t="shared" si="33"/>
        <v>1947000</v>
      </c>
      <c r="M168" s="157">
        <f t="shared" si="28"/>
        <v>0</v>
      </c>
      <c r="N168" s="157">
        <f t="shared" si="29"/>
        <v>2000000</v>
      </c>
      <c r="O168" s="158">
        <f t="shared" si="30"/>
        <v>500</v>
      </c>
      <c r="P168" s="42"/>
    </row>
    <row r="169" spans="1:16" x14ac:dyDescent="0.2">
      <c r="A169" s="156">
        <v>161</v>
      </c>
      <c r="B169" s="157">
        <v>27858000</v>
      </c>
      <c r="C169" s="42">
        <v>6128.76</v>
      </c>
      <c r="D169" s="43">
        <f t="shared" si="34"/>
        <v>2000000</v>
      </c>
      <c r="E169" s="43">
        <f t="shared" si="34"/>
        <v>4</v>
      </c>
      <c r="F169" s="43">
        <f t="shared" si="34"/>
        <v>10000000</v>
      </c>
      <c r="G169" s="43">
        <f t="shared" si="34"/>
        <v>3</v>
      </c>
      <c r="H169" s="46">
        <f t="shared" si="26"/>
        <v>0.28717065115945151</v>
      </c>
      <c r="I169" s="46">
        <f t="shared" si="27"/>
        <v>0.64103668605068564</v>
      </c>
      <c r="J169" s="42">
        <f t="shared" si="32"/>
        <v>1760</v>
      </c>
      <c r="K169" s="42">
        <f t="shared" si="32"/>
        <v>3928.76</v>
      </c>
      <c r="L169" s="43">
        <f t="shared" si="33"/>
        <v>8000000</v>
      </c>
      <c r="M169" s="157">
        <f t="shared" si="28"/>
        <v>17858000</v>
      </c>
      <c r="N169" s="157">
        <f t="shared" si="29"/>
        <v>2000000</v>
      </c>
      <c r="O169" s="158">
        <f t="shared" si="30"/>
        <v>440</v>
      </c>
      <c r="P169" s="42"/>
    </row>
    <row r="170" spans="1:16" x14ac:dyDescent="0.2">
      <c r="A170" s="156">
        <v>162</v>
      </c>
      <c r="B170" s="157">
        <v>10554000</v>
      </c>
      <c r="C170" s="42">
        <v>1688.64</v>
      </c>
      <c r="D170" s="43">
        <f t="shared" ref="D170:G185" si="35">D169</f>
        <v>2000000</v>
      </c>
      <c r="E170" s="43">
        <f t="shared" si="35"/>
        <v>4</v>
      </c>
      <c r="F170" s="43">
        <f t="shared" si="35"/>
        <v>10000000</v>
      </c>
      <c r="G170" s="43">
        <f t="shared" si="35"/>
        <v>3</v>
      </c>
      <c r="H170" s="46">
        <f t="shared" si="26"/>
        <v>0.75800644305476594</v>
      </c>
      <c r="I170" s="46">
        <f t="shared" si="27"/>
        <v>5.2491946181542543E-2</v>
      </c>
      <c r="J170" s="42">
        <f t="shared" si="32"/>
        <v>1280</v>
      </c>
      <c r="K170" s="42">
        <f t="shared" si="32"/>
        <v>88.64</v>
      </c>
      <c r="L170" s="43">
        <f t="shared" si="33"/>
        <v>8000000</v>
      </c>
      <c r="M170" s="157">
        <f t="shared" si="28"/>
        <v>554000</v>
      </c>
      <c r="N170" s="157">
        <f t="shared" si="29"/>
        <v>2000000</v>
      </c>
      <c r="O170" s="158">
        <f t="shared" si="30"/>
        <v>320</v>
      </c>
      <c r="P170" s="42"/>
    </row>
    <row r="171" spans="1:16" x14ac:dyDescent="0.2">
      <c r="A171" s="156">
        <v>163</v>
      </c>
      <c r="B171" s="157">
        <v>800000</v>
      </c>
      <c r="C171" s="42">
        <v>120</v>
      </c>
      <c r="D171" s="43">
        <f t="shared" si="35"/>
        <v>2000000</v>
      </c>
      <c r="E171" s="43">
        <f t="shared" si="35"/>
        <v>4</v>
      </c>
      <c r="F171" s="43">
        <f t="shared" si="35"/>
        <v>10000000</v>
      </c>
      <c r="G171" s="43">
        <f t="shared" si="35"/>
        <v>3</v>
      </c>
      <c r="H171" s="46">
        <f t="shared" si="26"/>
        <v>0</v>
      </c>
      <c r="I171" s="46">
        <f t="shared" si="27"/>
        <v>0</v>
      </c>
      <c r="J171" s="42">
        <f t="shared" si="32"/>
        <v>0</v>
      </c>
      <c r="K171" s="42">
        <f t="shared" si="32"/>
        <v>0</v>
      </c>
      <c r="L171" s="43">
        <f t="shared" si="33"/>
        <v>0</v>
      </c>
      <c r="M171" s="157">
        <f t="shared" si="28"/>
        <v>0</v>
      </c>
      <c r="N171" s="157">
        <f t="shared" si="29"/>
        <v>800000</v>
      </c>
      <c r="O171" s="158">
        <f t="shared" si="30"/>
        <v>120</v>
      </c>
      <c r="P171" s="42"/>
    </row>
    <row r="172" spans="1:16" x14ac:dyDescent="0.2">
      <c r="A172" s="156">
        <v>164</v>
      </c>
      <c r="B172" s="157">
        <v>5973000</v>
      </c>
      <c r="C172" s="42">
        <v>1493.25</v>
      </c>
      <c r="D172" s="43">
        <f t="shared" si="35"/>
        <v>2000000</v>
      </c>
      <c r="E172" s="43">
        <f t="shared" si="35"/>
        <v>4</v>
      </c>
      <c r="F172" s="43">
        <f t="shared" si="35"/>
        <v>10000000</v>
      </c>
      <c r="G172" s="43">
        <f t="shared" si="35"/>
        <v>3</v>
      </c>
      <c r="H172" s="46">
        <f t="shared" si="26"/>
        <v>0.66515988615436128</v>
      </c>
      <c r="I172" s="46">
        <f t="shared" si="27"/>
        <v>0</v>
      </c>
      <c r="J172" s="42">
        <f t="shared" si="32"/>
        <v>993.25</v>
      </c>
      <c r="K172" s="42">
        <f t="shared" si="32"/>
        <v>0</v>
      </c>
      <c r="L172" s="43">
        <f t="shared" si="33"/>
        <v>3973000</v>
      </c>
      <c r="M172" s="157">
        <f t="shared" si="28"/>
        <v>0</v>
      </c>
      <c r="N172" s="157">
        <f t="shared" si="29"/>
        <v>2000000</v>
      </c>
      <c r="O172" s="158">
        <f t="shared" si="30"/>
        <v>500</v>
      </c>
      <c r="P172" s="42"/>
    </row>
    <row r="173" spans="1:16" x14ac:dyDescent="0.2">
      <c r="A173" s="156">
        <v>165</v>
      </c>
      <c r="B173" s="157">
        <v>4570000</v>
      </c>
      <c r="C173" s="42">
        <v>959.7</v>
      </c>
      <c r="D173" s="43">
        <f t="shared" si="35"/>
        <v>2000000</v>
      </c>
      <c r="E173" s="43">
        <f t="shared" si="35"/>
        <v>4</v>
      </c>
      <c r="F173" s="43">
        <f t="shared" si="35"/>
        <v>10000000</v>
      </c>
      <c r="G173" s="43">
        <f t="shared" si="35"/>
        <v>3</v>
      </c>
      <c r="H173" s="46">
        <f t="shared" si="26"/>
        <v>0.56236323851203496</v>
      </c>
      <c r="I173" s="46">
        <f t="shared" si="27"/>
        <v>0</v>
      </c>
      <c r="J173" s="42">
        <f t="shared" si="32"/>
        <v>539.69999999999993</v>
      </c>
      <c r="K173" s="42">
        <f t="shared" si="32"/>
        <v>0</v>
      </c>
      <c r="L173" s="43">
        <f t="shared" si="33"/>
        <v>2569999.9999999995</v>
      </c>
      <c r="M173" s="157">
        <f t="shared" si="28"/>
        <v>0</v>
      </c>
      <c r="N173" s="157">
        <f t="shared" si="29"/>
        <v>2000000.0000000005</v>
      </c>
      <c r="O173" s="158">
        <f t="shared" si="30"/>
        <v>420.00000000000011</v>
      </c>
      <c r="P173" s="42"/>
    </row>
    <row r="174" spans="1:16" x14ac:dyDescent="0.2">
      <c r="A174" s="156">
        <v>166</v>
      </c>
      <c r="B174" s="157">
        <v>32314000</v>
      </c>
      <c r="C174" s="42">
        <v>7432.22</v>
      </c>
      <c r="D174" s="43">
        <f t="shared" si="35"/>
        <v>2000000</v>
      </c>
      <c r="E174" s="43">
        <f t="shared" si="35"/>
        <v>4</v>
      </c>
      <c r="F174" s="43">
        <f t="shared" si="35"/>
        <v>10000000</v>
      </c>
      <c r="G174" s="43">
        <f t="shared" si="35"/>
        <v>3</v>
      </c>
      <c r="H174" s="46">
        <f t="shared" si="26"/>
        <v>0.24757071238472489</v>
      </c>
      <c r="I174" s="46">
        <f t="shared" si="27"/>
        <v>0.6905366095190939</v>
      </c>
      <c r="J174" s="42">
        <f t="shared" si="32"/>
        <v>1840</v>
      </c>
      <c r="K174" s="42">
        <f t="shared" si="32"/>
        <v>5132.22</v>
      </c>
      <c r="L174" s="43">
        <f t="shared" si="33"/>
        <v>8000000</v>
      </c>
      <c r="M174" s="157">
        <f t="shared" si="28"/>
        <v>22314000</v>
      </c>
      <c r="N174" s="157">
        <f t="shared" si="29"/>
        <v>2000000</v>
      </c>
      <c r="O174" s="158">
        <f t="shared" si="30"/>
        <v>460</v>
      </c>
      <c r="P174" s="42"/>
    </row>
    <row r="175" spans="1:16" x14ac:dyDescent="0.2">
      <c r="A175" s="156">
        <v>167</v>
      </c>
      <c r="B175" s="157">
        <v>2528000</v>
      </c>
      <c r="C175" s="42">
        <v>682.56</v>
      </c>
      <c r="D175" s="43">
        <f t="shared" si="35"/>
        <v>2000000</v>
      </c>
      <c r="E175" s="43">
        <f t="shared" si="35"/>
        <v>4</v>
      </c>
      <c r="F175" s="43">
        <f t="shared" si="35"/>
        <v>10000000</v>
      </c>
      <c r="G175" s="43">
        <f t="shared" si="35"/>
        <v>3</v>
      </c>
      <c r="H175" s="46">
        <f t="shared" si="26"/>
        <v>0.20886075949367089</v>
      </c>
      <c r="I175" s="46">
        <f t="shared" si="27"/>
        <v>0</v>
      </c>
      <c r="J175" s="42">
        <f t="shared" si="32"/>
        <v>142.56</v>
      </c>
      <c r="K175" s="42">
        <f t="shared" si="32"/>
        <v>0</v>
      </c>
      <c r="L175" s="43">
        <f t="shared" si="33"/>
        <v>528000</v>
      </c>
      <c r="M175" s="157">
        <f t="shared" si="28"/>
        <v>0</v>
      </c>
      <c r="N175" s="157">
        <f t="shared" si="29"/>
        <v>2000000</v>
      </c>
      <c r="O175" s="158">
        <f t="shared" si="30"/>
        <v>540</v>
      </c>
      <c r="P175" s="42"/>
    </row>
    <row r="176" spans="1:16" x14ac:dyDescent="0.2">
      <c r="A176" s="156">
        <v>168</v>
      </c>
      <c r="B176" s="157">
        <v>40000000</v>
      </c>
      <c r="C176" s="42">
        <v>5200</v>
      </c>
      <c r="D176" s="43">
        <f t="shared" si="35"/>
        <v>2000000</v>
      </c>
      <c r="E176" s="43">
        <f t="shared" si="35"/>
        <v>4</v>
      </c>
      <c r="F176" s="43">
        <f t="shared" si="35"/>
        <v>10000000</v>
      </c>
      <c r="G176" s="43">
        <f t="shared" si="35"/>
        <v>3</v>
      </c>
      <c r="H176" s="46">
        <f t="shared" si="26"/>
        <v>0.2</v>
      </c>
      <c r="I176" s="46">
        <f t="shared" si="27"/>
        <v>0.75</v>
      </c>
      <c r="J176" s="42">
        <f t="shared" si="32"/>
        <v>1040</v>
      </c>
      <c r="K176" s="42">
        <f t="shared" si="32"/>
        <v>3900</v>
      </c>
      <c r="L176" s="43">
        <f t="shared" si="33"/>
        <v>8000000</v>
      </c>
      <c r="M176" s="157">
        <f t="shared" si="28"/>
        <v>30000000</v>
      </c>
      <c r="N176" s="157">
        <f t="shared" si="29"/>
        <v>2000000</v>
      </c>
      <c r="O176" s="158">
        <f t="shared" si="30"/>
        <v>260</v>
      </c>
      <c r="P176" s="42"/>
    </row>
    <row r="177" spans="1:16" x14ac:dyDescent="0.2">
      <c r="A177" s="156">
        <v>169</v>
      </c>
      <c r="B177" s="157">
        <v>37592000</v>
      </c>
      <c r="C177" s="42">
        <v>7894.32</v>
      </c>
      <c r="D177" s="43">
        <f t="shared" si="35"/>
        <v>2000000</v>
      </c>
      <c r="E177" s="43">
        <f t="shared" si="35"/>
        <v>4</v>
      </c>
      <c r="F177" s="43">
        <f t="shared" si="35"/>
        <v>10000000</v>
      </c>
      <c r="G177" s="43">
        <f t="shared" si="35"/>
        <v>3</v>
      </c>
      <c r="H177" s="46">
        <f t="shared" si="26"/>
        <v>0.21281123643328367</v>
      </c>
      <c r="I177" s="46">
        <f t="shared" si="27"/>
        <v>0.73398595445839543</v>
      </c>
      <c r="J177" s="42">
        <f t="shared" si="32"/>
        <v>1680</v>
      </c>
      <c r="K177" s="42">
        <f t="shared" si="32"/>
        <v>5794.32</v>
      </c>
      <c r="L177" s="43">
        <f t="shared" si="33"/>
        <v>8000000</v>
      </c>
      <c r="M177" s="157">
        <f t="shared" si="28"/>
        <v>27592000</v>
      </c>
      <c r="N177" s="157">
        <f t="shared" si="29"/>
        <v>2000000</v>
      </c>
      <c r="O177" s="158">
        <f t="shared" si="30"/>
        <v>420</v>
      </c>
      <c r="P177" s="42"/>
    </row>
    <row r="178" spans="1:16" x14ac:dyDescent="0.2">
      <c r="A178" s="156">
        <v>170</v>
      </c>
      <c r="B178" s="157">
        <v>1523000</v>
      </c>
      <c r="C178" s="42">
        <v>472.13</v>
      </c>
      <c r="D178" s="43">
        <f t="shared" si="35"/>
        <v>2000000</v>
      </c>
      <c r="E178" s="43">
        <f t="shared" si="35"/>
        <v>4</v>
      </c>
      <c r="F178" s="43">
        <f t="shared" si="35"/>
        <v>10000000</v>
      </c>
      <c r="G178" s="43">
        <f t="shared" si="35"/>
        <v>3</v>
      </c>
      <c r="H178" s="46">
        <f t="shared" si="26"/>
        <v>0</v>
      </c>
      <c r="I178" s="46">
        <f t="shared" si="27"/>
        <v>0</v>
      </c>
      <c r="J178" s="42">
        <f t="shared" si="32"/>
        <v>0</v>
      </c>
      <c r="K178" s="42">
        <f t="shared" si="32"/>
        <v>0</v>
      </c>
      <c r="L178" s="43">
        <f t="shared" si="33"/>
        <v>0</v>
      </c>
      <c r="M178" s="157">
        <f t="shared" si="28"/>
        <v>0</v>
      </c>
      <c r="N178" s="157">
        <f t="shared" si="29"/>
        <v>1523000</v>
      </c>
      <c r="O178" s="158">
        <f t="shared" si="30"/>
        <v>472.13</v>
      </c>
      <c r="P178" s="42"/>
    </row>
    <row r="179" spans="1:16" x14ac:dyDescent="0.2">
      <c r="A179" s="156">
        <v>171</v>
      </c>
      <c r="B179" s="157">
        <v>22077000</v>
      </c>
      <c r="C179" s="42">
        <v>3753.09</v>
      </c>
      <c r="D179" s="43">
        <f t="shared" si="35"/>
        <v>2000000</v>
      </c>
      <c r="E179" s="43">
        <f t="shared" si="35"/>
        <v>4</v>
      </c>
      <c r="F179" s="43">
        <f t="shared" si="35"/>
        <v>10000000</v>
      </c>
      <c r="G179" s="43">
        <f t="shared" si="35"/>
        <v>3</v>
      </c>
      <c r="H179" s="46">
        <f t="shared" si="26"/>
        <v>0.36236807537255966</v>
      </c>
      <c r="I179" s="46">
        <f t="shared" si="27"/>
        <v>0.5470399057843004</v>
      </c>
      <c r="J179" s="42">
        <f t="shared" si="32"/>
        <v>1360</v>
      </c>
      <c r="K179" s="42">
        <f t="shared" si="32"/>
        <v>2053.09</v>
      </c>
      <c r="L179" s="43">
        <f t="shared" si="33"/>
        <v>8000000</v>
      </c>
      <c r="M179" s="157">
        <f t="shared" si="28"/>
        <v>12077000</v>
      </c>
      <c r="N179" s="157">
        <f t="shared" si="29"/>
        <v>2000000</v>
      </c>
      <c r="O179" s="158">
        <f t="shared" si="30"/>
        <v>340</v>
      </c>
      <c r="P179" s="42"/>
    </row>
    <row r="180" spans="1:16" x14ac:dyDescent="0.2">
      <c r="A180" s="156">
        <v>172</v>
      </c>
      <c r="B180" s="157">
        <v>38352000</v>
      </c>
      <c r="C180" s="42">
        <v>10355.040000000001</v>
      </c>
      <c r="D180" s="43">
        <f t="shared" si="35"/>
        <v>2000000</v>
      </c>
      <c r="E180" s="43">
        <f t="shared" si="35"/>
        <v>4</v>
      </c>
      <c r="F180" s="43">
        <f t="shared" si="35"/>
        <v>10000000</v>
      </c>
      <c r="G180" s="43">
        <f t="shared" si="35"/>
        <v>3</v>
      </c>
      <c r="H180" s="46">
        <f t="shared" si="26"/>
        <v>0.20859407592824364</v>
      </c>
      <c r="I180" s="46">
        <f t="shared" si="27"/>
        <v>0.73925740508969551</v>
      </c>
      <c r="J180" s="42">
        <f t="shared" si="32"/>
        <v>2160</v>
      </c>
      <c r="K180" s="42">
        <f t="shared" si="32"/>
        <v>7655.0400000000009</v>
      </c>
      <c r="L180" s="43">
        <f t="shared" si="33"/>
        <v>8000000</v>
      </c>
      <c r="M180" s="157">
        <f t="shared" si="28"/>
        <v>28352000.000000004</v>
      </c>
      <c r="N180" s="157">
        <f t="shared" si="29"/>
        <v>2000000</v>
      </c>
      <c r="O180" s="158">
        <f t="shared" si="30"/>
        <v>540</v>
      </c>
      <c r="P180" s="42"/>
    </row>
    <row r="181" spans="1:16" x14ac:dyDescent="0.2">
      <c r="A181" s="156">
        <v>173</v>
      </c>
      <c r="B181" s="157">
        <v>16113000</v>
      </c>
      <c r="C181" s="42">
        <v>4672.7700000000004</v>
      </c>
      <c r="D181" s="43">
        <f t="shared" si="35"/>
        <v>2000000</v>
      </c>
      <c r="E181" s="43">
        <f t="shared" si="35"/>
        <v>4</v>
      </c>
      <c r="F181" s="43">
        <f t="shared" si="35"/>
        <v>10000000</v>
      </c>
      <c r="G181" s="43">
        <f t="shared" si="35"/>
        <v>3</v>
      </c>
      <c r="H181" s="46">
        <f t="shared" si="26"/>
        <v>0.49649351455346613</v>
      </c>
      <c r="I181" s="46">
        <f t="shared" si="27"/>
        <v>0.37938310680816734</v>
      </c>
      <c r="J181" s="42">
        <f t="shared" si="32"/>
        <v>2320</v>
      </c>
      <c r="K181" s="42">
        <f t="shared" si="32"/>
        <v>1772.7700000000002</v>
      </c>
      <c r="L181" s="43">
        <f t="shared" si="33"/>
        <v>8000000</v>
      </c>
      <c r="M181" s="157">
        <f t="shared" si="28"/>
        <v>6113000</v>
      </c>
      <c r="N181" s="157">
        <f t="shared" si="29"/>
        <v>2000000</v>
      </c>
      <c r="O181" s="158">
        <f t="shared" si="30"/>
        <v>580</v>
      </c>
      <c r="P181" s="42"/>
    </row>
    <row r="182" spans="1:16" x14ac:dyDescent="0.2">
      <c r="A182" s="156">
        <v>174</v>
      </c>
      <c r="B182" s="157">
        <v>2885000</v>
      </c>
      <c r="C182" s="42">
        <v>577</v>
      </c>
      <c r="D182" s="43">
        <f t="shared" si="35"/>
        <v>2000000</v>
      </c>
      <c r="E182" s="43">
        <f t="shared" si="35"/>
        <v>4</v>
      </c>
      <c r="F182" s="43">
        <f t="shared" si="35"/>
        <v>10000000</v>
      </c>
      <c r="G182" s="43">
        <f t="shared" si="35"/>
        <v>3</v>
      </c>
      <c r="H182" s="46">
        <f t="shared" si="26"/>
        <v>0.30675909878682844</v>
      </c>
      <c r="I182" s="46">
        <f t="shared" si="27"/>
        <v>0</v>
      </c>
      <c r="J182" s="42">
        <f t="shared" si="32"/>
        <v>177</v>
      </c>
      <c r="K182" s="42">
        <f t="shared" si="32"/>
        <v>0</v>
      </c>
      <c r="L182" s="43">
        <f t="shared" si="33"/>
        <v>885000.00000000012</v>
      </c>
      <c r="M182" s="157">
        <f t="shared" si="28"/>
        <v>0</v>
      </c>
      <c r="N182" s="157">
        <f t="shared" si="29"/>
        <v>2000000</v>
      </c>
      <c r="O182" s="158">
        <f t="shared" si="30"/>
        <v>400</v>
      </c>
      <c r="P182" s="42"/>
    </row>
    <row r="183" spans="1:16" x14ac:dyDescent="0.2">
      <c r="A183" s="156">
        <v>175</v>
      </c>
      <c r="B183" s="157">
        <v>816000</v>
      </c>
      <c r="C183" s="42">
        <v>204</v>
      </c>
      <c r="D183" s="43">
        <f t="shared" si="35"/>
        <v>2000000</v>
      </c>
      <c r="E183" s="43">
        <f t="shared" si="35"/>
        <v>4</v>
      </c>
      <c r="F183" s="43">
        <f t="shared" si="35"/>
        <v>10000000</v>
      </c>
      <c r="G183" s="43">
        <f t="shared" si="35"/>
        <v>3</v>
      </c>
      <c r="H183" s="46">
        <f t="shared" si="26"/>
        <v>0</v>
      </c>
      <c r="I183" s="46">
        <f t="shared" si="27"/>
        <v>0</v>
      </c>
      <c r="J183" s="42">
        <f t="shared" si="32"/>
        <v>0</v>
      </c>
      <c r="K183" s="42">
        <f t="shared" si="32"/>
        <v>0</v>
      </c>
      <c r="L183" s="43">
        <f t="shared" si="33"/>
        <v>0</v>
      </c>
      <c r="M183" s="157">
        <f t="shared" si="28"/>
        <v>0</v>
      </c>
      <c r="N183" s="157">
        <f t="shared" si="29"/>
        <v>816000</v>
      </c>
      <c r="O183" s="158">
        <f t="shared" si="30"/>
        <v>204</v>
      </c>
      <c r="P183" s="42"/>
    </row>
    <row r="184" spans="1:16" x14ac:dyDescent="0.2">
      <c r="A184" s="156">
        <v>176</v>
      </c>
      <c r="B184" s="157">
        <v>60000000</v>
      </c>
      <c r="C184" s="42">
        <v>7200</v>
      </c>
      <c r="D184" s="43">
        <f t="shared" si="35"/>
        <v>2000000</v>
      </c>
      <c r="E184" s="43">
        <f t="shared" si="35"/>
        <v>4</v>
      </c>
      <c r="F184" s="43">
        <f t="shared" si="35"/>
        <v>10000000</v>
      </c>
      <c r="G184" s="43">
        <f t="shared" si="35"/>
        <v>3</v>
      </c>
      <c r="H184" s="46">
        <f t="shared" si="26"/>
        <v>0.13333333333333333</v>
      </c>
      <c r="I184" s="46">
        <f t="shared" si="27"/>
        <v>0.5</v>
      </c>
      <c r="J184" s="42">
        <f t="shared" si="32"/>
        <v>960</v>
      </c>
      <c r="K184" s="42">
        <f t="shared" si="32"/>
        <v>3600</v>
      </c>
      <c r="L184" s="43">
        <f t="shared" si="33"/>
        <v>8000000</v>
      </c>
      <c r="M184" s="157">
        <f t="shared" si="28"/>
        <v>30000000</v>
      </c>
      <c r="N184" s="157">
        <f t="shared" si="29"/>
        <v>22000000</v>
      </c>
      <c r="O184" s="158">
        <f t="shared" si="30"/>
        <v>2640</v>
      </c>
      <c r="P184" s="42"/>
    </row>
    <row r="185" spans="1:16" x14ac:dyDescent="0.2">
      <c r="A185" s="156">
        <v>177</v>
      </c>
      <c r="B185" s="157">
        <v>25604000</v>
      </c>
      <c r="C185" s="42">
        <v>4096.6400000000003</v>
      </c>
      <c r="D185" s="43">
        <f t="shared" si="35"/>
        <v>2000000</v>
      </c>
      <c r="E185" s="43">
        <f t="shared" si="35"/>
        <v>4</v>
      </c>
      <c r="F185" s="43">
        <f t="shared" si="35"/>
        <v>10000000</v>
      </c>
      <c r="G185" s="43">
        <f t="shared" si="35"/>
        <v>3</v>
      </c>
      <c r="H185" s="46">
        <f t="shared" si="26"/>
        <v>0.31245117950320261</v>
      </c>
      <c r="I185" s="46">
        <f t="shared" si="27"/>
        <v>0.60943602562099675</v>
      </c>
      <c r="J185" s="42">
        <f t="shared" si="32"/>
        <v>1280</v>
      </c>
      <c r="K185" s="42">
        <f t="shared" si="32"/>
        <v>2496.6400000000003</v>
      </c>
      <c r="L185" s="43">
        <f t="shared" si="33"/>
        <v>8000000</v>
      </c>
      <c r="M185" s="157">
        <f t="shared" si="28"/>
        <v>15604000</v>
      </c>
      <c r="N185" s="157">
        <f t="shared" si="29"/>
        <v>2000000</v>
      </c>
      <c r="O185" s="158">
        <f t="shared" si="30"/>
        <v>320</v>
      </c>
      <c r="P185" s="42"/>
    </row>
    <row r="186" spans="1:16" x14ac:dyDescent="0.2">
      <c r="A186" s="156">
        <v>178</v>
      </c>
      <c r="B186" s="157">
        <v>4661000</v>
      </c>
      <c r="C186" s="42">
        <v>978.81</v>
      </c>
      <c r="D186" s="43">
        <f t="shared" ref="D186:G201" si="36">D185</f>
        <v>2000000</v>
      </c>
      <c r="E186" s="43">
        <f t="shared" si="36"/>
        <v>4</v>
      </c>
      <c r="F186" s="43">
        <f t="shared" si="36"/>
        <v>10000000</v>
      </c>
      <c r="G186" s="43">
        <f t="shared" si="36"/>
        <v>3</v>
      </c>
      <c r="H186" s="46">
        <f t="shared" si="26"/>
        <v>0.5709075305728385</v>
      </c>
      <c r="I186" s="46">
        <f t="shared" si="27"/>
        <v>0</v>
      </c>
      <c r="J186" s="42">
        <f t="shared" si="32"/>
        <v>558.81000000000006</v>
      </c>
      <c r="K186" s="42">
        <f t="shared" si="32"/>
        <v>0</v>
      </c>
      <c r="L186" s="43">
        <f t="shared" si="33"/>
        <v>2661000</v>
      </c>
      <c r="M186" s="157">
        <f t="shared" si="28"/>
        <v>0</v>
      </c>
      <c r="N186" s="157">
        <f t="shared" si="29"/>
        <v>2000000</v>
      </c>
      <c r="O186" s="158">
        <f t="shared" si="30"/>
        <v>419.99999999999989</v>
      </c>
      <c r="P186" s="42"/>
    </row>
    <row r="187" spans="1:16" x14ac:dyDescent="0.2">
      <c r="A187" s="156">
        <v>179</v>
      </c>
      <c r="B187" s="157">
        <v>13850000</v>
      </c>
      <c r="C187" s="42">
        <v>4016.5</v>
      </c>
      <c r="D187" s="43">
        <f t="shared" si="36"/>
        <v>2000000</v>
      </c>
      <c r="E187" s="43">
        <f t="shared" si="36"/>
        <v>4</v>
      </c>
      <c r="F187" s="43">
        <f t="shared" si="36"/>
        <v>10000000</v>
      </c>
      <c r="G187" s="43">
        <f t="shared" si="36"/>
        <v>3</v>
      </c>
      <c r="H187" s="46">
        <f t="shared" si="26"/>
        <v>0.57761732851985559</v>
      </c>
      <c r="I187" s="46">
        <f t="shared" si="27"/>
        <v>0.27797833935018051</v>
      </c>
      <c r="J187" s="42">
        <f t="shared" si="32"/>
        <v>2320</v>
      </c>
      <c r="K187" s="42">
        <f t="shared" si="32"/>
        <v>1116.5</v>
      </c>
      <c r="L187" s="43">
        <f t="shared" si="33"/>
        <v>8000000</v>
      </c>
      <c r="M187" s="157">
        <f t="shared" si="28"/>
        <v>3850000</v>
      </c>
      <c r="N187" s="157">
        <f t="shared" si="29"/>
        <v>2000000</v>
      </c>
      <c r="O187" s="158">
        <f t="shared" si="30"/>
        <v>580</v>
      </c>
      <c r="P187" s="42"/>
    </row>
    <row r="188" spans="1:16" x14ac:dyDescent="0.2">
      <c r="A188" s="156">
        <v>180</v>
      </c>
      <c r="B188" s="157">
        <v>7258000</v>
      </c>
      <c r="C188" s="42">
        <v>1959.66</v>
      </c>
      <c r="D188" s="43">
        <f t="shared" si="36"/>
        <v>2000000</v>
      </c>
      <c r="E188" s="43">
        <f t="shared" si="36"/>
        <v>4</v>
      </c>
      <c r="F188" s="43">
        <f t="shared" si="36"/>
        <v>10000000</v>
      </c>
      <c r="G188" s="43">
        <f t="shared" si="36"/>
        <v>3</v>
      </c>
      <c r="H188" s="46">
        <f t="shared" si="26"/>
        <v>0.72444199503995588</v>
      </c>
      <c r="I188" s="46">
        <f t="shared" si="27"/>
        <v>0</v>
      </c>
      <c r="J188" s="42">
        <f t="shared" si="32"/>
        <v>1419.66</v>
      </c>
      <c r="K188" s="42">
        <f t="shared" si="32"/>
        <v>0</v>
      </c>
      <c r="L188" s="43">
        <f t="shared" si="33"/>
        <v>5258000</v>
      </c>
      <c r="M188" s="157">
        <f t="shared" si="28"/>
        <v>0</v>
      </c>
      <c r="N188" s="157">
        <f t="shared" si="29"/>
        <v>2000000</v>
      </c>
      <c r="O188" s="158">
        <f t="shared" si="30"/>
        <v>540</v>
      </c>
      <c r="P188" s="42"/>
    </row>
    <row r="189" spans="1:16" x14ac:dyDescent="0.2">
      <c r="A189" s="156">
        <v>181</v>
      </c>
      <c r="B189" s="157">
        <v>24073000</v>
      </c>
      <c r="C189" s="42">
        <v>5536.79</v>
      </c>
      <c r="D189" s="43">
        <f t="shared" si="36"/>
        <v>2000000</v>
      </c>
      <c r="E189" s="43">
        <f t="shared" si="36"/>
        <v>4</v>
      </c>
      <c r="F189" s="43">
        <f t="shared" si="36"/>
        <v>10000000</v>
      </c>
      <c r="G189" s="43">
        <f t="shared" si="36"/>
        <v>3</v>
      </c>
      <c r="H189" s="46">
        <f t="shared" si="26"/>
        <v>0.33232251900469406</v>
      </c>
      <c r="I189" s="46">
        <f t="shared" si="27"/>
        <v>0.58459685124413241</v>
      </c>
      <c r="J189" s="42">
        <f t="shared" si="32"/>
        <v>1840</v>
      </c>
      <c r="K189" s="42">
        <f t="shared" si="32"/>
        <v>3236.79</v>
      </c>
      <c r="L189" s="43">
        <f t="shared" si="33"/>
        <v>8000000</v>
      </c>
      <c r="M189" s="157">
        <f t="shared" si="28"/>
        <v>14073000</v>
      </c>
      <c r="N189" s="157">
        <f t="shared" si="29"/>
        <v>2000000</v>
      </c>
      <c r="O189" s="158">
        <f t="shared" si="30"/>
        <v>460</v>
      </c>
      <c r="P189" s="42"/>
    </row>
    <row r="190" spans="1:16" x14ac:dyDescent="0.2">
      <c r="A190" s="156">
        <v>182</v>
      </c>
      <c r="B190" s="157">
        <v>22284000</v>
      </c>
      <c r="C190" s="42">
        <v>4233.96</v>
      </c>
      <c r="D190" s="43">
        <f t="shared" si="36"/>
        <v>2000000</v>
      </c>
      <c r="E190" s="43">
        <f t="shared" si="36"/>
        <v>4</v>
      </c>
      <c r="F190" s="43">
        <f t="shared" si="36"/>
        <v>10000000</v>
      </c>
      <c r="G190" s="43">
        <f t="shared" si="36"/>
        <v>3</v>
      </c>
      <c r="H190" s="46">
        <f t="shared" si="26"/>
        <v>0.3590019745108598</v>
      </c>
      <c r="I190" s="46">
        <f t="shared" si="27"/>
        <v>0.55124753186142528</v>
      </c>
      <c r="J190" s="42">
        <f t="shared" si="32"/>
        <v>1520</v>
      </c>
      <c r="K190" s="42">
        <f t="shared" si="32"/>
        <v>2333.96</v>
      </c>
      <c r="L190" s="43">
        <f t="shared" si="33"/>
        <v>8000000</v>
      </c>
      <c r="M190" s="157">
        <f t="shared" si="28"/>
        <v>12284000</v>
      </c>
      <c r="N190" s="157">
        <f t="shared" si="29"/>
        <v>2000000</v>
      </c>
      <c r="O190" s="158">
        <f t="shared" si="30"/>
        <v>380</v>
      </c>
      <c r="P190" s="42"/>
    </row>
    <row r="191" spans="1:16" x14ac:dyDescent="0.2">
      <c r="A191" s="156">
        <v>183</v>
      </c>
      <c r="B191" s="157">
        <v>40000000</v>
      </c>
      <c r="C191" s="42">
        <v>12400</v>
      </c>
      <c r="D191" s="43">
        <f t="shared" si="36"/>
        <v>2000000</v>
      </c>
      <c r="E191" s="43">
        <f t="shared" si="36"/>
        <v>4</v>
      </c>
      <c r="F191" s="43">
        <f t="shared" si="36"/>
        <v>10000000</v>
      </c>
      <c r="G191" s="43">
        <f t="shared" si="36"/>
        <v>3</v>
      </c>
      <c r="H191" s="46">
        <f t="shared" si="26"/>
        <v>0.2</v>
      </c>
      <c r="I191" s="46">
        <f t="shared" si="27"/>
        <v>0.75</v>
      </c>
      <c r="J191" s="42">
        <f t="shared" si="32"/>
        <v>2480</v>
      </c>
      <c r="K191" s="42">
        <f t="shared" si="32"/>
        <v>9300</v>
      </c>
      <c r="L191" s="43">
        <f t="shared" si="33"/>
        <v>8000000</v>
      </c>
      <c r="M191" s="157">
        <f t="shared" si="28"/>
        <v>30000000</v>
      </c>
      <c r="N191" s="157">
        <f t="shared" si="29"/>
        <v>2000000</v>
      </c>
      <c r="O191" s="158">
        <f t="shared" si="30"/>
        <v>620</v>
      </c>
      <c r="P191" s="42"/>
    </row>
    <row r="192" spans="1:16" x14ac:dyDescent="0.2">
      <c r="A192" s="156">
        <v>184</v>
      </c>
      <c r="B192" s="157">
        <v>24218000</v>
      </c>
      <c r="C192" s="42">
        <v>4843.6000000000004</v>
      </c>
      <c r="D192" s="43">
        <f t="shared" si="36"/>
        <v>2000000</v>
      </c>
      <c r="E192" s="43">
        <f t="shared" si="36"/>
        <v>4</v>
      </c>
      <c r="F192" s="43">
        <f t="shared" si="36"/>
        <v>10000000</v>
      </c>
      <c r="G192" s="43">
        <f t="shared" si="36"/>
        <v>3</v>
      </c>
      <c r="H192" s="46">
        <f t="shared" si="26"/>
        <v>0.33033281030638367</v>
      </c>
      <c r="I192" s="46">
        <f t="shared" si="27"/>
        <v>0.58708398711702037</v>
      </c>
      <c r="J192" s="42">
        <f t="shared" si="32"/>
        <v>1600</v>
      </c>
      <c r="K192" s="42">
        <f t="shared" si="32"/>
        <v>2843.6</v>
      </c>
      <c r="L192" s="43">
        <f t="shared" si="33"/>
        <v>8000000</v>
      </c>
      <c r="M192" s="157">
        <f t="shared" si="28"/>
        <v>14218000</v>
      </c>
      <c r="N192" s="157">
        <f t="shared" si="29"/>
        <v>2000000</v>
      </c>
      <c r="O192" s="158">
        <f t="shared" si="30"/>
        <v>400</v>
      </c>
      <c r="P192" s="42"/>
    </row>
    <row r="193" spans="1:16" x14ac:dyDescent="0.2">
      <c r="A193" s="156">
        <v>185</v>
      </c>
      <c r="B193" s="157">
        <v>5486000</v>
      </c>
      <c r="C193" s="42">
        <v>822.9</v>
      </c>
      <c r="D193" s="43">
        <f t="shared" si="36"/>
        <v>2000000</v>
      </c>
      <c r="E193" s="43">
        <f t="shared" si="36"/>
        <v>4</v>
      </c>
      <c r="F193" s="43">
        <f t="shared" si="36"/>
        <v>10000000</v>
      </c>
      <c r="G193" s="43">
        <f t="shared" si="36"/>
        <v>3</v>
      </c>
      <c r="H193" s="46">
        <f t="shared" si="26"/>
        <v>0.63543565439300032</v>
      </c>
      <c r="I193" s="46">
        <f t="shared" si="27"/>
        <v>0</v>
      </c>
      <c r="J193" s="42">
        <f t="shared" si="32"/>
        <v>522.9</v>
      </c>
      <c r="K193" s="42">
        <f t="shared" si="32"/>
        <v>0</v>
      </c>
      <c r="L193" s="43">
        <f t="shared" si="33"/>
        <v>3485999.9999999995</v>
      </c>
      <c r="M193" s="157">
        <f t="shared" si="28"/>
        <v>0</v>
      </c>
      <c r="N193" s="157">
        <f t="shared" si="29"/>
        <v>2000000.0000000005</v>
      </c>
      <c r="O193" s="158">
        <f t="shared" si="30"/>
        <v>300</v>
      </c>
      <c r="P193" s="42"/>
    </row>
    <row r="194" spans="1:16" x14ac:dyDescent="0.2">
      <c r="A194" s="156">
        <v>186</v>
      </c>
      <c r="B194" s="157">
        <v>31051000</v>
      </c>
      <c r="C194" s="42">
        <v>8383.77</v>
      </c>
      <c r="D194" s="43">
        <f t="shared" si="36"/>
        <v>2000000</v>
      </c>
      <c r="E194" s="43">
        <f t="shared" si="36"/>
        <v>4</v>
      </c>
      <c r="F194" s="43">
        <f t="shared" si="36"/>
        <v>10000000</v>
      </c>
      <c r="G194" s="43">
        <f t="shared" si="36"/>
        <v>3</v>
      </c>
      <c r="H194" s="46">
        <f t="shared" si="26"/>
        <v>0.25764065569546873</v>
      </c>
      <c r="I194" s="46">
        <f t="shared" si="27"/>
        <v>0.6779491803806641</v>
      </c>
      <c r="J194" s="42">
        <f t="shared" si="32"/>
        <v>2160</v>
      </c>
      <c r="K194" s="42">
        <f t="shared" si="32"/>
        <v>5683.77</v>
      </c>
      <c r="L194" s="43">
        <f t="shared" si="33"/>
        <v>8000000</v>
      </c>
      <c r="M194" s="157">
        <f t="shared" si="28"/>
        <v>21051000</v>
      </c>
      <c r="N194" s="157">
        <f t="shared" si="29"/>
        <v>2000000</v>
      </c>
      <c r="O194" s="158">
        <f t="shared" si="30"/>
        <v>540</v>
      </c>
      <c r="P194" s="42"/>
    </row>
    <row r="195" spans="1:16" x14ac:dyDescent="0.2">
      <c r="A195" s="156">
        <v>187</v>
      </c>
      <c r="B195" s="157">
        <v>7554000</v>
      </c>
      <c r="C195" s="42">
        <v>1737.42</v>
      </c>
      <c r="D195" s="43">
        <f t="shared" si="36"/>
        <v>2000000</v>
      </c>
      <c r="E195" s="43">
        <f t="shared" si="36"/>
        <v>4</v>
      </c>
      <c r="F195" s="43">
        <f t="shared" si="36"/>
        <v>10000000</v>
      </c>
      <c r="G195" s="43">
        <f t="shared" si="36"/>
        <v>3</v>
      </c>
      <c r="H195" s="46">
        <f t="shared" si="26"/>
        <v>0.73523960815462008</v>
      </c>
      <c r="I195" s="46">
        <f t="shared" si="27"/>
        <v>0</v>
      </c>
      <c r="J195" s="42">
        <f t="shared" si="32"/>
        <v>1277.42</v>
      </c>
      <c r="K195" s="42">
        <f t="shared" si="32"/>
        <v>0</v>
      </c>
      <c r="L195" s="43">
        <f t="shared" si="33"/>
        <v>5554000</v>
      </c>
      <c r="M195" s="157">
        <f t="shared" si="28"/>
        <v>0</v>
      </c>
      <c r="N195" s="157">
        <f t="shared" si="29"/>
        <v>2000000</v>
      </c>
      <c r="O195" s="158">
        <f t="shared" si="30"/>
        <v>460</v>
      </c>
      <c r="P195" s="42"/>
    </row>
    <row r="196" spans="1:16" x14ac:dyDescent="0.2">
      <c r="A196" s="156">
        <v>188</v>
      </c>
      <c r="B196" s="157">
        <v>19792000</v>
      </c>
      <c r="C196" s="42">
        <v>5145.92</v>
      </c>
      <c r="D196" s="43">
        <f t="shared" si="36"/>
        <v>2000000</v>
      </c>
      <c r="E196" s="43">
        <f t="shared" si="36"/>
        <v>4</v>
      </c>
      <c r="F196" s="43">
        <f t="shared" si="36"/>
        <v>10000000</v>
      </c>
      <c r="G196" s="43">
        <f t="shared" si="36"/>
        <v>3</v>
      </c>
      <c r="H196" s="46">
        <f t="shared" si="26"/>
        <v>0.40420371867421179</v>
      </c>
      <c r="I196" s="46">
        <f t="shared" si="27"/>
        <v>0.49474535165723527</v>
      </c>
      <c r="J196" s="42">
        <f t="shared" si="32"/>
        <v>2080</v>
      </c>
      <c r="K196" s="42">
        <f t="shared" si="32"/>
        <v>2545.92</v>
      </c>
      <c r="L196" s="43">
        <f t="shared" si="33"/>
        <v>8000000</v>
      </c>
      <c r="M196" s="157">
        <f t="shared" si="28"/>
        <v>9792000</v>
      </c>
      <c r="N196" s="157">
        <f t="shared" si="29"/>
        <v>2000000</v>
      </c>
      <c r="O196" s="158">
        <f t="shared" si="30"/>
        <v>520</v>
      </c>
      <c r="P196" s="42"/>
    </row>
    <row r="197" spans="1:16" x14ac:dyDescent="0.2">
      <c r="A197" s="156">
        <v>189</v>
      </c>
      <c r="B197" s="157">
        <v>7649000</v>
      </c>
      <c r="C197" s="42">
        <v>1147.3499999999999</v>
      </c>
      <c r="D197" s="43">
        <f t="shared" si="36"/>
        <v>2000000</v>
      </c>
      <c r="E197" s="43">
        <f t="shared" si="36"/>
        <v>4</v>
      </c>
      <c r="F197" s="43">
        <f t="shared" si="36"/>
        <v>10000000</v>
      </c>
      <c r="G197" s="43">
        <f t="shared" si="36"/>
        <v>3</v>
      </c>
      <c r="H197" s="46">
        <f t="shared" si="26"/>
        <v>0.7385279121453785</v>
      </c>
      <c r="I197" s="46">
        <f t="shared" si="27"/>
        <v>0</v>
      </c>
      <c r="J197" s="42">
        <f t="shared" si="32"/>
        <v>847.34999999999991</v>
      </c>
      <c r="K197" s="42">
        <f t="shared" si="32"/>
        <v>0</v>
      </c>
      <c r="L197" s="43">
        <f t="shared" si="33"/>
        <v>5649000</v>
      </c>
      <c r="M197" s="157">
        <f t="shared" si="28"/>
        <v>0</v>
      </c>
      <c r="N197" s="157">
        <f t="shared" si="29"/>
        <v>2000000</v>
      </c>
      <c r="O197" s="158">
        <f t="shared" si="30"/>
        <v>300</v>
      </c>
      <c r="P197" s="42"/>
    </row>
    <row r="198" spans="1:16" x14ac:dyDescent="0.2">
      <c r="A198" s="156">
        <v>190</v>
      </c>
      <c r="B198" s="157">
        <v>40000000</v>
      </c>
      <c r="C198" s="42">
        <v>10800</v>
      </c>
      <c r="D198" s="43">
        <f t="shared" si="36"/>
        <v>2000000</v>
      </c>
      <c r="E198" s="43">
        <f t="shared" si="36"/>
        <v>4</v>
      </c>
      <c r="F198" s="43">
        <f t="shared" si="36"/>
        <v>10000000</v>
      </c>
      <c r="G198" s="43">
        <f t="shared" si="36"/>
        <v>3</v>
      </c>
      <c r="H198" s="46">
        <f t="shared" si="26"/>
        <v>0.2</v>
      </c>
      <c r="I198" s="46">
        <f t="shared" si="27"/>
        <v>0.75</v>
      </c>
      <c r="J198" s="42">
        <f t="shared" si="32"/>
        <v>2160</v>
      </c>
      <c r="K198" s="42">
        <f t="shared" si="32"/>
        <v>8100</v>
      </c>
      <c r="L198" s="43">
        <f t="shared" si="33"/>
        <v>8000000</v>
      </c>
      <c r="M198" s="157">
        <f t="shared" si="28"/>
        <v>30000000</v>
      </c>
      <c r="N198" s="157">
        <f t="shared" si="29"/>
        <v>2000000</v>
      </c>
      <c r="O198" s="158">
        <f t="shared" si="30"/>
        <v>540</v>
      </c>
      <c r="P198" s="42"/>
    </row>
    <row r="199" spans="1:16" x14ac:dyDescent="0.2">
      <c r="A199" s="156">
        <v>191</v>
      </c>
      <c r="B199" s="157">
        <v>13625000</v>
      </c>
      <c r="C199" s="42">
        <v>2725</v>
      </c>
      <c r="D199" s="43">
        <f t="shared" si="36"/>
        <v>2000000</v>
      </c>
      <c r="E199" s="43">
        <f t="shared" si="36"/>
        <v>4</v>
      </c>
      <c r="F199" s="43">
        <f t="shared" si="36"/>
        <v>10000000</v>
      </c>
      <c r="G199" s="43">
        <f t="shared" si="36"/>
        <v>3</v>
      </c>
      <c r="H199" s="46">
        <f t="shared" si="26"/>
        <v>0.58715596330275233</v>
      </c>
      <c r="I199" s="46">
        <f t="shared" si="27"/>
        <v>0.26605504587155965</v>
      </c>
      <c r="J199" s="42">
        <f t="shared" si="32"/>
        <v>1600</v>
      </c>
      <c r="K199" s="42">
        <f t="shared" si="32"/>
        <v>725</v>
      </c>
      <c r="L199" s="43">
        <f t="shared" si="33"/>
        <v>8000000</v>
      </c>
      <c r="M199" s="157">
        <f t="shared" si="28"/>
        <v>3625000</v>
      </c>
      <c r="N199" s="157">
        <f t="shared" si="29"/>
        <v>2000000</v>
      </c>
      <c r="O199" s="158">
        <f t="shared" si="30"/>
        <v>400</v>
      </c>
      <c r="P199" s="42"/>
    </row>
    <row r="200" spans="1:16" x14ac:dyDescent="0.2">
      <c r="A200" s="156">
        <v>192</v>
      </c>
      <c r="B200" s="157">
        <v>16231000</v>
      </c>
      <c r="C200" s="42">
        <v>2110.0300000000002</v>
      </c>
      <c r="D200" s="43">
        <f t="shared" si="36"/>
        <v>2000000</v>
      </c>
      <c r="E200" s="43">
        <f t="shared" si="36"/>
        <v>4</v>
      </c>
      <c r="F200" s="43">
        <f t="shared" si="36"/>
        <v>10000000</v>
      </c>
      <c r="G200" s="43">
        <f t="shared" si="36"/>
        <v>3</v>
      </c>
      <c r="H200" s="46">
        <f t="shared" si="26"/>
        <v>0.49288398743145834</v>
      </c>
      <c r="I200" s="46">
        <f t="shared" si="27"/>
        <v>0.38389501571067708</v>
      </c>
      <c r="J200" s="42">
        <f t="shared" si="32"/>
        <v>1040.0000000000002</v>
      </c>
      <c r="K200" s="42">
        <f t="shared" si="32"/>
        <v>810.03000000000009</v>
      </c>
      <c r="L200" s="43">
        <f t="shared" si="33"/>
        <v>8000000</v>
      </c>
      <c r="M200" s="157">
        <f t="shared" si="28"/>
        <v>6231000</v>
      </c>
      <c r="N200" s="157">
        <f t="shared" si="29"/>
        <v>2000000</v>
      </c>
      <c r="O200" s="158">
        <f t="shared" si="30"/>
        <v>260</v>
      </c>
      <c r="P200" s="42"/>
    </row>
    <row r="201" spans="1:16" x14ac:dyDescent="0.2">
      <c r="A201" s="156">
        <v>193</v>
      </c>
      <c r="B201" s="157">
        <v>22409000</v>
      </c>
      <c r="C201" s="42">
        <v>3585.44</v>
      </c>
      <c r="D201" s="43">
        <f t="shared" si="36"/>
        <v>2000000</v>
      </c>
      <c r="E201" s="43">
        <f t="shared" si="36"/>
        <v>4</v>
      </c>
      <c r="F201" s="43">
        <f t="shared" si="36"/>
        <v>10000000</v>
      </c>
      <c r="G201" s="43">
        <f t="shared" si="36"/>
        <v>3</v>
      </c>
      <c r="H201" s="46">
        <f t="shared" ref="H201:H264" si="37">MAX(0,MIN(E201*D201,B201-D201))/B201</f>
        <v>0.35699941987594269</v>
      </c>
      <c r="I201" s="46">
        <f t="shared" ref="I201:I264" si="38">MAX(0,MIN(G201*F201,B201-SUM(D201,E201*D201)))/B201</f>
        <v>0.55375072515507162</v>
      </c>
      <c r="J201" s="42">
        <f t="shared" si="32"/>
        <v>1280</v>
      </c>
      <c r="K201" s="42">
        <f t="shared" si="32"/>
        <v>1985.44</v>
      </c>
      <c r="L201" s="43">
        <f t="shared" si="33"/>
        <v>8000000</v>
      </c>
      <c r="M201" s="157">
        <f t="shared" ref="M201:M264" si="39">I201*$B201</f>
        <v>12409000</v>
      </c>
      <c r="N201" s="157">
        <f t="shared" ref="N201:N264" si="40">B201-SUM(L201:M201)</f>
        <v>2000000</v>
      </c>
      <c r="O201" s="158">
        <f t="shared" ref="O201:O264" si="41">C201-SUM(J201:K201)</f>
        <v>320</v>
      </c>
      <c r="P201" s="42"/>
    </row>
    <row r="202" spans="1:16" x14ac:dyDescent="0.2">
      <c r="A202" s="156">
        <v>194</v>
      </c>
      <c r="B202" s="157">
        <v>1809000</v>
      </c>
      <c r="C202" s="42">
        <v>379.89</v>
      </c>
      <c r="D202" s="43">
        <f t="shared" ref="D202:G217" si="42">D201</f>
        <v>2000000</v>
      </c>
      <c r="E202" s="43">
        <f t="shared" si="42"/>
        <v>4</v>
      </c>
      <c r="F202" s="43">
        <f t="shared" si="42"/>
        <v>10000000</v>
      </c>
      <c r="G202" s="43">
        <f t="shared" si="42"/>
        <v>3</v>
      </c>
      <c r="H202" s="46">
        <f t="shared" si="37"/>
        <v>0</v>
      </c>
      <c r="I202" s="46">
        <f t="shared" si="38"/>
        <v>0</v>
      </c>
      <c r="J202" s="42">
        <f t="shared" ref="J202:K265" si="43">+H202*$C202</f>
        <v>0</v>
      </c>
      <c r="K202" s="42">
        <f t="shared" si="43"/>
        <v>0</v>
      </c>
      <c r="L202" s="43">
        <f t="shared" ref="L202:L265" si="44">H202*B202</f>
        <v>0</v>
      </c>
      <c r="M202" s="157">
        <f t="shared" si="39"/>
        <v>0</v>
      </c>
      <c r="N202" s="157">
        <f t="shared" si="40"/>
        <v>1809000</v>
      </c>
      <c r="O202" s="158">
        <f t="shared" si="41"/>
        <v>379.89</v>
      </c>
      <c r="P202" s="42"/>
    </row>
    <row r="203" spans="1:16" x14ac:dyDescent="0.2">
      <c r="A203" s="156">
        <v>195</v>
      </c>
      <c r="B203" s="157">
        <v>40000000</v>
      </c>
      <c r="C203" s="42">
        <v>9600</v>
      </c>
      <c r="D203" s="43">
        <f t="shared" si="42"/>
        <v>2000000</v>
      </c>
      <c r="E203" s="43">
        <f t="shared" si="42"/>
        <v>4</v>
      </c>
      <c r="F203" s="43">
        <f t="shared" si="42"/>
        <v>10000000</v>
      </c>
      <c r="G203" s="43">
        <f t="shared" si="42"/>
        <v>3</v>
      </c>
      <c r="H203" s="46">
        <f t="shared" si="37"/>
        <v>0.2</v>
      </c>
      <c r="I203" s="46">
        <f t="shared" si="38"/>
        <v>0.75</v>
      </c>
      <c r="J203" s="42">
        <f t="shared" si="43"/>
        <v>1920</v>
      </c>
      <c r="K203" s="42">
        <f t="shared" si="43"/>
        <v>7200</v>
      </c>
      <c r="L203" s="43">
        <f t="shared" si="44"/>
        <v>8000000</v>
      </c>
      <c r="M203" s="157">
        <f t="shared" si="39"/>
        <v>30000000</v>
      </c>
      <c r="N203" s="157">
        <f t="shared" si="40"/>
        <v>2000000</v>
      </c>
      <c r="O203" s="158">
        <f t="shared" si="41"/>
        <v>480</v>
      </c>
      <c r="P203" s="42"/>
    </row>
    <row r="204" spans="1:16" x14ac:dyDescent="0.2">
      <c r="A204" s="156">
        <v>196</v>
      </c>
      <c r="B204" s="157">
        <v>40000000</v>
      </c>
      <c r="C204" s="42">
        <v>4800</v>
      </c>
      <c r="D204" s="43">
        <f t="shared" si="42"/>
        <v>2000000</v>
      </c>
      <c r="E204" s="43">
        <f t="shared" si="42"/>
        <v>4</v>
      </c>
      <c r="F204" s="43">
        <f t="shared" si="42"/>
        <v>10000000</v>
      </c>
      <c r="G204" s="43">
        <f t="shared" si="42"/>
        <v>3</v>
      </c>
      <c r="H204" s="46">
        <f t="shared" si="37"/>
        <v>0.2</v>
      </c>
      <c r="I204" s="46">
        <f t="shared" si="38"/>
        <v>0.75</v>
      </c>
      <c r="J204" s="42">
        <f t="shared" si="43"/>
        <v>960</v>
      </c>
      <c r="K204" s="42">
        <f t="shared" si="43"/>
        <v>3600</v>
      </c>
      <c r="L204" s="43">
        <f t="shared" si="44"/>
        <v>8000000</v>
      </c>
      <c r="M204" s="157">
        <f t="shared" si="39"/>
        <v>30000000</v>
      </c>
      <c r="N204" s="157">
        <f t="shared" si="40"/>
        <v>2000000</v>
      </c>
      <c r="O204" s="158">
        <f t="shared" si="41"/>
        <v>240</v>
      </c>
      <c r="P204" s="42"/>
    </row>
    <row r="205" spans="1:16" x14ac:dyDescent="0.2">
      <c r="A205" s="156">
        <v>197</v>
      </c>
      <c r="B205" s="157">
        <v>8316000</v>
      </c>
      <c r="C205" s="42">
        <v>1496.88</v>
      </c>
      <c r="D205" s="43">
        <f t="shared" si="42"/>
        <v>2000000</v>
      </c>
      <c r="E205" s="43">
        <f t="shared" si="42"/>
        <v>4</v>
      </c>
      <c r="F205" s="43">
        <f t="shared" si="42"/>
        <v>10000000</v>
      </c>
      <c r="G205" s="43">
        <f t="shared" si="42"/>
        <v>3</v>
      </c>
      <c r="H205" s="46">
        <f t="shared" si="37"/>
        <v>0.75949975949975945</v>
      </c>
      <c r="I205" s="46">
        <f t="shared" si="38"/>
        <v>0</v>
      </c>
      <c r="J205" s="42">
        <f t="shared" si="43"/>
        <v>1136.8800000000001</v>
      </c>
      <c r="K205" s="42">
        <f t="shared" si="43"/>
        <v>0</v>
      </c>
      <c r="L205" s="43">
        <f t="shared" si="44"/>
        <v>6316000</v>
      </c>
      <c r="M205" s="157">
        <f t="shared" si="39"/>
        <v>0</v>
      </c>
      <c r="N205" s="157">
        <f t="shared" si="40"/>
        <v>2000000</v>
      </c>
      <c r="O205" s="158">
        <f t="shared" si="41"/>
        <v>360</v>
      </c>
      <c r="P205" s="42"/>
    </row>
    <row r="206" spans="1:16" x14ac:dyDescent="0.2">
      <c r="A206" s="156">
        <v>198</v>
      </c>
      <c r="B206" s="157">
        <v>9267000</v>
      </c>
      <c r="C206" s="42">
        <v>1390.05</v>
      </c>
      <c r="D206" s="43">
        <f t="shared" si="42"/>
        <v>2000000</v>
      </c>
      <c r="E206" s="43">
        <f t="shared" si="42"/>
        <v>4</v>
      </c>
      <c r="F206" s="43">
        <f t="shared" si="42"/>
        <v>10000000</v>
      </c>
      <c r="G206" s="43">
        <f t="shared" si="42"/>
        <v>3</v>
      </c>
      <c r="H206" s="46">
        <f t="shared" si="37"/>
        <v>0.78418042516456243</v>
      </c>
      <c r="I206" s="46">
        <f t="shared" si="38"/>
        <v>0</v>
      </c>
      <c r="J206" s="42">
        <f t="shared" si="43"/>
        <v>1090.05</v>
      </c>
      <c r="K206" s="42">
        <f t="shared" si="43"/>
        <v>0</v>
      </c>
      <c r="L206" s="43">
        <f t="shared" si="44"/>
        <v>7267000</v>
      </c>
      <c r="M206" s="157">
        <f t="shared" si="39"/>
        <v>0</v>
      </c>
      <c r="N206" s="157">
        <f t="shared" si="40"/>
        <v>2000000</v>
      </c>
      <c r="O206" s="158">
        <f t="shared" si="41"/>
        <v>300</v>
      </c>
      <c r="P206" s="42"/>
    </row>
    <row r="207" spans="1:16" x14ac:dyDescent="0.2">
      <c r="A207" s="156">
        <v>199</v>
      </c>
      <c r="B207" s="157">
        <v>7658000</v>
      </c>
      <c r="C207" s="42">
        <v>2220.8200000000002</v>
      </c>
      <c r="D207" s="43">
        <f t="shared" si="42"/>
        <v>2000000</v>
      </c>
      <c r="E207" s="43">
        <f t="shared" si="42"/>
        <v>4</v>
      </c>
      <c r="F207" s="43">
        <f t="shared" si="42"/>
        <v>10000000</v>
      </c>
      <c r="G207" s="43">
        <f t="shared" si="42"/>
        <v>3</v>
      </c>
      <c r="H207" s="46">
        <f t="shared" si="37"/>
        <v>0.73883520501436406</v>
      </c>
      <c r="I207" s="46">
        <f t="shared" si="38"/>
        <v>0</v>
      </c>
      <c r="J207" s="42">
        <f t="shared" si="43"/>
        <v>1640.8200000000002</v>
      </c>
      <c r="K207" s="42">
        <f t="shared" si="43"/>
        <v>0</v>
      </c>
      <c r="L207" s="43">
        <f t="shared" si="44"/>
        <v>5658000</v>
      </c>
      <c r="M207" s="157">
        <f t="shared" si="39"/>
        <v>0</v>
      </c>
      <c r="N207" s="157">
        <f t="shared" si="40"/>
        <v>2000000</v>
      </c>
      <c r="O207" s="158">
        <f t="shared" si="41"/>
        <v>580</v>
      </c>
      <c r="P207" s="42"/>
    </row>
    <row r="208" spans="1:16" x14ac:dyDescent="0.2">
      <c r="A208" s="156">
        <v>200</v>
      </c>
      <c r="B208" s="157">
        <v>11504000</v>
      </c>
      <c r="C208" s="42">
        <v>2415.84</v>
      </c>
      <c r="D208" s="43">
        <f t="shared" si="42"/>
        <v>2000000</v>
      </c>
      <c r="E208" s="43">
        <f t="shared" si="42"/>
        <v>4</v>
      </c>
      <c r="F208" s="43">
        <f t="shared" si="42"/>
        <v>10000000</v>
      </c>
      <c r="G208" s="43">
        <f t="shared" si="42"/>
        <v>3</v>
      </c>
      <c r="H208" s="46">
        <f t="shared" si="37"/>
        <v>0.69541029207232263</v>
      </c>
      <c r="I208" s="46">
        <f t="shared" si="38"/>
        <v>0.13073713490959665</v>
      </c>
      <c r="J208" s="42">
        <f t="shared" si="43"/>
        <v>1680</v>
      </c>
      <c r="K208" s="42">
        <f t="shared" si="43"/>
        <v>315.83999999999997</v>
      </c>
      <c r="L208" s="43">
        <f t="shared" si="44"/>
        <v>8000000</v>
      </c>
      <c r="M208" s="157">
        <f t="shared" si="39"/>
        <v>1504000</v>
      </c>
      <c r="N208" s="157">
        <f t="shared" si="40"/>
        <v>2000000</v>
      </c>
      <c r="O208" s="158">
        <f t="shared" si="41"/>
        <v>420.00000000000023</v>
      </c>
      <c r="P208" s="42"/>
    </row>
    <row r="209" spans="1:16" x14ac:dyDescent="0.2">
      <c r="A209" s="156">
        <v>201</v>
      </c>
      <c r="B209" s="157">
        <v>2603000</v>
      </c>
      <c r="C209" s="42">
        <v>650.75</v>
      </c>
      <c r="D209" s="43">
        <f t="shared" si="42"/>
        <v>2000000</v>
      </c>
      <c r="E209" s="43">
        <f t="shared" si="42"/>
        <v>4</v>
      </c>
      <c r="F209" s="43">
        <f t="shared" si="42"/>
        <v>10000000</v>
      </c>
      <c r="G209" s="43">
        <f t="shared" si="42"/>
        <v>3</v>
      </c>
      <c r="H209" s="46">
        <f t="shared" si="37"/>
        <v>0.23165578179024202</v>
      </c>
      <c r="I209" s="46">
        <f t="shared" si="38"/>
        <v>0</v>
      </c>
      <c r="J209" s="42">
        <f t="shared" si="43"/>
        <v>150.75</v>
      </c>
      <c r="K209" s="42">
        <f t="shared" si="43"/>
        <v>0</v>
      </c>
      <c r="L209" s="43">
        <f t="shared" si="44"/>
        <v>603000</v>
      </c>
      <c r="M209" s="157">
        <f t="shared" si="39"/>
        <v>0</v>
      </c>
      <c r="N209" s="157">
        <f t="shared" si="40"/>
        <v>2000000</v>
      </c>
      <c r="O209" s="158">
        <f t="shared" si="41"/>
        <v>500</v>
      </c>
      <c r="P209" s="42"/>
    </row>
    <row r="210" spans="1:16" x14ac:dyDescent="0.2">
      <c r="A210" s="156">
        <v>202</v>
      </c>
      <c r="B210" s="157">
        <v>11160000</v>
      </c>
      <c r="C210" s="42">
        <v>3348</v>
      </c>
      <c r="D210" s="43">
        <f t="shared" si="42"/>
        <v>2000000</v>
      </c>
      <c r="E210" s="43">
        <f t="shared" si="42"/>
        <v>4</v>
      </c>
      <c r="F210" s="43">
        <f t="shared" si="42"/>
        <v>10000000</v>
      </c>
      <c r="G210" s="43">
        <f t="shared" si="42"/>
        <v>3</v>
      </c>
      <c r="H210" s="46">
        <f t="shared" si="37"/>
        <v>0.71684587813620071</v>
      </c>
      <c r="I210" s="46">
        <f t="shared" si="38"/>
        <v>0.1039426523297491</v>
      </c>
      <c r="J210" s="42">
        <f t="shared" si="43"/>
        <v>2400</v>
      </c>
      <c r="K210" s="42">
        <f t="shared" si="43"/>
        <v>348</v>
      </c>
      <c r="L210" s="43">
        <f t="shared" si="44"/>
        <v>8000000</v>
      </c>
      <c r="M210" s="157">
        <f t="shared" si="39"/>
        <v>1160000</v>
      </c>
      <c r="N210" s="157">
        <f t="shared" si="40"/>
        <v>2000000</v>
      </c>
      <c r="O210" s="158">
        <f t="shared" si="41"/>
        <v>600</v>
      </c>
      <c r="P210" s="42"/>
    </row>
    <row r="211" spans="1:16" x14ac:dyDescent="0.2">
      <c r="A211" s="156">
        <v>203</v>
      </c>
      <c r="B211" s="157">
        <v>1779000</v>
      </c>
      <c r="C211" s="42">
        <v>551.49</v>
      </c>
      <c r="D211" s="43">
        <f t="shared" si="42"/>
        <v>2000000</v>
      </c>
      <c r="E211" s="43">
        <f t="shared" si="42"/>
        <v>4</v>
      </c>
      <c r="F211" s="43">
        <f t="shared" si="42"/>
        <v>10000000</v>
      </c>
      <c r="G211" s="43">
        <f t="shared" si="42"/>
        <v>3</v>
      </c>
      <c r="H211" s="46">
        <f t="shared" si="37"/>
        <v>0</v>
      </c>
      <c r="I211" s="46">
        <f t="shared" si="38"/>
        <v>0</v>
      </c>
      <c r="J211" s="42">
        <f t="shared" si="43"/>
        <v>0</v>
      </c>
      <c r="K211" s="42">
        <f t="shared" si="43"/>
        <v>0</v>
      </c>
      <c r="L211" s="43">
        <f t="shared" si="44"/>
        <v>0</v>
      </c>
      <c r="M211" s="157">
        <f t="shared" si="39"/>
        <v>0</v>
      </c>
      <c r="N211" s="157">
        <f t="shared" si="40"/>
        <v>1779000</v>
      </c>
      <c r="O211" s="158">
        <f t="shared" si="41"/>
        <v>551.49</v>
      </c>
      <c r="P211" s="42"/>
    </row>
    <row r="212" spans="1:16" x14ac:dyDescent="0.2">
      <c r="A212" s="156">
        <v>204</v>
      </c>
      <c r="B212" s="157">
        <v>37653000</v>
      </c>
      <c r="C212" s="42">
        <v>7907.13</v>
      </c>
      <c r="D212" s="43">
        <f t="shared" si="42"/>
        <v>2000000</v>
      </c>
      <c r="E212" s="43">
        <f t="shared" si="42"/>
        <v>4</v>
      </c>
      <c r="F212" s="43">
        <f t="shared" si="42"/>
        <v>10000000</v>
      </c>
      <c r="G212" s="43">
        <f t="shared" si="42"/>
        <v>3</v>
      </c>
      <c r="H212" s="46">
        <f t="shared" si="37"/>
        <v>0.2124664701351818</v>
      </c>
      <c r="I212" s="46">
        <f t="shared" si="38"/>
        <v>0.7344169123310228</v>
      </c>
      <c r="J212" s="42">
        <f t="shared" si="43"/>
        <v>1680</v>
      </c>
      <c r="K212" s="42">
        <f t="shared" si="43"/>
        <v>5807.13</v>
      </c>
      <c r="L212" s="43">
        <f t="shared" si="44"/>
        <v>8000000</v>
      </c>
      <c r="M212" s="157">
        <f t="shared" si="39"/>
        <v>27653000</v>
      </c>
      <c r="N212" s="157">
        <f t="shared" si="40"/>
        <v>2000000</v>
      </c>
      <c r="O212" s="158">
        <f t="shared" si="41"/>
        <v>420</v>
      </c>
      <c r="P212" s="42"/>
    </row>
    <row r="213" spans="1:16" x14ac:dyDescent="0.2">
      <c r="A213" s="156">
        <v>205</v>
      </c>
      <c r="B213" s="157">
        <v>38023000</v>
      </c>
      <c r="C213" s="42">
        <v>8365.06</v>
      </c>
      <c r="D213" s="43">
        <f t="shared" si="42"/>
        <v>2000000</v>
      </c>
      <c r="E213" s="43">
        <f t="shared" si="42"/>
        <v>4</v>
      </c>
      <c r="F213" s="43">
        <f t="shared" si="42"/>
        <v>10000000</v>
      </c>
      <c r="G213" s="43">
        <f t="shared" si="42"/>
        <v>3</v>
      </c>
      <c r="H213" s="46">
        <f t="shared" si="37"/>
        <v>0.21039896904505168</v>
      </c>
      <c r="I213" s="46">
        <f t="shared" si="38"/>
        <v>0.73700128869368542</v>
      </c>
      <c r="J213" s="42">
        <f t="shared" si="43"/>
        <v>1759.9999999999998</v>
      </c>
      <c r="K213" s="42">
        <f t="shared" si="43"/>
        <v>6165.0599999999995</v>
      </c>
      <c r="L213" s="43">
        <f t="shared" si="44"/>
        <v>8000000</v>
      </c>
      <c r="M213" s="157">
        <f t="shared" si="39"/>
        <v>28023000</v>
      </c>
      <c r="N213" s="157">
        <f t="shared" si="40"/>
        <v>2000000</v>
      </c>
      <c r="O213" s="158">
        <f t="shared" si="41"/>
        <v>440</v>
      </c>
      <c r="P213" s="42"/>
    </row>
    <row r="214" spans="1:16" x14ac:dyDescent="0.2">
      <c r="A214" s="156">
        <v>206</v>
      </c>
      <c r="B214" s="157">
        <v>800000</v>
      </c>
      <c r="C214" s="42">
        <v>192</v>
      </c>
      <c r="D214" s="43">
        <f t="shared" si="42"/>
        <v>2000000</v>
      </c>
      <c r="E214" s="43">
        <f t="shared" si="42"/>
        <v>4</v>
      </c>
      <c r="F214" s="43">
        <f t="shared" si="42"/>
        <v>10000000</v>
      </c>
      <c r="G214" s="43">
        <f t="shared" si="42"/>
        <v>3</v>
      </c>
      <c r="H214" s="46">
        <f t="shared" si="37"/>
        <v>0</v>
      </c>
      <c r="I214" s="46">
        <f t="shared" si="38"/>
        <v>0</v>
      </c>
      <c r="J214" s="42">
        <f t="shared" si="43"/>
        <v>0</v>
      </c>
      <c r="K214" s="42">
        <f t="shared" si="43"/>
        <v>0</v>
      </c>
      <c r="L214" s="43">
        <f t="shared" si="44"/>
        <v>0</v>
      </c>
      <c r="M214" s="157">
        <f t="shared" si="39"/>
        <v>0</v>
      </c>
      <c r="N214" s="157">
        <f t="shared" si="40"/>
        <v>800000</v>
      </c>
      <c r="O214" s="158">
        <f t="shared" si="41"/>
        <v>192</v>
      </c>
      <c r="P214" s="42"/>
    </row>
    <row r="215" spans="1:16" x14ac:dyDescent="0.2">
      <c r="A215" s="156">
        <v>207</v>
      </c>
      <c r="B215" s="157">
        <v>40000000</v>
      </c>
      <c r="C215" s="42">
        <v>10800</v>
      </c>
      <c r="D215" s="43">
        <f t="shared" si="42"/>
        <v>2000000</v>
      </c>
      <c r="E215" s="43">
        <f t="shared" si="42"/>
        <v>4</v>
      </c>
      <c r="F215" s="43">
        <f t="shared" si="42"/>
        <v>10000000</v>
      </c>
      <c r="G215" s="43">
        <f t="shared" si="42"/>
        <v>3</v>
      </c>
      <c r="H215" s="46">
        <f t="shared" si="37"/>
        <v>0.2</v>
      </c>
      <c r="I215" s="46">
        <f t="shared" si="38"/>
        <v>0.75</v>
      </c>
      <c r="J215" s="42">
        <f t="shared" si="43"/>
        <v>2160</v>
      </c>
      <c r="K215" s="42">
        <f t="shared" si="43"/>
        <v>8100</v>
      </c>
      <c r="L215" s="43">
        <f t="shared" si="44"/>
        <v>8000000</v>
      </c>
      <c r="M215" s="157">
        <f t="shared" si="39"/>
        <v>30000000</v>
      </c>
      <c r="N215" s="157">
        <f t="shared" si="40"/>
        <v>2000000</v>
      </c>
      <c r="O215" s="158">
        <f t="shared" si="41"/>
        <v>540</v>
      </c>
      <c r="P215" s="42"/>
    </row>
    <row r="216" spans="1:16" x14ac:dyDescent="0.2">
      <c r="A216" s="156">
        <v>208</v>
      </c>
      <c r="B216" s="157">
        <v>7590000</v>
      </c>
      <c r="C216" s="42">
        <v>1897.5</v>
      </c>
      <c r="D216" s="43">
        <f t="shared" si="42"/>
        <v>2000000</v>
      </c>
      <c r="E216" s="43">
        <f t="shared" si="42"/>
        <v>4</v>
      </c>
      <c r="F216" s="43">
        <f t="shared" si="42"/>
        <v>10000000</v>
      </c>
      <c r="G216" s="43">
        <f t="shared" si="42"/>
        <v>3</v>
      </c>
      <c r="H216" s="46">
        <f t="shared" si="37"/>
        <v>0.73649538866930175</v>
      </c>
      <c r="I216" s="46">
        <f t="shared" si="38"/>
        <v>0</v>
      </c>
      <c r="J216" s="42">
        <f t="shared" si="43"/>
        <v>1397.5</v>
      </c>
      <c r="K216" s="42">
        <f t="shared" si="43"/>
        <v>0</v>
      </c>
      <c r="L216" s="43">
        <f t="shared" si="44"/>
        <v>5590000</v>
      </c>
      <c r="M216" s="157">
        <f t="shared" si="39"/>
        <v>0</v>
      </c>
      <c r="N216" s="157">
        <f t="shared" si="40"/>
        <v>2000000</v>
      </c>
      <c r="O216" s="158">
        <f t="shared" si="41"/>
        <v>500</v>
      </c>
      <c r="P216" s="42"/>
    </row>
    <row r="217" spans="1:16" x14ac:dyDescent="0.2">
      <c r="A217" s="156">
        <v>209</v>
      </c>
      <c r="B217" s="157">
        <v>5498000</v>
      </c>
      <c r="C217" s="42">
        <v>1264.54</v>
      </c>
      <c r="D217" s="43">
        <f t="shared" si="42"/>
        <v>2000000</v>
      </c>
      <c r="E217" s="43">
        <f t="shared" si="42"/>
        <v>4</v>
      </c>
      <c r="F217" s="43">
        <f t="shared" si="42"/>
        <v>10000000</v>
      </c>
      <c r="G217" s="43">
        <f t="shared" si="42"/>
        <v>3</v>
      </c>
      <c r="H217" s="46">
        <f t="shared" si="37"/>
        <v>0.63623135685703891</v>
      </c>
      <c r="I217" s="46">
        <f t="shared" si="38"/>
        <v>0</v>
      </c>
      <c r="J217" s="42">
        <f t="shared" si="43"/>
        <v>804.54</v>
      </c>
      <c r="K217" s="42">
        <f t="shared" si="43"/>
        <v>0</v>
      </c>
      <c r="L217" s="43">
        <f t="shared" si="44"/>
        <v>3498000</v>
      </c>
      <c r="M217" s="157">
        <f t="shared" si="39"/>
        <v>0</v>
      </c>
      <c r="N217" s="157">
        <f t="shared" si="40"/>
        <v>2000000</v>
      </c>
      <c r="O217" s="158">
        <f t="shared" si="41"/>
        <v>460</v>
      </c>
      <c r="P217" s="42"/>
    </row>
    <row r="218" spans="1:16" x14ac:dyDescent="0.2">
      <c r="A218" s="156">
        <v>210</v>
      </c>
      <c r="B218" s="157">
        <v>800000</v>
      </c>
      <c r="C218" s="42">
        <v>168</v>
      </c>
      <c r="D218" s="43">
        <f t="shared" ref="D218:G233" si="45">D217</f>
        <v>2000000</v>
      </c>
      <c r="E218" s="43">
        <f t="shared" si="45"/>
        <v>4</v>
      </c>
      <c r="F218" s="43">
        <f t="shared" si="45"/>
        <v>10000000</v>
      </c>
      <c r="G218" s="43">
        <f t="shared" si="45"/>
        <v>3</v>
      </c>
      <c r="H218" s="46">
        <f t="shared" si="37"/>
        <v>0</v>
      </c>
      <c r="I218" s="46">
        <f t="shared" si="38"/>
        <v>0</v>
      </c>
      <c r="J218" s="42">
        <f t="shared" si="43"/>
        <v>0</v>
      </c>
      <c r="K218" s="42">
        <f t="shared" si="43"/>
        <v>0</v>
      </c>
      <c r="L218" s="43">
        <f t="shared" si="44"/>
        <v>0</v>
      </c>
      <c r="M218" s="157">
        <f t="shared" si="39"/>
        <v>0</v>
      </c>
      <c r="N218" s="157">
        <f t="shared" si="40"/>
        <v>800000</v>
      </c>
      <c r="O218" s="158">
        <f t="shared" si="41"/>
        <v>168</v>
      </c>
      <c r="P218" s="42"/>
    </row>
    <row r="219" spans="1:16" x14ac:dyDescent="0.2">
      <c r="A219" s="156">
        <v>211</v>
      </c>
      <c r="B219" s="157">
        <v>31451000</v>
      </c>
      <c r="C219" s="42">
        <v>8491.77</v>
      </c>
      <c r="D219" s="43">
        <f t="shared" si="45"/>
        <v>2000000</v>
      </c>
      <c r="E219" s="43">
        <f t="shared" si="45"/>
        <v>4</v>
      </c>
      <c r="F219" s="43">
        <f t="shared" si="45"/>
        <v>10000000</v>
      </c>
      <c r="G219" s="43">
        <f t="shared" si="45"/>
        <v>3</v>
      </c>
      <c r="H219" s="46">
        <f t="shared" si="37"/>
        <v>0.25436393119455664</v>
      </c>
      <c r="I219" s="46">
        <f t="shared" si="38"/>
        <v>0.68204508600680425</v>
      </c>
      <c r="J219" s="42">
        <f t="shared" si="43"/>
        <v>2160.0000000000005</v>
      </c>
      <c r="K219" s="42">
        <f t="shared" si="43"/>
        <v>5791.77</v>
      </c>
      <c r="L219" s="43">
        <f t="shared" si="44"/>
        <v>8000000.0000000009</v>
      </c>
      <c r="M219" s="157">
        <f t="shared" si="39"/>
        <v>21451000</v>
      </c>
      <c r="N219" s="157">
        <f t="shared" si="40"/>
        <v>2000000</v>
      </c>
      <c r="O219" s="158">
        <f t="shared" si="41"/>
        <v>540</v>
      </c>
      <c r="P219" s="42"/>
    </row>
    <row r="220" spans="1:16" x14ac:dyDescent="0.2">
      <c r="A220" s="156">
        <v>212</v>
      </c>
      <c r="B220" s="157">
        <v>28998000</v>
      </c>
      <c r="C220" s="42">
        <v>5799.6</v>
      </c>
      <c r="D220" s="43">
        <f t="shared" si="45"/>
        <v>2000000</v>
      </c>
      <c r="E220" s="43">
        <f t="shared" si="45"/>
        <v>4</v>
      </c>
      <c r="F220" s="43">
        <f t="shared" si="45"/>
        <v>10000000</v>
      </c>
      <c r="G220" s="43">
        <f t="shared" si="45"/>
        <v>3</v>
      </c>
      <c r="H220" s="46">
        <f t="shared" si="37"/>
        <v>0.27588109524794813</v>
      </c>
      <c r="I220" s="46">
        <f t="shared" si="38"/>
        <v>0.65514863094006481</v>
      </c>
      <c r="J220" s="42">
        <f t="shared" si="43"/>
        <v>1600</v>
      </c>
      <c r="K220" s="42">
        <f t="shared" si="43"/>
        <v>3799.6</v>
      </c>
      <c r="L220" s="43">
        <f t="shared" si="44"/>
        <v>8000000</v>
      </c>
      <c r="M220" s="157">
        <f t="shared" si="39"/>
        <v>18998000</v>
      </c>
      <c r="N220" s="157">
        <f t="shared" si="40"/>
        <v>2000000</v>
      </c>
      <c r="O220" s="158">
        <f t="shared" si="41"/>
        <v>400</v>
      </c>
      <c r="P220" s="42"/>
    </row>
    <row r="221" spans="1:16" x14ac:dyDescent="0.2">
      <c r="A221" s="156">
        <v>213</v>
      </c>
      <c r="B221" s="157">
        <v>3267000</v>
      </c>
      <c r="C221" s="42">
        <v>522.72</v>
      </c>
      <c r="D221" s="43">
        <f t="shared" si="45"/>
        <v>2000000</v>
      </c>
      <c r="E221" s="43">
        <f t="shared" si="45"/>
        <v>4</v>
      </c>
      <c r="F221" s="43">
        <f t="shared" si="45"/>
        <v>10000000</v>
      </c>
      <c r="G221" s="43">
        <f t="shared" si="45"/>
        <v>3</v>
      </c>
      <c r="H221" s="46">
        <f t="shared" si="37"/>
        <v>0.38781756963575148</v>
      </c>
      <c r="I221" s="46">
        <f t="shared" si="38"/>
        <v>0</v>
      </c>
      <c r="J221" s="42">
        <f t="shared" si="43"/>
        <v>202.72000000000003</v>
      </c>
      <c r="K221" s="42">
        <f t="shared" si="43"/>
        <v>0</v>
      </c>
      <c r="L221" s="43">
        <f t="shared" si="44"/>
        <v>1267000</v>
      </c>
      <c r="M221" s="157">
        <f t="shared" si="39"/>
        <v>0</v>
      </c>
      <c r="N221" s="157">
        <f t="shared" si="40"/>
        <v>2000000</v>
      </c>
      <c r="O221" s="158">
        <f t="shared" si="41"/>
        <v>320</v>
      </c>
      <c r="P221" s="42"/>
    </row>
    <row r="222" spans="1:16" x14ac:dyDescent="0.2">
      <c r="A222" s="156">
        <v>214</v>
      </c>
      <c r="B222" s="157">
        <v>1190000</v>
      </c>
      <c r="C222" s="42">
        <v>214.2</v>
      </c>
      <c r="D222" s="43">
        <f t="shared" si="45"/>
        <v>2000000</v>
      </c>
      <c r="E222" s="43">
        <f t="shared" si="45"/>
        <v>4</v>
      </c>
      <c r="F222" s="43">
        <f t="shared" si="45"/>
        <v>10000000</v>
      </c>
      <c r="G222" s="43">
        <f t="shared" si="45"/>
        <v>3</v>
      </c>
      <c r="H222" s="46">
        <f t="shared" si="37"/>
        <v>0</v>
      </c>
      <c r="I222" s="46">
        <f t="shared" si="38"/>
        <v>0</v>
      </c>
      <c r="J222" s="42">
        <f t="shared" si="43"/>
        <v>0</v>
      </c>
      <c r="K222" s="42">
        <f t="shared" si="43"/>
        <v>0</v>
      </c>
      <c r="L222" s="43">
        <f t="shared" si="44"/>
        <v>0</v>
      </c>
      <c r="M222" s="157">
        <f t="shared" si="39"/>
        <v>0</v>
      </c>
      <c r="N222" s="157">
        <f t="shared" si="40"/>
        <v>1190000</v>
      </c>
      <c r="O222" s="158">
        <f t="shared" si="41"/>
        <v>214.2</v>
      </c>
      <c r="P222" s="42"/>
    </row>
    <row r="223" spans="1:16" x14ac:dyDescent="0.2">
      <c r="A223" s="156">
        <v>215</v>
      </c>
      <c r="B223" s="157">
        <v>800000</v>
      </c>
      <c r="C223" s="42">
        <v>192</v>
      </c>
      <c r="D223" s="43">
        <f t="shared" si="45"/>
        <v>2000000</v>
      </c>
      <c r="E223" s="43">
        <f t="shared" si="45"/>
        <v>4</v>
      </c>
      <c r="F223" s="43">
        <f t="shared" si="45"/>
        <v>10000000</v>
      </c>
      <c r="G223" s="43">
        <f t="shared" si="45"/>
        <v>3</v>
      </c>
      <c r="H223" s="46">
        <f t="shared" si="37"/>
        <v>0</v>
      </c>
      <c r="I223" s="46">
        <f t="shared" si="38"/>
        <v>0</v>
      </c>
      <c r="J223" s="42">
        <f t="shared" si="43"/>
        <v>0</v>
      </c>
      <c r="K223" s="42">
        <f t="shared" si="43"/>
        <v>0</v>
      </c>
      <c r="L223" s="43">
        <f t="shared" si="44"/>
        <v>0</v>
      </c>
      <c r="M223" s="157">
        <f t="shared" si="39"/>
        <v>0</v>
      </c>
      <c r="N223" s="157">
        <f t="shared" si="40"/>
        <v>800000</v>
      </c>
      <c r="O223" s="158">
        <f t="shared" si="41"/>
        <v>192</v>
      </c>
      <c r="P223" s="42"/>
    </row>
    <row r="224" spans="1:16" x14ac:dyDescent="0.2">
      <c r="A224" s="156">
        <v>216</v>
      </c>
      <c r="B224" s="157">
        <v>800000</v>
      </c>
      <c r="C224" s="42">
        <v>224</v>
      </c>
      <c r="D224" s="43">
        <f t="shared" si="45"/>
        <v>2000000</v>
      </c>
      <c r="E224" s="43">
        <f t="shared" si="45"/>
        <v>4</v>
      </c>
      <c r="F224" s="43">
        <f t="shared" si="45"/>
        <v>10000000</v>
      </c>
      <c r="G224" s="43">
        <f t="shared" si="45"/>
        <v>3</v>
      </c>
      <c r="H224" s="46">
        <f t="shared" si="37"/>
        <v>0</v>
      </c>
      <c r="I224" s="46">
        <f t="shared" si="38"/>
        <v>0</v>
      </c>
      <c r="J224" s="42">
        <f t="shared" si="43"/>
        <v>0</v>
      </c>
      <c r="K224" s="42">
        <f t="shared" si="43"/>
        <v>0</v>
      </c>
      <c r="L224" s="43">
        <f t="shared" si="44"/>
        <v>0</v>
      </c>
      <c r="M224" s="157">
        <f t="shared" si="39"/>
        <v>0</v>
      </c>
      <c r="N224" s="157">
        <f t="shared" si="40"/>
        <v>800000</v>
      </c>
      <c r="O224" s="158">
        <f t="shared" si="41"/>
        <v>224</v>
      </c>
      <c r="P224" s="42"/>
    </row>
    <row r="225" spans="1:16" x14ac:dyDescent="0.2">
      <c r="A225" s="156">
        <v>217</v>
      </c>
      <c r="B225" s="157">
        <v>40000000</v>
      </c>
      <c r="C225" s="42">
        <v>9200</v>
      </c>
      <c r="D225" s="43">
        <f t="shared" si="45"/>
        <v>2000000</v>
      </c>
      <c r="E225" s="43">
        <f t="shared" si="45"/>
        <v>4</v>
      </c>
      <c r="F225" s="43">
        <f t="shared" si="45"/>
        <v>10000000</v>
      </c>
      <c r="G225" s="43">
        <f t="shared" si="45"/>
        <v>3</v>
      </c>
      <c r="H225" s="46">
        <f t="shared" si="37"/>
        <v>0.2</v>
      </c>
      <c r="I225" s="46">
        <f t="shared" si="38"/>
        <v>0.75</v>
      </c>
      <c r="J225" s="42">
        <f t="shared" si="43"/>
        <v>1840</v>
      </c>
      <c r="K225" s="42">
        <f t="shared" si="43"/>
        <v>6900</v>
      </c>
      <c r="L225" s="43">
        <f t="shared" si="44"/>
        <v>8000000</v>
      </c>
      <c r="M225" s="157">
        <f t="shared" si="39"/>
        <v>30000000</v>
      </c>
      <c r="N225" s="157">
        <f t="shared" si="40"/>
        <v>2000000</v>
      </c>
      <c r="O225" s="158">
        <f t="shared" si="41"/>
        <v>460</v>
      </c>
      <c r="P225" s="42"/>
    </row>
    <row r="226" spans="1:16" x14ac:dyDescent="0.2">
      <c r="A226" s="156">
        <v>218</v>
      </c>
      <c r="B226" s="157">
        <v>29794000</v>
      </c>
      <c r="C226" s="42">
        <v>8342.32</v>
      </c>
      <c r="D226" s="43">
        <f t="shared" si="45"/>
        <v>2000000</v>
      </c>
      <c r="E226" s="43">
        <f t="shared" si="45"/>
        <v>4</v>
      </c>
      <c r="F226" s="43">
        <f t="shared" si="45"/>
        <v>10000000</v>
      </c>
      <c r="G226" s="43">
        <f t="shared" si="45"/>
        <v>3</v>
      </c>
      <c r="H226" s="46">
        <f t="shared" si="37"/>
        <v>0.26851043834329058</v>
      </c>
      <c r="I226" s="46">
        <f t="shared" si="38"/>
        <v>0.66436195207088677</v>
      </c>
      <c r="J226" s="42">
        <f t="shared" si="43"/>
        <v>2240</v>
      </c>
      <c r="K226" s="42">
        <f t="shared" si="43"/>
        <v>5542.32</v>
      </c>
      <c r="L226" s="43">
        <f t="shared" si="44"/>
        <v>8000000</v>
      </c>
      <c r="M226" s="157">
        <f t="shared" si="39"/>
        <v>19794000</v>
      </c>
      <c r="N226" s="157">
        <f t="shared" si="40"/>
        <v>2000000</v>
      </c>
      <c r="O226" s="158">
        <f t="shared" si="41"/>
        <v>560</v>
      </c>
      <c r="P226" s="42"/>
    </row>
    <row r="227" spans="1:16" x14ac:dyDescent="0.2">
      <c r="A227" s="156">
        <v>219</v>
      </c>
      <c r="B227" s="157">
        <v>16900000</v>
      </c>
      <c r="C227" s="42">
        <v>3549</v>
      </c>
      <c r="D227" s="43">
        <f t="shared" si="45"/>
        <v>2000000</v>
      </c>
      <c r="E227" s="43">
        <f t="shared" si="45"/>
        <v>4</v>
      </c>
      <c r="F227" s="43">
        <f t="shared" si="45"/>
        <v>10000000</v>
      </c>
      <c r="G227" s="43">
        <f t="shared" si="45"/>
        <v>3</v>
      </c>
      <c r="H227" s="46">
        <f t="shared" si="37"/>
        <v>0.47337278106508873</v>
      </c>
      <c r="I227" s="46">
        <f t="shared" si="38"/>
        <v>0.40828402366863903</v>
      </c>
      <c r="J227" s="42">
        <f t="shared" si="43"/>
        <v>1680</v>
      </c>
      <c r="K227" s="42">
        <f t="shared" si="43"/>
        <v>1449</v>
      </c>
      <c r="L227" s="43">
        <f t="shared" si="44"/>
        <v>8000000</v>
      </c>
      <c r="M227" s="157">
        <f t="shared" si="39"/>
        <v>6900000</v>
      </c>
      <c r="N227" s="157">
        <f t="shared" si="40"/>
        <v>2000000</v>
      </c>
      <c r="O227" s="158">
        <f t="shared" si="41"/>
        <v>420</v>
      </c>
      <c r="P227" s="42"/>
    </row>
    <row r="228" spans="1:16" x14ac:dyDescent="0.2">
      <c r="A228" s="156">
        <v>220</v>
      </c>
      <c r="B228" s="157">
        <v>21032000</v>
      </c>
      <c r="C228" s="42">
        <v>5888.96</v>
      </c>
      <c r="D228" s="43">
        <f t="shared" si="45"/>
        <v>2000000</v>
      </c>
      <c r="E228" s="43">
        <f t="shared" si="45"/>
        <v>4</v>
      </c>
      <c r="F228" s="43">
        <f t="shared" si="45"/>
        <v>10000000</v>
      </c>
      <c r="G228" s="43">
        <f t="shared" si="45"/>
        <v>3</v>
      </c>
      <c r="H228" s="46">
        <f t="shared" si="37"/>
        <v>0.3803727653100038</v>
      </c>
      <c r="I228" s="46">
        <f t="shared" si="38"/>
        <v>0.52453404336249521</v>
      </c>
      <c r="J228" s="42">
        <f t="shared" si="43"/>
        <v>2240</v>
      </c>
      <c r="K228" s="42">
        <f t="shared" si="43"/>
        <v>3088.9599999999996</v>
      </c>
      <c r="L228" s="43">
        <f t="shared" si="44"/>
        <v>8000000</v>
      </c>
      <c r="M228" s="157">
        <f t="shared" si="39"/>
        <v>11032000</v>
      </c>
      <c r="N228" s="157">
        <f t="shared" si="40"/>
        <v>2000000</v>
      </c>
      <c r="O228" s="158">
        <f t="shared" si="41"/>
        <v>560.00000000000091</v>
      </c>
      <c r="P228" s="42"/>
    </row>
    <row r="229" spans="1:16" x14ac:dyDescent="0.2">
      <c r="A229" s="156">
        <v>221</v>
      </c>
      <c r="B229" s="157">
        <v>1261000</v>
      </c>
      <c r="C229" s="42">
        <v>327.86</v>
      </c>
      <c r="D229" s="43">
        <f t="shared" si="45"/>
        <v>2000000</v>
      </c>
      <c r="E229" s="43">
        <f t="shared" si="45"/>
        <v>4</v>
      </c>
      <c r="F229" s="43">
        <f t="shared" si="45"/>
        <v>10000000</v>
      </c>
      <c r="G229" s="43">
        <f t="shared" si="45"/>
        <v>3</v>
      </c>
      <c r="H229" s="46">
        <f t="shared" si="37"/>
        <v>0</v>
      </c>
      <c r="I229" s="46">
        <f t="shared" si="38"/>
        <v>0</v>
      </c>
      <c r="J229" s="42">
        <f t="shared" si="43"/>
        <v>0</v>
      </c>
      <c r="K229" s="42">
        <f t="shared" si="43"/>
        <v>0</v>
      </c>
      <c r="L229" s="43">
        <f t="shared" si="44"/>
        <v>0</v>
      </c>
      <c r="M229" s="157">
        <f t="shared" si="39"/>
        <v>0</v>
      </c>
      <c r="N229" s="157">
        <f t="shared" si="40"/>
        <v>1261000</v>
      </c>
      <c r="O229" s="158">
        <f t="shared" si="41"/>
        <v>327.86</v>
      </c>
      <c r="P229" s="42"/>
    </row>
    <row r="230" spans="1:16" x14ac:dyDescent="0.2">
      <c r="A230" s="156">
        <v>222</v>
      </c>
      <c r="B230" s="157">
        <v>800000</v>
      </c>
      <c r="C230" s="42">
        <v>160</v>
      </c>
      <c r="D230" s="43">
        <f t="shared" si="45"/>
        <v>2000000</v>
      </c>
      <c r="E230" s="43">
        <f t="shared" si="45"/>
        <v>4</v>
      </c>
      <c r="F230" s="43">
        <f t="shared" si="45"/>
        <v>10000000</v>
      </c>
      <c r="G230" s="43">
        <f t="shared" si="45"/>
        <v>3</v>
      </c>
      <c r="H230" s="46">
        <f t="shared" si="37"/>
        <v>0</v>
      </c>
      <c r="I230" s="46">
        <f t="shared" si="38"/>
        <v>0</v>
      </c>
      <c r="J230" s="42">
        <f t="shared" si="43"/>
        <v>0</v>
      </c>
      <c r="K230" s="42">
        <f t="shared" si="43"/>
        <v>0</v>
      </c>
      <c r="L230" s="43">
        <f t="shared" si="44"/>
        <v>0</v>
      </c>
      <c r="M230" s="157">
        <f t="shared" si="39"/>
        <v>0</v>
      </c>
      <c r="N230" s="157">
        <f t="shared" si="40"/>
        <v>800000</v>
      </c>
      <c r="O230" s="158">
        <f t="shared" si="41"/>
        <v>160</v>
      </c>
      <c r="P230" s="42"/>
    </row>
    <row r="231" spans="1:16" x14ac:dyDescent="0.2">
      <c r="A231" s="156">
        <v>223</v>
      </c>
      <c r="B231" s="157">
        <v>4716000</v>
      </c>
      <c r="C231" s="42">
        <v>1037.52</v>
      </c>
      <c r="D231" s="43">
        <f t="shared" si="45"/>
        <v>2000000</v>
      </c>
      <c r="E231" s="43">
        <f t="shared" si="45"/>
        <v>4</v>
      </c>
      <c r="F231" s="43">
        <f t="shared" si="45"/>
        <v>10000000</v>
      </c>
      <c r="G231" s="43">
        <f t="shared" si="45"/>
        <v>3</v>
      </c>
      <c r="H231" s="46">
        <f t="shared" si="37"/>
        <v>0.57591178965224765</v>
      </c>
      <c r="I231" s="46">
        <f t="shared" si="38"/>
        <v>0</v>
      </c>
      <c r="J231" s="42">
        <f t="shared" si="43"/>
        <v>597.52</v>
      </c>
      <c r="K231" s="42">
        <f t="shared" si="43"/>
        <v>0</v>
      </c>
      <c r="L231" s="43">
        <f t="shared" si="44"/>
        <v>2716000</v>
      </c>
      <c r="M231" s="157">
        <f t="shared" si="39"/>
        <v>0</v>
      </c>
      <c r="N231" s="157">
        <f t="shared" si="40"/>
        <v>2000000</v>
      </c>
      <c r="O231" s="158">
        <f t="shared" si="41"/>
        <v>440</v>
      </c>
      <c r="P231" s="42"/>
    </row>
    <row r="232" spans="1:16" x14ac:dyDescent="0.2">
      <c r="A232" s="156">
        <v>224</v>
      </c>
      <c r="B232" s="157">
        <v>11104000</v>
      </c>
      <c r="C232" s="42">
        <v>2109.7600000000002</v>
      </c>
      <c r="D232" s="43">
        <f t="shared" si="45"/>
        <v>2000000</v>
      </c>
      <c r="E232" s="43">
        <f t="shared" si="45"/>
        <v>4</v>
      </c>
      <c r="F232" s="43">
        <f t="shared" si="45"/>
        <v>10000000</v>
      </c>
      <c r="G232" s="43">
        <f t="shared" si="45"/>
        <v>3</v>
      </c>
      <c r="H232" s="46">
        <f t="shared" si="37"/>
        <v>0.72046109510086453</v>
      </c>
      <c r="I232" s="46">
        <f t="shared" si="38"/>
        <v>9.9423631123919304E-2</v>
      </c>
      <c r="J232" s="42">
        <f t="shared" si="43"/>
        <v>1520.0000000000002</v>
      </c>
      <c r="K232" s="42">
        <f t="shared" si="43"/>
        <v>209.76000000000002</v>
      </c>
      <c r="L232" s="43">
        <f t="shared" si="44"/>
        <v>8000000</v>
      </c>
      <c r="M232" s="157">
        <f t="shared" si="39"/>
        <v>1104000</v>
      </c>
      <c r="N232" s="157">
        <f t="shared" si="40"/>
        <v>2000000</v>
      </c>
      <c r="O232" s="158">
        <f t="shared" si="41"/>
        <v>380</v>
      </c>
      <c r="P232" s="42"/>
    </row>
    <row r="233" spans="1:16" x14ac:dyDescent="0.2">
      <c r="A233" s="156">
        <v>225</v>
      </c>
      <c r="B233" s="157">
        <v>36965000</v>
      </c>
      <c r="C233" s="42">
        <v>8132.3</v>
      </c>
      <c r="D233" s="43">
        <f t="shared" si="45"/>
        <v>2000000</v>
      </c>
      <c r="E233" s="43">
        <f t="shared" si="45"/>
        <v>4</v>
      </c>
      <c r="F233" s="43">
        <f t="shared" si="45"/>
        <v>10000000</v>
      </c>
      <c r="G233" s="43">
        <f t="shared" si="45"/>
        <v>3</v>
      </c>
      <c r="H233" s="46">
        <f t="shared" si="37"/>
        <v>0.21642093872582172</v>
      </c>
      <c r="I233" s="46">
        <f t="shared" si="38"/>
        <v>0.72947382659272286</v>
      </c>
      <c r="J233" s="42">
        <f t="shared" si="43"/>
        <v>1760</v>
      </c>
      <c r="K233" s="42">
        <f t="shared" si="43"/>
        <v>5932.3</v>
      </c>
      <c r="L233" s="43">
        <f t="shared" si="44"/>
        <v>8000000</v>
      </c>
      <c r="M233" s="157">
        <f t="shared" si="39"/>
        <v>26965000</v>
      </c>
      <c r="N233" s="157">
        <f t="shared" si="40"/>
        <v>2000000</v>
      </c>
      <c r="O233" s="158">
        <f t="shared" si="41"/>
        <v>440</v>
      </c>
      <c r="P233" s="42"/>
    </row>
    <row r="234" spans="1:16" x14ac:dyDescent="0.2">
      <c r="A234" s="156">
        <v>226</v>
      </c>
      <c r="B234" s="157">
        <v>8621000</v>
      </c>
      <c r="C234" s="42">
        <v>1206.94</v>
      </c>
      <c r="D234" s="43">
        <f t="shared" ref="D234:G249" si="46">D233</f>
        <v>2000000</v>
      </c>
      <c r="E234" s="43">
        <f t="shared" si="46"/>
        <v>4</v>
      </c>
      <c r="F234" s="43">
        <f t="shared" si="46"/>
        <v>10000000</v>
      </c>
      <c r="G234" s="43">
        <f t="shared" si="46"/>
        <v>3</v>
      </c>
      <c r="H234" s="46">
        <f t="shared" si="37"/>
        <v>0.76800835169933879</v>
      </c>
      <c r="I234" s="46">
        <f t="shared" si="38"/>
        <v>0</v>
      </c>
      <c r="J234" s="42">
        <f t="shared" si="43"/>
        <v>926.93999999999994</v>
      </c>
      <c r="K234" s="42">
        <f t="shared" si="43"/>
        <v>0</v>
      </c>
      <c r="L234" s="43">
        <f t="shared" si="44"/>
        <v>6621000</v>
      </c>
      <c r="M234" s="157">
        <f t="shared" si="39"/>
        <v>0</v>
      </c>
      <c r="N234" s="157">
        <f t="shared" si="40"/>
        <v>2000000</v>
      </c>
      <c r="O234" s="158">
        <f t="shared" si="41"/>
        <v>280.00000000000011</v>
      </c>
      <c r="P234" s="42"/>
    </row>
    <row r="235" spans="1:16" x14ac:dyDescent="0.2">
      <c r="A235" s="156">
        <v>227</v>
      </c>
      <c r="B235" s="157">
        <v>20251000</v>
      </c>
      <c r="C235" s="42">
        <v>4252.71</v>
      </c>
      <c r="D235" s="43">
        <f t="shared" si="46"/>
        <v>2000000</v>
      </c>
      <c r="E235" s="43">
        <f t="shared" si="46"/>
        <v>4</v>
      </c>
      <c r="F235" s="43">
        <f t="shared" si="46"/>
        <v>10000000</v>
      </c>
      <c r="G235" s="43">
        <f t="shared" si="46"/>
        <v>3</v>
      </c>
      <c r="H235" s="46">
        <f t="shared" si="37"/>
        <v>0.39504222013727719</v>
      </c>
      <c r="I235" s="46">
        <f t="shared" si="38"/>
        <v>0.50619722482840357</v>
      </c>
      <c r="J235" s="42">
        <f t="shared" si="43"/>
        <v>1680</v>
      </c>
      <c r="K235" s="42">
        <f t="shared" si="43"/>
        <v>2152.71</v>
      </c>
      <c r="L235" s="43">
        <f t="shared" si="44"/>
        <v>8000000</v>
      </c>
      <c r="M235" s="157">
        <f t="shared" si="39"/>
        <v>10251000</v>
      </c>
      <c r="N235" s="157">
        <f t="shared" si="40"/>
        <v>2000000</v>
      </c>
      <c r="O235" s="158">
        <f t="shared" si="41"/>
        <v>420</v>
      </c>
      <c r="P235" s="42"/>
    </row>
    <row r="236" spans="1:16" x14ac:dyDescent="0.2">
      <c r="A236" s="156">
        <v>228</v>
      </c>
      <c r="B236" s="157">
        <v>1131000</v>
      </c>
      <c r="C236" s="42">
        <v>339.3</v>
      </c>
      <c r="D236" s="43">
        <f t="shared" si="46"/>
        <v>2000000</v>
      </c>
      <c r="E236" s="43">
        <f t="shared" si="46"/>
        <v>4</v>
      </c>
      <c r="F236" s="43">
        <f t="shared" si="46"/>
        <v>10000000</v>
      </c>
      <c r="G236" s="43">
        <f t="shared" si="46"/>
        <v>3</v>
      </c>
      <c r="H236" s="46">
        <f t="shared" si="37"/>
        <v>0</v>
      </c>
      <c r="I236" s="46">
        <f t="shared" si="38"/>
        <v>0</v>
      </c>
      <c r="J236" s="42">
        <f t="shared" si="43"/>
        <v>0</v>
      </c>
      <c r="K236" s="42">
        <f t="shared" si="43"/>
        <v>0</v>
      </c>
      <c r="L236" s="43">
        <f t="shared" si="44"/>
        <v>0</v>
      </c>
      <c r="M236" s="157">
        <f t="shared" si="39"/>
        <v>0</v>
      </c>
      <c r="N236" s="157">
        <f t="shared" si="40"/>
        <v>1131000</v>
      </c>
      <c r="O236" s="158">
        <f t="shared" si="41"/>
        <v>339.3</v>
      </c>
      <c r="P236" s="42"/>
    </row>
    <row r="237" spans="1:16" x14ac:dyDescent="0.2">
      <c r="A237" s="156">
        <v>229</v>
      </c>
      <c r="B237" s="157">
        <v>27000000</v>
      </c>
      <c r="C237" s="42">
        <v>7830</v>
      </c>
      <c r="D237" s="43">
        <f t="shared" si="46"/>
        <v>2000000</v>
      </c>
      <c r="E237" s="43">
        <f t="shared" si="46"/>
        <v>4</v>
      </c>
      <c r="F237" s="43">
        <f t="shared" si="46"/>
        <v>10000000</v>
      </c>
      <c r="G237" s="43">
        <f t="shared" si="46"/>
        <v>3</v>
      </c>
      <c r="H237" s="46">
        <f t="shared" si="37"/>
        <v>0.29629629629629628</v>
      </c>
      <c r="I237" s="46">
        <f t="shared" si="38"/>
        <v>0.62962962962962965</v>
      </c>
      <c r="J237" s="42">
        <f t="shared" si="43"/>
        <v>2320</v>
      </c>
      <c r="K237" s="42">
        <f t="shared" si="43"/>
        <v>4930</v>
      </c>
      <c r="L237" s="43">
        <f t="shared" si="44"/>
        <v>8000000</v>
      </c>
      <c r="M237" s="157">
        <f t="shared" si="39"/>
        <v>17000000</v>
      </c>
      <c r="N237" s="157">
        <f t="shared" si="40"/>
        <v>2000000</v>
      </c>
      <c r="O237" s="158">
        <f t="shared" si="41"/>
        <v>580</v>
      </c>
      <c r="P237" s="42"/>
    </row>
    <row r="238" spans="1:16" x14ac:dyDescent="0.2">
      <c r="A238" s="156">
        <v>230</v>
      </c>
      <c r="B238" s="157">
        <v>800000</v>
      </c>
      <c r="C238" s="42">
        <v>104</v>
      </c>
      <c r="D238" s="43">
        <f t="shared" si="46"/>
        <v>2000000</v>
      </c>
      <c r="E238" s="43">
        <f t="shared" si="46"/>
        <v>4</v>
      </c>
      <c r="F238" s="43">
        <f t="shared" si="46"/>
        <v>10000000</v>
      </c>
      <c r="G238" s="43">
        <f t="shared" si="46"/>
        <v>3</v>
      </c>
      <c r="H238" s="46">
        <f t="shared" si="37"/>
        <v>0</v>
      </c>
      <c r="I238" s="46">
        <f t="shared" si="38"/>
        <v>0</v>
      </c>
      <c r="J238" s="42">
        <f t="shared" si="43"/>
        <v>0</v>
      </c>
      <c r="K238" s="42">
        <f t="shared" si="43"/>
        <v>0</v>
      </c>
      <c r="L238" s="43">
        <f t="shared" si="44"/>
        <v>0</v>
      </c>
      <c r="M238" s="157">
        <f t="shared" si="39"/>
        <v>0</v>
      </c>
      <c r="N238" s="157">
        <f t="shared" si="40"/>
        <v>800000</v>
      </c>
      <c r="O238" s="158">
        <f t="shared" si="41"/>
        <v>104</v>
      </c>
      <c r="P238" s="42"/>
    </row>
    <row r="239" spans="1:16" x14ac:dyDescent="0.2">
      <c r="A239" s="156">
        <v>231</v>
      </c>
      <c r="B239" s="157">
        <v>40000000</v>
      </c>
      <c r="C239" s="42">
        <v>5200</v>
      </c>
      <c r="D239" s="43">
        <f t="shared" si="46"/>
        <v>2000000</v>
      </c>
      <c r="E239" s="43">
        <f t="shared" si="46"/>
        <v>4</v>
      </c>
      <c r="F239" s="43">
        <f t="shared" si="46"/>
        <v>10000000</v>
      </c>
      <c r="G239" s="43">
        <f t="shared" si="46"/>
        <v>3</v>
      </c>
      <c r="H239" s="46">
        <f t="shared" si="37"/>
        <v>0.2</v>
      </c>
      <c r="I239" s="46">
        <f t="shared" si="38"/>
        <v>0.75</v>
      </c>
      <c r="J239" s="42">
        <f t="shared" si="43"/>
        <v>1040</v>
      </c>
      <c r="K239" s="42">
        <f t="shared" si="43"/>
        <v>3900</v>
      </c>
      <c r="L239" s="43">
        <f t="shared" si="44"/>
        <v>8000000</v>
      </c>
      <c r="M239" s="157">
        <f t="shared" si="39"/>
        <v>30000000</v>
      </c>
      <c r="N239" s="157">
        <f t="shared" si="40"/>
        <v>2000000</v>
      </c>
      <c r="O239" s="158">
        <f t="shared" si="41"/>
        <v>260</v>
      </c>
      <c r="P239" s="42"/>
    </row>
    <row r="240" spans="1:16" x14ac:dyDescent="0.2">
      <c r="A240" s="156">
        <v>232</v>
      </c>
      <c r="B240" s="157">
        <v>9604000</v>
      </c>
      <c r="C240" s="42">
        <v>1920.8</v>
      </c>
      <c r="D240" s="43">
        <f t="shared" si="46"/>
        <v>2000000</v>
      </c>
      <c r="E240" s="43">
        <f t="shared" si="46"/>
        <v>4</v>
      </c>
      <c r="F240" s="43">
        <f t="shared" si="46"/>
        <v>10000000</v>
      </c>
      <c r="G240" s="43">
        <f t="shared" si="46"/>
        <v>3</v>
      </c>
      <c r="H240" s="46">
        <f t="shared" si="37"/>
        <v>0.79175343606830484</v>
      </c>
      <c r="I240" s="46">
        <f t="shared" si="38"/>
        <v>0</v>
      </c>
      <c r="J240" s="42">
        <f t="shared" si="43"/>
        <v>1520.8</v>
      </c>
      <c r="K240" s="42">
        <f t="shared" si="43"/>
        <v>0</v>
      </c>
      <c r="L240" s="43">
        <f t="shared" si="44"/>
        <v>7604000</v>
      </c>
      <c r="M240" s="157">
        <f t="shared" si="39"/>
        <v>0</v>
      </c>
      <c r="N240" s="157">
        <f t="shared" si="40"/>
        <v>2000000</v>
      </c>
      <c r="O240" s="158">
        <f t="shared" si="41"/>
        <v>400</v>
      </c>
      <c r="P240" s="42"/>
    </row>
    <row r="241" spans="1:16" x14ac:dyDescent="0.2">
      <c r="A241" s="156">
        <v>233</v>
      </c>
      <c r="B241" s="157">
        <v>5832000</v>
      </c>
      <c r="C241" s="42">
        <v>1749.6</v>
      </c>
      <c r="D241" s="43">
        <f t="shared" si="46"/>
        <v>2000000</v>
      </c>
      <c r="E241" s="43">
        <f t="shared" si="46"/>
        <v>4</v>
      </c>
      <c r="F241" s="43">
        <f t="shared" si="46"/>
        <v>10000000</v>
      </c>
      <c r="G241" s="43">
        <f t="shared" si="46"/>
        <v>3</v>
      </c>
      <c r="H241" s="46">
        <f t="shared" si="37"/>
        <v>0.65706447187928674</v>
      </c>
      <c r="I241" s="46">
        <f t="shared" si="38"/>
        <v>0</v>
      </c>
      <c r="J241" s="42">
        <f t="shared" si="43"/>
        <v>1149.5999999999999</v>
      </c>
      <c r="K241" s="42">
        <f t="shared" si="43"/>
        <v>0</v>
      </c>
      <c r="L241" s="43">
        <f t="shared" si="44"/>
        <v>3832000.0000000005</v>
      </c>
      <c r="M241" s="157">
        <f t="shared" si="39"/>
        <v>0</v>
      </c>
      <c r="N241" s="157">
        <f t="shared" si="40"/>
        <v>1999999.9999999995</v>
      </c>
      <c r="O241" s="158">
        <f t="shared" si="41"/>
        <v>600</v>
      </c>
      <c r="P241" s="42"/>
    </row>
    <row r="242" spans="1:16" x14ac:dyDescent="0.2">
      <c r="A242" s="156">
        <v>234</v>
      </c>
      <c r="B242" s="157">
        <v>4849000</v>
      </c>
      <c r="C242" s="42">
        <v>1406.21</v>
      </c>
      <c r="D242" s="43">
        <f t="shared" si="46"/>
        <v>2000000</v>
      </c>
      <c r="E242" s="43">
        <f t="shared" si="46"/>
        <v>4</v>
      </c>
      <c r="F242" s="43">
        <f t="shared" si="46"/>
        <v>10000000</v>
      </c>
      <c r="G242" s="43">
        <f t="shared" si="46"/>
        <v>3</v>
      </c>
      <c r="H242" s="46">
        <f t="shared" si="37"/>
        <v>0.58754382346875644</v>
      </c>
      <c r="I242" s="46">
        <f t="shared" si="38"/>
        <v>0</v>
      </c>
      <c r="J242" s="42">
        <f t="shared" si="43"/>
        <v>826.21</v>
      </c>
      <c r="K242" s="42">
        <f t="shared" si="43"/>
        <v>0</v>
      </c>
      <c r="L242" s="43">
        <f t="shared" si="44"/>
        <v>2849000</v>
      </c>
      <c r="M242" s="157">
        <f t="shared" si="39"/>
        <v>0</v>
      </c>
      <c r="N242" s="157">
        <f t="shared" si="40"/>
        <v>2000000</v>
      </c>
      <c r="O242" s="158">
        <f t="shared" si="41"/>
        <v>580</v>
      </c>
      <c r="P242" s="42"/>
    </row>
    <row r="243" spans="1:16" x14ac:dyDescent="0.2">
      <c r="A243" s="156">
        <v>235</v>
      </c>
      <c r="B243" s="157">
        <v>9822000</v>
      </c>
      <c r="C243" s="42">
        <v>1767.96</v>
      </c>
      <c r="D243" s="43">
        <f t="shared" si="46"/>
        <v>2000000</v>
      </c>
      <c r="E243" s="43">
        <f t="shared" si="46"/>
        <v>4</v>
      </c>
      <c r="F243" s="43">
        <f t="shared" si="46"/>
        <v>10000000</v>
      </c>
      <c r="G243" s="43">
        <f t="shared" si="46"/>
        <v>3</v>
      </c>
      <c r="H243" s="46">
        <f t="shared" si="37"/>
        <v>0.79637548360822641</v>
      </c>
      <c r="I243" s="46">
        <f t="shared" si="38"/>
        <v>0</v>
      </c>
      <c r="J243" s="42">
        <f t="shared" si="43"/>
        <v>1407.96</v>
      </c>
      <c r="K243" s="42">
        <f t="shared" si="43"/>
        <v>0</v>
      </c>
      <c r="L243" s="43">
        <f t="shared" si="44"/>
        <v>7822000</v>
      </c>
      <c r="M243" s="157">
        <f t="shared" si="39"/>
        <v>0</v>
      </c>
      <c r="N243" s="157">
        <f t="shared" si="40"/>
        <v>2000000</v>
      </c>
      <c r="O243" s="158">
        <f t="shared" si="41"/>
        <v>360</v>
      </c>
      <c r="P243" s="42"/>
    </row>
    <row r="244" spans="1:16" x14ac:dyDescent="0.2">
      <c r="A244" s="156">
        <v>236</v>
      </c>
      <c r="B244" s="157">
        <v>14391000</v>
      </c>
      <c r="C244" s="42">
        <v>3022.11</v>
      </c>
      <c r="D244" s="43">
        <f t="shared" si="46"/>
        <v>2000000</v>
      </c>
      <c r="E244" s="43">
        <f t="shared" si="46"/>
        <v>4</v>
      </c>
      <c r="F244" s="43">
        <f t="shared" si="46"/>
        <v>10000000</v>
      </c>
      <c r="G244" s="43">
        <f t="shared" si="46"/>
        <v>3</v>
      </c>
      <c r="H244" s="46">
        <f t="shared" si="37"/>
        <v>0.55590299492738515</v>
      </c>
      <c r="I244" s="46">
        <f t="shared" si="38"/>
        <v>0.30512125634076853</v>
      </c>
      <c r="J244" s="42">
        <f t="shared" si="43"/>
        <v>1680</v>
      </c>
      <c r="K244" s="42">
        <f t="shared" si="43"/>
        <v>922.11</v>
      </c>
      <c r="L244" s="43">
        <f t="shared" si="44"/>
        <v>8000000</v>
      </c>
      <c r="M244" s="157">
        <f t="shared" si="39"/>
        <v>4391000</v>
      </c>
      <c r="N244" s="157">
        <f t="shared" si="40"/>
        <v>2000000</v>
      </c>
      <c r="O244" s="158">
        <f t="shared" si="41"/>
        <v>420</v>
      </c>
      <c r="P244" s="42"/>
    </row>
    <row r="245" spans="1:16" x14ac:dyDescent="0.2">
      <c r="A245" s="156">
        <v>237</v>
      </c>
      <c r="B245" s="157">
        <v>800000</v>
      </c>
      <c r="C245" s="42">
        <v>152</v>
      </c>
      <c r="D245" s="43">
        <f t="shared" si="46"/>
        <v>2000000</v>
      </c>
      <c r="E245" s="43">
        <f t="shared" si="46"/>
        <v>4</v>
      </c>
      <c r="F245" s="43">
        <f t="shared" si="46"/>
        <v>10000000</v>
      </c>
      <c r="G245" s="43">
        <f t="shared" si="46"/>
        <v>3</v>
      </c>
      <c r="H245" s="46">
        <f t="shared" si="37"/>
        <v>0</v>
      </c>
      <c r="I245" s="46">
        <f t="shared" si="38"/>
        <v>0</v>
      </c>
      <c r="J245" s="42">
        <f t="shared" si="43"/>
        <v>0</v>
      </c>
      <c r="K245" s="42">
        <f t="shared" si="43"/>
        <v>0</v>
      </c>
      <c r="L245" s="43">
        <f t="shared" si="44"/>
        <v>0</v>
      </c>
      <c r="M245" s="157">
        <f t="shared" si="39"/>
        <v>0</v>
      </c>
      <c r="N245" s="157">
        <f t="shared" si="40"/>
        <v>800000</v>
      </c>
      <c r="O245" s="158">
        <f t="shared" si="41"/>
        <v>152</v>
      </c>
      <c r="P245" s="42"/>
    </row>
    <row r="246" spans="1:16" x14ac:dyDescent="0.2">
      <c r="A246" s="156">
        <v>238</v>
      </c>
      <c r="B246" s="157">
        <v>4020000</v>
      </c>
      <c r="C246" s="42">
        <v>1206</v>
      </c>
      <c r="D246" s="43">
        <f t="shared" si="46"/>
        <v>2000000</v>
      </c>
      <c r="E246" s="43">
        <f t="shared" si="46"/>
        <v>4</v>
      </c>
      <c r="F246" s="43">
        <f t="shared" si="46"/>
        <v>10000000</v>
      </c>
      <c r="G246" s="43">
        <f t="shared" si="46"/>
        <v>3</v>
      </c>
      <c r="H246" s="46">
        <f t="shared" si="37"/>
        <v>0.50248756218905477</v>
      </c>
      <c r="I246" s="46">
        <f t="shared" si="38"/>
        <v>0</v>
      </c>
      <c r="J246" s="42">
        <f t="shared" si="43"/>
        <v>606</v>
      </c>
      <c r="K246" s="42">
        <f t="shared" si="43"/>
        <v>0</v>
      </c>
      <c r="L246" s="43">
        <f t="shared" si="44"/>
        <v>2020000.0000000002</v>
      </c>
      <c r="M246" s="157">
        <f t="shared" si="39"/>
        <v>0</v>
      </c>
      <c r="N246" s="157">
        <f t="shared" si="40"/>
        <v>1999999.9999999998</v>
      </c>
      <c r="O246" s="158">
        <f t="shared" si="41"/>
        <v>600</v>
      </c>
      <c r="P246" s="42"/>
    </row>
    <row r="247" spans="1:16" x14ac:dyDescent="0.2">
      <c r="A247" s="156">
        <v>239</v>
      </c>
      <c r="B247" s="157">
        <v>18111000</v>
      </c>
      <c r="C247" s="42">
        <v>5433.3</v>
      </c>
      <c r="D247" s="43">
        <f t="shared" si="46"/>
        <v>2000000</v>
      </c>
      <c r="E247" s="43">
        <f t="shared" si="46"/>
        <v>4</v>
      </c>
      <c r="F247" s="43">
        <f t="shared" si="46"/>
        <v>10000000</v>
      </c>
      <c r="G247" s="43">
        <f t="shared" si="46"/>
        <v>3</v>
      </c>
      <c r="H247" s="46">
        <f t="shared" si="37"/>
        <v>0.44172050135276902</v>
      </c>
      <c r="I247" s="46">
        <f t="shared" si="38"/>
        <v>0.44784937330903868</v>
      </c>
      <c r="J247" s="42">
        <f t="shared" si="43"/>
        <v>2400</v>
      </c>
      <c r="K247" s="42">
        <f t="shared" si="43"/>
        <v>2433.2999999999997</v>
      </c>
      <c r="L247" s="43">
        <f t="shared" si="44"/>
        <v>8000000</v>
      </c>
      <c r="M247" s="157">
        <f t="shared" si="39"/>
        <v>8110999.9999999991</v>
      </c>
      <c r="N247" s="157">
        <f t="shared" si="40"/>
        <v>2000000</v>
      </c>
      <c r="O247" s="158">
        <f t="shared" si="41"/>
        <v>600.00000000000091</v>
      </c>
      <c r="P247" s="42"/>
    </row>
    <row r="248" spans="1:16" x14ac:dyDescent="0.2">
      <c r="A248" s="156">
        <v>240</v>
      </c>
      <c r="B248" s="157">
        <v>800000</v>
      </c>
      <c r="C248" s="42">
        <v>136</v>
      </c>
      <c r="D248" s="43">
        <f t="shared" si="46"/>
        <v>2000000</v>
      </c>
      <c r="E248" s="43">
        <f t="shared" si="46"/>
        <v>4</v>
      </c>
      <c r="F248" s="43">
        <f t="shared" si="46"/>
        <v>10000000</v>
      </c>
      <c r="G248" s="43">
        <f t="shared" si="46"/>
        <v>3</v>
      </c>
      <c r="H248" s="46">
        <f t="shared" si="37"/>
        <v>0</v>
      </c>
      <c r="I248" s="46">
        <f t="shared" si="38"/>
        <v>0</v>
      </c>
      <c r="J248" s="42">
        <f t="shared" si="43"/>
        <v>0</v>
      </c>
      <c r="K248" s="42">
        <f t="shared" si="43"/>
        <v>0</v>
      </c>
      <c r="L248" s="43">
        <f t="shared" si="44"/>
        <v>0</v>
      </c>
      <c r="M248" s="157">
        <f t="shared" si="39"/>
        <v>0</v>
      </c>
      <c r="N248" s="157">
        <f t="shared" si="40"/>
        <v>800000</v>
      </c>
      <c r="O248" s="158">
        <f t="shared" si="41"/>
        <v>136</v>
      </c>
      <c r="P248" s="42"/>
    </row>
    <row r="249" spans="1:16" x14ac:dyDescent="0.2">
      <c r="A249" s="156">
        <v>241</v>
      </c>
      <c r="B249" s="157">
        <v>27856000</v>
      </c>
      <c r="C249" s="42">
        <v>8356.7999999999993</v>
      </c>
      <c r="D249" s="43">
        <f t="shared" si="46"/>
        <v>2000000</v>
      </c>
      <c r="E249" s="43">
        <f t="shared" si="46"/>
        <v>4</v>
      </c>
      <c r="F249" s="43">
        <f t="shared" si="46"/>
        <v>10000000</v>
      </c>
      <c r="G249" s="43">
        <f t="shared" si="46"/>
        <v>3</v>
      </c>
      <c r="H249" s="46">
        <f t="shared" si="37"/>
        <v>0.28719126938541067</v>
      </c>
      <c r="I249" s="46">
        <f t="shared" si="38"/>
        <v>0.64101091326823667</v>
      </c>
      <c r="J249" s="42">
        <f t="shared" si="43"/>
        <v>2399.9999999999995</v>
      </c>
      <c r="K249" s="42">
        <f t="shared" si="43"/>
        <v>5356.8</v>
      </c>
      <c r="L249" s="43">
        <f t="shared" si="44"/>
        <v>8000000</v>
      </c>
      <c r="M249" s="157">
        <f t="shared" si="39"/>
        <v>17856000</v>
      </c>
      <c r="N249" s="157">
        <f t="shared" si="40"/>
        <v>2000000</v>
      </c>
      <c r="O249" s="158">
        <f t="shared" si="41"/>
        <v>600</v>
      </c>
      <c r="P249" s="42"/>
    </row>
    <row r="250" spans="1:16" x14ac:dyDescent="0.2">
      <c r="A250" s="156">
        <v>242</v>
      </c>
      <c r="B250" s="157">
        <v>800000</v>
      </c>
      <c r="C250" s="42">
        <v>104</v>
      </c>
      <c r="D250" s="43">
        <f t="shared" ref="D250:G265" si="47">D249</f>
        <v>2000000</v>
      </c>
      <c r="E250" s="43">
        <f t="shared" si="47"/>
        <v>4</v>
      </c>
      <c r="F250" s="43">
        <f t="shared" si="47"/>
        <v>10000000</v>
      </c>
      <c r="G250" s="43">
        <f t="shared" si="47"/>
        <v>3</v>
      </c>
      <c r="H250" s="46">
        <f t="shared" si="37"/>
        <v>0</v>
      </c>
      <c r="I250" s="46">
        <f t="shared" si="38"/>
        <v>0</v>
      </c>
      <c r="J250" s="42">
        <f t="shared" si="43"/>
        <v>0</v>
      </c>
      <c r="K250" s="42">
        <f t="shared" si="43"/>
        <v>0</v>
      </c>
      <c r="L250" s="43">
        <f t="shared" si="44"/>
        <v>0</v>
      </c>
      <c r="M250" s="157">
        <f t="shared" si="39"/>
        <v>0</v>
      </c>
      <c r="N250" s="157">
        <f t="shared" si="40"/>
        <v>800000</v>
      </c>
      <c r="O250" s="158">
        <f t="shared" si="41"/>
        <v>104</v>
      </c>
      <c r="P250" s="42"/>
    </row>
    <row r="251" spans="1:16" x14ac:dyDescent="0.2">
      <c r="A251" s="156">
        <v>243</v>
      </c>
      <c r="B251" s="157">
        <v>1097000</v>
      </c>
      <c r="C251" s="42">
        <v>274.25</v>
      </c>
      <c r="D251" s="43">
        <f t="shared" si="47"/>
        <v>2000000</v>
      </c>
      <c r="E251" s="43">
        <f t="shared" si="47"/>
        <v>4</v>
      </c>
      <c r="F251" s="43">
        <f t="shared" si="47"/>
        <v>10000000</v>
      </c>
      <c r="G251" s="43">
        <f t="shared" si="47"/>
        <v>3</v>
      </c>
      <c r="H251" s="46">
        <f t="shared" si="37"/>
        <v>0</v>
      </c>
      <c r="I251" s="46">
        <f t="shared" si="38"/>
        <v>0</v>
      </c>
      <c r="J251" s="42">
        <f t="shared" si="43"/>
        <v>0</v>
      </c>
      <c r="K251" s="42">
        <f t="shared" si="43"/>
        <v>0</v>
      </c>
      <c r="L251" s="43">
        <f t="shared" si="44"/>
        <v>0</v>
      </c>
      <c r="M251" s="157">
        <f t="shared" si="39"/>
        <v>0</v>
      </c>
      <c r="N251" s="157">
        <f t="shared" si="40"/>
        <v>1097000</v>
      </c>
      <c r="O251" s="158">
        <f t="shared" si="41"/>
        <v>274.25</v>
      </c>
      <c r="P251" s="42"/>
    </row>
    <row r="252" spans="1:16" x14ac:dyDescent="0.2">
      <c r="A252" s="156">
        <v>244</v>
      </c>
      <c r="B252" s="157">
        <v>3654000</v>
      </c>
      <c r="C252" s="42">
        <v>1096.2</v>
      </c>
      <c r="D252" s="43">
        <f t="shared" si="47"/>
        <v>2000000</v>
      </c>
      <c r="E252" s="43">
        <f t="shared" si="47"/>
        <v>4</v>
      </c>
      <c r="F252" s="43">
        <f t="shared" si="47"/>
        <v>10000000</v>
      </c>
      <c r="G252" s="43">
        <f t="shared" si="47"/>
        <v>3</v>
      </c>
      <c r="H252" s="46">
        <f t="shared" si="37"/>
        <v>0.45265462506841819</v>
      </c>
      <c r="I252" s="46">
        <f t="shared" si="38"/>
        <v>0</v>
      </c>
      <c r="J252" s="42">
        <f t="shared" si="43"/>
        <v>496.20000000000005</v>
      </c>
      <c r="K252" s="42">
        <f t="shared" si="43"/>
        <v>0</v>
      </c>
      <c r="L252" s="43">
        <f t="shared" si="44"/>
        <v>1654000</v>
      </c>
      <c r="M252" s="157">
        <f t="shared" si="39"/>
        <v>0</v>
      </c>
      <c r="N252" s="157">
        <f t="shared" si="40"/>
        <v>2000000</v>
      </c>
      <c r="O252" s="158">
        <f t="shared" si="41"/>
        <v>600</v>
      </c>
      <c r="P252" s="42"/>
    </row>
    <row r="253" spans="1:16" x14ac:dyDescent="0.2">
      <c r="A253" s="156">
        <v>245</v>
      </c>
      <c r="B253" s="157">
        <v>40000000</v>
      </c>
      <c r="C253" s="42">
        <v>10400</v>
      </c>
      <c r="D253" s="43">
        <f t="shared" si="47"/>
        <v>2000000</v>
      </c>
      <c r="E253" s="43">
        <f t="shared" si="47"/>
        <v>4</v>
      </c>
      <c r="F253" s="43">
        <f t="shared" si="47"/>
        <v>10000000</v>
      </c>
      <c r="G253" s="43">
        <f t="shared" si="47"/>
        <v>3</v>
      </c>
      <c r="H253" s="46">
        <f t="shared" si="37"/>
        <v>0.2</v>
      </c>
      <c r="I253" s="46">
        <f t="shared" si="38"/>
        <v>0.75</v>
      </c>
      <c r="J253" s="42">
        <f t="shared" si="43"/>
        <v>2080</v>
      </c>
      <c r="K253" s="42">
        <f t="shared" si="43"/>
        <v>7800</v>
      </c>
      <c r="L253" s="43">
        <f t="shared" si="44"/>
        <v>8000000</v>
      </c>
      <c r="M253" s="157">
        <f t="shared" si="39"/>
        <v>30000000</v>
      </c>
      <c r="N253" s="157">
        <f t="shared" si="40"/>
        <v>2000000</v>
      </c>
      <c r="O253" s="158">
        <f t="shared" si="41"/>
        <v>520</v>
      </c>
      <c r="P253" s="42"/>
    </row>
    <row r="254" spans="1:16" x14ac:dyDescent="0.2">
      <c r="A254" s="156">
        <v>246</v>
      </c>
      <c r="B254" s="157">
        <v>30498000</v>
      </c>
      <c r="C254" s="42">
        <v>3964.74</v>
      </c>
      <c r="D254" s="43">
        <f t="shared" si="47"/>
        <v>2000000</v>
      </c>
      <c r="E254" s="43">
        <f t="shared" si="47"/>
        <v>4</v>
      </c>
      <c r="F254" s="43">
        <f t="shared" si="47"/>
        <v>10000000</v>
      </c>
      <c r="G254" s="43">
        <f t="shared" si="47"/>
        <v>3</v>
      </c>
      <c r="H254" s="46">
        <f t="shared" si="37"/>
        <v>0.26231228277264085</v>
      </c>
      <c r="I254" s="46">
        <f t="shared" si="38"/>
        <v>0.67210964653419891</v>
      </c>
      <c r="J254" s="42">
        <f t="shared" si="43"/>
        <v>1040</v>
      </c>
      <c r="K254" s="42">
        <f t="shared" si="43"/>
        <v>2664.74</v>
      </c>
      <c r="L254" s="43">
        <f t="shared" si="44"/>
        <v>8000000.0000000009</v>
      </c>
      <c r="M254" s="157">
        <f t="shared" si="39"/>
        <v>20498000</v>
      </c>
      <c r="N254" s="157">
        <f t="shared" si="40"/>
        <v>2000000</v>
      </c>
      <c r="O254" s="158">
        <f t="shared" si="41"/>
        <v>260</v>
      </c>
      <c r="P254" s="42"/>
    </row>
    <row r="255" spans="1:16" x14ac:dyDescent="0.2">
      <c r="A255" s="156">
        <v>247</v>
      </c>
      <c r="B255" s="157">
        <v>40000000</v>
      </c>
      <c r="C255" s="42">
        <v>7600</v>
      </c>
      <c r="D255" s="43">
        <f t="shared" si="47"/>
        <v>2000000</v>
      </c>
      <c r="E255" s="43">
        <f t="shared" si="47"/>
        <v>4</v>
      </c>
      <c r="F255" s="43">
        <f t="shared" si="47"/>
        <v>10000000</v>
      </c>
      <c r="G255" s="43">
        <f t="shared" si="47"/>
        <v>3</v>
      </c>
      <c r="H255" s="46">
        <f t="shared" si="37"/>
        <v>0.2</v>
      </c>
      <c r="I255" s="46">
        <f t="shared" si="38"/>
        <v>0.75</v>
      </c>
      <c r="J255" s="42">
        <f t="shared" si="43"/>
        <v>1520</v>
      </c>
      <c r="K255" s="42">
        <f t="shared" si="43"/>
        <v>5700</v>
      </c>
      <c r="L255" s="43">
        <f t="shared" si="44"/>
        <v>8000000</v>
      </c>
      <c r="M255" s="157">
        <f t="shared" si="39"/>
        <v>30000000</v>
      </c>
      <c r="N255" s="157">
        <f t="shared" si="40"/>
        <v>2000000</v>
      </c>
      <c r="O255" s="158">
        <f t="shared" si="41"/>
        <v>380</v>
      </c>
      <c r="P255" s="42"/>
    </row>
    <row r="256" spans="1:16" x14ac:dyDescent="0.2">
      <c r="A256" s="156">
        <v>248</v>
      </c>
      <c r="B256" s="157">
        <v>45000000</v>
      </c>
      <c r="C256" s="42">
        <v>6300</v>
      </c>
      <c r="D256" s="43">
        <f t="shared" si="47"/>
        <v>2000000</v>
      </c>
      <c r="E256" s="43">
        <f t="shared" si="47"/>
        <v>4</v>
      </c>
      <c r="F256" s="43">
        <f t="shared" si="47"/>
        <v>10000000</v>
      </c>
      <c r="G256" s="43">
        <f t="shared" si="47"/>
        <v>3</v>
      </c>
      <c r="H256" s="46">
        <f t="shared" si="37"/>
        <v>0.17777777777777778</v>
      </c>
      <c r="I256" s="46">
        <f t="shared" si="38"/>
        <v>0.66666666666666663</v>
      </c>
      <c r="J256" s="42">
        <f t="shared" si="43"/>
        <v>1120</v>
      </c>
      <c r="K256" s="42">
        <f t="shared" si="43"/>
        <v>4200</v>
      </c>
      <c r="L256" s="43">
        <f t="shared" si="44"/>
        <v>8000000</v>
      </c>
      <c r="M256" s="157">
        <f t="shared" si="39"/>
        <v>30000000</v>
      </c>
      <c r="N256" s="157">
        <f t="shared" si="40"/>
        <v>7000000</v>
      </c>
      <c r="O256" s="158">
        <f t="shared" si="41"/>
        <v>980</v>
      </c>
      <c r="P256" s="42"/>
    </row>
    <row r="257" spans="1:16" x14ac:dyDescent="0.2">
      <c r="A257" s="156">
        <v>249</v>
      </c>
      <c r="B257" s="157">
        <v>35544000</v>
      </c>
      <c r="C257" s="42">
        <v>8530.56</v>
      </c>
      <c r="D257" s="43">
        <f t="shared" si="47"/>
        <v>2000000</v>
      </c>
      <c r="E257" s="43">
        <f t="shared" si="47"/>
        <v>4</v>
      </c>
      <c r="F257" s="43">
        <f t="shared" si="47"/>
        <v>10000000</v>
      </c>
      <c r="G257" s="43">
        <f t="shared" si="47"/>
        <v>3</v>
      </c>
      <c r="H257" s="46">
        <f t="shared" si="37"/>
        <v>0.22507314877335133</v>
      </c>
      <c r="I257" s="46">
        <f t="shared" si="38"/>
        <v>0.71865856403331085</v>
      </c>
      <c r="J257" s="42">
        <f t="shared" si="43"/>
        <v>1919.9999999999998</v>
      </c>
      <c r="K257" s="42">
        <f t="shared" si="43"/>
        <v>6130.5599999999995</v>
      </c>
      <c r="L257" s="43">
        <f t="shared" si="44"/>
        <v>8000000</v>
      </c>
      <c r="M257" s="157">
        <f t="shared" si="39"/>
        <v>25544000</v>
      </c>
      <c r="N257" s="157">
        <f t="shared" si="40"/>
        <v>2000000</v>
      </c>
      <c r="O257" s="158">
        <f t="shared" si="41"/>
        <v>480</v>
      </c>
      <c r="P257" s="42"/>
    </row>
    <row r="258" spans="1:16" x14ac:dyDescent="0.2">
      <c r="A258" s="156">
        <v>250</v>
      </c>
      <c r="B258" s="157">
        <v>17985000</v>
      </c>
      <c r="C258" s="42">
        <v>4496.25</v>
      </c>
      <c r="D258" s="43">
        <f t="shared" si="47"/>
        <v>2000000</v>
      </c>
      <c r="E258" s="43">
        <f t="shared" si="47"/>
        <v>4</v>
      </c>
      <c r="F258" s="43">
        <f t="shared" si="47"/>
        <v>10000000</v>
      </c>
      <c r="G258" s="43">
        <f t="shared" si="47"/>
        <v>3</v>
      </c>
      <c r="H258" s="46">
        <f t="shared" si="37"/>
        <v>0.44481512371420628</v>
      </c>
      <c r="I258" s="46">
        <f t="shared" si="38"/>
        <v>0.44398109535724217</v>
      </c>
      <c r="J258" s="42">
        <f t="shared" si="43"/>
        <v>2000</v>
      </c>
      <c r="K258" s="42">
        <f t="shared" si="43"/>
        <v>1996.2500000000002</v>
      </c>
      <c r="L258" s="43">
        <f t="shared" si="44"/>
        <v>8000000</v>
      </c>
      <c r="M258" s="157">
        <f t="shared" si="39"/>
        <v>7985000.0000000009</v>
      </c>
      <c r="N258" s="157">
        <f t="shared" si="40"/>
        <v>2000000</v>
      </c>
      <c r="O258" s="158">
        <f t="shared" si="41"/>
        <v>500</v>
      </c>
      <c r="P258" s="42"/>
    </row>
    <row r="259" spans="1:16" x14ac:dyDescent="0.2">
      <c r="A259" s="156">
        <v>251</v>
      </c>
      <c r="B259" s="157">
        <v>5457000</v>
      </c>
      <c r="C259" s="42">
        <v>1637.1</v>
      </c>
      <c r="D259" s="43">
        <f t="shared" si="47"/>
        <v>2000000</v>
      </c>
      <c r="E259" s="43">
        <f t="shared" si="47"/>
        <v>4</v>
      </c>
      <c r="F259" s="43">
        <f t="shared" si="47"/>
        <v>10000000</v>
      </c>
      <c r="G259" s="43">
        <f t="shared" si="47"/>
        <v>3</v>
      </c>
      <c r="H259" s="46">
        <f t="shared" si="37"/>
        <v>0.63349825911673086</v>
      </c>
      <c r="I259" s="46">
        <f t="shared" si="38"/>
        <v>0</v>
      </c>
      <c r="J259" s="42">
        <f t="shared" si="43"/>
        <v>1037.1000000000001</v>
      </c>
      <c r="K259" s="42">
        <f t="shared" si="43"/>
        <v>0</v>
      </c>
      <c r="L259" s="43">
        <f t="shared" si="44"/>
        <v>3457000.0000000005</v>
      </c>
      <c r="M259" s="157">
        <f t="shared" si="39"/>
        <v>0</v>
      </c>
      <c r="N259" s="157">
        <f t="shared" si="40"/>
        <v>1999999.9999999995</v>
      </c>
      <c r="O259" s="158">
        <f t="shared" si="41"/>
        <v>599.99999999999977</v>
      </c>
      <c r="P259" s="42"/>
    </row>
    <row r="260" spans="1:16" x14ac:dyDescent="0.2">
      <c r="A260" s="156">
        <v>252</v>
      </c>
      <c r="B260" s="157">
        <v>35353000</v>
      </c>
      <c r="C260" s="42">
        <v>9545.31</v>
      </c>
      <c r="D260" s="43">
        <f t="shared" si="47"/>
        <v>2000000</v>
      </c>
      <c r="E260" s="43">
        <f t="shared" si="47"/>
        <v>4</v>
      </c>
      <c r="F260" s="43">
        <f t="shared" si="47"/>
        <v>10000000</v>
      </c>
      <c r="G260" s="43">
        <f t="shared" si="47"/>
        <v>3</v>
      </c>
      <c r="H260" s="46">
        <f t="shared" si="37"/>
        <v>0.22628914094984867</v>
      </c>
      <c r="I260" s="46">
        <f t="shared" si="38"/>
        <v>0.7171385738126892</v>
      </c>
      <c r="J260" s="42">
        <f t="shared" si="43"/>
        <v>2160</v>
      </c>
      <c r="K260" s="42">
        <f t="shared" si="43"/>
        <v>6845.3099999999995</v>
      </c>
      <c r="L260" s="43">
        <f t="shared" si="44"/>
        <v>8000000</v>
      </c>
      <c r="M260" s="157">
        <f t="shared" si="39"/>
        <v>25353000</v>
      </c>
      <c r="N260" s="157">
        <f t="shared" si="40"/>
        <v>2000000</v>
      </c>
      <c r="O260" s="158">
        <f t="shared" si="41"/>
        <v>540</v>
      </c>
      <c r="P260" s="42"/>
    </row>
    <row r="261" spans="1:16" x14ac:dyDescent="0.2">
      <c r="A261" s="156">
        <v>253</v>
      </c>
      <c r="B261" s="157">
        <v>800000</v>
      </c>
      <c r="C261" s="42">
        <v>160</v>
      </c>
      <c r="D261" s="43">
        <f t="shared" si="47"/>
        <v>2000000</v>
      </c>
      <c r="E261" s="43">
        <f t="shared" si="47"/>
        <v>4</v>
      </c>
      <c r="F261" s="43">
        <f t="shared" si="47"/>
        <v>10000000</v>
      </c>
      <c r="G261" s="43">
        <f t="shared" si="47"/>
        <v>3</v>
      </c>
      <c r="H261" s="46">
        <f t="shared" si="37"/>
        <v>0</v>
      </c>
      <c r="I261" s="46">
        <f t="shared" si="38"/>
        <v>0</v>
      </c>
      <c r="J261" s="42">
        <f t="shared" si="43"/>
        <v>0</v>
      </c>
      <c r="K261" s="42">
        <f t="shared" si="43"/>
        <v>0</v>
      </c>
      <c r="L261" s="43">
        <f t="shared" si="44"/>
        <v>0</v>
      </c>
      <c r="M261" s="157">
        <f t="shared" si="39"/>
        <v>0</v>
      </c>
      <c r="N261" s="157">
        <f t="shared" si="40"/>
        <v>800000</v>
      </c>
      <c r="O261" s="158">
        <f t="shared" si="41"/>
        <v>160</v>
      </c>
      <c r="P261" s="42"/>
    </row>
    <row r="262" spans="1:16" x14ac:dyDescent="0.2">
      <c r="A262" s="156">
        <v>254</v>
      </c>
      <c r="B262" s="157">
        <v>800000</v>
      </c>
      <c r="C262" s="42">
        <v>216</v>
      </c>
      <c r="D262" s="43">
        <f t="shared" si="47"/>
        <v>2000000</v>
      </c>
      <c r="E262" s="43">
        <f t="shared" si="47"/>
        <v>4</v>
      </c>
      <c r="F262" s="43">
        <f t="shared" si="47"/>
        <v>10000000</v>
      </c>
      <c r="G262" s="43">
        <f t="shared" si="47"/>
        <v>3</v>
      </c>
      <c r="H262" s="46">
        <f t="shared" si="37"/>
        <v>0</v>
      </c>
      <c r="I262" s="46">
        <f t="shared" si="38"/>
        <v>0</v>
      </c>
      <c r="J262" s="42">
        <f t="shared" si="43"/>
        <v>0</v>
      </c>
      <c r="K262" s="42">
        <f t="shared" si="43"/>
        <v>0</v>
      </c>
      <c r="L262" s="43">
        <f t="shared" si="44"/>
        <v>0</v>
      </c>
      <c r="M262" s="157">
        <f t="shared" si="39"/>
        <v>0</v>
      </c>
      <c r="N262" s="157">
        <f t="shared" si="40"/>
        <v>800000</v>
      </c>
      <c r="O262" s="158">
        <f t="shared" si="41"/>
        <v>216</v>
      </c>
      <c r="P262" s="42"/>
    </row>
    <row r="263" spans="1:16" x14ac:dyDescent="0.2">
      <c r="A263" s="156">
        <v>255</v>
      </c>
      <c r="B263" s="157">
        <v>11090000</v>
      </c>
      <c r="C263" s="42">
        <v>2661.6</v>
      </c>
      <c r="D263" s="43">
        <f t="shared" si="47"/>
        <v>2000000</v>
      </c>
      <c r="E263" s="43">
        <f t="shared" si="47"/>
        <v>4</v>
      </c>
      <c r="F263" s="43">
        <f t="shared" si="47"/>
        <v>10000000</v>
      </c>
      <c r="G263" s="43">
        <f t="shared" si="47"/>
        <v>3</v>
      </c>
      <c r="H263" s="46">
        <f t="shared" si="37"/>
        <v>0.72137060414788101</v>
      </c>
      <c r="I263" s="46">
        <f t="shared" si="38"/>
        <v>9.8286744815148777E-2</v>
      </c>
      <c r="J263" s="42">
        <f t="shared" si="43"/>
        <v>1920</v>
      </c>
      <c r="K263" s="42">
        <f t="shared" si="43"/>
        <v>261.59999999999997</v>
      </c>
      <c r="L263" s="43">
        <f t="shared" si="44"/>
        <v>8000000</v>
      </c>
      <c r="M263" s="157">
        <f t="shared" si="39"/>
        <v>1090000</v>
      </c>
      <c r="N263" s="157">
        <f t="shared" si="40"/>
        <v>2000000</v>
      </c>
      <c r="O263" s="158">
        <f t="shared" si="41"/>
        <v>480</v>
      </c>
      <c r="P263" s="42"/>
    </row>
    <row r="264" spans="1:16" x14ac:dyDescent="0.2">
      <c r="A264" s="156">
        <v>256</v>
      </c>
      <c r="B264" s="157">
        <v>2852000</v>
      </c>
      <c r="C264" s="42">
        <v>627.44000000000005</v>
      </c>
      <c r="D264" s="43">
        <f t="shared" si="47"/>
        <v>2000000</v>
      </c>
      <c r="E264" s="43">
        <f t="shared" si="47"/>
        <v>4</v>
      </c>
      <c r="F264" s="43">
        <f t="shared" si="47"/>
        <v>10000000</v>
      </c>
      <c r="G264" s="43">
        <f t="shared" si="47"/>
        <v>3</v>
      </c>
      <c r="H264" s="46">
        <f t="shared" si="37"/>
        <v>0.29873772791023845</v>
      </c>
      <c r="I264" s="46">
        <f t="shared" si="38"/>
        <v>0</v>
      </c>
      <c r="J264" s="42">
        <f t="shared" si="43"/>
        <v>187.44000000000003</v>
      </c>
      <c r="K264" s="42">
        <f t="shared" si="43"/>
        <v>0</v>
      </c>
      <c r="L264" s="43">
        <f t="shared" si="44"/>
        <v>852000</v>
      </c>
      <c r="M264" s="157">
        <f t="shared" si="39"/>
        <v>0</v>
      </c>
      <c r="N264" s="157">
        <f t="shared" si="40"/>
        <v>2000000</v>
      </c>
      <c r="O264" s="158">
        <f t="shared" si="41"/>
        <v>440</v>
      </c>
      <c r="P264" s="42"/>
    </row>
    <row r="265" spans="1:16" x14ac:dyDescent="0.2">
      <c r="A265" s="156">
        <v>257</v>
      </c>
      <c r="B265" s="157">
        <v>22319000</v>
      </c>
      <c r="C265" s="42">
        <v>2678.28</v>
      </c>
      <c r="D265" s="43">
        <f t="shared" si="47"/>
        <v>2000000</v>
      </c>
      <c r="E265" s="43">
        <f t="shared" si="47"/>
        <v>4</v>
      </c>
      <c r="F265" s="43">
        <f t="shared" si="47"/>
        <v>10000000</v>
      </c>
      <c r="G265" s="43">
        <f t="shared" si="47"/>
        <v>3</v>
      </c>
      <c r="H265" s="46">
        <f t="shared" ref="H265:H328" si="48">MAX(0,MIN(E265*D265,B265-D265))/B265</f>
        <v>0.35843899816300012</v>
      </c>
      <c r="I265" s="46">
        <f t="shared" ref="I265:I328" si="49">MAX(0,MIN(G265*F265,B265-SUM(D265,E265*D265)))/B265</f>
        <v>0.55195125229624986</v>
      </c>
      <c r="J265" s="42">
        <f t="shared" si="43"/>
        <v>960</v>
      </c>
      <c r="K265" s="42">
        <f t="shared" si="43"/>
        <v>1478.2800000000002</v>
      </c>
      <c r="L265" s="43">
        <f t="shared" si="44"/>
        <v>8000000</v>
      </c>
      <c r="M265" s="157">
        <f t="shared" ref="M265:M328" si="50">I265*$B265</f>
        <v>12319000</v>
      </c>
      <c r="N265" s="157">
        <f t="shared" ref="N265:N328" si="51">B265-SUM(L265:M265)</f>
        <v>2000000</v>
      </c>
      <c r="O265" s="158">
        <f t="shared" ref="O265:O328" si="52">C265-SUM(J265:K265)</f>
        <v>240</v>
      </c>
      <c r="P265" s="42"/>
    </row>
    <row r="266" spans="1:16" x14ac:dyDescent="0.2">
      <c r="A266" s="156">
        <v>258</v>
      </c>
      <c r="B266" s="157">
        <v>30008000</v>
      </c>
      <c r="C266" s="42">
        <v>6301.68</v>
      </c>
      <c r="D266" s="43">
        <f t="shared" ref="D266:G281" si="53">D265</f>
        <v>2000000</v>
      </c>
      <c r="E266" s="43">
        <f t="shared" si="53"/>
        <v>4</v>
      </c>
      <c r="F266" s="43">
        <f t="shared" si="53"/>
        <v>10000000</v>
      </c>
      <c r="G266" s="43">
        <f t="shared" si="53"/>
        <v>3</v>
      </c>
      <c r="H266" s="46">
        <f t="shared" si="48"/>
        <v>0.26659557451346305</v>
      </c>
      <c r="I266" s="46">
        <f t="shared" si="49"/>
        <v>0.66675553185817116</v>
      </c>
      <c r="J266" s="42">
        <f t="shared" ref="J266:K329" si="54">+H266*$C266</f>
        <v>1680</v>
      </c>
      <c r="K266" s="42">
        <f t="shared" si="54"/>
        <v>4201.68</v>
      </c>
      <c r="L266" s="43">
        <f t="shared" ref="L266:L329" si="55">H266*B266</f>
        <v>7999999.9999999991</v>
      </c>
      <c r="M266" s="157">
        <f t="shared" si="50"/>
        <v>20008000</v>
      </c>
      <c r="N266" s="157">
        <f t="shared" si="51"/>
        <v>2000000</v>
      </c>
      <c r="O266" s="158">
        <f t="shared" si="52"/>
        <v>420</v>
      </c>
      <c r="P266" s="42"/>
    </row>
    <row r="267" spans="1:16" x14ac:dyDescent="0.2">
      <c r="A267" s="156">
        <v>259</v>
      </c>
      <c r="B267" s="157">
        <v>8035000</v>
      </c>
      <c r="C267" s="42">
        <v>1848.05</v>
      </c>
      <c r="D267" s="43">
        <f t="shared" si="53"/>
        <v>2000000</v>
      </c>
      <c r="E267" s="43">
        <f t="shared" si="53"/>
        <v>4</v>
      </c>
      <c r="F267" s="43">
        <f t="shared" si="53"/>
        <v>10000000</v>
      </c>
      <c r="G267" s="43">
        <f t="shared" si="53"/>
        <v>3</v>
      </c>
      <c r="H267" s="46">
        <f t="shared" si="48"/>
        <v>0.75108898568761673</v>
      </c>
      <c r="I267" s="46">
        <f t="shared" si="49"/>
        <v>0</v>
      </c>
      <c r="J267" s="42">
        <f t="shared" si="54"/>
        <v>1388.05</v>
      </c>
      <c r="K267" s="42">
        <f t="shared" si="54"/>
        <v>0</v>
      </c>
      <c r="L267" s="43">
        <f t="shared" si="55"/>
        <v>6035000</v>
      </c>
      <c r="M267" s="157">
        <f t="shared" si="50"/>
        <v>0</v>
      </c>
      <c r="N267" s="157">
        <f t="shared" si="51"/>
        <v>2000000</v>
      </c>
      <c r="O267" s="158">
        <f t="shared" si="52"/>
        <v>460</v>
      </c>
      <c r="P267" s="42"/>
    </row>
    <row r="268" spans="1:16" x14ac:dyDescent="0.2">
      <c r="A268" s="156">
        <v>260</v>
      </c>
      <c r="B268" s="157">
        <v>863000</v>
      </c>
      <c r="C268" s="42">
        <v>233.01</v>
      </c>
      <c r="D268" s="43">
        <f t="shared" si="53"/>
        <v>2000000</v>
      </c>
      <c r="E268" s="43">
        <f t="shared" si="53"/>
        <v>4</v>
      </c>
      <c r="F268" s="43">
        <f t="shared" si="53"/>
        <v>10000000</v>
      </c>
      <c r="G268" s="43">
        <f t="shared" si="53"/>
        <v>3</v>
      </c>
      <c r="H268" s="46">
        <f t="shared" si="48"/>
        <v>0</v>
      </c>
      <c r="I268" s="46">
        <f t="shared" si="49"/>
        <v>0</v>
      </c>
      <c r="J268" s="42">
        <f t="shared" si="54"/>
        <v>0</v>
      </c>
      <c r="K268" s="42">
        <f t="shared" si="54"/>
        <v>0</v>
      </c>
      <c r="L268" s="43">
        <f t="shared" si="55"/>
        <v>0</v>
      </c>
      <c r="M268" s="157">
        <f t="shared" si="50"/>
        <v>0</v>
      </c>
      <c r="N268" s="157">
        <f t="shared" si="51"/>
        <v>863000</v>
      </c>
      <c r="O268" s="158">
        <f t="shared" si="52"/>
        <v>233.01</v>
      </c>
      <c r="P268" s="42"/>
    </row>
    <row r="269" spans="1:16" x14ac:dyDescent="0.2">
      <c r="A269" s="156">
        <v>261</v>
      </c>
      <c r="B269" s="157">
        <v>12490000</v>
      </c>
      <c r="C269" s="42">
        <v>1873.5</v>
      </c>
      <c r="D269" s="43">
        <f t="shared" si="53"/>
        <v>2000000</v>
      </c>
      <c r="E269" s="43">
        <f t="shared" si="53"/>
        <v>4</v>
      </c>
      <c r="F269" s="43">
        <f t="shared" si="53"/>
        <v>10000000</v>
      </c>
      <c r="G269" s="43">
        <f t="shared" si="53"/>
        <v>3</v>
      </c>
      <c r="H269" s="46">
        <f t="shared" si="48"/>
        <v>0.64051240992794234</v>
      </c>
      <c r="I269" s="46">
        <f t="shared" si="49"/>
        <v>0.19935948759007205</v>
      </c>
      <c r="J269" s="42">
        <f t="shared" si="54"/>
        <v>1200</v>
      </c>
      <c r="K269" s="42">
        <f t="shared" si="54"/>
        <v>373.5</v>
      </c>
      <c r="L269" s="43">
        <f t="shared" si="55"/>
        <v>8000000</v>
      </c>
      <c r="M269" s="157">
        <f t="shared" si="50"/>
        <v>2490000</v>
      </c>
      <c r="N269" s="157">
        <f t="shared" si="51"/>
        <v>2000000</v>
      </c>
      <c r="O269" s="158">
        <f t="shared" si="52"/>
        <v>300</v>
      </c>
      <c r="P269" s="42"/>
    </row>
    <row r="270" spans="1:16" x14ac:dyDescent="0.2">
      <c r="A270" s="156">
        <v>262</v>
      </c>
      <c r="B270" s="157">
        <v>33801000</v>
      </c>
      <c r="C270" s="42">
        <v>8450.25</v>
      </c>
      <c r="D270" s="43">
        <f t="shared" si="53"/>
        <v>2000000</v>
      </c>
      <c r="E270" s="43">
        <f t="shared" si="53"/>
        <v>4</v>
      </c>
      <c r="F270" s="43">
        <f t="shared" si="53"/>
        <v>10000000</v>
      </c>
      <c r="G270" s="43">
        <f t="shared" si="53"/>
        <v>3</v>
      </c>
      <c r="H270" s="46">
        <f t="shared" si="48"/>
        <v>0.23667938818378154</v>
      </c>
      <c r="I270" s="46">
        <f t="shared" si="49"/>
        <v>0.70415076477027305</v>
      </c>
      <c r="J270" s="42">
        <f t="shared" si="54"/>
        <v>2000</v>
      </c>
      <c r="K270" s="42">
        <f t="shared" si="54"/>
        <v>5950.25</v>
      </c>
      <c r="L270" s="43">
        <f t="shared" si="55"/>
        <v>8000000</v>
      </c>
      <c r="M270" s="157">
        <f t="shared" si="50"/>
        <v>23801000</v>
      </c>
      <c r="N270" s="157">
        <f t="shared" si="51"/>
        <v>2000000</v>
      </c>
      <c r="O270" s="158">
        <f t="shared" si="52"/>
        <v>500</v>
      </c>
      <c r="P270" s="42"/>
    </row>
    <row r="271" spans="1:16" x14ac:dyDescent="0.2">
      <c r="A271" s="156">
        <v>263</v>
      </c>
      <c r="B271" s="157">
        <v>4742000</v>
      </c>
      <c r="C271" s="42">
        <v>806.14</v>
      </c>
      <c r="D271" s="43">
        <f t="shared" si="53"/>
        <v>2000000</v>
      </c>
      <c r="E271" s="43">
        <f t="shared" si="53"/>
        <v>4</v>
      </c>
      <c r="F271" s="43">
        <f t="shared" si="53"/>
        <v>10000000</v>
      </c>
      <c r="G271" s="43">
        <f t="shared" si="53"/>
        <v>3</v>
      </c>
      <c r="H271" s="46">
        <f t="shared" si="48"/>
        <v>0.5782370307886967</v>
      </c>
      <c r="I271" s="46">
        <f t="shared" si="49"/>
        <v>0</v>
      </c>
      <c r="J271" s="42">
        <f t="shared" si="54"/>
        <v>466.13999999999993</v>
      </c>
      <c r="K271" s="42">
        <f t="shared" si="54"/>
        <v>0</v>
      </c>
      <c r="L271" s="43">
        <f t="shared" si="55"/>
        <v>2742000</v>
      </c>
      <c r="M271" s="157">
        <f t="shared" si="50"/>
        <v>0</v>
      </c>
      <c r="N271" s="157">
        <f t="shared" si="51"/>
        <v>2000000</v>
      </c>
      <c r="O271" s="158">
        <f t="shared" si="52"/>
        <v>340.00000000000006</v>
      </c>
      <c r="P271" s="42"/>
    </row>
    <row r="272" spans="1:16" x14ac:dyDescent="0.2">
      <c r="A272" s="156">
        <v>264</v>
      </c>
      <c r="B272" s="157">
        <v>40000000</v>
      </c>
      <c r="C272" s="42">
        <v>6400</v>
      </c>
      <c r="D272" s="43">
        <f t="shared" si="53"/>
        <v>2000000</v>
      </c>
      <c r="E272" s="43">
        <f t="shared" si="53"/>
        <v>4</v>
      </c>
      <c r="F272" s="43">
        <f t="shared" si="53"/>
        <v>10000000</v>
      </c>
      <c r="G272" s="43">
        <f t="shared" si="53"/>
        <v>3</v>
      </c>
      <c r="H272" s="46">
        <f t="shared" si="48"/>
        <v>0.2</v>
      </c>
      <c r="I272" s="46">
        <f t="shared" si="49"/>
        <v>0.75</v>
      </c>
      <c r="J272" s="42">
        <f t="shared" si="54"/>
        <v>1280</v>
      </c>
      <c r="K272" s="42">
        <f t="shared" si="54"/>
        <v>4800</v>
      </c>
      <c r="L272" s="43">
        <f t="shared" si="55"/>
        <v>8000000</v>
      </c>
      <c r="M272" s="157">
        <f t="shared" si="50"/>
        <v>30000000</v>
      </c>
      <c r="N272" s="157">
        <f t="shared" si="51"/>
        <v>2000000</v>
      </c>
      <c r="O272" s="158">
        <f t="shared" si="52"/>
        <v>320</v>
      </c>
      <c r="P272" s="42"/>
    </row>
    <row r="273" spans="1:16" x14ac:dyDescent="0.2">
      <c r="A273" s="156">
        <v>265</v>
      </c>
      <c r="B273" s="157">
        <v>27035000</v>
      </c>
      <c r="C273" s="42">
        <v>8110.5</v>
      </c>
      <c r="D273" s="43">
        <f t="shared" si="53"/>
        <v>2000000</v>
      </c>
      <c r="E273" s="43">
        <f t="shared" si="53"/>
        <v>4</v>
      </c>
      <c r="F273" s="43">
        <f t="shared" si="53"/>
        <v>10000000</v>
      </c>
      <c r="G273" s="43">
        <f t="shared" si="53"/>
        <v>3</v>
      </c>
      <c r="H273" s="46">
        <f t="shared" si="48"/>
        <v>0.29591270575180323</v>
      </c>
      <c r="I273" s="46">
        <f t="shared" si="49"/>
        <v>0.63010911781024592</v>
      </c>
      <c r="J273" s="42">
        <f t="shared" si="54"/>
        <v>2400</v>
      </c>
      <c r="K273" s="42">
        <f t="shared" si="54"/>
        <v>5110.5</v>
      </c>
      <c r="L273" s="43">
        <f t="shared" si="55"/>
        <v>8000000</v>
      </c>
      <c r="M273" s="157">
        <f t="shared" si="50"/>
        <v>17035000</v>
      </c>
      <c r="N273" s="157">
        <f t="shared" si="51"/>
        <v>2000000</v>
      </c>
      <c r="O273" s="158">
        <f t="shared" si="52"/>
        <v>600</v>
      </c>
      <c r="P273" s="42"/>
    </row>
    <row r="274" spans="1:16" x14ac:dyDescent="0.2">
      <c r="A274" s="156">
        <v>266</v>
      </c>
      <c r="B274" s="157">
        <v>40000000</v>
      </c>
      <c r="C274" s="42">
        <v>10800</v>
      </c>
      <c r="D274" s="43">
        <f t="shared" si="53"/>
        <v>2000000</v>
      </c>
      <c r="E274" s="43">
        <f t="shared" si="53"/>
        <v>4</v>
      </c>
      <c r="F274" s="43">
        <f t="shared" si="53"/>
        <v>10000000</v>
      </c>
      <c r="G274" s="43">
        <f t="shared" si="53"/>
        <v>3</v>
      </c>
      <c r="H274" s="46">
        <f t="shared" si="48"/>
        <v>0.2</v>
      </c>
      <c r="I274" s="46">
        <f t="shared" si="49"/>
        <v>0.75</v>
      </c>
      <c r="J274" s="42">
        <f t="shared" si="54"/>
        <v>2160</v>
      </c>
      <c r="K274" s="42">
        <f t="shared" si="54"/>
        <v>8100</v>
      </c>
      <c r="L274" s="43">
        <f t="shared" si="55"/>
        <v>8000000</v>
      </c>
      <c r="M274" s="157">
        <f t="shared" si="50"/>
        <v>30000000</v>
      </c>
      <c r="N274" s="157">
        <f t="shared" si="51"/>
        <v>2000000</v>
      </c>
      <c r="O274" s="158">
        <f t="shared" si="52"/>
        <v>540</v>
      </c>
      <c r="P274" s="42"/>
    </row>
    <row r="275" spans="1:16" x14ac:dyDescent="0.2">
      <c r="A275" s="156">
        <v>267</v>
      </c>
      <c r="B275" s="157">
        <v>10158000</v>
      </c>
      <c r="C275" s="42">
        <v>2945.82</v>
      </c>
      <c r="D275" s="43">
        <f t="shared" si="53"/>
        <v>2000000</v>
      </c>
      <c r="E275" s="43">
        <f t="shared" si="53"/>
        <v>4</v>
      </c>
      <c r="F275" s="43">
        <f t="shared" si="53"/>
        <v>10000000</v>
      </c>
      <c r="G275" s="43">
        <f t="shared" si="53"/>
        <v>3</v>
      </c>
      <c r="H275" s="46">
        <f t="shared" si="48"/>
        <v>0.78755660563102969</v>
      </c>
      <c r="I275" s="46">
        <f t="shared" si="49"/>
        <v>1.5554242961212838E-2</v>
      </c>
      <c r="J275" s="42">
        <f t="shared" si="54"/>
        <v>2320</v>
      </c>
      <c r="K275" s="42">
        <f t="shared" si="54"/>
        <v>45.820000000000007</v>
      </c>
      <c r="L275" s="43">
        <f t="shared" si="55"/>
        <v>8000000</v>
      </c>
      <c r="M275" s="157">
        <f t="shared" si="50"/>
        <v>158000</v>
      </c>
      <c r="N275" s="157">
        <f t="shared" si="51"/>
        <v>2000000</v>
      </c>
      <c r="O275" s="158">
        <f t="shared" si="52"/>
        <v>580</v>
      </c>
      <c r="P275" s="42"/>
    </row>
    <row r="276" spans="1:16" x14ac:dyDescent="0.2">
      <c r="A276" s="156">
        <v>268</v>
      </c>
      <c r="B276" s="157">
        <v>19472000</v>
      </c>
      <c r="C276" s="42">
        <v>3894.4</v>
      </c>
      <c r="D276" s="43">
        <f t="shared" si="53"/>
        <v>2000000</v>
      </c>
      <c r="E276" s="43">
        <f t="shared" si="53"/>
        <v>4</v>
      </c>
      <c r="F276" s="43">
        <f t="shared" si="53"/>
        <v>10000000</v>
      </c>
      <c r="G276" s="43">
        <f t="shared" si="53"/>
        <v>3</v>
      </c>
      <c r="H276" s="46">
        <f t="shared" si="48"/>
        <v>0.41084634346754312</v>
      </c>
      <c r="I276" s="46">
        <f t="shared" si="49"/>
        <v>0.4864420706655711</v>
      </c>
      <c r="J276" s="42">
        <f t="shared" si="54"/>
        <v>1600</v>
      </c>
      <c r="K276" s="42">
        <f t="shared" si="54"/>
        <v>1894.4</v>
      </c>
      <c r="L276" s="43">
        <f t="shared" si="55"/>
        <v>8000000</v>
      </c>
      <c r="M276" s="157">
        <f t="shared" si="50"/>
        <v>9472000</v>
      </c>
      <c r="N276" s="157">
        <f t="shared" si="51"/>
        <v>2000000</v>
      </c>
      <c r="O276" s="158">
        <f t="shared" si="52"/>
        <v>400</v>
      </c>
      <c r="P276" s="42"/>
    </row>
    <row r="277" spans="1:16" x14ac:dyDescent="0.2">
      <c r="A277" s="156">
        <v>269</v>
      </c>
      <c r="B277" s="157">
        <v>800000</v>
      </c>
      <c r="C277" s="42">
        <v>120</v>
      </c>
      <c r="D277" s="43">
        <f t="shared" si="53"/>
        <v>2000000</v>
      </c>
      <c r="E277" s="43">
        <f t="shared" si="53"/>
        <v>4</v>
      </c>
      <c r="F277" s="43">
        <f t="shared" si="53"/>
        <v>10000000</v>
      </c>
      <c r="G277" s="43">
        <f t="shared" si="53"/>
        <v>3</v>
      </c>
      <c r="H277" s="46">
        <f t="shared" si="48"/>
        <v>0</v>
      </c>
      <c r="I277" s="46">
        <f t="shared" si="49"/>
        <v>0</v>
      </c>
      <c r="J277" s="42">
        <f t="shared" si="54"/>
        <v>0</v>
      </c>
      <c r="K277" s="42">
        <f t="shared" si="54"/>
        <v>0</v>
      </c>
      <c r="L277" s="43">
        <f t="shared" si="55"/>
        <v>0</v>
      </c>
      <c r="M277" s="157">
        <f t="shared" si="50"/>
        <v>0</v>
      </c>
      <c r="N277" s="157">
        <f t="shared" si="51"/>
        <v>800000</v>
      </c>
      <c r="O277" s="158">
        <f t="shared" si="52"/>
        <v>120</v>
      </c>
      <c r="P277" s="42"/>
    </row>
    <row r="278" spans="1:16" x14ac:dyDescent="0.2">
      <c r="A278" s="156">
        <v>270</v>
      </c>
      <c r="B278" s="157">
        <v>33787000</v>
      </c>
      <c r="C278" s="42">
        <v>5405.92</v>
      </c>
      <c r="D278" s="43">
        <f t="shared" si="53"/>
        <v>2000000</v>
      </c>
      <c r="E278" s="43">
        <f t="shared" si="53"/>
        <v>4</v>
      </c>
      <c r="F278" s="43">
        <f t="shared" si="53"/>
        <v>10000000</v>
      </c>
      <c r="G278" s="43">
        <f t="shared" si="53"/>
        <v>3</v>
      </c>
      <c r="H278" s="46">
        <f t="shared" si="48"/>
        <v>0.23677745878592357</v>
      </c>
      <c r="I278" s="46">
        <f t="shared" si="49"/>
        <v>0.70402817651759553</v>
      </c>
      <c r="J278" s="42">
        <f t="shared" si="54"/>
        <v>1280</v>
      </c>
      <c r="K278" s="42">
        <f t="shared" si="54"/>
        <v>3805.92</v>
      </c>
      <c r="L278" s="43">
        <f t="shared" si="55"/>
        <v>8000000</v>
      </c>
      <c r="M278" s="157">
        <f t="shared" si="50"/>
        <v>23787000</v>
      </c>
      <c r="N278" s="157">
        <f t="shared" si="51"/>
        <v>2000000</v>
      </c>
      <c r="O278" s="158">
        <f t="shared" si="52"/>
        <v>320</v>
      </c>
      <c r="P278" s="42"/>
    </row>
    <row r="279" spans="1:16" x14ac:dyDescent="0.2">
      <c r="A279" s="156">
        <v>271</v>
      </c>
      <c r="B279" s="157">
        <v>29731000</v>
      </c>
      <c r="C279" s="42">
        <v>8324.68</v>
      </c>
      <c r="D279" s="43">
        <f t="shared" si="53"/>
        <v>2000000</v>
      </c>
      <c r="E279" s="43">
        <f t="shared" si="53"/>
        <v>4</v>
      </c>
      <c r="F279" s="43">
        <f t="shared" si="53"/>
        <v>10000000</v>
      </c>
      <c r="G279" s="43">
        <f t="shared" si="53"/>
        <v>3</v>
      </c>
      <c r="H279" s="46">
        <f t="shared" si="48"/>
        <v>0.26907941206148467</v>
      </c>
      <c r="I279" s="46">
        <f t="shared" si="49"/>
        <v>0.66365073492314419</v>
      </c>
      <c r="J279" s="42">
        <f t="shared" si="54"/>
        <v>2240.0000000000005</v>
      </c>
      <c r="K279" s="42">
        <f t="shared" si="54"/>
        <v>5524.68</v>
      </c>
      <c r="L279" s="43">
        <f t="shared" si="55"/>
        <v>8000000.0000000009</v>
      </c>
      <c r="M279" s="157">
        <f t="shared" si="50"/>
        <v>19731000</v>
      </c>
      <c r="N279" s="157">
        <f t="shared" si="51"/>
        <v>2000000</v>
      </c>
      <c r="O279" s="158">
        <f t="shared" si="52"/>
        <v>560</v>
      </c>
      <c r="P279" s="42"/>
    </row>
    <row r="280" spans="1:16" x14ac:dyDescent="0.2">
      <c r="A280" s="156">
        <v>272</v>
      </c>
      <c r="B280" s="157">
        <v>33966000</v>
      </c>
      <c r="C280" s="42">
        <v>5434.56</v>
      </c>
      <c r="D280" s="43">
        <f t="shared" si="53"/>
        <v>2000000</v>
      </c>
      <c r="E280" s="43">
        <f t="shared" si="53"/>
        <v>4</v>
      </c>
      <c r="F280" s="43">
        <f t="shared" si="53"/>
        <v>10000000</v>
      </c>
      <c r="G280" s="43">
        <f t="shared" si="53"/>
        <v>3</v>
      </c>
      <c r="H280" s="46">
        <f t="shared" si="48"/>
        <v>0.23552964729435319</v>
      </c>
      <c r="I280" s="46">
        <f t="shared" si="49"/>
        <v>0.70558794088205856</v>
      </c>
      <c r="J280" s="42">
        <f t="shared" si="54"/>
        <v>1280.0000000000002</v>
      </c>
      <c r="K280" s="42">
        <f t="shared" si="54"/>
        <v>3834.5600000000004</v>
      </c>
      <c r="L280" s="43">
        <f t="shared" si="55"/>
        <v>8000000</v>
      </c>
      <c r="M280" s="157">
        <f t="shared" si="50"/>
        <v>23966000</v>
      </c>
      <c r="N280" s="157">
        <f t="shared" si="51"/>
        <v>2000000</v>
      </c>
      <c r="O280" s="158">
        <f t="shared" si="52"/>
        <v>320</v>
      </c>
      <c r="P280" s="42"/>
    </row>
    <row r="281" spans="1:16" x14ac:dyDescent="0.2">
      <c r="A281" s="156">
        <v>273</v>
      </c>
      <c r="B281" s="157">
        <v>23280000</v>
      </c>
      <c r="C281" s="42">
        <v>5354.4</v>
      </c>
      <c r="D281" s="43">
        <f t="shared" si="53"/>
        <v>2000000</v>
      </c>
      <c r="E281" s="43">
        <f t="shared" si="53"/>
        <v>4</v>
      </c>
      <c r="F281" s="43">
        <f t="shared" si="53"/>
        <v>10000000</v>
      </c>
      <c r="G281" s="43">
        <f t="shared" si="53"/>
        <v>3</v>
      </c>
      <c r="H281" s="46">
        <f t="shared" si="48"/>
        <v>0.3436426116838488</v>
      </c>
      <c r="I281" s="46">
        <f t="shared" si="49"/>
        <v>0.57044673539518898</v>
      </c>
      <c r="J281" s="42">
        <f t="shared" si="54"/>
        <v>1839.9999999999998</v>
      </c>
      <c r="K281" s="42">
        <f t="shared" si="54"/>
        <v>3054.3999999999996</v>
      </c>
      <c r="L281" s="43">
        <f t="shared" si="55"/>
        <v>8000000</v>
      </c>
      <c r="M281" s="157">
        <f t="shared" si="50"/>
        <v>13280000</v>
      </c>
      <c r="N281" s="157">
        <f t="shared" si="51"/>
        <v>2000000</v>
      </c>
      <c r="O281" s="158">
        <f t="shared" si="52"/>
        <v>460</v>
      </c>
      <c r="P281" s="42"/>
    </row>
    <row r="282" spans="1:16" x14ac:dyDescent="0.2">
      <c r="A282" s="156">
        <v>274</v>
      </c>
      <c r="B282" s="157">
        <v>844000</v>
      </c>
      <c r="C282" s="42">
        <v>244.76</v>
      </c>
      <c r="D282" s="43">
        <f t="shared" ref="D282:G297" si="56">D281</f>
        <v>2000000</v>
      </c>
      <c r="E282" s="43">
        <f t="shared" si="56"/>
        <v>4</v>
      </c>
      <c r="F282" s="43">
        <f t="shared" si="56"/>
        <v>10000000</v>
      </c>
      <c r="G282" s="43">
        <f t="shared" si="56"/>
        <v>3</v>
      </c>
      <c r="H282" s="46">
        <f t="shared" si="48"/>
        <v>0</v>
      </c>
      <c r="I282" s="46">
        <f t="shared" si="49"/>
        <v>0</v>
      </c>
      <c r="J282" s="42">
        <f t="shared" si="54"/>
        <v>0</v>
      </c>
      <c r="K282" s="42">
        <f t="shared" si="54"/>
        <v>0</v>
      </c>
      <c r="L282" s="43">
        <f t="shared" si="55"/>
        <v>0</v>
      </c>
      <c r="M282" s="157">
        <f t="shared" si="50"/>
        <v>0</v>
      </c>
      <c r="N282" s="157">
        <f t="shared" si="51"/>
        <v>844000</v>
      </c>
      <c r="O282" s="158">
        <f t="shared" si="52"/>
        <v>244.76</v>
      </c>
      <c r="P282" s="42"/>
    </row>
    <row r="283" spans="1:16" x14ac:dyDescent="0.2">
      <c r="A283" s="156">
        <v>275</v>
      </c>
      <c r="B283" s="157">
        <v>5613000</v>
      </c>
      <c r="C283" s="42">
        <v>1627.77</v>
      </c>
      <c r="D283" s="43">
        <f t="shared" si="56"/>
        <v>2000000</v>
      </c>
      <c r="E283" s="43">
        <f t="shared" si="56"/>
        <v>4</v>
      </c>
      <c r="F283" s="43">
        <f t="shared" si="56"/>
        <v>10000000</v>
      </c>
      <c r="G283" s="43">
        <f t="shared" si="56"/>
        <v>3</v>
      </c>
      <c r="H283" s="46">
        <f t="shared" si="48"/>
        <v>0.64368430429360413</v>
      </c>
      <c r="I283" s="46">
        <f t="shared" si="49"/>
        <v>0</v>
      </c>
      <c r="J283" s="42">
        <f t="shared" si="54"/>
        <v>1047.77</v>
      </c>
      <c r="K283" s="42">
        <f t="shared" si="54"/>
        <v>0</v>
      </c>
      <c r="L283" s="43">
        <f t="shared" si="55"/>
        <v>3613000</v>
      </c>
      <c r="M283" s="157">
        <f t="shared" si="50"/>
        <v>0</v>
      </c>
      <c r="N283" s="157">
        <f t="shared" si="51"/>
        <v>2000000</v>
      </c>
      <c r="O283" s="158">
        <f t="shared" si="52"/>
        <v>580</v>
      </c>
      <c r="P283" s="42"/>
    </row>
    <row r="284" spans="1:16" x14ac:dyDescent="0.2">
      <c r="A284" s="156">
        <v>276</v>
      </c>
      <c r="B284" s="157">
        <v>33101000</v>
      </c>
      <c r="C284" s="42">
        <v>8606.26</v>
      </c>
      <c r="D284" s="43">
        <f t="shared" si="56"/>
        <v>2000000</v>
      </c>
      <c r="E284" s="43">
        <f t="shared" si="56"/>
        <v>4</v>
      </c>
      <c r="F284" s="43">
        <f t="shared" si="56"/>
        <v>10000000</v>
      </c>
      <c r="G284" s="43">
        <f t="shared" si="56"/>
        <v>3</v>
      </c>
      <c r="H284" s="46">
        <f t="shared" si="48"/>
        <v>0.24168454125253014</v>
      </c>
      <c r="I284" s="46">
        <f t="shared" si="49"/>
        <v>0.69789432343433733</v>
      </c>
      <c r="J284" s="42">
        <f t="shared" si="54"/>
        <v>2080</v>
      </c>
      <c r="K284" s="42">
        <f t="shared" si="54"/>
        <v>6006.26</v>
      </c>
      <c r="L284" s="43">
        <f t="shared" si="55"/>
        <v>8000000</v>
      </c>
      <c r="M284" s="157">
        <f t="shared" si="50"/>
        <v>23101000</v>
      </c>
      <c r="N284" s="157">
        <f t="shared" si="51"/>
        <v>2000000</v>
      </c>
      <c r="O284" s="158">
        <f t="shared" si="52"/>
        <v>520</v>
      </c>
      <c r="P284" s="42"/>
    </row>
    <row r="285" spans="1:16" x14ac:dyDescent="0.2">
      <c r="A285" s="156">
        <v>277</v>
      </c>
      <c r="B285" s="157">
        <v>8722000</v>
      </c>
      <c r="C285" s="42">
        <v>2093.2800000000002</v>
      </c>
      <c r="D285" s="43">
        <f t="shared" si="56"/>
        <v>2000000</v>
      </c>
      <c r="E285" s="43">
        <f t="shared" si="56"/>
        <v>4</v>
      </c>
      <c r="F285" s="43">
        <f t="shared" si="56"/>
        <v>10000000</v>
      </c>
      <c r="G285" s="43">
        <f t="shared" si="56"/>
        <v>3</v>
      </c>
      <c r="H285" s="46">
        <f t="shared" si="48"/>
        <v>0.77069479477184133</v>
      </c>
      <c r="I285" s="46">
        <f t="shared" si="49"/>
        <v>0</v>
      </c>
      <c r="J285" s="42">
        <f t="shared" si="54"/>
        <v>1613.2800000000002</v>
      </c>
      <c r="K285" s="42">
        <f t="shared" si="54"/>
        <v>0</v>
      </c>
      <c r="L285" s="43">
        <f t="shared" si="55"/>
        <v>6722000</v>
      </c>
      <c r="M285" s="157">
        <f t="shared" si="50"/>
        <v>0</v>
      </c>
      <c r="N285" s="157">
        <f t="shared" si="51"/>
        <v>2000000</v>
      </c>
      <c r="O285" s="158">
        <f t="shared" si="52"/>
        <v>480</v>
      </c>
      <c r="P285" s="42"/>
    </row>
    <row r="286" spans="1:16" x14ac:dyDescent="0.2">
      <c r="A286" s="156">
        <v>278</v>
      </c>
      <c r="B286" s="157">
        <v>40000000</v>
      </c>
      <c r="C286" s="42">
        <v>7600</v>
      </c>
      <c r="D286" s="43">
        <f t="shared" si="56"/>
        <v>2000000</v>
      </c>
      <c r="E286" s="43">
        <f t="shared" si="56"/>
        <v>4</v>
      </c>
      <c r="F286" s="43">
        <f t="shared" si="56"/>
        <v>10000000</v>
      </c>
      <c r="G286" s="43">
        <f t="shared" si="56"/>
        <v>3</v>
      </c>
      <c r="H286" s="46">
        <f t="shared" si="48"/>
        <v>0.2</v>
      </c>
      <c r="I286" s="46">
        <f t="shared" si="49"/>
        <v>0.75</v>
      </c>
      <c r="J286" s="42">
        <f t="shared" si="54"/>
        <v>1520</v>
      </c>
      <c r="K286" s="42">
        <f t="shared" si="54"/>
        <v>5700</v>
      </c>
      <c r="L286" s="43">
        <f t="shared" si="55"/>
        <v>8000000</v>
      </c>
      <c r="M286" s="157">
        <f t="shared" si="50"/>
        <v>30000000</v>
      </c>
      <c r="N286" s="157">
        <f t="shared" si="51"/>
        <v>2000000</v>
      </c>
      <c r="O286" s="158">
        <f t="shared" si="52"/>
        <v>380</v>
      </c>
      <c r="P286" s="42"/>
    </row>
    <row r="287" spans="1:16" x14ac:dyDescent="0.2">
      <c r="A287" s="156">
        <v>279</v>
      </c>
      <c r="B287" s="157">
        <v>40000000</v>
      </c>
      <c r="C287" s="42">
        <v>8400</v>
      </c>
      <c r="D287" s="43">
        <f t="shared" si="56"/>
        <v>2000000</v>
      </c>
      <c r="E287" s="43">
        <f t="shared" si="56"/>
        <v>4</v>
      </c>
      <c r="F287" s="43">
        <f t="shared" si="56"/>
        <v>10000000</v>
      </c>
      <c r="G287" s="43">
        <f t="shared" si="56"/>
        <v>3</v>
      </c>
      <c r="H287" s="46">
        <f t="shared" si="48"/>
        <v>0.2</v>
      </c>
      <c r="I287" s="46">
        <f t="shared" si="49"/>
        <v>0.75</v>
      </c>
      <c r="J287" s="42">
        <f t="shared" si="54"/>
        <v>1680</v>
      </c>
      <c r="K287" s="42">
        <f t="shared" si="54"/>
        <v>6300</v>
      </c>
      <c r="L287" s="43">
        <f t="shared" si="55"/>
        <v>8000000</v>
      </c>
      <c r="M287" s="157">
        <f t="shared" si="50"/>
        <v>30000000</v>
      </c>
      <c r="N287" s="157">
        <f t="shared" si="51"/>
        <v>2000000</v>
      </c>
      <c r="O287" s="158">
        <f t="shared" si="52"/>
        <v>420</v>
      </c>
      <c r="P287" s="42"/>
    </row>
    <row r="288" spans="1:16" x14ac:dyDescent="0.2">
      <c r="A288" s="156">
        <v>280</v>
      </c>
      <c r="B288" s="157">
        <v>22997000</v>
      </c>
      <c r="C288" s="42">
        <v>5749.25</v>
      </c>
      <c r="D288" s="43">
        <f t="shared" si="56"/>
        <v>2000000</v>
      </c>
      <c r="E288" s="43">
        <f t="shared" si="56"/>
        <v>4</v>
      </c>
      <c r="F288" s="43">
        <f t="shared" si="56"/>
        <v>10000000</v>
      </c>
      <c r="G288" s="43">
        <f t="shared" si="56"/>
        <v>3</v>
      </c>
      <c r="H288" s="46">
        <f t="shared" si="48"/>
        <v>0.34787146149497761</v>
      </c>
      <c r="I288" s="46">
        <f t="shared" si="49"/>
        <v>0.56516067313127805</v>
      </c>
      <c r="J288" s="42">
        <f t="shared" si="54"/>
        <v>2000</v>
      </c>
      <c r="K288" s="42">
        <f t="shared" si="54"/>
        <v>3249.2500000000005</v>
      </c>
      <c r="L288" s="43">
        <f t="shared" si="55"/>
        <v>8000000</v>
      </c>
      <c r="M288" s="157">
        <f t="shared" si="50"/>
        <v>12997000.000000002</v>
      </c>
      <c r="N288" s="157">
        <f t="shared" si="51"/>
        <v>2000000</v>
      </c>
      <c r="O288" s="158">
        <f t="shared" si="52"/>
        <v>500</v>
      </c>
      <c r="P288" s="42"/>
    </row>
    <row r="289" spans="1:16" x14ac:dyDescent="0.2">
      <c r="A289" s="156">
        <v>281</v>
      </c>
      <c r="B289" s="157">
        <v>18962000</v>
      </c>
      <c r="C289" s="42">
        <v>5498.98</v>
      </c>
      <c r="D289" s="43">
        <f t="shared" si="56"/>
        <v>2000000</v>
      </c>
      <c r="E289" s="43">
        <f t="shared" si="56"/>
        <v>4</v>
      </c>
      <c r="F289" s="43">
        <f t="shared" si="56"/>
        <v>10000000</v>
      </c>
      <c r="G289" s="43">
        <f t="shared" si="56"/>
        <v>3</v>
      </c>
      <c r="H289" s="46">
        <f t="shared" si="48"/>
        <v>0.42189642442780295</v>
      </c>
      <c r="I289" s="46">
        <f t="shared" si="49"/>
        <v>0.47262946946524625</v>
      </c>
      <c r="J289" s="42">
        <f t="shared" si="54"/>
        <v>2319.9999999999995</v>
      </c>
      <c r="K289" s="42">
        <f t="shared" si="54"/>
        <v>2598.9799999999996</v>
      </c>
      <c r="L289" s="43">
        <f t="shared" si="55"/>
        <v>8000000</v>
      </c>
      <c r="M289" s="157">
        <f t="shared" si="50"/>
        <v>8962000</v>
      </c>
      <c r="N289" s="157">
        <f t="shared" si="51"/>
        <v>2000000</v>
      </c>
      <c r="O289" s="158">
        <f t="shared" si="52"/>
        <v>580</v>
      </c>
      <c r="P289" s="42"/>
    </row>
    <row r="290" spans="1:16" x14ac:dyDescent="0.2">
      <c r="A290" s="156">
        <v>282</v>
      </c>
      <c r="B290" s="157">
        <v>28685000</v>
      </c>
      <c r="C290" s="42">
        <v>8031.8</v>
      </c>
      <c r="D290" s="43">
        <f t="shared" si="56"/>
        <v>2000000</v>
      </c>
      <c r="E290" s="43">
        <f t="shared" si="56"/>
        <v>4</v>
      </c>
      <c r="F290" s="43">
        <f t="shared" si="56"/>
        <v>10000000</v>
      </c>
      <c r="G290" s="43">
        <f t="shared" si="56"/>
        <v>3</v>
      </c>
      <c r="H290" s="46">
        <f t="shared" si="48"/>
        <v>0.27889140665853235</v>
      </c>
      <c r="I290" s="46">
        <f t="shared" si="49"/>
        <v>0.65138574167683461</v>
      </c>
      <c r="J290" s="42">
        <f t="shared" si="54"/>
        <v>2240</v>
      </c>
      <c r="K290" s="42">
        <f t="shared" si="54"/>
        <v>5231.8</v>
      </c>
      <c r="L290" s="43">
        <f t="shared" si="55"/>
        <v>8000000</v>
      </c>
      <c r="M290" s="157">
        <f t="shared" si="50"/>
        <v>18685000</v>
      </c>
      <c r="N290" s="157">
        <f t="shared" si="51"/>
        <v>2000000</v>
      </c>
      <c r="O290" s="158">
        <f t="shared" si="52"/>
        <v>560</v>
      </c>
      <c r="P290" s="42"/>
    </row>
    <row r="291" spans="1:16" x14ac:dyDescent="0.2">
      <c r="A291" s="156">
        <v>283</v>
      </c>
      <c r="B291" s="157">
        <v>800000</v>
      </c>
      <c r="C291" s="42">
        <v>192</v>
      </c>
      <c r="D291" s="43">
        <f t="shared" si="56"/>
        <v>2000000</v>
      </c>
      <c r="E291" s="43">
        <f t="shared" si="56"/>
        <v>4</v>
      </c>
      <c r="F291" s="43">
        <f t="shared" si="56"/>
        <v>10000000</v>
      </c>
      <c r="G291" s="43">
        <f t="shared" si="56"/>
        <v>3</v>
      </c>
      <c r="H291" s="46">
        <f t="shared" si="48"/>
        <v>0</v>
      </c>
      <c r="I291" s="46">
        <f t="shared" si="49"/>
        <v>0</v>
      </c>
      <c r="J291" s="42">
        <f t="shared" si="54"/>
        <v>0</v>
      </c>
      <c r="K291" s="42">
        <f t="shared" si="54"/>
        <v>0</v>
      </c>
      <c r="L291" s="43">
        <f t="shared" si="55"/>
        <v>0</v>
      </c>
      <c r="M291" s="157">
        <f t="shared" si="50"/>
        <v>0</v>
      </c>
      <c r="N291" s="157">
        <f t="shared" si="51"/>
        <v>800000</v>
      </c>
      <c r="O291" s="158">
        <f t="shared" si="52"/>
        <v>192</v>
      </c>
      <c r="P291" s="42"/>
    </row>
    <row r="292" spans="1:16" x14ac:dyDescent="0.2">
      <c r="A292" s="156">
        <v>284</v>
      </c>
      <c r="B292" s="157">
        <v>39919000</v>
      </c>
      <c r="C292" s="42">
        <v>7983.8</v>
      </c>
      <c r="D292" s="43">
        <f t="shared" si="56"/>
        <v>2000000</v>
      </c>
      <c r="E292" s="43">
        <f t="shared" si="56"/>
        <v>4</v>
      </c>
      <c r="F292" s="43">
        <f t="shared" si="56"/>
        <v>10000000</v>
      </c>
      <c r="G292" s="43">
        <f t="shared" si="56"/>
        <v>3</v>
      </c>
      <c r="H292" s="46">
        <f t="shared" si="48"/>
        <v>0.20040582178912297</v>
      </c>
      <c r="I292" s="46">
        <f t="shared" si="49"/>
        <v>0.74949272276359624</v>
      </c>
      <c r="J292" s="42">
        <f t="shared" si="54"/>
        <v>1600</v>
      </c>
      <c r="K292" s="42">
        <f t="shared" si="54"/>
        <v>5983.8</v>
      </c>
      <c r="L292" s="43">
        <f t="shared" si="55"/>
        <v>8000000</v>
      </c>
      <c r="M292" s="157">
        <f t="shared" si="50"/>
        <v>29919000</v>
      </c>
      <c r="N292" s="157">
        <f t="shared" si="51"/>
        <v>2000000</v>
      </c>
      <c r="O292" s="158">
        <f t="shared" si="52"/>
        <v>400</v>
      </c>
      <c r="P292" s="42"/>
    </row>
    <row r="293" spans="1:16" x14ac:dyDescent="0.2">
      <c r="A293" s="156">
        <v>285</v>
      </c>
      <c r="B293" s="157">
        <v>40000000</v>
      </c>
      <c r="C293" s="42">
        <v>6000</v>
      </c>
      <c r="D293" s="43">
        <f t="shared" si="56"/>
        <v>2000000</v>
      </c>
      <c r="E293" s="43">
        <f t="shared" si="56"/>
        <v>4</v>
      </c>
      <c r="F293" s="43">
        <f t="shared" si="56"/>
        <v>10000000</v>
      </c>
      <c r="G293" s="43">
        <f t="shared" si="56"/>
        <v>3</v>
      </c>
      <c r="H293" s="46">
        <f t="shared" si="48"/>
        <v>0.2</v>
      </c>
      <c r="I293" s="46">
        <f t="shared" si="49"/>
        <v>0.75</v>
      </c>
      <c r="J293" s="42">
        <f t="shared" si="54"/>
        <v>1200</v>
      </c>
      <c r="K293" s="42">
        <f t="shared" si="54"/>
        <v>4500</v>
      </c>
      <c r="L293" s="43">
        <f t="shared" si="55"/>
        <v>8000000</v>
      </c>
      <c r="M293" s="157">
        <f t="shared" si="50"/>
        <v>30000000</v>
      </c>
      <c r="N293" s="157">
        <f t="shared" si="51"/>
        <v>2000000</v>
      </c>
      <c r="O293" s="158">
        <f t="shared" si="52"/>
        <v>300</v>
      </c>
      <c r="P293" s="42"/>
    </row>
    <row r="294" spans="1:16" x14ac:dyDescent="0.2">
      <c r="A294" s="156">
        <v>286</v>
      </c>
      <c r="B294" s="157">
        <v>40000000</v>
      </c>
      <c r="C294" s="42">
        <v>9200</v>
      </c>
      <c r="D294" s="43">
        <f t="shared" si="56"/>
        <v>2000000</v>
      </c>
      <c r="E294" s="43">
        <f t="shared" si="56"/>
        <v>4</v>
      </c>
      <c r="F294" s="43">
        <f t="shared" si="56"/>
        <v>10000000</v>
      </c>
      <c r="G294" s="43">
        <f t="shared" si="56"/>
        <v>3</v>
      </c>
      <c r="H294" s="46">
        <f t="shared" si="48"/>
        <v>0.2</v>
      </c>
      <c r="I294" s="46">
        <f t="shared" si="49"/>
        <v>0.75</v>
      </c>
      <c r="J294" s="42">
        <f t="shared" si="54"/>
        <v>1840</v>
      </c>
      <c r="K294" s="42">
        <f t="shared" si="54"/>
        <v>6900</v>
      </c>
      <c r="L294" s="43">
        <f t="shared" si="55"/>
        <v>8000000</v>
      </c>
      <c r="M294" s="157">
        <f t="shared" si="50"/>
        <v>30000000</v>
      </c>
      <c r="N294" s="157">
        <f t="shared" si="51"/>
        <v>2000000</v>
      </c>
      <c r="O294" s="158">
        <f t="shared" si="52"/>
        <v>460</v>
      </c>
      <c r="P294" s="42"/>
    </row>
    <row r="295" spans="1:16" x14ac:dyDescent="0.2">
      <c r="A295" s="156">
        <v>287</v>
      </c>
      <c r="B295" s="157">
        <v>40000000</v>
      </c>
      <c r="C295" s="42">
        <v>8400</v>
      </c>
      <c r="D295" s="43">
        <f t="shared" si="56"/>
        <v>2000000</v>
      </c>
      <c r="E295" s="43">
        <f t="shared" si="56"/>
        <v>4</v>
      </c>
      <c r="F295" s="43">
        <f t="shared" si="56"/>
        <v>10000000</v>
      </c>
      <c r="G295" s="43">
        <f t="shared" si="56"/>
        <v>3</v>
      </c>
      <c r="H295" s="46">
        <f t="shared" si="48"/>
        <v>0.2</v>
      </c>
      <c r="I295" s="46">
        <f t="shared" si="49"/>
        <v>0.75</v>
      </c>
      <c r="J295" s="42">
        <f t="shared" si="54"/>
        <v>1680</v>
      </c>
      <c r="K295" s="42">
        <f t="shared" si="54"/>
        <v>6300</v>
      </c>
      <c r="L295" s="43">
        <f t="shared" si="55"/>
        <v>8000000</v>
      </c>
      <c r="M295" s="157">
        <f t="shared" si="50"/>
        <v>30000000</v>
      </c>
      <c r="N295" s="157">
        <f t="shared" si="51"/>
        <v>2000000</v>
      </c>
      <c r="O295" s="158">
        <f t="shared" si="52"/>
        <v>420</v>
      </c>
      <c r="P295" s="42"/>
    </row>
    <row r="296" spans="1:16" x14ac:dyDescent="0.2">
      <c r="A296" s="156">
        <v>288</v>
      </c>
      <c r="B296" s="157">
        <v>3533000</v>
      </c>
      <c r="C296" s="42">
        <v>883.25</v>
      </c>
      <c r="D296" s="43">
        <f t="shared" si="56"/>
        <v>2000000</v>
      </c>
      <c r="E296" s="43">
        <f t="shared" si="56"/>
        <v>4</v>
      </c>
      <c r="F296" s="43">
        <f t="shared" si="56"/>
        <v>10000000</v>
      </c>
      <c r="G296" s="43">
        <f t="shared" si="56"/>
        <v>3</v>
      </c>
      <c r="H296" s="46">
        <f t="shared" si="48"/>
        <v>0.43390885932635154</v>
      </c>
      <c r="I296" s="46">
        <f t="shared" si="49"/>
        <v>0</v>
      </c>
      <c r="J296" s="42">
        <f t="shared" si="54"/>
        <v>383.25</v>
      </c>
      <c r="K296" s="42">
        <f t="shared" si="54"/>
        <v>0</v>
      </c>
      <c r="L296" s="43">
        <f t="shared" si="55"/>
        <v>1533000</v>
      </c>
      <c r="M296" s="157">
        <f t="shared" si="50"/>
        <v>0</v>
      </c>
      <c r="N296" s="157">
        <f t="shared" si="51"/>
        <v>2000000</v>
      </c>
      <c r="O296" s="158">
        <f t="shared" si="52"/>
        <v>500</v>
      </c>
      <c r="P296" s="42"/>
    </row>
    <row r="297" spans="1:16" x14ac:dyDescent="0.2">
      <c r="A297" s="156">
        <v>289</v>
      </c>
      <c r="B297" s="157">
        <v>8402000</v>
      </c>
      <c r="C297" s="42">
        <v>2184.52</v>
      </c>
      <c r="D297" s="43">
        <f t="shared" si="56"/>
        <v>2000000</v>
      </c>
      <c r="E297" s="43">
        <f t="shared" si="56"/>
        <v>4</v>
      </c>
      <c r="F297" s="43">
        <f t="shared" si="56"/>
        <v>10000000</v>
      </c>
      <c r="G297" s="43">
        <f t="shared" si="56"/>
        <v>3</v>
      </c>
      <c r="H297" s="46">
        <f t="shared" si="48"/>
        <v>0.76196143775291603</v>
      </c>
      <c r="I297" s="46">
        <f t="shared" si="49"/>
        <v>0</v>
      </c>
      <c r="J297" s="42">
        <f t="shared" si="54"/>
        <v>1664.5200000000002</v>
      </c>
      <c r="K297" s="42">
        <f t="shared" si="54"/>
        <v>0</v>
      </c>
      <c r="L297" s="43">
        <f t="shared" si="55"/>
        <v>6402000</v>
      </c>
      <c r="M297" s="157">
        <f t="shared" si="50"/>
        <v>0</v>
      </c>
      <c r="N297" s="157">
        <f t="shared" si="51"/>
        <v>2000000</v>
      </c>
      <c r="O297" s="158">
        <f t="shared" si="52"/>
        <v>519.99999999999977</v>
      </c>
      <c r="P297" s="42"/>
    </row>
    <row r="298" spans="1:16" x14ac:dyDescent="0.2">
      <c r="A298" s="156">
        <v>290</v>
      </c>
      <c r="B298" s="157">
        <v>8733000</v>
      </c>
      <c r="C298" s="42">
        <v>1921.26</v>
      </c>
      <c r="D298" s="43">
        <f t="shared" ref="D298:G313" si="57">D297</f>
        <v>2000000</v>
      </c>
      <c r="E298" s="43">
        <f t="shared" si="57"/>
        <v>4</v>
      </c>
      <c r="F298" s="43">
        <f t="shared" si="57"/>
        <v>10000000</v>
      </c>
      <c r="G298" s="43">
        <f t="shared" si="57"/>
        <v>3</v>
      </c>
      <c r="H298" s="46">
        <f t="shared" si="48"/>
        <v>0.77098362532921105</v>
      </c>
      <c r="I298" s="46">
        <f t="shared" si="49"/>
        <v>0</v>
      </c>
      <c r="J298" s="42">
        <f t="shared" si="54"/>
        <v>1481.26</v>
      </c>
      <c r="K298" s="42">
        <f t="shared" si="54"/>
        <v>0</v>
      </c>
      <c r="L298" s="43">
        <f t="shared" si="55"/>
        <v>6733000</v>
      </c>
      <c r="M298" s="157">
        <f t="shared" si="50"/>
        <v>0</v>
      </c>
      <c r="N298" s="157">
        <f t="shared" si="51"/>
        <v>2000000</v>
      </c>
      <c r="O298" s="158">
        <f t="shared" si="52"/>
        <v>440</v>
      </c>
      <c r="P298" s="42"/>
    </row>
    <row r="299" spans="1:16" x14ac:dyDescent="0.2">
      <c r="A299" s="156">
        <v>291</v>
      </c>
      <c r="B299" s="157">
        <v>2206000</v>
      </c>
      <c r="C299" s="42">
        <v>330.9</v>
      </c>
      <c r="D299" s="43">
        <f t="shared" si="57"/>
        <v>2000000</v>
      </c>
      <c r="E299" s="43">
        <f t="shared" si="57"/>
        <v>4</v>
      </c>
      <c r="F299" s="43">
        <f t="shared" si="57"/>
        <v>10000000</v>
      </c>
      <c r="G299" s="43">
        <f t="shared" si="57"/>
        <v>3</v>
      </c>
      <c r="H299" s="46">
        <f t="shared" si="48"/>
        <v>9.3381686310063466E-2</v>
      </c>
      <c r="I299" s="46">
        <f t="shared" si="49"/>
        <v>0</v>
      </c>
      <c r="J299" s="42">
        <f t="shared" si="54"/>
        <v>30.9</v>
      </c>
      <c r="K299" s="42">
        <f t="shared" si="54"/>
        <v>0</v>
      </c>
      <c r="L299" s="43">
        <f t="shared" si="55"/>
        <v>206000</v>
      </c>
      <c r="M299" s="157">
        <f t="shared" si="50"/>
        <v>0</v>
      </c>
      <c r="N299" s="157">
        <f t="shared" si="51"/>
        <v>2000000</v>
      </c>
      <c r="O299" s="158">
        <f t="shared" si="52"/>
        <v>300</v>
      </c>
      <c r="P299" s="42"/>
    </row>
    <row r="300" spans="1:16" x14ac:dyDescent="0.2">
      <c r="A300" s="156">
        <v>292</v>
      </c>
      <c r="B300" s="157">
        <v>36885000</v>
      </c>
      <c r="C300" s="42">
        <v>4426.2</v>
      </c>
      <c r="D300" s="43">
        <f t="shared" si="57"/>
        <v>2000000</v>
      </c>
      <c r="E300" s="43">
        <f t="shared" si="57"/>
        <v>4</v>
      </c>
      <c r="F300" s="43">
        <f t="shared" si="57"/>
        <v>10000000</v>
      </c>
      <c r="G300" s="43">
        <f t="shared" si="57"/>
        <v>3</v>
      </c>
      <c r="H300" s="46">
        <f t="shared" si="48"/>
        <v>0.21689033482445438</v>
      </c>
      <c r="I300" s="46">
        <f t="shared" si="49"/>
        <v>0.72888708146943204</v>
      </c>
      <c r="J300" s="42">
        <f t="shared" si="54"/>
        <v>960</v>
      </c>
      <c r="K300" s="42">
        <f t="shared" si="54"/>
        <v>3226.2</v>
      </c>
      <c r="L300" s="43">
        <f t="shared" si="55"/>
        <v>8000000</v>
      </c>
      <c r="M300" s="157">
        <f t="shared" si="50"/>
        <v>26885000</v>
      </c>
      <c r="N300" s="157">
        <f t="shared" si="51"/>
        <v>2000000</v>
      </c>
      <c r="O300" s="158">
        <f t="shared" si="52"/>
        <v>240</v>
      </c>
      <c r="P300" s="42"/>
    </row>
    <row r="301" spans="1:16" x14ac:dyDescent="0.2">
      <c r="A301" s="156">
        <v>293</v>
      </c>
      <c r="B301" s="157">
        <v>2384000</v>
      </c>
      <c r="C301" s="42">
        <v>572.16</v>
      </c>
      <c r="D301" s="43">
        <f t="shared" si="57"/>
        <v>2000000</v>
      </c>
      <c r="E301" s="43">
        <f t="shared" si="57"/>
        <v>4</v>
      </c>
      <c r="F301" s="43">
        <f t="shared" si="57"/>
        <v>10000000</v>
      </c>
      <c r="G301" s="43">
        <f t="shared" si="57"/>
        <v>3</v>
      </c>
      <c r="H301" s="46">
        <f t="shared" si="48"/>
        <v>0.16107382550335569</v>
      </c>
      <c r="I301" s="46">
        <f t="shared" si="49"/>
        <v>0</v>
      </c>
      <c r="J301" s="42">
        <f t="shared" si="54"/>
        <v>92.159999999999982</v>
      </c>
      <c r="K301" s="42">
        <f t="shared" si="54"/>
        <v>0</v>
      </c>
      <c r="L301" s="43">
        <f t="shared" si="55"/>
        <v>384000</v>
      </c>
      <c r="M301" s="157">
        <f t="shared" si="50"/>
        <v>0</v>
      </c>
      <c r="N301" s="157">
        <f t="shared" si="51"/>
        <v>2000000</v>
      </c>
      <c r="O301" s="158">
        <f t="shared" si="52"/>
        <v>480</v>
      </c>
      <c r="P301" s="42"/>
    </row>
    <row r="302" spans="1:16" x14ac:dyDescent="0.2">
      <c r="A302" s="156">
        <v>294</v>
      </c>
      <c r="B302" s="157">
        <v>21553000</v>
      </c>
      <c r="C302" s="42">
        <v>6681.43</v>
      </c>
      <c r="D302" s="43">
        <f t="shared" si="57"/>
        <v>2000000</v>
      </c>
      <c r="E302" s="43">
        <f t="shared" si="57"/>
        <v>4</v>
      </c>
      <c r="F302" s="43">
        <f t="shared" si="57"/>
        <v>10000000</v>
      </c>
      <c r="G302" s="43">
        <f t="shared" si="57"/>
        <v>3</v>
      </c>
      <c r="H302" s="46">
        <f t="shared" si="48"/>
        <v>0.37117802626084534</v>
      </c>
      <c r="I302" s="46">
        <f t="shared" si="49"/>
        <v>0.53602746717394334</v>
      </c>
      <c r="J302" s="42">
        <f t="shared" si="54"/>
        <v>2480</v>
      </c>
      <c r="K302" s="42">
        <f t="shared" si="54"/>
        <v>3581.4300000000003</v>
      </c>
      <c r="L302" s="43">
        <f t="shared" si="55"/>
        <v>8000000</v>
      </c>
      <c r="M302" s="157">
        <f t="shared" si="50"/>
        <v>11553000</v>
      </c>
      <c r="N302" s="157">
        <f t="shared" si="51"/>
        <v>2000000</v>
      </c>
      <c r="O302" s="158">
        <f t="shared" si="52"/>
        <v>620</v>
      </c>
      <c r="P302" s="42"/>
    </row>
    <row r="303" spans="1:16" x14ac:dyDescent="0.2">
      <c r="A303" s="156">
        <v>295</v>
      </c>
      <c r="B303" s="157">
        <v>3527000</v>
      </c>
      <c r="C303" s="42">
        <v>599.59</v>
      </c>
      <c r="D303" s="43">
        <f t="shared" si="57"/>
        <v>2000000</v>
      </c>
      <c r="E303" s="43">
        <f t="shared" si="57"/>
        <v>4</v>
      </c>
      <c r="F303" s="43">
        <f t="shared" si="57"/>
        <v>10000000</v>
      </c>
      <c r="G303" s="43">
        <f t="shared" si="57"/>
        <v>3</v>
      </c>
      <c r="H303" s="46">
        <f t="shared" si="48"/>
        <v>0.43294584632832434</v>
      </c>
      <c r="I303" s="46">
        <f t="shared" si="49"/>
        <v>0</v>
      </c>
      <c r="J303" s="42">
        <f t="shared" si="54"/>
        <v>259.58999999999997</v>
      </c>
      <c r="K303" s="42">
        <f t="shared" si="54"/>
        <v>0</v>
      </c>
      <c r="L303" s="43">
        <f t="shared" si="55"/>
        <v>1527000</v>
      </c>
      <c r="M303" s="157">
        <f t="shared" si="50"/>
        <v>0</v>
      </c>
      <c r="N303" s="157">
        <f t="shared" si="51"/>
        <v>2000000</v>
      </c>
      <c r="O303" s="158">
        <f t="shared" si="52"/>
        <v>340.00000000000006</v>
      </c>
      <c r="P303" s="42"/>
    </row>
    <row r="304" spans="1:16" x14ac:dyDescent="0.2">
      <c r="A304" s="156">
        <v>296</v>
      </c>
      <c r="B304" s="157">
        <v>1266000</v>
      </c>
      <c r="C304" s="42">
        <v>177.24</v>
      </c>
      <c r="D304" s="43">
        <f t="shared" si="57"/>
        <v>2000000</v>
      </c>
      <c r="E304" s="43">
        <f t="shared" si="57"/>
        <v>4</v>
      </c>
      <c r="F304" s="43">
        <f t="shared" si="57"/>
        <v>10000000</v>
      </c>
      <c r="G304" s="43">
        <f t="shared" si="57"/>
        <v>3</v>
      </c>
      <c r="H304" s="46">
        <f t="shared" si="48"/>
        <v>0</v>
      </c>
      <c r="I304" s="46">
        <f t="shared" si="49"/>
        <v>0</v>
      </c>
      <c r="J304" s="42">
        <f t="shared" si="54"/>
        <v>0</v>
      </c>
      <c r="K304" s="42">
        <f t="shared" si="54"/>
        <v>0</v>
      </c>
      <c r="L304" s="43">
        <f t="shared" si="55"/>
        <v>0</v>
      </c>
      <c r="M304" s="157">
        <f t="shared" si="50"/>
        <v>0</v>
      </c>
      <c r="N304" s="157">
        <f t="shared" si="51"/>
        <v>1266000</v>
      </c>
      <c r="O304" s="158">
        <f t="shared" si="52"/>
        <v>177.24</v>
      </c>
      <c r="P304" s="42"/>
    </row>
    <row r="305" spans="1:16" x14ac:dyDescent="0.2">
      <c r="A305" s="156">
        <v>297</v>
      </c>
      <c r="B305" s="157">
        <v>6126000</v>
      </c>
      <c r="C305" s="42">
        <v>1470.24</v>
      </c>
      <c r="D305" s="43">
        <f t="shared" si="57"/>
        <v>2000000</v>
      </c>
      <c r="E305" s="43">
        <f t="shared" si="57"/>
        <v>4</v>
      </c>
      <c r="F305" s="43">
        <f t="shared" si="57"/>
        <v>10000000</v>
      </c>
      <c r="G305" s="43">
        <f t="shared" si="57"/>
        <v>3</v>
      </c>
      <c r="H305" s="46">
        <f t="shared" si="48"/>
        <v>0.67352269017303301</v>
      </c>
      <c r="I305" s="46">
        <f t="shared" si="49"/>
        <v>0</v>
      </c>
      <c r="J305" s="42">
        <f t="shared" si="54"/>
        <v>990.24</v>
      </c>
      <c r="K305" s="42">
        <f t="shared" si="54"/>
        <v>0</v>
      </c>
      <c r="L305" s="43">
        <f t="shared" si="55"/>
        <v>4126000</v>
      </c>
      <c r="M305" s="157">
        <f t="shared" si="50"/>
        <v>0</v>
      </c>
      <c r="N305" s="157">
        <f t="shared" si="51"/>
        <v>2000000</v>
      </c>
      <c r="O305" s="158">
        <f t="shared" si="52"/>
        <v>480</v>
      </c>
      <c r="P305" s="42"/>
    </row>
    <row r="306" spans="1:16" x14ac:dyDescent="0.2">
      <c r="A306" s="156">
        <v>298</v>
      </c>
      <c r="B306" s="157">
        <v>1691000</v>
      </c>
      <c r="C306" s="42">
        <v>270.56</v>
      </c>
      <c r="D306" s="43">
        <f t="shared" si="57"/>
        <v>2000000</v>
      </c>
      <c r="E306" s="43">
        <f t="shared" si="57"/>
        <v>4</v>
      </c>
      <c r="F306" s="43">
        <f t="shared" si="57"/>
        <v>10000000</v>
      </c>
      <c r="G306" s="43">
        <f t="shared" si="57"/>
        <v>3</v>
      </c>
      <c r="H306" s="46">
        <f t="shared" si="48"/>
        <v>0</v>
      </c>
      <c r="I306" s="46">
        <f t="shared" si="49"/>
        <v>0</v>
      </c>
      <c r="J306" s="42">
        <f t="shared" si="54"/>
        <v>0</v>
      </c>
      <c r="K306" s="42">
        <f t="shared" si="54"/>
        <v>0</v>
      </c>
      <c r="L306" s="43">
        <f t="shared" si="55"/>
        <v>0</v>
      </c>
      <c r="M306" s="157">
        <f t="shared" si="50"/>
        <v>0</v>
      </c>
      <c r="N306" s="157">
        <f t="shared" si="51"/>
        <v>1691000</v>
      </c>
      <c r="O306" s="158">
        <f t="shared" si="52"/>
        <v>270.56</v>
      </c>
      <c r="P306" s="42"/>
    </row>
    <row r="307" spans="1:16" x14ac:dyDescent="0.2">
      <c r="A307" s="156">
        <v>299</v>
      </c>
      <c r="B307" s="157">
        <v>9918000</v>
      </c>
      <c r="C307" s="42">
        <v>1487.7</v>
      </c>
      <c r="D307" s="43">
        <f t="shared" si="57"/>
        <v>2000000</v>
      </c>
      <c r="E307" s="43">
        <f t="shared" si="57"/>
        <v>4</v>
      </c>
      <c r="F307" s="43">
        <f t="shared" si="57"/>
        <v>10000000</v>
      </c>
      <c r="G307" s="43">
        <f t="shared" si="57"/>
        <v>3</v>
      </c>
      <c r="H307" s="46">
        <f t="shared" si="48"/>
        <v>0.79834644081468042</v>
      </c>
      <c r="I307" s="46">
        <f t="shared" si="49"/>
        <v>0</v>
      </c>
      <c r="J307" s="42">
        <f t="shared" si="54"/>
        <v>1187.7</v>
      </c>
      <c r="K307" s="42">
        <f t="shared" si="54"/>
        <v>0</v>
      </c>
      <c r="L307" s="43">
        <f t="shared" si="55"/>
        <v>7918000</v>
      </c>
      <c r="M307" s="157">
        <f t="shared" si="50"/>
        <v>0</v>
      </c>
      <c r="N307" s="157">
        <f t="shared" si="51"/>
        <v>2000000</v>
      </c>
      <c r="O307" s="158">
        <f t="shared" si="52"/>
        <v>300</v>
      </c>
      <c r="P307" s="42"/>
    </row>
    <row r="308" spans="1:16" x14ac:dyDescent="0.2">
      <c r="A308" s="156">
        <v>300</v>
      </c>
      <c r="B308" s="157">
        <v>7500000</v>
      </c>
      <c r="C308" s="42">
        <v>2250</v>
      </c>
      <c r="D308" s="43">
        <f t="shared" si="57"/>
        <v>2000000</v>
      </c>
      <c r="E308" s="43">
        <f t="shared" si="57"/>
        <v>4</v>
      </c>
      <c r="F308" s="43">
        <f t="shared" si="57"/>
        <v>10000000</v>
      </c>
      <c r="G308" s="43">
        <f t="shared" si="57"/>
        <v>3</v>
      </c>
      <c r="H308" s="46">
        <f t="shared" si="48"/>
        <v>0.73333333333333328</v>
      </c>
      <c r="I308" s="46">
        <f t="shared" si="49"/>
        <v>0</v>
      </c>
      <c r="J308" s="42">
        <f t="shared" si="54"/>
        <v>1649.9999999999998</v>
      </c>
      <c r="K308" s="42">
        <f t="shared" si="54"/>
        <v>0</v>
      </c>
      <c r="L308" s="43">
        <f t="shared" si="55"/>
        <v>5500000</v>
      </c>
      <c r="M308" s="157">
        <f t="shared" si="50"/>
        <v>0</v>
      </c>
      <c r="N308" s="157">
        <f t="shared" si="51"/>
        <v>2000000</v>
      </c>
      <c r="O308" s="158">
        <f t="shared" si="52"/>
        <v>600.00000000000023</v>
      </c>
      <c r="P308" s="42"/>
    </row>
    <row r="309" spans="1:16" x14ac:dyDescent="0.2">
      <c r="A309" s="156">
        <v>301</v>
      </c>
      <c r="B309" s="157">
        <v>2048000</v>
      </c>
      <c r="C309" s="42">
        <v>450.56</v>
      </c>
      <c r="D309" s="43">
        <f t="shared" si="57"/>
        <v>2000000</v>
      </c>
      <c r="E309" s="43">
        <f t="shared" si="57"/>
        <v>4</v>
      </c>
      <c r="F309" s="43">
        <f t="shared" si="57"/>
        <v>10000000</v>
      </c>
      <c r="G309" s="43">
        <f t="shared" si="57"/>
        <v>3</v>
      </c>
      <c r="H309" s="46">
        <f t="shared" si="48"/>
        <v>2.34375E-2</v>
      </c>
      <c r="I309" s="46">
        <f t="shared" si="49"/>
        <v>0</v>
      </c>
      <c r="J309" s="42">
        <f t="shared" si="54"/>
        <v>10.56</v>
      </c>
      <c r="K309" s="42">
        <f t="shared" si="54"/>
        <v>0</v>
      </c>
      <c r="L309" s="43">
        <f t="shared" si="55"/>
        <v>48000</v>
      </c>
      <c r="M309" s="157">
        <f t="shared" si="50"/>
        <v>0</v>
      </c>
      <c r="N309" s="157">
        <f t="shared" si="51"/>
        <v>2000000</v>
      </c>
      <c r="O309" s="158">
        <f t="shared" si="52"/>
        <v>440</v>
      </c>
      <c r="P309" s="42"/>
    </row>
    <row r="310" spans="1:16" x14ac:dyDescent="0.2">
      <c r="A310" s="156">
        <v>302</v>
      </c>
      <c r="B310" s="157">
        <v>40000000</v>
      </c>
      <c r="C310" s="42">
        <v>6800</v>
      </c>
      <c r="D310" s="43">
        <f t="shared" si="57"/>
        <v>2000000</v>
      </c>
      <c r="E310" s="43">
        <f t="shared" si="57"/>
        <v>4</v>
      </c>
      <c r="F310" s="43">
        <f t="shared" si="57"/>
        <v>10000000</v>
      </c>
      <c r="G310" s="43">
        <f t="shared" si="57"/>
        <v>3</v>
      </c>
      <c r="H310" s="46">
        <f t="shared" si="48"/>
        <v>0.2</v>
      </c>
      <c r="I310" s="46">
        <f t="shared" si="49"/>
        <v>0.75</v>
      </c>
      <c r="J310" s="42">
        <f t="shared" si="54"/>
        <v>1360</v>
      </c>
      <c r="K310" s="42">
        <f t="shared" si="54"/>
        <v>5100</v>
      </c>
      <c r="L310" s="43">
        <f t="shared" si="55"/>
        <v>8000000</v>
      </c>
      <c r="M310" s="157">
        <f t="shared" si="50"/>
        <v>30000000</v>
      </c>
      <c r="N310" s="157">
        <f t="shared" si="51"/>
        <v>2000000</v>
      </c>
      <c r="O310" s="158">
        <f t="shared" si="52"/>
        <v>340</v>
      </c>
      <c r="P310" s="42"/>
    </row>
    <row r="311" spans="1:16" x14ac:dyDescent="0.2">
      <c r="A311" s="156">
        <v>303</v>
      </c>
      <c r="B311" s="157">
        <v>11090000</v>
      </c>
      <c r="C311" s="42">
        <v>3327</v>
      </c>
      <c r="D311" s="43">
        <f t="shared" si="57"/>
        <v>2000000</v>
      </c>
      <c r="E311" s="43">
        <f t="shared" si="57"/>
        <v>4</v>
      </c>
      <c r="F311" s="43">
        <f t="shared" si="57"/>
        <v>10000000</v>
      </c>
      <c r="G311" s="43">
        <f t="shared" si="57"/>
        <v>3</v>
      </c>
      <c r="H311" s="46">
        <f t="shared" si="48"/>
        <v>0.72137060414788101</v>
      </c>
      <c r="I311" s="46">
        <f t="shared" si="49"/>
        <v>9.8286744815148777E-2</v>
      </c>
      <c r="J311" s="42">
        <f t="shared" si="54"/>
        <v>2400</v>
      </c>
      <c r="K311" s="42">
        <f t="shared" si="54"/>
        <v>327</v>
      </c>
      <c r="L311" s="43">
        <f t="shared" si="55"/>
        <v>8000000</v>
      </c>
      <c r="M311" s="157">
        <f t="shared" si="50"/>
        <v>1090000</v>
      </c>
      <c r="N311" s="157">
        <f t="shared" si="51"/>
        <v>2000000</v>
      </c>
      <c r="O311" s="158">
        <f t="shared" si="52"/>
        <v>600</v>
      </c>
      <c r="P311" s="42"/>
    </row>
    <row r="312" spans="1:16" x14ac:dyDescent="0.2">
      <c r="A312" s="156">
        <v>304</v>
      </c>
      <c r="B312" s="157">
        <v>20845000</v>
      </c>
      <c r="C312" s="42">
        <v>5211.25</v>
      </c>
      <c r="D312" s="43">
        <f t="shared" si="57"/>
        <v>2000000</v>
      </c>
      <c r="E312" s="43">
        <f t="shared" si="57"/>
        <v>4</v>
      </c>
      <c r="F312" s="43">
        <f t="shared" si="57"/>
        <v>10000000</v>
      </c>
      <c r="G312" s="43">
        <f t="shared" si="57"/>
        <v>3</v>
      </c>
      <c r="H312" s="46">
        <f t="shared" si="48"/>
        <v>0.3837850803550012</v>
      </c>
      <c r="I312" s="46">
        <f t="shared" si="49"/>
        <v>0.52026864955624852</v>
      </c>
      <c r="J312" s="42">
        <f t="shared" si="54"/>
        <v>2000</v>
      </c>
      <c r="K312" s="42">
        <f t="shared" si="54"/>
        <v>2711.25</v>
      </c>
      <c r="L312" s="43">
        <f t="shared" si="55"/>
        <v>8000000</v>
      </c>
      <c r="M312" s="157">
        <f t="shared" si="50"/>
        <v>10845000</v>
      </c>
      <c r="N312" s="157">
        <f t="shared" si="51"/>
        <v>2000000</v>
      </c>
      <c r="O312" s="158">
        <f t="shared" si="52"/>
        <v>500</v>
      </c>
      <c r="P312" s="42"/>
    </row>
    <row r="313" spans="1:16" x14ac:dyDescent="0.2">
      <c r="A313" s="156">
        <v>305</v>
      </c>
      <c r="B313" s="157">
        <v>31968000</v>
      </c>
      <c r="C313" s="42">
        <v>9270.7199999999993</v>
      </c>
      <c r="D313" s="43">
        <f t="shared" si="57"/>
        <v>2000000</v>
      </c>
      <c r="E313" s="43">
        <f t="shared" si="57"/>
        <v>4</v>
      </c>
      <c r="F313" s="43">
        <f t="shared" si="57"/>
        <v>10000000</v>
      </c>
      <c r="G313" s="43">
        <f t="shared" si="57"/>
        <v>3</v>
      </c>
      <c r="H313" s="46">
        <f t="shared" si="48"/>
        <v>0.25025025025025027</v>
      </c>
      <c r="I313" s="46">
        <f t="shared" si="49"/>
        <v>0.68718718718718719</v>
      </c>
      <c r="J313" s="42">
        <f t="shared" si="54"/>
        <v>2320</v>
      </c>
      <c r="K313" s="42">
        <f t="shared" si="54"/>
        <v>6370.7199999999993</v>
      </c>
      <c r="L313" s="43">
        <f t="shared" si="55"/>
        <v>8000000.0000000009</v>
      </c>
      <c r="M313" s="157">
        <f t="shared" si="50"/>
        <v>21968000</v>
      </c>
      <c r="N313" s="157">
        <f t="shared" si="51"/>
        <v>2000000</v>
      </c>
      <c r="O313" s="158">
        <f t="shared" si="52"/>
        <v>580</v>
      </c>
      <c r="P313" s="42"/>
    </row>
    <row r="314" spans="1:16" x14ac:dyDescent="0.2">
      <c r="A314" s="156">
        <v>306</v>
      </c>
      <c r="B314" s="157">
        <v>40000000</v>
      </c>
      <c r="C314" s="42">
        <v>8400</v>
      </c>
      <c r="D314" s="43">
        <f t="shared" ref="D314:G329" si="58">D313</f>
        <v>2000000</v>
      </c>
      <c r="E314" s="43">
        <f t="shared" si="58"/>
        <v>4</v>
      </c>
      <c r="F314" s="43">
        <f t="shared" si="58"/>
        <v>10000000</v>
      </c>
      <c r="G314" s="43">
        <f t="shared" si="58"/>
        <v>3</v>
      </c>
      <c r="H314" s="46">
        <f t="shared" si="48"/>
        <v>0.2</v>
      </c>
      <c r="I314" s="46">
        <f t="shared" si="49"/>
        <v>0.75</v>
      </c>
      <c r="J314" s="42">
        <f t="shared" si="54"/>
        <v>1680</v>
      </c>
      <c r="K314" s="42">
        <f t="shared" si="54"/>
        <v>6300</v>
      </c>
      <c r="L314" s="43">
        <f t="shared" si="55"/>
        <v>8000000</v>
      </c>
      <c r="M314" s="157">
        <f t="shared" si="50"/>
        <v>30000000</v>
      </c>
      <c r="N314" s="157">
        <f t="shared" si="51"/>
        <v>2000000</v>
      </c>
      <c r="O314" s="158">
        <f t="shared" si="52"/>
        <v>420</v>
      </c>
      <c r="P314" s="42"/>
    </row>
    <row r="315" spans="1:16" x14ac:dyDescent="0.2">
      <c r="A315" s="156">
        <v>307</v>
      </c>
      <c r="B315" s="157">
        <v>26576000</v>
      </c>
      <c r="C315" s="42">
        <v>8238.56</v>
      </c>
      <c r="D315" s="43">
        <f t="shared" si="58"/>
        <v>2000000</v>
      </c>
      <c r="E315" s="43">
        <f t="shared" si="58"/>
        <v>4</v>
      </c>
      <c r="F315" s="43">
        <f t="shared" si="58"/>
        <v>10000000</v>
      </c>
      <c r="G315" s="43">
        <f t="shared" si="58"/>
        <v>3</v>
      </c>
      <c r="H315" s="46">
        <f t="shared" si="48"/>
        <v>0.30102347983142685</v>
      </c>
      <c r="I315" s="46">
        <f t="shared" si="49"/>
        <v>0.62372065021071643</v>
      </c>
      <c r="J315" s="42">
        <f t="shared" si="54"/>
        <v>2480</v>
      </c>
      <c r="K315" s="42">
        <f t="shared" si="54"/>
        <v>5138.5599999999995</v>
      </c>
      <c r="L315" s="43">
        <f t="shared" si="55"/>
        <v>8000000</v>
      </c>
      <c r="M315" s="157">
        <f t="shared" si="50"/>
        <v>16576000</v>
      </c>
      <c r="N315" s="157">
        <f t="shared" si="51"/>
        <v>2000000</v>
      </c>
      <c r="O315" s="158">
        <f t="shared" si="52"/>
        <v>620</v>
      </c>
      <c r="P315" s="42"/>
    </row>
    <row r="316" spans="1:16" x14ac:dyDescent="0.2">
      <c r="A316" s="156">
        <v>308</v>
      </c>
      <c r="B316" s="157">
        <v>14994000</v>
      </c>
      <c r="C316" s="42">
        <v>2548.98</v>
      </c>
      <c r="D316" s="43">
        <f t="shared" si="58"/>
        <v>2000000</v>
      </c>
      <c r="E316" s="43">
        <f t="shared" si="58"/>
        <v>4</v>
      </c>
      <c r="F316" s="43">
        <f t="shared" si="58"/>
        <v>10000000</v>
      </c>
      <c r="G316" s="43">
        <f t="shared" si="58"/>
        <v>3</v>
      </c>
      <c r="H316" s="46">
        <f t="shared" si="48"/>
        <v>0.53354675203414703</v>
      </c>
      <c r="I316" s="46">
        <f t="shared" si="49"/>
        <v>0.33306655995731627</v>
      </c>
      <c r="J316" s="42">
        <f t="shared" si="54"/>
        <v>1360</v>
      </c>
      <c r="K316" s="42">
        <f t="shared" si="54"/>
        <v>848.98</v>
      </c>
      <c r="L316" s="43">
        <f t="shared" si="55"/>
        <v>8000000.0000000009</v>
      </c>
      <c r="M316" s="157">
        <f t="shared" si="50"/>
        <v>4994000</v>
      </c>
      <c r="N316" s="157">
        <f t="shared" si="51"/>
        <v>2000000</v>
      </c>
      <c r="O316" s="158">
        <f t="shared" si="52"/>
        <v>340</v>
      </c>
      <c r="P316" s="42"/>
    </row>
    <row r="317" spans="1:16" x14ac:dyDescent="0.2">
      <c r="A317" s="156">
        <v>309</v>
      </c>
      <c r="B317" s="157">
        <v>4404000</v>
      </c>
      <c r="C317" s="42">
        <v>572.52</v>
      </c>
      <c r="D317" s="43">
        <f t="shared" si="58"/>
        <v>2000000</v>
      </c>
      <c r="E317" s="43">
        <f t="shared" si="58"/>
        <v>4</v>
      </c>
      <c r="F317" s="43">
        <f t="shared" si="58"/>
        <v>10000000</v>
      </c>
      <c r="G317" s="43">
        <f t="shared" si="58"/>
        <v>3</v>
      </c>
      <c r="H317" s="46">
        <f t="shared" si="48"/>
        <v>0.54586739327883738</v>
      </c>
      <c r="I317" s="46">
        <f t="shared" si="49"/>
        <v>0</v>
      </c>
      <c r="J317" s="42">
        <f t="shared" si="54"/>
        <v>312.52</v>
      </c>
      <c r="K317" s="42">
        <f t="shared" si="54"/>
        <v>0</v>
      </c>
      <c r="L317" s="43">
        <f t="shared" si="55"/>
        <v>2404000</v>
      </c>
      <c r="M317" s="157">
        <f t="shared" si="50"/>
        <v>0</v>
      </c>
      <c r="N317" s="157">
        <f t="shared" si="51"/>
        <v>2000000</v>
      </c>
      <c r="O317" s="158">
        <f t="shared" si="52"/>
        <v>260</v>
      </c>
      <c r="P317" s="42"/>
    </row>
    <row r="318" spans="1:16" x14ac:dyDescent="0.2">
      <c r="A318" s="156">
        <v>310</v>
      </c>
      <c r="B318" s="157">
        <v>1113000</v>
      </c>
      <c r="C318" s="42">
        <v>211.47</v>
      </c>
      <c r="D318" s="43">
        <f t="shared" si="58"/>
        <v>2000000</v>
      </c>
      <c r="E318" s="43">
        <f t="shared" si="58"/>
        <v>4</v>
      </c>
      <c r="F318" s="43">
        <f t="shared" si="58"/>
        <v>10000000</v>
      </c>
      <c r="G318" s="43">
        <f t="shared" si="58"/>
        <v>3</v>
      </c>
      <c r="H318" s="46">
        <f t="shared" si="48"/>
        <v>0</v>
      </c>
      <c r="I318" s="46">
        <f t="shared" si="49"/>
        <v>0</v>
      </c>
      <c r="J318" s="42">
        <f t="shared" si="54"/>
        <v>0</v>
      </c>
      <c r="K318" s="42">
        <f t="shared" si="54"/>
        <v>0</v>
      </c>
      <c r="L318" s="43">
        <f t="shared" si="55"/>
        <v>0</v>
      </c>
      <c r="M318" s="157">
        <f t="shared" si="50"/>
        <v>0</v>
      </c>
      <c r="N318" s="157">
        <f t="shared" si="51"/>
        <v>1113000</v>
      </c>
      <c r="O318" s="158">
        <f t="shared" si="52"/>
        <v>211.47</v>
      </c>
      <c r="P318" s="42"/>
    </row>
    <row r="319" spans="1:16" x14ac:dyDescent="0.2">
      <c r="A319" s="156">
        <v>311</v>
      </c>
      <c r="B319" s="157">
        <v>9030000</v>
      </c>
      <c r="C319" s="42">
        <v>1896.3</v>
      </c>
      <c r="D319" s="43">
        <f t="shared" si="58"/>
        <v>2000000</v>
      </c>
      <c r="E319" s="43">
        <f t="shared" si="58"/>
        <v>4</v>
      </c>
      <c r="F319" s="43">
        <f t="shared" si="58"/>
        <v>10000000</v>
      </c>
      <c r="G319" s="43">
        <f t="shared" si="58"/>
        <v>3</v>
      </c>
      <c r="H319" s="46">
        <f t="shared" si="48"/>
        <v>0.77851605758582498</v>
      </c>
      <c r="I319" s="46">
        <f t="shared" si="49"/>
        <v>0</v>
      </c>
      <c r="J319" s="42">
        <f t="shared" si="54"/>
        <v>1476.3</v>
      </c>
      <c r="K319" s="42">
        <f t="shared" si="54"/>
        <v>0</v>
      </c>
      <c r="L319" s="43">
        <f t="shared" si="55"/>
        <v>7030000</v>
      </c>
      <c r="M319" s="157">
        <f t="shared" si="50"/>
        <v>0</v>
      </c>
      <c r="N319" s="157">
        <f t="shared" si="51"/>
        <v>2000000</v>
      </c>
      <c r="O319" s="158">
        <f t="shared" si="52"/>
        <v>420</v>
      </c>
      <c r="P319" s="42"/>
    </row>
    <row r="320" spans="1:16" x14ac:dyDescent="0.2">
      <c r="A320" s="156">
        <v>312</v>
      </c>
      <c r="B320" s="157">
        <v>32129000</v>
      </c>
      <c r="C320" s="42">
        <v>6747.09</v>
      </c>
      <c r="D320" s="43">
        <f t="shared" si="58"/>
        <v>2000000</v>
      </c>
      <c r="E320" s="43">
        <f t="shared" si="58"/>
        <v>4</v>
      </c>
      <c r="F320" s="43">
        <f t="shared" si="58"/>
        <v>10000000</v>
      </c>
      <c r="G320" s="43">
        <f t="shared" si="58"/>
        <v>3</v>
      </c>
      <c r="H320" s="46">
        <f t="shared" si="48"/>
        <v>0.24899623393196177</v>
      </c>
      <c r="I320" s="46">
        <f t="shared" si="49"/>
        <v>0.68875470758504775</v>
      </c>
      <c r="J320" s="42">
        <f t="shared" si="54"/>
        <v>1680</v>
      </c>
      <c r="K320" s="42">
        <f t="shared" si="54"/>
        <v>4647.09</v>
      </c>
      <c r="L320" s="43">
        <f t="shared" si="55"/>
        <v>8000000</v>
      </c>
      <c r="M320" s="157">
        <f t="shared" si="50"/>
        <v>22129000</v>
      </c>
      <c r="N320" s="157">
        <f t="shared" si="51"/>
        <v>2000000</v>
      </c>
      <c r="O320" s="158">
        <f t="shared" si="52"/>
        <v>420</v>
      </c>
      <c r="P320" s="42"/>
    </row>
    <row r="321" spans="1:16" x14ac:dyDescent="0.2">
      <c r="A321" s="156">
        <v>313</v>
      </c>
      <c r="B321" s="157">
        <v>28239000</v>
      </c>
      <c r="C321" s="42">
        <v>6212.58</v>
      </c>
      <c r="D321" s="43">
        <f t="shared" si="58"/>
        <v>2000000</v>
      </c>
      <c r="E321" s="43">
        <f t="shared" si="58"/>
        <v>4</v>
      </c>
      <c r="F321" s="43">
        <f t="shared" si="58"/>
        <v>10000000</v>
      </c>
      <c r="G321" s="43">
        <f t="shared" si="58"/>
        <v>3</v>
      </c>
      <c r="H321" s="46">
        <f t="shared" si="48"/>
        <v>0.28329615071355219</v>
      </c>
      <c r="I321" s="46">
        <f t="shared" si="49"/>
        <v>0.64587981160805974</v>
      </c>
      <c r="J321" s="42">
        <f t="shared" si="54"/>
        <v>1760</v>
      </c>
      <c r="K321" s="42">
        <f t="shared" si="54"/>
        <v>4012.58</v>
      </c>
      <c r="L321" s="43">
        <f t="shared" si="55"/>
        <v>8000000</v>
      </c>
      <c r="M321" s="157">
        <f t="shared" si="50"/>
        <v>18239000</v>
      </c>
      <c r="N321" s="157">
        <f t="shared" si="51"/>
        <v>2000000</v>
      </c>
      <c r="O321" s="158">
        <f t="shared" si="52"/>
        <v>440</v>
      </c>
      <c r="P321" s="42"/>
    </row>
    <row r="322" spans="1:16" x14ac:dyDescent="0.2">
      <c r="A322" s="156">
        <v>314</v>
      </c>
      <c r="B322" s="157">
        <v>12607000</v>
      </c>
      <c r="C322" s="42">
        <v>2269.2600000000002</v>
      </c>
      <c r="D322" s="43">
        <f t="shared" si="58"/>
        <v>2000000</v>
      </c>
      <c r="E322" s="43">
        <f t="shared" si="58"/>
        <v>4</v>
      </c>
      <c r="F322" s="43">
        <f t="shared" si="58"/>
        <v>10000000</v>
      </c>
      <c r="G322" s="43">
        <f t="shared" si="58"/>
        <v>3</v>
      </c>
      <c r="H322" s="46">
        <f t="shared" si="48"/>
        <v>0.63456809708891881</v>
      </c>
      <c r="I322" s="46">
        <f t="shared" si="49"/>
        <v>0.20678987863885143</v>
      </c>
      <c r="J322" s="42">
        <f t="shared" si="54"/>
        <v>1440</v>
      </c>
      <c r="K322" s="42">
        <f t="shared" si="54"/>
        <v>469.26000000000005</v>
      </c>
      <c r="L322" s="43">
        <f t="shared" si="55"/>
        <v>7999999.9999999991</v>
      </c>
      <c r="M322" s="157">
        <f t="shared" si="50"/>
        <v>2607000</v>
      </c>
      <c r="N322" s="157">
        <f t="shared" si="51"/>
        <v>2000000</v>
      </c>
      <c r="O322" s="158">
        <f t="shared" si="52"/>
        <v>360.00000000000023</v>
      </c>
      <c r="P322" s="42"/>
    </row>
    <row r="323" spans="1:16" x14ac:dyDescent="0.2">
      <c r="A323" s="156">
        <v>315</v>
      </c>
      <c r="B323" s="157">
        <v>24933000</v>
      </c>
      <c r="C323" s="42">
        <v>5983.92</v>
      </c>
      <c r="D323" s="43">
        <f t="shared" si="58"/>
        <v>2000000</v>
      </c>
      <c r="E323" s="43">
        <f t="shared" si="58"/>
        <v>4</v>
      </c>
      <c r="F323" s="43">
        <f t="shared" si="58"/>
        <v>10000000</v>
      </c>
      <c r="G323" s="43">
        <f t="shared" si="58"/>
        <v>3</v>
      </c>
      <c r="H323" s="46">
        <f t="shared" si="48"/>
        <v>0.3208599045441784</v>
      </c>
      <c r="I323" s="46">
        <f t="shared" si="49"/>
        <v>0.59892511931977699</v>
      </c>
      <c r="J323" s="42">
        <f t="shared" si="54"/>
        <v>1920</v>
      </c>
      <c r="K323" s="42">
        <f t="shared" si="54"/>
        <v>3583.92</v>
      </c>
      <c r="L323" s="43">
        <f t="shared" si="55"/>
        <v>8000000</v>
      </c>
      <c r="M323" s="157">
        <f t="shared" si="50"/>
        <v>14933000</v>
      </c>
      <c r="N323" s="157">
        <f t="shared" si="51"/>
        <v>2000000</v>
      </c>
      <c r="O323" s="158">
        <f t="shared" si="52"/>
        <v>480</v>
      </c>
      <c r="P323" s="42"/>
    </row>
    <row r="324" spans="1:16" x14ac:dyDescent="0.2">
      <c r="A324" s="156">
        <v>316</v>
      </c>
      <c r="B324" s="157">
        <v>40000000</v>
      </c>
      <c r="C324" s="42">
        <v>7600</v>
      </c>
      <c r="D324" s="43">
        <f t="shared" si="58"/>
        <v>2000000</v>
      </c>
      <c r="E324" s="43">
        <f t="shared" si="58"/>
        <v>4</v>
      </c>
      <c r="F324" s="43">
        <f t="shared" si="58"/>
        <v>10000000</v>
      </c>
      <c r="G324" s="43">
        <f t="shared" si="58"/>
        <v>3</v>
      </c>
      <c r="H324" s="46">
        <f t="shared" si="48"/>
        <v>0.2</v>
      </c>
      <c r="I324" s="46">
        <f t="shared" si="49"/>
        <v>0.75</v>
      </c>
      <c r="J324" s="42">
        <f t="shared" si="54"/>
        <v>1520</v>
      </c>
      <c r="K324" s="42">
        <f t="shared" si="54"/>
        <v>5700</v>
      </c>
      <c r="L324" s="43">
        <f t="shared" si="55"/>
        <v>8000000</v>
      </c>
      <c r="M324" s="157">
        <f t="shared" si="50"/>
        <v>30000000</v>
      </c>
      <c r="N324" s="157">
        <f t="shared" si="51"/>
        <v>2000000</v>
      </c>
      <c r="O324" s="158">
        <f t="shared" si="52"/>
        <v>380</v>
      </c>
      <c r="P324" s="42"/>
    </row>
    <row r="325" spans="1:16" x14ac:dyDescent="0.2">
      <c r="A325" s="156">
        <v>317</v>
      </c>
      <c r="B325" s="157">
        <v>40000000</v>
      </c>
      <c r="C325" s="42">
        <v>10800</v>
      </c>
      <c r="D325" s="43">
        <f t="shared" si="58"/>
        <v>2000000</v>
      </c>
      <c r="E325" s="43">
        <f t="shared" si="58"/>
        <v>4</v>
      </c>
      <c r="F325" s="43">
        <f t="shared" si="58"/>
        <v>10000000</v>
      </c>
      <c r="G325" s="43">
        <f t="shared" si="58"/>
        <v>3</v>
      </c>
      <c r="H325" s="46">
        <f t="shared" si="48"/>
        <v>0.2</v>
      </c>
      <c r="I325" s="46">
        <f t="shared" si="49"/>
        <v>0.75</v>
      </c>
      <c r="J325" s="42">
        <f t="shared" si="54"/>
        <v>2160</v>
      </c>
      <c r="K325" s="42">
        <f t="shared" si="54"/>
        <v>8100</v>
      </c>
      <c r="L325" s="43">
        <f t="shared" si="55"/>
        <v>8000000</v>
      </c>
      <c r="M325" s="157">
        <f t="shared" si="50"/>
        <v>30000000</v>
      </c>
      <c r="N325" s="157">
        <f t="shared" si="51"/>
        <v>2000000</v>
      </c>
      <c r="O325" s="158">
        <f t="shared" si="52"/>
        <v>540</v>
      </c>
      <c r="P325" s="42"/>
    </row>
    <row r="326" spans="1:16" x14ac:dyDescent="0.2">
      <c r="A326" s="156">
        <v>318</v>
      </c>
      <c r="B326" s="157">
        <v>800000</v>
      </c>
      <c r="C326" s="42">
        <v>96</v>
      </c>
      <c r="D326" s="43">
        <f t="shared" si="58"/>
        <v>2000000</v>
      </c>
      <c r="E326" s="43">
        <f t="shared" si="58"/>
        <v>4</v>
      </c>
      <c r="F326" s="43">
        <f t="shared" si="58"/>
        <v>10000000</v>
      </c>
      <c r="G326" s="43">
        <f t="shared" si="58"/>
        <v>3</v>
      </c>
      <c r="H326" s="46">
        <f t="shared" si="48"/>
        <v>0</v>
      </c>
      <c r="I326" s="46">
        <f t="shared" si="49"/>
        <v>0</v>
      </c>
      <c r="J326" s="42">
        <f t="shared" si="54"/>
        <v>0</v>
      </c>
      <c r="K326" s="42">
        <f t="shared" si="54"/>
        <v>0</v>
      </c>
      <c r="L326" s="43">
        <f t="shared" si="55"/>
        <v>0</v>
      </c>
      <c r="M326" s="157">
        <f t="shared" si="50"/>
        <v>0</v>
      </c>
      <c r="N326" s="157">
        <f t="shared" si="51"/>
        <v>800000</v>
      </c>
      <c r="O326" s="158">
        <f t="shared" si="52"/>
        <v>96</v>
      </c>
      <c r="P326" s="42"/>
    </row>
    <row r="327" spans="1:16" x14ac:dyDescent="0.2">
      <c r="A327" s="156">
        <v>319</v>
      </c>
      <c r="B327" s="157">
        <v>40000000</v>
      </c>
      <c r="C327" s="42">
        <v>8400</v>
      </c>
      <c r="D327" s="43">
        <f t="shared" si="58"/>
        <v>2000000</v>
      </c>
      <c r="E327" s="43">
        <f t="shared" si="58"/>
        <v>4</v>
      </c>
      <c r="F327" s="43">
        <f t="shared" si="58"/>
        <v>10000000</v>
      </c>
      <c r="G327" s="43">
        <f t="shared" si="58"/>
        <v>3</v>
      </c>
      <c r="H327" s="46">
        <f t="shared" si="48"/>
        <v>0.2</v>
      </c>
      <c r="I327" s="46">
        <f t="shared" si="49"/>
        <v>0.75</v>
      </c>
      <c r="J327" s="42">
        <f t="shared" si="54"/>
        <v>1680</v>
      </c>
      <c r="K327" s="42">
        <f t="shared" si="54"/>
        <v>6300</v>
      </c>
      <c r="L327" s="43">
        <f t="shared" si="55"/>
        <v>8000000</v>
      </c>
      <c r="M327" s="157">
        <f t="shared" si="50"/>
        <v>30000000</v>
      </c>
      <c r="N327" s="157">
        <f t="shared" si="51"/>
        <v>2000000</v>
      </c>
      <c r="O327" s="158">
        <f t="shared" si="52"/>
        <v>420</v>
      </c>
      <c r="P327" s="42"/>
    </row>
    <row r="328" spans="1:16" x14ac:dyDescent="0.2">
      <c r="A328" s="156">
        <v>320</v>
      </c>
      <c r="B328" s="157">
        <v>24277000</v>
      </c>
      <c r="C328" s="42">
        <v>6312.02</v>
      </c>
      <c r="D328" s="43">
        <f t="shared" si="58"/>
        <v>2000000</v>
      </c>
      <c r="E328" s="43">
        <f t="shared" si="58"/>
        <v>4</v>
      </c>
      <c r="F328" s="43">
        <f t="shared" si="58"/>
        <v>10000000</v>
      </c>
      <c r="G328" s="43">
        <f t="shared" si="58"/>
        <v>3</v>
      </c>
      <c r="H328" s="46">
        <f t="shared" si="48"/>
        <v>0.32953000782633768</v>
      </c>
      <c r="I328" s="46">
        <f t="shared" si="49"/>
        <v>0.58808749021707785</v>
      </c>
      <c r="J328" s="42">
        <f t="shared" si="54"/>
        <v>2080</v>
      </c>
      <c r="K328" s="42">
        <f t="shared" si="54"/>
        <v>3712.02</v>
      </c>
      <c r="L328" s="43">
        <f t="shared" si="55"/>
        <v>8000000</v>
      </c>
      <c r="M328" s="157">
        <f t="shared" si="50"/>
        <v>14276999.999999998</v>
      </c>
      <c r="N328" s="157">
        <f t="shared" si="51"/>
        <v>2000000</v>
      </c>
      <c r="O328" s="158">
        <f t="shared" si="52"/>
        <v>520</v>
      </c>
      <c r="P328" s="42"/>
    </row>
    <row r="329" spans="1:16" x14ac:dyDescent="0.2">
      <c r="A329" s="156">
        <v>321</v>
      </c>
      <c r="B329" s="157">
        <v>36489000</v>
      </c>
      <c r="C329" s="42">
        <v>5108.46</v>
      </c>
      <c r="D329" s="43">
        <f t="shared" si="58"/>
        <v>2000000</v>
      </c>
      <c r="E329" s="43">
        <f t="shared" si="58"/>
        <v>4</v>
      </c>
      <c r="F329" s="43">
        <f t="shared" si="58"/>
        <v>10000000</v>
      </c>
      <c r="G329" s="43">
        <f t="shared" si="58"/>
        <v>3</v>
      </c>
      <c r="H329" s="46">
        <f t="shared" ref="H329:H392" si="59">MAX(0,MIN(E329*D329,B329-D329))/B329</f>
        <v>0.21924415577297268</v>
      </c>
      <c r="I329" s="46">
        <f t="shared" ref="I329:I392" si="60">MAX(0,MIN(G329*F329,B329-SUM(D329,E329*D329)))/B329</f>
        <v>0.72594480528378413</v>
      </c>
      <c r="J329" s="42">
        <f t="shared" si="54"/>
        <v>1120</v>
      </c>
      <c r="K329" s="42">
        <f t="shared" si="54"/>
        <v>3708.46</v>
      </c>
      <c r="L329" s="43">
        <f t="shared" si="55"/>
        <v>8000000</v>
      </c>
      <c r="M329" s="157">
        <f t="shared" ref="M329:M392" si="61">I329*$B329</f>
        <v>26489000</v>
      </c>
      <c r="N329" s="157">
        <f t="shared" ref="N329:N392" si="62">B329-SUM(L329:M329)</f>
        <v>2000000</v>
      </c>
      <c r="O329" s="158">
        <f t="shared" ref="O329:O392" si="63">C329-SUM(J329:K329)</f>
        <v>280</v>
      </c>
      <c r="P329" s="42"/>
    </row>
    <row r="330" spans="1:16" x14ac:dyDescent="0.2">
      <c r="A330" s="156">
        <v>322</v>
      </c>
      <c r="B330" s="157">
        <v>37118000</v>
      </c>
      <c r="C330" s="42">
        <v>7052.42</v>
      </c>
      <c r="D330" s="43">
        <f t="shared" ref="D330:G345" si="64">D329</f>
        <v>2000000</v>
      </c>
      <c r="E330" s="43">
        <f t="shared" si="64"/>
        <v>4</v>
      </c>
      <c r="F330" s="43">
        <f t="shared" si="64"/>
        <v>10000000</v>
      </c>
      <c r="G330" s="43">
        <f t="shared" si="64"/>
        <v>3</v>
      </c>
      <c r="H330" s="46">
        <f t="shared" si="59"/>
        <v>0.21552885392531926</v>
      </c>
      <c r="I330" s="46">
        <f t="shared" si="60"/>
        <v>0.73058893259335089</v>
      </c>
      <c r="J330" s="42">
        <f t="shared" ref="J330:K393" si="65">+H330*$C330</f>
        <v>1520</v>
      </c>
      <c r="K330" s="42">
        <f t="shared" si="65"/>
        <v>5152.42</v>
      </c>
      <c r="L330" s="43">
        <f t="shared" ref="L330:L393" si="66">H330*B330</f>
        <v>8000000</v>
      </c>
      <c r="M330" s="157">
        <f t="shared" si="61"/>
        <v>27118000</v>
      </c>
      <c r="N330" s="157">
        <f t="shared" si="62"/>
        <v>2000000</v>
      </c>
      <c r="O330" s="158">
        <f t="shared" si="63"/>
        <v>380</v>
      </c>
      <c r="P330" s="42"/>
    </row>
    <row r="331" spans="1:16" x14ac:dyDescent="0.2">
      <c r="A331" s="156">
        <v>323</v>
      </c>
      <c r="B331" s="157">
        <v>6598000</v>
      </c>
      <c r="C331" s="42">
        <v>1715.48</v>
      </c>
      <c r="D331" s="43">
        <f t="shared" si="64"/>
        <v>2000000</v>
      </c>
      <c r="E331" s="43">
        <f t="shared" si="64"/>
        <v>4</v>
      </c>
      <c r="F331" s="43">
        <f t="shared" si="64"/>
        <v>10000000</v>
      </c>
      <c r="G331" s="43">
        <f t="shared" si="64"/>
        <v>3</v>
      </c>
      <c r="H331" s="46">
        <f t="shared" si="59"/>
        <v>0.69687784177023337</v>
      </c>
      <c r="I331" s="46">
        <f t="shared" si="60"/>
        <v>0</v>
      </c>
      <c r="J331" s="42">
        <f t="shared" si="65"/>
        <v>1195.48</v>
      </c>
      <c r="K331" s="42">
        <f t="shared" si="65"/>
        <v>0</v>
      </c>
      <c r="L331" s="43">
        <f t="shared" si="66"/>
        <v>4598000</v>
      </c>
      <c r="M331" s="157">
        <f t="shared" si="61"/>
        <v>0</v>
      </c>
      <c r="N331" s="157">
        <f t="shared" si="62"/>
        <v>2000000</v>
      </c>
      <c r="O331" s="158">
        <f t="shared" si="63"/>
        <v>520</v>
      </c>
      <c r="P331" s="42"/>
    </row>
    <row r="332" spans="1:16" x14ac:dyDescent="0.2">
      <c r="A332" s="156">
        <v>324</v>
      </c>
      <c r="B332" s="157">
        <v>40000000</v>
      </c>
      <c r="C332" s="42">
        <v>8000</v>
      </c>
      <c r="D332" s="43">
        <f t="shared" si="64"/>
        <v>2000000</v>
      </c>
      <c r="E332" s="43">
        <f t="shared" si="64"/>
        <v>4</v>
      </c>
      <c r="F332" s="43">
        <f t="shared" si="64"/>
        <v>10000000</v>
      </c>
      <c r="G332" s="43">
        <f t="shared" si="64"/>
        <v>3</v>
      </c>
      <c r="H332" s="46">
        <f t="shared" si="59"/>
        <v>0.2</v>
      </c>
      <c r="I332" s="46">
        <f t="shared" si="60"/>
        <v>0.75</v>
      </c>
      <c r="J332" s="42">
        <f t="shared" si="65"/>
        <v>1600</v>
      </c>
      <c r="K332" s="42">
        <f t="shared" si="65"/>
        <v>6000</v>
      </c>
      <c r="L332" s="43">
        <f t="shared" si="66"/>
        <v>8000000</v>
      </c>
      <c r="M332" s="157">
        <f t="shared" si="61"/>
        <v>30000000</v>
      </c>
      <c r="N332" s="157">
        <f t="shared" si="62"/>
        <v>2000000</v>
      </c>
      <c r="O332" s="158">
        <f t="shared" si="63"/>
        <v>400</v>
      </c>
      <c r="P332" s="42"/>
    </row>
    <row r="333" spans="1:16" x14ac:dyDescent="0.2">
      <c r="A333" s="156">
        <v>325</v>
      </c>
      <c r="B333" s="157">
        <v>33724000</v>
      </c>
      <c r="C333" s="42">
        <v>7756.52</v>
      </c>
      <c r="D333" s="43">
        <f t="shared" si="64"/>
        <v>2000000</v>
      </c>
      <c r="E333" s="43">
        <f t="shared" si="64"/>
        <v>4</v>
      </c>
      <c r="F333" s="43">
        <f t="shared" si="64"/>
        <v>10000000</v>
      </c>
      <c r="G333" s="43">
        <f t="shared" si="64"/>
        <v>3</v>
      </c>
      <c r="H333" s="46">
        <f t="shared" si="59"/>
        <v>0.23721978412999645</v>
      </c>
      <c r="I333" s="46">
        <f t="shared" si="60"/>
        <v>0.70347526983750441</v>
      </c>
      <c r="J333" s="42">
        <f t="shared" si="65"/>
        <v>1840.0000000000002</v>
      </c>
      <c r="K333" s="42">
        <f t="shared" si="65"/>
        <v>5456.52</v>
      </c>
      <c r="L333" s="43">
        <f t="shared" si="66"/>
        <v>8000000</v>
      </c>
      <c r="M333" s="157">
        <f t="shared" si="61"/>
        <v>23724000</v>
      </c>
      <c r="N333" s="157">
        <f t="shared" si="62"/>
        <v>2000000</v>
      </c>
      <c r="O333" s="158">
        <f t="shared" si="63"/>
        <v>460</v>
      </c>
      <c r="P333" s="42"/>
    </row>
    <row r="334" spans="1:16" x14ac:dyDescent="0.2">
      <c r="A334" s="156">
        <v>326</v>
      </c>
      <c r="B334" s="157">
        <v>800000</v>
      </c>
      <c r="C334" s="42">
        <v>144</v>
      </c>
      <c r="D334" s="43">
        <f t="shared" si="64"/>
        <v>2000000</v>
      </c>
      <c r="E334" s="43">
        <f t="shared" si="64"/>
        <v>4</v>
      </c>
      <c r="F334" s="43">
        <f t="shared" si="64"/>
        <v>10000000</v>
      </c>
      <c r="G334" s="43">
        <f t="shared" si="64"/>
        <v>3</v>
      </c>
      <c r="H334" s="46">
        <f t="shared" si="59"/>
        <v>0</v>
      </c>
      <c r="I334" s="46">
        <f t="shared" si="60"/>
        <v>0</v>
      </c>
      <c r="J334" s="42">
        <f t="shared" si="65"/>
        <v>0</v>
      </c>
      <c r="K334" s="42">
        <f t="shared" si="65"/>
        <v>0</v>
      </c>
      <c r="L334" s="43">
        <f t="shared" si="66"/>
        <v>0</v>
      </c>
      <c r="M334" s="157">
        <f t="shared" si="61"/>
        <v>0</v>
      </c>
      <c r="N334" s="157">
        <f t="shared" si="62"/>
        <v>800000</v>
      </c>
      <c r="O334" s="158">
        <f t="shared" si="63"/>
        <v>144</v>
      </c>
      <c r="P334" s="42"/>
    </row>
    <row r="335" spans="1:16" x14ac:dyDescent="0.2">
      <c r="A335" s="156">
        <v>327</v>
      </c>
      <c r="B335" s="157">
        <v>907000</v>
      </c>
      <c r="C335" s="42">
        <v>117.91</v>
      </c>
      <c r="D335" s="43">
        <f t="shared" si="64"/>
        <v>2000000</v>
      </c>
      <c r="E335" s="43">
        <f t="shared" si="64"/>
        <v>4</v>
      </c>
      <c r="F335" s="43">
        <f t="shared" si="64"/>
        <v>10000000</v>
      </c>
      <c r="G335" s="43">
        <f t="shared" si="64"/>
        <v>3</v>
      </c>
      <c r="H335" s="46">
        <f t="shared" si="59"/>
        <v>0</v>
      </c>
      <c r="I335" s="46">
        <f t="shared" si="60"/>
        <v>0</v>
      </c>
      <c r="J335" s="42">
        <f t="shared" si="65"/>
        <v>0</v>
      </c>
      <c r="K335" s="42">
        <f t="shared" si="65"/>
        <v>0</v>
      </c>
      <c r="L335" s="43">
        <f t="shared" si="66"/>
        <v>0</v>
      </c>
      <c r="M335" s="157">
        <f t="shared" si="61"/>
        <v>0</v>
      </c>
      <c r="N335" s="157">
        <f t="shared" si="62"/>
        <v>907000</v>
      </c>
      <c r="O335" s="158">
        <f t="shared" si="63"/>
        <v>117.91</v>
      </c>
      <c r="P335" s="42"/>
    </row>
    <row r="336" spans="1:16" x14ac:dyDescent="0.2">
      <c r="A336" s="156">
        <v>328</v>
      </c>
      <c r="B336" s="157">
        <v>6893000</v>
      </c>
      <c r="C336" s="42">
        <v>1447.53</v>
      </c>
      <c r="D336" s="43">
        <f t="shared" si="64"/>
        <v>2000000</v>
      </c>
      <c r="E336" s="43">
        <f t="shared" si="64"/>
        <v>4</v>
      </c>
      <c r="F336" s="43">
        <f t="shared" si="64"/>
        <v>10000000</v>
      </c>
      <c r="G336" s="43">
        <f t="shared" si="64"/>
        <v>3</v>
      </c>
      <c r="H336" s="46">
        <f t="shared" si="59"/>
        <v>0.70985057304511823</v>
      </c>
      <c r="I336" s="46">
        <f t="shared" si="60"/>
        <v>0</v>
      </c>
      <c r="J336" s="42">
        <f t="shared" si="65"/>
        <v>1027.53</v>
      </c>
      <c r="K336" s="42">
        <f t="shared" si="65"/>
        <v>0</v>
      </c>
      <c r="L336" s="43">
        <f t="shared" si="66"/>
        <v>4893000</v>
      </c>
      <c r="M336" s="157">
        <f t="shared" si="61"/>
        <v>0</v>
      </c>
      <c r="N336" s="157">
        <f t="shared" si="62"/>
        <v>2000000</v>
      </c>
      <c r="O336" s="158">
        <f t="shared" si="63"/>
        <v>420</v>
      </c>
      <c r="P336" s="42"/>
    </row>
    <row r="337" spans="1:16" x14ac:dyDescent="0.2">
      <c r="A337" s="156">
        <v>329</v>
      </c>
      <c r="B337" s="157">
        <v>39242000</v>
      </c>
      <c r="C337" s="42">
        <v>9418.08</v>
      </c>
      <c r="D337" s="43">
        <f t="shared" si="64"/>
        <v>2000000</v>
      </c>
      <c r="E337" s="43">
        <f t="shared" si="64"/>
        <v>4</v>
      </c>
      <c r="F337" s="43">
        <f t="shared" si="64"/>
        <v>10000000</v>
      </c>
      <c r="G337" s="43">
        <f t="shared" si="64"/>
        <v>3</v>
      </c>
      <c r="H337" s="46">
        <f t="shared" si="59"/>
        <v>0.20386320778757452</v>
      </c>
      <c r="I337" s="46">
        <f t="shared" si="60"/>
        <v>0.7451709902655318</v>
      </c>
      <c r="J337" s="42">
        <f t="shared" si="65"/>
        <v>1919.9999999999998</v>
      </c>
      <c r="K337" s="42">
        <f t="shared" si="65"/>
        <v>7018.08</v>
      </c>
      <c r="L337" s="43">
        <f t="shared" si="66"/>
        <v>7999999.9999999991</v>
      </c>
      <c r="M337" s="157">
        <f t="shared" si="61"/>
        <v>29242000</v>
      </c>
      <c r="N337" s="157">
        <f t="shared" si="62"/>
        <v>2000000</v>
      </c>
      <c r="O337" s="158">
        <f t="shared" si="63"/>
        <v>480</v>
      </c>
      <c r="P337" s="42"/>
    </row>
    <row r="338" spans="1:16" x14ac:dyDescent="0.2">
      <c r="A338" s="156">
        <v>330</v>
      </c>
      <c r="B338" s="157">
        <v>800000</v>
      </c>
      <c r="C338" s="42">
        <v>120</v>
      </c>
      <c r="D338" s="43">
        <f t="shared" si="64"/>
        <v>2000000</v>
      </c>
      <c r="E338" s="43">
        <f t="shared" si="64"/>
        <v>4</v>
      </c>
      <c r="F338" s="43">
        <f t="shared" si="64"/>
        <v>10000000</v>
      </c>
      <c r="G338" s="43">
        <f t="shared" si="64"/>
        <v>3</v>
      </c>
      <c r="H338" s="46">
        <f t="shared" si="59"/>
        <v>0</v>
      </c>
      <c r="I338" s="46">
        <f t="shared" si="60"/>
        <v>0</v>
      </c>
      <c r="J338" s="42">
        <f t="shared" si="65"/>
        <v>0</v>
      </c>
      <c r="K338" s="42">
        <f t="shared" si="65"/>
        <v>0</v>
      </c>
      <c r="L338" s="43">
        <f t="shared" si="66"/>
        <v>0</v>
      </c>
      <c r="M338" s="157">
        <f t="shared" si="61"/>
        <v>0</v>
      </c>
      <c r="N338" s="157">
        <f t="shared" si="62"/>
        <v>800000</v>
      </c>
      <c r="O338" s="158">
        <f t="shared" si="63"/>
        <v>120</v>
      </c>
      <c r="P338" s="42"/>
    </row>
    <row r="339" spans="1:16" x14ac:dyDescent="0.2">
      <c r="A339" s="156">
        <v>331</v>
      </c>
      <c r="B339" s="157">
        <v>8088000</v>
      </c>
      <c r="C339" s="42">
        <v>1860.24</v>
      </c>
      <c r="D339" s="43">
        <f t="shared" si="64"/>
        <v>2000000</v>
      </c>
      <c r="E339" s="43">
        <f t="shared" si="64"/>
        <v>4</v>
      </c>
      <c r="F339" s="43">
        <f t="shared" si="64"/>
        <v>10000000</v>
      </c>
      <c r="G339" s="43">
        <f t="shared" si="64"/>
        <v>3</v>
      </c>
      <c r="H339" s="46">
        <f t="shared" si="59"/>
        <v>0.75272007912957473</v>
      </c>
      <c r="I339" s="46">
        <f t="shared" si="60"/>
        <v>0</v>
      </c>
      <c r="J339" s="42">
        <f t="shared" si="65"/>
        <v>1400.24</v>
      </c>
      <c r="K339" s="42">
        <f t="shared" si="65"/>
        <v>0</v>
      </c>
      <c r="L339" s="43">
        <f t="shared" si="66"/>
        <v>6088000</v>
      </c>
      <c r="M339" s="157">
        <f t="shared" si="61"/>
        <v>0</v>
      </c>
      <c r="N339" s="157">
        <f t="shared" si="62"/>
        <v>2000000</v>
      </c>
      <c r="O339" s="158">
        <f t="shared" si="63"/>
        <v>460</v>
      </c>
      <c r="P339" s="42"/>
    </row>
    <row r="340" spans="1:16" x14ac:dyDescent="0.2">
      <c r="A340" s="156">
        <v>332</v>
      </c>
      <c r="B340" s="157">
        <v>17148000</v>
      </c>
      <c r="C340" s="42">
        <v>3601.08</v>
      </c>
      <c r="D340" s="43">
        <f t="shared" si="64"/>
        <v>2000000</v>
      </c>
      <c r="E340" s="43">
        <f t="shared" si="64"/>
        <v>4</v>
      </c>
      <c r="F340" s="43">
        <f t="shared" si="64"/>
        <v>10000000</v>
      </c>
      <c r="G340" s="43">
        <f t="shared" si="64"/>
        <v>3</v>
      </c>
      <c r="H340" s="46">
        <f t="shared" si="59"/>
        <v>0.46652670865407042</v>
      </c>
      <c r="I340" s="46">
        <f t="shared" si="60"/>
        <v>0.41684161418241195</v>
      </c>
      <c r="J340" s="42">
        <f t="shared" si="65"/>
        <v>1679.9999999999998</v>
      </c>
      <c r="K340" s="42">
        <f t="shared" si="65"/>
        <v>1501.08</v>
      </c>
      <c r="L340" s="43">
        <f t="shared" si="66"/>
        <v>8000000</v>
      </c>
      <c r="M340" s="157">
        <f t="shared" si="61"/>
        <v>7148000</v>
      </c>
      <c r="N340" s="157">
        <f t="shared" si="62"/>
        <v>2000000</v>
      </c>
      <c r="O340" s="158">
        <f t="shared" si="63"/>
        <v>420</v>
      </c>
      <c r="P340" s="42"/>
    </row>
    <row r="341" spans="1:16" x14ac:dyDescent="0.2">
      <c r="A341" s="156">
        <v>333</v>
      </c>
      <c r="B341" s="157">
        <v>8610000</v>
      </c>
      <c r="C341" s="42">
        <v>1980.3</v>
      </c>
      <c r="D341" s="43">
        <f t="shared" si="64"/>
        <v>2000000</v>
      </c>
      <c r="E341" s="43">
        <f t="shared" si="64"/>
        <v>4</v>
      </c>
      <c r="F341" s="43">
        <f t="shared" si="64"/>
        <v>10000000</v>
      </c>
      <c r="G341" s="43">
        <f t="shared" si="64"/>
        <v>3</v>
      </c>
      <c r="H341" s="46">
        <f t="shared" si="59"/>
        <v>0.76771196283391407</v>
      </c>
      <c r="I341" s="46">
        <f t="shared" si="60"/>
        <v>0</v>
      </c>
      <c r="J341" s="42">
        <f t="shared" si="65"/>
        <v>1520.3</v>
      </c>
      <c r="K341" s="42">
        <f t="shared" si="65"/>
        <v>0</v>
      </c>
      <c r="L341" s="43">
        <f t="shared" si="66"/>
        <v>6610000</v>
      </c>
      <c r="M341" s="157">
        <f t="shared" si="61"/>
        <v>0</v>
      </c>
      <c r="N341" s="157">
        <f t="shared" si="62"/>
        <v>2000000</v>
      </c>
      <c r="O341" s="158">
        <f t="shared" si="63"/>
        <v>460</v>
      </c>
      <c r="P341" s="42"/>
    </row>
    <row r="342" spans="1:16" x14ac:dyDescent="0.2">
      <c r="A342" s="156">
        <v>334</v>
      </c>
      <c r="B342" s="157">
        <v>800000</v>
      </c>
      <c r="C342" s="42">
        <v>208</v>
      </c>
      <c r="D342" s="43">
        <f t="shared" si="64"/>
        <v>2000000</v>
      </c>
      <c r="E342" s="43">
        <f t="shared" si="64"/>
        <v>4</v>
      </c>
      <c r="F342" s="43">
        <f t="shared" si="64"/>
        <v>10000000</v>
      </c>
      <c r="G342" s="43">
        <f t="shared" si="64"/>
        <v>3</v>
      </c>
      <c r="H342" s="46">
        <f t="shared" si="59"/>
        <v>0</v>
      </c>
      <c r="I342" s="46">
        <f t="shared" si="60"/>
        <v>0</v>
      </c>
      <c r="J342" s="42">
        <f t="shared" si="65"/>
        <v>0</v>
      </c>
      <c r="K342" s="42">
        <f t="shared" si="65"/>
        <v>0</v>
      </c>
      <c r="L342" s="43">
        <f t="shared" si="66"/>
        <v>0</v>
      </c>
      <c r="M342" s="157">
        <f t="shared" si="61"/>
        <v>0</v>
      </c>
      <c r="N342" s="157">
        <f t="shared" si="62"/>
        <v>800000</v>
      </c>
      <c r="O342" s="158">
        <f t="shared" si="63"/>
        <v>208</v>
      </c>
      <c r="P342" s="42"/>
    </row>
    <row r="343" spans="1:16" x14ac:dyDescent="0.2">
      <c r="A343" s="156">
        <v>335</v>
      </c>
      <c r="B343" s="157">
        <v>12615000</v>
      </c>
      <c r="C343" s="42">
        <v>2901.45</v>
      </c>
      <c r="D343" s="43">
        <f t="shared" si="64"/>
        <v>2000000</v>
      </c>
      <c r="E343" s="43">
        <f t="shared" si="64"/>
        <v>4</v>
      </c>
      <c r="F343" s="43">
        <f t="shared" si="64"/>
        <v>10000000</v>
      </c>
      <c r="G343" s="43">
        <f t="shared" si="64"/>
        <v>3</v>
      </c>
      <c r="H343" s="46">
        <f t="shared" si="59"/>
        <v>0.63416567578279825</v>
      </c>
      <c r="I343" s="46">
        <f t="shared" si="60"/>
        <v>0.20729290527150218</v>
      </c>
      <c r="J343" s="42">
        <f t="shared" si="65"/>
        <v>1839.9999999999998</v>
      </c>
      <c r="K343" s="42">
        <f t="shared" si="65"/>
        <v>601.44999999999993</v>
      </c>
      <c r="L343" s="43">
        <f t="shared" si="66"/>
        <v>8000000</v>
      </c>
      <c r="M343" s="157">
        <f t="shared" si="61"/>
        <v>2615000</v>
      </c>
      <c r="N343" s="157">
        <f t="shared" si="62"/>
        <v>2000000</v>
      </c>
      <c r="O343" s="158">
        <f t="shared" si="63"/>
        <v>460</v>
      </c>
      <c r="P343" s="42"/>
    </row>
    <row r="344" spans="1:16" x14ac:dyDescent="0.2">
      <c r="A344" s="156">
        <v>336</v>
      </c>
      <c r="B344" s="157">
        <v>6208000</v>
      </c>
      <c r="C344" s="42">
        <v>1179.52</v>
      </c>
      <c r="D344" s="43">
        <f t="shared" si="64"/>
        <v>2000000</v>
      </c>
      <c r="E344" s="43">
        <f t="shared" si="64"/>
        <v>4</v>
      </c>
      <c r="F344" s="43">
        <f t="shared" si="64"/>
        <v>10000000</v>
      </c>
      <c r="G344" s="43">
        <f t="shared" si="64"/>
        <v>3</v>
      </c>
      <c r="H344" s="46">
        <f t="shared" si="59"/>
        <v>0.67783505154639179</v>
      </c>
      <c r="I344" s="46">
        <f t="shared" si="60"/>
        <v>0</v>
      </c>
      <c r="J344" s="42">
        <f t="shared" si="65"/>
        <v>799.52</v>
      </c>
      <c r="K344" s="42">
        <f t="shared" si="65"/>
        <v>0</v>
      </c>
      <c r="L344" s="43">
        <f t="shared" si="66"/>
        <v>4208000</v>
      </c>
      <c r="M344" s="157">
        <f t="shared" si="61"/>
        <v>0</v>
      </c>
      <c r="N344" s="157">
        <f t="shared" si="62"/>
        <v>2000000</v>
      </c>
      <c r="O344" s="158">
        <f t="shared" si="63"/>
        <v>380</v>
      </c>
      <c r="P344" s="42"/>
    </row>
    <row r="345" spans="1:16" x14ac:dyDescent="0.2">
      <c r="A345" s="156">
        <v>337</v>
      </c>
      <c r="B345" s="157">
        <v>800000</v>
      </c>
      <c r="C345" s="42">
        <v>232</v>
      </c>
      <c r="D345" s="43">
        <f t="shared" si="64"/>
        <v>2000000</v>
      </c>
      <c r="E345" s="43">
        <f t="shared" si="64"/>
        <v>4</v>
      </c>
      <c r="F345" s="43">
        <f t="shared" si="64"/>
        <v>10000000</v>
      </c>
      <c r="G345" s="43">
        <f t="shared" si="64"/>
        <v>3</v>
      </c>
      <c r="H345" s="46">
        <f t="shared" si="59"/>
        <v>0</v>
      </c>
      <c r="I345" s="46">
        <f t="shared" si="60"/>
        <v>0</v>
      </c>
      <c r="J345" s="42">
        <f t="shared" si="65"/>
        <v>0</v>
      </c>
      <c r="K345" s="42">
        <f t="shared" si="65"/>
        <v>0</v>
      </c>
      <c r="L345" s="43">
        <f t="shared" si="66"/>
        <v>0</v>
      </c>
      <c r="M345" s="157">
        <f t="shared" si="61"/>
        <v>0</v>
      </c>
      <c r="N345" s="157">
        <f t="shared" si="62"/>
        <v>800000</v>
      </c>
      <c r="O345" s="158">
        <f t="shared" si="63"/>
        <v>232</v>
      </c>
      <c r="P345" s="42"/>
    </row>
    <row r="346" spans="1:16" x14ac:dyDescent="0.2">
      <c r="A346" s="156">
        <v>338</v>
      </c>
      <c r="B346" s="157">
        <v>1260000</v>
      </c>
      <c r="C346" s="42">
        <v>252</v>
      </c>
      <c r="D346" s="43">
        <f t="shared" ref="D346:G361" si="67">D345</f>
        <v>2000000</v>
      </c>
      <c r="E346" s="43">
        <f t="shared" si="67"/>
        <v>4</v>
      </c>
      <c r="F346" s="43">
        <f t="shared" si="67"/>
        <v>10000000</v>
      </c>
      <c r="G346" s="43">
        <f t="shared" si="67"/>
        <v>3</v>
      </c>
      <c r="H346" s="46">
        <f t="shared" si="59"/>
        <v>0</v>
      </c>
      <c r="I346" s="46">
        <f t="shared" si="60"/>
        <v>0</v>
      </c>
      <c r="J346" s="42">
        <f t="shared" si="65"/>
        <v>0</v>
      </c>
      <c r="K346" s="42">
        <f t="shared" si="65"/>
        <v>0</v>
      </c>
      <c r="L346" s="43">
        <f t="shared" si="66"/>
        <v>0</v>
      </c>
      <c r="M346" s="157">
        <f t="shared" si="61"/>
        <v>0</v>
      </c>
      <c r="N346" s="157">
        <f t="shared" si="62"/>
        <v>1260000</v>
      </c>
      <c r="O346" s="158">
        <f t="shared" si="63"/>
        <v>252</v>
      </c>
      <c r="P346" s="42"/>
    </row>
    <row r="347" spans="1:16" x14ac:dyDescent="0.2">
      <c r="A347" s="156">
        <v>339</v>
      </c>
      <c r="B347" s="157">
        <v>19946000</v>
      </c>
      <c r="C347" s="42">
        <v>5385.42</v>
      </c>
      <c r="D347" s="43">
        <f t="shared" si="67"/>
        <v>2000000</v>
      </c>
      <c r="E347" s="43">
        <f t="shared" si="67"/>
        <v>4</v>
      </c>
      <c r="F347" s="43">
        <f t="shared" si="67"/>
        <v>10000000</v>
      </c>
      <c r="G347" s="43">
        <f t="shared" si="67"/>
        <v>3</v>
      </c>
      <c r="H347" s="46">
        <f t="shared" si="59"/>
        <v>0.40108292389451516</v>
      </c>
      <c r="I347" s="46">
        <f t="shared" si="60"/>
        <v>0.49864634513185602</v>
      </c>
      <c r="J347" s="42">
        <f t="shared" si="65"/>
        <v>2160</v>
      </c>
      <c r="K347" s="42">
        <f t="shared" si="65"/>
        <v>2685.42</v>
      </c>
      <c r="L347" s="43">
        <f t="shared" si="66"/>
        <v>7999999.9999999991</v>
      </c>
      <c r="M347" s="157">
        <f t="shared" si="61"/>
        <v>9946000</v>
      </c>
      <c r="N347" s="157">
        <f t="shared" si="62"/>
        <v>2000000</v>
      </c>
      <c r="O347" s="158">
        <f t="shared" si="63"/>
        <v>540</v>
      </c>
      <c r="P347" s="42"/>
    </row>
    <row r="348" spans="1:16" x14ac:dyDescent="0.2">
      <c r="A348" s="156">
        <v>340</v>
      </c>
      <c r="B348" s="157">
        <v>14043000</v>
      </c>
      <c r="C348" s="42">
        <v>2246.88</v>
      </c>
      <c r="D348" s="43">
        <f t="shared" si="67"/>
        <v>2000000</v>
      </c>
      <c r="E348" s="43">
        <f t="shared" si="67"/>
        <v>4</v>
      </c>
      <c r="F348" s="43">
        <f t="shared" si="67"/>
        <v>10000000</v>
      </c>
      <c r="G348" s="43">
        <f t="shared" si="67"/>
        <v>3</v>
      </c>
      <c r="H348" s="46">
        <f t="shared" si="59"/>
        <v>0.56967884355194764</v>
      </c>
      <c r="I348" s="46">
        <f t="shared" si="60"/>
        <v>0.28790144556006553</v>
      </c>
      <c r="J348" s="42">
        <f t="shared" si="65"/>
        <v>1280.0000000000002</v>
      </c>
      <c r="K348" s="42">
        <f t="shared" si="65"/>
        <v>646.88000000000011</v>
      </c>
      <c r="L348" s="43">
        <f t="shared" si="66"/>
        <v>8000000.0000000009</v>
      </c>
      <c r="M348" s="157">
        <f t="shared" si="61"/>
        <v>4043000</v>
      </c>
      <c r="N348" s="157">
        <f t="shared" si="62"/>
        <v>2000000</v>
      </c>
      <c r="O348" s="158">
        <f t="shared" si="63"/>
        <v>319.99999999999977</v>
      </c>
      <c r="P348" s="42"/>
    </row>
    <row r="349" spans="1:16" x14ac:dyDescent="0.2">
      <c r="A349" s="156">
        <v>341</v>
      </c>
      <c r="B349" s="157">
        <v>27508000</v>
      </c>
      <c r="C349" s="42">
        <v>7152.08</v>
      </c>
      <c r="D349" s="43">
        <f t="shared" si="67"/>
        <v>2000000</v>
      </c>
      <c r="E349" s="43">
        <f t="shared" si="67"/>
        <v>4</v>
      </c>
      <c r="F349" s="43">
        <f t="shared" si="67"/>
        <v>10000000</v>
      </c>
      <c r="G349" s="43">
        <f t="shared" si="67"/>
        <v>3</v>
      </c>
      <c r="H349" s="46">
        <f t="shared" si="59"/>
        <v>0.29082448742184092</v>
      </c>
      <c r="I349" s="46">
        <f t="shared" si="60"/>
        <v>0.63646939072269881</v>
      </c>
      <c r="J349" s="42">
        <f t="shared" si="65"/>
        <v>2080</v>
      </c>
      <c r="K349" s="42">
        <f t="shared" si="65"/>
        <v>4552.08</v>
      </c>
      <c r="L349" s="43">
        <f t="shared" si="66"/>
        <v>8000000</v>
      </c>
      <c r="M349" s="157">
        <f t="shared" si="61"/>
        <v>17508000</v>
      </c>
      <c r="N349" s="157">
        <f t="shared" si="62"/>
        <v>2000000</v>
      </c>
      <c r="O349" s="158">
        <f t="shared" si="63"/>
        <v>520</v>
      </c>
      <c r="P349" s="42"/>
    </row>
    <row r="350" spans="1:16" x14ac:dyDescent="0.2">
      <c r="A350" s="156">
        <v>342</v>
      </c>
      <c r="B350" s="157">
        <v>14951000</v>
      </c>
      <c r="C350" s="42">
        <v>4485.3</v>
      </c>
      <c r="D350" s="43">
        <f t="shared" si="67"/>
        <v>2000000</v>
      </c>
      <c r="E350" s="43">
        <f t="shared" si="67"/>
        <v>4</v>
      </c>
      <c r="F350" s="43">
        <f t="shared" si="67"/>
        <v>10000000</v>
      </c>
      <c r="G350" s="43">
        <f t="shared" si="67"/>
        <v>3</v>
      </c>
      <c r="H350" s="46">
        <f t="shared" si="59"/>
        <v>0.53508126546719281</v>
      </c>
      <c r="I350" s="46">
        <f t="shared" si="60"/>
        <v>0.33114841816600898</v>
      </c>
      <c r="J350" s="42">
        <f t="shared" si="65"/>
        <v>2400</v>
      </c>
      <c r="K350" s="42">
        <f t="shared" si="65"/>
        <v>1485.3000000000002</v>
      </c>
      <c r="L350" s="43">
        <f t="shared" si="66"/>
        <v>8000000</v>
      </c>
      <c r="M350" s="157">
        <f t="shared" si="61"/>
        <v>4951000</v>
      </c>
      <c r="N350" s="157">
        <f t="shared" si="62"/>
        <v>2000000</v>
      </c>
      <c r="O350" s="158">
        <f t="shared" si="63"/>
        <v>600</v>
      </c>
      <c r="P350" s="42"/>
    </row>
    <row r="351" spans="1:16" x14ac:dyDescent="0.2">
      <c r="A351" s="156">
        <v>343</v>
      </c>
      <c r="B351" s="157">
        <v>800000</v>
      </c>
      <c r="C351" s="42">
        <v>192</v>
      </c>
      <c r="D351" s="43">
        <f t="shared" si="67"/>
        <v>2000000</v>
      </c>
      <c r="E351" s="43">
        <f t="shared" si="67"/>
        <v>4</v>
      </c>
      <c r="F351" s="43">
        <f t="shared" si="67"/>
        <v>10000000</v>
      </c>
      <c r="G351" s="43">
        <f t="shared" si="67"/>
        <v>3</v>
      </c>
      <c r="H351" s="46">
        <f t="shared" si="59"/>
        <v>0</v>
      </c>
      <c r="I351" s="46">
        <f t="shared" si="60"/>
        <v>0</v>
      </c>
      <c r="J351" s="42">
        <f t="shared" si="65"/>
        <v>0</v>
      </c>
      <c r="K351" s="42">
        <f t="shared" si="65"/>
        <v>0</v>
      </c>
      <c r="L351" s="43">
        <f t="shared" si="66"/>
        <v>0</v>
      </c>
      <c r="M351" s="157">
        <f t="shared" si="61"/>
        <v>0</v>
      </c>
      <c r="N351" s="157">
        <f t="shared" si="62"/>
        <v>800000</v>
      </c>
      <c r="O351" s="158">
        <f t="shared" si="63"/>
        <v>192</v>
      </c>
      <c r="P351" s="42"/>
    </row>
    <row r="352" spans="1:16" x14ac:dyDescent="0.2">
      <c r="A352" s="156">
        <v>344</v>
      </c>
      <c r="B352" s="157">
        <v>26586000</v>
      </c>
      <c r="C352" s="42">
        <v>6646.5</v>
      </c>
      <c r="D352" s="43">
        <f t="shared" si="67"/>
        <v>2000000</v>
      </c>
      <c r="E352" s="43">
        <f t="shared" si="67"/>
        <v>4</v>
      </c>
      <c r="F352" s="43">
        <f t="shared" si="67"/>
        <v>10000000</v>
      </c>
      <c r="G352" s="43">
        <f t="shared" si="67"/>
        <v>3</v>
      </c>
      <c r="H352" s="46">
        <f t="shared" si="59"/>
        <v>0.3009102535168886</v>
      </c>
      <c r="I352" s="46">
        <f t="shared" si="60"/>
        <v>0.6238621831038893</v>
      </c>
      <c r="J352" s="42">
        <f t="shared" si="65"/>
        <v>2000</v>
      </c>
      <c r="K352" s="42">
        <f t="shared" si="65"/>
        <v>4146.5</v>
      </c>
      <c r="L352" s="43">
        <f t="shared" si="66"/>
        <v>8000000</v>
      </c>
      <c r="M352" s="157">
        <f t="shared" si="61"/>
        <v>16586000.000000002</v>
      </c>
      <c r="N352" s="157">
        <f t="shared" si="62"/>
        <v>2000000</v>
      </c>
      <c r="O352" s="158">
        <f t="shared" si="63"/>
        <v>500</v>
      </c>
      <c r="P352" s="42"/>
    </row>
    <row r="353" spans="1:16" x14ac:dyDescent="0.2">
      <c r="A353" s="156">
        <v>345</v>
      </c>
      <c r="B353" s="157">
        <v>40000000</v>
      </c>
      <c r="C353" s="42">
        <v>10800</v>
      </c>
      <c r="D353" s="43">
        <f t="shared" si="67"/>
        <v>2000000</v>
      </c>
      <c r="E353" s="43">
        <f t="shared" si="67"/>
        <v>4</v>
      </c>
      <c r="F353" s="43">
        <f t="shared" si="67"/>
        <v>10000000</v>
      </c>
      <c r="G353" s="43">
        <f t="shared" si="67"/>
        <v>3</v>
      </c>
      <c r="H353" s="46">
        <f t="shared" si="59"/>
        <v>0.2</v>
      </c>
      <c r="I353" s="46">
        <f t="shared" si="60"/>
        <v>0.75</v>
      </c>
      <c r="J353" s="42">
        <f t="shared" si="65"/>
        <v>2160</v>
      </c>
      <c r="K353" s="42">
        <f t="shared" si="65"/>
        <v>8100</v>
      </c>
      <c r="L353" s="43">
        <f t="shared" si="66"/>
        <v>8000000</v>
      </c>
      <c r="M353" s="157">
        <f t="shared" si="61"/>
        <v>30000000</v>
      </c>
      <c r="N353" s="157">
        <f t="shared" si="62"/>
        <v>2000000</v>
      </c>
      <c r="O353" s="158">
        <f t="shared" si="63"/>
        <v>540</v>
      </c>
      <c r="P353" s="42"/>
    </row>
    <row r="354" spans="1:16" x14ac:dyDescent="0.2">
      <c r="A354" s="156">
        <v>346</v>
      </c>
      <c r="B354" s="157">
        <v>26909000</v>
      </c>
      <c r="C354" s="42">
        <v>6458.16</v>
      </c>
      <c r="D354" s="43">
        <f t="shared" si="67"/>
        <v>2000000</v>
      </c>
      <c r="E354" s="43">
        <f t="shared" si="67"/>
        <v>4</v>
      </c>
      <c r="F354" s="43">
        <f t="shared" si="67"/>
        <v>10000000</v>
      </c>
      <c r="G354" s="43">
        <f t="shared" si="67"/>
        <v>3</v>
      </c>
      <c r="H354" s="46">
        <f t="shared" si="59"/>
        <v>0.29729830168345162</v>
      </c>
      <c r="I354" s="46">
        <f t="shared" si="60"/>
        <v>0.62837712289568548</v>
      </c>
      <c r="J354" s="42">
        <f t="shared" si="65"/>
        <v>1919.9999999999998</v>
      </c>
      <c r="K354" s="42">
        <f t="shared" si="65"/>
        <v>4058.16</v>
      </c>
      <c r="L354" s="43">
        <f t="shared" si="66"/>
        <v>7999999.9999999991</v>
      </c>
      <c r="M354" s="157">
        <f t="shared" si="61"/>
        <v>16909000</v>
      </c>
      <c r="N354" s="157">
        <f t="shared" si="62"/>
        <v>2000000</v>
      </c>
      <c r="O354" s="158">
        <f t="shared" si="63"/>
        <v>480</v>
      </c>
      <c r="P354" s="42"/>
    </row>
    <row r="355" spans="1:16" x14ac:dyDescent="0.2">
      <c r="A355" s="156">
        <v>347</v>
      </c>
      <c r="B355" s="157">
        <v>15862000</v>
      </c>
      <c r="C355" s="42">
        <v>3965.5</v>
      </c>
      <c r="D355" s="43">
        <f t="shared" si="67"/>
        <v>2000000</v>
      </c>
      <c r="E355" s="43">
        <f t="shared" si="67"/>
        <v>4</v>
      </c>
      <c r="F355" s="43">
        <f t="shared" si="67"/>
        <v>10000000</v>
      </c>
      <c r="G355" s="43">
        <f t="shared" si="67"/>
        <v>3</v>
      </c>
      <c r="H355" s="46">
        <f t="shared" si="59"/>
        <v>0.5043500189131257</v>
      </c>
      <c r="I355" s="46">
        <f t="shared" si="60"/>
        <v>0.36956247635859285</v>
      </c>
      <c r="J355" s="42">
        <f t="shared" si="65"/>
        <v>2000</v>
      </c>
      <c r="K355" s="42">
        <f t="shared" si="65"/>
        <v>1465.5</v>
      </c>
      <c r="L355" s="43">
        <f t="shared" si="66"/>
        <v>8000000</v>
      </c>
      <c r="M355" s="157">
        <f t="shared" si="61"/>
        <v>5862000</v>
      </c>
      <c r="N355" s="157">
        <f t="shared" si="62"/>
        <v>2000000</v>
      </c>
      <c r="O355" s="158">
        <f t="shared" si="63"/>
        <v>500</v>
      </c>
      <c r="P355" s="42"/>
    </row>
    <row r="356" spans="1:16" x14ac:dyDescent="0.2">
      <c r="A356" s="156">
        <v>348</v>
      </c>
      <c r="B356" s="157">
        <v>28518000</v>
      </c>
      <c r="C356" s="42">
        <v>5988.78</v>
      </c>
      <c r="D356" s="43">
        <f t="shared" si="67"/>
        <v>2000000</v>
      </c>
      <c r="E356" s="43">
        <f t="shared" si="67"/>
        <v>4</v>
      </c>
      <c r="F356" s="43">
        <f t="shared" si="67"/>
        <v>10000000</v>
      </c>
      <c r="G356" s="43">
        <f t="shared" si="67"/>
        <v>3</v>
      </c>
      <c r="H356" s="46">
        <f t="shared" si="59"/>
        <v>0.2805245809664072</v>
      </c>
      <c r="I356" s="46">
        <f t="shared" si="60"/>
        <v>0.649344273791991</v>
      </c>
      <c r="J356" s="42">
        <f t="shared" si="65"/>
        <v>1680</v>
      </c>
      <c r="K356" s="42">
        <f t="shared" si="65"/>
        <v>3888.7799999999997</v>
      </c>
      <c r="L356" s="43">
        <f t="shared" si="66"/>
        <v>8000000.0000000009</v>
      </c>
      <c r="M356" s="157">
        <f t="shared" si="61"/>
        <v>18518000</v>
      </c>
      <c r="N356" s="157">
        <f t="shared" si="62"/>
        <v>2000000</v>
      </c>
      <c r="O356" s="158">
        <f t="shared" si="63"/>
        <v>420</v>
      </c>
      <c r="P356" s="42"/>
    </row>
    <row r="357" spans="1:16" x14ac:dyDescent="0.2">
      <c r="A357" s="156">
        <v>349</v>
      </c>
      <c r="B357" s="157">
        <v>15193000</v>
      </c>
      <c r="C357" s="42">
        <v>3494.39</v>
      </c>
      <c r="D357" s="43">
        <f t="shared" si="67"/>
        <v>2000000</v>
      </c>
      <c r="E357" s="43">
        <f t="shared" si="67"/>
        <v>4</v>
      </c>
      <c r="F357" s="43">
        <f t="shared" si="67"/>
        <v>10000000</v>
      </c>
      <c r="G357" s="43">
        <f t="shared" si="67"/>
        <v>3</v>
      </c>
      <c r="H357" s="46">
        <f t="shared" si="59"/>
        <v>0.526558283419996</v>
      </c>
      <c r="I357" s="46">
        <f t="shared" si="60"/>
        <v>0.34180214572500495</v>
      </c>
      <c r="J357" s="42">
        <f t="shared" si="65"/>
        <v>1839.9999999999998</v>
      </c>
      <c r="K357" s="42">
        <f t="shared" si="65"/>
        <v>1194.3900000000001</v>
      </c>
      <c r="L357" s="43">
        <f t="shared" si="66"/>
        <v>7999999.9999999991</v>
      </c>
      <c r="M357" s="157">
        <f t="shared" si="61"/>
        <v>5193000</v>
      </c>
      <c r="N357" s="157">
        <f t="shared" si="62"/>
        <v>2000000</v>
      </c>
      <c r="O357" s="158">
        <f t="shared" si="63"/>
        <v>460</v>
      </c>
      <c r="P357" s="42"/>
    </row>
    <row r="358" spans="1:16" x14ac:dyDescent="0.2">
      <c r="A358" s="156">
        <v>350</v>
      </c>
      <c r="B358" s="157">
        <v>39987000</v>
      </c>
      <c r="C358" s="42">
        <v>12395.97</v>
      </c>
      <c r="D358" s="43">
        <f t="shared" si="67"/>
        <v>2000000</v>
      </c>
      <c r="E358" s="43">
        <f t="shared" si="67"/>
        <v>4</v>
      </c>
      <c r="F358" s="43">
        <f t="shared" si="67"/>
        <v>10000000</v>
      </c>
      <c r="G358" s="43">
        <f t="shared" si="67"/>
        <v>3</v>
      </c>
      <c r="H358" s="46">
        <f t="shared" si="59"/>
        <v>0.20006502113186786</v>
      </c>
      <c r="I358" s="46">
        <f t="shared" si="60"/>
        <v>0.7499187235851652</v>
      </c>
      <c r="J358" s="42">
        <f t="shared" si="65"/>
        <v>2480</v>
      </c>
      <c r="K358" s="42">
        <f t="shared" si="65"/>
        <v>9295.9699999999993</v>
      </c>
      <c r="L358" s="43">
        <f t="shared" si="66"/>
        <v>8000000</v>
      </c>
      <c r="M358" s="157">
        <f t="shared" si="61"/>
        <v>29987000</v>
      </c>
      <c r="N358" s="157">
        <f t="shared" si="62"/>
        <v>2000000</v>
      </c>
      <c r="O358" s="158">
        <f t="shared" si="63"/>
        <v>620</v>
      </c>
      <c r="P358" s="42"/>
    </row>
    <row r="359" spans="1:16" x14ac:dyDescent="0.2">
      <c r="A359" s="156">
        <v>351</v>
      </c>
      <c r="B359" s="157">
        <v>18275000</v>
      </c>
      <c r="C359" s="42">
        <v>4386</v>
      </c>
      <c r="D359" s="43">
        <f t="shared" si="67"/>
        <v>2000000</v>
      </c>
      <c r="E359" s="43">
        <f t="shared" si="67"/>
        <v>4</v>
      </c>
      <c r="F359" s="43">
        <f t="shared" si="67"/>
        <v>10000000</v>
      </c>
      <c r="G359" s="43">
        <f t="shared" si="67"/>
        <v>3</v>
      </c>
      <c r="H359" s="46">
        <f t="shared" si="59"/>
        <v>0.43775649794801641</v>
      </c>
      <c r="I359" s="46">
        <f t="shared" si="60"/>
        <v>0.45280437756497949</v>
      </c>
      <c r="J359" s="42">
        <f t="shared" si="65"/>
        <v>1920</v>
      </c>
      <c r="K359" s="42">
        <f t="shared" si="65"/>
        <v>1986</v>
      </c>
      <c r="L359" s="43">
        <f t="shared" si="66"/>
        <v>8000000</v>
      </c>
      <c r="M359" s="157">
        <f t="shared" si="61"/>
        <v>8275000</v>
      </c>
      <c r="N359" s="157">
        <f t="shared" si="62"/>
        <v>2000000</v>
      </c>
      <c r="O359" s="158">
        <f t="shared" si="63"/>
        <v>480</v>
      </c>
      <c r="P359" s="42"/>
    </row>
    <row r="360" spans="1:16" x14ac:dyDescent="0.2">
      <c r="A360" s="156">
        <v>352</v>
      </c>
      <c r="B360" s="157">
        <v>17831000</v>
      </c>
      <c r="C360" s="42">
        <v>5527.61</v>
      </c>
      <c r="D360" s="43">
        <f t="shared" si="67"/>
        <v>2000000</v>
      </c>
      <c r="E360" s="43">
        <f t="shared" si="67"/>
        <v>4</v>
      </c>
      <c r="F360" s="43">
        <f t="shared" si="67"/>
        <v>10000000</v>
      </c>
      <c r="G360" s="43">
        <f t="shared" si="67"/>
        <v>3</v>
      </c>
      <c r="H360" s="46">
        <f t="shared" si="59"/>
        <v>0.44865683360439684</v>
      </c>
      <c r="I360" s="46">
        <f t="shared" si="60"/>
        <v>0.43917895799450396</v>
      </c>
      <c r="J360" s="42">
        <f t="shared" si="65"/>
        <v>2480</v>
      </c>
      <c r="K360" s="42">
        <f t="shared" si="65"/>
        <v>2427.6099999999997</v>
      </c>
      <c r="L360" s="43">
        <f t="shared" si="66"/>
        <v>8000000</v>
      </c>
      <c r="M360" s="157">
        <f t="shared" si="61"/>
        <v>7831000</v>
      </c>
      <c r="N360" s="157">
        <f t="shared" si="62"/>
        <v>2000000</v>
      </c>
      <c r="O360" s="158">
        <f t="shared" si="63"/>
        <v>620</v>
      </c>
      <c r="P360" s="42"/>
    </row>
    <row r="361" spans="1:16" x14ac:dyDescent="0.2">
      <c r="A361" s="156">
        <v>353</v>
      </c>
      <c r="B361" s="157">
        <v>10780000</v>
      </c>
      <c r="C361" s="42">
        <v>2048.1999999999998</v>
      </c>
      <c r="D361" s="43">
        <f t="shared" si="67"/>
        <v>2000000</v>
      </c>
      <c r="E361" s="43">
        <f t="shared" si="67"/>
        <v>4</v>
      </c>
      <c r="F361" s="43">
        <f t="shared" si="67"/>
        <v>10000000</v>
      </c>
      <c r="G361" s="43">
        <f t="shared" si="67"/>
        <v>3</v>
      </c>
      <c r="H361" s="46">
        <f t="shared" si="59"/>
        <v>0.74211502782931349</v>
      </c>
      <c r="I361" s="46">
        <f t="shared" si="60"/>
        <v>7.2356215213358069E-2</v>
      </c>
      <c r="J361" s="42">
        <f t="shared" si="65"/>
        <v>1519.9999999999998</v>
      </c>
      <c r="K361" s="42">
        <f t="shared" si="65"/>
        <v>148.19999999999999</v>
      </c>
      <c r="L361" s="43">
        <f t="shared" si="66"/>
        <v>7999999.9999999991</v>
      </c>
      <c r="M361" s="157">
        <f t="shared" si="61"/>
        <v>780000</v>
      </c>
      <c r="N361" s="157">
        <f t="shared" si="62"/>
        <v>2000000</v>
      </c>
      <c r="O361" s="158">
        <f t="shared" si="63"/>
        <v>380</v>
      </c>
      <c r="P361" s="42"/>
    </row>
    <row r="362" spans="1:16" x14ac:dyDescent="0.2">
      <c r="A362" s="156">
        <v>354</v>
      </c>
      <c r="B362" s="157">
        <v>1579000</v>
      </c>
      <c r="C362" s="42">
        <v>221.06</v>
      </c>
      <c r="D362" s="43">
        <f t="shared" ref="D362:G377" si="68">D361</f>
        <v>2000000</v>
      </c>
      <c r="E362" s="43">
        <f t="shared" si="68"/>
        <v>4</v>
      </c>
      <c r="F362" s="43">
        <f t="shared" si="68"/>
        <v>10000000</v>
      </c>
      <c r="G362" s="43">
        <f t="shared" si="68"/>
        <v>3</v>
      </c>
      <c r="H362" s="46">
        <f t="shared" si="59"/>
        <v>0</v>
      </c>
      <c r="I362" s="46">
        <f t="shared" si="60"/>
        <v>0</v>
      </c>
      <c r="J362" s="42">
        <f t="shared" si="65"/>
        <v>0</v>
      </c>
      <c r="K362" s="42">
        <f t="shared" si="65"/>
        <v>0</v>
      </c>
      <c r="L362" s="43">
        <f t="shared" si="66"/>
        <v>0</v>
      </c>
      <c r="M362" s="157">
        <f t="shared" si="61"/>
        <v>0</v>
      </c>
      <c r="N362" s="157">
        <f t="shared" si="62"/>
        <v>1579000</v>
      </c>
      <c r="O362" s="158">
        <f t="shared" si="63"/>
        <v>221.06</v>
      </c>
      <c r="P362" s="42"/>
    </row>
    <row r="363" spans="1:16" x14ac:dyDescent="0.2">
      <c r="A363" s="156">
        <v>355</v>
      </c>
      <c r="B363" s="157">
        <v>8546000</v>
      </c>
      <c r="C363" s="42">
        <v>1110.98</v>
      </c>
      <c r="D363" s="43">
        <f t="shared" si="68"/>
        <v>2000000</v>
      </c>
      <c r="E363" s="43">
        <f t="shared" si="68"/>
        <v>4</v>
      </c>
      <c r="F363" s="43">
        <f t="shared" si="68"/>
        <v>10000000</v>
      </c>
      <c r="G363" s="43">
        <f t="shared" si="68"/>
        <v>3</v>
      </c>
      <c r="H363" s="46">
        <f t="shared" si="59"/>
        <v>0.7659723847413995</v>
      </c>
      <c r="I363" s="46">
        <f t="shared" si="60"/>
        <v>0</v>
      </c>
      <c r="J363" s="42">
        <f t="shared" si="65"/>
        <v>850.98</v>
      </c>
      <c r="K363" s="42">
        <f t="shared" si="65"/>
        <v>0</v>
      </c>
      <c r="L363" s="43">
        <f t="shared" si="66"/>
        <v>6546000</v>
      </c>
      <c r="M363" s="157">
        <f t="shared" si="61"/>
        <v>0</v>
      </c>
      <c r="N363" s="157">
        <f t="shared" si="62"/>
        <v>2000000</v>
      </c>
      <c r="O363" s="158">
        <f t="shared" si="63"/>
        <v>260</v>
      </c>
      <c r="P363" s="42"/>
    </row>
    <row r="364" spans="1:16" x14ac:dyDescent="0.2">
      <c r="A364" s="156">
        <v>356</v>
      </c>
      <c r="B364" s="157">
        <v>6301000</v>
      </c>
      <c r="C364" s="42">
        <v>1827.29</v>
      </c>
      <c r="D364" s="43">
        <f t="shared" si="68"/>
        <v>2000000</v>
      </c>
      <c r="E364" s="43">
        <f t="shared" si="68"/>
        <v>4</v>
      </c>
      <c r="F364" s="43">
        <f t="shared" si="68"/>
        <v>10000000</v>
      </c>
      <c r="G364" s="43">
        <f t="shared" si="68"/>
        <v>3</v>
      </c>
      <c r="H364" s="46">
        <f t="shared" si="59"/>
        <v>0.68259006506903663</v>
      </c>
      <c r="I364" s="46">
        <f t="shared" si="60"/>
        <v>0</v>
      </c>
      <c r="J364" s="42">
        <f t="shared" si="65"/>
        <v>1247.29</v>
      </c>
      <c r="K364" s="42">
        <f t="shared" si="65"/>
        <v>0</v>
      </c>
      <c r="L364" s="43">
        <f t="shared" si="66"/>
        <v>4301000</v>
      </c>
      <c r="M364" s="157">
        <f t="shared" si="61"/>
        <v>0</v>
      </c>
      <c r="N364" s="157">
        <f t="shared" si="62"/>
        <v>2000000</v>
      </c>
      <c r="O364" s="158">
        <f t="shared" si="63"/>
        <v>580</v>
      </c>
      <c r="P364" s="42"/>
    </row>
    <row r="365" spans="1:16" x14ac:dyDescent="0.2">
      <c r="A365" s="156">
        <v>357</v>
      </c>
      <c r="B365" s="157">
        <v>800000</v>
      </c>
      <c r="C365" s="42">
        <v>168</v>
      </c>
      <c r="D365" s="43">
        <f t="shared" si="68"/>
        <v>2000000</v>
      </c>
      <c r="E365" s="43">
        <f t="shared" si="68"/>
        <v>4</v>
      </c>
      <c r="F365" s="43">
        <f t="shared" si="68"/>
        <v>10000000</v>
      </c>
      <c r="G365" s="43">
        <f t="shared" si="68"/>
        <v>3</v>
      </c>
      <c r="H365" s="46">
        <f t="shared" si="59"/>
        <v>0</v>
      </c>
      <c r="I365" s="46">
        <f t="shared" si="60"/>
        <v>0</v>
      </c>
      <c r="J365" s="42">
        <f t="shared" si="65"/>
        <v>0</v>
      </c>
      <c r="K365" s="42">
        <f t="shared" si="65"/>
        <v>0</v>
      </c>
      <c r="L365" s="43">
        <f t="shared" si="66"/>
        <v>0</v>
      </c>
      <c r="M365" s="157">
        <f t="shared" si="61"/>
        <v>0</v>
      </c>
      <c r="N365" s="157">
        <f t="shared" si="62"/>
        <v>800000</v>
      </c>
      <c r="O365" s="158">
        <f t="shared" si="63"/>
        <v>168</v>
      </c>
      <c r="P365" s="42"/>
    </row>
    <row r="366" spans="1:16" x14ac:dyDescent="0.2">
      <c r="A366" s="156">
        <v>358</v>
      </c>
      <c r="B366" s="157">
        <v>40000000</v>
      </c>
      <c r="C366" s="42">
        <v>6400</v>
      </c>
      <c r="D366" s="43">
        <f t="shared" si="68"/>
        <v>2000000</v>
      </c>
      <c r="E366" s="43">
        <f t="shared" si="68"/>
        <v>4</v>
      </c>
      <c r="F366" s="43">
        <f t="shared" si="68"/>
        <v>10000000</v>
      </c>
      <c r="G366" s="43">
        <f t="shared" si="68"/>
        <v>3</v>
      </c>
      <c r="H366" s="46">
        <f t="shared" si="59"/>
        <v>0.2</v>
      </c>
      <c r="I366" s="46">
        <f t="shared" si="60"/>
        <v>0.75</v>
      </c>
      <c r="J366" s="42">
        <f t="shared" si="65"/>
        <v>1280</v>
      </c>
      <c r="K366" s="42">
        <f t="shared" si="65"/>
        <v>4800</v>
      </c>
      <c r="L366" s="43">
        <f t="shared" si="66"/>
        <v>8000000</v>
      </c>
      <c r="M366" s="157">
        <f t="shared" si="61"/>
        <v>30000000</v>
      </c>
      <c r="N366" s="157">
        <f t="shared" si="62"/>
        <v>2000000</v>
      </c>
      <c r="O366" s="158">
        <f t="shared" si="63"/>
        <v>320</v>
      </c>
      <c r="P366" s="42"/>
    </row>
    <row r="367" spans="1:16" x14ac:dyDescent="0.2">
      <c r="A367" s="156">
        <v>359</v>
      </c>
      <c r="B367" s="157">
        <v>16539000</v>
      </c>
      <c r="C367" s="42">
        <v>2646.24</v>
      </c>
      <c r="D367" s="43">
        <f t="shared" si="68"/>
        <v>2000000</v>
      </c>
      <c r="E367" s="43">
        <f t="shared" si="68"/>
        <v>4</v>
      </c>
      <c r="F367" s="43">
        <f t="shared" si="68"/>
        <v>10000000</v>
      </c>
      <c r="G367" s="43">
        <f t="shared" si="68"/>
        <v>3</v>
      </c>
      <c r="H367" s="46">
        <f t="shared" si="59"/>
        <v>0.48370518169175886</v>
      </c>
      <c r="I367" s="46">
        <f t="shared" si="60"/>
        <v>0.39536852288530139</v>
      </c>
      <c r="J367" s="42">
        <f t="shared" si="65"/>
        <v>1279.9999999999998</v>
      </c>
      <c r="K367" s="42">
        <f t="shared" si="65"/>
        <v>1046.2399999999998</v>
      </c>
      <c r="L367" s="43">
        <f t="shared" si="66"/>
        <v>8000000</v>
      </c>
      <c r="M367" s="157">
        <f t="shared" si="61"/>
        <v>6539000</v>
      </c>
      <c r="N367" s="157">
        <f t="shared" si="62"/>
        <v>2000000</v>
      </c>
      <c r="O367" s="158">
        <f t="shared" si="63"/>
        <v>320</v>
      </c>
      <c r="P367" s="42"/>
    </row>
    <row r="368" spans="1:16" x14ac:dyDescent="0.2">
      <c r="A368" s="156">
        <v>360</v>
      </c>
      <c r="B368" s="157">
        <v>4605000</v>
      </c>
      <c r="C368" s="42">
        <v>967.05</v>
      </c>
      <c r="D368" s="43">
        <f t="shared" si="68"/>
        <v>2000000</v>
      </c>
      <c r="E368" s="43">
        <f t="shared" si="68"/>
        <v>4</v>
      </c>
      <c r="F368" s="43">
        <f t="shared" si="68"/>
        <v>10000000</v>
      </c>
      <c r="G368" s="43">
        <f t="shared" si="68"/>
        <v>3</v>
      </c>
      <c r="H368" s="46">
        <f t="shared" si="59"/>
        <v>0.56568946796959829</v>
      </c>
      <c r="I368" s="46">
        <f t="shared" si="60"/>
        <v>0</v>
      </c>
      <c r="J368" s="42">
        <f t="shared" si="65"/>
        <v>547.04999999999995</v>
      </c>
      <c r="K368" s="42">
        <f t="shared" si="65"/>
        <v>0</v>
      </c>
      <c r="L368" s="43">
        <f t="shared" si="66"/>
        <v>2605000</v>
      </c>
      <c r="M368" s="157">
        <f t="shared" si="61"/>
        <v>0</v>
      </c>
      <c r="N368" s="157">
        <f t="shared" si="62"/>
        <v>2000000</v>
      </c>
      <c r="O368" s="158">
        <f t="shared" si="63"/>
        <v>420</v>
      </c>
      <c r="P368" s="42"/>
    </row>
    <row r="369" spans="1:16" x14ac:dyDescent="0.2">
      <c r="A369" s="156">
        <v>361</v>
      </c>
      <c r="B369" s="157">
        <v>31772000</v>
      </c>
      <c r="C369" s="42">
        <v>7307.56</v>
      </c>
      <c r="D369" s="43">
        <f t="shared" si="68"/>
        <v>2000000</v>
      </c>
      <c r="E369" s="43">
        <f t="shared" si="68"/>
        <v>4</v>
      </c>
      <c r="F369" s="43">
        <f t="shared" si="68"/>
        <v>10000000</v>
      </c>
      <c r="G369" s="43">
        <f t="shared" si="68"/>
        <v>3</v>
      </c>
      <c r="H369" s="46">
        <f t="shared" si="59"/>
        <v>0.25179403248143017</v>
      </c>
      <c r="I369" s="46">
        <f t="shared" si="60"/>
        <v>0.68525745939821225</v>
      </c>
      <c r="J369" s="42">
        <f t="shared" si="65"/>
        <v>1840</v>
      </c>
      <c r="K369" s="42">
        <f t="shared" si="65"/>
        <v>5007.5600000000004</v>
      </c>
      <c r="L369" s="43">
        <f t="shared" si="66"/>
        <v>7999999.9999999991</v>
      </c>
      <c r="M369" s="157">
        <f t="shared" si="61"/>
        <v>21772000</v>
      </c>
      <c r="N369" s="157">
        <f t="shared" si="62"/>
        <v>2000000</v>
      </c>
      <c r="O369" s="158">
        <f t="shared" si="63"/>
        <v>460</v>
      </c>
      <c r="P369" s="42"/>
    </row>
    <row r="370" spans="1:16" x14ac:dyDescent="0.2">
      <c r="A370" s="156">
        <v>362</v>
      </c>
      <c r="B370" s="157">
        <v>8806000</v>
      </c>
      <c r="C370" s="42">
        <v>1497.02</v>
      </c>
      <c r="D370" s="43">
        <f t="shared" si="68"/>
        <v>2000000</v>
      </c>
      <c r="E370" s="43">
        <f t="shared" si="68"/>
        <v>4</v>
      </c>
      <c r="F370" s="43">
        <f t="shared" si="68"/>
        <v>10000000</v>
      </c>
      <c r="G370" s="43">
        <f t="shared" si="68"/>
        <v>3</v>
      </c>
      <c r="H370" s="46">
        <f t="shared" si="59"/>
        <v>0.77288212582330229</v>
      </c>
      <c r="I370" s="46">
        <f t="shared" si="60"/>
        <v>0</v>
      </c>
      <c r="J370" s="42">
        <f t="shared" si="65"/>
        <v>1157.02</v>
      </c>
      <c r="K370" s="42">
        <f t="shared" si="65"/>
        <v>0</v>
      </c>
      <c r="L370" s="43">
        <f t="shared" si="66"/>
        <v>6806000</v>
      </c>
      <c r="M370" s="157">
        <f t="shared" si="61"/>
        <v>0</v>
      </c>
      <c r="N370" s="157">
        <f t="shared" si="62"/>
        <v>2000000</v>
      </c>
      <c r="O370" s="158">
        <f t="shared" si="63"/>
        <v>340</v>
      </c>
      <c r="P370" s="42"/>
    </row>
    <row r="371" spans="1:16" x14ac:dyDescent="0.2">
      <c r="A371" s="156">
        <v>363</v>
      </c>
      <c r="B371" s="157">
        <v>34593000</v>
      </c>
      <c r="C371" s="42">
        <v>6572.67</v>
      </c>
      <c r="D371" s="43">
        <f t="shared" si="68"/>
        <v>2000000</v>
      </c>
      <c r="E371" s="43">
        <f t="shared" si="68"/>
        <v>4</v>
      </c>
      <c r="F371" s="43">
        <f t="shared" si="68"/>
        <v>10000000</v>
      </c>
      <c r="G371" s="43">
        <f t="shared" si="68"/>
        <v>3</v>
      </c>
      <c r="H371" s="46">
        <f t="shared" si="59"/>
        <v>0.23126065967103171</v>
      </c>
      <c r="I371" s="46">
        <f t="shared" si="60"/>
        <v>0.71092417541121034</v>
      </c>
      <c r="J371" s="42">
        <f t="shared" si="65"/>
        <v>1520</v>
      </c>
      <c r="K371" s="42">
        <f t="shared" si="65"/>
        <v>4672.67</v>
      </c>
      <c r="L371" s="43">
        <f t="shared" si="66"/>
        <v>8000000</v>
      </c>
      <c r="M371" s="157">
        <f t="shared" si="61"/>
        <v>24593000</v>
      </c>
      <c r="N371" s="157">
        <f t="shared" si="62"/>
        <v>2000000</v>
      </c>
      <c r="O371" s="158">
        <f t="shared" si="63"/>
        <v>380</v>
      </c>
      <c r="P371" s="42"/>
    </row>
    <row r="372" spans="1:16" x14ac:dyDescent="0.2">
      <c r="A372" s="156">
        <v>364</v>
      </c>
      <c r="B372" s="157">
        <v>3956000</v>
      </c>
      <c r="C372" s="42">
        <v>870.32</v>
      </c>
      <c r="D372" s="43">
        <f t="shared" si="68"/>
        <v>2000000</v>
      </c>
      <c r="E372" s="43">
        <f t="shared" si="68"/>
        <v>4</v>
      </c>
      <c r="F372" s="43">
        <f t="shared" si="68"/>
        <v>10000000</v>
      </c>
      <c r="G372" s="43">
        <f t="shared" si="68"/>
        <v>3</v>
      </c>
      <c r="H372" s="46">
        <f t="shared" si="59"/>
        <v>0.49443882709807885</v>
      </c>
      <c r="I372" s="46">
        <f t="shared" si="60"/>
        <v>0</v>
      </c>
      <c r="J372" s="42">
        <f t="shared" si="65"/>
        <v>430.32</v>
      </c>
      <c r="K372" s="42">
        <f t="shared" si="65"/>
        <v>0</v>
      </c>
      <c r="L372" s="43">
        <f t="shared" si="66"/>
        <v>1956000</v>
      </c>
      <c r="M372" s="157">
        <f t="shared" si="61"/>
        <v>0</v>
      </c>
      <c r="N372" s="157">
        <f t="shared" si="62"/>
        <v>2000000</v>
      </c>
      <c r="O372" s="158">
        <f t="shared" si="63"/>
        <v>440.00000000000006</v>
      </c>
      <c r="P372" s="42"/>
    </row>
    <row r="373" spans="1:16" x14ac:dyDescent="0.2">
      <c r="A373" s="156">
        <v>365</v>
      </c>
      <c r="B373" s="157">
        <v>23036000</v>
      </c>
      <c r="C373" s="42">
        <v>3916.12</v>
      </c>
      <c r="D373" s="43">
        <f t="shared" si="68"/>
        <v>2000000</v>
      </c>
      <c r="E373" s="43">
        <f t="shared" si="68"/>
        <v>4</v>
      </c>
      <c r="F373" s="43">
        <f t="shared" si="68"/>
        <v>10000000</v>
      </c>
      <c r="G373" s="43">
        <f t="shared" si="68"/>
        <v>3</v>
      </c>
      <c r="H373" s="46">
        <f t="shared" si="59"/>
        <v>0.34728251432540369</v>
      </c>
      <c r="I373" s="46">
        <f t="shared" si="60"/>
        <v>0.56589685709324533</v>
      </c>
      <c r="J373" s="42">
        <f t="shared" si="65"/>
        <v>1359.9999999999998</v>
      </c>
      <c r="K373" s="42">
        <f t="shared" si="65"/>
        <v>2216.12</v>
      </c>
      <c r="L373" s="43">
        <f t="shared" si="66"/>
        <v>7999999.9999999991</v>
      </c>
      <c r="M373" s="157">
        <f t="shared" si="61"/>
        <v>13036000</v>
      </c>
      <c r="N373" s="157">
        <f t="shared" si="62"/>
        <v>2000000</v>
      </c>
      <c r="O373" s="158">
        <f t="shared" si="63"/>
        <v>340</v>
      </c>
      <c r="P373" s="42"/>
    </row>
    <row r="374" spans="1:16" x14ac:dyDescent="0.2">
      <c r="A374" s="156">
        <v>366</v>
      </c>
      <c r="B374" s="157">
        <v>20486000</v>
      </c>
      <c r="C374" s="42">
        <v>4097.2</v>
      </c>
      <c r="D374" s="43">
        <f t="shared" si="68"/>
        <v>2000000</v>
      </c>
      <c r="E374" s="43">
        <f t="shared" si="68"/>
        <v>4</v>
      </c>
      <c r="F374" s="43">
        <f t="shared" si="68"/>
        <v>10000000</v>
      </c>
      <c r="G374" s="43">
        <f t="shared" si="68"/>
        <v>3</v>
      </c>
      <c r="H374" s="46">
        <f t="shared" si="59"/>
        <v>0.39051059259982429</v>
      </c>
      <c r="I374" s="46">
        <f t="shared" si="60"/>
        <v>0.51186175925021971</v>
      </c>
      <c r="J374" s="42">
        <f t="shared" si="65"/>
        <v>1600</v>
      </c>
      <c r="K374" s="42">
        <f t="shared" si="65"/>
        <v>2097.2000000000003</v>
      </c>
      <c r="L374" s="43">
        <f t="shared" si="66"/>
        <v>8000000</v>
      </c>
      <c r="M374" s="157">
        <f t="shared" si="61"/>
        <v>10486000</v>
      </c>
      <c r="N374" s="157">
        <f t="shared" si="62"/>
        <v>2000000</v>
      </c>
      <c r="O374" s="158">
        <f t="shared" si="63"/>
        <v>399.99999999999955</v>
      </c>
      <c r="P374" s="42"/>
    </row>
    <row r="375" spans="1:16" x14ac:dyDescent="0.2">
      <c r="A375" s="156">
        <v>367</v>
      </c>
      <c r="B375" s="157">
        <v>13363000</v>
      </c>
      <c r="C375" s="42">
        <v>1737.19</v>
      </c>
      <c r="D375" s="43">
        <f t="shared" si="68"/>
        <v>2000000</v>
      </c>
      <c r="E375" s="43">
        <f t="shared" si="68"/>
        <v>4</v>
      </c>
      <c r="F375" s="43">
        <f t="shared" si="68"/>
        <v>10000000</v>
      </c>
      <c r="G375" s="43">
        <f t="shared" si="68"/>
        <v>3</v>
      </c>
      <c r="H375" s="46">
        <f t="shared" si="59"/>
        <v>0.59866796378058817</v>
      </c>
      <c r="I375" s="46">
        <f t="shared" si="60"/>
        <v>0.25166504527426475</v>
      </c>
      <c r="J375" s="42">
        <f t="shared" si="65"/>
        <v>1040</v>
      </c>
      <c r="K375" s="42">
        <f t="shared" si="65"/>
        <v>437.19</v>
      </c>
      <c r="L375" s="43">
        <f t="shared" si="66"/>
        <v>8000000</v>
      </c>
      <c r="M375" s="157">
        <f t="shared" si="61"/>
        <v>3363000</v>
      </c>
      <c r="N375" s="157">
        <f t="shared" si="62"/>
        <v>2000000</v>
      </c>
      <c r="O375" s="158">
        <f t="shared" si="63"/>
        <v>260</v>
      </c>
      <c r="P375" s="42"/>
    </row>
    <row r="376" spans="1:16" x14ac:dyDescent="0.2">
      <c r="A376" s="156">
        <v>368</v>
      </c>
      <c r="B376" s="157">
        <v>23720000</v>
      </c>
      <c r="C376" s="42">
        <v>4506.8</v>
      </c>
      <c r="D376" s="43">
        <f t="shared" si="68"/>
        <v>2000000</v>
      </c>
      <c r="E376" s="43">
        <f t="shared" si="68"/>
        <v>4</v>
      </c>
      <c r="F376" s="43">
        <f t="shared" si="68"/>
        <v>10000000</v>
      </c>
      <c r="G376" s="43">
        <f t="shared" si="68"/>
        <v>3</v>
      </c>
      <c r="H376" s="46">
        <f t="shared" si="59"/>
        <v>0.33726812816188873</v>
      </c>
      <c r="I376" s="46">
        <f t="shared" si="60"/>
        <v>0.57841483979763908</v>
      </c>
      <c r="J376" s="42">
        <f t="shared" si="65"/>
        <v>1520.0000000000002</v>
      </c>
      <c r="K376" s="42">
        <f t="shared" si="65"/>
        <v>2606.7999999999997</v>
      </c>
      <c r="L376" s="43">
        <f t="shared" si="66"/>
        <v>8000000.0000000009</v>
      </c>
      <c r="M376" s="157">
        <f t="shared" si="61"/>
        <v>13719999.999999998</v>
      </c>
      <c r="N376" s="157">
        <f t="shared" si="62"/>
        <v>2000000</v>
      </c>
      <c r="O376" s="158">
        <f t="shared" si="63"/>
        <v>380</v>
      </c>
      <c r="P376" s="42"/>
    </row>
    <row r="377" spans="1:16" x14ac:dyDescent="0.2">
      <c r="A377" s="156">
        <v>369</v>
      </c>
      <c r="B377" s="157">
        <v>800000</v>
      </c>
      <c r="C377" s="42">
        <v>184</v>
      </c>
      <c r="D377" s="43">
        <f t="shared" si="68"/>
        <v>2000000</v>
      </c>
      <c r="E377" s="43">
        <f t="shared" si="68"/>
        <v>4</v>
      </c>
      <c r="F377" s="43">
        <f t="shared" si="68"/>
        <v>10000000</v>
      </c>
      <c r="G377" s="43">
        <f t="shared" si="68"/>
        <v>3</v>
      </c>
      <c r="H377" s="46">
        <f t="shared" si="59"/>
        <v>0</v>
      </c>
      <c r="I377" s="46">
        <f t="shared" si="60"/>
        <v>0</v>
      </c>
      <c r="J377" s="42">
        <f t="shared" si="65"/>
        <v>0</v>
      </c>
      <c r="K377" s="42">
        <f t="shared" si="65"/>
        <v>0</v>
      </c>
      <c r="L377" s="43">
        <f t="shared" si="66"/>
        <v>0</v>
      </c>
      <c r="M377" s="157">
        <f t="shared" si="61"/>
        <v>0</v>
      </c>
      <c r="N377" s="157">
        <f t="shared" si="62"/>
        <v>800000</v>
      </c>
      <c r="O377" s="158">
        <f t="shared" si="63"/>
        <v>184</v>
      </c>
      <c r="P377" s="42"/>
    </row>
    <row r="378" spans="1:16" x14ac:dyDescent="0.2">
      <c r="A378" s="156">
        <v>370</v>
      </c>
      <c r="B378" s="157">
        <v>1846000</v>
      </c>
      <c r="C378" s="42">
        <v>553.79999999999995</v>
      </c>
      <c r="D378" s="43">
        <f t="shared" ref="D378:G393" si="69">D377</f>
        <v>2000000</v>
      </c>
      <c r="E378" s="43">
        <f t="shared" si="69"/>
        <v>4</v>
      </c>
      <c r="F378" s="43">
        <f t="shared" si="69"/>
        <v>10000000</v>
      </c>
      <c r="G378" s="43">
        <f t="shared" si="69"/>
        <v>3</v>
      </c>
      <c r="H378" s="46">
        <f t="shared" si="59"/>
        <v>0</v>
      </c>
      <c r="I378" s="46">
        <f t="shared" si="60"/>
        <v>0</v>
      </c>
      <c r="J378" s="42">
        <f t="shared" si="65"/>
        <v>0</v>
      </c>
      <c r="K378" s="42">
        <f t="shared" si="65"/>
        <v>0</v>
      </c>
      <c r="L378" s="43">
        <f t="shared" si="66"/>
        <v>0</v>
      </c>
      <c r="M378" s="157">
        <f t="shared" si="61"/>
        <v>0</v>
      </c>
      <c r="N378" s="157">
        <f t="shared" si="62"/>
        <v>1846000</v>
      </c>
      <c r="O378" s="158">
        <f t="shared" si="63"/>
        <v>553.79999999999995</v>
      </c>
      <c r="P378" s="42"/>
    </row>
    <row r="379" spans="1:16" x14ac:dyDescent="0.2">
      <c r="A379" s="156">
        <v>371</v>
      </c>
      <c r="B379" s="157">
        <v>27532000</v>
      </c>
      <c r="C379" s="42">
        <v>6607.68</v>
      </c>
      <c r="D379" s="43">
        <f t="shared" si="69"/>
        <v>2000000</v>
      </c>
      <c r="E379" s="43">
        <f t="shared" si="69"/>
        <v>4</v>
      </c>
      <c r="F379" s="43">
        <f t="shared" si="69"/>
        <v>10000000</v>
      </c>
      <c r="G379" s="43">
        <f t="shared" si="69"/>
        <v>3</v>
      </c>
      <c r="H379" s="46">
        <f t="shared" si="59"/>
        <v>0.29057097195990123</v>
      </c>
      <c r="I379" s="46">
        <f t="shared" si="60"/>
        <v>0.63678628505012347</v>
      </c>
      <c r="J379" s="42">
        <f t="shared" si="65"/>
        <v>1920.0000000000002</v>
      </c>
      <c r="K379" s="42">
        <f t="shared" si="65"/>
        <v>4207.68</v>
      </c>
      <c r="L379" s="43">
        <f t="shared" si="66"/>
        <v>8000000.0000000009</v>
      </c>
      <c r="M379" s="157">
        <f t="shared" si="61"/>
        <v>17532000</v>
      </c>
      <c r="N379" s="157">
        <f t="shared" si="62"/>
        <v>2000000</v>
      </c>
      <c r="O379" s="158">
        <f t="shared" si="63"/>
        <v>480</v>
      </c>
      <c r="P379" s="42"/>
    </row>
    <row r="380" spans="1:16" x14ac:dyDescent="0.2">
      <c r="A380" s="156">
        <v>372</v>
      </c>
      <c r="B380" s="157">
        <v>38106000</v>
      </c>
      <c r="C380" s="42">
        <v>11812.86</v>
      </c>
      <c r="D380" s="43">
        <f t="shared" si="69"/>
        <v>2000000</v>
      </c>
      <c r="E380" s="43">
        <f t="shared" si="69"/>
        <v>4</v>
      </c>
      <c r="F380" s="43">
        <f t="shared" si="69"/>
        <v>10000000</v>
      </c>
      <c r="G380" s="43">
        <f t="shared" si="69"/>
        <v>3</v>
      </c>
      <c r="H380" s="46">
        <f t="shared" si="59"/>
        <v>0.20994069175457933</v>
      </c>
      <c r="I380" s="46">
        <f t="shared" si="60"/>
        <v>0.73757413530677585</v>
      </c>
      <c r="J380" s="42">
        <f t="shared" si="65"/>
        <v>2480</v>
      </c>
      <c r="K380" s="42">
        <f t="shared" si="65"/>
        <v>8712.86</v>
      </c>
      <c r="L380" s="43">
        <f t="shared" si="66"/>
        <v>8000000</v>
      </c>
      <c r="M380" s="157">
        <f t="shared" si="61"/>
        <v>28106000</v>
      </c>
      <c r="N380" s="157">
        <f t="shared" si="62"/>
        <v>2000000</v>
      </c>
      <c r="O380" s="158">
        <f t="shared" si="63"/>
        <v>620</v>
      </c>
      <c r="P380" s="42"/>
    </row>
    <row r="381" spans="1:16" x14ac:dyDescent="0.2">
      <c r="A381" s="156">
        <v>373</v>
      </c>
      <c r="B381" s="157">
        <v>3496000</v>
      </c>
      <c r="C381" s="42">
        <v>1013.84</v>
      </c>
      <c r="D381" s="43">
        <f t="shared" si="69"/>
        <v>2000000</v>
      </c>
      <c r="E381" s="43">
        <f t="shared" si="69"/>
        <v>4</v>
      </c>
      <c r="F381" s="43">
        <f t="shared" si="69"/>
        <v>10000000</v>
      </c>
      <c r="G381" s="43">
        <f t="shared" si="69"/>
        <v>3</v>
      </c>
      <c r="H381" s="46">
        <f t="shared" si="59"/>
        <v>0.42791762013729978</v>
      </c>
      <c r="I381" s="46">
        <f t="shared" si="60"/>
        <v>0</v>
      </c>
      <c r="J381" s="42">
        <f t="shared" si="65"/>
        <v>433.84000000000003</v>
      </c>
      <c r="K381" s="42">
        <f t="shared" si="65"/>
        <v>0</v>
      </c>
      <c r="L381" s="43">
        <f t="shared" si="66"/>
        <v>1496000</v>
      </c>
      <c r="M381" s="157">
        <f t="shared" si="61"/>
        <v>0</v>
      </c>
      <c r="N381" s="157">
        <f t="shared" si="62"/>
        <v>2000000</v>
      </c>
      <c r="O381" s="158">
        <f t="shared" si="63"/>
        <v>580</v>
      </c>
      <c r="P381" s="42"/>
    </row>
    <row r="382" spans="1:16" x14ac:dyDescent="0.2">
      <c r="A382" s="156">
        <v>374</v>
      </c>
      <c r="B382" s="157">
        <v>800000</v>
      </c>
      <c r="C382" s="42">
        <v>136</v>
      </c>
      <c r="D382" s="43">
        <f t="shared" si="69"/>
        <v>2000000</v>
      </c>
      <c r="E382" s="43">
        <f t="shared" si="69"/>
        <v>4</v>
      </c>
      <c r="F382" s="43">
        <f t="shared" si="69"/>
        <v>10000000</v>
      </c>
      <c r="G382" s="43">
        <f t="shared" si="69"/>
        <v>3</v>
      </c>
      <c r="H382" s="46">
        <f t="shared" si="59"/>
        <v>0</v>
      </c>
      <c r="I382" s="46">
        <f t="shared" si="60"/>
        <v>0</v>
      </c>
      <c r="J382" s="42">
        <f t="shared" si="65"/>
        <v>0</v>
      </c>
      <c r="K382" s="42">
        <f t="shared" si="65"/>
        <v>0</v>
      </c>
      <c r="L382" s="43">
        <f t="shared" si="66"/>
        <v>0</v>
      </c>
      <c r="M382" s="157">
        <f t="shared" si="61"/>
        <v>0</v>
      </c>
      <c r="N382" s="157">
        <f t="shared" si="62"/>
        <v>800000</v>
      </c>
      <c r="O382" s="158">
        <f t="shared" si="63"/>
        <v>136</v>
      </c>
      <c r="P382" s="42"/>
    </row>
    <row r="383" spans="1:16" x14ac:dyDescent="0.2">
      <c r="A383" s="156">
        <v>375</v>
      </c>
      <c r="B383" s="157">
        <v>37492000</v>
      </c>
      <c r="C383" s="42">
        <v>4873.96</v>
      </c>
      <c r="D383" s="43">
        <f t="shared" si="69"/>
        <v>2000000</v>
      </c>
      <c r="E383" s="43">
        <f t="shared" si="69"/>
        <v>4</v>
      </c>
      <c r="F383" s="43">
        <f t="shared" si="69"/>
        <v>10000000</v>
      </c>
      <c r="G383" s="43">
        <f t="shared" si="69"/>
        <v>3</v>
      </c>
      <c r="H383" s="46">
        <f t="shared" si="59"/>
        <v>0.21337885415555319</v>
      </c>
      <c r="I383" s="46">
        <f t="shared" si="60"/>
        <v>0.7332764323055585</v>
      </c>
      <c r="J383" s="42">
        <f t="shared" si="65"/>
        <v>1040</v>
      </c>
      <c r="K383" s="42">
        <f t="shared" si="65"/>
        <v>3573.96</v>
      </c>
      <c r="L383" s="43">
        <f t="shared" si="66"/>
        <v>8000000</v>
      </c>
      <c r="M383" s="157">
        <f t="shared" si="61"/>
        <v>27492000</v>
      </c>
      <c r="N383" s="157">
        <f t="shared" si="62"/>
        <v>2000000</v>
      </c>
      <c r="O383" s="158">
        <f t="shared" si="63"/>
        <v>260</v>
      </c>
      <c r="P383" s="42"/>
    </row>
    <row r="384" spans="1:16" x14ac:dyDescent="0.2">
      <c r="A384" s="156">
        <v>376</v>
      </c>
      <c r="B384" s="157">
        <v>1176000</v>
      </c>
      <c r="C384" s="42">
        <v>317.52</v>
      </c>
      <c r="D384" s="43">
        <f t="shared" si="69"/>
        <v>2000000</v>
      </c>
      <c r="E384" s="43">
        <f t="shared" si="69"/>
        <v>4</v>
      </c>
      <c r="F384" s="43">
        <f t="shared" si="69"/>
        <v>10000000</v>
      </c>
      <c r="G384" s="43">
        <f t="shared" si="69"/>
        <v>3</v>
      </c>
      <c r="H384" s="46">
        <f t="shared" si="59"/>
        <v>0</v>
      </c>
      <c r="I384" s="46">
        <f t="shared" si="60"/>
        <v>0</v>
      </c>
      <c r="J384" s="42">
        <f t="shared" si="65"/>
        <v>0</v>
      </c>
      <c r="K384" s="42">
        <f t="shared" si="65"/>
        <v>0</v>
      </c>
      <c r="L384" s="43">
        <f t="shared" si="66"/>
        <v>0</v>
      </c>
      <c r="M384" s="157">
        <f t="shared" si="61"/>
        <v>0</v>
      </c>
      <c r="N384" s="157">
        <f t="shared" si="62"/>
        <v>1176000</v>
      </c>
      <c r="O384" s="158">
        <f t="shared" si="63"/>
        <v>317.52</v>
      </c>
      <c r="P384" s="42"/>
    </row>
    <row r="385" spans="1:16" x14ac:dyDescent="0.2">
      <c r="A385" s="156">
        <v>377</v>
      </c>
      <c r="B385" s="157">
        <v>4425000</v>
      </c>
      <c r="C385" s="42">
        <v>1283.25</v>
      </c>
      <c r="D385" s="43">
        <f t="shared" si="69"/>
        <v>2000000</v>
      </c>
      <c r="E385" s="43">
        <f t="shared" si="69"/>
        <v>4</v>
      </c>
      <c r="F385" s="43">
        <f t="shared" si="69"/>
        <v>10000000</v>
      </c>
      <c r="G385" s="43">
        <f t="shared" si="69"/>
        <v>3</v>
      </c>
      <c r="H385" s="46">
        <f t="shared" si="59"/>
        <v>0.54802259887005644</v>
      </c>
      <c r="I385" s="46">
        <f t="shared" si="60"/>
        <v>0</v>
      </c>
      <c r="J385" s="42">
        <f t="shared" si="65"/>
        <v>703.24999999999989</v>
      </c>
      <c r="K385" s="42">
        <f t="shared" si="65"/>
        <v>0</v>
      </c>
      <c r="L385" s="43">
        <f t="shared" si="66"/>
        <v>2424999.9999999995</v>
      </c>
      <c r="M385" s="157">
        <f t="shared" si="61"/>
        <v>0</v>
      </c>
      <c r="N385" s="157">
        <f t="shared" si="62"/>
        <v>2000000.0000000005</v>
      </c>
      <c r="O385" s="158">
        <f t="shared" si="63"/>
        <v>580.00000000000011</v>
      </c>
      <c r="P385" s="42"/>
    </row>
    <row r="386" spans="1:16" x14ac:dyDescent="0.2">
      <c r="A386" s="156">
        <v>378</v>
      </c>
      <c r="B386" s="157">
        <v>13280000</v>
      </c>
      <c r="C386" s="42">
        <v>2124.8000000000002</v>
      </c>
      <c r="D386" s="43">
        <f t="shared" si="69"/>
        <v>2000000</v>
      </c>
      <c r="E386" s="43">
        <f t="shared" si="69"/>
        <v>4</v>
      </c>
      <c r="F386" s="43">
        <f t="shared" si="69"/>
        <v>10000000</v>
      </c>
      <c r="G386" s="43">
        <f t="shared" si="69"/>
        <v>3</v>
      </c>
      <c r="H386" s="46">
        <f t="shared" si="59"/>
        <v>0.60240963855421692</v>
      </c>
      <c r="I386" s="46">
        <f t="shared" si="60"/>
        <v>0.24698795180722891</v>
      </c>
      <c r="J386" s="42">
        <f t="shared" si="65"/>
        <v>1280.0000000000002</v>
      </c>
      <c r="K386" s="42">
        <f t="shared" si="65"/>
        <v>524.80000000000007</v>
      </c>
      <c r="L386" s="43">
        <f t="shared" si="66"/>
        <v>8000000.0000000009</v>
      </c>
      <c r="M386" s="157">
        <f t="shared" si="61"/>
        <v>3280000</v>
      </c>
      <c r="N386" s="157">
        <f t="shared" si="62"/>
        <v>2000000</v>
      </c>
      <c r="O386" s="158">
        <f t="shared" si="63"/>
        <v>320</v>
      </c>
      <c r="P386" s="42"/>
    </row>
    <row r="387" spans="1:16" x14ac:dyDescent="0.2">
      <c r="A387" s="156">
        <v>379</v>
      </c>
      <c r="B387" s="157">
        <v>885000</v>
      </c>
      <c r="C387" s="42">
        <v>150.44999999999999</v>
      </c>
      <c r="D387" s="43">
        <f t="shared" si="69"/>
        <v>2000000</v>
      </c>
      <c r="E387" s="43">
        <f t="shared" si="69"/>
        <v>4</v>
      </c>
      <c r="F387" s="43">
        <f t="shared" si="69"/>
        <v>10000000</v>
      </c>
      <c r="G387" s="43">
        <f t="shared" si="69"/>
        <v>3</v>
      </c>
      <c r="H387" s="46">
        <f t="shared" si="59"/>
        <v>0</v>
      </c>
      <c r="I387" s="46">
        <f t="shared" si="60"/>
        <v>0</v>
      </c>
      <c r="J387" s="42">
        <f t="shared" si="65"/>
        <v>0</v>
      </c>
      <c r="K387" s="42">
        <f t="shared" si="65"/>
        <v>0</v>
      </c>
      <c r="L387" s="43">
        <f t="shared" si="66"/>
        <v>0</v>
      </c>
      <c r="M387" s="157">
        <f t="shared" si="61"/>
        <v>0</v>
      </c>
      <c r="N387" s="157">
        <f t="shared" si="62"/>
        <v>885000</v>
      </c>
      <c r="O387" s="158">
        <f t="shared" si="63"/>
        <v>150.44999999999999</v>
      </c>
      <c r="P387" s="42"/>
    </row>
    <row r="388" spans="1:16" x14ac:dyDescent="0.2">
      <c r="A388" s="156">
        <v>380</v>
      </c>
      <c r="B388" s="157">
        <v>800000</v>
      </c>
      <c r="C388" s="42">
        <v>112</v>
      </c>
      <c r="D388" s="43">
        <f t="shared" si="69"/>
        <v>2000000</v>
      </c>
      <c r="E388" s="43">
        <f t="shared" si="69"/>
        <v>4</v>
      </c>
      <c r="F388" s="43">
        <f t="shared" si="69"/>
        <v>10000000</v>
      </c>
      <c r="G388" s="43">
        <f t="shared" si="69"/>
        <v>3</v>
      </c>
      <c r="H388" s="46">
        <f t="shared" si="59"/>
        <v>0</v>
      </c>
      <c r="I388" s="46">
        <f t="shared" si="60"/>
        <v>0</v>
      </c>
      <c r="J388" s="42">
        <f t="shared" si="65"/>
        <v>0</v>
      </c>
      <c r="K388" s="42">
        <f t="shared" si="65"/>
        <v>0</v>
      </c>
      <c r="L388" s="43">
        <f t="shared" si="66"/>
        <v>0</v>
      </c>
      <c r="M388" s="157">
        <f t="shared" si="61"/>
        <v>0</v>
      </c>
      <c r="N388" s="157">
        <f t="shared" si="62"/>
        <v>800000</v>
      </c>
      <c r="O388" s="158">
        <f t="shared" si="63"/>
        <v>112</v>
      </c>
      <c r="P388" s="42"/>
    </row>
    <row r="389" spans="1:16" x14ac:dyDescent="0.2">
      <c r="A389" s="156">
        <v>381</v>
      </c>
      <c r="B389" s="157">
        <v>2763000</v>
      </c>
      <c r="C389" s="42">
        <v>386.82</v>
      </c>
      <c r="D389" s="43">
        <f t="shared" si="69"/>
        <v>2000000</v>
      </c>
      <c r="E389" s="43">
        <f t="shared" si="69"/>
        <v>4</v>
      </c>
      <c r="F389" s="43">
        <f t="shared" si="69"/>
        <v>10000000</v>
      </c>
      <c r="G389" s="43">
        <f t="shared" si="69"/>
        <v>3</v>
      </c>
      <c r="H389" s="46">
        <f t="shared" si="59"/>
        <v>0.27614911328266378</v>
      </c>
      <c r="I389" s="46">
        <f t="shared" si="60"/>
        <v>0</v>
      </c>
      <c r="J389" s="42">
        <f t="shared" si="65"/>
        <v>106.82000000000001</v>
      </c>
      <c r="K389" s="42">
        <f t="shared" si="65"/>
        <v>0</v>
      </c>
      <c r="L389" s="43">
        <f t="shared" si="66"/>
        <v>763000</v>
      </c>
      <c r="M389" s="157">
        <f t="shared" si="61"/>
        <v>0</v>
      </c>
      <c r="N389" s="157">
        <f t="shared" si="62"/>
        <v>2000000</v>
      </c>
      <c r="O389" s="158">
        <f t="shared" si="63"/>
        <v>280</v>
      </c>
      <c r="P389" s="42"/>
    </row>
    <row r="390" spans="1:16" x14ac:dyDescent="0.2">
      <c r="A390" s="156">
        <v>382</v>
      </c>
      <c r="B390" s="157">
        <v>800000</v>
      </c>
      <c r="C390" s="42">
        <v>176</v>
      </c>
      <c r="D390" s="43">
        <f t="shared" si="69"/>
        <v>2000000</v>
      </c>
      <c r="E390" s="43">
        <f t="shared" si="69"/>
        <v>4</v>
      </c>
      <c r="F390" s="43">
        <f t="shared" si="69"/>
        <v>10000000</v>
      </c>
      <c r="G390" s="43">
        <f t="shared" si="69"/>
        <v>3</v>
      </c>
      <c r="H390" s="46">
        <f t="shared" si="59"/>
        <v>0</v>
      </c>
      <c r="I390" s="46">
        <f t="shared" si="60"/>
        <v>0</v>
      </c>
      <c r="J390" s="42">
        <f t="shared" si="65"/>
        <v>0</v>
      </c>
      <c r="K390" s="42">
        <f t="shared" si="65"/>
        <v>0</v>
      </c>
      <c r="L390" s="43">
        <f t="shared" si="66"/>
        <v>0</v>
      </c>
      <c r="M390" s="157">
        <f t="shared" si="61"/>
        <v>0</v>
      </c>
      <c r="N390" s="157">
        <f t="shared" si="62"/>
        <v>800000</v>
      </c>
      <c r="O390" s="158">
        <f t="shared" si="63"/>
        <v>176</v>
      </c>
      <c r="P390" s="42"/>
    </row>
    <row r="391" spans="1:16" x14ac:dyDescent="0.2">
      <c r="A391" s="156">
        <v>383</v>
      </c>
      <c r="B391" s="157">
        <v>17908000</v>
      </c>
      <c r="C391" s="42">
        <v>5551.48</v>
      </c>
      <c r="D391" s="43">
        <f t="shared" si="69"/>
        <v>2000000</v>
      </c>
      <c r="E391" s="43">
        <f t="shared" si="69"/>
        <v>4</v>
      </c>
      <c r="F391" s="43">
        <f t="shared" si="69"/>
        <v>10000000</v>
      </c>
      <c r="G391" s="43">
        <f t="shared" si="69"/>
        <v>3</v>
      </c>
      <c r="H391" s="46">
        <f t="shared" si="59"/>
        <v>0.44672771945499218</v>
      </c>
      <c r="I391" s="46">
        <f t="shared" si="60"/>
        <v>0.44159035068125979</v>
      </c>
      <c r="J391" s="42">
        <f t="shared" si="65"/>
        <v>2480</v>
      </c>
      <c r="K391" s="42">
        <f t="shared" si="65"/>
        <v>2451.48</v>
      </c>
      <c r="L391" s="43">
        <f t="shared" si="66"/>
        <v>8000000</v>
      </c>
      <c r="M391" s="157">
        <f t="shared" si="61"/>
        <v>7908000</v>
      </c>
      <c r="N391" s="157">
        <f t="shared" si="62"/>
        <v>2000000</v>
      </c>
      <c r="O391" s="158">
        <f t="shared" si="63"/>
        <v>620</v>
      </c>
      <c r="P391" s="42"/>
    </row>
    <row r="392" spans="1:16" x14ac:dyDescent="0.2">
      <c r="A392" s="156">
        <v>384</v>
      </c>
      <c r="B392" s="157">
        <v>9321000</v>
      </c>
      <c r="C392" s="42">
        <v>1864.2</v>
      </c>
      <c r="D392" s="43">
        <f t="shared" si="69"/>
        <v>2000000</v>
      </c>
      <c r="E392" s="43">
        <f t="shared" si="69"/>
        <v>4</v>
      </c>
      <c r="F392" s="43">
        <f t="shared" si="69"/>
        <v>10000000</v>
      </c>
      <c r="G392" s="43">
        <f t="shared" si="69"/>
        <v>3</v>
      </c>
      <c r="H392" s="46">
        <f t="shared" si="59"/>
        <v>0.78543074777384403</v>
      </c>
      <c r="I392" s="46">
        <f t="shared" si="60"/>
        <v>0</v>
      </c>
      <c r="J392" s="42">
        <f t="shared" si="65"/>
        <v>1464.2</v>
      </c>
      <c r="K392" s="42">
        <f t="shared" si="65"/>
        <v>0</v>
      </c>
      <c r="L392" s="43">
        <f t="shared" si="66"/>
        <v>7321000</v>
      </c>
      <c r="M392" s="157">
        <f t="shared" si="61"/>
        <v>0</v>
      </c>
      <c r="N392" s="157">
        <f t="shared" si="62"/>
        <v>2000000</v>
      </c>
      <c r="O392" s="158">
        <f t="shared" si="63"/>
        <v>400</v>
      </c>
      <c r="P392" s="42"/>
    </row>
    <row r="393" spans="1:16" x14ac:dyDescent="0.2">
      <c r="A393" s="156">
        <v>385</v>
      </c>
      <c r="B393" s="157">
        <v>800000</v>
      </c>
      <c r="C393" s="42">
        <v>200</v>
      </c>
      <c r="D393" s="43">
        <f t="shared" si="69"/>
        <v>2000000</v>
      </c>
      <c r="E393" s="43">
        <f t="shared" si="69"/>
        <v>4</v>
      </c>
      <c r="F393" s="43">
        <f t="shared" si="69"/>
        <v>10000000</v>
      </c>
      <c r="G393" s="43">
        <f t="shared" si="69"/>
        <v>3</v>
      </c>
      <c r="H393" s="46">
        <f t="shared" ref="H393:H456" si="70">MAX(0,MIN(E393*D393,B393-D393))/B393</f>
        <v>0</v>
      </c>
      <c r="I393" s="46">
        <f t="shared" ref="I393:I456" si="71">MAX(0,MIN(G393*F393,B393-SUM(D393,E393*D393)))/B393</f>
        <v>0</v>
      </c>
      <c r="J393" s="42">
        <f t="shared" si="65"/>
        <v>0</v>
      </c>
      <c r="K393" s="42">
        <f t="shared" si="65"/>
        <v>0</v>
      </c>
      <c r="L393" s="43">
        <f t="shared" si="66"/>
        <v>0</v>
      </c>
      <c r="M393" s="157">
        <f t="shared" ref="M393:M456" si="72">I393*$B393</f>
        <v>0</v>
      </c>
      <c r="N393" s="157">
        <f t="shared" ref="N393:N456" si="73">B393-SUM(L393:M393)</f>
        <v>800000</v>
      </c>
      <c r="O393" s="158">
        <f t="shared" ref="O393:O456" si="74">C393-SUM(J393:K393)</f>
        <v>200</v>
      </c>
      <c r="P393" s="42"/>
    </row>
    <row r="394" spans="1:16" x14ac:dyDescent="0.2">
      <c r="A394" s="156">
        <v>386</v>
      </c>
      <c r="B394" s="157">
        <v>2517000</v>
      </c>
      <c r="C394" s="42">
        <v>679.59</v>
      </c>
      <c r="D394" s="43">
        <f t="shared" ref="D394:G409" si="75">D393</f>
        <v>2000000</v>
      </c>
      <c r="E394" s="43">
        <f t="shared" si="75"/>
        <v>4</v>
      </c>
      <c r="F394" s="43">
        <f t="shared" si="75"/>
        <v>10000000</v>
      </c>
      <c r="G394" s="43">
        <f t="shared" si="75"/>
        <v>3</v>
      </c>
      <c r="H394" s="46">
        <f t="shared" si="70"/>
        <v>0.20540325784664282</v>
      </c>
      <c r="I394" s="46">
        <f t="shared" si="71"/>
        <v>0</v>
      </c>
      <c r="J394" s="42">
        <f t="shared" ref="J394:K457" si="76">+H394*$C394</f>
        <v>139.59</v>
      </c>
      <c r="K394" s="42">
        <f t="shared" si="76"/>
        <v>0</v>
      </c>
      <c r="L394" s="43">
        <f t="shared" ref="L394:L457" si="77">H394*B394</f>
        <v>516999.99999999994</v>
      </c>
      <c r="M394" s="157">
        <f t="shared" si="72"/>
        <v>0</v>
      </c>
      <c r="N394" s="157">
        <f t="shared" si="73"/>
        <v>2000000</v>
      </c>
      <c r="O394" s="158">
        <f t="shared" si="74"/>
        <v>540</v>
      </c>
      <c r="P394" s="42"/>
    </row>
    <row r="395" spans="1:16" x14ac:dyDescent="0.2">
      <c r="A395" s="156">
        <v>387</v>
      </c>
      <c r="B395" s="157">
        <v>8940000</v>
      </c>
      <c r="C395" s="42">
        <v>2771.4</v>
      </c>
      <c r="D395" s="43">
        <f t="shared" si="75"/>
        <v>2000000</v>
      </c>
      <c r="E395" s="43">
        <f t="shared" si="75"/>
        <v>4</v>
      </c>
      <c r="F395" s="43">
        <f t="shared" si="75"/>
        <v>10000000</v>
      </c>
      <c r="G395" s="43">
        <f t="shared" si="75"/>
        <v>3</v>
      </c>
      <c r="H395" s="46">
        <f t="shared" si="70"/>
        <v>0.77628635346756147</v>
      </c>
      <c r="I395" s="46">
        <f t="shared" si="71"/>
        <v>0</v>
      </c>
      <c r="J395" s="42">
        <f t="shared" si="76"/>
        <v>2151.4</v>
      </c>
      <c r="K395" s="42">
        <f t="shared" si="76"/>
        <v>0</v>
      </c>
      <c r="L395" s="43">
        <f t="shared" si="77"/>
        <v>6940000</v>
      </c>
      <c r="M395" s="157">
        <f t="shared" si="72"/>
        <v>0</v>
      </c>
      <c r="N395" s="157">
        <f t="shared" si="73"/>
        <v>2000000</v>
      </c>
      <c r="O395" s="158">
        <f t="shared" si="74"/>
        <v>620</v>
      </c>
      <c r="P395" s="42"/>
    </row>
    <row r="396" spans="1:16" x14ac:dyDescent="0.2">
      <c r="A396" s="156">
        <v>388</v>
      </c>
      <c r="B396" s="157">
        <v>800000</v>
      </c>
      <c r="C396" s="42">
        <v>152</v>
      </c>
      <c r="D396" s="43">
        <f t="shared" si="75"/>
        <v>2000000</v>
      </c>
      <c r="E396" s="43">
        <f t="shared" si="75"/>
        <v>4</v>
      </c>
      <c r="F396" s="43">
        <f t="shared" si="75"/>
        <v>10000000</v>
      </c>
      <c r="G396" s="43">
        <f t="shared" si="75"/>
        <v>3</v>
      </c>
      <c r="H396" s="46">
        <f t="shared" si="70"/>
        <v>0</v>
      </c>
      <c r="I396" s="46">
        <f t="shared" si="71"/>
        <v>0</v>
      </c>
      <c r="J396" s="42">
        <f t="shared" si="76"/>
        <v>0</v>
      </c>
      <c r="K396" s="42">
        <f t="shared" si="76"/>
        <v>0</v>
      </c>
      <c r="L396" s="43">
        <f t="shared" si="77"/>
        <v>0</v>
      </c>
      <c r="M396" s="157">
        <f t="shared" si="72"/>
        <v>0</v>
      </c>
      <c r="N396" s="157">
        <f t="shared" si="73"/>
        <v>800000</v>
      </c>
      <c r="O396" s="158">
        <f t="shared" si="74"/>
        <v>152</v>
      </c>
      <c r="P396" s="42"/>
    </row>
    <row r="397" spans="1:16" x14ac:dyDescent="0.2">
      <c r="A397" s="156">
        <v>389</v>
      </c>
      <c r="B397" s="157">
        <v>23183000</v>
      </c>
      <c r="C397" s="42">
        <v>3709.28</v>
      </c>
      <c r="D397" s="43">
        <f t="shared" si="75"/>
        <v>2000000</v>
      </c>
      <c r="E397" s="43">
        <f t="shared" si="75"/>
        <v>4</v>
      </c>
      <c r="F397" s="43">
        <f t="shared" si="75"/>
        <v>10000000</v>
      </c>
      <c r="G397" s="43">
        <f t="shared" si="75"/>
        <v>3</v>
      </c>
      <c r="H397" s="46">
        <f t="shared" si="70"/>
        <v>0.34508044687917871</v>
      </c>
      <c r="I397" s="46">
        <f t="shared" si="71"/>
        <v>0.56864944140102658</v>
      </c>
      <c r="J397" s="42">
        <f t="shared" si="76"/>
        <v>1280</v>
      </c>
      <c r="K397" s="42">
        <f t="shared" si="76"/>
        <v>2109.2800000000002</v>
      </c>
      <c r="L397" s="43">
        <f t="shared" si="77"/>
        <v>8000000</v>
      </c>
      <c r="M397" s="157">
        <f t="shared" si="72"/>
        <v>13183000</v>
      </c>
      <c r="N397" s="157">
        <f t="shared" si="73"/>
        <v>2000000</v>
      </c>
      <c r="O397" s="158">
        <f t="shared" si="74"/>
        <v>320</v>
      </c>
      <c r="P397" s="42"/>
    </row>
    <row r="398" spans="1:16" x14ac:dyDescent="0.2">
      <c r="A398" s="156">
        <v>390</v>
      </c>
      <c r="B398" s="157">
        <v>28692000</v>
      </c>
      <c r="C398" s="42">
        <v>4303.8</v>
      </c>
      <c r="D398" s="43">
        <f t="shared" si="75"/>
        <v>2000000</v>
      </c>
      <c r="E398" s="43">
        <f t="shared" si="75"/>
        <v>4</v>
      </c>
      <c r="F398" s="43">
        <f t="shared" si="75"/>
        <v>10000000</v>
      </c>
      <c r="G398" s="43">
        <f t="shared" si="75"/>
        <v>3</v>
      </c>
      <c r="H398" s="46">
        <f t="shared" si="70"/>
        <v>0.27882336539802033</v>
      </c>
      <c r="I398" s="46">
        <f t="shared" si="71"/>
        <v>0.65147079325247459</v>
      </c>
      <c r="J398" s="42">
        <f t="shared" si="76"/>
        <v>1200</v>
      </c>
      <c r="K398" s="42">
        <f t="shared" si="76"/>
        <v>2803.8</v>
      </c>
      <c r="L398" s="43">
        <f t="shared" si="77"/>
        <v>7999999.9999999991</v>
      </c>
      <c r="M398" s="157">
        <f t="shared" si="72"/>
        <v>18692000</v>
      </c>
      <c r="N398" s="157">
        <f t="shared" si="73"/>
        <v>2000000</v>
      </c>
      <c r="O398" s="158">
        <f t="shared" si="74"/>
        <v>300</v>
      </c>
      <c r="P398" s="42"/>
    </row>
    <row r="399" spans="1:16" x14ac:dyDescent="0.2">
      <c r="A399" s="156">
        <v>391</v>
      </c>
      <c r="B399" s="157">
        <v>800000</v>
      </c>
      <c r="C399" s="42">
        <v>104</v>
      </c>
      <c r="D399" s="43">
        <f t="shared" si="75"/>
        <v>2000000</v>
      </c>
      <c r="E399" s="43">
        <f t="shared" si="75"/>
        <v>4</v>
      </c>
      <c r="F399" s="43">
        <f t="shared" si="75"/>
        <v>10000000</v>
      </c>
      <c r="G399" s="43">
        <f t="shared" si="75"/>
        <v>3</v>
      </c>
      <c r="H399" s="46">
        <f t="shared" si="70"/>
        <v>0</v>
      </c>
      <c r="I399" s="46">
        <f t="shared" si="71"/>
        <v>0</v>
      </c>
      <c r="J399" s="42">
        <f t="shared" si="76"/>
        <v>0</v>
      </c>
      <c r="K399" s="42">
        <f t="shared" si="76"/>
        <v>0</v>
      </c>
      <c r="L399" s="43">
        <f t="shared" si="77"/>
        <v>0</v>
      </c>
      <c r="M399" s="157">
        <f t="shared" si="72"/>
        <v>0</v>
      </c>
      <c r="N399" s="157">
        <f t="shared" si="73"/>
        <v>800000</v>
      </c>
      <c r="O399" s="158">
        <f t="shared" si="74"/>
        <v>104</v>
      </c>
      <c r="P399" s="42"/>
    </row>
    <row r="400" spans="1:16" x14ac:dyDescent="0.2">
      <c r="A400" s="156">
        <v>392</v>
      </c>
      <c r="B400" s="157">
        <v>800000</v>
      </c>
      <c r="C400" s="42">
        <v>104</v>
      </c>
      <c r="D400" s="43">
        <f t="shared" si="75"/>
        <v>2000000</v>
      </c>
      <c r="E400" s="43">
        <f t="shared" si="75"/>
        <v>4</v>
      </c>
      <c r="F400" s="43">
        <f t="shared" si="75"/>
        <v>10000000</v>
      </c>
      <c r="G400" s="43">
        <f t="shared" si="75"/>
        <v>3</v>
      </c>
      <c r="H400" s="46">
        <f t="shared" si="70"/>
        <v>0</v>
      </c>
      <c r="I400" s="46">
        <f t="shared" si="71"/>
        <v>0</v>
      </c>
      <c r="J400" s="42">
        <f t="shared" si="76"/>
        <v>0</v>
      </c>
      <c r="K400" s="42">
        <f t="shared" si="76"/>
        <v>0</v>
      </c>
      <c r="L400" s="43">
        <f t="shared" si="77"/>
        <v>0</v>
      </c>
      <c r="M400" s="157">
        <f t="shared" si="72"/>
        <v>0</v>
      </c>
      <c r="N400" s="157">
        <f t="shared" si="73"/>
        <v>800000</v>
      </c>
      <c r="O400" s="158">
        <f t="shared" si="74"/>
        <v>104</v>
      </c>
      <c r="P400" s="42"/>
    </row>
    <row r="401" spans="1:16" x14ac:dyDescent="0.2">
      <c r="A401" s="156">
        <v>393</v>
      </c>
      <c r="B401" s="157">
        <v>24255000</v>
      </c>
      <c r="C401" s="42">
        <v>3395.7</v>
      </c>
      <c r="D401" s="43">
        <f t="shared" si="75"/>
        <v>2000000</v>
      </c>
      <c r="E401" s="43">
        <f t="shared" si="75"/>
        <v>4</v>
      </c>
      <c r="F401" s="43">
        <f t="shared" si="75"/>
        <v>10000000</v>
      </c>
      <c r="G401" s="43">
        <f t="shared" si="75"/>
        <v>3</v>
      </c>
      <c r="H401" s="46">
        <f t="shared" si="70"/>
        <v>0.32982890125747266</v>
      </c>
      <c r="I401" s="46">
        <f t="shared" si="71"/>
        <v>0.58771387342815917</v>
      </c>
      <c r="J401" s="42">
        <f t="shared" si="76"/>
        <v>1119.9999999999998</v>
      </c>
      <c r="K401" s="42">
        <f t="shared" si="76"/>
        <v>1995.7</v>
      </c>
      <c r="L401" s="43">
        <f t="shared" si="77"/>
        <v>7999999.9999999991</v>
      </c>
      <c r="M401" s="157">
        <f t="shared" si="72"/>
        <v>14255000</v>
      </c>
      <c r="N401" s="157">
        <f t="shared" si="73"/>
        <v>2000000</v>
      </c>
      <c r="O401" s="158">
        <f t="shared" si="74"/>
        <v>280</v>
      </c>
      <c r="P401" s="42"/>
    </row>
    <row r="402" spans="1:16" x14ac:dyDescent="0.2">
      <c r="A402" s="156">
        <v>394</v>
      </c>
      <c r="B402" s="157">
        <v>32193000</v>
      </c>
      <c r="C402" s="42">
        <v>8692.11</v>
      </c>
      <c r="D402" s="43">
        <f t="shared" si="75"/>
        <v>2000000</v>
      </c>
      <c r="E402" s="43">
        <f t="shared" si="75"/>
        <v>4</v>
      </c>
      <c r="F402" s="43">
        <f t="shared" si="75"/>
        <v>10000000</v>
      </c>
      <c r="G402" s="43">
        <f t="shared" si="75"/>
        <v>3</v>
      </c>
      <c r="H402" s="46">
        <f t="shared" si="70"/>
        <v>0.2485012269748082</v>
      </c>
      <c r="I402" s="46">
        <f t="shared" si="71"/>
        <v>0.68937346628148977</v>
      </c>
      <c r="J402" s="42">
        <f t="shared" si="76"/>
        <v>2160.0000000000005</v>
      </c>
      <c r="K402" s="42">
        <f t="shared" si="76"/>
        <v>5992.1100000000006</v>
      </c>
      <c r="L402" s="43">
        <f t="shared" si="77"/>
        <v>8000000</v>
      </c>
      <c r="M402" s="157">
        <f t="shared" si="72"/>
        <v>22193000</v>
      </c>
      <c r="N402" s="157">
        <f t="shared" si="73"/>
        <v>2000000</v>
      </c>
      <c r="O402" s="158">
        <f t="shared" si="74"/>
        <v>540</v>
      </c>
      <c r="P402" s="42"/>
    </row>
    <row r="403" spans="1:16" x14ac:dyDescent="0.2">
      <c r="A403" s="156">
        <v>395</v>
      </c>
      <c r="B403" s="157">
        <v>17228000</v>
      </c>
      <c r="C403" s="42">
        <v>2411.92</v>
      </c>
      <c r="D403" s="43">
        <f t="shared" si="75"/>
        <v>2000000</v>
      </c>
      <c r="E403" s="43">
        <f t="shared" si="75"/>
        <v>4</v>
      </c>
      <c r="F403" s="43">
        <f t="shared" si="75"/>
        <v>10000000</v>
      </c>
      <c r="G403" s="43">
        <f t="shared" si="75"/>
        <v>3</v>
      </c>
      <c r="H403" s="46">
        <f t="shared" si="70"/>
        <v>0.46436034362665429</v>
      </c>
      <c r="I403" s="46">
        <f t="shared" si="71"/>
        <v>0.41954957046668212</v>
      </c>
      <c r="J403" s="42">
        <f t="shared" si="76"/>
        <v>1120</v>
      </c>
      <c r="K403" s="42">
        <f t="shared" si="76"/>
        <v>1011.92</v>
      </c>
      <c r="L403" s="43">
        <f t="shared" si="77"/>
        <v>8000000</v>
      </c>
      <c r="M403" s="157">
        <f t="shared" si="72"/>
        <v>7228000</v>
      </c>
      <c r="N403" s="157">
        <f t="shared" si="73"/>
        <v>2000000</v>
      </c>
      <c r="O403" s="158">
        <f t="shared" si="74"/>
        <v>280</v>
      </c>
      <c r="P403" s="42"/>
    </row>
    <row r="404" spans="1:16" x14ac:dyDescent="0.2">
      <c r="A404" s="156">
        <v>396</v>
      </c>
      <c r="B404" s="157">
        <v>2524000</v>
      </c>
      <c r="C404" s="42">
        <v>403.84</v>
      </c>
      <c r="D404" s="43">
        <f t="shared" si="75"/>
        <v>2000000</v>
      </c>
      <c r="E404" s="43">
        <f t="shared" si="75"/>
        <v>4</v>
      </c>
      <c r="F404" s="43">
        <f t="shared" si="75"/>
        <v>10000000</v>
      </c>
      <c r="G404" s="43">
        <f t="shared" si="75"/>
        <v>3</v>
      </c>
      <c r="H404" s="46">
        <f t="shared" si="70"/>
        <v>0.2076069730586371</v>
      </c>
      <c r="I404" s="46">
        <f t="shared" si="71"/>
        <v>0</v>
      </c>
      <c r="J404" s="42">
        <f t="shared" si="76"/>
        <v>83.84</v>
      </c>
      <c r="K404" s="42">
        <f t="shared" si="76"/>
        <v>0</v>
      </c>
      <c r="L404" s="43">
        <f t="shared" si="77"/>
        <v>524000</v>
      </c>
      <c r="M404" s="157">
        <f t="shared" si="72"/>
        <v>0</v>
      </c>
      <c r="N404" s="157">
        <f t="shared" si="73"/>
        <v>2000000</v>
      </c>
      <c r="O404" s="158">
        <f t="shared" si="74"/>
        <v>320</v>
      </c>
      <c r="P404" s="42"/>
    </row>
    <row r="405" spans="1:16" x14ac:dyDescent="0.2">
      <c r="A405" s="156">
        <v>397</v>
      </c>
      <c r="B405" s="157">
        <v>800000</v>
      </c>
      <c r="C405" s="42">
        <v>184</v>
      </c>
      <c r="D405" s="43">
        <f t="shared" si="75"/>
        <v>2000000</v>
      </c>
      <c r="E405" s="43">
        <f t="shared" si="75"/>
        <v>4</v>
      </c>
      <c r="F405" s="43">
        <f t="shared" si="75"/>
        <v>10000000</v>
      </c>
      <c r="G405" s="43">
        <f t="shared" si="75"/>
        <v>3</v>
      </c>
      <c r="H405" s="46">
        <f t="shared" si="70"/>
        <v>0</v>
      </c>
      <c r="I405" s="46">
        <f t="shared" si="71"/>
        <v>0</v>
      </c>
      <c r="J405" s="42">
        <f t="shared" si="76"/>
        <v>0</v>
      </c>
      <c r="K405" s="42">
        <f t="shared" si="76"/>
        <v>0</v>
      </c>
      <c r="L405" s="43">
        <f t="shared" si="77"/>
        <v>0</v>
      </c>
      <c r="M405" s="157">
        <f t="shared" si="72"/>
        <v>0</v>
      </c>
      <c r="N405" s="157">
        <f t="shared" si="73"/>
        <v>800000</v>
      </c>
      <c r="O405" s="158">
        <f t="shared" si="74"/>
        <v>184</v>
      </c>
      <c r="P405" s="42"/>
    </row>
    <row r="406" spans="1:16" x14ac:dyDescent="0.2">
      <c r="A406" s="156">
        <v>398</v>
      </c>
      <c r="B406" s="157">
        <v>4213000</v>
      </c>
      <c r="C406" s="42">
        <v>1095.3800000000001</v>
      </c>
      <c r="D406" s="43">
        <f t="shared" si="75"/>
        <v>2000000</v>
      </c>
      <c r="E406" s="43">
        <f t="shared" si="75"/>
        <v>4</v>
      </c>
      <c r="F406" s="43">
        <f t="shared" si="75"/>
        <v>10000000</v>
      </c>
      <c r="G406" s="43">
        <f t="shared" si="75"/>
        <v>3</v>
      </c>
      <c r="H406" s="46">
        <f t="shared" si="70"/>
        <v>0.52527889864704491</v>
      </c>
      <c r="I406" s="46">
        <f t="shared" si="71"/>
        <v>0</v>
      </c>
      <c r="J406" s="42">
        <f t="shared" si="76"/>
        <v>575.38000000000011</v>
      </c>
      <c r="K406" s="42">
        <f t="shared" si="76"/>
        <v>0</v>
      </c>
      <c r="L406" s="43">
        <f t="shared" si="77"/>
        <v>2213000</v>
      </c>
      <c r="M406" s="157">
        <f t="shared" si="72"/>
        <v>0</v>
      </c>
      <c r="N406" s="157">
        <f t="shared" si="73"/>
        <v>2000000</v>
      </c>
      <c r="O406" s="158">
        <f t="shared" si="74"/>
        <v>520</v>
      </c>
      <c r="P406" s="42"/>
    </row>
    <row r="407" spans="1:16" x14ac:dyDescent="0.2">
      <c r="A407" s="156">
        <v>399</v>
      </c>
      <c r="B407" s="157">
        <v>14911000</v>
      </c>
      <c r="C407" s="42">
        <v>4025.97</v>
      </c>
      <c r="D407" s="43">
        <f t="shared" si="75"/>
        <v>2000000</v>
      </c>
      <c r="E407" s="43">
        <f t="shared" si="75"/>
        <v>4</v>
      </c>
      <c r="F407" s="43">
        <f t="shared" si="75"/>
        <v>10000000</v>
      </c>
      <c r="G407" s="43">
        <f t="shared" si="75"/>
        <v>3</v>
      </c>
      <c r="H407" s="46">
        <f t="shared" si="70"/>
        <v>0.53651666554892363</v>
      </c>
      <c r="I407" s="46">
        <f t="shared" si="71"/>
        <v>0.32935416806384549</v>
      </c>
      <c r="J407" s="42">
        <f t="shared" si="76"/>
        <v>2160</v>
      </c>
      <c r="K407" s="42">
        <f t="shared" si="76"/>
        <v>1325.97</v>
      </c>
      <c r="L407" s="43">
        <f t="shared" si="77"/>
        <v>8000000</v>
      </c>
      <c r="M407" s="157">
        <f t="shared" si="72"/>
        <v>4911000</v>
      </c>
      <c r="N407" s="157">
        <f t="shared" si="73"/>
        <v>2000000</v>
      </c>
      <c r="O407" s="158">
        <f t="shared" si="74"/>
        <v>539.99999999999955</v>
      </c>
      <c r="P407" s="42"/>
    </row>
    <row r="408" spans="1:16" x14ac:dyDescent="0.2">
      <c r="A408" s="156">
        <v>400</v>
      </c>
      <c r="B408" s="157">
        <v>40000000</v>
      </c>
      <c r="C408" s="42">
        <v>5200</v>
      </c>
      <c r="D408" s="43">
        <f t="shared" si="75"/>
        <v>2000000</v>
      </c>
      <c r="E408" s="43">
        <f t="shared" si="75"/>
        <v>4</v>
      </c>
      <c r="F408" s="43">
        <f t="shared" si="75"/>
        <v>10000000</v>
      </c>
      <c r="G408" s="43">
        <f t="shared" si="75"/>
        <v>3</v>
      </c>
      <c r="H408" s="46">
        <f t="shared" si="70"/>
        <v>0.2</v>
      </c>
      <c r="I408" s="46">
        <f t="shared" si="71"/>
        <v>0.75</v>
      </c>
      <c r="J408" s="42">
        <f t="shared" si="76"/>
        <v>1040</v>
      </c>
      <c r="K408" s="42">
        <f t="shared" si="76"/>
        <v>3900</v>
      </c>
      <c r="L408" s="43">
        <f t="shared" si="77"/>
        <v>8000000</v>
      </c>
      <c r="M408" s="157">
        <f t="shared" si="72"/>
        <v>30000000</v>
      </c>
      <c r="N408" s="157">
        <f t="shared" si="73"/>
        <v>2000000</v>
      </c>
      <c r="O408" s="158">
        <f t="shared" si="74"/>
        <v>260</v>
      </c>
      <c r="P408" s="42"/>
    </row>
    <row r="409" spans="1:16" x14ac:dyDescent="0.2">
      <c r="A409" s="156">
        <v>401</v>
      </c>
      <c r="B409" s="157">
        <v>21906000</v>
      </c>
      <c r="C409" s="42">
        <v>3504.96</v>
      </c>
      <c r="D409" s="43">
        <f t="shared" si="75"/>
        <v>2000000</v>
      </c>
      <c r="E409" s="43">
        <f t="shared" si="75"/>
        <v>4</v>
      </c>
      <c r="F409" s="43">
        <f t="shared" si="75"/>
        <v>10000000</v>
      </c>
      <c r="G409" s="43">
        <f t="shared" si="75"/>
        <v>3</v>
      </c>
      <c r="H409" s="46">
        <f t="shared" si="70"/>
        <v>0.36519674974892724</v>
      </c>
      <c r="I409" s="46">
        <f t="shared" si="71"/>
        <v>0.543504062813841</v>
      </c>
      <c r="J409" s="42">
        <f t="shared" si="76"/>
        <v>1280</v>
      </c>
      <c r="K409" s="42">
        <f t="shared" si="76"/>
        <v>1904.9600000000003</v>
      </c>
      <c r="L409" s="43">
        <f t="shared" si="77"/>
        <v>8000000</v>
      </c>
      <c r="M409" s="157">
        <f t="shared" si="72"/>
        <v>11906000.000000002</v>
      </c>
      <c r="N409" s="157">
        <f t="shared" si="73"/>
        <v>2000000</v>
      </c>
      <c r="O409" s="158">
        <f t="shared" si="74"/>
        <v>320</v>
      </c>
      <c r="P409" s="42"/>
    </row>
    <row r="410" spans="1:16" x14ac:dyDescent="0.2">
      <c r="A410" s="156">
        <v>402</v>
      </c>
      <c r="B410" s="157">
        <v>1538000</v>
      </c>
      <c r="C410" s="42">
        <v>446.02</v>
      </c>
      <c r="D410" s="43">
        <f t="shared" ref="D410:G425" si="78">D409</f>
        <v>2000000</v>
      </c>
      <c r="E410" s="43">
        <f t="shared" si="78"/>
        <v>4</v>
      </c>
      <c r="F410" s="43">
        <f t="shared" si="78"/>
        <v>10000000</v>
      </c>
      <c r="G410" s="43">
        <f t="shared" si="78"/>
        <v>3</v>
      </c>
      <c r="H410" s="46">
        <f t="shared" si="70"/>
        <v>0</v>
      </c>
      <c r="I410" s="46">
        <f t="shared" si="71"/>
        <v>0</v>
      </c>
      <c r="J410" s="42">
        <f t="shared" si="76"/>
        <v>0</v>
      </c>
      <c r="K410" s="42">
        <f t="shared" si="76"/>
        <v>0</v>
      </c>
      <c r="L410" s="43">
        <f t="shared" si="77"/>
        <v>0</v>
      </c>
      <c r="M410" s="157">
        <f t="shared" si="72"/>
        <v>0</v>
      </c>
      <c r="N410" s="157">
        <f t="shared" si="73"/>
        <v>1538000</v>
      </c>
      <c r="O410" s="158">
        <f t="shared" si="74"/>
        <v>446.02</v>
      </c>
      <c r="P410" s="42"/>
    </row>
    <row r="411" spans="1:16" x14ac:dyDescent="0.2">
      <c r="A411" s="156">
        <v>403</v>
      </c>
      <c r="B411" s="157">
        <v>7706000</v>
      </c>
      <c r="C411" s="42">
        <v>2157.6799999999998</v>
      </c>
      <c r="D411" s="43">
        <f t="shared" si="78"/>
        <v>2000000</v>
      </c>
      <c r="E411" s="43">
        <f t="shared" si="78"/>
        <v>4</v>
      </c>
      <c r="F411" s="43">
        <f t="shared" si="78"/>
        <v>10000000</v>
      </c>
      <c r="G411" s="43">
        <f t="shared" si="78"/>
        <v>3</v>
      </c>
      <c r="H411" s="46">
        <f t="shared" si="70"/>
        <v>0.7404619776797301</v>
      </c>
      <c r="I411" s="46">
        <f t="shared" si="71"/>
        <v>0</v>
      </c>
      <c r="J411" s="42">
        <f t="shared" si="76"/>
        <v>1597.6799999999998</v>
      </c>
      <c r="K411" s="42">
        <f t="shared" si="76"/>
        <v>0</v>
      </c>
      <c r="L411" s="43">
        <f t="shared" si="77"/>
        <v>5706000</v>
      </c>
      <c r="M411" s="157">
        <f t="shared" si="72"/>
        <v>0</v>
      </c>
      <c r="N411" s="157">
        <f t="shared" si="73"/>
        <v>2000000</v>
      </c>
      <c r="O411" s="158">
        <f t="shared" si="74"/>
        <v>560</v>
      </c>
      <c r="P411" s="42"/>
    </row>
    <row r="412" spans="1:16" x14ac:dyDescent="0.2">
      <c r="A412" s="156">
        <v>404</v>
      </c>
      <c r="B412" s="157">
        <v>17076000</v>
      </c>
      <c r="C412" s="42">
        <v>4439.76</v>
      </c>
      <c r="D412" s="43">
        <f t="shared" si="78"/>
        <v>2000000</v>
      </c>
      <c r="E412" s="43">
        <f t="shared" si="78"/>
        <v>4</v>
      </c>
      <c r="F412" s="43">
        <f t="shared" si="78"/>
        <v>10000000</v>
      </c>
      <c r="G412" s="43">
        <f t="shared" si="78"/>
        <v>3</v>
      </c>
      <c r="H412" s="46">
        <f t="shared" si="70"/>
        <v>0.46849379245724992</v>
      </c>
      <c r="I412" s="46">
        <f t="shared" si="71"/>
        <v>0.41438275942843755</v>
      </c>
      <c r="J412" s="42">
        <f t="shared" si="76"/>
        <v>2080</v>
      </c>
      <c r="K412" s="42">
        <f t="shared" si="76"/>
        <v>1839.76</v>
      </c>
      <c r="L412" s="43">
        <f t="shared" si="77"/>
        <v>8000000</v>
      </c>
      <c r="M412" s="157">
        <f t="shared" si="72"/>
        <v>7076000</v>
      </c>
      <c r="N412" s="157">
        <f t="shared" si="73"/>
        <v>2000000</v>
      </c>
      <c r="O412" s="158">
        <f t="shared" si="74"/>
        <v>520</v>
      </c>
      <c r="P412" s="42"/>
    </row>
    <row r="413" spans="1:16" x14ac:dyDescent="0.2">
      <c r="A413" s="156">
        <v>405</v>
      </c>
      <c r="B413" s="157">
        <v>35427000</v>
      </c>
      <c r="C413" s="42">
        <v>5668.32</v>
      </c>
      <c r="D413" s="43">
        <f t="shared" si="78"/>
        <v>2000000</v>
      </c>
      <c r="E413" s="43">
        <f t="shared" si="78"/>
        <v>4</v>
      </c>
      <c r="F413" s="43">
        <f t="shared" si="78"/>
        <v>10000000</v>
      </c>
      <c r="G413" s="43">
        <f t="shared" si="78"/>
        <v>3</v>
      </c>
      <c r="H413" s="46">
        <f t="shared" si="70"/>
        <v>0.22581646766590455</v>
      </c>
      <c r="I413" s="46">
        <f t="shared" si="71"/>
        <v>0.71772941541761937</v>
      </c>
      <c r="J413" s="42">
        <f t="shared" si="76"/>
        <v>1280</v>
      </c>
      <c r="K413" s="42">
        <f t="shared" si="76"/>
        <v>4068.32</v>
      </c>
      <c r="L413" s="43">
        <f t="shared" si="77"/>
        <v>8000000</v>
      </c>
      <c r="M413" s="157">
        <f t="shared" si="72"/>
        <v>25427000</v>
      </c>
      <c r="N413" s="157">
        <f t="shared" si="73"/>
        <v>2000000</v>
      </c>
      <c r="O413" s="158">
        <f t="shared" si="74"/>
        <v>320</v>
      </c>
      <c r="P413" s="42"/>
    </row>
    <row r="414" spans="1:16" x14ac:dyDescent="0.2">
      <c r="A414" s="156">
        <v>406</v>
      </c>
      <c r="B414" s="157">
        <v>40000000</v>
      </c>
      <c r="C414" s="42">
        <v>9600</v>
      </c>
      <c r="D414" s="43">
        <f t="shared" si="78"/>
        <v>2000000</v>
      </c>
      <c r="E414" s="43">
        <f t="shared" si="78"/>
        <v>4</v>
      </c>
      <c r="F414" s="43">
        <f t="shared" si="78"/>
        <v>10000000</v>
      </c>
      <c r="G414" s="43">
        <f t="shared" si="78"/>
        <v>3</v>
      </c>
      <c r="H414" s="46">
        <f t="shared" si="70"/>
        <v>0.2</v>
      </c>
      <c r="I414" s="46">
        <f t="shared" si="71"/>
        <v>0.75</v>
      </c>
      <c r="J414" s="42">
        <f t="shared" si="76"/>
        <v>1920</v>
      </c>
      <c r="K414" s="42">
        <f t="shared" si="76"/>
        <v>7200</v>
      </c>
      <c r="L414" s="43">
        <f t="shared" si="77"/>
        <v>8000000</v>
      </c>
      <c r="M414" s="157">
        <f t="shared" si="72"/>
        <v>30000000</v>
      </c>
      <c r="N414" s="157">
        <f t="shared" si="73"/>
        <v>2000000</v>
      </c>
      <c r="O414" s="158">
        <f t="shared" si="74"/>
        <v>480</v>
      </c>
      <c r="P414" s="42"/>
    </row>
    <row r="415" spans="1:16" x14ac:dyDescent="0.2">
      <c r="A415" s="156">
        <v>407</v>
      </c>
      <c r="B415" s="157">
        <v>27505000</v>
      </c>
      <c r="C415" s="42">
        <v>4125.75</v>
      </c>
      <c r="D415" s="43">
        <f t="shared" si="78"/>
        <v>2000000</v>
      </c>
      <c r="E415" s="43">
        <f t="shared" si="78"/>
        <v>4</v>
      </c>
      <c r="F415" s="43">
        <f t="shared" si="78"/>
        <v>10000000</v>
      </c>
      <c r="G415" s="43">
        <f t="shared" si="78"/>
        <v>3</v>
      </c>
      <c r="H415" s="46">
        <f t="shared" si="70"/>
        <v>0.2908562079621887</v>
      </c>
      <c r="I415" s="46">
        <f t="shared" si="71"/>
        <v>0.63642974004726416</v>
      </c>
      <c r="J415" s="42">
        <f t="shared" si="76"/>
        <v>1200</v>
      </c>
      <c r="K415" s="42">
        <f t="shared" si="76"/>
        <v>2625.75</v>
      </c>
      <c r="L415" s="43">
        <f t="shared" si="77"/>
        <v>8000000</v>
      </c>
      <c r="M415" s="157">
        <f t="shared" si="72"/>
        <v>17505000</v>
      </c>
      <c r="N415" s="157">
        <f t="shared" si="73"/>
        <v>2000000</v>
      </c>
      <c r="O415" s="158">
        <f t="shared" si="74"/>
        <v>300</v>
      </c>
      <c r="P415" s="42"/>
    </row>
    <row r="416" spans="1:16" x14ac:dyDescent="0.2">
      <c r="A416" s="156">
        <v>408</v>
      </c>
      <c r="B416" s="157">
        <v>5682000</v>
      </c>
      <c r="C416" s="42">
        <v>1136.4000000000001</v>
      </c>
      <c r="D416" s="43">
        <f t="shared" si="78"/>
        <v>2000000</v>
      </c>
      <c r="E416" s="43">
        <f t="shared" si="78"/>
        <v>4</v>
      </c>
      <c r="F416" s="43">
        <f t="shared" si="78"/>
        <v>10000000</v>
      </c>
      <c r="G416" s="43">
        <f t="shared" si="78"/>
        <v>3</v>
      </c>
      <c r="H416" s="46">
        <f t="shared" si="70"/>
        <v>0.64801126363956352</v>
      </c>
      <c r="I416" s="46">
        <f t="shared" si="71"/>
        <v>0</v>
      </c>
      <c r="J416" s="42">
        <f t="shared" si="76"/>
        <v>736.40000000000009</v>
      </c>
      <c r="K416" s="42">
        <f t="shared" si="76"/>
        <v>0</v>
      </c>
      <c r="L416" s="43">
        <f t="shared" si="77"/>
        <v>3682000</v>
      </c>
      <c r="M416" s="157">
        <f t="shared" si="72"/>
        <v>0</v>
      </c>
      <c r="N416" s="157">
        <f t="shared" si="73"/>
        <v>2000000</v>
      </c>
      <c r="O416" s="158">
        <f t="shared" si="74"/>
        <v>400</v>
      </c>
      <c r="P416" s="42"/>
    </row>
    <row r="417" spans="1:16" x14ac:dyDescent="0.2">
      <c r="A417" s="156">
        <v>409</v>
      </c>
      <c r="B417" s="157">
        <v>6122000</v>
      </c>
      <c r="C417" s="42">
        <v>857.08</v>
      </c>
      <c r="D417" s="43">
        <f t="shared" si="78"/>
        <v>2000000</v>
      </c>
      <c r="E417" s="43">
        <f t="shared" si="78"/>
        <v>4</v>
      </c>
      <c r="F417" s="43">
        <f t="shared" si="78"/>
        <v>10000000</v>
      </c>
      <c r="G417" s="43">
        <f t="shared" si="78"/>
        <v>3</v>
      </c>
      <c r="H417" s="46">
        <f t="shared" si="70"/>
        <v>0.67330937602090823</v>
      </c>
      <c r="I417" s="46">
        <f t="shared" si="71"/>
        <v>0</v>
      </c>
      <c r="J417" s="42">
        <f t="shared" si="76"/>
        <v>577.08000000000004</v>
      </c>
      <c r="K417" s="42">
        <f t="shared" si="76"/>
        <v>0</v>
      </c>
      <c r="L417" s="43">
        <f t="shared" si="77"/>
        <v>4122000</v>
      </c>
      <c r="M417" s="157">
        <f t="shared" si="72"/>
        <v>0</v>
      </c>
      <c r="N417" s="157">
        <f t="shared" si="73"/>
        <v>2000000</v>
      </c>
      <c r="O417" s="158">
        <f t="shared" si="74"/>
        <v>280</v>
      </c>
      <c r="P417" s="42"/>
    </row>
    <row r="418" spans="1:16" x14ac:dyDescent="0.2">
      <c r="A418" s="156">
        <v>410</v>
      </c>
      <c r="B418" s="157">
        <v>3490000</v>
      </c>
      <c r="C418" s="42">
        <v>698</v>
      </c>
      <c r="D418" s="43">
        <f t="shared" si="78"/>
        <v>2000000</v>
      </c>
      <c r="E418" s="43">
        <f t="shared" si="78"/>
        <v>4</v>
      </c>
      <c r="F418" s="43">
        <f t="shared" si="78"/>
        <v>10000000</v>
      </c>
      <c r="G418" s="43">
        <f t="shared" si="78"/>
        <v>3</v>
      </c>
      <c r="H418" s="46">
        <f t="shared" si="70"/>
        <v>0.42693409742120342</v>
      </c>
      <c r="I418" s="46">
        <f t="shared" si="71"/>
        <v>0</v>
      </c>
      <c r="J418" s="42">
        <f t="shared" si="76"/>
        <v>298</v>
      </c>
      <c r="K418" s="42">
        <f t="shared" si="76"/>
        <v>0</v>
      </c>
      <c r="L418" s="43">
        <f t="shared" si="77"/>
        <v>1490000</v>
      </c>
      <c r="M418" s="157">
        <f t="shared" si="72"/>
        <v>0</v>
      </c>
      <c r="N418" s="157">
        <f t="shared" si="73"/>
        <v>2000000</v>
      </c>
      <c r="O418" s="158">
        <f t="shared" si="74"/>
        <v>400</v>
      </c>
      <c r="P418" s="42"/>
    </row>
    <row r="419" spans="1:16" x14ac:dyDescent="0.2">
      <c r="A419" s="156">
        <v>411</v>
      </c>
      <c r="B419" s="157">
        <v>14641000</v>
      </c>
      <c r="C419" s="42">
        <v>4245.8900000000003</v>
      </c>
      <c r="D419" s="43">
        <f t="shared" si="78"/>
        <v>2000000</v>
      </c>
      <c r="E419" s="43">
        <f t="shared" si="78"/>
        <v>4</v>
      </c>
      <c r="F419" s="43">
        <f t="shared" si="78"/>
        <v>10000000</v>
      </c>
      <c r="G419" s="43">
        <f t="shared" si="78"/>
        <v>3</v>
      </c>
      <c r="H419" s="46">
        <f t="shared" si="70"/>
        <v>0.54641076429205659</v>
      </c>
      <c r="I419" s="46">
        <f t="shared" si="71"/>
        <v>0.31698654463492931</v>
      </c>
      <c r="J419" s="42">
        <f t="shared" si="76"/>
        <v>2320.0000000000005</v>
      </c>
      <c r="K419" s="42">
        <f t="shared" si="76"/>
        <v>1345.89</v>
      </c>
      <c r="L419" s="43">
        <f t="shared" si="77"/>
        <v>8000000.0000000009</v>
      </c>
      <c r="M419" s="157">
        <f t="shared" si="72"/>
        <v>4641000</v>
      </c>
      <c r="N419" s="157">
        <f t="shared" si="73"/>
        <v>2000000</v>
      </c>
      <c r="O419" s="158">
        <f t="shared" si="74"/>
        <v>580</v>
      </c>
      <c r="P419" s="42"/>
    </row>
    <row r="420" spans="1:16" x14ac:dyDescent="0.2">
      <c r="A420" s="156">
        <v>412</v>
      </c>
      <c r="B420" s="157">
        <v>18997000</v>
      </c>
      <c r="C420" s="42">
        <v>3039.52</v>
      </c>
      <c r="D420" s="43">
        <f t="shared" si="78"/>
        <v>2000000</v>
      </c>
      <c r="E420" s="43">
        <f t="shared" si="78"/>
        <v>4</v>
      </c>
      <c r="F420" s="43">
        <f t="shared" si="78"/>
        <v>10000000</v>
      </c>
      <c r="G420" s="43">
        <f t="shared" si="78"/>
        <v>3</v>
      </c>
      <c r="H420" s="46">
        <f t="shared" si="70"/>
        <v>0.42111912407222191</v>
      </c>
      <c r="I420" s="46">
        <f t="shared" si="71"/>
        <v>0.47360109490972258</v>
      </c>
      <c r="J420" s="42">
        <f t="shared" si="76"/>
        <v>1280</v>
      </c>
      <c r="K420" s="42">
        <f t="shared" si="76"/>
        <v>1439.52</v>
      </c>
      <c r="L420" s="43">
        <f t="shared" si="77"/>
        <v>8000000</v>
      </c>
      <c r="M420" s="157">
        <f t="shared" si="72"/>
        <v>8997000</v>
      </c>
      <c r="N420" s="157">
        <f t="shared" si="73"/>
        <v>2000000</v>
      </c>
      <c r="O420" s="158">
        <f t="shared" si="74"/>
        <v>320</v>
      </c>
      <c r="P420" s="42"/>
    </row>
    <row r="421" spans="1:16" x14ac:dyDescent="0.2">
      <c r="A421" s="156">
        <v>413</v>
      </c>
      <c r="B421" s="157">
        <v>18226000</v>
      </c>
      <c r="C421" s="42">
        <v>4009.72</v>
      </c>
      <c r="D421" s="43">
        <f t="shared" si="78"/>
        <v>2000000</v>
      </c>
      <c r="E421" s="43">
        <f t="shared" si="78"/>
        <v>4</v>
      </c>
      <c r="F421" s="43">
        <f t="shared" si="78"/>
        <v>10000000</v>
      </c>
      <c r="G421" s="43">
        <f t="shared" si="78"/>
        <v>3</v>
      </c>
      <c r="H421" s="46">
        <f t="shared" si="70"/>
        <v>0.43893339185778557</v>
      </c>
      <c r="I421" s="46">
        <f t="shared" si="71"/>
        <v>0.45133326017776804</v>
      </c>
      <c r="J421" s="42">
        <f t="shared" si="76"/>
        <v>1759.9999999999998</v>
      </c>
      <c r="K421" s="42">
        <f t="shared" si="76"/>
        <v>1809.72</v>
      </c>
      <c r="L421" s="43">
        <f t="shared" si="77"/>
        <v>8000000</v>
      </c>
      <c r="M421" s="157">
        <f t="shared" si="72"/>
        <v>8226000</v>
      </c>
      <c r="N421" s="157">
        <f t="shared" si="73"/>
        <v>2000000</v>
      </c>
      <c r="O421" s="158">
        <f t="shared" si="74"/>
        <v>440</v>
      </c>
      <c r="P421" s="42"/>
    </row>
    <row r="422" spans="1:16" x14ac:dyDescent="0.2">
      <c r="A422" s="156">
        <v>414</v>
      </c>
      <c r="B422" s="157">
        <v>800000</v>
      </c>
      <c r="C422" s="42">
        <v>168</v>
      </c>
      <c r="D422" s="43">
        <f t="shared" si="78"/>
        <v>2000000</v>
      </c>
      <c r="E422" s="43">
        <f t="shared" si="78"/>
        <v>4</v>
      </c>
      <c r="F422" s="43">
        <f t="shared" si="78"/>
        <v>10000000</v>
      </c>
      <c r="G422" s="43">
        <f t="shared" si="78"/>
        <v>3</v>
      </c>
      <c r="H422" s="46">
        <f t="shared" si="70"/>
        <v>0</v>
      </c>
      <c r="I422" s="46">
        <f t="shared" si="71"/>
        <v>0</v>
      </c>
      <c r="J422" s="42">
        <f t="shared" si="76"/>
        <v>0</v>
      </c>
      <c r="K422" s="42">
        <f t="shared" si="76"/>
        <v>0</v>
      </c>
      <c r="L422" s="43">
        <f t="shared" si="77"/>
        <v>0</v>
      </c>
      <c r="M422" s="157">
        <f t="shared" si="72"/>
        <v>0</v>
      </c>
      <c r="N422" s="157">
        <f t="shared" si="73"/>
        <v>800000</v>
      </c>
      <c r="O422" s="158">
        <f t="shared" si="74"/>
        <v>168</v>
      </c>
      <c r="P422" s="42"/>
    </row>
    <row r="423" spans="1:16" x14ac:dyDescent="0.2">
      <c r="A423" s="156">
        <v>415</v>
      </c>
      <c r="B423" s="157">
        <v>31181000</v>
      </c>
      <c r="C423" s="42">
        <v>4677.1499999999996</v>
      </c>
      <c r="D423" s="43">
        <f t="shared" si="78"/>
        <v>2000000</v>
      </c>
      <c r="E423" s="43">
        <f t="shared" si="78"/>
        <v>4</v>
      </c>
      <c r="F423" s="43">
        <f t="shared" si="78"/>
        <v>10000000</v>
      </c>
      <c r="G423" s="43">
        <f t="shared" si="78"/>
        <v>3</v>
      </c>
      <c r="H423" s="46">
        <f t="shared" si="70"/>
        <v>0.25656649882941535</v>
      </c>
      <c r="I423" s="46">
        <f t="shared" si="71"/>
        <v>0.67929187646323086</v>
      </c>
      <c r="J423" s="42">
        <f t="shared" si="76"/>
        <v>1200</v>
      </c>
      <c r="K423" s="42">
        <f t="shared" si="76"/>
        <v>3177.15</v>
      </c>
      <c r="L423" s="43">
        <f t="shared" si="77"/>
        <v>8000000</v>
      </c>
      <c r="M423" s="157">
        <f t="shared" si="72"/>
        <v>21181000</v>
      </c>
      <c r="N423" s="157">
        <f t="shared" si="73"/>
        <v>2000000</v>
      </c>
      <c r="O423" s="158">
        <f t="shared" si="74"/>
        <v>300</v>
      </c>
      <c r="P423" s="42"/>
    </row>
    <row r="424" spans="1:16" x14ac:dyDescent="0.2">
      <c r="A424" s="156">
        <v>416</v>
      </c>
      <c r="B424" s="157">
        <v>22906000</v>
      </c>
      <c r="C424" s="42">
        <v>5955.56</v>
      </c>
      <c r="D424" s="43">
        <f t="shared" si="78"/>
        <v>2000000</v>
      </c>
      <c r="E424" s="43">
        <f t="shared" si="78"/>
        <v>4</v>
      </c>
      <c r="F424" s="43">
        <f t="shared" si="78"/>
        <v>10000000</v>
      </c>
      <c r="G424" s="43">
        <f t="shared" si="78"/>
        <v>3</v>
      </c>
      <c r="H424" s="46">
        <f t="shared" si="70"/>
        <v>0.34925347070636514</v>
      </c>
      <c r="I424" s="46">
        <f t="shared" si="71"/>
        <v>0.5634331616170436</v>
      </c>
      <c r="J424" s="42">
        <f t="shared" si="76"/>
        <v>2080</v>
      </c>
      <c r="K424" s="42">
        <f t="shared" si="76"/>
        <v>3355.5600000000004</v>
      </c>
      <c r="L424" s="43">
        <f t="shared" si="77"/>
        <v>8000000</v>
      </c>
      <c r="M424" s="157">
        <f t="shared" si="72"/>
        <v>12906000</v>
      </c>
      <c r="N424" s="157">
        <f t="shared" si="73"/>
        <v>2000000</v>
      </c>
      <c r="O424" s="158">
        <f t="shared" si="74"/>
        <v>520</v>
      </c>
      <c r="P424" s="42"/>
    </row>
    <row r="425" spans="1:16" x14ac:dyDescent="0.2">
      <c r="A425" s="156">
        <v>417</v>
      </c>
      <c r="B425" s="157">
        <v>38831000</v>
      </c>
      <c r="C425" s="42">
        <v>5436.34</v>
      </c>
      <c r="D425" s="43">
        <f t="shared" si="78"/>
        <v>2000000</v>
      </c>
      <c r="E425" s="43">
        <f t="shared" si="78"/>
        <v>4</v>
      </c>
      <c r="F425" s="43">
        <f t="shared" si="78"/>
        <v>10000000</v>
      </c>
      <c r="G425" s="43">
        <f t="shared" si="78"/>
        <v>3</v>
      </c>
      <c r="H425" s="46">
        <f t="shared" si="70"/>
        <v>0.20602096263294789</v>
      </c>
      <c r="I425" s="46">
        <f t="shared" si="71"/>
        <v>0.74247379670881508</v>
      </c>
      <c r="J425" s="42">
        <f t="shared" si="76"/>
        <v>1120</v>
      </c>
      <c r="K425" s="42">
        <f t="shared" si="76"/>
        <v>4036.3399999999997</v>
      </c>
      <c r="L425" s="43">
        <f t="shared" si="77"/>
        <v>8000000</v>
      </c>
      <c r="M425" s="157">
        <f t="shared" si="72"/>
        <v>28831000</v>
      </c>
      <c r="N425" s="157">
        <f t="shared" si="73"/>
        <v>2000000</v>
      </c>
      <c r="O425" s="158">
        <f t="shared" si="74"/>
        <v>280</v>
      </c>
      <c r="P425" s="42"/>
    </row>
    <row r="426" spans="1:16" x14ac:dyDescent="0.2">
      <c r="A426" s="156">
        <v>418</v>
      </c>
      <c r="B426" s="157">
        <v>14965000</v>
      </c>
      <c r="C426" s="42">
        <v>3292.3</v>
      </c>
      <c r="D426" s="43">
        <f t="shared" ref="D426:G441" si="79">D425</f>
        <v>2000000</v>
      </c>
      <c r="E426" s="43">
        <f t="shared" si="79"/>
        <v>4</v>
      </c>
      <c r="F426" s="43">
        <f t="shared" si="79"/>
        <v>10000000</v>
      </c>
      <c r="G426" s="43">
        <f t="shared" si="79"/>
        <v>3</v>
      </c>
      <c r="H426" s="46">
        <f t="shared" si="70"/>
        <v>0.53458068827263616</v>
      </c>
      <c r="I426" s="46">
        <f t="shared" si="71"/>
        <v>0.33177413965920483</v>
      </c>
      <c r="J426" s="42">
        <f t="shared" si="76"/>
        <v>1760.0000000000002</v>
      </c>
      <c r="K426" s="42">
        <f t="shared" si="76"/>
        <v>1092.3000000000002</v>
      </c>
      <c r="L426" s="43">
        <f t="shared" si="77"/>
        <v>8000000</v>
      </c>
      <c r="M426" s="157">
        <f t="shared" si="72"/>
        <v>4965000</v>
      </c>
      <c r="N426" s="157">
        <f t="shared" si="73"/>
        <v>2000000</v>
      </c>
      <c r="O426" s="158">
        <f t="shared" si="74"/>
        <v>440</v>
      </c>
      <c r="P426" s="42"/>
    </row>
    <row r="427" spans="1:16" x14ac:dyDescent="0.2">
      <c r="A427" s="156">
        <v>419</v>
      </c>
      <c r="B427" s="157">
        <v>4067000</v>
      </c>
      <c r="C427" s="42">
        <v>569.38</v>
      </c>
      <c r="D427" s="43">
        <f t="shared" si="79"/>
        <v>2000000</v>
      </c>
      <c r="E427" s="43">
        <f t="shared" si="79"/>
        <v>4</v>
      </c>
      <c r="F427" s="43">
        <f t="shared" si="79"/>
        <v>10000000</v>
      </c>
      <c r="G427" s="43">
        <f t="shared" si="79"/>
        <v>3</v>
      </c>
      <c r="H427" s="46">
        <f t="shared" si="70"/>
        <v>0.50823702975165974</v>
      </c>
      <c r="I427" s="46">
        <f t="shared" si="71"/>
        <v>0</v>
      </c>
      <c r="J427" s="42">
        <f t="shared" si="76"/>
        <v>289.38</v>
      </c>
      <c r="K427" s="42">
        <f t="shared" si="76"/>
        <v>0</v>
      </c>
      <c r="L427" s="43">
        <f t="shared" si="77"/>
        <v>2067000.0000000002</v>
      </c>
      <c r="M427" s="157">
        <f t="shared" si="72"/>
        <v>0</v>
      </c>
      <c r="N427" s="157">
        <f t="shared" si="73"/>
        <v>1999999.9999999998</v>
      </c>
      <c r="O427" s="158">
        <f t="shared" si="74"/>
        <v>280</v>
      </c>
      <c r="P427" s="42"/>
    </row>
    <row r="428" spans="1:16" x14ac:dyDescent="0.2">
      <c r="A428" s="156">
        <v>420</v>
      </c>
      <c r="B428" s="157">
        <v>13386000</v>
      </c>
      <c r="C428" s="42">
        <v>2275.62</v>
      </c>
      <c r="D428" s="43">
        <f t="shared" si="79"/>
        <v>2000000</v>
      </c>
      <c r="E428" s="43">
        <f t="shared" si="79"/>
        <v>4</v>
      </c>
      <c r="F428" s="43">
        <f t="shared" si="79"/>
        <v>10000000</v>
      </c>
      <c r="G428" s="43">
        <f t="shared" si="79"/>
        <v>3</v>
      </c>
      <c r="H428" s="46">
        <f t="shared" si="70"/>
        <v>0.59763932466756309</v>
      </c>
      <c r="I428" s="46">
        <f t="shared" si="71"/>
        <v>0.25295084416554608</v>
      </c>
      <c r="J428" s="42">
        <f t="shared" si="76"/>
        <v>1359.9999999999998</v>
      </c>
      <c r="K428" s="42">
        <f t="shared" si="76"/>
        <v>575.62</v>
      </c>
      <c r="L428" s="43">
        <f t="shared" si="77"/>
        <v>7999999.9999999991</v>
      </c>
      <c r="M428" s="157">
        <f t="shared" si="72"/>
        <v>3386000</v>
      </c>
      <c r="N428" s="157">
        <f t="shared" si="73"/>
        <v>2000000</v>
      </c>
      <c r="O428" s="158">
        <f t="shared" si="74"/>
        <v>340</v>
      </c>
      <c r="P428" s="42"/>
    </row>
    <row r="429" spans="1:16" x14ac:dyDescent="0.2">
      <c r="A429" s="156">
        <v>421</v>
      </c>
      <c r="B429" s="157">
        <v>23568000</v>
      </c>
      <c r="C429" s="42">
        <v>7306.08</v>
      </c>
      <c r="D429" s="43">
        <f t="shared" si="79"/>
        <v>2000000</v>
      </c>
      <c r="E429" s="43">
        <f t="shared" si="79"/>
        <v>4</v>
      </c>
      <c r="F429" s="43">
        <f t="shared" si="79"/>
        <v>10000000</v>
      </c>
      <c r="G429" s="43">
        <f t="shared" si="79"/>
        <v>3</v>
      </c>
      <c r="H429" s="46">
        <f t="shared" si="70"/>
        <v>0.33944331296673458</v>
      </c>
      <c r="I429" s="46">
        <f t="shared" si="71"/>
        <v>0.5756958587915818</v>
      </c>
      <c r="J429" s="42">
        <f t="shared" si="76"/>
        <v>2480</v>
      </c>
      <c r="K429" s="42">
        <f t="shared" si="76"/>
        <v>4206.08</v>
      </c>
      <c r="L429" s="43">
        <f t="shared" si="77"/>
        <v>8000000.0000000009</v>
      </c>
      <c r="M429" s="157">
        <f t="shared" si="72"/>
        <v>13568000</v>
      </c>
      <c r="N429" s="157">
        <f t="shared" si="73"/>
        <v>2000000</v>
      </c>
      <c r="O429" s="158">
        <f t="shared" si="74"/>
        <v>620</v>
      </c>
      <c r="P429" s="42"/>
    </row>
    <row r="430" spans="1:16" x14ac:dyDescent="0.2">
      <c r="A430" s="156">
        <v>422</v>
      </c>
      <c r="B430" s="157">
        <v>38213000</v>
      </c>
      <c r="C430" s="42">
        <v>4585.5600000000004</v>
      </c>
      <c r="D430" s="43">
        <f t="shared" si="79"/>
        <v>2000000</v>
      </c>
      <c r="E430" s="43">
        <f t="shared" si="79"/>
        <v>4</v>
      </c>
      <c r="F430" s="43">
        <f t="shared" si="79"/>
        <v>10000000</v>
      </c>
      <c r="G430" s="43">
        <f t="shared" si="79"/>
        <v>3</v>
      </c>
      <c r="H430" s="46">
        <f t="shared" si="70"/>
        <v>0.20935283803941068</v>
      </c>
      <c r="I430" s="46">
        <f t="shared" si="71"/>
        <v>0.73830895245073669</v>
      </c>
      <c r="J430" s="42">
        <f t="shared" si="76"/>
        <v>960.00000000000011</v>
      </c>
      <c r="K430" s="42">
        <f t="shared" si="76"/>
        <v>3385.5600000000004</v>
      </c>
      <c r="L430" s="43">
        <f t="shared" si="77"/>
        <v>8000000</v>
      </c>
      <c r="M430" s="157">
        <f t="shared" si="72"/>
        <v>28213000</v>
      </c>
      <c r="N430" s="157">
        <f t="shared" si="73"/>
        <v>2000000</v>
      </c>
      <c r="O430" s="158">
        <f t="shared" si="74"/>
        <v>240</v>
      </c>
      <c r="P430" s="42"/>
    </row>
    <row r="431" spans="1:16" x14ac:dyDescent="0.2">
      <c r="A431" s="156">
        <v>423</v>
      </c>
      <c r="B431" s="157">
        <v>14910000</v>
      </c>
      <c r="C431" s="42">
        <v>3131.1</v>
      </c>
      <c r="D431" s="43">
        <f t="shared" si="79"/>
        <v>2000000</v>
      </c>
      <c r="E431" s="43">
        <f t="shared" si="79"/>
        <v>4</v>
      </c>
      <c r="F431" s="43">
        <f t="shared" si="79"/>
        <v>10000000</v>
      </c>
      <c r="G431" s="43">
        <f t="shared" si="79"/>
        <v>3</v>
      </c>
      <c r="H431" s="46">
        <f t="shared" si="70"/>
        <v>0.5365526492287056</v>
      </c>
      <c r="I431" s="46">
        <f t="shared" si="71"/>
        <v>0.32930918846411805</v>
      </c>
      <c r="J431" s="42">
        <f t="shared" si="76"/>
        <v>1680</v>
      </c>
      <c r="K431" s="42">
        <f t="shared" si="76"/>
        <v>1031.0999999999999</v>
      </c>
      <c r="L431" s="43">
        <f t="shared" si="77"/>
        <v>8000000.0000000009</v>
      </c>
      <c r="M431" s="157">
        <f t="shared" si="72"/>
        <v>4910000</v>
      </c>
      <c r="N431" s="157">
        <f t="shared" si="73"/>
        <v>2000000</v>
      </c>
      <c r="O431" s="158">
        <f t="shared" si="74"/>
        <v>420</v>
      </c>
      <c r="P431" s="42"/>
    </row>
    <row r="432" spans="1:16" x14ac:dyDescent="0.2">
      <c r="A432" s="156">
        <v>424</v>
      </c>
      <c r="B432" s="157">
        <v>40000000</v>
      </c>
      <c r="C432" s="42">
        <v>6800</v>
      </c>
      <c r="D432" s="43">
        <f t="shared" si="79"/>
        <v>2000000</v>
      </c>
      <c r="E432" s="43">
        <f t="shared" si="79"/>
        <v>4</v>
      </c>
      <c r="F432" s="43">
        <f t="shared" si="79"/>
        <v>10000000</v>
      </c>
      <c r="G432" s="43">
        <f t="shared" si="79"/>
        <v>3</v>
      </c>
      <c r="H432" s="46">
        <f t="shared" si="70"/>
        <v>0.2</v>
      </c>
      <c r="I432" s="46">
        <f t="shared" si="71"/>
        <v>0.75</v>
      </c>
      <c r="J432" s="42">
        <f t="shared" si="76"/>
        <v>1360</v>
      </c>
      <c r="K432" s="42">
        <f t="shared" si="76"/>
        <v>5100</v>
      </c>
      <c r="L432" s="43">
        <f t="shared" si="77"/>
        <v>8000000</v>
      </c>
      <c r="M432" s="157">
        <f t="shared" si="72"/>
        <v>30000000</v>
      </c>
      <c r="N432" s="157">
        <f t="shared" si="73"/>
        <v>2000000</v>
      </c>
      <c r="O432" s="158">
        <f t="shared" si="74"/>
        <v>340</v>
      </c>
      <c r="P432" s="42"/>
    </row>
    <row r="433" spans="1:16" x14ac:dyDescent="0.2">
      <c r="A433" s="156">
        <v>425</v>
      </c>
      <c r="B433" s="157">
        <v>4890000</v>
      </c>
      <c r="C433" s="42">
        <v>1124.7</v>
      </c>
      <c r="D433" s="43">
        <f t="shared" si="79"/>
        <v>2000000</v>
      </c>
      <c r="E433" s="43">
        <f t="shared" si="79"/>
        <v>4</v>
      </c>
      <c r="F433" s="43">
        <f t="shared" si="79"/>
        <v>10000000</v>
      </c>
      <c r="G433" s="43">
        <f t="shared" si="79"/>
        <v>3</v>
      </c>
      <c r="H433" s="46">
        <f t="shared" si="70"/>
        <v>0.59100204498977504</v>
      </c>
      <c r="I433" s="46">
        <f t="shared" si="71"/>
        <v>0</v>
      </c>
      <c r="J433" s="42">
        <f t="shared" si="76"/>
        <v>664.7</v>
      </c>
      <c r="K433" s="42">
        <f t="shared" si="76"/>
        <v>0</v>
      </c>
      <c r="L433" s="43">
        <f t="shared" si="77"/>
        <v>2890000</v>
      </c>
      <c r="M433" s="157">
        <f t="shared" si="72"/>
        <v>0</v>
      </c>
      <c r="N433" s="157">
        <f t="shared" si="73"/>
        <v>2000000</v>
      </c>
      <c r="O433" s="158">
        <f t="shared" si="74"/>
        <v>460</v>
      </c>
      <c r="P433" s="42"/>
    </row>
    <row r="434" spans="1:16" x14ac:dyDescent="0.2">
      <c r="A434" s="156">
        <v>426</v>
      </c>
      <c r="B434" s="157">
        <v>38193000</v>
      </c>
      <c r="C434" s="42">
        <v>6874.74</v>
      </c>
      <c r="D434" s="43">
        <f t="shared" si="79"/>
        <v>2000000</v>
      </c>
      <c r="E434" s="43">
        <f t="shared" si="79"/>
        <v>4</v>
      </c>
      <c r="F434" s="43">
        <f t="shared" si="79"/>
        <v>10000000</v>
      </c>
      <c r="G434" s="43">
        <f t="shared" si="79"/>
        <v>3</v>
      </c>
      <c r="H434" s="46">
        <f t="shared" si="70"/>
        <v>0.20946246694420442</v>
      </c>
      <c r="I434" s="46">
        <f t="shared" si="71"/>
        <v>0.73817191631974444</v>
      </c>
      <c r="J434" s="42">
        <f t="shared" si="76"/>
        <v>1439.9999999999998</v>
      </c>
      <c r="K434" s="42">
        <f t="shared" si="76"/>
        <v>5074.74</v>
      </c>
      <c r="L434" s="43">
        <f t="shared" si="77"/>
        <v>7999999.9999999991</v>
      </c>
      <c r="M434" s="157">
        <f t="shared" si="72"/>
        <v>28193000</v>
      </c>
      <c r="N434" s="157">
        <f t="shared" si="73"/>
        <v>2000000</v>
      </c>
      <c r="O434" s="158">
        <f t="shared" si="74"/>
        <v>360</v>
      </c>
      <c r="P434" s="42"/>
    </row>
    <row r="435" spans="1:16" x14ac:dyDescent="0.2">
      <c r="A435" s="156">
        <v>427</v>
      </c>
      <c r="B435" s="157">
        <v>30918000</v>
      </c>
      <c r="C435" s="42">
        <v>7729.5</v>
      </c>
      <c r="D435" s="43">
        <f t="shared" si="79"/>
        <v>2000000</v>
      </c>
      <c r="E435" s="43">
        <f t="shared" si="79"/>
        <v>4</v>
      </c>
      <c r="F435" s="43">
        <f t="shared" si="79"/>
        <v>10000000</v>
      </c>
      <c r="G435" s="43">
        <f t="shared" si="79"/>
        <v>3</v>
      </c>
      <c r="H435" s="46">
        <f t="shared" si="70"/>
        <v>0.25874894883239535</v>
      </c>
      <c r="I435" s="46">
        <f t="shared" si="71"/>
        <v>0.67656381395950582</v>
      </c>
      <c r="J435" s="42">
        <f t="shared" si="76"/>
        <v>1999.9999999999998</v>
      </c>
      <c r="K435" s="42">
        <f t="shared" si="76"/>
        <v>5229.5</v>
      </c>
      <c r="L435" s="43">
        <f t="shared" si="77"/>
        <v>8000000</v>
      </c>
      <c r="M435" s="157">
        <f t="shared" si="72"/>
        <v>20918000</v>
      </c>
      <c r="N435" s="157">
        <f t="shared" si="73"/>
        <v>2000000</v>
      </c>
      <c r="O435" s="158">
        <f t="shared" si="74"/>
        <v>500</v>
      </c>
      <c r="P435" s="42"/>
    </row>
    <row r="436" spans="1:16" x14ac:dyDescent="0.2">
      <c r="A436" s="156">
        <v>428</v>
      </c>
      <c r="B436" s="157">
        <v>4484000</v>
      </c>
      <c r="C436" s="42">
        <v>672.6</v>
      </c>
      <c r="D436" s="43">
        <f t="shared" si="79"/>
        <v>2000000</v>
      </c>
      <c r="E436" s="43">
        <f t="shared" si="79"/>
        <v>4</v>
      </c>
      <c r="F436" s="43">
        <f t="shared" si="79"/>
        <v>10000000</v>
      </c>
      <c r="G436" s="43">
        <f t="shared" si="79"/>
        <v>3</v>
      </c>
      <c r="H436" s="46">
        <f t="shared" si="70"/>
        <v>0.55396966993755581</v>
      </c>
      <c r="I436" s="46">
        <f t="shared" si="71"/>
        <v>0</v>
      </c>
      <c r="J436" s="42">
        <f t="shared" si="76"/>
        <v>372.6</v>
      </c>
      <c r="K436" s="42">
        <f t="shared" si="76"/>
        <v>0</v>
      </c>
      <c r="L436" s="43">
        <f t="shared" si="77"/>
        <v>2484000.0000000005</v>
      </c>
      <c r="M436" s="157">
        <f t="shared" si="72"/>
        <v>0</v>
      </c>
      <c r="N436" s="157">
        <f t="shared" si="73"/>
        <v>1999999.9999999995</v>
      </c>
      <c r="O436" s="158">
        <f t="shared" si="74"/>
        <v>300</v>
      </c>
      <c r="P436" s="42"/>
    </row>
    <row r="437" spans="1:16" x14ac:dyDescent="0.2">
      <c r="A437" s="156">
        <v>429</v>
      </c>
      <c r="B437" s="157">
        <v>10088000</v>
      </c>
      <c r="C437" s="42">
        <v>1815.84</v>
      </c>
      <c r="D437" s="43">
        <f t="shared" si="79"/>
        <v>2000000</v>
      </c>
      <c r="E437" s="43">
        <f t="shared" si="79"/>
        <v>4</v>
      </c>
      <c r="F437" s="43">
        <f t="shared" si="79"/>
        <v>10000000</v>
      </c>
      <c r="G437" s="43">
        <f t="shared" si="79"/>
        <v>3</v>
      </c>
      <c r="H437" s="46">
        <f t="shared" si="70"/>
        <v>0.79302141157811257</v>
      </c>
      <c r="I437" s="46">
        <f t="shared" si="71"/>
        <v>8.7232355273592389E-3</v>
      </c>
      <c r="J437" s="42">
        <f t="shared" si="76"/>
        <v>1439.9999999999998</v>
      </c>
      <c r="K437" s="42">
        <f t="shared" si="76"/>
        <v>15.84</v>
      </c>
      <c r="L437" s="43">
        <f t="shared" si="77"/>
        <v>8000000</v>
      </c>
      <c r="M437" s="157">
        <f t="shared" si="72"/>
        <v>88000</v>
      </c>
      <c r="N437" s="157">
        <f t="shared" si="73"/>
        <v>2000000</v>
      </c>
      <c r="O437" s="158">
        <f t="shared" si="74"/>
        <v>360.00000000000023</v>
      </c>
      <c r="P437" s="42"/>
    </row>
    <row r="438" spans="1:16" x14ac:dyDescent="0.2">
      <c r="A438" s="156">
        <v>430</v>
      </c>
      <c r="B438" s="157">
        <v>12390000</v>
      </c>
      <c r="C438" s="42">
        <v>1982.4</v>
      </c>
      <c r="D438" s="43">
        <f t="shared" si="79"/>
        <v>2000000</v>
      </c>
      <c r="E438" s="43">
        <f t="shared" si="79"/>
        <v>4</v>
      </c>
      <c r="F438" s="43">
        <f t="shared" si="79"/>
        <v>10000000</v>
      </c>
      <c r="G438" s="43">
        <f t="shared" si="79"/>
        <v>3</v>
      </c>
      <c r="H438" s="46">
        <f t="shared" si="70"/>
        <v>0.64568200161420497</v>
      </c>
      <c r="I438" s="46">
        <f t="shared" si="71"/>
        <v>0.19289749798224373</v>
      </c>
      <c r="J438" s="42">
        <f t="shared" si="76"/>
        <v>1280</v>
      </c>
      <c r="K438" s="42">
        <f t="shared" si="76"/>
        <v>382.4</v>
      </c>
      <c r="L438" s="43">
        <f t="shared" si="77"/>
        <v>8000000</v>
      </c>
      <c r="M438" s="157">
        <f t="shared" si="72"/>
        <v>2390000</v>
      </c>
      <c r="N438" s="157">
        <f t="shared" si="73"/>
        <v>2000000</v>
      </c>
      <c r="O438" s="158">
        <f t="shared" si="74"/>
        <v>320</v>
      </c>
      <c r="P438" s="42"/>
    </row>
    <row r="439" spans="1:16" x14ac:dyDescent="0.2">
      <c r="A439" s="156">
        <v>431</v>
      </c>
      <c r="B439" s="157">
        <v>15279000</v>
      </c>
      <c r="C439" s="42">
        <v>4583.7</v>
      </c>
      <c r="D439" s="43">
        <f t="shared" si="79"/>
        <v>2000000</v>
      </c>
      <c r="E439" s="43">
        <f t="shared" si="79"/>
        <v>4</v>
      </c>
      <c r="F439" s="43">
        <f t="shared" si="79"/>
        <v>10000000</v>
      </c>
      <c r="G439" s="43">
        <f t="shared" si="79"/>
        <v>3</v>
      </c>
      <c r="H439" s="46">
        <f t="shared" si="70"/>
        <v>0.52359447607827736</v>
      </c>
      <c r="I439" s="46">
        <f t="shared" si="71"/>
        <v>0.3455069049021533</v>
      </c>
      <c r="J439" s="42">
        <f t="shared" si="76"/>
        <v>2400</v>
      </c>
      <c r="K439" s="42">
        <f t="shared" si="76"/>
        <v>1583.7</v>
      </c>
      <c r="L439" s="43">
        <f t="shared" si="77"/>
        <v>8000000</v>
      </c>
      <c r="M439" s="157">
        <f t="shared" si="72"/>
        <v>5279000</v>
      </c>
      <c r="N439" s="157">
        <f t="shared" si="73"/>
        <v>2000000</v>
      </c>
      <c r="O439" s="158">
        <f t="shared" si="74"/>
        <v>600</v>
      </c>
      <c r="P439" s="42"/>
    </row>
    <row r="440" spans="1:16" x14ac:dyDescent="0.2">
      <c r="A440" s="156">
        <v>432</v>
      </c>
      <c r="B440" s="157">
        <v>800000</v>
      </c>
      <c r="C440" s="42">
        <v>168</v>
      </c>
      <c r="D440" s="43">
        <f t="shared" si="79"/>
        <v>2000000</v>
      </c>
      <c r="E440" s="43">
        <f t="shared" si="79"/>
        <v>4</v>
      </c>
      <c r="F440" s="43">
        <f t="shared" si="79"/>
        <v>10000000</v>
      </c>
      <c r="G440" s="43">
        <f t="shared" si="79"/>
        <v>3</v>
      </c>
      <c r="H440" s="46">
        <f t="shared" si="70"/>
        <v>0</v>
      </c>
      <c r="I440" s="46">
        <f t="shared" si="71"/>
        <v>0</v>
      </c>
      <c r="J440" s="42">
        <f t="shared" si="76"/>
        <v>0</v>
      </c>
      <c r="K440" s="42">
        <f t="shared" si="76"/>
        <v>0</v>
      </c>
      <c r="L440" s="43">
        <f t="shared" si="77"/>
        <v>0</v>
      </c>
      <c r="M440" s="157">
        <f t="shared" si="72"/>
        <v>0</v>
      </c>
      <c r="N440" s="157">
        <f t="shared" si="73"/>
        <v>800000</v>
      </c>
      <c r="O440" s="158">
        <f t="shared" si="74"/>
        <v>168</v>
      </c>
      <c r="P440" s="42"/>
    </row>
    <row r="441" spans="1:16" x14ac:dyDescent="0.2">
      <c r="A441" s="156">
        <v>433</v>
      </c>
      <c r="B441" s="157">
        <v>800000</v>
      </c>
      <c r="C441" s="42">
        <v>144</v>
      </c>
      <c r="D441" s="43">
        <f t="shared" si="79"/>
        <v>2000000</v>
      </c>
      <c r="E441" s="43">
        <f t="shared" si="79"/>
        <v>4</v>
      </c>
      <c r="F441" s="43">
        <f t="shared" si="79"/>
        <v>10000000</v>
      </c>
      <c r="G441" s="43">
        <f t="shared" si="79"/>
        <v>3</v>
      </c>
      <c r="H441" s="46">
        <f t="shared" si="70"/>
        <v>0</v>
      </c>
      <c r="I441" s="46">
        <f t="shared" si="71"/>
        <v>0</v>
      </c>
      <c r="J441" s="42">
        <f t="shared" si="76"/>
        <v>0</v>
      </c>
      <c r="K441" s="42">
        <f t="shared" si="76"/>
        <v>0</v>
      </c>
      <c r="L441" s="43">
        <f t="shared" si="77"/>
        <v>0</v>
      </c>
      <c r="M441" s="157">
        <f t="shared" si="72"/>
        <v>0</v>
      </c>
      <c r="N441" s="157">
        <f t="shared" si="73"/>
        <v>800000</v>
      </c>
      <c r="O441" s="158">
        <f t="shared" si="74"/>
        <v>144</v>
      </c>
      <c r="P441" s="42"/>
    </row>
    <row r="442" spans="1:16" x14ac:dyDescent="0.2">
      <c r="A442" s="156">
        <v>434</v>
      </c>
      <c r="B442" s="157">
        <v>800000</v>
      </c>
      <c r="C442" s="42">
        <v>160</v>
      </c>
      <c r="D442" s="43">
        <f t="shared" ref="D442:G457" si="80">D441</f>
        <v>2000000</v>
      </c>
      <c r="E442" s="43">
        <f t="shared" si="80"/>
        <v>4</v>
      </c>
      <c r="F442" s="43">
        <f t="shared" si="80"/>
        <v>10000000</v>
      </c>
      <c r="G442" s="43">
        <f t="shared" si="80"/>
        <v>3</v>
      </c>
      <c r="H442" s="46">
        <f t="shared" si="70"/>
        <v>0</v>
      </c>
      <c r="I442" s="46">
        <f t="shared" si="71"/>
        <v>0</v>
      </c>
      <c r="J442" s="42">
        <f t="shared" si="76"/>
        <v>0</v>
      </c>
      <c r="K442" s="42">
        <f t="shared" si="76"/>
        <v>0</v>
      </c>
      <c r="L442" s="43">
        <f t="shared" si="77"/>
        <v>0</v>
      </c>
      <c r="M442" s="157">
        <f t="shared" si="72"/>
        <v>0</v>
      </c>
      <c r="N442" s="157">
        <f t="shared" si="73"/>
        <v>800000</v>
      </c>
      <c r="O442" s="158">
        <f t="shared" si="74"/>
        <v>160</v>
      </c>
      <c r="P442" s="42"/>
    </row>
    <row r="443" spans="1:16" x14ac:dyDescent="0.2">
      <c r="A443" s="156">
        <v>435</v>
      </c>
      <c r="B443" s="157">
        <v>3459000</v>
      </c>
      <c r="C443" s="42">
        <v>864.75</v>
      </c>
      <c r="D443" s="43">
        <f t="shared" si="80"/>
        <v>2000000</v>
      </c>
      <c r="E443" s="43">
        <f t="shared" si="80"/>
        <v>4</v>
      </c>
      <c r="F443" s="43">
        <f t="shared" si="80"/>
        <v>10000000</v>
      </c>
      <c r="G443" s="43">
        <f t="shared" si="80"/>
        <v>3</v>
      </c>
      <c r="H443" s="46">
        <f t="shared" si="70"/>
        <v>0.42179820757444347</v>
      </c>
      <c r="I443" s="46">
        <f t="shared" si="71"/>
        <v>0</v>
      </c>
      <c r="J443" s="42">
        <f t="shared" si="76"/>
        <v>364.75</v>
      </c>
      <c r="K443" s="42">
        <f t="shared" si="76"/>
        <v>0</v>
      </c>
      <c r="L443" s="43">
        <f t="shared" si="77"/>
        <v>1459000</v>
      </c>
      <c r="M443" s="157">
        <f t="shared" si="72"/>
        <v>0</v>
      </c>
      <c r="N443" s="157">
        <f t="shared" si="73"/>
        <v>2000000</v>
      </c>
      <c r="O443" s="158">
        <f t="shared" si="74"/>
        <v>500</v>
      </c>
      <c r="P443" s="42"/>
    </row>
    <row r="444" spans="1:16" x14ac:dyDescent="0.2">
      <c r="A444" s="156">
        <v>436</v>
      </c>
      <c r="B444" s="157">
        <v>25743000</v>
      </c>
      <c r="C444" s="42">
        <v>4376.3100000000004</v>
      </c>
      <c r="D444" s="43">
        <f t="shared" si="80"/>
        <v>2000000</v>
      </c>
      <c r="E444" s="43">
        <f t="shared" si="80"/>
        <v>4</v>
      </c>
      <c r="F444" s="43">
        <f t="shared" si="80"/>
        <v>10000000</v>
      </c>
      <c r="G444" s="43">
        <f t="shared" si="80"/>
        <v>3</v>
      </c>
      <c r="H444" s="46">
        <f t="shared" si="70"/>
        <v>0.3107640912092608</v>
      </c>
      <c r="I444" s="46">
        <f t="shared" si="71"/>
        <v>0.61154488598842405</v>
      </c>
      <c r="J444" s="42">
        <f t="shared" si="76"/>
        <v>1360.0000000000002</v>
      </c>
      <c r="K444" s="42">
        <f t="shared" si="76"/>
        <v>2676.3100000000004</v>
      </c>
      <c r="L444" s="43">
        <f t="shared" si="77"/>
        <v>8000000.0000000009</v>
      </c>
      <c r="M444" s="157">
        <f t="shared" si="72"/>
        <v>15743000</v>
      </c>
      <c r="N444" s="157">
        <f t="shared" si="73"/>
        <v>2000000</v>
      </c>
      <c r="O444" s="158">
        <f t="shared" si="74"/>
        <v>340</v>
      </c>
      <c r="P444" s="42"/>
    </row>
    <row r="445" spans="1:16" x14ac:dyDescent="0.2">
      <c r="A445" s="156">
        <v>437</v>
      </c>
      <c r="B445" s="157">
        <v>11407000</v>
      </c>
      <c r="C445" s="42">
        <v>3536.17</v>
      </c>
      <c r="D445" s="43">
        <f t="shared" si="80"/>
        <v>2000000</v>
      </c>
      <c r="E445" s="43">
        <f t="shared" si="80"/>
        <v>4</v>
      </c>
      <c r="F445" s="43">
        <f t="shared" si="80"/>
        <v>10000000</v>
      </c>
      <c r="G445" s="43">
        <f t="shared" si="80"/>
        <v>3</v>
      </c>
      <c r="H445" s="46">
        <f t="shared" si="70"/>
        <v>0.70132374857543611</v>
      </c>
      <c r="I445" s="46">
        <f t="shared" si="71"/>
        <v>0.12334531428070483</v>
      </c>
      <c r="J445" s="42">
        <f t="shared" si="76"/>
        <v>2480</v>
      </c>
      <c r="K445" s="42">
        <f t="shared" si="76"/>
        <v>436.17</v>
      </c>
      <c r="L445" s="43">
        <f t="shared" si="77"/>
        <v>8000000</v>
      </c>
      <c r="M445" s="157">
        <f t="shared" si="72"/>
        <v>1407000</v>
      </c>
      <c r="N445" s="157">
        <f t="shared" si="73"/>
        <v>2000000</v>
      </c>
      <c r="O445" s="158">
        <f t="shared" si="74"/>
        <v>620</v>
      </c>
      <c r="P445" s="42"/>
    </row>
    <row r="446" spans="1:16" x14ac:dyDescent="0.2">
      <c r="A446" s="156">
        <v>438</v>
      </c>
      <c r="B446" s="157">
        <v>4889000</v>
      </c>
      <c r="C446" s="42">
        <v>880.02</v>
      </c>
      <c r="D446" s="43">
        <f t="shared" si="80"/>
        <v>2000000</v>
      </c>
      <c r="E446" s="43">
        <f t="shared" si="80"/>
        <v>4</v>
      </c>
      <c r="F446" s="43">
        <f t="shared" si="80"/>
        <v>10000000</v>
      </c>
      <c r="G446" s="43">
        <f t="shared" si="80"/>
        <v>3</v>
      </c>
      <c r="H446" s="46">
        <f t="shared" si="70"/>
        <v>0.59091838821844955</v>
      </c>
      <c r="I446" s="46">
        <f t="shared" si="71"/>
        <v>0</v>
      </c>
      <c r="J446" s="42">
        <f t="shared" si="76"/>
        <v>520.02</v>
      </c>
      <c r="K446" s="42">
        <f t="shared" si="76"/>
        <v>0</v>
      </c>
      <c r="L446" s="43">
        <f t="shared" si="77"/>
        <v>2889000</v>
      </c>
      <c r="M446" s="157">
        <f t="shared" si="72"/>
        <v>0</v>
      </c>
      <c r="N446" s="157">
        <f t="shared" si="73"/>
        <v>2000000</v>
      </c>
      <c r="O446" s="158">
        <f t="shared" si="74"/>
        <v>360</v>
      </c>
      <c r="P446" s="42"/>
    </row>
    <row r="447" spans="1:16" x14ac:dyDescent="0.2">
      <c r="A447" s="156">
        <v>439</v>
      </c>
      <c r="B447" s="157">
        <v>3612000</v>
      </c>
      <c r="C447" s="42">
        <v>433.44</v>
      </c>
      <c r="D447" s="43">
        <f t="shared" si="80"/>
        <v>2000000</v>
      </c>
      <c r="E447" s="43">
        <f t="shared" si="80"/>
        <v>4</v>
      </c>
      <c r="F447" s="43">
        <f t="shared" si="80"/>
        <v>10000000</v>
      </c>
      <c r="G447" s="43">
        <f t="shared" si="80"/>
        <v>3</v>
      </c>
      <c r="H447" s="46">
        <f t="shared" si="70"/>
        <v>0.44629014396456257</v>
      </c>
      <c r="I447" s="46">
        <f t="shared" si="71"/>
        <v>0</v>
      </c>
      <c r="J447" s="42">
        <f t="shared" si="76"/>
        <v>193.44</v>
      </c>
      <c r="K447" s="42">
        <f t="shared" si="76"/>
        <v>0</v>
      </c>
      <c r="L447" s="43">
        <f t="shared" si="77"/>
        <v>1612000</v>
      </c>
      <c r="M447" s="157">
        <f t="shared" si="72"/>
        <v>0</v>
      </c>
      <c r="N447" s="157">
        <f t="shared" si="73"/>
        <v>2000000</v>
      </c>
      <c r="O447" s="158">
        <f t="shared" si="74"/>
        <v>240</v>
      </c>
      <c r="P447" s="42"/>
    </row>
    <row r="448" spans="1:16" x14ac:dyDescent="0.2">
      <c r="A448" s="156">
        <v>440</v>
      </c>
      <c r="B448" s="157">
        <v>7355000</v>
      </c>
      <c r="C448" s="42">
        <v>1471</v>
      </c>
      <c r="D448" s="43">
        <f t="shared" si="80"/>
        <v>2000000</v>
      </c>
      <c r="E448" s="43">
        <f t="shared" si="80"/>
        <v>4</v>
      </c>
      <c r="F448" s="43">
        <f t="shared" si="80"/>
        <v>10000000</v>
      </c>
      <c r="G448" s="43">
        <f t="shared" si="80"/>
        <v>3</v>
      </c>
      <c r="H448" s="46">
        <f t="shared" si="70"/>
        <v>0.72807613868116927</v>
      </c>
      <c r="I448" s="46">
        <f t="shared" si="71"/>
        <v>0</v>
      </c>
      <c r="J448" s="42">
        <f t="shared" si="76"/>
        <v>1071</v>
      </c>
      <c r="K448" s="42">
        <f t="shared" si="76"/>
        <v>0</v>
      </c>
      <c r="L448" s="43">
        <f t="shared" si="77"/>
        <v>5355000</v>
      </c>
      <c r="M448" s="157">
        <f t="shared" si="72"/>
        <v>0</v>
      </c>
      <c r="N448" s="157">
        <f t="shared" si="73"/>
        <v>2000000</v>
      </c>
      <c r="O448" s="158">
        <f t="shared" si="74"/>
        <v>400</v>
      </c>
      <c r="P448" s="42"/>
    </row>
    <row r="449" spans="1:16" x14ac:dyDescent="0.2">
      <c r="A449" s="156">
        <v>441</v>
      </c>
      <c r="B449" s="157">
        <v>21258000</v>
      </c>
      <c r="C449" s="42">
        <v>3826.44</v>
      </c>
      <c r="D449" s="43">
        <f t="shared" si="80"/>
        <v>2000000</v>
      </c>
      <c r="E449" s="43">
        <f t="shared" si="80"/>
        <v>4</v>
      </c>
      <c r="F449" s="43">
        <f t="shared" si="80"/>
        <v>10000000</v>
      </c>
      <c r="G449" s="43">
        <f t="shared" si="80"/>
        <v>3</v>
      </c>
      <c r="H449" s="46">
        <f t="shared" si="70"/>
        <v>0.37632891146862357</v>
      </c>
      <c r="I449" s="46">
        <f t="shared" si="71"/>
        <v>0.52958886066422051</v>
      </c>
      <c r="J449" s="42">
        <f t="shared" si="76"/>
        <v>1440</v>
      </c>
      <c r="K449" s="42">
        <f t="shared" si="76"/>
        <v>2026.44</v>
      </c>
      <c r="L449" s="43">
        <f t="shared" si="77"/>
        <v>8000000</v>
      </c>
      <c r="M449" s="157">
        <f t="shared" si="72"/>
        <v>11258000</v>
      </c>
      <c r="N449" s="157">
        <f t="shared" si="73"/>
        <v>2000000</v>
      </c>
      <c r="O449" s="158">
        <f t="shared" si="74"/>
        <v>360</v>
      </c>
      <c r="P449" s="42"/>
    </row>
    <row r="450" spans="1:16" x14ac:dyDescent="0.2">
      <c r="A450" s="156">
        <v>442</v>
      </c>
      <c r="B450" s="157">
        <v>8928000</v>
      </c>
      <c r="C450" s="42">
        <v>1964.16</v>
      </c>
      <c r="D450" s="43">
        <f t="shared" si="80"/>
        <v>2000000</v>
      </c>
      <c r="E450" s="43">
        <f t="shared" si="80"/>
        <v>4</v>
      </c>
      <c r="F450" s="43">
        <f t="shared" si="80"/>
        <v>10000000</v>
      </c>
      <c r="G450" s="43">
        <f t="shared" si="80"/>
        <v>3</v>
      </c>
      <c r="H450" s="46">
        <f t="shared" si="70"/>
        <v>0.77598566308243733</v>
      </c>
      <c r="I450" s="46">
        <f t="shared" si="71"/>
        <v>0</v>
      </c>
      <c r="J450" s="42">
        <f t="shared" si="76"/>
        <v>1524.16</v>
      </c>
      <c r="K450" s="42">
        <f t="shared" si="76"/>
        <v>0</v>
      </c>
      <c r="L450" s="43">
        <f t="shared" si="77"/>
        <v>6928000</v>
      </c>
      <c r="M450" s="157">
        <f t="shared" si="72"/>
        <v>0</v>
      </c>
      <c r="N450" s="157">
        <f t="shared" si="73"/>
        <v>2000000</v>
      </c>
      <c r="O450" s="158">
        <f t="shared" si="74"/>
        <v>440</v>
      </c>
      <c r="P450" s="42"/>
    </row>
    <row r="451" spans="1:16" x14ac:dyDescent="0.2">
      <c r="A451" s="156">
        <v>443</v>
      </c>
      <c r="B451" s="157">
        <v>3916000</v>
      </c>
      <c r="C451" s="42">
        <v>1174.8</v>
      </c>
      <c r="D451" s="43">
        <f t="shared" si="80"/>
        <v>2000000</v>
      </c>
      <c r="E451" s="43">
        <f t="shared" si="80"/>
        <v>4</v>
      </c>
      <c r="F451" s="43">
        <f t="shared" si="80"/>
        <v>10000000</v>
      </c>
      <c r="G451" s="43">
        <f t="shared" si="80"/>
        <v>3</v>
      </c>
      <c r="H451" s="46">
        <f t="shared" si="70"/>
        <v>0.48927477017364657</v>
      </c>
      <c r="I451" s="46">
        <f t="shared" si="71"/>
        <v>0</v>
      </c>
      <c r="J451" s="42">
        <f t="shared" si="76"/>
        <v>574.79999999999995</v>
      </c>
      <c r="K451" s="42">
        <f t="shared" si="76"/>
        <v>0</v>
      </c>
      <c r="L451" s="43">
        <f t="shared" si="77"/>
        <v>1916000</v>
      </c>
      <c r="M451" s="157">
        <f t="shared" si="72"/>
        <v>0</v>
      </c>
      <c r="N451" s="157">
        <f t="shared" si="73"/>
        <v>2000000</v>
      </c>
      <c r="O451" s="158">
        <f t="shared" si="74"/>
        <v>600</v>
      </c>
      <c r="P451" s="42"/>
    </row>
    <row r="452" spans="1:16" x14ac:dyDescent="0.2">
      <c r="A452" s="156">
        <v>444</v>
      </c>
      <c r="B452" s="157">
        <v>35449000</v>
      </c>
      <c r="C452" s="42">
        <v>10634.7</v>
      </c>
      <c r="D452" s="43">
        <f t="shared" si="80"/>
        <v>2000000</v>
      </c>
      <c r="E452" s="43">
        <f t="shared" si="80"/>
        <v>4</v>
      </c>
      <c r="F452" s="43">
        <f t="shared" si="80"/>
        <v>10000000</v>
      </c>
      <c r="G452" s="43">
        <f t="shared" si="80"/>
        <v>3</v>
      </c>
      <c r="H452" s="46">
        <f t="shared" si="70"/>
        <v>0.2256763237326864</v>
      </c>
      <c r="I452" s="46">
        <f t="shared" si="71"/>
        <v>0.71790459533414197</v>
      </c>
      <c r="J452" s="42">
        <f t="shared" si="76"/>
        <v>2400</v>
      </c>
      <c r="K452" s="42">
        <f t="shared" si="76"/>
        <v>7634.7</v>
      </c>
      <c r="L452" s="43">
        <f t="shared" si="77"/>
        <v>8000000</v>
      </c>
      <c r="M452" s="157">
        <f t="shared" si="72"/>
        <v>25449000</v>
      </c>
      <c r="N452" s="157">
        <f t="shared" si="73"/>
        <v>2000000</v>
      </c>
      <c r="O452" s="158">
        <f t="shared" si="74"/>
        <v>600</v>
      </c>
      <c r="P452" s="42"/>
    </row>
    <row r="453" spans="1:16" x14ac:dyDescent="0.2">
      <c r="A453" s="156">
        <v>445</v>
      </c>
      <c r="B453" s="157">
        <v>12144000</v>
      </c>
      <c r="C453" s="42">
        <v>2550.2399999999998</v>
      </c>
      <c r="D453" s="43">
        <f t="shared" si="80"/>
        <v>2000000</v>
      </c>
      <c r="E453" s="43">
        <f t="shared" si="80"/>
        <v>4</v>
      </c>
      <c r="F453" s="43">
        <f t="shared" si="80"/>
        <v>10000000</v>
      </c>
      <c r="G453" s="43">
        <f t="shared" si="80"/>
        <v>3</v>
      </c>
      <c r="H453" s="46">
        <f t="shared" si="70"/>
        <v>0.65876152832674573</v>
      </c>
      <c r="I453" s="46">
        <f t="shared" si="71"/>
        <v>0.17654808959156784</v>
      </c>
      <c r="J453" s="42">
        <f t="shared" si="76"/>
        <v>1679.9999999999998</v>
      </c>
      <c r="K453" s="42">
        <f t="shared" si="76"/>
        <v>450.23999999999995</v>
      </c>
      <c r="L453" s="43">
        <f t="shared" si="77"/>
        <v>8000000</v>
      </c>
      <c r="M453" s="157">
        <f t="shared" si="72"/>
        <v>2144000</v>
      </c>
      <c r="N453" s="157">
        <f t="shared" si="73"/>
        <v>2000000</v>
      </c>
      <c r="O453" s="158">
        <f t="shared" si="74"/>
        <v>420</v>
      </c>
      <c r="P453" s="42"/>
    </row>
    <row r="454" spans="1:16" x14ac:dyDescent="0.2">
      <c r="A454" s="156">
        <v>446</v>
      </c>
      <c r="B454" s="157">
        <v>8290000</v>
      </c>
      <c r="C454" s="42">
        <v>2321.1999999999998</v>
      </c>
      <c r="D454" s="43">
        <f t="shared" si="80"/>
        <v>2000000</v>
      </c>
      <c r="E454" s="43">
        <f t="shared" si="80"/>
        <v>4</v>
      </c>
      <c r="F454" s="43">
        <f t="shared" si="80"/>
        <v>10000000</v>
      </c>
      <c r="G454" s="43">
        <f t="shared" si="80"/>
        <v>3</v>
      </c>
      <c r="H454" s="46">
        <f t="shared" si="70"/>
        <v>0.75874547647768398</v>
      </c>
      <c r="I454" s="46">
        <f t="shared" si="71"/>
        <v>0</v>
      </c>
      <c r="J454" s="42">
        <f t="shared" si="76"/>
        <v>1761.1999999999998</v>
      </c>
      <c r="K454" s="42">
        <f t="shared" si="76"/>
        <v>0</v>
      </c>
      <c r="L454" s="43">
        <f t="shared" si="77"/>
        <v>6290000</v>
      </c>
      <c r="M454" s="157">
        <f t="shared" si="72"/>
        <v>0</v>
      </c>
      <c r="N454" s="157">
        <f t="shared" si="73"/>
        <v>2000000</v>
      </c>
      <c r="O454" s="158">
        <f t="shared" si="74"/>
        <v>560</v>
      </c>
      <c r="P454" s="42"/>
    </row>
    <row r="455" spans="1:16" x14ac:dyDescent="0.2">
      <c r="A455" s="156">
        <v>447</v>
      </c>
      <c r="B455" s="157">
        <v>31951000</v>
      </c>
      <c r="C455" s="42">
        <v>5431.67</v>
      </c>
      <c r="D455" s="43">
        <f t="shared" si="80"/>
        <v>2000000</v>
      </c>
      <c r="E455" s="43">
        <f t="shared" si="80"/>
        <v>4</v>
      </c>
      <c r="F455" s="43">
        <f t="shared" si="80"/>
        <v>10000000</v>
      </c>
      <c r="G455" s="43">
        <f t="shared" si="80"/>
        <v>3</v>
      </c>
      <c r="H455" s="46">
        <f t="shared" si="70"/>
        <v>0.25038339958060779</v>
      </c>
      <c r="I455" s="46">
        <f t="shared" si="71"/>
        <v>0.68702075052424028</v>
      </c>
      <c r="J455" s="42">
        <f t="shared" si="76"/>
        <v>1360</v>
      </c>
      <c r="K455" s="42">
        <f t="shared" si="76"/>
        <v>3731.67</v>
      </c>
      <c r="L455" s="43">
        <f t="shared" si="77"/>
        <v>7999999.9999999991</v>
      </c>
      <c r="M455" s="157">
        <f t="shared" si="72"/>
        <v>21951000</v>
      </c>
      <c r="N455" s="157">
        <f t="shared" si="73"/>
        <v>2000000</v>
      </c>
      <c r="O455" s="158">
        <f t="shared" si="74"/>
        <v>340</v>
      </c>
      <c r="P455" s="42"/>
    </row>
    <row r="456" spans="1:16" x14ac:dyDescent="0.2">
      <c r="A456" s="156">
        <v>448</v>
      </c>
      <c r="B456" s="157">
        <v>3141000</v>
      </c>
      <c r="C456" s="42">
        <v>785.25</v>
      </c>
      <c r="D456" s="43">
        <f t="shared" si="80"/>
        <v>2000000</v>
      </c>
      <c r="E456" s="43">
        <f t="shared" si="80"/>
        <v>4</v>
      </c>
      <c r="F456" s="43">
        <f t="shared" si="80"/>
        <v>10000000</v>
      </c>
      <c r="G456" s="43">
        <f t="shared" si="80"/>
        <v>3</v>
      </c>
      <c r="H456" s="46">
        <f t="shared" si="70"/>
        <v>0.36326010824578159</v>
      </c>
      <c r="I456" s="46">
        <f t="shared" si="71"/>
        <v>0</v>
      </c>
      <c r="J456" s="42">
        <f t="shared" si="76"/>
        <v>285.25</v>
      </c>
      <c r="K456" s="42">
        <f t="shared" si="76"/>
        <v>0</v>
      </c>
      <c r="L456" s="43">
        <f t="shared" si="77"/>
        <v>1141000</v>
      </c>
      <c r="M456" s="157">
        <f t="shared" si="72"/>
        <v>0</v>
      </c>
      <c r="N456" s="157">
        <f t="shared" si="73"/>
        <v>2000000</v>
      </c>
      <c r="O456" s="158">
        <f t="shared" si="74"/>
        <v>500</v>
      </c>
      <c r="P456" s="42"/>
    </row>
    <row r="457" spans="1:16" x14ac:dyDescent="0.2">
      <c r="A457" s="156">
        <v>449</v>
      </c>
      <c r="B457" s="157">
        <v>25141000</v>
      </c>
      <c r="C457" s="42">
        <v>6788.07</v>
      </c>
      <c r="D457" s="43">
        <f t="shared" si="80"/>
        <v>2000000</v>
      </c>
      <c r="E457" s="43">
        <f t="shared" si="80"/>
        <v>4</v>
      </c>
      <c r="F457" s="43">
        <f t="shared" si="80"/>
        <v>10000000</v>
      </c>
      <c r="G457" s="43">
        <f t="shared" si="80"/>
        <v>3</v>
      </c>
      <c r="H457" s="46">
        <f t="shared" ref="H457:H520" si="81">MAX(0,MIN(E457*D457,B457-D457))/B457</f>
        <v>0.31820532198401019</v>
      </c>
      <c r="I457" s="46">
        <f t="shared" ref="I457:I520" si="82">MAX(0,MIN(G457*F457,B457-SUM(D457,E457*D457)))/B457</f>
        <v>0.60224334751998732</v>
      </c>
      <c r="J457" s="42">
        <f t="shared" si="76"/>
        <v>2160</v>
      </c>
      <c r="K457" s="42">
        <f t="shared" si="76"/>
        <v>4088.07</v>
      </c>
      <c r="L457" s="43">
        <f t="shared" si="77"/>
        <v>8000000</v>
      </c>
      <c r="M457" s="157">
        <f t="shared" ref="M457:M520" si="83">I457*$B457</f>
        <v>15141000.000000002</v>
      </c>
      <c r="N457" s="157">
        <f t="shared" ref="N457:N520" si="84">B457-SUM(L457:M457)</f>
        <v>2000000</v>
      </c>
      <c r="O457" s="158">
        <f t="shared" ref="O457:O520" si="85">C457-SUM(J457:K457)</f>
        <v>540</v>
      </c>
      <c r="P457" s="42"/>
    </row>
    <row r="458" spans="1:16" x14ac:dyDescent="0.2">
      <c r="A458" s="156">
        <v>450</v>
      </c>
      <c r="B458" s="157">
        <v>11127000</v>
      </c>
      <c r="C458" s="42">
        <v>1780.32</v>
      </c>
      <c r="D458" s="43">
        <f t="shared" ref="D458:G473" si="86">D457</f>
        <v>2000000</v>
      </c>
      <c r="E458" s="43">
        <f t="shared" si="86"/>
        <v>4</v>
      </c>
      <c r="F458" s="43">
        <f t="shared" si="86"/>
        <v>10000000</v>
      </c>
      <c r="G458" s="43">
        <f t="shared" si="86"/>
        <v>3</v>
      </c>
      <c r="H458" s="46">
        <f t="shared" si="81"/>
        <v>0.7189718702255774</v>
      </c>
      <c r="I458" s="46">
        <f t="shared" si="82"/>
        <v>0.10128516221802822</v>
      </c>
      <c r="J458" s="42">
        <f t="shared" ref="J458:K521" si="87">+H458*$C458</f>
        <v>1280</v>
      </c>
      <c r="K458" s="42">
        <f t="shared" si="87"/>
        <v>180.32</v>
      </c>
      <c r="L458" s="43">
        <f t="shared" ref="L458:L521" si="88">H458*B458</f>
        <v>8000000</v>
      </c>
      <c r="M458" s="157">
        <f t="shared" si="83"/>
        <v>1127000</v>
      </c>
      <c r="N458" s="157">
        <f t="shared" si="84"/>
        <v>2000000</v>
      </c>
      <c r="O458" s="158">
        <f t="shared" si="85"/>
        <v>320</v>
      </c>
      <c r="P458" s="42"/>
    </row>
    <row r="459" spans="1:16" x14ac:dyDescent="0.2">
      <c r="A459" s="156">
        <v>451</v>
      </c>
      <c r="B459" s="157">
        <v>40000000</v>
      </c>
      <c r="C459" s="42">
        <v>10000</v>
      </c>
      <c r="D459" s="43">
        <f t="shared" si="86"/>
        <v>2000000</v>
      </c>
      <c r="E459" s="43">
        <f t="shared" si="86"/>
        <v>4</v>
      </c>
      <c r="F459" s="43">
        <f t="shared" si="86"/>
        <v>10000000</v>
      </c>
      <c r="G459" s="43">
        <f t="shared" si="86"/>
        <v>3</v>
      </c>
      <c r="H459" s="46">
        <f t="shared" si="81"/>
        <v>0.2</v>
      </c>
      <c r="I459" s="46">
        <f t="shared" si="82"/>
        <v>0.75</v>
      </c>
      <c r="J459" s="42">
        <f t="shared" si="87"/>
        <v>2000</v>
      </c>
      <c r="K459" s="42">
        <f t="shared" si="87"/>
        <v>7500</v>
      </c>
      <c r="L459" s="43">
        <f t="shared" si="88"/>
        <v>8000000</v>
      </c>
      <c r="M459" s="157">
        <f t="shared" si="83"/>
        <v>30000000</v>
      </c>
      <c r="N459" s="157">
        <f t="shared" si="84"/>
        <v>2000000</v>
      </c>
      <c r="O459" s="158">
        <f t="shared" si="85"/>
        <v>500</v>
      </c>
      <c r="P459" s="42"/>
    </row>
    <row r="460" spans="1:16" x14ac:dyDescent="0.2">
      <c r="A460" s="156">
        <v>452</v>
      </c>
      <c r="B460" s="157">
        <v>37976000</v>
      </c>
      <c r="C460" s="42">
        <v>8734.48</v>
      </c>
      <c r="D460" s="43">
        <f t="shared" si="86"/>
        <v>2000000</v>
      </c>
      <c r="E460" s="43">
        <f t="shared" si="86"/>
        <v>4</v>
      </c>
      <c r="F460" s="43">
        <f t="shared" si="86"/>
        <v>10000000</v>
      </c>
      <c r="G460" s="43">
        <f t="shared" si="86"/>
        <v>3</v>
      </c>
      <c r="H460" s="46">
        <f t="shared" si="81"/>
        <v>0.2106593638087213</v>
      </c>
      <c r="I460" s="46">
        <f t="shared" si="82"/>
        <v>0.73667579523909843</v>
      </c>
      <c r="J460" s="42">
        <f t="shared" si="87"/>
        <v>1840</v>
      </c>
      <c r="K460" s="42">
        <f t="shared" si="87"/>
        <v>6434.4800000000005</v>
      </c>
      <c r="L460" s="43">
        <f t="shared" si="88"/>
        <v>8000000</v>
      </c>
      <c r="M460" s="157">
        <f t="shared" si="83"/>
        <v>27976000.000000004</v>
      </c>
      <c r="N460" s="157">
        <f t="shared" si="84"/>
        <v>2000000</v>
      </c>
      <c r="O460" s="158">
        <f t="shared" si="85"/>
        <v>460</v>
      </c>
      <c r="P460" s="42"/>
    </row>
    <row r="461" spans="1:16" x14ac:dyDescent="0.2">
      <c r="A461" s="156">
        <v>453</v>
      </c>
      <c r="B461" s="157">
        <v>23603000</v>
      </c>
      <c r="C461" s="42">
        <v>3776.48</v>
      </c>
      <c r="D461" s="43">
        <f t="shared" si="86"/>
        <v>2000000</v>
      </c>
      <c r="E461" s="43">
        <f t="shared" si="86"/>
        <v>4</v>
      </c>
      <c r="F461" s="43">
        <f t="shared" si="86"/>
        <v>10000000</v>
      </c>
      <c r="G461" s="43">
        <f t="shared" si="86"/>
        <v>3</v>
      </c>
      <c r="H461" s="46">
        <f t="shared" si="81"/>
        <v>0.33893996525865355</v>
      </c>
      <c r="I461" s="46">
        <f t="shared" si="82"/>
        <v>0.576325043426683</v>
      </c>
      <c r="J461" s="42">
        <f t="shared" si="87"/>
        <v>1280</v>
      </c>
      <c r="K461" s="42">
        <f t="shared" si="87"/>
        <v>2176.48</v>
      </c>
      <c r="L461" s="43">
        <f t="shared" si="88"/>
        <v>8000000</v>
      </c>
      <c r="M461" s="157">
        <f t="shared" si="83"/>
        <v>13602999.999999998</v>
      </c>
      <c r="N461" s="157">
        <f t="shared" si="84"/>
        <v>2000000</v>
      </c>
      <c r="O461" s="158">
        <f t="shared" si="85"/>
        <v>320</v>
      </c>
      <c r="P461" s="42"/>
    </row>
    <row r="462" spans="1:16" x14ac:dyDescent="0.2">
      <c r="A462" s="156">
        <v>454</v>
      </c>
      <c r="B462" s="157">
        <v>800000</v>
      </c>
      <c r="C462" s="42">
        <v>144</v>
      </c>
      <c r="D462" s="43">
        <f t="shared" si="86"/>
        <v>2000000</v>
      </c>
      <c r="E462" s="43">
        <f t="shared" si="86"/>
        <v>4</v>
      </c>
      <c r="F462" s="43">
        <f t="shared" si="86"/>
        <v>10000000</v>
      </c>
      <c r="G462" s="43">
        <f t="shared" si="86"/>
        <v>3</v>
      </c>
      <c r="H462" s="46">
        <f t="shared" si="81"/>
        <v>0</v>
      </c>
      <c r="I462" s="46">
        <f t="shared" si="82"/>
        <v>0</v>
      </c>
      <c r="J462" s="42">
        <f t="shared" si="87"/>
        <v>0</v>
      </c>
      <c r="K462" s="42">
        <f t="shared" si="87"/>
        <v>0</v>
      </c>
      <c r="L462" s="43">
        <f t="shared" si="88"/>
        <v>0</v>
      </c>
      <c r="M462" s="157">
        <f t="shared" si="83"/>
        <v>0</v>
      </c>
      <c r="N462" s="157">
        <f t="shared" si="84"/>
        <v>800000</v>
      </c>
      <c r="O462" s="158">
        <f t="shared" si="85"/>
        <v>144</v>
      </c>
      <c r="P462" s="42"/>
    </row>
    <row r="463" spans="1:16" x14ac:dyDescent="0.2">
      <c r="A463" s="156">
        <v>455</v>
      </c>
      <c r="B463" s="157">
        <v>19156000</v>
      </c>
      <c r="C463" s="42">
        <v>3256.52</v>
      </c>
      <c r="D463" s="43">
        <f t="shared" si="86"/>
        <v>2000000</v>
      </c>
      <c r="E463" s="43">
        <f t="shared" si="86"/>
        <v>4</v>
      </c>
      <c r="F463" s="43">
        <f t="shared" si="86"/>
        <v>10000000</v>
      </c>
      <c r="G463" s="43">
        <f t="shared" si="86"/>
        <v>3</v>
      </c>
      <c r="H463" s="46">
        <f t="shared" si="81"/>
        <v>0.41762372102735434</v>
      </c>
      <c r="I463" s="46">
        <f t="shared" si="82"/>
        <v>0.47797034871580707</v>
      </c>
      <c r="J463" s="42">
        <f t="shared" si="87"/>
        <v>1360</v>
      </c>
      <c r="K463" s="42">
        <f t="shared" si="87"/>
        <v>1556.52</v>
      </c>
      <c r="L463" s="43">
        <f t="shared" si="88"/>
        <v>8000000</v>
      </c>
      <c r="M463" s="157">
        <f t="shared" si="83"/>
        <v>9156000</v>
      </c>
      <c r="N463" s="157">
        <f t="shared" si="84"/>
        <v>2000000</v>
      </c>
      <c r="O463" s="158">
        <f t="shared" si="85"/>
        <v>340</v>
      </c>
      <c r="P463" s="42"/>
    </row>
    <row r="464" spans="1:16" x14ac:dyDescent="0.2">
      <c r="A464" s="156">
        <v>456</v>
      </c>
      <c r="B464" s="157">
        <v>13431000</v>
      </c>
      <c r="C464" s="42">
        <v>1746.03</v>
      </c>
      <c r="D464" s="43">
        <f t="shared" si="86"/>
        <v>2000000</v>
      </c>
      <c r="E464" s="43">
        <f t="shared" si="86"/>
        <v>4</v>
      </c>
      <c r="F464" s="43">
        <f t="shared" si="86"/>
        <v>10000000</v>
      </c>
      <c r="G464" s="43">
        <f t="shared" si="86"/>
        <v>3</v>
      </c>
      <c r="H464" s="46">
        <f t="shared" si="81"/>
        <v>0.59563695927332294</v>
      </c>
      <c r="I464" s="46">
        <f t="shared" si="82"/>
        <v>0.25545380090834635</v>
      </c>
      <c r="J464" s="42">
        <f t="shared" si="87"/>
        <v>1040</v>
      </c>
      <c r="K464" s="42">
        <f t="shared" si="87"/>
        <v>446.03</v>
      </c>
      <c r="L464" s="43">
        <f t="shared" si="88"/>
        <v>8000000</v>
      </c>
      <c r="M464" s="157">
        <f t="shared" si="83"/>
        <v>3431000</v>
      </c>
      <c r="N464" s="157">
        <f t="shared" si="84"/>
        <v>2000000</v>
      </c>
      <c r="O464" s="158">
        <f t="shared" si="85"/>
        <v>260</v>
      </c>
      <c r="P464" s="42"/>
    </row>
    <row r="465" spans="1:16" x14ac:dyDescent="0.2">
      <c r="A465" s="156">
        <v>457</v>
      </c>
      <c r="B465" s="157">
        <v>28797000</v>
      </c>
      <c r="C465" s="42">
        <v>3743.61</v>
      </c>
      <c r="D465" s="43">
        <f t="shared" si="86"/>
        <v>2000000</v>
      </c>
      <c r="E465" s="43">
        <f t="shared" si="86"/>
        <v>4</v>
      </c>
      <c r="F465" s="43">
        <f t="shared" si="86"/>
        <v>10000000</v>
      </c>
      <c r="G465" s="43">
        <f t="shared" si="86"/>
        <v>3</v>
      </c>
      <c r="H465" s="46">
        <f t="shared" si="81"/>
        <v>0.27780671597735873</v>
      </c>
      <c r="I465" s="46">
        <f t="shared" si="82"/>
        <v>0.65274160502830159</v>
      </c>
      <c r="J465" s="42">
        <f t="shared" si="87"/>
        <v>1040</v>
      </c>
      <c r="K465" s="42">
        <f t="shared" si="87"/>
        <v>2443.61</v>
      </c>
      <c r="L465" s="43">
        <f t="shared" si="88"/>
        <v>7999999.9999999991</v>
      </c>
      <c r="M465" s="157">
        <f t="shared" si="83"/>
        <v>18797000</v>
      </c>
      <c r="N465" s="157">
        <f t="shared" si="84"/>
        <v>2000000</v>
      </c>
      <c r="O465" s="158">
        <f t="shared" si="85"/>
        <v>260</v>
      </c>
      <c r="P465" s="42"/>
    </row>
    <row r="466" spans="1:16" x14ac:dyDescent="0.2">
      <c r="A466" s="156">
        <v>458</v>
      </c>
      <c r="B466" s="157">
        <v>32192000</v>
      </c>
      <c r="C466" s="42">
        <v>5472.64</v>
      </c>
      <c r="D466" s="43">
        <f t="shared" si="86"/>
        <v>2000000</v>
      </c>
      <c r="E466" s="43">
        <f t="shared" si="86"/>
        <v>4</v>
      </c>
      <c r="F466" s="43">
        <f t="shared" si="86"/>
        <v>10000000</v>
      </c>
      <c r="G466" s="43">
        <f t="shared" si="86"/>
        <v>3</v>
      </c>
      <c r="H466" s="46">
        <f t="shared" si="81"/>
        <v>0.2485089463220676</v>
      </c>
      <c r="I466" s="46">
        <f t="shared" si="82"/>
        <v>0.68936381709741545</v>
      </c>
      <c r="J466" s="42">
        <f t="shared" si="87"/>
        <v>1360.0000000000002</v>
      </c>
      <c r="K466" s="42">
        <f t="shared" si="87"/>
        <v>3772.64</v>
      </c>
      <c r="L466" s="43">
        <f t="shared" si="88"/>
        <v>8000000</v>
      </c>
      <c r="M466" s="157">
        <f t="shared" si="83"/>
        <v>22192000</v>
      </c>
      <c r="N466" s="157">
        <f t="shared" si="84"/>
        <v>2000000</v>
      </c>
      <c r="O466" s="158">
        <f t="shared" si="85"/>
        <v>340</v>
      </c>
      <c r="P466" s="42"/>
    </row>
    <row r="467" spans="1:16" x14ac:dyDescent="0.2">
      <c r="A467" s="156">
        <v>459</v>
      </c>
      <c r="B467" s="157">
        <v>39473000</v>
      </c>
      <c r="C467" s="42">
        <v>10657.71</v>
      </c>
      <c r="D467" s="43">
        <f t="shared" si="86"/>
        <v>2000000</v>
      </c>
      <c r="E467" s="43">
        <f t="shared" si="86"/>
        <v>4</v>
      </c>
      <c r="F467" s="43">
        <f t="shared" si="86"/>
        <v>10000000</v>
      </c>
      <c r="G467" s="43">
        <f t="shared" si="86"/>
        <v>3</v>
      </c>
      <c r="H467" s="46">
        <f t="shared" si="81"/>
        <v>0.20267017961644668</v>
      </c>
      <c r="I467" s="46">
        <f t="shared" si="82"/>
        <v>0.74666227547944164</v>
      </c>
      <c r="J467" s="42">
        <f t="shared" si="87"/>
        <v>2159.9999999999995</v>
      </c>
      <c r="K467" s="42">
        <f t="shared" si="87"/>
        <v>7957.7099999999991</v>
      </c>
      <c r="L467" s="43">
        <f t="shared" si="88"/>
        <v>8000000</v>
      </c>
      <c r="M467" s="157">
        <f t="shared" si="83"/>
        <v>29473000</v>
      </c>
      <c r="N467" s="157">
        <f t="shared" si="84"/>
        <v>2000000</v>
      </c>
      <c r="O467" s="158">
        <f t="shared" si="85"/>
        <v>540</v>
      </c>
      <c r="P467" s="42"/>
    </row>
    <row r="468" spans="1:16" x14ac:dyDescent="0.2">
      <c r="A468" s="156">
        <v>460</v>
      </c>
      <c r="B468" s="157">
        <v>40000000</v>
      </c>
      <c r="C468" s="42">
        <v>6000</v>
      </c>
      <c r="D468" s="43">
        <f t="shared" si="86"/>
        <v>2000000</v>
      </c>
      <c r="E468" s="43">
        <f t="shared" si="86"/>
        <v>4</v>
      </c>
      <c r="F468" s="43">
        <f t="shared" si="86"/>
        <v>10000000</v>
      </c>
      <c r="G468" s="43">
        <f t="shared" si="86"/>
        <v>3</v>
      </c>
      <c r="H468" s="46">
        <f t="shared" si="81"/>
        <v>0.2</v>
      </c>
      <c r="I468" s="46">
        <f t="shared" si="82"/>
        <v>0.75</v>
      </c>
      <c r="J468" s="42">
        <f t="shared" si="87"/>
        <v>1200</v>
      </c>
      <c r="K468" s="42">
        <f t="shared" si="87"/>
        <v>4500</v>
      </c>
      <c r="L468" s="43">
        <f t="shared" si="88"/>
        <v>8000000</v>
      </c>
      <c r="M468" s="157">
        <f t="shared" si="83"/>
        <v>30000000</v>
      </c>
      <c r="N468" s="157">
        <f t="shared" si="84"/>
        <v>2000000</v>
      </c>
      <c r="O468" s="158">
        <f t="shared" si="85"/>
        <v>300</v>
      </c>
      <c r="P468" s="42"/>
    </row>
    <row r="469" spans="1:16" x14ac:dyDescent="0.2">
      <c r="A469" s="156">
        <v>461</v>
      </c>
      <c r="B469" s="157">
        <v>16999000</v>
      </c>
      <c r="C469" s="42">
        <v>5099.7</v>
      </c>
      <c r="D469" s="43">
        <f t="shared" si="86"/>
        <v>2000000</v>
      </c>
      <c r="E469" s="43">
        <f t="shared" si="86"/>
        <v>4</v>
      </c>
      <c r="F469" s="43">
        <f t="shared" si="86"/>
        <v>10000000</v>
      </c>
      <c r="G469" s="43">
        <f t="shared" si="86"/>
        <v>3</v>
      </c>
      <c r="H469" s="46">
        <f t="shared" si="81"/>
        <v>0.47061591858344609</v>
      </c>
      <c r="I469" s="46">
        <f t="shared" si="82"/>
        <v>0.41173010177069241</v>
      </c>
      <c r="J469" s="42">
        <f t="shared" si="87"/>
        <v>2400</v>
      </c>
      <c r="K469" s="42">
        <f t="shared" si="87"/>
        <v>2099.6999999999998</v>
      </c>
      <c r="L469" s="43">
        <f t="shared" si="88"/>
        <v>8000000</v>
      </c>
      <c r="M469" s="157">
        <f t="shared" si="83"/>
        <v>6999000</v>
      </c>
      <c r="N469" s="157">
        <f t="shared" si="84"/>
        <v>2000000</v>
      </c>
      <c r="O469" s="158">
        <f t="shared" si="85"/>
        <v>600</v>
      </c>
      <c r="P469" s="42"/>
    </row>
    <row r="470" spans="1:16" x14ac:dyDescent="0.2">
      <c r="A470" s="156">
        <v>462</v>
      </c>
      <c r="B470" s="157">
        <v>2056000</v>
      </c>
      <c r="C470" s="42">
        <v>452.32</v>
      </c>
      <c r="D470" s="43">
        <f t="shared" si="86"/>
        <v>2000000</v>
      </c>
      <c r="E470" s="43">
        <f t="shared" si="86"/>
        <v>4</v>
      </c>
      <c r="F470" s="43">
        <f t="shared" si="86"/>
        <v>10000000</v>
      </c>
      <c r="G470" s="43">
        <f t="shared" si="86"/>
        <v>3</v>
      </c>
      <c r="H470" s="46">
        <f t="shared" si="81"/>
        <v>2.7237354085603113E-2</v>
      </c>
      <c r="I470" s="46">
        <f t="shared" si="82"/>
        <v>0</v>
      </c>
      <c r="J470" s="42">
        <f t="shared" si="87"/>
        <v>12.32</v>
      </c>
      <c r="K470" s="42">
        <f t="shared" si="87"/>
        <v>0</v>
      </c>
      <c r="L470" s="43">
        <f t="shared" si="88"/>
        <v>56000</v>
      </c>
      <c r="M470" s="157">
        <f t="shared" si="83"/>
        <v>0</v>
      </c>
      <c r="N470" s="157">
        <f t="shared" si="84"/>
        <v>2000000</v>
      </c>
      <c r="O470" s="158">
        <f t="shared" si="85"/>
        <v>440</v>
      </c>
      <c r="P470" s="42"/>
    </row>
    <row r="471" spans="1:16" x14ac:dyDescent="0.2">
      <c r="A471" s="156">
        <v>463</v>
      </c>
      <c r="B471" s="157">
        <v>12154000</v>
      </c>
      <c r="C471" s="42">
        <v>2430.8000000000002</v>
      </c>
      <c r="D471" s="43">
        <f t="shared" si="86"/>
        <v>2000000</v>
      </c>
      <c r="E471" s="43">
        <f t="shared" si="86"/>
        <v>4</v>
      </c>
      <c r="F471" s="43">
        <f t="shared" si="86"/>
        <v>10000000</v>
      </c>
      <c r="G471" s="43">
        <f t="shared" si="86"/>
        <v>3</v>
      </c>
      <c r="H471" s="46">
        <f t="shared" si="81"/>
        <v>0.6582195162086556</v>
      </c>
      <c r="I471" s="46">
        <f t="shared" si="82"/>
        <v>0.1772256047391805</v>
      </c>
      <c r="J471" s="42">
        <f t="shared" si="87"/>
        <v>1600.0000000000002</v>
      </c>
      <c r="K471" s="42">
        <f t="shared" si="87"/>
        <v>430.8</v>
      </c>
      <c r="L471" s="43">
        <f t="shared" si="88"/>
        <v>8000000</v>
      </c>
      <c r="M471" s="157">
        <f t="shared" si="83"/>
        <v>2154000</v>
      </c>
      <c r="N471" s="157">
        <f t="shared" si="84"/>
        <v>2000000</v>
      </c>
      <c r="O471" s="158">
        <f t="shared" si="85"/>
        <v>400</v>
      </c>
      <c r="P471" s="42"/>
    </row>
    <row r="472" spans="1:16" x14ac:dyDescent="0.2">
      <c r="A472" s="156">
        <v>464</v>
      </c>
      <c r="B472" s="157">
        <v>5637000</v>
      </c>
      <c r="C472" s="42">
        <v>901.92</v>
      </c>
      <c r="D472" s="43">
        <f t="shared" si="86"/>
        <v>2000000</v>
      </c>
      <c r="E472" s="43">
        <f t="shared" si="86"/>
        <v>4</v>
      </c>
      <c r="F472" s="43">
        <f t="shared" si="86"/>
        <v>10000000</v>
      </c>
      <c r="G472" s="43">
        <f t="shared" si="86"/>
        <v>3</v>
      </c>
      <c r="H472" s="46">
        <f t="shared" si="81"/>
        <v>0.64520134823487674</v>
      </c>
      <c r="I472" s="46">
        <f t="shared" si="82"/>
        <v>0</v>
      </c>
      <c r="J472" s="42">
        <f t="shared" si="87"/>
        <v>581.91999999999996</v>
      </c>
      <c r="K472" s="42">
        <f t="shared" si="87"/>
        <v>0</v>
      </c>
      <c r="L472" s="43">
        <f t="shared" si="88"/>
        <v>3637000</v>
      </c>
      <c r="M472" s="157">
        <f t="shared" si="83"/>
        <v>0</v>
      </c>
      <c r="N472" s="157">
        <f t="shared" si="84"/>
        <v>2000000</v>
      </c>
      <c r="O472" s="158">
        <f t="shared" si="85"/>
        <v>320</v>
      </c>
      <c r="P472" s="42"/>
    </row>
    <row r="473" spans="1:16" x14ac:dyDescent="0.2">
      <c r="A473" s="156">
        <v>465</v>
      </c>
      <c r="B473" s="157">
        <v>21344000</v>
      </c>
      <c r="C473" s="42">
        <v>5762.88</v>
      </c>
      <c r="D473" s="43">
        <f t="shared" si="86"/>
        <v>2000000</v>
      </c>
      <c r="E473" s="43">
        <f t="shared" si="86"/>
        <v>4</v>
      </c>
      <c r="F473" s="43">
        <f t="shared" si="86"/>
        <v>10000000</v>
      </c>
      <c r="G473" s="43">
        <f t="shared" si="86"/>
        <v>3</v>
      </c>
      <c r="H473" s="46">
        <f t="shared" si="81"/>
        <v>0.3748125937031484</v>
      </c>
      <c r="I473" s="46">
        <f t="shared" si="82"/>
        <v>0.53148425787106446</v>
      </c>
      <c r="J473" s="42">
        <f t="shared" si="87"/>
        <v>2160</v>
      </c>
      <c r="K473" s="42">
        <f t="shared" si="87"/>
        <v>3062.88</v>
      </c>
      <c r="L473" s="43">
        <f t="shared" si="88"/>
        <v>7999999.9999999991</v>
      </c>
      <c r="M473" s="157">
        <f t="shared" si="83"/>
        <v>11344000</v>
      </c>
      <c r="N473" s="157">
        <f t="shared" si="84"/>
        <v>2000000</v>
      </c>
      <c r="O473" s="158">
        <f t="shared" si="85"/>
        <v>540</v>
      </c>
      <c r="P473" s="42"/>
    </row>
    <row r="474" spans="1:16" x14ac:dyDescent="0.2">
      <c r="A474" s="156">
        <v>466</v>
      </c>
      <c r="B474" s="157">
        <v>21690000</v>
      </c>
      <c r="C474" s="42">
        <v>2819.7</v>
      </c>
      <c r="D474" s="43">
        <f t="shared" ref="D474:G489" si="89">D473</f>
        <v>2000000</v>
      </c>
      <c r="E474" s="43">
        <f t="shared" si="89"/>
        <v>4</v>
      </c>
      <c r="F474" s="43">
        <f t="shared" si="89"/>
        <v>10000000</v>
      </c>
      <c r="G474" s="43">
        <f t="shared" si="89"/>
        <v>3</v>
      </c>
      <c r="H474" s="46">
        <f t="shared" si="81"/>
        <v>0.36883356385431076</v>
      </c>
      <c r="I474" s="46">
        <f t="shared" si="82"/>
        <v>0.53895804518211154</v>
      </c>
      <c r="J474" s="42">
        <f t="shared" si="87"/>
        <v>1040</v>
      </c>
      <c r="K474" s="42">
        <f t="shared" si="87"/>
        <v>1519.6999999999998</v>
      </c>
      <c r="L474" s="43">
        <f t="shared" si="88"/>
        <v>8000000.0000000009</v>
      </c>
      <c r="M474" s="157">
        <f t="shared" si="83"/>
        <v>11690000</v>
      </c>
      <c r="N474" s="157">
        <f t="shared" si="84"/>
        <v>2000000</v>
      </c>
      <c r="O474" s="158">
        <f t="shared" si="85"/>
        <v>260</v>
      </c>
      <c r="P474" s="42"/>
    </row>
    <row r="475" spans="1:16" x14ac:dyDescent="0.2">
      <c r="A475" s="156">
        <v>467</v>
      </c>
      <c r="B475" s="157">
        <v>4116000</v>
      </c>
      <c r="C475" s="42">
        <v>1193.6400000000001</v>
      </c>
      <c r="D475" s="43">
        <f t="shared" si="89"/>
        <v>2000000</v>
      </c>
      <c r="E475" s="43">
        <f t="shared" si="89"/>
        <v>4</v>
      </c>
      <c r="F475" s="43">
        <f t="shared" si="89"/>
        <v>10000000</v>
      </c>
      <c r="G475" s="43">
        <f t="shared" si="89"/>
        <v>3</v>
      </c>
      <c r="H475" s="46">
        <f t="shared" si="81"/>
        <v>0.51409135082604474</v>
      </c>
      <c r="I475" s="46">
        <f t="shared" si="82"/>
        <v>0</v>
      </c>
      <c r="J475" s="42">
        <f t="shared" si="87"/>
        <v>613.6400000000001</v>
      </c>
      <c r="K475" s="42">
        <f t="shared" si="87"/>
        <v>0</v>
      </c>
      <c r="L475" s="43">
        <f t="shared" si="88"/>
        <v>2116000</v>
      </c>
      <c r="M475" s="157">
        <f t="shared" si="83"/>
        <v>0</v>
      </c>
      <c r="N475" s="157">
        <f t="shared" si="84"/>
        <v>2000000</v>
      </c>
      <c r="O475" s="158">
        <f t="shared" si="85"/>
        <v>580</v>
      </c>
      <c r="P475" s="42"/>
    </row>
    <row r="476" spans="1:16" x14ac:dyDescent="0.2">
      <c r="A476" s="156">
        <v>468</v>
      </c>
      <c r="B476" s="157">
        <v>40000000</v>
      </c>
      <c r="C476" s="42">
        <v>6800</v>
      </c>
      <c r="D476" s="43">
        <f t="shared" si="89"/>
        <v>2000000</v>
      </c>
      <c r="E476" s="43">
        <f t="shared" si="89"/>
        <v>4</v>
      </c>
      <c r="F476" s="43">
        <f t="shared" si="89"/>
        <v>10000000</v>
      </c>
      <c r="G476" s="43">
        <f t="shared" si="89"/>
        <v>3</v>
      </c>
      <c r="H476" s="46">
        <f t="shared" si="81"/>
        <v>0.2</v>
      </c>
      <c r="I476" s="46">
        <f t="shared" si="82"/>
        <v>0.75</v>
      </c>
      <c r="J476" s="42">
        <f t="shared" si="87"/>
        <v>1360</v>
      </c>
      <c r="K476" s="42">
        <f t="shared" si="87"/>
        <v>5100</v>
      </c>
      <c r="L476" s="43">
        <f t="shared" si="88"/>
        <v>8000000</v>
      </c>
      <c r="M476" s="157">
        <f t="shared" si="83"/>
        <v>30000000</v>
      </c>
      <c r="N476" s="157">
        <f t="shared" si="84"/>
        <v>2000000</v>
      </c>
      <c r="O476" s="158">
        <f t="shared" si="85"/>
        <v>340</v>
      </c>
      <c r="P476" s="42"/>
    </row>
    <row r="477" spans="1:16" x14ac:dyDescent="0.2">
      <c r="A477" s="156">
        <v>469</v>
      </c>
      <c r="B477" s="157">
        <v>25616000</v>
      </c>
      <c r="C477" s="42">
        <v>6916.32</v>
      </c>
      <c r="D477" s="43">
        <f t="shared" si="89"/>
        <v>2000000</v>
      </c>
      <c r="E477" s="43">
        <f t="shared" si="89"/>
        <v>4</v>
      </c>
      <c r="F477" s="43">
        <f t="shared" si="89"/>
        <v>10000000</v>
      </c>
      <c r="G477" s="43">
        <f t="shared" si="89"/>
        <v>3</v>
      </c>
      <c r="H477" s="46">
        <f t="shared" si="81"/>
        <v>0.31230480949406619</v>
      </c>
      <c r="I477" s="46">
        <f t="shared" si="82"/>
        <v>0.60961898813241722</v>
      </c>
      <c r="J477" s="42">
        <f t="shared" si="87"/>
        <v>2160</v>
      </c>
      <c r="K477" s="42">
        <f t="shared" si="87"/>
        <v>4216.32</v>
      </c>
      <c r="L477" s="43">
        <f t="shared" si="88"/>
        <v>8000000</v>
      </c>
      <c r="M477" s="157">
        <f t="shared" si="83"/>
        <v>15616000</v>
      </c>
      <c r="N477" s="157">
        <f t="shared" si="84"/>
        <v>2000000</v>
      </c>
      <c r="O477" s="158">
        <f t="shared" si="85"/>
        <v>540</v>
      </c>
      <c r="P477" s="42"/>
    </row>
    <row r="478" spans="1:16" x14ac:dyDescent="0.2">
      <c r="A478" s="156">
        <v>470</v>
      </c>
      <c r="B478" s="157">
        <v>2674000</v>
      </c>
      <c r="C478" s="42">
        <v>802.2</v>
      </c>
      <c r="D478" s="43">
        <f t="shared" si="89"/>
        <v>2000000</v>
      </c>
      <c r="E478" s="43">
        <f t="shared" si="89"/>
        <v>4</v>
      </c>
      <c r="F478" s="43">
        <f t="shared" si="89"/>
        <v>10000000</v>
      </c>
      <c r="G478" s="43">
        <f t="shared" si="89"/>
        <v>3</v>
      </c>
      <c r="H478" s="46">
        <f t="shared" si="81"/>
        <v>0.25205684367988035</v>
      </c>
      <c r="I478" s="46">
        <f t="shared" si="82"/>
        <v>0</v>
      </c>
      <c r="J478" s="42">
        <f t="shared" si="87"/>
        <v>202.20000000000002</v>
      </c>
      <c r="K478" s="42">
        <f t="shared" si="87"/>
        <v>0</v>
      </c>
      <c r="L478" s="43">
        <f t="shared" si="88"/>
        <v>674000</v>
      </c>
      <c r="M478" s="157">
        <f t="shared" si="83"/>
        <v>0</v>
      </c>
      <c r="N478" s="157">
        <f t="shared" si="84"/>
        <v>2000000</v>
      </c>
      <c r="O478" s="158">
        <f t="shared" si="85"/>
        <v>600</v>
      </c>
      <c r="P478" s="42"/>
    </row>
    <row r="479" spans="1:16" x14ac:dyDescent="0.2">
      <c r="A479" s="156">
        <v>471</v>
      </c>
      <c r="B479" s="157">
        <v>5763000</v>
      </c>
      <c r="C479" s="42">
        <v>1152.5999999999999</v>
      </c>
      <c r="D479" s="43">
        <f t="shared" si="89"/>
        <v>2000000</v>
      </c>
      <c r="E479" s="43">
        <f t="shared" si="89"/>
        <v>4</v>
      </c>
      <c r="F479" s="43">
        <f t="shared" si="89"/>
        <v>10000000</v>
      </c>
      <c r="G479" s="43">
        <f t="shared" si="89"/>
        <v>3</v>
      </c>
      <c r="H479" s="46">
        <f t="shared" si="81"/>
        <v>0.65295852854416103</v>
      </c>
      <c r="I479" s="46">
        <f t="shared" si="82"/>
        <v>0</v>
      </c>
      <c r="J479" s="42">
        <f t="shared" si="87"/>
        <v>752.59999999999991</v>
      </c>
      <c r="K479" s="42">
        <f t="shared" si="87"/>
        <v>0</v>
      </c>
      <c r="L479" s="43">
        <f t="shared" si="88"/>
        <v>3763000</v>
      </c>
      <c r="M479" s="157">
        <f t="shared" si="83"/>
        <v>0</v>
      </c>
      <c r="N479" s="157">
        <f t="shared" si="84"/>
        <v>2000000</v>
      </c>
      <c r="O479" s="158">
        <f t="shared" si="85"/>
        <v>400</v>
      </c>
      <c r="P479" s="42"/>
    </row>
    <row r="480" spans="1:16" x14ac:dyDescent="0.2">
      <c r="A480" s="156">
        <v>472</v>
      </c>
      <c r="B480" s="157">
        <v>2857000</v>
      </c>
      <c r="C480" s="42">
        <v>342.84</v>
      </c>
      <c r="D480" s="43">
        <f t="shared" si="89"/>
        <v>2000000</v>
      </c>
      <c r="E480" s="43">
        <f t="shared" si="89"/>
        <v>4</v>
      </c>
      <c r="F480" s="43">
        <f t="shared" si="89"/>
        <v>10000000</v>
      </c>
      <c r="G480" s="43">
        <f t="shared" si="89"/>
        <v>3</v>
      </c>
      <c r="H480" s="46">
        <f t="shared" si="81"/>
        <v>0.29996499824991252</v>
      </c>
      <c r="I480" s="46">
        <f t="shared" si="82"/>
        <v>0</v>
      </c>
      <c r="J480" s="42">
        <f t="shared" si="87"/>
        <v>102.84</v>
      </c>
      <c r="K480" s="42">
        <f t="shared" si="87"/>
        <v>0</v>
      </c>
      <c r="L480" s="43">
        <f t="shared" si="88"/>
        <v>857000.00000000012</v>
      </c>
      <c r="M480" s="157">
        <f t="shared" si="83"/>
        <v>0</v>
      </c>
      <c r="N480" s="157">
        <f t="shared" si="84"/>
        <v>2000000</v>
      </c>
      <c r="O480" s="158">
        <f t="shared" si="85"/>
        <v>239.99999999999997</v>
      </c>
      <c r="P480" s="42"/>
    </row>
    <row r="481" spans="1:16" x14ac:dyDescent="0.2">
      <c r="A481" s="156">
        <v>473</v>
      </c>
      <c r="B481" s="157">
        <v>28891000</v>
      </c>
      <c r="C481" s="42">
        <v>8667.2999999999993</v>
      </c>
      <c r="D481" s="43">
        <f t="shared" si="89"/>
        <v>2000000</v>
      </c>
      <c r="E481" s="43">
        <f t="shared" si="89"/>
        <v>4</v>
      </c>
      <c r="F481" s="43">
        <f t="shared" si="89"/>
        <v>10000000</v>
      </c>
      <c r="G481" s="43">
        <f t="shared" si="89"/>
        <v>3</v>
      </c>
      <c r="H481" s="46">
        <f t="shared" si="81"/>
        <v>0.27690284171541313</v>
      </c>
      <c r="I481" s="46">
        <f t="shared" si="82"/>
        <v>0.65387144785573359</v>
      </c>
      <c r="J481" s="42">
        <f t="shared" si="87"/>
        <v>2400</v>
      </c>
      <c r="K481" s="42">
        <f t="shared" si="87"/>
        <v>5667.2999999999993</v>
      </c>
      <c r="L481" s="43">
        <f t="shared" si="88"/>
        <v>8000000.0000000009</v>
      </c>
      <c r="M481" s="157">
        <f t="shared" si="83"/>
        <v>18891000</v>
      </c>
      <c r="N481" s="157">
        <f t="shared" si="84"/>
        <v>2000000</v>
      </c>
      <c r="O481" s="158">
        <f t="shared" si="85"/>
        <v>600</v>
      </c>
      <c r="P481" s="42"/>
    </row>
    <row r="482" spans="1:16" x14ac:dyDescent="0.2">
      <c r="A482" s="156">
        <v>474</v>
      </c>
      <c r="B482" s="157">
        <v>29187000</v>
      </c>
      <c r="C482" s="42">
        <v>5545.53</v>
      </c>
      <c r="D482" s="43">
        <f t="shared" si="89"/>
        <v>2000000</v>
      </c>
      <c r="E482" s="43">
        <f t="shared" si="89"/>
        <v>4</v>
      </c>
      <c r="F482" s="43">
        <f t="shared" si="89"/>
        <v>10000000</v>
      </c>
      <c r="G482" s="43">
        <f t="shared" si="89"/>
        <v>3</v>
      </c>
      <c r="H482" s="46">
        <f t="shared" si="81"/>
        <v>0.27409463117141192</v>
      </c>
      <c r="I482" s="46">
        <f t="shared" si="82"/>
        <v>0.65738171103573506</v>
      </c>
      <c r="J482" s="42">
        <f t="shared" si="87"/>
        <v>1519.9999999999998</v>
      </c>
      <c r="K482" s="42">
        <f t="shared" si="87"/>
        <v>3645.5299999999997</v>
      </c>
      <c r="L482" s="43">
        <f t="shared" si="88"/>
        <v>8000000</v>
      </c>
      <c r="M482" s="157">
        <f t="shared" si="83"/>
        <v>19187000</v>
      </c>
      <c r="N482" s="157">
        <f t="shared" si="84"/>
        <v>2000000</v>
      </c>
      <c r="O482" s="158">
        <f t="shared" si="85"/>
        <v>380</v>
      </c>
      <c r="P482" s="42"/>
    </row>
    <row r="483" spans="1:16" x14ac:dyDescent="0.2">
      <c r="A483" s="156">
        <v>475</v>
      </c>
      <c r="B483" s="157">
        <v>15555000</v>
      </c>
      <c r="C483" s="42">
        <v>2333.25</v>
      </c>
      <c r="D483" s="43">
        <f t="shared" si="89"/>
        <v>2000000</v>
      </c>
      <c r="E483" s="43">
        <f t="shared" si="89"/>
        <v>4</v>
      </c>
      <c r="F483" s="43">
        <f t="shared" si="89"/>
        <v>10000000</v>
      </c>
      <c r="G483" s="43">
        <f t="shared" si="89"/>
        <v>3</v>
      </c>
      <c r="H483" s="46">
        <f t="shared" si="81"/>
        <v>0.51430408228865321</v>
      </c>
      <c r="I483" s="46">
        <f t="shared" si="82"/>
        <v>0.35711989713918352</v>
      </c>
      <c r="J483" s="42">
        <f t="shared" si="87"/>
        <v>1200</v>
      </c>
      <c r="K483" s="42">
        <f t="shared" si="87"/>
        <v>833.24999999999989</v>
      </c>
      <c r="L483" s="43">
        <f t="shared" si="88"/>
        <v>8000000.0000000009</v>
      </c>
      <c r="M483" s="157">
        <f t="shared" si="83"/>
        <v>5555000</v>
      </c>
      <c r="N483" s="157">
        <f t="shared" si="84"/>
        <v>2000000</v>
      </c>
      <c r="O483" s="158">
        <f t="shared" si="85"/>
        <v>300</v>
      </c>
      <c r="P483" s="42"/>
    </row>
    <row r="484" spans="1:16" x14ac:dyDescent="0.2">
      <c r="A484" s="156">
        <v>476</v>
      </c>
      <c r="B484" s="157">
        <v>800000</v>
      </c>
      <c r="C484" s="42">
        <v>224</v>
      </c>
      <c r="D484" s="43">
        <f t="shared" si="89"/>
        <v>2000000</v>
      </c>
      <c r="E484" s="43">
        <f t="shared" si="89"/>
        <v>4</v>
      </c>
      <c r="F484" s="43">
        <f t="shared" si="89"/>
        <v>10000000</v>
      </c>
      <c r="G484" s="43">
        <f t="shared" si="89"/>
        <v>3</v>
      </c>
      <c r="H484" s="46">
        <f t="shared" si="81"/>
        <v>0</v>
      </c>
      <c r="I484" s="46">
        <f t="shared" si="82"/>
        <v>0</v>
      </c>
      <c r="J484" s="42">
        <f t="shared" si="87"/>
        <v>0</v>
      </c>
      <c r="K484" s="42">
        <f t="shared" si="87"/>
        <v>0</v>
      </c>
      <c r="L484" s="43">
        <f t="shared" si="88"/>
        <v>0</v>
      </c>
      <c r="M484" s="157">
        <f t="shared" si="83"/>
        <v>0</v>
      </c>
      <c r="N484" s="157">
        <f t="shared" si="84"/>
        <v>800000</v>
      </c>
      <c r="O484" s="158">
        <f t="shared" si="85"/>
        <v>224</v>
      </c>
      <c r="P484" s="42"/>
    </row>
    <row r="485" spans="1:16" x14ac:dyDescent="0.2">
      <c r="A485" s="156">
        <v>477</v>
      </c>
      <c r="B485" s="157">
        <v>13394000</v>
      </c>
      <c r="C485" s="42">
        <v>1875.16</v>
      </c>
      <c r="D485" s="43">
        <f t="shared" si="89"/>
        <v>2000000</v>
      </c>
      <c r="E485" s="43">
        <f t="shared" si="89"/>
        <v>4</v>
      </c>
      <c r="F485" s="43">
        <f t="shared" si="89"/>
        <v>10000000</v>
      </c>
      <c r="G485" s="43">
        <f t="shared" si="89"/>
        <v>3</v>
      </c>
      <c r="H485" s="46">
        <f t="shared" si="81"/>
        <v>0.59728236523816636</v>
      </c>
      <c r="I485" s="46">
        <f t="shared" si="82"/>
        <v>0.25339704345229208</v>
      </c>
      <c r="J485" s="42">
        <f t="shared" si="87"/>
        <v>1120</v>
      </c>
      <c r="K485" s="42">
        <f t="shared" si="87"/>
        <v>475.16</v>
      </c>
      <c r="L485" s="43">
        <f t="shared" si="88"/>
        <v>8000000</v>
      </c>
      <c r="M485" s="157">
        <f t="shared" si="83"/>
        <v>3394000</v>
      </c>
      <c r="N485" s="157">
        <f t="shared" si="84"/>
        <v>2000000</v>
      </c>
      <c r="O485" s="158">
        <f t="shared" si="85"/>
        <v>280</v>
      </c>
      <c r="P485" s="42"/>
    </row>
    <row r="486" spans="1:16" x14ac:dyDescent="0.2">
      <c r="A486" s="156">
        <v>478</v>
      </c>
      <c r="B486" s="157">
        <v>24143000</v>
      </c>
      <c r="C486" s="42">
        <v>7001.47</v>
      </c>
      <c r="D486" s="43">
        <f t="shared" si="89"/>
        <v>2000000</v>
      </c>
      <c r="E486" s="43">
        <f t="shared" si="89"/>
        <v>4</v>
      </c>
      <c r="F486" s="43">
        <f t="shared" si="89"/>
        <v>10000000</v>
      </c>
      <c r="G486" s="43">
        <f t="shared" si="89"/>
        <v>3</v>
      </c>
      <c r="H486" s="46">
        <f t="shared" si="81"/>
        <v>0.33135898604150271</v>
      </c>
      <c r="I486" s="46">
        <f t="shared" si="82"/>
        <v>0.58580126744812155</v>
      </c>
      <c r="J486" s="42">
        <f t="shared" si="87"/>
        <v>2320</v>
      </c>
      <c r="K486" s="42">
        <f t="shared" si="87"/>
        <v>4101.4699999999993</v>
      </c>
      <c r="L486" s="43">
        <f t="shared" si="88"/>
        <v>8000000</v>
      </c>
      <c r="M486" s="157">
        <f t="shared" si="83"/>
        <v>14142999.999999998</v>
      </c>
      <c r="N486" s="157">
        <f t="shared" si="84"/>
        <v>2000000</v>
      </c>
      <c r="O486" s="158">
        <f t="shared" si="85"/>
        <v>580.00000000000091</v>
      </c>
      <c r="P486" s="42"/>
    </row>
    <row r="487" spans="1:16" x14ac:dyDescent="0.2">
      <c r="A487" s="156">
        <v>479</v>
      </c>
      <c r="B487" s="157">
        <v>10149000</v>
      </c>
      <c r="C487" s="42">
        <v>1928.31</v>
      </c>
      <c r="D487" s="43">
        <f t="shared" si="89"/>
        <v>2000000</v>
      </c>
      <c r="E487" s="43">
        <f t="shared" si="89"/>
        <v>4</v>
      </c>
      <c r="F487" s="43">
        <f t="shared" si="89"/>
        <v>10000000</v>
      </c>
      <c r="G487" s="43">
        <f t="shared" si="89"/>
        <v>3</v>
      </c>
      <c r="H487" s="46">
        <f t="shared" si="81"/>
        <v>0.7882550004926594</v>
      </c>
      <c r="I487" s="46">
        <f t="shared" si="82"/>
        <v>1.468124938417578E-2</v>
      </c>
      <c r="J487" s="42">
        <f t="shared" si="87"/>
        <v>1520</v>
      </c>
      <c r="K487" s="42">
        <f t="shared" si="87"/>
        <v>28.31</v>
      </c>
      <c r="L487" s="43">
        <f t="shared" si="88"/>
        <v>8000000</v>
      </c>
      <c r="M487" s="157">
        <f t="shared" si="83"/>
        <v>149000</v>
      </c>
      <c r="N487" s="157">
        <f t="shared" si="84"/>
        <v>2000000</v>
      </c>
      <c r="O487" s="158">
        <f t="shared" si="85"/>
        <v>380</v>
      </c>
      <c r="P487" s="42"/>
    </row>
    <row r="488" spans="1:16" x14ac:dyDescent="0.2">
      <c r="A488" s="156">
        <v>480</v>
      </c>
      <c r="B488" s="157">
        <v>4071000</v>
      </c>
      <c r="C488" s="42">
        <v>977.04</v>
      </c>
      <c r="D488" s="43">
        <f t="shared" si="89"/>
        <v>2000000</v>
      </c>
      <c r="E488" s="43">
        <f t="shared" si="89"/>
        <v>4</v>
      </c>
      <c r="F488" s="43">
        <f t="shared" si="89"/>
        <v>10000000</v>
      </c>
      <c r="G488" s="43">
        <f t="shared" si="89"/>
        <v>3</v>
      </c>
      <c r="H488" s="46">
        <f t="shared" si="81"/>
        <v>0.50872021616310492</v>
      </c>
      <c r="I488" s="46">
        <f t="shared" si="82"/>
        <v>0</v>
      </c>
      <c r="J488" s="42">
        <f t="shared" si="87"/>
        <v>497.04</v>
      </c>
      <c r="K488" s="42">
        <f t="shared" si="87"/>
        <v>0</v>
      </c>
      <c r="L488" s="43">
        <f t="shared" si="88"/>
        <v>2071000.0000000002</v>
      </c>
      <c r="M488" s="157">
        <f t="shared" si="83"/>
        <v>0</v>
      </c>
      <c r="N488" s="157">
        <f t="shared" si="84"/>
        <v>1999999.9999999998</v>
      </c>
      <c r="O488" s="158">
        <f t="shared" si="85"/>
        <v>479.99999999999994</v>
      </c>
      <c r="P488" s="42"/>
    </row>
    <row r="489" spans="1:16" x14ac:dyDescent="0.2">
      <c r="A489" s="156">
        <v>481</v>
      </c>
      <c r="B489" s="157">
        <v>16113000</v>
      </c>
      <c r="C489" s="42">
        <v>4672.7700000000004</v>
      </c>
      <c r="D489" s="43">
        <f t="shared" si="89"/>
        <v>2000000</v>
      </c>
      <c r="E489" s="43">
        <f t="shared" si="89"/>
        <v>4</v>
      </c>
      <c r="F489" s="43">
        <f t="shared" si="89"/>
        <v>10000000</v>
      </c>
      <c r="G489" s="43">
        <f t="shared" si="89"/>
        <v>3</v>
      </c>
      <c r="H489" s="46">
        <f t="shared" si="81"/>
        <v>0.49649351455346613</v>
      </c>
      <c r="I489" s="46">
        <f t="shared" si="82"/>
        <v>0.37938310680816734</v>
      </c>
      <c r="J489" s="42">
        <f t="shared" si="87"/>
        <v>2320</v>
      </c>
      <c r="K489" s="42">
        <f t="shared" si="87"/>
        <v>1772.7700000000002</v>
      </c>
      <c r="L489" s="43">
        <f t="shared" si="88"/>
        <v>8000000</v>
      </c>
      <c r="M489" s="157">
        <f t="shared" si="83"/>
        <v>6113000</v>
      </c>
      <c r="N489" s="157">
        <f t="shared" si="84"/>
        <v>2000000</v>
      </c>
      <c r="O489" s="158">
        <f t="shared" si="85"/>
        <v>580</v>
      </c>
      <c r="P489" s="42"/>
    </row>
    <row r="490" spans="1:16" x14ac:dyDescent="0.2">
      <c r="A490" s="156">
        <v>482</v>
      </c>
      <c r="B490" s="157">
        <v>32638000</v>
      </c>
      <c r="C490" s="42">
        <v>8159.5</v>
      </c>
      <c r="D490" s="43">
        <f t="shared" ref="D490:G505" si="90">D489</f>
        <v>2000000</v>
      </c>
      <c r="E490" s="43">
        <f t="shared" si="90"/>
        <v>4</v>
      </c>
      <c r="F490" s="43">
        <f t="shared" si="90"/>
        <v>10000000</v>
      </c>
      <c r="G490" s="43">
        <f t="shared" si="90"/>
        <v>3</v>
      </c>
      <c r="H490" s="46">
        <f t="shared" si="81"/>
        <v>0.24511305839818617</v>
      </c>
      <c r="I490" s="46">
        <f t="shared" si="82"/>
        <v>0.69360867700226725</v>
      </c>
      <c r="J490" s="42">
        <f t="shared" si="87"/>
        <v>2000</v>
      </c>
      <c r="K490" s="42">
        <f t="shared" si="87"/>
        <v>5659.5</v>
      </c>
      <c r="L490" s="43">
        <f t="shared" si="88"/>
        <v>8000000</v>
      </c>
      <c r="M490" s="157">
        <f t="shared" si="83"/>
        <v>22638000</v>
      </c>
      <c r="N490" s="157">
        <f t="shared" si="84"/>
        <v>2000000</v>
      </c>
      <c r="O490" s="158">
        <f t="shared" si="85"/>
        <v>500</v>
      </c>
      <c r="P490" s="42"/>
    </row>
    <row r="491" spans="1:16" x14ac:dyDescent="0.2">
      <c r="A491" s="156">
        <v>483</v>
      </c>
      <c r="B491" s="157">
        <v>39116000</v>
      </c>
      <c r="C491" s="42">
        <v>5476.24</v>
      </c>
      <c r="D491" s="43">
        <f t="shared" si="90"/>
        <v>2000000</v>
      </c>
      <c r="E491" s="43">
        <f t="shared" si="90"/>
        <v>4</v>
      </c>
      <c r="F491" s="43">
        <f t="shared" si="90"/>
        <v>10000000</v>
      </c>
      <c r="G491" s="43">
        <f t="shared" si="90"/>
        <v>3</v>
      </c>
      <c r="H491" s="46">
        <f t="shared" si="81"/>
        <v>0.20451988955925965</v>
      </c>
      <c r="I491" s="46">
        <f t="shared" si="82"/>
        <v>0.74435013805092543</v>
      </c>
      <c r="J491" s="42">
        <f t="shared" si="87"/>
        <v>1120</v>
      </c>
      <c r="K491" s="42">
        <f t="shared" si="87"/>
        <v>4076.24</v>
      </c>
      <c r="L491" s="43">
        <f t="shared" si="88"/>
        <v>8000000</v>
      </c>
      <c r="M491" s="157">
        <f t="shared" si="83"/>
        <v>29116000</v>
      </c>
      <c r="N491" s="157">
        <f t="shared" si="84"/>
        <v>2000000</v>
      </c>
      <c r="O491" s="158">
        <f t="shared" si="85"/>
        <v>280</v>
      </c>
      <c r="P491" s="42"/>
    </row>
    <row r="492" spans="1:16" x14ac:dyDescent="0.2">
      <c r="A492" s="156">
        <v>484</v>
      </c>
      <c r="B492" s="157">
        <v>10813000</v>
      </c>
      <c r="C492" s="42">
        <v>3135.77</v>
      </c>
      <c r="D492" s="43">
        <f t="shared" si="90"/>
        <v>2000000</v>
      </c>
      <c r="E492" s="43">
        <f t="shared" si="90"/>
        <v>4</v>
      </c>
      <c r="F492" s="43">
        <f t="shared" si="90"/>
        <v>10000000</v>
      </c>
      <c r="G492" s="43">
        <f t="shared" si="90"/>
        <v>3</v>
      </c>
      <c r="H492" s="46">
        <f t="shared" si="81"/>
        <v>0.73985018033848149</v>
      </c>
      <c r="I492" s="46">
        <f t="shared" si="82"/>
        <v>7.518727457689818E-2</v>
      </c>
      <c r="J492" s="42">
        <f t="shared" si="87"/>
        <v>2320</v>
      </c>
      <c r="K492" s="42">
        <f t="shared" si="87"/>
        <v>235.77</v>
      </c>
      <c r="L492" s="43">
        <f t="shared" si="88"/>
        <v>8000000</v>
      </c>
      <c r="M492" s="157">
        <f t="shared" si="83"/>
        <v>813000</v>
      </c>
      <c r="N492" s="157">
        <f t="shared" si="84"/>
        <v>2000000</v>
      </c>
      <c r="O492" s="158">
        <f t="shared" si="85"/>
        <v>580</v>
      </c>
      <c r="P492" s="42"/>
    </row>
    <row r="493" spans="1:16" x14ac:dyDescent="0.2">
      <c r="A493" s="156">
        <v>485</v>
      </c>
      <c r="B493" s="157">
        <v>17563000</v>
      </c>
      <c r="C493" s="42">
        <v>4566.38</v>
      </c>
      <c r="D493" s="43">
        <f t="shared" si="90"/>
        <v>2000000</v>
      </c>
      <c r="E493" s="43">
        <f t="shared" si="90"/>
        <v>4</v>
      </c>
      <c r="F493" s="43">
        <f t="shared" si="90"/>
        <v>10000000</v>
      </c>
      <c r="G493" s="43">
        <f t="shared" si="90"/>
        <v>3</v>
      </c>
      <c r="H493" s="46">
        <f t="shared" si="81"/>
        <v>0.4555030461766213</v>
      </c>
      <c r="I493" s="46">
        <f t="shared" si="82"/>
        <v>0.43062119227922335</v>
      </c>
      <c r="J493" s="42">
        <f t="shared" si="87"/>
        <v>2080</v>
      </c>
      <c r="K493" s="42">
        <f t="shared" si="87"/>
        <v>1966.3799999999999</v>
      </c>
      <c r="L493" s="43">
        <f t="shared" si="88"/>
        <v>8000000</v>
      </c>
      <c r="M493" s="157">
        <f t="shared" si="83"/>
        <v>7563000</v>
      </c>
      <c r="N493" s="157">
        <f t="shared" si="84"/>
        <v>2000000</v>
      </c>
      <c r="O493" s="158">
        <f t="shared" si="85"/>
        <v>520</v>
      </c>
      <c r="P493" s="42"/>
    </row>
    <row r="494" spans="1:16" x14ac:dyDescent="0.2">
      <c r="A494" s="156">
        <v>486</v>
      </c>
      <c r="B494" s="157">
        <v>24691000</v>
      </c>
      <c r="C494" s="42">
        <v>4444.38</v>
      </c>
      <c r="D494" s="43">
        <f t="shared" si="90"/>
        <v>2000000</v>
      </c>
      <c r="E494" s="43">
        <f t="shared" si="90"/>
        <v>4</v>
      </c>
      <c r="F494" s="43">
        <f t="shared" si="90"/>
        <v>10000000</v>
      </c>
      <c r="G494" s="43">
        <f t="shared" si="90"/>
        <v>3</v>
      </c>
      <c r="H494" s="46">
        <f t="shared" si="81"/>
        <v>0.32400469806812199</v>
      </c>
      <c r="I494" s="46">
        <f t="shared" si="82"/>
        <v>0.59499412741484747</v>
      </c>
      <c r="J494" s="42">
        <f t="shared" si="87"/>
        <v>1440</v>
      </c>
      <c r="K494" s="42">
        <f t="shared" si="87"/>
        <v>2644.3799999999997</v>
      </c>
      <c r="L494" s="43">
        <f t="shared" si="88"/>
        <v>8000000</v>
      </c>
      <c r="M494" s="157">
        <f t="shared" si="83"/>
        <v>14690999.999999998</v>
      </c>
      <c r="N494" s="157">
        <f t="shared" si="84"/>
        <v>2000000</v>
      </c>
      <c r="O494" s="158">
        <f t="shared" si="85"/>
        <v>360.00000000000045</v>
      </c>
      <c r="P494" s="42"/>
    </row>
    <row r="495" spans="1:16" x14ac:dyDescent="0.2">
      <c r="A495" s="156">
        <v>487</v>
      </c>
      <c r="B495" s="157">
        <v>29836000</v>
      </c>
      <c r="C495" s="42">
        <v>7757.36</v>
      </c>
      <c r="D495" s="43">
        <f t="shared" si="90"/>
        <v>2000000</v>
      </c>
      <c r="E495" s="43">
        <f t="shared" si="90"/>
        <v>4</v>
      </c>
      <c r="F495" s="43">
        <f t="shared" si="90"/>
        <v>10000000</v>
      </c>
      <c r="G495" s="43">
        <f t="shared" si="90"/>
        <v>3</v>
      </c>
      <c r="H495" s="46">
        <f t="shared" si="81"/>
        <v>0.2681324574339724</v>
      </c>
      <c r="I495" s="46">
        <f t="shared" si="82"/>
        <v>0.66483442820753447</v>
      </c>
      <c r="J495" s="42">
        <f t="shared" si="87"/>
        <v>2080</v>
      </c>
      <c r="K495" s="42">
        <f t="shared" si="87"/>
        <v>5157.3599999999997</v>
      </c>
      <c r="L495" s="43">
        <f t="shared" si="88"/>
        <v>8000000.0000000009</v>
      </c>
      <c r="M495" s="157">
        <f t="shared" si="83"/>
        <v>19836000</v>
      </c>
      <c r="N495" s="157">
        <f t="shared" si="84"/>
        <v>2000000</v>
      </c>
      <c r="O495" s="158">
        <f t="shared" si="85"/>
        <v>520</v>
      </c>
      <c r="P495" s="42"/>
    </row>
    <row r="496" spans="1:16" x14ac:dyDescent="0.2">
      <c r="A496" s="156">
        <v>488</v>
      </c>
      <c r="B496" s="157">
        <v>837000</v>
      </c>
      <c r="C496" s="42">
        <v>200.88</v>
      </c>
      <c r="D496" s="43">
        <f t="shared" si="90"/>
        <v>2000000</v>
      </c>
      <c r="E496" s="43">
        <f t="shared" si="90"/>
        <v>4</v>
      </c>
      <c r="F496" s="43">
        <f t="shared" si="90"/>
        <v>10000000</v>
      </c>
      <c r="G496" s="43">
        <f t="shared" si="90"/>
        <v>3</v>
      </c>
      <c r="H496" s="46">
        <f t="shared" si="81"/>
        <v>0</v>
      </c>
      <c r="I496" s="46">
        <f t="shared" si="82"/>
        <v>0</v>
      </c>
      <c r="J496" s="42">
        <f t="shared" si="87"/>
        <v>0</v>
      </c>
      <c r="K496" s="42">
        <f t="shared" si="87"/>
        <v>0</v>
      </c>
      <c r="L496" s="43">
        <f t="shared" si="88"/>
        <v>0</v>
      </c>
      <c r="M496" s="157">
        <f t="shared" si="83"/>
        <v>0</v>
      </c>
      <c r="N496" s="157">
        <f t="shared" si="84"/>
        <v>837000</v>
      </c>
      <c r="O496" s="158">
        <f t="shared" si="85"/>
        <v>200.88</v>
      </c>
      <c r="P496" s="42"/>
    </row>
    <row r="497" spans="1:16" x14ac:dyDescent="0.2">
      <c r="A497" s="156">
        <v>489</v>
      </c>
      <c r="B497" s="157">
        <v>800000</v>
      </c>
      <c r="C497" s="42">
        <v>104</v>
      </c>
      <c r="D497" s="43">
        <f t="shared" si="90"/>
        <v>2000000</v>
      </c>
      <c r="E497" s="43">
        <f t="shared" si="90"/>
        <v>4</v>
      </c>
      <c r="F497" s="43">
        <f t="shared" si="90"/>
        <v>10000000</v>
      </c>
      <c r="G497" s="43">
        <f t="shared" si="90"/>
        <v>3</v>
      </c>
      <c r="H497" s="46">
        <f t="shared" si="81"/>
        <v>0</v>
      </c>
      <c r="I497" s="46">
        <f t="shared" si="82"/>
        <v>0</v>
      </c>
      <c r="J497" s="42">
        <f t="shared" si="87"/>
        <v>0</v>
      </c>
      <c r="K497" s="42">
        <f t="shared" si="87"/>
        <v>0</v>
      </c>
      <c r="L497" s="43">
        <f t="shared" si="88"/>
        <v>0</v>
      </c>
      <c r="M497" s="157">
        <f t="shared" si="83"/>
        <v>0</v>
      </c>
      <c r="N497" s="157">
        <f t="shared" si="84"/>
        <v>800000</v>
      </c>
      <c r="O497" s="158">
        <f t="shared" si="85"/>
        <v>104</v>
      </c>
      <c r="P497" s="42"/>
    </row>
    <row r="498" spans="1:16" x14ac:dyDescent="0.2">
      <c r="A498" s="156">
        <v>490</v>
      </c>
      <c r="B498" s="157">
        <v>18963000</v>
      </c>
      <c r="C498" s="42">
        <v>4930.38</v>
      </c>
      <c r="D498" s="43">
        <f t="shared" si="90"/>
        <v>2000000</v>
      </c>
      <c r="E498" s="43">
        <f t="shared" si="90"/>
        <v>4</v>
      </c>
      <c r="F498" s="43">
        <f t="shared" si="90"/>
        <v>10000000</v>
      </c>
      <c r="G498" s="43">
        <f t="shared" si="90"/>
        <v>3</v>
      </c>
      <c r="H498" s="46">
        <f t="shared" si="81"/>
        <v>0.42187417602699995</v>
      </c>
      <c r="I498" s="46">
        <f t="shared" si="82"/>
        <v>0.47265727996625007</v>
      </c>
      <c r="J498" s="42">
        <f t="shared" si="87"/>
        <v>2080</v>
      </c>
      <c r="K498" s="42">
        <f t="shared" si="87"/>
        <v>2330.38</v>
      </c>
      <c r="L498" s="43">
        <f t="shared" si="88"/>
        <v>8000000</v>
      </c>
      <c r="M498" s="157">
        <f t="shared" si="83"/>
        <v>8963000</v>
      </c>
      <c r="N498" s="157">
        <f t="shared" si="84"/>
        <v>2000000</v>
      </c>
      <c r="O498" s="158">
        <f t="shared" si="85"/>
        <v>520</v>
      </c>
      <c r="P498" s="42"/>
    </row>
    <row r="499" spans="1:16" x14ac:dyDescent="0.2">
      <c r="A499" s="156">
        <v>491</v>
      </c>
      <c r="B499" s="157">
        <v>31301000</v>
      </c>
      <c r="C499" s="42">
        <v>7199.23</v>
      </c>
      <c r="D499" s="43">
        <f t="shared" si="90"/>
        <v>2000000</v>
      </c>
      <c r="E499" s="43">
        <f t="shared" si="90"/>
        <v>4</v>
      </c>
      <c r="F499" s="43">
        <f t="shared" si="90"/>
        <v>10000000</v>
      </c>
      <c r="G499" s="43">
        <f t="shared" si="90"/>
        <v>3</v>
      </c>
      <c r="H499" s="46">
        <f t="shared" si="81"/>
        <v>0.25558288872559981</v>
      </c>
      <c r="I499" s="46">
        <f t="shared" si="82"/>
        <v>0.6805213890930002</v>
      </c>
      <c r="J499" s="42">
        <f t="shared" si="87"/>
        <v>1839.9999999999998</v>
      </c>
      <c r="K499" s="42">
        <f t="shared" si="87"/>
        <v>4899.2299999999996</v>
      </c>
      <c r="L499" s="43">
        <f t="shared" si="88"/>
        <v>8000000</v>
      </c>
      <c r="M499" s="157">
        <f t="shared" si="83"/>
        <v>21301000</v>
      </c>
      <c r="N499" s="157">
        <f t="shared" si="84"/>
        <v>2000000</v>
      </c>
      <c r="O499" s="158">
        <f t="shared" si="85"/>
        <v>460</v>
      </c>
      <c r="P499" s="42"/>
    </row>
    <row r="500" spans="1:16" x14ac:dyDescent="0.2">
      <c r="A500" s="156">
        <v>492</v>
      </c>
      <c r="B500" s="157">
        <v>10156000</v>
      </c>
      <c r="C500" s="42">
        <v>2945.24</v>
      </c>
      <c r="D500" s="43">
        <f t="shared" si="90"/>
        <v>2000000</v>
      </c>
      <c r="E500" s="43">
        <f t="shared" si="90"/>
        <v>4</v>
      </c>
      <c r="F500" s="43">
        <f t="shared" si="90"/>
        <v>10000000</v>
      </c>
      <c r="G500" s="43">
        <f t="shared" si="90"/>
        <v>3</v>
      </c>
      <c r="H500" s="46">
        <f t="shared" si="81"/>
        <v>0.78771169751870818</v>
      </c>
      <c r="I500" s="46">
        <f t="shared" si="82"/>
        <v>1.536037810161481E-2</v>
      </c>
      <c r="J500" s="42">
        <f t="shared" si="87"/>
        <v>2320</v>
      </c>
      <c r="K500" s="42">
        <f t="shared" si="87"/>
        <v>45.239999999999995</v>
      </c>
      <c r="L500" s="43">
        <f t="shared" si="88"/>
        <v>8000000</v>
      </c>
      <c r="M500" s="157">
        <f t="shared" si="83"/>
        <v>156000</v>
      </c>
      <c r="N500" s="157">
        <f t="shared" si="84"/>
        <v>2000000</v>
      </c>
      <c r="O500" s="158">
        <f t="shared" si="85"/>
        <v>580</v>
      </c>
      <c r="P500" s="42"/>
    </row>
    <row r="501" spans="1:16" x14ac:dyDescent="0.2">
      <c r="A501" s="156">
        <v>493</v>
      </c>
      <c r="B501" s="157">
        <v>25981000</v>
      </c>
      <c r="C501" s="42">
        <v>4416.7700000000004</v>
      </c>
      <c r="D501" s="43">
        <f t="shared" si="90"/>
        <v>2000000</v>
      </c>
      <c r="E501" s="43">
        <f t="shared" si="90"/>
        <v>4</v>
      </c>
      <c r="F501" s="43">
        <f t="shared" si="90"/>
        <v>10000000</v>
      </c>
      <c r="G501" s="43">
        <f t="shared" si="90"/>
        <v>3</v>
      </c>
      <c r="H501" s="46">
        <f t="shared" si="81"/>
        <v>0.30791732419845269</v>
      </c>
      <c r="I501" s="46">
        <f t="shared" si="82"/>
        <v>0.61510334475193407</v>
      </c>
      <c r="J501" s="42">
        <f t="shared" si="87"/>
        <v>1360</v>
      </c>
      <c r="K501" s="42">
        <f t="shared" si="87"/>
        <v>2716.77</v>
      </c>
      <c r="L501" s="43">
        <f t="shared" si="88"/>
        <v>7999999.9999999991</v>
      </c>
      <c r="M501" s="157">
        <f t="shared" si="83"/>
        <v>15980999.999999998</v>
      </c>
      <c r="N501" s="157">
        <f t="shared" si="84"/>
        <v>2000000.0000000037</v>
      </c>
      <c r="O501" s="158">
        <f t="shared" si="85"/>
        <v>340.00000000000045</v>
      </c>
      <c r="P501" s="42"/>
    </row>
    <row r="502" spans="1:16" x14ac:dyDescent="0.2">
      <c r="A502" s="156">
        <v>494</v>
      </c>
      <c r="B502" s="157">
        <v>800000</v>
      </c>
      <c r="C502" s="42">
        <v>240</v>
      </c>
      <c r="D502" s="43">
        <f t="shared" si="90"/>
        <v>2000000</v>
      </c>
      <c r="E502" s="43">
        <f t="shared" si="90"/>
        <v>4</v>
      </c>
      <c r="F502" s="43">
        <f t="shared" si="90"/>
        <v>10000000</v>
      </c>
      <c r="G502" s="43">
        <f t="shared" si="90"/>
        <v>3</v>
      </c>
      <c r="H502" s="46">
        <f t="shared" si="81"/>
        <v>0</v>
      </c>
      <c r="I502" s="46">
        <f t="shared" si="82"/>
        <v>0</v>
      </c>
      <c r="J502" s="42">
        <f t="shared" si="87"/>
        <v>0</v>
      </c>
      <c r="K502" s="42">
        <f t="shared" si="87"/>
        <v>0</v>
      </c>
      <c r="L502" s="43">
        <f t="shared" si="88"/>
        <v>0</v>
      </c>
      <c r="M502" s="157">
        <f t="shared" si="83"/>
        <v>0</v>
      </c>
      <c r="N502" s="157">
        <f t="shared" si="84"/>
        <v>800000</v>
      </c>
      <c r="O502" s="158">
        <f t="shared" si="85"/>
        <v>240</v>
      </c>
      <c r="P502" s="42"/>
    </row>
    <row r="503" spans="1:16" x14ac:dyDescent="0.2">
      <c r="A503" s="156">
        <v>495</v>
      </c>
      <c r="B503" s="157">
        <v>1317000</v>
      </c>
      <c r="C503" s="42">
        <v>302.91000000000003</v>
      </c>
      <c r="D503" s="43">
        <f t="shared" si="90"/>
        <v>2000000</v>
      </c>
      <c r="E503" s="43">
        <f t="shared" si="90"/>
        <v>4</v>
      </c>
      <c r="F503" s="43">
        <f t="shared" si="90"/>
        <v>10000000</v>
      </c>
      <c r="G503" s="43">
        <f t="shared" si="90"/>
        <v>3</v>
      </c>
      <c r="H503" s="46">
        <f t="shared" si="81"/>
        <v>0</v>
      </c>
      <c r="I503" s="46">
        <f t="shared" si="82"/>
        <v>0</v>
      </c>
      <c r="J503" s="42">
        <f t="shared" si="87"/>
        <v>0</v>
      </c>
      <c r="K503" s="42">
        <f t="shared" si="87"/>
        <v>0</v>
      </c>
      <c r="L503" s="43">
        <f t="shared" si="88"/>
        <v>0</v>
      </c>
      <c r="M503" s="157">
        <f t="shared" si="83"/>
        <v>0</v>
      </c>
      <c r="N503" s="157">
        <f t="shared" si="84"/>
        <v>1317000</v>
      </c>
      <c r="O503" s="158">
        <f t="shared" si="85"/>
        <v>302.91000000000003</v>
      </c>
      <c r="P503" s="42"/>
    </row>
    <row r="504" spans="1:16" x14ac:dyDescent="0.2">
      <c r="A504" s="156">
        <v>496</v>
      </c>
      <c r="B504" s="157">
        <v>5012000</v>
      </c>
      <c r="C504" s="42">
        <v>601.44000000000005</v>
      </c>
      <c r="D504" s="43">
        <f t="shared" si="90"/>
        <v>2000000</v>
      </c>
      <c r="E504" s="43">
        <f t="shared" si="90"/>
        <v>4</v>
      </c>
      <c r="F504" s="43">
        <f t="shared" si="90"/>
        <v>10000000</v>
      </c>
      <c r="G504" s="43">
        <f t="shared" si="90"/>
        <v>3</v>
      </c>
      <c r="H504" s="46">
        <f t="shared" si="81"/>
        <v>0.60095770151636074</v>
      </c>
      <c r="I504" s="46">
        <f t="shared" si="82"/>
        <v>0</v>
      </c>
      <c r="J504" s="42">
        <f t="shared" si="87"/>
        <v>361.44000000000005</v>
      </c>
      <c r="K504" s="42">
        <f t="shared" si="87"/>
        <v>0</v>
      </c>
      <c r="L504" s="43">
        <f t="shared" si="88"/>
        <v>3012000</v>
      </c>
      <c r="M504" s="157">
        <f t="shared" si="83"/>
        <v>0</v>
      </c>
      <c r="N504" s="157">
        <f t="shared" si="84"/>
        <v>2000000</v>
      </c>
      <c r="O504" s="158">
        <f t="shared" si="85"/>
        <v>240</v>
      </c>
      <c r="P504" s="42"/>
    </row>
    <row r="505" spans="1:16" x14ac:dyDescent="0.2">
      <c r="A505" s="156">
        <v>497</v>
      </c>
      <c r="B505" s="157">
        <v>12205000</v>
      </c>
      <c r="C505" s="42">
        <v>2807.15</v>
      </c>
      <c r="D505" s="43">
        <f t="shared" si="90"/>
        <v>2000000</v>
      </c>
      <c r="E505" s="43">
        <f t="shared" si="90"/>
        <v>4</v>
      </c>
      <c r="F505" s="43">
        <f t="shared" si="90"/>
        <v>10000000</v>
      </c>
      <c r="G505" s="43">
        <f t="shared" si="90"/>
        <v>3</v>
      </c>
      <c r="H505" s="46">
        <f t="shared" si="81"/>
        <v>0.65546907005325683</v>
      </c>
      <c r="I505" s="46">
        <f t="shared" si="82"/>
        <v>0.18066366243342893</v>
      </c>
      <c r="J505" s="42">
        <f t="shared" si="87"/>
        <v>1840</v>
      </c>
      <c r="K505" s="42">
        <f t="shared" si="87"/>
        <v>507.15000000000003</v>
      </c>
      <c r="L505" s="43">
        <f t="shared" si="88"/>
        <v>8000000</v>
      </c>
      <c r="M505" s="157">
        <f t="shared" si="83"/>
        <v>2205000</v>
      </c>
      <c r="N505" s="157">
        <f t="shared" si="84"/>
        <v>2000000</v>
      </c>
      <c r="O505" s="158">
        <f t="shared" si="85"/>
        <v>460</v>
      </c>
      <c r="P505" s="42"/>
    </row>
    <row r="506" spans="1:16" x14ac:dyDescent="0.2">
      <c r="A506" s="156">
        <v>498</v>
      </c>
      <c r="B506" s="157">
        <v>7528000</v>
      </c>
      <c r="C506" s="42">
        <v>978.64</v>
      </c>
      <c r="D506" s="43">
        <f t="shared" ref="D506:G521" si="91">D505</f>
        <v>2000000</v>
      </c>
      <c r="E506" s="43">
        <f t="shared" si="91"/>
        <v>4</v>
      </c>
      <c r="F506" s="43">
        <f t="shared" si="91"/>
        <v>10000000</v>
      </c>
      <c r="G506" s="43">
        <f t="shared" si="91"/>
        <v>3</v>
      </c>
      <c r="H506" s="46">
        <f t="shared" si="81"/>
        <v>0.73432518597236984</v>
      </c>
      <c r="I506" s="46">
        <f t="shared" si="82"/>
        <v>0</v>
      </c>
      <c r="J506" s="42">
        <f t="shared" si="87"/>
        <v>718.64</v>
      </c>
      <c r="K506" s="42">
        <f t="shared" si="87"/>
        <v>0</v>
      </c>
      <c r="L506" s="43">
        <f t="shared" si="88"/>
        <v>5528000</v>
      </c>
      <c r="M506" s="157">
        <f t="shared" si="83"/>
        <v>0</v>
      </c>
      <c r="N506" s="157">
        <f t="shared" si="84"/>
        <v>2000000</v>
      </c>
      <c r="O506" s="158">
        <f t="shared" si="85"/>
        <v>260</v>
      </c>
      <c r="P506" s="42"/>
    </row>
    <row r="507" spans="1:16" x14ac:dyDescent="0.2">
      <c r="A507" s="156">
        <v>499</v>
      </c>
      <c r="B507" s="157">
        <v>34149000</v>
      </c>
      <c r="C507" s="42">
        <v>8878.74</v>
      </c>
      <c r="D507" s="43">
        <f t="shared" si="91"/>
        <v>2000000</v>
      </c>
      <c r="E507" s="43">
        <f t="shared" si="91"/>
        <v>4</v>
      </c>
      <c r="F507" s="43">
        <f t="shared" si="91"/>
        <v>10000000</v>
      </c>
      <c r="G507" s="43">
        <f t="shared" si="91"/>
        <v>3</v>
      </c>
      <c r="H507" s="46">
        <f t="shared" si="81"/>
        <v>0.23426747488945504</v>
      </c>
      <c r="I507" s="46">
        <f t="shared" si="82"/>
        <v>0.70716565638818119</v>
      </c>
      <c r="J507" s="42">
        <f t="shared" si="87"/>
        <v>2080</v>
      </c>
      <c r="K507" s="42">
        <f t="shared" si="87"/>
        <v>6278.74</v>
      </c>
      <c r="L507" s="43">
        <f t="shared" si="88"/>
        <v>8000000</v>
      </c>
      <c r="M507" s="157">
        <f t="shared" si="83"/>
        <v>24149000</v>
      </c>
      <c r="N507" s="157">
        <f t="shared" si="84"/>
        <v>2000000</v>
      </c>
      <c r="O507" s="158">
        <f t="shared" si="85"/>
        <v>520</v>
      </c>
      <c r="P507" s="42"/>
    </row>
    <row r="508" spans="1:16" x14ac:dyDescent="0.2">
      <c r="A508" s="156">
        <v>500</v>
      </c>
      <c r="B508" s="157">
        <v>14280000</v>
      </c>
      <c r="C508" s="42">
        <v>3141.6</v>
      </c>
      <c r="D508" s="43">
        <f t="shared" si="91"/>
        <v>2000000</v>
      </c>
      <c r="E508" s="43">
        <f t="shared" si="91"/>
        <v>4</v>
      </c>
      <c r="F508" s="43">
        <f t="shared" si="91"/>
        <v>10000000</v>
      </c>
      <c r="G508" s="43">
        <f t="shared" si="91"/>
        <v>3</v>
      </c>
      <c r="H508" s="46">
        <f t="shared" si="81"/>
        <v>0.56022408963585435</v>
      </c>
      <c r="I508" s="46">
        <f t="shared" si="82"/>
        <v>0.29971988795518206</v>
      </c>
      <c r="J508" s="42">
        <f t="shared" si="87"/>
        <v>1760</v>
      </c>
      <c r="K508" s="42">
        <f t="shared" si="87"/>
        <v>941.59999999999991</v>
      </c>
      <c r="L508" s="43">
        <f t="shared" si="88"/>
        <v>8000000</v>
      </c>
      <c r="M508" s="157">
        <f t="shared" si="83"/>
        <v>4280000</v>
      </c>
      <c r="N508" s="157">
        <f t="shared" si="84"/>
        <v>2000000</v>
      </c>
      <c r="O508" s="158">
        <f t="shared" si="85"/>
        <v>440</v>
      </c>
      <c r="P508" s="42"/>
    </row>
    <row r="509" spans="1:16" x14ac:dyDescent="0.2">
      <c r="A509" s="156">
        <v>501</v>
      </c>
      <c r="B509" s="157">
        <v>800000</v>
      </c>
      <c r="C509" s="42">
        <v>200</v>
      </c>
      <c r="D509" s="43">
        <f t="shared" si="91"/>
        <v>2000000</v>
      </c>
      <c r="E509" s="43">
        <f t="shared" si="91"/>
        <v>4</v>
      </c>
      <c r="F509" s="43">
        <f t="shared" si="91"/>
        <v>10000000</v>
      </c>
      <c r="G509" s="43">
        <f t="shared" si="91"/>
        <v>3</v>
      </c>
      <c r="H509" s="46">
        <f t="shared" si="81"/>
        <v>0</v>
      </c>
      <c r="I509" s="46">
        <f t="shared" si="82"/>
        <v>0</v>
      </c>
      <c r="J509" s="42">
        <f t="shared" si="87"/>
        <v>0</v>
      </c>
      <c r="K509" s="42">
        <f t="shared" si="87"/>
        <v>0</v>
      </c>
      <c r="L509" s="43">
        <f t="shared" si="88"/>
        <v>0</v>
      </c>
      <c r="M509" s="157">
        <f t="shared" si="83"/>
        <v>0</v>
      </c>
      <c r="N509" s="157">
        <f t="shared" si="84"/>
        <v>800000</v>
      </c>
      <c r="O509" s="158">
        <f t="shared" si="85"/>
        <v>200</v>
      </c>
      <c r="P509" s="42"/>
    </row>
    <row r="510" spans="1:16" x14ac:dyDescent="0.2">
      <c r="A510" s="156">
        <v>502</v>
      </c>
      <c r="B510" s="157">
        <v>1622000</v>
      </c>
      <c r="C510" s="42">
        <v>243.3</v>
      </c>
      <c r="D510" s="43">
        <f t="shared" si="91"/>
        <v>2000000</v>
      </c>
      <c r="E510" s="43">
        <f t="shared" si="91"/>
        <v>4</v>
      </c>
      <c r="F510" s="43">
        <f t="shared" si="91"/>
        <v>10000000</v>
      </c>
      <c r="G510" s="43">
        <f t="shared" si="91"/>
        <v>3</v>
      </c>
      <c r="H510" s="46">
        <f t="shared" si="81"/>
        <v>0</v>
      </c>
      <c r="I510" s="46">
        <f t="shared" si="82"/>
        <v>0</v>
      </c>
      <c r="J510" s="42">
        <f t="shared" si="87"/>
        <v>0</v>
      </c>
      <c r="K510" s="42">
        <f t="shared" si="87"/>
        <v>0</v>
      </c>
      <c r="L510" s="43">
        <f t="shared" si="88"/>
        <v>0</v>
      </c>
      <c r="M510" s="157">
        <f t="shared" si="83"/>
        <v>0</v>
      </c>
      <c r="N510" s="157">
        <f t="shared" si="84"/>
        <v>1622000</v>
      </c>
      <c r="O510" s="158">
        <f t="shared" si="85"/>
        <v>243.3</v>
      </c>
      <c r="P510" s="42"/>
    </row>
    <row r="511" spans="1:16" x14ac:dyDescent="0.2">
      <c r="A511" s="156">
        <v>503</v>
      </c>
      <c r="B511" s="157">
        <v>3963000</v>
      </c>
      <c r="C511" s="42">
        <v>1030.3800000000001</v>
      </c>
      <c r="D511" s="43">
        <f t="shared" si="91"/>
        <v>2000000</v>
      </c>
      <c r="E511" s="43">
        <f t="shared" si="91"/>
        <v>4</v>
      </c>
      <c r="F511" s="43">
        <f t="shared" si="91"/>
        <v>10000000</v>
      </c>
      <c r="G511" s="43">
        <f t="shared" si="91"/>
        <v>3</v>
      </c>
      <c r="H511" s="46">
        <f t="shared" si="81"/>
        <v>0.49533181932879133</v>
      </c>
      <c r="I511" s="46">
        <f t="shared" si="82"/>
        <v>0</v>
      </c>
      <c r="J511" s="42">
        <f t="shared" si="87"/>
        <v>510.38000000000005</v>
      </c>
      <c r="K511" s="42">
        <f t="shared" si="87"/>
        <v>0</v>
      </c>
      <c r="L511" s="43">
        <f t="shared" si="88"/>
        <v>1963000</v>
      </c>
      <c r="M511" s="157">
        <f t="shared" si="83"/>
        <v>0</v>
      </c>
      <c r="N511" s="157">
        <f t="shared" si="84"/>
        <v>2000000</v>
      </c>
      <c r="O511" s="158">
        <f t="shared" si="85"/>
        <v>520</v>
      </c>
      <c r="P511" s="42"/>
    </row>
    <row r="512" spans="1:16" x14ac:dyDescent="0.2">
      <c r="A512" s="156">
        <v>504</v>
      </c>
      <c r="B512" s="157">
        <v>12284000</v>
      </c>
      <c r="C512" s="42">
        <v>3685.2</v>
      </c>
      <c r="D512" s="43">
        <f t="shared" si="91"/>
        <v>2000000</v>
      </c>
      <c r="E512" s="43">
        <f t="shared" si="91"/>
        <v>4</v>
      </c>
      <c r="F512" s="43">
        <f t="shared" si="91"/>
        <v>10000000</v>
      </c>
      <c r="G512" s="43">
        <f t="shared" si="91"/>
        <v>3</v>
      </c>
      <c r="H512" s="46">
        <f t="shared" si="81"/>
        <v>0.65125366330185608</v>
      </c>
      <c r="I512" s="46">
        <f t="shared" si="82"/>
        <v>0.1859329208726799</v>
      </c>
      <c r="J512" s="42">
        <f t="shared" si="87"/>
        <v>2400</v>
      </c>
      <c r="K512" s="42">
        <f t="shared" si="87"/>
        <v>685.19999999999993</v>
      </c>
      <c r="L512" s="43">
        <f t="shared" si="88"/>
        <v>8000000</v>
      </c>
      <c r="M512" s="157">
        <f t="shared" si="83"/>
        <v>2284000</v>
      </c>
      <c r="N512" s="157">
        <f t="shared" si="84"/>
        <v>2000000</v>
      </c>
      <c r="O512" s="158">
        <f t="shared" si="85"/>
        <v>600</v>
      </c>
      <c r="P512" s="42"/>
    </row>
    <row r="513" spans="1:16" x14ac:dyDescent="0.2">
      <c r="A513" s="156">
        <v>505</v>
      </c>
      <c r="B513" s="157">
        <v>11437000</v>
      </c>
      <c r="C513" s="42">
        <v>2287.4</v>
      </c>
      <c r="D513" s="43">
        <f t="shared" si="91"/>
        <v>2000000</v>
      </c>
      <c r="E513" s="43">
        <f t="shared" si="91"/>
        <v>4</v>
      </c>
      <c r="F513" s="43">
        <f t="shared" si="91"/>
        <v>10000000</v>
      </c>
      <c r="G513" s="43">
        <f t="shared" si="91"/>
        <v>3</v>
      </c>
      <c r="H513" s="46">
        <f t="shared" si="81"/>
        <v>0.69948413045379032</v>
      </c>
      <c r="I513" s="46">
        <f t="shared" si="82"/>
        <v>0.1256448369327621</v>
      </c>
      <c r="J513" s="42">
        <f t="shared" si="87"/>
        <v>1600</v>
      </c>
      <c r="K513" s="42">
        <f t="shared" si="87"/>
        <v>287.40000000000003</v>
      </c>
      <c r="L513" s="43">
        <f t="shared" si="88"/>
        <v>8000000</v>
      </c>
      <c r="M513" s="157">
        <f t="shared" si="83"/>
        <v>1437000.0000000002</v>
      </c>
      <c r="N513" s="157">
        <f t="shared" si="84"/>
        <v>2000000</v>
      </c>
      <c r="O513" s="158">
        <f t="shared" si="85"/>
        <v>400</v>
      </c>
      <c r="P513" s="42"/>
    </row>
    <row r="514" spans="1:16" x14ac:dyDescent="0.2">
      <c r="A514" s="156">
        <v>506</v>
      </c>
      <c r="B514" s="157">
        <v>4864000</v>
      </c>
      <c r="C514" s="42">
        <v>1118.72</v>
      </c>
      <c r="D514" s="43">
        <f t="shared" si="91"/>
        <v>2000000</v>
      </c>
      <c r="E514" s="43">
        <f t="shared" si="91"/>
        <v>4</v>
      </c>
      <c r="F514" s="43">
        <f t="shared" si="91"/>
        <v>10000000</v>
      </c>
      <c r="G514" s="43">
        <f t="shared" si="91"/>
        <v>3</v>
      </c>
      <c r="H514" s="46">
        <f t="shared" si="81"/>
        <v>0.58881578947368418</v>
      </c>
      <c r="I514" s="46">
        <f t="shared" si="82"/>
        <v>0</v>
      </c>
      <c r="J514" s="42">
        <f t="shared" si="87"/>
        <v>658.72</v>
      </c>
      <c r="K514" s="42">
        <f t="shared" si="87"/>
        <v>0</v>
      </c>
      <c r="L514" s="43">
        <f t="shared" si="88"/>
        <v>2864000</v>
      </c>
      <c r="M514" s="157">
        <f t="shared" si="83"/>
        <v>0</v>
      </c>
      <c r="N514" s="157">
        <f t="shared" si="84"/>
        <v>2000000</v>
      </c>
      <c r="O514" s="158">
        <f t="shared" si="85"/>
        <v>460</v>
      </c>
      <c r="P514" s="42"/>
    </row>
    <row r="515" spans="1:16" x14ac:dyDescent="0.2">
      <c r="A515" s="156">
        <v>507</v>
      </c>
      <c r="B515" s="157">
        <v>14604000</v>
      </c>
      <c r="C515" s="42">
        <v>1898.52</v>
      </c>
      <c r="D515" s="43">
        <f t="shared" si="91"/>
        <v>2000000</v>
      </c>
      <c r="E515" s="43">
        <f t="shared" si="91"/>
        <v>4</v>
      </c>
      <c r="F515" s="43">
        <f t="shared" si="91"/>
        <v>10000000</v>
      </c>
      <c r="G515" s="43">
        <f t="shared" si="91"/>
        <v>3</v>
      </c>
      <c r="H515" s="46">
        <f t="shared" si="81"/>
        <v>0.54779512462339086</v>
      </c>
      <c r="I515" s="46">
        <f t="shared" si="82"/>
        <v>0.31525609422076145</v>
      </c>
      <c r="J515" s="42">
        <f t="shared" si="87"/>
        <v>1040</v>
      </c>
      <c r="K515" s="42">
        <f t="shared" si="87"/>
        <v>598.52</v>
      </c>
      <c r="L515" s="43">
        <f t="shared" si="88"/>
        <v>8000000</v>
      </c>
      <c r="M515" s="157">
        <f t="shared" si="83"/>
        <v>4604000</v>
      </c>
      <c r="N515" s="157">
        <f t="shared" si="84"/>
        <v>2000000</v>
      </c>
      <c r="O515" s="158">
        <f t="shared" si="85"/>
        <v>260</v>
      </c>
      <c r="P515" s="42"/>
    </row>
    <row r="516" spans="1:16" x14ac:dyDescent="0.2">
      <c r="A516" s="156">
        <v>508</v>
      </c>
      <c r="B516" s="157">
        <v>30122000</v>
      </c>
      <c r="C516" s="42">
        <v>4217.08</v>
      </c>
      <c r="D516" s="43">
        <f t="shared" si="91"/>
        <v>2000000</v>
      </c>
      <c r="E516" s="43">
        <f t="shared" si="91"/>
        <v>4</v>
      </c>
      <c r="F516" s="43">
        <f t="shared" si="91"/>
        <v>10000000</v>
      </c>
      <c r="G516" s="43">
        <f t="shared" si="91"/>
        <v>3</v>
      </c>
      <c r="H516" s="46">
        <f t="shared" si="81"/>
        <v>0.2655866144346325</v>
      </c>
      <c r="I516" s="46">
        <f t="shared" si="82"/>
        <v>0.66801673195670941</v>
      </c>
      <c r="J516" s="42">
        <f t="shared" si="87"/>
        <v>1120</v>
      </c>
      <c r="K516" s="42">
        <f t="shared" si="87"/>
        <v>2817.08</v>
      </c>
      <c r="L516" s="43">
        <f t="shared" si="88"/>
        <v>8000000</v>
      </c>
      <c r="M516" s="157">
        <f t="shared" si="83"/>
        <v>20122000</v>
      </c>
      <c r="N516" s="157">
        <f t="shared" si="84"/>
        <v>2000000</v>
      </c>
      <c r="O516" s="158">
        <f t="shared" si="85"/>
        <v>280</v>
      </c>
      <c r="P516" s="42"/>
    </row>
    <row r="517" spans="1:16" x14ac:dyDescent="0.2">
      <c r="A517" s="156">
        <v>509</v>
      </c>
      <c r="B517" s="157">
        <v>24598000</v>
      </c>
      <c r="C517" s="42">
        <v>5411.56</v>
      </c>
      <c r="D517" s="43">
        <f t="shared" si="91"/>
        <v>2000000</v>
      </c>
      <c r="E517" s="43">
        <f t="shared" si="91"/>
        <v>4</v>
      </c>
      <c r="F517" s="43">
        <f t="shared" si="91"/>
        <v>10000000</v>
      </c>
      <c r="G517" s="43">
        <f t="shared" si="91"/>
        <v>3</v>
      </c>
      <c r="H517" s="46">
        <f t="shared" si="81"/>
        <v>0.32522969347101388</v>
      </c>
      <c r="I517" s="46">
        <f t="shared" si="82"/>
        <v>0.59346288316123263</v>
      </c>
      <c r="J517" s="42">
        <f t="shared" si="87"/>
        <v>1760</v>
      </c>
      <c r="K517" s="42">
        <f t="shared" si="87"/>
        <v>3211.5600000000004</v>
      </c>
      <c r="L517" s="43">
        <f t="shared" si="88"/>
        <v>7999999.9999999991</v>
      </c>
      <c r="M517" s="157">
        <f t="shared" si="83"/>
        <v>14598000</v>
      </c>
      <c r="N517" s="157">
        <f t="shared" si="84"/>
        <v>2000000</v>
      </c>
      <c r="O517" s="158">
        <f t="shared" si="85"/>
        <v>440</v>
      </c>
      <c r="P517" s="42"/>
    </row>
    <row r="518" spans="1:16" x14ac:dyDescent="0.2">
      <c r="A518" s="156">
        <v>510</v>
      </c>
      <c r="B518" s="157">
        <v>5243000</v>
      </c>
      <c r="C518" s="42">
        <v>1310.75</v>
      </c>
      <c r="D518" s="43">
        <f t="shared" si="91"/>
        <v>2000000</v>
      </c>
      <c r="E518" s="43">
        <f t="shared" si="91"/>
        <v>4</v>
      </c>
      <c r="F518" s="43">
        <f t="shared" si="91"/>
        <v>10000000</v>
      </c>
      <c r="G518" s="43">
        <f t="shared" si="91"/>
        <v>3</v>
      </c>
      <c r="H518" s="46">
        <f t="shared" si="81"/>
        <v>0.61853900438680143</v>
      </c>
      <c r="I518" s="46">
        <f t="shared" si="82"/>
        <v>0</v>
      </c>
      <c r="J518" s="42">
        <f t="shared" si="87"/>
        <v>810.75</v>
      </c>
      <c r="K518" s="42">
        <f t="shared" si="87"/>
        <v>0</v>
      </c>
      <c r="L518" s="43">
        <f t="shared" si="88"/>
        <v>3243000</v>
      </c>
      <c r="M518" s="157">
        <f t="shared" si="83"/>
        <v>0</v>
      </c>
      <c r="N518" s="157">
        <f t="shared" si="84"/>
        <v>2000000</v>
      </c>
      <c r="O518" s="158">
        <f t="shared" si="85"/>
        <v>500</v>
      </c>
      <c r="P518" s="42"/>
    </row>
    <row r="519" spans="1:16" x14ac:dyDescent="0.2">
      <c r="A519" s="156">
        <v>511</v>
      </c>
      <c r="B519" s="157">
        <v>800000</v>
      </c>
      <c r="C519" s="42">
        <v>240</v>
      </c>
      <c r="D519" s="43">
        <f t="shared" si="91"/>
        <v>2000000</v>
      </c>
      <c r="E519" s="43">
        <f t="shared" si="91"/>
        <v>4</v>
      </c>
      <c r="F519" s="43">
        <f t="shared" si="91"/>
        <v>10000000</v>
      </c>
      <c r="G519" s="43">
        <f t="shared" si="91"/>
        <v>3</v>
      </c>
      <c r="H519" s="46">
        <f t="shared" si="81"/>
        <v>0</v>
      </c>
      <c r="I519" s="46">
        <f t="shared" si="82"/>
        <v>0</v>
      </c>
      <c r="J519" s="42">
        <f t="shared" si="87"/>
        <v>0</v>
      </c>
      <c r="K519" s="42">
        <f t="shared" si="87"/>
        <v>0</v>
      </c>
      <c r="L519" s="43">
        <f t="shared" si="88"/>
        <v>0</v>
      </c>
      <c r="M519" s="157">
        <f t="shared" si="83"/>
        <v>0</v>
      </c>
      <c r="N519" s="157">
        <f t="shared" si="84"/>
        <v>800000</v>
      </c>
      <c r="O519" s="158">
        <f t="shared" si="85"/>
        <v>240</v>
      </c>
      <c r="P519" s="42"/>
    </row>
    <row r="520" spans="1:16" x14ac:dyDescent="0.2">
      <c r="A520" s="156">
        <v>512</v>
      </c>
      <c r="B520" s="157">
        <v>16031000</v>
      </c>
      <c r="C520" s="42">
        <v>4328.37</v>
      </c>
      <c r="D520" s="43">
        <f t="shared" si="91"/>
        <v>2000000</v>
      </c>
      <c r="E520" s="43">
        <f t="shared" si="91"/>
        <v>4</v>
      </c>
      <c r="F520" s="43">
        <f t="shared" si="91"/>
        <v>10000000</v>
      </c>
      <c r="G520" s="43">
        <f t="shared" si="91"/>
        <v>3</v>
      </c>
      <c r="H520" s="46">
        <f t="shared" si="81"/>
        <v>0.49903312332356059</v>
      </c>
      <c r="I520" s="46">
        <f t="shared" si="82"/>
        <v>0.37620859584554922</v>
      </c>
      <c r="J520" s="42">
        <f t="shared" si="87"/>
        <v>2160</v>
      </c>
      <c r="K520" s="42">
        <f t="shared" si="87"/>
        <v>1628.37</v>
      </c>
      <c r="L520" s="43">
        <f t="shared" si="88"/>
        <v>8000000</v>
      </c>
      <c r="M520" s="157">
        <f t="shared" si="83"/>
        <v>6031000</v>
      </c>
      <c r="N520" s="157">
        <f t="shared" si="84"/>
        <v>2000000</v>
      </c>
      <c r="O520" s="158">
        <f t="shared" si="85"/>
        <v>540</v>
      </c>
      <c r="P520" s="42"/>
    </row>
    <row r="521" spans="1:16" x14ac:dyDescent="0.2">
      <c r="A521" s="156">
        <v>513</v>
      </c>
      <c r="B521" s="157">
        <v>13470000</v>
      </c>
      <c r="C521" s="42">
        <v>2289.9</v>
      </c>
      <c r="D521" s="43">
        <f t="shared" si="91"/>
        <v>2000000</v>
      </c>
      <c r="E521" s="43">
        <f t="shared" si="91"/>
        <v>4</v>
      </c>
      <c r="F521" s="43">
        <f t="shared" si="91"/>
        <v>10000000</v>
      </c>
      <c r="G521" s="43">
        <f t="shared" si="91"/>
        <v>3</v>
      </c>
      <c r="H521" s="46">
        <f t="shared" ref="H521:H584" si="92">MAX(0,MIN(E521*D521,B521-D521))/B521</f>
        <v>0.59391239792130657</v>
      </c>
      <c r="I521" s="46">
        <f t="shared" ref="I521:I584" si="93">MAX(0,MIN(G521*F521,B521-SUM(D521,E521*D521)))/B521</f>
        <v>0.25760950259836674</v>
      </c>
      <c r="J521" s="42">
        <f t="shared" si="87"/>
        <v>1360</v>
      </c>
      <c r="K521" s="42">
        <f t="shared" si="87"/>
        <v>589.9</v>
      </c>
      <c r="L521" s="43">
        <f t="shared" si="88"/>
        <v>7999999.9999999991</v>
      </c>
      <c r="M521" s="157">
        <f t="shared" ref="M521:M584" si="94">I521*$B521</f>
        <v>3470000</v>
      </c>
      <c r="N521" s="157">
        <f t="shared" ref="N521:N584" si="95">B521-SUM(L521:M521)</f>
        <v>2000000</v>
      </c>
      <c r="O521" s="158">
        <f t="shared" ref="O521:O584" si="96">C521-SUM(J521:K521)</f>
        <v>340</v>
      </c>
      <c r="P521" s="42"/>
    </row>
    <row r="522" spans="1:16" x14ac:dyDescent="0.2">
      <c r="A522" s="156">
        <v>514</v>
      </c>
      <c r="B522" s="157">
        <v>800000</v>
      </c>
      <c r="C522" s="42">
        <v>176</v>
      </c>
      <c r="D522" s="43">
        <f t="shared" ref="D522:G537" si="97">D521</f>
        <v>2000000</v>
      </c>
      <c r="E522" s="43">
        <f t="shared" si="97"/>
        <v>4</v>
      </c>
      <c r="F522" s="43">
        <f t="shared" si="97"/>
        <v>10000000</v>
      </c>
      <c r="G522" s="43">
        <f t="shared" si="97"/>
        <v>3</v>
      </c>
      <c r="H522" s="46">
        <f t="shared" si="92"/>
        <v>0</v>
      </c>
      <c r="I522" s="46">
        <f t="shared" si="93"/>
        <v>0</v>
      </c>
      <c r="J522" s="42">
        <f t="shared" ref="J522:K585" si="98">+H522*$C522</f>
        <v>0</v>
      </c>
      <c r="K522" s="42">
        <f t="shared" si="98"/>
        <v>0</v>
      </c>
      <c r="L522" s="43">
        <f t="shared" ref="L522:L585" si="99">H522*B522</f>
        <v>0</v>
      </c>
      <c r="M522" s="157">
        <f t="shared" si="94"/>
        <v>0</v>
      </c>
      <c r="N522" s="157">
        <f t="shared" si="95"/>
        <v>800000</v>
      </c>
      <c r="O522" s="158">
        <f t="shared" si="96"/>
        <v>176</v>
      </c>
      <c r="P522" s="42"/>
    </row>
    <row r="523" spans="1:16" x14ac:dyDescent="0.2">
      <c r="A523" s="156">
        <v>515</v>
      </c>
      <c r="B523" s="157">
        <v>4341000</v>
      </c>
      <c r="C523" s="42">
        <v>1345.71</v>
      </c>
      <c r="D523" s="43">
        <f t="shared" si="97"/>
        <v>2000000</v>
      </c>
      <c r="E523" s="43">
        <f t="shared" si="97"/>
        <v>4</v>
      </c>
      <c r="F523" s="43">
        <f t="shared" si="97"/>
        <v>10000000</v>
      </c>
      <c r="G523" s="43">
        <f t="shared" si="97"/>
        <v>3</v>
      </c>
      <c r="H523" s="46">
        <f t="shared" si="92"/>
        <v>0.53927666436305</v>
      </c>
      <c r="I523" s="46">
        <f t="shared" si="93"/>
        <v>0</v>
      </c>
      <c r="J523" s="42">
        <f t="shared" si="98"/>
        <v>725.71</v>
      </c>
      <c r="K523" s="42">
        <f t="shared" si="98"/>
        <v>0</v>
      </c>
      <c r="L523" s="43">
        <f t="shared" si="99"/>
        <v>2341000</v>
      </c>
      <c r="M523" s="157">
        <f t="shared" si="94"/>
        <v>0</v>
      </c>
      <c r="N523" s="157">
        <f t="shared" si="95"/>
        <v>2000000</v>
      </c>
      <c r="O523" s="158">
        <f t="shared" si="96"/>
        <v>620</v>
      </c>
      <c r="P523" s="42"/>
    </row>
    <row r="524" spans="1:16" x14ac:dyDescent="0.2">
      <c r="A524" s="156">
        <v>516</v>
      </c>
      <c r="B524" s="157">
        <v>6765000</v>
      </c>
      <c r="C524" s="42">
        <v>1488.3</v>
      </c>
      <c r="D524" s="43">
        <f t="shared" si="97"/>
        <v>2000000</v>
      </c>
      <c r="E524" s="43">
        <f t="shared" si="97"/>
        <v>4</v>
      </c>
      <c r="F524" s="43">
        <f t="shared" si="97"/>
        <v>10000000</v>
      </c>
      <c r="G524" s="43">
        <f t="shared" si="97"/>
        <v>3</v>
      </c>
      <c r="H524" s="46">
        <f t="shared" si="92"/>
        <v>0.70436067997043605</v>
      </c>
      <c r="I524" s="46">
        <f t="shared" si="93"/>
        <v>0</v>
      </c>
      <c r="J524" s="42">
        <f t="shared" si="98"/>
        <v>1048.3</v>
      </c>
      <c r="K524" s="42">
        <f t="shared" si="98"/>
        <v>0</v>
      </c>
      <c r="L524" s="43">
        <f t="shared" si="99"/>
        <v>4765000</v>
      </c>
      <c r="M524" s="157">
        <f t="shared" si="94"/>
        <v>0</v>
      </c>
      <c r="N524" s="157">
        <f t="shared" si="95"/>
        <v>2000000</v>
      </c>
      <c r="O524" s="158">
        <f t="shared" si="96"/>
        <v>440</v>
      </c>
      <c r="P524" s="42"/>
    </row>
    <row r="525" spans="1:16" x14ac:dyDescent="0.2">
      <c r="A525" s="156">
        <v>517</v>
      </c>
      <c r="B525" s="157">
        <v>4168000</v>
      </c>
      <c r="C525" s="42">
        <v>750.24</v>
      </c>
      <c r="D525" s="43">
        <f t="shared" si="97"/>
        <v>2000000</v>
      </c>
      <c r="E525" s="43">
        <f t="shared" si="97"/>
        <v>4</v>
      </c>
      <c r="F525" s="43">
        <f t="shared" si="97"/>
        <v>10000000</v>
      </c>
      <c r="G525" s="43">
        <f t="shared" si="97"/>
        <v>3</v>
      </c>
      <c r="H525" s="46">
        <f t="shared" si="92"/>
        <v>0.52015355086372361</v>
      </c>
      <c r="I525" s="46">
        <f t="shared" si="93"/>
        <v>0</v>
      </c>
      <c r="J525" s="42">
        <f t="shared" si="98"/>
        <v>390.24</v>
      </c>
      <c r="K525" s="42">
        <f t="shared" si="98"/>
        <v>0</v>
      </c>
      <c r="L525" s="43">
        <f t="shared" si="99"/>
        <v>2168000</v>
      </c>
      <c r="M525" s="157">
        <f t="shared" si="94"/>
        <v>0</v>
      </c>
      <c r="N525" s="157">
        <f t="shared" si="95"/>
        <v>2000000</v>
      </c>
      <c r="O525" s="158">
        <f t="shared" si="96"/>
        <v>360</v>
      </c>
      <c r="P525" s="42"/>
    </row>
    <row r="526" spans="1:16" x14ac:dyDescent="0.2">
      <c r="A526" s="156">
        <v>518</v>
      </c>
      <c r="B526" s="157">
        <v>800000</v>
      </c>
      <c r="C526" s="42">
        <v>104</v>
      </c>
      <c r="D526" s="43">
        <f t="shared" si="97"/>
        <v>2000000</v>
      </c>
      <c r="E526" s="43">
        <f t="shared" si="97"/>
        <v>4</v>
      </c>
      <c r="F526" s="43">
        <f t="shared" si="97"/>
        <v>10000000</v>
      </c>
      <c r="G526" s="43">
        <f t="shared" si="97"/>
        <v>3</v>
      </c>
      <c r="H526" s="46">
        <f t="shared" si="92"/>
        <v>0</v>
      </c>
      <c r="I526" s="46">
        <f t="shared" si="93"/>
        <v>0</v>
      </c>
      <c r="J526" s="42">
        <f t="shared" si="98"/>
        <v>0</v>
      </c>
      <c r="K526" s="42">
        <f t="shared" si="98"/>
        <v>0</v>
      </c>
      <c r="L526" s="43">
        <f t="shared" si="99"/>
        <v>0</v>
      </c>
      <c r="M526" s="157">
        <f t="shared" si="94"/>
        <v>0</v>
      </c>
      <c r="N526" s="157">
        <f t="shared" si="95"/>
        <v>800000</v>
      </c>
      <c r="O526" s="158">
        <f t="shared" si="96"/>
        <v>104</v>
      </c>
      <c r="P526" s="42"/>
    </row>
    <row r="527" spans="1:16" x14ac:dyDescent="0.2">
      <c r="A527" s="156">
        <v>519</v>
      </c>
      <c r="B527" s="157">
        <v>13339000</v>
      </c>
      <c r="C527" s="42">
        <v>3468.14</v>
      </c>
      <c r="D527" s="43">
        <f t="shared" si="97"/>
        <v>2000000</v>
      </c>
      <c r="E527" s="43">
        <f t="shared" si="97"/>
        <v>4</v>
      </c>
      <c r="F527" s="43">
        <f t="shared" si="97"/>
        <v>10000000</v>
      </c>
      <c r="G527" s="43">
        <f t="shared" si="97"/>
        <v>3</v>
      </c>
      <c r="H527" s="46">
        <f t="shared" si="92"/>
        <v>0.59974510832896022</v>
      </c>
      <c r="I527" s="46">
        <f t="shared" si="93"/>
        <v>0.25031861458879978</v>
      </c>
      <c r="J527" s="42">
        <f t="shared" si="98"/>
        <v>2080</v>
      </c>
      <c r="K527" s="42">
        <f t="shared" si="98"/>
        <v>868.14</v>
      </c>
      <c r="L527" s="43">
        <f t="shared" si="99"/>
        <v>8000000</v>
      </c>
      <c r="M527" s="157">
        <f t="shared" si="94"/>
        <v>3339000.0000000005</v>
      </c>
      <c r="N527" s="157">
        <f t="shared" si="95"/>
        <v>2000000</v>
      </c>
      <c r="O527" s="158">
        <f t="shared" si="96"/>
        <v>520</v>
      </c>
      <c r="P527" s="42"/>
    </row>
    <row r="528" spans="1:16" x14ac:dyDescent="0.2">
      <c r="A528" s="156">
        <v>520</v>
      </c>
      <c r="B528" s="157">
        <v>5085000</v>
      </c>
      <c r="C528" s="42">
        <v>1067.8499999999999</v>
      </c>
      <c r="D528" s="43">
        <f t="shared" si="97"/>
        <v>2000000</v>
      </c>
      <c r="E528" s="43">
        <f t="shared" si="97"/>
        <v>4</v>
      </c>
      <c r="F528" s="43">
        <f t="shared" si="97"/>
        <v>10000000</v>
      </c>
      <c r="G528" s="43">
        <f t="shared" si="97"/>
        <v>3</v>
      </c>
      <c r="H528" s="46">
        <f t="shared" si="92"/>
        <v>0.60668633235004921</v>
      </c>
      <c r="I528" s="46">
        <f t="shared" si="93"/>
        <v>0</v>
      </c>
      <c r="J528" s="42">
        <f t="shared" si="98"/>
        <v>647.85</v>
      </c>
      <c r="K528" s="42">
        <f t="shared" si="98"/>
        <v>0</v>
      </c>
      <c r="L528" s="43">
        <f t="shared" si="99"/>
        <v>3085000</v>
      </c>
      <c r="M528" s="157">
        <f t="shared" si="94"/>
        <v>0</v>
      </c>
      <c r="N528" s="157">
        <f t="shared" si="95"/>
        <v>2000000</v>
      </c>
      <c r="O528" s="158">
        <f t="shared" si="96"/>
        <v>419.99999999999989</v>
      </c>
      <c r="P528" s="42"/>
    </row>
    <row r="529" spans="1:16" x14ac:dyDescent="0.2">
      <c r="A529" s="156">
        <v>521</v>
      </c>
      <c r="B529" s="157">
        <v>8720000</v>
      </c>
      <c r="C529" s="42">
        <v>2441.6</v>
      </c>
      <c r="D529" s="43">
        <f t="shared" si="97"/>
        <v>2000000</v>
      </c>
      <c r="E529" s="43">
        <f t="shared" si="97"/>
        <v>4</v>
      </c>
      <c r="F529" s="43">
        <f t="shared" si="97"/>
        <v>10000000</v>
      </c>
      <c r="G529" s="43">
        <f t="shared" si="97"/>
        <v>3</v>
      </c>
      <c r="H529" s="46">
        <f t="shared" si="92"/>
        <v>0.77064220183486243</v>
      </c>
      <c r="I529" s="46">
        <f t="shared" si="93"/>
        <v>0</v>
      </c>
      <c r="J529" s="42">
        <f t="shared" si="98"/>
        <v>1881.6000000000001</v>
      </c>
      <c r="K529" s="42">
        <f t="shared" si="98"/>
        <v>0</v>
      </c>
      <c r="L529" s="43">
        <f t="shared" si="99"/>
        <v>6720000</v>
      </c>
      <c r="M529" s="157">
        <f t="shared" si="94"/>
        <v>0</v>
      </c>
      <c r="N529" s="157">
        <f t="shared" si="95"/>
        <v>2000000</v>
      </c>
      <c r="O529" s="158">
        <f t="shared" si="96"/>
        <v>559.99999999999977</v>
      </c>
      <c r="P529" s="42"/>
    </row>
    <row r="530" spans="1:16" x14ac:dyDescent="0.2">
      <c r="A530" s="156">
        <v>522</v>
      </c>
      <c r="B530" s="157">
        <v>11490000</v>
      </c>
      <c r="C530" s="42">
        <v>2183.1</v>
      </c>
      <c r="D530" s="43">
        <f t="shared" si="97"/>
        <v>2000000</v>
      </c>
      <c r="E530" s="43">
        <f t="shared" si="97"/>
        <v>4</v>
      </c>
      <c r="F530" s="43">
        <f t="shared" si="97"/>
        <v>10000000</v>
      </c>
      <c r="G530" s="43">
        <f t="shared" si="97"/>
        <v>3</v>
      </c>
      <c r="H530" s="46">
        <f t="shared" si="92"/>
        <v>0.6962576153176675</v>
      </c>
      <c r="I530" s="46">
        <f t="shared" si="93"/>
        <v>0.12967798085291557</v>
      </c>
      <c r="J530" s="42">
        <f t="shared" si="98"/>
        <v>1519.9999999999998</v>
      </c>
      <c r="K530" s="42">
        <f t="shared" si="98"/>
        <v>283.09999999999997</v>
      </c>
      <c r="L530" s="43">
        <f t="shared" si="99"/>
        <v>8000000</v>
      </c>
      <c r="M530" s="157">
        <f t="shared" si="94"/>
        <v>1490000</v>
      </c>
      <c r="N530" s="157">
        <f t="shared" si="95"/>
        <v>2000000</v>
      </c>
      <c r="O530" s="158">
        <f t="shared" si="96"/>
        <v>380.00000000000023</v>
      </c>
      <c r="P530" s="42"/>
    </row>
    <row r="531" spans="1:16" x14ac:dyDescent="0.2">
      <c r="A531" s="156">
        <v>523</v>
      </c>
      <c r="B531" s="157">
        <v>38899000</v>
      </c>
      <c r="C531" s="42">
        <v>4667.88</v>
      </c>
      <c r="D531" s="43">
        <f t="shared" si="97"/>
        <v>2000000</v>
      </c>
      <c r="E531" s="43">
        <f t="shared" si="97"/>
        <v>4</v>
      </c>
      <c r="F531" s="43">
        <f t="shared" si="97"/>
        <v>10000000</v>
      </c>
      <c r="G531" s="43">
        <f t="shared" si="97"/>
        <v>3</v>
      </c>
      <c r="H531" s="46">
        <f t="shared" si="92"/>
        <v>0.20566081390267102</v>
      </c>
      <c r="I531" s="46">
        <f t="shared" si="93"/>
        <v>0.74292398262166126</v>
      </c>
      <c r="J531" s="42">
        <f t="shared" si="98"/>
        <v>960</v>
      </c>
      <c r="K531" s="42">
        <f t="shared" si="98"/>
        <v>3467.88</v>
      </c>
      <c r="L531" s="43">
        <f t="shared" si="99"/>
        <v>8000000</v>
      </c>
      <c r="M531" s="157">
        <f t="shared" si="94"/>
        <v>28899000</v>
      </c>
      <c r="N531" s="157">
        <f t="shared" si="95"/>
        <v>2000000</v>
      </c>
      <c r="O531" s="158">
        <f t="shared" si="96"/>
        <v>240</v>
      </c>
      <c r="P531" s="42"/>
    </row>
    <row r="532" spans="1:16" x14ac:dyDescent="0.2">
      <c r="A532" s="156">
        <v>524</v>
      </c>
      <c r="B532" s="157">
        <v>19411000</v>
      </c>
      <c r="C532" s="42">
        <v>5435.08</v>
      </c>
      <c r="D532" s="43">
        <f t="shared" si="97"/>
        <v>2000000</v>
      </c>
      <c r="E532" s="43">
        <f t="shared" si="97"/>
        <v>4</v>
      </c>
      <c r="F532" s="43">
        <f t="shared" si="97"/>
        <v>10000000</v>
      </c>
      <c r="G532" s="43">
        <f t="shared" si="97"/>
        <v>3</v>
      </c>
      <c r="H532" s="46">
        <f t="shared" si="92"/>
        <v>0.41213744783885425</v>
      </c>
      <c r="I532" s="46">
        <f t="shared" si="93"/>
        <v>0.4848281902014322</v>
      </c>
      <c r="J532" s="42">
        <f t="shared" si="98"/>
        <v>2240</v>
      </c>
      <c r="K532" s="42">
        <f t="shared" si="98"/>
        <v>2635.08</v>
      </c>
      <c r="L532" s="43">
        <f t="shared" si="99"/>
        <v>8000000</v>
      </c>
      <c r="M532" s="157">
        <f t="shared" si="94"/>
        <v>9411000</v>
      </c>
      <c r="N532" s="157">
        <f t="shared" si="95"/>
        <v>2000000</v>
      </c>
      <c r="O532" s="158">
        <f t="shared" si="96"/>
        <v>560</v>
      </c>
      <c r="P532" s="42"/>
    </row>
    <row r="533" spans="1:16" x14ac:dyDescent="0.2">
      <c r="A533" s="156">
        <v>525</v>
      </c>
      <c r="B533" s="157">
        <v>7311000</v>
      </c>
      <c r="C533" s="42">
        <v>1827.75</v>
      </c>
      <c r="D533" s="43">
        <f t="shared" si="97"/>
        <v>2000000</v>
      </c>
      <c r="E533" s="43">
        <f t="shared" si="97"/>
        <v>4</v>
      </c>
      <c r="F533" s="43">
        <f t="shared" si="97"/>
        <v>10000000</v>
      </c>
      <c r="G533" s="43">
        <f t="shared" si="97"/>
        <v>3</v>
      </c>
      <c r="H533" s="46">
        <f t="shared" si="92"/>
        <v>0.72643961154424841</v>
      </c>
      <c r="I533" s="46">
        <f t="shared" si="93"/>
        <v>0</v>
      </c>
      <c r="J533" s="42">
        <f t="shared" si="98"/>
        <v>1327.75</v>
      </c>
      <c r="K533" s="42">
        <f t="shared" si="98"/>
        <v>0</v>
      </c>
      <c r="L533" s="43">
        <f t="shared" si="99"/>
        <v>5311000</v>
      </c>
      <c r="M533" s="157">
        <f t="shared" si="94"/>
        <v>0</v>
      </c>
      <c r="N533" s="157">
        <f t="shared" si="95"/>
        <v>2000000</v>
      </c>
      <c r="O533" s="158">
        <f t="shared" si="96"/>
        <v>500</v>
      </c>
      <c r="P533" s="42"/>
    </row>
    <row r="534" spans="1:16" x14ac:dyDescent="0.2">
      <c r="A534" s="156">
        <v>526</v>
      </c>
      <c r="B534" s="157">
        <v>800000</v>
      </c>
      <c r="C534" s="42">
        <v>176</v>
      </c>
      <c r="D534" s="43">
        <f t="shared" si="97"/>
        <v>2000000</v>
      </c>
      <c r="E534" s="43">
        <f t="shared" si="97"/>
        <v>4</v>
      </c>
      <c r="F534" s="43">
        <f t="shared" si="97"/>
        <v>10000000</v>
      </c>
      <c r="G534" s="43">
        <f t="shared" si="97"/>
        <v>3</v>
      </c>
      <c r="H534" s="46">
        <f t="shared" si="92"/>
        <v>0</v>
      </c>
      <c r="I534" s="46">
        <f t="shared" si="93"/>
        <v>0</v>
      </c>
      <c r="J534" s="42">
        <f t="shared" si="98"/>
        <v>0</v>
      </c>
      <c r="K534" s="42">
        <f t="shared" si="98"/>
        <v>0</v>
      </c>
      <c r="L534" s="43">
        <f t="shared" si="99"/>
        <v>0</v>
      </c>
      <c r="M534" s="157">
        <f t="shared" si="94"/>
        <v>0</v>
      </c>
      <c r="N534" s="157">
        <f t="shared" si="95"/>
        <v>800000</v>
      </c>
      <c r="O534" s="158">
        <f t="shared" si="96"/>
        <v>176</v>
      </c>
      <c r="P534" s="42"/>
    </row>
    <row r="535" spans="1:16" x14ac:dyDescent="0.2">
      <c r="A535" s="156">
        <v>527</v>
      </c>
      <c r="B535" s="157">
        <v>2342000</v>
      </c>
      <c r="C535" s="42">
        <v>515.24</v>
      </c>
      <c r="D535" s="43">
        <f t="shared" si="97"/>
        <v>2000000</v>
      </c>
      <c r="E535" s="43">
        <f t="shared" si="97"/>
        <v>4</v>
      </c>
      <c r="F535" s="43">
        <f t="shared" si="97"/>
        <v>10000000</v>
      </c>
      <c r="G535" s="43">
        <f t="shared" si="97"/>
        <v>3</v>
      </c>
      <c r="H535" s="46">
        <f t="shared" si="92"/>
        <v>0.14602903501280956</v>
      </c>
      <c r="I535" s="46">
        <f t="shared" si="93"/>
        <v>0</v>
      </c>
      <c r="J535" s="42">
        <f t="shared" si="98"/>
        <v>75.239999999999995</v>
      </c>
      <c r="K535" s="42">
        <f t="shared" si="98"/>
        <v>0</v>
      </c>
      <c r="L535" s="43">
        <f t="shared" si="99"/>
        <v>342000</v>
      </c>
      <c r="M535" s="157">
        <f t="shared" si="94"/>
        <v>0</v>
      </c>
      <c r="N535" s="157">
        <f t="shared" si="95"/>
        <v>2000000</v>
      </c>
      <c r="O535" s="158">
        <f t="shared" si="96"/>
        <v>440</v>
      </c>
      <c r="P535" s="42"/>
    </row>
    <row r="536" spans="1:16" x14ac:dyDescent="0.2">
      <c r="A536" s="156">
        <v>528</v>
      </c>
      <c r="B536" s="157">
        <v>20027000</v>
      </c>
      <c r="C536" s="42">
        <v>4405.9399999999996</v>
      </c>
      <c r="D536" s="43">
        <f t="shared" si="97"/>
        <v>2000000</v>
      </c>
      <c r="E536" s="43">
        <f t="shared" si="97"/>
        <v>4</v>
      </c>
      <c r="F536" s="43">
        <f t="shared" si="97"/>
        <v>10000000</v>
      </c>
      <c r="G536" s="43">
        <f t="shared" si="97"/>
        <v>3</v>
      </c>
      <c r="H536" s="46">
        <f t="shared" si="92"/>
        <v>0.3994607280171768</v>
      </c>
      <c r="I536" s="46">
        <f t="shared" si="93"/>
        <v>0.50067408997852902</v>
      </c>
      <c r="J536" s="42">
        <f t="shared" si="98"/>
        <v>1759.9999999999998</v>
      </c>
      <c r="K536" s="42">
        <f t="shared" si="98"/>
        <v>2205.94</v>
      </c>
      <c r="L536" s="43">
        <f t="shared" si="99"/>
        <v>8000000</v>
      </c>
      <c r="M536" s="157">
        <f t="shared" si="94"/>
        <v>10027000</v>
      </c>
      <c r="N536" s="157">
        <f t="shared" si="95"/>
        <v>2000000</v>
      </c>
      <c r="O536" s="158">
        <f t="shared" si="96"/>
        <v>440</v>
      </c>
      <c r="P536" s="42"/>
    </row>
    <row r="537" spans="1:16" x14ac:dyDescent="0.2">
      <c r="A537" s="156">
        <v>529</v>
      </c>
      <c r="B537" s="157">
        <v>4706000</v>
      </c>
      <c r="C537" s="42">
        <v>1364.74</v>
      </c>
      <c r="D537" s="43">
        <f t="shared" si="97"/>
        <v>2000000</v>
      </c>
      <c r="E537" s="43">
        <f t="shared" si="97"/>
        <v>4</v>
      </c>
      <c r="F537" s="43">
        <f t="shared" si="97"/>
        <v>10000000</v>
      </c>
      <c r="G537" s="43">
        <f t="shared" si="97"/>
        <v>3</v>
      </c>
      <c r="H537" s="46">
        <f t="shared" si="92"/>
        <v>0.57501062473438169</v>
      </c>
      <c r="I537" s="46">
        <f t="shared" si="93"/>
        <v>0</v>
      </c>
      <c r="J537" s="42">
        <f t="shared" si="98"/>
        <v>784.74000000000012</v>
      </c>
      <c r="K537" s="42">
        <f t="shared" si="98"/>
        <v>0</v>
      </c>
      <c r="L537" s="43">
        <f t="shared" si="99"/>
        <v>2706000.0000000005</v>
      </c>
      <c r="M537" s="157">
        <f t="shared" si="94"/>
        <v>0</v>
      </c>
      <c r="N537" s="157">
        <f t="shared" si="95"/>
        <v>1999999.9999999995</v>
      </c>
      <c r="O537" s="158">
        <f t="shared" si="96"/>
        <v>579.99999999999989</v>
      </c>
      <c r="P537" s="42"/>
    </row>
    <row r="538" spans="1:16" x14ac:dyDescent="0.2">
      <c r="A538" s="156">
        <v>530</v>
      </c>
      <c r="B538" s="157">
        <v>3977000</v>
      </c>
      <c r="C538" s="42">
        <v>1153.33</v>
      </c>
      <c r="D538" s="43">
        <f t="shared" ref="D538:G553" si="100">D537</f>
        <v>2000000</v>
      </c>
      <c r="E538" s="43">
        <f t="shared" si="100"/>
        <v>4</v>
      </c>
      <c r="F538" s="43">
        <f t="shared" si="100"/>
        <v>10000000</v>
      </c>
      <c r="G538" s="43">
        <f t="shared" si="100"/>
        <v>3</v>
      </c>
      <c r="H538" s="46">
        <f t="shared" si="92"/>
        <v>0.49710837314558715</v>
      </c>
      <c r="I538" s="46">
        <f t="shared" si="93"/>
        <v>0</v>
      </c>
      <c r="J538" s="42">
        <f t="shared" si="98"/>
        <v>573.33000000000004</v>
      </c>
      <c r="K538" s="42">
        <f t="shared" si="98"/>
        <v>0</v>
      </c>
      <c r="L538" s="43">
        <f t="shared" si="99"/>
        <v>1977000</v>
      </c>
      <c r="M538" s="157">
        <f t="shared" si="94"/>
        <v>0</v>
      </c>
      <c r="N538" s="157">
        <f t="shared" si="95"/>
        <v>2000000</v>
      </c>
      <c r="O538" s="158">
        <f t="shared" si="96"/>
        <v>579.99999999999989</v>
      </c>
      <c r="P538" s="42"/>
    </row>
    <row r="539" spans="1:16" x14ac:dyDescent="0.2">
      <c r="A539" s="156">
        <v>531</v>
      </c>
      <c r="B539" s="157">
        <v>2459000</v>
      </c>
      <c r="C539" s="42">
        <v>688.52</v>
      </c>
      <c r="D539" s="43">
        <f t="shared" si="100"/>
        <v>2000000</v>
      </c>
      <c r="E539" s="43">
        <f t="shared" si="100"/>
        <v>4</v>
      </c>
      <c r="F539" s="43">
        <f t="shared" si="100"/>
        <v>10000000</v>
      </c>
      <c r="G539" s="43">
        <f t="shared" si="100"/>
        <v>3</v>
      </c>
      <c r="H539" s="46">
        <f t="shared" si="92"/>
        <v>0.18666124440829607</v>
      </c>
      <c r="I539" s="46">
        <f t="shared" si="93"/>
        <v>0</v>
      </c>
      <c r="J539" s="42">
        <f t="shared" si="98"/>
        <v>128.52000000000001</v>
      </c>
      <c r="K539" s="42">
        <f t="shared" si="98"/>
        <v>0</v>
      </c>
      <c r="L539" s="43">
        <f t="shared" si="99"/>
        <v>459000.00000000006</v>
      </c>
      <c r="M539" s="157">
        <f t="shared" si="94"/>
        <v>0</v>
      </c>
      <c r="N539" s="157">
        <f t="shared" si="95"/>
        <v>2000000</v>
      </c>
      <c r="O539" s="158">
        <f t="shared" si="96"/>
        <v>560</v>
      </c>
      <c r="P539" s="42"/>
    </row>
    <row r="540" spans="1:16" x14ac:dyDescent="0.2">
      <c r="A540" s="156">
        <v>532</v>
      </c>
      <c r="B540" s="157">
        <v>28584000</v>
      </c>
      <c r="C540" s="42">
        <v>4859.28</v>
      </c>
      <c r="D540" s="43">
        <f t="shared" si="100"/>
        <v>2000000</v>
      </c>
      <c r="E540" s="43">
        <f t="shared" si="100"/>
        <v>4</v>
      </c>
      <c r="F540" s="43">
        <f t="shared" si="100"/>
        <v>10000000</v>
      </c>
      <c r="G540" s="43">
        <f t="shared" si="100"/>
        <v>3</v>
      </c>
      <c r="H540" s="46">
        <f t="shared" si="92"/>
        <v>0.27987685418415897</v>
      </c>
      <c r="I540" s="46">
        <f t="shared" si="93"/>
        <v>0.65015393226980134</v>
      </c>
      <c r="J540" s="42">
        <f t="shared" si="98"/>
        <v>1360</v>
      </c>
      <c r="K540" s="42">
        <f t="shared" si="98"/>
        <v>3159.28</v>
      </c>
      <c r="L540" s="43">
        <f t="shared" si="99"/>
        <v>8000000</v>
      </c>
      <c r="M540" s="157">
        <f t="shared" si="94"/>
        <v>18584000</v>
      </c>
      <c r="N540" s="157">
        <f t="shared" si="95"/>
        <v>2000000</v>
      </c>
      <c r="O540" s="158">
        <f t="shared" si="96"/>
        <v>339.99999999999909</v>
      </c>
      <c r="P540" s="42"/>
    </row>
    <row r="541" spans="1:16" x14ac:dyDescent="0.2">
      <c r="A541" s="156">
        <v>533</v>
      </c>
      <c r="B541" s="157">
        <v>11222000</v>
      </c>
      <c r="C541" s="42">
        <v>2356.62</v>
      </c>
      <c r="D541" s="43">
        <f t="shared" si="100"/>
        <v>2000000</v>
      </c>
      <c r="E541" s="43">
        <f t="shared" si="100"/>
        <v>4</v>
      </c>
      <c r="F541" s="43">
        <f t="shared" si="100"/>
        <v>10000000</v>
      </c>
      <c r="G541" s="43">
        <f t="shared" si="100"/>
        <v>3</v>
      </c>
      <c r="H541" s="46">
        <f t="shared" si="92"/>
        <v>0.71288540367135977</v>
      </c>
      <c r="I541" s="46">
        <f t="shared" si="93"/>
        <v>0.10889324541080021</v>
      </c>
      <c r="J541" s="42">
        <f t="shared" si="98"/>
        <v>1679.9999999999998</v>
      </c>
      <c r="K541" s="42">
        <f t="shared" si="98"/>
        <v>256.62</v>
      </c>
      <c r="L541" s="43">
        <f t="shared" si="99"/>
        <v>7999999.9999999991</v>
      </c>
      <c r="M541" s="157">
        <f t="shared" si="94"/>
        <v>1222000</v>
      </c>
      <c r="N541" s="157">
        <f t="shared" si="95"/>
        <v>2000000</v>
      </c>
      <c r="O541" s="158">
        <f t="shared" si="96"/>
        <v>420</v>
      </c>
      <c r="P541" s="42"/>
    </row>
    <row r="542" spans="1:16" x14ac:dyDescent="0.2">
      <c r="A542" s="156">
        <v>534</v>
      </c>
      <c r="B542" s="157">
        <v>9303000</v>
      </c>
      <c r="C542" s="42">
        <v>2790.9</v>
      </c>
      <c r="D542" s="43">
        <f t="shared" si="100"/>
        <v>2000000</v>
      </c>
      <c r="E542" s="43">
        <f t="shared" si="100"/>
        <v>4</v>
      </c>
      <c r="F542" s="43">
        <f t="shared" si="100"/>
        <v>10000000</v>
      </c>
      <c r="G542" s="43">
        <f t="shared" si="100"/>
        <v>3</v>
      </c>
      <c r="H542" s="46">
        <f t="shared" si="92"/>
        <v>0.78501558636998814</v>
      </c>
      <c r="I542" s="46">
        <f t="shared" si="93"/>
        <v>0</v>
      </c>
      <c r="J542" s="42">
        <f t="shared" si="98"/>
        <v>2190.9</v>
      </c>
      <c r="K542" s="42">
        <f t="shared" si="98"/>
        <v>0</v>
      </c>
      <c r="L542" s="43">
        <f t="shared" si="99"/>
        <v>7303000</v>
      </c>
      <c r="M542" s="157">
        <f t="shared" si="94"/>
        <v>0</v>
      </c>
      <c r="N542" s="157">
        <f t="shared" si="95"/>
        <v>2000000</v>
      </c>
      <c r="O542" s="158">
        <f t="shared" si="96"/>
        <v>600</v>
      </c>
      <c r="P542" s="42"/>
    </row>
    <row r="543" spans="1:16" x14ac:dyDescent="0.2">
      <c r="A543" s="156">
        <v>535</v>
      </c>
      <c r="B543" s="157">
        <v>8338000</v>
      </c>
      <c r="C543" s="42">
        <v>1917.74</v>
      </c>
      <c r="D543" s="43">
        <f t="shared" si="100"/>
        <v>2000000</v>
      </c>
      <c r="E543" s="43">
        <f t="shared" si="100"/>
        <v>4</v>
      </c>
      <c r="F543" s="43">
        <f t="shared" si="100"/>
        <v>10000000</v>
      </c>
      <c r="G543" s="43">
        <f t="shared" si="100"/>
        <v>3</v>
      </c>
      <c r="H543" s="46">
        <f t="shared" si="92"/>
        <v>0.76013432477812426</v>
      </c>
      <c r="I543" s="46">
        <f t="shared" si="93"/>
        <v>0</v>
      </c>
      <c r="J543" s="42">
        <f t="shared" si="98"/>
        <v>1457.74</v>
      </c>
      <c r="K543" s="42">
        <f t="shared" si="98"/>
        <v>0</v>
      </c>
      <c r="L543" s="43">
        <f t="shared" si="99"/>
        <v>6338000</v>
      </c>
      <c r="M543" s="157">
        <f t="shared" si="94"/>
        <v>0</v>
      </c>
      <c r="N543" s="157">
        <f t="shared" si="95"/>
        <v>2000000</v>
      </c>
      <c r="O543" s="158">
        <f t="shared" si="96"/>
        <v>460</v>
      </c>
      <c r="P543" s="42"/>
    </row>
    <row r="544" spans="1:16" x14ac:dyDescent="0.2">
      <c r="A544" s="156">
        <v>536</v>
      </c>
      <c r="B544" s="157">
        <v>12018000</v>
      </c>
      <c r="C544" s="42">
        <v>2403.6</v>
      </c>
      <c r="D544" s="43">
        <f t="shared" si="100"/>
        <v>2000000</v>
      </c>
      <c r="E544" s="43">
        <f t="shared" si="100"/>
        <v>4</v>
      </c>
      <c r="F544" s="43">
        <f t="shared" si="100"/>
        <v>10000000</v>
      </c>
      <c r="G544" s="43">
        <f t="shared" si="100"/>
        <v>3</v>
      </c>
      <c r="H544" s="46">
        <f t="shared" si="92"/>
        <v>0.66566816442003662</v>
      </c>
      <c r="I544" s="46">
        <f t="shared" si="93"/>
        <v>0.16791479447495425</v>
      </c>
      <c r="J544" s="42">
        <f t="shared" si="98"/>
        <v>1600</v>
      </c>
      <c r="K544" s="42">
        <f t="shared" si="98"/>
        <v>403.6</v>
      </c>
      <c r="L544" s="43">
        <f t="shared" si="99"/>
        <v>8000000</v>
      </c>
      <c r="M544" s="157">
        <f t="shared" si="94"/>
        <v>2018000.0000000002</v>
      </c>
      <c r="N544" s="157">
        <f t="shared" si="95"/>
        <v>2000000</v>
      </c>
      <c r="O544" s="158">
        <f t="shared" si="96"/>
        <v>400</v>
      </c>
      <c r="P544" s="42"/>
    </row>
    <row r="545" spans="1:16" x14ac:dyDescent="0.2">
      <c r="A545" s="156">
        <v>537</v>
      </c>
      <c r="B545" s="157">
        <v>800000</v>
      </c>
      <c r="C545" s="42">
        <v>120</v>
      </c>
      <c r="D545" s="43">
        <f t="shared" si="100"/>
        <v>2000000</v>
      </c>
      <c r="E545" s="43">
        <f t="shared" si="100"/>
        <v>4</v>
      </c>
      <c r="F545" s="43">
        <f t="shared" si="100"/>
        <v>10000000</v>
      </c>
      <c r="G545" s="43">
        <f t="shared" si="100"/>
        <v>3</v>
      </c>
      <c r="H545" s="46">
        <f t="shared" si="92"/>
        <v>0</v>
      </c>
      <c r="I545" s="46">
        <f t="shared" si="93"/>
        <v>0</v>
      </c>
      <c r="J545" s="42">
        <f t="shared" si="98"/>
        <v>0</v>
      </c>
      <c r="K545" s="42">
        <f t="shared" si="98"/>
        <v>0</v>
      </c>
      <c r="L545" s="43">
        <f t="shared" si="99"/>
        <v>0</v>
      </c>
      <c r="M545" s="157">
        <f t="shared" si="94"/>
        <v>0</v>
      </c>
      <c r="N545" s="157">
        <f t="shared" si="95"/>
        <v>800000</v>
      </c>
      <c r="O545" s="158">
        <f t="shared" si="96"/>
        <v>120</v>
      </c>
      <c r="P545" s="42"/>
    </row>
    <row r="546" spans="1:16" x14ac:dyDescent="0.2">
      <c r="A546" s="156">
        <v>538</v>
      </c>
      <c r="B546" s="157">
        <v>16764000</v>
      </c>
      <c r="C546" s="42">
        <v>2514.6</v>
      </c>
      <c r="D546" s="43">
        <f t="shared" si="100"/>
        <v>2000000</v>
      </c>
      <c r="E546" s="43">
        <f t="shared" si="100"/>
        <v>4</v>
      </c>
      <c r="F546" s="43">
        <f t="shared" si="100"/>
        <v>10000000</v>
      </c>
      <c r="G546" s="43">
        <f t="shared" si="100"/>
        <v>3</v>
      </c>
      <c r="H546" s="46">
        <f t="shared" si="92"/>
        <v>0.47721307563827248</v>
      </c>
      <c r="I546" s="46">
        <f t="shared" si="93"/>
        <v>0.40348365545215936</v>
      </c>
      <c r="J546" s="42">
        <f t="shared" si="98"/>
        <v>1200</v>
      </c>
      <c r="K546" s="42">
        <f t="shared" si="98"/>
        <v>1014.5999999999999</v>
      </c>
      <c r="L546" s="43">
        <f t="shared" si="99"/>
        <v>8000000</v>
      </c>
      <c r="M546" s="157">
        <f t="shared" si="94"/>
        <v>6764000</v>
      </c>
      <c r="N546" s="157">
        <f t="shared" si="95"/>
        <v>2000000</v>
      </c>
      <c r="O546" s="158">
        <f t="shared" si="96"/>
        <v>300</v>
      </c>
      <c r="P546" s="42"/>
    </row>
    <row r="547" spans="1:16" x14ac:dyDescent="0.2">
      <c r="A547" s="156">
        <v>539</v>
      </c>
      <c r="B547" s="157">
        <v>20326000</v>
      </c>
      <c r="C547" s="42">
        <v>5284.76</v>
      </c>
      <c r="D547" s="43">
        <f t="shared" si="100"/>
        <v>2000000</v>
      </c>
      <c r="E547" s="43">
        <f t="shared" si="100"/>
        <v>4</v>
      </c>
      <c r="F547" s="43">
        <f t="shared" si="100"/>
        <v>10000000</v>
      </c>
      <c r="G547" s="43">
        <f t="shared" si="100"/>
        <v>3</v>
      </c>
      <c r="H547" s="46">
        <f t="shared" si="92"/>
        <v>0.39358457148479781</v>
      </c>
      <c r="I547" s="46">
        <f t="shared" si="93"/>
        <v>0.50801928564400278</v>
      </c>
      <c r="J547" s="42">
        <f t="shared" si="98"/>
        <v>2080</v>
      </c>
      <c r="K547" s="42">
        <f t="shared" si="98"/>
        <v>2684.76</v>
      </c>
      <c r="L547" s="43">
        <f t="shared" si="99"/>
        <v>8000000</v>
      </c>
      <c r="M547" s="157">
        <f t="shared" si="94"/>
        <v>10326000</v>
      </c>
      <c r="N547" s="157">
        <f t="shared" si="95"/>
        <v>2000000</v>
      </c>
      <c r="O547" s="158">
        <f t="shared" si="96"/>
        <v>520</v>
      </c>
      <c r="P547" s="42"/>
    </row>
    <row r="548" spans="1:16" x14ac:dyDescent="0.2">
      <c r="A548" s="156">
        <v>540</v>
      </c>
      <c r="B548" s="157">
        <v>19047000</v>
      </c>
      <c r="C548" s="42">
        <v>4190.34</v>
      </c>
      <c r="D548" s="43">
        <f t="shared" si="100"/>
        <v>2000000</v>
      </c>
      <c r="E548" s="43">
        <f t="shared" si="100"/>
        <v>4</v>
      </c>
      <c r="F548" s="43">
        <f t="shared" si="100"/>
        <v>10000000</v>
      </c>
      <c r="G548" s="43">
        <f t="shared" si="100"/>
        <v>3</v>
      </c>
      <c r="H548" s="46">
        <f t="shared" si="92"/>
        <v>0.42001365044363942</v>
      </c>
      <c r="I548" s="46">
        <f t="shared" si="93"/>
        <v>0.47498293694545074</v>
      </c>
      <c r="J548" s="42">
        <f t="shared" si="98"/>
        <v>1760</v>
      </c>
      <c r="K548" s="42">
        <f t="shared" si="98"/>
        <v>1990.3400000000001</v>
      </c>
      <c r="L548" s="43">
        <f t="shared" si="99"/>
        <v>8000000</v>
      </c>
      <c r="M548" s="157">
        <f t="shared" si="94"/>
        <v>9047000</v>
      </c>
      <c r="N548" s="157">
        <f t="shared" si="95"/>
        <v>2000000</v>
      </c>
      <c r="O548" s="158">
        <f t="shared" si="96"/>
        <v>440</v>
      </c>
      <c r="P548" s="42"/>
    </row>
    <row r="549" spans="1:16" x14ac:dyDescent="0.2">
      <c r="A549" s="156">
        <v>541</v>
      </c>
      <c r="B549" s="157">
        <v>1456000</v>
      </c>
      <c r="C549" s="42">
        <v>305.76</v>
      </c>
      <c r="D549" s="43">
        <f t="shared" si="100"/>
        <v>2000000</v>
      </c>
      <c r="E549" s="43">
        <f t="shared" si="100"/>
        <v>4</v>
      </c>
      <c r="F549" s="43">
        <f t="shared" si="100"/>
        <v>10000000</v>
      </c>
      <c r="G549" s="43">
        <f t="shared" si="100"/>
        <v>3</v>
      </c>
      <c r="H549" s="46">
        <f t="shared" si="92"/>
        <v>0</v>
      </c>
      <c r="I549" s="46">
        <f t="shared" si="93"/>
        <v>0</v>
      </c>
      <c r="J549" s="42">
        <f t="shared" si="98"/>
        <v>0</v>
      </c>
      <c r="K549" s="42">
        <f t="shared" si="98"/>
        <v>0</v>
      </c>
      <c r="L549" s="43">
        <f t="shared" si="99"/>
        <v>0</v>
      </c>
      <c r="M549" s="157">
        <f t="shared" si="94"/>
        <v>0</v>
      </c>
      <c r="N549" s="157">
        <f t="shared" si="95"/>
        <v>1456000</v>
      </c>
      <c r="O549" s="158">
        <f t="shared" si="96"/>
        <v>305.76</v>
      </c>
      <c r="P549" s="42"/>
    </row>
    <row r="550" spans="1:16" x14ac:dyDescent="0.2">
      <c r="A550" s="156">
        <v>542</v>
      </c>
      <c r="B550" s="157">
        <v>800000</v>
      </c>
      <c r="C550" s="42">
        <v>208</v>
      </c>
      <c r="D550" s="43">
        <f t="shared" si="100"/>
        <v>2000000</v>
      </c>
      <c r="E550" s="43">
        <f t="shared" si="100"/>
        <v>4</v>
      </c>
      <c r="F550" s="43">
        <f t="shared" si="100"/>
        <v>10000000</v>
      </c>
      <c r="G550" s="43">
        <f t="shared" si="100"/>
        <v>3</v>
      </c>
      <c r="H550" s="46">
        <f t="shared" si="92"/>
        <v>0</v>
      </c>
      <c r="I550" s="46">
        <f t="shared" si="93"/>
        <v>0</v>
      </c>
      <c r="J550" s="42">
        <f t="shared" si="98"/>
        <v>0</v>
      </c>
      <c r="K550" s="42">
        <f t="shared" si="98"/>
        <v>0</v>
      </c>
      <c r="L550" s="43">
        <f t="shared" si="99"/>
        <v>0</v>
      </c>
      <c r="M550" s="157">
        <f t="shared" si="94"/>
        <v>0</v>
      </c>
      <c r="N550" s="157">
        <f t="shared" si="95"/>
        <v>800000</v>
      </c>
      <c r="O550" s="158">
        <f t="shared" si="96"/>
        <v>208</v>
      </c>
      <c r="P550" s="42"/>
    </row>
    <row r="551" spans="1:16" x14ac:dyDescent="0.2">
      <c r="A551" s="156">
        <v>543</v>
      </c>
      <c r="B551" s="157">
        <v>800000</v>
      </c>
      <c r="C551" s="42">
        <v>200</v>
      </c>
      <c r="D551" s="43">
        <f t="shared" si="100"/>
        <v>2000000</v>
      </c>
      <c r="E551" s="43">
        <f t="shared" si="100"/>
        <v>4</v>
      </c>
      <c r="F551" s="43">
        <f t="shared" si="100"/>
        <v>10000000</v>
      </c>
      <c r="G551" s="43">
        <f t="shared" si="100"/>
        <v>3</v>
      </c>
      <c r="H551" s="46">
        <f t="shared" si="92"/>
        <v>0</v>
      </c>
      <c r="I551" s="46">
        <f t="shared" si="93"/>
        <v>0</v>
      </c>
      <c r="J551" s="42">
        <f t="shared" si="98"/>
        <v>0</v>
      </c>
      <c r="K551" s="42">
        <f t="shared" si="98"/>
        <v>0</v>
      </c>
      <c r="L551" s="43">
        <f t="shared" si="99"/>
        <v>0</v>
      </c>
      <c r="M551" s="157">
        <f t="shared" si="94"/>
        <v>0</v>
      </c>
      <c r="N551" s="157">
        <f t="shared" si="95"/>
        <v>800000</v>
      </c>
      <c r="O551" s="158">
        <f t="shared" si="96"/>
        <v>200</v>
      </c>
      <c r="P551" s="42"/>
    </row>
    <row r="552" spans="1:16" x14ac:dyDescent="0.2">
      <c r="A552" s="156">
        <v>544</v>
      </c>
      <c r="B552" s="157">
        <v>40000000</v>
      </c>
      <c r="C552" s="42">
        <v>10800</v>
      </c>
      <c r="D552" s="43">
        <f t="shared" si="100"/>
        <v>2000000</v>
      </c>
      <c r="E552" s="43">
        <f t="shared" si="100"/>
        <v>4</v>
      </c>
      <c r="F552" s="43">
        <f t="shared" si="100"/>
        <v>10000000</v>
      </c>
      <c r="G552" s="43">
        <f t="shared" si="100"/>
        <v>3</v>
      </c>
      <c r="H552" s="46">
        <f t="shared" si="92"/>
        <v>0.2</v>
      </c>
      <c r="I552" s="46">
        <f t="shared" si="93"/>
        <v>0.75</v>
      </c>
      <c r="J552" s="42">
        <f t="shared" si="98"/>
        <v>2160</v>
      </c>
      <c r="K552" s="42">
        <f t="shared" si="98"/>
        <v>8100</v>
      </c>
      <c r="L552" s="43">
        <f t="shared" si="99"/>
        <v>8000000</v>
      </c>
      <c r="M552" s="157">
        <f t="shared" si="94"/>
        <v>30000000</v>
      </c>
      <c r="N552" s="157">
        <f t="shared" si="95"/>
        <v>2000000</v>
      </c>
      <c r="O552" s="158">
        <f t="shared" si="96"/>
        <v>540</v>
      </c>
      <c r="P552" s="42"/>
    </row>
    <row r="553" spans="1:16" x14ac:dyDescent="0.2">
      <c r="A553" s="156">
        <v>545</v>
      </c>
      <c r="B553" s="157">
        <v>6856000</v>
      </c>
      <c r="C553" s="42">
        <v>1302.6400000000001</v>
      </c>
      <c r="D553" s="43">
        <f t="shared" si="100"/>
        <v>2000000</v>
      </c>
      <c r="E553" s="43">
        <f t="shared" si="100"/>
        <v>4</v>
      </c>
      <c r="F553" s="43">
        <f t="shared" si="100"/>
        <v>10000000</v>
      </c>
      <c r="G553" s="43">
        <f t="shared" si="100"/>
        <v>3</v>
      </c>
      <c r="H553" s="46">
        <f t="shared" si="92"/>
        <v>0.70828471411901983</v>
      </c>
      <c r="I553" s="46">
        <f t="shared" si="93"/>
        <v>0</v>
      </c>
      <c r="J553" s="42">
        <f t="shared" si="98"/>
        <v>922.6400000000001</v>
      </c>
      <c r="K553" s="42">
        <f t="shared" si="98"/>
        <v>0</v>
      </c>
      <c r="L553" s="43">
        <f t="shared" si="99"/>
        <v>4856000</v>
      </c>
      <c r="M553" s="157">
        <f t="shared" si="94"/>
        <v>0</v>
      </c>
      <c r="N553" s="157">
        <f t="shared" si="95"/>
        <v>2000000</v>
      </c>
      <c r="O553" s="158">
        <f t="shared" si="96"/>
        <v>380</v>
      </c>
      <c r="P553" s="42"/>
    </row>
    <row r="554" spans="1:16" x14ac:dyDescent="0.2">
      <c r="A554" s="156">
        <v>546</v>
      </c>
      <c r="B554" s="157">
        <v>800000</v>
      </c>
      <c r="C554" s="42">
        <v>144</v>
      </c>
      <c r="D554" s="43">
        <f t="shared" ref="D554:G569" si="101">D553</f>
        <v>2000000</v>
      </c>
      <c r="E554" s="43">
        <f t="shared" si="101"/>
        <v>4</v>
      </c>
      <c r="F554" s="43">
        <f t="shared" si="101"/>
        <v>10000000</v>
      </c>
      <c r="G554" s="43">
        <f t="shared" si="101"/>
        <v>3</v>
      </c>
      <c r="H554" s="46">
        <f t="shared" si="92"/>
        <v>0</v>
      </c>
      <c r="I554" s="46">
        <f t="shared" si="93"/>
        <v>0</v>
      </c>
      <c r="J554" s="42">
        <f t="shared" si="98"/>
        <v>0</v>
      </c>
      <c r="K554" s="42">
        <f t="shared" si="98"/>
        <v>0</v>
      </c>
      <c r="L554" s="43">
        <f t="shared" si="99"/>
        <v>0</v>
      </c>
      <c r="M554" s="157">
        <f t="shared" si="94"/>
        <v>0</v>
      </c>
      <c r="N554" s="157">
        <f t="shared" si="95"/>
        <v>800000</v>
      </c>
      <c r="O554" s="158">
        <f t="shared" si="96"/>
        <v>144</v>
      </c>
      <c r="P554" s="42"/>
    </row>
    <row r="555" spans="1:16" x14ac:dyDescent="0.2">
      <c r="A555" s="156">
        <v>547</v>
      </c>
      <c r="B555" s="157">
        <v>800000</v>
      </c>
      <c r="C555" s="42">
        <v>168</v>
      </c>
      <c r="D555" s="43">
        <f t="shared" si="101"/>
        <v>2000000</v>
      </c>
      <c r="E555" s="43">
        <f t="shared" si="101"/>
        <v>4</v>
      </c>
      <c r="F555" s="43">
        <f t="shared" si="101"/>
        <v>10000000</v>
      </c>
      <c r="G555" s="43">
        <f t="shared" si="101"/>
        <v>3</v>
      </c>
      <c r="H555" s="46">
        <f t="shared" si="92"/>
        <v>0</v>
      </c>
      <c r="I555" s="46">
        <f t="shared" si="93"/>
        <v>0</v>
      </c>
      <c r="J555" s="42">
        <f t="shared" si="98"/>
        <v>0</v>
      </c>
      <c r="K555" s="42">
        <f t="shared" si="98"/>
        <v>0</v>
      </c>
      <c r="L555" s="43">
        <f t="shared" si="99"/>
        <v>0</v>
      </c>
      <c r="M555" s="157">
        <f t="shared" si="94"/>
        <v>0</v>
      </c>
      <c r="N555" s="157">
        <f t="shared" si="95"/>
        <v>800000</v>
      </c>
      <c r="O555" s="158">
        <f t="shared" si="96"/>
        <v>168</v>
      </c>
      <c r="P555" s="42"/>
    </row>
    <row r="556" spans="1:16" x14ac:dyDescent="0.2">
      <c r="A556" s="156">
        <v>548</v>
      </c>
      <c r="B556" s="157">
        <v>1910000</v>
      </c>
      <c r="C556" s="42">
        <v>343.8</v>
      </c>
      <c r="D556" s="43">
        <f t="shared" si="101"/>
        <v>2000000</v>
      </c>
      <c r="E556" s="43">
        <f t="shared" si="101"/>
        <v>4</v>
      </c>
      <c r="F556" s="43">
        <f t="shared" si="101"/>
        <v>10000000</v>
      </c>
      <c r="G556" s="43">
        <f t="shared" si="101"/>
        <v>3</v>
      </c>
      <c r="H556" s="46">
        <f t="shared" si="92"/>
        <v>0</v>
      </c>
      <c r="I556" s="46">
        <f t="shared" si="93"/>
        <v>0</v>
      </c>
      <c r="J556" s="42">
        <f t="shared" si="98"/>
        <v>0</v>
      </c>
      <c r="K556" s="42">
        <f t="shared" si="98"/>
        <v>0</v>
      </c>
      <c r="L556" s="43">
        <f t="shared" si="99"/>
        <v>0</v>
      </c>
      <c r="M556" s="157">
        <f t="shared" si="94"/>
        <v>0</v>
      </c>
      <c r="N556" s="157">
        <f t="shared" si="95"/>
        <v>1910000</v>
      </c>
      <c r="O556" s="158">
        <f t="shared" si="96"/>
        <v>343.8</v>
      </c>
      <c r="P556" s="42"/>
    </row>
    <row r="557" spans="1:16" x14ac:dyDescent="0.2">
      <c r="A557" s="156">
        <v>549</v>
      </c>
      <c r="B557" s="157">
        <v>15374000</v>
      </c>
      <c r="C557" s="42">
        <v>2152.36</v>
      </c>
      <c r="D557" s="43">
        <f t="shared" si="101"/>
        <v>2000000</v>
      </c>
      <c r="E557" s="43">
        <f t="shared" si="101"/>
        <v>4</v>
      </c>
      <c r="F557" s="43">
        <f t="shared" si="101"/>
        <v>10000000</v>
      </c>
      <c r="G557" s="43">
        <f t="shared" si="101"/>
        <v>3</v>
      </c>
      <c r="H557" s="46">
        <f t="shared" si="92"/>
        <v>0.52035904774294262</v>
      </c>
      <c r="I557" s="46">
        <f t="shared" si="93"/>
        <v>0.3495511903213217</v>
      </c>
      <c r="J557" s="42">
        <f t="shared" si="98"/>
        <v>1120</v>
      </c>
      <c r="K557" s="42">
        <f t="shared" si="98"/>
        <v>752.36</v>
      </c>
      <c r="L557" s="43">
        <f t="shared" si="99"/>
        <v>8000000</v>
      </c>
      <c r="M557" s="157">
        <f t="shared" si="94"/>
        <v>5374000</v>
      </c>
      <c r="N557" s="157">
        <f t="shared" si="95"/>
        <v>2000000</v>
      </c>
      <c r="O557" s="158">
        <f t="shared" si="96"/>
        <v>280</v>
      </c>
      <c r="P557" s="42"/>
    </row>
    <row r="558" spans="1:16" x14ac:dyDescent="0.2">
      <c r="A558" s="156">
        <v>550</v>
      </c>
      <c r="B558" s="157">
        <v>22253000</v>
      </c>
      <c r="C558" s="42">
        <v>4895.66</v>
      </c>
      <c r="D558" s="43">
        <f t="shared" si="101"/>
        <v>2000000</v>
      </c>
      <c r="E558" s="43">
        <f t="shared" si="101"/>
        <v>4</v>
      </c>
      <c r="F558" s="43">
        <f t="shared" si="101"/>
        <v>10000000</v>
      </c>
      <c r="G558" s="43">
        <f t="shared" si="101"/>
        <v>3</v>
      </c>
      <c r="H558" s="46">
        <f t="shared" si="92"/>
        <v>0.35950208960589586</v>
      </c>
      <c r="I558" s="46">
        <f t="shared" si="93"/>
        <v>0.55062238799263019</v>
      </c>
      <c r="J558" s="42">
        <f t="shared" si="98"/>
        <v>1760</v>
      </c>
      <c r="K558" s="42">
        <f t="shared" si="98"/>
        <v>2695.66</v>
      </c>
      <c r="L558" s="43">
        <f t="shared" si="99"/>
        <v>8000000.0000000009</v>
      </c>
      <c r="M558" s="157">
        <f t="shared" si="94"/>
        <v>12253000</v>
      </c>
      <c r="N558" s="157">
        <f t="shared" si="95"/>
        <v>2000000</v>
      </c>
      <c r="O558" s="158">
        <f t="shared" si="96"/>
        <v>440</v>
      </c>
      <c r="P558" s="42"/>
    </row>
    <row r="559" spans="1:16" x14ac:dyDescent="0.2">
      <c r="A559" s="156">
        <v>551</v>
      </c>
      <c r="B559" s="157">
        <v>6489000</v>
      </c>
      <c r="C559" s="42">
        <v>1038.24</v>
      </c>
      <c r="D559" s="43">
        <f t="shared" si="101"/>
        <v>2000000</v>
      </c>
      <c r="E559" s="43">
        <f t="shared" si="101"/>
        <v>4</v>
      </c>
      <c r="F559" s="43">
        <f t="shared" si="101"/>
        <v>10000000</v>
      </c>
      <c r="G559" s="43">
        <f t="shared" si="101"/>
        <v>3</v>
      </c>
      <c r="H559" s="46">
        <f t="shared" si="92"/>
        <v>0.69178609955308989</v>
      </c>
      <c r="I559" s="46">
        <f t="shared" si="93"/>
        <v>0</v>
      </c>
      <c r="J559" s="42">
        <f t="shared" si="98"/>
        <v>718.24</v>
      </c>
      <c r="K559" s="42">
        <f t="shared" si="98"/>
        <v>0</v>
      </c>
      <c r="L559" s="43">
        <f t="shared" si="99"/>
        <v>4489000</v>
      </c>
      <c r="M559" s="157">
        <f t="shared" si="94"/>
        <v>0</v>
      </c>
      <c r="N559" s="157">
        <f t="shared" si="95"/>
        <v>2000000</v>
      </c>
      <c r="O559" s="158">
        <f t="shared" si="96"/>
        <v>320</v>
      </c>
      <c r="P559" s="42"/>
    </row>
    <row r="560" spans="1:16" x14ac:dyDescent="0.2">
      <c r="A560" s="156">
        <v>552</v>
      </c>
      <c r="B560" s="157">
        <v>5637000</v>
      </c>
      <c r="C560" s="42">
        <v>1691.1</v>
      </c>
      <c r="D560" s="43">
        <f t="shared" si="101"/>
        <v>2000000</v>
      </c>
      <c r="E560" s="43">
        <f t="shared" si="101"/>
        <v>4</v>
      </c>
      <c r="F560" s="43">
        <f t="shared" si="101"/>
        <v>10000000</v>
      </c>
      <c r="G560" s="43">
        <f t="shared" si="101"/>
        <v>3</v>
      </c>
      <c r="H560" s="46">
        <f t="shared" si="92"/>
        <v>0.64520134823487674</v>
      </c>
      <c r="I560" s="46">
        <f t="shared" si="93"/>
        <v>0</v>
      </c>
      <c r="J560" s="42">
        <f t="shared" si="98"/>
        <v>1091.0999999999999</v>
      </c>
      <c r="K560" s="42">
        <f t="shared" si="98"/>
        <v>0</v>
      </c>
      <c r="L560" s="43">
        <f t="shared" si="99"/>
        <v>3637000</v>
      </c>
      <c r="M560" s="157">
        <f t="shared" si="94"/>
        <v>0</v>
      </c>
      <c r="N560" s="157">
        <f t="shared" si="95"/>
        <v>2000000</v>
      </c>
      <c r="O560" s="158">
        <f t="shared" si="96"/>
        <v>600</v>
      </c>
      <c r="P560" s="42"/>
    </row>
    <row r="561" spans="1:16" x14ac:dyDescent="0.2">
      <c r="A561" s="156">
        <v>553</v>
      </c>
      <c r="B561" s="157">
        <v>30721000</v>
      </c>
      <c r="C561" s="42">
        <v>3993.73</v>
      </c>
      <c r="D561" s="43">
        <f t="shared" si="101"/>
        <v>2000000</v>
      </c>
      <c r="E561" s="43">
        <f t="shared" si="101"/>
        <v>4</v>
      </c>
      <c r="F561" s="43">
        <f t="shared" si="101"/>
        <v>10000000</v>
      </c>
      <c r="G561" s="43">
        <f t="shared" si="101"/>
        <v>3</v>
      </c>
      <c r="H561" s="46">
        <f t="shared" si="92"/>
        <v>0.26040818983757041</v>
      </c>
      <c r="I561" s="46">
        <f t="shared" si="93"/>
        <v>0.67448976270303707</v>
      </c>
      <c r="J561" s="42">
        <f t="shared" si="98"/>
        <v>1040</v>
      </c>
      <c r="K561" s="42">
        <f t="shared" si="98"/>
        <v>2693.73</v>
      </c>
      <c r="L561" s="43">
        <f t="shared" si="99"/>
        <v>8000000.0000000009</v>
      </c>
      <c r="M561" s="157">
        <f t="shared" si="94"/>
        <v>20721000</v>
      </c>
      <c r="N561" s="157">
        <f t="shared" si="95"/>
        <v>2000000</v>
      </c>
      <c r="O561" s="158">
        <f t="shared" si="96"/>
        <v>260</v>
      </c>
      <c r="P561" s="42"/>
    </row>
    <row r="562" spans="1:16" x14ac:dyDescent="0.2">
      <c r="A562" s="156">
        <v>554</v>
      </c>
      <c r="B562" s="157">
        <v>37371000</v>
      </c>
      <c r="C562" s="42">
        <v>5231.9399999999996</v>
      </c>
      <c r="D562" s="43">
        <f t="shared" si="101"/>
        <v>2000000</v>
      </c>
      <c r="E562" s="43">
        <f t="shared" si="101"/>
        <v>4</v>
      </c>
      <c r="F562" s="43">
        <f t="shared" si="101"/>
        <v>10000000</v>
      </c>
      <c r="G562" s="43">
        <f t="shared" si="101"/>
        <v>3</v>
      </c>
      <c r="H562" s="46">
        <f t="shared" si="92"/>
        <v>0.21406973321559497</v>
      </c>
      <c r="I562" s="46">
        <f t="shared" si="93"/>
        <v>0.73241283348050623</v>
      </c>
      <c r="J562" s="42">
        <f t="shared" si="98"/>
        <v>1119.9999999999998</v>
      </c>
      <c r="K562" s="42">
        <f t="shared" si="98"/>
        <v>3831.9399999999996</v>
      </c>
      <c r="L562" s="43">
        <f t="shared" si="99"/>
        <v>8000000</v>
      </c>
      <c r="M562" s="157">
        <f t="shared" si="94"/>
        <v>27371000</v>
      </c>
      <c r="N562" s="157">
        <f t="shared" si="95"/>
        <v>2000000</v>
      </c>
      <c r="O562" s="158">
        <f t="shared" si="96"/>
        <v>280</v>
      </c>
      <c r="P562" s="42"/>
    </row>
    <row r="563" spans="1:16" x14ac:dyDescent="0.2">
      <c r="A563" s="156">
        <v>555</v>
      </c>
      <c r="B563" s="157">
        <v>2298000</v>
      </c>
      <c r="C563" s="42">
        <v>597.48</v>
      </c>
      <c r="D563" s="43">
        <f t="shared" si="101"/>
        <v>2000000</v>
      </c>
      <c r="E563" s="43">
        <f t="shared" si="101"/>
        <v>4</v>
      </c>
      <c r="F563" s="43">
        <f t="shared" si="101"/>
        <v>10000000</v>
      </c>
      <c r="G563" s="43">
        <f t="shared" si="101"/>
        <v>3</v>
      </c>
      <c r="H563" s="46">
        <f t="shared" si="92"/>
        <v>0.12967798085291557</v>
      </c>
      <c r="I563" s="46">
        <f t="shared" si="93"/>
        <v>0</v>
      </c>
      <c r="J563" s="42">
        <f t="shared" si="98"/>
        <v>77.48</v>
      </c>
      <c r="K563" s="42">
        <f t="shared" si="98"/>
        <v>0</v>
      </c>
      <c r="L563" s="43">
        <f t="shared" si="99"/>
        <v>298000</v>
      </c>
      <c r="M563" s="157">
        <f t="shared" si="94"/>
        <v>0</v>
      </c>
      <c r="N563" s="157">
        <f t="shared" si="95"/>
        <v>2000000</v>
      </c>
      <c r="O563" s="158">
        <f t="shared" si="96"/>
        <v>520</v>
      </c>
      <c r="P563" s="42"/>
    </row>
    <row r="564" spans="1:16" x14ac:dyDescent="0.2">
      <c r="A564" s="156">
        <v>556</v>
      </c>
      <c r="B564" s="157">
        <v>25333000</v>
      </c>
      <c r="C564" s="42">
        <v>3293.29</v>
      </c>
      <c r="D564" s="43">
        <f t="shared" si="101"/>
        <v>2000000</v>
      </c>
      <c r="E564" s="43">
        <f t="shared" si="101"/>
        <v>4</v>
      </c>
      <c r="F564" s="43">
        <f t="shared" si="101"/>
        <v>10000000</v>
      </c>
      <c r="G564" s="43">
        <f t="shared" si="101"/>
        <v>3</v>
      </c>
      <c r="H564" s="46">
        <f t="shared" si="92"/>
        <v>0.31579362886353768</v>
      </c>
      <c r="I564" s="46">
        <f t="shared" si="93"/>
        <v>0.60525796392057796</v>
      </c>
      <c r="J564" s="42">
        <f t="shared" si="98"/>
        <v>1040</v>
      </c>
      <c r="K564" s="42">
        <f t="shared" si="98"/>
        <v>1993.2900000000002</v>
      </c>
      <c r="L564" s="43">
        <f t="shared" si="99"/>
        <v>8000000</v>
      </c>
      <c r="M564" s="157">
        <f t="shared" si="94"/>
        <v>15333000.000000002</v>
      </c>
      <c r="N564" s="157">
        <f t="shared" si="95"/>
        <v>2000000</v>
      </c>
      <c r="O564" s="158">
        <f t="shared" si="96"/>
        <v>260</v>
      </c>
      <c r="P564" s="42"/>
    </row>
    <row r="565" spans="1:16" x14ac:dyDescent="0.2">
      <c r="A565" s="156">
        <v>557</v>
      </c>
      <c r="B565" s="157">
        <v>6188000</v>
      </c>
      <c r="C565" s="42">
        <v>928.2</v>
      </c>
      <c r="D565" s="43">
        <f t="shared" si="101"/>
        <v>2000000</v>
      </c>
      <c r="E565" s="43">
        <f t="shared" si="101"/>
        <v>4</v>
      </c>
      <c r="F565" s="43">
        <f t="shared" si="101"/>
        <v>10000000</v>
      </c>
      <c r="G565" s="43">
        <f t="shared" si="101"/>
        <v>3</v>
      </c>
      <c r="H565" s="46">
        <f t="shared" si="92"/>
        <v>0.6767937944408533</v>
      </c>
      <c r="I565" s="46">
        <f t="shared" si="93"/>
        <v>0</v>
      </c>
      <c r="J565" s="42">
        <f t="shared" si="98"/>
        <v>628.20000000000005</v>
      </c>
      <c r="K565" s="42">
        <f t="shared" si="98"/>
        <v>0</v>
      </c>
      <c r="L565" s="43">
        <f t="shared" si="99"/>
        <v>4188000.0000000005</v>
      </c>
      <c r="M565" s="157">
        <f t="shared" si="94"/>
        <v>0</v>
      </c>
      <c r="N565" s="157">
        <f t="shared" si="95"/>
        <v>1999999.9999999995</v>
      </c>
      <c r="O565" s="158">
        <f t="shared" si="96"/>
        <v>300</v>
      </c>
      <c r="P565" s="42"/>
    </row>
    <row r="566" spans="1:16" x14ac:dyDescent="0.2">
      <c r="A566" s="156">
        <v>558</v>
      </c>
      <c r="B566" s="157">
        <v>7423000</v>
      </c>
      <c r="C566" s="42">
        <v>1113.45</v>
      </c>
      <c r="D566" s="43">
        <f t="shared" si="101"/>
        <v>2000000</v>
      </c>
      <c r="E566" s="43">
        <f t="shared" si="101"/>
        <v>4</v>
      </c>
      <c r="F566" s="43">
        <f t="shared" si="101"/>
        <v>10000000</v>
      </c>
      <c r="G566" s="43">
        <f t="shared" si="101"/>
        <v>3</v>
      </c>
      <c r="H566" s="46">
        <f t="shared" si="92"/>
        <v>0.73056715613633305</v>
      </c>
      <c r="I566" s="46">
        <f t="shared" si="93"/>
        <v>0</v>
      </c>
      <c r="J566" s="42">
        <f t="shared" si="98"/>
        <v>813.45</v>
      </c>
      <c r="K566" s="42">
        <f t="shared" si="98"/>
        <v>0</v>
      </c>
      <c r="L566" s="43">
        <f t="shared" si="99"/>
        <v>5423000</v>
      </c>
      <c r="M566" s="157">
        <f t="shared" si="94"/>
        <v>0</v>
      </c>
      <c r="N566" s="157">
        <f t="shared" si="95"/>
        <v>2000000</v>
      </c>
      <c r="O566" s="158">
        <f t="shared" si="96"/>
        <v>300</v>
      </c>
      <c r="P566" s="42"/>
    </row>
    <row r="567" spans="1:16" x14ac:dyDescent="0.2">
      <c r="A567" s="156">
        <v>559</v>
      </c>
      <c r="B567" s="157">
        <v>31902000</v>
      </c>
      <c r="C567" s="42">
        <v>3828.24</v>
      </c>
      <c r="D567" s="43">
        <f t="shared" si="101"/>
        <v>2000000</v>
      </c>
      <c r="E567" s="43">
        <f t="shared" si="101"/>
        <v>4</v>
      </c>
      <c r="F567" s="43">
        <f t="shared" si="101"/>
        <v>10000000</v>
      </c>
      <c r="G567" s="43">
        <f t="shared" si="101"/>
        <v>3</v>
      </c>
      <c r="H567" s="46">
        <f t="shared" si="92"/>
        <v>0.2507679769293461</v>
      </c>
      <c r="I567" s="46">
        <f t="shared" si="93"/>
        <v>0.68654002883831733</v>
      </c>
      <c r="J567" s="42">
        <f t="shared" si="98"/>
        <v>959.99999999999989</v>
      </c>
      <c r="K567" s="42">
        <f t="shared" si="98"/>
        <v>2628.24</v>
      </c>
      <c r="L567" s="43">
        <f t="shared" si="99"/>
        <v>7999999.9999999991</v>
      </c>
      <c r="M567" s="157">
        <f t="shared" si="94"/>
        <v>21902000</v>
      </c>
      <c r="N567" s="157">
        <f t="shared" si="95"/>
        <v>2000000</v>
      </c>
      <c r="O567" s="158">
        <f t="shared" si="96"/>
        <v>240</v>
      </c>
      <c r="P567" s="42"/>
    </row>
    <row r="568" spans="1:16" x14ac:dyDescent="0.2">
      <c r="A568" s="156">
        <v>560</v>
      </c>
      <c r="B568" s="157">
        <v>800000</v>
      </c>
      <c r="C568" s="42">
        <v>104</v>
      </c>
      <c r="D568" s="43">
        <f t="shared" si="101"/>
        <v>2000000</v>
      </c>
      <c r="E568" s="43">
        <f t="shared" si="101"/>
        <v>4</v>
      </c>
      <c r="F568" s="43">
        <f t="shared" si="101"/>
        <v>10000000</v>
      </c>
      <c r="G568" s="43">
        <f t="shared" si="101"/>
        <v>3</v>
      </c>
      <c r="H568" s="46">
        <f t="shared" si="92"/>
        <v>0</v>
      </c>
      <c r="I568" s="46">
        <f t="shared" si="93"/>
        <v>0</v>
      </c>
      <c r="J568" s="42">
        <f t="shared" si="98"/>
        <v>0</v>
      </c>
      <c r="K568" s="42">
        <f t="shared" si="98"/>
        <v>0</v>
      </c>
      <c r="L568" s="43">
        <f t="shared" si="99"/>
        <v>0</v>
      </c>
      <c r="M568" s="157">
        <f t="shared" si="94"/>
        <v>0</v>
      </c>
      <c r="N568" s="157">
        <f t="shared" si="95"/>
        <v>800000</v>
      </c>
      <c r="O568" s="158">
        <f t="shared" si="96"/>
        <v>104</v>
      </c>
      <c r="P568" s="42"/>
    </row>
    <row r="569" spans="1:16" x14ac:dyDescent="0.2">
      <c r="A569" s="156">
        <v>561</v>
      </c>
      <c r="B569" s="157">
        <v>33694000</v>
      </c>
      <c r="C569" s="42">
        <v>6738.8</v>
      </c>
      <c r="D569" s="43">
        <f t="shared" si="101"/>
        <v>2000000</v>
      </c>
      <c r="E569" s="43">
        <f t="shared" si="101"/>
        <v>4</v>
      </c>
      <c r="F569" s="43">
        <f t="shared" si="101"/>
        <v>10000000</v>
      </c>
      <c r="G569" s="43">
        <f t="shared" si="101"/>
        <v>3</v>
      </c>
      <c r="H569" s="46">
        <f t="shared" si="92"/>
        <v>0.2374309966166083</v>
      </c>
      <c r="I569" s="46">
        <f t="shared" si="93"/>
        <v>0.70321125422923958</v>
      </c>
      <c r="J569" s="42">
        <f t="shared" si="98"/>
        <v>1600</v>
      </c>
      <c r="K569" s="42">
        <f t="shared" si="98"/>
        <v>4738.8</v>
      </c>
      <c r="L569" s="43">
        <f t="shared" si="99"/>
        <v>8000000</v>
      </c>
      <c r="M569" s="157">
        <f t="shared" si="94"/>
        <v>23694000</v>
      </c>
      <c r="N569" s="157">
        <f t="shared" si="95"/>
        <v>2000000</v>
      </c>
      <c r="O569" s="158">
        <f t="shared" si="96"/>
        <v>400</v>
      </c>
      <c r="P569" s="42"/>
    </row>
    <row r="570" spans="1:16" x14ac:dyDescent="0.2">
      <c r="A570" s="156">
        <v>562</v>
      </c>
      <c r="B570" s="157">
        <v>22421000</v>
      </c>
      <c r="C570" s="42">
        <v>4932.62</v>
      </c>
      <c r="D570" s="43">
        <f t="shared" ref="D570:G585" si="102">D569</f>
        <v>2000000</v>
      </c>
      <c r="E570" s="43">
        <f t="shared" si="102"/>
        <v>4</v>
      </c>
      <c r="F570" s="43">
        <f t="shared" si="102"/>
        <v>10000000</v>
      </c>
      <c r="G570" s="43">
        <f t="shared" si="102"/>
        <v>3</v>
      </c>
      <c r="H570" s="46">
        <f t="shared" si="92"/>
        <v>0.35680834931537397</v>
      </c>
      <c r="I570" s="46">
        <f t="shared" si="93"/>
        <v>0.55398956335578253</v>
      </c>
      <c r="J570" s="42">
        <f t="shared" si="98"/>
        <v>1760</v>
      </c>
      <c r="K570" s="42">
        <f t="shared" si="98"/>
        <v>2732.62</v>
      </c>
      <c r="L570" s="43">
        <f t="shared" si="99"/>
        <v>8000000</v>
      </c>
      <c r="M570" s="157">
        <f t="shared" si="94"/>
        <v>12421000</v>
      </c>
      <c r="N570" s="157">
        <f t="shared" si="95"/>
        <v>2000000</v>
      </c>
      <c r="O570" s="158">
        <f t="shared" si="96"/>
        <v>440</v>
      </c>
      <c r="P570" s="42"/>
    </row>
    <row r="571" spans="1:16" x14ac:dyDescent="0.2">
      <c r="A571" s="156">
        <v>563</v>
      </c>
      <c r="B571" s="157">
        <v>35633000</v>
      </c>
      <c r="C571" s="42">
        <v>7839.26</v>
      </c>
      <c r="D571" s="43">
        <f t="shared" si="102"/>
        <v>2000000</v>
      </c>
      <c r="E571" s="43">
        <f t="shared" si="102"/>
        <v>4</v>
      </c>
      <c r="F571" s="43">
        <f t="shared" si="102"/>
        <v>10000000</v>
      </c>
      <c r="G571" s="43">
        <f t="shared" si="102"/>
        <v>3</v>
      </c>
      <c r="H571" s="46">
        <f t="shared" si="92"/>
        <v>0.22451098700642663</v>
      </c>
      <c r="I571" s="46">
        <f t="shared" si="93"/>
        <v>0.71936126624196672</v>
      </c>
      <c r="J571" s="42">
        <f t="shared" si="98"/>
        <v>1760</v>
      </c>
      <c r="K571" s="42">
        <f t="shared" si="98"/>
        <v>5639.26</v>
      </c>
      <c r="L571" s="43">
        <f t="shared" si="99"/>
        <v>8000000</v>
      </c>
      <c r="M571" s="157">
        <f t="shared" si="94"/>
        <v>25633000</v>
      </c>
      <c r="N571" s="157">
        <f t="shared" si="95"/>
        <v>2000000</v>
      </c>
      <c r="O571" s="158">
        <f t="shared" si="96"/>
        <v>440</v>
      </c>
      <c r="P571" s="42"/>
    </row>
    <row r="572" spans="1:16" x14ac:dyDescent="0.2">
      <c r="A572" s="156">
        <v>564</v>
      </c>
      <c r="B572" s="157">
        <v>10587000</v>
      </c>
      <c r="C572" s="42">
        <v>1588.05</v>
      </c>
      <c r="D572" s="43">
        <f t="shared" si="102"/>
        <v>2000000</v>
      </c>
      <c r="E572" s="43">
        <f t="shared" si="102"/>
        <v>4</v>
      </c>
      <c r="F572" s="43">
        <f t="shared" si="102"/>
        <v>10000000</v>
      </c>
      <c r="G572" s="43">
        <f t="shared" si="102"/>
        <v>3</v>
      </c>
      <c r="H572" s="46">
        <f t="shared" si="92"/>
        <v>0.75564371398885422</v>
      </c>
      <c r="I572" s="46">
        <f t="shared" si="93"/>
        <v>5.5445357513932182E-2</v>
      </c>
      <c r="J572" s="42">
        <f t="shared" si="98"/>
        <v>1200</v>
      </c>
      <c r="K572" s="42">
        <f t="shared" si="98"/>
        <v>88.05</v>
      </c>
      <c r="L572" s="43">
        <f t="shared" si="99"/>
        <v>8000000</v>
      </c>
      <c r="M572" s="157">
        <f t="shared" si="94"/>
        <v>587000</v>
      </c>
      <c r="N572" s="157">
        <f t="shared" si="95"/>
        <v>2000000</v>
      </c>
      <c r="O572" s="158">
        <f t="shared" si="96"/>
        <v>300</v>
      </c>
      <c r="P572" s="42"/>
    </row>
    <row r="573" spans="1:16" x14ac:dyDescent="0.2">
      <c r="A573" s="156">
        <v>565</v>
      </c>
      <c r="B573" s="157">
        <v>5894000</v>
      </c>
      <c r="C573" s="42">
        <v>1355.62</v>
      </c>
      <c r="D573" s="43">
        <f t="shared" si="102"/>
        <v>2000000</v>
      </c>
      <c r="E573" s="43">
        <f t="shared" si="102"/>
        <v>4</v>
      </c>
      <c r="F573" s="43">
        <f t="shared" si="102"/>
        <v>10000000</v>
      </c>
      <c r="G573" s="43">
        <f t="shared" si="102"/>
        <v>3</v>
      </c>
      <c r="H573" s="46">
        <f t="shared" si="92"/>
        <v>0.66067186969799796</v>
      </c>
      <c r="I573" s="46">
        <f t="shared" si="93"/>
        <v>0</v>
      </c>
      <c r="J573" s="42">
        <f t="shared" si="98"/>
        <v>895.61999999999989</v>
      </c>
      <c r="K573" s="42">
        <f t="shared" si="98"/>
        <v>0</v>
      </c>
      <c r="L573" s="43">
        <f t="shared" si="99"/>
        <v>3894000</v>
      </c>
      <c r="M573" s="157">
        <f t="shared" si="94"/>
        <v>0</v>
      </c>
      <c r="N573" s="157">
        <f t="shared" si="95"/>
        <v>2000000</v>
      </c>
      <c r="O573" s="158">
        <f t="shared" si="96"/>
        <v>460</v>
      </c>
      <c r="P573" s="42"/>
    </row>
    <row r="574" spans="1:16" x14ac:dyDescent="0.2">
      <c r="A574" s="156">
        <v>566</v>
      </c>
      <c r="B574" s="157">
        <v>30908000</v>
      </c>
      <c r="C574" s="42">
        <v>8036.08</v>
      </c>
      <c r="D574" s="43">
        <f t="shared" si="102"/>
        <v>2000000</v>
      </c>
      <c r="E574" s="43">
        <f t="shared" si="102"/>
        <v>4</v>
      </c>
      <c r="F574" s="43">
        <f t="shared" si="102"/>
        <v>10000000</v>
      </c>
      <c r="G574" s="43">
        <f t="shared" si="102"/>
        <v>3</v>
      </c>
      <c r="H574" s="46">
        <f t="shared" si="92"/>
        <v>0.25883266468228289</v>
      </c>
      <c r="I574" s="46">
        <f t="shared" si="93"/>
        <v>0.67645916914714632</v>
      </c>
      <c r="J574" s="42">
        <f t="shared" si="98"/>
        <v>2080</v>
      </c>
      <c r="K574" s="42">
        <f t="shared" si="98"/>
        <v>5436.08</v>
      </c>
      <c r="L574" s="43">
        <f t="shared" si="99"/>
        <v>7999999.9999999991</v>
      </c>
      <c r="M574" s="157">
        <f t="shared" si="94"/>
        <v>20908000</v>
      </c>
      <c r="N574" s="157">
        <f t="shared" si="95"/>
        <v>2000000</v>
      </c>
      <c r="O574" s="158">
        <f t="shared" si="96"/>
        <v>520</v>
      </c>
      <c r="P574" s="42"/>
    </row>
    <row r="575" spans="1:16" x14ac:dyDescent="0.2">
      <c r="A575" s="156">
        <v>567</v>
      </c>
      <c r="B575" s="157">
        <v>17776000</v>
      </c>
      <c r="C575" s="42">
        <v>2844.16</v>
      </c>
      <c r="D575" s="43">
        <f t="shared" si="102"/>
        <v>2000000</v>
      </c>
      <c r="E575" s="43">
        <f t="shared" si="102"/>
        <v>4</v>
      </c>
      <c r="F575" s="43">
        <f t="shared" si="102"/>
        <v>10000000</v>
      </c>
      <c r="G575" s="43">
        <f t="shared" si="102"/>
        <v>3</v>
      </c>
      <c r="H575" s="46">
        <f t="shared" si="92"/>
        <v>0.45004500450045004</v>
      </c>
      <c r="I575" s="46">
        <f t="shared" si="93"/>
        <v>0.43744374437443745</v>
      </c>
      <c r="J575" s="42">
        <f t="shared" si="98"/>
        <v>1280</v>
      </c>
      <c r="K575" s="42">
        <f t="shared" si="98"/>
        <v>1244.1599999999999</v>
      </c>
      <c r="L575" s="43">
        <f t="shared" si="99"/>
        <v>8000000</v>
      </c>
      <c r="M575" s="157">
        <f t="shared" si="94"/>
        <v>7776000</v>
      </c>
      <c r="N575" s="157">
        <f t="shared" si="95"/>
        <v>2000000</v>
      </c>
      <c r="O575" s="158">
        <f t="shared" si="96"/>
        <v>320</v>
      </c>
      <c r="P575" s="42"/>
    </row>
    <row r="576" spans="1:16" x14ac:dyDescent="0.2">
      <c r="A576" s="156">
        <v>568</v>
      </c>
      <c r="B576" s="157">
        <v>5082000</v>
      </c>
      <c r="C576" s="42">
        <v>1372.14</v>
      </c>
      <c r="D576" s="43">
        <f t="shared" si="102"/>
        <v>2000000</v>
      </c>
      <c r="E576" s="43">
        <f t="shared" si="102"/>
        <v>4</v>
      </c>
      <c r="F576" s="43">
        <f t="shared" si="102"/>
        <v>10000000</v>
      </c>
      <c r="G576" s="43">
        <f t="shared" si="102"/>
        <v>3</v>
      </c>
      <c r="H576" s="46">
        <f t="shared" si="92"/>
        <v>0.60645415190869734</v>
      </c>
      <c r="I576" s="46">
        <f t="shared" si="93"/>
        <v>0</v>
      </c>
      <c r="J576" s="42">
        <f t="shared" si="98"/>
        <v>832.14</v>
      </c>
      <c r="K576" s="42">
        <f t="shared" si="98"/>
        <v>0</v>
      </c>
      <c r="L576" s="43">
        <f t="shared" si="99"/>
        <v>3082000</v>
      </c>
      <c r="M576" s="157">
        <f t="shared" si="94"/>
        <v>0</v>
      </c>
      <c r="N576" s="157">
        <f t="shared" si="95"/>
        <v>2000000</v>
      </c>
      <c r="O576" s="158">
        <f t="shared" si="96"/>
        <v>540.00000000000011</v>
      </c>
      <c r="P576" s="42"/>
    </row>
    <row r="577" spans="1:16" x14ac:dyDescent="0.2">
      <c r="A577" s="156">
        <v>569</v>
      </c>
      <c r="B577" s="157">
        <v>800000</v>
      </c>
      <c r="C577" s="42">
        <v>224</v>
      </c>
      <c r="D577" s="43">
        <f t="shared" si="102"/>
        <v>2000000</v>
      </c>
      <c r="E577" s="43">
        <f t="shared" si="102"/>
        <v>4</v>
      </c>
      <c r="F577" s="43">
        <f t="shared" si="102"/>
        <v>10000000</v>
      </c>
      <c r="G577" s="43">
        <f t="shared" si="102"/>
        <v>3</v>
      </c>
      <c r="H577" s="46">
        <f t="shared" si="92"/>
        <v>0</v>
      </c>
      <c r="I577" s="46">
        <f t="shared" si="93"/>
        <v>0</v>
      </c>
      <c r="J577" s="42">
        <f t="shared" si="98"/>
        <v>0</v>
      </c>
      <c r="K577" s="42">
        <f t="shared" si="98"/>
        <v>0</v>
      </c>
      <c r="L577" s="43">
        <f t="shared" si="99"/>
        <v>0</v>
      </c>
      <c r="M577" s="157">
        <f t="shared" si="94"/>
        <v>0</v>
      </c>
      <c r="N577" s="157">
        <f t="shared" si="95"/>
        <v>800000</v>
      </c>
      <c r="O577" s="158">
        <f t="shared" si="96"/>
        <v>224</v>
      </c>
      <c r="P577" s="42"/>
    </row>
    <row r="578" spans="1:16" x14ac:dyDescent="0.2">
      <c r="A578" s="156">
        <v>570</v>
      </c>
      <c r="B578" s="157">
        <v>29025000</v>
      </c>
      <c r="C578" s="42">
        <v>5514.75</v>
      </c>
      <c r="D578" s="43">
        <f t="shared" si="102"/>
        <v>2000000</v>
      </c>
      <c r="E578" s="43">
        <f t="shared" si="102"/>
        <v>4</v>
      </c>
      <c r="F578" s="43">
        <f t="shared" si="102"/>
        <v>10000000</v>
      </c>
      <c r="G578" s="43">
        <f t="shared" si="102"/>
        <v>3</v>
      </c>
      <c r="H578" s="46">
        <f t="shared" si="92"/>
        <v>0.27562446167097332</v>
      </c>
      <c r="I578" s="46">
        <f t="shared" si="93"/>
        <v>0.65546942291128341</v>
      </c>
      <c r="J578" s="42">
        <f t="shared" si="98"/>
        <v>1520.0000000000002</v>
      </c>
      <c r="K578" s="42">
        <f t="shared" si="98"/>
        <v>3614.75</v>
      </c>
      <c r="L578" s="43">
        <f t="shared" si="99"/>
        <v>8000000.0000000009</v>
      </c>
      <c r="M578" s="157">
        <f t="shared" si="94"/>
        <v>19025000</v>
      </c>
      <c r="N578" s="157">
        <f t="shared" si="95"/>
        <v>2000000</v>
      </c>
      <c r="O578" s="158">
        <f t="shared" si="96"/>
        <v>380</v>
      </c>
      <c r="P578" s="42"/>
    </row>
    <row r="579" spans="1:16" x14ac:dyDescent="0.2">
      <c r="A579" s="156">
        <v>571</v>
      </c>
      <c r="B579" s="157">
        <v>1964000</v>
      </c>
      <c r="C579" s="42">
        <v>294.60000000000002</v>
      </c>
      <c r="D579" s="43">
        <f t="shared" si="102"/>
        <v>2000000</v>
      </c>
      <c r="E579" s="43">
        <f t="shared" si="102"/>
        <v>4</v>
      </c>
      <c r="F579" s="43">
        <f t="shared" si="102"/>
        <v>10000000</v>
      </c>
      <c r="G579" s="43">
        <f t="shared" si="102"/>
        <v>3</v>
      </c>
      <c r="H579" s="46">
        <f t="shared" si="92"/>
        <v>0</v>
      </c>
      <c r="I579" s="46">
        <f t="shared" si="93"/>
        <v>0</v>
      </c>
      <c r="J579" s="42">
        <f t="shared" si="98"/>
        <v>0</v>
      </c>
      <c r="K579" s="42">
        <f t="shared" si="98"/>
        <v>0</v>
      </c>
      <c r="L579" s="43">
        <f t="shared" si="99"/>
        <v>0</v>
      </c>
      <c r="M579" s="157">
        <f t="shared" si="94"/>
        <v>0</v>
      </c>
      <c r="N579" s="157">
        <f t="shared" si="95"/>
        <v>1964000</v>
      </c>
      <c r="O579" s="158">
        <f t="shared" si="96"/>
        <v>294.60000000000002</v>
      </c>
      <c r="P579" s="42"/>
    </row>
    <row r="580" spans="1:16" x14ac:dyDescent="0.2">
      <c r="A580" s="156">
        <v>572</v>
      </c>
      <c r="B580" s="157">
        <v>895000</v>
      </c>
      <c r="C580" s="42">
        <v>250.6</v>
      </c>
      <c r="D580" s="43">
        <f t="shared" si="102"/>
        <v>2000000</v>
      </c>
      <c r="E580" s="43">
        <f t="shared" si="102"/>
        <v>4</v>
      </c>
      <c r="F580" s="43">
        <f t="shared" si="102"/>
        <v>10000000</v>
      </c>
      <c r="G580" s="43">
        <f t="shared" si="102"/>
        <v>3</v>
      </c>
      <c r="H580" s="46">
        <f t="shared" si="92"/>
        <v>0</v>
      </c>
      <c r="I580" s="46">
        <f t="shared" si="93"/>
        <v>0</v>
      </c>
      <c r="J580" s="42">
        <f t="shared" si="98"/>
        <v>0</v>
      </c>
      <c r="K580" s="42">
        <f t="shared" si="98"/>
        <v>0</v>
      </c>
      <c r="L580" s="43">
        <f t="shared" si="99"/>
        <v>0</v>
      </c>
      <c r="M580" s="157">
        <f t="shared" si="94"/>
        <v>0</v>
      </c>
      <c r="N580" s="157">
        <f t="shared" si="95"/>
        <v>895000</v>
      </c>
      <c r="O580" s="158">
        <f t="shared" si="96"/>
        <v>250.6</v>
      </c>
      <c r="P580" s="42"/>
    </row>
    <row r="581" spans="1:16" x14ac:dyDescent="0.2">
      <c r="A581" s="156">
        <v>573</v>
      </c>
      <c r="B581" s="157">
        <v>2919000</v>
      </c>
      <c r="C581" s="42">
        <v>846.51</v>
      </c>
      <c r="D581" s="43">
        <f t="shared" si="102"/>
        <v>2000000</v>
      </c>
      <c r="E581" s="43">
        <f t="shared" si="102"/>
        <v>4</v>
      </c>
      <c r="F581" s="43">
        <f t="shared" si="102"/>
        <v>10000000</v>
      </c>
      <c r="G581" s="43">
        <f t="shared" si="102"/>
        <v>3</v>
      </c>
      <c r="H581" s="46">
        <f t="shared" si="92"/>
        <v>0.31483384720794794</v>
      </c>
      <c r="I581" s="46">
        <f t="shared" si="93"/>
        <v>0</v>
      </c>
      <c r="J581" s="42">
        <f t="shared" si="98"/>
        <v>266.51</v>
      </c>
      <c r="K581" s="42">
        <f t="shared" si="98"/>
        <v>0</v>
      </c>
      <c r="L581" s="43">
        <f t="shared" si="99"/>
        <v>919000</v>
      </c>
      <c r="M581" s="157">
        <f t="shared" si="94"/>
        <v>0</v>
      </c>
      <c r="N581" s="157">
        <f t="shared" si="95"/>
        <v>2000000</v>
      </c>
      <c r="O581" s="158">
        <f t="shared" si="96"/>
        <v>580</v>
      </c>
      <c r="P581" s="42"/>
    </row>
    <row r="582" spans="1:16" x14ac:dyDescent="0.2">
      <c r="A582" s="156">
        <v>574</v>
      </c>
      <c r="B582" s="157">
        <v>13137000</v>
      </c>
      <c r="C582" s="42">
        <v>3415.62</v>
      </c>
      <c r="D582" s="43">
        <f t="shared" si="102"/>
        <v>2000000</v>
      </c>
      <c r="E582" s="43">
        <f t="shared" si="102"/>
        <v>4</v>
      </c>
      <c r="F582" s="43">
        <f t="shared" si="102"/>
        <v>10000000</v>
      </c>
      <c r="G582" s="43">
        <f t="shared" si="102"/>
        <v>3</v>
      </c>
      <c r="H582" s="46">
        <f t="shared" si="92"/>
        <v>0.60896703965897847</v>
      </c>
      <c r="I582" s="46">
        <f t="shared" si="93"/>
        <v>0.23879120042627694</v>
      </c>
      <c r="J582" s="42">
        <f t="shared" si="98"/>
        <v>2080</v>
      </c>
      <c r="K582" s="42">
        <f t="shared" si="98"/>
        <v>815.62</v>
      </c>
      <c r="L582" s="43">
        <f t="shared" si="99"/>
        <v>8000000</v>
      </c>
      <c r="M582" s="157">
        <f t="shared" si="94"/>
        <v>3137000</v>
      </c>
      <c r="N582" s="157">
        <f t="shared" si="95"/>
        <v>2000000</v>
      </c>
      <c r="O582" s="158">
        <f t="shared" si="96"/>
        <v>520</v>
      </c>
      <c r="P582" s="42"/>
    </row>
    <row r="583" spans="1:16" x14ac:dyDescent="0.2">
      <c r="A583" s="156">
        <v>575</v>
      </c>
      <c r="B583" s="157">
        <v>35119000</v>
      </c>
      <c r="C583" s="42">
        <v>9130.94</v>
      </c>
      <c r="D583" s="43">
        <f t="shared" si="102"/>
        <v>2000000</v>
      </c>
      <c r="E583" s="43">
        <f t="shared" si="102"/>
        <v>4</v>
      </c>
      <c r="F583" s="43">
        <f t="shared" si="102"/>
        <v>10000000</v>
      </c>
      <c r="G583" s="43">
        <f t="shared" si="102"/>
        <v>3</v>
      </c>
      <c r="H583" s="46">
        <f t="shared" si="92"/>
        <v>0.2277969190466699</v>
      </c>
      <c r="I583" s="46">
        <f t="shared" si="93"/>
        <v>0.71525385119166263</v>
      </c>
      <c r="J583" s="42">
        <f t="shared" si="98"/>
        <v>2080</v>
      </c>
      <c r="K583" s="42">
        <f t="shared" si="98"/>
        <v>6530.9400000000005</v>
      </c>
      <c r="L583" s="43">
        <f t="shared" si="99"/>
        <v>8000000</v>
      </c>
      <c r="M583" s="157">
        <f t="shared" si="94"/>
        <v>25119000</v>
      </c>
      <c r="N583" s="157">
        <f t="shared" si="95"/>
        <v>2000000</v>
      </c>
      <c r="O583" s="158">
        <f t="shared" si="96"/>
        <v>520</v>
      </c>
      <c r="P583" s="42"/>
    </row>
    <row r="584" spans="1:16" x14ac:dyDescent="0.2">
      <c r="A584" s="156">
        <v>576</v>
      </c>
      <c r="B584" s="157">
        <v>40000000</v>
      </c>
      <c r="C584" s="42">
        <v>7600</v>
      </c>
      <c r="D584" s="43">
        <f t="shared" si="102"/>
        <v>2000000</v>
      </c>
      <c r="E584" s="43">
        <f t="shared" si="102"/>
        <v>4</v>
      </c>
      <c r="F584" s="43">
        <f t="shared" si="102"/>
        <v>10000000</v>
      </c>
      <c r="G584" s="43">
        <f t="shared" si="102"/>
        <v>3</v>
      </c>
      <c r="H584" s="46">
        <f t="shared" si="92"/>
        <v>0.2</v>
      </c>
      <c r="I584" s="46">
        <f t="shared" si="93"/>
        <v>0.75</v>
      </c>
      <c r="J584" s="42">
        <f t="shared" si="98"/>
        <v>1520</v>
      </c>
      <c r="K584" s="42">
        <f t="shared" si="98"/>
        <v>5700</v>
      </c>
      <c r="L584" s="43">
        <f t="shared" si="99"/>
        <v>8000000</v>
      </c>
      <c r="M584" s="157">
        <f t="shared" si="94"/>
        <v>30000000</v>
      </c>
      <c r="N584" s="157">
        <f t="shared" si="95"/>
        <v>2000000</v>
      </c>
      <c r="O584" s="158">
        <f t="shared" si="96"/>
        <v>380</v>
      </c>
      <c r="P584" s="42"/>
    </row>
    <row r="585" spans="1:16" x14ac:dyDescent="0.2">
      <c r="A585" s="156">
        <v>577</v>
      </c>
      <c r="B585" s="157">
        <v>40000000</v>
      </c>
      <c r="C585" s="42">
        <v>6400</v>
      </c>
      <c r="D585" s="43">
        <f t="shared" si="102"/>
        <v>2000000</v>
      </c>
      <c r="E585" s="43">
        <f t="shared" si="102"/>
        <v>4</v>
      </c>
      <c r="F585" s="43">
        <f t="shared" si="102"/>
        <v>10000000</v>
      </c>
      <c r="G585" s="43">
        <f t="shared" si="102"/>
        <v>3</v>
      </c>
      <c r="H585" s="46">
        <f t="shared" ref="H585:H648" si="103">MAX(0,MIN(E585*D585,B585-D585))/B585</f>
        <v>0.2</v>
      </c>
      <c r="I585" s="46">
        <f t="shared" ref="I585:I648" si="104">MAX(0,MIN(G585*F585,B585-SUM(D585,E585*D585)))/B585</f>
        <v>0.75</v>
      </c>
      <c r="J585" s="42">
        <f t="shared" si="98"/>
        <v>1280</v>
      </c>
      <c r="K585" s="42">
        <f t="shared" si="98"/>
        <v>4800</v>
      </c>
      <c r="L585" s="43">
        <f t="shared" si="99"/>
        <v>8000000</v>
      </c>
      <c r="M585" s="157">
        <f t="shared" ref="M585:M648" si="105">I585*$B585</f>
        <v>30000000</v>
      </c>
      <c r="N585" s="157">
        <f t="shared" ref="N585:N648" si="106">B585-SUM(L585:M585)</f>
        <v>2000000</v>
      </c>
      <c r="O585" s="158">
        <f t="shared" ref="O585:O648" si="107">C585-SUM(J585:K585)</f>
        <v>320</v>
      </c>
      <c r="P585" s="42"/>
    </row>
    <row r="586" spans="1:16" x14ac:dyDescent="0.2">
      <c r="A586" s="156">
        <v>578</v>
      </c>
      <c r="B586" s="157">
        <v>17092000</v>
      </c>
      <c r="C586" s="42">
        <v>4785.76</v>
      </c>
      <c r="D586" s="43">
        <f t="shared" ref="D586:G601" si="108">D585</f>
        <v>2000000</v>
      </c>
      <c r="E586" s="43">
        <f t="shared" si="108"/>
        <v>4</v>
      </c>
      <c r="F586" s="43">
        <f t="shared" si="108"/>
        <v>10000000</v>
      </c>
      <c r="G586" s="43">
        <f t="shared" si="108"/>
        <v>3</v>
      </c>
      <c r="H586" s="46">
        <f t="shared" si="103"/>
        <v>0.46805523051720105</v>
      </c>
      <c r="I586" s="46">
        <f t="shared" si="104"/>
        <v>0.4149309618534987</v>
      </c>
      <c r="J586" s="42">
        <f t="shared" ref="J586:K649" si="109">+H586*$C586</f>
        <v>2240</v>
      </c>
      <c r="K586" s="42">
        <f t="shared" si="109"/>
        <v>1985.76</v>
      </c>
      <c r="L586" s="43">
        <f t="shared" ref="L586:L649" si="110">H586*B586</f>
        <v>8000000</v>
      </c>
      <c r="M586" s="157">
        <f t="shared" si="105"/>
        <v>7092000</v>
      </c>
      <c r="N586" s="157">
        <f t="shared" si="106"/>
        <v>2000000</v>
      </c>
      <c r="O586" s="158">
        <f t="shared" si="107"/>
        <v>560</v>
      </c>
      <c r="P586" s="42"/>
    </row>
    <row r="587" spans="1:16" x14ac:dyDescent="0.2">
      <c r="A587" s="156">
        <v>579</v>
      </c>
      <c r="B587" s="157">
        <v>28525000</v>
      </c>
      <c r="C587" s="42">
        <v>3993.5</v>
      </c>
      <c r="D587" s="43">
        <f t="shared" si="108"/>
        <v>2000000</v>
      </c>
      <c r="E587" s="43">
        <f t="shared" si="108"/>
        <v>4</v>
      </c>
      <c r="F587" s="43">
        <f t="shared" si="108"/>
        <v>10000000</v>
      </c>
      <c r="G587" s="43">
        <f t="shared" si="108"/>
        <v>3</v>
      </c>
      <c r="H587" s="46">
        <f t="shared" si="103"/>
        <v>0.28045574057843997</v>
      </c>
      <c r="I587" s="46">
        <f t="shared" si="104"/>
        <v>0.64943032427695002</v>
      </c>
      <c r="J587" s="42">
        <f t="shared" si="109"/>
        <v>1120</v>
      </c>
      <c r="K587" s="42">
        <f t="shared" si="109"/>
        <v>2593.5</v>
      </c>
      <c r="L587" s="43">
        <f t="shared" si="110"/>
        <v>8000000</v>
      </c>
      <c r="M587" s="157">
        <f t="shared" si="105"/>
        <v>18525000</v>
      </c>
      <c r="N587" s="157">
        <f t="shared" si="106"/>
        <v>2000000</v>
      </c>
      <c r="O587" s="158">
        <f t="shared" si="107"/>
        <v>280</v>
      </c>
      <c r="P587" s="42"/>
    </row>
    <row r="588" spans="1:16" x14ac:dyDescent="0.2">
      <c r="A588" s="156">
        <v>580</v>
      </c>
      <c r="B588" s="157">
        <v>4128000</v>
      </c>
      <c r="C588" s="42">
        <v>990.72</v>
      </c>
      <c r="D588" s="43">
        <f t="shared" si="108"/>
        <v>2000000</v>
      </c>
      <c r="E588" s="43">
        <f t="shared" si="108"/>
        <v>4</v>
      </c>
      <c r="F588" s="43">
        <f t="shared" si="108"/>
        <v>10000000</v>
      </c>
      <c r="G588" s="43">
        <f t="shared" si="108"/>
        <v>3</v>
      </c>
      <c r="H588" s="46">
        <f t="shared" si="103"/>
        <v>0.51550387596899228</v>
      </c>
      <c r="I588" s="46">
        <f t="shared" si="104"/>
        <v>0</v>
      </c>
      <c r="J588" s="42">
        <f t="shared" si="109"/>
        <v>510.72</v>
      </c>
      <c r="K588" s="42">
        <f t="shared" si="109"/>
        <v>0</v>
      </c>
      <c r="L588" s="43">
        <f t="shared" si="110"/>
        <v>2128000</v>
      </c>
      <c r="M588" s="157">
        <f t="shared" si="105"/>
        <v>0</v>
      </c>
      <c r="N588" s="157">
        <f t="shared" si="106"/>
        <v>2000000</v>
      </c>
      <c r="O588" s="158">
        <f t="shared" si="107"/>
        <v>480</v>
      </c>
      <c r="P588" s="42"/>
    </row>
    <row r="589" spans="1:16" x14ac:dyDescent="0.2">
      <c r="A589" s="156">
        <v>581</v>
      </c>
      <c r="B589" s="157">
        <v>39789000</v>
      </c>
      <c r="C589" s="42">
        <v>11936.7</v>
      </c>
      <c r="D589" s="43">
        <f t="shared" si="108"/>
        <v>2000000</v>
      </c>
      <c r="E589" s="43">
        <f t="shared" si="108"/>
        <v>4</v>
      </c>
      <c r="F589" s="43">
        <f t="shared" si="108"/>
        <v>10000000</v>
      </c>
      <c r="G589" s="43">
        <f t="shared" si="108"/>
        <v>3</v>
      </c>
      <c r="H589" s="46">
        <f t="shared" si="103"/>
        <v>0.20106059463670864</v>
      </c>
      <c r="I589" s="46">
        <f t="shared" si="104"/>
        <v>0.74867425670411425</v>
      </c>
      <c r="J589" s="42">
        <f t="shared" si="109"/>
        <v>2400</v>
      </c>
      <c r="K589" s="42">
        <f t="shared" si="109"/>
        <v>8936.7000000000007</v>
      </c>
      <c r="L589" s="43">
        <f t="shared" si="110"/>
        <v>8000000</v>
      </c>
      <c r="M589" s="157">
        <f t="shared" si="105"/>
        <v>29789000.000000004</v>
      </c>
      <c r="N589" s="157">
        <f t="shared" si="106"/>
        <v>2000000</v>
      </c>
      <c r="O589" s="158">
        <f t="shared" si="107"/>
        <v>600</v>
      </c>
      <c r="P589" s="42"/>
    </row>
    <row r="590" spans="1:16" x14ac:dyDescent="0.2">
      <c r="A590" s="156">
        <v>582</v>
      </c>
      <c r="B590" s="157">
        <v>37473000</v>
      </c>
      <c r="C590" s="42">
        <v>7869.33</v>
      </c>
      <c r="D590" s="43">
        <f t="shared" si="108"/>
        <v>2000000</v>
      </c>
      <c r="E590" s="43">
        <f t="shared" si="108"/>
        <v>4</v>
      </c>
      <c r="F590" s="43">
        <f t="shared" si="108"/>
        <v>10000000</v>
      </c>
      <c r="G590" s="43">
        <f t="shared" si="108"/>
        <v>3</v>
      </c>
      <c r="H590" s="46">
        <f t="shared" si="103"/>
        <v>0.21348704400501695</v>
      </c>
      <c r="I590" s="46">
        <f t="shared" si="104"/>
        <v>0.73314119499372887</v>
      </c>
      <c r="J590" s="42">
        <f t="shared" si="109"/>
        <v>1680</v>
      </c>
      <c r="K590" s="42">
        <f t="shared" si="109"/>
        <v>5769.33</v>
      </c>
      <c r="L590" s="43">
        <f t="shared" si="110"/>
        <v>8000000</v>
      </c>
      <c r="M590" s="157">
        <f t="shared" si="105"/>
        <v>27473000.000000004</v>
      </c>
      <c r="N590" s="157">
        <f t="shared" si="106"/>
        <v>2000000</v>
      </c>
      <c r="O590" s="158">
        <f t="shared" si="107"/>
        <v>420</v>
      </c>
      <c r="P590" s="42"/>
    </row>
    <row r="591" spans="1:16" x14ac:dyDescent="0.2">
      <c r="A591" s="156">
        <v>583</v>
      </c>
      <c r="B591" s="157">
        <v>19236000</v>
      </c>
      <c r="C591" s="42">
        <v>5770.8</v>
      </c>
      <c r="D591" s="43">
        <f t="shared" si="108"/>
        <v>2000000</v>
      </c>
      <c r="E591" s="43">
        <f t="shared" si="108"/>
        <v>4</v>
      </c>
      <c r="F591" s="43">
        <f t="shared" si="108"/>
        <v>10000000</v>
      </c>
      <c r="G591" s="43">
        <f t="shared" si="108"/>
        <v>3</v>
      </c>
      <c r="H591" s="46">
        <f t="shared" si="103"/>
        <v>0.41588687876897484</v>
      </c>
      <c r="I591" s="46">
        <f t="shared" si="104"/>
        <v>0.48014140153878143</v>
      </c>
      <c r="J591" s="42">
        <f t="shared" si="109"/>
        <v>2400</v>
      </c>
      <c r="K591" s="42">
        <f t="shared" si="109"/>
        <v>2770.8</v>
      </c>
      <c r="L591" s="43">
        <f t="shared" si="110"/>
        <v>8000000</v>
      </c>
      <c r="M591" s="157">
        <f t="shared" si="105"/>
        <v>9236000</v>
      </c>
      <c r="N591" s="157">
        <f t="shared" si="106"/>
        <v>2000000</v>
      </c>
      <c r="O591" s="158">
        <f t="shared" si="107"/>
        <v>600</v>
      </c>
      <c r="P591" s="42"/>
    </row>
    <row r="592" spans="1:16" x14ac:dyDescent="0.2">
      <c r="A592" s="156">
        <v>584</v>
      </c>
      <c r="B592" s="157">
        <v>800000</v>
      </c>
      <c r="C592" s="42">
        <v>224</v>
      </c>
      <c r="D592" s="43">
        <f t="shared" si="108"/>
        <v>2000000</v>
      </c>
      <c r="E592" s="43">
        <f t="shared" si="108"/>
        <v>4</v>
      </c>
      <c r="F592" s="43">
        <f t="shared" si="108"/>
        <v>10000000</v>
      </c>
      <c r="G592" s="43">
        <f t="shared" si="108"/>
        <v>3</v>
      </c>
      <c r="H592" s="46">
        <f t="shared" si="103"/>
        <v>0</v>
      </c>
      <c r="I592" s="46">
        <f t="shared" si="104"/>
        <v>0</v>
      </c>
      <c r="J592" s="42">
        <f t="shared" si="109"/>
        <v>0</v>
      </c>
      <c r="K592" s="42">
        <f t="shared" si="109"/>
        <v>0</v>
      </c>
      <c r="L592" s="43">
        <f t="shared" si="110"/>
        <v>0</v>
      </c>
      <c r="M592" s="157">
        <f t="shared" si="105"/>
        <v>0</v>
      </c>
      <c r="N592" s="157">
        <f t="shared" si="106"/>
        <v>800000</v>
      </c>
      <c r="O592" s="158">
        <f t="shared" si="107"/>
        <v>224</v>
      </c>
      <c r="P592" s="42"/>
    </row>
    <row r="593" spans="1:16" x14ac:dyDescent="0.2">
      <c r="A593" s="156">
        <v>585</v>
      </c>
      <c r="B593" s="157">
        <v>15769000</v>
      </c>
      <c r="C593" s="42">
        <v>4415.32</v>
      </c>
      <c r="D593" s="43">
        <f t="shared" si="108"/>
        <v>2000000</v>
      </c>
      <c r="E593" s="43">
        <f t="shared" si="108"/>
        <v>4</v>
      </c>
      <c r="F593" s="43">
        <f t="shared" si="108"/>
        <v>10000000</v>
      </c>
      <c r="G593" s="43">
        <f t="shared" si="108"/>
        <v>3</v>
      </c>
      <c r="H593" s="46">
        <f t="shared" si="103"/>
        <v>0.50732449743166974</v>
      </c>
      <c r="I593" s="46">
        <f t="shared" si="104"/>
        <v>0.36584437821041282</v>
      </c>
      <c r="J593" s="42">
        <f t="shared" si="109"/>
        <v>2240</v>
      </c>
      <c r="K593" s="42">
        <f t="shared" si="109"/>
        <v>1615.32</v>
      </c>
      <c r="L593" s="43">
        <f t="shared" si="110"/>
        <v>8000000</v>
      </c>
      <c r="M593" s="157">
        <f t="shared" si="105"/>
        <v>5769000</v>
      </c>
      <c r="N593" s="157">
        <f t="shared" si="106"/>
        <v>2000000</v>
      </c>
      <c r="O593" s="158">
        <f t="shared" si="107"/>
        <v>560</v>
      </c>
      <c r="P593" s="42"/>
    </row>
    <row r="594" spans="1:16" x14ac:dyDescent="0.2">
      <c r="A594" s="156">
        <v>586</v>
      </c>
      <c r="B594" s="157">
        <v>1707000</v>
      </c>
      <c r="C594" s="42">
        <v>290.19</v>
      </c>
      <c r="D594" s="43">
        <f t="shared" si="108"/>
        <v>2000000</v>
      </c>
      <c r="E594" s="43">
        <f t="shared" si="108"/>
        <v>4</v>
      </c>
      <c r="F594" s="43">
        <f t="shared" si="108"/>
        <v>10000000</v>
      </c>
      <c r="G594" s="43">
        <f t="shared" si="108"/>
        <v>3</v>
      </c>
      <c r="H594" s="46">
        <f t="shared" si="103"/>
        <v>0</v>
      </c>
      <c r="I594" s="46">
        <f t="shared" si="104"/>
        <v>0</v>
      </c>
      <c r="J594" s="42">
        <f t="shared" si="109"/>
        <v>0</v>
      </c>
      <c r="K594" s="42">
        <f t="shared" si="109"/>
        <v>0</v>
      </c>
      <c r="L594" s="43">
        <f t="shared" si="110"/>
        <v>0</v>
      </c>
      <c r="M594" s="157">
        <f t="shared" si="105"/>
        <v>0</v>
      </c>
      <c r="N594" s="157">
        <f t="shared" si="106"/>
        <v>1707000</v>
      </c>
      <c r="O594" s="158">
        <f t="shared" si="107"/>
        <v>290.19</v>
      </c>
      <c r="P594" s="42"/>
    </row>
    <row r="595" spans="1:16" x14ac:dyDescent="0.2">
      <c r="A595" s="156">
        <v>587</v>
      </c>
      <c r="B595" s="157">
        <v>40000000</v>
      </c>
      <c r="C595" s="42">
        <v>6400</v>
      </c>
      <c r="D595" s="43">
        <f t="shared" si="108"/>
        <v>2000000</v>
      </c>
      <c r="E595" s="43">
        <f t="shared" si="108"/>
        <v>4</v>
      </c>
      <c r="F595" s="43">
        <f t="shared" si="108"/>
        <v>10000000</v>
      </c>
      <c r="G595" s="43">
        <f t="shared" si="108"/>
        <v>3</v>
      </c>
      <c r="H595" s="46">
        <f t="shared" si="103"/>
        <v>0.2</v>
      </c>
      <c r="I595" s="46">
        <f t="shared" si="104"/>
        <v>0.75</v>
      </c>
      <c r="J595" s="42">
        <f t="shared" si="109"/>
        <v>1280</v>
      </c>
      <c r="K595" s="42">
        <f t="shared" si="109"/>
        <v>4800</v>
      </c>
      <c r="L595" s="43">
        <f t="shared" si="110"/>
        <v>8000000</v>
      </c>
      <c r="M595" s="157">
        <f t="shared" si="105"/>
        <v>30000000</v>
      </c>
      <c r="N595" s="157">
        <f t="shared" si="106"/>
        <v>2000000</v>
      </c>
      <c r="O595" s="158">
        <f t="shared" si="107"/>
        <v>320</v>
      </c>
      <c r="P595" s="42"/>
    </row>
    <row r="596" spans="1:16" x14ac:dyDescent="0.2">
      <c r="A596" s="156">
        <v>588</v>
      </c>
      <c r="B596" s="157">
        <v>35449000</v>
      </c>
      <c r="C596" s="42">
        <v>10280.209999999999</v>
      </c>
      <c r="D596" s="43">
        <f t="shared" si="108"/>
        <v>2000000</v>
      </c>
      <c r="E596" s="43">
        <f t="shared" si="108"/>
        <v>4</v>
      </c>
      <c r="F596" s="43">
        <f t="shared" si="108"/>
        <v>10000000</v>
      </c>
      <c r="G596" s="43">
        <f t="shared" si="108"/>
        <v>3</v>
      </c>
      <c r="H596" s="46">
        <f t="shared" si="103"/>
        <v>0.2256763237326864</v>
      </c>
      <c r="I596" s="46">
        <f t="shared" si="104"/>
        <v>0.71790459533414197</v>
      </c>
      <c r="J596" s="42">
        <f t="shared" si="109"/>
        <v>2320</v>
      </c>
      <c r="K596" s="42">
        <f t="shared" si="109"/>
        <v>7380.2099999999991</v>
      </c>
      <c r="L596" s="43">
        <f t="shared" si="110"/>
        <v>8000000</v>
      </c>
      <c r="M596" s="157">
        <f t="shared" si="105"/>
        <v>25449000</v>
      </c>
      <c r="N596" s="157">
        <f t="shared" si="106"/>
        <v>2000000</v>
      </c>
      <c r="O596" s="158">
        <f t="shared" si="107"/>
        <v>580</v>
      </c>
      <c r="P596" s="42"/>
    </row>
    <row r="597" spans="1:16" x14ac:dyDescent="0.2">
      <c r="A597" s="156">
        <v>589</v>
      </c>
      <c r="B597" s="157">
        <v>11138000</v>
      </c>
      <c r="C597" s="42">
        <v>2673.12</v>
      </c>
      <c r="D597" s="43">
        <f t="shared" si="108"/>
        <v>2000000</v>
      </c>
      <c r="E597" s="43">
        <f t="shared" si="108"/>
        <v>4</v>
      </c>
      <c r="F597" s="43">
        <f t="shared" si="108"/>
        <v>10000000</v>
      </c>
      <c r="G597" s="43">
        <f t="shared" si="108"/>
        <v>3</v>
      </c>
      <c r="H597" s="46">
        <f t="shared" si="103"/>
        <v>0.71826180642844317</v>
      </c>
      <c r="I597" s="46">
        <f t="shared" si="104"/>
        <v>0.10217274196444603</v>
      </c>
      <c r="J597" s="42">
        <f t="shared" si="109"/>
        <v>1920</v>
      </c>
      <c r="K597" s="42">
        <f t="shared" si="109"/>
        <v>273.11999999999995</v>
      </c>
      <c r="L597" s="43">
        <f t="shared" si="110"/>
        <v>8000000</v>
      </c>
      <c r="M597" s="157">
        <f t="shared" si="105"/>
        <v>1138000</v>
      </c>
      <c r="N597" s="157">
        <f t="shared" si="106"/>
        <v>2000000</v>
      </c>
      <c r="O597" s="158">
        <f t="shared" si="107"/>
        <v>480</v>
      </c>
      <c r="P597" s="42"/>
    </row>
    <row r="598" spans="1:16" x14ac:dyDescent="0.2">
      <c r="A598" s="156">
        <v>590</v>
      </c>
      <c r="B598" s="157">
        <v>11675000</v>
      </c>
      <c r="C598" s="42">
        <v>1517.75</v>
      </c>
      <c r="D598" s="43">
        <f t="shared" si="108"/>
        <v>2000000</v>
      </c>
      <c r="E598" s="43">
        <f t="shared" si="108"/>
        <v>4</v>
      </c>
      <c r="F598" s="43">
        <f t="shared" si="108"/>
        <v>10000000</v>
      </c>
      <c r="G598" s="43">
        <f t="shared" si="108"/>
        <v>3</v>
      </c>
      <c r="H598" s="46">
        <f t="shared" si="103"/>
        <v>0.68522483940042822</v>
      </c>
      <c r="I598" s="46">
        <f t="shared" si="104"/>
        <v>0.14346895074946467</v>
      </c>
      <c r="J598" s="42">
        <f t="shared" si="109"/>
        <v>1040</v>
      </c>
      <c r="K598" s="42">
        <f t="shared" si="109"/>
        <v>217.75</v>
      </c>
      <c r="L598" s="43">
        <f t="shared" si="110"/>
        <v>7999999.9999999991</v>
      </c>
      <c r="M598" s="157">
        <f t="shared" si="105"/>
        <v>1675000</v>
      </c>
      <c r="N598" s="157">
        <f t="shared" si="106"/>
        <v>2000000</v>
      </c>
      <c r="O598" s="158">
        <f t="shared" si="107"/>
        <v>260</v>
      </c>
      <c r="P598" s="42"/>
    </row>
    <row r="599" spans="1:16" x14ac:dyDescent="0.2">
      <c r="A599" s="156">
        <v>591</v>
      </c>
      <c r="B599" s="157">
        <v>13402000</v>
      </c>
      <c r="C599" s="42">
        <v>1876.28</v>
      </c>
      <c r="D599" s="43">
        <f t="shared" si="108"/>
        <v>2000000</v>
      </c>
      <c r="E599" s="43">
        <f t="shared" si="108"/>
        <v>4</v>
      </c>
      <c r="F599" s="43">
        <f t="shared" si="108"/>
        <v>10000000</v>
      </c>
      <c r="G599" s="43">
        <f t="shared" si="108"/>
        <v>3</v>
      </c>
      <c r="H599" s="46">
        <f t="shared" si="103"/>
        <v>0.5969258319653783</v>
      </c>
      <c r="I599" s="46">
        <f t="shared" si="104"/>
        <v>0.25384271004327713</v>
      </c>
      <c r="J599" s="42">
        <f t="shared" si="109"/>
        <v>1120</v>
      </c>
      <c r="K599" s="42">
        <f t="shared" si="109"/>
        <v>476.28000000000003</v>
      </c>
      <c r="L599" s="43">
        <f t="shared" si="110"/>
        <v>8000000</v>
      </c>
      <c r="M599" s="157">
        <f t="shared" si="105"/>
        <v>3402000</v>
      </c>
      <c r="N599" s="157">
        <f t="shared" si="106"/>
        <v>2000000</v>
      </c>
      <c r="O599" s="158">
        <f t="shared" si="107"/>
        <v>280</v>
      </c>
      <c r="P599" s="42"/>
    </row>
    <row r="600" spans="1:16" x14ac:dyDescent="0.2">
      <c r="A600" s="156">
        <v>592</v>
      </c>
      <c r="B600" s="157">
        <v>3600000</v>
      </c>
      <c r="C600" s="42">
        <v>972</v>
      </c>
      <c r="D600" s="43">
        <f t="shared" si="108"/>
        <v>2000000</v>
      </c>
      <c r="E600" s="43">
        <f t="shared" si="108"/>
        <v>4</v>
      </c>
      <c r="F600" s="43">
        <f t="shared" si="108"/>
        <v>10000000</v>
      </c>
      <c r="G600" s="43">
        <f t="shared" si="108"/>
        <v>3</v>
      </c>
      <c r="H600" s="46">
        <f t="shared" si="103"/>
        <v>0.44444444444444442</v>
      </c>
      <c r="I600" s="46">
        <f t="shared" si="104"/>
        <v>0</v>
      </c>
      <c r="J600" s="42">
        <f t="shared" si="109"/>
        <v>432</v>
      </c>
      <c r="K600" s="42">
        <f t="shared" si="109"/>
        <v>0</v>
      </c>
      <c r="L600" s="43">
        <f t="shared" si="110"/>
        <v>1600000</v>
      </c>
      <c r="M600" s="157">
        <f t="shared" si="105"/>
        <v>0</v>
      </c>
      <c r="N600" s="157">
        <f t="shared" si="106"/>
        <v>2000000</v>
      </c>
      <c r="O600" s="158">
        <f t="shared" si="107"/>
        <v>540</v>
      </c>
      <c r="P600" s="42"/>
    </row>
    <row r="601" spans="1:16" x14ac:dyDescent="0.2">
      <c r="A601" s="156">
        <v>593</v>
      </c>
      <c r="B601" s="157">
        <v>852000</v>
      </c>
      <c r="C601" s="42">
        <v>187.44</v>
      </c>
      <c r="D601" s="43">
        <f t="shared" si="108"/>
        <v>2000000</v>
      </c>
      <c r="E601" s="43">
        <f t="shared" si="108"/>
        <v>4</v>
      </c>
      <c r="F601" s="43">
        <f t="shared" si="108"/>
        <v>10000000</v>
      </c>
      <c r="G601" s="43">
        <f t="shared" si="108"/>
        <v>3</v>
      </c>
      <c r="H601" s="46">
        <f t="shared" si="103"/>
        <v>0</v>
      </c>
      <c r="I601" s="46">
        <f t="shared" si="104"/>
        <v>0</v>
      </c>
      <c r="J601" s="42">
        <f t="shared" si="109"/>
        <v>0</v>
      </c>
      <c r="K601" s="42">
        <f t="shared" si="109"/>
        <v>0</v>
      </c>
      <c r="L601" s="43">
        <f t="shared" si="110"/>
        <v>0</v>
      </c>
      <c r="M601" s="157">
        <f t="shared" si="105"/>
        <v>0</v>
      </c>
      <c r="N601" s="157">
        <f t="shared" si="106"/>
        <v>852000</v>
      </c>
      <c r="O601" s="158">
        <f t="shared" si="107"/>
        <v>187.44</v>
      </c>
      <c r="P601" s="42"/>
    </row>
    <row r="602" spans="1:16" x14ac:dyDescent="0.2">
      <c r="A602" s="156">
        <v>594</v>
      </c>
      <c r="B602" s="157">
        <v>11596000</v>
      </c>
      <c r="C602" s="42">
        <v>3014.96</v>
      </c>
      <c r="D602" s="43">
        <f t="shared" ref="D602:G617" si="111">D601</f>
        <v>2000000</v>
      </c>
      <c r="E602" s="43">
        <f t="shared" si="111"/>
        <v>4</v>
      </c>
      <c r="F602" s="43">
        <f t="shared" si="111"/>
        <v>10000000</v>
      </c>
      <c r="G602" s="43">
        <f t="shared" si="111"/>
        <v>3</v>
      </c>
      <c r="H602" s="46">
        <f t="shared" si="103"/>
        <v>0.68989306657468097</v>
      </c>
      <c r="I602" s="46">
        <f t="shared" si="104"/>
        <v>0.13763366678164884</v>
      </c>
      <c r="J602" s="42">
        <f t="shared" si="109"/>
        <v>2080</v>
      </c>
      <c r="K602" s="42">
        <f t="shared" si="109"/>
        <v>414.96</v>
      </c>
      <c r="L602" s="43">
        <f t="shared" si="110"/>
        <v>8000000.0000000009</v>
      </c>
      <c r="M602" s="157">
        <f t="shared" si="105"/>
        <v>1596000</v>
      </c>
      <c r="N602" s="157">
        <f t="shared" si="106"/>
        <v>2000000</v>
      </c>
      <c r="O602" s="158">
        <f t="shared" si="107"/>
        <v>520</v>
      </c>
      <c r="P602" s="42"/>
    </row>
    <row r="603" spans="1:16" x14ac:dyDescent="0.2">
      <c r="A603" s="156">
        <v>595</v>
      </c>
      <c r="B603" s="157">
        <v>5004000</v>
      </c>
      <c r="C603" s="42">
        <v>950.76</v>
      </c>
      <c r="D603" s="43">
        <f t="shared" si="111"/>
        <v>2000000</v>
      </c>
      <c r="E603" s="43">
        <f t="shared" si="111"/>
        <v>4</v>
      </c>
      <c r="F603" s="43">
        <f t="shared" si="111"/>
        <v>10000000</v>
      </c>
      <c r="G603" s="43">
        <f t="shared" si="111"/>
        <v>3</v>
      </c>
      <c r="H603" s="46">
        <f t="shared" si="103"/>
        <v>0.6003197442046363</v>
      </c>
      <c r="I603" s="46">
        <f t="shared" si="104"/>
        <v>0</v>
      </c>
      <c r="J603" s="42">
        <f t="shared" si="109"/>
        <v>570.76</v>
      </c>
      <c r="K603" s="42">
        <f t="shared" si="109"/>
        <v>0</v>
      </c>
      <c r="L603" s="43">
        <f t="shared" si="110"/>
        <v>3004000</v>
      </c>
      <c r="M603" s="157">
        <f t="shared" si="105"/>
        <v>0</v>
      </c>
      <c r="N603" s="157">
        <f t="shared" si="106"/>
        <v>2000000</v>
      </c>
      <c r="O603" s="158">
        <f t="shared" si="107"/>
        <v>380</v>
      </c>
      <c r="P603" s="42"/>
    </row>
    <row r="604" spans="1:16" x14ac:dyDescent="0.2">
      <c r="A604" s="156">
        <v>596</v>
      </c>
      <c r="B604" s="157">
        <v>40000000</v>
      </c>
      <c r="C604" s="42">
        <v>8000</v>
      </c>
      <c r="D604" s="43">
        <f t="shared" si="111"/>
        <v>2000000</v>
      </c>
      <c r="E604" s="43">
        <f t="shared" si="111"/>
        <v>4</v>
      </c>
      <c r="F604" s="43">
        <f t="shared" si="111"/>
        <v>10000000</v>
      </c>
      <c r="G604" s="43">
        <f t="shared" si="111"/>
        <v>3</v>
      </c>
      <c r="H604" s="46">
        <f t="shared" si="103"/>
        <v>0.2</v>
      </c>
      <c r="I604" s="46">
        <f t="shared" si="104"/>
        <v>0.75</v>
      </c>
      <c r="J604" s="42">
        <f t="shared" si="109"/>
        <v>1600</v>
      </c>
      <c r="K604" s="42">
        <f t="shared" si="109"/>
        <v>6000</v>
      </c>
      <c r="L604" s="43">
        <f t="shared" si="110"/>
        <v>8000000</v>
      </c>
      <c r="M604" s="157">
        <f t="shared" si="105"/>
        <v>30000000</v>
      </c>
      <c r="N604" s="157">
        <f t="shared" si="106"/>
        <v>2000000</v>
      </c>
      <c r="O604" s="158">
        <f t="shared" si="107"/>
        <v>400</v>
      </c>
      <c r="P604" s="42"/>
    </row>
    <row r="605" spans="1:16" x14ac:dyDescent="0.2">
      <c r="A605" s="156">
        <v>597</v>
      </c>
      <c r="B605" s="157">
        <v>19181000</v>
      </c>
      <c r="C605" s="42">
        <v>4411.63</v>
      </c>
      <c r="D605" s="43">
        <f t="shared" si="111"/>
        <v>2000000</v>
      </c>
      <c r="E605" s="43">
        <f t="shared" si="111"/>
        <v>4</v>
      </c>
      <c r="F605" s="43">
        <f t="shared" si="111"/>
        <v>10000000</v>
      </c>
      <c r="G605" s="43">
        <f t="shared" si="111"/>
        <v>3</v>
      </c>
      <c r="H605" s="46">
        <f t="shared" si="103"/>
        <v>0.41707940149105888</v>
      </c>
      <c r="I605" s="46">
        <f t="shared" si="104"/>
        <v>0.47865074813617642</v>
      </c>
      <c r="J605" s="42">
        <f t="shared" si="109"/>
        <v>1840.0000000000002</v>
      </c>
      <c r="K605" s="42">
        <f t="shared" si="109"/>
        <v>2111.63</v>
      </c>
      <c r="L605" s="43">
        <f t="shared" si="110"/>
        <v>8000000</v>
      </c>
      <c r="M605" s="157">
        <f t="shared" si="105"/>
        <v>9181000</v>
      </c>
      <c r="N605" s="157">
        <f t="shared" si="106"/>
        <v>2000000</v>
      </c>
      <c r="O605" s="158">
        <f t="shared" si="107"/>
        <v>460</v>
      </c>
      <c r="P605" s="42"/>
    </row>
    <row r="606" spans="1:16" x14ac:dyDescent="0.2">
      <c r="A606" s="156">
        <v>598</v>
      </c>
      <c r="B606" s="157">
        <v>1372000</v>
      </c>
      <c r="C606" s="42">
        <v>260.68</v>
      </c>
      <c r="D606" s="43">
        <f t="shared" si="111"/>
        <v>2000000</v>
      </c>
      <c r="E606" s="43">
        <f t="shared" si="111"/>
        <v>4</v>
      </c>
      <c r="F606" s="43">
        <f t="shared" si="111"/>
        <v>10000000</v>
      </c>
      <c r="G606" s="43">
        <f t="shared" si="111"/>
        <v>3</v>
      </c>
      <c r="H606" s="46">
        <f t="shared" si="103"/>
        <v>0</v>
      </c>
      <c r="I606" s="46">
        <f t="shared" si="104"/>
        <v>0</v>
      </c>
      <c r="J606" s="42">
        <f t="shared" si="109"/>
        <v>0</v>
      </c>
      <c r="K606" s="42">
        <f t="shared" si="109"/>
        <v>0</v>
      </c>
      <c r="L606" s="43">
        <f t="shared" si="110"/>
        <v>0</v>
      </c>
      <c r="M606" s="157">
        <f t="shared" si="105"/>
        <v>0</v>
      </c>
      <c r="N606" s="157">
        <f t="shared" si="106"/>
        <v>1372000</v>
      </c>
      <c r="O606" s="158">
        <f t="shared" si="107"/>
        <v>260.68</v>
      </c>
      <c r="P606" s="42"/>
    </row>
    <row r="607" spans="1:16" x14ac:dyDescent="0.2">
      <c r="A607" s="156">
        <v>599</v>
      </c>
      <c r="B607" s="157">
        <v>15252000</v>
      </c>
      <c r="C607" s="42">
        <v>3507.96</v>
      </c>
      <c r="D607" s="43">
        <f t="shared" si="111"/>
        <v>2000000</v>
      </c>
      <c r="E607" s="43">
        <f t="shared" si="111"/>
        <v>4</v>
      </c>
      <c r="F607" s="43">
        <f t="shared" si="111"/>
        <v>10000000</v>
      </c>
      <c r="G607" s="43">
        <f t="shared" si="111"/>
        <v>3</v>
      </c>
      <c r="H607" s="46">
        <f t="shared" si="103"/>
        <v>0.52452137424600054</v>
      </c>
      <c r="I607" s="46">
        <f t="shared" si="104"/>
        <v>0.34434828219249936</v>
      </c>
      <c r="J607" s="42">
        <f t="shared" si="109"/>
        <v>1840</v>
      </c>
      <c r="K607" s="42">
        <f t="shared" si="109"/>
        <v>1207.96</v>
      </c>
      <c r="L607" s="43">
        <f t="shared" si="110"/>
        <v>8000000</v>
      </c>
      <c r="M607" s="157">
        <f t="shared" si="105"/>
        <v>5252000</v>
      </c>
      <c r="N607" s="157">
        <f t="shared" si="106"/>
        <v>2000000</v>
      </c>
      <c r="O607" s="158">
        <f t="shared" si="107"/>
        <v>460</v>
      </c>
      <c r="P607" s="42"/>
    </row>
    <row r="608" spans="1:16" x14ac:dyDescent="0.2">
      <c r="A608" s="156">
        <v>600</v>
      </c>
      <c r="B608" s="157">
        <v>5953000</v>
      </c>
      <c r="C608" s="42">
        <v>714.36</v>
      </c>
      <c r="D608" s="43">
        <f t="shared" si="111"/>
        <v>2000000</v>
      </c>
      <c r="E608" s="43">
        <f t="shared" si="111"/>
        <v>4</v>
      </c>
      <c r="F608" s="43">
        <f t="shared" si="111"/>
        <v>10000000</v>
      </c>
      <c r="G608" s="43">
        <f t="shared" si="111"/>
        <v>3</v>
      </c>
      <c r="H608" s="46">
        <f t="shared" si="103"/>
        <v>0.66403494036620192</v>
      </c>
      <c r="I608" s="46">
        <f t="shared" si="104"/>
        <v>0</v>
      </c>
      <c r="J608" s="42">
        <f t="shared" si="109"/>
        <v>474.36</v>
      </c>
      <c r="K608" s="42">
        <f t="shared" si="109"/>
        <v>0</v>
      </c>
      <c r="L608" s="43">
        <f t="shared" si="110"/>
        <v>3953000</v>
      </c>
      <c r="M608" s="157">
        <f t="shared" si="105"/>
        <v>0</v>
      </c>
      <c r="N608" s="157">
        <f t="shared" si="106"/>
        <v>2000000</v>
      </c>
      <c r="O608" s="158">
        <f t="shared" si="107"/>
        <v>240</v>
      </c>
      <c r="P608" s="42"/>
    </row>
    <row r="609" spans="1:16" x14ac:dyDescent="0.2">
      <c r="A609" s="156">
        <v>601</v>
      </c>
      <c r="B609" s="157">
        <v>32354000</v>
      </c>
      <c r="C609" s="42">
        <v>4853.1000000000004</v>
      </c>
      <c r="D609" s="43">
        <f t="shared" si="111"/>
        <v>2000000</v>
      </c>
      <c r="E609" s="43">
        <f t="shared" si="111"/>
        <v>4</v>
      </c>
      <c r="F609" s="43">
        <f t="shared" si="111"/>
        <v>10000000</v>
      </c>
      <c r="G609" s="43">
        <f t="shared" si="111"/>
        <v>3</v>
      </c>
      <c r="H609" s="46">
        <f t="shared" si="103"/>
        <v>0.24726463497558263</v>
      </c>
      <c r="I609" s="46">
        <f t="shared" si="104"/>
        <v>0.69091920628052172</v>
      </c>
      <c r="J609" s="42">
        <f t="shared" si="109"/>
        <v>1200.0000000000002</v>
      </c>
      <c r="K609" s="42">
        <f t="shared" si="109"/>
        <v>3353.1000000000004</v>
      </c>
      <c r="L609" s="43">
        <f t="shared" si="110"/>
        <v>8000000</v>
      </c>
      <c r="M609" s="157">
        <f t="shared" si="105"/>
        <v>22354000</v>
      </c>
      <c r="N609" s="157">
        <f t="shared" si="106"/>
        <v>2000000</v>
      </c>
      <c r="O609" s="158">
        <f t="shared" si="107"/>
        <v>300</v>
      </c>
      <c r="P609" s="42"/>
    </row>
    <row r="610" spans="1:16" x14ac:dyDescent="0.2">
      <c r="A610" s="156">
        <v>602</v>
      </c>
      <c r="B610" s="157">
        <v>24563000</v>
      </c>
      <c r="C610" s="42">
        <v>5403.86</v>
      </c>
      <c r="D610" s="43">
        <f t="shared" si="111"/>
        <v>2000000</v>
      </c>
      <c r="E610" s="43">
        <f t="shared" si="111"/>
        <v>4</v>
      </c>
      <c r="F610" s="43">
        <f t="shared" si="111"/>
        <v>10000000</v>
      </c>
      <c r="G610" s="43">
        <f t="shared" si="111"/>
        <v>3</v>
      </c>
      <c r="H610" s="46">
        <f t="shared" si="103"/>
        <v>0.32569311566176767</v>
      </c>
      <c r="I610" s="46">
        <f t="shared" si="104"/>
        <v>0.59288360542279039</v>
      </c>
      <c r="J610" s="42">
        <f t="shared" si="109"/>
        <v>1759.9999999999998</v>
      </c>
      <c r="K610" s="42">
        <f t="shared" si="109"/>
        <v>3203.86</v>
      </c>
      <c r="L610" s="43">
        <f t="shared" si="110"/>
        <v>7999999.9999999991</v>
      </c>
      <c r="M610" s="157">
        <f t="shared" si="105"/>
        <v>14563000</v>
      </c>
      <c r="N610" s="157">
        <f t="shared" si="106"/>
        <v>2000000</v>
      </c>
      <c r="O610" s="158">
        <f t="shared" si="107"/>
        <v>440</v>
      </c>
      <c r="P610" s="42"/>
    </row>
    <row r="611" spans="1:16" x14ac:dyDescent="0.2">
      <c r="A611" s="156">
        <v>603</v>
      </c>
      <c r="B611" s="157">
        <v>8644000</v>
      </c>
      <c r="C611" s="42">
        <v>1210.1600000000001</v>
      </c>
      <c r="D611" s="43">
        <f t="shared" si="111"/>
        <v>2000000</v>
      </c>
      <c r="E611" s="43">
        <f t="shared" si="111"/>
        <v>4</v>
      </c>
      <c r="F611" s="43">
        <f t="shared" si="111"/>
        <v>10000000</v>
      </c>
      <c r="G611" s="43">
        <f t="shared" si="111"/>
        <v>3</v>
      </c>
      <c r="H611" s="46">
        <f t="shared" si="103"/>
        <v>0.7686256362795002</v>
      </c>
      <c r="I611" s="46">
        <f t="shared" si="104"/>
        <v>0</v>
      </c>
      <c r="J611" s="42">
        <f t="shared" si="109"/>
        <v>930.16000000000008</v>
      </c>
      <c r="K611" s="42">
        <f t="shared" si="109"/>
        <v>0</v>
      </c>
      <c r="L611" s="43">
        <f t="shared" si="110"/>
        <v>6644000</v>
      </c>
      <c r="M611" s="157">
        <f t="shared" si="105"/>
        <v>0</v>
      </c>
      <c r="N611" s="157">
        <f t="shared" si="106"/>
        <v>2000000</v>
      </c>
      <c r="O611" s="158">
        <f t="shared" si="107"/>
        <v>280</v>
      </c>
      <c r="P611" s="42"/>
    </row>
    <row r="612" spans="1:16" x14ac:dyDescent="0.2">
      <c r="A612" s="156">
        <v>604</v>
      </c>
      <c r="B612" s="157">
        <v>17264000</v>
      </c>
      <c r="C612" s="42">
        <v>3107.52</v>
      </c>
      <c r="D612" s="43">
        <f t="shared" si="111"/>
        <v>2000000</v>
      </c>
      <c r="E612" s="43">
        <f t="shared" si="111"/>
        <v>4</v>
      </c>
      <c r="F612" s="43">
        <f t="shared" si="111"/>
        <v>10000000</v>
      </c>
      <c r="G612" s="43">
        <f t="shared" si="111"/>
        <v>3</v>
      </c>
      <c r="H612" s="46">
        <f t="shared" si="103"/>
        <v>0.46339202965708992</v>
      </c>
      <c r="I612" s="46">
        <f t="shared" si="104"/>
        <v>0.42075996292863765</v>
      </c>
      <c r="J612" s="42">
        <f t="shared" si="109"/>
        <v>1440</v>
      </c>
      <c r="K612" s="42">
        <f t="shared" si="109"/>
        <v>1307.52</v>
      </c>
      <c r="L612" s="43">
        <f t="shared" si="110"/>
        <v>8000000</v>
      </c>
      <c r="M612" s="157">
        <f t="shared" si="105"/>
        <v>7264000</v>
      </c>
      <c r="N612" s="157">
        <f t="shared" si="106"/>
        <v>2000000</v>
      </c>
      <c r="O612" s="158">
        <f t="shared" si="107"/>
        <v>360</v>
      </c>
      <c r="P612" s="42"/>
    </row>
    <row r="613" spans="1:16" x14ac:dyDescent="0.2">
      <c r="A613" s="156">
        <v>605</v>
      </c>
      <c r="B613" s="157">
        <v>18733000</v>
      </c>
      <c r="C613" s="42">
        <v>3184.61</v>
      </c>
      <c r="D613" s="43">
        <f t="shared" si="111"/>
        <v>2000000</v>
      </c>
      <c r="E613" s="43">
        <f t="shared" si="111"/>
        <v>4</v>
      </c>
      <c r="F613" s="43">
        <f t="shared" si="111"/>
        <v>10000000</v>
      </c>
      <c r="G613" s="43">
        <f t="shared" si="111"/>
        <v>3</v>
      </c>
      <c r="H613" s="46">
        <f t="shared" si="103"/>
        <v>0.42705386216836599</v>
      </c>
      <c r="I613" s="46">
        <f t="shared" si="104"/>
        <v>0.46618267228954252</v>
      </c>
      <c r="J613" s="42">
        <f t="shared" si="109"/>
        <v>1360</v>
      </c>
      <c r="K613" s="42">
        <f t="shared" si="109"/>
        <v>1484.6100000000001</v>
      </c>
      <c r="L613" s="43">
        <f t="shared" si="110"/>
        <v>8000000</v>
      </c>
      <c r="M613" s="157">
        <f t="shared" si="105"/>
        <v>8733000</v>
      </c>
      <c r="N613" s="157">
        <f t="shared" si="106"/>
        <v>2000000</v>
      </c>
      <c r="O613" s="158">
        <f t="shared" si="107"/>
        <v>340</v>
      </c>
      <c r="P613" s="42"/>
    </row>
    <row r="614" spans="1:16" x14ac:dyDescent="0.2">
      <c r="A614" s="156">
        <v>606</v>
      </c>
      <c r="B614" s="157">
        <v>38038000</v>
      </c>
      <c r="C614" s="42">
        <v>10270.26</v>
      </c>
      <c r="D614" s="43">
        <f t="shared" si="111"/>
        <v>2000000</v>
      </c>
      <c r="E614" s="43">
        <f t="shared" si="111"/>
        <v>4</v>
      </c>
      <c r="F614" s="43">
        <f t="shared" si="111"/>
        <v>10000000</v>
      </c>
      <c r="G614" s="43">
        <f t="shared" si="111"/>
        <v>3</v>
      </c>
      <c r="H614" s="46">
        <f t="shared" si="103"/>
        <v>0.21031599978968399</v>
      </c>
      <c r="I614" s="46">
        <f t="shared" si="104"/>
        <v>0.73710500026289505</v>
      </c>
      <c r="J614" s="42">
        <f t="shared" si="109"/>
        <v>2160</v>
      </c>
      <c r="K614" s="42">
        <f t="shared" si="109"/>
        <v>7570.26</v>
      </c>
      <c r="L614" s="43">
        <f t="shared" si="110"/>
        <v>8000000</v>
      </c>
      <c r="M614" s="157">
        <f t="shared" si="105"/>
        <v>28038000.000000004</v>
      </c>
      <c r="N614" s="157">
        <f t="shared" si="106"/>
        <v>2000000</v>
      </c>
      <c r="O614" s="158">
        <f t="shared" si="107"/>
        <v>540</v>
      </c>
      <c r="P614" s="42"/>
    </row>
    <row r="615" spans="1:16" x14ac:dyDescent="0.2">
      <c r="A615" s="156">
        <v>607</v>
      </c>
      <c r="B615" s="157">
        <v>17641000</v>
      </c>
      <c r="C615" s="42">
        <v>4057.43</v>
      </c>
      <c r="D615" s="43">
        <f t="shared" si="111"/>
        <v>2000000</v>
      </c>
      <c r="E615" s="43">
        <f t="shared" si="111"/>
        <v>4</v>
      </c>
      <c r="F615" s="43">
        <f t="shared" si="111"/>
        <v>10000000</v>
      </c>
      <c r="G615" s="43">
        <f t="shared" si="111"/>
        <v>3</v>
      </c>
      <c r="H615" s="46">
        <f t="shared" si="103"/>
        <v>0.45348903123405704</v>
      </c>
      <c r="I615" s="46">
        <f t="shared" si="104"/>
        <v>0.43313871095742873</v>
      </c>
      <c r="J615" s="42">
        <f t="shared" si="109"/>
        <v>1840</v>
      </c>
      <c r="K615" s="42">
        <f t="shared" si="109"/>
        <v>1757.43</v>
      </c>
      <c r="L615" s="43">
        <f t="shared" si="110"/>
        <v>8000000</v>
      </c>
      <c r="M615" s="157">
        <f t="shared" si="105"/>
        <v>7641000</v>
      </c>
      <c r="N615" s="157">
        <f t="shared" si="106"/>
        <v>2000000</v>
      </c>
      <c r="O615" s="158">
        <f t="shared" si="107"/>
        <v>459.99999999999955</v>
      </c>
      <c r="P615" s="42"/>
    </row>
    <row r="616" spans="1:16" x14ac:dyDescent="0.2">
      <c r="A616" s="156">
        <v>608</v>
      </c>
      <c r="B616" s="157">
        <v>20873000</v>
      </c>
      <c r="C616" s="42">
        <v>6053.17</v>
      </c>
      <c r="D616" s="43">
        <f t="shared" si="111"/>
        <v>2000000</v>
      </c>
      <c r="E616" s="43">
        <f t="shared" si="111"/>
        <v>4</v>
      </c>
      <c r="F616" s="43">
        <f t="shared" si="111"/>
        <v>10000000</v>
      </c>
      <c r="G616" s="43">
        <f t="shared" si="111"/>
        <v>3</v>
      </c>
      <c r="H616" s="46">
        <f t="shared" si="103"/>
        <v>0.38327025343745508</v>
      </c>
      <c r="I616" s="46">
        <f t="shared" si="104"/>
        <v>0.52091218320318111</v>
      </c>
      <c r="J616" s="42">
        <f t="shared" si="109"/>
        <v>2320</v>
      </c>
      <c r="K616" s="42">
        <f t="shared" si="109"/>
        <v>3153.17</v>
      </c>
      <c r="L616" s="43">
        <f t="shared" si="110"/>
        <v>8000000</v>
      </c>
      <c r="M616" s="157">
        <f t="shared" si="105"/>
        <v>10873000</v>
      </c>
      <c r="N616" s="157">
        <f t="shared" si="106"/>
        <v>2000000</v>
      </c>
      <c r="O616" s="158">
        <f t="shared" si="107"/>
        <v>580</v>
      </c>
      <c r="P616" s="42"/>
    </row>
    <row r="617" spans="1:16" x14ac:dyDescent="0.2">
      <c r="A617" s="156">
        <v>609</v>
      </c>
      <c r="B617" s="157">
        <v>971000</v>
      </c>
      <c r="C617" s="42">
        <v>281.58999999999997</v>
      </c>
      <c r="D617" s="43">
        <f t="shared" si="111"/>
        <v>2000000</v>
      </c>
      <c r="E617" s="43">
        <f t="shared" si="111"/>
        <v>4</v>
      </c>
      <c r="F617" s="43">
        <f t="shared" si="111"/>
        <v>10000000</v>
      </c>
      <c r="G617" s="43">
        <f t="shared" si="111"/>
        <v>3</v>
      </c>
      <c r="H617" s="46">
        <f t="shared" si="103"/>
        <v>0</v>
      </c>
      <c r="I617" s="46">
        <f t="shared" si="104"/>
        <v>0</v>
      </c>
      <c r="J617" s="42">
        <f t="shared" si="109"/>
        <v>0</v>
      </c>
      <c r="K617" s="42">
        <f t="shared" si="109"/>
        <v>0</v>
      </c>
      <c r="L617" s="43">
        <f t="shared" si="110"/>
        <v>0</v>
      </c>
      <c r="M617" s="157">
        <f t="shared" si="105"/>
        <v>0</v>
      </c>
      <c r="N617" s="157">
        <f t="shared" si="106"/>
        <v>971000</v>
      </c>
      <c r="O617" s="158">
        <f t="shared" si="107"/>
        <v>281.58999999999997</v>
      </c>
      <c r="P617" s="42"/>
    </row>
    <row r="618" spans="1:16" x14ac:dyDescent="0.2">
      <c r="A618" s="156">
        <v>610</v>
      </c>
      <c r="B618" s="157">
        <v>19578000</v>
      </c>
      <c r="C618" s="42">
        <v>5286.06</v>
      </c>
      <c r="D618" s="43">
        <f t="shared" ref="D618:G633" si="112">D617</f>
        <v>2000000</v>
      </c>
      <c r="E618" s="43">
        <f t="shared" si="112"/>
        <v>4</v>
      </c>
      <c r="F618" s="43">
        <f t="shared" si="112"/>
        <v>10000000</v>
      </c>
      <c r="G618" s="43">
        <f t="shared" si="112"/>
        <v>3</v>
      </c>
      <c r="H618" s="46">
        <f t="shared" si="103"/>
        <v>0.40862192256614566</v>
      </c>
      <c r="I618" s="46">
        <f t="shared" si="104"/>
        <v>0.48922259679231789</v>
      </c>
      <c r="J618" s="42">
        <f t="shared" si="109"/>
        <v>2160</v>
      </c>
      <c r="K618" s="42">
        <f t="shared" si="109"/>
        <v>2586.06</v>
      </c>
      <c r="L618" s="43">
        <f t="shared" si="110"/>
        <v>8000000</v>
      </c>
      <c r="M618" s="157">
        <f t="shared" si="105"/>
        <v>9578000</v>
      </c>
      <c r="N618" s="157">
        <f t="shared" si="106"/>
        <v>2000000</v>
      </c>
      <c r="O618" s="158">
        <f t="shared" si="107"/>
        <v>540.00000000000091</v>
      </c>
      <c r="P618" s="42"/>
    </row>
    <row r="619" spans="1:16" x14ac:dyDescent="0.2">
      <c r="A619" s="156">
        <v>611</v>
      </c>
      <c r="B619" s="157">
        <v>39811000</v>
      </c>
      <c r="C619" s="42">
        <v>9554.64</v>
      </c>
      <c r="D619" s="43">
        <f t="shared" si="112"/>
        <v>2000000</v>
      </c>
      <c r="E619" s="43">
        <f t="shared" si="112"/>
        <v>4</v>
      </c>
      <c r="F619" s="43">
        <f t="shared" si="112"/>
        <v>10000000</v>
      </c>
      <c r="G619" s="43">
        <f t="shared" si="112"/>
        <v>3</v>
      </c>
      <c r="H619" s="46">
        <f t="shared" si="103"/>
        <v>0.2009494863228756</v>
      </c>
      <c r="I619" s="46">
        <f t="shared" si="104"/>
        <v>0.74881314209640548</v>
      </c>
      <c r="J619" s="42">
        <f t="shared" si="109"/>
        <v>1920</v>
      </c>
      <c r="K619" s="42">
        <f t="shared" si="109"/>
        <v>7154.6399999999994</v>
      </c>
      <c r="L619" s="43">
        <f t="shared" si="110"/>
        <v>8000000</v>
      </c>
      <c r="M619" s="157">
        <f t="shared" si="105"/>
        <v>29811000</v>
      </c>
      <c r="N619" s="157">
        <f t="shared" si="106"/>
        <v>2000000</v>
      </c>
      <c r="O619" s="158">
        <f t="shared" si="107"/>
        <v>480</v>
      </c>
      <c r="P619" s="42"/>
    </row>
    <row r="620" spans="1:16" x14ac:dyDescent="0.2">
      <c r="A620" s="156">
        <v>612</v>
      </c>
      <c r="B620" s="157">
        <v>2339000</v>
      </c>
      <c r="C620" s="42">
        <v>444.41</v>
      </c>
      <c r="D620" s="43">
        <f t="shared" si="112"/>
        <v>2000000</v>
      </c>
      <c r="E620" s="43">
        <f t="shared" si="112"/>
        <v>4</v>
      </c>
      <c r="F620" s="43">
        <f t="shared" si="112"/>
        <v>10000000</v>
      </c>
      <c r="G620" s="43">
        <f t="shared" si="112"/>
        <v>3</v>
      </c>
      <c r="H620" s="46">
        <f t="shared" si="103"/>
        <v>0.14493373236425822</v>
      </c>
      <c r="I620" s="46">
        <f t="shared" si="104"/>
        <v>0</v>
      </c>
      <c r="J620" s="42">
        <f t="shared" si="109"/>
        <v>64.41</v>
      </c>
      <c r="K620" s="42">
        <f t="shared" si="109"/>
        <v>0</v>
      </c>
      <c r="L620" s="43">
        <f t="shared" si="110"/>
        <v>338999.99999999994</v>
      </c>
      <c r="M620" s="157">
        <f t="shared" si="105"/>
        <v>0</v>
      </c>
      <c r="N620" s="157">
        <f t="shared" si="106"/>
        <v>2000000</v>
      </c>
      <c r="O620" s="158">
        <f t="shared" si="107"/>
        <v>380</v>
      </c>
      <c r="P620" s="42"/>
    </row>
    <row r="621" spans="1:16" x14ac:dyDescent="0.2">
      <c r="A621" s="156">
        <v>613</v>
      </c>
      <c r="B621" s="157">
        <v>40000000</v>
      </c>
      <c r="C621" s="42">
        <v>4800</v>
      </c>
      <c r="D621" s="43">
        <f t="shared" si="112"/>
        <v>2000000</v>
      </c>
      <c r="E621" s="43">
        <f t="shared" si="112"/>
        <v>4</v>
      </c>
      <c r="F621" s="43">
        <f t="shared" si="112"/>
        <v>10000000</v>
      </c>
      <c r="G621" s="43">
        <f t="shared" si="112"/>
        <v>3</v>
      </c>
      <c r="H621" s="46">
        <f t="shared" si="103"/>
        <v>0.2</v>
      </c>
      <c r="I621" s="46">
        <f t="shared" si="104"/>
        <v>0.75</v>
      </c>
      <c r="J621" s="42">
        <f t="shared" si="109"/>
        <v>960</v>
      </c>
      <c r="K621" s="42">
        <f t="shared" si="109"/>
        <v>3600</v>
      </c>
      <c r="L621" s="43">
        <f t="shared" si="110"/>
        <v>8000000</v>
      </c>
      <c r="M621" s="157">
        <f t="shared" si="105"/>
        <v>30000000</v>
      </c>
      <c r="N621" s="157">
        <f t="shared" si="106"/>
        <v>2000000</v>
      </c>
      <c r="O621" s="158">
        <f t="shared" si="107"/>
        <v>240</v>
      </c>
      <c r="P621" s="42"/>
    </row>
    <row r="622" spans="1:16" x14ac:dyDescent="0.2">
      <c r="A622" s="156">
        <v>614</v>
      </c>
      <c r="B622" s="157">
        <v>18951000</v>
      </c>
      <c r="C622" s="42">
        <v>3221.67</v>
      </c>
      <c r="D622" s="43">
        <f t="shared" si="112"/>
        <v>2000000</v>
      </c>
      <c r="E622" s="43">
        <f t="shared" si="112"/>
        <v>4</v>
      </c>
      <c r="F622" s="43">
        <f t="shared" si="112"/>
        <v>10000000</v>
      </c>
      <c r="G622" s="43">
        <f t="shared" si="112"/>
        <v>3</v>
      </c>
      <c r="H622" s="46">
        <f t="shared" si="103"/>
        <v>0.42214131180412645</v>
      </c>
      <c r="I622" s="46">
        <f t="shared" si="104"/>
        <v>0.47232336024484195</v>
      </c>
      <c r="J622" s="42">
        <f t="shared" si="109"/>
        <v>1360</v>
      </c>
      <c r="K622" s="42">
        <f t="shared" si="109"/>
        <v>1521.67</v>
      </c>
      <c r="L622" s="43">
        <f t="shared" si="110"/>
        <v>8000000</v>
      </c>
      <c r="M622" s="157">
        <f t="shared" si="105"/>
        <v>8951000</v>
      </c>
      <c r="N622" s="157">
        <f t="shared" si="106"/>
        <v>2000000</v>
      </c>
      <c r="O622" s="158">
        <f t="shared" si="107"/>
        <v>340</v>
      </c>
      <c r="P622" s="42"/>
    </row>
    <row r="623" spans="1:16" x14ac:dyDescent="0.2">
      <c r="A623" s="156">
        <v>615</v>
      </c>
      <c r="B623" s="157">
        <v>800000</v>
      </c>
      <c r="C623" s="42">
        <v>200</v>
      </c>
      <c r="D623" s="43">
        <f t="shared" si="112"/>
        <v>2000000</v>
      </c>
      <c r="E623" s="43">
        <f t="shared" si="112"/>
        <v>4</v>
      </c>
      <c r="F623" s="43">
        <f t="shared" si="112"/>
        <v>10000000</v>
      </c>
      <c r="G623" s="43">
        <f t="shared" si="112"/>
        <v>3</v>
      </c>
      <c r="H623" s="46">
        <f t="shared" si="103"/>
        <v>0</v>
      </c>
      <c r="I623" s="46">
        <f t="shared" si="104"/>
        <v>0</v>
      </c>
      <c r="J623" s="42">
        <f t="shared" si="109"/>
        <v>0</v>
      </c>
      <c r="K623" s="42">
        <f t="shared" si="109"/>
        <v>0</v>
      </c>
      <c r="L623" s="43">
        <f t="shared" si="110"/>
        <v>0</v>
      </c>
      <c r="M623" s="157">
        <f t="shared" si="105"/>
        <v>0</v>
      </c>
      <c r="N623" s="157">
        <f t="shared" si="106"/>
        <v>800000</v>
      </c>
      <c r="O623" s="158">
        <f t="shared" si="107"/>
        <v>200</v>
      </c>
      <c r="P623" s="42"/>
    </row>
    <row r="624" spans="1:16" x14ac:dyDescent="0.2">
      <c r="A624" s="156">
        <v>616</v>
      </c>
      <c r="B624" s="157">
        <v>3248000</v>
      </c>
      <c r="C624" s="42">
        <v>941.92</v>
      </c>
      <c r="D624" s="43">
        <f t="shared" si="112"/>
        <v>2000000</v>
      </c>
      <c r="E624" s="43">
        <f t="shared" si="112"/>
        <v>4</v>
      </c>
      <c r="F624" s="43">
        <f t="shared" si="112"/>
        <v>10000000</v>
      </c>
      <c r="G624" s="43">
        <f t="shared" si="112"/>
        <v>3</v>
      </c>
      <c r="H624" s="46">
        <f t="shared" si="103"/>
        <v>0.38423645320197042</v>
      </c>
      <c r="I624" s="46">
        <f t="shared" si="104"/>
        <v>0</v>
      </c>
      <c r="J624" s="42">
        <f t="shared" si="109"/>
        <v>361.91999999999996</v>
      </c>
      <c r="K624" s="42">
        <f t="shared" si="109"/>
        <v>0</v>
      </c>
      <c r="L624" s="43">
        <f t="shared" si="110"/>
        <v>1248000</v>
      </c>
      <c r="M624" s="157">
        <f t="shared" si="105"/>
        <v>0</v>
      </c>
      <c r="N624" s="157">
        <f t="shared" si="106"/>
        <v>2000000</v>
      </c>
      <c r="O624" s="158">
        <f t="shared" si="107"/>
        <v>580</v>
      </c>
      <c r="P624" s="42"/>
    </row>
    <row r="625" spans="1:16" x14ac:dyDescent="0.2">
      <c r="A625" s="156">
        <v>617</v>
      </c>
      <c r="B625" s="157">
        <v>22521000</v>
      </c>
      <c r="C625" s="42">
        <v>6756.3</v>
      </c>
      <c r="D625" s="43">
        <f t="shared" si="112"/>
        <v>2000000</v>
      </c>
      <c r="E625" s="43">
        <f t="shared" si="112"/>
        <v>4</v>
      </c>
      <c r="F625" s="43">
        <f t="shared" si="112"/>
        <v>10000000</v>
      </c>
      <c r="G625" s="43">
        <f t="shared" si="112"/>
        <v>3</v>
      </c>
      <c r="H625" s="46">
        <f t="shared" si="103"/>
        <v>0.3552240131432885</v>
      </c>
      <c r="I625" s="46">
        <f t="shared" si="104"/>
        <v>0.55596998357088934</v>
      </c>
      <c r="J625" s="42">
        <f t="shared" si="109"/>
        <v>2400</v>
      </c>
      <c r="K625" s="42">
        <f t="shared" si="109"/>
        <v>3756.2999999999997</v>
      </c>
      <c r="L625" s="43">
        <f t="shared" si="110"/>
        <v>8000000</v>
      </c>
      <c r="M625" s="157">
        <f t="shared" si="105"/>
        <v>12520999.999999998</v>
      </c>
      <c r="N625" s="157">
        <f t="shared" si="106"/>
        <v>2000000</v>
      </c>
      <c r="O625" s="158">
        <f t="shared" si="107"/>
        <v>600.00000000000091</v>
      </c>
      <c r="P625" s="42"/>
    </row>
    <row r="626" spans="1:16" x14ac:dyDescent="0.2">
      <c r="A626" s="156">
        <v>618</v>
      </c>
      <c r="B626" s="157">
        <v>800000</v>
      </c>
      <c r="C626" s="42">
        <v>112</v>
      </c>
      <c r="D626" s="43">
        <f t="shared" si="112"/>
        <v>2000000</v>
      </c>
      <c r="E626" s="43">
        <f t="shared" si="112"/>
        <v>4</v>
      </c>
      <c r="F626" s="43">
        <f t="shared" si="112"/>
        <v>10000000</v>
      </c>
      <c r="G626" s="43">
        <f t="shared" si="112"/>
        <v>3</v>
      </c>
      <c r="H626" s="46">
        <f t="shared" si="103"/>
        <v>0</v>
      </c>
      <c r="I626" s="46">
        <f t="shared" si="104"/>
        <v>0</v>
      </c>
      <c r="J626" s="42">
        <f t="shared" si="109"/>
        <v>0</v>
      </c>
      <c r="K626" s="42">
        <f t="shared" si="109"/>
        <v>0</v>
      </c>
      <c r="L626" s="43">
        <f t="shared" si="110"/>
        <v>0</v>
      </c>
      <c r="M626" s="157">
        <f t="shared" si="105"/>
        <v>0</v>
      </c>
      <c r="N626" s="157">
        <f t="shared" si="106"/>
        <v>800000</v>
      </c>
      <c r="O626" s="158">
        <f t="shared" si="107"/>
        <v>112</v>
      </c>
      <c r="P626" s="42"/>
    </row>
    <row r="627" spans="1:16" x14ac:dyDescent="0.2">
      <c r="A627" s="156">
        <v>619</v>
      </c>
      <c r="B627" s="157">
        <v>4996000</v>
      </c>
      <c r="C627" s="42">
        <v>1548.76</v>
      </c>
      <c r="D627" s="43">
        <f t="shared" si="112"/>
        <v>2000000</v>
      </c>
      <c r="E627" s="43">
        <f t="shared" si="112"/>
        <v>4</v>
      </c>
      <c r="F627" s="43">
        <f t="shared" si="112"/>
        <v>10000000</v>
      </c>
      <c r="G627" s="43">
        <f t="shared" si="112"/>
        <v>3</v>
      </c>
      <c r="H627" s="46">
        <f t="shared" si="103"/>
        <v>0.59967974379503608</v>
      </c>
      <c r="I627" s="46">
        <f t="shared" si="104"/>
        <v>0</v>
      </c>
      <c r="J627" s="42">
        <f t="shared" si="109"/>
        <v>928.7600000000001</v>
      </c>
      <c r="K627" s="42">
        <f t="shared" si="109"/>
        <v>0</v>
      </c>
      <c r="L627" s="43">
        <f t="shared" si="110"/>
        <v>2996000.0000000005</v>
      </c>
      <c r="M627" s="157">
        <f t="shared" si="105"/>
        <v>0</v>
      </c>
      <c r="N627" s="157">
        <f t="shared" si="106"/>
        <v>1999999.9999999995</v>
      </c>
      <c r="O627" s="158">
        <f t="shared" si="107"/>
        <v>619.99999999999989</v>
      </c>
      <c r="P627" s="42"/>
    </row>
    <row r="628" spans="1:16" x14ac:dyDescent="0.2">
      <c r="A628" s="156">
        <v>620</v>
      </c>
      <c r="B628" s="157">
        <v>800000</v>
      </c>
      <c r="C628" s="42">
        <v>232</v>
      </c>
      <c r="D628" s="43">
        <f t="shared" si="112"/>
        <v>2000000</v>
      </c>
      <c r="E628" s="43">
        <f t="shared" si="112"/>
        <v>4</v>
      </c>
      <c r="F628" s="43">
        <f t="shared" si="112"/>
        <v>10000000</v>
      </c>
      <c r="G628" s="43">
        <f t="shared" si="112"/>
        <v>3</v>
      </c>
      <c r="H628" s="46">
        <f t="shared" si="103"/>
        <v>0</v>
      </c>
      <c r="I628" s="46">
        <f t="shared" si="104"/>
        <v>0</v>
      </c>
      <c r="J628" s="42">
        <f t="shared" si="109"/>
        <v>0</v>
      </c>
      <c r="K628" s="42">
        <f t="shared" si="109"/>
        <v>0</v>
      </c>
      <c r="L628" s="43">
        <f t="shared" si="110"/>
        <v>0</v>
      </c>
      <c r="M628" s="157">
        <f t="shared" si="105"/>
        <v>0</v>
      </c>
      <c r="N628" s="157">
        <f t="shared" si="106"/>
        <v>800000</v>
      </c>
      <c r="O628" s="158">
        <f t="shared" si="107"/>
        <v>232</v>
      </c>
      <c r="P628" s="42"/>
    </row>
    <row r="629" spans="1:16" x14ac:dyDescent="0.2">
      <c r="A629" s="156">
        <v>621</v>
      </c>
      <c r="B629" s="157">
        <v>40000000</v>
      </c>
      <c r="C629" s="42">
        <v>6800</v>
      </c>
      <c r="D629" s="43">
        <f t="shared" si="112"/>
        <v>2000000</v>
      </c>
      <c r="E629" s="43">
        <f t="shared" si="112"/>
        <v>4</v>
      </c>
      <c r="F629" s="43">
        <f t="shared" si="112"/>
        <v>10000000</v>
      </c>
      <c r="G629" s="43">
        <f t="shared" si="112"/>
        <v>3</v>
      </c>
      <c r="H629" s="46">
        <f t="shared" si="103"/>
        <v>0.2</v>
      </c>
      <c r="I629" s="46">
        <f t="shared" si="104"/>
        <v>0.75</v>
      </c>
      <c r="J629" s="42">
        <f t="shared" si="109"/>
        <v>1360</v>
      </c>
      <c r="K629" s="42">
        <f t="shared" si="109"/>
        <v>5100</v>
      </c>
      <c r="L629" s="43">
        <f t="shared" si="110"/>
        <v>8000000</v>
      </c>
      <c r="M629" s="157">
        <f t="shared" si="105"/>
        <v>30000000</v>
      </c>
      <c r="N629" s="157">
        <f t="shared" si="106"/>
        <v>2000000</v>
      </c>
      <c r="O629" s="158">
        <f t="shared" si="107"/>
        <v>340</v>
      </c>
      <c r="P629" s="42"/>
    </row>
    <row r="630" spans="1:16" x14ac:dyDescent="0.2">
      <c r="A630" s="156">
        <v>622</v>
      </c>
      <c r="B630" s="157">
        <v>6320000</v>
      </c>
      <c r="C630" s="42">
        <v>1453.6</v>
      </c>
      <c r="D630" s="43">
        <f t="shared" si="112"/>
        <v>2000000</v>
      </c>
      <c r="E630" s="43">
        <f t="shared" si="112"/>
        <v>4</v>
      </c>
      <c r="F630" s="43">
        <f t="shared" si="112"/>
        <v>10000000</v>
      </c>
      <c r="G630" s="43">
        <f t="shared" si="112"/>
        <v>3</v>
      </c>
      <c r="H630" s="46">
        <f t="shared" si="103"/>
        <v>0.68354430379746833</v>
      </c>
      <c r="I630" s="46">
        <f t="shared" si="104"/>
        <v>0</v>
      </c>
      <c r="J630" s="42">
        <f t="shared" si="109"/>
        <v>993.59999999999991</v>
      </c>
      <c r="K630" s="42">
        <f t="shared" si="109"/>
        <v>0</v>
      </c>
      <c r="L630" s="43">
        <f t="shared" si="110"/>
        <v>4320000</v>
      </c>
      <c r="M630" s="157">
        <f t="shared" si="105"/>
        <v>0</v>
      </c>
      <c r="N630" s="157">
        <f t="shared" si="106"/>
        <v>2000000</v>
      </c>
      <c r="O630" s="158">
        <f t="shared" si="107"/>
        <v>460</v>
      </c>
      <c r="P630" s="42"/>
    </row>
    <row r="631" spans="1:16" x14ac:dyDescent="0.2">
      <c r="A631" s="156">
        <v>623</v>
      </c>
      <c r="B631" s="157">
        <v>800000</v>
      </c>
      <c r="C631" s="42">
        <v>168</v>
      </c>
      <c r="D631" s="43">
        <f t="shared" si="112"/>
        <v>2000000</v>
      </c>
      <c r="E631" s="43">
        <f t="shared" si="112"/>
        <v>4</v>
      </c>
      <c r="F631" s="43">
        <f t="shared" si="112"/>
        <v>10000000</v>
      </c>
      <c r="G631" s="43">
        <f t="shared" si="112"/>
        <v>3</v>
      </c>
      <c r="H631" s="46">
        <f t="shared" si="103"/>
        <v>0</v>
      </c>
      <c r="I631" s="46">
        <f t="shared" si="104"/>
        <v>0</v>
      </c>
      <c r="J631" s="42">
        <f t="shared" si="109"/>
        <v>0</v>
      </c>
      <c r="K631" s="42">
        <f t="shared" si="109"/>
        <v>0</v>
      </c>
      <c r="L631" s="43">
        <f t="shared" si="110"/>
        <v>0</v>
      </c>
      <c r="M631" s="157">
        <f t="shared" si="105"/>
        <v>0</v>
      </c>
      <c r="N631" s="157">
        <f t="shared" si="106"/>
        <v>800000</v>
      </c>
      <c r="O631" s="158">
        <f t="shared" si="107"/>
        <v>168</v>
      </c>
      <c r="P631" s="42"/>
    </row>
    <row r="632" spans="1:16" x14ac:dyDescent="0.2">
      <c r="A632" s="156">
        <v>624</v>
      </c>
      <c r="B632" s="157">
        <v>40000000</v>
      </c>
      <c r="C632" s="42">
        <v>7600</v>
      </c>
      <c r="D632" s="43">
        <f t="shared" si="112"/>
        <v>2000000</v>
      </c>
      <c r="E632" s="43">
        <f t="shared" si="112"/>
        <v>4</v>
      </c>
      <c r="F632" s="43">
        <f t="shared" si="112"/>
        <v>10000000</v>
      </c>
      <c r="G632" s="43">
        <f t="shared" si="112"/>
        <v>3</v>
      </c>
      <c r="H632" s="46">
        <f t="shared" si="103"/>
        <v>0.2</v>
      </c>
      <c r="I632" s="46">
        <f t="shared" si="104"/>
        <v>0.75</v>
      </c>
      <c r="J632" s="42">
        <f t="shared" si="109"/>
        <v>1520</v>
      </c>
      <c r="K632" s="42">
        <f t="shared" si="109"/>
        <v>5700</v>
      </c>
      <c r="L632" s="43">
        <f t="shared" si="110"/>
        <v>8000000</v>
      </c>
      <c r="M632" s="157">
        <f t="shared" si="105"/>
        <v>30000000</v>
      </c>
      <c r="N632" s="157">
        <f t="shared" si="106"/>
        <v>2000000</v>
      </c>
      <c r="O632" s="158">
        <f t="shared" si="107"/>
        <v>380</v>
      </c>
      <c r="P632" s="42"/>
    </row>
    <row r="633" spans="1:16" x14ac:dyDescent="0.2">
      <c r="A633" s="156">
        <v>625</v>
      </c>
      <c r="B633" s="157">
        <v>27352000</v>
      </c>
      <c r="C633" s="42">
        <v>3555.76</v>
      </c>
      <c r="D633" s="43">
        <f t="shared" si="112"/>
        <v>2000000</v>
      </c>
      <c r="E633" s="43">
        <f t="shared" si="112"/>
        <v>4</v>
      </c>
      <c r="F633" s="43">
        <f t="shared" si="112"/>
        <v>10000000</v>
      </c>
      <c r="G633" s="43">
        <f t="shared" si="112"/>
        <v>3</v>
      </c>
      <c r="H633" s="46">
        <f t="shared" si="103"/>
        <v>0.29248318221702252</v>
      </c>
      <c r="I633" s="46">
        <f t="shared" si="104"/>
        <v>0.63439602222872182</v>
      </c>
      <c r="J633" s="42">
        <f t="shared" si="109"/>
        <v>1040</v>
      </c>
      <c r="K633" s="42">
        <f t="shared" si="109"/>
        <v>2255.7600000000002</v>
      </c>
      <c r="L633" s="43">
        <f t="shared" si="110"/>
        <v>8000000</v>
      </c>
      <c r="M633" s="157">
        <f t="shared" si="105"/>
        <v>17352000</v>
      </c>
      <c r="N633" s="157">
        <f t="shared" si="106"/>
        <v>2000000</v>
      </c>
      <c r="O633" s="158">
        <f t="shared" si="107"/>
        <v>260</v>
      </c>
      <c r="P633" s="42"/>
    </row>
    <row r="634" spans="1:16" x14ac:dyDescent="0.2">
      <c r="A634" s="156">
        <v>626</v>
      </c>
      <c r="B634" s="157">
        <v>35746000</v>
      </c>
      <c r="C634" s="42">
        <v>8936.5</v>
      </c>
      <c r="D634" s="43">
        <f t="shared" ref="D634:G649" si="113">D633</f>
        <v>2000000</v>
      </c>
      <c r="E634" s="43">
        <f t="shared" si="113"/>
        <v>4</v>
      </c>
      <c r="F634" s="43">
        <f t="shared" si="113"/>
        <v>10000000</v>
      </c>
      <c r="G634" s="43">
        <f t="shared" si="113"/>
        <v>3</v>
      </c>
      <c r="H634" s="46">
        <f t="shared" si="103"/>
        <v>0.2238012644771443</v>
      </c>
      <c r="I634" s="46">
        <f t="shared" si="104"/>
        <v>0.72024841940356965</v>
      </c>
      <c r="J634" s="42">
        <f t="shared" si="109"/>
        <v>2000</v>
      </c>
      <c r="K634" s="42">
        <f t="shared" si="109"/>
        <v>6436.5</v>
      </c>
      <c r="L634" s="43">
        <f t="shared" si="110"/>
        <v>8000000</v>
      </c>
      <c r="M634" s="157">
        <f t="shared" si="105"/>
        <v>25746000</v>
      </c>
      <c r="N634" s="157">
        <f t="shared" si="106"/>
        <v>2000000</v>
      </c>
      <c r="O634" s="158">
        <f t="shared" si="107"/>
        <v>500</v>
      </c>
      <c r="P634" s="42"/>
    </row>
    <row r="635" spans="1:16" x14ac:dyDescent="0.2">
      <c r="A635" s="156">
        <v>627</v>
      </c>
      <c r="B635" s="157">
        <v>23457000</v>
      </c>
      <c r="C635" s="42">
        <v>6333.39</v>
      </c>
      <c r="D635" s="43">
        <f t="shared" si="113"/>
        <v>2000000</v>
      </c>
      <c r="E635" s="43">
        <f t="shared" si="113"/>
        <v>4</v>
      </c>
      <c r="F635" s="43">
        <f t="shared" si="113"/>
        <v>10000000</v>
      </c>
      <c r="G635" s="43">
        <f t="shared" si="113"/>
        <v>3</v>
      </c>
      <c r="H635" s="46">
        <f t="shared" si="103"/>
        <v>0.34104958008270453</v>
      </c>
      <c r="I635" s="46">
        <f t="shared" si="104"/>
        <v>0.5736880248966193</v>
      </c>
      <c r="J635" s="42">
        <f t="shared" si="109"/>
        <v>2160</v>
      </c>
      <c r="K635" s="42">
        <f t="shared" si="109"/>
        <v>3633.39</v>
      </c>
      <c r="L635" s="43">
        <f t="shared" si="110"/>
        <v>8000000</v>
      </c>
      <c r="M635" s="157">
        <f t="shared" si="105"/>
        <v>13456999.999999998</v>
      </c>
      <c r="N635" s="157">
        <f t="shared" si="106"/>
        <v>2000000</v>
      </c>
      <c r="O635" s="158">
        <f t="shared" si="107"/>
        <v>540.00000000000091</v>
      </c>
      <c r="P635" s="42"/>
    </row>
    <row r="636" spans="1:16" x14ac:dyDescent="0.2">
      <c r="A636" s="156">
        <v>628</v>
      </c>
      <c r="B636" s="157">
        <v>23203000</v>
      </c>
      <c r="C636" s="42">
        <v>6032.78</v>
      </c>
      <c r="D636" s="43">
        <f t="shared" si="113"/>
        <v>2000000</v>
      </c>
      <c r="E636" s="43">
        <f t="shared" si="113"/>
        <v>4</v>
      </c>
      <c r="F636" s="43">
        <f t="shared" si="113"/>
        <v>10000000</v>
      </c>
      <c r="G636" s="43">
        <f t="shared" si="113"/>
        <v>3</v>
      </c>
      <c r="H636" s="46">
        <f t="shared" si="103"/>
        <v>0.34478300219799163</v>
      </c>
      <c r="I636" s="46">
        <f t="shared" si="104"/>
        <v>0.56902124725251046</v>
      </c>
      <c r="J636" s="42">
        <f t="shared" si="109"/>
        <v>2080</v>
      </c>
      <c r="K636" s="42">
        <f t="shared" si="109"/>
        <v>3432.7799999999997</v>
      </c>
      <c r="L636" s="43">
        <f t="shared" si="110"/>
        <v>8000000</v>
      </c>
      <c r="M636" s="157">
        <f t="shared" si="105"/>
        <v>13203000</v>
      </c>
      <c r="N636" s="157">
        <f t="shared" si="106"/>
        <v>2000000</v>
      </c>
      <c r="O636" s="158">
        <f t="shared" si="107"/>
        <v>520</v>
      </c>
      <c r="P636" s="42"/>
    </row>
    <row r="637" spans="1:16" x14ac:dyDescent="0.2">
      <c r="A637" s="156">
        <v>629</v>
      </c>
      <c r="B637" s="157">
        <v>4586000</v>
      </c>
      <c r="C637" s="42">
        <v>1375.8</v>
      </c>
      <c r="D637" s="43">
        <f t="shared" si="113"/>
        <v>2000000</v>
      </c>
      <c r="E637" s="43">
        <f t="shared" si="113"/>
        <v>4</v>
      </c>
      <c r="F637" s="43">
        <f t="shared" si="113"/>
        <v>10000000</v>
      </c>
      <c r="G637" s="43">
        <f t="shared" si="113"/>
        <v>3</v>
      </c>
      <c r="H637" s="46">
        <f t="shared" si="103"/>
        <v>0.56389010030527698</v>
      </c>
      <c r="I637" s="46">
        <f t="shared" si="104"/>
        <v>0</v>
      </c>
      <c r="J637" s="42">
        <f t="shared" si="109"/>
        <v>775.80000000000007</v>
      </c>
      <c r="K637" s="42">
        <f t="shared" si="109"/>
        <v>0</v>
      </c>
      <c r="L637" s="43">
        <f t="shared" si="110"/>
        <v>2586000</v>
      </c>
      <c r="M637" s="157">
        <f t="shared" si="105"/>
        <v>0</v>
      </c>
      <c r="N637" s="157">
        <f t="shared" si="106"/>
        <v>2000000</v>
      </c>
      <c r="O637" s="158">
        <f t="shared" si="107"/>
        <v>599.99999999999989</v>
      </c>
      <c r="P637" s="42"/>
    </row>
    <row r="638" spans="1:16" x14ac:dyDescent="0.2">
      <c r="A638" s="156">
        <v>630</v>
      </c>
      <c r="B638" s="157">
        <v>27005000</v>
      </c>
      <c r="C638" s="42">
        <v>8101.5</v>
      </c>
      <c r="D638" s="43">
        <f t="shared" si="113"/>
        <v>2000000</v>
      </c>
      <c r="E638" s="43">
        <f t="shared" si="113"/>
        <v>4</v>
      </c>
      <c r="F638" s="43">
        <f t="shared" si="113"/>
        <v>10000000</v>
      </c>
      <c r="G638" s="43">
        <f t="shared" si="113"/>
        <v>3</v>
      </c>
      <c r="H638" s="46">
        <f t="shared" si="103"/>
        <v>0.29624143677096831</v>
      </c>
      <c r="I638" s="46">
        <f t="shared" si="104"/>
        <v>0.62969820403628962</v>
      </c>
      <c r="J638" s="42">
        <f t="shared" si="109"/>
        <v>2400</v>
      </c>
      <c r="K638" s="42">
        <f t="shared" si="109"/>
        <v>5101.5</v>
      </c>
      <c r="L638" s="43">
        <f t="shared" si="110"/>
        <v>7999999.9999999991</v>
      </c>
      <c r="M638" s="157">
        <f t="shared" si="105"/>
        <v>17005000</v>
      </c>
      <c r="N638" s="157">
        <f t="shared" si="106"/>
        <v>2000000</v>
      </c>
      <c r="O638" s="158">
        <f t="shared" si="107"/>
        <v>600</v>
      </c>
      <c r="P638" s="42"/>
    </row>
    <row r="639" spans="1:16" x14ac:dyDescent="0.2">
      <c r="A639" s="156">
        <v>631</v>
      </c>
      <c r="B639" s="157">
        <v>800000</v>
      </c>
      <c r="C639" s="42">
        <v>128</v>
      </c>
      <c r="D639" s="43">
        <f t="shared" si="113"/>
        <v>2000000</v>
      </c>
      <c r="E639" s="43">
        <f t="shared" si="113"/>
        <v>4</v>
      </c>
      <c r="F639" s="43">
        <f t="shared" si="113"/>
        <v>10000000</v>
      </c>
      <c r="G639" s="43">
        <f t="shared" si="113"/>
        <v>3</v>
      </c>
      <c r="H639" s="46">
        <f t="shared" si="103"/>
        <v>0</v>
      </c>
      <c r="I639" s="46">
        <f t="shared" si="104"/>
        <v>0</v>
      </c>
      <c r="J639" s="42">
        <f t="shared" si="109"/>
        <v>0</v>
      </c>
      <c r="K639" s="42">
        <f t="shared" si="109"/>
        <v>0</v>
      </c>
      <c r="L639" s="43">
        <f t="shared" si="110"/>
        <v>0</v>
      </c>
      <c r="M639" s="157">
        <f t="shared" si="105"/>
        <v>0</v>
      </c>
      <c r="N639" s="157">
        <f t="shared" si="106"/>
        <v>800000</v>
      </c>
      <c r="O639" s="158">
        <f t="shared" si="107"/>
        <v>128</v>
      </c>
      <c r="P639" s="42"/>
    </row>
    <row r="640" spans="1:16" x14ac:dyDescent="0.2">
      <c r="A640" s="156">
        <v>632</v>
      </c>
      <c r="B640" s="157">
        <v>2603000</v>
      </c>
      <c r="C640" s="42">
        <v>754.87</v>
      </c>
      <c r="D640" s="43">
        <f t="shared" si="113"/>
        <v>2000000</v>
      </c>
      <c r="E640" s="43">
        <f t="shared" si="113"/>
        <v>4</v>
      </c>
      <c r="F640" s="43">
        <f t="shared" si="113"/>
        <v>10000000</v>
      </c>
      <c r="G640" s="43">
        <f t="shared" si="113"/>
        <v>3</v>
      </c>
      <c r="H640" s="46">
        <f t="shared" si="103"/>
        <v>0.23165578179024202</v>
      </c>
      <c r="I640" s="46">
        <f t="shared" si="104"/>
        <v>0</v>
      </c>
      <c r="J640" s="42">
        <f t="shared" si="109"/>
        <v>174.87</v>
      </c>
      <c r="K640" s="42">
        <f t="shared" si="109"/>
        <v>0</v>
      </c>
      <c r="L640" s="43">
        <f t="shared" si="110"/>
        <v>603000</v>
      </c>
      <c r="M640" s="157">
        <f t="shared" si="105"/>
        <v>0</v>
      </c>
      <c r="N640" s="157">
        <f t="shared" si="106"/>
        <v>2000000</v>
      </c>
      <c r="O640" s="158">
        <f t="shared" si="107"/>
        <v>580</v>
      </c>
      <c r="P640" s="42"/>
    </row>
    <row r="641" spans="1:16" x14ac:dyDescent="0.2">
      <c r="A641" s="156">
        <v>633</v>
      </c>
      <c r="B641" s="157">
        <v>800000</v>
      </c>
      <c r="C641" s="42">
        <v>176</v>
      </c>
      <c r="D641" s="43">
        <f t="shared" si="113"/>
        <v>2000000</v>
      </c>
      <c r="E641" s="43">
        <f t="shared" si="113"/>
        <v>4</v>
      </c>
      <c r="F641" s="43">
        <f t="shared" si="113"/>
        <v>10000000</v>
      </c>
      <c r="G641" s="43">
        <f t="shared" si="113"/>
        <v>3</v>
      </c>
      <c r="H641" s="46">
        <f t="shared" si="103"/>
        <v>0</v>
      </c>
      <c r="I641" s="46">
        <f t="shared" si="104"/>
        <v>0</v>
      </c>
      <c r="J641" s="42">
        <f t="shared" si="109"/>
        <v>0</v>
      </c>
      <c r="K641" s="42">
        <f t="shared" si="109"/>
        <v>0</v>
      </c>
      <c r="L641" s="43">
        <f t="shared" si="110"/>
        <v>0</v>
      </c>
      <c r="M641" s="157">
        <f t="shared" si="105"/>
        <v>0</v>
      </c>
      <c r="N641" s="157">
        <f t="shared" si="106"/>
        <v>800000</v>
      </c>
      <c r="O641" s="158">
        <f t="shared" si="107"/>
        <v>176</v>
      </c>
      <c r="P641" s="42"/>
    </row>
    <row r="642" spans="1:16" x14ac:dyDescent="0.2">
      <c r="A642" s="156">
        <v>634</v>
      </c>
      <c r="B642" s="157">
        <v>6498000</v>
      </c>
      <c r="C642" s="42">
        <v>1234.6199999999999</v>
      </c>
      <c r="D642" s="43">
        <f t="shared" si="113"/>
        <v>2000000</v>
      </c>
      <c r="E642" s="43">
        <f t="shared" si="113"/>
        <v>4</v>
      </c>
      <c r="F642" s="43">
        <f t="shared" si="113"/>
        <v>10000000</v>
      </c>
      <c r="G642" s="43">
        <f t="shared" si="113"/>
        <v>3</v>
      </c>
      <c r="H642" s="46">
        <f t="shared" si="103"/>
        <v>0.69221298861188063</v>
      </c>
      <c r="I642" s="46">
        <f t="shared" si="104"/>
        <v>0</v>
      </c>
      <c r="J642" s="42">
        <f t="shared" si="109"/>
        <v>854.62</v>
      </c>
      <c r="K642" s="42">
        <f t="shared" si="109"/>
        <v>0</v>
      </c>
      <c r="L642" s="43">
        <f t="shared" si="110"/>
        <v>4498000</v>
      </c>
      <c r="M642" s="157">
        <f t="shared" si="105"/>
        <v>0</v>
      </c>
      <c r="N642" s="157">
        <f t="shared" si="106"/>
        <v>2000000</v>
      </c>
      <c r="O642" s="158">
        <f t="shared" si="107"/>
        <v>379.99999999999989</v>
      </c>
      <c r="P642" s="42"/>
    </row>
    <row r="643" spans="1:16" x14ac:dyDescent="0.2">
      <c r="A643" s="156">
        <v>635</v>
      </c>
      <c r="B643" s="157">
        <v>13740000</v>
      </c>
      <c r="C643" s="42">
        <v>3709.8</v>
      </c>
      <c r="D643" s="43">
        <f t="shared" si="113"/>
        <v>2000000</v>
      </c>
      <c r="E643" s="43">
        <f t="shared" si="113"/>
        <v>4</v>
      </c>
      <c r="F643" s="43">
        <f t="shared" si="113"/>
        <v>10000000</v>
      </c>
      <c r="G643" s="43">
        <f t="shared" si="113"/>
        <v>3</v>
      </c>
      <c r="H643" s="46">
        <f t="shared" si="103"/>
        <v>0.58224163027656473</v>
      </c>
      <c r="I643" s="46">
        <f t="shared" si="104"/>
        <v>0.27219796215429404</v>
      </c>
      <c r="J643" s="42">
        <f t="shared" si="109"/>
        <v>2160</v>
      </c>
      <c r="K643" s="42">
        <f t="shared" si="109"/>
        <v>1009.8000000000001</v>
      </c>
      <c r="L643" s="43">
        <f t="shared" si="110"/>
        <v>7999999.9999999991</v>
      </c>
      <c r="M643" s="157">
        <f t="shared" si="105"/>
        <v>3740000</v>
      </c>
      <c r="N643" s="157">
        <f t="shared" si="106"/>
        <v>2000000</v>
      </c>
      <c r="O643" s="158">
        <f t="shared" si="107"/>
        <v>540</v>
      </c>
      <c r="P643" s="42"/>
    </row>
    <row r="644" spans="1:16" x14ac:dyDescent="0.2">
      <c r="A644" s="156">
        <v>636</v>
      </c>
      <c r="B644" s="157">
        <v>4990000</v>
      </c>
      <c r="C644" s="42">
        <v>1147.7</v>
      </c>
      <c r="D644" s="43">
        <f t="shared" si="113"/>
        <v>2000000</v>
      </c>
      <c r="E644" s="43">
        <f t="shared" si="113"/>
        <v>4</v>
      </c>
      <c r="F644" s="43">
        <f t="shared" si="113"/>
        <v>10000000</v>
      </c>
      <c r="G644" s="43">
        <f t="shared" si="113"/>
        <v>3</v>
      </c>
      <c r="H644" s="46">
        <f t="shared" si="103"/>
        <v>0.59919839679358722</v>
      </c>
      <c r="I644" s="46">
        <f t="shared" si="104"/>
        <v>0</v>
      </c>
      <c r="J644" s="42">
        <f t="shared" si="109"/>
        <v>687.7</v>
      </c>
      <c r="K644" s="42">
        <f t="shared" si="109"/>
        <v>0</v>
      </c>
      <c r="L644" s="43">
        <f t="shared" si="110"/>
        <v>2990000</v>
      </c>
      <c r="M644" s="157">
        <f t="shared" si="105"/>
        <v>0</v>
      </c>
      <c r="N644" s="157">
        <f t="shared" si="106"/>
        <v>2000000</v>
      </c>
      <c r="O644" s="158">
        <f t="shared" si="107"/>
        <v>460</v>
      </c>
      <c r="P644" s="42"/>
    </row>
    <row r="645" spans="1:16" x14ac:dyDescent="0.2">
      <c r="A645" s="156">
        <v>637</v>
      </c>
      <c r="B645" s="157">
        <v>800000</v>
      </c>
      <c r="C645" s="42">
        <v>224</v>
      </c>
      <c r="D645" s="43">
        <f t="shared" si="113"/>
        <v>2000000</v>
      </c>
      <c r="E645" s="43">
        <f t="shared" si="113"/>
        <v>4</v>
      </c>
      <c r="F645" s="43">
        <f t="shared" si="113"/>
        <v>10000000</v>
      </c>
      <c r="G645" s="43">
        <f t="shared" si="113"/>
        <v>3</v>
      </c>
      <c r="H645" s="46">
        <f t="shared" si="103"/>
        <v>0</v>
      </c>
      <c r="I645" s="46">
        <f t="shared" si="104"/>
        <v>0</v>
      </c>
      <c r="J645" s="42">
        <f t="shared" si="109"/>
        <v>0</v>
      </c>
      <c r="K645" s="42">
        <f t="shared" si="109"/>
        <v>0</v>
      </c>
      <c r="L645" s="43">
        <f t="shared" si="110"/>
        <v>0</v>
      </c>
      <c r="M645" s="157">
        <f t="shared" si="105"/>
        <v>0</v>
      </c>
      <c r="N645" s="157">
        <f t="shared" si="106"/>
        <v>800000</v>
      </c>
      <c r="O645" s="158">
        <f t="shared" si="107"/>
        <v>224</v>
      </c>
      <c r="P645" s="42"/>
    </row>
    <row r="646" spans="1:16" x14ac:dyDescent="0.2">
      <c r="A646" s="156">
        <v>638</v>
      </c>
      <c r="B646" s="157">
        <v>40000000</v>
      </c>
      <c r="C646" s="42">
        <v>4800</v>
      </c>
      <c r="D646" s="43">
        <f t="shared" si="113"/>
        <v>2000000</v>
      </c>
      <c r="E646" s="43">
        <f t="shared" si="113"/>
        <v>4</v>
      </c>
      <c r="F646" s="43">
        <f t="shared" si="113"/>
        <v>10000000</v>
      </c>
      <c r="G646" s="43">
        <f t="shared" si="113"/>
        <v>3</v>
      </c>
      <c r="H646" s="46">
        <f t="shared" si="103"/>
        <v>0.2</v>
      </c>
      <c r="I646" s="46">
        <f t="shared" si="104"/>
        <v>0.75</v>
      </c>
      <c r="J646" s="42">
        <f t="shared" si="109"/>
        <v>960</v>
      </c>
      <c r="K646" s="42">
        <f t="shared" si="109"/>
        <v>3600</v>
      </c>
      <c r="L646" s="43">
        <f t="shared" si="110"/>
        <v>8000000</v>
      </c>
      <c r="M646" s="157">
        <f t="shared" si="105"/>
        <v>30000000</v>
      </c>
      <c r="N646" s="157">
        <f t="shared" si="106"/>
        <v>2000000</v>
      </c>
      <c r="O646" s="158">
        <f t="shared" si="107"/>
        <v>240</v>
      </c>
      <c r="P646" s="42"/>
    </row>
    <row r="647" spans="1:16" x14ac:dyDescent="0.2">
      <c r="A647" s="156">
        <v>639</v>
      </c>
      <c r="B647" s="157">
        <v>3867000</v>
      </c>
      <c r="C647" s="42">
        <v>734.73</v>
      </c>
      <c r="D647" s="43">
        <f t="shared" si="113"/>
        <v>2000000</v>
      </c>
      <c r="E647" s="43">
        <f t="shared" si="113"/>
        <v>4</v>
      </c>
      <c r="F647" s="43">
        <f t="shared" si="113"/>
        <v>10000000</v>
      </c>
      <c r="G647" s="43">
        <f t="shared" si="113"/>
        <v>3</v>
      </c>
      <c r="H647" s="46">
        <f t="shared" si="103"/>
        <v>0.48280320662011894</v>
      </c>
      <c r="I647" s="46">
        <f t="shared" si="104"/>
        <v>0</v>
      </c>
      <c r="J647" s="42">
        <f t="shared" si="109"/>
        <v>354.73</v>
      </c>
      <c r="K647" s="42">
        <f t="shared" si="109"/>
        <v>0</v>
      </c>
      <c r="L647" s="43">
        <f t="shared" si="110"/>
        <v>1867000</v>
      </c>
      <c r="M647" s="157">
        <f t="shared" si="105"/>
        <v>0</v>
      </c>
      <c r="N647" s="157">
        <f t="shared" si="106"/>
        <v>2000000</v>
      </c>
      <c r="O647" s="158">
        <f t="shared" si="107"/>
        <v>380</v>
      </c>
      <c r="P647" s="42"/>
    </row>
    <row r="648" spans="1:16" x14ac:dyDescent="0.2">
      <c r="A648" s="156">
        <v>640</v>
      </c>
      <c r="B648" s="157">
        <v>31286000</v>
      </c>
      <c r="C648" s="42">
        <v>5318.62</v>
      </c>
      <c r="D648" s="43">
        <f t="shared" si="113"/>
        <v>2000000</v>
      </c>
      <c r="E648" s="43">
        <f t="shared" si="113"/>
        <v>4</v>
      </c>
      <c r="F648" s="43">
        <f t="shared" si="113"/>
        <v>10000000</v>
      </c>
      <c r="G648" s="43">
        <f t="shared" si="113"/>
        <v>3</v>
      </c>
      <c r="H648" s="46">
        <f t="shared" si="103"/>
        <v>0.25570542734769547</v>
      </c>
      <c r="I648" s="46">
        <f t="shared" si="104"/>
        <v>0.68036821581538065</v>
      </c>
      <c r="J648" s="42">
        <f t="shared" si="109"/>
        <v>1360</v>
      </c>
      <c r="K648" s="42">
        <f t="shared" si="109"/>
        <v>3618.62</v>
      </c>
      <c r="L648" s="43">
        <f t="shared" si="110"/>
        <v>8000000</v>
      </c>
      <c r="M648" s="157">
        <f t="shared" si="105"/>
        <v>21286000</v>
      </c>
      <c r="N648" s="157">
        <f t="shared" si="106"/>
        <v>2000000</v>
      </c>
      <c r="O648" s="158">
        <f t="shared" si="107"/>
        <v>340</v>
      </c>
      <c r="P648" s="42"/>
    </row>
    <row r="649" spans="1:16" x14ac:dyDescent="0.2">
      <c r="A649" s="156">
        <v>641</v>
      </c>
      <c r="B649" s="157">
        <v>40000000</v>
      </c>
      <c r="C649" s="42">
        <v>10800</v>
      </c>
      <c r="D649" s="43">
        <f t="shared" si="113"/>
        <v>2000000</v>
      </c>
      <c r="E649" s="43">
        <f t="shared" si="113"/>
        <v>4</v>
      </c>
      <c r="F649" s="43">
        <f t="shared" si="113"/>
        <v>10000000</v>
      </c>
      <c r="G649" s="43">
        <f t="shared" si="113"/>
        <v>3</v>
      </c>
      <c r="H649" s="46">
        <f t="shared" ref="H649:H712" si="114">MAX(0,MIN(E649*D649,B649-D649))/B649</f>
        <v>0.2</v>
      </c>
      <c r="I649" s="46">
        <f t="shared" ref="I649:I712" si="115">MAX(0,MIN(G649*F649,B649-SUM(D649,E649*D649)))/B649</f>
        <v>0.75</v>
      </c>
      <c r="J649" s="42">
        <f t="shared" si="109"/>
        <v>2160</v>
      </c>
      <c r="K649" s="42">
        <f t="shared" si="109"/>
        <v>8100</v>
      </c>
      <c r="L649" s="43">
        <f t="shared" si="110"/>
        <v>8000000</v>
      </c>
      <c r="M649" s="157">
        <f t="shared" ref="M649:M712" si="116">I649*$B649</f>
        <v>30000000</v>
      </c>
      <c r="N649" s="157">
        <f t="shared" ref="N649:N712" si="117">B649-SUM(L649:M649)</f>
        <v>2000000</v>
      </c>
      <c r="O649" s="158">
        <f t="shared" ref="O649:O712" si="118">C649-SUM(J649:K649)</f>
        <v>540</v>
      </c>
      <c r="P649" s="42"/>
    </row>
    <row r="650" spans="1:16" x14ac:dyDescent="0.2">
      <c r="A650" s="156">
        <v>642</v>
      </c>
      <c r="B650" s="157">
        <v>15415000</v>
      </c>
      <c r="C650" s="42">
        <v>4470.3500000000004</v>
      </c>
      <c r="D650" s="43">
        <f t="shared" ref="D650:G665" si="119">D649</f>
        <v>2000000</v>
      </c>
      <c r="E650" s="43">
        <f t="shared" si="119"/>
        <v>4</v>
      </c>
      <c r="F650" s="43">
        <f t="shared" si="119"/>
        <v>10000000</v>
      </c>
      <c r="G650" s="43">
        <f t="shared" si="119"/>
        <v>3</v>
      </c>
      <c r="H650" s="46">
        <f t="shared" si="114"/>
        <v>0.5189750243269543</v>
      </c>
      <c r="I650" s="46">
        <f t="shared" si="115"/>
        <v>0.35128121959130715</v>
      </c>
      <c r="J650" s="42">
        <f t="shared" ref="J650:K713" si="120">+H650*$C650</f>
        <v>2320.0000000000005</v>
      </c>
      <c r="K650" s="42">
        <f t="shared" si="120"/>
        <v>1570.3500000000001</v>
      </c>
      <c r="L650" s="43">
        <f t="shared" ref="L650:L713" si="121">H650*B650</f>
        <v>8000000.0000000009</v>
      </c>
      <c r="M650" s="157">
        <f t="shared" si="116"/>
        <v>5415000</v>
      </c>
      <c r="N650" s="157">
        <f t="shared" si="117"/>
        <v>2000000</v>
      </c>
      <c r="O650" s="158">
        <f t="shared" si="118"/>
        <v>580</v>
      </c>
      <c r="P650" s="42"/>
    </row>
    <row r="651" spans="1:16" x14ac:dyDescent="0.2">
      <c r="A651" s="156">
        <v>643</v>
      </c>
      <c r="B651" s="157">
        <v>17692000</v>
      </c>
      <c r="C651" s="42">
        <v>5307.6</v>
      </c>
      <c r="D651" s="43">
        <f t="shared" si="119"/>
        <v>2000000</v>
      </c>
      <c r="E651" s="43">
        <f t="shared" si="119"/>
        <v>4</v>
      </c>
      <c r="F651" s="43">
        <f t="shared" si="119"/>
        <v>10000000</v>
      </c>
      <c r="G651" s="43">
        <f t="shared" si="119"/>
        <v>3</v>
      </c>
      <c r="H651" s="46">
        <f t="shared" si="114"/>
        <v>0.45218177707438389</v>
      </c>
      <c r="I651" s="46">
        <f t="shared" si="115"/>
        <v>0.43477277865702013</v>
      </c>
      <c r="J651" s="42">
        <f t="shared" si="120"/>
        <v>2400</v>
      </c>
      <c r="K651" s="42">
        <f t="shared" si="120"/>
        <v>2307.6000000000004</v>
      </c>
      <c r="L651" s="43">
        <f t="shared" si="121"/>
        <v>8000000</v>
      </c>
      <c r="M651" s="157">
        <f t="shared" si="116"/>
        <v>7692000</v>
      </c>
      <c r="N651" s="157">
        <f t="shared" si="117"/>
        <v>2000000</v>
      </c>
      <c r="O651" s="158">
        <f t="shared" si="118"/>
        <v>600</v>
      </c>
      <c r="P651" s="42"/>
    </row>
    <row r="652" spans="1:16" x14ac:dyDescent="0.2">
      <c r="A652" s="156">
        <v>644</v>
      </c>
      <c r="B652" s="157">
        <v>39859000</v>
      </c>
      <c r="C652" s="42">
        <v>10761.93</v>
      </c>
      <c r="D652" s="43">
        <f t="shared" si="119"/>
        <v>2000000</v>
      </c>
      <c r="E652" s="43">
        <f t="shared" si="119"/>
        <v>4</v>
      </c>
      <c r="F652" s="43">
        <f t="shared" si="119"/>
        <v>10000000</v>
      </c>
      <c r="G652" s="43">
        <f t="shared" si="119"/>
        <v>3</v>
      </c>
      <c r="H652" s="46">
        <f t="shared" si="114"/>
        <v>0.20070749391605408</v>
      </c>
      <c r="I652" s="46">
        <f t="shared" si="115"/>
        <v>0.74911563260493241</v>
      </c>
      <c r="J652" s="42">
        <f t="shared" si="120"/>
        <v>2160</v>
      </c>
      <c r="K652" s="42">
        <f t="shared" si="120"/>
        <v>8061.93</v>
      </c>
      <c r="L652" s="43">
        <f t="shared" si="121"/>
        <v>8000000</v>
      </c>
      <c r="M652" s="157">
        <f t="shared" si="116"/>
        <v>29859000</v>
      </c>
      <c r="N652" s="157">
        <f t="shared" si="117"/>
        <v>2000000</v>
      </c>
      <c r="O652" s="158">
        <f t="shared" si="118"/>
        <v>540</v>
      </c>
      <c r="P652" s="42"/>
    </row>
    <row r="653" spans="1:16" x14ac:dyDescent="0.2">
      <c r="A653" s="156">
        <v>645</v>
      </c>
      <c r="B653" s="157">
        <v>800000</v>
      </c>
      <c r="C653" s="42">
        <v>104</v>
      </c>
      <c r="D653" s="43">
        <f t="shared" si="119"/>
        <v>2000000</v>
      </c>
      <c r="E653" s="43">
        <f t="shared" si="119"/>
        <v>4</v>
      </c>
      <c r="F653" s="43">
        <f t="shared" si="119"/>
        <v>10000000</v>
      </c>
      <c r="G653" s="43">
        <f t="shared" si="119"/>
        <v>3</v>
      </c>
      <c r="H653" s="46">
        <f t="shared" si="114"/>
        <v>0</v>
      </c>
      <c r="I653" s="46">
        <f t="shared" si="115"/>
        <v>0</v>
      </c>
      <c r="J653" s="42">
        <f t="shared" si="120"/>
        <v>0</v>
      </c>
      <c r="K653" s="42">
        <f t="shared" si="120"/>
        <v>0</v>
      </c>
      <c r="L653" s="43">
        <f t="shared" si="121"/>
        <v>0</v>
      </c>
      <c r="M653" s="157">
        <f t="shared" si="116"/>
        <v>0</v>
      </c>
      <c r="N653" s="157">
        <f t="shared" si="117"/>
        <v>800000</v>
      </c>
      <c r="O653" s="158">
        <f t="shared" si="118"/>
        <v>104</v>
      </c>
      <c r="P653" s="42"/>
    </row>
    <row r="654" spans="1:16" x14ac:dyDescent="0.2">
      <c r="A654" s="156">
        <v>646</v>
      </c>
      <c r="B654" s="157">
        <v>8263000</v>
      </c>
      <c r="C654" s="42">
        <v>1074.19</v>
      </c>
      <c r="D654" s="43">
        <f t="shared" si="119"/>
        <v>2000000</v>
      </c>
      <c r="E654" s="43">
        <f t="shared" si="119"/>
        <v>4</v>
      </c>
      <c r="F654" s="43">
        <f t="shared" si="119"/>
        <v>10000000</v>
      </c>
      <c r="G654" s="43">
        <f t="shared" si="119"/>
        <v>3</v>
      </c>
      <c r="H654" s="46">
        <f t="shared" si="114"/>
        <v>0.75795715841703981</v>
      </c>
      <c r="I654" s="46">
        <f t="shared" si="115"/>
        <v>0</v>
      </c>
      <c r="J654" s="42">
        <f t="shared" si="120"/>
        <v>814.19</v>
      </c>
      <c r="K654" s="42">
        <f t="shared" si="120"/>
        <v>0</v>
      </c>
      <c r="L654" s="43">
        <f t="shared" si="121"/>
        <v>6263000</v>
      </c>
      <c r="M654" s="157">
        <f t="shared" si="116"/>
        <v>0</v>
      </c>
      <c r="N654" s="157">
        <f t="shared" si="117"/>
        <v>2000000</v>
      </c>
      <c r="O654" s="158">
        <f t="shared" si="118"/>
        <v>260</v>
      </c>
      <c r="P654" s="42"/>
    </row>
    <row r="655" spans="1:16" x14ac:dyDescent="0.2">
      <c r="A655" s="156">
        <v>647</v>
      </c>
      <c r="B655" s="157">
        <v>800000</v>
      </c>
      <c r="C655" s="42">
        <v>184</v>
      </c>
      <c r="D655" s="43">
        <f t="shared" si="119"/>
        <v>2000000</v>
      </c>
      <c r="E655" s="43">
        <f t="shared" si="119"/>
        <v>4</v>
      </c>
      <c r="F655" s="43">
        <f t="shared" si="119"/>
        <v>10000000</v>
      </c>
      <c r="G655" s="43">
        <f t="shared" si="119"/>
        <v>3</v>
      </c>
      <c r="H655" s="46">
        <f t="shared" si="114"/>
        <v>0</v>
      </c>
      <c r="I655" s="46">
        <f t="shared" si="115"/>
        <v>0</v>
      </c>
      <c r="J655" s="42">
        <f t="shared" si="120"/>
        <v>0</v>
      </c>
      <c r="K655" s="42">
        <f t="shared" si="120"/>
        <v>0</v>
      </c>
      <c r="L655" s="43">
        <f t="shared" si="121"/>
        <v>0</v>
      </c>
      <c r="M655" s="157">
        <f t="shared" si="116"/>
        <v>0</v>
      </c>
      <c r="N655" s="157">
        <f t="shared" si="117"/>
        <v>800000</v>
      </c>
      <c r="O655" s="158">
        <f t="shared" si="118"/>
        <v>184</v>
      </c>
      <c r="P655" s="42"/>
    </row>
    <row r="656" spans="1:16" x14ac:dyDescent="0.2">
      <c r="A656" s="156">
        <v>648</v>
      </c>
      <c r="B656" s="157">
        <v>1135000</v>
      </c>
      <c r="C656" s="42">
        <v>136.19999999999999</v>
      </c>
      <c r="D656" s="43">
        <f t="shared" si="119"/>
        <v>2000000</v>
      </c>
      <c r="E656" s="43">
        <f t="shared" si="119"/>
        <v>4</v>
      </c>
      <c r="F656" s="43">
        <f t="shared" si="119"/>
        <v>10000000</v>
      </c>
      <c r="G656" s="43">
        <f t="shared" si="119"/>
        <v>3</v>
      </c>
      <c r="H656" s="46">
        <f t="shared" si="114"/>
        <v>0</v>
      </c>
      <c r="I656" s="46">
        <f t="shared" si="115"/>
        <v>0</v>
      </c>
      <c r="J656" s="42">
        <f t="shared" si="120"/>
        <v>0</v>
      </c>
      <c r="K656" s="42">
        <f t="shared" si="120"/>
        <v>0</v>
      </c>
      <c r="L656" s="43">
        <f t="shared" si="121"/>
        <v>0</v>
      </c>
      <c r="M656" s="157">
        <f t="shared" si="116"/>
        <v>0</v>
      </c>
      <c r="N656" s="157">
        <f t="shared" si="117"/>
        <v>1135000</v>
      </c>
      <c r="O656" s="158">
        <f t="shared" si="118"/>
        <v>136.19999999999999</v>
      </c>
      <c r="P656" s="42"/>
    </row>
    <row r="657" spans="1:16" x14ac:dyDescent="0.2">
      <c r="A657" s="156">
        <v>649</v>
      </c>
      <c r="B657" s="157">
        <v>7106000</v>
      </c>
      <c r="C657" s="42">
        <v>1279.08</v>
      </c>
      <c r="D657" s="43">
        <f t="shared" si="119"/>
        <v>2000000</v>
      </c>
      <c r="E657" s="43">
        <f t="shared" si="119"/>
        <v>4</v>
      </c>
      <c r="F657" s="43">
        <f t="shared" si="119"/>
        <v>10000000</v>
      </c>
      <c r="G657" s="43">
        <f t="shared" si="119"/>
        <v>3</v>
      </c>
      <c r="H657" s="46">
        <f t="shared" si="114"/>
        <v>0.71854770616380526</v>
      </c>
      <c r="I657" s="46">
        <f t="shared" si="115"/>
        <v>0</v>
      </c>
      <c r="J657" s="42">
        <f t="shared" si="120"/>
        <v>919.07999999999993</v>
      </c>
      <c r="K657" s="42">
        <f t="shared" si="120"/>
        <v>0</v>
      </c>
      <c r="L657" s="43">
        <f t="shared" si="121"/>
        <v>5106000</v>
      </c>
      <c r="M657" s="157">
        <f t="shared" si="116"/>
        <v>0</v>
      </c>
      <c r="N657" s="157">
        <f t="shared" si="117"/>
        <v>2000000</v>
      </c>
      <c r="O657" s="158">
        <f t="shared" si="118"/>
        <v>360</v>
      </c>
      <c r="P657" s="42"/>
    </row>
    <row r="658" spans="1:16" x14ac:dyDescent="0.2">
      <c r="A658" s="156">
        <v>650</v>
      </c>
      <c r="B658" s="157">
        <v>19691000</v>
      </c>
      <c r="C658" s="42">
        <v>4922.75</v>
      </c>
      <c r="D658" s="43">
        <f t="shared" si="119"/>
        <v>2000000</v>
      </c>
      <c r="E658" s="43">
        <f t="shared" si="119"/>
        <v>4</v>
      </c>
      <c r="F658" s="43">
        <f t="shared" si="119"/>
        <v>10000000</v>
      </c>
      <c r="G658" s="43">
        <f t="shared" si="119"/>
        <v>3</v>
      </c>
      <c r="H658" s="46">
        <f t="shared" si="114"/>
        <v>0.40627697933065865</v>
      </c>
      <c r="I658" s="46">
        <f t="shared" si="115"/>
        <v>0.49215377583667663</v>
      </c>
      <c r="J658" s="42">
        <f t="shared" si="120"/>
        <v>1999.9999999999998</v>
      </c>
      <c r="K658" s="42">
        <f t="shared" si="120"/>
        <v>2422.75</v>
      </c>
      <c r="L658" s="43">
        <f t="shared" si="121"/>
        <v>7999999.9999999991</v>
      </c>
      <c r="M658" s="157">
        <f t="shared" si="116"/>
        <v>9691000</v>
      </c>
      <c r="N658" s="157">
        <f t="shared" si="117"/>
        <v>2000000</v>
      </c>
      <c r="O658" s="158">
        <f t="shared" si="118"/>
        <v>500</v>
      </c>
      <c r="P658" s="42"/>
    </row>
    <row r="659" spans="1:16" x14ac:dyDescent="0.2">
      <c r="A659" s="156">
        <v>651</v>
      </c>
      <c r="B659" s="157">
        <v>7496000</v>
      </c>
      <c r="C659" s="42">
        <v>2098.88</v>
      </c>
      <c r="D659" s="43">
        <f t="shared" si="119"/>
        <v>2000000</v>
      </c>
      <c r="E659" s="43">
        <f t="shared" si="119"/>
        <v>4</v>
      </c>
      <c r="F659" s="43">
        <f t="shared" si="119"/>
        <v>10000000</v>
      </c>
      <c r="G659" s="43">
        <f t="shared" si="119"/>
        <v>3</v>
      </c>
      <c r="H659" s="46">
        <f t="shared" si="114"/>
        <v>0.73319103521878337</v>
      </c>
      <c r="I659" s="46">
        <f t="shared" si="115"/>
        <v>0</v>
      </c>
      <c r="J659" s="42">
        <f t="shared" si="120"/>
        <v>1538.88</v>
      </c>
      <c r="K659" s="42">
        <f t="shared" si="120"/>
        <v>0</v>
      </c>
      <c r="L659" s="43">
        <f t="shared" si="121"/>
        <v>5496000</v>
      </c>
      <c r="M659" s="157">
        <f t="shared" si="116"/>
        <v>0</v>
      </c>
      <c r="N659" s="157">
        <f t="shared" si="117"/>
        <v>2000000</v>
      </c>
      <c r="O659" s="158">
        <f t="shared" si="118"/>
        <v>560</v>
      </c>
      <c r="P659" s="42"/>
    </row>
    <row r="660" spans="1:16" x14ac:dyDescent="0.2">
      <c r="A660" s="156">
        <v>652</v>
      </c>
      <c r="B660" s="157">
        <v>24714000</v>
      </c>
      <c r="C660" s="42">
        <v>6672.78</v>
      </c>
      <c r="D660" s="43">
        <f t="shared" si="119"/>
        <v>2000000</v>
      </c>
      <c r="E660" s="43">
        <f t="shared" si="119"/>
        <v>4</v>
      </c>
      <c r="F660" s="43">
        <f t="shared" si="119"/>
        <v>10000000</v>
      </c>
      <c r="G660" s="43">
        <f t="shared" si="119"/>
        <v>3</v>
      </c>
      <c r="H660" s="46">
        <f t="shared" si="114"/>
        <v>0.32370316419843004</v>
      </c>
      <c r="I660" s="46">
        <f t="shared" si="115"/>
        <v>0.59537104475196245</v>
      </c>
      <c r="J660" s="42">
        <f t="shared" si="120"/>
        <v>2160</v>
      </c>
      <c r="K660" s="42">
        <f t="shared" si="120"/>
        <v>3972.7799999999997</v>
      </c>
      <c r="L660" s="43">
        <f t="shared" si="121"/>
        <v>8000000</v>
      </c>
      <c r="M660" s="157">
        <f t="shared" si="116"/>
        <v>14714000</v>
      </c>
      <c r="N660" s="157">
        <f t="shared" si="117"/>
        <v>2000000</v>
      </c>
      <c r="O660" s="158">
        <f t="shared" si="118"/>
        <v>540</v>
      </c>
      <c r="P660" s="42"/>
    </row>
    <row r="661" spans="1:16" x14ac:dyDescent="0.2">
      <c r="A661" s="156">
        <v>653</v>
      </c>
      <c r="B661" s="157">
        <v>38485000</v>
      </c>
      <c r="C661" s="42">
        <v>7697</v>
      </c>
      <c r="D661" s="43">
        <f t="shared" si="119"/>
        <v>2000000</v>
      </c>
      <c r="E661" s="43">
        <f t="shared" si="119"/>
        <v>4</v>
      </c>
      <c r="F661" s="43">
        <f t="shared" si="119"/>
        <v>10000000</v>
      </c>
      <c r="G661" s="43">
        <f t="shared" si="119"/>
        <v>3</v>
      </c>
      <c r="H661" s="46">
        <f t="shared" si="114"/>
        <v>0.20787319734961673</v>
      </c>
      <c r="I661" s="46">
        <f t="shared" si="115"/>
        <v>0.74015850331297905</v>
      </c>
      <c r="J661" s="42">
        <f t="shared" si="120"/>
        <v>1600</v>
      </c>
      <c r="K661" s="42">
        <f t="shared" si="120"/>
        <v>5697</v>
      </c>
      <c r="L661" s="43">
        <f t="shared" si="121"/>
        <v>8000000</v>
      </c>
      <c r="M661" s="157">
        <f t="shared" si="116"/>
        <v>28485000</v>
      </c>
      <c r="N661" s="157">
        <f t="shared" si="117"/>
        <v>2000000</v>
      </c>
      <c r="O661" s="158">
        <f t="shared" si="118"/>
        <v>400</v>
      </c>
      <c r="P661" s="42"/>
    </row>
    <row r="662" spans="1:16" x14ac:dyDescent="0.2">
      <c r="A662" s="156">
        <v>654</v>
      </c>
      <c r="B662" s="157">
        <v>1313000</v>
      </c>
      <c r="C662" s="42">
        <v>249.47</v>
      </c>
      <c r="D662" s="43">
        <f t="shared" si="119"/>
        <v>2000000</v>
      </c>
      <c r="E662" s="43">
        <f t="shared" si="119"/>
        <v>4</v>
      </c>
      <c r="F662" s="43">
        <f t="shared" si="119"/>
        <v>10000000</v>
      </c>
      <c r="G662" s="43">
        <f t="shared" si="119"/>
        <v>3</v>
      </c>
      <c r="H662" s="46">
        <f t="shared" si="114"/>
        <v>0</v>
      </c>
      <c r="I662" s="46">
        <f t="shared" si="115"/>
        <v>0</v>
      </c>
      <c r="J662" s="42">
        <f t="shared" si="120"/>
        <v>0</v>
      </c>
      <c r="K662" s="42">
        <f t="shared" si="120"/>
        <v>0</v>
      </c>
      <c r="L662" s="43">
        <f t="shared" si="121"/>
        <v>0</v>
      </c>
      <c r="M662" s="157">
        <f t="shared" si="116"/>
        <v>0</v>
      </c>
      <c r="N662" s="157">
        <f t="shared" si="117"/>
        <v>1313000</v>
      </c>
      <c r="O662" s="158">
        <f t="shared" si="118"/>
        <v>249.47</v>
      </c>
      <c r="P662" s="42"/>
    </row>
    <row r="663" spans="1:16" x14ac:dyDescent="0.2">
      <c r="A663" s="156">
        <v>655</v>
      </c>
      <c r="B663" s="157">
        <v>15484000</v>
      </c>
      <c r="C663" s="42">
        <v>4645.2</v>
      </c>
      <c r="D663" s="43">
        <f t="shared" si="119"/>
        <v>2000000</v>
      </c>
      <c r="E663" s="43">
        <f t="shared" si="119"/>
        <v>4</v>
      </c>
      <c r="F663" s="43">
        <f t="shared" si="119"/>
        <v>10000000</v>
      </c>
      <c r="G663" s="43">
        <f t="shared" si="119"/>
        <v>3</v>
      </c>
      <c r="H663" s="46">
        <f t="shared" si="114"/>
        <v>0.51666236114699049</v>
      </c>
      <c r="I663" s="46">
        <f t="shared" si="115"/>
        <v>0.35417204856626194</v>
      </c>
      <c r="J663" s="42">
        <f t="shared" si="120"/>
        <v>2400</v>
      </c>
      <c r="K663" s="42">
        <f t="shared" si="120"/>
        <v>1645.1999999999998</v>
      </c>
      <c r="L663" s="43">
        <f t="shared" si="121"/>
        <v>8000000.0000000009</v>
      </c>
      <c r="M663" s="157">
        <f t="shared" si="116"/>
        <v>5484000</v>
      </c>
      <c r="N663" s="157">
        <f t="shared" si="117"/>
        <v>2000000</v>
      </c>
      <c r="O663" s="158">
        <f t="shared" si="118"/>
        <v>600</v>
      </c>
      <c r="P663" s="42"/>
    </row>
    <row r="664" spans="1:16" x14ac:dyDescent="0.2">
      <c r="A664" s="156">
        <v>656</v>
      </c>
      <c r="B664" s="157">
        <v>800000</v>
      </c>
      <c r="C664" s="42">
        <v>144</v>
      </c>
      <c r="D664" s="43">
        <f t="shared" si="119"/>
        <v>2000000</v>
      </c>
      <c r="E664" s="43">
        <f t="shared" si="119"/>
        <v>4</v>
      </c>
      <c r="F664" s="43">
        <f t="shared" si="119"/>
        <v>10000000</v>
      </c>
      <c r="G664" s="43">
        <f t="shared" si="119"/>
        <v>3</v>
      </c>
      <c r="H664" s="46">
        <f t="shared" si="114"/>
        <v>0</v>
      </c>
      <c r="I664" s="46">
        <f t="shared" si="115"/>
        <v>0</v>
      </c>
      <c r="J664" s="42">
        <f t="shared" si="120"/>
        <v>0</v>
      </c>
      <c r="K664" s="42">
        <f t="shared" si="120"/>
        <v>0</v>
      </c>
      <c r="L664" s="43">
        <f t="shared" si="121"/>
        <v>0</v>
      </c>
      <c r="M664" s="157">
        <f t="shared" si="116"/>
        <v>0</v>
      </c>
      <c r="N664" s="157">
        <f t="shared" si="117"/>
        <v>800000</v>
      </c>
      <c r="O664" s="158">
        <f t="shared" si="118"/>
        <v>144</v>
      </c>
      <c r="P664" s="42"/>
    </row>
    <row r="665" spans="1:16" x14ac:dyDescent="0.2">
      <c r="A665" s="156">
        <v>657</v>
      </c>
      <c r="B665" s="157">
        <v>4580000</v>
      </c>
      <c r="C665" s="42">
        <v>961.8</v>
      </c>
      <c r="D665" s="43">
        <f t="shared" si="119"/>
        <v>2000000</v>
      </c>
      <c r="E665" s="43">
        <f t="shared" si="119"/>
        <v>4</v>
      </c>
      <c r="F665" s="43">
        <f t="shared" si="119"/>
        <v>10000000</v>
      </c>
      <c r="G665" s="43">
        <f t="shared" si="119"/>
        <v>3</v>
      </c>
      <c r="H665" s="46">
        <f t="shared" si="114"/>
        <v>0.5633187772925764</v>
      </c>
      <c r="I665" s="46">
        <f t="shared" si="115"/>
        <v>0</v>
      </c>
      <c r="J665" s="42">
        <f t="shared" si="120"/>
        <v>541.79999999999995</v>
      </c>
      <c r="K665" s="42">
        <f t="shared" si="120"/>
        <v>0</v>
      </c>
      <c r="L665" s="43">
        <f t="shared" si="121"/>
        <v>2580000</v>
      </c>
      <c r="M665" s="157">
        <f t="shared" si="116"/>
        <v>0</v>
      </c>
      <c r="N665" s="157">
        <f t="shared" si="117"/>
        <v>2000000</v>
      </c>
      <c r="O665" s="158">
        <f t="shared" si="118"/>
        <v>420</v>
      </c>
      <c r="P665" s="42"/>
    </row>
    <row r="666" spans="1:16" x14ac:dyDescent="0.2">
      <c r="A666" s="156">
        <v>658</v>
      </c>
      <c r="B666" s="157">
        <v>2757000</v>
      </c>
      <c r="C666" s="42">
        <v>661.68</v>
      </c>
      <c r="D666" s="43">
        <f t="shared" ref="D666:G681" si="122">D665</f>
        <v>2000000</v>
      </c>
      <c r="E666" s="43">
        <f t="shared" si="122"/>
        <v>4</v>
      </c>
      <c r="F666" s="43">
        <f t="shared" si="122"/>
        <v>10000000</v>
      </c>
      <c r="G666" s="43">
        <f t="shared" si="122"/>
        <v>3</v>
      </c>
      <c r="H666" s="46">
        <f t="shared" si="114"/>
        <v>0.27457381211461734</v>
      </c>
      <c r="I666" s="46">
        <f t="shared" si="115"/>
        <v>0</v>
      </c>
      <c r="J666" s="42">
        <f t="shared" si="120"/>
        <v>181.67999999999998</v>
      </c>
      <c r="K666" s="42">
        <f t="shared" si="120"/>
        <v>0</v>
      </c>
      <c r="L666" s="43">
        <f t="shared" si="121"/>
        <v>757000</v>
      </c>
      <c r="M666" s="157">
        <f t="shared" si="116"/>
        <v>0</v>
      </c>
      <c r="N666" s="157">
        <f t="shared" si="117"/>
        <v>2000000</v>
      </c>
      <c r="O666" s="158">
        <f t="shared" si="118"/>
        <v>480</v>
      </c>
      <c r="P666" s="42"/>
    </row>
    <row r="667" spans="1:16" x14ac:dyDescent="0.2">
      <c r="A667" s="156">
        <v>659</v>
      </c>
      <c r="B667" s="157">
        <v>14765000</v>
      </c>
      <c r="C667" s="42">
        <v>1919.45</v>
      </c>
      <c r="D667" s="43">
        <f t="shared" si="122"/>
        <v>2000000</v>
      </c>
      <c r="E667" s="43">
        <f t="shared" si="122"/>
        <v>4</v>
      </c>
      <c r="F667" s="43">
        <f t="shared" si="122"/>
        <v>10000000</v>
      </c>
      <c r="G667" s="43">
        <f t="shared" si="122"/>
        <v>3</v>
      </c>
      <c r="H667" s="46">
        <f t="shared" si="114"/>
        <v>0.54182187605824583</v>
      </c>
      <c r="I667" s="46">
        <f t="shared" si="115"/>
        <v>0.32272265492719271</v>
      </c>
      <c r="J667" s="42">
        <f t="shared" si="120"/>
        <v>1040</v>
      </c>
      <c r="K667" s="42">
        <f t="shared" si="120"/>
        <v>619.45000000000005</v>
      </c>
      <c r="L667" s="43">
        <f t="shared" si="121"/>
        <v>8000000</v>
      </c>
      <c r="M667" s="157">
        <f t="shared" si="116"/>
        <v>4765000</v>
      </c>
      <c r="N667" s="157">
        <f t="shared" si="117"/>
        <v>2000000</v>
      </c>
      <c r="O667" s="158">
        <f t="shared" si="118"/>
        <v>260</v>
      </c>
      <c r="P667" s="42"/>
    </row>
    <row r="668" spans="1:16" x14ac:dyDescent="0.2">
      <c r="A668" s="156">
        <v>660</v>
      </c>
      <c r="B668" s="157">
        <v>11987000</v>
      </c>
      <c r="C668" s="42">
        <v>2757.01</v>
      </c>
      <c r="D668" s="43">
        <f t="shared" si="122"/>
        <v>2000000</v>
      </c>
      <c r="E668" s="43">
        <f t="shared" si="122"/>
        <v>4</v>
      </c>
      <c r="F668" s="43">
        <f t="shared" si="122"/>
        <v>10000000</v>
      </c>
      <c r="G668" s="43">
        <f t="shared" si="122"/>
        <v>3</v>
      </c>
      <c r="H668" s="46">
        <f t="shared" si="114"/>
        <v>0.66738967214482359</v>
      </c>
      <c r="I668" s="46">
        <f t="shared" si="115"/>
        <v>0.16576290981897054</v>
      </c>
      <c r="J668" s="42">
        <f t="shared" si="120"/>
        <v>1840.0000000000002</v>
      </c>
      <c r="K668" s="42">
        <f t="shared" si="120"/>
        <v>457.01</v>
      </c>
      <c r="L668" s="43">
        <f t="shared" si="121"/>
        <v>8000000</v>
      </c>
      <c r="M668" s="157">
        <f t="shared" si="116"/>
        <v>1987000</v>
      </c>
      <c r="N668" s="157">
        <f t="shared" si="117"/>
        <v>2000000</v>
      </c>
      <c r="O668" s="158">
        <f t="shared" si="118"/>
        <v>460</v>
      </c>
      <c r="P668" s="42"/>
    </row>
    <row r="669" spans="1:16" x14ac:dyDescent="0.2">
      <c r="A669" s="156">
        <v>661</v>
      </c>
      <c r="B669" s="157">
        <v>40000000</v>
      </c>
      <c r="C669" s="42">
        <v>6000</v>
      </c>
      <c r="D669" s="43">
        <f t="shared" si="122"/>
        <v>2000000</v>
      </c>
      <c r="E669" s="43">
        <f t="shared" si="122"/>
        <v>4</v>
      </c>
      <c r="F669" s="43">
        <f t="shared" si="122"/>
        <v>10000000</v>
      </c>
      <c r="G669" s="43">
        <f t="shared" si="122"/>
        <v>3</v>
      </c>
      <c r="H669" s="46">
        <f t="shared" si="114"/>
        <v>0.2</v>
      </c>
      <c r="I669" s="46">
        <f t="shared" si="115"/>
        <v>0.75</v>
      </c>
      <c r="J669" s="42">
        <f t="shared" si="120"/>
        <v>1200</v>
      </c>
      <c r="K669" s="42">
        <f t="shared" si="120"/>
        <v>4500</v>
      </c>
      <c r="L669" s="43">
        <f t="shared" si="121"/>
        <v>8000000</v>
      </c>
      <c r="M669" s="157">
        <f t="shared" si="116"/>
        <v>30000000</v>
      </c>
      <c r="N669" s="157">
        <f t="shared" si="117"/>
        <v>2000000</v>
      </c>
      <c r="O669" s="158">
        <f t="shared" si="118"/>
        <v>300</v>
      </c>
      <c r="P669" s="42"/>
    </row>
    <row r="670" spans="1:16" x14ac:dyDescent="0.2">
      <c r="A670" s="156">
        <v>662</v>
      </c>
      <c r="B670" s="157">
        <v>800000</v>
      </c>
      <c r="C670" s="42">
        <v>224</v>
      </c>
      <c r="D670" s="43">
        <f t="shared" si="122"/>
        <v>2000000</v>
      </c>
      <c r="E670" s="43">
        <f t="shared" si="122"/>
        <v>4</v>
      </c>
      <c r="F670" s="43">
        <f t="shared" si="122"/>
        <v>10000000</v>
      </c>
      <c r="G670" s="43">
        <f t="shared" si="122"/>
        <v>3</v>
      </c>
      <c r="H670" s="46">
        <f t="shared" si="114"/>
        <v>0</v>
      </c>
      <c r="I670" s="46">
        <f t="shared" si="115"/>
        <v>0</v>
      </c>
      <c r="J670" s="42">
        <f t="shared" si="120"/>
        <v>0</v>
      </c>
      <c r="K670" s="42">
        <f t="shared" si="120"/>
        <v>0</v>
      </c>
      <c r="L670" s="43">
        <f t="shared" si="121"/>
        <v>0</v>
      </c>
      <c r="M670" s="157">
        <f t="shared" si="116"/>
        <v>0</v>
      </c>
      <c r="N670" s="157">
        <f t="shared" si="117"/>
        <v>800000</v>
      </c>
      <c r="O670" s="158">
        <f t="shared" si="118"/>
        <v>224</v>
      </c>
      <c r="P670" s="42"/>
    </row>
    <row r="671" spans="1:16" x14ac:dyDescent="0.2">
      <c r="A671" s="156">
        <v>663</v>
      </c>
      <c r="B671" s="157">
        <v>5437000</v>
      </c>
      <c r="C671" s="42">
        <v>761.18</v>
      </c>
      <c r="D671" s="43">
        <f t="shared" si="122"/>
        <v>2000000</v>
      </c>
      <c r="E671" s="43">
        <f t="shared" si="122"/>
        <v>4</v>
      </c>
      <c r="F671" s="43">
        <f t="shared" si="122"/>
        <v>10000000</v>
      </c>
      <c r="G671" s="43">
        <f t="shared" si="122"/>
        <v>3</v>
      </c>
      <c r="H671" s="46">
        <f t="shared" si="114"/>
        <v>0.63215008276623141</v>
      </c>
      <c r="I671" s="46">
        <f t="shared" si="115"/>
        <v>0</v>
      </c>
      <c r="J671" s="42">
        <f t="shared" si="120"/>
        <v>481.18</v>
      </c>
      <c r="K671" s="42">
        <f t="shared" si="120"/>
        <v>0</v>
      </c>
      <c r="L671" s="43">
        <f t="shared" si="121"/>
        <v>3437000</v>
      </c>
      <c r="M671" s="157">
        <f t="shared" si="116"/>
        <v>0</v>
      </c>
      <c r="N671" s="157">
        <f t="shared" si="117"/>
        <v>2000000</v>
      </c>
      <c r="O671" s="158">
        <f t="shared" si="118"/>
        <v>279.99999999999994</v>
      </c>
      <c r="P671" s="42"/>
    </row>
    <row r="672" spans="1:16" x14ac:dyDescent="0.2">
      <c r="A672" s="156">
        <v>664</v>
      </c>
      <c r="B672" s="157">
        <v>5227000</v>
      </c>
      <c r="C672" s="42">
        <v>940.86</v>
      </c>
      <c r="D672" s="43">
        <f t="shared" si="122"/>
        <v>2000000</v>
      </c>
      <c r="E672" s="43">
        <f t="shared" si="122"/>
        <v>4</v>
      </c>
      <c r="F672" s="43">
        <f t="shared" si="122"/>
        <v>10000000</v>
      </c>
      <c r="G672" s="43">
        <f t="shared" si="122"/>
        <v>3</v>
      </c>
      <c r="H672" s="46">
        <f t="shared" si="114"/>
        <v>0.61737134111344938</v>
      </c>
      <c r="I672" s="46">
        <f t="shared" si="115"/>
        <v>0</v>
      </c>
      <c r="J672" s="42">
        <f t="shared" si="120"/>
        <v>580.86</v>
      </c>
      <c r="K672" s="42">
        <f t="shared" si="120"/>
        <v>0</v>
      </c>
      <c r="L672" s="43">
        <f t="shared" si="121"/>
        <v>3227000</v>
      </c>
      <c r="M672" s="157">
        <f t="shared" si="116"/>
        <v>0</v>
      </c>
      <c r="N672" s="157">
        <f t="shared" si="117"/>
        <v>2000000</v>
      </c>
      <c r="O672" s="158">
        <f t="shared" si="118"/>
        <v>360</v>
      </c>
      <c r="P672" s="42"/>
    </row>
    <row r="673" spans="1:16" x14ac:dyDescent="0.2">
      <c r="A673" s="156">
        <v>665</v>
      </c>
      <c r="B673" s="157">
        <v>26417000</v>
      </c>
      <c r="C673" s="42">
        <v>6340.08</v>
      </c>
      <c r="D673" s="43">
        <f t="shared" si="122"/>
        <v>2000000</v>
      </c>
      <c r="E673" s="43">
        <f t="shared" si="122"/>
        <v>4</v>
      </c>
      <c r="F673" s="43">
        <f t="shared" si="122"/>
        <v>10000000</v>
      </c>
      <c r="G673" s="43">
        <f t="shared" si="122"/>
        <v>3</v>
      </c>
      <c r="H673" s="46">
        <f t="shared" si="114"/>
        <v>0.30283529545368515</v>
      </c>
      <c r="I673" s="46">
        <f t="shared" si="115"/>
        <v>0.62145588068289359</v>
      </c>
      <c r="J673" s="42">
        <f t="shared" si="120"/>
        <v>1920.0000000000002</v>
      </c>
      <c r="K673" s="42">
        <f t="shared" si="120"/>
        <v>3940.08</v>
      </c>
      <c r="L673" s="43">
        <f t="shared" si="121"/>
        <v>8000000.0000000009</v>
      </c>
      <c r="M673" s="157">
        <f t="shared" si="116"/>
        <v>16417000</v>
      </c>
      <c r="N673" s="157">
        <f t="shared" si="117"/>
        <v>2000000</v>
      </c>
      <c r="O673" s="158">
        <f t="shared" si="118"/>
        <v>480</v>
      </c>
      <c r="P673" s="42"/>
    </row>
    <row r="674" spans="1:16" x14ac:dyDescent="0.2">
      <c r="A674" s="156">
        <v>666</v>
      </c>
      <c r="B674" s="157">
        <v>34555000</v>
      </c>
      <c r="C674" s="42">
        <v>4492.1499999999996</v>
      </c>
      <c r="D674" s="43">
        <f t="shared" si="122"/>
        <v>2000000</v>
      </c>
      <c r="E674" s="43">
        <f t="shared" si="122"/>
        <v>4</v>
      </c>
      <c r="F674" s="43">
        <f t="shared" si="122"/>
        <v>10000000</v>
      </c>
      <c r="G674" s="43">
        <f t="shared" si="122"/>
        <v>3</v>
      </c>
      <c r="H674" s="46">
        <f t="shared" si="114"/>
        <v>0.23151497612501809</v>
      </c>
      <c r="I674" s="46">
        <f t="shared" si="115"/>
        <v>0.71060627984372737</v>
      </c>
      <c r="J674" s="42">
        <f t="shared" si="120"/>
        <v>1040</v>
      </c>
      <c r="K674" s="42">
        <f t="shared" si="120"/>
        <v>3192.1499999999996</v>
      </c>
      <c r="L674" s="43">
        <f t="shared" si="121"/>
        <v>8000000</v>
      </c>
      <c r="M674" s="157">
        <f t="shared" si="116"/>
        <v>24555000</v>
      </c>
      <c r="N674" s="157">
        <f t="shared" si="117"/>
        <v>2000000</v>
      </c>
      <c r="O674" s="158">
        <f t="shared" si="118"/>
        <v>260</v>
      </c>
      <c r="P674" s="42"/>
    </row>
    <row r="675" spans="1:16" x14ac:dyDescent="0.2">
      <c r="A675" s="156">
        <v>667</v>
      </c>
      <c r="B675" s="157">
        <v>28998000</v>
      </c>
      <c r="C675" s="42">
        <v>3479.76</v>
      </c>
      <c r="D675" s="43">
        <f t="shared" si="122"/>
        <v>2000000</v>
      </c>
      <c r="E675" s="43">
        <f t="shared" si="122"/>
        <v>4</v>
      </c>
      <c r="F675" s="43">
        <f t="shared" si="122"/>
        <v>10000000</v>
      </c>
      <c r="G675" s="43">
        <f t="shared" si="122"/>
        <v>3</v>
      </c>
      <c r="H675" s="46">
        <f t="shared" si="114"/>
        <v>0.27588109524794813</v>
      </c>
      <c r="I675" s="46">
        <f t="shared" si="115"/>
        <v>0.65514863094006481</v>
      </c>
      <c r="J675" s="42">
        <f t="shared" si="120"/>
        <v>960</v>
      </c>
      <c r="K675" s="42">
        <f t="shared" si="120"/>
        <v>2279.7600000000002</v>
      </c>
      <c r="L675" s="43">
        <f t="shared" si="121"/>
        <v>8000000</v>
      </c>
      <c r="M675" s="157">
        <f t="shared" si="116"/>
        <v>18998000</v>
      </c>
      <c r="N675" s="157">
        <f t="shared" si="117"/>
        <v>2000000</v>
      </c>
      <c r="O675" s="158">
        <f t="shared" si="118"/>
        <v>240</v>
      </c>
      <c r="P675" s="42"/>
    </row>
    <row r="676" spans="1:16" x14ac:dyDescent="0.2">
      <c r="A676" s="156">
        <v>668</v>
      </c>
      <c r="B676" s="157">
        <v>14908000</v>
      </c>
      <c r="C676" s="42">
        <v>2683.44</v>
      </c>
      <c r="D676" s="43">
        <f t="shared" si="122"/>
        <v>2000000</v>
      </c>
      <c r="E676" s="43">
        <f t="shared" si="122"/>
        <v>4</v>
      </c>
      <c r="F676" s="43">
        <f t="shared" si="122"/>
        <v>10000000</v>
      </c>
      <c r="G676" s="43">
        <f t="shared" si="122"/>
        <v>3</v>
      </c>
      <c r="H676" s="46">
        <f t="shared" si="114"/>
        <v>0.53662463107056613</v>
      </c>
      <c r="I676" s="46">
        <f t="shared" si="115"/>
        <v>0.32921921116179231</v>
      </c>
      <c r="J676" s="42">
        <f t="shared" si="120"/>
        <v>1440</v>
      </c>
      <c r="K676" s="42">
        <f t="shared" si="120"/>
        <v>883.43999999999994</v>
      </c>
      <c r="L676" s="43">
        <f t="shared" si="121"/>
        <v>8000000</v>
      </c>
      <c r="M676" s="157">
        <f t="shared" si="116"/>
        <v>4908000</v>
      </c>
      <c r="N676" s="157">
        <f t="shared" si="117"/>
        <v>2000000</v>
      </c>
      <c r="O676" s="158">
        <f t="shared" si="118"/>
        <v>360</v>
      </c>
      <c r="P676" s="42"/>
    </row>
    <row r="677" spans="1:16" x14ac:dyDescent="0.2">
      <c r="A677" s="156">
        <v>669</v>
      </c>
      <c r="B677" s="157">
        <v>19868000</v>
      </c>
      <c r="C677" s="42">
        <v>3178.88</v>
      </c>
      <c r="D677" s="43">
        <f t="shared" si="122"/>
        <v>2000000</v>
      </c>
      <c r="E677" s="43">
        <f t="shared" si="122"/>
        <v>4</v>
      </c>
      <c r="F677" s="43">
        <f t="shared" si="122"/>
        <v>10000000</v>
      </c>
      <c r="G677" s="43">
        <f t="shared" si="122"/>
        <v>3</v>
      </c>
      <c r="H677" s="46">
        <f t="shared" si="114"/>
        <v>0.40265753976243207</v>
      </c>
      <c r="I677" s="46">
        <f t="shared" si="115"/>
        <v>0.49667807529695995</v>
      </c>
      <c r="J677" s="42">
        <f t="shared" si="120"/>
        <v>1280</v>
      </c>
      <c r="K677" s="42">
        <f t="shared" si="120"/>
        <v>1578.88</v>
      </c>
      <c r="L677" s="43">
        <f t="shared" si="121"/>
        <v>8000000</v>
      </c>
      <c r="M677" s="157">
        <f t="shared" si="116"/>
        <v>9868000</v>
      </c>
      <c r="N677" s="157">
        <f t="shared" si="117"/>
        <v>2000000</v>
      </c>
      <c r="O677" s="158">
        <f t="shared" si="118"/>
        <v>320</v>
      </c>
      <c r="P677" s="42"/>
    </row>
    <row r="678" spans="1:16" x14ac:dyDescent="0.2">
      <c r="A678" s="156">
        <v>670</v>
      </c>
      <c r="B678" s="157">
        <v>14972000</v>
      </c>
      <c r="C678" s="42">
        <v>3593.28</v>
      </c>
      <c r="D678" s="43">
        <f t="shared" si="122"/>
        <v>2000000</v>
      </c>
      <c r="E678" s="43">
        <f t="shared" si="122"/>
        <v>4</v>
      </c>
      <c r="F678" s="43">
        <f t="shared" si="122"/>
        <v>10000000</v>
      </c>
      <c r="G678" s="43">
        <f t="shared" si="122"/>
        <v>3</v>
      </c>
      <c r="H678" s="46">
        <f t="shared" si="114"/>
        <v>0.53433075073470482</v>
      </c>
      <c r="I678" s="46">
        <f t="shared" si="115"/>
        <v>0.33208656158161903</v>
      </c>
      <c r="J678" s="42">
        <f t="shared" si="120"/>
        <v>1920.0000000000002</v>
      </c>
      <c r="K678" s="42">
        <f t="shared" si="120"/>
        <v>1193.2800000000002</v>
      </c>
      <c r="L678" s="43">
        <f t="shared" si="121"/>
        <v>8000000.0000000009</v>
      </c>
      <c r="M678" s="157">
        <f t="shared" si="116"/>
        <v>4972000</v>
      </c>
      <c r="N678" s="157">
        <f t="shared" si="117"/>
        <v>2000000</v>
      </c>
      <c r="O678" s="158">
        <f t="shared" si="118"/>
        <v>479.99999999999955</v>
      </c>
      <c r="P678" s="42"/>
    </row>
    <row r="679" spans="1:16" x14ac:dyDescent="0.2">
      <c r="A679" s="156">
        <v>671</v>
      </c>
      <c r="B679" s="157">
        <v>40000000</v>
      </c>
      <c r="C679" s="42">
        <v>6400</v>
      </c>
      <c r="D679" s="43">
        <f t="shared" si="122"/>
        <v>2000000</v>
      </c>
      <c r="E679" s="43">
        <f t="shared" si="122"/>
        <v>4</v>
      </c>
      <c r="F679" s="43">
        <f t="shared" si="122"/>
        <v>10000000</v>
      </c>
      <c r="G679" s="43">
        <f t="shared" si="122"/>
        <v>3</v>
      </c>
      <c r="H679" s="46">
        <f t="shared" si="114"/>
        <v>0.2</v>
      </c>
      <c r="I679" s="46">
        <f t="shared" si="115"/>
        <v>0.75</v>
      </c>
      <c r="J679" s="42">
        <f t="shared" si="120"/>
        <v>1280</v>
      </c>
      <c r="K679" s="42">
        <f t="shared" si="120"/>
        <v>4800</v>
      </c>
      <c r="L679" s="43">
        <f t="shared" si="121"/>
        <v>8000000</v>
      </c>
      <c r="M679" s="157">
        <f t="shared" si="116"/>
        <v>30000000</v>
      </c>
      <c r="N679" s="157">
        <f t="shared" si="117"/>
        <v>2000000</v>
      </c>
      <c r="O679" s="158">
        <f t="shared" si="118"/>
        <v>320</v>
      </c>
      <c r="P679" s="42"/>
    </row>
    <row r="680" spans="1:16" x14ac:dyDescent="0.2">
      <c r="A680" s="156">
        <v>672</v>
      </c>
      <c r="B680" s="157">
        <v>38141000</v>
      </c>
      <c r="C680" s="42">
        <v>9153.84</v>
      </c>
      <c r="D680" s="43">
        <f t="shared" si="122"/>
        <v>2000000</v>
      </c>
      <c r="E680" s="43">
        <f t="shared" si="122"/>
        <v>4</v>
      </c>
      <c r="F680" s="43">
        <f t="shared" si="122"/>
        <v>10000000</v>
      </c>
      <c r="G680" s="43">
        <f t="shared" si="122"/>
        <v>3</v>
      </c>
      <c r="H680" s="46">
        <f t="shared" si="114"/>
        <v>0.20974804016674969</v>
      </c>
      <c r="I680" s="46">
        <f t="shared" si="115"/>
        <v>0.73781494979156292</v>
      </c>
      <c r="J680" s="42">
        <f t="shared" si="120"/>
        <v>1920</v>
      </c>
      <c r="K680" s="42">
        <f t="shared" si="120"/>
        <v>6753.84</v>
      </c>
      <c r="L680" s="43">
        <f t="shared" si="121"/>
        <v>8000000</v>
      </c>
      <c r="M680" s="157">
        <f t="shared" si="116"/>
        <v>28141000</v>
      </c>
      <c r="N680" s="157">
        <f t="shared" si="117"/>
        <v>2000000</v>
      </c>
      <c r="O680" s="158">
        <f t="shared" si="118"/>
        <v>480</v>
      </c>
      <c r="P680" s="42"/>
    </row>
    <row r="681" spans="1:16" x14ac:dyDescent="0.2">
      <c r="A681" s="156">
        <v>673</v>
      </c>
      <c r="B681" s="157">
        <v>19281000</v>
      </c>
      <c r="C681" s="42">
        <v>5205.87</v>
      </c>
      <c r="D681" s="43">
        <f t="shared" si="122"/>
        <v>2000000</v>
      </c>
      <c r="E681" s="43">
        <f t="shared" si="122"/>
        <v>4</v>
      </c>
      <c r="F681" s="43">
        <f t="shared" si="122"/>
        <v>10000000</v>
      </c>
      <c r="G681" s="43">
        <f t="shared" si="122"/>
        <v>3</v>
      </c>
      <c r="H681" s="46">
        <f t="shared" si="114"/>
        <v>0.4149162387842954</v>
      </c>
      <c r="I681" s="46">
        <f t="shared" si="115"/>
        <v>0.48135470151963072</v>
      </c>
      <c r="J681" s="42">
        <f t="shared" si="120"/>
        <v>2160</v>
      </c>
      <c r="K681" s="42">
        <f t="shared" si="120"/>
        <v>2505.87</v>
      </c>
      <c r="L681" s="43">
        <f t="shared" si="121"/>
        <v>8000000</v>
      </c>
      <c r="M681" s="157">
        <f t="shared" si="116"/>
        <v>9281000</v>
      </c>
      <c r="N681" s="157">
        <f t="shared" si="117"/>
        <v>2000000</v>
      </c>
      <c r="O681" s="158">
        <f t="shared" si="118"/>
        <v>540</v>
      </c>
      <c r="P681" s="42"/>
    </row>
    <row r="682" spans="1:16" x14ac:dyDescent="0.2">
      <c r="A682" s="156">
        <v>674</v>
      </c>
      <c r="B682" s="157">
        <v>8790000</v>
      </c>
      <c r="C682" s="42">
        <v>1670.1</v>
      </c>
      <c r="D682" s="43">
        <f t="shared" ref="D682:G697" si="123">D681</f>
        <v>2000000</v>
      </c>
      <c r="E682" s="43">
        <f t="shared" si="123"/>
        <v>4</v>
      </c>
      <c r="F682" s="43">
        <f t="shared" si="123"/>
        <v>10000000</v>
      </c>
      <c r="G682" s="43">
        <f t="shared" si="123"/>
        <v>3</v>
      </c>
      <c r="H682" s="46">
        <f t="shared" si="114"/>
        <v>0.77246871444823662</v>
      </c>
      <c r="I682" s="46">
        <f t="shared" si="115"/>
        <v>0</v>
      </c>
      <c r="J682" s="42">
        <f t="shared" si="120"/>
        <v>1290.0999999999999</v>
      </c>
      <c r="K682" s="42">
        <f t="shared" si="120"/>
        <v>0</v>
      </c>
      <c r="L682" s="43">
        <f t="shared" si="121"/>
        <v>6790000</v>
      </c>
      <c r="M682" s="157">
        <f t="shared" si="116"/>
        <v>0</v>
      </c>
      <c r="N682" s="157">
        <f t="shared" si="117"/>
        <v>2000000</v>
      </c>
      <c r="O682" s="158">
        <f t="shared" si="118"/>
        <v>380</v>
      </c>
      <c r="P682" s="42"/>
    </row>
    <row r="683" spans="1:16" x14ac:dyDescent="0.2">
      <c r="A683" s="156">
        <v>675</v>
      </c>
      <c r="B683" s="157">
        <v>12430000</v>
      </c>
      <c r="C683" s="42">
        <v>1615.9</v>
      </c>
      <c r="D683" s="43">
        <f t="shared" si="123"/>
        <v>2000000</v>
      </c>
      <c r="E683" s="43">
        <f t="shared" si="123"/>
        <v>4</v>
      </c>
      <c r="F683" s="43">
        <f t="shared" si="123"/>
        <v>10000000</v>
      </c>
      <c r="G683" s="43">
        <f t="shared" si="123"/>
        <v>3</v>
      </c>
      <c r="H683" s="46">
        <f t="shared" si="114"/>
        <v>0.64360418342719228</v>
      </c>
      <c r="I683" s="46">
        <f t="shared" si="115"/>
        <v>0.19549477071600965</v>
      </c>
      <c r="J683" s="42">
        <f t="shared" si="120"/>
        <v>1040</v>
      </c>
      <c r="K683" s="42">
        <f t="shared" si="120"/>
        <v>315.90000000000003</v>
      </c>
      <c r="L683" s="43">
        <f t="shared" si="121"/>
        <v>8000000</v>
      </c>
      <c r="M683" s="157">
        <f t="shared" si="116"/>
        <v>2430000</v>
      </c>
      <c r="N683" s="157">
        <f t="shared" si="117"/>
        <v>2000000</v>
      </c>
      <c r="O683" s="158">
        <f t="shared" si="118"/>
        <v>260</v>
      </c>
      <c r="P683" s="42"/>
    </row>
    <row r="684" spans="1:16" x14ac:dyDescent="0.2">
      <c r="A684" s="156">
        <v>676</v>
      </c>
      <c r="B684" s="157">
        <v>800000</v>
      </c>
      <c r="C684" s="42">
        <v>128</v>
      </c>
      <c r="D684" s="43">
        <f t="shared" si="123"/>
        <v>2000000</v>
      </c>
      <c r="E684" s="43">
        <f t="shared" si="123"/>
        <v>4</v>
      </c>
      <c r="F684" s="43">
        <f t="shared" si="123"/>
        <v>10000000</v>
      </c>
      <c r="G684" s="43">
        <f t="shared" si="123"/>
        <v>3</v>
      </c>
      <c r="H684" s="46">
        <f t="shared" si="114"/>
        <v>0</v>
      </c>
      <c r="I684" s="46">
        <f t="shared" si="115"/>
        <v>0</v>
      </c>
      <c r="J684" s="42">
        <f t="shared" si="120"/>
        <v>0</v>
      </c>
      <c r="K684" s="42">
        <f t="shared" si="120"/>
        <v>0</v>
      </c>
      <c r="L684" s="43">
        <f t="shared" si="121"/>
        <v>0</v>
      </c>
      <c r="M684" s="157">
        <f t="shared" si="116"/>
        <v>0</v>
      </c>
      <c r="N684" s="157">
        <f t="shared" si="117"/>
        <v>800000</v>
      </c>
      <c r="O684" s="158">
        <f t="shared" si="118"/>
        <v>128</v>
      </c>
      <c r="P684" s="42"/>
    </row>
    <row r="685" spans="1:16" x14ac:dyDescent="0.2">
      <c r="A685" s="156">
        <v>677</v>
      </c>
      <c r="B685" s="157">
        <v>16777000</v>
      </c>
      <c r="C685" s="42">
        <v>4697.5600000000004</v>
      </c>
      <c r="D685" s="43">
        <f t="shared" si="123"/>
        <v>2000000</v>
      </c>
      <c r="E685" s="43">
        <f t="shared" si="123"/>
        <v>4</v>
      </c>
      <c r="F685" s="43">
        <f t="shared" si="123"/>
        <v>10000000</v>
      </c>
      <c r="G685" s="43">
        <f t="shared" si="123"/>
        <v>3</v>
      </c>
      <c r="H685" s="46">
        <f t="shared" si="114"/>
        <v>0.4768432973714013</v>
      </c>
      <c r="I685" s="46">
        <f t="shared" si="115"/>
        <v>0.40394587828574835</v>
      </c>
      <c r="J685" s="42">
        <f t="shared" si="120"/>
        <v>2240</v>
      </c>
      <c r="K685" s="42">
        <f t="shared" si="120"/>
        <v>1897.5600000000002</v>
      </c>
      <c r="L685" s="43">
        <f t="shared" si="121"/>
        <v>8000000</v>
      </c>
      <c r="M685" s="157">
        <f t="shared" si="116"/>
        <v>6777000</v>
      </c>
      <c r="N685" s="157">
        <f t="shared" si="117"/>
        <v>2000000</v>
      </c>
      <c r="O685" s="158">
        <f t="shared" si="118"/>
        <v>560</v>
      </c>
      <c r="P685" s="42"/>
    </row>
    <row r="686" spans="1:16" x14ac:dyDescent="0.2">
      <c r="A686" s="156">
        <v>678</v>
      </c>
      <c r="B686" s="157">
        <v>1619000</v>
      </c>
      <c r="C686" s="42">
        <v>372.37</v>
      </c>
      <c r="D686" s="43">
        <f t="shared" si="123"/>
        <v>2000000</v>
      </c>
      <c r="E686" s="43">
        <f t="shared" si="123"/>
        <v>4</v>
      </c>
      <c r="F686" s="43">
        <f t="shared" si="123"/>
        <v>10000000</v>
      </c>
      <c r="G686" s="43">
        <f t="shared" si="123"/>
        <v>3</v>
      </c>
      <c r="H686" s="46">
        <f t="shared" si="114"/>
        <v>0</v>
      </c>
      <c r="I686" s="46">
        <f t="shared" si="115"/>
        <v>0</v>
      </c>
      <c r="J686" s="42">
        <f t="shared" si="120"/>
        <v>0</v>
      </c>
      <c r="K686" s="42">
        <f t="shared" si="120"/>
        <v>0</v>
      </c>
      <c r="L686" s="43">
        <f t="shared" si="121"/>
        <v>0</v>
      </c>
      <c r="M686" s="157">
        <f t="shared" si="116"/>
        <v>0</v>
      </c>
      <c r="N686" s="157">
        <f t="shared" si="117"/>
        <v>1619000</v>
      </c>
      <c r="O686" s="158">
        <f t="shared" si="118"/>
        <v>372.37</v>
      </c>
      <c r="P686" s="42"/>
    </row>
    <row r="687" spans="1:16" x14ac:dyDescent="0.2">
      <c r="A687" s="156">
        <v>679</v>
      </c>
      <c r="B687" s="157">
        <v>3862000</v>
      </c>
      <c r="C687" s="42">
        <v>1042.74</v>
      </c>
      <c r="D687" s="43">
        <f t="shared" si="123"/>
        <v>2000000</v>
      </c>
      <c r="E687" s="43">
        <f t="shared" si="123"/>
        <v>4</v>
      </c>
      <c r="F687" s="43">
        <f t="shared" si="123"/>
        <v>10000000</v>
      </c>
      <c r="G687" s="43">
        <f t="shared" si="123"/>
        <v>3</v>
      </c>
      <c r="H687" s="46">
        <f t="shared" si="114"/>
        <v>0.48213360952874157</v>
      </c>
      <c r="I687" s="46">
        <f t="shared" si="115"/>
        <v>0</v>
      </c>
      <c r="J687" s="42">
        <f t="shared" si="120"/>
        <v>502.74</v>
      </c>
      <c r="K687" s="42">
        <f t="shared" si="120"/>
        <v>0</v>
      </c>
      <c r="L687" s="43">
        <f t="shared" si="121"/>
        <v>1862000</v>
      </c>
      <c r="M687" s="157">
        <f t="shared" si="116"/>
        <v>0</v>
      </c>
      <c r="N687" s="157">
        <f t="shared" si="117"/>
        <v>2000000</v>
      </c>
      <c r="O687" s="158">
        <f t="shared" si="118"/>
        <v>540</v>
      </c>
      <c r="P687" s="42"/>
    </row>
    <row r="688" spans="1:16" x14ac:dyDescent="0.2">
      <c r="A688" s="156">
        <v>680</v>
      </c>
      <c r="B688" s="157">
        <v>21941000</v>
      </c>
      <c r="C688" s="42">
        <v>4827.0200000000004</v>
      </c>
      <c r="D688" s="43">
        <f t="shared" si="123"/>
        <v>2000000</v>
      </c>
      <c r="E688" s="43">
        <f t="shared" si="123"/>
        <v>4</v>
      </c>
      <c r="F688" s="43">
        <f t="shared" si="123"/>
        <v>10000000</v>
      </c>
      <c r="G688" s="43">
        <f t="shared" si="123"/>
        <v>3</v>
      </c>
      <c r="H688" s="46">
        <f t="shared" si="114"/>
        <v>0.36461419260744726</v>
      </c>
      <c r="I688" s="46">
        <f t="shared" si="115"/>
        <v>0.54423225924069096</v>
      </c>
      <c r="J688" s="42">
        <f t="shared" si="120"/>
        <v>1760.0000000000002</v>
      </c>
      <c r="K688" s="42">
        <f t="shared" si="120"/>
        <v>2627.0200000000004</v>
      </c>
      <c r="L688" s="43">
        <f t="shared" si="121"/>
        <v>8000000</v>
      </c>
      <c r="M688" s="157">
        <f t="shared" si="116"/>
        <v>11941000</v>
      </c>
      <c r="N688" s="157">
        <f t="shared" si="117"/>
        <v>2000000</v>
      </c>
      <c r="O688" s="158">
        <f t="shared" si="118"/>
        <v>440</v>
      </c>
      <c r="P688" s="42"/>
    </row>
    <row r="689" spans="1:16" x14ac:dyDescent="0.2">
      <c r="A689" s="156">
        <v>681</v>
      </c>
      <c r="B689" s="157">
        <v>4211000</v>
      </c>
      <c r="C689" s="42">
        <v>1010.64</v>
      </c>
      <c r="D689" s="43">
        <f t="shared" si="123"/>
        <v>2000000</v>
      </c>
      <c r="E689" s="43">
        <f t="shared" si="123"/>
        <v>4</v>
      </c>
      <c r="F689" s="43">
        <f t="shared" si="123"/>
        <v>10000000</v>
      </c>
      <c r="G689" s="43">
        <f t="shared" si="123"/>
        <v>3</v>
      </c>
      <c r="H689" s="46">
        <f t="shared" si="114"/>
        <v>0.52505343148895744</v>
      </c>
      <c r="I689" s="46">
        <f t="shared" si="115"/>
        <v>0</v>
      </c>
      <c r="J689" s="42">
        <f t="shared" si="120"/>
        <v>530.64</v>
      </c>
      <c r="K689" s="42">
        <f t="shared" si="120"/>
        <v>0</v>
      </c>
      <c r="L689" s="43">
        <f t="shared" si="121"/>
        <v>2211000</v>
      </c>
      <c r="M689" s="157">
        <f t="shared" si="116"/>
        <v>0</v>
      </c>
      <c r="N689" s="157">
        <f t="shared" si="117"/>
        <v>2000000</v>
      </c>
      <c r="O689" s="158">
        <f t="shared" si="118"/>
        <v>480</v>
      </c>
      <c r="P689" s="42"/>
    </row>
    <row r="690" spans="1:16" x14ac:dyDescent="0.2">
      <c r="A690" s="156">
        <v>682</v>
      </c>
      <c r="B690" s="157">
        <v>4588000</v>
      </c>
      <c r="C690" s="42">
        <v>1192.8800000000001</v>
      </c>
      <c r="D690" s="43">
        <f t="shared" si="123"/>
        <v>2000000</v>
      </c>
      <c r="E690" s="43">
        <f t="shared" si="123"/>
        <v>4</v>
      </c>
      <c r="F690" s="43">
        <f t="shared" si="123"/>
        <v>10000000</v>
      </c>
      <c r="G690" s="43">
        <f t="shared" si="123"/>
        <v>3</v>
      </c>
      <c r="H690" s="46">
        <f t="shared" si="114"/>
        <v>0.5640802092414996</v>
      </c>
      <c r="I690" s="46">
        <f t="shared" si="115"/>
        <v>0</v>
      </c>
      <c r="J690" s="42">
        <f t="shared" si="120"/>
        <v>672.88000000000011</v>
      </c>
      <c r="K690" s="42">
        <f t="shared" si="120"/>
        <v>0</v>
      </c>
      <c r="L690" s="43">
        <f t="shared" si="121"/>
        <v>2588000</v>
      </c>
      <c r="M690" s="157">
        <f t="shared" si="116"/>
        <v>0</v>
      </c>
      <c r="N690" s="157">
        <f t="shared" si="117"/>
        <v>2000000</v>
      </c>
      <c r="O690" s="158">
        <f t="shared" si="118"/>
        <v>520</v>
      </c>
      <c r="P690" s="42"/>
    </row>
    <row r="691" spans="1:16" x14ac:dyDescent="0.2">
      <c r="A691" s="156">
        <v>683</v>
      </c>
      <c r="B691" s="157">
        <v>30766000</v>
      </c>
      <c r="C691" s="42">
        <v>7999.16</v>
      </c>
      <c r="D691" s="43">
        <f t="shared" si="123"/>
        <v>2000000</v>
      </c>
      <c r="E691" s="43">
        <f t="shared" si="123"/>
        <v>4</v>
      </c>
      <c r="F691" s="43">
        <f t="shared" si="123"/>
        <v>10000000</v>
      </c>
      <c r="G691" s="43">
        <f t="shared" si="123"/>
        <v>3</v>
      </c>
      <c r="H691" s="46">
        <f t="shared" si="114"/>
        <v>0.26002730286680104</v>
      </c>
      <c r="I691" s="46">
        <f t="shared" si="115"/>
        <v>0.67496587141649877</v>
      </c>
      <c r="J691" s="42">
        <f t="shared" si="120"/>
        <v>2080</v>
      </c>
      <c r="K691" s="42">
        <f t="shared" si="120"/>
        <v>5399.16</v>
      </c>
      <c r="L691" s="43">
        <f t="shared" si="121"/>
        <v>8000000.0000000009</v>
      </c>
      <c r="M691" s="157">
        <f t="shared" si="116"/>
        <v>20766000</v>
      </c>
      <c r="N691" s="157">
        <f t="shared" si="117"/>
        <v>2000000</v>
      </c>
      <c r="O691" s="158">
        <f t="shared" si="118"/>
        <v>520</v>
      </c>
      <c r="P691" s="42"/>
    </row>
    <row r="692" spans="1:16" x14ac:dyDescent="0.2">
      <c r="A692" s="156">
        <v>684</v>
      </c>
      <c r="B692" s="157">
        <v>10322000</v>
      </c>
      <c r="C692" s="42">
        <v>2683.72</v>
      </c>
      <c r="D692" s="43">
        <f t="shared" si="123"/>
        <v>2000000</v>
      </c>
      <c r="E692" s="43">
        <f t="shared" si="123"/>
        <v>4</v>
      </c>
      <c r="F692" s="43">
        <f t="shared" si="123"/>
        <v>10000000</v>
      </c>
      <c r="G692" s="43">
        <f t="shared" si="123"/>
        <v>3</v>
      </c>
      <c r="H692" s="46">
        <f t="shared" si="114"/>
        <v>0.77504359620228636</v>
      </c>
      <c r="I692" s="46">
        <f t="shared" si="115"/>
        <v>3.1195504747142028E-2</v>
      </c>
      <c r="J692" s="42">
        <f t="shared" si="120"/>
        <v>2080</v>
      </c>
      <c r="K692" s="42">
        <f t="shared" si="120"/>
        <v>83.72</v>
      </c>
      <c r="L692" s="43">
        <f t="shared" si="121"/>
        <v>8000000</v>
      </c>
      <c r="M692" s="157">
        <f t="shared" si="116"/>
        <v>322000</v>
      </c>
      <c r="N692" s="157">
        <f t="shared" si="117"/>
        <v>2000000</v>
      </c>
      <c r="O692" s="158">
        <f t="shared" si="118"/>
        <v>520</v>
      </c>
      <c r="P692" s="42"/>
    </row>
    <row r="693" spans="1:16" x14ac:dyDescent="0.2">
      <c r="A693" s="156">
        <v>685</v>
      </c>
      <c r="B693" s="157">
        <v>4741000</v>
      </c>
      <c r="C693" s="42">
        <v>1422.3</v>
      </c>
      <c r="D693" s="43">
        <f t="shared" si="123"/>
        <v>2000000</v>
      </c>
      <c r="E693" s="43">
        <f t="shared" si="123"/>
        <v>4</v>
      </c>
      <c r="F693" s="43">
        <f t="shared" si="123"/>
        <v>10000000</v>
      </c>
      <c r="G693" s="43">
        <f t="shared" si="123"/>
        <v>3</v>
      </c>
      <c r="H693" s="46">
        <f t="shared" si="114"/>
        <v>0.57814807002742041</v>
      </c>
      <c r="I693" s="46">
        <f t="shared" si="115"/>
        <v>0</v>
      </c>
      <c r="J693" s="42">
        <f t="shared" si="120"/>
        <v>822.30000000000007</v>
      </c>
      <c r="K693" s="42">
        <f t="shared" si="120"/>
        <v>0</v>
      </c>
      <c r="L693" s="43">
        <f t="shared" si="121"/>
        <v>2741000</v>
      </c>
      <c r="M693" s="157">
        <f t="shared" si="116"/>
        <v>0</v>
      </c>
      <c r="N693" s="157">
        <f t="shared" si="117"/>
        <v>2000000</v>
      </c>
      <c r="O693" s="158">
        <f t="shared" si="118"/>
        <v>599.99999999999989</v>
      </c>
      <c r="P693" s="42"/>
    </row>
    <row r="694" spans="1:16" x14ac:dyDescent="0.2">
      <c r="A694" s="156">
        <v>686</v>
      </c>
      <c r="B694" s="157">
        <v>40000000</v>
      </c>
      <c r="C694" s="42">
        <v>6400</v>
      </c>
      <c r="D694" s="43">
        <f t="shared" si="123"/>
        <v>2000000</v>
      </c>
      <c r="E694" s="43">
        <f t="shared" si="123"/>
        <v>4</v>
      </c>
      <c r="F694" s="43">
        <f t="shared" si="123"/>
        <v>10000000</v>
      </c>
      <c r="G694" s="43">
        <f t="shared" si="123"/>
        <v>3</v>
      </c>
      <c r="H694" s="46">
        <f t="shared" si="114"/>
        <v>0.2</v>
      </c>
      <c r="I694" s="46">
        <f t="shared" si="115"/>
        <v>0.75</v>
      </c>
      <c r="J694" s="42">
        <f t="shared" si="120"/>
        <v>1280</v>
      </c>
      <c r="K694" s="42">
        <f t="shared" si="120"/>
        <v>4800</v>
      </c>
      <c r="L694" s="43">
        <f t="shared" si="121"/>
        <v>8000000</v>
      </c>
      <c r="M694" s="157">
        <f t="shared" si="116"/>
        <v>30000000</v>
      </c>
      <c r="N694" s="157">
        <f t="shared" si="117"/>
        <v>2000000</v>
      </c>
      <c r="O694" s="158">
        <f t="shared" si="118"/>
        <v>320</v>
      </c>
      <c r="P694" s="42"/>
    </row>
    <row r="695" spans="1:16" x14ac:dyDescent="0.2">
      <c r="A695" s="156">
        <v>687</v>
      </c>
      <c r="B695" s="157">
        <v>18316000</v>
      </c>
      <c r="C695" s="42">
        <v>3296.88</v>
      </c>
      <c r="D695" s="43">
        <f t="shared" si="123"/>
        <v>2000000</v>
      </c>
      <c r="E695" s="43">
        <f t="shared" si="123"/>
        <v>4</v>
      </c>
      <c r="F695" s="43">
        <f t="shared" si="123"/>
        <v>10000000</v>
      </c>
      <c r="G695" s="43">
        <f t="shared" si="123"/>
        <v>3</v>
      </c>
      <c r="H695" s="46">
        <f t="shared" si="114"/>
        <v>0.43677658877484166</v>
      </c>
      <c r="I695" s="46">
        <f t="shared" si="115"/>
        <v>0.45402926403144789</v>
      </c>
      <c r="J695" s="42">
        <f t="shared" si="120"/>
        <v>1440</v>
      </c>
      <c r="K695" s="42">
        <f t="shared" si="120"/>
        <v>1496.8799999999999</v>
      </c>
      <c r="L695" s="43">
        <f t="shared" si="121"/>
        <v>8000000</v>
      </c>
      <c r="M695" s="157">
        <f t="shared" si="116"/>
        <v>8315999.9999999991</v>
      </c>
      <c r="N695" s="157">
        <f t="shared" si="117"/>
        <v>2000000</v>
      </c>
      <c r="O695" s="158">
        <f t="shared" si="118"/>
        <v>360</v>
      </c>
      <c r="P695" s="42"/>
    </row>
    <row r="696" spans="1:16" x14ac:dyDescent="0.2">
      <c r="A696" s="156">
        <v>688</v>
      </c>
      <c r="B696" s="157">
        <v>13873000</v>
      </c>
      <c r="C696" s="42">
        <v>4161.8999999999996</v>
      </c>
      <c r="D696" s="43">
        <f t="shared" si="123"/>
        <v>2000000</v>
      </c>
      <c r="E696" s="43">
        <f t="shared" si="123"/>
        <v>4</v>
      </c>
      <c r="F696" s="43">
        <f t="shared" si="123"/>
        <v>10000000</v>
      </c>
      <c r="G696" s="43">
        <f t="shared" si="123"/>
        <v>3</v>
      </c>
      <c r="H696" s="46">
        <f t="shared" si="114"/>
        <v>0.57665969869530742</v>
      </c>
      <c r="I696" s="46">
        <f t="shared" si="115"/>
        <v>0.27917537663086572</v>
      </c>
      <c r="J696" s="42">
        <f t="shared" si="120"/>
        <v>2399.9999999999995</v>
      </c>
      <c r="K696" s="42">
        <f t="shared" si="120"/>
        <v>1161.8999999999999</v>
      </c>
      <c r="L696" s="43">
        <f t="shared" si="121"/>
        <v>8000000</v>
      </c>
      <c r="M696" s="157">
        <f t="shared" si="116"/>
        <v>3873000</v>
      </c>
      <c r="N696" s="157">
        <f t="shared" si="117"/>
        <v>2000000</v>
      </c>
      <c r="O696" s="158">
        <f t="shared" si="118"/>
        <v>600</v>
      </c>
      <c r="P696" s="42"/>
    </row>
    <row r="697" spans="1:16" x14ac:dyDescent="0.2">
      <c r="A697" s="156">
        <v>689</v>
      </c>
      <c r="B697" s="157">
        <v>800000</v>
      </c>
      <c r="C697" s="42">
        <v>136</v>
      </c>
      <c r="D697" s="43">
        <f t="shared" si="123"/>
        <v>2000000</v>
      </c>
      <c r="E697" s="43">
        <f t="shared" si="123"/>
        <v>4</v>
      </c>
      <c r="F697" s="43">
        <f t="shared" si="123"/>
        <v>10000000</v>
      </c>
      <c r="G697" s="43">
        <f t="shared" si="123"/>
        <v>3</v>
      </c>
      <c r="H697" s="46">
        <f t="shared" si="114"/>
        <v>0</v>
      </c>
      <c r="I697" s="46">
        <f t="shared" si="115"/>
        <v>0</v>
      </c>
      <c r="J697" s="42">
        <f t="shared" si="120"/>
        <v>0</v>
      </c>
      <c r="K697" s="42">
        <f t="shared" si="120"/>
        <v>0</v>
      </c>
      <c r="L697" s="43">
        <f t="shared" si="121"/>
        <v>0</v>
      </c>
      <c r="M697" s="157">
        <f t="shared" si="116"/>
        <v>0</v>
      </c>
      <c r="N697" s="157">
        <f t="shared" si="117"/>
        <v>800000</v>
      </c>
      <c r="O697" s="158">
        <f t="shared" si="118"/>
        <v>136</v>
      </c>
      <c r="P697" s="42"/>
    </row>
    <row r="698" spans="1:16" x14ac:dyDescent="0.2">
      <c r="A698" s="156">
        <v>690</v>
      </c>
      <c r="B698" s="157">
        <v>15329000</v>
      </c>
      <c r="C698" s="42">
        <v>3678.96</v>
      </c>
      <c r="D698" s="43">
        <f t="shared" ref="D698:G713" si="124">D697</f>
        <v>2000000</v>
      </c>
      <c r="E698" s="43">
        <f t="shared" si="124"/>
        <v>4</v>
      </c>
      <c r="F698" s="43">
        <f t="shared" si="124"/>
        <v>10000000</v>
      </c>
      <c r="G698" s="43">
        <f t="shared" si="124"/>
        <v>3</v>
      </c>
      <c r="H698" s="46">
        <f t="shared" si="114"/>
        <v>0.52188662013177634</v>
      </c>
      <c r="I698" s="46">
        <f t="shared" si="115"/>
        <v>0.34764172483527955</v>
      </c>
      <c r="J698" s="42">
        <f t="shared" si="120"/>
        <v>1919.9999999999998</v>
      </c>
      <c r="K698" s="42">
        <f t="shared" si="120"/>
        <v>1278.96</v>
      </c>
      <c r="L698" s="43">
        <f t="shared" si="121"/>
        <v>7999999.9999999991</v>
      </c>
      <c r="M698" s="157">
        <f t="shared" si="116"/>
        <v>5329000</v>
      </c>
      <c r="N698" s="157">
        <f t="shared" si="117"/>
        <v>2000000</v>
      </c>
      <c r="O698" s="158">
        <f t="shared" si="118"/>
        <v>480</v>
      </c>
      <c r="P698" s="42"/>
    </row>
    <row r="699" spans="1:16" x14ac:dyDescent="0.2">
      <c r="A699" s="156">
        <v>691</v>
      </c>
      <c r="B699" s="157">
        <v>40000000</v>
      </c>
      <c r="C699" s="42">
        <v>10400</v>
      </c>
      <c r="D699" s="43">
        <f t="shared" si="124"/>
        <v>2000000</v>
      </c>
      <c r="E699" s="43">
        <f t="shared" si="124"/>
        <v>4</v>
      </c>
      <c r="F699" s="43">
        <f t="shared" si="124"/>
        <v>10000000</v>
      </c>
      <c r="G699" s="43">
        <f t="shared" si="124"/>
        <v>3</v>
      </c>
      <c r="H699" s="46">
        <f t="shared" si="114"/>
        <v>0.2</v>
      </c>
      <c r="I699" s="46">
        <f t="shared" si="115"/>
        <v>0.75</v>
      </c>
      <c r="J699" s="42">
        <f t="shared" si="120"/>
        <v>2080</v>
      </c>
      <c r="K699" s="42">
        <f t="shared" si="120"/>
        <v>7800</v>
      </c>
      <c r="L699" s="43">
        <f t="shared" si="121"/>
        <v>8000000</v>
      </c>
      <c r="M699" s="157">
        <f t="shared" si="116"/>
        <v>30000000</v>
      </c>
      <c r="N699" s="157">
        <f t="shared" si="117"/>
        <v>2000000</v>
      </c>
      <c r="O699" s="158">
        <f t="shared" si="118"/>
        <v>520</v>
      </c>
      <c r="P699" s="42"/>
    </row>
    <row r="700" spans="1:16" x14ac:dyDescent="0.2">
      <c r="A700" s="156">
        <v>692</v>
      </c>
      <c r="B700" s="157">
        <v>3582000</v>
      </c>
      <c r="C700" s="42">
        <v>967.14</v>
      </c>
      <c r="D700" s="43">
        <f t="shared" si="124"/>
        <v>2000000</v>
      </c>
      <c r="E700" s="43">
        <f t="shared" si="124"/>
        <v>4</v>
      </c>
      <c r="F700" s="43">
        <f t="shared" si="124"/>
        <v>10000000</v>
      </c>
      <c r="G700" s="43">
        <f t="shared" si="124"/>
        <v>3</v>
      </c>
      <c r="H700" s="46">
        <f t="shared" si="114"/>
        <v>0.44165270798436629</v>
      </c>
      <c r="I700" s="46">
        <f t="shared" si="115"/>
        <v>0</v>
      </c>
      <c r="J700" s="42">
        <f t="shared" si="120"/>
        <v>427.14</v>
      </c>
      <c r="K700" s="42">
        <f t="shared" si="120"/>
        <v>0</v>
      </c>
      <c r="L700" s="43">
        <f t="shared" si="121"/>
        <v>1582000</v>
      </c>
      <c r="M700" s="157">
        <f t="shared" si="116"/>
        <v>0</v>
      </c>
      <c r="N700" s="157">
        <f t="shared" si="117"/>
        <v>2000000</v>
      </c>
      <c r="O700" s="158">
        <f t="shared" si="118"/>
        <v>540</v>
      </c>
      <c r="P700" s="42"/>
    </row>
    <row r="701" spans="1:16" x14ac:dyDescent="0.2">
      <c r="A701" s="156">
        <v>693</v>
      </c>
      <c r="B701" s="157">
        <v>9925000</v>
      </c>
      <c r="C701" s="42">
        <v>2580.5</v>
      </c>
      <c r="D701" s="43">
        <f t="shared" si="124"/>
        <v>2000000</v>
      </c>
      <c r="E701" s="43">
        <f t="shared" si="124"/>
        <v>4</v>
      </c>
      <c r="F701" s="43">
        <f t="shared" si="124"/>
        <v>10000000</v>
      </c>
      <c r="G701" s="43">
        <f t="shared" si="124"/>
        <v>3</v>
      </c>
      <c r="H701" s="46">
        <f t="shared" si="114"/>
        <v>0.79848866498740556</v>
      </c>
      <c r="I701" s="46">
        <f t="shared" si="115"/>
        <v>0</v>
      </c>
      <c r="J701" s="42">
        <f t="shared" si="120"/>
        <v>2060.5</v>
      </c>
      <c r="K701" s="42">
        <f t="shared" si="120"/>
        <v>0</v>
      </c>
      <c r="L701" s="43">
        <f t="shared" si="121"/>
        <v>7925000</v>
      </c>
      <c r="M701" s="157">
        <f t="shared" si="116"/>
        <v>0</v>
      </c>
      <c r="N701" s="157">
        <f t="shared" si="117"/>
        <v>2000000</v>
      </c>
      <c r="O701" s="158">
        <f t="shared" si="118"/>
        <v>520</v>
      </c>
      <c r="P701" s="42"/>
    </row>
    <row r="702" spans="1:16" x14ac:dyDescent="0.2">
      <c r="A702" s="156">
        <v>694</v>
      </c>
      <c r="B702" s="157">
        <v>800000</v>
      </c>
      <c r="C702" s="42">
        <v>152</v>
      </c>
      <c r="D702" s="43">
        <f t="shared" si="124"/>
        <v>2000000</v>
      </c>
      <c r="E702" s="43">
        <f t="shared" si="124"/>
        <v>4</v>
      </c>
      <c r="F702" s="43">
        <f t="shared" si="124"/>
        <v>10000000</v>
      </c>
      <c r="G702" s="43">
        <f t="shared" si="124"/>
        <v>3</v>
      </c>
      <c r="H702" s="46">
        <f t="shared" si="114"/>
        <v>0</v>
      </c>
      <c r="I702" s="46">
        <f t="shared" si="115"/>
        <v>0</v>
      </c>
      <c r="J702" s="42">
        <f t="shared" si="120"/>
        <v>0</v>
      </c>
      <c r="K702" s="42">
        <f t="shared" si="120"/>
        <v>0</v>
      </c>
      <c r="L702" s="43">
        <f t="shared" si="121"/>
        <v>0</v>
      </c>
      <c r="M702" s="157">
        <f t="shared" si="116"/>
        <v>0</v>
      </c>
      <c r="N702" s="157">
        <f t="shared" si="117"/>
        <v>800000</v>
      </c>
      <c r="O702" s="158">
        <f t="shared" si="118"/>
        <v>152</v>
      </c>
      <c r="P702" s="42"/>
    </row>
    <row r="703" spans="1:16" x14ac:dyDescent="0.2">
      <c r="A703" s="156">
        <v>695</v>
      </c>
      <c r="B703" s="157">
        <v>27165000</v>
      </c>
      <c r="C703" s="42">
        <v>3531.45</v>
      </c>
      <c r="D703" s="43">
        <f t="shared" si="124"/>
        <v>2000000</v>
      </c>
      <c r="E703" s="43">
        <f t="shared" si="124"/>
        <v>4</v>
      </c>
      <c r="F703" s="43">
        <f t="shared" si="124"/>
        <v>10000000</v>
      </c>
      <c r="G703" s="43">
        <f t="shared" si="124"/>
        <v>3</v>
      </c>
      <c r="H703" s="46">
        <f t="shared" si="114"/>
        <v>0.29449659488312169</v>
      </c>
      <c r="I703" s="46">
        <f t="shared" si="115"/>
        <v>0.63187925639609788</v>
      </c>
      <c r="J703" s="42">
        <f t="shared" si="120"/>
        <v>1040</v>
      </c>
      <c r="K703" s="42">
        <f t="shared" si="120"/>
        <v>2231.4499999999998</v>
      </c>
      <c r="L703" s="43">
        <f t="shared" si="121"/>
        <v>8000000.0000000009</v>
      </c>
      <c r="M703" s="157">
        <f t="shared" si="116"/>
        <v>17165000</v>
      </c>
      <c r="N703" s="157">
        <f t="shared" si="117"/>
        <v>2000000</v>
      </c>
      <c r="O703" s="158">
        <f t="shared" si="118"/>
        <v>260</v>
      </c>
      <c r="P703" s="42"/>
    </row>
    <row r="704" spans="1:16" x14ac:dyDescent="0.2">
      <c r="A704" s="156">
        <v>696</v>
      </c>
      <c r="B704" s="157">
        <v>23784000</v>
      </c>
      <c r="C704" s="42">
        <v>5708.16</v>
      </c>
      <c r="D704" s="43">
        <f t="shared" si="124"/>
        <v>2000000</v>
      </c>
      <c r="E704" s="43">
        <f t="shared" si="124"/>
        <v>4</v>
      </c>
      <c r="F704" s="43">
        <f t="shared" si="124"/>
        <v>10000000</v>
      </c>
      <c r="G704" s="43">
        <f t="shared" si="124"/>
        <v>3</v>
      </c>
      <c r="H704" s="46">
        <f t="shared" si="114"/>
        <v>0.33636057854019508</v>
      </c>
      <c r="I704" s="46">
        <f t="shared" si="115"/>
        <v>0.5795492768247561</v>
      </c>
      <c r="J704" s="42">
        <f t="shared" si="120"/>
        <v>1919.9999999999998</v>
      </c>
      <c r="K704" s="42">
        <f t="shared" si="120"/>
        <v>3308.16</v>
      </c>
      <c r="L704" s="43">
        <f t="shared" si="121"/>
        <v>8000000</v>
      </c>
      <c r="M704" s="157">
        <f t="shared" si="116"/>
        <v>13783999.999999998</v>
      </c>
      <c r="N704" s="157">
        <f t="shared" si="117"/>
        <v>2000000</v>
      </c>
      <c r="O704" s="158">
        <f t="shared" si="118"/>
        <v>480</v>
      </c>
      <c r="P704" s="42"/>
    </row>
    <row r="705" spans="1:16" x14ac:dyDescent="0.2">
      <c r="A705" s="156">
        <v>697</v>
      </c>
      <c r="B705" s="157">
        <v>800000</v>
      </c>
      <c r="C705" s="42">
        <v>168</v>
      </c>
      <c r="D705" s="43">
        <f t="shared" si="124"/>
        <v>2000000</v>
      </c>
      <c r="E705" s="43">
        <f t="shared" si="124"/>
        <v>4</v>
      </c>
      <c r="F705" s="43">
        <f t="shared" si="124"/>
        <v>10000000</v>
      </c>
      <c r="G705" s="43">
        <f t="shared" si="124"/>
        <v>3</v>
      </c>
      <c r="H705" s="46">
        <f t="shared" si="114"/>
        <v>0</v>
      </c>
      <c r="I705" s="46">
        <f t="shared" si="115"/>
        <v>0</v>
      </c>
      <c r="J705" s="42">
        <f t="shared" si="120"/>
        <v>0</v>
      </c>
      <c r="K705" s="42">
        <f t="shared" si="120"/>
        <v>0</v>
      </c>
      <c r="L705" s="43">
        <f t="shared" si="121"/>
        <v>0</v>
      </c>
      <c r="M705" s="157">
        <f t="shared" si="116"/>
        <v>0</v>
      </c>
      <c r="N705" s="157">
        <f t="shared" si="117"/>
        <v>800000</v>
      </c>
      <c r="O705" s="158">
        <f t="shared" si="118"/>
        <v>168</v>
      </c>
      <c r="P705" s="42"/>
    </row>
    <row r="706" spans="1:16" x14ac:dyDescent="0.2">
      <c r="A706" s="156">
        <v>698</v>
      </c>
      <c r="B706" s="157">
        <v>31538000</v>
      </c>
      <c r="C706" s="42">
        <v>5361.46</v>
      </c>
      <c r="D706" s="43">
        <f t="shared" si="124"/>
        <v>2000000</v>
      </c>
      <c r="E706" s="43">
        <f t="shared" si="124"/>
        <v>4</v>
      </c>
      <c r="F706" s="43">
        <f t="shared" si="124"/>
        <v>10000000</v>
      </c>
      <c r="G706" s="43">
        <f t="shared" si="124"/>
        <v>3</v>
      </c>
      <c r="H706" s="46">
        <f t="shared" si="114"/>
        <v>0.25366224871583487</v>
      </c>
      <c r="I706" s="46">
        <f t="shared" si="115"/>
        <v>0.68292218910520641</v>
      </c>
      <c r="J706" s="42">
        <f t="shared" si="120"/>
        <v>1360</v>
      </c>
      <c r="K706" s="42">
        <f t="shared" si="120"/>
        <v>3661.46</v>
      </c>
      <c r="L706" s="43">
        <f t="shared" si="121"/>
        <v>8000000</v>
      </c>
      <c r="M706" s="157">
        <f t="shared" si="116"/>
        <v>21538000</v>
      </c>
      <c r="N706" s="157">
        <f t="shared" si="117"/>
        <v>2000000</v>
      </c>
      <c r="O706" s="158">
        <f t="shared" si="118"/>
        <v>340</v>
      </c>
      <c r="P706" s="42"/>
    </row>
    <row r="707" spans="1:16" x14ac:dyDescent="0.2">
      <c r="A707" s="156">
        <v>699</v>
      </c>
      <c r="B707" s="157">
        <v>29284000</v>
      </c>
      <c r="C707" s="42">
        <v>5563.96</v>
      </c>
      <c r="D707" s="43">
        <f t="shared" si="124"/>
        <v>2000000</v>
      </c>
      <c r="E707" s="43">
        <f t="shared" si="124"/>
        <v>4</v>
      </c>
      <c r="F707" s="43">
        <f t="shared" si="124"/>
        <v>10000000</v>
      </c>
      <c r="G707" s="43">
        <f t="shared" si="124"/>
        <v>3</v>
      </c>
      <c r="H707" s="46">
        <f t="shared" si="114"/>
        <v>0.2731867231252561</v>
      </c>
      <c r="I707" s="46">
        <f t="shared" si="115"/>
        <v>0.65851659609342983</v>
      </c>
      <c r="J707" s="42">
        <f t="shared" si="120"/>
        <v>1520</v>
      </c>
      <c r="K707" s="42">
        <f t="shared" si="120"/>
        <v>3663.96</v>
      </c>
      <c r="L707" s="43">
        <f t="shared" si="121"/>
        <v>8000000</v>
      </c>
      <c r="M707" s="157">
        <f t="shared" si="116"/>
        <v>19284000</v>
      </c>
      <c r="N707" s="157">
        <f t="shared" si="117"/>
        <v>2000000</v>
      </c>
      <c r="O707" s="158">
        <f t="shared" si="118"/>
        <v>380</v>
      </c>
      <c r="P707" s="42"/>
    </row>
    <row r="708" spans="1:16" x14ac:dyDescent="0.2">
      <c r="A708" s="156">
        <v>700</v>
      </c>
      <c r="B708" s="157">
        <v>3937000</v>
      </c>
      <c r="C708" s="42">
        <v>472.44</v>
      </c>
      <c r="D708" s="43">
        <f t="shared" si="124"/>
        <v>2000000</v>
      </c>
      <c r="E708" s="43">
        <f t="shared" si="124"/>
        <v>4</v>
      </c>
      <c r="F708" s="43">
        <f t="shared" si="124"/>
        <v>10000000</v>
      </c>
      <c r="G708" s="43">
        <f t="shared" si="124"/>
        <v>3</v>
      </c>
      <c r="H708" s="46">
        <f t="shared" si="114"/>
        <v>0.49199898399796799</v>
      </c>
      <c r="I708" s="46">
        <f t="shared" si="115"/>
        <v>0</v>
      </c>
      <c r="J708" s="42">
        <f t="shared" si="120"/>
        <v>232.44</v>
      </c>
      <c r="K708" s="42">
        <f t="shared" si="120"/>
        <v>0</v>
      </c>
      <c r="L708" s="43">
        <f t="shared" si="121"/>
        <v>1937000</v>
      </c>
      <c r="M708" s="157">
        <f t="shared" si="116"/>
        <v>0</v>
      </c>
      <c r="N708" s="157">
        <f t="shared" si="117"/>
        <v>2000000</v>
      </c>
      <c r="O708" s="158">
        <f t="shared" si="118"/>
        <v>240</v>
      </c>
      <c r="P708" s="42"/>
    </row>
    <row r="709" spans="1:16" x14ac:dyDescent="0.2">
      <c r="A709" s="156">
        <v>701</v>
      </c>
      <c r="B709" s="157">
        <v>34426000</v>
      </c>
      <c r="C709" s="42">
        <v>8606.5</v>
      </c>
      <c r="D709" s="43">
        <f t="shared" si="124"/>
        <v>2000000</v>
      </c>
      <c r="E709" s="43">
        <f t="shared" si="124"/>
        <v>4</v>
      </c>
      <c r="F709" s="43">
        <f t="shared" si="124"/>
        <v>10000000</v>
      </c>
      <c r="G709" s="43">
        <f t="shared" si="124"/>
        <v>3</v>
      </c>
      <c r="H709" s="46">
        <f t="shared" si="114"/>
        <v>0.23238250159762969</v>
      </c>
      <c r="I709" s="46">
        <f t="shared" si="115"/>
        <v>0.70952187300296288</v>
      </c>
      <c r="J709" s="42">
        <f t="shared" si="120"/>
        <v>2000</v>
      </c>
      <c r="K709" s="42">
        <f t="shared" si="120"/>
        <v>6106.5</v>
      </c>
      <c r="L709" s="43">
        <f t="shared" si="121"/>
        <v>8000000</v>
      </c>
      <c r="M709" s="157">
        <f t="shared" si="116"/>
        <v>24426000</v>
      </c>
      <c r="N709" s="157">
        <f t="shared" si="117"/>
        <v>2000000</v>
      </c>
      <c r="O709" s="158">
        <f t="shared" si="118"/>
        <v>500</v>
      </c>
      <c r="P709" s="42"/>
    </row>
    <row r="710" spans="1:16" x14ac:dyDescent="0.2">
      <c r="A710" s="156">
        <v>702</v>
      </c>
      <c r="B710" s="157">
        <v>18163000</v>
      </c>
      <c r="C710" s="42">
        <v>3632.6</v>
      </c>
      <c r="D710" s="43">
        <f t="shared" si="124"/>
        <v>2000000</v>
      </c>
      <c r="E710" s="43">
        <f t="shared" si="124"/>
        <v>4</v>
      </c>
      <c r="F710" s="43">
        <f t="shared" si="124"/>
        <v>10000000</v>
      </c>
      <c r="G710" s="43">
        <f t="shared" si="124"/>
        <v>3</v>
      </c>
      <c r="H710" s="46">
        <f t="shared" si="114"/>
        <v>0.44045587182734131</v>
      </c>
      <c r="I710" s="46">
        <f t="shared" si="115"/>
        <v>0.44943016021582338</v>
      </c>
      <c r="J710" s="42">
        <f t="shared" si="120"/>
        <v>1600</v>
      </c>
      <c r="K710" s="42">
        <f t="shared" si="120"/>
        <v>1632.6</v>
      </c>
      <c r="L710" s="43">
        <f t="shared" si="121"/>
        <v>8000000</v>
      </c>
      <c r="M710" s="157">
        <f t="shared" si="116"/>
        <v>8163000</v>
      </c>
      <c r="N710" s="157">
        <f t="shared" si="117"/>
        <v>2000000</v>
      </c>
      <c r="O710" s="158">
        <f t="shared" si="118"/>
        <v>400</v>
      </c>
      <c r="P710" s="42"/>
    </row>
    <row r="711" spans="1:16" x14ac:dyDescent="0.2">
      <c r="A711" s="156">
        <v>703</v>
      </c>
      <c r="B711" s="157">
        <v>37010000</v>
      </c>
      <c r="C711" s="42">
        <v>6291.7</v>
      </c>
      <c r="D711" s="43">
        <f t="shared" si="124"/>
        <v>2000000</v>
      </c>
      <c r="E711" s="43">
        <f t="shared" si="124"/>
        <v>4</v>
      </c>
      <c r="F711" s="43">
        <f t="shared" si="124"/>
        <v>10000000</v>
      </c>
      <c r="G711" s="43">
        <f t="shared" si="124"/>
        <v>3</v>
      </c>
      <c r="H711" s="46">
        <f t="shared" si="114"/>
        <v>0.21615779519048905</v>
      </c>
      <c r="I711" s="46">
        <f t="shared" si="115"/>
        <v>0.72980275601188871</v>
      </c>
      <c r="J711" s="42">
        <f t="shared" si="120"/>
        <v>1360</v>
      </c>
      <c r="K711" s="42">
        <f t="shared" si="120"/>
        <v>4591.7</v>
      </c>
      <c r="L711" s="43">
        <f t="shared" si="121"/>
        <v>8000000</v>
      </c>
      <c r="M711" s="157">
        <f t="shared" si="116"/>
        <v>27010000</v>
      </c>
      <c r="N711" s="157">
        <f t="shared" si="117"/>
        <v>2000000</v>
      </c>
      <c r="O711" s="158">
        <f t="shared" si="118"/>
        <v>340</v>
      </c>
      <c r="P711" s="42"/>
    </row>
    <row r="712" spans="1:16" x14ac:dyDescent="0.2">
      <c r="A712" s="156">
        <v>704</v>
      </c>
      <c r="B712" s="157">
        <v>6162000</v>
      </c>
      <c r="C712" s="42">
        <v>985.92</v>
      </c>
      <c r="D712" s="43">
        <f t="shared" si="124"/>
        <v>2000000</v>
      </c>
      <c r="E712" s="43">
        <f t="shared" si="124"/>
        <v>4</v>
      </c>
      <c r="F712" s="43">
        <f t="shared" si="124"/>
        <v>10000000</v>
      </c>
      <c r="G712" s="43">
        <f t="shared" si="124"/>
        <v>3</v>
      </c>
      <c r="H712" s="46">
        <f t="shared" si="114"/>
        <v>0.67543005517689059</v>
      </c>
      <c r="I712" s="46">
        <f t="shared" si="115"/>
        <v>0</v>
      </c>
      <c r="J712" s="42">
        <f t="shared" si="120"/>
        <v>665.92</v>
      </c>
      <c r="K712" s="42">
        <f t="shared" si="120"/>
        <v>0</v>
      </c>
      <c r="L712" s="43">
        <f t="shared" si="121"/>
        <v>4162000</v>
      </c>
      <c r="M712" s="157">
        <f t="shared" si="116"/>
        <v>0</v>
      </c>
      <c r="N712" s="157">
        <f t="shared" si="117"/>
        <v>2000000</v>
      </c>
      <c r="O712" s="158">
        <f t="shared" si="118"/>
        <v>320</v>
      </c>
      <c r="P712" s="42"/>
    </row>
    <row r="713" spans="1:16" x14ac:dyDescent="0.2">
      <c r="A713" s="156">
        <v>705</v>
      </c>
      <c r="B713" s="157">
        <v>30549000</v>
      </c>
      <c r="C713" s="42">
        <v>6415.29</v>
      </c>
      <c r="D713" s="43">
        <f t="shared" si="124"/>
        <v>2000000</v>
      </c>
      <c r="E713" s="43">
        <f t="shared" si="124"/>
        <v>4</v>
      </c>
      <c r="F713" s="43">
        <f t="shared" si="124"/>
        <v>10000000</v>
      </c>
      <c r="G713" s="43">
        <f t="shared" si="124"/>
        <v>3</v>
      </c>
      <c r="H713" s="46">
        <f t="shared" ref="H713:H776" si="125">MAX(0,MIN(E713*D713,B713-D713))/B713</f>
        <v>0.26187436577302037</v>
      </c>
      <c r="I713" s="46">
        <f t="shared" ref="I713:I776" si="126">MAX(0,MIN(G713*F713,B713-SUM(D713,E713*D713)))/B713</f>
        <v>0.67265704278372451</v>
      </c>
      <c r="J713" s="42">
        <f t="shared" si="120"/>
        <v>1679.9999999999998</v>
      </c>
      <c r="K713" s="42">
        <f t="shared" si="120"/>
        <v>4315.29</v>
      </c>
      <c r="L713" s="43">
        <f t="shared" si="121"/>
        <v>7999999.9999999991</v>
      </c>
      <c r="M713" s="157">
        <f t="shared" ref="M713:M776" si="127">I713*$B713</f>
        <v>20549000</v>
      </c>
      <c r="N713" s="157">
        <f t="shared" ref="N713:N776" si="128">B713-SUM(L713:M713)</f>
        <v>2000000</v>
      </c>
      <c r="O713" s="158">
        <f t="shared" ref="O713:O776" si="129">C713-SUM(J713:K713)</f>
        <v>420</v>
      </c>
      <c r="P713" s="42"/>
    </row>
    <row r="714" spans="1:16" x14ac:dyDescent="0.2">
      <c r="A714" s="156">
        <v>706</v>
      </c>
      <c r="B714" s="157">
        <v>24586000</v>
      </c>
      <c r="C714" s="42">
        <v>6638.22</v>
      </c>
      <c r="D714" s="43">
        <f t="shared" ref="D714:G729" si="130">D713</f>
        <v>2000000</v>
      </c>
      <c r="E714" s="43">
        <f t="shared" si="130"/>
        <v>4</v>
      </c>
      <c r="F714" s="43">
        <f t="shared" si="130"/>
        <v>10000000</v>
      </c>
      <c r="G714" s="43">
        <f t="shared" si="130"/>
        <v>3</v>
      </c>
      <c r="H714" s="46">
        <f t="shared" si="125"/>
        <v>0.32538843244122673</v>
      </c>
      <c r="I714" s="46">
        <f t="shared" si="126"/>
        <v>0.59326445944846662</v>
      </c>
      <c r="J714" s="42">
        <f t="shared" ref="J714:K777" si="131">+H714*$C714</f>
        <v>2160</v>
      </c>
      <c r="K714" s="42">
        <f t="shared" si="131"/>
        <v>3938.2200000000003</v>
      </c>
      <c r="L714" s="43">
        <f t="shared" ref="L714:L777" si="132">H714*B714</f>
        <v>8000000</v>
      </c>
      <c r="M714" s="157">
        <f t="shared" si="127"/>
        <v>14586000</v>
      </c>
      <c r="N714" s="157">
        <f t="shared" si="128"/>
        <v>2000000</v>
      </c>
      <c r="O714" s="158">
        <f t="shared" si="129"/>
        <v>540</v>
      </c>
      <c r="P714" s="42"/>
    </row>
    <row r="715" spans="1:16" x14ac:dyDescent="0.2">
      <c r="A715" s="156">
        <v>707</v>
      </c>
      <c r="B715" s="157">
        <v>2676000</v>
      </c>
      <c r="C715" s="42">
        <v>508.44</v>
      </c>
      <c r="D715" s="43">
        <f t="shared" si="130"/>
        <v>2000000</v>
      </c>
      <c r="E715" s="43">
        <f t="shared" si="130"/>
        <v>4</v>
      </c>
      <c r="F715" s="43">
        <f t="shared" si="130"/>
        <v>10000000</v>
      </c>
      <c r="G715" s="43">
        <f t="shared" si="130"/>
        <v>3</v>
      </c>
      <c r="H715" s="46">
        <f t="shared" si="125"/>
        <v>0.25261584454409569</v>
      </c>
      <c r="I715" s="46">
        <f t="shared" si="126"/>
        <v>0</v>
      </c>
      <c r="J715" s="42">
        <f t="shared" si="131"/>
        <v>128.44000000000003</v>
      </c>
      <c r="K715" s="42">
        <f t="shared" si="131"/>
        <v>0</v>
      </c>
      <c r="L715" s="43">
        <f t="shared" si="132"/>
        <v>676000.00000000012</v>
      </c>
      <c r="M715" s="157">
        <f t="shared" si="127"/>
        <v>0</v>
      </c>
      <c r="N715" s="157">
        <f t="shared" si="128"/>
        <v>2000000</v>
      </c>
      <c r="O715" s="158">
        <f t="shared" si="129"/>
        <v>380</v>
      </c>
      <c r="P715" s="42"/>
    </row>
    <row r="716" spans="1:16" x14ac:dyDescent="0.2">
      <c r="A716" s="156">
        <v>708</v>
      </c>
      <c r="B716" s="157">
        <v>40000000</v>
      </c>
      <c r="C716" s="42">
        <v>8400</v>
      </c>
      <c r="D716" s="43">
        <f t="shared" si="130"/>
        <v>2000000</v>
      </c>
      <c r="E716" s="43">
        <f t="shared" si="130"/>
        <v>4</v>
      </c>
      <c r="F716" s="43">
        <f t="shared" si="130"/>
        <v>10000000</v>
      </c>
      <c r="G716" s="43">
        <f t="shared" si="130"/>
        <v>3</v>
      </c>
      <c r="H716" s="46">
        <f t="shared" si="125"/>
        <v>0.2</v>
      </c>
      <c r="I716" s="46">
        <f t="shared" si="126"/>
        <v>0.75</v>
      </c>
      <c r="J716" s="42">
        <f t="shared" si="131"/>
        <v>1680</v>
      </c>
      <c r="K716" s="42">
        <f t="shared" si="131"/>
        <v>6300</v>
      </c>
      <c r="L716" s="43">
        <f t="shared" si="132"/>
        <v>8000000</v>
      </c>
      <c r="M716" s="157">
        <f t="shared" si="127"/>
        <v>30000000</v>
      </c>
      <c r="N716" s="157">
        <f t="shared" si="128"/>
        <v>2000000</v>
      </c>
      <c r="O716" s="158">
        <f t="shared" si="129"/>
        <v>420</v>
      </c>
      <c r="P716" s="42"/>
    </row>
    <row r="717" spans="1:16" x14ac:dyDescent="0.2">
      <c r="A717" s="156">
        <v>709</v>
      </c>
      <c r="B717" s="157">
        <v>34922000</v>
      </c>
      <c r="C717" s="42">
        <v>5587.52</v>
      </c>
      <c r="D717" s="43">
        <f t="shared" si="130"/>
        <v>2000000</v>
      </c>
      <c r="E717" s="43">
        <f t="shared" si="130"/>
        <v>4</v>
      </c>
      <c r="F717" s="43">
        <f t="shared" si="130"/>
        <v>10000000</v>
      </c>
      <c r="G717" s="43">
        <f t="shared" si="130"/>
        <v>3</v>
      </c>
      <c r="H717" s="46">
        <f t="shared" si="125"/>
        <v>0.2290819540690682</v>
      </c>
      <c r="I717" s="46">
        <f t="shared" si="126"/>
        <v>0.7136475574136647</v>
      </c>
      <c r="J717" s="42">
        <f t="shared" si="131"/>
        <v>1280</v>
      </c>
      <c r="K717" s="42">
        <f t="shared" si="131"/>
        <v>3987.52</v>
      </c>
      <c r="L717" s="43">
        <f t="shared" si="132"/>
        <v>8000000</v>
      </c>
      <c r="M717" s="157">
        <f t="shared" si="127"/>
        <v>24922000</v>
      </c>
      <c r="N717" s="157">
        <f t="shared" si="128"/>
        <v>2000000</v>
      </c>
      <c r="O717" s="158">
        <f t="shared" si="129"/>
        <v>320</v>
      </c>
      <c r="P717" s="42"/>
    </row>
    <row r="718" spans="1:16" x14ac:dyDescent="0.2">
      <c r="A718" s="156">
        <v>710</v>
      </c>
      <c r="B718" s="157">
        <v>7619000</v>
      </c>
      <c r="C718" s="42">
        <v>2209.5100000000002</v>
      </c>
      <c r="D718" s="43">
        <f t="shared" si="130"/>
        <v>2000000</v>
      </c>
      <c r="E718" s="43">
        <f t="shared" si="130"/>
        <v>4</v>
      </c>
      <c r="F718" s="43">
        <f t="shared" si="130"/>
        <v>10000000</v>
      </c>
      <c r="G718" s="43">
        <f t="shared" si="130"/>
        <v>3</v>
      </c>
      <c r="H718" s="46">
        <f t="shared" si="125"/>
        <v>0.73749835936474606</v>
      </c>
      <c r="I718" s="46">
        <f t="shared" si="126"/>
        <v>0</v>
      </c>
      <c r="J718" s="42">
        <f t="shared" si="131"/>
        <v>1629.5100000000002</v>
      </c>
      <c r="K718" s="42">
        <f t="shared" si="131"/>
        <v>0</v>
      </c>
      <c r="L718" s="43">
        <f t="shared" si="132"/>
        <v>5619000</v>
      </c>
      <c r="M718" s="157">
        <f t="shared" si="127"/>
        <v>0</v>
      </c>
      <c r="N718" s="157">
        <f t="shared" si="128"/>
        <v>2000000</v>
      </c>
      <c r="O718" s="158">
        <f t="shared" si="129"/>
        <v>580</v>
      </c>
      <c r="P718" s="42"/>
    </row>
    <row r="719" spans="1:16" x14ac:dyDescent="0.2">
      <c r="A719" s="156">
        <v>711</v>
      </c>
      <c r="B719" s="157">
        <v>800000</v>
      </c>
      <c r="C719" s="42">
        <v>248</v>
      </c>
      <c r="D719" s="43">
        <f t="shared" si="130"/>
        <v>2000000</v>
      </c>
      <c r="E719" s="43">
        <f t="shared" si="130"/>
        <v>4</v>
      </c>
      <c r="F719" s="43">
        <f t="shared" si="130"/>
        <v>10000000</v>
      </c>
      <c r="G719" s="43">
        <f t="shared" si="130"/>
        <v>3</v>
      </c>
      <c r="H719" s="46">
        <f t="shared" si="125"/>
        <v>0</v>
      </c>
      <c r="I719" s="46">
        <f t="shared" si="126"/>
        <v>0</v>
      </c>
      <c r="J719" s="42">
        <f t="shared" si="131"/>
        <v>0</v>
      </c>
      <c r="K719" s="42">
        <f t="shared" si="131"/>
        <v>0</v>
      </c>
      <c r="L719" s="43">
        <f t="shared" si="132"/>
        <v>0</v>
      </c>
      <c r="M719" s="157">
        <f t="shared" si="127"/>
        <v>0</v>
      </c>
      <c r="N719" s="157">
        <f t="shared" si="128"/>
        <v>800000</v>
      </c>
      <c r="O719" s="158">
        <f t="shared" si="129"/>
        <v>248</v>
      </c>
      <c r="P719" s="42"/>
    </row>
    <row r="720" spans="1:16" x14ac:dyDescent="0.2">
      <c r="A720" s="156">
        <v>712</v>
      </c>
      <c r="B720" s="157">
        <v>40000000</v>
      </c>
      <c r="C720" s="42">
        <v>10400</v>
      </c>
      <c r="D720" s="43">
        <f t="shared" si="130"/>
        <v>2000000</v>
      </c>
      <c r="E720" s="43">
        <f t="shared" si="130"/>
        <v>4</v>
      </c>
      <c r="F720" s="43">
        <f t="shared" si="130"/>
        <v>10000000</v>
      </c>
      <c r="G720" s="43">
        <f t="shared" si="130"/>
        <v>3</v>
      </c>
      <c r="H720" s="46">
        <f t="shared" si="125"/>
        <v>0.2</v>
      </c>
      <c r="I720" s="46">
        <f t="shared" si="126"/>
        <v>0.75</v>
      </c>
      <c r="J720" s="42">
        <f t="shared" si="131"/>
        <v>2080</v>
      </c>
      <c r="K720" s="42">
        <f t="shared" si="131"/>
        <v>7800</v>
      </c>
      <c r="L720" s="43">
        <f t="shared" si="132"/>
        <v>8000000</v>
      </c>
      <c r="M720" s="157">
        <f t="shared" si="127"/>
        <v>30000000</v>
      </c>
      <c r="N720" s="157">
        <f t="shared" si="128"/>
        <v>2000000</v>
      </c>
      <c r="O720" s="158">
        <f t="shared" si="129"/>
        <v>520</v>
      </c>
      <c r="P720" s="42"/>
    </row>
    <row r="721" spans="1:16" x14ac:dyDescent="0.2">
      <c r="A721" s="156">
        <v>713</v>
      </c>
      <c r="B721" s="157">
        <v>7578000</v>
      </c>
      <c r="C721" s="42">
        <v>1591.38</v>
      </c>
      <c r="D721" s="43">
        <f t="shared" si="130"/>
        <v>2000000</v>
      </c>
      <c r="E721" s="43">
        <f t="shared" si="130"/>
        <v>4</v>
      </c>
      <c r="F721" s="43">
        <f t="shared" si="130"/>
        <v>10000000</v>
      </c>
      <c r="G721" s="43">
        <f t="shared" si="130"/>
        <v>3</v>
      </c>
      <c r="H721" s="46">
        <f t="shared" si="125"/>
        <v>0.7360781208762206</v>
      </c>
      <c r="I721" s="46">
        <f t="shared" si="126"/>
        <v>0</v>
      </c>
      <c r="J721" s="42">
        <f t="shared" si="131"/>
        <v>1171.3800000000001</v>
      </c>
      <c r="K721" s="42">
        <f t="shared" si="131"/>
        <v>0</v>
      </c>
      <c r="L721" s="43">
        <f t="shared" si="132"/>
        <v>5578000</v>
      </c>
      <c r="M721" s="157">
        <f t="shared" si="127"/>
        <v>0</v>
      </c>
      <c r="N721" s="157">
        <f t="shared" si="128"/>
        <v>2000000</v>
      </c>
      <c r="O721" s="158">
        <f t="shared" si="129"/>
        <v>420</v>
      </c>
      <c r="P721" s="42"/>
    </row>
    <row r="722" spans="1:16" x14ac:dyDescent="0.2">
      <c r="A722" s="156">
        <v>714</v>
      </c>
      <c r="B722" s="157">
        <v>800000</v>
      </c>
      <c r="C722" s="42">
        <v>160</v>
      </c>
      <c r="D722" s="43">
        <f t="shared" si="130"/>
        <v>2000000</v>
      </c>
      <c r="E722" s="43">
        <f t="shared" si="130"/>
        <v>4</v>
      </c>
      <c r="F722" s="43">
        <f t="shared" si="130"/>
        <v>10000000</v>
      </c>
      <c r="G722" s="43">
        <f t="shared" si="130"/>
        <v>3</v>
      </c>
      <c r="H722" s="46">
        <f t="shared" si="125"/>
        <v>0</v>
      </c>
      <c r="I722" s="46">
        <f t="shared" si="126"/>
        <v>0</v>
      </c>
      <c r="J722" s="42">
        <f t="shared" si="131"/>
        <v>0</v>
      </c>
      <c r="K722" s="42">
        <f t="shared" si="131"/>
        <v>0</v>
      </c>
      <c r="L722" s="43">
        <f t="shared" si="132"/>
        <v>0</v>
      </c>
      <c r="M722" s="157">
        <f t="shared" si="127"/>
        <v>0</v>
      </c>
      <c r="N722" s="157">
        <f t="shared" si="128"/>
        <v>800000</v>
      </c>
      <c r="O722" s="158">
        <f t="shared" si="129"/>
        <v>160</v>
      </c>
      <c r="P722" s="42"/>
    </row>
    <row r="723" spans="1:16" x14ac:dyDescent="0.2">
      <c r="A723" s="156">
        <v>715</v>
      </c>
      <c r="B723" s="157">
        <v>1891000</v>
      </c>
      <c r="C723" s="42">
        <v>245.83</v>
      </c>
      <c r="D723" s="43">
        <f t="shared" si="130"/>
        <v>2000000</v>
      </c>
      <c r="E723" s="43">
        <f t="shared" si="130"/>
        <v>4</v>
      </c>
      <c r="F723" s="43">
        <f t="shared" si="130"/>
        <v>10000000</v>
      </c>
      <c r="G723" s="43">
        <f t="shared" si="130"/>
        <v>3</v>
      </c>
      <c r="H723" s="46">
        <f t="shared" si="125"/>
        <v>0</v>
      </c>
      <c r="I723" s="46">
        <f t="shared" si="126"/>
        <v>0</v>
      </c>
      <c r="J723" s="42">
        <f t="shared" si="131"/>
        <v>0</v>
      </c>
      <c r="K723" s="42">
        <f t="shared" si="131"/>
        <v>0</v>
      </c>
      <c r="L723" s="43">
        <f t="shared" si="132"/>
        <v>0</v>
      </c>
      <c r="M723" s="157">
        <f t="shared" si="127"/>
        <v>0</v>
      </c>
      <c r="N723" s="157">
        <f t="shared" si="128"/>
        <v>1891000</v>
      </c>
      <c r="O723" s="158">
        <f t="shared" si="129"/>
        <v>245.83</v>
      </c>
      <c r="P723" s="42"/>
    </row>
    <row r="724" spans="1:16" x14ac:dyDescent="0.2">
      <c r="A724" s="156">
        <v>716</v>
      </c>
      <c r="B724" s="157">
        <v>35945000</v>
      </c>
      <c r="C724" s="42">
        <v>7189</v>
      </c>
      <c r="D724" s="43">
        <f t="shared" si="130"/>
        <v>2000000</v>
      </c>
      <c r="E724" s="43">
        <f t="shared" si="130"/>
        <v>4</v>
      </c>
      <c r="F724" s="43">
        <f t="shared" si="130"/>
        <v>10000000</v>
      </c>
      <c r="G724" s="43">
        <f t="shared" si="130"/>
        <v>3</v>
      </c>
      <c r="H724" s="46">
        <f t="shared" si="125"/>
        <v>0.22256224787870357</v>
      </c>
      <c r="I724" s="46">
        <f t="shared" si="126"/>
        <v>0.72179719015162058</v>
      </c>
      <c r="J724" s="42">
        <f t="shared" si="131"/>
        <v>1600</v>
      </c>
      <c r="K724" s="42">
        <f t="shared" si="131"/>
        <v>5189</v>
      </c>
      <c r="L724" s="43">
        <f t="shared" si="132"/>
        <v>8000000</v>
      </c>
      <c r="M724" s="157">
        <f t="shared" si="127"/>
        <v>25945000</v>
      </c>
      <c r="N724" s="157">
        <f t="shared" si="128"/>
        <v>2000000</v>
      </c>
      <c r="O724" s="158">
        <f t="shared" si="129"/>
        <v>400</v>
      </c>
      <c r="P724" s="42"/>
    </row>
    <row r="725" spans="1:16" x14ac:dyDescent="0.2">
      <c r="A725" s="156">
        <v>717</v>
      </c>
      <c r="B725" s="157">
        <v>13950000</v>
      </c>
      <c r="C725" s="42">
        <v>3208.5</v>
      </c>
      <c r="D725" s="43">
        <f t="shared" si="130"/>
        <v>2000000</v>
      </c>
      <c r="E725" s="43">
        <f t="shared" si="130"/>
        <v>4</v>
      </c>
      <c r="F725" s="43">
        <f t="shared" si="130"/>
        <v>10000000</v>
      </c>
      <c r="G725" s="43">
        <f t="shared" si="130"/>
        <v>3</v>
      </c>
      <c r="H725" s="46">
        <f t="shared" si="125"/>
        <v>0.57347670250896055</v>
      </c>
      <c r="I725" s="46">
        <f t="shared" si="126"/>
        <v>0.28315412186379929</v>
      </c>
      <c r="J725" s="42">
        <f t="shared" si="131"/>
        <v>1840</v>
      </c>
      <c r="K725" s="42">
        <f t="shared" si="131"/>
        <v>908.5</v>
      </c>
      <c r="L725" s="43">
        <f t="shared" si="132"/>
        <v>8000000</v>
      </c>
      <c r="M725" s="157">
        <f t="shared" si="127"/>
        <v>3950000</v>
      </c>
      <c r="N725" s="157">
        <f t="shared" si="128"/>
        <v>2000000</v>
      </c>
      <c r="O725" s="158">
        <f t="shared" si="129"/>
        <v>460</v>
      </c>
      <c r="P725" s="42"/>
    </row>
    <row r="726" spans="1:16" x14ac:dyDescent="0.2">
      <c r="A726" s="156">
        <v>718</v>
      </c>
      <c r="B726" s="157">
        <v>800000</v>
      </c>
      <c r="C726" s="42">
        <v>184</v>
      </c>
      <c r="D726" s="43">
        <f t="shared" si="130"/>
        <v>2000000</v>
      </c>
      <c r="E726" s="43">
        <f t="shared" si="130"/>
        <v>4</v>
      </c>
      <c r="F726" s="43">
        <f t="shared" si="130"/>
        <v>10000000</v>
      </c>
      <c r="G726" s="43">
        <f t="shared" si="130"/>
        <v>3</v>
      </c>
      <c r="H726" s="46">
        <f t="shared" si="125"/>
        <v>0</v>
      </c>
      <c r="I726" s="46">
        <f t="shared" si="126"/>
        <v>0</v>
      </c>
      <c r="J726" s="42">
        <f t="shared" si="131"/>
        <v>0</v>
      </c>
      <c r="K726" s="42">
        <f t="shared" si="131"/>
        <v>0</v>
      </c>
      <c r="L726" s="43">
        <f t="shared" si="132"/>
        <v>0</v>
      </c>
      <c r="M726" s="157">
        <f t="shared" si="127"/>
        <v>0</v>
      </c>
      <c r="N726" s="157">
        <f t="shared" si="128"/>
        <v>800000</v>
      </c>
      <c r="O726" s="158">
        <f t="shared" si="129"/>
        <v>184</v>
      </c>
      <c r="P726" s="42"/>
    </row>
    <row r="727" spans="1:16" x14ac:dyDescent="0.2">
      <c r="A727" s="156">
        <v>719</v>
      </c>
      <c r="B727" s="157">
        <v>800000</v>
      </c>
      <c r="C727" s="42">
        <v>136</v>
      </c>
      <c r="D727" s="43">
        <f t="shared" si="130"/>
        <v>2000000</v>
      </c>
      <c r="E727" s="43">
        <f t="shared" si="130"/>
        <v>4</v>
      </c>
      <c r="F727" s="43">
        <f t="shared" si="130"/>
        <v>10000000</v>
      </c>
      <c r="G727" s="43">
        <f t="shared" si="130"/>
        <v>3</v>
      </c>
      <c r="H727" s="46">
        <f t="shared" si="125"/>
        <v>0</v>
      </c>
      <c r="I727" s="46">
        <f t="shared" si="126"/>
        <v>0</v>
      </c>
      <c r="J727" s="42">
        <f t="shared" si="131"/>
        <v>0</v>
      </c>
      <c r="K727" s="42">
        <f t="shared" si="131"/>
        <v>0</v>
      </c>
      <c r="L727" s="43">
        <f t="shared" si="132"/>
        <v>0</v>
      </c>
      <c r="M727" s="157">
        <f t="shared" si="127"/>
        <v>0</v>
      </c>
      <c r="N727" s="157">
        <f t="shared" si="128"/>
        <v>800000</v>
      </c>
      <c r="O727" s="158">
        <f t="shared" si="129"/>
        <v>136</v>
      </c>
      <c r="P727" s="42"/>
    </row>
    <row r="728" spans="1:16" x14ac:dyDescent="0.2">
      <c r="A728" s="156">
        <v>720</v>
      </c>
      <c r="B728" s="157">
        <v>1073000</v>
      </c>
      <c r="C728" s="42">
        <v>289.70999999999998</v>
      </c>
      <c r="D728" s="43">
        <f t="shared" si="130"/>
        <v>2000000</v>
      </c>
      <c r="E728" s="43">
        <f t="shared" si="130"/>
        <v>4</v>
      </c>
      <c r="F728" s="43">
        <f t="shared" si="130"/>
        <v>10000000</v>
      </c>
      <c r="G728" s="43">
        <f t="shared" si="130"/>
        <v>3</v>
      </c>
      <c r="H728" s="46">
        <f t="shared" si="125"/>
        <v>0</v>
      </c>
      <c r="I728" s="46">
        <f t="shared" si="126"/>
        <v>0</v>
      </c>
      <c r="J728" s="42">
        <f t="shared" si="131"/>
        <v>0</v>
      </c>
      <c r="K728" s="42">
        <f t="shared" si="131"/>
        <v>0</v>
      </c>
      <c r="L728" s="43">
        <f t="shared" si="132"/>
        <v>0</v>
      </c>
      <c r="M728" s="157">
        <f t="shared" si="127"/>
        <v>0</v>
      </c>
      <c r="N728" s="157">
        <f t="shared" si="128"/>
        <v>1073000</v>
      </c>
      <c r="O728" s="158">
        <f t="shared" si="129"/>
        <v>289.70999999999998</v>
      </c>
      <c r="P728" s="42"/>
    </row>
    <row r="729" spans="1:16" x14ac:dyDescent="0.2">
      <c r="A729" s="156">
        <v>721</v>
      </c>
      <c r="B729" s="157">
        <v>37036000</v>
      </c>
      <c r="C729" s="42">
        <v>8147.92</v>
      </c>
      <c r="D729" s="43">
        <f t="shared" si="130"/>
        <v>2000000</v>
      </c>
      <c r="E729" s="43">
        <f t="shared" si="130"/>
        <v>4</v>
      </c>
      <c r="F729" s="43">
        <f t="shared" si="130"/>
        <v>10000000</v>
      </c>
      <c r="G729" s="43">
        <f t="shared" si="130"/>
        <v>3</v>
      </c>
      <c r="H729" s="46">
        <f t="shared" si="125"/>
        <v>0.21600604816934874</v>
      </c>
      <c r="I729" s="46">
        <f t="shared" si="126"/>
        <v>0.72999243978831407</v>
      </c>
      <c r="J729" s="42">
        <f t="shared" si="131"/>
        <v>1760</v>
      </c>
      <c r="K729" s="42">
        <f t="shared" si="131"/>
        <v>5947.92</v>
      </c>
      <c r="L729" s="43">
        <f t="shared" si="132"/>
        <v>8000000</v>
      </c>
      <c r="M729" s="157">
        <f t="shared" si="127"/>
        <v>27036000</v>
      </c>
      <c r="N729" s="157">
        <f t="shared" si="128"/>
        <v>2000000</v>
      </c>
      <c r="O729" s="158">
        <f t="shared" si="129"/>
        <v>440</v>
      </c>
      <c r="P729" s="42"/>
    </row>
    <row r="730" spans="1:16" x14ac:dyDescent="0.2">
      <c r="A730" s="156">
        <v>722</v>
      </c>
      <c r="B730" s="157">
        <v>6629000</v>
      </c>
      <c r="C730" s="42">
        <v>1193.22</v>
      </c>
      <c r="D730" s="43">
        <f t="shared" ref="D730:G745" si="133">D729</f>
        <v>2000000</v>
      </c>
      <c r="E730" s="43">
        <f t="shared" si="133"/>
        <v>4</v>
      </c>
      <c r="F730" s="43">
        <f t="shared" si="133"/>
        <v>10000000</v>
      </c>
      <c r="G730" s="43">
        <f t="shared" si="133"/>
        <v>3</v>
      </c>
      <c r="H730" s="46">
        <f t="shared" si="125"/>
        <v>0.69829536883391163</v>
      </c>
      <c r="I730" s="46">
        <f t="shared" si="126"/>
        <v>0</v>
      </c>
      <c r="J730" s="42">
        <f t="shared" si="131"/>
        <v>833.22</v>
      </c>
      <c r="K730" s="42">
        <f t="shared" si="131"/>
        <v>0</v>
      </c>
      <c r="L730" s="43">
        <f t="shared" si="132"/>
        <v>4629000</v>
      </c>
      <c r="M730" s="157">
        <f t="shared" si="127"/>
        <v>0</v>
      </c>
      <c r="N730" s="157">
        <f t="shared" si="128"/>
        <v>2000000</v>
      </c>
      <c r="O730" s="158">
        <f t="shared" si="129"/>
        <v>360</v>
      </c>
      <c r="P730" s="42"/>
    </row>
    <row r="731" spans="1:16" x14ac:dyDescent="0.2">
      <c r="A731" s="156">
        <v>723</v>
      </c>
      <c r="B731" s="157">
        <v>17808000</v>
      </c>
      <c r="C731" s="42">
        <v>2315.04</v>
      </c>
      <c r="D731" s="43">
        <f t="shared" si="133"/>
        <v>2000000</v>
      </c>
      <c r="E731" s="43">
        <f t="shared" si="133"/>
        <v>4</v>
      </c>
      <c r="F731" s="43">
        <f t="shared" si="133"/>
        <v>10000000</v>
      </c>
      <c r="G731" s="43">
        <f t="shared" si="133"/>
        <v>3</v>
      </c>
      <c r="H731" s="46">
        <f t="shared" si="125"/>
        <v>0.44923629829290207</v>
      </c>
      <c r="I731" s="46">
        <f t="shared" si="126"/>
        <v>0.4384546271338724</v>
      </c>
      <c r="J731" s="42">
        <f t="shared" si="131"/>
        <v>1040</v>
      </c>
      <c r="K731" s="42">
        <f t="shared" si="131"/>
        <v>1015.04</v>
      </c>
      <c r="L731" s="43">
        <f t="shared" si="132"/>
        <v>8000000</v>
      </c>
      <c r="M731" s="157">
        <f t="shared" si="127"/>
        <v>7808000</v>
      </c>
      <c r="N731" s="157">
        <f t="shared" si="128"/>
        <v>2000000</v>
      </c>
      <c r="O731" s="158">
        <f t="shared" si="129"/>
        <v>260</v>
      </c>
      <c r="P731" s="42"/>
    </row>
    <row r="732" spans="1:16" x14ac:dyDescent="0.2">
      <c r="A732" s="156">
        <v>724</v>
      </c>
      <c r="B732" s="157">
        <v>800000</v>
      </c>
      <c r="C732" s="42">
        <v>200</v>
      </c>
      <c r="D732" s="43">
        <f t="shared" si="133"/>
        <v>2000000</v>
      </c>
      <c r="E732" s="43">
        <f t="shared" si="133"/>
        <v>4</v>
      </c>
      <c r="F732" s="43">
        <f t="shared" si="133"/>
        <v>10000000</v>
      </c>
      <c r="G732" s="43">
        <f t="shared" si="133"/>
        <v>3</v>
      </c>
      <c r="H732" s="46">
        <f t="shared" si="125"/>
        <v>0</v>
      </c>
      <c r="I732" s="46">
        <f t="shared" si="126"/>
        <v>0</v>
      </c>
      <c r="J732" s="42">
        <f t="shared" si="131"/>
        <v>0</v>
      </c>
      <c r="K732" s="42">
        <f t="shared" si="131"/>
        <v>0</v>
      </c>
      <c r="L732" s="43">
        <f t="shared" si="132"/>
        <v>0</v>
      </c>
      <c r="M732" s="157">
        <f t="shared" si="127"/>
        <v>0</v>
      </c>
      <c r="N732" s="157">
        <f t="shared" si="128"/>
        <v>800000</v>
      </c>
      <c r="O732" s="158">
        <f t="shared" si="129"/>
        <v>200</v>
      </c>
      <c r="P732" s="42"/>
    </row>
    <row r="733" spans="1:16" x14ac:dyDescent="0.2">
      <c r="A733" s="156">
        <v>725</v>
      </c>
      <c r="B733" s="157">
        <v>25900000</v>
      </c>
      <c r="C733" s="42">
        <v>5957</v>
      </c>
      <c r="D733" s="43">
        <f t="shared" si="133"/>
        <v>2000000</v>
      </c>
      <c r="E733" s="43">
        <f t="shared" si="133"/>
        <v>4</v>
      </c>
      <c r="F733" s="43">
        <f t="shared" si="133"/>
        <v>10000000</v>
      </c>
      <c r="G733" s="43">
        <f t="shared" si="133"/>
        <v>3</v>
      </c>
      <c r="H733" s="46">
        <f t="shared" si="125"/>
        <v>0.30888030888030887</v>
      </c>
      <c r="I733" s="46">
        <f t="shared" si="126"/>
        <v>0.61389961389961389</v>
      </c>
      <c r="J733" s="42">
        <f t="shared" si="131"/>
        <v>1840</v>
      </c>
      <c r="K733" s="42">
        <f t="shared" si="131"/>
        <v>3657</v>
      </c>
      <c r="L733" s="43">
        <f t="shared" si="132"/>
        <v>8000000</v>
      </c>
      <c r="M733" s="157">
        <f t="shared" si="127"/>
        <v>15900000</v>
      </c>
      <c r="N733" s="157">
        <f t="shared" si="128"/>
        <v>2000000</v>
      </c>
      <c r="O733" s="158">
        <f t="shared" si="129"/>
        <v>460</v>
      </c>
      <c r="P733" s="42"/>
    </row>
    <row r="734" spans="1:16" x14ac:dyDescent="0.2">
      <c r="A734" s="156">
        <v>726</v>
      </c>
      <c r="B734" s="157">
        <v>6674000</v>
      </c>
      <c r="C734" s="42">
        <v>1601.76</v>
      </c>
      <c r="D734" s="43">
        <f t="shared" si="133"/>
        <v>2000000</v>
      </c>
      <c r="E734" s="43">
        <f t="shared" si="133"/>
        <v>4</v>
      </c>
      <c r="F734" s="43">
        <f t="shared" si="133"/>
        <v>10000000</v>
      </c>
      <c r="G734" s="43">
        <f t="shared" si="133"/>
        <v>3</v>
      </c>
      <c r="H734" s="46">
        <f t="shared" si="125"/>
        <v>0.70032963739886123</v>
      </c>
      <c r="I734" s="46">
        <f t="shared" si="126"/>
        <v>0</v>
      </c>
      <c r="J734" s="42">
        <f t="shared" si="131"/>
        <v>1121.76</v>
      </c>
      <c r="K734" s="42">
        <f t="shared" si="131"/>
        <v>0</v>
      </c>
      <c r="L734" s="43">
        <f t="shared" si="132"/>
        <v>4674000</v>
      </c>
      <c r="M734" s="157">
        <f t="shared" si="127"/>
        <v>0</v>
      </c>
      <c r="N734" s="157">
        <f t="shared" si="128"/>
        <v>2000000</v>
      </c>
      <c r="O734" s="158">
        <f t="shared" si="129"/>
        <v>480</v>
      </c>
      <c r="P734" s="42"/>
    </row>
    <row r="735" spans="1:16" x14ac:dyDescent="0.2">
      <c r="A735" s="156">
        <v>727</v>
      </c>
      <c r="B735" s="157">
        <v>1351000</v>
      </c>
      <c r="C735" s="42">
        <v>243.18</v>
      </c>
      <c r="D735" s="43">
        <f t="shared" si="133"/>
        <v>2000000</v>
      </c>
      <c r="E735" s="43">
        <f t="shared" si="133"/>
        <v>4</v>
      </c>
      <c r="F735" s="43">
        <f t="shared" si="133"/>
        <v>10000000</v>
      </c>
      <c r="G735" s="43">
        <f t="shared" si="133"/>
        <v>3</v>
      </c>
      <c r="H735" s="46">
        <f t="shared" si="125"/>
        <v>0</v>
      </c>
      <c r="I735" s="46">
        <f t="shared" si="126"/>
        <v>0</v>
      </c>
      <c r="J735" s="42">
        <f t="shared" si="131"/>
        <v>0</v>
      </c>
      <c r="K735" s="42">
        <f t="shared" si="131"/>
        <v>0</v>
      </c>
      <c r="L735" s="43">
        <f t="shared" si="132"/>
        <v>0</v>
      </c>
      <c r="M735" s="157">
        <f t="shared" si="127"/>
        <v>0</v>
      </c>
      <c r="N735" s="157">
        <f t="shared" si="128"/>
        <v>1351000</v>
      </c>
      <c r="O735" s="158">
        <f t="shared" si="129"/>
        <v>243.18</v>
      </c>
      <c r="P735" s="42"/>
    </row>
    <row r="736" spans="1:16" x14ac:dyDescent="0.2">
      <c r="A736" s="156">
        <v>728</v>
      </c>
      <c r="B736" s="157">
        <v>27895000</v>
      </c>
      <c r="C736" s="42">
        <v>6415.85</v>
      </c>
      <c r="D736" s="43">
        <f t="shared" si="133"/>
        <v>2000000</v>
      </c>
      <c r="E736" s="43">
        <f t="shared" si="133"/>
        <v>4</v>
      </c>
      <c r="F736" s="43">
        <f t="shared" si="133"/>
        <v>10000000</v>
      </c>
      <c r="G736" s="43">
        <f t="shared" si="133"/>
        <v>3</v>
      </c>
      <c r="H736" s="46">
        <f t="shared" si="125"/>
        <v>0.28678974726653522</v>
      </c>
      <c r="I736" s="46">
        <f t="shared" si="126"/>
        <v>0.64151281591683096</v>
      </c>
      <c r="J736" s="42">
        <f t="shared" si="131"/>
        <v>1840</v>
      </c>
      <c r="K736" s="42">
        <f t="shared" si="131"/>
        <v>4115.8500000000004</v>
      </c>
      <c r="L736" s="43">
        <f t="shared" si="132"/>
        <v>8000000</v>
      </c>
      <c r="M736" s="157">
        <f t="shared" si="127"/>
        <v>17895000</v>
      </c>
      <c r="N736" s="157">
        <f t="shared" si="128"/>
        <v>2000000</v>
      </c>
      <c r="O736" s="158">
        <f t="shared" si="129"/>
        <v>460</v>
      </c>
      <c r="P736" s="42"/>
    </row>
    <row r="737" spans="1:16" x14ac:dyDescent="0.2">
      <c r="A737" s="156">
        <v>729</v>
      </c>
      <c r="B737" s="157">
        <v>40000000</v>
      </c>
      <c r="C737" s="42">
        <v>10800</v>
      </c>
      <c r="D737" s="43">
        <f t="shared" si="133"/>
        <v>2000000</v>
      </c>
      <c r="E737" s="43">
        <f t="shared" si="133"/>
        <v>4</v>
      </c>
      <c r="F737" s="43">
        <f t="shared" si="133"/>
        <v>10000000</v>
      </c>
      <c r="G737" s="43">
        <f t="shared" si="133"/>
        <v>3</v>
      </c>
      <c r="H737" s="46">
        <f t="shared" si="125"/>
        <v>0.2</v>
      </c>
      <c r="I737" s="46">
        <f t="shared" si="126"/>
        <v>0.75</v>
      </c>
      <c r="J737" s="42">
        <f t="shared" si="131"/>
        <v>2160</v>
      </c>
      <c r="K737" s="42">
        <f t="shared" si="131"/>
        <v>8100</v>
      </c>
      <c r="L737" s="43">
        <f t="shared" si="132"/>
        <v>8000000</v>
      </c>
      <c r="M737" s="157">
        <f t="shared" si="127"/>
        <v>30000000</v>
      </c>
      <c r="N737" s="157">
        <f t="shared" si="128"/>
        <v>2000000</v>
      </c>
      <c r="O737" s="158">
        <f t="shared" si="129"/>
        <v>540</v>
      </c>
      <c r="P737" s="42"/>
    </row>
    <row r="738" spans="1:16" x14ac:dyDescent="0.2">
      <c r="A738" s="156">
        <v>730</v>
      </c>
      <c r="B738" s="157">
        <v>28892000</v>
      </c>
      <c r="C738" s="42">
        <v>4622.72</v>
      </c>
      <c r="D738" s="43">
        <f t="shared" si="133"/>
        <v>2000000</v>
      </c>
      <c r="E738" s="43">
        <f t="shared" si="133"/>
        <v>4</v>
      </c>
      <c r="F738" s="43">
        <f t="shared" si="133"/>
        <v>10000000</v>
      </c>
      <c r="G738" s="43">
        <f t="shared" si="133"/>
        <v>3</v>
      </c>
      <c r="H738" s="46">
        <f t="shared" si="125"/>
        <v>0.27689325764917622</v>
      </c>
      <c r="I738" s="46">
        <f t="shared" si="126"/>
        <v>0.65388342793852972</v>
      </c>
      <c r="J738" s="42">
        <f t="shared" si="131"/>
        <v>1280</v>
      </c>
      <c r="K738" s="42">
        <f t="shared" si="131"/>
        <v>3022.7200000000003</v>
      </c>
      <c r="L738" s="43">
        <f t="shared" si="132"/>
        <v>7999999.9999999991</v>
      </c>
      <c r="M738" s="157">
        <f t="shared" si="127"/>
        <v>18892000</v>
      </c>
      <c r="N738" s="157">
        <f t="shared" si="128"/>
        <v>2000000</v>
      </c>
      <c r="O738" s="158">
        <f t="shared" si="129"/>
        <v>320</v>
      </c>
      <c r="P738" s="42"/>
    </row>
    <row r="739" spans="1:16" x14ac:dyDescent="0.2">
      <c r="A739" s="156">
        <v>731</v>
      </c>
      <c r="B739" s="157">
        <v>6368000</v>
      </c>
      <c r="C739" s="42">
        <v>827.84</v>
      </c>
      <c r="D739" s="43">
        <f t="shared" si="133"/>
        <v>2000000</v>
      </c>
      <c r="E739" s="43">
        <f t="shared" si="133"/>
        <v>4</v>
      </c>
      <c r="F739" s="43">
        <f t="shared" si="133"/>
        <v>10000000</v>
      </c>
      <c r="G739" s="43">
        <f t="shared" si="133"/>
        <v>3</v>
      </c>
      <c r="H739" s="46">
        <f t="shared" si="125"/>
        <v>0.68592964824120606</v>
      </c>
      <c r="I739" s="46">
        <f t="shared" si="126"/>
        <v>0</v>
      </c>
      <c r="J739" s="42">
        <f t="shared" si="131"/>
        <v>567.84</v>
      </c>
      <c r="K739" s="42">
        <f t="shared" si="131"/>
        <v>0</v>
      </c>
      <c r="L739" s="43">
        <f t="shared" si="132"/>
        <v>4368000</v>
      </c>
      <c r="M739" s="157">
        <f t="shared" si="127"/>
        <v>0</v>
      </c>
      <c r="N739" s="157">
        <f t="shared" si="128"/>
        <v>2000000</v>
      </c>
      <c r="O739" s="158">
        <f t="shared" si="129"/>
        <v>260</v>
      </c>
      <c r="P739" s="42"/>
    </row>
    <row r="740" spans="1:16" x14ac:dyDescent="0.2">
      <c r="A740" s="156">
        <v>732</v>
      </c>
      <c r="B740" s="157">
        <v>33984000</v>
      </c>
      <c r="C740" s="42">
        <v>8156.16</v>
      </c>
      <c r="D740" s="43">
        <f t="shared" si="133"/>
        <v>2000000</v>
      </c>
      <c r="E740" s="43">
        <f t="shared" si="133"/>
        <v>4</v>
      </c>
      <c r="F740" s="43">
        <f t="shared" si="133"/>
        <v>10000000</v>
      </c>
      <c r="G740" s="43">
        <f t="shared" si="133"/>
        <v>3</v>
      </c>
      <c r="H740" s="46">
        <f t="shared" si="125"/>
        <v>0.23540489642184556</v>
      </c>
      <c r="I740" s="46">
        <f t="shared" si="126"/>
        <v>0.70574387947269301</v>
      </c>
      <c r="J740" s="42">
        <f t="shared" si="131"/>
        <v>1919.9999999999998</v>
      </c>
      <c r="K740" s="42">
        <f t="shared" si="131"/>
        <v>5756.16</v>
      </c>
      <c r="L740" s="43">
        <f t="shared" si="132"/>
        <v>8000000</v>
      </c>
      <c r="M740" s="157">
        <f t="shared" si="127"/>
        <v>23984000</v>
      </c>
      <c r="N740" s="157">
        <f t="shared" si="128"/>
        <v>2000000</v>
      </c>
      <c r="O740" s="158">
        <f t="shared" si="129"/>
        <v>480</v>
      </c>
      <c r="P740" s="42"/>
    </row>
    <row r="741" spans="1:16" x14ac:dyDescent="0.2">
      <c r="A741" s="156">
        <v>733</v>
      </c>
      <c r="B741" s="157">
        <v>40000000</v>
      </c>
      <c r="C741" s="42">
        <v>8400</v>
      </c>
      <c r="D741" s="43">
        <f t="shared" si="133"/>
        <v>2000000</v>
      </c>
      <c r="E741" s="43">
        <f t="shared" si="133"/>
        <v>4</v>
      </c>
      <c r="F741" s="43">
        <f t="shared" si="133"/>
        <v>10000000</v>
      </c>
      <c r="G741" s="43">
        <f t="shared" si="133"/>
        <v>3</v>
      </c>
      <c r="H741" s="46">
        <f t="shared" si="125"/>
        <v>0.2</v>
      </c>
      <c r="I741" s="46">
        <f t="shared" si="126"/>
        <v>0.75</v>
      </c>
      <c r="J741" s="42">
        <f t="shared" si="131"/>
        <v>1680</v>
      </c>
      <c r="K741" s="42">
        <f t="shared" si="131"/>
        <v>6300</v>
      </c>
      <c r="L741" s="43">
        <f t="shared" si="132"/>
        <v>8000000</v>
      </c>
      <c r="M741" s="157">
        <f t="shared" si="127"/>
        <v>30000000</v>
      </c>
      <c r="N741" s="157">
        <f t="shared" si="128"/>
        <v>2000000</v>
      </c>
      <c r="O741" s="158">
        <f t="shared" si="129"/>
        <v>420</v>
      </c>
      <c r="P741" s="42"/>
    </row>
    <row r="742" spans="1:16" x14ac:dyDescent="0.2">
      <c r="A742" s="156">
        <v>734</v>
      </c>
      <c r="B742" s="157">
        <v>4706000</v>
      </c>
      <c r="C742" s="42">
        <v>658.84</v>
      </c>
      <c r="D742" s="43">
        <f t="shared" si="133"/>
        <v>2000000</v>
      </c>
      <c r="E742" s="43">
        <f t="shared" si="133"/>
        <v>4</v>
      </c>
      <c r="F742" s="43">
        <f t="shared" si="133"/>
        <v>10000000</v>
      </c>
      <c r="G742" s="43">
        <f t="shared" si="133"/>
        <v>3</v>
      </c>
      <c r="H742" s="46">
        <f t="shared" si="125"/>
        <v>0.57501062473438169</v>
      </c>
      <c r="I742" s="46">
        <f t="shared" si="126"/>
        <v>0</v>
      </c>
      <c r="J742" s="42">
        <f t="shared" si="131"/>
        <v>378.84000000000003</v>
      </c>
      <c r="K742" s="42">
        <f t="shared" si="131"/>
        <v>0</v>
      </c>
      <c r="L742" s="43">
        <f t="shared" si="132"/>
        <v>2706000.0000000005</v>
      </c>
      <c r="M742" s="157">
        <f t="shared" si="127"/>
        <v>0</v>
      </c>
      <c r="N742" s="157">
        <f t="shared" si="128"/>
        <v>1999999.9999999995</v>
      </c>
      <c r="O742" s="158">
        <f t="shared" si="129"/>
        <v>280</v>
      </c>
      <c r="P742" s="42"/>
    </row>
    <row r="743" spans="1:16" x14ac:dyDescent="0.2">
      <c r="A743" s="156">
        <v>735</v>
      </c>
      <c r="B743" s="157">
        <v>13894000</v>
      </c>
      <c r="C743" s="42">
        <v>4029.26</v>
      </c>
      <c r="D743" s="43">
        <f t="shared" si="133"/>
        <v>2000000</v>
      </c>
      <c r="E743" s="43">
        <f t="shared" si="133"/>
        <v>4</v>
      </c>
      <c r="F743" s="43">
        <f t="shared" si="133"/>
        <v>10000000</v>
      </c>
      <c r="G743" s="43">
        <f t="shared" si="133"/>
        <v>3</v>
      </c>
      <c r="H743" s="46">
        <f t="shared" si="125"/>
        <v>0.57578810997552898</v>
      </c>
      <c r="I743" s="46">
        <f t="shared" si="126"/>
        <v>0.28026486253058874</v>
      </c>
      <c r="J743" s="42">
        <f t="shared" si="131"/>
        <v>2320</v>
      </c>
      <c r="K743" s="42">
        <f t="shared" si="131"/>
        <v>1129.26</v>
      </c>
      <c r="L743" s="43">
        <f t="shared" si="132"/>
        <v>8000000</v>
      </c>
      <c r="M743" s="157">
        <f t="shared" si="127"/>
        <v>3894000</v>
      </c>
      <c r="N743" s="157">
        <f t="shared" si="128"/>
        <v>2000000</v>
      </c>
      <c r="O743" s="158">
        <f t="shared" si="129"/>
        <v>580</v>
      </c>
      <c r="P743" s="42"/>
    </row>
    <row r="744" spans="1:16" x14ac:dyDescent="0.2">
      <c r="A744" s="156">
        <v>736</v>
      </c>
      <c r="B744" s="157">
        <v>800000</v>
      </c>
      <c r="C744" s="42">
        <v>168</v>
      </c>
      <c r="D744" s="43">
        <f t="shared" si="133"/>
        <v>2000000</v>
      </c>
      <c r="E744" s="43">
        <f t="shared" si="133"/>
        <v>4</v>
      </c>
      <c r="F744" s="43">
        <f t="shared" si="133"/>
        <v>10000000</v>
      </c>
      <c r="G744" s="43">
        <f t="shared" si="133"/>
        <v>3</v>
      </c>
      <c r="H744" s="46">
        <f t="shared" si="125"/>
        <v>0</v>
      </c>
      <c r="I744" s="46">
        <f t="shared" si="126"/>
        <v>0</v>
      </c>
      <c r="J744" s="42">
        <f t="shared" si="131"/>
        <v>0</v>
      </c>
      <c r="K744" s="42">
        <f t="shared" si="131"/>
        <v>0</v>
      </c>
      <c r="L744" s="43">
        <f t="shared" si="132"/>
        <v>0</v>
      </c>
      <c r="M744" s="157">
        <f t="shared" si="127"/>
        <v>0</v>
      </c>
      <c r="N744" s="157">
        <f t="shared" si="128"/>
        <v>800000</v>
      </c>
      <c r="O744" s="158">
        <f t="shared" si="129"/>
        <v>168</v>
      </c>
      <c r="P744" s="42"/>
    </row>
    <row r="745" spans="1:16" x14ac:dyDescent="0.2">
      <c r="A745" s="156">
        <v>737</v>
      </c>
      <c r="B745" s="157">
        <v>9831000</v>
      </c>
      <c r="C745" s="42">
        <v>2556.06</v>
      </c>
      <c r="D745" s="43">
        <f t="shared" si="133"/>
        <v>2000000</v>
      </c>
      <c r="E745" s="43">
        <f t="shared" si="133"/>
        <v>4</v>
      </c>
      <c r="F745" s="43">
        <f t="shared" si="133"/>
        <v>10000000</v>
      </c>
      <c r="G745" s="43">
        <f t="shared" si="133"/>
        <v>3</v>
      </c>
      <c r="H745" s="46">
        <f t="shared" si="125"/>
        <v>0.79656189604312888</v>
      </c>
      <c r="I745" s="46">
        <f t="shared" si="126"/>
        <v>0</v>
      </c>
      <c r="J745" s="42">
        <f t="shared" si="131"/>
        <v>2036.06</v>
      </c>
      <c r="K745" s="42">
        <f t="shared" si="131"/>
        <v>0</v>
      </c>
      <c r="L745" s="43">
        <f t="shared" si="132"/>
        <v>7831000</v>
      </c>
      <c r="M745" s="157">
        <f t="shared" si="127"/>
        <v>0</v>
      </c>
      <c r="N745" s="157">
        <f t="shared" si="128"/>
        <v>2000000</v>
      </c>
      <c r="O745" s="158">
        <f t="shared" si="129"/>
        <v>520</v>
      </c>
      <c r="P745" s="42"/>
    </row>
    <row r="746" spans="1:16" x14ac:dyDescent="0.2">
      <c r="A746" s="156">
        <v>738</v>
      </c>
      <c r="B746" s="157">
        <v>40000000</v>
      </c>
      <c r="C746" s="42">
        <v>8400</v>
      </c>
      <c r="D746" s="43">
        <f t="shared" ref="D746:G761" si="134">D745</f>
        <v>2000000</v>
      </c>
      <c r="E746" s="43">
        <f t="shared" si="134"/>
        <v>4</v>
      </c>
      <c r="F746" s="43">
        <f t="shared" si="134"/>
        <v>10000000</v>
      </c>
      <c r="G746" s="43">
        <f t="shared" si="134"/>
        <v>3</v>
      </c>
      <c r="H746" s="46">
        <f t="shared" si="125"/>
        <v>0.2</v>
      </c>
      <c r="I746" s="46">
        <f t="shared" si="126"/>
        <v>0.75</v>
      </c>
      <c r="J746" s="42">
        <f t="shared" si="131"/>
        <v>1680</v>
      </c>
      <c r="K746" s="42">
        <f t="shared" si="131"/>
        <v>6300</v>
      </c>
      <c r="L746" s="43">
        <f t="shared" si="132"/>
        <v>8000000</v>
      </c>
      <c r="M746" s="157">
        <f t="shared" si="127"/>
        <v>30000000</v>
      </c>
      <c r="N746" s="157">
        <f t="shared" si="128"/>
        <v>2000000</v>
      </c>
      <c r="O746" s="158">
        <f t="shared" si="129"/>
        <v>420</v>
      </c>
      <c r="P746" s="42"/>
    </row>
    <row r="747" spans="1:16" x14ac:dyDescent="0.2">
      <c r="A747" s="156">
        <v>739</v>
      </c>
      <c r="B747" s="157">
        <v>5883000</v>
      </c>
      <c r="C747" s="42">
        <v>1294.26</v>
      </c>
      <c r="D747" s="43">
        <f t="shared" si="134"/>
        <v>2000000</v>
      </c>
      <c r="E747" s="43">
        <f t="shared" si="134"/>
        <v>4</v>
      </c>
      <c r="F747" s="43">
        <f t="shared" si="134"/>
        <v>10000000</v>
      </c>
      <c r="G747" s="43">
        <f t="shared" si="134"/>
        <v>3</v>
      </c>
      <c r="H747" s="46">
        <f t="shared" si="125"/>
        <v>0.66003739588645249</v>
      </c>
      <c r="I747" s="46">
        <f t="shared" si="126"/>
        <v>0</v>
      </c>
      <c r="J747" s="42">
        <f t="shared" si="131"/>
        <v>854.26</v>
      </c>
      <c r="K747" s="42">
        <f t="shared" si="131"/>
        <v>0</v>
      </c>
      <c r="L747" s="43">
        <f t="shared" si="132"/>
        <v>3883000</v>
      </c>
      <c r="M747" s="157">
        <f t="shared" si="127"/>
        <v>0</v>
      </c>
      <c r="N747" s="157">
        <f t="shared" si="128"/>
        <v>2000000</v>
      </c>
      <c r="O747" s="158">
        <f t="shared" si="129"/>
        <v>440</v>
      </c>
      <c r="P747" s="42"/>
    </row>
    <row r="748" spans="1:16" x14ac:dyDescent="0.2">
      <c r="A748" s="156">
        <v>740</v>
      </c>
      <c r="B748" s="157">
        <v>8812000</v>
      </c>
      <c r="C748" s="42">
        <v>1762.4</v>
      </c>
      <c r="D748" s="43">
        <f t="shared" si="134"/>
        <v>2000000</v>
      </c>
      <c r="E748" s="43">
        <f t="shared" si="134"/>
        <v>4</v>
      </c>
      <c r="F748" s="43">
        <f t="shared" si="134"/>
        <v>10000000</v>
      </c>
      <c r="G748" s="43">
        <f t="shared" si="134"/>
        <v>3</v>
      </c>
      <c r="H748" s="46">
        <f t="shared" si="125"/>
        <v>0.77303676804357691</v>
      </c>
      <c r="I748" s="46">
        <f t="shared" si="126"/>
        <v>0</v>
      </c>
      <c r="J748" s="42">
        <f t="shared" si="131"/>
        <v>1362.4</v>
      </c>
      <c r="K748" s="42">
        <f t="shared" si="131"/>
        <v>0</v>
      </c>
      <c r="L748" s="43">
        <f t="shared" si="132"/>
        <v>6812000</v>
      </c>
      <c r="M748" s="157">
        <f t="shared" si="127"/>
        <v>0</v>
      </c>
      <c r="N748" s="157">
        <f t="shared" si="128"/>
        <v>2000000</v>
      </c>
      <c r="O748" s="158">
        <f t="shared" si="129"/>
        <v>400</v>
      </c>
      <c r="P748" s="42"/>
    </row>
    <row r="749" spans="1:16" x14ac:dyDescent="0.2">
      <c r="A749" s="156">
        <v>741</v>
      </c>
      <c r="B749" s="157">
        <v>32445000</v>
      </c>
      <c r="C749" s="42">
        <v>5191.2</v>
      </c>
      <c r="D749" s="43">
        <f t="shared" si="134"/>
        <v>2000000</v>
      </c>
      <c r="E749" s="43">
        <f t="shared" si="134"/>
        <v>4</v>
      </c>
      <c r="F749" s="43">
        <f t="shared" si="134"/>
        <v>10000000</v>
      </c>
      <c r="G749" s="43">
        <f t="shared" si="134"/>
        <v>3</v>
      </c>
      <c r="H749" s="46">
        <f t="shared" si="125"/>
        <v>0.24657112035752812</v>
      </c>
      <c r="I749" s="46">
        <f t="shared" si="126"/>
        <v>0.69178609955308989</v>
      </c>
      <c r="J749" s="42">
        <f t="shared" si="131"/>
        <v>1280</v>
      </c>
      <c r="K749" s="42">
        <f t="shared" si="131"/>
        <v>3591.2000000000003</v>
      </c>
      <c r="L749" s="43">
        <f t="shared" si="132"/>
        <v>8000000</v>
      </c>
      <c r="M749" s="157">
        <f t="shared" si="127"/>
        <v>22445000</v>
      </c>
      <c r="N749" s="157">
        <f t="shared" si="128"/>
        <v>2000000</v>
      </c>
      <c r="O749" s="158">
        <f t="shared" si="129"/>
        <v>319.99999999999909</v>
      </c>
      <c r="P749" s="42"/>
    </row>
    <row r="750" spans="1:16" x14ac:dyDescent="0.2">
      <c r="A750" s="156">
        <v>742</v>
      </c>
      <c r="B750" s="157">
        <v>3104000</v>
      </c>
      <c r="C750" s="42">
        <v>589.76</v>
      </c>
      <c r="D750" s="43">
        <f t="shared" si="134"/>
        <v>2000000</v>
      </c>
      <c r="E750" s="43">
        <f t="shared" si="134"/>
        <v>4</v>
      </c>
      <c r="F750" s="43">
        <f t="shared" si="134"/>
        <v>10000000</v>
      </c>
      <c r="G750" s="43">
        <f t="shared" si="134"/>
        <v>3</v>
      </c>
      <c r="H750" s="46">
        <f t="shared" si="125"/>
        <v>0.35567010309278352</v>
      </c>
      <c r="I750" s="46">
        <f t="shared" si="126"/>
        <v>0</v>
      </c>
      <c r="J750" s="42">
        <f t="shared" si="131"/>
        <v>209.76</v>
      </c>
      <c r="K750" s="42">
        <f t="shared" si="131"/>
        <v>0</v>
      </c>
      <c r="L750" s="43">
        <f t="shared" si="132"/>
        <v>1104000</v>
      </c>
      <c r="M750" s="157">
        <f t="shared" si="127"/>
        <v>0</v>
      </c>
      <c r="N750" s="157">
        <f t="shared" si="128"/>
        <v>2000000</v>
      </c>
      <c r="O750" s="158">
        <f t="shared" si="129"/>
        <v>380</v>
      </c>
      <c r="P750" s="42"/>
    </row>
    <row r="751" spans="1:16" x14ac:dyDescent="0.2">
      <c r="A751" s="156">
        <v>743</v>
      </c>
      <c r="B751" s="157">
        <v>32165000</v>
      </c>
      <c r="C751" s="42">
        <v>9006.2000000000007</v>
      </c>
      <c r="D751" s="43">
        <f t="shared" si="134"/>
        <v>2000000</v>
      </c>
      <c r="E751" s="43">
        <f t="shared" si="134"/>
        <v>4</v>
      </c>
      <c r="F751" s="43">
        <f t="shared" si="134"/>
        <v>10000000</v>
      </c>
      <c r="G751" s="43">
        <f t="shared" si="134"/>
        <v>3</v>
      </c>
      <c r="H751" s="46">
        <f t="shared" si="125"/>
        <v>0.2487175501321312</v>
      </c>
      <c r="I751" s="46">
        <f t="shared" si="126"/>
        <v>0.68910306233483598</v>
      </c>
      <c r="J751" s="42">
        <f t="shared" si="131"/>
        <v>2240.0000000000005</v>
      </c>
      <c r="K751" s="42">
        <f t="shared" si="131"/>
        <v>6206.2000000000007</v>
      </c>
      <c r="L751" s="43">
        <f t="shared" si="132"/>
        <v>8000000</v>
      </c>
      <c r="M751" s="157">
        <f t="shared" si="127"/>
        <v>22165000</v>
      </c>
      <c r="N751" s="157">
        <f t="shared" si="128"/>
        <v>2000000</v>
      </c>
      <c r="O751" s="158">
        <f t="shared" si="129"/>
        <v>560</v>
      </c>
      <c r="P751" s="42"/>
    </row>
    <row r="752" spans="1:16" x14ac:dyDescent="0.2">
      <c r="A752" s="156">
        <v>744</v>
      </c>
      <c r="B752" s="157">
        <v>10163000</v>
      </c>
      <c r="C752" s="42">
        <v>1829.34</v>
      </c>
      <c r="D752" s="43">
        <f t="shared" si="134"/>
        <v>2000000</v>
      </c>
      <c r="E752" s="43">
        <f t="shared" si="134"/>
        <v>4</v>
      </c>
      <c r="F752" s="43">
        <f t="shared" si="134"/>
        <v>10000000</v>
      </c>
      <c r="G752" s="43">
        <f t="shared" si="134"/>
        <v>3</v>
      </c>
      <c r="H752" s="46">
        <f t="shared" si="125"/>
        <v>0.78716914296959561</v>
      </c>
      <c r="I752" s="46">
        <f t="shared" si="126"/>
        <v>1.603857128800551E-2</v>
      </c>
      <c r="J752" s="42">
        <f t="shared" si="131"/>
        <v>1440</v>
      </c>
      <c r="K752" s="42">
        <f t="shared" si="131"/>
        <v>29.339999999999996</v>
      </c>
      <c r="L752" s="43">
        <f t="shared" si="132"/>
        <v>8000000</v>
      </c>
      <c r="M752" s="157">
        <f t="shared" si="127"/>
        <v>163000</v>
      </c>
      <c r="N752" s="157">
        <f t="shared" si="128"/>
        <v>2000000</v>
      </c>
      <c r="O752" s="158">
        <f t="shared" si="129"/>
        <v>360</v>
      </c>
      <c r="P752" s="42"/>
    </row>
    <row r="753" spans="1:16" x14ac:dyDescent="0.2">
      <c r="A753" s="156">
        <v>745</v>
      </c>
      <c r="B753" s="157">
        <v>26600000</v>
      </c>
      <c r="C753" s="42">
        <v>7182</v>
      </c>
      <c r="D753" s="43">
        <f t="shared" si="134"/>
        <v>2000000</v>
      </c>
      <c r="E753" s="43">
        <f t="shared" si="134"/>
        <v>4</v>
      </c>
      <c r="F753" s="43">
        <f t="shared" si="134"/>
        <v>10000000</v>
      </c>
      <c r="G753" s="43">
        <f t="shared" si="134"/>
        <v>3</v>
      </c>
      <c r="H753" s="46">
        <f t="shared" si="125"/>
        <v>0.3007518796992481</v>
      </c>
      <c r="I753" s="46">
        <f t="shared" si="126"/>
        <v>0.62406015037593987</v>
      </c>
      <c r="J753" s="42">
        <f t="shared" si="131"/>
        <v>2160</v>
      </c>
      <c r="K753" s="42">
        <f t="shared" si="131"/>
        <v>4482</v>
      </c>
      <c r="L753" s="43">
        <f t="shared" si="132"/>
        <v>8000000</v>
      </c>
      <c r="M753" s="157">
        <f t="shared" si="127"/>
        <v>16600000</v>
      </c>
      <c r="N753" s="157">
        <f t="shared" si="128"/>
        <v>2000000</v>
      </c>
      <c r="O753" s="158">
        <f t="shared" si="129"/>
        <v>540</v>
      </c>
      <c r="P753" s="42"/>
    </row>
    <row r="754" spans="1:16" x14ac:dyDescent="0.2">
      <c r="A754" s="156">
        <v>746</v>
      </c>
      <c r="B754" s="157">
        <v>3169000</v>
      </c>
      <c r="C754" s="42">
        <v>919.01</v>
      </c>
      <c r="D754" s="43">
        <f t="shared" si="134"/>
        <v>2000000</v>
      </c>
      <c r="E754" s="43">
        <f t="shared" si="134"/>
        <v>4</v>
      </c>
      <c r="F754" s="43">
        <f t="shared" si="134"/>
        <v>10000000</v>
      </c>
      <c r="G754" s="43">
        <f t="shared" si="134"/>
        <v>3</v>
      </c>
      <c r="H754" s="46">
        <f t="shared" si="125"/>
        <v>0.36888608393815081</v>
      </c>
      <c r="I754" s="46">
        <f t="shared" si="126"/>
        <v>0</v>
      </c>
      <c r="J754" s="42">
        <f t="shared" si="131"/>
        <v>339.01</v>
      </c>
      <c r="K754" s="42">
        <f t="shared" si="131"/>
        <v>0</v>
      </c>
      <c r="L754" s="43">
        <f t="shared" si="132"/>
        <v>1169000</v>
      </c>
      <c r="M754" s="157">
        <f t="shared" si="127"/>
        <v>0</v>
      </c>
      <c r="N754" s="157">
        <f t="shared" si="128"/>
        <v>2000000</v>
      </c>
      <c r="O754" s="158">
        <f t="shared" si="129"/>
        <v>580</v>
      </c>
      <c r="P754" s="42"/>
    </row>
    <row r="755" spans="1:16" x14ac:dyDescent="0.2">
      <c r="A755" s="156">
        <v>747</v>
      </c>
      <c r="B755" s="157">
        <v>10173000</v>
      </c>
      <c r="C755" s="42">
        <v>2034.6</v>
      </c>
      <c r="D755" s="43">
        <f t="shared" si="134"/>
        <v>2000000</v>
      </c>
      <c r="E755" s="43">
        <f t="shared" si="134"/>
        <v>4</v>
      </c>
      <c r="F755" s="43">
        <f t="shared" si="134"/>
        <v>10000000</v>
      </c>
      <c r="G755" s="43">
        <f t="shared" si="134"/>
        <v>3</v>
      </c>
      <c r="H755" s="46">
        <f t="shared" si="125"/>
        <v>0.78639536026737444</v>
      </c>
      <c r="I755" s="46">
        <f t="shared" si="126"/>
        <v>1.7005799665781973E-2</v>
      </c>
      <c r="J755" s="42">
        <f t="shared" si="131"/>
        <v>1600</v>
      </c>
      <c r="K755" s="42">
        <f t="shared" si="131"/>
        <v>34.6</v>
      </c>
      <c r="L755" s="43">
        <f t="shared" si="132"/>
        <v>8000000</v>
      </c>
      <c r="M755" s="157">
        <f t="shared" si="127"/>
        <v>173000</v>
      </c>
      <c r="N755" s="157">
        <f t="shared" si="128"/>
        <v>2000000</v>
      </c>
      <c r="O755" s="158">
        <f t="shared" si="129"/>
        <v>400</v>
      </c>
      <c r="P755" s="42"/>
    </row>
    <row r="756" spans="1:16" x14ac:dyDescent="0.2">
      <c r="A756" s="156">
        <v>748</v>
      </c>
      <c r="B756" s="157">
        <v>11198000</v>
      </c>
      <c r="C756" s="42">
        <v>2239.6</v>
      </c>
      <c r="D756" s="43">
        <f t="shared" si="134"/>
        <v>2000000</v>
      </c>
      <c r="E756" s="43">
        <f t="shared" si="134"/>
        <v>4</v>
      </c>
      <c r="F756" s="43">
        <f t="shared" si="134"/>
        <v>10000000</v>
      </c>
      <c r="G756" s="43">
        <f t="shared" si="134"/>
        <v>3</v>
      </c>
      <c r="H756" s="46">
        <f t="shared" si="125"/>
        <v>0.71441328808715843</v>
      </c>
      <c r="I756" s="46">
        <f t="shared" si="126"/>
        <v>0.10698338989105198</v>
      </c>
      <c r="J756" s="42">
        <f t="shared" si="131"/>
        <v>1600</v>
      </c>
      <c r="K756" s="42">
        <f t="shared" si="131"/>
        <v>239.6</v>
      </c>
      <c r="L756" s="43">
        <f t="shared" si="132"/>
        <v>8000000</v>
      </c>
      <c r="M756" s="157">
        <f t="shared" si="127"/>
        <v>1198000</v>
      </c>
      <c r="N756" s="157">
        <f t="shared" si="128"/>
        <v>2000000</v>
      </c>
      <c r="O756" s="158">
        <f t="shared" si="129"/>
        <v>400</v>
      </c>
      <c r="P756" s="42"/>
    </row>
    <row r="757" spans="1:16" x14ac:dyDescent="0.2">
      <c r="A757" s="156">
        <v>749</v>
      </c>
      <c r="B757" s="157">
        <v>40000000</v>
      </c>
      <c r="C757" s="42">
        <v>4800</v>
      </c>
      <c r="D757" s="43">
        <f t="shared" si="134"/>
        <v>2000000</v>
      </c>
      <c r="E757" s="43">
        <f t="shared" si="134"/>
        <v>4</v>
      </c>
      <c r="F757" s="43">
        <f t="shared" si="134"/>
        <v>10000000</v>
      </c>
      <c r="G757" s="43">
        <f t="shared" si="134"/>
        <v>3</v>
      </c>
      <c r="H757" s="46">
        <f t="shared" si="125"/>
        <v>0.2</v>
      </c>
      <c r="I757" s="46">
        <f t="shared" si="126"/>
        <v>0.75</v>
      </c>
      <c r="J757" s="42">
        <f t="shared" si="131"/>
        <v>960</v>
      </c>
      <c r="K757" s="42">
        <f t="shared" si="131"/>
        <v>3600</v>
      </c>
      <c r="L757" s="43">
        <f t="shared" si="132"/>
        <v>8000000</v>
      </c>
      <c r="M757" s="157">
        <f t="shared" si="127"/>
        <v>30000000</v>
      </c>
      <c r="N757" s="157">
        <f t="shared" si="128"/>
        <v>2000000</v>
      </c>
      <c r="O757" s="158">
        <f t="shared" si="129"/>
        <v>240</v>
      </c>
      <c r="P757" s="42"/>
    </row>
    <row r="758" spans="1:16" x14ac:dyDescent="0.2">
      <c r="A758" s="156">
        <v>750</v>
      </c>
      <c r="B758" s="157">
        <v>14662000</v>
      </c>
      <c r="C758" s="42">
        <v>3812.12</v>
      </c>
      <c r="D758" s="43">
        <f t="shared" si="134"/>
        <v>2000000</v>
      </c>
      <c r="E758" s="43">
        <f t="shared" si="134"/>
        <v>4</v>
      </c>
      <c r="F758" s="43">
        <f t="shared" si="134"/>
        <v>10000000</v>
      </c>
      <c r="G758" s="43">
        <f t="shared" si="134"/>
        <v>3</v>
      </c>
      <c r="H758" s="46">
        <f t="shared" si="125"/>
        <v>0.54562815441276769</v>
      </c>
      <c r="I758" s="46">
        <f t="shared" si="126"/>
        <v>0.31796480698404039</v>
      </c>
      <c r="J758" s="42">
        <f t="shared" si="131"/>
        <v>2080</v>
      </c>
      <c r="K758" s="42">
        <f t="shared" si="131"/>
        <v>1212.1200000000001</v>
      </c>
      <c r="L758" s="43">
        <f t="shared" si="132"/>
        <v>8000000</v>
      </c>
      <c r="M758" s="157">
        <f t="shared" si="127"/>
        <v>4662000</v>
      </c>
      <c r="N758" s="157">
        <f t="shared" si="128"/>
        <v>2000000</v>
      </c>
      <c r="O758" s="158">
        <f t="shared" si="129"/>
        <v>520</v>
      </c>
      <c r="P758" s="42"/>
    </row>
    <row r="759" spans="1:16" x14ac:dyDescent="0.2">
      <c r="A759" s="156">
        <v>751</v>
      </c>
      <c r="B759" s="157">
        <v>872000</v>
      </c>
      <c r="C759" s="42">
        <v>113.36</v>
      </c>
      <c r="D759" s="43">
        <f t="shared" si="134"/>
        <v>2000000</v>
      </c>
      <c r="E759" s="43">
        <f t="shared" si="134"/>
        <v>4</v>
      </c>
      <c r="F759" s="43">
        <f t="shared" si="134"/>
        <v>10000000</v>
      </c>
      <c r="G759" s="43">
        <f t="shared" si="134"/>
        <v>3</v>
      </c>
      <c r="H759" s="46">
        <f t="shared" si="125"/>
        <v>0</v>
      </c>
      <c r="I759" s="46">
        <f t="shared" si="126"/>
        <v>0</v>
      </c>
      <c r="J759" s="42">
        <f t="shared" si="131"/>
        <v>0</v>
      </c>
      <c r="K759" s="42">
        <f t="shared" si="131"/>
        <v>0</v>
      </c>
      <c r="L759" s="43">
        <f t="shared" si="132"/>
        <v>0</v>
      </c>
      <c r="M759" s="157">
        <f t="shared" si="127"/>
        <v>0</v>
      </c>
      <c r="N759" s="157">
        <f t="shared" si="128"/>
        <v>872000</v>
      </c>
      <c r="O759" s="158">
        <f t="shared" si="129"/>
        <v>113.36</v>
      </c>
      <c r="P759" s="42"/>
    </row>
    <row r="760" spans="1:16" x14ac:dyDescent="0.2">
      <c r="A760" s="156">
        <v>752</v>
      </c>
      <c r="B760" s="157">
        <v>27559000</v>
      </c>
      <c r="C760" s="42">
        <v>3307.08</v>
      </c>
      <c r="D760" s="43">
        <f t="shared" si="134"/>
        <v>2000000</v>
      </c>
      <c r="E760" s="43">
        <f t="shared" si="134"/>
        <v>4</v>
      </c>
      <c r="F760" s="43">
        <f t="shared" si="134"/>
        <v>10000000</v>
      </c>
      <c r="G760" s="43">
        <f t="shared" si="134"/>
        <v>3</v>
      </c>
      <c r="H760" s="46">
        <f t="shared" si="125"/>
        <v>0.29028629485830398</v>
      </c>
      <c r="I760" s="46">
        <f t="shared" si="126"/>
        <v>0.63714213142711995</v>
      </c>
      <c r="J760" s="42">
        <f t="shared" si="131"/>
        <v>959.99999999999989</v>
      </c>
      <c r="K760" s="42">
        <f t="shared" si="131"/>
        <v>2107.08</v>
      </c>
      <c r="L760" s="43">
        <f t="shared" si="132"/>
        <v>7999999.9999999991</v>
      </c>
      <c r="M760" s="157">
        <f t="shared" si="127"/>
        <v>17559000</v>
      </c>
      <c r="N760" s="157">
        <f t="shared" si="128"/>
        <v>2000000</v>
      </c>
      <c r="O760" s="158">
        <f t="shared" si="129"/>
        <v>240</v>
      </c>
      <c r="P760" s="42"/>
    </row>
    <row r="761" spans="1:16" x14ac:dyDescent="0.2">
      <c r="A761" s="156">
        <v>753</v>
      </c>
      <c r="B761" s="157">
        <v>39104000</v>
      </c>
      <c r="C761" s="42">
        <v>8993.92</v>
      </c>
      <c r="D761" s="43">
        <f t="shared" si="134"/>
        <v>2000000</v>
      </c>
      <c r="E761" s="43">
        <f t="shared" si="134"/>
        <v>4</v>
      </c>
      <c r="F761" s="43">
        <f t="shared" si="134"/>
        <v>10000000</v>
      </c>
      <c r="G761" s="43">
        <f t="shared" si="134"/>
        <v>3</v>
      </c>
      <c r="H761" s="46">
        <f t="shared" si="125"/>
        <v>0.20458265139116202</v>
      </c>
      <c r="I761" s="46">
        <f t="shared" si="126"/>
        <v>0.74427168576104741</v>
      </c>
      <c r="J761" s="42">
        <f t="shared" si="131"/>
        <v>1840</v>
      </c>
      <c r="K761" s="42">
        <f t="shared" si="131"/>
        <v>6693.9199999999992</v>
      </c>
      <c r="L761" s="43">
        <f t="shared" si="132"/>
        <v>8000000</v>
      </c>
      <c r="M761" s="157">
        <f t="shared" si="127"/>
        <v>29103999.999999996</v>
      </c>
      <c r="N761" s="157">
        <f t="shared" si="128"/>
        <v>2000000</v>
      </c>
      <c r="O761" s="158">
        <f t="shared" si="129"/>
        <v>460.00000000000182</v>
      </c>
      <c r="P761" s="42"/>
    </row>
    <row r="762" spans="1:16" x14ac:dyDescent="0.2">
      <c r="A762" s="156">
        <v>754</v>
      </c>
      <c r="B762" s="157">
        <v>1049000</v>
      </c>
      <c r="C762" s="42">
        <v>209.8</v>
      </c>
      <c r="D762" s="43">
        <f t="shared" ref="D762:G777" si="135">D761</f>
        <v>2000000</v>
      </c>
      <c r="E762" s="43">
        <f t="shared" si="135"/>
        <v>4</v>
      </c>
      <c r="F762" s="43">
        <f t="shared" si="135"/>
        <v>10000000</v>
      </c>
      <c r="G762" s="43">
        <f t="shared" si="135"/>
        <v>3</v>
      </c>
      <c r="H762" s="46">
        <f t="shared" si="125"/>
        <v>0</v>
      </c>
      <c r="I762" s="46">
        <f t="shared" si="126"/>
        <v>0</v>
      </c>
      <c r="J762" s="42">
        <f t="shared" si="131"/>
        <v>0</v>
      </c>
      <c r="K762" s="42">
        <f t="shared" si="131"/>
        <v>0</v>
      </c>
      <c r="L762" s="43">
        <f t="shared" si="132"/>
        <v>0</v>
      </c>
      <c r="M762" s="157">
        <f t="shared" si="127"/>
        <v>0</v>
      </c>
      <c r="N762" s="157">
        <f t="shared" si="128"/>
        <v>1049000</v>
      </c>
      <c r="O762" s="158">
        <f t="shared" si="129"/>
        <v>209.8</v>
      </c>
      <c r="P762" s="42"/>
    </row>
    <row r="763" spans="1:16" x14ac:dyDescent="0.2">
      <c r="A763" s="156">
        <v>755</v>
      </c>
      <c r="B763" s="157">
        <v>1738000</v>
      </c>
      <c r="C763" s="42">
        <v>295.45999999999998</v>
      </c>
      <c r="D763" s="43">
        <f t="shared" si="135"/>
        <v>2000000</v>
      </c>
      <c r="E763" s="43">
        <f t="shared" si="135"/>
        <v>4</v>
      </c>
      <c r="F763" s="43">
        <f t="shared" si="135"/>
        <v>10000000</v>
      </c>
      <c r="G763" s="43">
        <f t="shared" si="135"/>
        <v>3</v>
      </c>
      <c r="H763" s="46">
        <f t="shared" si="125"/>
        <v>0</v>
      </c>
      <c r="I763" s="46">
        <f t="shared" si="126"/>
        <v>0</v>
      </c>
      <c r="J763" s="42">
        <f t="shared" si="131"/>
        <v>0</v>
      </c>
      <c r="K763" s="42">
        <f t="shared" si="131"/>
        <v>0</v>
      </c>
      <c r="L763" s="43">
        <f t="shared" si="132"/>
        <v>0</v>
      </c>
      <c r="M763" s="157">
        <f t="shared" si="127"/>
        <v>0</v>
      </c>
      <c r="N763" s="157">
        <f t="shared" si="128"/>
        <v>1738000</v>
      </c>
      <c r="O763" s="158">
        <f t="shared" si="129"/>
        <v>295.45999999999998</v>
      </c>
      <c r="P763" s="42"/>
    </row>
    <row r="764" spans="1:16" x14ac:dyDescent="0.2">
      <c r="A764" s="156">
        <v>756</v>
      </c>
      <c r="B764" s="157">
        <v>15507000</v>
      </c>
      <c r="C764" s="42">
        <v>2326.0500000000002</v>
      </c>
      <c r="D764" s="43">
        <f t="shared" si="135"/>
        <v>2000000</v>
      </c>
      <c r="E764" s="43">
        <f t="shared" si="135"/>
        <v>4</v>
      </c>
      <c r="F764" s="43">
        <f t="shared" si="135"/>
        <v>10000000</v>
      </c>
      <c r="G764" s="43">
        <f t="shared" si="135"/>
        <v>3</v>
      </c>
      <c r="H764" s="46">
        <f t="shared" si="125"/>
        <v>0.51589604694654023</v>
      </c>
      <c r="I764" s="46">
        <f t="shared" si="126"/>
        <v>0.35512994131682468</v>
      </c>
      <c r="J764" s="42">
        <f t="shared" si="131"/>
        <v>1200</v>
      </c>
      <c r="K764" s="42">
        <f t="shared" si="131"/>
        <v>826.05000000000007</v>
      </c>
      <c r="L764" s="43">
        <f t="shared" si="132"/>
        <v>7999999.9999999991</v>
      </c>
      <c r="M764" s="157">
        <f t="shared" si="127"/>
        <v>5507000</v>
      </c>
      <c r="N764" s="157">
        <f t="shared" si="128"/>
        <v>2000000</v>
      </c>
      <c r="O764" s="158">
        <f t="shared" si="129"/>
        <v>300</v>
      </c>
      <c r="P764" s="42"/>
    </row>
    <row r="765" spans="1:16" x14ac:dyDescent="0.2">
      <c r="A765" s="156">
        <v>757</v>
      </c>
      <c r="B765" s="157">
        <v>25767000</v>
      </c>
      <c r="C765" s="42">
        <v>7214.76</v>
      </c>
      <c r="D765" s="43">
        <f t="shared" si="135"/>
        <v>2000000</v>
      </c>
      <c r="E765" s="43">
        <f t="shared" si="135"/>
        <v>4</v>
      </c>
      <c r="F765" s="43">
        <f t="shared" si="135"/>
        <v>10000000</v>
      </c>
      <c r="G765" s="43">
        <f t="shared" si="135"/>
        <v>3</v>
      </c>
      <c r="H765" s="46">
        <f t="shared" si="125"/>
        <v>0.31047463810299997</v>
      </c>
      <c r="I765" s="46">
        <f t="shared" si="126"/>
        <v>0.61190670237125</v>
      </c>
      <c r="J765" s="42">
        <f t="shared" si="131"/>
        <v>2240</v>
      </c>
      <c r="K765" s="42">
        <f t="shared" si="131"/>
        <v>4414.76</v>
      </c>
      <c r="L765" s="43">
        <f t="shared" si="132"/>
        <v>8000000</v>
      </c>
      <c r="M765" s="157">
        <f t="shared" si="127"/>
        <v>15766999.999999998</v>
      </c>
      <c r="N765" s="157">
        <f t="shared" si="128"/>
        <v>2000000</v>
      </c>
      <c r="O765" s="158">
        <f t="shared" si="129"/>
        <v>560</v>
      </c>
      <c r="P765" s="42"/>
    </row>
    <row r="766" spans="1:16" x14ac:dyDescent="0.2">
      <c r="A766" s="156">
        <v>758</v>
      </c>
      <c r="B766" s="157">
        <v>800000</v>
      </c>
      <c r="C766" s="42">
        <v>240</v>
      </c>
      <c r="D766" s="43">
        <f t="shared" si="135"/>
        <v>2000000</v>
      </c>
      <c r="E766" s="43">
        <f t="shared" si="135"/>
        <v>4</v>
      </c>
      <c r="F766" s="43">
        <f t="shared" si="135"/>
        <v>10000000</v>
      </c>
      <c r="G766" s="43">
        <f t="shared" si="135"/>
        <v>3</v>
      </c>
      <c r="H766" s="46">
        <f t="shared" si="125"/>
        <v>0</v>
      </c>
      <c r="I766" s="46">
        <f t="shared" si="126"/>
        <v>0</v>
      </c>
      <c r="J766" s="42">
        <f t="shared" si="131"/>
        <v>0</v>
      </c>
      <c r="K766" s="42">
        <f t="shared" si="131"/>
        <v>0</v>
      </c>
      <c r="L766" s="43">
        <f t="shared" si="132"/>
        <v>0</v>
      </c>
      <c r="M766" s="157">
        <f t="shared" si="127"/>
        <v>0</v>
      </c>
      <c r="N766" s="157">
        <f t="shared" si="128"/>
        <v>800000</v>
      </c>
      <c r="O766" s="158">
        <f t="shared" si="129"/>
        <v>240</v>
      </c>
      <c r="P766" s="42"/>
    </row>
    <row r="767" spans="1:16" x14ac:dyDescent="0.2">
      <c r="A767" s="156">
        <v>759</v>
      </c>
      <c r="B767" s="157">
        <v>24589000</v>
      </c>
      <c r="C767" s="42">
        <v>6884.92</v>
      </c>
      <c r="D767" s="43">
        <f t="shared" si="135"/>
        <v>2000000</v>
      </c>
      <c r="E767" s="43">
        <f t="shared" si="135"/>
        <v>4</v>
      </c>
      <c r="F767" s="43">
        <f t="shared" si="135"/>
        <v>10000000</v>
      </c>
      <c r="G767" s="43">
        <f t="shared" si="135"/>
        <v>3</v>
      </c>
      <c r="H767" s="46">
        <f t="shared" si="125"/>
        <v>0.32534873317337021</v>
      </c>
      <c r="I767" s="46">
        <f t="shared" si="126"/>
        <v>0.5933140835332873</v>
      </c>
      <c r="J767" s="42">
        <f t="shared" si="131"/>
        <v>2240</v>
      </c>
      <c r="K767" s="42">
        <f t="shared" si="131"/>
        <v>4084.9200000000005</v>
      </c>
      <c r="L767" s="43">
        <f t="shared" si="132"/>
        <v>8000000</v>
      </c>
      <c r="M767" s="157">
        <f t="shared" si="127"/>
        <v>14589000.000000002</v>
      </c>
      <c r="N767" s="157">
        <f t="shared" si="128"/>
        <v>2000000</v>
      </c>
      <c r="O767" s="158">
        <f t="shared" si="129"/>
        <v>560</v>
      </c>
      <c r="P767" s="42"/>
    </row>
    <row r="768" spans="1:16" x14ac:dyDescent="0.2">
      <c r="A768" s="156">
        <v>760</v>
      </c>
      <c r="B768" s="157">
        <v>800000</v>
      </c>
      <c r="C768" s="42">
        <v>136</v>
      </c>
      <c r="D768" s="43">
        <f t="shared" si="135"/>
        <v>2000000</v>
      </c>
      <c r="E768" s="43">
        <f t="shared" si="135"/>
        <v>4</v>
      </c>
      <c r="F768" s="43">
        <f t="shared" si="135"/>
        <v>10000000</v>
      </c>
      <c r="G768" s="43">
        <f t="shared" si="135"/>
        <v>3</v>
      </c>
      <c r="H768" s="46">
        <f t="shared" si="125"/>
        <v>0</v>
      </c>
      <c r="I768" s="46">
        <f t="shared" si="126"/>
        <v>0</v>
      </c>
      <c r="J768" s="42">
        <f t="shared" si="131"/>
        <v>0</v>
      </c>
      <c r="K768" s="42">
        <f t="shared" si="131"/>
        <v>0</v>
      </c>
      <c r="L768" s="43">
        <f t="shared" si="132"/>
        <v>0</v>
      </c>
      <c r="M768" s="157">
        <f t="shared" si="127"/>
        <v>0</v>
      </c>
      <c r="N768" s="157">
        <f t="shared" si="128"/>
        <v>800000</v>
      </c>
      <c r="O768" s="158">
        <f t="shared" si="129"/>
        <v>136</v>
      </c>
      <c r="P768" s="42"/>
    </row>
    <row r="769" spans="1:16" x14ac:dyDescent="0.2">
      <c r="A769" s="156">
        <v>761</v>
      </c>
      <c r="B769" s="157">
        <v>10176000</v>
      </c>
      <c r="C769" s="42">
        <v>2442.2399999999998</v>
      </c>
      <c r="D769" s="43">
        <f t="shared" si="135"/>
        <v>2000000</v>
      </c>
      <c r="E769" s="43">
        <f t="shared" si="135"/>
        <v>4</v>
      </c>
      <c r="F769" s="43">
        <f t="shared" si="135"/>
        <v>10000000</v>
      </c>
      <c r="G769" s="43">
        <f t="shared" si="135"/>
        <v>3</v>
      </c>
      <c r="H769" s="46">
        <f t="shared" si="125"/>
        <v>0.78616352201257866</v>
      </c>
      <c r="I769" s="46">
        <f t="shared" si="126"/>
        <v>1.7295597484276729E-2</v>
      </c>
      <c r="J769" s="42">
        <f t="shared" si="131"/>
        <v>1920</v>
      </c>
      <c r="K769" s="42">
        <f t="shared" si="131"/>
        <v>42.239999999999995</v>
      </c>
      <c r="L769" s="43">
        <f t="shared" si="132"/>
        <v>8000000.0000000009</v>
      </c>
      <c r="M769" s="157">
        <f t="shared" si="127"/>
        <v>176000</v>
      </c>
      <c r="N769" s="157">
        <f t="shared" si="128"/>
        <v>1999999.9999999991</v>
      </c>
      <c r="O769" s="158">
        <f t="shared" si="129"/>
        <v>479.99999999999977</v>
      </c>
      <c r="P769" s="42"/>
    </row>
    <row r="770" spans="1:16" x14ac:dyDescent="0.2">
      <c r="A770" s="156">
        <v>762</v>
      </c>
      <c r="B770" s="157">
        <v>800000</v>
      </c>
      <c r="C770" s="42">
        <v>208</v>
      </c>
      <c r="D770" s="43">
        <f t="shared" si="135"/>
        <v>2000000</v>
      </c>
      <c r="E770" s="43">
        <f t="shared" si="135"/>
        <v>4</v>
      </c>
      <c r="F770" s="43">
        <f t="shared" si="135"/>
        <v>10000000</v>
      </c>
      <c r="G770" s="43">
        <f t="shared" si="135"/>
        <v>3</v>
      </c>
      <c r="H770" s="46">
        <f t="shared" si="125"/>
        <v>0</v>
      </c>
      <c r="I770" s="46">
        <f t="shared" si="126"/>
        <v>0</v>
      </c>
      <c r="J770" s="42">
        <f t="shared" si="131"/>
        <v>0</v>
      </c>
      <c r="K770" s="42">
        <f t="shared" si="131"/>
        <v>0</v>
      </c>
      <c r="L770" s="43">
        <f t="shared" si="132"/>
        <v>0</v>
      </c>
      <c r="M770" s="157">
        <f t="shared" si="127"/>
        <v>0</v>
      </c>
      <c r="N770" s="157">
        <f t="shared" si="128"/>
        <v>800000</v>
      </c>
      <c r="O770" s="158">
        <f t="shared" si="129"/>
        <v>208</v>
      </c>
      <c r="P770" s="42"/>
    </row>
    <row r="771" spans="1:16" x14ac:dyDescent="0.2">
      <c r="A771" s="156">
        <v>763</v>
      </c>
      <c r="B771" s="157">
        <v>3727000</v>
      </c>
      <c r="C771" s="42">
        <v>819.94</v>
      </c>
      <c r="D771" s="43">
        <f t="shared" si="135"/>
        <v>2000000</v>
      </c>
      <c r="E771" s="43">
        <f t="shared" si="135"/>
        <v>4</v>
      </c>
      <c r="F771" s="43">
        <f t="shared" si="135"/>
        <v>10000000</v>
      </c>
      <c r="G771" s="43">
        <f t="shared" si="135"/>
        <v>3</v>
      </c>
      <c r="H771" s="46">
        <f t="shared" si="125"/>
        <v>0.46337536892943387</v>
      </c>
      <c r="I771" s="46">
        <f t="shared" si="126"/>
        <v>0</v>
      </c>
      <c r="J771" s="42">
        <f t="shared" si="131"/>
        <v>379.94000000000005</v>
      </c>
      <c r="K771" s="42">
        <f t="shared" si="131"/>
        <v>0</v>
      </c>
      <c r="L771" s="43">
        <f t="shared" si="132"/>
        <v>1727000</v>
      </c>
      <c r="M771" s="157">
        <f t="shared" si="127"/>
        <v>0</v>
      </c>
      <c r="N771" s="157">
        <f t="shared" si="128"/>
        <v>2000000</v>
      </c>
      <c r="O771" s="158">
        <f t="shared" si="129"/>
        <v>440</v>
      </c>
      <c r="P771" s="42"/>
    </row>
    <row r="772" spans="1:16" x14ac:dyDescent="0.2">
      <c r="A772" s="156">
        <v>764</v>
      </c>
      <c r="B772" s="157">
        <v>5069000</v>
      </c>
      <c r="C772" s="42">
        <v>1520.7</v>
      </c>
      <c r="D772" s="43">
        <f t="shared" si="135"/>
        <v>2000000</v>
      </c>
      <c r="E772" s="43">
        <f t="shared" si="135"/>
        <v>4</v>
      </c>
      <c r="F772" s="43">
        <f t="shared" si="135"/>
        <v>10000000</v>
      </c>
      <c r="G772" s="43">
        <f t="shared" si="135"/>
        <v>3</v>
      </c>
      <c r="H772" s="46">
        <f t="shared" si="125"/>
        <v>0.60544486091931349</v>
      </c>
      <c r="I772" s="46">
        <f t="shared" si="126"/>
        <v>0</v>
      </c>
      <c r="J772" s="42">
        <f t="shared" si="131"/>
        <v>920.7</v>
      </c>
      <c r="K772" s="42">
        <f t="shared" si="131"/>
        <v>0</v>
      </c>
      <c r="L772" s="43">
        <f t="shared" si="132"/>
        <v>3069000</v>
      </c>
      <c r="M772" s="157">
        <f t="shared" si="127"/>
        <v>0</v>
      </c>
      <c r="N772" s="157">
        <f t="shared" si="128"/>
        <v>2000000</v>
      </c>
      <c r="O772" s="158">
        <f t="shared" si="129"/>
        <v>600</v>
      </c>
      <c r="P772" s="42"/>
    </row>
    <row r="773" spans="1:16" x14ac:dyDescent="0.2">
      <c r="A773" s="156">
        <v>765</v>
      </c>
      <c r="B773" s="157">
        <v>40000000</v>
      </c>
      <c r="C773" s="42">
        <v>5200</v>
      </c>
      <c r="D773" s="43">
        <f t="shared" si="135"/>
        <v>2000000</v>
      </c>
      <c r="E773" s="43">
        <f t="shared" si="135"/>
        <v>4</v>
      </c>
      <c r="F773" s="43">
        <f t="shared" si="135"/>
        <v>10000000</v>
      </c>
      <c r="G773" s="43">
        <f t="shared" si="135"/>
        <v>3</v>
      </c>
      <c r="H773" s="46">
        <f t="shared" si="125"/>
        <v>0.2</v>
      </c>
      <c r="I773" s="46">
        <f t="shared" si="126"/>
        <v>0.75</v>
      </c>
      <c r="J773" s="42">
        <f t="shared" si="131"/>
        <v>1040</v>
      </c>
      <c r="K773" s="42">
        <f t="shared" si="131"/>
        <v>3900</v>
      </c>
      <c r="L773" s="43">
        <f t="shared" si="132"/>
        <v>8000000</v>
      </c>
      <c r="M773" s="157">
        <f t="shared" si="127"/>
        <v>30000000</v>
      </c>
      <c r="N773" s="157">
        <f t="shared" si="128"/>
        <v>2000000</v>
      </c>
      <c r="O773" s="158">
        <f t="shared" si="129"/>
        <v>260</v>
      </c>
      <c r="P773" s="42"/>
    </row>
    <row r="774" spans="1:16" x14ac:dyDescent="0.2">
      <c r="A774" s="156">
        <v>766</v>
      </c>
      <c r="B774" s="157">
        <v>800000</v>
      </c>
      <c r="C774" s="42">
        <v>144</v>
      </c>
      <c r="D774" s="43">
        <f t="shared" si="135"/>
        <v>2000000</v>
      </c>
      <c r="E774" s="43">
        <f t="shared" si="135"/>
        <v>4</v>
      </c>
      <c r="F774" s="43">
        <f t="shared" si="135"/>
        <v>10000000</v>
      </c>
      <c r="G774" s="43">
        <f t="shared" si="135"/>
        <v>3</v>
      </c>
      <c r="H774" s="46">
        <f t="shared" si="125"/>
        <v>0</v>
      </c>
      <c r="I774" s="46">
        <f t="shared" si="126"/>
        <v>0</v>
      </c>
      <c r="J774" s="42">
        <f t="shared" si="131"/>
        <v>0</v>
      </c>
      <c r="K774" s="42">
        <f t="shared" si="131"/>
        <v>0</v>
      </c>
      <c r="L774" s="43">
        <f t="shared" si="132"/>
        <v>0</v>
      </c>
      <c r="M774" s="157">
        <f t="shared" si="127"/>
        <v>0</v>
      </c>
      <c r="N774" s="157">
        <f t="shared" si="128"/>
        <v>800000</v>
      </c>
      <c r="O774" s="158">
        <f t="shared" si="129"/>
        <v>144</v>
      </c>
      <c r="P774" s="42"/>
    </row>
    <row r="775" spans="1:16" x14ac:dyDescent="0.2">
      <c r="A775" s="156">
        <v>767</v>
      </c>
      <c r="B775" s="157">
        <v>40000000</v>
      </c>
      <c r="C775" s="42">
        <v>10400</v>
      </c>
      <c r="D775" s="43">
        <f t="shared" si="135"/>
        <v>2000000</v>
      </c>
      <c r="E775" s="43">
        <f t="shared" si="135"/>
        <v>4</v>
      </c>
      <c r="F775" s="43">
        <f t="shared" si="135"/>
        <v>10000000</v>
      </c>
      <c r="G775" s="43">
        <f t="shared" si="135"/>
        <v>3</v>
      </c>
      <c r="H775" s="46">
        <f t="shared" si="125"/>
        <v>0.2</v>
      </c>
      <c r="I775" s="46">
        <f t="shared" si="126"/>
        <v>0.75</v>
      </c>
      <c r="J775" s="42">
        <f t="shared" si="131"/>
        <v>2080</v>
      </c>
      <c r="K775" s="42">
        <f t="shared" si="131"/>
        <v>7800</v>
      </c>
      <c r="L775" s="43">
        <f t="shared" si="132"/>
        <v>8000000</v>
      </c>
      <c r="M775" s="157">
        <f t="shared" si="127"/>
        <v>30000000</v>
      </c>
      <c r="N775" s="157">
        <f t="shared" si="128"/>
        <v>2000000</v>
      </c>
      <c r="O775" s="158">
        <f t="shared" si="129"/>
        <v>520</v>
      </c>
      <c r="P775" s="42"/>
    </row>
    <row r="776" spans="1:16" x14ac:dyDescent="0.2">
      <c r="A776" s="156">
        <v>768</v>
      </c>
      <c r="B776" s="157">
        <v>36759000</v>
      </c>
      <c r="C776" s="42">
        <v>5881.44</v>
      </c>
      <c r="D776" s="43">
        <f t="shared" si="135"/>
        <v>2000000</v>
      </c>
      <c r="E776" s="43">
        <f t="shared" si="135"/>
        <v>4</v>
      </c>
      <c r="F776" s="43">
        <f t="shared" si="135"/>
        <v>10000000</v>
      </c>
      <c r="G776" s="43">
        <f t="shared" si="135"/>
        <v>3</v>
      </c>
      <c r="H776" s="46">
        <f t="shared" si="125"/>
        <v>0.21763377676215348</v>
      </c>
      <c r="I776" s="46">
        <f t="shared" si="126"/>
        <v>0.72795777904730818</v>
      </c>
      <c r="J776" s="42">
        <f t="shared" si="131"/>
        <v>1279.9999999999998</v>
      </c>
      <c r="K776" s="42">
        <f t="shared" si="131"/>
        <v>4281.4399999999996</v>
      </c>
      <c r="L776" s="43">
        <f t="shared" si="132"/>
        <v>8000000</v>
      </c>
      <c r="M776" s="157">
        <f t="shared" si="127"/>
        <v>26759000</v>
      </c>
      <c r="N776" s="157">
        <f t="shared" si="128"/>
        <v>2000000</v>
      </c>
      <c r="O776" s="158">
        <f t="shared" si="129"/>
        <v>320</v>
      </c>
      <c r="P776" s="42"/>
    </row>
    <row r="777" spans="1:16" x14ac:dyDescent="0.2">
      <c r="A777" s="156">
        <v>769</v>
      </c>
      <c r="B777" s="157">
        <v>14753000</v>
      </c>
      <c r="C777" s="42">
        <v>4573.43</v>
      </c>
      <c r="D777" s="43">
        <f t="shared" si="135"/>
        <v>2000000</v>
      </c>
      <c r="E777" s="43">
        <f t="shared" si="135"/>
        <v>4</v>
      </c>
      <c r="F777" s="43">
        <f t="shared" si="135"/>
        <v>10000000</v>
      </c>
      <c r="G777" s="43">
        <f t="shared" si="135"/>
        <v>3</v>
      </c>
      <c r="H777" s="46">
        <f t="shared" ref="H777:H840" si="136">MAX(0,MIN(E777*D777,B777-D777))/B777</f>
        <v>0.54226259065952687</v>
      </c>
      <c r="I777" s="46">
        <f t="shared" ref="I777:I840" si="137">MAX(0,MIN(G777*F777,B777-SUM(D777,E777*D777)))/B777</f>
        <v>0.32217176167559142</v>
      </c>
      <c r="J777" s="42">
        <f t="shared" si="131"/>
        <v>2480</v>
      </c>
      <c r="K777" s="42">
        <f t="shared" si="131"/>
        <v>1473.43</v>
      </c>
      <c r="L777" s="43">
        <f t="shared" si="132"/>
        <v>8000000</v>
      </c>
      <c r="M777" s="157">
        <f t="shared" ref="M777:M840" si="138">I777*$B777</f>
        <v>4753000</v>
      </c>
      <c r="N777" s="157">
        <f t="shared" ref="N777:N840" si="139">B777-SUM(L777:M777)</f>
        <v>2000000</v>
      </c>
      <c r="O777" s="158">
        <f t="shared" ref="O777:O840" si="140">C777-SUM(J777:K777)</f>
        <v>620</v>
      </c>
      <c r="P777" s="42"/>
    </row>
    <row r="778" spans="1:16" x14ac:dyDescent="0.2">
      <c r="A778" s="156">
        <v>770</v>
      </c>
      <c r="B778" s="157">
        <v>2714000</v>
      </c>
      <c r="C778" s="42">
        <v>325.68</v>
      </c>
      <c r="D778" s="43">
        <f t="shared" ref="D778:G793" si="141">D777</f>
        <v>2000000</v>
      </c>
      <c r="E778" s="43">
        <f t="shared" si="141"/>
        <v>4</v>
      </c>
      <c r="F778" s="43">
        <f t="shared" si="141"/>
        <v>10000000</v>
      </c>
      <c r="G778" s="43">
        <f t="shared" si="141"/>
        <v>3</v>
      </c>
      <c r="H778" s="46">
        <f t="shared" si="136"/>
        <v>0.26308032424465733</v>
      </c>
      <c r="I778" s="46">
        <f t="shared" si="137"/>
        <v>0</v>
      </c>
      <c r="J778" s="42">
        <f t="shared" ref="J778:K841" si="142">+H778*$C778</f>
        <v>85.68</v>
      </c>
      <c r="K778" s="42">
        <f t="shared" si="142"/>
        <v>0</v>
      </c>
      <c r="L778" s="43">
        <f t="shared" ref="L778:L841" si="143">H778*B778</f>
        <v>714000</v>
      </c>
      <c r="M778" s="157">
        <f t="shared" si="138"/>
        <v>0</v>
      </c>
      <c r="N778" s="157">
        <f t="shared" si="139"/>
        <v>2000000</v>
      </c>
      <c r="O778" s="158">
        <f t="shared" si="140"/>
        <v>240</v>
      </c>
      <c r="P778" s="42"/>
    </row>
    <row r="779" spans="1:16" x14ac:dyDescent="0.2">
      <c r="A779" s="156">
        <v>771</v>
      </c>
      <c r="B779" s="157">
        <v>10044000</v>
      </c>
      <c r="C779" s="42">
        <v>2410.56</v>
      </c>
      <c r="D779" s="43">
        <f t="shared" si="141"/>
        <v>2000000</v>
      </c>
      <c r="E779" s="43">
        <f t="shared" si="141"/>
        <v>4</v>
      </c>
      <c r="F779" s="43">
        <f t="shared" si="141"/>
        <v>10000000</v>
      </c>
      <c r="G779" s="43">
        <f t="shared" si="141"/>
        <v>3</v>
      </c>
      <c r="H779" s="46">
        <f t="shared" si="136"/>
        <v>0.79649542015133412</v>
      </c>
      <c r="I779" s="46">
        <f t="shared" si="137"/>
        <v>4.3807248108323378E-3</v>
      </c>
      <c r="J779" s="42">
        <f t="shared" si="142"/>
        <v>1920</v>
      </c>
      <c r="K779" s="42">
        <f t="shared" si="142"/>
        <v>10.56</v>
      </c>
      <c r="L779" s="43">
        <f t="shared" si="143"/>
        <v>8000000</v>
      </c>
      <c r="M779" s="157">
        <f t="shared" si="138"/>
        <v>44000</v>
      </c>
      <c r="N779" s="157">
        <f t="shared" si="139"/>
        <v>2000000</v>
      </c>
      <c r="O779" s="158">
        <f t="shared" si="140"/>
        <v>480</v>
      </c>
      <c r="P779" s="42"/>
    </row>
    <row r="780" spans="1:16" x14ac:dyDescent="0.2">
      <c r="A780" s="156">
        <v>772</v>
      </c>
      <c r="B780" s="157">
        <v>18594000</v>
      </c>
      <c r="C780" s="42">
        <v>2975.04</v>
      </c>
      <c r="D780" s="43">
        <f t="shared" si="141"/>
        <v>2000000</v>
      </c>
      <c r="E780" s="43">
        <f t="shared" si="141"/>
        <v>4</v>
      </c>
      <c r="F780" s="43">
        <f t="shared" si="141"/>
        <v>10000000</v>
      </c>
      <c r="G780" s="43">
        <f t="shared" si="141"/>
        <v>3</v>
      </c>
      <c r="H780" s="46">
        <f t="shared" si="136"/>
        <v>0.43024631601591912</v>
      </c>
      <c r="I780" s="46">
        <f t="shared" si="137"/>
        <v>0.4621921049801011</v>
      </c>
      <c r="J780" s="42">
        <f t="shared" si="142"/>
        <v>1280</v>
      </c>
      <c r="K780" s="42">
        <f t="shared" si="142"/>
        <v>1375.04</v>
      </c>
      <c r="L780" s="43">
        <f t="shared" si="143"/>
        <v>8000000</v>
      </c>
      <c r="M780" s="157">
        <f t="shared" si="138"/>
        <v>8594000</v>
      </c>
      <c r="N780" s="157">
        <f t="shared" si="139"/>
        <v>2000000</v>
      </c>
      <c r="O780" s="158">
        <f t="shared" si="140"/>
        <v>320</v>
      </c>
      <c r="P780" s="42"/>
    </row>
    <row r="781" spans="1:16" x14ac:dyDescent="0.2">
      <c r="A781" s="156">
        <v>773</v>
      </c>
      <c r="B781" s="157">
        <v>15589000</v>
      </c>
      <c r="C781" s="42">
        <v>2026.57</v>
      </c>
      <c r="D781" s="43">
        <f t="shared" si="141"/>
        <v>2000000</v>
      </c>
      <c r="E781" s="43">
        <f t="shared" si="141"/>
        <v>4</v>
      </c>
      <c r="F781" s="43">
        <f t="shared" si="141"/>
        <v>10000000</v>
      </c>
      <c r="G781" s="43">
        <f t="shared" si="141"/>
        <v>3</v>
      </c>
      <c r="H781" s="46">
        <f t="shared" si="136"/>
        <v>0.51318237218551543</v>
      </c>
      <c r="I781" s="46">
        <f t="shared" si="137"/>
        <v>0.35852203476810574</v>
      </c>
      <c r="J781" s="42">
        <f t="shared" si="142"/>
        <v>1040</v>
      </c>
      <c r="K781" s="42">
        <f t="shared" si="142"/>
        <v>726.57</v>
      </c>
      <c r="L781" s="43">
        <f t="shared" si="143"/>
        <v>8000000</v>
      </c>
      <c r="M781" s="157">
        <f t="shared" si="138"/>
        <v>5589000</v>
      </c>
      <c r="N781" s="157">
        <f t="shared" si="139"/>
        <v>2000000</v>
      </c>
      <c r="O781" s="158">
        <f t="shared" si="140"/>
        <v>259.99999999999977</v>
      </c>
      <c r="P781" s="42"/>
    </row>
    <row r="782" spans="1:16" x14ac:dyDescent="0.2">
      <c r="A782" s="156">
        <v>774</v>
      </c>
      <c r="B782" s="157">
        <v>34246000</v>
      </c>
      <c r="C782" s="42">
        <v>10273.799999999999</v>
      </c>
      <c r="D782" s="43">
        <f t="shared" si="141"/>
        <v>2000000</v>
      </c>
      <c r="E782" s="43">
        <f t="shared" si="141"/>
        <v>4</v>
      </c>
      <c r="F782" s="43">
        <f t="shared" si="141"/>
        <v>10000000</v>
      </c>
      <c r="G782" s="43">
        <f t="shared" si="141"/>
        <v>3</v>
      </c>
      <c r="H782" s="46">
        <f t="shared" si="136"/>
        <v>0.23360392454593237</v>
      </c>
      <c r="I782" s="46">
        <f t="shared" si="137"/>
        <v>0.70799509431758456</v>
      </c>
      <c r="J782" s="42">
        <f t="shared" si="142"/>
        <v>2400</v>
      </c>
      <c r="K782" s="42">
        <f t="shared" si="142"/>
        <v>7273.8</v>
      </c>
      <c r="L782" s="43">
        <f t="shared" si="143"/>
        <v>8000000</v>
      </c>
      <c r="M782" s="157">
        <f t="shared" si="138"/>
        <v>24246000</v>
      </c>
      <c r="N782" s="157">
        <f t="shared" si="139"/>
        <v>2000000</v>
      </c>
      <c r="O782" s="158">
        <f t="shared" si="140"/>
        <v>600</v>
      </c>
      <c r="P782" s="42"/>
    </row>
    <row r="783" spans="1:16" x14ac:dyDescent="0.2">
      <c r="A783" s="156">
        <v>775</v>
      </c>
      <c r="B783" s="157">
        <v>16858000</v>
      </c>
      <c r="C783" s="42">
        <v>4551.66</v>
      </c>
      <c r="D783" s="43">
        <f t="shared" si="141"/>
        <v>2000000</v>
      </c>
      <c r="E783" s="43">
        <f t="shared" si="141"/>
        <v>4</v>
      </c>
      <c r="F783" s="43">
        <f t="shared" si="141"/>
        <v>10000000</v>
      </c>
      <c r="G783" s="43">
        <f t="shared" si="141"/>
        <v>3</v>
      </c>
      <c r="H783" s="46">
        <f t="shared" si="136"/>
        <v>0.47455214141653812</v>
      </c>
      <c r="I783" s="46">
        <f t="shared" si="137"/>
        <v>0.40680982322932735</v>
      </c>
      <c r="J783" s="42">
        <f t="shared" si="142"/>
        <v>2160</v>
      </c>
      <c r="K783" s="42">
        <f t="shared" si="142"/>
        <v>1851.66</v>
      </c>
      <c r="L783" s="43">
        <f t="shared" si="143"/>
        <v>8000000</v>
      </c>
      <c r="M783" s="157">
        <f t="shared" si="138"/>
        <v>6858000</v>
      </c>
      <c r="N783" s="157">
        <f t="shared" si="139"/>
        <v>2000000</v>
      </c>
      <c r="O783" s="158">
        <f t="shared" si="140"/>
        <v>540</v>
      </c>
      <c r="P783" s="42"/>
    </row>
    <row r="784" spans="1:16" x14ac:dyDescent="0.2">
      <c r="A784" s="156">
        <v>776</v>
      </c>
      <c r="B784" s="157">
        <v>3139000</v>
      </c>
      <c r="C784" s="42">
        <v>502.24</v>
      </c>
      <c r="D784" s="43">
        <f t="shared" si="141"/>
        <v>2000000</v>
      </c>
      <c r="E784" s="43">
        <f t="shared" si="141"/>
        <v>4</v>
      </c>
      <c r="F784" s="43">
        <f t="shared" si="141"/>
        <v>10000000</v>
      </c>
      <c r="G784" s="43">
        <f t="shared" si="141"/>
        <v>3</v>
      </c>
      <c r="H784" s="46">
        <f t="shared" si="136"/>
        <v>0.36285441223319531</v>
      </c>
      <c r="I784" s="46">
        <f t="shared" si="137"/>
        <v>0</v>
      </c>
      <c r="J784" s="42">
        <f t="shared" si="142"/>
        <v>182.24</v>
      </c>
      <c r="K784" s="42">
        <f t="shared" si="142"/>
        <v>0</v>
      </c>
      <c r="L784" s="43">
        <f t="shared" si="143"/>
        <v>1139000</v>
      </c>
      <c r="M784" s="157">
        <f t="shared" si="138"/>
        <v>0</v>
      </c>
      <c r="N784" s="157">
        <f t="shared" si="139"/>
        <v>2000000</v>
      </c>
      <c r="O784" s="158">
        <f t="shared" si="140"/>
        <v>320</v>
      </c>
      <c r="P784" s="42"/>
    </row>
    <row r="785" spans="1:16" x14ac:dyDescent="0.2">
      <c r="A785" s="156">
        <v>777</v>
      </c>
      <c r="B785" s="157">
        <v>800000</v>
      </c>
      <c r="C785" s="42">
        <v>240</v>
      </c>
      <c r="D785" s="43">
        <f t="shared" si="141"/>
        <v>2000000</v>
      </c>
      <c r="E785" s="43">
        <f t="shared" si="141"/>
        <v>4</v>
      </c>
      <c r="F785" s="43">
        <f t="shared" si="141"/>
        <v>10000000</v>
      </c>
      <c r="G785" s="43">
        <f t="shared" si="141"/>
        <v>3</v>
      </c>
      <c r="H785" s="46">
        <f t="shared" si="136"/>
        <v>0</v>
      </c>
      <c r="I785" s="46">
        <f t="shared" si="137"/>
        <v>0</v>
      </c>
      <c r="J785" s="42">
        <f t="shared" si="142"/>
        <v>0</v>
      </c>
      <c r="K785" s="42">
        <f t="shared" si="142"/>
        <v>0</v>
      </c>
      <c r="L785" s="43">
        <f t="shared" si="143"/>
        <v>0</v>
      </c>
      <c r="M785" s="157">
        <f t="shared" si="138"/>
        <v>0</v>
      </c>
      <c r="N785" s="157">
        <f t="shared" si="139"/>
        <v>800000</v>
      </c>
      <c r="O785" s="158">
        <f t="shared" si="140"/>
        <v>240</v>
      </c>
      <c r="P785" s="42"/>
    </row>
    <row r="786" spans="1:16" x14ac:dyDescent="0.2">
      <c r="A786" s="156">
        <v>778</v>
      </c>
      <c r="B786" s="157">
        <v>7636000</v>
      </c>
      <c r="C786" s="42">
        <v>1756.28</v>
      </c>
      <c r="D786" s="43">
        <f t="shared" si="141"/>
        <v>2000000</v>
      </c>
      <c r="E786" s="43">
        <f t="shared" si="141"/>
        <v>4</v>
      </c>
      <c r="F786" s="43">
        <f t="shared" si="141"/>
        <v>10000000</v>
      </c>
      <c r="G786" s="43">
        <f t="shared" si="141"/>
        <v>3</v>
      </c>
      <c r="H786" s="46">
        <f t="shared" si="136"/>
        <v>0.73808276584599264</v>
      </c>
      <c r="I786" s="46">
        <f t="shared" si="137"/>
        <v>0</v>
      </c>
      <c r="J786" s="42">
        <f t="shared" si="142"/>
        <v>1296.28</v>
      </c>
      <c r="K786" s="42">
        <f t="shared" si="142"/>
        <v>0</v>
      </c>
      <c r="L786" s="43">
        <f t="shared" si="143"/>
        <v>5636000</v>
      </c>
      <c r="M786" s="157">
        <f t="shared" si="138"/>
        <v>0</v>
      </c>
      <c r="N786" s="157">
        <f t="shared" si="139"/>
        <v>2000000</v>
      </c>
      <c r="O786" s="158">
        <f t="shared" si="140"/>
        <v>460</v>
      </c>
      <c r="P786" s="42"/>
    </row>
    <row r="787" spans="1:16" x14ac:dyDescent="0.2">
      <c r="A787" s="156">
        <v>779</v>
      </c>
      <c r="B787" s="157">
        <v>19698000</v>
      </c>
      <c r="C787" s="42">
        <v>4530.54</v>
      </c>
      <c r="D787" s="43">
        <f t="shared" si="141"/>
        <v>2000000</v>
      </c>
      <c r="E787" s="43">
        <f t="shared" si="141"/>
        <v>4</v>
      </c>
      <c r="F787" s="43">
        <f t="shared" si="141"/>
        <v>10000000</v>
      </c>
      <c r="G787" s="43">
        <f t="shared" si="141"/>
        <v>3</v>
      </c>
      <c r="H787" s="46">
        <f t="shared" si="136"/>
        <v>0.4061326022946492</v>
      </c>
      <c r="I787" s="46">
        <f t="shared" si="137"/>
        <v>0.4923342471316885</v>
      </c>
      <c r="J787" s="42">
        <f t="shared" si="142"/>
        <v>1840</v>
      </c>
      <c r="K787" s="42">
        <f t="shared" si="142"/>
        <v>2230.54</v>
      </c>
      <c r="L787" s="43">
        <f t="shared" si="143"/>
        <v>8000000</v>
      </c>
      <c r="M787" s="157">
        <f t="shared" si="138"/>
        <v>9698000</v>
      </c>
      <c r="N787" s="157">
        <f t="shared" si="139"/>
        <v>2000000</v>
      </c>
      <c r="O787" s="158">
        <f t="shared" si="140"/>
        <v>460</v>
      </c>
      <c r="P787" s="42"/>
    </row>
    <row r="788" spans="1:16" x14ac:dyDescent="0.2">
      <c r="A788" s="156">
        <v>780</v>
      </c>
      <c r="B788" s="157">
        <v>18726000</v>
      </c>
      <c r="C788" s="42">
        <v>4119.72</v>
      </c>
      <c r="D788" s="43">
        <f t="shared" si="141"/>
        <v>2000000</v>
      </c>
      <c r="E788" s="43">
        <f t="shared" si="141"/>
        <v>4</v>
      </c>
      <c r="F788" s="43">
        <f t="shared" si="141"/>
        <v>10000000</v>
      </c>
      <c r="G788" s="43">
        <f t="shared" si="141"/>
        <v>3</v>
      </c>
      <c r="H788" s="46">
        <f t="shared" si="136"/>
        <v>0.4272134999465983</v>
      </c>
      <c r="I788" s="46">
        <f t="shared" si="137"/>
        <v>0.4659831250667521</v>
      </c>
      <c r="J788" s="42">
        <f t="shared" si="142"/>
        <v>1760</v>
      </c>
      <c r="K788" s="42">
        <f t="shared" si="142"/>
        <v>1919.72</v>
      </c>
      <c r="L788" s="43">
        <f t="shared" si="143"/>
        <v>8000000</v>
      </c>
      <c r="M788" s="157">
        <f t="shared" si="138"/>
        <v>8726000</v>
      </c>
      <c r="N788" s="157">
        <f t="shared" si="139"/>
        <v>2000000</v>
      </c>
      <c r="O788" s="158">
        <f t="shared" si="140"/>
        <v>440</v>
      </c>
      <c r="P788" s="42"/>
    </row>
    <row r="789" spans="1:16" x14ac:dyDescent="0.2">
      <c r="A789" s="156">
        <v>781</v>
      </c>
      <c r="B789" s="157">
        <v>22236000</v>
      </c>
      <c r="C789" s="42">
        <v>3335.4</v>
      </c>
      <c r="D789" s="43">
        <f t="shared" si="141"/>
        <v>2000000</v>
      </c>
      <c r="E789" s="43">
        <f t="shared" si="141"/>
        <v>4</v>
      </c>
      <c r="F789" s="43">
        <f t="shared" si="141"/>
        <v>10000000</v>
      </c>
      <c r="G789" s="43">
        <f t="shared" si="141"/>
        <v>3</v>
      </c>
      <c r="H789" s="46">
        <f t="shared" si="136"/>
        <v>0.35977693829825508</v>
      </c>
      <c r="I789" s="46">
        <f t="shared" si="137"/>
        <v>0.55027882712718112</v>
      </c>
      <c r="J789" s="42">
        <f t="shared" si="142"/>
        <v>1200</v>
      </c>
      <c r="K789" s="42">
        <f t="shared" si="142"/>
        <v>1835.3999999999999</v>
      </c>
      <c r="L789" s="43">
        <f t="shared" si="143"/>
        <v>8000000</v>
      </c>
      <c r="M789" s="157">
        <f t="shared" si="138"/>
        <v>12236000</v>
      </c>
      <c r="N789" s="157">
        <f t="shared" si="139"/>
        <v>2000000</v>
      </c>
      <c r="O789" s="158">
        <f t="shared" si="140"/>
        <v>300.00000000000045</v>
      </c>
      <c r="P789" s="42"/>
    </row>
    <row r="790" spans="1:16" x14ac:dyDescent="0.2">
      <c r="A790" s="156">
        <v>782</v>
      </c>
      <c r="B790" s="157">
        <v>800000</v>
      </c>
      <c r="C790" s="42">
        <v>112</v>
      </c>
      <c r="D790" s="43">
        <f t="shared" si="141"/>
        <v>2000000</v>
      </c>
      <c r="E790" s="43">
        <f t="shared" si="141"/>
        <v>4</v>
      </c>
      <c r="F790" s="43">
        <f t="shared" si="141"/>
        <v>10000000</v>
      </c>
      <c r="G790" s="43">
        <f t="shared" si="141"/>
        <v>3</v>
      </c>
      <c r="H790" s="46">
        <f t="shared" si="136"/>
        <v>0</v>
      </c>
      <c r="I790" s="46">
        <f t="shared" si="137"/>
        <v>0</v>
      </c>
      <c r="J790" s="42">
        <f t="shared" si="142"/>
        <v>0</v>
      </c>
      <c r="K790" s="42">
        <f t="shared" si="142"/>
        <v>0</v>
      </c>
      <c r="L790" s="43">
        <f t="shared" si="143"/>
        <v>0</v>
      </c>
      <c r="M790" s="157">
        <f t="shared" si="138"/>
        <v>0</v>
      </c>
      <c r="N790" s="157">
        <f t="shared" si="139"/>
        <v>800000</v>
      </c>
      <c r="O790" s="158">
        <f t="shared" si="140"/>
        <v>112</v>
      </c>
      <c r="P790" s="42"/>
    </row>
    <row r="791" spans="1:16" x14ac:dyDescent="0.2">
      <c r="A791" s="156">
        <v>783</v>
      </c>
      <c r="B791" s="157">
        <v>17051000</v>
      </c>
      <c r="C791" s="42">
        <v>3580.71</v>
      </c>
      <c r="D791" s="43">
        <f t="shared" si="141"/>
        <v>2000000</v>
      </c>
      <c r="E791" s="43">
        <f t="shared" si="141"/>
        <v>4</v>
      </c>
      <c r="F791" s="43">
        <f t="shared" si="141"/>
        <v>10000000</v>
      </c>
      <c r="G791" s="43">
        <f t="shared" si="141"/>
        <v>3</v>
      </c>
      <c r="H791" s="46">
        <f t="shared" si="136"/>
        <v>0.4691806932144742</v>
      </c>
      <c r="I791" s="46">
        <f t="shared" si="137"/>
        <v>0.4135241334819072</v>
      </c>
      <c r="J791" s="42">
        <f t="shared" si="142"/>
        <v>1680</v>
      </c>
      <c r="K791" s="42">
        <f t="shared" si="142"/>
        <v>1480.71</v>
      </c>
      <c r="L791" s="43">
        <f t="shared" si="143"/>
        <v>8000000</v>
      </c>
      <c r="M791" s="157">
        <f t="shared" si="138"/>
        <v>7051000</v>
      </c>
      <c r="N791" s="157">
        <f t="shared" si="139"/>
        <v>2000000</v>
      </c>
      <c r="O791" s="158">
        <f t="shared" si="140"/>
        <v>420</v>
      </c>
      <c r="P791" s="42"/>
    </row>
    <row r="792" spans="1:16" x14ac:dyDescent="0.2">
      <c r="A792" s="156">
        <v>784</v>
      </c>
      <c r="B792" s="157">
        <v>40000000</v>
      </c>
      <c r="C792" s="42">
        <v>6000</v>
      </c>
      <c r="D792" s="43">
        <f t="shared" si="141"/>
        <v>2000000</v>
      </c>
      <c r="E792" s="43">
        <f t="shared" si="141"/>
        <v>4</v>
      </c>
      <c r="F792" s="43">
        <f t="shared" si="141"/>
        <v>10000000</v>
      </c>
      <c r="G792" s="43">
        <f t="shared" si="141"/>
        <v>3</v>
      </c>
      <c r="H792" s="46">
        <f t="shared" si="136"/>
        <v>0.2</v>
      </c>
      <c r="I792" s="46">
        <f t="shared" si="137"/>
        <v>0.75</v>
      </c>
      <c r="J792" s="42">
        <f t="shared" si="142"/>
        <v>1200</v>
      </c>
      <c r="K792" s="42">
        <f t="shared" si="142"/>
        <v>4500</v>
      </c>
      <c r="L792" s="43">
        <f t="shared" si="143"/>
        <v>8000000</v>
      </c>
      <c r="M792" s="157">
        <f t="shared" si="138"/>
        <v>30000000</v>
      </c>
      <c r="N792" s="157">
        <f t="shared" si="139"/>
        <v>2000000</v>
      </c>
      <c r="O792" s="158">
        <f t="shared" si="140"/>
        <v>300</v>
      </c>
      <c r="P792" s="42"/>
    </row>
    <row r="793" spans="1:16" x14ac:dyDescent="0.2">
      <c r="A793" s="156">
        <v>785</v>
      </c>
      <c r="B793" s="157">
        <v>800000</v>
      </c>
      <c r="C793" s="42">
        <v>96</v>
      </c>
      <c r="D793" s="43">
        <f t="shared" si="141"/>
        <v>2000000</v>
      </c>
      <c r="E793" s="43">
        <f t="shared" si="141"/>
        <v>4</v>
      </c>
      <c r="F793" s="43">
        <f t="shared" si="141"/>
        <v>10000000</v>
      </c>
      <c r="G793" s="43">
        <f t="shared" si="141"/>
        <v>3</v>
      </c>
      <c r="H793" s="46">
        <f t="shared" si="136"/>
        <v>0</v>
      </c>
      <c r="I793" s="46">
        <f t="shared" si="137"/>
        <v>0</v>
      </c>
      <c r="J793" s="42">
        <f t="shared" si="142"/>
        <v>0</v>
      </c>
      <c r="K793" s="42">
        <f t="shared" si="142"/>
        <v>0</v>
      </c>
      <c r="L793" s="43">
        <f t="shared" si="143"/>
        <v>0</v>
      </c>
      <c r="M793" s="157">
        <f t="shared" si="138"/>
        <v>0</v>
      </c>
      <c r="N793" s="157">
        <f t="shared" si="139"/>
        <v>800000</v>
      </c>
      <c r="O793" s="158">
        <f t="shared" si="140"/>
        <v>96</v>
      </c>
      <c r="P793" s="42"/>
    </row>
    <row r="794" spans="1:16" x14ac:dyDescent="0.2">
      <c r="A794" s="156">
        <v>786</v>
      </c>
      <c r="B794" s="157">
        <v>2152000</v>
      </c>
      <c r="C794" s="42">
        <v>430.4</v>
      </c>
      <c r="D794" s="43">
        <f t="shared" ref="D794:G809" si="144">D793</f>
        <v>2000000</v>
      </c>
      <c r="E794" s="43">
        <f t="shared" si="144"/>
        <v>4</v>
      </c>
      <c r="F794" s="43">
        <f t="shared" si="144"/>
        <v>10000000</v>
      </c>
      <c r="G794" s="43">
        <f t="shared" si="144"/>
        <v>3</v>
      </c>
      <c r="H794" s="46">
        <f t="shared" si="136"/>
        <v>7.0631970260223054E-2</v>
      </c>
      <c r="I794" s="46">
        <f t="shared" si="137"/>
        <v>0</v>
      </c>
      <c r="J794" s="42">
        <f t="shared" si="142"/>
        <v>30.400000000000002</v>
      </c>
      <c r="K794" s="42">
        <f t="shared" si="142"/>
        <v>0</v>
      </c>
      <c r="L794" s="43">
        <f t="shared" si="143"/>
        <v>152000</v>
      </c>
      <c r="M794" s="157">
        <f t="shared" si="138"/>
        <v>0</v>
      </c>
      <c r="N794" s="157">
        <f t="shared" si="139"/>
        <v>2000000</v>
      </c>
      <c r="O794" s="158">
        <f t="shared" si="140"/>
        <v>400</v>
      </c>
      <c r="P794" s="42"/>
    </row>
    <row r="795" spans="1:16" x14ac:dyDescent="0.2">
      <c r="A795" s="156">
        <v>787</v>
      </c>
      <c r="B795" s="157">
        <v>10452000</v>
      </c>
      <c r="C795" s="42">
        <v>1463.28</v>
      </c>
      <c r="D795" s="43">
        <f t="shared" si="144"/>
        <v>2000000</v>
      </c>
      <c r="E795" s="43">
        <f t="shared" si="144"/>
        <v>4</v>
      </c>
      <c r="F795" s="43">
        <f t="shared" si="144"/>
        <v>10000000</v>
      </c>
      <c r="G795" s="43">
        <f t="shared" si="144"/>
        <v>3</v>
      </c>
      <c r="H795" s="46">
        <f t="shared" si="136"/>
        <v>0.76540375047837739</v>
      </c>
      <c r="I795" s="46">
        <f t="shared" si="137"/>
        <v>4.3245311902028322E-2</v>
      </c>
      <c r="J795" s="42">
        <f t="shared" si="142"/>
        <v>1120</v>
      </c>
      <c r="K795" s="42">
        <f t="shared" si="142"/>
        <v>63.28</v>
      </c>
      <c r="L795" s="43">
        <f t="shared" si="143"/>
        <v>8000000</v>
      </c>
      <c r="M795" s="157">
        <f t="shared" si="138"/>
        <v>452000</v>
      </c>
      <c r="N795" s="157">
        <f t="shared" si="139"/>
        <v>2000000</v>
      </c>
      <c r="O795" s="158">
        <f t="shared" si="140"/>
        <v>280</v>
      </c>
      <c r="P795" s="42"/>
    </row>
    <row r="796" spans="1:16" x14ac:dyDescent="0.2">
      <c r="A796" s="156">
        <v>788</v>
      </c>
      <c r="B796" s="157">
        <v>16714000</v>
      </c>
      <c r="C796" s="42">
        <v>5014.2</v>
      </c>
      <c r="D796" s="43">
        <f t="shared" si="144"/>
        <v>2000000</v>
      </c>
      <c r="E796" s="43">
        <f t="shared" si="144"/>
        <v>4</v>
      </c>
      <c r="F796" s="43">
        <f t="shared" si="144"/>
        <v>10000000</v>
      </c>
      <c r="G796" s="43">
        <f t="shared" si="144"/>
        <v>3</v>
      </c>
      <c r="H796" s="46">
        <f t="shared" si="136"/>
        <v>0.47864066052411153</v>
      </c>
      <c r="I796" s="46">
        <f t="shared" si="137"/>
        <v>0.40169917434486058</v>
      </c>
      <c r="J796" s="42">
        <f t="shared" si="142"/>
        <v>2400</v>
      </c>
      <c r="K796" s="42">
        <f t="shared" si="142"/>
        <v>2014.1999999999998</v>
      </c>
      <c r="L796" s="43">
        <f t="shared" si="143"/>
        <v>8000000</v>
      </c>
      <c r="M796" s="157">
        <f t="shared" si="138"/>
        <v>6714000</v>
      </c>
      <c r="N796" s="157">
        <f t="shared" si="139"/>
        <v>2000000</v>
      </c>
      <c r="O796" s="158">
        <f t="shared" si="140"/>
        <v>600</v>
      </c>
      <c r="P796" s="42"/>
    </row>
    <row r="797" spans="1:16" x14ac:dyDescent="0.2">
      <c r="A797" s="156">
        <v>789</v>
      </c>
      <c r="B797" s="157">
        <v>800000</v>
      </c>
      <c r="C797" s="42">
        <v>112</v>
      </c>
      <c r="D797" s="43">
        <f t="shared" si="144"/>
        <v>2000000</v>
      </c>
      <c r="E797" s="43">
        <f t="shared" si="144"/>
        <v>4</v>
      </c>
      <c r="F797" s="43">
        <f t="shared" si="144"/>
        <v>10000000</v>
      </c>
      <c r="G797" s="43">
        <f t="shared" si="144"/>
        <v>3</v>
      </c>
      <c r="H797" s="46">
        <f t="shared" si="136"/>
        <v>0</v>
      </c>
      <c r="I797" s="46">
        <f t="shared" si="137"/>
        <v>0</v>
      </c>
      <c r="J797" s="42">
        <f t="shared" si="142"/>
        <v>0</v>
      </c>
      <c r="K797" s="42">
        <f t="shared" si="142"/>
        <v>0</v>
      </c>
      <c r="L797" s="43">
        <f t="shared" si="143"/>
        <v>0</v>
      </c>
      <c r="M797" s="157">
        <f t="shared" si="138"/>
        <v>0</v>
      </c>
      <c r="N797" s="157">
        <f t="shared" si="139"/>
        <v>800000</v>
      </c>
      <c r="O797" s="158">
        <f t="shared" si="140"/>
        <v>112</v>
      </c>
      <c r="P797" s="42"/>
    </row>
    <row r="798" spans="1:16" x14ac:dyDescent="0.2">
      <c r="A798" s="156">
        <v>790</v>
      </c>
      <c r="B798" s="157">
        <v>800000</v>
      </c>
      <c r="C798" s="42">
        <v>184</v>
      </c>
      <c r="D798" s="43">
        <f t="shared" si="144"/>
        <v>2000000</v>
      </c>
      <c r="E798" s="43">
        <f t="shared" si="144"/>
        <v>4</v>
      </c>
      <c r="F798" s="43">
        <f t="shared" si="144"/>
        <v>10000000</v>
      </c>
      <c r="G798" s="43">
        <f t="shared" si="144"/>
        <v>3</v>
      </c>
      <c r="H798" s="46">
        <f t="shared" si="136"/>
        <v>0</v>
      </c>
      <c r="I798" s="46">
        <f t="shared" si="137"/>
        <v>0</v>
      </c>
      <c r="J798" s="42">
        <f t="shared" si="142"/>
        <v>0</v>
      </c>
      <c r="K798" s="42">
        <f t="shared" si="142"/>
        <v>0</v>
      </c>
      <c r="L798" s="43">
        <f t="shared" si="143"/>
        <v>0</v>
      </c>
      <c r="M798" s="157">
        <f t="shared" si="138"/>
        <v>0</v>
      </c>
      <c r="N798" s="157">
        <f t="shared" si="139"/>
        <v>800000</v>
      </c>
      <c r="O798" s="158">
        <f t="shared" si="140"/>
        <v>184</v>
      </c>
      <c r="P798" s="42"/>
    </row>
    <row r="799" spans="1:16" x14ac:dyDescent="0.2">
      <c r="A799" s="156">
        <v>791</v>
      </c>
      <c r="B799" s="157">
        <v>16684000</v>
      </c>
      <c r="C799" s="42">
        <v>3503.64</v>
      </c>
      <c r="D799" s="43">
        <f t="shared" si="144"/>
        <v>2000000</v>
      </c>
      <c r="E799" s="43">
        <f t="shared" si="144"/>
        <v>4</v>
      </c>
      <c r="F799" s="43">
        <f t="shared" si="144"/>
        <v>10000000</v>
      </c>
      <c r="G799" s="43">
        <f t="shared" si="144"/>
        <v>3</v>
      </c>
      <c r="H799" s="46">
        <f t="shared" si="136"/>
        <v>0.47950131862862622</v>
      </c>
      <c r="I799" s="46">
        <f t="shared" si="137"/>
        <v>0.4006233517142172</v>
      </c>
      <c r="J799" s="42">
        <f t="shared" si="142"/>
        <v>1680</v>
      </c>
      <c r="K799" s="42">
        <f t="shared" si="142"/>
        <v>1403.6399999999999</v>
      </c>
      <c r="L799" s="43">
        <f t="shared" si="143"/>
        <v>8000000</v>
      </c>
      <c r="M799" s="157">
        <f t="shared" si="138"/>
        <v>6684000</v>
      </c>
      <c r="N799" s="157">
        <f t="shared" si="139"/>
        <v>2000000</v>
      </c>
      <c r="O799" s="158">
        <f t="shared" si="140"/>
        <v>420</v>
      </c>
      <c r="P799" s="42"/>
    </row>
    <row r="800" spans="1:16" x14ac:dyDescent="0.2">
      <c r="A800" s="156">
        <v>792</v>
      </c>
      <c r="B800" s="157">
        <v>800000</v>
      </c>
      <c r="C800" s="42">
        <v>208</v>
      </c>
      <c r="D800" s="43">
        <f t="shared" si="144"/>
        <v>2000000</v>
      </c>
      <c r="E800" s="43">
        <f t="shared" si="144"/>
        <v>4</v>
      </c>
      <c r="F800" s="43">
        <f t="shared" si="144"/>
        <v>10000000</v>
      </c>
      <c r="G800" s="43">
        <f t="shared" si="144"/>
        <v>3</v>
      </c>
      <c r="H800" s="46">
        <f t="shared" si="136"/>
        <v>0</v>
      </c>
      <c r="I800" s="46">
        <f t="shared" si="137"/>
        <v>0</v>
      </c>
      <c r="J800" s="42">
        <f t="shared" si="142"/>
        <v>0</v>
      </c>
      <c r="K800" s="42">
        <f t="shared" si="142"/>
        <v>0</v>
      </c>
      <c r="L800" s="43">
        <f t="shared" si="143"/>
        <v>0</v>
      </c>
      <c r="M800" s="157">
        <f t="shared" si="138"/>
        <v>0</v>
      </c>
      <c r="N800" s="157">
        <f t="shared" si="139"/>
        <v>800000</v>
      </c>
      <c r="O800" s="158">
        <f t="shared" si="140"/>
        <v>208</v>
      </c>
      <c r="P800" s="42"/>
    </row>
    <row r="801" spans="1:16" x14ac:dyDescent="0.2">
      <c r="A801" s="156">
        <v>793</v>
      </c>
      <c r="B801" s="157">
        <v>10479000</v>
      </c>
      <c r="C801" s="42">
        <v>1571.85</v>
      </c>
      <c r="D801" s="43">
        <f t="shared" si="144"/>
        <v>2000000</v>
      </c>
      <c r="E801" s="43">
        <f t="shared" si="144"/>
        <v>4</v>
      </c>
      <c r="F801" s="43">
        <f t="shared" si="144"/>
        <v>10000000</v>
      </c>
      <c r="G801" s="43">
        <f t="shared" si="144"/>
        <v>3</v>
      </c>
      <c r="H801" s="46">
        <f t="shared" si="136"/>
        <v>0.76343162515507201</v>
      </c>
      <c r="I801" s="46">
        <f t="shared" si="137"/>
        <v>4.5710468556159942E-2</v>
      </c>
      <c r="J801" s="42">
        <f t="shared" si="142"/>
        <v>1199.9999999999998</v>
      </c>
      <c r="K801" s="42">
        <f t="shared" si="142"/>
        <v>71.849999999999994</v>
      </c>
      <c r="L801" s="43">
        <f t="shared" si="143"/>
        <v>8000000</v>
      </c>
      <c r="M801" s="157">
        <f t="shared" si="138"/>
        <v>479000</v>
      </c>
      <c r="N801" s="157">
        <f t="shared" si="139"/>
        <v>2000000</v>
      </c>
      <c r="O801" s="158">
        <f t="shared" si="140"/>
        <v>300.00000000000023</v>
      </c>
      <c r="P801" s="42"/>
    </row>
    <row r="802" spans="1:16" x14ac:dyDescent="0.2">
      <c r="A802" s="156">
        <v>794</v>
      </c>
      <c r="B802" s="157">
        <v>6615000</v>
      </c>
      <c r="C802" s="42">
        <v>1124.55</v>
      </c>
      <c r="D802" s="43">
        <f t="shared" si="144"/>
        <v>2000000</v>
      </c>
      <c r="E802" s="43">
        <f t="shared" si="144"/>
        <v>4</v>
      </c>
      <c r="F802" s="43">
        <f t="shared" si="144"/>
        <v>10000000</v>
      </c>
      <c r="G802" s="43">
        <f t="shared" si="144"/>
        <v>3</v>
      </c>
      <c r="H802" s="46">
        <f t="shared" si="136"/>
        <v>0.69765684051398336</v>
      </c>
      <c r="I802" s="46">
        <f t="shared" si="137"/>
        <v>0</v>
      </c>
      <c r="J802" s="42">
        <f t="shared" si="142"/>
        <v>784.55</v>
      </c>
      <c r="K802" s="42">
        <f t="shared" si="142"/>
        <v>0</v>
      </c>
      <c r="L802" s="43">
        <f t="shared" si="143"/>
        <v>4615000</v>
      </c>
      <c r="M802" s="157">
        <f t="shared" si="138"/>
        <v>0</v>
      </c>
      <c r="N802" s="157">
        <f t="shared" si="139"/>
        <v>2000000</v>
      </c>
      <c r="O802" s="158">
        <f t="shared" si="140"/>
        <v>340</v>
      </c>
      <c r="P802" s="42"/>
    </row>
    <row r="803" spans="1:16" x14ac:dyDescent="0.2">
      <c r="A803" s="156">
        <v>795</v>
      </c>
      <c r="B803" s="157">
        <v>18848000</v>
      </c>
      <c r="C803" s="42">
        <v>2638.72</v>
      </c>
      <c r="D803" s="43">
        <f t="shared" si="144"/>
        <v>2000000</v>
      </c>
      <c r="E803" s="43">
        <f t="shared" si="144"/>
        <v>4</v>
      </c>
      <c r="F803" s="43">
        <f t="shared" si="144"/>
        <v>10000000</v>
      </c>
      <c r="G803" s="43">
        <f t="shared" si="144"/>
        <v>3</v>
      </c>
      <c r="H803" s="46">
        <f t="shared" si="136"/>
        <v>0.42444821731748728</v>
      </c>
      <c r="I803" s="46">
        <f t="shared" si="137"/>
        <v>0.46943972835314091</v>
      </c>
      <c r="J803" s="42">
        <f t="shared" si="142"/>
        <v>1120</v>
      </c>
      <c r="K803" s="42">
        <f t="shared" si="142"/>
        <v>1238.7199999999998</v>
      </c>
      <c r="L803" s="43">
        <f t="shared" si="143"/>
        <v>8000000</v>
      </c>
      <c r="M803" s="157">
        <f t="shared" si="138"/>
        <v>8848000</v>
      </c>
      <c r="N803" s="157">
        <f t="shared" si="139"/>
        <v>2000000</v>
      </c>
      <c r="O803" s="158">
        <f t="shared" si="140"/>
        <v>280</v>
      </c>
      <c r="P803" s="42"/>
    </row>
    <row r="804" spans="1:16" x14ac:dyDescent="0.2">
      <c r="A804" s="156">
        <v>796</v>
      </c>
      <c r="B804" s="157">
        <v>3348000</v>
      </c>
      <c r="C804" s="42">
        <v>870.48</v>
      </c>
      <c r="D804" s="43">
        <f t="shared" si="144"/>
        <v>2000000</v>
      </c>
      <c r="E804" s="43">
        <f t="shared" si="144"/>
        <v>4</v>
      </c>
      <c r="F804" s="43">
        <f t="shared" si="144"/>
        <v>10000000</v>
      </c>
      <c r="G804" s="43">
        <f t="shared" si="144"/>
        <v>3</v>
      </c>
      <c r="H804" s="46">
        <f t="shared" si="136"/>
        <v>0.40262843488649941</v>
      </c>
      <c r="I804" s="46">
        <f t="shared" si="137"/>
        <v>0</v>
      </c>
      <c r="J804" s="42">
        <f t="shared" si="142"/>
        <v>350.48</v>
      </c>
      <c r="K804" s="42">
        <f t="shared" si="142"/>
        <v>0</v>
      </c>
      <c r="L804" s="43">
        <f t="shared" si="143"/>
        <v>1348000</v>
      </c>
      <c r="M804" s="157">
        <f t="shared" si="138"/>
        <v>0</v>
      </c>
      <c r="N804" s="157">
        <f t="shared" si="139"/>
        <v>2000000</v>
      </c>
      <c r="O804" s="158">
        <f t="shared" si="140"/>
        <v>520</v>
      </c>
      <c r="P804" s="42"/>
    </row>
    <row r="805" spans="1:16" x14ac:dyDescent="0.2">
      <c r="A805" s="156">
        <v>797</v>
      </c>
      <c r="B805" s="157">
        <v>8240000</v>
      </c>
      <c r="C805" s="42">
        <v>2389.6</v>
      </c>
      <c r="D805" s="43">
        <f t="shared" si="144"/>
        <v>2000000</v>
      </c>
      <c r="E805" s="43">
        <f t="shared" si="144"/>
        <v>4</v>
      </c>
      <c r="F805" s="43">
        <f t="shared" si="144"/>
        <v>10000000</v>
      </c>
      <c r="G805" s="43">
        <f t="shared" si="144"/>
        <v>3</v>
      </c>
      <c r="H805" s="46">
        <f t="shared" si="136"/>
        <v>0.75728155339805825</v>
      </c>
      <c r="I805" s="46">
        <f t="shared" si="137"/>
        <v>0</v>
      </c>
      <c r="J805" s="42">
        <f t="shared" si="142"/>
        <v>1809.6</v>
      </c>
      <c r="K805" s="42">
        <f t="shared" si="142"/>
        <v>0</v>
      </c>
      <c r="L805" s="43">
        <f t="shared" si="143"/>
        <v>6240000</v>
      </c>
      <c r="M805" s="157">
        <f t="shared" si="138"/>
        <v>0</v>
      </c>
      <c r="N805" s="157">
        <f t="shared" si="139"/>
        <v>2000000</v>
      </c>
      <c r="O805" s="158">
        <f t="shared" si="140"/>
        <v>580</v>
      </c>
      <c r="P805" s="42"/>
    </row>
    <row r="806" spans="1:16" x14ac:dyDescent="0.2">
      <c r="A806" s="156">
        <v>798</v>
      </c>
      <c r="B806" s="157">
        <v>8188000</v>
      </c>
      <c r="C806" s="42">
        <v>1555.72</v>
      </c>
      <c r="D806" s="43">
        <f t="shared" si="144"/>
        <v>2000000</v>
      </c>
      <c r="E806" s="43">
        <f t="shared" si="144"/>
        <v>4</v>
      </c>
      <c r="F806" s="43">
        <f t="shared" si="144"/>
        <v>10000000</v>
      </c>
      <c r="G806" s="43">
        <f t="shared" si="144"/>
        <v>3</v>
      </c>
      <c r="H806" s="46">
        <f t="shared" si="136"/>
        <v>0.75574010747435272</v>
      </c>
      <c r="I806" s="46">
        <f t="shared" si="137"/>
        <v>0</v>
      </c>
      <c r="J806" s="42">
        <f t="shared" si="142"/>
        <v>1175.72</v>
      </c>
      <c r="K806" s="42">
        <f t="shared" si="142"/>
        <v>0</v>
      </c>
      <c r="L806" s="43">
        <f t="shared" si="143"/>
        <v>6188000</v>
      </c>
      <c r="M806" s="157">
        <f t="shared" si="138"/>
        <v>0</v>
      </c>
      <c r="N806" s="157">
        <f t="shared" si="139"/>
        <v>2000000</v>
      </c>
      <c r="O806" s="158">
        <f t="shared" si="140"/>
        <v>380</v>
      </c>
      <c r="P806" s="42"/>
    </row>
    <row r="807" spans="1:16" x14ac:dyDescent="0.2">
      <c r="A807" s="156">
        <v>799</v>
      </c>
      <c r="B807" s="157">
        <v>800000</v>
      </c>
      <c r="C807" s="42">
        <v>96</v>
      </c>
      <c r="D807" s="43">
        <f t="shared" si="144"/>
        <v>2000000</v>
      </c>
      <c r="E807" s="43">
        <f t="shared" si="144"/>
        <v>4</v>
      </c>
      <c r="F807" s="43">
        <f t="shared" si="144"/>
        <v>10000000</v>
      </c>
      <c r="G807" s="43">
        <f t="shared" si="144"/>
        <v>3</v>
      </c>
      <c r="H807" s="46">
        <f t="shared" si="136"/>
        <v>0</v>
      </c>
      <c r="I807" s="46">
        <f t="shared" si="137"/>
        <v>0</v>
      </c>
      <c r="J807" s="42">
        <f t="shared" si="142"/>
        <v>0</v>
      </c>
      <c r="K807" s="42">
        <f t="shared" si="142"/>
        <v>0</v>
      </c>
      <c r="L807" s="43">
        <f t="shared" si="143"/>
        <v>0</v>
      </c>
      <c r="M807" s="157">
        <f t="shared" si="138"/>
        <v>0</v>
      </c>
      <c r="N807" s="157">
        <f t="shared" si="139"/>
        <v>800000</v>
      </c>
      <c r="O807" s="158">
        <f t="shared" si="140"/>
        <v>96</v>
      </c>
      <c r="P807" s="42"/>
    </row>
    <row r="808" spans="1:16" x14ac:dyDescent="0.2">
      <c r="A808" s="156">
        <v>800</v>
      </c>
      <c r="B808" s="157">
        <v>2323000</v>
      </c>
      <c r="C808" s="42">
        <v>418.14</v>
      </c>
      <c r="D808" s="43">
        <f t="shared" si="144"/>
        <v>2000000</v>
      </c>
      <c r="E808" s="43">
        <f t="shared" si="144"/>
        <v>4</v>
      </c>
      <c r="F808" s="43">
        <f t="shared" si="144"/>
        <v>10000000</v>
      </c>
      <c r="G808" s="43">
        <f t="shared" si="144"/>
        <v>3</v>
      </c>
      <c r="H808" s="46">
        <f t="shared" si="136"/>
        <v>0.13904433921653034</v>
      </c>
      <c r="I808" s="46">
        <f t="shared" si="137"/>
        <v>0</v>
      </c>
      <c r="J808" s="42">
        <f t="shared" si="142"/>
        <v>58.139999999999993</v>
      </c>
      <c r="K808" s="42">
        <f t="shared" si="142"/>
        <v>0</v>
      </c>
      <c r="L808" s="43">
        <f t="shared" si="143"/>
        <v>323000</v>
      </c>
      <c r="M808" s="157">
        <f t="shared" si="138"/>
        <v>0</v>
      </c>
      <c r="N808" s="157">
        <f t="shared" si="139"/>
        <v>2000000</v>
      </c>
      <c r="O808" s="158">
        <f t="shared" si="140"/>
        <v>360</v>
      </c>
      <c r="P808" s="42"/>
    </row>
    <row r="809" spans="1:16" x14ac:dyDescent="0.2">
      <c r="A809" s="156">
        <v>801</v>
      </c>
      <c r="B809" s="157">
        <v>24582000</v>
      </c>
      <c r="C809" s="42">
        <v>4178.9399999999996</v>
      </c>
      <c r="D809" s="43">
        <f t="shared" si="144"/>
        <v>2000000</v>
      </c>
      <c r="E809" s="43">
        <f t="shared" si="144"/>
        <v>4</v>
      </c>
      <c r="F809" s="43">
        <f t="shared" si="144"/>
        <v>10000000</v>
      </c>
      <c r="G809" s="43">
        <f t="shared" si="144"/>
        <v>3</v>
      </c>
      <c r="H809" s="46">
        <f t="shared" si="136"/>
        <v>0.32544137987145066</v>
      </c>
      <c r="I809" s="46">
        <f t="shared" si="137"/>
        <v>0.59319827516068668</v>
      </c>
      <c r="J809" s="42">
        <f t="shared" si="142"/>
        <v>1360</v>
      </c>
      <c r="K809" s="42">
        <f t="shared" si="142"/>
        <v>2478.9399999999996</v>
      </c>
      <c r="L809" s="43">
        <f t="shared" si="143"/>
        <v>8000000</v>
      </c>
      <c r="M809" s="157">
        <f t="shared" si="138"/>
        <v>14582000</v>
      </c>
      <c r="N809" s="157">
        <f t="shared" si="139"/>
        <v>2000000</v>
      </c>
      <c r="O809" s="158">
        <f t="shared" si="140"/>
        <v>340</v>
      </c>
      <c r="P809" s="42"/>
    </row>
    <row r="810" spans="1:16" x14ac:dyDescent="0.2">
      <c r="A810" s="156">
        <v>802</v>
      </c>
      <c r="B810" s="157">
        <v>1676000</v>
      </c>
      <c r="C810" s="42">
        <v>486.04</v>
      </c>
      <c r="D810" s="43">
        <f t="shared" ref="D810:G825" si="145">D809</f>
        <v>2000000</v>
      </c>
      <c r="E810" s="43">
        <f t="shared" si="145"/>
        <v>4</v>
      </c>
      <c r="F810" s="43">
        <f t="shared" si="145"/>
        <v>10000000</v>
      </c>
      <c r="G810" s="43">
        <f t="shared" si="145"/>
        <v>3</v>
      </c>
      <c r="H810" s="46">
        <f t="shared" si="136"/>
        <v>0</v>
      </c>
      <c r="I810" s="46">
        <f t="shared" si="137"/>
        <v>0</v>
      </c>
      <c r="J810" s="42">
        <f t="shared" si="142"/>
        <v>0</v>
      </c>
      <c r="K810" s="42">
        <f t="shared" si="142"/>
        <v>0</v>
      </c>
      <c r="L810" s="43">
        <f t="shared" si="143"/>
        <v>0</v>
      </c>
      <c r="M810" s="157">
        <f t="shared" si="138"/>
        <v>0</v>
      </c>
      <c r="N810" s="157">
        <f t="shared" si="139"/>
        <v>1676000</v>
      </c>
      <c r="O810" s="158">
        <f t="shared" si="140"/>
        <v>486.04</v>
      </c>
      <c r="P810" s="42"/>
    </row>
    <row r="811" spans="1:16" x14ac:dyDescent="0.2">
      <c r="A811" s="156">
        <v>803</v>
      </c>
      <c r="B811" s="157">
        <v>37654000</v>
      </c>
      <c r="C811" s="42">
        <v>10919.66</v>
      </c>
      <c r="D811" s="43">
        <f t="shared" si="145"/>
        <v>2000000</v>
      </c>
      <c r="E811" s="43">
        <f t="shared" si="145"/>
        <v>4</v>
      </c>
      <c r="F811" s="43">
        <f t="shared" si="145"/>
        <v>10000000</v>
      </c>
      <c r="G811" s="43">
        <f t="shared" si="145"/>
        <v>3</v>
      </c>
      <c r="H811" s="46">
        <f t="shared" si="136"/>
        <v>0.21246082753492324</v>
      </c>
      <c r="I811" s="46">
        <f t="shared" si="137"/>
        <v>0.73442396558134593</v>
      </c>
      <c r="J811" s="42">
        <f t="shared" si="142"/>
        <v>2320</v>
      </c>
      <c r="K811" s="42">
        <f t="shared" si="142"/>
        <v>8019.66</v>
      </c>
      <c r="L811" s="43">
        <f t="shared" si="143"/>
        <v>7999999.9999999991</v>
      </c>
      <c r="M811" s="157">
        <f t="shared" si="138"/>
        <v>27654000</v>
      </c>
      <c r="N811" s="157">
        <f t="shared" si="139"/>
        <v>2000000</v>
      </c>
      <c r="O811" s="158">
        <f t="shared" si="140"/>
        <v>580</v>
      </c>
      <c r="P811" s="42"/>
    </row>
    <row r="812" spans="1:16" x14ac:dyDescent="0.2">
      <c r="A812" s="156">
        <v>804</v>
      </c>
      <c r="B812" s="157">
        <v>40000000</v>
      </c>
      <c r="C812" s="42">
        <v>6400</v>
      </c>
      <c r="D812" s="43">
        <f t="shared" si="145"/>
        <v>2000000</v>
      </c>
      <c r="E812" s="43">
        <f t="shared" si="145"/>
        <v>4</v>
      </c>
      <c r="F812" s="43">
        <f t="shared" si="145"/>
        <v>10000000</v>
      </c>
      <c r="G812" s="43">
        <f t="shared" si="145"/>
        <v>3</v>
      </c>
      <c r="H812" s="46">
        <f t="shared" si="136"/>
        <v>0.2</v>
      </c>
      <c r="I812" s="46">
        <f t="shared" si="137"/>
        <v>0.75</v>
      </c>
      <c r="J812" s="42">
        <f t="shared" si="142"/>
        <v>1280</v>
      </c>
      <c r="K812" s="42">
        <f t="shared" si="142"/>
        <v>4800</v>
      </c>
      <c r="L812" s="43">
        <f t="shared" si="143"/>
        <v>8000000</v>
      </c>
      <c r="M812" s="157">
        <f t="shared" si="138"/>
        <v>30000000</v>
      </c>
      <c r="N812" s="157">
        <f t="shared" si="139"/>
        <v>2000000</v>
      </c>
      <c r="O812" s="158">
        <f t="shared" si="140"/>
        <v>320</v>
      </c>
      <c r="P812" s="42"/>
    </row>
    <row r="813" spans="1:16" x14ac:dyDescent="0.2">
      <c r="A813" s="156">
        <v>805</v>
      </c>
      <c r="B813" s="157">
        <v>8846000</v>
      </c>
      <c r="C813" s="42">
        <v>2653.8</v>
      </c>
      <c r="D813" s="43">
        <f t="shared" si="145"/>
        <v>2000000</v>
      </c>
      <c r="E813" s="43">
        <f t="shared" si="145"/>
        <v>4</v>
      </c>
      <c r="F813" s="43">
        <f t="shared" si="145"/>
        <v>10000000</v>
      </c>
      <c r="G813" s="43">
        <f t="shared" si="145"/>
        <v>3</v>
      </c>
      <c r="H813" s="46">
        <f t="shared" si="136"/>
        <v>0.77390911146280805</v>
      </c>
      <c r="I813" s="46">
        <f t="shared" si="137"/>
        <v>0</v>
      </c>
      <c r="J813" s="42">
        <f t="shared" si="142"/>
        <v>2053.8000000000002</v>
      </c>
      <c r="K813" s="42">
        <f t="shared" si="142"/>
        <v>0</v>
      </c>
      <c r="L813" s="43">
        <f t="shared" si="143"/>
        <v>6846000</v>
      </c>
      <c r="M813" s="157">
        <f t="shared" si="138"/>
        <v>0</v>
      </c>
      <c r="N813" s="157">
        <f t="shared" si="139"/>
        <v>2000000</v>
      </c>
      <c r="O813" s="158">
        <f t="shared" si="140"/>
        <v>600</v>
      </c>
      <c r="P813" s="42"/>
    </row>
    <row r="814" spans="1:16" x14ac:dyDescent="0.2">
      <c r="A814" s="156">
        <v>806</v>
      </c>
      <c r="B814" s="157">
        <v>800000</v>
      </c>
      <c r="C814" s="42">
        <v>96</v>
      </c>
      <c r="D814" s="43">
        <f t="shared" si="145"/>
        <v>2000000</v>
      </c>
      <c r="E814" s="43">
        <f t="shared" si="145"/>
        <v>4</v>
      </c>
      <c r="F814" s="43">
        <f t="shared" si="145"/>
        <v>10000000</v>
      </c>
      <c r="G814" s="43">
        <f t="shared" si="145"/>
        <v>3</v>
      </c>
      <c r="H814" s="46">
        <f t="shared" si="136"/>
        <v>0</v>
      </c>
      <c r="I814" s="46">
        <f t="shared" si="137"/>
        <v>0</v>
      </c>
      <c r="J814" s="42">
        <f t="shared" si="142"/>
        <v>0</v>
      </c>
      <c r="K814" s="42">
        <f t="shared" si="142"/>
        <v>0</v>
      </c>
      <c r="L814" s="43">
        <f t="shared" si="143"/>
        <v>0</v>
      </c>
      <c r="M814" s="157">
        <f t="shared" si="138"/>
        <v>0</v>
      </c>
      <c r="N814" s="157">
        <f t="shared" si="139"/>
        <v>800000</v>
      </c>
      <c r="O814" s="158">
        <f t="shared" si="140"/>
        <v>96</v>
      </c>
      <c r="P814" s="42"/>
    </row>
    <row r="815" spans="1:16" x14ac:dyDescent="0.2">
      <c r="A815" s="156">
        <v>807</v>
      </c>
      <c r="B815" s="157">
        <v>1362000</v>
      </c>
      <c r="C815" s="42">
        <v>381.36</v>
      </c>
      <c r="D815" s="43">
        <f t="shared" si="145"/>
        <v>2000000</v>
      </c>
      <c r="E815" s="43">
        <f t="shared" si="145"/>
        <v>4</v>
      </c>
      <c r="F815" s="43">
        <f t="shared" si="145"/>
        <v>10000000</v>
      </c>
      <c r="G815" s="43">
        <f t="shared" si="145"/>
        <v>3</v>
      </c>
      <c r="H815" s="46">
        <f t="shared" si="136"/>
        <v>0</v>
      </c>
      <c r="I815" s="46">
        <f t="shared" si="137"/>
        <v>0</v>
      </c>
      <c r="J815" s="42">
        <f t="shared" si="142"/>
        <v>0</v>
      </c>
      <c r="K815" s="42">
        <f t="shared" si="142"/>
        <v>0</v>
      </c>
      <c r="L815" s="43">
        <f t="shared" si="143"/>
        <v>0</v>
      </c>
      <c r="M815" s="157">
        <f t="shared" si="138"/>
        <v>0</v>
      </c>
      <c r="N815" s="157">
        <f t="shared" si="139"/>
        <v>1362000</v>
      </c>
      <c r="O815" s="158">
        <f t="shared" si="140"/>
        <v>381.36</v>
      </c>
      <c r="P815" s="42"/>
    </row>
    <row r="816" spans="1:16" x14ac:dyDescent="0.2">
      <c r="A816" s="156">
        <v>808</v>
      </c>
      <c r="B816" s="157">
        <v>40000000</v>
      </c>
      <c r="C816" s="42">
        <v>10800</v>
      </c>
      <c r="D816" s="43">
        <f t="shared" si="145"/>
        <v>2000000</v>
      </c>
      <c r="E816" s="43">
        <f t="shared" si="145"/>
        <v>4</v>
      </c>
      <c r="F816" s="43">
        <f t="shared" si="145"/>
        <v>10000000</v>
      </c>
      <c r="G816" s="43">
        <f t="shared" si="145"/>
        <v>3</v>
      </c>
      <c r="H816" s="46">
        <f t="shared" si="136"/>
        <v>0.2</v>
      </c>
      <c r="I816" s="46">
        <f t="shared" si="137"/>
        <v>0.75</v>
      </c>
      <c r="J816" s="42">
        <f t="shared" si="142"/>
        <v>2160</v>
      </c>
      <c r="K816" s="42">
        <f t="shared" si="142"/>
        <v>8100</v>
      </c>
      <c r="L816" s="43">
        <f t="shared" si="143"/>
        <v>8000000</v>
      </c>
      <c r="M816" s="157">
        <f t="shared" si="138"/>
        <v>30000000</v>
      </c>
      <c r="N816" s="157">
        <f t="shared" si="139"/>
        <v>2000000</v>
      </c>
      <c r="O816" s="158">
        <f t="shared" si="140"/>
        <v>540</v>
      </c>
      <c r="P816" s="42"/>
    </row>
    <row r="817" spans="1:16" x14ac:dyDescent="0.2">
      <c r="A817" s="156">
        <v>809</v>
      </c>
      <c r="B817" s="157">
        <v>32599000</v>
      </c>
      <c r="C817" s="42">
        <v>4889.8500000000004</v>
      </c>
      <c r="D817" s="43">
        <f t="shared" si="145"/>
        <v>2000000</v>
      </c>
      <c r="E817" s="43">
        <f t="shared" si="145"/>
        <v>4</v>
      </c>
      <c r="F817" s="43">
        <f t="shared" si="145"/>
        <v>10000000</v>
      </c>
      <c r="G817" s="43">
        <f t="shared" si="145"/>
        <v>3</v>
      </c>
      <c r="H817" s="46">
        <f t="shared" si="136"/>
        <v>0.24540630080677323</v>
      </c>
      <c r="I817" s="46">
        <f t="shared" si="137"/>
        <v>0.69324212399153351</v>
      </c>
      <c r="J817" s="42">
        <f t="shared" si="142"/>
        <v>1200.0000000000002</v>
      </c>
      <c r="K817" s="42">
        <f t="shared" si="142"/>
        <v>3389.8500000000004</v>
      </c>
      <c r="L817" s="43">
        <f t="shared" si="143"/>
        <v>8000000</v>
      </c>
      <c r="M817" s="157">
        <f t="shared" si="138"/>
        <v>22599000</v>
      </c>
      <c r="N817" s="157">
        <f t="shared" si="139"/>
        <v>2000000</v>
      </c>
      <c r="O817" s="158">
        <f t="shared" si="140"/>
        <v>300</v>
      </c>
      <c r="P817" s="42"/>
    </row>
    <row r="818" spans="1:16" x14ac:dyDescent="0.2">
      <c r="A818" s="156">
        <v>810</v>
      </c>
      <c r="B818" s="157">
        <v>2707000</v>
      </c>
      <c r="C818" s="42">
        <v>757.96</v>
      </c>
      <c r="D818" s="43">
        <f t="shared" si="145"/>
        <v>2000000</v>
      </c>
      <c r="E818" s="43">
        <f t="shared" si="145"/>
        <v>4</v>
      </c>
      <c r="F818" s="43">
        <f t="shared" si="145"/>
        <v>10000000</v>
      </c>
      <c r="G818" s="43">
        <f t="shared" si="145"/>
        <v>3</v>
      </c>
      <c r="H818" s="46">
        <f t="shared" si="136"/>
        <v>0.26117473217584042</v>
      </c>
      <c r="I818" s="46">
        <f t="shared" si="137"/>
        <v>0</v>
      </c>
      <c r="J818" s="42">
        <f t="shared" si="142"/>
        <v>197.96</v>
      </c>
      <c r="K818" s="42">
        <f t="shared" si="142"/>
        <v>0</v>
      </c>
      <c r="L818" s="43">
        <f t="shared" si="143"/>
        <v>707000</v>
      </c>
      <c r="M818" s="157">
        <f t="shared" si="138"/>
        <v>0</v>
      </c>
      <c r="N818" s="157">
        <f t="shared" si="139"/>
        <v>2000000</v>
      </c>
      <c r="O818" s="158">
        <f t="shared" si="140"/>
        <v>560</v>
      </c>
      <c r="P818" s="42"/>
    </row>
    <row r="819" spans="1:16" x14ac:dyDescent="0.2">
      <c r="A819" s="156">
        <v>811</v>
      </c>
      <c r="B819" s="157">
        <v>1924000</v>
      </c>
      <c r="C819" s="42">
        <v>365.56</v>
      </c>
      <c r="D819" s="43">
        <f t="shared" si="145"/>
        <v>2000000</v>
      </c>
      <c r="E819" s="43">
        <f t="shared" si="145"/>
        <v>4</v>
      </c>
      <c r="F819" s="43">
        <f t="shared" si="145"/>
        <v>10000000</v>
      </c>
      <c r="G819" s="43">
        <f t="shared" si="145"/>
        <v>3</v>
      </c>
      <c r="H819" s="46">
        <f t="shared" si="136"/>
        <v>0</v>
      </c>
      <c r="I819" s="46">
        <f t="shared" si="137"/>
        <v>0</v>
      </c>
      <c r="J819" s="42">
        <f t="shared" si="142"/>
        <v>0</v>
      </c>
      <c r="K819" s="42">
        <f t="shared" si="142"/>
        <v>0</v>
      </c>
      <c r="L819" s="43">
        <f t="shared" si="143"/>
        <v>0</v>
      </c>
      <c r="M819" s="157">
        <f t="shared" si="138"/>
        <v>0</v>
      </c>
      <c r="N819" s="157">
        <f t="shared" si="139"/>
        <v>1924000</v>
      </c>
      <c r="O819" s="158">
        <f t="shared" si="140"/>
        <v>365.56</v>
      </c>
      <c r="P819" s="42"/>
    </row>
    <row r="820" spans="1:16" x14ac:dyDescent="0.2">
      <c r="A820" s="156">
        <v>812</v>
      </c>
      <c r="B820" s="157">
        <v>2480000</v>
      </c>
      <c r="C820" s="42">
        <v>595.20000000000005</v>
      </c>
      <c r="D820" s="43">
        <f t="shared" si="145"/>
        <v>2000000</v>
      </c>
      <c r="E820" s="43">
        <f t="shared" si="145"/>
        <v>4</v>
      </c>
      <c r="F820" s="43">
        <f t="shared" si="145"/>
        <v>10000000</v>
      </c>
      <c r="G820" s="43">
        <f t="shared" si="145"/>
        <v>3</v>
      </c>
      <c r="H820" s="46">
        <f t="shared" si="136"/>
        <v>0.19354838709677419</v>
      </c>
      <c r="I820" s="46">
        <f t="shared" si="137"/>
        <v>0</v>
      </c>
      <c r="J820" s="42">
        <f t="shared" si="142"/>
        <v>115.2</v>
      </c>
      <c r="K820" s="42">
        <f t="shared" si="142"/>
        <v>0</v>
      </c>
      <c r="L820" s="43">
        <f t="shared" si="143"/>
        <v>480000</v>
      </c>
      <c r="M820" s="157">
        <f t="shared" si="138"/>
        <v>0</v>
      </c>
      <c r="N820" s="157">
        <f t="shared" si="139"/>
        <v>2000000</v>
      </c>
      <c r="O820" s="158">
        <f t="shared" si="140"/>
        <v>480.00000000000006</v>
      </c>
      <c r="P820" s="42"/>
    </row>
    <row r="821" spans="1:16" x14ac:dyDescent="0.2">
      <c r="A821" s="156">
        <v>813</v>
      </c>
      <c r="B821" s="157">
        <v>4152000</v>
      </c>
      <c r="C821" s="42">
        <v>996.48</v>
      </c>
      <c r="D821" s="43">
        <f t="shared" si="145"/>
        <v>2000000</v>
      </c>
      <c r="E821" s="43">
        <f t="shared" si="145"/>
        <v>4</v>
      </c>
      <c r="F821" s="43">
        <f t="shared" si="145"/>
        <v>10000000</v>
      </c>
      <c r="G821" s="43">
        <f t="shared" si="145"/>
        <v>3</v>
      </c>
      <c r="H821" s="46">
        <f t="shared" si="136"/>
        <v>0.51830443159922923</v>
      </c>
      <c r="I821" s="46">
        <f t="shared" si="137"/>
        <v>0</v>
      </c>
      <c r="J821" s="42">
        <f t="shared" si="142"/>
        <v>516.4799999999999</v>
      </c>
      <c r="K821" s="42">
        <f t="shared" si="142"/>
        <v>0</v>
      </c>
      <c r="L821" s="43">
        <f t="shared" si="143"/>
        <v>2152000</v>
      </c>
      <c r="M821" s="157">
        <f t="shared" si="138"/>
        <v>0</v>
      </c>
      <c r="N821" s="157">
        <f t="shared" si="139"/>
        <v>2000000</v>
      </c>
      <c r="O821" s="158">
        <f t="shared" si="140"/>
        <v>480.00000000000011</v>
      </c>
      <c r="P821" s="42"/>
    </row>
    <row r="822" spans="1:16" x14ac:dyDescent="0.2">
      <c r="A822" s="156">
        <v>814</v>
      </c>
      <c r="B822" s="157">
        <v>14674000</v>
      </c>
      <c r="C822" s="42">
        <v>3228.28</v>
      </c>
      <c r="D822" s="43">
        <f t="shared" si="145"/>
        <v>2000000</v>
      </c>
      <c r="E822" s="43">
        <f t="shared" si="145"/>
        <v>4</v>
      </c>
      <c r="F822" s="43">
        <f t="shared" si="145"/>
        <v>10000000</v>
      </c>
      <c r="G822" s="43">
        <f t="shared" si="145"/>
        <v>3</v>
      </c>
      <c r="H822" s="46">
        <f t="shared" si="136"/>
        <v>0.54518195447730677</v>
      </c>
      <c r="I822" s="46">
        <f t="shared" si="137"/>
        <v>0.3185225569033665</v>
      </c>
      <c r="J822" s="42">
        <f t="shared" si="142"/>
        <v>1760</v>
      </c>
      <c r="K822" s="42">
        <f t="shared" si="142"/>
        <v>1028.28</v>
      </c>
      <c r="L822" s="43">
        <f t="shared" si="143"/>
        <v>8000000</v>
      </c>
      <c r="M822" s="157">
        <f t="shared" si="138"/>
        <v>4674000</v>
      </c>
      <c r="N822" s="157">
        <f t="shared" si="139"/>
        <v>2000000</v>
      </c>
      <c r="O822" s="158">
        <f t="shared" si="140"/>
        <v>440.00000000000045</v>
      </c>
      <c r="P822" s="42"/>
    </row>
    <row r="823" spans="1:16" x14ac:dyDescent="0.2">
      <c r="A823" s="156">
        <v>815</v>
      </c>
      <c r="B823" s="157">
        <v>8905000</v>
      </c>
      <c r="C823" s="42">
        <v>2048.15</v>
      </c>
      <c r="D823" s="43">
        <f t="shared" si="145"/>
        <v>2000000</v>
      </c>
      <c r="E823" s="43">
        <f t="shared" si="145"/>
        <v>4</v>
      </c>
      <c r="F823" s="43">
        <f t="shared" si="145"/>
        <v>10000000</v>
      </c>
      <c r="G823" s="43">
        <f t="shared" si="145"/>
        <v>3</v>
      </c>
      <c r="H823" s="46">
        <f t="shared" si="136"/>
        <v>0.77540707467714765</v>
      </c>
      <c r="I823" s="46">
        <f t="shared" si="137"/>
        <v>0</v>
      </c>
      <c r="J823" s="42">
        <f t="shared" si="142"/>
        <v>1588.15</v>
      </c>
      <c r="K823" s="42">
        <f t="shared" si="142"/>
        <v>0</v>
      </c>
      <c r="L823" s="43">
        <f t="shared" si="143"/>
        <v>6905000</v>
      </c>
      <c r="M823" s="157">
        <f t="shared" si="138"/>
        <v>0</v>
      </c>
      <c r="N823" s="157">
        <f t="shared" si="139"/>
        <v>2000000</v>
      </c>
      <c r="O823" s="158">
        <f t="shared" si="140"/>
        <v>460</v>
      </c>
      <c r="P823" s="42"/>
    </row>
    <row r="824" spans="1:16" x14ac:dyDescent="0.2">
      <c r="A824" s="156">
        <v>816</v>
      </c>
      <c r="B824" s="157">
        <v>29203000</v>
      </c>
      <c r="C824" s="42">
        <v>4088.42</v>
      </c>
      <c r="D824" s="43">
        <f t="shared" si="145"/>
        <v>2000000</v>
      </c>
      <c r="E824" s="43">
        <f t="shared" si="145"/>
        <v>4</v>
      </c>
      <c r="F824" s="43">
        <f t="shared" si="145"/>
        <v>10000000</v>
      </c>
      <c r="G824" s="43">
        <f t="shared" si="145"/>
        <v>3</v>
      </c>
      <c r="H824" s="46">
        <f t="shared" si="136"/>
        <v>0.27394445776118892</v>
      </c>
      <c r="I824" s="46">
        <f t="shared" si="137"/>
        <v>0.65756942779851391</v>
      </c>
      <c r="J824" s="42">
        <f t="shared" si="142"/>
        <v>1120</v>
      </c>
      <c r="K824" s="42">
        <f t="shared" si="142"/>
        <v>2688.42</v>
      </c>
      <c r="L824" s="43">
        <f t="shared" si="143"/>
        <v>8000000</v>
      </c>
      <c r="M824" s="157">
        <f t="shared" si="138"/>
        <v>19203000</v>
      </c>
      <c r="N824" s="157">
        <f t="shared" si="139"/>
        <v>2000000</v>
      </c>
      <c r="O824" s="158">
        <f t="shared" si="140"/>
        <v>280</v>
      </c>
      <c r="P824" s="42"/>
    </row>
    <row r="825" spans="1:16" x14ac:dyDescent="0.2">
      <c r="A825" s="156">
        <v>817</v>
      </c>
      <c r="B825" s="157">
        <v>800000</v>
      </c>
      <c r="C825" s="42">
        <v>200</v>
      </c>
      <c r="D825" s="43">
        <f t="shared" si="145"/>
        <v>2000000</v>
      </c>
      <c r="E825" s="43">
        <f t="shared" si="145"/>
        <v>4</v>
      </c>
      <c r="F825" s="43">
        <f t="shared" si="145"/>
        <v>10000000</v>
      </c>
      <c r="G825" s="43">
        <f t="shared" si="145"/>
        <v>3</v>
      </c>
      <c r="H825" s="46">
        <f t="shared" si="136"/>
        <v>0</v>
      </c>
      <c r="I825" s="46">
        <f t="shared" si="137"/>
        <v>0</v>
      </c>
      <c r="J825" s="42">
        <f t="shared" si="142"/>
        <v>0</v>
      </c>
      <c r="K825" s="42">
        <f t="shared" si="142"/>
        <v>0</v>
      </c>
      <c r="L825" s="43">
        <f t="shared" si="143"/>
        <v>0</v>
      </c>
      <c r="M825" s="157">
        <f t="shared" si="138"/>
        <v>0</v>
      </c>
      <c r="N825" s="157">
        <f t="shared" si="139"/>
        <v>800000</v>
      </c>
      <c r="O825" s="158">
        <f t="shared" si="140"/>
        <v>200</v>
      </c>
      <c r="P825" s="42"/>
    </row>
    <row r="826" spans="1:16" x14ac:dyDescent="0.2">
      <c r="A826" s="156">
        <v>818</v>
      </c>
      <c r="B826" s="157">
        <v>800000</v>
      </c>
      <c r="C826" s="42">
        <v>208</v>
      </c>
      <c r="D826" s="43">
        <f t="shared" ref="D826:G841" si="146">D825</f>
        <v>2000000</v>
      </c>
      <c r="E826" s="43">
        <f t="shared" si="146"/>
        <v>4</v>
      </c>
      <c r="F826" s="43">
        <f t="shared" si="146"/>
        <v>10000000</v>
      </c>
      <c r="G826" s="43">
        <f t="shared" si="146"/>
        <v>3</v>
      </c>
      <c r="H826" s="46">
        <f t="shared" si="136"/>
        <v>0</v>
      </c>
      <c r="I826" s="46">
        <f t="shared" si="137"/>
        <v>0</v>
      </c>
      <c r="J826" s="42">
        <f t="shared" si="142"/>
        <v>0</v>
      </c>
      <c r="K826" s="42">
        <f t="shared" si="142"/>
        <v>0</v>
      </c>
      <c r="L826" s="43">
        <f t="shared" si="143"/>
        <v>0</v>
      </c>
      <c r="M826" s="157">
        <f t="shared" si="138"/>
        <v>0</v>
      </c>
      <c r="N826" s="157">
        <f t="shared" si="139"/>
        <v>800000</v>
      </c>
      <c r="O826" s="158">
        <f t="shared" si="140"/>
        <v>208</v>
      </c>
      <c r="P826" s="42"/>
    </row>
    <row r="827" spans="1:16" x14ac:dyDescent="0.2">
      <c r="A827" s="156">
        <v>819</v>
      </c>
      <c r="B827" s="157">
        <v>34767000</v>
      </c>
      <c r="C827" s="42">
        <v>7648.74</v>
      </c>
      <c r="D827" s="43">
        <f t="shared" si="146"/>
        <v>2000000</v>
      </c>
      <c r="E827" s="43">
        <f t="shared" si="146"/>
        <v>4</v>
      </c>
      <c r="F827" s="43">
        <f t="shared" si="146"/>
        <v>10000000</v>
      </c>
      <c r="G827" s="43">
        <f t="shared" si="146"/>
        <v>3</v>
      </c>
      <c r="H827" s="46">
        <f t="shared" si="136"/>
        <v>0.23010325883740329</v>
      </c>
      <c r="I827" s="46">
        <f t="shared" si="137"/>
        <v>0.71237092645324585</v>
      </c>
      <c r="J827" s="42">
        <f t="shared" si="142"/>
        <v>1760</v>
      </c>
      <c r="K827" s="42">
        <f t="shared" si="142"/>
        <v>5448.74</v>
      </c>
      <c r="L827" s="43">
        <f t="shared" si="143"/>
        <v>8000000</v>
      </c>
      <c r="M827" s="157">
        <f t="shared" si="138"/>
        <v>24767000</v>
      </c>
      <c r="N827" s="157">
        <f t="shared" si="139"/>
        <v>2000000</v>
      </c>
      <c r="O827" s="158">
        <f t="shared" si="140"/>
        <v>440</v>
      </c>
      <c r="P827" s="42"/>
    </row>
    <row r="828" spans="1:16" x14ac:dyDescent="0.2">
      <c r="A828" s="156">
        <v>820</v>
      </c>
      <c r="B828" s="157">
        <v>40000000</v>
      </c>
      <c r="C828" s="42">
        <v>10800</v>
      </c>
      <c r="D828" s="43">
        <f t="shared" si="146"/>
        <v>2000000</v>
      </c>
      <c r="E828" s="43">
        <f t="shared" si="146"/>
        <v>4</v>
      </c>
      <c r="F828" s="43">
        <f t="shared" si="146"/>
        <v>10000000</v>
      </c>
      <c r="G828" s="43">
        <f t="shared" si="146"/>
        <v>3</v>
      </c>
      <c r="H828" s="46">
        <f t="shared" si="136"/>
        <v>0.2</v>
      </c>
      <c r="I828" s="46">
        <f t="shared" si="137"/>
        <v>0.75</v>
      </c>
      <c r="J828" s="42">
        <f t="shared" si="142"/>
        <v>2160</v>
      </c>
      <c r="K828" s="42">
        <f t="shared" si="142"/>
        <v>8100</v>
      </c>
      <c r="L828" s="43">
        <f t="shared" si="143"/>
        <v>8000000</v>
      </c>
      <c r="M828" s="157">
        <f t="shared" si="138"/>
        <v>30000000</v>
      </c>
      <c r="N828" s="157">
        <f t="shared" si="139"/>
        <v>2000000</v>
      </c>
      <c r="O828" s="158">
        <f t="shared" si="140"/>
        <v>540</v>
      </c>
      <c r="P828" s="42"/>
    </row>
    <row r="829" spans="1:16" x14ac:dyDescent="0.2">
      <c r="A829" s="156">
        <v>821</v>
      </c>
      <c r="B829" s="157">
        <v>12868000</v>
      </c>
      <c r="C829" s="42">
        <v>3088.32</v>
      </c>
      <c r="D829" s="43">
        <f t="shared" si="146"/>
        <v>2000000</v>
      </c>
      <c r="E829" s="43">
        <f t="shared" si="146"/>
        <v>4</v>
      </c>
      <c r="F829" s="43">
        <f t="shared" si="146"/>
        <v>10000000</v>
      </c>
      <c r="G829" s="43">
        <f t="shared" si="146"/>
        <v>3</v>
      </c>
      <c r="H829" s="46">
        <f t="shared" si="136"/>
        <v>0.6216972334473112</v>
      </c>
      <c r="I829" s="46">
        <f t="shared" si="137"/>
        <v>0.22287845819086105</v>
      </c>
      <c r="J829" s="42">
        <f t="shared" si="142"/>
        <v>1920.0000000000002</v>
      </c>
      <c r="K829" s="42">
        <f t="shared" si="142"/>
        <v>688.32</v>
      </c>
      <c r="L829" s="43">
        <f t="shared" si="143"/>
        <v>8000000.0000000009</v>
      </c>
      <c r="M829" s="157">
        <f t="shared" si="138"/>
        <v>2868000</v>
      </c>
      <c r="N829" s="157">
        <f t="shared" si="139"/>
        <v>2000000</v>
      </c>
      <c r="O829" s="158">
        <f t="shared" si="140"/>
        <v>480</v>
      </c>
      <c r="P829" s="42"/>
    </row>
    <row r="830" spans="1:16" x14ac:dyDescent="0.2">
      <c r="A830" s="156">
        <v>822</v>
      </c>
      <c r="B830" s="157">
        <v>800000</v>
      </c>
      <c r="C830" s="42">
        <v>184</v>
      </c>
      <c r="D830" s="43">
        <f t="shared" si="146"/>
        <v>2000000</v>
      </c>
      <c r="E830" s="43">
        <f t="shared" si="146"/>
        <v>4</v>
      </c>
      <c r="F830" s="43">
        <f t="shared" si="146"/>
        <v>10000000</v>
      </c>
      <c r="G830" s="43">
        <f t="shared" si="146"/>
        <v>3</v>
      </c>
      <c r="H830" s="46">
        <f t="shared" si="136"/>
        <v>0</v>
      </c>
      <c r="I830" s="46">
        <f t="shared" si="137"/>
        <v>0</v>
      </c>
      <c r="J830" s="42">
        <f t="shared" si="142"/>
        <v>0</v>
      </c>
      <c r="K830" s="42">
        <f t="shared" si="142"/>
        <v>0</v>
      </c>
      <c r="L830" s="43">
        <f t="shared" si="143"/>
        <v>0</v>
      </c>
      <c r="M830" s="157">
        <f t="shared" si="138"/>
        <v>0</v>
      </c>
      <c r="N830" s="157">
        <f t="shared" si="139"/>
        <v>800000</v>
      </c>
      <c r="O830" s="158">
        <f t="shared" si="140"/>
        <v>184</v>
      </c>
      <c r="P830" s="42"/>
    </row>
    <row r="831" spans="1:16" x14ac:dyDescent="0.2">
      <c r="A831" s="156">
        <v>823</v>
      </c>
      <c r="B831" s="157">
        <v>2989000</v>
      </c>
      <c r="C831" s="42">
        <v>657.58</v>
      </c>
      <c r="D831" s="43">
        <f t="shared" si="146"/>
        <v>2000000</v>
      </c>
      <c r="E831" s="43">
        <f t="shared" si="146"/>
        <v>4</v>
      </c>
      <c r="F831" s="43">
        <f t="shared" si="146"/>
        <v>10000000</v>
      </c>
      <c r="G831" s="43">
        <f t="shared" si="146"/>
        <v>3</v>
      </c>
      <c r="H831" s="46">
        <f t="shared" si="136"/>
        <v>0.33087989294078285</v>
      </c>
      <c r="I831" s="46">
        <f t="shared" si="137"/>
        <v>0</v>
      </c>
      <c r="J831" s="42">
        <f t="shared" si="142"/>
        <v>217.58</v>
      </c>
      <c r="K831" s="42">
        <f t="shared" si="142"/>
        <v>0</v>
      </c>
      <c r="L831" s="43">
        <f t="shared" si="143"/>
        <v>988999.99999999988</v>
      </c>
      <c r="M831" s="157">
        <f t="shared" si="138"/>
        <v>0</v>
      </c>
      <c r="N831" s="157">
        <f t="shared" si="139"/>
        <v>2000000</v>
      </c>
      <c r="O831" s="158">
        <f t="shared" si="140"/>
        <v>440</v>
      </c>
      <c r="P831" s="42"/>
    </row>
    <row r="832" spans="1:16" x14ac:dyDescent="0.2">
      <c r="A832" s="156">
        <v>824</v>
      </c>
      <c r="B832" s="157">
        <v>12933000</v>
      </c>
      <c r="C832" s="42">
        <v>2715.93</v>
      </c>
      <c r="D832" s="43">
        <f t="shared" si="146"/>
        <v>2000000</v>
      </c>
      <c r="E832" s="43">
        <f t="shared" si="146"/>
        <v>4</v>
      </c>
      <c r="F832" s="43">
        <f t="shared" si="146"/>
        <v>10000000</v>
      </c>
      <c r="G832" s="43">
        <f t="shared" si="146"/>
        <v>3</v>
      </c>
      <c r="H832" s="46">
        <f t="shared" si="136"/>
        <v>0.61857264362483566</v>
      </c>
      <c r="I832" s="46">
        <f t="shared" si="137"/>
        <v>0.2267841954689554</v>
      </c>
      <c r="J832" s="42">
        <f t="shared" si="142"/>
        <v>1679.9999999999998</v>
      </c>
      <c r="K832" s="42">
        <f t="shared" si="142"/>
        <v>615.92999999999995</v>
      </c>
      <c r="L832" s="43">
        <f t="shared" si="143"/>
        <v>8000000</v>
      </c>
      <c r="M832" s="157">
        <f t="shared" si="138"/>
        <v>2933000</v>
      </c>
      <c r="N832" s="157">
        <f t="shared" si="139"/>
        <v>2000000</v>
      </c>
      <c r="O832" s="158">
        <f t="shared" si="140"/>
        <v>420</v>
      </c>
      <c r="P832" s="42"/>
    </row>
    <row r="833" spans="1:16" x14ac:dyDescent="0.2">
      <c r="A833" s="156">
        <v>825</v>
      </c>
      <c r="B833" s="157">
        <v>2800000</v>
      </c>
      <c r="C833" s="42">
        <v>420</v>
      </c>
      <c r="D833" s="43">
        <f t="shared" si="146"/>
        <v>2000000</v>
      </c>
      <c r="E833" s="43">
        <f t="shared" si="146"/>
        <v>4</v>
      </c>
      <c r="F833" s="43">
        <f t="shared" si="146"/>
        <v>10000000</v>
      </c>
      <c r="G833" s="43">
        <f t="shared" si="146"/>
        <v>3</v>
      </c>
      <c r="H833" s="46">
        <f t="shared" si="136"/>
        <v>0.2857142857142857</v>
      </c>
      <c r="I833" s="46">
        <f t="shared" si="137"/>
        <v>0</v>
      </c>
      <c r="J833" s="42">
        <f t="shared" si="142"/>
        <v>120</v>
      </c>
      <c r="K833" s="42">
        <f t="shared" si="142"/>
        <v>0</v>
      </c>
      <c r="L833" s="43">
        <f t="shared" si="143"/>
        <v>800000</v>
      </c>
      <c r="M833" s="157">
        <f t="shared" si="138"/>
        <v>0</v>
      </c>
      <c r="N833" s="157">
        <f t="shared" si="139"/>
        <v>2000000</v>
      </c>
      <c r="O833" s="158">
        <f t="shared" si="140"/>
        <v>300</v>
      </c>
      <c r="P833" s="42"/>
    </row>
    <row r="834" spans="1:16" x14ac:dyDescent="0.2">
      <c r="A834" s="156">
        <v>826</v>
      </c>
      <c r="B834" s="157">
        <v>40000000</v>
      </c>
      <c r="C834" s="42">
        <v>9600</v>
      </c>
      <c r="D834" s="43">
        <f t="shared" si="146"/>
        <v>2000000</v>
      </c>
      <c r="E834" s="43">
        <f t="shared" si="146"/>
        <v>4</v>
      </c>
      <c r="F834" s="43">
        <f t="shared" si="146"/>
        <v>10000000</v>
      </c>
      <c r="G834" s="43">
        <f t="shared" si="146"/>
        <v>3</v>
      </c>
      <c r="H834" s="46">
        <f t="shared" si="136"/>
        <v>0.2</v>
      </c>
      <c r="I834" s="46">
        <f t="shared" si="137"/>
        <v>0.75</v>
      </c>
      <c r="J834" s="42">
        <f t="shared" si="142"/>
        <v>1920</v>
      </c>
      <c r="K834" s="42">
        <f t="shared" si="142"/>
        <v>7200</v>
      </c>
      <c r="L834" s="43">
        <f t="shared" si="143"/>
        <v>8000000</v>
      </c>
      <c r="M834" s="157">
        <f t="shared" si="138"/>
        <v>30000000</v>
      </c>
      <c r="N834" s="157">
        <f t="shared" si="139"/>
        <v>2000000</v>
      </c>
      <c r="O834" s="158">
        <f t="shared" si="140"/>
        <v>480</v>
      </c>
      <c r="P834" s="42"/>
    </row>
    <row r="835" spans="1:16" x14ac:dyDescent="0.2">
      <c r="A835" s="156">
        <v>827</v>
      </c>
      <c r="B835" s="157">
        <v>9287000</v>
      </c>
      <c r="C835" s="42">
        <v>1857.4</v>
      </c>
      <c r="D835" s="43">
        <f t="shared" si="146"/>
        <v>2000000</v>
      </c>
      <c r="E835" s="43">
        <f t="shared" si="146"/>
        <v>4</v>
      </c>
      <c r="F835" s="43">
        <f t="shared" si="146"/>
        <v>10000000</v>
      </c>
      <c r="G835" s="43">
        <f t="shared" si="146"/>
        <v>3</v>
      </c>
      <c r="H835" s="46">
        <f t="shared" si="136"/>
        <v>0.78464520297189622</v>
      </c>
      <c r="I835" s="46">
        <f t="shared" si="137"/>
        <v>0</v>
      </c>
      <c r="J835" s="42">
        <f t="shared" si="142"/>
        <v>1457.4</v>
      </c>
      <c r="K835" s="42">
        <f t="shared" si="142"/>
        <v>0</v>
      </c>
      <c r="L835" s="43">
        <f t="shared" si="143"/>
        <v>7287000</v>
      </c>
      <c r="M835" s="157">
        <f t="shared" si="138"/>
        <v>0</v>
      </c>
      <c r="N835" s="157">
        <f t="shared" si="139"/>
        <v>2000000</v>
      </c>
      <c r="O835" s="158">
        <f t="shared" si="140"/>
        <v>400</v>
      </c>
      <c r="P835" s="42"/>
    </row>
    <row r="836" spans="1:16" x14ac:dyDescent="0.2">
      <c r="A836" s="156">
        <v>828</v>
      </c>
      <c r="B836" s="157">
        <v>22010000</v>
      </c>
      <c r="C836" s="42">
        <v>6162.8</v>
      </c>
      <c r="D836" s="43">
        <f t="shared" si="146"/>
        <v>2000000</v>
      </c>
      <c r="E836" s="43">
        <f t="shared" si="146"/>
        <v>4</v>
      </c>
      <c r="F836" s="43">
        <f t="shared" si="146"/>
        <v>10000000</v>
      </c>
      <c r="G836" s="43">
        <f t="shared" si="146"/>
        <v>3</v>
      </c>
      <c r="H836" s="46">
        <f t="shared" si="136"/>
        <v>0.36347114947751025</v>
      </c>
      <c r="I836" s="46">
        <f t="shared" si="137"/>
        <v>0.54566106315311225</v>
      </c>
      <c r="J836" s="42">
        <f t="shared" si="142"/>
        <v>2240</v>
      </c>
      <c r="K836" s="42">
        <f t="shared" si="142"/>
        <v>3362.8</v>
      </c>
      <c r="L836" s="43">
        <f t="shared" si="143"/>
        <v>8000000.0000000009</v>
      </c>
      <c r="M836" s="157">
        <f t="shared" si="138"/>
        <v>12010000</v>
      </c>
      <c r="N836" s="157">
        <f t="shared" si="139"/>
        <v>2000000</v>
      </c>
      <c r="O836" s="158">
        <f t="shared" si="140"/>
        <v>560</v>
      </c>
      <c r="P836" s="42"/>
    </row>
    <row r="837" spans="1:16" x14ac:dyDescent="0.2">
      <c r="A837" s="156">
        <v>829</v>
      </c>
      <c r="B837" s="157">
        <v>40000000</v>
      </c>
      <c r="C837" s="42">
        <v>7200</v>
      </c>
      <c r="D837" s="43">
        <f t="shared" si="146"/>
        <v>2000000</v>
      </c>
      <c r="E837" s="43">
        <f t="shared" si="146"/>
        <v>4</v>
      </c>
      <c r="F837" s="43">
        <f t="shared" si="146"/>
        <v>10000000</v>
      </c>
      <c r="G837" s="43">
        <f t="shared" si="146"/>
        <v>3</v>
      </c>
      <c r="H837" s="46">
        <f t="shared" si="136"/>
        <v>0.2</v>
      </c>
      <c r="I837" s="46">
        <f t="shared" si="137"/>
        <v>0.75</v>
      </c>
      <c r="J837" s="42">
        <f t="shared" si="142"/>
        <v>1440</v>
      </c>
      <c r="K837" s="42">
        <f t="shared" si="142"/>
        <v>5400</v>
      </c>
      <c r="L837" s="43">
        <f t="shared" si="143"/>
        <v>8000000</v>
      </c>
      <c r="M837" s="157">
        <f t="shared" si="138"/>
        <v>30000000</v>
      </c>
      <c r="N837" s="157">
        <f t="shared" si="139"/>
        <v>2000000</v>
      </c>
      <c r="O837" s="158">
        <f t="shared" si="140"/>
        <v>360</v>
      </c>
      <c r="P837" s="42"/>
    </row>
    <row r="838" spans="1:16" x14ac:dyDescent="0.2">
      <c r="A838" s="156">
        <v>830</v>
      </c>
      <c r="B838" s="157">
        <v>2583000</v>
      </c>
      <c r="C838" s="42">
        <v>723.24</v>
      </c>
      <c r="D838" s="43">
        <f t="shared" si="146"/>
        <v>2000000</v>
      </c>
      <c r="E838" s="43">
        <f t="shared" si="146"/>
        <v>4</v>
      </c>
      <c r="F838" s="43">
        <f t="shared" si="146"/>
        <v>10000000</v>
      </c>
      <c r="G838" s="43">
        <f t="shared" si="146"/>
        <v>3</v>
      </c>
      <c r="H838" s="46">
        <f t="shared" si="136"/>
        <v>0.2257065427797135</v>
      </c>
      <c r="I838" s="46">
        <f t="shared" si="137"/>
        <v>0</v>
      </c>
      <c r="J838" s="42">
        <f t="shared" si="142"/>
        <v>163.23999999999998</v>
      </c>
      <c r="K838" s="42">
        <f t="shared" si="142"/>
        <v>0</v>
      </c>
      <c r="L838" s="43">
        <f t="shared" si="143"/>
        <v>583000</v>
      </c>
      <c r="M838" s="157">
        <f t="shared" si="138"/>
        <v>0</v>
      </c>
      <c r="N838" s="157">
        <f t="shared" si="139"/>
        <v>2000000</v>
      </c>
      <c r="O838" s="158">
        <f t="shared" si="140"/>
        <v>560</v>
      </c>
      <c r="P838" s="42"/>
    </row>
    <row r="839" spans="1:16" x14ac:dyDescent="0.2">
      <c r="A839" s="156">
        <v>831</v>
      </c>
      <c r="B839" s="157">
        <v>9524000</v>
      </c>
      <c r="C839" s="42">
        <v>1714.32</v>
      </c>
      <c r="D839" s="43">
        <f t="shared" si="146"/>
        <v>2000000</v>
      </c>
      <c r="E839" s="43">
        <f t="shared" si="146"/>
        <v>4</v>
      </c>
      <c r="F839" s="43">
        <f t="shared" si="146"/>
        <v>10000000</v>
      </c>
      <c r="G839" s="43">
        <f t="shared" si="146"/>
        <v>3</v>
      </c>
      <c r="H839" s="46">
        <f t="shared" si="136"/>
        <v>0.79000419991600168</v>
      </c>
      <c r="I839" s="46">
        <f t="shared" si="137"/>
        <v>0</v>
      </c>
      <c r="J839" s="42">
        <f t="shared" si="142"/>
        <v>1354.32</v>
      </c>
      <c r="K839" s="42">
        <f t="shared" si="142"/>
        <v>0</v>
      </c>
      <c r="L839" s="43">
        <f t="shared" si="143"/>
        <v>7524000</v>
      </c>
      <c r="M839" s="157">
        <f t="shared" si="138"/>
        <v>0</v>
      </c>
      <c r="N839" s="157">
        <f t="shared" si="139"/>
        <v>2000000</v>
      </c>
      <c r="O839" s="158">
        <f t="shared" si="140"/>
        <v>360</v>
      </c>
      <c r="P839" s="42"/>
    </row>
    <row r="840" spans="1:16" x14ac:dyDescent="0.2">
      <c r="A840" s="156">
        <v>832</v>
      </c>
      <c r="B840" s="157">
        <v>26814000</v>
      </c>
      <c r="C840" s="42">
        <v>4022.1</v>
      </c>
      <c r="D840" s="43">
        <f t="shared" si="146"/>
        <v>2000000</v>
      </c>
      <c r="E840" s="43">
        <f t="shared" si="146"/>
        <v>4</v>
      </c>
      <c r="F840" s="43">
        <f t="shared" si="146"/>
        <v>10000000</v>
      </c>
      <c r="G840" s="43">
        <f t="shared" si="146"/>
        <v>3</v>
      </c>
      <c r="H840" s="46">
        <f t="shared" si="136"/>
        <v>0.29835160736928468</v>
      </c>
      <c r="I840" s="46">
        <f t="shared" si="137"/>
        <v>0.6270604907883941</v>
      </c>
      <c r="J840" s="42">
        <f t="shared" si="142"/>
        <v>1199.9999999999998</v>
      </c>
      <c r="K840" s="42">
        <f t="shared" si="142"/>
        <v>2522.1</v>
      </c>
      <c r="L840" s="43">
        <f t="shared" si="143"/>
        <v>7999999.9999999991</v>
      </c>
      <c r="M840" s="157">
        <f t="shared" si="138"/>
        <v>16814000</v>
      </c>
      <c r="N840" s="157">
        <f t="shared" si="139"/>
        <v>2000000</v>
      </c>
      <c r="O840" s="158">
        <f t="shared" si="140"/>
        <v>300.00000000000045</v>
      </c>
      <c r="P840" s="42"/>
    </row>
    <row r="841" spans="1:16" x14ac:dyDescent="0.2">
      <c r="A841" s="156">
        <v>833</v>
      </c>
      <c r="B841" s="157">
        <v>2042000</v>
      </c>
      <c r="C841" s="42">
        <v>530.91999999999996</v>
      </c>
      <c r="D841" s="43">
        <f t="shared" si="146"/>
        <v>2000000</v>
      </c>
      <c r="E841" s="43">
        <f t="shared" si="146"/>
        <v>4</v>
      </c>
      <c r="F841" s="43">
        <f t="shared" si="146"/>
        <v>10000000</v>
      </c>
      <c r="G841" s="43">
        <f t="shared" si="146"/>
        <v>3</v>
      </c>
      <c r="H841" s="46">
        <f t="shared" ref="H841:H904" si="147">MAX(0,MIN(E841*D841,B841-D841))/B841</f>
        <v>2.0568070519098921E-2</v>
      </c>
      <c r="I841" s="46">
        <f t="shared" ref="I841:I904" si="148">MAX(0,MIN(G841*F841,B841-SUM(D841,E841*D841)))/B841</f>
        <v>0</v>
      </c>
      <c r="J841" s="42">
        <f t="shared" si="142"/>
        <v>10.919999999999998</v>
      </c>
      <c r="K841" s="42">
        <f t="shared" si="142"/>
        <v>0</v>
      </c>
      <c r="L841" s="43">
        <f t="shared" si="143"/>
        <v>42000</v>
      </c>
      <c r="M841" s="157">
        <f t="shared" ref="M841:M904" si="149">I841*$B841</f>
        <v>0</v>
      </c>
      <c r="N841" s="157">
        <f t="shared" ref="N841:N904" si="150">B841-SUM(L841:M841)</f>
        <v>2000000</v>
      </c>
      <c r="O841" s="158">
        <f t="shared" ref="O841:O904" si="151">C841-SUM(J841:K841)</f>
        <v>520</v>
      </c>
      <c r="P841" s="42"/>
    </row>
    <row r="842" spans="1:16" x14ac:dyDescent="0.2">
      <c r="A842" s="156">
        <v>834</v>
      </c>
      <c r="B842" s="157">
        <v>40000000</v>
      </c>
      <c r="C842" s="42">
        <v>7600</v>
      </c>
      <c r="D842" s="43">
        <f t="shared" ref="D842:G857" si="152">D841</f>
        <v>2000000</v>
      </c>
      <c r="E842" s="43">
        <f t="shared" si="152"/>
        <v>4</v>
      </c>
      <c r="F842" s="43">
        <f t="shared" si="152"/>
        <v>10000000</v>
      </c>
      <c r="G842" s="43">
        <f t="shared" si="152"/>
        <v>3</v>
      </c>
      <c r="H842" s="46">
        <f t="shared" si="147"/>
        <v>0.2</v>
      </c>
      <c r="I842" s="46">
        <f t="shared" si="148"/>
        <v>0.75</v>
      </c>
      <c r="J842" s="42">
        <f t="shared" ref="J842:K905" si="153">+H842*$C842</f>
        <v>1520</v>
      </c>
      <c r="K842" s="42">
        <f t="shared" si="153"/>
        <v>5700</v>
      </c>
      <c r="L842" s="43">
        <f t="shared" ref="L842:L905" si="154">H842*B842</f>
        <v>8000000</v>
      </c>
      <c r="M842" s="157">
        <f t="shared" si="149"/>
        <v>30000000</v>
      </c>
      <c r="N842" s="157">
        <f t="shared" si="150"/>
        <v>2000000</v>
      </c>
      <c r="O842" s="158">
        <f t="shared" si="151"/>
        <v>380</v>
      </c>
      <c r="P842" s="42"/>
    </row>
    <row r="843" spans="1:16" x14ac:dyDescent="0.2">
      <c r="A843" s="156">
        <v>835</v>
      </c>
      <c r="B843" s="157">
        <v>40000000</v>
      </c>
      <c r="C843" s="42">
        <v>8800</v>
      </c>
      <c r="D843" s="43">
        <f t="shared" si="152"/>
        <v>2000000</v>
      </c>
      <c r="E843" s="43">
        <f t="shared" si="152"/>
        <v>4</v>
      </c>
      <c r="F843" s="43">
        <f t="shared" si="152"/>
        <v>10000000</v>
      </c>
      <c r="G843" s="43">
        <f t="shared" si="152"/>
        <v>3</v>
      </c>
      <c r="H843" s="46">
        <f t="shared" si="147"/>
        <v>0.2</v>
      </c>
      <c r="I843" s="46">
        <f t="shared" si="148"/>
        <v>0.75</v>
      </c>
      <c r="J843" s="42">
        <f t="shared" si="153"/>
        <v>1760</v>
      </c>
      <c r="K843" s="42">
        <f t="shared" si="153"/>
        <v>6600</v>
      </c>
      <c r="L843" s="43">
        <f t="shared" si="154"/>
        <v>8000000</v>
      </c>
      <c r="M843" s="157">
        <f t="shared" si="149"/>
        <v>30000000</v>
      </c>
      <c r="N843" s="157">
        <f t="shared" si="150"/>
        <v>2000000</v>
      </c>
      <c r="O843" s="158">
        <f t="shared" si="151"/>
        <v>440</v>
      </c>
      <c r="P843" s="42"/>
    </row>
    <row r="844" spans="1:16" x14ac:dyDescent="0.2">
      <c r="A844" s="156">
        <v>836</v>
      </c>
      <c r="B844" s="157">
        <v>5478000</v>
      </c>
      <c r="C844" s="42">
        <v>1040.82</v>
      </c>
      <c r="D844" s="43">
        <f t="shared" si="152"/>
        <v>2000000</v>
      </c>
      <c r="E844" s="43">
        <f t="shared" si="152"/>
        <v>4</v>
      </c>
      <c r="F844" s="43">
        <f t="shared" si="152"/>
        <v>10000000</v>
      </c>
      <c r="G844" s="43">
        <f t="shared" si="152"/>
        <v>3</v>
      </c>
      <c r="H844" s="46">
        <f t="shared" si="147"/>
        <v>0.63490324936108067</v>
      </c>
      <c r="I844" s="46">
        <f t="shared" si="148"/>
        <v>0</v>
      </c>
      <c r="J844" s="42">
        <f t="shared" si="153"/>
        <v>660.81999999999994</v>
      </c>
      <c r="K844" s="42">
        <f t="shared" si="153"/>
        <v>0</v>
      </c>
      <c r="L844" s="43">
        <f t="shared" si="154"/>
        <v>3478000</v>
      </c>
      <c r="M844" s="157">
        <f t="shared" si="149"/>
        <v>0</v>
      </c>
      <c r="N844" s="157">
        <f t="shared" si="150"/>
        <v>2000000</v>
      </c>
      <c r="O844" s="158">
        <f t="shared" si="151"/>
        <v>380</v>
      </c>
      <c r="P844" s="42"/>
    </row>
    <row r="845" spans="1:16" x14ac:dyDescent="0.2">
      <c r="A845" s="156">
        <v>837</v>
      </c>
      <c r="B845" s="157">
        <v>25740000</v>
      </c>
      <c r="C845" s="42">
        <v>7207.2</v>
      </c>
      <c r="D845" s="43">
        <f t="shared" si="152"/>
        <v>2000000</v>
      </c>
      <c r="E845" s="43">
        <f t="shared" si="152"/>
        <v>4</v>
      </c>
      <c r="F845" s="43">
        <f t="shared" si="152"/>
        <v>10000000</v>
      </c>
      <c r="G845" s="43">
        <f t="shared" si="152"/>
        <v>3</v>
      </c>
      <c r="H845" s="46">
        <f t="shared" si="147"/>
        <v>0.31080031080031079</v>
      </c>
      <c r="I845" s="46">
        <f t="shared" si="148"/>
        <v>0.61149961149961152</v>
      </c>
      <c r="J845" s="42">
        <f t="shared" si="153"/>
        <v>2240</v>
      </c>
      <c r="K845" s="42">
        <f t="shared" si="153"/>
        <v>4407.2</v>
      </c>
      <c r="L845" s="43">
        <f t="shared" si="154"/>
        <v>8000000</v>
      </c>
      <c r="M845" s="157">
        <f t="shared" si="149"/>
        <v>15740000</v>
      </c>
      <c r="N845" s="157">
        <f t="shared" si="150"/>
        <v>2000000</v>
      </c>
      <c r="O845" s="158">
        <f t="shared" si="151"/>
        <v>560</v>
      </c>
      <c r="P845" s="42"/>
    </row>
    <row r="846" spans="1:16" x14ac:dyDescent="0.2">
      <c r="A846" s="156">
        <v>838</v>
      </c>
      <c r="B846" s="157">
        <v>22879000</v>
      </c>
      <c r="C846" s="42">
        <v>6634.91</v>
      </c>
      <c r="D846" s="43">
        <f t="shared" si="152"/>
        <v>2000000</v>
      </c>
      <c r="E846" s="43">
        <f t="shared" si="152"/>
        <v>4</v>
      </c>
      <c r="F846" s="43">
        <f t="shared" si="152"/>
        <v>10000000</v>
      </c>
      <c r="G846" s="43">
        <f t="shared" si="152"/>
        <v>3</v>
      </c>
      <c r="H846" s="46">
        <f t="shared" si="147"/>
        <v>0.3496656322391713</v>
      </c>
      <c r="I846" s="46">
        <f t="shared" si="148"/>
        <v>0.56291795970103586</v>
      </c>
      <c r="J846" s="42">
        <f t="shared" si="153"/>
        <v>2320</v>
      </c>
      <c r="K846" s="42">
        <f t="shared" si="153"/>
        <v>3734.91</v>
      </c>
      <c r="L846" s="43">
        <f t="shared" si="154"/>
        <v>8000000</v>
      </c>
      <c r="M846" s="157">
        <f t="shared" si="149"/>
        <v>12879000</v>
      </c>
      <c r="N846" s="157">
        <f t="shared" si="150"/>
        <v>2000000</v>
      </c>
      <c r="O846" s="158">
        <f t="shared" si="151"/>
        <v>580</v>
      </c>
      <c r="P846" s="42"/>
    </row>
    <row r="847" spans="1:16" x14ac:dyDescent="0.2">
      <c r="A847" s="156">
        <v>839</v>
      </c>
      <c r="B847" s="157">
        <v>9085000</v>
      </c>
      <c r="C847" s="42">
        <v>2634.65</v>
      </c>
      <c r="D847" s="43">
        <f t="shared" si="152"/>
        <v>2000000</v>
      </c>
      <c r="E847" s="43">
        <f t="shared" si="152"/>
        <v>4</v>
      </c>
      <c r="F847" s="43">
        <f t="shared" si="152"/>
        <v>10000000</v>
      </c>
      <c r="G847" s="43">
        <f t="shared" si="152"/>
        <v>3</v>
      </c>
      <c r="H847" s="46">
        <f t="shared" si="147"/>
        <v>0.77985690698954324</v>
      </c>
      <c r="I847" s="46">
        <f t="shared" si="148"/>
        <v>0</v>
      </c>
      <c r="J847" s="42">
        <f t="shared" si="153"/>
        <v>2054.65</v>
      </c>
      <c r="K847" s="42">
        <f t="shared" si="153"/>
        <v>0</v>
      </c>
      <c r="L847" s="43">
        <f t="shared" si="154"/>
        <v>7085000</v>
      </c>
      <c r="M847" s="157">
        <f t="shared" si="149"/>
        <v>0</v>
      </c>
      <c r="N847" s="157">
        <f t="shared" si="150"/>
        <v>2000000</v>
      </c>
      <c r="O847" s="158">
        <f t="shared" si="151"/>
        <v>580</v>
      </c>
      <c r="P847" s="42"/>
    </row>
    <row r="848" spans="1:16" x14ac:dyDescent="0.2">
      <c r="A848" s="156">
        <v>840</v>
      </c>
      <c r="B848" s="157">
        <v>40000000</v>
      </c>
      <c r="C848" s="42">
        <v>11600</v>
      </c>
      <c r="D848" s="43">
        <f t="shared" si="152"/>
        <v>2000000</v>
      </c>
      <c r="E848" s="43">
        <f t="shared" si="152"/>
        <v>4</v>
      </c>
      <c r="F848" s="43">
        <f t="shared" si="152"/>
        <v>10000000</v>
      </c>
      <c r="G848" s="43">
        <f t="shared" si="152"/>
        <v>3</v>
      </c>
      <c r="H848" s="46">
        <f t="shared" si="147"/>
        <v>0.2</v>
      </c>
      <c r="I848" s="46">
        <f t="shared" si="148"/>
        <v>0.75</v>
      </c>
      <c r="J848" s="42">
        <f t="shared" si="153"/>
        <v>2320</v>
      </c>
      <c r="K848" s="42">
        <f t="shared" si="153"/>
        <v>8700</v>
      </c>
      <c r="L848" s="43">
        <f t="shared" si="154"/>
        <v>8000000</v>
      </c>
      <c r="M848" s="157">
        <f t="shared" si="149"/>
        <v>30000000</v>
      </c>
      <c r="N848" s="157">
        <f t="shared" si="150"/>
        <v>2000000</v>
      </c>
      <c r="O848" s="158">
        <f t="shared" si="151"/>
        <v>580</v>
      </c>
      <c r="P848" s="42"/>
    </row>
    <row r="849" spans="1:16" x14ac:dyDescent="0.2">
      <c r="A849" s="156">
        <v>841</v>
      </c>
      <c r="B849" s="157">
        <v>10777000</v>
      </c>
      <c r="C849" s="42">
        <v>2370.94</v>
      </c>
      <c r="D849" s="43">
        <f t="shared" si="152"/>
        <v>2000000</v>
      </c>
      <c r="E849" s="43">
        <f t="shared" si="152"/>
        <v>4</v>
      </c>
      <c r="F849" s="43">
        <f t="shared" si="152"/>
        <v>10000000</v>
      </c>
      <c r="G849" s="43">
        <f t="shared" si="152"/>
        <v>3</v>
      </c>
      <c r="H849" s="46">
        <f t="shared" si="147"/>
        <v>0.7423216108378955</v>
      </c>
      <c r="I849" s="46">
        <f t="shared" si="148"/>
        <v>7.2097986452630602E-2</v>
      </c>
      <c r="J849" s="42">
        <f t="shared" si="153"/>
        <v>1760</v>
      </c>
      <c r="K849" s="42">
        <f t="shared" si="153"/>
        <v>170.94</v>
      </c>
      <c r="L849" s="43">
        <f t="shared" si="154"/>
        <v>8000000</v>
      </c>
      <c r="M849" s="157">
        <f t="shared" si="149"/>
        <v>777000</v>
      </c>
      <c r="N849" s="157">
        <f t="shared" si="150"/>
        <v>2000000</v>
      </c>
      <c r="O849" s="158">
        <f t="shared" si="151"/>
        <v>440</v>
      </c>
      <c r="P849" s="42"/>
    </row>
    <row r="850" spans="1:16" x14ac:dyDescent="0.2">
      <c r="A850" s="156">
        <v>842</v>
      </c>
      <c r="B850" s="157">
        <v>19540000</v>
      </c>
      <c r="C850" s="42">
        <v>3126.4</v>
      </c>
      <c r="D850" s="43">
        <f t="shared" si="152"/>
        <v>2000000</v>
      </c>
      <c r="E850" s="43">
        <f t="shared" si="152"/>
        <v>4</v>
      </c>
      <c r="F850" s="43">
        <f t="shared" si="152"/>
        <v>10000000</v>
      </c>
      <c r="G850" s="43">
        <f t="shared" si="152"/>
        <v>3</v>
      </c>
      <c r="H850" s="46">
        <f t="shared" si="147"/>
        <v>0.40941658137154557</v>
      </c>
      <c r="I850" s="46">
        <f t="shared" si="148"/>
        <v>0.48822927328556809</v>
      </c>
      <c r="J850" s="42">
        <f t="shared" si="153"/>
        <v>1280.0000000000002</v>
      </c>
      <c r="K850" s="42">
        <f t="shared" si="153"/>
        <v>1526.4</v>
      </c>
      <c r="L850" s="43">
        <f t="shared" si="154"/>
        <v>8000000.0000000009</v>
      </c>
      <c r="M850" s="157">
        <f t="shared" si="149"/>
        <v>9540000</v>
      </c>
      <c r="N850" s="157">
        <f t="shared" si="150"/>
        <v>2000000</v>
      </c>
      <c r="O850" s="158">
        <f t="shared" si="151"/>
        <v>319.99999999999955</v>
      </c>
      <c r="P850" s="42"/>
    </row>
    <row r="851" spans="1:16" x14ac:dyDescent="0.2">
      <c r="A851" s="156">
        <v>843</v>
      </c>
      <c r="B851" s="157">
        <v>1912000</v>
      </c>
      <c r="C851" s="42">
        <v>497.12</v>
      </c>
      <c r="D851" s="43">
        <f t="shared" si="152"/>
        <v>2000000</v>
      </c>
      <c r="E851" s="43">
        <f t="shared" si="152"/>
        <v>4</v>
      </c>
      <c r="F851" s="43">
        <f t="shared" si="152"/>
        <v>10000000</v>
      </c>
      <c r="G851" s="43">
        <f t="shared" si="152"/>
        <v>3</v>
      </c>
      <c r="H851" s="46">
        <f t="shared" si="147"/>
        <v>0</v>
      </c>
      <c r="I851" s="46">
        <f t="shared" si="148"/>
        <v>0</v>
      </c>
      <c r="J851" s="42">
        <f t="shared" si="153"/>
        <v>0</v>
      </c>
      <c r="K851" s="42">
        <f t="shared" si="153"/>
        <v>0</v>
      </c>
      <c r="L851" s="43">
        <f t="shared" si="154"/>
        <v>0</v>
      </c>
      <c r="M851" s="157">
        <f t="shared" si="149"/>
        <v>0</v>
      </c>
      <c r="N851" s="157">
        <f t="shared" si="150"/>
        <v>1912000</v>
      </c>
      <c r="O851" s="158">
        <f t="shared" si="151"/>
        <v>497.12</v>
      </c>
      <c r="P851" s="42"/>
    </row>
    <row r="852" spans="1:16" x14ac:dyDescent="0.2">
      <c r="A852" s="156">
        <v>844</v>
      </c>
      <c r="B852" s="157">
        <v>3068000</v>
      </c>
      <c r="C852" s="42">
        <v>859.04</v>
      </c>
      <c r="D852" s="43">
        <f t="shared" si="152"/>
        <v>2000000</v>
      </c>
      <c r="E852" s="43">
        <f t="shared" si="152"/>
        <v>4</v>
      </c>
      <c r="F852" s="43">
        <f t="shared" si="152"/>
        <v>10000000</v>
      </c>
      <c r="G852" s="43">
        <f t="shared" si="152"/>
        <v>3</v>
      </c>
      <c r="H852" s="46">
        <f t="shared" si="147"/>
        <v>0.34810951760104303</v>
      </c>
      <c r="I852" s="46">
        <f t="shared" si="148"/>
        <v>0</v>
      </c>
      <c r="J852" s="42">
        <f t="shared" si="153"/>
        <v>299.03999999999996</v>
      </c>
      <c r="K852" s="42">
        <f t="shared" si="153"/>
        <v>0</v>
      </c>
      <c r="L852" s="43">
        <f t="shared" si="154"/>
        <v>1068000</v>
      </c>
      <c r="M852" s="157">
        <f t="shared" si="149"/>
        <v>0</v>
      </c>
      <c r="N852" s="157">
        <f t="shared" si="150"/>
        <v>2000000</v>
      </c>
      <c r="O852" s="158">
        <f t="shared" si="151"/>
        <v>560</v>
      </c>
      <c r="P852" s="42"/>
    </row>
    <row r="853" spans="1:16" x14ac:dyDescent="0.2">
      <c r="A853" s="156">
        <v>845</v>
      </c>
      <c r="B853" s="157">
        <v>21143000</v>
      </c>
      <c r="C853" s="42">
        <v>3805.74</v>
      </c>
      <c r="D853" s="43">
        <f t="shared" si="152"/>
        <v>2000000</v>
      </c>
      <c r="E853" s="43">
        <f t="shared" si="152"/>
        <v>4</v>
      </c>
      <c r="F853" s="43">
        <f t="shared" si="152"/>
        <v>10000000</v>
      </c>
      <c r="G853" s="43">
        <f t="shared" si="152"/>
        <v>3</v>
      </c>
      <c r="H853" s="46">
        <f t="shared" si="147"/>
        <v>0.37837582178498796</v>
      </c>
      <c r="I853" s="46">
        <f t="shared" si="148"/>
        <v>0.5270302227687651</v>
      </c>
      <c r="J853" s="42">
        <f t="shared" si="153"/>
        <v>1440</v>
      </c>
      <c r="K853" s="42">
        <f t="shared" si="153"/>
        <v>2005.74</v>
      </c>
      <c r="L853" s="43">
        <f t="shared" si="154"/>
        <v>8000000.0000000009</v>
      </c>
      <c r="M853" s="157">
        <f t="shared" si="149"/>
        <v>11143000</v>
      </c>
      <c r="N853" s="157">
        <f t="shared" si="150"/>
        <v>2000000</v>
      </c>
      <c r="O853" s="158">
        <f t="shared" si="151"/>
        <v>360</v>
      </c>
      <c r="P853" s="42"/>
    </row>
    <row r="854" spans="1:16" x14ac:dyDescent="0.2">
      <c r="A854" s="156">
        <v>846</v>
      </c>
      <c r="B854" s="157">
        <v>36591000</v>
      </c>
      <c r="C854" s="42">
        <v>6586.38</v>
      </c>
      <c r="D854" s="43">
        <f t="shared" si="152"/>
        <v>2000000</v>
      </c>
      <c r="E854" s="43">
        <f t="shared" si="152"/>
        <v>4</v>
      </c>
      <c r="F854" s="43">
        <f t="shared" si="152"/>
        <v>10000000</v>
      </c>
      <c r="G854" s="43">
        <f t="shared" si="152"/>
        <v>3</v>
      </c>
      <c r="H854" s="46">
        <f t="shared" si="147"/>
        <v>0.21863299718510015</v>
      </c>
      <c r="I854" s="46">
        <f t="shared" si="148"/>
        <v>0.72670875351862485</v>
      </c>
      <c r="J854" s="42">
        <f t="shared" si="153"/>
        <v>1440</v>
      </c>
      <c r="K854" s="42">
        <f t="shared" si="153"/>
        <v>4786.38</v>
      </c>
      <c r="L854" s="43">
        <f t="shared" si="154"/>
        <v>8000000</v>
      </c>
      <c r="M854" s="157">
        <f t="shared" si="149"/>
        <v>26591000.000000004</v>
      </c>
      <c r="N854" s="157">
        <f t="shared" si="150"/>
        <v>2000000</v>
      </c>
      <c r="O854" s="158">
        <f t="shared" si="151"/>
        <v>360</v>
      </c>
      <c r="P854" s="42"/>
    </row>
    <row r="855" spans="1:16" x14ac:dyDescent="0.2">
      <c r="A855" s="156">
        <v>847</v>
      </c>
      <c r="B855" s="157">
        <v>800000</v>
      </c>
      <c r="C855" s="42">
        <v>112</v>
      </c>
      <c r="D855" s="43">
        <f t="shared" si="152"/>
        <v>2000000</v>
      </c>
      <c r="E855" s="43">
        <f t="shared" si="152"/>
        <v>4</v>
      </c>
      <c r="F855" s="43">
        <f t="shared" si="152"/>
        <v>10000000</v>
      </c>
      <c r="G855" s="43">
        <f t="shared" si="152"/>
        <v>3</v>
      </c>
      <c r="H855" s="46">
        <f t="shared" si="147"/>
        <v>0</v>
      </c>
      <c r="I855" s="46">
        <f t="shared" si="148"/>
        <v>0</v>
      </c>
      <c r="J855" s="42">
        <f t="shared" si="153"/>
        <v>0</v>
      </c>
      <c r="K855" s="42">
        <f t="shared" si="153"/>
        <v>0</v>
      </c>
      <c r="L855" s="43">
        <f t="shared" si="154"/>
        <v>0</v>
      </c>
      <c r="M855" s="157">
        <f t="shared" si="149"/>
        <v>0</v>
      </c>
      <c r="N855" s="157">
        <f t="shared" si="150"/>
        <v>800000</v>
      </c>
      <c r="O855" s="158">
        <f t="shared" si="151"/>
        <v>112</v>
      </c>
      <c r="P855" s="42"/>
    </row>
    <row r="856" spans="1:16" x14ac:dyDescent="0.2">
      <c r="A856" s="156">
        <v>848</v>
      </c>
      <c r="B856" s="157">
        <v>14697000</v>
      </c>
      <c r="C856" s="42">
        <v>3674.25</v>
      </c>
      <c r="D856" s="43">
        <f t="shared" si="152"/>
        <v>2000000</v>
      </c>
      <c r="E856" s="43">
        <f t="shared" si="152"/>
        <v>4</v>
      </c>
      <c r="F856" s="43">
        <f t="shared" si="152"/>
        <v>10000000</v>
      </c>
      <c r="G856" s="43">
        <f t="shared" si="152"/>
        <v>3</v>
      </c>
      <c r="H856" s="46">
        <f t="shared" si="147"/>
        <v>0.54432877457984619</v>
      </c>
      <c r="I856" s="46">
        <f t="shared" si="148"/>
        <v>0.31958903177519221</v>
      </c>
      <c r="J856" s="42">
        <f t="shared" si="153"/>
        <v>1999.9999999999998</v>
      </c>
      <c r="K856" s="42">
        <f t="shared" si="153"/>
        <v>1174.25</v>
      </c>
      <c r="L856" s="43">
        <f t="shared" si="154"/>
        <v>7999999.9999999991</v>
      </c>
      <c r="M856" s="157">
        <f t="shared" si="149"/>
        <v>4697000</v>
      </c>
      <c r="N856" s="157">
        <f t="shared" si="150"/>
        <v>2000000</v>
      </c>
      <c r="O856" s="158">
        <f t="shared" si="151"/>
        <v>500</v>
      </c>
      <c r="P856" s="42"/>
    </row>
    <row r="857" spans="1:16" x14ac:dyDescent="0.2">
      <c r="A857" s="156">
        <v>849</v>
      </c>
      <c r="B857" s="157">
        <v>26288000</v>
      </c>
      <c r="C857" s="42">
        <v>4206.08</v>
      </c>
      <c r="D857" s="43">
        <f t="shared" si="152"/>
        <v>2000000</v>
      </c>
      <c r="E857" s="43">
        <f t="shared" si="152"/>
        <v>4</v>
      </c>
      <c r="F857" s="43">
        <f t="shared" si="152"/>
        <v>10000000</v>
      </c>
      <c r="G857" s="43">
        <f t="shared" si="152"/>
        <v>3</v>
      </c>
      <c r="H857" s="46">
        <f t="shared" si="147"/>
        <v>0.30432136335970783</v>
      </c>
      <c r="I857" s="46">
        <f t="shared" si="148"/>
        <v>0.61959829580036518</v>
      </c>
      <c r="J857" s="42">
        <f t="shared" si="153"/>
        <v>1280</v>
      </c>
      <c r="K857" s="42">
        <f t="shared" si="153"/>
        <v>2606.08</v>
      </c>
      <c r="L857" s="43">
        <f t="shared" si="154"/>
        <v>7999999.9999999991</v>
      </c>
      <c r="M857" s="157">
        <f t="shared" si="149"/>
        <v>16288000</v>
      </c>
      <c r="N857" s="157">
        <f t="shared" si="150"/>
        <v>2000000</v>
      </c>
      <c r="O857" s="158">
        <f t="shared" si="151"/>
        <v>320</v>
      </c>
      <c r="P857" s="42"/>
    </row>
    <row r="858" spans="1:16" x14ac:dyDescent="0.2">
      <c r="A858" s="156">
        <v>850</v>
      </c>
      <c r="B858" s="157">
        <v>6425000</v>
      </c>
      <c r="C858" s="42">
        <v>1670.5</v>
      </c>
      <c r="D858" s="43">
        <f t="shared" ref="D858:G873" si="155">D857</f>
        <v>2000000</v>
      </c>
      <c r="E858" s="43">
        <f t="shared" si="155"/>
        <v>4</v>
      </c>
      <c r="F858" s="43">
        <f t="shared" si="155"/>
        <v>10000000</v>
      </c>
      <c r="G858" s="43">
        <f t="shared" si="155"/>
        <v>3</v>
      </c>
      <c r="H858" s="46">
        <f t="shared" si="147"/>
        <v>0.68871595330739299</v>
      </c>
      <c r="I858" s="46">
        <f t="shared" si="148"/>
        <v>0</v>
      </c>
      <c r="J858" s="42">
        <f t="shared" si="153"/>
        <v>1150.5</v>
      </c>
      <c r="K858" s="42">
        <f t="shared" si="153"/>
        <v>0</v>
      </c>
      <c r="L858" s="43">
        <f t="shared" si="154"/>
        <v>4425000</v>
      </c>
      <c r="M858" s="157">
        <f t="shared" si="149"/>
        <v>0</v>
      </c>
      <c r="N858" s="157">
        <f t="shared" si="150"/>
        <v>2000000</v>
      </c>
      <c r="O858" s="158">
        <f t="shared" si="151"/>
        <v>520</v>
      </c>
      <c r="P858" s="42"/>
    </row>
    <row r="859" spans="1:16" x14ac:dyDescent="0.2">
      <c r="A859" s="156">
        <v>851</v>
      </c>
      <c r="B859" s="157">
        <v>17944000</v>
      </c>
      <c r="C859" s="42">
        <v>2512.16</v>
      </c>
      <c r="D859" s="43">
        <f t="shared" si="155"/>
        <v>2000000</v>
      </c>
      <c r="E859" s="43">
        <f t="shared" si="155"/>
        <v>4</v>
      </c>
      <c r="F859" s="43">
        <f t="shared" si="155"/>
        <v>10000000</v>
      </c>
      <c r="G859" s="43">
        <f t="shared" si="155"/>
        <v>3</v>
      </c>
      <c r="H859" s="46">
        <f t="shared" si="147"/>
        <v>0.44583147570218457</v>
      </c>
      <c r="I859" s="46">
        <f t="shared" si="148"/>
        <v>0.44271065537226928</v>
      </c>
      <c r="J859" s="42">
        <f t="shared" si="153"/>
        <v>1120</v>
      </c>
      <c r="K859" s="42">
        <f t="shared" si="153"/>
        <v>1112.1599999999999</v>
      </c>
      <c r="L859" s="43">
        <f t="shared" si="154"/>
        <v>8000000</v>
      </c>
      <c r="M859" s="157">
        <f t="shared" si="149"/>
        <v>7944000</v>
      </c>
      <c r="N859" s="157">
        <f t="shared" si="150"/>
        <v>2000000</v>
      </c>
      <c r="O859" s="158">
        <f t="shared" si="151"/>
        <v>280</v>
      </c>
      <c r="P859" s="42"/>
    </row>
    <row r="860" spans="1:16" x14ac:dyDescent="0.2">
      <c r="A860" s="156">
        <v>852</v>
      </c>
      <c r="B860" s="157">
        <v>40000000</v>
      </c>
      <c r="C860" s="42">
        <v>6400</v>
      </c>
      <c r="D860" s="43">
        <f t="shared" si="155"/>
        <v>2000000</v>
      </c>
      <c r="E860" s="43">
        <f t="shared" si="155"/>
        <v>4</v>
      </c>
      <c r="F860" s="43">
        <f t="shared" si="155"/>
        <v>10000000</v>
      </c>
      <c r="G860" s="43">
        <f t="shared" si="155"/>
        <v>3</v>
      </c>
      <c r="H860" s="46">
        <f t="shared" si="147"/>
        <v>0.2</v>
      </c>
      <c r="I860" s="46">
        <f t="shared" si="148"/>
        <v>0.75</v>
      </c>
      <c r="J860" s="42">
        <f t="shared" si="153"/>
        <v>1280</v>
      </c>
      <c r="K860" s="42">
        <f t="shared" si="153"/>
        <v>4800</v>
      </c>
      <c r="L860" s="43">
        <f t="shared" si="154"/>
        <v>8000000</v>
      </c>
      <c r="M860" s="157">
        <f t="shared" si="149"/>
        <v>30000000</v>
      </c>
      <c r="N860" s="157">
        <f t="shared" si="150"/>
        <v>2000000</v>
      </c>
      <c r="O860" s="158">
        <f t="shared" si="151"/>
        <v>320</v>
      </c>
      <c r="P860" s="42"/>
    </row>
    <row r="861" spans="1:16" x14ac:dyDescent="0.2">
      <c r="A861" s="156">
        <v>853</v>
      </c>
      <c r="B861" s="157">
        <v>40000000</v>
      </c>
      <c r="C861" s="42">
        <v>11200</v>
      </c>
      <c r="D861" s="43">
        <f t="shared" si="155"/>
        <v>2000000</v>
      </c>
      <c r="E861" s="43">
        <f t="shared" si="155"/>
        <v>4</v>
      </c>
      <c r="F861" s="43">
        <f t="shared" si="155"/>
        <v>10000000</v>
      </c>
      <c r="G861" s="43">
        <f t="shared" si="155"/>
        <v>3</v>
      </c>
      <c r="H861" s="46">
        <f t="shared" si="147"/>
        <v>0.2</v>
      </c>
      <c r="I861" s="46">
        <f t="shared" si="148"/>
        <v>0.75</v>
      </c>
      <c r="J861" s="42">
        <f t="shared" si="153"/>
        <v>2240</v>
      </c>
      <c r="K861" s="42">
        <f t="shared" si="153"/>
        <v>8400</v>
      </c>
      <c r="L861" s="43">
        <f t="shared" si="154"/>
        <v>8000000</v>
      </c>
      <c r="M861" s="157">
        <f t="shared" si="149"/>
        <v>30000000</v>
      </c>
      <c r="N861" s="157">
        <f t="shared" si="150"/>
        <v>2000000</v>
      </c>
      <c r="O861" s="158">
        <f t="shared" si="151"/>
        <v>560</v>
      </c>
      <c r="P861" s="42"/>
    </row>
    <row r="862" spans="1:16" x14ac:dyDescent="0.2">
      <c r="A862" s="156">
        <v>854</v>
      </c>
      <c r="B862" s="157">
        <v>13186000</v>
      </c>
      <c r="C862" s="42">
        <v>1714.18</v>
      </c>
      <c r="D862" s="43">
        <f t="shared" si="155"/>
        <v>2000000</v>
      </c>
      <c r="E862" s="43">
        <f t="shared" si="155"/>
        <v>4</v>
      </c>
      <c r="F862" s="43">
        <f t="shared" si="155"/>
        <v>10000000</v>
      </c>
      <c r="G862" s="43">
        <f t="shared" si="155"/>
        <v>3</v>
      </c>
      <c r="H862" s="46">
        <f t="shared" si="147"/>
        <v>0.60670408008493859</v>
      </c>
      <c r="I862" s="46">
        <f t="shared" si="148"/>
        <v>0.24161989989382679</v>
      </c>
      <c r="J862" s="42">
        <f t="shared" si="153"/>
        <v>1040</v>
      </c>
      <c r="K862" s="42">
        <f t="shared" si="153"/>
        <v>414.18</v>
      </c>
      <c r="L862" s="43">
        <f t="shared" si="154"/>
        <v>8000000</v>
      </c>
      <c r="M862" s="157">
        <f t="shared" si="149"/>
        <v>3186000</v>
      </c>
      <c r="N862" s="157">
        <f t="shared" si="150"/>
        <v>2000000</v>
      </c>
      <c r="O862" s="158">
        <f t="shared" si="151"/>
        <v>260</v>
      </c>
      <c r="P862" s="42"/>
    </row>
    <row r="863" spans="1:16" x14ac:dyDescent="0.2">
      <c r="A863" s="156">
        <v>855</v>
      </c>
      <c r="B863" s="157">
        <v>19368000</v>
      </c>
      <c r="C863" s="42">
        <v>2517.84</v>
      </c>
      <c r="D863" s="43">
        <f t="shared" si="155"/>
        <v>2000000</v>
      </c>
      <c r="E863" s="43">
        <f t="shared" si="155"/>
        <v>4</v>
      </c>
      <c r="F863" s="43">
        <f t="shared" si="155"/>
        <v>10000000</v>
      </c>
      <c r="G863" s="43">
        <f t="shared" si="155"/>
        <v>3</v>
      </c>
      <c r="H863" s="46">
        <f t="shared" si="147"/>
        <v>0.41305245766212306</v>
      </c>
      <c r="I863" s="46">
        <f t="shared" si="148"/>
        <v>0.48368442792234612</v>
      </c>
      <c r="J863" s="42">
        <f t="shared" si="153"/>
        <v>1040</v>
      </c>
      <c r="K863" s="42">
        <f t="shared" si="153"/>
        <v>1217.8399999999999</v>
      </c>
      <c r="L863" s="43">
        <f t="shared" si="154"/>
        <v>7999999.9999999991</v>
      </c>
      <c r="M863" s="157">
        <f t="shared" si="149"/>
        <v>9368000</v>
      </c>
      <c r="N863" s="157">
        <f t="shared" si="150"/>
        <v>2000000</v>
      </c>
      <c r="O863" s="158">
        <f t="shared" si="151"/>
        <v>260</v>
      </c>
      <c r="P863" s="42"/>
    </row>
    <row r="864" spans="1:16" x14ac:dyDescent="0.2">
      <c r="A864" s="156">
        <v>856</v>
      </c>
      <c r="B864" s="157">
        <v>1835000</v>
      </c>
      <c r="C864" s="42">
        <v>440.4</v>
      </c>
      <c r="D864" s="43">
        <f t="shared" si="155"/>
        <v>2000000</v>
      </c>
      <c r="E864" s="43">
        <f t="shared" si="155"/>
        <v>4</v>
      </c>
      <c r="F864" s="43">
        <f t="shared" si="155"/>
        <v>10000000</v>
      </c>
      <c r="G864" s="43">
        <f t="shared" si="155"/>
        <v>3</v>
      </c>
      <c r="H864" s="46">
        <f t="shared" si="147"/>
        <v>0</v>
      </c>
      <c r="I864" s="46">
        <f t="shared" si="148"/>
        <v>0</v>
      </c>
      <c r="J864" s="42">
        <f t="shared" si="153"/>
        <v>0</v>
      </c>
      <c r="K864" s="42">
        <f t="shared" si="153"/>
        <v>0</v>
      </c>
      <c r="L864" s="43">
        <f t="shared" si="154"/>
        <v>0</v>
      </c>
      <c r="M864" s="157">
        <f t="shared" si="149"/>
        <v>0</v>
      </c>
      <c r="N864" s="157">
        <f t="shared" si="150"/>
        <v>1835000</v>
      </c>
      <c r="O864" s="158">
        <f t="shared" si="151"/>
        <v>440.4</v>
      </c>
      <c r="P864" s="42"/>
    </row>
    <row r="865" spans="1:16" x14ac:dyDescent="0.2">
      <c r="A865" s="156">
        <v>857</v>
      </c>
      <c r="B865" s="157">
        <v>800000</v>
      </c>
      <c r="C865" s="42">
        <v>232</v>
      </c>
      <c r="D865" s="43">
        <f t="shared" si="155"/>
        <v>2000000</v>
      </c>
      <c r="E865" s="43">
        <f t="shared" si="155"/>
        <v>4</v>
      </c>
      <c r="F865" s="43">
        <f t="shared" si="155"/>
        <v>10000000</v>
      </c>
      <c r="G865" s="43">
        <f t="shared" si="155"/>
        <v>3</v>
      </c>
      <c r="H865" s="46">
        <f t="shared" si="147"/>
        <v>0</v>
      </c>
      <c r="I865" s="46">
        <f t="shared" si="148"/>
        <v>0</v>
      </c>
      <c r="J865" s="42">
        <f t="shared" si="153"/>
        <v>0</v>
      </c>
      <c r="K865" s="42">
        <f t="shared" si="153"/>
        <v>0</v>
      </c>
      <c r="L865" s="43">
        <f t="shared" si="154"/>
        <v>0</v>
      </c>
      <c r="M865" s="157">
        <f t="shared" si="149"/>
        <v>0</v>
      </c>
      <c r="N865" s="157">
        <f t="shared" si="150"/>
        <v>800000</v>
      </c>
      <c r="O865" s="158">
        <f t="shared" si="151"/>
        <v>232</v>
      </c>
      <c r="P865" s="42"/>
    </row>
    <row r="866" spans="1:16" x14ac:dyDescent="0.2">
      <c r="A866" s="156">
        <v>858</v>
      </c>
      <c r="B866" s="157">
        <v>4950000</v>
      </c>
      <c r="C866" s="42">
        <v>1287</v>
      </c>
      <c r="D866" s="43">
        <f t="shared" si="155"/>
        <v>2000000</v>
      </c>
      <c r="E866" s="43">
        <f t="shared" si="155"/>
        <v>4</v>
      </c>
      <c r="F866" s="43">
        <f t="shared" si="155"/>
        <v>10000000</v>
      </c>
      <c r="G866" s="43">
        <f t="shared" si="155"/>
        <v>3</v>
      </c>
      <c r="H866" s="46">
        <f t="shared" si="147"/>
        <v>0.59595959595959591</v>
      </c>
      <c r="I866" s="46">
        <f t="shared" si="148"/>
        <v>0</v>
      </c>
      <c r="J866" s="42">
        <f t="shared" si="153"/>
        <v>766.99999999999989</v>
      </c>
      <c r="K866" s="42">
        <f t="shared" si="153"/>
        <v>0</v>
      </c>
      <c r="L866" s="43">
        <f t="shared" si="154"/>
        <v>2949999.9999999995</v>
      </c>
      <c r="M866" s="157">
        <f t="shared" si="149"/>
        <v>0</v>
      </c>
      <c r="N866" s="157">
        <f t="shared" si="150"/>
        <v>2000000.0000000005</v>
      </c>
      <c r="O866" s="158">
        <f t="shared" si="151"/>
        <v>520.00000000000011</v>
      </c>
      <c r="P866" s="42"/>
    </row>
    <row r="867" spans="1:16" x14ac:dyDescent="0.2">
      <c r="A867" s="156">
        <v>859</v>
      </c>
      <c r="B867" s="157">
        <v>39625000</v>
      </c>
      <c r="C867" s="42">
        <v>8321.25</v>
      </c>
      <c r="D867" s="43">
        <f t="shared" si="155"/>
        <v>2000000</v>
      </c>
      <c r="E867" s="43">
        <f t="shared" si="155"/>
        <v>4</v>
      </c>
      <c r="F867" s="43">
        <f t="shared" si="155"/>
        <v>10000000</v>
      </c>
      <c r="G867" s="43">
        <f t="shared" si="155"/>
        <v>3</v>
      </c>
      <c r="H867" s="46">
        <f t="shared" si="147"/>
        <v>0.20189274447949526</v>
      </c>
      <c r="I867" s="46">
        <f t="shared" si="148"/>
        <v>0.74763406940063093</v>
      </c>
      <c r="J867" s="42">
        <f t="shared" si="153"/>
        <v>1680</v>
      </c>
      <c r="K867" s="42">
        <f t="shared" si="153"/>
        <v>6221.25</v>
      </c>
      <c r="L867" s="43">
        <f t="shared" si="154"/>
        <v>8000000</v>
      </c>
      <c r="M867" s="157">
        <f t="shared" si="149"/>
        <v>29625000</v>
      </c>
      <c r="N867" s="157">
        <f t="shared" si="150"/>
        <v>2000000</v>
      </c>
      <c r="O867" s="158">
        <f t="shared" si="151"/>
        <v>420</v>
      </c>
      <c r="P867" s="42"/>
    </row>
    <row r="868" spans="1:16" x14ac:dyDescent="0.2">
      <c r="A868" s="156">
        <v>860</v>
      </c>
      <c r="B868" s="157">
        <v>36460000</v>
      </c>
      <c r="C868" s="42">
        <v>9115</v>
      </c>
      <c r="D868" s="43">
        <f t="shared" si="155"/>
        <v>2000000</v>
      </c>
      <c r="E868" s="43">
        <f t="shared" si="155"/>
        <v>4</v>
      </c>
      <c r="F868" s="43">
        <f t="shared" si="155"/>
        <v>10000000</v>
      </c>
      <c r="G868" s="43">
        <f t="shared" si="155"/>
        <v>3</v>
      </c>
      <c r="H868" s="46">
        <f t="shared" si="147"/>
        <v>0.21941854086670323</v>
      </c>
      <c r="I868" s="46">
        <f t="shared" si="148"/>
        <v>0.72572682391662091</v>
      </c>
      <c r="J868" s="42">
        <f t="shared" si="153"/>
        <v>2000</v>
      </c>
      <c r="K868" s="42">
        <f t="shared" si="153"/>
        <v>6615</v>
      </c>
      <c r="L868" s="43">
        <f t="shared" si="154"/>
        <v>8000000</v>
      </c>
      <c r="M868" s="157">
        <f t="shared" si="149"/>
        <v>26460000</v>
      </c>
      <c r="N868" s="157">
        <f t="shared" si="150"/>
        <v>2000000</v>
      </c>
      <c r="O868" s="158">
        <f t="shared" si="151"/>
        <v>500</v>
      </c>
      <c r="P868" s="42"/>
    </row>
    <row r="869" spans="1:16" x14ac:dyDescent="0.2">
      <c r="A869" s="156">
        <v>861</v>
      </c>
      <c r="B869" s="157">
        <v>5551000</v>
      </c>
      <c r="C869" s="42">
        <v>1332.24</v>
      </c>
      <c r="D869" s="43">
        <f t="shared" si="155"/>
        <v>2000000</v>
      </c>
      <c r="E869" s="43">
        <f t="shared" si="155"/>
        <v>4</v>
      </c>
      <c r="F869" s="43">
        <f t="shared" si="155"/>
        <v>10000000</v>
      </c>
      <c r="G869" s="43">
        <f t="shared" si="155"/>
        <v>3</v>
      </c>
      <c r="H869" s="46">
        <f t="shared" si="147"/>
        <v>0.63970455773734458</v>
      </c>
      <c r="I869" s="46">
        <f t="shared" si="148"/>
        <v>0</v>
      </c>
      <c r="J869" s="42">
        <f t="shared" si="153"/>
        <v>852.2399999999999</v>
      </c>
      <c r="K869" s="42">
        <f t="shared" si="153"/>
        <v>0</v>
      </c>
      <c r="L869" s="43">
        <f t="shared" si="154"/>
        <v>3551000</v>
      </c>
      <c r="M869" s="157">
        <f t="shared" si="149"/>
        <v>0</v>
      </c>
      <c r="N869" s="157">
        <f t="shared" si="150"/>
        <v>2000000</v>
      </c>
      <c r="O869" s="158">
        <f t="shared" si="151"/>
        <v>480.00000000000011</v>
      </c>
      <c r="P869" s="42"/>
    </row>
    <row r="870" spans="1:16" x14ac:dyDescent="0.2">
      <c r="A870" s="156">
        <v>862</v>
      </c>
      <c r="B870" s="157">
        <v>35752000</v>
      </c>
      <c r="C870" s="42">
        <v>5005.28</v>
      </c>
      <c r="D870" s="43">
        <f t="shared" si="155"/>
        <v>2000000</v>
      </c>
      <c r="E870" s="43">
        <f t="shared" si="155"/>
        <v>4</v>
      </c>
      <c r="F870" s="43">
        <f t="shared" si="155"/>
        <v>10000000</v>
      </c>
      <c r="G870" s="43">
        <f t="shared" si="155"/>
        <v>3</v>
      </c>
      <c r="H870" s="46">
        <f t="shared" si="147"/>
        <v>0.22376370552696354</v>
      </c>
      <c r="I870" s="46">
        <f t="shared" si="148"/>
        <v>0.72029536809129557</v>
      </c>
      <c r="J870" s="42">
        <f t="shared" si="153"/>
        <v>1120</v>
      </c>
      <c r="K870" s="42">
        <f t="shared" si="153"/>
        <v>3605.2799999999997</v>
      </c>
      <c r="L870" s="43">
        <f t="shared" si="154"/>
        <v>8000000</v>
      </c>
      <c r="M870" s="157">
        <f t="shared" si="149"/>
        <v>25752000</v>
      </c>
      <c r="N870" s="157">
        <f t="shared" si="150"/>
        <v>2000000</v>
      </c>
      <c r="O870" s="158">
        <f t="shared" si="151"/>
        <v>280</v>
      </c>
      <c r="P870" s="42"/>
    </row>
    <row r="871" spans="1:16" x14ac:dyDescent="0.2">
      <c r="A871" s="156">
        <v>863</v>
      </c>
      <c r="B871" s="157">
        <v>800000</v>
      </c>
      <c r="C871" s="42">
        <v>200</v>
      </c>
      <c r="D871" s="43">
        <f t="shared" si="155"/>
        <v>2000000</v>
      </c>
      <c r="E871" s="43">
        <f t="shared" si="155"/>
        <v>4</v>
      </c>
      <c r="F871" s="43">
        <f t="shared" si="155"/>
        <v>10000000</v>
      </c>
      <c r="G871" s="43">
        <f t="shared" si="155"/>
        <v>3</v>
      </c>
      <c r="H871" s="46">
        <f t="shared" si="147"/>
        <v>0</v>
      </c>
      <c r="I871" s="46">
        <f t="shared" si="148"/>
        <v>0</v>
      </c>
      <c r="J871" s="42">
        <f t="shared" si="153"/>
        <v>0</v>
      </c>
      <c r="K871" s="42">
        <f t="shared" si="153"/>
        <v>0</v>
      </c>
      <c r="L871" s="43">
        <f t="shared" si="154"/>
        <v>0</v>
      </c>
      <c r="M871" s="157">
        <f t="shared" si="149"/>
        <v>0</v>
      </c>
      <c r="N871" s="157">
        <f t="shared" si="150"/>
        <v>800000</v>
      </c>
      <c r="O871" s="158">
        <f t="shared" si="151"/>
        <v>200</v>
      </c>
      <c r="P871" s="42"/>
    </row>
    <row r="872" spans="1:16" x14ac:dyDescent="0.2">
      <c r="A872" s="156">
        <v>864</v>
      </c>
      <c r="B872" s="157">
        <v>28433000</v>
      </c>
      <c r="C872" s="42">
        <v>7392.58</v>
      </c>
      <c r="D872" s="43">
        <f t="shared" si="155"/>
        <v>2000000</v>
      </c>
      <c r="E872" s="43">
        <f t="shared" si="155"/>
        <v>4</v>
      </c>
      <c r="F872" s="43">
        <f t="shared" si="155"/>
        <v>10000000</v>
      </c>
      <c r="G872" s="43">
        <f t="shared" si="155"/>
        <v>3</v>
      </c>
      <c r="H872" s="46">
        <f t="shared" si="147"/>
        <v>0.28136320472690185</v>
      </c>
      <c r="I872" s="46">
        <f t="shared" si="148"/>
        <v>0.64829599409137273</v>
      </c>
      <c r="J872" s="42">
        <f t="shared" si="153"/>
        <v>2080</v>
      </c>
      <c r="K872" s="42">
        <f t="shared" si="153"/>
        <v>4792.58</v>
      </c>
      <c r="L872" s="43">
        <f t="shared" si="154"/>
        <v>8000000</v>
      </c>
      <c r="M872" s="157">
        <f t="shared" si="149"/>
        <v>18433000</v>
      </c>
      <c r="N872" s="157">
        <f t="shared" si="150"/>
        <v>2000000</v>
      </c>
      <c r="O872" s="158">
        <f t="shared" si="151"/>
        <v>520</v>
      </c>
      <c r="P872" s="42"/>
    </row>
    <row r="873" spans="1:16" x14ac:dyDescent="0.2">
      <c r="A873" s="156">
        <v>865</v>
      </c>
      <c r="B873" s="157">
        <v>16533000</v>
      </c>
      <c r="C873" s="42">
        <v>3637.26</v>
      </c>
      <c r="D873" s="43">
        <f t="shared" si="155"/>
        <v>2000000</v>
      </c>
      <c r="E873" s="43">
        <f t="shared" si="155"/>
        <v>4</v>
      </c>
      <c r="F873" s="43">
        <f t="shared" si="155"/>
        <v>10000000</v>
      </c>
      <c r="G873" s="43">
        <f t="shared" si="155"/>
        <v>3</v>
      </c>
      <c r="H873" s="46">
        <f t="shared" si="147"/>
        <v>0.48388072340168148</v>
      </c>
      <c r="I873" s="46">
        <f t="shared" si="148"/>
        <v>0.39514909574789814</v>
      </c>
      <c r="J873" s="42">
        <f t="shared" si="153"/>
        <v>1760</v>
      </c>
      <c r="K873" s="42">
        <f t="shared" si="153"/>
        <v>1437.26</v>
      </c>
      <c r="L873" s="43">
        <f t="shared" si="154"/>
        <v>8000000</v>
      </c>
      <c r="M873" s="157">
        <f t="shared" si="149"/>
        <v>6533000</v>
      </c>
      <c r="N873" s="157">
        <f t="shared" si="150"/>
        <v>2000000</v>
      </c>
      <c r="O873" s="158">
        <f t="shared" si="151"/>
        <v>440</v>
      </c>
      <c r="P873" s="42"/>
    </row>
    <row r="874" spans="1:16" x14ac:dyDescent="0.2">
      <c r="A874" s="156">
        <v>866</v>
      </c>
      <c r="B874" s="157">
        <v>40000000</v>
      </c>
      <c r="C874" s="42">
        <v>10000</v>
      </c>
      <c r="D874" s="43">
        <f t="shared" ref="D874:G889" si="156">D873</f>
        <v>2000000</v>
      </c>
      <c r="E874" s="43">
        <f t="shared" si="156"/>
        <v>4</v>
      </c>
      <c r="F874" s="43">
        <f t="shared" si="156"/>
        <v>10000000</v>
      </c>
      <c r="G874" s="43">
        <f t="shared" si="156"/>
        <v>3</v>
      </c>
      <c r="H874" s="46">
        <f t="shared" si="147"/>
        <v>0.2</v>
      </c>
      <c r="I874" s="46">
        <f t="shared" si="148"/>
        <v>0.75</v>
      </c>
      <c r="J874" s="42">
        <f t="shared" si="153"/>
        <v>2000</v>
      </c>
      <c r="K874" s="42">
        <f t="shared" si="153"/>
        <v>7500</v>
      </c>
      <c r="L874" s="43">
        <f t="shared" si="154"/>
        <v>8000000</v>
      </c>
      <c r="M874" s="157">
        <f t="shared" si="149"/>
        <v>30000000</v>
      </c>
      <c r="N874" s="157">
        <f t="shared" si="150"/>
        <v>2000000</v>
      </c>
      <c r="O874" s="158">
        <f t="shared" si="151"/>
        <v>500</v>
      </c>
      <c r="P874" s="42"/>
    </row>
    <row r="875" spans="1:16" x14ac:dyDescent="0.2">
      <c r="A875" s="156">
        <v>867</v>
      </c>
      <c r="B875" s="157">
        <v>29119000</v>
      </c>
      <c r="C875" s="42">
        <v>9026.89</v>
      </c>
      <c r="D875" s="43">
        <f t="shared" si="156"/>
        <v>2000000</v>
      </c>
      <c r="E875" s="43">
        <f t="shared" si="156"/>
        <v>4</v>
      </c>
      <c r="F875" s="43">
        <f t="shared" si="156"/>
        <v>10000000</v>
      </c>
      <c r="G875" s="43">
        <f t="shared" si="156"/>
        <v>3</v>
      </c>
      <c r="H875" s="46">
        <f t="shared" si="147"/>
        <v>0.2747347092963357</v>
      </c>
      <c r="I875" s="46">
        <f t="shared" si="148"/>
        <v>0.65658161337958032</v>
      </c>
      <c r="J875" s="42">
        <f t="shared" si="153"/>
        <v>2479.9999999999995</v>
      </c>
      <c r="K875" s="42">
        <f t="shared" si="153"/>
        <v>5926.8899999999994</v>
      </c>
      <c r="L875" s="43">
        <f t="shared" si="154"/>
        <v>7999999.9999999991</v>
      </c>
      <c r="M875" s="157">
        <f t="shared" si="149"/>
        <v>19119000</v>
      </c>
      <c r="N875" s="157">
        <f t="shared" si="150"/>
        <v>2000000</v>
      </c>
      <c r="O875" s="158">
        <f t="shared" si="151"/>
        <v>620</v>
      </c>
      <c r="P875" s="42"/>
    </row>
    <row r="876" spans="1:16" x14ac:dyDescent="0.2">
      <c r="A876" s="156">
        <v>868</v>
      </c>
      <c r="B876" s="157">
        <v>25686000</v>
      </c>
      <c r="C876" s="42">
        <v>3339.18</v>
      </c>
      <c r="D876" s="43">
        <f t="shared" si="156"/>
        <v>2000000</v>
      </c>
      <c r="E876" s="43">
        <f t="shared" si="156"/>
        <v>4</v>
      </c>
      <c r="F876" s="43">
        <f t="shared" si="156"/>
        <v>10000000</v>
      </c>
      <c r="G876" s="43">
        <f t="shared" si="156"/>
        <v>3</v>
      </c>
      <c r="H876" s="46">
        <f t="shared" si="147"/>
        <v>0.31145371019232265</v>
      </c>
      <c r="I876" s="46">
        <f t="shared" si="148"/>
        <v>0.61068286225959667</v>
      </c>
      <c r="J876" s="42">
        <f t="shared" si="153"/>
        <v>1040</v>
      </c>
      <c r="K876" s="42">
        <f t="shared" si="153"/>
        <v>2039.1799999999998</v>
      </c>
      <c r="L876" s="43">
        <f t="shared" si="154"/>
        <v>8000000</v>
      </c>
      <c r="M876" s="157">
        <f t="shared" si="149"/>
        <v>15686000</v>
      </c>
      <c r="N876" s="157">
        <f t="shared" si="150"/>
        <v>2000000</v>
      </c>
      <c r="O876" s="158">
        <f t="shared" si="151"/>
        <v>260</v>
      </c>
      <c r="P876" s="42"/>
    </row>
    <row r="877" spans="1:16" x14ac:dyDescent="0.2">
      <c r="A877" s="156">
        <v>869</v>
      </c>
      <c r="B877" s="157">
        <v>800000</v>
      </c>
      <c r="C877" s="42">
        <v>128</v>
      </c>
      <c r="D877" s="43">
        <f t="shared" si="156"/>
        <v>2000000</v>
      </c>
      <c r="E877" s="43">
        <f t="shared" si="156"/>
        <v>4</v>
      </c>
      <c r="F877" s="43">
        <f t="shared" si="156"/>
        <v>10000000</v>
      </c>
      <c r="G877" s="43">
        <f t="shared" si="156"/>
        <v>3</v>
      </c>
      <c r="H877" s="46">
        <f t="shared" si="147"/>
        <v>0</v>
      </c>
      <c r="I877" s="46">
        <f t="shared" si="148"/>
        <v>0</v>
      </c>
      <c r="J877" s="42">
        <f t="shared" si="153"/>
        <v>0</v>
      </c>
      <c r="K877" s="42">
        <f t="shared" si="153"/>
        <v>0</v>
      </c>
      <c r="L877" s="43">
        <f t="shared" si="154"/>
        <v>0</v>
      </c>
      <c r="M877" s="157">
        <f t="shared" si="149"/>
        <v>0</v>
      </c>
      <c r="N877" s="157">
        <f t="shared" si="150"/>
        <v>800000</v>
      </c>
      <c r="O877" s="158">
        <f t="shared" si="151"/>
        <v>128</v>
      </c>
      <c r="P877" s="42"/>
    </row>
    <row r="878" spans="1:16" x14ac:dyDescent="0.2">
      <c r="A878" s="156">
        <v>870</v>
      </c>
      <c r="B878" s="157">
        <v>1171000</v>
      </c>
      <c r="C878" s="42">
        <v>245.91</v>
      </c>
      <c r="D878" s="43">
        <f t="shared" si="156"/>
        <v>2000000</v>
      </c>
      <c r="E878" s="43">
        <f t="shared" si="156"/>
        <v>4</v>
      </c>
      <c r="F878" s="43">
        <f t="shared" si="156"/>
        <v>10000000</v>
      </c>
      <c r="G878" s="43">
        <f t="shared" si="156"/>
        <v>3</v>
      </c>
      <c r="H878" s="46">
        <f t="shared" si="147"/>
        <v>0</v>
      </c>
      <c r="I878" s="46">
        <f t="shared" si="148"/>
        <v>0</v>
      </c>
      <c r="J878" s="42">
        <f t="shared" si="153"/>
        <v>0</v>
      </c>
      <c r="K878" s="42">
        <f t="shared" si="153"/>
        <v>0</v>
      </c>
      <c r="L878" s="43">
        <f t="shared" si="154"/>
        <v>0</v>
      </c>
      <c r="M878" s="157">
        <f t="shared" si="149"/>
        <v>0</v>
      </c>
      <c r="N878" s="157">
        <f t="shared" si="150"/>
        <v>1171000</v>
      </c>
      <c r="O878" s="158">
        <f t="shared" si="151"/>
        <v>245.91</v>
      </c>
      <c r="P878" s="42"/>
    </row>
    <row r="879" spans="1:16" x14ac:dyDescent="0.2">
      <c r="A879" s="156">
        <v>871</v>
      </c>
      <c r="B879" s="157">
        <v>24018000</v>
      </c>
      <c r="C879" s="42">
        <v>3602.7</v>
      </c>
      <c r="D879" s="43">
        <f t="shared" si="156"/>
        <v>2000000</v>
      </c>
      <c r="E879" s="43">
        <f t="shared" si="156"/>
        <v>4</v>
      </c>
      <c r="F879" s="43">
        <f t="shared" si="156"/>
        <v>10000000</v>
      </c>
      <c r="G879" s="43">
        <f t="shared" si="156"/>
        <v>3</v>
      </c>
      <c r="H879" s="46">
        <f t="shared" si="147"/>
        <v>0.33308352069281372</v>
      </c>
      <c r="I879" s="46">
        <f t="shared" si="148"/>
        <v>0.58364559913398284</v>
      </c>
      <c r="J879" s="42">
        <f t="shared" si="153"/>
        <v>1200</v>
      </c>
      <c r="K879" s="42">
        <f t="shared" si="153"/>
        <v>2102.6999999999998</v>
      </c>
      <c r="L879" s="43">
        <f t="shared" si="154"/>
        <v>8000000</v>
      </c>
      <c r="M879" s="157">
        <f t="shared" si="149"/>
        <v>14018000</v>
      </c>
      <c r="N879" s="157">
        <f t="shared" si="150"/>
        <v>2000000</v>
      </c>
      <c r="O879" s="158">
        <f t="shared" si="151"/>
        <v>300</v>
      </c>
      <c r="P879" s="42"/>
    </row>
    <row r="880" spans="1:16" x14ac:dyDescent="0.2">
      <c r="A880" s="156">
        <v>872</v>
      </c>
      <c r="B880" s="157">
        <v>12336000</v>
      </c>
      <c r="C880" s="42">
        <v>2343.84</v>
      </c>
      <c r="D880" s="43">
        <f t="shared" si="156"/>
        <v>2000000</v>
      </c>
      <c r="E880" s="43">
        <f t="shared" si="156"/>
        <v>4</v>
      </c>
      <c r="F880" s="43">
        <f t="shared" si="156"/>
        <v>10000000</v>
      </c>
      <c r="G880" s="43">
        <f t="shared" si="156"/>
        <v>3</v>
      </c>
      <c r="H880" s="46">
        <f t="shared" si="147"/>
        <v>0.64850843060959795</v>
      </c>
      <c r="I880" s="46">
        <f t="shared" si="148"/>
        <v>0.18936446173800259</v>
      </c>
      <c r="J880" s="42">
        <f t="shared" si="153"/>
        <v>1520.0000000000002</v>
      </c>
      <c r="K880" s="42">
        <f t="shared" si="153"/>
        <v>443.84000000000003</v>
      </c>
      <c r="L880" s="43">
        <f t="shared" si="154"/>
        <v>8000000</v>
      </c>
      <c r="M880" s="157">
        <f t="shared" si="149"/>
        <v>2336000</v>
      </c>
      <c r="N880" s="157">
        <f t="shared" si="150"/>
        <v>2000000</v>
      </c>
      <c r="O880" s="158">
        <f t="shared" si="151"/>
        <v>380</v>
      </c>
      <c r="P880" s="42"/>
    </row>
    <row r="881" spans="1:16" x14ac:dyDescent="0.2">
      <c r="A881" s="156">
        <v>873</v>
      </c>
      <c r="B881" s="157">
        <v>800000</v>
      </c>
      <c r="C881" s="42">
        <v>192</v>
      </c>
      <c r="D881" s="43">
        <f t="shared" si="156"/>
        <v>2000000</v>
      </c>
      <c r="E881" s="43">
        <f t="shared" si="156"/>
        <v>4</v>
      </c>
      <c r="F881" s="43">
        <f t="shared" si="156"/>
        <v>10000000</v>
      </c>
      <c r="G881" s="43">
        <f t="shared" si="156"/>
        <v>3</v>
      </c>
      <c r="H881" s="46">
        <f t="shared" si="147"/>
        <v>0</v>
      </c>
      <c r="I881" s="46">
        <f t="shared" si="148"/>
        <v>0</v>
      </c>
      <c r="J881" s="42">
        <f t="shared" si="153"/>
        <v>0</v>
      </c>
      <c r="K881" s="42">
        <f t="shared" si="153"/>
        <v>0</v>
      </c>
      <c r="L881" s="43">
        <f t="shared" si="154"/>
        <v>0</v>
      </c>
      <c r="M881" s="157">
        <f t="shared" si="149"/>
        <v>0</v>
      </c>
      <c r="N881" s="157">
        <f t="shared" si="150"/>
        <v>800000</v>
      </c>
      <c r="O881" s="158">
        <f t="shared" si="151"/>
        <v>192</v>
      </c>
      <c r="P881" s="42"/>
    </row>
    <row r="882" spans="1:16" x14ac:dyDescent="0.2">
      <c r="A882" s="156">
        <v>874</v>
      </c>
      <c r="B882" s="157">
        <v>800000</v>
      </c>
      <c r="C882" s="42">
        <v>176</v>
      </c>
      <c r="D882" s="43">
        <f t="shared" si="156"/>
        <v>2000000</v>
      </c>
      <c r="E882" s="43">
        <f t="shared" si="156"/>
        <v>4</v>
      </c>
      <c r="F882" s="43">
        <f t="shared" si="156"/>
        <v>10000000</v>
      </c>
      <c r="G882" s="43">
        <f t="shared" si="156"/>
        <v>3</v>
      </c>
      <c r="H882" s="46">
        <f t="shared" si="147"/>
        <v>0</v>
      </c>
      <c r="I882" s="46">
        <f t="shared" si="148"/>
        <v>0</v>
      </c>
      <c r="J882" s="42">
        <f t="shared" si="153"/>
        <v>0</v>
      </c>
      <c r="K882" s="42">
        <f t="shared" si="153"/>
        <v>0</v>
      </c>
      <c r="L882" s="43">
        <f t="shared" si="154"/>
        <v>0</v>
      </c>
      <c r="M882" s="157">
        <f t="shared" si="149"/>
        <v>0</v>
      </c>
      <c r="N882" s="157">
        <f t="shared" si="150"/>
        <v>800000</v>
      </c>
      <c r="O882" s="158">
        <f t="shared" si="151"/>
        <v>176</v>
      </c>
      <c r="P882" s="42"/>
    </row>
    <row r="883" spans="1:16" x14ac:dyDescent="0.2">
      <c r="A883" s="156">
        <v>875</v>
      </c>
      <c r="B883" s="157">
        <v>800000</v>
      </c>
      <c r="C883" s="42">
        <v>248</v>
      </c>
      <c r="D883" s="43">
        <f t="shared" si="156"/>
        <v>2000000</v>
      </c>
      <c r="E883" s="43">
        <f t="shared" si="156"/>
        <v>4</v>
      </c>
      <c r="F883" s="43">
        <f t="shared" si="156"/>
        <v>10000000</v>
      </c>
      <c r="G883" s="43">
        <f t="shared" si="156"/>
        <v>3</v>
      </c>
      <c r="H883" s="46">
        <f t="shared" si="147"/>
        <v>0</v>
      </c>
      <c r="I883" s="46">
        <f t="shared" si="148"/>
        <v>0</v>
      </c>
      <c r="J883" s="42">
        <f t="shared" si="153"/>
        <v>0</v>
      </c>
      <c r="K883" s="42">
        <f t="shared" si="153"/>
        <v>0</v>
      </c>
      <c r="L883" s="43">
        <f t="shared" si="154"/>
        <v>0</v>
      </c>
      <c r="M883" s="157">
        <f t="shared" si="149"/>
        <v>0</v>
      </c>
      <c r="N883" s="157">
        <f t="shared" si="150"/>
        <v>800000</v>
      </c>
      <c r="O883" s="158">
        <f t="shared" si="151"/>
        <v>248</v>
      </c>
      <c r="P883" s="42"/>
    </row>
    <row r="884" spans="1:16" x14ac:dyDescent="0.2">
      <c r="A884" s="156">
        <v>876</v>
      </c>
      <c r="B884" s="157">
        <v>1792000</v>
      </c>
      <c r="C884" s="42">
        <v>430.08</v>
      </c>
      <c r="D884" s="43">
        <f t="shared" si="156"/>
        <v>2000000</v>
      </c>
      <c r="E884" s="43">
        <f t="shared" si="156"/>
        <v>4</v>
      </c>
      <c r="F884" s="43">
        <f t="shared" si="156"/>
        <v>10000000</v>
      </c>
      <c r="G884" s="43">
        <f t="shared" si="156"/>
        <v>3</v>
      </c>
      <c r="H884" s="46">
        <f t="shared" si="147"/>
        <v>0</v>
      </c>
      <c r="I884" s="46">
        <f t="shared" si="148"/>
        <v>0</v>
      </c>
      <c r="J884" s="42">
        <f t="shared" si="153"/>
        <v>0</v>
      </c>
      <c r="K884" s="42">
        <f t="shared" si="153"/>
        <v>0</v>
      </c>
      <c r="L884" s="43">
        <f t="shared" si="154"/>
        <v>0</v>
      </c>
      <c r="M884" s="157">
        <f t="shared" si="149"/>
        <v>0</v>
      </c>
      <c r="N884" s="157">
        <f t="shared" si="150"/>
        <v>1792000</v>
      </c>
      <c r="O884" s="158">
        <f t="shared" si="151"/>
        <v>430.08</v>
      </c>
      <c r="P884" s="42"/>
    </row>
    <row r="885" spans="1:16" x14ac:dyDescent="0.2">
      <c r="A885" s="156">
        <v>877</v>
      </c>
      <c r="B885" s="157">
        <v>4637000</v>
      </c>
      <c r="C885" s="42">
        <v>1159.25</v>
      </c>
      <c r="D885" s="43">
        <f t="shared" si="156"/>
        <v>2000000</v>
      </c>
      <c r="E885" s="43">
        <f t="shared" si="156"/>
        <v>4</v>
      </c>
      <c r="F885" s="43">
        <f t="shared" si="156"/>
        <v>10000000</v>
      </c>
      <c r="G885" s="43">
        <f t="shared" si="156"/>
        <v>3</v>
      </c>
      <c r="H885" s="46">
        <f t="shared" si="147"/>
        <v>0.56868665085184389</v>
      </c>
      <c r="I885" s="46">
        <f t="shared" si="148"/>
        <v>0</v>
      </c>
      <c r="J885" s="42">
        <f t="shared" si="153"/>
        <v>659.25</v>
      </c>
      <c r="K885" s="42">
        <f t="shared" si="153"/>
        <v>0</v>
      </c>
      <c r="L885" s="43">
        <f t="shared" si="154"/>
        <v>2637000</v>
      </c>
      <c r="M885" s="157">
        <f t="shared" si="149"/>
        <v>0</v>
      </c>
      <c r="N885" s="157">
        <f t="shared" si="150"/>
        <v>2000000</v>
      </c>
      <c r="O885" s="158">
        <f t="shared" si="151"/>
        <v>500</v>
      </c>
      <c r="P885" s="42"/>
    </row>
    <row r="886" spans="1:16" x14ac:dyDescent="0.2">
      <c r="A886" s="156">
        <v>878</v>
      </c>
      <c r="B886" s="157">
        <v>12913000</v>
      </c>
      <c r="C886" s="42">
        <v>1936.95</v>
      </c>
      <c r="D886" s="43">
        <f t="shared" si="156"/>
        <v>2000000</v>
      </c>
      <c r="E886" s="43">
        <f t="shared" si="156"/>
        <v>4</v>
      </c>
      <c r="F886" s="43">
        <f t="shared" si="156"/>
        <v>10000000</v>
      </c>
      <c r="G886" s="43">
        <f t="shared" si="156"/>
        <v>3</v>
      </c>
      <c r="H886" s="46">
        <f t="shared" si="147"/>
        <v>0.61953070549059086</v>
      </c>
      <c r="I886" s="46">
        <f t="shared" si="148"/>
        <v>0.2255866181367614</v>
      </c>
      <c r="J886" s="42">
        <f t="shared" si="153"/>
        <v>1200</v>
      </c>
      <c r="K886" s="42">
        <f t="shared" si="153"/>
        <v>436.95</v>
      </c>
      <c r="L886" s="43">
        <f t="shared" si="154"/>
        <v>8000000</v>
      </c>
      <c r="M886" s="157">
        <f t="shared" si="149"/>
        <v>2913000</v>
      </c>
      <c r="N886" s="157">
        <f t="shared" si="150"/>
        <v>2000000</v>
      </c>
      <c r="O886" s="158">
        <f t="shared" si="151"/>
        <v>300</v>
      </c>
      <c r="P886" s="42"/>
    </row>
    <row r="887" spans="1:16" x14ac:dyDescent="0.2">
      <c r="A887" s="156">
        <v>879</v>
      </c>
      <c r="B887" s="157">
        <v>5055000</v>
      </c>
      <c r="C887" s="42">
        <v>1465.95</v>
      </c>
      <c r="D887" s="43">
        <f t="shared" si="156"/>
        <v>2000000</v>
      </c>
      <c r="E887" s="43">
        <f t="shared" si="156"/>
        <v>4</v>
      </c>
      <c r="F887" s="43">
        <f t="shared" si="156"/>
        <v>10000000</v>
      </c>
      <c r="G887" s="43">
        <f t="shared" si="156"/>
        <v>3</v>
      </c>
      <c r="H887" s="46">
        <f t="shared" si="147"/>
        <v>0.60435212660731952</v>
      </c>
      <c r="I887" s="46">
        <f t="shared" si="148"/>
        <v>0</v>
      </c>
      <c r="J887" s="42">
        <f t="shared" si="153"/>
        <v>885.95</v>
      </c>
      <c r="K887" s="42">
        <f t="shared" si="153"/>
        <v>0</v>
      </c>
      <c r="L887" s="43">
        <f t="shared" si="154"/>
        <v>3055000</v>
      </c>
      <c r="M887" s="157">
        <f t="shared" si="149"/>
        <v>0</v>
      </c>
      <c r="N887" s="157">
        <f t="shared" si="150"/>
        <v>2000000</v>
      </c>
      <c r="O887" s="158">
        <f t="shared" si="151"/>
        <v>580</v>
      </c>
      <c r="P887" s="42"/>
    </row>
    <row r="888" spans="1:16" x14ac:dyDescent="0.2">
      <c r="A888" s="156">
        <v>880</v>
      </c>
      <c r="B888" s="157">
        <v>4597000</v>
      </c>
      <c r="C888" s="42">
        <v>1379.1</v>
      </c>
      <c r="D888" s="43">
        <f t="shared" si="156"/>
        <v>2000000</v>
      </c>
      <c r="E888" s="43">
        <f t="shared" si="156"/>
        <v>4</v>
      </c>
      <c r="F888" s="43">
        <f t="shared" si="156"/>
        <v>10000000</v>
      </c>
      <c r="G888" s="43">
        <f t="shared" si="156"/>
        <v>3</v>
      </c>
      <c r="H888" s="46">
        <f t="shared" si="147"/>
        <v>0.56493365238198823</v>
      </c>
      <c r="I888" s="46">
        <f t="shared" si="148"/>
        <v>0</v>
      </c>
      <c r="J888" s="42">
        <f t="shared" si="153"/>
        <v>779.09999999999991</v>
      </c>
      <c r="K888" s="42">
        <f t="shared" si="153"/>
        <v>0</v>
      </c>
      <c r="L888" s="43">
        <f t="shared" si="154"/>
        <v>2597000</v>
      </c>
      <c r="M888" s="157">
        <f t="shared" si="149"/>
        <v>0</v>
      </c>
      <c r="N888" s="157">
        <f t="shared" si="150"/>
        <v>2000000</v>
      </c>
      <c r="O888" s="158">
        <f t="shared" si="151"/>
        <v>600</v>
      </c>
      <c r="P888" s="42"/>
    </row>
    <row r="889" spans="1:16" x14ac:dyDescent="0.2">
      <c r="A889" s="156">
        <v>881</v>
      </c>
      <c r="B889" s="157">
        <v>19722000</v>
      </c>
      <c r="C889" s="42">
        <v>5916.6</v>
      </c>
      <c r="D889" s="43">
        <f t="shared" si="156"/>
        <v>2000000</v>
      </c>
      <c r="E889" s="43">
        <f t="shared" si="156"/>
        <v>4</v>
      </c>
      <c r="F889" s="43">
        <f t="shared" si="156"/>
        <v>10000000</v>
      </c>
      <c r="G889" s="43">
        <f t="shared" si="156"/>
        <v>3</v>
      </c>
      <c r="H889" s="46">
        <f t="shared" si="147"/>
        <v>0.40563837339012271</v>
      </c>
      <c r="I889" s="46">
        <f t="shared" si="148"/>
        <v>0.4929520332623466</v>
      </c>
      <c r="J889" s="42">
        <f t="shared" si="153"/>
        <v>2400</v>
      </c>
      <c r="K889" s="42">
        <f t="shared" si="153"/>
        <v>2916.6</v>
      </c>
      <c r="L889" s="43">
        <f t="shared" si="154"/>
        <v>8000000</v>
      </c>
      <c r="M889" s="157">
        <f t="shared" si="149"/>
        <v>9722000</v>
      </c>
      <c r="N889" s="157">
        <f t="shared" si="150"/>
        <v>2000000</v>
      </c>
      <c r="O889" s="158">
        <f t="shared" si="151"/>
        <v>600</v>
      </c>
      <c r="P889" s="42"/>
    </row>
    <row r="890" spans="1:16" x14ac:dyDescent="0.2">
      <c r="A890" s="156">
        <v>882</v>
      </c>
      <c r="B890" s="157">
        <v>800000</v>
      </c>
      <c r="C890" s="42">
        <v>176</v>
      </c>
      <c r="D890" s="43">
        <f t="shared" ref="D890:G905" si="157">D889</f>
        <v>2000000</v>
      </c>
      <c r="E890" s="43">
        <f t="shared" si="157"/>
        <v>4</v>
      </c>
      <c r="F890" s="43">
        <f t="shared" si="157"/>
        <v>10000000</v>
      </c>
      <c r="G890" s="43">
        <f t="shared" si="157"/>
        <v>3</v>
      </c>
      <c r="H890" s="46">
        <f t="shared" si="147"/>
        <v>0</v>
      </c>
      <c r="I890" s="46">
        <f t="shared" si="148"/>
        <v>0</v>
      </c>
      <c r="J890" s="42">
        <f t="shared" si="153"/>
        <v>0</v>
      </c>
      <c r="K890" s="42">
        <f t="shared" si="153"/>
        <v>0</v>
      </c>
      <c r="L890" s="43">
        <f t="shared" si="154"/>
        <v>0</v>
      </c>
      <c r="M890" s="157">
        <f t="shared" si="149"/>
        <v>0</v>
      </c>
      <c r="N890" s="157">
        <f t="shared" si="150"/>
        <v>800000</v>
      </c>
      <c r="O890" s="158">
        <f t="shared" si="151"/>
        <v>176</v>
      </c>
      <c r="P890" s="42"/>
    </row>
    <row r="891" spans="1:16" x14ac:dyDescent="0.2">
      <c r="A891" s="156">
        <v>883</v>
      </c>
      <c r="B891" s="157">
        <v>12506000</v>
      </c>
      <c r="C891" s="42">
        <v>2501.1999999999998</v>
      </c>
      <c r="D891" s="43">
        <f t="shared" si="157"/>
        <v>2000000</v>
      </c>
      <c r="E891" s="43">
        <f t="shared" si="157"/>
        <v>4</v>
      </c>
      <c r="F891" s="43">
        <f t="shared" si="157"/>
        <v>10000000</v>
      </c>
      <c r="G891" s="43">
        <f t="shared" si="157"/>
        <v>3</v>
      </c>
      <c r="H891" s="46">
        <f t="shared" si="147"/>
        <v>0.63969294738525506</v>
      </c>
      <c r="I891" s="46">
        <f t="shared" si="148"/>
        <v>0.20038381576843114</v>
      </c>
      <c r="J891" s="42">
        <f t="shared" si="153"/>
        <v>1599.9999999999998</v>
      </c>
      <c r="K891" s="42">
        <f t="shared" si="153"/>
        <v>501.19999999999993</v>
      </c>
      <c r="L891" s="43">
        <f t="shared" si="154"/>
        <v>8000000</v>
      </c>
      <c r="M891" s="157">
        <f t="shared" si="149"/>
        <v>2506000</v>
      </c>
      <c r="N891" s="157">
        <f t="shared" si="150"/>
        <v>2000000</v>
      </c>
      <c r="O891" s="158">
        <f t="shared" si="151"/>
        <v>400</v>
      </c>
      <c r="P891" s="42"/>
    </row>
    <row r="892" spans="1:16" x14ac:dyDescent="0.2">
      <c r="A892" s="156">
        <v>884</v>
      </c>
      <c r="B892" s="157">
        <v>36278000</v>
      </c>
      <c r="C892" s="42">
        <v>8706.7199999999993</v>
      </c>
      <c r="D892" s="43">
        <f t="shared" si="157"/>
        <v>2000000</v>
      </c>
      <c r="E892" s="43">
        <f t="shared" si="157"/>
        <v>4</v>
      </c>
      <c r="F892" s="43">
        <f t="shared" si="157"/>
        <v>10000000</v>
      </c>
      <c r="G892" s="43">
        <f t="shared" si="157"/>
        <v>3</v>
      </c>
      <c r="H892" s="46">
        <f t="shared" si="147"/>
        <v>0.22051932300567836</v>
      </c>
      <c r="I892" s="46">
        <f t="shared" si="148"/>
        <v>0.72435084624290202</v>
      </c>
      <c r="J892" s="42">
        <f t="shared" si="153"/>
        <v>1919.9999999999998</v>
      </c>
      <c r="K892" s="42">
        <f t="shared" si="153"/>
        <v>6306.7199999999993</v>
      </c>
      <c r="L892" s="43">
        <f t="shared" si="154"/>
        <v>8000000</v>
      </c>
      <c r="M892" s="157">
        <f t="shared" si="149"/>
        <v>26278000</v>
      </c>
      <c r="N892" s="157">
        <f t="shared" si="150"/>
        <v>2000000</v>
      </c>
      <c r="O892" s="158">
        <f t="shared" si="151"/>
        <v>480</v>
      </c>
      <c r="P892" s="42"/>
    </row>
    <row r="893" spans="1:16" x14ac:dyDescent="0.2">
      <c r="A893" s="156">
        <v>885</v>
      </c>
      <c r="B893" s="157">
        <v>9733000</v>
      </c>
      <c r="C893" s="42">
        <v>2141.2600000000002</v>
      </c>
      <c r="D893" s="43">
        <f t="shared" si="157"/>
        <v>2000000</v>
      </c>
      <c r="E893" s="43">
        <f t="shared" si="157"/>
        <v>4</v>
      </c>
      <c r="F893" s="43">
        <f t="shared" si="157"/>
        <v>10000000</v>
      </c>
      <c r="G893" s="43">
        <f t="shared" si="157"/>
        <v>3</v>
      </c>
      <c r="H893" s="46">
        <f t="shared" si="147"/>
        <v>0.79451351073666909</v>
      </c>
      <c r="I893" s="46">
        <f t="shared" si="148"/>
        <v>0</v>
      </c>
      <c r="J893" s="42">
        <f t="shared" si="153"/>
        <v>1701.2600000000002</v>
      </c>
      <c r="K893" s="42">
        <f t="shared" si="153"/>
        <v>0</v>
      </c>
      <c r="L893" s="43">
        <f t="shared" si="154"/>
        <v>7733000</v>
      </c>
      <c r="M893" s="157">
        <f t="shared" si="149"/>
        <v>0</v>
      </c>
      <c r="N893" s="157">
        <f t="shared" si="150"/>
        <v>2000000</v>
      </c>
      <c r="O893" s="158">
        <f t="shared" si="151"/>
        <v>440</v>
      </c>
      <c r="P893" s="42"/>
    </row>
    <row r="894" spans="1:16" x14ac:dyDescent="0.2">
      <c r="A894" s="156">
        <v>886</v>
      </c>
      <c r="B894" s="157">
        <v>6037000</v>
      </c>
      <c r="C894" s="42">
        <v>845.18</v>
      </c>
      <c r="D894" s="43">
        <f t="shared" si="157"/>
        <v>2000000</v>
      </c>
      <c r="E894" s="43">
        <f t="shared" si="157"/>
        <v>4</v>
      </c>
      <c r="F894" s="43">
        <f t="shared" si="157"/>
        <v>10000000</v>
      </c>
      <c r="G894" s="43">
        <f t="shared" si="157"/>
        <v>3</v>
      </c>
      <c r="H894" s="46">
        <f t="shared" si="147"/>
        <v>0.66870962398542322</v>
      </c>
      <c r="I894" s="46">
        <f t="shared" si="148"/>
        <v>0</v>
      </c>
      <c r="J894" s="42">
        <f t="shared" si="153"/>
        <v>565.17999999999995</v>
      </c>
      <c r="K894" s="42">
        <f t="shared" si="153"/>
        <v>0</v>
      </c>
      <c r="L894" s="43">
        <f t="shared" si="154"/>
        <v>4037000</v>
      </c>
      <c r="M894" s="157">
        <f t="shared" si="149"/>
        <v>0</v>
      </c>
      <c r="N894" s="157">
        <f t="shared" si="150"/>
        <v>2000000</v>
      </c>
      <c r="O894" s="158">
        <f t="shared" si="151"/>
        <v>280</v>
      </c>
      <c r="P894" s="42"/>
    </row>
    <row r="895" spans="1:16" x14ac:dyDescent="0.2">
      <c r="A895" s="156">
        <v>887</v>
      </c>
      <c r="B895" s="157">
        <v>30708000</v>
      </c>
      <c r="C895" s="42">
        <v>6448.68</v>
      </c>
      <c r="D895" s="43">
        <f t="shared" si="157"/>
        <v>2000000</v>
      </c>
      <c r="E895" s="43">
        <f t="shared" si="157"/>
        <v>4</v>
      </c>
      <c r="F895" s="43">
        <f t="shared" si="157"/>
        <v>10000000</v>
      </c>
      <c r="G895" s="43">
        <f t="shared" si="157"/>
        <v>3</v>
      </c>
      <c r="H895" s="46">
        <f t="shared" si="147"/>
        <v>0.26051843167904132</v>
      </c>
      <c r="I895" s="46">
        <f t="shared" si="148"/>
        <v>0.67435196040119838</v>
      </c>
      <c r="J895" s="42">
        <f t="shared" si="153"/>
        <v>1680.0000000000002</v>
      </c>
      <c r="K895" s="42">
        <f t="shared" si="153"/>
        <v>4348.68</v>
      </c>
      <c r="L895" s="43">
        <f t="shared" si="154"/>
        <v>8000000.0000000009</v>
      </c>
      <c r="M895" s="157">
        <f t="shared" si="149"/>
        <v>20708000</v>
      </c>
      <c r="N895" s="157">
        <f t="shared" si="150"/>
        <v>2000000</v>
      </c>
      <c r="O895" s="158">
        <f t="shared" si="151"/>
        <v>420</v>
      </c>
      <c r="P895" s="42"/>
    </row>
    <row r="896" spans="1:16" x14ac:dyDescent="0.2">
      <c r="A896" s="156">
        <v>888</v>
      </c>
      <c r="B896" s="157">
        <v>40000000</v>
      </c>
      <c r="C896" s="42">
        <v>9600</v>
      </c>
      <c r="D896" s="43">
        <f t="shared" si="157"/>
        <v>2000000</v>
      </c>
      <c r="E896" s="43">
        <f t="shared" si="157"/>
        <v>4</v>
      </c>
      <c r="F896" s="43">
        <f t="shared" si="157"/>
        <v>10000000</v>
      </c>
      <c r="G896" s="43">
        <f t="shared" si="157"/>
        <v>3</v>
      </c>
      <c r="H896" s="46">
        <f t="shared" si="147"/>
        <v>0.2</v>
      </c>
      <c r="I896" s="46">
        <f t="shared" si="148"/>
        <v>0.75</v>
      </c>
      <c r="J896" s="42">
        <f t="shared" si="153"/>
        <v>1920</v>
      </c>
      <c r="K896" s="42">
        <f t="shared" si="153"/>
        <v>7200</v>
      </c>
      <c r="L896" s="43">
        <f t="shared" si="154"/>
        <v>8000000</v>
      </c>
      <c r="M896" s="157">
        <f t="shared" si="149"/>
        <v>30000000</v>
      </c>
      <c r="N896" s="157">
        <f t="shared" si="150"/>
        <v>2000000</v>
      </c>
      <c r="O896" s="158">
        <f t="shared" si="151"/>
        <v>480</v>
      </c>
      <c r="P896" s="42"/>
    </row>
    <row r="897" spans="1:16" x14ac:dyDescent="0.2">
      <c r="A897" s="156">
        <v>889</v>
      </c>
      <c r="B897" s="157">
        <v>800000</v>
      </c>
      <c r="C897" s="42">
        <v>112</v>
      </c>
      <c r="D897" s="43">
        <f t="shared" si="157"/>
        <v>2000000</v>
      </c>
      <c r="E897" s="43">
        <f t="shared" si="157"/>
        <v>4</v>
      </c>
      <c r="F897" s="43">
        <f t="shared" si="157"/>
        <v>10000000</v>
      </c>
      <c r="G897" s="43">
        <f t="shared" si="157"/>
        <v>3</v>
      </c>
      <c r="H897" s="46">
        <f t="shared" si="147"/>
        <v>0</v>
      </c>
      <c r="I897" s="46">
        <f t="shared" si="148"/>
        <v>0</v>
      </c>
      <c r="J897" s="42">
        <f t="shared" si="153"/>
        <v>0</v>
      </c>
      <c r="K897" s="42">
        <f t="shared" si="153"/>
        <v>0</v>
      </c>
      <c r="L897" s="43">
        <f t="shared" si="154"/>
        <v>0</v>
      </c>
      <c r="M897" s="157">
        <f t="shared" si="149"/>
        <v>0</v>
      </c>
      <c r="N897" s="157">
        <f t="shared" si="150"/>
        <v>800000</v>
      </c>
      <c r="O897" s="158">
        <f t="shared" si="151"/>
        <v>112</v>
      </c>
      <c r="P897" s="42"/>
    </row>
    <row r="898" spans="1:16" x14ac:dyDescent="0.2">
      <c r="A898" s="156">
        <v>890</v>
      </c>
      <c r="B898" s="157">
        <v>2729000</v>
      </c>
      <c r="C898" s="42">
        <v>491.22</v>
      </c>
      <c r="D898" s="43">
        <f t="shared" si="157"/>
        <v>2000000</v>
      </c>
      <c r="E898" s="43">
        <f t="shared" si="157"/>
        <v>4</v>
      </c>
      <c r="F898" s="43">
        <f t="shared" si="157"/>
        <v>10000000</v>
      </c>
      <c r="G898" s="43">
        <f t="shared" si="157"/>
        <v>3</v>
      </c>
      <c r="H898" s="46">
        <f t="shared" si="147"/>
        <v>0.26713081714913889</v>
      </c>
      <c r="I898" s="46">
        <f t="shared" si="148"/>
        <v>0</v>
      </c>
      <c r="J898" s="42">
        <f t="shared" si="153"/>
        <v>131.22</v>
      </c>
      <c r="K898" s="42">
        <f t="shared" si="153"/>
        <v>0</v>
      </c>
      <c r="L898" s="43">
        <f t="shared" si="154"/>
        <v>729000</v>
      </c>
      <c r="M898" s="157">
        <f t="shared" si="149"/>
        <v>0</v>
      </c>
      <c r="N898" s="157">
        <f t="shared" si="150"/>
        <v>2000000</v>
      </c>
      <c r="O898" s="158">
        <f t="shared" si="151"/>
        <v>360</v>
      </c>
      <c r="P898" s="42"/>
    </row>
    <row r="899" spans="1:16" x14ac:dyDescent="0.2">
      <c r="A899" s="156">
        <v>891</v>
      </c>
      <c r="B899" s="157">
        <v>2917000</v>
      </c>
      <c r="C899" s="42">
        <v>729.25</v>
      </c>
      <c r="D899" s="43">
        <f t="shared" si="157"/>
        <v>2000000</v>
      </c>
      <c r="E899" s="43">
        <f t="shared" si="157"/>
        <v>4</v>
      </c>
      <c r="F899" s="43">
        <f t="shared" si="157"/>
        <v>10000000</v>
      </c>
      <c r="G899" s="43">
        <f t="shared" si="157"/>
        <v>3</v>
      </c>
      <c r="H899" s="46">
        <f t="shared" si="147"/>
        <v>0.31436407267740829</v>
      </c>
      <c r="I899" s="46">
        <f t="shared" si="148"/>
        <v>0</v>
      </c>
      <c r="J899" s="42">
        <f t="shared" si="153"/>
        <v>229.25</v>
      </c>
      <c r="K899" s="42">
        <f t="shared" si="153"/>
        <v>0</v>
      </c>
      <c r="L899" s="43">
        <f t="shared" si="154"/>
        <v>917000</v>
      </c>
      <c r="M899" s="157">
        <f t="shared" si="149"/>
        <v>0</v>
      </c>
      <c r="N899" s="157">
        <f t="shared" si="150"/>
        <v>2000000</v>
      </c>
      <c r="O899" s="158">
        <f t="shared" si="151"/>
        <v>500</v>
      </c>
      <c r="P899" s="42"/>
    </row>
    <row r="900" spans="1:16" x14ac:dyDescent="0.2">
      <c r="A900" s="156">
        <v>892</v>
      </c>
      <c r="B900" s="157">
        <v>31851000</v>
      </c>
      <c r="C900" s="42">
        <v>4140.63</v>
      </c>
      <c r="D900" s="43">
        <f t="shared" si="157"/>
        <v>2000000</v>
      </c>
      <c r="E900" s="43">
        <f t="shared" si="157"/>
        <v>4</v>
      </c>
      <c r="F900" s="43">
        <f t="shared" si="157"/>
        <v>10000000</v>
      </c>
      <c r="G900" s="43">
        <f t="shared" si="157"/>
        <v>3</v>
      </c>
      <c r="H900" s="46">
        <f t="shared" si="147"/>
        <v>0.25116950802172616</v>
      </c>
      <c r="I900" s="46">
        <f t="shared" si="148"/>
        <v>0.68603811497284228</v>
      </c>
      <c r="J900" s="42">
        <f t="shared" si="153"/>
        <v>1040</v>
      </c>
      <c r="K900" s="42">
        <f t="shared" si="153"/>
        <v>2840.63</v>
      </c>
      <c r="L900" s="43">
        <f t="shared" si="154"/>
        <v>8000000</v>
      </c>
      <c r="M900" s="157">
        <f t="shared" si="149"/>
        <v>21851000</v>
      </c>
      <c r="N900" s="157">
        <f t="shared" si="150"/>
        <v>2000000</v>
      </c>
      <c r="O900" s="158">
        <f t="shared" si="151"/>
        <v>260</v>
      </c>
      <c r="P900" s="42"/>
    </row>
    <row r="901" spans="1:16" x14ac:dyDescent="0.2">
      <c r="A901" s="156">
        <v>893</v>
      </c>
      <c r="B901" s="157">
        <v>11156000</v>
      </c>
      <c r="C901" s="42">
        <v>3123.68</v>
      </c>
      <c r="D901" s="43">
        <f t="shared" si="157"/>
        <v>2000000</v>
      </c>
      <c r="E901" s="43">
        <f t="shared" si="157"/>
        <v>4</v>
      </c>
      <c r="F901" s="43">
        <f t="shared" si="157"/>
        <v>10000000</v>
      </c>
      <c r="G901" s="43">
        <f t="shared" si="157"/>
        <v>3</v>
      </c>
      <c r="H901" s="46">
        <f t="shared" si="147"/>
        <v>0.71710290426676226</v>
      </c>
      <c r="I901" s="46">
        <f t="shared" si="148"/>
        <v>0.10362136966654716</v>
      </c>
      <c r="J901" s="42">
        <f t="shared" si="153"/>
        <v>2240</v>
      </c>
      <c r="K901" s="42">
        <f t="shared" si="153"/>
        <v>323.68</v>
      </c>
      <c r="L901" s="43">
        <f t="shared" si="154"/>
        <v>8000000</v>
      </c>
      <c r="M901" s="157">
        <f t="shared" si="149"/>
        <v>1156000</v>
      </c>
      <c r="N901" s="157">
        <f t="shared" si="150"/>
        <v>2000000</v>
      </c>
      <c r="O901" s="158">
        <f t="shared" si="151"/>
        <v>560</v>
      </c>
      <c r="P901" s="42"/>
    </row>
    <row r="902" spans="1:16" x14ac:dyDescent="0.2">
      <c r="A902" s="156">
        <v>894</v>
      </c>
      <c r="B902" s="157">
        <v>40000000</v>
      </c>
      <c r="C902" s="42">
        <v>8800</v>
      </c>
      <c r="D902" s="43">
        <f t="shared" si="157"/>
        <v>2000000</v>
      </c>
      <c r="E902" s="43">
        <f t="shared" si="157"/>
        <v>4</v>
      </c>
      <c r="F902" s="43">
        <f t="shared" si="157"/>
        <v>10000000</v>
      </c>
      <c r="G902" s="43">
        <f t="shared" si="157"/>
        <v>3</v>
      </c>
      <c r="H902" s="46">
        <f t="shared" si="147"/>
        <v>0.2</v>
      </c>
      <c r="I902" s="46">
        <f t="shared" si="148"/>
        <v>0.75</v>
      </c>
      <c r="J902" s="42">
        <f t="shared" si="153"/>
        <v>1760</v>
      </c>
      <c r="K902" s="42">
        <f t="shared" si="153"/>
        <v>6600</v>
      </c>
      <c r="L902" s="43">
        <f t="shared" si="154"/>
        <v>8000000</v>
      </c>
      <c r="M902" s="157">
        <f t="shared" si="149"/>
        <v>30000000</v>
      </c>
      <c r="N902" s="157">
        <f t="shared" si="150"/>
        <v>2000000</v>
      </c>
      <c r="O902" s="158">
        <f t="shared" si="151"/>
        <v>440</v>
      </c>
      <c r="P902" s="42"/>
    </row>
    <row r="903" spans="1:16" x14ac:dyDescent="0.2">
      <c r="A903" s="156">
        <v>895</v>
      </c>
      <c r="B903" s="157">
        <v>40000000</v>
      </c>
      <c r="C903" s="42">
        <v>5600</v>
      </c>
      <c r="D903" s="43">
        <f t="shared" si="157"/>
        <v>2000000</v>
      </c>
      <c r="E903" s="43">
        <f t="shared" si="157"/>
        <v>4</v>
      </c>
      <c r="F903" s="43">
        <f t="shared" si="157"/>
        <v>10000000</v>
      </c>
      <c r="G903" s="43">
        <f t="shared" si="157"/>
        <v>3</v>
      </c>
      <c r="H903" s="46">
        <f t="shared" si="147"/>
        <v>0.2</v>
      </c>
      <c r="I903" s="46">
        <f t="shared" si="148"/>
        <v>0.75</v>
      </c>
      <c r="J903" s="42">
        <f t="shared" si="153"/>
        <v>1120</v>
      </c>
      <c r="K903" s="42">
        <f t="shared" si="153"/>
        <v>4200</v>
      </c>
      <c r="L903" s="43">
        <f t="shared" si="154"/>
        <v>8000000</v>
      </c>
      <c r="M903" s="157">
        <f t="shared" si="149"/>
        <v>30000000</v>
      </c>
      <c r="N903" s="157">
        <f t="shared" si="150"/>
        <v>2000000</v>
      </c>
      <c r="O903" s="158">
        <f t="shared" si="151"/>
        <v>280</v>
      </c>
      <c r="P903" s="42"/>
    </row>
    <row r="904" spans="1:16" x14ac:dyDescent="0.2">
      <c r="A904" s="156">
        <v>896</v>
      </c>
      <c r="B904" s="157">
        <v>20231000</v>
      </c>
      <c r="C904" s="42">
        <v>2630.03</v>
      </c>
      <c r="D904" s="43">
        <f t="shared" si="157"/>
        <v>2000000</v>
      </c>
      <c r="E904" s="43">
        <f t="shared" si="157"/>
        <v>4</v>
      </c>
      <c r="F904" s="43">
        <f t="shared" si="157"/>
        <v>10000000</v>
      </c>
      <c r="G904" s="43">
        <f t="shared" si="157"/>
        <v>3</v>
      </c>
      <c r="H904" s="46">
        <f t="shared" si="147"/>
        <v>0.39543275171766101</v>
      </c>
      <c r="I904" s="46">
        <f t="shared" si="148"/>
        <v>0.50570906035292373</v>
      </c>
      <c r="J904" s="42">
        <f t="shared" si="153"/>
        <v>1040</v>
      </c>
      <c r="K904" s="42">
        <f t="shared" si="153"/>
        <v>1330.0300000000002</v>
      </c>
      <c r="L904" s="43">
        <f t="shared" si="154"/>
        <v>8000000</v>
      </c>
      <c r="M904" s="157">
        <f t="shared" si="149"/>
        <v>10231000</v>
      </c>
      <c r="N904" s="157">
        <f t="shared" si="150"/>
        <v>2000000</v>
      </c>
      <c r="O904" s="158">
        <f t="shared" si="151"/>
        <v>260</v>
      </c>
      <c r="P904" s="42"/>
    </row>
    <row r="905" spans="1:16" x14ac:dyDescent="0.2">
      <c r="A905" s="156">
        <v>897</v>
      </c>
      <c r="B905" s="157">
        <v>40000000</v>
      </c>
      <c r="C905" s="42">
        <v>8400</v>
      </c>
      <c r="D905" s="43">
        <f t="shared" si="157"/>
        <v>2000000</v>
      </c>
      <c r="E905" s="43">
        <f t="shared" si="157"/>
        <v>4</v>
      </c>
      <c r="F905" s="43">
        <f t="shared" si="157"/>
        <v>10000000</v>
      </c>
      <c r="G905" s="43">
        <f t="shared" si="157"/>
        <v>3</v>
      </c>
      <c r="H905" s="46">
        <f t="shared" ref="H905:H968" si="158">MAX(0,MIN(E905*D905,B905-D905))/B905</f>
        <v>0.2</v>
      </c>
      <c r="I905" s="46">
        <f t="shared" ref="I905:I968" si="159">MAX(0,MIN(G905*F905,B905-SUM(D905,E905*D905)))/B905</f>
        <v>0.75</v>
      </c>
      <c r="J905" s="42">
        <f t="shared" si="153"/>
        <v>1680</v>
      </c>
      <c r="K905" s="42">
        <f t="shared" si="153"/>
        <v>6300</v>
      </c>
      <c r="L905" s="43">
        <f t="shared" si="154"/>
        <v>8000000</v>
      </c>
      <c r="M905" s="157">
        <f t="shared" ref="M905:M968" si="160">I905*$B905</f>
        <v>30000000</v>
      </c>
      <c r="N905" s="157">
        <f t="shared" ref="N905:N968" si="161">B905-SUM(L905:M905)</f>
        <v>2000000</v>
      </c>
      <c r="O905" s="158">
        <f t="shared" ref="O905:O968" si="162">C905-SUM(J905:K905)</f>
        <v>420</v>
      </c>
      <c r="P905" s="42"/>
    </row>
    <row r="906" spans="1:16" x14ac:dyDescent="0.2">
      <c r="A906" s="156">
        <v>898</v>
      </c>
      <c r="B906" s="157">
        <v>9771000</v>
      </c>
      <c r="C906" s="42">
        <v>1954.2</v>
      </c>
      <c r="D906" s="43">
        <f t="shared" ref="D906:G921" si="163">D905</f>
        <v>2000000</v>
      </c>
      <c r="E906" s="43">
        <f t="shared" si="163"/>
        <v>4</v>
      </c>
      <c r="F906" s="43">
        <f t="shared" si="163"/>
        <v>10000000</v>
      </c>
      <c r="G906" s="43">
        <f t="shared" si="163"/>
        <v>3</v>
      </c>
      <c r="H906" s="46">
        <f t="shared" si="158"/>
        <v>0.79531265991198441</v>
      </c>
      <c r="I906" s="46">
        <f t="shared" si="159"/>
        <v>0</v>
      </c>
      <c r="J906" s="42">
        <f t="shared" ref="J906:K969" si="164">+H906*$C906</f>
        <v>1554.2</v>
      </c>
      <c r="K906" s="42">
        <f t="shared" si="164"/>
        <v>0</v>
      </c>
      <c r="L906" s="43">
        <f t="shared" ref="L906:L969" si="165">H906*B906</f>
        <v>7771000</v>
      </c>
      <c r="M906" s="157">
        <f t="shared" si="160"/>
        <v>0</v>
      </c>
      <c r="N906" s="157">
        <f t="shared" si="161"/>
        <v>2000000</v>
      </c>
      <c r="O906" s="158">
        <f t="shared" si="162"/>
        <v>400</v>
      </c>
      <c r="P906" s="42"/>
    </row>
    <row r="907" spans="1:16" x14ac:dyDescent="0.2">
      <c r="A907" s="156">
        <v>899</v>
      </c>
      <c r="B907" s="157">
        <v>30776000</v>
      </c>
      <c r="C907" s="42">
        <v>9540.56</v>
      </c>
      <c r="D907" s="43">
        <f t="shared" si="163"/>
        <v>2000000</v>
      </c>
      <c r="E907" s="43">
        <f t="shared" si="163"/>
        <v>4</v>
      </c>
      <c r="F907" s="43">
        <f t="shared" si="163"/>
        <v>10000000</v>
      </c>
      <c r="G907" s="43">
        <f t="shared" si="163"/>
        <v>3</v>
      </c>
      <c r="H907" s="46">
        <f t="shared" si="158"/>
        <v>0.25994281258123214</v>
      </c>
      <c r="I907" s="46">
        <f t="shared" si="159"/>
        <v>0.67507148427345987</v>
      </c>
      <c r="J907" s="42">
        <f t="shared" si="164"/>
        <v>2480</v>
      </c>
      <c r="K907" s="42">
        <f t="shared" si="164"/>
        <v>6440.5599999999995</v>
      </c>
      <c r="L907" s="43">
        <f t="shared" si="165"/>
        <v>8000000</v>
      </c>
      <c r="M907" s="157">
        <f t="shared" si="160"/>
        <v>20776000</v>
      </c>
      <c r="N907" s="157">
        <f t="shared" si="161"/>
        <v>2000000</v>
      </c>
      <c r="O907" s="158">
        <f t="shared" si="162"/>
        <v>620</v>
      </c>
      <c r="P907" s="42"/>
    </row>
    <row r="908" spans="1:16" x14ac:dyDescent="0.2">
      <c r="A908" s="156">
        <v>900</v>
      </c>
      <c r="B908" s="157">
        <v>800000</v>
      </c>
      <c r="C908" s="42">
        <v>200</v>
      </c>
      <c r="D908" s="43">
        <f t="shared" si="163"/>
        <v>2000000</v>
      </c>
      <c r="E908" s="43">
        <f t="shared" si="163"/>
        <v>4</v>
      </c>
      <c r="F908" s="43">
        <f t="shared" si="163"/>
        <v>10000000</v>
      </c>
      <c r="G908" s="43">
        <f t="shared" si="163"/>
        <v>3</v>
      </c>
      <c r="H908" s="46">
        <f t="shared" si="158"/>
        <v>0</v>
      </c>
      <c r="I908" s="46">
        <f t="shared" si="159"/>
        <v>0</v>
      </c>
      <c r="J908" s="42">
        <f t="shared" si="164"/>
        <v>0</v>
      </c>
      <c r="K908" s="42">
        <f t="shared" si="164"/>
        <v>0</v>
      </c>
      <c r="L908" s="43">
        <f t="shared" si="165"/>
        <v>0</v>
      </c>
      <c r="M908" s="157">
        <f t="shared" si="160"/>
        <v>0</v>
      </c>
      <c r="N908" s="157">
        <f t="shared" si="161"/>
        <v>800000</v>
      </c>
      <c r="O908" s="158">
        <f t="shared" si="162"/>
        <v>200</v>
      </c>
      <c r="P908" s="42"/>
    </row>
    <row r="909" spans="1:16" x14ac:dyDescent="0.2">
      <c r="A909" s="156">
        <v>901</v>
      </c>
      <c r="B909" s="157">
        <v>7611000</v>
      </c>
      <c r="C909" s="42">
        <v>1902.75</v>
      </c>
      <c r="D909" s="43">
        <f t="shared" si="163"/>
        <v>2000000</v>
      </c>
      <c r="E909" s="43">
        <f t="shared" si="163"/>
        <v>4</v>
      </c>
      <c r="F909" s="43">
        <f t="shared" si="163"/>
        <v>10000000</v>
      </c>
      <c r="G909" s="43">
        <f t="shared" si="163"/>
        <v>3</v>
      </c>
      <c r="H909" s="46">
        <f t="shared" si="158"/>
        <v>0.73722244120352121</v>
      </c>
      <c r="I909" s="46">
        <f t="shared" si="159"/>
        <v>0</v>
      </c>
      <c r="J909" s="42">
        <f t="shared" si="164"/>
        <v>1402.75</v>
      </c>
      <c r="K909" s="42">
        <f t="shared" si="164"/>
        <v>0</v>
      </c>
      <c r="L909" s="43">
        <f t="shared" si="165"/>
        <v>5611000</v>
      </c>
      <c r="M909" s="157">
        <f t="shared" si="160"/>
        <v>0</v>
      </c>
      <c r="N909" s="157">
        <f t="shared" si="161"/>
        <v>2000000</v>
      </c>
      <c r="O909" s="158">
        <f t="shared" si="162"/>
        <v>500</v>
      </c>
      <c r="P909" s="42"/>
    </row>
    <row r="910" spans="1:16" x14ac:dyDescent="0.2">
      <c r="A910" s="156">
        <v>902</v>
      </c>
      <c r="B910" s="157">
        <v>880000</v>
      </c>
      <c r="C910" s="42">
        <v>228.8</v>
      </c>
      <c r="D910" s="43">
        <f t="shared" si="163"/>
        <v>2000000</v>
      </c>
      <c r="E910" s="43">
        <f t="shared" si="163"/>
        <v>4</v>
      </c>
      <c r="F910" s="43">
        <f t="shared" si="163"/>
        <v>10000000</v>
      </c>
      <c r="G910" s="43">
        <f t="shared" si="163"/>
        <v>3</v>
      </c>
      <c r="H910" s="46">
        <f t="shared" si="158"/>
        <v>0</v>
      </c>
      <c r="I910" s="46">
        <f t="shared" si="159"/>
        <v>0</v>
      </c>
      <c r="J910" s="42">
        <f t="shared" si="164"/>
        <v>0</v>
      </c>
      <c r="K910" s="42">
        <f t="shared" si="164"/>
        <v>0</v>
      </c>
      <c r="L910" s="43">
        <f t="shared" si="165"/>
        <v>0</v>
      </c>
      <c r="M910" s="157">
        <f t="shared" si="160"/>
        <v>0</v>
      </c>
      <c r="N910" s="157">
        <f t="shared" si="161"/>
        <v>880000</v>
      </c>
      <c r="O910" s="158">
        <f t="shared" si="162"/>
        <v>228.8</v>
      </c>
      <c r="P910" s="42"/>
    </row>
    <row r="911" spans="1:16" x14ac:dyDescent="0.2">
      <c r="A911" s="156">
        <v>903</v>
      </c>
      <c r="B911" s="157">
        <v>1463000</v>
      </c>
      <c r="C911" s="42">
        <v>248.71</v>
      </c>
      <c r="D911" s="43">
        <f t="shared" si="163"/>
        <v>2000000</v>
      </c>
      <c r="E911" s="43">
        <f t="shared" si="163"/>
        <v>4</v>
      </c>
      <c r="F911" s="43">
        <f t="shared" si="163"/>
        <v>10000000</v>
      </c>
      <c r="G911" s="43">
        <f t="shared" si="163"/>
        <v>3</v>
      </c>
      <c r="H911" s="46">
        <f t="shared" si="158"/>
        <v>0</v>
      </c>
      <c r="I911" s="46">
        <f t="shared" si="159"/>
        <v>0</v>
      </c>
      <c r="J911" s="42">
        <f t="shared" si="164"/>
        <v>0</v>
      </c>
      <c r="K911" s="42">
        <f t="shared" si="164"/>
        <v>0</v>
      </c>
      <c r="L911" s="43">
        <f t="shared" si="165"/>
        <v>0</v>
      </c>
      <c r="M911" s="157">
        <f t="shared" si="160"/>
        <v>0</v>
      </c>
      <c r="N911" s="157">
        <f t="shared" si="161"/>
        <v>1463000</v>
      </c>
      <c r="O911" s="158">
        <f t="shared" si="162"/>
        <v>248.71</v>
      </c>
      <c r="P911" s="42"/>
    </row>
    <row r="912" spans="1:16" x14ac:dyDescent="0.2">
      <c r="A912" s="156">
        <v>904</v>
      </c>
      <c r="B912" s="157">
        <v>20115000</v>
      </c>
      <c r="C912" s="42">
        <v>5833.35</v>
      </c>
      <c r="D912" s="43">
        <f t="shared" si="163"/>
        <v>2000000</v>
      </c>
      <c r="E912" s="43">
        <f t="shared" si="163"/>
        <v>4</v>
      </c>
      <c r="F912" s="43">
        <f t="shared" si="163"/>
        <v>10000000</v>
      </c>
      <c r="G912" s="43">
        <f t="shared" si="163"/>
        <v>3</v>
      </c>
      <c r="H912" s="46">
        <f t="shared" si="158"/>
        <v>0.39771314939100172</v>
      </c>
      <c r="I912" s="46">
        <f t="shared" si="159"/>
        <v>0.50285856326124778</v>
      </c>
      <c r="J912" s="42">
        <f t="shared" si="164"/>
        <v>2320</v>
      </c>
      <c r="K912" s="42">
        <f t="shared" si="164"/>
        <v>2933.35</v>
      </c>
      <c r="L912" s="43">
        <f t="shared" si="165"/>
        <v>8000000</v>
      </c>
      <c r="M912" s="157">
        <f t="shared" si="160"/>
        <v>10115000</v>
      </c>
      <c r="N912" s="157">
        <f t="shared" si="161"/>
        <v>2000000</v>
      </c>
      <c r="O912" s="158">
        <f t="shared" si="162"/>
        <v>580</v>
      </c>
      <c r="P912" s="42"/>
    </row>
    <row r="913" spans="1:16" x14ac:dyDescent="0.2">
      <c r="A913" s="156">
        <v>905</v>
      </c>
      <c r="B913" s="157">
        <v>800000</v>
      </c>
      <c r="C913" s="42">
        <v>192</v>
      </c>
      <c r="D913" s="43">
        <f t="shared" si="163"/>
        <v>2000000</v>
      </c>
      <c r="E913" s="43">
        <f t="shared" si="163"/>
        <v>4</v>
      </c>
      <c r="F913" s="43">
        <f t="shared" si="163"/>
        <v>10000000</v>
      </c>
      <c r="G913" s="43">
        <f t="shared" si="163"/>
        <v>3</v>
      </c>
      <c r="H913" s="46">
        <f t="shared" si="158"/>
        <v>0</v>
      </c>
      <c r="I913" s="46">
        <f t="shared" si="159"/>
        <v>0</v>
      </c>
      <c r="J913" s="42">
        <f t="shared" si="164"/>
        <v>0</v>
      </c>
      <c r="K913" s="42">
        <f t="shared" si="164"/>
        <v>0</v>
      </c>
      <c r="L913" s="43">
        <f t="shared" si="165"/>
        <v>0</v>
      </c>
      <c r="M913" s="157">
        <f t="shared" si="160"/>
        <v>0</v>
      </c>
      <c r="N913" s="157">
        <f t="shared" si="161"/>
        <v>800000</v>
      </c>
      <c r="O913" s="158">
        <f t="shared" si="162"/>
        <v>192</v>
      </c>
      <c r="P913" s="42"/>
    </row>
    <row r="914" spans="1:16" x14ac:dyDescent="0.2">
      <c r="A914" s="156">
        <v>906</v>
      </c>
      <c r="B914" s="157">
        <v>30187000</v>
      </c>
      <c r="C914" s="42">
        <v>5735.53</v>
      </c>
      <c r="D914" s="43">
        <f t="shared" si="163"/>
        <v>2000000</v>
      </c>
      <c r="E914" s="43">
        <f t="shared" si="163"/>
        <v>4</v>
      </c>
      <c r="F914" s="43">
        <f t="shared" si="163"/>
        <v>10000000</v>
      </c>
      <c r="G914" s="43">
        <f t="shared" si="163"/>
        <v>3</v>
      </c>
      <c r="H914" s="46">
        <f t="shared" si="158"/>
        <v>0.26501474144499287</v>
      </c>
      <c r="I914" s="46">
        <f t="shared" si="159"/>
        <v>0.66873157319375887</v>
      </c>
      <c r="J914" s="42">
        <f t="shared" si="164"/>
        <v>1520</v>
      </c>
      <c r="K914" s="42">
        <f t="shared" si="164"/>
        <v>3835.5299999999997</v>
      </c>
      <c r="L914" s="43">
        <f t="shared" si="165"/>
        <v>8000000</v>
      </c>
      <c r="M914" s="157">
        <f t="shared" si="160"/>
        <v>20187000</v>
      </c>
      <c r="N914" s="157">
        <f t="shared" si="161"/>
        <v>2000000</v>
      </c>
      <c r="O914" s="158">
        <f t="shared" si="162"/>
        <v>380</v>
      </c>
      <c r="P914" s="42"/>
    </row>
    <row r="915" spans="1:16" x14ac:dyDescent="0.2">
      <c r="A915" s="156">
        <v>907</v>
      </c>
      <c r="B915" s="157">
        <v>39008000</v>
      </c>
      <c r="C915" s="42">
        <v>9752</v>
      </c>
      <c r="D915" s="43">
        <f t="shared" si="163"/>
        <v>2000000</v>
      </c>
      <c r="E915" s="43">
        <f t="shared" si="163"/>
        <v>4</v>
      </c>
      <c r="F915" s="43">
        <f t="shared" si="163"/>
        <v>10000000</v>
      </c>
      <c r="G915" s="43">
        <f t="shared" si="163"/>
        <v>3</v>
      </c>
      <c r="H915" s="46">
        <f t="shared" si="158"/>
        <v>0.20508613617719443</v>
      </c>
      <c r="I915" s="46">
        <f t="shared" si="159"/>
        <v>0.74364232977850697</v>
      </c>
      <c r="J915" s="42">
        <f t="shared" si="164"/>
        <v>2000</v>
      </c>
      <c r="K915" s="42">
        <f t="shared" si="164"/>
        <v>7252</v>
      </c>
      <c r="L915" s="43">
        <f t="shared" si="165"/>
        <v>8000000</v>
      </c>
      <c r="M915" s="157">
        <f t="shared" si="160"/>
        <v>29008000</v>
      </c>
      <c r="N915" s="157">
        <f t="shared" si="161"/>
        <v>2000000</v>
      </c>
      <c r="O915" s="158">
        <f t="shared" si="162"/>
        <v>500</v>
      </c>
      <c r="P915" s="42"/>
    </row>
    <row r="916" spans="1:16" x14ac:dyDescent="0.2">
      <c r="A916" s="156">
        <v>908</v>
      </c>
      <c r="B916" s="157">
        <v>9991000</v>
      </c>
      <c r="C916" s="42">
        <v>1398.74</v>
      </c>
      <c r="D916" s="43">
        <f t="shared" si="163"/>
        <v>2000000</v>
      </c>
      <c r="E916" s="43">
        <f t="shared" si="163"/>
        <v>4</v>
      </c>
      <c r="F916" s="43">
        <f t="shared" si="163"/>
        <v>10000000</v>
      </c>
      <c r="G916" s="43">
        <f t="shared" si="163"/>
        <v>3</v>
      </c>
      <c r="H916" s="46">
        <f t="shared" si="158"/>
        <v>0.79981983785406863</v>
      </c>
      <c r="I916" s="46">
        <f t="shared" si="159"/>
        <v>0</v>
      </c>
      <c r="J916" s="42">
        <f t="shared" si="164"/>
        <v>1118.74</v>
      </c>
      <c r="K916" s="42">
        <f t="shared" si="164"/>
        <v>0</v>
      </c>
      <c r="L916" s="43">
        <f t="shared" si="165"/>
        <v>7991000</v>
      </c>
      <c r="M916" s="157">
        <f t="shared" si="160"/>
        <v>0</v>
      </c>
      <c r="N916" s="157">
        <f t="shared" si="161"/>
        <v>2000000</v>
      </c>
      <c r="O916" s="158">
        <f t="shared" si="162"/>
        <v>280</v>
      </c>
      <c r="P916" s="42"/>
    </row>
    <row r="917" spans="1:16" x14ac:dyDescent="0.2">
      <c r="A917" s="156">
        <v>909</v>
      </c>
      <c r="B917" s="157">
        <v>11251000</v>
      </c>
      <c r="C917" s="42">
        <v>2587.73</v>
      </c>
      <c r="D917" s="43">
        <f t="shared" si="163"/>
        <v>2000000</v>
      </c>
      <c r="E917" s="43">
        <f t="shared" si="163"/>
        <v>4</v>
      </c>
      <c r="F917" s="43">
        <f t="shared" si="163"/>
        <v>10000000</v>
      </c>
      <c r="G917" s="43">
        <f t="shared" si="163"/>
        <v>3</v>
      </c>
      <c r="H917" s="46">
        <f t="shared" si="158"/>
        <v>0.71104790685272423</v>
      </c>
      <c r="I917" s="46">
        <f t="shared" si="159"/>
        <v>0.11119011643409475</v>
      </c>
      <c r="J917" s="42">
        <f t="shared" si="164"/>
        <v>1840</v>
      </c>
      <c r="K917" s="42">
        <f t="shared" si="164"/>
        <v>287.73</v>
      </c>
      <c r="L917" s="43">
        <f t="shared" si="165"/>
        <v>8000000</v>
      </c>
      <c r="M917" s="157">
        <f t="shared" si="160"/>
        <v>1251000</v>
      </c>
      <c r="N917" s="157">
        <f t="shared" si="161"/>
        <v>2000000</v>
      </c>
      <c r="O917" s="158">
        <f t="shared" si="162"/>
        <v>460</v>
      </c>
      <c r="P917" s="42"/>
    </row>
    <row r="918" spans="1:16" x14ac:dyDescent="0.2">
      <c r="A918" s="156">
        <v>910</v>
      </c>
      <c r="B918" s="157">
        <v>40000000</v>
      </c>
      <c r="C918" s="42">
        <v>9600</v>
      </c>
      <c r="D918" s="43">
        <f t="shared" si="163"/>
        <v>2000000</v>
      </c>
      <c r="E918" s="43">
        <f t="shared" si="163"/>
        <v>4</v>
      </c>
      <c r="F918" s="43">
        <f t="shared" si="163"/>
        <v>10000000</v>
      </c>
      <c r="G918" s="43">
        <f t="shared" si="163"/>
        <v>3</v>
      </c>
      <c r="H918" s="46">
        <f t="shared" si="158"/>
        <v>0.2</v>
      </c>
      <c r="I918" s="46">
        <f t="shared" si="159"/>
        <v>0.75</v>
      </c>
      <c r="J918" s="42">
        <f t="shared" si="164"/>
        <v>1920</v>
      </c>
      <c r="K918" s="42">
        <f t="shared" si="164"/>
        <v>7200</v>
      </c>
      <c r="L918" s="43">
        <f t="shared" si="165"/>
        <v>8000000</v>
      </c>
      <c r="M918" s="157">
        <f t="shared" si="160"/>
        <v>30000000</v>
      </c>
      <c r="N918" s="157">
        <f t="shared" si="161"/>
        <v>2000000</v>
      </c>
      <c r="O918" s="158">
        <f t="shared" si="162"/>
        <v>480</v>
      </c>
      <c r="P918" s="42"/>
    </row>
    <row r="919" spans="1:16" x14ac:dyDescent="0.2">
      <c r="A919" s="156">
        <v>911</v>
      </c>
      <c r="B919" s="157">
        <v>40000000</v>
      </c>
      <c r="C919" s="42">
        <v>5600</v>
      </c>
      <c r="D919" s="43">
        <f t="shared" si="163"/>
        <v>2000000</v>
      </c>
      <c r="E919" s="43">
        <f t="shared" si="163"/>
        <v>4</v>
      </c>
      <c r="F919" s="43">
        <f t="shared" si="163"/>
        <v>10000000</v>
      </c>
      <c r="G919" s="43">
        <f t="shared" si="163"/>
        <v>3</v>
      </c>
      <c r="H919" s="46">
        <f t="shared" si="158"/>
        <v>0.2</v>
      </c>
      <c r="I919" s="46">
        <f t="shared" si="159"/>
        <v>0.75</v>
      </c>
      <c r="J919" s="42">
        <f t="shared" si="164"/>
        <v>1120</v>
      </c>
      <c r="K919" s="42">
        <f t="shared" si="164"/>
        <v>4200</v>
      </c>
      <c r="L919" s="43">
        <f t="shared" si="165"/>
        <v>8000000</v>
      </c>
      <c r="M919" s="157">
        <f t="shared" si="160"/>
        <v>30000000</v>
      </c>
      <c r="N919" s="157">
        <f t="shared" si="161"/>
        <v>2000000</v>
      </c>
      <c r="O919" s="158">
        <f t="shared" si="162"/>
        <v>280</v>
      </c>
      <c r="P919" s="42"/>
    </row>
    <row r="920" spans="1:16" x14ac:dyDescent="0.2">
      <c r="A920" s="156">
        <v>912</v>
      </c>
      <c r="B920" s="157">
        <v>32506000</v>
      </c>
      <c r="C920" s="42">
        <v>5851.08</v>
      </c>
      <c r="D920" s="43">
        <f t="shared" si="163"/>
        <v>2000000</v>
      </c>
      <c r="E920" s="43">
        <f t="shared" si="163"/>
        <v>4</v>
      </c>
      <c r="F920" s="43">
        <f t="shared" si="163"/>
        <v>10000000</v>
      </c>
      <c r="G920" s="43">
        <f t="shared" si="163"/>
        <v>3</v>
      </c>
      <c r="H920" s="46">
        <f t="shared" si="158"/>
        <v>0.24610841075493756</v>
      </c>
      <c r="I920" s="46">
        <f t="shared" si="159"/>
        <v>0.6923644865563281</v>
      </c>
      <c r="J920" s="42">
        <f t="shared" si="164"/>
        <v>1440</v>
      </c>
      <c r="K920" s="42">
        <f t="shared" si="164"/>
        <v>4051.08</v>
      </c>
      <c r="L920" s="43">
        <f t="shared" si="165"/>
        <v>8000000</v>
      </c>
      <c r="M920" s="157">
        <f t="shared" si="160"/>
        <v>22506000</v>
      </c>
      <c r="N920" s="157">
        <f t="shared" si="161"/>
        <v>2000000</v>
      </c>
      <c r="O920" s="158">
        <f t="shared" si="162"/>
        <v>360</v>
      </c>
      <c r="P920" s="42"/>
    </row>
    <row r="921" spans="1:16" x14ac:dyDescent="0.2">
      <c r="A921" s="156">
        <v>913</v>
      </c>
      <c r="B921" s="157">
        <v>36007000</v>
      </c>
      <c r="C921" s="42">
        <v>5040.9799999999996</v>
      </c>
      <c r="D921" s="43">
        <f t="shared" si="163"/>
        <v>2000000</v>
      </c>
      <c r="E921" s="43">
        <f t="shared" si="163"/>
        <v>4</v>
      </c>
      <c r="F921" s="43">
        <f t="shared" si="163"/>
        <v>10000000</v>
      </c>
      <c r="G921" s="43">
        <f t="shared" si="163"/>
        <v>3</v>
      </c>
      <c r="H921" s="46">
        <f t="shared" si="158"/>
        <v>0.22217902074596607</v>
      </c>
      <c r="I921" s="46">
        <f t="shared" si="159"/>
        <v>0.72227622406754244</v>
      </c>
      <c r="J921" s="42">
        <f t="shared" si="164"/>
        <v>1120</v>
      </c>
      <c r="K921" s="42">
        <f t="shared" si="164"/>
        <v>3640.9799999999996</v>
      </c>
      <c r="L921" s="43">
        <f t="shared" si="165"/>
        <v>8000000</v>
      </c>
      <c r="M921" s="157">
        <f t="shared" si="160"/>
        <v>26007000</v>
      </c>
      <c r="N921" s="157">
        <f t="shared" si="161"/>
        <v>2000000</v>
      </c>
      <c r="O921" s="158">
        <f t="shared" si="162"/>
        <v>280</v>
      </c>
      <c r="P921" s="42"/>
    </row>
    <row r="922" spans="1:16" x14ac:dyDescent="0.2">
      <c r="A922" s="156">
        <v>914</v>
      </c>
      <c r="B922" s="157">
        <v>800000</v>
      </c>
      <c r="C922" s="42">
        <v>152</v>
      </c>
      <c r="D922" s="43">
        <f t="shared" ref="D922:G937" si="166">D921</f>
        <v>2000000</v>
      </c>
      <c r="E922" s="43">
        <f t="shared" si="166"/>
        <v>4</v>
      </c>
      <c r="F922" s="43">
        <f t="shared" si="166"/>
        <v>10000000</v>
      </c>
      <c r="G922" s="43">
        <f t="shared" si="166"/>
        <v>3</v>
      </c>
      <c r="H922" s="46">
        <f t="shared" si="158"/>
        <v>0</v>
      </c>
      <c r="I922" s="46">
        <f t="shared" si="159"/>
        <v>0</v>
      </c>
      <c r="J922" s="42">
        <f t="shared" si="164"/>
        <v>0</v>
      </c>
      <c r="K922" s="42">
        <f t="shared" si="164"/>
        <v>0</v>
      </c>
      <c r="L922" s="43">
        <f t="shared" si="165"/>
        <v>0</v>
      </c>
      <c r="M922" s="157">
        <f t="shared" si="160"/>
        <v>0</v>
      </c>
      <c r="N922" s="157">
        <f t="shared" si="161"/>
        <v>800000</v>
      </c>
      <c r="O922" s="158">
        <f t="shared" si="162"/>
        <v>152</v>
      </c>
      <c r="P922" s="42"/>
    </row>
    <row r="923" spans="1:16" x14ac:dyDescent="0.2">
      <c r="A923" s="156">
        <v>915</v>
      </c>
      <c r="B923" s="157">
        <v>2878000</v>
      </c>
      <c r="C923" s="42">
        <v>546.82000000000005</v>
      </c>
      <c r="D923" s="43">
        <f t="shared" si="166"/>
        <v>2000000</v>
      </c>
      <c r="E923" s="43">
        <f t="shared" si="166"/>
        <v>4</v>
      </c>
      <c r="F923" s="43">
        <f t="shared" si="166"/>
        <v>10000000</v>
      </c>
      <c r="G923" s="43">
        <f t="shared" si="166"/>
        <v>3</v>
      </c>
      <c r="H923" s="46">
        <f t="shared" si="158"/>
        <v>0.30507296733842948</v>
      </c>
      <c r="I923" s="46">
        <f t="shared" si="159"/>
        <v>0</v>
      </c>
      <c r="J923" s="42">
        <f t="shared" si="164"/>
        <v>166.82000000000002</v>
      </c>
      <c r="K923" s="42">
        <f t="shared" si="164"/>
        <v>0</v>
      </c>
      <c r="L923" s="43">
        <f t="shared" si="165"/>
        <v>878000</v>
      </c>
      <c r="M923" s="157">
        <f t="shared" si="160"/>
        <v>0</v>
      </c>
      <c r="N923" s="157">
        <f t="shared" si="161"/>
        <v>2000000</v>
      </c>
      <c r="O923" s="158">
        <f t="shared" si="162"/>
        <v>380</v>
      </c>
      <c r="P923" s="42"/>
    </row>
    <row r="924" spans="1:16" x14ac:dyDescent="0.2">
      <c r="A924" s="156">
        <v>916</v>
      </c>
      <c r="B924" s="157">
        <v>3492000</v>
      </c>
      <c r="C924" s="42">
        <v>523.79999999999995</v>
      </c>
      <c r="D924" s="43">
        <f t="shared" si="166"/>
        <v>2000000</v>
      </c>
      <c r="E924" s="43">
        <f t="shared" si="166"/>
        <v>4</v>
      </c>
      <c r="F924" s="43">
        <f t="shared" si="166"/>
        <v>10000000</v>
      </c>
      <c r="G924" s="43">
        <f t="shared" si="166"/>
        <v>3</v>
      </c>
      <c r="H924" s="46">
        <f t="shared" si="158"/>
        <v>0.42726231386025199</v>
      </c>
      <c r="I924" s="46">
        <f t="shared" si="159"/>
        <v>0</v>
      </c>
      <c r="J924" s="42">
        <f t="shared" si="164"/>
        <v>223.79999999999998</v>
      </c>
      <c r="K924" s="42">
        <f t="shared" si="164"/>
        <v>0</v>
      </c>
      <c r="L924" s="43">
        <f t="shared" si="165"/>
        <v>1492000</v>
      </c>
      <c r="M924" s="157">
        <f t="shared" si="160"/>
        <v>0</v>
      </c>
      <c r="N924" s="157">
        <f t="shared" si="161"/>
        <v>2000000</v>
      </c>
      <c r="O924" s="158">
        <f t="shared" si="162"/>
        <v>300</v>
      </c>
      <c r="P924" s="42"/>
    </row>
    <row r="925" spans="1:16" x14ac:dyDescent="0.2">
      <c r="A925" s="156">
        <v>917</v>
      </c>
      <c r="B925" s="157">
        <v>1451000</v>
      </c>
      <c r="C925" s="42">
        <v>333.73</v>
      </c>
      <c r="D925" s="43">
        <f t="shared" si="166"/>
        <v>2000000</v>
      </c>
      <c r="E925" s="43">
        <f t="shared" si="166"/>
        <v>4</v>
      </c>
      <c r="F925" s="43">
        <f t="shared" si="166"/>
        <v>10000000</v>
      </c>
      <c r="G925" s="43">
        <f t="shared" si="166"/>
        <v>3</v>
      </c>
      <c r="H925" s="46">
        <f t="shared" si="158"/>
        <v>0</v>
      </c>
      <c r="I925" s="46">
        <f t="shared" si="159"/>
        <v>0</v>
      </c>
      <c r="J925" s="42">
        <f t="shared" si="164"/>
        <v>0</v>
      </c>
      <c r="K925" s="42">
        <f t="shared" si="164"/>
        <v>0</v>
      </c>
      <c r="L925" s="43">
        <f t="shared" si="165"/>
        <v>0</v>
      </c>
      <c r="M925" s="157">
        <f t="shared" si="160"/>
        <v>0</v>
      </c>
      <c r="N925" s="157">
        <f t="shared" si="161"/>
        <v>1451000</v>
      </c>
      <c r="O925" s="158">
        <f t="shared" si="162"/>
        <v>333.73</v>
      </c>
      <c r="P925" s="42"/>
    </row>
    <row r="926" spans="1:16" x14ac:dyDescent="0.2">
      <c r="A926" s="156">
        <v>918</v>
      </c>
      <c r="B926" s="157">
        <v>2073000</v>
      </c>
      <c r="C926" s="42">
        <v>414.6</v>
      </c>
      <c r="D926" s="43">
        <f t="shared" si="166"/>
        <v>2000000</v>
      </c>
      <c r="E926" s="43">
        <f t="shared" si="166"/>
        <v>4</v>
      </c>
      <c r="F926" s="43">
        <f t="shared" si="166"/>
        <v>10000000</v>
      </c>
      <c r="G926" s="43">
        <f t="shared" si="166"/>
        <v>3</v>
      </c>
      <c r="H926" s="46">
        <f t="shared" si="158"/>
        <v>3.5214664737095995E-2</v>
      </c>
      <c r="I926" s="46">
        <f t="shared" si="159"/>
        <v>0</v>
      </c>
      <c r="J926" s="42">
        <f t="shared" si="164"/>
        <v>14.6</v>
      </c>
      <c r="K926" s="42">
        <f t="shared" si="164"/>
        <v>0</v>
      </c>
      <c r="L926" s="43">
        <f t="shared" si="165"/>
        <v>73000</v>
      </c>
      <c r="M926" s="157">
        <f t="shared" si="160"/>
        <v>0</v>
      </c>
      <c r="N926" s="157">
        <f t="shared" si="161"/>
        <v>2000000</v>
      </c>
      <c r="O926" s="158">
        <f t="shared" si="162"/>
        <v>400</v>
      </c>
      <c r="P926" s="42"/>
    </row>
    <row r="927" spans="1:16" x14ac:dyDescent="0.2">
      <c r="A927" s="156">
        <v>919</v>
      </c>
      <c r="B927" s="157">
        <v>25974000</v>
      </c>
      <c r="C927" s="42">
        <v>3376.62</v>
      </c>
      <c r="D927" s="43">
        <f t="shared" si="166"/>
        <v>2000000</v>
      </c>
      <c r="E927" s="43">
        <f t="shared" si="166"/>
        <v>4</v>
      </c>
      <c r="F927" s="43">
        <f t="shared" si="166"/>
        <v>10000000</v>
      </c>
      <c r="G927" s="43">
        <f t="shared" si="166"/>
        <v>3</v>
      </c>
      <c r="H927" s="46">
        <f t="shared" si="158"/>
        <v>0.30800030800030798</v>
      </c>
      <c r="I927" s="46">
        <f t="shared" si="159"/>
        <v>0.61499961499961497</v>
      </c>
      <c r="J927" s="42">
        <f t="shared" si="164"/>
        <v>1039.9999999999998</v>
      </c>
      <c r="K927" s="42">
        <f t="shared" si="164"/>
        <v>2076.62</v>
      </c>
      <c r="L927" s="43">
        <f t="shared" si="165"/>
        <v>7999999.9999999991</v>
      </c>
      <c r="M927" s="157">
        <f t="shared" si="160"/>
        <v>15974000</v>
      </c>
      <c r="N927" s="157">
        <f t="shared" si="161"/>
        <v>2000000</v>
      </c>
      <c r="O927" s="158">
        <f t="shared" si="162"/>
        <v>260</v>
      </c>
      <c r="P927" s="42"/>
    </row>
    <row r="928" spans="1:16" x14ac:dyDescent="0.2">
      <c r="A928" s="156">
        <v>920</v>
      </c>
      <c r="B928" s="157">
        <v>12011000</v>
      </c>
      <c r="C928" s="42">
        <v>3363.08</v>
      </c>
      <c r="D928" s="43">
        <f t="shared" si="166"/>
        <v>2000000</v>
      </c>
      <c r="E928" s="43">
        <f t="shared" si="166"/>
        <v>4</v>
      </c>
      <c r="F928" s="43">
        <f t="shared" si="166"/>
        <v>10000000</v>
      </c>
      <c r="G928" s="43">
        <f t="shared" si="166"/>
        <v>3</v>
      </c>
      <c r="H928" s="46">
        <f t="shared" si="158"/>
        <v>0.66605611522770791</v>
      </c>
      <c r="I928" s="46">
        <f t="shared" si="159"/>
        <v>0.16742985596536508</v>
      </c>
      <c r="J928" s="42">
        <f t="shared" si="164"/>
        <v>2240</v>
      </c>
      <c r="K928" s="42">
        <f t="shared" si="164"/>
        <v>563.08000000000004</v>
      </c>
      <c r="L928" s="43">
        <f t="shared" si="165"/>
        <v>8000000</v>
      </c>
      <c r="M928" s="157">
        <f t="shared" si="160"/>
        <v>2011000</v>
      </c>
      <c r="N928" s="157">
        <f t="shared" si="161"/>
        <v>2000000</v>
      </c>
      <c r="O928" s="158">
        <f t="shared" si="162"/>
        <v>560</v>
      </c>
      <c r="P928" s="42"/>
    </row>
    <row r="929" spans="1:16" x14ac:dyDescent="0.2">
      <c r="A929" s="156">
        <v>921</v>
      </c>
      <c r="B929" s="157">
        <v>23540000</v>
      </c>
      <c r="C929" s="42">
        <v>3531</v>
      </c>
      <c r="D929" s="43">
        <f t="shared" si="166"/>
        <v>2000000</v>
      </c>
      <c r="E929" s="43">
        <f t="shared" si="166"/>
        <v>4</v>
      </c>
      <c r="F929" s="43">
        <f t="shared" si="166"/>
        <v>10000000</v>
      </c>
      <c r="G929" s="43">
        <f t="shared" si="166"/>
        <v>3</v>
      </c>
      <c r="H929" s="46">
        <f t="shared" si="158"/>
        <v>0.33984706881903143</v>
      </c>
      <c r="I929" s="46">
        <f t="shared" si="159"/>
        <v>0.57519116397621073</v>
      </c>
      <c r="J929" s="42">
        <f t="shared" si="164"/>
        <v>1200</v>
      </c>
      <c r="K929" s="42">
        <f t="shared" si="164"/>
        <v>2031</v>
      </c>
      <c r="L929" s="43">
        <f t="shared" si="165"/>
        <v>8000000</v>
      </c>
      <c r="M929" s="157">
        <f t="shared" si="160"/>
        <v>13540000</v>
      </c>
      <c r="N929" s="157">
        <f t="shared" si="161"/>
        <v>2000000</v>
      </c>
      <c r="O929" s="158">
        <f t="shared" si="162"/>
        <v>300</v>
      </c>
      <c r="P929" s="42"/>
    </row>
    <row r="930" spans="1:16" x14ac:dyDescent="0.2">
      <c r="A930" s="156">
        <v>922</v>
      </c>
      <c r="B930" s="157">
        <v>5187000</v>
      </c>
      <c r="C930" s="42">
        <v>726.18</v>
      </c>
      <c r="D930" s="43">
        <f t="shared" si="166"/>
        <v>2000000</v>
      </c>
      <c r="E930" s="43">
        <f t="shared" si="166"/>
        <v>4</v>
      </c>
      <c r="F930" s="43">
        <f t="shared" si="166"/>
        <v>10000000</v>
      </c>
      <c r="G930" s="43">
        <f t="shared" si="166"/>
        <v>3</v>
      </c>
      <c r="H930" s="46">
        <f t="shared" si="158"/>
        <v>0.61442066705224596</v>
      </c>
      <c r="I930" s="46">
        <f t="shared" si="159"/>
        <v>0</v>
      </c>
      <c r="J930" s="42">
        <f t="shared" si="164"/>
        <v>446.17999999999995</v>
      </c>
      <c r="K930" s="42">
        <f t="shared" si="164"/>
        <v>0</v>
      </c>
      <c r="L930" s="43">
        <f t="shared" si="165"/>
        <v>3187000</v>
      </c>
      <c r="M930" s="157">
        <f t="shared" si="160"/>
        <v>0</v>
      </c>
      <c r="N930" s="157">
        <f t="shared" si="161"/>
        <v>2000000</v>
      </c>
      <c r="O930" s="158">
        <f t="shared" si="162"/>
        <v>280</v>
      </c>
      <c r="P930" s="42"/>
    </row>
    <row r="931" spans="1:16" x14ac:dyDescent="0.2">
      <c r="A931" s="156">
        <v>923</v>
      </c>
      <c r="B931" s="157">
        <v>28239000</v>
      </c>
      <c r="C931" s="42">
        <v>3671.07</v>
      </c>
      <c r="D931" s="43">
        <f t="shared" si="166"/>
        <v>2000000</v>
      </c>
      <c r="E931" s="43">
        <f t="shared" si="166"/>
        <v>4</v>
      </c>
      <c r="F931" s="43">
        <f t="shared" si="166"/>
        <v>10000000</v>
      </c>
      <c r="G931" s="43">
        <f t="shared" si="166"/>
        <v>3</v>
      </c>
      <c r="H931" s="46">
        <f t="shared" si="158"/>
        <v>0.28329615071355219</v>
      </c>
      <c r="I931" s="46">
        <f t="shared" si="159"/>
        <v>0.64587981160805974</v>
      </c>
      <c r="J931" s="42">
        <f t="shared" si="164"/>
        <v>1040</v>
      </c>
      <c r="K931" s="42">
        <f t="shared" si="164"/>
        <v>2371.0700000000002</v>
      </c>
      <c r="L931" s="43">
        <f t="shared" si="165"/>
        <v>8000000</v>
      </c>
      <c r="M931" s="157">
        <f t="shared" si="160"/>
        <v>18239000</v>
      </c>
      <c r="N931" s="157">
        <f t="shared" si="161"/>
        <v>2000000</v>
      </c>
      <c r="O931" s="158">
        <f t="shared" si="162"/>
        <v>260</v>
      </c>
      <c r="P931" s="42"/>
    </row>
    <row r="932" spans="1:16" x14ac:dyDescent="0.2">
      <c r="A932" s="156">
        <v>924</v>
      </c>
      <c r="B932" s="157">
        <v>18348000</v>
      </c>
      <c r="C932" s="42">
        <v>3669.6</v>
      </c>
      <c r="D932" s="43">
        <f t="shared" si="166"/>
        <v>2000000</v>
      </c>
      <c r="E932" s="43">
        <f t="shared" si="166"/>
        <v>4</v>
      </c>
      <c r="F932" s="43">
        <f t="shared" si="166"/>
        <v>10000000</v>
      </c>
      <c r="G932" s="43">
        <f t="shared" si="166"/>
        <v>3</v>
      </c>
      <c r="H932" s="46">
        <f t="shared" si="158"/>
        <v>0.43601482450403312</v>
      </c>
      <c r="I932" s="46">
        <f t="shared" si="159"/>
        <v>0.45498146936995859</v>
      </c>
      <c r="J932" s="42">
        <f t="shared" si="164"/>
        <v>1599.9999999999998</v>
      </c>
      <c r="K932" s="42">
        <f t="shared" si="164"/>
        <v>1669.6</v>
      </c>
      <c r="L932" s="43">
        <f t="shared" si="165"/>
        <v>8000000</v>
      </c>
      <c r="M932" s="157">
        <f t="shared" si="160"/>
        <v>8348000</v>
      </c>
      <c r="N932" s="157">
        <f t="shared" si="161"/>
        <v>2000000</v>
      </c>
      <c r="O932" s="158">
        <f t="shared" si="162"/>
        <v>400.00000000000045</v>
      </c>
      <c r="P932" s="42"/>
    </row>
    <row r="933" spans="1:16" x14ac:dyDescent="0.2">
      <c r="A933" s="156">
        <v>925</v>
      </c>
      <c r="B933" s="157">
        <v>26211000</v>
      </c>
      <c r="C933" s="42">
        <v>3407.43</v>
      </c>
      <c r="D933" s="43">
        <f t="shared" si="166"/>
        <v>2000000</v>
      </c>
      <c r="E933" s="43">
        <f t="shared" si="166"/>
        <v>4</v>
      </c>
      <c r="F933" s="43">
        <f t="shared" si="166"/>
        <v>10000000</v>
      </c>
      <c r="G933" s="43">
        <f t="shared" si="166"/>
        <v>3</v>
      </c>
      <c r="H933" s="46">
        <f t="shared" si="158"/>
        <v>0.30521536759375834</v>
      </c>
      <c r="I933" s="46">
        <f t="shared" si="159"/>
        <v>0.61848079050780203</v>
      </c>
      <c r="J933" s="42">
        <f t="shared" si="164"/>
        <v>1040</v>
      </c>
      <c r="K933" s="42">
        <f t="shared" si="164"/>
        <v>2107.4299999999998</v>
      </c>
      <c r="L933" s="43">
        <f t="shared" si="165"/>
        <v>8000000</v>
      </c>
      <c r="M933" s="157">
        <f t="shared" si="160"/>
        <v>16210999.999999998</v>
      </c>
      <c r="N933" s="157">
        <f t="shared" si="161"/>
        <v>2000000</v>
      </c>
      <c r="O933" s="158">
        <f t="shared" si="162"/>
        <v>260</v>
      </c>
      <c r="P933" s="42"/>
    </row>
    <row r="934" spans="1:16" x14ac:dyDescent="0.2">
      <c r="A934" s="156">
        <v>926</v>
      </c>
      <c r="B934" s="157">
        <v>29041000</v>
      </c>
      <c r="C934" s="42">
        <v>8421.89</v>
      </c>
      <c r="D934" s="43">
        <f t="shared" si="166"/>
        <v>2000000</v>
      </c>
      <c r="E934" s="43">
        <f t="shared" si="166"/>
        <v>4</v>
      </c>
      <c r="F934" s="43">
        <f t="shared" si="166"/>
        <v>10000000</v>
      </c>
      <c r="G934" s="43">
        <f t="shared" si="166"/>
        <v>3</v>
      </c>
      <c r="H934" s="46">
        <f t="shared" si="158"/>
        <v>0.27547260769257259</v>
      </c>
      <c r="I934" s="46">
        <f t="shared" si="159"/>
        <v>0.65565924038428425</v>
      </c>
      <c r="J934" s="42">
        <f t="shared" si="164"/>
        <v>2320</v>
      </c>
      <c r="K934" s="42">
        <f t="shared" si="164"/>
        <v>5521.8899999999994</v>
      </c>
      <c r="L934" s="43">
        <f t="shared" si="165"/>
        <v>8000000.0000000009</v>
      </c>
      <c r="M934" s="157">
        <f t="shared" si="160"/>
        <v>19041000</v>
      </c>
      <c r="N934" s="157">
        <f t="shared" si="161"/>
        <v>2000000</v>
      </c>
      <c r="O934" s="158">
        <f t="shared" si="162"/>
        <v>580</v>
      </c>
      <c r="P934" s="42"/>
    </row>
    <row r="935" spans="1:16" x14ac:dyDescent="0.2">
      <c r="A935" s="156">
        <v>927</v>
      </c>
      <c r="B935" s="157">
        <v>13272000</v>
      </c>
      <c r="C935" s="42">
        <v>2256.2399999999998</v>
      </c>
      <c r="D935" s="43">
        <f t="shared" si="166"/>
        <v>2000000</v>
      </c>
      <c r="E935" s="43">
        <f t="shared" si="166"/>
        <v>4</v>
      </c>
      <c r="F935" s="43">
        <f t="shared" si="166"/>
        <v>10000000</v>
      </c>
      <c r="G935" s="43">
        <f t="shared" si="166"/>
        <v>3</v>
      </c>
      <c r="H935" s="46">
        <f t="shared" si="158"/>
        <v>0.60277275467148883</v>
      </c>
      <c r="I935" s="46">
        <f t="shared" si="159"/>
        <v>0.24653405666063893</v>
      </c>
      <c r="J935" s="42">
        <f t="shared" si="164"/>
        <v>1359.9999999999998</v>
      </c>
      <c r="K935" s="42">
        <f t="shared" si="164"/>
        <v>556.2399999999999</v>
      </c>
      <c r="L935" s="43">
        <f t="shared" si="165"/>
        <v>8000000</v>
      </c>
      <c r="M935" s="157">
        <f t="shared" si="160"/>
        <v>3272000</v>
      </c>
      <c r="N935" s="157">
        <f t="shared" si="161"/>
        <v>2000000</v>
      </c>
      <c r="O935" s="158">
        <f t="shared" si="162"/>
        <v>340</v>
      </c>
      <c r="P935" s="42"/>
    </row>
    <row r="936" spans="1:16" x14ac:dyDescent="0.2">
      <c r="A936" s="156">
        <v>928</v>
      </c>
      <c r="B936" s="157">
        <v>8849000</v>
      </c>
      <c r="C936" s="42">
        <v>1415.84</v>
      </c>
      <c r="D936" s="43">
        <f t="shared" si="166"/>
        <v>2000000</v>
      </c>
      <c r="E936" s="43">
        <f t="shared" si="166"/>
        <v>4</v>
      </c>
      <c r="F936" s="43">
        <f t="shared" si="166"/>
        <v>10000000</v>
      </c>
      <c r="G936" s="43">
        <f t="shared" si="166"/>
        <v>3</v>
      </c>
      <c r="H936" s="46">
        <f t="shared" si="158"/>
        <v>0.77398576110294948</v>
      </c>
      <c r="I936" s="46">
        <f t="shared" si="159"/>
        <v>0</v>
      </c>
      <c r="J936" s="42">
        <f t="shared" si="164"/>
        <v>1095.8399999999999</v>
      </c>
      <c r="K936" s="42">
        <f t="shared" si="164"/>
        <v>0</v>
      </c>
      <c r="L936" s="43">
        <f t="shared" si="165"/>
        <v>6849000</v>
      </c>
      <c r="M936" s="157">
        <f t="shared" si="160"/>
        <v>0</v>
      </c>
      <c r="N936" s="157">
        <f t="shared" si="161"/>
        <v>2000000</v>
      </c>
      <c r="O936" s="158">
        <f t="shared" si="162"/>
        <v>320</v>
      </c>
      <c r="P936" s="42"/>
    </row>
    <row r="937" spans="1:16" x14ac:dyDescent="0.2">
      <c r="A937" s="156">
        <v>929</v>
      </c>
      <c r="B937" s="157">
        <v>3982000</v>
      </c>
      <c r="C937" s="42">
        <v>1154.78</v>
      </c>
      <c r="D937" s="43">
        <f t="shared" si="166"/>
        <v>2000000</v>
      </c>
      <c r="E937" s="43">
        <f t="shared" si="166"/>
        <v>4</v>
      </c>
      <c r="F937" s="43">
        <f t="shared" si="166"/>
        <v>10000000</v>
      </c>
      <c r="G937" s="43">
        <f t="shared" si="166"/>
        <v>3</v>
      </c>
      <c r="H937" s="46">
        <f t="shared" si="158"/>
        <v>0.49773982923154192</v>
      </c>
      <c r="I937" s="46">
        <f t="shared" si="159"/>
        <v>0</v>
      </c>
      <c r="J937" s="42">
        <f t="shared" si="164"/>
        <v>574.78</v>
      </c>
      <c r="K937" s="42">
        <f t="shared" si="164"/>
        <v>0</v>
      </c>
      <c r="L937" s="43">
        <f t="shared" si="165"/>
        <v>1982000</v>
      </c>
      <c r="M937" s="157">
        <f t="shared" si="160"/>
        <v>0</v>
      </c>
      <c r="N937" s="157">
        <f t="shared" si="161"/>
        <v>2000000</v>
      </c>
      <c r="O937" s="158">
        <f t="shared" si="162"/>
        <v>580</v>
      </c>
      <c r="P937" s="42"/>
    </row>
    <row r="938" spans="1:16" x14ac:dyDescent="0.2">
      <c r="A938" s="156">
        <v>930</v>
      </c>
      <c r="B938" s="157">
        <v>2386000</v>
      </c>
      <c r="C938" s="42">
        <v>381.76</v>
      </c>
      <c r="D938" s="43">
        <f t="shared" ref="D938:G953" si="167">D937</f>
        <v>2000000</v>
      </c>
      <c r="E938" s="43">
        <f t="shared" si="167"/>
        <v>4</v>
      </c>
      <c r="F938" s="43">
        <f t="shared" si="167"/>
        <v>10000000</v>
      </c>
      <c r="G938" s="43">
        <f t="shared" si="167"/>
        <v>3</v>
      </c>
      <c r="H938" s="46">
        <f t="shared" si="158"/>
        <v>0.16177703269069574</v>
      </c>
      <c r="I938" s="46">
        <f t="shared" si="159"/>
        <v>0</v>
      </c>
      <c r="J938" s="42">
        <f t="shared" si="164"/>
        <v>61.760000000000005</v>
      </c>
      <c r="K938" s="42">
        <f t="shared" si="164"/>
        <v>0</v>
      </c>
      <c r="L938" s="43">
        <f t="shared" si="165"/>
        <v>386000.00000000006</v>
      </c>
      <c r="M938" s="157">
        <f t="shared" si="160"/>
        <v>0</v>
      </c>
      <c r="N938" s="157">
        <f t="shared" si="161"/>
        <v>2000000</v>
      </c>
      <c r="O938" s="158">
        <f t="shared" si="162"/>
        <v>320</v>
      </c>
      <c r="P938" s="42"/>
    </row>
    <row r="939" spans="1:16" x14ac:dyDescent="0.2">
      <c r="A939" s="156">
        <v>931</v>
      </c>
      <c r="B939" s="157">
        <v>11763000</v>
      </c>
      <c r="C939" s="42">
        <v>3176.01</v>
      </c>
      <c r="D939" s="43">
        <f t="shared" si="167"/>
        <v>2000000</v>
      </c>
      <c r="E939" s="43">
        <f t="shared" si="167"/>
        <v>4</v>
      </c>
      <c r="F939" s="43">
        <f t="shared" si="167"/>
        <v>10000000</v>
      </c>
      <c r="G939" s="43">
        <f t="shared" si="167"/>
        <v>3</v>
      </c>
      <c r="H939" s="46">
        <f t="shared" si="158"/>
        <v>0.68009861429907337</v>
      </c>
      <c r="I939" s="46">
        <f t="shared" si="159"/>
        <v>0.14987673212615829</v>
      </c>
      <c r="J939" s="42">
        <f t="shared" si="164"/>
        <v>2160</v>
      </c>
      <c r="K939" s="42">
        <f t="shared" si="164"/>
        <v>476.01000000000005</v>
      </c>
      <c r="L939" s="43">
        <f t="shared" si="165"/>
        <v>8000000</v>
      </c>
      <c r="M939" s="157">
        <f t="shared" si="160"/>
        <v>1763000</v>
      </c>
      <c r="N939" s="157">
        <f t="shared" si="161"/>
        <v>2000000</v>
      </c>
      <c r="O939" s="158">
        <f t="shared" si="162"/>
        <v>540</v>
      </c>
      <c r="P939" s="42"/>
    </row>
    <row r="940" spans="1:16" x14ac:dyDescent="0.2">
      <c r="A940" s="156">
        <v>932</v>
      </c>
      <c r="B940" s="157">
        <v>9270000</v>
      </c>
      <c r="C940" s="42">
        <v>2410.1999999999998</v>
      </c>
      <c r="D940" s="43">
        <f t="shared" si="167"/>
        <v>2000000</v>
      </c>
      <c r="E940" s="43">
        <f t="shared" si="167"/>
        <v>4</v>
      </c>
      <c r="F940" s="43">
        <f t="shared" si="167"/>
        <v>10000000</v>
      </c>
      <c r="G940" s="43">
        <f t="shared" si="167"/>
        <v>3</v>
      </c>
      <c r="H940" s="46">
        <f t="shared" si="158"/>
        <v>0.78425026968716294</v>
      </c>
      <c r="I940" s="46">
        <f t="shared" si="159"/>
        <v>0</v>
      </c>
      <c r="J940" s="42">
        <f t="shared" si="164"/>
        <v>1890.2</v>
      </c>
      <c r="K940" s="42">
        <f t="shared" si="164"/>
        <v>0</v>
      </c>
      <c r="L940" s="43">
        <f t="shared" si="165"/>
        <v>7270000</v>
      </c>
      <c r="M940" s="157">
        <f t="shared" si="160"/>
        <v>0</v>
      </c>
      <c r="N940" s="157">
        <f t="shared" si="161"/>
        <v>2000000</v>
      </c>
      <c r="O940" s="158">
        <f t="shared" si="162"/>
        <v>519.99999999999977</v>
      </c>
      <c r="P940" s="42"/>
    </row>
    <row r="941" spans="1:16" x14ac:dyDescent="0.2">
      <c r="A941" s="156">
        <v>933</v>
      </c>
      <c r="B941" s="157">
        <v>800000</v>
      </c>
      <c r="C941" s="42">
        <v>168</v>
      </c>
      <c r="D941" s="43">
        <f t="shared" si="167"/>
        <v>2000000</v>
      </c>
      <c r="E941" s="43">
        <f t="shared" si="167"/>
        <v>4</v>
      </c>
      <c r="F941" s="43">
        <f t="shared" si="167"/>
        <v>10000000</v>
      </c>
      <c r="G941" s="43">
        <f t="shared" si="167"/>
        <v>3</v>
      </c>
      <c r="H941" s="46">
        <f t="shared" si="158"/>
        <v>0</v>
      </c>
      <c r="I941" s="46">
        <f t="shared" si="159"/>
        <v>0</v>
      </c>
      <c r="J941" s="42">
        <f t="shared" si="164"/>
        <v>0</v>
      </c>
      <c r="K941" s="42">
        <f t="shared" si="164"/>
        <v>0</v>
      </c>
      <c r="L941" s="43">
        <f t="shared" si="165"/>
        <v>0</v>
      </c>
      <c r="M941" s="157">
        <f t="shared" si="160"/>
        <v>0</v>
      </c>
      <c r="N941" s="157">
        <f t="shared" si="161"/>
        <v>800000</v>
      </c>
      <c r="O941" s="158">
        <f t="shared" si="162"/>
        <v>168</v>
      </c>
      <c r="P941" s="42"/>
    </row>
    <row r="942" spans="1:16" x14ac:dyDescent="0.2">
      <c r="A942" s="156">
        <v>934</v>
      </c>
      <c r="B942" s="157">
        <v>30973000</v>
      </c>
      <c r="C942" s="42">
        <v>4955.68</v>
      </c>
      <c r="D942" s="43">
        <f t="shared" si="167"/>
        <v>2000000</v>
      </c>
      <c r="E942" s="43">
        <f t="shared" si="167"/>
        <v>4</v>
      </c>
      <c r="F942" s="43">
        <f t="shared" si="167"/>
        <v>10000000</v>
      </c>
      <c r="G942" s="43">
        <f t="shared" si="167"/>
        <v>3</v>
      </c>
      <c r="H942" s="46">
        <f t="shared" si="158"/>
        <v>0.25828947793239271</v>
      </c>
      <c r="I942" s="46">
        <f t="shared" si="159"/>
        <v>0.67713815258450905</v>
      </c>
      <c r="J942" s="42">
        <f t="shared" si="164"/>
        <v>1280</v>
      </c>
      <c r="K942" s="42">
        <f t="shared" si="164"/>
        <v>3355.68</v>
      </c>
      <c r="L942" s="43">
        <f t="shared" si="165"/>
        <v>7999999.9999999991</v>
      </c>
      <c r="M942" s="157">
        <f t="shared" si="160"/>
        <v>20973000</v>
      </c>
      <c r="N942" s="157">
        <f t="shared" si="161"/>
        <v>2000000</v>
      </c>
      <c r="O942" s="158">
        <f t="shared" si="162"/>
        <v>320</v>
      </c>
      <c r="P942" s="42"/>
    </row>
    <row r="943" spans="1:16" x14ac:dyDescent="0.2">
      <c r="A943" s="156">
        <v>935</v>
      </c>
      <c r="B943" s="157">
        <v>800000</v>
      </c>
      <c r="C943" s="42">
        <v>160</v>
      </c>
      <c r="D943" s="43">
        <f t="shared" si="167"/>
        <v>2000000</v>
      </c>
      <c r="E943" s="43">
        <f t="shared" si="167"/>
        <v>4</v>
      </c>
      <c r="F943" s="43">
        <f t="shared" si="167"/>
        <v>10000000</v>
      </c>
      <c r="G943" s="43">
        <f t="shared" si="167"/>
        <v>3</v>
      </c>
      <c r="H943" s="46">
        <f t="shared" si="158"/>
        <v>0</v>
      </c>
      <c r="I943" s="46">
        <f t="shared" si="159"/>
        <v>0</v>
      </c>
      <c r="J943" s="42">
        <f t="shared" si="164"/>
        <v>0</v>
      </c>
      <c r="K943" s="42">
        <f t="shared" si="164"/>
        <v>0</v>
      </c>
      <c r="L943" s="43">
        <f t="shared" si="165"/>
        <v>0</v>
      </c>
      <c r="M943" s="157">
        <f t="shared" si="160"/>
        <v>0</v>
      </c>
      <c r="N943" s="157">
        <f t="shared" si="161"/>
        <v>800000</v>
      </c>
      <c r="O943" s="158">
        <f t="shared" si="162"/>
        <v>160</v>
      </c>
      <c r="P943" s="42"/>
    </row>
    <row r="944" spans="1:16" x14ac:dyDescent="0.2">
      <c r="A944" s="156">
        <v>936</v>
      </c>
      <c r="B944" s="157">
        <v>5682000</v>
      </c>
      <c r="C944" s="42">
        <v>1590.96</v>
      </c>
      <c r="D944" s="43">
        <f t="shared" si="167"/>
        <v>2000000</v>
      </c>
      <c r="E944" s="43">
        <f t="shared" si="167"/>
        <v>4</v>
      </c>
      <c r="F944" s="43">
        <f t="shared" si="167"/>
        <v>10000000</v>
      </c>
      <c r="G944" s="43">
        <f t="shared" si="167"/>
        <v>3</v>
      </c>
      <c r="H944" s="46">
        <f t="shared" si="158"/>
        <v>0.64801126363956352</v>
      </c>
      <c r="I944" s="46">
        <f t="shared" si="159"/>
        <v>0</v>
      </c>
      <c r="J944" s="42">
        <f t="shared" si="164"/>
        <v>1030.96</v>
      </c>
      <c r="K944" s="42">
        <f t="shared" si="164"/>
        <v>0</v>
      </c>
      <c r="L944" s="43">
        <f t="shared" si="165"/>
        <v>3682000</v>
      </c>
      <c r="M944" s="157">
        <f t="shared" si="160"/>
        <v>0</v>
      </c>
      <c r="N944" s="157">
        <f t="shared" si="161"/>
        <v>2000000</v>
      </c>
      <c r="O944" s="158">
        <f t="shared" si="162"/>
        <v>560</v>
      </c>
      <c r="P944" s="42"/>
    </row>
    <row r="945" spans="1:16" x14ac:dyDescent="0.2">
      <c r="A945" s="156">
        <v>937</v>
      </c>
      <c r="B945" s="157">
        <v>7263000</v>
      </c>
      <c r="C945" s="42">
        <v>2106.27</v>
      </c>
      <c r="D945" s="43">
        <f t="shared" si="167"/>
        <v>2000000</v>
      </c>
      <c r="E945" s="43">
        <f t="shared" si="167"/>
        <v>4</v>
      </c>
      <c r="F945" s="43">
        <f t="shared" si="167"/>
        <v>10000000</v>
      </c>
      <c r="G945" s="43">
        <f t="shared" si="167"/>
        <v>3</v>
      </c>
      <c r="H945" s="46">
        <f t="shared" si="158"/>
        <v>0.72463169489191792</v>
      </c>
      <c r="I945" s="46">
        <f t="shared" si="159"/>
        <v>0</v>
      </c>
      <c r="J945" s="42">
        <f t="shared" si="164"/>
        <v>1526.27</v>
      </c>
      <c r="K945" s="42">
        <f t="shared" si="164"/>
        <v>0</v>
      </c>
      <c r="L945" s="43">
        <f t="shared" si="165"/>
        <v>5263000</v>
      </c>
      <c r="M945" s="157">
        <f t="shared" si="160"/>
        <v>0</v>
      </c>
      <c r="N945" s="157">
        <f t="shared" si="161"/>
        <v>2000000</v>
      </c>
      <c r="O945" s="158">
        <f t="shared" si="162"/>
        <v>580</v>
      </c>
      <c r="P945" s="42"/>
    </row>
    <row r="946" spans="1:16" x14ac:dyDescent="0.2">
      <c r="A946" s="156">
        <v>938</v>
      </c>
      <c r="B946" s="157">
        <v>18945000</v>
      </c>
      <c r="C946" s="42">
        <v>3789</v>
      </c>
      <c r="D946" s="43">
        <f t="shared" si="167"/>
        <v>2000000</v>
      </c>
      <c r="E946" s="43">
        <f t="shared" si="167"/>
        <v>4</v>
      </c>
      <c r="F946" s="43">
        <f t="shared" si="167"/>
        <v>10000000</v>
      </c>
      <c r="G946" s="43">
        <f t="shared" si="167"/>
        <v>3</v>
      </c>
      <c r="H946" s="46">
        <f t="shared" si="158"/>
        <v>0.42227500659804695</v>
      </c>
      <c r="I946" s="46">
        <f t="shared" si="159"/>
        <v>0.47215624175244125</v>
      </c>
      <c r="J946" s="42">
        <f t="shared" si="164"/>
        <v>1600</v>
      </c>
      <c r="K946" s="42">
        <f t="shared" si="164"/>
        <v>1789</v>
      </c>
      <c r="L946" s="43">
        <f t="shared" si="165"/>
        <v>8000000</v>
      </c>
      <c r="M946" s="157">
        <f t="shared" si="160"/>
        <v>8945000</v>
      </c>
      <c r="N946" s="157">
        <f t="shared" si="161"/>
        <v>2000000</v>
      </c>
      <c r="O946" s="158">
        <f t="shared" si="162"/>
        <v>400</v>
      </c>
      <c r="P946" s="42"/>
    </row>
    <row r="947" spans="1:16" x14ac:dyDescent="0.2">
      <c r="A947" s="156">
        <v>939</v>
      </c>
      <c r="B947" s="157">
        <v>32021000</v>
      </c>
      <c r="C947" s="42">
        <v>7685.04</v>
      </c>
      <c r="D947" s="43">
        <f t="shared" si="167"/>
        <v>2000000</v>
      </c>
      <c r="E947" s="43">
        <f t="shared" si="167"/>
        <v>4</v>
      </c>
      <c r="F947" s="43">
        <f t="shared" si="167"/>
        <v>10000000</v>
      </c>
      <c r="G947" s="43">
        <f t="shared" si="167"/>
        <v>3</v>
      </c>
      <c r="H947" s="46">
        <f t="shared" si="158"/>
        <v>0.24983604509540613</v>
      </c>
      <c r="I947" s="46">
        <f t="shared" si="159"/>
        <v>0.6877049436307423</v>
      </c>
      <c r="J947" s="42">
        <f t="shared" si="164"/>
        <v>1920</v>
      </c>
      <c r="K947" s="42">
        <f t="shared" si="164"/>
        <v>5285.04</v>
      </c>
      <c r="L947" s="43">
        <f t="shared" si="165"/>
        <v>8000000</v>
      </c>
      <c r="M947" s="157">
        <f t="shared" si="160"/>
        <v>22021000</v>
      </c>
      <c r="N947" s="157">
        <f t="shared" si="161"/>
        <v>2000000</v>
      </c>
      <c r="O947" s="158">
        <f t="shared" si="162"/>
        <v>480</v>
      </c>
      <c r="P947" s="42"/>
    </row>
    <row r="948" spans="1:16" x14ac:dyDescent="0.2">
      <c r="A948" s="156">
        <v>940</v>
      </c>
      <c r="B948" s="157">
        <v>27835000</v>
      </c>
      <c r="C948" s="42">
        <v>6958.75</v>
      </c>
      <c r="D948" s="43">
        <f t="shared" si="167"/>
        <v>2000000</v>
      </c>
      <c r="E948" s="43">
        <f t="shared" si="167"/>
        <v>4</v>
      </c>
      <c r="F948" s="43">
        <f t="shared" si="167"/>
        <v>10000000</v>
      </c>
      <c r="G948" s="43">
        <f t="shared" si="167"/>
        <v>3</v>
      </c>
      <c r="H948" s="46">
        <f t="shared" si="158"/>
        <v>0.2874079396443327</v>
      </c>
      <c r="I948" s="46">
        <f t="shared" si="159"/>
        <v>0.64074007544458411</v>
      </c>
      <c r="J948" s="42">
        <f t="shared" si="164"/>
        <v>2000.0000000000002</v>
      </c>
      <c r="K948" s="42">
        <f t="shared" si="164"/>
        <v>4458.75</v>
      </c>
      <c r="L948" s="43">
        <f t="shared" si="165"/>
        <v>8000000.0000000009</v>
      </c>
      <c r="M948" s="157">
        <f t="shared" si="160"/>
        <v>17835000</v>
      </c>
      <c r="N948" s="157">
        <f t="shared" si="161"/>
        <v>2000000</v>
      </c>
      <c r="O948" s="158">
        <f t="shared" si="162"/>
        <v>500</v>
      </c>
      <c r="P948" s="42"/>
    </row>
    <row r="949" spans="1:16" x14ac:dyDescent="0.2">
      <c r="A949" s="156">
        <v>941</v>
      </c>
      <c r="B949" s="157">
        <v>20180000</v>
      </c>
      <c r="C949" s="42">
        <v>5045</v>
      </c>
      <c r="D949" s="43">
        <f t="shared" si="167"/>
        <v>2000000</v>
      </c>
      <c r="E949" s="43">
        <f t="shared" si="167"/>
        <v>4</v>
      </c>
      <c r="F949" s="43">
        <f t="shared" si="167"/>
        <v>10000000</v>
      </c>
      <c r="G949" s="43">
        <f t="shared" si="167"/>
        <v>3</v>
      </c>
      <c r="H949" s="46">
        <f t="shared" si="158"/>
        <v>0.39643211100099107</v>
      </c>
      <c r="I949" s="46">
        <f t="shared" si="159"/>
        <v>0.50445986124876119</v>
      </c>
      <c r="J949" s="42">
        <f t="shared" si="164"/>
        <v>2000</v>
      </c>
      <c r="K949" s="42">
        <f t="shared" si="164"/>
        <v>2545</v>
      </c>
      <c r="L949" s="43">
        <f t="shared" si="165"/>
        <v>8000000</v>
      </c>
      <c r="M949" s="157">
        <f t="shared" si="160"/>
        <v>10180000</v>
      </c>
      <c r="N949" s="157">
        <f t="shared" si="161"/>
        <v>2000000</v>
      </c>
      <c r="O949" s="158">
        <f t="shared" si="162"/>
        <v>500</v>
      </c>
      <c r="P949" s="42"/>
    </row>
    <row r="950" spans="1:16" x14ac:dyDescent="0.2">
      <c r="A950" s="156">
        <v>942</v>
      </c>
      <c r="B950" s="157">
        <v>40000000</v>
      </c>
      <c r="C950" s="42">
        <v>8400</v>
      </c>
      <c r="D950" s="43">
        <f t="shared" si="167"/>
        <v>2000000</v>
      </c>
      <c r="E950" s="43">
        <f t="shared" si="167"/>
        <v>4</v>
      </c>
      <c r="F950" s="43">
        <f t="shared" si="167"/>
        <v>10000000</v>
      </c>
      <c r="G950" s="43">
        <f t="shared" si="167"/>
        <v>3</v>
      </c>
      <c r="H950" s="46">
        <f t="shared" si="158"/>
        <v>0.2</v>
      </c>
      <c r="I950" s="46">
        <f t="shared" si="159"/>
        <v>0.75</v>
      </c>
      <c r="J950" s="42">
        <f t="shared" si="164"/>
        <v>1680</v>
      </c>
      <c r="K950" s="42">
        <f t="shared" si="164"/>
        <v>6300</v>
      </c>
      <c r="L950" s="43">
        <f t="shared" si="165"/>
        <v>8000000</v>
      </c>
      <c r="M950" s="157">
        <f t="shared" si="160"/>
        <v>30000000</v>
      </c>
      <c r="N950" s="157">
        <f t="shared" si="161"/>
        <v>2000000</v>
      </c>
      <c r="O950" s="158">
        <f t="shared" si="162"/>
        <v>420</v>
      </c>
      <c r="P950" s="42"/>
    </row>
    <row r="951" spans="1:16" x14ac:dyDescent="0.2">
      <c r="A951" s="156">
        <v>943</v>
      </c>
      <c r="B951" s="157">
        <v>35182000</v>
      </c>
      <c r="C951" s="42">
        <v>7036.4</v>
      </c>
      <c r="D951" s="43">
        <f t="shared" si="167"/>
        <v>2000000</v>
      </c>
      <c r="E951" s="43">
        <f t="shared" si="167"/>
        <v>4</v>
      </c>
      <c r="F951" s="43">
        <f t="shared" si="167"/>
        <v>10000000</v>
      </c>
      <c r="G951" s="43">
        <f t="shared" si="167"/>
        <v>3</v>
      </c>
      <c r="H951" s="46">
        <f t="shared" si="158"/>
        <v>0.22738900574157239</v>
      </c>
      <c r="I951" s="46">
        <f t="shared" si="159"/>
        <v>0.71576374282303445</v>
      </c>
      <c r="J951" s="42">
        <f t="shared" si="164"/>
        <v>1600</v>
      </c>
      <c r="K951" s="42">
        <f t="shared" si="164"/>
        <v>5036.3999999999996</v>
      </c>
      <c r="L951" s="43">
        <f t="shared" si="165"/>
        <v>8000000</v>
      </c>
      <c r="M951" s="157">
        <f t="shared" si="160"/>
        <v>25182000</v>
      </c>
      <c r="N951" s="157">
        <f t="shared" si="161"/>
        <v>2000000</v>
      </c>
      <c r="O951" s="158">
        <f t="shared" si="162"/>
        <v>400</v>
      </c>
      <c r="P951" s="42"/>
    </row>
    <row r="952" spans="1:16" x14ac:dyDescent="0.2">
      <c r="A952" s="156">
        <v>944</v>
      </c>
      <c r="B952" s="157">
        <v>40000000</v>
      </c>
      <c r="C952" s="42">
        <v>8000</v>
      </c>
      <c r="D952" s="43">
        <f t="shared" si="167"/>
        <v>2000000</v>
      </c>
      <c r="E952" s="43">
        <f t="shared" si="167"/>
        <v>4</v>
      </c>
      <c r="F952" s="43">
        <f t="shared" si="167"/>
        <v>10000000</v>
      </c>
      <c r="G952" s="43">
        <f t="shared" si="167"/>
        <v>3</v>
      </c>
      <c r="H952" s="46">
        <f t="shared" si="158"/>
        <v>0.2</v>
      </c>
      <c r="I952" s="46">
        <f t="shared" si="159"/>
        <v>0.75</v>
      </c>
      <c r="J952" s="42">
        <f t="shared" si="164"/>
        <v>1600</v>
      </c>
      <c r="K952" s="42">
        <f t="shared" si="164"/>
        <v>6000</v>
      </c>
      <c r="L952" s="43">
        <f t="shared" si="165"/>
        <v>8000000</v>
      </c>
      <c r="M952" s="157">
        <f t="shared" si="160"/>
        <v>30000000</v>
      </c>
      <c r="N952" s="157">
        <f t="shared" si="161"/>
        <v>2000000</v>
      </c>
      <c r="O952" s="158">
        <f t="shared" si="162"/>
        <v>400</v>
      </c>
      <c r="P952" s="42"/>
    </row>
    <row r="953" spans="1:16" x14ac:dyDescent="0.2">
      <c r="A953" s="156">
        <v>945</v>
      </c>
      <c r="B953" s="157">
        <v>800000</v>
      </c>
      <c r="C953" s="42">
        <v>224</v>
      </c>
      <c r="D953" s="43">
        <f t="shared" si="167"/>
        <v>2000000</v>
      </c>
      <c r="E953" s="43">
        <f t="shared" si="167"/>
        <v>4</v>
      </c>
      <c r="F953" s="43">
        <f t="shared" si="167"/>
        <v>10000000</v>
      </c>
      <c r="G953" s="43">
        <f t="shared" si="167"/>
        <v>3</v>
      </c>
      <c r="H953" s="46">
        <f t="shared" si="158"/>
        <v>0</v>
      </c>
      <c r="I953" s="46">
        <f t="shared" si="159"/>
        <v>0</v>
      </c>
      <c r="J953" s="42">
        <f t="shared" si="164"/>
        <v>0</v>
      </c>
      <c r="K953" s="42">
        <f t="shared" si="164"/>
        <v>0</v>
      </c>
      <c r="L953" s="43">
        <f t="shared" si="165"/>
        <v>0</v>
      </c>
      <c r="M953" s="157">
        <f t="shared" si="160"/>
        <v>0</v>
      </c>
      <c r="N953" s="157">
        <f t="shared" si="161"/>
        <v>800000</v>
      </c>
      <c r="O953" s="158">
        <f t="shared" si="162"/>
        <v>224</v>
      </c>
      <c r="P953" s="42"/>
    </row>
    <row r="954" spans="1:16" x14ac:dyDescent="0.2">
      <c r="A954" s="156">
        <v>946</v>
      </c>
      <c r="B954" s="157">
        <v>2166000</v>
      </c>
      <c r="C954" s="42">
        <v>541.5</v>
      </c>
      <c r="D954" s="43">
        <f t="shared" ref="D954:G969" si="168">D953</f>
        <v>2000000</v>
      </c>
      <c r="E954" s="43">
        <f t="shared" si="168"/>
        <v>4</v>
      </c>
      <c r="F954" s="43">
        <f t="shared" si="168"/>
        <v>10000000</v>
      </c>
      <c r="G954" s="43">
        <f t="shared" si="168"/>
        <v>3</v>
      </c>
      <c r="H954" s="46">
        <f t="shared" si="158"/>
        <v>7.663896583564174E-2</v>
      </c>
      <c r="I954" s="46">
        <f t="shared" si="159"/>
        <v>0</v>
      </c>
      <c r="J954" s="42">
        <f t="shared" si="164"/>
        <v>41.5</v>
      </c>
      <c r="K954" s="42">
        <f t="shared" si="164"/>
        <v>0</v>
      </c>
      <c r="L954" s="43">
        <f t="shared" si="165"/>
        <v>166000</v>
      </c>
      <c r="M954" s="157">
        <f t="shared" si="160"/>
        <v>0</v>
      </c>
      <c r="N954" s="157">
        <f t="shared" si="161"/>
        <v>2000000</v>
      </c>
      <c r="O954" s="158">
        <f t="shared" si="162"/>
        <v>500</v>
      </c>
      <c r="P954" s="42"/>
    </row>
    <row r="955" spans="1:16" x14ac:dyDescent="0.2">
      <c r="A955" s="156">
        <v>947</v>
      </c>
      <c r="B955" s="157">
        <v>28562000</v>
      </c>
      <c r="C955" s="42">
        <v>5426.78</v>
      </c>
      <c r="D955" s="43">
        <f t="shared" si="168"/>
        <v>2000000</v>
      </c>
      <c r="E955" s="43">
        <f t="shared" si="168"/>
        <v>4</v>
      </c>
      <c r="F955" s="43">
        <f t="shared" si="168"/>
        <v>10000000</v>
      </c>
      <c r="G955" s="43">
        <f t="shared" si="168"/>
        <v>3</v>
      </c>
      <c r="H955" s="46">
        <f t="shared" si="158"/>
        <v>0.28009243050206567</v>
      </c>
      <c r="I955" s="46">
        <f t="shared" si="159"/>
        <v>0.64988446187241788</v>
      </c>
      <c r="J955" s="42">
        <f t="shared" si="164"/>
        <v>1519.9999999999998</v>
      </c>
      <c r="K955" s="42">
        <f t="shared" si="164"/>
        <v>3526.7799999999997</v>
      </c>
      <c r="L955" s="43">
        <f t="shared" si="165"/>
        <v>8000000</v>
      </c>
      <c r="M955" s="157">
        <f t="shared" si="160"/>
        <v>18562000</v>
      </c>
      <c r="N955" s="157">
        <f t="shared" si="161"/>
        <v>2000000</v>
      </c>
      <c r="O955" s="158">
        <f t="shared" si="162"/>
        <v>380</v>
      </c>
      <c r="P955" s="42"/>
    </row>
    <row r="956" spans="1:16" x14ac:dyDescent="0.2">
      <c r="A956" s="156">
        <v>948</v>
      </c>
      <c r="B956" s="157">
        <v>29360000</v>
      </c>
      <c r="C956" s="42">
        <v>4697.6000000000004</v>
      </c>
      <c r="D956" s="43">
        <f t="shared" si="168"/>
        <v>2000000</v>
      </c>
      <c r="E956" s="43">
        <f t="shared" si="168"/>
        <v>4</v>
      </c>
      <c r="F956" s="43">
        <f t="shared" si="168"/>
        <v>10000000</v>
      </c>
      <c r="G956" s="43">
        <f t="shared" si="168"/>
        <v>3</v>
      </c>
      <c r="H956" s="46">
        <f t="shared" si="158"/>
        <v>0.27247956403269757</v>
      </c>
      <c r="I956" s="46">
        <f t="shared" si="159"/>
        <v>0.65940054495912803</v>
      </c>
      <c r="J956" s="42">
        <f t="shared" si="164"/>
        <v>1280.0000000000002</v>
      </c>
      <c r="K956" s="42">
        <f t="shared" si="164"/>
        <v>3097.6</v>
      </c>
      <c r="L956" s="43">
        <f t="shared" si="165"/>
        <v>8000000.0000000009</v>
      </c>
      <c r="M956" s="157">
        <f t="shared" si="160"/>
        <v>19360000</v>
      </c>
      <c r="N956" s="157">
        <f t="shared" si="161"/>
        <v>2000000</v>
      </c>
      <c r="O956" s="158">
        <f t="shared" si="162"/>
        <v>320</v>
      </c>
      <c r="P956" s="42"/>
    </row>
    <row r="957" spans="1:16" x14ac:dyDescent="0.2">
      <c r="A957" s="156">
        <v>949</v>
      </c>
      <c r="B957" s="157">
        <v>960000</v>
      </c>
      <c r="C957" s="42">
        <v>288</v>
      </c>
      <c r="D957" s="43">
        <f t="shared" si="168"/>
        <v>2000000</v>
      </c>
      <c r="E957" s="43">
        <f t="shared" si="168"/>
        <v>4</v>
      </c>
      <c r="F957" s="43">
        <f t="shared" si="168"/>
        <v>10000000</v>
      </c>
      <c r="G957" s="43">
        <f t="shared" si="168"/>
        <v>3</v>
      </c>
      <c r="H957" s="46">
        <f t="shared" si="158"/>
        <v>0</v>
      </c>
      <c r="I957" s="46">
        <f t="shared" si="159"/>
        <v>0</v>
      </c>
      <c r="J957" s="42">
        <f t="shared" si="164"/>
        <v>0</v>
      </c>
      <c r="K957" s="42">
        <f t="shared" si="164"/>
        <v>0</v>
      </c>
      <c r="L957" s="43">
        <f t="shared" si="165"/>
        <v>0</v>
      </c>
      <c r="M957" s="157">
        <f t="shared" si="160"/>
        <v>0</v>
      </c>
      <c r="N957" s="157">
        <f t="shared" si="161"/>
        <v>960000</v>
      </c>
      <c r="O957" s="158">
        <f t="shared" si="162"/>
        <v>288</v>
      </c>
      <c r="P957" s="42"/>
    </row>
    <row r="958" spans="1:16" x14ac:dyDescent="0.2">
      <c r="A958" s="156">
        <v>950</v>
      </c>
      <c r="B958" s="157">
        <v>2657000</v>
      </c>
      <c r="C958" s="42">
        <v>690.82</v>
      </c>
      <c r="D958" s="43">
        <f t="shared" si="168"/>
        <v>2000000</v>
      </c>
      <c r="E958" s="43">
        <f t="shared" si="168"/>
        <v>4</v>
      </c>
      <c r="F958" s="43">
        <f t="shared" si="168"/>
        <v>10000000</v>
      </c>
      <c r="G958" s="43">
        <f t="shared" si="168"/>
        <v>3</v>
      </c>
      <c r="H958" s="46">
        <f t="shared" si="158"/>
        <v>0.24727135867519759</v>
      </c>
      <c r="I958" s="46">
        <f t="shared" si="159"/>
        <v>0</v>
      </c>
      <c r="J958" s="42">
        <f t="shared" si="164"/>
        <v>170.82000000000002</v>
      </c>
      <c r="K958" s="42">
        <f t="shared" si="164"/>
        <v>0</v>
      </c>
      <c r="L958" s="43">
        <f t="shared" si="165"/>
        <v>657000</v>
      </c>
      <c r="M958" s="157">
        <f t="shared" si="160"/>
        <v>0</v>
      </c>
      <c r="N958" s="157">
        <f t="shared" si="161"/>
        <v>2000000</v>
      </c>
      <c r="O958" s="158">
        <f t="shared" si="162"/>
        <v>520</v>
      </c>
      <c r="P958" s="42"/>
    </row>
    <row r="959" spans="1:16" x14ac:dyDescent="0.2">
      <c r="A959" s="156">
        <v>951</v>
      </c>
      <c r="B959" s="157">
        <v>40000000</v>
      </c>
      <c r="C959" s="42">
        <v>12000</v>
      </c>
      <c r="D959" s="43">
        <f t="shared" si="168"/>
        <v>2000000</v>
      </c>
      <c r="E959" s="43">
        <f t="shared" si="168"/>
        <v>4</v>
      </c>
      <c r="F959" s="43">
        <f t="shared" si="168"/>
        <v>10000000</v>
      </c>
      <c r="G959" s="43">
        <f t="shared" si="168"/>
        <v>3</v>
      </c>
      <c r="H959" s="46">
        <f t="shared" si="158"/>
        <v>0.2</v>
      </c>
      <c r="I959" s="46">
        <f t="shared" si="159"/>
        <v>0.75</v>
      </c>
      <c r="J959" s="42">
        <f t="shared" si="164"/>
        <v>2400</v>
      </c>
      <c r="K959" s="42">
        <f t="shared" si="164"/>
        <v>9000</v>
      </c>
      <c r="L959" s="43">
        <f t="shared" si="165"/>
        <v>8000000</v>
      </c>
      <c r="M959" s="157">
        <f t="shared" si="160"/>
        <v>30000000</v>
      </c>
      <c r="N959" s="157">
        <f t="shared" si="161"/>
        <v>2000000</v>
      </c>
      <c r="O959" s="158">
        <f t="shared" si="162"/>
        <v>600</v>
      </c>
      <c r="P959" s="42"/>
    </row>
    <row r="960" spans="1:16" x14ac:dyDescent="0.2">
      <c r="A960" s="156">
        <v>952</v>
      </c>
      <c r="B960" s="157">
        <v>34813000</v>
      </c>
      <c r="C960" s="42">
        <v>6962.6</v>
      </c>
      <c r="D960" s="43">
        <f t="shared" si="168"/>
        <v>2000000</v>
      </c>
      <c r="E960" s="43">
        <f t="shared" si="168"/>
        <v>4</v>
      </c>
      <c r="F960" s="43">
        <f t="shared" si="168"/>
        <v>10000000</v>
      </c>
      <c r="G960" s="43">
        <f t="shared" si="168"/>
        <v>3</v>
      </c>
      <c r="H960" s="46">
        <f t="shared" si="158"/>
        <v>0.2297992129376957</v>
      </c>
      <c r="I960" s="46">
        <f t="shared" si="159"/>
        <v>0.71275098382788038</v>
      </c>
      <c r="J960" s="42">
        <f t="shared" si="164"/>
        <v>1600.0000000000002</v>
      </c>
      <c r="K960" s="42">
        <f t="shared" si="164"/>
        <v>4962.6000000000004</v>
      </c>
      <c r="L960" s="43">
        <f t="shared" si="165"/>
        <v>8000000</v>
      </c>
      <c r="M960" s="157">
        <f t="shared" si="160"/>
        <v>24813000</v>
      </c>
      <c r="N960" s="157">
        <f t="shared" si="161"/>
        <v>2000000</v>
      </c>
      <c r="O960" s="158">
        <f t="shared" si="162"/>
        <v>400</v>
      </c>
      <c r="P960" s="42"/>
    </row>
    <row r="961" spans="1:16" x14ac:dyDescent="0.2">
      <c r="A961" s="156">
        <v>953</v>
      </c>
      <c r="B961" s="157">
        <v>800000</v>
      </c>
      <c r="C961" s="42">
        <v>104</v>
      </c>
      <c r="D961" s="43">
        <f t="shared" si="168"/>
        <v>2000000</v>
      </c>
      <c r="E961" s="43">
        <f t="shared" si="168"/>
        <v>4</v>
      </c>
      <c r="F961" s="43">
        <f t="shared" si="168"/>
        <v>10000000</v>
      </c>
      <c r="G961" s="43">
        <f t="shared" si="168"/>
        <v>3</v>
      </c>
      <c r="H961" s="46">
        <f t="shared" si="158"/>
        <v>0</v>
      </c>
      <c r="I961" s="46">
        <f t="shared" si="159"/>
        <v>0</v>
      </c>
      <c r="J961" s="42">
        <f t="shared" si="164"/>
        <v>0</v>
      </c>
      <c r="K961" s="42">
        <f t="shared" si="164"/>
        <v>0</v>
      </c>
      <c r="L961" s="43">
        <f t="shared" si="165"/>
        <v>0</v>
      </c>
      <c r="M961" s="157">
        <f t="shared" si="160"/>
        <v>0</v>
      </c>
      <c r="N961" s="157">
        <f t="shared" si="161"/>
        <v>800000</v>
      </c>
      <c r="O961" s="158">
        <f t="shared" si="162"/>
        <v>104</v>
      </c>
      <c r="P961" s="42"/>
    </row>
    <row r="962" spans="1:16" x14ac:dyDescent="0.2">
      <c r="A962" s="156">
        <v>954</v>
      </c>
      <c r="B962" s="157">
        <v>40000000</v>
      </c>
      <c r="C962" s="42">
        <v>12000</v>
      </c>
      <c r="D962" s="43">
        <f t="shared" si="168"/>
        <v>2000000</v>
      </c>
      <c r="E962" s="43">
        <f t="shared" si="168"/>
        <v>4</v>
      </c>
      <c r="F962" s="43">
        <f t="shared" si="168"/>
        <v>10000000</v>
      </c>
      <c r="G962" s="43">
        <f t="shared" si="168"/>
        <v>3</v>
      </c>
      <c r="H962" s="46">
        <f t="shared" si="158"/>
        <v>0.2</v>
      </c>
      <c r="I962" s="46">
        <f t="shared" si="159"/>
        <v>0.75</v>
      </c>
      <c r="J962" s="42">
        <f t="shared" si="164"/>
        <v>2400</v>
      </c>
      <c r="K962" s="42">
        <f t="shared" si="164"/>
        <v>9000</v>
      </c>
      <c r="L962" s="43">
        <f t="shared" si="165"/>
        <v>8000000</v>
      </c>
      <c r="M962" s="157">
        <f t="shared" si="160"/>
        <v>30000000</v>
      </c>
      <c r="N962" s="157">
        <f t="shared" si="161"/>
        <v>2000000</v>
      </c>
      <c r="O962" s="158">
        <f t="shared" si="162"/>
        <v>600</v>
      </c>
      <c r="P962" s="42"/>
    </row>
    <row r="963" spans="1:16" x14ac:dyDescent="0.2">
      <c r="A963" s="156">
        <v>955</v>
      </c>
      <c r="B963" s="157">
        <v>40000000</v>
      </c>
      <c r="C963" s="42">
        <v>12000</v>
      </c>
      <c r="D963" s="43">
        <f t="shared" si="168"/>
        <v>2000000</v>
      </c>
      <c r="E963" s="43">
        <f t="shared" si="168"/>
        <v>4</v>
      </c>
      <c r="F963" s="43">
        <f t="shared" si="168"/>
        <v>10000000</v>
      </c>
      <c r="G963" s="43">
        <f t="shared" si="168"/>
        <v>3</v>
      </c>
      <c r="H963" s="46">
        <f t="shared" si="158"/>
        <v>0.2</v>
      </c>
      <c r="I963" s="46">
        <f t="shared" si="159"/>
        <v>0.75</v>
      </c>
      <c r="J963" s="42">
        <f t="shared" si="164"/>
        <v>2400</v>
      </c>
      <c r="K963" s="42">
        <f t="shared" si="164"/>
        <v>9000</v>
      </c>
      <c r="L963" s="43">
        <f t="shared" si="165"/>
        <v>8000000</v>
      </c>
      <c r="M963" s="157">
        <f t="shared" si="160"/>
        <v>30000000</v>
      </c>
      <c r="N963" s="157">
        <f t="shared" si="161"/>
        <v>2000000</v>
      </c>
      <c r="O963" s="158">
        <f t="shared" si="162"/>
        <v>600</v>
      </c>
      <c r="P963" s="42"/>
    </row>
    <row r="964" spans="1:16" x14ac:dyDescent="0.2">
      <c r="A964" s="156">
        <v>956</v>
      </c>
      <c r="B964" s="157">
        <v>7808000</v>
      </c>
      <c r="C964" s="42">
        <v>1873.92</v>
      </c>
      <c r="D964" s="43">
        <f t="shared" si="168"/>
        <v>2000000</v>
      </c>
      <c r="E964" s="43">
        <f t="shared" si="168"/>
        <v>4</v>
      </c>
      <c r="F964" s="43">
        <f t="shared" si="168"/>
        <v>10000000</v>
      </c>
      <c r="G964" s="43">
        <f t="shared" si="168"/>
        <v>3</v>
      </c>
      <c r="H964" s="46">
        <f t="shared" si="158"/>
        <v>0.74385245901639341</v>
      </c>
      <c r="I964" s="46">
        <f t="shared" si="159"/>
        <v>0</v>
      </c>
      <c r="J964" s="42">
        <f t="shared" si="164"/>
        <v>1393.92</v>
      </c>
      <c r="K964" s="42">
        <f t="shared" si="164"/>
        <v>0</v>
      </c>
      <c r="L964" s="43">
        <f t="shared" si="165"/>
        <v>5808000</v>
      </c>
      <c r="M964" s="157">
        <f t="shared" si="160"/>
        <v>0</v>
      </c>
      <c r="N964" s="157">
        <f t="shared" si="161"/>
        <v>2000000</v>
      </c>
      <c r="O964" s="158">
        <f t="shared" si="162"/>
        <v>480</v>
      </c>
      <c r="P964" s="42"/>
    </row>
    <row r="965" spans="1:16" x14ac:dyDescent="0.2">
      <c r="A965" s="156">
        <v>957</v>
      </c>
      <c r="B965" s="157">
        <v>5199000</v>
      </c>
      <c r="C965" s="42">
        <v>675.87</v>
      </c>
      <c r="D965" s="43">
        <f t="shared" si="168"/>
        <v>2000000</v>
      </c>
      <c r="E965" s="43">
        <f t="shared" si="168"/>
        <v>4</v>
      </c>
      <c r="F965" s="43">
        <f t="shared" si="168"/>
        <v>10000000</v>
      </c>
      <c r="G965" s="43">
        <f t="shared" si="168"/>
        <v>3</v>
      </c>
      <c r="H965" s="46">
        <f t="shared" si="158"/>
        <v>0.61531063666089636</v>
      </c>
      <c r="I965" s="46">
        <f t="shared" si="159"/>
        <v>0</v>
      </c>
      <c r="J965" s="42">
        <f t="shared" si="164"/>
        <v>415.87</v>
      </c>
      <c r="K965" s="42">
        <f t="shared" si="164"/>
        <v>0</v>
      </c>
      <c r="L965" s="43">
        <f t="shared" si="165"/>
        <v>3199000</v>
      </c>
      <c r="M965" s="157">
        <f t="shared" si="160"/>
        <v>0</v>
      </c>
      <c r="N965" s="157">
        <f t="shared" si="161"/>
        <v>2000000</v>
      </c>
      <c r="O965" s="158">
        <f t="shared" si="162"/>
        <v>260</v>
      </c>
      <c r="P965" s="42"/>
    </row>
    <row r="966" spans="1:16" x14ac:dyDescent="0.2">
      <c r="A966" s="156">
        <v>958</v>
      </c>
      <c r="B966" s="157">
        <v>16855000</v>
      </c>
      <c r="C966" s="42">
        <v>2191.15</v>
      </c>
      <c r="D966" s="43">
        <f t="shared" si="168"/>
        <v>2000000</v>
      </c>
      <c r="E966" s="43">
        <f t="shared" si="168"/>
        <v>4</v>
      </c>
      <c r="F966" s="43">
        <f t="shared" si="168"/>
        <v>10000000</v>
      </c>
      <c r="G966" s="43">
        <f t="shared" si="168"/>
        <v>3</v>
      </c>
      <c r="H966" s="46">
        <f t="shared" si="158"/>
        <v>0.4746366063482646</v>
      </c>
      <c r="I966" s="46">
        <f t="shared" si="159"/>
        <v>0.40670424206466926</v>
      </c>
      <c r="J966" s="42">
        <f t="shared" si="164"/>
        <v>1040</v>
      </c>
      <c r="K966" s="42">
        <f t="shared" si="164"/>
        <v>891.15000000000009</v>
      </c>
      <c r="L966" s="43">
        <f t="shared" si="165"/>
        <v>8000000</v>
      </c>
      <c r="M966" s="157">
        <f t="shared" si="160"/>
        <v>6855000</v>
      </c>
      <c r="N966" s="157">
        <f t="shared" si="161"/>
        <v>2000000</v>
      </c>
      <c r="O966" s="158">
        <f t="shared" si="162"/>
        <v>260</v>
      </c>
      <c r="P966" s="42"/>
    </row>
    <row r="967" spans="1:16" x14ac:dyDescent="0.2">
      <c r="A967" s="156">
        <v>959</v>
      </c>
      <c r="B967" s="157">
        <v>19856000</v>
      </c>
      <c r="C967" s="42">
        <v>5162.5600000000004</v>
      </c>
      <c r="D967" s="43">
        <f t="shared" si="168"/>
        <v>2000000</v>
      </c>
      <c r="E967" s="43">
        <f t="shared" si="168"/>
        <v>4</v>
      </c>
      <c r="F967" s="43">
        <f t="shared" si="168"/>
        <v>10000000</v>
      </c>
      <c r="G967" s="43">
        <f t="shared" si="168"/>
        <v>3</v>
      </c>
      <c r="H967" s="46">
        <f t="shared" si="158"/>
        <v>0.40290088638195004</v>
      </c>
      <c r="I967" s="46">
        <f t="shared" si="159"/>
        <v>0.49637389202256244</v>
      </c>
      <c r="J967" s="42">
        <f t="shared" si="164"/>
        <v>2080</v>
      </c>
      <c r="K967" s="42">
        <f t="shared" si="164"/>
        <v>2562.56</v>
      </c>
      <c r="L967" s="43">
        <f t="shared" si="165"/>
        <v>8000000</v>
      </c>
      <c r="M967" s="157">
        <f t="shared" si="160"/>
        <v>9856000</v>
      </c>
      <c r="N967" s="157">
        <f t="shared" si="161"/>
        <v>2000000</v>
      </c>
      <c r="O967" s="158">
        <f t="shared" si="162"/>
        <v>520.00000000000091</v>
      </c>
      <c r="P967" s="42"/>
    </row>
    <row r="968" spans="1:16" x14ac:dyDescent="0.2">
      <c r="A968" s="156">
        <v>960</v>
      </c>
      <c r="B968" s="157">
        <v>23040000</v>
      </c>
      <c r="C968" s="42">
        <v>6220.8</v>
      </c>
      <c r="D968" s="43">
        <f t="shared" si="168"/>
        <v>2000000</v>
      </c>
      <c r="E968" s="43">
        <f t="shared" si="168"/>
        <v>4</v>
      </c>
      <c r="F968" s="43">
        <f t="shared" si="168"/>
        <v>10000000</v>
      </c>
      <c r="G968" s="43">
        <f t="shared" si="168"/>
        <v>3</v>
      </c>
      <c r="H968" s="46">
        <f t="shared" si="158"/>
        <v>0.34722222222222221</v>
      </c>
      <c r="I968" s="46">
        <f t="shared" si="159"/>
        <v>0.56597222222222221</v>
      </c>
      <c r="J968" s="42">
        <f t="shared" si="164"/>
        <v>2160</v>
      </c>
      <c r="K968" s="42">
        <f t="shared" si="164"/>
        <v>3520.8</v>
      </c>
      <c r="L968" s="43">
        <f t="shared" si="165"/>
        <v>8000000</v>
      </c>
      <c r="M968" s="157">
        <f t="shared" si="160"/>
        <v>13040000</v>
      </c>
      <c r="N968" s="157">
        <f t="shared" si="161"/>
        <v>2000000</v>
      </c>
      <c r="O968" s="158">
        <f t="shared" si="162"/>
        <v>540</v>
      </c>
      <c r="P968" s="42"/>
    </row>
    <row r="969" spans="1:16" x14ac:dyDescent="0.2">
      <c r="A969" s="156">
        <v>961</v>
      </c>
      <c r="B969" s="157">
        <v>2585000</v>
      </c>
      <c r="C969" s="42">
        <v>542.85</v>
      </c>
      <c r="D969" s="43">
        <f t="shared" si="168"/>
        <v>2000000</v>
      </c>
      <c r="E969" s="43">
        <f t="shared" si="168"/>
        <v>4</v>
      </c>
      <c r="F969" s="43">
        <f t="shared" si="168"/>
        <v>10000000</v>
      </c>
      <c r="G969" s="43">
        <f t="shared" si="168"/>
        <v>3</v>
      </c>
      <c r="H969" s="46">
        <f t="shared" ref="H969:H1032" si="169">MAX(0,MIN(E969*D969,B969-D969))/B969</f>
        <v>0.22630560928433269</v>
      </c>
      <c r="I969" s="46">
        <f t="shared" ref="I969:I1032" si="170">MAX(0,MIN(G969*F969,B969-SUM(D969,E969*D969)))/B969</f>
        <v>0</v>
      </c>
      <c r="J969" s="42">
        <f t="shared" si="164"/>
        <v>122.85000000000001</v>
      </c>
      <c r="K969" s="42">
        <f t="shared" si="164"/>
        <v>0</v>
      </c>
      <c r="L969" s="43">
        <f t="shared" si="165"/>
        <v>585000</v>
      </c>
      <c r="M969" s="157">
        <f t="shared" ref="M969:M1032" si="171">I969*$B969</f>
        <v>0</v>
      </c>
      <c r="N969" s="157">
        <f t="shared" ref="N969:N1032" si="172">B969-SUM(L969:M969)</f>
        <v>2000000</v>
      </c>
      <c r="O969" s="158">
        <f t="shared" ref="O969:O1032" si="173">C969-SUM(J969:K969)</f>
        <v>420</v>
      </c>
      <c r="P969" s="42"/>
    </row>
    <row r="970" spans="1:16" x14ac:dyDescent="0.2">
      <c r="A970" s="156">
        <v>962</v>
      </c>
      <c r="B970" s="157">
        <v>4961000</v>
      </c>
      <c r="C970" s="42">
        <v>1389.08</v>
      </c>
      <c r="D970" s="43">
        <f t="shared" ref="D970:G985" si="174">D969</f>
        <v>2000000</v>
      </c>
      <c r="E970" s="43">
        <f t="shared" si="174"/>
        <v>4</v>
      </c>
      <c r="F970" s="43">
        <f t="shared" si="174"/>
        <v>10000000</v>
      </c>
      <c r="G970" s="43">
        <f t="shared" si="174"/>
        <v>3</v>
      </c>
      <c r="H970" s="46">
        <f t="shared" si="169"/>
        <v>0.59685547268695827</v>
      </c>
      <c r="I970" s="46">
        <f t="shared" si="170"/>
        <v>0</v>
      </c>
      <c r="J970" s="42">
        <f t="shared" ref="J970:K1033" si="175">+H970*$C970</f>
        <v>829.07999999999993</v>
      </c>
      <c r="K970" s="42">
        <f t="shared" si="175"/>
        <v>0</v>
      </c>
      <c r="L970" s="43">
        <f t="shared" ref="L970:L1033" si="176">H970*B970</f>
        <v>2961000</v>
      </c>
      <c r="M970" s="157">
        <f t="shared" si="171"/>
        <v>0</v>
      </c>
      <c r="N970" s="157">
        <f t="shared" si="172"/>
        <v>2000000</v>
      </c>
      <c r="O970" s="158">
        <f t="shared" si="173"/>
        <v>560</v>
      </c>
      <c r="P970" s="42"/>
    </row>
    <row r="971" spans="1:16" x14ac:dyDescent="0.2">
      <c r="A971" s="156">
        <v>963</v>
      </c>
      <c r="B971" s="157">
        <v>38181000</v>
      </c>
      <c r="C971" s="42">
        <v>11072.49</v>
      </c>
      <c r="D971" s="43">
        <f t="shared" si="174"/>
        <v>2000000</v>
      </c>
      <c r="E971" s="43">
        <f t="shared" si="174"/>
        <v>4</v>
      </c>
      <c r="F971" s="43">
        <f t="shared" si="174"/>
        <v>10000000</v>
      </c>
      <c r="G971" s="43">
        <f t="shared" si="174"/>
        <v>3</v>
      </c>
      <c r="H971" s="46">
        <f t="shared" si="169"/>
        <v>0.20952829941593987</v>
      </c>
      <c r="I971" s="46">
        <f t="shared" si="170"/>
        <v>0.73808962573007519</v>
      </c>
      <c r="J971" s="42">
        <f t="shared" si="175"/>
        <v>2320</v>
      </c>
      <c r="K971" s="42">
        <f t="shared" si="175"/>
        <v>8172.49</v>
      </c>
      <c r="L971" s="43">
        <f t="shared" si="176"/>
        <v>8000000</v>
      </c>
      <c r="M971" s="157">
        <f t="shared" si="171"/>
        <v>28181000</v>
      </c>
      <c r="N971" s="157">
        <f t="shared" si="172"/>
        <v>2000000</v>
      </c>
      <c r="O971" s="158">
        <f t="shared" si="173"/>
        <v>580</v>
      </c>
      <c r="P971" s="42"/>
    </row>
    <row r="972" spans="1:16" x14ac:dyDescent="0.2">
      <c r="A972" s="156">
        <v>964</v>
      </c>
      <c r="B972" s="157">
        <v>36919000</v>
      </c>
      <c r="C972" s="42">
        <v>5907.04</v>
      </c>
      <c r="D972" s="43">
        <f t="shared" si="174"/>
        <v>2000000</v>
      </c>
      <c r="E972" s="43">
        <f t="shared" si="174"/>
        <v>4</v>
      </c>
      <c r="F972" s="43">
        <f t="shared" si="174"/>
        <v>10000000</v>
      </c>
      <c r="G972" s="43">
        <f t="shared" si="174"/>
        <v>3</v>
      </c>
      <c r="H972" s="46">
        <f t="shared" si="169"/>
        <v>0.21669059291963488</v>
      </c>
      <c r="I972" s="46">
        <f t="shared" si="170"/>
        <v>0.72913675885045637</v>
      </c>
      <c r="J972" s="42">
        <f t="shared" si="175"/>
        <v>1280</v>
      </c>
      <c r="K972" s="42">
        <f t="shared" si="175"/>
        <v>4307.04</v>
      </c>
      <c r="L972" s="43">
        <f t="shared" si="176"/>
        <v>8000000</v>
      </c>
      <c r="M972" s="157">
        <f t="shared" si="171"/>
        <v>26919000</v>
      </c>
      <c r="N972" s="157">
        <f t="shared" si="172"/>
        <v>2000000</v>
      </c>
      <c r="O972" s="158">
        <f t="shared" si="173"/>
        <v>320</v>
      </c>
      <c r="P972" s="42"/>
    </row>
    <row r="973" spans="1:16" x14ac:dyDescent="0.2">
      <c r="A973" s="156">
        <v>965</v>
      </c>
      <c r="B973" s="157">
        <v>27083000</v>
      </c>
      <c r="C973" s="42">
        <v>5958.26</v>
      </c>
      <c r="D973" s="43">
        <f t="shared" si="174"/>
        <v>2000000</v>
      </c>
      <c r="E973" s="43">
        <f t="shared" si="174"/>
        <v>4</v>
      </c>
      <c r="F973" s="43">
        <f t="shared" si="174"/>
        <v>10000000</v>
      </c>
      <c r="G973" s="43">
        <f t="shared" si="174"/>
        <v>3</v>
      </c>
      <c r="H973" s="46">
        <f t="shared" si="169"/>
        <v>0.29538825093231919</v>
      </c>
      <c r="I973" s="46">
        <f t="shared" si="170"/>
        <v>0.63076468633460103</v>
      </c>
      <c r="J973" s="42">
        <f t="shared" si="175"/>
        <v>1760.0000000000002</v>
      </c>
      <c r="K973" s="42">
        <f t="shared" si="175"/>
        <v>3758.26</v>
      </c>
      <c r="L973" s="43">
        <f t="shared" si="176"/>
        <v>8000000.0000000009</v>
      </c>
      <c r="M973" s="157">
        <f t="shared" si="171"/>
        <v>17083000</v>
      </c>
      <c r="N973" s="157">
        <f t="shared" si="172"/>
        <v>2000000</v>
      </c>
      <c r="O973" s="158">
        <f t="shared" si="173"/>
        <v>440</v>
      </c>
      <c r="P973" s="42"/>
    </row>
    <row r="974" spans="1:16" x14ac:dyDescent="0.2">
      <c r="A974" s="156">
        <v>966</v>
      </c>
      <c r="B974" s="157">
        <v>19476000</v>
      </c>
      <c r="C974" s="42">
        <v>4674.24</v>
      </c>
      <c r="D974" s="43">
        <f t="shared" si="174"/>
        <v>2000000</v>
      </c>
      <c r="E974" s="43">
        <f t="shared" si="174"/>
        <v>4</v>
      </c>
      <c r="F974" s="43">
        <f t="shared" si="174"/>
        <v>10000000</v>
      </c>
      <c r="G974" s="43">
        <f t="shared" si="174"/>
        <v>3</v>
      </c>
      <c r="H974" s="46">
        <f t="shared" si="169"/>
        <v>0.41076196344218524</v>
      </c>
      <c r="I974" s="46">
        <f t="shared" si="170"/>
        <v>0.48654754569726844</v>
      </c>
      <c r="J974" s="42">
        <f t="shared" si="175"/>
        <v>1919.9999999999998</v>
      </c>
      <c r="K974" s="42">
        <f t="shared" si="175"/>
        <v>2274.2399999999998</v>
      </c>
      <c r="L974" s="43">
        <f t="shared" si="176"/>
        <v>8000000</v>
      </c>
      <c r="M974" s="157">
        <f t="shared" si="171"/>
        <v>9476000</v>
      </c>
      <c r="N974" s="157">
        <f t="shared" si="172"/>
        <v>2000000</v>
      </c>
      <c r="O974" s="158">
        <f t="shared" si="173"/>
        <v>480</v>
      </c>
      <c r="P974" s="42"/>
    </row>
    <row r="975" spans="1:16" x14ac:dyDescent="0.2">
      <c r="A975" s="156">
        <v>967</v>
      </c>
      <c r="B975" s="157">
        <v>26750000</v>
      </c>
      <c r="C975" s="42">
        <v>4815</v>
      </c>
      <c r="D975" s="43">
        <f t="shared" si="174"/>
        <v>2000000</v>
      </c>
      <c r="E975" s="43">
        <f t="shared" si="174"/>
        <v>4</v>
      </c>
      <c r="F975" s="43">
        <f t="shared" si="174"/>
        <v>10000000</v>
      </c>
      <c r="G975" s="43">
        <f t="shared" si="174"/>
        <v>3</v>
      </c>
      <c r="H975" s="46">
        <f t="shared" si="169"/>
        <v>0.29906542056074764</v>
      </c>
      <c r="I975" s="46">
        <f t="shared" si="170"/>
        <v>0.62616822429906538</v>
      </c>
      <c r="J975" s="42">
        <f t="shared" si="175"/>
        <v>1440</v>
      </c>
      <c r="K975" s="42">
        <f t="shared" si="175"/>
        <v>3015</v>
      </c>
      <c r="L975" s="43">
        <f t="shared" si="176"/>
        <v>7999999.9999999991</v>
      </c>
      <c r="M975" s="157">
        <f t="shared" si="171"/>
        <v>16749999.999999998</v>
      </c>
      <c r="N975" s="157">
        <f t="shared" si="172"/>
        <v>2000000.0000000037</v>
      </c>
      <c r="O975" s="158">
        <f t="shared" si="173"/>
        <v>360</v>
      </c>
      <c r="P975" s="42"/>
    </row>
    <row r="976" spans="1:16" x14ac:dyDescent="0.2">
      <c r="A976" s="156">
        <v>968</v>
      </c>
      <c r="B976" s="157">
        <v>38846000</v>
      </c>
      <c r="C976" s="42">
        <v>4661.5200000000004</v>
      </c>
      <c r="D976" s="43">
        <f t="shared" si="174"/>
        <v>2000000</v>
      </c>
      <c r="E976" s="43">
        <f t="shared" si="174"/>
        <v>4</v>
      </c>
      <c r="F976" s="43">
        <f t="shared" si="174"/>
        <v>10000000</v>
      </c>
      <c r="G976" s="43">
        <f t="shared" si="174"/>
        <v>3</v>
      </c>
      <c r="H976" s="46">
        <f t="shared" si="169"/>
        <v>0.20594140966894919</v>
      </c>
      <c r="I976" s="46">
        <f t="shared" si="170"/>
        <v>0.74257323791381347</v>
      </c>
      <c r="J976" s="42">
        <f t="shared" si="175"/>
        <v>960.00000000000011</v>
      </c>
      <c r="K976" s="42">
        <f t="shared" si="175"/>
        <v>3461.52</v>
      </c>
      <c r="L976" s="43">
        <f t="shared" si="176"/>
        <v>8000000</v>
      </c>
      <c r="M976" s="157">
        <f t="shared" si="171"/>
        <v>28845999.999999996</v>
      </c>
      <c r="N976" s="157">
        <f t="shared" si="172"/>
        <v>2000000</v>
      </c>
      <c r="O976" s="158">
        <f t="shared" si="173"/>
        <v>240</v>
      </c>
      <c r="P976" s="42"/>
    </row>
    <row r="977" spans="1:16" x14ac:dyDescent="0.2">
      <c r="A977" s="156">
        <v>969</v>
      </c>
      <c r="B977" s="157">
        <v>25441000</v>
      </c>
      <c r="C977" s="42">
        <v>5342.61</v>
      </c>
      <c r="D977" s="43">
        <f t="shared" si="174"/>
        <v>2000000</v>
      </c>
      <c r="E977" s="43">
        <f t="shared" si="174"/>
        <v>4</v>
      </c>
      <c r="F977" s="43">
        <f t="shared" si="174"/>
        <v>10000000</v>
      </c>
      <c r="G977" s="43">
        <f t="shared" si="174"/>
        <v>3</v>
      </c>
      <c r="H977" s="46">
        <f t="shared" si="169"/>
        <v>0.31445304822923625</v>
      </c>
      <c r="I977" s="46">
        <f t="shared" si="170"/>
        <v>0.60693368971345463</v>
      </c>
      <c r="J977" s="42">
        <f t="shared" si="175"/>
        <v>1679.9999999999998</v>
      </c>
      <c r="K977" s="42">
        <f t="shared" si="175"/>
        <v>3242.6099999999997</v>
      </c>
      <c r="L977" s="43">
        <f t="shared" si="176"/>
        <v>8000000</v>
      </c>
      <c r="M977" s="157">
        <f t="shared" si="171"/>
        <v>15441000</v>
      </c>
      <c r="N977" s="157">
        <f t="shared" si="172"/>
        <v>2000000</v>
      </c>
      <c r="O977" s="158">
        <f t="shared" si="173"/>
        <v>420</v>
      </c>
      <c r="P977" s="42"/>
    </row>
    <row r="978" spans="1:16" x14ac:dyDescent="0.2">
      <c r="A978" s="156">
        <v>970</v>
      </c>
      <c r="B978" s="157">
        <v>40000000</v>
      </c>
      <c r="C978" s="42">
        <v>6800</v>
      </c>
      <c r="D978" s="43">
        <f t="shared" si="174"/>
        <v>2000000</v>
      </c>
      <c r="E978" s="43">
        <f t="shared" si="174"/>
        <v>4</v>
      </c>
      <c r="F978" s="43">
        <f t="shared" si="174"/>
        <v>10000000</v>
      </c>
      <c r="G978" s="43">
        <f t="shared" si="174"/>
        <v>3</v>
      </c>
      <c r="H978" s="46">
        <f t="shared" si="169"/>
        <v>0.2</v>
      </c>
      <c r="I978" s="46">
        <f t="shared" si="170"/>
        <v>0.75</v>
      </c>
      <c r="J978" s="42">
        <f t="shared" si="175"/>
        <v>1360</v>
      </c>
      <c r="K978" s="42">
        <f t="shared" si="175"/>
        <v>5100</v>
      </c>
      <c r="L978" s="43">
        <f t="shared" si="176"/>
        <v>8000000</v>
      </c>
      <c r="M978" s="157">
        <f t="shared" si="171"/>
        <v>30000000</v>
      </c>
      <c r="N978" s="157">
        <f t="shared" si="172"/>
        <v>2000000</v>
      </c>
      <c r="O978" s="158">
        <f t="shared" si="173"/>
        <v>340</v>
      </c>
      <c r="P978" s="42"/>
    </row>
    <row r="979" spans="1:16" x14ac:dyDescent="0.2">
      <c r="A979" s="156">
        <v>971</v>
      </c>
      <c r="B979" s="157">
        <v>4053000</v>
      </c>
      <c r="C979" s="42">
        <v>729.54</v>
      </c>
      <c r="D979" s="43">
        <f t="shared" si="174"/>
        <v>2000000</v>
      </c>
      <c r="E979" s="43">
        <f t="shared" si="174"/>
        <v>4</v>
      </c>
      <c r="F979" s="43">
        <f t="shared" si="174"/>
        <v>10000000</v>
      </c>
      <c r="G979" s="43">
        <f t="shared" si="174"/>
        <v>3</v>
      </c>
      <c r="H979" s="46">
        <f t="shared" si="169"/>
        <v>0.50653836664199359</v>
      </c>
      <c r="I979" s="46">
        <f t="shared" si="170"/>
        <v>0</v>
      </c>
      <c r="J979" s="42">
        <f t="shared" si="175"/>
        <v>369.53999999999996</v>
      </c>
      <c r="K979" s="42">
        <f t="shared" si="175"/>
        <v>0</v>
      </c>
      <c r="L979" s="43">
        <f t="shared" si="176"/>
        <v>2053000</v>
      </c>
      <c r="M979" s="157">
        <f t="shared" si="171"/>
        <v>0</v>
      </c>
      <c r="N979" s="157">
        <f t="shared" si="172"/>
        <v>2000000</v>
      </c>
      <c r="O979" s="158">
        <f t="shared" si="173"/>
        <v>360</v>
      </c>
      <c r="P979" s="42"/>
    </row>
    <row r="980" spans="1:16" x14ac:dyDescent="0.2">
      <c r="A980" s="156">
        <v>972</v>
      </c>
      <c r="B980" s="157">
        <v>12415000</v>
      </c>
      <c r="C980" s="42">
        <v>3352.05</v>
      </c>
      <c r="D980" s="43">
        <f t="shared" si="174"/>
        <v>2000000</v>
      </c>
      <c r="E980" s="43">
        <f t="shared" si="174"/>
        <v>4</v>
      </c>
      <c r="F980" s="43">
        <f t="shared" si="174"/>
        <v>10000000</v>
      </c>
      <c r="G980" s="43">
        <f t="shared" si="174"/>
        <v>3</v>
      </c>
      <c r="H980" s="46">
        <f t="shared" si="169"/>
        <v>0.64438179621425695</v>
      </c>
      <c r="I980" s="46">
        <f t="shared" si="170"/>
        <v>0.19452275473217881</v>
      </c>
      <c r="J980" s="42">
        <f t="shared" si="175"/>
        <v>2160</v>
      </c>
      <c r="K980" s="42">
        <f t="shared" si="175"/>
        <v>652.05000000000007</v>
      </c>
      <c r="L980" s="43">
        <f t="shared" si="176"/>
        <v>8000000</v>
      </c>
      <c r="M980" s="157">
        <f t="shared" si="171"/>
        <v>2415000</v>
      </c>
      <c r="N980" s="157">
        <f t="shared" si="172"/>
        <v>2000000</v>
      </c>
      <c r="O980" s="158">
        <f t="shared" si="173"/>
        <v>540</v>
      </c>
      <c r="P980" s="42"/>
    </row>
    <row r="981" spans="1:16" x14ac:dyDescent="0.2">
      <c r="A981" s="156">
        <v>973</v>
      </c>
      <c r="B981" s="157">
        <v>1249000</v>
      </c>
      <c r="C981" s="42">
        <v>374.7</v>
      </c>
      <c r="D981" s="43">
        <f t="shared" si="174"/>
        <v>2000000</v>
      </c>
      <c r="E981" s="43">
        <f t="shared" si="174"/>
        <v>4</v>
      </c>
      <c r="F981" s="43">
        <f t="shared" si="174"/>
        <v>10000000</v>
      </c>
      <c r="G981" s="43">
        <f t="shared" si="174"/>
        <v>3</v>
      </c>
      <c r="H981" s="46">
        <f t="shared" si="169"/>
        <v>0</v>
      </c>
      <c r="I981" s="46">
        <f t="shared" si="170"/>
        <v>0</v>
      </c>
      <c r="J981" s="42">
        <f t="shared" si="175"/>
        <v>0</v>
      </c>
      <c r="K981" s="42">
        <f t="shared" si="175"/>
        <v>0</v>
      </c>
      <c r="L981" s="43">
        <f t="shared" si="176"/>
        <v>0</v>
      </c>
      <c r="M981" s="157">
        <f t="shared" si="171"/>
        <v>0</v>
      </c>
      <c r="N981" s="157">
        <f t="shared" si="172"/>
        <v>1249000</v>
      </c>
      <c r="O981" s="158">
        <f t="shared" si="173"/>
        <v>374.7</v>
      </c>
      <c r="P981" s="42"/>
    </row>
    <row r="982" spans="1:16" x14ac:dyDescent="0.2">
      <c r="A982" s="156">
        <v>974</v>
      </c>
      <c r="B982" s="157">
        <v>8366000</v>
      </c>
      <c r="C982" s="42">
        <v>1422.22</v>
      </c>
      <c r="D982" s="43">
        <f t="shared" si="174"/>
        <v>2000000</v>
      </c>
      <c r="E982" s="43">
        <f t="shared" si="174"/>
        <v>4</v>
      </c>
      <c r="F982" s="43">
        <f t="shared" si="174"/>
        <v>10000000</v>
      </c>
      <c r="G982" s="43">
        <f t="shared" si="174"/>
        <v>3</v>
      </c>
      <c r="H982" s="46">
        <f t="shared" si="169"/>
        <v>0.76093712646426015</v>
      </c>
      <c r="I982" s="46">
        <f t="shared" si="170"/>
        <v>0</v>
      </c>
      <c r="J982" s="42">
        <f t="shared" si="175"/>
        <v>1082.22</v>
      </c>
      <c r="K982" s="42">
        <f t="shared" si="175"/>
        <v>0</v>
      </c>
      <c r="L982" s="43">
        <f t="shared" si="176"/>
        <v>6366000</v>
      </c>
      <c r="M982" s="157">
        <f t="shared" si="171"/>
        <v>0</v>
      </c>
      <c r="N982" s="157">
        <f t="shared" si="172"/>
        <v>2000000</v>
      </c>
      <c r="O982" s="158">
        <f t="shared" si="173"/>
        <v>340</v>
      </c>
      <c r="P982" s="42"/>
    </row>
    <row r="983" spans="1:16" x14ac:dyDescent="0.2">
      <c r="A983" s="156">
        <v>975</v>
      </c>
      <c r="B983" s="157">
        <v>40000000</v>
      </c>
      <c r="C983" s="42">
        <v>6000</v>
      </c>
      <c r="D983" s="43">
        <f t="shared" si="174"/>
        <v>2000000</v>
      </c>
      <c r="E983" s="43">
        <f t="shared" si="174"/>
        <v>4</v>
      </c>
      <c r="F983" s="43">
        <f t="shared" si="174"/>
        <v>10000000</v>
      </c>
      <c r="G983" s="43">
        <f t="shared" si="174"/>
        <v>3</v>
      </c>
      <c r="H983" s="46">
        <f t="shared" si="169"/>
        <v>0.2</v>
      </c>
      <c r="I983" s="46">
        <f t="shared" si="170"/>
        <v>0.75</v>
      </c>
      <c r="J983" s="42">
        <f t="shared" si="175"/>
        <v>1200</v>
      </c>
      <c r="K983" s="42">
        <f t="shared" si="175"/>
        <v>4500</v>
      </c>
      <c r="L983" s="43">
        <f t="shared" si="176"/>
        <v>8000000</v>
      </c>
      <c r="M983" s="157">
        <f t="shared" si="171"/>
        <v>30000000</v>
      </c>
      <c r="N983" s="157">
        <f t="shared" si="172"/>
        <v>2000000</v>
      </c>
      <c r="O983" s="158">
        <f t="shared" si="173"/>
        <v>300</v>
      </c>
      <c r="P983" s="42"/>
    </row>
    <row r="984" spans="1:16" x14ac:dyDescent="0.2">
      <c r="A984" s="156">
        <v>976</v>
      </c>
      <c r="B984" s="157">
        <v>800000</v>
      </c>
      <c r="C984" s="42">
        <v>240</v>
      </c>
      <c r="D984" s="43">
        <f t="shared" si="174"/>
        <v>2000000</v>
      </c>
      <c r="E984" s="43">
        <f t="shared" si="174"/>
        <v>4</v>
      </c>
      <c r="F984" s="43">
        <f t="shared" si="174"/>
        <v>10000000</v>
      </c>
      <c r="G984" s="43">
        <f t="shared" si="174"/>
        <v>3</v>
      </c>
      <c r="H984" s="46">
        <f t="shared" si="169"/>
        <v>0</v>
      </c>
      <c r="I984" s="46">
        <f t="shared" si="170"/>
        <v>0</v>
      </c>
      <c r="J984" s="42">
        <f t="shared" si="175"/>
        <v>0</v>
      </c>
      <c r="K984" s="42">
        <f t="shared" si="175"/>
        <v>0</v>
      </c>
      <c r="L984" s="43">
        <f t="shared" si="176"/>
        <v>0</v>
      </c>
      <c r="M984" s="157">
        <f t="shared" si="171"/>
        <v>0</v>
      </c>
      <c r="N984" s="157">
        <f t="shared" si="172"/>
        <v>800000</v>
      </c>
      <c r="O984" s="158">
        <f t="shared" si="173"/>
        <v>240</v>
      </c>
      <c r="P984" s="42"/>
    </row>
    <row r="985" spans="1:16" x14ac:dyDescent="0.2">
      <c r="A985" s="156">
        <v>977</v>
      </c>
      <c r="B985" s="157">
        <v>39275000</v>
      </c>
      <c r="C985" s="42">
        <v>7462.25</v>
      </c>
      <c r="D985" s="43">
        <f t="shared" si="174"/>
        <v>2000000</v>
      </c>
      <c r="E985" s="43">
        <f t="shared" si="174"/>
        <v>4</v>
      </c>
      <c r="F985" s="43">
        <f t="shared" si="174"/>
        <v>10000000</v>
      </c>
      <c r="G985" s="43">
        <f t="shared" si="174"/>
        <v>3</v>
      </c>
      <c r="H985" s="46">
        <f t="shared" si="169"/>
        <v>0.20369191597708466</v>
      </c>
      <c r="I985" s="46">
        <f t="shared" si="170"/>
        <v>0.74538510502864419</v>
      </c>
      <c r="J985" s="42">
        <f t="shared" si="175"/>
        <v>1520</v>
      </c>
      <c r="K985" s="42">
        <f t="shared" si="175"/>
        <v>5562.25</v>
      </c>
      <c r="L985" s="43">
        <f t="shared" si="176"/>
        <v>8000000</v>
      </c>
      <c r="M985" s="157">
        <f t="shared" si="171"/>
        <v>29275000</v>
      </c>
      <c r="N985" s="157">
        <f t="shared" si="172"/>
        <v>2000000</v>
      </c>
      <c r="O985" s="158">
        <f t="shared" si="173"/>
        <v>380</v>
      </c>
      <c r="P985" s="42"/>
    </row>
    <row r="986" spans="1:16" x14ac:dyDescent="0.2">
      <c r="A986" s="156">
        <v>978</v>
      </c>
      <c r="B986" s="157">
        <v>8821000</v>
      </c>
      <c r="C986" s="42">
        <v>1058.52</v>
      </c>
      <c r="D986" s="43">
        <f t="shared" ref="D986:G1001" si="177">D985</f>
        <v>2000000</v>
      </c>
      <c r="E986" s="43">
        <f t="shared" si="177"/>
        <v>4</v>
      </c>
      <c r="F986" s="43">
        <f t="shared" si="177"/>
        <v>10000000</v>
      </c>
      <c r="G986" s="43">
        <f t="shared" si="177"/>
        <v>3</v>
      </c>
      <c r="H986" s="46">
        <f t="shared" si="169"/>
        <v>0.77326833692325136</v>
      </c>
      <c r="I986" s="46">
        <f t="shared" si="170"/>
        <v>0</v>
      </c>
      <c r="J986" s="42">
        <f t="shared" si="175"/>
        <v>818.52</v>
      </c>
      <c r="K986" s="42">
        <f t="shared" si="175"/>
        <v>0</v>
      </c>
      <c r="L986" s="43">
        <f t="shared" si="176"/>
        <v>6821000</v>
      </c>
      <c r="M986" s="157">
        <f t="shared" si="171"/>
        <v>0</v>
      </c>
      <c r="N986" s="157">
        <f t="shared" si="172"/>
        <v>2000000</v>
      </c>
      <c r="O986" s="158">
        <f t="shared" si="173"/>
        <v>240</v>
      </c>
      <c r="P986" s="42"/>
    </row>
    <row r="987" spans="1:16" x14ac:dyDescent="0.2">
      <c r="A987" s="156">
        <v>979</v>
      </c>
      <c r="B987" s="157">
        <v>8612000</v>
      </c>
      <c r="C987" s="42">
        <v>2497.48</v>
      </c>
      <c r="D987" s="43">
        <f t="shared" si="177"/>
        <v>2000000</v>
      </c>
      <c r="E987" s="43">
        <f t="shared" si="177"/>
        <v>4</v>
      </c>
      <c r="F987" s="43">
        <f t="shared" si="177"/>
        <v>10000000</v>
      </c>
      <c r="G987" s="43">
        <f t="shared" si="177"/>
        <v>3</v>
      </c>
      <c r="H987" s="46">
        <f t="shared" si="169"/>
        <v>0.76776590803529954</v>
      </c>
      <c r="I987" s="46">
        <f t="shared" si="170"/>
        <v>0</v>
      </c>
      <c r="J987" s="42">
        <f t="shared" si="175"/>
        <v>1917.4799999999998</v>
      </c>
      <c r="K987" s="42">
        <f t="shared" si="175"/>
        <v>0</v>
      </c>
      <c r="L987" s="43">
        <f t="shared" si="176"/>
        <v>6612000</v>
      </c>
      <c r="M987" s="157">
        <f t="shared" si="171"/>
        <v>0</v>
      </c>
      <c r="N987" s="157">
        <f t="shared" si="172"/>
        <v>2000000</v>
      </c>
      <c r="O987" s="158">
        <f t="shared" si="173"/>
        <v>580.00000000000023</v>
      </c>
      <c r="P987" s="42"/>
    </row>
    <row r="988" spans="1:16" x14ac:dyDescent="0.2">
      <c r="A988" s="156">
        <v>980</v>
      </c>
      <c r="B988" s="157">
        <v>6144000</v>
      </c>
      <c r="C988" s="42">
        <v>1781.76</v>
      </c>
      <c r="D988" s="43">
        <f t="shared" si="177"/>
        <v>2000000</v>
      </c>
      <c r="E988" s="43">
        <f t="shared" si="177"/>
        <v>4</v>
      </c>
      <c r="F988" s="43">
        <f t="shared" si="177"/>
        <v>10000000</v>
      </c>
      <c r="G988" s="43">
        <f t="shared" si="177"/>
        <v>3</v>
      </c>
      <c r="H988" s="46">
        <f t="shared" si="169"/>
        <v>0.67447916666666663</v>
      </c>
      <c r="I988" s="46">
        <f t="shared" si="170"/>
        <v>0</v>
      </c>
      <c r="J988" s="42">
        <f t="shared" si="175"/>
        <v>1201.76</v>
      </c>
      <c r="K988" s="42">
        <f t="shared" si="175"/>
        <v>0</v>
      </c>
      <c r="L988" s="43">
        <f t="shared" si="176"/>
        <v>4144000</v>
      </c>
      <c r="M988" s="157">
        <f t="shared" si="171"/>
        <v>0</v>
      </c>
      <c r="N988" s="157">
        <f t="shared" si="172"/>
        <v>2000000</v>
      </c>
      <c r="O988" s="158">
        <f t="shared" si="173"/>
        <v>580</v>
      </c>
      <c r="P988" s="42"/>
    </row>
    <row r="989" spans="1:16" x14ac:dyDescent="0.2">
      <c r="A989" s="156">
        <v>981</v>
      </c>
      <c r="B989" s="157">
        <v>3999000</v>
      </c>
      <c r="C989" s="42">
        <v>759.81</v>
      </c>
      <c r="D989" s="43">
        <f t="shared" si="177"/>
        <v>2000000</v>
      </c>
      <c r="E989" s="43">
        <f t="shared" si="177"/>
        <v>4</v>
      </c>
      <c r="F989" s="43">
        <f t="shared" si="177"/>
        <v>10000000</v>
      </c>
      <c r="G989" s="43">
        <f t="shared" si="177"/>
        <v>3</v>
      </c>
      <c r="H989" s="46">
        <f t="shared" si="169"/>
        <v>0.49987496874218557</v>
      </c>
      <c r="I989" s="46">
        <f t="shared" si="170"/>
        <v>0</v>
      </c>
      <c r="J989" s="42">
        <f t="shared" si="175"/>
        <v>379.81</v>
      </c>
      <c r="K989" s="42">
        <f t="shared" si="175"/>
        <v>0</v>
      </c>
      <c r="L989" s="43">
        <f t="shared" si="176"/>
        <v>1999000</v>
      </c>
      <c r="M989" s="157">
        <f t="shared" si="171"/>
        <v>0</v>
      </c>
      <c r="N989" s="157">
        <f t="shared" si="172"/>
        <v>2000000</v>
      </c>
      <c r="O989" s="158">
        <f t="shared" si="173"/>
        <v>379.99999999999994</v>
      </c>
      <c r="P989" s="42"/>
    </row>
    <row r="990" spans="1:16" x14ac:dyDescent="0.2">
      <c r="A990" s="156">
        <v>982</v>
      </c>
      <c r="B990" s="157">
        <v>20119000</v>
      </c>
      <c r="C990" s="42">
        <v>2816.66</v>
      </c>
      <c r="D990" s="43">
        <f t="shared" si="177"/>
        <v>2000000</v>
      </c>
      <c r="E990" s="43">
        <f t="shared" si="177"/>
        <v>4</v>
      </c>
      <c r="F990" s="43">
        <f t="shared" si="177"/>
        <v>10000000</v>
      </c>
      <c r="G990" s="43">
        <f t="shared" si="177"/>
        <v>3</v>
      </c>
      <c r="H990" s="46">
        <f t="shared" si="169"/>
        <v>0.39763407724041949</v>
      </c>
      <c r="I990" s="46">
        <f t="shared" si="170"/>
        <v>0.50295740344947559</v>
      </c>
      <c r="J990" s="42">
        <f t="shared" si="175"/>
        <v>1120</v>
      </c>
      <c r="K990" s="42">
        <f t="shared" si="175"/>
        <v>1416.6599999999999</v>
      </c>
      <c r="L990" s="43">
        <f t="shared" si="176"/>
        <v>8000000</v>
      </c>
      <c r="M990" s="157">
        <f t="shared" si="171"/>
        <v>10119000</v>
      </c>
      <c r="N990" s="157">
        <f t="shared" si="172"/>
        <v>2000000</v>
      </c>
      <c r="O990" s="158">
        <f t="shared" si="173"/>
        <v>280</v>
      </c>
      <c r="P990" s="42"/>
    </row>
    <row r="991" spans="1:16" x14ac:dyDescent="0.2">
      <c r="A991" s="156">
        <v>983</v>
      </c>
      <c r="B991" s="157">
        <v>9252000</v>
      </c>
      <c r="C991" s="42">
        <v>2498.04</v>
      </c>
      <c r="D991" s="43">
        <f t="shared" si="177"/>
        <v>2000000</v>
      </c>
      <c r="E991" s="43">
        <f t="shared" si="177"/>
        <v>4</v>
      </c>
      <c r="F991" s="43">
        <f t="shared" si="177"/>
        <v>10000000</v>
      </c>
      <c r="G991" s="43">
        <f t="shared" si="177"/>
        <v>3</v>
      </c>
      <c r="H991" s="46">
        <f t="shared" si="169"/>
        <v>0.78383052313013402</v>
      </c>
      <c r="I991" s="46">
        <f t="shared" si="170"/>
        <v>0</v>
      </c>
      <c r="J991" s="42">
        <f t="shared" si="175"/>
        <v>1958.04</v>
      </c>
      <c r="K991" s="42">
        <f t="shared" si="175"/>
        <v>0</v>
      </c>
      <c r="L991" s="43">
        <f t="shared" si="176"/>
        <v>7252000</v>
      </c>
      <c r="M991" s="157">
        <f t="shared" si="171"/>
        <v>0</v>
      </c>
      <c r="N991" s="157">
        <f t="shared" si="172"/>
        <v>2000000</v>
      </c>
      <c r="O991" s="158">
        <f t="shared" si="173"/>
        <v>540</v>
      </c>
      <c r="P991" s="42"/>
    </row>
    <row r="992" spans="1:16" x14ac:dyDescent="0.2">
      <c r="A992" s="156">
        <v>984</v>
      </c>
      <c r="B992" s="157">
        <v>800000</v>
      </c>
      <c r="C992" s="42">
        <v>224</v>
      </c>
      <c r="D992" s="43">
        <f t="shared" si="177"/>
        <v>2000000</v>
      </c>
      <c r="E992" s="43">
        <f t="shared" si="177"/>
        <v>4</v>
      </c>
      <c r="F992" s="43">
        <f t="shared" si="177"/>
        <v>10000000</v>
      </c>
      <c r="G992" s="43">
        <f t="shared" si="177"/>
        <v>3</v>
      </c>
      <c r="H992" s="46">
        <f t="shared" si="169"/>
        <v>0</v>
      </c>
      <c r="I992" s="46">
        <f t="shared" si="170"/>
        <v>0</v>
      </c>
      <c r="J992" s="42">
        <f t="shared" si="175"/>
        <v>0</v>
      </c>
      <c r="K992" s="42">
        <f t="shared" si="175"/>
        <v>0</v>
      </c>
      <c r="L992" s="43">
        <f t="shared" si="176"/>
        <v>0</v>
      </c>
      <c r="M992" s="157">
        <f t="shared" si="171"/>
        <v>0</v>
      </c>
      <c r="N992" s="157">
        <f t="shared" si="172"/>
        <v>800000</v>
      </c>
      <c r="O992" s="158">
        <f t="shared" si="173"/>
        <v>224</v>
      </c>
      <c r="P992" s="42"/>
    </row>
    <row r="993" spans="1:16" x14ac:dyDescent="0.2">
      <c r="A993" s="156">
        <v>985</v>
      </c>
      <c r="B993" s="157">
        <v>17260000</v>
      </c>
      <c r="C993" s="42">
        <v>3452</v>
      </c>
      <c r="D993" s="43">
        <f t="shared" si="177"/>
        <v>2000000</v>
      </c>
      <c r="E993" s="43">
        <f t="shared" si="177"/>
        <v>4</v>
      </c>
      <c r="F993" s="43">
        <f t="shared" si="177"/>
        <v>10000000</v>
      </c>
      <c r="G993" s="43">
        <f t="shared" si="177"/>
        <v>3</v>
      </c>
      <c r="H993" s="46">
        <f t="shared" si="169"/>
        <v>0.46349942062572425</v>
      </c>
      <c r="I993" s="46">
        <f t="shared" si="170"/>
        <v>0.42062572421784472</v>
      </c>
      <c r="J993" s="42">
        <f t="shared" si="175"/>
        <v>1600</v>
      </c>
      <c r="K993" s="42">
        <f t="shared" si="175"/>
        <v>1452</v>
      </c>
      <c r="L993" s="43">
        <f t="shared" si="176"/>
        <v>8000000.0000000009</v>
      </c>
      <c r="M993" s="157">
        <f t="shared" si="171"/>
        <v>7260000</v>
      </c>
      <c r="N993" s="157">
        <f t="shared" si="172"/>
        <v>2000000</v>
      </c>
      <c r="O993" s="158">
        <f t="shared" si="173"/>
        <v>400</v>
      </c>
      <c r="P993" s="42"/>
    </row>
    <row r="994" spans="1:16" x14ac:dyDescent="0.2">
      <c r="A994" s="156">
        <v>986</v>
      </c>
      <c r="B994" s="157">
        <v>9343000</v>
      </c>
      <c r="C994" s="42">
        <v>2522.61</v>
      </c>
      <c r="D994" s="43">
        <f t="shared" si="177"/>
        <v>2000000</v>
      </c>
      <c r="E994" s="43">
        <f t="shared" si="177"/>
        <v>4</v>
      </c>
      <c r="F994" s="43">
        <f t="shared" si="177"/>
        <v>10000000</v>
      </c>
      <c r="G994" s="43">
        <f t="shared" si="177"/>
        <v>3</v>
      </c>
      <c r="H994" s="46">
        <f t="shared" si="169"/>
        <v>0.7859359948624639</v>
      </c>
      <c r="I994" s="46">
        <f t="shared" si="170"/>
        <v>0</v>
      </c>
      <c r="J994" s="42">
        <f t="shared" si="175"/>
        <v>1982.6100000000001</v>
      </c>
      <c r="K994" s="42">
        <f t="shared" si="175"/>
        <v>0</v>
      </c>
      <c r="L994" s="43">
        <f t="shared" si="176"/>
        <v>7343000</v>
      </c>
      <c r="M994" s="157">
        <f t="shared" si="171"/>
        <v>0</v>
      </c>
      <c r="N994" s="157">
        <f t="shared" si="172"/>
        <v>2000000</v>
      </c>
      <c r="O994" s="158">
        <f t="shared" si="173"/>
        <v>540</v>
      </c>
      <c r="P994" s="42"/>
    </row>
    <row r="995" spans="1:16" x14ac:dyDescent="0.2">
      <c r="A995" s="156">
        <v>987</v>
      </c>
      <c r="B995" s="157">
        <v>39591000</v>
      </c>
      <c r="C995" s="42">
        <v>5938.65</v>
      </c>
      <c r="D995" s="43">
        <f t="shared" si="177"/>
        <v>2000000</v>
      </c>
      <c r="E995" s="43">
        <f t="shared" si="177"/>
        <v>4</v>
      </c>
      <c r="F995" s="43">
        <f t="shared" si="177"/>
        <v>10000000</v>
      </c>
      <c r="G995" s="43">
        <f t="shared" si="177"/>
        <v>3</v>
      </c>
      <c r="H995" s="46">
        <f t="shared" si="169"/>
        <v>0.20206612613977926</v>
      </c>
      <c r="I995" s="46">
        <f t="shared" si="170"/>
        <v>0.7474173423252759</v>
      </c>
      <c r="J995" s="42">
        <f t="shared" si="175"/>
        <v>1200</v>
      </c>
      <c r="K995" s="42">
        <f t="shared" si="175"/>
        <v>4438.6499999999996</v>
      </c>
      <c r="L995" s="43">
        <f t="shared" si="176"/>
        <v>8000000.0000000009</v>
      </c>
      <c r="M995" s="157">
        <f t="shared" si="171"/>
        <v>29591000</v>
      </c>
      <c r="N995" s="157">
        <f t="shared" si="172"/>
        <v>2000000</v>
      </c>
      <c r="O995" s="158">
        <f t="shared" si="173"/>
        <v>300</v>
      </c>
      <c r="P995" s="42"/>
    </row>
    <row r="996" spans="1:16" x14ac:dyDescent="0.2">
      <c r="A996" s="156">
        <v>988</v>
      </c>
      <c r="B996" s="157">
        <v>40000000</v>
      </c>
      <c r="C996" s="42">
        <v>6400</v>
      </c>
      <c r="D996" s="43">
        <f t="shared" si="177"/>
        <v>2000000</v>
      </c>
      <c r="E996" s="43">
        <f t="shared" si="177"/>
        <v>4</v>
      </c>
      <c r="F996" s="43">
        <f t="shared" si="177"/>
        <v>10000000</v>
      </c>
      <c r="G996" s="43">
        <f t="shared" si="177"/>
        <v>3</v>
      </c>
      <c r="H996" s="46">
        <f t="shared" si="169"/>
        <v>0.2</v>
      </c>
      <c r="I996" s="46">
        <f t="shared" si="170"/>
        <v>0.75</v>
      </c>
      <c r="J996" s="42">
        <f t="shared" si="175"/>
        <v>1280</v>
      </c>
      <c r="K996" s="42">
        <f t="shared" si="175"/>
        <v>4800</v>
      </c>
      <c r="L996" s="43">
        <f t="shared" si="176"/>
        <v>8000000</v>
      </c>
      <c r="M996" s="157">
        <f t="shared" si="171"/>
        <v>30000000</v>
      </c>
      <c r="N996" s="157">
        <f t="shared" si="172"/>
        <v>2000000</v>
      </c>
      <c r="O996" s="158">
        <f t="shared" si="173"/>
        <v>320</v>
      </c>
      <c r="P996" s="42"/>
    </row>
    <row r="997" spans="1:16" x14ac:dyDescent="0.2">
      <c r="A997" s="156">
        <v>989</v>
      </c>
      <c r="B997" s="157">
        <v>800000</v>
      </c>
      <c r="C997" s="42">
        <v>136</v>
      </c>
      <c r="D997" s="43">
        <f t="shared" si="177"/>
        <v>2000000</v>
      </c>
      <c r="E997" s="43">
        <f t="shared" si="177"/>
        <v>4</v>
      </c>
      <c r="F997" s="43">
        <f t="shared" si="177"/>
        <v>10000000</v>
      </c>
      <c r="G997" s="43">
        <f t="shared" si="177"/>
        <v>3</v>
      </c>
      <c r="H997" s="46">
        <f t="shared" si="169"/>
        <v>0</v>
      </c>
      <c r="I997" s="46">
        <f t="shared" si="170"/>
        <v>0</v>
      </c>
      <c r="J997" s="42">
        <f t="shared" si="175"/>
        <v>0</v>
      </c>
      <c r="K997" s="42">
        <f t="shared" si="175"/>
        <v>0</v>
      </c>
      <c r="L997" s="43">
        <f t="shared" si="176"/>
        <v>0</v>
      </c>
      <c r="M997" s="157">
        <f t="shared" si="171"/>
        <v>0</v>
      </c>
      <c r="N997" s="157">
        <f t="shared" si="172"/>
        <v>800000</v>
      </c>
      <c r="O997" s="158">
        <f t="shared" si="173"/>
        <v>136</v>
      </c>
      <c r="P997" s="42"/>
    </row>
    <row r="998" spans="1:16" x14ac:dyDescent="0.2">
      <c r="A998" s="156">
        <v>990</v>
      </c>
      <c r="B998" s="157">
        <v>5166000</v>
      </c>
      <c r="C998" s="42">
        <v>878.22</v>
      </c>
      <c r="D998" s="43">
        <f t="shared" si="177"/>
        <v>2000000</v>
      </c>
      <c r="E998" s="43">
        <f t="shared" si="177"/>
        <v>4</v>
      </c>
      <c r="F998" s="43">
        <f t="shared" si="177"/>
        <v>10000000</v>
      </c>
      <c r="G998" s="43">
        <f t="shared" si="177"/>
        <v>3</v>
      </c>
      <c r="H998" s="46">
        <f t="shared" si="169"/>
        <v>0.61285327138985679</v>
      </c>
      <c r="I998" s="46">
        <f t="shared" si="170"/>
        <v>0</v>
      </c>
      <c r="J998" s="42">
        <f t="shared" si="175"/>
        <v>538.22</v>
      </c>
      <c r="K998" s="42">
        <f t="shared" si="175"/>
        <v>0</v>
      </c>
      <c r="L998" s="43">
        <f t="shared" si="176"/>
        <v>3166000</v>
      </c>
      <c r="M998" s="157">
        <f t="shared" si="171"/>
        <v>0</v>
      </c>
      <c r="N998" s="157">
        <f t="shared" si="172"/>
        <v>2000000</v>
      </c>
      <c r="O998" s="158">
        <f t="shared" si="173"/>
        <v>340</v>
      </c>
      <c r="P998" s="42"/>
    </row>
    <row r="999" spans="1:16" x14ac:dyDescent="0.2">
      <c r="A999" s="156">
        <v>991</v>
      </c>
      <c r="B999" s="157">
        <v>10985000</v>
      </c>
      <c r="C999" s="42">
        <v>2526.5500000000002</v>
      </c>
      <c r="D999" s="43">
        <f t="shared" si="177"/>
        <v>2000000</v>
      </c>
      <c r="E999" s="43">
        <f t="shared" si="177"/>
        <v>4</v>
      </c>
      <c r="F999" s="43">
        <f t="shared" si="177"/>
        <v>10000000</v>
      </c>
      <c r="G999" s="43">
        <f t="shared" si="177"/>
        <v>3</v>
      </c>
      <c r="H999" s="46">
        <f t="shared" si="169"/>
        <v>0.72826581702321347</v>
      </c>
      <c r="I999" s="46">
        <f t="shared" si="170"/>
        <v>8.9667728720983164E-2</v>
      </c>
      <c r="J999" s="42">
        <f t="shared" si="175"/>
        <v>1840.0000000000002</v>
      </c>
      <c r="K999" s="42">
        <f t="shared" si="175"/>
        <v>226.55000000000004</v>
      </c>
      <c r="L999" s="43">
        <f t="shared" si="176"/>
        <v>8000000</v>
      </c>
      <c r="M999" s="157">
        <f t="shared" si="171"/>
        <v>985000.00000000012</v>
      </c>
      <c r="N999" s="157">
        <f t="shared" si="172"/>
        <v>2000000</v>
      </c>
      <c r="O999" s="158">
        <f t="shared" si="173"/>
        <v>460</v>
      </c>
      <c r="P999" s="42"/>
    </row>
    <row r="1000" spans="1:16" x14ac:dyDescent="0.2">
      <c r="A1000" s="156">
        <v>992</v>
      </c>
      <c r="B1000" s="157">
        <v>40000000</v>
      </c>
      <c r="C1000" s="42">
        <v>5600</v>
      </c>
      <c r="D1000" s="43">
        <f t="shared" si="177"/>
        <v>2000000</v>
      </c>
      <c r="E1000" s="43">
        <f t="shared" si="177"/>
        <v>4</v>
      </c>
      <c r="F1000" s="43">
        <f t="shared" si="177"/>
        <v>10000000</v>
      </c>
      <c r="G1000" s="43">
        <f t="shared" si="177"/>
        <v>3</v>
      </c>
      <c r="H1000" s="46">
        <f t="shared" si="169"/>
        <v>0.2</v>
      </c>
      <c r="I1000" s="46">
        <f t="shared" si="170"/>
        <v>0.75</v>
      </c>
      <c r="J1000" s="42">
        <f t="shared" si="175"/>
        <v>1120</v>
      </c>
      <c r="K1000" s="42">
        <f t="shared" si="175"/>
        <v>4200</v>
      </c>
      <c r="L1000" s="43">
        <f t="shared" si="176"/>
        <v>8000000</v>
      </c>
      <c r="M1000" s="157">
        <f t="shared" si="171"/>
        <v>30000000</v>
      </c>
      <c r="N1000" s="157">
        <f t="shared" si="172"/>
        <v>2000000</v>
      </c>
      <c r="O1000" s="158">
        <f t="shared" si="173"/>
        <v>280</v>
      </c>
      <c r="P1000" s="42"/>
    </row>
    <row r="1001" spans="1:16" x14ac:dyDescent="0.2">
      <c r="A1001" s="156">
        <v>993</v>
      </c>
      <c r="B1001" s="157">
        <v>4141000</v>
      </c>
      <c r="C1001" s="42">
        <v>1200.8900000000001</v>
      </c>
      <c r="D1001" s="43">
        <f t="shared" si="177"/>
        <v>2000000</v>
      </c>
      <c r="E1001" s="43">
        <f t="shared" si="177"/>
        <v>4</v>
      </c>
      <c r="F1001" s="43">
        <f t="shared" si="177"/>
        <v>10000000</v>
      </c>
      <c r="G1001" s="43">
        <f t="shared" si="177"/>
        <v>3</v>
      </c>
      <c r="H1001" s="46">
        <f t="shared" si="169"/>
        <v>0.51702487321902924</v>
      </c>
      <c r="I1001" s="46">
        <f t="shared" si="170"/>
        <v>0</v>
      </c>
      <c r="J1001" s="42">
        <f t="shared" si="175"/>
        <v>620.8900000000001</v>
      </c>
      <c r="K1001" s="42">
        <f t="shared" si="175"/>
        <v>0</v>
      </c>
      <c r="L1001" s="43">
        <f t="shared" si="176"/>
        <v>2141000</v>
      </c>
      <c r="M1001" s="157">
        <f t="shared" si="171"/>
        <v>0</v>
      </c>
      <c r="N1001" s="157">
        <f t="shared" si="172"/>
        <v>2000000</v>
      </c>
      <c r="O1001" s="158">
        <f t="shared" si="173"/>
        <v>580</v>
      </c>
      <c r="P1001" s="42"/>
    </row>
    <row r="1002" spans="1:16" x14ac:dyDescent="0.2">
      <c r="A1002" s="156">
        <v>994</v>
      </c>
      <c r="B1002" s="157">
        <v>800000</v>
      </c>
      <c r="C1002" s="42">
        <v>192</v>
      </c>
      <c r="D1002" s="43">
        <f t="shared" ref="D1002:G1017" si="178">D1001</f>
        <v>2000000</v>
      </c>
      <c r="E1002" s="43">
        <f t="shared" si="178"/>
        <v>4</v>
      </c>
      <c r="F1002" s="43">
        <f t="shared" si="178"/>
        <v>10000000</v>
      </c>
      <c r="G1002" s="43">
        <f t="shared" si="178"/>
        <v>3</v>
      </c>
      <c r="H1002" s="46">
        <f t="shared" si="169"/>
        <v>0</v>
      </c>
      <c r="I1002" s="46">
        <f t="shared" si="170"/>
        <v>0</v>
      </c>
      <c r="J1002" s="42">
        <f t="shared" si="175"/>
        <v>0</v>
      </c>
      <c r="K1002" s="42">
        <f t="shared" si="175"/>
        <v>0</v>
      </c>
      <c r="L1002" s="43">
        <f t="shared" si="176"/>
        <v>0</v>
      </c>
      <c r="M1002" s="157">
        <f t="shared" si="171"/>
        <v>0</v>
      </c>
      <c r="N1002" s="157">
        <f t="shared" si="172"/>
        <v>800000</v>
      </c>
      <c r="O1002" s="158">
        <f t="shared" si="173"/>
        <v>192</v>
      </c>
      <c r="P1002" s="42"/>
    </row>
    <row r="1003" spans="1:16" x14ac:dyDescent="0.2">
      <c r="A1003" s="156">
        <v>995</v>
      </c>
      <c r="B1003" s="157">
        <v>1073000</v>
      </c>
      <c r="C1003" s="42">
        <v>311.17</v>
      </c>
      <c r="D1003" s="43">
        <f t="shared" si="178"/>
        <v>2000000</v>
      </c>
      <c r="E1003" s="43">
        <f t="shared" si="178"/>
        <v>4</v>
      </c>
      <c r="F1003" s="43">
        <f t="shared" si="178"/>
        <v>10000000</v>
      </c>
      <c r="G1003" s="43">
        <f t="shared" si="178"/>
        <v>3</v>
      </c>
      <c r="H1003" s="46">
        <f t="shared" si="169"/>
        <v>0</v>
      </c>
      <c r="I1003" s="46">
        <f t="shared" si="170"/>
        <v>0</v>
      </c>
      <c r="J1003" s="42">
        <f t="shared" si="175"/>
        <v>0</v>
      </c>
      <c r="K1003" s="42">
        <f t="shared" si="175"/>
        <v>0</v>
      </c>
      <c r="L1003" s="43">
        <f t="shared" si="176"/>
        <v>0</v>
      </c>
      <c r="M1003" s="157">
        <f t="shared" si="171"/>
        <v>0</v>
      </c>
      <c r="N1003" s="157">
        <f t="shared" si="172"/>
        <v>1073000</v>
      </c>
      <c r="O1003" s="158">
        <f t="shared" si="173"/>
        <v>311.17</v>
      </c>
      <c r="P1003" s="42"/>
    </row>
    <row r="1004" spans="1:16" x14ac:dyDescent="0.2">
      <c r="A1004" s="156">
        <v>996</v>
      </c>
      <c r="B1004" s="157">
        <v>800000</v>
      </c>
      <c r="C1004" s="42">
        <v>96</v>
      </c>
      <c r="D1004" s="43">
        <f t="shared" si="178"/>
        <v>2000000</v>
      </c>
      <c r="E1004" s="43">
        <f t="shared" si="178"/>
        <v>4</v>
      </c>
      <c r="F1004" s="43">
        <f t="shared" si="178"/>
        <v>10000000</v>
      </c>
      <c r="G1004" s="43">
        <f t="shared" si="178"/>
        <v>3</v>
      </c>
      <c r="H1004" s="46">
        <f t="shared" si="169"/>
        <v>0</v>
      </c>
      <c r="I1004" s="46">
        <f t="shared" si="170"/>
        <v>0</v>
      </c>
      <c r="J1004" s="42">
        <f t="shared" si="175"/>
        <v>0</v>
      </c>
      <c r="K1004" s="42">
        <f t="shared" si="175"/>
        <v>0</v>
      </c>
      <c r="L1004" s="43">
        <f t="shared" si="176"/>
        <v>0</v>
      </c>
      <c r="M1004" s="157">
        <f t="shared" si="171"/>
        <v>0</v>
      </c>
      <c r="N1004" s="157">
        <f t="shared" si="172"/>
        <v>800000</v>
      </c>
      <c r="O1004" s="158">
        <f t="shared" si="173"/>
        <v>96</v>
      </c>
      <c r="P1004" s="42"/>
    </row>
    <row r="1005" spans="1:16" x14ac:dyDescent="0.2">
      <c r="A1005" s="156">
        <v>997</v>
      </c>
      <c r="B1005" s="157">
        <v>800000</v>
      </c>
      <c r="C1005" s="42">
        <v>152</v>
      </c>
      <c r="D1005" s="43">
        <f t="shared" si="178"/>
        <v>2000000</v>
      </c>
      <c r="E1005" s="43">
        <f t="shared" si="178"/>
        <v>4</v>
      </c>
      <c r="F1005" s="43">
        <f t="shared" si="178"/>
        <v>10000000</v>
      </c>
      <c r="G1005" s="43">
        <f t="shared" si="178"/>
        <v>3</v>
      </c>
      <c r="H1005" s="46">
        <f t="shared" si="169"/>
        <v>0</v>
      </c>
      <c r="I1005" s="46">
        <f t="shared" si="170"/>
        <v>0</v>
      </c>
      <c r="J1005" s="42">
        <f t="shared" si="175"/>
        <v>0</v>
      </c>
      <c r="K1005" s="42">
        <f t="shared" si="175"/>
        <v>0</v>
      </c>
      <c r="L1005" s="43">
        <f t="shared" si="176"/>
        <v>0</v>
      </c>
      <c r="M1005" s="157">
        <f t="shared" si="171"/>
        <v>0</v>
      </c>
      <c r="N1005" s="157">
        <f t="shared" si="172"/>
        <v>800000</v>
      </c>
      <c r="O1005" s="158">
        <f t="shared" si="173"/>
        <v>152</v>
      </c>
      <c r="P1005" s="42"/>
    </row>
    <row r="1006" spans="1:16" x14ac:dyDescent="0.2">
      <c r="A1006" s="156">
        <v>998</v>
      </c>
      <c r="B1006" s="157">
        <v>34155000</v>
      </c>
      <c r="C1006" s="42">
        <v>7855.65</v>
      </c>
      <c r="D1006" s="43">
        <f t="shared" si="178"/>
        <v>2000000</v>
      </c>
      <c r="E1006" s="43">
        <f t="shared" si="178"/>
        <v>4</v>
      </c>
      <c r="F1006" s="43">
        <f t="shared" si="178"/>
        <v>10000000</v>
      </c>
      <c r="G1006" s="43">
        <f t="shared" si="178"/>
        <v>3</v>
      </c>
      <c r="H1006" s="46">
        <f t="shared" si="169"/>
        <v>0.23422632118284292</v>
      </c>
      <c r="I1006" s="46">
        <f t="shared" si="170"/>
        <v>0.70721709852144632</v>
      </c>
      <c r="J1006" s="42">
        <f t="shared" si="175"/>
        <v>1840</v>
      </c>
      <c r="K1006" s="42">
        <f t="shared" si="175"/>
        <v>5555.65</v>
      </c>
      <c r="L1006" s="43">
        <f t="shared" si="176"/>
        <v>8000000</v>
      </c>
      <c r="M1006" s="157">
        <f t="shared" si="171"/>
        <v>24155000</v>
      </c>
      <c r="N1006" s="157">
        <f t="shared" si="172"/>
        <v>2000000</v>
      </c>
      <c r="O1006" s="158">
        <f t="shared" si="173"/>
        <v>460</v>
      </c>
      <c r="P1006" s="42"/>
    </row>
    <row r="1007" spans="1:16" x14ac:dyDescent="0.2">
      <c r="A1007" s="156">
        <v>999</v>
      </c>
      <c r="B1007" s="157">
        <v>7198000</v>
      </c>
      <c r="C1007" s="42">
        <v>1151.68</v>
      </c>
      <c r="D1007" s="43">
        <f t="shared" si="178"/>
        <v>2000000</v>
      </c>
      <c r="E1007" s="43">
        <f t="shared" si="178"/>
        <v>4</v>
      </c>
      <c r="F1007" s="43">
        <f t="shared" si="178"/>
        <v>10000000</v>
      </c>
      <c r="G1007" s="43">
        <f t="shared" si="178"/>
        <v>3</v>
      </c>
      <c r="H1007" s="46">
        <f t="shared" si="169"/>
        <v>0.7221450402889692</v>
      </c>
      <c r="I1007" s="46">
        <f t="shared" si="170"/>
        <v>0</v>
      </c>
      <c r="J1007" s="42">
        <f t="shared" si="175"/>
        <v>831.68000000000006</v>
      </c>
      <c r="K1007" s="42">
        <f t="shared" si="175"/>
        <v>0</v>
      </c>
      <c r="L1007" s="43">
        <f t="shared" si="176"/>
        <v>5198000</v>
      </c>
      <c r="M1007" s="157">
        <f t="shared" si="171"/>
        <v>0</v>
      </c>
      <c r="N1007" s="157">
        <f t="shared" si="172"/>
        <v>2000000</v>
      </c>
      <c r="O1007" s="158">
        <f t="shared" si="173"/>
        <v>320</v>
      </c>
      <c r="P1007" s="42"/>
    </row>
    <row r="1008" spans="1:16" x14ac:dyDescent="0.2">
      <c r="A1008" s="156">
        <v>1000</v>
      </c>
      <c r="B1008" s="157">
        <v>3490000</v>
      </c>
      <c r="C1008" s="42">
        <v>698</v>
      </c>
      <c r="D1008" s="43">
        <f t="shared" si="178"/>
        <v>2000000</v>
      </c>
      <c r="E1008" s="43">
        <f t="shared" si="178"/>
        <v>4</v>
      </c>
      <c r="F1008" s="43">
        <f t="shared" si="178"/>
        <v>10000000</v>
      </c>
      <c r="G1008" s="43">
        <f t="shared" si="178"/>
        <v>3</v>
      </c>
      <c r="H1008" s="46">
        <f t="shared" si="169"/>
        <v>0.42693409742120342</v>
      </c>
      <c r="I1008" s="46">
        <f t="shared" si="170"/>
        <v>0</v>
      </c>
      <c r="J1008" s="42">
        <f t="shared" si="175"/>
        <v>298</v>
      </c>
      <c r="K1008" s="42">
        <f t="shared" si="175"/>
        <v>0</v>
      </c>
      <c r="L1008" s="43">
        <f t="shared" si="176"/>
        <v>1490000</v>
      </c>
      <c r="M1008" s="157">
        <f t="shared" si="171"/>
        <v>0</v>
      </c>
      <c r="N1008" s="157">
        <f t="shared" si="172"/>
        <v>2000000</v>
      </c>
      <c r="O1008" s="158">
        <f t="shared" si="173"/>
        <v>400</v>
      </c>
      <c r="P1008" s="42"/>
    </row>
    <row r="1009" spans="1:16" x14ac:dyDescent="0.2">
      <c r="A1009" s="156">
        <v>1001</v>
      </c>
      <c r="B1009" s="157">
        <v>2235000</v>
      </c>
      <c r="C1009" s="42">
        <v>402.3</v>
      </c>
      <c r="D1009" s="43">
        <f t="shared" si="178"/>
        <v>2000000</v>
      </c>
      <c r="E1009" s="43">
        <f t="shared" si="178"/>
        <v>4</v>
      </c>
      <c r="F1009" s="43">
        <f t="shared" si="178"/>
        <v>10000000</v>
      </c>
      <c r="G1009" s="43">
        <f t="shared" si="178"/>
        <v>3</v>
      </c>
      <c r="H1009" s="46">
        <f t="shared" si="169"/>
        <v>0.10514541387024609</v>
      </c>
      <c r="I1009" s="46">
        <f t="shared" si="170"/>
        <v>0</v>
      </c>
      <c r="J1009" s="42">
        <f t="shared" si="175"/>
        <v>42.300000000000004</v>
      </c>
      <c r="K1009" s="42">
        <f t="shared" si="175"/>
        <v>0</v>
      </c>
      <c r="L1009" s="43">
        <f t="shared" si="176"/>
        <v>235000</v>
      </c>
      <c r="M1009" s="157">
        <f t="shared" si="171"/>
        <v>0</v>
      </c>
      <c r="N1009" s="157">
        <f t="shared" si="172"/>
        <v>2000000</v>
      </c>
      <c r="O1009" s="158">
        <f t="shared" si="173"/>
        <v>360</v>
      </c>
      <c r="P1009" s="42"/>
    </row>
    <row r="1010" spans="1:16" x14ac:dyDescent="0.2">
      <c r="A1010" s="156">
        <v>1002</v>
      </c>
      <c r="B1010" s="157">
        <v>2798000</v>
      </c>
      <c r="C1010" s="42">
        <v>475.66</v>
      </c>
      <c r="D1010" s="43">
        <f t="shared" si="178"/>
        <v>2000000</v>
      </c>
      <c r="E1010" s="43">
        <f t="shared" si="178"/>
        <v>4</v>
      </c>
      <c r="F1010" s="43">
        <f t="shared" si="178"/>
        <v>10000000</v>
      </c>
      <c r="G1010" s="43">
        <f t="shared" si="178"/>
        <v>3</v>
      </c>
      <c r="H1010" s="46">
        <f t="shared" si="169"/>
        <v>0.28520371694067193</v>
      </c>
      <c r="I1010" s="46">
        <f t="shared" si="170"/>
        <v>0</v>
      </c>
      <c r="J1010" s="42">
        <f t="shared" si="175"/>
        <v>135.66000000000003</v>
      </c>
      <c r="K1010" s="42">
        <f t="shared" si="175"/>
        <v>0</v>
      </c>
      <c r="L1010" s="43">
        <f t="shared" si="176"/>
        <v>798000</v>
      </c>
      <c r="M1010" s="157">
        <f t="shared" si="171"/>
        <v>0</v>
      </c>
      <c r="N1010" s="157">
        <f t="shared" si="172"/>
        <v>2000000</v>
      </c>
      <c r="O1010" s="158">
        <f t="shared" si="173"/>
        <v>340</v>
      </c>
      <c r="P1010" s="42"/>
    </row>
    <row r="1011" spans="1:16" x14ac:dyDescent="0.2">
      <c r="A1011" s="156">
        <v>1003</v>
      </c>
      <c r="B1011" s="157">
        <v>24440000</v>
      </c>
      <c r="C1011" s="42">
        <v>4154.8</v>
      </c>
      <c r="D1011" s="43">
        <f t="shared" si="178"/>
        <v>2000000</v>
      </c>
      <c r="E1011" s="43">
        <f t="shared" si="178"/>
        <v>4</v>
      </c>
      <c r="F1011" s="43">
        <f t="shared" si="178"/>
        <v>10000000</v>
      </c>
      <c r="G1011" s="43">
        <f t="shared" si="178"/>
        <v>3</v>
      </c>
      <c r="H1011" s="46">
        <f t="shared" si="169"/>
        <v>0.32733224222585927</v>
      </c>
      <c r="I1011" s="46">
        <f t="shared" si="170"/>
        <v>0.5908346972176759</v>
      </c>
      <c r="J1011" s="42">
        <f t="shared" si="175"/>
        <v>1360.0000000000002</v>
      </c>
      <c r="K1011" s="42">
        <f t="shared" si="175"/>
        <v>2454.7999999999997</v>
      </c>
      <c r="L1011" s="43">
        <f t="shared" si="176"/>
        <v>8000000.0000000009</v>
      </c>
      <c r="M1011" s="157">
        <f t="shared" si="171"/>
        <v>14439999.999999998</v>
      </c>
      <c r="N1011" s="157">
        <f t="shared" si="172"/>
        <v>2000000</v>
      </c>
      <c r="O1011" s="158">
        <f t="shared" si="173"/>
        <v>340</v>
      </c>
      <c r="P1011" s="42"/>
    </row>
    <row r="1012" spans="1:16" x14ac:dyDescent="0.2">
      <c r="A1012" s="156">
        <v>1004</v>
      </c>
      <c r="B1012" s="157">
        <v>3830000</v>
      </c>
      <c r="C1012" s="42">
        <v>880.9</v>
      </c>
      <c r="D1012" s="43">
        <f t="shared" si="178"/>
        <v>2000000</v>
      </c>
      <c r="E1012" s="43">
        <f t="shared" si="178"/>
        <v>4</v>
      </c>
      <c r="F1012" s="43">
        <f t="shared" si="178"/>
        <v>10000000</v>
      </c>
      <c r="G1012" s="43">
        <f t="shared" si="178"/>
        <v>3</v>
      </c>
      <c r="H1012" s="46">
        <f t="shared" si="169"/>
        <v>0.47780678851174935</v>
      </c>
      <c r="I1012" s="46">
        <f t="shared" si="170"/>
        <v>0</v>
      </c>
      <c r="J1012" s="42">
        <f t="shared" si="175"/>
        <v>420.9</v>
      </c>
      <c r="K1012" s="42">
        <f t="shared" si="175"/>
        <v>0</v>
      </c>
      <c r="L1012" s="43">
        <f t="shared" si="176"/>
        <v>1830000</v>
      </c>
      <c r="M1012" s="157">
        <f t="shared" si="171"/>
        <v>0</v>
      </c>
      <c r="N1012" s="157">
        <f t="shared" si="172"/>
        <v>2000000</v>
      </c>
      <c r="O1012" s="158">
        <f t="shared" si="173"/>
        <v>460</v>
      </c>
      <c r="P1012" s="42"/>
    </row>
    <row r="1013" spans="1:16" x14ac:dyDescent="0.2">
      <c r="A1013" s="156">
        <v>1005</v>
      </c>
      <c r="B1013" s="157">
        <v>1628000</v>
      </c>
      <c r="C1013" s="42">
        <v>358.16</v>
      </c>
      <c r="D1013" s="43">
        <f t="shared" si="178"/>
        <v>2000000</v>
      </c>
      <c r="E1013" s="43">
        <f t="shared" si="178"/>
        <v>4</v>
      </c>
      <c r="F1013" s="43">
        <f t="shared" si="178"/>
        <v>10000000</v>
      </c>
      <c r="G1013" s="43">
        <f t="shared" si="178"/>
        <v>3</v>
      </c>
      <c r="H1013" s="46">
        <f t="shared" si="169"/>
        <v>0</v>
      </c>
      <c r="I1013" s="46">
        <f t="shared" si="170"/>
        <v>0</v>
      </c>
      <c r="J1013" s="42">
        <f t="shared" si="175"/>
        <v>0</v>
      </c>
      <c r="K1013" s="42">
        <f t="shared" si="175"/>
        <v>0</v>
      </c>
      <c r="L1013" s="43">
        <f t="shared" si="176"/>
        <v>0</v>
      </c>
      <c r="M1013" s="157">
        <f t="shared" si="171"/>
        <v>0</v>
      </c>
      <c r="N1013" s="157">
        <f t="shared" si="172"/>
        <v>1628000</v>
      </c>
      <c r="O1013" s="158">
        <f t="shared" si="173"/>
        <v>358.16</v>
      </c>
      <c r="P1013" s="42"/>
    </row>
    <row r="1014" spans="1:16" x14ac:dyDescent="0.2">
      <c r="A1014" s="156">
        <v>1006</v>
      </c>
      <c r="B1014" s="157">
        <v>2073000</v>
      </c>
      <c r="C1014" s="42">
        <v>621.9</v>
      </c>
      <c r="D1014" s="43">
        <f t="shared" si="178"/>
        <v>2000000</v>
      </c>
      <c r="E1014" s="43">
        <f t="shared" si="178"/>
        <v>4</v>
      </c>
      <c r="F1014" s="43">
        <f t="shared" si="178"/>
        <v>10000000</v>
      </c>
      <c r="G1014" s="43">
        <f t="shared" si="178"/>
        <v>3</v>
      </c>
      <c r="H1014" s="46">
        <f t="shared" si="169"/>
        <v>3.5214664737095995E-2</v>
      </c>
      <c r="I1014" s="46">
        <f t="shared" si="170"/>
        <v>0</v>
      </c>
      <c r="J1014" s="42">
        <f t="shared" si="175"/>
        <v>21.9</v>
      </c>
      <c r="K1014" s="42">
        <f t="shared" si="175"/>
        <v>0</v>
      </c>
      <c r="L1014" s="43">
        <f t="shared" si="176"/>
        <v>73000</v>
      </c>
      <c r="M1014" s="157">
        <f t="shared" si="171"/>
        <v>0</v>
      </c>
      <c r="N1014" s="157">
        <f t="shared" si="172"/>
        <v>2000000</v>
      </c>
      <c r="O1014" s="158">
        <f t="shared" si="173"/>
        <v>600</v>
      </c>
      <c r="P1014" s="42"/>
    </row>
    <row r="1015" spans="1:16" x14ac:dyDescent="0.2">
      <c r="A1015" s="156">
        <v>1007</v>
      </c>
      <c r="B1015" s="157">
        <v>40000000</v>
      </c>
      <c r="C1015" s="42">
        <v>10000</v>
      </c>
      <c r="D1015" s="43">
        <f t="shared" si="178"/>
        <v>2000000</v>
      </c>
      <c r="E1015" s="43">
        <f t="shared" si="178"/>
        <v>4</v>
      </c>
      <c r="F1015" s="43">
        <f t="shared" si="178"/>
        <v>10000000</v>
      </c>
      <c r="G1015" s="43">
        <f t="shared" si="178"/>
        <v>3</v>
      </c>
      <c r="H1015" s="46">
        <f t="shared" si="169"/>
        <v>0.2</v>
      </c>
      <c r="I1015" s="46">
        <f t="shared" si="170"/>
        <v>0.75</v>
      </c>
      <c r="J1015" s="42">
        <f t="shared" si="175"/>
        <v>2000</v>
      </c>
      <c r="K1015" s="42">
        <f t="shared" si="175"/>
        <v>7500</v>
      </c>
      <c r="L1015" s="43">
        <f t="shared" si="176"/>
        <v>8000000</v>
      </c>
      <c r="M1015" s="157">
        <f t="shared" si="171"/>
        <v>30000000</v>
      </c>
      <c r="N1015" s="157">
        <f t="shared" si="172"/>
        <v>2000000</v>
      </c>
      <c r="O1015" s="158">
        <f t="shared" si="173"/>
        <v>500</v>
      </c>
      <c r="P1015" s="42"/>
    </row>
    <row r="1016" spans="1:16" x14ac:dyDescent="0.2">
      <c r="A1016" s="156">
        <v>1008</v>
      </c>
      <c r="B1016" s="157">
        <v>12958000</v>
      </c>
      <c r="C1016" s="42">
        <v>1943.7</v>
      </c>
      <c r="D1016" s="43">
        <f t="shared" si="178"/>
        <v>2000000</v>
      </c>
      <c r="E1016" s="43">
        <f t="shared" si="178"/>
        <v>4</v>
      </c>
      <c r="F1016" s="43">
        <f t="shared" si="178"/>
        <v>10000000</v>
      </c>
      <c r="G1016" s="43">
        <f t="shared" si="178"/>
        <v>3</v>
      </c>
      <c r="H1016" s="46">
        <f t="shared" si="169"/>
        <v>0.6173792251890724</v>
      </c>
      <c r="I1016" s="46">
        <f t="shared" si="170"/>
        <v>0.22827596851365953</v>
      </c>
      <c r="J1016" s="42">
        <f t="shared" si="175"/>
        <v>1200</v>
      </c>
      <c r="K1016" s="42">
        <f t="shared" si="175"/>
        <v>443.70000000000005</v>
      </c>
      <c r="L1016" s="43">
        <f t="shared" si="176"/>
        <v>8000000</v>
      </c>
      <c r="M1016" s="157">
        <f t="shared" si="171"/>
        <v>2958000</v>
      </c>
      <c r="N1016" s="157">
        <f t="shared" si="172"/>
        <v>2000000</v>
      </c>
      <c r="O1016" s="158">
        <f t="shared" si="173"/>
        <v>300</v>
      </c>
      <c r="P1016" s="42"/>
    </row>
    <row r="1017" spans="1:16" x14ac:dyDescent="0.2">
      <c r="A1017" s="156">
        <v>1009</v>
      </c>
      <c r="B1017" s="157">
        <v>28602000</v>
      </c>
      <c r="C1017" s="42">
        <v>3432.24</v>
      </c>
      <c r="D1017" s="43">
        <f t="shared" si="178"/>
        <v>2000000</v>
      </c>
      <c r="E1017" s="43">
        <f t="shared" si="178"/>
        <v>4</v>
      </c>
      <c r="F1017" s="43">
        <f t="shared" si="178"/>
        <v>10000000</v>
      </c>
      <c r="G1017" s="43">
        <f t="shared" si="178"/>
        <v>3</v>
      </c>
      <c r="H1017" s="46">
        <f t="shared" si="169"/>
        <v>0.2797007202293546</v>
      </c>
      <c r="I1017" s="46">
        <f t="shared" si="170"/>
        <v>0.65037409971330673</v>
      </c>
      <c r="J1017" s="42">
        <f t="shared" si="175"/>
        <v>960</v>
      </c>
      <c r="K1017" s="42">
        <f t="shared" si="175"/>
        <v>2232.2399999999998</v>
      </c>
      <c r="L1017" s="43">
        <f t="shared" si="176"/>
        <v>8000000</v>
      </c>
      <c r="M1017" s="157">
        <f t="shared" si="171"/>
        <v>18602000</v>
      </c>
      <c r="N1017" s="157">
        <f t="shared" si="172"/>
        <v>2000000</v>
      </c>
      <c r="O1017" s="158">
        <f t="shared" si="173"/>
        <v>240</v>
      </c>
      <c r="P1017" s="42"/>
    </row>
    <row r="1018" spans="1:16" x14ac:dyDescent="0.2">
      <c r="A1018" s="156">
        <v>1010</v>
      </c>
      <c r="B1018" s="157">
        <v>19077000</v>
      </c>
      <c r="C1018" s="42">
        <v>2289.2399999999998</v>
      </c>
      <c r="D1018" s="43">
        <f t="shared" ref="D1018:G1033" si="179">D1017</f>
        <v>2000000</v>
      </c>
      <c r="E1018" s="43">
        <f t="shared" si="179"/>
        <v>4</v>
      </c>
      <c r="F1018" s="43">
        <f t="shared" si="179"/>
        <v>10000000</v>
      </c>
      <c r="G1018" s="43">
        <f t="shared" si="179"/>
        <v>3</v>
      </c>
      <c r="H1018" s="46">
        <f t="shared" si="169"/>
        <v>0.41935314776956545</v>
      </c>
      <c r="I1018" s="46">
        <f t="shared" si="170"/>
        <v>0.47580856528804322</v>
      </c>
      <c r="J1018" s="42">
        <f t="shared" si="175"/>
        <v>959.99999999999989</v>
      </c>
      <c r="K1018" s="42">
        <f t="shared" si="175"/>
        <v>1089.24</v>
      </c>
      <c r="L1018" s="43">
        <f t="shared" si="176"/>
        <v>8000000</v>
      </c>
      <c r="M1018" s="157">
        <f t="shared" si="171"/>
        <v>9077000</v>
      </c>
      <c r="N1018" s="157">
        <f t="shared" si="172"/>
        <v>2000000</v>
      </c>
      <c r="O1018" s="158">
        <f t="shared" si="173"/>
        <v>240</v>
      </c>
      <c r="P1018" s="42"/>
    </row>
    <row r="1019" spans="1:16" x14ac:dyDescent="0.2">
      <c r="A1019" s="156">
        <v>1011</v>
      </c>
      <c r="B1019" s="157">
        <v>7568000</v>
      </c>
      <c r="C1019" s="42">
        <v>1437.92</v>
      </c>
      <c r="D1019" s="43">
        <f t="shared" si="179"/>
        <v>2000000</v>
      </c>
      <c r="E1019" s="43">
        <f t="shared" si="179"/>
        <v>4</v>
      </c>
      <c r="F1019" s="43">
        <f t="shared" si="179"/>
        <v>10000000</v>
      </c>
      <c r="G1019" s="43">
        <f t="shared" si="179"/>
        <v>3</v>
      </c>
      <c r="H1019" s="46">
        <f t="shared" si="169"/>
        <v>0.73572938689217759</v>
      </c>
      <c r="I1019" s="46">
        <f t="shared" si="170"/>
        <v>0</v>
      </c>
      <c r="J1019" s="42">
        <f t="shared" si="175"/>
        <v>1057.92</v>
      </c>
      <c r="K1019" s="42">
        <f t="shared" si="175"/>
        <v>0</v>
      </c>
      <c r="L1019" s="43">
        <f t="shared" si="176"/>
        <v>5568000</v>
      </c>
      <c r="M1019" s="157">
        <f t="shared" si="171"/>
        <v>0</v>
      </c>
      <c r="N1019" s="157">
        <f t="shared" si="172"/>
        <v>2000000</v>
      </c>
      <c r="O1019" s="158">
        <f t="shared" si="173"/>
        <v>380</v>
      </c>
      <c r="P1019" s="42"/>
    </row>
    <row r="1020" spans="1:16" x14ac:dyDescent="0.2">
      <c r="A1020" s="156">
        <v>1012</v>
      </c>
      <c r="B1020" s="157">
        <v>22754000</v>
      </c>
      <c r="C1020" s="42">
        <v>7053.74</v>
      </c>
      <c r="D1020" s="43">
        <f t="shared" si="179"/>
        <v>2000000</v>
      </c>
      <c r="E1020" s="43">
        <f t="shared" si="179"/>
        <v>4</v>
      </c>
      <c r="F1020" s="43">
        <f t="shared" si="179"/>
        <v>10000000</v>
      </c>
      <c r="G1020" s="43">
        <f t="shared" si="179"/>
        <v>3</v>
      </c>
      <c r="H1020" s="46">
        <f t="shared" si="169"/>
        <v>0.35158653423573877</v>
      </c>
      <c r="I1020" s="46">
        <f t="shared" si="170"/>
        <v>0.56051683220532655</v>
      </c>
      <c r="J1020" s="42">
        <f t="shared" si="175"/>
        <v>2480</v>
      </c>
      <c r="K1020" s="42">
        <f t="shared" si="175"/>
        <v>3953.74</v>
      </c>
      <c r="L1020" s="43">
        <f t="shared" si="176"/>
        <v>8000000</v>
      </c>
      <c r="M1020" s="157">
        <f t="shared" si="171"/>
        <v>12754000</v>
      </c>
      <c r="N1020" s="157">
        <f t="shared" si="172"/>
        <v>2000000</v>
      </c>
      <c r="O1020" s="158">
        <f t="shared" si="173"/>
        <v>620</v>
      </c>
      <c r="P1020" s="42"/>
    </row>
    <row r="1021" spans="1:16" x14ac:dyDescent="0.2">
      <c r="A1021" s="156">
        <v>1013</v>
      </c>
      <c r="B1021" s="157">
        <v>27815000</v>
      </c>
      <c r="C1021" s="42">
        <v>6397.45</v>
      </c>
      <c r="D1021" s="43">
        <f t="shared" si="179"/>
        <v>2000000</v>
      </c>
      <c r="E1021" s="43">
        <f t="shared" si="179"/>
        <v>4</v>
      </c>
      <c r="F1021" s="43">
        <f t="shared" si="179"/>
        <v>10000000</v>
      </c>
      <c r="G1021" s="43">
        <f t="shared" si="179"/>
        <v>3</v>
      </c>
      <c r="H1021" s="46">
        <f t="shared" si="169"/>
        <v>0.28761459644076937</v>
      </c>
      <c r="I1021" s="46">
        <f t="shared" si="170"/>
        <v>0.64048175444903832</v>
      </c>
      <c r="J1021" s="42">
        <f t="shared" si="175"/>
        <v>1840</v>
      </c>
      <c r="K1021" s="42">
        <f t="shared" si="175"/>
        <v>4097.45</v>
      </c>
      <c r="L1021" s="43">
        <f t="shared" si="176"/>
        <v>8000000</v>
      </c>
      <c r="M1021" s="157">
        <f t="shared" si="171"/>
        <v>17815000</v>
      </c>
      <c r="N1021" s="157">
        <f t="shared" si="172"/>
        <v>2000000</v>
      </c>
      <c r="O1021" s="158">
        <f t="shared" si="173"/>
        <v>460</v>
      </c>
      <c r="P1021" s="42"/>
    </row>
    <row r="1022" spans="1:16" x14ac:dyDescent="0.2">
      <c r="A1022" s="156">
        <v>1014</v>
      </c>
      <c r="B1022" s="157">
        <v>40000000</v>
      </c>
      <c r="C1022" s="42">
        <v>4800</v>
      </c>
      <c r="D1022" s="43">
        <f t="shared" si="179"/>
        <v>2000000</v>
      </c>
      <c r="E1022" s="43">
        <f t="shared" si="179"/>
        <v>4</v>
      </c>
      <c r="F1022" s="43">
        <f t="shared" si="179"/>
        <v>10000000</v>
      </c>
      <c r="G1022" s="43">
        <f t="shared" si="179"/>
        <v>3</v>
      </c>
      <c r="H1022" s="46">
        <f t="shared" si="169"/>
        <v>0.2</v>
      </c>
      <c r="I1022" s="46">
        <f t="shared" si="170"/>
        <v>0.75</v>
      </c>
      <c r="J1022" s="42">
        <f t="shared" si="175"/>
        <v>960</v>
      </c>
      <c r="K1022" s="42">
        <f t="shared" si="175"/>
        <v>3600</v>
      </c>
      <c r="L1022" s="43">
        <f t="shared" si="176"/>
        <v>8000000</v>
      </c>
      <c r="M1022" s="157">
        <f t="shared" si="171"/>
        <v>30000000</v>
      </c>
      <c r="N1022" s="157">
        <f t="shared" si="172"/>
        <v>2000000</v>
      </c>
      <c r="O1022" s="158">
        <f t="shared" si="173"/>
        <v>240</v>
      </c>
      <c r="P1022" s="42"/>
    </row>
    <row r="1023" spans="1:16" x14ac:dyDescent="0.2">
      <c r="A1023" s="156">
        <v>1015</v>
      </c>
      <c r="B1023" s="157">
        <v>12250000</v>
      </c>
      <c r="C1023" s="42">
        <v>3675</v>
      </c>
      <c r="D1023" s="43">
        <f t="shared" si="179"/>
        <v>2000000</v>
      </c>
      <c r="E1023" s="43">
        <f t="shared" si="179"/>
        <v>4</v>
      </c>
      <c r="F1023" s="43">
        <f t="shared" si="179"/>
        <v>10000000</v>
      </c>
      <c r="G1023" s="43">
        <f t="shared" si="179"/>
        <v>3</v>
      </c>
      <c r="H1023" s="46">
        <f t="shared" si="169"/>
        <v>0.65306122448979587</v>
      </c>
      <c r="I1023" s="46">
        <f t="shared" si="170"/>
        <v>0.18367346938775511</v>
      </c>
      <c r="J1023" s="42">
        <f t="shared" si="175"/>
        <v>2400</v>
      </c>
      <c r="K1023" s="42">
        <f t="shared" si="175"/>
        <v>675</v>
      </c>
      <c r="L1023" s="43">
        <f t="shared" si="176"/>
        <v>7999999.9999999991</v>
      </c>
      <c r="M1023" s="157">
        <f t="shared" si="171"/>
        <v>2250000</v>
      </c>
      <c r="N1023" s="157">
        <f t="shared" si="172"/>
        <v>2000000</v>
      </c>
      <c r="O1023" s="158">
        <f t="shared" si="173"/>
        <v>600</v>
      </c>
      <c r="P1023" s="42"/>
    </row>
    <row r="1024" spans="1:16" x14ac:dyDescent="0.2">
      <c r="A1024" s="156">
        <v>1016</v>
      </c>
      <c r="B1024" s="157">
        <v>10833000</v>
      </c>
      <c r="C1024" s="42">
        <v>3141.57</v>
      </c>
      <c r="D1024" s="43">
        <f t="shared" si="179"/>
        <v>2000000</v>
      </c>
      <c r="E1024" s="43">
        <f t="shared" si="179"/>
        <v>4</v>
      </c>
      <c r="F1024" s="43">
        <f t="shared" si="179"/>
        <v>10000000</v>
      </c>
      <c r="G1024" s="43">
        <f t="shared" si="179"/>
        <v>3</v>
      </c>
      <c r="H1024" s="46">
        <f t="shared" si="169"/>
        <v>0.7384842610541863</v>
      </c>
      <c r="I1024" s="46">
        <f t="shared" si="170"/>
        <v>7.6894673682267142E-2</v>
      </c>
      <c r="J1024" s="42">
        <f t="shared" si="175"/>
        <v>2320</v>
      </c>
      <c r="K1024" s="42">
        <f t="shared" si="175"/>
        <v>241.57</v>
      </c>
      <c r="L1024" s="43">
        <f t="shared" si="176"/>
        <v>8000000</v>
      </c>
      <c r="M1024" s="157">
        <f t="shared" si="171"/>
        <v>833000</v>
      </c>
      <c r="N1024" s="157">
        <f t="shared" si="172"/>
        <v>2000000</v>
      </c>
      <c r="O1024" s="158">
        <f t="shared" si="173"/>
        <v>580</v>
      </c>
      <c r="P1024" s="42"/>
    </row>
    <row r="1025" spans="1:16" x14ac:dyDescent="0.2">
      <c r="A1025" s="156">
        <v>1017</v>
      </c>
      <c r="B1025" s="157">
        <v>1228000</v>
      </c>
      <c r="C1025" s="42">
        <v>208.76</v>
      </c>
      <c r="D1025" s="43">
        <f t="shared" si="179"/>
        <v>2000000</v>
      </c>
      <c r="E1025" s="43">
        <f t="shared" si="179"/>
        <v>4</v>
      </c>
      <c r="F1025" s="43">
        <f t="shared" si="179"/>
        <v>10000000</v>
      </c>
      <c r="G1025" s="43">
        <f t="shared" si="179"/>
        <v>3</v>
      </c>
      <c r="H1025" s="46">
        <f t="shared" si="169"/>
        <v>0</v>
      </c>
      <c r="I1025" s="46">
        <f t="shared" si="170"/>
        <v>0</v>
      </c>
      <c r="J1025" s="42">
        <f t="shared" si="175"/>
        <v>0</v>
      </c>
      <c r="K1025" s="42">
        <f t="shared" si="175"/>
        <v>0</v>
      </c>
      <c r="L1025" s="43">
        <f t="shared" si="176"/>
        <v>0</v>
      </c>
      <c r="M1025" s="157">
        <f t="shared" si="171"/>
        <v>0</v>
      </c>
      <c r="N1025" s="157">
        <f t="shared" si="172"/>
        <v>1228000</v>
      </c>
      <c r="O1025" s="158">
        <f t="shared" si="173"/>
        <v>208.76</v>
      </c>
      <c r="P1025" s="42"/>
    </row>
    <row r="1026" spans="1:16" x14ac:dyDescent="0.2">
      <c r="A1026" s="156">
        <v>1018</v>
      </c>
      <c r="B1026" s="157">
        <v>24863000</v>
      </c>
      <c r="C1026" s="42">
        <v>2983.56</v>
      </c>
      <c r="D1026" s="43">
        <f t="shared" si="179"/>
        <v>2000000</v>
      </c>
      <c r="E1026" s="43">
        <f t="shared" si="179"/>
        <v>4</v>
      </c>
      <c r="F1026" s="43">
        <f t="shared" si="179"/>
        <v>10000000</v>
      </c>
      <c r="G1026" s="43">
        <f t="shared" si="179"/>
        <v>3</v>
      </c>
      <c r="H1026" s="46">
        <f t="shared" si="169"/>
        <v>0.32176326267948357</v>
      </c>
      <c r="I1026" s="46">
        <f t="shared" si="170"/>
        <v>0.59779592165064555</v>
      </c>
      <c r="J1026" s="42">
        <f t="shared" si="175"/>
        <v>960</v>
      </c>
      <c r="K1026" s="42">
        <f t="shared" si="175"/>
        <v>1783.56</v>
      </c>
      <c r="L1026" s="43">
        <f t="shared" si="176"/>
        <v>8000000</v>
      </c>
      <c r="M1026" s="157">
        <f t="shared" si="171"/>
        <v>14863000</v>
      </c>
      <c r="N1026" s="157">
        <f t="shared" si="172"/>
        <v>2000000</v>
      </c>
      <c r="O1026" s="158">
        <f t="shared" si="173"/>
        <v>240</v>
      </c>
      <c r="P1026" s="42"/>
    </row>
    <row r="1027" spans="1:16" x14ac:dyDescent="0.2">
      <c r="A1027" s="156">
        <v>1019</v>
      </c>
      <c r="B1027" s="157">
        <v>13881000</v>
      </c>
      <c r="C1027" s="42">
        <v>2498.58</v>
      </c>
      <c r="D1027" s="43">
        <f t="shared" si="179"/>
        <v>2000000</v>
      </c>
      <c r="E1027" s="43">
        <f t="shared" si="179"/>
        <v>4</v>
      </c>
      <c r="F1027" s="43">
        <f t="shared" si="179"/>
        <v>10000000</v>
      </c>
      <c r="G1027" s="43">
        <f t="shared" si="179"/>
        <v>3</v>
      </c>
      <c r="H1027" s="46">
        <f t="shared" si="169"/>
        <v>0.57632735393703627</v>
      </c>
      <c r="I1027" s="46">
        <f t="shared" si="170"/>
        <v>0.27959080757870469</v>
      </c>
      <c r="J1027" s="42">
        <f t="shared" si="175"/>
        <v>1440</v>
      </c>
      <c r="K1027" s="42">
        <f t="shared" si="175"/>
        <v>698.57999999999993</v>
      </c>
      <c r="L1027" s="43">
        <f t="shared" si="176"/>
        <v>8000000</v>
      </c>
      <c r="M1027" s="157">
        <f t="shared" si="171"/>
        <v>3881000</v>
      </c>
      <c r="N1027" s="157">
        <f t="shared" si="172"/>
        <v>2000000</v>
      </c>
      <c r="O1027" s="158">
        <f t="shared" si="173"/>
        <v>360</v>
      </c>
      <c r="P1027" s="42"/>
    </row>
    <row r="1028" spans="1:16" x14ac:dyDescent="0.2">
      <c r="A1028" s="156">
        <v>1020</v>
      </c>
      <c r="B1028" s="157">
        <v>1224000</v>
      </c>
      <c r="C1028" s="42">
        <v>281.52</v>
      </c>
      <c r="D1028" s="43">
        <f t="shared" si="179"/>
        <v>2000000</v>
      </c>
      <c r="E1028" s="43">
        <f t="shared" si="179"/>
        <v>4</v>
      </c>
      <c r="F1028" s="43">
        <f t="shared" si="179"/>
        <v>10000000</v>
      </c>
      <c r="G1028" s="43">
        <f t="shared" si="179"/>
        <v>3</v>
      </c>
      <c r="H1028" s="46">
        <f t="shared" si="169"/>
        <v>0</v>
      </c>
      <c r="I1028" s="46">
        <f t="shared" si="170"/>
        <v>0</v>
      </c>
      <c r="J1028" s="42">
        <f t="shared" si="175"/>
        <v>0</v>
      </c>
      <c r="K1028" s="42">
        <f t="shared" si="175"/>
        <v>0</v>
      </c>
      <c r="L1028" s="43">
        <f t="shared" si="176"/>
        <v>0</v>
      </c>
      <c r="M1028" s="157">
        <f t="shared" si="171"/>
        <v>0</v>
      </c>
      <c r="N1028" s="157">
        <f t="shared" si="172"/>
        <v>1224000</v>
      </c>
      <c r="O1028" s="158">
        <f t="shared" si="173"/>
        <v>281.52</v>
      </c>
      <c r="P1028" s="42"/>
    </row>
    <row r="1029" spans="1:16" x14ac:dyDescent="0.2">
      <c r="A1029" s="156">
        <v>1021</v>
      </c>
      <c r="B1029" s="157">
        <v>33360000</v>
      </c>
      <c r="C1029" s="42">
        <v>7672.8</v>
      </c>
      <c r="D1029" s="43">
        <f t="shared" si="179"/>
        <v>2000000</v>
      </c>
      <c r="E1029" s="43">
        <f t="shared" si="179"/>
        <v>4</v>
      </c>
      <c r="F1029" s="43">
        <f t="shared" si="179"/>
        <v>10000000</v>
      </c>
      <c r="G1029" s="43">
        <f t="shared" si="179"/>
        <v>3</v>
      </c>
      <c r="H1029" s="46">
        <f t="shared" si="169"/>
        <v>0.23980815347721823</v>
      </c>
      <c r="I1029" s="46">
        <f t="shared" si="170"/>
        <v>0.70023980815347719</v>
      </c>
      <c r="J1029" s="42">
        <f t="shared" si="175"/>
        <v>1840</v>
      </c>
      <c r="K1029" s="42">
        <f t="shared" si="175"/>
        <v>5372.8</v>
      </c>
      <c r="L1029" s="43">
        <f t="shared" si="176"/>
        <v>8000000</v>
      </c>
      <c r="M1029" s="157">
        <f t="shared" si="171"/>
        <v>23360000</v>
      </c>
      <c r="N1029" s="157">
        <f t="shared" si="172"/>
        <v>2000000</v>
      </c>
      <c r="O1029" s="158">
        <f t="shared" si="173"/>
        <v>460</v>
      </c>
      <c r="P1029" s="42"/>
    </row>
    <row r="1030" spans="1:16" x14ac:dyDescent="0.2">
      <c r="A1030" s="156">
        <v>1022</v>
      </c>
      <c r="B1030" s="157">
        <v>10801000</v>
      </c>
      <c r="C1030" s="42">
        <v>1728.16</v>
      </c>
      <c r="D1030" s="43">
        <f t="shared" si="179"/>
        <v>2000000</v>
      </c>
      <c r="E1030" s="43">
        <f t="shared" si="179"/>
        <v>4</v>
      </c>
      <c r="F1030" s="43">
        <f t="shared" si="179"/>
        <v>10000000</v>
      </c>
      <c r="G1030" s="43">
        <f t="shared" si="179"/>
        <v>3</v>
      </c>
      <c r="H1030" s="46">
        <f t="shared" si="169"/>
        <v>0.74067215998518654</v>
      </c>
      <c r="I1030" s="46">
        <f t="shared" si="170"/>
        <v>7.4159800018516797E-2</v>
      </c>
      <c r="J1030" s="42">
        <f t="shared" si="175"/>
        <v>1280</v>
      </c>
      <c r="K1030" s="42">
        <f t="shared" si="175"/>
        <v>128.16</v>
      </c>
      <c r="L1030" s="43">
        <f t="shared" si="176"/>
        <v>8000000</v>
      </c>
      <c r="M1030" s="157">
        <f t="shared" si="171"/>
        <v>800999.99999999988</v>
      </c>
      <c r="N1030" s="157">
        <f t="shared" si="172"/>
        <v>2000000</v>
      </c>
      <c r="O1030" s="158">
        <f t="shared" si="173"/>
        <v>320</v>
      </c>
      <c r="P1030" s="42"/>
    </row>
    <row r="1031" spans="1:16" x14ac:dyDescent="0.2">
      <c r="A1031" s="156">
        <v>1023</v>
      </c>
      <c r="B1031" s="157">
        <v>40000000</v>
      </c>
      <c r="C1031" s="42">
        <v>9600</v>
      </c>
      <c r="D1031" s="43">
        <f t="shared" si="179"/>
        <v>2000000</v>
      </c>
      <c r="E1031" s="43">
        <f t="shared" si="179"/>
        <v>4</v>
      </c>
      <c r="F1031" s="43">
        <f t="shared" si="179"/>
        <v>10000000</v>
      </c>
      <c r="G1031" s="43">
        <f t="shared" si="179"/>
        <v>3</v>
      </c>
      <c r="H1031" s="46">
        <f t="shared" si="169"/>
        <v>0.2</v>
      </c>
      <c r="I1031" s="46">
        <f t="shared" si="170"/>
        <v>0.75</v>
      </c>
      <c r="J1031" s="42">
        <f t="shared" si="175"/>
        <v>1920</v>
      </c>
      <c r="K1031" s="42">
        <f t="shared" si="175"/>
        <v>7200</v>
      </c>
      <c r="L1031" s="43">
        <f t="shared" si="176"/>
        <v>8000000</v>
      </c>
      <c r="M1031" s="157">
        <f t="shared" si="171"/>
        <v>30000000</v>
      </c>
      <c r="N1031" s="157">
        <f t="shared" si="172"/>
        <v>2000000</v>
      </c>
      <c r="O1031" s="158">
        <f t="shared" si="173"/>
        <v>480</v>
      </c>
      <c r="P1031" s="42"/>
    </row>
    <row r="1032" spans="1:16" x14ac:dyDescent="0.2">
      <c r="A1032" s="156">
        <v>1024</v>
      </c>
      <c r="B1032" s="157">
        <v>27597000</v>
      </c>
      <c r="C1032" s="42">
        <v>7727.16</v>
      </c>
      <c r="D1032" s="43">
        <f t="shared" si="179"/>
        <v>2000000</v>
      </c>
      <c r="E1032" s="43">
        <f t="shared" si="179"/>
        <v>4</v>
      </c>
      <c r="F1032" s="43">
        <f t="shared" si="179"/>
        <v>10000000</v>
      </c>
      <c r="G1032" s="43">
        <f t="shared" si="179"/>
        <v>3</v>
      </c>
      <c r="H1032" s="46">
        <f t="shared" si="169"/>
        <v>0.28988658187484145</v>
      </c>
      <c r="I1032" s="46">
        <f t="shared" si="170"/>
        <v>0.63764177265644817</v>
      </c>
      <c r="J1032" s="42">
        <f t="shared" si="175"/>
        <v>2240</v>
      </c>
      <c r="K1032" s="42">
        <f t="shared" si="175"/>
        <v>4927.16</v>
      </c>
      <c r="L1032" s="43">
        <f t="shared" si="176"/>
        <v>8000000</v>
      </c>
      <c r="M1032" s="157">
        <f t="shared" si="171"/>
        <v>17597000</v>
      </c>
      <c r="N1032" s="157">
        <f t="shared" si="172"/>
        <v>2000000</v>
      </c>
      <c r="O1032" s="158">
        <f t="shared" si="173"/>
        <v>560</v>
      </c>
      <c r="P1032" s="42"/>
    </row>
    <row r="1033" spans="1:16" x14ac:dyDescent="0.2">
      <c r="A1033" s="156">
        <v>1025</v>
      </c>
      <c r="B1033" s="157">
        <v>34022000</v>
      </c>
      <c r="C1033" s="42">
        <v>9185.94</v>
      </c>
      <c r="D1033" s="43">
        <f t="shared" si="179"/>
        <v>2000000</v>
      </c>
      <c r="E1033" s="43">
        <f t="shared" si="179"/>
        <v>4</v>
      </c>
      <c r="F1033" s="43">
        <f t="shared" si="179"/>
        <v>10000000</v>
      </c>
      <c r="G1033" s="43">
        <f t="shared" si="179"/>
        <v>3</v>
      </c>
      <c r="H1033" s="46">
        <f t="shared" ref="H1033:H1096" si="180">MAX(0,MIN(E1033*D1033,B1033-D1033))/B1033</f>
        <v>0.23514196696255363</v>
      </c>
      <c r="I1033" s="46">
        <f t="shared" ref="I1033:I1096" si="181">MAX(0,MIN(G1033*F1033,B1033-SUM(D1033,E1033*D1033)))/B1033</f>
        <v>0.70607254129680797</v>
      </c>
      <c r="J1033" s="42">
        <f t="shared" si="175"/>
        <v>2160</v>
      </c>
      <c r="K1033" s="42">
        <f t="shared" si="175"/>
        <v>6485.9400000000005</v>
      </c>
      <c r="L1033" s="43">
        <f t="shared" si="176"/>
        <v>7999999.9999999991</v>
      </c>
      <c r="M1033" s="157">
        <f t="shared" ref="M1033:M1096" si="182">I1033*$B1033</f>
        <v>24022000</v>
      </c>
      <c r="N1033" s="157">
        <f t="shared" ref="N1033:N1096" si="183">B1033-SUM(L1033:M1033)</f>
        <v>2000000</v>
      </c>
      <c r="O1033" s="158">
        <f t="shared" ref="O1033:O1096" si="184">C1033-SUM(J1033:K1033)</f>
        <v>540</v>
      </c>
      <c r="P1033" s="42"/>
    </row>
    <row r="1034" spans="1:16" x14ac:dyDescent="0.2">
      <c r="A1034" s="156">
        <v>1026</v>
      </c>
      <c r="B1034" s="157">
        <v>31105000</v>
      </c>
      <c r="C1034" s="42">
        <v>5598.9</v>
      </c>
      <c r="D1034" s="43">
        <f t="shared" ref="D1034:G1049" si="185">D1033</f>
        <v>2000000</v>
      </c>
      <c r="E1034" s="43">
        <f t="shared" si="185"/>
        <v>4</v>
      </c>
      <c r="F1034" s="43">
        <f t="shared" si="185"/>
        <v>10000000</v>
      </c>
      <c r="G1034" s="43">
        <f t="shared" si="185"/>
        <v>3</v>
      </c>
      <c r="H1034" s="46">
        <f t="shared" si="180"/>
        <v>0.25719337727053526</v>
      </c>
      <c r="I1034" s="46">
        <f t="shared" si="181"/>
        <v>0.67850827841183092</v>
      </c>
      <c r="J1034" s="42">
        <f t="shared" ref="J1034:K1097" si="186">+H1034*$C1034</f>
        <v>1439.9999999999998</v>
      </c>
      <c r="K1034" s="42">
        <f t="shared" si="186"/>
        <v>3798.9</v>
      </c>
      <c r="L1034" s="43">
        <f t="shared" ref="L1034:L1097" si="187">H1034*B1034</f>
        <v>7999999.9999999991</v>
      </c>
      <c r="M1034" s="157">
        <f t="shared" si="182"/>
        <v>21105000</v>
      </c>
      <c r="N1034" s="157">
        <f t="shared" si="183"/>
        <v>2000000</v>
      </c>
      <c r="O1034" s="158">
        <f t="shared" si="184"/>
        <v>360</v>
      </c>
      <c r="P1034" s="42"/>
    </row>
    <row r="1035" spans="1:16" x14ac:dyDescent="0.2">
      <c r="A1035" s="156">
        <v>1027</v>
      </c>
      <c r="B1035" s="157">
        <v>16684000</v>
      </c>
      <c r="C1035" s="42">
        <v>4838.3599999999997</v>
      </c>
      <c r="D1035" s="43">
        <f t="shared" si="185"/>
        <v>2000000</v>
      </c>
      <c r="E1035" s="43">
        <f t="shared" si="185"/>
        <v>4</v>
      </c>
      <c r="F1035" s="43">
        <f t="shared" si="185"/>
        <v>10000000</v>
      </c>
      <c r="G1035" s="43">
        <f t="shared" si="185"/>
        <v>3</v>
      </c>
      <c r="H1035" s="46">
        <f t="shared" si="180"/>
        <v>0.47950131862862622</v>
      </c>
      <c r="I1035" s="46">
        <f t="shared" si="181"/>
        <v>0.4006233517142172</v>
      </c>
      <c r="J1035" s="42">
        <f t="shared" si="186"/>
        <v>2320</v>
      </c>
      <c r="K1035" s="42">
        <f t="shared" si="186"/>
        <v>1938.36</v>
      </c>
      <c r="L1035" s="43">
        <f t="shared" si="187"/>
        <v>8000000</v>
      </c>
      <c r="M1035" s="157">
        <f t="shared" si="182"/>
        <v>6684000</v>
      </c>
      <c r="N1035" s="157">
        <f t="shared" si="183"/>
        <v>2000000</v>
      </c>
      <c r="O1035" s="158">
        <f t="shared" si="184"/>
        <v>580</v>
      </c>
      <c r="P1035" s="42"/>
    </row>
    <row r="1036" spans="1:16" x14ac:dyDescent="0.2">
      <c r="A1036" s="156">
        <v>1028</v>
      </c>
      <c r="B1036" s="157">
        <v>9687000</v>
      </c>
      <c r="C1036" s="42">
        <v>1259.31</v>
      </c>
      <c r="D1036" s="43">
        <f t="shared" si="185"/>
        <v>2000000</v>
      </c>
      <c r="E1036" s="43">
        <f t="shared" si="185"/>
        <v>4</v>
      </c>
      <c r="F1036" s="43">
        <f t="shared" si="185"/>
        <v>10000000</v>
      </c>
      <c r="G1036" s="43">
        <f t="shared" si="185"/>
        <v>3</v>
      </c>
      <c r="H1036" s="46">
        <f t="shared" si="180"/>
        <v>0.79353773097966351</v>
      </c>
      <c r="I1036" s="46">
        <f t="shared" si="181"/>
        <v>0</v>
      </c>
      <c r="J1036" s="42">
        <f t="shared" si="186"/>
        <v>999.31000000000006</v>
      </c>
      <c r="K1036" s="42">
        <f t="shared" si="186"/>
        <v>0</v>
      </c>
      <c r="L1036" s="43">
        <f t="shared" si="187"/>
        <v>7687000</v>
      </c>
      <c r="M1036" s="157">
        <f t="shared" si="182"/>
        <v>0</v>
      </c>
      <c r="N1036" s="157">
        <f t="shared" si="183"/>
        <v>2000000</v>
      </c>
      <c r="O1036" s="158">
        <f t="shared" si="184"/>
        <v>259.99999999999989</v>
      </c>
      <c r="P1036" s="42"/>
    </row>
    <row r="1037" spans="1:16" x14ac:dyDescent="0.2">
      <c r="A1037" s="156">
        <v>1029</v>
      </c>
      <c r="B1037" s="157">
        <v>800000</v>
      </c>
      <c r="C1037" s="42">
        <v>248</v>
      </c>
      <c r="D1037" s="43">
        <f t="shared" si="185"/>
        <v>2000000</v>
      </c>
      <c r="E1037" s="43">
        <f t="shared" si="185"/>
        <v>4</v>
      </c>
      <c r="F1037" s="43">
        <f t="shared" si="185"/>
        <v>10000000</v>
      </c>
      <c r="G1037" s="43">
        <f t="shared" si="185"/>
        <v>3</v>
      </c>
      <c r="H1037" s="46">
        <f t="shared" si="180"/>
        <v>0</v>
      </c>
      <c r="I1037" s="46">
        <f t="shared" si="181"/>
        <v>0</v>
      </c>
      <c r="J1037" s="42">
        <f t="shared" si="186"/>
        <v>0</v>
      </c>
      <c r="K1037" s="42">
        <f t="shared" si="186"/>
        <v>0</v>
      </c>
      <c r="L1037" s="43">
        <f t="shared" si="187"/>
        <v>0</v>
      </c>
      <c r="M1037" s="157">
        <f t="shared" si="182"/>
        <v>0</v>
      </c>
      <c r="N1037" s="157">
        <f t="shared" si="183"/>
        <v>800000</v>
      </c>
      <c r="O1037" s="158">
        <f t="shared" si="184"/>
        <v>248</v>
      </c>
      <c r="P1037" s="42"/>
    </row>
    <row r="1038" spans="1:16" x14ac:dyDescent="0.2">
      <c r="A1038" s="156">
        <v>1030</v>
      </c>
      <c r="B1038" s="157">
        <v>30122000</v>
      </c>
      <c r="C1038" s="42">
        <v>3915.86</v>
      </c>
      <c r="D1038" s="43">
        <f t="shared" si="185"/>
        <v>2000000</v>
      </c>
      <c r="E1038" s="43">
        <f t="shared" si="185"/>
        <v>4</v>
      </c>
      <c r="F1038" s="43">
        <f t="shared" si="185"/>
        <v>10000000</v>
      </c>
      <c r="G1038" s="43">
        <f t="shared" si="185"/>
        <v>3</v>
      </c>
      <c r="H1038" s="46">
        <f t="shared" si="180"/>
        <v>0.2655866144346325</v>
      </c>
      <c r="I1038" s="46">
        <f t="shared" si="181"/>
        <v>0.66801673195670941</v>
      </c>
      <c r="J1038" s="42">
        <f t="shared" si="186"/>
        <v>1040</v>
      </c>
      <c r="K1038" s="42">
        <f t="shared" si="186"/>
        <v>2615.86</v>
      </c>
      <c r="L1038" s="43">
        <f t="shared" si="187"/>
        <v>8000000</v>
      </c>
      <c r="M1038" s="157">
        <f t="shared" si="182"/>
        <v>20122000</v>
      </c>
      <c r="N1038" s="157">
        <f t="shared" si="183"/>
        <v>2000000</v>
      </c>
      <c r="O1038" s="158">
        <f t="shared" si="184"/>
        <v>260</v>
      </c>
      <c r="P1038" s="42"/>
    </row>
    <row r="1039" spans="1:16" x14ac:dyDescent="0.2">
      <c r="A1039" s="156">
        <v>1031</v>
      </c>
      <c r="B1039" s="157">
        <v>5036000</v>
      </c>
      <c r="C1039" s="42">
        <v>1057.56</v>
      </c>
      <c r="D1039" s="43">
        <f t="shared" si="185"/>
        <v>2000000</v>
      </c>
      <c r="E1039" s="43">
        <f t="shared" si="185"/>
        <v>4</v>
      </c>
      <c r="F1039" s="43">
        <f t="shared" si="185"/>
        <v>10000000</v>
      </c>
      <c r="G1039" s="43">
        <f t="shared" si="185"/>
        <v>3</v>
      </c>
      <c r="H1039" s="46">
        <f t="shared" si="180"/>
        <v>0.60285941223193007</v>
      </c>
      <c r="I1039" s="46">
        <f t="shared" si="181"/>
        <v>0</v>
      </c>
      <c r="J1039" s="42">
        <f t="shared" si="186"/>
        <v>637.55999999999995</v>
      </c>
      <c r="K1039" s="42">
        <f t="shared" si="186"/>
        <v>0</v>
      </c>
      <c r="L1039" s="43">
        <f t="shared" si="187"/>
        <v>3036000</v>
      </c>
      <c r="M1039" s="157">
        <f t="shared" si="182"/>
        <v>0</v>
      </c>
      <c r="N1039" s="157">
        <f t="shared" si="183"/>
        <v>2000000</v>
      </c>
      <c r="O1039" s="158">
        <f t="shared" si="184"/>
        <v>420</v>
      </c>
      <c r="P1039" s="42"/>
    </row>
    <row r="1040" spans="1:16" x14ac:dyDescent="0.2">
      <c r="A1040" s="156">
        <v>1032</v>
      </c>
      <c r="B1040" s="157">
        <v>1092000</v>
      </c>
      <c r="C1040" s="42">
        <v>229.32</v>
      </c>
      <c r="D1040" s="43">
        <f t="shared" si="185"/>
        <v>2000000</v>
      </c>
      <c r="E1040" s="43">
        <f t="shared" si="185"/>
        <v>4</v>
      </c>
      <c r="F1040" s="43">
        <f t="shared" si="185"/>
        <v>10000000</v>
      </c>
      <c r="G1040" s="43">
        <f t="shared" si="185"/>
        <v>3</v>
      </c>
      <c r="H1040" s="46">
        <f t="shared" si="180"/>
        <v>0</v>
      </c>
      <c r="I1040" s="46">
        <f t="shared" si="181"/>
        <v>0</v>
      </c>
      <c r="J1040" s="42">
        <f t="shared" si="186"/>
        <v>0</v>
      </c>
      <c r="K1040" s="42">
        <f t="shared" si="186"/>
        <v>0</v>
      </c>
      <c r="L1040" s="43">
        <f t="shared" si="187"/>
        <v>0</v>
      </c>
      <c r="M1040" s="157">
        <f t="shared" si="182"/>
        <v>0</v>
      </c>
      <c r="N1040" s="157">
        <f t="shared" si="183"/>
        <v>1092000</v>
      </c>
      <c r="O1040" s="158">
        <f t="shared" si="184"/>
        <v>229.32</v>
      </c>
      <c r="P1040" s="42"/>
    </row>
    <row r="1041" spans="1:16" x14ac:dyDescent="0.2">
      <c r="A1041" s="156">
        <v>1033</v>
      </c>
      <c r="B1041" s="157">
        <v>5837000</v>
      </c>
      <c r="C1041" s="42">
        <v>1284.1400000000001</v>
      </c>
      <c r="D1041" s="43">
        <f t="shared" si="185"/>
        <v>2000000</v>
      </c>
      <c r="E1041" s="43">
        <f t="shared" si="185"/>
        <v>4</v>
      </c>
      <c r="F1041" s="43">
        <f t="shared" si="185"/>
        <v>10000000</v>
      </c>
      <c r="G1041" s="43">
        <f t="shared" si="185"/>
        <v>3</v>
      </c>
      <c r="H1041" s="46">
        <f t="shared" si="180"/>
        <v>0.65735823196847698</v>
      </c>
      <c r="I1041" s="46">
        <f t="shared" si="181"/>
        <v>0</v>
      </c>
      <c r="J1041" s="42">
        <f t="shared" si="186"/>
        <v>844.1400000000001</v>
      </c>
      <c r="K1041" s="42">
        <f t="shared" si="186"/>
        <v>0</v>
      </c>
      <c r="L1041" s="43">
        <f t="shared" si="187"/>
        <v>3837000</v>
      </c>
      <c r="M1041" s="157">
        <f t="shared" si="182"/>
        <v>0</v>
      </c>
      <c r="N1041" s="157">
        <f t="shared" si="183"/>
        <v>2000000</v>
      </c>
      <c r="O1041" s="158">
        <f t="shared" si="184"/>
        <v>440</v>
      </c>
      <c r="P1041" s="42"/>
    </row>
    <row r="1042" spans="1:16" x14ac:dyDescent="0.2">
      <c r="A1042" s="156">
        <v>1034</v>
      </c>
      <c r="B1042" s="157">
        <v>40000000</v>
      </c>
      <c r="C1042" s="42">
        <v>9600</v>
      </c>
      <c r="D1042" s="43">
        <f t="shared" si="185"/>
        <v>2000000</v>
      </c>
      <c r="E1042" s="43">
        <f t="shared" si="185"/>
        <v>4</v>
      </c>
      <c r="F1042" s="43">
        <f t="shared" si="185"/>
        <v>10000000</v>
      </c>
      <c r="G1042" s="43">
        <f t="shared" si="185"/>
        <v>3</v>
      </c>
      <c r="H1042" s="46">
        <f t="shared" si="180"/>
        <v>0.2</v>
      </c>
      <c r="I1042" s="46">
        <f t="shared" si="181"/>
        <v>0.75</v>
      </c>
      <c r="J1042" s="42">
        <f t="shared" si="186"/>
        <v>1920</v>
      </c>
      <c r="K1042" s="42">
        <f t="shared" si="186"/>
        <v>7200</v>
      </c>
      <c r="L1042" s="43">
        <f t="shared" si="187"/>
        <v>8000000</v>
      </c>
      <c r="M1042" s="157">
        <f t="shared" si="182"/>
        <v>30000000</v>
      </c>
      <c r="N1042" s="157">
        <f t="shared" si="183"/>
        <v>2000000</v>
      </c>
      <c r="O1042" s="158">
        <f t="shared" si="184"/>
        <v>480</v>
      </c>
      <c r="P1042" s="42"/>
    </row>
    <row r="1043" spans="1:16" x14ac:dyDescent="0.2">
      <c r="A1043" s="156">
        <v>1035</v>
      </c>
      <c r="B1043" s="157">
        <v>40000000</v>
      </c>
      <c r="C1043" s="42">
        <v>9600</v>
      </c>
      <c r="D1043" s="43">
        <f t="shared" si="185"/>
        <v>2000000</v>
      </c>
      <c r="E1043" s="43">
        <f t="shared" si="185"/>
        <v>4</v>
      </c>
      <c r="F1043" s="43">
        <f t="shared" si="185"/>
        <v>10000000</v>
      </c>
      <c r="G1043" s="43">
        <f t="shared" si="185"/>
        <v>3</v>
      </c>
      <c r="H1043" s="46">
        <f t="shared" si="180"/>
        <v>0.2</v>
      </c>
      <c r="I1043" s="46">
        <f t="shared" si="181"/>
        <v>0.75</v>
      </c>
      <c r="J1043" s="42">
        <f t="shared" si="186"/>
        <v>1920</v>
      </c>
      <c r="K1043" s="42">
        <f t="shared" si="186"/>
        <v>7200</v>
      </c>
      <c r="L1043" s="43">
        <f t="shared" si="187"/>
        <v>8000000</v>
      </c>
      <c r="M1043" s="157">
        <f t="shared" si="182"/>
        <v>30000000</v>
      </c>
      <c r="N1043" s="157">
        <f t="shared" si="183"/>
        <v>2000000</v>
      </c>
      <c r="O1043" s="158">
        <f t="shared" si="184"/>
        <v>480</v>
      </c>
      <c r="P1043" s="42"/>
    </row>
    <row r="1044" spans="1:16" x14ac:dyDescent="0.2">
      <c r="A1044" s="156">
        <v>1036</v>
      </c>
      <c r="B1044" s="157">
        <v>40000000</v>
      </c>
      <c r="C1044" s="42">
        <v>10400</v>
      </c>
      <c r="D1044" s="43">
        <f t="shared" si="185"/>
        <v>2000000</v>
      </c>
      <c r="E1044" s="43">
        <f t="shared" si="185"/>
        <v>4</v>
      </c>
      <c r="F1044" s="43">
        <f t="shared" si="185"/>
        <v>10000000</v>
      </c>
      <c r="G1044" s="43">
        <f t="shared" si="185"/>
        <v>3</v>
      </c>
      <c r="H1044" s="46">
        <f t="shared" si="180"/>
        <v>0.2</v>
      </c>
      <c r="I1044" s="46">
        <f t="shared" si="181"/>
        <v>0.75</v>
      </c>
      <c r="J1044" s="42">
        <f t="shared" si="186"/>
        <v>2080</v>
      </c>
      <c r="K1044" s="42">
        <f t="shared" si="186"/>
        <v>7800</v>
      </c>
      <c r="L1044" s="43">
        <f t="shared" si="187"/>
        <v>8000000</v>
      </c>
      <c r="M1044" s="157">
        <f t="shared" si="182"/>
        <v>30000000</v>
      </c>
      <c r="N1044" s="157">
        <f t="shared" si="183"/>
        <v>2000000</v>
      </c>
      <c r="O1044" s="158">
        <f t="shared" si="184"/>
        <v>520</v>
      </c>
      <c r="P1044" s="42"/>
    </row>
    <row r="1045" spans="1:16" x14ac:dyDescent="0.2">
      <c r="A1045" s="156">
        <v>1037</v>
      </c>
      <c r="B1045" s="157">
        <v>4806000</v>
      </c>
      <c r="C1045" s="42">
        <v>817.02</v>
      </c>
      <c r="D1045" s="43">
        <f t="shared" si="185"/>
        <v>2000000</v>
      </c>
      <c r="E1045" s="43">
        <f t="shared" si="185"/>
        <v>4</v>
      </c>
      <c r="F1045" s="43">
        <f t="shared" si="185"/>
        <v>10000000</v>
      </c>
      <c r="G1045" s="43">
        <f t="shared" si="185"/>
        <v>3</v>
      </c>
      <c r="H1045" s="46">
        <f t="shared" si="180"/>
        <v>0.58385351643778605</v>
      </c>
      <c r="I1045" s="46">
        <f t="shared" si="181"/>
        <v>0</v>
      </c>
      <c r="J1045" s="42">
        <f t="shared" si="186"/>
        <v>477.01999999999992</v>
      </c>
      <c r="K1045" s="42">
        <f t="shared" si="186"/>
        <v>0</v>
      </c>
      <c r="L1045" s="43">
        <f t="shared" si="187"/>
        <v>2805999.9999999995</v>
      </c>
      <c r="M1045" s="157">
        <f t="shared" si="182"/>
        <v>0</v>
      </c>
      <c r="N1045" s="157">
        <f t="shared" si="183"/>
        <v>2000000.0000000005</v>
      </c>
      <c r="O1045" s="158">
        <f t="shared" si="184"/>
        <v>340.00000000000006</v>
      </c>
      <c r="P1045" s="42"/>
    </row>
    <row r="1046" spans="1:16" x14ac:dyDescent="0.2">
      <c r="A1046" s="156">
        <v>1038</v>
      </c>
      <c r="B1046" s="157">
        <v>9340000</v>
      </c>
      <c r="C1046" s="42">
        <v>2895.4</v>
      </c>
      <c r="D1046" s="43">
        <f t="shared" si="185"/>
        <v>2000000</v>
      </c>
      <c r="E1046" s="43">
        <f t="shared" si="185"/>
        <v>4</v>
      </c>
      <c r="F1046" s="43">
        <f t="shared" si="185"/>
        <v>10000000</v>
      </c>
      <c r="G1046" s="43">
        <f t="shared" si="185"/>
        <v>3</v>
      </c>
      <c r="H1046" s="46">
        <f t="shared" si="180"/>
        <v>0.78586723768736622</v>
      </c>
      <c r="I1046" s="46">
        <f t="shared" si="181"/>
        <v>0</v>
      </c>
      <c r="J1046" s="42">
        <f t="shared" si="186"/>
        <v>2275.4</v>
      </c>
      <c r="K1046" s="42">
        <f t="shared" si="186"/>
        <v>0</v>
      </c>
      <c r="L1046" s="43">
        <f t="shared" si="187"/>
        <v>7340000</v>
      </c>
      <c r="M1046" s="157">
        <f t="shared" si="182"/>
        <v>0</v>
      </c>
      <c r="N1046" s="157">
        <f t="shared" si="183"/>
        <v>2000000</v>
      </c>
      <c r="O1046" s="158">
        <f t="shared" si="184"/>
        <v>620</v>
      </c>
      <c r="P1046" s="42"/>
    </row>
    <row r="1047" spans="1:16" x14ac:dyDescent="0.2">
      <c r="A1047" s="156">
        <v>1039</v>
      </c>
      <c r="B1047" s="157">
        <v>2897000</v>
      </c>
      <c r="C1047" s="42">
        <v>550.42999999999995</v>
      </c>
      <c r="D1047" s="43">
        <f t="shared" si="185"/>
        <v>2000000</v>
      </c>
      <c r="E1047" s="43">
        <f t="shared" si="185"/>
        <v>4</v>
      </c>
      <c r="F1047" s="43">
        <f t="shared" si="185"/>
        <v>10000000</v>
      </c>
      <c r="G1047" s="43">
        <f t="shared" si="185"/>
        <v>3</v>
      </c>
      <c r="H1047" s="46">
        <f t="shared" si="180"/>
        <v>0.30963065239903348</v>
      </c>
      <c r="I1047" s="46">
        <f t="shared" si="181"/>
        <v>0</v>
      </c>
      <c r="J1047" s="42">
        <f t="shared" si="186"/>
        <v>170.42999999999998</v>
      </c>
      <c r="K1047" s="42">
        <f t="shared" si="186"/>
        <v>0</v>
      </c>
      <c r="L1047" s="43">
        <f t="shared" si="187"/>
        <v>897000</v>
      </c>
      <c r="M1047" s="157">
        <f t="shared" si="182"/>
        <v>0</v>
      </c>
      <c r="N1047" s="157">
        <f t="shared" si="183"/>
        <v>2000000</v>
      </c>
      <c r="O1047" s="158">
        <f t="shared" si="184"/>
        <v>380</v>
      </c>
      <c r="P1047" s="42"/>
    </row>
    <row r="1048" spans="1:16" x14ac:dyDescent="0.2">
      <c r="A1048" s="156">
        <v>1040</v>
      </c>
      <c r="B1048" s="157">
        <v>800000</v>
      </c>
      <c r="C1048" s="42">
        <v>192</v>
      </c>
      <c r="D1048" s="43">
        <f t="shared" si="185"/>
        <v>2000000</v>
      </c>
      <c r="E1048" s="43">
        <f t="shared" si="185"/>
        <v>4</v>
      </c>
      <c r="F1048" s="43">
        <f t="shared" si="185"/>
        <v>10000000</v>
      </c>
      <c r="G1048" s="43">
        <f t="shared" si="185"/>
        <v>3</v>
      </c>
      <c r="H1048" s="46">
        <f t="shared" si="180"/>
        <v>0</v>
      </c>
      <c r="I1048" s="46">
        <f t="shared" si="181"/>
        <v>0</v>
      </c>
      <c r="J1048" s="42">
        <f t="shared" si="186"/>
        <v>0</v>
      </c>
      <c r="K1048" s="42">
        <f t="shared" si="186"/>
        <v>0</v>
      </c>
      <c r="L1048" s="43">
        <f t="shared" si="187"/>
        <v>0</v>
      </c>
      <c r="M1048" s="157">
        <f t="shared" si="182"/>
        <v>0</v>
      </c>
      <c r="N1048" s="157">
        <f t="shared" si="183"/>
        <v>800000</v>
      </c>
      <c r="O1048" s="158">
        <f t="shared" si="184"/>
        <v>192</v>
      </c>
      <c r="P1048" s="42"/>
    </row>
    <row r="1049" spans="1:16" x14ac:dyDescent="0.2">
      <c r="A1049" s="156">
        <v>1041</v>
      </c>
      <c r="B1049" s="157">
        <v>22313000</v>
      </c>
      <c r="C1049" s="42">
        <v>4239.47</v>
      </c>
      <c r="D1049" s="43">
        <f t="shared" si="185"/>
        <v>2000000</v>
      </c>
      <c r="E1049" s="43">
        <f t="shared" si="185"/>
        <v>4</v>
      </c>
      <c r="F1049" s="43">
        <f t="shared" si="185"/>
        <v>10000000</v>
      </c>
      <c r="G1049" s="43">
        <f t="shared" si="185"/>
        <v>3</v>
      </c>
      <c r="H1049" s="46">
        <f t="shared" si="180"/>
        <v>0.35853538296060594</v>
      </c>
      <c r="I1049" s="46">
        <f t="shared" si="181"/>
        <v>0.55183077129924263</v>
      </c>
      <c r="J1049" s="42">
        <f t="shared" si="186"/>
        <v>1520.0000000000002</v>
      </c>
      <c r="K1049" s="42">
        <f t="shared" si="186"/>
        <v>2339.4700000000003</v>
      </c>
      <c r="L1049" s="43">
        <f t="shared" si="187"/>
        <v>8000000</v>
      </c>
      <c r="M1049" s="157">
        <f t="shared" si="182"/>
        <v>12313000</v>
      </c>
      <c r="N1049" s="157">
        <f t="shared" si="183"/>
        <v>2000000</v>
      </c>
      <c r="O1049" s="158">
        <f t="shared" si="184"/>
        <v>380</v>
      </c>
      <c r="P1049" s="42"/>
    </row>
    <row r="1050" spans="1:16" x14ac:dyDescent="0.2">
      <c r="A1050" s="156">
        <v>1042</v>
      </c>
      <c r="B1050" s="157">
        <v>25222000</v>
      </c>
      <c r="C1050" s="42">
        <v>5548.84</v>
      </c>
      <c r="D1050" s="43">
        <f t="shared" ref="D1050:G1065" si="188">D1049</f>
        <v>2000000</v>
      </c>
      <c r="E1050" s="43">
        <f t="shared" si="188"/>
        <v>4</v>
      </c>
      <c r="F1050" s="43">
        <f t="shared" si="188"/>
        <v>10000000</v>
      </c>
      <c r="G1050" s="43">
        <f t="shared" si="188"/>
        <v>3</v>
      </c>
      <c r="H1050" s="46">
        <f t="shared" si="180"/>
        <v>0.31718341130758859</v>
      </c>
      <c r="I1050" s="46">
        <f t="shared" si="181"/>
        <v>0.60352073586551425</v>
      </c>
      <c r="J1050" s="42">
        <f t="shared" si="186"/>
        <v>1760</v>
      </c>
      <c r="K1050" s="42">
        <f t="shared" si="186"/>
        <v>3348.84</v>
      </c>
      <c r="L1050" s="43">
        <f t="shared" si="187"/>
        <v>7999999.9999999991</v>
      </c>
      <c r="M1050" s="157">
        <f t="shared" si="182"/>
        <v>15222000</v>
      </c>
      <c r="N1050" s="157">
        <f t="shared" si="183"/>
        <v>2000000</v>
      </c>
      <c r="O1050" s="158">
        <f t="shared" si="184"/>
        <v>440</v>
      </c>
      <c r="P1050" s="42"/>
    </row>
    <row r="1051" spans="1:16" x14ac:dyDescent="0.2">
      <c r="A1051" s="156">
        <v>1043</v>
      </c>
      <c r="B1051" s="157">
        <v>1404000</v>
      </c>
      <c r="C1051" s="42">
        <v>280.8</v>
      </c>
      <c r="D1051" s="43">
        <f t="shared" si="188"/>
        <v>2000000</v>
      </c>
      <c r="E1051" s="43">
        <f t="shared" si="188"/>
        <v>4</v>
      </c>
      <c r="F1051" s="43">
        <f t="shared" si="188"/>
        <v>10000000</v>
      </c>
      <c r="G1051" s="43">
        <f t="shared" si="188"/>
        <v>3</v>
      </c>
      <c r="H1051" s="46">
        <f t="shared" si="180"/>
        <v>0</v>
      </c>
      <c r="I1051" s="46">
        <f t="shared" si="181"/>
        <v>0</v>
      </c>
      <c r="J1051" s="42">
        <f t="shared" si="186"/>
        <v>0</v>
      </c>
      <c r="K1051" s="42">
        <f t="shared" si="186"/>
        <v>0</v>
      </c>
      <c r="L1051" s="43">
        <f t="shared" si="187"/>
        <v>0</v>
      </c>
      <c r="M1051" s="157">
        <f t="shared" si="182"/>
        <v>0</v>
      </c>
      <c r="N1051" s="157">
        <f t="shared" si="183"/>
        <v>1404000</v>
      </c>
      <c r="O1051" s="158">
        <f t="shared" si="184"/>
        <v>280.8</v>
      </c>
      <c r="P1051" s="42"/>
    </row>
    <row r="1052" spans="1:16" x14ac:dyDescent="0.2">
      <c r="A1052" s="156">
        <v>1044</v>
      </c>
      <c r="B1052" s="157">
        <v>1207000</v>
      </c>
      <c r="C1052" s="42">
        <v>350.03</v>
      </c>
      <c r="D1052" s="43">
        <f t="shared" si="188"/>
        <v>2000000</v>
      </c>
      <c r="E1052" s="43">
        <f t="shared" si="188"/>
        <v>4</v>
      </c>
      <c r="F1052" s="43">
        <f t="shared" si="188"/>
        <v>10000000</v>
      </c>
      <c r="G1052" s="43">
        <f t="shared" si="188"/>
        <v>3</v>
      </c>
      <c r="H1052" s="46">
        <f t="shared" si="180"/>
        <v>0</v>
      </c>
      <c r="I1052" s="46">
        <f t="shared" si="181"/>
        <v>0</v>
      </c>
      <c r="J1052" s="42">
        <f t="shared" si="186"/>
        <v>0</v>
      </c>
      <c r="K1052" s="42">
        <f t="shared" si="186"/>
        <v>0</v>
      </c>
      <c r="L1052" s="43">
        <f t="shared" si="187"/>
        <v>0</v>
      </c>
      <c r="M1052" s="157">
        <f t="shared" si="182"/>
        <v>0</v>
      </c>
      <c r="N1052" s="157">
        <f t="shared" si="183"/>
        <v>1207000</v>
      </c>
      <c r="O1052" s="158">
        <f t="shared" si="184"/>
        <v>350.03</v>
      </c>
      <c r="P1052" s="42"/>
    </row>
    <row r="1053" spans="1:16" x14ac:dyDescent="0.2">
      <c r="A1053" s="156">
        <v>1045</v>
      </c>
      <c r="B1053" s="157">
        <v>11196000</v>
      </c>
      <c r="C1053" s="42">
        <v>2351.16</v>
      </c>
      <c r="D1053" s="43">
        <f t="shared" si="188"/>
        <v>2000000</v>
      </c>
      <c r="E1053" s="43">
        <f t="shared" si="188"/>
        <v>4</v>
      </c>
      <c r="F1053" s="43">
        <f t="shared" si="188"/>
        <v>10000000</v>
      </c>
      <c r="G1053" s="43">
        <f t="shared" si="188"/>
        <v>3</v>
      </c>
      <c r="H1053" s="46">
        <f t="shared" si="180"/>
        <v>0.71454090746695254</v>
      </c>
      <c r="I1053" s="46">
        <f t="shared" si="181"/>
        <v>0.1068238656663094</v>
      </c>
      <c r="J1053" s="42">
        <f t="shared" si="186"/>
        <v>1680</v>
      </c>
      <c r="K1053" s="42">
        <f t="shared" si="186"/>
        <v>251.16</v>
      </c>
      <c r="L1053" s="43">
        <f t="shared" si="187"/>
        <v>8000000.0000000009</v>
      </c>
      <c r="M1053" s="157">
        <f t="shared" si="182"/>
        <v>1196000</v>
      </c>
      <c r="N1053" s="157">
        <f t="shared" si="183"/>
        <v>2000000</v>
      </c>
      <c r="O1053" s="158">
        <f t="shared" si="184"/>
        <v>419.99999999999977</v>
      </c>
      <c r="P1053" s="42"/>
    </row>
    <row r="1054" spans="1:16" x14ac:dyDescent="0.2">
      <c r="A1054" s="156">
        <v>1046</v>
      </c>
      <c r="B1054" s="157">
        <v>6224000</v>
      </c>
      <c r="C1054" s="42">
        <v>933.6</v>
      </c>
      <c r="D1054" s="43">
        <f t="shared" si="188"/>
        <v>2000000</v>
      </c>
      <c r="E1054" s="43">
        <f t="shared" si="188"/>
        <v>4</v>
      </c>
      <c r="F1054" s="43">
        <f t="shared" si="188"/>
        <v>10000000</v>
      </c>
      <c r="G1054" s="43">
        <f t="shared" si="188"/>
        <v>3</v>
      </c>
      <c r="H1054" s="46">
        <f t="shared" si="180"/>
        <v>0.67866323907455017</v>
      </c>
      <c r="I1054" s="46">
        <f t="shared" si="181"/>
        <v>0</v>
      </c>
      <c r="J1054" s="42">
        <f t="shared" si="186"/>
        <v>633.6</v>
      </c>
      <c r="K1054" s="42">
        <f t="shared" si="186"/>
        <v>0</v>
      </c>
      <c r="L1054" s="43">
        <f t="shared" si="187"/>
        <v>4224000</v>
      </c>
      <c r="M1054" s="157">
        <f t="shared" si="182"/>
        <v>0</v>
      </c>
      <c r="N1054" s="157">
        <f t="shared" si="183"/>
        <v>2000000</v>
      </c>
      <c r="O1054" s="158">
        <f t="shared" si="184"/>
        <v>300</v>
      </c>
      <c r="P1054" s="42"/>
    </row>
    <row r="1055" spans="1:16" x14ac:dyDescent="0.2">
      <c r="A1055" s="156">
        <v>1047</v>
      </c>
      <c r="B1055" s="157">
        <v>18391000</v>
      </c>
      <c r="C1055" s="42">
        <v>5149.4799999999996</v>
      </c>
      <c r="D1055" s="43">
        <f t="shared" si="188"/>
        <v>2000000</v>
      </c>
      <c r="E1055" s="43">
        <f t="shared" si="188"/>
        <v>4</v>
      </c>
      <c r="F1055" s="43">
        <f t="shared" si="188"/>
        <v>10000000</v>
      </c>
      <c r="G1055" s="43">
        <f t="shared" si="188"/>
        <v>3</v>
      </c>
      <c r="H1055" s="46">
        <f t="shared" si="180"/>
        <v>0.43499537817410688</v>
      </c>
      <c r="I1055" s="46">
        <f t="shared" si="181"/>
        <v>0.45625577728236638</v>
      </c>
      <c r="J1055" s="42">
        <f t="shared" si="186"/>
        <v>2239.9999999999995</v>
      </c>
      <c r="K1055" s="42">
        <f t="shared" si="186"/>
        <v>2349.48</v>
      </c>
      <c r="L1055" s="43">
        <f t="shared" si="187"/>
        <v>8000000</v>
      </c>
      <c r="M1055" s="157">
        <f t="shared" si="182"/>
        <v>8391000</v>
      </c>
      <c r="N1055" s="157">
        <f t="shared" si="183"/>
        <v>2000000</v>
      </c>
      <c r="O1055" s="158">
        <f t="shared" si="184"/>
        <v>560</v>
      </c>
      <c r="P1055" s="42"/>
    </row>
    <row r="1056" spans="1:16" x14ac:dyDescent="0.2">
      <c r="A1056" s="156">
        <v>1048</v>
      </c>
      <c r="B1056" s="157">
        <v>39441000</v>
      </c>
      <c r="C1056" s="42">
        <v>5521.74</v>
      </c>
      <c r="D1056" s="43">
        <f t="shared" si="188"/>
        <v>2000000</v>
      </c>
      <c r="E1056" s="43">
        <f t="shared" si="188"/>
        <v>4</v>
      </c>
      <c r="F1056" s="43">
        <f t="shared" si="188"/>
        <v>10000000</v>
      </c>
      <c r="G1056" s="43">
        <f t="shared" si="188"/>
        <v>3</v>
      </c>
      <c r="H1056" s="46">
        <f t="shared" si="180"/>
        <v>0.20283461372683248</v>
      </c>
      <c r="I1056" s="46">
        <f t="shared" si="181"/>
        <v>0.74645673284145941</v>
      </c>
      <c r="J1056" s="42">
        <f t="shared" si="186"/>
        <v>1120</v>
      </c>
      <c r="K1056" s="42">
        <f t="shared" si="186"/>
        <v>4121.74</v>
      </c>
      <c r="L1056" s="43">
        <f t="shared" si="187"/>
        <v>8000000</v>
      </c>
      <c r="M1056" s="157">
        <f t="shared" si="182"/>
        <v>29441000</v>
      </c>
      <c r="N1056" s="157">
        <f t="shared" si="183"/>
        <v>2000000</v>
      </c>
      <c r="O1056" s="158">
        <f t="shared" si="184"/>
        <v>280</v>
      </c>
      <c r="P1056" s="42"/>
    </row>
    <row r="1057" spans="1:16" x14ac:dyDescent="0.2">
      <c r="A1057" s="156">
        <v>1049</v>
      </c>
      <c r="B1057" s="157">
        <v>40000000</v>
      </c>
      <c r="C1057" s="42">
        <v>11200</v>
      </c>
      <c r="D1057" s="43">
        <f t="shared" si="188"/>
        <v>2000000</v>
      </c>
      <c r="E1057" s="43">
        <f t="shared" si="188"/>
        <v>4</v>
      </c>
      <c r="F1057" s="43">
        <f t="shared" si="188"/>
        <v>10000000</v>
      </c>
      <c r="G1057" s="43">
        <f t="shared" si="188"/>
        <v>3</v>
      </c>
      <c r="H1057" s="46">
        <f t="shared" si="180"/>
        <v>0.2</v>
      </c>
      <c r="I1057" s="46">
        <f t="shared" si="181"/>
        <v>0.75</v>
      </c>
      <c r="J1057" s="42">
        <f t="shared" si="186"/>
        <v>2240</v>
      </c>
      <c r="K1057" s="42">
        <f t="shared" si="186"/>
        <v>8400</v>
      </c>
      <c r="L1057" s="43">
        <f t="shared" si="187"/>
        <v>8000000</v>
      </c>
      <c r="M1057" s="157">
        <f t="shared" si="182"/>
        <v>30000000</v>
      </c>
      <c r="N1057" s="157">
        <f t="shared" si="183"/>
        <v>2000000</v>
      </c>
      <c r="O1057" s="158">
        <f t="shared" si="184"/>
        <v>560</v>
      </c>
      <c r="P1057" s="42"/>
    </row>
    <row r="1058" spans="1:16" x14ac:dyDescent="0.2">
      <c r="A1058" s="156">
        <v>1050</v>
      </c>
      <c r="B1058" s="157">
        <v>27932000</v>
      </c>
      <c r="C1058" s="42">
        <v>6424.36</v>
      </c>
      <c r="D1058" s="43">
        <f t="shared" si="188"/>
        <v>2000000</v>
      </c>
      <c r="E1058" s="43">
        <f t="shared" si="188"/>
        <v>4</v>
      </c>
      <c r="F1058" s="43">
        <f t="shared" si="188"/>
        <v>10000000</v>
      </c>
      <c r="G1058" s="43">
        <f t="shared" si="188"/>
        <v>3</v>
      </c>
      <c r="H1058" s="46">
        <f t="shared" si="180"/>
        <v>0.28640985249892598</v>
      </c>
      <c r="I1058" s="46">
        <f t="shared" si="181"/>
        <v>0.64198768437634257</v>
      </c>
      <c r="J1058" s="42">
        <f t="shared" si="186"/>
        <v>1840</v>
      </c>
      <c r="K1058" s="42">
        <f t="shared" si="186"/>
        <v>4124.3599999999997</v>
      </c>
      <c r="L1058" s="43">
        <f t="shared" si="187"/>
        <v>8000000</v>
      </c>
      <c r="M1058" s="157">
        <f t="shared" si="182"/>
        <v>17932000</v>
      </c>
      <c r="N1058" s="157">
        <f t="shared" si="183"/>
        <v>2000000</v>
      </c>
      <c r="O1058" s="158">
        <f t="shared" si="184"/>
        <v>460</v>
      </c>
      <c r="P1058" s="42"/>
    </row>
    <row r="1059" spans="1:16" x14ac:dyDescent="0.2">
      <c r="A1059" s="156">
        <v>1051</v>
      </c>
      <c r="B1059" s="157">
        <v>16301000</v>
      </c>
      <c r="C1059" s="42">
        <v>4075.25</v>
      </c>
      <c r="D1059" s="43">
        <f t="shared" si="188"/>
        <v>2000000</v>
      </c>
      <c r="E1059" s="43">
        <f t="shared" si="188"/>
        <v>4</v>
      </c>
      <c r="F1059" s="43">
        <f t="shared" si="188"/>
        <v>10000000</v>
      </c>
      <c r="G1059" s="43">
        <f t="shared" si="188"/>
        <v>3</v>
      </c>
      <c r="H1059" s="46">
        <f t="shared" si="180"/>
        <v>0.49076743758051655</v>
      </c>
      <c r="I1059" s="46">
        <f t="shared" si="181"/>
        <v>0.38654070302435434</v>
      </c>
      <c r="J1059" s="42">
        <f t="shared" si="186"/>
        <v>2000</v>
      </c>
      <c r="K1059" s="42">
        <f t="shared" si="186"/>
        <v>1575.25</v>
      </c>
      <c r="L1059" s="43">
        <f t="shared" si="187"/>
        <v>8000000</v>
      </c>
      <c r="M1059" s="157">
        <f t="shared" si="182"/>
        <v>6301000</v>
      </c>
      <c r="N1059" s="157">
        <f t="shared" si="183"/>
        <v>2000000</v>
      </c>
      <c r="O1059" s="158">
        <f t="shared" si="184"/>
        <v>500</v>
      </c>
      <c r="P1059" s="42"/>
    </row>
    <row r="1060" spans="1:16" x14ac:dyDescent="0.2">
      <c r="A1060" s="156">
        <v>1052</v>
      </c>
      <c r="B1060" s="157">
        <v>1847000</v>
      </c>
      <c r="C1060" s="42">
        <v>443.28</v>
      </c>
      <c r="D1060" s="43">
        <f t="shared" si="188"/>
        <v>2000000</v>
      </c>
      <c r="E1060" s="43">
        <f t="shared" si="188"/>
        <v>4</v>
      </c>
      <c r="F1060" s="43">
        <f t="shared" si="188"/>
        <v>10000000</v>
      </c>
      <c r="G1060" s="43">
        <f t="shared" si="188"/>
        <v>3</v>
      </c>
      <c r="H1060" s="46">
        <f t="shared" si="180"/>
        <v>0</v>
      </c>
      <c r="I1060" s="46">
        <f t="shared" si="181"/>
        <v>0</v>
      </c>
      <c r="J1060" s="42">
        <f t="shared" si="186"/>
        <v>0</v>
      </c>
      <c r="K1060" s="42">
        <f t="shared" si="186"/>
        <v>0</v>
      </c>
      <c r="L1060" s="43">
        <f t="shared" si="187"/>
        <v>0</v>
      </c>
      <c r="M1060" s="157">
        <f t="shared" si="182"/>
        <v>0</v>
      </c>
      <c r="N1060" s="157">
        <f t="shared" si="183"/>
        <v>1847000</v>
      </c>
      <c r="O1060" s="158">
        <f t="shared" si="184"/>
        <v>443.28</v>
      </c>
      <c r="P1060" s="42"/>
    </row>
    <row r="1061" spans="1:16" x14ac:dyDescent="0.2">
      <c r="A1061" s="156">
        <v>1053</v>
      </c>
      <c r="B1061" s="157">
        <v>40000000</v>
      </c>
      <c r="C1061" s="42">
        <v>7200</v>
      </c>
      <c r="D1061" s="43">
        <f t="shared" si="188"/>
        <v>2000000</v>
      </c>
      <c r="E1061" s="43">
        <f t="shared" si="188"/>
        <v>4</v>
      </c>
      <c r="F1061" s="43">
        <f t="shared" si="188"/>
        <v>10000000</v>
      </c>
      <c r="G1061" s="43">
        <f t="shared" si="188"/>
        <v>3</v>
      </c>
      <c r="H1061" s="46">
        <f t="shared" si="180"/>
        <v>0.2</v>
      </c>
      <c r="I1061" s="46">
        <f t="shared" si="181"/>
        <v>0.75</v>
      </c>
      <c r="J1061" s="42">
        <f t="shared" si="186"/>
        <v>1440</v>
      </c>
      <c r="K1061" s="42">
        <f t="shared" si="186"/>
        <v>5400</v>
      </c>
      <c r="L1061" s="43">
        <f t="shared" si="187"/>
        <v>8000000</v>
      </c>
      <c r="M1061" s="157">
        <f t="shared" si="182"/>
        <v>30000000</v>
      </c>
      <c r="N1061" s="157">
        <f t="shared" si="183"/>
        <v>2000000</v>
      </c>
      <c r="O1061" s="158">
        <f t="shared" si="184"/>
        <v>360</v>
      </c>
      <c r="P1061" s="42"/>
    </row>
    <row r="1062" spans="1:16" x14ac:dyDescent="0.2">
      <c r="A1062" s="156">
        <v>1054</v>
      </c>
      <c r="B1062" s="157">
        <v>15484000</v>
      </c>
      <c r="C1062" s="42">
        <v>4800.04</v>
      </c>
      <c r="D1062" s="43">
        <f t="shared" si="188"/>
        <v>2000000</v>
      </c>
      <c r="E1062" s="43">
        <f t="shared" si="188"/>
        <v>4</v>
      </c>
      <c r="F1062" s="43">
        <f t="shared" si="188"/>
        <v>10000000</v>
      </c>
      <c r="G1062" s="43">
        <f t="shared" si="188"/>
        <v>3</v>
      </c>
      <c r="H1062" s="46">
        <f t="shared" si="180"/>
        <v>0.51666236114699049</v>
      </c>
      <c r="I1062" s="46">
        <f t="shared" si="181"/>
        <v>0.35417204856626194</v>
      </c>
      <c r="J1062" s="42">
        <f t="shared" si="186"/>
        <v>2480</v>
      </c>
      <c r="K1062" s="42">
        <f t="shared" si="186"/>
        <v>1700.04</v>
      </c>
      <c r="L1062" s="43">
        <f t="shared" si="187"/>
        <v>8000000.0000000009</v>
      </c>
      <c r="M1062" s="157">
        <f t="shared" si="182"/>
        <v>5484000</v>
      </c>
      <c r="N1062" s="157">
        <f t="shared" si="183"/>
        <v>2000000</v>
      </c>
      <c r="O1062" s="158">
        <f t="shared" si="184"/>
        <v>620</v>
      </c>
      <c r="P1062" s="42"/>
    </row>
    <row r="1063" spans="1:16" x14ac:dyDescent="0.2">
      <c r="A1063" s="156">
        <v>1055</v>
      </c>
      <c r="B1063" s="157">
        <v>9975000</v>
      </c>
      <c r="C1063" s="42">
        <v>1895.25</v>
      </c>
      <c r="D1063" s="43">
        <f t="shared" si="188"/>
        <v>2000000</v>
      </c>
      <c r="E1063" s="43">
        <f t="shared" si="188"/>
        <v>4</v>
      </c>
      <c r="F1063" s="43">
        <f t="shared" si="188"/>
        <v>10000000</v>
      </c>
      <c r="G1063" s="43">
        <f t="shared" si="188"/>
        <v>3</v>
      </c>
      <c r="H1063" s="46">
        <f t="shared" si="180"/>
        <v>0.79949874686716793</v>
      </c>
      <c r="I1063" s="46">
        <f t="shared" si="181"/>
        <v>0</v>
      </c>
      <c r="J1063" s="42">
        <f t="shared" si="186"/>
        <v>1515.25</v>
      </c>
      <c r="K1063" s="42">
        <f t="shared" si="186"/>
        <v>0</v>
      </c>
      <c r="L1063" s="43">
        <f t="shared" si="187"/>
        <v>7975000</v>
      </c>
      <c r="M1063" s="157">
        <f t="shared" si="182"/>
        <v>0</v>
      </c>
      <c r="N1063" s="157">
        <f t="shared" si="183"/>
        <v>2000000</v>
      </c>
      <c r="O1063" s="158">
        <f t="shared" si="184"/>
        <v>380</v>
      </c>
      <c r="P1063" s="42"/>
    </row>
    <row r="1064" spans="1:16" x14ac:dyDescent="0.2">
      <c r="A1064" s="156">
        <v>1056</v>
      </c>
      <c r="B1064" s="157">
        <v>800000</v>
      </c>
      <c r="C1064" s="42">
        <v>120</v>
      </c>
      <c r="D1064" s="43">
        <f t="shared" si="188"/>
        <v>2000000</v>
      </c>
      <c r="E1064" s="43">
        <f t="shared" si="188"/>
        <v>4</v>
      </c>
      <c r="F1064" s="43">
        <f t="shared" si="188"/>
        <v>10000000</v>
      </c>
      <c r="G1064" s="43">
        <f t="shared" si="188"/>
        <v>3</v>
      </c>
      <c r="H1064" s="46">
        <f t="shared" si="180"/>
        <v>0</v>
      </c>
      <c r="I1064" s="46">
        <f t="shared" si="181"/>
        <v>0</v>
      </c>
      <c r="J1064" s="42">
        <f t="shared" si="186"/>
        <v>0</v>
      </c>
      <c r="K1064" s="42">
        <f t="shared" si="186"/>
        <v>0</v>
      </c>
      <c r="L1064" s="43">
        <f t="shared" si="187"/>
        <v>0</v>
      </c>
      <c r="M1064" s="157">
        <f t="shared" si="182"/>
        <v>0</v>
      </c>
      <c r="N1064" s="157">
        <f t="shared" si="183"/>
        <v>800000</v>
      </c>
      <c r="O1064" s="158">
        <f t="shared" si="184"/>
        <v>120</v>
      </c>
      <c r="P1064" s="42"/>
    </row>
    <row r="1065" spans="1:16" x14ac:dyDescent="0.2">
      <c r="A1065" s="156">
        <v>1057</v>
      </c>
      <c r="B1065" s="157">
        <v>13507000</v>
      </c>
      <c r="C1065" s="42">
        <v>1890.98</v>
      </c>
      <c r="D1065" s="43">
        <f t="shared" si="188"/>
        <v>2000000</v>
      </c>
      <c r="E1065" s="43">
        <f t="shared" si="188"/>
        <v>4</v>
      </c>
      <c r="F1065" s="43">
        <f t="shared" si="188"/>
        <v>10000000</v>
      </c>
      <c r="G1065" s="43">
        <f t="shared" si="188"/>
        <v>3</v>
      </c>
      <c r="H1065" s="46">
        <f t="shared" si="180"/>
        <v>0.59228548160213224</v>
      </c>
      <c r="I1065" s="46">
        <f t="shared" si="181"/>
        <v>0.25964314799733473</v>
      </c>
      <c r="J1065" s="42">
        <f t="shared" si="186"/>
        <v>1120</v>
      </c>
      <c r="K1065" s="42">
        <f t="shared" si="186"/>
        <v>490.98</v>
      </c>
      <c r="L1065" s="43">
        <f t="shared" si="187"/>
        <v>8000000</v>
      </c>
      <c r="M1065" s="157">
        <f t="shared" si="182"/>
        <v>3507000.0000000005</v>
      </c>
      <c r="N1065" s="157">
        <f t="shared" si="183"/>
        <v>2000000</v>
      </c>
      <c r="O1065" s="158">
        <f t="shared" si="184"/>
        <v>280</v>
      </c>
      <c r="P1065" s="42"/>
    </row>
    <row r="1066" spans="1:16" x14ac:dyDescent="0.2">
      <c r="A1066" s="156">
        <v>1058</v>
      </c>
      <c r="B1066" s="157">
        <v>15095000</v>
      </c>
      <c r="C1066" s="42">
        <v>2868.05</v>
      </c>
      <c r="D1066" s="43">
        <f t="shared" ref="D1066:G1081" si="189">D1065</f>
        <v>2000000</v>
      </c>
      <c r="E1066" s="43">
        <f t="shared" si="189"/>
        <v>4</v>
      </c>
      <c r="F1066" s="43">
        <f t="shared" si="189"/>
        <v>10000000</v>
      </c>
      <c r="G1066" s="43">
        <f t="shared" si="189"/>
        <v>3</v>
      </c>
      <c r="H1066" s="46">
        <f t="shared" si="180"/>
        <v>0.52997681351440873</v>
      </c>
      <c r="I1066" s="46">
        <f t="shared" si="181"/>
        <v>0.33752898310698909</v>
      </c>
      <c r="J1066" s="42">
        <f t="shared" si="186"/>
        <v>1520</v>
      </c>
      <c r="K1066" s="42">
        <f t="shared" si="186"/>
        <v>968.05000000000007</v>
      </c>
      <c r="L1066" s="43">
        <f t="shared" si="187"/>
        <v>8000000</v>
      </c>
      <c r="M1066" s="157">
        <f t="shared" si="182"/>
        <v>5095000</v>
      </c>
      <c r="N1066" s="157">
        <f t="shared" si="183"/>
        <v>2000000</v>
      </c>
      <c r="O1066" s="158">
        <f t="shared" si="184"/>
        <v>380</v>
      </c>
      <c r="P1066" s="42"/>
    </row>
    <row r="1067" spans="1:16" x14ac:dyDescent="0.2">
      <c r="A1067" s="156">
        <v>1059</v>
      </c>
      <c r="B1067" s="157">
        <v>9754000</v>
      </c>
      <c r="C1067" s="42">
        <v>2828.66</v>
      </c>
      <c r="D1067" s="43">
        <f t="shared" si="189"/>
        <v>2000000</v>
      </c>
      <c r="E1067" s="43">
        <f t="shared" si="189"/>
        <v>4</v>
      </c>
      <c r="F1067" s="43">
        <f t="shared" si="189"/>
        <v>10000000</v>
      </c>
      <c r="G1067" s="43">
        <f t="shared" si="189"/>
        <v>3</v>
      </c>
      <c r="H1067" s="46">
        <f t="shared" si="180"/>
        <v>0.7949559155218372</v>
      </c>
      <c r="I1067" s="46">
        <f t="shared" si="181"/>
        <v>0</v>
      </c>
      <c r="J1067" s="42">
        <f t="shared" si="186"/>
        <v>2248.66</v>
      </c>
      <c r="K1067" s="42">
        <f t="shared" si="186"/>
        <v>0</v>
      </c>
      <c r="L1067" s="43">
        <f t="shared" si="187"/>
        <v>7754000</v>
      </c>
      <c r="M1067" s="157">
        <f t="shared" si="182"/>
        <v>0</v>
      </c>
      <c r="N1067" s="157">
        <f t="shared" si="183"/>
        <v>2000000</v>
      </c>
      <c r="O1067" s="158">
        <f t="shared" si="184"/>
        <v>580</v>
      </c>
      <c r="P1067" s="42"/>
    </row>
    <row r="1068" spans="1:16" x14ac:dyDescent="0.2">
      <c r="A1068" s="156">
        <v>1060</v>
      </c>
      <c r="B1068" s="157">
        <v>40000000</v>
      </c>
      <c r="C1068" s="42">
        <v>7200</v>
      </c>
      <c r="D1068" s="43">
        <f t="shared" si="189"/>
        <v>2000000</v>
      </c>
      <c r="E1068" s="43">
        <f t="shared" si="189"/>
        <v>4</v>
      </c>
      <c r="F1068" s="43">
        <f t="shared" si="189"/>
        <v>10000000</v>
      </c>
      <c r="G1068" s="43">
        <f t="shared" si="189"/>
        <v>3</v>
      </c>
      <c r="H1068" s="46">
        <f t="shared" si="180"/>
        <v>0.2</v>
      </c>
      <c r="I1068" s="46">
        <f t="shared" si="181"/>
        <v>0.75</v>
      </c>
      <c r="J1068" s="42">
        <f t="shared" si="186"/>
        <v>1440</v>
      </c>
      <c r="K1068" s="42">
        <f t="shared" si="186"/>
        <v>5400</v>
      </c>
      <c r="L1068" s="43">
        <f t="shared" si="187"/>
        <v>8000000</v>
      </c>
      <c r="M1068" s="157">
        <f t="shared" si="182"/>
        <v>30000000</v>
      </c>
      <c r="N1068" s="157">
        <f t="shared" si="183"/>
        <v>2000000</v>
      </c>
      <c r="O1068" s="158">
        <f t="shared" si="184"/>
        <v>360</v>
      </c>
      <c r="P1068" s="42"/>
    </row>
    <row r="1069" spans="1:16" x14ac:dyDescent="0.2">
      <c r="A1069" s="156">
        <v>1061</v>
      </c>
      <c r="B1069" s="157">
        <v>40000000</v>
      </c>
      <c r="C1069" s="42">
        <v>10400</v>
      </c>
      <c r="D1069" s="43">
        <f t="shared" si="189"/>
        <v>2000000</v>
      </c>
      <c r="E1069" s="43">
        <f t="shared" si="189"/>
        <v>4</v>
      </c>
      <c r="F1069" s="43">
        <f t="shared" si="189"/>
        <v>10000000</v>
      </c>
      <c r="G1069" s="43">
        <f t="shared" si="189"/>
        <v>3</v>
      </c>
      <c r="H1069" s="46">
        <f t="shared" si="180"/>
        <v>0.2</v>
      </c>
      <c r="I1069" s="46">
        <f t="shared" si="181"/>
        <v>0.75</v>
      </c>
      <c r="J1069" s="42">
        <f t="shared" si="186"/>
        <v>2080</v>
      </c>
      <c r="K1069" s="42">
        <f t="shared" si="186"/>
        <v>7800</v>
      </c>
      <c r="L1069" s="43">
        <f t="shared" si="187"/>
        <v>8000000</v>
      </c>
      <c r="M1069" s="157">
        <f t="shared" si="182"/>
        <v>30000000</v>
      </c>
      <c r="N1069" s="157">
        <f t="shared" si="183"/>
        <v>2000000</v>
      </c>
      <c r="O1069" s="158">
        <f t="shared" si="184"/>
        <v>520</v>
      </c>
      <c r="P1069" s="42"/>
    </row>
    <row r="1070" spans="1:16" x14ac:dyDescent="0.2">
      <c r="A1070" s="156">
        <v>1062</v>
      </c>
      <c r="B1070" s="157">
        <v>22284000</v>
      </c>
      <c r="C1070" s="42">
        <v>4456.8</v>
      </c>
      <c r="D1070" s="43">
        <f t="shared" si="189"/>
        <v>2000000</v>
      </c>
      <c r="E1070" s="43">
        <f t="shared" si="189"/>
        <v>4</v>
      </c>
      <c r="F1070" s="43">
        <f t="shared" si="189"/>
        <v>10000000</v>
      </c>
      <c r="G1070" s="43">
        <f t="shared" si="189"/>
        <v>3</v>
      </c>
      <c r="H1070" s="46">
        <f t="shared" si="180"/>
        <v>0.3590019745108598</v>
      </c>
      <c r="I1070" s="46">
        <f t="shared" si="181"/>
        <v>0.55124753186142528</v>
      </c>
      <c r="J1070" s="42">
        <f t="shared" si="186"/>
        <v>1600</v>
      </c>
      <c r="K1070" s="42">
        <f t="shared" si="186"/>
        <v>2456.8000000000002</v>
      </c>
      <c r="L1070" s="43">
        <f t="shared" si="187"/>
        <v>8000000</v>
      </c>
      <c r="M1070" s="157">
        <f t="shared" si="182"/>
        <v>12284000</v>
      </c>
      <c r="N1070" s="157">
        <f t="shared" si="183"/>
        <v>2000000</v>
      </c>
      <c r="O1070" s="158">
        <f t="shared" si="184"/>
        <v>400</v>
      </c>
      <c r="P1070" s="42"/>
    </row>
    <row r="1071" spans="1:16" x14ac:dyDescent="0.2">
      <c r="A1071" s="156">
        <v>1063</v>
      </c>
      <c r="B1071" s="157">
        <v>800000</v>
      </c>
      <c r="C1071" s="42">
        <v>160</v>
      </c>
      <c r="D1071" s="43">
        <f t="shared" si="189"/>
        <v>2000000</v>
      </c>
      <c r="E1071" s="43">
        <f t="shared" si="189"/>
        <v>4</v>
      </c>
      <c r="F1071" s="43">
        <f t="shared" si="189"/>
        <v>10000000</v>
      </c>
      <c r="G1071" s="43">
        <f t="shared" si="189"/>
        <v>3</v>
      </c>
      <c r="H1071" s="46">
        <f t="shared" si="180"/>
        <v>0</v>
      </c>
      <c r="I1071" s="46">
        <f t="shared" si="181"/>
        <v>0</v>
      </c>
      <c r="J1071" s="42">
        <f t="shared" si="186"/>
        <v>0</v>
      </c>
      <c r="K1071" s="42">
        <f t="shared" si="186"/>
        <v>0</v>
      </c>
      <c r="L1071" s="43">
        <f t="shared" si="187"/>
        <v>0</v>
      </c>
      <c r="M1071" s="157">
        <f t="shared" si="182"/>
        <v>0</v>
      </c>
      <c r="N1071" s="157">
        <f t="shared" si="183"/>
        <v>800000</v>
      </c>
      <c r="O1071" s="158">
        <f t="shared" si="184"/>
        <v>160</v>
      </c>
      <c r="P1071" s="42"/>
    </row>
    <row r="1072" spans="1:16" x14ac:dyDescent="0.2">
      <c r="A1072" s="156">
        <v>1064</v>
      </c>
      <c r="B1072" s="157">
        <v>2888000</v>
      </c>
      <c r="C1072" s="42">
        <v>895.28</v>
      </c>
      <c r="D1072" s="43">
        <f t="shared" si="189"/>
        <v>2000000</v>
      </c>
      <c r="E1072" s="43">
        <f t="shared" si="189"/>
        <v>4</v>
      </c>
      <c r="F1072" s="43">
        <f t="shared" si="189"/>
        <v>10000000</v>
      </c>
      <c r="G1072" s="43">
        <f t="shared" si="189"/>
        <v>3</v>
      </c>
      <c r="H1072" s="46">
        <f t="shared" si="180"/>
        <v>0.30747922437673131</v>
      </c>
      <c r="I1072" s="46">
        <f t="shared" si="181"/>
        <v>0</v>
      </c>
      <c r="J1072" s="42">
        <f t="shared" si="186"/>
        <v>275.27999999999997</v>
      </c>
      <c r="K1072" s="42">
        <f t="shared" si="186"/>
        <v>0</v>
      </c>
      <c r="L1072" s="43">
        <f t="shared" si="187"/>
        <v>888000</v>
      </c>
      <c r="M1072" s="157">
        <f t="shared" si="182"/>
        <v>0</v>
      </c>
      <c r="N1072" s="157">
        <f t="shared" si="183"/>
        <v>2000000</v>
      </c>
      <c r="O1072" s="158">
        <f t="shared" si="184"/>
        <v>620</v>
      </c>
      <c r="P1072" s="42"/>
    </row>
    <row r="1073" spans="1:16" x14ac:dyDescent="0.2">
      <c r="A1073" s="156">
        <v>1065</v>
      </c>
      <c r="B1073" s="157">
        <v>40000000</v>
      </c>
      <c r="C1073" s="42">
        <v>6400</v>
      </c>
      <c r="D1073" s="43">
        <f t="shared" si="189"/>
        <v>2000000</v>
      </c>
      <c r="E1073" s="43">
        <f t="shared" si="189"/>
        <v>4</v>
      </c>
      <c r="F1073" s="43">
        <f t="shared" si="189"/>
        <v>10000000</v>
      </c>
      <c r="G1073" s="43">
        <f t="shared" si="189"/>
        <v>3</v>
      </c>
      <c r="H1073" s="46">
        <f t="shared" si="180"/>
        <v>0.2</v>
      </c>
      <c r="I1073" s="46">
        <f t="shared" si="181"/>
        <v>0.75</v>
      </c>
      <c r="J1073" s="42">
        <f t="shared" si="186"/>
        <v>1280</v>
      </c>
      <c r="K1073" s="42">
        <f t="shared" si="186"/>
        <v>4800</v>
      </c>
      <c r="L1073" s="43">
        <f t="shared" si="187"/>
        <v>8000000</v>
      </c>
      <c r="M1073" s="157">
        <f t="shared" si="182"/>
        <v>30000000</v>
      </c>
      <c r="N1073" s="157">
        <f t="shared" si="183"/>
        <v>2000000</v>
      </c>
      <c r="O1073" s="158">
        <f t="shared" si="184"/>
        <v>320</v>
      </c>
      <c r="P1073" s="42"/>
    </row>
    <row r="1074" spans="1:16" x14ac:dyDescent="0.2">
      <c r="A1074" s="156">
        <v>1066</v>
      </c>
      <c r="B1074" s="157">
        <v>27436000</v>
      </c>
      <c r="C1074" s="42">
        <v>8230.7999999999993</v>
      </c>
      <c r="D1074" s="43">
        <f t="shared" si="189"/>
        <v>2000000</v>
      </c>
      <c r="E1074" s="43">
        <f t="shared" si="189"/>
        <v>4</v>
      </c>
      <c r="F1074" s="43">
        <f t="shared" si="189"/>
        <v>10000000</v>
      </c>
      <c r="G1074" s="43">
        <f t="shared" si="189"/>
        <v>3</v>
      </c>
      <c r="H1074" s="46">
        <f t="shared" si="180"/>
        <v>0.29158769499927101</v>
      </c>
      <c r="I1074" s="46">
        <f t="shared" si="181"/>
        <v>0.63551538125091123</v>
      </c>
      <c r="J1074" s="42">
        <f t="shared" si="186"/>
        <v>2399.9999999999995</v>
      </c>
      <c r="K1074" s="42">
        <f t="shared" si="186"/>
        <v>5230.7999999999993</v>
      </c>
      <c r="L1074" s="43">
        <f t="shared" si="187"/>
        <v>7999999.9999999991</v>
      </c>
      <c r="M1074" s="157">
        <f t="shared" si="182"/>
        <v>17436000</v>
      </c>
      <c r="N1074" s="157">
        <f t="shared" si="183"/>
        <v>2000000</v>
      </c>
      <c r="O1074" s="158">
        <f t="shared" si="184"/>
        <v>600</v>
      </c>
      <c r="P1074" s="42"/>
    </row>
    <row r="1075" spans="1:16" x14ac:dyDescent="0.2">
      <c r="A1075" s="156">
        <v>1067</v>
      </c>
      <c r="B1075" s="157">
        <v>15414000</v>
      </c>
      <c r="C1075" s="42">
        <v>2312.1</v>
      </c>
      <c r="D1075" s="43">
        <f t="shared" si="189"/>
        <v>2000000</v>
      </c>
      <c r="E1075" s="43">
        <f t="shared" si="189"/>
        <v>4</v>
      </c>
      <c r="F1075" s="43">
        <f t="shared" si="189"/>
        <v>10000000</v>
      </c>
      <c r="G1075" s="43">
        <f t="shared" si="189"/>
        <v>3</v>
      </c>
      <c r="H1075" s="46">
        <f t="shared" si="180"/>
        <v>0.5190086933956144</v>
      </c>
      <c r="I1075" s="46">
        <f t="shared" si="181"/>
        <v>0.35123913325548201</v>
      </c>
      <c r="J1075" s="42">
        <f t="shared" si="186"/>
        <v>1200</v>
      </c>
      <c r="K1075" s="42">
        <f t="shared" si="186"/>
        <v>812.09999999999991</v>
      </c>
      <c r="L1075" s="43">
        <f t="shared" si="187"/>
        <v>8000000</v>
      </c>
      <c r="M1075" s="157">
        <f t="shared" si="182"/>
        <v>5414000</v>
      </c>
      <c r="N1075" s="157">
        <f t="shared" si="183"/>
        <v>2000000</v>
      </c>
      <c r="O1075" s="158">
        <f t="shared" si="184"/>
        <v>300</v>
      </c>
      <c r="P1075" s="42"/>
    </row>
    <row r="1076" spans="1:16" x14ac:dyDescent="0.2">
      <c r="A1076" s="156">
        <v>1068</v>
      </c>
      <c r="B1076" s="157">
        <v>3615000</v>
      </c>
      <c r="C1076" s="42">
        <v>759.15</v>
      </c>
      <c r="D1076" s="43">
        <f t="shared" si="189"/>
        <v>2000000</v>
      </c>
      <c r="E1076" s="43">
        <f t="shared" si="189"/>
        <v>4</v>
      </c>
      <c r="F1076" s="43">
        <f t="shared" si="189"/>
        <v>10000000</v>
      </c>
      <c r="G1076" s="43">
        <f t="shared" si="189"/>
        <v>3</v>
      </c>
      <c r="H1076" s="46">
        <f t="shared" si="180"/>
        <v>0.44674965421853391</v>
      </c>
      <c r="I1076" s="46">
        <f t="shared" si="181"/>
        <v>0</v>
      </c>
      <c r="J1076" s="42">
        <f t="shared" si="186"/>
        <v>339.15000000000003</v>
      </c>
      <c r="K1076" s="42">
        <f t="shared" si="186"/>
        <v>0</v>
      </c>
      <c r="L1076" s="43">
        <f t="shared" si="187"/>
        <v>1615000</v>
      </c>
      <c r="M1076" s="157">
        <f t="shared" si="182"/>
        <v>0</v>
      </c>
      <c r="N1076" s="157">
        <f t="shared" si="183"/>
        <v>2000000</v>
      </c>
      <c r="O1076" s="158">
        <f t="shared" si="184"/>
        <v>419.99999999999994</v>
      </c>
      <c r="P1076" s="42"/>
    </row>
    <row r="1077" spans="1:16" x14ac:dyDescent="0.2">
      <c r="A1077" s="156">
        <v>1069</v>
      </c>
      <c r="B1077" s="157">
        <v>11469000</v>
      </c>
      <c r="C1077" s="42">
        <v>1490.97</v>
      </c>
      <c r="D1077" s="43">
        <f t="shared" si="189"/>
        <v>2000000</v>
      </c>
      <c r="E1077" s="43">
        <f t="shared" si="189"/>
        <v>4</v>
      </c>
      <c r="F1077" s="43">
        <f t="shared" si="189"/>
        <v>10000000</v>
      </c>
      <c r="G1077" s="43">
        <f t="shared" si="189"/>
        <v>3</v>
      </c>
      <c r="H1077" s="46">
        <f t="shared" si="180"/>
        <v>0.69753247885604674</v>
      </c>
      <c r="I1077" s="46">
        <f t="shared" si="181"/>
        <v>0.12808440142994157</v>
      </c>
      <c r="J1077" s="42">
        <f t="shared" si="186"/>
        <v>1040</v>
      </c>
      <c r="K1077" s="42">
        <f t="shared" si="186"/>
        <v>190.96999999999997</v>
      </c>
      <c r="L1077" s="43">
        <f t="shared" si="187"/>
        <v>8000000</v>
      </c>
      <c r="M1077" s="157">
        <f t="shared" si="182"/>
        <v>1468999.9999999998</v>
      </c>
      <c r="N1077" s="157">
        <f t="shared" si="183"/>
        <v>2000000</v>
      </c>
      <c r="O1077" s="158">
        <f t="shared" si="184"/>
        <v>260</v>
      </c>
      <c r="P1077" s="42"/>
    </row>
    <row r="1078" spans="1:16" x14ac:dyDescent="0.2">
      <c r="A1078" s="156">
        <v>1070</v>
      </c>
      <c r="B1078" s="157">
        <v>8689000</v>
      </c>
      <c r="C1078" s="42">
        <v>1477.13</v>
      </c>
      <c r="D1078" s="43">
        <f t="shared" si="189"/>
        <v>2000000</v>
      </c>
      <c r="E1078" s="43">
        <f t="shared" si="189"/>
        <v>4</v>
      </c>
      <c r="F1078" s="43">
        <f t="shared" si="189"/>
        <v>10000000</v>
      </c>
      <c r="G1078" s="43">
        <f t="shared" si="189"/>
        <v>3</v>
      </c>
      <c r="H1078" s="46">
        <f t="shared" si="180"/>
        <v>0.76982391529520078</v>
      </c>
      <c r="I1078" s="46">
        <f t="shared" si="181"/>
        <v>0</v>
      </c>
      <c r="J1078" s="42">
        <f t="shared" si="186"/>
        <v>1137.1300000000001</v>
      </c>
      <c r="K1078" s="42">
        <f t="shared" si="186"/>
        <v>0</v>
      </c>
      <c r="L1078" s="43">
        <f t="shared" si="187"/>
        <v>6689000</v>
      </c>
      <c r="M1078" s="157">
        <f t="shared" si="182"/>
        <v>0</v>
      </c>
      <c r="N1078" s="157">
        <f t="shared" si="183"/>
        <v>2000000</v>
      </c>
      <c r="O1078" s="158">
        <f t="shared" si="184"/>
        <v>340</v>
      </c>
      <c r="P1078" s="42"/>
    </row>
    <row r="1079" spans="1:16" x14ac:dyDescent="0.2">
      <c r="A1079" s="156">
        <v>1071</v>
      </c>
      <c r="B1079" s="157">
        <v>800000</v>
      </c>
      <c r="C1079" s="42">
        <v>176</v>
      </c>
      <c r="D1079" s="43">
        <f t="shared" si="189"/>
        <v>2000000</v>
      </c>
      <c r="E1079" s="43">
        <f t="shared" si="189"/>
        <v>4</v>
      </c>
      <c r="F1079" s="43">
        <f t="shared" si="189"/>
        <v>10000000</v>
      </c>
      <c r="G1079" s="43">
        <f t="shared" si="189"/>
        <v>3</v>
      </c>
      <c r="H1079" s="46">
        <f t="shared" si="180"/>
        <v>0</v>
      </c>
      <c r="I1079" s="46">
        <f t="shared" si="181"/>
        <v>0</v>
      </c>
      <c r="J1079" s="42">
        <f t="shared" si="186"/>
        <v>0</v>
      </c>
      <c r="K1079" s="42">
        <f t="shared" si="186"/>
        <v>0</v>
      </c>
      <c r="L1079" s="43">
        <f t="shared" si="187"/>
        <v>0</v>
      </c>
      <c r="M1079" s="157">
        <f t="shared" si="182"/>
        <v>0</v>
      </c>
      <c r="N1079" s="157">
        <f t="shared" si="183"/>
        <v>800000</v>
      </c>
      <c r="O1079" s="158">
        <f t="shared" si="184"/>
        <v>176</v>
      </c>
      <c r="P1079" s="42"/>
    </row>
    <row r="1080" spans="1:16" x14ac:dyDescent="0.2">
      <c r="A1080" s="156">
        <v>1072</v>
      </c>
      <c r="B1080" s="157">
        <v>14355000</v>
      </c>
      <c r="C1080" s="42">
        <v>4162.95</v>
      </c>
      <c r="D1080" s="43">
        <f t="shared" si="189"/>
        <v>2000000</v>
      </c>
      <c r="E1080" s="43">
        <f t="shared" si="189"/>
        <v>4</v>
      </c>
      <c r="F1080" s="43">
        <f t="shared" si="189"/>
        <v>10000000</v>
      </c>
      <c r="G1080" s="43">
        <f t="shared" si="189"/>
        <v>3</v>
      </c>
      <c r="H1080" s="46">
        <f t="shared" si="180"/>
        <v>0.55729710902124696</v>
      </c>
      <c r="I1080" s="46">
        <f t="shared" si="181"/>
        <v>0.30337861372344133</v>
      </c>
      <c r="J1080" s="42">
        <f t="shared" si="186"/>
        <v>2320</v>
      </c>
      <c r="K1080" s="42">
        <f t="shared" si="186"/>
        <v>1262.95</v>
      </c>
      <c r="L1080" s="43">
        <f t="shared" si="187"/>
        <v>8000000</v>
      </c>
      <c r="M1080" s="157">
        <f t="shared" si="182"/>
        <v>4355000</v>
      </c>
      <c r="N1080" s="157">
        <f t="shared" si="183"/>
        <v>2000000</v>
      </c>
      <c r="O1080" s="158">
        <f t="shared" si="184"/>
        <v>580</v>
      </c>
      <c r="P1080" s="42"/>
    </row>
    <row r="1081" spans="1:16" x14ac:dyDescent="0.2">
      <c r="A1081" s="156">
        <v>1073</v>
      </c>
      <c r="B1081" s="157">
        <v>6262000</v>
      </c>
      <c r="C1081" s="42">
        <v>1628.12</v>
      </c>
      <c r="D1081" s="43">
        <f t="shared" si="189"/>
        <v>2000000</v>
      </c>
      <c r="E1081" s="43">
        <f t="shared" si="189"/>
        <v>4</v>
      </c>
      <c r="F1081" s="43">
        <f t="shared" si="189"/>
        <v>10000000</v>
      </c>
      <c r="G1081" s="43">
        <f t="shared" si="189"/>
        <v>3</v>
      </c>
      <c r="H1081" s="46">
        <f t="shared" si="180"/>
        <v>0.68061322261258383</v>
      </c>
      <c r="I1081" s="46">
        <f t="shared" si="181"/>
        <v>0</v>
      </c>
      <c r="J1081" s="42">
        <f t="shared" si="186"/>
        <v>1108.1199999999999</v>
      </c>
      <c r="K1081" s="42">
        <f t="shared" si="186"/>
        <v>0</v>
      </c>
      <c r="L1081" s="43">
        <f t="shared" si="187"/>
        <v>4262000</v>
      </c>
      <c r="M1081" s="157">
        <f t="shared" si="182"/>
        <v>0</v>
      </c>
      <c r="N1081" s="157">
        <f t="shared" si="183"/>
        <v>2000000</v>
      </c>
      <c r="O1081" s="158">
        <f t="shared" si="184"/>
        <v>520</v>
      </c>
      <c r="P1081" s="42"/>
    </row>
    <row r="1082" spans="1:16" x14ac:dyDescent="0.2">
      <c r="A1082" s="156">
        <v>1074</v>
      </c>
      <c r="B1082" s="157">
        <v>37604000</v>
      </c>
      <c r="C1082" s="42">
        <v>10905.16</v>
      </c>
      <c r="D1082" s="43">
        <f t="shared" ref="D1082:G1097" si="190">D1081</f>
        <v>2000000</v>
      </c>
      <c r="E1082" s="43">
        <f t="shared" si="190"/>
        <v>4</v>
      </c>
      <c r="F1082" s="43">
        <f t="shared" si="190"/>
        <v>10000000</v>
      </c>
      <c r="G1082" s="43">
        <f t="shared" si="190"/>
        <v>3</v>
      </c>
      <c r="H1082" s="46">
        <f t="shared" si="180"/>
        <v>0.21274332517817254</v>
      </c>
      <c r="I1082" s="46">
        <f t="shared" si="181"/>
        <v>0.73407084352728436</v>
      </c>
      <c r="J1082" s="42">
        <f t="shared" si="186"/>
        <v>2320</v>
      </c>
      <c r="K1082" s="42">
        <f t="shared" si="186"/>
        <v>8005.16</v>
      </c>
      <c r="L1082" s="43">
        <f t="shared" si="187"/>
        <v>8000000</v>
      </c>
      <c r="M1082" s="157">
        <f t="shared" si="182"/>
        <v>27604000</v>
      </c>
      <c r="N1082" s="157">
        <f t="shared" si="183"/>
        <v>2000000</v>
      </c>
      <c r="O1082" s="158">
        <f t="shared" si="184"/>
        <v>580</v>
      </c>
      <c r="P1082" s="42"/>
    </row>
    <row r="1083" spans="1:16" x14ac:dyDescent="0.2">
      <c r="A1083" s="156">
        <v>1075</v>
      </c>
      <c r="B1083" s="157">
        <v>800000</v>
      </c>
      <c r="C1083" s="42">
        <v>208</v>
      </c>
      <c r="D1083" s="43">
        <f t="shared" si="190"/>
        <v>2000000</v>
      </c>
      <c r="E1083" s="43">
        <f t="shared" si="190"/>
        <v>4</v>
      </c>
      <c r="F1083" s="43">
        <f t="shared" si="190"/>
        <v>10000000</v>
      </c>
      <c r="G1083" s="43">
        <f t="shared" si="190"/>
        <v>3</v>
      </c>
      <c r="H1083" s="46">
        <f t="shared" si="180"/>
        <v>0</v>
      </c>
      <c r="I1083" s="46">
        <f t="shared" si="181"/>
        <v>0</v>
      </c>
      <c r="J1083" s="42">
        <f t="shared" si="186"/>
        <v>0</v>
      </c>
      <c r="K1083" s="42">
        <f t="shared" si="186"/>
        <v>0</v>
      </c>
      <c r="L1083" s="43">
        <f t="shared" si="187"/>
        <v>0</v>
      </c>
      <c r="M1083" s="157">
        <f t="shared" si="182"/>
        <v>0</v>
      </c>
      <c r="N1083" s="157">
        <f t="shared" si="183"/>
        <v>800000</v>
      </c>
      <c r="O1083" s="158">
        <f t="shared" si="184"/>
        <v>208</v>
      </c>
      <c r="P1083" s="42"/>
    </row>
    <row r="1084" spans="1:16" x14ac:dyDescent="0.2">
      <c r="A1084" s="156">
        <v>1076</v>
      </c>
      <c r="B1084" s="157">
        <v>9427000</v>
      </c>
      <c r="C1084" s="42">
        <v>2733.83</v>
      </c>
      <c r="D1084" s="43">
        <f t="shared" si="190"/>
        <v>2000000</v>
      </c>
      <c r="E1084" s="43">
        <f t="shared" si="190"/>
        <v>4</v>
      </c>
      <c r="F1084" s="43">
        <f t="shared" si="190"/>
        <v>10000000</v>
      </c>
      <c r="G1084" s="43">
        <f t="shared" si="190"/>
        <v>3</v>
      </c>
      <c r="H1084" s="46">
        <f t="shared" si="180"/>
        <v>0.78784342845019628</v>
      </c>
      <c r="I1084" s="46">
        <f t="shared" si="181"/>
        <v>0</v>
      </c>
      <c r="J1084" s="42">
        <f t="shared" si="186"/>
        <v>2153.83</v>
      </c>
      <c r="K1084" s="42">
        <f t="shared" si="186"/>
        <v>0</v>
      </c>
      <c r="L1084" s="43">
        <f t="shared" si="187"/>
        <v>7427000</v>
      </c>
      <c r="M1084" s="157">
        <f t="shared" si="182"/>
        <v>0</v>
      </c>
      <c r="N1084" s="157">
        <f t="shared" si="183"/>
        <v>2000000</v>
      </c>
      <c r="O1084" s="158">
        <f t="shared" si="184"/>
        <v>580</v>
      </c>
      <c r="P1084" s="42"/>
    </row>
    <row r="1085" spans="1:16" x14ac:dyDescent="0.2">
      <c r="A1085" s="156">
        <v>1077</v>
      </c>
      <c r="B1085" s="157">
        <v>6601000</v>
      </c>
      <c r="C1085" s="42">
        <v>1584.24</v>
      </c>
      <c r="D1085" s="43">
        <f t="shared" si="190"/>
        <v>2000000</v>
      </c>
      <c r="E1085" s="43">
        <f t="shared" si="190"/>
        <v>4</v>
      </c>
      <c r="F1085" s="43">
        <f t="shared" si="190"/>
        <v>10000000</v>
      </c>
      <c r="G1085" s="43">
        <f t="shared" si="190"/>
        <v>3</v>
      </c>
      <c r="H1085" s="46">
        <f t="shared" si="180"/>
        <v>0.69701560369640958</v>
      </c>
      <c r="I1085" s="46">
        <f t="shared" si="181"/>
        <v>0</v>
      </c>
      <c r="J1085" s="42">
        <f t="shared" si="186"/>
        <v>1104.24</v>
      </c>
      <c r="K1085" s="42">
        <f t="shared" si="186"/>
        <v>0</v>
      </c>
      <c r="L1085" s="43">
        <f t="shared" si="187"/>
        <v>4601000</v>
      </c>
      <c r="M1085" s="157">
        <f t="shared" si="182"/>
        <v>0</v>
      </c>
      <c r="N1085" s="157">
        <f t="shared" si="183"/>
        <v>2000000</v>
      </c>
      <c r="O1085" s="158">
        <f t="shared" si="184"/>
        <v>480</v>
      </c>
      <c r="P1085" s="42"/>
    </row>
    <row r="1086" spans="1:16" x14ac:dyDescent="0.2">
      <c r="A1086" s="156">
        <v>1078</v>
      </c>
      <c r="B1086" s="157">
        <v>2131000</v>
      </c>
      <c r="C1086" s="42">
        <v>617.99</v>
      </c>
      <c r="D1086" s="43">
        <f t="shared" si="190"/>
        <v>2000000</v>
      </c>
      <c r="E1086" s="43">
        <f t="shared" si="190"/>
        <v>4</v>
      </c>
      <c r="F1086" s="43">
        <f t="shared" si="190"/>
        <v>10000000</v>
      </c>
      <c r="G1086" s="43">
        <f t="shared" si="190"/>
        <v>3</v>
      </c>
      <c r="H1086" s="46">
        <f t="shared" si="180"/>
        <v>6.1473486625997185E-2</v>
      </c>
      <c r="I1086" s="46">
        <f t="shared" si="181"/>
        <v>0</v>
      </c>
      <c r="J1086" s="42">
        <f t="shared" si="186"/>
        <v>37.99</v>
      </c>
      <c r="K1086" s="42">
        <f t="shared" si="186"/>
        <v>0</v>
      </c>
      <c r="L1086" s="43">
        <f t="shared" si="187"/>
        <v>131000</v>
      </c>
      <c r="M1086" s="157">
        <f t="shared" si="182"/>
        <v>0</v>
      </c>
      <c r="N1086" s="157">
        <f t="shared" si="183"/>
        <v>2000000</v>
      </c>
      <c r="O1086" s="158">
        <f t="shared" si="184"/>
        <v>580</v>
      </c>
      <c r="P1086" s="42"/>
    </row>
    <row r="1087" spans="1:16" x14ac:dyDescent="0.2">
      <c r="A1087" s="156">
        <v>1079</v>
      </c>
      <c r="B1087" s="157">
        <v>5204000</v>
      </c>
      <c r="C1087" s="42">
        <v>728.56</v>
      </c>
      <c r="D1087" s="43">
        <f t="shared" si="190"/>
        <v>2000000</v>
      </c>
      <c r="E1087" s="43">
        <f t="shared" si="190"/>
        <v>4</v>
      </c>
      <c r="F1087" s="43">
        <f t="shared" si="190"/>
        <v>10000000</v>
      </c>
      <c r="G1087" s="43">
        <f t="shared" si="190"/>
        <v>3</v>
      </c>
      <c r="H1087" s="46">
        <f t="shared" si="180"/>
        <v>0.61568024596464255</v>
      </c>
      <c r="I1087" s="46">
        <f t="shared" si="181"/>
        <v>0</v>
      </c>
      <c r="J1087" s="42">
        <f t="shared" si="186"/>
        <v>448.55999999999995</v>
      </c>
      <c r="K1087" s="42">
        <f t="shared" si="186"/>
        <v>0</v>
      </c>
      <c r="L1087" s="43">
        <f t="shared" si="187"/>
        <v>3204000</v>
      </c>
      <c r="M1087" s="157">
        <f t="shared" si="182"/>
        <v>0</v>
      </c>
      <c r="N1087" s="157">
        <f t="shared" si="183"/>
        <v>2000000</v>
      </c>
      <c r="O1087" s="158">
        <f t="shared" si="184"/>
        <v>280</v>
      </c>
      <c r="P1087" s="42"/>
    </row>
    <row r="1088" spans="1:16" x14ac:dyDescent="0.2">
      <c r="A1088" s="156">
        <v>1080</v>
      </c>
      <c r="B1088" s="157">
        <v>14911000</v>
      </c>
      <c r="C1088" s="42">
        <v>2236.65</v>
      </c>
      <c r="D1088" s="43">
        <f t="shared" si="190"/>
        <v>2000000</v>
      </c>
      <c r="E1088" s="43">
        <f t="shared" si="190"/>
        <v>4</v>
      </c>
      <c r="F1088" s="43">
        <f t="shared" si="190"/>
        <v>10000000</v>
      </c>
      <c r="G1088" s="43">
        <f t="shared" si="190"/>
        <v>3</v>
      </c>
      <c r="H1088" s="46">
        <f t="shared" si="180"/>
        <v>0.53651666554892363</v>
      </c>
      <c r="I1088" s="46">
        <f t="shared" si="181"/>
        <v>0.32935416806384549</v>
      </c>
      <c r="J1088" s="42">
        <f t="shared" si="186"/>
        <v>1200</v>
      </c>
      <c r="K1088" s="42">
        <f t="shared" si="186"/>
        <v>736.65000000000009</v>
      </c>
      <c r="L1088" s="43">
        <f t="shared" si="187"/>
        <v>8000000</v>
      </c>
      <c r="M1088" s="157">
        <f t="shared" si="182"/>
        <v>4911000</v>
      </c>
      <c r="N1088" s="157">
        <f t="shared" si="183"/>
        <v>2000000</v>
      </c>
      <c r="O1088" s="158">
        <f t="shared" si="184"/>
        <v>300</v>
      </c>
      <c r="P1088" s="42"/>
    </row>
    <row r="1089" spans="1:16" x14ac:dyDescent="0.2">
      <c r="A1089" s="156">
        <v>1081</v>
      </c>
      <c r="B1089" s="157">
        <v>25217000</v>
      </c>
      <c r="C1089" s="42">
        <v>5043.3999999999996</v>
      </c>
      <c r="D1089" s="43">
        <f t="shared" si="190"/>
        <v>2000000</v>
      </c>
      <c r="E1089" s="43">
        <f t="shared" si="190"/>
        <v>4</v>
      </c>
      <c r="F1089" s="43">
        <f t="shared" si="190"/>
        <v>10000000</v>
      </c>
      <c r="G1089" s="43">
        <f t="shared" si="190"/>
        <v>3</v>
      </c>
      <c r="H1089" s="46">
        <f t="shared" si="180"/>
        <v>0.3172463020977912</v>
      </c>
      <c r="I1089" s="46">
        <f t="shared" si="181"/>
        <v>0.60344212237776107</v>
      </c>
      <c r="J1089" s="42">
        <f t="shared" si="186"/>
        <v>1600</v>
      </c>
      <c r="K1089" s="42">
        <f t="shared" si="186"/>
        <v>3043.4</v>
      </c>
      <c r="L1089" s="43">
        <f t="shared" si="187"/>
        <v>8000000.0000000009</v>
      </c>
      <c r="M1089" s="157">
        <f t="shared" si="182"/>
        <v>15217000</v>
      </c>
      <c r="N1089" s="157">
        <f t="shared" si="183"/>
        <v>2000000</v>
      </c>
      <c r="O1089" s="158">
        <f t="shared" si="184"/>
        <v>400</v>
      </c>
      <c r="P1089" s="42"/>
    </row>
    <row r="1090" spans="1:16" x14ac:dyDescent="0.2">
      <c r="A1090" s="156">
        <v>1082</v>
      </c>
      <c r="B1090" s="157">
        <v>19165000</v>
      </c>
      <c r="C1090" s="42">
        <v>4407.95</v>
      </c>
      <c r="D1090" s="43">
        <f t="shared" si="190"/>
        <v>2000000</v>
      </c>
      <c r="E1090" s="43">
        <f t="shared" si="190"/>
        <v>4</v>
      </c>
      <c r="F1090" s="43">
        <f t="shared" si="190"/>
        <v>10000000</v>
      </c>
      <c r="G1090" s="43">
        <f t="shared" si="190"/>
        <v>3</v>
      </c>
      <c r="H1090" s="46">
        <f t="shared" si="180"/>
        <v>0.41742760240020871</v>
      </c>
      <c r="I1090" s="46">
        <f t="shared" si="181"/>
        <v>0.47821549699973909</v>
      </c>
      <c r="J1090" s="42">
        <f t="shared" si="186"/>
        <v>1840</v>
      </c>
      <c r="K1090" s="42">
        <f t="shared" si="186"/>
        <v>2107.9499999999998</v>
      </c>
      <c r="L1090" s="43">
        <f t="shared" si="187"/>
        <v>8000000</v>
      </c>
      <c r="M1090" s="157">
        <f t="shared" si="182"/>
        <v>9165000</v>
      </c>
      <c r="N1090" s="157">
        <f t="shared" si="183"/>
        <v>2000000</v>
      </c>
      <c r="O1090" s="158">
        <f t="shared" si="184"/>
        <v>460</v>
      </c>
      <c r="P1090" s="42"/>
    </row>
    <row r="1091" spans="1:16" x14ac:dyDescent="0.2">
      <c r="A1091" s="156">
        <v>1083</v>
      </c>
      <c r="B1091" s="157">
        <v>27865000</v>
      </c>
      <c r="C1091" s="42">
        <v>5294.35</v>
      </c>
      <c r="D1091" s="43">
        <f t="shared" si="190"/>
        <v>2000000</v>
      </c>
      <c r="E1091" s="43">
        <f t="shared" si="190"/>
        <v>4</v>
      </c>
      <c r="F1091" s="43">
        <f t="shared" si="190"/>
        <v>10000000</v>
      </c>
      <c r="G1091" s="43">
        <f t="shared" si="190"/>
        <v>3</v>
      </c>
      <c r="H1091" s="46">
        <f t="shared" si="180"/>
        <v>0.28709851067647585</v>
      </c>
      <c r="I1091" s="46">
        <f t="shared" si="181"/>
        <v>0.64112686165440513</v>
      </c>
      <c r="J1091" s="42">
        <f t="shared" si="186"/>
        <v>1520</v>
      </c>
      <c r="K1091" s="42">
        <f t="shared" si="186"/>
        <v>3394.35</v>
      </c>
      <c r="L1091" s="43">
        <f t="shared" si="187"/>
        <v>7999999.9999999991</v>
      </c>
      <c r="M1091" s="157">
        <f t="shared" si="182"/>
        <v>17865000</v>
      </c>
      <c r="N1091" s="157">
        <f t="shared" si="183"/>
        <v>2000000</v>
      </c>
      <c r="O1091" s="158">
        <f t="shared" si="184"/>
        <v>380</v>
      </c>
      <c r="P1091" s="42"/>
    </row>
    <row r="1092" spans="1:16" x14ac:dyDescent="0.2">
      <c r="A1092" s="156">
        <v>1084</v>
      </c>
      <c r="B1092" s="157">
        <v>16979000</v>
      </c>
      <c r="C1092" s="42">
        <v>3905.17</v>
      </c>
      <c r="D1092" s="43">
        <f t="shared" si="190"/>
        <v>2000000</v>
      </c>
      <c r="E1092" s="43">
        <f t="shared" si="190"/>
        <v>4</v>
      </c>
      <c r="F1092" s="43">
        <f t="shared" si="190"/>
        <v>10000000</v>
      </c>
      <c r="G1092" s="43">
        <f t="shared" si="190"/>
        <v>3</v>
      </c>
      <c r="H1092" s="46">
        <f t="shared" si="180"/>
        <v>0.47117026915601623</v>
      </c>
      <c r="I1092" s="46">
        <f t="shared" si="181"/>
        <v>0.41103716355497966</v>
      </c>
      <c r="J1092" s="42">
        <f t="shared" si="186"/>
        <v>1840</v>
      </c>
      <c r="K1092" s="42">
        <f t="shared" si="186"/>
        <v>1605.1699999999998</v>
      </c>
      <c r="L1092" s="43">
        <f t="shared" si="187"/>
        <v>8000000</v>
      </c>
      <c r="M1092" s="157">
        <f t="shared" si="182"/>
        <v>6979000</v>
      </c>
      <c r="N1092" s="157">
        <f t="shared" si="183"/>
        <v>2000000</v>
      </c>
      <c r="O1092" s="158">
        <f t="shared" si="184"/>
        <v>460</v>
      </c>
      <c r="P1092" s="42"/>
    </row>
    <row r="1093" spans="1:16" x14ac:dyDescent="0.2">
      <c r="A1093" s="156">
        <v>1085</v>
      </c>
      <c r="B1093" s="157">
        <v>5440000</v>
      </c>
      <c r="C1093" s="42">
        <v>1468.8</v>
      </c>
      <c r="D1093" s="43">
        <f t="shared" si="190"/>
        <v>2000000</v>
      </c>
      <c r="E1093" s="43">
        <f t="shared" si="190"/>
        <v>4</v>
      </c>
      <c r="F1093" s="43">
        <f t="shared" si="190"/>
        <v>10000000</v>
      </c>
      <c r="G1093" s="43">
        <f t="shared" si="190"/>
        <v>3</v>
      </c>
      <c r="H1093" s="46">
        <f t="shared" si="180"/>
        <v>0.63235294117647056</v>
      </c>
      <c r="I1093" s="46">
        <f t="shared" si="181"/>
        <v>0</v>
      </c>
      <c r="J1093" s="42">
        <f t="shared" si="186"/>
        <v>928.8</v>
      </c>
      <c r="K1093" s="42">
        <f t="shared" si="186"/>
        <v>0</v>
      </c>
      <c r="L1093" s="43">
        <f t="shared" si="187"/>
        <v>3440000</v>
      </c>
      <c r="M1093" s="157">
        <f t="shared" si="182"/>
        <v>0</v>
      </c>
      <c r="N1093" s="157">
        <f t="shared" si="183"/>
        <v>2000000</v>
      </c>
      <c r="O1093" s="158">
        <f t="shared" si="184"/>
        <v>540</v>
      </c>
      <c r="P1093" s="42"/>
    </row>
    <row r="1094" spans="1:16" x14ac:dyDescent="0.2">
      <c r="A1094" s="156">
        <v>1086</v>
      </c>
      <c r="B1094" s="157">
        <v>40000000</v>
      </c>
      <c r="C1094" s="42">
        <v>10800</v>
      </c>
      <c r="D1094" s="43">
        <f t="shared" si="190"/>
        <v>2000000</v>
      </c>
      <c r="E1094" s="43">
        <f t="shared" si="190"/>
        <v>4</v>
      </c>
      <c r="F1094" s="43">
        <f t="shared" si="190"/>
        <v>10000000</v>
      </c>
      <c r="G1094" s="43">
        <f t="shared" si="190"/>
        <v>3</v>
      </c>
      <c r="H1094" s="46">
        <f t="shared" si="180"/>
        <v>0.2</v>
      </c>
      <c r="I1094" s="46">
        <f t="shared" si="181"/>
        <v>0.75</v>
      </c>
      <c r="J1094" s="42">
        <f t="shared" si="186"/>
        <v>2160</v>
      </c>
      <c r="K1094" s="42">
        <f t="shared" si="186"/>
        <v>8100</v>
      </c>
      <c r="L1094" s="43">
        <f t="shared" si="187"/>
        <v>8000000</v>
      </c>
      <c r="M1094" s="157">
        <f t="shared" si="182"/>
        <v>30000000</v>
      </c>
      <c r="N1094" s="157">
        <f t="shared" si="183"/>
        <v>2000000</v>
      </c>
      <c r="O1094" s="158">
        <f t="shared" si="184"/>
        <v>540</v>
      </c>
      <c r="P1094" s="42"/>
    </row>
    <row r="1095" spans="1:16" x14ac:dyDescent="0.2">
      <c r="A1095" s="156">
        <v>1087</v>
      </c>
      <c r="B1095" s="157">
        <v>1888000</v>
      </c>
      <c r="C1095" s="42">
        <v>453.12</v>
      </c>
      <c r="D1095" s="43">
        <f t="shared" si="190"/>
        <v>2000000</v>
      </c>
      <c r="E1095" s="43">
        <f t="shared" si="190"/>
        <v>4</v>
      </c>
      <c r="F1095" s="43">
        <f t="shared" si="190"/>
        <v>10000000</v>
      </c>
      <c r="G1095" s="43">
        <f t="shared" si="190"/>
        <v>3</v>
      </c>
      <c r="H1095" s="46">
        <f t="shared" si="180"/>
        <v>0</v>
      </c>
      <c r="I1095" s="46">
        <f t="shared" si="181"/>
        <v>0</v>
      </c>
      <c r="J1095" s="42">
        <f t="shared" si="186"/>
        <v>0</v>
      </c>
      <c r="K1095" s="42">
        <f t="shared" si="186"/>
        <v>0</v>
      </c>
      <c r="L1095" s="43">
        <f t="shared" si="187"/>
        <v>0</v>
      </c>
      <c r="M1095" s="157">
        <f t="shared" si="182"/>
        <v>0</v>
      </c>
      <c r="N1095" s="157">
        <f t="shared" si="183"/>
        <v>1888000</v>
      </c>
      <c r="O1095" s="158">
        <f t="shared" si="184"/>
        <v>453.12</v>
      </c>
      <c r="P1095" s="42"/>
    </row>
    <row r="1096" spans="1:16" x14ac:dyDescent="0.2">
      <c r="A1096" s="156">
        <v>1088</v>
      </c>
      <c r="B1096" s="157">
        <v>40000000</v>
      </c>
      <c r="C1096" s="42">
        <v>10000</v>
      </c>
      <c r="D1096" s="43">
        <f t="shared" si="190"/>
        <v>2000000</v>
      </c>
      <c r="E1096" s="43">
        <f t="shared" si="190"/>
        <v>4</v>
      </c>
      <c r="F1096" s="43">
        <f t="shared" si="190"/>
        <v>10000000</v>
      </c>
      <c r="G1096" s="43">
        <f t="shared" si="190"/>
        <v>3</v>
      </c>
      <c r="H1096" s="46">
        <f t="shared" si="180"/>
        <v>0.2</v>
      </c>
      <c r="I1096" s="46">
        <f t="shared" si="181"/>
        <v>0.75</v>
      </c>
      <c r="J1096" s="42">
        <f t="shared" si="186"/>
        <v>2000</v>
      </c>
      <c r="K1096" s="42">
        <f t="shared" si="186"/>
        <v>7500</v>
      </c>
      <c r="L1096" s="43">
        <f t="shared" si="187"/>
        <v>8000000</v>
      </c>
      <c r="M1096" s="157">
        <f t="shared" si="182"/>
        <v>30000000</v>
      </c>
      <c r="N1096" s="157">
        <f t="shared" si="183"/>
        <v>2000000</v>
      </c>
      <c r="O1096" s="158">
        <f t="shared" si="184"/>
        <v>500</v>
      </c>
      <c r="P1096" s="42"/>
    </row>
    <row r="1097" spans="1:16" x14ac:dyDescent="0.2">
      <c r="A1097" s="156">
        <v>1089</v>
      </c>
      <c r="B1097" s="157">
        <v>12870000</v>
      </c>
      <c r="C1097" s="42">
        <v>2574</v>
      </c>
      <c r="D1097" s="43">
        <f t="shared" si="190"/>
        <v>2000000</v>
      </c>
      <c r="E1097" s="43">
        <f t="shared" si="190"/>
        <v>4</v>
      </c>
      <c r="F1097" s="43">
        <f t="shared" si="190"/>
        <v>10000000</v>
      </c>
      <c r="G1097" s="43">
        <f t="shared" si="190"/>
        <v>3</v>
      </c>
      <c r="H1097" s="46">
        <f t="shared" ref="H1097:H1160" si="191">MAX(0,MIN(E1097*D1097,B1097-D1097))/B1097</f>
        <v>0.62160062160062157</v>
      </c>
      <c r="I1097" s="46">
        <f t="shared" ref="I1097:I1160" si="192">MAX(0,MIN(G1097*F1097,B1097-SUM(D1097,E1097*D1097)))/B1097</f>
        <v>0.22299922299922301</v>
      </c>
      <c r="J1097" s="42">
        <f t="shared" si="186"/>
        <v>1600</v>
      </c>
      <c r="K1097" s="42">
        <f t="shared" si="186"/>
        <v>574</v>
      </c>
      <c r="L1097" s="43">
        <f t="shared" si="187"/>
        <v>8000000</v>
      </c>
      <c r="M1097" s="157">
        <f t="shared" ref="M1097:M1160" si="193">I1097*$B1097</f>
        <v>2870000</v>
      </c>
      <c r="N1097" s="157">
        <f t="shared" ref="N1097:N1160" si="194">B1097-SUM(L1097:M1097)</f>
        <v>2000000</v>
      </c>
      <c r="O1097" s="158">
        <f t="shared" ref="O1097:O1160" si="195">C1097-SUM(J1097:K1097)</f>
        <v>400</v>
      </c>
      <c r="P1097" s="42"/>
    </row>
    <row r="1098" spans="1:16" x14ac:dyDescent="0.2">
      <c r="A1098" s="156">
        <v>1090</v>
      </c>
      <c r="B1098" s="157">
        <v>7934000</v>
      </c>
      <c r="C1098" s="42">
        <v>1348.78</v>
      </c>
      <c r="D1098" s="43">
        <f t="shared" ref="D1098:G1113" si="196">D1097</f>
        <v>2000000</v>
      </c>
      <c r="E1098" s="43">
        <f t="shared" si="196"/>
        <v>4</v>
      </c>
      <c r="F1098" s="43">
        <f t="shared" si="196"/>
        <v>10000000</v>
      </c>
      <c r="G1098" s="43">
        <f t="shared" si="196"/>
        <v>3</v>
      </c>
      <c r="H1098" s="46">
        <f t="shared" si="191"/>
        <v>0.74792034282833375</v>
      </c>
      <c r="I1098" s="46">
        <f t="shared" si="192"/>
        <v>0</v>
      </c>
      <c r="J1098" s="42">
        <f t="shared" ref="J1098:K1161" si="197">+H1098*$C1098</f>
        <v>1008.78</v>
      </c>
      <c r="K1098" s="42">
        <f t="shared" si="197"/>
        <v>0</v>
      </c>
      <c r="L1098" s="43">
        <f t="shared" ref="L1098:L1161" si="198">H1098*B1098</f>
        <v>5934000</v>
      </c>
      <c r="M1098" s="157">
        <f t="shared" si="193"/>
        <v>0</v>
      </c>
      <c r="N1098" s="157">
        <f t="shared" si="194"/>
        <v>2000000</v>
      </c>
      <c r="O1098" s="158">
        <f t="shared" si="195"/>
        <v>340</v>
      </c>
      <c r="P1098" s="42"/>
    </row>
    <row r="1099" spans="1:16" x14ac:dyDescent="0.2">
      <c r="A1099" s="156">
        <v>1091</v>
      </c>
      <c r="B1099" s="157">
        <v>800000</v>
      </c>
      <c r="C1099" s="42">
        <v>248</v>
      </c>
      <c r="D1099" s="43">
        <f t="shared" si="196"/>
        <v>2000000</v>
      </c>
      <c r="E1099" s="43">
        <f t="shared" si="196"/>
        <v>4</v>
      </c>
      <c r="F1099" s="43">
        <f t="shared" si="196"/>
        <v>10000000</v>
      </c>
      <c r="G1099" s="43">
        <f t="shared" si="196"/>
        <v>3</v>
      </c>
      <c r="H1099" s="46">
        <f t="shared" si="191"/>
        <v>0</v>
      </c>
      <c r="I1099" s="46">
        <f t="shared" si="192"/>
        <v>0</v>
      </c>
      <c r="J1099" s="42">
        <f t="shared" si="197"/>
        <v>0</v>
      </c>
      <c r="K1099" s="42">
        <f t="shared" si="197"/>
        <v>0</v>
      </c>
      <c r="L1099" s="43">
        <f t="shared" si="198"/>
        <v>0</v>
      </c>
      <c r="M1099" s="157">
        <f t="shared" si="193"/>
        <v>0</v>
      </c>
      <c r="N1099" s="157">
        <f t="shared" si="194"/>
        <v>800000</v>
      </c>
      <c r="O1099" s="158">
        <f t="shared" si="195"/>
        <v>248</v>
      </c>
      <c r="P1099" s="42"/>
    </row>
    <row r="1100" spans="1:16" x14ac:dyDescent="0.2">
      <c r="A1100" s="156">
        <v>1092</v>
      </c>
      <c r="B1100" s="157">
        <v>3578000</v>
      </c>
      <c r="C1100" s="42">
        <v>465.14</v>
      </c>
      <c r="D1100" s="43">
        <f t="shared" si="196"/>
        <v>2000000</v>
      </c>
      <c r="E1100" s="43">
        <f t="shared" si="196"/>
        <v>4</v>
      </c>
      <c r="F1100" s="43">
        <f t="shared" si="196"/>
        <v>10000000</v>
      </c>
      <c r="G1100" s="43">
        <f t="shared" si="196"/>
        <v>3</v>
      </c>
      <c r="H1100" s="46">
        <f t="shared" si="191"/>
        <v>0.44102850754611517</v>
      </c>
      <c r="I1100" s="46">
        <f t="shared" si="192"/>
        <v>0</v>
      </c>
      <c r="J1100" s="42">
        <f t="shared" si="197"/>
        <v>205.14000000000001</v>
      </c>
      <c r="K1100" s="42">
        <f t="shared" si="197"/>
        <v>0</v>
      </c>
      <c r="L1100" s="43">
        <f t="shared" si="198"/>
        <v>1578000</v>
      </c>
      <c r="M1100" s="157">
        <f t="shared" si="193"/>
        <v>0</v>
      </c>
      <c r="N1100" s="157">
        <f t="shared" si="194"/>
        <v>2000000</v>
      </c>
      <c r="O1100" s="158">
        <f t="shared" si="195"/>
        <v>260</v>
      </c>
      <c r="P1100" s="42"/>
    </row>
    <row r="1101" spans="1:16" x14ac:dyDescent="0.2">
      <c r="A1101" s="156">
        <v>1093</v>
      </c>
      <c r="B1101" s="157">
        <v>31178000</v>
      </c>
      <c r="C1101" s="42">
        <v>8418.06</v>
      </c>
      <c r="D1101" s="43">
        <f t="shared" si="196"/>
        <v>2000000</v>
      </c>
      <c r="E1101" s="43">
        <f t="shared" si="196"/>
        <v>4</v>
      </c>
      <c r="F1101" s="43">
        <f t="shared" si="196"/>
        <v>10000000</v>
      </c>
      <c r="G1101" s="43">
        <f t="shared" si="196"/>
        <v>3</v>
      </c>
      <c r="H1101" s="46">
        <f t="shared" si="191"/>
        <v>0.25659118609275772</v>
      </c>
      <c r="I1101" s="46">
        <f t="shared" si="192"/>
        <v>0.67926101738405287</v>
      </c>
      <c r="J1101" s="42">
        <f t="shared" si="197"/>
        <v>2160</v>
      </c>
      <c r="K1101" s="42">
        <f t="shared" si="197"/>
        <v>5718.0599999999995</v>
      </c>
      <c r="L1101" s="43">
        <f t="shared" si="198"/>
        <v>8000000</v>
      </c>
      <c r="M1101" s="157">
        <f t="shared" si="193"/>
        <v>21178000</v>
      </c>
      <c r="N1101" s="157">
        <f t="shared" si="194"/>
        <v>2000000</v>
      </c>
      <c r="O1101" s="158">
        <f t="shared" si="195"/>
        <v>540</v>
      </c>
      <c r="P1101" s="42"/>
    </row>
    <row r="1102" spans="1:16" x14ac:dyDescent="0.2">
      <c r="A1102" s="156">
        <v>1094</v>
      </c>
      <c r="B1102" s="157">
        <v>34822000</v>
      </c>
      <c r="C1102" s="42">
        <v>10098.379999999999</v>
      </c>
      <c r="D1102" s="43">
        <f t="shared" si="196"/>
        <v>2000000</v>
      </c>
      <c r="E1102" s="43">
        <f t="shared" si="196"/>
        <v>4</v>
      </c>
      <c r="F1102" s="43">
        <f t="shared" si="196"/>
        <v>10000000</v>
      </c>
      <c r="G1102" s="43">
        <f t="shared" si="196"/>
        <v>3</v>
      </c>
      <c r="H1102" s="46">
        <f t="shared" si="191"/>
        <v>0.22973981965424156</v>
      </c>
      <c r="I1102" s="46">
        <f t="shared" si="192"/>
        <v>0.71282522543219806</v>
      </c>
      <c r="J1102" s="42">
        <f t="shared" si="197"/>
        <v>2319.9999999999995</v>
      </c>
      <c r="K1102" s="42">
        <f t="shared" si="197"/>
        <v>7198.38</v>
      </c>
      <c r="L1102" s="43">
        <f t="shared" si="198"/>
        <v>8000000</v>
      </c>
      <c r="M1102" s="157">
        <f t="shared" si="193"/>
        <v>24822000</v>
      </c>
      <c r="N1102" s="157">
        <f t="shared" si="194"/>
        <v>2000000</v>
      </c>
      <c r="O1102" s="158">
        <f t="shared" si="195"/>
        <v>580</v>
      </c>
      <c r="P1102" s="42"/>
    </row>
    <row r="1103" spans="1:16" x14ac:dyDescent="0.2">
      <c r="A1103" s="156">
        <v>1095</v>
      </c>
      <c r="B1103" s="157">
        <v>1643000</v>
      </c>
      <c r="C1103" s="42">
        <v>246.45</v>
      </c>
      <c r="D1103" s="43">
        <f t="shared" si="196"/>
        <v>2000000</v>
      </c>
      <c r="E1103" s="43">
        <f t="shared" si="196"/>
        <v>4</v>
      </c>
      <c r="F1103" s="43">
        <f t="shared" si="196"/>
        <v>10000000</v>
      </c>
      <c r="G1103" s="43">
        <f t="shared" si="196"/>
        <v>3</v>
      </c>
      <c r="H1103" s="46">
        <f t="shared" si="191"/>
        <v>0</v>
      </c>
      <c r="I1103" s="46">
        <f t="shared" si="192"/>
        <v>0</v>
      </c>
      <c r="J1103" s="42">
        <f t="shared" si="197"/>
        <v>0</v>
      </c>
      <c r="K1103" s="42">
        <f t="shared" si="197"/>
        <v>0</v>
      </c>
      <c r="L1103" s="43">
        <f t="shared" si="198"/>
        <v>0</v>
      </c>
      <c r="M1103" s="157">
        <f t="shared" si="193"/>
        <v>0</v>
      </c>
      <c r="N1103" s="157">
        <f t="shared" si="194"/>
        <v>1643000</v>
      </c>
      <c r="O1103" s="158">
        <f t="shared" si="195"/>
        <v>246.45</v>
      </c>
      <c r="P1103" s="42"/>
    </row>
    <row r="1104" spans="1:16" x14ac:dyDescent="0.2">
      <c r="A1104" s="156">
        <v>1096</v>
      </c>
      <c r="B1104" s="157">
        <v>800000</v>
      </c>
      <c r="C1104" s="42">
        <v>144</v>
      </c>
      <c r="D1104" s="43">
        <f t="shared" si="196"/>
        <v>2000000</v>
      </c>
      <c r="E1104" s="43">
        <f t="shared" si="196"/>
        <v>4</v>
      </c>
      <c r="F1104" s="43">
        <f t="shared" si="196"/>
        <v>10000000</v>
      </c>
      <c r="G1104" s="43">
        <f t="shared" si="196"/>
        <v>3</v>
      </c>
      <c r="H1104" s="46">
        <f t="shared" si="191"/>
        <v>0</v>
      </c>
      <c r="I1104" s="46">
        <f t="shared" si="192"/>
        <v>0</v>
      </c>
      <c r="J1104" s="42">
        <f t="shared" si="197"/>
        <v>0</v>
      </c>
      <c r="K1104" s="42">
        <f t="shared" si="197"/>
        <v>0</v>
      </c>
      <c r="L1104" s="43">
        <f t="shared" si="198"/>
        <v>0</v>
      </c>
      <c r="M1104" s="157">
        <f t="shared" si="193"/>
        <v>0</v>
      </c>
      <c r="N1104" s="157">
        <f t="shared" si="194"/>
        <v>800000</v>
      </c>
      <c r="O1104" s="158">
        <f t="shared" si="195"/>
        <v>144</v>
      </c>
      <c r="P1104" s="42"/>
    </row>
    <row r="1105" spans="1:16" x14ac:dyDescent="0.2">
      <c r="A1105" s="156">
        <v>1097</v>
      </c>
      <c r="B1105" s="157">
        <v>800000</v>
      </c>
      <c r="C1105" s="42">
        <v>160</v>
      </c>
      <c r="D1105" s="43">
        <f t="shared" si="196"/>
        <v>2000000</v>
      </c>
      <c r="E1105" s="43">
        <f t="shared" si="196"/>
        <v>4</v>
      </c>
      <c r="F1105" s="43">
        <f t="shared" si="196"/>
        <v>10000000</v>
      </c>
      <c r="G1105" s="43">
        <f t="shared" si="196"/>
        <v>3</v>
      </c>
      <c r="H1105" s="46">
        <f t="shared" si="191"/>
        <v>0</v>
      </c>
      <c r="I1105" s="46">
        <f t="shared" si="192"/>
        <v>0</v>
      </c>
      <c r="J1105" s="42">
        <f t="shared" si="197"/>
        <v>0</v>
      </c>
      <c r="K1105" s="42">
        <f t="shared" si="197"/>
        <v>0</v>
      </c>
      <c r="L1105" s="43">
        <f t="shared" si="198"/>
        <v>0</v>
      </c>
      <c r="M1105" s="157">
        <f t="shared" si="193"/>
        <v>0</v>
      </c>
      <c r="N1105" s="157">
        <f t="shared" si="194"/>
        <v>800000</v>
      </c>
      <c r="O1105" s="158">
        <f t="shared" si="195"/>
        <v>160</v>
      </c>
      <c r="P1105" s="42"/>
    </row>
    <row r="1106" spans="1:16" x14ac:dyDescent="0.2">
      <c r="A1106" s="156">
        <v>1098</v>
      </c>
      <c r="B1106" s="157">
        <v>7927000</v>
      </c>
      <c r="C1106" s="42">
        <v>1981.75</v>
      </c>
      <c r="D1106" s="43">
        <f t="shared" si="196"/>
        <v>2000000</v>
      </c>
      <c r="E1106" s="43">
        <f t="shared" si="196"/>
        <v>4</v>
      </c>
      <c r="F1106" s="43">
        <f t="shared" si="196"/>
        <v>10000000</v>
      </c>
      <c r="G1106" s="43">
        <f t="shared" si="196"/>
        <v>3</v>
      </c>
      <c r="H1106" s="46">
        <f t="shared" si="191"/>
        <v>0.74769774189478999</v>
      </c>
      <c r="I1106" s="46">
        <f t="shared" si="192"/>
        <v>0</v>
      </c>
      <c r="J1106" s="42">
        <f t="shared" si="197"/>
        <v>1481.75</v>
      </c>
      <c r="K1106" s="42">
        <f t="shared" si="197"/>
        <v>0</v>
      </c>
      <c r="L1106" s="43">
        <f t="shared" si="198"/>
        <v>5927000</v>
      </c>
      <c r="M1106" s="157">
        <f t="shared" si="193"/>
        <v>0</v>
      </c>
      <c r="N1106" s="157">
        <f t="shared" si="194"/>
        <v>2000000</v>
      </c>
      <c r="O1106" s="158">
        <f t="shared" si="195"/>
        <v>500</v>
      </c>
      <c r="P1106" s="42"/>
    </row>
    <row r="1107" spans="1:16" x14ac:dyDescent="0.2">
      <c r="A1107" s="156">
        <v>1099</v>
      </c>
      <c r="B1107" s="157">
        <v>35467000</v>
      </c>
      <c r="C1107" s="42">
        <v>4965.38</v>
      </c>
      <c r="D1107" s="43">
        <f t="shared" si="196"/>
        <v>2000000</v>
      </c>
      <c r="E1107" s="43">
        <f t="shared" si="196"/>
        <v>4</v>
      </c>
      <c r="F1107" s="43">
        <f t="shared" si="196"/>
        <v>10000000</v>
      </c>
      <c r="G1107" s="43">
        <f t="shared" si="196"/>
        <v>3</v>
      </c>
      <c r="H1107" s="46">
        <f t="shared" si="191"/>
        <v>0.22556178983280231</v>
      </c>
      <c r="I1107" s="46">
        <f t="shared" si="192"/>
        <v>0.71804776270899706</v>
      </c>
      <c r="J1107" s="42">
        <f t="shared" si="197"/>
        <v>1120</v>
      </c>
      <c r="K1107" s="42">
        <f t="shared" si="197"/>
        <v>3565.38</v>
      </c>
      <c r="L1107" s="43">
        <f t="shared" si="198"/>
        <v>8000000</v>
      </c>
      <c r="M1107" s="157">
        <f t="shared" si="193"/>
        <v>25467000</v>
      </c>
      <c r="N1107" s="157">
        <f t="shared" si="194"/>
        <v>2000000</v>
      </c>
      <c r="O1107" s="158">
        <f t="shared" si="195"/>
        <v>280</v>
      </c>
      <c r="P1107" s="42"/>
    </row>
    <row r="1108" spans="1:16" x14ac:dyDescent="0.2">
      <c r="A1108" s="156">
        <v>1100</v>
      </c>
      <c r="B1108" s="157">
        <v>21394000</v>
      </c>
      <c r="C1108" s="42">
        <v>3636.98</v>
      </c>
      <c r="D1108" s="43">
        <f t="shared" si="196"/>
        <v>2000000</v>
      </c>
      <c r="E1108" s="43">
        <f t="shared" si="196"/>
        <v>4</v>
      </c>
      <c r="F1108" s="43">
        <f t="shared" si="196"/>
        <v>10000000</v>
      </c>
      <c r="G1108" s="43">
        <f t="shared" si="196"/>
        <v>3</v>
      </c>
      <c r="H1108" s="46">
        <f t="shared" si="191"/>
        <v>0.37393661774329251</v>
      </c>
      <c r="I1108" s="46">
        <f t="shared" si="192"/>
        <v>0.5325792278208844</v>
      </c>
      <c r="J1108" s="42">
        <f t="shared" si="197"/>
        <v>1360</v>
      </c>
      <c r="K1108" s="42">
        <f t="shared" si="197"/>
        <v>1936.9800000000002</v>
      </c>
      <c r="L1108" s="43">
        <f t="shared" si="198"/>
        <v>8000000</v>
      </c>
      <c r="M1108" s="157">
        <f t="shared" si="193"/>
        <v>11394000.000000002</v>
      </c>
      <c r="N1108" s="157">
        <f t="shared" si="194"/>
        <v>2000000</v>
      </c>
      <c r="O1108" s="158">
        <f t="shared" si="195"/>
        <v>339.99999999999955</v>
      </c>
      <c r="P1108" s="42"/>
    </row>
    <row r="1109" spans="1:16" x14ac:dyDescent="0.2">
      <c r="A1109" s="156">
        <v>1101</v>
      </c>
      <c r="B1109" s="157">
        <v>921000</v>
      </c>
      <c r="C1109" s="42">
        <v>248.67</v>
      </c>
      <c r="D1109" s="43">
        <f t="shared" si="196"/>
        <v>2000000</v>
      </c>
      <c r="E1109" s="43">
        <f t="shared" si="196"/>
        <v>4</v>
      </c>
      <c r="F1109" s="43">
        <f t="shared" si="196"/>
        <v>10000000</v>
      </c>
      <c r="G1109" s="43">
        <f t="shared" si="196"/>
        <v>3</v>
      </c>
      <c r="H1109" s="46">
        <f t="shared" si="191"/>
        <v>0</v>
      </c>
      <c r="I1109" s="46">
        <f t="shared" si="192"/>
        <v>0</v>
      </c>
      <c r="J1109" s="42">
        <f t="shared" si="197"/>
        <v>0</v>
      </c>
      <c r="K1109" s="42">
        <f t="shared" si="197"/>
        <v>0</v>
      </c>
      <c r="L1109" s="43">
        <f t="shared" si="198"/>
        <v>0</v>
      </c>
      <c r="M1109" s="157">
        <f t="shared" si="193"/>
        <v>0</v>
      </c>
      <c r="N1109" s="157">
        <f t="shared" si="194"/>
        <v>921000</v>
      </c>
      <c r="O1109" s="158">
        <f t="shared" si="195"/>
        <v>248.67</v>
      </c>
      <c r="P1109" s="42"/>
    </row>
    <row r="1110" spans="1:16" x14ac:dyDescent="0.2">
      <c r="A1110" s="156">
        <v>1102</v>
      </c>
      <c r="B1110" s="157">
        <v>800000</v>
      </c>
      <c r="C1110" s="42">
        <v>232</v>
      </c>
      <c r="D1110" s="43">
        <f t="shared" si="196"/>
        <v>2000000</v>
      </c>
      <c r="E1110" s="43">
        <f t="shared" si="196"/>
        <v>4</v>
      </c>
      <c r="F1110" s="43">
        <f t="shared" si="196"/>
        <v>10000000</v>
      </c>
      <c r="G1110" s="43">
        <f t="shared" si="196"/>
        <v>3</v>
      </c>
      <c r="H1110" s="46">
        <f t="shared" si="191"/>
        <v>0</v>
      </c>
      <c r="I1110" s="46">
        <f t="shared" si="192"/>
        <v>0</v>
      </c>
      <c r="J1110" s="42">
        <f t="shared" si="197"/>
        <v>0</v>
      </c>
      <c r="K1110" s="42">
        <f t="shared" si="197"/>
        <v>0</v>
      </c>
      <c r="L1110" s="43">
        <f t="shared" si="198"/>
        <v>0</v>
      </c>
      <c r="M1110" s="157">
        <f t="shared" si="193"/>
        <v>0</v>
      </c>
      <c r="N1110" s="157">
        <f t="shared" si="194"/>
        <v>800000</v>
      </c>
      <c r="O1110" s="158">
        <f t="shared" si="195"/>
        <v>232</v>
      </c>
      <c r="P1110" s="42"/>
    </row>
    <row r="1111" spans="1:16" x14ac:dyDescent="0.2">
      <c r="A1111" s="156">
        <v>1103</v>
      </c>
      <c r="B1111" s="157">
        <v>1023000</v>
      </c>
      <c r="C1111" s="42">
        <v>255.75</v>
      </c>
      <c r="D1111" s="43">
        <f t="shared" si="196"/>
        <v>2000000</v>
      </c>
      <c r="E1111" s="43">
        <f t="shared" si="196"/>
        <v>4</v>
      </c>
      <c r="F1111" s="43">
        <f t="shared" si="196"/>
        <v>10000000</v>
      </c>
      <c r="G1111" s="43">
        <f t="shared" si="196"/>
        <v>3</v>
      </c>
      <c r="H1111" s="46">
        <f t="shared" si="191"/>
        <v>0</v>
      </c>
      <c r="I1111" s="46">
        <f t="shared" si="192"/>
        <v>0</v>
      </c>
      <c r="J1111" s="42">
        <f t="shared" si="197"/>
        <v>0</v>
      </c>
      <c r="K1111" s="42">
        <f t="shared" si="197"/>
        <v>0</v>
      </c>
      <c r="L1111" s="43">
        <f t="shared" si="198"/>
        <v>0</v>
      </c>
      <c r="M1111" s="157">
        <f t="shared" si="193"/>
        <v>0</v>
      </c>
      <c r="N1111" s="157">
        <f t="shared" si="194"/>
        <v>1023000</v>
      </c>
      <c r="O1111" s="158">
        <f t="shared" si="195"/>
        <v>255.75</v>
      </c>
      <c r="P1111" s="42"/>
    </row>
    <row r="1112" spans="1:16" x14ac:dyDescent="0.2">
      <c r="A1112" s="156">
        <v>1104</v>
      </c>
      <c r="B1112" s="157">
        <v>39737000</v>
      </c>
      <c r="C1112" s="42">
        <v>7550.03</v>
      </c>
      <c r="D1112" s="43">
        <f t="shared" si="196"/>
        <v>2000000</v>
      </c>
      <c r="E1112" s="43">
        <f t="shared" si="196"/>
        <v>4</v>
      </c>
      <c r="F1112" s="43">
        <f t="shared" si="196"/>
        <v>10000000</v>
      </c>
      <c r="G1112" s="43">
        <f t="shared" si="196"/>
        <v>3</v>
      </c>
      <c r="H1112" s="46">
        <f t="shared" si="191"/>
        <v>0.20132370334952313</v>
      </c>
      <c r="I1112" s="46">
        <f t="shared" si="192"/>
        <v>0.74834537081309616</v>
      </c>
      <c r="J1112" s="42">
        <f t="shared" si="197"/>
        <v>1520</v>
      </c>
      <c r="K1112" s="42">
        <f t="shared" si="197"/>
        <v>5650.03</v>
      </c>
      <c r="L1112" s="43">
        <f t="shared" si="198"/>
        <v>8000000</v>
      </c>
      <c r="M1112" s="157">
        <f t="shared" si="193"/>
        <v>29737000.000000004</v>
      </c>
      <c r="N1112" s="157">
        <f t="shared" si="194"/>
        <v>2000000</v>
      </c>
      <c r="O1112" s="158">
        <f t="shared" si="195"/>
        <v>380</v>
      </c>
      <c r="P1112" s="42"/>
    </row>
    <row r="1113" spans="1:16" x14ac:dyDescent="0.2">
      <c r="A1113" s="156">
        <v>1105</v>
      </c>
      <c r="B1113" s="157">
        <v>37275000</v>
      </c>
      <c r="C1113" s="42">
        <v>4845.75</v>
      </c>
      <c r="D1113" s="43">
        <f t="shared" si="196"/>
        <v>2000000</v>
      </c>
      <c r="E1113" s="43">
        <f t="shared" si="196"/>
        <v>4</v>
      </c>
      <c r="F1113" s="43">
        <f t="shared" si="196"/>
        <v>10000000</v>
      </c>
      <c r="G1113" s="43">
        <f t="shared" si="196"/>
        <v>3</v>
      </c>
      <c r="H1113" s="46">
        <f t="shared" si="191"/>
        <v>0.21462105969148224</v>
      </c>
      <c r="I1113" s="46">
        <f t="shared" si="192"/>
        <v>0.7317236753856472</v>
      </c>
      <c r="J1113" s="42">
        <f t="shared" si="197"/>
        <v>1040</v>
      </c>
      <c r="K1113" s="42">
        <f t="shared" si="197"/>
        <v>3545.75</v>
      </c>
      <c r="L1113" s="43">
        <f t="shared" si="198"/>
        <v>8000000</v>
      </c>
      <c r="M1113" s="157">
        <f t="shared" si="193"/>
        <v>27275000</v>
      </c>
      <c r="N1113" s="157">
        <f t="shared" si="194"/>
        <v>2000000</v>
      </c>
      <c r="O1113" s="158">
        <f t="shared" si="195"/>
        <v>260</v>
      </c>
      <c r="P1113" s="42"/>
    </row>
    <row r="1114" spans="1:16" x14ac:dyDescent="0.2">
      <c r="A1114" s="156">
        <v>1106</v>
      </c>
      <c r="B1114" s="157">
        <v>2774000</v>
      </c>
      <c r="C1114" s="42">
        <v>776.72</v>
      </c>
      <c r="D1114" s="43">
        <f t="shared" ref="D1114:G1129" si="199">D1113</f>
        <v>2000000</v>
      </c>
      <c r="E1114" s="43">
        <f t="shared" si="199"/>
        <v>4</v>
      </c>
      <c r="F1114" s="43">
        <f t="shared" si="199"/>
        <v>10000000</v>
      </c>
      <c r="G1114" s="43">
        <f t="shared" si="199"/>
        <v>3</v>
      </c>
      <c r="H1114" s="46">
        <f t="shared" si="191"/>
        <v>0.27901946647440518</v>
      </c>
      <c r="I1114" s="46">
        <f t="shared" si="192"/>
        <v>0</v>
      </c>
      <c r="J1114" s="42">
        <f t="shared" si="197"/>
        <v>216.72</v>
      </c>
      <c r="K1114" s="42">
        <f t="shared" si="197"/>
        <v>0</v>
      </c>
      <c r="L1114" s="43">
        <f t="shared" si="198"/>
        <v>774000</v>
      </c>
      <c r="M1114" s="157">
        <f t="shared" si="193"/>
        <v>0</v>
      </c>
      <c r="N1114" s="157">
        <f t="shared" si="194"/>
        <v>2000000</v>
      </c>
      <c r="O1114" s="158">
        <f t="shared" si="195"/>
        <v>560</v>
      </c>
      <c r="P1114" s="42"/>
    </row>
    <row r="1115" spans="1:16" x14ac:dyDescent="0.2">
      <c r="A1115" s="156">
        <v>1107</v>
      </c>
      <c r="B1115" s="157">
        <v>8828000</v>
      </c>
      <c r="C1115" s="42">
        <v>1589.04</v>
      </c>
      <c r="D1115" s="43">
        <f t="shared" si="199"/>
        <v>2000000</v>
      </c>
      <c r="E1115" s="43">
        <f t="shared" si="199"/>
        <v>4</v>
      </c>
      <c r="F1115" s="43">
        <f t="shared" si="199"/>
        <v>10000000</v>
      </c>
      <c r="G1115" s="43">
        <f t="shared" si="199"/>
        <v>3</v>
      </c>
      <c r="H1115" s="46">
        <f t="shared" si="191"/>
        <v>0.77344811961939286</v>
      </c>
      <c r="I1115" s="46">
        <f t="shared" si="192"/>
        <v>0</v>
      </c>
      <c r="J1115" s="42">
        <f t="shared" si="197"/>
        <v>1229.04</v>
      </c>
      <c r="K1115" s="42">
        <f t="shared" si="197"/>
        <v>0</v>
      </c>
      <c r="L1115" s="43">
        <f t="shared" si="198"/>
        <v>6828000</v>
      </c>
      <c r="M1115" s="157">
        <f t="shared" si="193"/>
        <v>0</v>
      </c>
      <c r="N1115" s="157">
        <f t="shared" si="194"/>
        <v>2000000</v>
      </c>
      <c r="O1115" s="158">
        <f t="shared" si="195"/>
        <v>360</v>
      </c>
      <c r="P1115" s="42"/>
    </row>
    <row r="1116" spans="1:16" x14ac:dyDescent="0.2">
      <c r="A1116" s="156">
        <v>1108</v>
      </c>
      <c r="B1116" s="157">
        <v>26500000</v>
      </c>
      <c r="C1116" s="42">
        <v>7420</v>
      </c>
      <c r="D1116" s="43">
        <f t="shared" si="199"/>
        <v>2000000</v>
      </c>
      <c r="E1116" s="43">
        <f t="shared" si="199"/>
        <v>4</v>
      </c>
      <c r="F1116" s="43">
        <f t="shared" si="199"/>
        <v>10000000</v>
      </c>
      <c r="G1116" s="43">
        <f t="shared" si="199"/>
        <v>3</v>
      </c>
      <c r="H1116" s="46">
        <f t="shared" si="191"/>
        <v>0.30188679245283018</v>
      </c>
      <c r="I1116" s="46">
        <f t="shared" si="192"/>
        <v>0.62264150943396224</v>
      </c>
      <c r="J1116" s="42">
        <f t="shared" si="197"/>
        <v>2240</v>
      </c>
      <c r="K1116" s="42">
        <f t="shared" si="197"/>
        <v>4620</v>
      </c>
      <c r="L1116" s="43">
        <f t="shared" si="198"/>
        <v>8000000</v>
      </c>
      <c r="M1116" s="157">
        <f t="shared" si="193"/>
        <v>16500000</v>
      </c>
      <c r="N1116" s="157">
        <f t="shared" si="194"/>
        <v>2000000</v>
      </c>
      <c r="O1116" s="158">
        <f t="shared" si="195"/>
        <v>560</v>
      </c>
      <c r="P1116" s="42"/>
    </row>
    <row r="1117" spans="1:16" x14ac:dyDescent="0.2">
      <c r="A1117" s="156">
        <v>1109</v>
      </c>
      <c r="B1117" s="157">
        <v>5737000</v>
      </c>
      <c r="C1117" s="42">
        <v>803.18</v>
      </c>
      <c r="D1117" s="43">
        <f t="shared" si="199"/>
        <v>2000000</v>
      </c>
      <c r="E1117" s="43">
        <f t="shared" si="199"/>
        <v>4</v>
      </c>
      <c r="F1117" s="43">
        <f t="shared" si="199"/>
        <v>10000000</v>
      </c>
      <c r="G1117" s="43">
        <f t="shared" si="199"/>
        <v>3</v>
      </c>
      <c r="H1117" s="46">
        <f t="shared" si="191"/>
        <v>0.65138574167683461</v>
      </c>
      <c r="I1117" s="46">
        <f t="shared" si="192"/>
        <v>0</v>
      </c>
      <c r="J1117" s="42">
        <f t="shared" si="197"/>
        <v>523.17999999999995</v>
      </c>
      <c r="K1117" s="42">
        <f t="shared" si="197"/>
        <v>0</v>
      </c>
      <c r="L1117" s="43">
        <f t="shared" si="198"/>
        <v>3737000</v>
      </c>
      <c r="M1117" s="157">
        <f t="shared" si="193"/>
        <v>0</v>
      </c>
      <c r="N1117" s="157">
        <f t="shared" si="194"/>
        <v>2000000</v>
      </c>
      <c r="O1117" s="158">
        <f t="shared" si="195"/>
        <v>280</v>
      </c>
      <c r="P1117" s="42"/>
    </row>
    <row r="1118" spans="1:16" x14ac:dyDescent="0.2">
      <c r="A1118" s="156">
        <v>1110</v>
      </c>
      <c r="B1118" s="157">
        <v>40000000</v>
      </c>
      <c r="C1118" s="42">
        <v>7200</v>
      </c>
      <c r="D1118" s="43">
        <f t="shared" si="199"/>
        <v>2000000</v>
      </c>
      <c r="E1118" s="43">
        <f t="shared" si="199"/>
        <v>4</v>
      </c>
      <c r="F1118" s="43">
        <f t="shared" si="199"/>
        <v>10000000</v>
      </c>
      <c r="G1118" s="43">
        <f t="shared" si="199"/>
        <v>3</v>
      </c>
      <c r="H1118" s="46">
        <f t="shared" si="191"/>
        <v>0.2</v>
      </c>
      <c r="I1118" s="46">
        <f t="shared" si="192"/>
        <v>0.75</v>
      </c>
      <c r="J1118" s="42">
        <f t="shared" si="197"/>
        <v>1440</v>
      </c>
      <c r="K1118" s="42">
        <f t="shared" si="197"/>
        <v>5400</v>
      </c>
      <c r="L1118" s="43">
        <f t="shared" si="198"/>
        <v>8000000</v>
      </c>
      <c r="M1118" s="157">
        <f t="shared" si="193"/>
        <v>30000000</v>
      </c>
      <c r="N1118" s="157">
        <f t="shared" si="194"/>
        <v>2000000</v>
      </c>
      <c r="O1118" s="158">
        <f t="shared" si="195"/>
        <v>360</v>
      </c>
      <c r="P1118" s="42"/>
    </row>
    <row r="1119" spans="1:16" x14ac:dyDescent="0.2">
      <c r="A1119" s="156">
        <v>1111</v>
      </c>
      <c r="B1119" s="157">
        <v>40000000</v>
      </c>
      <c r="C1119" s="42">
        <v>10000</v>
      </c>
      <c r="D1119" s="43">
        <f t="shared" si="199"/>
        <v>2000000</v>
      </c>
      <c r="E1119" s="43">
        <f t="shared" si="199"/>
        <v>4</v>
      </c>
      <c r="F1119" s="43">
        <f t="shared" si="199"/>
        <v>10000000</v>
      </c>
      <c r="G1119" s="43">
        <f t="shared" si="199"/>
        <v>3</v>
      </c>
      <c r="H1119" s="46">
        <f t="shared" si="191"/>
        <v>0.2</v>
      </c>
      <c r="I1119" s="46">
        <f t="shared" si="192"/>
        <v>0.75</v>
      </c>
      <c r="J1119" s="42">
        <f t="shared" si="197"/>
        <v>2000</v>
      </c>
      <c r="K1119" s="42">
        <f t="shared" si="197"/>
        <v>7500</v>
      </c>
      <c r="L1119" s="43">
        <f t="shared" si="198"/>
        <v>8000000</v>
      </c>
      <c r="M1119" s="157">
        <f t="shared" si="193"/>
        <v>30000000</v>
      </c>
      <c r="N1119" s="157">
        <f t="shared" si="194"/>
        <v>2000000</v>
      </c>
      <c r="O1119" s="158">
        <f t="shared" si="195"/>
        <v>500</v>
      </c>
      <c r="P1119" s="42"/>
    </row>
    <row r="1120" spans="1:16" x14ac:dyDescent="0.2">
      <c r="A1120" s="156">
        <v>1112</v>
      </c>
      <c r="B1120" s="157">
        <v>2184000</v>
      </c>
      <c r="C1120" s="42">
        <v>283.92</v>
      </c>
      <c r="D1120" s="43">
        <f t="shared" si="199"/>
        <v>2000000</v>
      </c>
      <c r="E1120" s="43">
        <f t="shared" si="199"/>
        <v>4</v>
      </c>
      <c r="F1120" s="43">
        <f t="shared" si="199"/>
        <v>10000000</v>
      </c>
      <c r="G1120" s="43">
        <f t="shared" si="199"/>
        <v>3</v>
      </c>
      <c r="H1120" s="46">
        <f t="shared" si="191"/>
        <v>8.4249084249084255E-2</v>
      </c>
      <c r="I1120" s="46">
        <f t="shared" si="192"/>
        <v>0</v>
      </c>
      <c r="J1120" s="42">
        <f t="shared" si="197"/>
        <v>23.92</v>
      </c>
      <c r="K1120" s="42">
        <f t="shared" si="197"/>
        <v>0</v>
      </c>
      <c r="L1120" s="43">
        <f t="shared" si="198"/>
        <v>184000</v>
      </c>
      <c r="M1120" s="157">
        <f t="shared" si="193"/>
        <v>0</v>
      </c>
      <c r="N1120" s="157">
        <f t="shared" si="194"/>
        <v>2000000</v>
      </c>
      <c r="O1120" s="158">
        <f t="shared" si="195"/>
        <v>260</v>
      </c>
      <c r="P1120" s="42"/>
    </row>
    <row r="1121" spans="1:16" x14ac:dyDescent="0.2">
      <c r="A1121" s="156">
        <v>1113</v>
      </c>
      <c r="B1121" s="157">
        <v>800000</v>
      </c>
      <c r="C1121" s="42">
        <v>184</v>
      </c>
      <c r="D1121" s="43">
        <f t="shared" si="199"/>
        <v>2000000</v>
      </c>
      <c r="E1121" s="43">
        <f t="shared" si="199"/>
        <v>4</v>
      </c>
      <c r="F1121" s="43">
        <f t="shared" si="199"/>
        <v>10000000</v>
      </c>
      <c r="G1121" s="43">
        <f t="shared" si="199"/>
        <v>3</v>
      </c>
      <c r="H1121" s="46">
        <f t="shared" si="191"/>
        <v>0</v>
      </c>
      <c r="I1121" s="46">
        <f t="shared" si="192"/>
        <v>0</v>
      </c>
      <c r="J1121" s="42">
        <f t="shared" si="197"/>
        <v>0</v>
      </c>
      <c r="K1121" s="42">
        <f t="shared" si="197"/>
        <v>0</v>
      </c>
      <c r="L1121" s="43">
        <f t="shared" si="198"/>
        <v>0</v>
      </c>
      <c r="M1121" s="157">
        <f t="shared" si="193"/>
        <v>0</v>
      </c>
      <c r="N1121" s="157">
        <f t="shared" si="194"/>
        <v>800000</v>
      </c>
      <c r="O1121" s="158">
        <f t="shared" si="195"/>
        <v>184</v>
      </c>
      <c r="P1121" s="42"/>
    </row>
    <row r="1122" spans="1:16" x14ac:dyDescent="0.2">
      <c r="A1122" s="156">
        <v>1114</v>
      </c>
      <c r="B1122" s="157">
        <v>17310000</v>
      </c>
      <c r="C1122" s="42">
        <v>5193</v>
      </c>
      <c r="D1122" s="43">
        <f t="shared" si="199"/>
        <v>2000000</v>
      </c>
      <c r="E1122" s="43">
        <f t="shared" si="199"/>
        <v>4</v>
      </c>
      <c r="F1122" s="43">
        <f t="shared" si="199"/>
        <v>10000000</v>
      </c>
      <c r="G1122" s="43">
        <f t="shared" si="199"/>
        <v>3</v>
      </c>
      <c r="H1122" s="46">
        <f t="shared" si="191"/>
        <v>0.46216060080878107</v>
      </c>
      <c r="I1122" s="46">
        <f t="shared" si="192"/>
        <v>0.42229924898902371</v>
      </c>
      <c r="J1122" s="42">
        <f t="shared" si="197"/>
        <v>2400</v>
      </c>
      <c r="K1122" s="42">
        <f t="shared" si="197"/>
        <v>2193</v>
      </c>
      <c r="L1122" s="43">
        <f t="shared" si="198"/>
        <v>8000000</v>
      </c>
      <c r="M1122" s="157">
        <f t="shared" si="193"/>
        <v>7310000</v>
      </c>
      <c r="N1122" s="157">
        <f t="shared" si="194"/>
        <v>2000000</v>
      </c>
      <c r="O1122" s="158">
        <f t="shared" si="195"/>
        <v>600</v>
      </c>
      <c r="P1122" s="42"/>
    </row>
    <row r="1123" spans="1:16" x14ac:dyDescent="0.2">
      <c r="A1123" s="156">
        <v>1115</v>
      </c>
      <c r="B1123" s="157">
        <v>38170000</v>
      </c>
      <c r="C1123" s="42">
        <v>7252.3</v>
      </c>
      <c r="D1123" s="43">
        <f t="shared" si="199"/>
        <v>2000000</v>
      </c>
      <c r="E1123" s="43">
        <f t="shared" si="199"/>
        <v>4</v>
      </c>
      <c r="F1123" s="43">
        <f t="shared" si="199"/>
        <v>10000000</v>
      </c>
      <c r="G1123" s="43">
        <f t="shared" si="199"/>
        <v>3</v>
      </c>
      <c r="H1123" s="46">
        <f t="shared" si="191"/>
        <v>0.20958868221116059</v>
      </c>
      <c r="I1123" s="46">
        <f t="shared" si="192"/>
        <v>0.7380141472360493</v>
      </c>
      <c r="J1123" s="42">
        <f t="shared" si="197"/>
        <v>1520</v>
      </c>
      <c r="K1123" s="42">
        <f t="shared" si="197"/>
        <v>5352.3</v>
      </c>
      <c r="L1123" s="43">
        <f t="shared" si="198"/>
        <v>8000000</v>
      </c>
      <c r="M1123" s="157">
        <f t="shared" si="193"/>
        <v>28170000</v>
      </c>
      <c r="N1123" s="157">
        <f t="shared" si="194"/>
        <v>2000000</v>
      </c>
      <c r="O1123" s="158">
        <f t="shared" si="195"/>
        <v>380</v>
      </c>
      <c r="P1123" s="42"/>
    </row>
    <row r="1124" spans="1:16" x14ac:dyDescent="0.2">
      <c r="A1124" s="156">
        <v>1116</v>
      </c>
      <c r="B1124" s="157">
        <v>15083000</v>
      </c>
      <c r="C1124" s="42">
        <v>4374.07</v>
      </c>
      <c r="D1124" s="43">
        <f t="shared" si="199"/>
        <v>2000000</v>
      </c>
      <c r="E1124" s="43">
        <f t="shared" si="199"/>
        <v>4</v>
      </c>
      <c r="F1124" s="43">
        <f t="shared" si="199"/>
        <v>10000000</v>
      </c>
      <c r="G1124" s="43">
        <f t="shared" si="199"/>
        <v>3</v>
      </c>
      <c r="H1124" s="46">
        <f t="shared" si="191"/>
        <v>0.5303984618444606</v>
      </c>
      <c r="I1124" s="46">
        <f t="shared" si="192"/>
        <v>0.33700192269442419</v>
      </c>
      <c r="J1124" s="42">
        <f t="shared" si="197"/>
        <v>2319.9999999999995</v>
      </c>
      <c r="K1124" s="42">
        <f t="shared" si="197"/>
        <v>1474.07</v>
      </c>
      <c r="L1124" s="43">
        <f t="shared" si="198"/>
        <v>7999999.9999999991</v>
      </c>
      <c r="M1124" s="157">
        <f t="shared" si="193"/>
        <v>5083000</v>
      </c>
      <c r="N1124" s="157">
        <f t="shared" si="194"/>
        <v>2000000</v>
      </c>
      <c r="O1124" s="158">
        <f t="shared" si="195"/>
        <v>580</v>
      </c>
      <c r="P1124" s="42"/>
    </row>
    <row r="1125" spans="1:16" x14ac:dyDescent="0.2">
      <c r="A1125" s="156">
        <v>1117</v>
      </c>
      <c r="B1125" s="157">
        <v>800000</v>
      </c>
      <c r="C1125" s="42">
        <v>184</v>
      </c>
      <c r="D1125" s="43">
        <f t="shared" si="199"/>
        <v>2000000</v>
      </c>
      <c r="E1125" s="43">
        <f t="shared" si="199"/>
        <v>4</v>
      </c>
      <c r="F1125" s="43">
        <f t="shared" si="199"/>
        <v>10000000</v>
      </c>
      <c r="G1125" s="43">
        <f t="shared" si="199"/>
        <v>3</v>
      </c>
      <c r="H1125" s="46">
        <f t="shared" si="191"/>
        <v>0</v>
      </c>
      <c r="I1125" s="46">
        <f t="shared" si="192"/>
        <v>0</v>
      </c>
      <c r="J1125" s="42">
        <f t="shared" si="197"/>
        <v>0</v>
      </c>
      <c r="K1125" s="42">
        <f t="shared" si="197"/>
        <v>0</v>
      </c>
      <c r="L1125" s="43">
        <f t="shared" si="198"/>
        <v>0</v>
      </c>
      <c r="M1125" s="157">
        <f t="shared" si="193"/>
        <v>0</v>
      </c>
      <c r="N1125" s="157">
        <f t="shared" si="194"/>
        <v>800000</v>
      </c>
      <c r="O1125" s="158">
        <f t="shared" si="195"/>
        <v>184</v>
      </c>
      <c r="P1125" s="42"/>
    </row>
    <row r="1126" spans="1:16" x14ac:dyDescent="0.2">
      <c r="A1126" s="156">
        <v>1118</v>
      </c>
      <c r="B1126" s="157">
        <v>1043000</v>
      </c>
      <c r="C1126" s="42">
        <v>323.33</v>
      </c>
      <c r="D1126" s="43">
        <f t="shared" si="199"/>
        <v>2000000</v>
      </c>
      <c r="E1126" s="43">
        <f t="shared" si="199"/>
        <v>4</v>
      </c>
      <c r="F1126" s="43">
        <f t="shared" si="199"/>
        <v>10000000</v>
      </c>
      <c r="G1126" s="43">
        <f t="shared" si="199"/>
        <v>3</v>
      </c>
      <c r="H1126" s="46">
        <f t="shared" si="191"/>
        <v>0</v>
      </c>
      <c r="I1126" s="46">
        <f t="shared" si="192"/>
        <v>0</v>
      </c>
      <c r="J1126" s="42">
        <f t="shared" si="197"/>
        <v>0</v>
      </c>
      <c r="K1126" s="42">
        <f t="shared" si="197"/>
        <v>0</v>
      </c>
      <c r="L1126" s="43">
        <f t="shared" si="198"/>
        <v>0</v>
      </c>
      <c r="M1126" s="157">
        <f t="shared" si="193"/>
        <v>0</v>
      </c>
      <c r="N1126" s="157">
        <f t="shared" si="194"/>
        <v>1043000</v>
      </c>
      <c r="O1126" s="158">
        <f t="shared" si="195"/>
        <v>323.33</v>
      </c>
      <c r="P1126" s="42"/>
    </row>
    <row r="1127" spans="1:16" x14ac:dyDescent="0.2">
      <c r="A1127" s="156">
        <v>1119</v>
      </c>
      <c r="B1127" s="157">
        <v>4197000</v>
      </c>
      <c r="C1127" s="42">
        <v>1175.1600000000001</v>
      </c>
      <c r="D1127" s="43">
        <f t="shared" si="199"/>
        <v>2000000</v>
      </c>
      <c r="E1127" s="43">
        <f t="shared" si="199"/>
        <v>4</v>
      </c>
      <c r="F1127" s="43">
        <f t="shared" si="199"/>
        <v>10000000</v>
      </c>
      <c r="G1127" s="43">
        <f t="shared" si="199"/>
        <v>3</v>
      </c>
      <c r="H1127" s="46">
        <f t="shared" si="191"/>
        <v>0.52346914462711458</v>
      </c>
      <c r="I1127" s="46">
        <f t="shared" si="192"/>
        <v>0</v>
      </c>
      <c r="J1127" s="42">
        <f t="shared" si="197"/>
        <v>615.16</v>
      </c>
      <c r="K1127" s="42">
        <f t="shared" si="197"/>
        <v>0</v>
      </c>
      <c r="L1127" s="43">
        <f t="shared" si="198"/>
        <v>2197000</v>
      </c>
      <c r="M1127" s="157">
        <f t="shared" si="193"/>
        <v>0</v>
      </c>
      <c r="N1127" s="157">
        <f t="shared" si="194"/>
        <v>2000000</v>
      </c>
      <c r="O1127" s="158">
        <f t="shared" si="195"/>
        <v>560.00000000000011</v>
      </c>
      <c r="P1127" s="42"/>
    </row>
    <row r="1128" spans="1:16" x14ac:dyDescent="0.2">
      <c r="A1128" s="156">
        <v>1120</v>
      </c>
      <c r="B1128" s="157">
        <v>800000</v>
      </c>
      <c r="C1128" s="42">
        <v>184</v>
      </c>
      <c r="D1128" s="43">
        <f t="shared" si="199"/>
        <v>2000000</v>
      </c>
      <c r="E1128" s="43">
        <f t="shared" si="199"/>
        <v>4</v>
      </c>
      <c r="F1128" s="43">
        <f t="shared" si="199"/>
        <v>10000000</v>
      </c>
      <c r="G1128" s="43">
        <f t="shared" si="199"/>
        <v>3</v>
      </c>
      <c r="H1128" s="46">
        <f t="shared" si="191"/>
        <v>0</v>
      </c>
      <c r="I1128" s="46">
        <f t="shared" si="192"/>
        <v>0</v>
      </c>
      <c r="J1128" s="42">
        <f t="shared" si="197"/>
        <v>0</v>
      </c>
      <c r="K1128" s="42">
        <f t="shared" si="197"/>
        <v>0</v>
      </c>
      <c r="L1128" s="43">
        <f t="shared" si="198"/>
        <v>0</v>
      </c>
      <c r="M1128" s="157">
        <f t="shared" si="193"/>
        <v>0</v>
      </c>
      <c r="N1128" s="157">
        <f t="shared" si="194"/>
        <v>800000</v>
      </c>
      <c r="O1128" s="158">
        <f t="shared" si="195"/>
        <v>184</v>
      </c>
      <c r="P1128" s="42"/>
    </row>
    <row r="1129" spans="1:16" x14ac:dyDescent="0.2">
      <c r="A1129" s="156">
        <v>1121</v>
      </c>
      <c r="B1129" s="157">
        <v>9023000</v>
      </c>
      <c r="C1129" s="42">
        <v>2706.9</v>
      </c>
      <c r="D1129" s="43">
        <f t="shared" si="199"/>
        <v>2000000</v>
      </c>
      <c r="E1129" s="43">
        <f t="shared" si="199"/>
        <v>4</v>
      </c>
      <c r="F1129" s="43">
        <f t="shared" si="199"/>
        <v>10000000</v>
      </c>
      <c r="G1129" s="43">
        <f t="shared" si="199"/>
        <v>3</v>
      </c>
      <c r="H1129" s="46">
        <f t="shared" si="191"/>
        <v>0.77834423140862241</v>
      </c>
      <c r="I1129" s="46">
        <f t="shared" si="192"/>
        <v>0</v>
      </c>
      <c r="J1129" s="42">
        <f t="shared" si="197"/>
        <v>2106.9</v>
      </c>
      <c r="K1129" s="42">
        <f t="shared" si="197"/>
        <v>0</v>
      </c>
      <c r="L1129" s="43">
        <f t="shared" si="198"/>
        <v>7023000</v>
      </c>
      <c r="M1129" s="157">
        <f t="shared" si="193"/>
        <v>0</v>
      </c>
      <c r="N1129" s="157">
        <f t="shared" si="194"/>
        <v>2000000</v>
      </c>
      <c r="O1129" s="158">
        <f t="shared" si="195"/>
        <v>600</v>
      </c>
      <c r="P1129" s="42"/>
    </row>
    <row r="1130" spans="1:16" x14ac:dyDescent="0.2">
      <c r="A1130" s="156">
        <v>1122</v>
      </c>
      <c r="B1130" s="157">
        <v>33458000</v>
      </c>
      <c r="C1130" s="42">
        <v>5018.7</v>
      </c>
      <c r="D1130" s="43">
        <f t="shared" ref="D1130:G1145" si="200">D1129</f>
        <v>2000000</v>
      </c>
      <c r="E1130" s="43">
        <f t="shared" si="200"/>
        <v>4</v>
      </c>
      <c r="F1130" s="43">
        <f t="shared" si="200"/>
        <v>10000000</v>
      </c>
      <c r="G1130" s="43">
        <f t="shared" si="200"/>
        <v>3</v>
      </c>
      <c r="H1130" s="46">
        <f t="shared" si="191"/>
        <v>0.23910574451551198</v>
      </c>
      <c r="I1130" s="46">
        <f t="shared" si="192"/>
        <v>0.70111781935561002</v>
      </c>
      <c r="J1130" s="42">
        <f t="shared" si="197"/>
        <v>1200</v>
      </c>
      <c r="K1130" s="42">
        <f t="shared" si="197"/>
        <v>3518.7</v>
      </c>
      <c r="L1130" s="43">
        <f t="shared" si="198"/>
        <v>8000000</v>
      </c>
      <c r="M1130" s="157">
        <f t="shared" si="193"/>
        <v>23458000</v>
      </c>
      <c r="N1130" s="157">
        <f t="shared" si="194"/>
        <v>2000000</v>
      </c>
      <c r="O1130" s="158">
        <f t="shared" si="195"/>
        <v>300</v>
      </c>
      <c r="P1130" s="42"/>
    </row>
    <row r="1131" spans="1:16" x14ac:dyDescent="0.2">
      <c r="A1131" s="156">
        <v>1123</v>
      </c>
      <c r="B1131" s="157">
        <v>5706000</v>
      </c>
      <c r="C1131" s="42">
        <v>1369.44</v>
      </c>
      <c r="D1131" s="43">
        <f t="shared" si="200"/>
        <v>2000000</v>
      </c>
      <c r="E1131" s="43">
        <f t="shared" si="200"/>
        <v>4</v>
      </c>
      <c r="F1131" s="43">
        <f t="shared" si="200"/>
        <v>10000000</v>
      </c>
      <c r="G1131" s="43">
        <f t="shared" si="200"/>
        <v>3</v>
      </c>
      <c r="H1131" s="46">
        <f t="shared" si="191"/>
        <v>0.64949176305643186</v>
      </c>
      <c r="I1131" s="46">
        <f t="shared" si="192"/>
        <v>0</v>
      </c>
      <c r="J1131" s="42">
        <f t="shared" si="197"/>
        <v>889.44</v>
      </c>
      <c r="K1131" s="42">
        <f t="shared" si="197"/>
        <v>0</v>
      </c>
      <c r="L1131" s="43">
        <f t="shared" si="198"/>
        <v>3706000</v>
      </c>
      <c r="M1131" s="157">
        <f t="shared" si="193"/>
        <v>0</v>
      </c>
      <c r="N1131" s="157">
        <f t="shared" si="194"/>
        <v>2000000</v>
      </c>
      <c r="O1131" s="158">
        <f t="shared" si="195"/>
        <v>480</v>
      </c>
      <c r="P1131" s="42"/>
    </row>
    <row r="1132" spans="1:16" x14ac:dyDescent="0.2">
      <c r="A1132" s="156">
        <v>1124</v>
      </c>
      <c r="B1132" s="157">
        <v>30403000</v>
      </c>
      <c r="C1132" s="42">
        <v>8512.84</v>
      </c>
      <c r="D1132" s="43">
        <f t="shared" si="200"/>
        <v>2000000</v>
      </c>
      <c r="E1132" s="43">
        <f t="shared" si="200"/>
        <v>4</v>
      </c>
      <c r="F1132" s="43">
        <f t="shared" si="200"/>
        <v>10000000</v>
      </c>
      <c r="G1132" s="43">
        <f t="shared" si="200"/>
        <v>3</v>
      </c>
      <c r="H1132" s="46">
        <f t="shared" si="191"/>
        <v>0.26313192777028582</v>
      </c>
      <c r="I1132" s="46">
        <f t="shared" si="192"/>
        <v>0.67108509028714269</v>
      </c>
      <c r="J1132" s="42">
        <f t="shared" si="197"/>
        <v>2240</v>
      </c>
      <c r="K1132" s="42">
        <f t="shared" si="197"/>
        <v>5712.84</v>
      </c>
      <c r="L1132" s="43">
        <f t="shared" si="198"/>
        <v>8000000</v>
      </c>
      <c r="M1132" s="157">
        <f t="shared" si="193"/>
        <v>20403000</v>
      </c>
      <c r="N1132" s="157">
        <f t="shared" si="194"/>
        <v>2000000</v>
      </c>
      <c r="O1132" s="158">
        <f t="shared" si="195"/>
        <v>560</v>
      </c>
      <c r="P1132" s="42"/>
    </row>
    <row r="1133" spans="1:16" x14ac:dyDescent="0.2">
      <c r="A1133" s="156">
        <v>1125</v>
      </c>
      <c r="B1133" s="157">
        <v>23650000</v>
      </c>
      <c r="C1133" s="42">
        <v>5203</v>
      </c>
      <c r="D1133" s="43">
        <f t="shared" si="200"/>
        <v>2000000</v>
      </c>
      <c r="E1133" s="43">
        <f t="shared" si="200"/>
        <v>4</v>
      </c>
      <c r="F1133" s="43">
        <f t="shared" si="200"/>
        <v>10000000</v>
      </c>
      <c r="G1133" s="43">
        <f t="shared" si="200"/>
        <v>3</v>
      </c>
      <c r="H1133" s="46">
        <f t="shared" si="191"/>
        <v>0.33826638477801269</v>
      </c>
      <c r="I1133" s="46">
        <f t="shared" si="192"/>
        <v>0.57716701902748413</v>
      </c>
      <c r="J1133" s="42">
        <f t="shared" si="197"/>
        <v>1760</v>
      </c>
      <c r="K1133" s="42">
        <f t="shared" si="197"/>
        <v>3003</v>
      </c>
      <c r="L1133" s="43">
        <f t="shared" si="198"/>
        <v>8000000</v>
      </c>
      <c r="M1133" s="157">
        <f t="shared" si="193"/>
        <v>13650000</v>
      </c>
      <c r="N1133" s="157">
        <f t="shared" si="194"/>
        <v>2000000</v>
      </c>
      <c r="O1133" s="158">
        <f t="shared" si="195"/>
        <v>440</v>
      </c>
      <c r="P1133" s="42"/>
    </row>
    <row r="1134" spans="1:16" x14ac:dyDescent="0.2">
      <c r="A1134" s="156">
        <v>1126</v>
      </c>
      <c r="B1134" s="157">
        <v>29121000</v>
      </c>
      <c r="C1134" s="42">
        <v>5532.99</v>
      </c>
      <c r="D1134" s="43">
        <f t="shared" si="200"/>
        <v>2000000</v>
      </c>
      <c r="E1134" s="43">
        <f t="shared" si="200"/>
        <v>4</v>
      </c>
      <c r="F1134" s="43">
        <f t="shared" si="200"/>
        <v>10000000</v>
      </c>
      <c r="G1134" s="43">
        <f t="shared" si="200"/>
        <v>3</v>
      </c>
      <c r="H1134" s="46">
        <f t="shared" si="191"/>
        <v>0.27471584080217026</v>
      </c>
      <c r="I1134" s="46">
        <f t="shared" si="192"/>
        <v>0.6566051989972872</v>
      </c>
      <c r="J1134" s="42">
        <f t="shared" si="197"/>
        <v>1520</v>
      </c>
      <c r="K1134" s="42">
        <f t="shared" si="197"/>
        <v>3632.99</v>
      </c>
      <c r="L1134" s="43">
        <f t="shared" si="198"/>
        <v>8000000</v>
      </c>
      <c r="M1134" s="157">
        <f t="shared" si="193"/>
        <v>19121000</v>
      </c>
      <c r="N1134" s="157">
        <f t="shared" si="194"/>
        <v>2000000</v>
      </c>
      <c r="O1134" s="158">
        <f t="shared" si="195"/>
        <v>380</v>
      </c>
      <c r="P1134" s="42"/>
    </row>
    <row r="1135" spans="1:16" x14ac:dyDescent="0.2">
      <c r="A1135" s="156">
        <v>1127</v>
      </c>
      <c r="B1135" s="157">
        <v>40000000</v>
      </c>
      <c r="C1135" s="42">
        <v>12000</v>
      </c>
      <c r="D1135" s="43">
        <f t="shared" si="200"/>
        <v>2000000</v>
      </c>
      <c r="E1135" s="43">
        <f t="shared" si="200"/>
        <v>4</v>
      </c>
      <c r="F1135" s="43">
        <f t="shared" si="200"/>
        <v>10000000</v>
      </c>
      <c r="G1135" s="43">
        <f t="shared" si="200"/>
        <v>3</v>
      </c>
      <c r="H1135" s="46">
        <f t="shared" si="191"/>
        <v>0.2</v>
      </c>
      <c r="I1135" s="46">
        <f t="shared" si="192"/>
        <v>0.75</v>
      </c>
      <c r="J1135" s="42">
        <f t="shared" si="197"/>
        <v>2400</v>
      </c>
      <c r="K1135" s="42">
        <f t="shared" si="197"/>
        <v>9000</v>
      </c>
      <c r="L1135" s="43">
        <f t="shared" si="198"/>
        <v>8000000</v>
      </c>
      <c r="M1135" s="157">
        <f t="shared" si="193"/>
        <v>30000000</v>
      </c>
      <c r="N1135" s="157">
        <f t="shared" si="194"/>
        <v>2000000</v>
      </c>
      <c r="O1135" s="158">
        <f t="shared" si="195"/>
        <v>600</v>
      </c>
      <c r="P1135" s="42"/>
    </row>
    <row r="1136" spans="1:16" x14ac:dyDescent="0.2">
      <c r="A1136" s="156">
        <v>1128</v>
      </c>
      <c r="B1136" s="157">
        <v>31351000</v>
      </c>
      <c r="C1136" s="42">
        <v>8464.77</v>
      </c>
      <c r="D1136" s="43">
        <f t="shared" si="200"/>
        <v>2000000</v>
      </c>
      <c r="E1136" s="43">
        <f t="shared" si="200"/>
        <v>4</v>
      </c>
      <c r="F1136" s="43">
        <f t="shared" si="200"/>
        <v>10000000</v>
      </c>
      <c r="G1136" s="43">
        <f t="shared" si="200"/>
        <v>3</v>
      </c>
      <c r="H1136" s="46">
        <f t="shared" si="191"/>
        <v>0.25517527351599628</v>
      </c>
      <c r="I1136" s="46">
        <f t="shared" si="192"/>
        <v>0.68103090810500466</v>
      </c>
      <c r="J1136" s="42">
        <f t="shared" si="197"/>
        <v>2160</v>
      </c>
      <c r="K1136" s="42">
        <f t="shared" si="197"/>
        <v>5764.77</v>
      </c>
      <c r="L1136" s="43">
        <f t="shared" si="198"/>
        <v>7999999.9999999991</v>
      </c>
      <c r="M1136" s="157">
        <f t="shared" si="193"/>
        <v>21351000</v>
      </c>
      <c r="N1136" s="157">
        <f t="shared" si="194"/>
        <v>2000000</v>
      </c>
      <c r="O1136" s="158">
        <f t="shared" si="195"/>
        <v>540</v>
      </c>
      <c r="P1136" s="42"/>
    </row>
    <row r="1137" spans="1:16" x14ac:dyDescent="0.2">
      <c r="A1137" s="156">
        <v>1129</v>
      </c>
      <c r="B1137" s="157">
        <v>11275000</v>
      </c>
      <c r="C1137" s="42">
        <v>2706</v>
      </c>
      <c r="D1137" s="43">
        <f t="shared" si="200"/>
        <v>2000000</v>
      </c>
      <c r="E1137" s="43">
        <f t="shared" si="200"/>
        <v>4</v>
      </c>
      <c r="F1137" s="43">
        <f t="shared" si="200"/>
        <v>10000000</v>
      </c>
      <c r="G1137" s="43">
        <f t="shared" si="200"/>
        <v>3</v>
      </c>
      <c r="H1137" s="46">
        <f t="shared" si="191"/>
        <v>0.70953436807095349</v>
      </c>
      <c r="I1137" s="46">
        <f t="shared" si="192"/>
        <v>0.1130820399113082</v>
      </c>
      <c r="J1137" s="42">
        <f t="shared" si="197"/>
        <v>1920.0000000000002</v>
      </c>
      <c r="K1137" s="42">
        <f t="shared" si="197"/>
        <v>306</v>
      </c>
      <c r="L1137" s="43">
        <f t="shared" si="198"/>
        <v>8000000.0000000009</v>
      </c>
      <c r="M1137" s="157">
        <f t="shared" si="193"/>
        <v>1275000</v>
      </c>
      <c r="N1137" s="157">
        <f t="shared" si="194"/>
        <v>2000000</v>
      </c>
      <c r="O1137" s="158">
        <f t="shared" si="195"/>
        <v>480</v>
      </c>
      <c r="P1137" s="42"/>
    </row>
    <row r="1138" spans="1:16" x14ac:dyDescent="0.2">
      <c r="A1138" s="156">
        <v>1130</v>
      </c>
      <c r="B1138" s="157">
        <v>16768000</v>
      </c>
      <c r="C1138" s="42">
        <v>5030.3999999999996</v>
      </c>
      <c r="D1138" s="43">
        <f t="shared" si="200"/>
        <v>2000000</v>
      </c>
      <c r="E1138" s="43">
        <f t="shared" si="200"/>
        <v>4</v>
      </c>
      <c r="F1138" s="43">
        <f t="shared" si="200"/>
        <v>10000000</v>
      </c>
      <c r="G1138" s="43">
        <f t="shared" si="200"/>
        <v>3</v>
      </c>
      <c r="H1138" s="46">
        <f t="shared" si="191"/>
        <v>0.47709923664122139</v>
      </c>
      <c r="I1138" s="46">
        <f t="shared" si="192"/>
        <v>0.4036259541984733</v>
      </c>
      <c r="J1138" s="42">
        <f t="shared" si="197"/>
        <v>2400</v>
      </c>
      <c r="K1138" s="42">
        <f t="shared" si="197"/>
        <v>2030.3999999999999</v>
      </c>
      <c r="L1138" s="43">
        <f t="shared" si="198"/>
        <v>8000000</v>
      </c>
      <c r="M1138" s="157">
        <f t="shared" si="193"/>
        <v>6768000</v>
      </c>
      <c r="N1138" s="157">
        <f t="shared" si="194"/>
        <v>2000000</v>
      </c>
      <c r="O1138" s="158">
        <f t="shared" si="195"/>
        <v>600</v>
      </c>
      <c r="P1138" s="42"/>
    </row>
    <row r="1139" spans="1:16" x14ac:dyDescent="0.2">
      <c r="A1139" s="156">
        <v>1131</v>
      </c>
      <c r="B1139" s="157">
        <v>8977000</v>
      </c>
      <c r="C1139" s="42">
        <v>2782.87</v>
      </c>
      <c r="D1139" s="43">
        <f t="shared" si="200"/>
        <v>2000000</v>
      </c>
      <c r="E1139" s="43">
        <f t="shared" si="200"/>
        <v>4</v>
      </c>
      <c r="F1139" s="43">
        <f t="shared" si="200"/>
        <v>10000000</v>
      </c>
      <c r="G1139" s="43">
        <f t="shared" si="200"/>
        <v>3</v>
      </c>
      <c r="H1139" s="46">
        <f t="shared" si="191"/>
        <v>0.77720842152166647</v>
      </c>
      <c r="I1139" s="46">
        <f t="shared" si="192"/>
        <v>0</v>
      </c>
      <c r="J1139" s="42">
        <f t="shared" si="197"/>
        <v>2162.87</v>
      </c>
      <c r="K1139" s="42">
        <f t="shared" si="197"/>
        <v>0</v>
      </c>
      <c r="L1139" s="43">
        <f t="shared" si="198"/>
        <v>6977000</v>
      </c>
      <c r="M1139" s="157">
        <f t="shared" si="193"/>
        <v>0</v>
      </c>
      <c r="N1139" s="157">
        <f t="shared" si="194"/>
        <v>2000000</v>
      </c>
      <c r="O1139" s="158">
        <f t="shared" si="195"/>
        <v>620</v>
      </c>
      <c r="P1139" s="42"/>
    </row>
    <row r="1140" spans="1:16" x14ac:dyDescent="0.2">
      <c r="A1140" s="156">
        <v>1132</v>
      </c>
      <c r="B1140" s="157">
        <v>40000000</v>
      </c>
      <c r="C1140" s="42">
        <v>6800</v>
      </c>
      <c r="D1140" s="43">
        <f t="shared" si="200"/>
        <v>2000000</v>
      </c>
      <c r="E1140" s="43">
        <f t="shared" si="200"/>
        <v>4</v>
      </c>
      <c r="F1140" s="43">
        <f t="shared" si="200"/>
        <v>10000000</v>
      </c>
      <c r="G1140" s="43">
        <f t="shared" si="200"/>
        <v>3</v>
      </c>
      <c r="H1140" s="46">
        <f t="shared" si="191"/>
        <v>0.2</v>
      </c>
      <c r="I1140" s="46">
        <f t="shared" si="192"/>
        <v>0.75</v>
      </c>
      <c r="J1140" s="42">
        <f t="shared" si="197"/>
        <v>1360</v>
      </c>
      <c r="K1140" s="42">
        <f t="shared" si="197"/>
        <v>5100</v>
      </c>
      <c r="L1140" s="43">
        <f t="shared" si="198"/>
        <v>8000000</v>
      </c>
      <c r="M1140" s="157">
        <f t="shared" si="193"/>
        <v>30000000</v>
      </c>
      <c r="N1140" s="157">
        <f t="shared" si="194"/>
        <v>2000000</v>
      </c>
      <c r="O1140" s="158">
        <f t="shared" si="195"/>
        <v>340</v>
      </c>
      <c r="P1140" s="42"/>
    </row>
    <row r="1141" spans="1:16" x14ac:dyDescent="0.2">
      <c r="A1141" s="156">
        <v>1133</v>
      </c>
      <c r="B1141" s="157">
        <v>21898000</v>
      </c>
      <c r="C1141" s="42">
        <v>5255.52</v>
      </c>
      <c r="D1141" s="43">
        <f t="shared" si="200"/>
        <v>2000000</v>
      </c>
      <c r="E1141" s="43">
        <f t="shared" si="200"/>
        <v>4</v>
      </c>
      <c r="F1141" s="43">
        <f t="shared" si="200"/>
        <v>10000000</v>
      </c>
      <c r="G1141" s="43">
        <f t="shared" si="200"/>
        <v>3</v>
      </c>
      <c r="H1141" s="46">
        <f t="shared" si="191"/>
        <v>0.36533016713855149</v>
      </c>
      <c r="I1141" s="46">
        <f t="shared" si="192"/>
        <v>0.54333729107681061</v>
      </c>
      <c r="J1141" s="42">
        <f t="shared" si="197"/>
        <v>1920.0000000000002</v>
      </c>
      <c r="K1141" s="42">
        <f t="shared" si="197"/>
        <v>2855.52</v>
      </c>
      <c r="L1141" s="43">
        <f t="shared" si="198"/>
        <v>8000000</v>
      </c>
      <c r="M1141" s="157">
        <f t="shared" si="193"/>
        <v>11897999.999999998</v>
      </c>
      <c r="N1141" s="157">
        <f t="shared" si="194"/>
        <v>2000000</v>
      </c>
      <c r="O1141" s="158">
        <f t="shared" si="195"/>
        <v>480</v>
      </c>
      <c r="P1141" s="42"/>
    </row>
    <row r="1142" spans="1:16" x14ac:dyDescent="0.2">
      <c r="A1142" s="156">
        <v>1134</v>
      </c>
      <c r="B1142" s="157">
        <v>6336000</v>
      </c>
      <c r="C1142" s="42">
        <v>1584</v>
      </c>
      <c r="D1142" s="43">
        <f t="shared" si="200"/>
        <v>2000000</v>
      </c>
      <c r="E1142" s="43">
        <f t="shared" si="200"/>
        <v>4</v>
      </c>
      <c r="F1142" s="43">
        <f t="shared" si="200"/>
        <v>10000000</v>
      </c>
      <c r="G1142" s="43">
        <f t="shared" si="200"/>
        <v>3</v>
      </c>
      <c r="H1142" s="46">
        <f t="shared" si="191"/>
        <v>0.68434343434343436</v>
      </c>
      <c r="I1142" s="46">
        <f t="shared" si="192"/>
        <v>0</v>
      </c>
      <c r="J1142" s="42">
        <f t="shared" si="197"/>
        <v>1084</v>
      </c>
      <c r="K1142" s="42">
        <f t="shared" si="197"/>
        <v>0</v>
      </c>
      <c r="L1142" s="43">
        <f t="shared" si="198"/>
        <v>4336000</v>
      </c>
      <c r="M1142" s="157">
        <f t="shared" si="193"/>
        <v>0</v>
      </c>
      <c r="N1142" s="157">
        <f t="shared" si="194"/>
        <v>2000000</v>
      </c>
      <c r="O1142" s="158">
        <f t="shared" si="195"/>
        <v>500</v>
      </c>
      <c r="P1142" s="42"/>
    </row>
    <row r="1143" spans="1:16" x14ac:dyDescent="0.2">
      <c r="A1143" s="156">
        <v>1135</v>
      </c>
      <c r="B1143" s="157">
        <v>3252000</v>
      </c>
      <c r="C1143" s="42">
        <v>845.52</v>
      </c>
      <c r="D1143" s="43">
        <f t="shared" si="200"/>
        <v>2000000</v>
      </c>
      <c r="E1143" s="43">
        <f t="shared" si="200"/>
        <v>4</v>
      </c>
      <c r="F1143" s="43">
        <f t="shared" si="200"/>
        <v>10000000</v>
      </c>
      <c r="G1143" s="43">
        <f t="shared" si="200"/>
        <v>3</v>
      </c>
      <c r="H1143" s="46">
        <f t="shared" si="191"/>
        <v>0.38499384993849939</v>
      </c>
      <c r="I1143" s="46">
        <f t="shared" si="192"/>
        <v>0</v>
      </c>
      <c r="J1143" s="42">
        <f t="shared" si="197"/>
        <v>325.52</v>
      </c>
      <c r="K1143" s="42">
        <f t="shared" si="197"/>
        <v>0</v>
      </c>
      <c r="L1143" s="43">
        <f t="shared" si="198"/>
        <v>1252000</v>
      </c>
      <c r="M1143" s="157">
        <f t="shared" si="193"/>
        <v>0</v>
      </c>
      <c r="N1143" s="157">
        <f t="shared" si="194"/>
        <v>2000000</v>
      </c>
      <c r="O1143" s="158">
        <f t="shared" si="195"/>
        <v>520</v>
      </c>
      <c r="P1143" s="42"/>
    </row>
    <row r="1144" spans="1:16" x14ac:dyDescent="0.2">
      <c r="A1144" s="156">
        <v>1136</v>
      </c>
      <c r="B1144" s="157">
        <v>40000000</v>
      </c>
      <c r="C1144" s="42">
        <v>10000</v>
      </c>
      <c r="D1144" s="43">
        <f t="shared" si="200"/>
        <v>2000000</v>
      </c>
      <c r="E1144" s="43">
        <f t="shared" si="200"/>
        <v>4</v>
      </c>
      <c r="F1144" s="43">
        <f t="shared" si="200"/>
        <v>10000000</v>
      </c>
      <c r="G1144" s="43">
        <f t="shared" si="200"/>
        <v>3</v>
      </c>
      <c r="H1144" s="46">
        <f t="shared" si="191"/>
        <v>0.2</v>
      </c>
      <c r="I1144" s="46">
        <f t="shared" si="192"/>
        <v>0.75</v>
      </c>
      <c r="J1144" s="42">
        <f t="shared" si="197"/>
        <v>2000</v>
      </c>
      <c r="K1144" s="42">
        <f t="shared" si="197"/>
        <v>7500</v>
      </c>
      <c r="L1144" s="43">
        <f t="shared" si="198"/>
        <v>8000000</v>
      </c>
      <c r="M1144" s="157">
        <f t="shared" si="193"/>
        <v>30000000</v>
      </c>
      <c r="N1144" s="157">
        <f t="shared" si="194"/>
        <v>2000000</v>
      </c>
      <c r="O1144" s="158">
        <f t="shared" si="195"/>
        <v>500</v>
      </c>
      <c r="P1144" s="42"/>
    </row>
    <row r="1145" spans="1:16" x14ac:dyDescent="0.2">
      <c r="A1145" s="156">
        <v>1137</v>
      </c>
      <c r="B1145" s="157">
        <v>40000000</v>
      </c>
      <c r="C1145" s="42">
        <v>8400</v>
      </c>
      <c r="D1145" s="43">
        <f t="shared" si="200"/>
        <v>2000000</v>
      </c>
      <c r="E1145" s="43">
        <f t="shared" si="200"/>
        <v>4</v>
      </c>
      <c r="F1145" s="43">
        <f t="shared" si="200"/>
        <v>10000000</v>
      </c>
      <c r="G1145" s="43">
        <f t="shared" si="200"/>
        <v>3</v>
      </c>
      <c r="H1145" s="46">
        <f t="shared" si="191"/>
        <v>0.2</v>
      </c>
      <c r="I1145" s="46">
        <f t="shared" si="192"/>
        <v>0.75</v>
      </c>
      <c r="J1145" s="42">
        <f t="shared" si="197"/>
        <v>1680</v>
      </c>
      <c r="K1145" s="42">
        <f t="shared" si="197"/>
        <v>6300</v>
      </c>
      <c r="L1145" s="43">
        <f t="shared" si="198"/>
        <v>8000000</v>
      </c>
      <c r="M1145" s="157">
        <f t="shared" si="193"/>
        <v>30000000</v>
      </c>
      <c r="N1145" s="157">
        <f t="shared" si="194"/>
        <v>2000000</v>
      </c>
      <c r="O1145" s="158">
        <f t="shared" si="195"/>
        <v>420</v>
      </c>
      <c r="P1145" s="42"/>
    </row>
    <row r="1146" spans="1:16" x14ac:dyDescent="0.2">
      <c r="A1146" s="156">
        <v>1138</v>
      </c>
      <c r="B1146" s="157">
        <v>5592000</v>
      </c>
      <c r="C1146" s="42">
        <v>1677.6</v>
      </c>
      <c r="D1146" s="43">
        <f t="shared" ref="D1146:G1161" si="201">D1145</f>
        <v>2000000</v>
      </c>
      <c r="E1146" s="43">
        <f t="shared" si="201"/>
        <v>4</v>
      </c>
      <c r="F1146" s="43">
        <f t="shared" si="201"/>
        <v>10000000</v>
      </c>
      <c r="G1146" s="43">
        <f t="shared" si="201"/>
        <v>3</v>
      </c>
      <c r="H1146" s="46">
        <f t="shared" si="191"/>
        <v>0.64234620886981397</v>
      </c>
      <c r="I1146" s="46">
        <f t="shared" si="192"/>
        <v>0</v>
      </c>
      <c r="J1146" s="42">
        <f t="shared" si="197"/>
        <v>1077.5999999999999</v>
      </c>
      <c r="K1146" s="42">
        <f t="shared" si="197"/>
        <v>0</v>
      </c>
      <c r="L1146" s="43">
        <f t="shared" si="198"/>
        <v>3591999.9999999995</v>
      </c>
      <c r="M1146" s="157">
        <f t="shared" si="193"/>
        <v>0</v>
      </c>
      <c r="N1146" s="157">
        <f t="shared" si="194"/>
        <v>2000000.0000000005</v>
      </c>
      <c r="O1146" s="158">
        <f t="shared" si="195"/>
        <v>600</v>
      </c>
      <c r="P1146" s="42"/>
    </row>
    <row r="1147" spans="1:16" x14ac:dyDescent="0.2">
      <c r="A1147" s="156">
        <v>1139</v>
      </c>
      <c r="B1147" s="157">
        <v>40000000</v>
      </c>
      <c r="C1147" s="42">
        <v>7200</v>
      </c>
      <c r="D1147" s="43">
        <f t="shared" si="201"/>
        <v>2000000</v>
      </c>
      <c r="E1147" s="43">
        <f t="shared" si="201"/>
        <v>4</v>
      </c>
      <c r="F1147" s="43">
        <f t="shared" si="201"/>
        <v>10000000</v>
      </c>
      <c r="G1147" s="43">
        <f t="shared" si="201"/>
        <v>3</v>
      </c>
      <c r="H1147" s="46">
        <f t="shared" si="191"/>
        <v>0.2</v>
      </c>
      <c r="I1147" s="46">
        <f t="shared" si="192"/>
        <v>0.75</v>
      </c>
      <c r="J1147" s="42">
        <f t="shared" si="197"/>
        <v>1440</v>
      </c>
      <c r="K1147" s="42">
        <f t="shared" si="197"/>
        <v>5400</v>
      </c>
      <c r="L1147" s="43">
        <f t="shared" si="198"/>
        <v>8000000</v>
      </c>
      <c r="M1147" s="157">
        <f t="shared" si="193"/>
        <v>30000000</v>
      </c>
      <c r="N1147" s="157">
        <f t="shared" si="194"/>
        <v>2000000</v>
      </c>
      <c r="O1147" s="158">
        <f t="shared" si="195"/>
        <v>360</v>
      </c>
      <c r="P1147" s="42"/>
    </row>
    <row r="1148" spans="1:16" x14ac:dyDescent="0.2">
      <c r="A1148" s="156">
        <v>1140</v>
      </c>
      <c r="B1148" s="157">
        <v>6036000</v>
      </c>
      <c r="C1148" s="42">
        <v>1086.48</v>
      </c>
      <c r="D1148" s="43">
        <f t="shared" si="201"/>
        <v>2000000</v>
      </c>
      <c r="E1148" s="43">
        <f t="shared" si="201"/>
        <v>4</v>
      </c>
      <c r="F1148" s="43">
        <f t="shared" si="201"/>
        <v>10000000</v>
      </c>
      <c r="G1148" s="43">
        <f t="shared" si="201"/>
        <v>3</v>
      </c>
      <c r="H1148" s="46">
        <f t="shared" si="191"/>
        <v>0.6686547382372432</v>
      </c>
      <c r="I1148" s="46">
        <f t="shared" si="192"/>
        <v>0</v>
      </c>
      <c r="J1148" s="42">
        <f t="shared" si="197"/>
        <v>726.48</v>
      </c>
      <c r="K1148" s="42">
        <f t="shared" si="197"/>
        <v>0</v>
      </c>
      <c r="L1148" s="43">
        <f t="shared" si="198"/>
        <v>4036000</v>
      </c>
      <c r="M1148" s="157">
        <f t="shared" si="193"/>
        <v>0</v>
      </c>
      <c r="N1148" s="157">
        <f t="shared" si="194"/>
        <v>2000000</v>
      </c>
      <c r="O1148" s="158">
        <f t="shared" si="195"/>
        <v>360</v>
      </c>
      <c r="P1148" s="42"/>
    </row>
    <row r="1149" spans="1:16" x14ac:dyDescent="0.2">
      <c r="A1149" s="156">
        <v>1141</v>
      </c>
      <c r="B1149" s="157">
        <v>1845000</v>
      </c>
      <c r="C1149" s="42">
        <v>313.64999999999998</v>
      </c>
      <c r="D1149" s="43">
        <f t="shared" si="201"/>
        <v>2000000</v>
      </c>
      <c r="E1149" s="43">
        <f t="shared" si="201"/>
        <v>4</v>
      </c>
      <c r="F1149" s="43">
        <f t="shared" si="201"/>
        <v>10000000</v>
      </c>
      <c r="G1149" s="43">
        <f t="shared" si="201"/>
        <v>3</v>
      </c>
      <c r="H1149" s="46">
        <f t="shared" si="191"/>
        <v>0</v>
      </c>
      <c r="I1149" s="46">
        <f t="shared" si="192"/>
        <v>0</v>
      </c>
      <c r="J1149" s="42">
        <f t="shared" si="197"/>
        <v>0</v>
      </c>
      <c r="K1149" s="42">
        <f t="shared" si="197"/>
        <v>0</v>
      </c>
      <c r="L1149" s="43">
        <f t="shared" si="198"/>
        <v>0</v>
      </c>
      <c r="M1149" s="157">
        <f t="shared" si="193"/>
        <v>0</v>
      </c>
      <c r="N1149" s="157">
        <f t="shared" si="194"/>
        <v>1845000</v>
      </c>
      <c r="O1149" s="158">
        <f t="shared" si="195"/>
        <v>313.64999999999998</v>
      </c>
      <c r="P1149" s="42"/>
    </row>
    <row r="1150" spans="1:16" x14ac:dyDescent="0.2">
      <c r="A1150" s="156">
        <v>1142</v>
      </c>
      <c r="B1150" s="157">
        <v>18508000</v>
      </c>
      <c r="C1150" s="42">
        <v>4256.84</v>
      </c>
      <c r="D1150" s="43">
        <f t="shared" si="201"/>
        <v>2000000</v>
      </c>
      <c r="E1150" s="43">
        <f t="shared" si="201"/>
        <v>4</v>
      </c>
      <c r="F1150" s="43">
        <f t="shared" si="201"/>
        <v>10000000</v>
      </c>
      <c r="G1150" s="43">
        <f t="shared" si="201"/>
        <v>3</v>
      </c>
      <c r="H1150" s="46">
        <f t="shared" si="191"/>
        <v>0.43224551545277717</v>
      </c>
      <c r="I1150" s="46">
        <f t="shared" si="192"/>
        <v>0.45969310568402855</v>
      </c>
      <c r="J1150" s="42">
        <f t="shared" si="197"/>
        <v>1840</v>
      </c>
      <c r="K1150" s="42">
        <f t="shared" si="197"/>
        <v>1956.8400000000001</v>
      </c>
      <c r="L1150" s="43">
        <f t="shared" si="198"/>
        <v>8000000</v>
      </c>
      <c r="M1150" s="157">
        <f t="shared" si="193"/>
        <v>8508000</v>
      </c>
      <c r="N1150" s="157">
        <f t="shared" si="194"/>
        <v>2000000</v>
      </c>
      <c r="O1150" s="158">
        <f t="shared" si="195"/>
        <v>460</v>
      </c>
      <c r="P1150" s="42"/>
    </row>
    <row r="1151" spans="1:16" x14ac:dyDescent="0.2">
      <c r="A1151" s="156">
        <v>1143</v>
      </c>
      <c r="B1151" s="157">
        <v>11147000</v>
      </c>
      <c r="C1151" s="42">
        <v>2340.87</v>
      </c>
      <c r="D1151" s="43">
        <f t="shared" si="201"/>
        <v>2000000</v>
      </c>
      <c r="E1151" s="43">
        <f t="shared" si="201"/>
        <v>4</v>
      </c>
      <c r="F1151" s="43">
        <f t="shared" si="201"/>
        <v>10000000</v>
      </c>
      <c r="G1151" s="43">
        <f t="shared" si="201"/>
        <v>3</v>
      </c>
      <c r="H1151" s="46">
        <f t="shared" si="191"/>
        <v>0.71768188750336415</v>
      </c>
      <c r="I1151" s="46">
        <f t="shared" si="192"/>
        <v>0.10289764062079483</v>
      </c>
      <c r="J1151" s="42">
        <f t="shared" si="197"/>
        <v>1680</v>
      </c>
      <c r="K1151" s="42">
        <f t="shared" si="197"/>
        <v>240.86999999999998</v>
      </c>
      <c r="L1151" s="43">
        <f t="shared" si="198"/>
        <v>8000000</v>
      </c>
      <c r="M1151" s="157">
        <f t="shared" si="193"/>
        <v>1147000</v>
      </c>
      <c r="N1151" s="157">
        <f t="shared" si="194"/>
        <v>2000000</v>
      </c>
      <c r="O1151" s="158">
        <f t="shared" si="195"/>
        <v>420</v>
      </c>
      <c r="P1151" s="42"/>
    </row>
    <row r="1152" spans="1:16" x14ac:dyDescent="0.2">
      <c r="A1152" s="156">
        <v>1144</v>
      </c>
      <c r="B1152" s="157">
        <v>3932000</v>
      </c>
      <c r="C1152" s="42">
        <v>511.16</v>
      </c>
      <c r="D1152" s="43">
        <f t="shared" si="201"/>
        <v>2000000</v>
      </c>
      <c r="E1152" s="43">
        <f t="shared" si="201"/>
        <v>4</v>
      </c>
      <c r="F1152" s="43">
        <f t="shared" si="201"/>
        <v>10000000</v>
      </c>
      <c r="G1152" s="43">
        <f t="shared" si="201"/>
        <v>3</v>
      </c>
      <c r="H1152" s="46">
        <f t="shared" si="191"/>
        <v>0.49135300101729401</v>
      </c>
      <c r="I1152" s="46">
        <f t="shared" si="192"/>
        <v>0</v>
      </c>
      <c r="J1152" s="42">
        <f t="shared" si="197"/>
        <v>251.16000000000003</v>
      </c>
      <c r="K1152" s="42">
        <f t="shared" si="197"/>
        <v>0</v>
      </c>
      <c r="L1152" s="43">
        <f t="shared" si="198"/>
        <v>1932000</v>
      </c>
      <c r="M1152" s="157">
        <f t="shared" si="193"/>
        <v>0</v>
      </c>
      <c r="N1152" s="157">
        <f t="shared" si="194"/>
        <v>2000000</v>
      </c>
      <c r="O1152" s="158">
        <f t="shared" si="195"/>
        <v>260</v>
      </c>
      <c r="P1152" s="42"/>
    </row>
    <row r="1153" spans="1:16" x14ac:dyDescent="0.2">
      <c r="A1153" s="156">
        <v>1145</v>
      </c>
      <c r="B1153" s="157">
        <v>8334000</v>
      </c>
      <c r="C1153" s="42">
        <v>2583.54</v>
      </c>
      <c r="D1153" s="43">
        <f t="shared" si="201"/>
        <v>2000000</v>
      </c>
      <c r="E1153" s="43">
        <f t="shared" si="201"/>
        <v>4</v>
      </c>
      <c r="F1153" s="43">
        <f t="shared" si="201"/>
        <v>10000000</v>
      </c>
      <c r="G1153" s="43">
        <f t="shared" si="201"/>
        <v>3</v>
      </c>
      <c r="H1153" s="46">
        <f t="shared" si="191"/>
        <v>0.76001919846412291</v>
      </c>
      <c r="I1153" s="46">
        <f t="shared" si="192"/>
        <v>0</v>
      </c>
      <c r="J1153" s="42">
        <f t="shared" si="197"/>
        <v>1963.5400000000002</v>
      </c>
      <c r="K1153" s="42">
        <f t="shared" si="197"/>
        <v>0</v>
      </c>
      <c r="L1153" s="43">
        <f t="shared" si="198"/>
        <v>6334000</v>
      </c>
      <c r="M1153" s="157">
        <f t="shared" si="193"/>
        <v>0</v>
      </c>
      <c r="N1153" s="157">
        <f t="shared" si="194"/>
        <v>2000000</v>
      </c>
      <c r="O1153" s="158">
        <f t="shared" si="195"/>
        <v>619.99999999999977</v>
      </c>
      <c r="P1153" s="42"/>
    </row>
    <row r="1154" spans="1:16" x14ac:dyDescent="0.2">
      <c r="A1154" s="156">
        <v>1146</v>
      </c>
      <c r="B1154" s="157">
        <v>1645000</v>
      </c>
      <c r="C1154" s="42">
        <v>427.7</v>
      </c>
      <c r="D1154" s="43">
        <f t="shared" si="201"/>
        <v>2000000</v>
      </c>
      <c r="E1154" s="43">
        <f t="shared" si="201"/>
        <v>4</v>
      </c>
      <c r="F1154" s="43">
        <f t="shared" si="201"/>
        <v>10000000</v>
      </c>
      <c r="G1154" s="43">
        <f t="shared" si="201"/>
        <v>3</v>
      </c>
      <c r="H1154" s="46">
        <f t="shared" si="191"/>
        <v>0</v>
      </c>
      <c r="I1154" s="46">
        <f t="shared" si="192"/>
        <v>0</v>
      </c>
      <c r="J1154" s="42">
        <f t="shared" si="197"/>
        <v>0</v>
      </c>
      <c r="K1154" s="42">
        <f t="shared" si="197"/>
        <v>0</v>
      </c>
      <c r="L1154" s="43">
        <f t="shared" si="198"/>
        <v>0</v>
      </c>
      <c r="M1154" s="157">
        <f t="shared" si="193"/>
        <v>0</v>
      </c>
      <c r="N1154" s="157">
        <f t="shared" si="194"/>
        <v>1645000</v>
      </c>
      <c r="O1154" s="158">
        <f t="shared" si="195"/>
        <v>427.7</v>
      </c>
      <c r="P1154" s="42"/>
    </row>
    <row r="1155" spans="1:16" x14ac:dyDescent="0.2">
      <c r="A1155" s="156">
        <v>1147</v>
      </c>
      <c r="B1155" s="157">
        <v>29690000</v>
      </c>
      <c r="C1155" s="42">
        <v>7125.6</v>
      </c>
      <c r="D1155" s="43">
        <f t="shared" si="201"/>
        <v>2000000</v>
      </c>
      <c r="E1155" s="43">
        <f t="shared" si="201"/>
        <v>4</v>
      </c>
      <c r="F1155" s="43">
        <f t="shared" si="201"/>
        <v>10000000</v>
      </c>
      <c r="G1155" s="43">
        <f t="shared" si="201"/>
        <v>3</v>
      </c>
      <c r="H1155" s="46">
        <f t="shared" si="191"/>
        <v>0.26945099360053892</v>
      </c>
      <c r="I1155" s="46">
        <f t="shared" si="192"/>
        <v>0.6631862579993264</v>
      </c>
      <c r="J1155" s="42">
        <f t="shared" si="197"/>
        <v>1920.0000000000002</v>
      </c>
      <c r="K1155" s="42">
        <f t="shared" si="197"/>
        <v>4725.6000000000004</v>
      </c>
      <c r="L1155" s="43">
        <f t="shared" si="198"/>
        <v>8000000.0000000009</v>
      </c>
      <c r="M1155" s="157">
        <f t="shared" si="193"/>
        <v>19690000</v>
      </c>
      <c r="N1155" s="157">
        <f t="shared" si="194"/>
        <v>2000000</v>
      </c>
      <c r="O1155" s="158">
        <f t="shared" si="195"/>
        <v>480</v>
      </c>
      <c r="P1155" s="42"/>
    </row>
    <row r="1156" spans="1:16" x14ac:dyDescent="0.2">
      <c r="A1156" s="156">
        <v>1148</v>
      </c>
      <c r="B1156" s="157">
        <v>12825000</v>
      </c>
      <c r="C1156" s="42">
        <v>1923.75</v>
      </c>
      <c r="D1156" s="43">
        <f t="shared" si="201"/>
        <v>2000000</v>
      </c>
      <c r="E1156" s="43">
        <f t="shared" si="201"/>
        <v>4</v>
      </c>
      <c r="F1156" s="43">
        <f t="shared" si="201"/>
        <v>10000000</v>
      </c>
      <c r="G1156" s="43">
        <f t="shared" si="201"/>
        <v>3</v>
      </c>
      <c r="H1156" s="46">
        <f t="shared" si="191"/>
        <v>0.62378167641325533</v>
      </c>
      <c r="I1156" s="46">
        <f t="shared" si="192"/>
        <v>0.22027290448343079</v>
      </c>
      <c r="J1156" s="42">
        <f t="shared" si="197"/>
        <v>1200</v>
      </c>
      <c r="K1156" s="42">
        <f t="shared" si="197"/>
        <v>423.75</v>
      </c>
      <c r="L1156" s="43">
        <f t="shared" si="198"/>
        <v>8000000</v>
      </c>
      <c r="M1156" s="157">
        <f t="shared" si="193"/>
        <v>2825000</v>
      </c>
      <c r="N1156" s="157">
        <f t="shared" si="194"/>
        <v>2000000</v>
      </c>
      <c r="O1156" s="158">
        <f t="shared" si="195"/>
        <v>300</v>
      </c>
      <c r="P1156" s="42"/>
    </row>
    <row r="1157" spans="1:16" x14ac:dyDescent="0.2">
      <c r="A1157" s="156">
        <v>1149</v>
      </c>
      <c r="B1157" s="157">
        <v>6709000</v>
      </c>
      <c r="C1157" s="42">
        <v>1811.43</v>
      </c>
      <c r="D1157" s="43">
        <f t="shared" si="201"/>
        <v>2000000</v>
      </c>
      <c r="E1157" s="43">
        <f t="shared" si="201"/>
        <v>4</v>
      </c>
      <c r="F1157" s="43">
        <f t="shared" si="201"/>
        <v>10000000</v>
      </c>
      <c r="G1157" s="43">
        <f t="shared" si="201"/>
        <v>3</v>
      </c>
      <c r="H1157" s="46">
        <f t="shared" si="191"/>
        <v>0.70189297957966912</v>
      </c>
      <c r="I1157" s="46">
        <f t="shared" si="192"/>
        <v>0</v>
      </c>
      <c r="J1157" s="42">
        <f t="shared" si="197"/>
        <v>1271.43</v>
      </c>
      <c r="K1157" s="42">
        <f t="shared" si="197"/>
        <v>0</v>
      </c>
      <c r="L1157" s="43">
        <f t="shared" si="198"/>
        <v>4709000</v>
      </c>
      <c r="M1157" s="157">
        <f t="shared" si="193"/>
        <v>0</v>
      </c>
      <c r="N1157" s="157">
        <f t="shared" si="194"/>
        <v>2000000</v>
      </c>
      <c r="O1157" s="158">
        <f t="shared" si="195"/>
        <v>540</v>
      </c>
      <c r="P1157" s="42"/>
    </row>
    <row r="1158" spans="1:16" x14ac:dyDescent="0.2">
      <c r="A1158" s="156">
        <v>1150</v>
      </c>
      <c r="B1158" s="157">
        <v>18468000</v>
      </c>
      <c r="C1158" s="42">
        <v>3508.92</v>
      </c>
      <c r="D1158" s="43">
        <f t="shared" si="201"/>
        <v>2000000</v>
      </c>
      <c r="E1158" s="43">
        <f t="shared" si="201"/>
        <v>4</v>
      </c>
      <c r="F1158" s="43">
        <f t="shared" si="201"/>
        <v>10000000</v>
      </c>
      <c r="G1158" s="43">
        <f t="shared" si="201"/>
        <v>3</v>
      </c>
      <c r="H1158" s="46">
        <f t="shared" si="191"/>
        <v>0.43318171973142733</v>
      </c>
      <c r="I1158" s="46">
        <f t="shared" si="192"/>
        <v>0.45852285033571583</v>
      </c>
      <c r="J1158" s="42">
        <f t="shared" si="197"/>
        <v>1520</v>
      </c>
      <c r="K1158" s="42">
        <f t="shared" si="197"/>
        <v>1608.92</v>
      </c>
      <c r="L1158" s="43">
        <f t="shared" si="198"/>
        <v>8000000</v>
      </c>
      <c r="M1158" s="157">
        <f t="shared" si="193"/>
        <v>8468000</v>
      </c>
      <c r="N1158" s="157">
        <f t="shared" si="194"/>
        <v>2000000</v>
      </c>
      <c r="O1158" s="158">
        <f t="shared" si="195"/>
        <v>380</v>
      </c>
      <c r="P1158" s="42"/>
    </row>
    <row r="1159" spans="1:16" x14ac:dyDescent="0.2">
      <c r="A1159" s="156">
        <v>1151</v>
      </c>
      <c r="B1159" s="157">
        <v>25231000</v>
      </c>
      <c r="C1159" s="42">
        <v>6560.06</v>
      </c>
      <c r="D1159" s="43">
        <f t="shared" si="201"/>
        <v>2000000</v>
      </c>
      <c r="E1159" s="43">
        <f t="shared" si="201"/>
        <v>4</v>
      </c>
      <c r="F1159" s="43">
        <f t="shared" si="201"/>
        <v>10000000</v>
      </c>
      <c r="G1159" s="43">
        <f t="shared" si="201"/>
        <v>3</v>
      </c>
      <c r="H1159" s="46">
        <f t="shared" si="191"/>
        <v>0.31707027069874361</v>
      </c>
      <c r="I1159" s="46">
        <f t="shared" si="192"/>
        <v>0.60366216162657049</v>
      </c>
      <c r="J1159" s="42">
        <f t="shared" si="197"/>
        <v>2080</v>
      </c>
      <c r="K1159" s="42">
        <f t="shared" si="197"/>
        <v>3960.0600000000004</v>
      </c>
      <c r="L1159" s="43">
        <f t="shared" si="198"/>
        <v>8000000</v>
      </c>
      <c r="M1159" s="157">
        <f t="shared" si="193"/>
        <v>15231000</v>
      </c>
      <c r="N1159" s="157">
        <f t="shared" si="194"/>
        <v>2000000</v>
      </c>
      <c r="O1159" s="158">
        <f t="shared" si="195"/>
        <v>520</v>
      </c>
      <c r="P1159" s="42"/>
    </row>
    <row r="1160" spans="1:16" x14ac:dyDescent="0.2">
      <c r="A1160" s="156">
        <v>1152</v>
      </c>
      <c r="B1160" s="157">
        <v>9630000</v>
      </c>
      <c r="C1160" s="42">
        <v>1540.8</v>
      </c>
      <c r="D1160" s="43">
        <f t="shared" si="201"/>
        <v>2000000</v>
      </c>
      <c r="E1160" s="43">
        <f t="shared" si="201"/>
        <v>4</v>
      </c>
      <c r="F1160" s="43">
        <f t="shared" si="201"/>
        <v>10000000</v>
      </c>
      <c r="G1160" s="43">
        <f t="shared" si="201"/>
        <v>3</v>
      </c>
      <c r="H1160" s="46">
        <f t="shared" si="191"/>
        <v>0.79231568016614751</v>
      </c>
      <c r="I1160" s="46">
        <f t="shared" si="192"/>
        <v>0</v>
      </c>
      <c r="J1160" s="42">
        <f t="shared" si="197"/>
        <v>1220.8</v>
      </c>
      <c r="K1160" s="42">
        <f t="shared" si="197"/>
        <v>0</v>
      </c>
      <c r="L1160" s="43">
        <f t="shared" si="198"/>
        <v>7630000.0000000009</v>
      </c>
      <c r="M1160" s="157">
        <f t="shared" si="193"/>
        <v>0</v>
      </c>
      <c r="N1160" s="157">
        <f t="shared" si="194"/>
        <v>1999999.9999999991</v>
      </c>
      <c r="O1160" s="158">
        <f t="shared" si="195"/>
        <v>320</v>
      </c>
      <c r="P1160" s="42"/>
    </row>
    <row r="1161" spans="1:16" x14ac:dyDescent="0.2">
      <c r="A1161" s="156">
        <v>1153</v>
      </c>
      <c r="B1161" s="157">
        <v>34768000</v>
      </c>
      <c r="C1161" s="42">
        <v>8344.32</v>
      </c>
      <c r="D1161" s="43">
        <f t="shared" si="201"/>
        <v>2000000</v>
      </c>
      <c r="E1161" s="43">
        <f t="shared" si="201"/>
        <v>4</v>
      </c>
      <c r="F1161" s="43">
        <f t="shared" si="201"/>
        <v>10000000</v>
      </c>
      <c r="G1161" s="43">
        <f t="shared" si="201"/>
        <v>3</v>
      </c>
      <c r="H1161" s="46">
        <f t="shared" ref="H1161:H1224" si="202">MAX(0,MIN(E1161*D1161,B1161-D1161))/B1161</f>
        <v>0.23009664058904741</v>
      </c>
      <c r="I1161" s="46">
        <f t="shared" ref="I1161:I1224" si="203">MAX(0,MIN(G1161*F1161,B1161-SUM(D1161,E1161*D1161)))/B1161</f>
        <v>0.71237919926369075</v>
      </c>
      <c r="J1161" s="42">
        <f t="shared" si="197"/>
        <v>1920</v>
      </c>
      <c r="K1161" s="42">
        <f t="shared" si="197"/>
        <v>5944.32</v>
      </c>
      <c r="L1161" s="43">
        <f t="shared" si="198"/>
        <v>8000000</v>
      </c>
      <c r="M1161" s="157">
        <f t="shared" ref="M1161:M1224" si="204">I1161*$B1161</f>
        <v>24768000</v>
      </c>
      <c r="N1161" s="157">
        <f t="shared" ref="N1161:N1224" si="205">B1161-SUM(L1161:M1161)</f>
        <v>2000000</v>
      </c>
      <c r="O1161" s="158">
        <f t="shared" ref="O1161:O1224" si="206">C1161-SUM(J1161:K1161)</f>
        <v>480</v>
      </c>
      <c r="P1161" s="42"/>
    </row>
    <row r="1162" spans="1:16" x14ac:dyDescent="0.2">
      <c r="A1162" s="156">
        <v>1154</v>
      </c>
      <c r="B1162" s="157">
        <v>28213000</v>
      </c>
      <c r="C1162" s="42">
        <v>7053.25</v>
      </c>
      <c r="D1162" s="43">
        <f t="shared" ref="D1162:G1177" si="207">D1161</f>
        <v>2000000</v>
      </c>
      <c r="E1162" s="43">
        <f t="shared" si="207"/>
        <v>4</v>
      </c>
      <c r="F1162" s="43">
        <f t="shared" si="207"/>
        <v>10000000</v>
      </c>
      <c r="G1162" s="43">
        <f t="shared" si="207"/>
        <v>3</v>
      </c>
      <c r="H1162" s="46">
        <f t="shared" si="202"/>
        <v>0.28355722539254952</v>
      </c>
      <c r="I1162" s="46">
        <f t="shared" si="203"/>
        <v>0.64555346825931303</v>
      </c>
      <c r="J1162" s="42">
        <f t="shared" ref="J1162:K1225" si="208">+H1162*$C1162</f>
        <v>1999.9999999999998</v>
      </c>
      <c r="K1162" s="42">
        <f t="shared" si="208"/>
        <v>4553.25</v>
      </c>
      <c r="L1162" s="43">
        <f t="shared" ref="L1162:L1225" si="209">H1162*B1162</f>
        <v>7999999.9999999991</v>
      </c>
      <c r="M1162" s="157">
        <f t="shared" si="204"/>
        <v>18213000</v>
      </c>
      <c r="N1162" s="157">
        <f t="shared" si="205"/>
        <v>2000000</v>
      </c>
      <c r="O1162" s="158">
        <f t="shared" si="206"/>
        <v>500</v>
      </c>
      <c r="P1162" s="42"/>
    </row>
    <row r="1163" spans="1:16" x14ac:dyDescent="0.2">
      <c r="A1163" s="156">
        <v>1155</v>
      </c>
      <c r="B1163" s="157">
        <v>12603000</v>
      </c>
      <c r="C1163" s="42">
        <v>3402.81</v>
      </c>
      <c r="D1163" s="43">
        <f t="shared" si="207"/>
        <v>2000000</v>
      </c>
      <c r="E1163" s="43">
        <f t="shared" si="207"/>
        <v>4</v>
      </c>
      <c r="F1163" s="43">
        <f t="shared" si="207"/>
        <v>10000000</v>
      </c>
      <c r="G1163" s="43">
        <f t="shared" si="207"/>
        <v>3</v>
      </c>
      <c r="H1163" s="46">
        <f t="shared" si="202"/>
        <v>0.63476949932555737</v>
      </c>
      <c r="I1163" s="46">
        <f t="shared" si="203"/>
        <v>0.20653812584305326</v>
      </c>
      <c r="J1163" s="42">
        <f t="shared" si="208"/>
        <v>2160</v>
      </c>
      <c r="K1163" s="42">
        <f t="shared" si="208"/>
        <v>702.81000000000006</v>
      </c>
      <c r="L1163" s="43">
        <f t="shared" si="209"/>
        <v>8000000</v>
      </c>
      <c r="M1163" s="157">
        <f t="shared" si="204"/>
        <v>2603000</v>
      </c>
      <c r="N1163" s="157">
        <f t="shared" si="205"/>
        <v>2000000</v>
      </c>
      <c r="O1163" s="158">
        <f t="shared" si="206"/>
        <v>540</v>
      </c>
      <c r="P1163" s="42"/>
    </row>
    <row r="1164" spans="1:16" x14ac:dyDescent="0.2">
      <c r="A1164" s="156">
        <v>1156</v>
      </c>
      <c r="B1164" s="157">
        <v>18553000</v>
      </c>
      <c r="C1164" s="42">
        <v>4267.1899999999996</v>
      </c>
      <c r="D1164" s="43">
        <f t="shared" si="207"/>
        <v>2000000</v>
      </c>
      <c r="E1164" s="43">
        <f t="shared" si="207"/>
        <v>4</v>
      </c>
      <c r="F1164" s="43">
        <f t="shared" si="207"/>
        <v>10000000</v>
      </c>
      <c r="G1164" s="43">
        <f t="shared" si="207"/>
        <v>3</v>
      </c>
      <c r="H1164" s="46">
        <f t="shared" si="202"/>
        <v>0.43119711097935642</v>
      </c>
      <c r="I1164" s="46">
        <f t="shared" si="203"/>
        <v>0.46100361127580447</v>
      </c>
      <c r="J1164" s="42">
        <f t="shared" si="208"/>
        <v>1839.9999999999998</v>
      </c>
      <c r="K1164" s="42">
        <f t="shared" si="208"/>
        <v>1967.1899999999998</v>
      </c>
      <c r="L1164" s="43">
        <f t="shared" si="209"/>
        <v>8000000</v>
      </c>
      <c r="M1164" s="157">
        <f t="shared" si="204"/>
        <v>8553000</v>
      </c>
      <c r="N1164" s="157">
        <f t="shared" si="205"/>
        <v>2000000</v>
      </c>
      <c r="O1164" s="158">
        <f t="shared" si="206"/>
        <v>460</v>
      </c>
      <c r="P1164" s="42"/>
    </row>
    <row r="1165" spans="1:16" x14ac:dyDescent="0.2">
      <c r="A1165" s="156">
        <v>1157</v>
      </c>
      <c r="B1165" s="157">
        <v>28738000</v>
      </c>
      <c r="C1165" s="42">
        <v>8908.7800000000007</v>
      </c>
      <c r="D1165" s="43">
        <f t="shared" si="207"/>
        <v>2000000</v>
      </c>
      <c r="E1165" s="43">
        <f t="shared" si="207"/>
        <v>4</v>
      </c>
      <c r="F1165" s="43">
        <f t="shared" si="207"/>
        <v>10000000</v>
      </c>
      <c r="G1165" s="43">
        <f t="shared" si="207"/>
        <v>3</v>
      </c>
      <c r="H1165" s="46">
        <f t="shared" si="202"/>
        <v>0.27837706173011345</v>
      </c>
      <c r="I1165" s="46">
        <f t="shared" si="203"/>
        <v>0.65202867283735821</v>
      </c>
      <c r="J1165" s="42">
        <f t="shared" si="208"/>
        <v>2480.0000000000005</v>
      </c>
      <c r="K1165" s="42">
        <f t="shared" si="208"/>
        <v>5808.7800000000007</v>
      </c>
      <c r="L1165" s="43">
        <f t="shared" si="209"/>
        <v>8000000</v>
      </c>
      <c r="M1165" s="157">
        <f t="shared" si="204"/>
        <v>18738000</v>
      </c>
      <c r="N1165" s="157">
        <f t="shared" si="205"/>
        <v>2000000</v>
      </c>
      <c r="O1165" s="158">
        <f t="shared" si="206"/>
        <v>620</v>
      </c>
      <c r="P1165" s="42"/>
    </row>
    <row r="1166" spans="1:16" x14ac:dyDescent="0.2">
      <c r="A1166" s="156">
        <v>1158</v>
      </c>
      <c r="B1166" s="157">
        <v>12699000</v>
      </c>
      <c r="C1166" s="42">
        <v>2793.78</v>
      </c>
      <c r="D1166" s="43">
        <f t="shared" si="207"/>
        <v>2000000</v>
      </c>
      <c r="E1166" s="43">
        <f t="shared" si="207"/>
        <v>4</v>
      </c>
      <c r="F1166" s="43">
        <f t="shared" si="207"/>
        <v>10000000</v>
      </c>
      <c r="G1166" s="43">
        <f t="shared" si="207"/>
        <v>3</v>
      </c>
      <c r="H1166" s="46">
        <f t="shared" si="202"/>
        <v>0.62997086384754708</v>
      </c>
      <c r="I1166" s="46">
        <f t="shared" si="203"/>
        <v>0.21253642019056618</v>
      </c>
      <c r="J1166" s="42">
        <f t="shared" si="208"/>
        <v>1760.0000000000002</v>
      </c>
      <c r="K1166" s="42">
        <f t="shared" si="208"/>
        <v>593.78</v>
      </c>
      <c r="L1166" s="43">
        <f t="shared" si="209"/>
        <v>8000000</v>
      </c>
      <c r="M1166" s="157">
        <f t="shared" si="204"/>
        <v>2699000</v>
      </c>
      <c r="N1166" s="157">
        <f t="shared" si="205"/>
        <v>2000000</v>
      </c>
      <c r="O1166" s="158">
        <f t="shared" si="206"/>
        <v>440</v>
      </c>
      <c r="P1166" s="42"/>
    </row>
    <row r="1167" spans="1:16" x14ac:dyDescent="0.2">
      <c r="A1167" s="156">
        <v>1159</v>
      </c>
      <c r="B1167" s="157">
        <v>3125000</v>
      </c>
      <c r="C1167" s="42">
        <v>937.5</v>
      </c>
      <c r="D1167" s="43">
        <f t="shared" si="207"/>
        <v>2000000</v>
      </c>
      <c r="E1167" s="43">
        <f t="shared" si="207"/>
        <v>4</v>
      </c>
      <c r="F1167" s="43">
        <f t="shared" si="207"/>
        <v>10000000</v>
      </c>
      <c r="G1167" s="43">
        <f t="shared" si="207"/>
        <v>3</v>
      </c>
      <c r="H1167" s="46">
        <f t="shared" si="202"/>
        <v>0.36</v>
      </c>
      <c r="I1167" s="46">
        <f t="shared" si="203"/>
        <v>0</v>
      </c>
      <c r="J1167" s="42">
        <f t="shared" si="208"/>
        <v>337.5</v>
      </c>
      <c r="K1167" s="42">
        <f t="shared" si="208"/>
        <v>0</v>
      </c>
      <c r="L1167" s="43">
        <f t="shared" si="209"/>
        <v>1125000</v>
      </c>
      <c r="M1167" s="157">
        <f t="shared" si="204"/>
        <v>0</v>
      </c>
      <c r="N1167" s="157">
        <f t="shared" si="205"/>
        <v>2000000</v>
      </c>
      <c r="O1167" s="158">
        <f t="shared" si="206"/>
        <v>600</v>
      </c>
      <c r="P1167" s="42"/>
    </row>
    <row r="1168" spans="1:16" x14ac:dyDescent="0.2">
      <c r="A1168" s="156">
        <v>1160</v>
      </c>
      <c r="B1168" s="157">
        <v>800000</v>
      </c>
      <c r="C1168" s="42">
        <v>128</v>
      </c>
      <c r="D1168" s="43">
        <f t="shared" si="207"/>
        <v>2000000</v>
      </c>
      <c r="E1168" s="43">
        <f t="shared" si="207"/>
        <v>4</v>
      </c>
      <c r="F1168" s="43">
        <f t="shared" si="207"/>
        <v>10000000</v>
      </c>
      <c r="G1168" s="43">
        <f t="shared" si="207"/>
        <v>3</v>
      </c>
      <c r="H1168" s="46">
        <f t="shared" si="202"/>
        <v>0</v>
      </c>
      <c r="I1168" s="46">
        <f t="shared" si="203"/>
        <v>0</v>
      </c>
      <c r="J1168" s="42">
        <f t="shared" si="208"/>
        <v>0</v>
      </c>
      <c r="K1168" s="42">
        <f t="shared" si="208"/>
        <v>0</v>
      </c>
      <c r="L1168" s="43">
        <f t="shared" si="209"/>
        <v>0</v>
      </c>
      <c r="M1168" s="157">
        <f t="shared" si="204"/>
        <v>0</v>
      </c>
      <c r="N1168" s="157">
        <f t="shared" si="205"/>
        <v>800000</v>
      </c>
      <c r="O1168" s="158">
        <f t="shared" si="206"/>
        <v>128</v>
      </c>
      <c r="P1168" s="42"/>
    </row>
    <row r="1169" spans="1:16" x14ac:dyDescent="0.2">
      <c r="A1169" s="156">
        <v>1161</v>
      </c>
      <c r="B1169" s="157">
        <v>800000</v>
      </c>
      <c r="C1169" s="42">
        <v>136</v>
      </c>
      <c r="D1169" s="43">
        <f t="shared" si="207"/>
        <v>2000000</v>
      </c>
      <c r="E1169" s="43">
        <f t="shared" si="207"/>
        <v>4</v>
      </c>
      <c r="F1169" s="43">
        <f t="shared" si="207"/>
        <v>10000000</v>
      </c>
      <c r="G1169" s="43">
        <f t="shared" si="207"/>
        <v>3</v>
      </c>
      <c r="H1169" s="46">
        <f t="shared" si="202"/>
        <v>0</v>
      </c>
      <c r="I1169" s="46">
        <f t="shared" si="203"/>
        <v>0</v>
      </c>
      <c r="J1169" s="42">
        <f t="shared" si="208"/>
        <v>0</v>
      </c>
      <c r="K1169" s="42">
        <f t="shared" si="208"/>
        <v>0</v>
      </c>
      <c r="L1169" s="43">
        <f t="shared" si="209"/>
        <v>0</v>
      </c>
      <c r="M1169" s="157">
        <f t="shared" si="204"/>
        <v>0</v>
      </c>
      <c r="N1169" s="157">
        <f t="shared" si="205"/>
        <v>800000</v>
      </c>
      <c r="O1169" s="158">
        <f t="shared" si="206"/>
        <v>136</v>
      </c>
      <c r="P1169" s="42"/>
    </row>
    <row r="1170" spans="1:16" x14ac:dyDescent="0.2">
      <c r="A1170" s="156">
        <v>1162</v>
      </c>
      <c r="B1170" s="157">
        <v>30039000</v>
      </c>
      <c r="C1170" s="42">
        <v>6007.8</v>
      </c>
      <c r="D1170" s="43">
        <f t="shared" si="207"/>
        <v>2000000</v>
      </c>
      <c r="E1170" s="43">
        <f t="shared" si="207"/>
        <v>4</v>
      </c>
      <c r="F1170" s="43">
        <f t="shared" si="207"/>
        <v>10000000</v>
      </c>
      <c r="G1170" s="43">
        <f t="shared" si="207"/>
        <v>3</v>
      </c>
      <c r="H1170" s="46">
        <f t="shared" si="202"/>
        <v>0.26632045008156063</v>
      </c>
      <c r="I1170" s="46">
        <f t="shared" si="203"/>
        <v>0.66709943739804922</v>
      </c>
      <c r="J1170" s="42">
        <f t="shared" si="208"/>
        <v>1600</v>
      </c>
      <c r="K1170" s="42">
        <f t="shared" si="208"/>
        <v>4007.8</v>
      </c>
      <c r="L1170" s="43">
        <f t="shared" si="209"/>
        <v>8000000</v>
      </c>
      <c r="M1170" s="157">
        <f t="shared" si="204"/>
        <v>20039000</v>
      </c>
      <c r="N1170" s="157">
        <f t="shared" si="205"/>
        <v>2000000</v>
      </c>
      <c r="O1170" s="158">
        <f t="shared" si="206"/>
        <v>400</v>
      </c>
      <c r="P1170" s="42"/>
    </row>
    <row r="1171" spans="1:16" x14ac:dyDescent="0.2">
      <c r="A1171" s="156">
        <v>1163</v>
      </c>
      <c r="B1171" s="157">
        <v>1642000</v>
      </c>
      <c r="C1171" s="42">
        <v>410.5</v>
      </c>
      <c r="D1171" s="43">
        <f t="shared" si="207"/>
        <v>2000000</v>
      </c>
      <c r="E1171" s="43">
        <f t="shared" si="207"/>
        <v>4</v>
      </c>
      <c r="F1171" s="43">
        <f t="shared" si="207"/>
        <v>10000000</v>
      </c>
      <c r="G1171" s="43">
        <f t="shared" si="207"/>
        <v>3</v>
      </c>
      <c r="H1171" s="46">
        <f t="shared" si="202"/>
        <v>0</v>
      </c>
      <c r="I1171" s="46">
        <f t="shared" si="203"/>
        <v>0</v>
      </c>
      <c r="J1171" s="42">
        <f t="shared" si="208"/>
        <v>0</v>
      </c>
      <c r="K1171" s="42">
        <f t="shared" si="208"/>
        <v>0</v>
      </c>
      <c r="L1171" s="43">
        <f t="shared" si="209"/>
        <v>0</v>
      </c>
      <c r="M1171" s="157">
        <f t="shared" si="204"/>
        <v>0</v>
      </c>
      <c r="N1171" s="157">
        <f t="shared" si="205"/>
        <v>1642000</v>
      </c>
      <c r="O1171" s="158">
        <f t="shared" si="206"/>
        <v>410.5</v>
      </c>
      <c r="P1171" s="42"/>
    </row>
    <row r="1172" spans="1:16" x14ac:dyDescent="0.2">
      <c r="A1172" s="156">
        <v>1164</v>
      </c>
      <c r="B1172" s="157">
        <v>16340000</v>
      </c>
      <c r="C1172" s="42">
        <v>2451</v>
      </c>
      <c r="D1172" s="43">
        <f t="shared" si="207"/>
        <v>2000000</v>
      </c>
      <c r="E1172" s="43">
        <f t="shared" si="207"/>
        <v>4</v>
      </c>
      <c r="F1172" s="43">
        <f t="shared" si="207"/>
        <v>10000000</v>
      </c>
      <c r="G1172" s="43">
        <f t="shared" si="207"/>
        <v>3</v>
      </c>
      <c r="H1172" s="46">
        <f t="shared" si="202"/>
        <v>0.48959608323133413</v>
      </c>
      <c r="I1172" s="46">
        <f t="shared" si="203"/>
        <v>0.38800489596083232</v>
      </c>
      <c r="J1172" s="42">
        <f t="shared" si="208"/>
        <v>1200</v>
      </c>
      <c r="K1172" s="42">
        <f t="shared" si="208"/>
        <v>951</v>
      </c>
      <c r="L1172" s="43">
        <f t="shared" si="209"/>
        <v>8000000</v>
      </c>
      <c r="M1172" s="157">
        <f t="shared" si="204"/>
        <v>6340000</v>
      </c>
      <c r="N1172" s="157">
        <f t="shared" si="205"/>
        <v>2000000</v>
      </c>
      <c r="O1172" s="158">
        <f t="shared" si="206"/>
        <v>300</v>
      </c>
      <c r="P1172" s="42"/>
    </row>
    <row r="1173" spans="1:16" x14ac:dyDescent="0.2">
      <c r="A1173" s="156">
        <v>1165</v>
      </c>
      <c r="B1173" s="157">
        <v>6598000</v>
      </c>
      <c r="C1173" s="42">
        <v>1187.6400000000001</v>
      </c>
      <c r="D1173" s="43">
        <f t="shared" si="207"/>
        <v>2000000</v>
      </c>
      <c r="E1173" s="43">
        <f t="shared" si="207"/>
        <v>4</v>
      </c>
      <c r="F1173" s="43">
        <f t="shared" si="207"/>
        <v>10000000</v>
      </c>
      <c r="G1173" s="43">
        <f t="shared" si="207"/>
        <v>3</v>
      </c>
      <c r="H1173" s="46">
        <f t="shared" si="202"/>
        <v>0.69687784177023337</v>
      </c>
      <c r="I1173" s="46">
        <f t="shared" si="203"/>
        <v>0</v>
      </c>
      <c r="J1173" s="42">
        <f t="shared" si="208"/>
        <v>827.64</v>
      </c>
      <c r="K1173" s="42">
        <f t="shared" si="208"/>
        <v>0</v>
      </c>
      <c r="L1173" s="43">
        <f t="shared" si="209"/>
        <v>4598000</v>
      </c>
      <c r="M1173" s="157">
        <f t="shared" si="204"/>
        <v>0</v>
      </c>
      <c r="N1173" s="157">
        <f t="shared" si="205"/>
        <v>2000000</v>
      </c>
      <c r="O1173" s="158">
        <f t="shared" si="206"/>
        <v>360.00000000000011</v>
      </c>
      <c r="P1173" s="42"/>
    </row>
    <row r="1174" spans="1:16" x14ac:dyDescent="0.2">
      <c r="A1174" s="156">
        <v>1166</v>
      </c>
      <c r="B1174" s="157">
        <v>40000000</v>
      </c>
      <c r="C1174" s="42">
        <v>6000</v>
      </c>
      <c r="D1174" s="43">
        <f t="shared" si="207"/>
        <v>2000000</v>
      </c>
      <c r="E1174" s="43">
        <f t="shared" si="207"/>
        <v>4</v>
      </c>
      <c r="F1174" s="43">
        <f t="shared" si="207"/>
        <v>10000000</v>
      </c>
      <c r="G1174" s="43">
        <f t="shared" si="207"/>
        <v>3</v>
      </c>
      <c r="H1174" s="46">
        <f t="shared" si="202"/>
        <v>0.2</v>
      </c>
      <c r="I1174" s="46">
        <f t="shared" si="203"/>
        <v>0.75</v>
      </c>
      <c r="J1174" s="42">
        <f t="shared" si="208"/>
        <v>1200</v>
      </c>
      <c r="K1174" s="42">
        <f t="shared" si="208"/>
        <v>4500</v>
      </c>
      <c r="L1174" s="43">
        <f t="shared" si="209"/>
        <v>8000000</v>
      </c>
      <c r="M1174" s="157">
        <f t="shared" si="204"/>
        <v>30000000</v>
      </c>
      <c r="N1174" s="157">
        <f t="shared" si="205"/>
        <v>2000000</v>
      </c>
      <c r="O1174" s="158">
        <f t="shared" si="206"/>
        <v>300</v>
      </c>
      <c r="P1174" s="42"/>
    </row>
    <row r="1175" spans="1:16" x14ac:dyDescent="0.2">
      <c r="A1175" s="156">
        <v>1167</v>
      </c>
      <c r="B1175" s="157">
        <v>9802000</v>
      </c>
      <c r="C1175" s="42">
        <v>2646.54</v>
      </c>
      <c r="D1175" s="43">
        <f t="shared" si="207"/>
        <v>2000000</v>
      </c>
      <c r="E1175" s="43">
        <f t="shared" si="207"/>
        <v>4</v>
      </c>
      <c r="F1175" s="43">
        <f t="shared" si="207"/>
        <v>10000000</v>
      </c>
      <c r="G1175" s="43">
        <f t="shared" si="207"/>
        <v>3</v>
      </c>
      <c r="H1175" s="46">
        <f t="shared" si="202"/>
        <v>0.79596000816159962</v>
      </c>
      <c r="I1175" s="46">
        <f t="shared" si="203"/>
        <v>0</v>
      </c>
      <c r="J1175" s="42">
        <f t="shared" si="208"/>
        <v>2106.54</v>
      </c>
      <c r="K1175" s="42">
        <f t="shared" si="208"/>
        <v>0</v>
      </c>
      <c r="L1175" s="43">
        <f t="shared" si="209"/>
        <v>7801999.9999999991</v>
      </c>
      <c r="M1175" s="157">
        <f t="shared" si="204"/>
        <v>0</v>
      </c>
      <c r="N1175" s="157">
        <f t="shared" si="205"/>
        <v>2000000.0000000009</v>
      </c>
      <c r="O1175" s="158">
        <f t="shared" si="206"/>
        <v>540</v>
      </c>
      <c r="P1175" s="42"/>
    </row>
    <row r="1176" spans="1:16" x14ac:dyDescent="0.2">
      <c r="A1176" s="156">
        <v>1168</v>
      </c>
      <c r="B1176" s="157">
        <v>14226000</v>
      </c>
      <c r="C1176" s="42">
        <v>2845.2</v>
      </c>
      <c r="D1176" s="43">
        <f t="shared" si="207"/>
        <v>2000000</v>
      </c>
      <c r="E1176" s="43">
        <f t="shared" si="207"/>
        <v>4</v>
      </c>
      <c r="F1176" s="43">
        <f t="shared" si="207"/>
        <v>10000000</v>
      </c>
      <c r="G1176" s="43">
        <f t="shared" si="207"/>
        <v>3</v>
      </c>
      <c r="H1176" s="46">
        <f t="shared" si="202"/>
        <v>0.56235062561507099</v>
      </c>
      <c r="I1176" s="46">
        <f t="shared" si="203"/>
        <v>0.29706171798116127</v>
      </c>
      <c r="J1176" s="42">
        <f t="shared" si="208"/>
        <v>1599.9999999999998</v>
      </c>
      <c r="K1176" s="42">
        <f t="shared" si="208"/>
        <v>845.19999999999993</v>
      </c>
      <c r="L1176" s="43">
        <f t="shared" si="209"/>
        <v>8000000</v>
      </c>
      <c r="M1176" s="157">
        <f t="shared" si="204"/>
        <v>4226000</v>
      </c>
      <c r="N1176" s="157">
        <f t="shared" si="205"/>
        <v>2000000</v>
      </c>
      <c r="O1176" s="158">
        <f t="shared" si="206"/>
        <v>400</v>
      </c>
      <c r="P1176" s="42"/>
    </row>
    <row r="1177" spans="1:16" x14ac:dyDescent="0.2">
      <c r="A1177" s="156">
        <v>1169</v>
      </c>
      <c r="B1177" s="157">
        <v>5110000</v>
      </c>
      <c r="C1177" s="42">
        <v>715.4</v>
      </c>
      <c r="D1177" s="43">
        <f t="shared" si="207"/>
        <v>2000000</v>
      </c>
      <c r="E1177" s="43">
        <f t="shared" si="207"/>
        <v>4</v>
      </c>
      <c r="F1177" s="43">
        <f t="shared" si="207"/>
        <v>10000000</v>
      </c>
      <c r="G1177" s="43">
        <f t="shared" si="207"/>
        <v>3</v>
      </c>
      <c r="H1177" s="46">
        <f t="shared" si="202"/>
        <v>0.60861056751467713</v>
      </c>
      <c r="I1177" s="46">
        <f t="shared" si="203"/>
        <v>0</v>
      </c>
      <c r="J1177" s="42">
        <f t="shared" si="208"/>
        <v>435.4</v>
      </c>
      <c r="K1177" s="42">
        <f t="shared" si="208"/>
        <v>0</v>
      </c>
      <c r="L1177" s="43">
        <f t="shared" si="209"/>
        <v>3110000</v>
      </c>
      <c r="M1177" s="157">
        <f t="shared" si="204"/>
        <v>0</v>
      </c>
      <c r="N1177" s="157">
        <f t="shared" si="205"/>
        <v>2000000</v>
      </c>
      <c r="O1177" s="158">
        <f t="shared" si="206"/>
        <v>280</v>
      </c>
      <c r="P1177" s="42"/>
    </row>
    <row r="1178" spans="1:16" x14ac:dyDescent="0.2">
      <c r="A1178" s="156">
        <v>1170</v>
      </c>
      <c r="B1178" s="157">
        <v>40000000</v>
      </c>
      <c r="C1178" s="42">
        <v>11200</v>
      </c>
      <c r="D1178" s="43">
        <f t="shared" ref="D1178:G1193" si="210">D1177</f>
        <v>2000000</v>
      </c>
      <c r="E1178" s="43">
        <f t="shared" si="210"/>
        <v>4</v>
      </c>
      <c r="F1178" s="43">
        <f t="shared" si="210"/>
        <v>10000000</v>
      </c>
      <c r="G1178" s="43">
        <f t="shared" si="210"/>
        <v>3</v>
      </c>
      <c r="H1178" s="46">
        <f t="shared" si="202"/>
        <v>0.2</v>
      </c>
      <c r="I1178" s="46">
        <f t="shared" si="203"/>
        <v>0.75</v>
      </c>
      <c r="J1178" s="42">
        <f t="shared" si="208"/>
        <v>2240</v>
      </c>
      <c r="K1178" s="42">
        <f t="shared" si="208"/>
        <v>8400</v>
      </c>
      <c r="L1178" s="43">
        <f t="shared" si="209"/>
        <v>8000000</v>
      </c>
      <c r="M1178" s="157">
        <f t="shared" si="204"/>
        <v>30000000</v>
      </c>
      <c r="N1178" s="157">
        <f t="shared" si="205"/>
        <v>2000000</v>
      </c>
      <c r="O1178" s="158">
        <f t="shared" si="206"/>
        <v>560</v>
      </c>
      <c r="P1178" s="42"/>
    </row>
    <row r="1179" spans="1:16" x14ac:dyDescent="0.2">
      <c r="A1179" s="156">
        <v>1171</v>
      </c>
      <c r="B1179" s="157">
        <v>40000000</v>
      </c>
      <c r="C1179" s="42">
        <v>6800</v>
      </c>
      <c r="D1179" s="43">
        <f t="shared" si="210"/>
        <v>2000000</v>
      </c>
      <c r="E1179" s="43">
        <f t="shared" si="210"/>
        <v>4</v>
      </c>
      <c r="F1179" s="43">
        <f t="shared" si="210"/>
        <v>10000000</v>
      </c>
      <c r="G1179" s="43">
        <f t="shared" si="210"/>
        <v>3</v>
      </c>
      <c r="H1179" s="46">
        <f t="shared" si="202"/>
        <v>0.2</v>
      </c>
      <c r="I1179" s="46">
        <f t="shared" si="203"/>
        <v>0.75</v>
      </c>
      <c r="J1179" s="42">
        <f t="shared" si="208"/>
        <v>1360</v>
      </c>
      <c r="K1179" s="42">
        <f t="shared" si="208"/>
        <v>5100</v>
      </c>
      <c r="L1179" s="43">
        <f t="shared" si="209"/>
        <v>8000000</v>
      </c>
      <c r="M1179" s="157">
        <f t="shared" si="204"/>
        <v>30000000</v>
      </c>
      <c r="N1179" s="157">
        <f t="shared" si="205"/>
        <v>2000000</v>
      </c>
      <c r="O1179" s="158">
        <f t="shared" si="206"/>
        <v>340</v>
      </c>
      <c r="P1179" s="42"/>
    </row>
    <row r="1180" spans="1:16" x14ac:dyDescent="0.2">
      <c r="A1180" s="156">
        <v>1172</v>
      </c>
      <c r="B1180" s="157">
        <v>31945000</v>
      </c>
      <c r="C1180" s="42">
        <v>9902.9500000000007</v>
      </c>
      <c r="D1180" s="43">
        <f t="shared" si="210"/>
        <v>2000000</v>
      </c>
      <c r="E1180" s="43">
        <f t="shared" si="210"/>
        <v>4</v>
      </c>
      <c r="F1180" s="43">
        <f t="shared" si="210"/>
        <v>10000000</v>
      </c>
      <c r="G1180" s="43">
        <f t="shared" si="210"/>
        <v>3</v>
      </c>
      <c r="H1180" s="46">
        <f t="shared" si="202"/>
        <v>0.25043042729691656</v>
      </c>
      <c r="I1180" s="46">
        <f t="shared" si="203"/>
        <v>0.68696196587885427</v>
      </c>
      <c r="J1180" s="42">
        <f t="shared" si="208"/>
        <v>2480</v>
      </c>
      <c r="K1180" s="42">
        <f t="shared" si="208"/>
        <v>6802.9500000000007</v>
      </c>
      <c r="L1180" s="43">
        <f t="shared" si="209"/>
        <v>7999999.9999999991</v>
      </c>
      <c r="M1180" s="157">
        <f t="shared" si="204"/>
        <v>21945000</v>
      </c>
      <c r="N1180" s="157">
        <f t="shared" si="205"/>
        <v>2000000</v>
      </c>
      <c r="O1180" s="158">
        <f t="shared" si="206"/>
        <v>620</v>
      </c>
      <c r="P1180" s="42"/>
    </row>
    <row r="1181" spans="1:16" x14ac:dyDescent="0.2">
      <c r="A1181" s="156">
        <v>1173</v>
      </c>
      <c r="B1181" s="157">
        <v>17486000</v>
      </c>
      <c r="C1181" s="42">
        <v>4196.6400000000003</v>
      </c>
      <c r="D1181" s="43">
        <f t="shared" si="210"/>
        <v>2000000</v>
      </c>
      <c r="E1181" s="43">
        <f t="shared" si="210"/>
        <v>4</v>
      </c>
      <c r="F1181" s="43">
        <f t="shared" si="210"/>
        <v>10000000</v>
      </c>
      <c r="G1181" s="43">
        <f t="shared" si="210"/>
        <v>3</v>
      </c>
      <c r="H1181" s="46">
        <f t="shared" si="202"/>
        <v>0.45750886423424453</v>
      </c>
      <c r="I1181" s="46">
        <f t="shared" si="203"/>
        <v>0.42811391970719431</v>
      </c>
      <c r="J1181" s="42">
        <f t="shared" si="208"/>
        <v>1920</v>
      </c>
      <c r="K1181" s="42">
        <f t="shared" si="208"/>
        <v>1796.64</v>
      </c>
      <c r="L1181" s="43">
        <f t="shared" si="209"/>
        <v>8000000</v>
      </c>
      <c r="M1181" s="157">
        <f t="shared" si="204"/>
        <v>7486000</v>
      </c>
      <c r="N1181" s="157">
        <f t="shared" si="205"/>
        <v>2000000</v>
      </c>
      <c r="O1181" s="158">
        <f t="shared" si="206"/>
        <v>480</v>
      </c>
      <c r="P1181" s="42"/>
    </row>
    <row r="1182" spans="1:16" x14ac:dyDescent="0.2">
      <c r="A1182" s="156">
        <v>1174</v>
      </c>
      <c r="B1182" s="157">
        <v>6700000</v>
      </c>
      <c r="C1182" s="42">
        <v>1139</v>
      </c>
      <c r="D1182" s="43">
        <f t="shared" si="210"/>
        <v>2000000</v>
      </c>
      <c r="E1182" s="43">
        <f t="shared" si="210"/>
        <v>4</v>
      </c>
      <c r="F1182" s="43">
        <f t="shared" si="210"/>
        <v>10000000</v>
      </c>
      <c r="G1182" s="43">
        <f t="shared" si="210"/>
        <v>3</v>
      </c>
      <c r="H1182" s="46">
        <f t="shared" si="202"/>
        <v>0.70149253731343286</v>
      </c>
      <c r="I1182" s="46">
        <f t="shared" si="203"/>
        <v>0</v>
      </c>
      <c r="J1182" s="42">
        <f t="shared" si="208"/>
        <v>799</v>
      </c>
      <c r="K1182" s="42">
        <f t="shared" si="208"/>
        <v>0</v>
      </c>
      <c r="L1182" s="43">
        <f t="shared" si="209"/>
        <v>4700000</v>
      </c>
      <c r="M1182" s="157">
        <f t="shared" si="204"/>
        <v>0</v>
      </c>
      <c r="N1182" s="157">
        <f t="shared" si="205"/>
        <v>2000000</v>
      </c>
      <c r="O1182" s="158">
        <f t="shared" si="206"/>
        <v>340</v>
      </c>
      <c r="P1182" s="42"/>
    </row>
    <row r="1183" spans="1:16" x14ac:dyDescent="0.2">
      <c r="A1183" s="156">
        <v>1175</v>
      </c>
      <c r="B1183" s="157">
        <v>2459000</v>
      </c>
      <c r="C1183" s="42">
        <v>393.44</v>
      </c>
      <c r="D1183" s="43">
        <f t="shared" si="210"/>
        <v>2000000</v>
      </c>
      <c r="E1183" s="43">
        <f t="shared" si="210"/>
        <v>4</v>
      </c>
      <c r="F1183" s="43">
        <f t="shared" si="210"/>
        <v>10000000</v>
      </c>
      <c r="G1183" s="43">
        <f t="shared" si="210"/>
        <v>3</v>
      </c>
      <c r="H1183" s="46">
        <f t="shared" si="202"/>
        <v>0.18666124440829607</v>
      </c>
      <c r="I1183" s="46">
        <f t="shared" si="203"/>
        <v>0</v>
      </c>
      <c r="J1183" s="42">
        <f t="shared" si="208"/>
        <v>73.44</v>
      </c>
      <c r="K1183" s="42">
        <f t="shared" si="208"/>
        <v>0</v>
      </c>
      <c r="L1183" s="43">
        <f t="shared" si="209"/>
        <v>459000.00000000006</v>
      </c>
      <c r="M1183" s="157">
        <f t="shared" si="204"/>
        <v>0</v>
      </c>
      <c r="N1183" s="157">
        <f t="shared" si="205"/>
        <v>2000000</v>
      </c>
      <c r="O1183" s="158">
        <f t="shared" si="206"/>
        <v>320</v>
      </c>
      <c r="P1183" s="42"/>
    </row>
    <row r="1184" spans="1:16" x14ac:dyDescent="0.2">
      <c r="A1184" s="156">
        <v>1176</v>
      </c>
      <c r="B1184" s="157">
        <v>1389000</v>
      </c>
      <c r="C1184" s="42">
        <v>222.24</v>
      </c>
      <c r="D1184" s="43">
        <f t="shared" si="210"/>
        <v>2000000</v>
      </c>
      <c r="E1184" s="43">
        <f t="shared" si="210"/>
        <v>4</v>
      </c>
      <c r="F1184" s="43">
        <f t="shared" si="210"/>
        <v>10000000</v>
      </c>
      <c r="G1184" s="43">
        <f t="shared" si="210"/>
        <v>3</v>
      </c>
      <c r="H1184" s="46">
        <f t="shared" si="202"/>
        <v>0</v>
      </c>
      <c r="I1184" s="46">
        <f t="shared" si="203"/>
        <v>0</v>
      </c>
      <c r="J1184" s="42">
        <f t="shared" si="208"/>
        <v>0</v>
      </c>
      <c r="K1184" s="42">
        <f t="shared" si="208"/>
        <v>0</v>
      </c>
      <c r="L1184" s="43">
        <f t="shared" si="209"/>
        <v>0</v>
      </c>
      <c r="M1184" s="157">
        <f t="shared" si="204"/>
        <v>0</v>
      </c>
      <c r="N1184" s="157">
        <f t="shared" si="205"/>
        <v>1389000</v>
      </c>
      <c r="O1184" s="158">
        <f t="shared" si="206"/>
        <v>222.24</v>
      </c>
      <c r="P1184" s="42"/>
    </row>
    <row r="1185" spans="1:16" x14ac:dyDescent="0.2">
      <c r="A1185" s="156">
        <v>1177</v>
      </c>
      <c r="B1185" s="157">
        <v>29255000</v>
      </c>
      <c r="C1185" s="42">
        <v>5558.45</v>
      </c>
      <c r="D1185" s="43">
        <f t="shared" si="210"/>
        <v>2000000</v>
      </c>
      <c r="E1185" s="43">
        <f t="shared" si="210"/>
        <v>4</v>
      </c>
      <c r="F1185" s="43">
        <f t="shared" si="210"/>
        <v>10000000</v>
      </c>
      <c r="G1185" s="43">
        <f t="shared" si="210"/>
        <v>3</v>
      </c>
      <c r="H1185" s="46">
        <f t="shared" si="202"/>
        <v>0.27345752862758504</v>
      </c>
      <c r="I1185" s="46">
        <f t="shared" si="203"/>
        <v>0.65817808921551868</v>
      </c>
      <c r="J1185" s="42">
        <f t="shared" si="208"/>
        <v>1520</v>
      </c>
      <c r="K1185" s="42">
        <f t="shared" si="208"/>
        <v>3658.45</v>
      </c>
      <c r="L1185" s="43">
        <f t="shared" si="209"/>
        <v>8000000.0000000009</v>
      </c>
      <c r="M1185" s="157">
        <f t="shared" si="204"/>
        <v>19255000</v>
      </c>
      <c r="N1185" s="157">
        <f t="shared" si="205"/>
        <v>2000000</v>
      </c>
      <c r="O1185" s="158">
        <f t="shared" si="206"/>
        <v>380</v>
      </c>
      <c r="P1185" s="42"/>
    </row>
    <row r="1186" spans="1:16" x14ac:dyDescent="0.2">
      <c r="A1186" s="156">
        <v>1178</v>
      </c>
      <c r="B1186" s="157">
        <v>21394000</v>
      </c>
      <c r="C1186" s="42">
        <v>4492.74</v>
      </c>
      <c r="D1186" s="43">
        <f t="shared" si="210"/>
        <v>2000000</v>
      </c>
      <c r="E1186" s="43">
        <f t="shared" si="210"/>
        <v>4</v>
      </c>
      <c r="F1186" s="43">
        <f t="shared" si="210"/>
        <v>10000000</v>
      </c>
      <c r="G1186" s="43">
        <f t="shared" si="210"/>
        <v>3</v>
      </c>
      <c r="H1186" s="46">
        <f t="shared" si="202"/>
        <v>0.37393661774329251</v>
      </c>
      <c r="I1186" s="46">
        <f t="shared" si="203"/>
        <v>0.5325792278208844</v>
      </c>
      <c r="J1186" s="42">
        <f t="shared" si="208"/>
        <v>1680</v>
      </c>
      <c r="K1186" s="42">
        <f t="shared" si="208"/>
        <v>2392.7400000000002</v>
      </c>
      <c r="L1186" s="43">
        <f t="shared" si="209"/>
        <v>8000000</v>
      </c>
      <c r="M1186" s="157">
        <f t="shared" si="204"/>
        <v>11394000.000000002</v>
      </c>
      <c r="N1186" s="157">
        <f t="shared" si="205"/>
        <v>2000000</v>
      </c>
      <c r="O1186" s="158">
        <f t="shared" si="206"/>
        <v>419.99999999999955</v>
      </c>
      <c r="P1186" s="42"/>
    </row>
    <row r="1187" spans="1:16" x14ac:dyDescent="0.2">
      <c r="A1187" s="156">
        <v>1179</v>
      </c>
      <c r="B1187" s="157">
        <v>3123000</v>
      </c>
      <c r="C1187" s="42">
        <v>655.83</v>
      </c>
      <c r="D1187" s="43">
        <f t="shared" si="210"/>
        <v>2000000</v>
      </c>
      <c r="E1187" s="43">
        <f t="shared" si="210"/>
        <v>4</v>
      </c>
      <c r="F1187" s="43">
        <f t="shared" si="210"/>
        <v>10000000</v>
      </c>
      <c r="G1187" s="43">
        <f t="shared" si="210"/>
        <v>3</v>
      </c>
      <c r="H1187" s="46">
        <f t="shared" si="202"/>
        <v>0.35959013768812037</v>
      </c>
      <c r="I1187" s="46">
        <f t="shared" si="203"/>
        <v>0</v>
      </c>
      <c r="J1187" s="42">
        <f t="shared" si="208"/>
        <v>235.82999999999998</v>
      </c>
      <c r="K1187" s="42">
        <f t="shared" si="208"/>
        <v>0</v>
      </c>
      <c r="L1187" s="43">
        <f t="shared" si="209"/>
        <v>1123000</v>
      </c>
      <c r="M1187" s="157">
        <f t="shared" si="204"/>
        <v>0</v>
      </c>
      <c r="N1187" s="157">
        <f t="shared" si="205"/>
        <v>2000000</v>
      </c>
      <c r="O1187" s="158">
        <f t="shared" si="206"/>
        <v>420.00000000000006</v>
      </c>
      <c r="P1187" s="42"/>
    </row>
    <row r="1188" spans="1:16" x14ac:dyDescent="0.2">
      <c r="A1188" s="156">
        <v>1180</v>
      </c>
      <c r="B1188" s="157">
        <v>30905000</v>
      </c>
      <c r="C1188" s="42">
        <v>4635.75</v>
      </c>
      <c r="D1188" s="43">
        <f t="shared" si="210"/>
        <v>2000000</v>
      </c>
      <c r="E1188" s="43">
        <f t="shared" si="210"/>
        <v>4</v>
      </c>
      <c r="F1188" s="43">
        <f t="shared" si="210"/>
        <v>10000000</v>
      </c>
      <c r="G1188" s="43">
        <f t="shared" si="210"/>
        <v>3</v>
      </c>
      <c r="H1188" s="46">
        <f t="shared" si="202"/>
        <v>0.25885779000161785</v>
      </c>
      <c r="I1188" s="46">
        <f t="shared" si="203"/>
        <v>0.67642776249797765</v>
      </c>
      <c r="J1188" s="42">
        <f t="shared" si="208"/>
        <v>1200</v>
      </c>
      <c r="K1188" s="42">
        <f t="shared" si="208"/>
        <v>3135.75</v>
      </c>
      <c r="L1188" s="43">
        <f t="shared" si="209"/>
        <v>8000000</v>
      </c>
      <c r="M1188" s="157">
        <f t="shared" si="204"/>
        <v>20905000</v>
      </c>
      <c r="N1188" s="157">
        <f t="shared" si="205"/>
        <v>2000000</v>
      </c>
      <c r="O1188" s="158">
        <f t="shared" si="206"/>
        <v>300</v>
      </c>
      <c r="P1188" s="42"/>
    </row>
    <row r="1189" spans="1:16" x14ac:dyDescent="0.2">
      <c r="A1189" s="156">
        <v>1181</v>
      </c>
      <c r="B1189" s="157">
        <v>7642000</v>
      </c>
      <c r="C1189" s="42">
        <v>1375.56</v>
      </c>
      <c r="D1189" s="43">
        <f t="shared" si="210"/>
        <v>2000000</v>
      </c>
      <c r="E1189" s="43">
        <f t="shared" si="210"/>
        <v>4</v>
      </c>
      <c r="F1189" s="43">
        <f t="shared" si="210"/>
        <v>10000000</v>
      </c>
      <c r="G1189" s="43">
        <f t="shared" si="210"/>
        <v>3</v>
      </c>
      <c r="H1189" s="46">
        <f t="shared" si="202"/>
        <v>0.73828840617639357</v>
      </c>
      <c r="I1189" s="46">
        <f t="shared" si="203"/>
        <v>0</v>
      </c>
      <c r="J1189" s="42">
        <f t="shared" si="208"/>
        <v>1015.56</v>
      </c>
      <c r="K1189" s="42">
        <f t="shared" si="208"/>
        <v>0</v>
      </c>
      <c r="L1189" s="43">
        <f t="shared" si="209"/>
        <v>5642000</v>
      </c>
      <c r="M1189" s="157">
        <f t="shared" si="204"/>
        <v>0</v>
      </c>
      <c r="N1189" s="157">
        <f t="shared" si="205"/>
        <v>2000000</v>
      </c>
      <c r="O1189" s="158">
        <f t="shared" si="206"/>
        <v>360</v>
      </c>
      <c r="P1189" s="42"/>
    </row>
    <row r="1190" spans="1:16" x14ac:dyDescent="0.2">
      <c r="A1190" s="156">
        <v>1182</v>
      </c>
      <c r="B1190" s="157">
        <v>800000</v>
      </c>
      <c r="C1190" s="42">
        <v>248</v>
      </c>
      <c r="D1190" s="43">
        <f t="shared" si="210"/>
        <v>2000000</v>
      </c>
      <c r="E1190" s="43">
        <f t="shared" si="210"/>
        <v>4</v>
      </c>
      <c r="F1190" s="43">
        <f t="shared" si="210"/>
        <v>10000000</v>
      </c>
      <c r="G1190" s="43">
        <f t="shared" si="210"/>
        <v>3</v>
      </c>
      <c r="H1190" s="46">
        <f t="shared" si="202"/>
        <v>0</v>
      </c>
      <c r="I1190" s="46">
        <f t="shared" si="203"/>
        <v>0</v>
      </c>
      <c r="J1190" s="42">
        <f t="shared" si="208"/>
        <v>0</v>
      </c>
      <c r="K1190" s="42">
        <f t="shared" si="208"/>
        <v>0</v>
      </c>
      <c r="L1190" s="43">
        <f t="shared" si="209"/>
        <v>0</v>
      </c>
      <c r="M1190" s="157">
        <f t="shared" si="204"/>
        <v>0</v>
      </c>
      <c r="N1190" s="157">
        <f t="shared" si="205"/>
        <v>800000</v>
      </c>
      <c r="O1190" s="158">
        <f t="shared" si="206"/>
        <v>248</v>
      </c>
      <c r="P1190" s="42"/>
    </row>
    <row r="1191" spans="1:16" x14ac:dyDescent="0.2">
      <c r="A1191" s="156">
        <v>1183</v>
      </c>
      <c r="B1191" s="157">
        <v>2931000</v>
      </c>
      <c r="C1191" s="42">
        <v>527.58000000000004</v>
      </c>
      <c r="D1191" s="43">
        <f t="shared" si="210"/>
        <v>2000000</v>
      </c>
      <c r="E1191" s="43">
        <f t="shared" si="210"/>
        <v>4</v>
      </c>
      <c r="F1191" s="43">
        <f t="shared" si="210"/>
        <v>10000000</v>
      </c>
      <c r="G1191" s="43">
        <f t="shared" si="210"/>
        <v>3</v>
      </c>
      <c r="H1191" s="46">
        <f t="shared" si="202"/>
        <v>0.31763903104742408</v>
      </c>
      <c r="I1191" s="46">
        <f t="shared" si="203"/>
        <v>0</v>
      </c>
      <c r="J1191" s="42">
        <f t="shared" si="208"/>
        <v>167.58</v>
      </c>
      <c r="K1191" s="42">
        <f t="shared" si="208"/>
        <v>0</v>
      </c>
      <c r="L1191" s="43">
        <f t="shared" si="209"/>
        <v>931000</v>
      </c>
      <c r="M1191" s="157">
        <f t="shared" si="204"/>
        <v>0</v>
      </c>
      <c r="N1191" s="157">
        <f t="shared" si="205"/>
        <v>2000000</v>
      </c>
      <c r="O1191" s="158">
        <f t="shared" si="206"/>
        <v>360</v>
      </c>
      <c r="P1191" s="42"/>
    </row>
    <row r="1192" spans="1:16" x14ac:dyDescent="0.2">
      <c r="A1192" s="156">
        <v>1184</v>
      </c>
      <c r="B1192" s="157">
        <v>25954000</v>
      </c>
      <c r="C1192" s="42">
        <v>4152.6400000000003</v>
      </c>
      <c r="D1192" s="43">
        <f t="shared" si="210"/>
        <v>2000000</v>
      </c>
      <c r="E1192" s="43">
        <f t="shared" si="210"/>
        <v>4</v>
      </c>
      <c r="F1192" s="43">
        <f t="shared" si="210"/>
        <v>10000000</v>
      </c>
      <c r="G1192" s="43">
        <f t="shared" si="210"/>
        <v>3</v>
      </c>
      <c r="H1192" s="46">
        <f t="shared" si="202"/>
        <v>0.30823765122909763</v>
      </c>
      <c r="I1192" s="46">
        <f t="shared" si="203"/>
        <v>0.61470293596362791</v>
      </c>
      <c r="J1192" s="42">
        <f t="shared" si="208"/>
        <v>1280</v>
      </c>
      <c r="K1192" s="42">
        <f t="shared" si="208"/>
        <v>2552.64</v>
      </c>
      <c r="L1192" s="43">
        <f t="shared" si="209"/>
        <v>8000000</v>
      </c>
      <c r="M1192" s="157">
        <f t="shared" si="204"/>
        <v>15953999.999999998</v>
      </c>
      <c r="N1192" s="157">
        <f t="shared" si="205"/>
        <v>2000000</v>
      </c>
      <c r="O1192" s="158">
        <f t="shared" si="206"/>
        <v>320.00000000000045</v>
      </c>
      <c r="P1192" s="42"/>
    </row>
    <row r="1193" spans="1:16" x14ac:dyDescent="0.2">
      <c r="A1193" s="156">
        <v>1185</v>
      </c>
      <c r="B1193" s="157">
        <v>26874000</v>
      </c>
      <c r="C1193" s="42">
        <v>6181.02</v>
      </c>
      <c r="D1193" s="43">
        <f t="shared" si="210"/>
        <v>2000000</v>
      </c>
      <c r="E1193" s="43">
        <f t="shared" si="210"/>
        <v>4</v>
      </c>
      <c r="F1193" s="43">
        <f t="shared" si="210"/>
        <v>10000000</v>
      </c>
      <c r="G1193" s="43">
        <f t="shared" si="210"/>
        <v>3</v>
      </c>
      <c r="H1193" s="46">
        <f t="shared" si="202"/>
        <v>0.29768549527424276</v>
      </c>
      <c r="I1193" s="46">
        <f t="shared" si="203"/>
        <v>0.62789313090719656</v>
      </c>
      <c r="J1193" s="42">
        <f t="shared" si="208"/>
        <v>1840.0000000000002</v>
      </c>
      <c r="K1193" s="42">
        <f t="shared" si="208"/>
        <v>3881.0200000000004</v>
      </c>
      <c r="L1193" s="43">
        <f t="shared" si="209"/>
        <v>8000000</v>
      </c>
      <c r="M1193" s="157">
        <f t="shared" si="204"/>
        <v>16874000</v>
      </c>
      <c r="N1193" s="157">
        <f t="shared" si="205"/>
        <v>2000000</v>
      </c>
      <c r="O1193" s="158">
        <f t="shared" si="206"/>
        <v>460</v>
      </c>
      <c r="P1193" s="42"/>
    </row>
    <row r="1194" spans="1:16" x14ac:dyDescent="0.2">
      <c r="A1194" s="156">
        <v>1186</v>
      </c>
      <c r="B1194" s="157">
        <v>33916000</v>
      </c>
      <c r="C1194" s="42">
        <v>5426.56</v>
      </c>
      <c r="D1194" s="43">
        <f t="shared" ref="D1194:G1209" si="211">D1193</f>
        <v>2000000</v>
      </c>
      <c r="E1194" s="43">
        <f t="shared" si="211"/>
        <v>4</v>
      </c>
      <c r="F1194" s="43">
        <f t="shared" si="211"/>
        <v>10000000</v>
      </c>
      <c r="G1194" s="43">
        <f t="shared" si="211"/>
        <v>3</v>
      </c>
      <c r="H1194" s="46">
        <f t="shared" si="202"/>
        <v>0.23587687227267368</v>
      </c>
      <c r="I1194" s="46">
        <f t="shared" si="203"/>
        <v>0.70515390965915792</v>
      </c>
      <c r="J1194" s="42">
        <f t="shared" si="208"/>
        <v>1280.0000000000002</v>
      </c>
      <c r="K1194" s="42">
        <f t="shared" si="208"/>
        <v>3826.5600000000004</v>
      </c>
      <c r="L1194" s="43">
        <f t="shared" si="209"/>
        <v>8000000</v>
      </c>
      <c r="M1194" s="157">
        <f t="shared" si="204"/>
        <v>23916000</v>
      </c>
      <c r="N1194" s="157">
        <f t="shared" si="205"/>
        <v>2000000</v>
      </c>
      <c r="O1194" s="158">
        <f t="shared" si="206"/>
        <v>320</v>
      </c>
      <c r="P1194" s="42"/>
    </row>
    <row r="1195" spans="1:16" x14ac:dyDescent="0.2">
      <c r="A1195" s="156">
        <v>1187</v>
      </c>
      <c r="B1195" s="157">
        <v>34045000</v>
      </c>
      <c r="C1195" s="42">
        <v>4425.8500000000004</v>
      </c>
      <c r="D1195" s="43">
        <f t="shared" si="211"/>
        <v>2000000</v>
      </c>
      <c r="E1195" s="43">
        <f t="shared" si="211"/>
        <v>4</v>
      </c>
      <c r="F1195" s="43">
        <f t="shared" si="211"/>
        <v>10000000</v>
      </c>
      <c r="G1195" s="43">
        <f t="shared" si="211"/>
        <v>3</v>
      </c>
      <c r="H1195" s="46">
        <f t="shared" si="202"/>
        <v>0.23498311058892643</v>
      </c>
      <c r="I1195" s="46">
        <f t="shared" si="203"/>
        <v>0.70627111176384194</v>
      </c>
      <c r="J1195" s="42">
        <f t="shared" si="208"/>
        <v>1040.0000000000002</v>
      </c>
      <c r="K1195" s="42">
        <f t="shared" si="208"/>
        <v>3125.85</v>
      </c>
      <c r="L1195" s="43">
        <f t="shared" si="209"/>
        <v>8000000</v>
      </c>
      <c r="M1195" s="157">
        <f t="shared" si="204"/>
        <v>24045000</v>
      </c>
      <c r="N1195" s="157">
        <f t="shared" si="205"/>
        <v>2000000</v>
      </c>
      <c r="O1195" s="158">
        <f t="shared" si="206"/>
        <v>260</v>
      </c>
      <c r="P1195" s="42"/>
    </row>
    <row r="1196" spans="1:16" x14ac:dyDescent="0.2">
      <c r="A1196" s="156">
        <v>1188</v>
      </c>
      <c r="B1196" s="157">
        <v>800000</v>
      </c>
      <c r="C1196" s="42">
        <v>104</v>
      </c>
      <c r="D1196" s="43">
        <f t="shared" si="211"/>
        <v>2000000</v>
      </c>
      <c r="E1196" s="43">
        <f t="shared" si="211"/>
        <v>4</v>
      </c>
      <c r="F1196" s="43">
        <f t="shared" si="211"/>
        <v>10000000</v>
      </c>
      <c r="G1196" s="43">
        <f t="shared" si="211"/>
        <v>3</v>
      </c>
      <c r="H1196" s="46">
        <f t="shared" si="202"/>
        <v>0</v>
      </c>
      <c r="I1196" s="46">
        <f t="shared" si="203"/>
        <v>0</v>
      </c>
      <c r="J1196" s="42">
        <f t="shared" si="208"/>
        <v>0</v>
      </c>
      <c r="K1196" s="42">
        <f t="shared" si="208"/>
        <v>0</v>
      </c>
      <c r="L1196" s="43">
        <f t="shared" si="209"/>
        <v>0</v>
      </c>
      <c r="M1196" s="157">
        <f t="shared" si="204"/>
        <v>0</v>
      </c>
      <c r="N1196" s="157">
        <f t="shared" si="205"/>
        <v>800000</v>
      </c>
      <c r="O1196" s="158">
        <f t="shared" si="206"/>
        <v>104</v>
      </c>
      <c r="P1196" s="42"/>
    </row>
    <row r="1197" spans="1:16" x14ac:dyDescent="0.2">
      <c r="A1197" s="156">
        <v>1189</v>
      </c>
      <c r="B1197" s="157">
        <v>1667000</v>
      </c>
      <c r="C1197" s="42">
        <v>333.4</v>
      </c>
      <c r="D1197" s="43">
        <f t="shared" si="211"/>
        <v>2000000</v>
      </c>
      <c r="E1197" s="43">
        <f t="shared" si="211"/>
        <v>4</v>
      </c>
      <c r="F1197" s="43">
        <f t="shared" si="211"/>
        <v>10000000</v>
      </c>
      <c r="G1197" s="43">
        <f t="shared" si="211"/>
        <v>3</v>
      </c>
      <c r="H1197" s="46">
        <f t="shared" si="202"/>
        <v>0</v>
      </c>
      <c r="I1197" s="46">
        <f t="shared" si="203"/>
        <v>0</v>
      </c>
      <c r="J1197" s="42">
        <f t="shared" si="208"/>
        <v>0</v>
      </c>
      <c r="K1197" s="42">
        <f t="shared" si="208"/>
        <v>0</v>
      </c>
      <c r="L1197" s="43">
        <f t="shared" si="209"/>
        <v>0</v>
      </c>
      <c r="M1197" s="157">
        <f t="shared" si="204"/>
        <v>0</v>
      </c>
      <c r="N1197" s="157">
        <f t="shared" si="205"/>
        <v>1667000</v>
      </c>
      <c r="O1197" s="158">
        <f t="shared" si="206"/>
        <v>333.4</v>
      </c>
      <c r="P1197" s="42"/>
    </row>
    <row r="1198" spans="1:16" x14ac:dyDescent="0.2">
      <c r="A1198" s="156">
        <v>1190</v>
      </c>
      <c r="B1198" s="157">
        <v>8075000</v>
      </c>
      <c r="C1198" s="42">
        <v>2018.75</v>
      </c>
      <c r="D1198" s="43">
        <f t="shared" si="211"/>
        <v>2000000</v>
      </c>
      <c r="E1198" s="43">
        <f t="shared" si="211"/>
        <v>4</v>
      </c>
      <c r="F1198" s="43">
        <f t="shared" si="211"/>
        <v>10000000</v>
      </c>
      <c r="G1198" s="43">
        <f t="shared" si="211"/>
        <v>3</v>
      </c>
      <c r="H1198" s="46">
        <f t="shared" si="202"/>
        <v>0.75232198142414863</v>
      </c>
      <c r="I1198" s="46">
        <f t="shared" si="203"/>
        <v>0</v>
      </c>
      <c r="J1198" s="42">
        <f t="shared" si="208"/>
        <v>1518.75</v>
      </c>
      <c r="K1198" s="42">
        <f t="shared" si="208"/>
        <v>0</v>
      </c>
      <c r="L1198" s="43">
        <f t="shared" si="209"/>
        <v>6075000</v>
      </c>
      <c r="M1198" s="157">
        <f t="shared" si="204"/>
        <v>0</v>
      </c>
      <c r="N1198" s="157">
        <f t="shared" si="205"/>
        <v>2000000</v>
      </c>
      <c r="O1198" s="158">
        <f t="shared" si="206"/>
        <v>500</v>
      </c>
      <c r="P1198" s="42"/>
    </row>
    <row r="1199" spans="1:16" x14ac:dyDescent="0.2">
      <c r="A1199" s="156">
        <v>1191</v>
      </c>
      <c r="B1199" s="157">
        <v>26364000</v>
      </c>
      <c r="C1199" s="42">
        <v>8172.84</v>
      </c>
      <c r="D1199" s="43">
        <f t="shared" si="211"/>
        <v>2000000</v>
      </c>
      <c r="E1199" s="43">
        <f t="shared" si="211"/>
        <v>4</v>
      </c>
      <c r="F1199" s="43">
        <f t="shared" si="211"/>
        <v>10000000</v>
      </c>
      <c r="G1199" s="43">
        <f t="shared" si="211"/>
        <v>3</v>
      </c>
      <c r="H1199" s="46">
        <f t="shared" si="202"/>
        <v>0.30344409042633896</v>
      </c>
      <c r="I1199" s="46">
        <f t="shared" si="203"/>
        <v>0.62069488696707631</v>
      </c>
      <c r="J1199" s="42">
        <f t="shared" si="208"/>
        <v>2480</v>
      </c>
      <c r="K1199" s="42">
        <f t="shared" si="208"/>
        <v>5072.84</v>
      </c>
      <c r="L1199" s="43">
        <f t="shared" si="209"/>
        <v>8000000</v>
      </c>
      <c r="M1199" s="157">
        <f t="shared" si="204"/>
        <v>16364000</v>
      </c>
      <c r="N1199" s="157">
        <f t="shared" si="205"/>
        <v>2000000</v>
      </c>
      <c r="O1199" s="158">
        <f t="shared" si="206"/>
        <v>620</v>
      </c>
      <c r="P1199" s="42"/>
    </row>
    <row r="1200" spans="1:16" x14ac:dyDescent="0.2">
      <c r="A1200" s="156">
        <v>1192</v>
      </c>
      <c r="B1200" s="157">
        <v>37268000</v>
      </c>
      <c r="C1200" s="42">
        <v>11180.4</v>
      </c>
      <c r="D1200" s="43">
        <f t="shared" si="211"/>
        <v>2000000</v>
      </c>
      <c r="E1200" s="43">
        <f t="shared" si="211"/>
        <v>4</v>
      </c>
      <c r="F1200" s="43">
        <f t="shared" si="211"/>
        <v>10000000</v>
      </c>
      <c r="G1200" s="43">
        <f t="shared" si="211"/>
        <v>3</v>
      </c>
      <c r="H1200" s="46">
        <f t="shared" si="202"/>
        <v>0.21466137168616509</v>
      </c>
      <c r="I1200" s="46">
        <f t="shared" si="203"/>
        <v>0.7316732853922937</v>
      </c>
      <c r="J1200" s="42">
        <f t="shared" si="208"/>
        <v>2400</v>
      </c>
      <c r="K1200" s="42">
        <f t="shared" si="208"/>
        <v>8180.4000000000005</v>
      </c>
      <c r="L1200" s="43">
        <f t="shared" si="209"/>
        <v>8000000</v>
      </c>
      <c r="M1200" s="157">
        <f t="shared" si="204"/>
        <v>27268000</v>
      </c>
      <c r="N1200" s="157">
        <f t="shared" si="205"/>
        <v>2000000</v>
      </c>
      <c r="O1200" s="158">
        <f t="shared" si="206"/>
        <v>599.99999999999818</v>
      </c>
      <c r="P1200" s="42"/>
    </row>
    <row r="1201" spans="1:16" x14ac:dyDescent="0.2">
      <c r="A1201" s="156">
        <v>1193</v>
      </c>
      <c r="B1201" s="157">
        <v>11271000</v>
      </c>
      <c r="C1201" s="42">
        <v>2817.75</v>
      </c>
      <c r="D1201" s="43">
        <f t="shared" si="211"/>
        <v>2000000</v>
      </c>
      <c r="E1201" s="43">
        <f t="shared" si="211"/>
        <v>4</v>
      </c>
      <c r="F1201" s="43">
        <f t="shared" si="211"/>
        <v>10000000</v>
      </c>
      <c r="G1201" s="43">
        <f t="shared" si="211"/>
        <v>3</v>
      </c>
      <c r="H1201" s="46">
        <f t="shared" si="202"/>
        <v>0.70978617691420465</v>
      </c>
      <c r="I1201" s="46">
        <f t="shared" si="203"/>
        <v>0.11276727885724426</v>
      </c>
      <c r="J1201" s="42">
        <f t="shared" si="208"/>
        <v>2000.0000000000002</v>
      </c>
      <c r="K1201" s="42">
        <f t="shared" si="208"/>
        <v>317.75</v>
      </c>
      <c r="L1201" s="43">
        <f t="shared" si="209"/>
        <v>8000000.0000000009</v>
      </c>
      <c r="M1201" s="157">
        <f t="shared" si="204"/>
        <v>1271000</v>
      </c>
      <c r="N1201" s="157">
        <f t="shared" si="205"/>
        <v>2000000</v>
      </c>
      <c r="O1201" s="158">
        <f t="shared" si="206"/>
        <v>500</v>
      </c>
      <c r="P1201" s="42"/>
    </row>
    <row r="1202" spans="1:16" x14ac:dyDescent="0.2">
      <c r="A1202" s="156">
        <v>1194</v>
      </c>
      <c r="B1202" s="157">
        <v>36974000</v>
      </c>
      <c r="C1202" s="42">
        <v>8504.02</v>
      </c>
      <c r="D1202" s="43">
        <f t="shared" si="211"/>
        <v>2000000</v>
      </c>
      <c r="E1202" s="43">
        <f t="shared" si="211"/>
        <v>4</v>
      </c>
      <c r="F1202" s="43">
        <f t="shared" si="211"/>
        <v>10000000</v>
      </c>
      <c r="G1202" s="43">
        <f t="shared" si="211"/>
        <v>3</v>
      </c>
      <c r="H1202" s="46">
        <f t="shared" si="202"/>
        <v>0.21636825877643751</v>
      </c>
      <c r="I1202" s="46">
        <f t="shared" si="203"/>
        <v>0.72953967652945317</v>
      </c>
      <c r="J1202" s="42">
        <f t="shared" si="208"/>
        <v>1840.0000000000002</v>
      </c>
      <c r="K1202" s="42">
        <f t="shared" si="208"/>
        <v>6204.02</v>
      </c>
      <c r="L1202" s="43">
        <f t="shared" si="209"/>
        <v>8000000</v>
      </c>
      <c r="M1202" s="157">
        <f t="shared" si="204"/>
        <v>26974000</v>
      </c>
      <c r="N1202" s="157">
        <f t="shared" si="205"/>
        <v>2000000</v>
      </c>
      <c r="O1202" s="158">
        <f t="shared" si="206"/>
        <v>460</v>
      </c>
      <c r="P1202" s="42"/>
    </row>
    <row r="1203" spans="1:16" x14ac:dyDescent="0.2">
      <c r="A1203" s="156">
        <v>1195</v>
      </c>
      <c r="B1203" s="157">
        <v>29032000</v>
      </c>
      <c r="C1203" s="42">
        <v>3774.16</v>
      </c>
      <c r="D1203" s="43">
        <f t="shared" si="211"/>
        <v>2000000</v>
      </c>
      <c r="E1203" s="43">
        <f t="shared" si="211"/>
        <v>4</v>
      </c>
      <c r="F1203" s="43">
        <f t="shared" si="211"/>
        <v>10000000</v>
      </c>
      <c r="G1203" s="43">
        <f t="shared" si="211"/>
        <v>3</v>
      </c>
      <c r="H1203" s="46">
        <f t="shared" si="202"/>
        <v>0.27555800496004407</v>
      </c>
      <c r="I1203" s="46">
        <f t="shared" si="203"/>
        <v>0.65555249379994485</v>
      </c>
      <c r="J1203" s="42">
        <f t="shared" si="208"/>
        <v>1039.9999999999998</v>
      </c>
      <c r="K1203" s="42">
        <f t="shared" si="208"/>
        <v>2474.16</v>
      </c>
      <c r="L1203" s="43">
        <f t="shared" si="209"/>
        <v>7999999.9999999991</v>
      </c>
      <c r="M1203" s="157">
        <f t="shared" si="204"/>
        <v>19032000</v>
      </c>
      <c r="N1203" s="157">
        <f t="shared" si="205"/>
        <v>2000000</v>
      </c>
      <c r="O1203" s="158">
        <f t="shared" si="206"/>
        <v>260</v>
      </c>
      <c r="P1203" s="42"/>
    </row>
    <row r="1204" spans="1:16" x14ac:dyDescent="0.2">
      <c r="A1204" s="156">
        <v>1196</v>
      </c>
      <c r="B1204" s="157">
        <v>800000</v>
      </c>
      <c r="C1204" s="42">
        <v>176</v>
      </c>
      <c r="D1204" s="43">
        <f t="shared" si="211"/>
        <v>2000000</v>
      </c>
      <c r="E1204" s="43">
        <f t="shared" si="211"/>
        <v>4</v>
      </c>
      <c r="F1204" s="43">
        <f t="shared" si="211"/>
        <v>10000000</v>
      </c>
      <c r="G1204" s="43">
        <f t="shared" si="211"/>
        <v>3</v>
      </c>
      <c r="H1204" s="46">
        <f t="shared" si="202"/>
        <v>0</v>
      </c>
      <c r="I1204" s="46">
        <f t="shared" si="203"/>
        <v>0</v>
      </c>
      <c r="J1204" s="42">
        <f t="shared" si="208"/>
        <v>0</v>
      </c>
      <c r="K1204" s="42">
        <f t="shared" si="208"/>
        <v>0</v>
      </c>
      <c r="L1204" s="43">
        <f t="shared" si="209"/>
        <v>0</v>
      </c>
      <c r="M1204" s="157">
        <f t="shared" si="204"/>
        <v>0</v>
      </c>
      <c r="N1204" s="157">
        <f t="shared" si="205"/>
        <v>800000</v>
      </c>
      <c r="O1204" s="158">
        <f t="shared" si="206"/>
        <v>176</v>
      </c>
      <c r="P1204" s="42"/>
    </row>
    <row r="1205" spans="1:16" x14ac:dyDescent="0.2">
      <c r="A1205" s="156">
        <v>1197</v>
      </c>
      <c r="B1205" s="157">
        <v>9919000</v>
      </c>
      <c r="C1205" s="42">
        <v>1983.8</v>
      </c>
      <c r="D1205" s="43">
        <f t="shared" si="211"/>
        <v>2000000</v>
      </c>
      <c r="E1205" s="43">
        <f t="shared" si="211"/>
        <v>4</v>
      </c>
      <c r="F1205" s="43">
        <f t="shared" si="211"/>
        <v>10000000</v>
      </c>
      <c r="G1205" s="43">
        <f t="shared" si="211"/>
        <v>3</v>
      </c>
      <c r="H1205" s="46">
        <f t="shared" si="202"/>
        <v>0.79836677084383512</v>
      </c>
      <c r="I1205" s="46">
        <f t="shared" si="203"/>
        <v>0</v>
      </c>
      <c r="J1205" s="42">
        <f t="shared" si="208"/>
        <v>1583.8</v>
      </c>
      <c r="K1205" s="42">
        <f t="shared" si="208"/>
        <v>0</v>
      </c>
      <c r="L1205" s="43">
        <f t="shared" si="209"/>
        <v>7919000.0000000009</v>
      </c>
      <c r="M1205" s="157">
        <f t="shared" si="204"/>
        <v>0</v>
      </c>
      <c r="N1205" s="157">
        <f t="shared" si="205"/>
        <v>1999999.9999999991</v>
      </c>
      <c r="O1205" s="158">
        <f t="shared" si="206"/>
        <v>400</v>
      </c>
      <c r="P1205" s="42"/>
    </row>
    <row r="1206" spans="1:16" x14ac:dyDescent="0.2">
      <c r="A1206" s="156">
        <v>1198</v>
      </c>
      <c r="B1206" s="157">
        <v>800000</v>
      </c>
      <c r="C1206" s="42">
        <v>200</v>
      </c>
      <c r="D1206" s="43">
        <f t="shared" si="211"/>
        <v>2000000</v>
      </c>
      <c r="E1206" s="43">
        <f t="shared" si="211"/>
        <v>4</v>
      </c>
      <c r="F1206" s="43">
        <f t="shared" si="211"/>
        <v>10000000</v>
      </c>
      <c r="G1206" s="43">
        <f t="shared" si="211"/>
        <v>3</v>
      </c>
      <c r="H1206" s="46">
        <f t="shared" si="202"/>
        <v>0</v>
      </c>
      <c r="I1206" s="46">
        <f t="shared" si="203"/>
        <v>0</v>
      </c>
      <c r="J1206" s="42">
        <f t="shared" si="208"/>
        <v>0</v>
      </c>
      <c r="K1206" s="42">
        <f t="shared" si="208"/>
        <v>0</v>
      </c>
      <c r="L1206" s="43">
        <f t="shared" si="209"/>
        <v>0</v>
      </c>
      <c r="M1206" s="157">
        <f t="shared" si="204"/>
        <v>0</v>
      </c>
      <c r="N1206" s="157">
        <f t="shared" si="205"/>
        <v>800000</v>
      </c>
      <c r="O1206" s="158">
        <f t="shared" si="206"/>
        <v>200</v>
      </c>
      <c r="P1206" s="42"/>
    </row>
    <row r="1207" spans="1:16" x14ac:dyDescent="0.2">
      <c r="A1207" s="156">
        <v>1199</v>
      </c>
      <c r="B1207" s="157">
        <v>24328000</v>
      </c>
      <c r="C1207" s="42">
        <v>5838.72</v>
      </c>
      <c r="D1207" s="43">
        <f t="shared" si="211"/>
        <v>2000000</v>
      </c>
      <c r="E1207" s="43">
        <f t="shared" si="211"/>
        <v>4</v>
      </c>
      <c r="F1207" s="43">
        <f t="shared" si="211"/>
        <v>10000000</v>
      </c>
      <c r="G1207" s="43">
        <f t="shared" si="211"/>
        <v>3</v>
      </c>
      <c r="H1207" s="46">
        <f t="shared" si="202"/>
        <v>0.3288391976323578</v>
      </c>
      <c r="I1207" s="46">
        <f t="shared" si="203"/>
        <v>0.58895100295955283</v>
      </c>
      <c r="J1207" s="42">
        <f t="shared" si="208"/>
        <v>1920.0000000000002</v>
      </c>
      <c r="K1207" s="42">
        <f t="shared" si="208"/>
        <v>3438.7200000000003</v>
      </c>
      <c r="L1207" s="43">
        <f t="shared" si="209"/>
        <v>8000000.0000000009</v>
      </c>
      <c r="M1207" s="157">
        <f t="shared" si="204"/>
        <v>14328000.000000002</v>
      </c>
      <c r="N1207" s="157">
        <f t="shared" si="205"/>
        <v>1999999.9999999963</v>
      </c>
      <c r="O1207" s="158">
        <f t="shared" si="206"/>
        <v>480</v>
      </c>
      <c r="P1207" s="42"/>
    </row>
    <row r="1208" spans="1:16" x14ac:dyDescent="0.2">
      <c r="A1208" s="156">
        <v>1200</v>
      </c>
      <c r="B1208" s="157">
        <v>25258000</v>
      </c>
      <c r="C1208" s="42">
        <v>7324.82</v>
      </c>
      <c r="D1208" s="43">
        <f t="shared" si="211"/>
        <v>2000000</v>
      </c>
      <c r="E1208" s="43">
        <f t="shared" si="211"/>
        <v>4</v>
      </c>
      <c r="F1208" s="43">
        <f t="shared" si="211"/>
        <v>10000000</v>
      </c>
      <c r="G1208" s="43">
        <f t="shared" si="211"/>
        <v>3</v>
      </c>
      <c r="H1208" s="46">
        <f t="shared" si="202"/>
        <v>0.31673133264708209</v>
      </c>
      <c r="I1208" s="46">
        <f t="shared" si="203"/>
        <v>0.60408583419114736</v>
      </c>
      <c r="J1208" s="42">
        <f t="shared" si="208"/>
        <v>2319.9999999999995</v>
      </c>
      <c r="K1208" s="42">
        <f t="shared" si="208"/>
        <v>4424.82</v>
      </c>
      <c r="L1208" s="43">
        <f t="shared" si="209"/>
        <v>7999999.9999999991</v>
      </c>
      <c r="M1208" s="157">
        <f t="shared" si="204"/>
        <v>15258000</v>
      </c>
      <c r="N1208" s="157">
        <f t="shared" si="205"/>
        <v>2000000</v>
      </c>
      <c r="O1208" s="158">
        <f t="shared" si="206"/>
        <v>580</v>
      </c>
      <c r="P1208" s="42"/>
    </row>
    <row r="1209" spans="1:16" x14ac:dyDescent="0.2">
      <c r="A1209" s="156">
        <v>1201</v>
      </c>
      <c r="B1209" s="157">
        <v>1739000</v>
      </c>
      <c r="C1209" s="42">
        <v>452.14</v>
      </c>
      <c r="D1209" s="43">
        <f t="shared" si="211"/>
        <v>2000000</v>
      </c>
      <c r="E1209" s="43">
        <f t="shared" si="211"/>
        <v>4</v>
      </c>
      <c r="F1209" s="43">
        <f t="shared" si="211"/>
        <v>10000000</v>
      </c>
      <c r="G1209" s="43">
        <f t="shared" si="211"/>
        <v>3</v>
      </c>
      <c r="H1209" s="46">
        <f t="shared" si="202"/>
        <v>0</v>
      </c>
      <c r="I1209" s="46">
        <f t="shared" si="203"/>
        <v>0</v>
      </c>
      <c r="J1209" s="42">
        <f t="shared" si="208"/>
        <v>0</v>
      </c>
      <c r="K1209" s="42">
        <f t="shared" si="208"/>
        <v>0</v>
      </c>
      <c r="L1209" s="43">
        <f t="shared" si="209"/>
        <v>0</v>
      </c>
      <c r="M1209" s="157">
        <f t="shared" si="204"/>
        <v>0</v>
      </c>
      <c r="N1209" s="157">
        <f t="shared" si="205"/>
        <v>1739000</v>
      </c>
      <c r="O1209" s="158">
        <f t="shared" si="206"/>
        <v>452.14</v>
      </c>
      <c r="P1209" s="42"/>
    </row>
    <row r="1210" spans="1:16" x14ac:dyDescent="0.2">
      <c r="A1210" s="156">
        <v>1202</v>
      </c>
      <c r="B1210" s="157">
        <v>9575000</v>
      </c>
      <c r="C1210" s="42">
        <v>2298</v>
      </c>
      <c r="D1210" s="43">
        <f t="shared" ref="D1210:G1225" si="212">D1209</f>
        <v>2000000</v>
      </c>
      <c r="E1210" s="43">
        <f t="shared" si="212"/>
        <v>4</v>
      </c>
      <c r="F1210" s="43">
        <f t="shared" si="212"/>
        <v>10000000</v>
      </c>
      <c r="G1210" s="43">
        <f t="shared" si="212"/>
        <v>3</v>
      </c>
      <c r="H1210" s="46">
        <f t="shared" si="202"/>
        <v>0.79112271540469969</v>
      </c>
      <c r="I1210" s="46">
        <f t="shared" si="203"/>
        <v>0</v>
      </c>
      <c r="J1210" s="42">
        <f t="shared" si="208"/>
        <v>1818</v>
      </c>
      <c r="K1210" s="42">
        <f t="shared" si="208"/>
        <v>0</v>
      </c>
      <c r="L1210" s="43">
        <f t="shared" si="209"/>
        <v>7575000</v>
      </c>
      <c r="M1210" s="157">
        <f t="shared" si="204"/>
        <v>0</v>
      </c>
      <c r="N1210" s="157">
        <f t="shared" si="205"/>
        <v>2000000</v>
      </c>
      <c r="O1210" s="158">
        <f t="shared" si="206"/>
        <v>480</v>
      </c>
      <c r="P1210" s="42"/>
    </row>
    <row r="1211" spans="1:16" x14ac:dyDescent="0.2">
      <c r="A1211" s="156">
        <v>1203</v>
      </c>
      <c r="B1211" s="157">
        <v>800000</v>
      </c>
      <c r="C1211" s="42">
        <v>112</v>
      </c>
      <c r="D1211" s="43">
        <f t="shared" si="212"/>
        <v>2000000</v>
      </c>
      <c r="E1211" s="43">
        <f t="shared" si="212"/>
        <v>4</v>
      </c>
      <c r="F1211" s="43">
        <f t="shared" si="212"/>
        <v>10000000</v>
      </c>
      <c r="G1211" s="43">
        <f t="shared" si="212"/>
        <v>3</v>
      </c>
      <c r="H1211" s="46">
        <f t="shared" si="202"/>
        <v>0</v>
      </c>
      <c r="I1211" s="46">
        <f t="shared" si="203"/>
        <v>0</v>
      </c>
      <c r="J1211" s="42">
        <f t="shared" si="208"/>
        <v>0</v>
      </c>
      <c r="K1211" s="42">
        <f t="shared" si="208"/>
        <v>0</v>
      </c>
      <c r="L1211" s="43">
        <f t="shared" si="209"/>
        <v>0</v>
      </c>
      <c r="M1211" s="157">
        <f t="shared" si="204"/>
        <v>0</v>
      </c>
      <c r="N1211" s="157">
        <f t="shared" si="205"/>
        <v>800000</v>
      </c>
      <c r="O1211" s="158">
        <f t="shared" si="206"/>
        <v>112</v>
      </c>
      <c r="P1211" s="42"/>
    </row>
    <row r="1212" spans="1:16" x14ac:dyDescent="0.2">
      <c r="A1212" s="156">
        <v>1204</v>
      </c>
      <c r="B1212" s="157">
        <v>40000000</v>
      </c>
      <c r="C1212" s="42">
        <v>10800</v>
      </c>
      <c r="D1212" s="43">
        <f t="shared" si="212"/>
        <v>2000000</v>
      </c>
      <c r="E1212" s="43">
        <f t="shared" si="212"/>
        <v>4</v>
      </c>
      <c r="F1212" s="43">
        <f t="shared" si="212"/>
        <v>10000000</v>
      </c>
      <c r="G1212" s="43">
        <f t="shared" si="212"/>
        <v>3</v>
      </c>
      <c r="H1212" s="46">
        <f t="shared" si="202"/>
        <v>0.2</v>
      </c>
      <c r="I1212" s="46">
        <f t="shared" si="203"/>
        <v>0.75</v>
      </c>
      <c r="J1212" s="42">
        <f t="shared" si="208"/>
        <v>2160</v>
      </c>
      <c r="K1212" s="42">
        <f t="shared" si="208"/>
        <v>8100</v>
      </c>
      <c r="L1212" s="43">
        <f t="shared" si="209"/>
        <v>8000000</v>
      </c>
      <c r="M1212" s="157">
        <f t="shared" si="204"/>
        <v>30000000</v>
      </c>
      <c r="N1212" s="157">
        <f t="shared" si="205"/>
        <v>2000000</v>
      </c>
      <c r="O1212" s="158">
        <f t="shared" si="206"/>
        <v>540</v>
      </c>
      <c r="P1212" s="42"/>
    </row>
    <row r="1213" spans="1:16" x14ac:dyDescent="0.2">
      <c r="A1213" s="156">
        <v>1205</v>
      </c>
      <c r="B1213" s="157">
        <v>12134000</v>
      </c>
      <c r="C1213" s="42">
        <v>2184.12</v>
      </c>
      <c r="D1213" s="43">
        <f t="shared" si="212"/>
        <v>2000000</v>
      </c>
      <c r="E1213" s="43">
        <f t="shared" si="212"/>
        <v>4</v>
      </c>
      <c r="F1213" s="43">
        <f t="shared" si="212"/>
        <v>10000000</v>
      </c>
      <c r="G1213" s="43">
        <f t="shared" si="212"/>
        <v>3</v>
      </c>
      <c r="H1213" s="46">
        <f t="shared" si="202"/>
        <v>0.6593044338223174</v>
      </c>
      <c r="I1213" s="46">
        <f t="shared" si="203"/>
        <v>0.17586945772210319</v>
      </c>
      <c r="J1213" s="42">
        <f t="shared" si="208"/>
        <v>1439.9999999999998</v>
      </c>
      <c r="K1213" s="42">
        <f t="shared" si="208"/>
        <v>384.12</v>
      </c>
      <c r="L1213" s="43">
        <f t="shared" si="209"/>
        <v>7999999.9999999991</v>
      </c>
      <c r="M1213" s="157">
        <f t="shared" si="204"/>
        <v>2134000</v>
      </c>
      <c r="N1213" s="157">
        <f t="shared" si="205"/>
        <v>2000000</v>
      </c>
      <c r="O1213" s="158">
        <f t="shared" si="206"/>
        <v>360</v>
      </c>
      <c r="P1213" s="42"/>
    </row>
    <row r="1214" spans="1:16" x14ac:dyDescent="0.2">
      <c r="A1214" s="156">
        <v>1206</v>
      </c>
      <c r="B1214" s="157">
        <v>800000</v>
      </c>
      <c r="C1214" s="42">
        <v>192</v>
      </c>
      <c r="D1214" s="43">
        <f t="shared" si="212"/>
        <v>2000000</v>
      </c>
      <c r="E1214" s="43">
        <f t="shared" si="212"/>
        <v>4</v>
      </c>
      <c r="F1214" s="43">
        <f t="shared" si="212"/>
        <v>10000000</v>
      </c>
      <c r="G1214" s="43">
        <f t="shared" si="212"/>
        <v>3</v>
      </c>
      <c r="H1214" s="46">
        <f t="shared" si="202"/>
        <v>0</v>
      </c>
      <c r="I1214" s="46">
        <f t="shared" si="203"/>
        <v>0</v>
      </c>
      <c r="J1214" s="42">
        <f t="shared" si="208"/>
        <v>0</v>
      </c>
      <c r="K1214" s="42">
        <f t="shared" si="208"/>
        <v>0</v>
      </c>
      <c r="L1214" s="43">
        <f t="shared" si="209"/>
        <v>0</v>
      </c>
      <c r="M1214" s="157">
        <f t="shared" si="204"/>
        <v>0</v>
      </c>
      <c r="N1214" s="157">
        <f t="shared" si="205"/>
        <v>800000</v>
      </c>
      <c r="O1214" s="158">
        <f t="shared" si="206"/>
        <v>192</v>
      </c>
      <c r="P1214" s="42"/>
    </row>
    <row r="1215" spans="1:16" x14ac:dyDescent="0.2">
      <c r="A1215" s="156">
        <v>1207</v>
      </c>
      <c r="B1215" s="157">
        <v>21775000</v>
      </c>
      <c r="C1215" s="42">
        <v>5661.5</v>
      </c>
      <c r="D1215" s="43">
        <f t="shared" si="212"/>
        <v>2000000</v>
      </c>
      <c r="E1215" s="43">
        <f t="shared" si="212"/>
        <v>4</v>
      </c>
      <c r="F1215" s="43">
        <f t="shared" si="212"/>
        <v>10000000</v>
      </c>
      <c r="G1215" s="43">
        <f t="shared" si="212"/>
        <v>3</v>
      </c>
      <c r="H1215" s="46">
        <f t="shared" si="202"/>
        <v>0.36739380022962115</v>
      </c>
      <c r="I1215" s="46">
        <f t="shared" si="203"/>
        <v>0.54075774971297363</v>
      </c>
      <c r="J1215" s="42">
        <f t="shared" si="208"/>
        <v>2080</v>
      </c>
      <c r="K1215" s="42">
        <f t="shared" si="208"/>
        <v>3061.5000000000005</v>
      </c>
      <c r="L1215" s="43">
        <f t="shared" si="209"/>
        <v>8000000.0000000009</v>
      </c>
      <c r="M1215" s="157">
        <f t="shared" si="204"/>
        <v>11775000</v>
      </c>
      <c r="N1215" s="157">
        <f t="shared" si="205"/>
        <v>2000000</v>
      </c>
      <c r="O1215" s="158">
        <f t="shared" si="206"/>
        <v>520</v>
      </c>
      <c r="P1215" s="42"/>
    </row>
    <row r="1216" spans="1:16" x14ac:dyDescent="0.2">
      <c r="A1216" s="156">
        <v>1208</v>
      </c>
      <c r="B1216" s="157">
        <v>800000</v>
      </c>
      <c r="C1216" s="42">
        <v>96</v>
      </c>
      <c r="D1216" s="43">
        <f t="shared" si="212"/>
        <v>2000000</v>
      </c>
      <c r="E1216" s="43">
        <f t="shared" si="212"/>
        <v>4</v>
      </c>
      <c r="F1216" s="43">
        <f t="shared" si="212"/>
        <v>10000000</v>
      </c>
      <c r="G1216" s="43">
        <f t="shared" si="212"/>
        <v>3</v>
      </c>
      <c r="H1216" s="46">
        <f t="shared" si="202"/>
        <v>0</v>
      </c>
      <c r="I1216" s="46">
        <f t="shared" si="203"/>
        <v>0</v>
      </c>
      <c r="J1216" s="42">
        <f t="shared" si="208"/>
        <v>0</v>
      </c>
      <c r="K1216" s="42">
        <f t="shared" si="208"/>
        <v>0</v>
      </c>
      <c r="L1216" s="43">
        <f t="shared" si="209"/>
        <v>0</v>
      </c>
      <c r="M1216" s="157">
        <f t="shared" si="204"/>
        <v>0</v>
      </c>
      <c r="N1216" s="157">
        <f t="shared" si="205"/>
        <v>800000</v>
      </c>
      <c r="O1216" s="158">
        <f t="shared" si="206"/>
        <v>96</v>
      </c>
      <c r="P1216" s="42"/>
    </row>
    <row r="1217" spans="1:16" x14ac:dyDescent="0.2">
      <c r="A1217" s="156">
        <v>1209</v>
      </c>
      <c r="B1217" s="157">
        <v>5387000</v>
      </c>
      <c r="C1217" s="42">
        <v>1077.4000000000001</v>
      </c>
      <c r="D1217" s="43">
        <f t="shared" si="212"/>
        <v>2000000</v>
      </c>
      <c r="E1217" s="43">
        <f t="shared" si="212"/>
        <v>4</v>
      </c>
      <c r="F1217" s="43">
        <f t="shared" si="212"/>
        <v>10000000</v>
      </c>
      <c r="G1217" s="43">
        <f t="shared" si="212"/>
        <v>3</v>
      </c>
      <c r="H1217" s="46">
        <f t="shared" si="202"/>
        <v>0.62873584555411177</v>
      </c>
      <c r="I1217" s="46">
        <f t="shared" si="203"/>
        <v>0</v>
      </c>
      <c r="J1217" s="42">
        <f t="shared" si="208"/>
        <v>677.40000000000009</v>
      </c>
      <c r="K1217" s="42">
        <f t="shared" si="208"/>
        <v>0</v>
      </c>
      <c r="L1217" s="43">
        <f t="shared" si="209"/>
        <v>3387000</v>
      </c>
      <c r="M1217" s="157">
        <f t="shared" si="204"/>
        <v>0</v>
      </c>
      <c r="N1217" s="157">
        <f t="shared" si="205"/>
        <v>2000000</v>
      </c>
      <c r="O1217" s="158">
        <f t="shared" si="206"/>
        <v>400</v>
      </c>
      <c r="P1217" s="42"/>
    </row>
    <row r="1218" spans="1:16" x14ac:dyDescent="0.2">
      <c r="A1218" s="156">
        <v>1210</v>
      </c>
      <c r="B1218" s="157">
        <v>21489000</v>
      </c>
      <c r="C1218" s="42">
        <v>3653.13</v>
      </c>
      <c r="D1218" s="43">
        <f t="shared" si="212"/>
        <v>2000000</v>
      </c>
      <c r="E1218" s="43">
        <f t="shared" si="212"/>
        <v>4</v>
      </c>
      <c r="F1218" s="43">
        <f t="shared" si="212"/>
        <v>10000000</v>
      </c>
      <c r="G1218" s="43">
        <f t="shared" si="212"/>
        <v>3</v>
      </c>
      <c r="H1218" s="46">
        <f t="shared" si="202"/>
        <v>0.37228349388059007</v>
      </c>
      <c r="I1218" s="46">
        <f t="shared" si="203"/>
        <v>0.53464563264926246</v>
      </c>
      <c r="J1218" s="42">
        <f t="shared" si="208"/>
        <v>1360</v>
      </c>
      <c r="K1218" s="42">
        <f t="shared" si="208"/>
        <v>1953.1300000000003</v>
      </c>
      <c r="L1218" s="43">
        <f t="shared" si="209"/>
        <v>8000000</v>
      </c>
      <c r="M1218" s="157">
        <f t="shared" si="204"/>
        <v>11489000.000000002</v>
      </c>
      <c r="N1218" s="157">
        <f t="shared" si="205"/>
        <v>2000000</v>
      </c>
      <c r="O1218" s="158">
        <f t="shared" si="206"/>
        <v>340</v>
      </c>
      <c r="P1218" s="42"/>
    </row>
    <row r="1219" spans="1:16" x14ac:dyDescent="0.2">
      <c r="A1219" s="156">
        <v>1211</v>
      </c>
      <c r="B1219" s="157">
        <v>40000000</v>
      </c>
      <c r="C1219" s="42">
        <v>10800</v>
      </c>
      <c r="D1219" s="43">
        <f t="shared" si="212"/>
        <v>2000000</v>
      </c>
      <c r="E1219" s="43">
        <f t="shared" si="212"/>
        <v>4</v>
      </c>
      <c r="F1219" s="43">
        <f t="shared" si="212"/>
        <v>10000000</v>
      </c>
      <c r="G1219" s="43">
        <f t="shared" si="212"/>
        <v>3</v>
      </c>
      <c r="H1219" s="46">
        <f t="shared" si="202"/>
        <v>0.2</v>
      </c>
      <c r="I1219" s="46">
        <f t="shared" si="203"/>
        <v>0.75</v>
      </c>
      <c r="J1219" s="42">
        <f t="shared" si="208"/>
        <v>2160</v>
      </c>
      <c r="K1219" s="42">
        <f t="shared" si="208"/>
        <v>8100</v>
      </c>
      <c r="L1219" s="43">
        <f t="shared" si="209"/>
        <v>8000000</v>
      </c>
      <c r="M1219" s="157">
        <f t="shared" si="204"/>
        <v>30000000</v>
      </c>
      <c r="N1219" s="157">
        <f t="shared" si="205"/>
        <v>2000000</v>
      </c>
      <c r="O1219" s="158">
        <f t="shared" si="206"/>
        <v>540</v>
      </c>
      <c r="P1219" s="42"/>
    </row>
    <row r="1220" spans="1:16" x14ac:dyDescent="0.2">
      <c r="A1220" s="156">
        <v>1212</v>
      </c>
      <c r="B1220" s="157">
        <v>2178000</v>
      </c>
      <c r="C1220" s="42">
        <v>653.4</v>
      </c>
      <c r="D1220" s="43">
        <f t="shared" si="212"/>
        <v>2000000</v>
      </c>
      <c r="E1220" s="43">
        <f t="shared" si="212"/>
        <v>4</v>
      </c>
      <c r="F1220" s="43">
        <f t="shared" si="212"/>
        <v>10000000</v>
      </c>
      <c r="G1220" s="43">
        <f t="shared" si="212"/>
        <v>3</v>
      </c>
      <c r="H1220" s="46">
        <f t="shared" si="202"/>
        <v>8.1726354453627179E-2</v>
      </c>
      <c r="I1220" s="46">
        <f t="shared" si="203"/>
        <v>0</v>
      </c>
      <c r="J1220" s="42">
        <f t="shared" si="208"/>
        <v>53.4</v>
      </c>
      <c r="K1220" s="42">
        <f t="shared" si="208"/>
        <v>0</v>
      </c>
      <c r="L1220" s="43">
        <f t="shared" si="209"/>
        <v>178000</v>
      </c>
      <c r="M1220" s="157">
        <f t="shared" si="204"/>
        <v>0</v>
      </c>
      <c r="N1220" s="157">
        <f t="shared" si="205"/>
        <v>2000000</v>
      </c>
      <c r="O1220" s="158">
        <f t="shared" si="206"/>
        <v>600</v>
      </c>
      <c r="P1220" s="42"/>
    </row>
    <row r="1221" spans="1:16" x14ac:dyDescent="0.2">
      <c r="A1221" s="156">
        <v>1213</v>
      </c>
      <c r="B1221" s="157">
        <v>800000</v>
      </c>
      <c r="C1221" s="42">
        <v>144</v>
      </c>
      <c r="D1221" s="43">
        <f t="shared" si="212"/>
        <v>2000000</v>
      </c>
      <c r="E1221" s="43">
        <f t="shared" si="212"/>
        <v>4</v>
      </c>
      <c r="F1221" s="43">
        <f t="shared" si="212"/>
        <v>10000000</v>
      </c>
      <c r="G1221" s="43">
        <f t="shared" si="212"/>
        <v>3</v>
      </c>
      <c r="H1221" s="46">
        <f t="shared" si="202"/>
        <v>0</v>
      </c>
      <c r="I1221" s="46">
        <f t="shared" si="203"/>
        <v>0</v>
      </c>
      <c r="J1221" s="42">
        <f t="shared" si="208"/>
        <v>0</v>
      </c>
      <c r="K1221" s="42">
        <f t="shared" si="208"/>
        <v>0</v>
      </c>
      <c r="L1221" s="43">
        <f t="shared" si="209"/>
        <v>0</v>
      </c>
      <c r="M1221" s="157">
        <f t="shared" si="204"/>
        <v>0</v>
      </c>
      <c r="N1221" s="157">
        <f t="shared" si="205"/>
        <v>800000</v>
      </c>
      <c r="O1221" s="158">
        <f t="shared" si="206"/>
        <v>144</v>
      </c>
      <c r="P1221" s="42"/>
    </row>
    <row r="1222" spans="1:16" x14ac:dyDescent="0.2">
      <c r="A1222" s="156">
        <v>1214</v>
      </c>
      <c r="B1222" s="157">
        <v>800000</v>
      </c>
      <c r="C1222" s="42">
        <v>128</v>
      </c>
      <c r="D1222" s="43">
        <f t="shared" si="212"/>
        <v>2000000</v>
      </c>
      <c r="E1222" s="43">
        <f t="shared" si="212"/>
        <v>4</v>
      </c>
      <c r="F1222" s="43">
        <f t="shared" si="212"/>
        <v>10000000</v>
      </c>
      <c r="G1222" s="43">
        <f t="shared" si="212"/>
        <v>3</v>
      </c>
      <c r="H1222" s="46">
        <f t="shared" si="202"/>
        <v>0</v>
      </c>
      <c r="I1222" s="46">
        <f t="shared" si="203"/>
        <v>0</v>
      </c>
      <c r="J1222" s="42">
        <f t="shared" si="208"/>
        <v>0</v>
      </c>
      <c r="K1222" s="42">
        <f t="shared" si="208"/>
        <v>0</v>
      </c>
      <c r="L1222" s="43">
        <f t="shared" si="209"/>
        <v>0</v>
      </c>
      <c r="M1222" s="157">
        <f t="shared" si="204"/>
        <v>0</v>
      </c>
      <c r="N1222" s="157">
        <f t="shared" si="205"/>
        <v>800000</v>
      </c>
      <c r="O1222" s="158">
        <f t="shared" si="206"/>
        <v>128</v>
      </c>
      <c r="P1222" s="42"/>
    </row>
    <row r="1223" spans="1:16" x14ac:dyDescent="0.2">
      <c r="A1223" s="156">
        <v>1215</v>
      </c>
      <c r="B1223" s="157">
        <v>40000000</v>
      </c>
      <c r="C1223" s="42">
        <v>7200</v>
      </c>
      <c r="D1223" s="43">
        <f t="shared" si="212"/>
        <v>2000000</v>
      </c>
      <c r="E1223" s="43">
        <f t="shared" si="212"/>
        <v>4</v>
      </c>
      <c r="F1223" s="43">
        <f t="shared" si="212"/>
        <v>10000000</v>
      </c>
      <c r="G1223" s="43">
        <f t="shared" si="212"/>
        <v>3</v>
      </c>
      <c r="H1223" s="46">
        <f t="shared" si="202"/>
        <v>0.2</v>
      </c>
      <c r="I1223" s="46">
        <f t="shared" si="203"/>
        <v>0.75</v>
      </c>
      <c r="J1223" s="42">
        <f t="shared" si="208"/>
        <v>1440</v>
      </c>
      <c r="K1223" s="42">
        <f t="shared" si="208"/>
        <v>5400</v>
      </c>
      <c r="L1223" s="43">
        <f t="shared" si="209"/>
        <v>8000000</v>
      </c>
      <c r="M1223" s="157">
        <f t="shared" si="204"/>
        <v>30000000</v>
      </c>
      <c r="N1223" s="157">
        <f t="shared" si="205"/>
        <v>2000000</v>
      </c>
      <c r="O1223" s="158">
        <f t="shared" si="206"/>
        <v>360</v>
      </c>
      <c r="P1223" s="42"/>
    </row>
    <row r="1224" spans="1:16" x14ac:dyDescent="0.2">
      <c r="A1224" s="156">
        <v>1216</v>
      </c>
      <c r="B1224" s="157">
        <v>8346000</v>
      </c>
      <c r="C1224" s="42">
        <v>1084.98</v>
      </c>
      <c r="D1224" s="43">
        <f t="shared" si="212"/>
        <v>2000000</v>
      </c>
      <c r="E1224" s="43">
        <f t="shared" si="212"/>
        <v>4</v>
      </c>
      <c r="F1224" s="43">
        <f t="shared" si="212"/>
        <v>10000000</v>
      </c>
      <c r="G1224" s="43">
        <f t="shared" si="212"/>
        <v>3</v>
      </c>
      <c r="H1224" s="46">
        <f t="shared" si="202"/>
        <v>0.76036424634555477</v>
      </c>
      <c r="I1224" s="46">
        <f t="shared" si="203"/>
        <v>0</v>
      </c>
      <c r="J1224" s="42">
        <f t="shared" si="208"/>
        <v>824.98</v>
      </c>
      <c r="K1224" s="42">
        <f t="shared" si="208"/>
        <v>0</v>
      </c>
      <c r="L1224" s="43">
        <f t="shared" si="209"/>
        <v>6346000</v>
      </c>
      <c r="M1224" s="157">
        <f t="shared" si="204"/>
        <v>0</v>
      </c>
      <c r="N1224" s="157">
        <f t="shared" si="205"/>
        <v>2000000</v>
      </c>
      <c r="O1224" s="158">
        <f t="shared" si="206"/>
        <v>260</v>
      </c>
      <c r="P1224" s="42"/>
    </row>
    <row r="1225" spans="1:16" x14ac:dyDescent="0.2">
      <c r="A1225" s="156">
        <v>1217</v>
      </c>
      <c r="B1225" s="157">
        <v>23608000</v>
      </c>
      <c r="C1225" s="42">
        <v>4485.5200000000004</v>
      </c>
      <c r="D1225" s="43">
        <f t="shared" si="212"/>
        <v>2000000</v>
      </c>
      <c r="E1225" s="43">
        <f t="shared" si="212"/>
        <v>4</v>
      </c>
      <c r="F1225" s="43">
        <f t="shared" si="212"/>
        <v>10000000</v>
      </c>
      <c r="G1225" s="43">
        <f t="shared" si="212"/>
        <v>3</v>
      </c>
      <c r="H1225" s="46">
        <f t="shared" ref="H1225:H1288" si="213">MAX(0,MIN(E1225*D1225,B1225-D1225))/B1225</f>
        <v>0.33886818027787191</v>
      </c>
      <c r="I1225" s="46">
        <f t="shared" ref="I1225:I1288" si="214">MAX(0,MIN(G1225*F1225,B1225-SUM(D1225,E1225*D1225)))/B1225</f>
        <v>0.57641477465266011</v>
      </c>
      <c r="J1225" s="42">
        <f t="shared" si="208"/>
        <v>1520.0000000000002</v>
      </c>
      <c r="K1225" s="42">
        <f t="shared" si="208"/>
        <v>2585.5200000000004</v>
      </c>
      <c r="L1225" s="43">
        <f t="shared" si="209"/>
        <v>8000000</v>
      </c>
      <c r="M1225" s="157">
        <f t="shared" ref="M1225:M1288" si="215">I1225*$B1225</f>
        <v>13608000</v>
      </c>
      <c r="N1225" s="157">
        <f t="shared" ref="N1225:N1288" si="216">B1225-SUM(L1225:M1225)</f>
        <v>2000000</v>
      </c>
      <c r="O1225" s="158">
        <f t="shared" ref="O1225:O1288" si="217">C1225-SUM(J1225:K1225)</f>
        <v>380</v>
      </c>
      <c r="P1225" s="42"/>
    </row>
    <row r="1226" spans="1:16" x14ac:dyDescent="0.2">
      <c r="A1226" s="156">
        <v>1218</v>
      </c>
      <c r="B1226" s="157">
        <v>21573000</v>
      </c>
      <c r="C1226" s="42">
        <v>5177.5200000000004</v>
      </c>
      <c r="D1226" s="43">
        <f t="shared" ref="D1226:G1241" si="218">D1225</f>
        <v>2000000</v>
      </c>
      <c r="E1226" s="43">
        <f t="shared" si="218"/>
        <v>4</v>
      </c>
      <c r="F1226" s="43">
        <f t="shared" si="218"/>
        <v>10000000</v>
      </c>
      <c r="G1226" s="43">
        <f t="shared" si="218"/>
        <v>3</v>
      </c>
      <c r="H1226" s="46">
        <f t="shared" si="213"/>
        <v>0.37083391276132205</v>
      </c>
      <c r="I1226" s="46">
        <f t="shared" si="214"/>
        <v>0.53645760904834749</v>
      </c>
      <c r="J1226" s="42">
        <f t="shared" ref="J1226:K1289" si="219">+H1226*$C1226</f>
        <v>1920.0000000000002</v>
      </c>
      <c r="K1226" s="42">
        <f t="shared" si="219"/>
        <v>2777.5200000000004</v>
      </c>
      <c r="L1226" s="43">
        <f t="shared" ref="L1226:L1289" si="220">H1226*B1226</f>
        <v>8000000.0000000009</v>
      </c>
      <c r="M1226" s="157">
        <f t="shared" si="215"/>
        <v>11573000</v>
      </c>
      <c r="N1226" s="157">
        <f t="shared" si="216"/>
        <v>2000000</v>
      </c>
      <c r="O1226" s="158">
        <f t="shared" si="217"/>
        <v>480</v>
      </c>
      <c r="P1226" s="42"/>
    </row>
    <row r="1227" spans="1:16" x14ac:dyDescent="0.2">
      <c r="A1227" s="156">
        <v>1219</v>
      </c>
      <c r="B1227" s="157">
        <v>29748000</v>
      </c>
      <c r="C1227" s="42">
        <v>9221.8799999999992</v>
      </c>
      <c r="D1227" s="43">
        <f t="shared" si="218"/>
        <v>2000000</v>
      </c>
      <c r="E1227" s="43">
        <f t="shared" si="218"/>
        <v>4</v>
      </c>
      <c r="F1227" s="43">
        <f t="shared" si="218"/>
        <v>10000000</v>
      </c>
      <c r="G1227" s="43">
        <f t="shared" si="218"/>
        <v>3</v>
      </c>
      <c r="H1227" s="46">
        <f t="shared" si="213"/>
        <v>0.26892564205997044</v>
      </c>
      <c r="I1227" s="46">
        <f t="shared" si="214"/>
        <v>0.66384294742503702</v>
      </c>
      <c r="J1227" s="42">
        <f t="shared" si="219"/>
        <v>2480</v>
      </c>
      <c r="K1227" s="42">
        <f t="shared" si="219"/>
        <v>6121.88</v>
      </c>
      <c r="L1227" s="43">
        <f t="shared" si="220"/>
        <v>8000000.0000000009</v>
      </c>
      <c r="M1227" s="157">
        <f t="shared" si="215"/>
        <v>19748000</v>
      </c>
      <c r="N1227" s="157">
        <f t="shared" si="216"/>
        <v>2000000</v>
      </c>
      <c r="O1227" s="158">
        <f t="shared" si="217"/>
        <v>619.99999999999818</v>
      </c>
      <c r="P1227" s="42"/>
    </row>
    <row r="1228" spans="1:16" x14ac:dyDescent="0.2">
      <c r="A1228" s="156">
        <v>1220</v>
      </c>
      <c r="B1228" s="157">
        <v>8936000</v>
      </c>
      <c r="C1228" s="42">
        <v>1519.12</v>
      </c>
      <c r="D1228" s="43">
        <f t="shared" si="218"/>
        <v>2000000</v>
      </c>
      <c r="E1228" s="43">
        <f t="shared" si="218"/>
        <v>4</v>
      </c>
      <c r="F1228" s="43">
        <f t="shared" si="218"/>
        <v>10000000</v>
      </c>
      <c r="G1228" s="43">
        <f t="shared" si="218"/>
        <v>3</v>
      </c>
      <c r="H1228" s="46">
        <f t="shared" si="213"/>
        <v>0.77618621307072511</v>
      </c>
      <c r="I1228" s="46">
        <f t="shared" si="214"/>
        <v>0</v>
      </c>
      <c r="J1228" s="42">
        <f t="shared" si="219"/>
        <v>1179.1199999999999</v>
      </c>
      <c r="K1228" s="42">
        <f t="shared" si="219"/>
        <v>0</v>
      </c>
      <c r="L1228" s="43">
        <f t="shared" si="220"/>
        <v>6936000</v>
      </c>
      <c r="M1228" s="157">
        <f t="shared" si="215"/>
        <v>0</v>
      </c>
      <c r="N1228" s="157">
        <f t="shared" si="216"/>
        <v>2000000</v>
      </c>
      <c r="O1228" s="158">
        <f t="shared" si="217"/>
        <v>340</v>
      </c>
      <c r="P1228" s="42"/>
    </row>
    <row r="1229" spans="1:16" x14ac:dyDescent="0.2">
      <c r="A1229" s="156">
        <v>1221</v>
      </c>
      <c r="B1229" s="157">
        <v>2415000</v>
      </c>
      <c r="C1229" s="42">
        <v>579.6</v>
      </c>
      <c r="D1229" s="43">
        <f t="shared" si="218"/>
        <v>2000000</v>
      </c>
      <c r="E1229" s="43">
        <f t="shared" si="218"/>
        <v>4</v>
      </c>
      <c r="F1229" s="43">
        <f t="shared" si="218"/>
        <v>10000000</v>
      </c>
      <c r="G1229" s="43">
        <f t="shared" si="218"/>
        <v>3</v>
      </c>
      <c r="H1229" s="46">
        <f t="shared" si="213"/>
        <v>0.17184265010351968</v>
      </c>
      <c r="I1229" s="46">
        <f t="shared" si="214"/>
        <v>0</v>
      </c>
      <c r="J1229" s="42">
        <f t="shared" si="219"/>
        <v>99.600000000000009</v>
      </c>
      <c r="K1229" s="42">
        <f t="shared" si="219"/>
        <v>0</v>
      </c>
      <c r="L1229" s="43">
        <f t="shared" si="220"/>
        <v>415000</v>
      </c>
      <c r="M1229" s="157">
        <f t="shared" si="215"/>
        <v>0</v>
      </c>
      <c r="N1229" s="157">
        <f t="shared" si="216"/>
        <v>2000000</v>
      </c>
      <c r="O1229" s="158">
        <f t="shared" si="217"/>
        <v>480</v>
      </c>
      <c r="P1229" s="42"/>
    </row>
    <row r="1230" spans="1:16" x14ac:dyDescent="0.2">
      <c r="A1230" s="156">
        <v>1222</v>
      </c>
      <c r="B1230" s="157">
        <v>9043000</v>
      </c>
      <c r="C1230" s="42">
        <v>2532.04</v>
      </c>
      <c r="D1230" s="43">
        <f t="shared" si="218"/>
        <v>2000000</v>
      </c>
      <c r="E1230" s="43">
        <f t="shared" si="218"/>
        <v>4</v>
      </c>
      <c r="F1230" s="43">
        <f t="shared" si="218"/>
        <v>10000000</v>
      </c>
      <c r="G1230" s="43">
        <f t="shared" si="218"/>
        <v>3</v>
      </c>
      <c r="H1230" s="46">
        <f t="shared" si="213"/>
        <v>0.77883445759150727</v>
      </c>
      <c r="I1230" s="46">
        <f t="shared" si="214"/>
        <v>0</v>
      </c>
      <c r="J1230" s="42">
        <f t="shared" si="219"/>
        <v>1972.04</v>
      </c>
      <c r="K1230" s="42">
        <f t="shared" si="219"/>
        <v>0</v>
      </c>
      <c r="L1230" s="43">
        <f t="shared" si="220"/>
        <v>7043000</v>
      </c>
      <c r="M1230" s="157">
        <f t="shared" si="215"/>
        <v>0</v>
      </c>
      <c r="N1230" s="157">
        <f t="shared" si="216"/>
        <v>2000000</v>
      </c>
      <c r="O1230" s="158">
        <f t="shared" si="217"/>
        <v>560</v>
      </c>
      <c r="P1230" s="42"/>
    </row>
    <row r="1231" spans="1:16" x14ac:dyDescent="0.2">
      <c r="A1231" s="156">
        <v>1223</v>
      </c>
      <c r="B1231" s="157">
        <v>40000000</v>
      </c>
      <c r="C1231" s="42">
        <v>5200</v>
      </c>
      <c r="D1231" s="43">
        <f t="shared" si="218"/>
        <v>2000000</v>
      </c>
      <c r="E1231" s="43">
        <f t="shared" si="218"/>
        <v>4</v>
      </c>
      <c r="F1231" s="43">
        <f t="shared" si="218"/>
        <v>10000000</v>
      </c>
      <c r="G1231" s="43">
        <f t="shared" si="218"/>
        <v>3</v>
      </c>
      <c r="H1231" s="46">
        <f t="shared" si="213"/>
        <v>0.2</v>
      </c>
      <c r="I1231" s="46">
        <f t="shared" si="214"/>
        <v>0.75</v>
      </c>
      <c r="J1231" s="42">
        <f t="shared" si="219"/>
        <v>1040</v>
      </c>
      <c r="K1231" s="42">
        <f t="shared" si="219"/>
        <v>3900</v>
      </c>
      <c r="L1231" s="43">
        <f t="shared" si="220"/>
        <v>8000000</v>
      </c>
      <c r="M1231" s="157">
        <f t="shared" si="215"/>
        <v>30000000</v>
      </c>
      <c r="N1231" s="157">
        <f t="shared" si="216"/>
        <v>2000000</v>
      </c>
      <c r="O1231" s="158">
        <f t="shared" si="217"/>
        <v>260</v>
      </c>
      <c r="P1231" s="42"/>
    </row>
    <row r="1232" spans="1:16" x14ac:dyDescent="0.2">
      <c r="A1232" s="156">
        <v>1224</v>
      </c>
      <c r="B1232" s="157">
        <v>40000000</v>
      </c>
      <c r="C1232" s="42">
        <v>12000</v>
      </c>
      <c r="D1232" s="43">
        <f t="shared" si="218"/>
        <v>2000000</v>
      </c>
      <c r="E1232" s="43">
        <f t="shared" si="218"/>
        <v>4</v>
      </c>
      <c r="F1232" s="43">
        <f t="shared" si="218"/>
        <v>10000000</v>
      </c>
      <c r="G1232" s="43">
        <f t="shared" si="218"/>
        <v>3</v>
      </c>
      <c r="H1232" s="46">
        <f t="shared" si="213"/>
        <v>0.2</v>
      </c>
      <c r="I1232" s="46">
        <f t="shared" si="214"/>
        <v>0.75</v>
      </c>
      <c r="J1232" s="42">
        <f t="shared" si="219"/>
        <v>2400</v>
      </c>
      <c r="K1232" s="42">
        <f t="shared" si="219"/>
        <v>9000</v>
      </c>
      <c r="L1232" s="43">
        <f t="shared" si="220"/>
        <v>8000000</v>
      </c>
      <c r="M1232" s="157">
        <f t="shared" si="215"/>
        <v>30000000</v>
      </c>
      <c r="N1232" s="157">
        <f t="shared" si="216"/>
        <v>2000000</v>
      </c>
      <c r="O1232" s="158">
        <f t="shared" si="217"/>
        <v>600</v>
      </c>
      <c r="P1232" s="42"/>
    </row>
    <row r="1233" spans="1:16" x14ac:dyDescent="0.2">
      <c r="A1233" s="156">
        <v>1225</v>
      </c>
      <c r="B1233" s="157">
        <v>800000</v>
      </c>
      <c r="C1233" s="42">
        <v>120</v>
      </c>
      <c r="D1233" s="43">
        <f t="shared" si="218"/>
        <v>2000000</v>
      </c>
      <c r="E1233" s="43">
        <f t="shared" si="218"/>
        <v>4</v>
      </c>
      <c r="F1233" s="43">
        <f t="shared" si="218"/>
        <v>10000000</v>
      </c>
      <c r="G1233" s="43">
        <f t="shared" si="218"/>
        <v>3</v>
      </c>
      <c r="H1233" s="46">
        <f t="shared" si="213"/>
        <v>0</v>
      </c>
      <c r="I1233" s="46">
        <f t="shared" si="214"/>
        <v>0</v>
      </c>
      <c r="J1233" s="42">
        <f t="shared" si="219"/>
        <v>0</v>
      </c>
      <c r="K1233" s="42">
        <f t="shared" si="219"/>
        <v>0</v>
      </c>
      <c r="L1233" s="43">
        <f t="shared" si="220"/>
        <v>0</v>
      </c>
      <c r="M1233" s="157">
        <f t="shared" si="215"/>
        <v>0</v>
      </c>
      <c r="N1233" s="157">
        <f t="shared" si="216"/>
        <v>800000</v>
      </c>
      <c r="O1233" s="158">
        <f t="shared" si="217"/>
        <v>120</v>
      </c>
      <c r="P1233" s="42"/>
    </row>
    <row r="1234" spans="1:16" x14ac:dyDescent="0.2">
      <c r="A1234" s="156">
        <v>1226</v>
      </c>
      <c r="B1234" s="157">
        <v>800000</v>
      </c>
      <c r="C1234" s="42">
        <v>208</v>
      </c>
      <c r="D1234" s="43">
        <f t="shared" si="218"/>
        <v>2000000</v>
      </c>
      <c r="E1234" s="43">
        <f t="shared" si="218"/>
        <v>4</v>
      </c>
      <c r="F1234" s="43">
        <f t="shared" si="218"/>
        <v>10000000</v>
      </c>
      <c r="G1234" s="43">
        <f t="shared" si="218"/>
        <v>3</v>
      </c>
      <c r="H1234" s="46">
        <f t="shared" si="213"/>
        <v>0</v>
      </c>
      <c r="I1234" s="46">
        <f t="shared" si="214"/>
        <v>0</v>
      </c>
      <c r="J1234" s="42">
        <f t="shared" si="219"/>
        <v>0</v>
      </c>
      <c r="K1234" s="42">
        <f t="shared" si="219"/>
        <v>0</v>
      </c>
      <c r="L1234" s="43">
        <f t="shared" si="220"/>
        <v>0</v>
      </c>
      <c r="M1234" s="157">
        <f t="shared" si="215"/>
        <v>0</v>
      </c>
      <c r="N1234" s="157">
        <f t="shared" si="216"/>
        <v>800000</v>
      </c>
      <c r="O1234" s="158">
        <f t="shared" si="217"/>
        <v>208</v>
      </c>
      <c r="P1234" s="42"/>
    </row>
    <row r="1235" spans="1:16" x14ac:dyDescent="0.2">
      <c r="A1235" s="156">
        <v>1227</v>
      </c>
      <c r="B1235" s="157">
        <v>3062000</v>
      </c>
      <c r="C1235" s="42">
        <v>887.98</v>
      </c>
      <c r="D1235" s="43">
        <f t="shared" si="218"/>
        <v>2000000</v>
      </c>
      <c r="E1235" s="43">
        <f t="shared" si="218"/>
        <v>4</v>
      </c>
      <c r="F1235" s="43">
        <f t="shared" si="218"/>
        <v>10000000</v>
      </c>
      <c r="G1235" s="43">
        <f t="shared" si="218"/>
        <v>3</v>
      </c>
      <c r="H1235" s="46">
        <f t="shared" si="213"/>
        <v>0.34683213585891576</v>
      </c>
      <c r="I1235" s="46">
        <f t="shared" si="214"/>
        <v>0</v>
      </c>
      <c r="J1235" s="42">
        <f t="shared" si="219"/>
        <v>307.98</v>
      </c>
      <c r="K1235" s="42">
        <f t="shared" si="219"/>
        <v>0</v>
      </c>
      <c r="L1235" s="43">
        <f t="shared" si="220"/>
        <v>1062000</v>
      </c>
      <c r="M1235" s="157">
        <f t="shared" si="215"/>
        <v>0</v>
      </c>
      <c r="N1235" s="157">
        <f t="shared" si="216"/>
        <v>2000000</v>
      </c>
      <c r="O1235" s="158">
        <f t="shared" si="217"/>
        <v>580</v>
      </c>
      <c r="P1235" s="42"/>
    </row>
    <row r="1236" spans="1:16" x14ac:dyDescent="0.2">
      <c r="A1236" s="156">
        <v>1228</v>
      </c>
      <c r="B1236" s="157">
        <v>2025000</v>
      </c>
      <c r="C1236" s="42">
        <v>384.75</v>
      </c>
      <c r="D1236" s="43">
        <f t="shared" si="218"/>
        <v>2000000</v>
      </c>
      <c r="E1236" s="43">
        <f t="shared" si="218"/>
        <v>4</v>
      </c>
      <c r="F1236" s="43">
        <f t="shared" si="218"/>
        <v>10000000</v>
      </c>
      <c r="G1236" s="43">
        <f t="shared" si="218"/>
        <v>3</v>
      </c>
      <c r="H1236" s="46">
        <f t="shared" si="213"/>
        <v>1.2345679012345678E-2</v>
      </c>
      <c r="I1236" s="46">
        <f t="shared" si="214"/>
        <v>0</v>
      </c>
      <c r="J1236" s="42">
        <f t="shared" si="219"/>
        <v>4.75</v>
      </c>
      <c r="K1236" s="42">
        <f t="shared" si="219"/>
        <v>0</v>
      </c>
      <c r="L1236" s="43">
        <f t="shared" si="220"/>
        <v>25000</v>
      </c>
      <c r="M1236" s="157">
        <f t="shared" si="215"/>
        <v>0</v>
      </c>
      <c r="N1236" s="157">
        <f t="shared" si="216"/>
        <v>2000000</v>
      </c>
      <c r="O1236" s="158">
        <f t="shared" si="217"/>
        <v>380</v>
      </c>
      <c r="P1236" s="42"/>
    </row>
    <row r="1237" spans="1:16" x14ac:dyDescent="0.2">
      <c r="A1237" s="156">
        <v>1229</v>
      </c>
      <c r="B1237" s="157">
        <v>800000</v>
      </c>
      <c r="C1237" s="42">
        <v>120</v>
      </c>
      <c r="D1237" s="43">
        <f t="shared" si="218"/>
        <v>2000000</v>
      </c>
      <c r="E1237" s="43">
        <f t="shared" si="218"/>
        <v>4</v>
      </c>
      <c r="F1237" s="43">
        <f t="shared" si="218"/>
        <v>10000000</v>
      </c>
      <c r="G1237" s="43">
        <f t="shared" si="218"/>
        <v>3</v>
      </c>
      <c r="H1237" s="46">
        <f t="shared" si="213"/>
        <v>0</v>
      </c>
      <c r="I1237" s="46">
        <f t="shared" si="214"/>
        <v>0</v>
      </c>
      <c r="J1237" s="42">
        <f t="shared" si="219"/>
        <v>0</v>
      </c>
      <c r="K1237" s="42">
        <f t="shared" si="219"/>
        <v>0</v>
      </c>
      <c r="L1237" s="43">
        <f t="shared" si="220"/>
        <v>0</v>
      </c>
      <c r="M1237" s="157">
        <f t="shared" si="215"/>
        <v>0</v>
      </c>
      <c r="N1237" s="157">
        <f t="shared" si="216"/>
        <v>800000</v>
      </c>
      <c r="O1237" s="158">
        <f t="shared" si="217"/>
        <v>120</v>
      </c>
      <c r="P1237" s="42"/>
    </row>
    <row r="1238" spans="1:16" x14ac:dyDescent="0.2">
      <c r="A1238" s="156">
        <v>1230</v>
      </c>
      <c r="B1238" s="157">
        <v>40000000</v>
      </c>
      <c r="C1238" s="42">
        <v>9600</v>
      </c>
      <c r="D1238" s="43">
        <f t="shared" si="218"/>
        <v>2000000</v>
      </c>
      <c r="E1238" s="43">
        <f t="shared" si="218"/>
        <v>4</v>
      </c>
      <c r="F1238" s="43">
        <f t="shared" si="218"/>
        <v>10000000</v>
      </c>
      <c r="G1238" s="43">
        <f t="shared" si="218"/>
        <v>3</v>
      </c>
      <c r="H1238" s="46">
        <f t="shared" si="213"/>
        <v>0.2</v>
      </c>
      <c r="I1238" s="46">
        <f t="shared" si="214"/>
        <v>0.75</v>
      </c>
      <c r="J1238" s="42">
        <f t="shared" si="219"/>
        <v>1920</v>
      </c>
      <c r="K1238" s="42">
        <f t="shared" si="219"/>
        <v>7200</v>
      </c>
      <c r="L1238" s="43">
        <f t="shared" si="220"/>
        <v>8000000</v>
      </c>
      <c r="M1238" s="157">
        <f t="shared" si="215"/>
        <v>30000000</v>
      </c>
      <c r="N1238" s="157">
        <f t="shared" si="216"/>
        <v>2000000</v>
      </c>
      <c r="O1238" s="158">
        <f t="shared" si="217"/>
        <v>480</v>
      </c>
      <c r="P1238" s="42"/>
    </row>
    <row r="1239" spans="1:16" x14ac:dyDescent="0.2">
      <c r="A1239" s="156">
        <v>1231</v>
      </c>
      <c r="B1239" s="157">
        <v>16015000</v>
      </c>
      <c r="C1239" s="42">
        <v>2402.25</v>
      </c>
      <c r="D1239" s="43">
        <f t="shared" si="218"/>
        <v>2000000</v>
      </c>
      <c r="E1239" s="43">
        <f t="shared" si="218"/>
        <v>4</v>
      </c>
      <c r="F1239" s="43">
        <f t="shared" si="218"/>
        <v>10000000</v>
      </c>
      <c r="G1239" s="43">
        <f t="shared" si="218"/>
        <v>3</v>
      </c>
      <c r="H1239" s="46">
        <f t="shared" si="213"/>
        <v>0.49953168904152356</v>
      </c>
      <c r="I1239" s="46">
        <f t="shared" si="214"/>
        <v>0.37558538869809555</v>
      </c>
      <c r="J1239" s="42">
        <f t="shared" si="219"/>
        <v>1200</v>
      </c>
      <c r="K1239" s="42">
        <f t="shared" si="219"/>
        <v>902.25</v>
      </c>
      <c r="L1239" s="43">
        <f t="shared" si="220"/>
        <v>8000000</v>
      </c>
      <c r="M1239" s="157">
        <f t="shared" si="215"/>
        <v>6015000</v>
      </c>
      <c r="N1239" s="157">
        <f t="shared" si="216"/>
        <v>2000000</v>
      </c>
      <c r="O1239" s="158">
        <f t="shared" si="217"/>
        <v>300</v>
      </c>
      <c r="P1239" s="42"/>
    </row>
    <row r="1240" spans="1:16" x14ac:dyDescent="0.2">
      <c r="A1240" s="156">
        <v>1232</v>
      </c>
      <c r="B1240" s="157">
        <v>35698000</v>
      </c>
      <c r="C1240" s="42">
        <v>7853.56</v>
      </c>
      <c r="D1240" s="43">
        <f t="shared" si="218"/>
        <v>2000000</v>
      </c>
      <c r="E1240" s="43">
        <f t="shared" si="218"/>
        <v>4</v>
      </c>
      <c r="F1240" s="43">
        <f t="shared" si="218"/>
        <v>10000000</v>
      </c>
      <c r="G1240" s="43">
        <f t="shared" si="218"/>
        <v>3</v>
      </c>
      <c r="H1240" s="46">
        <f t="shared" si="213"/>
        <v>0.22410219059891309</v>
      </c>
      <c r="I1240" s="46">
        <f t="shared" si="214"/>
        <v>0.71987226175135866</v>
      </c>
      <c r="J1240" s="42">
        <f t="shared" si="219"/>
        <v>1760</v>
      </c>
      <c r="K1240" s="42">
        <f t="shared" si="219"/>
        <v>5653.56</v>
      </c>
      <c r="L1240" s="43">
        <f t="shared" si="220"/>
        <v>8000000</v>
      </c>
      <c r="M1240" s="157">
        <f t="shared" si="215"/>
        <v>25698000</v>
      </c>
      <c r="N1240" s="157">
        <f t="shared" si="216"/>
        <v>2000000</v>
      </c>
      <c r="O1240" s="158">
        <f t="shared" si="217"/>
        <v>440</v>
      </c>
      <c r="P1240" s="42"/>
    </row>
    <row r="1241" spans="1:16" x14ac:dyDescent="0.2">
      <c r="A1241" s="156">
        <v>1233</v>
      </c>
      <c r="B1241" s="157">
        <v>8089000</v>
      </c>
      <c r="C1241" s="42">
        <v>1375.13</v>
      </c>
      <c r="D1241" s="43">
        <f t="shared" si="218"/>
        <v>2000000</v>
      </c>
      <c r="E1241" s="43">
        <f t="shared" si="218"/>
        <v>4</v>
      </c>
      <c r="F1241" s="43">
        <f t="shared" si="218"/>
        <v>10000000</v>
      </c>
      <c r="G1241" s="43">
        <f t="shared" si="218"/>
        <v>3</v>
      </c>
      <c r="H1241" s="46">
        <f t="shared" si="213"/>
        <v>0.75275064902954625</v>
      </c>
      <c r="I1241" s="46">
        <f t="shared" si="214"/>
        <v>0</v>
      </c>
      <c r="J1241" s="42">
        <f t="shared" si="219"/>
        <v>1035.1300000000001</v>
      </c>
      <c r="K1241" s="42">
        <f t="shared" si="219"/>
        <v>0</v>
      </c>
      <c r="L1241" s="43">
        <f t="shared" si="220"/>
        <v>6089000</v>
      </c>
      <c r="M1241" s="157">
        <f t="shared" si="215"/>
        <v>0</v>
      </c>
      <c r="N1241" s="157">
        <f t="shared" si="216"/>
        <v>2000000</v>
      </c>
      <c r="O1241" s="158">
        <f t="shared" si="217"/>
        <v>340</v>
      </c>
      <c r="P1241" s="42"/>
    </row>
    <row r="1242" spans="1:16" x14ac:dyDescent="0.2">
      <c r="A1242" s="156">
        <v>1234</v>
      </c>
      <c r="B1242" s="157">
        <v>800000</v>
      </c>
      <c r="C1242" s="42">
        <v>152</v>
      </c>
      <c r="D1242" s="43">
        <f t="shared" ref="D1242:G1257" si="221">D1241</f>
        <v>2000000</v>
      </c>
      <c r="E1242" s="43">
        <f t="shared" si="221"/>
        <v>4</v>
      </c>
      <c r="F1242" s="43">
        <f t="shared" si="221"/>
        <v>10000000</v>
      </c>
      <c r="G1242" s="43">
        <f t="shared" si="221"/>
        <v>3</v>
      </c>
      <c r="H1242" s="46">
        <f t="shared" si="213"/>
        <v>0</v>
      </c>
      <c r="I1242" s="46">
        <f t="shared" si="214"/>
        <v>0</v>
      </c>
      <c r="J1242" s="42">
        <f t="shared" si="219"/>
        <v>0</v>
      </c>
      <c r="K1242" s="42">
        <f t="shared" si="219"/>
        <v>0</v>
      </c>
      <c r="L1242" s="43">
        <f t="shared" si="220"/>
        <v>0</v>
      </c>
      <c r="M1242" s="157">
        <f t="shared" si="215"/>
        <v>0</v>
      </c>
      <c r="N1242" s="157">
        <f t="shared" si="216"/>
        <v>800000</v>
      </c>
      <c r="O1242" s="158">
        <f t="shared" si="217"/>
        <v>152</v>
      </c>
      <c r="P1242" s="42"/>
    </row>
    <row r="1243" spans="1:16" x14ac:dyDescent="0.2">
      <c r="A1243" s="156">
        <v>1235</v>
      </c>
      <c r="B1243" s="157">
        <v>800000</v>
      </c>
      <c r="C1243" s="42">
        <v>216</v>
      </c>
      <c r="D1243" s="43">
        <f t="shared" si="221"/>
        <v>2000000</v>
      </c>
      <c r="E1243" s="43">
        <f t="shared" si="221"/>
        <v>4</v>
      </c>
      <c r="F1243" s="43">
        <f t="shared" si="221"/>
        <v>10000000</v>
      </c>
      <c r="G1243" s="43">
        <f t="shared" si="221"/>
        <v>3</v>
      </c>
      <c r="H1243" s="46">
        <f t="shared" si="213"/>
        <v>0</v>
      </c>
      <c r="I1243" s="46">
        <f t="shared" si="214"/>
        <v>0</v>
      </c>
      <c r="J1243" s="42">
        <f t="shared" si="219"/>
        <v>0</v>
      </c>
      <c r="K1243" s="42">
        <f t="shared" si="219"/>
        <v>0</v>
      </c>
      <c r="L1243" s="43">
        <f t="shared" si="220"/>
        <v>0</v>
      </c>
      <c r="M1243" s="157">
        <f t="shared" si="215"/>
        <v>0</v>
      </c>
      <c r="N1243" s="157">
        <f t="shared" si="216"/>
        <v>800000</v>
      </c>
      <c r="O1243" s="158">
        <f t="shared" si="217"/>
        <v>216</v>
      </c>
      <c r="P1243" s="42"/>
    </row>
    <row r="1244" spans="1:16" x14ac:dyDescent="0.2">
      <c r="A1244" s="156">
        <v>1236</v>
      </c>
      <c r="B1244" s="157">
        <v>10152000</v>
      </c>
      <c r="C1244" s="42">
        <v>2639.52</v>
      </c>
      <c r="D1244" s="43">
        <f t="shared" si="221"/>
        <v>2000000</v>
      </c>
      <c r="E1244" s="43">
        <f t="shared" si="221"/>
        <v>4</v>
      </c>
      <c r="F1244" s="43">
        <f t="shared" si="221"/>
        <v>10000000</v>
      </c>
      <c r="G1244" s="43">
        <f t="shared" si="221"/>
        <v>3</v>
      </c>
      <c r="H1244" s="46">
        <f t="shared" si="213"/>
        <v>0.78802206461780933</v>
      </c>
      <c r="I1244" s="46">
        <f t="shared" si="214"/>
        <v>1.4972419227738377E-2</v>
      </c>
      <c r="J1244" s="42">
        <f t="shared" si="219"/>
        <v>2080</v>
      </c>
      <c r="K1244" s="42">
        <f t="shared" si="219"/>
        <v>39.520000000000003</v>
      </c>
      <c r="L1244" s="43">
        <f t="shared" si="220"/>
        <v>8000000</v>
      </c>
      <c r="M1244" s="157">
        <f t="shared" si="215"/>
        <v>152000</v>
      </c>
      <c r="N1244" s="157">
        <f t="shared" si="216"/>
        <v>2000000</v>
      </c>
      <c r="O1244" s="158">
        <f t="shared" si="217"/>
        <v>520</v>
      </c>
      <c r="P1244" s="42"/>
    </row>
    <row r="1245" spans="1:16" x14ac:dyDescent="0.2">
      <c r="A1245" s="156">
        <v>1237</v>
      </c>
      <c r="B1245" s="157">
        <v>800000</v>
      </c>
      <c r="C1245" s="42">
        <v>184</v>
      </c>
      <c r="D1245" s="43">
        <f t="shared" si="221"/>
        <v>2000000</v>
      </c>
      <c r="E1245" s="43">
        <f t="shared" si="221"/>
        <v>4</v>
      </c>
      <c r="F1245" s="43">
        <f t="shared" si="221"/>
        <v>10000000</v>
      </c>
      <c r="G1245" s="43">
        <f t="shared" si="221"/>
        <v>3</v>
      </c>
      <c r="H1245" s="46">
        <f t="shared" si="213"/>
        <v>0</v>
      </c>
      <c r="I1245" s="46">
        <f t="shared" si="214"/>
        <v>0</v>
      </c>
      <c r="J1245" s="42">
        <f t="shared" si="219"/>
        <v>0</v>
      </c>
      <c r="K1245" s="42">
        <f t="shared" si="219"/>
        <v>0</v>
      </c>
      <c r="L1245" s="43">
        <f t="shared" si="220"/>
        <v>0</v>
      </c>
      <c r="M1245" s="157">
        <f t="shared" si="215"/>
        <v>0</v>
      </c>
      <c r="N1245" s="157">
        <f t="shared" si="216"/>
        <v>800000</v>
      </c>
      <c r="O1245" s="158">
        <f t="shared" si="217"/>
        <v>184</v>
      </c>
      <c r="P1245" s="42"/>
    </row>
    <row r="1246" spans="1:16" x14ac:dyDescent="0.2">
      <c r="A1246" s="156">
        <v>1238</v>
      </c>
      <c r="B1246" s="157">
        <v>40000000</v>
      </c>
      <c r="C1246" s="42">
        <v>6400</v>
      </c>
      <c r="D1246" s="43">
        <f t="shared" si="221"/>
        <v>2000000</v>
      </c>
      <c r="E1246" s="43">
        <f t="shared" si="221"/>
        <v>4</v>
      </c>
      <c r="F1246" s="43">
        <f t="shared" si="221"/>
        <v>10000000</v>
      </c>
      <c r="G1246" s="43">
        <f t="shared" si="221"/>
        <v>3</v>
      </c>
      <c r="H1246" s="46">
        <f t="shared" si="213"/>
        <v>0.2</v>
      </c>
      <c r="I1246" s="46">
        <f t="shared" si="214"/>
        <v>0.75</v>
      </c>
      <c r="J1246" s="42">
        <f t="shared" si="219"/>
        <v>1280</v>
      </c>
      <c r="K1246" s="42">
        <f t="shared" si="219"/>
        <v>4800</v>
      </c>
      <c r="L1246" s="43">
        <f t="shared" si="220"/>
        <v>8000000</v>
      </c>
      <c r="M1246" s="157">
        <f t="shared" si="215"/>
        <v>30000000</v>
      </c>
      <c r="N1246" s="157">
        <f t="shared" si="216"/>
        <v>2000000</v>
      </c>
      <c r="O1246" s="158">
        <f t="shared" si="217"/>
        <v>320</v>
      </c>
      <c r="P1246" s="42"/>
    </row>
    <row r="1247" spans="1:16" x14ac:dyDescent="0.2">
      <c r="A1247" s="156">
        <v>1239</v>
      </c>
      <c r="B1247" s="157">
        <v>27495000</v>
      </c>
      <c r="C1247" s="42">
        <v>7423.65</v>
      </c>
      <c r="D1247" s="43">
        <f t="shared" si="221"/>
        <v>2000000</v>
      </c>
      <c r="E1247" s="43">
        <f t="shared" si="221"/>
        <v>4</v>
      </c>
      <c r="F1247" s="43">
        <f t="shared" si="221"/>
        <v>10000000</v>
      </c>
      <c r="G1247" s="43">
        <f t="shared" si="221"/>
        <v>3</v>
      </c>
      <c r="H1247" s="46">
        <f t="shared" si="213"/>
        <v>0.29096199308965265</v>
      </c>
      <c r="I1247" s="46">
        <f t="shared" si="214"/>
        <v>0.63629750863793422</v>
      </c>
      <c r="J1247" s="42">
        <f t="shared" si="219"/>
        <v>2160</v>
      </c>
      <c r="K1247" s="42">
        <f t="shared" si="219"/>
        <v>4723.6500000000005</v>
      </c>
      <c r="L1247" s="43">
        <f t="shared" si="220"/>
        <v>8000000</v>
      </c>
      <c r="M1247" s="157">
        <f t="shared" si="215"/>
        <v>17495000</v>
      </c>
      <c r="N1247" s="157">
        <f t="shared" si="216"/>
        <v>2000000</v>
      </c>
      <c r="O1247" s="158">
        <f t="shared" si="217"/>
        <v>539.99999999999909</v>
      </c>
      <c r="P1247" s="42"/>
    </row>
    <row r="1248" spans="1:16" x14ac:dyDescent="0.2">
      <c r="A1248" s="156">
        <v>1240</v>
      </c>
      <c r="B1248" s="157">
        <v>40000000</v>
      </c>
      <c r="C1248" s="42">
        <v>8000</v>
      </c>
      <c r="D1248" s="43">
        <f t="shared" si="221"/>
        <v>2000000</v>
      </c>
      <c r="E1248" s="43">
        <f t="shared" si="221"/>
        <v>4</v>
      </c>
      <c r="F1248" s="43">
        <f t="shared" si="221"/>
        <v>10000000</v>
      </c>
      <c r="G1248" s="43">
        <f t="shared" si="221"/>
        <v>3</v>
      </c>
      <c r="H1248" s="46">
        <f t="shared" si="213"/>
        <v>0.2</v>
      </c>
      <c r="I1248" s="46">
        <f t="shared" si="214"/>
        <v>0.75</v>
      </c>
      <c r="J1248" s="42">
        <f t="shared" si="219"/>
        <v>1600</v>
      </c>
      <c r="K1248" s="42">
        <f t="shared" si="219"/>
        <v>6000</v>
      </c>
      <c r="L1248" s="43">
        <f t="shared" si="220"/>
        <v>8000000</v>
      </c>
      <c r="M1248" s="157">
        <f t="shared" si="215"/>
        <v>30000000</v>
      </c>
      <c r="N1248" s="157">
        <f t="shared" si="216"/>
        <v>2000000</v>
      </c>
      <c r="O1248" s="158">
        <f t="shared" si="217"/>
        <v>400</v>
      </c>
      <c r="P1248" s="42"/>
    </row>
    <row r="1249" spans="1:16" x14ac:dyDescent="0.2">
      <c r="A1249" s="156">
        <v>1241</v>
      </c>
      <c r="B1249" s="157">
        <v>6609000</v>
      </c>
      <c r="C1249" s="42">
        <v>793.08</v>
      </c>
      <c r="D1249" s="43">
        <f t="shared" si="221"/>
        <v>2000000</v>
      </c>
      <c r="E1249" s="43">
        <f t="shared" si="221"/>
        <v>4</v>
      </c>
      <c r="F1249" s="43">
        <f t="shared" si="221"/>
        <v>10000000</v>
      </c>
      <c r="G1249" s="43">
        <f t="shared" si="221"/>
        <v>3</v>
      </c>
      <c r="H1249" s="46">
        <f t="shared" si="213"/>
        <v>0.69738235739143595</v>
      </c>
      <c r="I1249" s="46">
        <f t="shared" si="214"/>
        <v>0</v>
      </c>
      <c r="J1249" s="42">
        <f t="shared" si="219"/>
        <v>553.08000000000004</v>
      </c>
      <c r="K1249" s="42">
        <f t="shared" si="219"/>
        <v>0</v>
      </c>
      <c r="L1249" s="43">
        <f t="shared" si="220"/>
        <v>4609000</v>
      </c>
      <c r="M1249" s="157">
        <f t="shared" si="215"/>
        <v>0</v>
      </c>
      <c r="N1249" s="157">
        <f t="shared" si="216"/>
        <v>2000000</v>
      </c>
      <c r="O1249" s="158">
        <f t="shared" si="217"/>
        <v>240</v>
      </c>
      <c r="P1249" s="42"/>
    </row>
    <row r="1250" spans="1:16" x14ac:dyDescent="0.2">
      <c r="A1250" s="156">
        <v>1242</v>
      </c>
      <c r="B1250" s="157">
        <v>6785000</v>
      </c>
      <c r="C1250" s="42">
        <v>1424.85</v>
      </c>
      <c r="D1250" s="43">
        <f t="shared" si="221"/>
        <v>2000000</v>
      </c>
      <c r="E1250" s="43">
        <f t="shared" si="221"/>
        <v>4</v>
      </c>
      <c r="F1250" s="43">
        <f t="shared" si="221"/>
        <v>10000000</v>
      </c>
      <c r="G1250" s="43">
        <f t="shared" si="221"/>
        <v>3</v>
      </c>
      <c r="H1250" s="46">
        <f t="shared" si="213"/>
        <v>0.70523212969786297</v>
      </c>
      <c r="I1250" s="46">
        <f t="shared" si="214"/>
        <v>0</v>
      </c>
      <c r="J1250" s="42">
        <f t="shared" si="219"/>
        <v>1004.85</v>
      </c>
      <c r="K1250" s="42">
        <f t="shared" si="219"/>
        <v>0</v>
      </c>
      <c r="L1250" s="43">
        <f t="shared" si="220"/>
        <v>4785000</v>
      </c>
      <c r="M1250" s="157">
        <f t="shared" si="215"/>
        <v>0</v>
      </c>
      <c r="N1250" s="157">
        <f t="shared" si="216"/>
        <v>2000000</v>
      </c>
      <c r="O1250" s="158">
        <f t="shared" si="217"/>
        <v>419.99999999999989</v>
      </c>
      <c r="P1250" s="42"/>
    </row>
    <row r="1251" spans="1:16" x14ac:dyDescent="0.2">
      <c r="A1251" s="156">
        <v>1243</v>
      </c>
      <c r="B1251" s="157">
        <v>800000</v>
      </c>
      <c r="C1251" s="42">
        <v>176</v>
      </c>
      <c r="D1251" s="43">
        <f t="shared" si="221"/>
        <v>2000000</v>
      </c>
      <c r="E1251" s="43">
        <f t="shared" si="221"/>
        <v>4</v>
      </c>
      <c r="F1251" s="43">
        <f t="shared" si="221"/>
        <v>10000000</v>
      </c>
      <c r="G1251" s="43">
        <f t="shared" si="221"/>
        <v>3</v>
      </c>
      <c r="H1251" s="46">
        <f t="shared" si="213"/>
        <v>0</v>
      </c>
      <c r="I1251" s="46">
        <f t="shared" si="214"/>
        <v>0</v>
      </c>
      <c r="J1251" s="42">
        <f t="shared" si="219"/>
        <v>0</v>
      </c>
      <c r="K1251" s="42">
        <f t="shared" si="219"/>
        <v>0</v>
      </c>
      <c r="L1251" s="43">
        <f t="shared" si="220"/>
        <v>0</v>
      </c>
      <c r="M1251" s="157">
        <f t="shared" si="215"/>
        <v>0</v>
      </c>
      <c r="N1251" s="157">
        <f t="shared" si="216"/>
        <v>800000</v>
      </c>
      <c r="O1251" s="158">
        <f t="shared" si="217"/>
        <v>176</v>
      </c>
      <c r="P1251" s="42"/>
    </row>
    <row r="1252" spans="1:16" x14ac:dyDescent="0.2">
      <c r="A1252" s="156">
        <v>1244</v>
      </c>
      <c r="B1252" s="157">
        <v>40000000</v>
      </c>
      <c r="C1252" s="42">
        <v>12400</v>
      </c>
      <c r="D1252" s="43">
        <f t="shared" si="221"/>
        <v>2000000</v>
      </c>
      <c r="E1252" s="43">
        <f t="shared" si="221"/>
        <v>4</v>
      </c>
      <c r="F1252" s="43">
        <f t="shared" si="221"/>
        <v>10000000</v>
      </c>
      <c r="G1252" s="43">
        <f t="shared" si="221"/>
        <v>3</v>
      </c>
      <c r="H1252" s="46">
        <f t="shared" si="213"/>
        <v>0.2</v>
      </c>
      <c r="I1252" s="46">
        <f t="shared" si="214"/>
        <v>0.75</v>
      </c>
      <c r="J1252" s="42">
        <f t="shared" si="219"/>
        <v>2480</v>
      </c>
      <c r="K1252" s="42">
        <f t="shared" si="219"/>
        <v>9300</v>
      </c>
      <c r="L1252" s="43">
        <f t="shared" si="220"/>
        <v>8000000</v>
      </c>
      <c r="M1252" s="157">
        <f t="shared" si="215"/>
        <v>30000000</v>
      </c>
      <c r="N1252" s="157">
        <f t="shared" si="216"/>
        <v>2000000</v>
      </c>
      <c r="O1252" s="158">
        <f t="shared" si="217"/>
        <v>620</v>
      </c>
      <c r="P1252" s="42"/>
    </row>
    <row r="1253" spans="1:16" x14ac:dyDescent="0.2">
      <c r="A1253" s="156">
        <v>1245</v>
      </c>
      <c r="B1253" s="157">
        <v>40000000</v>
      </c>
      <c r="C1253" s="42">
        <v>8000</v>
      </c>
      <c r="D1253" s="43">
        <f t="shared" si="221"/>
        <v>2000000</v>
      </c>
      <c r="E1253" s="43">
        <f t="shared" si="221"/>
        <v>4</v>
      </c>
      <c r="F1253" s="43">
        <f t="shared" si="221"/>
        <v>10000000</v>
      </c>
      <c r="G1253" s="43">
        <f t="shared" si="221"/>
        <v>3</v>
      </c>
      <c r="H1253" s="46">
        <f t="shared" si="213"/>
        <v>0.2</v>
      </c>
      <c r="I1253" s="46">
        <f t="shared" si="214"/>
        <v>0.75</v>
      </c>
      <c r="J1253" s="42">
        <f t="shared" si="219"/>
        <v>1600</v>
      </c>
      <c r="K1253" s="42">
        <f t="shared" si="219"/>
        <v>6000</v>
      </c>
      <c r="L1253" s="43">
        <f t="shared" si="220"/>
        <v>8000000</v>
      </c>
      <c r="M1253" s="157">
        <f t="shared" si="215"/>
        <v>30000000</v>
      </c>
      <c r="N1253" s="157">
        <f t="shared" si="216"/>
        <v>2000000</v>
      </c>
      <c r="O1253" s="158">
        <f t="shared" si="217"/>
        <v>400</v>
      </c>
      <c r="P1253" s="42"/>
    </row>
    <row r="1254" spans="1:16" x14ac:dyDescent="0.2">
      <c r="A1254" s="156">
        <v>1246</v>
      </c>
      <c r="B1254" s="157">
        <v>3913000</v>
      </c>
      <c r="C1254" s="42">
        <v>508.69</v>
      </c>
      <c r="D1254" s="43">
        <f t="shared" si="221"/>
        <v>2000000</v>
      </c>
      <c r="E1254" s="43">
        <f t="shared" si="221"/>
        <v>4</v>
      </c>
      <c r="F1254" s="43">
        <f t="shared" si="221"/>
        <v>10000000</v>
      </c>
      <c r="G1254" s="43">
        <f t="shared" si="221"/>
        <v>3</v>
      </c>
      <c r="H1254" s="46">
        <f t="shared" si="213"/>
        <v>0.48888320981344235</v>
      </c>
      <c r="I1254" s="46">
        <f t="shared" si="214"/>
        <v>0</v>
      </c>
      <c r="J1254" s="42">
        <f t="shared" si="219"/>
        <v>248.69</v>
      </c>
      <c r="K1254" s="42">
        <f t="shared" si="219"/>
        <v>0</v>
      </c>
      <c r="L1254" s="43">
        <f t="shared" si="220"/>
        <v>1913000</v>
      </c>
      <c r="M1254" s="157">
        <f t="shared" si="215"/>
        <v>0</v>
      </c>
      <c r="N1254" s="157">
        <f t="shared" si="216"/>
        <v>2000000</v>
      </c>
      <c r="O1254" s="158">
        <f t="shared" si="217"/>
        <v>260</v>
      </c>
      <c r="P1254" s="42"/>
    </row>
    <row r="1255" spans="1:16" x14ac:dyDescent="0.2">
      <c r="A1255" s="156">
        <v>1247</v>
      </c>
      <c r="B1255" s="157">
        <v>13186000</v>
      </c>
      <c r="C1255" s="42">
        <v>3032.78</v>
      </c>
      <c r="D1255" s="43">
        <f t="shared" si="221"/>
        <v>2000000</v>
      </c>
      <c r="E1255" s="43">
        <f t="shared" si="221"/>
        <v>4</v>
      </c>
      <c r="F1255" s="43">
        <f t="shared" si="221"/>
        <v>10000000</v>
      </c>
      <c r="G1255" s="43">
        <f t="shared" si="221"/>
        <v>3</v>
      </c>
      <c r="H1255" s="46">
        <f t="shared" si="213"/>
        <v>0.60670408008493859</v>
      </c>
      <c r="I1255" s="46">
        <f t="shared" si="214"/>
        <v>0.24161989989382679</v>
      </c>
      <c r="J1255" s="42">
        <f t="shared" si="219"/>
        <v>1840.0000000000002</v>
      </c>
      <c r="K1255" s="42">
        <f t="shared" si="219"/>
        <v>732.78000000000009</v>
      </c>
      <c r="L1255" s="43">
        <f t="shared" si="220"/>
        <v>8000000</v>
      </c>
      <c r="M1255" s="157">
        <f t="shared" si="215"/>
        <v>3186000</v>
      </c>
      <c r="N1255" s="157">
        <f t="shared" si="216"/>
        <v>2000000</v>
      </c>
      <c r="O1255" s="158">
        <f t="shared" si="217"/>
        <v>460</v>
      </c>
      <c r="P1255" s="42"/>
    </row>
    <row r="1256" spans="1:16" x14ac:dyDescent="0.2">
      <c r="A1256" s="156">
        <v>1248</v>
      </c>
      <c r="B1256" s="157">
        <v>1325000</v>
      </c>
      <c r="C1256" s="42">
        <v>410.75</v>
      </c>
      <c r="D1256" s="43">
        <f t="shared" si="221"/>
        <v>2000000</v>
      </c>
      <c r="E1256" s="43">
        <f t="shared" si="221"/>
        <v>4</v>
      </c>
      <c r="F1256" s="43">
        <f t="shared" si="221"/>
        <v>10000000</v>
      </c>
      <c r="G1256" s="43">
        <f t="shared" si="221"/>
        <v>3</v>
      </c>
      <c r="H1256" s="46">
        <f t="shared" si="213"/>
        <v>0</v>
      </c>
      <c r="I1256" s="46">
        <f t="shared" si="214"/>
        <v>0</v>
      </c>
      <c r="J1256" s="42">
        <f t="shared" si="219"/>
        <v>0</v>
      </c>
      <c r="K1256" s="42">
        <f t="shared" si="219"/>
        <v>0</v>
      </c>
      <c r="L1256" s="43">
        <f t="shared" si="220"/>
        <v>0</v>
      </c>
      <c r="M1256" s="157">
        <f t="shared" si="215"/>
        <v>0</v>
      </c>
      <c r="N1256" s="157">
        <f t="shared" si="216"/>
        <v>1325000</v>
      </c>
      <c r="O1256" s="158">
        <f t="shared" si="217"/>
        <v>410.75</v>
      </c>
      <c r="P1256" s="42"/>
    </row>
    <row r="1257" spans="1:16" x14ac:dyDescent="0.2">
      <c r="A1257" s="156">
        <v>1249</v>
      </c>
      <c r="B1257" s="157">
        <v>3439000</v>
      </c>
      <c r="C1257" s="42">
        <v>928.53</v>
      </c>
      <c r="D1257" s="43">
        <f t="shared" si="221"/>
        <v>2000000</v>
      </c>
      <c r="E1257" s="43">
        <f t="shared" si="221"/>
        <v>4</v>
      </c>
      <c r="F1257" s="43">
        <f t="shared" si="221"/>
        <v>10000000</v>
      </c>
      <c r="G1257" s="43">
        <f t="shared" si="221"/>
        <v>3</v>
      </c>
      <c r="H1257" s="46">
        <f t="shared" si="213"/>
        <v>0.41843559174178541</v>
      </c>
      <c r="I1257" s="46">
        <f t="shared" si="214"/>
        <v>0</v>
      </c>
      <c r="J1257" s="42">
        <f t="shared" si="219"/>
        <v>388.53</v>
      </c>
      <c r="K1257" s="42">
        <f t="shared" si="219"/>
        <v>0</v>
      </c>
      <c r="L1257" s="43">
        <f t="shared" si="220"/>
        <v>1439000</v>
      </c>
      <c r="M1257" s="157">
        <f t="shared" si="215"/>
        <v>0</v>
      </c>
      <c r="N1257" s="157">
        <f t="shared" si="216"/>
        <v>2000000</v>
      </c>
      <c r="O1257" s="158">
        <f t="shared" si="217"/>
        <v>540</v>
      </c>
      <c r="P1257" s="42"/>
    </row>
    <row r="1258" spans="1:16" x14ac:dyDescent="0.2">
      <c r="A1258" s="156">
        <v>1250</v>
      </c>
      <c r="B1258" s="157">
        <v>800000</v>
      </c>
      <c r="C1258" s="42">
        <v>160</v>
      </c>
      <c r="D1258" s="43">
        <f t="shared" ref="D1258:G1273" si="222">D1257</f>
        <v>2000000</v>
      </c>
      <c r="E1258" s="43">
        <f t="shared" si="222"/>
        <v>4</v>
      </c>
      <c r="F1258" s="43">
        <f t="shared" si="222"/>
        <v>10000000</v>
      </c>
      <c r="G1258" s="43">
        <f t="shared" si="222"/>
        <v>3</v>
      </c>
      <c r="H1258" s="46">
        <f t="shared" si="213"/>
        <v>0</v>
      </c>
      <c r="I1258" s="46">
        <f t="shared" si="214"/>
        <v>0</v>
      </c>
      <c r="J1258" s="42">
        <f t="shared" si="219"/>
        <v>0</v>
      </c>
      <c r="K1258" s="42">
        <f t="shared" si="219"/>
        <v>0</v>
      </c>
      <c r="L1258" s="43">
        <f t="shared" si="220"/>
        <v>0</v>
      </c>
      <c r="M1258" s="157">
        <f t="shared" si="215"/>
        <v>0</v>
      </c>
      <c r="N1258" s="157">
        <f t="shared" si="216"/>
        <v>800000</v>
      </c>
      <c r="O1258" s="158">
        <f t="shared" si="217"/>
        <v>160</v>
      </c>
      <c r="P1258" s="42"/>
    </row>
    <row r="1259" spans="1:16" x14ac:dyDescent="0.2">
      <c r="A1259" s="156">
        <v>1251</v>
      </c>
      <c r="B1259" s="157">
        <v>4641000</v>
      </c>
      <c r="C1259" s="42">
        <v>928.2</v>
      </c>
      <c r="D1259" s="43">
        <f t="shared" si="222"/>
        <v>2000000</v>
      </c>
      <c r="E1259" s="43">
        <f t="shared" si="222"/>
        <v>4</v>
      </c>
      <c r="F1259" s="43">
        <f t="shared" si="222"/>
        <v>10000000</v>
      </c>
      <c r="G1259" s="43">
        <f t="shared" si="222"/>
        <v>3</v>
      </c>
      <c r="H1259" s="46">
        <f t="shared" si="213"/>
        <v>0.56905839258780433</v>
      </c>
      <c r="I1259" s="46">
        <f t="shared" si="214"/>
        <v>0</v>
      </c>
      <c r="J1259" s="42">
        <f t="shared" si="219"/>
        <v>528.20000000000005</v>
      </c>
      <c r="K1259" s="42">
        <f t="shared" si="219"/>
        <v>0</v>
      </c>
      <c r="L1259" s="43">
        <f t="shared" si="220"/>
        <v>2641000</v>
      </c>
      <c r="M1259" s="157">
        <f t="shared" si="215"/>
        <v>0</v>
      </c>
      <c r="N1259" s="157">
        <f t="shared" si="216"/>
        <v>2000000</v>
      </c>
      <c r="O1259" s="158">
        <f t="shared" si="217"/>
        <v>400</v>
      </c>
      <c r="P1259" s="42"/>
    </row>
    <row r="1260" spans="1:16" x14ac:dyDescent="0.2">
      <c r="A1260" s="156">
        <v>1252</v>
      </c>
      <c r="B1260" s="157">
        <v>13176000</v>
      </c>
      <c r="C1260" s="42">
        <v>3030.48</v>
      </c>
      <c r="D1260" s="43">
        <f t="shared" si="222"/>
        <v>2000000</v>
      </c>
      <c r="E1260" s="43">
        <f t="shared" si="222"/>
        <v>4</v>
      </c>
      <c r="F1260" s="43">
        <f t="shared" si="222"/>
        <v>10000000</v>
      </c>
      <c r="G1260" s="43">
        <f t="shared" si="222"/>
        <v>3</v>
      </c>
      <c r="H1260" s="46">
        <f t="shared" si="213"/>
        <v>0.60716454159077105</v>
      </c>
      <c r="I1260" s="46">
        <f t="shared" si="214"/>
        <v>0.24104432301153614</v>
      </c>
      <c r="J1260" s="42">
        <f t="shared" si="219"/>
        <v>1839.9999999999998</v>
      </c>
      <c r="K1260" s="42">
        <f t="shared" si="219"/>
        <v>730.48</v>
      </c>
      <c r="L1260" s="43">
        <f t="shared" si="220"/>
        <v>7999999.9999999991</v>
      </c>
      <c r="M1260" s="157">
        <f t="shared" si="215"/>
        <v>3176000</v>
      </c>
      <c r="N1260" s="157">
        <f t="shared" si="216"/>
        <v>2000000</v>
      </c>
      <c r="O1260" s="158">
        <f t="shared" si="217"/>
        <v>460.00000000000045</v>
      </c>
      <c r="P1260" s="42"/>
    </row>
    <row r="1261" spans="1:16" x14ac:dyDescent="0.2">
      <c r="A1261" s="156">
        <v>1253</v>
      </c>
      <c r="B1261" s="157">
        <v>40000000</v>
      </c>
      <c r="C1261" s="42">
        <v>6800</v>
      </c>
      <c r="D1261" s="43">
        <f t="shared" si="222"/>
        <v>2000000</v>
      </c>
      <c r="E1261" s="43">
        <f t="shared" si="222"/>
        <v>4</v>
      </c>
      <c r="F1261" s="43">
        <f t="shared" si="222"/>
        <v>10000000</v>
      </c>
      <c r="G1261" s="43">
        <f t="shared" si="222"/>
        <v>3</v>
      </c>
      <c r="H1261" s="46">
        <f t="shared" si="213"/>
        <v>0.2</v>
      </c>
      <c r="I1261" s="46">
        <f t="shared" si="214"/>
        <v>0.75</v>
      </c>
      <c r="J1261" s="42">
        <f t="shared" si="219"/>
        <v>1360</v>
      </c>
      <c r="K1261" s="42">
        <f t="shared" si="219"/>
        <v>5100</v>
      </c>
      <c r="L1261" s="43">
        <f t="shared" si="220"/>
        <v>8000000</v>
      </c>
      <c r="M1261" s="157">
        <f t="shared" si="215"/>
        <v>30000000</v>
      </c>
      <c r="N1261" s="157">
        <f t="shared" si="216"/>
        <v>2000000</v>
      </c>
      <c r="O1261" s="158">
        <f t="shared" si="217"/>
        <v>340</v>
      </c>
      <c r="P1261" s="42"/>
    </row>
    <row r="1262" spans="1:16" x14ac:dyDescent="0.2">
      <c r="A1262" s="156">
        <v>1254</v>
      </c>
      <c r="B1262" s="157">
        <v>16169000</v>
      </c>
      <c r="C1262" s="42">
        <v>2425.35</v>
      </c>
      <c r="D1262" s="43">
        <f t="shared" si="222"/>
        <v>2000000</v>
      </c>
      <c r="E1262" s="43">
        <f t="shared" si="222"/>
        <v>4</v>
      </c>
      <c r="F1262" s="43">
        <f t="shared" si="222"/>
        <v>10000000</v>
      </c>
      <c r="G1262" s="43">
        <f t="shared" si="222"/>
        <v>3</v>
      </c>
      <c r="H1262" s="46">
        <f t="shared" si="213"/>
        <v>0.49477395015152453</v>
      </c>
      <c r="I1262" s="46">
        <f t="shared" si="214"/>
        <v>0.38153256231059435</v>
      </c>
      <c r="J1262" s="42">
        <f t="shared" si="219"/>
        <v>1200</v>
      </c>
      <c r="K1262" s="42">
        <f t="shared" si="219"/>
        <v>925.35</v>
      </c>
      <c r="L1262" s="43">
        <f t="shared" si="220"/>
        <v>8000000</v>
      </c>
      <c r="M1262" s="157">
        <f t="shared" si="215"/>
        <v>6169000</v>
      </c>
      <c r="N1262" s="157">
        <f t="shared" si="216"/>
        <v>2000000</v>
      </c>
      <c r="O1262" s="158">
        <f t="shared" si="217"/>
        <v>300</v>
      </c>
      <c r="P1262" s="42"/>
    </row>
    <row r="1263" spans="1:16" x14ac:dyDescent="0.2">
      <c r="A1263" s="156">
        <v>1255</v>
      </c>
      <c r="B1263" s="157">
        <v>8132000</v>
      </c>
      <c r="C1263" s="42">
        <v>2033</v>
      </c>
      <c r="D1263" s="43">
        <f t="shared" si="222"/>
        <v>2000000</v>
      </c>
      <c r="E1263" s="43">
        <f t="shared" si="222"/>
        <v>4</v>
      </c>
      <c r="F1263" s="43">
        <f t="shared" si="222"/>
        <v>10000000</v>
      </c>
      <c r="G1263" s="43">
        <f t="shared" si="222"/>
        <v>3</v>
      </c>
      <c r="H1263" s="46">
        <f t="shared" si="213"/>
        <v>0.75405804230201667</v>
      </c>
      <c r="I1263" s="46">
        <f t="shared" si="214"/>
        <v>0</v>
      </c>
      <c r="J1263" s="42">
        <f t="shared" si="219"/>
        <v>1533</v>
      </c>
      <c r="K1263" s="42">
        <f t="shared" si="219"/>
        <v>0</v>
      </c>
      <c r="L1263" s="43">
        <f t="shared" si="220"/>
        <v>6132000</v>
      </c>
      <c r="M1263" s="157">
        <f t="shared" si="215"/>
        <v>0</v>
      </c>
      <c r="N1263" s="157">
        <f t="shared" si="216"/>
        <v>2000000</v>
      </c>
      <c r="O1263" s="158">
        <f t="shared" si="217"/>
        <v>500</v>
      </c>
      <c r="P1263" s="42"/>
    </row>
    <row r="1264" spans="1:16" x14ac:dyDescent="0.2">
      <c r="A1264" s="156">
        <v>1256</v>
      </c>
      <c r="B1264" s="157">
        <v>26432000</v>
      </c>
      <c r="C1264" s="42">
        <v>6608</v>
      </c>
      <c r="D1264" s="43">
        <f t="shared" si="222"/>
        <v>2000000</v>
      </c>
      <c r="E1264" s="43">
        <f t="shared" si="222"/>
        <v>4</v>
      </c>
      <c r="F1264" s="43">
        <f t="shared" si="222"/>
        <v>10000000</v>
      </c>
      <c r="G1264" s="43">
        <f t="shared" si="222"/>
        <v>3</v>
      </c>
      <c r="H1264" s="46">
        <f t="shared" si="213"/>
        <v>0.30266343825665859</v>
      </c>
      <c r="I1264" s="46">
        <f t="shared" si="214"/>
        <v>0.62167070217917675</v>
      </c>
      <c r="J1264" s="42">
        <f t="shared" si="219"/>
        <v>2000</v>
      </c>
      <c r="K1264" s="42">
        <f t="shared" si="219"/>
        <v>4108</v>
      </c>
      <c r="L1264" s="43">
        <f t="shared" si="220"/>
        <v>8000000</v>
      </c>
      <c r="M1264" s="157">
        <f t="shared" si="215"/>
        <v>16432000</v>
      </c>
      <c r="N1264" s="157">
        <f t="shared" si="216"/>
        <v>2000000</v>
      </c>
      <c r="O1264" s="158">
        <f t="shared" si="217"/>
        <v>500</v>
      </c>
      <c r="P1264" s="42"/>
    </row>
    <row r="1265" spans="1:16" x14ac:dyDescent="0.2">
      <c r="A1265" s="156">
        <v>1257</v>
      </c>
      <c r="B1265" s="157">
        <v>1665000</v>
      </c>
      <c r="C1265" s="42">
        <v>366.3</v>
      </c>
      <c r="D1265" s="43">
        <f t="shared" si="222"/>
        <v>2000000</v>
      </c>
      <c r="E1265" s="43">
        <f t="shared" si="222"/>
        <v>4</v>
      </c>
      <c r="F1265" s="43">
        <f t="shared" si="222"/>
        <v>10000000</v>
      </c>
      <c r="G1265" s="43">
        <f t="shared" si="222"/>
        <v>3</v>
      </c>
      <c r="H1265" s="46">
        <f t="shared" si="213"/>
        <v>0</v>
      </c>
      <c r="I1265" s="46">
        <f t="shared" si="214"/>
        <v>0</v>
      </c>
      <c r="J1265" s="42">
        <f t="shared" si="219"/>
        <v>0</v>
      </c>
      <c r="K1265" s="42">
        <f t="shared" si="219"/>
        <v>0</v>
      </c>
      <c r="L1265" s="43">
        <f t="shared" si="220"/>
        <v>0</v>
      </c>
      <c r="M1265" s="157">
        <f t="shared" si="215"/>
        <v>0</v>
      </c>
      <c r="N1265" s="157">
        <f t="shared" si="216"/>
        <v>1665000</v>
      </c>
      <c r="O1265" s="158">
        <f t="shared" si="217"/>
        <v>366.3</v>
      </c>
      <c r="P1265" s="42"/>
    </row>
    <row r="1266" spans="1:16" x14ac:dyDescent="0.2">
      <c r="A1266" s="156">
        <v>1258</v>
      </c>
      <c r="B1266" s="157">
        <v>16500000</v>
      </c>
      <c r="C1266" s="42">
        <v>3630</v>
      </c>
      <c r="D1266" s="43">
        <f t="shared" si="222"/>
        <v>2000000</v>
      </c>
      <c r="E1266" s="43">
        <f t="shared" si="222"/>
        <v>4</v>
      </c>
      <c r="F1266" s="43">
        <f t="shared" si="222"/>
        <v>10000000</v>
      </c>
      <c r="G1266" s="43">
        <f t="shared" si="222"/>
        <v>3</v>
      </c>
      <c r="H1266" s="46">
        <f t="shared" si="213"/>
        <v>0.48484848484848486</v>
      </c>
      <c r="I1266" s="46">
        <f t="shared" si="214"/>
        <v>0.39393939393939392</v>
      </c>
      <c r="J1266" s="42">
        <f t="shared" si="219"/>
        <v>1760</v>
      </c>
      <c r="K1266" s="42">
        <f t="shared" si="219"/>
        <v>1430</v>
      </c>
      <c r="L1266" s="43">
        <f t="shared" si="220"/>
        <v>8000000</v>
      </c>
      <c r="M1266" s="157">
        <f t="shared" si="215"/>
        <v>6500000</v>
      </c>
      <c r="N1266" s="157">
        <f t="shared" si="216"/>
        <v>2000000</v>
      </c>
      <c r="O1266" s="158">
        <f t="shared" si="217"/>
        <v>440</v>
      </c>
      <c r="P1266" s="42"/>
    </row>
    <row r="1267" spans="1:16" x14ac:dyDescent="0.2">
      <c r="A1267" s="156">
        <v>1259</v>
      </c>
      <c r="B1267" s="157">
        <v>1752000</v>
      </c>
      <c r="C1267" s="42">
        <v>473.04</v>
      </c>
      <c r="D1267" s="43">
        <f t="shared" si="222"/>
        <v>2000000</v>
      </c>
      <c r="E1267" s="43">
        <f t="shared" si="222"/>
        <v>4</v>
      </c>
      <c r="F1267" s="43">
        <f t="shared" si="222"/>
        <v>10000000</v>
      </c>
      <c r="G1267" s="43">
        <f t="shared" si="222"/>
        <v>3</v>
      </c>
      <c r="H1267" s="46">
        <f t="shared" si="213"/>
        <v>0</v>
      </c>
      <c r="I1267" s="46">
        <f t="shared" si="214"/>
        <v>0</v>
      </c>
      <c r="J1267" s="42">
        <f t="shared" si="219"/>
        <v>0</v>
      </c>
      <c r="K1267" s="42">
        <f t="shared" si="219"/>
        <v>0</v>
      </c>
      <c r="L1267" s="43">
        <f t="shared" si="220"/>
        <v>0</v>
      </c>
      <c r="M1267" s="157">
        <f t="shared" si="215"/>
        <v>0</v>
      </c>
      <c r="N1267" s="157">
        <f t="shared" si="216"/>
        <v>1752000</v>
      </c>
      <c r="O1267" s="158">
        <f t="shared" si="217"/>
        <v>473.04</v>
      </c>
      <c r="P1267" s="42"/>
    </row>
    <row r="1268" spans="1:16" x14ac:dyDescent="0.2">
      <c r="A1268" s="156">
        <v>1260</v>
      </c>
      <c r="B1268" s="157">
        <v>40000000</v>
      </c>
      <c r="C1268" s="42">
        <v>10800</v>
      </c>
      <c r="D1268" s="43">
        <f t="shared" si="222"/>
        <v>2000000</v>
      </c>
      <c r="E1268" s="43">
        <f t="shared" si="222"/>
        <v>4</v>
      </c>
      <c r="F1268" s="43">
        <f t="shared" si="222"/>
        <v>10000000</v>
      </c>
      <c r="G1268" s="43">
        <f t="shared" si="222"/>
        <v>3</v>
      </c>
      <c r="H1268" s="46">
        <f t="shared" si="213"/>
        <v>0.2</v>
      </c>
      <c r="I1268" s="46">
        <f t="shared" si="214"/>
        <v>0.75</v>
      </c>
      <c r="J1268" s="42">
        <f t="shared" si="219"/>
        <v>2160</v>
      </c>
      <c r="K1268" s="42">
        <f t="shared" si="219"/>
        <v>8100</v>
      </c>
      <c r="L1268" s="43">
        <f t="shared" si="220"/>
        <v>8000000</v>
      </c>
      <c r="M1268" s="157">
        <f t="shared" si="215"/>
        <v>30000000</v>
      </c>
      <c r="N1268" s="157">
        <f t="shared" si="216"/>
        <v>2000000</v>
      </c>
      <c r="O1268" s="158">
        <f t="shared" si="217"/>
        <v>540</v>
      </c>
      <c r="P1268" s="42"/>
    </row>
    <row r="1269" spans="1:16" x14ac:dyDescent="0.2">
      <c r="A1269" s="156">
        <v>1261</v>
      </c>
      <c r="B1269" s="157">
        <v>40000000</v>
      </c>
      <c r="C1269" s="42">
        <v>6800</v>
      </c>
      <c r="D1269" s="43">
        <f t="shared" si="222"/>
        <v>2000000</v>
      </c>
      <c r="E1269" s="43">
        <f t="shared" si="222"/>
        <v>4</v>
      </c>
      <c r="F1269" s="43">
        <f t="shared" si="222"/>
        <v>10000000</v>
      </c>
      <c r="G1269" s="43">
        <f t="shared" si="222"/>
        <v>3</v>
      </c>
      <c r="H1269" s="46">
        <f t="shared" si="213"/>
        <v>0.2</v>
      </c>
      <c r="I1269" s="46">
        <f t="shared" si="214"/>
        <v>0.75</v>
      </c>
      <c r="J1269" s="42">
        <f t="shared" si="219"/>
        <v>1360</v>
      </c>
      <c r="K1269" s="42">
        <f t="shared" si="219"/>
        <v>5100</v>
      </c>
      <c r="L1269" s="43">
        <f t="shared" si="220"/>
        <v>8000000</v>
      </c>
      <c r="M1269" s="157">
        <f t="shared" si="215"/>
        <v>30000000</v>
      </c>
      <c r="N1269" s="157">
        <f t="shared" si="216"/>
        <v>2000000</v>
      </c>
      <c r="O1269" s="158">
        <f t="shared" si="217"/>
        <v>340</v>
      </c>
      <c r="P1269" s="42"/>
    </row>
    <row r="1270" spans="1:16" x14ac:dyDescent="0.2">
      <c r="A1270" s="156">
        <v>1262</v>
      </c>
      <c r="B1270" s="157">
        <v>1528000</v>
      </c>
      <c r="C1270" s="42">
        <v>244.48</v>
      </c>
      <c r="D1270" s="43">
        <f t="shared" si="222"/>
        <v>2000000</v>
      </c>
      <c r="E1270" s="43">
        <f t="shared" si="222"/>
        <v>4</v>
      </c>
      <c r="F1270" s="43">
        <f t="shared" si="222"/>
        <v>10000000</v>
      </c>
      <c r="G1270" s="43">
        <f t="shared" si="222"/>
        <v>3</v>
      </c>
      <c r="H1270" s="46">
        <f t="shared" si="213"/>
        <v>0</v>
      </c>
      <c r="I1270" s="46">
        <f t="shared" si="214"/>
        <v>0</v>
      </c>
      <c r="J1270" s="42">
        <f t="shared" si="219"/>
        <v>0</v>
      </c>
      <c r="K1270" s="42">
        <f t="shared" si="219"/>
        <v>0</v>
      </c>
      <c r="L1270" s="43">
        <f t="shared" si="220"/>
        <v>0</v>
      </c>
      <c r="M1270" s="157">
        <f t="shared" si="215"/>
        <v>0</v>
      </c>
      <c r="N1270" s="157">
        <f t="shared" si="216"/>
        <v>1528000</v>
      </c>
      <c r="O1270" s="158">
        <f t="shared" si="217"/>
        <v>244.48</v>
      </c>
      <c r="P1270" s="42"/>
    </row>
    <row r="1271" spans="1:16" x14ac:dyDescent="0.2">
      <c r="A1271" s="156">
        <v>1263</v>
      </c>
      <c r="B1271" s="157">
        <v>16525000</v>
      </c>
      <c r="C1271" s="42">
        <v>3305</v>
      </c>
      <c r="D1271" s="43">
        <f t="shared" si="222"/>
        <v>2000000</v>
      </c>
      <c r="E1271" s="43">
        <f t="shared" si="222"/>
        <v>4</v>
      </c>
      <c r="F1271" s="43">
        <f t="shared" si="222"/>
        <v>10000000</v>
      </c>
      <c r="G1271" s="43">
        <f t="shared" si="222"/>
        <v>3</v>
      </c>
      <c r="H1271" s="46">
        <f t="shared" si="213"/>
        <v>0.48411497730711045</v>
      </c>
      <c r="I1271" s="46">
        <f t="shared" si="214"/>
        <v>0.39485627836611198</v>
      </c>
      <c r="J1271" s="42">
        <f t="shared" si="219"/>
        <v>1600</v>
      </c>
      <c r="K1271" s="42">
        <f t="shared" si="219"/>
        <v>1305</v>
      </c>
      <c r="L1271" s="43">
        <f t="shared" si="220"/>
        <v>8000000</v>
      </c>
      <c r="M1271" s="157">
        <f t="shared" si="215"/>
        <v>6525000</v>
      </c>
      <c r="N1271" s="157">
        <f t="shared" si="216"/>
        <v>2000000</v>
      </c>
      <c r="O1271" s="158">
        <f t="shared" si="217"/>
        <v>400</v>
      </c>
      <c r="P1271" s="42"/>
    </row>
    <row r="1272" spans="1:16" x14ac:dyDescent="0.2">
      <c r="A1272" s="156">
        <v>1264</v>
      </c>
      <c r="B1272" s="157">
        <v>40000000</v>
      </c>
      <c r="C1272" s="42">
        <v>12400</v>
      </c>
      <c r="D1272" s="43">
        <f t="shared" si="222"/>
        <v>2000000</v>
      </c>
      <c r="E1272" s="43">
        <f t="shared" si="222"/>
        <v>4</v>
      </c>
      <c r="F1272" s="43">
        <f t="shared" si="222"/>
        <v>10000000</v>
      </c>
      <c r="G1272" s="43">
        <f t="shared" si="222"/>
        <v>3</v>
      </c>
      <c r="H1272" s="46">
        <f t="shared" si="213"/>
        <v>0.2</v>
      </c>
      <c r="I1272" s="46">
        <f t="shared" si="214"/>
        <v>0.75</v>
      </c>
      <c r="J1272" s="42">
        <f t="shared" si="219"/>
        <v>2480</v>
      </c>
      <c r="K1272" s="42">
        <f t="shared" si="219"/>
        <v>9300</v>
      </c>
      <c r="L1272" s="43">
        <f t="shared" si="220"/>
        <v>8000000</v>
      </c>
      <c r="M1272" s="157">
        <f t="shared" si="215"/>
        <v>30000000</v>
      </c>
      <c r="N1272" s="157">
        <f t="shared" si="216"/>
        <v>2000000</v>
      </c>
      <c r="O1272" s="158">
        <f t="shared" si="217"/>
        <v>620</v>
      </c>
      <c r="P1272" s="42"/>
    </row>
    <row r="1273" spans="1:16" x14ac:dyDescent="0.2">
      <c r="A1273" s="156">
        <v>1265</v>
      </c>
      <c r="B1273" s="157">
        <v>33319000</v>
      </c>
      <c r="C1273" s="42">
        <v>6663.8</v>
      </c>
      <c r="D1273" s="43">
        <f t="shared" si="222"/>
        <v>2000000</v>
      </c>
      <c r="E1273" s="43">
        <f t="shared" si="222"/>
        <v>4</v>
      </c>
      <c r="F1273" s="43">
        <f t="shared" si="222"/>
        <v>10000000</v>
      </c>
      <c r="G1273" s="43">
        <f t="shared" si="222"/>
        <v>3</v>
      </c>
      <c r="H1273" s="46">
        <f t="shared" si="213"/>
        <v>0.2401032443950899</v>
      </c>
      <c r="I1273" s="46">
        <f t="shared" si="214"/>
        <v>0.69987094450613763</v>
      </c>
      <c r="J1273" s="42">
        <f t="shared" si="219"/>
        <v>1600</v>
      </c>
      <c r="K1273" s="42">
        <f t="shared" si="219"/>
        <v>4663.8</v>
      </c>
      <c r="L1273" s="43">
        <f t="shared" si="220"/>
        <v>8000000</v>
      </c>
      <c r="M1273" s="157">
        <f t="shared" si="215"/>
        <v>23319000</v>
      </c>
      <c r="N1273" s="157">
        <f t="shared" si="216"/>
        <v>2000000</v>
      </c>
      <c r="O1273" s="158">
        <f t="shared" si="217"/>
        <v>400</v>
      </c>
      <c r="P1273" s="42"/>
    </row>
    <row r="1274" spans="1:16" x14ac:dyDescent="0.2">
      <c r="A1274" s="156">
        <v>1266</v>
      </c>
      <c r="B1274" s="157">
        <v>2154000</v>
      </c>
      <c r="C1274" s="42">
        <v>581.58000000000004</v>
      </c>
      <c r="D1274" s="43">
        <f t="shared" ref="D1274:G1289" si="223">D1273</f>
        <v>2000000</v>
      </c>
      <c r="E1274" s="43">
        <f t="shared" si="223"/>
        <v>4</v>
      </c>
      <c r="F1274" s="43">
        <f t="shared" si="223"/>
        <v>10000000</v>
      </c>
      <c r="G1274" s="43">
        <f t="shared" si="223"/>
        <v>3</v>
      </c>
      <c r="H1274" s="46">
        <f t="shared" si="213"/>
        <v>7.1494893221912714E-2</v>
      </c>
      <c r="I1274" s="46">
        <f t="shared" si="214"/>
        <v>0</v>
      </c>
      <c r="J1274" s="42">
        <f t="shared" si="219"/>
        <v>41.58</v>
      </c>
      <c r="K1274" s="42">
        <f t="shared" si="219"/>
        <v>0</v>
      </c>
      <c r="L1274" s="43">
        <f t="shared" si="220"/>
        <v>154000</v>
      </c>
      <c r="M1274" s="157">
        <f t="shared" si="215"/>
        <v>0</v>
      </c>
      <c r="N1274" s="157">
        <f t="shared" si="216"/>
        <v>2000000</v>
      </c>
      <c r="O1274" s="158">
        <f t="shared" si="217"/>
        <v>540</v>
      </c>
      <c r="P1274" s="42"/>
    </row>
    <row r="1275" spans="1:16" x14ac:dyDescent="0.2">
      <c r="A1275" s="156">
        <v>1267</v>
      </c>
      <c r="B1275" s="157">
        <v>21064000</v>
      </c>
      <c r="C1275" s="42">
        <v>5897.92</v>
      </c>
      <c r="D1275" s="43">
        <f t="shared" si="223"/>
        <v>2000000</v>
      </c>
      <c r="E1275" s="43">
        <f t="shared" si="223"/>
        <v>4</v>
      </c>
      <c r="F1275" s="43">
        <f t="shared" si="223"/>
        <v>10000000</v>
      </c>
      <c r="G1275" s="43">
        <f t="shared" si="223"/>
        <v>3</v>
      </c>
      <c r="H1275" s="46">
        <f t="shared" si="213"/>
        <v>0.37979491074819599</v>
      </c>
      <c r="I1275" s="46">
        <f t="shared" si="214"/>
        <v>0.52525636156475508</v>
      </c>
      <c r="J1275" s="42">
        <f t="shared" si="219"/>
        <v>2240</v>
      </c>
      <c r="K1275" s="42">
        <f t="shared" si="219"/>
        <v>3097.9200000000005</v>
      </c>
      <c r="L1275" s="43">
        <f t="shared" si="220"/>
        <v>8000000</v>
      </c>
      <c r="M1275" s="157">
        <f t="shared" si="215"/>
        <v>11064000.000000002</v>
      </c>
      <c r="N1275" s="157">
        <f t="shared" si="216"/>
        <v>2000000</v>
      </c>
      <c r="O1275" s="158">
        <f t="shared" si="217"/>
        <v>560</v>
      </c>
      <c r="P1275" s="42"/>
    </row>
    <row r="1276" spans="1:16" x14ac:dyDescent="0.2">
      <c r="A1276" s="156">
        <v>1268</v>
      </c>
      <c r="B1276" s="157">
        <v>5488000</v>
      </c>
      <c r="C1276" s="42">
        <v>1646.4</v>
      </c>
      <c r="D1276" s="43">
        <f t="shared" si="223"/>
        <v>2000000</v>
      </c>
      <c r="E1276" s="43">
        <f t="shared" si="223"/>
        <v>4</v>
      </c>
      <c r="F1276" s="43">
        <f t="shared" si="223"/>
        <v>10000000</v>
      </c>
      <c r="G1276" s="43">
        <f t="shared" si="223"/>
        <v>3</v>
      </c>
      <c r="H1276" s="46">
        <f t="shared" si="213"/>
        <v>0.63556851311953355</v>
      </c>
      <c r="I1276" s="46">
        <f t="shared" si="214"/>
        <v>0</v>
      </c>
      <c r="J1276" s="42">
        <f t="shared" si="219"/>
        <v>1046.4000000000001</v>
      </c>
      <c r="K1276" s="42">
        <f t="shared" si="219"/>
        <v>0</v>
      </c>
      <c r="L1276" s="43">
        <f t="shared" si="220"/>
        <v>3488000</v>
      </c>
      <c r="M1276" s="157">
        <f t="shared" si="215"/>
        <v>0</v>
      </c>
      <c r="N1276" s="157">
        <f t="shared" si="216"/>
        <v>2000000</v>
      </c>
      <c r="O1276" s="158">
        <f t="shared" si="217"/>
        <v>600</v>
      </c>
      <c r="P1276" s="42"/>
    </row>
    <row r="1277" spans="1:16" x14ac:dyDescent="0.2">
      <c r="A1277" s="156">
        <v>1269</v>
      </c>
      <c r="B1277" s="157">
        <v>4995000</v>
      </c>
      <c r="C1277" s="42">
        <v>699.3</v>
      </c>
      <c r="D1277" s="43">
        <f t="shared" si="223"/>
        <v>2000000</v>
      </c>
      <c r="E1277" s="43">
        <f t="shared" si="223"/>
        <v>4</v>
      </c>
      <c r="F1277" s="43">
        <f t="shared" si="223"/>
        <v>10000000</v>
      </c>
      <c r="G1277" s="43">
        <f t="shared" si="223"/>
        <v>3</v>
      </c>
      <c r="H1277" s="46">
        <f t="shared" si="213"/>
        <v>0.59959959959959963</v>
      </c>
      <c r="I1277" s="46">
        <f t="shared" si="214"/>
        <v>0</v>
      </c>
      <c r="J1277" s="42">
        <f t="shared" si="219"/>
        <v>419.3</v>
      </c>
      <c r="K1277" s="42">
        <f t="shared" si="219"/>
        <v>0</v>
      </c>
      <c r="L1277" s="43">
        <f t="shared" si="220"/>
        <v>2995000</v>
      </c>
      <c r="M1277" s="157">
        <f t="shared" si="215"/>
        <v>0</v>
      </c>
      <c r="N1277" s="157">
        <f t="shared" si="216"/>
        <v>2000000</v>
      </c>
      <c r="O1277" s="158">
        <f t="shared" si="217"/>
        <v>279.99999999999994</v>
      </c>
      <c r="P1277" s="42"/>
    </row>
    <row r="1278" spans="1:16" x14ac:dyDescent="0.2">
      <c r="A1278" s="156">
        <v>1270</v>
      </c>
      <c r="B1278" s="157">
        <v>800000</v>
      </c>
      <c r="C1278" s="42">
        <v>208</v>
      </c>
      <c r="D1278" s="43">
        <f t="shared" si="223"/>
        <v>2000000</v>
      </c>
      <c r="E1278" s="43">
        <f t="shared" si="223"/>
        <v>4</v>
      </c>
      <c r="F1278" s="43">
        <f t="shared" si="223"/>
        <v>10000000</v>
      </c>
      <c r="G1278" s="43">
        <f t="shared" si="223"/>
        <v>3</v>
      </c>
      <c r="H1278" s="46">
        <f t="shared" si="213"/>
        <v>0</v>
      </c>
      <c r="I1278" s="46">
        <f t="shared" si="214"/>
        <v>0</v>
      </c>
      <c r="J1278" s="42">
        <f t="shared" si="219"/>
        <v>0</v>
      </c>
      <c r="K1278" s="42">
        <f t="shared" si="219"/>
        <v>0</v>
      </c>
      <c r="L1278" s="43">
        <f t="shared" si="220"/>
        <v>0</v>
      </c>
      <c r="M1278" s="157">
        <f t="shared" si="215"/>
        <v>0</v>
      </c>
      <c r="N1278" s="157">
        <f t="shared" si="216"/>
        <v>800000</v>
      </c>
      <c r="O1278" s="158">
        <f t="shared" si="217"/>
        <v>208</v>
      </c>
      <c r="P1278" s="42"/>
    </row>
    <row r="1279" spans="1:16" x14ac:dyDescent="0.2">
      <c r="A1279" s="156">
        <v>1271</v>
      </c>
      <c r="B1279" s="157">
        <v>40000000</v>
      </c>
      <c r="C1279" s="42">
        <v>10800</v>
      </c>
      <c r="D1279" s="43">
        <f t="shared" si="223"/>
        <v>2000000</v>
      </c>
      <c r="E1279" s="43">
        <f t="shared" si="223"/>
        <v>4</v>
      </c>
      <c r="F1279" s="43">
        <f t="shared" si="223"/>
        <v>10000000</v>
      </c>
      <c r="G1279" s="43">
        <f t="shared" si="223"/>
        <v>3</v>
      </c>
      <c r="H1279" s="46">
        <f t="shared" si="213"/>
        <v>0.2</v>
      </c>
      <c r="I1279" s="46">
        <f t="shared" si="214"/>
        <v>0.75</v>
      </c>
      <c r="J1279" s="42">
        <f t="shared" si="219"/>
        <v>2160</v>
      </c>
      <c r="K1279" s="42">
        <f t="shared" si="219"/>
        <v>8100</v>
      </c>
      <c r="L1279" s="43">
        <f t="shared" si="220"/>
        <v>8000000</v>
      </c>
      <c r="M1279" s="157">
        <f t="shared" si="215"/>
        <v>30000000</v>
      </c>
      <c r="N1279" s="157">
        <f t="shared" si="216"/>
        <v>2000000</v>
      </c>
      <c r="O1279" s="158">
        <f t="shared" si="217"/>
        <v>540</v>
      </c>
      <c r="P1279" s="42"/>
    </row>
    <row r="1280" spans="1:16" x14ac:dyDescent="0.2">
      <c r="A1280" s="156">
        <v>1272</v>
      </c>
      <c r="B1280" s="157">
        <v>40000000</v>
      </c>
      <c r="C1280" s="42">
        <v>6000</v>
      </c>
      <c r="D1280" s="43">
        <f t="shared" si="223"/>
        <v>2000000</v>
      </c>
      <c r="E1280" s="43">
        <f t="shared" si="223"/>
        <v>4</v>
      </c>
      <c r="F1280" s="43">
        <f t="shared" si="223"/>
        <v>10000000</v>
      </c>
      <c r="G1280" s="43">
        <f t="shared" si="223"/>
        <v>3</v>
      </c>
      <c r="H1280" s="46">
        <f t="shared" si="213"/>
        <v>0.2</v>
      </c>
      <c r="I1280" s="46">
        <f t="shared" si="214"/>
        <v>0.75</v>
      </c>
      <c r="J1280" s="42">
        <f t="shared" si="219"/>
        <v>1200</v>
      </c>
      <c r="K1280" s="42">
        <f t="shared" si="219"/>
        <v>4500</v>
      </c>
      <c r="L1280" s="43">
        <f t="shared" si="220"/>
        <v>8000000</v>
      </c>
      <c r="M1280" s="157">
        <f t="shared" si="215"/>
        <v>30000000</v>
      </c>
      <c r="N1280" s="157">
        <f t="shared" si="216"/>
        <v>2000000</v>
      </c>
      <c r="O1280" s="158">
        <f t="shared" si="217"/>
        <v>300</v>
      </c>
      <c r="P1280" s="42"/>
    </row>
    <row r="1281" spans="1:16" x14ac:dyDescent="0.2">
      <c r="A1281" s="156">
        <v>1273</v>
      </c>
      <c r="B1281" s="157">
        <v>8447000</v>
      </c>
      <c r="C1281" s="42">
        <v>1689.4</v>
      </c>
      <c r="D1281" s="43">
        <f t="shared" si="223"/>
        <v>2000000</v>
      </c>
      <c r="E1281" s="43">
        <f t="shared" si="223"/>
        <v>4</v>
      </c>
      <c r="F1281" s="43">
        <f t="shared" si="223"/>
        <v>10000000</v>
      </c>
      <c r="G1281" s="43">
        <f t="shared" si="223"/>
        <v>3</v>
      </c>
      <c r="H1281" s="46">
        <f t="shared" si="213"/>
        <v>0.76322954895229078</v>
      </c>
      <c r="I1281" s="46">
        <f t="shared" si="214"/>
        <v>0</v>
      </c>
      <c r="J1281" s="42">
        <f t="shared" si="219"/>
        <v>1289.4000000000001</v>
      </c>
      <c r="K1281" s="42">
        <f t="shared" si="219"/>
        <v>0</v>
      </c>
      <c r="L1281" s="43">
        <f t="shared" si="220"/>
        <v>6447000</v>
      </c>
      <c r="M1281" s="157">
        <f t="shared" si="215"/>
        <v>0</v>
      </c>
      <c r="N1281" s="157">
        <f t="shared" si="216"/>
        <v>2000000</v>
      </c>
      <c r="O1281" s="158">
        <f t="shared" si="217"/>
        <v>400</v>
      </c>
      <c r="P1281" s="42"/>
    </row>
    <row r="1282" spans="1:16" x14ac:dyDescent="0.2">
      <c r="A1282" s="156">
        <v>1274</v>
      </c>
      <c r="B1282" s="157">
        <v>16425000</v>
      </c>
      <c r="C1282" s="42">
        <v>1971</v>
      </c>
      <c r="D1282" s="43">
        <f t="shared" si="223"/>
        <v>2000000</v>
      </c>
      <c r="E1282" s="43">
        <f t="shared" si="223"/>
        <v>4</v>
      </c>
      <c r="F1282" s="43">
        <f t="shared" si="223"/>
        <v>10000000</v>
      </c>
      <c r="G1282" s="43">
        <f t="shared" si="223"/>
        <v>3</v>
      </c>
      <c r="H1282" s="46">
        <f t="shared" si="213"/>
        <v>0.48706240487062402</v>
      </c>
      <c r="I1282" s="46">
        <f t="shared" si="214"/>
        <v>0.39117199391171992</v>
      </c>
      <c r="J1282" s="42">
        <f t="shared" si="219"/>
        <v>960</v>
      </c>
      <c r="K1282" s="42">
        <f t="shared" si="219"/>
        <v>771</v>
      </c>
      <c r="L1282" s="43">
        <f t="shared" si="220"/>
        <v>8000000</v>
      </c>
      <c r="M1282" s="157">
        <f t="shared" si="215"/>
        <v>6425000</v>
      </c>
      <c r="N1282" s="157">
        <f t="shared" si="216"/>
        <v>2000000</v>
      </c>
      <c r="O1282" s="158">
        <f t="shared" si="217"/>
        <v>240</v>
      </c>
      <c r="P1282" s="42"/>
    </row>
    <row r="1283" spans="1:16" x14ac:dyDescent="0.2">
      <c r="A1283" s="156">
        <v>1275</v>
      </c>
      <c r="B1283" s="157">
        <v>17764000</v>
      </c>
      <c r="C1283" s="42">
        <v>4263.3599999999997</v>
      </c>
      <c r="D1283" s="43">
        <f t="shared" si="223"/>
        <v>2000000</v>
      </c>
      <c r="E1283" s="43">
        <f t="shared" si="223"/>
        <v>4</v>
      </c>
      <c r="F1283" s="43">
        <f t="shared" si="223"/>
        <v>10000000</v>
      </c>
      <c r="G1283" s="43">
        <f t="shared" si="223"/>
        <v>3</v>
      </c>
      <c r="H1283" s="46">
        <f t="shared" si="213"/>
        <v>0.45034902049088044</v>
      </c>
      <c r="I1283" s="46">
        <f t="shared" si="214"/>
        <v>0.43706372438639945</v>
      </c>
      <c r="J1283" s="42">
        <f t="shared" si="219"/>
        <v>1919.9999999999998</v>
      </c>
      <c r="K1283" s="42">
        <f t="shared" si="219"/>
        <v>1863.36</v>
      </c>
      <c r="L1283" s="43">
        <f t="shared" si="220"/>
        <v>8000000</v>
      </c>
      <c r="M1283" s="157">
        <f t="shared" si="215"/>
        <v>7764000</v>
      </c>
      <c r="N1283" s="157">
        <f t="shared" si="216"/>
        <v>2000000</v>
      </c>
      <c r="O1283" s="158">
        <f t="shared" si="217"/>
        <v>480</v>
      </c>
      <c r="P1283" s="42"/>
    </row>
    <row r="1284" spans="1:16" x14ac:dyDescent="0.2">
      <c r="A1284" s="156">
        <v>1276</v>
      </c>
      <c r="B1284" s="157">
        <v>38898000</v>
      </c>
      <c r="C1284" s="42">
        <v>9335.52</v>
      </c>
      <c r="D1284" s="43">
        <f t="shared" si="223"/>
        <v>2000000</v>
      </c>
      <c r="E1284" s="43">
        <f t="shared" si="223"/>
        <v>4</v>
      </c>
      <c r="F1284" s="43">
        <f t="shared" si="223"/>
        <v>10000000</v>
      </c>
      <c r="G1284" s="43">
        <f t="shared" si="223"/>
        <v>3</v>
      </c>
      <c r="H1284" s="46">
        <f t="shared" si="213"/>
        <v>0.20566610108488867</v>
      </c>
      <c r="I1284" s="46">
        <f t="shared" si="214"/>
        <v>0.7429173736438891</v>
      </c>
      <c r="J1284" s="42">
        <f t="shared" si="219"/>
        <v>1920</v>
      </c>
      <c r="K1284" s="42">
        <f t="shared" si="219"/>
        <v>6935.5199999999995</v>
      </c>
      <c r="L1284" s="43">
        <f t="shared" si="220"/>
        <v>7999999.9999999991</v>
      </c>
      <c r="M1284" s="157">
        <f t="shared" si="215"/>
        <v>28898000</v>
      </c>
      <c r="N1284" s="157">
        <f t="shared" si="216"/>
        <v>2000000</v>
      </c>
      <c r="O1284" s="158">
        <f t="shared" si="217"/>
        <v>480</v>
      </c>
      <c r="P1284" s="42"/>
    </row>
    <row r="1285" spans="1:16" x14ac:dyDescent="0.2">
      <c r="A1285" s="156">
        <v>1277</v>
      </c>
      <c r="B1285" s="157">
        <v>23666000</v>
      </c>
      <c r="C1285" s="42">
        <v>4496.54</v>
      </c>
      <c r="D1285" s="43">
        <f t="shared" si="223"/>
        <v>2000000</v>
      </c>
      <c r="E1285" s="43">
        <f t="shared" si="223"/>
        <v>4</v>
      </c>
      <c r="F1285" s="43">
        <f t="shared" si="223"/>
        <v>10000000</v>
      </c>
      <c r="G1285" s="43">
        <f t="shared" si="223"/>
        <v>3</v>
      </c>
      <c r="H1285" s="46">
        <f t="shared" si="213"/>
        <v>0.3380376912025691</v>
      </c>
      <c r="I1285" s="46">
        <f t="shared" si="214"/>
        <v>0.57745288599678868</v>
      </c>
      <c r="J1285" s="42">
        <f t="shared" si="219"/>
        <v>1520</v>
      </c>
      <c r="K1285" s="42">
        <f t="shared" si="219"/>
        <v>2596.54</v>
      </c>
      <c r="L1285" s="43">
        <f t="shared" si="220"/>
        <v>8000000</v>
      </c>
      <c r="M1285" s="157">
        <f t="shared" si="215"/>
        <v>13666000</v>
      </c>
      <c r="N1285" s="157">
        <f t="shared" si="216"/>
        <v>2000000</v>
      </c>
      <c r="O1285" s="158">
        <f t="shared" si="217"/>
        <v>380</v>
      </c>
      <c r="P1285" s="42"/>
    </row>
    <row r="1286" spans="1:16" x14ac:dyDescent="0.2">
      <c r="A1286" s="156">
        <v>1278</v>
      </c>
      <c r="B1286" s="157">
        <v>40000000</v>
      </c>
      <c r="C1286" s="42">
        <v>4800</v>
      </c>
      <c r="D1286" s="43">
        <f t="shared" si="223"/>
        <v>2000000</v>
      </c>
      <c r="E1286" s="43">
        <f t="shared" si="223"/>
        <v>4</v>
      </c>
      <c r="F1286" s="43">
        <f t="shared" si="223"/>
        <v>10000000</v>
      </c>
      <c r="G1286" s="43">
        <f t="shared" si="223"/>
        <v>3</v>
      </c>
      <c r="H1286" s="46">
        <f t="shared" si="213"/>
        <v>0.2</v>
      </c>
      <c r="I1286" s="46">
        <f t="shared" si="214"/>
        <v>0.75</v>
      </c>
      <c r="J1286" s="42">
        <f t="shared" si="219"/>
        <v>960</v>
      </c>
      <c r="K1286" s="42">
        <f t="shared" si="219"/>
        <v>3600</v>
      </c>
      <c r="L1286" s="43">
        <f t="shared" si="220"/>
        <v>8000000</v>
      </c>
      <c r="M1286" s="157">
        <f t="shared" si="215"/>
        <v>30000000</v>
      </c>
      <c r="N1286" s="157">
        <f t="shared" si="216"/>
        <v>2000000</v>
      </c>
      <c r="O1286" s="158">
        <f t="shared" si="217"/>
        <v>240</v>
      </c>
      <c r="P1286" s="42"/>
    </row>
    <row r="1287" spans="1:16" x14ac:dyDescent="0.2">
      <c r="A1287" s="156">
        <v>1279</v>
      </c>
      <c r="B1287" s="157">
        <v>6277000</v>
      </c>
      <c r="C1287" s="42">
        <v>1067.0899999999999</v>
      </c>
      <c r="D1287" s="43">
        <f t="shared" si="223"/>
        <v>2000000</v>
      </c>
      <c r="E1287" s="43">
        <f t="shared" si="223"/>
        <v>4</v>
      </c>
      <c r="F1287" s="43">
        <f t="shared" si="223"/>
        <v>10000000</v>
      </c>
      <c r="G1287" s="43">
        <f t="shared" si="223"/>
        <v>3</v>
      </c>
      <c r="H1287" s="46">
        <f t="shared" si="213"/>
        <v>0.68137645371992994</v>
      </c>
      <c r="I1287" s="46">
        <f t="shared" si="214"/>
        <v>0</v>
      </c>
      <c r="J1287" s="42">
        <f t="shared" si="219"/>
        <v>727.09</v>
      </c>
      <c r="K1287" s="42">
        <f t="shared" si="219"/>
        <v>0</v>
      </c>
      <c r="L1287" s="43">
        <f t="shared" si="220"/>
        <v>4277000</v>
      </c>
      <c r="M1287" s="157">
        <f t="shared" si="215"/>
        <v>0</v>
      </c>
      <c r="N1287" s="157">
        <f t="shared" si="216"/>
        <v>2000000</v>
      </c>
      <c r="O1287" s="158">
        <f t="shared" si="217"/>
        <v>339.99999999999989</v>
      </c>
      <c r="P1287" s="42"/>
    </row>
    <row r="1288" spans="1:16" x14ac:dyDescent="0.2">
      <c r="A1288" s="156">
        <v>1280</v>
      </c>
      <c r="B1288" s="157">
        <v>877000</v>
      </c>
      <c r="C1288" s="42">
        <v>140.32</v>
      </c>
      <c r="D1288" s="43">
        <f t="shared" si="223"/>
        <v>2000000</v>
      </c>
      <c r="E1288" s="43">
        <f t="shared" si="223"/>
        <v>4</v>
      </c>
      <c r="F1288" s="43">
        <f t="shared" si="223"/>
        <v>10000000</v>
      </c>
      <c r="G1288" s="43">
        <f t="shared" si="223"/>
        <v>3</v>
      </c>
      <c r="H1288" s="46">
        <f t="shared" si="213"/>
        <v>0</v>
      </c>
      <c r="I1288" s="46">
        <f t="shared" si="214"/>
        <v>0</v>
      </c>
      <c r="J1288" s="42">
        <f t="shared" si="219"/>
        <v>0</v>
      </c>
      <c r="K1288" s="42">
        <f t="shared" si="219"/>
        <v>0</v>
      </c>
      <c r="L1288" s="43">
        <f t="shared" si="220"/>
        <v>0</v>
      </c>
      <c r="M1288" s="157">
        <f t="shared" si="215"/>
        <v>0</v>
      </c>
      <c r="N1288" s="157">
        <f t="shared" si="216"/>
        <v>877000</v>
      </c>
      <c r="O1288" s="158">
        <f t="shared" si="217"/>
        <v>140.32</v>
      </c>
      <c r="P1288" s="42"/>
    </row>
    <row r="1289" spans="1:16" x14ac:dyDescent="0.2">
      <c r="A1289" s="156">
        <v>1281</v>
      </c>
      <c r="B1289" s="157">
        <v>11730000</v>
      </c>
      <c r="C1289" s="42">
        <v>2346</v>
      </c>
      <c r="D1289" s="43">
        <f t="shared" si="223"/>
        <v>2000000</v>
      </c>
      <c r="E1289" s="43">
        <f t="shared" si="223"/>
        <v>4</v>
      </c>
      <c r="F1289" s="43">
        <f t="shared" si="223"/>
        <v>10000000</v>
      </c>
      <c r="G1289" s="43">
        <f t="shared" si="223"/>
        <v>3</v>
      </c>
      <c r="H1289" s="46">
        <f t="shared" ref="H1289:H1352" si="224">MAX(0,MIN(E1289*D1289,B1289-D1289))/B1289</f>
        <v>0.68201193520886616</v>
      </c>
      <c r="I1289" s="46">
        <f t="shared" ref="I1289:I1352" si="225">MAX(0,MIN(G1289*F1289,B1289-SUM(D1289,E1289*D1289)))/B1289</f>
        <v>0.1474850809889173</v>
      </c>
      <c r="J1289" s="42">
        <f t="shared" si="219"/>
        <v>1600</v>
      </c>
      <c r="K1289" s="42">
        <f t="shared" si="219"/>
        <v>346</v>
      </c>
      <c r="L1289" s="43">
        <f t="shared" si="220"/>
        <v>8000000</v>
      </c>
      <c r="M1289" s="157">
        <f t="shared" ref="M1289:M1352" si="226">I1289*$B1289</f>
        <v>1730000</v>
      </c>
      <c r="N1289" s="157">
        <f t="shared" ref="N1289:N1352" si="227">B1289-SUM(L1289:M1289)</f>
        <v>2000000</v>
      </c>
      <c r="O1289" s="158">
        <f t="shared" ref="O1289:O1352" si="228">C1289-SUM(J1289:K1289)</f>
        <v>400</v>
      </c>
      <c r="P1289" s="42"/>
    </row>
    <row r="1290" spans="1:16" x14ac:dyDescent="0.2">
      <c r="A1290" s="156">
        <v>1282</v>
      </c>
      <c r="B1290" s="157">
        <v>7226000</v>
      </c>
      <c r="C1290" s="42">
        <v>1156.1600000000001</v>
      </c>
      <c r="D1290" s="43">
        <f t="shared" ref="D1290:G1305" si="229">D1289</f>
        <v>2000000</v>
      </c>
      <c r="E1290" s="43">
        <f t="shared" si="229"/>
        <v>4</v>
      </c>
      <c r="F1290" s="43">
        <f t="shared" si="229"/>
        <v>10000000</v>
      </c>
      <c r="G1290" s="43">
        <f t="shared" si="229"/>
        <v>3</v>
      </c>
      <c r="H1290" s="46">
        <f t="shared" si="224"/>
        <v>0.72322169941876557</v>
      </c>
      <c r="I1290" s="46">
        <f t="shared" si="225"/>
        <v>0</v>
      </c>
      <c r="J1290" s="42">
        <f t="shared" ref="J1290:K1353" si="230">+H1290*$C1290</f>
        <v>836.16000000000008</v>
      </c>
      <c r="K1290" s="42">
        <f t="shared" si="230"/>
        <v>0</v>
      </c>
      <c r="L1290" s="43">
        <f t="shared" ref="L1290:L1353" si="231">H1290*B1290</f>
        <v>5226000</v>
      </c>
      <c r="M1290" s="157">
        <f t="shared" si="226"/>
        <v>0</v>
      </c>
      <c r="N1290" s="157">
        <f t="shared" si="227"/>
        <v>2000000</v>
      </c>
      <c r="O1290" s="158">
        <f t="shared" si="228"/>
        <v>320</v>
      </c>
      <c r="P1290" s="42"/>
    </row>
    <row r="1291" spans="1:16" x14ac:dyDescent="0.2">
      <c r="A1291" s="156">
        <v>1283</v>
      </c>
      <c r="B1291" s="157">
        <v>40000000</v>
      </c>
      <c r="C1291" s="42">
        <v>4800</v>
      </c>
      <c r="D1291" s="43">
        <f t="shared" si="229"/>
        <v>2000000</v>
      </c>
      <c r="E1291" s="43">
        <f t="shared" si="229"/>
        <v>4</v>
      </c>
      <c r="F1291" s="43">
        <f t="shared" si="229"/>
        <v>10000000</v>
      </c>
      <c r="G1291" s="43">
        <f t="shared" si="229"/>
        <v>3</v>
      </c>
      <c r="H1291" s="46">
        <f t="shared" si="224"/>
        <v>0.2</v>
      </c>
      <c r="I1291" s="46">
        <f t="shared" si="225"/>
        <v>0.75</v>
      </c>
      <c r="J1291" s="42">
        <f t="shared" si="230"/>
        <v>960</v>
      </c>
      <c r="K1291" s="42">
        <f t="shared" si="230"/>
        <v>3600</v>
      </c>
      <c r="L1291" s="43">
        <f t="shared" si="231"/>
        <v>8000000</v>
      </c>
      <c r="M1291" s="157">
        <f t="shared" si="226"/>
        <v>30000000</v>
      </c>
      <c r="N1291" s="157">
        <f t="shared" si="227"/>
        <v>2000000</v>
      </c>
      <c r="O1291" s="158">
        <f t="shared" si="228"/>
        <v>240</v>
      </c>
      <c r="P1291" s="42"/>
    </row>
    <row r="1292" spans="1:16" x14ac:dyDescent="0.2">
      <c r="A1292" s="156">
        <v>1284</v>
      </c>
      <c r="B1292" s="157">
        <v>15420000</v>
      </c>
      <c r="C1292" s="42">
        <v>4163.3999999999996</v>
      </c>
      <c r="D1292" s="43">
        <f t="shared" si="229"/>
        <v>2000000</v>
      </c>
      <c r="E1292" s="43">
        <f t="shared" si="229"/>
        <v>4</v>
      </c>
      <c r="F1292" s="43">
        <f t="shared" si="229"/>
        <v>10000000</v>
      </c>
      <c r="G1292" s="43">
        <f t="shared" si="229"/>
        <v>3</v>
      </c>
      <c r="H1292" s="46">
        <f t="shared" si="224"/>
        <v>0.51880674448767838</v>
      </c>
      <c r="I1292" s="46">
        <f t="shared" si="225"/>
        <v>0.35149156939040205</v>
      </c>
      <c r="J1292" s="42">
        <f t="shared" si="230"/>
        <v>2160</v>
      </c>
      <c r="K1292" s="42">
        <f t="shared" si="230"/>
        <v>1463.3999999999999</v>
      </c>
      <c r="L1292" s="43">
        <f t="shared" si="231"/>
        <v>8000000.0000000009</v>
      </c>
      <c r="M1292" s="157">
        <f t="shared" si="226"/>
        <v>5420000</v>
      </c>
      <c r="N1292" s="157">
        <f t="shared" si="227"/>
        <v>2000000</v>
      </c>
      <c r="O1292" s="158">
        <f t="shared" si="228"/>
        <v>540</v>
      </c>
      <c r="P1292" s="42"/>
    </row>
    <row r="1293" spans="1:16" x14ac:dyDescent="0.2">
      <c r="A1293" s="156">
        <v>1285</v>
      </c>
      <c r="B1293" s="157">
        <v>800000</v>
      </c>
      <c r="C1293" s="42">
        <v>216</v>
      </c>
      <c r="D1293" s="43">
        <f t="shared" si="229"/>
        <v>2000000</v>
      </c>
      <c r="E1293" s="43">
        <f t="shared" si="229"/>
        <v>4</v>
      </c>
      <c r="F1293" s="43">
        <f t="shared" si="229"/>
        <v>10000000</v>
      </c>
      <c r="G1293" s="43">
        <f t="shared" si="229"/>
        <v>3</v>
      </c>
      <c r="H1293" s="46">
        <f t="shared" si="224"/>
        <v>0</v>
      </c>
      <c r="I1293" s="46">
        <f t="shared" si="225"/>
        <v>0</v>
      </c>
      <c r="J1293" s="42">
        <f t="shared" si="230"/>
        <v>0</v>
      </c>
      <c r="K1293" s="42">
        <f t="shared" si="230"/>
        <v>0</v>
      </c>
      <c r="L1293" s="43">
        <f t="shared" si="231"/>
        <v>0</v>
      </c>
      <c r="M1293" s="157">
        <f t="shared" si="226"/>
        <v>0</v>
      </c>
      <c r="N1293" s="157">
        <f t="shared" si="227"/>
        <v>800000</v>
      </c>
      <c r="O1293" s="158">
        <f t="shared" si="228"/>
        <v>216</v>
      </c>
      <c r="P1293" s="42"/>
    </row>
    <row r="1294" spans="1:16" x14ac:dyDescent="0.2">
      <c r="A1294" s="156">
        <v>1286</v>
      </c>
      <c r="B1294" s="157">
        <v>8644000</v>
      </c>
      <c r="C1294" s="42">
        <v>1123.72</v>
      </c>
      <c r="D1294" s="43">
        <f t="shared" si="229"/>
        <v>2000000</v>
      </c>
      <c r="E1294" s="43">
        <f t="shared" si="229"/>
        <v>4</v>
      </c>
      <c r="F1294" s="43">
        <f t="shared" si="229"/>
        <v>10000000</v>
      </c>
      <c r="G1294" s="43">
        <f t="shared" si="229"/>
        <v>3</v>
      </c>
      <c r="H1294" s="46">
        <f t="shared" si="224"/>
        <v>0.7686256362795002</v>
      </c>
      <c r="I1294" s="46">
        <f t="shared" si="225"/>
        <v>0</v>
      </c>
      <c r="J1294" s="42">
        <f t="shared" si="230"/>
        <v>863.72</v>
      </c>
      <c r="K1294" s="42">
        <f t="shared" si="230"/>
        <v>0</v>
      </c>
      <c r="L1294" s="43">
        <f t="shared" si="231"/>
        <v>6644000</v>
      </c>
      <c r="M1294" s="157">
        <f t="shared" si="226"/>
        <v>0</v>
      </c>
      <c r="N1294" s="157">
        <f t="shared" si="227"/>
        <v>2000000</v>
      </c>
      <c r="O1294" s="158">
        <f t="shared" si="228"/>
        <v>260</v>
      </c>
      <c r="P1294" s="42"/>
    </row>
    <row r="1295" spans="1:16" x14ac:dyDescent="0.2">
      <c r="A1295" s="156">
        <v>1287</v>
      </c>
      <c r="B1295" s="157">
        <v>6803000</v>
      </c>
      <c r="C1295" s="42">
        <v>1292.57</v>
      </c>
      <c r="D1295" s="43">
        <f t="shared" si="229"/>
        <v>2000000</v>
      </c>
      <c r="E1295" s="43">
        <f t="shared" si="229"/>
        <v>4</v>
      </c>
      <c r="F1295" s="43">
        <f t="shared" si="229"/>
        <v>10000000</v>
      </c>
      <c r="G1295" s="43">
        <f t="shared" si="229"/>
        <v>3</v>
      </c>
      <c r="H1295" s="46">
        <f t="shared" si="224"/>
        <v>0.70601205350580631</v>
      </c>
      <c r="I1295" s="46">
        <f t="shared" si="225"/>
        <v>0</v>
      </c>
      <c r="J1295" s="42">
        <f t="shared" si="230"/>
        <v>912.57</v>
      </c>
      <c r="K1295" s="42">
        <f t="shared" si="230"/>
        <v>0</v>
      </c>
      <c r="L1295" s="43">
        <f t="shared" si="231"/>
        <v>4803000</v>
      </c>
      <c r="M1295" s="157">
        <f t="shared" si="226"/>
        <v>0</v>
      </c>
      <c r="N1295" s="157">
        <f t="shared" si="227"/>
        <v>2000000</v>
      </c>
      <c r="O1295" s="158">
        <f t="shared" si="228"/>
        <v>379.99999999999989</v>
      </c>
      <c r="P1295" s="42"/>
    </row>
    <row r="1296" spans="1:16" x14ac:dyDescent="0.2">
      <c r="A1296" s="156">
        <v>1288</v>
      </c>
      <c r="B1296" s="157">
        <v>16157000</v>
      </c>
      <c r="C1296" s="42">
        <v>3554.54</v>
      </c>
      <c r="D1296" s="43">
        <f t="shared" si="229"/>
        <v>2000000</v>
      </c>
      <c r="E1296" s="43">
        <f t="shared" si="229"/>
        <v>4</v>
      </c>
      <c r="F1296" s="43">
        <f t="shared" si="229"/>
        <v>10000000</v>
      </c>
      <c r="G1296" s="43">
        <f t="shared" si="229"/>
        <v>3</v>
      </c>
      <c r="H1296" s="46">
        <f t="shared" si="224"/>
        <v>0.49514142476944978</v>
      </c>
      <c r="I1296" s="46">
        <f t="shared" si="225"/>
        <v>0.3810732190381878</v>
      </c>
      <c r="J1296" s="42">
        <f t="shared" si="230"/>
        <v>1760</v>
      </c>
      <c r="K1296" s="42">
        <f t="shared" si="230"/>
        <v>1354.54</v>
      </c>
      <c r="L1296" s="43">
        <f t="shared" si="231"/>
        <v>8000000</v>
      </c>
      <c r="M1296" s="157">
        <f t="shared" si="226"/>
        <v>6157000</v>
      </c>
      <c r="N1296" s="157">
        <f t="shared" si="227"/>
        <v>2000000</v>
      </c>
      <c r="O1296" s="158">
        <f t="shared" si="228"/>
        <v>440</v>
      </c>
      <c r="P1296" s="42"/>
    </row>
    <row r="1297" spans="1:16" x14ac:dyDescent="0.2">
      <c r="A1297" s="156">
        <v>1289</v>
      </c>
      <c r="B1297" s="157">
        <v>39996000</v>
      </c>
      <c r="C1297" s="42">
        <v>6799.32</v>
      </c>
      <c r="D1297" s="43">
        <f t="shared" si="229"/>
        <v>2000000</v>
      </c>
      <c r="E1297" s="43">
        <f t="shared" si="229"/>
        <v>4</v>
      </c>
      <c r="F1297" s="43">
        <f t="shared" si="229"/>
        <v>10000000</v>
      </c>
      <c r="G1297" s="43">
        <f t="shared" si="229"/>
        <v>3</v>
      </c>
      <c r="H1297" s="46">
        <f t="shared" si="224"/>
        <v>0.20002000200020001</v>
      </c>
      <c r="I1297" s="46">
        <f t="shared" si="225"/>
        <v>0.74997499749974994</v>
      </c>
      <c r="J1297" s="42">
        <f t="shared" si="230"/>
        <v>1359.9999999999998</v>
      </c>
      <c r="K1297" s="42">
        <f t="shared" si="230"/>
        <v>5099.32</v>
      </c>
      <c r="L1297" s="43">
        <f t="shared" si="231"/>
        <v>8000000</v>
      </c>
      <c r="M1297" s="157">
        <f t="shared" si="226"/>
        <v>29996000</v>
      </c>
      <c r="N1297" s="157">
        <f t="shared" si="227"/>
        <v>2000000</v>
      </c>
      <c r="O1297" s="158">
        <f t="shared" si="228"/>
        <v>340</v>
      </c>
      <c r="P1297" s="42"/>
    </row>
    <row r="1298" spans="1:16" x14ac:dyDescent="0.2">
      <c r="A1298" s="156">
        <v>1290</v>
      </c>
      <c r="B1298" s="157">
        <v>947000</v>
      </c>
      <c r="C1298" s="42">
        <v>208.34</v>
      </c>
      <c r="D1298" s="43">
        <f t="shared" si="229"/>
        <v>2000000</v>
      </c>
      <c r="E1298" s="43">
        <f t="shared" si="229"/>
        <v>4</v>
      </c>
      <c r="F1298" s="43">
        <f t="shared" si="229"/>
        <v>10000000</v>
      </c>
      <c r="G1298" s="43">
        <f t="shared" si="229"/>
        <v>3</v>
      </c>
      <c r="H1298" s="46">
        <f t="shared" si="224"/>
        <v>0</v>
      </c>
      <c r="I1298" s="46">
        <f t="shared" si="225"/>
        <v>0</v>
      </c>
      <c r="J1298" s="42">
        <f t="shared" si="230"/>
        <v>0</v>
      </c>
      <c r="K1298" s="42">
        <f t="shared" si="230"/>
        <v>0</v>
      </c>
      <c r="L1298" s="43">
        <f t="shared" si="231"/>
        <v>0</v>
      </c>
      <c r="M1298" s="157">
        <f t="shared" si="226"/>
        <v>0</v>
      </c>
      <c r="N1298" s="157">
        <f t="shared" si="227"/>
        <v>947000</v>
      </c>
      <c r="O1298" s="158">
        <f t="shared" si="228"/>
        <v>208.34</v>
      </c>
      <c r="P1298" s="42"/>
    </row>
    <row r="1299" spans="1:16" x14ac:dyDescent="0.2">
      <c r="A1299" s="156">
        <v>1291</v>
      </c>
      <c r="B1299" s="157">
        <v>2423000</v>
      </c>
      <c r="C1299" s="42">
        <v>339.22</v>
      </c>
      <c r="D1299" s="43">
        <f t="shared" si="229"/>
        <v>2000000</v>
      </c>
      <c r="E1299" s="43">
        <f t="shared" si="229"/>
        <v>4</v>
      </c>
      <c r="F1299" s="43">
        <f t="shared" si="229"/>
        <v>10000000</v>
      </c>
      <c r="G1299" s="43">
        <f t="shared" si="229"/>
        <v>3</v>
      </c>
      <c r="H1299" s="46">
        <f t="shared" si="224"/>
        <v>0.17457697069748246</v>
      </c>
      <c r="I1299" s="46">
        <f t="shared" si="225"/>
        <v>0</v>
      </c>
      <c r="J1299" s="42">
        <f t="shared" si="230"/>
        <v>59.220000000000006</v>
      </c>
      <c r="K1299" s="42">
        <f t="shared" si="230"/>
        <v>0</v>
      </c>
      <c r="L1299" s="43">
        <f t="shared" si="231"/>
        <v>423000</v>
      </c>
      <c r="M1299" s="157">
        <f t="shared" si="226"/>
        <v>0</v>
      </c>
      <c r="N1299" s="157">
        <f t="shared" si="227"/>
        <v>2000000</v>
      </c>
      <c r="O1299" s="158">
        <f t="shared" si="228"/>
        <v>280</v>
      </c>
      <c r="P1299" s="42"/>
    </row>
    <row r="1300" spans="1:16" x14ac:dyDescent="0.2">
      <c r="A1300" s="156">
        <v>1292</v>
      </c>
      <c r="B1300" s="157">
        <v>800000</v>
      </c>
      <c r="C1300" s="42">
        <v>144</v>
      </c>
      <c r="D1300" s="43">
        <f t="shared" si="229"/>
        <v>2000000</v>
      </c>
      <c r="E1300" s="43">
        <f t="shared" si="229"/>
        <v>4</v>
      </c>
      <c r="F1300" s="43">
        <f t="shared" si="229"/>
        <v>10000000</v>
      </c>
      <c r="G1300" s="43">
        <f t="shared" si="229"/>
        <v>3</v>
      </c>
      <c r="H1300" s="46">
        <f t="shared" si="224"/>
        <v>0</v>
      </c>
      <c r="I1300" s="46">
        <f t="shared" si="225"/>
        <v>0</v>
      </c>
      <c r="J1300" s="42">
        <f t="shared" si="230"/>
        <v>0</v>
      </c>
      <c r="K1300" s="42">
        <f t="shared" si="230"/>
        <v>0</v>
      </c>
      <c r="L1300" s="43">
        <f t="shared" si="231"/>
        <v>0</v>
      </c>
      <c r="M1300" s="157">
        <f t="shared" si="226"/>
        <v>0</v>
      </c>
      <c r="N1300" s="157">
        <f t="shared" si="227"/>
        <v>800000</v>
      </c>
      <c r="O1300" s="158">
        <f t="shared" si="228"/>
        <v>144</v>
      </c>
      <c r="P1300" s="42"/>
    </row>
    <row r="1301" spans="1:16" x14ac:dyDescent="0.2">
      <c r="A1301" s="156">
        <v>1293</v>
      </c>
      <c r="B1301" s="157">
        <v>36687000</v>
      </c>
      <c r="C1301" s="42">
        <v>5136.18</v>
      </c>
      <c r="D1301" s="43">
        <f t="shared" si="229"/>
        <v>2000000</v>
      </c>
      <c r="E1301" s="43">
        <f t="shared" si="229"/>
        <v>4</v>
      </c>
      <c r="F1301" s="43">
        <f t="shared" si="229"/>
        <v>10000000</v>
      </c>
      <c r="G1301" s="43">
        <f t="shared" si="229"/>
        <v>3</v>
      </c>
      <c r="H1301" s="46">
        <f t="shared" si="224"/>
        <v>0.21806089350451113</v>
      </c>
      <c r="I1301" s="46">
        <f t="shared" si="225"/>
        <v>0.72742388311936113</v>
      </c>
      <c r="J1301" s="42">
        <f t="shared" si="230"/>
        <v>1120</v>
      </c>
      <c r="K1301" s="42">
        <f t="shared" si="230"/>
        <v>3736.1800000000003</v>
      </c>
      <c r="L1301" s="43">
        <f t="shared" si="231"/>
        <v>8000000</v>
      </c>
      <c r="M1301" s="157">
        <f t="shared" si="226"/>
        <v>26687000</v>
      </c>
      <c r="N1301" s="157">
        <f t="shared" si="227"/>
        <v>2000000</v>
      </c>
      <c r="O1301" s="158">
        <f t="shared" si="228"/>
        <v>280</v>
      </c>
      <c r="P1301" s="42"/>
    </row>
    <row r="1302" spans="1:16" x14ac:dyDescent="0.2">
      <c r="A1302" s="156">
        <v>1294</v>
      </c>
      <c r="B1302" s="157">
        <v>2047000</v>
      </c>
      <c r="C1302" s="42">
        <v>593.63</v>
      </c>
      <c r="D1302" s="43">
        <f t="shared" si="229"/>
        <v>2000000</v>
      </c>
      <c r="E1302" s="43">
        <f t="shared" si="229"/>
        <v>4</v>
      </c>
      <c r="F1302" s="43">
        <f t="shared" si="229"/>
        <v>10000000</v>
      </c>
      <c r="G1302" s="43">
        <f t="shared" si="229"/>
        <v>3</v>
      </c>
      <c r="H1302" s="46">
        <f t="shared" si="224"/>
        <v>2.2960429897410845E-2</v>
      </c>
      <c r="I1302" s="46">
        <f t="shared" si="225"/>
        <v>0</v>
      </c>
      <c r="J1302" s="42">
        <f t="shared" si="230"/>
        <v>13.629999999999999</v>
      </c>
      <c r="K1302" s="42">
        <f t="shared" si="230"/>
        <v>0</v>
      </c>
      <c r="L1302" s="43">
        <f t="shared" si="231"/>
        <v>47000</v>
      </c>
      <c r="M1302" s="157">
        <f t="shared" si="226"/>
        <v>0</v>
      </c>
      <c r="N1302" s="157">
        <f t="shared" si="227"/>
        <v>2000000</v>
      </c>
      <c r="O1302" s="158">
        <f t="shared" si="228"/>
        <v>580</v>
      </c>
      <c r="P1302" s="42"/>
    </row>
    <row r="1303" spans="1:16" x14ac:dyDescent="0.2">
      <c r="A1303" s="156">
        <v>1295</v>
      </c>
      <c r="B1303" s="157">
        <v>3185000</v>
      </c>
      <c r="C1303" s="42">
        <v>732.55</v>
      </c>
      <c r="D1303" s="43">
        <f t="shared" si="229"/>
        <v>2000000</v>
      </c>
      <c r="E1303" s="43">
        <f t="shared" si="229"/>
        <v>4</v>
      </c>
      <c r="F1303" s="43">
        <f t="shared" si="229"/>
        <v>10000000</v>
      </c>
      <c r="G1303" s="43">
        <f t="shared" si="229"/>
        <v>3</v>
      </c>
      <c r="H1303" s="46">
        <f t="shared" si="224"/>
        <v>0.37205651491365777</v>
      </c>
      <c r="I1303" s="46">
        <f t="shared" si="225"/>
        <v>0</v>
      </c>
      <c r="J1303" s="42">
        <f t="shared" si="230"/>
        <v>272.54999999999995</v>
      </c>
      <c r="K1303" s="42">
        <f t="shared" si="230"/>
        <v>0</v>
      </c>
      <c r="L1303" s="43">
        <f t="shared" si="231"/>
        <v>1185000</v>
      </c>
      <c r="M1303" s="157">
        <f t="shared" si="226"/>
        <v>0</v>
      </c>
      <c r="N1303" s="157">
        <f t="shared" si="227"/>
        <v>2000000</v>
      </c>
      <c r="O1303" s="158">
        <f t="shared" si="228"/>
        <v>460</v>
      </c>
      <c r="P1303" s="42"/>
    </row>
    <row r="1304" spans="1:16" x14ac:dyDescent="0.2">
      <c r="A1304" s="156">
        <v>1296</v>
      </c>
      <c r="B1304" s="157">
        <v>40000000</v>
      </c>
      <c r="C1304" s="42">
        <v>9200</v>
      </c>
      <c r="D1304" s="43">
        <f t="shared" si="229"/>
        <v>2000000</v>
      </c>
      <c r="E1304" s="43">
        <f t="shared" si="229"/>
        <v>4</v>
      </c>
      <c r="F1304" s="43">
        <f t="shared" si="229"/>
        <v>10000000</v>
      </c>
      <c r="G1304" s="43">
        <f t="shared" si="229"/>
        <v>3</v>
      </c>
      <c r="H1304" s="46">
        <f t="shared" si="224"/>
        <v>0.2</v>
      </c>
      <c r="I1304" s="46">
        <f t="shared" si="225"/>
        <v>0.75</v>
      </c>
      <c r="J1304" s="42">
        <f t="shared" si="230"/>
        <v>1840</v>
      </c>
      <c r="K1304" s="42">
        <f t="shared" si="230"/>
        <v>6900</v>
      </c>
      <c r="L1304" s="43">
        <f t="shared" si="231"/>
        <v>8000000</v>
      </c>
      <c r="M1304" s="157">
        <f t="shared" si="226"/>
        <v>30000000</v>
      </c>
      <c r="N1304" s="157">
        <f t="shared" si="227"/>
        <v>2000000</v>
      </c>
      <c r="O1304" s="158">
        <f t="shared" si="228"/>
        <v>460</v>
      </c>
      <c r="P1304" s="42"/>
    </row>
    <row r="1305" spans="1:16" x14ac:dyDescent="0.2">
      <c r="A1305" s="156">
        <v>1297</v>
      </c>
      <c r="B1305" s="157">
        <v>2955000</v>
      </c>
      <c r="C1305" s="42">
        <v>827.4</v>
      </c>
      <c r="D1305" s="43">
        <f t="shared" si="229"/>
        <v>2000000</v>
      </c>
      <c r="E1305" s="43">
        <f t="shared" si="229"/>
        <v>4</v>
      </c>
      <c r="F1305" s="43">
        <f t="shared" si="229"/>
        <v>10000000</v>
      </c>
      <c r="G1305" s="43">
        <f t="shared" si="229"/>
        <v>3</v>
      </c>
      <c r="H1305" s="46">
        <f t="shared" si="224"/>
        <v>0.32318104906937395</v>
      </c>
      <c r="I1305" s="46">
        <f t="shared" si="225"/>
        <v>0</v>
      </c>
      <c r="J1305" s="42">
        <f t="shared" si="230"/>
        <v>267.39999999999998</v>
      </c>
      <c r="K1305" s="42">
        <f t="shared" si="230"/>
        <v>0</v>
      </c>
      <c r="L1305" s="43">
        <f t="shared" si="231"/>
        <v>955000</v>
      </c>
      <c r="M1305" s="157">
        <f t="shared" si="226"/>
        <v>0</v>
      </c>
      <c r="N1305" s="157">
        <f t="shared" si="227"/>
        <v>2000000</v>
      </c>
      <c r="O1305" s="158">
        <f t="shared" si="228"/>
        <v>560</v>
      </c>
      <c r="P1305" s="42"/>
    </row>
    <row r="1306" spans="1:16" x14ac:dyDescent="0.2">
      <c r="A1306" s="156">
        <v>1298</v>
      </c>
      <c r="B1306" s="157">
        <v>800000</v>
      </c>
      <c r="C1306" s="42">
        <v>248</v>
      </c>
      <c r="D1306" s="43">
        <f t="shared" ref="D1306:G1321" si="232">D1305</f>
        <v>2000000</v>
      </c>
      <c r="E1306" s="43">
        <f t="shared" si="232"/>
        <v>4</v>
      </c>
      <c r="F1306" s="43">
        <f t="shared" si="232"/>
        <v>10000000</v>
      </c>
      <c r="G1306" s="43">
        <f t="shared" si="232"/>
        <v>3</v>
      </c>
      <c r="H1306" s="46">
        <f t="shared" si="224"/>
        <v>0</v>
      </c>
      <c r="I1306" s="46">
        <f t="shared" si="225"/>
        <v>0</v>
      </c>
      <c r="J1306" s="42">
        <f t="shared" si="230"/>
        <v>0</v>
      </c>
      <c r="K1306" s="42">
        <f t="shared" si="230"/>
        <v>0</v>
      </c>
      <c r="L1306" s="43">
        <f t="shared" si="231"/>
        <v>0</v>
      </c>
      <c r="M1306" s="157">
        <f t="shared" si="226"/>
        <v>0</v>
      </c>
      <c r="N1306" s="157">
        <f t="shared" si="227"/>
        <v>800000</v>
      </c>
      <c r="O1306" s="158">
        <f t="shared" si="228"/>
        <v>248</v>
      </c>
      <c r="P1306" s="42"/>
    </row>
    <row r="1307" spans="1:16" x14ac:dyDescent="0.2">
      <c r="A1307" s="156">
        <v>1299</v>
      </c>
      <c r="B1307" s="157">
        <v>1261000</v>
      </c>
      <c r="C1307" s="42">
        <v>201.76</v>
      </c>
      <c r="D1307" s="43">
        <f t="shared" si="232"/>
        <v>2000000</v>
      </c>
      <c r="E1307" s="43">
        <f t="shared" si="232"/>
        <v>4</v>
      </c>
      <c r="F1307" s="43">
        <f t="shared" si="232"/>
        <v>10000000</v>
      </c>
      <c r="G1307" s="43">
        <f t="shared" si="232"/>
        <v>3</v>
      </c>
      <c r="H1307" s="46">
        <f t="shared" si="224"/>
        <v>0</v>
      </c>
      <c r="I1307" s="46">
        <f t="shared" si="225"/>
        <v>0</v>
      </c>
      <c r="J1307" s="42">
        <f t="shared" si="230"/>
        <v>0</v>
      </c>
      <c r="K1307" s="42">
        <f t="shared" si="230"/>
        <v>0</v>
      </c>
      <c r="L1307" s="43">
        <f t="shared" si="231"/>
        <v>0</v>
      </c>
      <c r="M1307" s="157">
        <f t="shared" si="226"/>
        <v>0</v>
      </c>
      <c r="N1307" s="157">
        <f t="shared" si="227"/>
        <v>1261000</v>
      </c>
      <c r="O1307" s="158">
        <f t="shared" si="228"/>
        <v>201.76</v>
      </c>
      <c r="P1307" s="42"/>
    </row>
    <row r="1308" spans="1:16" x14ac:dyDescent="0.2">
      <c r="A1308" s="156">
        <v>1300</v>
      </c>
      <c r="B1308" s="157">
        <v>15068000</v>
      </c>
      <c r="C1308" s="42">
        <v>2561.56</v>
      </c>
      <c r="D1308" s="43">
        <f t="shared" si="232"/>
        <v>2000000</v>
      </c>
      <c r="E1308" s="43">
        <f t="shared" si="232"/>
        <v>4</v>
      </c>
      <c r="F1308" s="43">
        <f t="shared" si="232"/>
        <v>10000000</v>
      </c>
      <c r="G1308" s="43">
        <f t="shared" si="232"/>
        <v>3</v>
      </c>
      <c r="H1308" s="46">
        <f t="shared" si="224"/>
        <v>0.53092646668436416</v>
      </c>
      <c r="I1308" s="46">
        <f t="shared" si="225"/>
        <v>0.33634191664454471</v>
      </c>
      <c r="J1308" s="42">
        <f t="shared" si="230"/>
        <v>1359.9999999999998</v>
      </c>
      <c r="K1308" s="42">
        <f t="shared" si="230"/>
        <v>861.56</v>
      </c>
      <c r="L1308" s="43">
        <f t="shared" si="231"/>
        <v>7999999.9999999991</v>
      </c>
      <c r="M1308" s="157">
        <f t="shared" si="226"/>
        <v>5068000</v>
      </c>
      <c r="N1308" s="157">
        <f t="shared" si="227"/>
        <v>2000000</v>
      </c>
      <c r="O1308" s="158">
        <f t="shared" si="228"/>
        <v>340.00000000000045</v>
      </c>
      <c r="P1308" s="42"/>
    </row>
    <row r="1309" spans="1:16" x14ac:dyDescent="0.2">
      <c r="A1309" s="156">
        <v>1301</v>
      </c>
      <c r="B1309" s="157">
        <v>9204000</v>
      </c>
      <c r="C1309" s="42">
        <v>2669.16</v>
      </c>
      <c r="D1309" s="43">
        <f t="shared" si="232"/>
        <v>2000000</v>
      </c>
      <c r="E1309" s="43">
        <f t="shared" si="232"/>
        <v>4</v>
      </c>
      <c r="F1309" s="43">
        <f t="shared" si="232"/>
        <v>10000000</v>
      </c>
      <c r="G1309" s="43">
        <f t="shared" si="232"/>
        <v>3</v>
      </c>
      <c r="H1309" s="46">
        <f t="shared" si="224"/>
        <v>0.78270317253368105</v>
      </c>
      <c r="I1309" s="46">
        <f t="shared" si="225"/>
        <v>0</v>
      </c>
      <c r="J1309" s="42">
        <f t="shared" si="230"/>
        <v>2089.16</v>
      </c>
      <c r="K1309" s="42">
        <f t="shared" si="230"/>
        <v>0</v>
      </c>
      <c r="L1309" s="43">
        <f t="shared" si="231"/>
        <v>7204000</v>
      </c>
      <c r="M1309" s="157">
        <f t="shared" si="226"/>
        <v>0</v>
      </c>
      <c r="N1309" s="157">
        <f t="shared" si="227"/>
        <v>2000000</v>
      </c>
      <c r="O1309" s="158">
        <f t="shared" si="228"/>
        <v>580</v>
      </c>
      <c r="P1309" s="42"/>
    </row>
    <row r="1310" spans="1:16" x14ac:dyDescent="0.2">
      <c r="A1310" s="156">
        <v>1302</v>
      </c>
      <c r="B1310" s="157">
        <v>18435000</v>
      </c>
      <c r="C1310" s="42">
        <v>2396.5500000000002</v>
      </c>
      <c r="D1310" s="43">
        <f t="shared" si="232"/>
        <v>2000000</v>
      </c>
      <c r="E1310" s="43">
        <f t="shared" si="232"/>
        <v>4</v>
      </c>
      <c r="F1310" s="43">
        <f t="shared" si="232"/>
        <v>10000000</v>
      </c>
      <c r="G1310" s="43">
        <f t="shared" si="232"/>
        <v>3</v>
      </c>
      <c r="H1310" s="46">
        <f t="shared" si="224"/>
        <v>0.43395714673176022</v>
      </c>
      <c r="I1310" s="46">
        <f t="shared" si="225"/>
        <v>0.45755356658529972</v>
      </c>
      <c r="J1310" s="42">
        <f t="shared" si="230"/>
        <v>1040</v>
      </c>
      <c r="K1310" s="42">
        <f t="shared" si="230"/>
        <v>1096.5500000000002</v>
      </c>
      <c r="L1310" s="43">
        <f t="shared" si="231"/>
        <v>8000000</v>
      </c>
      <c r="M1310" s="157">
        <f t="shared" si="226"/>
        <v>8435000</v>
      </c>
      <c r="N1310" s="157">
        <f t="shared" si="227"/>
        <v>2000000</v>
      </c>
      <c r="O1310" s="158">
        <f t="shared" si="228"/>
        <v>260</v>
      </c>
      <c r="P1310" s="42"/>
    </row>
    <row r="1311" spans="1:16" x14ac:dyDescent="0.2">
      <c r="A1311" s="156">
        <v>1303</v>
      </c>
      <c r="B1311" s="157">
        <v>30296000</v>
      </c>
      <c r="C1311" s="42">
        <v>9088.7999999999993</v>
      </c>
      <c r="D1311" s="43">
        <f t="shared" si="232"/>
        <v>2000000</v>
      </c>
      <c r="E1311" s="43">
        <f t="shared" si="232"/>
        <v>4</v>
      </c>
      <c r="F1311" s="43">
        <f t="shared" si="232"/>
        <v>10000000</v>
      </c>
      <c r="G1311" s="43">
        <f t="shared" si="232"/>
        <v>3</v>
      </c>
      <c r="H1311" s="46">
        <f t="shared" si="224"/>
        <v>0.26406126221283338</v>
      </c>
      <c r="I1311" s="46">
        <f t="shared" si="225"/>
        <v>0.66992342223395829</v>
      </c>
      <c r="J1311" s="42">
        <f t="shared" si="230"/>
        <v>2400</v>
      </c>
      <c r="K1311" s="42">
        <f t="shared" si="230"/>
        <v>6088.7999999999993</v>
      </c>
      <c r="L1311" s="43">
        <f t="shared" si="231"/>
        <v>8000000</v>
      </c>
      <c r="M1311" s="157">
        <f t="shared" si="226"/>
        <v>20296000</v>
      </c>
      <c r="N1311" s="157">
        <f t="shared" si="227"/>
        <v>2000000</v>
      </c>
      <c r="O1311" s="158">
        <f t="shared" si="228"/>
        <v>600</v>
      </c>
      <c r="P1311" s="42"/>
    </row>
    <row r="1312" spans="1:16" x14ac:dyDescent="0.2">
      <c r="A1312" s="156">
        <v>1304</v>
      </c>
      <c r="B1312" s="157">
        <v>33905000</v>
      </c>
      <c r="C1312" s="42">
        <v>9832.4500000000007</v>
      </c>
      <c r="D1312" s="43">
        <f t="shared" si="232"/>
        <v>2000000</v>
      </c>
      <c r="E1312" s="43">
        <f t="shared" si="232"/>
        <v>4</v>
      </c>
      <c r="F1312" s="43">
        <f t="shared" si="232"/>
        <v>10000000</v>
      </c>
      <c r="G1312" s="43">
        <f t="shared" si="232"/>
        <v>3</v>
      </c>
      <c r="H1312" s="46">
        <f t="shared" si="224"/>
        <v>0.23595339920365727</v>
      </c>
      <c r="I1312" s="46">
        <f t="shared" si="225"/>
        <v>0.7050582509954284</v>
      </c>
      <c r="J1312" s="42">
        <f t="shared" si="230"/>
        <v>2320</v>
      </c>
      <c r="K1312" s="42">
        <f t="shared" si="230"/>
        <v>6932.4500000000007</v>
      </c>
      <c r="L1312" s="43">
        <f t="shared" si="231"/>
        <v>8000000</v>
      </c>
      <c r="M1312" s="157">
        <f t="shared" si="226"/>
        <v>23905000</v>
      </c>
      <c r="N1312" s="157">
        <f t="shared" si="227"/>
        <v>2000000</v>
      </c>
      <c r="O1312" s="158">
        <f t="shared" si="228"/>
        <v>580</v>
      </c>
      <c r="P1312" s="42"/>
    </row>
    <row r="1313" spans="1:16" x14ac:dyDescent="0.2">
      <c r="A1313" s="156">
        <v>1305</v>
      </c>
      <c r="B1313" s="157">
        <v>7096000</v>
      </c>
      <c r="C1313" s="42">
        <v>922.48</v>
      </c>
      <c r="D1313" s="43">
        <f t="shared" si="232"/>
        <v>2000000</v>
      </c>
      <c r="E1313" s="43">
        <f t="shared" si="232"/>
        <v>4</v>
      </c>
      <c r="F1313" s="43">
        <f t="shared" si="232"/>
        <v>10000000</v>
      </c>
      <c r="G1313" s="43">
        <f t="shared" si="232"/>
        <v>3</v>
      </c>
      <c r="H1313" s="46">
        <f t="shared" si="224"/>
        <v>0.71815107102593012</v>
      </c>
      <c r="I1313" s="46">
        <f t="shared" si="225"/>
        <v>0</v>
      </c>
      <c r="J1313" s="42">
        <f t="shared" si="230"/>
        <v>662.48</v>
      </c>
      <c r="K1313" s="42">
        <f t="shared" si="230"/>
        <v>0</v>
      </c>
      <c r="L1313" s="43">
        <f t="shared" si="231"/>
        <v>5096000</v>
      </c>
      <c r="M1313" s="157">
        <f t="shared" si="226"/>
        <v>0</v>
      </c>
      <c r="N1313" s="157">
        <f t="shared" si="227"/>
        <v>2000000</v>
      </c>
      <c r="O1313" s="158">
        <f t="shared" si="228"/>
        <v>260</v>
      </c>
      <c r="P1313" s="42"/>
    </row>
    <row r="1314" spans="1:16" x14ac:dyDescent="0.2">
      <c r="A1314" s="156">
        <v>1306</v>
      </c>
      <c r="B1314" s="157">
        <v>40000000</v>
      </c>
      <c r="C1314" s="42">
        <v>12000</v>
      </c>
      <c r="D1314" s="43">
        <f t="shared" si="232"/>
        <v>2000000</v>
      </c>
      <c r="E1314" s="43">
        <f t="shared" si="232"/>
        <v>4</v>
      </c>
      <c r="F1314" s="43">
        <f t="shared" si="232"/>
        <v>10000000</v>
      </c>
      <c r="G1314" s="43">
        <f t="shared" si="232"/>
        <v>3</v>
      </c>
      <c r="H1314" s="46">
        <f t="shared" si="224"/>
        <v>0.2</v>
      </c>
      <c r="I1314" s="46">
        <f t="shared" si="225"/>
        <v>0.75</v>
      </c>
      <c r="J1314" s="42">
        <f t="shared" si="230"/>
        <v>2400</v>
      </c>
      <c r="K1314" s="42">
        <f t="shared" si="230"/>
        <v>9000</v>
      </c>
      <c r="L1314" s="43">
        <f t="shared" si="231"/>
        <v>8000000</v>
      </c>
      <c r="M1314" s="157">
        <f t="shared" si="226"/>
        <v>30000000</v>
      </c>
      <c r="N1314" s="157">
        <f t="shared" si="227"/>
        <v>2000000</v>
      </c>
      <c r="O1314" s="158">
        <f t="shared" si="228"/>
        <v>600</v>
      </c>
      <c r="P1314" s="42"/>
    </row>
    <row r="1315" spans="1:16" x14ac:dyDescent="0.2">
      <c r="A1315" s="156">
        <v>1307</v>
      </c>
      <c r="B1315" s="157">
        <v>4826000</v>
      </c>
      <c r="C1315" s="42">
        <v>1496.06</v>
      </c>
      <c r="D1315" s="43">
        <f t="shared" si="232"/>
        <v>2000000</v>
      </c>
      <c r="E1315" s="43">
        <f t="shared" si="232"/>
        <v>4</v>
      </c>
      <c r="F1315" s="43">
        <f t="shared" si="232"/>
        <v>10000000</v>
      </c>
      <c r="G1315" s="43">
        <f t="shared" si="232"/>
        <v>3</v>
      </c>
      <c r="H1315" s="46">
        <f t="shared" si="224"/>
        <v>0.58557811852465813</v>
      </c>
      <c r="I1315" s="46">
        <f t="shared" si="225"/>
        <v>0</v>
      </c>
      <c r="J1315" s="42">
        <f t="shared" si="230"/>
        <v>876.06000000000006</v>
      </c>
      <c r="K1315" s="42">
        <f t="shared" si="230"/>
        <v>0</v>
      </c>
      <c r="L1315" s="43">
        <f t="shared" si="231"/>
        <v>2826000</v>
      </c>
      <c r="M1315" s="157">
        <f t="shared" si="226"/>
        <v>0</v>
      </c>
      <c r="N1315" s="157">
        <f t="shared" si="227"/>
        <v>2000000</v>
      </c>
      <c r="O1315" s="158">
        <f t="shared" si="228"/>
        <v>619.99999999999989</v>
      </c>
      <c r="P1315" s="42"/>
    </row>
    <row r="1316" spans="1:16" x14ac:dyDescent="0.2">
      <c r="A1316" s="156">
        <v>1308</v>
      </c>
      <c r="B1316" s="157">
        <v>26299000</v>
      </c>
      <c r="C1316" s="42">
        <v>7100.73</v>
      </c>
      <c r="D1316" s="43">
        <f t="shared" si="232"/>
        <v>2000000</v>
      </c>
      <c r="E1316" s="43">
        <f t="shared" si="232"/>
        <v>4</v>
      </c>
      <c r="F1316" s="43">
        <f t="shared" si="232"/>
        <v>10000000</v>
      </c>
      <c r="G1316" s="43">
        <f t="shared" si="232"/>
        <v>3</v>
      </c>
      <c r="H1316" s="46">
        <f t="shared" si="224"/>
        <v>0.30419407582037339</v>
      </c>
      <c r="I1316" s="46">
        <f t="shared" si="225"/>
        <v>0.61975740522453326</v>
      </c>
      <c r="J1316" s="42">
        <f t="shared" si="230"/>
        <v>2160</v>
      </c>
      <c r="K1316" s="42">
        <f t="shared" si="230"/>
        <v>4400.7299999999996</v>
      </c>
      <c r="L1316" s="43">
        <f t="shared" si="231"/>
        <v>8000000</v>
      </c>
      <c r="M1316" s="157">
        <f t="shared" si="226"/>
        <v>16299000</v>
      </c>
      <c r="N1316" s="157">
        <f t="shared" si="227"/>
        <v>2000000</v>
      </c>
      <c r="O1316" s="158">
        <f t="shared" si="228"/>
        <v>540</v>
      </c>
      <c r="P1316" s="42"/>
    </row>
    <row r="1317" spans="1:16" x14ac:dyDescent="0.2">
      <c r="A1317" s="156">
        <v>1309</v>
      </c>
      <c r="B1317" s="157">
        <v>38864000</v>
      </c>
      <c r="C1317" s="42">
        <v>9716</v>
      </c>
      <c r="D1317" s="43">
        <f t="shared" si="232"/>
        <v>2000000</v>
      </c>
      <c r="E1317" s="43">
        <f t="shared" si="232"/>
        <v>4</v>
      </c>
      <c r="F1317" s="43">
        <f t="shared" si="232"/>
        <v>10000000</v>
      </c>
      <c r="G1317" s="43">
        <f t="shared" si="232"/>
        <v>3</v>
      </c>
      <c r="H1317" s="46">
        <f t="shared" si="224"/>
        <v>0.20584602717167558</v>
      </c>
      <c r="I1317" s="46">
        <f t="shared" si="225"/>
        <v>0.74269246603540551</v>
      </c>
      <c r="J1317" s="42">
        <f t="shared" si="230"/>
        <v>2000</v>
      </c>
      <c r="K1317" s="42">
        <f t="shared" si="230"/>
        <v>7216</v>
      </c>
      <c r="L1317" s="43">
        <f t="shared" si="231"/>
        <v>8000000</v>
      </c>
      <c r="M1317" s="157">
        <f t="shared" si="226"/>
        <v>28864000</v>
      </c>
      <c r="N1317" s="157">
        <f t="shared" si="227"/>
        <v>2000000</v>
      </c>
      <c r="O1317" s="158">
        <f t="shared" si="228"/>
        <v>500</v>
      </c>
      <c r="P1317" s="42"/>
    </row>
    <row r="1318" spans="1:16" x14ac:dyDescent="0.2">
      <c r="A1318" s="156">
        <v>1310</v>
      </c>
      <c r="B1318" s="157">
        <v>1156000</v>
      </c>
      <c r="C1318" s="42">
        <v>208.08</v>
      </c>
      <c r="D1318" s="43">
        <f t="shared" si="232"/>
        <v>2000000</v>
      </c>
      <c r="E1318" s="43">
        <f t="shared" si="232"/>
        <v>4</v>
      </c>
      <c r="F1318" s="43">
        <f t="shared" si="232"/>
        <v>10000000</v>
      </c>
      <c r="G1318" s="43">
        <f t="shared" si="232"/>
        <v>3</v>
      </c>
      <c r="H1318" s="46">
        <f t="shared" si="224"/>
        <v>0</v>
      </c>
      <c r="I1318" s="46">
        <f t="shared" si="225"/>
        <v>0</v>
      </c>
      <c r="J1318" s="42">
        <f t="shared" si="230"/>
        <v>0</v>
      </c>
      <c r="K1318" s="42">
        <f t="shared" si="230"/>
        <v>0</v>
      </c>
      <c r="L1318" s="43">
        <f t="shared" si="231"/>
        <v>0</v>
      </c>
      <c r="M1318" s="157">
        <f t="shared" si="226"/>
        <v>0</v>
      </c>
      <c r="N1318" s="157">
        <f t="shared" si="227"/>
        <v>1156000</v>
      </c>
      <c r="O1318" s="158">
        <f t="shared" si="228"/>
        <v>208.08</v>
      </c>
      <c r="P1318" s="42"/>
    </row>
    <row r="1319" spans="1:16" x14ac:dyDescent="0.2">
      <c r="A1319" s="156">
        <v>1311</v>
      </c>
      <c r="B1319" s="157">
        <v>38937000</v>
      </c>
      <c r="C1319" s="42">
        <v>5061.8100000000004</v>
      </c>
      <c r="D1319" s="43">
        <f t="shared" si="232"/>
        <v>2000000</v>
      </c>
      <c r="E1319" s="43">
        <f t="shared" si="232"/>
        <v>4</v>
      </c>
      <c r="F1319" s="43">
        <f t="shared" si="232"/>
        <v>10000000</v>
      </c>
      <c r="G1319" s="43">
        <f t="shared" si="232"/>
        <v>3</v>
      </c>
      <c r="H1319" s="46">
        <f t="shared" si="224"/>
        <v>0.20546010221640085</v>
      </c>
      <c r="I1319" s="46">
        <f t="shared" si="225"/>
        <v>0.74317487222949896</v>
      </c>
      <c r="J1319" s="42">
        <f t="shared" si="230"/>
        <v>1040</v>
      </c>
      <c r="K1319" s="42">
        <f t="shared" si="230"/>
        <v>3761.8100000000004</v>
      </c>
      <c r="L1319" s="43">
        <f t="shared" si="231"/>
        <v>8000000</v>
      </c>
      <c r="M1319" s="157">
        <f t="shared" si="226"/>
        <v>28937000</v>
      </c>
      <c r="N1319" s="157">
        <f t="shared" si="227"/>
        <v>2000000</v>
      </c>
      <c r="O1319" s="158">
        <f t="shared" si="228"/>
        <v>260</v>
      </c>
      <c r="P1319" s="42"/>
    </row>
    <row r="1320" spans="1:16" x14ac:dyDescent="0.2">
      <c r="A1320" s="156">
        <v>1312</v>
      </c>
      <c r="B1320" s="157">
        <v>6406000</v>
      </c>
      <c r="C1320" s="42">
        <v>1729.62</v>
      </c>
      <c r="D1320" s="43">
        <f t="shared" si="232"/>
        <v>2000000</v>
      </c>
      <c r="E1320" s="43">
        <f t="shared" si="232"/>
        <v>4</v>
      </c>
      <c r="F1320" s="43">
        <f t="shared" si="232"/>
        <v>10000000</v>
      </c>
      <c r="G1320" s="43">
        <f t="shared" si="232"/>
        <v>3</v>
      </c>
      <c r="H1320" s="46">
        <f t="shared" si="224"/>
        <v>0.68779269434904777</v>
      </c>
      <c r="I1320" s="46">
        <f t="shared" si="225"/>
        <v>0</v>
      </c>
      <c r="J1320" s="42">
        <f t="shared" si="230"/>
        <v>1189.6199999999999</v>
      </c>
      <c r="K1320" s="42">
        <f t="shared" si="230"/>
        <v>0</v>
      </c>
      <c r="L1320" s="43">
        <f t="shared" si="231"/>
        <v>4406000</v>
      </c>
      <c r="M1320" s="157">
        <f t="shared" si="226"/>
        <v>0</v>
      </c>
      <c r="N1320" s="157">
        <f t="shared" si="227"/>
        <v>2000000</v>
      </c>
      <c r="O1320" s="158">
        <f t="shared" si="228"/>
        <v>540</v>
      </c>
      <c r="P1320" s="42"/>
    </row>
    <row r="1321" spans="1:16" x14ac:dyDescent="0.2">
      <c r="A1321" s="156">
        <v>1313</v>
      </c>
      <c r="B1321" s="157">
        <v>11939000</v>
      </c>
      <c r="C1321" s="42">
        <v>2029.63</v>
      </c>
      <c r="D1321" s="43">
        <f t="shared" si="232"/>
        <v>2000000</v>
      </c>
      <c r="E1321" s="43">
        <f t="shared" si="232"/>
        <v>4</v>
      </c>
      <c r="F1321" s="43">
        <f t="shared" si="232"/>
        <v>10000000</v>
      </c>
      <c r="G1321" s="43">
        <f t="shared" si="232"/>
        <v>3</v>
      </c>
      <c r="H1321" s="46">
        <f t="shared" si="224"/>
        <v>0.67007287042465868</v>
      </c>
      <c r="I1321" s="46">
        <f t="shared" si="225"/>
        <v>0.16240891196917664</v>
      </c>
      <c r="J1321" s="42">
        <f t="shared" si="230"/>
        <v>1360</v>
      </c>
      <c r="K1321" s="42">
        <f t="shared" si="230"/>
        <v>329.63</v>
      </c>
      <c r="L1321" s="43">
        <f t="shared" si="231"/>
        <v>8000000</v>
      </c>
      <c r="M1321" s="157">
        <f t="shared" si="226"/>
        <v>1939000</v>
      </c>
      <c r="N1321" s="157">
        <f t="shared" si="227"/>
        <v>2000000</v>
      </c>
      <c r="O1321" s="158">
        <f t="shared" si="228"/>
        <v>340</v>
      </c>
      <c r="P1321" s="42"/>
    </row>
    <row r="1322" spans="1:16" x14ac:dyDescent="0.2">
      <c r="A1322" s="156">
        <v>1314</v>
      </c>
      <c r="B1322" s="157">
        <v>25881000</v>
      </c>
      <c r="C1322" s="42">
        <v>3882.15</v>
      </c>
      <c r="D1322" s="43">
        <f t="shared" ref="D1322:G1337" si="233">D1321</f>
        <v>2000000</v>
      </c>
      <c r="E1322" s="43">
        <f t="shared" si="233"/>
        <v>4</v>
      </c>
      <c r="F1322" s="43">
        <f t="shared" si="233"/>
        <v>10000000</v>
      </c>
      <c r="G1322" s="43">
        <f t="shared" si="233"/>
        <v>3</v>
      </c>
      <c r="H1322" s="46">
        <f t="shared" si="224"/>
        <v>0.30910706696031837</v>
      </c>
      <c r="I1322" s="46">
        <f t="shared" si="225"/>
        <v>0.61361616629960203</v>
      </c>
      <c r="J1322" s="42">
        <f t="shared" si="230"/>
        <v>1200</v>
      </c>
      <c r="K1322" s="42">
        <f t="shared" si="230"/>
        <v>2382.15</v>
      </c>
      <c r="L1322" s="43">
        <f t="shared" si="231"/>
        <v>8000000</v>
      </c>
      <c r="M1322" s="157">
        <f t="shared" si="226"/>
        <v>15881000</v>
      </c>
      <c r="N1322" s="157">
        <f t="shared" si="227"/>
        <v>2000000</v>
      </c>
      <c r="O1322" s="158">
        <f t="shared" si="228"/>
        <v>300</v>
      </c>
      <c r="P1322" s="42"/>
    </row>
    <row r="1323" spans="1:16" x14ac:dyDescent="0.2">
      <c r="A1323" s="156">
        <v>1315</v>
      </c>
      <c r="B1323" s="157">
        <v>14045000</v>
      </c>
      <c r="C1323" s="42">
        <v>1685.4</v>
      </c>
      <c r="D1323" s="43">
        <f t="shared" si="233"/>
        <v>2000000</v>
      </c>
      <c r="E1323" s="43">
        <f t="shared" si="233"/>
        <v>4</v>
      </c>
      <c r="F1323" s="43">
        <f t="shared" si="233"/>
        <v>10000000</v>
      </c>
      <c r="G1323" s="43">
        <f t="shared" si="233"/>
        <v>3</v>
      </c>
      <c r="H1323" s="46">
        <f t="shared" si="224"/>
        <v>0.56959772160911359</v>
      </c>
      <c r="I1323" s="46">
        <f t="shared" si="225"/>
        <v>0.28800284798860804</v>
      </c>
      <c r="J1323" s="42">
        <f t="shared" si="230"/>
        <v>960.00000000000011</v>
      </c>
      <c r="K1323" s="42">
        <f t="shared" si="230"/>
        <v>485.40000000000003</v>
      </c>
      <c r="L1323" s="43">
        <f t="shared" si="231"/>
        <v>8000000</v>
      </c>
      <c r="M1323" s="157">
        <f t="shared" si="226"/>
        <v>4045000</v>
      </c>
      <c r="N1323" s="157">
        <f t="shared" si="227"/>
        <v>2000000</v>
      </c>
      <c r="O1323" s="158">
        <f t="shared" si="228"/>
        <v>240</v>
      </c>
      <c r="P1323" s="42"/>
    </row>
    <row r="1324" spans="1:16" x14ac:dyDescent="0.2">
      <c r="A1324" s="156">
        <v>1316</v>
      </c>
      <c r="B1324" s="157">
        <v>28054000</v>
      </c>
      <c r="C1324" s="42">
        <v>4488.6400000000003</v>
      </c>
      <c r="D1324" s="43">
        <f t="shared" si="233"/>
        <v>2000000</v>
      </c>
      <c r="E1324" s="43">
        <f t="shared" si="233"/>
        <v>4</v>
      </c>
      <c r="F1324" s="43">
        <f t="shared" si="233"/>
        <v>10000000</v>
      </c>
      <c r="G1324" s="43">
        <f t="shared" si="233"/>
        <v>3</v>
      </c>
      <c r="H1324" s="46">
        <f t="shared" si="224"/>
        <v>0.28516432594282454</v>
      </c>
      <c r="I1324" s="46">
        <f t="shared" si="225"/>
        <v>0.64354459257146934</v>
      </c>
      <c r="J1324" s="42">
        <f t="shared" si="230"/>
        <v>1280</v>
      </c>
      <c r="K1324" s="42">
        <f t="shared" si="230"/>
        <v>2888.6400000000003</v>
      </c>
      <c r="L1324" s="43">
        <f t="shared" si="231"/>
        <v>8000000</v>
      </c>
      <c r="M1324" s="157">
        <f t="shared" si="226"/>
        <v>18054000</v>
      </c>
      <c r="N1324" s="157">
        <f t="shared" si="227"/>
        <v>2000000</v>
      </c>
      <c r="O1324" s="158">
        <f t="shared" si="228"/>
        <v>320</v>
      </c>
      <c r="P1324" s="42"/>
    </row>
    <row r="1325" spans="1:16" x14ac:dyDescent="0.2">
      <c r="A1325" s="156">
        <v>1317</v>
      </c>
      <c r="B1325" s="157">
        <v>7051000</v>
      </c>
      <c r="C1325" s="42">
        <v>1128.1600000000001</v>
      </c>
      <c r="D1325" s="43">
        <f t="shared" si="233"/>
        <v>2000000</v>
      </c>
      <c r="E1325" s="43">
        <f t="shared" si="233"/>
        <v>4</v>
      </c>
      <c r="F1325" s="43">
        <f t="shared" si="233"/>
        <v>10000000</v>
      </c>
      <c r="G1325" s="43">
        <f t="shared" si="233"/>
        <v>3</v>
      </c>
      <c r="H1325" s="46">
        <f t="shared" si="224"/>
        <v>0.71635229045525461</v>
      </c>
      <c r="I1325" s="46">
        <f t="shared" si="225"/>
        <v>0</v>
      </c>
      <c r="J1325" s="42">
        <f t="shared" si="230"/>
        <v>808.16000000000008</v>
      </c>
      <c r="K1325" s="42">
        <f t="shared" si="230"/>
        <v>0</v>
      </c>
      <c r="L1325" s="43">
        <f t="shared" si="231"/>
        <v>5051000</v>
      </c>
      <c r="M1325" s="157">
        <f t="shared" si="226"/>
        <v>0</v>
      </c>
      <c r="N1325" s="157">
        <f t="shared" si="227"/>
        <v>2000000</v>
      </c>
      <c r="O1325" s="158">
        <f t="shared" si="228"/>
        <v>320</v>
      </c>
      <c r="P1325" s="42"/>
    </row>
    <row r="1326" spans="1:16" x14ac:dyDescent="0.2">
      <c r="A1326" s="156">
        <v>1318</v>
      </c>
      <c r="B1326" s="157">
        <v>1005000</v>
      </c>
      <c r="C1326" s="42">
        <v>291.45</v>
      </c>
      <c r="D1326" s="43">
        <f t="shared" si="233"/>
        <v>2000000</v>
      </c>
      <c r="E1326" s="43">
        <f t="shared" si="233"/>
        <v>4</v>
      </c>
      <c r="F1326" s="43">
        <f t="shared" si="233"/>
        <v>10000000</v>
      </c>
      <c r="G1326" s="43">
        <f t="shared" si="233"/>
        <v>3</v>
      </c>
      <c r="H1326" s="46">
        <f t="shared" si="224"/>
        <v>0</v>
      </c>
      <c r="I1326" s="46">
        <f t="shared" si="225"/>
        <v>0</v>
      </c>
      <c r="J1326" s="42">
        <f t="shared" si="230"/>
        <v>0</v>
      </c>
      <c r="K1326" s="42">
        <f t="shared" si="230"/>
        <v>0</v>
      </c>
      <c r="L1326" s="43">
        <f t="shared" si="231"/>
        <v>0</v>
      </c>
      <c r="M1326" s="157">
        <f t="shared" si="226"/>
        <v>0</v>
      </c>
      <c r="N1326" s="157">
        <f t="shared" si="227"/>
        <v>1005000</v>
      </c>
      <c r="O1326" s="158">
        <f t="shared" si="228"/>
        <v>291.45</v>
      </c>
      <c r="P1326" s="42"/>
    </row>
    <row r="1327" spans="1:16" x14ac:dyDescent="0.2">
      <c r="A1327" s="156">
        <v>1319</v>
      </c>
      <c r="B1327" s="157">
        <v>800000</v>
      </c>
      <c r="C1327" s="42">
        <v>128</v>
      </c>
      <c r="D1327" s="43">
        <f t="shared" si="233"/>
        <v>2000000</v>
      </c>
      <c r="E1327" s="43">
        <f t="shared" si="233"/>
        <v>4</v>
      </c>
      <c r="F1327" s="43">
        <f t="shared" si="233"/>
        <v>10000000</v>
      </c>
      <c r="G1327" s="43">
        <f t="shared" si="233"/>
        <v>3</v>
      </c>
      <c r="H1327" s="46">
        <f t="shared" si="224"/>
        <v>0</v>
      </c>
      <c r="I1327" s="46">
        <f t="shared" si="225"/>
        <v>0</v>
      </c>
      <c r="J1327" s="42">
        <f t="shared" si="230"/>
        <v>0</v>
      </c>
      <c r="K1327" s="42">
        <f t="shared" si="230"/>
        <v>0</v>
      </c>
      <c r="L1327" s="43">
        <f t="shared" si="231"/>
        <v>0</v>
      </c>
      <c r="M1327" s="157">
        <f t="shared" si="226"/>
        <v>0</v>
      </c>
      <c r="N1327" s="157">
        <f t="shared" si="227"/>
        <v>800000</v>
      </c>
      <c r="O1327" s="158">
        <f t="shared" si="228"/>
        <v>128</v>
      </c>
      <c r="P1327" s="42"/>
    </row>
    <row r="1328" spans="1:16" x14ac:dyDescent="0.2">
      <c r="A1328" s="156">
        <v>1320</v>
      </c>
      <c r="B1328" s="157">
        <v>800000</v>
      </c>
      <c r="C1328" s="42">
        <v>184</v>
      </c>
      <c r="D1328" s="43">
        <f t="shared" si="233"/>
        <v>2000000</v>
      </c>
      <c r="E1328" s="43">
        <f t="shared" si="233"/>
        <v>4</v>
      </c>
      <c r="F1328" s="43">
        <f t="shared" si="233"/>
        <v>10000000</v>
      </c>
      <c r="G1328" s="43">
        <f t="shared" si="233"/>
        <v>3</v>
      </c>
      <c r="H1328" s="46">
        <f t="shared" si="224"/>
        <v>0</v>
      </c>
      <c r="I1328" s="46">
        <f t="shared" si="225"/>
        <v>0</v>
      </c>
      <c r="J1328" s="42">
        <f t="shared" si="230"/>
        <v>0</v>
      </c>
      <c r="K1328" s="42">
        <f t="shared" si="230"/>
        <v>0</v>
      </c>
      <c r="L1328" s="43">
        <f t="shared" si="231"/>
        <v>0</v>
      </c>
      <c r="M1328" s="157">
        <f t="shared" si="226"/>
        <v>0</v>
      </c>
      <c r="N1328" s="157">
        <f t="shared" si="227"/>
        <v>800000</v>
      </c>
      <c r="O1328" s="158">
        <f t="shared" si="228"/>
        <v>184</v>
      </c>
      <c r="P1328" s="42"/>
    </row>
    <row r="1329" spans="1:16" x14ac:dyDescent="0.2">
      <c r="A1329" s="156">
        <v>1321</v>
      </c>
      <c r="B1329" s="157">
        <v>31689000</v>
      </c>
      <c r="C1329" s="42">
        <v>8239.14</v>
      </c>
      <c r="D1329" s="43">
        <f t="shared" si="233"/>
        <v>2000000</v>
      </c>
      <c r="E1329" s="43">
        <f t="shared" si="233"/>
        <v>4</v>
      </c>
      <c r="F1329" s="43">
        <f t="shared" si="233"/>
        <v>10000000</v>
      </c>
      <c r="G1329" s="43">
        <f t="shared" si="233"/>
        <v>3</v>
      </c>
      <c r="H1329" s="46">
        <f t="shared" si="224"/>
        <v>0.25245353277162424</v>
      </c>
      <c r="I1329" s="46">
        <f t="shared" si="225"/>
        <v>0.68443308403546976</v>
      </c>
      <c r="J1329" s="42">
        <f t="shared" si="230"/>
        <v>2080</v>
      </c>
      <c r="K1329" s="42">
        <f t="shared" si="230"/>
        <v>5639.14</v>
      </c>
      <c r="L1329" s="43">
        <f t="shared" si="231"/>
        <v>8000000.0000000009</v>
      </c>
      <c r="M1329" s="157">
        <f t="shared" si="226"/>
        <v>21689000</v>
      </c>
      <c r="N1329" s="157">
        <f t="shared" si="227"/>
        <v>2000000</v>
      </c>
      <c r="O1329" s="158">
        <f t="shared" si="228"/>
        <v>519.99999999999909</v>
      </c>
      <c r="P1329" s="42"/>
    </row>
    <row r="1330" spans="1:16" x14ac:dyDescent="0.2">
      <c r="A1330" s="156">
        <v>1322</v>
      </c>
      <c r="B1330" s="157">
        <v>13836000</v>
      </c>
      <c r="C1330" s="42">
        <v>4012.44</v>
      </c>
      <c r="D1330" s="43">
        <f t="shared" si="233"/>
        <v>2000000</v>
      </c>
      <c r="E1330" s="43">
        <f t="shared" si="233"/>
        <v>4</v>
      </c>
      <c r="F1330" s="43">
        <f t="shared" si="233"/>
        <v>10000000</v>
      </c>
      <c r="G1330" s="43">
        <f t="shared" si="233"/>
        <v>3</v>
      </c>
      <c r="H1330" s="46">
        <f t="shared" si="224"/>
        <v>0.57820179242555647</v>
      </c>
      <c r="I1330" s="46">
        <f t="shared" si="225"/>
        <v>0.27724775946805436</v>
      </c>
      <c r="J1330" s="42">
        <f t="shared" si="230"/>
        <v>2320</v>
      </c>
      <c r="K1330" s="42">
        <f t="shared" si="230"/>
        <v>1112.44</v>
      </c>
      <c r="L1330" s="43">
        <f t="shared" si="231"/>
        <v>7999999.9999999991</v>
      </c>
      <c r="M1330" s="157">
        <f t="shared" si="226"/>
        <v>3836000</v>
      </c>
      <c r="N1330" s="157">
        <f t="shared" si="227"/>
        <v>2000000</v>
      </c>
      <c r="O1330" s="158">
        <f t="shared" si="228"/>
        <v>580</v>
      </c>
      <c r="P1330" s="42"/>
    </row>
    <row r="1331" spans="1:16" x14ac:dyDescent="0.2">
      <c r="A1331" s="156">
        <v>1323</v>
      </c>
      <c r="B1331" s="157">
        <v>23100000</v>
      </c>
      <c r="C1331" s="42">
        <v>6699</v>
      </c>
      <c r="D1331" s="43">
        <f t="shared" si="233"/>
        <v>2000000</v>
      </c>
      <c r="E1331" s="43">
        <f t="shared" si="233"/>
        <v>4</v>
      </c>
      <c r="F1331" s="43">
        <f t="shared" si="233"/>
        <v>10000000</v>
      </c>
      <c r="G1331" s="43">
        <f t="shared" si="233"/>
        <v>3</v>
      </c>
      <c r="H1331" s="46">
        <f t="shared" si="224"/>
        <v>0.34632034632034631</v>
      </c>
      <c r="I1331" s="46">
        <f t="shared" si="225"/>
        <v>0.5670995670995671</v>
      </c>
      <c r="J1331" s="42">
        <f t="shared" si="230"/>
        <v>2320</v>
      </c>
      <c r="K1331" s="42">
        <f t="shared" si="230"/>
        <v>3799</v>
      </c>
      <c r="L1331" s="43">
        <f t="shared" si="231"/>
        <v>8000000</v>
      </c>
      <c r="M1331" s="157">
        <f t="shared" si="226"/>
        <v>13100000</v>
      </c>
      <c r="N1331" s="157">
        <f t="shared" si="227"/>
        <v>2000000</v>
      </c>
      <c r="O1331" s="158">
        <f t="shared" si="228"/>
        <v>580</v>
      </c>
      <c r="P1331" s="42"/>
    </row>
    <row r="1332" spans="1:16" x14ac:dyDescent="0.2">
      <c r="A1332" s="156">
        <v>1324</v>
      </c>
      <c r="B1332" s="157">
        <v>12668000</v>
      </c>
      <c r="C1332" s="42">
        <v>2533.6</v>
      </c>
      <c r="D1332" s="43">
        <f t="shared" si="233"/>
        <v>2000000</v>
      </c>
      <c r="E1332" s="43">
        <f t="shared" si="233"/>
        <v>4</v>
      </c>
      <c r="F1332" s="43">
        <f t="shared" si="233"/>
        <v>10000000</v>
      </c>
      <c r="G1332" s="43">
        <f t="shared" si="233"/>
        <v>3</v>
      </c>
      <c r="H1332" s="46">
        <f t="shared" si="224"/>
        <v>0.63151247237132935</v>
      </c>
      <c r="I1332" s="46">
        <f t="shared" si="225"/>
        <v>0.21060940953583834</v>
      </c>
      <c r="J1332" s="42">
        <f t="shared" si="230"/>
        <v>1600</v>
      </c>
      <c r="K1332" s="42">
        <f t="shared" si="230"/>
        <v>533.6</v>
      </c>
      <c r="L1332" s="43">
        <f t="shared" si="231"/>
        <v>8000000</v>
      </c>
      <c r="M1332" s="157">
        <f t="shared" si="226"/>
        <v>2668000</v>
      </c>
      <c r="N1332" s="157">
        <f t="shared" si="227"/>
        <v>2000000</v>
      </c>
      <c r="O1332" s="158">
        <f t="shared" si="228"/>
        <v>400</v>
      </c>
      <c r="P1332" s="42"/>
    </row>
    <row r="1333" spans="1:16" x14ac:dyDescent="0.2">
      <c r="A1333" s="156">
        <v>1325</v>
      </c>
      <c r="B1333" s="157">
        <v>40000000</v>
      </c>
      <c r="C1333" s="42">
        <v>9200</v>
      </c>
      <c r="D1333" s="43">
        <f t="shared" si="233"/>
        <v>2000000</v>
      </c>
      <c r="E1333" s="43">
        <f t="shared" si="233"/>
        <v>4</v>
      </c>
      <c r="F1333" s="43">
        <f t="shared" si="233"/>
        <v>10000000</v>
      </c>
      <c r="G1333" s="43">
        <f t="shared" si="233"/>
        <v>3</v>
      </c>
      <c r="H1333" s="46">
        <f t="shared" si="224"/>
        <v>0.2</v>
      </c>
      <c r="I1333" s="46">
        <f t="shared" si="225"/>
        <v>0.75</v>
      </c>
      <c r="J1333" s="42">
        <f t="shared" si="230"/>
        <v>1840</v>
      </c>
      <c r="K1333" s="42">
        <f t="shared" si="230"/>
        <v>6900</v>
      </c>
      <c r="L1333" s="43">
        <f t="shared" si="231"/>
        <v>8000000</v>
      </c>
      <c r="M1333" s="157">
        <f t="shared" si="226"/>
        <v>30000000</v>
      </c>
      <c r="N1333" s="157">
        <f t="shared" si="227"/>
        <v>2000000</v>
      </c>
      <c r="O1333" s="158">
        <f t="shared" si="228"/>
        <v>460</v>
      </c>
      <c r="P1333" s="42"/>
    </row>
    <row r="1334" spans="1:16" x14ac:dyDescent="0.2">
      <c r="A1334" s="156">
        <v>1326</v>
      </c>
      <c r="B1334" s="157">
        <v>2976000</v>
      </c>
      <c r="C1334" s="42">
        <v>535.67999999999995</v>
      </c>
      <c r="D1334" s="43">
        <f t="shared" si="233"/>
        <v>2000000</v>
      </c>
      <c r="E1334" s="43">
        <f t="shared" si="233"/>
        <v>4</v>
      </c>
      <c r="F1334" s="43">
        <f t="shared" si="233"/>
        <v>10000000</v>
      </c>
      <c r="G1334" s="43">
        <f t="shared" si="233"/>
        <v>3</v>
      </c>
      <c r="H1334" s="46">
        <f t="shared" si="224"/>
        <v>0.32795698924731181</v>
      </c>
      <c r="I1334" s="46">
        <f t="shared" si="225"/>
        <v>0</v>
      </c>
      <c r="J1334" s="42">
        <f t="shared" si="230"/>
        <v>175.67999999999998</v>
      </c>
      <c r="K1334" s="42">
        <f t="shared" si="230"/>
        <v>0</v>
      </c>
      <c r="L1334" s="43">
        <f t="shared" si="231"/>
        <v>976000</v>
      </c>
      <c r="M1334" s="157">
        <f t="shared" si="226"/>
        <v>0</v>
      </c>
      <c r="N1334" s="157">
        <f t="shared" si="227"/>
        <v>2000000</v>
      </c>
      <c r="O1334" s="158">
        <f t="shared" si="228"/>
        <v>360</v>
      </c>
      <c r="P1334" s="42"/>
    </row>
    <row r="1335" spans="1:16" x14ac:dyDescent="0.2">
      <c r="A1335" s="156">
        <v>1327</v>
      </c>
      <c r="B1335" s="157">
        <v>800000</v>
      </c>
      <c r="C1335" s="42">
        <v>136</v>
      </c>
      <c r="D1335" s="43">
        <f t="shared" si="233"/>
        <v>2000000</v>
      </c>
      <c r="E1335" s="43">
        <f t="shared" si="233"/>
        <v>4</v>
      </c>
      <c r="F1335" s="43">
        <f t="shared" si="233"/>
        <v>10000000</v>
      </c>
      <c r="G1335" s="43">
        <f t="shared" si="233"/>
        <v>3</v>
      </c>
      <c r="H1335" s="46">
        <f t="shared" si="224"/>
        <v>0</v>
      </c>
      <c r="I1335" s="46">
        <f t="shared" si="225"/>
        <v>0</v>
      </c>
      <c r="J1335" s="42">
        <f t="shared" si="230"/>
        <v>0</v>
      </c>
      <c r="K1335" s="42">
        <f t="shared" si="230"/>
        <v>0</v>
      </c>
      <c r="L1335" s="43">
        <f t="shared" si="231"/>
        <v>0</v>
      </c>
      <c r="M1335" s="157">
        <f t="shared" si="226"/>
        <v>0</v>
      </c>
      <c r="N1335" s="157">
        <f t="shared" si="227"/>
        <v>800000</v>
      </c>
      <c r="O1335" s="158">
        <f t="shared" si="228"/>
        <v>136</v>
      </c>
      <c r="P1335" s="42"/>
    </row>
    <row r="1336" spans="1:16" x14ac:dyDescent="0.2">
      <c r="A1336" s="156">
        <v>1328</v>
      </c>
      <c r="B1336" s="157">
        <v>25428000</v>
      </c>
      <c r="C1336" s="42">
        <v>4322.76</v>
      </c>
      <c r="D1336" s="43">
        <f t="shared" si="233"/>
        <v>2000000</v>
      </c>
      <c r="E1336" s="43">
        <f t="shared" si="233"/>
        <v>4</v>
      </c>
      <c r="F1336" s="43">
        <f t="shared" si="233"/>
        <v>10000000</v>
      </c>
      <c r="G1336" s="43">
        <f t="shared" si="233"/>
        <v>3</v>
      </c>
      <c r="H1336" s="46">
        <f t="shared" si="224"/>
        <v>0.31461381154632689</v>
      </c>
      <c r="I1336" s="46">
        <f t="shared" si="225"/>
        <v>0.6067327355670914</v>
      </c>
      <c r="J1336" s="42">
        <f t="shared" si="230"/>
        <v>1360</v>
      </c>
      <c r="K1336" s="42">
        <f t="shared" si="230"/>
        <v>2622.76</v>
      </c>
      <c r="L1336" s="43">
        <f t="shared" si="231"/>
        <v>8000000</v>
      </c>
      <c r="M1336" s="157">
        <f t="shared" si="226"/>
        <v>15428000</v>
      </c>
      <c r="N1336" s="157">
        <f t="shared" si="227"/>
        <v>2000000</v>
      </c>
      <c r="O1336" s="158">
        <f t="shared" si="228"/>
        <v>340</v>
      </c>
      <c r="P1336" s="42"/>
    </row>
    <row r="1337" spans="1:16" x14ac:dyDescent="0.2">
      <c r="A1337" s="156">
        <v>1329</v>
      </c>
      <c r="B1337" s="157">
        <v>18768000</v>
      </c>
      <c r="C1337" s="42">
        <v>5442.72</v>
      </c>
      <c r="D1337" s="43">
        <f t="shared" si="233"/>
        <v>2000000</v>
      </c>
      <c r="E1337" s="43">
        <f t="shared" si="233"/>
        <v>4</v>
      </c>
      <c r="F1337" s="43">
        <f t="shared" si="233"/>
        <v>10000000</v>
      </c>
      <c r="G1337" s="43">
        <f t="shared" si="233"/>
        <v>3</v>
      </c>
      <c r="H1337" s="46">
        <f t="shared" si="224"/>
        <v>0.42625745950554134</v>
      </c>
      <c r="I1337" s="46">
        <f t="shared" si="225"/>
        <v>0.46717817561807334</v>
      </c>
      <c r="J1337" s="42">
        <f t="shared" si="230"/>
        <v>2320</v>
      </c>
      <c r="K1337" s="42">
        <f t="shared" si="230"/>
        <v>2542.7200000000003</v>
      </c>
      <c r="L1337" s="43">
        <f t="shared" si="231"/>
        <v>8000000</v>
      </c>
      <c r="M1337" s="157">
        <f t="shared" si="226"/>
        <v>8768000</v>
      </c>
      <c r="N1337" s="157">
        <f t="shared" si="227"/>
        <v>2000000</v>
      </c>
      <c r="O1337" s="158">
        <f t="shared" si="228"/>
        <v>580</v>
      </c>
      <c r="P1337" s="42"/>
    </row>
    <row r="1338" spans="1:16" x14ac:dyDescent="0.2">
      <c r="A1338" s="156">
        <v>1330</v>
      </c>
      <c r="B1338" s="157">
        <v>18000000</v>
      </c>
      <c r="C1338" s="42">
        <v>3240</v>
      </c>
      <c r="D1338" s="43">
        <f t="shared" ref="D1338:G1353" si="234">D1337</f>
        <v>2000000</v>
      </c>
      <c r="E1338" s="43">
        <f t="shared" si="234"/>
        <v>4</v>
      </c>
      <c r="F1338" s="43">
        <f t="shared" si="234"/>
        <v>10000000</v>
      </c>
      <c r="G1338" s="43">
        <f t="shared" si="234"/>
        <v>3</v>
      </c>
      <c r="H1338" s="46">
        <f t="shared" si="224"/>
        <v>0.44444444444444442</v>
      </c>
      <c r="I1338" s="46">
        <f t="shared" si="225"/>
        <v>0.44444444444444442</v>
      </c>
      <c r="J1338" s="42">
        <f t="shared" si="230"/>
        <v>1440</v>
      </c>
      <c r="K1338" s="42">
        <f t="shared" si="230"/>
        <v>1440</v>
      </c>
      <c r="L1338" s="43">
        <f t="shared" si="231"/>
        <v>8000000</v>
      </c>
      <c r="M1338" s="157">
        <f t="shared" si="226"/>
        <v>8000000</v>
      </c>
      <c r="N1338" s="157">
        <f t="shared" si="227"/>
        <v>2000000</v>
      </c>
      <c r="O1338" s="158">
        <f t="shared" si="228"/>
        <v>360</v>
      </c>
      <c r="P1338" s="42"/>
    </row>
    <row r="1339" spans="1:16" x14ac:dyDescent="0.2">
      <c r="A1339" s="156">
        <v>1331</v>
      </c>
      <c r="B1339" s="157">
        <v>1328000</v>
      </c>
      <c r="C1339" s="42">
        <v>185.92</v>
      </c>
      <c r="D1339" s="43">
        <f t="shared" si="234"/>
        <v>2000000</v>
      </c>
      <c r="E1339" s="43">
        <f t="shared" si="234"/>
        <v>4</v>
      </c>
      <c r="F1339" s="43">
        <f t="shared" si="234"/>
        <v>10000000</v>
      </c>
      <c r="G1339" s="43">
        <f t="shared" si="234"/>
        <v>3</v>
      </c>
      <c r="H1339" s="46">
        <f t="shared" si="224"/>
        <v>0</v>
      </c>
      <c r="I1339" s="46">
        <f t="shared" si="225"/>
        <v>0</v>
      </c>
      <c r="J1339" s="42">
        <f t="shared" si="230"/>
        <v>0</v>
      </c>
      <c r="K1339" s="42">
        <f t="shared" si="230"/>
        <v>0</v>
      </c>
      <c r="L1339" s="43">
        <f t="shared" si="231"/>
        <v>0</v>
      </c>
      <c r="M1339" s="157">
        <f t="shared" si="226"/>
        <v>0</v>
      </c>
      <c r="N1339" s="157">
        <f t="shared" si="227"/>
        <v>1328000</v>
      </c>
      <c r="O1339" s="158">
        <f t="shared" si="228"/>
        <v>185.92</v>
      </c>
      <c r="P1339" s="42"/>
    </row>
    <row r="1340" spans="1:16" x14ac:dyDescent="0.2">
      <c r="A1340" s="156">
        <v>1332</v>
      </c>
      <c r="B1340" s="157">
        <v>1076000</v>
      </c>
      <c r="C1340" s="42">
        <v>247.48</v>
      </c>
      <c r="D1340" s="43">
        <f t="shared" si="234"/>
        <v>2000000</v>
      </c>
      <c r="E1340" s="43">
        <f t="shared" si="234"/>
        <v>4</v>
      </c>
      <c r="F1340" s="43">
        <f t="shared" si="234"/>
        <v>10000000</v>
      </c>
      <c r="G1340" s="43">
        <f t="shared" si="234"/>
        <v>3</v>
      </c>
      <c r="H1340" s="46">
        <f t="shared" si="224"/>
        <v>0</v>
      </c>
      <c r="I1340" s="46">
        <f t="shared" si="225"/>
        <v>0</v>
      </c>
      <c r="J1340" s="42">
        <f t="shared" si="230"/>
        <v>0</v>
      </c>
      <c r="K1340" s="42">
        <f t="shared" si="230"/>
        <v>0</v>
      </c>
      <c r="L1340" s="43">
        <f t="shared" si="231"/>
        <v>0</v>
      </c>
      <c r="M1340" s="157">
        <f t="shared" si="226"/>
        <v>0</v>
      </c>
      <c r="N1340" s="157">
        <f t="shared" si="227"/>
        <v>1076000</v>
      </c>
      <c r="O1340" s="158">
        <f t="shared" si="228"/>
        <v>247.48</v>
      </c>
      <c r="P1340" s="42"/>
    </row>
    <row r="1341" spans="1:16" x14ac:dyDescent="0.2">
      <c r="A1341" s="156">
        <v>1333</v>
      </c>
      <c r="B1341" s="157">
        <v>39467000</v>
      </c>
      <c r="C1341" s="42">
        <v>5920.05</v>
      </c>
      <c r="D1341" s="43">
        <f t="shared" si="234"/>
        <v>2000000</v>
      </c>
      <c r="E1341" s="43">
        <f t="shared" si="234"/>
        <v>4</v>
      </c>
      <c r="F1341" s="43">
        <f t="shared" si="234"/>
        <v>10000000</v>
      </c>
      <c r="G1341" s="43">
        <f t="shared" si="234"/>
        <v>3</v>
      </c>
      <c r="H1341" s="46">
        <f t="shared" si="224"/>
        <v>0.20270099070109204</v>
      </c>
      <c r="I1341" s="46">
        <f t="shared" si="225"/>
        <v>0.74662376162363497</v>
      </c>
      <c r="J1341" s="42">
        <f t="shared" si="230"/>
        <v>1200</v>
      </c>
      <c r="K1341" s="42">
        <f t="shared" si="230"/>
        <v>4420.05</v>
      </c>
      <c r="L1341" s="43">
        <f t="shared" si="231"/>
        <v>8000000</v>
      </c>
      <c r="M1341" s="157">
        <f t="shared" si="226"/>
        <v>29467000</v>
      </c>
      <c r="N1341" s="157">
        <f t="shared" si="227"/>
        <v>2000000</v>
      </c>
      <c r="O1341" s="158">
        <f t="shared" si="228"/>
        <v>300</v>
      </c>
      <c r="P1341" s="42"/>
    </row>
    <row r="1342" spans="1:16" x14ac:dyDescent="0.2">
      <c r="A1342" s="156">
        <v>1334</v>
      </c>
      <c r="B1342" s="157">
        <v>2699000</v>
      </c>
      <c r="C1342" s="42">
        <v>593.78</v>
      </c>
      <c r="D1342" s="43">
        <f t="shared" si="234"/>
        <v>2000000</v>
      </c>
      <c r="E1342" s="43">
        <f t="shared" si="234"/>
        <v>4</v>
      </c>
      <c r="F1342" s="43">
        <f t="shared" si="234"/>
        <v>10000000</v>
      </c>
      <c r="G1342" s="43">
        <f t="shared" si="234"/>
        <v>3</v>
      </c>
      <c r="H1342" s="46">
        <f t="shared" si="224"/>
        <v>0.25898480918858835</v>
      </c>
      <c r="I1342" s="46">
        <f t="shared" si="225"/>
        <v>0</v>
      </c>
      <c r="J1342" s="42">
        <f t="shared" si="230"/>
        <v>153.77999999999997</v>
      </c>
      <c r="K1342" s="42">
        <f t="shared" si="230"/>
        <v>0</v>
      </c>
      <c r="L1342" s="43">
        <f t="shared" si="231"/>
        <v>699000</v>
      </c>
      <c r="M1342" s="157">
        <f t="shared" si="226"/>
        <v>0</v>
      </c>
      <c r="N1342" s="157">
        <f t="shared" si="227"/>
        <v>2000000</v>
      </c>
      <c r="O1342" s="158">
        <f t="shared" si="228"/>
        <v>440</v>
      </c>
      <c r="P1342" s="42"/>
    </row>
    <row r="1343" spans="1:16" x14ac:dyDescent="0.2">
      <c r="A1343" s="156">
        <v>1335</v>
      </c>
      <c r="B1343" s="157">
        <v>1351000</v>
      </c>
      <c r="C1343" s="42">
        <v>189.14</v>
      </c>
      <c r="D1343" s="43">
        <f t="shared" si="234"/>
        <v>2000000</v>
      </c>
      <c r="E1343" s="43">
        <f t="shared" si="234"/>
        <v>4</v>
      </c>
      <c r="F1343" s="43">
        <f t="shared" si="234"/>
        <v>10000000</v>
      </c>
      <c r="G1343" s="43">
        <f t="shared" si="234"/>
        <v>3</v>
      </c>
      <c r="H1343" s="46">
        <f t="shared" si="224"/>
        <v>0</v>
      </c>
      <c r="I1343" s="46">
        <f t="shared" si="225"/>
        <v>0</v>
      </c>
      <c r="J1343" s="42">
        <f t="shared" si="230"/>
        <v>0</v>
      </c>
      <c r="K1343" s="42">
        <f t="shared" si="230"/>
        <v>0</v>
      </c>
      <c r="L1343" s="43">
        <f t="shared" si="231"/>
        <v>0</v>
      </c>
      <c r="M1343" s="157">
        <f t="shared" si="226"/>
        <v>0</v>
      </c>
      <c r="N1343" s="157">
        <f t="shared" si="227"/>
        <v>1351000</v>
      </c>
      <c r="O1343" s="158">
        <f t="shared" si="228"/>
        <v>189.14</v>
      </c>
      <c r="P1343" s="42"/>
    </row>
    <row r="1344" spans="1:16" x14ac:dyDescent="0.2">
      <c r="A1344" s="156">
        <v>1336</v>
      </c>
      <c r="B1344" s="157">
        <v>6035000</v>
      </c>
      <c r="C1344" s="42">
        <v>1750.15</v>
      </c>
      <c r="D1344" s="43">
        <f t="shared" si="234"/>
        <v>2000000</v>
      </c>
      <c r="E1344" s="43">
        <f t="shared" si="234"/>
        <v>4</v>
      </c>
      <c r="F1344" s="43">
        <f t="shared" si="234"/>
        <v>10000000</v>
      </c>
      <c r="G1344" s="43">
        <f t="shared" si="234"/>
        <v>3</v>
      </c>
      <c r="H1344" s="46">
        <f t="shared" si="224"/>
        <v>0.6685998342999171</v>
      </c>
      <c r="I1344" s="46">
        <f t="shared" si="225"/>
        <v>0</v>
      </c>
      <c r="J1344" s="42">
        <f t="shared" si="230"/>
        <v>1170.1499999999999</v>
      </c>
      <c r="K1344" s="42">
        <f t="shared" si="230"/>
        <v>0</v>
      </c>
      <c r="L1344" s="43">
        <f t="shared" si="231"/>
        <v>4034999.9999999995</v>
      </c>
      <c r="M1344" s="157">
        <f t="shared" si="226"/>
        <v>0</v>
      </c>
      <c r="N1344" s="157">
        <f t="shared" si="227"/>
        <v>2000000.0000000005</v>
      </c>
      <c r="O1344" s="158">
        <f t="shared" si="228"/>
        <v>580.00000000000023</v>
      </c>
      <c r="P1344" s="42"/>
    </row>
    <row r="1345" spans="1:16" x14ac:dyDescent="0.2">
      <c r="A1345" s="156">
        <v>1337</v>
      </c>
      <c r="B1345" s="157">
        <v>2732000</v>
      </c>
      <c r="C1345" s="42">
        <v>710.32</v>
      </c>
      <c r="D1345" s="43">
        <f t="shared" si="234"/>
        <v>2000000</v>
      </c>
      <c r="E1345" s="43">
        <f t="shared" si="234"/>
        <v>4</v>
      </c>
      <c r="F1345" s="43">
        <f t="shared" si="234"/>
        <v>10000000</v>
      </c>
      <c r="G1345" s="43">
        <f t="shared" si="234"/>
        <v>3</v>
      </c>
      <c r="H1345" s="46">
        <f t="shared" si="224"/>
        <v>0.2679355783308931</v>
      </c>
      <c r="I1345" s="46">
        <f t="shared" si="225"/>
        <v>0</v>
      </c>
      <c r="J1345" s="42">
        <f t="shared" si="230"/>
        <v>190.32</v>
      </c>
      <c r="K1345" s="42">
        <f t="shared" si="230"/>
        <v>0</v>
      </c>
      <c r="L1345" s="43">
        <f t="shared" si="231"/>
        <v>732000</v>
      </c>
      <c r="M1345" s="157">
        <f t="shared" si="226"/>
        <v>0</v>
      </c>
      <c r="N1345" s="157">
        <f t="shared" si="227"/>
        <v>2000000</v>
      </c>
      <c r="O1345" s="158">
        <f t="shared" si="228"/>
        <v>520</v>
      </c>
      <c r="P1345" s="42"/>
    </row>
    <row r="1346" spans="1:16" x14ac:dyDescent="0.2">
      <c r="A1346" s="156">
        <v>1338</v>
      </c>
      <c r="B1346" s="157">
        <v>6527000</v>
      </c>
      <c r="C1346" s="42">
        <v>1827.56</v>
      </c>
      <c r="D1346" s="43">
        <f t="shared" si="234"/>
        <v>2000000</v>
      </c>
      <c r="E1346" s="43">
        <f t="shared" si="234"/>
        <v>4</v>
      </c>
      <c r="F1346" s="43">
        <f t="shared" si="234"/>
        <v>10000000</v>
      </c>
      <c r="G1346" s="43">
        <f t="shared" si="234"/>
        <v>3</v>
      </c>
      <c r="H1346" s="46">
        <f t="shared" si="224"/>
        <v>0.69358051172054547</v>
      </c>
      <c r="I1346" s="46">
        <f t="shared" si="225"/>
        <v>0</v>
      </c>
      <c r="J1346" s="42">
        <f t="shared" si="230"/>
        <v>1267.56</v>
      </c>
      <c r="K1346" s="42">
        <f t="shared" si="230"/>
        <v>0</v>
      </c>
      <c r="L1346" s="43">
        <f t="shared" si="231"/>
        <v>4527000</v>
      </c>
      <c r="M1346" s="157">
        <f t="shared" si="226"/>
        <v>0</v>
      </c>
      <c r="N1346" s="157">
        <f t="shared" si="227"/>
        <v>2000000</v>
      </c>
      <c r="O1346" s="158">
        <f t="shared" si="228"/>
        <v>560</v>
      </c>
      <c r="P1346" s="42"/>
    </row>
    <row r="1347" spans="1:16" x14ac:dyDescent="0.2">
      <c r="A1347" s="156">
        <v>1339</v>
      </c>
      <c r="B1347" s="157">
        <v>800000</v>
      </c>
      <c r="C1347" s="42">
        <v>208</v>
      </c>
      <c r="D1347" s="43">
        <f t="shared" si="234"/>
        <v>2000000</v>
      </c>
      <c r="E1347" s="43">
        <f t="shared" si="234"/>
        <v>4</v>
      </c>
      <c r="F1347" s="43">
        <f t="shared" si="234"/>
        <v>10000000</v>
      </c>
      <c r="G1347" s="43">
        <f t="shared" si="234"/>
        <v>3</v>
      </c>
      <c r="H1347" s="46">
        <f t="shared" si="224"/>
        <v>0</v>
      </c>
      <c r="I1347" s="46">
        <f t="shared" si="225"/>
        <v>0</v>
      </c>
      <c r="J1347" s="42">
        <f t="shared" si="230"/>
        <v>0</v>
      </c>
      <c r="K1347" s="42">
        <f t="shared" si="230"/>
        <v>0</v>
      </c>
      <c r="L1347" s="43">
        <f t="shared" si="231"/>
        <v>0</v>
      </c>
      <c r="M1347" s="157">
        <f t="shared" si="226"/>
        <v>0</v>
      </c>
      <c r="N1347" s="157">
        <f t="shared" si="227"/>
        <v>800000</v>
      </c>
      <c r="O1347" s="158">
        <f t="shared" si="228"/>
        <v>208</v>
      </c>
      <c r="P1347" s="42"/>
    </row>
    <row r="1348" spans="1:16" x14ac:dyDescent="0.2">
      <c r="A1348" s="156">
        <v>1340</v>
      </c>
      <c r="B1348" s="157">
        <v>14243000</v>
      </c>
      <c r="C1348" s="42">
        <v>3988.04</v>
      </c>
      <c r="D1348" s="43">
        <f t="shared" si="234"/>
        <v>2000000</v>
      </c>
      <c r="E1348" s="43">
        <f t="shared" si="234"/>
        <v>4</v>
      </c>
      <c r="F1348" s="43">
        <f t="shared" si="234"/>
        <v>10000000</v>
      </c>
      <c r="G1348" s="43">
        <f t="shared" si="234"/>
        <v>3</v>
      </c>
      <c r="H1348" s="46">
        <f t="shared" si="224"/>
        <v>0.56167942147019589</v>
      </c>
      <c r="I1348" s="46">
        <f t="shared" si="225"/>
        <v>0.29790072316225513</v>
      </c>
      <c r="J1348" s="42">
        <f t="shared" si="230"/>
        <v>2240</v>
      </c>
      <c r="K1348" s="42">
        <f t="shared" si="230"/>
        <v>1188.04</v>
      </c>
      <c r="L1348" s="43">
        <f t="shared" si="231"/>
        <v>8000000</v>
      </c>
      <c r="M1348" s="157">
        <f t="shared" si="226"/>
        <v>4243000</v>
      </c>
      <c r="N1348" s="157">
        <f t="shared" si="227"/>
        <v>2000000</v>
      </c>
      <c r="O1348" s="158">
        <f t="shared" si="228"/>
        <v>560</v>
      </c>
      <c r="P1348" s="42"/>
    </row>
    <row r="1349" spans="1:16" x14ac:dyDescent="0.2">
      <c r="A1349" s="156">
        <v>1341</v>
      </c>
      <c r="B1349" s="157">
        <v>800000</v>
      </c>
      <c r="C1349" s="42">
        <v>112</v>
      </c>
      <c r="D1349" s="43">
        <f t="shared" si="234"/>
        <v>2000000</v>
      </c>
      <c r="E1349" s="43">
        <f t="shared" si="234"/>
        <v>4</v>
      </c>
      <c r="F1349" s="43">
        <f t="shared" si="234"/>
        <v>10000000</v>
      </c>
      <c r="G1349" s="43">
        <f t="shared" si="234"/>
        <v>3</v>
      </c>
      <c r="H1349" s="46">
        <f t="shared" si="224"/>
        <v>0</v>
      </c>
      <c r="I1349" s="46">
        <f t="shared" si="225"/>
        <v>0</v>
      </c>
      <c r="J1349" s="42">
        <f t="shared" si="230"/>
        <v>0</v>
      </c>
      <c r="K1349" s="42">
        <f t="shared" si="230"/>
        <v>0</v>
      </c>
      <c r="L1349" s="43">
        <f t="shared" si="231"/>
        <v>0</v>
      </c>
      <c r="M1349" s="157">
        <f t="shared" si="226"/>
        <v>0</v>
      </c>
      <c r="N1349" s="157">
        <f t="shared" si="227"/>
        <v>800000</v>
      </c>
      <c r="O1349" s="158">
        <f t="shared" si="228"/>
        <v>112</v>
      </c>
      <c r="P1349" s="42"/>
    </row>
    <row r="1350" spans="1:16" x14ac:dyDescent="0.2">
      <c r="A1350" s="156">
        <v>1342</v>
      </c>
      <c r="B1350" s="157">
        <v>800000</v>
      </c>
      <c r="C1350" s="42">
        <v>192</v>
      </c>
      <c r="D1350" s="43">
        <f t="shared" si="234"/>
        <v>2000000</v>
      </c>
      <c r="E1350" s="43">
        <f t="shared" si="234"/>
        <v>4</v>
      </c>
      <c r="F1350" s="43">
        <f t="shared" si="234"/>
        <v>10000000</v>
      </c>
      <c r="G1350" s="43">
        <f t="shared" si="234"/>
        <v>3</v>
      </c>
      <c r="H1350" s="46">
        <f t="shared" si="224"/>
        <v>0</v>
      </c>
      <c r="I1350" s="46">
        <f t="shared" si="225"/>
        <v>0</v>
      </c>
      <c r="J1350" s="42">
        <f t="shared" si="230"/>
        <v>0</v>
      </c>
      <c r="K1350" s="42">
        <f t="shared" si="230"/>
        <v>0</v>
      </c>
      <c r="L1350" s="43">
        <f t="shared" si="231"/>
        <v>0</v>
      </c>
      <c r="M1350" s="157">
        <f t="shared" si="226"/>
        <v>0</v>
      </c>
      <c r="N1350" s="157">
        <f t="shared" si="227"/>
        <v>800000</v>
      </c>
      <c r="O1350" s="158">
        <f t="shared" si="228"/>
        <v>192</v>
      </c>
      <c r="P1350" s="42"/>
    </row>
    <row r="1351" spans="1:16" x14ac:dyDescent="0.2">
      <c r="A1351" s="156">
        <v>1343</v>
      </c>
      <c r="B1351" s="157">
        <v>21785000</v>
      </c>
      <c r="C1351" s="42">
        <v>5664.1</v>
      </c>
      <c r="D1351" s="43">
        <f t="shared" si="234"/>
        <v>2000000</v>
      </c>
      <c r="E1351" s="43">
        <f t="shared" si="234"/>
        <v>4</v>
      </c>
      <c r="F1351" s="43">
        <f t="shared" si="234"/>
        <v>10000000</v>
      </c>
      <c r="G1351" s="43">
        <f t="shared" si="234"/>
        <v>3</v>
      </c>
      <c r="H1351" s="46">
        <f t="shared" si="224"/>
        <v>0.36722515492311225</v>
      </c>
      <c r="I1351" s="46">
        <f t="shared" si="225"/>
        <v>0.54096855634610974</v>
      </c>
      <c r="J1351" s="42">
        <f t="shared" si="230"/>
        <v>2080.0000000000005</v>
      </c>
      <c r="K1351" s="42">
        <f t="shared" si="230"/>
        <v>3064.1000000000004</v>
      </c>
      <c r="L1351" s="43">
        <f t="shared" si="231"/>
        <v>8000000</v>
      </c>
      <c r="M1351" s="157">
        <f t="shared" si="226"/>
        <v>11785000</v>
      </c>
      <c r="N1351" s="157">
        <f t="shared" si="227"/>
        <v>2000000</v>
      </c>
      <c r="O1351" s="158">
        <f t="shared" si="228"/>
        <v>520</v>
      </c>
      <c r="P1351" s="42"/>
    </row>
    <row r="1352" spans="1:16" x14ac:dyDescent="0.2">
      <c r="A1352" s="156">
        <v>1344</v>
      </c>
      <c r="B1352" s="157">
        <v>7736000</v>
      </c>
      <c r="C1352" s="42">
        <v>2011.36</v>
      </c>
      <c r="D1352" s="43">
        <f t="shared" si="234"/>
        <v>2000000</v>
      </c>
      <c r="E1352" s="43">
        <f t="shared" si="234"/>
        <v>4</v>
      </c>
      <c r="F1352" s="43">
        <f t="shared" si="234"/>
        <v>10000000</v>
      </c>
      <c r="G1352" s="43">
        <f t="shared" si="234"/>
        <v>3</v>
      </c>
      <c r="H1352" s="46">
        <f t="shared" si="224"/>
        <v>0.74146845915201653</v>
      </c>
      <c r="I1352" s="46">
        <f t="shared" si="225"/>
        <v>0</v>
      </c>
      <c r="J1352" s="42">
        <f t="shared" si="230"/>
        <v>1491.36</v>
      </c>
      <c r="K1352" s="42">
        <f t="shared" si="230"/>
        <v>0</v>
      </c>
      <c r="L1352" s="43">
        <f t="shared" si="231"/>
        <v>5736000</v>
      </c>
      <c r="M1352" s="157">
        <f t="shared" si="226"/>
        <v>0</v>
      </c>
      <c r="N1352" s="157">
        <f t="shared" si="227"/>
        <v>2000000</v>
      </c>
      <c r="O1352" s="158">
        <f t="shared" si="228"/>
        <v>520</v>
      </c>
      <c r="P1352" s="42"/>
    </row>
    <row r="1353" spans="1:16" x14ac:dyDescent="0.2">
      <c r="A1353" s="156">
        <v>1345</v>
      </c>
      <c r="B1353" s="157">
        <v>40000000</v>
      </c>
      <c r="C1353" s="42">
        <v>9600</v>
      </c>
      <c r="D1353" s="43">
        <f t="shared" si="234"/>
        <v>2000000</v>
      </c>
      <c r="E1353" s="43">
        <f t="shared" si="234"/>
        <v>4</v>
      </c>
      <c r="F1353" s="43">
        <f t="shared" si="234"/>
        <v>10000000</v>
      </c>
      <c r="G1353" s="43">
        <f t="shared" si="234"/>
        <v>3</v>
      </c>
      <c r="H1353" s="46">
        <f t="shared" ref="H1353:H1416" si="235">MAX(0,MIN(E1353*D1353,B1353-D1353))/B1353</f>
        <v>0.2</v>
      </c>
      <c r="I1353" s="46">
        <f t="shared" ref="I1353:I1416" si="236">MAX(0,MIN(G1353*F1353,B1353-SUM(D1353,E1353*D1353)))/B1353</f>
        <v>0.75</v>
      </c>
      <c r="J1353" s="42">
        <f t="shared" si="230"/>
        <v>1920</v>
      </c>
      <c r="K1353" s="42">
        <f t="shared" si="230"/>
        <v>7200</v>
      </c>
      <c r="L1353" s="43">
        <f t="shared" si="231"/>
        <v>8000000</v>
      </c>
      <c r="M1353" s="157">
        <f t="shared" ref="M1353:M1416" si="237">I1353*$B1353</f>
        <v>30000000</v>
      </c>
      <c r="N1353" s="157">
        <f t="shared" ref="N1353:N1416" si="238">B1353-SUM(L1353:M1353)</f>
        <v>2000000</v>
      </c>
      <c r="O1353" s="158">
        <f t="shared" ref="O1353:O1416" si="239">C1353-SUM(J1353:K1353)</f>
        <v>480</v>
      </c>
      <c r="P1353" s="42"/>
    </row>
    <row r="1354" spans="1:16" x14ac:dyDescent="0.2">
      <c r="A1354" s="156">
        <v>1346</v>
      </c>
      <c r="B1354" s="157">
        <v>8576000</v>
      </c>
      <c r="C1354" s="42">
        <v>2315.52</v>
      </c>
      <c r="D1354" s="43">
        <f t="shared" ref="D1354:G1369" si="240">D1353</f>
        <v>2000000</v>
      </c>
      <c r="E1354" s="43">
        <f t="shared" si="240"/>
        <v>4</v>
      </c>
      <c r="F1354" s="43">
        <f t="shared" si="240"/>
        <v>10000000</v>
      </c>
      <c r="G1354" s="43">
        <f t="shared" si="240"/>
        <v>3</v>
      </c>
      <c r="H1354" s="46">
        <f t="shared" si="235"/>
        <v>0.76679104477611937</v>
      </c>
      <c r="I1354" s="46">
        <f t="shared" si="236"/>
        <v>0</v>
      </c>
      <c r="J1354" s="42">
        <f t="shared" ref="J1354:K1417" si="241">+H1354*$C1354</f>
        <v>1775.52</v>
      </c>
      <c r="K1354" s="42">
        <f t="shared" si="241"/>
        <v>0</v>
      </c>
      <c r="L1354" s="43">
        <f t="shared" ref="L1354:L1417" si="242">H1354*B1354</f>
        <v>6576000</v>
      </c>
      <c r="M1354" s="157">
        <f t="shared" si="237"/>
        <v>0</v>
      </c>
      <c r="N1354" s="157">
        <f t="shared" si="238"/>
        <v>2000000</v>
      </c>
      <c r="O1354" s="158">
        <f t="shared" si="239"/>
        <v>540</v>
      </c>
      <c r="P1354" s="42"/>
    </row>
    <row r="1355" spans="1:16" x14ac:dyDescent="0.2">
      <c r="A1355" s="156">
        <v>1347</v>
      </c>
      <c r="B1355" s="157">
        <v>40000000</v>
      </c>
      <c r="C1355" s="42">
        <v>11600</v>
      </c>
      <c r="D1355" s="43">
        <f t="shared" si="240"/>
        <v>2000000</v>
      </c>
      <c r="E1355" s="43">
        <f t="shared" si="240"/>
        <v>4</v>
      </c>
      <c r="F1355" s="43">
        <f t="shared" si="240"/>
        <v>10000000</v>
      </c>
      <c r="G1355" s="43">
        <f t="shared" si="240"/>
        <v>3</v>
      </c>
      <c r="H1355" s="46">
        <f t="shared" si="235"/>
        <v>0.2</v>
      </c>
      <c r="I1355" s="46">
        <f t="shared" si="236"/>
        <v>0.75</v>
      </c>
      <c r="J1355" s="42">
        <f t="shared" si="241"/>
        <v>2320</v>
      </c>
      <c r="K1355" s="42">
        <f t="shared" si="241"/>
        <v>8700</v>
      </c>
      <c r="L1355" s="43">
        <f t="shared" si="242"/>
        <v>8000000</v>
      </c>
      <c r="M1355" s="157">
        <f t="shared" si="237"/>
        <v>30000000</v>
      </c>
      <c r="N1355" s="157">
        <f t="shared" si="238"/>
        <v>2000000</v>
      </c>
      <c r="O1355" s="158">
        <f t="shared" si="239"/>
        <v>580</v>
      </c>
      <c r="P1355" s="42"/>
    </row>
    <row r="1356" spans="1:16" x14ac:dyDescent="0.2">
      <c r="A1356" s="156">
        <v>1348</v>
      </c>
      <c r="B1356" s="157">
        <v>40000000</v>
      </c>
      <c r="C1356" s="42">
        <v>11200</v>
      </c>
      <c r="D1356" s="43">
        <f t="shared" si="240"/>
        <v>2000000</v>
      </c>
      <c r="E1356" s="43">
        <f t="shared" si="240"/>
        <v>4</v>
      </c>
      <c r="F1356" s="43">
        <f t="shared" si="240"/>
        <v>10000000</v>
      </c>
      <c r="G1356" s="43">
        <f t="shared" si="240"/>
        <v>3</v>
      </c>
      <c r="H1356" s="46">
        <f t="shared" si="235"/>
        <v>0.2</v>
      </c>
      <c r="I1356" s="46">
        <f t="shared" si="236"/>
        <v>0.75</v>
      </c>
      <c r="J1356" s="42">
        <f t="shared" si="241"/>
        <v>2240</v>
      </c>
      <c r="K1356" s="42">
        <f t="shared" si="241"/>
        <v>8400</v>
      </c>
      <c r="L1356" s="43">
        <f t="shared" si="242"/>
        <v>8000000</v>
      </c>
      <c r="M1356" s="157">
        <f t="shared" si="237"/>
        <v>30000000</v>
      </c>
      <c r="N1356" s="157">
        <f t="shared" si="238"/>
        <v>2000000</v>
      </c>
      <c r="O1356" s="158">
        <f t="shared" si="239"/>
        <v>560</v>
      </c>
      <c r="P1356" s="42"/>
    </row>
    <row r="1357" spans="1:16" x14ac:dyDescent="0.2">
      <c r="A1357" s="156">
        <v>1349</v>
      </c>
      <c r="B1357" s="157">
        <v>800000</v>
      </c>
      <c r="C1357" s="42">
        <v>144</v>
      </c>
      <c r="D1357" s="43">
        <f t="shared" si="240"/>
        <v>2000000</v>
      </c>
      <c r="E1357" s="43">
        <f t="shared" si="240"/>
        <v>4</v>
      </c>
      <c r="F1357" s="43">
        <f t="shared" si="240"/>
        <v>10000000</v>
      </c>
      <c r="G1357" s="43">
        <f t="shared" si="240"/>
        <v>3</v>
      </c>
      <c r="H1357" s="46">
        <f t="shared" si="235"/>
        <v>0</v>
      </c>
      <c r="I1357" s="46">
        <f t="shared" si="236"/>
        <v>0</v>
      </c>
      <c r="J1357" s="42">
        <f t="shared" si="241"/>
        <v>0</v>
      </c>
      <c r="K1357" s="42">
        <f t="shared" si="241"/>
        <v>0</v>
      </c>
      <c r="L1357" s="43">
        <f t="shared" si="242"/>
        <v>0</v>
      </c>
      <c r="M1357" s="157">
        <f t="shared" si="237"/>
        <v>0</v>
      </c>
      <c r="N1357" s="157">
        <f t="shared" si="238"/>
        <v>800000</v>
      </c>
      <c r="O1357" s="158">
        <f t="shared" si="239"/>
        <v>144</v>
      </c>
      <c r="P1357" s="42"/>
    </row>
    <row r="1358" spans="1:16" x14ac:dyDescent="0.2">
      <c r="A1358" s="156">
        <v>1350</v>
      </c>
      <c r="B1358" s="157">
        <v>800000</v>
      </c>
      <c r="C1358" s="42">
        <v>192</v>
      </c>
      <c r="D1358" s="43">
        <f t="shared" si="240"/>
        <v>2000000</v>
      </c>
      <c r="E1358" s="43">
        <f t="shared" si="240"/>
        <v>4</v>
      </c>
      <c r="F1358" s="43">
        <f t="shared" si="240"/>
        <v>10000000</v>
      </c>
      <c r="G1358" s="43">
        <f t="shared" si="240"/>
        <v>3</v>
      </c>
      <c r="H1358" s="46">
        <f t="shared" si="235"/>
        <v>0</v>
      </c>
      <c r="I1358" s="46">
        <f t="shared" si="236"/>
        <v>0</v>
      </c>
      <c r="J1358" s="42">
        <f t="shared" si="241"/>
        <v>0</v>
      </c>
      <c r="K1358" s="42">
        <f t="shared" si="241"/>
        <v>0</v>
      </c>
      <c r="L1358" s="43">
        <f t="shared" si="242"/>
        <v>0</v>
      </c>
      <c r="M1358" s="157">
        <f t="shared" si="237"/>
        <v>0</v>
      </c>
      <c r="N1358" s="157">
        <f t="shared" si="238"/>
        <v>800000</v>
      </c>
      <c r="O1358" s="158">
        <f t="shared" si="239"/>
        <v>192</v>
      </c>
      <c r="P1358" s="42"/>
    </row>
    <row r="1359" spans="1:16" x14ac:dyDescent="0.2">
      <c r="A1359" s="156">
        <v>1351</v>
      </c>
      <c r="B1359" s="157">
        <v>5634000</v>
      </c>
      <c r="C1359" s="42">
        <v>1126.8</v>
      </c>
      <c r="D1359" s="43">
        <f t="shared" si="240"/>
        <v>2000000</v>
      </c>
      <c r="E1359" s="43">
        <f t="shared" si="240"/>
        <v>4</v>
      </c>
      <c r="F1359" s="43">
        <f t="shared" si="240"/>
        <v>10000000</v>
      </c>
      <c r="G1359" s="43">
        <f t="shared" si="240"/>
        <v>3</v>
      </c>
      <c r="H1359" s="46">
        <f t="shared" si="235"/>
        <v>0.64501242456514019</v>
      </c>
      <c r="I1359" s="46">
        <f t="shared" si="236"/>
        <v>0</v>
      </c>
      <c r="J1359" s="42">
        <f t="shared" si="241"/>
        <v>726.8</v>
      </c>
      <c r="K1359" s="42">
        <f t="shared" si="241"/>
        <v>0</v>
      </c>
      <c r="L1359" s="43">
        <f t="shared" si="242"/>
        <v>3634000</v>
      </c>
      <c r="M1359" s="157">
        <f t="shared" si="237"/>
        <v>0</v>
      </c>
      <c r="N1359" s="157">
        <f t="shared" si="238"/>
        <v>2000000</v>
      </c>
      <c r="O1359" s="158">
        <f t="shared" si="239"/>
        <v>400</v>
      </c>
      <c r="P1359" s="42"/>
    </row>
    <row r="1360" spans="1:16" x14ac:dyDescent="0.2">
      <c r="A1360" s="156">
        <v>1352</v>
      </c>
      <c r="B1360" s="157">
        <v>3956000</v>
      </c>
      <c r="C1360" s="42">
        <v>632.96</v>
      </c>
      <c r="D1360" s="43">
        <f t="shared" si="240"/>
        <v>2000000</v>
      </c>
      <c r="E1360" s="43">
        <f t="shared" si="240"/>
        <v>4</v>
      </c>
      <c r="F1360" s="43">
        <f t="shared" si="240"/>
        <v>10000000</v>
      </c>
      <c r="G1360" s="43">
        <f t="shared" si="240"/>
        <v>3</v>
      </c>
      <c r="H1360" s="46">
        <f t="shared" si="235"/>
        <v>0.49443882709807885</v>
      </c>
      <c r="I1360" s="46">
        <f t="shared" si="236"/>
        <v>0</v>
      </c>
      <c r="J1360" s="42">
        <f t="shared" si="241"/>
        <v>312.95999999999998</v>
      </c>
      <c r="K1360" s="42">
        <f t="shared" si="241"/>
        <v>0</v>
      </c>
      <c r="L1360" s="43">
        <f t="shared" si="242"/>
        <v>1956000</v>
      </c>
      <c r="M1360" s="157">
        <f t="shared" si="237"/>
        <v>0</v>
      </c>
      <c r="N1360" s="157">
        <f t="shared" si="238"/>
        <v>2000000</v>
      </c>
      <c r="O1360" s="158">
        <f t="shared" si="239"/>
        <v>320.00000000000006</v>
      </c>
      <c r="P1360" s="42"/>
    </row>
    <row r="1361" spans="1:16" x14ac:dyDescent="0.2">
      <c r="A1361" s="156">
        <v>1353</v>
      </c>
      <c r="B1361" s="157">
        <v>34012000</v>
      </c>
      <c r="C1361" s="42">
        <v>7142.52</v>
      </c>
      <c r="D1361" s="43">
        <f t="shared" si="240"/>
        <v>2000000</v>
      </c>
      <c r="E1361" s="43">
        <f t="shared" si="240"/>
        <v>4</v>
      </c>
      <c r="F1361" s="43">
        <f t="shared" si="240"/>
        <v>10000000</v>
      </c>
      <c r="G1361" s="43">
        <f t="shared" si="240"/>
        <v>3</v>
      </c>
      <c r="H1361" s="46">
        <f t="shared" si="235"/>
        <v>0.23521110196401271</v>
      </c>
      <c r="I1361" s="46">
        <f t="shared" si="236"/>
        <v>0.70598612254498416</v>
      </c>
      <c r="J1361" s="42">
        <f t="shared" si="241"/>
        <v>1680.0000000000002</v>
      </c>
      <c r="K1361" s="42">
        <f t="shared" si="241"/>
        <v>5042.5200000000004</v>
      </c>
      <c r="L1361" s="43">
        <f t="shared" si="242"/>
        <v>8000000</v>
      </c>
      <c r="M1361" s="157">
        <f t="shared" si="237"/>
        <v>24012000</v>
      </c>
      <c r="N1361" s="157">
        <f t="shared" si="238"/>
        <v>2000000</v>
      </c>
      <c r="O1361" s="158">
        <f t="shared" si="239"/>
        <v>420</v>
      </c>
      <c r="P1361" s="42"/>
    </row>
    <row r="1362" spans="1:16" x14ac:dyDescent="0.2">
      <c r="A1362" s="156">
        <v>1354</v>
      </c>
      <c r="B1362" s="157">
        <v>3275000</v>
      </c>
      <c r="C1362" s="42">
        <v>524</v>
      </c>
      <c r="D1362" s="43">
        <f t="shared" si="240"/>
        <v>2000000</v>
      </c>
      <c r="E1362" s="43">
        <f t="shared" si="240"/>
        <v>4</v>
      </c>
      <c r="F1362" s="43">
        <f t="shared" si="240"/>
        <v>10000000</v>
      </c>
      <c r="G1362" s="43">
        <f t="shared" si="240"/>
        <v>3</v>
      </c>
      <c r="H1362" s="46">
        <f t="shared" si="235"/>
        <v>0.38931297709923662</v>
      </c>
      <c r="I1362" s="46">
        <f t="shared" si="236"/>
        <v>0</v>
      </c>
      <c r="J1362" s="42">
        <f t="shared" si="241"/>
        <v>204</v>
      </c>
      <c r="K1362" s="42">
        <f t="shared" si="241"/>
        <v>0</v>
      </c>
      <c r="L1362" s="43">
        <f t="shared" si="242"/>
        <v>1275000</v>
      </c>
      <c r="M1362" s="157">
        <f t="shared" si="237"/>
        <v>0</v>
      </c>
      <c r="N1362" s="157">
        <f t="shared" si="238"/>
        <v>2000000</v>
      </c>
      <c r="O1362" s="158">
        <f t="shared" si="239"/>
        <v>320</v>
      </c>
      <c r="P1362" s="42"/>
    </row>
    <row r="1363" spans="1:16" x14ac:dyDescent="0.2">
      <c r="A1363" s="156">
        <v>1355</v>
      </c>
      <c r="B1363" s="157">
        <v>9063000</v>
      </c>
      <c r="C1363" s="42">
        <v>1540.71</v>
      </c>
      <c r="D1363" s="43">
        <f t="shared" si="240"/>
        <v>2000000</v>
      </c>
      <c r="E1363" s="43">
        <f t="shared" si="240"/>
        <v>4</v>
      </c>
      <c r="F1363" s="43">
        <f t="shared" si="240"/>
        <v>10000000</v>
      </c>
      <c r="G1363" s="43">
        <f t="shared" si="240"/>
        <v>3</v>
      </c>
      <c r="H1363" s="46">
        <f t="shared" si="235"/>
        <v>0.77932252013682002</v>
      </c>
      <c r="I1363" s="46">
        <f t="shared" si="236"/>
        <v>0</v>
      </c>
      <c r="J1363" s="42">
        <f t="shared" si="241"/>
        <v>1200.71</v>
      </c>
      <c r="K1363" s="42">
        <f t="shared" si="241"/>
        <v>0</v>
      </c>
      <c r="L1363" s="43">
        <f t="shared" si="242"/>
        <v>7063000</v>
      </c>
      <c r="M1363" s="157">
        <f t="shared" si="237"/>
        <v>0</v>
      </c>
      <c r="N1363" s="157">
        <f t="shared" si="238"/>
        <v>2000000</v>
      </c>
      <c r="O1363" s="158">
        <f t="shared" si="239"/>
        <v>340</v>
      </c>
      <c r="P1363" s="42"/>
    </row>
    <row r="1364" spans="1:16" x14ac:dyDescent="0.2">
      <c r="A1364" s="156">
        <v>1356</v>
      </c>
      <c r="B1364" s="157">
        <v>40000000</v>
      </c>
      <c r="C1364" s="42">
        <v>11200</v>
      </c>
      <c r="D1364" s="43">
        <f t="shared" si="240"/>
        <v>2000000</v>
      </c>
      <c r="E1364" s="43">
        <f t="shared" si="240"/>
        <v>4</v>
      </c>
      <c r="F1364" s="43">
        <f t="shared" si="240"/>
        <v>10000000</v>
      </c>
      <c r="G1364" s="43">
        <f t="shared" si="240"/>
        <v>3</v>
      </c>
      <c r="H1364" s="46">
        <f t="shared" si="235"/>
        <v>0.2</v>
      </c>
      <c r="I1364" s="46">
        <f t="shared" si="236"/>
        <v>0.75</v>
      </c>
      <c r="J1364" s="42">
        <f t="shared" si="241"/>
        <v>2240</v>
      </c>
      <c r="K1364" s="42">
        <f t="shared" si="241"/>
        <v>8400</v>
      </c>
      <c r="L1364" s="43">
        <f t="shared" si="242"/>
        <v>8000000</v>
      </c>
      <c r="M1364" s="157">
        <f t="shared" si="237"/>
        <v>30000000</v>
      </c>
      <c r="N1364" s="157">
        <f t="shared" si="238"/>
        <v>2000000</v>
      </c>
      <c r="O1364" s="158">
        <f t="shared" si="239"/>
        <v>560</v>
      </c>
      <c r="P1364" s="42"/>
    </row>
    <row r="1365" spans="1:16" x14ac:dyDescent="0.2">
      <c r="A1365" s="156">
        <v>1357</v>
      </c>
      <c r="B1365" s="157">
        <v>2460000</v>
      </c>
      <c r="C1365" s="42">
        <v>418.2</v>
      </c>
      <c r="D1365" s="43">
        <f t="shared" si="240"/>
        <v>2000000</v>
      </c>
      <c r="E1365" s="43">
        <f t="shared" si="240"/>
        <v>4</v>
      </c>
      <c r="F1365" s="43">
        <f t="shared" si="240"/>
        <v>10000000</v>
      </c>
      <c r="G1365" s="43">
        <f t="shared" si="240"/>
        <v>3</v>
      </c>
      <c r="H1365" s="46">
        <f t="shared" si="235"/>
        <v>0.18699186991869918</v>
      </c>
      <c r="I1365" s="46">
        <f t="shared" si="236"/>
        <v>0</v>
      </c>
      <c r="J1365" s="42">
        <f t="shared" si="241"/>
        <v>78.199999999999989</v>
      </c>
      <c r="K1365" s="42">
        <f t="shared" si="241"/>
        <v>0</v>
      </c>
      <c r="L1365" s="43">
        <f t="shared" si="242"/>
        <v>460000</v>
      </c>
      <c r="M1365" s="157">
        <f t="shared" si="237"/>
        <v>0</v>
      </c>
      <c r="N1365" s="157">
        <f t="shared" si="238"/>
        <v>2000000</v>
      </c>
      <c r="O1365" s="158">
        <f t="shared" si="239"/>
        <v>340</v>
      </c>
      <c r="P1365" s="42"/>
    </row>
    <row r="1366" spans="1:16" x14ac:dyDescent="0.2">
      <c r="A1366" s="156">
        <v>1358</v>
      </c>
      <c r="B1366" s="157">
        <v>32760000</v>
      </c>
      <c r="C1366" s="42">
        <v>8845.2000000000007</v>
      </c>
      <c r="D1366" s="43">
        <f t="shared" si="240"/>
        <v>2000000</v>
      </c>
      <c r="E1366" s="43">
        <f t="shared" si="240"/>
        <v>4</v>
      </c>
      <c r="F1366" s="43">
        <f t="shared" si="240"/>
        <v>10000000</v>
      </c>
      <c r="G1366" s="43">
        <f t="shared" si="240"/>
        <v>3</v>
      </c>
      <c r="H1366" s="46">
        <f t="shared" si="235"/>
        <v>0.24420024420024419</v>
      </c>
      <c r="I1366" s="46">
        <f t="shared" si="236"/>
        <v>0.69474969474969472</v>
      </c>
      <c r="J1366" s="42">
        <f t="shared" si="241"/>
        <v>2160</v>
      </c>
      <c r="K1366" s="42">
        <f t="shared" si="241"/>
        <v>6145.2000000000007</v>
      </c>
      <c r="L1366" s="43">
        <f t="shared" si="242"/>
        <v>8000000</v>
      </c>
      <c r="M1366" s="157">
        <f t="shared" si="237"/>
        <v>22760000</v>
      </c>
      <c r="N1366" s="157">
        <f t="shared" si="238"/>
        <v>2000000</v>
      </c>
      <c r="O1366" s="158">
        <f t="shared" si="239"/>
        <v>540</v>
      </c>
      <c r="P1366" s="42"/>
    </row>
    <row r="1367" spans="1:16" x14ac:dyDescent="0.2">
      <c r="A1367" s="156">
        <v>1359</v>
      </c>
      <c r="B1367" s="157">
        <v>10248000</v>
      </c>
      <c r="C1367" s="42">
        <v>1434.72</v>
      </c>
      <c r="D1367" s="43">
        <f t="shared" si="240"/>
        <v>2000000</v>
      </c>
      <c r="E1367" s="43">
        <f t="shared" si="240"/>
        <v>4</v>
      </c>
      <c r="F1367" s="43">
        <f t="shared" si="240"/>
        <v>10000000</v>
      </c>
      <c r="G1367" s="43">
        <f t="shared" si="240"/>
        <v>3</v>
      </c>
      <c r="H1367" s="46">
        <f t="shared" si="235"/>
        <v>0.78064012490241996</v>
      </c>
      <c r="I1367" s="46">
        <f t="shared" si="236"/>
        <v>2.4199843871975019E-2</v>
      </c>
      <c r="J1367" s="42">
        <f t="shared" si="241"/>
        <v>1120</v>
      </c>
      <c r="K1367" s="42">
        <f t="shared" si="241"/>
        <v>34.72</v>
      </c>
      <c r="L1367" s="43">
        <f t="shared" si="242"/>
        <v>8000000</v>
      </c>
      <c r="M1367" s="157">
        <f t="shared" si="237"/>
        <v>248000</v>
      </c>
      <c r="N1367" s="157">
        <f t="shared" si="238"/>
        <v>2000000</v>
      </c>
      <c r="O1367" s="158">
        <f t="shared" si="239"/>
        <v>280</v>
      </c>
      <c r="P1367" s="42"/>
    </row>
    <row r="1368" spans="1:16" x14ac:dyDescent="0.2">
      <c r="A1368" s="156">
        <v>1360</v>
      </c>
      <c r="B1368" s="157">
        <v>4825000</v>
      </c>
      <c r="C1368" s="42">
        <v>1495.75</v>
      </c>
      <c r="D1368" s="43">
        <f t="shared" si="240"/>
        <v>2000000</v>
      </c>
      <c r="E1368" s="43">
        <f t="shared" si="240"/>
        <v>4</v>
      </c>
      <c r="F1368" s="43">
        <f t="shared" si="240"/>
        <v>10000000</v>
      </c>
      <c r="G1368" s="43">
        <f t="shared" si="240"/>
        <v>3</v>
      </c>
      <c r="H1368" s="46">
        <f t="shared" si="235"/>
        <v>0.58549222797927458</v>
      </c>
      <c r="I1368" s="46">
        <f t="shared" si="236"/>
        <v>0</v>
      </c>
      <c r="J1368" s="42">
        <f t="shared" si="241"/>
        <v>875.75</v>
      </c>
      <c r="K1368" s="42">
        <f t="shared" si="241"/>
        <v>0</v>
      </c>
      <c r="L1368" s="43">
        <f t="shared" si="242"/>
        <v>2825000</v>
      </c>
      <c r="M1368" s="157">
        <f t="shared" si="237"/>
        <v>0</v>
      </c>
      <c r="N1368" s="157">
        <f t="shared" si="238"/>
        <v>2000000</v>
      </c>
      <c r="O1368" s="158">
        <f t="shared" si="239"/>
        <v>620</v>
      </c>
      <c r="P1368" s="42"/>
    </row>
    <row r="1369" spans="1:16" x14ac:dyDescent="0.2">
      <c r="A1369" s="156">
        <v>1361</v>
      </c>
      <c r="B1369" s="157">
        <v>31489000</v>
      </c>
      <c r="C1369" s="42">
        <v>4723.3500000000004</v>
      </c>
      <c r="D1369" s="43">
        <f t="shared" si="240"/>
        <v>2000000</v>
      </c>
      <c r="E1369" s="43">
        <f t="shared" si="240"/>
        <v>4</v>
      </c>
      <c r="F1369" s="43">
        <f t="shared" si="240"/>
        <v>10000000</v>
      </c>
      <c r="G1369" s="43">
        <f t="shared" si="240"/>
        <v>3</v>
      </c>
      <c r="H1369" s="46">
        <f t="shared" si="235"/>
        <v>0.25405697227603291</v>
      </c>
      <c r="I1369" s="46">
        <f t="shared" si="236"/>
        <v>0.68242878465495882</v>
      </c>
      <c r="J1369" s="42">
        <f t="shared" si="241"/>
        <v>1200.0000000000002</v>
      </c>
      <c r="K1369" s="42">
        <f t="shared" si="241"/>
        <v>3223.35</v>
      </c>
      <c r="L1369" s="43">
        <f t="shared" si="242"/>
        <v>8000000</v>
      </c>
      <c r="M1369" s="157">
        <f t="shared" si="237"/>
        <v>21489000</v>
      </c>
      <c r="N1369" s="157">
        <f t="shared" si="238"/>
        <v>2000000</v>
      </c>
      <c r="O1369" s="158">
        <f t="shared" si="239"/>
        <v>300</v>
      </c>
      <c r="P1369" s="42"/>
    </row>
    <row r="1370" spans="1:16" x14ac:dyDescent="0.2">
      <c r="A1370" s="156">
        <v>1362</v>
      </c>
      <c r="B1370" s="157">
        <v>800000</v>
      </c>
      <c r="C1370" s="42">
        <v>224</v>
      </c>
      <c r="D1370" s="43">
        <f t="shared" ref="D1370:G1385" si="243">D1369</f>
        <v>2000000</v>
      </c>
      <c r="E1370" s="43">
        <f t="shared" si="243"/>
        <v>4</v>
      </c>
      <c r="F1370" s="43">
        <f t="shared" si="243"/>
        <v>10000000</v>
      </c>
      <c r="G1370" s="43">
        <f t="shared" si="243"/>
        <v>3</v>
      </c>
      <c r="H1370" s="46">
        <f t="shared" si="235"/>
        <v>0</v>
      </c>
      <c r="I1370" s="46">
        <f t="shared" si="236"/>
        <v>0</v>
      </c>
      <c r="J1370" s="42">
        <f t="shared" si="241"/>
        <v>0</v>
      </c>
      <c r="K1370" s="42">
        <f t="shared" si="241"/>
        <v>0</v>
      </c>
      <c r="L1370" s="43">
        <f t="shared" si="242"/>
        <v>0</v>
      </c>
      <c r="M1370" s="157">
        <f t="shared" si="237"/>
        <v>0</v>
      </c>
      <c r="N1370" s="157">
        <f t="shared" si="238"/>
        <v>800000</v>
      </c>
      <c r="O1370" s="158">
        <f t="shared" si="239"/>
        <v>224</v>
      </c>
      <c r="P1370" s="42"/>
    </row>
    <row r="1371" spans="1:16" x14ac:dyDescent="0.2">
      <c r="A1371" s="156">
        <v>1363</v>
      </c>
      <c r="B1371" s="157">
        <v>800000</v>
      </c>
      <c r="C1371" s="42">
        <v>112</v>
      </c>
      <c r="D1371" s="43">
        <f t="shared" si="243"/>
        <v>2000000</v>
      </c>
      <c r="E1371" s="43">
        <f t="shared" si="243"/>
        <v>4</v>
      </c>
      <c r="F1371" s="43">
        <f t="shared" si="243"/>
        <v>10000000</v>
      </c>
      <c r="G1371" s="43">
        <f t="shared" si="243"/>
        <v>3</v>
      </c>
      <c r="H1371" s="46">
        <f t="shared" si="235"/>
        <v>0</v>
      </c>
      <c r="I1371" s="46">
        <f t="shared" si="236"/>
        <v>0</v>
      </c>
      <c r="J1371" s="42">
        <f t="shared" si="241"/>
        <v>0</v>
      </c>
      <c r="K1371" s="42">
        <f t="shared" si="241"/>
        <v>0</v>
      </c>
      <c r="L1371" s="43">
        <f t="shared" si="242"/>
        <v>0</v>
      </c>
      <c r="M1371" s="157">
        <f t="shared" si="237"/>
        <v>0</v>
      </c>
      <c r="N1371" s="157">
        <f t="shared" si="238"/>
        <v>800000</v>
      </c>
      <c r="O1371" s="158">
        <f t="shared" si="239"/>
        <v>112</v>
      </c>
      <c r="P1371" s="42"/>
    </row>
    <row r="1372" spans="1:16" x14ac:dyDescent="0.2">
      <c r="A1372" s="156">
        <v>1364</v>
      </c>
      <c r="B1372" s="157">
        <v>1592000</v>
      </c>
      <c r="C1372" s="42">
        <v>382.08</v>
      </c>
      <c r="D1372" s="43">
        <f t="shared" si="243"/>
        <v>2000000</v>
      </c>
      <c r="E1372" s="43">
        <f t="shared" si="243"/>
        <v>4</v>
      </c>
      <c r="F1372" s="43">
        <f t="shared" si="243"/>
        <v>10000000</v>
      </c>
      <c r="G1372" s="43">
        <f t="shared" si="243"/>
        <v>3</v>
      </c>
      <c r="H1372" s="46">
        <f t="shared" si="235"/>
        <v>0</v>
      </c>
      <c r="I1372" s="46">
        <f t="shared" si="236"/>
        <v>0</v>
      </c>
      <c r="J1372" s="42">
        <f t="shared" si="241"/>
        <v>0</v>
      </c>
      <c r="K1372" s="42">
        <f t="shared" si="241"/>
        <v>0</v>
      </c>
      <c r="L1372" s="43">
        <f t="shared" si="242"/>
        <v>0</v>
      </c>
      <c r="M1372" s="157">
        <f t="shared" si="237"/>
        <v>0</v>
      </c>
      <c r="N1372" s="157">
        <f t="shared" si="238"/>
        <v>1592000</v>
      </c>
      <c r="O1372" s="158">
        <f t="shared" si="239"/>
        <v>382.08</v>
      </c>
      <c r="P1372" s="42"/>
    </row>
    <row r="1373" spans="1:16" x14ac:dyDescent="0.2">
      <c r="A1373" s="156">
        <v>1365</v>
      </c>
      <c r="B1373" s="157">
        <v>15738000</v>
      </c>
      <c r="C1373" s="42">
        <v>4721.3999999999996</v>
      </c>
      <c r="D1373" s="43">
        <f t="shared" si="243"/>
        <v>2000000</v>
      </c>
      <c r="E1373" s="43">
        <f t="shared" si="243"/>
        <v>4</v>
      </c>
      <c r="F1373" s="43">
        <f t="shared" si="243"/>
        <v>10000000</v>
      </c>
      <c r="G1373" s="43">
        <f t="shared" si="243"/>
        <v>3</v>
      </c>
      <c r="H1373" s="46">
        <f t="shared" si="235"/>
        <v>0.50832380226204088</v>
      </c>
      <c r="I1373" s="46">
        <f t="shared" si="236"/>
        <v>0.36459524717244884</v>
      </c>
      <c r="J1373" s="42">
        <f t="shared" si="241"/>
        <v>2399.9999999999995</v>
      </c>
      <c r="K1373" s="42">
        <f t="shared" si="241"/>
        <v>1721.3999999999999</v>
      </c>
      <c r="L1373" s="43">
        <f t="shared" si="242"/>
        <v>7999999.9999999991</v>
      </c>
      <c r="M1373" s="157">
        <f t="shared" si="237"/>
        <v>5738000</v>
      </c>
      <c r="N1373" s="157">
        <f t="shared" si="238"/>
        <v>2000000</v>
      </c>
      <c r="O1373" s="158">
        <f t="shared" si="239"/>
        <v>600</v>
      </c>
      <c r="P1373" s="42"/>
    </row>
    <row r="1374" spans="1:16" x14ac:dyDescent="0.2">
      <c r="A1374" s="156">
        <v>1366</v>
      </c>
      <c r="B1374" s="157">
        <v>800000</v>
      </c>
      <c r="C1374" s="42">
        <v>144</v>
      </c>
      <c r="D1374" s="43">
        <f t="shared" si="243"/>
        <v>2000000</v>
      </c>
      <c r="E1374" s="43">
        <f t="shared" si="243"/>
        <v>4</v>
      </c>
      <c r="F1374" s="43">
        <f t="shared" si="243"/>
        <v>10000000</v>
      </c>
      <c r="G1374" s="43">
        <f t="shared" si="243"/>
        <v>3</v>
      </c>
      <c r="H1374" s="46">
        <f t="shared" si="235"/>
        <v>0</v>
      </c>
      <c r="I1374" s="46">
        <f t="shared" si="236"/>
        <v>0</v>
      </c>
      <c r="J1374" s="42">
        <f t="shared" si="241"/>
        <v>0</v>
      </c>
      <c r="K1374" s="42">
        <f t="shared" si="241"/>
        <v>0</v>
      </c>
      <c r="L1374" s="43">
        <f t="shared" si="242"/>
        <v>0</v>
      </c>
      <c r="M1374" s="157">
        <f t="shared" si="237"/>
        <v>0</v>
      </c>
      <c r="N1374" s="157">
        <f t="shared" si="238"/>
        <v>800000</v>
      </c>
      <c r="O1374" s="158">
        <f t="shared" si="239"/>
        <v>144</v>
      </c>
      <c r="P1374" s="42"/>
    </row>
    <row r="1375" spans="1:16" x14ac:dyDescent="0.2">
      <c r="A1375" s="156">
        <v>1367</v>
      </c>
      <c r="B1375" s="157">
        <v>34101000</v>
      </c>
      <c r="C1375" s="42">
        <v>7502.22</v>
      </c>
      <c r="D1375" s="43">
        <f t="shared" si="243"/>
        <v>2000000</v>
      </c>
      <c r="E1375" s="43">
        <f t="shared" si="243"/>
        <v>4</v>
      </c>
      <c r="F1375" s="43">
        <f t="shared" si="243"/>
        <v>10000000</v>
      </c>
      <c r="G1375" s="43">
        <f t="shared" si="243"/>
        <v>3</v>
      </c>
      <c r="H1375" s="46">
        <f t="shared" si="235"/>
        <v>0.23459722588780388</v>
      </c>
      <c r="I1375" s="46">
        <f t="shared" si="236"/>
        <v>0.70675346764024516</v>
      </c>
      <c r="J1375" s="42">
        <f t="shared" si="241"/>
        <v>1760</v>
      </c>
      <c r="K1375" s="42">
        <f t="shared" si="241"/>
        <v>5302.22</v>
      </c>
      <c r="L1375" s="43">
        <f t="shared" si="242"/>
        <v>8000000</v>
      </c>
      <c r="M1375" s="157">
        <f t="shared" si="237"/>
        <v>24101000</v>
      </c>
      <c r="N1375" s="157">
        <f t="shared" si="238"/>
        <v>2000000</v>
      </c>
      <c r="O1375" s="158">
        <f t="shared" si="239"/>
        <v>440</v>
      </c>
      <c r="P1375" s="42"/>
    </row>
    <row r="1376" spans="1:16" x14ac:dyDescent="0.2">
      <c r="A1376" s="156">
        <v>1368</v>
      </c>
      <c r="B1376" s="157">
        <v>5422000</v>
      </c>
      <c r="C1376" s="42">
        <v>650.64</v>
      </c>
      <c r="D1376" s="43">
        <f t="shared" si="243"/>
        <v>2000000</v>
      </c>
      <c r="E1376" s="43">
        <f t="shared" si="243"/>
        <v>4</v>
      </c>
      <c r="F1376" s="43">
        <f t="shared" si="243"/>
        <v>10000000</v>
      </c>
      <c r="G1376" s="43">
        <f t="shared" si="243"/>
        <v>3</v>
      </c>
      <c r="H1376" s="46">
        <f t="shared" si="235"/>
        <v>0.63113242345997789</v>
      </c>
      <c r="I1376" s="46">
        <f t="shared" si="236"/>
        <v>0</v>
      </c>
      <c r="J1376" s="42">
        <f t="shared" si="241"/>
        <v>410.64</v>
      </c>
      <c r="K1376" s="42">
        <f t="shared" si="241"/>
        <v>0</v>
      </c>
      <c r="L1376" s="43">
        <f t="shared" si="242"/>
        <v>3422000</v>
      </c>
      <c r="M1376" s="157">
        <f t="shared" si="237"/>
        <v>0</v>
      </c>
      <c r="N1376" s="157">
        <f t="shared" si="238"/>
        <v>2000000</v>
      </c>
      <c r="O1376" s="158">
        <f t="shared" si="239"/>
        <v>240</v>
      </c>
      <c r="P1376" s="42"/>
    </row>
    <row r="1377" spans="1:16" x14ac:dyDescent="0.2">
      <c r="A1377" s="156">
        <v>1369</v>
      </c>
      <c r="B1377" s="157">
        <v>8360000</v>
      </c>
      <c r="C1377" s="42">
        <v>2257.1999999999998</v>
      </c>
      <c r="D1377" s="43">
        <f t="shared" si="243"/>
        <v>2000000</v>
      </c>
      <c r="E1377" s="43">
        <f t="shared" si="243"/>
        <v>4</v>
      </c>
      <c r="F1377" s="43">
        <f t="shared" si="243"/>
        <v>10000000</v>
      </c>
      <c r="G1377" s="43">
        <f t="shared" si="243"/>
        <v>3</v>
      </c>
      <c r="H1377" s="46">
        <f t="shared" si="235"/>
        <v>0.76076555023923442</v>
      </c>
      <c r="I1377" s="46">
        <f t="shared" si="236"/>
        <v>0</v>
      </c>
      <c r="J1377" s="42">
        <f t="shared" si="241"/>
        <v>1717.1999999999998</v>
      </c>
      <c r="K1377" s="42">
        <f t="shared" si="241"/>
        <v>0</v>
      </c>
      <c r="L1377" s="43">
        <f t="shared" si="242"/>
        <v>6360000</v>
      </c>
      <c r="M1377" s="157">
        <f t="shared" si="237"/>
        <v>0</v>
      </c>
      <c r="N1377" s="157">
        <f t="shared" si="238"/>
        <v>2000000</v>
      </c>
      <c r="O1377" s="158">
        <f t="shared" si="239"/>
        <v>540</v>
      </c>
      <c r="P1377" s="42"/>
    </row>
    <row r="1378" spans="1:16" x14ac:dyDescent="0.2">
      <c r="A1378" s="156">
        <v>1370</v>
      </c>
      <c r="B1378" s="157">
        <v>40000000</v>
      </c>
      <c r="C1378" s="42">
        <v>5600</v>
      </c>
      <c r="D1378" s="43">
        <f t="shared" si="243"/>
        <v>2000000</v>
      </c>
      <c r="E1378" s="43">
        <f t="shared" si="243"/>
        <v>4</v>
      </c>
      <c r="F1378" s="43">
        <f t="shared" si="243"/>
        <v>10000000</v>
      </c>
      <c r="G1378" s="43">
        <f t="shared" si="243"/>
        <v>3</v>
      </c>
      <c r="H1378" s="46">
        <f t="shared" si="235"/>
        <v>0.2</v>
      </c>
      <c r="I1378" s="46">
        <f t="shared" si="236"/>
        <v>0.75</v>
      </c>
      <c r="J1378" s="42">
        <f t="shared" si="241"/>
        <v>1120</v>
      </c>
      <c r="K1378" s="42">
        <f t="shared" si="241"/>
        <v>4200</v>
      </c>
      <c r="L1378" s="43">
        <f t="shared" si="242"/>
        <v>8000000</v>
      </c>
      <c r="M1378" s="157">
        <f t="shared" si="237"/>
        <v>30000000</v>
      </c>
      <c r="N1378" s="157">
        <f t="shared" si="238"/>
        <v>2000000</v>
      </c>
      <c r="O1378" s="158">
        <f t="shared" si="239"/>
        <v>280</v>
      </c>
      <c r="P1378" s="42"/>
    </row>
    <row r="1379" spans="1:16" x14ac:dyDescent="0.2">
      <c r="A1379" s="156">
        <v>1371</v>
      </c>
      <c r="B1379" s="157">
        <v>38904000</v>
      </c>
      <c r="C1379" s="42">
        <v>10504.08</v>
      </c>
      <c r="D1379" s="43">
        <f t="shared" si="243"/>
        <v>2000000</v>
      </c>
      <c r="E1379" s="43">
        <f t="shared" si="243"/>
        <v>4</v>
      </c>
      <c r="F1379" s="43">
        <f t="shared" si="243"/>
        <v>10000000</v>
      </c>
      <c r="G1379" s="43">
        <f t="shared" si="243"/>
        <v>3</v>
      </c>
      <c r="H1379" s="46">
        <f t="shared" si="235"/>
        <v>0.20563438206868187</v>
      </c>
      <c r="I1379" s="46">
        <f t="shared" si="236"/>
        <v>0.74295702241414763</v>
      </c>
      <c r="J1379" s="42">
        <f t="shared" si="241"/>
        <v>2160</v>
      </c>
      <c r="K1379" s="42">
        <f t="shared" si="241"/>
        <v>7804.08</v>
      </c>
      <c r="L1379" s="43">
        <f t="shared" si="242"/>
        <v>7999999.9999999991</v>
      </c>
      <c r="M1379" s="157">
        <f t="shared" si="237"/>
        <v>28904000</v>
      </c>
      <c r="N1379" s="157">
        <f t="shared" si="238"/>
        <v>2000000</v>
      </c>
      <c r="O1379" s="158">
        <f t="shared" si="239"/>
        <v>540</v>
      </c>
      <c r="P1379" s="42"/>
    </row>
    <row r="1380" spans="1:16" x14ac:dyDescent="0.2">
      <c r="A1380" s="156">
        <v>1372</v>
      </c>
      <c r="B1380" s="157">
        <v>10195000</v>
      </c>
      <c r="C1380" s="42">
        <v>1733.15</v>
      </c>
      <c r="D1380" s="43">
        <f t="shared" si="243"/>
        <v>2000000</v>
      </c>
      <c r="E1380" s="43">
        <f t="shared" si="243"/>
        <v>4</v>
      </c>
      <c r="F1380" s="43">
        <f t="shared" si="243"/>
        <v>10000000</v>
      </c>
      <c r="G1380" s="43">
        <f t="shared" si="243"/>
        <v>3</v>
      </c>
      <c r="H1380" s="46">
        <f t="shared" si="235"/>
        <v>0.78469838155958804</v>
      </c>
      <c r="I1380" s="46">
        <f t="shared" si="236"/>
        <v>1.9127023050514957E-2</v>
      </c>
      <c r="J1380" s="42">
        <f t="shared" si="241"/>
        <v>1360</v>
      </c>
      <c r="K1380" s="42">
        <f t="shared" si="241"/>
        <v>33.15</v>
      </c>
      <c r="L1380" s="43">
        <f t="shared" si="242"/>
        <v>8000000</v>
      </c>
      <c r="M1380" s="157">
        <f t="shared" si="237"/>
        <v>194999.99999999997</v>
      </c>
      <c r="N1380" s="157">
        <f t="shared" si="238"/>
        <v>2000000</v>
      </c>
      <c r="O1380" s="158">
        <f t="shared" si="239"/>
        <v>340</v>
      </c>
      <c r="P1380" s="42"/>
    </row>
    <row r="1381" spans="1:16" x14ac:dyDescent="0.2">
      <c r="A1381" s="156">
        <v>1373</v>
      </c>
      <c r="B1381" s="157">
        <v>24865000</v>
      </c>
      <c r="C1381" s="42">
        <v>5967.6</v>
      </c>
      <c r="D1381" s="43">
        <f t="shared" si="243"/>
        <v>2000000</v>
      </c>
      <c r="E1381" s="43">
        <f t="shared" si="243"/>
        <v>4</v>
      </c>
      <c r="F1381" s="43">
        <f t="shared" si="243"/>
        <v>10000000</v>
      </c>
      <c r="G1381" s="43">
        <f t="shared" si="243"/>
        <v>3</v>
      </c>
      <c r="H1381" s="46">
        <f t="shared" si="235"/>
        <v>0.32173738186205508</v>
      </c>
      <c r="I1381" s="46">
        <f t="shared" si="236"/>
        <v>0.5978282726724311</v>
      </c>
      <c r="J1381" s="42">
        <f t="shared" si="241"/>
        <v>1920</v>
      </c>
      <c r="K1381" s="42">
        <f t="shared" si="241"/>
        <v>3567.6</v>
      </c>
      <c r="L1381" s="43">
        <f t="shared" si="242"/>
        <v>8000000</v>
      </c>
      <c r="M1381" s="157">
        <f t="shared" si="237"/>
        <v>14865000</v>
      </c>
      <c r="N1381" s="157">
        <f t="shared" si="238"/>
        <v>2000000</v>
      </c>
      <c r="O1381" s="158">
        <f t="shared" si="239"/>
        <v>480</v>
      </c>
      <c r="P1381" s="42"/>
    </row>
    <row r="1382" spans="1:16" x14ac:dyDescent="0.2">
      <c r="A1382" s="156">
        <v>1374</v>
      </c>
      <c r="B1382" s="157">
        <v>28345000</v>
      </c>
      <c r="C1382" s="42">
        <v>7653.15</v>
      </c>
      <c r="D1382" s="43">
        <f t="shared" si="243"/>
        <v>2000000</v>
      </c>
      <c r="E1382" s="43">
        <f t="shared" si="243"/>
        <v>4</v>
      </c>
      <c r="F1382" s="43">
        <f t="shared" si="243"/>
        <v>10000000</v>
      </c>
      <c r="G1382" s="43">
        <f t="shared" si="243"/>
        <v>3</v>
      </c>
      <c r="H1382" s="46">
        <f t="shared" si="235"/>
        <v>0.28223672605397776</v>
      </c>
      <c r="I1382" s="46">
        <f t="shared" si="236"/>
        <v>0.64720409243252774</v>
      </c>
      <c r="J1382" s="42">
        <f t="shared" si="241"/>
        <v>2160</v>
      </c>
      <c r="K1382" s="42">
        <f t="shared" si="241"/>
        <v>4953.1499999999996</v>
      </c>
      <c r="L1382" s="43">
        <f t="shared" si="242"/>
        <v>8000000</v>
      </c>
      <c r="M1382" s="157">
        <f t="shared" si="237"/>
        <v>18345000</v>
      </c>
      <c r="N1382" s="157">
        <f t="shared" si="238"/>
        <v>2000000</v>
      </c>
      <c r="O1382" s="158">
        <f t="shared" si="239"/>
        <v>540</v>
      </c>
      <c r="P1382" s="42"/>
    </row>
    <row r="1383" spans="1:16" x14ac:dyDescent="0.2">
      <c r="A1383" s="156">
        <v>1375</v>
      </c>
      <c r="B1383" s="157">
        <v>40000000</v>
      </c>
      <c r="C1383" s="42">
        <v>8000</v>
      </c>
      <c r="D1383" s="43">
        <f t="shared" si="243"/>
        <v>2000000</v>
      </c>
      <c r="E1383" s="43">
        <f t="shared" si="243"/>
        <v>4</v>
      </c>
      <c r="F1383" s="43">
        <f t="shared" si="243"/>
        <v>10000000</v>
      </c>
      <c r="G1383" s="43">
        <f t="shared" si="243"/>
        <v>3</v>
      </c>
      <c r="H1383" s="46">
        <f t="shared" si="235"/>
        <v>0.2</v>
      </c>
      <c r="I1383" s="46">
        <f t="shared" si="236"/>
        <v>0.75</v>
      </c>
      <c r="J1383" s="42">
        <f t="shared" si="241"/>
        <v>1600</v>
      </c>
      <c r="K1383" s="42">
        <f t="shared" si="241"/>
        <v>6000</v>
      </c>
      <c r="L1383" s="43">
        <f t="shared" si="242"/>
        <v>8000000</v>
      </c>
      <c r="M1383" s="157">
        <f t="shared" si="237"/>
        <v>30000000</v>
      </c>
      <c r="N1383" s="157">
        <f t="shared" si="238"/>
        <v>2000000</v>
      </c>
      <c r="O1383" s="158">
        <f t="shared" si="239"/>
        <v>400</v>
      </c>
      <c r="P1383" s="42"/>
    </row>
    <row r="1384" spans="1:16" x14ac:dyDescent="0.2">
      <c r="A1384" s="156">
        <v>1376</v>
      </c>
      <c r="B1384" s="157">
        <v>14431000</v>
      </c>
      <c r="C1384" s="42">
        <v>3463.44</v>
      </c>
      <c r="D1384" s="43">
        <f t="shared" si="243"/>
        <v>2000000</v>
      </c>
      <c r="E1384" s="43">
        <f t="shared" si="243"/>
        <v>4</v>
      </c>
      <c r="F1384" s="43">
        <f t="shared" si="243"/>
        <v>10000000</v>
      </c>
      <c r="G1384" s="43">
        <f t="shared" si="243"/>
        <v>3</v>
      </c>
      <c r="H1384" s="46">
        <f t="shared" si="235"/>
        <v>0.55436213706603843</v>
      </c>
      <c r="I1384" s="46">
        <f t="shared" si="236"/>
        <v>0.30704732866745199</v>
      </c>
      <c r="J1384" s="42">
        <f t="shared" si="241"/>
        <v>1920.0000000000002</v>
      </c>
      <c r="K1384" s="42">
        <f t="shared" si="241"/>
        <v>1063.4399999999998</v>
      </c>
      <c r="L1384" s="43">
        <f t="shared" si="242"/>
        <v>8000000.0000000009</v>
      </c>
      <c r="M1384" s="157">
        <f t="shared" si="237"/>
        <v>4431000</v>
      </c>
      <c r="N1384" s="157">
        <f t="shared" si="238"/>
        <v>2000000</v>
      </c>
      <c r="O1384" s="158">
        <f t="shared" si="239"/>
        <v>480</v>
      </c>
      <c r="P1384" s="42"/>
    </row>
    <row r="1385" spans="1:16" x14ac:dyDescent="0.2">
      <c r="A1385" s="156">
        <v>1377</v>
      </c>
      <c r="B1385" s="157">
        <v>37946000</v>
      </c>
      <c r="C1385" s="42">
        <v>9107.0400000000009</v>
      </c>
      <c r="D1385" s="43">
        <f t="shared" si="243"/>
        <v>2000000</v>
      </c>
      <c r="E1385" s="43">
        <f t="shared" si="243"/>
        <v>4</v>
      </c>
      <c r="F1385" s="43">
        <f t="shared" si="243"/>
        <v>10000000</v>
      </c>
      <c r="G1385" s="43">
        <f t="shared" si="243"/>
        <v>3</v>
      </c>
      <c r="H1385" s="46">
        <f t="shared" si="235"/>
        <v>0.210825910504401</v>
      </c>
      <c r="I1385" s="46">
        <f t="shared" si="236"/>
        <v>0.73646761186949872</v>
      </c>
      <c r="J1385" s="42">
        <f t="shared" si="241"/>
        <v>1920.0000000000002</v>
      </c>
      <c r="K1385" s="42">
        <f t="shared" si="241"/>
        <v>6707.04</v>
      </c>
      <c r="L1385" s="43">
        <f t="shared" si="242"/>
        <v>8000000</v>
      </c>
      <c r="M1385" s="157">
        <f t="shared" si="237"/>
        <v>27946000</v>
      </c>
      <c r="N1385" s="157">
        <f t="shared" si="238"/>
        <v>2000000</v>
      </c>
      <c r="O1385" s="158">
        <f t="shared" si="239"/>
        <v>480</v>
      </c>
      <c r="P1385" s="42"/>
    </row>
    <row r="1386" spans="1:16" x14ac:dyDescent="0.2">
      <c r="A1386" s="156">
        <v>1378</v>
      </c>
      <c r="B1386" s="157">
        <v>6936000</v>
      </c>
      <c r="C1386" s="42">
        <v>1456.56</v>
      </c>
      <c r="D1386" s="43">
        <f t="shared" ref="D1386:G1401" si="244">D1385</f>
        <v>2000000</v>
      </c>
      <c r="E1386" s="43">
        <f t="shared" si="244"/>
        <v>4</v>
      </c>
      <c r="F1386" s="43">
        <f t="shared" si="244"/>
        <v>10000000</v>
      </c>
      <c r="G1386" s="43">
        <f t="shared" si="244"/>
        <v>3</v>
      </c>
      <c r="H1386" s="46">
        <f t="shared" si="235"/>
        <v>0.71164936562860437</v>
      </c>
      <c r="I1386" s="46">
        <f t="shared" si="236"/>
        <v>0</v>
      </c>
      <c r="J1386" s="42">
        <f t="shared" si="241"/>
        <v>1036.56</v>
      </c>
      <c r="K1386" s="42">
        <f t="shared" si="241"/>
        <v>0</v>
      </c>
      <c r="L1386" s="43">
        <f t="shared" si="242"/>
        <v>4936000</v>
      </c>
      <c r="M1386" s="157">
        <f t="shared" si="237"/>
        <v>0</v>
      </c>
      <c r="N1386" s="157">
        <f t="shared" si="238"/>
        <v>2000000</v>
      </c>
      <c r="O1386" s="158">
        <f t="shared" si="239"/>
        <v>420</v>
      </c>
      <c r="P1386" s="42"/>
    </row>
    <row r="1387" spans="1:16" x14ac:dyDescent="0.2">
      <c r="A1387" s="156">
        <v>1379</v>
      </c>
      <c r="B1387" s="157">
        <v>1511000</v>
      </c>
      <c r="C1387" s="42">
        <v>438.19</v>
      </c>
      <c r="D1387" s="43">
        <f t="shared" si="244"/>
        <v>2000000</v>
      </c>
      <c r="E1387" s="43">
        <f t="shared" si="244"/>
        <v>4</v>
      </c>
      <c r="F1387" s="43">
        <f t="shared" si="244"/>
        <v>10000000</v>
      </c>
      <c r="G1387" s="43">
        <f t="shared" si="244"/>
        <v>3</v>
      </c>
      <c r="H1387" s="46">
        <f t="shared" si="235"/>
        <v>0</v>
      </c>
      <c r="I1387" s="46">
        <f t="shared" si="236"/>
        <v>0</v>
      </c>
      <c r="J1387" s="42">
        <f t="shared" si="241"/>
        <v>0</v>
      </c>
      <c r="K1387" s="42">
        <f t="shared" si="241"/>
        <v>0</v>
      </c>
      <c r="L1387" s="43">
        <f t="shared" si="242"/>
        <v>0</v>
      </c>
      <c r="M1387" s="157">
        <f t="shared" si="237"/>
        <v>0</v>
      </c>
      <c r="N1387" s="157">
        <f t="shared" si="238"/>
        <v>1511000</v>
      </c>
      <c r="O1387" s="158">
        <f t="shared" si="239"/>
        <v>438.19</v>
      </c>
      <c r="P1387" s="42"/>
    </row>
    <row r="1388" spans="1:16" x14ac:dyDescent="0.2">
      <c r="A1388" s="156">
        <v>1380</v>
      </c>
      <c r="B1388" s="157">
        <v>2173000</v>
      </c>
      <c r="C1388" s="42">
        <v>478.06</v>
      </c>
      <c r="D1388" s="43">
        <f t="shared" si="244"/>
        <v>2000000</v>
      </c>
      <c r="E1388" s="43">
        <f t="shared" si="244"/>
        <v>4</v>
      </c>
      <c r="F1388" s="43">
        <f t="shared" si="244"/>
        <v>10000000</v>
      </c>
      <c r="G1388" s="43">
        <f t="shared" si="244"/>
        <v>3</v>
      </c>
      <c r="H1388" s="46">
        <f t="shared" si="235"/>
        <v>7.9613437643810403E-2</v>
      </c>
      <c r="I1388" s="46">
        <f t="shared" si="236"/>
        <v>0</v>
      </c>
      <c r="J1388" s="42">
        <f t="shared" si="241"/>
        <v>38.06</v>
      </c>
      <c r="K1388" s="42">
        <f t="shared" si="241"/>
        <v>0</v>
      </c>
      <c r="L1388" s="43">
        <f t="shared" si="242"/>
        <v>173000</v>
      </c>
      <c r="M1388" s="157">
        <f t="shared" si="237"/>
        <v>0</v>
      </c>
      <c r="N1388" s="157">
        <f t="shared" si="238"/>
        <v>2000000</v>
      </c>
      <c r="O1388" s="158">
        <f t="shared" si="239"/>
        <v>440</v>
      </c>
      <c r="P1388" s="42"/>
    </row>
    <row r="1389" spans="1:16" x14ac:dyDescent="0.2">
      <c r="A1389" s="156">
        <v>1381</v>
      </c>
      <c r="B1389" s="157">
        <v>26118000</v>
      </c>
      <c r="C1389" s="42">
        <v>4178.88</v>
      </c>
      <c r="D1389" s="43">
        <f t="shared" si="244"/>
        <v>2000000</v>
      </c>
      <c r="E1389" s="43">
        <f t="shared" si="244"/>
        <v>4</v>
      </c>
      <c r="F1389" s="43">
        <f t="shared" si="244"/>
        <v>10000000</v>
      </c>
      <c r="G1389" s="43">
        <f t="shared" si="244"/>
        <v>3</v>
      </c>
      <c r="H1389" s="46">
        <f t="shared" si="235"/>
        <v>0.30630216708783214</v>
      </c>
      <c r="I1389" s="46">
        <f t="shared" si="236"/>
        <v>0.61712229114020978</v>
      </c>
      <c r="J1389" s="42">
        <f t="shared" si="241"/>
        <v>1280</v>
      </c>
      <c r="K1389" s="42">
        <f t="shared" si="241"/>
        <v>2578.88</v>
      </c>
      <c r="L1389" s="43">
        <f t="shared" si="242"/>
        <v>8000000</v>
      </c>
      <c r="M1389" s="157">
        <f t="shared" si="237"/>
        <v>16117999.999999998</v>
      </c>
      <c r="N1389" s="157">
        <f t="shared" si="238"/>
        <v>2000000</v>
      </c>
      <c r="O1389" s="158">
        <f t="shared" si="239"/>
        <v>320</v>
      </c>
      <c r="P1389" s="42"/>
    </row>
    <row r="1390" spans="1:16" x14ac:dyDescent="0.2">
      <c r="A1390" s="156">
        <v>1382</v>
      </c>
      <c r="B1390" s="157">
        <v>30668000</v>
      </c>
      <c r="C1390" s="42">
        <v>5520.24</v>
      </c>
      <c r="D1390" s="43">
        <f t="shared" si="244"/>
        <v>2000000</v>
      </c>
      <c r="E1390" s="43">
        <f t="shared" si="244"/>
        <v>4</v>
      </c>
      <c r="F1390" s="43">
        <f t="shared" si="244"/>
        <v>10000000</v>
      </c>
      <c r="G1390" s="43">
        <f t="shared" si="244"/>
        <v>3</v>
      </c>
      <c r="H1390" s="46">
        <f t="shared" si="235"/>
        <v>0.26085822355549759</v>
      </c>
      <c r="I1390" s="46">
        <f t="shared" si="236"/>
        <v>0.67392722055562804</v>
      </c>
      <c r="J1390" s="42">
        <f t="shared" si="241"/>
        <v>1440</v>
      </c>
      <c r="K1390" s="42">
        <f t="shared" si="241"/>
        <v>3720.24</v>
      </c>
      <c r="L1390" s="43">
        <f t="shared" si="242"/>
        <v>8000000</v>
      </c>
      <c r="M1390" s="157">
        <f t="shared" si="237"/>
        <v>20668000</v>
      </c>
      <c r="N1390" s="157">
        <f t="shared" si="238"/>
        <v>2000000</v>
      </c>
      <c r="O1390" s="158">
        <f t="shared" si="239"/>
        <v>360</v>
      </c>
      <c r="P1390" s="42"/>
    </row>
    <row r="1391" spans="1:16" x14ac:dyDescent="0.2">
      <c r="A1391" s="156">
        <v>1383</v>
      </c>
      <c r="B1391" s="157">
        <v>30252000</v>
      </c>
      <c r="C1391" s="42">
        <v>9075.6</v>
      </c>
      <c r="D1391" s="43">
        <f t="shared" si="244"/>
        <v>2000000</v>
      </c>
      <c r="E1391" s="43">
        <f t="shared" si="244"/>
        <v>4</v>
      </c>
      <c r="F1391" s="43">
        <f t="shared" si="244"/>
        <v>10000000</v>
      </c>
      <c r="G1391" s="43">
        <f t="shared" si="244"/>
        <v>3</v>
      </c>
      <c r="H1391" s="46">
        <f t="shared" si="235"/>
        <v>0.26444532592886422</v>
      </c>
      <c r="I1391" s="46">
        <f t="shared" si="236"/>
        <v>0.66944334258891969</v>
      </c>
      <c r="J1391" s="42">
        <f t="shared" si="241"/>
        <v>2400</v>
      </c>
      <c r="K1391" s="42">
        <f t="shared" si="241"/>
        <v>6075.5999999999995</v>
      </c>
      <c r="L1391" s="43">
        <f t="shared" si="242"/>
        <v>8000000</v>
      </c>
      <c r="M1391" s="157">
        <f t="shared" si="237"/>
        <v>20252000</v>
      </c>
      <c r="N1391" s="157">
        <f t="shared" si="238"/>
        <v>2000000</v>
      </c>
      <c r="O1391" s="158">
        <f t="shared" si="239"/>
        <v>600.00000000000182</v>
      </c>
      <c r="P1391" s="42"/>
    </row>
    <row r="1392" spans="1:16" x14ac:dyDescent="0.2">
      <c r="A1392" s="156">
        <v>1384</v>
      </c>
      <c r="B1392" s="157">
        <v>895000</v>
      </c>
      <c r="C1392" s="42">
        <v>214.8</v>
      </c>
      <c r="D1392" s="43">
        <f t="shared" si="244"/>
        <v>2000000</v>
      </c>
      <c r="E1392" s="43">
        <f t="shared" si="244"/>
        <v>4</v>
      </c>
      <c r="F1392" s="43">
        <f t="shared" si="244"/>
        <v>10000000</v>
      </c>
      <c r="G1392" s="43">
        <f t="shared" si="244"/>
        <v>3</v>
      </c>
      <c r="H1392" s="46">
        <f t="shared" si="235"/>
        <v>0</v>
      </c>
      <c r="I1392" s="46">
        <f t="shared" si="236"/>
        <v>0</v>
      </c>
      <c r="J1392" s="42">
        <f t="shared" si="241"/>
        <v>0</v>
      </c>
      <c r="K1392" s="42">
        <f t="shared" si="241"/>
        <v>0</v>
      </c>
      <c r="L1392" s="43">
        <f t="shared" si="242"/>
        <v>0</v>
      </c>
      <c r="M1392" s="157">
        <f t="shared" si="237"/>
        <v>0</v>
      </c>
      <c r="N1392" s="157">
        <f t="shared" si="238"/>
        <v>895000</v>
      </c>
      <c r="O1392" s="158">
        <f t="shared" si="239"/>
        <v>214.8</v>
      </c>
      <c r="P1392" s="42"/>
    </row>
    <row r="1393" spans="1:16" x14ac:dyDescent="0.2">
      <c r="A1393" s="156">
        <v>1385</v>
      </c>
      <c r="B1393" s="157">
        <v>19719000</v>
      </c>
      <c r="C1393" s="42">
        <v>4732.5600000000004</v>
      </c>
      <c r="D1393" s="43">
        <f t="shared" si="244"/>
        <v>2000000</v>
      </c>
      <c r="E1393" s="43">
        <f t="shared" si="244"/>
        <v>4</v>
      </c>
      <c r="F1393" s="43">
        <f t="shared" si="244"/>
        <v>10000000</v>
      </c>
      <c r="G1393" s="43">
        <f t="shared" si="244"/>
        <v>3</v>
      </c>
      <c r="H1393" s="46">
        <f t="shared" si="235"/>
        <v>0.4057000862112683</v>
      </c>
      <c r="I1393" s="46">
        <f t="shared" si="236"/>
        <v>0.49287489223591457</v>
      </c>
      <c r="J1393" s="42">
        <f t="shared" si="241"/>
        <v>1920</v>
      </c>
      <c r="K1393" s="42">
        <f t="shared" si="241"/>
        <v>2332.56</v>
      </c>
      <c r="L1393" s="43">
        <f t="shared" si="242"/>
        <v>7999999.9999999991</v>
      </c>
      <c r="M1393" s="157">
        <f t="shared" si="237"/>
        <v>9719000</v>
      </c>
      <c r="N1393" s="157">
        <f t="shared" si="238"/>
        <v>2000000</v>
      </c>
      <c r="O1393" s="158">
        <f t="shared" si="239"/>
        <v>480.00000000000091</v>
      </c>
      <c r="P1393" s="42"/>
    </row>
    <row r="1394" spans="1:16" x14ac:dyDescent="0.2">
      <c r="A1394" s="156">
        <v>1386</v>
      </c>
      <c r="B1394" s="157">
        <v>800000</v>
      </c>
      <c r="C1394" s="42">
        <v>152</v>
      </c>
      <c r="D1394" s="43">
        <f t="shared" si="244"/>
        <v>2000000</v>
      </c>
      <c r="E1394" s="43">
        <f t="shared" si="244"/>
        <v>4</v>
      </c>
      <c r="F1394" s="43">
        <f t="shared" si="244"/>
        <v>10000000</v>
      </c>
      <c r="G1394" s="43">
        <f t="shared" si="244"/>
        <v>3</v>
      </c>
      <c r="H1394" s="46">
        <f t="shared" si="235"/>
        <v>0</v>
      </c>
      <c r="I1394" s="46">
        <f t="shared" si="236"/>
        <v>0</v>
      </c>
      <c r="J1394" s="42">
        <f t="shared" si="241"/>
        <v>0</v>
      </c>
      <c r="K1394" s="42">
        <f t="shared" si="241"/>
        <v>0</v>
      </c>
      <c r="L1394" s="43">
        <f t="shared" si="242"/>
        <v>0</v>
      </c>
      <c r="M1394" s="157">
        <f t="shared" si="237"/>
        <v>0</v>
      </c>
      <c r="N1394" s="157">
        <f t="shared" si="238"/>
        <v>800000</v>
      </c>
      <c r="O1394" s="158">
        <f t="shared" si="239"/>
        <v>152</v>
      </c>
      <c r="P1394" s="42"/>
    </row>
    <row r="1395" spans="1:16" x14ac:dyDescent="0.2">
      <c r="A1395" s="156">
        <v>1387</v>
      </c>
      <c r="B1395" s="157">
        <v>6880000</v>
      </c>
      <c r="C1395" s="42">
        <v>1651.2</v>
      </c>
      <c r="D1395" s="43">
        <f t="shared" si="244"/>
        <v>2000000</v>
      </c>
      <c r="E1395" s="43">
        <f t="shared" si="244"/>
        <v>4</v>
      </c>
      <c r="F1395" s="43">
        <f t="shared" si="244"/>
        <v>10000000</v>
      </c>
      <c r="G1395" s="43">
        <f t="shared" si="244"/>
        <v>3</v>
      </c>
      <c r="H1395" s="46">
        <f t="shared" si="235"/>
        <v>0.70930232558139539</v>
      </c>
      <c r="I1395" s="46">
        <f t="shared" si="236"/>
        <v>0</v>
      </c>
      <c r="J1395" s="42">
        <f t="shared" si="241"/>
        <v>1171.2</v>
      </c>
      <c r="K1395" s="42">
        <f t="shared" si="241"/>
        <v>0</v>
      </c>
      <c r="L1395" s="43">
        <f t="shared" si="242"/>
        <v>4880000</v>
      </c>
      <c r="M1395" s="157">
        <f t="shared" si="237"/>
        <v>0</v>
      </c>
      <c r="N1395" s="157">
        <f t="shared" si="238"/>
        <v>2000000</v>
      </c>
      <c r="O1395" s="158">
        <f t="shared" si="239"/>
        <v>480</v>
      </c>
      <c r="P1395" s="42"/>
    </row>
    <row r="1396" spans="1:16" x14ac:dyDescent="0.2">
      <c r="A1396" s="156">
        <v>1388</v>
      </c>
      <c r="B1396" s="157">
        <v>4338000</v>
      </c>
      <c r="C1396" s="42">
        <v>824.22</v>
      </c>
      <c r="D1396" s="43">
        <f t="shared" si="244"/>
        <v>2000000</v>
      </c>
      <c r="E1396" s="43">
        <f t="shared" si="244"/>
        <v>4</v>
      </c>
      <c r="F1396" s="43">
        <f t="shared" si="244"/>
        <v>10000000</v>
      </c>
      <c r="G1396" s="43">
        <f t="shared" si="244"/>
        <v>3</v>
      </c>
      <c r="H1396" s="46">
        <f t="shared" si="235"/>
        <v>0.53895804518211154</v>
      </c>
      <c r="I1396" s="46">
        <f t="shared" si="236"/>
        <v>0</v>
      </c>
      <c r="J1396" s="42">
        <f t="shared" si="241"/>
        <v>444.21999999999997</v>
      </c>
      <c r="K1396" s="42">
        <f t="shared" si="241"/>
        <v>0</v>
      </c>
      <c r="L1396" s="43">
        <f t="shared" si="242"/>
        <v>2338000</v>
      </c>
      <c r="M1396" s="157">
        <f t="shared" si="237"/>
        <v>0</v>
      </c>
      <c r="N1396" s="157">
        <f t="shared" si="238"/>
        <v>2000000</v>
      </c>
      <c r="O1396" s="158">
        <f t="shared" si="239"/>
        <v>380.00000000000006</v>
      </c>
      <c r="P1396" s="42"/>
    </row>
    <row r="1397" spans="1:16" x14ac:dyDescent="0.2">
      <c r="A1397" s="156">
        <v>1389</v>
      </c>
      <c r="B1397" s="157">
        <v>8500000</v>
      </c>
      <c r="C1397" s="42">
        <v>1275</v>
      </c>
      <c r="D1397" s="43">
        <f t="shared" si="244"/>
        <v>2000000</v>
      </c>
      <c r="E1397" s="43">
        <f t="shared" si="244"/>
        <v>4</v>
      </c>
      <c r="F1397" s="43">
        <f t="shared" si="244"/>
        <v>10000000</v>
      </c>
      <c r="G1397" s="43">
        <f t="shared" si="244"/>
        <v>3</v>
      </c>
      <c r="H1397" s="46">
        <f t="shared" si="235"/>
        <v>0.76470588235294112</v>
      </c>
      <c r="I1397" s="46">
        <f t="shared" si="236"/>
        <v>0</v>
      </c>
      <c r="J1397" s="42">
        <f t="shared" si="241"/>
        <v>974.99999999999989</v>
      </c>
      <c r="K1397" s="42">
        <f t="shared" si="241"/>
        <v>0</v>
      </c>
      <c r="L1397" s="43">
        <f t="shared" si="242"/>
        <v>6500000</v>
      </c>
      <c r="M1397" s="157">
        <f t="shared" si="237"/>
        <v>0</v>
      </c>
      <c r="N1397" s="157">
        <f t="shared" si="238"/>
        <v>2000000</v>
      </c>
      <c r="O1397" s="158">
        <f t="shared" si="239"/>
        <v>300.00000000000011</v>
      </c>
      <c r="P1397" s="42"/>
    </row>
    <row r="1398" spans="1:16" x14ac:dyDescent="0.2">
      <c r="A1398" s="156">
        <v>1390</v>
      </c>
      <c r="B1398" s="157">
        <v>9216000</v>
      </c>
      <c r="C1398" s="42">
        <v>1474.56</v>
      </c>
      <c r="D1398" s="43">
        <f t="shared" si="244"/>
        <v>2000000</v>
      </c>
      <c r="E1398" s="43">
        <f t="shared" si="244"/>
        <v>4</v>
      </c>
      <c r="F1398" s="43">
        <f t="shared" si="244"/>
        <v>10000000</v>
      </c>
      <c r="G1398" s="43">
        <f t="shared" si="244"/>
        <v>3</v>
      </c>
      <c r="H1398" s="46">
        <f t="shared" si="235"/>
        <v>0.78298611111111116</v>
      </c>
      <c r="I1398" s="46">
        <f t="shared" si="236"/>
        <v>0</v>
      </c>
      <c r="J1398" s="42">
        <f t="shared" si="241"/>
        <v>1154.56</v>
      </c>
      <c r="K1398" s="42">
        <f t="shared" si="241"/>
        <v>0</v>
      </c>
      <c r="L1398" s="43">
        <f t="shared" si="242"/>
        <v>7216000</v>
      </c>
      <c r="M1398" s="157">
        <f t="shared" si="237"/>
        <v>0</v>
      </c>
      <c r="N1398" s="157">
        <f t="shared" si="238"/>
        <v>2000000</v>
      </c>
      <c r="O1398" s="158">
        <f t="shared" si="239"/>
        <v>320</v>
      </c>
      <c r="P1398" s="42"/>
    </row>
    <row r="1399" spans="1:16" x14ac:dyDescent="0.2">
      <c r="A1399" s="156">
        <v>1391</v>
      </c>
      <c r="B1399" s="157">
        <v>14428000</v>
      </c>
      <c r="C1399" s="42">
        <v>3607</v>
      </c>
      <c r="D1399" s="43">
        <f t="shared" si="244"/>
        <v>2000000</v>
      </c>
      <c r="E1399" s="43">
        <f t="shared" si="244"/>
        <v>4</v>
      </c>
      <c r="F1399" s="43">
        <f t="shared" si="244"/>
        <v>10000000</v>
      </c>
      <c r="G1399" s="43">
        <f t="shared" si="244"/>
        <v>3</v>
      </c>
      <c r="H1399" s="46">
        <f t="shared" si="235"/>
        <v>0.55447740504574439</v>
      </c>
      <c r="I1399" s="46">
        <f t="shared" si="236"/>
        <v>0.30690324369281952</v>
      </c>
      <c r="J1399" s="42">
        <f t="shared" si="241"/>
        <v>2000</v>
      </c>
      <c r="K1399" s="42">
        <f t="shared" si="241"/>
        <v>1107</v>
      </c>
      <c r="L1399" s="43">
        <f t="shared" si="242"/>
        <v>8000000</v>
      </c>
      <c r="M1399" s="157">
        <f t="shared" si="237"/>
        <v>4428000</v>
      </c>
      <c r="N1399" s="157">
        <f t="shared" si="238"/>
        <v>2000000</v>
      </c>
      <c r="O1399" s="158">
        <f t="shared" si="239"/>
        <v>500</v>
      </c>
      <c r="P1399" s="42"/>
    </row>
    <row r="1400" spans="1:16" x14ac:dyDescent="0.2">
      <c r="A1400" s="156">
        <v>1392</v>
      </c>
      <c r="B1400" s="157">
        <v>800000</v>
      </c>
      <c r="C1400" s="42">
        <v>128</v>
      </c>
      <c r="D1400" s="43">
        <f t="shared" si="244"/>
        <v>2000000</v>
      </c>
      <c r="E1400" s="43">
        <f t="shared" si="244"/>
        <v>4</v>
      </c>
      <c r="F1400" s="43">
        <f t="shared" si="244"/>
        <v>10000000</v>
      </c>
      <c r="G1400" s="43">
        <f t="shared" si="244"/>
        <v>3</v>
      </c>
      <c r="H1400" s="46">
        <f t="shared" si="235"/>
        <v>0</v>
      </c>
      <c r="I1400" s="46">
        <f t="shared" si="236"/>
        <v>0</v>
      </c>
      <c r="J1400" s="42">
        <f t="shared" si="241"/>
        <v>0</v>
      </c>
      <c r="K1400" s="42">
        <f t="shared" si="241"/>
        <v>0</v>
      </c>
      <c r="L1400" s="43">
        <f t="shared" si="242"/>
        <v>0</v>
      </c>
      <c r="M1400" s="157">
        <f t="shared" si="237"/>
        <v>0</v>
      </c>
      <c r="N1400" s="157">
        <f t="shared" si="238"/>
        <v>800000</v>
      </c>
      <c r="O1400" s="158">
        <f t="shared" si="239"/>
        <v>128</v>
      </c>
      <c r="P1400" s="42"/>
    </row>
    <row r="1401" spans="1:16" x14ac:dyDescent="0.2">
      <c r="A1401" s="156">
        <v>1393</v>
      </c>
      <c r="B1401" s="157">
        <v>1174000</v>
      </c>
      <c r="C1401" s="42">
        <v>281.76</v>
      </c>
      <c r="D1401" s="43">
        <f t="shared" si="244"/>
        <v>2000000</v>
      </c>
      <c r="E1401" s="43">
        <f t="shared" si="244"/>
        <v>4</v>
      </c>
      <c r="F1401" s="43">
        <f t="shared" si="244"/>
        <v>10000000</v>
      </c>
      <c r="G1401" s="43">
        <f t="shared" si="244"/>
        <v>3</v>
      </c>
      <c r="H1401" s="46">
        <f t="shared" si="235"/>
        <v>0</v>
      </c>
      <c r="I1401" s="46">
        <f t="shared" si="236"/>
        <v>0</v>
      </c>
      <c r="J1401" s="42">
        <f t="shared" si="241"/>
        <v>0</v>
      </c>
      <c r="K1401" s="42">
        <f t="shared" si="241"/>
        <v>0</v>
      </c>
      <c r="L1401" s="43">
        <f t="shared" si="242"/>
        <v>0</v>
      </c>
      <c r="M1401" s="157">
        <f t="shared" si="237"/>
        <v>0</v>
      </c>
      <c r="N1401" s="157">
        <f t="shared" si="238"/>
        <v>1174000</v>
      </c>
      <c r="O1401" s="158">
        <f t="shared" si="239"/>
        <v>281.76</v>
      </c>
      <c r="P1401" s="42"/>
    </row>
    <row r="1402" spans="1:16" x14ac:dyDescent="0.2">
      <c r="A1402" s="156">
        <v>1394</v>
      </c>
      <c r="B1402" s="157">
        <v>19220000</v>
      </c>
      <c r="C1402" s="42">
        <v>4805</v>
      </c>
      <c r="D1402" s="43">
        <f t="shared" ref="D1402:G1417" si="245">D1401</f>
        <v>2000000</v>
      </c>
      <c r="E1402" s="43">
        <f t="shared" si="245"/>
        <v>4</v>
      </c>
      <c r="F1402" s="43">
        <f t="shared" si="245"/>
        <v>10000000</v>
      </c>
      <c r="G1402" s="43">
        <f t="shared" si="245"/>
        <v>3</v>
      </c>
      <c r="H1402" s="46">
        <f t="shared" si="235"/>
        <v>0.41623309053069718</v>
      </c>
      <c r="I1402" s="46">
        <f t="shared" si="236"/>
        <v>0.47970863683662851</v>
      </c>
      <c r="J1402" s="42">
        <f t="shared" si="241"/>
        <v>2000</v>
      </c>
      <c r="K1402" s="42">
        <f t="shared" si="241"/>
        <v>2305</v>
      </c>
      <c r="L1402" s="43">
        <f t="shared" si="242"/>
        <v>8000000</v>
      </c>
      <c r="M1402" s="157">
        <f t="shared" si="237"/>
        <v>9220000</v>
      </c>
      <c r="N1402" s="157">
        <f t="shared" si="238"/>
        <v>2000000</v>
      </c>
      <c r="O1402" s="158">
        <f t="shared" si="239"/>
        <v>500</v>
      </c>
      <c r="P1402" s="42"/>
    </row>
    <row r="1403" spans="1:16" x14ac:dyDescent="0.2">
      <c r="A1403" s="156">
        <v>1395</v>
      </c>
      <c r="B1403" s="157">
        <v>1154000</v>
      </c>
      <c r="C1403" s="42">
        <v>265.42</v>
      </c>
      <c r="D1403" s="43">
        <f t="shared" si="245"/>
        <v>2000000</v>
      </c>
      <c r="E1403" s="43">
        <f t="shared" si="245"/>
        <v>4</v>
      </c>
      <c r="F1403" s="43">
        <f t="shared" si="245"/>
        <v>10000000</v>
      </c>
      <c r="G1403" s="43">
        <f t="shared" si="245"/>
        <v>3</v>
      </c>
      <c r="H1403" s="46">
        <f t="shared" si="235"/>
        <v>0</v>
      </c>
      <c r="I1403" s="46">
        <f t="shared" si="236"/>
        <v>0</v>
      </c>
      <c r="J1403" s="42">
        <f t="shared" si="241"/>
        <v>0</v>
      </c>
      <c r="K1403" s="42">
        <f t="shared" si="241"/>
        <v>0</v>
      </c>
      <c r="L1403" s="43">
        <f t="shared" si="242"/>
        <v>0</v>
      </c>
      <c r="M1403" s="157">
        <f t="shared" si="237"/>
        <v>0</v>
      </c>
      <c r="N1403" s="157">
        <f t="shared" si="238"/>
        <v>1154000</v>
      </c>
      <c r="O1403" s="158">
        <f t="shared" si="239"/>
        <v>265.42</v>
      </c>
      <c r="P1403" s="42"/>
    </row>
    <row r="1404" spans="1:16" x14ac:dyDescent="0.2">
      <c r="A1404" s="156">
        <v>1396</v>
      </c>
      <c r="B1404" s="157">
        <v>13970000</v>
      </c>
      <c r="C1404" s="42">
        <v>3911.6</v>
      </c>
      <c r="D1404" s="43">
        <f t="shared" si="245"/>
        <v>2000000</v>
      </c>
      <c r="E1404" s="43">
        <f t="shared" si="245"/>
        <v>4</v>
      </c>
      <c r="F1404" s="43">
        <f t="shared" si="245"/>
        <v>10000000</v>
      </c>
      <c r="G1404" s="43">
        <f t="shared" si="245"/>
        <v>3</v>
      </c>
      <c r="H1404" s="46">
        <f t="shared" si="235"/>
        <v>0.57265569076592704</v>
      </c>
      <c r="I1404" s="46">
        <f t="shared" si="236"/>
        <v>0.28418038654259126</v>
      </c>
      <c r="J1404" s="42">
        <f t="shared" si="241"/>
        <v>2240</v>
      </c>
      <c r="K1404" s="42">
        <f t="shared" si="241"/>
        <v>1111.5999999999999</v>
      </c>
      <c r="L1404" s="43">
        <f t="shared" si="242"/>
        <v>8000000.0000000009</v>
      </c>
      <c r="M1404" s="157">
        <f t="shared" si="237"/>
        <v>3970000</v>
      </c>
      <c r="N1404" s="157">
        <f t="shared" si="238"/>
        <v>2000000</v>
      </c>
      <c r="O1404" s="158">
        <f t="shared" si="239"/>
        <v>560</v>
      </c>
      <c r="P1404" s="42"/>
    </row>
    <row r="1405" spans="1:16" x14ac:dyDescent="0.2">
      <c r="A1405" s="156">
        <v>1397</v>
      </c>
      <c r="B1405" s="157">
        <v>3392000</v>
      </c>
      <c r="C1405" s="42">
        <v>508.8</v>
      </c>
      <c r="D1405" s="43">
        <f t="shared" si="245"/>
        <v>2000000</v>
      </c>
      <c r="E1405" s="43">
        <f t="shared" si="245"/>
        <v>4</v>
      </c>
      <c r="F1405" s="43">
        <f t="shared" si="245"/>
        <v>10000000</v>
      </c>
      <c r="G1405" s="43">
        <f t="shared" si="245"/>
        <v>3</v>
      </c>
      <c r="H1405" s="46">
        <f t="shared" si="235"/>
        <v>0.41037735849056606</v>
      </c>
      <c r="I1405" s="46">
        <f t="shared" si="236"/>
        <v>0</v>
      </c>
      <c r="J1405" s="42">
        <f t="shared" si="241"/>
        <v>208.8</v>
      </c>
      <c r="K1405" s="42">
        <f t="shared" si="241"/>
        <v>0</v>
      </c>
      <c r="L1405" s="43">
        <f t="shared" si="242"/>
        <v>1392000</v>
      </c>
      <c r="M1405" s="157">
        <f t="shared" si="237"/>
        <v>0</v>
      </c>
      <c r="N1405" s="157">
        <f t="shared" si="238"/>
        <v>2000000</v>
      </c>
      <c r="O1405" s="158">
        <f t="shared" si="239"/>
        <v>300</v>
      </c>
      <c r="P1405" s="42"/>
    </row>
    <row r="1406" spans="1:16" x14ac:dyDescent="0.2">
      <c r="A1406" s="156">
        <v>1398</v>
      </c>
      <c r="B1406" s="157">
        <v>1640000</v>
      </c>
      <c r="C1406" s="42">
        <v>229.6</v>
      </c>
      <c r="D1406" s="43">
        <f t="shared" si="245"/>
        <v>2000000</v>
      </c>
      <c r="E1406" s="43">
        <f t="shared" si="245"/>
        <v>4</v>
      </c>
      <c r="F1406" s="43">
        <f t="shared" si="245"/>
        <v>10000000</v>
      </c>
      <c r="G1406" s="43">
        <f t="shared" si="245"/>
        <v>3</v>
      </c>
      <c r="H1406" s="46">
        <f t="shared" si="235"/>
        <v>0</v>
      </c>
      <c r="I1406" s="46">
        <f t="shared" si="236"/>
        <v>0</v>
      </c>
      <c r="J1406" s="42">
        <f t="shared" si="241"/>
        <v>0</v>
      </c>
      <c r="K1406" s="42">
        <f t="shared" si="241"/>
        <v>0</v>
      </c>
      <c r="L1406" s="43">
        <f t="shared" si="242"/>
        <v>0</v>
      </c>
      <c r="M1406" s="157">
        <f t="shared" si="237"/>
        <v>0</v>
      </c>
      <c r="N1406" s="157">
        <f t="shared" si="238"/>
        <v>1640000</v>
      </c>
      <c r="O1406" s="158">
        <f t="shared" si="239"/>
        <v>229.6</v>
      </c>
      <c r="P1406" s="42"/>
    </row>
    <row r="1407" spans="1:16" x14ac:dyDescent="0.2">
      <c r="A1407" s="156">
        <v>1399</v>
      </c>
      <c r="B1407" s="157">
        <v>31377000</v>
      </c>
      <c r="C1407" s="42">
        <v>5647.86</v>
      </c>
      <c r="D1407" s="43">
        <f t="shared" si="245"/>
        <v>2000000</v>
      </c>
      <c r="E1407" s="43">
        <f t="shared" si="245"/>
        <v>4</v>
      </c>
      <c r="F1407" s="43">
        <f t="shared" si="245"/>
        <v>10000000</v>
      </c>
      <c r="G1407" s="43">
        <f t="shared" si="245"/>
        <v>3</v>
      </c>
      <c r="H1407" s="46">
        <f t="shared" si="235"/>
        <v>0.2549638270070434</v>
      </c>
      <c r="I1407" s="46">
        <f t="shared" si="236"/>
        <v>0.68129521624119582</v>
      </c>
      <c r="J1407" s="42">
        <f t="shared" si="241"/>
        <v>1440</v>
      </c>
      <c r="K1407" s="42">
        <f t="shared" si="241"/>
        <v>3847.86</v>
      </c>
      <c r="L1407" s="43">
        <f t="shared" si="242"/>
        <v>8000000.0000000009</v>
      </c>
      <c r="M1407" s="157">
        <f t="shared" si="237"/>
        <v>21377000</v>
      </c>
      <c r="N1407" s="157">
        <f t="shared" si="238"/>
        <v>2000000</v>
      </c>
      <c r="O1407" s="158">
        <f t="shared" si="239"/>
        <v>359.99999999999909</v>
      </c>
      <c r="P1407" s="42"/>
    </row>
    <row r="1408" spans="1:16" x14ac:dyDescent="0.2">
      <c r="A1408" s="156">
        <v>1400</v>
      </c>
      <c r="B1408" s="157">
        <v>22935000</v>
      </c>
      <c r="C1408" s="42">
        <v>4357.6499999999996</v>
      </c>
      <c r="D1408" s="43">
        <f t="shared" si="245"/>
        <v>2000000</v>
      </c>
      <c r="E1408" s="43">
        <f t="shared" si="245"/>
        <v>4</v>
      </c>
      <c r="F1408" s="43">
        <f t="shared" si="245"/>
        <v>10000000</v>
      </c>
      <c r="G1408" s="43">
        <f t="shared" si="245"/>
        <v>3</v>
      </c>
      <c r="H1408" s="46">
        <f t="shared" si="235"/>
        <v>0.34881185960322653</v>
      </c>
      <c r="I1408" s="46">
        <f t="shared" si="236"/>
        <v>0.56398517549596683</v>
      </c>
      <c r="J1408" s="42">
        <f t="shared" si="241"/>
        <v>1520</v>
      </c>
      <c r="K1408" s="42">
        <f t="shared" si="241"/>
        <v>2457.6499999999996</v>
      </c>
      <c r="L1408" s="43">
        <f t="shared" si="242"/>
        <v>8000000</v>
      </c>
      <c r="M1408" s="157">
        <f t="shared" si="237"/>
        <v>12935000</v>
      </c>
      <c r="N1408" s="157">
        <f t="shared" si="238"/>
        <v>2000000</v>
      </c>
      <c r="O1408" s="158">
        <f t="shared" si="239"/>
        <v>380</v>
      </c>
      <c r="P1408" s="42"/>
    </row>
    <row r="1409" spans="1:16" x14ac:dyDescent="0.2">
      <c r="A1409" s="156">
        <v>1401</v>
      </c>
      <c r="B1409" s="157">
        <v>6471000</v>
      </c>
      <c r="C1409" s="42">
        <v>1488.33</v>
      </c>
      <c r="D1409" s="43">
        <f t="shared" si="245"/>
        <v>2000000</v>
      </c>
      <c r="E1409" s="43">
        <f t="shared" si="245"/>
        <v>4</v>
      </c>
      <c r="F1409" s="43">
        <f t="shared" si="245"/>
        <v>10000000</v>
      </c>
      <c r="G1409" s="43">
        <f t="shared" si="245"/>
        <v>3</v>
      </c>
      <c r="H1409" s="46">
        <f t="shared" si="235"/>
        <v>0.69092875907896767</v>
      </c>
      <c r="I1409" s="46">
        <f t="shared" si="236"/>
        <v>0</v>
      </c>
      <c r="J1409" s="42">
        <f t="shared" si="241"/>
        <v>1028.33</v>
      </c>
      <c r="K1409" s="42">
        <f t="shared" si="241"/>
        <v>0</v>
      </c>
      <c r="L1409" s="43">
        <f t="shared" si="242"/>
        <v>4471000</v>
      </c>
      <c r="M1409" s="157">
        <f t="shared" si="237"/>
        <v>0</v>
      </c>
      <c r="N1409" s="157">
        <f t="shared" si="238"/>
        <v>2000000</v>
      </c>
      <c r="O1409" s="158">
        <f t="shared" si="239"/>
        <v>460</v>
      </c>
      <c r="P1409" s="42"/>
    </row>
    <row r="1410" spans="1:16" x14ac:dyDescent="0.2">
      <c r="A1410" s="156">
        <v>1402</v>
      </c>
      <c r="B1410" s="157">
        <v>15668000</v>
      </c>
      <c r="C1410" s="42">
        <v>2663.56</v>
      </c>
      <c r="D1410" s="43">
        <f t="shared" si="245"/>
        <v>2000000</v>
      </c>
      <c r="E1410" s="43">
        <f t="shared" si="245"/>
        <v>4</v>
      </c>
      <c r="F1410" s="43">
        <f t="shared" si="245"/>
        <v>10000000</v>
      </c>
      <c r="G1410" s="43">
        <f t="shared" si="245"/>
        <v>3</v>
      </c>
      <c r="H1410" s="46">
        <f t="shared" si="235"/>
        <v>0.5105948429920858</v>
      </c>
      <c r="I1410" s="46">
        <f t="shared" si="236"/>
        <v>0.36175644625989278</v>
      </c>
      <c r="J1410" s="42">
        <f t="shared" si="241"/>
        <v>1360</v>
      </c>
      <c r="K1410" s="42">
        <f t="shared" si="241"/>
        <v>963.56</v>
      </c>
      <c r="L1410" s="43">
        <f t="shared" si="242"/>
        <v>8000000</v>
      </c>
      <c r="M1410" s="157">
        <f t="shared" si="237"/>
        <v>5668000</v>
      </c>
      <c r="N1410" s="157">
        <f t="shared" si="238"/>
        <v>2000000</v>
      </c>
      <c r="O1410" s="158">
        <f t="shared" si="239"/>
        <v>340</v>
      </c>
      <c r="P1410" s="42"/>
    </row>
    <row r="1411" spans="1:16" x14ac:dyDescent="0.2">
      <c r="A1411" s="156">
        <v>1403</v>
      </c>
      <c r="B1411" s="157">
        <v>37641000</v>
      </c>
      <c r="C1411" s="42">
        <v>8657.43</v>
      </c>
      <c r="D1411" s="43">
        <f t="shared" si="245"/>
        <v>2000000</v>
      </c>
      <c r="E1411" s="43">
        <f t="shared" si="245"/>
        <v>4</v>
      </c>
      <c r="F1411" s="43">
        <f t="shared" si="245"/>
        <v>10000000</v>
      </c>
      <c r="G1411" s="43">
        <f t="shared" si="245"/>
        <v>3</v>
      </c>
      <c r="H1411" s="46">
        <f t="shared" si="235"/>
        <v>0.21253420472357271</v>
      </c>
      <c r="I1411" s="46">
        <f t="shared" si="236"/>
        <v>0.7343322440955341</v>
      </c>
      <c r="J1411" s="42">
        <f t="shared" si="241"/>
        <v>1840.0000000000002</v>
      </c>
      <c r="K1411" s="42">
        <f t="shared" si="241"/>
        <v>6357.43</v>
      </c>
      <c r="L1411" s="43">
        <f t="shared" si="242"/>
        <v>8000000</v>
      </c>
      <c r="M1411" s="157">
        <f t="shared" si="237"/>
        <v>27641000</v>
      </c>
      <c r="N1411" s="157">
        <f t="shared" si="238"/>
        <v>2000000</v>
      </c>
      <c r="O1411" s="158">
        <f t="shared" si="239"/>
        <v>460</v>
      </c>
      <c r="P1411" s="42"/>
    </row>
    <row r="1412" spans="1:16" x14ac:dyDescent="0.2">
      <c r="A1412" s="156">
        <v>1404</v>
      </c>
      <c r="B1412" s="157">
        <v>33481000</v>
      </c>
      <c r="C1412" s="42">
        <v>6026.58</v>
      </c>
      <c r="D1412" s="43">
        <f t="shared" si="245"/>
        <v>2000000</v>
      </c>
      <c r="E1412" s="43">
        <f t="shared" si="245"/>
        <v>4</v>
      </c>
      <c r="F1412" s="43">
        <f t="shared" si="245"/>
        <v>10000000</v>
      </c>
      <c r="G1412" s="43">
        <f t="shared" si="245"/>
        <v>3</v>
      </c>
      <c r="H1412" s="46">
        <f t="shared" si="235"/>
        <v>0.23894148920283145</v>
      </c>
      <c r="I1412" s="46">
        <f t="shared" si="236"/>
        <v>0.70132313849646066</v>
      </c>
      <c r="J1412" s="42">
        <f t="shared" si="241"/>
        <v>1440</v>
      </c>
      <c r="K1412" s="42">
        <f t="shared" si="241"/>
        <v>4226.58</v>
      </c>
      <c r="L1412" s="43">
        <f t="shared" si="242"/>
        <v>8000000</v>
      </c>
      <c r="M1412" s="157">
        <f t="shared" si="237"/>
        <v>23481000</v>
      </c>
      <c r="N1412" s="157">
        <f t="shared" si="238"/>
        <v>2000000</v>
      </c>
      <c r="O1412" s="158">
        <f t="shared" si="239"/>
        <v>360</v>
      </c>
      <c r="P1412" s="42"/>
    </row>
    <row r="1413" spans="1:16" x14ac:dyDescent="0.2">
      <c r="A1413" s="156">
        <v>1405</v>
      </c>
      <c r="B1413" s="157">
        <v>24667000</v>
      </c>
      <c r="C1413" s="42">
        <v>4686.7299999999996</v>
      </c>
      <c r="D1413" s="43">
        <f t="shared" si="245"/>
        <v>2000000</v>
      </c>
      <c r="E1413" s="43">
        <f t="shared" si="245"/>
        <v>4</v>
      </c>
      <c r="F1413" s="43">
        <f t="shared" si="245"/>
        <v>10000000</v>
      </c>
      <c r="G1413" s="43">
        <f t="shared" si="245"/>
        <v>3</v>
      </c>
      <c r="H1413" s="46">
        <f t="shared" si="235"/>
        <v>0.32431994162241051</v>
      </c>
      <c r="I1413" s="46">
        <f t="shared" si="236"/>
        <v>0.59460007297198691</v>
      </c>
      <c r="J1413" s="42">
        <f t="shared" si="241"/>
        <v>1519.9999999999998</v>
      </c>
      <c r="K1413" s="42">
        <f t="shared" si="241"/>
        <v>2786.73</v>
      </c>
      <c r="L1413" s="43">
        <f t="shared" si="242"/>
        <v>8000000</v>
      </c>
      <c r="M1413" s="157">
        <f t="shared" si="237"/>
        <v>14667000.000000002</v>
      </c>
      <c r="N1413" s="157">
        <f t="shared" si="238"/>
        <v>2000000</v>
      </c>
      <c r="O1413" s="158">
        <f t="shared" si="239"/>
        <v>380</v>
      </c>
      <c r="P1413" s="42"/>
    </row>
    <row r="1414" spans="1:16" x14ac:dyDescent="0.2">
      <c r="A1414" s="156">
        <v>1406</v>
      </c>
      <c r="B1414" s="157">
        <v>800000</v>
      </c>
      <c r="C1414" s="42">
        <v>192</v>
      </c>
      <c r="D1414" s="43">
        <f t="shared" si="245"/>
        <v>2000000</v>
      </c>
      <c r="E1414" s="43">
        <f t="shared" si="245"/>
        <v>4</v>
      </c>
      <c r="F1414" s="43">
        <f t="shared" si="245"/>
        <v>10000000</v>
      </c>
      <c r="G1414" s="43">
        <f t="shared" si="245"/>
        <v>3</v>
      </c>
      <c r="H1414" s="46">
        <f t="shared" si="235"/>
        <v>0</v>
      </c>
      <c r="I1414" s="46">
        <f t="shared" si="236"/>
        <v>0</v>
      </c>
      <c r="J1414" s="42">
        <f t="shared" si="241"/>
        <v>0</v>
      </c>
      <c r="K1414" s="42">
        <f t="shared" si="241"/>
        <v>0</v>
      </c>
      <c r="L1414" s="43">
        <f t="shared" si="242"/>
        <v>0</v>
      </c>
      <c r="M1414" s="157">
        <f t="shared" si="237"/>
        <v>0</v>
      </c>
      <c r="N1414" s="157">
        <f t="shared" si="238"/>
        <v>800000</v>
      </c>
      <c r="O1414" s="158">
        <f t="shared" si="239"/>
        <v>192</v>
      </c>
      <c r="P1414" s="42"/>
    </row>
    <row r="1415" spans="1:16" x14ac:dyDescent="0.2">
      <c r="A1415" s="156">
        <v>1407</v>
      </c>
      <c r="B1415" s="157">
        <v>20948000</v>
      </c>
      <c r="C1415" s="42">
        <v>4818.04</v>
      </c>
      <c r="D1415" s="43">
        <f t="shared" si="245"/>
        <v>2000000</v>
      </c>
      <c r="E1415" s="43">
        <f t="shared" si="245"/>
        <v>4</v>
      </c>
      <c r="F1415" s="43">
        <f t="shared" si="245"/>
        <v>10000000</v>
      </c>
      <c r="G1415" s="43">
        <f t="shared" si="245"/>
        <v>3</v>
      </c>
      <c r="H1415" s="46">
        <f t="shared" si="235"/>
        <v>0.38189803322512889</v>
      </c>
      <c r="I1415" s="46">
        <f t="shared" si="236"/>
        <v>0.52262745846858893</v>
      </c>
      <c r="J1415" s="42">
        <f t="shared" si="241"/>
        <v>1840</v>
      </c>
      <c r="K1415" s="42">
        <f t="shared" si="241"/>
        <v>2518.0400000000004</v>
      </c>
      <c r="L1415" s="43">
        <f t="shared" si="242"/>
        <v>8000000</v>
      </c>
      <c r="M1415" s="157">
        <f t="shared" si="237"/>
        <v>10948000.000000002</v>
      </c>
      <c r="N1415" s="157">
        <f t="shared" si="238"/>
        <v>2000000</v>
      </c>
      <c r="O1415" s="158">
        <f t="shared" si="239"/>
        <v>459.99999999999909</v>
      </c>
      <c r="P1415" s="42"/>
    </row>
    <row r="1416" spans="1:16" x14ac:dyDescent="0.2">
      <c r="A1416" s="156">
        <v>1408</v>
      </c>
      <c r="B1416" s="157">
        <v>1348000</v>
      </c>
      <c r="C1416" s="42">
        <v>296.56</v>
      </c>
      <c r="D1416" s="43">
        <f t="shared" si="245"/>
        <v>2000000</v>
      </c>
      <c r="E1416" s="43">
        <f t="shared" si="245"/>
        <v>4</v>
      </c>
      <c r="F1416" s="43">
        <f t="shared" si="245"/>
        <v>10000000</v>
      </c>
      <c r="G1416" s="43">
        <f t="shared" si="245"/>
        <v>3</v>
      </c>
      <c r="H1416" s="46">
        <f t="shared" si="235"/>
        <v>0</v>
      </c>
      <c r="I1416" s="46">
        <f t="shared" si="236"/>
        <v>0</v>
      </c>
      <c r="J1416" s="42">
        <f t="shared" si="241"/>
        <v>0</v>
      </c>
      <c r="K1416" s="42">
        <f t="shared" si="241"/>
        <v>0</v>
      </c>
      <c r="L1416" s="43">
        <f t="shared" si="242"/>
        <v>0</v>
      </c>
      <c r="M1416" s="157">
        <f t="shared" si="237"/>
        <v>0</v>
      </c>
      <c r="N1416" s="157">
        <f t="shared" si="238"/>
        <v>1348000</v>
      </c>
      <c r="O1416" s="158">
        <f t="shared" si="239"/>
        <v>296.56</v>
      </c>
      <c r="P1416" s="42"/>
    </row>
    <row r="1417" spans="1:16" x14ac:dyDescent="0.2">
      <c r="A1417" s="156">
        <v>1409</v>
      </c>
      <c r="B1417" s="157">
        <v>36515000</v>
      </c>
      <c r="C1417" s="42">
        <v>10954.5</v>
      </c>
      <c r="D1417" s="43">
        <f t="shared" si="245"/>
        <v>2000000</v>
      </c>
      <c r="E1417" s="43">
        <f t="shared" si="245"/>
        <v>4</v>
      </c>
      <c r="F1417" s="43">
        <f t="shared" si="245"/>
        <v>10000000</v>
      </c>
      <c r="G1417" s="43">
        <f t="shared" si="245"/>
        <v>3</v>
      </c>
      <c r="H1417" s="46">
        <f t="shared" ref="H1417:H1480" si="246">MAX(0,MIN(E1417*D1417,B1417-D1417))/B1417</f>
        <v>0.21908804600848966</v>
      </c>
      <c r="I1417" s="46">
        <f t="shared" ref="I1417:I1480" si="247">MAX(0,MIN(G1417*F1417,B1417-SUM(D1417,E1417*D1417)))/B1417</f>
        <v>0.72613994248938796</v>
      </c>
      <c r="J1417" s="42">
        <f t="shared" si="241"/>
        <v>2400</v>
      </c>
      <c r="K1417" s="42">
        <f t="shared" si="241"/>
        <v>7954.5</v>
      </c>
      <c r="L1417" s="43">
        <f t="shared" si="242"/>
        <v>8000000</v>
      </c>
      <c r="M1417" s="157">
        <f t="shared" ref="M1417:M1480" si="248">I1417*$B1417</f>
        <v>26515000</v>
      </c>
      <c r="N1417" s="157">
        <f t="shared" ref="N1417:N1480" si="249">B1417-SUM(L1417:M1417)</f>
        <v>2000000</v>
      </c>
      <c r="O1417" s="158">
        <f t="shared" ref="O1417:O1480" si="250">C1417-SUM(J1417:K1417)</f>
        <v>600</v>
      </c>
      <c r="P1417" s="42"/>
    </row>
    <row r="1418" spans="1:16" x14ac:dyDescent="0.2">
      <c r="A1418" s="156">
        <v>1410</v>
      </c>
      <c r="B1418" s="157">
        <v>18342000</v>
      </c>
      <c r="C1418" s="42">
        <v>2201.04</v>
      </c>
      <c r="D1418" s="43">
        <f t="shared" ref="D1418:G1433" si="251">D1417</f>
        <v>2000000</v>
      </c>
      <c r="E1418" s="43">
        <f t="shared" si="251"/>
        <v>4</v>
      </c>
      <c r="F1418" s="43">
        <f t="shared" si="251"/>
        <v>10000000</v>
      </c>
      <c r="G1418" s="43">
        <f t="shared" si="251"/>
        <v>3</v>
      </c>
      <c r="H1418" s="46">
        <f t="shared" si="246"/>
        <v>0.43615745284047541</v>
      </c>
      <c r="I1418" s="46">
        <f t="shared" si="247"/>
        <v>0.45480318394940572</v>
      </c>
      <c r="J1418" s="42">
        <f t="shared" ref="J1418:K1481" si="252">+H1418*$C1418</f>
        <v>960</v>
      </c>
      <c r="K1418" s="42">
        <f t="shared" si="252"/>
        <v>1001.04</v>
      </c>
      <c r="L1418" s="43">
        <f t="shared" ref="L1418:L1481" si="253">H1418*B1418</f>
        <v>8000000</v>
      </c>
      <c r="M1418" s="157">
        <f t="shared" si="248"/>
        <v>8342000</v>
      </c>
      <c r="N1418" s="157">
        <f t="shared" si="249"/>
        <v>2000000</v>
      </c>
      <c r="O1418" s="158">
        <f t="shared" si="250"/>
        <v>240</v>
      </c>
      <c r="P1418" s="42"/>
    </row>
    <row r="1419" spans="1:16" x14ac:dyDescent="0.2">
      <c r="A1419" s="156">
        <v>1411</v>
      </c>
      <c r="B1419" s="157">
        <v>34837000</v>
      </c>
      <c r="C1419" s="42">
        <v>5922.29</v>
      </c>
      <c r="D1419" s="43">
        <f t="shared" si="251"/>
        <v>2000000</v>
      </c>
      <c r="E1419" s="43">
        <f t="shared" si="251"/>
        <v>4</v>
      </c>
      <c r="F1419" s="43">
        <f t="shared" si="251"/>
        <v>10000000</v>
      </c>
      <c r="G1419" s="43">
        <f t="shared" si="251"/>
        <v>3</v>
      </c>
      <c r="H1419" s="46">
        <f t="shared" si="246"/>
        <v>0.22964089904411975</v>
      </c>
      <c r="I1419" s="46">
        <f t="shared" si="247"/>
        <v>0.71294887619485026</v>
      </c>
      <c r="J1419" s="42">
        <f t="shared" si="252"/>
        <v>1360</v>
      </c>
      <c r="K1419" s="42">
        <f t="shared" si="252"/>
        <v>4222.29</v>
      </c>
      <c r="L1419" s="43">
        <f t="shared" si="253"/>
        <v>8000000</v>
      </c>
      <c r="M1419" s="157">
        <f t="shared" si="248"/>
        <v>24837000</v>
      </c>
      <c r="N1419" s="157">
        <f t="shared" si="249"/>
        <v>2000000</v>
      </c>
      <c r="O1419" s="158">
        <f t="shared" si="250"/>
        <v>340</v>
      </c>
      <c r="P1419" s="42"/>
    </row>
    <row r="1420" spans="1:16" x14ac:dyDescent="0.2">
      <c r="A1420" s="156">
        <v>1412</v>
      </c>
      <c r="B1420" s="157">
        <v>860000</v>
      </c>
      <c r="C1420" s="42">
        <v>103.2</v>
      </c>
      <c r="D1420" s="43">
        <f t="shared" si="251"/>
        <v>2000000</v>
      </c>
      <c r="E1420" s="43">
        <f t="shared" si="251"/>
        <v>4</v>
      </c>
      <c r="F1420" s="43">
        <f t="shared" si="251"/>
        <v>10000000</v>
      </c>
      <c r="G1420" s="43">
        <f t="shared" si="251"/>
        <v>3</v>
      </c>
      <c r="H1420" s="46">
        <f t="shared" si="246"/>
        <v>0</v>
      </c>
      <c r="I1420" s="46">
        <f t="shared" si="247"/>
        <v>0</v>
      </c>
      <c r="J1420" s="42">
        <f t="shared" si="252"/>
        <v>0</v>
      </c>
      <c r="K1420" s="42">
        <f t="shared" si="252"/>
        <v>0</v>
      </c>
      <c r="L1420" s="43">
        <f t="shared" si="253"/>
        <v>0</v>
      </c>
      <c r="M1420" s="157">
        <f t="shared" si="248"/>
        <v>0</v>
      </c>
      <c r="N1420" s="157">
        <f t="shared" si="249"/>
        <v>860000</v>
      </c>
      <c r="O1420" s="158">
        <f t="shared" si="250"/>
        <v>103.2</v>
      </c>
      <c r="P1420" s="42"/>
    </row>
    <row r="1421" spans="1:16" x14ac:dyDescent="0.2">
      <c r="A1421" s="156">
        <v>1413</v>
      </c>
      <c r="B1421" s="157">
        <v>14209000</v>
      </c>
      <c r="C1421" s="42">
        <v>1847.17</v>
      </c>
      <c r="D1421" s="43">
        <f t="shared" si="251"/>
        <v>2000000</v>
      </c>
      <c r="E1421" s="43">
        <f t="shared" si="251"/>
        <v>4</v>
      </c>
      <c r="F1421" s="43">
        <f t="shared" si="251"/>
        <v>10000000</v>
      </c>
      <c r="G1421" s="43">
        <f t="shared" si="251"/>
        <v>3</v>
      </c>
      <c r="H1421" s="46">
        <f t="shared" si="246"/>
        <v>0.56302343585051728</v>
      </c>
      <c r="I1421" s="46">
        <f t="shared" si="247"/>
        <v>0.29622070518685339</v>
      </c>
      <c r="J1421" s="42">
        <f t="shared" si="252"/>
        <v>1040</v>
      </c>
      <c r="K1421" s="42">
        <f t="shared" si="252"/>
        <v>547.16999999999996</v>
      </c>
      <c r="L1421" s="43">
        <f t="shared" si="253"/>
        <v>8000000</v>
      </c>
      <c r="M1421" s="157">
        <f t="shared" si="248"/>
        <v>4209000</v>
      </c>
      <c r="N1421" s="157">
        <f t="shared" si="249"/>
        <v>2000000</v>
      </c>
      <c r="O1421" s="158">
        <f t="shared" si="250"/>
        <v>260</v>
      </c>
      <c r="P1421" s="42"/>
    </row>
    <row r="1422" spans="1:16" x14ac:dyDescent="0.2">
      <c r="A1422" s="156">
        <v>1414</v>
      </c>
      <c r="B1422" s="157">
        <v>34437000</v>
      </c>
      <c r="C1422" s="42">
        <v>10675.47</v>
      </c>
      <c r="D1422" s="43">
        <f t="shared" si="251"/>
        <v>2000000</v>
      </c>
      <c r="E1422" s="43">
        <f t="shared" si="251"/>
        <v>4</v>
      </c>
      <c r="F1422" s="43">
        <f t="shared" si="251"/>
        <v>10000000</v>
      </c>
      <c r="G1422" s="43">
        <f t="shared" si="251"/>
        <v>3</v>
      </c>
      <c r="H1422" s="46">
        <f t="shared" si="246"/>
        <v>0.23230827307837501</v>
      </c>
      <c r="I1422" s="46">
        <f t="shared" si="247"/>
        <v>0.70961465865203122</v>
      </c>
      <c r="J1422" s="42">
        <f t="shared" si="252"/>
        <v>2480</v>
      </c>
      <c r="K1422" s="42">
        <f t="shared" si="252"/>
        <v>7575.4699999999993</v>
      </c>
      <c r="L1422" s="43">
        <f t="shared" si="253"/>
        <v>8000000</v>
      </c>
      <c r="M1422" s="157">
        <f t="shared" si="248"/>
        <v>24437000</v>
      </c>
      <c r="N1422" s="157">
        <f t="shared" si="249"/>
        <v>2000000</v>
      </c>
      <c r="O1422" s="158">
        <f t="shared" si="250"/>
        <v>620</v>
      </c>
      <c r="P1422" s="42"/>
    </row>
    <row r="1423" spans="1:16" x14ac:dyDescent="0.2">
      <c r="A1423" s="156">
        <v>1415</v>
      </c>
      <c r="B1423" s="157">
        <v>800000</v>
      </c>
      <c r="C1423" s="42">
        <v>144</v>
      </c>
      <c r="D1423" s="43">
        <f t="shared" si="251"/>
        <v>2000000</v>
      </c>
      <c r="E1423" s="43">
        <f t="shared" si="251"/>
        <v>4</v>
      </c>
      <c r="F1423" s="43">
        <f t="shared" si="251"/>
        <v>10000000</v>
      </c>
      <c r="G1423" s="43">
        <f t="shared" si="251"/>
        <v>3</v>
      </c>
      <c r="H1423" s="46">
        <f t="shared" si="246"/>
        <v>0</v>
      </c>
      <c r="I1423" s="46">
        <f t="shared" si="247"/>
        <v>0</v>
      </c>
      <c r="J1423" s="42">
        <f t="shared" si="252"/>
        <v>0</v>
      </c>
      <c r="K1423" s="42">
        <f t="shared" si="252"/>
        <v>0</v>
      </c>
      <c r="L1423" s="43">
        <f t="shared" si="253"/>
        <v>0</v>
      </c>
      <c r="M1423" s="157">
        <f t="shared" si="248"/>
        <v>0</v>
      </c>
      <c r="N1423" s="157">
        <f t="shared" si="249"/>
        <v>800000</v>
      </c>
      <c r="O1423" s="158">
        <f t="shared" si="250"/>
        <v>144</v>
      </c>
      <c r="P1423" s="42"/>
    </row>
    <row r="1424" spans="1:16" x14ac:dyDescent="0.2">
      <c r="A1424" s="156">
        <v>1416</v>
      </c>
      <c r="B1424" s="157">
        <v>800000</v>
      </c>
      <c r="C1424" s="42">
        <v>200</v>
      </c>
      <c r="D1424" s="43">
        <f t="shared" si="251"/>
        <v>2000000</v>
      </c>
      <c r="E1424" s="43">
        <f t="shared" si="251"/>
        <v>4</v>
      </c>
      <c r="F1424" s="43">
        <f t="shared" si="251"/>
        <v>10000000</v>
      </c>
      <c r="G1424" s="43">
        <f t="shared" si="251"/>
        <v>3</v>
      </c>
      <c r="H1424" s="46">
        <f t="shared" si="246"/>
        <v>0</v>
      </c>
      <c r="I1424" s="46">
        <f t="shared" si="247"/>
        <v>0</v>
      </c>
      <c r="J1424" s="42">
        <f t="shared" si="252"/>
        <v>0</v>
      </c>
      <c r="K1424" s="42">
        <f t="shared" si="252"/>
        <v>0</v>
      </c>
      <c r="L1424" s="43">
        <f t="shared" si="253"/>
        <v>0</v>
      </c>
      <c r="M1424" s="157">
        <f t="shared" si="248"/>
        <v>0</v>
      </c>
      <c r="N1424" s="157">
        <f t="shared" si="249"/>
        <v>800000</v>
      </c>
      <c r="O1424" s="158">
        <f t="shared" si="250"/>
        <v>200</v>
      </c>
      <c r="P1424" s="42"/>
    </row>
    <row r="1425" spans="1:16" x14ac:dyDescent="0.2">
      <c r="A1425" s="156">
        <v>1417</v>
      </c>
      <c r="B1425" s="157">
        <v>2943000</v>
      </c>
      <c r="C1425" s="42">
        <v>853.47</v>
      </c>
      <c r="D1425" s="43">
        <f t="shared" si="251"/>
        <v>2000000</v>
      </c>
      <c r="E1425" s="43">
        <f t="shared" si="251"/>
        <v>4</v>
      </c>
      <c r="F1425" s="43">
        <f t="shared" si="251"/>
        <v>10000000</v>
      </c>
      <c r="G1425" s="43">
        <f t="shared" si="251"/>
        <v>3</v>
      </c>
      <c r="H1425" s="46">
        <f t="shared" si="246"/>
        <v>0.32042133876996265</v>
      </c>
      <c r="I1425" s="46">
        <f t="shared" si="247"/>
        <v>0</v>
      </c>
      <c r="J1425" s="42">
        <f t="shared" si="252"/>
        <v>273.47000000000003</v>
      </c>
      <c r="K1425" s="42">
        <f t="shared" si="252"/>
        <v>0</v>
      </c>
      <c r="L1425" s="43">
        <f t="shared" si="253"/>
        <v>943000.00000000012</v>
      </c>
      <c r="M1425" s="157">
        <f t="shared" si="248"/>
        <v>0</v>
      </c>
      <c r="N1425" s="157">
        <f t="shared" si="249"/>
        <v>2000000</v>
      </c>
      <c r="O1425" s="158">
        <f t="shared" si="250"/>
        <v>580</v>
      </c>
      <c r="P1425" s="42"/>
    </row>
    <row r="1426" spans="1:16" x14ac:dyDescent="0.2">
      <c r="A1426" s="156">
        <v>1418</v>
      </c>
      <c r="B1426" s="157">
        <v>800000</v>
      </c>
      <c r="C1426" s="42">
        <v>104</v>
      </c>
      <c r="D1426" s="43">
        <f t="shared" si="251"/>
        <v>2000000</v>
      </c>
      <c r="E1426" s="43">
        <f t="shared" si="251"/>
        <v>4</v>
      </c>
      <c r="F1426" s="43">
        <f t="shared" si="251"/>
        <v>10000000</v>
      </c>
      <c r="G1426" s="43">
        <f t="shared" si="251"/>
        <v>3</v>
      </c>
      <c r="H1426" s="46">
        <f t="shared" si="246"/>
        <v>0</v>
      </c>
      <c r="I1426" s="46">
        <f t="shared" si="247"/>
        <v>0</v>
      </c>
      <c r="J1426" s="42">
        <f t="shared" si="252"/>
        <v>0</v>
      </c>
      <c r="K1426" s="42">
        <f t="shared" si="252"/>
        <v>0</v>
      </c>
      <c r="L1426" s="43">
        <f t="shared" si="253"/>
        <v>0</v>
      </c>
      <c r="M1426" s="157">
        <f t="shared" si="248"/>
        <v>0</v>
      </c>
      <c r="N1426" s="157">
        <f t="shared" si="249"/>
        <v>800000</v>
      </c>
      <c r="O1426" s="158">
        <f t="shared" si="250"/>
        <v>104</v>
      </c>
      <c r="P1426" s="42"/>
    </row>
    <row r="1427" spans="1:16" x14ac:dyDescent="0.2">
      <c r="A1427" s="156">
        <v>1419</v>
      </c>
      <c r="B1427" s="157">
        <v>800000</v>
      </c>
      <c r="C1427" s="42">
        <v>192</v>
      </c>
      <c r="D1427" s="43">
        <f t="shared" si="251"/>
        <v>2000000</v>
      </c>
      <c r="E1427" s="43">
        <f t="shared" si="251"/>
        <v>4</v>
      </c>
      <c r="F1427" s="43">
        <f t="shared" si="251"/>
        <v>10000000</v>
      </c>
      <c r="G1427" s="43">
        <f t="shared" si="251"/>
        <v>3</v>
      </c>
      <c r="H1427" s="46">
        <f t="shared" si="246"/>
        <v>0</v>
      </c>
      <c r="I1427" s="46">
        <f t="shared" si="247"/>
        <v>0</v>
      </c>
      <c r="J1427" s="42">
        <f t="shared" si="252"/>
        <v>0</v>
      </c>
      <c r="K1427" s="42">
        <f t="shared" si="252"/>
        <v>0</v>
      </c>
      <c r="L1427" s="43">
        <f t="shared" si="253"/>
        <v>0</v>
      </c>
      <c r="M1427" s="157">
        <f t="shared" si="248"/>
        <v>0</v>
      </c>
      <c r="N1427" s="157">
        <f t="shared" si="249"/>
        <v>800000</v>
      </c>
      <c r="O1427" s="158">
        <f t="shared" si="250"/>
        <v>192</v>
      </c>
      <c r="P1427" s="42"/>
    </row>
    <row r="1428" spans="1:16" x14ac:dyDescent="0.2">
      <c r="A1428" s="156">
        <v>1420</v>
      </c>
      <c r="B1428" s="157">
        <v>15273000</v>
      </c>
      <c r="C1428" s="42">
        <v>2596.41</v>
      </c>
      <c r="D1428" s="43">
        <f t="shared" si="251"/>
        <v>2000000</v>
      </c>
      <c r="E1428" s="43">
        <f t="shared" si="251"/>
        <v>4</v>
      </c>
      <c r="F1428" s="43">
        <f t="shared" si="251"/>
        <v>10000000</v>
      </c>
      <c r="G1428" s="43">
        <f t="shared" si="251"/>
        <v>3</v>
      </c>
      <c r="H1428" s="46">
        <f t="shared" si="246"/>
        <v>0.52380017023505532</v>
      </c>
      <c r="I1428" s="46">
        <f t="shared" si="247"/>
        <v>0.34524978720618082</v>
      </c>
      <c r="J1428" s="42">
        <f t="shared" si="252"/>
        <v>1360</v>
      </c>
      <c r="K1428" s="42">
        <f t="shared" si="252"/>
        <v>896.40999999999985</v>
      </c>
      <c r="L1428" s="43">
        <f t="shared" si="253"/>
        <v>8000000</v>
      </c>
      <c r="M1428" s="157">
        <f t="shared" si="248"/>
        <v>5273000</v>
      </c>
      <c r="N1428" s="157">
        <f t="shared" si="249"/>
        <v>2000000</v>
      </c>
      <c r="O1428" s="158">
        <f t="shared" si="250"/>
        <v>340</v>
      </c>
      <c r="P1428" s="42"/>
    </row>
    <row r="1429" spans="1:16" x14ac:dyDescent="0.2">
      <c r="A1429" s="156">
        <v>1421</v>
      </c>
      <c r="B1429" s="157">
        <v>3650000</v>
      </c>
      <c r="C1429" s="42">
        <v>1095</v>
      </c>
      <c r="D1429" s="43">
        <f t="shared" si="251"/>
        <v>2000000</v>
      </c>
      <c r="E1429" s="43">
        <f t="shared" si="251"/>
        <v>4</v>
      </c>
      <c r="F1429" s="43">
        <f t="shared" si="251"/>
        <v>10000000</v>
      </c>
      <c r="G1429" s="43">
        <f t="shared" si="251"/>
        <v>3</v>
      </c>
      <c r="H1429" s="46">
        <f t="shared" si="246"/>
        <v>0.45205479452054792</v>
      </c>
      <c r="I1429" s="46">
        <f t="shared" si="247"/>
        <v>0</v>
      </c>
      <c r="J1429" s="42">
        <f t="shared" si="252"/>
        <v>495</v>
      </c>
      <c r="K1429" s="42">
        <f t="shared" si="252"/>
        <v>0</v>
      </c>
      <c r="L1429" s="43">
        <f t="shared" si="253"/>
        <v>1650000</v>
      </c>
      <c r="M1429" s="157">
        <f t="shared" si="248"/>
        <v>0</v>
      </c>
      <c r="N1429" s="157">
        <f t="shared" si="249"/>
        <v>2000000</v>
      </c>
      <c r="O1429" s="158">
        <f t="shared" si="250"/>
        <v>600</v>
      </c>
      <c r="P1429" s="42"/>
    </row>
    <row r="1430" spans="1:16" x14ac:dyDescent="0.2">
      <c r="A1430" s="156">
        <v>1422</v>
      </c>
      <c r="B1430" s="157">
        <v>800000</v>
      </c>
      <c r="C1430" s="42">
        <v>224</v>
      </c>
      <c r="D1430" s="43">
        <f t="shared" si="251"/>
        <v>2000000</v>
      </c>
      <c r="E1430" s="43">
        <f t="shared" si="251"/>
        <v>4</v>
      </c>
      <c r="F1430" s="43">
        <f t="shared" si="251"/>
        <v>10000000</v>
      </c>
      <c r="G1430" s="43">
        <f t="shared" si="251"/>
        <v>3</v>
      </c>
      <c r="H1430" s="46">
        <f t="shared" si="246"/>
        <v>0</v>
      </c>
      <c r="I1430" s="46">
        <f t="shared" si="247"/>
        <v>0</v>
      </c>
      <c r="J1430" s="42">
        <f t="shared" si="252"/>
        <v>0</v>
      </c>
      <c r="K1430" s="42">
        <f t="shared" si="252"/>
        <v>0</v>
      </c>
      <c r="L1430" s="43">
        <f t="shared" si="253"/>
        <v>0</v>
      </c>
      <c r="M1430" s="157">
        <f t="shared" si="248"/>
        <v>0</v>
      </c>
      <c r="N1430" s="157">
        <f t="shared" si="249"/>
        <v>800000</v>
      </c>
      <c r="O1430" s="158">
        <f t="shared" si="250"/>
        <v>224</v>
      </c>
      <c r="P1430" s="42"/>
    </row>
    <row r="1431" spans="1:16" x14ac:dyDescent="0.2">
      <c r="A1431" s="156">
        <v>1423</v>
      </c>
      <c r="B1431" s="157">
        <v>40000000</v>
      </c>
      <c r="C1431" s="42">
        <v>7600</v>
      </c>
      <c r="D1431" s="43">
        <f t="shared" si="251"/>
        <v>2000000</v>
      </c>
      <c r="E1431" s="43">
        <f t="shared" si="251"/>
        <v>4</v>
      </c>
      <c r="F1431" s="43">
        <f t="shared" si="251"/>
        <v>10000000</v>
      </c>
      <c r="G1431" s="43">
        <f t="shared" si="251"/>
        <v>3</v>
      </c>
      <c r="H1431" s="46">
        <f t="shared" si="246"/>
        <v>0.2</v>
      </c>
      <c r="I1431" s="46">
        <f t="shared" si="247"/>
        <v>0.75</v>
      </c>
      <c r="J1431" s="42">
        <f t="shared" si="252"/>
        <v>1520</v>
      </c>
      <c r="K1431" s="42">
        <f t="shared" si="252"/>
        <v>5700</v>
      </c>
      <c r="L1431" s="43">
        <f t="shared" si="253"/>
        <v>8000000</v>
      </c>
      <c r="M1431" s="157">
        <f t="shared" si="248"/>
        <v>30000000</v>
      </c>
      <c r="N1431" s="157">
        <f t="shared" si="249"/>
        <v>2000000</v>
      </c>
      <c r="O1431" s="158">
        <f t="shared" si="250"/>
        <v>380</v>
      </c>
      <c r="P1431" s="42"/>
    </row>
    <row r="1432" spans="1:16" x14ac:dyDescent="0.2">
      <c r="A1432" s="156">
        <v>1424</v>
      </c>
      <c r="B1432" s="157">
        <v>20922000</v>
      </c>
      <c r="C1432" s="42">
        <v>6067.38</v>
      </c>
      <c r="D1432" s="43">
        <f t="shared" si="251"/>
        <v>2000000</v>
      </c>
      <c r="E1432" s="43">
        <f t="shared" si="251"/>
        <v>4</v>
      </c>
      <c r="F1432" s="43">
        <f t="shared" si="251"/>
        <v>10000000</v>
      </c>
      <c r="G1432" s="43">
        <f t="shared" si="251"/>
        <v>3</v>
      </c>
      <c r="H1432" s="46">
        <f t="shared" si="246"/>
        <v>0.38237262212025619</v>
      </c>
      <c r="I1432" s="46">
        <f t="shared" si="247"/>
        <v>0.52203422234967978</v>
      </c>
      <c r="J1432" s="42">
        <f t="shared" si="252"/>
        <v>2320</v>
      </c>
      <c r="K1432" s="42">
        <f t="shared" si="252"/>
        <v>3167.38</v>
      </c>
      <c r="L1432" s="43">
        <f t="shared" si="253"/>
        <v>8000000</v>
      </c>
      <c r="M1432" s="157">
        <f t="shared" si="248"/>
        <v>10922000</v>
      </c>
      <c r="N1432" s="157">
        <f t="shared" si="249"/>
        <v>2000000</v>
      </c>
      <c r="O1432" s="158">
        <f t="shared" si="250"/>
        <v>580</v>
      </c>
      <c r="P1432" s="42"/>
    </row>
    <row r="1433" spans="1:16" x14ac:dyDescent="0.2">
      <c r="A1433" s="156">
        <v>1425</v>
      </c>
      <c r="B1433" s="157">
        <v>22742000</v>
      </c>
      <c r="C1433" s="42">
        <v>4548.3999999999996</v>
      </c>
      <c r="D1433" s="43">
        <f t="shared" si="251"/>
        <v>2000000</v>
      </c>
      <c r="E1433" s="43">
        <f t="shared" si="251"/>
        <v>4</v>
      </c>
      <c r="F1433" s="43">
        <f t="shared" si="251"/>
        <v>10000000</v>
      </c>
      <c r="G1433" s="43">
        <f t="shared" si="251"/>
        <v>3</v>
      </c>
      <c r="H1433" s="46">
        <f t="shared" si="246"/>
        <v>0.35177205171049158</v>
      </c>
      <c r="I1433" s="46">
        <f t="shared" si="247"/>
        <v>0.56028493536188551</v>
      </c>
      <c r="J1433" s="42">
        <f t="shared" si="252"/>
        <v>1599.9999999999998</v>
      </c>
      <c r="K1433" s="42">
        <f t="shared" si="252"/>
        <v>2548.3999999999996</v>
      </c>
      <c r="L1433" s="43">
        <f t="shared" si="253"/>
        <v>8000000</v>
      </c>
      <c r="M1433" s="157">
        <f t="shared" si="248"/>
        <v>12742000</v>
      </c>
      <c r="N1433" s="157">
        <f t="shared" si="249"/>
        <v>2000000</v>
      </c>
      <c r="O1433" s="158">
        <f t="shared" si="250"/>
        <v>400</v>
      </c>
      <c r="P1433" s="42"/>
    </row>
    <row r="1434" spans="1:16" x14ac:dyDescent="0.2">
      <c r="A1434" s="156">
        <v>1426</v>
      </c>
      <c r="B1434" s="157">
        <v>8529000</v>
      </c>
      <c r="C1434" s="42">
        <v>1023.48</v>
      </c>
      <c r="D1434" s="43">
        <f t="shared" ref="D1434:G1449" si="254">D1433</f>
        <v>2000000</v>
      </c>
      <c r="E1434" s="43">
        <f t="shared" si="254"/>
        <v>4</v>
      </c>
      <c r="F1434" s="43">
        <f t="shared" si="254"/>
        <v>10000000</v>
      </c>
      <c r="G1434" s="43">
        <f t="shared" si="254"/>
        <v>3</v>
      </c>
      <c r="H1434" s="46">
        <f t="shared" si="246"/>
        <v>0.76550592097549541</v>
      </c>
      <c r="I1434" s="46">
        <f t="shared" si="247"/>
        <v>0</v>
      </c>
      <c r="J1434" s="42">
        <f t="shared" si="252"/>
        <v>783.48</v>
      </c>
      <c r="K1434" s="42">
        <f t="shared" si="252"/>
        <v>0</v>
      </c>
      <c r="L1434" s="43">
        <f t="shared" si="253"/>
        <v>6529000</v>
      </c>
      <c r="M1434" s="157">
        <f t="shared" si="248"/>
        <v>0</v>
      </c>
      <c r="N1434" s="157">
        <f t="shared" si="249"/>
        <v>2000000</v>
      </c>
      <c r="O1434" s="158">
        <f t="shared" si="250"/>
        <v>240</v>
      </c>
      <c r="P1434" s="42"/>
    </row>
    <row r="1435" spans="1:16" x14ac:dyDescent="0.2">
      <c r="A1435" s="156">
        <v>1427</v>
      </c>
      <c r="B1435" s="157">
        <v>26212000</v>
      </c>
      <c r="C1435" s="42">
        <v>7601.48</v>
      </c>
      <c r="D1435" s="43">
        <f t="shared" si="254"/>
        <v>2000000</v>
      </c>
      <c r="E1435" s="43">
        <f t="shared" si="254"/>
        <v>4</v>
      </c>
      <c r="F1435" s="43">
        <f t="shared" si="254"/>
        <v>10000000</v>
      </c>
      <c r="G1435" s="43">
        <f t="shared" si="254"/>
        <v>3</v>
      </c>
      <c r="H1435" s="46">
        <f t="shared" si="246"/>
        <v>0.30520372348542651</v>
      </c>
      <c r="I1435" s="46">
        <f t="shared" si="247"/>
        <v>0.61849534564321684</v>
      </c>
      <c r="J1435" s="42">
        <f t="shared" si="252"/>
        <v>2320</v>
      </c>
      <c r="K1435" s="42">
        <f t="shared" si="252"/>
        <v>4701.4799999999996</v>
      </c>
      <c r="L1435" s="43">
        <f t="shared" si="253"/>
        <v>8000000</v>
      </c>
      <c r="M1435" s="157">
        <f t="shared" si="248"/>
        <v>16212000</v>
      </c>
      <c r="N1435" s="157">
        <f t="shared" si="249"/>
        <v>2000000</v>
      </c>
      <c r="O1435" s="158">
        <f t="shared" si="250"/>
        <v>580</v>
      </c>
      <c r="P1435" s="42"/>
    </row>
    <row r="1436" spans="1:16" x14ac:dyDescent="0.2">
      <c r="A1436" s="156">
        <v>1428</v>
      </c>
      <c r="B1436" s="157">
        <v>800000</v>
      </c>
      <c r="C1436" s="42">
        <v>184</v>
      </c>
      <c r="D1436" s="43">
        <f t="shared" si="254"/>
        <v>2000000</v>
      </c>
      <c r="E1436" s="43">
        <f t="shared" si="254"/>
        <v>4</v>
      </c>
      <c r="F1436" s="43">
        <f t="shared" si="254"/>
        <v>10000000</v>
      </c>
      <c r="G1436" s="43">
        <f t="shared" si="254"/>
        <v>3</v>
      </c>
      <c r="H1436" s="46">
        <f t="shared" si="246"/>
        <v>0</v>
      </c>
      <c r="I1436" s="46">
        <f t="shared" si="247"/>
        <v>0</v>
      </c>
      <c r="J1436" s="42">
        <f t="shared" si="252"/>
        <v>0</v>
      </c>
      <c r="K1436" s="42">
        <f t="shared" si="252"/>
        <v>0</v>
      </c>
      <c r="L1436" s="43">
        <f t="shared" si="253"/>
        <v>0</v>
      </c>
      <c r="M1436" s="157">
        <f t="shared" si="248"/>
        <v>0</v>
      </c>
      <c r="N1436" s="157">
        <f t="shared" si="249"/>
        <v>800000</v>
      </c>
      <c r="O1436" s="158">
        <f t="shared" si="250"/>
        <v>184</v>
      </c>
      <c r="P1436" s="42"/>
    </row>
    <row r="1437" spans="1:16" x14ac:dyDescent="0.2">
      <c r="A1437" s="156">
        <v>1429</v>
      </c>
      <c r="B1437" s="157">
        <v>40000000</v>
      </c>
      <c r="C1437" s="42">
        <v>8000</v>
      </c>
      <c r="D1437" s="43">
        <f t="shared" si="254"/>
        <v>2000000</v>
      </c>
      <c r="E1437" s="43">
        <f t="shared" si="254"/>
        <v>4</v>
      </c>
      <c r="F1437" s="43">
        <f t="shared" si="254"/>
        <v>10000000</v>
      </c>
      <c r="G1437" s="43">
        <f t="shared" si="254"/>
        <v>3</v>
      </c>
      <c r="H1437" s="46">
        <f t="shared" si="246"/>
        <v>0.2</v>
      </c>
      <c r="I1437" s="46">
        <f t="shared" si="247"/>
        <v>0.75</v>
      </c>
      <c r="J1437" s="42">
        <f t="shared" si="252"/>
        <v>1600</v>
      </c>
      <c r="K1437" s="42">
        <f t="shared" si="252"/>
        <v>6000</v>
      </c>
      <c r="L1437" s="43">
        <f t="shared" si="253"/>
        <v>8000000</v>
      </c>
      <c r="M1437" s="157">
        <f t="shared" si="248"/>
        <v>30000000</v>
      </c>
      <c r="N1437" s="157">
        <f t="shared" si="249"/>
        <v>2000000</v>
      </c>
      <c r="O1437" s="158">
        <f t="shared" si="250"/>
        <v>400</v>
      </c>
      <c r="P1437" s="42"/>
    </row>
    <row r="1438" spans="1:16" x14ac:dyDescent="0.2">
      <c r="A1438" s="156">
        <v>1430</v>
      </c>
      <c r="B1438" s="157">
        <v>800000</v>
      </c>
      <c r="C1438" s="42">
        <v>176</v>
      </c>
      <c r="D1438" s="43">
        <f t="shared" si="254"/>
        <v>2000000</v>
      </c>
      <c r="E1438" s="43">
        <f t="shared" si="254"/>
        <v>4</v>
      </c>
      <c r="F1438" s="43">
        <f t="shared" si="254"/>
        <v>10000000</v>
      </c>
      <c r="G1438" s="43">
        <f t="shared" si="254"/>
        <v>3</v>
      </c>
      <c r="H1438" s="46">
        <f t="shared" si="246"/>
        <v>0</v>
      </c>
      <c r="I1438" s="46">
        <f t="shared" si="247"/>
        <v>0</v>
      </c>
      <c r="J1438" s="42">
        <f t="shared" si="252"/>
        <v>0</v>
      </c>
      <c r="K1438" s="42">
        <f t="shared" si="252"/>
        <v>0</v>
      </c>
      <c r="L1438" s="43">
        <f t="shared" si="253"/>
        <v>0</v>
      </c>
      <c r="M1438" s="157">
        <f t="shared" si="248"/>
        <v>0</v>
      </c>
      <c r="N1438" s="157">
        <f t="shared" si="249"/>
        <v>800000</v>
      </c>
      <c r="O1438" s="158">
        <f t="shared" si="250"/>
        <v>176</v>
      </c>
      <c r="P1438" s="42"/>
    </row>
    <row r="1439" spans="1:16" x14ac:dyDescent="0.2">
      <c r="A1439" s="156">
        <v>1431</v>
      </c>
      <c r="B1439" s="157">
        <v>33171000</v>
      </c>
      <c r="C1439" s="42">
        <v>9287.8799999999992</v>
      </c>
      <c r="D1439" s="43">
        <f t="shared" si="254"/>
        <v>2000000</v>
      </c>
      <c r="E1439" s="43">
        <f t="shared" si="254"/>
        <v>4</v>
      </c>
      <c r="F1439" s="43">
        <f t="shared" si="254"/>
        <v>10000000</v>
      </c>
      <c r="G1439" s="43">
        <f t="shared" si="254"/>
        <v>3</v>
      </c>
      <c r="H1439" s="46">
        <f t="shared" si="246"/>
        <v>0.24117451991197131</v>
      </c>
      <c r="I1439" s="46">
        <f t="shared" si="247"/>
        <v>0.69853185011003582</v>
      </c>
      <c r="J1439" s="42">
        <f t="shared" si="252"/>
        <v>2240</v>
      </c>
      <c r="K1439" s="42">
        <f t="shared" si="252"/>
        <v>6487.8799999999992</v>
      </c>
      <c r="L1439" s="43">
        <f t="shared" si="253"/>
        <v>8000000</v>
      </c>
      <c r="M1439" s="157">
        <f t="shared" si="248"/>
        <v>23171000</v>
      </c>
      <c r="N1439" s="157">
        <f t="shared" si="249"/>
        <v>2000000</v>
      </c>
      <c r="O1439" s="158">
        <f t="shared" si="250"/>
        <v>560</v>
      </c>
      <c r="P1439" s="42"/>
    </row>
    <row r="1440" spans="1:16" x14ac:dyDescent="0.2">
      <c r="A1440" s="156">
        <v>1432</v>
      </c>
      <c r="B1440" s="157">
        <v>1656000</v>
      </c>
      <c r="C1440" s="42">
        <v>414</v>
      </c>
      <c r="D1440" s="43">
        <f t="shared" si="254"/>
        <v>2000000</v>
      </c>
      <c r="E1440" s="43">
        <f t="shared" si="254"/>
        <v>4</v>
      </c>
      <c r="F1440" s="43">
        <f t="shared" si="254"/>
        <v>10000000</v>
      </c>
      <c r="G1440" s="43">
        <f t="shared" si="254"/>
        <v>3</v>
      </c>
      <c r="H1440" s="46">
        <f t="shared" si="246"/>
        <v>0</v>
      </c>
      <c r="I1440" s="46">
        <f t="shared" si="247"/>
        <v>0</v>
      </c>
      <c r="J1440" s="42">
        <f t="shared" si="252"/>
        <v>0</v>
      </c>
      <c r="K1440" s="42">
        <f t="shared" si="252"/>
        <v>0</v>
      </c>
      <c r="L1440" s="43">
        <f t="shared" si="253"/>
        <v>0</v>
      </c>
      <c r="M1440" s="157">
        <f t="shared" si="248"/>
        <v>0</v>
      </c>
      <c r="N1440" s="157">
        <f t="shared" si="249"/>
        <v>1656000</v>
      </c>
      <c r="O1440" s="158">
        <f t="shared" si="250"/>
        <v>414</v>
      </c>
      <c r="P1440" s="42"/>
    </row>
    <row r="1441" spans="1:16" x14ac:dyDescent="0.2">
      <c r="A1441" s="156">
        <v>1433</v>
      </c>
      <c r="B1441" s="157">
        <v>20852000</v>
      </c>
      <c r="C1441" s="42">
        <v>5838.56</v>
      </c>
      <c r="D1441" s="43">
        <f t="shared" si="254"/>
        <v>2000000</v>
      </c>
      <c r="E1441" s="43">
        <f t="shared" si="254"/>
        <v>4</v>
      </c>
      <c r="F1441" s="43">
        <f t="shared" si="254"/>
        <v>10000000</v>
      </c>
      <c r="G1441" s="43">
        <f t="shared" si="254"/>
        <v>3</v>
      </c>
      <c r="H1441" s="46">
        <f t="shared" si="246"/>
        <v>0.38365624400537118</v>
      </c>
      <c r="I1441" s="46">
        <f t="shared" si="247"/>
        <v>0.52042969499328606</v>
      </c>
      <c r="J1441" s="42">
        <f t="shared" si="252"/>
        <v>2240</v>
      </c>
      <c r="K1441" s="42">
        <f t="shared" si="252"/>
        <v>3038.5600000000004</v>
      </c>
      <c r="L1441" s="43">
        <f t="shared" si="253"/>
        <v>8000000</v>
      </c>
      <c r="M1441" s="157">
        <f t="shared" si="248"/>
        <v>10852000.000000002</v>
      </c>
      <c r="N1441" s="157">
        <f t="shared" si="249"/>
        <v>2000000</v>
      </c>
      <c r="O1441" s="158">
        <f t="shared" si="250"/>
        <v>560</v>
      </c>
      <c r="P1441" s="42"/>
    </row>
    <row r="1442" spans="1:16" x14ac:dyDescent="0.2">
      <c r="A1442" s="156">
        <v>1434</v>
      </c>
      <c r="B1442" s="157">
        <v>4021000</v>
      </c>
      <c r="C1442" s="42">
        <v>522.73</v>
      </c>
      <c r="D1442" s="43">
        <f t="shared" si="254"/>
        <v>2000000</v>
      </c>
      <c r="E1442" s="43">
        <f t="shared" si="254"/>
        <v>4</v>
      </c>
      <c r="F1442" s="43">
        <f t="shared" si="254"/>
        <v>10000000</v>
      </c>
      <c r="G1442" s="43">
        <f t="shared" si="254"/>
        <v>3</v>
      </c>
      <c r="H1442" s="46">
        <f t="shared" si="246"/>
        <v>0.50261129072370059</v>
      </c>
      <c r="I1442" s="46">
        <f t="shared" si="247"/>
        <v>0</v>
      </c>
      <c r="J1442" s="42">
        <f t="shared" si="252"/>
        <v>262.73</v>
      </c>
      <c r="K1442" s="42">
        <f t="shared" si="252"/>
        <v>0</v>
      </c>
      <c r="L1442" s="43">
        <f t="shared" si="253"/>
        <v>2021000</v>
      </c>
      <c r="M1442" s="157">
        <f t="shared" si="248"/>
        <v>0</v>
      </c>
      <c r="N1442" s="157">
        <f t="shared" si="249"/>
        <v>2000000</v>
      </c>
      <c r="O1442" s="158">
        <f t="shared" si="250"/>
        <v>260</v>
      </c>
      <c r="P1442" s="42"/>
    </row>
    <row r="1443" spans="1:16" x14ac:dyDescent="0.2">
      <c r="A1443" s="156">
        <v>1435</v>
      </c>
      <c r="B1443" s="157">
        <v>5137000</v>
      </c>
      <c r="C1443" s="42">
        <v>976.03</v>
      </c>
      <c r="D1443" s="43">
        <f t="shared" si="254"/>
        <v>2000000</v>
      </c>
      <c r="E1443" s="43">
        <f t="shared" si="254"/>
        <v>4</v>
      </c>
      <c r="F1443" s="43">
        <f t="shared" si="254"/>
        <v>10000000</v>
      </c>
      <c r="G1443" s="43">
        <f t="shared" si="254"/>
        <v>3</v>
      </c>
      <c r="H1443" s="46">
        <f t="shared" si="246"/>
        <v>0.61066770488612032</v>
      </c>
      <c r="I1443" s="46">
        <f t="shared" si="247"/>
        <v>0</v>
      </c>
      <c r="J1443" s="42">
        <f t="shared" si="252"/>
        <v>596.03</v>
      </c>
      <c r="K1443" s="42">
        <f t="shared" si="252"/>
        <v>0</v>
      </c>
      <c r="L1443" s="43">
        <f t="shared" si="253"/>
        <v>3137000</v>
      </c>
      <c r="M1443" s="157">
        <f t="shared" si="248"/>
        <v>0</v>
      </c>
      <c r="N1443" s="157">
        <f t="shared" si="249"/>
        <v>2000000</v>
      </c>
      <c r="O1443" s="158">
        <f t="shared" si="250"/>
        <v>380</v>
      </c>
      <c r="P1443" s="42"/>
    </row>
    <row r="1444" spans="1:16" x14ac:dyDescent="0.2">
      <c r="A1444" s="156">
        <v>1436</v>
      </c>
      <c r="B1444" s="157">
        <v>3723000</v>
      </c>
      <c r="C1444" s="42">
        <v>1005.21</v>
      </c>
      <c r="D1444" s="43">
        <f t="shared" si="254"/>
        <v>2000000</v>
      </c>
      <c r="E1444" s="43">
        <f t="shared" si="254"/>
        <v>4</v>
      </c>
      <c r="F1444" s="43">
        <f t="shared" si="254"/>
        <v>10000000</v>
      </c>
      <c r="G1444" s="43">
        <f t="shared" si="254"/>
        <v>3</v>
      </c>
      <c r="H1444" s="46">
        <f t="shared" si="246"/>
        <v>0.46279881815739993</v>
      </c>
      <c r="I1444" s="46">
        <f t="shared" si="247"/>
        <v>0</v>
      </c>
      <c r="J1444" s="42">
        <f t="shared" si="252"/>
        <v>465.21</v>
      </c>
      <c r="K1444" s="42">
        <f t="shared" si="252"/>
        <v>0</v>
      </c>
      <c r="L1444" s="43">
        <f t="shared" si="253"/>
        <v>1723000</v>
      </c>
      <c r="M1444" s="157">
        <f t="shared" si="248"/>
        <v>0</v>
      </c>
      <c r="N1444" s="157">
        <f t="shared" si="249"/>
        <v>2000000</v>
      </c>
      <c r="O1444" s="158">
        <f t="shared" si="250"/>
        <v>540</v>
      </c>
      <c r="P1444" s="42"/>
    </row>
    <row r="1445" spans="1:16" x14ac:dyDescent="0.2">
      <c r="A1445" s="156">
        <v>1437</v>
      </c>
      <c r="B1445" s="157">
        <v>6252000</v>
      </c>
      <c r="C1445" s="42">
        <v>1875.6</v>
      </c>
      <c r="D1445" s="43">
        <f t="shared" si="254"/>
        <v>2000000</v>
      </c>
      <c r="E1445" s="43">
        <f t="shared" si="254"/>
        <v>4</v>
      </c>
      <c r="F1445" s="43">
        <f t="shared" si="254"/>
        <v>10000000</v>
      </c>
      <c r="G1445" s="43">
        <f t="shared" si="254"/>
        <v>3</v>
      </c>
      <c r="H1445" s="46">
        <f t="shared" si="246"/>
        <v>0.68010236724248241</v>
      </c>
      <c r="I1445" s="46">
        <f t="shared" si="247"/>
        <v>0</v>
      </c>
      <c r="J1445" s="42">
        <f t="shared" si="252"/>
        <v>1275.5999999999999</v>
      </c>
      <c r="K1445" s="42">
        <f t="shared" si="252"/>
        <v>0</v>
      </c>
      <c r="L1445" s="43">
        <f t="shared" si="253"/>
        <v>4252000</v>
      </c>
      <c r="M1445" s="157">
        <f t="shared" si="248"/>
        <v>0</v>
      </c>
      <c r="N1445" s="157">
        <f t="shared" si="249"/>
        <v>2000000</v>
      </c>
      <c r="O1445" s="158">
        <f t="shared" si="250"/>
        <v>600</v>
      </c>
      <c r="P1445" s="42"/>
    </row>
    <row r="1446" spans="1:16" x14ac:dyDescent="0.2">
      <c r="A1446" s="156">
        <v>1438</v>
      </c>
      <c r="B1446" s="157">
        <v>40000000</v>
      </c>
      <c r="C1446" s="42">
        <v>8800</v>
      </c>
      <c r="D1446" s="43">
        <f t="shared" si="254"/>
        <v>2000000</v>
      </c>
      <c r="E1446" s="43">
        <f t="shared" si="254"/>
        <v>4</v>
      </c>
      <c r="F1446" s="43">
        <f t="shared" si="254"/>
        <v>10000000</v>
      </c>
      <c r="G1446" s="43">
        <f t="shared" si="254"/>
        <v>3</v>
      </c>
      <c r="H1446" s="46">
        <f t="shared" si="246"/>
        <v>0.2</v>
      </c>
      <c r="I1446" s="46">
        <f t="shared" si="247"/>
        <v>0.75</v>
      </c>
      <c r="J1446" s="42">
        <f t="shared" si="252"/>
        <v>1760</v>
      </c>
      <c r="K1446" s="42">
        <f t="shared" si="252"/>
        <v>6600</v>
      </c>
      <c r="L1446" s="43">
        <f t="shared" si="253"/>
        <v>8000000</v>
      </c>
      <c r="M1446" s="157">
        <f t="shared" si="248"/>
        <v>30000000</v>
      </c>
      <c r="N1446" s="157">
        <f t="shared" si="249"/>
        <v>2000000</v>
      </c>
      <c r="O1446" s="158">
        <f t="shared" si="250"/>
        <v>440</v>
      </c>
      <c r="P1446" s="42"/>
    </row>
    <row r="1447" spans="1:16" x14ac:dyDescent="0.2">
      <c r="A1447" s="156">
        <v>1439</v>
      </c>
      <c r="B1447" s="157">
        <v>800000</v>
      </c>
      <c r="C1447" s="42">
        <v>144</v>
      </c>
      <c r="D1447" s="43">
        <f t="shared" si="254"/>
        <v>2000000</v>
      </c>
      <c r="E1447" s="43">
        <f t="shared" si="254"/>
        <v>4</v>
      </c>
      <c r="F1447" s="43">
        <f t="shared" si="254"/>
        <v>10000000</v>
      </c>
      <c r="G1447" s="43">
        <f t="shared" si="254"/>
        <v>3</v>
      </c>
      <c r="H1447" s="46">
        <f t="shared" si="246"/>
        <v>0</v>
      </c>
      <c r="I1447" s="46">
        <f t="shared" si="247"/>
        <v>0</v>
      </c>
      <c r="J1447" s="42">
        <f t="shared" si="252"/>
        <v>0</v>
      </c>
      <c r="K1447" s="42">
        <f t="shared" si="252"/>
        <v>0</v>
      </c>
      <c r="L1447" s="43">
        <f t="shared" si="253"/>
        <v>0</v>
      </c>
      <c r="M1447" s="157">
        <f t="shared" si="248"/>
        <v>0</v>
      </c>
      <c r="N1447" s="157">
        <f t="shared" si="249"/>
        <v>800000</v>
      </c>
      <c r="O1447" s="158">
        <f t="shared" si="250"/>
        <v>144</v>
      </c>
      <c r="P1447" s="42"/>
    </row>
    <row r="1448" spans="1:16" x14ac:dyDescent="0.2">
      <c r="A1448" s="156">
        <v>1440</v>
      </c>
      <c r="B1448" s="157">
        <v>40000000</v>
      </c>
      <c r="C1448" s="42">
        <v>7200</v>
      </c>
      <c r="D1448" s="43">
        <f t="shared" si="254"/>
        <v>2000000</v>
      </c>
      <c r="E1448" s="43">
        <f t="shared" si="254"/>
        <v>4</v>
      </c>
      <c r="F1448" s="43">
        <f t="shared" si="254"/>
        <v>10000000</v>
      </c>
      <c r="G1448" s="43">
        <f t="shared" si="254"/>
        <v>3</v>
      </c>
      <c r="H1448" s="46">
        <f t="shared" si="246"/>
        <v>0.2</v>
      </c>
      <c r="I1448" s="46">
        <f t="shared" si="247"/>
        <v>0.75</v>
      </c>
      <c r="J1448" s="42">
        <f t="shared" si="252"/>
        <v>1440</v>
      </c>
      <c r="K1448" s="42">
        <f t="shared" si="252"/>
        <v>5400</v>
      </c>
      <c r="L1448" s="43">
        <f t="shared" si="253"/>
        <v>8000000</v>
      </c>
      <c r="M1448" s="157">
        <f t="shared" si="248"/>
        <v>30000000</v>
      </c>
      <c r="N1448" s="157">
        <f t="shared" si="249"/>
        <v>2000000</v>
      </c>
      <c r="O1448" s="158">
        <f t="shared" si="250"/>
        <v>360</v>
      </c>
      <c r="P1448" s="42"/>
    </row>
    <row r="1449" spans="1:16" x14ac:dyDescent="0.2">
      <c r="A1449" s="156">
        <v>1441</v>
      </c>
      <c r="B1449" s="157">
        <v>27792000</v>
      </c>
      <c r="C1449" s="42">
        <v>6114.24</v>
      </c>
      <c r="D1449" s="43">
        <f t="shared" si="254"/>
        <v>2000000</v>
      </c>
      <c r="E1449" s="43">
        <f t="shared" si="254"/>
        <v>4</v>
      </c>
      <c r="F1449" s="43">
        <f t="shared" si="254"/>
        <v>10000000</v>
      </c>
      <c r="G1449" s="43">
        <f t="shared" si="254"/>
        <v>3</v>
      </c>
      <c r="H1449" s="46">
        <f t="shared" si="246"/>
        <v>0.28785261945883706</v>
      </c>
      <c r="I1449" s="46">
        <f t="shared" si="247"/>
        <v>0.64018422567645361</v>
      </c>
      <c r="J1449" s="42">
        <f t="shared" si="252"/>
        <v>1759.9999999999998</v>
      </c>
      <c r="K1449" s="42">
        <f t="shared" si="252"/>
        <v>3914.24</v>
      </c>
      <c r="L1449" s="43">
        <f t="shared" si="253"/>
        <v>7999999.9999999991</v>
      </c>
      <c r="M1449" s="157">
        <f t="shared" si="248"/>
        <v>17792000</v>
      </c>
      <c r="N1449" s="157">
        <f t="shared" si="249"/>
        <v>2000000</v>
      </c>
      <c r="O1449" s="158">
        <f t="shared" si="250"/>
        <v>440</v>
      </c>
      <c r="P1449" s="42"/>
    </row>
    <row r="1450" spans="1:16" x14ac:dyDescent="0.2">
      <c r="A1450" s="156">
        <v>1442</v>
      </c>
      <c r="B1450" s="157">
        <v>10802000</v>
      </c>
      <c r="C1450" s="42">
        <v>2160.4</v>
      </c>
      <c r="D1450" s="43">
        <f t="shared" ref="D1450:G1465" si="255">D1449</f>
        <v>2000000</v>
      </c>
      <c r="E1450" s="43">
        <f t="shared" si="255"/>
        <v>4</v>
      </c>
      <c r="F1450" s="43">
        <f t="shared" si="255"/>
        <v>10000000</v>
      </c>
      <c r="G1450" s="43">
        <f t="shared" si="255"/>
        <v>3</v>
      </c>
      <c r="H1450" s="46">
        <f t="shared" si="246"/>
        <v>0.74060359192742087</v>
      </c>
      <c r="I1450" s="46">
        <f t="shared" si="247"/>
        <v>7.4245510090723943E-2</v>
      </c>
      <c r="J1450" s="42">
        <f t="shared" si="252"/>
        <v>1600</v>
      </c>
      <c r="K1450" s="42">
        <f t="shared" si="252"/>
        <v>160.4</v>
      </c>
      <c r="L1450" s="43">
        <f t="shared" si="253"/>
        <v>8000000</v>
      </c>
      <c r="M1450" s="157">
        <f t="shared" si="248"/>
        <v>802000</v>
      </c>
      <c r="N1450" s="157">
        <f t="shared" si="249"/>
        <v>2000000</v>
      </c>
      <c r="O1450" s="158">
        <f t="shared" si="250"/>
        <v>400</v>
      </c>
      <c r="P1450" s="42"/>
    </row>
    <row r="1451" spans="1:16" x14ac:dyDescent="0.2">
      <c r="A1451" s="156">
        <v>1443</v>
      </c>
      <c r="B1451" s="157">
        <v>31153000</v>
      </c>
      <c r="C1451" s="42">
        <v>4361.42</v>
      </c>
      <c r="D1451" s="43">
        <f t="shared" si="255"/>
        <v>2000000</v>
      </c>
      <c r="E1451" s="43">
        <f t="shared" si="255"/>
        <v>4</v>
      </c>
      <c r="F1451" s="43">
        <f t="shared" si="255"/>
        <v>10000000</v>
      </c>
      <c r="G1451" s="43">
        <f t="shared" si="255"/>
        <v>3</v>
      </c>
      <c r="H1451" s="46">
        <f t="shared" si="246"/>
        <v>0.2567970981927904</v>
      </c>
      <c r="I1451" s="46">
        <f t="shared" si="247"/>
        <v>0.67900362725901198</v>
      </c>
      <c r="J1451" s="42">
        <f t="shared" si="252"/>
        <v>1120</v>
      </c>
      <c r="K1451" s="42">
        <f t="shared" si="252"/>
        <v>2961.42</v>
      </c>
      <c r="L1451" s="43">
        <f t="shared" si="253"/>
        <v>7999999.9999999991</v>
      </c>
      <c r="M1451" s="157">
        <f t="shared" si="248"/>
        <v>21153000</v>
      </c>
      <c r="N1451" s="157">
        <f t="shared" si="249"/>
        <v>2000000</v>
      </c>
      <c r="O1451" s="158">
        <f t="shared" si="250"/>
        <v>280</v>
      </c>
      <c r="P1451" s="42"/>
    </row>
    <row r="1452" spans="1:16" x14ac:dyDescent="0.2">
      <c r="A1452" s="156">
        <v>1444</v>
      </c>
      <c r="B1452" s="157">
        <v>1085000</v>
      </c>
      <c r="C1452" s="42">
        <v>292.95</v>
      </c>
      <c r="D1452" s="43">
        <f t="shared" si="255"/>
        <v>2000000</v>
      </c>
      <c r="E1452" s="43">
        <f t="shared" si="255"/>
        <v>4</v>
      </c>
      <c r="F1452" s="43">
        <f t="shared" si="255"/>
        <v>10000000</v>
      </c>
      <c r="G1452" s="43">
        <f t="shared" si="255"/>
        <v>3</v>
      </c>
      <c r="H1452" s="46">
        <f t="shared" si="246"/>
        <v>0</v>
      </c>
      <c r="I1452" s="46">
        <f t="shared" si="247"/>
        <v>0</v>
      </c>
      <c r="J1452" s="42">
        <f t="shared" si="252"/>
        <v>0</v>
      </c>
      <c r="K1452" s="42">
        <f t="shared" si="252"/>
        <v>0</v>
      </c>
      <c r="L1452" s="43">
        <f t="shared" si="253"/>
        <v>0</v>
      </c>
      <c r="M1452" s="157">
        <f t="shared" si="248"/>
        <v>0</v>
      </c>
      <c r="N1452" s="157">
        <f t="shared" si="249"/>
        <v>1085000</v>
      </c>
      <c r="O1452" s="158">
        <f t="shared" si="250"/>
        <v>292.95</v>
      </c>
      <c r="P1452" s="42"/>
    </row>
    <row r="1453" spans="1:16" x14ac:dyDescent="0.2">
      <c r="A1453" s="156">
        <v>1445</v>
      </c>
      <c r="B1453" s="157">
        <v>30949000</v>
      </c>
      <c r="C1453" s="42">
        <v>4332.8599999999997</v>
      </c>
      <c r="D1453" s="43">
        <f t="shared" si="255"/>
        <v>2000000</v>
      </c>
      <c r="E1453" s="43">
        <f t="shared" si="255"/>
        <v>4</v>
      </c>
      <c r="F1453" s="43">
        <f t="shared" si="255"/>
        <v>10000000</v>
      </c>
      <c r="G1453" s="43">
        <f t="shared" si="255"/>
        <v>3</v>
      </c>
      <c r="H1453" s="46">
        <f t="shared" si="246"/>
        <v>0.25848977349833596</v>
      </c>
      <c r="I1453" s="46">
        <f t="shared" si="247"/>
        <v>0.67688778312708009</v>
      </c>
      <c r="J1453" s="42">
        <f t="shared" si="252"/>
        <v>1119.9999999999998</v>
      </c>
      <c r="K1453" s="42">
        <f t="shared" si="252"/>
        <v>2932.86</v>
      </c>
      <c r="L1453" s="43">
        <f t="shared" si="253"/>
        <v>8000000</v>
      </c>
      <c r="M1453" s="157">
        <f t="shared" si="248"/>
        <v>20949000</v>
      </c>
      <c r="N1453" s="157">
        <f t="shared" si="249"/>
        <v>2000000</v>
      </c>
      <c r="O1453" s="158">
        <f t="shared" si="250"/>
        <v>280</v>
      </c>
      <c r="P1453" s="42"/>
    </row>
    <row r="1454" spans="1:16" x14ac:dyDescent="0.2">
      <c r="A1454" s="156">
        <v>1446</v>
      </c>
      <c r="B1454" s="157">
        <v>40000000</v>
      </c>
      <c r="C1454" s="42">
        <v>7200</v>
      </c>
      <c r="D1454" s="43">
        <f t="shared" si="255"/>
        <v>2000000</v>
      </c>
      <c r="E1454" s="43">
        <f t="shared" si="255"/>
        <v>4</v>
      </c>
      <c r="F1454" s="43">
        <f t="shared" si="255"/>
        <v>10000000</v>
      </c>
      <c r="G1454" s="43">
        <f t="shared" si="255"/>
        <v>3</v>
      </c>
      <c r="H1454" s="46">
        <f t="shared" si="246"/>
        <v>0.2</v>
      </c>
      <c r="I1454" s="46">
        <f t="shared" si="247"/>
        <v>0.75</v>
      </c>
      <c r="J1454" s="42">
        <f t="shared" si="252"/>
        <v>1440</v>
      </c>
      <c r="K1454" s="42">
        <f t="shared" si="252"/>
        <v>5400</v>
      </c>
      <c r="L1454" s="43">
        <f t="shared" si="253"/>
        <v>8000000</v>
      </c>
      <c r="M1454" s="157">
        <f t="shared" si="248"/>
        <v>30000000</v>
      </c>
      <c r="N1454" s="157">
        <f t="shared" si="249"/>
        <v>2000000</v>
      </c>
      <c r="O1454" s="158">
        <f t="shared" si="250"/>
        <v>360</v>
      </c>
      <c r="P1454" s="42"/>
    </row>
    <row r="1455" spans="1:16" x14ac:dyDescent="0.2">
      <c r="A1455" s="156">
        <v>1447</v>
      </c>
      <c r="B1455" s="157">
        <v>20613000</v>
      </c>
      <c r="C1455" s="42">
        <v>3298.08</v>
      </c>
      <c r="D1455" s="43">
        <f t="shared" si="255"/>
        <v>2000000</v>
      </c>
      <c r="E1455" s="43">
        <f t="shared" si="255"/>
        <v>4</v>
      </c>
      <c r="F1455" s="43">
        <f t="shared" si="255"/>
        <v>10000000</v>
      </c>
      <c r="G1455" s="43">
        <f t="shared" si="255"/>
        <v>3</v>
      </c>
      <c r="H1455" s="46">
        <f t="shared" si="246"/>
        <v>0.3881045941881337</v>
      </c>
      <c r="I1455" s="46">
        <f t="shared" si="247"/>
        <v>0.5148692572648329</v>
      </c>
      <c r="J1455" s="42">
        <f t="shared" si="252"/>
        <v>1280</v>
      </c>
      <c r="K1455" s="42">
        <f t="shared" si="252"/>
        <v>1698.0800000000002</v>
      </c>
      <c r="L1455" s="43">
        <f t="shared" si="253"/>
        <v>8000000</v>
      </c>
      <c r="M1455" s="157">
        <f t="shared" si="248"/>
        <v>10613000</v>
      </c>
      <c r="N1455" s="157">
        <f t="shared" si="249"/>
        <v>2000000</v>
      </c>
      <c r="O1455" s="158">
        <f t="shared" si="250"/>
        <v>320</v>
      </c>
      <c r="P1455" s="42"/>
    </row>
    <row r="1456" spans="1:16" x14ac:dyDescent="0.2">
      <c r="A1456" s="156">
        <v>1448</v>
      </c>
      <c r="B1456" s="157">
        <v>800000</v>
      </c>
      <c r="C1456" s="42">
        <v>136</v>
      </c>
      <c r="D1456" s="43">
        <f t="shared" si="255"/>
        <v>2000000</v>
      </c>
      <c r="E1456" s="43">
        <f t="shared" si="255"/>
        <v>4</v>
      </c>
      <c r="F1456" s="43">
        <f t="shared" si="255"/>
        <v>10000000</v>
      </c>
      <c r="G1456" s="43">
        <f t="shared" si="255"/>
        <v>3</v>
      </c>
      <c r="H1456" s="46">
        <f t="shared" si="246"/>
        <v>0</v>
      </c>
      <c r="I1456" s="46">
        <f t="shared" si="247"/>
        <v>0</v>
      </c>
      <c r="J1456" s="42">
        <f t="shared" si="252"/>
        <v>0</v>
      </c>
      <c r="K1456" s="42">
        <f t="shared" si="252"/>
        <v>0</v>
      </c>
      <c r="L1456" s="43">
        <f t="shared" si="253"/>
        <v>0</v>
      </c>
      <c r="M1456" s="157">
        <f t="shared" si="248"/>
        <v>0</v>
      </c>
      <c r="N1456" s="157">
        <f t="shared" si="249"/>
        <v>800000</v>
      </c>
      <c r="O1456" s="158">
        <f t="shared" si="250"/>
        <v>136</v>
      </c>
      <c r="P1456" s="42"/>
    </row>
    <row r="1457" spans="1:16" x14ac:dyDescent="0.2">
      <c r="A1457" s="156">
        <v>1449</v>
      </c>
      <c r="B1457" s="157">
        <v>5029000</v>
      </c>
      <c r="C1457" s="42">
        <v>603.48</v>
      </c>
      <c r="D1457" s="43">
        <f t="shared" si="255"/>
        <v>2000000</v>
      </c>
      <c r="E1457" s="43">
        <f t="shared" si="255"/>
        <v>4</v>
      </c>
      <c r="F1457" s="43">
        <f t="shared" si="255"/>
        <v>10000000</v>
      </c>
      <c r="G1457" s="43">
        <f t="shared" si="255"/>
        <v>3</v>
      </c>
      <c r="H1457" s="46">
        <f t="shared" si="246"/>
        <v>0.60230662159475046</v>
      </c>
      <c r="I1457" s="46">
        <f t="shared" si="247"/>
        <v>0</v>
      </c>
      <c r="J1457" s="42">
        <f t="shared" si="252"/>
        <v>363.48</v>
      </c>
      <c r="K1457" s="42">
        <f t="shared" si="252"/>
        <v>0</v>
      </c>
      <c r="L1457" s="43">
        <f t="shared" si="253"/>
        <v>3029000</v>
      </c>
      <c r="M1457" s="157">
        <f t="shared" si="248"/>
        <v>0</v>
      </c>
      <c r="N1457" s="157">
        <f t="shared" si="249"/>
        <v>2000000</v>
      </c>
      <c r="O1457" s="158">
        <f t="shared" si="250"/>
        <v>240</v>
      </c>
      <c r="P1457" s="42"/>
    </row>
    <row r="1458" spans="1:16" x14ac:dyDescent="0.2">
      <c r="A1458" s="156">
        <v>1450</v>
      </c>
      <c r="B1458" s="157">
        <v>26610000</v>
      </c>
      <c r="C1458" s="42">
        <v>7450.8</v>
      </c>
      <c r="D1458" s="43">
        <f t="shared" si="255"/>
        <v>2000000</v>
      </c>
      <c r="E1458" s="43">
        <f t="shared" si="255"/>
        <v>4</v>
      </c>
      <c r="F1458" s="43">
        <f t="shared" si="255"/>
        <v>10000000</v>
      </c>
      <c r="G1458" s="43">
        <f t="shared" si="255"/>
        <v>3</v>
      </c>
      <c r="H1458" s="46">
        <f t="shared" si="246"/>
        <v>0.30063885757234121</v>
      </c>
      <c r="I1458" s="46">
        <f t="shared" si="247"/>
        <v>0.62420142803457346</v>
      </c>
      <c r="J1458" s="42">
        <f t="shared" si="252"/>
        <v>2240</v>
      </c>
      <c r="K1458" s="42">
        <f t="shared" si="252"/>
        <v>4650.8</v>
      </c>
      <c r="L1458" s="43">
        <f t="shared" si="253"/>
        <v>8000000</v>
      </c>
      <c r="M1458" s="157">
        <f t="shared" si="248"/>
        <v>16610000</v>
      </c>
      <c r="N1458" s="157">
        <f t="shared" si="249"/>
        <v>2000000</v>
      </c>
      <c r="O1458" s="158">
        <f t="shared" si="250"/>
        <v>560</v>
      </c>
      <c r="P1458" s="42"/>
    </row>
    <row r="1459" spans="1:16" x14ac:dyDescent="0.2">
      <c r="A1459" s="156">
        <v>1451</v>
      </c>
      <c r="B1459" s="157">
        <v>14363000</v>
      </c>
      <c r="C1459" s="42">
        <v>4021.64</v>
      </c>
      <c r="D1459" s="43">
        <f t="shared" si="255"/>
        <v>2000000</v>
      </c>
      <c r="E1459" s="43">
        <f t="shared" si="255"/>
        <v>4</v>
      </c>
      <c r="F1459" s="43">
        <f t="shared" si="255"/>
        <v>10000000</v>
      </c>
      <c r="G1459" s="43">
        <f t="shared" si="255"/>
        <v>3</v>
      </c>
      <c r="H1459" s="46">
        <f t="shared" si="246"/>
        <v>0.55698670194249111</v>
      </c>
      <c r="I1459" s="46">
        <f t="shared" si="247"/>
        <v>0.30376662257188608</v>
      </c>
      <c r="J1459" s="42">
        <f t="shared" si="252"/>
        <v>2240</v>
      </c>
      <c r="K1459" s="42">
        <f t="shared" si="252"/>
        <v>1221.6399999999999</v>
      </c>
      <c r="L1459" s="43">
        <f t="shared" si="253"/>
        <v>8000000</v>
      </c>
      <c r="M1459" s="157">
        <f t="shared" si="248"/>
        <v>4363000</v>
      </c>
      <c r="N1459" s="157">
        <f t="shared" si="249"/>
        <v>2000000</v>
      </c>
      <c r="O1459" s="158">
        <f t="shared" si="250"/>
        <v>560</v>
      </c>
      <c r="P1459" s="42"/>
    </row>
    <row r="1460" spans="1:16" x14ac:dyDescent="0.2">
      <c r="A1460" s="156">
        <v>1452</v>
      </c>
      <c r="B1460" s="157">
        <v>20038000</v>
      </c>
      <c r="C1460" s="42">
        <v>4608.74</v>
      </c>
      <c r="D1460" s="43">
        <f t="shared" si="255"/>
        <v>2000000</v>
      </c>
      <c r="E1460" s="43">
        <f t="shared" si="255"/>
        <v>4</v>
      </c>
      <c r="F1460" s="43">
        <f t="shared" si="255"/>
        <v>10000000</v>
      </c>
      <c r="G1460" s="43">
        <f t="shared" si="255"/>
        <v>3</v>
      </c>
      <c r="H1460" s="46">
        <f t="shared" si="246"/>
        <v>0.39924144126160294</v>
      </c>
      <c r="I1460" s="46">
        <f t="shared" si="247"/>
        <v>0.50094819842299632</v>
      </c>
      <c r="J1460" s="42">
        <f t="shared" si="252"/>
        <v>1839.9999999999998</v>
      </c>
      <c r="K1460" s="42">
        <f t="shared" si="252"/>
        <v>2308.7399999999998</v>
      </c>
      <c r="L1460" s="43">
        <f t="shared" si="253"/>
        <v>8000000</v>
      </c>
      <c r="M1460" s="157">
        <f t="shared" si="248"/>
        <v>10038000</v>
      </c>
      <c r="N1460" s="157">
        <f t="shared" si="249"/>
        <v>2000000</v>
      </c>
      <c r="O1460" s="158">
        <f t="shared" si="250"/>
        <v>460</v>
      </c>
      <c r="P1460" s="42"/>
    </row>
    <row r="1461" spans="1:16" x14ac:dyDescent="0.2">
      <c r="A1461" s="156">
        <v>1453</v>
      </c>
      <c r="B1461" s="157">
        <v>1697000</v>
      </c>
      <c r="C1461" s="42">
        <v>458.19</v>
      </c>
      <c r="D1461" s="43">
        <f t="shared" si="255"/>
        <v>2000000</v>
      </c>
      <c r="E1461" s="43">
        <f t="shared" si="255"/>
        <v>4</v>
      </c>
      <c r="F1461" s="43">
        <f t="shared" si="255"/>
        <v>10000000</v>
      </c>
      <c r="G1461" s="43">
        <f t="shared" si="255"/>
        <v>3</v>
      </c>
      <c r="H1461" s="46">
        <f t="shared" si="246"/>
        <v>0</v>
      </c>
      <c r="I1461" s="46">
        <f t="shared" si="247"/>
        <v>0</v>
      </c>
      <c r="J1461" s="42">
        <f t="shared" si="252"/>
        <v>0</v>
      </c>
      <c r="K1461" s="42">
        <f t="shared" si="252"/>
        <v>0</v>
      </c>
      <c r="L1461" s="43">
        <f t="shared" si="253"/>
        <v>0</v>
      </c>
      <c r="M1461" s="157">
        <f t="shared" si="248"/>
        <v>0</v>
      </c>
      <c r="N1461" s="157">
        <f t="shared" si="249"/>
        <v>1697000</v>
      </c>
      <c r="O1461" s="158">
        <f t="shared" si="250"/>
        <v>458.19</v>
      </c>
      <c r="P1461" s="42"/>
    </row>
    <row r="1462" spans="1:16" x14ac:dyDescent="0.2">
      <c r="A1462" s="156">
        <v>1454</v>
      </c>
      <c r="B1462" s="157">
        <v>25927000</v>
      </c>
      <c r="C1462" s="42">
        <v>6741.02</v>
      </c>
      <c r="D1462" s="43">
        <f t="shared" si="255"/>
        <v>2000000</v>
      </c>
      <c r="E1462" s="43">
        <f t="shared" si="255"/>
        <v>4</v>
      </c>
      <c r="F1462" s="43">
        <f t="shared" si="255"/>
        <v>10000000</v>
      </c>
      <c r="G1462" s="43">
        <f t="shared" si="255"/>
        <v>3</v>
      </c>
      <c r="H1462" s="46">
        <f t="shared" si="246"/>
        <v>0.30855864542754657</v>
      </c>
      <c r="I1462" s="46">
        <f t="shared" si="247"/>
        <v>0.61430169321556682</v>
      </c>
      <c r="J1462" s="42">
        <f t="shared" si="252"/>
        <v>2080</v>
      </c>
      <c r="K1462" s="42">
        <f t="shared" si="252"/>
        <v>4141.0200000000004</v>
      </c>
      <c r="L1462" s="43">
        <f t="shared" si="253"/>
        <v>8000000</v>
      </c>
      <c r="M1462" s="157">
        <f t="shared" si="248"/>
        <v>15927000.000000002</v>
      </c>
      <c r="N1462" s="157">
        <f t="shared" si="249"/>
        <v>2000000</v>
      </c>
      <c r="O1462" s="158">
        <f t="shared" si="250"/>
        <v>520</v>
      </c>
      <c r="P1462" s="42"/>
    </row>
    <row r="1463" spans="1:16" x14ac:dyDescent="0.2">
      <c r="A1463" s="156">
        <v>1455</v>
      </c>
      <c r="B1463" s="157">
        <v>22409000</v>
      </c>
      <c r="C1463" s="42">
        <v>6722.7</v>
      </c>
      <c r="D1463" s="43">
        <f t="shared" si="255"/>
        <v>2000000</v>
      </c>
      <c r="E1463" s="43">
        <f t="shared" si="255"/>
        <v>4</v>
      </c>
      <c r="F1463" s="43">
        <f t="shared" si="255"/>
        <v>10000000</v>
      </c>
      <c r="G1463" s="43">
        <f t="shared" si="255"/>
        <v>3</v>
      </c>
      <c r="H1463" s="46">
        <f t="shared" si="246"/>
        <v>0.35699941987594269</v>
      </c>
      <c r="I1463" s="46">
        <f t="shared" si="247"/>
        <v>0.55375072515507162</v>
      </c>
      <c r="J1463" s="42">
        <f t="shared" si="252"/>
        <v>2400</v>
      </c>
      <c r="K1463" s="42">
        <f t="shared" si="252"/>
        <v>3722.7</v>
      </c>
      <c r="L1463" s="43">
        <f t="shared" si="253"/>
        <v>8000000</v>
      </c>
      <c r="M1463" s="157">
        <f t="shared" si="248"/>
        <v>12409000</v>
      </c>
      <c r="N1463" s="157">
        <f t="shared" si="249"/>
        <v>2000000</v>
      </c>
      <c r="O1463" s="158">
        <f t="shared" si="250"/>
        <v>600</v>
      </c>
      <c r="P1463" s="42"/>
    </row>
    <row r="1464" spans="1:16" x14ac:dyDescent="0.2">
      <c r="A1464" s="156">
        <v>1456</v>
      </c>
      <c r="B1464" s="157">
        <v>870000</v>
      </c>
      <c r="C1464" s="42">
        <v>243.6</v>
      </c>
      <c r="D1464" s="43">
        <f t="shared" si="255"/>
        <v>2000000</v>
      </c>
      <c r="E1464" s="43">
        <f t="shared" si="255"/>
        <v>4</v>
      </c>
      <c r="F1464" s="43">
        <f t="shared" si="255"/>
        <v>10000000</v>
      </c>
      <c r="G1464" s="43">
        <f t="shared" si="255"/>
        <v>3</v>
      </c>
      <c r="H1464" s="46">
        <f t="shared" si="246"/>
        <v>0</v>
      </c>
      <c r="I1464" s="46">
        <f t="shared" si="247"/>
        <v>0</v>
      </c>
      <c r="J1464" s="42">
        <f t="shared" si="252"/>
        <v>0</v>
      </c>
      <c r="K1464" s="42">
        <f t="shared" si="252"/>
        <v>0</v>
      </c>
      <c r="L1464" s="43">
        <f t="shared" si="253"/>
        <v>0</v>
      </c>
      <c r="M1464" s="157">
        <f t="shared" si="248"/>
        <v>0</v>
      </c>
      <c r="N1464" s="157">
        <f t="shared" si="249"/>
        <v>870000</v>
      </c>
      <c r="O1464" s="158">
        <f t="shared" si="250"/>
        <v>243.6</v>
      </c>
      <c r="P1464" s="42"/>
    </row>
    <row r="1465" spans="1:16" x14ac:dyDescent="0.2">
      <c r="A1465" s="156">
        <v>1457</v>
      </c>
      <c r="B1465" s="157">
        <v>29471000</v>
      </c>
      <c r="C1465" s="42">
        <v>4715.3599999999997</v>
      </c>
      <c r="D1465" s="43">
        <f t="shared" si="255"/>
        <v>2000000</v>
      </c>
      <c r="E1465" s="43">
        <f t="shared" si="255"/>
        <v>4</v>
      </c>
      <c r="F1465" s="43">
        <f t="shared" si="255"/>
        <v>10000000</v>
      </c>
      <c r="G1465" s="43">
        <f t="shared" si="255"/>
        <v>3</v>
      </c>
      <c r="H1465" s="46">
        <f t="shared" si="246"/>
        <v>0.2714532930677615</v>
      </c>
      <c r="I1465" s="46">
        <f t="shared" si="247"/>
        <v>0.66068338366529811</v>
      </c>
      <c r="J1465" s="42">
        <f t="shared" si="252"/>
        <v>1279.9999999999998</v>
      </c>
      <c r="K1465" s="42">
        <f t="shared" si="252"/>
        <v>3115.3599999999997</v>
      </c>
      <c r="L1465" s="43">
        <f t="shared" si="253"/>
        <v>7999999.9999999991</v>
      </c>
      <c r="M1465" s="157">
        <f t="shared" si="248"/>
        <v>19471000</v>
      </c>
      <c r="N1465" s="157">
        <f t="shared" si="249"/>
        <v>2000000</v>
      </c>
      <c r="O1465" s="158">
        <f t="shared" si="250"/>
        <v>320</v>
      </c>
      <c r="P1465" s="42"/>
    </row>
    <row r="1466" spans="1:16" x14ac:dyDescent="0.2">
      <c r="A1466" s="156">
        <v>1458</v>
      </c>
      <c r="B1466" s="157">
        <v>30987000</v>
      </c>
      <c r="C1466" s="42">
        <v>8056.62</v>
      </c>
      <c r="D1466" s="43">
        <f t="shared" ref="D1466:G1481" si="256">D1465</f>
        <v>2000000</v>
      </c>
      <c r="E1466" s="43">
        <f t="shared" si="256"/>
        <v>4</v>
      </c>
      <c r="F1466" s="43">
        <f t="shared" si="256"/>
        <v>10000000</v>
      </c>
      <c r="G1466" s="43">
        <f t="shared" si="256"/>
        <v>3</v>
      </c>
      <c r="H1466" s="46">
        <f t="shared" si="246"/>
        <v>0.2581727821344435</v>
      </c>
      <c r="I1466" s="46">
        <f t="shared" si="247"/>
        <v>0.67728402233194562</v>
      </c>
      <c r="J1466" s="42">
        <f t="shared" si="252"/>
        <v>2080</v>
      </c>
      <c r="K1466" s="42">
        <f t="shared" si="252"/>
        <v>5456.62</v>
      </c>
      <c r="L1466" s="43">
        <f t="shared" si="253"/>
        <v>8000000.0000000009</v>
      </c>
      <c r="M1466" s="157">
        <f t="shared" si="248"/>
        <v>20987000</v>
      </c>
      <c r="N1466" s="157">
        <f t="shared" si="249"/>
        <v>2000000</v>
      </c>
      <c r="O1466" s="158">
        <f t="shared" si="250"/>
        <v>520</v>
      </c>
      <c r="P1466" s="42"/>
    </row>
    <row r="1467" spans="1:16" x14ac:dyDescent="0.2">
      <c r="A1467" s="156">
        <v>1459</v>
      </c>
      <c r="B1467" s="157">
        <v>1168000</v>
      </c>
      <c r="C1467" s="42">
        <v>221.92</v>
      </c>
      <c r="D1467" s="43">
        <f t="shared" si="256"/>
        <v>2000000</v>
      </c>
      <c r="E1467" s="43">
        <f t="shared" si="256"/>
        <v>4</v>
      </c>
      <c r="F1467" s="43">
        <f t="shared" si="256"/>
        <v>10000000</v>
      </c>
      <c r="G1467" s="43">
        <f t="shared" si="256"/>
        <v>3</v>
      </c>
      <c r="H1467" s="46">
        <f t="shared" si="246"/>
        <v>0</v>
      </c>
      <c r="I1467" s="46">
        <f t="shared" si="247"/>
        <v>0</v>
      </c>
      <c r="J1467" s="42">
        <f t="shared" si="252"/>
        <v>0</v>
      </c>
      <c r="K1467" s="42">
        <f t="shared" si="252"/>
        <v>0</v>
      </c>
      <c r="L1467" s="43">
        <f t="shared" si="253"/>
        <v>0</v>
      </c>
      <c r="M1467" s="157">
        <f t="shared" si="248"/>
        <v>0</v>
      </c>
      <c r="N1467" s="157">
        <f t="shared" si="249"/>
        <v>1168000</v>
      </c>
      <c r="O1467" s="158">
        <f t="shared" si="250"/>
        <v>221.92</v>
      </c>
      <c r="P1467" s="42"/>
    </row>
    <row r="1468" spans="1:16" x14ac:dyDescent="0.2">
      <c r="A1468" s="156">
        <v>1460</v>
      </c>
      <c r="B1468" s="157">
        <v>19842000</v>
      </c>
      <c r="C1468" s="42">
        <v>3174.72</v>
      </c>
      <c r="D1468" s="43">
        <f t="shared" si="256"/>
        <v>2000000</v>
      </c>
      <c r="E1468" s="43">
        <f t="shared" si="256"/>
        <v>4</v>
      </c>
      <c r="F1468" s="43">
        <f t="shared" si="256"/>
        <v>10000000</v>
      </c>
      <c r="G1468" s="43">
        <f t="shared" si="256"/>
        <v>3</v>
      </c>
      <c r="H1468" s="46">
        <f t="shared" si="246"/>
        <v>0.40318516278600947</v>
      </c>
      <c r="I1468" s="46">
        <f t="shared" si="247"/>
        <v>0.49601854651748817</v>
      </c>
      <c r="J1468" s="42">
        <f t="shared" si="252"/>
        <v>1280</v>
      </c>
      <c r="K1468" s="42">
        <f t="shared" si="252"/>
        <v>1574.72</v>
      </c>
      <c r="L1468" s="43">
        <f t="shared" si="253"/>
        <v>8000000</v>
      </c>
      <c r="M1468" s="157">
        <f t="shared" si="248"/>
        <v>9842000</v>
      </c>
      <c r="N1468" s="157">
        <f t="shared" si="249"/>
        <v>2000000</v>
      </c>
      <c r="O1468" s="158">
        <f t="shared" si="250"/>
        <v>319.99999999999955</v>
      </c>
      <c r="P1468" s="42"/>
    </row>
    <row r="1469" spans="1:16" x14ac:dyDescent="0.2">
      <c r="A1469" s="156">
        <v>1461</v>
      </c>
      <c r="B1469" s="157">
        <v>4629000</v>
      </c>
      <c r="C1469" s="42">
        <v>972.09</v>
      </c>
      <c r="D1469" s="43">
        <f t="shared" si="256"/>
        <v>2000000</v>
      </c>
      <c r="E1469" s="43">
        <f t="shared" si="256"/>
        <v>4</v>
      </c>
      <c r="F1469" s="43">
        <f t="shared" si="256"/>
        <v>10000000</v>
      </c>
      <c r="G1469" s="43">
        <f t="shared" si="256"/>
        <v>3</v>
      </c>
      <c r="H1469" s="46">
        <f t="shared" si="246"/>
        <v>0.56794124000864121</v>
      </c>
      <c r="I1469" s="46">
        <f t="shared" si="247"/>
        <v>0</v>
      </c>
      <c r="J1469" s="42">
        <f t="shared" si="252"/>
        <v>552.09</v>
      </c>
      <c r="K1469" s="42">
        <f t="shared" si="252"/>
        <v>0</v>
      </c>
      <c r="L1469" s="43">
        <f t="shared" si="253"/>
        <v>2629000</v>
      </c>
      <c r="M1469" s="157">
        <f t="shared" si="248"/>
        <v>0</v>
      </c>
      <c r="N1469" s="157">
        <f t="shared" si="249"/>
        <v>2000000</v>
      </c>
      <c r="O1469" s="158">
        <f t="shared" si="250"/>
        <v>420</v>
      </c>
      <c r="P1469" s="42"/>
    </row>
    <row r="1470" spans="1:16" x14ac:dyDescent="0.2">
      <c r="A1470" s="156">
        <v>1462</v>
      </c>
      <c r="B1470" s="157">
        <v>13132000</v>
      </c>
      <c r="C1470" s="42">
        <v>2101.12</v>
      </c>
      <c r="D1470" s="43">
        <f t="shared" si="256"/>
        <v>2000000</v>
      </c>
      <c r="E1470" s="43">
        <f t="shared" si="256"/>
        <v>4</v>
      </c>
      <c r="F1470" s="43">
        <f t="shared" si="256"/>
        <v>10000000</v>
      </c>
      <c r="G1470" s="43">
        <f t="shared" si="256"/>
        <v>3</v>
      </c>
      <c r="H1470" s="46">
        <f t="shared" si="246"/>
        <v>0.6091989034419738</v>
      </c>
      <c r="I1470" s="46">
        <f t="shared" si="247"/>
        <v>0.23850137069753274</v>
      </c>
      <c r="J1470" s="42">
        <f t="shared" si="252"/>
        <v>1280</v>
      </c>
      <c r="K1470" s="42">
        <f t="shared" si="252"/>
        <v>501.11999999999995</v>
      </c>
      <c r="L1470" s="43">
        <f t="shared" si="253"/>
        <v>8000000</v>
      </c>
      <c r="M1470" s="157">
        <f t="shared" si="248"/>
        <v>3132000</v>
      </c>
      <c r="N1470" s="157">
        <f t="shared" si="249"/>
        <v>2000000</v>
      </c>
      <c r="O1470" s="158">
        <f t="shared" si="250"/>
        <v>320</v>
      </c>
      <c r="P1470" s="42"/>
    </row>
    <row r="1471" spans="1:16" x14ac:dyDescent="0.2">
      <c r="A1471" s="156">
        <v>1463</v>
      </c>
      <c r="B1471" s="157">
        <v>40000000</v>
      </c>
      <c r="C1471" s="42">
        <v>8400</v>
      </c>
      <c r="D1471" s="43">
        <f t="shared" si="256"/>
        <v>2000000</v>
      </c>
      <c r="E1471" s="43">
        <f t="shared" si="256"/>
        <v>4</v>
      </c>
      <c r="F1471" s="43">
        <f t="shared" si="256"/>
        <v>10000000</v>
      </c>
      <c r="G1471" s="43">
        <f t="shared" si="256"/>
        <v>3</v>
      </c>
      <c r="H1471" s="46">
        <f t="shared" si="246"/>
        <v>0.2</v>
      </c>
      <c r="I1471" s="46">
        <f t="shared" si="247"/>
        <v>0.75</v>
      </c>
      <c r="J1471" s="42">
        <f t="shared" si="252"/>
        <v>1680</v>
      </c>
      <c r="K1471" s="42">
        <f t="shared" si="252"/>
        <v>6300</v>
      </c>
      <c r="L1471" s="43">
        <f t="shared" si="253"/>
        <v>8000000</v>
      </c>
      <c r="M1471" s="157">
        <f t="shared" si="248"/>
        <v>30000000</v>
      </c>
      <c r="N1471" s="157">
        <f t="shared" si="249"/>
        <v>2000000</v>
      </c>
      <c r="O1471" s="158">
        <f t="shared" si="250"/>
        <v>420</v>
      </c>
      <c r="P1471" s="42"/>
    </row>
    <row r="1472" spans="1:16" x14ac:dyDescent="0.2">
      <c r="A1472" s="156">
        <v>1464</v>
      </c>
      <c r="B1472" s="157">
        <v>14190000</v>
      </c>
      <c r="C1472" s="42">
        <v>2270.4</v>
      </c>
      <c r="D1472" s="43">
        <f t="shared" si="256"/>
        <v>2000000</v>
      </c>
      <c r="E1472" s="43">
        <f t="shared" si="256"/>
        <v>4</v>
      </c>
      <c r="F1472" s="43">
        <f t="shared" si="256"/>
        <v>10000000</v>
      </c>
      <c r="G1472" s="43">
        <f t="shared" si="256"/>
        <v>3</v>
      </c>
      <c r="H1472" s="46">
        <f t="shared" si="246"/>
        <v>0.56377730796335446</v>
      </c>
      <c r="I1472" s="46">
        <f t="shared" si="247"/>
        <v>0.2952783650458069</v>
      </c>
      <c r="J1472" s="42">
        <f t="shared" si="252"/>
        <v>1280</v>
      </c>
      <c r="K1472" s="42">
        <f t="shared" si="252"/>
        <v>670.4</v>
      </c>
      <c r="L1472" s="43">
        <f t="shared" si="253"/>
        <v>8000000</v>
      </c>
      <c r="M1472" s="157">
        <f t="shared" si="248"/>
        <v>4190000</v>
      </c>
      <c r="N1472" s="157">
        <f t="shared" si="249"/>
        <v>2000000</v>
      </c>
      <c r="O1472" s="158">
        <f t="shared" si="250"/>
        <v>320</v>
      </c>
      <c r="P1472" s="42"/>
    </row>
    <row r="1473" spans="1:16" x14ac:dyDescent="0.2">
      <c r="A1473" s="156">
        <v>1465</v>
      </c>
      <c r="B1473" s="157">
        <v>29762000</v>
      </c>
      <c r="C1473" s="42">
        <v>6845.26</v>
      </c>
      <c r="D1473" s="43">
        <f t="shared" si="256"/>
        <v>2000000</v>
      </c>
      <c r="E1473" s="43">
        <f t="shared" si="256"/>
        <v>4</v>
      </c>
      <c r="F1473" s="43">
        <f t="shared" si="256"/>
        <v>10000000</v>
      </c>
      <c r="G1473" s="43">
        <f t="shared" si="256"/>
        <v>3</v>
      </c>
      <c r="H1473" s="46">
        <f t="shared" si="246"/>
        <v>0.2687991398427525</v>
      </c>
      <c r="I1473" s="46">
        <f t="shared" si="247"/>
        <v>0.66400107519655938</v>
      </c>
      <c r="J1473" s="42">
        <f t="shared" si="252"/>
        <v>1840</v>
      </c>
      <c r="K1473" s="42">
        <f t="shared" si="252"/>
        <v>4545.26</v>
      </c>
      <c r="L1473" s="43">
        <f t="shared" si="253"/>
        <v>8000000</v>
      </c>
      <c r="M1473" s="157">
        <f t="shared" si="248"/>
        <v>19762000</v>
      </c>
      <c r="N1473" s="157">
        <f t="shared" si="249"/>
        <v>2000000</v>
      </c>
      <c r="O1473" s="158">
        <f t="shared" si="250"/>
        <v>460</v>
      </c>
      <c r="P1473" s="42"/>
    </row>
    <row r="1474" spans="1:16" x14ac:dyDescent="0.2">
      <c r="A1474" s="156">
        <v>1466</v>
      </c>
      <c r="B1474" s="157">
        <v>1808000</v>
      </c>
      <c r="C1474" s="42">
        <v>506.24</v>
      </c>
      <c r="D1474" s="43">
        <f t="shared" si="256"/>
        <v>2000000</v>
      </c>
      <c r="E1474" s="43">
        <f t="shared" si="256"/>
        <v>4</v>
      </c>
      <c r="F1474" s="43">
        <f t="shared" si="256"/>
        <v>10000000</v>
      </c>
      <c r="G1474" s="43">
        <f t="shared" si="256"/>
        <v>3</v>
      </c>
      <c r="H1474" s="46">
        <f t="shared" si="246"/>
        <v>0</v>
      </c>
      <c r="I1474" s="46">
        <f t="shared" si="247"/>
        <v>0</v>
      </c>
      <c r="J1474" s="42">
        <f t="shared" si="252"/>
        <v>0</v>
      </c>
      <c r="K1474" s="42">
        <f t="shared" si="252"/>
        <v>0</v>
      </c>
      <c r="L1474" s="43">
        <f t="shared" si="253"/>
        <v>0</v>
      </c>
      <c r="M1474" s="157">
        <f t="shared" si="248"/>
        <v>0</v>
      </c>
      <c r="N1474" s="157">
        <f t="shared" si="249"/>
        <v>1808000</v>
      </c>
      <c r="O1474" s="158">
        <f t="shared" si="250"/>
        <v>506.24</v>
      </c>
      <c r="P1474" s="42"/>
    </row>
    <row r="1475" spans="1:16" x14ac:dyDescent="0.2">
      <c r="A1475" s="156">
        <v>1467</v>
      </c>
      <c r="B1475" s="157">
        <v>1812000</v>
      </c>
      <c r="C1475" s="42">
        <v>489.24</v>
      </c>
      <c r="D1475" s="43">
        <f t="shared" si="256"/>
        <v>2000000</v>
      </c>
      <c r="E1475" s="43">
        <f t="shared" si="256"/>
        <v>4</v>
      </c>
      <c r="F1475" s="43">
        <f t="shared" si="256"/>
        <v>10000000</v>
      </c>
      <c r="G1475" s="43">
        <f t="shared" si="256"/>
        <v>3</v>
      </c>
      <c r="H1475" s="46">
        <f t="shared" si="246"/>
        <v>0</v>
      </c>
      <c r="I1475" s="46">
        <f t="shared" si="247"/>
        <v>0</v>
      </c>
      <c r="J1475" s="42">
        <f t="shared" si="252"/>
        <v>0</v>
      </c>
      <c r="K1475" s="42">
        <f t="shared" si="252"/>
        <v>0</v>
      </c>
      <c r="L1475" s="43">
        <f t="shared" si="253"/>
        <v>0</v>
      </c>
      <c r="M1475" s="157">
        <f t="shared" si="248"/>
        <v>0</v>
      </c>
      <c r="N1475" s="157">
        <f t="shared" si="249"/>
        <v>1812000</v>
      </c>
      <c r="O1475" s="158">
        <f t="shared" si="250"/>
        <v>489.24</v>
      </c>
      <c r="P1475" s="42"/>
    </row>
    <row r="1476" spans="1:16" x14ac:dyDescent="0.2">
      <c r="A1476" s="156">
        <v>1468</v>
      </c>
      <c r="B1476" s="157">
        <v>26722000</v>
      </c>
      <c r="C1476" s="42">
        <v>8283.82</v>
      </c>
      <c r="D1476" s="43">
        <f t="shared" si="256"/>
        <v>2000000</v>
      </c>
      <c r="E1476" s="43">
        <f t="shared" si="256"/>
        <v>4</v>
      </c>
      <c r="F1476" s="43">
        <f t="shared" si="256"/>
        <v>10000000</v>
      </c>
      <c r="G1476" s="43">
        <f t="shared" si="256"/>
        <v>3</v>
      </c>
      <c r="H1476" s="46">
        <f t="shared" si="246"/>
        <v>0.29937878901279846</v>
      </c>
      <c r="I1476" s="46">
        <f t="shared" si="247"/>
        <v>0.62577651373400189</v>
      </c>
      <c r="J1476" s="42">
        <f t="shared" si="252"/>
        <v>2480</v>
      </c>
      <c r="K1476" s="42">
        <f t="shared" si="252"/>
        <v>5183.82</v>
      </c>
      <c r="L1476" s="43">
        <f t="shared" si="253"/>
        <v>8000000.0000000009</v>
      </c>
      <c r="M1476" s="157">
        <f t="shared" si="248"/>
        <v>16721999.999999998</v>
      </c>
      <c r="N1476" s="157">
        <f t="shared" si="249"/>
        <v>2000000</v>
      </c>
      <c r="O1476" s="158">
        <f t="shared" si="250"/>
        <v>620</v>
      </c>
      <c r="P1476" s="42"/>
    </row>
    <row r="1477" spans="1:16" x14ac:dyDescent="0.2">
      <c r="A1477" s="156">
        <v>1469</v>
      </c>
      <c r="B1477" s="157">
        <v>24267000</v>
      </c>
      <c r="C1477" s="42">
        <v>7037.43</v>
      </c>
      <c r="D1477" s="43">
        <f t="shared" si="256"/>
        <v>2000000</v>
      </c>
      <c r="E1477" s="43">
        <f t="shared" si="256"/>
        <v>4</v>
      </c>
      <c r="F1477" s="43">
        <f t="shared" si="256"/>
        <v>10000000</v>
      </c>
      <c r="G1477" s="43">
        <f t="shared" si="256"/>
        <v>3</v>
      </c>
      <c r="H1477" s="46">
        <f t="shared" si="246"/>
        <v>0.32966580129393824</v>
      </c>
      <c r="I1477" s="46">
        <f t="shared" si="247"/>
        <v>0.58791774838257715</v>
      </c>
      <c r="J1477" s="42">
        <f t="shared" si="252"/>
        <v>2320</v>
      </c>
      <c r="K1477" s="42">
        <f t="shared" si="252"/>
        <v>4137.43</v>
      </c>
      <c r="L1477" s="43">
        <f t="shared" si="253"/>
        <v>7999999.9999999991</v>
      </c>
      <c r="M1477" s="157">
        <f t="shared" si="248"/>
        <v>14267000</v>
      </c>
      <c r="N1477" s="157">
        <f t="shared" si="249"/>
        <v>2000000</v>
      </c>
      <c r="O1477" s="158">
        <f t="shared" si="250"/>
        <v>580</v>
      </c>
      <c r="P1477" s="42"/>
    </row>
    <row r="1478" spans="1:16" x14ac:dyDescent="0.2">
      <c r="A1478" s="156">
        <v>1470</v>
      </c>
      <c r="B1478" s="157">
        <v>24206000</v>
      </c>
      <c r="C1478" s="42">
        <v>3630.9</v>
      </c>
      <c r="D1478" s="43">
        <f t="shared" si="256"/>
        <v>2000000</v>
      </c>
      <c r="E1478" s="43">
        <f t="shared" si="256"/>
        <v>4</v>
      </c>
      <c r="F1478" s="43">
        <f t="shared" si="256"/>
        <v>10000000</v>
      </c>
      <c r="G1478" s="43">
        <f t="shared" si="256"/>
        <v>3</v>
      </c>
      <c r="H1478" s="46">
        <f t="shared" si="246"/>
        <v>0.33049657109807484</v>
      </c>
      <c r="I1478" s="46">
        <f t="shared" si="247"/>
        <v>0.58687928612740647</v>
      </c>
      <c r="J1478" s="42">
        <f t="shared" si="252"/>
        <v>1200</v>
      </c>
      <c r="K1478" s="42">
        <f t="shared" si="252"/>
        <v>2130.9</v>
      </c>
      <c r="L1478" s="43">
        <f t="shared" si="253"/>
        <v>8000000</v>
      </c>
      <c r="M1478" s="157">
        <f t="shared" si="248"/>
        <v>14206000.000000002</v>
      </c>
      <c r="N1478" s="157">
        <f t="shared" si="249"/>
        <v>2000000</v>
      </c>
      <c r="O1478" s="158">
        <f t="shared" si="250"/>
        <v>300</v>
      </c>
      <c r="P1478" s="42"/>
    </row>
    <row r="1479" spans="1:16" x14ac:dyDescent="0.2">
      <c r="A1479" s="156">
        <v>1471</v>
      </c>
      <c r="B1479" s="157">
        <v>40000000</v>
      </c>
      <c r="C1479" s="42">
        <v>6400</v>
      </c>
      <c r="D1479" s="43">
        <f t="shared" si="256"/>
        <v>2000000</v>
      </c>
      <c r="E1479" s="43">
        <f t="shared" si="256"/>
        <v>4</v>
      </c>
      <c r="F1479" s="43">
        <f t="shared" si="256"/>
        <v>10000000</v>
      </c>
      <c r="G1479" s="43">
        <f t="shared" si="256"/>
        <v>3</v>
      </c>
      <c r="H1479" s="46">
        <f t="shared" si="246"/>
        <v>0.2</v>
      </c>
      <c r="I1479" s="46">
        <f t="shared" si="247"/>
        <v>0.75</v>
      </c>
      <c r="J1479" s="42">
        <f t="shared" si="252"/>
        <v>1280</v>
      </c>
      <c r="K1479" s="42">
        <f t="shared" si="252"/>
        <v>4800</v>
      </c>
      <c r="L1479" s="43">
        <f t="shared" si="253"/>
        <v>8000000</v>
      </c>
      <c r="M1479" s="157">
        <f t="shared" si="248"/>
        <v>30000000</v>
      </c>
      <c r="N1479" s="157">
        <f t="shared" si="249"/>
        <v>2000000</v>
      </c>
      <c r="O1479" s="158">
        <f t="shared" si="250"/>
        <v>320</v>
      </c>
      <c r="P1479" s="42"/>
    </row>
    <row r="1480" spans="1:16" x14ac:dyDescent="0.2">
      <c r="A1480" s="156">
        <v>1472</v>
      </c>
      <c r="B1480" s="157">
        <v>1138000</v>
      </c>
      <c r="C1480" s="42">
        <v>136.56</v>
      </c>
      <c r="D1480" s="43">
        <f t="shared" si="256"/>
        <v>2000000</v>
      </c>
      <c r="E1480" s="43">
        <f t="shared" si="256"/>
        <v>4</v>
      </c>
      <c r="F1480" s="43">
        <f t="shared" si="256"/>
        <v>10000000</v>
      </c>
      <c r="G1480" s="43">
        <f t="shared" si="256"/>
        <v>3</v>
      </c>
      <c r="H1480" s="46">
        <f t="shared" si="246"/>
        <v>0</v>
      </c>
      <c r="I1480" s="46">
        <f t="shared" si="247"/>
        <v>0</v>
      </c>
      <c r="J1480" s="42">
        <f t="shared" si="252"/>
        <v>0</v>
      </c>
      <c r="K1480" s="42">
        <f t="shared" si="252"/>
        <v>0</v>
      </c>
      <c r="L1480" s="43">
        <f t="shared" si="253"/>
        <v>0</v>
      </c>
      <c r="M1480" s="157">
        <f t="shared" si="248"/>
        <v>0</v>
      </c>
      <c r="N1480" s="157">
        <f t="shared" si="249"/>
        <v>1138000</v>
      </c>
      <c r="O1480" s="158">
        <f t="shared" si="250"/>
        <v>136.56</v>
      </c>
      <c r="P1480" s="42"/>
    </row>
    <row r="1481" spans="1:16" x14ac:dyDescent="0.2">
      <c r="A1481" s="156">
        <v>1473</v>
      </c>
      <c r="B1481" s="157">
        <v>40000000</v>
      </c>
      <c r="C1481" s="42">
        <v>10400</v>
      </c>
      <c r="D1481" s="43">
        <f t="shared" si="256"/>
        <v>2000000</v>
      </c>
      <c r="E1481" s="43">
        <f t="shared" si="256"/>
        <v>4</v>
      </c>
      <c r="F1481" s="43">
        <f t="shared" si="256"/>
        <v>10000000</v>
      </c>
      <c r="G1481" s="43">
        <f t="shared" si="256"/>
        <v>3</v>
      </c>
      <c r="H1481" s="46">
        <f t="shared" ref="H1481:H1544" si="257">MAX(0,MIN(E1481*D1481,B1481-D1481))/B1481</f>
        <v>0.2</v>
      </c>
      <c r="I1481" s="46">
        <f t="shared" ref="I1481:I1544" si="258">MAX(0,MIN(G1481*F1481,B1481-SUM(D1481,E1481*D1481)))/B1481</f>
        <v>0.75</v>
      </c>
      <c r="J1481" s="42">
        <f t="shared" si="252"/>
        <v>2080</v>
      </c>
      <c r="K1481" s="42">
        <f t="shared" si="252"/>
        <v>7800</v>
      </c>
      <c r="L1481" s="43">
        <f t="shared" si="253"/>
        <v>8000000</v>
      </c>
      <c r="M1481" s="157">
        <f t="shared" ref="M1481:M1544" si="259">I1481*$B1481</f>
        <v>30000000</v>
      </c>
      <c r="N1481" s="157">
        <f t="shared" ref="N1481:N1544" si="260">B1481-SUM(L1481:M1481)</f>
        <v>2000000</v>
      </c>
      <c r="O1481" s="158">
        <f t="shared" ref="O1481:O1544" si="261">C1481-SUM(J1481:K1481)</f>
        <v>520</v>
      </c>
      <c r="P1481" s="42"/>
    </row>
    <row r="1482" spans="1:16" x14ac:dyDescent="0.2">
      <c r="A1482" s="156">
        <v>1474</v>
      </c>
      <c r="B1482" s="157">
        <v>12099000</v>
      </c>
      <c r="C1482" s="42">
        <v>2056.83</v>
      </c>
      <c r="D1482" s="43">
        <f t="shared" ref="D1482:G1497" si="262">D1481</f>
        <v>2000000</v>
      </c>
      <c r="E1482" s="43">
        <f t="shared" si="262"/>
        <v>4</v>
      </c>
      <c r="F1482" s="43">
        <f t="shared" si="262"/>
        <v>10000000</v>
      </c>
      <c r="G1482" s="43">
        <f t="shared" si="262"/>
        <v>3</v>
      </c>
      <c r="H1482" s="46">
        <f t="shared" si="257"/>
        <v>0.66121167038598228</v>
      </c>
      <c r="I1482" s="46">
        <f t="shared" si="258"/>
        <v>0.1734854120175221</v>
      </c>
      <c r="J1482" s="42">
        <f t="shared" ref="J1482:K1545" si="263">+H1482*$C1482</f>
        <v>1359.9999999999998</v>
      </c>
      <c r="K1482" s="42">
        <f t="shared" si="263"/>
        <v>356.83</v>
      </c>
      <c r="L1482" s="43">
        <f t="shared" ref="L1482:L1545" si="264">H1482*B1482</f>
        <v>8000000</v>
      </c>
      <c r="M1482" s="157">
        <f t="shared" si="259"/>
        <v>2099000</v>
      </c>
      <c r="N1482" s="157">
        <f t="shared" si="260"/>
        <v>2000000</v>
      </c>
      <c r="O1482" s="158">
        <f t="shared" si="261"/>
        <v>340.00000000000023</v>
      </c>
      <c r="P1482" s="42"/>
    </row>
    <row r="1483" spans="1:16" x14ac:dyDescent="0.2">
      <c r="A1483" s="156">
        <v>1475</v>
      </c>
      <c r="B1483" s="157">
        <v>1033000</v>
      </c>
      <c r="C1483" s="42">
        <v>309.89999999999998</v>
      </c>
      <c r="D1483" s="43">
        <f t="shared" si="262"/>
        <v>2000000</v>
      </c>
      <c r="E1483" s="43">
        <f t="shared" si="262"/>
        <v>4</v>
      </c>
      <c r="F1483" s="43">
        <f t="shared" si="262"/>
        <v>10000000</v>
      </c>
      <c r="G1483" s="43">
        <f t="shared" si="262"/>
        <v>3</v>
      </c>
      <c r="H1483" s="46">
        <f t="shared" si="257"/>
        <v>0</v>
      </c>
      <c r="I1483" s="46">
        <f t="shared" si="258"/>
        <v>0</v>
      </c>
      <c r="J1483" s="42">
        <f t="shared" si="263"/>
        <v>0</v>
      </c>
      <c r="K1483" s="42">
        <f t="shared" si="263"/>
        <v>0</v>
      </c>
      <c r="L1483" s="43">
        <f t="shared" si="264"/>
        <v>0</v>
      </c>
      <c r="M1483" s="157">
        <f t="shared" si="259"/>
        <v>0</v>
      </c>
      <c r="N1483" s="157">
        <f t="shared" si="260"/>
        <v>1033000</v>
      </c>
      <c r="O1483" s="158">
        <f t="shared" si="261"/>
        <v>309.89999999999998</v>
      </c>
      <c r="P1483" s="42"/>
    </row>
    <row r="1484" spans="1:16" x14ac:dyDescent="0.2">
      <c r="A1484" s="156">
        <v>1476</v>
      </c>
      <c r="B1484" s="157">
        <v>1376000</v>
      </c>
      <c r="C1484" s="42">
        <v>233.92</v>
      </c>
      <c r="D1484" s="43">
        <f t="shared" si="262"/>
        <v>2000000</v>
      </c>
      <c r="E1484" s="43">
        <f t="shared" si="262"/>
        <v>4</v>
      </c>
      <c r="F1484" s="43">
        <f t="shared" si="262"/>
        <v>10000000</v>
      </c>
      <c r="G1484" s="43">
        <f t="shared" si="262"/>
        <v>3</v>
      </c>
      <c r="H1484" s="46">
        <f t="shared" si="257"/>
        <v>0</v>
      </c>
      <c r="I1484" s="46">
        <f t="shared" si="258"/>
        <v>0</v>
      </c>
      <c r="J1484" s="42">
        <f t="shared" si="263"/>
        <v>0</v>
      </c>
      <c r="K1484" s="42">
        <f t="shared" si="263"/>
        <v>0</v>
      </c>
      <c r="L1484" s="43">
        <f t="shared" si="264"/>
        <v>0</v>
      </c>
      <c r="M1484" s="157">
        <f t="shared" si="259"/>
        <v>0</v>
      </c>
      <c r="N1484" s="157">
        <f t="shared" si="260"/>
        <v>1376000</v>
      </c>
      <c r="O1484" s="158">
        <f t="shared" si="261"/>
        <v>233.92</v>
      </c>
      <c r="P1484" s="42"/>
    </row>
    <row r="1485" spans="1:16" x14ac:dyDescent="0.2">
      <c r="A1485" s="156">
        <v>1477</v>
      </c>
      <c r="B1485" s="157">
        <v>20653000</v>
      </c>
      <c r="C1485" s="42">
        <v>6195.9</v>
      </c>
      <c r="D1485" s="43">
        <f t="shared" si="262"/>
        <v>2000000</v>
      </c>
      <c r="E1485" s="43">
        <f t="shared" si="262"/>
        <v>4</v>
      </c>
      <c r="F1485" s="43">
        <f t="shared" si="262"/>
        <v>10000000</v>
      </c>
      <c r="G1485" s="43">
        <f t="shared" si="262"/>
        <v>3</v>
      </c>
      <c r="H1485" s="46">
        <f t="shared" si="257"/>
        <v>0.38735292693555418</v>
      </c>
      <c r="I1485" s="46">
        <f t="shared" si="258"/>
        <v>0.51580884133055727</v>
      </c>
      <c r="J1485" s="42">
        <f t="shared" si="263"/>
        <v>2400</v>
      </c>
      <c r="K1485" s="42">
        <f t="shared" si="263"/>
        <v>3195.8999999999996</v>
      </c>
      <c r="L1485" s="43">
        <f t="shared" si="264"/>
        <v>8000000</v>
      </c>
      <c r="M1485" s="157">
        <f t="shared" si="259"/>
        <v>10653000</v>
      </c>
      <c r="N1485" s="157">
        <f t="shared" si="260"/>
        <v>2000000</v>
      </c>
      <c r="O1485" s="158">
        <f t="shared" si="261"/>
        <v>600</v>
      </c>
      <c r="P1485" s="42"/>
    </row>
    <row r="1486" spans="1:16" x14ac:dyDescent="0.2">
      <c r="A1486" s="156">
        <v>1478</v>
      </c>
      <c r="B1486" s="157">
        <v>24944000</v>
      </c>
      <c r="C1486" s="42">
        <v>7233.76</v>
      </c>
      <c r="D1486" s="43">
        <f t="shared" si="262"/>
        <v>2000000</v>
      </c>
      <c r="E1486" s="43">
        <f t="shared" si="262"/>
        <v>4</v>
      </c>
      <c r="F1486" s="43">
        <f t="shared" si="262"/>
        <v>10000000</v>
      </c>
      <c r="G1486" s="43">
        <f t="shared" si="262"/>
        <v>3</v>
      </c>
      <c r="H1486" s="46">
        <f t="shared" si="257"/>
        <v>0.32071840923669021</v>
      </c>
      <c r="I1486" s="46">
        <f t="shared" si="258"/>
        <v>0.59910198845413731</v>
      </c>
      <c r="J1486" s="42">
        <f t="shared" si="263"/>
        <v>2320</v>
      </c>
      <c r="K1486" s="42">
        <f t="shared" si="263"/>
        <v>4333.76</v>
      </c>
      <c r="L1486" s="43">
        <f t="shared" si="264"/>
        <v>8000000.0000000009</v>
      </c>
      <c r="M1486" s="157">
        <f t="shared" si="259"/>
        <v>14944000.000000002</v>
      </c>
      <c r="N1486" s="157">
        <f t="shared" si="260"/>
        <v>1999999.9999999963</v>
      </c>
      <c r="O1486" s="158">
        <f t="shared" si="261"/>
        <v>580</v>
      </c>
      <c r="P1486" s="42"/>
    </row>
    <row r="1487" spans="1:16" x14ac:dyDescent="0.2">
      <c r="A1487" s="156">
        <v>1479</v>
      </c>
      <c r="B1487" s="157">
        <v>10844000</v>
      </c>
      <c r="C1487" s="42">
        <v>1409.72</v>
      </c>
      <c r="D1487" s="43">
        <f t="shared" si="262"/>
        <v>2000000</v>
      </c>
      <c r="E1487" s="43">
        <f t="shared" si="262"/>
        <v>4</v>
      </c>
      <c r="F1487" s="43">
        <f t="shared" si="262"/>
        <v>10000000</v>
      </c>
      <c r="G1487" s="43">
        <f t="shared" si="262"/>
        <v>3</v>
      </c>
      <c r="H1487" s="46">
        <f t="shared" si="257"/>
        <v>0.73773515308004423</v>
      </c>
      <c r="I1487" s="46">
        <f t="shared" si="258"/>
        <v>7.7831058649944676E-2</v>
      </c>
      <c r="J1487" s="42">
        <f t="shared" si="263"/>
        <v>1040</v>
      </c>
      <c r="K1487" s="42">
        <f t="shared" si="263"/>
        <v>109.72000000000001</v>
      </c>
      <c r="L1487" s="43">
        <f t="shared" si="264"/>
        <v>8000000</v>
      </c>
      <c r="M1487" s="157">
        <f t="shared" si="259"/>
        <v>844000.00000000012</v>
      </c>
      <c r="N1487" s="157">
        <f t="shared" si="260"/>
        <v>2000000</v>
      </c>
      <c r="O1487" s="158">
        <f t="shared" si="261"/>
        <v>260</v>
      </c>
      <c r="P1487" s="42"/>
    </row>
    <row r="1488" spans="1:16" x14ac:dyDescent="0.2">
      <c r="A1488" s="156">
        <v>1480</v>
      </c>
      <c r="B1488" s="157">
        <v>8648000</v>
      </c>
      <c r="C1488" s="42">
        <v>1643.12</v>
      </c>
      <c r="D1488" s="43">
        <f t="shared" si="262"/>
        <v>2000000</v>
      </c>
      <c r="E1488" s="43">
        <f t="shared" si="262"/>
        <v>4</v>
      </c>
      <c r="F1488" s="43">
        <f t="shared" si="262"/>
        <v>10000000</v>
      </c>
      <c r="G1488" s="43">
        <f t="shared" si="262"/>
        <v>3</v>
      </c>
      <c r="H1488" s="46">
        <f t="shared" si="257"/>
        <v>0.76873265494912113</v>
      </c>
      <c r="I1488" s="46">
        <f t="shared" si="258"/>
        <v>0</v>
      </c>
      <c r="J1488" s="42">
        <f t="shared" si="263"/>
        <v>1263.1199999999999</v>
      </c>
      <c r="K1488" s="42">
        <f t="shared" si="263"/>
        <v>0</v>
      </c>
      <c r="L1488" s="43">
        <f t="shared" si="264"/>
        <v>6648000</v>
      </c>
      <c r="M1488" s="157">
        <f t="shared" si="259"/>
        <v>0</v>
      </c>
      <c r="N1488" s="157">
        <f t="shared" si="260"/>
        <v>2000000</v>
      </c>
      <c r="O1488" s="158">
        <f t="shared" si="261"/>
        <v>380</v>
      </c>
      <c r="P1488" s="42"/>
    </row>
    <row r="1489" spans="1:16" x14ac:dyDescent="0.2">
      <c r="A1489" s="156">
        <v>1481</v>
      </c>
      <c r="B1489" s="157">
        <v>40000000</v>
      </c>
      <c r="C1489" s="42">
        <v>10800</v>
      </c>
      <c r="D1489" s="43">
        <f t="shared" si="262"/>
        <v>2000000</v>
      </c>
      <c r="E1489" s="43">
        <f t="shared" si="262"/>
        <v>4</v>
      </c>
      <c r="F1489" s="43">
        <f t="shared" si="262"/>
        <v>10000000</v>
      </c>
      <c r="G1489" s="43">
        <f t="shared" si="262"/>
        <v>3</v>
      </c>
      <c r="H1489" s="46">
        <f t="shared" si="257"/>
        <v>0.2</v>
      </c>
      <c r="I1489" s="46">
        <f t="shared" si="258"/>
        <v>0.75</v>
      </c>
      <c r="J1489" s="42">
        <f t="shared" si="263"/>
        <v>2160</v>
      </c>
      <c r="K1489" s="42">
        <f t="shared" si="263"/>
        <v>8100</v>
      </c>
      <c r="L1489" s="43">
        <f t="shared" si="264"/>
        <v>8000000</v>
      </c>
      <c r="M1489" s="157">
        <f t="shared" si="259"/>
        <v>30000000</v>
      </c>
      <c r="N1489" s="157">
        <f t="shared" si="260"/>
        <v>2000000</v>
      </c>
      <c r="O1489" s="158">
        <f t="shared" si="261"/>
        <v>540</v>
      </c>
      <c r="P1489" s="42"/>
    </row>
    <row r="1490" spans="1:16" x14ac:dyDescent="0.2">
      <c r="A1490" s="156">
        <v>1482</v>
      </c>
      <c r="B1490" s="157">
        <v>32195000</v>
      </c>
      <c r="C1490" s="42">
        <v>9980.4500000000007</v>
      </c>
      <c r="D1490" s="43">
        <f t="shared" si="262"/>
        <v>2000000</v>
      </c>
      <c r="E1490" s="43">
        <f t="shared" si="262"/>
        <v>4</v>
      </c>
      <c r="F1490" s="43">
        <f t="shared" si="262"/>
        <v>10000000</v>
      </c>
      <c r="G1490" s="43">
        <f t="shared" si="262"/>
        <v>3</v>
      </c>
      <c r="H1490" s="46">
        <f t="shared" si="257"/>
        <v>0.24848578971890045</v>
      </c>
      <c r="I1490" s="46">
        <f t="shared" si="258"/>
        <v>0.68939276285137441</v>
      </c>
      <c r="J1490" s="42">
        <f t="shared" si="263"/>
        <v>2480</v>
      </c>
      <c r="K1490" s="42">
        <f t="shared" si="263"/>
        <v>6880.45</v>
      </c>
      <c r="L1490" s="43">
        <f t="shared" si="264"/>
        <v>8000000</v>
      </c>
      <c r="M1490" s="157">
        <f t="shared" si="259"/>
        <v>22195000</v>
      </c>
      <c r="N1490" s="157">
        <f t="shared" si="260"/>
        <v>2000000</v>
      </c>
      <c r="O1490" s="158">
        <f t="shared" si="261"/>
        <v>620</v>
      </c>
      <c r="P1490" s="42"/>
    </row>
    <row r="1491" spans="1:16" x14ac:dyDescent="0.2">
      <c r="A1491" s="156">
        <v>1483</v>
      </c>
      <c r="B1491" s="157">
        <v>40000000</v>
      </c>
      <c r="C1491" s="42">
        <v>8800</v>
      </c>
      <c r="D1491" s="43">
        <f t="shared" si="262"/>
        <v>2000000</v>
      </c>
      <c r="E1491" s="43">
        <f t="shared" si="262"/>
        <v>4</v>
      </c>
      <c r="F1491" s="43">
        <f t="shared" si="262"/>
        <v>10000000</v>
      </c>
      <c r="G1491" s="43">
        <f t="shared" si="262"/>
        <v>3</v>
      </c>
      <c r="H1491" s="46">
        <f t="shared" si="257"/>
        <v>0.2</v>
      </c>
      <c r="I1491" s="46">
        <f t="shared" si="258"/>
        <v>0.75</v>
      </c>
      <c r="J1491" s="42">
        <f t="shared" si="263"/>
        <v>1760</v>
      </c>
      <c r="K1491" s="42">
        <f t="shared" si="263"/>
        <v>6600</v>
      </c>
      <c r="L1491" s="43">
        <f t="shared" si="264"/>
        <v>8000000</v>
      </c>
      <c r="M1491" s="157">
        <f t="shared" si="259"/>
        <v>30000000</v>
      </c>
      <c r="N1491" s="157">
        <f t="shared" si="260"/>
        <v>2000000</v>
      </c>
      <c r="O1491" s="158">
        <f t="shared" si="261"/>
        <v>440</v>
      </c>
      <c r="P1491" s="42"/>
    </row>
    <row r="1492" spans="1:16" x14ac:dyDescent="0.2">
      <c r="A1492" s="156">
        <v>1484</v>
      </c>
      <c r="B1492" s="157">
        <v>40000000</v>
      </c>
      <c r="C1492" s="42">
        <v>6000</v>
      </c>
      <c r="D1492" s="43">
        <f t="shared" si="262"/>
        <v>2000000</v>
      </c>
      <c r="E1492" s="43">
        <f t="shared" si="262"/>
        <v>4</v>
      </c>
      <c r="F1492" s="43">
        <f t="shared" si="262"/>
        <v>10000000</v>
      </c>
      <c r="G1492" s="43">
        <f t="shared" si="262"/>
        <v>3</v>
      </c>
      <c r="H1492" s="46">
        <f t="shared" si="257"/>
        <v>0.2</v>
      </c>
      <c r="I1492" s="46">
        <f t="shared" si="258"/>
        <v>0.75</v>
      </c>
      <c r="J1492" s="42">
        <f t="shared" si="263"/>
        <v>1200</v>
      </c>
      <c r="K1492" s="42">
        <f t="shared" si="263"/>
        <v>4500</v>
      </c>
      <c r="L1492" s="43">
        <f t="shared" si="264"/>
        <v>8000000</v>
      </c>
      <c r="M1492" s="157">
        <f t="shared" si="259"/>
        <v>30000000</v>
      </c>
      <c r="N1492" s="157">
        <f t="shared" si="260"/>
        <v>2000000</v>
      </c>
      <c r="O1492" s="158">
        <f t="shared" si="261"/>
        <v>300</v>
      </c>
      <c r="P1492" s="42"/>
    </row>
    <row r="1493" spans="1:16" x14ac:dyDescent="0.2">
      <c r="A1493" s="156">
        <v>1485</v>
      </c>
      <c r="B1493" s="157">
        <v>21018000</v>
      </c>
      <c r="C1493" s="42">
        <v>6095.22</v>
      </c>
      <c r="D1493" s="43">
        <f t="shared" si="262"/>
        <v>2000000</v>
      </c>
      <c r="E1493" s="43">
        <f t="shared" si="262"/>
        <v>4</v>
      </c>
      <c r="F1493" s="43">
        <f t="shared" si="262"/>
        <v>10000000</v>
      </c>
      <c r="G1493" s="43">
        <f t="shared" si="262"/>
        <v>3</v>
      </c>
      <c r="H1493" s="46">
        <f t="shared" si="257"/>
        <v>0.38062612998382339</v>
      </c>
      <c r="I1493" s="46">
        <f t="shared" si="258"/>
        <v>0.52421733752022082</v>
      </c>
      <c r="J1493" s="42">
        <f t="shared" si="263"/>
        <v>2320</v>
      </c>
      <c r="K1493" s="42">
        <f t="shared" si="263"/>
        <v>3195.2200000000003</v>
      </c>
      <c r="L1493" s="43">
        <f t="shared" si="264"/>
        <v>8000000</v>
      </c>
      <c r="M1493" s="157">
        <f t="shared" si="259"/>
        <v>11018000.000000002</v>
      </c>
      <c r="N1493" s="157">
        <f t="shared" si="260"/>
        <v>2000000</v>
      </c>
      <c r="O1493" s="158">
        <f t="shared" si="261"/>
        <v>580</v>
      </c>
      <c r="P1493" s="42"/>
    </row>
    <row r="1494" spans="1:16" x14ac:dyDescent="0.2">
      <c r="A1494" s="156">
        <v>1486</v>
      </c>
      <c r="B1494" s="157">
        <v>32964000</v>
      </c>
      <c r="C1494" s="42">
        <v>5274.24</v>
      </c>
      <c r="D1494" s="43">
        <f t="shared" si="262"/>
        <v>2000000</v>
      </c>
      <c r="E1494" s="43">
        <f t="shared" si="262"/>
        <v>4</v>
      </c>
      <c r="F1494" s="43">
        <f t="shared" si="262"/>
        <v>10000000</v>
      </c>
      <c r="G1494" s="43">
        <f t="shared" si="262"/>
        <v>3</v>
      </c>
      <c r="H1494" s="46">
        <f t="shared" si="257"/>
        <v>0.24268899405411964</v>
      </c>
      <c r="I1494" s="46">
        <f t="shared" si="258"/>
        <v>0.69663875743235049</v>
      </c>
      <c r="J1494" s="42">
        <f t="shared" si="263"/>
        <v>1280</v>
      </c>
      <c r="K1494" s="42">
        <f t="shared" si="263"/>
        <v>3674.2400000000002</v>
      </c>
      <c r="L1494" s="43">
        <f t="shared" si="264"/>
        <v>8000000</v>
      </c>
      <c r="M1494" s="157">
        <f t="shared" si="259"/>
        <v>22964000</v>
      </c>
      <c r="N1494" s="157">
        <f t="shared" si="260"/>
        <v>2000000</v>
      </c>
      <c r="O1494" s="158">
        <f t="shared" si="261"/>
        <v>320</v>
      </c>
      <c r="P1494" s="42"/>
    </row>
    <row r="1495" spans="1:16" x14ac:dyDescent="0.2">
      <c r="A1495" s="156">
        <v>1487</v>
      </c>
      <c r="B1495" s="157">
        <v>9862000</v>
      </c>
      <c r="C1495" s="42">
        <v>1676.54</v>
      </c>
      <c r="D1495" s="43">
        <f t="shared" si="262"/>
        <v>2000000</v>
      </c>
      <c r="E1495" s="43">
        <f t="shared" si="262"/>
        <v>4</v>
      </c>
      <c r="F1495" s="43">
        <f t="shared" si="262"/>
        <v>10000000</v>
      </c>
      <c r="G1495" s="43">
        <f t="shared" si="262"/>
        <v>3</v>
      </c>
      <c r="H1495" s="46">
        <f t="shared" si="257"/>
        <v>0.7972013790306226</v>
      </c>
      <c r="I1495" s="46">
        <f t="shared" si="258"/>
        <v>0</v>
      </c>
      <c r="J1495" s="42">
        <f t="shared" si="263"/>
        <v>1336.54</v>
      </c>
      <c r="K1495" s="42">
        <f t="shared" si="263"/>
        <v>0</v>
      </c>
      <c r="L1495" s="43">
        <f t="shared" si="264"/>
        <v>7862000</v>
      </c>
      <c r="M1495" s="157">
        <f t="shared" si="259"/>
        <v>0</v>
      </c>
      <c r="N1495" s="157">
        <f t="shared" si="260"/>
        <v>2000000</v>
      </c>
      <c r="O1495" s="158">
        <f t="shared" si="261"/>
        <v>340</v>
      </c>
      <c r="P1495" s="42"/>
    </row>
    <row r="1496" spans="1:16" x14ac:dyDescent="0.2">
      <c r="A1496" s="156">
        <v>1488</v>
      </c>
      <c r="B1496" s="157">
        <v>800000</v>
      </c>
      <c r="C1496" s="42">
        <v>152</v>
      </c>
      <c r="D1496" s="43">
        <f t="shared" si="262"/>
        <v>2000000</v>
      </c>
      <c r="E1496" s="43">
        <f t="shared" si="262"/>
        <v>4</v>
      </c>
      <c r="F1496" s="43">
        <f t="shared" si="262"/>
        <v>10000000</v>
      </c>
      <c r="G1496" s="43">
        <f t="shared" si="262"/>
        <v>3</v>
      </c>
      <c r="H1496" s="46">
        <f t="shared" si="257"/>
        <v>0</v>
      </c>
      <c r="I1496" s="46">
        <f t="shared" si="258"/>
        <v>0</v>
      </c>
      <c r="J1496" s="42">
        <f t="shared" si="263"/>
        <v>0</v>
      </c>
      <c r="K1496" s="42">
        <f t="shared" si="263"/>
        <v>0</v>
      </c>
      <c r="L1496" s="43">
        <f t="shared" si="264"/>
        <v>0</v>
      </c>
      <c r="M1496" s="157">
        <f t="shared" si="259"/>
        <v>0</v>
      </c>
      <c r="N1496" s="157">
        <f t="shared" si="260"/>
        <v>800000</v>
      </c>
      <c r="O1496" s="158">
        <f t="shared" si="261"/>
        <v>152</v>
      </c>
      <c r="P1496" s="42"/>
    </row>
    <row r="1497" spans="1:16" x14ac:dyDescent="0.2">
      <c r="A1497" s="156">
        <v>1489</v>
      </c>
      <c r="B1497" s="157">
        <v>9421000</v>
      </c>
      <c r="C1497" s="42">
        <v>1318.94</v>
      </c>
      <c r="D1497" s="43">
        <f t="shared" si="262"/>
        <v>2000000</v>
      </c>
      <c r="E1497" s="43">
        <f t="shared" si="262"/>
        <v>4</v>
      </c>
      <c r="F1497" s="43">
        <f t="shared" si="262"/>
        <v>10000000</v>
      </c>
      <c r="G1497" s="43">
        <f t="shared" si="262"/>
        <v>3</v>
      </c>
      <c r="H1497" s="46">
        <f t="shared" si="257"/>
        <v>0.78770831121961571</v>
      </c>
      <c r="I1497" s="46">
        <f t="shared" si="258"/>
        <v>0</v>
      </c>
      <c r="J1497" s="42">
        <f t="shared" si="263"/>
        <v>1038.94</v>
      </c>
      <c r="K1497" s="42">
        <f t="shared" si="263"/>
        <v>0</v>
      </c>
      <c r="L1497" s="43">
        <f t="shared" si="264"/>
        <v>7421000</v>
      </c>
      <c r="M1497" s="157">
        <f t="shared" si="259"/>
        <v>0</v>
      </c>
      <c r="N1497" s="157">
        <f t="shared" si="260"/>
        <v>2000000</v>
      </c>
      <c r="O1497" s="158">
        <f t="shared" si="261"/>
        <v>280</v>
      </c>
      <c r="P1497" s="42"/>
    </row>
    <row r="1498" spans="1:16" x14ac:dyDescent="0.2">
      <c r="A1498" s="156">
        <v>1490</v>
      </c>
      <c r="B1498" s="157">
        <v>2700000</v>
      </c>
      <c r="C1498" s="42">
        <v>405</v>
      </c>
      <c r="D1498" s="43">
        <f t="shared" ref="D1498:G1513" si="265">D1497</f>
        <v>2000000</v>
      </c>
      <c r="E1498" s="43">
        <f t="shared" si="265"/>
        <v>4</v>
      </c>
      <c r="F1498" s="43">
        <f t="shared" si="265"/>
        <v>10000000</v>
      </c>
      <c r="G1498" s="43">
        <f t="shared" si="265"/>
        <v>3</v>
      </c>
      <c r="H1498" s="46">
        <f t="shared" si="257"/>
        <v>0.25925925925925924</v>
      </c>
      <c r="I1498" s="46">
        <f t="shared" si="258"/>
        <v>0</v>
      </c>
      <c r="J1498" s="42">
        <f t="shared" si="263"/>
        <v>105</v>
      </c>
      <c r="K1498" s="42">
        <f t="shared" si="263"/>
        <v>0</v>
      </c>
      <c r="L1498" s="43">
        <f t="shared" si="264"/>
        <v>700000</v>
      </c>
      <c r="M1498" s="157">
        <f t="shared" si="259"/>
        <v>0</v>
      </c>
      <c r="N1498" s="157">
        <f t="shared" si="260"/>
        <v>2000000</v>
      </c>
      <c r="O1498" s="158">
        <f t="shared" si="261"/>
        <v>300</v>
      </c>
      <c r="P1498" s="42"/>
    </row>
    <row r="1499" spans="1:16" x14ac:dyDescent="0.2">
      <c r="A1499" s="156">
        <v>1491</v>
      </c>
      <c r="B1499" s="157">
        <v>40000000</v>
      </c>
      <c r="C1499" s="42">
        <v>6400</v>
      </c>
      <c r="D1499" s="43">
        <f t="shared" si="265"/>
        <v>2000000</v>
      </c>
      <c r="E1499" s="43">
        <f t="shared" si="265"/>
        <v>4</v>
      </c>
      <c r="F1499" s="43">
        <f t="shared" si="265"/>
        <v>10000000</v>
      </c>
      <c r="G1499" s="43">
        <f t="shared" si="265"/>
        <v>3</v>
      </c>
      <c r="H1499" s="46">
        <f t="shared" si="257"/>
        <v>0.2</v>
      </c>
      <c r="I1499" s="46">
        <f t="shared" si="258"/>
        <v>0.75</v>
      </c>
      <c r="J1499" s="42">
        <f t="shared" si="263"/>
        <v>1280</v>
      </c>
      <c r="K1499" s="42">
        <f t="shared" si="263"/>
        <v>4800</v>
      </c>
      <c r="L1499" s="43">
        <f t="shared" si="264"/>
        <v>8000000</v>
      </c>
      <c r="M1499" s="157">
        <f t="shared" si="259"/>
        <v>30000000</v>
      </c>
      <c r="N1499" s="157">
        <f t="shared" si="260"/>
        <v>2000000</v>
      </c>
      <c r="O1499" s="158">
        <f t="shared" si="261"/>
        <v>320</v>
      </c>
      <c r="P1499" s="42"/>
    </row>
    <row r="1500" spans="1:16" x14ac:dyDescent="0.2">
      <c r="A1500" s="156">
        <v>1492</v>
      </c>
      <c r="B1500" s="157">
        <v>31645000</v>
      </c>
      <c r="C1500" s="42">
        <v>3797.4</v>
      </c>
      <c r="D1500" s="43">
        <f t="shared" si="265"/>
        <v>2000000</v>
      </c>
      <c r="E1500" s="43">
        <f t="shared" si="265"/>
        <v>4</v>
      </c>
      <c r="F1500" s="43">
        <f t="shared" si="265"/>
        <v>10000000</v>
      </c>
      <c r="G1500" s="43">
        <f t="shared" si="265"/>
        <v>3</v>
      </c>
      <c r="H1500" s="46">
        <f t="shared" si="257"/>
        <v>0.2528045504819087</v>
      </c>
      <c r="I1500" s="46">
        <f t="shared" si="258"/>
        <v>0.68399431189761417</v>
      </c>
      <c r="J1500" s="42">
        <f t="shared" si="263"/>
        <v>960.00000000000011</v>
      </c>
      <c r="K1500" s="42">
        <f t="shared" si="263"/>
        <v>2597.4</v>
      </c>
      <c r="L1500" s="43">
        <f t="shared" si="264"/>
        <v>8000000.0000000009</v>
      </c>
      <c r="M1500" s="157">
        <f t="shared" si="259"/>
        <v>21645000</v>
      </c>
      <c r="N1500" s="157">
        <f t="shared" si="260"/>
        <v>2000000</v>
      </c>
      <c r="O1500" s="158">
        <f t="shared" si="261"/>
        <v>240</v>
      </c>
      <c r="P1500" s="42"/>
    </row>
    <row r="1501" spans="1:16" x14ac:dyDescent="0.2">
      <c r="A1501" s="156">
        <v>1493</v>
      </c>
      <c r="B1501" s="157">
        <v>18738000</v>
      </c>
      <c r="C1501" s="42">
        <v>5059.26</v>
      </c>
      <c r="D1501" s="43">
        <f t="shared" si="265"/>
        <v>2000000</v>
      </c>
      <c r="E1501" s="43">
        <f t="shared" si="265"/>
        <v>4</v>
      </c>
      <c r="F1501" s="43">
        <f t="shared" si="265"/>
        <v>10000000</v>
      </c>
      <c r="G1501" s="43">
        <f t="shared" si="265"/>
        <v>3</v>
      </c>
      <c r="H1501" s="46">
        <f t="shared" si="257"/>
        <v>0.42693990820791972</v>
      </c>
      <c r="I1501" s="46">
        <f t="shared" si="258"/>
        <v>0.46632511474010035</v>
      </c>
      <c r="J1501" s="42">
        <f t="shared" si="263"/>
        <v>2160</v>
      </c>
      <c r="K1501" s="42">
        <f t="shared" si="263"/>
        <v>2359.2600000000002</v>
      </c>
      <c r="L1501" s="43">
        <f t="shared" si="264"/>
        <v>8000000</v>
      </c>
      <c r="M1501" s="157">
        <f t="shared" si="259"/>
        <v>8738000</v>
      </c>
      <c r="N1501" s="157">
        <f t="shared" si="260"/>
        <v>2000000</v>
      </c>
      <c r="O1501" s="158">
        <f t="shared" si="261"/>
        <v>540</v>
      </c>
      <c r="P1501" s="42"/>
    </row>
    <row r="1502" spans="1:16" x14ac:dyDescent="0.2">
      <c r="A1502" s="156">
        <v>1494</v>
      </c>
      <c r="B1502" s="157">
        <v>12549000</v>
      </c>
      <c r="C1502" s="42">
        <v>3513.72</v>
      </c>
      <c r="D1502" s="43">
        <f t="shared" si="265"/>
        <v>2000000</v>
      </c>
      <c r="E1502" s="43">
        <f t="shared" si="265"/>
        <v>4</v>
      </c>
      <c r="F1502" s="43">
        <f t="shared" si="265"/>
        <v>10000000</v>
      </c>
      <c r="G1502" s="43">
        <f t="shared" si="265"/>
        <v>3</v>
      </c>
      <c r="H1502" s="46">
        <f t="shared" si="257"/>
        <v>0.63750099609530642</v>
      </c>
      <c r="I1502" s="46">
        <f t="shared" si="258"/>
        <v>0.20312375488086701</v>
      </c>
      <c r="J1502" s="42">
        <f t="shared" si="263"/>
        <v>2240</v>
      </c>
      <c r="K1502" s="42">
        <f t="shared" si="263"/>
        <v>713.72</v>
      </c>
      <c r="L1502" s="43">
        <f t="shared" si="264"/>
        <v>8000000</v>
      </c>
      <c r="M1502" s="157">
        <f t="shared" si="259"/>
        <v>2549000</v>
      </c>
      <c r="N1502" s="157">
        <f t="shared" si="260"/>
        <v>2000000</v>
      </c>
      <c r="O1502" s="158">
        <f t="shared" si="261"/>
        <v>559.99999999999955</v>
      </c>
      <c r="P1502" s="42"/>
    </row>
    <row r="1503" spans="1:16" x14ac:dyDescent="0.2">
      <c r="A1503" s="156">
        <v>1495</v>
      </c>
      <c r="B1503" s="157">
        <v>35724000</v>
      </c>
      <c r="C1503" s="42">
        <v>7502.04</v>
      </c>
      <c r="D1503" s="43">
        <f t="shared" si="265"/>
        <v>2000000</v>
      </c>
      <c r="E1503" s="43">
        <f t="shared" si="265"/>
        <v>4</v>
      </c>
      <c r="F1503" s="43">
        <f t="shared" si="265"/>
        <v>10000000</v>
      </c>
      <c r="G1503" s="43">
        <f t="shared" si="265"/>
        <v>3</v>
      </c>
      <c r="H1503" s="46">
        <f t="shared" si="257"/>
        <v>0.22393908856790953</v>
      </c>
      <c r="I1503" s="46">
        <f t="shared" si="258"/>
        <v>0.72007613929011305</v>
      </c>
      <c r="J1503" s="42">
        <f t="shared" si="263"/>
        <v>1680</v>
      </c>
      <c r="K1503" s="42">
        <f t="shared" si="263"/>
        <v>5402.04</v>
      </c>
      <c r="L1503" s="43">
        <f t="shared" si="264"/>
        <v>8000000</v>
      </c>
      <c r="M1503" s="157">
        <f t="shared" si="259"/>
        <v>25724000</v>
      </c>
      <c r="N1503" s="157">
        <f t="shared" si="260"/>
        <v>2000000</v>
      </c>
      <c r="O1503" s="158">
        <f t="shared" si="261"/>
        <v>420</v>
      </c>
      <c r="P1503" s="42"/>
    </row>
    <row r="1504" spans="1:16" x14ac:dyDescent="0.2">
      <c r="A1504" s="156">
        <v>1496</v>
      </c>
      <c r="B1504" s="157">
        <v>7061000</v>
      </c>
      <c r="C1504" s="42">
        <v>2047.69</v>
      </c>
      <c r="D1504" s="43">
        <f t="shared" si="265"/>
        <v>2000000</v>
      </c>
      <c r="E1504" s="43">
        <f t="shared" si="265"/>
        <v>4</v>
      </c>
      <c r="F1504" s="43">
        <f t="shared" si="265"/>
        <v>10000000</v>
      </c>
      <c r="G1504" s="43">
        <f t="shared" si="265"/>
        <v>3</v>
      </c>
      <c r="H1504" s="46">
        <f t="shared" si="257"/>
        <v>0.71675400084973795</v>
      </c>
      <c r="I1504" s="46">
        <f t="shared" si="258"/>
        <v>0</v>
      </c>
      <c r="J1504" s="42">
        <f t="shared" si="263"/>
        <v>1467.6899999999998</v>
      </c>
      <c r="K1504" s="42">
        <f t="shared" si="263"/>
        <v>0</v>
      </c>
      <c r="L1504" s="43">
        <f t="shared" si="264"/>
        <v>5061000</v>
      </c>
      <c r="M1504" s="157">
        <f t="shared" si="259"/>
        <v>0</v>
      </c>
      <c r="N1504" s="157">
        <f t="shared" si="260"/>
        <v>2000000</v>
      </c>
      <c r="O1504" s="158">
        <f t="shared" si="261"/>
        <v>580.00000000000023</v>
      </c>
      <c r="P1504" s="42"/>
    </row>
    <row r="1505" spans="1:16" x14ac:dyDescent="0.2">
      <c r="A1505" s="156">
        <v>1497</v>
      </c>
      <c r="B1505" s="157">
        <v>11513000</v>
      </c>
      <c r="C1505" s="42">
        <v>1611.82</v>
      </c>
      <c r="D1505" s="43">
        <f t="shared" si="265"/>
        <v>2000000</v>
      </c>
      <c r="E1505" s="43">
        <f t="shared" si="265"/>
        <v>4</v>
      </c>
      <c r="F1505" s="43">
        <f t="shared" si="265"/>
        <v>10000000</v>
      </c>
      <c r="G1505" s="43">
        <f t="shared" si="265"/>
        <v>3</v>
      </c>
      <c r="H1505" s="46">
        <f t="shared" si="257"/>
        <v>0.69486667245722222</v>
      </c>
      <c r="I1505" s="46">
        <f t="shared" si="258"/>
        <v>0.13141665942847217</v>
      </c>
      <c r="J1505" s="42">
        <f t="shared" si="263"/>
        <v>1119.9999999999998</v>
      </c>
      <c r="K1505" s="42">
        <f t="shared" si="263"/>
        <v>211.82</v>
      </c>
      <c r="L1505" s="43">
        <f t="shared" si="264"/>
        <v>7999999.9999999991</v>
      </c>
      <c r="M1505" s="157">
        <f t="shared" si="259"/>
        <v>1513000</v>
      </c>
      <c r="N1505" s="157">
        <f t="shared" si="260"/>
        <v>2000000</v>
      </c>
      <c r="O1505" s="158">
        <f t="shared" si="261"/>
        <v>280.00000000000023</v>
      </c>
      <c r="P1505" s="42"/>
    </row>
    <row r="1506" spans="1:16" x14ac:dyDescent="0.2">
      <c r="A1506" s="156">
        <v>1498</v>
      </c>
      <c r="B1506" s="157">
        <v>38559000</v>
      </c>
      <c r="C1506" s="42">
        <v>7711.8</v>
      </c>
      <c r="D1506" s="43">
        <f t="shared" si="265"/>
        <v>2000000</v>
      </c>
      <c r="E1506" s="43">
        <f t="shared" si="265"/>
        <v>4</v>
      </c>
      <c r="F1506" s="43">
        <f t="shared" si="265"/>
        <v>10000000</v>
      </c>
      <c r="G1506" s="43">
        <f t="shared" si="265"/>
        <v>3</v>
      </c>
      <c r="H1506" s="46">
        <f t="shared" si="257"/>
        <v>0.2074742602245909</v>
      </c>
      <c r="I1506" s="46">
        <f t="shared" si="258"/>
        <v>0.7406571747192614</v>
      </c>
      <c r="J1506" s="42">
        <f t="shared" si="263"/>
        <v>1600</v>
      </c>
      <c r="K1506" s="42">
        <f t="shared" si="263"/>
        <v>5711.8</v>
      </c>
      <c r="L1506" s="43">
        <f t="shared" si="264"/>
        <v>8000000</v>
      </c>
      <c r="M1506" s="157">
        <f t="shared" si="259"/>
        <v>28559000</v>
      </c>
      <c r="N1506" s="157">
        <f t="shared" si="260"/>
        <v>2000000</v>
      </c>
      <c r="O1506" s="158">
        <f t="shared" si="261"/>
        <v>400</v>
      </c>
      <c r="P1506" s="42"/>
    </row>
    <row r="1507" spans="1:16" x14ac:dyDescent="0.2">
      <c r="A1507" s="156">
        <v>1499</v>
      </c>
      <c r="B1507" s="157">
        <v>7539000</v>
      </c>
      <c r="C1507" s="42">
        <v>2186.31</v>
      </c>
      <c r="D1507" s="43">
        <f t="shared" si="265"/>
        <v>2000000</v>
      </c>
      <c r="E1507" s="43">
        <f t="shared" si="265"/>
        <v>4</v>
      </c>
      <c r="F1507" s="43">
        <f t="shared" si="265"/>
        <v>10000000</v>
      </c>
      <c r="G1507" s="43">
        <f t="shared" si="265"/>
        <v>3</v>
      </c>
      <c r="H1507" s="46">
        <f t="shared" si="257"/>
        <v>0.73471282663483217</v>
      </c>
      <c r="I1507" s="46">
        <f t="shared" si="258"/>
        <v>0</v>
      </c>
      <c r="J1507" s="42">
        <f t="shared" si="263"/>
        <v>1606.31</v>
      </c>
      <c r="K1507" s="42">
        <f t="shared" si="263"/>
        <v>0</v>
      </c>
      <c r="L1507" s="43">
        <f t="shared" si="264"/>
        <v>5539000</v>
      </c>
      <c r="M1507" s="157">
        <f t="shared" si="259"/>
        <v>0</v>
      </c>
      <c r="N1507" s="157">
        <f t="shared" si="260"/>
        <v>2000000</v>
      </c>
      <c r="O1507" s="158">
        <f t="shared" si="261"/>
        <v>580</v>
      </c>
      <c r="P1507" s="42"/>
    </row>
    <row r="1508" spans="1:16" x14ac:dyDescent="0.2">
      <c r="A1508" s="156">
        <v>1500</v>
      </c>
      <c r="B1508" s="157">
        <v>800000</v>
      </c>
      <c r="C1508" s="42">
        <v>208</v>
      </c>
      <c r="D1508" s="43">
        <f t="shared" si="265"/>
        <v>2000000</v>
      </c>
      <c r="E1508" s="43">
        <f t="shared" si="265"/>
        <v>4</v>
      </c>
      <c r="F1508" s="43">
        <f t="shared" si="265"/>
        <v>10000000</v>
      </c>
      <c r="G1508" s="43">
        <f t="shared" si="265"/>
        <v>3</v>
      </c>
      <c r="H1508" s="46">
        <f t="shared" si="257"/>
        <v>0</v>
      </c>
      <c r="I1508" s="46">
        <f t="shared" si="258"/>
        <v>0</v>
      </c>
      <c r="J1508" s="42">
        <f t="shared" si="263"/>
        <v>0</v>
      </c>
      <c r="K1508" s="42">
        <f t="shared" si="263"/>
        <v>0</v>
      </c>
      <c r="L1508" s="43">
        <f t="shared" si="264"/>
        <v>0</v>
      </c>
      <c r="M1508" s="157">
        <f t="shared" si="259"/>
        <v>0</v>
      </c>
      <c r="N1508" s="157">
        <f t="shared" si="260"/>
        <v>800000</v>
      </c>
      <c r="O1508" s="158">
        <f t="shared" si="261"/>
        <v>208</v>
      </c>
      <c r="P1508" s="42"/>
    </row>
    <row r="1509" spans="1:16" x14ac:dyDescent="0.2">
      <c r="A1509" s="156">
        <v>1501</v>
      </c>
      <c r="B1509" s="157">
        <v>2395147</v>
      </c>
      <c r="C1509" s="42">
        <v>646.68969000000004</v>
      </c>
      <c r="D1509" s="43">
        <f t="shared" si="265"/>
        <v>2000000</v>
      </c>
      <c r="E1509" s="43">
        <f t="shared" si="265"/>
        <v>4</v>
      </c>
      <c r="F1509" s="43">
        <f t="shared" si="265"/>
        <v>10000000</v>
      </c>
      <c r="G1509" s="43">
        <f t="shared" si="265"/>
        <v>3</v>
      </c>
      <c r="H1509" s="46">
        <f t="shared" si="257"/>
        <v>0.16497818296747549</v>
      </c>
      <c r="I1509" s="46">
        <f t="shared" si="258"/>
        <v>0</v>
      </c>
      <c r="J1509" s="42">
        <f t="shared" si="263"/>
        <v>106.68969000000001</v>
      </c>
      <c r="K1509" s="42">
        <f t="shared" si="263"/>
        <v>0</v>
      </c>
      <c r="L1509" s="43">
        <f t="shared" si="264"/>
        <v>395147</v>
      </c>
      <c r="M1509" s="157">
        <f t="shared" si="259"/>
        <v>0</v>
      </c>
      <c r="N1509" s="157">
        <f t="shared" si="260"/>
        <v>2000000</v>
      </c>
      <c r="O1509" s="158">
        <f t="shared" si="261"/>
        <v>540</v>
      </c>
      <c r="P1509" s="42"/>
    </row>
    <row r="1510" spans="1:16" x14ac:dyDescent="0.2">
      <c r="A1510" s="156">
        <v>1502</v>
      </c>
      <c r="B1510" s="157">
        <v>1474681</v>
      </c>
      <c r="C1510" s="42">
        <v>265.44258000000002</v>
      </c>
      <c r="D1510" s="43">
        <f t="shared" si="265"/>
        <v>2000000</v>
      </c>
      <c r="E1510" s="43">
        <f t="shared" si="265"/>
        <v>4</v>
      </c>
      <c r="F1510" s="43">
        <f t="shared" si="265"/>
        <v>10000000</v>
      </c>
      <c r="G1510" s="43">
        <f t="shared" si="265"/>
        <v>3</v>
      </c>
      <c r="H1510" s="46">
        <f t="shared" si="257"/>
        <v>0</v>
      </c>
      <c r="I1510" s="46">
        <f t="shared" si="258"/>
        <v>0</v>
      </c>
      <c r="J1510" s="42">
        <f t="shared" si="263"/>
        <v>0</v>
      </c>
      <c r="K1510" s="42">
        <f t="shared" si="263"/>
        <v>0</v>
      </c>
      <c r="L1510" s="43">
        <f t="shared" si="264"/>
        <v>0</v>
      </c>
      <c r="M1510" s="157">
        <f t="shared" si="259"/>
        <v>0</v>
      </c>
      <c r="N1510" s="157">
        <f t="shared" si="260"/>
        <v>1474681</v>
      </c>
      <c r="O1510" s="158">
        <f t="shared" si="261"/>
        <v>265.44258000000002</v>
      </c>
      <c r="P1510" s="42"/>
    </row>
    <row r="1511" spans="1:16" x14ac:dyDescent="0.2">
      <c r="A1511" s="156">
        <v>1503</v>
      </c>
      <c r="B1511" s="157">
        <v>4234345</v>
      </c>
      <c r="C1511" s="42">
        <v>1143.27315</v>
      </c>
      <c r="D1511" s="43">
        <f t="shared" si="265"/>
        <v>2000000</v>
      </c>
      <c r="E1511" s="43">
        <f t="shared" si="265"/>
        <v>4</v>
      </c>
      <c r="F1511" s="43">
        <f t="shared" si="265"/>
        <v>10000000</v>
      </c>
      <c r="G1511" s="43">
        <f t="shared" si="265"/>
        <v>3</v>
      </c>
      <c r="H1511" s="46">
        <f t="shared" si="257"/>
        <v>0.52767193036939597</v>
      </c>
      <c r="I1511" s="46">
        <f t="shared" si="258"/>
        <v>0</v>
      </c>
      <c r="J1511" s="42">
        <f t="shared" si="263"/>
        <v>603.27314999999999</v>
      </c>
      <c r="K1511" s="42">
        <f t="shared" si="263"/>
        <v>0</v>
      </c>
      <c r="L1511" s="43">
        <f t="shared" si="264"/>
        <v>2234345</v>
      </c>
      <c r="M1511" s="157">
        <f t="shared" si="259"/>
        <v>0</v>
      </c>
      <c r="N1511" s="157">
        <f t="shared" si="260"/>
        <v>2000000</v>
      </c>
      <c r="O1511" s="158">
        <f t="shared" si="261"/>
        <v>540</v>
      </c>
      <c r="P1511" s="42"/>
    </row>
    <row r="1512" spans="1:16" x14ac:dyDescent="0.2">
      <c r="A1512" s="156">
        <v>1504</v>
      </c>
      <c r="B1512" s="157">
        <v>8981155</v>
      </c>
      <c r="C1512" s="42">
        <v>2065.6656499999999</v>
      </c>
      <c r="D1512" s="43">
        <f t="shared" si="265"/>
        <v>2000000</v>
      </c>
      <c r="E1512" s="43">
        <f t="shared" si="265"/>
        <v>4</v>
      </c>
      <c r="F1512" s="43">
        <f t="shared" si="265"/>
        <v>10000000</v>
      </c>
      <c r="G1512" s="43">
        <f t="shared" si="265"/>
        <v>3</v>
      </c>
      <c r="H1512" s="46">
        <f t="shared" si="257"/>
        <v>0.77731149278684086</v>
      </c>
      <c r="I1512" s="46">
        <f t="shared" si="258"/>
        <v>0</v>
      </c>
      <c r="J1512" s="42">
        <f t="shared" si="263"/>
        <v>1605.6656499999999</v>
      </c>
      <c r="K1512" s="42">
        <f t="shared" si="263"/>
        <v>0</v>
      </c>
      <c r="L1512" s="43">
        <f t="shared" si="264"/>
        <v>6981155</v>
      </c>
      <c r="M1512" s="157">
        <f t="shared" si="259"/>
        <v>0</v>
      </c>
      <c r="N1512" s="157">
        <f t="shared" si="260"/>
        <v>2000000</v>
      </c>
      <c r="O1512" s="158">
        <f t="shared" si="261"/>
        <v>460</v>
      </c>
      <c r="P1512" s="42"/>
    </row>
    <row r="1513" spans="1:16" x14ac:dyDescent="0.2">
      <c r="A1513" s="156">
        <v>1505</v>
      </c>
      <c r="B1513" s="157">
        <v>3832691</v>
      </c>
      <c r="C1513" s="42">
        <v>574.90364999999997</v>
      </c>
      <c r="D1513" s="43">
        <f t="shared" si="265"/>
        <v>2000000</v>
      </c>
      <c r="E1513" s="43">
        <f t="shared" si="265"/>
        <v>4</v>
      </c>
      <c r="F1513" s="43">
        <f t="shared" si="265"/>
        <v>10000000</v>
      </c>
      <c r="G1513" s="43">
        <f t="shared" si="265"/>
        <v>3</v>
      </c>
      <c r="H1513" s="46">
        <f t="shared" si="257"/>
        <v>0.47817342958250481</v>
      </c>
      <c r="I1513" s="46">
        <f t="shared" si="258"/>
        <v>0</v>
      </c>
      <c r="J1513" s="42">
        <f t="shared" si="263"/>
        <v>274.90364999999997</v>
      </c>
      <c r="K1513" s="42">
        <f t="shared" si="263"/>
        <v>0</v>
      </c>
      <c r="L1513" s="43">
        <f t="shared" si="264"/>
        <v>1832691</v>
      </c>
      <c r="M1513" s="157">
        <f t="shared" si="259"/>
        <v>0</v>
      </c>
      <c r="N1513" s="157">
        <f t="shared" si="260"/>
        <v>2000000</v>
      </c>
      <c r="O1513" s="158">
        <f t="shared" si="261"/>
        <v>300</v>
      </c>
      <c r="P1513" s="42"/>
    </row>
    <row r="1514" spans="1:16" x14ac:dyDescent="0.2">
      <c r="A1514" s="156">
        <v>1506</v>
      </c>
      <c r="B1514" s="157">
        <v>4533474</v>
      </c>
      <c r="C1514" s="42">
        <v>725.35584000000006</v>
      </c>
      <c r="D1514" s="43">
        <f t="shared" ref="D1514:G1529" si="266">D1513</f>
        <v>2000000</v>
      </c>
      <c r="E1514" s="43">
        <f t="shared" si="266"/>
        <v>4</v>
      </c>
      <c r="F1514" s="43">
        <f t="shared" si="266"/>
        <v>10000000</v>
      </c>
      <c r="G1514" s="43">
        <f t="shared" si="266"/>
        <v>3</v>
      </c>
      <c r="H1514" s="46">
        <f t="shared" si="257"/>
        <v>0.5588372184333692</v>
      </c>
      <c r="I1514" s="46">
        <f t="shared" si="258"/>
        <v>0</v>
      </c>
      <c r="J1514" s="42">
        <f t="shared" si="263"/>
        <v>405.35584000000006</v>
      </c>
      <c r="K1514" s="42">
        <f t="shared" si="263"/>
        <v>0</v>
      </c>
      <c r="L1514" s="43">
        <f t="shared" si="264"/>
        <v>2533474</v>
      </c>
      <c r="M1514" s="157">
        <f t="shared" si="259"/>
        <v>0</v>
      </c>
      <c r="N1514" s="157">
        <f t="shared" si="260"/>
        <v>2000000</v>
      </c>
      <c r="O1514" s="158">
        <f t="shared" si="261"/>
        <v>320</v>
      </c>
      <c r="P1514" s="42"/>
    </row>
    <row r="1515" spans="1:16" x14ac:dyDescent="0.2">
      <c r="A1515" s="156">
        <v>1507</v>
      </c>
      <c r="B1515" s="157">
        <v>9920434</v>
      </c>
      <c r="C1515" s="42">
        <v>1289.6564199999998</v>
      </c>
      <c r="D1515" s="43">
        <f t="shared" si="266"/>
        <v>2000000</v>
      </c>
      <c r="E1515" s="43">
        <f t="shared" si="266"/>
        <v>4</v>
      </c>
      <c r="F1515" s="43">
        <f t="shared" si="266"/>
        <v>10000000</v>
      </c>
      <c r="G1515" s="43">
        <f t="shared" si="266"/>
        <v>3</v>
      </c>
      <c r="H1515" s="46">
        <f t="shared" si="257"/>
        <v>0.79839591695282686</v>
      </c>
      <c r="I1515" s="46">
        <f t="shared" si="258"/>
        <v>0</v>
      </c>
      <c r="J1515" s="42">
        <f t="shared" si="263"/>
        <v>1029.6564199999998</v>
      </c>
      <c r="K1515" s="42">
        <f t="shared" si="263"/>
        <v>0</v>
      </c>
      <c r="L1515" s="43">
        <f t="shared" si="264"/>
        <v>7920434</v>
      </c>
      <c r="M1515" s="157">
        <f t="shared" si="259"/>
        <v>0</v>
      </c>
      <c r="N1515" s="157">
        <f t="shared" si="260"/>
        <v>2000000</v>
      </c>
      <c r="O1515" s="158">
        <f t="shared" si="261"/>
        <v>260</v>
      </c>
      <c r="P1515" s="42"/>
    </row>
    <row r="1516" spans="1:16" x14ac:dyDescent="0.2">
      <c r="A1516" s="156">
        <v>1508</v>
      </c>
      <c r="B1516" s="157">
        <v>6713904</v>
      </c>
      <c r="C1516" s="42">
        <v>738.52944000000002</v>
      </c>
      <c r="D1516" s="43">
        <f t="shared" si="266"/>
        <v>2000000</v>
      </c>
      <c r="E1516" s="43">
        <f t="shared" si="266"/>
        <v>4</v>
      </c>
      <c r="F1516" s="43">
        <f t="shared" si="266"/>
        <v>10000000</v>
      </c>
      <c r="G1516" s="43">
        <f t="shared" si="266"/>
        <v>3</v>
      </c>
      <c r="H1516" s="46">
        <f t="shared" si="257"/>
        <v>0.70211072425223831</v>
      </c>
      <c r="I1516" s="46">
        <f t="shared" si="258"/>
        <v>0</v>
      </c>
      <c r="J1516" s="42">
        <f t="shared" si="263"/>
        <v>518.52944000000002</v>
      </c>
      <c r="K1516" s="42">
        <f t="shared" si="263"/>
        <v>0</v>
      </c>
      <c r="L1516" s="43">
        <f t="shared" si="264"/>
        <v>4713904</v>
      </c>
      <c r="M1516" s="157">
        <f t="shared" si="259"/>
        <v>0</v>
      </c>
      <c r="N1516" s="157">
        <f t="shared" si="260"/>
        <v>2000000</v>
      </c>
      <c r="O1516" s="158">
        <f t="shared" si="261"/>
        <v>220</v>
      </c>
      <c r="P1516" s="42"/>
    </row>
    <row r="1517" spans="1:16" x14ac:dyDescent="0.2">
      <c r="A1517" s="156">
        <v>1509</v>
      </c>
      <c r="B1517" s="157">
        <v>9302776</v>
      </c>
      <c r="C1517" s="42">
        <v>2511.7495199999998</v>
      </c>
      <c r="D1517" s="43">
        <f t="shared" si="266"/>
        <v>2000000</v>
      </c>
      <c r="E1517" s="43">
        <f t="shared" si="266"/>
        <v>4</v>
      </c>
      <c r="F1517" s="43">
        <f t="shared" si="266"/>
        <v>10000000</v>
      </c>
      <c r="G1517" s="43">
        <f t="shared" si="266"/>
        <v>3</v>
      </c>
      <c r="H1517" s="46">
        <f t="shared" si="257"/>
        <v>0.78501040979595771</v>
      </c>
      <c r="I1517" s="46">
        <f t="shared" si="258"/>
        <v>0</v>
      </c>
      <c r="J1517" s="42">
        <f t="shared" si="263"/>
        <v>1971.7495199999998</v>
      </c>
      <c r="K1517" s="42">
        <f t="shared" si="263"/>
        <v>0</v>
      </c>
      <c r="L1517" s="43">
        <f t="shared" si="264"/>
        <v>7302776</v>
      </c>
      <c r="M1517" s="157">
        <f t="shared" si="259"/>
        <v>0</v>
      </c>
      <c r="N1517" s="157">
        <f t="shared" si="260"/>
        <v>2000000</v>
      </c>
      <c r="O1517" s="158">
        <f t="shared" si="261"/>
        <v>540</v>
      </c>
      <c r="P1517" s="42"/>
    </row>
    <row r="1518" spans="1:16" x14ac:dyDescent="0.2">
      <c r="A1518" s="156">
        <v>1510</v>
      </c>
      <c r="B1518" s="157">
        <v>2361366</v>
      </c>
      <c r="C1518" s="42">
        <v>330.59123999999997</v>
      </c>
      <c r="D1518" s="43">
        <f t="shared" si="266"/>
        <v>2000000</v>
      </c>
      <c r="E1518" s="43">
        <f t="shared" si="266"/>
        <v>4</v>
      </c>
      <c r="F1518" s="43">
        <f t="shared" si="266"/>
        <v>10000000</v>
      </c>
      <c r="G1518" s="43">
        <f t="shared" si="266"/>
        <v>3</v>
      </c>
      <c r="H1518" s="46">
        <f t="shared" si="257"/>
        <v>0.15303260909151736</v>
      </c>
      <c r="I1518" s="46">
        <f t="shared" si="258"/>
        <v>0</v>
      </c>
      <c r="J1518" s="42">
        <f t="shared" si="263"/>
        <v>50.591239999999992</v>
      </c>
      <c r="K1518" s="42">
        <f t="shared" si="263"/>
        <v>0</v>
      </c>
      <c r="L1518" s="43">
        <f t="shared" si="264"/>
        <v>361366</v>
      </c>
      <c r="M1518" s="157">
        <f t="shared" si="259"/>
        <v>0</v>
      </c>
      <c r="N1518" s="157">
        <f t="shared" si="260"/>
        <v>2000000</v>
      </c>
      <c r="O1518" s="158">
        <f t="shared" si="261"/>
        <v>280</v>
      </c>
      <c r="P1518" s="42"/>
    </row>
    <row r="1519" spans="1:16" x14ac:dyDescent="0.2">
      <c r="A1519" s="156">
        <v>1511</v>
      </c>
      <c r="B1519" s="157">
        <v>5471890</v>
      </c>
      <c r="C1519" s="42">
        <v>601.90790000000004</v>
      </c>
      <c r="D1519" s="43">
        <f t="shared" si="266"/>
        <v>2000000</v>
      </c>
      <c r="E1519" s="43">
        <f t="shared" si="266"/>
        <v>4</v>
      </c>
      <c r="F1519" s="43">
        <f t="shared" si="266"/>
        <v>10000000</v>
      </c>
      <c r="G1519" s="43">
        <f t="shared" si="266"/>
        <v>3</v>
      </c>
      <c r="H1519" s="46">
        <f t="shared" si="257"/>
        <v>0.63449557648271437</v>
      </c>
      <c r="I1519" s="46">
        <f t="shared" si="258"/>
        <v>0</v>
      </c>
      <c r="J1519" s="42">
        <f t="shared" si="263"/>
        <v>381.90790000000004</v>
      </c>
      <c r="K1519" s="42">
        <f t="shared" si="263"/>
        <v>0</v>
      </c>
      <c r="L1519" s="43">
        <f t="shared" si="264"/>
        <v>3471890</v>
      </c>
      <c r="M1519" s="157">
        <f t="shared" si="259"/>
        <v>0</v>
      </c>
      <c r="N1519" s="157">
        <f t="shared" si="260"/>
        <v>2000000</v>
      </c>
      <c r="O1519" s="158">
        <f t="shared" si="261"/>
        <v>220</v>
      </c>
      <c r="P1519" s="42"/>
    </row>
    <row r="1520" spans="1:16" x14ac:dyDescent="0.2">
      <c r="A1520" s="156">
        <v>1512</v>
      </c>
      <c r="B1520" s="157">
        <v>3978745</v>
      </c>
      <c r="C1520" s="42">
        <v>716.17410000000007</v>
      </c>
      <c r="D1520" s="43">
        <f t="shared" si="266"/>
        <v>2000000</v>
      </c>
      <c r="E1520" s="43">
        <f t="shared" si="266"/>
        <v>4</v>
      </c>
      <c r="F1520" s="43">
        <f t="shared" si="266"/>
        <v>10000000</v>
      </c>
      <c r="G1520" s="43">
        <f t="shared" si="266"/>
        <v>3</v>
      </c>
      <c r="H1520" s="46">
        <f t="shared" si="257"/>
        <v>0.49732893161034447</v>
      </c>
      <c r="I1520" s="46">
        <f t="shared" si="258"/>
        <v>0</v>
      </c>
      <c r="J1520" s="42">
        <f t="shared" si="263"/>
        <v>356.17410000000001</v>
      </c>
      <c r="K1520" s="42">
        <f t="shared" si="263"/>
        <v>0</v>
      </c>
      <c r="L1520" s="43">
        <f t="shared" si="264"/>
        <v>1978745</v>
      </c>
      <c r="M1520" s="157">
        <f t="shared" si="259"/>
        <v>0</v>
      </c>
      <c r="N1520" s="157">
        <f t="shared" si="260"/>
        <v>2000000</v>
      </c>
      <c r="O1520" s="158">
        <f t="shared" si="261"/>
        <v>360.00000000000006</v>
      </c>
      <c r="P1520" s="42"/>
    </row>
    <row r="1521" spans="1:16" x14ac:dyDescent="0.2">
      <c r="A1521" s="156">
        <v>1513</v>
      </c>
      <c r="B1521" s="157">
        <v>4504495</v>
      </c>
      <c r="C1521" s="42">
        <v>855.85405000000003</v>
      </c>
      <c r="D1521" s="43">
        <f t="shared" si="266"/>
        <v>2000000</v>
      </c>
      <c r="E1521" s="43">
        <f t="shared" si="266"/>
        <v>4</v>
      </c>
      <c r="F1521" s="43">
        <f t="shared" si="266"/>
        <v>10000000</v>
      </c>
      <c r="G1521" s="43">
        <f t="shared" si="266"/>
        <v>3</v>
      </c>
      <c r="H1521" s="46">
        <f t="shared" si="257"/>
        <v>0.55599906315802328</v>
      </c>
      <c r="I1521" s="46">
        <f t="shared" si="258"/>
        <v>0</v>
      </c>
      <c r="J1521" s="42">
        <f t="shared" si="263"/>
        <v>475.85405000000003</v>
      </c>
      <c r="K1521" s="42">
        <f t="shared" si="263"/>
        <v>0</v>
      </c>
      <c r="L1521" s="43">
        <f t="shared" si="264"/>
        <v>2504495</v>
      </c>
      <c r="M1521" s="157">
        <f t="shared" si="259"/>
        <v>0</v>
      </c>
      <c r="N1521" s="157">
        <f t="shared" si="260"/>
        <v>2000000</v>
      </c>
      <c r="O1521" s="158">
        <f t="shared" si="261"/>
        <v>380</v>
      </c>
      <c r="P1521" s="42"/>
    </row>
    <row r="1522" spans="1:16" x14ac:dyDescent="0.2">
      <c r="A1522" s="156">
        <v>1514</v>
      </c>
      <c r="B1522" s="157">
        <v>9574264</v>
      </c>
      <c r="C1522" s="42">
        <v>1244.6543199999999</v>
      </c>
      <c r="D1522" s="43">
        <f t="shared" si="266"/>
        <v>2000000</v>
      </c>
      <c r="E1522" s="43">
        <f t="shared" si="266"/>
        <v>4</v>
      </c>
      <c r="F1522" s="43">
        <f t="shared" si="266"/>
        <v>10000000</v>
      </c>
      <c r="G1522" s="43">
        <f t="shared" si="266"/>
        <v>3</v>
      </c>
      <c r="H1522" s="46">
        <f t="shared" si="257"/>
        <v>0.79110665843348371</v>
      </c>
      <c r="I1522" s="46">
        <f t="shared" si="258"/>
        <v>0</v>
      </c>
      <c r="J1522" s="42">
        <f t="shared" si="263"/>
        <v>984.65431999999987</v>
      </c>
      <c r="K1522" s="42">
        <f t="shared" si="263"/>
        <v>0</v>
      </c>
      <c r="L1522" s="43">
        <f t="shared" si="264"/>
        <v>7574263.9999999991</v>
      </c>
      <c r="M1522" s="157">
        <f t="shared" si="259"/>
        <v>0</v>
      </c>
      <c r="N1522" s="157">
        <f t="shared" si="260"/>
        <v>2000000.0000000009</v>
      </c>
      <c r="O1522" s="158">
        <f t="shared" si="261"/>
        <v>260</v>
      </c>
      <c r="P1522" s="42"/>
    </row>
    <row r="1523" spans="1:16" x14ac:dyDescent="0.2">
      <c r="A1523" s="156">
        <v>1515</v>
      </c>
      <c r="B1523" s="157">
        <v>4589128</v>
      </c>
      <c r="C1523" s="42">
        <v>550.69536000000005</v>
      </c>
      <c r="D1523" s="43">
        <f t="shared" si="266"/>
        <v>2000000</v>
      </c>
      <c r="E1523" s="43">
        <f t="shared" si="266"/>
        <v>4</v>
      </c>
      <c r="F1523" s="43">
        <f t="shared" si="266"/>
        <v>10000000</v>
      </c>
      <c r="G1523" s="43">
        <f t="shared" si="266"/>
        <v>3</v>
      </c>
      <c r="H1523" s="46">
        <f t="shared" si="257"/>
        <v>0.56418735759821914</v>
      </c>
      <c r="I1523" s="46">
        <f t="shared" si="258"/>
        <v>0</v>
      </c>
      <c r="J1523" s="42">
        <f t="shared" si="263"/>
        <v>310.69536000000005</v>
      </c>
      <c r="K1523" s="42">
        <f t="shared" si="263"/>
        <v>0</v>
      </c>
      <c r="L1523" s="43">
        <f t="shared" si="264"/>
        <v>2589128</v>
      </c>
      <c r="M1523" s="157">
        <f t="shared" si="259"/>
        <v>0</v>
      </c>
      <c r="N1523" s="157">
        <f t="shared" si="260"/>
        <v>2000000</v>
      </c>
      <c r="O1523" s="158">
        <f t="shared" si="261"/>
        <v>240</v>
      </c>
      <c r="P1523" s="42"/>
    </row>
    <row r="1524" spans="1:16" x14ac:dyDescent="0.2">
      <c r="A1524" s="156">
        <v>1516</v>
      </c>
      <c r="B1524" s="157">
        <v>6308808</v>
      </c>
      <c r="C1524" s="42">
        <v>946.32119999999986</v>
      </c>
      <c r="D1524" s="43">
        <f t="shared" si="266"/>
        <v>2000000</v>
      </c>
      <c r="E1524" s="43">
        <f t="shared" si="266"/>
        <v>4</v>
      </c>
      <c r="F1524" s="43">
        <f t="shared" si="266"/>
        <v>10000000</v>
      </c>
      <c r="G1524" s="43">
        <f t="shared" si="266"/>
        <v>3</v>
      </c>
      <c r="H1524" s="46">
        <f t="shared" si="257"/>
        <v>0.68298290263390482</v>
      </c>
      <c r="I1524" s="46">
        <f t="shared" si="258"/>
        <v>0</v>
      </c>
      <c r="J1524" s="42">
        <f t="shared" si="263"/>
        <v>646.32119999999986</v>
      </c>
      <c r="K1524" s="42">
        <f t="shared" si="263"/>
        <v>0</v>
      </c>
      <c r="L1524" s="43">
        <f t="shared" si="264"/>
        <v>4308808</v>
      </c>
      <c r="M1524" s="157">
        <f t="shared" si="259"/>
        <v>0</v>
      </c>
      <c r="N1524" s="157">
        <f t="shared" si="260"/>
        <v>2000000</v>
      </c>
      <c r="O1524" s="158">
        <f t="shared" si="261"/>
        <v>300</v>
      </c>
      <c r="P1524" s="42"/>
    </row>
    <row r="1525" spans="1:16" x14ac:dyDescent="0.2">
      <c r="A1525" s="156">
        <v>1517</v>
      </c>
      <c r="B1525" s="157">
        <v>4379717</v>
      </c>
      <c r="C1525" s="42">
        <v>613.16037999999992</v>
      </c>
      <c r="D1525" s="43">
        <f t="shared" si="266"/>
        <v>2000000</v>
      </c>
      <c r="E1525" s="43">
        <f t="shared" si="266"/>
        <v>4</v>
      </c>
      <c r="F1525" s="43">
        <f t="shared" si="266"/>
        <v>10000000</v>
      </c>
      <c r="G1525" s="43">
        <f t="shared" si="266"/>
        <v>3</v>
      </c>
      <c r="H1525" s="46">
        <f t="shared" si="257"/>
        <v>0.54334949038944758</v>
      </c>
      <c r="I1525" s="46">
        <f t="shared" si="258"/>
        <v>0</v>
      </c>
      <c r="J1525" s="42">
        <f t="shared" si="263"/>
        <v>333.16037999999998</v>
      </c>
      <c r="K1525" s="42">
        <f t="shared" si="263"/>
        <v>0</v>
      </c>
      <c r="L1525" s="43">
        <f t="shared" si="264"/>
        <v>2379717</v>
      </c>
      <c r="M1525" s="157">
        <f t="shared" si="259"/>
        <v>0</v>
      </c>
      <c r="N1525" s="157">
        <f t="shared" si="260"/>
        <v>2000000</v>
      </c>
      <c r="O1525" s="158">
        <f t="shared" si="261"/>
        <v>279.99999999999994</v>
      </c>
      <c r="P1525" s="42"/>
    </row>
    <row r="1526" spans="1:16" x14ac:dyDescent="0.2">
      <c r="A1526" s="156">
        <v>1518</v>
      </c>
      <c r="B1526" s="157">
        <v>6934823</v>
      </c>
      <c r="C1526" s="42">
        <v>1040.22345</v>
      </c>
      <c r="D1526" s="43">
        <f t="shared" si="266"/>
        <v>2000000</v>
      </c>
      <c r="E1526" s="43">
        <f t="shared" si="266"/>
        <v>4</v>
      </c>
      <c r="F1526" s="43">
        <f t="shared" si="266"/>
        <v>10000000</v>
      </c>
      <c r="G1526" s="43">
        <f t="shared" si="266"/>
        <v>3</v>
      </c>
      <c r="H1526" s="46">
        <f t="shared" si="257"/>
        <v>0.71160042585081118</v>
      </c>
      <c r="I1526" s="46">
        <f t="shared" si="258"/>
        <v>0</v>
      </c>
      <c r="J1526" s="42">
        <f t="shared" si="263"/>
        <v>740.22344999999996</v>
      </c>
      <c r="K1526" s="42">
        <f t="shared" si="263"/>
        <v>0</v>
      </c>
      <c r="L1526" s="43">
        <f t="shared" si="264"/>
        <v>4934823</v>
      </c>
      <c r="M1526" s="157">
        <f t="shared" si="259"/>
        <v>0</v>
      </c>
      <c r="N1526" s="157">
        <f t="shared" si="260"/>
        <v>2000000</v>
      </c>
      <c r="O1526" s="158">
        <f t="shared" si="261"/>
        <v>300</v>
      </c>
      <c r="P1526" s="42"/>
    </row>
    <row r="1527" spans="1:16" x14ac:dyDescent="0.2">
      <c r="A1527" s="156">
        <v>1519</v>
      </c>
      <c r="B1527" s="157">
        <v>4303361</v>
      </c>
      <c r="C1527" s="42">
        <v>860.67220000000009</v>
      </c>
      <c r="D1527" s="43">
        <f t="shared" si="266"/>
        <v>2000000</v>
      </c>
      <c r="E1527" s="43">
        <f t="shared" si="266"/>
        <v>4</v>
      </c>
      <c r="F1527" s="43">
        <f t="shared" si="266"/>
        <v>10000000</v>
      </c>
      <c r="G1527" s="43">
        <f t="shared" si="266"/>
        <v>3</v>
      </c>
      <c r="H1527" s="46">
        <f t="shared" si="257"/>
        <v>0.53524698485672018</v>
      </c>
      <c r="I1527" s="46">
        <f t="shared" si="258"/>
        <v>0</v>
      </c>
      <c r="J1527" s="42">
        <f t="shared" si="263"/>
        <v>460.67220000000009</v>
      </c>
      <c r="K1527" s="42">
        <f t="shared" si="263"/>
        <v>0</v>
      </c>
      <c r="L1527" s="43">
        <f t="shared" si="264"/>
        <v>2303361</v>
      </c>
      <c r="M1527" s="157">
        <f t="shared" si="259"/>
        <v>0</v>
      </c>
      <c r="N1527" s="157">
        <f t="shared" si="260"/>
        <v>2000000</v>
      </c>
      <c r="O1527" s="158">
        <f t="shared" si="261"/>
        <v>400</v>
      </c>
      <c r="P1527" s="42"/>
    </row>
    <row r="1528" spans="1:16" x14ac:dyDescent="0.2">
      <c r="A1528" s="156">
        <v>1520</v>
      </c>
      <c r="B1528" s="157">
        <v>5208059</v>
      </c>
      <c r="C1528" s="42">
        <v>677.04766999999993</v>
      </c>
      <c r="D1528" s="43">
        <f t="shared" si="266"/>
        <v>2000000</v>
      </c>
      <c r="E1528" s="43">
        <f t="shared" si="266"/>
        <v>4</v>
      </c>
      <c r="F1528" s="43">
        <f t="shared" si="266"/>
        <v>10000000</v>
      </c>
      <c r="G1528" s="43">
        <f t="shared" si="266"/>
        <v>3</v>
      </c>
      <c r="H1528" s="46">
        <f t="shared" si="257"/>
        <v>0.61597977288659744</v>
      </c>
      <c r="I1528" s="46">
        <f t="shared" si="258"/>
        <v>0</v>
      </c>
      <c r="J1528" s="42">
        <f t="shared" si="263"/>
        <v>417.04766999999993</v>
      </c>
      <c r="K1528" s="42">
        <f t="shared" si="263"/>
        <v>0</v>
      </c>
      <c r="L1528" s="43">
        <f t="shared" si="264"/>
        <v>3208059</v>
      </c>
      <c r="M1528" s="157">
        <f t="shared" si="259"/>
        <v>0</v>
      </c>
      <c r="N1528" s="157">
        <f t="shared" si="260"/>
        <v>2000000</v>
      </c>
      <c r="O1528" s="158">
        <f t="shared" si="261"/>
        <v>260</v>
      </c>
      <c r="P1528" s="42"/>
    </row>
    <row r="1529" spans="1:16" x14ac:dyDescent="0.2">
      <c r="A1529" s="156">
        <v>1521</v>
      </c>
      <c r="B1529" s="157">
        <v>9523734</v>
      </c>
      <c r="C1529" s="42">
        <v>2571.4081799999999</v>
      </c>
      <c r="D1529" s="43">
        <f t="shared" si="266"/>
        <v>2000000</v>
      </c>
      <c r="E1529" s="43">
        <f t="shared" si="266"/>
        <v>4</v>
      </c>
      <c r="F1529" s="43">
        <f t="shared" si="266"/>
        <v>10000000</v>
      </c>
      <c r="G1529" s="43">
        <f t="shared" si="266"/>
        <v>3</v>
      </c>
      <c r="H1529" s="46">
        <f t="shared" si="257"/>
        <v>0.78999833468679403</v>
      </c>
      <c r="I1529" s="46">
        <f t="shared" si="258"/>
        <v>0</v>
      </c>
      <c r="J1529" s="42">
        <f t="shared" si="263"/>
        <v>2031.4081799999999</v>
      </c>
      <c r="K1529" s="42">
        <f t="shared" si="263"/>
        <v>0</v>
      </c>
      <c r="L1529" s="43">
        <f t="shared" si="264"/>
        <v>7523734</v>
      </c>
      <c r="M1529" s="157">
        <f t="shared" si="259"/>
        <v>0</v>
      </c>
      <c r="N1529" s="157">
        <f t="shared" si="260"/>
        <v>2000000</v>
      </c>
      <c r="O1529" s="158">
        <f t="shared" si="261"/>
        <v>540</v>
      </c>
      <c r="P1529" s="42"/>
    </row>
    <row r="1530" spans="1:16" x14ac:dyDescent="0.2">
      <c r="A1530" s="156">
        <v>1522</v>
      </c>
      <c r="B1530" s="157">
        <v>4847414</v>
      </c>
      <c r="C1530" s="42">
        <v>1163.3793600000001</v>
      </c>
      <c r="D1530" s="43">
        <f t="shared" ref="D1530:G1545" si="267">D1529</f>
        <v>2000000</v>
      </c>
      <c r="E1530" s="43">
        <f t="shared" si="267"/>
        <v>4</v>
      </c>
      <c r="F1530" s="43">
        <f t="shared" si="267"/>
        <v>10000000</v>
      </c>
      <c r="G1530" s="43">
        <f t="shared" si="267"/>
        <v>3</v>
      </c>
      <c r="H1530" s="46">
        <f t="shared" si="257"/>
        <v>0.58740887409245424</v>
      </c>
      <c r="I1530" s="46">
        <f t="shared" si="258"/>
        <v>0</v>
      </c>
      <c r="J1530" s="42">
        <f t="shared" si="263"/>
        <v>683.37936000000002</v>
      </c>
      <c r="K1530" s="42">
        <f t="shared" si="263"/>
        <v>0</v>
      </c>
      <c r="L1530" s="43">
        <f t="shared" si="264"/>
        <v>2847414</v>
      </c>
      <c r="M1530" s="157">
        <f t="shared" si="259"/>
        <v>0</v>
      </c>
      <c r="N1530" s="157">
        <f t="shared" si="260"/>
        <v>2000000</v>
      </c>
      <c r="O1530" s="158">
        <f t="shared" si="261"/>
        <v>480.00000000000011</v>
      </c>
      <c r="P1530" s="42"/>
    </row>
    <row r="1531" spans="1:16" x14ac:dyDescent="0.2">
      <c r="A1531" s="156">
        <v>1523</v>
      </c>
      <c r="B1531" s="157">
        <v>6066381</v>
      </c>
      <c r="C1531" s="42">
        <v>849.29333999999994</v>
      </c>
      <c r="D1531" s="43">
        <f t="shared" si="267"/>
        <v>2000000</v>
      </c>
      <c r="E1531" s="43">
        <f t="shared" si="267"/>
        <v>4</v>
      </c>
      <c r="F1531" s="43">
        <f t="shared" si="267"/>
        <v>10000000</v>
      </c>
      <c r="G1531" s="43">
        <f t="shared" si="267"/>
        <v>3</v>
      </c>
      <c r="H1531" s="46">
        <f t="shared" si="257"/>
        <v>0.6703141461111658</v>
      </c>
      <c r="I1531" s="46">
        <f t="shared" si="258"/>
        <v>0</v>
      </c>
      <c r="J1531" s="42">
        <f t="shared" si="263"/>
        <v>569.29333999999994</v>
      </c>
      <c r="K1531" s="42">
        <f t="shared" si="263"/>
        <v>0</v>
      </c>
      <c r="L1531" s="43">
        <f t="shared" si="264"/>
        <v>4066381</v>
      </c>
      <c r="M1531" s="157">
        <f t="shared" si="259"/>
        <v>0</v>
      </c>
      <c r="N1531" s="157">
        <f t="shared" si="260"/>
        <v>2000000</v>
      </c>
      <c r="O1531" s="158">
        <f t="shared" si="261"/>
        <v>280</v>
      </c>
      <c r="P1531" s="42"/>
    </row>
    <row r="1532" spans="1:16" x14ac:dyDescent="0.2">
      <c r="A1532" s="156">
        <v>1524</v>
      </c>
      <c r="B1532" s="157">
        <v>3451395</v>
      </c>
      <c r="C1532" s="42">
        <v>1000.90455</v>
      </c>
      <c r="D1532" s="43">
        <f t="shared" si="267"/>
        <v>2000000</v>
      </c>
      <c r="E1532" s="43">
        <f t="shared" si="267"/>
        <v>4</v>
      </c>
      <c r="F1532" s="43">
        <f t="shared" si="267"/>
        <v>10000000</v>
      </c>
      <c r="G1532" s="43">
        <f t="shared" si="267"/>
        <v>3</v>
      </c>
      <c r="H1532" s="46">
        <f t="shared" si="257"/>
        <v>0.42052416486666988</v>
      </c>
      <c r="I1532" s="46">
        <f t="shared" si="258"/>
        <v>0</v>
      </c>
      <c r="J1532" s="42">
        <f t="shared" si="263"/>
        <v>420.90455000000003</v>
      </c>
      <c r="K1532" s="42">
        <f t="shared" si="263"/>
        <v>0</v>
      </c>
      <c r="L1532" s="43">
        <f t="shared" si="264"/>
        <v>1451395</v>
      </c>
      <c r="M1532" s="157">
        <f t="shared" si="259"/>
        <v>0</v>
      </c>
      <c r="N1532" s="157">
        <f t="shared" si="260"/>
        <v>2000000</v>
      </c>
      <c r="O1532" s="158">
        <f t="shared" si="261"/>
        <v>580</v>
      </c>
      <c r="P1532" s="42"/>
    </row>
    <row r="1533" spans="1:16" x14ac:dyDescent="0.2">
      <c r="A1533" s="156">
        <v>1525</v>
      </c>
      <c r="B1533" s="157">
        <v>4872053</v>
      </c>
      <c r="C1533" s="42">
        <v>633.3668899999999</v>
      </c>
      <c r="D1533" s="43">
        <f t="shared" si="267"/>
        <v>2000000</v>
      </c>
      <c r="E1533" s="43">
        <f t="shared" si="267"/>
        <v>4</v>
      </c>
      <c r="F1533" s="43">
        <f t="shared" si="267"/>
        <v>10000000</v>
      </c>
      <c r="G1533" s="43">
        <f t="shared" si="267"/>
        <v>3</v>
      </c>
      <c r="H1533" s="46">
        <f t="shared" si="257"/>
        <v>0.58949543447084829</v>
      </c>
      <c r="I1533" s="46">
        <f t="shared" si="258"/>
        <v>0</v>
      </c>
      <c r="J1533" s="42">
        <f t="shared" si="263"/>
        <v>373.3668899999999</v>
      </c>
      <c r="K1533" s="42">
        <f t="shared" si="263"/>
        <v>0</v>
      </c>
      <c r="L1533" s="43">
        <f t="shared" si="264"/>
        <v>2872053</v>
      </c>
      <c r="M1533" s="157">
        <f t="shared" si="259"/>
        <v>0</v>
      </c>
      <c r="N1533" s="157">
        <f t="shared" si="260"/>
        <v>2000000</v>
      </c>
      <c r="O1533" s="158">
        <f t="shared" si="261"/>
        <v>260</v>
      </c>
      <c r="P1533" s="42"/>
    </row>
    <row r="1534" spans="1:16" x14ac:dyDescent="0.2">
      <c r="A1534" s="156">
        <v>1526</v>
      </c>
      <c r="B1534" s="157">
        <v>1500866</v>
      </c>
      <c r="C1534" s="42">
        <v>375.2165</v>
      </c>
      <c r="D1534" s="43">
        <f t="shared" si="267"/>
        <v>2000000</v>
      </c>
      <c r="E1534" s="43">
        <f t="shared" si="267"/>
        <v>4</v>
      </c>
      <c r="F1534" s="43">
        <f t="shared" si="267"/>
        <v>10000000</v>
      </c>
      <c r="G1534" s="43">
        <f t="shared" si="267"/>
        <v>3</v>
      </c>
      <c r="H1534" s="46">
        <f t="shared" si="257"/>
        <v>0</v>
      </c>
      <c r="I1534" s="46">
        <f t="shared" si="258"/>
        <v>0</v>
      </c>
      <c r="J1534" s="42">
        <f t="shared" si="263"/>
        <v>0</v>
      </c>
      <c r="K1534" s="42">
        <f t="shared" si="263"/>
        <v>0</v>
      </c>
      <c r="L1534" s="43">
        <f t="shared" si="264"/>
        <v>0</v>
      </c>
      <c r="M1534" s="157">
        <f t="shared" si="259"/>
        <v>0</v>
      </c>
      <c r="N1534" s="157">
        <f t="shared" si="260"/>
        <v>1500866</v>
      </c>
      <c r="O1534" s="158">
        <f t="shared" si="261"/>
        <v>375.2165</v>
      </c>
      <c r="P1534" s="42"/>
    </row>
    <row r="1535" spans="1:16" x14ac:dyDescent="0.2">
      <c r="A1535" s="156">
        <v>1527</v>
      </c>
      <c r="B1535" s="157">
        <v>7937459</v>
      </c>
      <c r="C1535" s="42">
        <v>1984.36475</v>
      </c>
      <c r="D1535" s="43">
        <f t="shared" si="267"/>
        <v>2000000</v>
      </c>
      <c r="E1535" s="43">
        <f t="shared" si="267"/>
        <v>4</v>
      </c>
      <c r="F1535" s="43">
        <f t="shared" si="267"/>
        <v>10000000</v>
      </c>
      <c r="G1535" s="43">
        <f t="shared" si="267"/>
        <v>3</v>
      </c>
      <c r="H1535" s="46">
        <f t="shared" si="257"/>
        <v>0.74803019454966635</v>
      </c>
      <c r="I1535" s="46">
        <f t="shared" si="258"/>
        <v>0</v>
      </c>
      <c r="J1535" s="42">
        <f t="shared" si="263"/>
        <v>1484.36475</v>
      </c>
      <c r="K1535" s="42">
        <f t="shared" si="263"/>
        <v>0</v>
      </c>
      <c r="L1535" s="43">
        <f t="shared" si="264"/>
        <v>5937459</v>
      </c>
      <c r="M1535" s="157">
        <f t="shared" si="259"/>
        <v>0</v>
      </c>
      <c r="N1535" s="157">
        <f t="shared" si="260"/>
        <v>2000000</v>
      </c>
      <c r="O1535" s="158">
        <f t="shared" si="261"/>
        <v>500</v>
      </c>
      <c r="P1535" s="42"/>
    </row>
    <row r="1536" spans="1:16" x14ac:dyDescent="0.2">
      <c r="A1536" s="156">
        <v>1528</v>
      </c>
      <c r="B1536" s="157">
        <v>5926038</v>
      </c>
      <c r="C1536" s="42">
        <v>1185.2076</v>
      </c>
      <c r="D1536" s="43">
        <f t="shared" si="267"/>
        <v>2000000</v>
      </c>
      <c r="E1536" s="43">
        <f t="shared" si="267"/>
        <v>4</v>
      </c>
      <c r="F1536" s="43">
        <f t="shared" si="267"/>
        <v>10000000</v>
      </c>
      <c r="G1536" s="43">
        <f t="shared" si="267"/>
        <v>3</v>
      </c>
      <c r="H1536" s="46">
        <f t="shared" si="257"/>
        <v>0.66250638284803443</v>
      </c>
      <c r="I1536" s="46">
        <f t="shared" si="258"/>
        <v>0</v>
      </c>
      <c r="J1536" s="42">
        <f t="shared" si="263"/>
        <v>785.20760000000007</v>
      </c>
      <c r="K1536" s="42">
        <f t="shared" si="263"/>
        <v>0</v>
      </c>
      <c r="L1536" s="43">
        <f t="shared" si="264"/>
        <v>3926038</v>
      </c>
      <c r="M1536" s="157">
        <f t="shared" si="259"/>
        <v>0</v>
      </c>
      <c r="N1536" s="157">
        <f t="shared" si="260"/>
        <v>2000000</v>
      </c>
      <c r="O1536" s="158">
        <f t="shared" si="261"/>
        <v>399.99999999999989</v>
      </c>
      <c r="P1536" s="42"/>
    </row>
    <row r="1537" spans="1:16" x14ac:dyDescent="0.2">
      <c r="A1537" s="156">
        <v>1529</v>
      </c>
      <c r="B1537" s="157">
        <v>4526260</v>
      </c>
      <c r="C1537" s="42">
        <v>543.15120000000002</v>
      </c>
      <c r="D1537" s="43">
        <f t="shared" si="267"/>
        <v>2000000</v>
      </c>
      <c r="E1537" s="43">
        <f t="shared" si="267"/>
        <v>4</v>
      </c>
      <c r="F1537" s="43">
        <f t="shared" si="267"/>
        <v>10000000</v>
      </c>
      <c r="G1537" s="43">
        <f t="shared" si="267"/>
        <v>3</v>
      </c>
      <c r="H1537" s="46">
        <f t="shared" si="257"/>
        <v>0.55813408862946445</v>
      </c>
      <c r="I1537" s="46">
        <f t="shared" si="258"/>
        <v>0</v>
      </c>
      <c r="J1537" s="42">
        <f t="shared" si="263"/>
        <v>303.15119999999996</v>
      </c>
      <c r="K1537" s="42">
        <f t="shared" si="263"/>
        <v>0</v>
      </c>
      <c r="L1537" s="43">
        <f t="shared" si="264"/>
        <v>2526260</v>
      </c>
      <c r="M1537" s="157">
        <f t="shared" si="259"/>
        <v>0</v>
      </c>
      <c r="N1537" s="157">
        <f t="shared" si="260"/>
        <v>2000000</v>
      </c>
      <c r="O1537" s="158">
        <f t="shared" si="261"/>
        <v>240.00000000000006</v>
      </c>
      <c r="P1537" s="42"/>
    </row>
    <row r="1538" spans="1:16" x14ac:dyDescent="0.2">
      <c r="A1538" s="156">
        <v>1530</v>
      </c>
      <c r="B1538" s="157">
        <v>9321475</v>
      </c>
      <c r="C1538" s="42">
        <v>1771.0802500000002</v>
      </c>
      <c r="D1538" s="43">
        <f t="shared" si="267"/>
        <v>2000000</v>
      </c>
      <c r="E1538" s="43">
        <f t="shared" si="267"/>
        <v>4</v>
      </c>
      <c r="F1538" s="43">
        <f t="shared" si="267"/>
        <v>10000000</v>
      </c>
      <c r="G1538" s="43">
        <f t="shared" si="267"/>
        <v>3</v>
      </c>
      <c r="H1538" s="46">
        <f t="shared" si="257"/>
        <v>0.7854416817080988</v>
      </c>
      <c r="I1538" s="46">
        <f t="shared" si="258"/>
        <v>0</v>
      </c>
      <c r="J1538" s="42">
        <f t="shared" si="263"/>
        <v>1391.0802500000002</v>
      </c>
      <c r="K1538" s="42">
        <f t="shared" si="263"/>
        <v>0</v>
      </c>
      <c r="L1538" s="43">
        <f t="shared" si="264"/>
        <v>7321475</v>
      </c>
      <c r="M1538" s="157">
        <f t="shared" si="259"/>
        <v>0</v>
      </c>
      <c r="N1538" s="157">
        <f t="shared" si="260"/>
        <v>2000000</v>
      </c>
      <c r="O1538" s="158">
        <f t="shared" si="261"/>
        <v>380</v>
      </c>
      <c r="P1538" s="42"/>
    </row>
    <row r="1539" spans="1:16" x14ac:dyDescent="0.2">
      <c r="A1539" s="156">
        <v>1531</v>
      </c>
      <c r="B1539" s="157">
        <v>3759503</v>
      </c>
      <c r="C1539" s="42">
        <v>451.14035999999999</v>
      </c>
      <c r="D1539" s="43">
        <f t="shared" si="267"/>
        <v>2000000</v>
      </c>
      <c r="E1539" s="43">
        <f t="shared" si="267"/>
        <v>4</v>
      </c>
      <c r="F1539" s="43">
        <f t="shared" si="267"/>
        <v>10000000</v>
      </c>
      <c r="G1539" s="43">
        <f t="shared" si="267"/>
        <v>3</v>
      </c>
      <c r="H1539" s="46">
        <f t="shared" si="257"/>
        <v>0.4680147881249197</v>
      </c>
      <c r="I1539" s="46">
        <f t="shared" si="258"/>
        <v>0</v>
      </c>
      <c r="J1539" s="42">
        <f t="shared" si="263"/>
        <v>211.14035999999999</v>
      </c>
      <c r="K1539" s="42">
        <f t="shared" si="263"/>
        <v>0</v>
      </c>
      <c r="L1539" s="43">
        <f t="shared" si="264"/>
        <v>1759503</v>
      </c>
      <c r="M1539" s="157">
        <f t="shared" si="259"/>
        <v>0</v>
      </c>
      <c r="N1539" s="157">
        <f t="shared" si="260"/>
        <v>2000000</v>
      </c>
      <c r="O1539" s="158">
        <f t="shared" si="261"/>
        <v>240</v>
      </c>
      <c r="P1539" s="42"/>
    </row>
    <row r="1540" spans="1:16" x14ac:dyDescent="0.2">
      <c r="A1540" s="156">
        <v>1532</v>
      </c>
      <c r="B1540" s="157">
        <v>7287896</v>
      </c>
      <c r="C1540" s="42">
        <v>801.66856000000007</v>
      </c>
      <c r="D1540" s="43">
        <f t="shared" si="267"/>
        <v>2000000</v>
      </c>
      <c r="E1540" s="43">
        <f t="shared" si="267"/>
        <v>4</v>
      </c>
      <c r="F1540" s="43">
        <f t="shared" si="267"/>
        <v>10000000</v>
      </c>
      <c r="G1540" s="43">
        <f t="shared" si="267"/>
        <v>3</v>
      </c>
      <c r="H1540" s="46">
        <f t="shared" si="257"/>
        <v>0.72557237370017358</v>
      </c>
      <c r="I1540" s="46">
        <f t="shared" si="258"/>
        <v>0</v>
      </c>
      <c r="J1540" s="42">
        <f t="shared" si="263"/>
        <v>581.66856000000007</v>
      </c>
      <c r="K1540" s="42">
        <f t="shared" si="263"/>
        <v>0</v>
      </c>
      <c r="L1540" s="43">
        <f t="shared" si="264"/>
        <v>5287896</v>
      </c>
      <c r="M1540" s="157">
        <f t="shared" si="259"/>
        <v>0</v>
      </c>
      <c r="N1540" s="157">
        <f t="shared" si="260"/>
        <v>2000000</v>
      </c>
      <c r="O1540" s="158">
        <f t="shared" si="261"/>
        <v>220</v>
      </c>
      <c r="P1540" s="42"/>
    </row>
    <row r="1541" spans="1:16" x14ac:dyDescent="0.2">
      <c r="A1541" s="156">
        <v>1533</v>
      </c>
      <c r="B1541" s="157">
        <v>2913236</v>
      </c>
      <c r="C1541" s="42">
        <v>670.04428000000007</v>
      </c>
      <c r="D1541" s="43">
        <f t="shared" si="267"/>
        <v>2000000</v>
      </c>
      <c r="E1541" s="43">
        <f t="shared" si="267"/>
        <v>4</v>
      </c>
      <c r="F1541" s="43">
        <f t="shared" si="267"/>
        <v>10000000</v>
      </c>
      <c r="G1541" s="43">
        <f t="shared" si="267"/>
        <v>3</v>
      </c>
      <c r="H1541" s="46">
        <f t="shared" si="257"/>
        <v>0.31347820773874824</v>
      </c>
      <c r="I1541" s="46">
        <f t="shared" si="258"/>
        <v>0</v>
      </c>
      <c r="J1541" s="42">
        <f t="shared" si="263"/>
        <v>210.04428000000001</v>
      </c>
      <c r="K1541" s="42">
        <f t="shared" si="263"/>
        <v>0</v>
      </c>
      <c r="L1541" s="43">
        <f t="shared" si="264"/>
        <v>913236</v>
      </c>
      <c r="M1541" s="157">
        <f t="shared" si="259"/>
        <v>0</v>
      </c>
      <c r="N1541" s="157">
        <f t="shared" si="260"/>
        <v>2000000</v>
      </c>
      <c r="O1541" s="158">
        <f t="shared" si="261"/>
        <v>460.00000000000006</v>
      </c>
      <c r="P1541" s="42"/>
    </row>
    <row r="1542" spans="1:16" x14ac:dyDescent="0.2">
      <c r="A1542" s="156">
        <v>1534</v>
      </c>
      <c r="B1542" s="157">
        <v>4746785</v>
      </c>
      <c r="C1542" s="42">
        <v>901.88915000000009</v>
      </c>
      <c r="D1542" s="43">
        <f t="shared" si="267"/>
        <v>2000000</v>
      </c>
      <c r="E1542" s="43">
        <f t="shared" si="267"/>
        <v>4</v>
      </c>
      <c r="F1542" s="43">
        <f t="shared" si="267"/>
        <v>10000000</v>
      </c>
      <c r="G1542" s="43">
        <f t="shared" si="267"/>
        <v>3</v>
      </c>
      <c r="H1542" s="46">
        <f t="shared" si="257"/>
        <v>0.57866218925019774</v>
      </c>
      <c r="I1542" s="46">
        <f t="shared" si="258"/>
        <v>0</v>
      </c>
      <c r="J1542" s="42">
        <f t="shared" si="263"/>
        <v>521.88915000000009</v>
      </c>
      <c r="K1542" s="42">
        <f t="shared" si="263"/>
        <v>0</v>
      </c>
      <c r="L1542" s="43">
        <f t="shared" si="264"/>
        <v>2746785</v>
      </c>
      <c r="M1542" s="157">
        <f t="shared" si="259"/>
        <v>0</v>
      </c>
      <c r="N1542" s="157">
        <f t="shared" si="260"/>
        <v>2000000</v>
      </c>
      <c r="O1542" s="158">
        <f t="shared" si="261"/>
        <v>380</v>
      </c>
      <c r="P1542" s="42"/>
    </row>
    <row r="1543" spans="1:16" x14ac:dyDescent="0.2">
      <c r="A1543" s="156">
        <v>1535</v>
      </c>
      <c r="B1543" s="157">
        <v>4000681</v>
      </c>
      <c r="C1543" s="42">
        <v>680.11577</v>
      </c>
      <c r="D1543" s="43">
        <f t="shared" si="267"/>
        <v>2000000</v>
      </c>
      <c r="E1543" s="43">
        <f t="shared" si="267"/>
        <v>4</v>
      </c>
      <c r="F1543" s="43">
        <f t="shared" si="267"/>
        <v>10000000</v>
      </c>
      <c r="G1543" s="43">
        <f t="shared" si="267"/>
        <v>3</v>
      </c>
      <c r="H1543" s="46">
        <f t="shared" si="257"/>
        <v>0.50008511050993565</v>
      </c>
      <c r="I1543" s="46">
        <f t="shared" si="258"/>
        <v>0</v>
      </c>
      <c r="J1543" s="42">
        <f t="shared" si="263"/>
        <v>340.11577</v>
      </c>
      <c r="K1543" s="42">
        <f t="shared" si="263"/>
        <v>0</v>
      </c>
      <c r="L1543" s="43">
        <f t="shared" si="264"/>
        <v>2000680.9999999998</v>
      </c>
      <c r="M1543" s="157">
        <f t="shared" si="259"/>
        <v>0</v>
      </c>
      <c r="N1543" s="157">
        <f t="shared" si="260"/>
        <v>2000000.0000000002</v>
      </c>
      <c r="O1543" s="158">
        <f t="shared" si="261"/>
        <v>340</v>
      </c>
      <c r="P1543" s="42"/>
    </row>
    <row r="1544" spans="1:16" x14ac:dyDescent="0.2">
      <c r="A1544" s="156">
        <v>1536</v>
      </c>
      <c r="B1544" s="157">
        <v>2818234</v>
      </c>
      <c r="C1544" s="42">
        <v>535.46446000000003</v>
      </c>
      <c r="D1544" s="43">
        <f t="shared" si="267"/>
        <v>2000000</v>
      </c>
      <c r="E1544" s="43">
        <f t="shared" si="267"/>
        <v>4</v>
      </c>
      <c r="F1544" s="43">
        <f t="shared" si="267"/>
        <v>10000000</v>
      </c>
      <c r="G1544" s="43">
        <f t="shared" si="267"/>
        <v>3</v>
      </c>
      <c r="H1544" s="46">
        <f t="shared" si="257"/>
        <v>0.29033572088052306</v>
      </c>
      <c r="I1544" s="46">
        <f t="shared" si="258"/>
        <v>0</v>
      </c>
      <c r="J1544" s="42">
        <f t="shared" si="263"/>
        <v>155.46446</v>
      </c>
      <c r="K1544" s="42">
        <f t="shared" si="263"/>
        <v>0</v>
      </c>
      <c r="L1544" s="43">
        <f t="shared" si="264"/>
        <v>818234</v>
      </c>
      <c r="M1544" s="157">
        <f t="shared" si="259"/>
        <v>0</v>
      </c>
      <c r="N1544" s="157">
        <f t="shared" si="260"/>
        <v>2000000</v>
      </c>
      <c r="O1544" s="158">
        <f t="shared" si="261"/>
        <v>380</v>
      </c>
      <c r="P1544" s="42"/>
    </row>
    <row r="1545" spans="1:16" x14ac:dyDescent="0.2">
      <c r="A1545" s="156">
        <v>1537</v>
      </c>
      <c r="B1545" s="157">
        <v>4725261</v>
      </c>
      <c r="C1545" s="42">
        <v>756.04176000000007</v>
      </c>
      <c r="D1545" s="43">
        <f t="shared" si="267"/>
        <v>2000000</v>
      </c>
      <c r="E1545" s="43">
        <f t="shared" si="267"/>
        <v>4</v>
      </c>
      <c r="F1545" s="43">
        <f t="shared" si="267"/>
        <v>10000000</v>
      </c>
      <c r="G1545" s="43">
        <f t="shared" si="267"/>
        <v>3</v>
      </c>
      <c r="H1545" s="46">
        <f t="shared" ref="H1545:H1608" si="268">MAX(0,MIN(E1545*D1545,B1545-D1545))/B1545</f>
        <v>0.57674295663244846</v>
      </c>
      <c r="I1545" s="46">
        <f t="shared" ref="I1545:I1608" si="269">MAX(0,MIN(G1545*F1545,B1545-SUM(D1545,E1545*D1545)))/B1545</f>
        <v>0</v>
      </c>
      <c r="J1545" s="42">
        <f t="shared" si="263"/>
        <v>436.04176000000007</v>
      </c>
      <c r="K1545" s="42">
        <f t="shared" si="263"/>
        <v>0</v>
      </c>
      <c r="L1545" s="43">
        <f t="shared" si="264"/>
        <v>2725261</v>
      </c>
      <c r="M1545" s="157">
        <f t="shared" ref="M1545:M1608" si="270">I1545*$B1545</f>
        <v>0</v>
      </c>
      <c r="N1545" s="157">
        <f t="shared" ref="N1545:N1608" si="271">B1545-SUM(L1545:M1545)</f>
        <v>2000000</v>
      </c>
      <c r="O1545" s="158">
        <f t="shared" ref="O1545:O1608" si="272">C1545-SUM(J1545:K1545)</f>
        <v>320</v>
      </c>
      <c r="P1545" s="42"/>
    </row>
    <row r="1546" spans="1:16" x14ac:dyDescent="0.2">
      <c r="A1546" s="156">
        <v>1538</v>
      </c>
      <c r="B1546" s="157">
        <v>2012495</v>
      </c>
      <c r="C1546" s="42">
        <v>583.62355000000002</v>
      </c>
      <c r="D1546" s="43">
        <f t="shared" ref="D1546:G1561" si="273">D1545</f>
        <v>2000000</v>
      </c>
      <c r="E1546" s="43">
        <f t="shared" si="273"/>
        <v>4</v>
      </c>
      <c r="F1546" s="43">
        <f t="shared" si="273"/>
        <v>10000000</v>
      </c>
      <c r="G1546" s="43">
        <f t="shared" si="273"/>
        <v>3</v>
      </c>
      <c r="H1546" s="46">
        <f t="shared" si="268"/>
        <v>6.2087110775430497E-3</v>
      </c>
      <c r="I1546" s="46">
        <f t="shared" si="269"/>
        <v>0</v>
      </c>
      <c r="J1546" s="42">
        <f t="shared" ref="J1546:K1609" si="274">+H1546*$C1546</f>
        <v>3.6235500000000003</v>
      </c>
      <c r="K1546" s="42">
        <f t="shared" si="274"/>
        <v>0</v>
      </c>
      <c r="L1546" s="43">
        <f t="shared" ref="L1546:L1609" si="275">H1546*B1546</f>
        <v>12495</v>
      </c>
      <c r="M1546" s="157">
        <f t="shared" si="270"/>
        <v>0</v>
      </c>
      <c r="N1546" s="157">
        <f t="shared" si="271"/>
        <v>2000000</v>
      </c>
      <c r="O1546" s="158">
        <f t="shared" si="272"/>
        <v>580</v>
      </c>
      <c r="P1546" s="42"/>
    </row>
    <row r="1547" spans="1:16" x14ac:dyDescent="0.2">
      <c r="A1547" s="156">
        <v>1539</v>
      </c>
      <c r="B1547" s="157">
        <v>5862575</v>
      </c>
      <c r="C1547" s="42">
        <v>1465.64375</v>
      </c>
      <c r="D1547" s="43">
        <f t="shared" si="273"/>
        <v>2000000</v>
      </c>
      <c r="E1547" s="43">
        <f t="shared" si="273"/>
        <v>4</v>
      </c>
      <c r="F1547" s="43">
        <f t="shared" si="273"/>
        <v>10000000</v>
      </c>
      <c r="G1547" s="43">
        <f t="shared" si="273"/>
        <v>3</v>
      </c>
      <c r="H1547" s="46">
        <f t="shared" si="268"/>
        <v>0.6588529784267152</v>
      </c>
      <c r="I1547" s="46">
        <f t="shared" si="269"/>
        <v>0</v>
      </c>
      <c r="J1547" s="42">
        <f t="shared" si="274"/>
        <v>965.64374999999995</v>
      </c>
      <c r="K1547" s="42">
        <f t="shared" si="274"/>
        <v>0</v>
      </c>
      <c r="L1547" s="43">
        <f t="shared" si="275"/>
        <v>3862575</v>
      </c>
      <c r="M1547" s="157">
        <f t="shared" si="270"/>
        <v>0</v>
      </c>
      <c r="N1547" s="157">
        <f t="shared" si="271"/>
        <v>2000000</v>
      </c>
      <c r="O1547" s="158">
        <f t="shared" si="272"/>
        <v>500</v>
      </c>
      <c r="P1547" s="42"/>
    </row>
    <row r="1548" spans="1:16" x14ac:dyDescent="0.2">
      <c r="A1548" s="156">
        <v>1540</v>
      </c>
      <c r="B1548" s="157">
        <v>6441403</v>
      </c>
      <c r="C1548" s="42">
        <v>1481.52269</v>
      </c>
      <c r="D1548" s="43">
        <f t="shared" si="273"/>
        <v>2000000</v>
      </c>
      <c r="E1548" s="43">
        <f t="shared" si="273"/>
        <v>4</v>
      </c>
      <c r="F1548" s="43">
        <f t="shared" si="273"/>
        <v>10000000</v>
      </c>
      <c r="G1548" s="43">
        <f t="shared" si="273"/>
        <v>3</v>
      </c>
      <c r="H1548" s="46">
        <f t="shared" si="268"/>
        <v>0.68950863655014283</v>
      </c>
      <c r="I1548" s="46">
        <f t="shared" si="269"/>
        <v>0</v>
      </c>
      <c r="J1548" s="42">
        <f t="shared" si="274"/>
        <v>1021.5226899999999</v>
      </c>
      <c r="K1548" s="42">
        <f t="shared" si="274"/>
        <v>0</v>
      </c>
      <c r="L1548" s="43">
        <f t="shared" si="275"/>
        <v>4441403</v>
      </c>
      <c r="M1548" s="157">
        <f t="shared" si="270"/>
        <v>0</v>
      </c>
      <c r="N1548" s="157">
        <f t="shared" si="271"/>
        <v>2000000</v>
      </c>
      <c r="O1548" s="158">
        <f t="shared" si="272"/>
        <v>460.00000000000011</v>
      </c>
      <c r="P1548" s="42"/>
    </row>
    <row r="1549" spans="1:16" x14ac:dyDescent="0.2">
      <c r="A1549" s="156">
        <v>1541</v>
      </c>
      <c r="B1549" s="157">
        <v>3627592</v>
      </c>
      <c r="C1549" s="42">
        <v>1015.7257599999999</v>
      </c>
      <c r="D1549" s="43">
        <f t="shared" si="273"/>
        <v>2000000</v>
      </c>
      <c r="E1549" s="43">
        <f t="shared" si="273"/>
        <v>4</v>
      </c>
      <c r="F1549" s="43">
        <f t="shared" si="273"/>
        <v>10000000</v>
      </c>
      <c r="G1549" s="43">
        <f t="shared" si="273"/>
        <v>3</v>
      </c>
      <c r="H1549" s="46">
        <f t="shared" si="268"/>
        <v>0.44867008197173219</v>
      </c>
      <c r="I1549" s="46">
        <f t="shared" si="269"/>
        <v>0</v>
      </c>
      <c r="J1549" s="42">
        <f t="shared" si="274"/>
        <v>455.72575999999992</v>
      </c>
      <c r="K1549" s="42">
        <f t="shared" si="274"/>
        <v>0</v>
      </c>
      <c r="L1549" s="43">
        <f t="shared" si="275"/>
        <v>1627592</v>
      </c>
      <c r="M1549" s="157">
        <f t="shared" si="270"/>
        <v>0</v>
      </c>
      <c r="N1549" s="157">
        <f t="shared" si="271"/>
        <v>2000000</v>
      </c>
      <c r="O1549" s="158">
        <f t="shared" si="272"/>
        <v>560</v>
      </c>
      <c r="P1549" s="42"/>
    </row>
    <row r="1550" spans="1:16" x14ac:dyDescent="0.2">
      <c r="A1550" s="156">
        <v>1542</v>
      </c>
      <c r="B1550" s="157">
        <v>3387773</v>
      </c>
      <c r="C1550" s="42">
        <v>609.79914000000008</v>
      </c>
      <c r="D1550" s="43">
        <f t="shared" si="273"/>
        <v>2000000</v>
      </c>
      <c r="E1550" s="43">
        <f t="shared" si="273"/>
        <v>4</v>
      </c>
      <c r="F1550" s="43">
        <f t="shared" si="273"/>
        <v>10000000</v>
      </c>
      <c r="G1550" s="43">
        <f t="shared" si="273"/>
        <v>3</v>
      </c>
      <c r="H1550" s="46">
        <f t="shared" si="268"/>
        <v>0.40964167315814842</v>
      </c>
      <c r="I1550" s="46">
        <f t="shared" si="269"/>
        <v>0</v>
      </c>
      <c r="J1550" s="42">
        <f t="shared" si="274"/>
        <v>249.79914000000002</v>
      </c>
      <c r="K1550" s="42">
        <f t="shared" si="274"/>
        <v>0</v>
      </c>
      <c r="L1550" s="43">
        <f t="shared" si="275"/>
        <v>1387773</v>
      </c>
      <c r="M1550" s="157">
        <f t="shared" si="270"/>
        <v>0</v>
      </c>
      <c r="N1550" s="157">
        <f t="shared" si="271"/>
        <v>2000000</v>
      </c>
      <c r="O1550" s="158">
        <f t="shared" si="272"/>
        <v>360.00000000000006</v>
      </c>
      <c r="P1550" s="42"/>
    </row>
    <row r="1551" spans="1:16" x14ac:dyDescent="0.2">
      <c r="A1551" s="156">
        <v>1543</v>
      </c>
      <c r="B1551" s="157">
        <v>1048704</v>
      </c>
      <c r="C1551" s="42">
        <v>209.74080000000001</v>
      </c>
      <c r="D1551" s="43">
        <f t="shared" si="273"/>
        <v>2000000</v>
      </c>
      <c r="E1551" s="43">
        <f t="shared" si="273"/>
        <v>4</v>
      </c>
      <c r="F1551" s="43">
        <f t="shared" si="273"/>
        <v>10000000</v>
      </c>
      <c r="G1551" s="43">
        <f t="shared" si="273"/>
        <v>3</v>
      </c>
      <c r="H1551" s="46">
        <f t="shared" si="268"/>
        <v>0</v>
      </c>
      <c r="I1551" s="46">
        <f t="shared" si="269"/>
        <v>0</v>
      </c>
      <c r="J1551" s="42">
        <f t="shared" si="274"/>
        <v>0</v>
      </c>
      <c r="K1551" s="42">
        <f t="shared" si="274"/>
        <v>0</v>
      </c>
      <c r="L1551" s="43">
        <f t="shared" si="275"/>
        <v>0</v>
      </c>
      <c r="M1551" s="157">
        <f t="shared" si="270"/>
        <v>0</v>
      </c>
      <c r="N1551" s="157">
        <f t="shared" si="271"/>
        <v>1048704</v>
      </c>
      <c r="O1551" s="158">
        <f t="shared" si="272"/>
        <v>209.74080000000001</v>
      </c>
      <c r="P1551" s="42"/>
    </row>
    <row r="1552" spans="1:16" x14ac:dyDescent="0.2">
      <c r="A1552" s="156">
        <v>1544</v>
      </c>
      <c r="B1552" s="157">
        <v>6964322</v>
      </c>
      <c r="C1552" s="42">
        <v>975.00507999999991</v>
      </c>
      <c r="D1552" s="43">
        <f t="shared" si="273"/>
        <v>2000000</v>
      </c>
      <c r="E1552" s="43">
        <f t="shared" si="273"/>
        <v>4</v>
      </c>
      <c r="F1552" s="43">
        <f t="shared" si="273"/>
        <v>10000000</v>
      </c>
      <c r="G1552" s="43">
        <f t="shared" si="273"/>
        <v>3</v>
      </c>
      <c r="H1552" s="46">
        <f t="shared" si="268"/>
        <v>0.71282200909148086</v>
      </c>
      <c r="I1552" s="46">
        <f t="shared" si="269"/>
        <v>0</v>
      </c>
      <c r="J1552" s="42">
        <f t="shared" si="274"/>
        <v>695.00507999999991</v>
      </c>
      <c r="K1552" s="42">
        <f t="shared" si="274"/>
        <v>0</v>
      </c>
      <c r="L1552" s="43">
        <f t="shared" si="275"/>
        <v>4964322</v>
      </c>
      <c r="M1552" s="157">
        <f t="shared" si="270"/>
        <v>0</v>
      </c>
      <c r="N1552" s="157">
        <f t="shared" si="271"/>
        <v>2000000</v>
      </c>
      <c r="O1552" s="158">
        <f t="shared" si="272"/>
        <v>280</v>
      </c>
      <c r="P1552" s="42"/>
    </row>
    <row r="1553" spans="1:16" x14ac:dyDescent="0.2">
      <c r="A1553" s="156">
        <v>1545</v>
      </c>
      <c r="B1553" s="157">
        <v>8635211</v>
      </c>
      <c r="C1553" s="42">
        <v>2417.8590799999997</v>
      </c>
      <c r="D1553" s="43">
        <f t="shared" si="273"/>
        <v>2000000</v>
      </c>
      <c r="E1553" s="43">
        <f t="shared" si="273"/>
        <v>4</v>
      </c>
      <c r="F1553" s="43">
        <f t="shared" si="273"/>
        <v>10000000</v>
      </c>
      <c r="G1553" s="43">
        <f t="shared" si="273"/>
        <v>3</v>
      </c>
      <c r="H1553" s="46">
        <f t="shared" si="268"/>
        <v>0.76839014124843041</v>
      </c>
      <c r="I1553" s="46">
        <f t="shared" si="269"/>
        <v>0</v>
      </c>
      <c r="J1553" s="42">
        <f t="shared" si="274"/>
        <v>1857.8590799999997</v>
      </c>
      <c r="K1553" s="42">
        <f t="shared" si="274"/>
        <v>0</v>
      </c>
      <c r="L1553" s="43">
        <f t="shared" si="275"/>
        <v>6635211</v>
      </c>
      <c r="M1553" s="157">
        <f t="shared" si="270"/>
        <v>0</v>
      </c>
      <c r="N1553" s="157">
        <f t="shared" si="271"/>
        <v>2000000</v>
      </c>
      <c r="O1553" s="158">
        <f t="shared" si="272"/>
        <v>560</v>
      </c>
      <c r="P1553" s="42"/>
    </row>
    <row r="1554" spans="1:16" x14ac:dyDescent="0.2">
      <c r="A1554" s="156">
        <v>1546</v>
      </c>
      <c r="B1554" s="157">
        <v>4784958</v>
      </c>
      <c r="C1554" s="42">
        <v>1100.54034</v>
      </c>
      <c r="D1554" s="43">
        <f t="shared" si="273"/>
        <v>2000000</v>
      </c>
      <c r="E1554" s="43">
        <f t="shared" si="273"/>
        <v>4</v>
      </c>
      <c r="F1554" s="43">
        <f t="shared" si="273"/>
        <v>10000000</v>
      </c>
      <c r="G1554" s="43">
        <f t="shared" si="273"/>
        <v>3</v>
      </c>
      <c r="H1554" s="46">
        <f t="shared" si="268"/>
        <v>0.58202349947481258</v>
      </c>
      <c r="I1554" s="46">
        <f t="shared" si="269"/>
        <v>0</v>
      </c>
      <c r="J1554" s="42">
        <f t="shared" si="274"/>
        <v>640.54034000000001</v>
      </c>
      <c r="K1554" s="42">
        <f t="shared" si="274"/>
        <v>0</v>
      </c>
      <c r="L1554" s="43">
        <f t="shared" si="275"/>
        <v>2784958.0000000005</v>
      </c>
      <c r="M1554" s="157">
        <f t="shared" si="270"/>
        <v>0</v>
      </c>
      <c r="N1554" s="157">
        <f t="shared" si="271"/>
        <v>1999999.9999999995</v>
      </c>
      <c r="O1554" s="158">
        <f t="shared" si="272"/>
        <v>460</v>
      </c>
      <c r="P1554" s="42"/>
    </row>
    <row r="1555" spans="1:16" x14ac:dyDescent="0.2">
      <c r="A1555" s="156">
        <v>1547</v>
      </c>
      <c r="B1555" s="157">
        <v>9559905</v>
      </c>
      <c r="C1555" s="42">
        <v>2198.7781500000001</v>
      </c>
      <c r="D1555" s="43">
        <f t="shared" si="273"/>
        <v>2000000</v>
      </c>
      <c r="E1555" s="43">
        <f t="shared" si="273"/>
        <v>4</v>
      </c>
      <c r="F1555" s="43">
        <f t="shared" si="273"/>
        <v>10000000</v>
      </c>
      <c r="G1555" s="43">
        <f t="shared" si="273"/>
        <v>3</v>
      </c>
      <c r="H1555" s="46">
        <f t="shared" si="268"/>
        <v>0.790792900138652</v>
      </c>
      <c r="I1555" s="46">
        <f t="shared" si="269"/>
        <v>0</v>
      </c>
      <c r="J1555" s="42">
        <f t="shared" si="274"/>
        <v>1738.7781500000001</v>
      </c>
      <c r="K1555" s="42">
        <f t="shared" si="274"/>
        <v>0</v>
      </c>
      <c r="L1555" s="43">
        <f t="shared" si="275"/>
        <v>7559905</v>
      </c>
      <c r="M1555" s="157">
        <f t="shared" si="270"/>
        <v>0</v>
      </c>
      <c r="N1555" s="157">
        <f t="shared" si="271"/>
        <v>2000000</v>
      </c>
      <c r="O1555" s="158">
        <f t="shared" si="272"/>
        <v>460</v>
      </c>
      <c r="P1555" s="42"/>
    </row>
    <row r="1556" spans="1:16" x14ac:dyDescent="0.2">
      <c r="A1556" s="156">
        <v>1548</v>
      </c>
      <c r="B1556" s="157">
        <v>4217944</v>
      </c>
      <c r="C1556" s="42">
        <v>1223.2037600000001</v>
      </c>
      <c r="D1556" s="43">
        <f t="shared" si="273"/>
        <v>2000000</v>
      </c>
      <c r="E1556" s="43">
        <f t="shared" si="273"/>
        <v>4</v>
      </c>
      <c r="F1556" s="43">
        <f t="shared" si="273"/>
        <v>10000000</v>
      </c>
      <c r="G1556" s="43">
        <f t="shared" si="273"/>
        <v>3</v>
      </c>
      <c r="H1556" s="46">
        <f t="shared" si="268"/>
        <v>0.52583533588876474</v>
      </c>
      <c r="I1556" s="46">
        <f t="shared" si="269"/>
        <v>0</v>
      </c>
      <c r="J1556" s="42">
        <f t="shared" si="274"/>
        <v>643.20375999999999</v>
      </c>
      <c r="K1556" s="42">
        <f t="shared" si="274"/>
        <v>0</v>
      </c>
      <c r="L1556" s="43">
        <f t="shared" si="275"/>
        <v>2217944</v>
      </c>
      <c r="M1556" s="157">
        <f t="shared" si="270"/>
        <v>0</v>
      </c>
      <c r="N1556" s="157">
        <f t="shared" si="271"/>
        <v>2000000</v>
      </c>
      <c r="O1556" s="158">
        <f t="shared" si="272"/>
        <v>580.00000000000011</v>
      </c>
      <c r="P1556" s="42"/>
    </row>
    <row r="1557" spans="1:16" x14ac:dyDescent="0.2">
      <c r="A1557" s="156">
        <v>1549</v>
      </c>
      <c r="B1557" s="157">
        <v>8930080</v>
      </c>
      <c r="C1557" s="42">
        <v>1071.6096</v>
      </c>
      <c r="D1557" s="43">
        <f t="shared" si="273"/>
        <v>2000000</v>
      </c>
      <c r="E1557" s="43">
        <f t="shared" si="273"/>
        <v>4</v>
      </c>
      <c r="F1557" s="43">
        <f t="shared" si="273"/>
        <v>10000000</v>
      </c>
      <c r="G1557" s="43">
        <f t="shared" si="273"/>
        <v>3</v>
      </c>
      <c r="H1557" s="46">
        <f t="shared" si="268"/>
        <v>0.77603784064644432</v>
      </c>
      <c r="I1557" s="46">
        <f t="shared" si="269"/>
        <v>0</v>
      </c>
      <c r="J1557" s="42">
        <f t="shared" si="274"/>
        <v>831.60959999999989</v>
      </c>
      <c r="K1557" s="42">
        <f t="shared" si="274"/>
        <v>0</v>
      </c>
      <c r="L1557" s="43">
        <f t="shared" si="275"/>
        <v>6930079.9999999991</v>
      </c>
      <c r="M1557" s="157">
        <f t="shared" si="270"/>
        <v>0</v>
      </c>
      <c r="N1557" s="157">
        <f t="shared" si="271"/>
        <v>2000000.0000000009</v>
      </c>
      <c r="O1557" s="158">
        <f t="shared" si="272"/>
        <v>240.00000000000011</v>
      </c>
      <c r="P1557" s="42"/>
    </row>
    <row r="1558" spans="1:16" x14ac:dyDescent="0.2">
      <c r="A1558" s="156">
        <v>1550</v>
      </c>
      <c r="B1558" s="157">
        <v>6237803</v>
      </c>
      <c r="C1558" s="42">
        <v>748.53636000000006</v>
      </c>
      <c r="D1558" s="43">
        <f t="shared" si="273"/>
        <v>2000000</v>
      </c>
      <c r="E1558" s="43">
        <f t="shared" si="273"/>
        <v>4</v>
      </c>
      <c r="F1558" s="43">
        <f t="shared" si="273"/>
        <v>10000000</v>
      </c>
      <c r="G1558" s="43">
        <f t="shared" si="273"/>
        <v>3</v>
      </c>
      <c r="H1558" s="46">
        <f t="shared" si="268"/>
        <v>0.67937429251933734</v>
      </c>
      <c r="I1558" s="46">
        <f t="shared" si="269"/>
        <v>0</v>
      </c>
      <c r="J1558" s="42">
        <f t="shared" si="274"/>
        <v>508.53636000000006</v>
      </c>
      <c r="K1558" s="42">
        <f t="shared" si="274"/>
        <v>0</v>
      </c>
      <c r="L1558" s="43">
        <f t="shared" si="275"/>
        <v>4237803</v>
      </c>
      <c r="M1558" s="157">
        <f t="shared" si="270"/>
        <v>0</v>
      </c>
      <c r="N1558" s="157">
        <f t="shared" si="271"/>
        <v>2000000</v>
      </c>
      <c r="O1558" s="158">
        <f t="shared" si="272"/>
        <v>240</v>
      </c>
      <c r="P1558" s="42"/>
    </row>
    <row r="1559" spans="1:16" x14ac:dyDescent="0.2">
      <c r="A1559" s="156">
        <v>1551</v>
      </c>
      <c r="B1559" s="157">
        <v>9394189</v>
      </c>
      <c r="C1559" s="42">
        <v>1878.8378</v>
      </c>
      <c r="D1559" s="43">
        <f t="shared" si="273"/>
        <v>2000000</v>
      </c>
      <c r="E1559" s="43">
        <f t="shared" si="273"/>
        <v>4</v>
      </c>
      <c r="F1559" s="43">
        <f t="shared" si="273"/>
        <v>10000000</v>
      </c>
      <c r="G1559" s="43">
        <f t="shared" si="273"/>
        <v>3</v>
      </c>
      <c r="H1559" s="46">
        <f t="shared" si="268"/>
        <v>0.78710243108798428</v>
      </c>
      <c r="I1559" s="46">
        <f t="shared" si="269"/>
        <v>0</v>
      </c>
      <c r="J1559" s="42">
        <f t="shared" si="274"/>
        <v>1478.8378</v>
      </c>
      <c r="K1559" s="42">
        <f t="shared" si="274"/>
        <v>0</v>
      </c>
      <c r="L1559" s="43">
        <f t="shared" si="275"/>
        <v>7394189</v>
      </c>
      <c r="M1559" s="157">
        <f t="shared" si="270"/>
        <v>0</v>
      </c>
      <c r="N1559" s="157">
        <f t="shared" si="271"/>
        <v>2000000</v>
      </c>
      <c r="O1559" s="158">
        <f t="shared" si="272"/>
        <v>400</v>
      </c>
      <c r="P1559" s="42"/>
    </row>
    <row r="1560" spans="1:16" x14ac:dyDescent="0.2">
      <c r="A1560" s="156">
        <v>1552</v>
      </c>
      <c r="B1560" s="157">
        <v>4600491</v>
      </c>
      <c r="C1560" s="42">
        <v>1288.1374799999999</v>
      </c>
      <c r="D1560" s="43">
        <f t="shared" si="273"/>
        <v>2000000</v>
      </c>
      <c r="E1560" s="43">
        <f t="shared" si="273"/>
        <v>4</v>
      </c>
      <c r="F1560" s="43">
        <f t="shared" si="273"/>
        <v>10000000</v>
      </c>
      <c r="G1560" s="43">
        <f t="shared" si="273"/>
        <v>3</v>
      </c>
      <c r="H1560" s="46">
        <f t="shared" si="268"/>
        <v>0.56526379466887344</v>
      </c>
      <c r="I1560" s="46">
        <f t="shared" si="269"/>
        <v>0</v>
      </c>
      <c r="J1560" s="42">
        <f t="shared" si="274"/>
        <v>728.13747999999998</v>
      </c>
      <c r="K1560" s="42">
        <f t="shared" si="274"/>
        <v>0</v>
      </c>
      <c r="L1560" s="43">
        <f t="shared" si="275"/>
        <v>2600491.0000000005</v>
      </c>
      <c r="M1560" s="157">
        <f t="shared" si="270"/>
        <v>0</v>
      </c>
      <c r="N1560" s="157">
        <f t="shared" si="271"/>
        <v>1999999.9999999995</v>
      </c>
      <c r="O1560" s="158">
        <f t="shared" si="272"/>
        <v>559.99999999999989</v>
      </c>
      <c r="P1560" s="42"/>
    </row>
    <row r="1561" spans="1:16" x14ac:dyDescent="0.2">
      <c r="A1561" s="156">
        <v>1553</v>
      </c>
      <c r="B1561" s="157">
        <v>9642215</v>
      </c>
      <c r="C1561" s="42">
        <v>2506.9758999999999</v>
      </c>
      <c r="D1561" s="43">
        <f t="shared" si="273"/>
        <v>2000000</v>
      </c>
      <c r="E1561" s="43">
        <f t="shared" si="273"/>
        <v>4</v>
      </c>
      <c r="F1561" s="43">
        <f t="shared" si="273"/>
        <v>10000000</v>
      </c>
      <c r="G1561" s="43">
        <f t="shared" si="273"/>
        <v>3</v>
      </c>
      <c r="H1561" s="46">
        <f t="shared" si="268"/>
        <v>0.79257877987578584</v>
      </c>
      <c r="I1561" s="46">
        <f t="shared" si="269"/>
        <v>0</v>
      </c>
      <c r="J1561" s="42">
        <f t="shared" si="274"/>
        <v>1986.9759000000001</v>
      </c>
      <c r="K1561" s="42">
        <f t="shared" si="274"/>
        <v>0</v>
      </c>
      <c r="L1561" s="43">
        <f t="shared" si="275"/>
        <v>7642215</v>
      </c>
      <c r="M1561" s="157">
        <f t="shared" si="270"/>
        <v>0</v>
      </c>
      <c r="N1561" s="157">
        <f t="shared" si="271"/>
        <v>2000000</v>
      </c>
      <c r="O1561" s="158">
        <f t="shared" si="272"/>
        <v>519.99999999999977</v>
      </c>
      <c r="P1561" s="42"/>
    </row>
    <row r="1562" spans="1:16" x14ac:dyDescent="0.2">
      <c r="A1562" s="156">
        <v>1554</v>
      </c>
      <c r="B1562" s="157">
        <v>8034039</v>
      </c>
      <c r="C1562" s="42">
        <v>883.74428999999998</v>
      </c>
      <c r="D1562" s="43">
        <f t="shared" ref="D1562:G1577" si="276">D1561</f>
        <v>2000000</v>
      </c>
      <c r="E1562" s="43">
        <f t="shared" si="276"/>
        <v>4</v>
      </c>
      <c r="F1562" s="43">
        <f t="shared" si="276"/>
        <v>10000000</v>
      </c>
      <c r="G1562" s="43">
        <f t="shared" si="276"/>
        <v>3</v>
      </c>
      <c r="H1562" s="46">
        <f t="shared" si="268"/>
        <v>0.75105921193561542</v>
      </c>
      <c r="I1562" s="46">
        <f t="shared" si="269"/>
        <v>0</v>
      </c>
      <c r="J1562" s="42">
        <f t="shared" si="274"/>
        <v>663.74428999999998</v>
      </c>
      <c r="K1562" s="42">
        <f t="shared" si="274"/>
        <v>0</v>
      </c>
      <c r="L1562" s="43">
        <f t="shared" si="275"/>
        <v>6034039</v>
      </c>
      <c r="M1562" s="157">
        <f t="shared" si="270"/>
        <v>0</v>
      </c>
      <c r="N1562" s="157">
        <f t="shared" si="271"/>
        <v>2000000</v>
      </c>
      <c r="O1562" s="158">
        <f t="shared" si="272"/>
        <v>220</v>
      </c>
      <c r="P1562" s="42"/>
    </row>
    <row r="1563" spans="1:16" x14ac:dyDescent="0.2">
      <c r="A1563" s="156">
        <v>1555</v>
      </c>
      <c r="B1563" s="157">
        <v>7046625</v>
      </c>
      <c r="C1563" s="42">
        <v>1620.7237500000001</v>
      </c>
      <c r="D1563" s="43">
        <f t="shared" si="276"/>
        <v>2000000</v>
      </c>
      <c r="E1563" s="43">
        <f t="shared" si="276"/>
        <v>4</v>
      </c>
      <c r="F1563" s="43">
        <f t="shared" si="276"/>
        <v>10000000</v>
      </c>
      <c r="G1563" s="43">
        <f t="shared" si="276"/>
        <v>3</v>
      </c>
      <c r="H1563" s="46">
        <f t="shared" si="268"/>
        <v>0.71617618363400914</v>
      </c>
      <c r="I1563" s="46">
        <f t="shared" si="269"/>
        <v>0</v>
      </c>
      <c r="J1563" s="42">
        <f t="shared" si="274"/>
        <v>1160.7237500000001</v>
      </c>
      <c r="K1563" s="42">
        <f t="shared" si="274"/>
        <v>0</v>
      </c>
      <c r="L1563" s="43">
        <f t="shared" si="275"/>
        <v>5046625</v>
      </c>
      <c r="M1563" s="157">
        <f t="shared" si="270"/>
        <v>0</v>
      </c>
      <c r="N1563" s="157">
        <f t="shared" si="271"/>
        <v>2000000</v>
      </c>
      <c r="O1563" s="158">
        <f t="shared" si="272"/>
        <v>460</v>
      </c>
      <c r="P1563" s="42"/>
    </row>
    <row r="1564" spans="1:16" x14ac:dyDescent="0.2">
      <c r="A1564" s="156">
        <v>1556</v>
      </c>
      <c r="B1564" s="157">
        <v>4298570</v>
      </c>
      <c r="C1564" s="42">
        <v>472.84270000000004</v>
      </c>
      <c r="D1564" s="43">
        <f t="shared" si="276"/>
        <v>2000000</v>
      </c>
      <c r="E1564" s="43">
        <f t="shared" si="276"/>
        <v>4</v>
      </c>
      <c r="F1564" s="43">
        <f t="shared" si="276"/>
        <v>10000000</v>
      </c>
      <c r="G1564" s="43">
        <f t="shared" si="276"/>
        <v>3</v>
      </c>
      <c r="H1564" s="46">
        <f t="shared" si="268"/>
        <v>0.53472899126918949</v>
      </c>
      <c r="I1564" s="46">
        <f t="shared" si="269"/>
        <v>0</v>
      </c>
      <c r="J1564" s="42">
        <f t="shared" si="274"/>
        <v>252.84270000000001</v>
      </c>
      <c r="K1564" s="42">
        <f t="shared" si="274"/>
        <v>0</v>
      </c>
      <c r="L1564" s="43">
        <f t="shared" si="275"/>
        <v>2298570</v>
      </c>
      <c r="M1564" s="157">
        <f t="shared" si="270"/>
        <v>0</v>
      </c>
      <c r="N1564" s="157">
        <f t="shared" si="271"/>
        <v>2000000</v>
      </c>
      <c r="O1564" s="158">
        <f t="shared" si="272"/>
        <v>220.00000000000003</v>
      </c>
      <c r="P1564" s="42"/>
    </row>
    <row r="1565" spans="1:16" x14ac:dyDescent="0.2">
      <c r="A1565" s="156">
        <v>1557</v>
      </c>
      <c r="B1565" s="157">
        <v>9439799</v>
      </c>
      <c r="C1565" s="42">
        <v>2548.7457300000001</v>
      </c>
      <c r="D1565" s="43">
        <f t="shared" si="276"/>
        <v>2000000</v>
      </c>
      <c r="E1565" s="43">
        <f t="shared" si="276"/>
        <v>4</v>
      </c>
      <c r="F1565" s="43">
        <f t="shared" si="276"/>
        <v>10000000</v>
      </c>
      <c r="G1565" s="43">
        <f t="shared" si="276"/>
        <v>3</v>
      </c>
      <c r="H1565" s="46">
        <f t="shared" si="268"/>
        <v>0.78813108202833559</v>
      </c>
      <c r="I1565" s="46">
        <f t="shared" si="269"/>
        <v>0</v>
      </c>
      <c r="J1565" s="42">
        <f t="shared" si="274"/>
        <v>2008.7457300000001</v>
      </c>
      <c r="K1565" s="42">
        <f t="shared" si="274"/>
        <v>0</v>
      </c>
      <c r="L1565" s="43">
        <f t="shared" si="275"/>
        <v>7439799</v>
      </c>
      <c r="M1565" s="157">
        <f t="shared" si="270"/>
        <v>0</v>
      </c>
      <c r="N1565" s="157">
        <f t="shared" si="271"/>
        <v>2000000</v>
      </c>
      <c r="O1565" s="158">
        <f t="shared" si="272"/>
        <v>540</v>
      </c>
      <c r="P1565" s="42"/>
    </row>
    <row r="1566" spans="1:16" x14ac:dyDescent="0.2">
      <c r="A1566" s="156">
        <v>1558</v>
      </c>
      <c r="B1566" s="157">
        <v>3542234</v>
      </c>
      <c r="C1566" s="42">
        <v>673.02446000000009</v>
      </c>
      <c r="D1566" s="43">
        <f t="shared" si="276"/>
        <v>2000000</v>
      </c>
      <c r="E1566" s="43">
        <f t="shared" si="276"/>
        <v>4</v>
      </c>
      <c r="F1566" s="43">
        <f t="shared" si="276"/>
        <v>10000000</v>
      </c>
      <c r="G1566" s="43">
        <f t="shared" si="276"/>
        <v>3</v>
      </c>
      <c r="H1566" s="46">
        <f t="shared" si="268"/>
        <v>0.43538456239762818</v>
      </c>
      <c r="I1566" s="46">
        <f t="shared" si="269"/>
        <v>0</v>
      </c>
      <c r="J1566" s="42">
        <f t="shared" si="274"/>
        <v>293.02446000000003</v>
      </c>
      <c r="K1566" s="42">
        <f t="shared" si="274"/>
        <v>0</v>
      </c>
      <c r="L1566" s="43">
        <f t="shared" si="275"/>
        <v>1542234</v>
      </c>
      <c r="M1566" s="157">
        <f t="shared" si="270"/>
        <v>0</v>
      </c>
      <c r="N1566" s="157">
        <f t="shared" si="271"/>
        <v>2000000</v>
      </c>
      <c r="O1566" s="158">
        <f t="shared" si="272"/>
        <v>380.00000000000006</v>
      </c>
      <c r="P1566" s="42"/>
    </row>
    <row r="1567" spans="1:16" x14ac:dyDescent="0.2">
      <c r="A1567" s="156">
        <v>1559</v>
      </c>
      <c r="B1567" s="157">
        <v>2565038</v>
      </c>
      <c r="C1567" s="42">
        <v>410.40608000000003</v>
      </c>
      <c r="D1567" s="43">
        <f t="shared" si="276"/>
        <v>2000000</v>
      </c>
      <c r="E1567" s="43">
        <f t="shared" si="276"/>
        <v>4</v>
      </c>
      <c r="F1567" s="43">
        <f t="shared" si="276"/>
        <v>10000000</v>
      </c>
      <c r="G1567" s="43">
        <f t="shared" si="276"/>
        <v>3</v>
      </c>
      <c r="H1567" s="46">
        <f t="shared" si="268"/>
        <v>0.22028445582482598</v>
      </c>
      <c r="I1567" s="46">
        <f t="shared" si="269"/>
        <v>0</v>
      </c>
      <c r="J1567" s="42">
        <f t="shared" si="274"/>
        <v>90.406080000000003</v>
      </c>
      <c r="K1567" s="42">
        <f t="shared" si="274"/>
        <v>0</v>
      </c>
      <c r="L1567" s="43">
        <f t="shared" si="275"/>
        <v>565038</v>
      </c>
      <c r="M1567" s="157">
        <f t="shared" si="270"/>
        <v>0</v>
      </c>
      <c r="N1567" s="157">
        <f t="shared" si="271"/>
        <v>2000000</v>
      </c>
      <c r="O1567" s="158">
        <f t="shared" si="272"/>
        <v>320</v>
      </c>
      <c r="P1567" s="42"/>
    </row>
    <row r="1568" spans="1:16" x14ac:dyDescent="0.2">
      <c r="A1568" s="156">
        <v>1560</v>
      </c>
      <c r="B1568" s="157">
        <v>5402186</v>
      </c>
      <c r="C1568" s="42">
        <v>1566.6339399999999</v>
      </c>
      <c r="D1568" s="43">
        <f t="shared" si="276"/>
        <v>2000000</v>
      </c>
      <c r="E1568" s="43">
        <f t="shared" si="276"/>
        <v>4</v>
      </c>
      <c r="F1568" s="43">
        <f t="shared" si="276"/>
        <v>10000000</v>
      </c>
      <c r="G1568" s="43">
        <f t="shared" si="276"/>
        <v>3</v>
      </c>
      <c r="H1568" s="46">
        <f t="shared" si="268"/>
        <v>0.62977950037262698</v>
      </c>
      <c r="I1568" s="46">
        <f t="shared" si="269"/>
        <v>0</v>
      </c>
      <c r="J1568" s="42">
        <f t="shared" si="274"/>
        <v>986.63394000000005</v>
      </c>
      <c r="K1568" s="42">
        <f t="shared" si="274"/>
        <v>0</v>
      </c>
      <c r="L1568" s="43">
        <f t="shared" si="275"/>
        <v>3402186.0000000005</v>
      </c>
      <c r="M1568" s="157">
        <f t="shared" si="270"/>
        <v>0</v>
      </c>
      <c r="N1568" s="157">
        <f t="shared" si="271"/>
        <v>1999999.9999999995</v>
      </c>
      <c r="O1568" s="158">
        <f t="shared" si="272"/>
        <v>579.99999999999989</v>
      </c>
      <c r="P1568" s="42"/>
    </row>
    <row r="1569" spans="1:16" x14ac:dyDescent="0.2">
      <c r="A1569" s="156">
        <v>1561</v>
      </c>
      <c r="B1569" s="157">
        <v>7948768</v>
      </c>
      <c r="C1569" s="42">
        <v>1907.7043200000001</v>
      </c>
      <c r="D1569" s="43">
        <f t="shared" si="276"/>
        <v>2000000</v>
      </c>
      <c r="E1569" s="43">
        <f t="shared" si="276"/>
        <v>4</v>
      </c>
      <c r="F1569" s="43">
        <f t="shared" si="276"/>
        <v>10000000</v>
      </c>
      <c r="G1569" s="43">
        <f t="shared" si="276"/>
        <v>3</v>
      </c>
      <c r="H1569" s="46">
        <f t="shared" si="268"/>
        <v>0.74838868111385315</v>
      </c>
      <c r="I1569" s="46">
        <f t="shared" si="269"/>
        <v>0</v>
      </c>
      <c r="J1569" s="42">
        <f t="shared" si="274"/>
        <v>1427.7043200000001</v>
      </c>
      <c r="K1569" s="42">
        <f t="shared" si="274"/>
        <v>0</v>
      </c>
      <c r="L1569" s="43">
        <f t="shared" si="275"/>
        <v>5948768</v>
      </c>
      <c r="M1569" s="157">
        <f t="shared" si="270"/>
        <v>0</v>
      </c>
      <c r="N1569" s="157">
        <f t="shared" si="271"/>
        <v>2000000</v>
      </c>
      <c r="O1569" s="158">
        <f t="shared" si="272"/>
        <v>480</v>
      </c>
      <c r="P1569" s="42"/>
    </row>
    <row r="1570" spans="1:16" x14ac:dyDescent="0.2">
      <c r="A1570" s="156">
        <v>1562</v>
      </c>
      <c r="B1570" s="157">
        <v>3350954</v>
      </c>
      <c r="C1570" s="42">
        <v>636.68126000000007</v>
      </c>
      <c r="D1570" s="43">
        <f t="shared" si="276"/>
        <v>2000000</v>
      </c>
      <c r="E1570" s="43">
        <f t="shared" si="276"/>
        <v>4</v>
      </c>
      <c r="F1570" s="43">
        <f t="shared" si="276"/>
        <v>10000000</v>
      </c>
      <c r="G1570" s="43">
        <f t="shared" si="276"/>
        <v>3</v>
      </c>
      <c r="H1570" s="46">
        <f t="shared" si="268"/>
        <v>0.40315504181794198</v>
      </c>
      <c r="I1570" s="46">
        <f t="shared" si="269"/>
        <v>0</v>
      </c>
      <c r="J1570" s="42">
        <f t="shared" si="274"/>
        <v>256.68126000000001</v>
      </c>
      <c r="K1570" s="42">
        <f t="shared" si="274"/>
        <v>0</v>
      </c>
      <c r="L1570" s="43">
        <f t="shared" si="275"/>
        <v>1350954</v>
      </c>
      <c r="M1570" s="157">
        <f t="shared" si="270"/>
        <v>0</v>
      </c>
      <c r="N1570" s="157">
        <f t="shared" si="271"/>
        <v>2000000</v>
      </c>
      <c r="O1570" s="158">
        <f t="shared" si="272"/>
        <v>380.00000000000006</v>
      </c>
      <c r="P1570" s="42"/>
    </row>
    <row r="1571" spans="1:16" x14ac:dyDescent="0.2">
      <c r="A1571" s="156">
        <v>1563</v>
      </c>
      <c r="B1571" s="157">
        <v>9106850</v>
      </c>
      <c r="C1571" s="42">
        <v>2276.7125000000001</v>
      </c>
      <c r="D1571" s="43">
        <f t="shared" si="276"/>
        <v>2000000</v>
      </c>
      <c r="E1571" s="43">
        <f t="shared" si="276"/>
        <v>4</v>
      </c>
      <c r="F1571" s="43">
        <f t="shared" si="276"/>
        <v>10000000</v>
      </c>
      <c r="G1571" s="43">
        <f t="shared" si="276"/>
        <v>3</v>
      </c>
      <c r="H1571" s="46">
        <f t="shared" si="268"/>
        <v>0.78038509473637974</v>
      </c>
      <c r="I1571" s="46">
        <f t="shared" si="269"/>
        <v>0</v>
      </c>
      <c r="J1571" s="42">
        <f t="shared" si="274"/>
        <v>1776.7125000000001</v>
      </c>
      <c r="K1571" s="42">
        <f t="shared" si="274"/>
        <v>0</v>
      </c>
      <c r="L1571" s="43">
        <f t="shared" si="275"/>
        <v>7106850</v>
      </c>
      <c r="M1571" s="157">
        <f t="shared" si="270"/>
        <v>0</v>
      </c>
      <c r="N1571" s="157">
        <f t="shared" si="271"/>
        <v>2000000</v>
      </c>
      <c r="O1571" s="158">
        <f t="shared" si="272"/>
        <v>500</v>
      </c>
      <c r="P1571" s="42"/>
    </row>
    <row r="1572" spans="1:16" x14ac:dyDescent="0.2">
      <c r="A1572" s="156">
        <v>1564</v>
      </c>
      <c r="B1572" s="157">
        <v>4222882</v>
      </c>
      <c r="C1572" s="42">
        <v>464.51702</v>
      </c>
      <c r="D1572" s="43">
        <f t="shared" si="276"/>
        <v>2000000</v>
      </c>
      <c r="E1572" s="43">
        <f t="shared" si="276"/>
        <v>4</v>
      </c>
      <c r="F1572" s="43">
        <f t="shared" si="276"/>
        <v>10000000</v>
      </c>
      <c r="G1572" s="43">
        <f t="shared" si="276"/>
        <v>3</v>
      </c>
      <c r="H1572" s="46">
        <f t="shared" si="268"/>
        <v>0.52638979729956936</v>
      </c>
      <c r="I1572" s="46">
        <f t="shared" si="269"/>
        <v>0</v>
      </c>
      <c r="J1572" s="42">
        <f t="shared" si="274"/>
        <v>244.51702</v>
      </c>
      <c r="K1572" s="42">
        <f t="shared" si="274"/>
        <v>0</v>
      </c>
      <c r="L1572" s="43">
        <f t="shared" si="275"/>
        <v>2222882</v>
      </c>
      <c r="M1572" s="157">
        <f t="shared" si="270"/>
        <v>0</v>
      </c>
      <c r="N1572" s="157">
        <f t="shared" si="271"/>
        <v>2000000</v>
      </c>
      <c r="O1572" s="158">
        <f t="shared" si="272"/>
        <v>220</v>
      </c>
      <c r="P1572" s="42"/>
    </row>
    <row r="1573" spans="1:16" x14ac:dyDescent="0.2">
      <c r="A1573" s="156">
        <v>1565</v>
      </c>
      <c r="B1573" s="157">
        <v>3055257</v>
      </c>
      <c r="C1573" s="42">
        <v>672.15654000000006</v>
      </c>
      <c r="D1573" s="43">
        <f t="shared" si="276"/>
        <v>2000000</v>
      </c>
      <c r="E1573" s="43">
        <f t="shared" si="276"/>
        <v>4</v>
      </c>
      <c r="F1573" s="43">
        <f t="shared" si="276"/>
        <v>10000000</v>
      </c>
      <c r="G1573" s="43">
        <f t="shared" si="276"/>
        <v>3</v>
      </c>
      <c r="H1573" s="46">
        <f t="shared" si="268"/>
        <v>0.34539058416362356</v>
      </c>
      <c r="I1573" s="46">
        <f t="shared" si="269"/>
        <v>0</v>
      </c>
      <c r="J1573" s="42">
        <f t="shared" si="274"/>
        <v>232.15654000000004</v>
      </c>
      <c r="K1573" s="42">
        <f t="shared" si="274"/>
        <v>0</v>
      </c>
      <c r="L1573" s="43">
        <f t="shared" si="275"/>
        <v>1055257</v>
      </c>
      <c r="M1573" s="157">
        <f t="shared" si="270"/>
        <v>0</v>
      </c>
      <c r="N1573" s="157">
        <f t="shared" si="271"/>
        <v>2000000</v>
      </c>
      <c r="O1573" s="158">
        <f t="shared" si="272"/>
        <v>440</v>
      </c>
      <c r="P1573" s="42"/>
    </row>
    <row r="1574" spans="1:16" x14ac:dyDescent="0.2">
      <c r="A1574" s="156">
        <v>1566</v>
      </c>
      <c r="B1574" s="157">
        <v>2094998</v>
      </c>
      <c r="C1574" s="42">
        <v>377.09964000000002</v>
      </c>
      <c r="D1574" s="43">
        <f t="shared" si="276"/>
        <v>2000000</v>
      </c>
      <c r="E1574" s="43">
        <f t="shared" si="276"/>
        <v>4</v>
      </c>
      <c r="F1574" s="43">
        <f t="shared" si="276"/>
        <v>10000000</v>
      </c>
      <c r="G1574" s="43">
        <f t="shared" si="276"/>
        <v>3</v>
      </c>
      <c r="H1574" s="46">
        <f t="shared" si="268"/>
        <v>4.5345150687494687E-2</v>
      </c>
      <c r="I1574" s="46">
        <f t="shared" si="269"/>
        <v>0</v>
      </c>
      <c r="J1574" s="42">
        <f t="shared" si="274"/>
        <v>17.099640000000001</v>
      </c>
      <c r="K1574" s="42">
        <f t="shared" si="274"/>
        <v>0</v>
      </c>
      <c r="L1574" s="43">
        <f t="shared" si="275"/>
        <v>94998</v>
      </c>
      <c r="M1574" s="157">
        <f t="shared" si="270"/>
        <v>0</v>
      </c>
      <c r="N1574" s="157">
        <f t="shared" si="271"/>
        <v>2000000</v>
      </c>
      <c r="O1574" s="158">
        <f t="shared" si="272"/>
        <v>360</v>
      </c>
      <c r="P1574" s="42"/>
    </row>
    <row r="1575" spans="1:16" x14ac:dyDescent="0.2">
      <c r="A1575" s="156">
        <v>1567</v>
      </c>
      <c r="B1575" s="157">
        <v>4182180</v>
      </c>
      <c r="C1575" s="42">
        <v>543.68340000000001</v>
      </c>
      <c r="D1575" s="43">
        <f t="shared" si="276"/>
        <v>2000000</v>
      </c>
      <c r="E1575" s="43">
        <f t="shared" si="276"/>
        <v>4</v>
      </c>
      <c r="F1575" s="43">
        <f t="shared" si="276"/>
        <v>10000000</v>
      </c>
      <c r="G1575" s="43">
        <f t="shared" si="276"/>
        <v>3</v>
      </c>
      <c r="H1575" s="46">
        <f t="shared" si="268"/>
        <v>0.52178050681701893</v>
      </c>
      <c r="I1575" s="46">
        <f t="shared" si="269"/>
        <v>0</v>
      </c>
      <c r="J1575" s="42">
        <f t="shared" si="274"/>
        <v>283.68340000000001</v>
      </c>
      <c r="K1575" s="42">
        <f t="shared" si="274"/>
        <v>0</v>
      </c>
      <c r="L1575" s="43">
        <f t="shared" si="275"/>
        <v>2182180</v>
      </c>
      <c r="M1575" s="157">
        <f t="shared" si="270"/>
        <v>0</v>
      </c>
      <c r="N1575" s="157">
        <f t="shared" si="271"/>
        <v>2000000</v>
      </c>
      <c r="O1575" s="158">
        <f t="shared" si="272"/>
        <v>260</v>
      </c>
      <c r="P1575" s="42"/>
    </row>
    <row r="1576" spans="1:16" x14ac:dyDescent="0.2">
      <c r="A1576" s="156">
        <v>1568</v>
      </c>
      <c r="B1576" s="157">
        <v>6738774</v>
      </c>
      <c r="C1576" s="42">
        <v>1886.8567199999998</v>
      </c>
      <c r="D1576" s="43">
        <f t="shared" si="276"/>
        <v>2000000</v>
      </c>
      <c r="E1576" s="43">
        <f t="shared" si="276"/>
        <v>4</v>
      </c>
      <c r="F1576" s="43">
        <f t="shared" si="276"/>
        <v>10000000</v>
      </c>
      <c r="G1576" s="43">
        <f t="shared" si="276"/>
        <v>3</v>
      </c>
      <c r="H1576" s="46">
        <f t="shared" si="268"/>
        <v>0.70321010913854654</v>
      </c>
      <c r="I1576" s="46">
        <f t="shared" si="269"/>
        <v>0</v>
      </c>
      <c r="J1576" s="42">
        <f t="shared" si="274"/>
        <v>1326.8567199999998</v>
      </c>
      <c r="K1576" s="42">
        <f t="shared" si="274"/>
        <v>0</v>
      </c>
      <c r="L1576" s="43">
        <f t="shared" si="275"/>
        <v>4738774</v>
      </c>
      <c r="M1576" s="157">
        <f t="shared" si="270"/>
        <v>0</v>
      </c>
      <c r="N1576" s="157">
        <f t="shared" si="271"/>
        <v>2000000</v>
      </c>
      <c r="O1576" s="158">
        <f t="shared" si="272"/>
        <v>560</v>
      </c>
      <c r="P1576" s="42"/>
    </row>
    <row r="1577" spans="1:16" x14ac:dyDescent="0.2">
      <c r="A1577" s="156">
        <v>1569</v>
      </c>
      <c r="B1577" s="157">
        <v>1628339</v>
      </c>
      <c r="C1577" s="42">
        <v>276.81763000000001</v>
      </c>
      <c r="D1577" s="43">
        <f t="shared" si="276"/>
        <v>2000000</v>
      </c>
      <c r="E1577" s="43">
        <f t="shared" si="276"/>
        <v>4</v>
      </c>
      <c r="F1577" s="43">
        <f t="shared" si="276"/>
        <v>10000000</v>
      </c>
      <c r="G1577" s="43">
        <f t="shared" si="276"/>
        <v>3</v>
      </c>
      <c r="H1577" s="46">
        <f t="shared" si="268"/>
        <v>0</v>
      </c>
      <c r="I1577" s="46">
        <f t="shared" si="269"/>
        <v>0</v>
      </c>
      <c r="J1577" s="42">
        <f t="shared" si="274"/>
        <v>0</v>
      </c>
      <c r="K1577" s="42">
        <f t="shared" si="274"/>
        <v>0</v>
      </c>
      <c r="L1577" s="43">
        <f t="shared" si="275"/>
        <v>0</v>
      </c>
      <c r="M1577" s="157">
        <f t="shared" si="270"/>
        <v>0</v>
      </c>
      <c r="N1577" s="157">
        <f t="shared" si="271"/>
        <v>1628339</v>
      </c>
      <c r="O1577" s="158">
        <f t="shared" si="272"/>
        <v>276.81763000000001</v>
      </c>
      <c r="P1577" s="42"/>
    </row>
    <row r="1578" spans="1:16" x14ac:dyDescent="0.2">
      <c r="A1578" s="156">
        <v>1570</v>
      </c>
      <c r="B1578" s="157">
        <v>5717796</v>
      </c>
      <c r="C1578" s="42">
        <v>800.4914399999999</v>
      </c>
      <c r="D1578" s="43">
        <f t="shared" ref="D1578:G1593" si="277">D1577</f>
        <v>2000000</v>
      </c>
      <c r="E1578" s="43">
        <f t="shared" si="277"/>
        <v>4</v>
      </c>
      <c r="F1578" s="43">
        <f t="shared" si="277"/>
        <v>10000000</v>
      </c>
      <c r="G1578" s="43">
        <f t="shared" si="277"/>
        <v>3</v>
      </c>
      <c r="H1578" s="46">
        <f t="shared" si="268"/>
        <v>0.65021487300351399</v>
      </c>
      <c r="I1578" s="46">
        <f t="shared" si="269"/>
        <v>0</v>
      </c>
      <c r="J1578" s="42">
        <f t="shared" si="274"/>
        <v>520.49144000000001</v>
      </c>
      <c r="K1578" s="42">
        <f t="shared" si="274"/>
        <v>0</v>
      </c>
      <c r="L1578" s="43">
        <f t="shared" si="275"/>
        <v>3717796.0000000005</v>
      </c>
      <c r="M1578" s="157">
        <f t="shared" si="270"/>
        <v>0</v>
      </c>
      <c r="N1578" s="157">
        <f t="shared" si="271"/>
        <v>1999999.9999999995</v>
      </c>
      <c r="O1578" s="158">
        <f t="shared" si="272"/>
        <v>279.99999999999989</v>
      </c>
      <c r="P1578" s="42"/>
    </row>
    <row r="1579" spans="1:16" x14ac:dyDescent="0.2">
      <c r="A1579" s="156">
        <v>1571</v>
      </c>
      <c r="B1579" s="157">
        <v>9940310</v>
      </c>
      <c r="C1579" s="42">
        <v>2485.0774999999999</v>
      </c>
      <c r="D1579" s="43">
        <f t="shared" si="277"/>
        <v>2000000</v>
      </c>
      <c r="E1579" s="43">
        <f t="shared" si="277"/>
        <v>4</v>
      </c>
      <c r="F1579" s="43">
        <f t="shared" si="277"/>
        <v>10000000</v>
      </c>
      <c r="G1579" s="43">
        <f t="shared" si="277"/>
        <v>3</v>
      </c>
      <c r="H1579" s="46">
        <f t="shared" si="268"/>
        <v>0.79879903141853725</v>
      </c>
      <c r="I1579" s="46">
        <f t="shared" si="269"/>
        <v>0</v>
      </c>
      <c r="J1579" s="42">
        <f t="shared" si="274"/>
        <v>1985.0774999999999</v>
      </c>
      <c r="K1579" s="42">
        <f t="shared" si="274"/>
        <v>0</v>
      </c>
      <c r="L1579" s="43">
        <f t="shared" si="275"/>
        <v>7940310</v>
      </c>
      <c r="M1579" s="157">
        <f t="shared" si="270"/>
        <v>0</v>
      </c>
      <c r="N1579" s="157">
        <f t="shared" si="271"/>
        <v>2000000</v>
      </c>
      <c r="O1579" s="158">
        <f t="shared" si="272"/>
        <v>500</v>
      </c>
      <c r="P1579" s="42"/>
    </row>
    <row r="1580" spans="1:16" x14ac:dyDescent="0.2">
      <c r="A1580" s="156">
        <v>1572</v>
      </c>
      <c r="B1580" s="157">
        <v>6539206</v>
      </c>
      <c r="C1580" s="42">
        <v>1896.3697400000001</v>
      </c>
      <c r="D1580" s="43">
        <f t="shared" si="277"/>
        <v>2000000</v>
      </c>
      <c r="E1580" s="43">
        <f t="shared" si="277"/>
        <v>4</v>
      </c>
      <c r="F1580" s="43">
        <f t="shared" si="277"/>
        <v>10000000</v>
      </c>
      <c r="G1580" s="43">
        <f t="shared" si="277"/>
        <v>3</v>
      </c>
      <c r="H1580" s="46">
        <f t="shared" si="268"/>
        <v>0.69415247049871187</v>
      </c>
      <c r="I1580" s="46">
        <f t="shared" si="269"/>
        <v>0</v>
      </c>
      <c r="J1580" s="42">
        <f t="shared" si="274"/>
        <v>1316.3697399999999</v>
      </c>
      <c r="K1580" s="42">
        <f t="shared" si="274"/>
        <v>0</v>
      </c>
      <c r="L1580" s="43">
        <f t="shared" si="275"/>
        <v>4539206</v>
      </c>
      <c r="M1580" s="157">
        <f t="shared" si="270"/>
        <v>0</v>
      </c>
      <c r="N1580" s="157">
        <f t="shared" si="271"/>
        <v>2000000</v>
      </c>
      <c r="O1580" s="158">
        <f t="shared" si="272"/>
        <v>580.00000000000023</v>
      </c>
      <c r="P1580" s="42"/>
    </row>
    <row r="1581" spans="1:16" x14ac:dyDescent="0.2">
      <c r="A1581" s="156">
        <v>1573</v>
      </c>
      <c r="B1581" s="157">
        <v>7525334</v>
      </c>
      <c r="C1581" s="42">
        <v>1053.5467599999999</v>
      </c>
      <c r="D1581" s="43">
        <f t="shared" si="277"/>
        <v>2000000</v>
      </c>
      <c r="E1581" s="43">
        <f t="shared" si="277"/>
        <v>4</v>
      </c>
      <c r="F1581" s="43">
        <f t="shared" si="277"/>
        <v>10000000</v>
      </c>
      <c r="G1581" s="43">
        <f t="shared" si="277"/>
        <v>3</v>
      </c>
      <c r="H1581" s="46">
        <f t="shared" si="268"/>
        <v>0.73423106535869376</v>
      </c>
      <c r="I1581" s="46">
        <f t="shared" si="269"/>
        <v>0</v>
      </c>
      <c r="J1581" s="42">
        <f t="shared" si="274"/>
        <v>773.54676000000006</v>
      </c>
      <c r="K1581" s="42">
        <f t="shared" si="274"/>
        <v>0</v>
      </c>
      <c r="L1581" s="43">
        <f t="shared" si="275"/>
        <v>5525334</v>
      </c>
      <c r="M1581" s="157">
        <f t="shared" si="270"/>
        <v>0</v>
      </c>
      <c r="N1581" s="157">
        <f t="shared" si="271"/>
        <v>2000000</v>
      </c>
      <c r="O1581" s="158">
        <f t="shared" si="272"/>
        <v>279.99999999999989</v>
      </c>
      <c r="P1581" s="42"/>
    </row>
    <row r="1582" spans="1:16" x14ac:dyDescent="0.2">
      <c r="A1582" s="156">
        <v>1574</v>
      </c>
      <c r="B1582" s="157">
        <v>5967986</v>
      </c>
      <c r="C1582" s="42">
        <v>1790.3957999999998</v>
      </c>
      <c r="D1582" s="43">
        <f t="shared" si="277"/>
        <v>2000000</v>
      </c>
      <c r="E1582" s="43">
        <f t="shared" si="277"/>
        <v>4</v>
      </c>
      <c r="F1582" s="43">
        <f t="shared" si="277"/>
        <v>10000000</v>
      </c>
      <c r="G1582" s="43">
        <f t="shared" si="277"/>
        <v>3</v>
      </c>
      <c r="H1582" s="46">
        <f t="shared" si="268"/>
        <v>0.66487857042560083</v>
      </c>
      <c r="I1582" s="46">
        <f t="shared" si="269"/>
        <v>0</v>
      </c>
      <c r="J1582" s="42">
        <f t="shared" si="274"/>
        <v>1190.3957999999998</v>
      </c>
      <c r="K1582" s="42">
        <f t="shared" si="274"/>
        <v>0</v>
      </c>
      <c r="L1582" s="43">
        <f t="shared" si="275"/>
        <v>3967986</v>
      </c>
      <c r="M1582" s="157">
        <f t="shared" si="270"/>
        <v>0</v>
      </c>
      <c r="N1582" s="157">
        <f t="shared" si="271"/>
        <v>2000000</v>
      </c>
      <c r="O1582" s="158">
        <f t="shared" si="272"/>
        <v>600</v>
      </c>
      <c r="P1582" s="42"/>
    </row>
    <row r="1583" spans="1:16" x14ac:dyDescent="0.2">
      <c r="A1583" s="156">
        <v>1575</v>
      </c>
      <c r="B1583" s="157">
        <v>4549516</v>
      </c>
      <c r="C1583" s="42">
        <v>500.44676000000004</v>
      </c>
      <c r="D1583" s="43">
        <f t="shared" si="277"/>
        <v>2000000</v>
      </c>
      <c r="E1583" s="43">
        <f t="shared" si="277"/>
        <v>4</v>
      </c>
      <c r="F1583" s="43">
        <f t="shared" si="277"/>
        <v>10000000</v>
      </c>
      <c r="G1583" s="43">
        <f t="shared" si="277"/>
        <v>3</v>
      </c>
      <c r="H1583" s="46">
        <f t="shared" si="268"/>
        <v>0.56039279782728535</v>
      </c>
      <c r="I1583" s="46">
        <f t="shared" si="269"/>
        <v>0</v>
      </c>
      <c r="J1583" s="42">
        <f t="shared" si="274"/>
        <v>280.44676000000004</v>
      </c>
      <c r="K1583" s="42">
        <f t="shared" si="274"/>
        <v>0</v>
      </c>
      <c r="L1583" s="43">
        <f t="shared" si="275"/>
        <v>2549516</v>
      </c>
      <c r="M1583" s="157">
        <f t="shared" si="270"/>
        <v>0</v>
      </c>
      <c r="N1583" s="157">
        <f t="shared" si="271"/>
        <v>2000000</v>
      </c>
      <c r="O1583" s="158">
        <f t="shared" si="272"/>
        <v>220</v>
      </c>
      <c r="P1583" s="42"/>
    </row>
    <row r="1584" spans="1:16" x14ac:dyDescent="0.2">
      <c r="A1584" s="156">
        <v>1576</v>
      </c>
      <c r="B1584" s="157">
        <v>9176294</v>
      </c>
      <c r="C1584" s="42">
        <v>1468.2070400000002</v>
      </c>
      <c r="D1584" s="43">
        <f t="shared" si="277"/>
        <v>2000000</v>
      </c>
      <c r="E1584" s="43">
        <f t="shared" si="277"/>
        <v>4</v>
      </c>
      <c r="F1584" s="43">
        <f t="shared" si="277"/>
        <v>10000000</v>
      </c>
      <c r="G1584" s="43">
        <f t="shared" si="277"/>
        <v>3</v>
      </c>
      <c r="H1584" s="46">
        <f t="shared" si="268"/>
        <v>0.78204708785485733</v>
      </c>
      <c r="I1584" s="46">
        <f t="shared" si="269"/>
        <v>0</v>
      </c>
      <c r="J1584" s="42">
        <f t="shared" si="274"/>
        <v>1148.2070400000002</v>
      </c>
      <c r="K1584" s="42">
        <f t="shared" si="274"/>
        <v>0</v>
      </c>
      <c r="L1584" s="43">
        <f t="shared" si="275"/>
        <v>7176294</v>
      </c>
      <c r="M1584" s="157">
        <f t="shared" si="270"/>
        <v>0</v>
      </c>
      <c r="N1584" s="157">
        <f t="shared" si="271"/>
        <v>2000000</v>
      </c>
      <c r="O1584" s="158">
        <f t="shared" si="272"/>
        <v>320</v>
      </c>
      <c r="P1584" s="42"/>
    </row>
    <row r="1585" spans="1:16" x14ac:dyDescent="0.2">
      <c r="A1585" s="156">
        <v>1577</v>
      </c>
      <c r="B1585" s="157">
        <v>5954734</v>
      </c>
      <c r="C1585" s="42">
        <v>893.2100999999999</v>
      </c>
      <c r="D1585" s="43">
        <f t="shared" si="277"/>
        <v>2000000</v>
      </c>
      <c r="E1585" s="43">
        <f t="shared" si="277"/>
        <v>4</v>
      </c>
      <c r="F1585" s="43">
        <f t="shared" si="277"/>
        <v>10000000</v>
      </c>
      <c r="G1585" s="43">
        <f t="shared" si="277"/>
        <v>3</v>
      </c>
      <c r="H1585" s="46">
        <f t="shared" si="268"/>
        <v>0.6641327723454985</v>
      </c>
      <c r="I1585" s="46">
        <f t="shared" si="269"/>
        <v>0</v>
      </c>
      <c r="J1585" s="42">
        <f t="shared" si="274"/>
        <v>593.2100999999999</v>
      </c>
      <c r="K1585" s="42">
        <f t="shared" si="274"/>
        <v>0</v>
      </c>
      <c r="L1585" s="43">
        <f t="shared" si="275"/>
        <v>3954733.9999999995</v>
      </c>
      <c r="M1585" s="157">
        <f t="shared" si="270"/>
        <v>0</v>
      </c>
      <c r="N1585" s="157">
        <f t="shared" si="271"/>
        <v>2000000.0000000005</v>
      </c>
      <c r="O1585" s="158">
        <f t="shared" si="272"/>
        <v>300</v>
      </c>
      <c r="P1585" s="42"/>
    </row>
    <row r="1586" spans="1:16" x14ac:dyDescent="0.2">
      <c r="A1586" s="156">
        <v>1578</v>
      </c>
      <c r="B1586" s="157">
        <v>7762847</v>
      </c>
      <c r="C1586" s="42">
        <v>1707.8263400000001</v>
      </c>
      <c r="D1586" s="43">
        <f t="shared" si="277"/>
        <v>2000000</v>
      </c>
      <c r="E1586" s="43">
        <f t="shared" si="277"/>
        <v>4</v>
      </c>
      <c r="F1586" s="43">
        <f t="shared" si="277"/>
        <v>10000000</v>
      </c>
      <c r="G1586" s="43">
        <f t="shared" si="277"/>
        <v>3</v>
      </c>
      <c r="H1586" s="46">
        <f t="shared" si="268"/>
        <v>0.74236256363161612</v>
      </c>
      <c r="I1586" s="46">
        <f t="shared" si="269"/>
        <v>0</v>
      </c>
      <c r="J1586" s="42">
        <f t="shared" si="274"/>
        <v>1267.8263400000001</v>
      </c>
      <c r="K1586" s="42">
        <f t="shared" si="274"/>
        <v>0</v>
      </c>
      <c r="L1586" s="43">
        <f t="shared" si="275"/>
        <v>5762847</v>
      </c>
      <c r="M1586" s="157">
        <f t="shared" si="270"/>
        <v>0</v>
      </c>
      <c r="N1586" s="157">
        <f t="shared" si="271"/>
        <v>2000000</v>
      </c>
      <c r="O1586" s="158">
        <f t="shared" si="272"/>
        <v>440</v>
      </c>
      <c r="P1586" s="42"/>
    </row>
    <row r="1587" spans="1:16" x14ac:dyDescent="0.2">
      <c r="A1587" s="156">
        <v>1579</v>
      </c>
      <c r="B1587" s="157">
        <v>4696550</v>
      </c>
      <c r="C1587" s="42">
        <v>751.44800000000009</v>
      </c>
      <c r="D1587" s="43">
        <f t="shared" si="277"/>
        <v>2000000</v>
      </c>
      <c r="E1587" s="43">
        <f t="shared" si="277"/>
        <v>4</v>
      </c>
      <c r="F1587" s="43">
        <f t="shared" si="277"/>
        <v>10000000</v>
      </c>
      <c r="G1587" s="43">
        <f t="shared" si="277"/>
        <v>3</v>
      </c>
      <c r="H1587" s="46">
        <f t="shared" si="268"/>
        <v>0.57415549712022651</v>
      </c>
      <c r="I1587" s="46">
        <f t="shared" si="269"/>
        <v>0</v>
      </c>
      <c r="J1587" s="42">
        <f t="shared" si="274"/>
        <v>431.44800000000004</v>
      </c>
      <c r="K1587" s="42">
        <f t="shared" si="274"/>
        <v>0</v>
      </c>
      <c r="L1587" s="43">
        <f t="shared" si="275"/>
        <v>2696550</v>
      </c>
      <c r="M1587" s="157">
        <f t="shared" si="270"/>
        <v>0</v>
      </c>
      <c r="N1587" s="157">
        <f t="shared" si="271"/>
        <v>2000000</v>
      </c>
      <c r="O1587" s="158">
        <f t="shared" si="272"/>
        <v>320.00000000000006</v>
      </c>
      <c r="P1587" s="42"/>
    </row>
    <row r="1588" spans="1:16" x14ac:dyDescent="0.2">
      <c r="A1588" s="156">
        <v>1580</v>
      </c>
      <c r="B1588" s="157">
        <v>9357369</v>
      </c>
      <c r="C1588" s="42">
        <v>1777.90011</v>
      </c>
      <c r="D1588" s="43">
        <f t="shared" si="277"/>
        <v>2000000</v>
      </c>
      <c r="E1588" s="43">
        <f t="shared" si="277"/>
        <v>4</v>
      </c>
      <c r="F1588" s="43">
        <f t="shared" si="277"/>
        <v>10000000</v>
      </c>
      <c r="G1588" s="43">
        <f t="shared" si="277"/>
        <v>3</v>
      </c>
      <c r="H1588" s="46">
        <f t="shared" si="268"/>
        <v>0.78626470752622879</v>
      </c>
      <c r="I1588" s="46">
        <f t="shared" si="269"/>
        <v>0</v>
      </c>
      <c r="J1588" s="42">
        <f t="shared" si="274"/>
        <v>1397.90011</v>
      </c>
      <c r="K1588" s="42">
        <f t="shared" si="274"/>
        <v>0</v>
      </c>
      <c r="L1588" s="43">
        <f t="shared" si="275"/>
        <v>7357369</v>
      </c>
      <c r="M1588" s="157">
        <f t="shared" si="270"/>
        <v>0</v>
      </c>
      <c r="N1588" s="157">
        <f t="shared" si="271"/>
        <v>2000000</v>
      </c>
      <c r="O1588" s="158">
        <f t="shared" si="272"/>
        <v>380</v>
      </c>
      <c r="P1588" s="42"/>
    </row>
    <row r="1589" spans="1:16" x14ac:dyDescent="0.2">
      <c r="A1589" s="156">
        <v>1581</v>
      </c>
      <c r="B1589" s="157">
        <v>4327050</v>
      </c>
      <c r="C1589" s="42">
        <v>995.22149999999999</v>
      </c>
      <c r="D1589" s="43">
        <f t="shared" si="277"/>
        <v>2000000</v>
      </c>
      <c r="E1589" s="43">
        <f t="shared" si="277"/>
        <v>4</v>
      </c>
      <c r="F1589" s="43">
        <f t="shared" si="277"/>
        <v>10000000</v>
      </c>
      <c r="G1589" s="43">
        <f t="shared" si="277"/>
        <v>3</v>
      </c>
      <c r="H1589" s="46">
        <f t="shared" si="268"/>
        <v>0.5377913358985914</v>
      </c>
      <c r="I1589" s="46">
        <f t="shared" si="269"/>
        <v>0</v>
      </c>
      <c r="J1589" s="42">
        <f t="shared" si="274"/>
        <v>535.22149999999999</v>
      </c>
      <c r="K1589" s="42">
        <f t="shared" si="274"/>
        <v>0</v>
      </c>
      <c r="L1589" s="43">
        <f t="shared" si="275"/>
        <v>2327050</v>
      </c>
      <c r="M1589" s="157">
        <f t="shared" si="270"/>
        <v>0</v>
      </c>
      <c r="N1589" s="157">
        <f t="shared" si="271"/>
        <v>2000000</v>
      </c>
      <c r="O1589" s="158">
        <f t="shared" si="272"/>
        <v>460</v>
      </c>
      <c r="P1589" s="42"/>
    </row>
    <row r="1590" spans="1:16" x14ac:dyDescent="0.2">
      <c r="A1590" s="156">
        <v>1582</v>
      </c>
      <c r="B1590" s="157">
        <v>7700043</v>
      </c>
      <c r="C1590" s="42">
        <v>924.00516000000005</v>
      </c>
      <c r="D1590" s="43">
        <f t="shared" si="277"/>
        <v>2000000</v>
      </c>
      <c r="E1590" s="43">
        <f t="shared" si="277"/>
        <v>4</v>
      </c>
      <c r="F1590" s="43">
        <f t="shared" si="277"/>
        <v>10000000</v>
      </c>
      <c r="G1590" s="43">
        <f t="shared" si="277"/>
        <v>3</v>
      </c>
      <c r="H1590" s="46">
        <f t="shared" si="268"/>
        <v>0.7402611907491945</v>
      </c>
      <c r="I1590" s="46">
        <f t="shared" si="269"/>
        <v>0</v>
      </c>
      <c r="J1590" s="42">
        <f t="shared" si="274"/>
        <v>684.00516000000005</v>
      </c>
      <c r="K1590" s="42">
        <f t="shared" si="274"/>
        <v>0</v>
      </c>
      <c r="L1590" s="43">
        <f t="shared" si="275"/>
        <v>5700043</v>
      </c>
      <c r="M1590" s="157">
        <f t="shared" si="270"/>
        <v>0</v>
      </c>
      <c r="N1590" s="157">
        <f t="shared" si="271"/>
        <v>2000000</v>
      </c>
      <c r="O1590" s="158">
        <f t="shared" si="272"/>
        <v>240</v>
      </c>
      <c r="P1590" s="42"/>
    </row>
    <row r="1591" spans="1:16" x14ac:dyDescent="0.2">
      <c r="A1591" s="156">
        <v>1583</v>
      </c>
      <c r="B1591" s="157">
        <v>3900730</v>
      </c>
      <c r="C1591" s="42">
        <v>546.10219999999993</v>
      </c>
      <c r="D1591" s="43">
        <f t="shared" si="277"/>
        <v>2000000</v>
      </c>
      <c r="E1591" s="43">
        <f t="shared" si="277"/>
        <v>4</v>
      </c>
      <c r="F1591" s="43">
        <f t="shared" si="277"/>
        <v>10000000</v>
      </c>
      <c r="G1591" s="43">
        <f t="shared" si="277"/>
        <v>3</v>
      </c>
      <c r="H1591" s="46">
        <f t="shared" si="268"/>
        <v>0.48727545869619276</v>
      </c>
      <c r="I1591" s="46">
        <f t="shared" si="269"/>
        <v>0</v>
      </c>
      <c r="J1591" s="42">
        <f t="shared" si="274"/>
        <v>266.10219999999998</v>
      </c>
      <c r="K1591" s="42">
        <f t="shared" si="274"/>
        <v>0</v>
      </c>
      <c r="L1591" s="43">
        <f t="shared" si="275"/>
        <v>1900730</v>
      </c>
      <c r="M1591" s="157">
        <f t="shared" si="270"/>
        <v>0</v>
      </c>
      <c r="N1591" s="157">
        <f t="shared" si="271"/>
        <v>2000000</v>
      </c>
      <c r="O1591" s="158">
        <f t="shared" si="272"/>
        <v>279.99999999999994</v>
      </c>
      <c r="P1591" s="42"/>
    </row>
    <row r="1592" spans="1:16" x14ac:dyDescent="0.2">
      <c r="A1592" s="156">
        <v>1584</v>
      </c>
      <c r="B1592" s="157">
        <v>8737992</v>
      </c>
      <c r="C1592" s="42">
        <v>2534.0176799999999</v>
      </c>
      <c r="D1592" s="43">
        <f t="shared" si="277"/>
        <v>2000000</v>
      </c>
      <c r="E1592" s="43">
        <f t="shared" si="277"/>
        <v>4</v>
      </c>
      <c r="F1592" s="43">
        <f t="shared" si="277"/>
        <v>10000000</v>
      </c>
      <c r="G1592" s="43">
        <f t="shared" si="277"/>
        <v>3</v>
      </c>
      <c r="H1592" s="46">
        <f t="shared" si="268"/>
        <v>0.77111446199538747</v>
      </c>
      <c r="I1592" s="46">
        <f t="shared" si="269"/>
        <v>0</v>
      </c>
      <c r="J1592" s="42">
        <f t="shared" si="274"/>
        <v>1954.0176799999999</v>
      </c>
      <c r="K1592" s="42">
        <f t="shared" si="274"/>
        <v>0</v>
      </c>
      <c r="L1592" s="43">
        <f t="shared" si="275"/>
        <v>6737992</v>
      </c>
      <c r="M1592" s="157">
        <f t="shared" si="270"/>
        <v>0</v>
      </c>
      <c r="N1592" s="157">
        <f t="shared" si="271"/>
        <v>2000000</v>
      </c>
      <c r="O1592" s="158">
        <f t="shared" si="272"/>
        <v>580</v>
      </c>
      <c r="P1592" s="42"/>
    </row>
    <row r="1593" spans="1:16" x14ac:dyDescent="0.2">
      <c r="A1593" s="156">
        <v>1585</v>
      </c>
      <c r="B1593" s="157">
        <v>9083304</v>
      </c>
      <c r="C1593" s="42">
        <v>1180.82952</v>
      </c>
      <c r="D1593" s="43">
        <f t="shared" si="277"/>
        <v>2000000</v>
      </c>
      <c r="E1593" s="43">
        <f t="shared" si="277"/>
        <v>4</v>
      </c>
      <c r="F1593" s="43">
        <f t="shared" si="277"/>
        <v>10000000</v>
      </c>
      <c r="G1593" s="43">
        <f t="shared" si="277"/>
        <v>3</v>
      </c>
      <c r="H1593" s="46">
        <f t="shared" si="268"/>
        <v>0.77981580270791329</v>
      </c>
      <c r="I1593" s="46">
        <f t="shared" si="269"/>
        <v>0</v>
      </c>
      <c r="J1593" s="42">
        <f t="shared" si="274"/>
        <v>920.82952</v>
      </c>
      <c r="K1593" s="42">
        <f t="shared" si="274"/>
        <v>0</v>
      </c>
      <c r="L1593" s="43">
        <f t="shared" si="275"/>
        <v>7083304</v>
      </c>
      <c r="M1593" s="157">
        <f t="shared" si="270"/>
        <v>0</v>
      </c>
      <c r="N1593" s="157">
        <f t="shared" si="271"/>
        <v>2000000</v>
      </c>
      <c r="O1593" s="158">
        <f t="shared" si="272"/>
        <v>260</v>
      </c>
      <c r="P1593" s="42"/>
    </row>
    <row r="1594" spans="1:16" x14ac:dyDescent="0.2">
      <c r="A1594" s="156">
        <v>1586</v>
      </c>
      <c r="B1594" s="157">
        <v>8431602</v>
      </c>
      <c r="C1594" s="42">
        <v>1517.6883600000001</v>
      </c>
      <c r="D1594" s="43">
        <f t="shared" ref="D1594:G1609" si="278">D1593</f>
        <v>2000000</v>
      </c>
      <c r="E1594" s="43">
        <f t="shared" si="278"/>
        <v>4</v>
      </c>
      <c r="F1594" s="43">
        <f t="shared" si="278"/>
        <v>10000000</v>
      </c>
      <c r="G1594" s="43">
        <f t="shared" si="278"/>
        <v>3</v>
      </c>
      <c r="H1594" s="46">
        <f t="shared" si="268"/>
        <v>0.76279715290166683</v>
      </c>
      <c r="I1594" s="46">
        <f t="shared" si="269"/>
        <v>0</v>
      </c>
      <c r="J1594" s="42">
        <f t="shared" si="274"/>
        <v>1157.6883600000001</v>
      </c>
      <c r="K1594" s="42">
        <f t="shared" si="274"/>
        <v>0</v>
      </c>
      <c r="L1594" s="43">
        <f t="shared" si="275"/>
        <v>6431602</v>
      </c>
      <c r="M1594" s="157">
        <f t="shared" si="270"/>
        <v>0</v>
      </c>
      <c r="N1594" s="157">
        <f t="shared" si="271"/>
        <v>2000000</v>
      </c>
      <c r="O1594" s="158">
        <f t="shared" si="272"/>
        <v>360</v>
      </c>
      <c r="P1594" s="42"/>
    </row>
    <row r="1595" spans="1:16" x14ac:dyDescent="0.2">
      <c r="A1595" s="156">
        <v>1587</v>
      </c>
      <c r="B1595" s="157">
        <v>9286891</v>
      </c>
      <c r="C1595" s="42">
        <v>1764.5092900000002</v>
      </c>
      <c r="D1595" s="43">
        <f t="shared" si="278"/>
        <v>2000000</v>
      </c>
      <c r="E1595" s="43">
        <f t="shared" si="278"/>
        <v>4</v>
      </c>
      <c r="F1595" s="43">
        <f t="shared" si="278"/>
        <v>10000000</v>
      </c>
      <c r="G1595" s="43">
        <f t="shared" si="278"/>
        <v>3</v>
      </c>
      <c r="H1595" s="46">
        <f t="shared" si="268"/>
        <v>0.78464267535820109</v>
      </c>
      <c r="I1595" s="46">
        <f t="shared" si="269"/>
        <v>0</v>
      </c>
      <c r="J1595" s="42">
        <f t="shared" si="274"/>
        <v>1384.50929</v>
      </c>
      <c r="K1595" s="42">
        <f t="shared" si="274"/>
        <v>0</v>
      </c>
      <c r="L1595" s="43">
        <f t="shared" si="275"/>
        <v>7286890.9999999991</v>
      </c>
      <c r="M1595" s="157">
        <f t="shared" si="270"/>
        <v>0</v>
      </c>
      <c r="N1595" s="157">
        <f t="shared" si="271"/>
        <v>2000000.0000000009</v>
      </c>
      <c r="O1595" s="158">
        <f t="shared" si="272"/>
        <v>380.00000000000023</v>
      </c>
      <c r="P1595" s="42"/>
    </row>
    <row r="1596" spans="1:16" x14ac:dyDescent="0.2">
      <c r="A1596" s="156">
        <v>1588</v>
      </c>
      <c r="B1596" s="157">
        <v>1837595</v>
      </c>
      <c r="C1596" s="42">
        <v>220.51140000000001</v>
      </c>
      <c r="D1596" s="43">
        <f t="shared" si="278"/>
        <v>2000000</v>
      </c>
      <c r="E1596" s="43">
        <f t="shared" si="278"/>
        <v>4</v>
      </c>
      <c r="F1596" s="43">
        <f t="shared" si="278"/>
        <v>10000000</v>
      </c>
      <c r="G1596" s="43">
        <f t="shared" si="278"/>
        <v>3</v>
      </c>
      <c r="H1596" s="46">
        <f t="shared" si="268"/>
        <v>0</v>
      </c>
      <c r="I1596" s="46">
        <f t="shared" si="269"/>
        <v>0</v>
      </c>
      <c r="J1596" s="42">
        <f t="shared" si="274"/>
        <v>0</v>
      </c>
      <c r="K1596" s="42">
        <f t="shared" si="274"/>
        <v>0</v>
      </c>
      <c r="L1596" s="43">
        <f t="shared" si="275"/>
        <v>0</v>
      </c>
      <c r="M1596" s="157">
        <f t="shared" si="270"/>
        <v>0</v>
      </c>
      <c r="N1596" s="157">
        <f t="shared" si="271"/>
        <v>1837595</v>
      </c>
      <c r="O1596" s="158">
        <f t="shared" si="272"/>
        <v>220.51140000000001</v>
      </c>
      <c r="P1596" s="42"/>
    </row>
    <row r="1597" spans="1:16" x14ac:dyDescent="0.2">
      <c r="A1597" s="156">
        <v>1589</v>
      </c>
      <c r="B1597" s="157">
        <v>8437249</v>
      </c>
      <c r="C1597" s="42">
        <v>1349.9598400000002</v>
      </c>
      <c r="D1597" s="43">
        <f t="shared" si="278"/>
        <v>2000000</v>
      </c>
      <c r="E1597" s="43">
        <f t="shared" si="278"/>
        <v>4</v>
      </c>
      <c r="F1597" s="43">
        <f t="shared" si="278"/>
        <v>10000000</v>
      </c>
      <c r="G1597" s="43">
        <f t="shared" si="278"/>
        <v>3</v>
      </c>
      <c r="H1597" s="46">
        <f t="shared" si="268"/>
        <v>0.76295591134029583</v>
      </c>
      <c r="I1597" s="46">
        <f t="shared" si="269"/>
        <v>0</v>
      </c>
      <c r="J1597" s="42">
        <f t="shared" si="274"/>
        <v>1029.9598400000002</v>
      </c>
      <c r="K1597" s="42">
        <f t="shared" si="274"/>
        <v>0</v>
      </c>
      <c r="L1597" s="43">
        <f t="shared" si="275"/>
        <v>6437249</v>
      </c>
      <c r="M1597" s="157">
        <f t="shared" si="270"/>
        <v>0</v>
      </c>
      <c r="N1597" s="157">
        <f t="shared" si="271"/>
        <v>2000000</v>
      </c>
      <c r="O1597" s="158">
        <f t="shared" si="272"/>
        <v>320</v>
      </c>
      <c r="P1597" s="42"/>
    </row>
    <row r="1598" spans="1:16" x14ac:dyDescent="0.2">
      <c r="A1598" s="156">
        <v>1590</v>
      </c>
      <c r="B1598" s="157">
        <v>6605527</v>
      </c>
      <c r="C1598" s="42">
        <v>1915.60283</v>
      </c>
      <c r="D1598" s="43">
        <f t="shared" si="278"/>
        <v>2000000</v>
      </c>
      <c r="E1598" s="43">
        <f t="shared" si="278"/>
        <v>4</v>
      </c>
      <c r="F1598" s="43">
        <f t="shared" si="278"/>
        <v>10000000</v>
      </c>
      <c r="G1598" s="43">
        <f t="shared" si="278"/>
        <v>3</v>
      </c>
      <c r="H1598" s="46">
        <f t="shared" si="268"/>
        <v>0.69722324956055737</v>
      </c>
      <c r="I1598" s="46">
        <f t="shared" si="269"/>
        <v>0</v>
      </c>
      <c r="J1598" s="42">
        <f t="shared" si="274"/>
        <v>1335.60283</v>
      </c>
      <c r="K1598" s="42">
        <f t="shared" si="274"/>
        <v>0</v>
      </c>
      <c r="L1598" s="43">
        <f t="shared" si="275"/>
        <v>4605527</v>
      </c>
      <c r="M1598" s="157">
        <f t="shared" si="270"/>
        <v>0</v>
      </c>
      <c r="N1598" s="157">
        <f t="shared" si="271"/>
        <v>2000000</v>
      </c>
      <c r="O1598" s="158">
        <f t="shared" si="272"/>
        <v>580</v>
      </c>
      <c r="P1598" s="42"/>
    </row>
    <row r="1599" spans="1:16" x14ac:dyDescent="0.2">
      <c r="A1599" s="156">
        <v>1591</v>
      </c>
      <c r="B1599" s="157">
        <v>1061636</v>
      </c>
      <c r="C1599" s="42">
        <v>138.01267999999999</v>
      </c>
      <c r="D1599" s="43">
        <f t="shared" si="278"/>
        <v>2000000</v>
      </c>
      <c r="E1599" s="43">
        <f t="shared" si="278"/>
        <v>4</v>
      </c>
      <c r="F1599" s="43">
        <f t="shared" si="278"/>
        <v>10000000</v>
      </c>
      <c r="G1599" s="43">
        <f t="shared" si="278"/>
        <v>3</v>
      </c>
      <c r="H1599" s="46">
        <f t="shared" si="268"/>
        <v>0</v>
      </c>
      <c r="I1599" s="46">
        <f t="shared" si="269"/>
        <v>0</v>
      </c>
      <c r="J1599" s="42">
        <f t="shared" si="274"/>
        <v>0</v>
      </c>
      <c r="K1599" s="42">
        <f t="shared" si="274"/>
        <v>0</v>
      </c>
      <c r="L1599" s="43">
        <f t="shared" si="275"/>
        <v>0</v>
      </c>
      <c r="M1599" s="157">
        <f t="shared" si="270"/>
        <v>0</v>
      </c>
      <c r="N1599" s="157">
        <f t="shared" si="271"/>
        <v>1061636</v>
      </c>
      <c r="O1599" s="158">
        <f t="shared" si="272"/>
        <v>138.01267999999999</v>
      </c>
      <c r="P1599" s="42"/>
    </row>
    <row r="1600" spans="1:16" x14ac:dyDescent="0.2">
      <c r="A1600" s="156">
        <v>1592</v>
      </c>
      <c r="B1600" s="157">
        <v>3770031</v>
      </c>
      <c r="C1600" s="42">
        <v>754.00620000000004</v>
      </c>
      <c r="D1600" s="43">
        <f t="shared" si="278"/>
        <v>2000000</v>
      </c>
      <c r="E1600" s="43">
        <f t="shared" si="278"/>
        <v>4</v>
      </c>
      <c r="F1600" s="43">
        <f t="shared" si="278"/>
        <v>10000000</v>
      </c>
      <c r="G1600" s="43">
        <f t="shared" si="278"/>
        <v>3</v>
      </c>
      <c r="H1600" s="46">
        <f t="shared" si="268"/>
        <v>0.4695003834185979</v>
      </c>
      <c r="I1600" s="46">
        <f t="shared" si="269"/>
        <v>0</v>
      </c>
      <c r="J1600" s="42">
        <f t="shared" si="274"/>
        <v>354.00620000000004</v>
      </c>
      <c r="K1600" s="42">
        <f t="shared" si="274"/>
        <v>0</v>
      </c>
      <c r="L1600" s="43">
        <f t="shared" si="275"/>
        <v>1770031</v>
      </c>
      <c r="M1600" s="157">
        <f t="shared" si="270"/>
        <v>0</v>
      </c>
      <c r="N1600" s="157">
        <f t="shared" si="271"/>
        <v>2000000</v>
      </c>
      <c r="O1600" s="158">
        <f t="shared" si="272"/>
        <v>400</v>
      </c>
      <c r="P1600" s="42"/>
    </row>
    <row r="1601" spans="1:16" x14ac:dyDescent="0.2">
      <c r="A1601" s="156">
        <v>1593</v>
      </c>
      <c r="B1601" s="157">
        <v>2344827</v>
      </c>
      <c r="C1601" s="42">
        <v>257.93097</v>
      </c>
      <c r="D1601" s="43">
        <f t="shared" si="278"/>
        <v>2000000</v>
      </c>
      <c r="E1601" s="43">
        <f t="shared" si="278"/>
        <v>4</v>
      </c>
      <c r="F1601" s="43">
        <f t="shared" si="278"/>
        <v>10000000</v>
      </c>
      <c r="G1601" s="43">
        <f t="shared" si="278"/>
        <v>3</v>
      </c>
      <c r="H1601" s="46">
        <f t="shared" si="268"/>
        <v>0.14705861029406433</v>
      </c>
      <c r="I1601" s="46">
        <f t="shared" si="269"/>
        <v>0</v>
      </c>
      <c r="J1601" s="42">
        <f t="shared" si="274"/>
        <v>37.930970000000002</v>
      </c>
      <c r="K1601" s="42">
        <f t="shared" si="274"/>
        <v>0</v>
      </c>
      <c r="L1601" s="43">
        <f t="shared" si="275"/>
        <v>344827</v>
      </c>
      <c r="M1601" s="157">
        <f t="shared" si="270"/>
        <v>0</v>
      </c>
      <c r="N1601" s="157">
        <f t="shared" si="271"/>
        <v>2000000</v>
      </c>
      <c r="O1601" s="158">
        <f t="shared" si="272"/>
        <v>220</v>
      </c>
      <c r="P1601" s="42"/>
    </row>
    <row r="1602" spans="1:16" x14ac:dyDescent="0.2">
      <c r="A1602" s="156">
        <v>1594</v>
      </c>
      <c r="B1602" s="157">
        <v>2580656</v>
      </c>
      <c r="C1602" s="42">
        <v>309.67872</v>
      </c>
      <c r="D1602" s="43">
        <f t="shared" si="278"/>
        <v>2000000</v>
      </c>
      <c r="E1602" s="43">
        <f t="shared" si="278"/>
        <v>4</v>
      </c>
      <c r="F1602" s="43">
        <f t="shared" si="278"/>
        <v>10000000</v>
      </c>
      <c r="G1602" s="43">
        <f t="shared" si="278"/>
        <v>3</v>
      </c>
      <c r="H1602" s="46">
        <f t="shared" si="268"/>
        <v>0.22500325498632906</v>
      </c>
      <c r="I1602" s="46">
        <f t="shared" si="269"/>
        <v>0</v>
      </c>
      <c r="J1602" s="42">
        <f t="shared" si="274"/>
        <v>69.678719999999998</v>
      </c>
      <c r="K1602" s="42">
        <f t="shared" si="274"/>
        <v>0</v>
      </c>
      <c r="L1602" s="43">
        <f t="shared" si="275"/>
        <v>580656</v>
      </c>
      <c r="M1602" s="157">
        <f t="shared" si="270"/>
        <v>0</v>
      </c>
      <c r="N1602" s="157">
        <f t="shared" si="271"/>
        <v>2000000</v>
      </c>
      <c r="O1602" s="158">
        <f t="shared" si="272"/>
        <v>240</v>
      </c>
      <c r="P1602" s="42"/>
    </row>
    <row r="1603" spans="1:16" x14ac:dyDescent="0.2">
      <c r="A1603" s="156">
        <v>1595</v>
      </c>
      <c r="B1603" s="157">
        <v>4865629</v>
      </c>
      <c r="C1603" s="42">
        <v>1216.40725</v>
      </c>
      <c r="D1603" s="43">
        <f t="shared" si="278"/>
        <v>2000000</v>
      </c>
      <c r="E1603" s="43">
        <f t="shared" si="278"/>
        <v>4</v>
      </c>
      <c r="F1603" s="43">
        <f t="shared" si="278"/>
        <v>10000000</v>
      </c>
      <c r="G1603" s="43">
        <f t="shared" si="278"/>
        <v>3</v>
      </c>
      <c r="H1603" s="46">
        <f t="shared" si="268"/>
        <v>0.58895345288348122</v>
      </c>
      <c r="I1603" s="46">
        <f t="shared" si="269"/>
        <v>0</v>
      </c>
      <c r="J1603" s="42">
        <f t="shared" si="274"/>
        <v>716.40724999999998</v>
      </c>
      <c r="K1603" s="42">
        <f t="shared" si="274"/>
        <v>0</v>
      </c>
      <c r="L1603" s="43">
        <f t="shared" si="275"/>
        <v>2865629</v>
      </c>
      <c r="M1603" s="157">
        <f t="shared" si="270"/>
        <v>0</v>
      </c>
      <c r="N1603" s="157">
        <f t="shared" si="271"/>
        <v>2000000</v>
      </c>
      <c r="O1603" s="158">
        <f t="shared" si="272"/>
        <v>500</v>
      </c>
      <c r="P1603" s="42"/>
    </row>
    <row r="1604" spans="1:16" x14ac:dyDescent="0.2">
      <c r="A1604" s="156">
        <v>1596</v>
      </c>
      <c r="B1604" s="157">
        <v>4770362</v>
      </c>
      <c r="C1604" s="42">
        <v>1287.99774</v>
      </c>
      <c r="D1604" s="43">
        <f t="shared" si="278"/>
        <v>2000000</v>
      </c>
      <c r="E1604" s="43">
        <f t="shared" si="278"/>
        <v>4</v>
      </c>
      <c r="F1604" s="43">
        <f t="shared" si="278"/>
        <v>10000000</v>
      </c>
      <c r="G1604" s="43">
        <f t="shared" si="278"/>
        <v>3</v>
      </c>
      <c r="H1604" s="46">
        <f t="shared" si="268"/>
        <v>0.58074460596491417</v>
      </c>
      <c r="I1604" s="46">
        <f t="shared" si="269"/>
        <v>0</v>
      </c>
      <c r="J1604" s="42">
        <f t="shared" si="274"/>
        <v>747.99774000000002</v>
      </c>
      <c r="K1604" s="42">
        <f t="shared" si="274"/>
        <v>0</v>
      </c>
      <c r="L1604" s="43">
        <f t="shared" si="275"/>
        <v>2770362</v>
      </c>
      <c r="M1604" s="157">
        <f t="shared" si="270"/>
        <v>0</v>
      </c>
      <c r="N1604" s="157">
        <f t="shared" si="271"/>
        <v>2000000</v>
      </c>
      <c r="O1604" s="158">
        <f t="shared" si="272"/>
        <v>540</v>
      </c>
      <c r="P1604" s="42"/>
    </row>
    <row r="1605" spans="1:16" x14ac:dyDescent="0.2">
      <c r="A1605" s="156">
        <v>1597</v>
      </c>
      <c r="B1605" s="157">
        <v>1119379</v>
      </c>
      <c r="C1605" s="42">
        <v>201.48822000000001</v>
      </c>
      <c r="D1605" s="43">
        <f t="shared" si="278"/>
        <v>2000000</v>
      </c>
      <c r="E1605" s="43">
        <f t="shared" si="278"/>
        <v>4</v>
      </c>
      <c r="F1605" s="43">
        <f t="shared" si="278"/>
        <v>10000000</v>
      </c>
      <c r="G1605" s="43">
        <f t="shared" si="278"/>
        <v>3</v>
      </c>
      <c r="H1605" s="46">
        <f t="shared" si="268"/>
        <v>0</v>
      </c>
      <c r="I1605" s="46">
        <f t="shared" si="269"/>
        <v>0</v>
      </c>
      <c r="J1605" s="42">
        <f t="shared" si="274"/>
        <v>0</v>
      </c>
      <c r="K1605" s="42">
        <f t="shared" si="274"/>
        <v>0</v>
      </c>
      <c r="L1605" s="43">
        <f t="shared" si="275"/>
        <v>0</v>
      </c>
      <c r="M1605" s="157">
        <f t="shared" si="270"/>
        <v>0</v>
      </c>
      <c r="N1605" s="157">
        <f t="shared" si="271"/>
        <v>1119379</v>
      </c>
      <c r="O1605" s="158">
        <f t="shared" si="272"/>
        <v>201.48822000000001</v>
      </c>
      <c r="P1605" s="42"/>
    </row>
    <row r="1606" spans="1:16" x14ac:dyDescent="0.2">
      <c r="A1606" s="156">
        <v>1598</v>
      </c>
      <c r="B1606" s="157">
        <v>3583481</v>
      </c>
      <c r="C1606" s="42">
        <v>824.20063000000005</v>
      </c>
      <c r="D1606" s="43">
        <f t="shared" si="278"/>
        <v>2000000</v>
      </c>
      <c r="E1606" s="43">
        <f t="shared" si="278"/>
        <v>4</v>
      </c>
      <c r="F1606" s="43">
        <f t="shared" si="278"/>
        <v>10000000</v>
      </c>
      <c r="G1606" s="43">
        <f t="shared" si="278"/>
        <v>3</v>
      </c>
      <c r="H1606" s="46">
        <f t="shared" si="268"/>
        <v>0.44188346470931478</v>
      </c>
      <c r="I1606" s="46">
        <f t="shared" si="269"/>
        <v>0</v>
      </c>
      <c r="J1606" s="42">
        <f t="shared" si="274"/>
        <v>364.20063000000005</v>
      </c>
      <c r="K1606" s="42">
        <f t="shared" si="274"/>
        <v>0</v>
      </c>
      <c r="L1606" s="43">
        <f t="shared" si="275"/>
        <v>1583481</v>
      </c>
      <c r="M1606" s="157">
        <f t="shared" si="270"/>
        <v>0</v>
      </c>
      <c r="N1606" s="157">
        <f t="shared" si="271"/>
        <v>2000000</v>
      </c>
      <c r="O1606" s="158">
        <f t="shared" si="272"/>
        <v>460</v>
      </c>
      <c r="P1606" s="42"/>
    </row>
    <row r="1607" spans="1:16" x14ac:dyDescent="0.2">
      <c r="A1607" s="156">
        <v>1599</v>
      </c>
      <c r="B1607" s="157">
        <v>4761136</v>
      </c>
      <c r="C1607" s="42">
        <v>571.33632</v>
      </c>
      <c r="D1607" s="43">
        <f t="shared" si="278"/>
        <v>2000000</v>
      </c>
      <c r="E1607" s="43">
        <f t="shared" si="278"/>
        <v>4</v>
      </c>
      <c r="F1607" s="43">
        <f t="shared" si="278"/>
        <v>10000000</v>
      </c>
      <c r="G1607" s="43">
        <f t="shared" si="278"/>
        <v>3</v>
      </c>
      <c r="H1607" s="46">
        <f t="shared" si="268"/>
        <v>0.57993218425182558</v>
      </c>
      <c r="I1607" s="46">
        <f t="shared" si="269"/>
        <v>0</v>
      </c>
      <c r="J1607" s="42">
        <f t="shared" si="274"/>
        <v>331.33632</v>
      </c>
      <c r="K1607" s="42">
        <f t="shared" si="274"/>
        <v>0</v>
      </c>
      <c r="L1607" s="43">
        <f t="shared" si="275"/>
        <v>2761136</v>
      </c>
      <c r="M1607" s="157">
        <f t="shared" si="270"/>
        <v>0</v>
      </c>
      <c r="N1607" s="157">
        <f t="shared" si="271"/>
        <v>2000000</v>
      </c>
      <c r="O1607" s="158">
        <f t="shared" si="272"/>
        <v>240</v>
      </c>
      <c r="P1607" s="42"/>
    </row>
    <row r="1608" spans="1:16" x14ac:dyDescent="0.2">
      <c r="A1608" s="156">
        <v>1600</v>
      </c>
      <c r="B1608" s="157">
        <v>7971952</v>
      </c>
      <c r="C1608" s="42">
        <v>956.63423999999998</v>
      </c>
      <c r="D1608" s="43">
        <f t="shared" si="278"/>
        <v>2000000</v>
      </c>
      <c r="E1608" s="43">
        <f t="shared" si="278"/>
        <v>4</v>
      </c>
      <c r="F1608" s="43">
        <f t="shared" si="278"/>
        <v>10000000</v>
      </c>
      <c r="G1608" s="43">
        <f t="shared" si="278"/>
        <v>3</v>
      </c>
      <c r="H1608" s="46">
        <f t="shared" si="268"/>
        <v>0.74912041617912406</v>
      </c>
      <c r="I1608" s="46">
        <f t="shared" si="269"/>
        <v>0</v>
      </c>
      <c r="J1608" s="42">
        <f t="shared" si="274"/>
        <v>716.63423999999998</v>
      </c>
      <c r="K1608" s="42">
        <f t="shared" si="274"/>
        <v>0</v>
      </c>
      <c r="L1608" s="43">
        <f t="shared" si="275"/>
        <v>5971952</v>
      </c>
      <c r="M1608" s="157">
        <f t="shared" si="270"/>
        <v>0</v>
      </c>
      <c r="N1608" s="157">
        <f t="shared" si="271"/>
        <v>2000000</v>
      </c>
      <c r="O1608" s="158">
        <f t="shared" si="272"/>
        <v>240</v>
      </c>
      <c r="P1608" s="42"/>
    </row>
    <row r="1609" spans="1:16" x14ac:dyDescent="0.2">
      <c r="A1609" s="156">
        <v>1601</v>
      </c>
      <c r="B1609" s="157">
        <v>4132679</v>
      </c>
      <c r="C1609" s="42">
        <v>909.18938000000003</v>
      </c>
      <c r="D1609" s="43">
        <f t="shared" si="278"/>
        <v>2000000</v>
      </c>
      <c r="E1609" s="43">
        <f t="shared" si="278"/>
        <v>4</v>
      </c>
      <c r="F1609" s="43">
        <f t="shared" si="278"/>
        <v>10000000</v>
      </c>
      <c r="G1609" s="43">
        <f t="shared" si="278"/>
        <v>3</v>
      </c>
      <c r="H1609" s="46">
        <f t="shared" ref="H1609:H1672" si="279">MAX(0,MIN(E1609*D1609,B1609-D1609))/B1609</f>
        <v>0.51605242023394515</v>
      </c>
      <c r="I1609" s="46">
        <f t="shared" ref="I1609:I1672" si="280">MAX(0,MIN(G1609*F1609,B1609-SUM(D1609,E1609*D1609)))/B1609</f>
        <v>0</v>
      </c>
      <c r="J1609" s="42">
        <f t="shared" si="274"/>
        <v>469.18938000000009</v>
      </c>
      <c r="K1609" s="42">
        <f t="shared" si="274"/>
        <v>0</v>
      </c>
      <c r="L1609" s="43">
        <f t="shared" si="275"/>
        <v>2132679</v>
      </c>
      <c r="M1609" s="157">
        <f t="shared" ref="M1609:M1672" si="281">I1609*$B1609</f>
        <v>0</v>
      </c>
      <c r="N1609" s="157">
        <f t="shared" ref="N1609:N1672" si="282">B1609-SUM(L1609:M1609)</f>
        <v>2000000</v>
      </c>
      <c r="O1609" s="158">
        <f t="shared" ref="O1609:O1672" si="283">C1609-SUM(J1609:K1609)</f>
        <v>439.99999999999994</v>
      </c>
      <c r="P1609" s="42"/>
    </row>
    <row r="1610" spans="1:16" x14ac:dyDescent="0.2">
      <c r="A1610" s="156">
        <v>1602</v>
      </c>
      <c r="B1610" s="157">
        <v>8863955</v>
      </c>
      <c r="C1610" s="42">
        <v>2481.9073999999996</v>
      </c>
      <c r="D1610" s="43">
        <f t="shared" ref="D1610:G1625" si="284">D1609</f>
        <v>2000000</v>
      </c>
      <c r="E1610" s="43">
        <f t="shared" si="284"/>
        <v>4</v>
      </c>
      <c r="F1610" s="43">
        <f t="shared" si="284"/>
        <v>10000000</v>
      </c>
      <c r="G1610" s="43">
        <f t="shared" si="284"/>
        <v>3</v>
      </c>
      <c r="H1610" s="46">
        <f t="shared" si="279"/>
        <v>0.77436708557297507</v>
      </c>
      <c r="I1610" s="46">
        <f t="shared" si="280"/>
        <v>0</v>
      </c>
      <c r="J1610" s="42">
        <f t="shared" ref="J1610:K1673" si="285">+H1610*$C1610</f>
        <v>1921.9073999999998</v>
      </c>
      <c r="K1610" s="42">
        <f t="shared" si="285"/>
        <v>0</v>
      </c>
      <c r="L1610" s="43">
        <f t="shared" ref="L1610:L1673" si="286">H1610*B1610</f>
        <v>6863955</v>
      </c>
      <c r="M1610" s="157">
        <f t="shared" si="281"/>
        <v>0</v>
      </c>
      <c r="N1610" s="157">
        <f t="shared" si="282"/>
        <v>2000000</v>
      </c>
      <c r="O1610" s="158">
        <f t="shared" si="283"/>
        <v>559.99999999999977</v>
      </c>
      <c r="P1610" s="42"/>
    </row>
    <row r="1611" spans="1:16" x14ac:dyDescent="0.2">
      <c r="A1611" s="156">
        <v>1603</v>
      </c>
      <c r="B1611" s="157">
        <v>9410658</v>
      </c>
      <c r="C1611" s="42">
        <v>2258.5579200000002</v>
      </c>
      <c r="D1611" s="43">
        <f t="shared" si="284"/>
        <v>2000000</v>
      </c>
      <c r="E1611" s="43">
        <f t="shared" si="284"/>
        <v>4</v>
      </c>
      <c r="F1611" s="43">
        <f t="shared" si="284"/>
        <v>10000000</v>
      </c>
      <c r="G1611" s="43">
        <f t="shared" si="284"/>
        <v>3</v>
      </c>
      <c r="H1611" s="46">
        <f t="shared" si="279"/>
        <v>0.78747500971770523</v>
      </c>
      <c r="I1611" s="46">
        <f t="shared" si="280"/>
        <v>0</v>
      </c>
      <c r="J1611" s="42">
        <f t="shared" si="285"/>
        <v>1778.5579200000002</v>
      </c>
      <c r="K1611" s="42">
        <f t="shared" si="285"/>
        <v>0</v>
      </c>
      <c r="L1611" s="43">
        <f t="shared" si="286"/>
        <v>7410658.0000000009</v>
      </c>
      <c r="M1611" s="157">
        <f t="shared" si="281"/>
        <v>0</v>
      </c>
      <c r="N1611" s="157">
        <f t="shared" si="282"/>
        <v>1999999.9999999991</v>
      </c>
      <c r="O1611" s="158">
        <f t="shared" si="283"/>
        <v>480</v>
      </c>
      <c r="P1611" s="42"/>
    </row>
    <row r="1612" spans="1:16" x14ac:dyDescent="0.2">
      <c r="A1612" s="156">
        <v>1604</v>
      </c>
      <c r="B1612" s="157">
        <v>7511610</v>
      </c>
      <c r="C1612" s="42">
        <v>1577.4381000000001</v>
      </c>
      <c r="D1612" s="43">
        <f t="shared" si="284"/>
        <v>2000000</v>
      </c>
      <c r="E1612" s="43">
        <f t="shared" si="284"/>
        <v>4</v>
      </c>
      <c r="F1612" s="43">
        <f t="shared" si="284"/>
        <v>10000000</v>
      </c>
      <c r="G1612" s="43">
        <f t="shared" si="284"/>
        <v>3</v>
      </c>
      <c r="H1612" s="46">
        <f t="shared" si="279"/>
        <v>0.73374549530659872</v>
      </c>
      <c r="I1612" s="46">
        <f t="shared" si="280"/>
        <v>0</v>
      </c>
      <c r="J1612" s="42">
        <f t="shared" si="285"/>
        <v>1157.4381000000001</v>
      </c>
      <c r="K1612" s="42">
        <f t="shared" si="285"/>
        <v>0</v>
      </c>
      <c r="L1612" s="43">
        <f t="shared" si="286"/>
        <v>5511610</v>
      </c>
      <c r="M1612" s="157">
        <f t="shared" si="281"/>
        <v>0</v>
      </c>
      <c r="N1612" s="157">
        <f t="shared" si="282"/>
        <v>2000000</v>
      </c>
      <c r="O1612" s="158">
        <f t="shared" si="283"/>
        <v>420</v>
      </c>
      <c r="P1612" s="42"/>
    </row>
    <row r="1613" spans="1:16" x14ac:dyDescent="0.2">
      <c r="A1613" s="156">
        <v>1605</v>
      </c>
      <c r="B1613" s="157">
        <v>5195394</v>
      </c>
      <c r="C1613" s="42">
        <v>1246.89456</v>
      </c>
      <c r="D1613" s="43">
        <f t="shared" si="284"/>
        <v>2000000</v>
      </c>
      <c r="E1613" s="43">
        <f t="shared" si="284"/>
        <v>4</v>
      </c>
      <c r="F1613" s="43">
        <f t="shared" si="284"/>
        <v>10000000</v>
      </c>
      <c r="G1613" s="43">
        <f t="shared" si="284"/>
        <v>3</v>
      </c>
      <c r="H1613" s="46">
        <f t="shared" si="279"/>
        <v>0.61504363287943131</v>
      </c>
      <c r="I1613" s="46">
        <f t="shared" si="280"/>
        <v>0</v>
      </c>
      <c r="J1613" s="42">
        <f t="shared" si="285"/>
        <v>766.89455999999996</v>
      </c>
      <c r="K1613" s="42">
        <f t="shared" si="285"/>
        <v>0</v>
      </c>
      <c r="L1613" s="43">
        <f t="shared" si="286"/>
        <v>3195394</v>
      </c>
      <c r="M1613" s="157">
        <f t="shared" si="281"/>
        <v>0</v>
      </c>
      <c r="N1613" s="157">
        <f t="shared" si="282"/>
        <v>2000000</v>
      </c>
      <c r="O1613" s="158">
        <f t="shared" si="283"/>
        <v>480</v>
      </c>
      <c r="P1613" s="42"/>
    </row>
    <row r="1614" spans="1:16" x14ac:dyDescent="0.2">
      <c r="A1614" s="156">
        <v>1606</v>
      </c>
      <c r="B1614" s="157">
        <v>8896644</v>
      </c>
      <c r="C1614" s="42">
        <v>2580.0267600000002</v>
      </c>
      <c r="D1614" s="43">
        <f t="shared" si="284"/>
        <v>2000000</v>
      </c>
      <c r="E1614" s="43">
        <f t="shared" si="284"/>
        <v>4</v>
      </c>
      <c r="F1614" s="43">
        <f t="shared" si="284"/>
        <v>10000000</v>
      </c>
      <c r="G1614" s="43">
        <f t="shared" si="284"/>
        <v>3</v>
      </c>
      <c r="H1614" s="46">
        <f t="shared" si="279"/>
        <v>0.77519613013626265</v>
      </c>
      <c r="I1614" s="46">
        <f t="shared" si="280"/>
        <v>0</v>
      </c>
      <c r="J1614" s="42">
        <f t="shared" si="285"/>
        <v>2000.0267600000002</v>
      </c>
      <c r="K1614" s="42">
        <f t="shared" si="285"/>
        <v>0</v>
      </c>
      <c r="L1614" s="43">
        <f t="shared" si="286"/>
        <v>6896644</v>
      </c>
      <c r="M1614" s="157">
        <f t="shared" si="281"/>
        <v>0</v>
      </c>
      <c r="N1614" s="157">
        <f t="shared" si="282"/>
        <v>2000000</v>
      </c>
      <c r="O1614" s="158">
        <f t="shared" si="283"/>
        <v>580</v>
      </c>
      <c r="P1614" s="42"/>
    </row>
    <row r="1615" spans="1:16" x14ac:dyDescent="0.2">
      <c r="A1615" s="156">
        <v>1607</v>
      </c>
      <c r="B1615" s="157">
        <v>2066768</v>
      </c>
      <c r="C1615" s="42">
        <v>372.01824000000005</v>
      </c>
      <c r="D1615" s="43">
        <f t="shared" si="284"/>
        <v>2000000</v>
      </c>
      <c r="E1615" s="43">
        <f t="shared" si="284"/>
        <v>4</v>
      </c>
      <c r="F1615" s="43">
        <f t="shared" si="284"/>
        <v>10000000</v>
      </c>
      <c r="G1615" s="43">
        <f t="shared" si="284"/>
        <v>3</v>
      </c>
      <c r="H1615" s="46">
        <f t="shared" si="279"/>
        <v>3.2305512761954897E-2</v>
      </c>
      <c r="I1615" s="46">
        <f t="shared" si="280"/>
        <v>0</v>
      </c>
      <c r="J1615" s="42">
        <f t="shared" si="285"/>
        <v>12.01824</v>
      </c>
      <c r="K1615" s="42">
        <f t="shared" si="285"/>
        <v>0</v>
      </c>
      <c r="L1615" s="43">
        <f t="shared" si="286"/>
        <v>66768</v>
      </c>
      <c r="M1615" s="157">
        <f t="shared" si="281"/>
        <v>0</v>
      </c>
      <c r="N1615" s="157">
        <f t="shared" si="282"/>
        <v>2000000</v>
      </c>
      <c r="O1615" s="158">
        <f t="shared" si="283"/>
        <v>360.00000000000006</v>
      </c>
      <c r="P1615" s="42"/>
    </row>
    <row r="1616" spans="1:16" x14ac:dyDescent="0.2">
      <c r="A1616" s="156">
        <v>1608</v>
      </c>
      <c r="B1616" s="157">
        <v>5206431</v>
      </c>
      <c r="C1616" s="42">
        <v>624.77171999999996</v>
      </c>
      <c r="D1616" s="43">
        <f t="shared" si="284"/>
        <v>2000000</v>
      </c>
      <c r="E1616" s="43">
        <f t="shared" si="284"/>
        <v>4</v>
      </c>
      <c r="F1616" s="43">
        <f t="shared" si="284"/>
        <v>10000000</v>
      </c>
      <c r="G1616" s="43">
        <f t="shared" si="284"/>
        <v>3</v>
      </c>
      <c r="H1616" s="46">
        <f t="shared" si="279"/>
        <v>0.61585969352133929</v>
      </c>
      <c r="I1616" s="46">
        <f t="shared" si="280"/>
        <v>0</v>
      </c>
      <c r="J1616" s="42">
        <f t="shared" si="285"/>
        <v>384.77171999999996</v>
      </c>
      <c r="K1616" s="42">
        <f t="shared" si="285"/>
        <v>0</v>
      </c>
      <c r="L1616" s="43">
        <f t="shared" si="286"/>
        <v>3206431</v>
      </c>
      <c r="M1616" s="157">
        <f t="shared" si="281"/>
        <v>0</v>
      </c>
      <c r="N1616" s="157">
        <f t="shared" si="282"/>
        <v>2000000</v>
      </c>
      <c r="O1616" s="158">
        <f t="shared" si="283"/>
        <v>240</v>
      </c>
      <c r="P1616" s="42"/>
    </row>
    <row r="1617" spans="1:16" x14ac:dyDescent="0.2">
      <c r="A1617" s="156">
        <v>1609</v>
      </c>
      <c r="B1617" s="157">
        <v>8863883</v>
      </c>
      <c r="C1617" s="42">
        <v>2215.97075</v>
      </c>
      <c r="D1617" s="43">
        <f t="shared" si="284"/>
        <v>2000000</v>
      </c>
      <c r="E1617" s="43">
        <f t="shared" si="284"/>
        <v>4</v>
      </c>
      <c r="F1617" s="43">
        <f t="shared" si="284"/>
        <v>10000000</v>
      </c>
      <c r="G1617" s="43">
        <f t="shared" si="284"/>
        <v>3</v>
      </c>
      <c r="H1617" s="46">
        <f t="shared" si="279"/>
        <v>0.7743652527904531</v>
      </c>
      <c r="I1617" s="46">
        <f t="shared" si="280"/>
        <v>0</v>
      </c>
      <c r="J1617" s="42">
        <f t="shared" si="285"/>
        <v>1715.97075</v>
      </c>
      <c r="K1617" s="42">
        <f t="shared" si="285"/>
        <v>0</v>
      </c>
      <c r="L1617" s="43">
        <f t="shared" si="286"/>
        <v>6863883</v>
      </c>
      <c r="M1617" s="157">
        <f t="shared" si="281"/>
        <v>0</v>
      </c>
      <c r="N1617" s="157">
        <f t="shared" si="282"/>
        <v>2000000</v>
      </c>
      <c r="O1617" s="158">
        <f t="shared" si="283"/>
        <v>500</v>
      </c>
      <c r="P1617" s="42"/>
    </row>
    <row r="1618" spans="1:16" x14ac:dyDescent="0.2">
      <c r="A1618" s="156">
        <v>1610</v>
      </c>
      <c r="B1618" s="157">
        <v>1225844</v>
      </c>
      <c r="C1618" s="42">
        <v>294.20256000000001</v>
      </c>
      <c r="D1618" s="43">
        <f t="shared" si="284"/>
        <v>2000000</v>
      </c>
      <c r="E1618" s="43">
        <f t="shared" si="284"/>
        <v>4</v>
      </c>
      <c r="F1618" s="43">
        <f t="shared" si="284"/>
        <v>10000000</v>
      </c>
      <c r="G1618" s="43">
        <f t="shared" si="284"/>
        <v>3</v>
      </c>
      <c r="H1618" s="46">
        <f t="shared" si="279"/>
        <v>0</v>
      </c>
      <c r="I1618" s="46">
        <f t="shared" si="280"/>
        <v>0</v>
      </c>
      <c r="J1618" s="42">
        <f t="shared" si="285"/>
        <v>0</v>
      </c>
      <c r="K1618" s="42">
        <f t="shared" si="285"/>
        <v>0</v>
      </c>
      <c r="L1618" s="43">
        <f t="shared" si="286"/>
        <v>0</v>
      </c>
      <c r="M1618" s="157">
        <f t="shared" si="281"/>
        <v>0</v>
      </c>
      <c r="N1618" s="157">
        <f t="shared" si="282"/>
        <v>1225844</v>
      </c>
      <c r="O1618" s="158">
        <f t="shared" si="283"/>
        <v>294.20256000000001</v>
      </c>
      <c r="P1618" s="42"/>
    </row>
    <row r="1619" spans="1:16" x14ac:dyDescent="0.2">
      <c r="A1619" s="156">
        <v>1611</v>
      </c>
      <c r="B1619" s="157">
        <v>3418129</v>
      </c>
      <c r="C1619" s="42">
        <v>341.81290000000001</v>
      </c>
      <c r="D1619" s="43">
        <f t="shared" si="284"/>
        <v>2000000</v>
      </c>
      <c r="E1619" s="43">
        <f t="shared" si="284"/>
        <v>4</v>
      </c>
      <c r="F1619" s="43">
        <f t="shared" si="284"/>
        <v>10000000</v>
      </c>
      <c r="G1619" s="43">
        <f t="shared" si="284"/>
        <v>3</v>
      </c>
      <c r="H1619" s="46">
        <f t="shared" si="279"/>
        <v>0.41488457574304538</v>
      </c>
      <c r="I1619" s="46">
        <f t="shared" si="280"/>
        <v>0</v>
      </c>
      <c r="J1619" s="42">
        <f t="shared" si="285"/>
        <v>141.81290000000001</v>
      </c>
      <c r="K1619" s="42">
        <f t="shared" si="285"/>
        <v>0</v>
      </c>
      <c r="L1619" s="43">
        <f t="shared" si="286"/>
        <v>1418129</v>
      </c>
      <c r="M1619" s="157">
        <f t="shared" si="281"/>
        <v>0</v>
      </c>
      <c r="N1619" s="157">
        <f t="shared" si="282"/>
        <v>2000000</v>
      </c>
      <c r="O1619" s="158">
        <f t="shared" si="283"/>
        <v>200</v>
      </c>
      <c r="P1619" s="42"/>
    </row>
    <row r="1620" spans="1:16" x14ac:dyDescent="0.2">
      <c r="A1620" s="156">
        <v>1612</v>
      </c>
      <c r="B1620" s="157">
        <v>8250698</v>
      </c>
      <c r="C1620" s="42">
        <v>907.57677999999999</v>
      </c>
      <c r="D1620" s="43">
        <f t="shared" si="284"/>
        <v>2000000</v>
      </c>
      <c r="E1620" s="43">
        <f t="shared" si="284"/>
        <v>4</v>
      </c>
      <c r="F1620" s="43">
        <f t="shared" si="284"/>
        <v>10000000</v>
      </c>
      <c r="G1620" s="43">
        <f t="shared" si="284"/>
        <v>3</v>
      </c>
      <c r="H1620" s="46">
        <f t="shared" si="279"/>
        <v>0.75759626640073363</v>
      </c>
      <c r="I1620" s="46">
        <f t="shared" si="280"/>
        <v>0</v>
      </c>
      <c r="J1620" s="42">
        <f t="shared" si="285"/>
        <v>687.57677999999999</v>
      </c>
      <c r="K1620" s="42">
        <f t="shared" si="285"/>
        <v>0</v>
      </c>
      <c r="L1620" s="43">
        <f t="shared" si="286"/>
        <v>6250698</v>
      </c>
      <c r="M1620" s="157">
        <f t="shared" si="281"/>
        <v>0</v>
      </c>
      <c r="N1620" s="157">
        <f t="shared" si="282"/>
        <v>2000000</v>
      </c>
      <c r="O1620" s="158">
        <f t="shared" si="283"/>
        <v>220</v>
      </c>
      <c r="P1620" s="42"/>
    </row>
    <row r="1621" spans="1:16" x14ac:dyDescent="0.2">
      <c r="A1621" s="156">
        <v>1613</v>
      </c>
      <c r="B1621" s="157">
        <v>4493093</v>
      </c>
      <c r="C1621" s="42">
        <v>673.96394999999995</v>
      </c>
      <c r="D1621" s="43">
        <f t="shared" si="284"/>
        <v>2000000</v>
      </c>
      <c r="E1621" s="43">
        <f t="shared" si="284"/>
        <v>4</v>
      </c>
      <c r="F1621" s="43">
        <f t="shared" si="284"/>
        <v>10000000</v>
      </c>
      <c r="G1621" s="43">
        <f t="shared" si="284"/>
        <v>3</v>
      </c>
      <c r="H1621" s="46">
        <f t="shared" si="279"/>
        <v>0.55487233404694714</v>
      </c>
      <c r="I1621" s="46">
        <f t="shared" si="280"/>
        <v>0</v>
      </c>
      <c r="J1621" s="42">
        <f t="shared" si="285"/>
        <v>373.96394999999995</v>
      </c>
      <c r="K1621" s="42">
        <f t="shared" si="285"/>
        <v>0</v>
      </c>
      <c r="L1621" s="43">
        <f t="shared" si="286"/>
        <v>2493093</v>
      </c>
      <c r="M1621" s="157">
        <f t="shared" si="281"/>
        <v>0</v>
      </c>
      <c r="N1621" s="157">
        <f t="shared" si="282"/>
        <v>2000000</v>
      </c>
      <c r="O1621" s="158">
        <f t="shared" si="283"/>
        <v>300</v>
      </c>
      <c r="P1621" s="42"/>
    </row>
    <row r="1622" spans="1:16" x14ac:dyDescent="0.2">
      <c r="A1622" s="156">
        <v>1614</v>
      </c>
      <c r="B1622" s="157">
        <v>3036178</v>
      </c>
      <c r="C1622" s="42">
        <v>880.49162000000001</v>
      </c>
      <c r="D1622" s="43">
        <f t="shared" si="284"/>
        <v>2000000</v>
      </c>
      <c r="E1622" s="43">
        <f t="shared" si="284"/>
        <v>4</v>
      </c>
      <c r="F1622" s="43">
        <f t="shared" si="284"/>
        <v>10000000</v>
      </c>
      <c r="G1622" s="43">
        <f t="shared" si="284"/>
        <v>3</v>
      </c>
      <c r="H1622" s="46">
        <f t="shared" si="279"/>
        <v>0.34127709244978388</v>
      </c>
      <c r="I1622" s="46">
        <f t="shared" si="280"/>
        <v>0</v>
      </c>
      <c r="J1622" s="42">
        <f t="shared" si="285"/>
        <v>300.49161999999995</v>
      </c>
      <c r="K1622" s="42">
        <f t="shared" si="285"/>
        <v>0</v>
      </c>
      <c r="L1622" s="43">
        <f t="shared" si="286"/>
        <v>1036177.9999999999</v>
      </c>
      <c r="M1622" s="157">
        <f t="shared" si="281"/>
        <v>0</v>
      </c>
      <c r="N1622" s="157">
        <f t="shared" si="282"/>
        <v>2000000</v>
      </c>
      <c r="O1622" s="158">
        <f t="shared" si="283"/>
        <v>580</v>
      </c>
      <c r="P1622" s="42"/>
    </row>
    <row r="1623" spans="1:16" x14ac:dyDescent="0.2">
      <c r="A1623" s="156">
        <v>1615</v>
      </c>
      <c r="B1623" s="157">
        <v>2251495</v>
      </c>
      <c r="C1623" s="42">
        <v>517.84384999999997</v>
      </c>
      <c r="D1623" s="43">
        <f t="shared" si="284"/>
        <v>2000000</v>
      </c>
      <c r="E1623" s="43">
        <f t="shared" si="284"/>
        <v>4</v>
      </c>
      <c r="F1623" s="43">
        <f t="shared" si="284"/>
        <v>10000000</v>
      </c>
      <c r="G1623" s="43">
        <f t="shared" si="284"/>
        <v>3</v>
      </c>
      <c r="H1623" s="46">
        <f t="shared" si="279"/>
        <v>0.11170133622326499</v>
      </c>
      <c r="I1623" s="46">
        <f t="shared" si="280"/>
        <v>0</v>
      </c>
      <c r="J1623" s="42">
        <f t="shared" si="285"/>
        <v>57.843849999999996</v>
      </c>
      <c r="K1623" s="42">
        <f t="shared" si="285"/>
        <v>0</v>
      </c>
      <c r="L1623" s="43">
        <f t="shared" si="286"/>
        <v>251495</v>
      </c>
      <c r="M1623" s="157">
        <f t="shared" si="281"/>
        <v>0</v>
      </c>
      <c r="N1623" s="157">
        <f t="shared" si="282"/>
        <v>2000000</v>
      </c>
      <c r="O1623" s="158">
        <f t="shared" si="283"/>
        <v>460</v>
      </c>
      <c r="P1623" s="42"/>
    </row>
    <row r="1624" spans="1:16" x14ac:dyDescent="0.2">
      <c r="A1624" s="156">
        <v>1616</v>
      </c>
      <c r="B1624" s="157">
        <v>2241693</v>
      </c>
      <c r="C1624" s="42">
        <v>425.92167000000001</v>
      </c>
      <c r="D1624" s="43">
        <f t="shared" si="284"/>
        <v>2000000</v>
      </c>
      <c r="E1624" s="43">
        <f t="shared" si="284"/>
        <v>4</v>
      </c>
      <c r="F1624" s="43">
        <f t="shared" si="284"/>
        <v>10000000</v>
      </c>
      <c r="G1624" s="43">
        <f t="shared" si="284"/>
        <v>3</v>
      </c>
      <c r="H1624" s="46">
        <f t="shared" si="279"/>
        <v>0.10781717211054323</v>
      </c>
      <c r="I1624" s="46">
        <f t="shared" si="280"/>
        <v>0</v>
      </c>
      <c r="J1624" s="42">
        <f t="shared" si="285"/>
        <v>45.921669999999999</v>
      </c>
      <c r="K1624" s="42">
        <f t="shared" si="285"/>
        <v>0</v>
      </c>
      <c r="L1624" s="43">
        <f t="shared" si="286"/>
        <v>241692.99999999997</v>
      </c>
      <c r="M1624" s="157">
        <f t="shared" si="281"/>
        <v>0</v>
      </c>
      <c r="N1624" s="157">
        <f t="shared" si="282"/>
        <v>2000000</v>
      </c>
      <c r="O1624" s="158">
        <f t="shared" si="283"/>
        <v>380</v>
      </c>
      <c r="P1624" s="42"/>
    </row>
    <row r="1625" spans="1:16" x14ac:dyDescent="0.2">
      <c r="A1625" s="156">
        <v>1617</v>
      </c>
      <c r="B1625" s="157">
        <v>6799618</v>
      </c>
      <c r="C1625" s="42">
        <v>1427.9197799999999</v>
      </c>
      <c r="D1625" s="43">
        <f t="shared" si="284"/>
        <v>2000000</v>
      </c>
      <c r="E1625" s="43">
        <f t="shared" si="284"/>
        <v>4</v>
      </c>
      <c r="F1625" s="43">
        <f t="shared" si="284"/>
        <v>10000000</v>
      </c>
      <c r="G1625" s="43">
        <f t="shared" si="284"/>
        <v>3</v>
      </c>
      <c r="H1625" s="46">
        <f t="shared" si="279"/>
        <v>0.7058658295215996</v>
      </c>
      <c r="I1625" s="46">
        <f t="shared" si="280"/>
        <v>0</v>
      </c>
      <c r="J1625" s="42">
        <f t="shared" si="285"/>
        <v>1007.9197799999999</v>
      </c>
      <c r="K1625" s="42">
        <f t="shared" si="285"/>
        <v>0</v>
      </c>
      <c r="L1625" s="43">
        <f t="shared" si="286"/>
        <v>4799618</v>
      </c>
      <c r="M1625" s="157">
        <f t="shared" si="281"/>
        <v>0</v>
      </c>
      <c r="N1625" s="157">
        <f t="shared" si="282"/>
        <v>2000000</v>
      </c>
      <c r="O1625" s="158">
        <f t="shared" si="283"/>
        <v>420</v>
      </c>
      <c r="P1625" s="42"/>
    </row>
    <row r="1626" spans="1:16" x14ac:dyDescent="0.2">
      <c r="A1626" s="156">
        <v>1618</v>
      </c>
      <c r="B1626" s="157">
        <v>8729534</v>
      </c>
      <c r="C1626" s="42">
        <v>1920.49748</v>
      </c>
      <c r="D1626" s="43">
        <f t="shared" ref="D1626:G1641" si="287">D1625</f>
        <v>2000000</v>
      </c>
      <c r="E1626" s="43">
        <f t="shared" si="287"/>
        <v>4</v>
      </c>
      <c r="F1626" s="43">
        <f t="shared" si="287"/>
        <v>10000000</v>
      </c>
      <c r="G1626" s="43">
        <f t="shared" si="287"/>
        <v>3</v>
      </c>
      <c r="H1626" s="46">
        <f t="shared" si="279"/>
        <v>0.77089269599041599</v>
      </c>
      <c r="I1626" s="46">
        <f t="shared" si="280"/>
        <v>0</v>
      </c>
      <c r="J1626" s="42">
        <f t="shared" si="285"/>
        <v>1480.49748</v>
      </c>
      <c r="K1626" s="42">
        <f t="shared" si="285"/>
        <v>0</v>
      </c>
      <c r="L1626" s="43">
        <f t="shared" si="286"/>
        <v>6729534</v>
      </c>
      <c r="M1626" s="157">
        <f t="shared" si="281"/>
        <v>0</v>
      </c>
      <c r="N1626" s="157">
        <f t="shared" si="282"/>
        <v>2000000</v>
      </c>
      <c r="O1626" s="158">
        <f t="shared" si="283"/>
        <v>440</v>
      </c>
      <c r="P1626" s="42"/>
    </row>
    <row r="1627" spans="1:16" x14ac:dyDescent="0.2">
      <c r="A1627" s="156">
        <v>1619</v>
      </c>
      <c r="B1627" s="157">
        <v>4322605</v>
      </c>
      <c r="C1627" s="42">
        <v>778.0689000000001</v>
      </c>
      <c r="D1627" s="43">
        <f t="shared" si="287"/>
        <v>2000000</v>
      </c>
      <c r="E1627" s="43">
        <f t="shared" si="287"/>
        <v>4</v>
      </c>
      <c r="F1627" s="43">
        <f t="shared" si="287"/>
        <v>10000000</v>
      </c>
      <c r="G1627" s="43">
        <f t="shared" si="287"/>
        <v>3</v>
      </c>
      <c r="H1627" s="46">
        <f t="shared" si="279"/>
        <v>0.53731603974917908</v>
      </c>
      <c r="I1627" s="46">
        <f t="shared" si="280"/>
        <v>0</v>
      </c>
      <c r="J1627" s="42">
        <f t="shared" si="285"/>
        <v>418.0689000000001</v>
      </c>
      <c r="K1627" s="42">
        <f t="shared" si="285"/>
        <v>0</v>
      </c>
      <c r="L1627" s="43">
        <f t="shared" si="286"/>
        <v>2322605</v>
      </c>
      <c r="M1627" s="157">
        <f t="shared" si="281"/>
        <v>0</v>
      </c>
      <c r="N1627" s="157">
        <f t="shared" si="282"/>
        <v>2000000</v>
      </c>
      <c r="O1627" s="158">
        <f t="shared" si="283"/>
        <v>360</v>
      </c>
      <c r="P1627" s="42"/>
    </row>
    <row r="1628" spans="1:16" x14ac:dyDescent="0.2">
      <c r="A1628" s="156">
        <v>1620</v>
      </c>
      <c r="B1628" s="157">
        <v>7570954</v>
      </c>
      <c r="C1628" s="42">
        <v>2195.5766600000002</v>
      </c>
      <c r="D1628" s="43">
        <f t="shared" si="287"/>
        <v>2000000</v>
      </c>
      <c r="E1628" s="43">
        <f t="shared" si="287"/>
        <v>4</v>
      </c>
      <c r="F1628" s="43">
        <f t="shared" si="287"/>
        <v>10000000</v>
      </c>
      <c r="G1628" s="43">
        <f t="shared" si="287"/>
        <v>3</v>
      </c>
      <c r="H1628" s="46">
        <f t="shared" si="279"/>
        <v>0.73583249878416912</v>
      </c>
      <c r="I1628" s="46">
        <f t="shared" si="280"/>
        <v>0</v>
      </c>
      <c r="J1628" s="42">
        <f t="shared" si="285"/>
        <v>1615.5766600000002</v>
      </c>
      <c r="K1628" s="42">
        <f t="shared" si="285"/>
        <v>0</v>
      </c>
      <c r="L1628" s="43">
        <f t="shared" si="286"/>
        <v>5570954</v>
      </c>
      <c r="M1628" s="157">
        <f t="shared" si="281"/>
        <v>0</v>
      </c>
      <c r="N1628" s="157">
        <f t="shared" si="282"/>
        <v>2000000</v>
      </c>
      <c r="O1628" s="158">
        <f t="shared" si="283"/>
        <v>580</v>
      </c>
      <c r="P1628" s="42"/>
    </row>
    <row r="1629" spans="1:16" x14ac:dyDescent="0.2">
      <c r="A1629" s="156">
        <v>1621</v>
      </c>
      <c r="B1629" s="157">
        <v>6063755</v>
      </c>
      <c r="C1629" s="42">
        <v>1334.0261</v>
      </c>
      <c r="D1629" s="43">
        <f t="shared" si="287"/>
        <v>2000000</v>
      </c>
      <c r="E1629" s="43">
        <f t="shared" si="287"/>
        <v>4</v>
      </c>
      <c r="F1629" s="43">
        <f t="shared" si="287"/>
        <v>10000000</v>
      </c>
      <c r="G1629" s="43">
        <f t="shared" si="287"/>
        <v>3</v>
      </c>
      <c r="H1629" s="46">
        <f t="shared" si="279"/>
        <v>0.67017137071006327</v>
      </c>
      <c r="I1629" s="46">
        <f t="shared" si="280"/>
        <v>0</v>
      </c>
      <c r="J1629" s="42">
        <f t="shared" si="285"/>
        <v>894.02609999999993</v>
      </c>
      <c r="K1629" s="42">
        <f t="shared" si="285"/>
        <v>0</v>
      </c>
      <c r="L1629" s="43">
        <f t="shared" si="286"/>
        <v>4063754.9999999995</v>
      </c>
      <c r="M1629" s="157">
        <f t="shared" si="281"/>
        <v>0</v>
      </c>
      <c r="N1629" s="157">
        <f t="shared" si="282"/>
        <v>2000000.0000000005</v>
      </c>
      <c r="O1629" s="158">
        <f t="shared" si="283"/>
        <v>440.00000000000011</v>
      </c>
      <c r="P1629" s="42"/>
    </row>
    <row r="1630" spans="1:16" x14ac:dyDescent="0.2">
      <c r="A1630" s="156">
        <v>1622</v>
      </c>
      <c r="B1630" s="157">
        <v>4739735</v>
      </c>
      <c r="C1630" s="42">
        <v>521.37085000000002</v>
      </c>
      <c r="D1630" s="43">
        <f t="shared" si="287"/>
        <v>2000000</v>
      </c>
      <c r="E1630" s="43">
        <f t="shared" si="287"/>
        <v>4</v>
      </c>
      <c r="F1630" s="43">
        <f t="shared" si="287"/>
        <v>10000000</v>
      </c>
      <c r="G1630" s="43">
        <f t="shared" si="287"/>
        <v>3</v>
      </c>
      <c r="H1630" s="46">
        <f t="shared" si="279"/>
        <v>0.57803548088658963</v>
      </c>
      <c r="I1630" s="46">
        <f t="shared" si="280"/>
        <v>0</v>
      </c>
      <c r="J1630" s="42">
        <f t="shared" si="285"/>
        <v>301.37085000000002</v>
      </c>
      <c r="K1630" s="42">
        <f t="shared" si="285"/>
        <v>0</v>
      </c>
      <c r="L1630" s="43">
        <f t="shared" si="286"/>
        <v>2739735</v>
      </c>
      <c r="M1630" s="157">
        <f t="shared" si="281"/>
        <v>0</v>
      </c>
      <c r="N1630" s="157">
        <f t="shared" si="282"/>
        <v>2000000</v>
      </c>
      <c r="O1630" s="158">
        <f t="shared" si="283"/>
        <v>220</v>
      </c>
      <c r="P1630" s="42"/>
    </row>
    <row r="1631" spans="1:16" x14ac:dyDescent="0.2">
      <c r="A1631" s="156">
        <v>1623</v>
      </c>
      <c r="B1631" s="157">
        <v>7314408</v>
      </c>
      <c r="C1631" s="42">
        <v>877.72896000000003</v>
      </c>
      <c r="D1631" s="43">
        <f t="shared" si="287"/>
        <v>2000000</v>
      </c>
      <c r="E1631" s="43">
        <f t="shared" si="287"/>
        <v>4</v>
      </c>
      <c r="F1631" s="43">
        <f t="shared" si="287"/>
        <v>10000000</v>
      </c>
      <c r="G1631" s="43">
        <f t="shared" si="287"/>
        <v>3</v>
      </c>
      <c r="H1631" s="46">
        <f t="shared" si="279"/>
        <v>0.72656707145677413</v>
      </c>
      <c r="I1631" s="46">
        <f t="shared" si="280"/>
        <v>0</v>
      </c>
      <c r="J1631" s="42">
        <f t="shared" si="285"/>
        <v>637.72896000000003</v>
      </c>
      <c r="K1631" s="42">
        <f t="shared" si="285"/>
        <v>0</v>
      </c>
      <c r="L1631" s="43">
        <f t="shared" si="286"/>
        <v>5314408</v>
      </c>
      <c r="M1631" s="157">
        <f t="shared" si="281"/>
        <v>0</v>
      </c>
      <c r="N1631" s="157">
        <f t="shared" si="282"/>
        <v>2000000</v>
      </c>
      <c r="O1631" s="158">
        <f t="shared" si="283"/>
        <v>240</v>
      </c>
      <c r="P1631" s="42"/>
    </row>
    <row r="1632" spans="1:16" x14ac:dyDescent="0.2">
      <c r="A1632" s="156">
        <v>1624</v>
      </c>
      <c r="B1632" s="157">
        <v>4601659</v>
      </c>
      <c r="C1632" s="42">
        <v>460.16590000000002</v>
      </c>
      <c r="D1632" s="43">
        <f t="shared" si="287"/>
        <v>2000000</v>
      </c>
      <c r="E1632" s="43">
        <f t="shared" si="287"/>
        <v>4</v>
      </c>
      <c r="F1632" s="43">
        <f t="shared" si="287"/>
        <v>10000000</v>
      </c>
      <c r="G1632" s="43">
        <f t="shared" si="287"/>
        <v>3</v>
      </c>
      <c r="H1632" s="46">
        <f t="shared" si="279"/>
        <v>0.56537414006557196</v>
      </c>
      <c r="I1632" s="46">
        <f t="shared" si="280"/>
        <v>0</v>
      </c>
      <c r="J1632" s="42">
        <f t="shared" si="285"/>
        <v>260.16589999999997</v>
      </c>
      <c r="K1632" s="42">
        <f t="shared" si="285"/>
        <v>0</v>
      </c>
      <c r="L1632" s="43">
        <f t="shared" si="286"/>
        <v>2601659</v>
      </c>
      <c r="M1632" s="157">
        <f t="shared" si="281"/>
        <v>0</v>
      </c>
      <c r="N1632" s="157">
        <f t="shared" si="282"/>
        <v>2000000</v>
      </c>
      <c r="O1632" s="158">
        <f t="shared" si="283"/>
        <v>200.00000000000006</v>
      </c>
      <c r="P1632" s="42"/>
    </row>
    <row r="1633" spans="1:16" x14ac:dyDescent="0.2">
      <c r="A1633" s="156">
        <v>1625</v>
      </c>
      <c r="B1633" s="157">
        <v>8898403</v>
      </c>
      <c r="C1633" s="42">
        <v>1868.66463</v>
      </c>
      <c r="D1633" s="43">
        <f t="shared" si="287"/>
        <v>2000000</v>
      </c>
      <c r="E1633" s="43">
        <f t="shared" si="287"/>
        <v>4</v>
      </c>
      <c r="F1633" s="43">
        <f t="shared" si="287"/>
        <v>10000000</v>
      </c>
      <c r="G1633" s="43">
        <f t="shared" si="287"/>
        <v>3</v>
      </c>
      <c r="H1633" s="46">
        <f t="shared" si="279"/>
        <v>0.77524056844806877</v>
      </c>
      <c r="I1633" s="46">
        <f t="shared" si="280"/>
        <v>0</v>
      </c>
      <c r="J1633" s="42">
        <f t="shared" si="285"/>
        <v>1448.66463</v>
      </c>
      <c r="K1633" s="42">
        <f t="shared" si="285"/>
        <v>0</v>
      </c>
      <c r="L1633" s="43">
        <f t="shared" si="286"/>
        <v>6898403</v>
      </c>
      <c r="M1633" s="157">
        <f t="shared" si="281"/>
        <v>0</v>
      </c>
      <c r="N1633" s="157">
        <f t="shared" si="282"/>
        <v>2000000</v>
      </c>
      <c r="O1633" s="158">
        <f t="shared" si="283"/>
        <v>420</v>
      </c>
      <c r="P1633" s="42"/>
    </row>
    <row r="1634" spans="1:16" x14ac:dyDescent="0.2">
      <c r="A1634" s="156">
        <v>1626</v>
      </c>
      <c r="B1634" s="157">
        <v>7495529</v>
      </c>
      <c r="C1634" s="42">
        <v>2023.7928300000001</v>
      </c>
      <c r="D1634" s="43">
        <f t="shared" si="287"/>
        <v>2000000</v>
      </c>
      <c r="E1634" s="43">
        <f t="shared" si="287"/>
        <v>4</v>
      </c>
      <c r="F1634" s="43">
        <f t="shared" si="287"/>
        <v>10000000</v>
      </c>
      <c r="G1634" s="43">
        <f t="shared" si="287"/>
        <v>3</v>
      </c>
      <c r="H1634" s="46">
        <f t="shared" si="279"/>
        <v>0.73317426962126353</v>
      </c>
      <c r="I1634" s="46">
        <f t="shared" si="280"/>
        <v>0</v>
      </c>
      <c r="J1634" s="42">
        <f t="shared" si="285"/>
        <v>1483.7928300000001</v>
      </c>
      <c r="K1634" s="42">
        <f t="shared" si="285"/>
        <v>0</v>
      </c>
      <c r="L1634" s="43">
        <f t="shared" si="286"/>
        <v>5495529</v>
      </c>
      <c r="M1634" s="157">
        <f t="shared" si="281"/>
        <v>0</v>
      </c>
      <c r="N1634" s="157">
        <f t="shared" si="282"/>
        <v>2000000</v>
      </c>
      <c r="O1634" s="158">
        <f t="shared" si="283"/>
        <v>540</v>
      </c>
      <c r="P1634" s="42"/>
    </row>
    <row r="1635" spans="1:16" x14ac:dyDescent="0.2">
      <c r="A1635" s="156">
        <v>1627</v>
      </c>
      <c r="B1635" s="157">
        <v>1870083</v>
      </c>
      <c r="C1635" s="42">
        <v>205.70913000000002</v>
      </c>
      <c r="D1635" s="43">
        <f t="shared" si="287"/>
        <v>2000000</v>
      </c>
      <c r="E1635" s="43">
        <f t="shared" si="287"/>
        <v>4</v>
      </c>
      <c r="F1635" s="43">
        <f t="shared" si="287"/>
        <v>10000000</v>
      </c>
      <c r="G1635" s="43">
        <f t="shared" si="287"/>
        <v>3</v>
      </c>
      <c r="H1635" s="46">
        <f t="shared" si="279"/>
        <v>0</v>
      </c>
      <c r="I1635" s="46">
        <f t="shared" si="280"/>
        <v>0</v>
      </c>
      <c r="J1635" s="42">
        <f t="shared" si="285"/>
        <v>0</v>
      </c>
      <c r="K1635" s="42">
        <f t="shared" si="285"/>
        <v>0</v>
      </c>
      <c r="L1635" s="43">
        <f t="shared" si="286"/>
        <v>0</v>
      </c>
      <c r="M1635" s="157">
        <f t="shared" si="281"/>
        <v>0</v>
      </c>
      <c r="N1635" s="157">
        <f t="shared" si="282"/>
        <v>1870083</v>
      </c>
      <c r="O1635" s="158">
        <f t="shared" si="283"/>
        <v>205.70913000000002</v>
      </c>
      <c r="P1635" s="42"/>
    </row>
    <row r="1636" spans="1:16" x14ac:dyDescent="0.2">
      <c r="A1636" s="156">
        <v>1628</v>
      </c>
      <c r="B1636" s="157">
        <v>3016912</v>
      </c>
      <c r="C1636" s="42">
        <v>422.36767999999995</v>
      </c>
      <c r="D1636" s="43">
        <f t="shared" si="287"/>
        <v>2000000</v>
      </c>
      <c r="E1636" s="43">
        <f t="shared" si="287"/>
        <v>4</v>
      </c>
      <c r="F1636" s="43">
        <f t="shared" si="287"/>
        <v>10000000</v>
      </c>
      <c r="G1636" s="43">
        <f t="shared" si="287"/>
        <v>3</v>
      </c>
      <c r="H1636" s="46">
        <f t="shared" si="279"/>
        <v>0.33707048796915523</v>
      </c>
      <c r="I1636" s="46">
        <f t="shared" si="280"/>
        <v>0</v>
      </c>
      <c r="J1636" s="42">
        <f t="shared" si="285"/>
        <v>142.36767999999998</v>
      </c>
      <c r="K1636" s="42">
        <f t="shared" si="285"/>
        <v>0</v>
      </c>
      <c r="L1636" s="43">
        <f t="shared" si="286"/>
        <v>1016912</v>
      </c>
      <c r="M1636" s="157">
        <f t="shared" si="281"/>
        <v>0</v>
      </c>
      <c r="N1636" s="157">
        <f t="shared" si="282"/>
        <v>2000000</v>
      </c>
      <c r="O1636" s="158">
        <f t="shared" si="283"/>
        <v>280</v>
      </c>
      <c r="P1636" s="42"/>
    </row>
    <row r="1637" spans="1:16" x14ac:dyDescent="0.2">
      <c r="A1637" s="156">
        <v>1629</v>
      </c>
      <c r="B1637" s="157">
        <v>6611550</v>
      </c>
      <c r="C1637" s="42">
        <v>1586.7719999999999</v>
      </c>
      <c r="D1637" s="43">
        <f t="shared" si="287"/>
        <v>2000000</v>
      </c>
      <c r="E1637" s="43">
        <f t="shared" si="287"/>
        <v>4</v>
      </c>
      <c r="F1637" s="43">
        <f t="shared" si="287"/>
        <v>10000000</v>
      </c>
      <c r="G1637" s="43">
        <f t="shared" si="287"/>
        <v>3</v>
      </c>
      <c r="H1637" s="46">
        <f t="shared" si="279"/>
        <v>0.6974990735909129</v>
      </c>
      <c r="I1637" s="46">
        <f t="shared" si="280"/>
        <v>0</v>
      </c>
      <c r="J1637" s="42">
        <f t="shared" si="285"/>
        <v>1106.7719999999999</v>
      </c>
      <c r="K1637" s="42">
        <f t="shared" si="285"/>
        <v>0</v>
      </c>
      <c r="L1637" s="43">
        <f t="shared" si="286"/>
        <v>4611550</v>
      </c>
      <c r="M1637" s="157">
        <f t="shared" si="281"/>
        <v>0</v>
      </c>
      <c r="N1637" s="157">
        <f t="shared" si="282"/>
        <v>2000000</v>
      </c>
      <c r="O1637" s="158">
        <f t="shared" si="283"/>
        <v>480</v>
      </c>
      <c r="P1637" s="42"/>
    </row>
    <row r="1638" spans="1:16" x14ac:dyDescent="0.2">
      <c r="A1638" s="156">
        <v>1630</v>
      </c>
      <c r="B1638" s="157">
        <v>4713177</v>
      </c>
      <c r="C1638" s="42">
        <v>1178.2942499999999</v>
      </c>
      <c r="D1638" s="43">
        <f t="shared" si="287"/>
        <v>2000000</v>
      </c>
      <c r="E1638" s="43">
        <f t="shared" si="287"/>
        <v>4</v>
      </c>
      <c r="F1638" s="43">
        <f t="shared" si="287"/>
        <v>10000000</v>
      </c>
      <c r="G1638" s="43">
        <f t="shared" si="287"/>
        <v>3</v>
      </c>
      <c r="H1638" s="46">
        <f t="shared" si="279"/>
        <v>0.57565777818231734</v>
      </c>
      <c r="I1638" s="46">
        <f t="shared" si="280"/>
        <v>0</v>
      </c>
      <c r="J1638" s="42">
        <f t="shared" si="285"/>
        <v>678.29424999999992</v>
      </c>
      <c r="K1638" s="42">
        <f t="shared" si="285"/>
        <v>0</v>
      </c>
      <c r="L1638" s="43">
        <f t="shared" si="286"/>
        <v>2713177</v>
      </c>
      <c r="M1638" s="157">
        <f t="shared" si="281"/>
        <v>0</v>
      </c>
      <c r="N1638" s="157">
        <f t="shared" si="282"/>
        <v>2000000</v>
      </c>
      <c r="O1638" s="158">
        <f t="shared" si="283"/>
        <v>500</v>
      </c>
      <c r="P1638" s="42"/>
    </row>
    <row r="1639" spans="1:16" x14ac:dyDescent="0.2">
      <c r="A1639" s="156">
        <v>1631</v>
      </c>
      <c r="B1639" s="157">
        <v>2759181</v>
      </c>
      <c r="C1639" s="42">
        <v>579.42800999999997</v>
      </c>
      <c r="D1639" s="43">
        <f t="shared" si="287"/>
        <v>2000000</v>
      </c>
      <c r="E1639" s="43">
        <f t="shared" si="287"/>
        <v>4</v>
      </c>
      <c r="F1639" s="43">
        <f t="shared" si="287"/>
        <v>10000000</v>
      </c>
      <c r="G1639" s="43">
        <f t="shared" si="287"/>
        <v>3</v>
      </c>
      <c r="H1639" s="46">
        <f t="shared" si="279"/>
        <v>0.27514722665892521</v>
      </c>
      <c r="I1639" s="46">
        <f t="shared" si="280"/>
        <v>0</v>
      </c>
      <c r="J1639" s="42">
        <f t="shared" si="285"/>
        <v>159.42800999999997</v>
      </c>
      <c r="K1639" s="42">
        <f t="shared" si="285"/>
        <v>0</v>
      </c>
      <c r="L1639" s="43">
        <f t="shared" si="286"/>
        <v>759180.99999999988</v>
      </c>
      <c r="M1639" s="157">
        <f t="shared" si="281"/>
        <v>0</v>
      </c>
      <c r="N1639" s="157">
        <f t="shared" si="282"/>
        <v>2000000</v>
      </c>
      <c r="O1639" s="158">
        <f t="shared" si="283"/>
        <v>420</v>
      </c>
      <c r="P1639" s="42"/>
    </row>
    <row r="1640" spans="1:16" x14ac:dyDescent="0.2">
      <c r="A1640" s="156">
        <v>1632</v>
      </c>
      <c r="B1640" s="157">
        <v>8748234</v>
      </c>
      <c r="C1640" s="42">
        <v>1662.1644600000002</v>
      </c>
      <c r="D1640" s="43">
        <f t="shared" si="287"/>
        <v>2000000</v>
      </c>
      <c r="E1640" s="43">
        <f t="shared" si="287"/>
        <v>4</v>
      </c>
      <c r="F1640" s="43">
        <f t="shared" si="287"/>
        <v>10000000</v>
      </c>
      <c r="G1640" s="43">
        <f t="shared" si="287"/>
        <v>3</v>
      </c>
      <c r="H1640" s="46">
        <f t="shared" si="279"/>
        <v>0.77138242987098882</v>
      </c>
      <c r="I1640" s="46">
        <f t="shared" si="280"/>
        <v>0</v>
      </c>
      <c r="J1640" s="42">
        <f t="shared" si="285"/>
        <v>1282.1644600000002</v>
      </c>
      <c r="K1640" s="42">
        <f t="shared" si="285"/>
        <v>0</v>
      </c>
      <c r="L1640" s="43">
        <f t="shared" si="286"/>
        <v>6748234</v>
      </c>
      <c r="M1640" s="157">
        <f t="shared" si="281"/>
        <v>0</v>
      </c>
      <c r="N1640" s="157">
        <f t="shared" si="282"/>
        <v>2000000</v>
      </c>
      <c r="O1640" s="158">
        <f t="shared" si="283"/>
        <v>380</v>
      </c>
      <c r="P1640" s="42"/>
    </row>
    <row r="1641" spans="1:16" x14ac:dyDescent="0.2">
      <c r="A1641" s="156">
        <v>1633</v>
      </c>
      <c r="B1641" s="157">
        <v>5005662</v>
      </c>
      <c r="C1641" s="42">
        <v>800.90592000000004</v>
      </c>
      <c r="D1641" s="43">
        <f t="shared" si="287"/>
        <v>2000000</v>
      </c>
      <c r="E1641" s="43">
        <f t="shared" si="287"/>
        <v>4</v>
      </c>
      <c r="F1641" s="43">
        <f t="shared" si="287"/>
        <v>10000000</v>
      </c>
      <c r="G1641" s="43">
        <f t="shared" si="287"/>
        <v>3</v>
      </c>
      <c r="H1641" s="46">
        <f t="shared" si="279"/>
        <v>0.60045244764828309</v>
      </c>
      <c r="I1641" s="46">
        <f t="shared" si="280"/>
        <v>0</v>
      </c>
      <c r="J1641" s="42">
        <f t="shared" si="285"/>
        <v>480.90592000000004</v>
      </c>
      <c r="K1641" s="42">
        <f t="shared" si="285"/>
        <v>0</v>
      </c>
      <c r="L1641" s="43">
        <f t="shared" si="286"/>
        <v>3005662</v>
      </c>
      <c r="M1641" s="157">
        <f t="shared" si="281"/>
        <v>0</v>
      </c>
      <c r="N1641" s="157">
        <f t="shared" si="282"/>
        <v>2000000</v>
      </c>
      <c r="O1641" s="158">
        <f t="shared" si="283"/>
        <v>320</v>
      </c>
      <c r="P1641" s="42"/>
    </row>
    <row r="1642" spans="1:16" x14ac:dyDescent="0.2">
      <c r="A1642" s="156">
        <v>1634</v>
      </c>
      <c r="B1642" s="157">
        <v>4813408</v>
      </c>
      <c r="C1642" s="42">
        <v>1155.21792</v>
      </c>
      <c r="D1642" s="43">
        <f t="shared" ref="D1642:G1657" si="288">D1641</f>
        <v>2000000</v>
      </c>
      <c r="E1642" s="43">
        <f t="shared" si="288"/>
        <v>4</v>
      </c>
      <c r="F1642" s="43">
        <f t="shared" si="288"/>
        <v>10000000</v>
      </c>
      <c r="G1642" s="43">
        <f t="shared" si="288"/>
        <v>3</v>
      </c>
      <c r="H1642" s="46">
        <f t="shared" si="279"/>
        <v>0.5844939801487844</v>
      </c>
      <c r="I1642" s="46">
        <f t="shared" si="280"/>
        <v>0</v>
      </c>
      <c r="J1642" s="42">
        <f t="shared" si="285"/>
        <v>675.21792000000005</v>
      </c>
      <c r="K1642" s="42">
        <f t="shared" si="285"/>
        <v>0</v>
      </c>
      <c r="L1642" s="43">
        <f t="shared" si="286"/>
        <v>2813408</v>
      </c>
      <c r="M1642" s="157">
        <f t="shared" si="281"/>
        <v>0</v>
      </c>
      <c r="N1642" s="157">
        <f t="shared" si="282"/>
        <v>2000000</v>
      </c>
      <c r="O1642" s="158">
        <f t="shared" si="283"/>
        <v>480</v>
      </c>
      <c r="P1642" s="42"/>
    </row>
    <row r="1643" spans="1:16" x14ac:dyDescent="0.2">
      <c r="A1643" s="156">
        <v>1635</v>
      </c>
      <c r="B1643" s="157">
        <v>4804591</v>
      </c>
      <c r="C1643" s="42">
        <v>1249.1936599999999</v>
      </c>
      <c r="D1643" s="43">
        <f t="shared" si="288"/>
        <v>2000000</v>
      </c>
      <c r="E1643" s="43">
        <f t="shared" si="288"/>
        <v>4</v>
      </c>
      <c r="F1643" s="43">
        <f t="shared" si="288"/>
        <v>10000000</v>
      </c>
      <c r="G1643" s="43">
        <f t="shared" si="288"/>
        <v>3</v>
      </c>
      <c r="H1643" s="46">
        <f t="shared" si="279"/>
        <v>0.58373147683122251</v>
      </c>
      <c r="I1643" s="46">
        <f t="shared" si="280"/>
        <v>0</v>
      </c>
      <c r="J1643" s="42">
        <f t="shared" si="285"/>
        <v>729.19366000000002</v>
      </c>
      <c r="K1643" s="42">
        <f t="shared" si="285"/>
        <v>0</v>
      </c>
      <c r="L1643" s="43">
        <f t="shared" si="286"/>
        <v>2804591</v>
      </c>
      <c r="M1643" s="157">
        <f t="shared" si="281"/>
        <v>0</v>
      </c>
      <c r="N1643" s="157">
        <f t="shared" si="282"/>
        <v>2000000</v>
      </c>
      <c r="O1643" s="158">
        <f t="shared" si="283"/>
        <v>519.99999999999989</v>
      </c>
      <c r="P1643" s="42"/>
    </row>
    <row r="1644" spans="1:16" x14ac:dyDescent="0.2">
      <c r="A1644" s="156">
        <v>1636</v>
      </c>
      <c r="B1644" s="157">
        <v>2075913</v>
      </c>
      <c r="C1644" s="42">
        <v>332.14608000000004</v>
      </c>
      <c r="D1644" s="43">
        <f t="shared" si="288"/>
        <v>2000000</v>
      </c>
      <c r="E1644" s="43">
        <f t="shared" si="288"/>
        <v>4</v>
      </c>
      <c r="F1644" s="43">
        <f t="shared" si="288"/>
        <v>10000000</v>
      </c>
      <c r="G1644" s="43">
        <f t="shared" si="288"/>
        <v>3</v>
      </c>
      <c r="H1644" s="46">
        <f t="shared" si="279"/>
        <v>3.656848817845449E-2</v>
      </c>
      <c r="I1644" s="46">
        <f t="shared" si="280"/>
        <v>0</v>
      </c>
      <c r="J1644" s="42">
        <f t="shared" si="285"/>
        <v>12.146080000000001</v>
      </c>
      <c r="K1644" s="42">
        <f t="shared" si="285"/>
        <v>0</v>
      </c>
      <c r="L1644" s="43">
        <f t="shared" si="286"/>
        <v>75913</v>
      </c>
      <c r="M1644" s="157">
        <f t="shared" si="281"/>
        <v>0</v>
      </c>
      <c r="N1644" s="157">
        <f t="shared" si="282"/>
        <v>2000000</v>
      </c>
      <c r="O1644" s="158">
        <f t="shared" si="283"/>
        <v>320.00000000000006</v>
      </c>
      <c r="P1644" s="42"/>
    </row>
    <row r="1645" spans="1:16" x14ac:dyDescent="0.2">
      <c r="A1645" s="156">
        <v>1637</v>
      </c>
      <c r="B1645" s="157">
        <v>7881273</v>
      </c>
      <c r="C1645" s="42">
        <v>1655.0673300000001</v>
      </c>
      <c r="D1645" s="43">
        <f t="shared" si="288"/>
        <v>2000000</v>
      </c>
      <c r="E1645" s="43">
        <f t="shared" si="288"/>
        <v>4</v>
      </c>
      <c r="F1645" s="43">
        <f t="shared" si="288"/>
        <v>10000000</v>
      </c>
      <c r="G1645" s="43">
        <f t="shared" si="288"/>
        <v>3</v>
      </c>
      <c r="H1645" s="46">
        <f t="shared" si="279"/>
        <v>0.74623388886541553</v>
      </c>
      <c r="I1645" s="46">
        <f t="shared" si="280"/>
        <v>0</v>
      </c>
      <c r="J1645" s="42">
        <f t="shared" si="285"/>
        <v>1235.0673300000001</v>
      </c>
      <c r="K1645" s="42">
        <f t="shared" si="285"/>
        <v>0</v>
      </c>
      <c r="L1645" s="43">
        <f t="shared" si="286"/>
        <v>5881273</v>
      </c>
      <c r="M1645" s="157">
        <f t="shared" si="281"/>
        <v>0</v>
      </c>
      <c r="N1645" s="157">
        <f t="shared" si="282"/>
        <v>2000000</v>
      </c>
      <c r="O1645" s="158">
        <f t="shared" si="283"/>
        <v>420</v>
      </c>
      <c r="P1645" s="42"/>
    </row>
    <row r="1646" spans="1:16" x14ac:dyDescent="0.2">
      <c r="A1646" s="156">
        <v>1638</v>
      </c>
      <c r="B1646" s="157">
        <v>1647534</v>
      </c>
      <c r="C1646" s="42">
        <v>378.93281999999999</v>
      </c>
      <c r="D1646" s="43">
        <f t="shared" si="288"/>
        <v>2000000</v>
      </c>
      <c r="E1646" s="43">
        <f t="shared" si="288"/>
        <v>4</v>
      </c>
      <c r="F1646" s="43">
        <f t="shared" si="288"/>
        <v>10000000</v>
      </c>
      <c r="G1646" s="43">
        <f t="shared" si="288"/>
        <v>3</v>
      </c>
      <c r="H1646" s="46">
        <f t="shared" si="279"/>
        <v>0</v>
      </c>
      <c r="I1646" s="46">
        <f t="shared" si="280"/>
        <v>0</v>
      </c>
      <c r="J1646" s="42">
        <f t="shared" si="285"/>
        <v>0</v>
      </c>
      <c r="K1646" s="42">
        <f t="shared" si="285"/>
        <v>0</v>
      </c>
      <c r="L1646" s="43">
        <f t="shared" si="286"/>
        <v>0</v>
      </c>
      <c r="M1646" s="157">
        <f t="shared" si="281"/>
        <v>0</v>
      </c>
      <c r="N1646" s="157">
        <f t="shared" si="282"/>
        <v>1647534</v>
      </c>
      <c r="O1646" s="158">
        <f t="shared" si="283"/>
        <v>378.93281999999999</v>
      </c>
      <c r="P1646" s="42"/>
    </row>
    <row r="1647" spans="1:16" x14ac:dyDescent="0.2">
      <c r="A1647" s="156">
        <v>1639</v>
      </c>
      <c r="B1647" s="157">
        <v>4181690</v>
      </c>
      <c r="C1647" s="42">
        <v>459.98590000000002</v>
      </c>
      <c r="D1647" s="43">
        <f t="shared" si="288"/>
        <v>2000000</v>
      </c>
      <c r="E1647" s="43">
        <f t="shared" si="288"/>
        <v>4</v>
      </c>
      <c r="F1647" s="43">
        <f t="shared" si="288"/>
        <v>10000000</v>
      </c>
      <c r="G1647" s="43">
        <f t="shared" si="288"/>
        <v>3</v>
      </c>
      <c r="H1647" s="46">
        <f t="shared" si="279"/>
        <v>0.52172447025006641</v>
      </c>
      <c r="I1647" s="46">
        <f t="shared" si="280"/>
        <v>0</v>
      </c>
      <c r="J1647" s="42">
        <f t="shared" si="285"/>
        <v>239.98590000000004</v>
      </c>
      <c r="K1647" s="42">
        <f t="shared" si="285"/>
        <v>0</v>
      </c>
      <c r="L1647" s="43">
        <f t="shared" si="286"/>
        <v>2181690</v>
      </c>
      <c r="M1647" s="157">
        <f t="shared" si="281"/>
        <v>0</v>
      </c>
      <c r="N1647" s="157">
        <f t="shared" si="282"/>
        <v>2000000</v>
      </c>
      <c r="O1647" s="158">
        <f t="shared" si="283"/>
        <v>219.99999999999997</v>
      </c>
      <c r="P1647" s="42"/>
    </row>
    <row r="1648" spans="1:16" x14ac:dyDescent="0.2">
      <c r="A1648" s="156">
        <v>1640</v>
      </c>
      <c r="B1648" s="157">
        <v>5151353</v>
      </c>
      <c r="C1648" s="42">
        <v>875.73001000000011</v>
      </c>
      <c r="D1648" s="43">
        <f t="shared" si="288"/>
        <v>2000000</v>
      </c>
      <c r="E1648" s="43">
        <f t="shared" si="288"/>
        <v>4</v>
      </c>
      <c r="F1648" s="43">
        <f t="shared" si="288"/>
        <v>10000000</v>
      </c>
      <c r="G1648" s="43">
        <f t="shared" si="288"/>
        <v>3</v>
      </c>
      <c r="H1648" s="46">
        <f t="shared" si="279"/>
        <v>0.611752485220873</v>
      </c>
      <c r="I1648" s="46">
        <f t="shared" si="280"/>
        <v>0</v>
      </c>
      <c r="J1648" s="42">
        <f t="shared" si="285"/>
        <v>535.73000999999999</v>
      </c>
      <c r="K1648" s="42">
        <f t="shared" si="285"/>
        <v>0</v>
      </c>
      <c r="L1648" s="43">
        <f t="shared" si="286"/>
        <v>3151353</v>
      </c>
      <c r="M1648" s="157">
        <f t="shared" si="281"/>
        <v>0</v>
      </c>
      <c r="N1648" s="157">
        <f t="shared" si="282"/>
        <v>2000000</v>
      </c>
      <c r="O1648" s="158">
        <f t="shared" si="283"/>
        <v>340.00000000000011</v>
      </c>
      <c r="P1648" s="42"/>
    </row>
    <row r="1649" spans="1:16" x14ac:dyDescent="0.2">
      <c r="A1649" s="156">
        <v>1641</v>
      </c>
      <c r="B1649" s="157">
        <v>4297799</v>
      </c>
      <c r="C1649" s="42">
        <v>988.49377000000004</v>
      </c>
      <c r="D1649" s="43">
        <f t="shared" si="288"/>
        <v>2000000</v>
      </c>
      <c r="E1649" s="43">
        <f t="shared" si="288"/>
        <v>4</v>
      </c>
      <c r="F1649" s="43">
        <f t="shared" si="288"/>
        <v>10000000</v>
      </c>
      <c r="G1649" s="43">
        <f t="shared" si="288"/>
        <v>3</v>
      </c>
      <c r="H1649" s="46">
        <f t="shared" si="279"/>
        <v>0.53464552437189361</v>
      </c>
      <c r="I1649" s="46">
        <f t="shared" si="280"/>
        <v>0</v>
      </c>
      <c r="J1649" s="42">
        <f t="shared" si="285"/>
        <v>528.49377000000004</v>
      </c>
      <c r="K1649" s="42">
        <f t="shared" si="285"/>
        <v>0</v>
      </c>
      <c r="L1649" s="43">
        <f t="shared" si="286"/>
        <v>2297799</v>
      </c>
      <c r="M1649" s="157">
        <f t="shared" si="281"/>
        <v>0</v>
      </c>
      <c r="N1649" s="157">
        <f t="shared" si="282"/>
        <v>2000000</v>
      </c>
      <c r="O1649" s="158">
        <f t="shared" si="283"/>
        <v>460</v>
      </c>
      <c r="P1649" s="42"/>
    </row>
    <row r="1650" spans="1:16" x14ac:dyDescent="0.2">
      <c r="A1650" s="156">
        <v>1642</v>
      </c>
      <c r="B1650" s="157">
        <v>2010522</v>
      </c>
      <c r="C1650" s="42">
        <v>241.26264</v>
      </c>
      <c r="D1650" s="43">
        <f t="shared" si="288"/>
        <v>2000000</v>
      </c>
      <c r="E1650" s="43">
        <f t="shared" si="288"/>
        <v>4</v>
      </c>
      <c r="F1650" s="43">
        <f t="shared" si="288"/>
        <v>10000000</v>
      </c>
      <c r="G1650" s="43">
        <f t="shared" si="288"/>
        <v>3</v>
      </c>
      <c r="H1650" s="46">
        <f t="shared" si="279"/>
        <v>5.2334667315254444E-3</v>
      </c>
      <c r="I1650" s="46">
        <f t="shared" si="280"/>
        <v>0</v>
      </c>
      <c r="J1650" s="42">
        <f t="shared" si="285"/>
        <v>1.26264</v>
      </c>
      <c r="K1650" s="42">
        <f t="shared" si="285"/>
        <v>0</v>
      </c>
      <c r="L1650" s="43">
        <f t="shared" si="286"/>
        <v>10522</v>
      </c>
      <c r="M1650" s="157">
        <f t="shared" si="281"/>
        <v>0</v>
      </c>
      <c r="N1650" s="157">
        <f t="shared" si="282"/>
        <v>2000000</v>
      </c>
      <c r="O1650" s="158">
        <f t="shared" si="283"/>
        <v>240</v>
      </c>
      <c r="P1650" s="42"/>
    </row>
    <row r="1651" spans="1:16" x14ac:dyDescent="0.2">
      <c r="A1651" s="156">
        <v>1643</v>
      </c>
      <c r="B1651" s="157">
        <v>9958685</v>
      </c>
      <c r="C1651" s="42">
        <v>1593.3896000000002</v>
      </c>
      <c r="D1651" s="43">
        <f t="shared" si="288"/>
        <v>2000000</v>
      </c>
      <c r="E1651" s="43">
        <f t="shared" si="288"/>
        <v>4</v>
      </c>
      <c r="F1651" s="43">
        <f t="shared" si="288"/>
        <v>10000000</v>
      </c>
      <c r="G1651" s="43">
        <f t="shared" si="288"/>
        <v>3</v>
      </c>
      <c r="H1651" s="46">
        <f t="shared" si="279"/>
        <v>0.79917027197867996</v>
      </c>
      <c r="I1651" s="46">
        <f t="shared" si="280"/>
        <v>0</v>
      </c>
      <c r="J1651" s="42">
        <f t="shared" si="285"/>
        <v>1273.3896000000002</v>
      </c>
      <c r="K1651" s="42">
        <f t="shared" si="285"/>
        <v>0</v>
      </c>
      <c r="L1651" s="43">
        <f t="shared" si="286"/>
        <v>7958685</v>
      </c>
      <c r="M1651" s="157">
        <f t="shared" si="281"/>
        <v>0</v>
      </c>
      <c r="N1651" s="157">
        <f t="shared" si="282"/>
        <v>2000000</v>
      </c>
      <c r="O1651" s="158">
        <f t="shared" si="283"/>
        <v>320</v>
      </c>
      <c r="P1651" s="42"/>
    </row>
    <row r="1652" spans="1:16" x14ac:dyDescent="0.2">
      <c r="A1652" s="156">
        <v>1644</v>
      </c>
      <c r="B1652" s="157">
        <v>9468696</v>
      </c>
      <c r="C1652" s="42">
        <v>1514.9913600000002</v>
      </c>
      <c r="D1652" s="43">
        <f t="shared" si="288"/>
        <v>2000000</v>
      </c>
      <c r="E1652" s="43">
        <f t="shared" si="288"/>
        <v>4</v>
      </c>
      <c r="F1652" s="43">
        <f t="shared" si="288"/>
        <v>10000000</v>
      </c>
      <c r="G1652" s="43">
        <f t="shared" si="288"/>
        <v>3</v>
      </c>
      <c r="H1652" s="46">
        <f t="shared" si="279"/>
        <v>0.78877767329313353</v>
      </c>
      <c r="I1652" s="46">
        <f t="shared" si="280"/>
        <v>0</v>
      </c>
      <c r="J1652" s="42">
        <f t="shared" si="285"/>
        <v>1194.9913600000002</v>
      </c>
      <c r="K1652" s="42">
        <f t="shared" si="285"/>
        <v>0</v>
      </c>
      <c r="L1652" s="43">
        <f t="shared" si="286"/>
        <v>7468696</v>
      </c>
      <c r="M1652" s="157">
        <f t="shared" si="281"/>
        <v>0</v>
      </c>
      <c r="N1652" s="157">
        <f t="shared" si="282"/>
        <v>2000000</v>
      </c>
      <c r="O1652" s="158">
        <f t="shared" si="283"/>
        <v>320</v>
      </c>
      <c r="P1652" s="42"/>
    </row>
    <row r="1653" spans="1:16" x14ac:dyDescent="0.2">
      <c r="A1653" s="156">
        <v>1645</v>
      </c>
      <c r="B1653" s="157">
        <v>5215457</v>
      </c>
      <c r="C1653" s="42">
        <v>938.78226000000006</v>
      </c>
      <c r="D1653" s="43">
        <f t="shared" si="288"/>
        <v>2000000</v>
      </c>
      <c r="E1653" s="43">
        <f t="shared" si="288"/>
        <v>4</v>
      </c>
      <c r="F1653" s="43">
        <f t="shared" si="288"/>
        <v>10000000</v>
      </c>
      <c r="G1653" s="43">
        <f t="shared" si="288"/>
        <v>3</v>
      </c>
      <c r="H1653" s="46">
        <f t="shared" si="279"/>
        <v>0.61652449631930628</v>
      </c>
      <c r="I1653" s="46">
        <f t="shared" si="280"/>
        <v>0</v>
      </c>
      <c r="J1653" s="42">
        <f t="shared" si="285"/>
        <v>578.78226000000006</v>
      </c>
      <c r="K1653" s="42">
        <f t="shared" si="285"/>
        <v>0</v>
      </c>
      <c r="L1653" s="43">
        <f t="shared" si="286"/>
        <v>3215457</v>
      </c>
      <c r="M1653" s="157">
        <f t="shared" si="281"/>
        <v>0</v>
      </c>
      <c r="N1653" s="157">
        <f t="shared" si="282"/>
        <v>2000000</v>
      </c>
      <c r="O1653" s="158">
        <f t="shared" si="283"/>
        <v>360</v>
      </c>
      <c r="P1653" s="42"/>
    </row>
    <row r="1654" spans="1:16" x14ac:dyDescent="0.2">
      <c r="A1654" s="156">
        <v>1646</v>
      </c>
      <c r="B1654" s="157">
        <v>9990319</v>
      </c>
      <c r="C1654" s="42">
        <v>999.03190000000006</v>
      </c>
      <c r="D1654" s="43">
        <f t="shared" si="288"/>
        <v>2000000</v>
      </c>
      <c r="E1654" s="43">
        <f t="shared" si="288"/>
        <v>4</v>
      </c>
      <c r="F1654" s="43">
        <f t="shared" si="288"/>
        <v>10000000</v>
      </c>
      <c r="G1654" s="43">
        <f t="shared" si="288"/>
        <v>3</v>
      </c>
      <c r="H1654" s="46">
        <f t="shared" si="279"/>
        <v>0.79980619237483808</v>
      </c>
      <c r="I1654" s="46">
        <f t="shared" si="280"/>
        <v>0</v>
      </c>
      <c r="J1654" s="42">
        <f t="shared" si="285"/>
        <v>799.03190000000006</v>
      </c>
      <c r="K1654" s="42">
        <f t="shared" si="285"/>
        <v>0</v>
      </c>
      <c r="L1654" s="43">
        <f t="shared" si="286"/>
        <v>7990319</v>
      </c>
      <c r="M1654" s="157">
        <f t="shared" si="281"/>
        <v>0</v>
      </c>
      <c r="N1654" s="157">
        <f t="shared" si="282"/>
        <v>2000000</v>
      </c>
      <c r="O1654" s="158">
        <f t="shared" si="283"/>
        <v>200</v>
      </c>
      <c r="P1654" s="42"/>
    </row>
    <row r="1655" spans="1:16" x14ac:dyDescent="0.2">
      <c r="A1655" s="156">
        <v>1647</v>
      </c>
      <c r="B1655" s="157">
        <v>6531728</v>
      </c>
      <c r="C1655" s="42">
        <v>849.12463999999989</v>
      </c>
      <c r="D1655" s="43">
        <f t="shared" si="288"/>
        <v>2000000</v>
      </c>
      <c r="E1655" s="43">
        <f t="shared" si="288"/>
        <v>4</v>
      </c>
      <c r="F1655" s="43">
        <f t="shared" si="288"/>
        <v>10000000</v>
      </c>
      <c r="G1655" s="43">
        <f t="shared" si="288"/>
        <v>3</v>
      </c>
      <c r="H1655" s="46">
        <f t="shared" si="279"/>
        <v>0.6938023138746745</v>
      </c>
      <c r="I1655" s="46">
        <f t="shared" si="280"/>
        <v>0</v>
      </c>
      <c r="J1655" s="42">
        <f t="shared" si="285"/>
        <v>589.12463999999989</v>
      </c>
      <c r="K1655" s="42">
        <f t="shared" si="285"/>
        <v>0</v>
      </c>
      <c r="L1655" s="43">
        <f t="shared" si="286"/>
        <v>4531728</v>
      </c>
      <c r="M1655" s="157">
        <f t="shared" si="281"/>
        <v>0</v>
      </c>
      <c r="N1655" s="157">
        <f t="shared" si="282"/>
        <v>2000000</v>
      </c>
      <c r="O1655" s="158">
        <f t="shared" si="283"/>
        <v>260</v>
      </c>
      <c r="P1655" s="42"/>
    </row>
    <row r="1656" spans="1:16" x14ac:dyDescent="0.2">
      <c r="A1656" s="156">
        <v>1648</v>
      </c>
      <c r="B1656" s="157">
        <v>2111097</v>
      </c>
      <c r="C1656" s="42">
        <v>253.33163999999999</v>
      </c>
      <c r="D1656" s="43">
        <f t="shared" si="288"/>
        <v>2000000</v>
      </c>
      <c r="E1656" s="43">
        <f t="shared" si="288"/>
        <v>4</v>
      </c>
      <c r="F1656" s="43">
        <f t="shared" si="288"/>
        <v>10000000</v>
      </c>
      <c r="G1656" s="43">
        <f t="shared" si="288"/>
        <v>3</v>
      </c>
      <c r="H1656" s="46">
        <f t="shared" si="279"/>
        <v>5.2625246495068681E-2</v>
      </c>
      <c r="I1656" s="46">
        <f t="shared" si="280"/>
        <v>0</v>
      </c>
      <c r="J1656" s="42">
        <f t="shared" si="285"/>
        <v>13.33164</v>
      </c>
      <c r="K1656" s="42">
        <f t="shared" si="285"/>
        <v>0</v>
      </c>
      <c r="L1656" s="43">
        <f t="shared" si="286"/>
        <v>111097.00000000001</v>
      </c>
      <c r="M1656" s="157">
        <f t="shared" si="281"/>
        <v>0</v>
      </c>
      <c r="N1656" s="157">
        <f t="shared" si="282"/>
        <v>2000000</v>
      </c>
      <c r="O1656" s="158">
        <f t="shared" si="283"/>
        <v>240</v>
      </c>
      <c r="P1656" s="42"/>
    </row>
    <row r="1657" spans="1:16" x14ac:dyDescent="0.2">
      <c r="A1657" s="156">
        <v>1649</v>
      </c>
      <c r="B1657" s="157">
        <v>6275096</v>
      </c>
      <c r="C1657" s="42">
        <v>1129.51728</v>
      </c>
      <c r="D1657" s="43">
        <f t="shared" si="288"/>
        <v>2000000</v>
      </c>
      <c r="E1657" s="43">
        <f t="shared" si="288"/>
        <v>4</v>
      </c>
      <c r="F1657" s="43">
        <f t="shared" si="288"/>
        <v>10000000</v>
      </c>
      <c r="G1657" s="43">
        <f t="shared" si="288"/>
        <v>3</v>
      </c>
      <c r="H1657" s="46">
        <f t="shared" si="279"/>
        <v>0.68127977643688642</v>
      </c>
      <c r="I1657" s="46">
        <f t="shared" si="280"/>
        <v>0</v>
      </c>
      <c r="J1657" s="42">
        <f t="shared" si="285"/>
        <v>769.51728000000003</v>
      </c>
      <c r="K1657" s="42">
        <f t="shared" si="285"/>
        <v>0</v>
      </c>
      <c r="L1657" s="43">
        <f t="shared" si="286"/>
        <v>4275096</v>
      </c>
      <c r="M1657" s="157">
        <f t="shared" si="281"/>
        <v>0</v>
      </c>
      <c r="N1657" s="157">
        <f t="shared" si="282"/>
        <v>2000000</v>
      </c>
      <c r="O1657" s="158">
        <f t="shared" si="283"/>
        <v>360</v>
      </c>
      <c r="P1657" s="42"/>
    </row>
    <row r="1658" spans="1:16" x14ac:dyDescent="0.2">
      <c r="A1658" s="156">
        <v>1650</v>
      </c>
      <c r="B1658" s="157">
        <v>7632184</v>
      </c>
      <c r="C1658" s="42">
        <v>1908.046</v>
      </c>
      <c r="D1658" s="43">
        <f t="shared" ref="D1658:G1673" si="289">D1657</f>
        <v>2000000</v>
      </c>
      <c r="E1658" s="43">
        <f t="shared" si="289"/>
        <v>4</v>
      </c>
      <c r="F1658" s="43">
        <f t="shared" si="289"/>
        <v>10000000</v>
      </c>
      <c r="G1658" s="43">
        <f t="shared" si="289"/>
        <v>3</v>
      </c>
      <c r="H1658" s="46">
        <f t="shared" si="279"/>
        <v>0.73795181038612279</v>
      </c>
      <c r="I1658" s="46">
        <f t="shared" si="280"/>
        <v>0</v>
      </c>
      <c r="J1658" s="42">
        <f t="shared" si="285"/>
        <v>1408.046</v>
      </c>
      <c r="K1658" s="42">
        <f t="shared" si="285"/>
        <v>0</v>
      </c>
      <c r="L1658" s="43">
        <f t="shared" si="286"/>
        <v>5632184</v>
      </c>
      <c r="M1658" s="157">
        <f t="shared" si="281"/>
        <v>0</v>
      </c>
      <c r="N1658" s="157">
        <f t="shared" si="282"/>
        <v>2000000</v>
      </c>
      <c r="O1658" s="158">
        <f t="shared" si="283"/>
        <v>500</v>
      </c>
      <c r="P1658" s="42"/>
    </row>
    <row r="1659" spans="1:16" x14ac:dyDescent="0.2">
      <c r="A1659" s="156">
        <v>1651</v>
      </c>
      <c r="B1659" s="157">
        <v>4133774</v>
      </c>
      <c r="C1659" s="42">
        <v>454.71514000000002</v>
      </c>
      <c r="D1659" s="43">
        <f t="shared" si="289"/>
        <v>2000000</v>
      </c>
      <c r="E1659" s="43">
        <f t="shared" si="289"/>
        <v>4</v>
      </c>
      <c r="F1659" s="43">
        <f t="shared" si="289"/>
        <v>10000000</v>
      </c>
      <c r="G1659" s="43">
        <f t="shared" si="289"/>
        <v>3</v>
      </c>
      <c r="H1659" s="46">
        <f t="shared" si="279"/>
        <v>0.51618061364748047</v>
      </c>
      <c r="I1659" s="46">
        <f t="shared" si="280"/>
        <v>0</v>
      </c>
      <c r="J1659" s="42">
        <f t="shared" si="285"/>
        <v>234.71513999999999</v>
      </c>
      <c r="K1659" s="42">
        <f t="shared" si="285"/>
        <v>0</v>
      </c>
      <c r="L1659" s="43">
        <f t="shared" si="286"/>
        <v>2133774</v>
      </c>
      <c r="M1659" s="157">
        <f t="shared" si="281"/>
        <v>0</v>
      </c>
      <c r="N1659" s="157">
        <f t="shared" si="282"/>
        <v>2000000</v>
      </c>
      <c r="O1659" s="158">
        <f t="shared" si="283"/>
        <v>220.00000000000003</v>
      </c>
      <c r="P1659" s="42"/>
    </row>
    <row r="1660" spans="1:16" x14ac:dyDescent="0.2">
      <c r="A1660" s="156">
        <v>1652</v>
      </c>
      <c r="B1660" s="157">
        <v>1354180</v>
      </c>
      <c r="C1660" s="42">
        <v>162.5016</v>
      </c>
      <c r="D1660" s="43">
        <f t="shared" si="289"/>
        <v>2000000</v>
      </c>
      <c r="E1660" s="43">
        <f t="shared" si="289"/>
        <v>4</v>
      </c>
      <c r="F1660" s="43">
        <f t="shared" si="289"/>
        <v>10000000</v>
      </c>
      <c r="G1660" s="43">
        <f t="shared" si="289"/>
        <v>3</v>
      </c>
      <c r="H1660" s="46">
        <f t="shared" si="279"/>
        <v>0</v>
      </c>
      <c r="I1660" s="46">
        <f t="shared" si="280"/>
        <v>0</v>
      </c>
      <c r="J1660" s="42">
        <f t="shared" si="285"/>
        <v>0</v>
      </c>
      <c r="K1660" s="42">
        <f t="shared" si="285"/>
        <v>0</v>
      </c>
      <c r="L1660" s="43">
        <f t="shared" si="286"/>
        <v>0</v>
      </c>
      <c r="M1660" s="157">
        <f t="shared" si="281"/>
        <v>0</v>
      </c>
      <c r="N1660" s="157">
        <f t="shared" si="282"/>
        <v>1354180</v>
      </c>
      <c r="O1660" s="158">
        <f t="shared" si="283"/>
        <v>162.5016</v>
      </c>
      <c r="P1660" s="42"/>
    </row>
    <row r="1661" spans="1:16" x14ac:dyDescent="0.2">
      <c r="A1661" s="156">
        <v>1653</v>
      </c>
      <c r="B1661" s="157">
        <v>4951438</v>
      </c>
      <c r="C1661" s="42">
        <v>792.23008000000004</v>
      </c>
      <c r="D1661" s="43">
        <f t="shared" si="289"/>
        <v>2000000</v>
      </c>
      <c r="E1661" s="43">
        <f t="shared" si="289"/>
        <v>4</v>
      </c>
      <c r="F1661" s="43">
        <f t="shared" si="289"/>
        <v>10000000</v>
      </c>
      <c r="G1661" s="43">
        <f t="shared" si="289"/>
        <v>3</v>
      </c>
      <c r="H1661" s="46">
        <f t="shared" si="279"/>
        <v>0.59607693764922431</v>
      </c>
      <c r="I1661" s="46">
        <f t="shared" si="280"/>
        <v>0</v>
      </c>
      <c r="J1661" s="42">
        <f t="shared" si="285"/>
        <v>472.23008000000004</v>
      </c>
      <c r="K1661" s="42">
        <f t="shared" si="285"/>
        <v>0</v>
      </c>
      <c r="L1661" s="43">
        <f t="shared" si="286"/>
        <v>2951438</v>
      </c>
      <c r="M1661" s="157">
        <f t="shared" si="281"/>
        <v>0</v>
      </c>
      <c r="N1661" s="157">
        <f t="shared" si="282"/>
        <v>2000000</v>
      </c>
      <c r="O1661" s="158">
        <f t="shared" si="283"/>
        <v>320</v>
      </c>
      <c r="P1661" s="42"/>
    </row>
    <row r="1662" spans="1:16" x14ac:dyDescent="0.2">
      <c r="A1662" s="156">
        <v>1654</v>
      </c>
      <c r="B1662" s="157">
        <v>2223477</v>
      </c>
      <c r="C1662" s="42">
        <v>600.33879000000002</v>
      </c>
      <c r="D1662" s="43">
        <f t="shared" si="289"/>
        <v>2000000</v>
      </c>
      <c r="E1662" s="43">
        <f t="shared" si="289"/>
        <v>4</v>
      </c>
      <c r="F1662" s="43">
        <f t="shared" si="289"/>
        <v>10000000</v>
      </c>
      <c r="G1662" s="43">
        <f t="shared" si="289"/>
        <v>3</v>
      </c>
      <c r="H1662" s="46">
        <f t="shared" si="279"/>
        <v>0.10050789821527274</v>
      </c>
      <c r="I1662" s="46">
        <f t="shared" si="280"/>
        <v>0</v>
      </c>
      <c r="J1662" s="42">
        <f t="shared" si="285"/>
        <v>60.338789999999996</v>
      </c>
      <c r="K1662" s="42">
        <f t="shared" si="285"/>
        <v>0</v>
      </c>
      <c r="L1662" s="43">
        <f t="shared" si="286"/>
        <v>223477</v>
      </c>
      <c r="M1662" s="157">
        <f t="shared" si="281"/>
        <v>0</v>
      </c>
      <c r="N1662" s="157">
        <f t="shared" si="282"/>
        <v>2000000</v>
      </c>
      <c r="O1662" s="158">
        <f t="shared" si="283"/>
        <v>540</v>
      </c>
      <c r="P1662" s="42"/>
    </row>
    <row r="1663" spans="1:16" x14ac:dyDescent="0.2">
      <c r="A1663" s="156">
        <v>1655</v>
      </c>
      <c r="B1663" s="157">
        <v>5969384</v>
      </c>
      <c r="C1663" s="42">
        <v>1671.42752</v>
      </c>
      <c r="D1663" s="43">
        <f t="shared" si="289"/>
        <v>2000000</v>
      </c>
      <c r="E1663" s="43">
        <f t="shared" si="289"/>
        <v>4</v>
      </c>
      <c r="F1663" s="43">
        <f t="shared" si="289"/>
        <v>10000000</v>
      </c>
      <c r="G1663" s="43">
        <f t="shared" si="289"/>
        <v>3</v>
      </c>
      <c r="H1663" s="46">
        <f t="shared" si="279"/>
        <v>0.66495705419520679</v>
      </c>
      <c r="I1663" s="46">
        <f t="shared" si="280"/>
        <v>0</v>
      </c>
      <c r="J1663" s="42">
        <f t="shared" si="285"/>
        <v>1111.42752</v>
      </c>
      <c r="K1663" s="42">
        <f t="shared" si="285"/>
        <v>0</v>
      </c>
      <c r="L1663" s="43">
        <f t="shared" si="286"/>
        <v>3969384.0000000005</v>
      </c>
      <c r="M1663" s="157">
        <f t="shared" si="281"/>
        <v>0</v>
      </c>
      <c r="N1663" s="157">
        <f t="shared" si="282"/>
        <v>1999999.9999999995</v>
      </c>
      <c r="O1663" s="158">
        <f t="shared" si="283"/>
        <v>560</v>
      </c>
      <c r="P1663" s="42"/>
    </row>
    <row r="1664" spans="1:16" x14ac:dyDescent="0.2">
      <c r="A1664" s="156">
        <v>1656</v>
      </c>
      <c r="B1664" s="157">
        <v>5912108</v>
      </c>
      <c r="C1664" s="42">
        <v>650.33188000000007</v>
      </c>
      <c r="D1664" s="43">
        <f t="shared" si="289"/>
        <v>2000000</v>
      </c>
      <c r="E1664" s="43">
        <f t="shared" si="289"/>
        <v>4</v>
      </c>
      <c r="F1664" s="43">
        <f t="shared" si="289"/>
        <v>10000000</v>
      </c>
      <c r="G1664" s="43">
        <f t="shared" si="289"/>
        <v>3</v>
      </c>
      <c r="H1664" s="46">
        <f t="shared" si="279"/>
        <v>0.66171118660213923</v>
      </c>
      <c r="I1664" s="46">
        <f t="shared" si="280"/>
        <v>0</v>
      </c>
      <c r="J1664" s="42">
        <f t="shared" si="285"/>
        <v>430.33188000000007</v>
      </c>
      <c r="K1664" s="42">
        <f t="shared" si="285"/>
        <v>0</v>
      </c>
      <c r="L1664" s="43">
        <f t="shared" si="286"/>
        <v>3912108</v>
      </c>
      <c r="M1664" s="157">
        <f t="shared" si="281"/>
        <v>0</v>
      </c>
      <c r="N1664" s="157">
        <f t="shared" si="282"/>
        <v>2000000</v>
      </c>
      <c r="O1664" s="158">
        <f t="shared" si="283"/>
        <v>220</v>
      </c>
      <c r="P1664" s="42"/>
    </row>
    <row r="1665" spans="1:16" x14ac:dyDescent="0.2">
      <c r="A1665" s="156">
        <v>1657</v>
      </c>
      <c r="B1665" s="157">
        <v>7431435</v>
      </c>
      <c r="C1665" s="42">
        <v>1709.2300500000001</v>
      </c>
      <c r="D1665" s="43">
        <f t="shared" si="289"/>
        <v>2000000</v>
      </c>
      <c r="E1665" s="43">
        <f t="shared" si="289"/>
        <v>4</v>
      </c>
      <c r="F1665" s="43">
        <f t="shared" si="289"/>
        <v>10000000</v>
      </c>
      <c r="G1665" s="43">
        <f t="shared" si="289"/>
        <v>3</v>
      </c>
      <c r="H1665" s="46">
        <f t="shared" si="279"/>
        <v>0.73087297406221008</v>
      </c>
      <c r="I1665" s="46">
        <f t="shared" si="280"/>
        <v>0</v>
      </c>
      <c r="J1665" s="42">
        <f t="shared" si="285"/>
        <v>1249.2300500000001</v>
      </c>
      <c r="K1665" s="42">
        <f t="shared" si="285"/>
        <v>0</v>
      </c>
      <c r="L1665" s="43">
        <f t="shared" si="286"/>
        <v>5431435</v>
      </c>
      <c r="M1665" s="157">
        <f t="shared" si="281"/>
        <v>0</v>
      </c>
      <c r="N1665" s="157">
        <f t="shared" si="282"/>
        <v>2000000</v>
      </c>
      <c r="O1665" s="158">
        <f t="shared" si="283"/>
        <v>460</v>
      </c>
      <c r="P1665" s="42"/>
    </row>
    <row r="1666" spans="1:16" x14ac:dyDescent="0.2">
      <c r="A1666" s="156">
        <v>1658</v>
      </c>
      <c r="B1666" s="157">
        <v>5933018</v>
      </c>
      <c r="C1666" s="42">
        <v>1127.27342</v>
      </c>
      <c r="D1666" s="43">
        <f t="shared" si="289"/>
        <v>2000000</v>
      </c>
      <c r="E1666" s="43">
        <f t="shared" si="289"/>
        <v>4</v>
      </c>
      <c r="F1666" s="43">
        <f t="shared" si="289"/>
        <v>10000000</v>
      </c>
      <c r="G1666" s="43">
        <f t="shared" si="289"/>
        <v>3</v>
      </c>
      <c r="H1666" s="46">
        <f t="shared" si="279"/>
        <v>0.66290343295772913</v>
      </c>
      <c r="I1666" s="46">
        <f t="shared" si="280"/>
        <v>0</v>
      </c>
      <c r="J1666" s="42">
        <f t="shared" si="285"/>
        <v>747.27341999999999</v>
      </c>
      <c r="K1666" s="42">
        <f t="shared" si="285"/>
        <v>0</v>
      </c>
      <c r="L1666" s="43">
        <f t="shared" si="286"/>
        <v>3933018</v>
      </c>
      <c r="M1666" s="157">
        <f t="shared" si="281"/>
        <v>0</v>
      </c>
      <c r="N1666" s="157">
        <f t="shared" si="282"/>
        <v>2000000</v>
      </c>
      <c r="O1666" s="158">
        <f t="shared" si="283"/>
        <v>380</v>
      </c>
      <c r="P1666" s="42"/>
    </row>
    <row r="1667" spans="1:16" x14ac:dyDescent="0.2">
      <c r="A1667" s="156">
        <v>1659</v>
      </c>
      <c r="B1667" s="157">
        <v>9883641</v>
      </c>
      <c r="C1667" s="42">
        <v>2866.2558899999999</v>
      </c>
      <c r="D1667" s="43">
        <f t="shared" si="289"/>
        <v>2000000</v>
      </c>
      <c r="E1667" s="43">
        <f t="shared" si="289"/>
        <v>4</v>
      </c>
      <c r="F1667" s="43">
        <f t="shared" si="289"/>
        <v>10000000</v>
      </c>
      <c r="G1667" s="43">
        <f t="shared" si="289"/>
        <v>3</v>
      </c>
      <c r="H1667" s="46">
        <f t="shared" si="279"/>
        <v>0.7976454223701569</v>
      </c>
      <c r="I1667" s="46">
        <f t="shared" si="280"/>
        <v>0</v>
      </c>
      <c r="J1667" s="42">
        <f t="shared" si="285"/>
        <v>2286.2558899999999</v>
      </c>
      <c r="K1667" s="42">
        <f t="shared" si="285"/>
        <v>0</v>
      </c>
      <c r="L1667" s="43">
        <f t="shared" si="286"/>
        <v>7883641</v>
      </c>
      <c r="M1667" s="157">
        <f t="shared" si="281"/>
        <v>0</v>
      </c>
      <c r="N1667" s="157">
        <f t="shared" si="282"/>
        <v>2000000</v>
      </c>
      <c r="O1667" s="158">
        <f t="shared" si="283"/>
        <v>580</v>
      </c>
      <c r="P1667" s="42"/>
    </row>
    <row r="1668" spans="1:16" x14ac:dyDescent="0.2">
      <c r="A1668" s="156">
        <v>1660</v>
      </c>
      <c r="B1668" s="157">
        <v>6764502</v>
      </c>
      <c r="C1668" s="42">
        <v>1691.1255000000001</v>
      </c>
      <c r="D1668" s="43">
        <f t="shared" si="289"/>
        <v>2000000</v>
      </c>
      <c r="E1668" s="43">
        <f t="shared" si="289"/>
        <v>4</v>
      </c>
      <c r="F1668" s="43">
        <f t="shared" si="289"/>
        <v>10000000</v>
      </c>
      <c r="G1668" s="43">
        <f t="shared" si="289"/>
        <v>3</v>
      </c>
      <c r="H1668" s="46">
        <f t="shared" si="279"/>
        <v>0.70433891511895486</v>
      </c>
      <c r="I1668" s="46">
        <f t="shared" si="280"/>
        <v>0</v>
      </c>
      <c r="J1668" s="42">
        <f t="shared" si="285"/>
        <v>1191.1255000000001</v>
      </c>
      <c r="K1668" s="42">
        <f t="shared" si="285"/>
        <v>0</v>
      </c>
      <c r="L1668" s="43">
        <f t="shared" si="286"/>
        <v>4764502</v>
      </c>
      <c r="M1668" s="157">
        <f t="shared" si="281"/>
        <v>0</v>
      </c>
      <c r="N1668" s="157">
        <f t="shared" si="282"/>
        <v>2000000</v>
      </c>
      <c r="O1668" s="158">
        <f t="shared" si="283"/>
        <v>500</v>
      </c>
      <c r="P1668" s="42"/>
    </row>
    <row r="1669" spans="1:16" x14ac:dyDescent="0.2">
      <c r="A1669" s="156">
        <v>1661</v>
      </c>
      <c r="B1669" s="157">
        <v>4923883</v>
      </c>
      <c r="C1669" s="42">
        <v>1083.2542599999999</v>
      </c>
      <c r="D1669" s="43">
        <f t="shared" si="289"/>
        <v>2000000</v>
      </c>
      <c r="E1669" s="43">
        <f t="shared" si="289"/>
        <v>4</v>
      </c>
      <c r="F1669" s="43">
        <f t="shared" si="289"/>
        <v>10000000</v>
      </c>
      <c r="G1669" s="43">
        <f t="shared" si="289"/>
        <v>3</v>
      </c>
      <c r="H1669" s="46">
        <f t="shared" si="279"/>
        <v>0.59381650620049253</v>
      </c>
      <c r="I1669" s="46">
        <f t="shared" si="280"/>
        <v>0</v>
      </c>
      <c r="J1669" s="42">
        <f t="shared" si="285"/>
        <v>643.25425999999993</v>
      </c>
      <c r="K1669" s="42">
        <f t="shared" si="285"/>
        <v>0</v>
      </c>
      <c r="L1669" s="43">
        <f t="shared" si="286"/>
        <v>2923883</v>
      </c>
      <c r="M1669" s="157">
        <f t="shared" si="281"/>
        <v>0</v>
      </c>
      <c r="N1669" s="157">
        <f t="shared" si="282"/>
        <v>2000000</v>
      </c>
      <c r="O1669" s="158">
        <f t="shared" si="283"/>
        <v>440</v>
      </c>
      <c r="P1669" s="42"/>
    </row>
    <row r="1670" spans="1:16" x14ac:dyDescent="0.2">
      <c r="A1670" s="156">
        <v>1662</v>
      </c>
      <c r="B1670" s="157">
        <v>1024356</v>
      </c>
      <c r="C1670" s="42">
        <v>133.16628</v>
      </c>
      <c r="D1670" s="43">
        <f t="shared" si="289"/>
        <v>2000000</v>
      </c>
      <c r="E1670" s="43">
        <f t="shared" si="289"/>
        <v>4</v>
      </c>
      <c r="F1670" s="43">
        <f t="shared" si="289"/>
        <v>10000000</v>
      </c>
      <c r="G1670" s="43">
        <f t="shared" si="289"/>
        <v>3</v>
      </c>
      <c r="H1670" s="46">
        <f t="shared" si="279"/>
        <v>0</v>
      </c>
      <c r="I1670" s="46">
        <f t="shared" si="280"/>
        <v>0</v>
      </c>
      <c r="J1670" s="42">
        <f t="shared" si="285"/>
        <v>0</v>
      </c>
      <c r="K1670" s="42">
        <f t="shared" si="285"/>
        <v>0</v>
      </c>
      <c r="L1670" s="43">
        <f t="shared" si="286"/>
        <v>0</v>
      </c>
      <c r="M1670" s="157">
        <f t="shared" si="281"/>
        <v>0</v>
      </c>
      <c r="N1670" s="157">
        <f t="shared" si="282"/>
        <v>1024356</v>
      </c>
      <c r="O1670" s="158">
        <f t="shared" si="283"/>
        <v>133.16628</v>
      </c>
      <c r="P1670" s="42"/>
    </row>
    <row r="1671" spans="1:16" x14ac:dyDescent="0.2">
      <c r="A1671" s="156">
        <v>1663</v>
      </c>
      <c r="B1671" s="157">
        <v>4226783</v>
      </c>
      <c r="C1671" s="42">
        <v>1098.9635799999999</v>
      </c>
      <c r="D1671" s="43">
        <f t="shared" si="289"/>
        <v>2000000</v>
      </c>
      <c r="E1671" s="43">
        <f t="shared" si="289"/>
        <v>4</v>
      </c>
      <c r="F1671" s="43">
        <f t="shared" si="289"/>
        <v>10000000</v>
      </c>
      <c r="G1671" s="43">
        <f t="shared" si="289"/>
        <v>3</v>
      </c>
      <c r="H1671" s="46">
        <f t="shared" si="279"/>
        <v>0.52682690358128159</v>
      </c>
      <c r="I1671" s="46">
        <f t="shared" si="280"/>
        <v>0</v>
      </c>
      <c r="J1671" s="42">
        <f t="shared" si="285"/>
        <v>578.96357999999998</v>
      </c>
      <c r="K1671" s="42">
        <f t="shared" si="285"/>
        <v>0</v>
      </c>
      <c r="L1671" s="43">
        <f t="shared" si="286"/>
        <v>2226783</v>
      </c>
      <c r="M1671" s="157">
        <f t="shared" si="281"/>
        <v>0</v>
      </c>
      <c r="N1671" s="157">
        <f t="shared" si="282"/>
        <v>2000000</v>
      </c>
      <c r="O1671" s="158">
        <f t="shared" si="283"/>
        <v>519.99999999999989</v>
      </c>
      <c r="P1671" s="42"/>
    </row>
    <row r="1672" spans="1:16" x14ac:dyDescent="0.2">
      <c r="A1672" s="156">
        <v>1664</v>
      </c>
      <c r="B1672" s="157">
        <v>3669981</v>
      </c>
      <c r="C1672" s="42">
        <v>954.1950599999999</v>
      </c>
      <c r="D1672" s="43">
        <f t="shared" si="289"/>
        <v>2000000</v>
      </c>
      <c r="E1672" s="43">
        <f t="shared" si="289"/>
        <v>4</v>
      </c>
      <c r="F1672" s="43">
        <f t="shared" si="289"/>
        <v>10000000</v>
      </c>
      <c r="G1672" s="43">
        <f t="shared" si="289"/>
        <v>3</v>
      </c>
      <c r="H1672" s="46">
        <f t="shared" si="279"/>
        <v>0.45503805060571156</v>
      </c>
      <c r="I1672" s="46">
        <f t="shared" si="280"/>
        <v>0</v>
      </c>
      <c r="J1672" s="42">
        <f t="shared" si="285"/>
        <v>434.19505999999996</v>
      </c>
      <c r="K1672" s="42">
        <f t="shared" si="285"/>
        <v>0</v>
      </c>
      <c r="L1672" s="43">
        <f t="shared" si="286"/>
        <v>1669981</v>
      </c>
      <c r="M1672" s="157">
        <f t="shared" si="281"/>
        <v>0</v>
      </c>
      <c r="N1672" s="157">
        <f t="shared" si="282"/>
        <v>2000000</v>
      </c>
      <c r="O1672" s="158">
        <f t="shared" si="283"/>
        <v>520</v>
      </c>
      <c r="P1672" s="42"/>
    </row>
    <row r="1673" spans="1:16" x14ac:dyDescent="0.2">
      <c r="A1673" s="156">
        <v>1665</v>
      </c>
      <c r="B1673" s="157">
        <v>1253714</v>
      </c>
      <c r="C1673" s="42">
        <v>162.98281999999998</v>
      </c>
      <c r="D1673" s="43">
        <f t="shared" si="289"/>
        <v>2000000</v>
      </c>
      <c r="E1673" s="43">
        <f t="shared" si="289"/>
        <v>4</v>
      </c>
      <c r="F1673" s="43">
        <f t="shared" si="289"/>
        <v>10000000</v>
      </c>
      <c r="G1673" s="43">
        <f t="shared" si="289"/>
        <v>3</v>
      </c>
      <c r="H1673" s="46">
        <f t="shared" ref="H1673:H1736" si="290">MAX(0,MIN(E1673*D1673,B1673-D1673))/B1673</f>
        <v>0</v>
      </c>
      <c r="I1673" s="46">
        <f t="shared" ref="I1673:I1736" si="291">MAX(0,MIN(G1673*F1673,B1673-SUM(D1673,E1673*D1673)))/B1673</f>
        <v>0</v>
      </c>
      <c r="J1673" s="42">
        <f t="shared" si="285"/>
        <v>0</v>
      </c>
      <c r="K1673" s="42">
        <f t="shared" si="285"/>
        <v>0</v>
      </c>
      <c r="L1673" s="43">
        <f t="shared" si="286"/>
        <v>0</v>
      </c>
      <c r="M1673" s="157">
        <f t="shared" ref="M1673:M1736" si="292">I1673*$B1673</f>
        <v>0</v>
      </c>
      <c r="N1673" s="157">
        <f t="shared" ref="N1673:N1736" si="293">B1673-SUM(L1673:M1673)</f>
        <v>1253714</v>
      </c>
      <c r="O1673" s="158">
        <f t="shared" ref="O1673:O1736" si="294">C1673-SUM(J1673:K1673)</f>
        <v>162.98281999999998</v>
      </c>
      <c r="P1673" s="42"/>
    </row>
    <row r="1674" spans="1:16" x14ac:dyDescent="0.2">
      <c r="A1674" s="156">
        <v>1666</v>
      </c>
      <c r="B1674" s="157">
        <v>7385197</v>
      </c>
      <c r="C1674" s="42">
        <v>2141.7071300000002</v>
      </c>
      <c r="D1674" s="43">
        <f t="shared" ref="D1674:G1689" si="295">D1673</f>
        <v>2000000</v>
      </c>
      <c r="E1674" s="43">
        <f t="shared" si="295"/>
        <v>4</v>
      </c>
      <c r="F1674" s="43">
        <f t="shared" si="295"/>
        <v>10000000</v>
      </c>
      <c r="G1674" s="43">
        <f t="shared" si="295"/>
        <v>3</v>
      </c>
      <c r="H1674" s="46">
        <f t="shared" si="290"/>
        <v>0.72918799593294537</v>
      </c>
      <c r="I1674" s="46">
        <f t="shared" si="291"/>
        <v>0</v>
      </c>
      <c r="J1674" s="42">
        <f t="shared" ref="J1674:K1737" si="296">+H1674*$C1674</f>
        <v>1561.7071300000002</v>
      </c>
      <c r="K1674" s="42">
        <f t="shared" si="296"/>
        <v>0</v>
      </c>
      <c r="L1674" s="43">
        <f t="shared" ref="L1674:L1737" si="297">H1674*B1674</f>
        <v>5385197</v>
      </c>
      <c r="M1674" s="157">
        <f t="shared" si="292"/>
        <v>0</v>
      </c>
      <c r="N1674" s="157">
        <f t="shared" si="293"/>
        <v>2000000</v>
      </c>
      <c r="O1674" s="158">
        <f t="shared" si="294"/>
        <v>580</v>
      </c>
      <c r="P1674" s="42"/>
    </row>
    <row r="1675" spans="1:16" x14ac:dyDescent="0.2">
      <c r="A1675" s="156">
        <v>1667</v>
      </c>
      <c r="B1675" s="157">
        <v>8627953</v>
      </c>
      <c r="C1675" s="42">
        <v>1553.0315400000002</v>
      </c>
      <c r="D1675" s="43">
        <f t="shared" si="295"/>
        <v>2000000</v>
      </c>
      <c r="E1675" s="43">
        <f t="shared" si="295"/>
        <v>4</v>
      </c>
      <c r="F1675" s="43">
        <f t="shared" si="295"/>
        <v>10000000</v>
      </c>
      <c r="G1675" s="43">
        <f t="shared" si="295"/>
        <v>3</v>
      </c>
      <c r="H1675" s="46">
        <f t="shared" si="290"/>
        <v>0.76819530658083091</v>
      </c>
      <c r="I1675" s="46">
        <f t="shared" si="291"/>
        <v>0</v>
      </c>
      <c r="J1675" s="42">
        <f t="shared" si="296"/>
        <v>1193.0315400000002</v>
      </c>
      <c r="K1675" s="42">
        <f t="shared" si="296"/>
        <v>0</v>
      </c>
      <c r="L1675" s="43">
        <f t="shared" si="297"/>
        <v>6627953</v>
      </c>
      <c r="M1675" s="157">
        <f t="shared" si="292"/>
        <v>0</v>
      </c>
      <c r="N1675" s="157">
        <f t="shared" si="293"/>
        <v>2000000</v>
      </c>
      <c r="O1675" s="158">
        <f t="shared" si="294"/>
        <v>360</v>
      </c>
      <c r="P1675" s="42"/>
    </row>
    <row r="1676" spans="1:16" x14ac:dyDescent="0.2">
      <c r="A1676" s="156">
        <v>1668</v>
      </c>
      <c r="B1676" s="157">
        <v>6508343</v>
      </c>
      <c r="C1676" s="42">
        <v>1627.08575</v>
      </c>
      <c r="D1676" s="43">
        <f t="shared" si="295"/>
        <v>2000000</v>
      </c>
      <c r="E1676" s="43">
        <f t="shared" si="295"/>
        <v>4</v>
      </c>
      <c r="F1676" s="43">
        <f t="shared" si="295"/>
        <v>10000000</v>
      </c>
      <c r="G1676" s="43">
        <f t="shared" si="295"/>
        <v>3</v>
      </c>
      <c r="H1676" s="46">
        <f t="shared" si="290"/>
        <v>0.69270212095459627</v>
      </c>
      <c r="I1676" s="46">
        <f t="shared" si="291"/>
        <v>0</v>
      </c>
      <c r="J1676" s="42">
        <f t="shared" si="296"/>
        <v>1127.08575</v>
      </c>
      <c r="K1676" s="42">
        <f t="shared" si="296"/>
        <v>0</v>
      </c>
      <c r="L1676" s="43">
        <f t="shared" si="297"/>
        <v>4508343</v>
      </c>
      <c r="M1676" s="157">
        <f t="shared" si="292"/>
        <v>0</v>
      </c>
      <c r="N1676" s="157">
        <f t="shared" si="293"/>
        <v>2000000</v>
      </c>
      <c r="O1676" s="158">
        <f t="shared" si="294"/>
        <v>500</v>
      </c>
      <c r="P1676" s="42"/>
    </row>
    <row r="1677" spans="1:16" x14ac:dyDescent="0.2">
      <c r="A1677" s="156">
        <v>1669</v>
      </c>
      <c r="B1677" s="157">
        <v>4400023</v>
      </c>
      <c r="C1677" s="42">
        <v>792.00414000000001</v>
      </c>
      <c r="D1677" s="43">
        <f t="shared" si="295"/>
        <v>2000000</v>
      </c>
      <c r="E1677" s="43">
        <f t="shared" si="295"/>
        <v>4</v>
      </c>
      <c r="F1677" s="43">
        <f t="shared" si="295"/>
        <v>10000000</v>
      </c>
      <c r="G1677" s="43">
        <f t="shared" si="295"/>
        <v>3</v>
      </c>
      <c r="H1677" s="46">
        <f t="shared" si="290"/>
        <v>0.54545692147518321</v>
      </c>
      <c r="I1677" s="46">
        <f t="shared" si="291"/>
        <v>0</v>
      </c>
      <c r="J1677" s="42">
        <f t="shared" si="296"/>
        <v>432.00414000000001</v>
      </c>
      <c r="K1677" s="42">
        <f t="shared" si="296"/>
        <v>0</v>
      </c>
      <c r="L1677" s="43">
        <f t="shared" si="297"/>
        <v>2400023</v>
      </c>
      <c r="M1677" s="157">
        <f t="shared" si="292"/>
        <v>0</v>
      </c>
      <c r="N1677" s="157">
        <f t="shared" si="293"/>
        <v>2000000</v>
      </c>
      <c r="O1677" s="158">
        <f t="shared" si="294"/>
        <v>360</v>
      </c>
      <c r="P1677" s="42"/>
    </row>
    <row r="1678" spans="1:16" x14ac:dyDescent="0.2">
      <c r="A1678" s="156">
        <v>1670</v>
      </c>
      <c r="B1678" s="157">
        <v>5427388</v>
      </c>
      <c r="C1678" s="42">
        <v>976.92984000000001</v>
      </c>
      <c r="D1678" s="43">
        <f t="shared" si="295"/>
        <v>2000000</v>
      </c>
      <c r="E1678" s="43">
        <f t="shared" si="295"/>
        <v>4</v>
      </c>
      <c r="F1678" s="43">
        <f t="shared" si="295"/>
        <v>10000000</v>
      </c>
      <c r="G1678" s="43">
        <f t="shared" si="295"/>
        <v>3</v>
      </c>
      <c r="H1678" s="46">
        <f t="shared" si="290"/>
        <v>0.63149861406628749</v>
      </c>
      <c r="I1678" s="46">
        <f t="shared" si="291"/>
        <v>0</v>
      </c>
      <c r="J1678" s="42">
        <f t="shared" si="296"/>
        <v>616.92984000000001</v>
      </c>
      <c r="K1678" s="42">
        <f t="shared" si="296"/>
        <v>0</v>
      </c>
      <c r="L1678" s="43">
        <f t="shared" si="297"/>
        <v>3427388</v>
      </c>
      <c r="M1678" s="157">
        <f t="shared" si="292"/>
        <v>0</v>
      </c>
      <c r="N1678" s="157">
        <f t="shared" si="293"/>
        <v>2000000</v>
      </c>
      <c r="O1678" s="158">
        <f t="shared" si="294"/>
        <v>360</v>
      </c>
      <c r="P1678" s="42"/>
    </row>
    <row r="1679" spans="1:16" x14ac:dyDescent="0.2">
      <c r="A1679" s="156">
        <v>1671</v>
      </c>
      <c r="B1679" s="157">
        <v>9744682</v>
      </c>
      <c r="C1679" s="42">
        <v>2338.7236800000001</v>
      </c>
      <c r="D1679" s="43">
        <f t="shared" si="295"/>
        <v>2000000</v>
      </c>
      <c r="E1679" s="43">
        <f t="shared" si="295"/>
        <v>4</v>
      </c>
      <c r="F1679" s="43">
        <f t="shared" si="295"/>
        <v>10000000</v>
      </c>
      <c r="G1679" s="43">
        <f t="shared" si="295"/>
        <v>3</v>
      </c>
      <c r="H1679" s="46">
        <f t="shared" si="290"/>
        <v>0.79475984952613132</v>
      </c>
      <c r="I1679" s="46">
        <f t="shared" si="291"/>
        <v>0</v>
      </c>
      <c r="J1679" s="42">
        <f t="shared" si="296"/>
        <v>1858.7236800000001</v>
      </c>
      <c r="K1679" s="42">
        <f t="shared" si="296"/>
        <v>0</v>
      </c>
      <c r="L1679" s="43">
        <f t="shared" si="297"/>
        <v>7744682</v>
      </c>
      <c r="M1679" s="157">
        <f t="shared" si="292"/>
        <v>0</v>
      </c>
      <c r="N1679" s="157">
        <f t="shared" si="293"/>
        <v>2000000</v>
      </c>
      <c r="O1679" s="158">
        <f t="shared" si="294"/>
        <v>480</v>
      </c>
      <c r="P1679" s="42"/>
    </row>
    <row r="1680" spans="1:16" x14ac:dyDescent="0.2">
      <c r="A1680" s="156">
        <v>1672</v>
      </c>
      <c r="B1680" s="157">
        <v>6395049</v>
      </c>
      <c r="C1680" s="42">
        <v>703.45539000000008</v>
      </c>
      <c r="D1680" s="43">
        <f t="shared" si="295"/>
        <v>2000000</v>
      </c>
      <c r="E1680" s="43">
        <f t="shared" si="295"/>
        <v>4</v>
      </c>
      <c r="F1680" s="43">
        <f t="shared" si="295"/>
        <v>10000000</v>
      </c>
      <c r="G1680" s="43">
        <f t="shared" si="295"/>
        <v>3</v>
      </c>
      <c r="H1680" s="46">
        <f t="shared" si="290"/>
        <v>0.68725806479356144</v>
      </c>
      <c r="I1680" s="46">
        <f t="shared" si="291"/>
        <v>0</v>
      </c>
      <c r="J1680" s="42">
        <f t="shared" si="296"/>
        <v>483.45539000000008</v>
      </c>
      <c r="K1680" s="42">
        <f t="shared" si="296"/>
        <v>0</v>
      </c>
      <c r="L1680" s="43">
        <f t="shared" si="297"/>
        <v>4395049</v>
      </c>
      <c r="M1680" s="157">
        <f t="shared" si="292"/>
        <v>0</v>
      </c>
      <c r="N1680" s="157">
        <f t="shared" si="293"/>
        <v>2000000</v>
      </c>
      <c r="O1680" s="158">
        <f t="shared" si="294"/>
        <v>220</v>
      </c>
      <c r="P1680" s="42"/>
    </row>
    <row r="1681" spans="1:16" x14ac:dyDescent="0.2">
      <c r="A1681" s="156">
        <v>1673</v>
      </c>
      <c r="B1681" s="157">
        <v>8481946</v>
      </c>
      <c r="C1681" s="42">
        <v>2035.66704</v>
      </c>
      <c r="D1681" s="43">
        <f t="shared" si="295"/>
        <v>2000000</v>
      </c>
      <c r="E1681" s="43">
        <f t="shared" si="295"/>
        <v>4</v>
      </c>
      <c r="F1681" s="43">
        <f t="shared" si="295"/>
        <v>10000000</v>
      </c>
      <c r="G1681" s="43">
        <f t="shared" si="295"/>
        <v>3</v>
      </c>
      <c r="H1681" s="46">
        <f t="shared" si="290"/>
        <v>0.76420505388739801</v>
      </c>
      <c r="I1681" s="46">
        <f t="shared" si="291"/>
        <v>0</v>
      </c>
      <c r="J1681" s="42">
        <f t="shared" si="296"/>
        <v>1555.66704</v>
      </c>
      <c r="K1681" s="42">
        <f t="shared" si="296"/>
        <v>0</v>
      </c>
      <c r="L1681" s="43">
        <f t="shared" si="297"/>
        <v>6481946</v>
      </c>
      <c r="M1681" s="157">
        <f t="shared" si="292"/>
        <v>0</v>
      </c>
      <c r="N1681" s="157">
        <f t="shared" si="293"/>
        <v>2000000</v>
      </c>
      <c r="O1681" s="158">
        <f t="shared" si="294"/>
        <v>480</v>
      </c>
      <c r="P1681" s="42"/>
    </row>
    <row r="1682" spans="1:16" x14ac:dyDescent="0.2">
      <c r="A1682" s="156">
        <v>1674</v>
      </c>
      <c r="B1682" s="157">
        <v>1788685</v>
      </c>
      <c r="C1682" s="42">
        <v>339.85015000000004</v>
      </c>
      <c r="D1682" s="43">
        <f t="shared" si="295"/>
        <v>2000000</v>
      </c>
      <c r="E1682" s="43">
        <f t="shared" si="295"/>
        <v>4</v>
      </c>
      <c r="F1682" s="43">
        <f t="shared" si="295"/>
        <v>10000000</v>
      </c>
      <c r="G1682" s="43">
        <f t="shared" si="295"/>
        <v>3</v>
      </c>
      <c r="H1682" s="46">
        <f t="shared" si="290"/>
        <v>0</v>
      </c>
      <c r="I1682" s="46">
        <f t="shared" si="291"/>
        <v>0</v>
      </c>
      <c r="J1682" s="42">
        <f t="shared" si="296"/>
        <v>0</v>
      </c>
      <c r="K1682" s="42">
        <f t="shared" si="296"/>
        <v>0</v>
      </c>
      <c r="L1682" s="43">
        <f t="shared" si="297"/>
        <v>0</v>
      </c>
      <c r="M1682" s="157">
        <f t="shared" si="292"/>
        <v>0</v>
      </c>
      <c r="N1682" s="157">
        <f t="shared" si="293"/>
        <v>1788685</v>
      </c>
      <c r="O1682" s="158">
        <f t="shared" si="294"/>
        <v>339.85015000000004</v>
      </c>
      <c r="P1682" s="42"/>
    </row>
    <row r="1683" spans="1:16" x14ac:dyDescent="0.2">
      <c r="A1683" s="156">
        <v>1675</v>
      </c>
      <c r="B1683" s="157">
        <v>4883001</v>
      </c>
      <c r="C1683" s="42">
        <v>1367.24028</v>
      </c>
      <c r="D1683" s="43">
        <f t="shared" si="295"/>
        <v>2000000</v>
      </c>
      <c r="E1683" s="43">
        <f t="shared" si="295"/>
        <v>4</v>
      </c>
      <c r="F1683" s="43">
        <f t="shared" si="295"/>
        <v>10000000</v>
      </c>
      <c r="G1683" s="43">
        <f t="shared" si="295"/>
        <v>3</v>
      </c>
      <c r="H1683" s="46">
        <f t="shared" si="290"/>
        <v>0.59041581191566417</v>
      </c>
      <c r="I1683" s="46">
        <f t="shared" si="291"/>
        <v>0</v>
      </c>
      <c r="J1683" s="42">
        <f t="shared" si="296"/>
        <v>807.24027999999998</v>
      </c>
      <c r="K1683" s="42">
        <f t="shared" si="296"/>
        <v>0</v>
      </c>
      <c r="L1683" s="43">
        <f t="shared" si="297"/>
        <v>2883001</v>
      </c>
      <c r="M1683" s="157">
        <f t="shared" si="292"/>
        <v>0</v>
      </c>
      <c r="N1683" s="157">
        <f t="shared" si="293"/>
        <v>2000000</v>
      </c>
      <c r="O1683" s="158">
        <f t="shared" si="294"/>
        <v>560</v>
      </c>
      <c r="P1683" s="42"/>
    </row>
    <row r="1684" spans="1:16" x14ac:dyDescent="0.2">
      <c r="A1684" s="156">
        <v>1676</v>
      </c>
      <c r="B1684" s="157">
        <v>1738269</v>
      </c>
      <c r="C1684" s="42">
        <v>382.41918000000004</v>
      </c>
      <c r="D1684" s="43">
        <f t="shared" si="295"/>
        <v>2000000</v>
      </c>
      <c r="E1684" s="43">
        <f t="shared" si="295"/>
        <v>4</v>
      </c>
      <c r="F1684" s="43">
        <f t="shared" si="295"/>
        <v>10000000</v>
      </c>
      <c r="G1684" s="43">
        <f t="shared" si="295"/>
        <v>3</v>
      </c>
      <c r="H1684" s="46">
        <f t="shared" si="290"/>
        <v>0</v>
      </c>
      <c r="I1684" s="46">
        <f t="shared" si="291"/>
        <v>0</v>
      </c>
      <c r="J1684" s="42">
        <f t="shared" si="296"/>
        <v>0</v>
      </c>
      <c r="K1684" s="42">
        <f t="shared" si="296"/>
        <v>0</v>
      </c>
      <c r="L1684" s="43">
        <f t="shared" si="297"/>
        <v>0</v>
      </c>
      <c r="M1684" s="157">
        <f t="shared" si="292"/>
        <v>0</v>
      </c>
      <c r="N1684" s="157">
        <f t="shared" si="293"/>
        <v>1738269</v>
      </c>
      <c r="O1684" s="158">
        <f t="shared" si="294"/>
        <v>382.41918000000004</v>
      </c>
      <c r="P1684" s="42"/>
    </row>
    <row r="1685" spans="1:16" x14ac:dyDescent="0.2">
      <c r="A1685" s="156">
        <v>1677</v>
      </c>
      <c r="B1685" s="157">
        <v>2066133</v>
      </c>
      <c r="C1685" s="42">
        <v>578.5172399999999</v>
      </c>
      <c r="D1685" s="43">
        <f t="shared" si="295"/>
        <v>2000000</v>
      </c>
      <c r="E1685" s="43">
        <f t="shared" si="295"/>
        <v>4</v>
      </c>
      <c r="F1685" s="43">
        <f t="shared" si="295"/>
        <v>10000000</v>
      </c>
      <c r="G1685" s="43">
        <f t="shared" si="295"/>
        <v>3</v>
      </c>
      <c r="H1685" s="46">
        <f t="shared" si="290"/>
        <v>3.200810402815308E-2</v>
      </c>
      <c r="I1685" s="46">
        <f t="shared" si="291"/>
        <v>0</v>
      </c>
      <c r="J1685" s="42">
        <f t="shared" si="296"/>
        <v>18.517239999999997</v>
      </c>
      <c r="K1685" s="42">
        <f t="shared" si="296"/>
        <v>0</v>
      </c>
      <c r="L1685" s="43">
        <f t="shared" si="297"/>
        <v>66133</v>
      </c>
      <c r="M1685" s="157">
        <f t="shared" si="292"/>
        <v>0</v>
      </c>
      <c r="N1685" s="157">
        <f t="shared" si="293"/>
        <v>2000000</v>
      </c>
      <c r="O1685" s="158">
        <f t="shared" si="294"/>
        <v>559.99999999999989</v>
      </c>
      <c r="P1685" s="42"/>
    </row>
    <row r="1686" spans="1:16" x14ac:dyDescent="0.2">
      <c r="A1686" s="156">
        <v>1678</v>
      </c>
      <c r="B1686" s="157">
        <v>6987639</v>
      </c>
      <c r="C1686" s="42">
        <v>1187.8986300000001</v>
      </c>
      <c r="D1686" s="43">
        <f t="shared" si="295"/>
        <v>2000000</v>
      </c>
      <c r="E1686" s="43">
        <f t="shared" si="295"/>
        <v>4</v>
      </c>
      <c r="F1686" s="43">
        <f t="shared" si="295"/>
        <v>10000000</v>
      </c>
      <c r="G1686" s="43">
        <f t="shared" si="295"/>
        <v>3</v>
      </c>
      <c r="H1686" s="46">
        <f t="shared" si="290"/>
        <v>0.71378029116844754</v>
      </c>
      <c r="I1686" s="46">
        <f t="shared" si="291"/>
        <v>0</v>
      </c>
      <c r="J1686" s="42">
        <f t="shared" si="296"/>
        <v>847.89863000000003</v>
      </c>
      <c r="K1686" s="42">
        <f t="shared" si="296"/>
        <v>0</v>
      </c>
      <c r="L1686" s="43">
        <f t="shared" si="297"/>
        <v>4987639</v>
      </c>
      <c r="M1686" s="157">
        <f t="shared" si="292"/>
        <v>0</v>
      </c>
      <c r="N1686" s="157">
        <f t="shared" si="293"/>
        <v>2000000</v>
      </c>
      <c r="O1686" s="158">
        <f t="shared" si="294"/>
        <v>340.00000000000011</v>
      </c>
      <c r="P1686" s="42"/>
    </row>
    <row r="1687" spans="1:16" x14ac:dyDescent="0.2">
      <c r="A1687" s="156">
        <v>1679</v>
      </c>
      <c r="B1687" s="157">
        <v>3569826</v>
      </c>
      <c r="C1687" s="42">
        <v>999.55127999999991</v>
      </c>
      <c r="D1687" s="43">
        <f t="shared" si="295"/>
        <v>2000000</v>
      </c>
      <c r="E1687" s="43">
        <f t="shared" si="295"/>
        <v>4</v>
      </c>
      <c r="F1687" s="43">
        <f t="shared" si="295"/>
        <v>10000000</v>
      </c>
      <c r="G1687" s="43">
        <f t="shared" si="295"/>
        <v>3</v>
      </c>
      <c r="H1687" s="46">
        <f t="shared" si="290"/>
        <v>0.43974860399358401</v>
      </c>
      <c r="I1687" s="46">
        <f t="shared" si="291"/>
        <v>0</v>
      </c>
      <c r="J1687" s="42">
        <f t="shared" si="296"/>
        <v>439.55127999999996</v>
      </c>
      <c r="K1687" s="42">
        <f t="shared" si="296"/>
        <v>0</v>
      </c>
      <c r="L1687" s="43">
        <f t="shared" si="297"/>
        <v>1569826</v>
      </c>
      <c r="M1687" s="157">
        <f t="shared" si="292"/>
        <v>0</v>
      </c>
      <c r="N1687" s="157">
        <f t="shared" si="293"/>
        <v>2000000</v>
      </c>
      <c r="O1687" s="158">
        <f t="shared" si="294"/>
        <v>560</v>
      </c>
      <c r="P1687" s="42"/>
    </row>
    <row r="1688" spans="1:16" x14ac:dyDescent="0.2">
      <c r="A1688" s="156">
        <v>1680</v>
      </c>
      <c r="B1688" s="157">
        <v>4123437</v>
      </c>
      <c r="C1688" s="42">
        <v>989.62488000000008</v>
      </c>
      <c r="D1688" s="43">
        <f t="shared" si="295"/>
        <v>2000000</v>
      </c>
      <c r="E1688" s="43">
        <f t="shared" si="295"/>
        <v>4</v>
      </c>
      <c r="F1688" s="43">
        <f t="shared" si="295"/>
        <v>10000000</v>
      </c>
      <c r="G1688" s="43">
        <f t="shared" si="295"/>
        <v>3</v>
      </c>
      <c r="H1688" s="46">
        <f t="shared" si="290"/>
        <v>0.51496773201579171</v>
      </c>
      <c r="I1688" s="46">
        <f t="shared" si="291"/>
        <v>0</v>
      </c>
      <c r="J1688" s="42">
        <f t="shared" si="296"/>
        <v>509.62488000000008</v>
      </c>
      <c r="K1688" s="42">
        <f t="shared" si="296"/>
        <v>0</v>
      </c>
      <c r="L1688" s="43">
        <f t="shared" si="297"/>
        <v>2123437</v>
      </c>
      <c r="M1688" s="157">
        <f t="shared" si="292"/>
        <v>0</v>
      </c>
      <c r="N1688" s="157">
        <f t="shared" si="293"/>
        <v>2000000</v>
      </c>
      <c r="O1688" s="158">
        <f t="shared" si="294"/>
        <v>480</v>
      </c>
      <c r="P1688" s="42"/>
    </row>
    <row r="1689" spans="1:16" x14ac:dyDescent="0.2">
      <c r="A1689" s="156">
        <v>1681</v>
      </c>
      <c r="B1689" s="157">
        <v>2979753</v>
      </c>
      <c r="C1689" s="42">
        <v>715.14071999999999</v>
      </c>
      <c r="D1689" s="43">
        <f t="shared" si="295"/>
        <v>2000000</v>
      </c>
      <c r="E1689" s="43">
        <f t="shared" si="295"/>
        <v>4</v>
      </c>
      <c r="F1689" s="43">
        <f t="shared" si="295"/>
        <v>10000000</v>
      </c>
      <c r="G1689" s="43">
        <f t="shared" si="295"/>
        <v>3</v>
      </c>
      <c r="H1689" s="46">
        <f t="shared" si="290"/>
        <v>0.3288034276666556</v>
      </c>
      <c r="I1689" s="46">
        <f t="shared" si="291"/>
        <v>0</v>
      </c>
      <c r="J1689" s="42">
        <f t="shared" si="296"/>
        <v>235.14072000000002</v>
      </c>
      <c r="K1689" s="42">
        <f t="shared" si="296"/>
        <v>0</v>
      </c>
      <c r="L1689" s="43">
        <f t="shared" si="297"/>
        <v>979753</v>
      </c>
      <c r="M1689" s="157">
        <f t="shared" si="292"/>
        <v>0</v>
      </c>
      <c r="N1689" s="157">
        <f t="shared" si="293"/>
        <v>2000000</v>
      </c>
      <c r="O1689" s="158">
        <f t="shared" si="294"/>
        <v>480</v>
      </c>
      <c r="P1689" s="42"/>
    </row>
    <row r="1690" spans="1:16" x14ac:dyDescent="0.2">
      <c r="A1690" s="156">
        <v>1682</v>
      </c>
      <c r="B1690" s="157">
        <v>5839254</v>
      </c>
      <c r="C1690" s="42">
        <v>642.31794000000002</v>
      </c>
      <c r="D1690" s="43">
        <f t="shared" ref="D1690:G1705" si="298">D1689</f>
        <v>2000000</v>
      </c>
      <c r="E1690" s="43">
        <f t="shared" si="298"/>
        <v>4</v>
      </c>
      <c r="F1690" s="43">
        <f t="shared" si="298"/>
        <v>10000000</v>
      </c>
      <c r="G1690" s="43">
        <f t="shared" si="298"/>
        <v>3</v>
      </c>
      <c r="H1690" s="46">
        <f t="shared" si="290"/>
        <v>0.65749049450494879</v>
      </c>
      <c r="I1690" s="46">
        <f t="shared" si="291"/>
        <v>0</v>
      </c>
      <c r="J1690" s="42">
        <f t="shared" si="296"/>
        <v>422.31794000000002</v>
      </c>
      <c r="K1690" s="42">
        <f t="shared" si="296"/>
        <v>0</v>
      </c>
      <c r="L1690" s="43">
        <f t="shared" si="297"/>
        <v>3839254</v>
      </c>
      <c r="M1690" s="157">
        <f t="shared" si="292"/>
        <v>0</v>
      </c>
      <c r="N1690" s="157">
        <f t="shared" si="293"/>
        <v>2000000</v>
      </c>
      <c r="O1690" s="158">
        <f t="shared" si="294"/>
        <v>220</v>
      </c>
      <c r="P1690" s="42"/>
    </row>
    <row r="1691" spans="1:16" x14ac:dyDescent="0.2">
      <c r="A1691" s="156">
        <v>1683</v>
      </c>
      <c r="B1691" s="157">
        <v>7707999</v>
      </c>
      <c r="C1691" s="42">
        <v>924.95988</v>
      </c>
      <c r="D1691" s="43">
        <f t="shared" si="298"/>
        <v>2000000</v>
      </c>
      <c r="E1691" s="43">
        <f t="shared" si="298"/>
        <v>4</v>
      </c>
      <c r="F1691" s="43">
        <f t="shared" si="298"/>
        <v>10000000</v>
      </c>
      <c r="G1691" s="43">
        <f t="shared" si="298"/>
        <v>3</v>
      </c>
      <c r="H1691" s="46">
        <f t="shared" si="290"/>
        <v>0.74052928652429773</v>
      </c>
      <c r="I1691" s="46">
        <f t="shared" si="291"/>
        <v>0</v>
      </c>
      <c r="J1691" s="42">
        <f t="shared" si="296"/>
        <v>684.95988</v>
      </c>
      <c r="K1691" s="42">
        <f t="shared" si="296"/>
        <v>0</v>
      </c>
      <c r="L1691" s="43">
        <f t="shared" si="297"/>
        <v>5707999</v>
      </c>
      <c r="M1691" s="157">
        <f t="shared" si="292"/>
        <v>0</v>
      </c>
      <c r="N1691" s="157">
        <f t="shared" si="293"/>
        <v>2000000</v>
      </c>
      <c r="O1691" s="158">
        <f t="shared" si="294"/>
        <v>240</v>
      </c>
      <c r="P1691" s="42"/>
    </row>
    <row r="1692" spans="1:16" x14ac:dyDescent="0.2">
      <c r="A1692" s="156">
        <v>1684</v>
      </c>
      <c r="B1692" s="157">
        <v>1184679</v>
      </c>
      <c r="C1692" s="42">
        <v>236.9358</v>
      </c>
      <c r="D1692" s="43">
        <f t="shared" si="298"/>
        <v>2000000</v>
      </c>
      <c r="E1692" s="43">
        <f t="shared" si="298"/>
        <v>4</v>
      </c>
      <c r="F1692" s="43">
        <f t="shared" si="298"/>
        <v>10000000</v>
      </c>
      <c r="G1692" s="43">
        <f t="shared" si="298"/>
        <v>3</v>
      </c>
      <c r="H1692" s="46">
        <f t="shared" si="290"/>
        <v>0</v>
      </c>
      <c r="I1692" s="46">
        <f t="shared" si="291"/>
        <v>0</v>
      </c>
      <c r="J1692" s="42">
        <f t="shared" si="296"/>
        <v>0</v>
      </c>
      <c r="K1692" s="42">
        <f t="shared" si="296"/>
        <v>0</v>
      </c>
      <c r="L1692" s="43">
        <f t="shared" si="297"/>
        <v>0</v>
      </c>
      <c r="M1692" s="157">
        <f t="shared" si="292"/>
        <v>0</v>
      </c>
      <c r="N1692" s="157">
        <f t="shared" si="293"/>
        <v>1184679</v>
      </c>
      <c r="O1692" s="158">
        <f t="shared" si="294"/>
        <v>236.9358</v>
      </c>
      <c r="P1692" s="42"/>
    </row>
    <row r="1693" spans="1:16" x14ac:dyDescent="0.2">
      <c r="A1693" s="156">
        <v>1685</v>
      </c>
      <c r="B1693" s="157">
        <v>5751315</v>
      </c>
      <c r="C1693" s="42">
        <v>977.72355000000005</v>
      </c>
      <c r="D1693" s="43">
        <f t="shared" si="298"/>
        <v>2000000</v>
      </c>
      <c r="E1693" s="43">
        <f t="shared" si="298"/>
        <v>4</v>
      </c>
      <c r="F1693" s="43">
        <f t="shared" si="298"/>
        <v>10000000</v>
      </c>
      <c r="G1693" s="43">
        <f t="shared" si="298"/>
        <v>3</v>
      </c>
      <c r="H1693" s="46">
        <f t="shared" si="290"/>
        <v>0.6522534411695412</v>
      </c>
      <c r="I1693" s="46">
        <f t="shared" si="291"/>
        <v>0</v>
      </c>
      <c r="J1693" s="42">
        <f t="shared" si="296"/>
        <v>637.72355000000005</v>
      </c>
      <c r="K1693" s="42">
        <f t="shared" si="296"/>
        <v>0</v>
      </c>
      <c r="L1693" s="43">
        <f t="shared" si="297"/>
        <v>3751315</v>
      </c>
      <c r="M1693" s="157">
        <f t="shared" si="292"/>
        <v>0</v>
      </c>
      <c r="N1693" s="157">
        <f t="shared" si="293"/>
        <v>2000000</v>
      </c>
      <c r="O1693" s="158">
        <f t="shared" si="294"/>
        <v>340</v>
      </c>
      <c r="P1693" s="42"/>
    </row>
    <row r="1694" spans="1:16" x14ac:dyDescent="0.2">
      <c r="A1694" s="156">
        <v>1686</v>
      </c>
      <c r="B1694" s="157">
        <v>3755400</v>
      </c>
      <c r="C1694" s="42">
        <v>751.08</v>
      </c>
      <c r="D1694" s="43">
        <f t="shared" si="298"/>
        <v>2000000</v>
      </c>
      <c r="E1694" s="43">
        <f t="shared" si="298"/>
        <v>4</v>
      </c>
      <c r="F1694" s="43">
        <f t="shared" si="298"/>
        <v>10000000</v>
      </c>
      <c r="G1694" s="43">
        <f t="shared" si="298"/>
        <v>3</v>
      </c>
      <c r="H1694" s="46">
        <f t="shared" si="290"/>
        <v>0.46743356233690153</v>
      </c>
      <c r="I1694" s="46">
        <f t="shared" si="291"/>
        <v>0</v>
      </c>
      <c r="J1694" s="42">
        <f t="shared" si="296"/>
        <v>351.08000000000004</v>
      </c>
      <c r="K1694" s="42">
        <f t="shared" si="296"/>
        <v>0</v>
      </c>
      <c r="L1694" s="43">
        <f t="shared" si="297"/>
        <v>1755400</v>
      </c>
      <c r="M1694" s="157">
        <f t="shared" si="292"/>
        <v>0</v>
      </c>
      <c r="N1694" s="157">
        <f t="shared" si="293"/>
        <v>2000000</v>
      </c>
      <c r="O1694" s="158">
        <f t="shared" si="294"/>
        <v>400</v>
      </c>
      <c r="P1694" s="42"/>
    </row>
    <row r="1695" spans="1:16" x14ac:dyDescent="0.2">
      <c r="A1695" s="156">
        <v>1687</v>
      </c>
      <c r="B1695" s="157">
        <v>9532466</v>
      </c>
      <c r="C1695" s="42">
        <v>2764.4151400000001</v>
      </c>
      <c r="D1695" s="43">
        <f t="shared" si="298"/>
        <v>2000000</v>
      </c>
      <c r="E1695" s="43">
        <f t="shared" si="298"/>
        <v>4</v>
      </c>
      <c r="F1695" s="43">
        <f t="shared" si="298"/>
        <v>10000000</v>
      </c>
      <c r="G1695" s="43">
        <f t="shared" si="298"/>
        <v>3</v>
      </c>
      <c r="H1695" s="46">
        <f t="shared" si="290"/>
        <v>0.79019070196526275</v>
      </c>
      <c r="I1695" s="46">
        <f t="shared" si="291"/>
        <v>0</v>
      </c>
      <c r="J1695" s="42">
        <f t="shared" si="296"/>
        <v>2184.4151400000001</v>
      </c>
      <c r="K1695" s="42">
        <f t="shared" si="296"/>
        <v>0</v>
      </c>
      <c r="L1695" s="43">
        <f t="shared" si="297"/>
        <v>7532466</v>
      </c>
      <c r="M1695" s="157">
        <f t="shared" si="292"/>
        <v>0</v>
      </c>
      <c r="N1695" s="157">
        <f t="shared" si="293"/>
        <v>2000000</v>
      </c>
      <c r="O1695" s="158">
        <f t="shared" si="294"/>
        <v>580</v>
      </c>
      <c r="P1695" s="42"/>
    </row>
    <row r="1696" spans="1:16" x14ac:dyDescent="0.2">
      <c r="A1696" s="156">
        <v>1688</v>
      </c>
      <c r="B1696" s="157">
        <v>6325281</v>
      </c>
      <c r="C1696" s="42">
        <v>1265.0562</v>
      </c>
      <c r="D1696" s="43">
        <f t="shared" si="298"/>
        <v>2000000</v>
      </c>
      <c r="E1696" s="43">
        <f t="shared" si="298"/>
        <v>4</v>
      </c>
      <c r="F1696" s="43">
        <f t="shared" si="298"/>
        <v>10000000</v>
      </c>
      <c r="G1696" s="43">
        <f t="shared" si="298"/>
        <v>3</v>
      </c>
      <c r="H1696" s="46">
        <f t="shared" si="290"/>
        <v>0.68380851380357643</v>
      </c>
      <c r="I1696" s="46">
        <f t="shared" si="291"/>
        <v>0</v>
      </c>
      <c r="J1696" s="42">
        <f t="shared" si="296"/>
        <v>865.05619999999999</v>
      </c>
      <c r="K1696" s="42">
        <f t="shared" si="296"/>
        <v>0</v>
      </c>
      <c r="L1696" s="43">
        <f t="shared" si="297"/>
        <v>4325281</v>
      </c>
      <c r="M1696" s="157">
        <f t="shared" si="292"/>
        <v>0</v>
      </c>
      <c r="N1696" s="157">
        <f t="shared" si="293"/>
        <v>2000000</v>
      </c>
      <c r="O1696" s="158">
        <f t="shared" si="294"/>
        <v>400</v>
      </c>
      <c r="P1696" s="42"/>
    </row>
    <row r="1697" spans="1:16" x14ac:dyDescent="0.2">
      <c r="A1697" s="156">
        <v>1689</v>
      </c>
      <c r="B1697" s="157">
        <v>3905597</v>
      </c>
      <c r="C1697" s="42">
        <v>390.55970000000002</v>
      </c>
      <c r="D1697" s="43">
        <f t="shared" si="298"/>
        <v>2000000</v>
      </c>
      <c r="E1697" s="43">
        <f t="shared" si="298"/>
        <v>4</v>
      </c>
      <c r="F1697" s="43">
        <f t="shared" si="298"/>
        <v>10000000</v>
      </c>
      <c r="G1697" s="43">
        <f t="shared" si="298"/>
        <v>3</v>
      </c>
      <c r="H1697" s="46">
        <f t="shared" si="290"/>
        <v>0.48791439567369599</v>
      </c>
      <c r="I1697" s="46">
        <f t="shared" si="291"/>
        <v>0</v>
      </c>
      <c r="J1697" s="42">
        <f t="shared" si="296"/>
        <v>190.55970000000002</v>
      </c>
      <c r="K1697" s="42">
        <f t="shared" si="296"/>
        <v>0</v>
      </c>
      <c r="L1697" s="43">
        <f t="shared" si="297"/>
        <v>1905597</v>
      </c>
      <c r="M1697" s="157">
        <f t="shared" si="292"/>
        <v>0</v>
      </c>
      <c r="N1697" s="157">
        <f t="shared" si="293"/>
        <v>2000000</v>
      </c>
      <c r="O1697" s="158">
        <f t="shared" si="294"/>
        <v>200</v>
      </c>
      <c r="P1697" s="42"/>
    </row>
    <row r="1698" spans="1:16" x14ac:dyDescent="0.2">
      <c r="A1698" s="156">
        <v>1690</v>
      </c>
      <c r="B1698" s="157">
        <v>4999887</v>
      </c>
      <c r="C1698" s="42">
        <v>899.97966000000008</v>
      </c>
      <c r="D1698" s="43">
        <f t="shared" si="298"/>
        <v>2000000</v>
      </c>
      <c r="E1698" s="43">
        <f t="shared" si="298"/>
        <v>4</v>
      </c>
      <c r="F1698" s="43">
        <f t="shared" si="298"/>
        <v>10000000</v>
      </c>
      <c r="G1698" s="43">
        <f t="shared" si="298"/>
        <v>3</v>
      </c>
      <c r="H1698" s="46">
        <f t="shared" si="290"/>
        <v>0.59999095979569139</v>
      </c>
      <c r="I1698" s="46">
        <f t="shared" si="291"/>
        <v>0</v>
      </c>
      <c r="J1698" s="42">
        <f t="shared" si="296"/>
        <v>539.97966000000008</v>
      </c>
      <c r="K1698" s="42">
        <f t="shared" si="296"/>
        <v>0</v>
      </c>
      <c r="L1698" s="43">
        <f t="shared" si="297"/>
        <v>2999887</v>
      </c>
      <c r="M1698" s="157">
        <f t="shared" si="292"/>
        <v>0</v>
      </c>
      <c r="N1698" s="157">
        <f t="shared" si="293"/>
        <v>2000000</v>
      </c>
      <c r="O1698" s="158">
        <f t="shared" si="294"/>
        <v>360</v>
      </c>
      <c r="P1698" s="42"/>
    </row>
    <row r="1699" spans="1:16" x14ac:dyDescent="0.2">
      <c r="A1699" s="156">
        <v>1691</v>
      </c>
      <c r="B1699" s="157">
        <v>2903530</v>
      </c>
      <c r="C1699" s="42">
        <v>725.88250000000005</v>
      </c>
      <c r="D1699" s="43">
        <f t="shared" si="298"/>
        <v>2000000</v>
      </c>
      <c r="E1699" s="43">
        <f t="shared" si="298"/>
        <v>4</v>
      </c>
      <c r="F1699" s="43">
        <f t="shared" si="298"/>
        <v>10000000</v>
      </c>
      <c r="G1699" s="43">
        <f t="shared" si="298"/>
        <v>3</v>
      </c>
      <c r="H1699" s="46">
        <f t="shared" si="290"/>
        <v>0.31118328379593119</v>
      </c>
      <c r="I1699" s="46">
        <f t="shared" si="291"/>
        <v>0</v>
      </c>
      <c r="J1699" s="42">
        <f t="shared" si="296"/>
        <v>225.88250000000002</v>
      </c>
      <c r="K1699" s="42">
        <f t="shared" si="296"/>
        <v>0</v>
      </c>
      <c r="L1699" s="43">
        <f t="shared" si="297"/>
        <v>903530.00000000012</v>
      </c>
      <c r="M1699" s="157">
        <f t="shared" si="292"/>
        <v>0</v>
      </c>
      <c r="N1699" s="157">
        <f t="shared" si="293"/>
        <v>2000000</v>
      </c>
      <c r="O1699" s="158">
        <f t="shared" si="294"/>
        <v>500</v>
      </c>
      <c r="P1699" s="42"/>
    </row>
    <row r="1700" spans="1:16" x14ac:dyDescent="0.2">
      <c r="A1700" s="156">
        <v>1692</v>
      </c>
      <c r="B1700" s="157">
        <v>3832898</v>
      </c>
      <c r="C1700" s="42">
        <v>651.59266000000002</v>
      </c>
      <c r="D1700" s="43">
        <f t="shared" si="298"/>
        <v>2000000</v>
      </c>
      <c r="E1700" s="43">
        <f t="shared" si="298"/>
        <v>4</v>
      </c>
      <c r="F1700" s="43">
        <f t="shared" si="298"/>
        <v>10000000</v>
      </c>
      <c r="G1700" s="43">
        <f t="shared" si="298"/>
        <v>3</v>
      </c>
      <c r="H1700" s="46">
        <f t="shared" si="290"/>
        <v>0.47820161141778361</v>
      </c>
      <c r="I1700" s="46">
        <f t="shared" si="291"/>
        <v>0</v>
      </c>
      <c r="J1700" s="42">
        <f t="shared" si="296"/>
        <v>311.59266000000002</v>
      </c>
      <c r="K1700" s="42">
        <f t="shared" si="296"/>
        <v>0</v>
      </c>
      <c r="L1700" s="43">
        <f t="shared" si="297"/>
        <v>1832898</v>
      </c>
      <c r="M1700" s="157">
        <f t="shared" si="292"/>
        <v>0</v>
      </c>
      <c r="N1700" s="157">
        <f t="shared" si="293"/>
        <v>2000000</v>
      </c>
      <c r="O1700" s="158">
        <f t="shared" si="294"/>
        <v>340</v>
      </c>
      <c r="P1700" s="42"/>
    </row>
    <row r="1701" spans="1:16" x14ac:dyDescent="0.2">
      <c r="A1701" s="156">
        <v>1693</v>
      </c>
      <c r="B1701" s="157">
        <v>2309406</v>
      </c>
      <c r="C1701" s="42">
        <v>300.22278</v>
      </c>
      <c r="D1701" s="43">
        <f t="shared" si="298"/>
        <v>2000000</v>
      </c>
      <c r="E1701" s="43">
        <f t="shared" si="298"/>
        <v>4</v>
      </c>
      <c r="F1701" s="43">
        <f t="shared" si="298"/>
        <v>10000000</v>
      </c>
      <c r="G1701" s="43">
        <f t="shared" si="298"/>
        <v>3</v>
      </c>
      <c r="H1701" s="46">
        <f t="shared" si="290"/>
        <v>0.1339764424271869</v>
      </c>
      <c r="I1701" s="46">
        <f t="shared" si="291"/>
        <v>0</v>
      </c>
      <c r="J1701" s="42">
        <f t="shared" si="296"/>
        <v>40.22278</v>
      </c>
      <c r="K1701" s="42">
        <f t="shared" si="296"/>
        <v>0</v>
      </c>
      <c r="L1701" s="43">
        <f t="shared" si="297"/>
        <v>309406</v>
      </c>
      <c r="M1701" s="157">
        <f t="shared" si="292"/>
        <v>0</v>
      </c>
      <c r="N1701" s="157">
        <f t="shared" si="293"/>
        <v>2000000</v>
      </c>
      <c r="O1701" s="158">
        <f t="shared" si="294"/>
        <v>260</v>
      </c>
      <c r="P1701" s="42"/>
    </row>
    <row r="1702" spans="1:16" x14ac:dyDescent="0.2">
      <c r="A1702" s="156">
        <v>1694</v>
      </c>
      <c r="B1702" s="157">
        <v>8438978</v>
      </c>
      <c r="C1702" s="42">
        <v>2194.1342799999998</v>
      </c>
      <c r="D1702" s="43">
        <f t="shared" si="298"/>
        <v>2000000</v>
      </c>
      <c r="E1702" s="43">
        <f t="shared" si="298"/>
        <v>4</v>
      </c>
      <c r="F1702" s="43">
        <f t="shared" si="298"/>
        <v>10000000</v>
      </c>
      <c r="G1702" s="43">
        <f t="shared" si="298"/>
        <v>3</v>
      </c>
      <c r="H1702" s="46">
        <f t="shared" si="290"/>
        <v>0.76300447755640555</v>
      </c>
      <c r="I1702" s="46">
        <f t="shared" si="291"/>
        <v>0</v>
      </c>
      <c r="J1702" s="42">
        <f t="shared" si="296"/>
        <v>1674.1342799999998</v>
      </c>
      <c r="K1702" s="42">
        <f t="shared" si="296"/>
        <v>0</v>
      </c>
      <c r="L1702" s="43">
        <f t="shared" si="297"/>
        <v>6438978</v>
      </c>
      <c r="M1702" s="157">
        <f t="shared" si="292"/>
        <v>0</v>
      </c>
      <c r="N1702" s="157">
        <f t="shared" si="293"/>
        <v>2000000</v>
      </c>
      <c r="O1702" s="158">
        <f t="shared" si="294"/>
        <v>520</v>
      </c>
      <c r="P1702" s="42"/>
    </row>
    <row r="1703" spans="1:16" x14ac:dyDescent="0.2">
      <c r="A1703" s="156">
        <v>1695</v>
      </c>
      <c r="B1703" s="157">
        <v>9622646</v>
      </c>
      <c r="C1703" s="42">
        <v>2501.8879599999996</v>
      </c>
      <c r="D1703" s="43">
        <f t="shared" si="298"/>
        <v>2000000</v>
      </c>
      <c r="E1703" s="43">
        <f t="shared" si="298"/>
        <v>4</v>
      </c>
      <c r="F1703" s="43">
        <f t="shared" si="298"/>
        <v>10000000</v>
      </c>
      <c r="G1703" s="43">
        <f t="shared" si="298"/>
        <v>3</v>
      </c>
      <c r="H1703" s="46">
        <f t="shared" si="290"/>
        <v>0.79215695973851685</v>
      </c>
      <c r="I1703" s="46">
        <f t="shared" si="291"/>
        <v>0</v>
      </c>
      <c r="J1703" s="42">
        <f t="shared" si="296"/>
        <v>1981.8879599999998</v>
      </c>
      <c r="K1703" s="42">
        <f t="shared" si="296"/>
        <v>0</v>
      </c>
      <c r="L1703" s="43">
        <f t="shared" si="297"/>
        <v>7622646</v>
      </c>
      <c r="M1703" s="157">
        <f t="shared" si="292"/>
        <v>0</v>
      </c>
      <c r="N1703" s="157">
        <f t="shared" si="293"/>
        <v>2000000</v>
      </c>
      <c r="O1703" s="158">
        <f t="shared" si="294"/>
        <v>519.99999999999977</v>
      </c>
      <c r="P1703" s="42"/>
    </row>
    <row r="1704" spans="1:16" x14ac:dyDescent="0.2">
      <c r="A1704" s="156">
        <v>1696</v>
      </c>
      <c r="B1704" s="157">
        <v>9386718</v>
      </c>
      <c r="C1704" s="42">
        <v>1689.60924</v>
      </c>
      <c r="D1704" s="43">
        <f t="shared" si="298"/>
        <v>2000000</v>
      </c>
      <c r="E1704" s="43">
        <f t="shared" si="298"/>
        <v>4</v>
      </c>
      <c r="F1704" s="43">
        <f t="shared" si="298"/>
        <v>10000000</v>
      </c>
      <c r="G1704" s="43">
        <f t="shared" si="298"/>
        <v>3</v>
      </c>
      <c r="H1704" s="46">
        <f t="shared" si="290"/>
        <v>0.7869329833920653</v>
      </c>
      <c r="I1704" s="46">
        <f t="shared" si="291"/>
        <v>0</v>
      </c>
      <c r="J1704" s="42">
        <f t="shared" si="296"/>
        <v>1329.60924</v>
      </c>
      <c r="K1704" s="42">
        <f t="shared" si="296"/>
        <v>0</v>
      </c>
      <c r="L1704" s="43">
        <f t="shared" si="297"/>
        <v>7386718</v>
      </c>
      <c r="M1704" s="157">
        <f t="shared" si="292"/>
        <v>0</v>
      </c>
      <c r="N1704" s="157">
        <f t="shared" si="293"/>
        <v>2000000</v>
      </c>
      <c r="O1704" s="158">
        <f t="shared" si="294"/>
        <v>360</v>
      </c>
      <c r="P1704" s="42"/>
    </row>
    <row r="1705" spans="1:16" x14ac:dyDescent="0.2">
      <c r="A1705" s="156">
        <v>1697</v>
      </c>
      <c r="B1705" s="157">
        <v>1573194</v>
      </c>
      <c r="C1705" s="42">
        <v>173.05134000000001</v>
      </c>
      <c r="D1705" s="43">
        <f t="shared" si="298"/>
        <v>2000000</v>
      </c>
      <c r="E1705" s="43">
        <f t="shared" si="298"/>
        <v>4</v>
      </c>
      <c r="F1705" s="43">
        <f t="shared" si="298"/>
        <v>10000000</v>
      </c>
      <c r="G1705" s="43">
        <f t="shared" si="298"/>
        <v>3</v>
      </c>
      <c r="H1705" s="46">
        <f t="shared" si="290"/>
        <v>0</v>
      </c>
      <c r="I1705" s="46">
        <f t="shared" si="291"/>
        <v>0</v>
      </c>
      <c r="J1705" s="42">
        <f t="shared" si="296"/>
        <v>0</v>
      </c>
      <c r="K1705" s="42">
        <f t="shared" si="296"/>
        <v>0</v>
      </c>
      <c r="L1705" s="43">
        <f t="shared" si="297"/>
        <v>0</v>
      </c>
      <c r="M1705" s="157">
        <f t="shared" si="292"/>
        <v>0</v>
      </c>
      <c r="N1705" s="157">
        <f t="shared" si="293"/>
        <v>1573194</v>
      </c>
      <c r="O1705" s="158">
        <f t="shared" si="294"/>
        <v>173.05134000000001</v>
      </c>
      <c r="P1705" s="42"/>
    </row>
    <row r="1706" spans="1:16" x14ac:dyDescent="0.2">
      <c r="A1706" s="156">
        <v>1698</v>
      </c>
      <c r="B1706" s="157">
        <v>4582551</v>
      </c>
      <c r="C1706" s="42">
        <v>641.55713999999989</v>
      </c>
      <c r="D1706" s="43">
        <f t="shared" ref="D1706:G1721" si="299">D1705</f>
        <v>2000000</v>
      </c>
      <c r="E1706" s="43">
        <f t="shared" si="299"/>
        <v>4</v>
      </c>
      <c r="F1706" s="43">
        <f t="shared" si="299"/>
        <v>10000000</v>
      </c>
      <c r="G1706" s="43">
        <f t="shared" si="299"/>
        <v>3</v>
      </c>
      <c r="H1706" s="46">
        <f t="shared" si="290"/>
        <v>0.56356186761478488</v>
      </c>
      <c r="I1706" s="46">
        <f t="shared" si="291"/>
        <v>0</v>
      </c>
      <c r="J1706" s="42">
        <f t="shared" si="296"/>
        <v>361.55713999999995</v>
      </c>
      <c r="K1706" s="42">
        <f t="shared" si="296"/>
        <v>0</v>
      </c>
      <c r="L1706" s="43">
        <f t="shared" si="297"/>
        <v>2582551</v>
      </c>
      <c r="M1706" s="157">
        <f t="shared" si="292"/>
        <v>0</v>
      </c>
      <c r="N1706" s="157">
        <f t="shared" si="293"/>
        <v>2000000</v>
      </c>
      <c r="O1706" s="158">
        <f t="shared" si="294"/>
        <v>279.99999999999994</v>
      </c>
      <c r="P1706" s="42"/>
    </row>
    <row r="1707" spans="1:16" x14ac:dyDescent="0.2">
      <c r="A1707" s="156">
        <v>1699</v>
      </c>
      <c r="B1707" s="157">
        <v>9106015</v>
      </c>
      <c r="C1707" s="42">
        <v>2185.4436000000001</v>
      </c>
      <c r="D1707" s="43">
        <f t="shared" si="299"/>
        <v>2000000</v>
      </c>
      <c r="E1707" s="43">
        <f t="shared" si="299"/>
        <v>4</v>
      </c>
      <c r="F1707" s="43">
        <f t="shared" si="299"/>
        <v>10000000</v>
      </c>
      <c r="G1707" s="43">
        <f t="shared" si="299"/>
        <v>3</v>
      </c>
      <c r="H1707" s="46">
        <f t="shared" si="290"/>
        <v>0.78036495656991556</v>
      </c>
      <c r="I1707" s="46">
        <f t="shared" si="291"/>
        <v>0</v>
      </c>
      <c r="J1707" s="42">
        <f t="shared" si="296"/>
        <v>1705.4436000000001</v>
      </c>
      <c r="K1707" s="42">
        <f t="shared" si="296"/>
        <v>0</v>
      </c>
      <c r="L1707" s="43">
        <f t="shared" si="297"/>
        <v>7106015</v>
      </c>
      <c r="M1707" s="157">
        <f t="shared" si="292"/>
        <v>0</v>
      </c>
      <c r="N1707" s="157">
        <f t="shared" si="293"/>
        <v>2000000</v>
      </c>
      <c r="O1707" s="158">
        <f t="shared" si="294"/>
        <v>480</v>
      </c>
      <c r="P1707" s="42"/>
    </row>
    <row r="1708" spans="1:16" x14ac:dyDescent="0.2">
      <c r="A1708" s="156">
        <v>1700</v>
      </c>
      <c r="B1708" s="157">
        <v>3365569</v>
      </c>
      <c r="C1708" s="42">
        <v>538.49104</v>
      </c>
      <c r="D1708" s="43">
        <f t="shared" si="299"/>
        <v>2000000</v>
      </c>
      <c r="E1708" s="43">
        <f t="shared" si="299"/>
        <v>4</v>
      </c>
      <c r="F1708" s="43">
        <f t="shared" si="299"/>
        <v>10000000</v>
      </c>
      <c r="G1708" s="43">
        <f t="shared" si="299"/>
        <v>3</v>
      </c>
      <c r="H1708" s="46">
        <f t="shared" si="290"/>
        <v>0.4057468439957701</v>
      </c>
      <c r="I1708" s="46">
        <f t="shared" si="291"/>
        <v>0</v>
      </c>
      <c r="J1708" s="42">
        <f t="shared" si="296"/>
        <v>218.49104</v>
      </c>
      <c r="K1708" s="42">
        <f t="shared" si="296"/>
        <v>0</v>
      </c>
      <c r="L1708" s="43">
        <f t="shared" si="297"/>
        <v>1365569</v>
      </c>
      <c r="M1708" s="157">
        <f t="shared" si="292"/>
        <v>0</v>
      </c>
      <c r="N1708" s="157">
        <f t="shared" si="293"/>
        <v>2000000</v>
      </c>
      <c r="O1708" s="158">
        <f t="shared" si="294"/>
        <v>320</v>
      </c>
      <c r="P1708" s="42"/>
    </row>
    <row r="1709" spans="1:16" x14ac:dyDescent="0.2">
      <c r="A1709" s="156">
        <v>1701</v>
      </c>
      <c r="B1709" s="157">
        <v>5675397</v>
      </c>
      <c r="C1709" s="42">
        <v>1589.1111599999999</v>
      </c>
      <c r="D1709" s="43">
        <f t="shared" si="299"/>
        <v>2000000</v>
      </c>
      <c r="E1709" s="43">
        <f t="shared" si="299"/>
        <v>4</v>
      </c>
      <c r="F1709" s="43">
        <f t="shared" si="299"/>
        <v>10000000</v>
      </c>
      <c r="G1709" s="43">
        <f t="shared" si="299"/>
        <v>3</v>
      </c>
      <c r="H1709" s="46">
        <f t="shared" si="290"/>
        <v>0.64760174486472044</v>
      </c>
      <c r="I1709" s="46">
        <f t="shared" si="291"/>
        <v>0</v>
      </c>
      <c r="J1709" s="42">
        <f t="shared" si="296"/>
        <v>1029.1111599999999</v>
      </c>
      <c r="K1709" s="42">
        <f t="shared" si="296"/>
        <v>0</v>
      </c>
      <c r="L1709" s="43">
        <f t="shared" si="297"/>
        <v>3675397</v>
      </c>
      <c r="M1709" s="157">
        <f t="shared" si="292"/>
        <v>0</v>
      </c>
      <c r="N1709" s="157">
        <f t="shared" si="293"/>
        <v>2000000</v>
      </c>
      <c r="O1709" s="158">
        <f t="shared" si="294"/>
        <v>560</v>
      </c>
      <c r="P1709" s="42"/>
    </row>
    <row r="1710" spans="1:16" x14ac:dyDescent="0.2">
      <c r="A1710" s="156">
        <v>1702</v>
      </c>
      <c r="B1710" s="157">
        <v>2048079</v>
      </c>
      <c r="C1710" s="42">
        <v>409.61580000000004</v>
      </c>
      <c r="D1710" s="43">
        <f t="shared" si="299"/>
        <v>2000000</v>
      </c>
      <c r="E1710" s="43">
        <f t="shared" si="299"/>
        <v>4</v>
      </c>
      <c r="F1710" s="43">
        <f t="shared" si="299"/>
        <v>10000000</v>
      </c>
      <c r="G1710" s="43">
        <f t="shared" si="299"/>
        <v>3</v>
      </c>
      <c r="H1710" s="46">
        <f t="shared" si="290"/>
        <v>2.347516868245805E-2</v>
      </c>
      <c r="I1710" s="46">
        <f t="shared" si="291"/>
        <v>0</v>
      </c>
      <c r="J1710" s="42">
        <f t="shared" si="296"/>
        <v>9.6158000000000001</v>
      </c>
      <c r="K1710" s="42">
        <f t="shared" si="296"/>
        <v>0</v>
      </c>
      <c r="L1710" s="43">
        <f t="shared" si="297"/>
        <v>48079</v>
      </c>
      <c r="M1710" s="157">
        <f t="shared" si="292"/>
        <v>0</v>
      </c>
      <c r="N1710" s="157">
        <f t="shared" si="293"/>
        <v>2000000</v>
      </c>
      <c r="O1710" s="158">
        <f t="shared" si="294"/>
        <v>400.00000000000006</v>
      </c>
      <c r="P1710" s="42"/>
    </row>
    <row r="1711" spans="1:16" x14ac:dyDescent="0.2">
      <c r="A1711" s="156">
        <v>1703</v>
      </c>
      <c r="B1711" s="157">
        <v>1117187</v>
      </c>
      <c r="C1711" s="42">
        <v>301.64049</v>
      </c>
      <c r="D1711" s="43">
        <f t="shared" si="299"/>
        <v>2000000</v>
      </c>
      <c r="E1711" s="43">
        <f t="shared" si="299"/>
        <v>4</v>
      </c>
      <c r="F1711" s="43">
        <f t="shared" si="299"/>
        <v>10000000</v>
      </c>
      <c r="G1711" s="43">
        <f t="shared" si="299"/>
        <v>3</v>
      </c>
      <c r="H1711" s="46">
        <f t="shared" si="290"/>
        <v>0</v>
      </c>
      <c r="I1711" s="46">
        <f t="shared" si="291"/>
        <v>0</v>
      </c>
      <c r="J1711" s="42">
        <f t="shared" si="296"/>
        <v>0</v>
      </c>
      <c r="K1711" s="42">
        <f t="shared" si="296"/>
        <v>0</v>
      </c>
      <c r="L1711" s="43">
        <f t="shared" si="297"/>
        <v>0</v>
      </c>
      <c r="M1711" s="157">
        <f t="shared" si="292"/>
        <v>0</v>
      </c>
      <c r="N1711" s="157">
        <f t="shared" si="293"/>
        <v>1117187</v>
      </c>
      <c r="O1711" s="158">
        <f t="shared" si="294"/>
        <v>301.64049</v>
      </c>
      <c r="P1711" s="42"/>
    </row>
    <row r="1712" spans="1:16" x14ac:dyDescent="0.2">
      <c r="A1712" s="156">
        <v>1704</v>
      </c>
      <c r="B1712" s="157">
        <v>9513841</v>
      </c>
      <c r="C1712" s="42">
        <v>2093.04502</v>
      </c>
      <c r="D1712" s="43">
        <f t="shared" si="299"/>
        <v>2000000</v>
      </c>
      <c r="E1712" s="43">
        <f t="shared" si="299"/>
        <v>4</v>
      </c>
      <c r="F1712" s="43">
        <f t="shared" si="299"/>
        <v>10000000</v>
      </c>
      <c r="G1712" s="43">
        <f t="shared" si="299"/>
        <v>3</v>
      </c>
      <c r="H1712" s="46">
        <f t="shared" si="290"/>
        <v>0.78977996373914594</v>
      </c>
      <c r="I1712" s="46">
        <f t="shared" si="291"/>
        <v>0</v>
      </c>
      <c r="J1712" s="42">
        <f t="shared" si="296"/>
        <v>1653.04502</v>
      </c>
      <c r="K1712" s="42">
        <f t="shared" si="296"/>
        <v>0</v>
      </c>
      <c r="L1712" s="43">
        <f t="shared" si="297"/>
        <v>7513841</v>
      </c>
      <c r="M1712" s="157">
        <f t="shared" si="292"/>
        <v>0</v>
      </c>
      <c r="N1712" s="157">
        <f t="shared" si="293"/>
        <v>2000000</v>
      </c>
      <c r="O1712" s="158">
        <f t="shared" si="294"/>
        <v>440</v>
      </c>
      <c r="P1712" s="42"/>
    </row>
    <row r="1713" spans="1:16" x14ac:dyDescent="0.2">
      <c r="A1713" s="156">
        <v>1705</v>
      </c>
      <c r="B1713" s="157">
        <v>6186249</v>
      </c>
      <c r="C1713" s="42">
        <v>1175.3873100000001</v>
      </c>
      <c r="D1713" s="43">
        <f t="shared" si="299"/>
        <v>2000000</v>
      </c>
      <c r="E1713" s="43">
        <f t="shared" si="299"/>
        <v>4</v>
      </c>
      <c r="F1713" s="43">
        <f t="shared" si="299"/>
        <v>10000000</v>
      </c>
      <c r="G1713" s="43">
        <f t="shared" si="299"/>
        <v>3</v>
      </c>
      <c r="H1713" s="46">
        <f t="shared" si="290"/>
        <v>0.67670231185327323</v>
      </c>
      <c r="I1713" s="46">
        <f t="shared" si="291"/>
        <v>0</v>
      </c>
      <c r="J1713" s="42">
        <f t="shared" si="296"/>
        <v>795.38730999999996</v>
      </c>
      <c r="K1713" s="42">
        <f t="shared" si="296"/>
        <v>0</v>
      </c>
      <c r="L1713" s="43">
        <f t="shared" si="297"/>
        <v>4186248.9999999995</v>
      </c>
      <c r="M1713" s="157">
        <f t="shared" si="292"/>
        <v>0</v>
      </c>
      <c r="N1713" s="157">
        <f t="shared" si="293"/>
        <v>2000000.0000000005</v>
      </c>
      <c r="O1713" s="158">
        <f t="shared" si="294"/>
        <v>380.00000000000011</v>
      </c>
      <c r="P1713" s="42"/>
    </row>
    <row r="1714" spans="1:16" x14ac:dyDescent="0.2">
      <c r="A1714" s="156">
        <v>1706</v>
      </c>
      <c r="B1714" s="157">
        <v>2736934</v>
      </c>
      <c r="C1714" s="42">
        <v>656.86415999999997</v>
      </c>
      <c r="D1714" s="43">
        <f t="shared" si="299"/>
        <v>2000000</v>
      </c>
      <c r="E1714" s="43">
        <f t="shared" si="299"/>
        <v>4</v>
      </c>
      <c r="F1714" s="43">
        <f t="shared" si="299"/>
        <v>10000000</v>
      </c>
      <c r="G1714" s="43">
        <f t="shared" si="299"/>
        <v>3</v>
      </c>
      <c r="H1714" s="46">
        <f t="shared" si="290"/>
        <v>0.26925530538916903</v>
      </c>
      <c r="I1714" s="46">
        <f t="shared" si="291"/>
        <v>0</v>
      </c>
      <c r="J1714" s="42">
        <f t="shared" si="296"/>
        <v>176.86415999999997</v>
      </c>
      <c r="K1714" s="42">
        <f t="shared" si="296"/>
        <v>0</v>
      </c>
      <c r="L1714" s="43">
        <f t="shared" si="297"/>
        <v>736934</v>
      </c>
      <c r="M1714" s="157">
        <f t="shared" si="292"/>
        <v>0</v>
      </c>
      <c r="N1714" s="157">
        <f t="shared" si="293"/>
        <v>2000000</v>
      </c>
      <c r="O1714" s="158">
        <f t="shared" si="294"/>
        <v>480</v>
      </c>
      <c r="P1714" s="42"/>
    </row>
    <row r="1715" spans="1:16" x14ac:dyDescent="0.2">
      <c r="A1715" s="156">
        <v>1707</v>
      </c>
      <c r="B1715" s="157">
        <v>7607290</v>
      </c>
      <c r="C1715" s="42">
        <v>1749.6767</v>
      </c>
      <c r="D1715" s="43">
        <f t="shared" si="299"/>
        <v>2000000</v>
      </c>
      <c r="E1715" s="43">
        <f t="shared" si="299"/>
        <v>4</v>
      </c>
      <c r="F1715" s="43">
        <f t="shared" si="299"/>
        <v>10000000</v>
      </c>
      <c r="G1715" s="43">
        <f t="shared" si="299"/>
        <v>3</v>
      </c>
      <c r="H1715" s="46">
        <f t="shared" si="290"/>
        <v>0.73709428719031356</v>
      </c>
      <c r="I1715" s="46">
        <f t="shared" si="291"/>
        <v>0</v>
      </c>
      <c r="J1715" s="42">
        <f t="shared" si="296"/>
        <v>1289.6767</v>
      </c>
      <c r="K1715" s="42">
        <f t="shared" si="296"/>
        <v>0</v>
      </c>
      <c r="L1715" s="43">
        <f t="shared" si="297"/>
        <v>5607290</v>
      </c>
      <c r="M1715" s="157">
        <f t="shared" si="292"/>
        <v>0</v>
      </c>
      <c r="N1715" s="157">
        <f t="shared" si="293"/>
        <v>2000000</v>
      </c>
      <c r="O1715" s="158">
        <f t="shared" si="294"/>
        <v>460</v>
      </c>
      <c r="P1715" s="42"/>
    </row>
    <row r="1716" spans="1:16" x14ac:dyDescent="0.2">
      <c r="A1716" s="156">
        <v>1708</v>
      </c>
      <c r="B1716" s="157">
        <v>3826997</v>
      </c>
      <c r="C1716" s="42">
        <v>1033.28919</v>
      </c>
      <c r="D1716" s="43">
        <f t="shared" si="299"/>
        <v>2000000</v>
      </c>
      <c r="E1716" s="43">
        <f t="shared" si="299"/>
        <v>4</v>
      </c>
      <c r="F1716" s="43">
        <f t="shared" si="299"/>
        <v>10000000</v>
      </c>
      <c r="G1716" s="43">
        <f t="shared" si="299"/>
        <v>3</v>
      </c>
      <c r="H1716" s="46">
        <f t="shared" si="290"/>
        <v>0.47739702957697644</v>
      </c>
      <c r="I1716" s="46">
        <f t="shared" si="291"/>
        <v>0</v>
      </c>
      <c r="J1716" s="42">
        <f t="shared" si="296"/>
        <v>493.28919000000002</v>
      </c>
      <c r="K1716" s="42">
        <f t="shared" si="296"/>
        <v>0</v>
      </c>
      <c r="L1716" s="43">
        <f t="shared" si="297"/>
        <v>1826997</v>
      </c>
      <c r="M1716" s="157">
        <f t="shared" si="292"/>
        <v>0</v>
      </c>
      <c r="N1716" s="157">
        <f t="shared" si="293"/>
        <v>2000000</v>
      </c>
      <c r="O1716" s="158">
        <f t="shared" si="294"/>
        <v>540</v>
      </c>
      <c r="P1716" s="42"/>
    </row>
    <row r="1717" spans="1:16" x14ac:dyDescent="0.2">
      <c r="A1717" s="156">
        <v>1709</v>
      </c>
      <c r="B1717" s="157">
        <v>3329854</v>
      </c>
      <c r="C1717" s="42">
        <v>366.28394000000003</v>
      </c>
      <c r="D1717" s="43">
        <f t="shared" si="299"/>
        <v>2000000</v>
      </c>
      <c r="E1717" s="43">
        <f t="shared" si="299"/>
        <v>4</v>
      </c>
      <c r="F1717" s="43">
        <f t="shared" si="299"/>
        <v>10000000</v>
      </c>
      <c r="G1717" s="43">
        <f t="shared" si="299"/>
        <v>3</v>
      </c>
      <c r="H1717" s="46">
        <f t="shared" si="290"/>
        <v>0.39937306560587943</v>
      </c>
      <c r="I1717" s="46">
        <f t="shared" si="291"/>
        <v>0</v>
      </c>
      <c r="J1717" s="42">
        <f t="shared" si="296"/>
        <v>146.28394000000003</v>
      </c>
      <c r="K1717" s="42">
        <f t="shared" si="296"/>
        <v>0</v>
      </c>
      <c r="L1717" s="43">
        <f t="shared" si="297"/>
        <v>1329854</v>
      </c>
      <c r="M1717" s="157">
        <f t="shared" si="292"/>
        <v>0</v>
      </c>
      <c r="N1717" s="157">
        <f t="shared" si="293"/>
        <v>2000000</v>
      </c>
      <c r="O1717" s="158">
        <f t="shared" si="294"/>
        <v>220</v>
      </c>
      <c r="P1717" s="42"/>
    </row>
    <row r="1718" spans="1:16" x14ac:dyDescent="0.2">
      <c r="A1718" s="156">
        <v>1710</v>
      </c>
      <c r="B1718" s="157">
        <v>2634098</v>
      </c>
      <c r="C1718" s="42">
        <v>763.88842</v>
      </c>
      <c r="D1718" s="43">
        <f t="shared" si="299"/>
        <v>2000000</v>
      </c>
      <c r="E1718" s="43">
        <f t="shared" si="299"/>
        <v>4</v>
      </c>
      <c r="F1718" s="43">
        <f t="shared" si="299"/>
        <v>10000000</v>
      </c>
      <c r="G1718" s="43">
        <f t="shared" si="299"/>
        <v>3</v>
      </c>
      <c r="H1718" s="46">
        <f t="shared" si="290"/>
        <v>0.24072680667158169</v>
      </c>
      <c r="I1718" s="46">
        <f t="shared" si="291"/>
        <v>0</v>
      </c>
      <c r="J1718" s="42">
        <f t="shared" si="296"/>
        <v>183.88842</v>
      </c>
      <c r="K1718" s="42">
        <f t="shared" si="296"/>
        <v>0</v>
      </c>
      <c r="L1718" s="43">
        <f t="shared" si="297"/>
        <v>634098</v>
      </c>
      <c r="M1718" s="157">
        <f t="shared" si="292"/>
        <v>0</v>
      </c>
      <c r="N1718" s="157">
        <f t="shared" si="293"/>
        <v>2000000</v>
      </c>
      <c r="O1718" s="158">
        <f t="shared" si="294"/>
        <v>580</v>
      </c>
      <c r="P1718" s="42"/>
    </row>
    <row r="1719" spans="1:16" x14ac:dyDescent="0.2">
      <c r="A1719" s="156">
        <v>1711</v>
      </c>
      <c r="B1719" s="157">
        <v>4395834</v>
      </c>
      <c r="C1719" s="42">
        <v>615.41675999999995</v>
      </c>
      <c r="D1719" s="43">
        <f t="shared" si="299"/>
        <v>2000000</v>
      </c>
      <c r="E1719" s="43">
        <f t="shared" si="299"/>
        <v>4</v>
      </c>
      <c r="F1719" s="43">
        <f t="shared" si="299"/>
        <v>10000000</v>
      </c>
      <c r="G1719" s="43">
        <f t="shared" si="299"/>
        <v>3</v>
      </c>
      <c r="H1719" s="46">
        <f t="shared" si="290"/>
        <v>0.54502376568359956</v>
      </c>
      <c r="I1719" s="46">
        <f t="shared" si="291"/>
        <v>0</v>
      </c>
      <c r="J1719" s="42">
        <f t="shared" si="296"/>
        <v>335.41676000000001</v>
      </c>
      <c r="K1719" s="42">
        <f t="shared" si="296"/>
        <v>0</v>
      </c>
      <c r="L1719" s="43">
        <f t="shared" si="297"/>
        <v>2395834</v>
      </c>
      <c r="M1719" s="157">
        <f t="shared" si="292"/>
        <v>0</v>
      </c>
      <c r="N1719" s="157">
        <f t="shared" si="293"/>
        <v>2000000</v>
      </c>
      <c r="O1719" s="158">
        <f t="shared" si="294"/>
        <v>279.99999999999994</v>
      </c>
      <c r="P1719" s="42"/>
    </row>
    <row r="1720" spans="1:16" x14ac:dyDescent="0.2">
      <c r="A1720" s="156">
        <v>1712</v>
      </c>
      <c r="B1720" s="157">
        <v>9262297</v>
      </c>
      <c r="C1720" s="42">
        <v>1481.9675200000001</v>
      </c>
      <c r="D1720" s="43">
        <f t="shared" si="299"/>
        <v>2000000</v>
      </c>
      <c r="E1720" s="43">
        <f t="shared" si="299"/>
        <v>4</v>
      </c>
      <c r="F1720" s="43">
        <f t="shared" si="299"/>
        <v>10000000</v>
      </c>
      <c r="G1720" s="43">
        <f t="shared" si="299"/>
        <v>3</v>
      </c>
      <c r="H1720" s="46">
        <f t="shared" si="290"/>
        <v>0.78407084117471082</v>
      </c>
      <c r="I1720" s="46">
        <f t="shared" si="291"/>
        <v>0</v>
      </c>
      <c r="J1720" s="42">
        <f t="shared" si="296"/>
        <v>1161.9675200000001</v>
      </c>
      <c r="K1720" s="42">
        <f t="shared" si="296"/>
        <v>0</v>
      </c>
      <c r="L1720" s="43">
        <f t="shared" si="297"/>
        <v>7262297.0000000009</v>
      </c>
      <c r="M1720" s="157">
        <f t="shared" si="292"/>
        <v>0</v>
      </c>
      <c r="N1720" s="157">
        <f t="shared" si="293"/>
        <v>1999999.9999999991</v>
      </c>
      <c r="O1720" s="158">
        <f t="shared" si="294"/>
        <v>320</v>
      </c>
      <c r="P1720" s="42"/>
    </row>
    <row r="1721" spans="1:16" x14ac:dyDescent="0.2">
      <c r="A1721" s="156">
        <v>1713</v>
      </c>
      <c r="B1721" s="157">
        <v>5220936</v>
      </c>
      <c r="C1721" s="42">
        <v>626.51232000000005</v>
      </c>
      <c r="D1721" s="43">
        <f t="shared" si="299"/>
        <v>2000000</v>
      </c>
      <c r="E1721" s="43">
        <f t="shared" si="299"/>
        <v>4</v>
      </c>
      <c r="F1721" s="43">
        <f t="shared" si="299"/>
        <v>10000000</v>
      </c>
      <c r="G1721" s="43">
        <f t="shared" si="299"/>
        <v>3</v>
      </c>
      <c r="H1721" s="46">
        <f t="shared" si="290"/>
        <v>0.61692692651279391</v>
      </c>
      <c r="I1721" s="46">
        <f t="shared" si="291"/>
        <v>0</v>
      </c>
      <c r="J1721" s="42">
        <f t="shared" si="296"/>
        <v>386.51232000000005</v>
      </c>
      <c r="K1721" s="42">
        <f t="shared" si="296"/>
        <v>0</v>
      </c>
      <c r="L1721" s="43">
        <f t="shared" si="297"/>
        <v>3220936</v>
      </c>
      <c r="M1721" s="157">
        <f t="shared" si="292"/>
        <v>0</v>
      </c>
      <c r="N1721" s="157">
        <f t="shared" si="293"/>
        <v>2000000</v>
      </c>
      <c r="O1721" s="158">
        <f t="shared" si="294"/>
        <v>240</v>
      </c>
      <c r="P1721" s="42"/>
    </row>
    <row r="1722" spans="1:16" x14ac:dyDescent="0.2">
      <c r="A1722" s="156">
        <v>1714</v>
      </c>
      <c r="B1722" s="157">
        <v>5499561</v>
      </c>
      <c r="C1722" s="42">
        <v>1154.9078100000002</v>
      </c>
      <c r="D1722" s="43">
        <f t="shared" ref="D1722:G1737" si="300">D1721</f>
        <v>2000000</v>
      </c>
      <c r="E1722" s="43">
        <f t="shared" si="300"/>
        <v>4</v>
      </c>
      <c r="F1722" s="43">
        <f t="shared" si="300"/>
        <v>10000000</v>
      </c>
      <c r="G1722" s="43">
        <f t="shared" si="300"/>
        <v>3</v>
      </c>
      <c r="H1722" s="46">
        <f t="shared" si="290"/>
        <v>0.63633460925335672</v>
      </c>
      <c r="I1722" s="46">
        <f t="shared" si="291"/>
        <v>0</v>
      </c>
      <c r="J1722" s="42">
        <f t="shared" si="296"/>
        <v>734.90781000000004</v>
      </c>
      <c r="K1722" s="42">
        <f t="shared" si="296"/>
        <v>0</v>
      </c>
      <c r="L1722" s="43">
        <f t="shared" si="297"/>
        <v>3499560.9999999995</v>
      </c>
      <c r="M1722" s="157">
        <f t="shared" si="292"/>
        <v>0</v>
      </c>
      <c r="N1722" s="157">
        <f t="shared" si="293"/>
        <v>2000000.0000000005</v>
      </c>
      <c r="O1722" s="158">
        <f t="shared" si="294"/>
        <v>420.00000000000011</v>
      </c>
      <c r="P1722" s="42"/>
    </row>
    <row r="1723" spans="1:16" x14ac:dyDescent="0.2">
      <c r="A1723" s="156">
        <v>1715</v>
      </c>
      <c r="B1723" s="157">
        <v>9821684</v>
      </c>
      <c r="C1723" s="42">
        <v>1080.3852400000001</v>
      </c>
      <c r="D1723" s="43">
        <f t="shared" si="300"/>
        <v>2000000</v>
      </c>
      <c r="E1723" s="43">
        <f t="shared" si="300"/>
        <v>4</v>
      </c>
      <c r="F1723" s="43">
        <f t="shared" si="300"/>
        <v>10000000</v>
      </c>
      <c r="G1723" s="43">
        <f t="shared" si="300"/>
        <v>3</v>
      </c>
      <c r="H1723" s="46">
        <f t="shared" si="290"/>
        <v>0.79636893225235106</v>
      </c>
      <c r="I1723" s="46">
        <f t="shared" si="291"/>
        <v>0</v>
      </c>
      <c r="J1723" s="42">
        <f t="shared" si="296"/>
        <v>860.38524000000007</v>
      </c>
      <c r="K1723" s="42">
        <f t="shared" si="296"/>
        <v>0</v>
      </c>
      <c r="L1723" s="43">
        <f t="shared" si="297"/>
        <v>7821684</v>
      </c>
      <c r="M1723" s="157">
        <f t="shared" si="292"/>
        <v>0</v>
      </c>
      <c r="N1723" s="157">
        <f t="shared" si="293"/>
        <v>2000000</v>
      </c>
      <c r="O1723" s="158">
        <f t="shared" si="294"/>
        <v>220</v>
      </c>
      <c r="P1723" s="42"/>
    </row>
    <row r="1724" spans="1:16" x14ac:dyDescent="0.2">
      <c r="A1724" s="156">
        <v>1716</v>
      </c>
      <c r="B1724" s="157">
        <v>3539308</v>
      </c>
      <c r="C1724" s="42">
        <v>424.71696000000003</v>
      </c>
      <c r="D1724" s="43">
        <f t="shared" si="300"/>
        <v>2000000</v>
      </c>
      <c r="E1724" s="43">
        <f t="shared" si="300"/>
        <v>4</v>
      </c>
      <c r="F1724" s="43">
        <f t="shared" si="300"/>
        <v>10000000</v>
      </c>
      <c r="G1724" s="43">
        <f t="shared" si="300"/>
        <v>3</v>
      </c>
      <c r="H1724" s="46">
        <f t="shared" si="290"/>
        <v>0.43491778618871257</v>
      </c>
      <c r="I1724" s="46">
        <f t="shared" si="291"/>
        <v>0</v>
      </c>
      <c r="J1724" s="42">
        <f t="shared" si="296"/>
        <v>184.71696</v>
      </c>
      <c r="K1724" s="42">
        <f t="shared" si="296"/>
        <v>0</v>
      </c>
      <c r="L1724" s="43">
        <f t="shared" si="297"/>
        <v>1539308</v>
      </c>
      <c r="M1724" s="157">
        <f t="shared" si="292"/>
        <v>0</v>
      </c>
      <c r="N1724" s="157">
        <f t="shared" si="293"/>
        <v>2000000</v>
      </c>
      <c r="O1724" s="158">
        <f t="shared" si="294"/>
        <v>240.00000000000003</v>
      </c>
      <c r="P1724" s="42"/>
    </row>
    <row r="1725" spans="1:16" x14ac:dyDescent="0.2">
      <c r="A1725" s="156">
        <v>1717</v>
      </c>
      <c r="B1725" s="157">
        <v>3016909</v>
      </c>
      <c r="C1725" s="42">
        <v>814.56542999999999</v>
      </c>
      <c r="D1725" s="43">
        <f t="shared" si="300"/>
        <v>2000000</v>
      </c>
      <c r="E1725" s="43">
        <f t="shared" si="300"/>
        <v>4</v>
      </c>
      <c r="F1725" s="43">
        <f t="shared" si="300"/>
        <v>10000000</v>
      </c>
      <c r="G1725" s="43">
        <f t="shared" si="300"/>
        <v>3</v>
      </c>
      <c r="H1725" s="46">
        <f t="shared" si="290"/>
        <v>0.33706982875519281</v>
      </c>
      <c r="I1725" s="46">
        <f t="shared" si="291"/>
        <v>0</v>
      </c>
      <c r="J1725" s="42">
        <f t="shared" si="296"/>
        <v>274.56542999999999</v>
      </c>
      <c r="K1725" s="42">
        <f t="shared" si="296"/>
        <v>0</v>
      </c>
      <c r="L1725" s="43">
        <f t="shared" si="297"/>
        <v>1016909</v>
      </c>
      <c r="M1725" s="157">
        <f t="shared" si="292"/>
        <v>0</v>
      </c>
      <c r="N1725" s="157">
        <f t="shared" si="293"/>
        <v>2000000</v>
      </c>
      <c r="O1725" s="158">
        <f t="shared" si="294"/>
        <v>540</v>
      </c>
      <c r="P1725" s="42"/>
    </row>
    <row r="1726" spans="1:16" x14ac:dyDescent="0.2">
      <c r="A1726" s="156">
        <v>1718</v>
      </c>
      <c r="B1726" s="157">
        <v>3421343</v>
      </c>
      <c r="C1726" s="42">
        <v>513.20144999999991</v>
      </c>
      <c r="D1726" s="43">
        <f t="shared" si="300"/>
        <v>2000000</v>
      </c>
      <c r="E1726" s="43">
        <f t="shared" si="300"/>
        <v>4</v>
      </c>
      <c r="F1726" s="43">
        <f t="shared" si="300"/>
        <v>10000000</v>
      </c>
      <c r="G1726" s="43">
        <f t="shared" si="300"/>
        <v>3</v>
      </c>
      <c r="H1726" s="46">
        <f t="shared" si="290"/>
        <v>0.41543423152837933</v>
      </c>
      <c r="I1726" s="46">
        <f t="shared" si="291"/>
        <v>0</v>
      </c>
      <c r="J1726" s="42">
        <f t="shared" si="296"/>
        <v>213.20144999999994</v>
      </c>
      <c r="K1726" s="42">
        <f t="shared" si="296"/>
        <v>0</v>
      </c>
      <c r="L1726" s="43">
        <f t="shared" si="297"/>
        <v>1421343</v>
      </c>
      <c r="M1726" s="157">
        <f t="shared" si="292"/>
        <v>0</v>
      </c>
      <c r="N1726" s="157">
        <f t="shared" si="293"/>
        <v>2000000</v>
      </c>
      <c r="O1726" s="158">
        <f t="shared" si="294"/>
        <v>300</v>
      </c>
      <c r="P1726" s="42"/>
    </row>
    <row r="1727" spans="1:16" x14ac:dyDescent="0.2">
      <c r="A1727" s="156">
        <v>1719</v>
      </c>
      <c r="B1727" s="157">
        <v>2095472</v>
      </c>
      <c r="C1727" s="42">
        <v>586.73215999999991</v>
      </c>
      <c r="D1727" s="43">
        <f t="shared" si="300"/>
        <v>2000000</v>
      </c>
      <c r="E1727" s="43">
        <f t="shared" si="300"/>
        <v>4</v>
      </c>
      <c r="F1727" s="43">
        <f t="shared" si="300"/>
        <v>10000000</v>
      </c>
      <c r="G1727" s="43">
        <f t="shared" si="300"/>
        <v>3</v>
      </c>
      <c r="H1727" s="46">
        <f t="shared" si="290"/>
        <v>4.5561095543152089E-2</v>
      </c>
      <c r="I1727" s="46">
        <f t="shared" si="291"/>
        <v>0</v>
      </c>
      <c r="J1727" s="42">
        <f t="shared" si="296"/>
        <v>26.732159999999993</v>
      </c>
      <c r="K1727" s="42">
        <f t="shared" si="296"/>
        <v>0</v>
      </c>
      <c r="L1727" s="43">
        <f t="shared" si="297"/>
        <v>95472</v>
      </c>
      <c r="M1727" s="157">
        <f t="shared" si="292"/>
        <v>0</v>
      </c>
      <c r="N1727" s="157">
        <f t="shared" si="293"/>
        <v>2000000</v>
      </c>
      <c r="O1727" s="158">
        <f t="shared" si="294"/>
        <v>559.99999999999989</v>
      </c>
      <c r="P1727" s="42"/>
    </row>
    <row r="1728" spans="1:16" x14ac:dyDescent="0.2">
      <c r="A1728" s="156">
        <v>1720</v>
      </c>
      <c r="B1728" s="157">
        <v>9198652</v>
      </c>
      <c r="C1728" s="42">
        <v>1379.7977999999998</v>
      </c>
      <c r="D1728" s="43">
        <f t="shared" si="300"/>
        <v>2000000</v>
      </c>
      <c r="E1728" s="43">
        <f t="shared" si="300"/>
        <v>4</v>
      </c>
      <c r="F1728" s="43">
        <f t="shared" si="300"/>
        <v>10000000</v>
      </c>
      <c r="G1728" s="43">
        <f t="shared" si="300"/>
        <v>3</v>
      </c>
      <c r="H1728" s="46">
        <f t="shared" si="290"/>
        <v>0.78257683843241377</v>
      </c>
      <c r="I1728" s="46">
        <f t="shared" si="291"/>
        <v>0</v>
      </c>
      <c r="J1728" s="42">
        <f t="shared" si="296"/>
        <v>1079.7977999999998</v>
      </c>
      <c r="K1728" s="42">
        <f t="shared" si="296"/>
        <v>0</v>
      </c>
      <c r="L1728" s="43">
        <f t="shared" si="297"/>
        <v>7198652</v>
      </c>
      <c r="M1728" s="157">
        <f t="shared" si="292"/>
        <v>0</v>
      </c>
      <c r="N1728" s="157">
        <f t="shared" si="293"/>
        <v>2000000</v>
      </c>
      <c r="O1728" s="158">
        <f t="shared" si="294"/>
        <v>300</v>
      </c>
      <c r="P1728" s="42"/>
    </row>
    <row r="1729" spans="1:16" x14ac:dyDescent="0.2">
      <c r="A1729" s="156">
        <v>1721</v>
      </c>
      <c r="B1729" s="157">
        <v>1349270</v>
      </c>
      <c r="C1729" s="42">
        <v>242.86860000000001</v>
      </c>
      <c r="D1729" s="43">
        <f t="shared" si="300"/>
        <v>2000000</v>
      </c>
      <c r="E1729" s="43">
        <f t="shared" si="300"/>
        <v>4</v>
      </c>
      <c r="F1729" s="43">
        <f t="shared" si="300"/>
        <v>10000000</v>
      </c>
      <c r="G1729" s="43">
        <f t="shared" si="300"/>
        <v>3</v>
      </c>
      <c r="H1729" s="46">
        <f t="shared" si="290"/>
        <v>0</v>
      </c>
      <c r="I1729" s="46">
        <f t="shared" si="291"/>
        <v>0</v>
      </c>
      <c r="J1729" s="42">
        <f t="shared" si="296"/>
        <v>0</v>
      </c>
      <c r="K1729" s="42">
        <f t="shared" si="296"/>
        <v>0</v>
      </c>
      <c r="L1729" s="43">
        <f t="shared" si="297"/>
        <v>0</v>
      </c>
      <c r="M1729" s="157">
        <f t="shared" si="292"/>
        <v>0</v>
      </c>
      <c r="N1729" s="157">
        <f t="shared" si="293"/>
        <v>1349270</v>
      </c>
      <c r="O1729" s="158">
        <f t="shared" si="294"/>
        <v>242.86860000000001</v>
      </c>
      <c r="P1729" s="42"/>
    </row>
    <row r="1730" spans="1:16" x14ac:dyDescent="0.2">
      <c r="A1730" s="156">
        <v>1722</v>
      </c>
      <c r="B1730" s="157">
        <v>6692763</v>
      </c>
      <c r="C1730" s="42">
        <v>1472.40786</v>
      </c>
      <c r="D1730" s="43">
        <f t="shared" si="300"/>
        <v>2000000</v>
      </c>
      <c r="E1730" s="43">
        <f t="shared" si="300"/>
        <v>4</v>
      </c>
      <c r="F1730" s="43">
        <f t="shared" si="300"/>
        <v>10000000</v>
      </c>
      <c r="G1730" s="43">
        <f t="shared" si="300"/>
        <v>3</v>
      </c>
      <c r="H1730" s="46">
        <f t="shared" si="290"/>
        <v>0.70116975604843623</v>
      </c>
      <c r="I1730" s="46">
        <f t="shared" si="291"/>
        <v>0</v>
      </c>
      <c r="J1730" s="42">
        <f t="shared" si="296"/>
        <v>1032.40786</v>
      </c>
      <c r="K1730" s="42">
        <f t="shared" si="296"/>
        <v>0</v>
      </c>
      <c r="L1730" s="43">
        <f t="shared" si="297"/>
        <v>4692763</v>
      </c>
      <c r="M1730" s="157">
        <f t="shared" si="292"/>
        <v>0</v>
      </c>
      <c r="N1730" s="157">
        <f t="shared" si="293"/>
        <v>2000000</v>
      </c>
      <c r="O1730" s="158">
        <f t="shared" si="294"/>
        <v>440</v>
      </c>
      <c r="P1730" s="42"/>
    </row>
    <row r="1731" spans="1:16" x14ac:dyDescent="0.2">
      <c r="A1731" s="156">
        <v>1723</v>
      </c>
      <c r="B1731" s="157">
        <v>5975576</v>
      </c>
      <c r="C1731" s="42">
        <v>1075.6036800000002</v>
      </c>
      <c r="D1731" s="43">
        <f t="shared" si="300"/>
        <v>2000000</v>
      </c>
      <c r="E1731" s="43">
        <f t="shared" si="300"/>
        <v>4</v>
      </c>
      <c r="F1731" s="43">
        <f t="shared" si="300"/>
        <v>10000000</v>
      </c>
      <c r="G1731" s="43">
        <f t="shared" si="300"/>
        <v>3</v>
      </c>
      <c r="H1731" s="46">
        <f t="shared" si="290"/>
        <v>0.66530423175941533</v>
      </c>
      <c r="I1731" s="46">
        <f t="shared" si="291"/>
        <v>0</v>
      </c>
      <c r="J1731" s="42">
        <f t="shared" si="296"/>
        <v>715.60368000000017</v>
      </c>
      <c r="K1731" s="42">
        <f t="shared" si="296"/>
        <v>0</v>
      </c>
      <c r="L1731" s="43">
        <f t="shared" si="297"/>
        <v>3975576</v>
      </c>
      <c r="M1731" s="157">
        <f t="shared" si="292"/>
        <v>0</v>
      </c>
      <c r="N1731" s="157">
        <f t="shared" si="293"/>
        <v>2000000</v>
      </c>
      <c r="O1731" s="158">
        <f t="shared" si="294"/>
        <v>360</v>
      </c>
      <c r="P1731" s="42"/>
    </row>
    <row r="1732" spans="1:16" x14ac:dyDescent="0.2">
      <c r="A1732" s="156">
        <v>1724</v>
      </c>
      <c r="B1732" s="157">
        <v>9595461</v>
      </c>
      <c r="C1732" s="42">
        <v>2686.7290799999996</v>
      </c>
      <c r="D1732" s="43">
        <f t="shared" si="300"/>
        <v>2000000</v>
      </c>
      <c r="E1732" s="43">
        <f t="shared" si="300"/>
        <v>4</v>
      </c>
      <c r="F1732" s="43">
        <f t="shared" si="300"/>
        <v>10000000</v>
      </c>
      <c r="G1732" s="43">
        <f t="shared" si="300"/>
        <v>3</v>
      </c>
      <c r="H1732" s="46">
        <f t="shared" si="290"/>
        <v>0.79156811746720668</v>
      </c>
      <c r="I1732" s="46">
        <f t="shared" si="291"/>
        <v>0</v>
      </c>
      <c r="J1732" s="42">
        <f t="shared" si="296"/>
        <v>2126.7290799999996</v>
      </c>
      <c r="K1732" s="42">
        <f t="shared" si="296"/>
        <v>0</v>
      </c>
      <c r="L1732" s="43">
        <f t="shared" si="297"/>
        <v>7595461</v>
      </c>
      <c r="M1732" s="157">
        <f t="shared" si="292"/>
        <v>0</v>
      </c>
      <c r="N1732" s="157">
        <f t="shared" si="293"/>
        <v>2000000</v>
      </c>
      <c r="O1732" s="158">
        <f t="shared" si="294"/>
        <v>560</v>
      </c>
      <c r="P1732" s="42"/>
    </row>
    <row r="1733" spans="1:16" x14ac:dyDescent="0.2">
      <c r="A1733" s="156">
        <v>1725</v>
      </c>
      <c r="B1733" s="157">
        <v>6838941</v>
      </c>
      <c r="C1733" s="42">
        <v>1846.5140699999999</v>
      </c>
      <c r="D1733" s="43">
        <f t="shared" si="300"/>
        <v>2000000</v>
      </c>
      <c r="E1733" s="43">
        <f t="shared" si="300"/>
        <v>4</v>
      </c>
      <c r="F1733" s="43">
        <f t="shared" si="300"/>
        <v>10000000</v>
      </c>
      <c r="G1733" s="43">
        <f t="shared" si="300"/>
        <v>3</v>
      </c>
      <c r="H1733" s="46">
        <f t="shared" si="290"/>
        <v>0.70755706183164913</v>
      </c>
      <c r="I1733" s="46">
        <f t="shared" si="291"/>
        <v>0</v>
      </c>
      <c r="J1733" s="42">
        <f t="shared" si="296"/>
        <v>1306.5140699999999</v>
      </c>
      <c r="K1733" s="42">
        <f t="shared" si="296"/>
        <v>0</v>
      </c>
      <c r="L1733" s="43">
        <f t="shared" si="297"/>
        <v>4838941</v>
      </c>
      <c r="M1733" s="157">
        <f t="shared" si="292"/>
        <v>0</v>
      </c>
      <c r="N1733" s="157">
        <f t="shared" si="293"/>
        <v>2000000</v>
      </c>
      <c r="O1733" s="158">
        <f t="shared" si="294"/>
        <v>540</v>
      </c>
      <c r="P1733" s="42"/>
    </row>
    <row r="1734" spans="1:16" x14ac:dyDescent="0.2">
      <c r="A1734" s="156">
        <v>1726</v>
      </c>
      <c r="B1734" s="157">
        <v>3001358</v>
      </c>
      <c r="C1734" s="42">
        <v>450.20369999999997</v>
      </c>
      <c r="D1734" s="43">
        <f t="shared" si="300"/>
        <v>2000000</v>
      </c>
      <c r="E1734" s="43">
        <f t="shared" si="300"/>
        <v>4</v>
      </c>
      <c r="F1734" s="43">
        <f t="shared" si="300"/>
        <v>10000000</v>
      </c>
      <c r="G1734" s="43">
        <f t="shared" si="300"/>
        <v>3</v>
      </c>
      <c r="H1734" s="46">
        <f t="shared" si="290"/>
        <v>0.33363497456817881</v>
      </c>
      <c r="I1734" s="46">
        <f t="shared" si="291"/>
        <v>0</v>
      </c>
      <c r="J1734" s="42">
        <f t="shared" si="296"/>
        <v>150.2037</v>
      </c>
      <c r="K1734" s="42">
        <f t="shared" si="296"/>
        <v>0</v>
      </c>
      <c r="L1734" s="43">
        <f t="shared" si="297"/>
        <v>1001358</v>
      </c>
      <c r="M1734" s="157">
        <f t="shared" si="292"/>
        <v>0</v>
      </c>
      <c r="N1734" s="157">
        <f t="shared" si="293"/>
        <v>2000000</v>
      </c>
      <c r="O1734" s="158">
        <f t="shared" si="294"/>
        <v>300</v>
      </c>
      <c r="P1734" s="42"/>
    </row>
    <row r="1735" spans="1:16" x14ac:dyDescent="0.2">
      <c r="A1735" s="156">
        <v>1727</v>
      </c>
      <c r="B1735" s="157">
        <v>1600312</v>
      </c>
      <c r="C1735" s="42">
        <v>240.04679999999999</v>
      </c>
      <c r="D1735" s="43">
        <f t="shared" si="300"/>
        <v>2000000</v>
      </c>
      <c r="E1735" s="43">
        <f t="shared" si="300"/>
        <v>4</v>
      </c>
      <c r="F1735" s="43">
        <f t="shared" si="300"/>
        <v>10000000</v>
      </c>
      <c r="G1735" s="43">
        <f t="shared" si="300"/>
        <v>3</v>
      </c>
      <c r="H1735" s="46">
        <f t="shared" si="290"/>
        <v>0</v>
      </c>
      <c r="I1735" s="46">
        <f t="shared" si="291"/>
        <v>0</v>
      </c>
      <c r="J1735" s="42">
        <f t="shared" si="296"/>
        <v>0</v>
      </c>
      <c r="K1735" s="42">
        <f t="shared" si="296"/>
        <v>0</v>
      </c>
      <c r="L1735" s="43">
        <f t="shared" si="297"/>
        <v>0</v>
      </c>
      <c r="M1735" s="157">
        <f t="shared" si="292"/>
        <v>0</v>
      </c>
      <c r="N1735" s="157">
        <f t="shared" si="293"/>
        <v>1600312</v>
      </c>
      <c r="O1735" s="158">
        <f t="shared" si="294"/>
        <v>240.04679999999999</v>
      </c>
      <c r="P1735" s="42"/>
    </row>
    <row r="1736" spans="1:16" x14ac:dyDescent="0.2">
      <c r="A1736" s="156">
        <v>1728</v>
      </c>
      <c r="B1736" s="157">
        <v>4192807</v>
      </c>
      <c r="C1736" s="42">
        <v>712.77719000000002</v>
      </c>
      <c r="D1736" s="43">
        <f t="shared" si="300"/>
        <v>2000000</v>
      </c>
      <c r="E1736" s="43">
        <f t="shared" si="300"/>
        <v>4</v>
      </c>
      <c r="F1736" s="43">
        <f t="shared" si="300"/>
        <v>10000000</v>
      </c>
      <c r="G1736" s="43">
        <f t="shared" si="300"/>
        <v>3</v>
      </c>
      <c r="H1736" s="46">
        <f t="shared" si="290"/>
        <v>0.52299259183644753</v>
      </c>
      <c r="I1736" s="46">
        <f t="shared" si="291"/>
        <v>0</v>
      </c>
      <c r="J1736" s="42">
        <f t="shared" si="296"/>
        <v>372.77719000000002</v>
      </c>
      <c r="K1736" s="42">
        <f t="shared" si="296"/>
        <v>0</v>
      </c>
      <c r="L1736" s="43">
        <f t="shared" si="297"/>
        <v>2192807</v>
      </c>
      <c r="M1736" s="157">
        <f t="shared" si="292"/>
        <v>0</v>
      </c>
      <c r="N1736" s="157">
        <f t="shared" si="293"/>
        <v>2000000</v>
      </c>
      <c r="O1736" s="158">
        <f t="shared" si="294"/>
        <v>340</v>
      </c>
      <c r="P1736" s="42"/>
    </row>
    <row r="1737" spans="1:16" x14ac:dyDescent="0.2">
      <c r="A1737" s="156">
        <v>1729</v>
      </c>
      <c r="B1737" s="157">
        <v>6408650</v>
      </c>
      <c r="C1737" s="42">
        <v>1089.4705000000001</v>
      </c>
      <c r="D1737" s="43">
        <f t="shared" si="300"/>
        <v>2000000</v>
      </c>
      <c r="E1737" s="43">
        <f t="shared" si="300"/>
        <v>4</v>
      </c>
      <c r="F1737" s="43">
        <f t="shared" si="300"/>
        <v>10000000</v>
      </c>
      <c r="G1737" s="43">
        <f t="shared" si="300"/>
        <v>3</v>
      </c>
      <c r="H1737" s="46">
        <f t="shared" ref="H1737:H1800" si="301">MAX(0,MIN(E1737*D1737,B1737-D1737))/B1737</f>
        <v>0.68792179320137625</v>
      </c>
      <c r="I1737" s="46">
        <f t="shared" ref="I1737:I1800" si="302">MAX(0,MIN(G1737*F1737,B1737-SUM(D1737,E1737*D1737)))/B1737</f>
        <v>0</v>
      </c>
      <c r="J1737" s="42">
        <f t="shared" si="296"/>
        <v>749.47050000000013</v>
      </c>
      <c r="K1737" s="42">
        <f t="shared" si="296"/>
        <v>0</v>
      </c>
      <c r="L1737" s="43">
        <f t="shared" si="297"/>
        <v>4408650</v>
      </c>
      <c r="M1737" s="157">
        <f t="shared" ref="M1737:M1800" si="303">I1737*$B1737</f>
        <v>0</v>
      </c>
      <c r="N1737" s="157">
        <f t="shared" ref="N1737:N1800" si="304">B1737-SUM(L1737:M1737)</f>
        <v>2000000</v>
      </c>
      <c r="O1737" s="158">
        <f t="shared" ref="O1737:O1800" si="305">C1737-SUM(J1737:K1737)</f>
        <v>340</v>
      </c>
      <c r="P1737" s="42"/>
    </row>
    <row r="1738" spans="1:16" x14ac:dyDescent="0.2">
      <c r="A1738" s="156">
        <v>1730</v>
      </c>
      <c r="B1738" s="157">
        <v>6470245</v>
      </c>
      <c r="C1738" s="42">
        <v>1229.34655</v>
      </c>
      <c r="D1738" s="43">
        <f t="shared" ref="D1738:G1753" si="306">D1737</f>
        <v>2000000</v>
      </c>
      <c r="E1738" s="43">
        <f t="shared" si="306"/>
        <v>4</v>
      </c>
      <c r="F1738" s="43">
        <f t="shared" si="306"/>
        <v>10000000</v>
      </c>
      <c r="G1738" s="43">
        <f t="shared" si="306"/>
        <v>3</v>
      </c>
      <c r="H1738" s="46">
        <f t="shared" si="301"/>
        <v>0.69089269417154997</v>
      </c>
      <c r="I1738" s="46">
        <f t="shared" si="302"/>
        <v>0</v>
      </c>
      <c r="J1738" s="42">
        <f t="shared" ref="J1738:K1801" si="307">+H1738*$C1738</f>
        <v>849.34655000000009</v>
      </c>
      <c r="K1738" s="42">
        <f t="shared" si="307"/>
        <v>0</v>
      </c>
      <c r="L1738" s="43">
        <f t="shared" ref="L1738:L1801" si="308">H1738*B1738</f>
        <v>4470245</v>
      </c>
      <c r="M1738" s="157">
        <f t="shared" si="303"/>
        <v>0</v>
      </c>
      <c r="N1738" s="157">
        <f t="shared" si="304"/>
        <v>2000000</v>
      </c>
      <c r="O1738" s="158">
        <f t="shared" si="305"/>
        <v>379.99999999999989</v>
      </c>
      <c r="P1738" s="42"/>
    </row>
    <row r="1739" spans="1:16" x14ac:dyDescent="0.2">
      <c r="A1739" s="156">
        <v>1731</v>
      </c>
      <c r="B1739" s="157">
        <v>8913204</v>
      </c>
      <c r="C1739" s="42">
        <v>1069.58448</v>
      </c>
      <c r="D1739" s="43">
        <f t="shared" si="306"/>
        <v>2000000</v>
      </c>
      <c r="E1739" s="43">
        <f t="shared" si="306"/>
        <v>4</v>
      </c>
      <c r="F1739" s="43">
        <f t="shared" si="306"/>
        <v>10000000</v>
      </c>
      <c r="G1739" s="43">
        <f t="shared" si="306"/>
        <v>3</v>
      </c>
      <c r="H1739" s="46">
        <f t="shared" si="301"/>
        <v>0.77561379723834434</v>
      </c>
      <c r="I1739" s="46">
        <f t="shared" si="302"/>
        <v>0</v>
      </c>
      <c r="J1739" s="42">
        <f t="shared" si="307"/>
        <v>829.58447999999999</v>
      </c>
      <c r="K1739" s="42">
        <f t="shared" si="307"/>
        <v>0</v>
      </c>
      <c r="L1739" s="43">
        <f t="shared" si="308"/>
        <v>6913204</v>
      </c>
      <c r="M1739" s="157">
        <f t="shared" si="303"/>
        <v>0</v>
      </c>
      <c r="N1739" s="157">
        <f t="shared" si="304"/>
        <v>2000000</v>
      </c>
      <c r="O1739" s="158">
        <f t="shared" si="305"/>
        <v>240</v>
      </c>
      <c r="P1739" s="42"/>
    </row>
    <row r="1740" spans="1:16" x14ac:dyDescent="0.2">
      <c r="A1740" s="156">
        <v>1732</v>
      </c>
      <c r="B1740" s="157">
        <v>3743587</v>
      </c>
      <c r="C1740" s="42">
        <v>524.10217999999998</v>
      </c>
      <c r="D1740" s="43">
        <f t="shared" si="306"/>
        <v>2000000</v>
      </c>
      <c r="E1740" s="43">
        <f t="shared" si="306"/>
        <v>4</v>
      </c>
      <c r="F1740" s="43">
        <f t="shared" si="306"/>
        <v>10000000</v>
      </c>
      <c r="G1740" s="43">
        <f t="shared" si="306"/>
        <v>3</v>
      </c>
      <c r="H1740" s="46">
        <f t="shared" si="301"/>
        <v>0.46575303312037358</v>
      </c>
      <c r="I1740" s="46">
        <f t="shared" si="302"/>
        <v>0</v>
      </c>
      <c r="J1740" s="42">
        <f t="shared" si="307"/>
        <v>244.10217999999998</v>
      </c>
      <c r="K1740" s="42">
        <f t="shared" si="307"/>
        <v>0</v>
      </c>
      <c r="L1740" s="43">
        <f t="shared" si="308"/>
        <v>1743587</v>
      </c>
      <c r="M1740" s="157">
        <f t="shared" si="303"/>
        <v>0</v>
      </c>
      <c r="N1740" s="157">
        <f t="shared" si="304"/>
        <v>2000000</v>
      </c>
      <c r="O1740" s="158">
        <f t="shared" si="305"/>
        <v>280</v>
      </c>
      <c r="P1740" s="42"/>
    </row>
    <row r="1741" spans="1:16" x14ac:dyDescent="0.2">
      <c r="A1741" s="156">
        <v>1733</v>
      </c>
      <c r="B1741" s="157">
        <v>2119730</v>
      </c>
      <c r="C1741" s="42">
        <v>275.56489999999997</v>
      </c>
      <c r="D1741" s="43">
        <f t="shared" si="306"/>
        <v>2000000</v>
      </c>
      <c r="E1741" s="43">
        <f t="shared" si="306"/>
        <v>4</v>
      </c>
      <c r="F1741" s="43">
        <f t="shared" si="306"/>
        <v>10000000</v>
      </c>
      <c r="G1741" s="43">
        <f t="shared" si="306"/>
        <v>3</v>
      </c>
      <c r="H1741" s="46">
        <f t="shared" si="301"/>
        <v>5.6483608761493206E-2</v>
      </c>
      <c r="I1741" s="46">
        <f t="shared" si="302"/>
        <v>0</v>
      </c>
      <c r="J1741" s="42">
        <f t="shared" si="307"/>
        <v>15.564899999999998</v>
      </c>
      <c r="K1741" s="42">
        <f t="shared" si="307"/>
        <v>0</v>
      </c>
      <c r="L1741" s="43">
        <f t="shared" si="308"/>
        <v>119730</v>
      </c>
      <c r="M1741" s="157">
        <f t="shared" si="303"/>
        <v>0</v>
      </c>
      <c r="N1741" s="157">
        <f t="shared" si="304"/>
        <v>2000000</v>
      </c>
      <c r="O1741" s="158">
        <f t="shared" si="305"/>
        <v>259.99999999999994</v>
      </c>
      <c r="P1741" s="42"/>
    </row>
    <row r="1742" spans="1:16" x14ac:dyDescent="0.2">
      <c r="A1742" s="156">
        <v>1734</v>
      </c>
      <c r="B1742" s="157">
        <v>5806026</v>
      </c>
      <c r="C1742" s="42">
        <v>1451.5065</v>
      </c>
      <c r="D1742" s="43">
        <f t="shared" si="306"/>
        <v>2000000</v>
      </c>
      <c r="E1742" s="43">
        <f t="shared" si="306"/>
        <v>4</v>
      </c>
      <c r="F1742" s="43">
        <f t="shared" si="306"/>
        <v>10000000</v>
      </c>
      <c r="G1742" s="43">
        <f t="shared" si="306"/>
        <v>3</v>
      </c>
      <c r="H1742" s="46">
        <f t="shared" si="301"/>
        <v>0.65553030592698003</v>
      </c>
      <c r="I1742" s="46">
        <f t="shared" si="302"/>
        <v>0</v>
      </c>
      <c r="J1742" s="42">
        <f t="shared" si="307"/>
        <v>951.50649999999996</v>
      </c>
      <c r="K1742" s="42">
        <f t="shared" si="307"/>
        <v>0</v>
      </c>
      <c r="L1742" s="43">
        <f t="shared" si="308"/>
        <v>3806026</v>
      </c>
      <c r="M1742" s="157">
        <f t="shared" si="303"/>
        <v>0</v>
      </c>
      <c r="N1742" s="157">
        <f t="shared" si="304"/>
        <v>2000000</v>
      </c>
      <c r="O1742" s="158">
        <f t="shared" si="305"/>
        <v>500</v>
      </c>
      <c r="P1742" s="42"/>
    </row>
    <row r="1743" spans="1:16" x14ac:dyDescent="0.2">
      <c r="A1743" s="156">
        <v>1735</v>
      </c>
      <c r="B1743" s="157">
        <v>7176973</v>
      </c>
      <c r="C1743" s="42">
        <v>1507.1643300000001</v>
      </c>
      <c r="D1743" s="43">
        <f t="shared" si="306"/>
        <v>2000000</v>
      </c>
      <c r="E1743" s="43">
        <f t="shared" si="306"/>
        <v>4</v>
      </c>
      <c r="F1743" s="43">
        <f t="shared" si="306"/>
        <v>10000000</v>
      </c>
      <c r="G1743" s="43">
        <f t="shared" si="306"/>
        <v>3</v>
      </c>
      <c r="H1743" s="46">
        <f t="shared" si="301"/>
        <v>0.72133098452509159</v>
      </c>
      <c r="I1743" s="46">
        <f t="shared" si="302"/>
        <v>0</v>
      </c>
      <c r="J1743" s="42">
        <f t="shared" si="307"/>
        <v>1087.1643300000001</v>
      </c>
      <c r="K1743" s="42">
        <f t="shared" si="307"/>
        <v>0</v>
      </c>
      <c r="L1743" s="43">
        <f t="shared" si="308"/>
        <v>5176973</v>
      </c>
      <c r="M1743" s="157">
        <f t="shared" si="303"/>
        <v>0</v>
      </c>
      <c r="N1743" s="157">
        <f t="shared" si="304"/>
        <v>2000000</v>
      </c>
      <c r="O1743" s="158">
        <f t="shared" si="305"/>
        <v>420</v>
      </c>
      <c r="P1743" s="42"/>
    </row>
    <row r="1744" spans="1:16" x14ac:dyDescent="0.2">
      <c r="A1744" s="156">
        <v>1736</v>
      </c>
      <c r="B1744" s="157">
        <v>8714589</v>
      </c>
      <c r="C1744" s="42">
        <v>1307.1883499999999</v>
      </c>
      <c r="D1744" s="43">
        <f t="shared" si="306"/>
        <v>2000000</v>
      </c>
      <c r="E1744" s="43">
        <f t="shared" si="306"/>
        <v>4</v>
      </c>
      <c r="F1744" s="43">
        <f t="shared" si="306"/>
        <v>10000000</v>
      </c>
      <c r="G1744" s="43">
        <f t="shared" si="306"/>
        <v>3</v>
      </c>
      <c r="H1744" s="46">
        <f t="shared" si="301"/>
        <v>0.77049979063843399</v>
      </c>
      <c r="I1744" s="46">
        <f t="shared" si="302"/>
        <v>0</v>
      </c>
      <c r="J1744" s="42">
        <f t="shared" si="307"/>
        <v>1007.1883499999999</v>
      </c>
      <c r="K1744" s="42">
        <f t="shared" si="307"/>
        <v>0</v>
      </c>
      <c r="L1744" s="43">
        <f t="shared" si="308"/>
        <v>6714589</v>
      </c>
      <c r="M1744" s="157">
        <f t="shared" si="303"/>
        <v>0</v>
      </c>
      <c r="N1744" s="157">
        <f t="shared" si="304"/>
        <v>2000000</v>
      </c>
      <c r="O1744" s="158">
        <f t="shared" si="305"/>
        <v>300</v>
      </c>
      <c r="P1744" s="42"/>
    </row>
    <row r="1745" spans="1:16" x14ac:dyDescent="0.2">
      <c r="A1745" s="156">
        <v>1737</v>
      </c>
      <c r="B1745" s="157">
        <v>8613698</v>
      </c>
      <c r="C1745" s="42">
        <v>2411.8354399999998</v>
      </c>
      <c r="D1745" s="43">
        <f t="shared" si="306"/>
        <v>2000000</v>
      </c>
      <c r="E1745" s="43">
        <f t="shared" si="306"/>
        <v>4</v>
      </c>
      <c r="F1745" s="43">
        <f t="shared" si="306"/>
        <v>10000000</v>
      </c>
      <c r="G1745" s="43">
        <f t="shared" si="306"/>
        <v>3</v>
      </c>
      <c r="H1745" s="46">
        <f t="shared" si="301"/>
        <v>0.76781168784881937</v>
      </c>
      <c r="I1745" s="46">
        <f t="shared" si="302"/>
        <v>0</v>
      </c>
      <c r="J1745" s="42">
        <f t="shared" si="307"/>
        <v>1851.8354399999998</v>
      </c>
      <c r="K1745" s="42">
        <f t="shared" si="307"/>
        <v>0</v>
      </c>
      <c r="L1745" s="43">
        <f t="shared" si="308"/>
        <v>6613698</v>
      </c>
      <c r="M1745" s="157">
        <f t="shared" si="303"/>
        <v>0</v>
      </c>
      <c r="N1745" s="157">
        <f t="shared" si="304"/>
        <v>2000000</v>
      </c>
      <c r="O1745" s="158">
        <f t="shared" si="305"/>
        <v>560</v>
      </c>
      <c r="P1745" s="42"/>
    </row>
    <row r="1746" spans="1:16" x14ac:dyDescent="0.2">
      <c r="A1746" s="156">
        <v>1738</v>
      </c>
      <c r="B1746" s="157">
        <v>7485882</v>
      </c>
      <c r="C1746" s="42">
        <v>1048.0234799999998</v>
      </c>
      <c r="D1746" s="43">
        <f t="shared" si="306"/>
        <v>2000000</v>
      </c>
      <c r="E1746" s="43">
        <f t="shared" si="306"/>
        <v>4</v>
      </c>
      <c r="F1746" s="43">
        <f t="shared" si="306"/>
        <v>10000000</v>
      </c>
      <c r="G1746" s="43">
        <f t="shared" si="306"/>
        <v>3</v>
      </c>
      <c r="H1746" s="46">
        <f t="shared" si="301"/>
        <v>0.73283041330333554</v>
      </c>
      <c r="I1746" s="46">
        <f t="shared" si="302"/>
        <v>0</v>
      </c>
      <c r="J1746" s="42">
        <f t="shared" si="307"/>
        <v>768.02347999999984</v>
      </c>
      <c r="K1746" s="42">
        <f t="shared" si="307"/>
        <v>0</v>
      </c>
      <c r="L1746" s="43">
        <f t="shared" si="308"/>
        <v>5485882</v>
      </c>
      <c r="M1746" s="157">
        <f t="shared" si="303"/>
        <v>0</v>
      </c>
      <c r="N1746" s="157">
        <f t="shared" si="304"/>
        <v>2000000</v>
      </c>
      <c r="O1746" s="158">
        <f t="shared" si="305"/>
        <v>280</v>
      </c>
      <c r="P1746" s="42"/>
    </row>
    <row r="1747" spans="1:16" x14ac:dyDescent="0.2">
      <c r="A1747" s="156">
        <v>1739</v>
      </c>
      <c r="B1747" s="157">
        <v>7361030</v>
      </c>
      <c r="C1747" s="42">
        <v>1251.3751000000002</v>
      </c>
      <c r="D1747" s="43">
        <f t="shared" si="306"/>
        <v>2000000</v>
      </c>
      <c r="E1747" s="43">
        <f t="shared" si="306"/>
        <v>4</v>
      </c>
      <c r="F1747" s="43">
        <f t="shared" si="306"/>
        <v>10000000</v>
      </c>
      <c r="G1747" s="43">
        <f t="shared" si="306"/>
        <v>3</v>
      </c>
      <c r="H1747" s="46">
        <f t="shared" si="301"/>
        <v>0.72829889295383932</v>
      </c>
      <c r="I1747" s="46">
        <f t="shared" si="302"/>
        <v>0</v>
      </c>
      <c r="J1747" s="42">
        <f t="shared" si="307"/>
        <v>911.37510000000009</v>
      </c>
      <c r="K1747" s="42">
        <f t="shared" si="307"/>
        <v>0</v>
      </c>
      <c r="L1747" s="43">
        <f t="shared" si="308"/>
        <v>5361030</v>
      </c>
      <c r="M1747" s="157">
        <f t="shared" si="303"/>
        <v>0</v>
      </c>
      <c r="N1747" s="157">
        <f t="shared" si="304"/>
        <v>2000000</v>
      </c>
      <c r="O1747" s="158">
        <f t="shared" si="305"/>
        <v>340.00000000000011</v>
      </c>
      <c r="P1747" s="42"/>
    </row>
    <row r="1748" spans="1:16" x14ac:dyDescent="0.2">
      <c r="A1748" s="156">
        <v>1740</v>
      </c>
      <c r="B1748" s="157">
        <v>2382102</v>
      </c>
      <c r="C1748" s="42">
        <v>595.52549999999997</v>
      </c>
      <c r="D1748" s="43">
        <f t="shared" si="306"/>
        <v>2000000</v>
      </c>
      <c r="E1748" s="43">
        <f t="shared" si="306"/>
        <v>4</v>
      </c>
      <c r="F1748" s="43">
        <f t="shared" si="306"/>
        <v>10000000</v>
      </c>
      <c r="G1748" s="43">
        <f t="shared" si="306"/>
        <v>3</v>
      </c>
      <c r="H1748" s="46">
        <f t="shared" si="301"/>
        <v>0.16040538986155925</v>
      </c>
      <c r="I1748" s="46">
        <f t="shared" si="302"/>
        <v>0</v>
      </c>
      <c r="J1748" s="42">
        <f t="shared" si="307"/>
        <v>95.525499999999994</v>
      </c>
      <c r="K1748" s="42">
        <f t="shared" si="307"/>
        <v>0</v>
      </c>
      <c r="L1748" s="43">
        <f t="shared" si="308"/>
        <v>382102</v>
      </c>
      <c r="M1748" s="157">
        <f t="shared" si="303"/>
        <v>0</v>
      </c>
      <c r="N1748" s="157">
        <f t="shared" si="304"/>
        <v>2000000</v>
      </c>
      <c r="O1748" s="158">
        <f t="shared" si="305"/>
        <v>500</v>
      </c>
      <c r="P1748" s="42"/>
    </row>
    <row r="1749" spans="1:16" x14ac:dyDescent="0.2">
      <c r="A1749" s="156">
        <v>1741</v>
      </c>
      <c r="B1749" s="157">
        <v>9751613</v>
      </c>
      <c r="C1749" s="42">
        <v>2340.3871199999999</v>
      </c>
      <c r="D1749" s="43">
        <f t="shared" si="306"/>
        <v>2000000</v>
      </c>
      <c r="E1749" s="43">
        <f t="shared" si="306"/>
        <v>4</v>
      </c>
      <c r="F1749" s="43">
        <f t="shared" si="306"/>
        <v>10000000</v>
      </c>
      <c r="G1749" s="43">
        <f t="shared" si="306"/>
        <v>3</v>
      </c>
      <c r="H1749" s="46">
        <f t="shared" si="301"/>
        <v>0.79490572482726707</v>
      </c>
      <c r="I1749" s="46">
        <f t="shared" si="302"/>
        <v>0</v>
      </c>
      <c r="J1749" s="42">
        <f t="shared" si="307"/>
        <v>1860.3871199999999</v>
      </c>
      <c r="K1749" s="42">
        <f t="shared" si="307"/>
        <v>0</v>
      </c>
      <c r="L1749" s="43">
        <f t="shared" si="308"/>
        <v>7751613</v>
      </c>
      <c r="M1749" s="157">
        <f t="shared" si="303"/>
        <v>0</v>
      </c>
      <c r="N1749" s="157">
        <f t="shared" si="304"/>
        <v>2000000</v>
      </c>
      <c r="O1749" s="158">
        <f t="shared" si="305"/>
        <v>480</v>
      </c>
      <c r="P1749" s="42"/>
    </row>
    <row r="1750" spans="1:16" x14ac:dyDescent="0.2">
      <c r="A1750" s="156">
        <v>1742</v>
      </c>
      <c r="B1750" s="157">
        <v>5812475</v>
      </c>
      <c r="C1750" s="42">
        <v>1743.7424999999998</v>
      </c>
      <c r="D1750" s="43">
        <f t="shared" si="306"/>
        <v>2000000</v>
      </c>
      <c r="E1750" s="43">
        <f t="shared" si="306"/>
        <v>4</v>
      </c>
      <c r="F1750" s="43">
        <f t="shared" si="306"/>
        <v>10000000</v>
      </c>
      <c r="G1750" s="43">
        <f t="shared" si="306"/>
        <v>3</v>
      </c>
      <c r="H1750" s="46">
        <f t="shared" si="301"/>
        <v>0.65591249854838085</v>
      </c>
      <c r="I1750" s="46">
        <f t="shared" si="302"/>
        <v>0</v>
      </c>
      <c r="J1750" s="42">
        <f t="shared" si="307"/>
        <v>1143.7424999999998</v>
      </c>
      <c r="K1750" s="42">
        <f t="shared" si="307"/>
        <v>0</v>
      </c>
      <c r="L1750" s="43">
        <f t="shared" si="308"/>
        <v>3812475</v>
      </c>
      <c r="M1750" s="157">
        <f t="shared" si="303"/>
        <v>0</v>
      </c>
      <c r="N1750" s="157">
        <f t="shared" si="304"/>
        <v>2000000</v>
      </c>
      <c r="O1750" s="158">
        <f t="shared" si="305"/>
        <v>600</v>
      </c>
      <c r="P1750" s="42"/>
    </row>
    <row r="1751" spans="1:16" x14ac:dyDescent="0.2">
      <c r="A1751" s="156">
        <v>1743</v>
      </c>
      <c r="B1751" s="157">
        <v>6380787</v>
      </c>
      <c r="C1751" s="42">
        <v>1020.9259200000001</v>
      </c>
      <c r="D1751" s="43">
        <f t="shared" si="306"/>
        <v>2000000</v>
      </c>
      <c r="E1751" s="43">
        <f t="shared" si="306"/>
        <v>4</v>
      </c>
      <c r="F1751" s="43">
        <f t="shared" si="306"/>
        <v>10000000</v>
      </c>
      <c r="G1751" s="43">
        <f t="shared" si="306"/>
        <v>3</v>
      </c>
      <c r="H1751" s="46">
        <f t="shared" si="301"/>
        <v>0.68655904044438409</v>
      </c>
      <c r="I1751" s="46">
        <f t="shared" si="302"/>
        <v>0</v>
      </c>
      <c r="J1751" s="42">
        <f t="shared" si="307"/>
        <v>700.92592000000013</v>
      </c>
      <c r="K1751" s="42">
        <f t="shared" si="307"/>
        <v>0</v>
      </c>
      <c r="L1751" s="43">
        <f t="shared" si="308"/>
        <v>4380787</v>
      </c>
      <c r="M1751" s="157">
        <f t="shared" si="303"/>
        <v>0</v>
      </c>
      <c r="N1751" s="157">
        <f t="shared" si="304"/>
        <v>2000000</v>
      </c>
      <c r="O1751" s="158">
        <f t="shared" si="305"/>
        <v>320</v>
      </c>
      <c r="P1751" s="42"/>
    </row>
    <row r="1752" spans="1:16" x14ac:dyDescent="0.2">
      <c r="A1752" s="156">
        <v>1744</v>
      </c>
      <c r="B1752" s="157">
        <v>2529314</v>
      </c>
      <c r="C1752" s="42">
        <v>758.79419999999993</v>
      </c>
      <c r="D1752" s="43">
        <f t="shared" si="306"/>
        <v>2000000</v>
      </c>
      <c r="E1752" s="43">
        <f t="shared" si="306"/>
        <v>4</v>
      </c>
      <c r="F1752" s="43">
        <f t="shared" si="306"/>
        <v>10000000</v>
      </c>
      <c r="G1752" s="43">
        <f t="shared" si="306"/>
        <v>3</v>
      </c>
      <c r="H1752" s="46">
        <f t="shared" si="301"/>
        <v>0.20927176301558445</v>
      </c>
      <c r="I1752" s="46">
        <f t="shared" si="302"/>
        <v>0</v>
      </c>
      <c r="J1752" s="42">
        <f t="shared" si="307"/>
        <v>158.79419999999999</v>
      </c>
      <c r="K1752" s="42">
        <f t="shared" si="307"/>
        <v>0</v>
      </c>
      <c r="L1752" s="43">
        <f t="shared" si="308"/>
        <v>529314</v>
      </c>
      <c r="M1752" s="157">
        <f t="shared" si="303"/>
        <v>0</v>
      </c>
      <c r="N1752" s="157">
        <f t="shared" si="304"/>
        <v>2000000</v>
      </c>
      <c r="O1752" s="158">
        <f t="shared" si="305"/>
        <v>600</v>
      </c>
      <c r="P1752" s="42"/>
    </row>
    <row r="1753" spans="1:16" x14ac:dyDescent="0.2">
      <c r="A1753" s="156">
        <v>1745</v>
      </c>
      <c r="B1753" s="157">
        <v>8745307</v>
      </c>
      <c r="C1753" s="42">
        <v>2361.2328900000002</v>
      </c>
      <c r="D1753" s="43">
        <f t="shared" si="306"/>
        <v>2000000</v>
      </c>
      <c r="E1753" s="43">
        <f t="shared" si="306"/>
        <v>4</v>
      </c>
      <c r="F1753" s="43">
        <f t="shared" si="306"/>
        <v>10000000</v>
      </c>
      <c r="G1753" s="43">
        <f t="shared" si="306"/>
        <v>3</v>
      </c>
      <c r="H1753" s="46">
        <f t="shared" si="301"/>
        <v>0.77130591298853202</v>
      </c>
      <c r="I1753" s="46">
        <f t="shared" si="302"/>
        <v>0</v>
      </c>
      <c r="J1753" s="42">
        <f t="shared" si="307"/>
        <v>1821.2328900000002</v>
      </c>
      <c r="K1753" s="42">
        <f t="shared" si="307"/>
        <v>0</v>
      </c>
      <c r="L1753" s="43">
        <f t="shared" si="308"/>
        <v>6745307</v>
      </c>
      <c r="M1753" s="157">
        <f t="shared" si="303"/>
        <v>0</v>
      </c>
      <c r="N1753" s="157">
        <f t="shared" si="304"/>
        <v>2000000</v>
      </c>
      <c r="O1753" s="158">
        <f t="shared" si="305"/>
        <v>540</v>
      </c>
      <c r="P1753" s="42"/>
    </row>
    <row r="1754" spans="1:16" x14ac:dyDescent="0.2">
      <c r="A1754" s="156">
        <v>1746</v>
      </c>
      <c r="B1754" s="157">
        <v>9171754</v>
      </c>
      <c r="C1754" s="42">
        <v>1100.6104800000001</v>
      </c>
      <c r="D1754" s="43">
        <f t="shared" ref="D1754:G1769" si="309">D1753</f>
        <v>2000000</v>
      </c>
      <c r="E1754" s="43">
        <f t="shared" si="309"/>
        <v>4</v>
      </c>
      <c r="F1754" s="43">
        <f t="shared" si="309"/>
        <v>10000000</v>
      </c>
      <c r="G1754" s="43">
        <f t="shared" si="309"/>
        <v>3</v>
      </c>
      <c r="H1754" s="46">
        <f t="shared" si="301"/>
        <v>0.78193920159655395</v>
      </c>
      <c r="I1754" s="46">
        <f t="shared" si="302"/>
        <v>0</v>
      </c>
      <c r="J1754" s="42">
        <f t="shared" si="307"/>
        <v>860.61048000000005</v>
      </c>
      <c r="K1754" s="42">
        <f t="shared" si="307"/>
        <v>0</v>
      </c>
      <c r="L1754" s="43">
        <f t="shared" si="308"/>
        <v>7171754</v>
      </c>
      <c r="M1754" s="157">
        <f t="shared" si="303"/>
        <v>0</v>
      </c>
      <c r="N1754" s="157">
        <f t="shared" si="304"/>
        <v>2000000</v>
      </c>
      <c r="O1754" s="158">
        <f t="shared" si="305"/>
        <v>240</v>
      </c>
      <c r="P1754" s="42"/>
    </row>
    <row r="1755" spans="1:16" x14ac:dyDescent="0.2">
      <c r="A1755" s="156">
        <v>1747</v>
      </c>
      <c r="B1755" s="157">
        <v>3396900</v>
      </c>
      <c r="C1755" s="42">
        <v>679.38</v>
      </c>
      <c r="D1755" s="43">
        <f t="shared" si="309"/>
        <v>2000000</v>
      </c>
      <c r="E1755" s="43">
        <f t="shared" si="309"/>
        <v>4</v>
      </c>
      <c r="F1755" s="43">
        <f t="shared" si="309"/>
        <v>10000000</v>
      </c>
      <c r="G1755" s="43">
        <f t="shared" si="309"/>
        <v>3</v>
      </c>
      <c r="H1755" s="46">
        <f t="shared" si="301"/>
        <v>0.41122788424740203</v>
      </c>
      <c r="I1755" s="46">
        <f t="shared" si="302"/>
        <v>0</v>
      </c>
      <c r="J1755" s="42">
        <f t="shared" si="307"/>
        <v>279.38</v>
      </c>
      <c r="K1755" s="42">
        <f t="shared" si="307"/>
        <v>0</v>
      </c>
      <c r="L1755" s="43">
        <f t="shared" si="308"/>
        <v>1396900</v>
      </c>
      <c r="M1755" s="157">
        <f t="shared" si="303"/>
        <v>0</v>
      </c>
      <c r="N1755" s="157">
        <f t="shared" si="304"/>
        <v>2000000</v>
      </c>
      <c r="O1755" s="158">
        <f t="shared" si="305"/>
        <v>400</v>
      </c>
      <c r="P1755" s="42"/>
    </row>
    <row r="1756" spans="1:16" x14ac:dyDescent="0.2">
      <c r="A1756" s="156">
        <v>1748</v>
      </c>
      <c r="B1756" s="157">
        <v>6344505</v>
      </c>
      <c r="C1756" s="42">
        <v>1205.45595</v>
      </c>
      <c r="D1756" s="43">
        <f t="shared" si="309"/>
        <v>2000000</v>
      </c>
      <c r="E1756" s="43">
        <f t="shared" si="309"/>
        <v>4</v>
      </c>
      <c r="F1756" s="43">
        <f t="shared" si="309"/>
        <v>10000000</v>
      </c>
      <c r="G1756" s="43">
        <f t="shared" si="309"/>
        <v>3</v>
      </c>
      <c r="H1756" s="46">
        <f t="shared" si="301"/>
        <v>0.68476658147483527</v>
      </c>
      <c r="I1756" s="46">
        <f t="shared" si="302"/>
        <v>0</v>
      </c>
      <c r="J1756" s="42">
        <f t="shared" si="307"/>
        <v>825.45594999999992</v>
      </c>
      <c r="K1756" s="42">
        <f t="shared" si="307"/>
        <v>0</v>
      </c>
      <c r="L1756" s="43">
        <f t="shared" si="308"/>
        <v>4344505</v>
      </c>
      <c r="M1756" s="157">
        <f t="shared" si="303"/>
        <v>0</v>
      </c>
      <c r="N1756" s="157">
        <f t="shared" si="304"/>
        <v>2000000</v>
      </c>
      <c r="O1756" s="158">
        <f t="shared" si="305"/>
        <v>380.00000000000011</v>
      </c>
      <c r="P1756" s="42"/>
    </row>
    <row r="1757" spans="1:16" x14ac:dyDescent="0.2">
      <c r="A1757" s="156">
        <v>1749</v>
      </c>
      <c r="B1757" s="157">
        <v>7666598</v>
      </c>
      <c r="C1757" s="42">
        <v>1839.98352</v>
      </c>
      <c r="D1757" s="43">
        <f t="shared" si="309"/>
        <v>2000000</v>
      </c>
      <c r="E1757" s="43">
        <f t="shared" si="309"/>
        <v>4</v>
      </c>
      <c r="F1757" s="43">
        <f t="shared" si="309"/>
        <v>10000000</v>
      </c>
      <c r="G1757" s="43">
        <f t="shared" si="309"/>
        <v>3</v>
      </c>
      <c r="H1757" s="46">
        <f t="shared" si="301"/>
        <v>0.73912809827774983</v>
      </c>
      <c r="I1757" s="46">
        <f t="shared" si="302"/>
        <v>0</v>
      </c>
      <c r="J1757" s="42">
        <f t="shared" si="307"/>
        <v>1359.98352</v>
      </c>
      <c r="K1757" s="42">
        <f t="shared" si="307"/>
        <v>0</v>
      </c>
      <c r="L1757" s="43">
        <f t="shared" si="308"/>
        <v>5666598</v>
      </c>
      <c r="M1757" s="157">
        <f t="shared" si="303"/>
        <v>0</v>
      </c>
      <c r="N1757" s="157">
        <f t="shared" si="304"/>
        <v>2000000</v>
      </c>
      <c r="O1757" s="158">
        <f t="shared" si="305"/>
        <v>480</v>
      </c>
      <c r="P1757" s="42"/>
    </row>
    <row r="1758" spans="1:16" x14ac:dyDescent="0.2">
      <c r="A1758" s="156">
        <v>1750</v>
      </c>
      <c r="B1758" s="157">
        <v>8972428</v>
      </c>
      <c r="C1758" s="42">
        <v>2243.107</v>
      </c>
      <c r="D1758" s="43">
        <f t="shared" si="309"/>
        <v>2000000</v>
      </c>
      <c r="E1758" s="43">
        <f t="shared" si="309"/>
        <v>4</v>
      </c>
      <c r="F1758" s="43">
        <f t="shared" si="309"/>
        <v>10000000</v>
      </c>
      <c r="G1758" s="43">
        <f t="shared" si="309"/>
        <v>3</v>
      </c>
      <c r="H1758" s="46">
        <f t="shared" si="301"/>
        <v>0.77709489560685241</v>
      </c>
      <c r="I1758" s="46">
        <f t="shared" si="302"/>
        <v>0</v>
      </c>
      <c r="J1758" s="42">
        <f t="shared" si="307"/>
        <v>1743.107</v>
      </c>
      <c r="K1758" s="42">
        <f t="shared" si="307"/>
        <v>0</v>
      </c>
      <c r="L1758" s="43">
        <f t="shared" si="308"/>
        <v>6972428</v>
      </c>
      <c r="M1758" s="157">
        <f t="shared" si="303"/>
        <v>0</v>
      </c>
      <c r="N1758" s="157">
        <f t="shared" si="304"/>
        <v>2000000</v>
      </c>
      <c r="O1758" s="158">
        <f t="shared" si="305"/>
        <v>500</v>
      </c>
      <c r="P1758" s="42"/>
    </row>
    <row r="1759" spans="1:16" x14ac:dyDescent="0.2">
      <c r="A1759" s="156">
        <v>1751</v>
      </c>
      <c r="B1759" s="157">
        <v>6921311</v>
      </c>
      <c r="C1759" s="42">
        <v>968.98353999999995</v>
      </c>
      <c r="D1759" s="43">
        <f t="shared" si="309"/>
        <v>2000000</v>
      </c>
      <c r="E1759" s="43">
        <f t="shared" si="309"/>
        <v>4</v>
      </c>
      <c r="F1759" s="43">
        <f t="shared" si="309"/>
        <v>10000000</v>
      </c>
      <c r="G1759" s="43">
        <f t="shared" si="309"/>
        <v>3</v>
      </c>
      <c r="H1759" s="46">
        <f t="shared" si="301"/>
        <v>0.71103740317405184</v>
      </c>
      <c r="I1759" s="46">
        <f t="shared" si="302"/>
        <v>0</v>
      </c>
      <c r="J1759" s="42">
        <f t="shared" si="307"/>
        <v>688.98353999999995</v>
      </c>
      <c r="K1759" s="42">
        <f t="shared" si="307"/>
        <v>0</v>
      </c>
      <c r="L1759" s="43">
        <f t="shared" si="308"/>
        <v>4921311</v>
      </c>
      <c r="M1759" s="157">
        <f t="shared" si="303"/>
        <v>0</v>
      </c>
      <c r="N1759" s="157">
        <f t="shared" si="304"/>
        <v>2000000</v>
      </c>
      <c r="O1759" s="158">
        <f t="shared" si="305"/>
        <v>280</v>
      </c>
      <c r="P1759" s="42"/>
    </row>
    <row r="1760" spans="1:16" x14ac:dyDescent="0.2">
      <c r="A1760" s="156">
        <v>1752</v>
      </c>
      <c r="B1760" s="157">
        <v>3665370</v>
      </c>
      <c r="C1760" s="42">
        <v>696.4203</v>
      </c>
      <c r="D1760" s="43">
        <f t="shared" si="309"/>
        <v>2000000</v>
      </c>
      <c r="E1760" s="43">
        <f t="shared" si="309"/>
        <v>4</v>
      </c>
      <c r="F1760" s="43">
        <f t="shared" si="309"/>
        <v>10000000</v>
      </c>
      <c r="G1760" s="43">
        <f t="shared" si="309"/>
        <v>3</v>
      </c>
      <c r="H1760" s="46">
        <f t="shared" si="301"/>
        <v>0.45435249374551545</v>
      </c>
      <c r="I1760" s="46">
        <f t="shared" si="302"/>
        <v>0</v>
      </c>
      <c r="J1760" s="42">
        <f t="shared" si="307"/>
        <v>316.4203</v>
      </c>
      <c r="K1760" s="42">
        <f t="shared" si="307"/>
        <v>0</v>
      </c>
      <c r="L1760" s="43">
        <f t="shared" si="308"/>
        <v>1665370</v>
      </c>
      <c r="M1760" s="157">
        <f t="shared" si="303"/>
        <v>0</v>
      </c>
      <c r="N1760" s="157">
        <f t="shared" si="304"/>
        <v>2000000</v>
      </c>
      <c r="O1760" s="158">
        <f t="shared" si="305"/>
        <v>380</v>
      </c>
      <c r="P1760" s="42"/>
    </row>
    <row r="1761" spans="1:16" x14ac:dyDescent="0.2">
      <c r="A1761" s="156">
        <v>1753</v>
      </c>
      <c r="B1761" s="157">
        <v>9766093</v>
      </c>
      <c r="C1761" s="42">
        <v>1953.2186000000002</v>
      </c>
      <c r="D1761" s="43">
        <f t="shared" si="309"/>
        <v>2000000</v>
      </c>
      <c r="E1761" s="43">
        <f t="shared" si="309"/>
        <v>4</v>
      </c>
      <c r="F1761" s="43">
        <f t="shared" si="309"/>
        <v>10000000</v>
      </c>
      <c r="G1761" s="43">
        <f t="shared" si="309"/>
        <v>3</v>
      </c>
      <c r="H1761" s="46">
        <f t="shared" si="301"/>
        <v>0.79520981420103209</v>
      </c>
      <c r="I1761" s="46">
        <f t="shared" si="302"/>
        <v>0</v>
      </c>
      <c r="J1761" s="42">
        <f t="shared" si="307"/>
        <v>1553.2186000000002</v>
      </c>
      <c r="K1761" s="42">
        <f t="shared" si="307"/>
        <v>0</v>
      </c>
      <c r="L1761" s="43">
        <f t="shared" si="308"/>
        <v>7766093</v>
      </c>
      <c r="M1761" s="157">
        <f t="shared" si="303"/>
        <v>0</v>
      </c>
      <c r="N1761" s="157">
        <f t="shared" si="304"/>
        <v>2000000</v>
      </c>
      <c r="O1761" s="158">
        <f t="shared" si="305"/>
        <v>400</v>
      </c>
      <c r="P1761" s="42"/>
    </row>
    <row r="1762" spans="1:16" x14ac:dyDescent="0.2">
      <c r="A1762" s="156">
        <v>1754</v>
      </c>
      <c r="B1762" s="157">
        <v>6943337</v>
      </c>
      <c r="C1762" s="42">
        <v>1249.8006600000001</v>
      </c>
      <c r="D1762" s="43">
        <f t="shared" si="309"/>
        <v>2000000</v>
      </c>
      <c r="E1762" s="43">
        <f t="shared" si="309"/>
        <v>4</v>
      </c>
      <c r="F1762" s="43">
        <f t="shared" si="309"/>
        <v>10000000</v>
      </c>
      <c r="G1762" s="43">
        <f t="shared" si="309"/>
        <v>3</v>
      </c>
      <c r="H1762" s="46">
        <f t="shared" si="301"/>
        <v>0.711954064738612</v>
      </c>
      <c r="I1762" s="46">
        <f t="shared" si="302"/>
        <v>0</v>
      </c>
      <c r="J1762" s="42">
        <f t="shared" si="307"/>
        <v>889.80066000000011</v>
      </c>
      <c r="K1762" s="42">
        <f t="shared" si="307"/>
        <v>0</v>
      </c>
      <c r="L1762" s="43">
        <f t="shared" si="308"/>
        <v>4943337</v>
      </c>
      <c r="M1762" s="157">
        <f t="shared" si="303"/>
        <v>0</v>
      </c>
      <c r="N1762" s="157">
        <f t="shared" si="304"/>
        <v>2000000</v>
      </c>
      <c r="O1762" s="158">
        <f t="shared" si="305"/>
        <v>360</v>
      </c>
      <c r="P1762" s="42"/>
    </row>
    <row r="1763" spans="1:16" x14ac:dyDescent="0.2">
      <c r="A1763" s="156">
        <v>1755</v>
      </c>
      <c r="B1763" s="157">
        <v>9566196</v>
      </c>
      <c r="C1763" s="42">
        <v>956.61959999999999</v>
      </c>
      <c r="D1763" s="43">
        <f t="shared" si="309"/>
        <v>2000000</v>
      </c>
      <c r="E1763" s="43">
        <f t="shared" si="309"/>
        <v>4</v>
      </c>
      <c r="F1763" s="43">
        <f t="shared" si="309"/>
        <v>10000000</v>
      </c>
      <c r="G1763" s="43">
        <f t="shared" si="309"/>
        <v>3</v>
      </c>
      <c r="H1763" s="46">
        <f t="shared" si="301"/>
        <v>0.79093048062155535</v>
      </c>
      <c r="I1763" s="46">
        <f t="shared" si="302"/>
        <v>0</v>
      </c>
      <c r="J1763" s="42">
        <f t="shared" si="307"/>
        <v>756.61959999999999</v>
      </c>
      <c r="K1763" s="42">
        <f t="shared" si="307"/>
        <v>0</v>
      </c>
      <c r="L1763" s="43">
        <f t="shared" si="308"/>
        <v>7566196</v>
      </c>
      <c r="M1763" s="157">
        <f t="shared" si="303"/>
        <v>0</v>
      </c>
      <c r="N1763" s="157">
        <f t="shared" si="304"/>
        <v>2000000</v>
      </c>
      <c r="O1763" s="158">
        <f t="shared" si="305"/>
        <v>200</v>
      </c>
      <c r="P1763" s="42"/>
    </row>
    <row r="1764" spans="1:16" x14ac:dyDescent="0.2">
      <c r="A1764" s="156">
        <v>1756</v>
      </c>
      <c r="B1764" s="157">
        <v>5236125</v>
      </c>
      <c r="C1764" s="42">
        <v>1099.5862500000001</v>
      </c>
      <c r="D1764" s="43">
        <f t="shared" si="309"/>
        <v>2000000</v>
      </c>
      <c r="E1764" s="43">
        <f t="shared" si="309"/>
        <v>4</v>
      </c>
      <c r="F1764" s="43">
        <f t="shared" si="309"/>
        <v>10000000</v>
      </c>
      <c r="G1764" s="43">
        <f t="shared" si="309"/>
        <v>3</v>
      </c>
      <c r="H1764" s="46">
        <f t="shared" si="301"/>
        <v>0.61803814843992455</v>
      </c>
      <c r="I1764" s="46">
        <f t="shared" si="302"/>
        <v>0</v>
      </c>
      <c r="J1764" s="42">
        <f t="shared" si="307"/>
        <v>679.58625000000006</v>
      </c>
      <c r="K1764" s="42">
        <f t="shared" si="307"/>
        <v>0</v>
      </c>
      <c r="L1764" s="43">
        <f t="shared" si="308"/>
        <v>3236125</v>
      </c>
      <c r="M1764" s="157">
        <f t="shared" si="303"/>
        <v>0</v>
      </c>
      <c r="N1764" s="157">
        <f t="shared" si="304"/>
        <v>2000000</v>
      </c>
      <c r="O1764" s="158">
        <f t="shared" si="305"/>
        <v>420</v>
      </c>
      <c r="P1764" s="42"/>
    </row>
    <row r="1765" spans="1:16" x14ac:dyDescent="0.2">
      <c r="A1765" s="156">
        <v>1757</v>
      </c>
      <c r="B1765" s="157">
        <v>3731270</v>
      </c>
      <c r="C1765" s="42">
        <v>559.69049999999993</v>
      </c>
      <c r="D1765" s="43">
        <f t="shared" si="309"/>
        <v>2000000</v>
      </c>
      <c r="E1765" s="43">
        <f t="shared" si="309"/>
        <v>4</v>
      </c>
      <c r="F1765" s="43">
        <f t="shared" si="309"/>
        <v>10000000</v>
      </c>
      <c r="G1765" s="43">
        <f t="shared" si="309"/>
        <v>3</v>
      </c>
      <c r="H1765" s="46">
        <f t="shared" si="301"/>
        <v>0.46398947275324487</v>
      </c>
      <c r="I1765" s="46">
        <f t="shared" si="302"/>
        <v>0</v>
      </c>
      <c r="J1765" s="42">
        <f t="shared" si="307"/>
        <v>259.69049999999999</v>
      </c>
      <c r="K1765" s="42">
        <f t="shared" si="307"/>
        <v>0</v>
      </c>
      <c r="L1765" s="43">
        <f t="shared" si="308"/>
        <v>1731270</v>
      </c>
      <c r="M1765" s="157">
        <f t="shared" si="303"/>
        <v>0</v>
      </c>
      <c r="N1765" s="157">
        <f t="shared" si="304"/>
        <v>2000000</v>
      </c>
      <c r="O1765" s="158">
        <f t="shared" si="305"/>
        <v>299.99999999999994</v>
      </c>
      <c r="P1765" s="42"/>
    </row>
    <row r="1766" spans="1:16" x14ac:dyDescent="0.2">
      <c r="A1766" s="156">
        <v>1758</v>
      </c>
      <c r="B1766" s="157">
        <v>4775923</v>
      </c>
      <c r="C1766" s="42">
        <v>620.86998999999992</v>
      </c>
      <c r="D1766" s="43">
        <f t="shared" si="309"/>
        <v>2000000</v>
      </c>
      <c r="E1766" s="43">
        <f t="shared" si="309"/>
        <v>4</v>
      </c>
      <c r="F1766" s="43">
        <f t="shared" si="309"/>
        <v>10000000</v>
      </c>
      <c r="G1766" s="43">
        <f t="shared" si="309"/>
        <v>3</v>
      </c>
      <c r="H1766" s="46">
        <f t="shared" si="301"/>
        <v>0.58123277950670482</v>
      </c>
      <c r="I1766" s="46">
        <f t="shared" si="302"/>
        <v>0</v>
      </c>
      <c r="J1766" s="42">
        <f t="shared" si="307"/>
        <v>360.86998999999997</v>
      </c>
      <c r="K1766" s="42">
        <f t="shared" si="307"/>
        <v>0</v>
      </c>
      <c r="L1766" s="43">
        <f t="shared" si="308"/>
        <v>2775923</v>
      </c>
      <c r="M1766" s="157">
        <f t="shared" si="303"/>
        <v>0</v>
      </c>
      <c r="N1766" s="157">
        <f t="shared" si="304"/>
        <v>2000000</v>
      </c>
      <c r="O1766" s="158">
        <f t="shared" si="305"/>
        <v>259.99999999999994</v>
      </c>
      <c r="P1766" s="42"/>
    </row>
    <row r="1767" spans="1:16" x14ac:dyDescent="0.2">
      <c r="A1767" s="156">
        <v>1759</v>
      </c>
      <c r="B1767" s="157">
        <v>1025497</v>
      </c>
      <c r="C1767" s="42">
        <v>297.39413000000002</v>
      </c>
      <c r="D1767" s="43">
        <f t="shared" si="309"/>
        <v>2000000</v>
      </c>
      <c r="E1767" s="43">
        <f t="shared" si="309"/>
        <v>4</v>
      </c>
      <c r="F1767" s="43">
        <f t="shared" si="309"/>
        <v>10000000</v>
      </c>
      <c r="G1767" s="43">
        <f t="shared" si="309"/>
        <v>3</v>
      </c>
      <c r="H1767" s="46">
        <f t="shared" si="301"/>
        <v>0</v>
      </c>
      <c r="I1767" s="46">
        <f t="shared" si="302"/>
        <v>0</v>
      </c>
      <c r="J1767" s="42">
        <f t="shared" si="307"/>
        <v>0</v>
      </c>
      <c r="K1767" s="42">
        <f t="shared" si="307"/>
        <v>0</v>
      </c>
      <c r="L1767" s="43">
        <f t="shared" si="308"/>
        <v>0</v>
      </c>
      <c r="M1767" s="157">
        <f t="shared" si="303"/>
        <v>0</v>
      </c>
      <c r="N1767" s="157">
        <f t="shared" si="304"/>
        <v>1025497</v>
      </c>
      <c r="O1767" s="158">
        <f t="shared" si="305"/>
        <v>297.39413000000002</v>
      </c>
      <c r="P1767" s="42"/>
    </row>
    <row r="1768" spans="1:16" x14ac:dyDescent="0.2">
      <c r="A1768" s="156">
        <v>1760</v>
      </c>
      <c r="B1768" s="157">
        <v>4762069</v>
      </c>
      <c r="C1768" s="42">
        <v>1000.03449</v>
      </c>
      <c r="D1768" s="43">
        <f t="shared" si="309"/>
        <v>2000000</v>
      </c>
      <c r="E1768" s="43">
        <f t="shared" si="309"/>
        <v>4</v>
      </c>
      <c r="F1768" s="43">
        <f t="shared" si="309"/>
        <v>10000000</v>
      </c>
      <c r="G1768" s="43">
        <f t="shared" si="309"/>
        <v>3</v>
      </c>
      <c r="H1768" s="46">
        <f t="shared" si="301"/>
        <v>0.58001448530040201</v>
      </c>
      <c r="I1768" s="46">
        <f t="shared" si="302"/>
        <v>0</v>
      </c>
      <c r="J1768" s="42">
        <f t="shared" si="307"/>
        <v>580.03449000000001</v>
      </c>
      <c r="K1768" s="42">
        <f t="shared" si="307"/>
        <v>0</v>
      </c>
      <c r="L1768" s="43">
        <f t="shared" si="308"/>
        <v>2762069</v>
      </c>
      <c r="M1768" s="157">
        <f t="shared" si="303"/>
        <v>0</v>
      </c>
      <c r="N1768" s="157">
        <f t="shared" si="304"/>
        <v>2000000</v>
      </c>
      <c r="O1768" s="158">
        <f t="shared" si="305"/>
        <v>420</v>
      </c>
      <c r="P1768" s="42"/>
    </row>
    <row r="1769" spans="1:16" x14ac:dyDescent="0.2">
      <c r="A1769" s="156">
        <v>1761</v>
      </c>
      <c r="B1769" s="157">
        <v>4687760</v>
      </c>
      <c r="C1769" s="42">
        <v>1359.4503999999999</v>
      </c>
      <c r="D1769" s="43">
        <f t="shared" si="309"/>
        <v>2000000</v>
      </c>
      <c r="E1769" s="43">
        <f t="shared" si="309"/>
        <v>4</v>
      </c>
      <c r="F1769" s="43">
        <f t="shared" si="309"/>
        <v>10000000</v>
      </c>
      <c r="G1769" s="43">
        <f t="shared" si="309"/>
        <v>3</v>
      </c>
      <c r="H1769" s="46">
        <f t="shared" si="301"/>
        <v>0.57335699779852212</v>
      </c>
      <c r="I1769" s="46">
        <f t="shared" si="302"/>
        <v>0</v>
      </c>
      <c r="J1769" s="42">
        <f t="shared" si="307"/>
        <v>779.45039999999995</v>
      </c>
      <c r="K1769" s="42">
        <f t="shared" si="307"/>
        <v>0</v>
      </c>
      <c r="L1769" s="43">
        <f t="shared" si="308"/>
        <v>2687760</v>
      </c>
      <c r="M1769" s="157">
        <f t="shared" si="303"/>
        <v>0</v>
      </c>
      <c r="N1769" s="157">
        <f t="shared" si="304"/>
        <v>2000000</v>
      </c>
      <c r="O1769" s="158">
        <f t="shared" si="305"/>
        <v>580</v>
      </c>
      <c r="P1769" s="42"/>
    </row>
    <row r="1770" spans="1:16" x14ac:dyDescent="0.2">
      <c r="A1770" s="156">
        <v>1762</v>
      </c>
      <c r="B1770" s="157">
        <v>5416752</v>
      </c>
      <c r="C1770" s="42">
        <v>1300.0204800000001</v>
      </c>
      <c r="D1770" s="43">
        <f t="shared" ref="D1770:G1785" si="310">D1769</f>
        <v>2000000</v>
      </c>
      <c r="E1770" s="43">
        <f t="shared" si="310"/>
        <v>4</v>
      </c>
      <c r="F1770" s="43">
        <f t="shared" si="310"/>
        <v>10000000</v>
      </c>
      <c r="G1770" s="43">
        <f t="shared" si="310"/>
        <v>3</v>
      </c>
      <c r="H1770" s="46">
        <f t="shared" si="301"/>
        <v>0.63077504748232893</v>
      </c>
      <c r="I1770" s="46">
        <f t="shared" si="302"/>
        <v>0</v>
      </c>
      <c r="J1770" s="42">
        <f t="shared" si="307"/>
        <v>820.02048000000013</v>
      </c>
      <c r="K1770" s="42">
        <f t="shared" si="307"/>
        <v>0</v>
      </c>
      <c r="L1770" s="43">
        <f t="shared" si="308"/>
        <v>3416752</v>
      </c>
      <c r="M1770" s="157">
        <f t="shared" si="303"/>
        <v>0</v>
      </c>
      <c r="N1770" s="157">
        <f t="shared" si="304"/>
        <v>2000000</v>
      </c>
      <c r="O1770" s="158">
        <f t="shared" si="305"/>
        <v>480</v>
      </c>
      <c r="P1770" s="42"/>
    </row>
    <row r="1771" spans="1:16" x14ac:dyDescent="0.2">
      <c r="A1771" s="156">
        <v>1763</v>
      </c>
      <c r="B1771" s="157">
        <v>3009896</v>
      </c>
      <c r="C1771" s="42">
        <v>632.07816000000003</v>
      </c>
      <c r="D1771" s="43">
        <f t="shared" si="310"/>
        <v>2000000</v>
      </c>
      <c r="E1771" s="43">
        <f t="shared" si="310"/>
        <v>4</v>
      </c>
      <c r="F1771" s="43">
        <f t="shared" si="310"/>
        <v>10000000</v>
      </c>
      <c r="G1771" s="43">
        <f t="shared" si="310"/>
        <v>3</v>
      </c>
      <c r="H1771" s="46">
        <f t="shared" si="301"/>
        <v>0.33552521416022346</v>
      </c>
      <c r="I1771" s="46">
        <f t="shared" si="302"/>
        <v>0</v>
      </c>
      <c r="J1771" s="42">
        <f t="shared" si="307"/>
        <v>212.07816</v>
      </c>
      <c r="K1771" s="42">
        <f t="shared" si="307"/>
        <v>0</v>
      </c>
      <c r="L1771" s="43">
        <f t="shared" si="308"/>
        <v>1009896</v>
      </c>
      <c r="M1771" s="157">
        <f t="shared" si="303"/>
        <v>0</v>
      </c>
      <c r="N1771" s="157">
        <f t="shared" si="304"/>
        <v>2000000</v>
      </c>
      <c r="O1771" s="158">
        <f t="shared" si="305"/>
        <v>420</v>
      </c>
      <c r="P1771" s="42"/>
    </row>
    <row r="1772" spans="1:16" x14ac:dyDescent="0.2">
      <c r="A1772" s="156">
        <v>1764</v>
      </c>
      <c r="B1772" s="157">
        <v>2563700</v>
      </c>
      <c r="C1772" s="42">
        <v>358.91799999999995</v>
      </c>
      <c r="D1772" s="43">
        <f t="shared" si="310"/>
        <v>2000000</v>
      </c>
      <c r="E1772" s="43">
        <f t="shared" si="310"/>
        <v>4</v>
      </c>
      <c r="F1772" s="43">
        <f t="shared" si="310"/>
        <v>10000000</v>
      </c>
      <c r="G1772" s="43">
        <f t="shared" si="310"/>
        <v>3</v>
      </c>
      <c r="H1772" s="46">
        <f t="shared" si="301"/>
        <v>0.219877520770761</v>
      </c>
      <c r="I1772" s="46">
        <f t="shared" si="302"/>
        <v>0</v>
      </c>
      <c r="J1772" s="42">
        <f t="shared" si="307"/>
        <v>78.917999999999992</v>
      </c>
      <c r="K1772" s="42">
        <f t="shared" si="307"/>
        <v>0</v>
      </c>
      <c r="L1772" s="43">
        <f t="shared" si="308"/>
        <v>563700</v>
      </c>
      <c r="M1772" s="157">
        <f t="shared" si="303"/>
        <v>0</v>
      </c>
      <c r="N1772" s="157">
        <f t="shared" si="304"/>
        <v>2000000</v>
      </c>
      <c r="O1772" s="158">
        <f t="shared" si="305"/>
        <v>279.99999999999994</v>
      </c>
      <c r="P1772" s="42"/>
    </row>
    <row r="1773" spans="1:16" x14ac:dyDescent="0.2">
      <c r="A1773" s="156">
        <v>1765</v>
      </c>
      <c r="B1773" s="157">
        <v>6310666</v>
      </c>
      <c r="C1773" s="42">
        <v>946.59989999999993</v>
      </c>
      <c r="D1773" s="43">
        <f t="shared" si="310"/>
        <v>2000000</v>
      </c>
      <c r="E1773" s="43">
        <f t="shared" si="310"/>
        <v>4</v>
      </c>
      <c r="F1773" s="43">
        <f t="shared" si="310"/>
        <v>10000000</v>
      </c>
      <c r="G1773" s="43">
        <f t="shared" si="310"/>
        <v>3</v>
      </c>
      <c r="H1773" s="46">
        <f t="shared" si="301"/>
        <v>0.68307623949675045</v>
      </c>
      <c r="I1773" s="46">
        <f t="shared" si="302"/>
        <v>0</v>
      </c>
      <c r="J1773" s="42">
        <f t="shared" si="307"/>
        <v>646.59989999999993</v>
      </c>
      <c r="K1773" s="42">
        <f t="shared" si="307"/>
        <v>0</v>
      </c>
      <c r="L1773" s="43">
        <f t="shared" si="308"/>
        <v>4310666</v>
      </c>
      <c r="M1773" s="157">
        <f t="shared" si="303"/>
        <v>0</v>
      </c>
      <c r="N1773" s="157">
        <f t="shared" si="304"/>
        <v>2000000</v>
      </c>
      <c r="O1773" s="158">
        <f t="shared" si="305"/>
        <v>300</v>
      </c>
      <c r="P1773" s="42"/>
    </row>
    <row r="1774" spans="1:16" x14ac:dyDescent="0.2">
      <c r="A1774" s="156">
        <v>1766</v>
      </c>
      <c r="B1774" s="157">
        <v>5976789</v>
      </c>
      <c r="C1774" s="42">
        <v>657.44679000000008</v>
      </c>
      <c r="D1774" s="43">
        <f t="shared" si="310"/>
        <v>2000000</v>
      </c>
      <c r="E1774" s="43">
        <f t="shared" si="310"/>
        <v>4</v>
      </c>
      <c r="F1774" s="43">
        <f t="shared" si="310"/>
        <v>10000000</v>
      </c>
      <c r="G1774" s="43">
        <f t="shared" si="310"/>
        <v>3</v>
      </c>
      <c r="H1774" s="46">
        <f t="shared" si="301"/>
        <v>0.66537215886322909</v>
      </c>
      <c r="I1774" s="46">
        <f t="shared" si="302"/>
        <v>0</v>
      </c>
      <c r="J1774" s="42">
        <f t="shared" si="307"/>
        <v>437.44679000000008</v>
      </c>
      <c r="K1774" s="42">
        <f t="shared" si="307"/>
        <v>0</v>
      </c>
      <c r="L1774" s="43">
        <f t="shared" si="308"/>
        <v>3976789</v>
      </c>
      <c r="M1774" s="157">
        <f t="shared" si="303"/>
        <v>0</v>
      </c>
      <c r="N1774" s="157">
        <f t="shared" si="304"/>
        <v>2000000</v>
      </c>
      <c r="O1774" s="158">
        <f t="shared" si="305"/>
        <v>220</v>
      </c>
      <c r="P1774" s="42"/>
    </row>
    <row r="1775" spans="1:16" x14ac:dyDescent="0.2">
      <c r="A1775" s="156">
        <v>1767</v>
      </c>
      <c r="B1775" s="157">
        <v>6712811</v>
      </c>
      <c r="C1775" s="42">
        <v>1946.7151900000001</v>
      </c>
      <c r="D1775" s="43">
        <f t="shared" si="310"/>
        <v>2000000</v>
      </c>
      <c r="E1775" s="43">
        <f t="shared" si="310"/>
        <v>4</v>
      </c>
      <c r="F1775" s="43">
        <f t="shared" si="310"/>
        <v>10000000</v>
      </c>
      <c r="G1775" s="43">
        <f t="shared" si="310"/>
        <v>3</v>
      </c>
      <c r="H1775" s="46">
        <f t="shared" si="301"/>
        <v>0.70206222102782279</v>
      </c>
      <c r="I1775" s="46">
        <f t="shared" si="302"/>
        <v>0</v>
      </c>
      <c r="J1775" s="42">
        <f t="shared" si="307"/>
        <v>1366.7151900000001</v>
      </c>
      <c r="K1775" s="42">
        <f t="shared" si="307"/>
        <v>0</v>
      </c>
      <c r="L1775" s="43">
        <f t="shared" si="308"/>
        <v>4712811</v>
      </c>
      <c r="M1775" s="157">
        <f t="shared" si="303"/>
        <v>0</v>
      </c>
      <c r="N1775" s="157">
        <f t="shared" si="304"/>
        <v>2000000</v>
      </c>
      <c r="O1775" s="158">
        <f t="shared" si="305"/>
        <v>580</v>
      </c>
      <c r="P1775" s="42"/>
    </row>
    <row r="1776" spans="1:16" x14ac:dyDescent="0.2">
      <c r="A1776" s="156">
        <v>1768</v>
      </c>
      <c r="B1776" s="157">
        <v>1031445</v>
      </c>
      <c r="C1776" s="42">
        <v>123.77340000000001</v>
      </c>
      <c r="D1776" s="43">
        <f t="shared" si="310"/>
        <v>2000000</v>
      </c>
      <c r="E1776" s="43">
        <f t="shared" si="310"/>
        <v>4</v>
      </c>
      <c r="F1776" s="43">
        <f t="shared" si="310"/>
        <v>10000000</v>
      </c>
      <c r="G1776" s="43">
        <f t="shared" si="310"/>
        <v>3</v>
      </c>
      <c r="H1776" s="46">
        <f t="shared" si="301"/>
        <v>0</v>
      </c>
      <c r="I1776" s="46">
        <f t="shared" si="302"/>
        <v>0</v>
      </c>
      <c r="J1776" s="42">
        <f t="shared" si="307"/>
        <v>0</v>
      </c>
      <c r="K1776" s="42">
        <f t="shared" si="307"/>
        <v>0</v>
      </c>
      <c r="L1776" s="43">
        <f t="shared" si="308"/>
        <v>0</v>
      </c>
      <c r="M1776" s="157">
        <f t="shared" si="303"/>
        <v>0</v>
      </c>
      <c r="N1776" s="157">
        <f t="shared" si="304"/>
        <v>1031445</v>
      </c>
      <c r="O1776" s="158">
        <f t="shared" si="305"/>
        <v>123.77340000000001</v>
      </c>
      <c r="P1776" s="42"/>
    </row>
    <row r="1777" spans="1:16" x14ac:dyDescent="0.2">
      <c r="A1777" s="156">
        <v>1769</v>
      </c>
      <c r="B1777" s="157">
        <v>3802926</v>
      </c>
      <c r="C1777" s="42">
        <v>646.49742000000003</v>
      </c>
      <c r="D1777" s="43">
        <f t="shared" si="310"/>
        <v>2000000</v>
      </c>
      <c r="E1777" s="43">
        <f t="shared" si="310"/>
        <v>4</v>
      </c>
      <c r="F1777" s="43">
        <f t="shared" si="310"/>
        <v>10000000</v>
      </c>
      <c r="G1777" s="43">
        <f t="shared" si="310"/>
        <v>3</v>
      </c>
      <c r="H1777" s="46">
        <f t="shared" si="301"/>
        <v>0.4740891618716746</v>
      </c>
      <c r="I1777" s="46">
        <f t="shared" si="302"/>
        <v>0</v>
      </c>
      <c r="J1777" s="42">
        <f t="shared" si="307"/>
        <v>306.49742000000003</v>
      </c>
      <c r="K1777" s="42">
        <f t="shared" si="307"/>
        <v>0</v>
      </c>
      <c r="L1777" s="43">
        <f t="shared" si="308"/>
        <v>1802926</v>
      </c>
      <c r="M1777" s="157">
        <f t="shared" si="303"/>
        <v>0</v>
      </c>
      <c r="N1777" s="157">
        <f t="shared" si="304"/>
        <v>2000000</v>
      </c>
      <c r="O1777" s="158">
        <f t="shared" si="305"/>
        <v>340</v>
      </c>
      <c r="P1777" s="42"/>
    </row>
    <row r="1778" spans="1:16" x14ac:dyDescent="0.2">
      <c r="A1778" s="156">
        <v>1770</v>
      </c>
      <c r="B1778" s="157">
        <v>4437506</v>
      </c>
      <c r="C1778" s="42">
        <v>1198.12662</v>
      </c>
      <c r="D1778" s="43">
        <f t="shared" si="310"/>
        <v>2000000</v>
      </c>
      <c r="E1778" s="43">
        <f t="shared" si="310"/>
        <v>4</v>
      </c>
      <c r="F1778" s="43">
        <f t="shared" si="310"/>
        <v>10000000</v>
      </c>
      <c r="G1778" s="43">
        <f t="shared" si="310"/>
        <v>3</v>
      </c>
      <c r="H1778" s="46">
        <f t="shared" si="301"/>
        <v>0.54929638404995962</v>
      </c>
      <c r="I1778" s="46">
        <f t="shared" si="302"/>
        <v>0</v>
      </c>
      <c r="J1778" s="42">
        <f t="shared" si="307"/>
        <v>658.12662</v>
      </c>
      <c r="K1778" s="42">
        <f t="shared" si="307"/>
        <v>0</v>
      </c>
      <c r="L1778" s="43">
        <f t="shared" si="308"/>
        <v>2437506</v>
      </c>
      <c r="M1778" s="157">
        <f t="shared" si="303"/>
        <v>0</v>
      </c>
      <c r="N1778" s="157">
        <f t="shared" si="304"/>
        <v>2000000</v>
      </c>
      <c r="O1778" s="158">
        <f t="shared" si="305"/>
        <v>540</v>
      </c>
      <c r="P1778" s="42"/>
    </row>
    <row r="1779" spans="1:16" x14ac:dyDescent="0.2">
      <c r="A1779" s="156">
        <v>1771</v>
      </c>
      <c r="B1779" s="157">
        <v>5584549</v>
      </c>
      <c r="C1779" s="42">
        <v>1284.4462700000001</v>
      </c>
      <c r="D1779" s="43">
        <f t="shared" si="310"/>
        <v>2000000</v>
      </c>
      <c r="E1779" s="43">
        <f t="shared" si="310"/>
        <v>4</v>
      </c>
      <c r="F1779" s="43">
        <f t="shared" si="310"/>
        <v>10000000</v>
      </c>
      <c r="G1779" s="43">
        <f t="shared" si="310"/>
        <v>3</v>
      </c>
      <c r="H1779" s="46">
        <f t="shared" si="301"/>
        <v>0.64186902111522348</v>
      </c>
      <c r="I1779" s="46">
        <f t="shared" si="302"/>
        <v>0</v>
      </c>
      <c r="J1779" s="42">
        <f t="shared" si="307"/>
        <v>824.44627000000014</v>
      </c>
      <c r="K1779" s="42">
        <f t="shared" si="307"/>
        <v>0</v>
      </c>
      <c r="L1779" s="43">
        <f t="shared" si="308"/>
        <v>3584549</v>
      </c>
      <c r="M1779" s="157">
        <f t="shared" si="303"/>
        <v>0</v>
      </c>
      <c r="N1779" s="157">
        <f t="shared" si="304"/>
        <v>2000000</v>
      </c>
      <c r="O1779" s="158">
        <f t="shared" si="305"/>
        <v>460</v>
      </c>
      <c r="P1779" s="42"/>
    </row>
    <row r="1780" spans="1:16" x14ac:dyDescent="0.2">
      <c r="A1780" s="156">
        <v>1772</v>
      </c>
      <c r="B1780" s="157">
        <v>7463964</v>
      </c>
      <c r="C1780" s="42">
        <v>1044.9549599999998</v>
      </c>
      <c r="D1780" s="43">
        <f t="shared" si="310"/>
        <v>2000000</v>
      </c>
      <c r="E1780" s="43">
        <f t="shared" si="310"/>
        <v>4</v>
      </c>
      <c r="F1780" s="43">
        <f t="shared" si="310"/>
        <v>10000000</v>
      </c>
      <c r="G1780" s="43">
        <f t="shared" si="310"/>
        <v>3</v>
      </c>
      <c r="H1780" s="46">
        <f t="shared" si="301"/>
        <v>0.73204586731661625</v>
      </c>
      <c r="I1780" s="46">
        <f t="shared" si="302"/>
        <v>0</v>
      </c>
      <c r="J1780" s="42">
        <f t="shared" si="307"/>
        <v>764.95495999999991</v>
      </c>
      <c r="K1780" s="42">
        <f t="shared" si="307"/>
        <v>0</v>
      </c>
      <c r="L1780" s="43">
        <f t="shared" si="308"/>
        <v>5463964</v>
      </c>
      <c r="M1780" s="157">
        <f t="shared" si="303"/>
        <v>0</v>
      </c>
      <c r="N1780" s="157">
        <f t="shared" si="304"/>
        <v>2000000</v>
      </c>
      <c r="O1780" s="158">
        <f t="shared" si="305"/>
        <v>279.99999999999989</v>
      </c>
      <c r="P1780" s="42"/>
    </row>
    <row r="1781" spans="1:16" x14ac:dyDescent="0.2">
      <c r="A1781" s="156">
        <v>1773</v>
      </c>
      <c r="B1781" s="157">
        <v>1390747</v>
      </c>
      <c r="C1781" s="42">
        <v>208.61204999999998</v>
      </c>
      <c r="D1781" s="43">
        <f t="shared" si="310"/>
        <v>2000000</v>
      </c>
      <c r="E1781" s="43">
        <f t="shared" si="310"/>
        <v>4</v>
      </c>
      <c r="F1781" s="43">
        <f t="shared" si="310"/>
        <v>10000000</v>
      </c>
      <c r="G1781" s="43">
        <f t="shared" si="310"/>
        <v>3</v>
      </c>
      <c r="H1781" s="46">
        <f t="shared" si="301"/>
        <v>0</v>
      </c>
      <c r="I1781" s="46">
        <f t="shared" si="302"/>
        <v>0</v>
      </c>
      <c r="J1781" s="42">
        <f t="shared" si="307"/>
        <v>0</v>
      </c>
      <c r="K1781" s="42">
        <f t="shared" si="307"/>
        <v>0</v>
      </c>
      <c r="L1781" s="43">
        <f t="shared" si="308"/>
        <v>0</v>
      </c>
      <c r="M1781" s="157">
        <f t="shared" si="303"/>
        <v>0</v>
      </c>
      <c r="N1781" s="157">
        <f t="shared" si="304"/>
        <v>1390747</v>
      </c>
      <c r="O1781" s="158">
        <f t="shared" si="305"/>
        <v>208.61204999999998</v>
      </c>
      <c r="P1781" s="42"/>
    </row>
    <row r="1782" spans="1:16" x14ac:dyDescent="0.2">
      <c r="A1782" s="156">
        <v>1774</v>
      </c>
      <c r="B1782" s="157">
        <v>6396820</v>
      </c>
      <c r="C1782" s="42">
        <v>1663.1732</v>
      </c>
      <c r="D1782" s="43">
        <f t="shared" si="310"/>
        <v>2000000</v>
      </c>
      <c r="E1782" s="43">
        <f t="shared" si="310"/>
        <v>4</v>
      </c>
      <c r="F1782" s="43">
        <f t="shared" si="310"/>
        <v>10000000</v>
      </c>
      <c r="G1782" s="43">
        <f t="shared" si="310"/>
        <v>3</v>
      </c>
      <c r="H1782" s="46">
        <f t="shared" si="301"/>
        <v>0.68734464937265705</v>
      </c>
      <c r="I1782" s="46">
        <f t="shared" si="302"/>
        <v>0</v>
      </c>
      <c r="J1782" s="42">
        <f t="shared" si="307"/>
        <v>1143.1732</v>
      </c>
      <c r="K1782" s="42">
        <f t="shared" si="307"/>
        <v>0</v>
      </c>
      <c r="L1782" s="43">
        <f t="shared" si="308"/>
        <v>4396820</v>
      </c>
      <c r="M1782" s="157">
        <f t="shared" si="303"/>
        <v>0</v>
      </c>
      <c r="N1782" s="157">
        <f t="shared" si="304"/>
        <v>2000000</v>
      </c>
      <c r="O1782" s="158">
        <f t="shared" si="305"/>
        <v>520</v>
      </c>
      <c r="P1782" s="42"/>
    </row>
    <row r="1783" spans="1:16" x14ac:dyDescent="0.2">
      <c r="A1783" s="156">
        <v>1775</v>
      </c>
      <c r="B1783" s="157">
        <v>2212665</v>
      </c>
      <c r="C1783" s="42">
        <v>265.51980000000003</v>
      </c>
      <c r="D1783" s="43">
        <f t="shared" si="310"/>
        <v>2000000</v>
      </c>
      <c r="E1783" s="43">
        <f t="shared" si="310"/>
        <v>4</v>
      </c>
      <c r="F1783" s="43">
        <f t="shared" si="310"/>
        <v>10000000</v>
      </c>
      <c r="G1783" s="43">
        <f t="shared" si="310"/>
        <v>3</v>
      </c>
      <c r="H1783" s="46">
        <f t="shared" si="301"/>
        <v>9.611260629150821E-2</v>
      </c>
      <c r="I1783" s="46">
        <f t="shared" si="302"/>
        <v>0</v>
      </c>
      <c r="J1783" s="42">
        <f t="shared" si="307"/>
        <v>25.519800000000004</v>
      </c>
      <c r="K1783" s="42">
        <f t="shared" si="307"/>
        <v>0</v>
      </c>
      <c r="L1783" s="43">
        <f t="shared" si="308"/>
        <v>212665</v>
      </c>
      <c r="M1783" s="157">
        <f t="shared" si="303"/>
        <v>0</v>
      </c>
      <c r="N1783" s="157">
        <f t="shared" si="304"/>
        <v>2000000</v>
      </c>
      <c r="O1783" s="158">
        <f t="shared" si="305"/>
        <v>240.00000000000003</v>
      </c>
      <c r="P1783" s="42"/>
    </row>
    <row r="1784" spans="1:16" x14ac:dyDescent="0.2">
      <c r="A1784" s="156">
        <v>1776</v>
      </c>
      <c r="B1784" s="157">
        <v>9688482</v>
      </c>
      <c r="C1784" s="42">
        <v>2422.1205</v>
      </c>
      <c r="D1784" s="43">
        <f t="shared" si="310"/>
        <v>2000000</v>
      </c>
      <c r="E1784" s="43">
        <f t="shared" si="310"/>
        <v>4</v>
      </c>
      <c r="F1784" s="43">
        <f t="shared" si="310"/>
        <v>10000000</v>
      </c>
      <c r="G1784" s="43">
        <f t="shared" si="310"/>
        <v>3</v>
      </c>
      <c r="H1784" s="46">
        <f t="shared" si="301"/>
        <v>0.7935693125094313</v>
      </c>
      <c r="I1784" s="46">
        <f t="shared" si="302"/>
        <v>0</v>
      </c>
      <c r="J1784" s="42">
        <f t="shared" si="307"/>
        <v>1922.1205</v>
      </c>
      <c r="K1784" s="42">
        <f t="shared" si="307"/>
        <v>0</v>
      </c>
      <c r="L1784" s="43">
        <f t="shared" si="308"/>
        <v>7688482</v>
      </c>
      <c r="M1784" s="157">
        <f t="shared" si="303"/>
        <v>0</v>
      </c>
      <c r="N1784" s="157">
        <f t="shared" si="304"/>
        <v>2000000</v>
      </c>
      <c r="O1784" s="158">
        <f t="shared" si="305"/>
        <v>500</v>
      </c>
      <c r="P1784" s="42"/>
    </row>
    <row r="1785" spans="1:16" x14ac:dyDescent="0.2">
      <c r="A1785" s="156">
        <v>1777</v>
      </c>
      <c r="B1785" s="157">
        <v>9214732</v>
      </c>
      <c r="C1785" s="42">
        <v>2211.53568</v>
      </c>
      <c r="D1785" s="43">
        <f t="shared" si="310"/>
        <v>2000000</v>
      </c>
      <c r="E1785" s="43">
        <f t="shared" si="310"/>
        <v>4</v>
      </c>
      <c r="F1785" s="43">
        <f t="shared" si="310"/>
        <v>10000000</v>
      </c>
      <c r="G1785" s="43">
        <f t="shared" si="310"/>
        <v>3</v>
      </c>
      <c r="H1785" s="46">
        <f t="shared" si="301"/>
        <v>0.78295624875471148</v>
      </c>
      <c r="I1785" s="46">
        <f t="shared" si="302"/>
        <v>0</v>
      </c>
      <c r="J1785" s="42">
        <f t="shared" si="307"/>
        <v>1731.53568</v>
      </c>
      <c r="K1785" s="42">
        <f t="shared" si="307"/>
        <v>0</v>
      </c>
      <c r="L1785" s="43">
        <f t="shared" si="308"/>
        <v>7214732</v>
      </c>
      <c r="M1785" s="157">
        <f t="shared" si="303"/>
        <v>0</v>
      </c>
      <c r="N1785" s="157">
        <f t="shared" si="304"/>
        <v>2000000</v>
      </c>
      <c r="O1785" s="158">
        <f t="shared" si="305"/>
        <v>480</v>
      </c>
      <c r="P1785" s="42"/>
    </row>
    <row r="1786" spans="1:16" x14ac:dyDescent="0.2">
      <c r="A1786" s="156">
        <v>1778</v>
      </c>
      <c r="B1786" s="157">
        <v>5315313</v>
      </c>
      <c r="C1786" s="42">
        <v>1116.2157300000001</v>
      </c>
      <c r="D1786" s="43">
        <f t="shared" ref="D1786:G1801" si="311">D1785</f>
        <v>2000000</v>
      </c>
      <c r="E1786" s="43">
        <f t="shared" si="311"/>
        <v>4</v>
      </c>
      <c r="F1786" s="43">
        <f t="shared" si="311"/>
        <v>10000000</v>
      </c>
      <c r="G1786" s="43">
        <f t="shared" si="311"/>
        <v>3</v>
      </c>
      <c r="H1786" s="46">
        <f t="shared" si="301"/>
        <v>0.62372864965807284</v>
      </c>
      <c r="I1786" s="46">
        <f t="shared" si="302"/>
        <v>0</v>
      </c>
      <c r="J1786" s="42">
        <f t="shared" si="307"/>
        <v>696.21573000000012</v>
      </c>
      <c r="K1786" s="42">
        <f t="shared" si="307"/>
        <v>0</v>
      </c>
      <c r="L1786" s="43">
        <f t="shared" si="308"/>
        <v>3315313</v>
      </c>
      <c r="M1786" s="157">
        <f t="shared" si="303"/>
        <v>0</v>
      </c>
      <c r="N1786" s="157">
        <f t="shared" si="304"/>
        <v>2000000</v>
      </c>
      <c r="O1786" s="158">
        <f t="shared" si="305"/>
        <v>420</v>
      </c>
      <c r="P1786" s="42"/>
    </row>
    <row r="1787" spans="1:16" x14ac:dyDescent="0.2">
      <c r="A1787" s="156">
        <v>1779</v>
      </c>
      <c r="B1787" s="157">
        <v>7100741</v>
      </c>
      <c r="C1787" s="42">
        <v>1207.1259700000001</v>
      </c>
      <c r="D1787" s="43">
        <f t="shared" si="311"/>
        <v>2000000</v>
      </c>
      <c r="E1787" s="43">
        <f t="shared" si="311"/>
        <v>4</v>
      </c>
      <c r="F1787" s="43">
        <f t="shared" si="311"/>
        <v>10000000</v>
      </c>
      <c r="G1787" s="43">
        <f t="shared" si="311"/>
        <v>3</v>
      </c>
      <c r="H1787" s="46">
        <f t="shared" si="301"/>
        <v>0.71833925501577933</v>
      </c>
      <c r="I1787" s="46">
        <f t="shared" si="302"/>
        <v>0</v>
      </c>
      <c r="J1787" s="42">
        <f t="shared" si="307"/>
        <v>867.12597000000005</v>
      </c>
      <c r="K1787" s="42">
        <f t="shared" si="307"/>
        <v>0</v>
      </c>
      <c r="L1787" s="43">
        <f t="shared" si="308"/>
        <v>5100741</v>
      </c>
      <c r="M1787" s="157">
        <f t="shared" si="303"/>
        <v>0</v>
      </c>
      <c r="N1787" s="157">
        <f t="shared" si="304"/>
        <v>2000000</v>
      </c>
      <c r="O1787" s="158">
        <f t="shared" si="305"/>
        <v>340</v>
      </c>
      <c r="P1787" s="42"/>
    </row>
    <row r="1788" spans="1:16" x14ac:dyDescent="0.2">
      <c r="A1788" s="156">
        <v>1780</v>
      </c>
      <c r="B1788" s="157">
        <v>8715719</v>
      </c>
      <c r="C1788" s="42">
        <v>1394.5150400000002</v>
      </c>
      <c r="D1788" s="43">
        <f t="shared" si="311"/>
        <v>2000000</v>
      </c>
      <c r="E1788" s="43">
        <f t="shared" si="311"/>
        <v>4</v>
      </c>
      <c r="F1788" s="43">
        <f t="shared" si="311"/>
        <v>10000000</v>
      </c>
      <c r="G1788" s="43">
        <f t="shared" si="311"/>
        <v>3</v>
      </c>
      <c r="H1788" s="46">
        <f t="shared" si="301"/>
        <v>0.77052954552573349</v>
      </c>
      <c r="I1788" s="46">
        <f t="shared" si="302"/>
        <v>0</v>
      </c>
      <c r="J1788" s="42">
        <f t="shared" si="307"/>
        <v>1074.5150400000002</v>
      </c>
      <c r="K1788" s="42">
        <f t="shared" si="307"/>
        <v>0</v>
      </c>
      <c r="L1788" s="43">
        <f t="shared" si="308"/>
        <v>6715719</v>
      </c>
      <c r="M1788" s="157">
        <f t="shared" si="303"/>
        <v>0</v>
      </c>
      <c r="N1788" s="157">
        <f t="shared" si="304"/>
        <v>2000000</v>
      </c>
      <c r="O1788" s="158">
        <f t="shared" si="305"/>
        <v>320</v>
      </c>
      <c r="P1788" s="42"/>
    </row>
    <row r="1789" spans="1:16" x14ac:dyDescent="0.2">
      <c r="A1789" s="156">
        <v>1781</v>
      </c>
      <c r="B1789" s="157">
        <v>6779896</v>
      </c>
      <c r="C1789" s="42">
        <v>1152.58232</v>
      </c>
      <c r="D1789" s="43">
        <f t="shared" si="311"/>
        <v>2000000</v>
      </c>
      <c r="E1789" s="43">
        <f t="shared" si="311"/>
        <v>4</v>
      </c>
      <c r="F1789" s="43">
        <f t="shared" si="311"/>
        <v>10000000</v>
      </c>
      <c r="G1789" s="43">
        <f t="shared" si="311"/>
        <v>3</v>
      </c>
      <c r="H1789" s="46">
        <f t="shared" si="301"/>
        <v>0.70501022434562421</v>
      </c>
      <c r="I1789" s="46">
        <f t="shared" si="302"/>
        <v>0</v>
      </c>
      <c r="J1789" s="42">
        <f t="shared" si="307"/>
        <v>812.58231999999998</v>
      </c>
      <c r="K1789" s="42">
        <f t="shared" si="307"/>
        <v>0</v>
      </c>
      <c r="L1789" s="43">
        <f t="shared" si="308"/>
        <v>4779896</v>
      </c>
      <c r="M1789" s="157">
        <f t="shared" si="303"/>
        <v>0</v>
      </c>
      <c r="N1789" s="157">
        <f t="shared" si="304"/>
        <v>2000000</v>
      </c>
      <c r="O1789" s="158">
        <f t="shared" si="305"/>
        <v>340</v>
      </c>
      <c r="P1789" s="42"/>
    </row>
    <row r="1790" spans="1:16" x14ac:dyDescent="0.2">
      <c r="A1790" s="156">
        <v>1782</v>
      </c>
      <c r="B1790" s="157">
        <v>2256167</v>
      </c>
      <c r="C1790" s="42">
        <v>564.04174999999998</v>
      </c>
      <c r="D1790" s="43">
        <f t="shared" si="311"/>
        <v>2000000</v>
      </c>
      <c r="E1790" s="43">
        <f t="shared" si="311"/>
        <v>4</v>
      </c>
      <c r="F1790" s="43">
        <f t="shared" si="311"/>
        <v>10000000</v>
      </c>
      <c r="G1790" s="43">
        <f t="shared" si="311"/>
        <v>3</v>
      </c>
      <c r="H1790" s="46">
        <f t="shared" si="301"/>
        <v>0.11354079729027151</v>
      </c>
      <c r="I1790" s="46">
        <f t="shared" si="302"/>
        <v>0</v>
      </c>
      <c r="J1790" s="42">
        <f t="shared" si="307"/>
        <v>64.041749999999993</v>
      </c>
      <c r="K1790" s="42">
        <f t="shared" si="307"/>
        <v>0</v>
      </c>
      <c r="L1790" s="43">
        <f t="shared" si="308"/>
        <v>256167</v>
      </c>
      <c r="M1790" s="157">
        <f t="shared" si="303"/>
        <v>0</v>
      </c>
      <c r="N1790" s="157">
        <f t="shared" si="304"/>
        <v>2000000</v>
      </c>
      <c r="O1790" s="158">
        <f t="shared" si="305"/>
        <v>500</v>
      </c>
      <c r="P1790" s="42"/>
    </row>
    <row r="1791" spans="1:16" x14ac:dyDescent="0.2">
      <c r="A1791" s="156">
        <v>1783</v>
      </c>
      <c r="B1791" s="157">
        <v>9201013</v>
      </c>
      <c r="C1791" s="42">
        <v>2024.2228600000001</v>
      </c>
      <c r="D1791" s="43">
        <f t="shared" si="311"/>
        <v>2000000</v>
      </c>
      <c r="E1791" s="43">
        <f t="shared" si="311"/>
        <v>4</v>
      </c>
      <c r="F1791" s="43">
        <f t="shared" si="311"/>
        <v>10000000</v>
      </c>
      <c r="G1791" s="43">
        <f t="shared" si="311"/>
        <v>3</v>
      </c>
      <c r="H1791" s="46">
        <f t="shared" si="301"/>
        <v>0.78263262968979608</v>
      </c>
      <c r="I1791" s="46">
        <f t="shared" si="302"/>
        <v>0</v>
      </c>
      <c r="J1791" s="42">
        <f t="shared" si="307"/>
        <v>1584.2228600000001</v>
      </c>
      <c r="K1791" s="42">
        <f t="shared" si="307"/>
        <v>0</v>
      </c>
      <c r="L1791" s="43">
        <f t="shared" si="308"/>
        <v>7201013</v>
      </c>
      <c r="M1791" s="157">
        <f t="shared" si="303"/>
        <v>0</v>
      </c>
      <c r="N1791" s="157">
        <f t="shared" si="304"/>
        <v>2000000</v>
      </c>
      <c r="O1791" s="158">
        <f t="shared" si="305"/>
        <v>440</v>
      </c>
      <c r="P1791" s="42"/>
    </row>
    <row r="1792" spans="1:16" x14ac:dyDescent="0.2">
      <c r="A1792" s="156">
        <v>1784</v>
      </c>
      <c r="B1792" s="157">
        <v>3183956</v>
      </c>
      <c r="C1792" s="42">
        <v>382.07472000000001</v>
      </c>
      <c r="D1792" s="43">
        <f t="shared" si="311"/>
        <v>2000000</v>
      </c>
      <c r="E1792" s="43">
        <f t="shared" si="311"/>
        <v>4</v>
      </c>
      <c r="F1792" s="43">
        <f t="shared" si="311"/>
        <v>10000000</v>
      </c>
      <c r="G1792" s="43">
        <f t="shared" si="311"/>
        <v>3</v>
      </c>
      <c r="H1792" s="46">
        <f t="shared" si="301"/>
        <v>0.37185061602610087</v>
      </c>
      <c r="I1792" s="46">
        <f t="shared" si="302"/>
        <v>0</v>
      </c>
      <c r="J1792" s="42">
        <f t="shared" si="307"/>
        <v>142.07472000000001</v>
      </c>
      <c r="K1792" s="42">
        <f t="shared" si="307"/>
        <v>0</v>
      </c>
      <c r="L1792" s="43">
        <f t="shared" si="308"/>
        <v>1183956</v>
      </c>
      <c r="M1792" s="157">
        <f t="shared" si="303"/>
        <v>0</v>
      </c>
      <c r="N1792" s="157">
        <f t="shared" si="304"/>
        <v>2000000</v>
      </c>
      <c r="O1792" s="158">
        <f t="shared" si="305"/>
        <v>240</v>
      </c>
      <c r="P1792" s="42"/>
    </row>
    <row r="1793" spans="1:16" x14ac:dyDescent="0.2">
      <c r="A1793" s="156">
        <v>1785</v>
      </c>
      <c r="B1793" s="157">
        <v>2054861</v>
      </c>
      <c r="C1793" s="42">
        <v>534.26385999999991</v>
      </c>
      <c r="D1793" s="43">
        <f t="shared" si="311"/>
        <v>2000000</v>
      </c>
      <c r="E1793" s="43">
        <f t="shared" si="311"/>
        <v>4</v>
      </c>
      <c r="F1793" s="43">
        <f t="shared" si="311"/>
        <v>10000000</v>
      </c>
      <c r="G1793" s="43">
        <f t="shared" si="311"/>
        <v>3</v>
      </c>
      <c r="H1793" s="46">
        <f t="shared" si="301"/>
        <v>2.6698156225652248E-2</v>
      </c>
      <c r="I1793" s="46">
        <f t="shared" si="302"/>
        <v>0</v>
      </c>
      <c r="J1793" s="42">
        <f t="shared" si="307"/>
        <v>14.263859999999998</v>
      </c>
      <c r="K1793" s="42">
        <f t="shared" si="307"/>
        <v>0</v>
      </c>
      <c r="L1793" s="43">
        <f t="shared" si="308"/>
        <v>54861</v>
      </c>
      <c r="M1793" s="157">
        <f t="shared" si="303"/>
        <v>0</v>
      </c>
      <c r="N1793" s="157">
        <f t="shared" si="304"/>
        <v>2000000</v>
      </c>
      <c r="O1793" s="158">
        <f t="shared" si="305"/>
        <v>519.99999999999989</v>
      </c>
      <c r="P1793" s="42"/>
    </row>
    <row r="1794" spans="1:16" x14ac:dyDescent="0.2">
      <c r="A1794" s="156">
        <v>1786</v>
      </c>
      <c r="B1794" s="157">
        <v>3183024</v>
      </c>
      <c r="C1794" s="42">
        <v>541.11408000000006</v>
      </c>
      <c r="D1794" s="43">
        <f t="shared" si="311"/>
        <v>2000000</v>
      </c>
      <c r="E1794" s="43">
        <f t="shared" si="311"/>
        <v>4</v>
      </c>
      <c r="F1794" s="43">
        <f t="shared" si="311"/>
        <v>10000000</v>
      </c>
      <c r="G1794" s="43">
        <f t="shared" si="311"/>
        <v>3</v>
      </c>
      <c r="H1794" s="46">
        <f t="shared" si="301"/>
        <v>0.371666691799999</v>
      </c>
      <c r="I1794" s="46">
        <f t="shared" si="302"/>
        <v>0</v>
      </c>
      <c r="J1794" s="42">
        <f t="shared" si="307"/>
        <v>201.11408000000003</v>
      </c>
      <c r="K1794" s="42">
        <f t="shared" si="307"/>
        <v>0</v>
      </c>
      <c r="L1794" s="43">
        <f t="shared" si="308"/>
        <v>1183024</v>
      </c>
      <c r="M1794" s="157">
        <f t="shared" si="303"/>
        <v>0</v>
      </c>
      <c r="N1794" s="157">
        <f t="shared" si="304"/>
        <v>2000000</v>
      </c>
      <c r="O1794" s="158">
        <f t="shared" si="305"/>
        <v>340</v>
      </c>
      <c r="P1794" s="42"/>
    </row>
    <row r="1795" spans="1:16" x14ac:dyDescent="0.2">
      <c r="A1795" s="156">
        <v>1787</v>
      </c>
      <c r="B1795" s="157">
        <v>7931273</v>
      </c>
      <c r="C1795" s="42">
        <v>1110.3782199999998</v>
      </c>
      <c r="D1795" s="43">
        <f t="shared" si="311"/>
        <v>2000000</v>
      </c>
      <c r="E1795" s="43">
        <f t="shared" si="311"/>
        <v>4</v>
      </c>
      <c r="F1795" s="43">
        <f t="shared" si="311"/>
        <v>10000000</v>
      </c>
      <c r="G1795" s="43">
        <f t="shared" si="311"/>
        <v>3</v>
      </c>
      <c r="H1795" s="46">
        <f t="shared" si="301"/>
        <v>0.74783367058478512</v>
      </c>
      <c r="I1795" s="46">
        <f t="shared" si="302"/>
        <v>0</v>
      </c>
      <c r="J1795" s="42">
        <f t="shared" si="307"/>
        <v>830.37821999999994</v>
      </c>
      <c r="K1795" s="42">
        <f t="shared" si="307"/>
        <v>0</v>
      </c>
      <c r="L1795" s="43">
        <f t="shared" si="308"/>
        <v>5931273</v>
      </c>
      <c r="M1795" s="157">
        <f t="shared" si="303"/>
        <v>0</v>
      </c>
      <c r="N1795" s="157">
        <f t="shared" si="304"/>
        <v>2000000</v>
      </c>
      <c r="O1795" s="158">
        <f t="shared" si="305"/>
        <v>279.99999999999989</v>
      </c>
      <c r="P1795" s="42"/>
    </row>
    <row r="1796" spans="1:16" x14ac:dyDescent="0.2">
      <c r="A1796" s="156">
        <v>1788</v>
      </c>
      <c r="B1796" s="157">
        <v>4186934</v>
      </c>
      <c r="C1796" s="42">
        <v>1046.7335</v>
      </c>
      <c r="D1796" s="43">
        <f t="shared" si="311"/>
        <v>2000000</v>
      </c>
      <c r="E1796" s="43">
        <f t="shared" si="311"/>
        <v>4</v>
      </c>
      <c r="F1796" s="43">
        <f t="shared" si="311"/>
        <v>10000000</v>
      </c>
      <c r="G1796" s="43">
        <f t="shared" si="311"/>
        <v>3</v>
      </c>
      <c r="H1796" s="46">
        <f t="shared" si="301"/>
        <v>0.52232349494880981</v>
      </c>
      <c r="I1796" s="46">
        <f t="shared" si="302"/>
        <v>0</v>
      </c>
      <c r="J1796" s="42">
        <f t="shared" si="307"/>
        <v>546.73350000000005</v>
      </c>
      <c r="K1796" s="42">
        <f t="shared" si="307"/>
        <v>0</v>
      </c>
      <c r="L1796" s="43">
        <f t="shared" si="308"/>
        <v>2186934</v>
      </c>
      <c r="M1796" s="157">
        <f t="shared" si="303"/>
        <v>0</v>
      </c>
      <c r="N1796" s="157">
        <f t="shared" si="304"/>
        <v>2000000</v>
      </c>
      <c r="O1796" s="158">
        <f t="shared" si="305"/>
        <v>500</v>
      </c>
      <c r="P1796" s="42"/>
    </row>
    <row r="1797" spans="1:16" x14ac:dyDescent="0.2">
      <c r="A1797" s="156">
        <v>1789</v>
      </c>
      <c r="B1797" s="157">
        <v>2358665</v>
      </c>
      <c r="C1797" s="42">
        <v>448.14635000000004</v>
      </c>
      <c r="D1797" s="43">
        <f t="shared" si="311"/>
        <v>2000000</v>
      </c>
      <c r="E1797" s="43">
        <f t="shared" si="311"/>
        <v>4</v>
      </c>
      <c r="F1797" s="43">
        <f t="shared" si="311"/>
        <v>10000000</v>
      </c>
      <c r="G1797" s="43">
        <f t="shared" si="311"/>
        <v>3</v>
      </c>
      <c r="H1797" s="46">
        <f t="shared" si="301"/>
        <v>0.15206271344171385</v>
      </c>
      <c r="I1797" s="46">
        <f t="shared" si="302"/>
        <v>0</v>
      </c>
      <c r="J1797" s="42">
        <f t="shared" si="307"/>
        <v>68.146349999999998</v>
      </c>
      <c r="K1797" s="42">
        <f t="shared" si="307"/>
        <v>0</v>
      </c>
      <c r="L1797" s="43">
        <f t="shared" si="308"/>
        <v>358665</v>
      </c>
      <c r="M1797" s="157">
        <f t="shared" si="303"/>
        <v>0</v>
      </c>
      <c r="N1797" s="157">
        <f t="shared" si="304"/>
        <v>2000000</v>
      </c>
      <c r="O1797" s="158">
        <f t="shared" si="305"/>
        <v>380.00000000000006</v>
      </c>
      <c r="P1797" s="42"/>
    </row>
    <row r="1798" spans="1:16" x14ac:dyDescent="0.2">
      <c r="A1798" s="156">
        <v>1790</v>
      </c>
      <c r="B1798" s="157">
        <v>3325739</v>
      </c>
      <c r="C1798" s="42">
        <v>432.34606999999994</v>
      </c>
      <c r="D1798" s="43">
        <f t="shared" si="311"/>
        <v>2000000</v>
      </c>
      <c r="E1798" s="43">
        <f t="shared" si="311"/>
        <v>4</v>
      </c>
      <c r="F1798" s="43">
        <f t="shared" si="311"/>
        <v>10000000</v>
      </c>
      <c r="G1798" s="43">
        <f t="shared" si="311"/>
        <v>3</v>
      </c>
      <c r="H1798" s="46">
        <f t="shared" si="301"/>
        <v>0.39862989849774744</v>
      </c>
      <c r="I1798" s="46">
        <f t="shared" si="302"/>
        <v>0</v>
      </c>
      <c r="J1798" s="42">
        <f t="shared" si="307"/>
        <v>172.34607</v>
      </c>
      <c r="K1798" s="42">
        <f t="shared" si="307"/>
        <v>0</v>
      </c>
      <c r="L1798" s="43">
        <f t="shared" si="308"/>
        <v>1325739</v>
      </c>
      <c r="M1798" s="157">
        <f t="shared" si="303"/>
        <v>0</v>
      </c>
      <c r="N1798" s="157">
        <f t="shared" si="304"/>
        <v>2000000</v>
      </c>
      <c r="O1798" s="158">
        <f t="shared" si="305"/>
        <v>259.99999999999994</v>
      </c>
      <c r="P1798" s="42"/>
    </row>
    <row r="1799" spans="1:16" x14ac:dyDescent="0.2">
      <c r="A1799" s="156">
        <v>1791</v>
      </c>
      <c r="B1799" s="157">
        <v>7138252</v>
      </c>
      <c r="C1799" s="42">
        <v>1927.3280400000001</v>
      </c>
      <c r="D1799" s="43">
        <f t="shared" si="311"/>
        <v>2000000</v>
      </c>
      <c r="E1799" s="43">
        <f t="shared" si="311"/>
        <v>4</v>
      </c>
      <c r="F1799" s="43">
        <f t="shared" si="311"/>
        <v>10000000</v>
      </c>
      <c r="G1799" s="43">
        <f t="shared" si="311"/>
        <v>3</v>
      </c>
      <c r="H1799" s="46">
        <f t="shared" si="301"/>
        <v>0.71981936193902929</v>
      </c>
      <c r="I1799" s="46">
        <f t="shared" si="302"/>
        <v>0</v>
      </c>
      <c r="J1799" s="42">
        <f t="shared" si="307"/>
        <v>1387.3280400000001</v>
      </c>
      <c r="K1799" s="42">
        <f t="shared" si="307"/>
        <v>0</v>
      </c>
      <c r="L1799" s="43">
        <f t="shared" si="308"/>
        <v>5138252</v>
      </c>
      <c r="M1799" s="157">
        <f t="shared" si="303"/>
        <v>0</v>
      </c>
      <c r="N1799" s="157">
        <f t="shared" si="304"/>
        <v>2000000</v>
      </c>
      <c r="O1799" s="158">
        <f t="shared" si="305"/>
        <v>540</v>
      </c>
      <c r="P1799" s="42"/>
    </row>
    <row r="1800" spans="1:16" x14ac:dyDescent="0.2">
      <c r="A1800" s="156">
        <v>1792</v>
      </c>
      <c r="B1800" s="157">
        <v>7241186</v>
      </c>
      <c r="C1800" s="42">
        <v>1303.4134800000002</v>
      </c>
      <c r="D1800" s="43">
        <f t="shared" si="311"/>
        <v>2000000</v>
      </c>
      <c r="E1800" s="43">
        <f t="shared" si="311"/>
        <v>4</v>
      </c>
      <c r="F1800" s="43">
        <f t="shared" si="311"/>
        <v>10000000</v>
      </c>
      <c r="G1800" s="43">
        <f t="shared" si="311"/>
        <v>3</v>
      </c>
      <c r="H1800" s="46">
        <f t="shared" si="301"/>
        <v>0.72380215064217379</v>
      </c>
      <c r="I1800" s="46">
        <f t="shared" si="302"/>
        <v>0</v>
      </c>
      <c r="J1800" s="42">
        <f t="shared" si="307"/>
        <v>943.41348000000005</v>
      </c>
      <c r="K1800" s="42">
        <f t="shared" si="307"/>
        <v>0</v>
      </c>
      <c r="L1800" s="43">
        <f t="shared" si="308"/>
        <v>5241186</v>
      </c>
      <c r="M1800" s="157">
        <f t="shared" si="303"/>
        <v>0</v>
      </c>
      <c r="N1800" s="157">
        <f t="shared" si="304"/>
        <v>2000000</v>
      </c>
      <c r="O1800" s="158">
        <f t="shared" si="305"/>
        <v>360.00000000000011</v>
      </c>
      <c r="P1800" s="42"/>
    </row>
    <row r="1801" spans="1:16" x14ac:dyDescent="0.2">
      <c r="A1801" s="156">
        <v>1793</v>
      </c>
      <c r="B1801" s="157">
        <v>5940371</v>
      </c>
      <c r="C1801" s="42">
        <v>653.44081000000006</v>
      </c>
      <c r="D1801" s="43">
        <f t="shared" si="311"/>
        <v>2000000</v>
      </c>
      <c r="E1801" s="43">
        <f t="shared" si="311"/>
        <v>4</v>
      </c>
      <c r="F1801" s="43">
        <f t="shared" si="311"/>
        <v>10000000</v>
      </c>
      <c r="G1801" s="43">
        <f t="shared" si="311"/>
        <v>3</v>
      </c>
      <c r="H1801" s="46">
        <f t="shared" ref="H1801:H1864" si="312">MAX(0,MIN(E1801*D1801,B1801-D1801))/B1801</f>
        <v>0.66332069158643459</v>
      </c>
      <c r="I1801" s="46">
        <f t="shared" ref="I1801:I1864" si="313">MAX(0,MIN(G1801*F1801,B1801-SUM(D1801,E1801*D1801)))/B1801</f>
        <v>0</v>
      </c>
      <c r="J1801" s="42">
        <f t="shared" si="307"/>
        <v>433.44081000000006</v>
      </c>
      <c r="K1801" s="42">
        <f t="shared" si="307"/>
        <v>0</v>
      </c>
      <c r="L1801" s="43">
        <f t="shared" si="308"/>
        <v>3940371</v>
      </c>
      <c r="M1801" s="157">
        <f t="shared" ref="M1801:M1864" si="314">I1801*$B1801</f>
        <v>0</v>
      </c>
      <c r="N1801" s="157">
        <f t="shared" ref="N1801:N1864" si="315">B1801-SUM(L1801:M1801)</f>
        <v>2000000</v>
      </c>
      <c r="O1801" s="158">
        <f t="shared" ref="O1801:O1864" si="316">C1801-SUM(J1801:K1801)</f>
        <v>220</v>
      </c>
      <c r="P1801" s="42"/>
    </row>
    <row r="1802" spans="1:16" x14ac:dyDescent="0.2">
      <c r="A1802" s="156">
        <v>1794</v>
      </c>
      <c r="B1802" s="157">
        <v>9395373</v>
      </c>
      <c r="C1802" s="42">
        <v>1033.4910300000001</v>
      </c>
      <c r="D1802" s="43">
        <f t="shared" ref="D1802:G1817" si="317">D1801</f>
        <v>2000000</v>
      </c>
      <c r="E1802" s="43">
        <f t="shared" si="317"/>
        <v>4</v>
      </c>
      <c r="F1802" s="43">
        <f t="shared" si="317"/>
        <v>10000000</v>
      </c>
      <c r="G1802" s="43">
        <f t="shared" si="317"/>
        <v>3</v>
      </c>
      <c r="H1802" s="46">
        <f t="shared" si="312"/>
        <v>0.78712926032846164</v>
      </c>
      <c r="I1802" s="46">
        <f t="shared" si="313"/>
        <v>0</v>
      </c>
      <c r="J1802" s="42">
        <f t="shared" ref="J1802:K1865" si="318">+H1802*$C1802</f>
        <v>813.49103000000002</v>
      </c>
      <c r="K1802" s="42">
        <f t="shared" si="318"/>
        <v>0</v>
      </c>
      <c r="L1802" s="43">
        <f t="shared" ref="L1802:L1865" si="319">H1802*B1802</f>
        <v>7395373</v>
      </c>
      <c r="M1802" s="157">
        <f t="shared" si="314"/>
        <v>0</v>
      </c>
      <c r="N1802" s="157">
        <f t="shared" si="315"/>
        <v>2000000</v>
      </c>
      <c r="O1802" s="158">
        <f t="shared" si="316"/>
        <v>220.00000000000011</v>
      </c>
      <c r="P1802" s="42"/>
    </row>
    <row r="1803" spans="1:16" x14ac:dyDescent="0.2">
      <c r="A1803" s="156">
        <v>1795</v>
      </c>
      <c r="B1803" s="157">
        <v>1184612</v>
      </c>
      <c r="C1803" s="42">
        <v>307.99911999999995</v>
      </c>
      <c r="D1803" s="43">
        <f t="shared" si="317"/>
        <v>2000000</v>
      </c>
      <c r="E1803" s="43">
        <f t="shared" si="317"/>
        <v>4</v>
      </c>
      <c r="F1803" s="43">
        <f t="shared" si="317"/>
        <v>10000000</v>
      </c>
      <c r="G1803" s="43">
        <f t="shared" si="317"/>
        <v>3</v>
      </c>
      <c r="H1803" s="46">
        <f t="shared" si="312"/>
        <v>0</v>
      </c>
      <c r="I1803" s="46">
        <f t="shared" si="313"/>
        <v>0</v>
      </c>
      <c r="J1803" s="42">
        <f t="shared" si="318"/>
        <v>0</v>
      </c>
      <c r="K1803" s="42">
        <f t="shared" si="318"/>
        <v>0</v>
      </c>
      <c r="L1803" s="43">
        <f t="shared" si="319"/>
        <v>0</v>
      </c>
      <c r="M1803" s="157">
        <f t="shared" si="314"/>
        <v>0</v>
      </c>
      <c r="N1803" s="157">
        <f t="shared" si="315"/>
        <v>1184612</v>
      </c>
      <c r="O1803" s="158">
        <f t="shared" si="316"/>
        <v>307.99911999999995</v>
      </c>
      <c r="P1803" s="42"/>
    </row>
    <row r="1804" spans="1:16" x14ac:dyDescent="0.2">
      <c r="A1804" s="156">
        <v>1796</v>
      </c>
      <c r="B1804" s="157">
        <v>4846458</v>
      </c>
      <c r="C1804" s="42">
        <v>533.11037999999996</v>
      </c>
      <c r="D1804" s="43">
        <f t="shared" si="317"/>
        <v>2000000</v>
      </c>
      <c r="E1804" s="43">
        <f t="shared" si="317"/>
        <v>4</v>
      </c>
      <c r="F1804" s="43">
        <f t="shared" si="317"/>
        <v>10000000</v>
      </c>
      <c r="G1804" s="43">
        <f t="shared" si="317"/>
        <v>3</v>
      </c>
      <c r="H1804" s="46">
        <f t="shared" si="312"/>
        <v>0.58732748741452001</v>
      </c>
      <c r="I1804" s="46">
        <f t="shared" si="313"/>
        <v>0</v>
      </c>
      <c r="J1804" s="42">
        <f t="shared" si="318"/>
        <v>313.11037999999996</v>
      </c>
      <c r="K1804" s="42">
        <f t="shared" si="318"/>
        <v>0</v>
      </c>
      <c r="L1804" s="43">
        <f t="shared" si="319"/>
        <v>2846458</v>
      </c>
      <c r="M1804" s="157">
        <f t="shared" si="314"/>
        <v>0</v>
      </c>
      <c r="N1804" s="157">
        <f t="shared" si="315"/>
        <v>2000000</v>
      </c>
      <c r="O1804" s="158">
        <f t="shared" si="316"/>
        <v>220</v>
      </c>
      <c r="P1804" s="42"/>
    </row>
    <row r="1805" spans="1:16" x14ac:dyDescent="0.2">
      <c r="A1805" s="156">
        <v>1797</v>
      </c>
      <c r="B1805" s="157">
        <v>6100109</v>
      </c>
      <c r="C1805" s="42">
        <v>1098.01962</v>
      </c>
      <c r="D1805" s="43">
        <f t="shared" si="317"/>
        <v>2000000</v>
      </c>
      <c r="E1805" s="43">
        <f t="shared" si="317"/>
        <v>4</v>
      </c>
      <c r="F1805" s="43">
        <f t="shared" si="317"/>
        <v>10000000</v>
      </c>
      <c r="G1805" s="43">
        <f t="shared" si="317"/>
        <v>3</v>
      </c>
      <c r="H1805" s="46">
        <f t="shared" si="312"/>
        <v>0.67213700607644877</v>
      </c>
      <c r="I1805" s="46">
        <f t="shared" si="313"/>
        <v>0</v>
      </c>
      <c r="J1805" s="42">
        <f t="shared" si="318"/>
        <v>738.01962000000003</v>
      </c>
      <c r="K1805" s="42">
        <f t="shared" si="318"/>
        <v>0</v>
      </c>
      <c r="L1805" s="43">
        <f t="shared" si="319"/>
        <v>4100109</v>
      </c>
      <c r="M1805" s="157">
        <f t="shared" si="314"/>
        <v>0</v>
      </c>
      <c r="N1805" s="157">
        <f t="shared" si="315"/>
        <v>2000000</v>
      </c>
      <c r="O1805" s="158">
        <f t="shared" si="316"/>
        <v>360</v>
      </c>
      <c r="P1805" s="42"/>
    </row>
    <row r="1806" spans="1:16" x14ac:dyDescent="0.2">
      <c r="A1806" s="156">
        <v>1798</v>
      </c>
      <c r="B1806" s="157">
        <v>2525215</v>
      </c>
      <c r="C1806" s="42">
        <v>555.54730000000006</v>
      </c>
      <c r="D1806" s="43">
        <f t="shared" si="317"/>
        <v>2000000</v>
      </c>
      <c r="E1806" s="43">
        <f t="shared" si="317"/>
        <v>4</v>
      </c>
      <c r="F1806" s="43">
        <f t="shared" si="317"/>
        <v>10000000</v>
      </c>
      <c r="G1806" s="43">
        <f t="shared" si="317"/>
        <v>3</v>
      </c>
      <c r="H1806" s="46">
        <f t="shared" si="312"/>
        <v>0.20798823070510827</v>
      </c>
      <c r="I1806" s="46">
        <f t="shared" si="313"/>
        <v>0</v>
      </c>
      <c r="J1806" s="42">
        <f t="shared" si="318"/>
        <v>115.54730000000001</v>
      </c>
      <c r="K1806" s="42">
        <f t="shared" si="318"/>
        <v>0</v>
      </c>
      <c r="L1806" s="43">
        <f t="shared" si="319"/>
        <v>525215</v>
      </c>
      <c r="M1806" s="157">
        <f t="shared" si="314"/>
        <v>0</v>
      </c>
      <c r="N1806" s="157">
        <f t="shared" si="315"/>
        <v>2000000</v>
      </c>
      <c r="O1806" s="158">
        <f t="shared" si="316"/>
        <v>440.00000000000006</v>
      </c>
      <c r="P1806" s="42"/>
    </row>
    <row r="1807" spans="1:16" x14ac:dyDescent="0.2">
      <c r="A1807" s="156">
        <v>1799</v>
      </c>
      <c r="B1807" s="157">
        <v>6984359</v>
      </c>
      <c r="C1807" s="42">
        <v>1676.2461600000001</v>
      </c>
      <c r="D1807" s="43">
        <f t="shared" si="317"/>
        <v>2000000</v>
      </c>
      <c r="E1807" s="43">
        <f t="shared" si="317"/>
        <v>4</v>
      </c>
      <c r="F1807" s="43">
        <f t="shared" si="317"/>
        <v>10000000</v>
      </c>
      <c r="G1807" s="43">
        <f t="shared" si="317"/>
        <v>3</v>
      </c>
      <c r="H1807" s="46">
        <f t="shared" si="312"/>
        <v>0.71364587645050892</v>
      </c>
      <c r="I1807" s="46">
        <f t="shared" si="313"/>
        <v>0</v>
      </c>
      <c r="J1807" s="42">
        <f t="shared" si="318"/>
        <v>1196.2461600000001</v>
      </c>
      <c r="K1807" s="42">
        <f t="shared" si="318"/>
        <v>0</v>
      </c>
      <c r="L1807" s="43">
        <f t="shared" si="319"/>
        <v>4984359</v>
      </c>
      <c r="M1807" s="157">
        <f t="shared" si="314"/>
        <v>0</v>
      </c>
      <c r="N1807" s="157">
        <f t="shared" si="315"/>
        <v>2000000</v>
      </c>
      <c r="O1807" s="158">
        <f t="shared" si="316"/>
        <v>480</v>
      </c>
      <c r="P1807" s="42"/>
    </row>
    <row r="1808" spans="1:16" x14ac:dyDescent="0.2">
      <c r="A1808" s="156">
        <v>1800</v>
      </c>
      <c r="B1808" s="157">
        <v>9370382</v>
      </c>
      <c r="C1808" s="42">
        <v>1967.7802200000001</v>
      </c>
      <c r="D1808" s="43">
        <f t="shared" si="317"/>
        <v>2000000</v>
      </c>
      <c r="E1808" s="43">
        <f t="shared" si="317"/>
        <v>4</v>
      </c>
      <c r="F1808" s="43">
        <f t="shared" si="317"/>
        <v>10000000</v>
      </c>
      <c r="G1808" s="43">
        <f t="shared" si="317"/>
        <v>3</v>
      </c>
      <c r="H1808" s="46">
        <f t="shared" si="312"/>
        <v>0.78656152972205406</v>
      </c>
      <c r="I1808" s="46">
        <f t="shared" si="313"/>
        <v>0</v>
      </c>
      <c r="J1808" s="42">
        <f t="shared" si="318"/>
        <v>1547.7802200000001</v>
      </c>
      <c r="K1808" s="42">
        <f t="shared" si="318"/>
        <v>0</v>
      </c>
      <c r="L1808" s="43">
        <f t="shared" si="319"/>
        <v>7370382</v>
      </c>
      <c r="M1808" s="157">
        <f t="shared" si="314"/>
        <v>0</v>
      </c>
      <c r="N1808" s="157">
        <f t="shared" si="315"/>
        <v>2000000</v>
      </c>
      <c r="O1808" s="158">
        <f t="shared" si="316"/>
        <v>420</v>
      </c>
      <c r="P1808" s="42"/>
    </row>
    <row r="1809" spans="1:16" x14ac:dyDescent="0.2">
      <c r="A1809" s="156">
        <v>1801</v>
      </c>
      <c r="B1809" s="157">
        <v>9605971</v>
      </c>
      <c r="C1809" s="42">
        <v>2881.7912999999999</v>
      </c>
      <c r="D1809" s="43">
        <f t="shared" si="317"/>
        <v>2000000</v>
      </c>
      <c r="E1809" s="43">
        <f t="shared" si="317"/>
        <v>4</v>
      </c>
      <c r="F1809" s="43">
        <f t="shared" si="317"/>
        <v>10000000</v>
      </c>
      <c r="G1809" s="43">
        <f t="shared" si="317"/>
        <v>3</v>
      </c>
      <c r="H1809" s="46">
        <f t="shared" si="312"/>
        <v>0.79179616511438566</v>
      </c>
      <c r="I1809" s="46">
        <f t="shared" si="313"/>
        <v>0</v>
      </c>
      <c r="J1809" s="42">
        <f t="shared" si="318"/>
        <v>2281.7912999999999</v>
      </c>
      <c r="K1809" s="42">
        <f t="shared" si="318"/>
        <v>0</v>
      </c>
      <c r="L1809" s="43">
        <f t="shared" si="319"/>
        <v>7605971</v>
      </c>
      <c r="M1809" s="157">
        <f t="shared" si="314"/>
        <v>0</v>
      </c>
      <c r="N1809" s="157">
        <f t="shared" si="315"/>
        <v>2000000</v>
      </c>
      <c r="O1809" s="158">
        <f t="shared" si="316"/>
        <v>600</v>
      </c>
      <c r="P1809" s="42"/>
    </row>
    <row r="1810" spans="1:16" x14ac:dyDescent="0.2">
      <c r="A1810" s="156">
        <v>1802</v>
      </c>
      <c r="B1810" s="157">
        <v>2368541</v>
      </c>
      <c r="C1810" s="42">
        <v>497.39361000000002</v>
      </c>
      <c r="D1810" s="43">
        <f t="shared" si="317"/>
        <v>2000000</v>
      </c>
      <c r="E1810" s="43">
        <f t="shared" si="317"/>
        <v>4</v>
      </c>
      <c r="F1810" s="43">
        <f t="shared" si="317"/>
        <v>10000000</v>
      </c>
      <c r="G1810" s="43">
        <f t="shared" si="317"/>
        <v>3</v>
      </c>
      <c r="H1810" s="46">
        <f t="shared" si="312"/>
        <v>0.15559831980953676</v>
      </c>
      <c r="I1810" s="46">
        <f t="shared" si="313"/>
        <v>0</v>
      </c>
      <c r="J1810" s="42">
        <f t="shared" si="318"/>
        <v>77.39361000000001</v>
      </c>
      <c r="K1810" s="42">
        <f t="shared" si="318"/>
        <v>0</v>
      </c>
      <c r="L1810" s="43">
        <f t="shared" si="319"/>
        <v>368541</v>
      </c>
      <c r="M1810" s="157">
        <f t="shared" si="314"/>
        <v>0</v>
      </c>
      <c r="N1810" s="157">
        <f t="shared" si="315"/>
        <v>2000000</v>
      </c>
      <c r="O1810" s="158">
        <f t="shared" si="316"/>
        <v>420</v>
      </c>
      <c r="P1810" s="42"/>
    </row>
    <row r="1811" spans="1:16" x14ac:dyDescent="0.2">
      <c r="A1811" s="156">
        <v>1803</v>
      </c>
      <c r="B1811" s="157">
        <v>1203068</v>
      </c>
      <c r="C1811" s="42">
        <v>180.46019999999999</v>
      </c>
      <c r="D1811" s="43">
        <f t="shared" si="317"/>
        <v>2000000</v>
      </c>
      <c r="E1811" s="43">
        <f t="shared" si="317"/>
        <v>4</v>
      </c>
      <c r="F1811" s="43">
        <f t="shared" si="317"/>
        <v>10000000</v>
      </c>
      <c r="G1811" s="43">
        <f t="shared" si="317"/>
        <v>3</v>
      </c>
      <c r="H1811" s="46">
        <f t="shared" si="312"/>
        <v>0</v>
      </c>
      <c r="I1811" s="46">
        <f t="shared" si="313"/>
        <v>0</v>
      </c>
      <c r="J1811" s="42">
        <f t="shared" si="318"/>
        <v>0</v>
      </c>
      <c r="K1811" s="42">
        <f t="shared" si="318"/>
        <v>0</v>
      </c>
      <c r="L1811" s="43">
        <f t="shared" si="319"/>
        <v>0</v>
      </c>
      <c r="M1811" s="157">
        <f t="shared" si="314"/>
        <v>0</v>
      </c>
      <c r="N1811" s="157">
        <f t="shared" si="315"/>
        <v>1203068</v>
      </c>
      <c r="O1811" s="158">
        <f t="shared" si="316"/>
        <v>180.46019999999999</v>
      </c>
      <c r="P1811" s="42"/>
    </row>
    <row r="1812" spans="1:16" x14ac:dyDescent="0.2">
      <c r="A1812" s="156">
        <v>1804</v>
      </c>
      <c r="B1812" s="157">
        <v>2308270</v>
      </c>
      <c r="C1812" s="42">
        <v>669.39829999999995</v>
      </c>
      <c r="D1812" s="43">
        <f t="shared" si="317"/>
        <v>2000000</v>
      </c>
      <c r="E1812" s="43">
        <f t="shared" si="317"/>
        <v>4</v>
      </c>
      <c r="F1812" s="43">
        <f t="shared" si="317"/>
        <v>10000000</v>
      </c>
      <c r="G1812" s="43">
        <f t="shared" si="317"/>
        <v>3</v>
      </c>
      <c r="H1812" s="46">
        <f t="shared" si="312"/>
        <v>0.13355023459127399</v>
      </c>
      <c r="I1812" s="46">
        <f t="shared" si="313"/>
        <v>0</v>
      </c>
      <c r="J1812" s="42">
        <f t="shared" si="318"/>
        <v>89.398299999999992</v>
      </c>
      <c r="K1812" s="42">
        <f t="shared" si="318"/>
        <v>0</v>
      </c>
      <c r="L1812" s="43">
        <f t="shared" si="319"/>
        <v>308270</v>
      </c>
      <c r="M1812" s="157">
        <f t="shared" si="314"/>
        <v>0</v>
      </c>
      <c r="N1812" s="157">
        <f t="shared" si="315"/>
        <v>2000000</v>
      </c>
      <c r="O1812" s="158">
        <f t="shared" si="316"/>
        <v>580</v>
      </c>
      <c r="P1812" s="42"/>
    </row>
    <row r="1813" spans="1:16" x14ac:dyDescent="0.2">
      <c r="A1813" s="156">
        <v>1805</v>
      </c>
      <c r="B1813" s="157">
        <v>1570510</v>
      </c>
      <c r="C1813" s="42">
        <v>329.80709999999999</v>
      </c>
      <c r="D1813" s="43">
        <f t="shared" si="317"/>
        <v>2000000</v>
      </c>
      <c r="E1813" s="43">
        <f t="shared" si="317"/>
        <v>4</v>
      </c>
      <c r="F1813" s="43">
        <f t="shared" si="317"/>
        <v>10000000</v>
      </c>
      <c r="G1813" s="43">
        <f t="shared" si="317"/>
        <v>3</v>
      </c>
      <c r="H1813" s="46">
        <f t="shared" si="312"/>
        <v>0</v>
      </c>
      <c r="I1813" s="46">
        <f t="shared" si="313"/>
        <v>0</v>
      </c>
      <c r="J1813" s="42">
        <f t="shared" si="318"/>
        <v>0</v>
      </c>
      <c r="K1813" s="42">
        <f t="shared" si="318"/>
        <v>0</v>
      </c>
      <c r="L1813" s="43">
        <f t="shared" si="319"/>
        <v>0</v>
      </c>
      <c r="M1813" s="157">
        <f t="shared" si="314"/>
        <v>0</v>
      </c>
      <c r="N1813" s="157">
        <f t="shared" si="315"/>
        <v>1570510</v>
      </c>
      <c r="O1813" s="158">
        <f t="shared" si="316"/>
        <v>329.80709999999999</v>
      </c>
      <c r="P1813" s="42"/>
    </row>
    <row r="1814" spans="1:16" x14ac:dyDescent="0.2">
      <c r="A1814" s="156">
        <v>1806</v>
      </c>
      <c r="B1814" s="157">
        <v>8543680</v>
      </c>
      <c r="C1814" s="42">
        <v>1366.9888000000001</v>
      </c>
      <c r="D1814" s="43">
        <f t="shared" si="317"/>
        <v>2000000</v>
      </c>
      <c r="E1814" s="43">
        <f t="shared" si="317"/>
        <v>4</v>
      </c>
      <c r="F1814" s="43">
        <f t="shared" si="317"/>
        <v>10000000</v>
      </c>
      <c r="G1814" s="43">
        <f t="shared" si="317"/>
        <v>3</v>
      </c>
      <c r="H1814" s="46">
        <f t="shared" si="312"/>
        <v>0.76590883553691147</v>
      </c>
      <c r="I1814" s="46">
        <f t="shared" si="313"/>
        <v>0</v>
      </c>
      <c r="J1814" s="42">
        <f t="shared" si="318"/>
        <v>1046.9888000000001</v>
      </c>
      <c r="K1814" s="42">
        <f t="shared" si="318"/>
        <v>0</v>
      </c>
      <c r="L1814" s="43">
        <f t="shared" si="319"/>
        <v>6543680</v>
      </c>
      <c r="M1814" s="157">
        <f t="shared" si="314"/>
        <v>0</v>
      </c>
      <c r="N1814" s="157">
        <f t="shared" si="315"/>
        <v>2000000</v>
      </c>
      <c r="O1814" s="158">
        <f t="shared" si="316"/>
        <v>320</v>
      </c>
      <c r="P1814" s="42"/>
    </row>
    <row r="1815" spans="1:16" x14ac:dyDescent="0.2">
      <c r="A1815" s="156">
        <v>1807</v>
      </c>
      <c r="B1815" s="157">
        <v>5537904</v>
      </c>
      <c r="C1815" s="42">
        <v>1384.4760000000001</v>
      </c>
      <c r="D1815" s="43">
        <f t="shared" si="317"/>
        <v>2000000</v>
      </c>
      <c r="E1815" s="43">
        <f t="shared" si="317"/>
        <v>4</v>
      </c>
      <c r="F1815" s="43">
        <f t="shared" si="317"/>
        <v>10000000</v>
      </c>
      <c r="G1815" s="43">
        <f t="shared" si="317"/>
        <v>3</v>
      </c>
      <c r="H1815" s="46">
        <f t="shared" si="312"/>
        <v>0.6388525333772489</v>
      </c>
      <c r="I1815" s="46">
        <f t="shared" si="313"/>
        <v>0</v>
      </c>
      <c r="J1815" s="42">
        <f t="shared" si="318"/>
        <v>884.47600000000011</v>
      </c>
      <c r="K1815" s="42">
        <f t="shared" si="318"/>
        <v>0</v>
      </c>
      <c r="L1815" s="43">
        <f t="shared" si="319"/>
        <v>3537904</v>
      </c>
      <c r="M1815" s="157">
        <f t="shared" si="314"/>
        <v>0</v>
      </c>
      <c r="N1815" s="157">
        <f t="shared" si="315"/>
        <v>2000000</v>
      </c>
      <c r="O1815" s="158">
        <f t="shared" si="316"/>
        <v>500</v>
      </c>
      <c r="P1815" s="42"/>
    </row>
    <row r="1816" spans="1:16" x14ac:dyDescent="0.2">
      <c r="A1816" s="156">
        <v>1808</v>
      </c>
      <c r="B1816" s="157">
        <v>1377825</v>
      </c>
      <c r="C1816" s="42">
        <v>316.89974999999998</v>
      </c>
      <c r="D1816" s="43">
        <f t="shared" si="317"/>
        <v>2000000</v>
      </c>
      <c r="E1816" s="43">
        <f t="shared" si="317"/>
        <v>4</v>
      </c>
      <c r="F1816" s="43">
        <f t="shared" si="317"/>
        <v>10000000</v>
      </c>
      <c r="G1816" s="43">
        <f t="shared" si="317"/>
        <v>3</v>
      </c>
      <c r="H1816" s="46">
        <f t="shared" si="312"/>
        <v>0</v>
      </c>
      <c r="I1816" s="46">
        <f t="shared" si="313"/>
        <v>0</v>
      </c>
      <c r="J1816" s="42">
        <f t="shared" si="318"/>
        <v>0</v>
      </c>
      <c r="K1816" s="42">
        <f t="shared" si="318"/>
        <v>0</v>
      </c>
      <c r="L1816" s="43">
        <f t="shared" si="319"/>
        <v>0</v>
      </c>
      <c r="M1816" s="157">
        <f t="shared" si="314"/>
        <v>0</v>
      </c>
      <c r="N1816" s="157">
        <f t="shared" si="315"/>
        <v>1377825</v>
      </c>
      <c r="O1816" s="158">
        <f t="shared" si="316"/>
        <v>316.89974999999998</v>
      </c>
      <c r="P1816" s="42"/>
    </row>
    <row r="1817" spans="1:16" x14ac:dyDescent="0.2">
      <c r="A1817" s="156">
        <v>1809</v>
      </c>
      <c r="B1817" s="157">
        <v>4975868</v>
      </c>
      <c r="C1817" s="42">
        <v>1293.7256799999998</v>
      </c>
      <c r="D1817" s="43">
        <f t="shared" si="317"/>
        <v>2000000</v>
      </c>
      <c r="E1817" s="43">
        <f t="shared" si="317"/>
        <v>4</v>
      </c>
      <c r="F1817" s="43">
        <f t="shared" si="317"/>
        <v>10000000</v>
      </c>
      <c r="G1817" s="43">
        <f t="shared" si="317"/>
        <v>3</v>
      </c>
      <c r="H1817" s="46">
        <f t="shared" si="312"/>
        <v>0.59806007715638754</v>
      </c>
      <c r="I1817" s="46">
        <f t="shared" si="313"/>
        <v>0</v>
      </c>
      <c r="J1817" s="42">
        <f t="shared" si="318"/>
        <v>773.72567999999978</v>
      </c>
      <c r="K1817" s="42">
        <f t="shared" si="318"/>
        <v>0</v>
      </c>
      <c r="L1817" s="43">
        <f t="shared" si="319"/>
        <v>2975867.9999999995</v>
      </c>
      <c r="M1817" s="157">
        <f t="shared" si="314"/>
        <v>0</v>
      </c>
      <c r="N1817" s="157">
        <f t="shared" si="315"/>
        <v>2000000.0000000005</v>
      </c>
      <c r="O1817" s="158">
        <f t="shared" si="316"/>
        <v>520</v>
      </c>
      <c r="P1817" s="42"/>
    </row>
    <row r="1818" spans="1:16" x14ac:dyDescent="0.2">
      <c r="A1818" s="156">
        <v>1810</v>
      </c>
      <c r="B1818" s="157">
        <v>6558165</v>
      </c>
      <c r="C1818" s="42">
        <v>983.72474999999986</v>
      </c>
      <c r="D1818" s="43">
        <f t="shared" ref="D1818:G1833" si="320">D1817</f>
        <v>2000000</v>
      </c>
      <c r="E1818" s="43">
        <f t="shared" si="320"/>
        <v>4</v>
      </c>
      <c r="F1818" s="43">
        <f t="shared" si="320"/>
        <v>10000000</v>
      </c>
      <c r="G1818" s="43">
        <f t="shared" si="320"/>
        <v>3</v>
      </c>
      <c r="H1818" s="46">
        <f t="shared" si="312"/>
        <v>0.69503664515912611</v>
      </c>
      <c r="I1818" s="46">
        <f t="shared" si="313"/>
        <v>0</v>
      </c>
      <c r="J1818" s="42">
        <f t="shared" si="318"/>
        <v>683.72474999999997</v>
      </c>
      <c r="K1818" s="42">
        <f t="shared" si="318"/>
        <v>0</v>
      </c>
      <c r="L1818" s="43">
        <f t="shared" si="319"/>
        <v>4558165</v>
      </c>
      <c r="M1818" s="157">
        <f t="shared" si="314"/>
        <v>0</v>
      </c>
      <c r="N1818" s="157">
        <f t="shared" si="315"/>
        <v>2000000</v>
      </c>
      <c r="O1818" s="158">
        <f t="shared" si="316"/>
        <v>299.99999999999989</v>
      </c>
      <c r="P1818" s="42"/>
    </row>
    <row r="1819" spans="1:16" x14ac:dyDescent="0.2">
      <c r="A1819" s="156">
        <v>1811</v>
      </c>
      <c r="B1819" s="157">
        <v>5183028</v>
      </c>
      <c r="C1819" s="42">
        <v>1347.58728</v>
      </c>
      <c r="D1819" s="43">
        <f t="shared" si="320"/>
        <v>2000000</v>
      </c>
      <c r="E1819" s="43">
        <f t="shared" si="320"/>
        <v>4</v>
      </c>
      <c r="F1819" s="43">
        <f t="shared" si="320"/>
        <v>10000000</v>
      </c>
      <c r="G1819" s="43">
        <f t="shared" si="320"/>
        <v>3</v>
      </c>
      <c r="H1819" s="46">
        <f t="shared" si="312"/>
        <v>0.61412517933532296</v>
      </c>
      <c r="I1819" s="46">
        <f t="shared" si="313"/>
        <v>0</v>
      </c>
      <c r="J1819" s="42">
        <f t="shared" si="318"/>
        <v>827.58728000000008</v>
      </c>
      <c r="K1819" s="42">
        <f t="shared" si="318"/>
        <v>0</v>
      </c>
      <c r="L1819" s="43">
        <f t="shared" si="319"/>
        <v>3183028.0000000005</v>
      </c>
      <c r="M1819" s="157">
        <f t="shared" si="314"/>
        <v>0</v>
      </c>
      <c r="N1819" s="157">
        <f t="shared" si="315"/>
        <v>1999999.9999999995</v>
      </c>
      <c r="O1819" s="158">
        <f t="shared" si="316"/>
        <v>519.99999999999989</v>
      </c>
      <c r="P1819" s="42"/>
    </row>
    <row r="1820" spans="1:16" x14ac:dyDescent="0.2">
      <c r="A1820" s="156">
        <v>1812</v>
      </c>
      <c r="B1820" s="157">
        <v>6490225</v>
      </c>
      <c r="C1820" s="42">
        <v>1427.8495</v>
      </c>
      <c r="D1820" s="43">
        <f t="shared" si="320"/>
        <v>2000000</v>
      </c>
      <c r="E1820" s="43">
        <f t="shared" si="320"/>
        <v>4</v>
      </c>
      <c r="F1820" s="43">
        <f t="shared" si="320"/>
        <v>10000000</v>
      </c>
      <c r="G1820" s="43">
        <f t="shared" si="320"/>
        <v>3</v>
      </c>
      <c r="H1820" s="46">
        <f t="shared" si="312"/>
        <v>0.6918442735036151</v>
      </c>
      <c r="I1820" s="46">
        <f t="shared" si="313"/>
        <v>0</v>
      </c>
      <c r="J1820" s="42">
        <f t="shared" si="318"/>
        <v>987.84950000000015</v>
      </c>
      <c r="K1820" s="42">
        <f t="shared" si="318"/>
        <v>0</v>
      </c>
      <c r="L1820" s="43">
        <f t="shared" si="319"/>
        <v>4490225</v>
      </c>
      <c r="M1820" s="157">
        <f t="shared" si="314"/>
        <v>0</v>
      </c>
      <c r="N1820" s="157">
        <f t="shared" si="315"/>
        <v>2000000</v>
      </c>
      <c r="O1820" s="158">
        <f t="shared" si="316"/>
        <v>439.99999999999989</v>
      </c>
      <c r="P1820" s="42"/>
    </row>
    <row r="1821" spans="1:16" x14ac:dyDescent="0.2">
      <c r="A1821" s="156">
        <v>1813</v>
      </c>
      <c r="B1821" s="157">
        <v>8193611</v>
      </c>
      <c r="C1821" s="42">
        <v>2212.2749699999999</v>
      </c>
      <c r="D1821" s="43">
        <f t="shared" si="320"/>
        <v>2000000</v>
      </c>
      <c r="E1821" s="43">
        <f t="shared" si="320"/>
        <v>4</v>
      </c>
      <c r="F1821" s="43">
        <f t="shared" si="320"/>
        <v>10000000</v>
      </c>
      <c r="G1821" s="43">
        <f t="shared" si="320"/>
        <v>3</v>
      </c>
      <c r="H1821" s="46">
        <f t="shared" si="312"/>
        <v>0.75590737710150013</v>
      </c>
      <c r="I1821" s="46">
        <f t="shared" si="313"/>
        <v>0</v>
      </c>
      <c r="J1821" s="42">
        <f t="shared" si="318"/>
        <v>1672.2749699999999</v>
      </c>
      <c r="K1821" s="42">
        <f t="shared" si="318"/>
        <v>0</v>
      </c>
      <c r="L1821" s="43">
        <f t="shared" si="319"/>
        <v>6193611</v>
      </c>
      <c r="M1821" s="157">
        <f t="shared" si="314"/>
        <v>0</v>
      </c>
      <c r="N1821" s="157">
        <f t="shared" si="315"/>
        <v>2000000</v>
      </c>
      <c r="O1821" s="158">
        <f t="shared" si="316"/>
        <v>540</v>
      </c>
      <c r="P1821" s="42"/>
    </row>
    <row r="1822" spans="1:16" x14ac:dyDescent="0.2">
      <c r="A1822" s="156">
        <v>1814</v>
      </c>
      <c r="B1822" s="157">
        <v>4083486</v>
      </c>
      <c r="C1822" s="42">
        <v>939.20177999999999</v>
      </c>
      <c r="D1822" s="43">
        <f t="shared" si="320"/>
        <v>2000000</v>
      </c>
      <c r="E1822" s="43">
        <f t="shared" si="320"/>
        <v>4</v>
      </c>
      <c r="F1822" s="43">
        <f t="shared" si="320"/>
        <v>10000000</v>
      </c>
      <c r="G1822" s="43">
        <f t="shared" si="320"/>
        <v>3</v>
      </c>
      <c r="H1822" s="46">
        <f t="shared" si="312"/>
        <v>0.51022239331786612</v>
      </c>
      <c r="I1822" s="46">
        <f t="shared" si="313"/>
        <v>0</v>
      </c>
      <c r="J1822" s="42">
        <f t="shared" si="318"/>
        <v>479.20177999999999</v>
      </c>
      <c r="K1822" s="42">
        <f t="shared" si="318"/>
        <v>0</v>
      </c>
      <c r="L1822" s="43">
        <f t="shared" si="319"/>
        <v>2083485.9999999998</v>
      </c>
      <c r="M1822" s="157">
        <f t="shared" si="314"/>
        <v>0</v>
      </c>
      <c r="N1822" s="157">
        <f t="shared" si="315"/>
        <v>2000000.0000000002</v>
      </c>
      <c r="O1822" s="158">
        <f t="shared" si="316"/>
        <v>460</v>
      </c>
      <c r="P1822" s="42"/>
    </row>
    <row r="1823" spans="1:16" x14ac:dyDescent="0.2">
      <c r="A1823" s="156">
        <v>1815</v>
      </c>
      <c r="B1823" s="157">
        <v>8544984</v>
      </c>
      <c r="C1823" s="42">
        <v>2392.5955199999999</v>
      </c>
      <c r="D1823" s="43">
        <f t="shared" si="320"/>
        <v>2000000</v>
      </c>
      <c r="E1823" s="43">
        <f t="shared" si="320"/>
        <v>4</v>
      </c>
      <c r="F1823" s="43">
        <f t="shared" si="320"/>
        <v>10000000</v>
      </c>
      <c r="G1823" s="43">
        <f t="shared" si="320"/>
        <v>3</v>
      </c>
      <c r="H1823" s="46">
        <f t="shared" si="312"/>
        <v>0.76594455881953671</v>
      </c>
      <c r="I1823" s="46">
        <f t="shared" si="313"/>
        <v>0</v>
      </c>
      <c r="J1823" s="42">
        <f t="shared" si="318"/>
        <v>1832.5955199999999</v>
      </c>
      <c r="K1823" s="42">
        <f t="shared" si="318"/>
        <v>0</v>
      </c>
      <c r="L1823" s="43">
        <f t="shared" si="319"/>
        <v>6544984</v>
      </c>
      <c r="M1823" s="157">
        <f t="shared" si="314"/>
        <v>0</v>
      </c>
      <c r="N1823" s="157">
        <f t="shared" si="315"/>
        <v>2000000</v>
      </c>
      <c r="O1823" s="158">
        <f t="shared" si="316"/>
        <v>560</v>
      </c>
      <c r="P1823" s="42"/>
    </row>
    <row r="1824" spans="1:16" x14ac:dyDescent="0.2">
      <c r="A1824" s="156">
        <v>1816</v>
      </c>
      <c r="B1824" s="157">
        <v>5990051</v>
      </c>
      <c r="C1824" s="42">
        <v>1377.71173</v>
      </c>
      <c r="D1824" s="43">
        <f t="shared" si="320"/>
        <v>2000000</v>
      </c>
      <c r="E1824" s="43">
        <f t="shared" si="320"/>
        <v>4</v>
      </c>
      <c r="F1824" s="43">
        <f t="shared" si="320"/>
        <v>10000000</v>
      </c>
      <c r="G1824" s="43">
        <f t="shared" si="320"/>
        <v>3</v>
      </c>
      <c r="H1824" s="46">
        <f t="shared" si="312"/>
        <v>0.6661130264166365</v>
      </c>
      <c r="I1824" s="46">
        <f t="shared" si="313"/>
        <v>0</v>
      </c>
      <c r="J1824" s="42">
        <f t="shared" si="318"/>
        <v>917.71172999999999</v>
      </c>
      <c r="K1824" s="42">
        <f t="shared" si="318"/>
        <v>0</v>
      </c>
      <c r="L1824" s="43">
        <f t="shared" si="319"/>
        <v>3990051</v>
      </c>
      <c r="M1824" s="157">
        <f t="shared" si="314"/>
        <v>0</v>
      </c>
      <c r="N1824" s="157">
        <f t="shared" si="315"/>
        <v>2000000</v>
      </c>
      <c r="O1824" s="158">
        <f t="shared" si="316"/>
        <v>460</v>
      </c>
      <c r="P1824" s="42"/>
    </row>
    <row r="1825" spans="1:16" x14ac:dyDescent="0.2">
      <c r="A1825" s="156">
        <v>1817</v>
      </c>
      <c r="B1825" s="157">
        <v>3024497</v>
      </c>
      <c r="C1825" s="42">
        <v>514.16449</v>
      </c>
      <c r="D1825" s="43">
        <f t="shared" si="320"/>
        <v>2000000</v>
      </c>
      <c r="E1825" s="43">
        <f t="shared" si="320"/>
        <v>4</v>
      </c>
      <c r="F1825" s="43">
        <f t="shared" si="320"/>
        <v>10000000</v>
      </c>
      <c r="G1825" s="43">
        <f t="shared" si="320"/>
        <v>3</v>
      </c>
      <c r="H1825" s="46">
        <f t="shared" si="312"/>
        <v>0.33873301907722175</v>
      </c>
      <c r="I1825" s="46">
        <f t="shared" si="313"/>
        <v>0</v>
      </c>
      <c r="J1825" s="42">
        <f t="shared" si="318"/>
        <v>174.16449</v>
      </c>
      <c r="K1825" s="42">
        <f t="shared" si="318"/>
        <v>0</v>
      </c>
      <c r="L1825" s="43">
        <f t="shared" si="319"/>
        <v>1024497</v>
      </c>
      <c r="M1825" s="157">
        <f t="shared" si="314"/>
        <v>0</v>
      </c>
      <c r="N1825" s="157">
        <f t="shared" si="315"/>
        <v>2000000</v>
      </c>
      <c r="O1825" s="158">
        <f t="shared" si="316"/>
        <v>340</v>
      </c>
      <c r="P1825" s="42"/>
    </row>
    <row r="1826" spans="1:16" x14ac:dyDescent="0.2">
      <c r="A1826" s="156">
        <v>1818</v>
      </c>
      <c r="B1826" s="157">
        <v>8570252</v>
      </c>
      <c r="C1826" s="42">
        <v>1885.4554400000002</v>
      </c>
      <c r="D1826" s="43">
        <f t="shared" si="320"/>
        <v>2000000</v>
      </c>
      <c r="E1826" s="43">
        <f t="shared" si="320"/>
        <v>4</v>
      </c>
      <c r="F1826" s="43">
        <f t="shared" si="320"/>
        <v>10000000</v>
      </c>
      <c r="G1826" s="43">
        <f t="shared" si="320"/>
        <v>3</v>
      </c>
      <c r="H1826" s="46">
        <f t="shared" si="312"/>
        <v>0.76663463338067539</v>
      </c>
      <c r="I1826" s="46">
        <f t="shared" si="313"/>
        <v>0</v>
      </c>
      <c r="J1826" s="42">
        <f t="shared" si="318"/>
        <v>1445.4554400000002</v>
      </c>
      <c r="K1826" s="42">
        <f t="shared" si="318"/>
        <v>0</v>
      </c>
      <c r="L1826" s="43">
        <f t="shared" si="319"/>
        <v>6570252</v>
      </c>
      <c r="M1826" s="157">
        <f t="shared" si="314"/>
        <v>0</v>
      </c>
      <c r="N1826" s="157">
        <f t="shared" si="315"/>
        <v>2000000</v>
      </c>
      <c r="O1826" s="158">
        <f t="shared" si="316"/>
        <v>440</v>
      </c>
      <c r="P1826" s="42"/>
    </row>
    <row r="1827" spans="1:16" x14ac:dyDescent="0.2">
      <c r="A1827" s="156">
        <v>1819</v>
      </c>
      <c r="B1827" s="157">
        <v>4063589</v>
      </c>
      <c r="C1827" s="42">
        <v>772.08190999999999</v>
      </c>
      <c r="D1827" s="43">
        <f t="shared" si="320"/>
        <v>2000000</v>
      </c>
      <c r="E1827" s="43">
        <f t="shared" si="320"/>
        <v>4</v>
      </c>
      <c r="F1827" s="43">
        <f t="shared" si="320"/>
        <v>10000000</v>
      </c>
      <c r="G1827" s="43">
        <f t="shared" si="320"/>
        <v>3</v>
      </c>
      <c r="H1827" s="46">
        <f t="shared" si="312"/>
        <v>0.50782424108343638</v>
      </c>
      <c r="I1827" s="46">
        <f t="shared" si="313"/>
        <v>0</v>
      </c>
      <c r="J1827" s="42">
        <f t="shared" si="318"/>
        <v>392.08191000000005</v>
      </c>
      <c r="K1827" s="42">
        <f t="shared" si="318"/>
        <v>0</v>
      </c>
      <c r="L1827" s="43">
        <f t="shared" si="319"/>
        <v>2063589.0000000002</v>
      </c>
      <c r="M1827" s="157">
        <f t="shared" si="314"/>
        <v>0</v>
      </c>
      <c r="N1827" s="157">
        <f t="shared" si="315"/>
        <v>1999999.9999999998</v>
      </c>
      <c r="O1827" s="158">
        <f t="shared" si="316"/>
        <v>379.99999999999994</v>
      </c>
      <c r="P1827" s="42"/>
    </row>
    <row r="1828" spans="1:16" x14ac:dyDescent="0.2">
      <c r="A1828" s="156">
        <v>1820</v>
      </c>
      <c r="B1828" s="157">
        <v>4416664</v>
      </c>
      <c r="C1828" s="42">
        <v>1192.49928</v>
      </c>
      <c r="D1828" s="43">
        <f t="shared" si="320"/>
        <v>2000000</v>
      </c>
      <c r="E1828" s="43">
        <f t="shared" si="320"/>
        <v>4</v>
      </c>
      <c r="F1828" s="43">
        <f t="shared" si="320"/>
        <v>10000000</v>
      </c>
      <c r="G1828" s="43">
        <f t="shared" si="320"/>
        <v>3</v>
      </c>
      <c r="H1828" s="46">
        <f t="shared" si="312"/>
        <v>0.54716953791368328</v>
      </c>
      <c r="I1828" s="46">
        <f t="shared" si="313"/>
        <v>0</v>
      </c>
      <c r="J1828" s="42">
        <f t="shared" si="318"/>
        <v>652.49928</v>
      </c>
      <c r="K1828" s="42">
        <f t="shared" si="318"/>
        <v>0</v>
      </c>
      <c r="L1828" s="43">
        <f t="shared" si="319"/>
        <v>2416664</v>
      </c>
      <c r="M1828" s="157">
        <f t="shared" si="314"/>
        <v>0</v>
      </c>
      <c r="N1828" s="157">
        <f t="shared" si="315"/>
        <v>2000000</v>
      </c>
      <c r="O1828" s="158">
        <f t="shared" si="316"/>
        <v>540</v>
      </c>
      <c r="P1828" s="42"/>
    </row>
    <row r="1829" spans="1:16" x14ac:dyDescent="0.2">
      <c r="A1829" s="156">
        <v>1821</v>
      </c>
      <c r="B1829" s="157">
        <v>9970922</v>
      </c>
      <c r="C1829" s="42">
        <v>997.09220000000005</v>
      </c>
      <c r="D1829" s="43">
        <f t="shared" si="320"/>
        <v>2000000</v>
      </c>
      <c r="E1829" s="43">
        <f t="shared" si="320"/>
        <v>4</v>
      </c>
      <c r="F1829" s="43">
        <f t="shared" si="320"/>
        <v>10000000</v>
      </c>
      <c r="G1829" s="43">
        <f t="shared" si="320"/>
        <v>3</v>
      </c>
      <c r="H1829" s="46">
        <f t="shared" si="312"/>
        <v>0.79941674400822715</v>
      </c>
      <c r="I1829" s="46">
        <f t="shared" si="313"/>
        <v>0</v>
      </c>
      <c r="J1829" s="42">
        <f t="shared" si="318"/>
        <v>797.09220000000005</v>
      </c>
      <c r="K1829" s="42">
        <f t="shared" si="318"/>
        <v>0</v>
      </c>
      <c r="L1829" s="43">
        <f t="shared" si="319"/>
        <v>7970922</v>
      </c>
      <c r="M1829" s="157">
        <f t="shared" si="314"/>
        <v>0</v>
      </c>
      <c r="N1829" s="157">
        <f t="shared" si="315"/>
        <v>2000000</v>
      </c>
      <c r="O1829" s="158">
        <f t="shared" si="316"/>
        <v>200</v>
      </c>
      <c r="P1829" s="42"/>
    </row>
    <row r="1830" spans="1:16" x14ac:dyDescent="0.2">
      <c r="A1830" s="156">
        <v>1822</v>
      </c>
      <c r="B1830" s="157">
        <v>2932326</v>
      </c>
      <c r="C1830" s="42">
        <v>586.46519999999998</v>
      </c>
      <c r="D1830" s="43">
        <f t="shared" si="320"/>
        <v>2000000</v>
      </c>
      <c r="E1830" s="43">
        <f t="shared" si="320"/>
        <v>4</v>
      </c>
      <c r="F1830" s="43">
        <f t="shared" si="320"/>
        <v>10000000</v>
      </c>
      <c r="G1830" s="43">
        <f t="shared" si="320"/>
        <v>3</v>
      </c>
      <c r="H1830" s="46">
        <f t="shared" si="312"/>
        <v>0.31794759518552851</v>
      </c>
      <c r="I1830" s="46">
        <f t="shared" si="313"/>
        <v>0</v>
      </c>
      <c r="J1830" s="42">
        <f t="shared" si="318"/>
        <v>186.46520000000001</v>
      </c>
      <c r="K1830" s="42">
        <f t="shared" si="318"/>
        <v>0</v>
      </c>
      <c r="L1830" s="43">
        <f t="shared" si="319"/>
        <v>932326.00000000012</v>
      </c>
      <c r="M1830" s="157">
        <f t="shared" si="314"/>
        <v>0</v>
      </c>
      <c r="N1830" s="157">
        <f t="shared" si="315"/>
        <v>2000000</v>
      </c>
      <c r="O1830" s="158">
        <f t="shared" si="316"/>
        <v>400</v>
      </c>
      <c r="P1830" s="42"/>
    </row>
    <row r="1831" spans="1:16" x14ac:dyDescent="0.2">
      <c r="A1831" s="156">
        <v>1823</v>
      </c>
      <c r="B1831" s="157">
        <v>1723475</v>
      </c>
      <c r="C1831" s="42">
        <v>448.10349999999994</v>
      </c>
      <c r="D1831" s="43">
        <f t="shared" si="320"/>
        <v>2000000</v>
      </c>
      <c r="E1831" s="43">
        <f t="shared" si="320"/>
        <v>4</v>
      </c>
      <c r="F1831" s="43">
        <f t="shared" si="320"/>
        <v>10000000</v>
      </c>
      <c r="G1831" s="43">
        <f t="shared" si="320"/>
        <v>3</v>
      </c>
      <c r="H1831" s="46">
        <f t="shared" si="312"/>
        <v>0</v>
      </c>
      <c r="I1831" s="46">
        <f t="shared" si="313"/>
        <v>0</v>
      </c>
      <c r="J1831" s="42">
        <f t="shared" si="318"/>
        <v>0</v>
      </c>
      <c r="K1831" s="42">
        <f t="shared" si="318"/>
        <v>0</v>
      </c>
      <c r="L1831" s="43">
        <f t="shared" si="319"/>
        <v>0</v>
      </c>
      <c r="M1831" s="157">
        <f t="shared" si="314"/>
        <v>0</v>
      </c>
      <c r="N1831" s="157">
        <f t="shared" si="315"/>
        <v>1723475</v>
      </c>
      <c r="O1831" s="158">
        <f t="shared" si="316"/>
        <v>448.10349999999994</v>
      </c>
      <c r="P1831" s="42"/>
    </row>
    <row r="1832" spans="1:16" x14ac:dyDescent="0.2">
      <c r="A1832" s="156">
        <v>1824</v>
      </c>
      <c r="B1832" s="157">
        <v>9945232</v>
      </c>
      <c r="C1832" s="42">
        <v>1292.8801599999999</v>
      </c>
      <c r="D1832" s="43">
        <f t="shared" si="320"/>
        <v>2000000</v>
      </c>
      <c r="E1832" s="43">
        <f t="shared" si="320"/>
        <v>4</v>
      </c>
      <c r="F1832" s="43">
        <f t="shared" si="320"/>
        <v>10000000</v>
      </c>
      <c r="G1832" s="43">
        <f t="shared" si="320"/>
        <v>3</v>
      </c>
      <c r="H1832" s="46">
        <f t="shared" si="312"/>
        <v>0.79889860789572331</v>
      </c>
      <c r="I1832" s="46">
        <f t="shared" si="313"/>
        <v>0</v>
      </c>
      <c r="J1832" s="42">
        <f t="shared" si="318"/>
        <v>1032.8801599999999</v>
      </c>
      <c r="K1832" s="42">
        <f t="shared" si="318"/>
        <v>0</v>
      </c>
      <c r="L1832" s="43">
        <f t="shared" si="319"/>
        <v>7945232</v>
      </c>
      <c r="M1832" s="157">
        <f t="shared" si="314"/>
        <v>0</v>
      </c>
      <c r="N1832" s="157">
        <f t="shared" si="315"/>
        <v>2000000</v>
      </c>
      <c r="O1832" s="158">
        <f t="shared" si="316"/>
        <v>260</v>
      </c>
      <c r="P1832" s="42"/>
    </row>
    <row r="1833" spans="1:16" x14ac:dyDescent="0.2">
      <c r="A1833" s="156">
        <v>1825</v>
      </c>
      <c r="B1833" s="157">
        <v>9181195</v>
      </c>
      <c r="C1833" s="42">
        <v>1285.3672999999999</v>
      </c>
      <c r="D1833" s="43">
        <f t="shared" si="320"/>
        <v>2000000</v>
      </c>
      <c r="E1833" s="43">
        <f t="shared" si="320"/>
        <v>4</v>
      </c>
      <c r="F1833" s="43">
        <f t="shared" si="320"/>
        <v>10000000</v>
      </c>
      <c r="G1833" s="43">
        <f t="shared" si="320"/>
        <v>3</v>
      </c>
      <c r="H1833" s="46">
        <f t="shared" si="312"/>
        <v>0.78216343297359436</v>
      </c>
      <c r="I1833" s="46">
        <f t="shared" si="313"/>
        <v>0</v>
      </c>
      <c r="J1833" s="42">
        <f t="shared" si="318"/>
        <v>1005.3672999999999</v>
      </c>
      <c r="K1833" s="42">
        <f t="shared" si="318"/>
        <v>0</v>
      </c>
      <c r="L1833" s="43">
        <f t="shared" si="319"/>
        <v>7181195</v>
      </c>
      <c r="M1833" s="157">
        <f t="shared" si="314"/>
        <v>0</v>
      </c>
      <c r="N1833" s="157">
        <f t="shared" si="315"/>
        <v>2000000</v>
      </c>
      <c r="O1833" s="158">
        <f t="shared" si="316"/>
        <v>280</v>
      </c>
      <c r="P1833" s="42"/>
    </row>
    <row r="1834" spans="1:16" x14ac:dyDescent="0.2">
      <c r="A1834" s="156">
        <v>1826</v>
      </c>
      <c r="B1834" s="157">
        <v>6319442</v>
      </c>
      <c r="C1834" s="42">
        <v>821.52745999999991</v>
      </c>
      <c r="D1834" s="43">
        <f t="shared" ref="D1834:G1849" si="321">D1833</f>
        <v>2000000</v>
      </c>
      <c r="E1834" s="43">
        <f t="shared" si="321"/>
        <v>4</v>
      </c>
      <c r="F1834" s="43">
        <f t="shared" si="321"/>
        <v>10000000</v>
      </c>
      <c r="G1834" s="43">
        <f t="shared" si="321"/>
        <v>3</v>
      </c>
      <c r="H1834" s="46">
        <f t="shared" si="312"/>
        <v>0.68351636109643854</v>
      </c>
      <c r="I1834" s="46">
        <f t="shared" si="313"/>
        <v>0</v>
      </c>
      <c r="J1834" s="42">
        <f t="shared" si="318"/>
        <v>561.52745999999991</v>
      </c>
      <c r="K1834" s="42">
        <f t="shared" si="318"/>
        <v>0</v>
      </c>
      <c r="L1834" s="43">
        <f t="shared" si="319"/>
        <v>4319442</v>
      </c>
      <c r="M1834" s="157">
        <f t="shared" si="314"/>
        <v>0</v>
      </c>
      <c r="N1834" s="157">
        <f t="shared" si="315"/>
        <v>2000000</v>
      </c>
      <c r="O1834" s="158">
        <f t="shared" si="316"/>
        <v>260</v>
      </c>
      <c r="P1834" s="42"/>
    </row>
    <row r="1835" spans="1:16" x14ac:dyDescent="0.2">
      <c r="A1835" s="156">
        <v>1827</v>
      </c>
      <c r="B1835" s="157">
        <v>4160470</v>
      </c>
      <c r="C1835" s="42">
        <v>832.09400000000005</v>
      </c>
      <c r="D1835" s="43">
        <f t="shared" si="321"/>
        <v>2000000</v>
      </c>
      <c r="E1835" s="43">
        <f t="shared" si="321"/>
        <v>4</v>
      </c>
      <c r="F1835" s="43">
        <f t="shared" si="321"/>
        <v>10000000</v>
      </c>
      <c r="G1835" s="43">
        <f t="shared" si="321"/>
        <v>3</v>
      </c>
      <c r="H1835" s="46">
        <f t="shared" si="312"/>
        <v>0.51928508077212432</v>
      </c>
      <c r="I1835" s="46">
        <f t="shared" si="313"/>
        <v>0</v>
      </c>
      <c r="J1835" s="42">
        <f t="shared" si="318"/>
        <v>432.09400000000005</v>
      </c>
      <c r="K1835" s="42">
        <f t="shared" si="318"/>
        <v>0</v>
      </c>
      <c r="L1835" s="43">
        <f t="shared" si="319"/>
        <v>2160470</v>
      </c>
      <c r="M1835" s="157">
        <f t="shared" si="314"/>
        <v>0</v>
      </c>
      <c r="N1835" s="157">
        <f t="shared" si="315"/>
        <v>2000000</v>
      </c>
      <c r="O1835" s="158">
        <f t="shared" si="316"/>
        <v>400</v>
      </c>
      <c r="P1835" s="42"/>
    </row>
    <row r="1836" spans="1:16" x14ac:dyDescent="0.2">
      <c r="A1836" s="156">
        <v>1828</v>
      </c>
      <c r="B1836" s="157">
        <v>3715545</v>
      </c>
      <c r="C1836" s="42">
        <v>705.95355000000006</v>
      </c>
      <c r="D1836" s="43">
        <f t="shared" si="321"/>
        <v>2000000</v>
      </c>
      <c r="E1836" s="43">
        <f t="shared" si="321"/>
        <v>4</v>
      </c>
      <c r="F1836" s="43">
        <f t="shared" si="321"/>
        <v>10000000</v>
      </c>
      <c r="G1836" s="43">
        <f t="shared" si="321"/>
        <v>3</v>
      </c>
      <c r="H1836" s="46">
        <f t="shared" si="312"/>
        <v>0.46172095883645603</v>
      </c>
      <c r="I1836" s="46">
        <f t="shared" si="313"/>
        <v>0</v>
      </c>
      <c r="J1836" s="42">
        <f t="shared" si="318"/>
        <v>325.95355000000001</v>
      </c>
      <c r="K1836" s="42">
        <f t="shared" si="318"/>
        <v>0</v>
      </c>
      <c r="L1836" s="43">
        <f t="shared" si="319"/>
        <v>1715545</v>
      </c>
      <c r="M1836" s="157">
        <f t="shared" si="314"/>
        <v>0</v>
      </c>
      <c r="N1836" s="157">
        <f t="shared" si="315"/>
        <v>2000000</v>
      </c>
      <c r="O1836" s="158">
        <f t="shared" si="316"/>
        <v>380.00000000000006</v>
      </c>
      <c r="P1836" s="42"/>
    </row>
    <row r="1837" spans="1:16" x14ac:dyDescent="0.2">
      <c r="A1837" s="156">
        <v>1829</v>
      </c>
      <c r="B1837" s="157">
        <v>7532621</v>
      </c>
      <c r="C1837" s="42">
        <v>1280.54557</v>
      </c>
      <c r="D1837" s="43">
        <f t="shared" si="321"/>
        <v>2000000</v>
      </c>
      <c r="E1837" s="43">
        <f t="shared" si="321"/>
        <v>4</v>
      </c>
      <c r="F1837" s="43">
        <f t="shared" si="321"/>
        <v>10000000</v>
      </c>
      <c r="G1837" s="43">
        <f t="shared" si="321"/>
        <v>3</v>
      </c>
      <c r="H1837" s="46">
        <f t="shared" si="312"/>
        <v>0.73448816819537321</v>
      </c>
      <c r="I1837" s="46">
        <f t="shared" si="313"/>
        <v>0</v>
      </c>
      <c r="J1837" s="42">
        <f t="shared" si="318"/>
        <v>940.54557000000011</v>
      </c>
      <c r="K1837" s="42">
        <f t="shared" si="318"/>
        <v>0</v>
      </c>
      <c r="L1837" s="43">
        <f t="shared" si="319"/>
        <v>5532621</v>
      </c>
      <c r="M1837" s="157">
        <f t="shared" si="314"/>
        <v>0</v>
      </c>
      <c r="N1837" s="157">
        <f t="shared" si="315"/>
        <v>2000000</v>
      </c>
      <c r="O1837" s="158">
        <f t="shared" si="316"/>
        <v>339.99999999999989</v>
      </c>
      <c r="P1837" s="42"/>
    </row>
    <row r="1838" spans="1:16" x14ac:dyDescent="0.2">
      <c r="A1838" s="156">
        <v>1830</v>
      </c>
      <c r="B1838" s="157">
        <v>9345975</v>
      </c>
      <c r="C1838" s="42">
        <v>1588.8157500000002</v>
      </c>
      <c r="D1838" s="43">
        <f t="shared" si="321"/>
        <v>2000000</v>
      </c>
      <c r="E1838" s="43">
        <f t="shared" si="321"/>
        <v>4</v>
      </c>
      <c r="F1838" s="43">
        <f t="shared" si="321"/>
        <v>10000000</v>
      </c>
      <c r="G1838" s="43">
        <f t="shared" si="321"/>
        <v>3</v>
      </c>
      <c r="H1838" s="46">
        <f t="shared" si="312"/>
        <v>0.78600413547008208</v>
      </c>
      <c r="I1838" s="46">
        <f t="shared" si="313"/>
        <v>0</v>
      </c>
      <c r="J1838" s="42">
        <f t="shared" si="318"/>
        <v>1248.8157500000002</v>
      </c>
      <c r="K1838" s="42">
        <f t="shared" si="318"/>
        <v>0</v>
      </c>
      <c r="L1838" s="43">
        <f t="shared" si="319"/>
        <v>7345975</v>
      </c>
      <c r="M1838" s="157">
        <f t="shared" si="314"/>
        <v>0</v>
      </c>
      <c r="N1838" s="157">
        <f t="shared" si="315"/>
        <v>2000000</v>
      </c>
      <c r="O1838" s="158">
        <f t="shared" si="316"/>
        <v>340</v>
      </c>
      <c r="P1838" s="42"/>
    </row>
    <row r="1839" spans="1:16" x14ac:dyDescent="0.2">
      <c r="A1839" s="156">
        <v>1831</v>
      </c>
      <c r="B1839" s="157">
        <v>3262421</v>
      </c>
      <c r="C1839" s="42">
        <v>782.98104000000001</v>
      </c>
      <c r="D1839" s="43">
        <f t="shared" si="321"/>
        <v>2000000</v>
      </c>
      <c r="E1839" s="43">
        <f t="shared" si="321"/>
        <v>4</v>
      </c>
      <c r="F1839" s="43">
        <f t="shared" si="321"/>
        <v>10000000</v>
      </c>
      <c r="G1839" s="43">
        <f t="shared" si="321"/>
        <v>3</v>
      </c>
      <c r="H1839" s="46">
        <f t="shared" si="312"/>
        <v>0.38695833554283765</v>
      </c>
      <c r="I1839" s="46">
        <f t="shared" si="313"/>
        <v>0</v>
      </c>
      <c r="J1839" s="42">
        <f t="shared" si="318"/>
        <v>302.98104000000001</v>
      </c>
      <c r="K1839" s="42">
        <f t="shared" si="318"/>
        <v>0</v>
      </c>
      <c r="L1839" s="43">
        <f t="shared" si="319"/>
        <v>1262421</v>
      </c>
      <c r="M1839" s="157">
        <f t="shared" si="314"/>
        <v>0</v>
      </c>
      <c r="N1839" s="157">
        <f t="shared" si="315"/>
        <v>2000000</v>
      </c>
      <c r="O1839" s="158">
        <f t="shared" si="316"/>
        <v>480</v>
      </c>
      <c r="P1839" s="42"/>
    </row>
    <row r="1840" spans="1:16" x14ac:dyDescent="0.2">
      <c r="A1840" s="156">
        <v>1832</v>
      </c>
      <c r="B1840" s="157">
        <v>5088176</v>
      </c>
      <c r="C1840" s="42">
        <v>1068.5169600000002</v>
      </c>
      <c r="D1840" s="43">
        <f t="shared" si="321"/>
        <v>2000000</v>
      </c>
      <c r="E1840" s="43">
        <f t="shared" si="321"/>
        <v>4</v>
      </c>
      <c r="F1840" s="43">
        <f t="shared" si="321"/>
        <v>10000000</v>
      </c>
      <c r="G1840" s="43">
        <f t="shared" si="321"/>
        <v>3</v>
      </c>
      <c r="H1840" s="46">
        <f t="shared" si="312"/>
        <v>0.60693183569121822</v>
      </c>
      <c r="I1840" s="46">
        <f t="shared" si="313"/>
        <v>0</v>
      </c>
      <c r="J1840" s="42">
        <f t="shared" si="318"/>
        <v>648.51696000000004</v>
      </c>
      <c r="K1840" s="42">
        <f t="shared" si="318"/>
        <v>0</v>
      </c>
      <c r="L1840" s="43">
        <f t="shared" si="319"/>
        <v>3088176</v>
      </c>
      <c r="M1840" s="157">
        <f t="shared" si="314"/>
        <v>0</v>
      </c>
      <c r="N1840" s="157">
        <f t="shared" si="315"/>
        <v>2000000</v>
      </c>
      <c r="O1840" s="158">
        <f t="shared" si="316"/>
        <v>420.00000000000011</v>
      </c>
      <c r="P1840" s="42"/>
    </row>
    <row r="1841" spans="1:16" x14ac:dyDescent="0.2">
      <c r="A1841" s="156">
        <v>1833</v>
      </c>
      <c r="B1841" s="157">
        <v>7869138</v>
      </c>
      <c r="C1841" s="42">
        <v>1809.90174</v>
      </c>
      <c r="D1841" s="43">
        <f t="shared" si="321"/>
        <v>2000000</v>
      </c>
      <c r="E1841" s="43">
        <f t="shared" si="321"/>
        <v>4</v>
      </c>
      <c r="F1841" s="43">
        <f t="shared" si="321"/>
        <v>10000000</v>
      </c>
      <c r="G1841" s="43">
        <f t="shared" si="321"/>
        <v>3</v>
      </c>
      <c r="H1841" s="46">
        <f t="shared" si="312"/>
        <v>0.7458425560715799</v>
      </c>
      <c r="I1841" s="46">
        <f t="shared" si="313"/>
        <v>0</v>
      </c>
      <c r="J1841" s="42">
        <f t="shared" si="318"/>
        <v>1349.90174</v>
      </c>
      <c r="K1841" s="42">
        <f t="shared" si="318"/>
        <v>0</v>
      </c>
      <c r="L1841" s="43">
        <f t="shared" si="319"/>
        <v>5869138</v>
      </c>
      <c r="M1841" s="157">
        <f t="shared" si="314"/>
        <v>0</v>
      </c>
      <c r="N1841" s="157">
        <f t="shared" si="315"/>
        <v>2000000</v>
      </c>
      <c r="O1841" s="158">
        <f t="shared" si="316"/>
        <v>460</v>
      </c>
      <c r="P1841" s="42"/>
    </row>
    <row r="1842" spans="1:16" x14ac:dyDescent="0.2">
      <c r="A1842" s="156">
        <v>1834</v>
      </c>
      <c r="B1842" s="157">
        <v>3097033</v>
      </c>
      <c r="C1842" s="42">
        <v>712.31759</v>
      </c>
      <c r="D1842" s="43">
        <f t="shared" si="321"/>
        <v>2000000</v>
      </c>
      <c r="E1842" s="43">
        <f t="shared" si="321"/>
        <v>4</v>
      </c>
      <c r="F1842" s="43">
        <f t="shared" si="321"/>
        <v>10000000</v>
      </c>
      <c r="G1842" s="43">
        <f t="shared" si="321"/>
        <v>3</v>
      </c>
      <c r="H1842" s="46">
        <f t="shared" si="312"/>
        <v>0.3542206363316116</v>
      </c>
      <c r="I1842" s="46">
        <f t="shared" si="313"/>
        <v>0</v>
      </c>
      <c r="J1842" s="42">
        <f t="shared" si="318"/>
        <v>252.31759000000002</v>
      </c>
      <c r="K1842" s="42">
        <f t="shared" si="318"/>
        <v>0</v>
      </c>
      <c r="L1842" s="43">
        <f t="shared" si="319"/>
        <v>1097033</v>
      </c>
      <c r="M1842" s="157">
        <f t="shared" si="314"/>
        <v>0</v>
      </c>
      <c r="N1842" s="157">
        <f t="shared" si="315"/>
        <v>2000000</v>
      </c>
      <c r="O1842" s="158">
        <f t="shared" si="316"/>
        <v>460</v>
      </c>
      <c r="P1842" s="42"/>
    </row>
    <row r="1843" spans="1:16" x14ac:dyDescent="0.2">
      <c r="A1843" s="156">
        <v>1835</v>
      </c>
      <c r="B1843" s="157">
        <v>4229131</v>
      </c>
      <c r="C1843" s="42">
        <v>718.95227</v>
      </c>
      <c r="D1843" s="43">
        <f t="shared" si="321"/>
        <v>2000000</v>
      </c>
      <c r="E1843" s="43">
        <f t="shared" si="321"/>
        <v>4</v>
      </c>
      <c r="F1843" s="43">
        <f t="shared" si="321"/>
        <v>10000000</v>
      </c>
      <c r="G1843" s="43">
        <f t="shared" si="321"/>
        <v>3</v>
      </c>
      <c r="H1843" s="46">
        <f t="shared" si="312"/>
        <v>0.52708960777048519</v>
      </c>
      <c r="I1843" s="46">
        <f t="shared" si="313"/>
        <v>0</v>
      </c>
      <c r="J1843" s="42">
        <f t="shared" si="318"/>
        <v>378.95226999999994</v>
      </c>
      <c r="K1843" s="42">
        <f t="shared" si="318"/>
        <v>0</v>
      </c>
      <c r="L1843" s="43">
        <f t="shared" si="319"/>
        <v>2229131</v>
      </c>
      <c r="M1843" s="157">
        <f t="shared" si="314"/>
        <v>0</v>
      </c>
      <c r="N1843" s="157">
        <f t="shared" si="315"/>
        <v>2000000</v>
      </c>
      <c r="O1843" s="158">
        <f t="shared" si="316"/>
        <v>340.00000000000006</v>
      </c>
      <c r="P1843" s="42"/>
    </row>
    <row r="1844" spans="1:16" x14ac:dyDescent="0.2">
      <c r="A1844" s="156">
        <v>1836</v>
      </c>
      <c r="B1844" s="157">
        <v>7286045</v>
      </c>
      <c r="C1844" s="42">
        <v>1311.4881</v>
      </c>
      <c r="D1844" s="43">
        <f t="shared" si="321"/>
        <v>2000000</v>
      </c>
      <c r="E1844" s="43">
        <f t="shared" si="321"/>
        <v>4</v>
      </c>
      <c r="F1844" s="43">
        <f t="shared" si="321"/>
        <v>10000000</v>
      </c>
      <c r="G1844" s="43">
        <f t="shared" si="321"/>
        <v>3</v>
      </c>
      <c r="H1844" s="46">
        <f t="shared" si="312"/>
        <v>0.72550265610492382</v>
      </c>
      <c r="I1844" s="46">
        <f t="shared" si="313"/>
        <v>0</v>
      </c>
      <c r="J1844" s="42">
        <f t="shared" si="318"/>
        <v>951.48809999999992</v>
      </c>
      <c r="K1844" s="42">
        <f t="shared" si="318"/>
        <v>0</v>
      </c>
      <c r="L1844" s="43">
        <f t="shared" si="319"/>
        <v>5286045</v>
      </c>
      <c r="M1844" s="157">
        <f t="shared" si="314"/>
        <v>0</v>
      </c>
      <c r="N1844" s="157">
        <f t="shared" si="315"/>
        <v>2000000</v>
      </c>
      <c r="O1844" s="158">
        <f t="shared" si="316"/>
        <v>360.00000000000011</v>
      </c>
      <c r="P1844" s="42"/>
    </row>
    <row r="1845" spans="1:16" x14ac:dyDescent="0.2">
      <c r="A1845" s="156">
        <v>1837</v>
      </c>
      <c r="B1845" s="157">
        <v>5660886</v>
      </c>
      <c r="C1845" s="42">
        <v>1528.43922</v>
      </c>
      <c r="D1845" s="43">
        <f t="shared" si="321"/>
        <v>2000000</v>
      </c>
      <c r="E1845" s="43">
        <f t="shared" si="321"/>
        <v>4</v>
      </c>
      <c r="F1845" s="43">
        <f t="shared" si="321"/>
        <v>10000000</v>
      </c>
      <c r="G1845" s="43">
        <f t="shared" si="321"/>
        <v>3</v>
      </c>
      <c r="H1845" s="46">
        <f t="shared" si="312"/>
        <v>0.64669841434715347</v>
      </c>
      <c r="I1845" s="46">
        <f t="shared" si="313"/>
        <v>0</v>
      </c>
      <c r="J1845" s="42">
        <f t="shared" si="318"/>
        <v>988.43922000000009</v>
      </c>
      <c r="K1845" s="42">
        <f t="shared" si="318"/>
        <v>0</v>
      </c>
      <c r="L1845" s="43">
        <f t="shared" si="319"/>
        <v>3660886</v>
      </c>
      <c r="M1845" s="157">
        <f t="shared" si="314"/>
        <v>0</v>
      </c>
      <c r="N1845" s="157">
        <f t="shared" si="315"/>
        <v>2000000</v>
      </c>
      <c r="O1845" s="158">
        <f t="shared" si="316"/>
        <v>539.99999999999989</v>
      </c>
      <c r="P1845" s="42"/>
    </row>
    <row r="1846" spans="1:16" x14ac:dyDescent="0.2">
      <c r="A1846" s="156">
        <v>1838</v>
      </c>
      <c r="B1846" s="157">
        <v>8943359</v>
      </c>
      <c r="C1846" s="42">
        <v>1609.8046200000001</v>
      </c>
      <c r="D1846" s="43">
        <f t="shared" si="321"/>
        <v>2000000</v>
      </c>
      <c r="E1846" s="43">
        <f t="shared" si="321"/>
        <v>4</v>
      </c>
      <c r="F1846" s="43">
        <f t="shared" si="321"/>
        <v>10000000</v>
      </c>
      <c r="G1846" s="43">
        <f t="shared" si="321"/>
        <v>3</v>
      </c>
      <c r="H1846" s="46">
        <f t="shared" si="312"/>
        <v>0.77637037717036739</v>
      </c>
      <c r="I1846" s="46">
        <f t="shared" si="313"/>
        <v>0</v>
      </c>
      <c r="J1846" s="42">
        <f t="shared" si="318"/>
        <v>1249.8046200000001</v>
      </c>
      <c r="K1846" s="42">
        <f t="shared" si="318"/>
        <v>0</v>
      </c>
      <c r="L1846" s="43">
        <f t="shared" si="319"/>
        <v>6943359</v>
      </c>
      <c r="M1846" s="157">
        <f t="shared" si="314"/>
        <v>0</v>
      </c>
      <c r="N1846" s="157">
        <f t="shared" si="315"/>
        <v>2000000</v>
      </c>
      <c r="O1846" s="158">
        <f t="shared" si="316"/>
        <v>360</v>
      </c>
      <c r="P1846" s="42"/>
    </row>
    <row r="1847" spans="1:16" x14ac:dyDescent="0.2">
      <c r="A1847" s="156">
        <v>1839</v>
      </c>
      <c r="B1847" s="157">
        <v>5282709</v>
      </c>
      <c r="C1847" s="42">
        <v>1215.02307</v>
      </c>
      <c r="D1847" s="43">
        <f t="shared" si="321"/>
        <v>2000000</v>
      </c>
      <c r="E1847" s="43">
        <f t="shared" si="321"/>
        <v>4</v>
      </c>
      <c r="F1847" s="43">
        <f t="shared" si="321"/>
        <v>10000000</v>
      </c>
      <c r="G1847" s="43">
        <f t="shared" si="321"/>
        <v>3</v>
      </c>
      <c r="H1847" s="46">
        <f t="shared" si="312"/>
        <v>0.62140636555979134</v>
      </c>
      <c r="I1847" s="46">
        <f t="shared" si="313"/>
        <v>0</v>
      </c>
      <c r="J1847" s="42">
        <f t="shared" si="318"/>
        <v>755.02306999999996</v>
      </c>
      <c r="K1847" s="42">
        <f t="shared" si="318"/>
        <v>0</v>
      </c>
      <c r="L1847" s="43">
        <f t="shared" si="319"/>
        <v>3282708.9999999995</v>
      </c>
      <c r="M1847" s="157">
        <f t="shared" si="314"/>
        <v>0</v>
      </c>
      <c r="N1847" s="157">
        <f t="shared" si="315"/>
        <v>2000000.0000000005</v>
      </c>
      <c r="O1847" s="158">
        <f t="shared" si="316"/>
        <v>460</v>
      </c>
      <c r="P1847" s="42"/>
    </row>
    <row r="1848" spans="1:16" x14ac:dyDescent="0.2">
      <c r="A1848" s="156">
        <v>1840</v>
      </c>
      <c r="B1848" s="157">
        <v>3635005</v>
      </c>
      <c r="C1848" s="42">
        <v>727.00100000000009</v>
      </c>
      <c r="D1848" s="43">
        <f t="shared" si="321"/>
        <v>2000000</v>
      </c>
      <c r="E1848" s="43">
        <f t="shared" si="321"/>
        <v>4</v>
      </c>
      <c r="F1848" s="43">
        <f t="shared" si="321"/>
        <v>10000000</v>
      </c>
      <c r="G1848" s="43">
        <f t="shared" si="321"/>
        <v>3</v>
      </c>
      <c r="H1848" s="46">
        <f t="shared" si="312"/>
        <v>0.4497944294437009</v>
      </c>
      <c r="I1848" s="46">
        <f t="shared" si="313"/>
        <v>0</v>
      </c>
      <c r="J1848" s="42">
        <f t="shared" si="318"/>
        <v>327.00100000000003</v>
      </c>
      <c r="K1848" s="42">
        <f t="shared" si="318"/>
        <v>0</v>
      </c>
      <c r="L1848" s="43">
        <f t="shared" si="319"/>
        <v>1635005</v>
      </c>
      <c r="M1848" s="157">
        <f t="shared" si="314"/>
        <v>0</v>
      </c>
      <c r="N1848" s="157">
        <f t="shared" si="315"/>
        <v>2000000</v>
      </c>
      <c r="O1848" s="158">
        <f t="shared" si="316"/>
        <v>400.00000000000006</v>
      </c>
      <c r="P1848" s="42"/>
    </row>
    <row r="1849" spans="1:16" x14ac:dyDescent="0.2">
      <c r="A1849" s="156">
        <v>1841</v>
      </c>
      <c r="B1849" s="157">
        <v>1032829</v>
      </c>
      <c r="C1849" s="42">
        <v>299.52041000000003</v>
      </c>
      <c r="D1849" s="43">
        <f t="shared" si="321"/>
        <v>2000000</v>
      </c>
      <c r="E1849" s="43">
        <f t="shared" si="321"/>
        <v>4</v>
      </c>
      <c r="F1849" s="43">
        <f t="shared" si="321"/>
        <v>10000000</v>
      </c>
      <c r="G1849" s="43">
        <f t="shared" si="321"/>
        <v>3</v>
      </c>
      <c r="H1849" s="46">
        <f t="shared" si="312"/>
        <v>0</v>
      </c>
      <c r="I1849" s="46">
        <f t="shared" si="313"/>
        <v>0</v>
      </c>
      <c r="J1849" s="42">
        <f t="shared" si="318"/>
        <v>0</v>
      </c>
      <c r="K1849" s="42">
        <f t="shared" si="318"/>
        <v>0</v>
      </c>
      <c r="L1849" s="43">
        <f t="shared" si="319"/>
        <v>0</v>
      </c>
      <c r="M1849" s="157">
        <f t="shared" si="314"/>
        <v>0</v>
      </c>
      <c r="N1849" s="157">
        <f t="shared" si="315"/>
        <v>1032829</v>
      </c>
      <c r="O1849" s="158">
        <f t="shared" si="316"/>
        <v>299.52041000000003</v>
      </c>
      <c r="P1849" s="42"/>
    </row>
    <row r="1850" spans="1:16" x14ac:dyDescent="0.2">
      <c r="A1850" s="156">
        <v>1842</v>
      </c>
      <c r="B1850" s="157">
        <v>5061420</v>
      </c>
      <c r="C1850" s="42">
        <v>657.98459999999989</v>
      </c>
      <c r="D1850" s="43">
        <f t="shared" ref="D1850:G1865" si="322">D1849</f>
        <v>2000000</v>
      </c>
      <c r="E1850" s="43">
        <f t="shared" si="322"/>
        <v>4</v>
      </c>
      <c r="F1850" s="43">
        <f t="shared" si="322"/>
        <v>10000000</v>
      </c>
      <c r="G1850" s="43">
        <f t="shared" si="322"/>
        <v>3</v>
      </c>
      <c r="H1850" s="46">
        <f t="shared" si="312"/>
        <v>0.60485397378601258</v>
      </c>
      <c r="I1850" s="46">
        <f t="shared" si="313"/>
        <v>0</v>
      </c>
      <c r="J1850" s="42">
        <f t="shared" si="318"/>
        <v>397.98459999999989</v>
      </c>
      <c r="K1850" s="42">
        <f t="shared" si="318"/>
        <v>0</v>
      </c>
      <c r="L1850" s="43">
        <f t="shared" si="319"/>
        <v>3061420</v>
      </c>
      <c r="M1850" s="157">
        <f t="shared" si="314"/>
        <v>0</v>
      </c>
      <c r="N1850" s="157">
        <f t="shared" si="315"/>
        <v>2000000</v>
      </c>
      <c r="O1850" s="158">
        <f t="shared" si="316"/>
        <v>260</v>
      </c>
      <c r="P1850" s="42"/>
    </row>
    <row r="1851" spans="1:16" x14ac:dyDescent="0.2">
      <c r="A1851" s="156">
        <v>1843</v>
      </c>
      <c r="B1851" s="157">
        <v>2668354</v>
      </c>
      <c r="C1851" s="42">
        <v>293.51893999999999</v>
      </c>
      <c r="D1851" s="43">
        <f t="shared" si="322"/>
        <v>2000000</v>
      </c>
      <c r="E1851" s="43">
        <f t="shared" si="322"/>
        <v>4</v>
      </c>
      <c r="F1851" s="43">
        <f t="shared" si="322"/>
        <v>10000000</v>
      </c>
      <c r="G1851" s="43">
        <f t="shared" si="322"/>
        <v>3</v>
      </c>
      <c r="H1851" s="46">
        <f t="shared" si="312"/>
        <v>0.25047426241045978</v>
      </c>
      <c r="I1851" s="46">
        <f t="shared" si="313"/>
        <v>0</v>
      </c>
      <c r="J1851" s="42">
        <f t="shared" si="318"/>
        <v>73.518940000000001</v>
      </c>
      <c r="K1851" s="42">
        <f t="shared" si="318"/>
        <v>0</v>
      </c>
      <c r="L1851" s="43">
        <f t="shared" si="319"/>
        <v>668354</v>
      </c>
      <c r="M1851" s="157">
        <f t="shared" si="314"/>
        <v>0</v>
      </c>
      <c r="N1851" s="157">
        <f t="shared" si="315"/>
        <v>2000000</v>
      </c>
      <c r="O1851" s="158">
        <f t="shared" si="316"/>
        <v>220</v>
      </c>
      <c r="P1851" s="42"/>
    </row>
    <row r="1852" spans="1:16" x14ac:dyDescent="0.2">
      <c r="A1852" s="156">
        <v>1844</v>
      </c>
      <c r="B1852" s="157">
        <v>7863516</v>
      </c>
      <c r="C1852" s="42">
        <v>1179.5273999999999</v>
      </c>
      <c r="D1852" s="43">
        <f t="shared" si="322"/>
        <v>2000000</v>
      </c>
      <c r="E1852" s="43">
        <f t="shared" si="322"/>
        <v>4</v>
      </c>
      <c r="F1852" s="43">
        <f t="shared" si="322"/>
        <v>10000000</v>
      </c>
      <c r="G1852" s="43">
        <f t="shared" si="322"/>
        <v>3</v>
      </c>
      <c r="H1852" s="46">
        <f t="shared" si="312"/>
        <v>0.74566084687816492</v>
      </c>
      <c r="I1852" s="46">
        <f t="shared" si="313"/>
        <v>0</v>
      </c>
      <c r="J1852" s="42">
        <f t="shared" si="318"/>
        <v>879.52739999999994</v>
      </c>
      <c r="K1852" s="42">
        <f t="shared" si="318"/>
        <v>0</v>
      </c>
      <c r="L1852" s="43">
        <f t="shared" si="319"/>
        <v>5863516</v>
      </c>
      <c r="M1852" s="157">
        <f t="shared" si="314"/>
        <v>0</v>
      </c>
      <c r="N1852" s="157">
        <f t="shared" si="315"/>
        <v>2000000</v>
      </c>
      <c r="O1852" s="158">
        <f t="shared" si="316"/>
        <v>300</v>
      </c>
      <c r="P1852" s="42"/>
    </row>
    <row r="1853" spans="1:16" x14ac:dyDescent="0.2">
      <c r="A1853" s="156">
        <v>1845</v>
      </c>
      <c r="B1853" s="157">
        <v>9081715</v>
      </c>
      <c r="C1853" s="42">
        <v>2633.6973499999999</v>
      </c>
      <c r="D1853" s="43">
        <f t="shared" si="322"/>
        <v>2000000</v>
      </c>
      <c r="E1853" s="43">
        <f t="shared" si="322"/>
        <v>4</v>
      </c>
      <c r="F1853" s="43">
        <f t="shared" si="322"/>
        <v>10000000</v>
      </c>
      <c r="G1853" s="43">
        <f t="shared" si="322"/>
        <v>3</v>
      </c>
      <c r="H1853" s="46">
        <f t="shared" si="312"/>
        <v>0.77977727774985228</v>
      </c>
      <c r="I1853" s="46">
        <f t="shared" si="313"/>
        <v>0</v>
      </c>
      <c r="J1853" s="42">
        <f t="shared" si="318"/>
        <v>2053.6973499999999</v>
      </c>
      <c r="K1853" s="42">
        <f t="shared" si="318"/>
        <v>0</v>
      </c>
      <c r="L1853" s="43">
        <f t="shared" si="319"/>
        <v>7081715</v>
      </c>
      <c r="M1853" s="157">
        <f t="shared" si="314"/>
        <v>0</v>
      </c>
      <c r="N1853" s="157">
        <f t="shared" si="315"/>
        <v>2000000</v>
      </c>
      <c r="O1853" s="158">
        <f t="shared" si="316"/>
        <v>580</v>
      </c>
      <c r="P1853" s="42"/>
    </row>
    <row r="1854" spans="1:16" x14ac:dyDescent="0.2">
      <c r="A1854" s="156">
        <v>1846</v>
      </c>
      <c r="B1854" s="157">
        <v>7906698</v>
      </c>
      <c r="C1854" s="42">
        <v>1186.0047</v>
      </c>
      <c r="D1854" s="43">
        <f t="shared" si="322"/>
        <v>2000000</v>
      </c>
      <c r="E1854" s="43">
        <f t="shared" si="322"/>
        <v>4</v>
      </c>
      <c r="F1854" s="43">
        <f t="shared" si="322"/>
        <v>10000000</v>
      </c>
      <c r="G1854" s="43">
        <f t="shared" si="322"/>
        <v>3</v>
      </c>
      <c r="H1854" s="46">
        <f t="shared" si="312"/>
        <v>0.74704990629463774</v>
      </c>
      <c r="I1854" s="46">
        <f t="shared" si="313"/>
        <v>0</v>
      </c>
      <c r="J1854" s="42">
        <f t="shared" si="318"/>
        <v>886.00469999999996</v>
      </c>
      <c r="K1854" s="42">
        <f t="shared" si="318"/>
        <v>0</v>
      </c>
      <c r="L1854" s="43">
        <f t="shared" si="319"/>
        <v>5906698</v>
      </c>
      <c r="M1854" s="157">
        <f t="shared" si="314"/>
        <v>0</v>
      </c>
      <c r="N1854" s="157">
        <f t="shared" si="315"/>
        <v>2000000</v>
      </c>
      <c r="O1854" s="158">
        <f t="shared" si="316"/>
        <v>300</v>
      </c>
      <c r="P1854" s="42"/>
    </row>
    <row r="1855" spans="1:16" x14ac:dyDescent="0.2">
      <c r="A1855" s="156">
        <v>1847</v>
      </c>
      <c r="B1855" s="157">
        <v>7042748</v>
      </c>
      <c r="C1855" s="42">
        <v>985.98471999999992</v>
      </c>
      <c r="D1855" s="43">
        <f t="shared" si="322"/>
        <v>2000000</v>
      </c>
      <c r="E1855" s="43">
        <f t="shared" si="322"/>
        <v>4</v>
      </c>
      <c r="F1855" s="43">
        <f t="shared" si="322"/>
        <v>10000000</v>
      </c>
      <c r="G1855" s="43">
        <f t="shared" si="322"/>
        <v>3</v>
      </c>
      <c r="H1855" s="46">
        <f t="shared" si="312"/>
        <v>0.7160199399438969</v>
      </c>
      <c r="I1855" s="46">
        <f t="shared" si="313"/>
        <v>0</v>
      </c>
      <c r="J1855" s="42">
        <f t="shared" si="318"/>
        <v>705.98471999999992</v>
      </c>
      <c r="K1855" s="42">
        <f t="shared" si="318"/>
        <v>0</v>
      </c>
      <c r="L1855" s="43">
        <f t="shared" si="319"/>
        <v>5042748</v>
      </c>
      <c r="M1855" s="157">
        <f t="shared" si="314"/>
        <v>0</v>
      </c>
      <c r="N1855" s="157">
        <f t="shared" si="315"/>
        <v>2000000</v>
      </c>
      <c r="O1855" s="158">
        <f t="shared" si="316"/>
        <v>280</v>
      </c>
      <c r="P1855" s="42"/>
    </row>
    <row r="1856" spans="1:16" x14ac:dyDescent="0.2">
      <c r="A1856" s="156">
        <v>1848</v>
      </c>
      <c r="B1856" s="157">
        <v>9939185</v>
      </c>
      <c r="C1856" s="42">
        <v>2683.5799499999998</v>
      </c>
      <c r="D1856" s="43">
        <f t="shared" si="322"/>
        <v>2000000</v>
      </c>
      <c r="E1856" s="43">
        <f t="shared" si="322"/>
        <v>4</v>
      </c>
      <c r="F1856" s="43">
        <f t="shared" si="322"/>
        <v>10000000</v>
      </c>
      <c r="G1856" s="43">
        <f t="shared" si="322"/>
        <v>3</v>
      </c>
      <c r="H1856" s="46">
        <f t="shared" si="312"/>
        <v>0.79877625781188299</v>
      </c>
      <c r="I1856" s="46">
        <f t="shared" si="313"/>
        <v>0</v>
      </c>
      <c r="J1856" s="42">
        <f t="shared" si="318"/>
        <v>2143.5799499999998</v>
      </c>
      <c r="K1856" s="42">
        <f t="shared" si="318"/>
        <v>0</v>
      </c>
      <c r="L1856" s="43">
        <f t="shared" si="319"/>
        <v>7939185</v>
      </c>
      <c r="M1856" s="157">
        <f t="shared" si="314"/>
        <v>0</v>
      </c>
      <c r="N1856" s="157">
        <f t="shared" si="315"/>
        <v>2000000</v>
      </c>
      <c r="O1856" s="158">
        <f t="shared" si="316"/>
        <v>540</v>
      </c>
      <c r="P1856" s="42"/>
    </row>
    <row r="1857" spans="1:16" x14ac:dyDescent="0.2">
      <c r="A1857" s="156">
        <v>1849</v>
      </c>
      <c r="B1857" s="157">
        <v>1770185</v>
      </c>
      <c r="C1857" s="42">
        <v>265.52774999999997</v>
      </c>
      <c r="D1857" s="43">
        <f t="shared" si="322"/>
        <v>2000000</v>
      </c>
      <c r="E1857" s="43">
        <f t="shared" si="322"/>
        <v>4</v>
      </c>
      <c r="F1857" s="43">
        <f t="shared" si="322"/>
        <v>10000000</v>
      </c>
      <c r="G1857" s="43">
        <f t="shared" si="322"/>
        <v>3</v>
      </c>
      <c r="H1857" s="46">
        <f t="shared" si="312"/>
        <v>0</v>
      </c>
      <c r="I1857" s="46">
        <f t="shared" si="313"/>
        <v>0</v>
      </c>
      <c r="J1857" s="42">
        <f t="shared" si="318"/>
        <v>0</v>
      </c>
      <c r="K1857" s="42">
        <f t="shared" si="318"/>
        <v>0</v>
      </c>
      <c r="L1857" s="43">
        <f t="shared" si="319"/>
        <v>0</v>
      </c>
      <c r="M1857" s="157">
        <f t="shared" si="314"/>
        <v>0</v>
      </c>
      <c r="N1857" s="157">
        <f t="shared" si="315"/>
        <v>1770185</v>
      </c>
      <c r="O1857" s="158">
        <f t="shared" si="316"/>
        <v>265.52774999999997</v>
      </c>
      <c r="P1857" s="42"/>
    </row>
    <row r="1858" spans="1:16" x14ac:dyDescent="0.2">
      <c r="A1858" s="156">
        <v>1850</v>
      </c>
      <c r="B1858" s="157">
        <v>8045024</v>
      </c>
      <c r="C1858" s="42">
        <v>2413.5072</v>
      </c>
      <c r="D1858" s="43">
        <f t="shared" si="322"/>
        <v>2000000</v>
      </c>
      <c r="E1858" s="43">
        <f t="shared" si="322"/>
        <v>4</v>
      </c>
      <c r="F1858" s="43">
        <f t="shared" si="322"/>
        <v>10000000</v>
      </c>
      <c r="G1858" s="43">
        <f t="shared" si="322"/>
        <v>3</v>
      </c>
      <c r="H1858" s="46">
        <f t="shared" si="312"/>
        <v>0.75139912572044532</v>
      </c>
      <c r="I1858" s="46">
        <f t="shared" si="313"/>
        <v>0</v>
      </c>
      <c r="J1858" s="42">
        <f t="shared" si="318"/>
        <v>1813.5072</v>
      </c>
      <c r="K1858" s="42">
        <f t="shared" si="318"/>
        <v>0</v>
      </c>
      <c r="L1858" s="43">
        <f t="shared" si="319"/>
        <v>6045024</v>
      </c>
      <c r="M1858" s="157">
        <f t="shared" si="314"/>
        <v>0</v>
      </c>
      <c r="N1858" s="157">
        <f t="shared" si="315"/>
        <v>2000000</v>
      </c>
      <c r="O1858" s="158">
        <f t="shared" si="316"/>
        <v>600</v>
      </c>
      <c r="P1858" s="42"/>
    </row>
    <row r="1859" spans="1:16" x14ac:dyDescent="0.2">
      <c r="A1859" s="156">
        <v>1851</v>
      </c>
      <c r="B1859" s="157">
        <v>2653144</v>
      </c>
      <c r="C1859" s="42">
        <v>583.69168000000002</v>
      </c>
      <c r="D1859" s="43">
        <f t="shared" si="322"/>
        <v>2000000</v>
      </c>
      <c r="E1859" s="43">
        <f t="shared" si="322"/>
        <v>4</v>
      </c>
      <c r="F1859" s="43">
        <f t="shared" si="322"/>
        <v>10000000</v>
      </c>
      <c r="G1859" s="43">
        <f t="shared" si="322"/>
        <v>3</v>
      </c>
      <c r="H1859" s="46">
        <f t="shared" si="312"/>
        <v>0.24617736542004504</v>
      </c>
      <c r="I1859" s="46">
        <f t="shared" si="313"/>
        <v>0</v>
      </c>
      <c r="J1859" s="42">
        <f t="shared" si="318"/>
        <v>143.69167999999999</v>
      </c>
      <c r="K1859" s="42">
        <f t="shared" si="318"/>
        <v>0</v>
      </c>
      <c r="L1859" s="43">
        <f t="shared" si="319"/>
        <v>653144</v>
      </c>
      <c r="M1859" s="157">
        <f t="shared" si="314"/>
        <v>0</v>
      </c>
      <c r="N1859" s="157">
        <f t="shared" si="315"/>
        <v>2000000</v>
      </c>
      <c r="O1859" s="158">
        <f t="shared" si="316"/>
        <v>440</v>
      </c>
      <c r="P1859" s="42"/>
    </row>
    <row r="1860" spans="1:16" x14ac:dyDescent="0.2">
      <c r="A1860" s="156">
        <v>1852</v>
      </c>
      <c r="B1860" s="157">
        <v>6599319</v>
      </c>
      <c r="C1860" s="42">
        <v>1451.8501800000001</v>
      </c>
      <c r="D1860" s="43">
        <f t="shared" si="322"/>
        <v>2000000</v>
      </c>
      <c r="E1860" s="43">
        <f t="shared" si="322"/>
        <v>4</v>
      </c>
      <c r="F1860" s="43">
        <f t="shared" si="322"/>
        <v>10000000</v>
      </c>
      <c r="G1860" s="43">
        <f t="shared" si="322"/>
        <v>3</v>
      </c>
      <c r="H1860" s="46">
        <f t="shared" si="312"/>
        <v>0.69693842652552485</v>
      </c>
      <c r="I1860" s="46">
        <f t="shared" si="313"/>
        <v>0</v>
      </c>
      <c r="J1860" s="42">
        <f t="shared" si="318"/>
        <v>1011.8501800000001</v>
      </c>
      <c r="K1860" s="42">
        <f t="shared" si="318"/>
        <v>0</v>
      </c>
      <c r="L1860" s="43">
        <f t="shared" si="319"/>
        <v>4599319</v>
      </c>
      <c r="M1860" s="157">
        <f t="shared" si="314"/>
        <v>0</v>
      </c>
      <c r="N1860" s="157">
        <f t="shared" si="315"/>
        <v>2000000</v>
      </c>
      <c r="O1860" s="158">
        <f t="shared" si="316"/>
        <v>440</v>
      </c>
      <c r="P1860" s="42"/>
    </row>
    <row r="1861" spans="1:16" x14ac:dyDescent="0.2">
      <c r="A1861" s="156">
        <v>1853</v>
      </c>
      <c r="B1861" s="157">
        <v>4203904</v>
      </c>
      <c r="C1861" s="42">
        <v>840.7808</v>
      </c>
      <c r="D1861" s="43">
        <f t="shared" si="322"/>
        <v>2000000</v>
      </c>
      <c r="E1861" s="43">
        <f t="shared" si="322"/>
        <v>4</v>
      </c>
      <c r="F1861" s="43">
        <f t="shared" si="322"/>
        <v>10000000</v>
      </c>
      <c r="G1861" s="43">
        <f t="shared" si="322"/>
        <v>3</v>
      </c>
      <c r="H1861" s="46">
        <f t="shared" si="312"/>
        <v>0.52425174314161316</v>
      </c>
      <c r="I1861" s="46">
        <f t="shared" si="313"/>
        <v>0</v>
      </c>
      <c r="J1861" s="42">
        <f t="shared" si="318"/>
        <v>440.7808</v>
      </c>
      <c r="K1861" s="42">
        <f t="shared" si="318"/>
        <v>0</v>
      </c>
      <c r="L1861" s="43">
        <f t="shared" si="319"/>
        <v>2203904</v>
      </c>
      <c r="M1861" s="157">
        <f t="shared" si="314"/>
        <v>0</v>
      </c>
      <c r="N1861" s="157">
        <f t="shared" si="315"/>
        <v>2000000</v>
      </c>
      <c r="O1861" s="158">
        <f t="shared" si="316"/>
        <v>400</v>
      </c>
      <c r="P1861" s="42"/>
    </row>
    <row r="1862" spans="1:16" x14ac:dyDescent="0.2">
      <c r="A1862" s="156">
        <v>1854</v>
      </c>
      <c r="B1862" s="157">
        <v>8541891</v>
      </c>
      <c r="C1862" s="42">
        <v>1025.02692</v>
      </c>
      <c r="D1862" s="43">
        <f t="shared" si="322"/>
        <v>2000000</v>
      </c>
      <c r="E1862" s="43">
        <f t="shared" si="322"/>
        <v>4</v>
      </c>
      <c r="F1862" s="43">
        <f t="shared" si="322"/>
        <v>10000000</v>
      </c>
      <c r="G1862" s="43">
        <f t="shared" si="322"/>
        <v>3</v>
      </c>
      <c r="H1862" s="46">
        <f t="shared" si="312"/>
        <v>0.76585980785753416</v>
      </c>
      <c r="I1862" s="46">
        <f t="shared" si="313"/>
        <v>0</v>
      </c>
      <c r="J1862" s="42">
        <f t="shared" si="318"/>
        <v>785.02692000000002</v>
      </c>
      <c r="K1862" s="42">
        <f t="shared" si="318"/>
        <v>0</v>
      </c>
      <c r="L1862" s="43">
        <f t="shared" si="319"/>
        <v>6541891</v>
      </c>
      <c r="M1862" s="157">
        <f t="shared" si="314"/>
        <v>0</v>
      </c>
      <c r="N1862" s="157">
        <f t="shared" si="315"/>
        <v>2000000</v>
      </c>
      <c r="O1862" s="158">
        <f t="shared" si="316"/>
        <v>240</v>
      </c>
      <c r="P1862" s="42"/>
    </row>
    <row r="1863" spans="1:16" x14ac:dyDescent="0.2">
      <c r="A1863" s="156">
        <v>1855</v>
      </c>
      <c r="B1863" s="157">
        <v>2740294</v>
      </c>
      <c r="C1863" s="42">
        <v>301.43234000000001</v>
      </c>
      <c r="D1863" s="43">
        <f t="shared" si="322"/>
        <v>2000000</v>
      </c>
      <c r="E1863" s="43">
        <f t="shared" si="322"/>
        <v>4</v>
      </c>
      <c r="F1863" s="43">
        <f t="shared" si="322"/>
        <v>10000000</v>
      </c>
      <c r="G1863" s="43">
        <f t="shared" si="322"/>
        <v>3</v>
      </c>
      <c r="H1863" s="46">
        <f t="shared" si="312"/>
        <v>0.27015130493297435</v>
      </c>
      <c r="I1863" s="46">
        <f t="shared" si="313"/>
        <v>0</v>
      </c>
      <c r="J1863" s="42">
        <f t="shared" si="318"/>
        <v>81.432339999999996</v>
      </c>
      <c r="K1863" s="42">
        <f t="shared" si="318"/>
        <v>0</v>
      </c>
      <c r="L1863" s="43">
        <f t="shared" si="319"/>
        <v>740294</v>
      </c>
      <c r="M1863" s="157">
        <f t="shared" si="314"/>
        <v>0</v>
      </c>
      <c r="N1863" s="157">
        <f t="shared" si="315"/>
        <v>2000000</v>
      </c>
      <c r="O1863" s="158">
        <f t="shared" si="316"/>
        <v>220</v>
      </c>
      <c r="P1863" s="42"/>
    </row>
    <row r="1864" spans="1:16" x14ac:dyDescent="0.2">
      <c r="A1864" s="156">
        <v>1856</v>
      </c>
      <c r="B1864" s="157">
        <v>8730739</v>
      </c>
      <c r="C1864" s="42">
        <v>960.38129000000004</v>
      </c>
      <c r="D1864" s="43">
        <f t="shared" si="322"/>
        <v>2000000</v>
      </c>
      <c r="E1864" s="43">
        <f t="shared" si="322"/>
        <v>4</v>
      </c>
      <c r="F1864" s="43">
        <f t="shared" si="322"/>
        <v>10000000</v>
      </c>
      <c r="G1864" s="43">
        <f t="shared" si="322"/>
        <v>3</v>
      </c>
      <c r="H1864" s="46">
        <f t="shared" si="312"/>
        <v>0.77092431694499175</v>
      </c>
      <c r="I1864" s="46">
        <f t="shared" si="313"/>
        <v>0</v>
      </c>
      <c r="J1864" s="42">
        <f t="shared" si="318"/>
        <v>740.38129000000004</v>
      </c>
      <c r="K1864" s="42">
        <f t="shared" si="318"/>
        <v>0</v>
      </c>
      <c r="L1864" s="43">
        <f t="shared" si="319"/>
        <v>6730739</v>
      </c>
      <c r="M1864" s="157">
        <f t="shared" si="314"/>
        <v>0</v>
      </c>
      <c r="N1864" s="157">
        <f t="shared" si="315"/>
        <v>2000000</v>
      </c>
      <c r="O1864" s="158">
        <f t="shared" si="316"/>
        <v>220</v>
      </c>
      <c r="P1864" s="42"/>
    </row>
    <row r="1865" spans="1:16" x14ac:dyDescent="0.2">
      <c r="A1865" s="156">
        <v>1857</v>
      </c>
      <c r="B1865" s="157">
        <v>8114402</v>
      </c>
      <c r="C1865" s="42">
        <v>2028.6005</v>
      </c>
      <c r="D1865" s="43">
        <f t="shared" si="322"/>
        <v>2000000</v>
      </c>
      <c r="E1865" s="43">
        <f t="shared" si="322"/>
        <v>4</v>
      </c>
      <c r="F1865" s="43">
        <f t="shared" si="322"/>
        <v>10000000</v>
      </c>
      <c r="G1865" s="43">
        <f t="shared" si="322"/>
        <v>3</v>
      </c>
      <c r="H1865" s="46">
        <f t="shared" ref="H1865:H1928" si="323">MAX(0,MIN(E1865*D1865,B1865-D1865))/B1865</f>
        <v>0.75352465899520382</v>
      </c>
      <c r="I1865" s="46">
        <f t="shared" ref="I1865:I1928" si="324">MAX(0,MIN(G1865*F1865,B1865-SUM(D1865,E1865*D1865)))/B1865</f>
        <v>0</v>
      </c>
      <c r="J1865" s="42">
        <f t="shared" si="318"/>
        <v>1528.6005</v>
      </c>
      <c r="K1865" s="42">
        <f t="shared" si="318"/>
        <v>0</v>
      </c>
      <c r="L1865" s="43">
        <f t="shared" si="319"/>
        <v>6114402</v>
      </c>
      <c r="M1865" s="157">
        <f t="shared" ref="M1865:M1928" si="325">I1865*$B1865</f>
        <v>0</v>
      </c>
      <c r="N1865" s="157">
        <f t="shared" ref="N1865:N1928" si="326">B1865-SUM(L1865:M1865)</f>
        <v>2000000</v>
      </c>
      <c r="O1865" s="158">
        <f t="shared" ref="O1865:O1928" si="327">C1865-SUM(J1865:K1865)</f>
        <v>500</v>
      </c>
      <c r="P1865" s="42"/>
    </row>
    <row r="1866" spans="1:16" x14ac:dyDescent="0.2">
      <c r="A1866" s="156">
        <v>1858</v>
      </c>
      <c r="B1866" s="157">
        <v>8515780</v>
      </c>
      <c r="C1866" s="42">
        <v>1703.1560000000002</v>
      </c>
      <c r="D1866" s="43">
        <f t="shared" ref="D1866:G1881" si="328">D1865</f>
        <v>2000000</v>
      </c>
      <c r="E1866" s="43">
        <f t="shared" si="328"/>
        <v>4</v>
      </c>
      <c r="F1866" s="43">
        <f t="shared" si="328"/>
        <v>10000000</v>
      </c>
      <c r="G1866" s="43">
        <f t="shared" si="328"/>
        <v>3</v>
      </c>
      <c r="H1866" s="46">
        <f t="shared" si="323"/>
        <v>0.765141889527442</v>
      </c>
      <c r="I1866" s="46">
        <f t="shared" si="324"/>
        <v>0</v>
      </c>
      <c r="J1866" s="42">
        <f t="shared" ref="J1866:K1929" si="329">+H1866*$C1866</f>
        <v>1303.1560000000002</v>
      </c>
      <c r="K1866" s="42">
        <f t="shared" si="329"/>
        <v>0</v>
      </c>
      <c r="L1866" s="43">
        <f t="shared" ref="L1866:L1929" si="330">H1866*B1866</f>
        <v>6515780</v>
      </c>
      <c r="M1866" s="157">
        <f t="shared" si="325"/>
        <v>0</v>
      </c>
      <c r="N1866" s="157">
        <f t="shared" si="326"/>
        <v>2000000</v>
      </c>
      <c r="O1866" s="158">
        <f t="shared" si="327"/>
        <v>400</v>
      </c>
      <c r="P1866" s="42"/>
    </row>
    <row r="1867" spans="1:16" x14ac:dyDescent="0.2">
      <c r="A1867" s="156">
        <v>1859</v>
      </c>
      <c r="B1867" s="157">
        <v>5758976</v>
      </c>
      <c r="C1867" s="42">
        <v>1497.3337599999998</v>
      </c>
      <c r="D1867" s="43">
        <f t="shared" si="328"/>
        <v>2000000</v>
      </c>
      <c r="E1867" s="43">
        <f t="shared" si="328"/>
        <v>4</v>
      </c>
      <c r="F1867" s="43">
        <f t="shared" si="328"/>
        <v>10000000</v>
      </c>
      <c r="G1867" s="43">
        <f t="shared" si="328"/>
        <v>3</v>
      </c>
      <c r="H1867" s="46">
        <f t="shared" si="323"/>
        <v>0.6527160384068279</v>
      </c>
      <c r="I1867" s="46">
        <f t="shared" si="324"/>
        <v>0</v>
      </c>
      <c r="J1867" s="42">
        <f t="shared" si="329"/>
        <v>977.33375999999987</v>
      </c>
      <c r="K1867" s="42">
        <f t="shared" si="329"/>
        <v>0</v>
      </c>
      <c r="L1867" s="43">
        <f t="shared" si="330"/>
        <v>3758976</v>
      </c>
      <c r="M1867" s="157">
        <f t="shared" si="325"/>
        <v>0</v>
      </c>
      <c r="N1867" s="157">
        <f t="shared" si="326"/>
        <v>2000000</v>
      </c>
      <c r="O1867" s="158">
        <f t="shared" si="327"/>
        <v>519.99999999999989</v>
      </c>
      <c r="P1867" s="42"/>
    </row>
    <row r="1868" spans="1:16" x14ac:dyDescent="0.2">
      <c r="A1868" s="156">
        <v>1860</v>
      </c>
      <c r="B1868" s="157">
        <v>8676507</v>
      </c>
      <c r="C1868" s="42">
        <v>2169.1267499999999</v>
      </c>
      <c r="D1868" s="43">
        <f t="shared" si="328"/>
        <v>2000000</v>
      </c>
      <c r="E1868" s="43">
        <f t="shared" si="328"/>
        <v>4</v>
      </c>
      <c r="F1868" s="43">
        <f t="shared" si="328"/>
        <v>10000000</v>
      </c>
      <c r="G1868" s="43">
        <f t="shared" si="328"/>
        <v>3</v>
      </c>
      <c r="H1868" s="46">
        <f t="shared" si="323"/>
        <v>0.76949249277387777</v>
      </c>
      <c r="I1868" s="46">
        <f t="shared" si="324"/>
        <v>0</v>
      </c>
      <c r="J1868" s="42">
        <f t="shared" si="329"/>
        <v>1669.1267499999999</v>
      </c>
      <c r="K1868" s="42">
        <f t="shared" si="329"/>
        <v>0</v>
      </c>
      <c r="L1868" s="43">
        <f t="shared" si="330"/>
        <v>6676507</v>
      </c>
      <c r="M1868" s="157">
        <f t="shared" si="325"/>
        <v>0</v>
      </c>
      <c r="N1868" s="157">
        <f t="shared" si="326"/>
        <v>2000000</v>
      </c>
      <c r="O1868" s="158">
        <f t="shared" si="327"/>
        <v>500</v>
      </c>
      <c r="P1868" s="42"/>
    </row>
    <row r="1869" spans="1:16" x14ac:dyDescent="0.2">
      <c r="A1869" s="156">
        <v>1861</v>
      </c>
      <c r="B1869" s="157">
        <v>7639555</v>
      </c>
      <c r="C1869" s="42">
        <v>1604.30655</v>
      </c>
      <c r="D1869" s="43">
        <f t="shared" si="328"/>
        <v>2000000</v>
      </c>
      <c r="E1869" s="43">
        <f t="shared" si="328"/>
        <v>4</v>
      </c>
      <c r="F1869" s="43">
        <f t="shared" si="328"/>
        <v>10000000</v>
      </c>
      <c r="G1869" s="43">
        <f t="shared" si="328"/>
        <v>3</v>
      </c>
      <c r="H1869" s="46">
        <f t="shared" si="323"/>
        <v>0.73820464673662278</v>
      </c>
      <c r="I1869" s="46">
        <f t="shared" si="324"/>
        <v>0</v>
      </c>
      <c r="J1869" s="42">
        <f t="shared" si="329"/>
        <v>1184.30655</v>
      </c>
      <c r="K1869" s="42">
        <f t="shared" si="329"/>
        <v>0</v>
      </c>
      <c r="L1869" s="43">
        <f t="shared" si="330"/>
        <v>5639555</v>
      </c>
      <c r="M1869" s="157">
        <f t="shared" si="325"/>
        <v>0</v>
      </c>
      <c r="N1869" s="157">
        <f t="shared" si="326"/>
        <v>2000000</v>
      </c>
      <c r="O1869" s="158">
        <f t="shared" si="327"/>
        <v>420</v>
      </c>
      <c r="P1869" s="42"/>
    </row>
    <row r="1870" spans="1:16" x14ac:dyDescent="0.2">
      <c r="A1870" s="156">
        <v>1862</v>
      </c>
      <c r="B1870" s="157">
        <v>4538072</v>
      </c>
      <c r="C1870" s="42">
        <v>680.71079999999995</v>
      </c>
      <c r="D1870" s="43">
        <f t="shared" si="328"/>
        <v>2000000</v>
      </c>
      <c r="E1870" s="43">
        <f t="shared" si="328"/>
        <v>4</v>
      </c>
      <c r="F1870" s="43">
        <f t="shared" si="328"/>
        <v>10000000</v>
      </c>
      <c r="G1870" s="43">
        <f t="shared" si="328"/>
        <v>3</v>
      </c>
      <c r="H1870" s="46">
        <f t="shared" si="323"/>
        <v>0.55928420703770232</v>
      </c>
      <c r="I1870" s="46">
        <f t="shared" si="324"/>
        <v>0</v>
      </c>
      <c r="J1870" s="42">
        <f t="shared" si="329"/>
        <v>380.71079999999995</v>
      </c>
      <c r="K1870" s="42">
        <f t="shared" si="329"/>
        <v>0</v>
      </c>
      <c r="L1870" s="43">
        <f t="shared" si="330"/>
        <v>2538072</v>
      </c>
      <c r="M1870" s="157">
        <f t="shared" si="325"/>
        <v>0</v>
      </c>
      <c r="N1870" s="157">
        <f t="shared" si="326"/>
        <v>2000000</v>
      </c>
      <c r="O1870" s="158">
        <f t="shared" si="327"/>
        <v>300</v>
      </c>
      <c r="P1870" s="42"/>
    </row>
    <row r="1871" spans="1:16" x14ac:dyDescent="0.2">
      <c r="A1871" s="156">
        <v>1863</v>
      </c>
      <c r="B1871" s="157">
        <v>1499455</v>
      </c>
      <c r="C1871" s="42">
        <v>389.85829999999999</v>
      </c>
      <c r="D1871" s="43">
        <f t="shared" si="328"/>
        <v>2000000</v>
      </c>
      <c r="E1871" s="43">
        <f t="shared" si="328"/>
        <v>4</v>
      </c>
      <c r="F1871" s="43">
        <f t="shared" si="328"/>
        <v>10000000</v>
      </c>
      <c r="G1871" s="43">
        <f t="shared" si="328"/>
        <v>3</v>
      </c>
      <c r="H1871" s="46">
        <f t="shared" si="323"/>
        <v>0</v>
      </c>
      <c r="I1871" s="46">
        <f t="shared" si="324"/>
        <v>0</v>
      </c>
      <c r="J1871" s="42">
        <f t="shared" si="329"/>
        <v>0</v>
      </c>
      <c r="K1871" s="42">
        <f t="shared" si="329"/>
        <v>0</v>
      </c>
      <c r="L1871" s="43">
        <f t="shared" si="330"/>
        <v>0</v>
      </c>
      <c r="M1871" s="157">
        <f t="shared" si="325"/>
        <v>0</v>
      </c>
      <c r="N1871" s="157">
        <f t="shared" si="326"/>
        <v>1499455</v>
      </c>
      <c r="O1871" s="158">
        <f t="shared" si="327"/>
        <v>389.85829999999999</v>
      </c>
      <c r="P1871" s="42"/>
    </row>
    <row r="1872" spans="1:16" x14ac:dyDescent="0.2">
      <c r="A1872" s="156">
        <v>1864</v>
      </c>
      <c r="B1872" s="157">
        <v>2131370</v>
      </c>
      <c r="C1872" s="42">
        <v>532.84249999999997</v>
      </c>
      <c r="D1872" s="43">
        <f t="shared" si="328"/>
        <v>2000000</v>
      </c>
      <c r="E1872" s="43">
        <f t="shared" si="328"/>
        <v>4</v>
      </c>
      <c r="F1872" s="43">
        <f t="shared" si="328"/>
        <v>10000000</v>
      </c>
      <c r="G1872" s="43">
        <f t="shared" si="328"/>
        <v>3</v>
      </c>
      <c r="H1872" s="46">
        <f t="shared" si="323"/>
        <v>6.1636412260658635E-2</v>
      </c>
      <c r="I1872" s="46">
        <f t="shared" si="324"/>
        <v>0</v>
      </c>
      <c r="J1872" s="42">
        <f t="shared" si="329"/>
        <v>32.842499999999994</v>
      </c>
      <c r="K1872" s="42">
        <f t="shared" si="329"/>
        <v>0</v>
      </c>
      <c r="L1872" s="43">
        <f t="shared" si="330"/>
        <v>131370</v>
      </c>
      <c r="M1872" s="157">
        <f t="shared" si="325"/>
        <v>0</v>
      </c>
      <c r="N1872" s="157">
        <f t="shared" si="326"/>
        <v>2000000</v>
      </c>
      <c r="O1872" s="158">
        <f t="shared" si="327"/>
        <v>500</v>
      </c>
      <c r="P1872" s="42"/>
    </row>
    <row r="1873" spans="1:16" x14ac:dyDescent="0.2">
      <c r="A1873" s="156">
        <v>1865</v>
      </c>
      <c r="B1873" s="157">
        <v>7830867</v>
      </c>
      <c r="C1873" s="42">
        <v>1722.7907400000001</v>
      </c>
      <c r="D1873" s="43">
        <f t="shared" si="328"/>
        <v>2000000</v>
      </c>
      <c r="E1873" s="43">
        <f t="shared" si="328"/>
        <v>4</v>
      </c>
      <c r="F1873" s="43">
        <f t="shared" si="328"/>
        <v>10000000</v>
      </c>
      <c r="G1873" s="43">
        <f t="shared" si="328"/>
        <v>3</v>
      </c>
      <c r="H1873" s="46">
        <f t="shared" si="323"/>
        <v>0.74460043824010802</v>
      </c>
      <c r="I1873" s="46">
        <f t="shared" si="324"/>
        <v>0</v>
      </c>
      <c r="J1873" s="42">
        <f t="shared" si="329"/>
        <v>1282.7907400000001</v>
      </c>
      <c r="K1873" s="42">
        <f t="shared" si="329"/>
        <v>0</v>
      </c>
      <c r="L1873" s="43">
        <f t="shared" si="330"/>
        <v>5830867</v>
      </c>
      <c r="M1873" s="157">
        <f t="shared" si="325"/>
        <v>0</v>
      </c>
      <c r="N1873" s="157">
        <f t="shared" si="326"/>
        <v>2000000</v>
      </c>
      <c r="O1873" s="158">
        <f t="shared" si="327"/>
        <v>440</v>
      </c>
      <c r="P1873" s="42"/>
    </row>
    <row r="1874" spans="1:16" x14ac:dyDescent="0.2">
      <c r="A1874" s="156">
        <v>1866</v>
      </c>
      <c r="B1874" s="157">
        <v>1796206</v>
      </c>
      <c r="C1874" s="42">
        <v>305.35502000000002</v>
      </c>
      <c r="D1874" s="43">
        <f t="shared" si="328"/>
        <v>2000000</v>
      </c>
      <c r="E1874" s="43">
        <f t="shared" si="328"/>
        <v>4</v>
      </c>
      <c r="F1874" s="43">
        <f t="shared" si="328"/>
        <v>10000000</v>
      </c>
      <c r="G1874" s="43">
        <f t="shared" si="328"/>
        <v>3</v>
      </c>
      <c r="H1874" s="46">
        <f t="shared" si="323"/>
        <v>0</v>
      </c>
      <c r="I1874" s="46">
        <f t="shared" si="324"/>
        <v>0</v>
      </c>
      <c r="J1874" s="42">
        <f t="shared" si="329"/>
        <v>0</v>
      </c>
      <c r="K1874" s="42">
        <f t="shared" si="329"/>
        <v>0</v>
      </c>
      <c r="L1874" s="43">
        <f t="shared" si="330"/>
        <v>0</v>
      </c>
      <c r="M1874" s="157">
        <f t="shared" si="325"/>
        <v>0</v>
      </c>
      <c r="N1874" s="157">
        <f t="shared" si="326"/>
        <v>1796206</v>
      </c>
      <c r="O1874" s="158">
        <f t="shared" si="327"/>
        <v>305.35502000000002</v>
      </c>
      <c r="P1874" s="42"/>
    </row>
    <row r="1875" spans="1:16" x14ac:dyDescent="0.2">
      <c r="A1875" s="156">
        <v>1867</v>
      </c>
      <c r="B1875" s="157">
        <v>7053400</v>
      </c>
      <c r="C1875" s="42">
        <v>1269.6120000000001</v>
      </c>
      <c r="D1875" s="43">
        <f t="shared" si="328"/>
        <v>2000000</v>
      </c>
      <c r="E1875" s="43">
        <f t="shared" si="328"/>
        <v>4</v>
      </c>
      <c r="F1875" s="43">
        <f t="shared" si="328"/>
        <v>10000000</v>
      </c>
      <c r="G1875" s="43">
        <f t="shared" si="328"/>
        <v>3</v>
      </c>
      <c r="H1875" s="46">
        <f t="shared" si="323"/>
        <v>0.71644880483171236</v>
      </c>
      <c r="I1875" s="46">
        <f t="shared" si="324"/>
        <v>0</v>
      </c>
      <c r="J1875" s="42">
        <f t="shared" si="329"/>
        <v>909.61200000000008</v>
      </c>
      <c r="K1875" s="42">
        <f t="shared" si="329"/>
        <v>0</v>
      </c>
      <c r="L1875" s="43">
        <f t="shared" si="330"/>
        <v>5053400</v>
      </c>
      <c r="M1875" s="157">
        <f t="shared" si="325"/>
        <v>0</v>
      </c>
      <c r="N1875" s="157">
        <f t="shared" si="326"/>
        <v>2000000</v>
      </c>
      <c r="O1875" s="158">
        <f t="shared" si="327"/>
        <v>360</v>
      </c>
      <c r="P1875" s="42"/>
    </row>
    <row r="1876" spans="1:16" x14ac:dyDescent="0.2">
      <c r="A1876" s="156">
        <v>1868</v>
      </c>
      <c r="B1876" s="157">
        <v>4691421</v>
      </c>
      <c r="C1876" s="42">
        <v>609.88472999999999</v>
      </c>
      <c r="D1876" s="43">
        <f t="shared" si="328"/>
        <v>2000000</v>
      </c>
      <c r="E1876" s="43">
        <f t="shared" si="328"/>
        <v>4</v>
      </c>
      <c r="F1876" s="43">
        <f t="shared" si="328"/>
        <v>10000000</v>
      </c>
      <c r="G1876" s="43">
        <f t="shared" si="328"/>
        <v>3</v>
      </c>
      <c r="H1876" s="46">
        <f t="shared" si="323"/>
        <v>0.57368993317802852</v>
      </c>
      <c r="I1876" s="46">
        <f t="shared" si="324"/>
        <v>0</v>
      </c>
      <c r="J1876" s="42">
        <f t="shared" si="329"/>
        <v>349.88472999999993</v>
      </c>
      <c r="K1876" s="42">
        <f t="shared" si="329"/>
        <v>0</v>
      </c>
      <c r="L1876" s="43">
        <f t="shared" si="330"/>
        <v>2691420.9999999995</v>
      </c>
      <c r="M1876" s="157">
        <f t="shared" si="325"/>
        <v>0</v>
      </c>
      <c r="N1876" s="157">
        <f t="shared" si="326"/>
        <v>2000000.0000000005</v>
      </c>
      <c r="O1876" s="158">
        <f t="shared" si="327"/>
        <v>260.00000000000006</v>
      </c>
      <c r="P1876" s="42"/>
    </row>
    <row r="1877" spans="1:16" x14ac:dyDescent="0.2">
      <c r="A1877" s="156">
        <v>1869</v>
      </c>
      <c r="B1877" s="157">
        <v>7693888</v>
      </c>
      <c r="C1877" s="42">
        <v>1538.7776000000001</v>
      </c>
      <c r="D1877" s="43">
        <f t="shared" si="328"/>
        <v>2000000</v>
      </c>
      <c r="E1877" s="43">
        <f t="shared" si="328"/>
        <v>4</v>
      </c>
      <c r="F1877" s="43">
        <f t="shared" si="328"/>
        <v>10000000</v>
      </c>
      <c r="G1877" s="43">
        <f t="shared" si="328"/>
        <v>3</v>
      </c>
      <c r="H1877" s="46">
        <f t="shared" si="323"/>
        <v>0.74005340342879955</v>
      </c>
      <c r="I1877" s="46">
        <f t="shared" si="324"/>
        <v>0</v>
      </c>
      <c r="J1877" s="42">
        <f t="shared" si="329"/>
        <v>1138.7776000000001</v>
      </c>
      <c r="K1877" s="42">
        <f t="shared" si="329"/>
        <v>0</v>
      </c>
      <c r="L1877" s="43">
        <f t="shared" si="330"/>
        <v>5693888</v>
      </c>
      <c r="M1877" s="157">
        <f t="shared" si="325"/>
        <v>0</v>
      </c>
      <c r="N1877" s="157">
        <f t="shared" si="326"/>
        <v>2000000</v>
      </c>
      <c r="O1877" s="158">
        <f t="shared" si="327"/>
        <v>400</v>
      </c>
      <c r="P1877" s="42"/>
    </row>
    <row r="1878" spans="1:16" x14ac:dyDescent="0.2">
      <c r="A1878" s="156">
        <v>1870</v>
      </c>
      <c r="B1878" s="157">
        <v>7411966</v>
      </c>
      <c r="C1878" s="42">
        <v>1185.9145600000002</v>
      </c>
      <c r="D1878" s="43">
        <f t="shared" si="328"/>
        <v>2000000</v>
      </c>
      <c r="E1878" s="43">
        <f t="shared" si="328"/>
        <v>4</v>
      </c>
      <c r="F1878" s="43">
        <f t="shared" si="328"/>
        <v>10000000</v>
      </c>
      <c r="G1878" s="43">
        <f t="shared" si="328"/>
        <v>3</v>
      </c>
      <c r="H1878" s="46">
        <f t="shared" si="323"/>
        <v>0.73016605850593486</v>
      </c>
      <c r="I1878" s="46">
        <f t="shared" si="324"/>
        <v>0</v>
      </c>
      <c r="J1878" s="42">
        <f t="shared" si="329"/>
        <v>865.91456000000017</v>
      </c>
      <c r="K1878" s="42">
        <f t="shared" si="329"/>
        <v>0</v>
      </c>
      <c r="L1878" s="43">
        <f t="shared" si="330"/>
        <v>5411966</v>
      </c>
      <c r="M1878" s="157">
        <f t="shared" si="325"/>
        <v>0</v>
      </c>
      <c r="N1878" s="157">
        <f t="shared" si="326"/>
        <v>2000000</v>
      </c>
      <c r="O1878" s="158">
        <f t="shared" si="327"/>
        <v>320</v>
      </c>
      <c r="P1878" s="42"/>
    </row>
    <row r="1879" spans="1:16" x14ac:dyDescent="0.2">
      <c r="A1879" s="156">
        <v>1871</v>
      </c>
      <c r="B1879" s="157">
        <v>5752699</v>
      </c>
      <c r="C1879" s="42">
        <v>1035.4858200000001</v>
      </c>
      <c r="D1879" s="43">
        <f t="shared" si="328"/>
        <v>2000000</v>
      </c>
      <c r="E1879" s="43">
        <f t="shared" si="328"/>
        <v>4</v>
      </c>
      <c r="F1879" s="43">
        <f t="shared" si="328"/>
        <v>10000000</v>
      </c>
      <c r="G1879" s="43">
        <f t="shared" si="328"/>
        <v>3</v>
      </c>
      <c r="H1879" s="46">
        <f t="shared" si="323"/>
        <v>0.6523371029841819</v>
      </c>
      <c r="I1879" s="46">
        <f t="shared" si="324"/>
        <v>0</v>
      </c>
      <c r="J1879" s="42">
        <f t="shared" si="329"/>
        <v>675.4858200000001</v>
      </c>
      <c r="K1879" s="42">
        <f t="shared" si="329"/>
        <v>0</v>
      </c>
      <c r="L1879" s="43">
        <f t="shared" si="330"/>
        <v>3752699.0000000005</v>
      </c>
      <c r="M1879" s="157">
        <f t="shared" si="325"/>
        <v>0</v>
      </c>
      <c r="N1879" s="157">
        <f t="shared" si="326"/>
        <v>1999999.9999999995</v>
      </c>
      <c r="O1879" s="158">
        <f t="shared" si="327"/>
        <v>360</v>
      </c>
      <c r="P1879" s="42"/>
    </row>
    <row r="1880" spans="1:16" x14ac:dyDescent="0.2">
      <c r="A1880" s="156">
        <v>1872</v>
      </c>
      <c r="B1880" s="157">
        <v>6987372</v>
      </c>
      <c r="C1880" s="42">
        <v>1117.9795200000001</v>
      </c>
      <c r="D1880" s="43">
        <f t="shared" si="328"/>
        <v>2000000</v>
      </c>
      <c r="E1880" s="43">
        <f t="shared" si="328"/>
        <v>4</v>
      </c>
      <c r="F1880" s="43">
        <f t="shared" si="328"/>
        <v>10000000</v>
      </c>
      <c r="G1880" s="43">
        <f t="shared" si="328"/>
        <v>3</v>
      </c>
      <c r="H1880" s="46">
        <f t="shared" si="323"/>
        <v>0.71376935420069232</v>
      </c>
      <c r="I1880" s="46">
        <f t="shared" si="324"/>
        <v>0</v>
      </c>
      <c r="J1880" s="42">
        <f t="shared" si="329"/>
        <v>797.97952000000009</v>
      </c>
      <c r="K1880" s="42">
        <f t="shared" si="329"/>
        <v>0</v>
      </c>
      <c r="L1880" s="43">
        <f t="shared" si="330"/>
        <v>4987372</v>
      </c>
      <c r="M1880" s="157">
        <f t="shared" si="325"/>
        <v>0</v>
      </c>
      <c r="N1880" s="157">
        <f t="shared" si="326"/>
        <v>2000000</v>
      </c>
      <c r="O1880" s="158">
        <f t="shared" si="327"/>
        <v>320</v>
      </c>
      <c r="P1880" s="42"/>
    </row>
    <row r="1881" spans="1:16" x14ac:dyDescent="0.2">
      <c r="A1881" s="156">
        <v>1873</v>
      </c>
      <c r="B1881" s="157">
        <v>6623748</v>
      </c>
      <c r="C1881" s="42">
        <v>993.56219999999996</v>
      </c>
      <c r="D1881" s="43">
        <f t="shared" si="328"/>
        <v>2000000</v>
      </c>
      <c r="E1881" s="43">
        <f t="shared" si="328"/>
        <v>4</v>
      </c>
      <c r="F1881" s="43">
        <f t="shared" si="328"/>
        <v>10000000</v>
      </c>
      <c r="G1881" s="43">
        <f t="shared" si="328"/>
        <v>3</v>
      </c>
      <c r="H1881" s="46">
        <f t="shared" si="323"/>
        <v>0.69805614585579046</v>
      </c>
      <c r="I1881" s="46">
        <f t="shared" si="324"/>
        <v>0</v>
      </c>
      <c r="J1881" s="42">
        <f t="shared" si="329"/>
        <v>693.56220000000008</v>
      </c>
      <c r="K1881" s="42">
        <f t="shared" si="329"/>
        <v>0</v>
      </c>
      <c r="L1881" s="43">
        <f t="shared" si="330"/>
        <v>4623748</v>
      </c>
      <c r="M1881" s="157">
        <f t="shared" si="325"/>
        <v>0</v>
      </c>
      <c r="N1881" s="157">
        <f t="shared" si="326"/>
        <v>2000000</v>
      </c>
      <c r="O1881" s="158">
        <f t="shared" si="327"/>
        <v>299.99999999999989</v>
      </c>
      <c r="P1881" s="42"/>
    </row>
    <row r="1882" spans="1:16" x14ac:dyDescent="0.2">
      <c r="A1882" s="156">
        <v>1874</v>
      </c>
      <c r="B1882" s="157">
        <v>3789222</v>
      </c>
      <c r="C1882" s="42">
        <v>682.05996000000005</v>
      </c>
      <c r="D1882" s="43">
        <f t="shared" ref="D1882:G1897" si="331">D1881</f>
        <v>2000000</v>
      </c>
      <c r="E1882" s="43">
        <f t="shared" si="331"/>
        <v>4</v>
      </c>
      <c r="F1882" s="43">
        <f t="shared" si="331"/>
        <v>10000000</v>
      </c>
      <c r="G1882" s="43">
        <f t="shared" si="331"/>
        <v>3</v>
      </c>
      <c r="H1882" s="46">
        <f t="shared" si="323"/>
        <v>0.47218716665320742</v>
      </c>
      <c r="I1882" s="46">
        <f t="shared" si="324"/>
        <v>0</v>
      </c>
      <c r="J1882" s="42">
        <f t="shared" si="329"/>
        <v>322.05995999999999</v>
      </c>
      <c r="K1882" s="42">
        <f t="shared" si="329"/>
        <v>0</v>
      </c>
      <c r="L1882" s="43">
        <f t="shared" si="330"/>
        <v>1789222</v>
      </c>
      <c r="M1882" s="157">
        <f t="shared" si="325"/>
        <v>0</v>
      </c>
      <c r="N1882" s="157">
        <f t="shared" si="326"/>
        <v>2000000</v>
      </c>
      <c r="O1882" s="158">
        <f t="shared" si="327"/>
        <v>360.00000000000006</v>
      </c>
      <c r="P1882" s="42"/>
    </row>
    <row r="1883" spans="1:16" x14ac:dyDescent="0.2">
      <c r="A1883" s="156">
        <v>1875</v>
      </c>
      <c r="B1883" s="157">
        <v>9497968</v>
      </c>
      <c r="C1883" s="42">
        <v>2564.45136</v>
      </c>
      <c r="D1883" s="43">
        <f t="shared" si="331"/>
        <v>2000000</v>
      </c>
      <c r="E1883" s="43">
        <f t="shared" si="331"/>
        <v>4</v>
      </c>
      <c r="F1883" s="43">
        <f t="shared" si="331"/>
        <v>10000000</v>
      </c>
      <c r="G1883" s="43">
        <f t="shared" si="331"/>
        <v>3</v>
      </c>
      <c r="H1883" s="46">
        <f t="shared" si="323"/>
        <v>0.78942864410577085</v>
      </c>
      <c r="I1883" s="46">
        <f t="shared" si="324"/>
        <v>0</v>
      </c>
      <c r="J1883" s="42">
        <f t="shared" si="329"/>
        <v>2024.45136</v>
      </c>
      <c r="K1883" s="42">
        <f t="shared" si="329"/>
        <v>0</v>
      </c>
      <c r="L1883" s="43">
        <f t="shared" si="330"/>
        <v>7497968</v>
      </c>
      <c r="M1883" s="157">
        <f t="shared" si="325"/>
        <v>0</v>
      </c>
      <c r="N1883" s="157">
        <f t="shared" si="326"/>
        <v>2000000</v>
      </c>
      <c r="O1883" s="158">
        <f t="shared" si="327"/>
        <v>540</v>
      </c>
      <c r="P1883" s="42"/>
    </row>
    <row r="1884" spans="1:16" x14ac:dyDescent="0.2">
      <c r="A1884" s="156">
        <v>1876</v>
      </c>
      <c r="B1884" s="157">
        <v>4753377</v>
      </c>
      <c r="C1884" s="42">
        <v>522.87147000000004</v>
      </c>
      <c r="D1884" s="43">
        <f t="shared" si="331"/>
        <v>2000000</v>
      </c>
      <c r="E1884" s="43">
        <f t="shared" si="331"/>
        <v>4</v>
      </c>
      <c r="F1884" s="43">
        <f t="shared" si="331"/>
        <v>10000000</v>
      </c>
      <c r="G1884" s="43">
        <f t="shared" si="331"/>
        <v>3</v>
      </c>
      <c r="H1884" s="46">
        <f t="shared" si="323"/>
        <v>0.57924650201320027</v>
      </c>
      <c r="I1884" s="46">
        <f t="shared" si="324"/>
        <v>0</v>
      </c>
      <c r="J1884" s="42">
        <f t="shared" si="329"/>
        <v>302.87146999999999</v>
      </c>
      <c r="K1884" s="42">
        <f t="shared" si="329"/>
        <v>0</v>
      </c>
      <c r="L1884" s="43">
        <f t="shared" si="330"/>
        <v>2753377</v>
      </c>
      <c r="M1884" s="157">
        <f t="shared" si="325"/>
        <v>0</v>
      </c>
      <c r="N1884" s="157">
        <f t="shared" si="326"/>
        <v>2000000</v>
      </c>
      <c r="O1884" s="158">
        <f t="shared" si="327"/>
        <v>220.00000000000006</v>
      </c>
      <c r="P1884" s="42"/>
    </row>
    <row r="1885" spans="1:16" x14ac:dyDescent="0.2">
      <c r="A1885" s="156">
        <v>1877</v>
      </c>
      <c r="B1885" s="157">
        <v>4722132</v>
      </c>
      <c r="C1885" s="42">
        <v>1038.86904</v>
      </c>
      <c r="D1885" s="43">
        <f t="shared" si="331"/>
        <v>2000000</v>
      </c>
      <c r="E1885" s="43">
        <f t="shared" si="331"/>
        <v>4</v>
      </c>
      <c r="F1885" s="43">
        <f t="shared" si="331"/>
        <v>10000000</v>
      </c>
      <c r="G1885" s="43">
        <f t="shared" si="331"/>
        <v>3</v>
      </c>
      <c r="H1885" s="46">
        <f t="shared" si="323"/>
        <v>0.57646249617757406</v>
      </c>
      <c r="I1885" s="46">
        <f t="shared" si="324"/>
        <v>0</v>
      </c>
      <c r="J1885" s="42">
        <f t="shared" si="329"/>
        <v>598.86904000000004</v>
      </c>
      <c r="K1885" s="42">
        <f t="shared" si="329"/>
        <v>0</v>
      </c>
      <c r="L1885" s="43">
        <f t="shared" si="330"/>
        <v>2722132</v>
      </c>
      <c r="M1885" s="157">
        <f t="shared" si="325"/>
        <v>0</v>
      </c>
      <c r="N1885" s="157">
        <f t="shared" si="326"/>
        <v>2000000</v>
      </c>
      <c r="O1885" s="158">
        <f t="shared" si="327"/>
        <v>440</v>
      </c>
      <c r="P1885" s="42"/>
    </row>
    <row r="1886" spans="1:16" x14ac:dyDescent="0.2">
      <c r="A1886" s="156">
        <v>1878</v>
      </c>
      <c r="B1886" s="157">
        <v>9633700</v>
      </c>
      <c r="C1886" s="42">
        <v>2119.4140000000002</v>
      </c>
      <c r="D1886" s="43">
        <f t="shared" si="331"/>
        <v>2000000</v>
      </c>
      <c r="E1886" s="43">
        <f t="shared" si="331"/>
        <v>4</v>
      </c>
      <c r="F1886" s="43">
        <f t="shared" si="331"/>
        <v>10000000</v>
      </c>
      <c r="G1886" s="43">
        <f t="shared" si="331"/>
        <v>3</v>
      </c>
      <c r="H1886" s="46">
        <f t="shared" si="323"/>
        <v>0.79239544515606675</v>
      </c>
      <c r="I1886" s="46">
        <f t="shared" si="324"/>
        <v>0</v>
      </c>
      <c r="J1886" s="42">
        <f t="shared" si="329"/>
        <v>1679.4140000000002</v>
      </c>
      <c r="K1886" s="42">
        <f t="shared" si="329"/>
        <v>0</v>
      </c>
      <c r="L1886" s="43">
        <f t="shared" si="330"/>
        <v>7633700</v>
      </c>
      <c r="M1886" s="157">
        <f t="shared" si="325"/>
        <v>0</v>
      </c>
      <c r="N1886" s="157">
        <f t="shared" si="326"/>
        <v>2000000</v>
      </c>
      <c r="O1886" s="158">
        <f t="shared" si="327"/>
        <v>440</v>
      </c>
      <c r="P1886" s="42"/>
    </row>
    <row r="1887" spans="1:16" x14ac:dyDescent="0.2">
      <c r="A1887" s="156">
        <v>1879</v>
      </c>
      <c r="B1887" s="157">
        <v>5453801</v>
      </c>
      <c r="C1887" s="42">
        <v>1254.3742300000001</v>
      </c>
      <c r="D1887" s="43">
        <f t="shared" si="331"/>
        <v>2000000</v>
      </c>
      <c r="E1887" s="43">
        <f t="shared" si="331"/>
        <v>4</v>
      </c>
      <c r="F1887" s="43">
        <f t="shared" si="331"/>
        <v>10000000</v>
      </c>
      <c r="G1887" s="43">
        <f t="shared" si="331"/>
        <v>3</v>
      </c>
      <c r="H1887" s="46">
        <f t="shared" si="323"/>
        <v>0.63328328261335531</v>
      </c>
      <c r="I1887" s="46">
        <f t="shared" si="324"/>
        <v>0</v>
      </c>
      <c r="J1887" s="42">
        <f t="shared" si="329"/>
        <v>794.37423000000001</v>
      </c>
      <c r="K1887" s="42">
        <f t="shared" si="329"/>
        <v>0</v>
      </c>
      <c r="L1887" s="43">
        <f t="shared" si="330"/>
        <v>3453801</v>
      </c>
      <c r="M1887" s="157">
        <f t="shared" si="325"/>
        <v>0</v>
      </c>
      <c r="N1887" s="157">
        <f t="shared" si="326"/>
        <v>2000000</v>
      </c>
      <c r="O1887" s="158">
        <f t="shared" si="327"/>
        <v>460.00000000000011</v>
      </c>
      <c r="P1887" s="42"/>
    </row>
    <row r="1888" spans="1:16" x14ac:dyDescent="0.2">
      <c r="A1888" s="156">
        <v>1880</v>
      </c>
      <c r="B1888" s="157">
        <v>7252304</v>
      </c>
      <c r="C1888" s="42">
        <v>1740.55296</v>
      </c>
      <c r="D1888" s="43">
        <f t="shared" si="331"/>
        <v>2000000</v>
      </c>
      <c r="E1888" s="43">
        <f t="shared" si="331"/>
        <v>4</v>
      </c>
      <c r="F1888" s="43">
        <f t="shared" si="331"/>
        <v>10000000</v>
      </c>
      <c r="G1888" s="43">
        <f t="shared" si="331"/>
        <v>3</v>
      </c>
      <c r="H1888" s="46">
        <f t="shared" si="323"/>
        <v>0.7242255702463658</v>
      </c>
      <c r="I1888" s="46">
        <f t="shared" si="324"/>
        <v>0</v>
      </c>
      <c r="J1888" s="42">
        <f t="shared" si="329"/>
        <v>1260.55296</v>
      </c>
      <c r="K1888" s="42">
        <f t="shared" si="329"/>
        <v>0</v>
      </c>
      <c r="L1888" s="43">
        <f t="shared" si="330"/>
        <v>5252304</v>
      </c>
      <c r="M1888" s="157">
        <f t="shared" si="325"/>
        <v>0</v>
      </c>
      <c r="N1888" s="157">
        <f t="shared" si="326"/>
        <v>2000000</v>
      </c>
      <c r="O1888" s="158">
        <f t="shared" si="327"/>
        <v>480</v>
      </c>
      <c r="P1888" s="42"/>
    </row>
    <row r="1889" spans="1:16" x14ac:dyDescent="0.2">
      <c r="A1889" s="156">
        <v>1881</v>
      </c>
      <c r="B1889" s="157">
        <v>8812065</v>
      </c>
      <c r="C1889" s="42">
        <v>2379.2575499999998</v>
      </c>
      <c r="D1889" s="43">
        <f t="shared" si="331"/>
        <v>2000000</v>
      </c>
      <c r="E1889" s="43">
        <f t="shared" si="331"/>
        <v>4</v>
      </c>
      <c r="F1889" s="43">
        <f t="shared" si="331"/>
        <v>10000000</v>
      </c>
      <c r="G1889" s="43">
        <f t="shared" si="331"/>
        <v>3</v>
      </c>
      <c r="H1889" s="46">
        <f t="shared" si="323"/>
        <v>0.77303844218125939</v>
      </c>
      <c r="I1889" s="46">
        <f t="shared" si="324"/>
        <v>0</v>
      </c>
      <c r="J1889" s="42">
        <f t="shared" si="329"/>
        <v>1839.2575499999998</v>
      </c>
      <c r="K1889" s="42">
        <f t="shared" si="329"/>
        <v>0</v>
      </c>
      <c r="L1889" s="43">
        <f t="shared" si="330"/>
        <v>6812064.9999999991</v>
      </c>
      <c r="M1889" s="157">
        <f t="shared" si="325"/>
        <v>0</v>
      </c>
      <c r="N1889" s="157">
        <f t="shared" si="326"/>
        <v>2000000.0000000009</v>
      </c>
      <c r="O1889" s="158">
        <f t="shared" si="327"/>
        <v>540</v>
      </c>
      <c r="P1889" s="42"/>
    </row>
    <row r="1890" spans="1:16" x14ac:dyDescent="0.2">
      <c r="A1890" s="156">
        <v>1882</v>
      </c>
      <c r="B1890" s="157">
        <v>4158713</v>
      </c>
      <c r="C1890" s="42">
        <v>499.04556000000002</v>
      </c>
      <c r="D1890" s="43">
        <f t="shared" si="331"/>
        <v>2000000</v>
      </c>
      <c r="E1890" s="43">
        <f t="shared" si="331"/>
        <v>4</v>
      </c>
      <c r="F1890" s="43">
        <f t="shared" si="331"/>
        <v>10000000</v>
      </c>
      <c r="G1890" s="43">
        <f t="shared" si="331"/>
        <v>3</v>
      </c>
      <c r="H1890" s="46">
        <f t="shared" si="323"/>
        <v>0.51908198521994664</v>
      </c>
      <c r="I1890" s="46">
        <f t="shared" si="324"/>
        <v>0</v>
      </c>
      <c r="J1890" s="42">
        <f t="shared" si="329"/>
        <v>259.04556000000002</v>
      </c>
      <c r="K1890" s="42">
        <f t="shared" si="329"/>
        <v>0</v>
      </c>
      <c r="L1890" s="43">
        <f t="shared" si="330"/>
        <v>2158713</v>
      </c>
      <c r="M1890" s="157">
        <f t="shared" si="325"/>
        <v>0</v>
      </c>
      <c r="N1890" s="157">
        <f t="shared" si="326"/>
        <v>2000000</v>
      </c>
      <c r="O1890" s="158">
        <f t="shared" si="327"/>
        <v>240</v>
      </c>
      <c r="P1890" s="42"/>
    </row>
    <row r="1891" spans="1:16" x14ac:dyDescent="0.2">
      <c r="A1891" s="156">
        <v>1883</v>
      </c>
      <c r="B1891" s="157">
        <v>4936511</v>
      </c>
      <c r="C1891" s="42">
        <v>937.93709000000001</v>
      </c>
      <c r="D1891" s="43">
        <f t="shared" si="331"/>
        <v>2000000</v>
      </c>
      <c r="E1891" s="43">
        <f t="shared" si="331"/>
        <v>4</v>
      </c>
      <c r="F1891" s="43">
        <f t="shared" si="331"/>
        <v>10000000</v>
      </c>
      <c r="G1891" s="43">
        <f t="shared" si="331"/>
        <v>3</v>
      </c>
      <c r="H1891" s="46">
        <f t="shared" si="323"/>
        <v>0.59485555689028147</v>
      </c>
      <c r="I1891" s="46">
        <f t="shared" si="324"/>
        <v>0</v>
      </c>
      <c r="J1891" s="42">
        <f t="shared" si="329"/>
        <v>557.93709000000001</v>
      </c>
      <c r="K1891" s="42">
        <f t="shared" si="329"/>
        <v>0</v>
      </c>
      <c r="L1891" s="43">
        <f t="shared" si="330"/>
        <v>2936511.0000000005</v>
      </c>
      <c r="M1891" s="157">
        <f t="shared" si="325"/>
        <v>0</v>
      </c>
      <c r="N1891" s="157">
        <f t="shared" si="326"/>
        <v>1999999.9999999995</v>
      </c>
      <c r="O1891" s="158">
        <f t="shared" si="327"/>
        <v>380</v>
      </c>
      <c r="P1891" s="42"/>
    </row>
    <row r="1892" spans="1:16" x14ac:dyDescent="0.2">
      <c r="A1892" s="156">
        <v>1884</v>
      </c>
      <c r="B1892" s="157">
        <v>4974180</v>
      </c>
      <c r="C1892" s="42">
        <v>1442.5122000000001</v>
      </c>
      <c r="D1892" s="43">
        <f t="shared" si="331"/>
        <v>2000000</v>
      </c>
      <c r="E1892" s="43">
        <f t="shared" si="331"/>
        <v>4</v>
      </c>
      <c r="F1892" s="43">
        <f t="shared" si="331"/>
        <v>10000000</v>
      </c>
      <c r="G1892" s="43">
        <f t="shared" si="331"/>
        <v>3</v>
      </c>
      <c r="H1892" s="46">
        <f t="shared" si="323"/>
        <v>0.59792367787253375</v>
      </c>
      <c r="I1892" s="46">
        <f t="shared" si="324"/>
        <v>0</v>
      </c>
      <c r="J1892" s="42">
        <f t="shared" si="329"/>
        <v>862.51220000000001</v>
      </c>
      <c r="K1892" s="42">
        <f t="shared" si="329"/>
        <v>0</v>
      </c>
      <c r="L1892" s="43">
        <f t="shared" si="330"/>
        <v>2974180</v>
      </c>
      <c r="M1892" s="157">
        <f t="shared" si="325"/>
        <v>0</v>
      </c>
      <c r="N1892" s="157">
        <f t="shared" si="326"/>
        <v>2000000</v>
      </c>
      <c r="O1892" s="158">
        <f t="shared" si="327"/>
        <v>580.00000000000011</v>
      </c>
      <c r="P1892" s="42"/>
    </row>
    <row r="1893" spans="1:16" x14ac:dyDescent="0.2">
      <c r="A1893" s="156">
        <v>1885</v>
      </c>
      <c r="B1893" s="157">
        <v>5427270</v>
      </c>
      <c r="C1893" s="42">
        <v>596.99970000000008</v>
      </c>
      <c r="D1893" s="43">
        <f t="shared" si="331"/>
        <v>2000000</v>
      </c>
      <c r="E1893" s="43">
        <f t="shared" si="331"/>
        <v>4</v>
      </c>
      <c r="F1893" s="43">
        <f t="shared" si="331"/>
        <v>10000000</v>
      </c>
      <c r="G1893" s="43">
        <f t="shared" si="331"/>
        <v>3</v>
      </c>
      <c r="H1893" s="46">
        <f t="shared" si="323"/>
        <v>0.63149060208907981</v>
      </c>
      <c r="I1893" s="46">
        <f t="shared" si="324"/>
        <v>0</v>
      </c>
      <c r="J1893" s="42">
        <f t="shared" si="329"/>
        <v>376.99970000000008</v>
      </c>
      <c r="K1893" s="42">
        <f t="shared" si="329"/>
        <v>0</v>
      </c>
      <c r="L1893" s="43">
        <f t="shared" si="330"/>
        <v>3427270</v>
      </c>
      <c r="M1893" s="157">
        <f t="shared" si="325"/>
        <v>0</v>
      </c>
      <c r="N1893" s="157">
        <f t="shared" si="326"/>
        <v>2000000</v>
      </c>
      <c r="O1893" s="158">
        <f t="shared" si="327"/>
        <v>220</v>
      </c>
      <c r="P1893" s="42"/>
    </row>
    <row r="1894" spans="1:16" x14ac:dyDescent="0.2">
      <c r="A1894" s="156">
        <v>1886</v>
      </c>
      <c r="B1894" s="157">
        <v>2611549</v>
      </c>
      <c r="C1894" s="42">
        <v>626.77175999999997</v>
      </c>
      <c r="D1894" s="43">
        <f t="shared" si="331"/>
        <v>2000000</v>
      </c>
      <c r="E1894" s="43">
        <f t="shared" si="331"/>
        <v>4</v>
      </c>
      <c r="F1894" s="43">
        <f t="shared" si="331"/>
        <v>10000000</v>
      </c>
      <c r="G1894" s="43">
        <f t="shared" si="331"/>
        <v>3</v>
      </c>
      <c r="H1894" s="46">
        <f t="shared" si="323"/>
        <v>0.23417098434683783</v>
      </c>
      <c r="I1894" s="46">
        <f t="shared" si="324"/>
        <v>0</v>
      </c>
      <c r="J1894" s="42">
        <f t="shared" si="329"/>
        <v>146.77176</v>
      </c>
      <c r="K1894" s="42">
        <f t="shared" si="329"/>
        <v>0</v>
      </c>
      <c r="L1894" s="43">
        <f t="shared" si="330"/>
        <v>611549</v>
      </c>
      <c r="M1894" s="157">
        <f t="shared" si="325"/>
        <v>0</v>
      </c>
      <c r="N1894" s="157">
        <f t="shared" si="326"/>
        <v>2000000</v>
      </c>
      <c r="O1894" s="158">
        <f t="shared" si="327"/>
        <v>480</v>
      </c>
      <c r="P1894" s="42"/>
    </row>
    <row r="1895" spans="1:16" x14ac:dyDescent="0.2">
      <c r="A1895" s="156">
        <v>1887</v>
      </c>
      <c r="B1895" s="157">
        <v>1320971</v>
      </c>
      <c r="C1895" s="42">
        <v>369.87187999999998</v>
      </c>
      <c r="D1895" s="43">
        <f t="shared" si="331"/>
        <v>2000000</v>
      </c>
      <c r="E1895" s="43">
        <f t="shared" si="331"/>
        <v>4</v>
      </c>
      <c r="F1895" s="43">
        <f t="shared" si="331"/>
        <v>10000000</v>
      </c>
      <c r="G1895" s="43">
        <f t="shared" si="331"/>
        <v>3</v>
      </c>
      <c r="H1895" s="46">
        <f t="shared" si="323"/>
        <v>0</v>
      </c>
      <c r="I1895" s="46">
        <f t="shared" si="324"/>
        <v>0</v>
      </c>
      <c r="J1895" s="42">
        <f t="shared" si="329"/>
        <v>0</v>
      </c>
      <c r="K1895" s="42">
        <f t="shared" si="329"/>
        <v>0</v>
      </c>
      <c r="L1895" s="43">
        <f t="shared" si="330"/>
        <v>0</v>
      </c>
      <c r="M1895" s="157">
        <f t="shared" si="325"/>
        <v>0</v>
      </c>
      <c r="N1895" s="157">
        <f t="shared" si="326"/>
        <v>1320971</v>
      </c>
      <c r="O1895" s="158">
        <f t="shared" si="327"/>
        <v>369.87187999999998</v>
      </c>
      <c r="P1895" s="42"/>
    </row>
    <row r="1896" spans="1:16" x14ac:dyDescent="0.2">
      <c r="A1896" s="156">
        <v>1888</v>
      </c>
      <c r="B1896" s="157">
        <v>7495879</v>
      </c>
      <c r="C1896" s="42">
        <v>2098.8461199999997</v>
      </c>
      <c r="D1896" s="43">
        <f t="shared" si="331"/>
        <v>2000000</v>
      </c>
      <c r="E1896" s="43">
        <f t="shared" si="331"/>
        <v>4</v>
      </c>
      <c r="F1896" s="43">
        <f t="shared" si="331"/>
        <v>10000000</v>
      </c>
      <c r="G1896" s="43">
        <f t="shared" si="331"/>
        <v>3</v>
      </c>
      <c r="H1896" s="46">
        <f t="shared" si="323"/>
        <v>0.73318672833432874</v>
      </c>
      <c r="I1896" s="46">
        <f t="shared" si="324"/>
        <v>0</v>
      </c>
      <c r="J1896" s="42">
        <f t="shared" si="329"/>
        <v>1538.8461199999997</v>
      </c>
      <c r="K1896" s="42">
        <f t="shared" si="329"/>
        <v>0</v>
      </c>
      <c r="L1896" s="43">
        <f t="shared" si="330"/>
        <v>5495879</v>
      </c>
      <c r="M1896" s="157">
        <f t="shared" si="325"/>
        <v>0</v>
      </c>
      <c r="N1896" s="157">
        <f t="shared" si="326"/>
        <v>2000000</v>
      </c>
      <c r="O1896" s="158">
        <f t="shared" si="327"/>
        <v>560</v>
      </c>
      <c r="P1896" s="42"/>
    </row>
    <row r="1897" spans="1:16" x14ac:dyDescent="0.2">
      <c r="A1897" s="156">
        <v>1889</v>
      </c>
      <c r="B1897" s="157">
        <v>7844373</v>
      </c>
      <c r="C1897" s="42">
        <v>1255.09968</v>
      </c>
      <c r="D1897" s="43">
        <f t="shared" si="331"/>
        <v>2000000</v>
      </c>
      <c r="E1897" s="43">
        <f t="shared" si="331"/>
        <v>4</v>
      </c>
      <c r="F1897" s="43">
        <f t="shared" si="331"/>
        <v>10000000</v>
      </c>
      <c r="G1897" s="43">
        <f t="shared" si="331"/>
        <v>3</v>
      </c>
      <c r="H1897" s="46">
        <f t="shared" si="323"/>
        <v>0.74504017083328389</v>
      </c>
      <c r="I1897" s="46">
        <f t="shared" si="324"/>
        <v>0</v>
      </c>
      <c r="J1897" s="42">
        <f t="shared" si="329"/>
        <v>935.09967999999992</v>
      </c>
      <c r="K1897" s="42">
        <f t="shared" si="329"/>
        <v>0</v>
      </c>
      <c r="L1897" s="43">
        <f t="shared" si="330"/>
        <v>5844373</v>
      </c>
      <c r="M1897" s="157">
        <f t="shared" si="325"/>
        <v>0</v>
      </c>
      <c r="N1897" s="157">
        <f t="shared" si="326"/>
        <v>2000000</v>
      </c>
      <c r="O1897" s="158">
        <f t="shared" si="327"/>
        <v>320.00000000000011</v>
      </c>
      <c r="P1897" s="42"/>
    </row>
    <row r="1898" spans="1:16" x14ac:dyDescent="0.2">
      <c r="A1898" s="156">
        <v>1890</v>
      </c>
      <c r="B1898" s="157">
        <v>9162585</v>
      </c>
      <c r="C1898" s="42">
        <v>2382.2720999999997</v>
      </c>
      <c r="D1898" s="43">
        <f t="shared" ref="D1898:G1913" si="332">D1897</f>
        <v>2000000</v>
      </c>
      <c r="E1898" s="43">
        <f t="shared" si="332"/>
        <v>4</v>
      </c>
      <c r="F1898" s="43">
        <f t="shared" si="332"/>
        <v>10000000</v>
      </c>
      <c r="G1898" s="43">
        <f t="shared" si="332"/>
        <v>3</v>
      </c>
      <c r="H1898" s="46">
        <f t="shared" si="323"/>
        <v>0.78172098812725888</v>
      </c>
      <c r="I1898" s="46">
        <f t="shared" si="324"/>
        <v>0</v>
      </c>
      <c r="J1898" s="42">
        <f t="shared" si="329"/>
        <v>1862.2720999999999</v>
      </c>
      <c r="K1898" s="42">
        <f t="shared" si="329"/>
        <v>0</v>
      </c>
      <c r="L1898" s="43">
        <f t="shared" si="330"/>
        <v>7162585</v>
      </c>
      <c r="M1898" s="157">
        <f t="shared" si="325"/>
        <v>0</v>
      </c>
      <c r="N1898" s="157">
        <f t="shared" si="326"/>
        <v>2000000</v>
      </c>
      <c r="O1898" s="158">
        <f t="shared" si="327"/>
        <v>519.99999999999977</v>
      </c>
      <c r="P1898" s="42"/>
    </row>
    <row r="1899" spans="1:16" x14ac:dyDescent="0.2">
      <c r="A1899" s="156">
        <v>1891</v>
      </c>
      <c r="B1899" s="157">
        <v>8833585</v>
      </c>
      <c r="C1899" s="42">
        <v>971.69434999999999</v>
      </c>
      <c r="D1899" s="43">
        <f t="shared" si="332"/>
        <v>2000000</v>
      </c>
      <c r="E1899" s="43">
        <f t="shared" si="332"/>
        <v>4</v>
      </c>
      <c r="F1899" s="43">
        <f t="shared" si="332"/>
        <v>10000000</v>
      </c>
      <c r="G1899" s="43">
        <f t="shared" si="332"/>
        <v>3</v>
      </c>
      <c r="H1899" s="46">
        <f t="shared" si="323"/>
        <v>0.77359135617079589</v>
      </c>
      <c r="I1899" s="46">
        <f t="shared" si="324"/>
        <v>0</v>
      </c>
      <c r="J1899" s="42">
        <f t="shared" si="329"/>
        <v>751.69434999999999</v>
      </c>
      <c r="K1899" s="42">
        <f t="shared" si="329"/>
        <v>0</v>
      </c>
      <c r="L1899" s="43">
        <f t="shared" si="330"/>
        <v>6833585</v>
      </c>
      <c r="M1899" s="157">
        <f t="shared" si="325"/>
        <v>0</v>
      </c>
      <c r="N1899" s="157">
        <f t="shared" si="326"/>
        <v>2000000</v>
      </c>
      <c r="O1899" s="158">
        <f t="shared" si="327"/>
        <v>220</v>
      </c>
      <c r="P1899" s="42"/>
    </row>
    <row r="1900" spans="1:16" x14ac:dyDescent="0.2">
      <c r="A1900" s="156">
        <v>1892</v>
      </c>
      <c r="B1900" s="157">
        <v>1290487</v>
      </c>
      <c r="C1900" s="42">
        <v>387.14609999999999</v>
      </c>
      <c r="D1900" s="43">
        <f t="shared" si="332"/>
        <v>2000000</v>
      </c>
      <c r="E1900" s="43">
        <f t="shared" si="332"/>
        <v>4</v>
      </c>
      <c r="F1900" s="43">
        <f t="shared" si="332"/>
        <v>10000000</v>
      </c>
      <c r="G1900" s="43">
        <f t="shared" si="332"/>
        <v>3</v>
      </c>
      <c r="H1900" s="46">
        <f t="shared" si="323"/>
        <v>0</v>
      </c>
      <c r="I1900" s="46">
        <f t="shared" si="324"/>
        <v>0</v>
      </c>
      <c r="J1900" s="42">
        <f t="shared" si="329"/>
        <v>0</v>
      </c>
      <c r="K1900" s="42">
        <f t="shared" si="329"/>
        <v>0</v>
      </c>
      <c r="L1900" s="43">
        <f t="shared" si="330"/>
        <v>0</v>
      </c>
      <c r="M1900" s="157">
        <f t="shared" si="325"/>
        <v>0</v>
      </c>
      <c r="N1900" s="157">
        <f t="shared" si="326"/>
        <v>1290487</v>
      </c>
      <c r="O1900" s="158">
        <f t="shared" si="327"/>
        <v>387.14609999999999</v>
      </c>
      <c r="P1900" s="42"/>
    </row>
    <row r="1901" spans="1:16" x14ac:dyDescent="0.2">
      <c r="A1901" s="156">
        <v>1893</v>
      </c>
      <c r="B1901" s="157">
        <v>7457554</v>
      </c>
      <c r="C1901" s="42">
        <v>2013.5395800000001</v>
      </c>
      <c r="D1901" s="43">
        <f t="shared" si="332"/>
        <v>2000000</v>
      </c>
      <c r="E1901" s="43">
        <f t="shared" si="332"/>
        <v>4</v>
      </c>
      <c r="F1901" s="43">
        <f t="shared" si="332"/>
        <v>10000000</v>
      </c>
      <c r="G1901" s="43">
        <f t="shared" si="332"/>
        <v>3</v>
      </c>
      <c r="H1901" s="46">
        <f t="shared" si="323"/>
        <v>0.73181555239157503</v>
      </c>
      <c r="I1901" s="46">
        <f t="shared" si="324"/>
        <v>0</v>
      </c>
      <c r="J1901" s="42">
        <f t="shared" si="329"/>
        <v>1473.5395800000001</v>
      </c>
      <c r="K1901" s="42">
        <f t="shared" si="329"/>
        <v>0</v>
      </c>
      <c r="L1901" s="43">
        <f t="shared" si="330"/>
        <v>5457554</v>
      </c>
      <c r="M1901" s="157">
        <f t="shared" si="325"/>
        <v>0</v>
      </c>
      <c r="N1901" s="157">
        <f t="shared" si="326"/>
        <v>2000000</v>
      </c>
      <c r="O1901" s="158">
        <f t="shared" si="327"/>
        <v>540</v>
      </c>
      <c r="P1901" s="42"/>
    </row>
    <row r="1902" spans="1:16" x14ac:dyDescent="0.2">
      <c r="A1902" s="156">
        <v>1894</v>
      </c>
      <c r="B1902" s="157">
        <v>5502787</v>
      </c>
      <c r="C1902" s="42">
        <v>1540.78036</v>
      </c>
      <c r="D1902" s="43">
        <f t="shared" si="332"/>
        <v>2000000</v>
      </c>
      <c r="E1902" s="43">
        <f t="shared" si="332"/>
        <v>4</v>
      </c>
      <c r="F1902" s="43">
        <f t="shared" si="332"/>
        <v>10000000</v>
      </c>
      <c r="G1902" s="43">
        <f t="shared" si="332"/>
        <v>3</v>
      </c>
      <c r="H1902" s="46">
        <f t="shared" si="323"/>
        <v>0.63654780750190765</v>
      </c>
      <c r="I1902" s="46">
        <f t="shared" si="324"/>
        <v>0</v>
      </c>
      <c r="J1902" s="42">
        <f t="shared" si="329"/>
        <v>980.78035999999997</v>
      </c>
      <c r="K1902" s="42">
        <f t="shared" si="329"/>
        <v>0</v>
      </c>
      <c r="L1902" s="43">
        <f t="shared" si="330"/>
        <v>3502787</v>
      </c>
      <c r="M1902" s="157">
        <f t="shared" si="325"/>
        <v>0</v>
      </c>
      <c r="N1902" s="157">
        <f t="shared" si="326"/>
        <v>2000000</v>
      </c>
      <c r="O1902" s="158">
        <f t="shared" si="327"/>
        <v>560</v>
      </c>
      <c r="P1902" s="42"/>
    </row>
    <row r="1903" spans="1:16" x14ac:dyDescent="0.2">
      <c r="A1903" s="156">
        <v>1895</v>
      </c>
      <c r="B1903" s="157">
        <v>6153639</v>
      </c>
      <c r="C1903" s="42">
        <v>1169.1914100000001</v>
      </c>
      <c r="D1903" s="43">
        <f t="shared" si="332"/>
        <v>2000000</v>
      </c>
      <c r="E1903" s="43">
        <f t="shared" si="332"/>
        <v>4</v>
      </c>
      <c r="F1903" s="43">
        <f t="shared" si="332"/>
        <v>10000000</v>
      </c>
      <c r="G1903" s="43">
        <f t="shared" si="332"/>
        <v>3</v>
      </c>
      <c r="H1903" s="46">
        <f t="shared" si="323"/>
        <v>0.67498905931920938</v>
      </c>
      <c r="I1903" s="46">
        <f t="shared" si="324"/>
        <v>0</v>
      </c>
      <c r="J1903" s="42">
        <f t="shared" si="329"/>
        <v>789.19141000000013</v>
      </c>
      <c r="K1903" s="42">
        <f t="shared" si="329"/>
        <v>0</v>
      </c>
      <c r="L1903" s="43">
        <f t="shared" si="330"/>
        <v>4153639.0000000005</v>
      </c>
      <c r="M1903" s="157">
        <f t="shared" si="325"/>
        <v>0</v>
      </c>
      <c r="N1903" s="157">
        <f t="shared" si="326"/>
        <v>1999999.9999999995</v>
      </c>
      <c r="O1903" s="158">
        <f t="shared" si="327"/>
        <v>380</v>
      </c>
      <c r="P1903" s="42"/>
    </row>
    <row r="1904" spans="1:16" x14ac:dyDescent="0.2">
      <c r="A1904" s="156">
        <v>1896</v>
      </c>
      <c r="B1904" s="157">
        <v>8911416</v>
      </c>
      <c r="C1904" s="42">
        <v>2495.1964799999996</v>
      </c>
      <c r="D1904" s="43">
        <f t="shared" si="332"/>
        <v>2000000</v>
      </c>
      <c r="E1904" s="43">
        <f t="shared" si="332"/>
        <v>4</v>
      </c>
      <c r="F1904" s="43">
        <f t="shared" si="332"/>
        <v>10000000</v>
      </c>
      <c r="G1904" s="43">
        <f t="shared" si="332"/>
        <v>3</v>
      </c>
      <c r="H1904" s="46">
        <f t="shared" si="323"/>
        <v>0.77556877605085428</v>
      </c>
      <c r="I1904" s="46">
        <f t="shared" si="324"/>
        <v>0</v>
      </c>
      <c r="J1904" s="42">
        <f t="shared" si="329"/>
        <v>1935.1964799999996</v>
      </c>
      <c r="K1904" s="42">
        <f t="shared" si="329"/>
        <v>0</v>
      </c>
      <c r="L1904" s="43">
        <f t="shared" si="330"/>
        <v>6911416</v>
      </c>
      <c r="M1904" s="157">
        <f t="shared" si="325"/>
        <v>0</v>
      </c>
      <c r="N1904" s="157">
        <f t="shared" si="326"/>
        <v>2000000</v>
      </c>
      <c r="O1904" s="158">
        <f t="shared" si="327"/>
        <v>560</v>
      </c>
      <c r="P1904" s="42"/>
    </row>
    <row r="1905" spans="1:16" x14ac:dyDescent="0.2">
      <c r="A1905" s="156">
        <v>1897</v>
      </c>
      <c r="B1905" s="157">
        <v>6312457</v>
      </c>
      <c r="C1905" s="42">
        <v>1325.6159700000001</v>
      </c>
      <c r="D1905" s="43">
        <f t="shared" si="332"/>
        <v>2000000</v>
      </c>
      <c r="E1905" s="43">
        <f t="shared" si="332"/>
        <v>4</v>
      </c>
      <c r="F1905" s="43">
        <f t="shared" si="332"/>
        <v>10000000</v>
      </c>
      <c r="G1905" s="43">
        <f t="shared" si="332"/>
        <v>3</v>
      </c>
      <c r="H1905" s="46">
        <f t="shared" si="323"/>
        <v>0.6831661585971992</v>
      </c>
      <c r="I1905" s="46">
        <f t="shared" si="324"/>
        <v>0</v>
      </c>
      <c r="J1905" s="42">
        <f t="shared" si="329"/>
        <v>905.61597000000006</v>
      </c>
      <c r="K1905" s="42">
        <f t="shared" si="329"/>
        <v>0</v>
      </c>
      <c r="L1905" s="43">
        <f t="shared" si="330"/>
        <v>4312457</v>
      </c>
      <c r="M1905" s="157">
        <f t="shared" si="325"/>
        <v>0</v>
      </c>
      <c r="N1905" s="157">
        <f t="shared" si="326"/>
        <v>2000000</v>
      </c>
      <c r="O1905" s="158">
        <f t="shared" si="327"/>
        <v>420</v>
      </c>
      <c r="P1905" s="42"/>
    </row>
    <row r="1906" spans="1:16" x14ac:dyDescent="0.2">
      <c r="A1906" s="156">
        <v>1898</v>
      </c>
      <c r="B1906" s="157">
        <v>2651087</v>
      </c>
      <c r="C1906" s="42">
        <v>424.17392000000001</v>
      </c>
      <c r="D1906" s="43">
        <f t="shared" si="332"/>
        <v>2000000</v>
      </c>
      <c r="E1906" s="43">
        <f t="shared" si="332"/>
        <v>4</v>
      </c>
      <c r="F1906" s="43">
        <f t="shared" si="332"/>
        <v>10000000</v>
      </c>
      <c r="G1906" s="43">
        <f t="shared" si="332"/>
        <v>3</v>
      </c>
      <c r="H1906" s="46">
        <f t="shared" si="323"/>
        <v>0.24559246829696649</v>
      </c>
      <c r="I1906" s="46">
        <f t="shared" si="324"/>
        <v>0</v>
      </c>
      <c r="J1906" s="42">
        <f t="shared" si="329"/>
        <v>104.17392</v>
      </c>
      <c r="K1906" s="42">
        <f t="shared" si="329"/>
        <v>0</v>
      </c>
      <c r="L1906" s="43">
        <f t="shared" si="330"/>
        <v>651087</v>
      </c>
      <c r="M1906" s="157">
        <f t="shared" si="325"/>
        <v>0</v>
      </c>
      <c r="N1906" s="157">
        <f t="shared" si="326"/>
        <v>2000000</v>
      </c>
      <c r="O1906" s="158">
        <f t="shared" si="327"/>
        <v>320</v>
      </c>
      <c r="P1906" s="42"/>
    </row>
    <row r="1907" spans="1:16" x14ac:dyDescent="0.2">
      <c r="A1907" s="156">
        <v>1899</v>
      </c>
      <c r="B1907" s="157">
        <v>9997231</v>
      </c>
      <c r="C1907" s="42">
        <v>1699.5292700000002</v>
      </c>
      <c r="D1907" s="43">
        <f t="shared" si="332"/>
        <v>2000000</v>
      </c>
      <c r="E1907" s="43">
        <f t="shared" si="332"/>
        <v>4</v>
      </c>
      <c r="F1907" s="43">
        <f t="shared" si="332"/>
        <v>10000000</v>
      </c>
      <c r="G1907" s="43">
        <f t="shared" si="332"/>
        <v>3</v>
      </c>
      <c r="H1907" s="46">
        <f t="shared" si="323"/>
        <v>0.79994460466103068</v>
      </c>
      <c r="I1907" s="46">
        <f t="shared" si="324"/>
        <v>0</v>
      </c>
      <c r="J1907" s="42">
        <f t="shared" si="329"/>
        <v>1359.5292700000002</v>
      </c>
      <c r="K1907" s="42">
        <f t="shared" si="329"/>
        <v>0</v>
      </c>
      <c r="L1907" s="43">
        <f t="shared" si="330"/>
        <v>7997231</v>
      </c>
      <c r="M1907" s="157">
        <f t="shared" si="325"/>
        <v>0</v>
      </c>
      <c r="N1907" s="157">
        <f t="shared" si="326"/>
        <v>2000000</v>
      </c>
      <c r="O1907" s="158">
        <f t="shared" si="327"/>
        <v>340</v>
      </c>
      <c r="P1907" s="42"/>
    </row>
    <row r="1908" spans="1:16" x14ac:dyDescent="0.2">
      <c r="A1908" s="156">
        <v>1900</v>
      </c>
      <c r="B1908" s="157">
        <v>2153057</v>
      </c>
      <c r="C1908" s="42">
        <v>581.32538999999997</v>
      </c>
      <c r="D1908" s="43">
        <f t="shared" si="332"/>
        <v>2000000</v>
      </c>
      <c r="E1908" s="43">
        <f t="shared" si="332"/>
        <v>4</v>
      </c>
      <c r="F1908" s="43">
        <f t="shared" si="332"/>
        <v>10000000</v>
      </c>
      <c r="G1908" s="43">
        <f t="shared" si="332"/>
        <v>3</v>
      </c>
      <c r="H1908" s="46">
        <f t="shared" si="323"/>
        <v>7.1088224789218307E-2</v>
      </c>
      <c r="I1908" s="46">
        <f t="shared" si="324"/>
        <v>0</v>
      </c>
      <c r="J1908" s="42">
        <f t="shared" si="329"/>
        <v>41.325389999999999</v>
      </c>
      <c r="K1908" s="42">
        <f t="shared" si="329"/>
        <v>0</v>
      </c>
      <c r="L1908" s="43">
        <f t="shared" si="330"/>
        <v>153057</v>
      </c>
      <c r="M1908" s="157">
        <f t="shared" si="325"/>
        <v>0</v>
      </c>
      <c r="N1908" s="157">
        <f t="shared" si="326"/>
        <v>2000000</v>
      </c>
      <c r="O1908" s="158">
        <f t="shared" si="327"/>
        <v>540</v>
      </c>
      <c r="P1908" s="42"/>
    </row>
    <row r="1909" spans="1:16" x14ac:dyDescent="0.2">
      <c r="A1909" s="156">
        <v>1901</v>
      </c>
      <c r="B1909" s="157">
        <v>6447782</v>
      </c>
      <c r="C1909" s="42">
        <v>1225.0785800000001</v>
      </c>
      <c r="D1909" s="43">
        <f t="shared" si="332"/>
        <v>2000000</v>
      </c>
      <c r="E1909" s="43">
        <f t="shared" si="332"/>
        <v>4</v>
      </c>
      <c r="F1909" s="43">
        <f t="shared" si="332"/>
        <v>10000000</v>
      </c>
      <c r="G1909" s="43">
        <f t="shared" si="332"/>
        <v>3</v>
      </c>
      <c r="H1909" s="46">
        <f t="shared" si="323"/>
        <v>0.68981581573322426</v>
      </c>
      <c r="I1909" s="46">
        <f t="shared" si="324"/>
        <v>0</v>
      </c>
      <c r="J1909" s="42">
        <f t="shared" si="329"/>
        <v>845.0785800000001</v>
      </c>
      <c r="K1909" s="42">
        <f t="shared" si="329"/>
        <v>0</v>
      </c>
      <c r="L1909" s="43">
        <f t="shared" si="330"/>
        <v>4447782</v>
      </c>
      <c r="M1909" s="157">
        <f t="shared" si="325"/>
        <v>0</v>
      </c>
      <c r="N1909" s="157">
        <f t="shared" si="326"/>
        <v>2000000</v>
      </c>
      <c r="O1909" s="158">
        <f t="shared" si="327"/>
        <v>380</v>
      </c>
      <c r="P1909" s="42"/>
    </row>
    <row r="1910" spans="1:16" x14ac:dyDescent="0.2">
      <c r="A1910" s="156">
        <v>1902</v>
      </c>
      <c r="B1910" s="157">
        <v>3406908</v>
      </c>
      <c r="C1910" s="42">
        <v>579.17436000000009</v>
      </c>
      <c r="D1910" s="43">
        <f t="shared" si="332"/>
        <v>2000000</v>
      </c>
      <c r="E1910" s="43">
        <f t="shared" si="332"/>
        <v>4</v>
      </c>
      <c r="F1910" s="43">
        <f t="shared" si="332"/>
        <v>10000000</v>
      </c>
      <c r="G1910" s="43">
        <f t="shared" si="332"/>
        <v>3</v>
      </c>
      <c r="H1910" s="46">
        <f t="shared" si="323"/>
        <v>0.41295743824018727</v>
      </c>
      <c r="I1910" s="46">
        <f t="shared" si="324"/>
        <v>0</v>
      </c>
      <c r="J1910" s="42">
        <f t="shared" si="329"/>
        <v>239.17436000000004</v>
      </c>
      <c r="K1910" s="42">
        <f t="shared" si="329"/>
        <v>0</v>
      </c>
      <c r="L1910" s="43">
        <f t="shared" si="330"/>
        <v>1406908</v>
      </c>
      <c r="M1910" s="157">
        <f t="shared" si="325"/>
        <v>0</v>
      </c>
      <c r="N1910" s="157">
        <f t="shared" si="326"/>
        <v>2000000</v>
      </c>
      <c r="O1910" s="158">
        <f t="shared" si="327"/>
        <v>340.00000000000006</v>
      </c>
      <c r="P1910" s="42"/>
    </row>
    <row r="1911" spans="1:16" x14ac:dyDescent="0.2">
      <c r="A1911" s="156">
        <v>1903</v>
      </c>
      <c r="B1911" s="157">
        <v>6632740</v>
      </c>
      <c r="C1911" s="42">
        <v>1591.8576</v>
      </c>
      <c r="D1911" s="43">
        <f t="shared" si="332"/>
        <v>2000000</v>
      </c>
      <c r="E1911" s="43">
        <f t="shared" si="332"/>
        <v>4</v>
      </c>
      <c r="F1911" s="43">
        <f t="shared" si="332"/>
        <v>10000000</v>
      </c>
      <c r="G1911" s="43">
        <f t="shared" si="332"/>
        <v>3</v>
      </c>
      <c r="H1911" s="46">
        <f t="shared" si="323"/>
        <v>0.69846549088310417</v>
      </c>
      <c r="I1911" s="46">
        <f t="shared" si="324"/>
        <v>0</v>
      </c>
      <c r="J1911" s="42">
        <f t="shared" si="329"/>
        <v>1111.8576</v>
      </c>
      <c r="K1911" s="42">
        <f t="shared" si="329"/>
        <v>0</v>
      </c>
      <c r="L1911" s="43">
        <f t="shared" si="330"/>
        <v>4632740</v>
      </c>
      <c r="M1911" s="157">
        <f t="shared" si="325"/>
        <v>0</v>
      </c>
      <c r="N1911" s="157">
        <f t="shared" si="326"/>
        <v>2000000</v>
      </c>
      <c r="O1911" s="158">
        <f t="shared" si="327"/>
        <v>480</v>
      </c>
      <c r="P1911" s="42"/>
    </row>
    <row r="1912" spans="1:16" x14ac:dyDescent="0.2">
      <c r="A1912" s="156">
        <v>1904</v>
      </c>
      <c r="B1912" s="157">
        <v>6596223</v>
      </c>
      <c r="C1912" s="42">
        <v>989.43344999999988</v>
      </c>
      <c r="D1912" s="43">
        <f t="shared" si="332"/>
        <v>2000000</v>
      </c>
      <c r="E1912" s="43">
        <f t="shared" si="332"/>
        <v>4</v>
      </c>
      <c r="F1912" s="43">
        <f t="shared" si="332"/>
        <v>10000000</v>
      </c>
      <c r="G1912" s="43">
        <f t="shared" si="332"/>
        <v>3</v>
      </c>
      <c r="H1912" s="46">
        <f t="shared" si="323"/>
        <v>0.6967961816936753</v>
      </c>
      <c r="I1912" s="46">
        <f t="shared" si="324"/>
        <v>0</v>
      </c>
      <c r="J1912" s="42">
        <f t="shared" si="329"/>
        <v>689.43344999999988</v>
      </c>
      <c r="K1912" s="42">
        <f t="shared" si="329"/>
        <v>0</v>
      </c>
      <c r="L1912" s="43">
        <f t="shared" si="330"/>
        <v>4596223</v>
      </c>
      <c r="M1912" s="157">
        <f t="shared" si="325"/>
        <v>0</v>
      </c>
      <c r="N1912" s="157">
        <f t="shared" si="326"/>
        <v>2000000</v>
      </c>
      <c r="O1912" s="158">
        <f t="shared" si="327"/>
        <v>300</v>
      </c>
      <c r="P1912" s="42"/>
    </row>
    <row r="1913" spans="1:16" x14ac:dyDescent="0.2">
      <c r="A1913" s="156">
        <v>1905</v>
      </c>
      <c r="B1913" s="157">
        <v>4401220</v>
      </c>
      <c r="C1913" s="42">
        <v>1232.3416</v>
      </c>
      <c r="D1913" s="43">
        <f t="shared" si="332"/>
        <v>2000000</v>
      </c>
      <c r="E1913" s="43">
        <f t="shared" si="332"/>
        <v>4</v>
      </c>
      <c r="F1913" s="43">
        <f t="shared" si="332"/>
        <v>10000000</v>
      </c>
      <c r="G1913" s="43">
        <f t="shared" si="332"/>
        <v>3</v>
      </c>
      <c r="H1913" s="46">
        <f t="shared" si="323"/>
        <v>0.54558054357655372</v>
      </c>
      <c r="I1913" s="46">
        <f t="shared" si="324"/>
        <v>0</v>
      </c>
      <c r="J1913" s="42">
        <f t="shared" si="329"/>
        <v>672.34159999999997</v>
      </c>
      <c r="K1913" s="42">
        <f t="shared" si="329"/>
        <v>0</v>
      </c>
      <c r="L1913" s="43">
        <f t="shared" si="330"/>
        <v>2401220</v>
      </c>
      <c r="M1913" s="157">
        <f t="shared" si="325"/>
        <v>0</v>
      </c>
      <c r="N1913" s="157">
        <f t="shared" si="326"/>
        <v>2000000</v>
      </c>
      <c r="O1913" s="158">
        <f t="shared" si="327"/>
        <v>560</v>
      </c>
      <c r="P1913" s="42"/>
    </row>
    <row r="1914" spans="1:16" x14ac:dyDescent="0.2">
      <c r="A1914" s="156">
        <v>1906</v>
      </c>
      <c r="B1914" s="157">
        <v>4420494</v>
      </c>
      <c r="C1914" s="42">
        <v>663.07409999999993</v>
      </c>
      <c r="D1914" s="43">
        <f t="shared" ref="D1914:G1929" si="333">D1913</f>
        <v>2000000</v>
      </c>
      <c r="E1914" s="43">
        <f t="shared" si="333"/>
        <v>4</v>
      </c>
      <c r="F1914" s="43">
        <f t="shared" si="333"/>
        <v>10000000</v>
      </c>
      <c r="G1914" s="43">
        <f t="shared" si="333"/>
        <v>3</v>
      </c>
      <c r="H1914" s="46">
        <f t="shared" si="323"/>
        <v>0.54756187883073704</v>
      </c>
      <c r="I1914" s="46">
        <f t="shared" si="324"/>
        <v>0</v>
      </c>
      <c r="J1914" s="42">
        <f t="shared" si="329"/>
        <v>363.07409999999999</v>
      </c>
      <c r="K1914" s="42">
        <f t="shared" si="329"/>
        <v>0</v>
      </c>
      <c r="L1914" s="43">
        <f t="shared" si="330"/>
        <v>2420494</v>
      </c>
      <c r="M1914" s="157">
        <f t="shared" si="325"/>
        <v>0</v>
      </c>
      <c r="N1914" s="157">
        <f t="shared" si="326"/>
        <v>2000000</v>
      </c>
      <c r="O1914" s="158">
        <f t="shared" si="327"/>
        <v>299.99999999999994</v>
      </c>
      <c r="P1914" s="42"/>
    </row>
    <row r="1915" spans="1:16" x14ac:dyDescent="0.2">
      <c r="A1915" s="156">
        <v>1907</v>
      </c>
      <c r="B1915" s="157">
        <v>4273471</v>
      </c>
      <c r="C1915" s="42">
        <v>683.75536000000011</v>
      </c>
      <c r="D1915" s="43">
        <f t="shared" si="333"/>
        <v>2000000</v>
      </c>
      <c r="E1915" s="43">
        <f t="shared" si="333"/>
        <v>4</v>
      </c>
      <c r="F1915" s="43">
        <f t="shared" si="333"/>
        <v>10000000</v>
      </c>
      <c r="G1915" s="43">
        <f t="shared" si="333"/>
        <v>3</v>
      </c>
      <c r="H1915" s="46">
        <f t="shared" si="323"/>
        <v>0.53199635612362883</v>
      </c>
      <c r="I1915" s="46">
        <f t="shared" si="324"/>
        <v>0</v>
      </c>
      <c r="J1915" s="42">
        <f t="shared" si="329"/>
        <v>363.75536000000011</v>
      </c>
      <c r="K1915" s="42">
        <f t="shared" si="329"/>
        <v>0</v>
      </c>
      <c r="L1915" s="43">
        <f t="shared" si="330"/>
        <v>2273471</v>
      </c>
      <c r="M1915" s="157">
        <f t="shared" si="325"/>
        <v>0</v>
      </c>
      <c r="N1915" s="157">
        <f t="shared" si="326"/>
        <v>2000000</v>
      </c>
      <c r="O1915" s="158">
        <f t="shared" si="327"/>
        <v>320</v>
      </c>
      <c r="P1915" s="42"/>
    </row>
    <row r="1916" spans="1:16" x14ac:dyDescent="0.2">
      <c r="A1916" s="156">
        <v>1908</v>
      </c>
      <c r="B1916" s="157">
        <v>4047091</v>
      </c>
      <c r="C1916" s="42">
        <v>1133.1854799999999</v>
      </c>
      <c r="D1916" s="43">
        <f t="shared" si="333"/>
        <v>2000000</v>
      </c>
      <c r="E1916" s="43">
        <f t="shared" si="333"/>
        <v>4</v>
      </c>
      <c r="F1916" s="43">
        <f t="shared" si="333"/>
        <v>10000000</v>
      </c>
      <c r="G1916" s="43">
        <f t="shared" si="333"/>
        <v>3</v>
      </c>
      <c r="H1916" s="46">
        <f t="shared" si="323"/>
        <v>0.50581788252352122</v>
      </c>
      <c r="I1916" s="46">
        <f t="shared" si="324"/>
        <v>0</v>
      </c>
      <c r="J1916" s="42">
        <f t="shared" si="329"/>
        <v>573.18547999999998</v>
      </c>
      <c r="K1916" s="42">
        <f t="shared" si="329"/>
        <v>0</v>
      </c>
      <c r="L1916" s="43">
        <f t="shared" si="330"/>
        <v>2047091</v>
      </c>
      <c r="M1916" s="157">
        <f t="shared" si="325"/>
        <v>0</v>
      </c>
      <c r="N1916" s="157">
        <f t="shared" si="326"/>
        <v>2000000</v>
      </c>
      <c r="O1916" s="158">
        <f t="shared" si="327"/>
        <v>559.99999999999989</v>
      </c>
      <c r="P1916" s="42"/>
    </row>
    <row r="1917" spans="1:16" x14ac:dyDescent="0.2">
      <c r="A1917" s="156">
        <v>1909</v>
      </c>
      <c r="B1917" s="157">
        <v>3114708</v>
      </c>
      <c r="C1917" s="42">
        <v>498.35328000000004</v>
      </c>
      <c r="D1917" s="43">
        <f t="shared" si="333"/>
        <v>2000000</v>
      </c>
      <c r="E1917" s="43">
        <f t="shared" si="333"/>
        <v>4</v>
      </c>
      <c r="F1917" s="43">
        <f t="shared" si="333"/>
        <v>10000000</v>
      </c>
      <c r="G1917" s="43">
        <f t="shared" si="333"/>
        <v>3</v>
      </c>
      <c r="H1917" s="46">
        <f t="shared" si="323"/>
        <v>0.35788523354356172</v>
      </c>
      <c r="I1917" s="46">
        <f t="shared" si="324"/>
        <v>0</v>
      </c>
      <c r="J1917" s="42">
        <f t="shared" si="329"/>
        <v>178.35328000000001</v>
      </c>
      <c r="K1917" s="42">
        <f t="shared" si="329"/>
        <v>0</v>
      </c>
      <c r="L1917" s="43">
        <f t="shared" si="330"/>
        <v>1114708</v>
      </c>
      <c r="M1917" s="157">
        <f t="shared" si="325"/>
        <v>0</v>
      </c>
      <c r="N1917" s="157">
        <f t="shared" si="326"/>
        <v>2000000</v>
      </c>
      <c r="O1917" s="158">
        <f t="shared" si="327"/>
        <v>320</v>
      </c>
      <c r="P1917" s="42"/>
    </row>
    <row r="1918" spans="1:16" x14ac:dyDescent="0.2">
      <c r="A1918" s="156">
        <v>1910</v>
      </c>
      <c r="B1918" s="157">
        <v>2217247</v>
      </c>
      <c r="C1918" s="42">
        <v>243.89717000000002</v>
      </c>
      <c r="D1918" s="43">
        <f t="shared" si="333"/>
        <v>2000000</v>
      </c>
      <c r="E1918" s="43">
        <f t="shared" si="333"/>
        <v>4</v>
      </c>
      <c r="F1918" s="43">
        <f t="shared" si="333"/>
        <v>10000000</v>
      </c>
      <c r="G1918" s="43">
        <f t="shared" si="333"/>
        <v>3</v>
      </c>
      <c r="H1918" s="46">
        <f t="shared" si="323"/>
        <v>9.7980513673036881E-2</v>
      </c>
      <c r="I1918" s="46">
        <f t="shared" si="324"/>
        <v>0</v>
      </c>
      <c r="J1918" s="42">
        <f t="shared" si="329"/>
        <v>23.897170000000003</v>
      </c>
      <c r="K1918" s="42">
        <f t="shared" si="329"/>
        <v>0</v>
      </c>
      <c r="L1918" s="43">
        <f t="shared" si="330"/>
        <v>217247</v>
      </c>
      <c r="M1918" s="157">
        <f t="shared" si="325"/>
        <v>0</v>
      </c>
      <c r="N1918" s="157">
        <f t="shared" si="326"/>
        <v>2000000</v>
      </c>
      <c r="O1918" s="158">
        <f t="shared" si="327"/>
        <v>220</v>
      </c>
      <c r="P1918" s="42"/>
    </row>
    <row r="1919" spans="1:16" x14ac:dyDescent="0.2">
      <c r="A1919" s="156">
        <v>1911</v>
      </c>
      <c r="B1919" s="157">
        <v>4449166</v>
      </c>
      <c r="C1919" s="42">
        <v>978.81652000000008</v>
      </c>
      <c r="D1919" s="43">
        <f t="shared" si="333"/>
        <v>2000000</v>
      </c>
      <c r="E1919" s="43">
        <f t="shared" si="333"/>
        <v>4</v>
      </c>
      <c r="F1919" s="43">
        <f t="shared" si="333"/>
        <v>10000000</v>
      </c>
      <c r="G1919" s="43">
        <f t="shared" si="333"/>
        <v>3</v>
      </c>
      <c r="H1919" s="46">
        <f t="shared" si="323"/>
        <v>0.55047755017457201</v>
      </c>
      <c r="I1919" s="46">
        <f t="shared" si="324"/>
        <v>0</v>
      </c>
      <c r="J1919" s="42">
        <f t="shared" si="329"/>
        <v>538.81651999999997</v>
      </c>
      <c r="K1919" s="42">
        <f t="shared" si="329"/>
        <v>0</v>
      </c>
      <c r="L1919" s="43">
        <f t="shared" si="330"/>
        <v>2449166</v>
      </c>
      <c r="M1919" s="157">
        <f t="shared" si="325"/>
        <v>0</v>
      </c>
      <c r="N1919" s="157">
        <f t="shared" si="326"/>
        <v>2000000</v>
      </c>
      <c r="O1919" s="158">
        <f t="shared" si="327"/>
        <v>440.00000000000011</v>
      </c>
      <c r="P1919" s="42"/>
    </row>
    <row r="1920" spans="1:16" x14ac:dyDescent="0.2">
      <c r="A1920" s="156">
        <v>1912</v>
      </c>
      <c r="B1920" s="157">
        <v>1155913</v>
      </c>
      <c r="C1920" s="42">
        <v>161.82781999999997</v>
      </c>
      <c r="D1920" s="43">
        <f t="shared" si="333"/>
        <v>2000000</v>
      </c>
      <c r="E1920" s="43">
        <f t="shared" si="333"/>
        <v>4</v>
      </c>
      <c r="F1920" s="43">
        <f t="shared" si="333"/>
        <v>10000000</v>
      </c>
      <c r="G1920" s="43">
        <f t="shared" si="333"/>
        <v>3</v>
      </c>
      <c r="H1920" s="46">
        <f t="shared" si="323"/>
        <v>0</v>
      </c>
      <c r="I1920" s="46">
        <f t="shared" si="324"/>
        <v>0</v>
      </c>
      <c r="J1920" s="42">
        <f t="shared" si="329"/>
        <v>0</v>
      </c>
      <c r="K1920" s="42">
        <f t="shared" si="329"/>
        <v>0</v>
      </c>
      <c r="L1920" s="43">
        <f t="shared" si="330"/>
        <v>0</v>
      </c>
      <c r="M1920" s="157">
        <f t="shared" si="325"/>
        <v>0</v>
      </c>
      <c r="N1920" s="157">
        <f t="shared" si="326"/>
        <v>1155913</v>
      </c>
      <c r="O1920" s="158">
        <f t="shared" si="327"/>
        <v>161.82781999999997</v>
      </c>
      <c r="P1920" s="42"/>
    </row>
    <row r="1921" spans="1:16" x14ac:dyDescent="0.2">
      <c r="A1921" s="156">
        <v>1913</v>
      </c>
      <c r="B1921" s="157">
        <v>6084413</v>
      </c>
      <c r="C1921" s="42">
        <v>1581.9473799999998</v>
      </c>
      <c r="D1921" s="43">
        <f t="shared" si="333"/>
        <v>2000000</v>
      </c>
      <c r="E1921" s="43">
        <f t="shared" si="333"/>
        <v>4</v>
      </c>
      <c r="F1921" s="43">
        <f t="shared" si="333"/>
        <v>10000000</v>
      </c>
      <c r="G1921" s="43">
        <f t="shared" si="333"/>
        <v>3</v>
      </c>
      <c r="H1921" s="46">
        <f t="shared" si="323"/>
        <v>0.67129121576724005</v>
      </c>
      <c r="I1921" s="46">
        <f t="shared" si="324"/>
        <v>0</v>
      </c>
      <c r="J1921" s="42">
        <f t="shared" si="329"/>
        <v>1061.9473800000001</v>
      </c>
      <c r="K1921" s="42">
        <f t="shared" si="329"/>
        <v>0</v>
      </c>
      <c r="L1921" s="43">
        <f t="shared" si="330"/>
        <v>4084413.0000000005</v>
      </c>
      <c r="M1921" s="157">
        <f t="shared" si="325"/>
        <v>0</v>
      </c>
      <c r="N1921" s="157">
        <f t="shared" si="326"/>
        <v>1999999.9999999995</v>
      </c>
      <c r="O1921" s="158">
        <f t="shared" si="327"/>
        <v>519.99999999999977</v>
      </c>
      <c r="P1921" s="42"/>
    </row>
    <row r="1922" spans="1:16" x14ac:dyDescent="0.2">
      <c r="A1922" s="156">
        <v>1914</v>
      </c>
      <c r="B1922" s="157">
        <v>5147300</v>
      </c>
      <c r="C1922" s="42">
        <v>1492.7170000000001</v>
      </c>
      <c r="D1922" s="43">
        <f t="shared" si="333"/>
        <v>2000000</v>
      </c>
      <c r="E1922" s="43">
        <f t="shared" si="333"/>
        <v>4</v>
      </c>
      <c r="F1922" s="43">
        <f t="shared" si="333"/>
        <v>10000000</v>
      </c>
      <c r="G1922" s="43">
        <f t="shared" si="333"/>
        <v>3</v>
      </c>
      <c r="H1922" s="46">
        <f t="shared" si="323"/>
        <v>0.61144677792240587</v>
      </c>
      <c r="I1922" s="46">
        <f t="shared" si="324"/>
        <v>0</v>
      </c>
      <c r="J1922" s="42">
        <f t="shared" si="329"/>
        <v>912.71699999999998</v>
      </c>
      <c r="K1922" s="42">
        <f t="shared" si="329"/>
        <v>0</v>
      </c>
      <c r="L1922" s="43">
        <f t="shared" si="330"/>
        <v>3147299.9999999995</v>
      </c>
      <c r="M1922" s="157">
        <f t="shared" si="325"/>
        <v>0</v>
      </c>
      <c r="N1922" s="157">
        <f t="shared" si="326"/>
        <v>2000000.0000000005</v>
      </c>
      <c r="O1922" s="158">
        <f t="shared" si="327"/>
        <v>580.00000000000011</v>
      </c>
      <c r="P1922" s="42"/>
    </row>
    <row r="1923" spans="1:16" x14ac:dyDescent="0.2">
      <c r="A1923" s="156">
        <v>1915</v>
      </c>
      <c r="B1923" s="157">
        <v>4819806</v>
      </c>
      <c r="C1923" s="42">
        <v>1156.75344</v>
      </c>
      <c r="D1923" s="43">
        <f t="shared" si="333"/>
        <v>2000000</v>
      </c>
      <c r="E1923" s="43">
        <f t="shared" si="333"/>
        <v>4</v>
      </c>
      <c r="F1923" s="43">
        <f t="shared" si="333"/>
        <v>10000000</v>
      </c>
      <c r="G1923" s="43">
        <f t="shared" si="333"/>
        <v>3</v>
      </c>
      <c r="H1923" s="46">
        <f t="shared" si="323"/>
        <v>0.58504553917730295</v>
      </c>
      <c r="I1923" s="46">
        <f t="shared" si="324"/>
        <v>0</v>
      </c>
      <c r="J1923" s="42">
        <f t="shared" si="329"/>
        <v>676.75343999999996</v>
      </c>
      <c r="K1923" s="42">
        <f t="shared" si="329"/>
        <v>0</v>
      </c>
      <c r="L1923" s="43">
        <f t="shared" si="330"/>
        <v>2819806</v>
      </c>
      <c r="M1923" s="157">
        <f t="shared" si="325"/>
        <v>0</v>
      </c>
      <c r="N1923" s="157">
        <f t="shared" si="326"/>
        <v>2000000</v>
      </c>
      <c r="O1923" s="158">
        <f t="shared" si="327"/>
        <v>480</v>
      </c>
      <c r="P1923" s="42"/>
    </row>
    <row r="1924" spans="1:16" x14ac:dyDescent="0.2">
      <c r="A1924" s="156">
        <v>1916</v>
      </c>
      <c r="B1924" s="157">
        <v>3874583</v>
      </c>
      <c r="C1924" s="42">
        <v>697.42493999999999</v>
      </c>
      <c r="D1924" s="43">
        <f t="shared" si="333"/>
        <v>2000000</v>
      </c>
      <c r="E1924" s="43">
        <f t="shared" si="333"/>
        <v>4</v>
      </c>
      <c r="F1924" s="43">
        <f t="shared" si="333"/>
        <v>10000000</v>
      </c>
      <c r="G1924" s="43">
        <f t="shared" si="333"/>
        <v>3</v>
      </c>
      <c r="H1924" s="46">
        <f t="shared" si="323"/>
        <v>0.48381541962064045</v>
      </c>
      <c r="I1924" s="46">
        <f t="shared" si="324"/>
        <v>0</v>
      </c>
      <c r="J1924" s="42">
        <f t="shared" si="329"/>
        <v>337.42493999999999</v>
      </c>
      <c r="K1924" s="42">
        <f t="shared" si="329"/>
        <v>0</v>
      </c>
      <c r="L1924" s="43">
        <f t="shared" si="330"/>
        <v>1874583</v>
      </c>
      <c r="M1924" s="157">
        <f t="shared" si="325"/>
        <v>0</v>
      </c>
      <c r="N1924" s="157">
        <f t="shared" si="326"/>
        <v>2000000</v>
      </c>
      <c r="O1924" s="158">
        <f t="shared" si="327"/>
        <v>360</v>
      </c>
      <c r="P1924" s="42"/>
    </row>
    <row r="1925" spans="1:16" x14ac:dyDescent="0.2">
      <c r="A1925" s="156">
        <v>1917</v>
      </c>
      <c r="B1925" s="157">
        <v>8085475</v>
      </c>
      <c r="C1925" s="42">
        <v>1697.94975</v>
      </c>
      <c r="D1925" s="43">
        <f t="shared" si="333"/>
        <v>2000000</v>
      </c>
      <c r="E1925" s="43">
        <f t="shared" si="333"/>
        <v>4</v>
      </c>
      <c r="F1925" s="43">
        <f t="shared" si="333"/>
        <v>10000000</v>
      </c>
      <c r="G1925" s="43">
        <f t="shared" si="333"/>
        <v>3</v>
      </c>
      <c r="H1925" s="46">
        <f t="shared" si="323"/>
        <v>0.75264285648029339</v>
      </c>
      <c r="I1925" s="46">
        <f t="shared" si="324"/>
        <v>0</v>
      </c>
      <c r="J1925" s="42">
        <f t="shared" si="329"/>
        <v>1277.94975</v>
      </c>
      <c r="K1925" s="42">
        <f t="shared" si="329"/>
        <v>0</v>
      </c>
      <c r="L1925" s="43">
        <f t="shared" si="330"/>
        <v>6085475</v>
      </c>
      <c r="M1925" s="157">
        <f t="shared" si="325"/>
        <v>0</v>
      </c>
      <c r="N1925" s="157">
        <f t="shared" si="326"/>
        <v>2000000</v>
      </c>
      <c r="O1925" s="158">
        <f t="shared" si="327"/>
        <v>420</v>
      </c>
      <c r="P1925" s="42"/>
    </row>
    <row r="1926" spans="1:16" x14ac:dyDescent="0.2">
      <c r="A1926" s="156">
        <v>1918</v>
      </c>
      <c r="B1926" s="157">
        <v>5208232</v>
      </c>
      <c r="C1926" s="42">
        <v>1145.81104</v>
      </c>
      <c r="D1926" s="43">
        <f t="shared" si="333"/>
        <v>2000000</v>
      </c>
      <c r="E1926" s="43">
        <f t="shared" si="333"/>
        <v>4</v>
      </c>
      <c r="F1926" s="43">
        <f t="shared" si="333"/>
        <v>10000000</v>
      </c>
      <c r="G1926" s="43">
        <f t="shared" si="333"/>
        <v>3</v>
      </c>
      <c r="H1926" s="46">
        <f t="shared" si="323"/>
        <v>0.61599252875063937</v>
      </c>
      <c r="I1926" s="46">
        <f t="shared" si="324"/>
        <v>0</v>
      </c>
      <c r="J1926" s="42">
        <f t="shared" si="329"/>
        <v>705.81104000000005</v>
      </c>
      <c r="K1926" s="42">
        <f t="shared" si="329"/>
        <v>0</v>
      </c>
      <c r="L1926" s="43">
        <f t="shared" si="330"/>
        <v>3208232</v>
      </c>
      <c r="M1926" s="157">
        <f t="shared" si="325"/>
        <v>0</v>
      </c>
      <c r="N1926" s="157">
        <f t="shared" si="326"/>
        <v>2000000</v>
      </c>
      <c r="O1926" s="158">
        <f t="shared" si="327"/>
        <v>440</v>
      </c>
      <c r="P1926" s="42"/>
    </row>
    <row r="1927" spans="1:16" x14ac:dyDescent="0.2">
      <c r="A1927" s="156">
        <v>1919</v>
      </c>
      <c r="B1927" s="157">
        <v>8950619</v>
      </c>
      <c r="C1927" s="42">
        <v>1700.61761</v>
      </c>
      <c r="D1927" s="43">
        <f t="shared" si="333"/>
        <v>2000000</v>
      </c>
      <c r="E1927" s="43">
        <f t="shared" si="333"/>
        <v>4</v>
      </c>
      <c r="F1927" s="43">
        <f t="shared" si="333"/>
        <v>10000000</v>
      </c>
      <c r="G1927" s="43">
        <f t="shared" si="333"/>
        <v>3</v>
      </c>
      <c r="H1927" s="46">
        <f t="shared" si="323"/>
        <v>0.77655176697835093</v>
      </c>
      <c r="I1927" s="46">
        <f t="shared" si="324"/>
        <v>0</v>
      </c>
      <c r="J1927" s="42">
        <f t="shared" si="329"/>
        <v>1320.61761</v>
      </c>
      <c r="K1927" s="42">
        <f t="shared" si="329"/>
        <v>0</v>
      </c>
      <c r="L1927" s="43">
        <f t="shared" si="330"/>
        <v>6950619</v>
      </c>
      <c r="M1927" s="157">
        <f t="shared" si="325"/>
        <v>0</v>
      </c>
      <c r="N1927" s="157">
        <f t="shared" si="326"/>
        <v>2000000</v>
      </c>
      <c r="O1927" s="158">
        <f t="shared" si="327"/>
        <v>380</v>
      </c>
      <c r="P1927" s="42"/>
    </row>
    <row r="1928" spans="1:16" x14ac:dyDescent="0.2">
      <c r="A1928" s="156">
        <v>1920</v>
      </c>
      <c r="B1928" s="157">
        <v>8927185</v>
      </c>
      <c r="C1928" s="42">
        <v>1249.8058999999998</v>
      </c>
      <c r="D1928" s="43">
        <f t="shared" si="333"/>
        <v>2000000</v>
      </c>
      <c r="E1928" s="43">
        <f t="shared" si="333"/>
        <v>4</v>
      </c>
      <c r="F1928" s="43">
        <f t="shared" si="333"/>
        <v>10000000</v>
      </c>
      <c r="G1928" s="43">
        <f t="shared" si="333"/>
        <v>3</v>
      </c>
      <c r="H1928" s="46">
        <f t="shared" si="323"/>
        <v>0.77596521187810041</v>
      </c>
      <c r="I1928" s="46">
        <f t="shared" si="324"/>
        <v>0</v>
      </c>
      <c r="J1928" s="42">
        <f t="shared" si="329"/>
        <v>969.80589999999984</v>
      </c>
      <c r="K1928" s="42">
        <f t="shared" si="329"/>
        <v>0</v>
      </c>
      <c r="L1928" s="43">
        <f t="shared" si="330"/>
        <v>6927185</v>
      </c>
      <c r="M1928" s="157">
        <f t="shared" si="325"/>
        <v>0</v>
      </c>
      <c r="N1928" s="157">
        <f t="shared" si="326"/>
        <v>2000000</v>
      </c>
      <c r="O1928" s="158">
        <f t="shared" si="327"/>
        <v>280</v>
      </c>
      <c r="P1928" s="42"/>
    </row>
    <row r="1929" spans="1:16" x14ac:dyDescent="0.2">
      <c r="A1929" s="156">
        <v>1921</v>
      </c>
      <c r="B1929" s="157">
        <v>2059078</v>
      </c>
      <c r="C1929" s="42">
        <v>494.17872</v>
      </c>
      <c r="D1929" s="43">
        <f t="shared" si="333"/>
        <v>2000000</v>
      </c>
      <c r="E1929" s="43">
        <f t="shared" si="333"/>
        <v>4</v>
      </c>
      <c r="F1929" s="43">
        <f t="shared" si="333"/>
        <v>10000000</v>
      </c>
      <c r="G1929" s="43">
        <f t="shared" si="333"/>
        <v>3</v>
      </c>
      <c r="H1929" s="46">
        <f t="shared" ref="H1929:H1992" si="334">MAX(0,MIN(E1929*D1929,B1929-D1929))/B1929</f>
        <v>2.8691482304215771E-2</v>
      </c>
      <c r="I1929" s="46">
        <f t="shared" ref="I1929:I1992" si="335">MAX(0,MIN(G1929*F1929,B1929-SUM(D1929,E1929*D1929)))/B1929</f>
        <v>0</v>
      </c>
      <c r="J1929" s="42">
        <f t="shared" si="329"/>
        <v>14.17872</v>
      </c>
      <c r="K1929" s="42">
        <f t="shared" si="329"/>
        <v>0</v>
      </c>
      <c r="L1929" s="43">
        <f t="shared" si="330"/>
        <v>59078</v>
      </c>
      <c r="M1929" s="157">
        <f t="shared" ref="M1929:M1992" si="336">I1929*$B1929</f>
        <v>0</v>
      </c>
      <c r="N1929" s="157">
        <f t="shared" ref="N1929:N1992" si="337">B1929-SUM(L1929:M1929)</f>
        <v>2000000</v>
      </c>
      <c r="O1929" s="158">
        <f t="shared" ref="O1929:O1992" si="338">C1929-SUM(J1929:K1929)</f>
        <v>480</v>
      </c>
      <c r="P1929" s="42"/>
    </row>
    <row r="1930" spans="1:16" x14ac:dyDescent="0.2">
      <c r="A1930" s="156">
        <v>1922</v>
      </c>
      <c r="B1930" s="157">
        <v>7410820</v>
      </c>
      <c r="C1930" s="42">
        <v>2149.1378</v>
      </c>
      <c r="D1930" s="43">
        <f t="shared" ref="D1930:G1945" si="339">D1929</f>
        <v>2000000</v>
      </c>
      <c r="E1930" s="43">
        <f t="shared" si="339"/>
        <v>4</v>
      </c>
      <c r="F1930" s="43">
        <f t="shared" si="339"/>
        <v>10000000</v>
      </c>
      <c r="G1930" s="43">
        <f t="shared" si="339"/>
        <v>3</v>
      </c>
      <c r="H1930" s="46">
        <f t="shared" si="334"/>
        <v>0.73012433172037638</v>
      </c>
      <c r="I1930" s="46">
        <f t="shared" si="335"/>
        <v>0</v>
      </c>
      <c r="J1930" s="42">
        <f t="shared" ref="J1930:K1993" si="340">+H1930*$C1930</f>
        <v>1569.1378</v>
      </c>
      <c r="K1930" s="42">
        <f t="shared" si="340"/>
        <v>0</v>
      </c>
      <c r="L1930" s="43">
        <f t="shared" ref="L1930:L1993" si="341">H1930*B1930</f>
        <v>5410820</v>
      </c>
      <c r="M1930" s="157">
        <f t="shared" si="336"/>
        <v>0</v>
      </c>
      <c r="N1930" s="157">
        <f t="shared" si="337"/>
        <v>2000000</v>
      </c>
      <c r="O1930" s="158">
        <f t="shared" si="338"/>
        <v>580</v>
      </c>
      <c r="P1930" s="42"/>
    </row>
    <row r="1931" spans="1:16" x14ac:dyDescent="0.2">
      <c r="A1931" s="156">
        <v>1923</v>
      </c>
      <c r="B1931" s="157">
        <v>5941559</v>
      </c>
      <c r="C1931" s="42">
        <v>1366.5585700000001</v>
      </c>
      <c r="D1931" s="43">
        <f t="shared" si="339"/>
        <v>2000000</v>
      </c>
      <c r="E1931" s="43">
        <f t="shared" si="339"/>
        <v>4</v>
      </c>
      <c r="F1931" s="43">
        <f t="shared" si="339"/>
        <v>10000000</v>
      </c>
      <c r="G1931" s="43">
        <f t="shared" si="339"/>
        <v>3</v>
      </c>
      <c r="H1931" s="46">
        <f t="shared" si="334"/>
        <v>0.66338800977992474</v>
      </c>
      <c r="I1931" s="46">
        <f t="shared" si="335"/>
        <v>0</v>
      </c>
      <c r="J1931" s="42">
        <f t="shared" si="340"/>
        <v>906.55857000000003</v>
      </c>
      <c r="K1931" s="42">
        <f t="shared" si="340"/>
        <v>0</v>
      </c>
      <c r="L1931" s="43">
        <f t="shared" si="341"/>
        <v>3941559</v>
      </c>
      <c r="M1931" s="157">
        <f t="shared" si="336"/>
        <v>0</v>
      </c>
      <c r="N1931" s="157">
        <f t="shared" si="337"/>
        <v>2000000</v>
      </c>
      <c r="O1931" s="158">
        <f t="shared" si="338"/>
        <v>460.00000000000011</v>
      </c>
      <c r="P1931" s="42"/>
    </row>
    <row r="1932" spans="1:16" x14ac:dyDescent="0.2">
      <c r="A1932" s="156">
        <v>1924</v>
      </c>
      <c r="B1932" s="157">
        <v>9481104</v>
      </c>
      <c r="C1932" s="42">
        <v>2654.70912</v>
      </c>
      <c r="D1932" s="43">
        <f t="shared" si="339"/>
        <v>2000000</v>
      </c>
      <c r="E1932" s="43">
        <f t="shared" si="339"/>
        <v>4</v>
      </c>
      <c r="F1932" s="43">
        <f t="shared" si="339"/>
        <v>10000000</v>
      </c>
      <c r="G1932" s="43">
        <f t="shared" si="339"/>
        <v>3</v>
      </c>
      <c r="H1932" s="46">
        <f t="shared" si="334"/>
        <v>0.78905410171642454</v>
      </c>
      <c r="I1932" s="46">
        <f t="shared" si="335"/>
        <v>0</v>
      </c>
      <c r="J1932" s="42">
        <f t="shared" si="340"/>
        <v>2094.70912</v>
      </c>
      <c r="K1932" s="42">
        <f t="shared" si="340"/>
        <v>0</v>
      </c>
      <c r="L1932" s="43">
        <f t="shared" si="341"/>
        <v>7481104</v>
      </c>
      <c r="M1932" s="157">
        <f t="shared" si="336"/>
        <v>0</v>
      </c>
      <c r="N1932" s="157">
        <f t="shared" si="337"/>
        <v>2000000</v>
      </c>
      <c r="O1932" s="158">
        <f t="shared" si="338"/>
        <v>560</v>
      </c>
      <c r="P1932" s="42"/>
    </row>
    <row r="1933" spans="1:16" x14ac:dyDescent="0.2">
      <c r="A1933" s="156">
        <v>1925</v>
      </c>
      <c r="B1933" s="157">
        <v>6292597</v>
      </c>
      <c r="C1933" s="42">
        <v>1447.2973100000002</v>
      </c>
      <c r="D1933" s="43">
        <f t="shared" si="339"/>
        <v>2000000</v>
      </c>
      <c r="E1933" s="43">
        <f t="shared" si="339"/>
        <v>4</v>
      </c>
      <c r="F1933" s="43">
        <f t="shared" si="339"/>
        <v>10000000</v>
      </c>
      <c r="G1933" s="43">
        <f t="shared" si="339"/>
        <v>3</v>
      </c>
      <c r="H1933" s="46">
        <f t="shared" si="334"/>
        <v>0.68216620260283634</v>
      </c>
      <c r="I1933" s="46">
        <f t="shared" si="335"/>
        <v>0</v>
      </c>
      <c r="J1933" s="42">
        <f t="shared" si="340"/>
        <v>987.29731000000015</v>
      </c>
      <c r="K1933" s="42">
        <f t="shared" si="340"/>
        <v>0</v>
      </c>
      <c r="L1933" s="43">
        <f t="shared" si="341"/>
        <v>4292597</v>
      </c>
      <c r="M1933" s="157">
        <f t="shared" si="336"/>
        <v>0</v>
      </c>
      <c r="N1933" s="157">
        <f t="shared" si="337"/>
        <v>2000000</v>
      </c>
      <c r="O1933" s="158">
        <f t="shared" si="338"/>
        <v>460</v>
      </c>
      <c r="P1933" s="42"/>
    </row>
    <row r="1934" spans="1:16" x14ac:dyDescent="0.2">
      <c r="A1934" s="156">
        <v>1926</v>
      </c>
      <c r="B1934" s="157">
        <v>2781018</v>
      </c>
      <c r="C1934" s="42">
        <v>723.06467999999995</v>
      </c>
      <c r="D1934" s="43">
        <f t="shared" si="339"/>
        <v>2000000</v>
      </c>
      <c r="E1934" s="43">
        <f t="shared" si="339"/>
        <v>4</v>
      </c>
      <c r="F1934" s="43">
        <f t="shared" si="339"/>
        <v>10000000</v>
      </c>
      <c r="G1934" s="43">
        <f t="shared" si="339"/>
        <v>3</v>
      </c>
      <c r="H1934" s="46">
        <f t="shared" si="334"/>
        <v>0.28083888705502807</v>
      </c>
      <c r="I1934" s="46">
        <f t="shared" si="335"/>
        <v>0</v>
      </c>
      <c r="J1934" s="42">
        <f t="shared" si="340"/>
        <v>203.06468000000001</v>
      </c>
      <c r="K1934" s="42">
        <f t="shared" si="340"/>
        <v>0</v>
      </c>
      <c r="L1934" s="43">
        <f t="shared" si="341"/>
        <v>781018.00000000012</v>
      </c>
      <c r="M1934" s="157">
        <f t="shared" si="336"/>
        <v>0</v>
      </c>
      <c r="N1934" s="157">
        <f t="shared" si="337"/>
        <v>2000000</v>
      </c>
      <c r="O1934" s="158">
        <f t="shared" si="338"/>
        <v>520</v>
      </c>
      <c r="P1934" s="42"/>
    </row>
    <row r="1935" spans="1:16" x14ac:dyDescent="0.2">
      <c r="A1935" s="156">
        <v>1927</v>
      </c>
      <c r="B1935" s="157">
        <v>9939028</v>
      </c>
      <c r="C1935" s="42">
        <v>1093.2930800000001</v>
      </c>
      <c r="D1935" s="43">
        <f t="shared" si="339"/>
        <v>2000000</v>
      </c>
      <c r="E1935" s="43">
        <f t="shared" si="339"/>
        <v>4</v>
      </c>
      <c r="F1935" s="43">
        <f t="shared" si="339"/>
        <v>10000000</v>
      </c>
      <c r="G1935" s="43">
        <f t="shared" si="339"/>
        <v>3</v>
      </c>
      <c r="H1935" s="46">
        <f t="shared" si="334"/>
        <v>0.79877307921861174</v>
      </c>
      <c r="I1935" s="46">
        <f t="shared" si="335"/>
        <v>0</v>
      </c>
      <c r="J1935" s="42">
        <f t="shared" si="340"/>
        <v>873.29308000000015</v>
      </c>
      <c r="K1935" s="42">
        <f t="shared" si="340"/>
        <v>0</v>
      </c>
      <c r="L1935" s="43">
        <f t="shared" si="341"/>
        <v>7939028</v>
      </c>
      <c r="M1935" s="157">
        <f t="shared" si="336"/>
        <v>0</v>
      </c>
      <c r="N1935" s="157">
        <f t="shared" si="337"/>
        <v>2000000</v>
      </c>
      <c r="O1935" s="158">
        <f t="shared" si="338"/>
        <v>220</v>
      </c>
      <c r="P1935" s="42"/>
    </row>
    <row r="1936" spans="1:16" x14ac:dyDescent="0.2">
      <c r="A1936" s="156">
        <v>1928</v>
      </c>
      <c r="B1936" s="157">
        <v>4042790</v>
      </c>
      <c r="C1936" s="42">
        <v>444.70690000000002</v>
      </c>
      <c r="D1936" s="43">
        <f t="shared" si="339"/>
        <v>2000000</v>
      </c>
      <c r="E1936" s="43">
        <f t="shared" si="339"/>
        <v>4</v>
      </c>
      <c r="F1936" s="43">
        <f t="shared" si="339"/>
        <v>10000000</v>
      </c>
      <c r="G1936" s="43">
        <f t="shared" si="339"/>
        <v>3</v>
      </c>
      <c r="H1936" s="46">
        <f t="shared" si="334"/>
        <v>0.50529213736058509</v>
      </c>
      <c r="I1936" s="46">
        <f t="shared" si="335"/>
        <v>0</v>
      </c>
      <c r="J1936" s="42">
        <f t="shared" si="340"/>
        <v>224.70689999999999</v>
      </c>
      <c r="K1936" s="42">
        <f t="shared" si="340"/>
        <v>0</v>
      </c>
      <c r="L1936" s="43">
        <f t="shared" si="341"/>
        <v>2042789.9999999998</v>
      </c>
      <c r="M1936" s="157">
        <f t="shared" si="336"/>
        <v>0</v>
      </c>
      <c r="N1936" s="157">
        <f t="shared" si="337"/>
        <v>2000000.0000000002</v>
      </c>
      <c r="O1936" s="158">
        <f t="shared" si="338"/>
        <v>220.00000000000003</v>
      </c>
      <c r="P1936" s="42"/>
    </row>
    <row r="1937" spans="1:16" x14ac:dyDescent="0.2">
      <c r="A1937" s="156">
        <v>1929</v>
      </c>
      <c r="B1937" s="157">
        <v>4379384</v>
      </c>
      <c r="C1937" s="42">
        <v>1270.02136</v>
      </c>
      <c r="D1937" s="43">
        <f t="shared" si="339"/>
        <v>2000000</v>
      </c>
      <c r="E1937" s="43">
        <f t="shared" si="339"/>
        <v>4</v>
      </c>
      <c r="F1937" s="43">
        <f t="shared" si="339"/>
        <v>10000000</v>
      </c>
      <c r="G1937" s="43">
        <f t="shared" si="339"/>
        <v>3</v>
      </c>
      <c r="H1937" s="46">
        <f t="shared" si="334"/>
        <v>0.54331476755635044</v>
      </c>
      <c r="I1937" s="46">
        <f t="shared" si="335"/>
        <v>0</v>
      </c>
      <c r="J1937" s="42">
        <f t="shared" si="340"/>
        <v>690.02136000000007</v>
      </c>
      <c r="K1937" s="42">
        <f t="shared" si="340"/>
        <v>0</v>
      </c>
      <c r="L1937" s="43">
        <f t="shared" si="341"/>
        <v>2379384</v>
      </c>
      <c r="M1937" s="157">
        <f t="shared" si="336"/>
        <v>0</v>
      </c>
      <c r="N1937" s="157">
        <f t="shared" si="337"/>
        <v>2000000</v>
      </c>
      <c r="O1937" s="158">
        <f t="shared" si="338"/>
        <v>579.99999999999989</v>
      </c>
      <c r="P1937" s="42"/>
    </row>
    <row r="1938" spans="1:16" x14ac:dyDescent="0.2">
      <c r="A1938" s="156">
        <v>1930</v>
      </c>
      <c r="B1938" s="157">
        <v>4288958</v>
      </c>
      <c r="C1938" s="42">
        <v>814.90201999999999</v>
      </c>
      <c r="D1938" s="43">
        <f t="shared" si="339"/>
        <v>2000000</v>
      </c>
      <c r="E1938" s="43">
        <f t="shared" si="339"/>
        <v>4</v>
      </c>
      <c r="F1938" s="43">
        <f t="shared" si="339"/>
        <v>10000000</v>
      </c>
      <c r="G1938" s="43">
        <f t="shared" si="339"/>
        <v>3</v>
      </c>
      <c r="H1938" s="46">
        <f t="shared" si="334"/>
        <v>0.53368627065128638</v>
      </c>
      <c r="I1938" s="46">
        <f t="shared" si="335"/>
        <v>0</v>
      </c>
      <c r="J1938" s="42">
        <f t="shared" si="340"/>
        <v>434.90201999999999</v>
      </c>
      <c r="K1938" s="42">
        <f t="shared" si="340"/>
        <v>0</v>
      </c>
      <c r="L1938" s="43">
        <f t="shared" si="341"/>
        <v>2288958</v>
      </c>
      <c r="M1938" s="157">
        <f t="shared" si="336"/>
        <v>0</v>
      </c>
      <c r="N1938" s="157">
        <f t="shared" si="337"/>
        <v>2000000</v>
      </c>
      <c r="O1938" s="158">
        <f t="shared" si="338"/>
        <v>380</v>
      </c>
      <c r="P1938" s="42"/>
    </row>
    <row r="1939" spans="1:16" x14ac:dyDescent="0.2">
      <c r="A1939" s="156">
        <v>1931</v>
      </c>
      <c r="B1939" s="157">
        <v>2051433</v>
      </c>
      <c r="C1939" s="42">
        <v>205.14330000000001</v>
      </c>
      <c r="D1939" s="43">
        <f t="shared" si="339"/>
        <v>2000000</v>
      </c>
      <c r="E1939" s="43">
        <f t="shared" si="339"/>
        <v>4</v>
      </c>
      <c r="F1939" s="43">
        <f t="shared" si="339"/>
        <v>10000000</v>
      </c>
      <c r="G1939" s="43">
        <f t="shared" si="339"/>
        <v>3</v>
      </c>
      <c r="H1939" s="46">
        <f t="shared" si="334"/>
        <v>2.5071742533146341E-2</v>
      </c>
      <c r="I1939" s="46">
        <f t="shared" si="335"/>
        <v>0</v>
      </c>
      <c r="J1939" s="42">
        <f t="shared" si="340"/>
        <v>5.1433</v>
      </c>
      <c r="K1939" s="42">
        <f t="shared" si="340"/>
        <v>0</v>
      </c>
      <c r="L1939" s="43">
        <f t="shared" si="341"/>
        <v>51433</v>
      </c>
      <c r="M1939" s="157">
        <f t="shared" si="336"/>
        <v>0</v>
      </c>
      <c r="N1939" s="157">
        <f t="shared" si="337"/>
        <v>2000000</v>
      </c>
      <c r="O1939" s="158">
        <f t="shared" si="338"/>
        <v>200</v>
      </c>
      <c r="P1939" s="42"/>
    </row>
    <row r="1940" spans="1:16" x14ac:dyDescent="0.2">
      <c r="A1940" s="156">
        <v>1932</v>
      </c>
      <c r="B1940" s="157">
        <v>8749833</v>
      </c>
      <c r="C1940" s="42">
        <v>1749.9666</v>
      </c>
      <c r="D1940" s="43">
        <f t="shared" si="339"/>
        <v>2000000</v>
      </c>
      <c r="E1940" s="43">
        <f t="shared" si="339"/>
        <v>4</v>
      </c>
      <c r="F1940" s="43">
        <f t="shared" si="339"/>
        <v>10000000</v>
      </c>
      <c r="G1940" s="43">
        <f t="shared" si="339"/>
        <v>3</v>
      </c>
      <c r="H1940" s="46">
        <f t="shared" si="334"/>
        <v>0.77142420889632979</v>
      </c>
      <c r="I1940" s="46">
        <f t="shared" si="335"/>
        <v>0</v>
      </c>
      <c r="J1940" s="42">
        <f t="shared" si="340"/>
        <v>1349.9666</v>
      </c>
      <c r="K1940" s="42">
        <f t="shared" si="340"/>
        <v>0</v>
      </c>
      <c r="L1940" s="43">
        <f t="shared" si="341"/>
        <v>6749833</v>
      </c>
      <c r="M1940" s="157">
        <f t="shared" si="336"/>
        <v>0</v>
      </c>
      <c r="N1940" s="157">
        <f t="shared" si="337"/>
        <v>2000000</v>
      </c>
      <c r="O1940" s="158">
        <f t="shared" si="338"/>
        <v>400</v>
      </c>
      <c r="P1940" s="42"/>
    </row>
    <row r="1941" spans="1:16" x14ac:dyDescent="0.2">
      <c r="A1941" s="156">
        <v>1933</v>
      </c>
      <c r="B1941" s="157">
        <v>9091106</v>
      </c>
      <c r="C1941" s="42">
        <v>1272.7548399999998</v>
      </c>
      <c r="D1941" s="43">
        <f t="shared" si="339"/>
        <v>2000000</v>
      </c>
      <c r="E1941" s="43">
        <f t="shared" si="339"/>
        <v>4</v>
      </c>
      <c r="F1941" s="43">
        <f t="shared" si="339"/>
        <v>10000000</v>
      </c>
      <c r="G1941" s="43">
        <f t="shared" si="339"/>
        <v>3</v>
      </c>
      <c r="H1941" s="46">
        <f t="shared" si="334"/>
        <v>0.78000476509678796</v>
      </c>
      <c r="I1941" s="46">
        <f t="shared" si="335"/>
        <v>0</v>
      </c>
      <c r="J1941" s="42">
        <f t="shared" si="340"/>
        <v>992.75483999999983</v>
      </c>
      <c r="K1941" s="42">
        <f t="shared" si="340"/>
        <v>0</v>
      </c>
      <c r="L1941" s="43">
        <f t="shared" si="341"/>
        <v>7091106</v>
      </c>
      <c r="M1941" s="157">
        <f t="shared" si="336"/>
        <v>0</v>
      </c>
      <c r="N1941" s="157">
        <f t="shared" si="337"/>
        <v>2000000</v>
      </c>
      <c r="O1941" s="158">
        <f t="shared" si="338"/>
        <v>280</v>
      </c>
      <c r="P1941" s="42"/>
    </row>
    <row r="1942" spans="1:16" x14ac:dyDescent="0.2">
      <c r="A1942" s="156">
        <v>1934</v>
      </c>
      <c r="B1942" s="157">
        <v>8160627</v>
      </c>
      <c r="C1942" s="42">
        <v>1060.8815099999999</v>
      </c>
      <c r="D1942" s="43">
        <f t="shared" si="339"/>
        <v>2000000</v>
      </c>
      <c r="E1942" s="43">
        <f t="shared" si="339"/>
        <v>4</v>
      </c>
      <c r="F1942" s="43">
        <f t="shared" si="339"/>
        <v>10000000</v>
      </c>
      <c r="G1942" s="43">
        <f t="shared" si="339"/>
        <v>3</v>
      </c>
      <c r="H1942" s="46">
        <f t="shared" si="334"/>
        <v>0.75492079223814545</v>
      </c>
      <c r="I1942" s="46">
        <f t="shared" si="335"/>
        <v>0</v>
      </c>
      <c r="J1942" s="42">
        <f t="shared" si="340"/>
        <v>800.88150999999993</v>
      </c>
      <c r="K1942" s="42">
        <f t="shared" si="340"/>
        <v>0</v>
      </c>
      <c r="L1942" s="43">
        <f t="shared" si="341"/>
        <v>6160627</v>
      </c>
      <c r="M1942" s="157">
        <f t="shared" si="336"/>
        <v>0</v>
      </c>
      <c r="N1942" s="157">
        <f t="shared" si="337"/>
        <v>2000000</v>
      </c>
      <c r="O1942" s="158">
        <f t="shared" si="338"/>
        <v>260</v>
      </c>
      <c r="P1942" s="42"/>
    </row>
    <row r="1943" spans="1:16" x14ac:dyDescent="0.2">
      <c r="A1943" s="156">
        <v>1935</v>
      </c>
      <c r="B1943" s="157">
        <v>9903678</v>
      </c>
      <c r="C1943" s="42">
        <v>2475.9195</v>
      </c>
      <c r="D1943" s="43">
        <f t="shared" si="339"/>
        <v>2000000</v>
      </c>
      <c r="E1943" s="43">
        <f t="shared" si="339"/>
        <v>4</v>
      </c>
      <c r="F1943" s="43">
        <f t="shared" si="339"/>
        <v>10000000</v>
      </c>
      <c r="G1943" s="43">
        <f t="shared" si="339"/>
        <v>3</v>
      </c>
      <c r="H1943" s="46">
        <f t="shared" si="334"/>
        <v>0.79805482367257896</v>
      </c>
      <c r="I1943" s="46">
        <f t="shared" si="335"/>
        <v>0</v>
      </c>
      <c r="J1943" s="42">
        <f t="shared" si="340"/>
        <v>1975.9194999999997</v>
      </c>
      <c r="K1943" s="42">
        <f t="shared" si="340"/>
        <v>0</v>
      </c>
      <c r="L1943" s="43">
        <f t="shared" si="341"/>
        <v>7903677.9999999991</v>
      </c>
      <c r="M1943" s="157">
        <f t="shared" si="336"/>
        <v>0</v>
      </c>
      <c r="N1943" s="157">
        <f t="shared" si="337"/>
        <v>2000000.0000000009</v>
      </c>
      <c r="O1943" s="158">
        <f t="shared" si="338"/>
        <v>500.00000000000023</v>
      </c>
      <c r="P1943" s="42"/>
    </row>
    <row r="1944" spans="1:16" x14ac:dyDescent="0.2">
      <c r="A1944" s="156">
        <v>1936</v>
      </c>
      <c r="B1944" s="157">
        <v>3179279</v>
      </c>
      <c r="C1944" s="42">
        <v>890.1981199999999</v>
      </c>
      <c r="D1944" s="43">
        <f t="shared" si="339"/>
        <v>2000000</v>
      </c>
      <c r="E1944" s="43">
        <f t="shared" si="339"/>
        <v>4</v>
      </c>
      <c r="F1944" s="43">
        <f t="shared" si="339"/>
        <v>10000000</v>
      </c>
      <c r="G1944" s="43">
        <f t="shared" si="339"/>
        <v>3</v>
      </c>
      <c r="H1944" s="46">
        <f t="shared" si="334"/>
        <v>0.37092655284421405</v>
      </c>
      <c r="I1944" s="46">
        <f t="shared" si="335"/>
        <v>0</v>
      </c>
      <c r="J1944" s="42">
        <f t="shared" si="340"/>
        <v>330.19811999999996</v>
      </c>
      <c r="K1944" s="42">
        <f t="shared" si="340"/>
        <v>0</v>
      </c>
      <c r="L1944" s="43">
        <f t="shared" si="341"/>
        <v>1179279</v>
      </c>
      <c r="M1944" s="157">
        <f t="shared" si="336"/>
        <v>0</v>
      </c>
      <c r="N1944" s="157">
        <f t="shared" si="337"/>
        <v>2000000</v>
      </c>
      <c r="O1944" s="158">
        <f t="shared" si="338"/>
        <v>560</v>
      </c>
      <c r="P1944" s="42"/>
    </row>
    <row r="1945" spans="1:16" x14ac:dyDescent="0.2">
      <c r="A1945" s="156">
        <v>1937</v>
      </c>
      <c r="B1945" s="157">
        <v>7436134</v>
      </c>
      <c r="C1945" s="42">
        <v>1710.3108200000001</v>
      </c>
      <c r="D1945" s="43">
        <f t="shared" si="339"/>
        <v>2000000</v>
      </c>
      <c r="E1945" s="43">
        <f t="shared" si="339"/>
        <v>4</v>
      </c>
      <c r="F1945" s="43">
        <f t="shared" si="339"/>
        <v>10000000</v>
      </c>
      <c r="G1945" s="43">
        <f t="shared" si="339"/>
        <v>3</v>
      </c>
      <c r="H1945" s="46">
        <f t="shared" si="334"/>
        <v>0.73104303929972214</v>
      </c>
      <c r="I1945" s="46">
        <f t="shared" si="335"/>
        <v>0</v>
      </c>
      <c r="J1945" s="42">
        <f t="shared" si="340"/>
        <v>1250.3108200000001</v>
      </c>
      <c r="K1945" s="42">
        <f t="shared" si="340"/>
        <v>0</v>
      </c>
      <c r="L1945" s="43">
        <f t="shared" si="341"/>
        <v>5436134</v>
      </c>
      <c r="M1945" s="157">
        <f t="shared" si="336"/>
        <v>0</v>
      </c>
      <c r="N1945" s="157">
        <f t="shared" si="337"/>
        <v>2000000</v>
      </c>
      <c r="O1945" s="158">
        <f t="shared" si="338"/>
        <v>460</v>
      </c>
      <c r="P1945" s="42"/>
    </row>
    <row r="1946" spans="1:16" x14ac:dyDescent="0.2">
      <c r="A1946" s="156">
        <v>1938</v>
      </c>
      <c r="B1946" s="157">
        <v>9785535</v>
      </c>
      <c r="C1946" s="42">
        <v>1369.9748999999999</v>
      </c>
      <c r="D1946" s="43">
        <f t="shared" ref="D1946:G1961" si="342">D1945</f>
        <v>2000000</v>
      </c>
      <c r="E1946" s="43">
        <f t="shared" si="342"/>
        <v>4</v>
      </c>
      <c r="F1946" s="43">
        <f t="shared" si="342"/>
        <v>10000000</v>
      </c>
      <c r="G1946" s="43">
        <f t="shared" si="342"/>
        <v>3</v>
      </c>
      <c r="H1946" s="46">
        <f t="shared" si="334"/>
        <v>0.79561669341533192</v>
      </c>
      <c r="I1946" s="46">
        <f t="shared" si="335"/>
        <v>0</v>
      </c>
      <c r="J1946" s="42">
        <f t="shared" si="340"/>
        <v>1089.9748999999999</v>
      </c>
      <c r="K1946" s="42">
        <f t="shared" si="340"/>
        <v>0</v>
      </c>
      <c r="L1946" s="43">
        <f t="shared" si="341"/>
        <v>7785535</v>
      </c>
      <c r="M1946" s="157">
        <f t="shared" si="336"/>
        <v>0</v>
      </c>
      <c r="N1946" s="157">
        <f t="shared" si="337"/>
        <v>2000000</v>
      </c>
      <c r="O1946" s="158">
        <f t="shared" si="338"/>
        <v>280</v>
      </c>
      <c r="P1946" s="42"/>
    </row>
    <row r="1947" spans="1:16" x14ac:dyDescent="0.2">
      <c r="A1947" s="156">
        <v>1939</v>
      </c>
      <c r="B1947" s="157">
        <v>4438621</v>
      </c>
      <c r="C1947" s="42">
        <v>532.63452000000007</v>
      </c>
      <c r="D1947" s="43">
        <f t="shared" si="342"/>
        <v>2000000</v>
      </c>
      <c r="E1947" s="43">
        <f t="shared" si="342"/>
        <v>4</v>
      </c>
      <c r="F1947" s="43">
        <f t="shared" si="342"/>
        <v>10000000</v>
      </c>
      <c r="G1947" s="43">
        <f t="shared" si="342"/>
        <v>3</v>
      </c>
      <c r="H1947" s="46">
        <f t="shared" si="334"/>
        <v>0.54940960266713468</v>
      </c>
      <c r="I1947" s="46">
        <f t="shared" si="335"/>
        <v>0</v>
      </c>
      <c r="J1947" s="42">
        <f t="shared" si="340"/>
        <v>292.63452000000001</v>
      </c>
      <c r="K1947" s="42">
        <f t="shared" si="340"/>
        <v>0</v>
      </c>
      <c r="L1947" s="43">
        <f t="shared" si="341"/>
        <v>2438621</v>
      </c>
      <c r="M1947" s="157">
        <f t="shared" si="336"/>
        <v>0</v>
      </c>
      <c r="N1947" s="157">
        <f t="shared" si="337"/>
        <v>2000000</v>
      </c>
      <c r="O1947" s="158">
        <f t="shared" si="338"/>
        <v>240.00000000000006</v>
      </c>
      <c r="P1947" s="42"/>
    </row>
    <row r="1948" spans="1:16" x14ac:dyDescent="0.2">
      <c r="A1948" s="156">
        <v>1940</v>
      </c>
      <c r="B1948" s="157">
        <v>2643810</v>
      </c>
      <c r="C1948" s="42">
        <v>766.70489999999995</v>
      </c>
      <c r="D1948" s="43">
        <f t="shared" si="342"/>
        <v>2000000</v>
      </c>
      <c r="E1948" s="43">
        <f t="shared" si="342"/>
        <v>4</v>
      </c>
      <c r="F1948" s="43">
        <f t="shared" si="342"/>
        <v>10000000</v>
      </c>
      <c r="G1948" s="43">
        <f t="shared" si="342"/>
        <v>3</v>
      </c>
      <c r="H1948" s="46">
        <f t="shared" si="334"/>
        <v>0.24351598639841743</v>
      </c>
      <c r="I1948" s="46">
        <f t="shared" si="335"/>
        <v>0</v>
      </c>
      <c r="J1948" s="42">
        <f t="shared" si="340"/>
        <v>186.70489999999998</v>
      </c>
      <c r="K1948" s="42">
        <f t="shared" si="340"/>
        <v>0</v>
      </c>
      <c r="L1948" s="43">
        <f t="shared" si="341"/>
        <v>643810</v>
      </c>
      <c r="M1948" s="157">
        <f t="shared" si="336"/>
        <v>0</v>
      </c>
      <c r="N1948" s="157">
        <f t="shared" si="337"/>
        <v>2000000</v>
      </c>
      <c r="O1948" s="158">
        <f t="shared" si="338"/>
        <v>580</v>
      </c>
      <c r="P1948" s="42"/>
    </row>
    <row r="1949" spans="1:16" x14ac:dyDescent="0.2">
      <c r="A1949" s="156">
        <v>1941</v>
      </c>
      <c r="B1949" s="157">
        <v>2245376</v>
      </c>
      <c r="C1949" s="42">
        <v>381.71392000000003</v>
      </c>
      <c r="D1949" s="43">
        <f t="shared" si="342"/>
        <v>2000000</v>
      </c>
      <c r="E1949" s="43">
        <f t="shared" si="342"/>
        <v>4</v>
      </c>
      <c r="F1949" s="43">
        <f t="shared" si="342"/>
        <v>10000000</v>
      </c>
      <c r="G1949" s="43">
        <f t="shared" si="342"/>
        <v>3</v>
      </c>
      <c r="H1949" s="46">
        <f t="shared" si="334"/>
        <v>0.10928058374187664</v>
      </c>
      <c r="I1949" s="46">
        <f t="shared" si="335"/>
        <v>0</v>
      </c>
      <c r="J1949" s="42">
        <f t="shared" si="340"/>
        <v>41.713920000000009</v>
      </c>
      <c r="K1949" s="42">
        <f t="shared" si="340"/>
        <v>0</v>
      </c>
      <c r="L1949" s="43">
        <f t="shared" si="341"/>
        <v>245376</v>
      </c>
      <c r="M1949" s="157">
        <f t="shared" si="336"/>
        <v>0</v>
      </c>
      <c r="N1949" s="157">
        <f t="shared" si="337"/>
        <v>2000000</v>
      </c>
      <c r="O1949" s="158">
        <f t="shared" si="338"/>
        <v>340</v>
      </c>
      <c r="P1949" s="42"/>
    </row>
    <row r="1950" spans="1:16" x14ac:dyDescent="0.2">
      <c r="A1950" s="156">
        <v>1942</v>
      </c>
      <c r="B1950" s="157">
        <v>3498125</v>
      </c>
      <c r="C1950" s="42">
        <v>664.64375000000007</v>
      </c>
      <c r="D1950" s="43">
        <f t="shared" si="342"/>
        <v>2000000</v>
      </c>
      <c r="E1950" s="43">
        <f t="shared" si="342"/>
        <v>4</v>
      </c>
      <c r="F1950" s="43">
        <f t="shared" si="342"/>
        <v>10000000</v>
      </c>
      <c r="G1950" s="43">
        <f t="shared" si="342"/>
        <v>3</v>
      </c>
      <c r="H1950" s="46">
        <f t="shared" si="334"/>
        <v>0.4282651420403788</v>
      </c>
      <c r="I1950" s="46">
        <f t="shared" si="335"/>
        <v>0</v>
      </c>
      <c r="J1950" s="42">
        <f t="shared" si="340"/>
        <v>284.64375000000007</v>
      </c>
      <c r="K1950" s="42">
        <f t="shared" si="340"/>
        <v>0</v>
      </c>
      <c r="L1950" s="43">
        <f t="shared" si="341"/>
        <v>1498125</v>
      </c>
      <c r="M1950" s="157">
        <f t="shared" si="336"/>
        <v>0</v>
      </c>
      <c r="N1950" s="157">
        <f t="shared" si="337"/>
        <v>2000000</v>
      </c>
      <c r="O1950" s="158">
        <f t="shared" si="338"/>
        <v>380</v>
      </c>
      <c r="P1950" s="42"/>
    </row>
    <row r="1951" spans="1:16" x14ac:dyDescent="0.2">
      <c r="A1951" s="156">
        <v>1943</v>
      </c>
      <c r="B1951" s="157">
        <v>8643864</v>
      </c>
      <c r="C1951" s="42">
        <v>1901.6500800000001</v>
      </c>
      <c r="D1951" s="43">
        <f t="shared" si="342"/>
        <v>2000000</v>
      </c>
      <c r="E1951" s="43">
        <f t="shared" si="342"/>
        <v>4</v>
      </c>
      <c r="F1951" s="43">
        <f t="shared" si="342"/>
        <v>10000000</v>
      </c>
      <c r="G1951" s="43">
        <f t="shared" si="342"/>
        <v>3</v>
      </c>
      <c r="H1951" s="46">
        <f t="shared" si="334"/>
        <v>0.76862199590368385</v>
      </c>
      <c r="I1951" s="46">
        <f t="shared" si="335"/>
        <v>0</v>
      </c>
      <c r="J1951" s="42">
        <f t="shared" si="340"/>
        <v>1461.6500800000001</v>
      </c>
      <c r="K1951" s="42">
        <f t="shared" si="340"/>
        <v>0</v>
      </c>
      <c r="L1951" s="43">
        <f t="shared" si="341"/>
        <v>6643864</v>
      </c>
      <c r="M1951" s="157">
        <f t="shared" si="336"/>
        <v>0</v>
      </c>
      <c r="N1951" s="157">
        <f t="shared" si="337"/>
        <v>2000000</v>
      </c>
      <c r="O1951" s="158">
        <f t="shared" si="338"/>
        <v>440</v>
      </c>
      <c r="P1951" s="42"/>
    </row>
    <row r="1952" spans="1:16" x14ac:dyDescent="0.2">
      <c r="A1952" s="156">
        <v>1944</v>
      </c>
      <c r="B1952" s="157">
        <v>3718981</v>
      </c>
      <c r="C1952" s="42">
        <v>520.65733999999998</v>
      </c>
      <c r="D1952" s="43">
        <f t="shared" si="342"/>
        <v>2000000</v>
      </c>
      <c r="E1952" s="43">
        <f t="shared" si="342"/>
        <v>4</v>
      </c>
      <c r="F1952" s="43">
        <f t="shared" si="342"/>
        <v>10000000</v>
      </c>
      <c r="G1952" s="43">
        <f t="shared" si="342"/>
        <v>3</v>
      </c>
      <c r="H1952" s="46">
        <f t="shared" si="334"/>
        <v>0.46221827968467705</v>
      </c>
      <c r="I1952" s="46">
        <f t="shared" si="335"/>
        <v>0</v>
      </c>
      <c r="J1952" s="42">
        <f t="shared" si="340"/>
        <v>240.65733999999998</v>
      </c>
      <c r="K1952" s="42">
        <f t="shared" si="340"/>
        <v>0</v>
      </c>
      <c r="L1952" s="43">
        <f t="shared" si="341"/>
        <v>1718981</v>
      </c>
      <c r="M1952" s="157">
        <f t="shared" si="336"/>
        <v>0</v>
      </c>
      <c r="N1952" s="157">
        <f t="shared" si="337"/>
        <v>2000000</v>
      </c>
      <c r="O1952" s="158">
        <f t="shared" si="338"/>
        <v>280</v>
      </c>
      <c r="P1952" s="42"/>
    </row>
    <row r="1953" spans="1:16" x14ac:dyDescent="0.2">
      <c r="A1953" s="156">
        <v>1945</v>
      </c>
      <c r="B1953" s="157">
        <v>2959490</v>
      </c>
      <c r="C1953" s="42">
        <v>443.92349999999993</v>
      </c>
      <c r="D1953" s="43">
        <f t="shared" si="342"/>
        <v>2000000</v>
      </c>
      <c r="E1953" s="43">
        <f t="shared" si="342"/>
        <v>4</v>
      </c>
      <c r="F1953" s="43">
        <f t="shared" si="342"/>
        <v>10000000</v>
      </c>
      <c r="G1953" s="43">
        <f t="shared" si="342"/>
        <v>3</v>
      </c>
      <c r="H1953" s="46">
        <f t="shared" si="334"/>
        <v>0.32420788716974885</v>
      </c>
      <c r="I1953" s="46">
        <f t="shared" si="335"/>
        <v>0</v>
      </c>
      <c r="J1953" s="42">
        <f t="shared" si="340"/>
        <v>143.92349999999999</v>
      </c>
      <c r="K1953" s="42">
        <f t="shared" si="340"/>
        <v>0</v>
      </c>
      <c r="L1953" s="43">
        <f t="shared" si="341"/>
        <v>959490</v>
      </c>
      <c r="M1953" s="157">
        <f t="shared" si="336"/>
        <v>0</v>
      </c>
      <c r="N1953" s="157">
        <f t="shared" si="337"/>
        <v>2000000</v>
      </c>
      <c r="O1953" s="158">
        <f t="shared" si="338"/>
        <v>299.99999999999994</v>
      </c>
      <c r="P1953" s="42"/>
    </row>
    <row r="1954" spans="1:16" x14ac:dyDescent="0.2">
      <c r="A1954" s="156">
        <v>1946</v>
      </c>
      <c r="B1954" s="157">
        <v>4185120</v>
      </c>
      <c r="C1954" s="42">
        <v>627.76799999999992</v>
      </c>
      <c r="D1954" s="43">
        <f t="shared" si="342"/>
        <v>2000000</v>
      </c>
      <c r="E1954" s="43">
        <f t="shared" si="342"/>
        <v>4</v>
      </c>
      <c r="F1954" s="43">
        <f t="shared" si="342"/>
        <v>10000000</v>
      </c>
      <c r="G1954" s="43">
        <f t="shared" si="342"/>
        <v>3</v>
      </c>
      <c r="H1954" s="46">
        <f t="shared" si="334"/>
        <v>0.52211645066330237</v>
      </c>
      <c r="I1954" s="46">
        <f t="shared" si="335"/>
        <v>0</v>
      </c>
      <c r="J1954" s="42">
        <f t="shared" si="340"/>
        <v>327.76799999999997</v>
      </c>
      <c r="K1954" s="42">
        <f t="shared" si="340"/>
        <v>0</v>
      </c>
      <c r="L1954" s="43">
        <f t="shared" si="341"/>
        <v>2185120</v>
      </c>
      <c r="M1954" s="157">
        <f t="shared" si="336"/>
        <v>0</v>
      </c>
      <c r="N1954" s="157">
        <f t="shared" si="337"/>
        <v>2000000</v>
      </c>
      <c r="O1954" s="158">
        <f t="shared" si="338"/>
        <v>299.99999999999994</v>
      </c>
      <c r="P1954" s="42"/>
    </row>
    <row r="1955" spans="1:16" x14ac:dyDescent="0.2">
      <c r="A1955" s="156">
        <v>1947</v>
      </c>
      <c r="B1955" s="157">
        <v>6375421</v>
      </c>
      <c r="C1955" s="42">
        <v>1785.1178799999998</v>
      </c>
      <c r="D1955" s="43">
        <f t="shared" si="342"/>
        <v>2000000</v>
      </c>
      <c r="E1955" s="43">
        <f t="shared" si="342"/>
        <v>4</v>
      </c>
      <c r="F1955" s="43">
        <f t="shared" si="342"/>
        <v>10000000</v>
      </c>
      <c r="G1955" s="43">
        <f t="shared" si="342"/>
        <v>3</v>
      </c>
      <c r="H1955" s="46">
        <f t="shared" si="334"/>
        <v>0.68629522662111253</v>
      </c>
      <c r="I1955" s="46">
        <f t="shared" si="335"/>
        <v>0</v>
      </c>
      <c r="J1955" s="42">
        <f t="shared" si="340"/>
        <v>1225.1178799999998</v>
      </c>
      <c r="K1955" s="42">
        <f t="shared" si="340"/>
        <v>0</v>
      </c>
      <c r="L1955" s="43">
        <f t="shared" si="341"/>
        <v>4375421</v>
      </c>
      <c r="M1955" s="157">
        <f t="shared" si="336"/>
        <v>0</v>
      </c>
      <c r="N1955" s="157">
        <f t="shared" si="337"/>
        <v>2000000</v>
      </c>
      <c r="O1955" s="158">
        <f t="shared" si="338"/>
        <v>560</v>
      </c>
      <c r="P1955" s="42"/>
    </row>
    <row r="1956" spans="1:16" x14ac:dyDescent="0.2">
      <c r="A1956" s="156">
        <v>1948</v>
      </c>
      <c r="B1956" s="157">
        <v>9246074</v>
      </c>
      <c r="C1956" s="42">
        <v>1849.2148000000002</v>
      </c>
      <c r="D1956" s="43">
        <f t="shared" si="342"/>
        <v>2000000</v>
      </c>
      <c r="E1956" s="43">
        <f t="shared" si="342"/>
        <v>4</v>
      </c>
      <c r="F1956" s="43">
        <f t="shared" si="342"/>
        <v>10000000</v>
      </c>
      <c r="G1956" s="43">
        <f t="shared" si="342"/>
        <v>3</v>
      </c>
      <c r="H1956" s="46">
        <f t="shared" si="334"/>
        <v>0.7836919756428512</v>
      </c>
      <c r="I1956" s="46">
        <f t="shared" si="335"/>
        <v>0</v>
      </c>
      <c r="J1956" s="42">
        <f t="shared" si="340"/>
        <v>1449.2148000000002</v>
      </c>
      <c r="K1956" s="42">
        <f t="shared" si="340"/>
        <v>0</v>
      </c>
      <c r="L1956" s="43">
        <f t="shared" si="341"/>
        <v>7246074</v>
      </c>
      <c r="M1956" s="157">
        <f t="shared" si="336"/>
        <v>0</v>
      </c>
      <c r="N1956" s="157">
        <f t="shared" si="337"/>
        <v>2000000</v>
      </c>
      <c r="O1956" s="158">
        <f t="shared" si="338"/>
        <v>400</v>
      </c>
      <c r="P1956" s="42"/>
    </row>
    <row r="1957" spans="1:16" x14ac:dyDescent="0.2">
      <c r="A1957" s="156">
        <v>1949</v>
      </c>
      <c r="B1957" s="157">
        <v>2971428</v>
      </c>
      <c r="C1957" s="42">
        <v>445.71419999999995</v>
      </c>
      <c r="D1957" s="43">
        <f t="shared" si="342"/>
        <v>2000000</v>
      </c>
      <c r="E1957" s="43">
        <f t="shared" si="342"/>
        <v>4</v>
      </c>
      <c r="F1957" s="43">
        <f t="shared" si="342"/>
        <v>10000000</v>
      </c>
      <c r="G1957" s="43">
        <f t="shared" si="342"/>
        <v>3</v>
      </c>
      <c r="H1957" s="46">
        <f t="shared" si="334"/>
        <v>0.32692294748518219</v>
      </c>
      <c r="I1957" s="46">
        <f t="shared" si="335"/>
        <v>0</v>
      </c>
      <c r="J1957" s="42">
        <f t="shared" si="340"/>
        <v>145.71419999999998</v>
      </c>
      <c r="K1957" s="42">
        <f t="shared" si="340"/>
        <v>0</v>
      </c>
      <c r="L1957" s="43">
        <f t="shared" si="341"/>
        <v>971428</v>
      </c>
      <c r="M1957" s="157">
        <f t="shared" si="336"/>
        <v>0</v>
      </c>
      <c r="N1957" s="157">
        <f t="shared" si="337"/>
        <v>2000000</v>
      </c>
      <c r="O1957" s="158">
        <f t="shared" si="338"/>
        <v>300</v>
      </c>
      <c r="P1957" s="42"/>
    </row>
    <row r="1958" spans="1:16" x14ac:dyDescent="0.2">
      <c r="A1958" s="156">
        <v>1950</v>
      </c>
      <c r="B1958" s="157">
        <v>5593950</v>
      </c>
      <c r="C1958" s="42">
        <v>1454.4269999999999</v>
      </c>
      <c r="D1958" s="43">
        <f t="shared" si="342"/>
        <v>2000000</v>
      </c>
      <c r="E1958" s="43">
        <f t="shared" si="342"/>
        <v>4</v>
      </c>
      <c r="F1958" s="43">
        <f t="shared" si="342"/>
        <v>10000000</v>
      </c>
      <c r="G1958" s="43">
        <f t="shared" si="342"/>
        <v>3</v>
      </c>
      <c r="H1958" s="46">
        <f t="shared" si="334"/>
        <v>0.6424708837225932</v>
      </c>
      <c r="I1958" s="46">
        <f t="shared" si="335"/>
        <v>0</v>
      </c>
      <c r="J1958" s="42">
        <f t="shared" si="340"/>
        <v>934.42700000000002</v>
      </c>
      <c r="K1958" s="42">
        <f t="shared" si="340"/>
        <v>0</v>
      </c>
      <c r="L1958" s="43">
        <f t="shared" si="341"/>
        <v>3593950</v>
      </c>
      <c r="M1958" s="157">
        <f t="shared" si="336"/>
        <v>0</v>
      </c>
      <c r="N1958" s="157">
        <f t="shared" si="337"/>
        <v>2000000</v>
      </c>
      <c r="O1958" s="158">
        <f t="shared" si="338"/>
        <v>519.99999999999989</v>
      </c>
      <c r="P1958" s="42"/>
    </row>
    <row r="1959" spans="1:16" x14ac:dyDescent="0.2">
      <c r="A1959" s="156">
        <v>1951</v>
      </c>
      <c r="B1959" s="157">
        <v>4936765</v>
      </c>
      <c r="C1959" s="42">
        <v>888.61770000000001</v>
      </c>
      <c r="D1959" s="43">
        <f t="shared" si="342"/>
        <v>2000000</v>
      </c>
      <c r="E1959" s="43">
        <f t="shared" si="342"/>
        <v>4</v>
      </c>
      <c r="F1959" s="43">
        <f t="shared" si="342"/>
        <v>10000000</v>
      </c>
      <c r="G1959" s="43">
        <f t="shared" si="342"/>
        <v>3</v>
      </c>
      <c r="H1959" s="46">
        <f t="shared" si="334"/>
        <v>0.59487640185425072</v>
      </c>
      <c r="I1959" s="46">
        <f t="shared" si="335"/>
        <v>0</v>
      </c>
      <c r="J1959" s="42">
        <f t="shared" si="340"/>
        <v>528.61770000000001</v>
      </c>
      <c r="K1959" s="42">
        <f t="shared" si="340"/>
        <v>0</v>
      </c>
      <c r="L1959" s="43">
        <f t="shared" si="341"/>
        <v>2936765</v>
      </c>
      <c r="M1959" s="157">
        <f t="shared" si="336"/>
        <v>0</v>
      </c>
      <c r="N1959" s="157">
        <f t="shared" si="337"/>
        <v>2000000</v>
      </c>
      <c r="O1959" s="158">
        <f t="shared" si="338"/>
        <v>360</v>
      </c>
      <c r="P1959" s="42"/>
    </row>
    <row r="1960" spans="1:16" x14ac:dyDescent="0.2">
      <c r="A1960" s="156">
        <v>1952</v>
      </c>
      <c r="B1960" s="157">
        <v>7786426</v>
      </c>
      <c r="C1960" s="42">
        <v>1479.42094</v>
      </c>
      <c r="D1960" s="43">
        <f t="shared" si="342"/>
        <v>2000000</v>
      </c>
      <c r="E1960" s="43">
        <f t="shared" si="342"/>
        <v>4</v>
      </c>
      <c r="F1960" s="43">
        <f t="shared" si="342"/>
        <v>10000000</v>
      </c>
      <c r="G1960" s="43">
        <f t="shared" si="342"/>
        <v>3</v>
      </c>
      <c r="H1960" s="46">
        <f t="shared" si="334"/>
        <v>0.74314274610713571</v>
      </c>
      <c r="I1960" s="46">
        <f t="shared" si="335"/>
        <v>0</v>
      </c>
      <c r="J1960" s="42">
        <f t="shared" si="340"/>
        <v>1099.42094</v>
      </c>
      <c r="K1960" s="42">
        <f t="shared" si="340"/>
        <v>0</v>
      </c>
      <c r="L1960" s="43">
        <f t="shared" si="341"/>
        <v>5786426</v>
      </c>
      <c r="M1960" s="157">
        <f t="shared" si="336"/>
        <v>0</v>
      </c>
      <c r="N1960" s="157">
        <f t="shared" si="337"/>
        <v>2000000</v>
      </c>
      <c r="O1960" s="158">
        <f t="shared" si="338"/>
        <v>380</v>
      </c>
      <c r="P1960" s="42"/>
    </row>
    <row r="1961" spans="1:16" x14ac:dyDescent="0.2">
      <c r="A1961" s="156">
        <v>1953</v>
      </c>
      <c r="B1961" s="157">
        <v>4057788</v>
      </c>
      <c r="C1961" s="42">
        <v>446.35668000000004</v>
      </c>
      <c r="D1961" s="43">
        <f t="shared" si="342"/>
        <v>2000000</v>
      </c>
      <c r="E1961" s="43">
        <f t="shared" si="342"/>
        <v>4</v>
      </c>
      <c r="F1961" s="43">
        <f t="shared" si="342"/>
        <v>10000000</v>
      </c>
      <c r="G1961" s="43">
        <f t="shared" si="342"/>
        <v>3</v>
      </c>
      <c r="H1961" s="46">
        <f t="shared" si="334"/>
        <v>0.50712062828319271</v>
      </c>
      <c r="I1961" s="46">
        <f t="shared" si="335"/>
        <v>0</v>
      </c>
      <c r="J1961" s="42">
        <f t="shared" si="340"/>
        <v>226.35668000000001</v>
      </c>
      <c r="K1961" s="42">
        <f t="shared" si="340"/>
        <v>0</v>
      </c>
      <c r="L1961" s="43">
        <f t="shared" si="341"/>
        <v>2057788</v>
      </c>
      <c r="M1961" s="157">
        <f t="shared" si="336"/>
        <v>0</v>
      </c>
      <c r="N1961" s="157">
        <f t="shared" si="337"/>
        <v>2000000</v>
      </c>
      <c r="O1961" s="158">
        <f t="shared" si="338"/>
        <v>220.00000000000003</v>
      </c>
      <c r="P1961" s="42"/>
    </row>
    <row r="1962" spans="1:16" x14ac:dyDescent="0.2">
      <c r="A1962" s="156">
        <v>1954</v>
      </c>
      <c r="B1962" s="157">
        <v>8438914</v>
      </c>
      <c r="C1962" s="42">
        <v>2447.2850600000002</v>
      </c>
      <c r="D1962" s="43">
        <f t="shared" ref="D1962:G1977" si="343">D1961</f>
        <v>2000000</v>
      </c>
      <c r="E1962" s="43">
        <f t="shared" si="343"/>
        <v>4</v>
      </c>
      <c r="F1962" s="43">
        <f t="shared" si="343"/>
        <v>10000000</v>
      </c>
      <c r="G1962" s="43">
        <f t="shared" si="343"/>
        <v>3</v>
      </c>
      <c r="H1962" s="46">
        <f t="shared" si="334"/>
        <v>0.76300268020268958</v>
      </c>
      <c r="I1962" s="46">
        <f t="shared" si="335"/>
        <v>0</v>
      </c>
      <c r="J1962" s="42">
        <f t="shared" si="340"/>
        <v>1867.2850600000002</v>
      </c>
      <c r="K1962" s="42">
        <f t="shared" si="340"/>
        <v>0</v>
      </c>
      <c r="L1962" s="43">
        <f t="shared" si="341"/>
        <v>6438914</v>
      </c>
      <c r="M1962" s="157">
        <f t="shared" si="336"/>
        <v>0</v>
      </c>
      <c r="N1962" s="157">
        <f t="shared" si="337"/>
        <v>2000000</v>
      </c>
      <c r="O1962" s="158">
        <f t="shared" si="338"/>
        <v>580</v>
      </c>
      <c r="P1962" s="42"/>
    </row>
    <row r="1963" spans="1:16" x14ac:dyDescent="0.2">
      <c r="A1963" s="156">
        <v>1955</v>
      </c>
      <c r="B1963" s="157">
        <v>9701805</v>
      </c>
      <c r="C1963" s="42">
        <v>2522.4692999999997</v>
      </c>
      <c r="D1963" s="43">
        <f t="shared" si="343"/>
        <v>2000000</v>
      </c>
      <c r="E1963" s="43">
        <f t="shared" si="343"/>
        <v>4</v>
      </c>
      <c r="F1963" s="43">
        <f t="shared" si="343"/>
        <v>10000000</v>
      </c>
      <c r="G1963" s="43">
        <f t="shared" si="343"/>
        <v>3</v>
      </c>
      <c r="H1963" s="46">
        <f t="shared" si="334"/>
        <v>0.79385279337195502</v>
      </c>
      <c r="I1963" s="46">
        <f t="shared" si="335"/>
        <v>0</v>
      </c>
      <c r="J1963" s="42">
        <f t="shared" si="340"/>
        <v>2002.4692999999997</v>
      </c>
      <c r="K1963" s="42">
        <f t="shared" si="340"/>
        <v>0</v>
      </c>
      <c r="L1963" s="43">
        <f t="shared" si="341"/>
        <v>7701805</v>
      </c>
      <c r="M1963" s="157">
        <f t="shared" si="336"/>
        <v>0</v>
      </c>
      <c r="N1963" s="157">
        <f t="shared" si="337"/>
        <v>2000000</v>
      </c>
      <c r="O1963" s="158">
        <f t="shared" si="338"/>
        <v>520</v>
      </c>
      <c r="P1963" s="42"/>
    </row>
    <row r="1964" spans="1:16" x14ac:dyDescent="0.2">
      <c r="A1964" s="156">
        <v>1956</v>
      </c>
      <c r="B1964" s="157">
        <v>2105811</v>
      </c>
      <c r="C1964" s="42">
        <v>505.39464000000004</v>
      </c>
      <c r="D1964" s="43">
        <f t="shared" si="343"/>
        <v>2000000</v>
      </c>
      <c r="E1964" s="43">
        <f t="shared" si="343"/>
        <v>4</v>
      </c>
      <c r="F1964" s="43">
        <f t="shared" si="343"/>
        <v>10000000</v>
      </c>
      <c r="G1964" s="43">
        <f t="shared" si="343"/>
        <v>3</v>
      </c>
      <c r="H1964" s="46">
        <f t="shared" si="334"/>
        <v>5.0247149435538138E-2</v>
      </c>
      <c r="I1964" s="46">
        <f t="shared" si="335"/>
        <v>0</v>
      </c>
      <c r="J1964" s="42">
        <f t="shared" si="340"/>
        <v>25.394640000000003</v>
      </c>
      <c r="K1964" s="42">
        <f t="shared" si="340"/>
        <v>0</v>
      </c>
      <c r="L1964" s="43">
        <f t="shared" si="341"/>
        <v>105811</v>
      </c>
      <c r="M1964" s="157">
        <f t="shared" si="336"/>
        <v>0</v>
      </c>
      <c r="N1964" s="157">
        <f t="shared" si="337"/>
        <v>2000000</v>
      </c>
      <c r="O1964" s="158">
        <f t="shared" si="338"/>
        <v>480.00000000000006</v>
      </c>
      <c r="P1964" s="42"/>
    </row>
    <row r="1965" spans="1:16" x14ac:dyDescent="0.2">
      <c r="A1965" s="156">
        <v>1957</v>
      </c>
      <c r="B1965" s="157">
        <v>2562967</v>
      </c>
      <c r="C1965" s="42">
        <v>384.44504999999998</v>
      </c>
      <c r="D1965" s="43">
        <f t="shared" si="343"/>
        <v>2000000</v>
      </c>
      <c r="E1965" s="43">
        <f t="shared" si="343"/>
        <v>4</v>
      </c>
      <c r="F1965" s="43">
        <f t="shared" si="343"/>
        <v>10000000</v>
      </c>
      <c r="G1965" s="43">
        <f t="shared" si="343"/>
        <v>3</v>
      </c>
      <c r="H1965" s="46">
        <f t="shared" si="334"/>
        <v>0.21965440834782501</v>
      </c>
      <c r="I1965" s="46">
        <f t="shared" si="335"/>
        <v>0</v>
      </c>
      <c r="J1965" s="42">
        <f t="shared" si="340"/>
        <v>84.445049999999995</v>
      </c>
      <c r="K1965" s="42">
        <f t="shared" si="340"/>
        <v>0</v>
      </c>
      <c r="L1965" s="43">
        <f t="shared" si="341"/>
        <v>562967</v>
      </c>
      <c r="M1965" s="157">
        <f t="shared" si="336"/>
        <v>0</v>
      </c>
      <c r="N1965" s="157">
        <f t="shared" si="337"/>
        <v>2000000</v>
      </c>
      <c r="O1965" s="158">
        <f t="shared" si="338"/>
        <v>300</v>
      </c>
      <c r="P1965" s="42"/>
    </row>
    <row r="1966" spans="1:16" x14ac:dyDescent="0.2">
      <c r="A1966" s="156">
        <v>1958</v>
      </c>
      <c r="B1966" s="157">
        <v>2801458</v>
      </c>
      <c r="C1966" s="42">
        <v>560.29160000000002</v>
      </c>
      <c r="D1966" s="43">
        <f t="shared" si="343"/>
        <v>2000000</v>
      </c>
      <c r="E1966" s="43">
        <f t="shared" si="343"/>
        <v>4</v>
      </c>
      <c r="F1966" s="43">
        <f t="shared" si="343"/>
        <v>10000000</v>
      </c>
      <c r="G1966" s="43">
        <f t="shared" si="343"/>
        <v>3</v>
      </c>
      <c r="H1966" s="46">
        <f t="shared" si="334"/>
        <v>0.28608603091675833</v>
      </c>
      <c r="I1966" s="46">
        <f t="shared" si="335"/>
        <v>0</v>
      </c>
      <c r="J1966" s="42">
        <f t="shared" si="340"/>
        <v>160.29159999999999</v>
      </c>
      <c r="K1966" s="42">
        <f t="shared" si="340"/>
        <v>0</v>
      </c>
      <c r="L1966" s="43">
        <f t="shared" si="341"/>
        <v>801458</v>
      </c>
      <c r="M1966" s="157">
        <f t="shared" si="336"/>
        <v>0</v>
      </c>
      <c r="N1966" s="157">
        <f t="shared" si="337"/>
        <v>2000000</v>
      </c>
      <c r="O1966" s="158">
        <f t="shared" si="338"/>
        <v>400</v>
      </c>
      <c r="P1966" s="42"/>
    </row>
    <row r="1967" spans="1:16" x14ac:dyDescent="0.2">
      <c r="A1967" s="156">
        <v>1959</v>
      </c>
      <c r="B1967" s="157">
        <v>6078156</v>
      </c>
      <c r="C1967" s="42">
        <v>972.5049600000001</v>
      </c>
      <c r="D1967" s="43">
        <f t="shared" si="343"/>
        <v>2000000</v>
      </c>
      <c r="E1967" s="43">
        <f t="shared" si="343"/>
        <v>4</v>
      </c>
      <c r="F1967" s="43">
        <f t="shared" si="343"/>
        <v>10000000</v>
      </c>
      <c r="G1967" s="43">
        <f t="shared" si="343"/>
        <v>3</v>
      </c>
      <c r="H1967" s="46">
        <f t="shared" si="334"/>
        <v>0.67095283503746861</v>
      </c>
      <c r="I1967" s="46">
        <f t="shared" si="335"/>
        <v>0</v>
      </c>
      <c r="J1967" s="42">
        <f t="shared" si="340"/>
        <v>652.5049600000001</v>
      </c>
      <c r="K1967" s="42">
        <f t="shared" si="340"/>
        <v>0</v>
      </c>
      <c r="L1967" s="43">
        <f t="shared" si="341"/>
        <v>4078156</v>
      </c>
      <c r="M1967" s="157">
        <f t="shared" si="336"/>
        <v>0</v>
      </c>
      <c r="N1967" s="157">
        <f t="shared" si="337"/>
        <v>2000000</v>
      </c>
      <c r="O1967" s="158">
        <f t="shared" si="338"/>
        <v>320</v>
      </c>
      <c r="P1967" s="42"/>
    </row>
    <row r="1968" spans="1:16" x14ac:dyDescent="0.2">
      <c r="A1968" s="156">
        <v>1960</v>
      </c>
      <c r="B1968" s="157">
        <v>7211897</v>
      </c>
      <c r="C1968" s="42">
        <v>1009.6655799999999</v>
      </c>
      <c r="D1968" s="43">
        <f t="shared" si="343"/>
        <v>2000000</v>
      </c>
      <c r="E1968" s="43">
        <f t="shared" si="343"/>
        <v>4</v>
      </c>
      <c r="F1968" s="43">
        <f t="shared" si="343"/>
        <v>10000000</v>
      </c>
      <c r="G1968" s="43">
        <f t="shared" si="343"/>
        <v>3</v>
      </c>
      <c r="H1968" s="46">
        <f t="shared" si="334"/>
        <v>0.7226804542549623</v>
      </c>
      <c r="I1968" s="46">
        <f t="shared" si="335"/>
        <v>0</v>
      </c>
      <c r="J1968" s="42">
        <f t="shared" si="340"/>
        <v>729.66557999999986</v>
      </c>
      <c r="K1968" s="42">
        <f t="shared" si="340"/>
        <v>0</v>
      </c>
      <c r="L1968" s="43">
        <f t="shared" si="341"/>
        <v>5211897</v>
      </c>
      <c r="M1968" s="157">
        <f t="shared" si="336"/>
        <v>0</v>
      </c>
      <c r="N1968" s="157">
        <f t="shared" si="337"/>
        <v>2000000</v>
      </c>
      <c r="O1968" s="158">
        <f t="shared" si="338"/>
        <v>280</v>
      </c>
      <c r="P1968" s="42"/>
    </row>
    <row r="1969" spans="1:16" x14ac:dyDescent="0.2">
      <c r="A1969" s="156">
        <v>1961</v>
      </c>
      <c r="B1969" s="157">
        <v>6456609</v>
      </c>
      <c r="C1969" s="42">
        <v>1033.05744</v>
      </c>
      <c r="D1969" s="43">
        <f t="shared" si="343"/>
        <v>2000000</v>
      </c>
      <c r="E1969" s="43">
        <f t="shared" si="343"/>
        <v>4</v>
      </c>
      <c r="F1969" s="43">
        <f t="shared" si="343"/>
        <v>10000000</v>
      </c>
      <c r="G1969" s="43">
        <f t="shared" si="343"/>
        <v>3</v>
      </c>
      <c r="H1969" s="46">
        <f t="shared" si="334"/>
        <v>0.69023987669069009</v>
      </c>
      <c r="I1969" s="46">
        <f t="shared" si="335"/>
        <v>0</v>
      </c>
      <c r="J1969" s="42">
        <f t="shared" si="340"/>
        <v>713.05744000000004</v>
      </c>
      <c r="K1969" s="42">
        <f t="shared" si="340"/>
        <v>0</v>
      </c>
      <c r="L1969" s="43">
        <f t="shared" si="341"/>
        <v>4456609</v>
      </c>
      <c r="M1969" s="157">
        <f t="shared" si="336"/>
        <v>0</v>
      </c>
      <c r="N1969" s="157">
        <f t="shared" si="337"/>
        <v>2000000</v>
      </c>
      <c r="O1969" s="158">
        <f t="shared" si="338"/>
        <v>320</v>
      </c>
      <c r="P1969" s="42"/>
    </row>
    <row r="1970" spans="1:16" x14ac:dyDescent="0.2">
      <c r="A1970" s="156">
        <v>1962</v>
      </c>
      <c r="B1970" s="157">
        <v>6506569</v>
      </c>
      <c r="C1970" s="42">
        <v>1561.57656</v>
      </c>
      <c r="D1970" s="43">
        <f t="shared" si="343"/>
        <v>2000000</v>
      </c>
      <c r="E1970" s="43">
        <f t="shared" si="343"/>
        <v>4</v>
      </c>
      <c r="F1970" s="43">
        <f t="shared" si="343"/>
        <v>10000000</v>
      </c>
      <c r="G1970" s="43">
        <f t="shared" si="343"/>
        <v>3</v>
      </c>
      <c r="H1970" s="46">
        <f t="shared" si="334"/>
        <v>0.69261833694532404</v>
      </c>
      <c r="I1970" s="46">
        <f t="shared" si="335"/>
        <v>0</v>
      </c>
      <c r="J1970" s="42">
        <f t="shared" si="340"/>
        <v>1081.57656</v>
      </c>
      <c r="K1970" s="42">
        <f t="shared" si="340"/>
        <v>0</v>
      </c>
      <c r="L1970" s="43">
        <f t="shared" si="341"/>
        <v>4506569</v>
      </c>
      <c r="M1970" s="157">
        <f t="shared" si="336"/>
        <v>0</v>
      </c>
      <c r="N1970" s="157">
        <f t="shared" si="337"/>
        <v>2000000</v>
      </c>
      <c r="O1970" s="158">
        <f t="shared" si="338"/>
        <v>480</v>
      </c>
      <c r="P1970" s="42"/>
    </row>
    <row r="1971" spans="1:16" x14ac:dyDescent="0.2">
      <c r="A1971" s="156">
        <v>1963</v>
      </c>
      <c r="B1971" s="157">
        <v>5773091</v>
      </c>
      <c r="C1971" s="42">
        <v>808.23273999999992</v>
      </c>
      <c r="D1971" s="43">
        <f t="shared" si="343"/>
        <v>2000000</v>
      </c>
      <c r="E1971" s="43">
        <f t="shared" si="343"/>
        <v>4</v>
      </c>
      <c r="F1971" s="43">
        <f t="shared" si="343"/>
        <v>10000000</v>
      </c>
      <c r="G1971" s="43">
        <f t="shared" si="343"/>
        <v>3</v>
      </c>
      <c r="H1971" s="46">
        <f t="shared" si="334"/>
        <v>0.65356513521092952</v>
      </c>
      <c r="I1971" s="46">
        <f t="shared" si="335"/>
        <v>0</v>
      </c>
      <c r="J1971" s="42">
        <f t="shared" si="340"/>
        <v>528.23274000000004</v>
      </c>
      <c r="K1971" s="42">
        <f t="shared" si="340"/>
        <v>0</v>
      </c>
      <c r="L1971" s="43">
        <f t="shared" si="341"/>
        <v>3773091.0000000005</v>
      </c>
      <c r="M1971" s="157">
        <f t="shared" si="336"/>
        <v>0</v>
      </c>
      <c r="N1971" s="157">
        <f t="shared" si="337"/>
        <v>1999999.9999999995</v>
      </c>
      <c r="O1971" s="158">
        <f t="shared" si="338"/>
        <v>279.99999999999989</v>
      </c>
      <c r="P1971" s="42"/>
    </row>
    <row r="1972" spans="1:16" x14ac:dyDescent="0.2">
      <c r="A1972" s="156">
        <v>1964</v>
      </c>
      <c r="B1972" s="157">
        <v>7575927</v>
      </c>
      <c r="C1972" s="42">
        <v>757.59270000000004</v>
      </c>
      <c r="D1972" s="43">
        <f t="shared" si="343"/>
        <v>2000000</v>
      </c>
      <c r="E1972" s="43">
        <f t="shared" si="343"/>
        <v>4</v>
      </c>
      <c r="F1972" s="43">
        <f t="shared" si="343"/>
        <v>10000000</v>
      </c>
      <c r="G1972" s="43">
        <f t="shared" si="343"/>
        <v>3</v>
      </c>
      <c r="H1972" s="46">
        <f t="shared" si="334"/>
        <v>0.7360059039639637</v>
      </c>
      <c r="I1972" s="46">
        <f t="shared" si="335"/>
        <v>0</v>
      </c>
      <c r="J1972" s="42">
        <f t="shared" si="340"/>
        <v>557.59270000000004</v>
      </c>
      <c r="K1972" s="42">
        <f t="shared" si="340"/>
        <v>0</v>
      </c>
      <c r="L1972" s="43">
        <f t="shared" si="341"/>
        <v>5575927</v>
      </c>
      <c r="M1972" s="157">
        <f t="shared" si="336"/>
        <v>0</v>
      </c>
      <c r="N1972" s="157">
        <f t="shared" si="337"/>
        <v>2000000</v>
      </c>
      <c r="O1972" s="158">
        <f t="shared" si="338"/>
        <v>200</v>
      </c>
      <c r="P1972" s="42"/>
    </row>
    <row r="1973" spans="1:16" x14ac:dyDescent="0.2">
      <c r="A1973" s="156">
        <v>1965</v>
      </c>
      <c r="B1973" s="157">
        <v>4140501</v>
      </c>
      <c r="C1973" s="42">
        <v>869.50521000000003</v>
      </c>
      <c r="D1973" s="43">
        <f t="shared" si="343"/>
        <v>2000000</v>
      </c>
      <c r="E1973" s="43">
        <f t="shared" si="343"/>
        <v>4</v>
      </c>
      <c r="F1973" s="43">
        <f t="shared" si="343"/>
        <v>10000000</v>
      </c>
      <c r="G1973" s="43">
        <f t="shared" si="343"/>
        <v>3</v>
      </c>
      <c r="H1973" s="46">
        <f t="shared" si="334"/>
        <v>0.51696666659421164</v>
      </c>
      <c r="I1973" s="46">
        <f t="shared" si="335"/>
        <v>0</v>
      </c>
      <c r="J1973" s="42">
        <f t="shared" si="340"/>
        <v>449.50520999999998</v>
      </c>
      <c r="K1973" s="42">
        <f t="shared" si="340"/>
        <v>0</v>
      </c>
      <c r="L1973" s="43">
        <f t="shared" si="341"/>
        <v>2140501</v>
      </c>
      <c r="M1973" s="157">
        <f t="shared" si="336"/>
        <v>0</v>
      </c>
      <c r="N1973" s="157">
        <f t="shared" si="337"/>
        <v>2000000</v>
      </c>
      <c r="O1973" s="158">
        <f t="shared" si="338"/>
        <v>420.00000000000006</v>
      </c>
      <c r="P1973" s="42"/>
    </row>
    <row r="1974" spans="1:16" x14ac:dyDescent="0.2">
      <c r="A1974" s="156">
        <v>1966</v>
      </c>
      <c r="B1974" s="157">
        <v>4218210</v>
      </c>
      <c r="C1974" s="42">
        <v>506.18520000000001</v>
      </c>
      <c r="D1974" s="43">
        <f t="shared" si="343"/>
        <v>2000000</v>
      </c>
      <c r="E1974" s="43">
        <f t="shared" si="343"/>
        <v>4</v>
      </c>
      <c r="F1974" s="43">
        <f t="shared" si="343"/>
        <v>10000000</v>
      </c>
      <c r="G1974" s="43">
        <f t="shared" si="343"/>
        <v>3</v>
      </c>
      <c r="H1974" s="46">
        <f t="shared" si="334"/>
        <v>0.52586523667622043</v>
      </c>
      <c r="I1974" s="46">
        <f t="shared" si="335"/>
        <v>0</v>
      </c>
      <c r="J1974" s="42">
        <f t="shared" si="340"/>
        <v>266.18519999999995</v>
      </c>
      <c r="K1974" s="42">
        <f t="shared" si="340"/>
        <v>0</v>
      </c>
      <c r="L1974" s="43">
        <f t="shared" si="341"/>
        <v>2218209.9999999995</v>
      </c>
      <c r="M1974" s="157">
        <f t="shared" si="336"/>
        <v>0</v>
      </c>
      <c r="N1974" s="157">
        <f t="shared" si="337"/>
        <v>2000000.0000000005</v>
      </c>
      <c r="O1974" s="158">
        <f t="shared" si="338"/>
        <v>240.00000000000006</v>
      </c>
      <c r="P1974" s="42"/>
    </row>
    <row r="1975" spans="1:16" x14ac:dyDescent="0.2">
      <c r="A1975" s="156">
        <v>1967</v>
      </c>
      <c r="B1975" s="157">
        <v>8489942</v>
      </c>
      <c r="C1975" s="42">
        <v>1188.5918799999999</v>
      </c>
      <c r="D1975" s="43">
        <f t="shared" si="343"/>
        <v>2000000</v>
      </c>
      <c r="E1975" s="43">
        <f t="shared" si="343"/>
        <v>4</v>
      </c>
      <c r="F1975" s="43">
        <f t="shared" si="343"/>
        <v>10000000</v>
      </c>
      <c r="G1975" s="43">
        <f t="shared" si="343"/>
        <v>3</v>
      </c>
      <c r="H1975" s="46">
        <f t="shared" si="334"/>
        <v>0.76442713036202137</v>
      </c>
      <c r="I1975" s="46">
        <f t="shared" si="335"/>
        <v>0</v>
      </c>
      <c r="J1975" s="42">
        <f t="shared" si="340"/>
        <v>908.59188000000006</v>
      </c>
      <c r="K1975" s="42">
        <f t="shared" si="340"/>
        <v>0</v>
      </c>
      <c r="L1975" s="43">
        <f t="shared" si="341"/>
        <v>6489942</v>
      </c>
      <c r="M1975" s="157">
        <f t="shared" si="336"/>
        <v>0</v>
      </c>
      <c r="N1975" s="157">
        <f t="shared" si="337"/>
        <v>2000000</v>
      </c>
      <c r="O1975" s="158">
        <f t="shared" si="338"/>
        <v>279.99999999999989</v>
      </c>
      <c r="P1975" s="42"/>
    </row>
    <row r="1976" spans="1:16" x14ac:dyDescent="0.2">
      <c r="A1976" s="156">
        <v>1968</v>
      </c>
      <c r="B1976" s="157">
        <v>5105933</v>
      </c>
      <c r="C1976" s="42">
        <v>714.83061999999995</v>
      </c>
      <c r="D1976" s="43">
        <f t="shared" si="343"/>
        <v>2000000</v>
      </c>
      <c r="E1976" s="43">
        <f t="shared" si="343"/>
        <v>4</v>
      </c>
      <c r="F1976" s="43">
        <f t="shared" si="343"/>
        <v>10000000</v>
      </c>
      <c r="G1976" s="43">
        <f t="shared" si="343"/>
        <v>3</v>
      </c>
      <c r="H1976" s="46">
        <f t="shared" si="334"/>
        <v>0.60829881629860794</v>
      </c>
      <c r="I1976" s="46">
        <f t="shared" si="335"/>
        <v>0</v>
      </c>
      <c r="J1976" s="42">
        <f t="shared" si="340"/>
        <v>434.83062000000001</v>
      </c>
      <c r="K1976" s="42">
        <f t="shared" si="340"/>
        <v>0</v>
      </c>
      <c r="L1976" s="43">
        <f t="shared" si="341"/>
        <v>3105933</v>
      </c>
      <c r="M1976" s="157">
        <f t="shared" si="336"/>
        <v>0</v>
      </c>
      <c r="N1976" s="157">
        <f t="shared" si="337"/>
        <v>2000000</v>
      </c>
      <c r="O1976" s="158">
        <f t="shared" si="338"/>
        <v>279.99999999999994</v>
      </c>
      <c r="P1976" s="42"/>
    </row>
    <row r="1977" spans="1:16" x14ac:dyDescent="0.2">
      <c r="A1977" s="156">
        <v>1969</v>
      </c>
      <c r="B1977" s="157">
        <v>6043249</v>
      </c>
      <c r="C1977" s="42">
        <v>1752.5422100000001</v>
      </c>
      <c r="D1977" s="43">
        <f t="shared" si="343"/>
        <v>2000000</v>
      </c>
      <c r="E1977" s="43">
        <f t="shared" si="343"/>
        <v>4</v>
      </c>
      <c r="F1977" s="43">
        <f t="shared" si="343"/>
        <v>10000000</v>
      </c>
      <c r="G1977" s="43">
        <f t="shared" si="343"/>
        <v>3</v>
      </c>
      <c r="H1977" s="46">
        <f t="shared" si="334"/>
        <v>0.66905219361307133</v>
      </c>
      <c r="I1977" s="46">
        <f t="shared" si="335"/>
        <v>0</v>
      </c>
      <c r="J1977" s="42">
        <f t="shared" si="340"/>
        <v>1172.5422100000001</v>
      </c>
      <c r="K1977" s="42">
        <f t="shared" si="340"/>
        <v>0</v>
      </c>
      <c r="L1977" s="43">
        <f t="shared" si="341"/>
        <v>4043248.9999999995</v>
      </c>
      <c r="M1977" s="157">
        <f t="shared" si="336"/>
        <v>0</v>
      </c>
      <c r="N1977" s="157">
        <f t="shared" si="337"/>
        <v>2000000.0000000005</v>
      </c>
      <c r="O1977" s="158">
        <f t="shared" si="338"/>
        <v>580</v>
      </c>
      <c r="P1977" s="42"/>
    </row>
    <row r="1978" spans="1:16" x14ac:dyDescent="0.2">
      <c r="A1978" s="156">
        <v>1970</v>
      </c>
      <c r="B1978" s="157">
        <v>1935882</v>
      </c>
      <c r="C1978" s="42">
        <v>193.5882</v>
      </c>
      <c r="D1978" s="43">
        <f t="shared" ref="D1978:G1993" si="344">D1977</f>
        <v>2000000</v>
      </c>
      <c r="E1978" s="43">
        <f t="shared" si="344"/>
        <v>4</v>
      </c>
      <c r="F1978" s="43">
        <f t="shared" si="344"/>
        <v>10000000</v>
      </c>
      <c r="G1978" s="43">
        <f t="shared" si="344"/>
        <v>3</v>
      </c>
      <c r="H1978" s="46">
        <f t="shared" si="334"/>
        <v>0</v>
      </c>
      <c r="I1978" s="46">
        <f t="shared" si="335"/>
        <v>0</v>
      </c>
      <c r="J1978" s="42">
        <f t="shared" si="340"/>
        <v>0</v>
      </c>
      <c r="K1978" s="42">
        <f t="shared" si="340"/>
        <v>0</v>
      </c>
      <c r="L1978" s="43">
        <f t="shared" si="341"/>
        <v>0</v>
      </c>
      <c r="M1978" s="157">
        <f t="shared" si="336"/>
        <v>0</v>
      </c>
      <c r="N1978" s="157">
        <f t="shared" si="337"/>
        <v>1935882</v>
      </c>
      <c r="O1978" s="158">
        <f t="shared" si="338"/>
        <v>193.5882</v>
      </c>
      <c r="P1978" s="42"/>
    </row>
    <row r="1979" spans="1:16" x14ac:dyDescent="0.2">
      <c r="A1979" s="156">
        <v>1971</v>
      </c>
      <c r="B1979" s="157">
        <v>6857564</v>
      </c>
      <c r="C1979" s="42">
        <v>1645.8153600000001</v>
      </c>
      <c r="D1979" s="43">
        <f t="shared" si="344"/>
        <v>2000000</v>
      </c>
      <c r="E1979" s="43">
        <f t="shared" si="344"/>
        <v>4</v>
      </c>
      <c r="F1979" s="43">
        <f t="shared" si="344"/>
        <v>10000000</v>
      </c>
      <c r="G1979" s="43">
        <f t="shared" si="344"/>
        <v>3</v>
      </c>
      <c r="H1979" s="46">
        <f t="shared" si="334"/>
        <v>0.70835124542767669</v>
      </c>
      <c r="I1979" s="46">
        <f t="shared" si="335"/>
        <v>0</v>
      </c>
      <c r="J1979" s="42">
        <f t="shared" si="340"/>
        <v>1165.8153600000001</v>
      </c>
      <c r="K1979" s="42">
        <f t="shared" si="340"/>
        <v>0</v>
      </c>
      <c r="L1979" s="43">
        <f t="shared" si="341"/>
        <v>4857564</v>
      </c>
      <c r="M1979" s="157">
        <f t="shared" si="336"/>
        <v>0</v>
      </c>
      <c r="N1979" s="157">
        <f t="shared" si="337"/>
        <v>2000000</v>
      </c>
      <c r="O1979" s="158">
        <f t="shared" si="338"/>
        <v>480</v>
      </c>
      <c r="P1979" s="42"/>
    </row>
    <row r="1980" spans="1:16" x14ac:dyDescent="0.2">
      <c r="A1980" s="156">
        <v>1972</v>
      </c>
      <c r="B1980" s="157">
        <v>4210651</v>
      </c>
      <c r="C1980" s="42">
        <v>589.49113999999997</v>
      </c>
      <c r="D1980" s="43">
        <f t="shared" si="344"/>
        <v>2000000</v>
      </c>
      <c r="E1980" s="43">
        <f t="shared" si="344"/>
        <v>4</v>
      </c>
      <c r="F1980" s="43">
        <f t="shared" si="344"/>
        <v>10000000</v>
      </c>
      <c r="G1980" s="43">
        <f t="shared" si="344"/>
        <v>3</v>
      </c>
      <c r="H1980" s="46">
        <f t="shared" si="334"/>
        <v>0.52501406552098473</v>
      </c>
      <c r="I1980" s="46">
        <f t="shared" si="335"/>
        <v>0</v>
      </c>
      <c r="J1980" s="42">
        <f t="shared" si="340"/>
        <v>309.49113999999997</v>
      </c>
      <c r="K1980" s="42">
        <f t="shared" si="340"/>
        <v>0</v>
      </c>
      <c r="L1980" s="43">
        <f t="shared" si="341"/>
        <v>2210651</v>
      </c>
      <c r="M1980" s="157">
        <f t="shared" si="336"/>
        <v>0</v>
      </c>
      <c r="N1980" s="157">
        <f t="shared" si="337"/>
        <v>2000000</v>
      </c>
      <c r="O1980" s="158">
        <f t="shared" si="338"/>
        <v>280</v>
      </c>
      <c r="P1980" s="42"/>
    </row>
    <row r="1981" spans="1:16" x14ac:dyDescent="0.2">
      <c r="A1981" s="156">
        <v>1973</v>
      </c>
      <c r="B1981" s="157">
        <v>1671830</v>
      </c>
      <c r="C1981" s="42">
        <v>284.21110000000004</v>
      </c>
      <c r="D1981" s="43">
        <f t="shared" si="344"/>
        <v>2000000</v>
      </c>
      <c r="E1981" s="43">
        <f t="shared" si="344"/>
        <v>4</v>
      </c>
      <c r="F1981" s="43">
        <f t="shared" si="344"/>
        <v>10000000</v>
      </c>
      <c r="G1981" s="43">
        <f t="shared" si="344"/>
        <v>3</v>
      </c>
      <c r="H1981" s="46">
        <f t="shared" si="334"/>
        <v>0</v>
      </c>
      <c r="I1981" s="46">
        <f t="shared" si="335"/>
        <v>0</v>
      </c>
      <c r="J1981" s="42">
        <f t="shared" si="340"/>
        <v>0</v>
      </c>
      <c r="K1981" s="42">
        <f t="shared" si="340"/>
        <v>0</v>
      </c>
      <c r="L1981" s="43">
        <f t="shared" si="341"/>
        <v>0</v>
      </c>
      <c r="M1981" s="157">
        <f t="shared" si="336"/>
        <v>0</v>
      </c>
      <c r="N1981" s="157">
        <f t="shared" si="337"/>
        <v>1671830</v>
      </c>
      <c r="O1981" s="158">
        <f t="shared" si="338"/>
        <v>284.21110000000004</v>
      </c>
      <c r="P1981" s="42"/>
    </row>
    <row r="1982" spans="1:16" x14ac:dyDescent="0.2">
      <c r="A1982" s="156">
        <v>1974</v>
      </c>
      <c r="B1982" s="157">
        <v>8813941</v>
      </c>
      <c r="C1982" s="42">
        <v>2027.20643</v>
      </c>
      <c r="D1982" s="43">
        <f t="shared" si="344"/>
        <v>2000000</v>
      </c>
      <c r="E1982" s="43">
        <f t="shared" si="344"/>
        <v>4</v>
      </c>
      <c r="F1982" s="43">
        <f t="shared" si="344"/>
        <v>10000000</v>
      </c>
      <c r="G1982" s="43">
        <f t="shared" si="344"/>
        <v>3</v>
      </c>
      <c r="H1982" s="46">
        <f t="shared" si="334"/>
        <v>0.77308674972977465</v>
      </c>
      <c r="I1982" s="46">
        <f t="shared" si="335"/>
        <v>0</v>
      </c>
      <c r="J1982" s="42">
        <f t="shared" si="340"/>
        <v>1567.20643</v>
      </c>
      <c r="K1982" s="42">
        <f t="shared" si="340"/>
        <v>0</v>
      </c>
      <c r="L1982" s="43">
        <f t="shared" si="341"/>
        <v>6813941</v>
      </c>
      <c r="M1982" s="157">
        <f t="shared" si="336"/>
        <v>0</v>
      </c>
      <c r="N1982" s="157">
        <f t="shared" si="337"/>
        <v>2000000</v>
      </c>
      <c r="O1982" s="158">
        <f t="shared" si="338"/>
        <v>460</v>
      </c>
      <c r="P1982" s="42"/>
    </row>
    <row r="1983" spans="1:16" x14ac:dyDescent="0.2">
      <c r="A1983" s="156">
        <v>1975</v>
      </c>
      <c r="B1983" s="157">
        <v>6054748</v>
      </c>
      <c r="C1983" s="42">
        <v>1634.78196</v>
      </c>
      <c r="D1983" s="43">
        <f t="shared" si="344"/>
        <v>2000000</v>
      </c>
      <c r="E1983" s="43">
        <f t="shared" si="344"/>
        <v>4</v>
      </c>
      <c r="F1983" s="43">
        <f t="shared" si="344"/>
        <v>10000000</v>
      </c>
      <c r="G1983" s="43">
        <f t="shared" si="344"/>
        <v>3</v>
      </c>
      <c r="H1983" s="46">
        <f t="shared" si="334"/>
        <v>0.6696807199903283</v>
      </c>
      <c r="I1983" s="46">
        <f t="shared" si="335"/>
        <v>0</v>
      </c>
      <c r="J1983" s="42">
        <f t="shared" si="340"/>
        <v>1094.78196</v>
      </c>
      <c r="K1983" s="42">
        <f t="shared" si="340"/>
        <v>0</v>
      </c>
      <c r="L1983" s="43">
        <f t="shared" si="341"/>
        <v>4054748.0000000005</v>
      </c>
      <c r="M1983" s="157">
        <f t="shared" si="336"/>
        <v>0</v>
      </c>
      <c r="N1983" s="157">
        <f t="shared" si="337"/>
        <v>1999999.9999999995</v>
      </c>
      <c r="O1983" s="158">
        <f t="shared" si="338"/>
        <v>540</v>
      </c>
      <c r="P1983" s="42"/>
    </row>
    <row r="1984" spans="1:16" x14ac:dyDescent="0.2">
      <c r="A1984" s="156">
        <v>1976</v>
      </c>
      <c r="B1984" s="157">
        <v>6605715</v>
      </c>
      <c r="C1984" s="42">
        <v>1651.42875</v>
      </c>
      <c r="D1984" s="43">
        <f t="shared" si="344"/>
        <v>2000000</v>
      </c>
      <c r="E1984" s="43">
        <f t="shared" si="344"/>
        <v>4</v>
      </c>
      <c r="F1984" s="43">
        <f t="shared" si="344"/>
        <v>10000000</v>
      </c>
      <c r="G1984" s="43">
        <f t="shared" si="344"/>
        <v>3</v>
      </c>
      <c r="H1984" s="46">
        <f t="shared" si="334"/>
        <v>0.69723186664880332</v>
      </c>
      <c r="I1984" s="46">
        <f t="shared" si="335"/>
        <v>0</v>
      </c>
      <c r="J1984" s="42">
        <f t="shared" si="340"/>
        <v>1151.42875</v>
      </c>
      <c r="K1984" s="42">
        <f t="shared" si="340"/>
        <v>0</v>
      </c>
      <c r="L1984" s="43">
        <f t="shared" si="341"/>
        <v>4605715</v>
      </c>
      <c r="M1984" s="157">
        <f t="shared" si="336"/>
        <v>0</v>
      </c>
      <c r="N1984" s="157">
        <f t="shared" si="337"/>
        <v>2000000</v>
      </c>
      <c r="O1984" s="158">
        <f t="shared" si="338"/>
        <v>500</v>
      </c>
      <c r="P1984" s="42"/>
    </row>
    <row r="1985" spans="1:16" x14ac:dyDescent="0.2">
      <c r="A1985" s="156">
        <v>1977</v>
      </c>
      <c r="B1985" s="157">
        <v>3452704</v>
      </c>
      <c r="C1985" s="42">
        <v>379.79743999999999</v>
      </c>
      <c r="D1985" s="43">
        <f t="shared" si="344"/>
        <v>2000000</v>
      </c>
      <c r="E1985" s="43">
        <f t="shared" si="344"/>
        <v>4</v>
      </c>
      <c r="F1985" s="43">
        <f t="shared" si="344"/>
        <v>10000000</v>
      </c>
      <c r="G1985" s="43">
        <f t="shared" si="344"/>
        <v>3</v>
      </c>
      <c r="H1985" s="46">
        <f t="shared" si="334"/>
        <v>0.42074385756786564</v>
      </c>
      <c r="I1985" s="46">
        <f t="shared" si="335"/>
        <v>0</v>
      </c>
      <c r="J1985" s="42">
        <f t="shared" si="340"/>
        <v>159.79743999999999</v>
      </c>
      <c r="K1985" s="42">
        <f t="shared" si="340"/>
        <v>0</v>
      </c>
      <c r="L1985" s="43">
        <f t="shared" si="341"/>
        <v>1452704</v>
      </c>
      <c r="M1985" s="157">
        <f t="shared" si="336"/>
        <v>0</v>
      </c>
      <c r="N1985" s="157">
        <f t="shared" si="337"/>
        <v>2000000</v>
      </c>
      <c r="O1985" s="158">
        <f t="shared" si="338"/>
        <v>220</v>
      </c>
      <c r="P1985" s="42"/>
    </row>
    <row r="1986" spans="1:16" x14ac:dyDescent="0.2">
      <c r="A1986" s="156">
        <v>1978</v>
      </c>
      <c r="B1986" s="157">
        <v>3334453</v>
      </c>
      <c r="C1986" s="42">
        <v>833.61324999999999</v>
      </c>
      <c r="D1986" s="43">
        <f t="shared" si="344"/>
        <v>2000000</v>
      </c>
      <c r="E1986" s="43">
        <f t="shared" si="344"/>
        <v>4</v>
      </c>
      <c r="F1986" s="43">
        <f t="shared" si="344"/>
        <v>10000000</v>
      </c>
      <c r="G1986" s="43">
        <f t="shared" si="344"/>
        <v>3</v>
      </c>
      <c r="H1986" s="46">
        <f t="shared" si="334"/>
        <v>0.40020147232544589</v>
      </c>
      <c r="I1986" s="46">
        <f t="shared" si="335"/>
        <v>0</v>
      </c>
      <c r="J1986" s="42">
        <f t="shared" si="340"/>
        <v>333.61324999999999</v>
      </c>
      <c r="K1986" s="42">
        <f t="shared" si="340"/>
        <v>0</v>
      </c>
      <c r="L1986" s="43">
        <f t="shared" si="341"/>
        <v>1334453</v>
      </c>
      <c r="M1986" s="157">
        <f t="shared" si="336"/>
        <v>0</v>
      </c>
      <c r="N1986" s="157">
        <f t="shared" si="337"/>
        <v>2000000</v>
      </c>
      <c r="O1986" s="158">
        <f t="shared" si="338"/>
        <v>500</v>
      </c>
      <c r="P1986" s="42"/>
    </row>
    <row r="1987" spans="1:16" x14ac:dyDescent="0.2">
      <c r="A1987" s="156">
        <v>1979</v>
      </c>
      <c r="B1987" s="157">
        <v>2351844</v>
      </c>
      <c r="C1987" s="42">
        <v>658.51631999999995</v>
      </c>
      <c r="D1987" s="43">
        <f t="shared" si="344"/>
        <v>2000000</v>
      </c>
      <c r="E1987" s="43">
        <f t="shared" si="344"/>
        <v>4</v>
      </c>
      <c r="F1987" s="43">
        <f t="shared" si="344"/>
        <v>10000000</v>
      </c>
      <c r="G1987" s="43">
        <f t="shared" si="344"/>
        <v>3</v>
      </c>
      <c r="H1987" s="46">
        <f t="shared" si="334"/>
        <v>0.14960346009344158</v>
      </c>
      <c r="I1987" s="46">
        <f t="shared" si="335"/>
        <v>0</v>
      </c>
      <c r="J1987" s="42">
        <f t="shared" si="340"/>
        <v>98.516319999999993</v>
      </c>
      <c r="K1987" s="42">
        <f t="shared" si="340"/>
        <v>0</v>
      </c>
      <c r="L1987" s="43">
        <f t="shared" si="341"/>
        <v>351844</v>
      </c>
      <c r="M1987" s="157">
        <f t="shared" si="336"/>
        <v>0</v>
      </c>
      <c r="N1987" s="157">
        <f t="shared" si="337"/>
        <v>2000000</v>
      </c>
      <c r="O1987" s="158">
        <f t="shared" si="338"/>
        <v>560</v>
      </c>
      <c r="P1987" s="42"/>
    </row>
    <row r="1988" spans="1:16" x14ac:dyDescent="0.2">
      <c r="A1988" s="156">
        <v>1980</v>
      </c>
      <c r="B1988" s="157">
        <v>2112236</v>
      </c>
      <c r="C1988" s="42">
        <v>274.59067999999996</v>
      </c>
      <c r="D1988" s="43">
        <f t="shared" si="344"/>
        <v>2000000</v>
      </c>
      <c r="E1988" s="43">
        <f t="shared" si="344"/>
        <v>4</v>
      </c>
      <c r="F1988" s="43">
        <f t="shared" si="344"/>
        <v>10000000</v>
      </c>
      <c r="G1988" s="43">
        <f t="shared" si="344"/>
        <v>3</v>
      </c>
      <c r="H1988" s="46">
        <f t="shared" si="334"/>
        <v>5.3136107897034233E-2</v>
      </c>
      <c r="I1988" s="46">
        <f t="shared" si="335"/>
        <v>0</v>
      </c>
      <c r="J1988" s="42">
        <f t="shared" si="340"/>
        <v>14.590679999999999</v>
      </c>
      <c r="K1988" s="42">
        <f t="shared" si="340"/>
        <v>0</v>
      </c>
      <c r="L1988" s="43">
        <f t="shared" si="341"/>
        <v>112236</v>
      </c>
      <c r="M1988" s="157">
        <f t="shared" si="336"/>
        <v>0</v>
      </c>
      <c r="N1988" s="157">
        <f t="shared" si="337"/>
        <v>2000000</v>
      </c>
      <c r="O1988" s="158">
        <f t="shared" si="338"/>
        <v>259.99999999999994</v>
      </c>
      <c r="P1988" s="42"/>
    </row>
    <row r="1989" spans="1:16" x14ac:dyDescent="0.2">
      <c r="A1989" s="156">
        <v>1981</v>
      </c>
      <c r="B1989" s="157">
        <v>8462921</v>
      </c>
      <c r="C1989" s="42">
        <v>2115.7302500000001</v>
      </c>
      <c r="D1989" s="43">
        <f t="shared" si="344"/>
        <v>2000000</v>
      </c>
      <c r="E1989" s="43">
        <f t="shared" si="344"/>
        <v>4</v>
      </c>
      <c r="F1989" s="43">
        <f t="shared" si="344"/>
        <v>10000000</v>
      </c>
      <c r="G1989" s="43">
        <f t="shared" si="344"/>
        <v>3</v>
      </c>
      <c r="H1989" s="46">
        <f t="shared" si="334"/>
        <v>0.76367497699671305</v>
      </c>
      <c r="I1989" s="46">
        <f t="shared" si="335"/>
        <v>0</v>
      </c>
      <c r="J1989" s="42">
        <f t="shared" si="340"/>
        <v>1615.7302500000001</v>
      </c>
      <c r="K1989" s="42">
        <f t="shared" si="340"/>
        <v>0</v>
      </c>
      <c r="L1989" s="43">
        <f t="shared" si="341"/>
        <v>6462921</v>
      </c>
      <c r="M1989" s="157">
        <f t="shared" si="336"/>
        <v>0</v>
      </c>
      <c r="N1989" s="157">
        <f t="shared" si="337"/>
        <v>2000000</v>
      </c>
      <c r="O1989" s="158">
        <f t="shared" si="338"/>
        <v>500</v>
      </c>
      <c r="P1989" s="42"/>
    </row>
    <row r="1990" spans="1:16" x14ac:dyDescent="0.2">
      <c r="A1990" s="156">
        <v>1982</v>
      </c>
      <c r="B1990" s="157">
        <v>1052965</v>
      </c>
      <c r="C1990" s="42">
        <v>136.88544999999999</v>
      </c>
      <c r="D1990" s="43">
        <f t="shared" si="344"/>
        <v>2000000</v>
      </c>
      <c r="E1990" s="43">
        <f t="shared" si="344"/>
        <v>4</v>
      </c>
      <c r="F1990" s="43">
        <f t="shared" si="344"/>
        <v>10000000</v>
      </c>
      <c r="G1990" s="43">
        <f t="shared" si="344"/>
        <v>3</v>
      </c>
      <c r="H1990" s="46">
        <f t="shared" si="334"/>
        <v>0</v>
      </c>
      <c r="I1990" s="46">
        <f t="shared" si="335"/>
        <v>0</v>
      </c>
      <c r="J1990" s="42">
        <f t="shared" si="340"/>
        <v>0</v>
      </c>
      <c r="K1990" s="42">
        <f t="shared" si="340"/>
        <v>0</v>
      </c>
      <c r="L1990" s="43">
        <f t="shared" si="341"/>
        <v>0</v>
      </c>
      <c r="M1990" s="157">
        <f t="shared" si="336"/>
        <v>0</v>
      </c>
      <c r="N1990" s="157">
        <f t="shared" si="337"/>
        <v>1052965</v>
      </c>
      <c r="O1990" s="158">
        <f t="shared" si="338"/>
        <v>136.88544999999999</v>
      </c>
      <c r="P1990" s="42"/>
    </row>
    <row r="1991" spans="1:16" x14ac:dyDescent="0.2">
      <c r="A1991" s="156">
        <v>1983</v>
      </c>
      <c r="B1991" s="157">
        <v>9924622</v>
      </c>
      <c r="C1991" s="42">
        <v>1389.4470799999999</v>
      </c>
      <c r="D1991" s="43">
        <f t="shared" si="344"/>
        <v>2000000</v>
      </c>
      <c r="E1991" s="43">
        <f t="shared" si="344"/>
        <v>4</v>
      </c>
      <c r="F1991" s="43">
        <f t="shared" si="344"/>
        <v>10000000</v>
      </c>
      <c r="G1991" s="43">
        <f t="shared" si="344"/>
        <v>3</v>
      </c>
      <c r="H1991" s="46">
        <f t="shared" si="334"/>
        <v>0.79848099000647077</v>
      </c>
      <c r="I1991" s="46">
        <f t="shared" si="335"/>
        <v>0</v>
      </c>
      <c r="J1991" s="42">
        <f t="shared" si="340"/>
        <v>1109.4470799999999</v>
      </c>
      <c r="K1991" s="42">
        <f t="shared" si="340"/>
        <v>0</v>
      </c>
      <c r="L1991" s="43">
        <f t="shared" si="341"/>
        <v>7924622</v>
      </c>
      <c r="M1991" s="157">
        <f t="shared" si="336"/>
        <v>0</v>
      </c>
      <c r="N1991" s="157">
        <f t="shared" si="337"/>
        <v>2000000</v>
      </c>
      <c r="O1991" s="158">
        <f t="shared" si="338"/>
        <v>280</v>
      </c>
      <c r="P1991" s="42"/>
    </row>
    <row r="1992" spans="1:16" x14ac:dyDescent="0.2">
      <c r="A1992" s="156">
        <v>1984</v>
      </c>
      <c r="B1992" s="157">
        <v>5880574</v>
      </c>
      <c r="C1992" s="42">
        <v>588.05740000000003</v>
      </c>
      <c r="D1992" s="43">
        <f t="shared" si="344"/>
        <v>2000000</v>
      </c>
      <c r="E1992" s="43">
        <f t="shared" si="344"/>
        <v>4</v>
      </c>
      <c r="F1992" s="43">
        <f t="shared" si="344"/>
        <v>10000000</v>
      </c>
      <c r="G1992" s="43">
        <f t="shared" si="344"/>
        <v>3</v>
      </c>
      <c r="H1992" s="46">
        <f t="shared" si="334"/>
        <v>0.659897146094922</v>
      </c>
      <c r="I1992" s="46">
        <f t="shared" si="335"/>
        <v>0</v>
      </c>
      <c r="J1992" s="42">
        <f t="shared" si="340"/>
        <v>388.05740000000003</v>
      </c>
      <c r="K1992" s="42">
        <f t="shared" si="340"/>
        <v>0</v>
      </c>
      <c r="L1992" s="43">
        <f t="shared" si="341"/>
        <v>3880574</v>
      </c>
      <c r="M1992" s="157">
        <f t="shared" si="336"/>
        <v>0</v>
      </c>
      <c r="N1992" s="157">
        <f t="shared" si="337"/>
        <v>2000000</v>
      </c>
      <c r="O1992" s="158">
        <f t="shared" si="338"/>
        <v>200</v>
      </c>
      <c r="P1992" s="42"/>
    </row>
    <row r="1993" spans="1:16" x14ac:dyDescent="0.2">
      <c r="A1993" s="156">
        <v>1985</v>
      </c>
      <c r="B1993" s="157">
        <v>1723429</v>
      </c>
      <c r="C1993" s="42">
        <v>189.57719</v>
      </c>
      <c r="D1993" s="43">
        <f t="shared" si="344"/>
        <v>2000000</v>
      </c>
      <c r="E1993" s="43">
        <f t="shared" si="344"/>
        <v>4</v>
      </c>
      <c r="F1993" s="43">
        <f t="shared" si="344"/>
        <v>10000000</v>
      </c>
      <c r="G1993" s="43">
        <f t="shared" si="344"/>
        <v>3</v>
      </c>
      <c r="H1993" s="46">
        <f t="shared" ref="H1993:H2056" si="345">MAX(0,MIN(E1993*D1993,B1993-D1993))/B1993</f>
        <v>0</v>
      </c>
      <c r="I1993" s="46">
        <f t="shared" ref="I1993:I2056" si="346">MAX(0,MIN(G1993*F1993,B1993-SUM(D1993,E1993*D1993)))/B1993</f>
        <v>0</v>
      </c>
      <c r="J1993" s="42">
        <f t="shared" si="340"/>
        <v>0</v>
      </c>
      <c r="K1993" s="42">
        <f t="shared" si="340"/>
        <v>0</v>
      </c>
      <c r="L1993" s="43">
        <f t="shared" si="341"/>
        <v>0</v>
      </c>
      <c r="M1993" s="157">
        <f t="shared" ref="M1993:M2056" si="347">I1993*$B1993</f>
        <v>0</v>
      </c>
      <c r="N1993" s="157">
        <f t="shared" ref="N1993:N2056" si="348">B1993-SUM(L1993:M1993)</f>
        <v>1723429</v>
      </c>
      <c r="O1993" s="158">
        <f t="shared" ref="O1993:O2056" si="349">C1993-SUM(J1993:K1993)</f>
        <v>189.57719</v>
      </c>
      <c r="P1993" s="42"/>
    </row>
    <row r="1994" spans="1:16" x14ac:dyDescent="0.2">
      <c r="A1994" s="156">
        <v>1986</v>
      </c>
      <c r="B1994" s="157">
        <v>6820535</v>
      </c>
      <c r="C1994" s="42">
        <v>750.25885000000005</v>
      </c>
      <c r="D1994" s="43">
        <f t="shared" ref="D1994:G2009" si="350">D1993</f>
        <v>2000000</v>
      </c>
      <c r="E1994" s="43">
        <f t="shared" si="350"/>
        <v>4</v>
      </c>
      <c r="F1994" s="43">
        <f t="shared" si="350"/>
        <v>10000000</v>
      </c>
      <c r="G1994" s="43">
        <f t="shared" si="350"/>
        <v>3</v>
      </c>
      <c r="H1994" s="46">
        <f t="shared" si="345"/>
        <v>0.70676787084884107</v>
      </c>
      <c r="I1994" s="46">
        <f t="shared" si="346"/>
        <v>0</v>
      </c>
      <c r="J1994" s="42">
        <f t="shared" ref="J1994:K2057" si="351">+H1994*$C1994</f>
        <v>530.25885000000005</v>
      </c>
      <c r="K1994" s="42">
        <f t="shared" si="351"/>
        <v>0</v>
      </c>
      <c r="L1994" s="43">
        <f t="shared" ref="L1994:L2057" si="352">H1994*B1994</f>
        <v>4820535</v>
      </c>
      <c r="M1994" s="157">
        <f t="shared" si="347"/>
        <v>0</v>
      </c>
      <c r="N1994" s="157">
        <f t="shared" si="348"/>
        <v>2000000</v>
      </c>
      <c r="O1994" s="158">
        <f t="shared" si="349"/>
        <v>220</v>
      </c>
      <c r="P1994" s="42"/>
    </row>
    <row r="1995" spans="1:16" x14ac:dyDescent="0.2">
      <c r="A1995" s="156">
        <v>1987</v>
      </c>
      <c r="B1995" s="157">
        <v>7233096</v>
      </c>
      <c r="C1995" s="42">
        <v>1084.9643999999998</v>
      </c>
      <c r="D1995" s="43">
        <f t="shared" si="350"/>
        <v>2000000</v>
      </c>
      <c r="E1995" s="43">
        <f t="shared" si="350"/>
        <v>4</v>
      </c>
      <c r="F1995" s="43">
        <f t="shared" si="350"/>
        <v>10000000</v>
      </c>
      <c r="G1995" s="43">
        <f t="shared" si="350"/>
        <v>3</v>
      </c>
      <c r="H1995" s="46">
        <f t="shared" si="345"/>
        <v>0.72349323166732471</v>
      </c>
      <c r="I1995" s="46">
        <f t="shared" si="346"/>
        <v>0</v>
      </c>
      <c r="J1995" s="42">
        <f t="shared" si="351"/>
        <v>784.96439999999984</v>
      </c>
      <c r="K1995" s="42">
        <f t="shared" si="351"/>
        <v>0</v>
      </c>
      <c r="L1995" s="43">
        <f t="shared" si="352"/>
        <v>5233096</v>
      </c>
      <c r="M1995" s="157">
        <f t="shared" si="347"/>
        <v>0</v>
      </c>
      <c r="N1995" s="157">
        <f t="shared" si="348"/>
        <v>2000000</v>
      </c>
      <c r="O1995" s="158">
        <f t="shared" si="349"/>
        <v>300</v>
      </c>
      <c r="P1995" s="42"/>
    </row>
    <row r="1996" spans="1:16" x14ac:dyDescent="0.2">
      <c r="A1996" s="156">
        <v>1988</v>
      </c>
      <c r="B1996" s="157">
        <v>5627785</v>
      </c>
      <c r="C1996" s="42">
        <v>1181.83485</v>
      </c>
      <c r="D1996" s="43">
        <f t="shared" si="350"/>
        <v>2000000</v>
      </c>
      <c r="E1996" s="43">
        <f t="shared" si="350"/>
        <v>4</v>
      </c>
      <c r="F1996" s="43">
        <f t="shared" si="350"/>
        <v>10000000</v>
      </c>
      <c r="G1996" s="43">
        <f t="shared" si="350"/>
        <v>3</v>
      </c>
      <c r="H1996" s="46">
        <f t="shared" si="345"/>
        <v>0.6446203968346339</v>
      </c>
      <c r="I1996" s="46">
        <f t="shared" si="346"/>
        <v>0</v>
      </c>
      <c r="J1996" s="42">
        <f t="shared" si="351"/>
        <v>761.83484999999996</v>
      </c>
      <c r="K1996" s="42">
        <f t="shared" si="351"/>
        <v>0</v>
      </c>
      <c r="L1996" s="43">
        <f t="shared" si="352"/>
        <v>3627785</v>
      </c>
      <c r="M1996" s="157">
        <f t="shared" si="347"/>
        <v>0</v>
      </c>
      <c r="N1996" s="157">
        <f t="shared" si="348"/>
        <v>2000000</v>
      </c>
      <c r="O1996" s="158">
        <f t="shared" si="349"/>
        <v>420</v>
      </c>
      <c r="P1996" s="42"/>
    </row>
    <row r="1997" spans="1:16" x14ac:dyDescent="0.2">
      <c r="A1997" s="156">
        <v>1989</v>
      </c>
      <c r="B1997" s="157">
        <v>4656216</v>
      </c>
      <c r="C1997" s="42">
        <v>1257.17832</v>
      </c>
      <c r="D1997" s="43">
        <f t="shared" si="350"/>
        <v>2000000</v>
      </c>
      <c r="E1997" s="43">
        <f t="shared" si="350"/>
        <v>4</v>
      </c>
      <c r="F1997" s="43">
        <f t="shared" si="350"/>
        <v>10000000</v>
      </c>
      <c r="G1997" s="43">
        <f t="shared" si="350"/>
        <v>3</v>
      </c>
      <c r="H1997" s="46">
        <f t="shared" si="345"/>
        <v>0.57046666219951991</v>
      </c>
      <c r="I1997" s="46">
        <f t="shared" si="346"/>
        <v>0</v>
      </c>
      <c r="J1997" s="42">
        <f t="shared" si="351"/>
        <v>717.17831999999999</v>
      </c>
      <c r="K1997" s="42">
        <f t="shared" si="351"/>
        <v>0</v>
      </c>
      <c r="L1997" s="43">
        <f t="shared" si="352"/>
        <v>2656216</v>
      </c>
      <c r="M1997" s="157">
        <f t="shared" si="347"/>
        <v>0</v>
      </c>
      <c r="N1997" s="157">
        <f t="shared" si="348"/>
        <v>2000000</v>
      </c>
      <c r="O1997" s="158">
        <f t="shared" si="349"/>
        <v>540</v>
      </c>
      <c r="P1997" s="42"/>
    </row>
    <row r="1998" spans="1:16" x14ac:dyDescent="0.2">
      <c r="A1998" s="156">
        <v>1990</v>
      </c>
      <c r="B1998" s="157">
        <v>5669676</v>
      </c>
      <c r="C1998" s="42">
        <v>1077.2384400000001</v>
      </c>
      <c r="D1998" s="43">
        <f t="shared" si="350"/>
        <v>2000000</v>
      </c>
      <c r="E1998" s="43">
        <f t="shared" si="350"/>
        <v>4</v>
      </c>
      <c r="F1998" s="43">
        <f t="shared" si="350"/>
        <v>10000000</v>
      </c>
      <c r="G1998" s="43">
        <f t="shared" si="350"/>
        <v>3</v>
      </c>
      <c r="H1998" s="46">
        <f t="shared" si="345"/>
        <v>0.64724615657049889</v>
      </c>
      <c r="I1998" s="46">
        <f t="shared" si="346"/>
        <v>0</v>
      </c>
      <c r="J1998" s="42">
        <f t="shared" si="351"/>
        <v>697.23843999999997</v>
      </c>
      <c r="K1998" s="42">
        <f t="shared" si="351"/>
        <v>0</v>
      </c>
      <c r="L1998" s="43">
        <f t="shared" si="352"/>
        <v>3669676</v>
      </c>
      <c r="M1998" s="157">
        <f t="shared" si="347"/>
        <v>0</v>
      </c>
      <c r="N1998" s="157">
        <f t="shared" si="348"/>
        <v>2000000</v>
      </c>
      <c r="O1998" s="158">
        <f t="shared" si="349"/>
        <v>380.00000000000011</v>
      </c>
      <c r="P1998" s="42"/>
    </row>
    <row r="1999" spans="1:16" x14ac:dyDescent="0.2">
      <c r="A1999" s="156">
        <v>1991</v>
      </c>
      <c r="B1999" s="157">
        <v>8989068</v>
      </c>
      <c r="C1999" s="42">
        <v>1707.9229200000002</v>
      </c>
      <c r="D1999" s="43">
        <f t="shared" si="350"/>
        <v>2000000</v>
      </c>
      <c r="E1999" s="43">
        <f t="shared" si="350"/>
        <v>4</v>
      </c>
      <c r="F1999" s="43">
        <f t="shared" si="350"/>
        <v>10000000</v>
      </c>
      <c r="G1999" s="43">
        <f t="shared" si="350"/>
        <v>3</v>
      </c>
      <c r="H1999" s="46">
        <f t="shared" si="345"/>
        <v>0.77750752358309005</v>
      </c>
      <c r="I1999" s="46">
        <f t="shared" si="346"/>
        <v>0</v>
      </c>
      <c r="J1999" s="42">
        <f t="shared" si="351"/>
        <v>1327.9229200000002</v>
      </c>
      <c r="K1999" s="42">
        <f t="shared" si="351"/>
        <v>0</v>
      </c>
      <c r="L1999" s="43">
        <f t="shared" si="352"/>
        <v>6989068</v>
      </c>
      <c r="M1999" s="157">
        <f t="shared" si="347"/>
        <v>0</v>
      </c>
      <c r="N1999" s="157">
        <f t="shared" si="348"/>
        <v>2000000</v>
      </c>
      <c r="O1999" s="158">
        <f t="shared" si="349"/>
        <v>380</v>
      </c>
      <c r="P1999" s="42"/>
    </row>
    <row r="2000" spans="1:16" x14ac:dyDescent="0.2">
      <c r="A2000" s="156">
        <v>1992</v>
      </c>
      <c r="B2000" s="157">
        <v>7023190</v>
      </c>
      <c r="C2000" s="42">
        <v>1685.5656000000001</v>
      </c>
      <c r="D2000" s="43">
        <f t="shared" si="350"/>
        <v>2000000</v>
      </c>
      <c r="E2000" s="43">
        <f t="shared" si="350"/>
        <v>4</v>
      </c>
      <c r="F2000" s="43">
        <f t="shared" si="350"/>
        <v>10000000</v>
      </c>
      <c r="G2000" s="43">
        <f t="shared" si="350"/>
        <v>3</v>
      </c>
      <c r="H2000" s="46">
        <f t="shared" si="345"/>
        <v>0.7152291195311532</v>
      </c>
      <c r="I2000" s="46">
        <f t="shared" si="346"/>
        <v>0</v>
      </c>
      <c r="J2000" s="42">
        <f t="shared" si="351"/>
        <v>1205.5656000000001</v>
      </c>
      <c r="K2000" s="42">
        <f t="shared" si="351"/>
        <v>0</v>
      </c>
      <c r="L2000" s="43">
        <f t="shared" si="352"/>
        <v>5023190</v>
      </c>
      <c r="M2000" s="157">
        <f t="shared" si="347"/>
        <v>0</v>
      </c>
      <c r="N2000" s="157">
        <f t="shared" si="348"/>
        <v>2000000</v>
      </c>
      <c r="O2000" s="158">
        <f t="shared" si="349"/>
        <v>480</v>
      </c>
      <c r="P2000" s="42"/>
    </row>
    <row r="2001" spans="1:16" x14ac:dyDescent="0.2">
      <c r="A2001" s="156">
        <v>1993</v>
      </c>
      <c r="B2001" s="157">
        <v>2456663</v>
      </c>
      <c r="C2001" s="42">
        <v>540.46586000000002</v>
      </c>
      <c r="D2001" s="43">
        <f t="shared" si="350"/>
        <v>2000000</v>
      </c>
      <c r="E2001" s="43">
        <f t="shared" si="350"/>
        <v>4</v>
      </c>
      <c r="F2001" s="43">
        <f t="shared" si="350"/>
        <v>10000000</v>
      </c>
      <c r="G2001" s="43">
        <f t="shared" si="350"/>
        <v>3</v>
      </c>
      <c r="H2001" s="46">
        <f t="shared" si="345"/>
        <v>0.1858875230342949</v>
      </c>
      <c r="I2001" s="46">
        <f t="shared" si="346"/>
        <v>0</v>
      </c>
      <c r="J2001" s="42">
        <f t="shared" si="351"/>
        <v>100.46586000000001</v>
      </c>
      <c r="K2001" s="42">
        <f t="shared" si="351"/>
        <v>0</v>
      </c>
      <c r="L2001" s="43">
        <f t="shared" si="352"/>
        <v>456663</v>
      </c>
      <c r="M2001" s="157">
        <f t="shared" si="347"/>
        <v>0</v>
      </c>
      <c r="N2001" s="157">
        <f t="shared" si="348"/>
        <v>2000000</v>
      </c>
      <c r="O2001" s="158">
        <f t="shared" si="349"/>
        <v>440</v>
      </c>
      <c r="P2001" s="42"/>
    </row>
    <row r="2002" spans="1:16" x14ac:dyDescent="0.2">
      <c r="A2002" s="156">
        <v>1994</v>
      </c>
      <c r="B2002" s="157">
        <v>9268216</v>
      </c>
      <c r="C2002" s="42">
        <v>1019.5037600000001</v>
      </c>
      <c r="D2002" s="43">
        <f t="shared" si="350"/>
        <v>2000000</v>
      </c>
      <c r="E2002" s="43">
        <f t="shared" si="350"/>
        <v>4</v>
      </c>
      <c r="F2002" s="43">
        <f t="shared" si="350"/>
        <v>10000000</v>
      </c>
      <c r="G2002" s="43">
        <f t="shared" si="350"/>
        <v>3</v>
      </c>
      <c r="H2002" s="46">
        <f t="shared" si="345"/>
        <v>0.7842087409270565</v>
      </c>
      <c r="I2002" s="46">
        <f t="shared" si="346"/>
        <v>0</v>
      </c>
      <c r="J2002" s="42">
        <f t="shared" si="351"/>
        <v>799.50376000000006</v>
      </c>
      <c r="K2002" s="42">
        <f t="shared" si="351"/>
        <v>0</v>
      </c>
      <c r="L2002" s="43">
        <f t="shared" si="352"/>
        <v>7268216</v>
      </c>
      <c r="M2002" s="157">
        <f t="shared" si="347"/>
        <v>0</v>
      </c>
      <c r="N2002" s="157">
        <f t="shared" si="348"/>
        <v>2000000</v>
      </c>
      <c r="O2002" s="158">
        <f t="shared" si="349"/>
        <v>220</v>
      </c>
      <c r="P2002" s="42"/>
    </row>
    <row r="2003" spans="1:16" x14ac:dyDescent="0.2">
      <c r="A2003" s="156">
        <v>1995</v>
      </c>
      <c r="B2003" s="157">
        <v>4333536</v>
      </c>
      <c r="C2003" s="42">
        <v>866.70720000000006</v>
      </c>
      <c r="D2003" s="43">
        <f t="shared" si="350"/>
        <v>2000000</v>
      </c>
      <c r="E2003" s="43">
        <f t="shared" si="350"/>
        <v>4</v>
      </c>
      <c r="F2003" s="43">
        <f t="shared" si="350"/>
        <v>10000000</v>
      </c>
      <c r="G2003" s="43">
        <f t="shared" si="350"/>
        <v>3</v>
      </c>
      <c r="H2003" s="46">
        <f t="shared" si="345"/>
        <v>0.53848312325085101</v>
      </c>
      <c r="I2003" s="46">
        <f t="shared" si="346"/>
        <v>0</v>
      </c>
      <c r="J2003" s="42">
        <f t="shared" si="351"/>
        <v>466.7072</v>
      </c>
      <c r="K2003" s="42">
        <f t="shared" si="351"/>
        <v>0</v>
      </c>
      <c r="L2003" s="43">
        <f t="shared" si="352"/>
        <v>2333536</v>
      </c>
      <c r="M2003" s="157">
        <f t="shared" si="347"/>
        <v>0</v>
      </c>
      <c r="N2003" s="157">
        <f t="shared" si="348"/>
        <v>2000000</v>
      </c>
      <c r="O2003" s="158">
        <f t="shared" si="349"/>
        <v>400.00000000000006</v>
      </c>
      <c r="P2003" s="42"/>
    </row>
    <row r="2004" spans="1:16" x14ac:dyDescent="0.2">
      <c r="A2004" s="156">
        <v>1996</v>
      </c>
      <c r="B2004" s="157">
        <v>8146278</v>
      </c>
      <c r="C2004" s="42">
        <v>1629.2556000000002</v>
      </c>
      <c r="D2004" s="43">
        <f t="shared" si="350"/>
        <v>2000000</v>
      </c>
      <c r="E2004" s="43">
        <f t="shared" si="350"/>
        <v>4</v>
      </c>
      <c r="F2004" s="43">
        <f t="shared" si="350"/>
        <v>10000000</v>
      </c>
      <c r="G2004" s="43">
        <f t="shared" si="350"/>
        <v>3</v>
      </c>
      <c r="H2004" s="46">
        <f t="shared" si="345"/>
        <v>0.75448910533129365</v>
      </c>
      <c r="I2004" s="46">
        <f t="shared" si="346"/>
        <v>0</v>
      </c>
      <c r="J2004" s="42">
        <f t="shared" si="351"/>
        <v>1229.2556000000002</v>
      </c>
      <c r="K2004" s="42">
        <f t="shared" si="351"/>
        <v>0</v>
      </c>
      <c r="L2004" s="43">
        <f t="shared" si="352"/>
        <v>6146278</v>
      </c>
      <c r="M2004" s="157">
        <f t="shared" si="347"/>
        <v>0</v>
      </c>
      <c r="N2004" s="157">
        <f t="shared" si="348"/>
        <v>2000000</v>
      </c>
      <c r="O2004" s="158">
        <f t="shared" si="349"/>
        <v>400</v>
      </c>
      <c r="P2004" s="42"/>
    </row>
    <row r="2005" spans="1:16" x14ac:dyDescent="0.2">
      <c r="A2005" s="156">
        <v>1997</v>
      </c>
      <c r="B2005" s="157">
        <v>8898822</v>
      </c>
      <c r="C2005" s="42">
        <v>2580.6583799999999</v>
      </c>
      <c r="D2005" s="43">
        <f t="shared" si="350"/>
        <v>2000000</v>
      </c>
      <c r="E2005" s="43">
        <f t="shared" si="350"/>
        <v>4</v>
      </c>
      <c r="F2005" s="43">
        <f t="shared" si="350"/>
        <v>10000000</v>
      </c>
      <c r="G2005" s="43">
        <f t="shared" si="350"/>
        <v>3</v>
      </c>
      <c r="H2005" s="46">
        <f t="shared" si="345"/>
        <v>0.77525115121979071</v>
      </c>
      <c r="I2005" s="46">
        <f t="shared" si="346"/>
        <v>0</v>
      </c>
      <c r="J2005" s="42">
        <f t="shared" si="351"/>
        <v>2000.6583800000001</v>
      </c>
      <c r="K2005" s="42">
        <f t="shared" si="351"/>
        <v>0</v>
      </c>
      <c r="L2005" s="43">
        <f t="shared" si="352"/>
        <v>6898822</v>
      </c>
      <c r="M2005" s="157">
        <f t="shared" si="347"/>
        <v>0</v>
      </c>
      <c r="N2005" s="157">
        <f t="shared" si="348"/>
        <v>2000000</v>
      </c>
      <c r="O2005" s="158">
        <f t="shared" si="349"/>
        <v>579.99999999999977</v>
      </c>
      <c r="P2005" s="42"/>
    </row>
    <row r="2006" spans="1:16" x14ac:dyDescent="0.2">
      <c r="A2006" s="156">
        <v>1998</v>
      </c>
      <c r="B2006" s="157">
        <v>2789499</v>
      </c>
      <c r="C2006" s="42">
        <v>530.00481000000002</v>
      </c>
      <c r="D2006" s="43">
        <f t="shared" si="350"/>
        <v>2000000</v>
      </c>
      <c r="E2006" s="43">
        <f t="shared" si="350"/>
        <v>4</v>
      </c>
      <c r="F2006" s="43">
        <f t="shared" si="350"/>
        <v>10000000</v>
      </c>
      <c r="G2006" s="43">
        <f t="shared" si="350"/>
        <v>3</v>
      </c>
      <c r="H2006" s="46">
        <f t="shared" si="345"/>
        <v>0.28302537480744749</v>
      </c>
      <c r="I2006" s="46">
        <f t="shared" si="346"/>
        <v>0</v>
      </c>
      <c r="J2006" s="42">
        <f t="shared" si="351"/>
        <v>150.00480999999999</v>
      </c>
      <c r="K2006" s="42">
        <f t="shared" si="351"/>
        <v>0</v>
      </c>
      <c r="L2006" s="43">
        <f t="shared" si="352"/>
        <v>789499</v>
      </c>
      <c r="M2006" s="157">
        <f t="shared" si="347"/>
        <v>0</v>
      </c>
      <c r="N2006" s="157">
        <f t="shared" si="348"/>
        <v>2000000</v>
      </c>
      <c r="O2006" s="158">
        <f t="shared" si="349"/>
        <v>380</v>
      </c>
      <c r="P2006" s="42"/>
    </row>
    <row r="2007" spans="1:16" x14ac:dyDescent="0.2">
      <c r="A2007" s="156">
        <v>1999</v>
      </c>
      <c r="B2007" s="157">
        <v>2830815</v>
      </c>
      <c r="C2007" s="42">
        <v>452.93040000000002</v>
      </c>
      <c r="D2007" s="43">
        <f t="shared" si="350"/>
        <v>2000000</v>
      </c>
      <c r="E2007" s="43">
        <f t="shared" si="350"/>
        <v>4</v>
      </c>
      <c r="F2007" s="43">
        <f t="shared" si="350"/>
        <v>10000000</v>
      </c>
      <c r="G2007" s="43">
        <f t="shared" si="350"/>
        <v>3</v>
      </c>
      <c r="H2007" s="46">
        <f t="shared" si="345"/>
        <v>0.29348968406624948</v>
      </c>
      <c r="I2007" s="46">
        <f t="shared" si="346"/>
        <v>0</v>
      </c>
      <c r="J2007" s="42">
        <f t="shared" si="351"/>
        <v>132.93040000000002</v>
      </c>
      <c r="K2007" s="42">
        <f t="shared" si="351"/>
        <v>0</v>
      </c>
      <c r="L2007" s="43">
        <f t="shared" si="352"/>
        <v>830815</v>
      </c>
      <c r="M2007" s="157">
        <f t="shared" si="347"/>
        <v>0</v>
      </c>
      <c r="N2007" s="157">
        <f t="shared" si="348"/>
        <v>2000000</v>
      </c>
      <c r="O2007" s="158">
        <f t="shared" si="349"/>
        <v>320</v>
      </c>
      <c r="P2007" s="42"/>
    </row>
    <row r="2008" spans="1:16" x14ac:dyDescent="0.2">
      <c r="A2008" s="156">
        <v>2000</v>
      </c>
      <c r="B2008" s="157">
        <v>4795147</v>
      </c>
      <c r="C2008" s="42">
        <v>1390.5926300000001</v>
      </c>
      <c r="D2008" s="43">
        <f t="shared" si="350"/>
        <v>2000000</v>
      </c>
      <c r="E2008" s="43">
        <f t="shared" si="350"/>
        <v>4</v>
      </c>
      <c r="F2008" s="43">
        <f t="shared" si="350"/>
        <v>10000000</v>
      </c>
      <c r="G2008" s="43">
        <f t="shared" si="350"/>
        <v>3</v>
      </c>
      <c r="H2008" s="46">
        <f t="shared" si="345"/>
        <v>0.58291163962230985</v>
      </c>
      <c r="I2008" s="46">
        <f t="shared" si="346"/>
        <v>0</v>
      </c>
      <c r="J2008" s="42">
        <f t="shared" si="351"/>
        <v>810.5926300000001</v>
      </c>
      <c r="K2008" s="42">
        <f t="shared" si="351"/>
        <v>0</v>
      </c>
      <c r="L2008" s="43">
        <f t="shared" si="352"/>
        <v>2795147</v>
      </c>
      <c r="M2008" s="157">
        <f t="shared" si="347"/>
        <v>0</v>
      </c>
      <c r="N2008" s="157">
        <f t="shared" si="348"/>
        <v>2000000</v>
      </c>
      <c r="O2008" s="158">
        <f t="shared" si="349"/>
        <v>580</v>
      </c>
      <c r="P2008" s="42"/>
    </row>
    <row r="2009" spans="1:16" x14ac:dyDescent="0.2">
      <c r="A2009" s="156">
        <v>2001</v>
      </c>
      <c r="B2009" s="157">
        <v>3476118</v>
      </c>
      <c r="C2009" s="42">
        <v>869.02949999999998</v>
      </c>
      <c r="D2009" s="43">
        <f t="shared" si="350"/>
        <v>2000000</v>
      </c>
      <c r="E2009" s="43">
        <f t="shared" si="350"/>
        <v>4</v>
      </c>
      <c r="F2009" s="43">
        <f t="shared" si="350"/>
        <v>10000000</v>
      </c>
      <c r="G2009" s="43">
        <f t="shared" si="350"/>
        <v>3</v>
      </c>
      <c r="H2009" s="46">
        <f t="shared" si="345"/>
        <v>0.42464553850013148</v>
      </c>
      <c r="I2009" s="46">
        <f t="shared" si="346"/>
        <v>0</v>
      </c>
      <c r="J2009" s="42">
        <f t="shared" si="351"/>
        <v>369.02949999999998</v>
      </c>
      <c r="K2009" s="42">
        <f t="shared" si="351"/>
        <v>0</v>
      </c>
      <c r="L2009" s="43">
        <f t="shared" si="352"/>
        <v>1476118</v>
      </c>
      <c r="M2009" s="157">
        <f t="shared" si="347"/>
        <v>0</v>
      </c>
      <c r="N2009" s="157">
        <f t="shared" si="348"/>
        <v>2000000</v>
      </c>
      <c r="O2009" s="158">
        <f t="shared" si="349"/>
        <v>500</v>
      </c>
      <c r="P2009" s="42"/>
    </row>
    <row r="2010" spans="1:16" x14ac:dyDescent="0.2">
      <c r="A2010" s="156">
        <v>2002</v>
      </c>
      <c r="B2010" s="157">
        <v>7517287</v>
      </c>
      <c r="C2010" s="42">
        <v>1052.4201799999998</v>
      </c>
      <c r="D2010" s="43">
        <f t="shared" ref="D2010:G2025" si="353">D2009</f>
        <v>2000000</v>
      </c>
      <c r="E2010" s="43">
        <f t="shared" si="353"/>
        <v>4</v>
      </c>
      <c r="F2010" s="43">
        <f t="shared" si="353"/>
        <v>10000000</v>
      </c>
      <c r="G2010" s="43">
        <f t="shared" si="353"/>
        <v>3</v>
      </c>
      <c r="H2010" s="46">
        <f t="shared" si="345"/>
        <v>0.73394656875545661</v>
      </c>
      <c r="I2010" s="46">
        <f t="shared" si="346"/>
        <v>0</v>
      </c>
      <c r="J2010" s="42">
        <f t="shared" si="351"/>
        <v>772.42017999999996</v>
      </c>
      <c r="K2010" s="42">
        <f t="shared" si="351"/>
        <v>0</v>
      </c>
      <c r="L2010" s="43">
        <f t="shared" si="352"/>
        <v>5517287</v>
      </c>
      <c r="M2010" s="157">
        <f t="shared" si="347"/>
        <v>0</v>
      </c>
      <c r="N2010" s="157">
        <f t="shared" si="348"/>
        <v>2000000</v>
      </c>
      <c r="O2010" s="158">
        <f t="shared" si="349"/>
        <v>279.99999999999989</v>
      </c>
      <c r="P2010" s="42"/>
    </row>
    <row r="2011" spans="1:16" x14ac:dyDescent="0.2">
      <c r="A2011" s="156">
        <v>2003</v>
      </c>
      <c r="B2011" s="157">
        <v>9708833</v>
      </c>
      <c r="C2011" s="42">
        <v>2912.6498999999999</v>
      </c>
      <c r="D2011" s="43">
        <f t="shared" si="353"/>
        <v>2000000</v>
      </c>
      <c r="E2011" s="43">
        <f t="shared" si="353"/>
        <v>4</v>
      </c>
      <c r="F2011" s="43">
        <f t="shared" si="353"/>
        <v>10000000</v>
      </c>
      <c r="G2011" s="43">
        <f t="shared" si="353"/>
        <v>3</v>
      </c>
      <c r="H2011" s="46">
        <f t="shared" si="345"/>
        <v>0.79400201857422004</v>
      </c>
      <c r="I2011" s="46">
        <f t="shared" si="346"/>
        <v>0</v>
      </c>
      <c r="J2011" s="42">
        <f t="shared" si="351"/>
        <v>2312.6498999999999</v>
      </c>
      <c r="K2011" s="42">
        <f t="shared" si="351"/>
        <v>0</v>
      </c>
      <c r="L2011" s="43">
        <f t="shared" si="352"/>
        <v>7708833</v>
      </c>
      <c r="M2011" s="157">
        <f t="shared" si="347"/>
        <v>0</v>
      </c>
      <c r="N2011" s="157">
        <f t="shared" si="348"/>
        <v>2000000</v>
      </c>
      <c r="O2011" s="158">
        <f t="shared" si="349"/>
        <v>600</v>
      </c>
      <c r="P2011" s="42"/>
    </row>
    <row r="2012" spans="1:16" x14ac:dyDescent="0.2">
      <c r="A2012" s="156">
        <v>2004</v>
      </c>
      <c r="B2012" s="157">
        <v>5263545</v>
      </c>
      <c r="C2012" s="42">
        <v>631.62540000000001</v>
      </c>
      <c r="D2012" s="43">
        <f t="shared" si="353"/>
        <v>2000000</v>
      </c>
      <c r="E2012" s="43">
        <f t="shared" si="353"/>
        <v>4</v>
      </c>
      <c r="F2012" s="43">
        <f t="shared" si="353"/>
        <v>10000000</v>
      </c>
      <c r="G2012" s="43">
        <f t="shared" si="353"/>
        <v>3</v>
      </c>
      <c r="H2012" s="46">
        <f t="shared" si="345"/>
        <v>0.62002794694450225</v>
      </c>
      <c r="I2012" s="46">
        <f t="shared" si="346"/>
        <v>0</v>
      </c>
      <c r="J2012" s="42">
        <f t="shared" si="351"/>
        <v>391.62540000000001</v>
      </c>
      <c r="K2012" s="42">
        <f t="shared" si="351"/>
        <v>0</v>
      </c>
      <c r="L2012" s="43">
        <f t="shared" si="352"/>
        <v>3263545</v>
      </c>
      <c r="M2012" s="157">
        <f t="shared" si="347"/>
        <v>0</v>
      </c>
      <c r="N2012" s="157">
        <f t="shared" si="348"/>
        <v>2000000</v>
      </c>
      <c r="O2012" s="158">
        <f t="shared" si="349"/>
        <v>240</v>
      </c>
      <c r="P2012" s="42"/>
    </row>
    <row r="2013" spans="1:16" x14ac:dyDescent="0.2">
      <c r="A2013" s="156">
        <v>2005</v>
      </c>
      <c r="B2013" s="157">
        <v>1837691</v>
      </c>
      <c r="C2013" s="42">
        <v>312.40747000000005</v>
      </c>
      <c r="D2013" s="43">
        <f t="shared" si="353"/>
        <v>2000000</v>
      </c>
      <c r="E2013" s="43">
        <f t="shared" si="353"/>
        <v>4</v>
      </c>
      <c r="F2013" s="43">
        <f t="shared" si="353"/>
        <v>10000000</v>
      </c>
      <c r="G2013" s="43">
        <f t="shared" si="353"/>
        <v>3</v>
      </c>
      <c r="H2013" s="46">
        <f t="shared" si="345"/>
        <v>0</v>
      </c>
      <c r="I2013" s="46">
        <f t="shared" si="346"/>
        <v>0</v>
      </c>
      <c r="J2013" s="42">
        <f t="shared" si="351"/>
        <v>0</v>
      </c>
      <c r="K2013" s="42">
        <f t="shared" si="351"/>
        <v>0</v>
      </c>
      <c r="L2013" s="43">
        <f t="shared" si="352"/>
        <v>0</v>
      </c>
      <c r="M2013" s="157">
        <f t="shared" si="347"/>
        <v>0</v>
      </c>
      <c r="N2013" s="157">
        <f t="shared" si="348"/>
        <v>1837691</v>
      </c>
      <c r="O2013" s="158">
        <f t="shared" si="349"/>
        <v>312.40747000000005</v>
      </c>
      <c r="P2013" s="42"/>
    </row>
    <row r="2014" spans="1:16" x14ac:dyDescent="0.2">
      <c r="A2014" s="156">
        <v>2006</v>
      </c>
      <c r="B2014" s="157">
        <v>9143978</v>
      </c>
      <c r="C2014" s="42">
        <v>2103.1149399999999</v>
      </c>
      <c r="D2014" s="43">
        <f t="shared" si="353"/>
        <v>2000000</v>
      </c>
      <c r="E2014" s="43">
        <f t="shared" si="353"/>
        <v>4</v>
      </c>
      <c r="F2014" s="43">
        <f t="shared" si="353"/>
        <v>10000000</v>
      </c>
      <c r="G2014" s="43">
        <f t="shared" si="353"/>
        <v>3</v>
      </c>
      <c r="H2014" s="46">
        <f t="shared" si="345"/>
        <v>0.78127681409557193</v>
      </c>
      <c r="I2014" s="46">
        <f t="shared" si="346"/>
        <v>0</v>
      </c>
      <c r="J2014" s="42">
        <f t="shared" si="351"/>
        <v>1643.1149399999999</v>
      </c>
      <c r="K2014" s="42">
        <f t="shared" si="351"/>
        <v>0</v>
      </c>
      <c r="L2014" s="43">
        <f t="shared" si="352"/>
        <v>7143978</v>
      </c>
      <c r="M2014" s="157">
        <f t="shared" si="347"/>
        <v>0</v>
      </c>
      <c r="N2014" s="157">
        <f t="shared" si="348"/>
        <v>2000000</v>
      </c>
      <c r="O2014" s="158">
        <f t="shared" si="349"/>
        <v>460</v>
      </c>
      <c r="P2014" s="42"/>
    </row>
    <row r="2015" spans="1:16" x14ac:dyDescent="0.2">
      <c r="A2015" s="156">
        <v>2007</v>
      </c>
      <c r="B2015" s="157">
        <v>1449694</v>
      </c>
      <c r="C2015" s="42">
        <v>318.93268</v>
      </c>
      <c r="D2015" s="43">
        <f t="shared" si="353"/>
        <v>2000000</v>
      </c>
      <c r="E2015" s="43">
        <f t="shared" si="353"/>
        <v>4</v>
      </c>
      <c r="F2015" s="43">
        <f t="shared" si="353"/>
        <v>10000000</v>
      </c>
      <c r="G2015" s="43">
        <f t="shared" si="353"/>
        <v>3</v>
      </c>
      <c r="H2015" s="46">
        <f t="shared" si="345"/>
        <v>0</v>
      </c>
      <c r="I2015" s="46">
        <f t="shared" si="346"/>
        <v>0</v>
      </c>
      <c r="J2015" s="42">
        <f t="shared" si="351"/>
        <v>0</v>
      </c>
      <c r="K2015" s="42">
        <f t="shared" si="351"/>
        <v>0</v>
      </c>
      <c r="L2015" s="43">
        <f t="shared" si="352"/>
        <v>0</v>
      </c>
      <c r="M2015" s="157">
        <f t="shared" si="347"/>
        <v>0</v>
      </c>
      <c r="N2015" s="157">
        <f t="shared" si="348"/>
        <v>1449694</v>
      </c>
      <c r="O2015" s="158">
        <f t="shared" si="349"/>
        <v>318.93268</v>
      </c>
      <c r="P2015" s="42"/>
    </row>
    <row r="2016" spans="1:16" x14ac:dyDescent="0.2">
      <c r="A2016" s="156">
        <v>2008</v>
      </c>
      <c r="B2016" s="157">
        <v>1913141</v>
      </c>
      <c r="C2016" s="42">
        <v>497.41665999999998</v>
      </c>
      <c r="D2016" s="43">
        <f t="shared" si="353"/>
        <v>2000000</v>
      </c>
      <c r="E2016" s="43">
        <f t="shared" si="353"/>
        <v>4</v>
      </c>
      <c r="F2016" s="43">
        <f t="shared" si="353"/>
        <v>10000000</v>
      </c>
      <c r="G2016" s="43">
        <f t="shared" si="353"/>
        <v>3</v>
      </c>
      <c r="H2016" s="46">
        <f t="shared" si="345"/>
        <v>0</v>
      </c>
      <c r="I2016" s="46">
        <f t="shared" si="346"/>
        <v>0</v>
      </c>
      <c r="J2016" s="42">
        <f t="shared" si="351"/>
        <v>0</v>
      </c>
      <c r="K2016" s="42">
        <f t="shared" si="351"/>
        <v>0</v>
      </c>
      <c r="L2016" s="43">
        <f t="shared" si="352"/>
        <v>0</v>
      </c>
      <c r="M2016" s="157">
        <f t="shared" si="347"/>
        <v>0</v>
      </c>
      <c r="N2016" s="157">
        <f t="shared" si="348"/>
        <v>1913141</v>
      </c>
      <c r="O2016" s="158">
        <f t="shared" si="349"/>
        <v>497.41665999999998</v>
      </c>
      <c r="P2016" s="42"/>
    </row>
    <row r="2017" spans="1:16" x14ac:dyDescent="0.2">
      <c r="A2017" s="156">
        <v>2009</v>
      </c>
      <c r="B2017" s="157">
        <v>9738495</v>
      </c>
      <c r="C2017" s="42">
        <v>2726.7785999999996</v>
      </c>
      <c r="D2017" s="43">
        <f t="shared" si="353"/>
        <v>2000000</v>
      </c>
      <c r="E2017" s="43">
        <f t="shared" si="353"/>
        <v>4</v>
      </c>
      <c r="F2017" s="43">
        <f t="shared" si="353"/>
        <v>10000000</v>
      </c>
      <c r="G2017" s="43">
        <f t="shared" si="353"/>
        <v>3</v>
      </c>
      <c r="H2017" s="46">
        <f t="shared" si="345"/>
        <v>0.79462945763180037</v>
      </c>
      <c r="I2017" s="46">
        <f t="shared" si="346"/>
        <v>0</v>
      </c>
      <c r="J2017" s="42">
        <f t="shared" si="351"/>
        <v>2166.7785999999996</v>
      </c>
      <c r="K2017" s="42">
        <f t="shared" si="351"/>
        <v>0</v>
      </c>
      <c r="L2017" s="43">
        <f t="shared" si="352"/>
        <v>7738495</v>
      </c>
      <c r="M2017" s="157">
        <f t="shared" si="347"/>
        <v>0</v>
      </c>
      <c r="N2017" s="157">
        <f t="shared" si="348"/>
        <v>2000000</v>
      </c>
      <c r="O2017" s="158">
        <f t="shared" si="349"/>
        <v>560</v>
      </c>
      <c r="P2017" s="42"/>
    </row>
    <row r="2018" spans="1:16" x14ac:dyDescent="0.2">
      <c r="A2018" s="156">
        <v>2010</v>
      </c>
      <c r="B2018" s="157">
        <v>2274791</v>
      </c>
      <c r="C2018" s="42">
        <v>386.71447000000001</v>
      </c>
      <c r="D2018" s="43">
        <f t="shared" si="353"/>
        <v>2000000</v>
      </c>
      <c r="E2018" s="43">
        <f t="shared" si="353"/>
        <v>4</v>
      </c>
      <c r="F2018" s="43">
        <f t="shared" si="353"/>
        <v>10000000</v>
      </c>
      <c r="G2018" s="43">
        <f t="shared" si="353"/>
        <v>3</v>
      </c>
      <c r="H2018" s="46">
        <f t="shared" si="345"/>
        <v>0.12079835026602444</v>
      </c>
      <c r="I2018" s="46">
        <f t="shared" si="346"/>
        <v>0</v>
      </c>
      <c r="J2018" s="42">
        <f t="shared" si="351"/>
        <v>46.714469999999999</v>
      </c>
      <c r="K2018" s="42">
        <f t="shared" si="351"/>
        <v>0</v>
      </c>
      <c r="L2018" s="43">
        <f t="shared" si="352"/>
        <v>274791</v>
      </c>
      <c r="M2018" s="157">
        <f t="shared" si="347"/>
        <v>0</v>
      </c>
      <c r="N2018" s="157">
        <f t="shared" si="348"/>
        <v>2000000</v>
      </c>
      <c r="O2018" s="158">
        <f t="shared" si="349"/>
        <v>340</v>
      </c>
      <c r="P2018" s="42"/>
    </row>
    <row r="2019" spans="1:16" x14ac:dyDescent="0.2">
      <c r="A2019" s="156">
        <v>2011</v>
      </c>
      <c r="B2019" s="157">
        <v>6249615</v>
      </c>
      <c r="C2019" s="42">
        <v>1249.923</v>
      </c>
      <c r="D2019" s="43">
        <f t="shared" si="353"/>
        <v>2000000</v>
      </c>
      <c r="E2019" s="43">
        <f t="shared" si="353"/>
        <v>4</v>
      </c>
      <c r="F2019" s="43">
        <f t="shared" si="353"/>
        <v>10000000</v>
      </c>
      <c r="G2019" s="43">
        <f t="shared" si="353"/>
        <v>3</v>
      </c>
      <c r="H2019" s="46">
        <f t="shared" si="345"/>
        <v>0.67998028678566602</v>
      </c>
      <c r="I2019" s="46">
        <f t="shared" si="346"/>
        <v>0</v>
      </c>
      <c r="J2019" s="42">
        <f t="shared" si="351"/>
        <v>849.923</v>
      </c>
      <c r="K2019" s="42">
        <f t="shared" si="351"/>
        <v>0</v>
      </c>
      <c r="L2019" s="43">
        <f t="shared" si="352"/>
        <v>4249615</v>
      </c>
      <c r="M2019" s="157">
        <f t="shared" si="347"/>
        <v>0</v>
      </c>
      <c r="N2019" s="157">
        <f t="shared" si="348"/>
        <v>2000000</v>
      </c>
      <c r="O2019" s="158">
        <f t="shared" si="349"/>
        <v>400</v>
      </c>
      <c r="P2019" s="42"/>
    </row>
    <row r="2020" spans="1:16" x14ac:dyDescent="0.2">
      <c r="A2020" s="156">
        <v>2012</v>
      </c>
      <c r="B2020" s="157">
        <v>5030176</v>
      </c>
      <c r="C2020" s="42">
        <v>1207.24224</v>
      </c>
      <c r="D2020" s="43">
        <f t="shared" si="353"/>
        <v>2000000</v>
      </c>
      <c r="E2020" s="43">
        <f t="shared" si="353"/>
        <v>4</v>
      </c>
      <c r="F2020" s="43">
        <f t="shared" si="353"/>
        <v>10000000</v>
      </c>
      <c r="G2020" s="43">
        <f t="shared" si="353"/>
        <v>3</v>
      </c>
      <c r="H2020" s="46">
        <f t="shared" si="345"/>
        <v>0.60239959794647346</v>
      </c>
      <c r="I2020" s="46">
        <f t="shared" si="346"/>
        <v>0</v>
      </c>
      <c r="J2020" s="42">
        <f t="shared" si="351"/>
        <v>727.24224000000004</v>
      </c>
      <c r="K2020" s="42">
        <f t="shared" si="351"/>
        <v>0</v>
      </c>
      <c r="L2020" s="43">
        <f t="shared" si="352"/>
        <v>3030176</v>
      </c>
      <c r="M2020" s="157">
        <f t="shared" si="347"/>
        <v>0</v>
      </c>
      <c r="N2020" s="157">
        <f t="shared" si="348"/>
        <v>2000000</v>
      </c>
      <c r="O2020" s="158">
        <f t="shared" si="349"/>
        <v>480</v>
      </c>
      <c r="P2020" s="42"/>
    </row>
    <row r="2021" spans="1:16" x14ac:dyDescent="0.2">
      <c r="A2021" s="156">
        <v>2013</v>
      </c>
      <c r="B2021" s="157">
        <v>4810253</v>
      </c>
      <c r="C2021" s="42">
        <v>1202.5632499999999</v>
      </c>
      <c r="D2021" s="43">
        <f t="shared" si="353"/>
        <v>2000000</v>
      </c>
      <c r="E2021" s="43">
        <f t="shared" si="353"/>
        <v>4</v>
      </c>
      <c r="F2021" s="43">
        <f t="shared" si="353"/>
        <v>10000000</v>
      </c>
      <c r="G2021" s="43">
        <f t="shared" si="353"/>
        <v>3</v>
      </c>
      <c r="H2021" s="46">
        <f t="shared" si="345"/>
        <v>0.58422145363248046</v>
      </c>
      <c r="I2021" s="46">
        <f t="shared" si="346"/>
        <v>0</v>
      </c>
      <c r="J2021" s="42">
        <f t="shared" si="351"/>
        <v>702.56324999999993</v>
      </c>
      <c r="K2021" s="42">
        <f t="shared" si="351"/>
        <v>0</v>
      </c>
      <c r="L2021" s="43">
        <f t="shared" si="352"/>
        <v>2810253</v>
      </c>
      <c r="M2021" s="157">
        <f t="shared" si="347"/>
        <v>0</v>
      </c>
      <c r="N2021" s="157">
        <f t="shared" si="348"/>
        <v>2000000</v>
      </c>
      <c r="O2021" s="158">
        <f t="shared" si="349"/>
        <v>500</v>
      </c>
      <c r="P2021" s="42"/>
    </row>
    <row r="2022" spans="1:16" x14ac:dyDescent="0.2">
      <c r="A2022" s="156">
        <v>2014</v>
      </c>
      <c r="B2022" s="157">
        <v>9852680</v>
      </c>
      <c r="C2022" s="42">
        <v>1576.4288000000001</v>
      </c>
      <c r="D2022" s="43">
        <f t="shared" si="353"/>
        <v>2000000</v>
      </c>
      <c r="E2022" s="43">
        <f t="shared" si="353"/>
        <v>4</v>
      </c>
      <c r="F2022" s="43">
        <f t="shared" si="353"/>
        <v>10000000</v>
      </c>
      <c r="G2022" s="43">
        <f t="shared" si="353"/>
        <v>3</v>
      </c>
      <c r="H2022" s="46">
        <f t="shared" si="345"/>
        <v>0.79700954461121243</v>
      </c>
      <c r="I2022" s="46">
        <f t="shared" si="346"/>
        <v>0</v>
      </c>
      <c r="J2022" s="42">
        <f t="shared" si="351"/>
        <v>1256.4288000000001</v>
      </c>
      <c r="K2022" s="42">
        <f t="shared" si="351"/>
        <v>0</v>
      </c>
      <c r="L2022" s="43">
        <f t="shared" si="352"/>
        <v>7852680.0000000009</v>
      </c>
      <c r="M2022" s="157">
        <f t="shared" si="347"/>
        <v>0</v>
      </c>
      <c r="N2022" s="157">
        <f t="shared" si="348"/>
        <v>1999999.9999999991</v>
      </c>
      <c r="O2022" s="158">
        <f t="shared" si="349"/>
        <v>320</v>
      </c>
      <c r="P2022" s="42"/>
    </row>
    <row r="2023" spans="1:16" x14ac:dyDescent="0.2">
      <c r="A2023" s="156">
        <v>2015</v>
      </c>
      <c r="B2023" s="157">
        <v>7903977</v>
      </c>
      <c r="C2023" s="42">
        <v>1580.7954</v>
      </c>
      <c r="D2023" s="43">
        <f t="shared" si="353"/>
        <v>2000000</v>
      </c>
      <c r="E2023" s="43">
        <f t="shared" si="353"/>
        <v>4</v>
      </c>
      <c r="F2023" s="43">
        <f t="shared" si="353"/>
        <v>10000000</v>
      </c>
      <c r="G2023" s="43">
        <f t="shared" si="353"/>
        <v>3</v>
      </c>
      <c r="H2023" s="46">
        <f t="shared" si="345"/>
        <v>0.74696282643535017</v>
      </c>
      <c r="I2023" s="46">
        <f t="shared" si="346"/>
        <v>0</v>
      </c>
      <c r="J2023" s="42">
        <f t="shared" si="351"/>
        <v>1180.7954</v>
      </c>
      <c r="K2023" s="42">
        <f t="shared" si="351"/>
        <v>0</v>
      </c>
      <c r="L2023" s="43">
        <f t="shared" si="352"/>
        <v>5903977</v>
      </c>
      <c r="M2023" s="157">
        <f t="shared" si="347"/>
        <v>0</v>
      </c>
      <c r="N2023" s="157">
        <f t="shared" si="348"/>
        <v>2000000</v>
      </c>
      <c r="O2023" s="158">
        <f t="shared" si="349"/>
        <v>400</v>
      </c>
      <c r="P2023" s="42"/>
    </row>
    <row r="2024" spans="1:16" x14ac:dyDescent="0.2">
      <c r="A2024" s="156">
        <v>2016</v>
      </c>
      <c r="B2024" s="157">
        <v>4978368</v>
      </c>
      <c r="C2024" s="42">
        <v>1045.4572800000001</v>
      </c>
      <c r="D2024" s="43">
        <f t="shared" si="353"/>
        <v>2000000</v>
      </c>
      <c r="E2024" s="43">
        <f t="shared" si="353"/>
        <v>4</v>
      </c>
      <c r="F2024" s="43">
        <f t="shared" si="353"/>
        <v>10000000</v>
      </c>
      <c r="G2024" s="43">
        <f t="shared" si="353"/>
        <v>3</v>
      </c>
      <c r="H2024" s="46">
        <f t="shared" si="345"/>
        <v>0.59826192037229875</v>
      </c>
      <c r="I2024" s="46">
        <f t="shared" si="346"/>
        <v>0</v>
      </c>
      <c r="J2024" s="42">
        <f t="shared" si="351"/>
        <v>625.45728000000008</v>
      </c>
      <c r="K2024" s="42">
        <f t="shared" si="351"/>
        <v>0</v>
      </c>
      <c r="L2024" s="43">
        <f t="shared" si="352"/>
        <v>2978368</v>
      </c>
      <c r="M2024" s="157">
        <f t="shared" si="347"/>
        <v>0</v>
      </c>
      <c r="N2024" s="157">
        <f t="shared" si="348"/>
        <v>2000000</v>
      </c>
      <c r="O2024" s="158">
        <f t="shared" si="349"/>
        <v>420</v>
      </c>
      <c r="P2024" s="42"/>
    </row>
    <row r="2025" spans="1:16" x14ac:dyDescent="0.2">
      <c r="A2025" s="156">
        <v>2017</v>
      </c>
      <c r="B2025" s="157">
        <v>5684600</v>
      </c>
      <c r="C2025" s="42">
        <v>625.30600000000004</v>
      </c>
      <c r="D2025" s="43">
        <f t="shared" si="353"/>
        <v>2000000</v>
      </c>
      <c r="E2025" s="43">
        <f t="shared" si="353"/>
        <v>4</v>
      </c>
      <c r="F2025" s="43">
        <f t="shared" si="353"/>
        <v>10000000</v>
      </c>
      <c r="G2025" s="43">
        <f t="shared" si="353"/>
        <v>3</v>
      </c>
      <c r="H2025" s="46">
        <f t="shared" si="345"/>
        <v>0.64817225486401853</v>
      </c>
      <c r="I2025" s="46">
        <f t="shared" si="346"/>
        <v>0</v>
      </c>
      <c r="J2025" s="42">
        <f t="shared" si="351"/>
        <v>405.30599999999998</v>
      </c>
      <c r="K2025" s="42">
        <f t="shared" si="351"/>
        <v>0</v>
      </c>
      <c r="L2025" s="43">
        <f t="shared" si="352"/>
        <v>3684599.9999999995</v>
      </c>
      <c r="M2025" s="157">
        <f t="shared" si="347"/>
        <v>0</v>
      </c>
      <c r="N2025" s="157">
        <f t="shared" si="348"/>
        <v>2000000.0000000005</v>
      </c>
      <c r="O2025" s="158">
        <f t="shared" si="349"/>
        <v>220.00000000000006</v>
      </c>
      <c r="P2025" s="42"/>
    </row>
    <row r="2026" spans="1:16" x14ac:dyDescent="0.2">
      <c r="A2026" s="156">
        <v>2018</v>
      </c>
      <c r="B2026" s="157">
        <v>8410644</v>
      </c>
      <c r="C2026" s="42">
        <v>1766.23524</v>
      </c>
      <c r="D2026" s="43">
        <f t="shared" ref="D2026:G2041" si="354">D2025</f>
        <v>2000000</v>
      </c>
      <c r="E2026" s="43">
        <f t="shared" si="354"/>
        <v>4</v>
      </c>
      <c r="F2026" s="43">
        <f t="shared" si="354"/>
        <v>10000000</v>
      </c>
      <c r="G2026" s="43">
        <f t="shared" si="354"/>
        <v>3</v>
      </c>
      <c r="H2026" s="46">
        <f t="shared" si="345"/>
        <v>0.76220608077098495</v>
      </c>
      <c r="I2026" s="46">
        <f t="shared" si="346"/>
        <v>0</v>
      </c>
      <c r="J2026" s="42">
        <f t="shared" si="351"/>
        <v>1346.23524</v>
      </c>
      <c r="K2026" s="42">
        <f t="shared" si="351"/>
        <v>0</v>
      </c>
      <c r="L2026" s="43">
        <f t="shared" si="352"/>
        <v>6410644</v>
      </c>
      <c r="M2026" s="157">
        <f t="shared" si="347"/>
        <v>0</v>
      </c>
      <c r="N2026" s="157">
        <f t="shared" si="348"/>
        <v>2000000</v>
      </c>
      <c r="O2026" s="158">
        <f t="shared" si="349"/>
        <v>420</v>
      </c>
      <c r="P2026" s="42"/>
    </row>
    <row r="2027" spans="1:16" x14ac:dyDescent="0.2">
      <c r="A2027" s="156">
        <v>2019</v>
      </c>
      <c r="B2027" s="157">
        <v>9122058</v>
      </c>
      <c r="C2027" s="42">
        <v>1277.0881199999999</v>
      </c>
      <c r="D2027" s="43">
        <f t="shared" si="354"/>
        <v>2000000</v>
      </c>
      <c r="E2027" s="43">
        <f t="shared" si="354"/>
        <v>4</v>
      </c>
      <c r="F2027" s="43">
        <f t="shared" si="354"/>
        <v>10000000</v>
      </c>
      <c r="G2027" s="43">
        <f t="shared" si="354"/>
        <v>3</v>
      </c>
      <c r="H2027" s="46">
        <f t="shared" si="345"/>
        <v>0.78075122960191656</v>
      </c>
      <c r="I2027" s="46">
        <f t="shared" si="346"/>
        <v>0</v>
      </c>
      <c r="J2027" s="42">
        <f t="shared" si="351"/>
        <v>997.08811999999989</v>
      </c>
      <c r="K2027" s="42">
        <f t="shared" si="351"/>
        <v>0</v>
      </c>
      <c r="L2027" s="43">
        <f t="shared" si="352"/>
        <v>7122058</v>
      </c>
      <c r="M2027" s="157">
        <f t="shared" si="347"/>
        <v>0</v>
      </c>
      <c r="N2027" s="157">
        <f t="shared" si="348"/>
        <v>2000000</v>
      </c>
      <c r="O2027" s="158">
        <f t="shared" si="349"/>
        <v>280</v>
      </c>
      <c r="P2027" s="42"/>
    </row>
    <row r="2028" spans="1:16" x14ac:dyDescent="0.2">
      <c r="A2028" s="156">
        <v>2020</v>
      </c>
      <c r="B2028" s="157">
        <v>3052093</v>
      </c>
      <c r="C2028" s="42">
        <v>671.46046000000001</v>
      </c>
      <c r="D2028" s="43">
        <f t="shared" si="354"/>
        <v>2000000</v>
      </c>
      <c r="E2028" s="43">
        <f t="shared" si="354"/>
        <v>4</v>
      </c>
      <c r="F2028" s="43">
        <f t="shared" si="354"/>
        <v>10000000</v>
      </c>
      <c r="G2028" s="43">
        <f t="shared" si="354"/>
        <v>3</v>
      </c>
      <c r="H2028" s="46">
        <f t="shared" si="345"/>
        <v>0.3447119730624198</v>
      </c>
      <c r="I2028" s="46">
        <f t="shared" si="346"/>
        <v>0</v>
      </c>
      <c r="J2028" s="42">
        <f t="shared" si="351"/>
        <v>231.46046000000001</v>
      </c>
      <c r="K2028" s="42">
        <f t="shared" si="351"/>
        <v>0</v>
      </c>
      <c r="L2028" s="43">
        <f t="shared" si="352"/>
        <v>1052093</v>
      </c>
      <c r="M2028" s="157">
        <f t="shared" si="347"/>
        <v>0</v>
      </c>
      <c r="N2028" s="157">
        <f t="shared" si="348"/>
        <v>2000000</v>
      </c>
      <c r="O2028" s="158">
        <f t="shared" si="349"/>
        <v>440</v>
      </c>
      <c r="P2028" s="42"/>
    </row>
    <row r="2029" spans="1:16" x14ac:dyDescent="0.2">
      <c r="A2029" s="156">
        <v>2021</v>
      </c>
      <c r="B2029" s="157">
        <v>1181197</v>
      </c>
      <c r="C2029" s="42">
        <v>295.29925000000003</v>
      </c>
      <c r="D2029" s="43">
        <f t="shared" si="354"/>
        <v>2000000</v>
      </c>
      <c r="E2029" s="43">
        <f t="shared" si="354"/>
        <v>4</v>
      </c>
      <c r="F2029" s="43">
        <f t="shared" si="354"/>
        <v>10000000</v>
      </c>
      <c r="G2029" s="43">
        <f t="shared" si="354"/>
        <v>3</v>
      </c>
      <c r="H2029" s="46">
        <f t="shared" si="345"/>
        <v>0</v>
      </c>
      <c r="I2029" s="46">
        <f t="shared" si="346"/>
        <v>0</v>
      </c>
      <c r="J2029" s="42">
        <f t="shared" si="351"/>
        <v>0</v>
      </c>
      <c r="K2029" s="42">
        <f t="shared" si="351"/>
        <v>0</v>
      </c>
      <c r="L2029" s="43">
        <f t="shared" si="352"/>
        <v>0</v>
      </c>
      <c r="M2029" s="157">
        <f t="shared" si="347"/>
        <v>0</v>
      </c>
      <c r="N2029" s="157">
        <f t="shared" si="348"/>
        <v>1181197</v>
      </c>
      <c r="O2029" s="158">
        <f t="shared" si="349"/>
        <v>295.29925000000003</v>
      </c>
      <c r="P2029" s="42"/>
    </row>
    <row r="2030" spans="1:16" x14ac:dyDescent="0.2">
      <c r="A2030" s="156">
        <v>2022</v>
      </c>
      <c r="B2030" s="157">
        <v>1314163</v>
      </c>
      <c r="C2030" s="42">
        <v>183.98281999999998</v>
      </c>
      <c r="D2030" s="43">
        <f t="shared" si="354"/>
        <v>2000000</v>
      </c>
      <c r="E2030" s="43">
        <f t="shared" si="354"/>
        <v>4</v>
      </c>
      <c r="F2030" s="43">
        <f t="shared" si="354"/>
        <v>10000000</v>
      </c>
      <c r="G2030" s="43">
        <f t="shared" si="354"/>
        <v>3</v>
      </c>
      <c r="H2030" s="46">
        <f t="shared" si="345"/>
        <v>0</v>
      </c>
      <c r="I2030" s="46">
        <f t="shared" si="346"/>
        <v>0</v>
      </c>
      <c r="J2030" s="42">
        <f t="shared" si="351"/>
        <v>0</v>
      </c>
      <c r="K2030" s="42">
        <f t="shared" si="351"/>
        <v>0</v>
      </c>
      <c r="L2030" s="43">
        <f t="shared" si="352"/>
        <v>0</v>
      </c>
      <c r="M2030" s="157">
        <f t="shared" si="347"/>
        <v>0</v>
      </c>
      <c r="N2030" s="157">
        <f t="shared" si="348"/>
        <v>1314163</v>
      </c>
      <c r="O2030" s="158">
        <f t="shared" si="349"/>
        <v>183.98281999999998</v>
      </c>
      <c r="P2030" s="42"/>
    </row>
    <row r="2031" spans="1:16" x14ac:dyDescent="0.2">
      <c r="A2031" s="156">
        <v>2023</v>
      </c>
      <c r="B2031" s="157">
        <v>3971961</v>
      </c>
      <c r="C2031" s="42">
        <v>1151.86869</v>
      </c>
      <c r="D2031" s="43">
        <f t="shared" si="354"/>
        <v>2000000</v>
      </c>
      <c r="E2031" s="43">
        <f t="shared" si="354"/>
        <v>4</v>
      </c>
      <c r="F2031" s="43">
        <f t="shared" si="354"/>
        <v>10000000</v>
      </c>
      <c r="G2031" s="43">
        <f t="shared" si="354"/>
        <v>3</v>
      </c>
      <c r="H2031" s="46">
        <f t="shared" si="345"/>
        <v>0.49647038326912074</v>
      </c>
      <c r="I2031" s="46">
        <f t="shared" si="346"/>
        <v>0</v>
      </c>
      <c r="J2031" s="42">
        <f t="shared" si="351"/>
        <v>571.86869000000002</v>
      </c>
      <c r="K2031" s="42">
        <f t="shared" si="351"/>
        <v>0</v>
      </c>
      <c r="L2031" s="43">
        <f t="shared" si="352"/>
        <v>1971961</v>
      </c>
      <c r="M2031" s="157">
        <f t="shared" si="347"/>
        <v>0</v>
      </c>
      <c r="N2031" s="157">
        <f t="shared" si="348"/>
        <v>2000000</v>
      </c>
      <c r="O2031" s="158">
        <f t="shared" si="349"/>
        <v>580</v>
      </c>
      <c r="P2031" s="42"/>
    </row>
    <row r="2032" spans="1:16" x14ac:dyDescent="0.2">
      <c r="A2032" s="156">
        <v>2024</v>
      </c>
      <c r="B2032" s="157">
        <v>5635566</v>
      </c>
      <c r="C2032" s="42">
        <v>1408.8915</v>
      </c>
      <c r="D2032" s="43">
        <f t="shared" si="354"/>
        <v>2000000</v>
      </c>
      <c r="E2032" s="43">
        <f t="shared" si="354"/>
        <v>4</v>
      </c>
      <c r="F2032" s="43">
        <f t="shared" si="354"/>
        <v>10000000</v>
      </c>
      <c r="G2032" s="43">
        <f t="shared" si="354"/>
        <v>3</v>
      </c>
      <c r="H2032" s="46">
        <f t="shared" si="345"/>
        <v>0.64511106781466143</v>
      </c>
      <c r="I2032" s="46">
        <f t="shared" si="346"/>
        <v>0</v>
      </c>
      <c r="J2032" s="42">
        <f t="shared" si="351"/>
        <v>908.89150000000006</v>
      </c>
      <c r="K2032" s="42">
        <f t="shared" si="351"/>
        <v>0</v>
      </c>
      <c r="L2032" s="43">
        <f t="shared" si="352"/>
        <v>3635566.0000000005</v>
      </c>
      <c r="M2032" s="157">
        <f t="shared" si="347"/>
        <v>0</v>
      </c>
      <c r="N2032" s="157">
        <f t="shared" si="348"/>
        <v>1999999.9999999995</v>
      </c>
      <c r="O2032" s="158">
        <f t="shared" si="349"/>
        <v>499.99999999999989</v>
      </c>
      <c r="P2032" s="42"/>
    </row>
    <row r="2033" spans="1:16" x14ac:dyDescent="0.2">
      <c r="A2033" s="156">
        <v>2025</v>
      </c>
      <c r="B2033" s="157">
        <v>9868500</v>
      </c>
      <c r="C2033" s="42">
        <v>1184.22</v>
      </c>
      <c r="D2033" s="43">
        <f t="shared" si="354"/>
        <v>2000000</v>
      </c>
      <c r="E2033" s="43">
        <f t="shared" si="354"/>
        <v>4</v>
      </c>
      <c r="F2033" s="43">
        <f t="shared" si="354"/>
        <v>10000000</v>
      </c>
      <c r="G2033" s="43">
        <f t="shared" si="354"/>
        <v>3</v>
      </c>
      <c r="H2033" s="46">
        <f t="shared" si="345"/>
        <v>0.79733495465369608</v>
      </c>
      <c r="I2033" s="46">
        <f t="shared" si="346"/>
        <v>0</v>
      </c>
      <c r="J2033" s="42">
        <f t="shared" si="351"/>
        <v>944.22</v>
      </c>
      <c r="K2033" s="42">
        <f t="shared" si="351"/>
        <v>0</v>
      </c>
      <c r="L2033" s="43">
        <f t="shared" si="352"/>
        <v>7868500</v>
      </c>
      <c r="M2033" s="157">
        <f t="shared" si="347"/>
        <v>0</v>
      </c>
      <c r="N2033" s="157">
        <f t="shared" si="348"/>
        <v>2000000</v>
      </c>
      <c r="O2033" s="158">
        <f t="shared" si="349"/>
        <v>240</v>
      </c>
      <c r="P2033" s="42"/>
    </row>
    <row r="2034" spans="1:16" x14ac:dyDescent="0.2">
      <c r="A2034" s="156">
        <v>2026</v>
      </c>
      <c r="B2034" s="157">
        <v>7995736</v>
      </c>
      <c r="C2034" s="42">
        <v>1279.3177600000001</v>
      </c>
      <c r="D2034" s="43">
        <f t="shared" si="354"/>
        <v>2000000</v>
      </c>
      <c r="E2034" s="43">
        <f t="shared" si="354"/>
        <v>4</v>
      </c>
      <c r="F2034" s="43">
        <f t="shared" si="354"/>
        <v>10000000</v>
      </c>
      <c r="G2034" s="43">
        <f t="shared" si="354"/>
        <v>3</v>
      </c>
      <c r="H2034" s="46">
        <f t="shared" si="345"/>
        <v>0.74986667893987491</v>
      </c>
      <c r="I2034" s="46">
        <f t="shared" si="346"/>
        <v>0</v>
      </c>
      <c r="J2034" s="42">
        <f t="shared" si="351"/>
        <v>959.31776000000002</v>
      </c>
      <c r="K2034" s="42">
        <f t="shared" si="351"/>
        <v>0</v>
      </c>
      <c r="L2034" s="43">
        <f t="shared" si="352"/>
        <v>5995736</v>
      </c>
      <c r="M2034" s="157">
        <f t="shared" si="347"/>
        <v>0</v>
      </c>
      <c r="N2034" s="157">
        <f t="shared" si="348"/>
        <v>2000000</v>
      </c>
      <c r="O2034" s="158">
        <f t="shared" si="349"/>
        <v>320.00000000000011</v>
      </c>
      <c r="P2034" s="42"/>
    </row>
    <row r="2035" spans="1:16" x14ac:dyDescent="0.2">
      <c r="A2035" s="156">
        <v>2027</v>
      </c>
      <c r="B2035" s="157">
        <v>8781392</v>
      </c>
      <c r="C2035" s="42">
        <v>1580.65056</v>
      </c>
      <c r="D2035" s="43">
        <f t="shared" si="354"/>
        <v>2000000</v>
      </c>
      <c r="E2035" s="43">
        <f t="shared" si="354"/>
        <v>4</v>
      </c>
      <c r="F2035" s="43">
        <f t="shared" si="354"/>
        <v>10000000</v>
      </c>
      <c r="G2035" s="43">
        <f t="shared" si="354"/>
        <v>3</v>
      </c>
      <c r="H2035" s="46">
        <f t="shared" si="345"/>
        <v>0.7722456758564018</v>
      </c>
      <c r="I2035" s="46">
        <f t="shared" si="346"/>
        <v>0</v>
      </c>
      <c r="J2035" s="42">
        <f t="shared" si="351"/>
        <v>1220.65056</v>
      </c>
      <c r="K2035" s="42">
        <f t="shared" si="351"/>
        <v>0</v>
      </c>
      <c r="L2035" s="43">
        <f t="shared" si="352"/>
        <v>6781392</v>
      </c>
      <c r="M2035" s="157">
        <f t="shared" si="347"/>
        <v>0</v>
      </c>
      <c r="N2035" s="157">
        <f t="shared" si="348"/>
        <v>2000000</v>
      </c>
      <c r="O2035" s="158">
        <f t="shared" si="349"/>
        <v>360</v>
      </c>
      <c r="P2035" s="42"/>
    </row>
    <row r="2036" spans="1:16" x14ac:dyDescent="0.2">
      <c r="A2036" s="156">
        <v>2028</v>
      </c>
      <c r="B2036" s="157">
        <v>8864356</v>
      </c>
      <c r="C2036" s="42">
        <v>1772.8712</v>
      </c>
      <c r="D2036" s="43">
        <f t="shared" si="354"/>
        <v>2000000</v>
      </c>
      <c r="E2036" s="43">
        <f t="shared" si="354"/>
        <v>4</v>
      </c>
      <c r="F2036" s="43">
        <f t="shared" si="354"/>
        <v>10000000</v>
      </c>
      <c r="G2036" s="43">
        <f t="shared" si="354"/>
        <v>3</v>
      </c>
      <c r="H2036" s="46">
        <f t="shared" si="345"/>
        <v>0.77437729260873545</v>
      </c>
      <c r="I2036" s="46">
        <f t="shared" si="346"/>
        <v>0</v>
      </c>
      <c r="J2036" s="42">
        <f t="shared" si="351"/>
        <v>1372.8712</v>
      </c>
      <c r="K2036" s="42">
        <f t="shared" si="351"/>
        <v>0</v>
      </c>
      <c r="L2036" s="43">
        <f t="shared" si="352"/>
        <v>6864356</v>
      </c>
      <c r="M2036" s="157">
        <f t="shared" si="347"/>
        <v>0</v>
      </c>
      <c r="N2036" s="157">
        <f t="shared" si="348"/>
        <v>2000000</v>
      </c>
      <c r="O2036" s="158">
        <f t="shared" si="349"/>
        <v>400</v>
      </c>
      <c r="P2036" s="42"/>
    </row>
    <row r="2037" spans="1:16" x14ac:dyDescent="0.2">
      <c r="A2037" s="156">
        <v>2029</v>
      </c>
      <c r="B2037" s="157">
        <v>4087290</v>
      </c>
      <c r="C2037" s="42">
        <v>613.09349999999995</v>
      </c>
      <c r="D2037" s="43">
        <f t="shared" si="354"/>
        <v>2000000</v>
      </c>
      <c r="E2037" s="43">
        <f t="shared" si="354"/>
        <v>4</v>
      </c>
      <c r="F2037" s="43">
        <f t="shared" si="354"/>
        <v>10000000</v>
      </c>
      <c r="G2037" s="43">
        <f t="shared" si="354"/>
        <v>3</v>
      </c>
      <c r="H2037" s="46">
        <f t="shared" si="345"/>
        <v>0.51067822444700528</v>
      </c>
      <c r="I2037" s="46">
        <f t="shared" si="346"/>
        <v>0</v>
      </c>
      <c r="J2037" s="42">
        <f t="shared" si="351"/>
        <v>313.09350000000001</v>
      </c>
      <c r="K2037" s="42">
        <f t="shared" si="351"/>
        <v>0</v>
      </c>
      <c r="L2037" s="43">
        <f t="shared" si="352"/>
        <v>2087290.0000000002</v>
      </c>
      <c r="M2037" s="157">
        <f t="shared" si="347"/>
        <v>0</v>
      </c>
      <c r="N2037" s="157">
        <f t="shared" si="348"/>
        <v>1999999.9999999998</v>
      </c>
      <c r="O2037" s="158">
        <f t="shared" si="349"/>
        <v>299.99999999999994</v>
      </c>
      <c r="P2037" s="42"/>
    </row>
    <row r="2038" spans="1:16" x14ac:dyDescent="0.2">
      <c r="A2038" s="156">
        <v>2030</v>
      </c>
      <c r="B2038" s="157">
        <v>5443366</v>
      </c>
      <c r="C2038" s="42">
        <v>816.50489999999991</v>
      </c>
      <c r="D2038" s="43">
        <f t="shared" si="354"/>
        <v>2000000</v>
      </c>
      <c r="E2038" s="43">
        <f t="shared" si="354"/>
        <v>4</v>
      </c>
      <c r="F2038" s="43">
        <f t="shared" si="354"/>
        <v>10000000</v>
      </c>
      <c r="G2038" s="43">
        <f t="shared" si="354"/>
        <v>3</v>
      </c>
      <c r="H2038" s="46">
        <f t="shared" si="345"/>
        <v>0.63258028212690454</v>
      </c>
      <c r="I2038" s="46">
        <f t="shared" si="346"/>
        <v>0</v>
      </c>
      <c r="J2038" s="42">
        <f t="shared" si="351"/>
        <v>516.50489999999991</v>
      </c>
      <c r="K2038" s="42">
        <f t="shared" si="351"/>
        <v>0</v>
      </c>
      <c r="L2038" s="43">
        <f t="shared" si="352"/>
        <v>3443366</v>
      </c>
      <c r="M2038" s="157">
        <f t="shared" si="347"/>
        <v>0</v>
      </c>
      <c r="N2038" s="157">
        <f t="shared" si="348"/>
        <v>2000000</v>
      </c>
      <c r="O2038" s="158">
        <f t="shared" si="349"/>
        <v>300</v>
      </c>
      <c r="P2038" s="42"/>
    </row>
    <row r="2039" spans="1:16" x14ac:dyDescent="0.2">
      <c r="A2039" s="156">
        <v>2031</v>
      </c>
      <c r="B2039" s="157">
        <v>5856043</v>
      </c>
      <c r="C2039" s="42">
        <v>702.72516000000007</v>
      </c>
      <c r="D2039" s="43">
        <f t="shared" si="354"/>
        <v>2000000</v>
      </c>
      <c r="E2039" s="43">
        <f t="shared" si="354"/>
        <v>4</v>
      </c>
      <c r="F2039" s="43">
        <f t="shared" si="354"/>
        <v>10000000</v>
      </c>
      <c r="G2039" s="43">
        <f t="shared" si="354"/>
        <v>3</v>
      </c>
      <c r="H2039" s="46">
        <f t="shared" si="345"/>
        <v>0.6584724531565086</v>
      </c>
      <c r="I2039" s="46">
        <f t="shared" si="346"/>
        <v>0</v>
      </c>
      <c r="J2039" s="42">
        <f t="shared" si="351"/>
        <v>462.72516000000007</v>
      </c>
      <c r="K2039" s="42">
        <f t="shared" si="351"/>
        <v>0</v>
      </c>
      <c r="L2039" s="43">
        <f t="shared" si="352"/>
        <v>3856043</v>
      </c>
      <c r="M2039" s="157">
        <f t="shared" si="347"/>
        <v>0</v>
      </c>
      <c r="N2039" s="157">
        <f t="shared" si="348"/>
        <v>2000000</v>
      </c>
      <c r="O2039" s="158">
        <f t="shared" si="349"/>
        <v>240</v>
      </c>
      <c r="P2039" s="42"/>
    </row>
    <row r="2040" spans="1:16" x14ac:dyDescent="0.2">
      <c r="A2040" s="156">
        <v>2032</v>
      </c>
      <c r="B2040" s="157">
        <v>2374164</v>
      </c>
      <c r="C2040" s="42">
        <v>356.12459999999999</v>
      </c>
      <c r="D2040" s="43">
        <f t="shared" si="354"/>
        <v>2000000</v>
      </c>
      <c r="E2040" s="43">
        <f t="shared" si="354"/>
        <v>4</v>
      </c>
      <c r="F2040" s="43">
        <f t="shared" si="354"/>
        <v>10000000</v>
      </c>
      <c r="G2040" s="43">
        <f t="shared" si="354"/>
        <v>3</v>
      </c>
      <c r="H2040" s="46">
        <f t="shared" si="345"/>
        <v>0.15759821141252248</v>
      </c>
      <c r="I2040" s="46">
        <f t="shared" si="346"/>
        <v>0</v>
      </c>
      <c r="J2040" s="42">
        <f t="shared" si="351"/>
        <v>56.124600000000001</v>
      </c>
      <c r="K2040" s="42">
        <f t="shared" si="351"/>
        <v>0</v>
      </c>
      <c r="L2040" s="43">
        <f t="shared" si="352"/>
        <v>374164</v>
      </c>
      <c r="M2040" s="157">
        <f t="shared" si="347"/>
        <v>0</v>
      </c>
      <c r="N2040" s="157">
        <f t="shared" si="348"/>
        <v>2000000</v>
      </c>
      <c r="O2040" s="158">
        <f t="shared" si="349"/>
        <v>300</v>
      </c>
      <c r="P2040" s="42"/>
    </row>
    <row r="2041" spans="1:16" x14ac:dyDescent="0.2">
      <c r="A2041" s="156">
        <v>2033</v>
      </c>
      <c r="B2041" s="157">
        <v>3799296</v>
      </c>
      <c r="C2041" s="42">
        <v>531.90143999999998</v>
      </c>
      <c r="D2041" s="43">
        <f t="shared" si="354"/>
        <v>2000000</v>
      </c>
      <c r="E2041" s="43">
        <f t="shared" si="354"/>
        <v>4</v>
      </c>
      <c r="F2041" s="43">
        <f t="shared" si="354"/>
        <v>10000000</v>
      </c>
      <c r="G2041" s="43">
        <f t="shared" si="354"/>
        <v>3</v>
      </c>
      <c r="H2041" s="46">
        <f t="shared" si="345"/>
        <v>0.47358668553331984</v>
      </c>
      <c r="I2041" s="46">
        <f t="shared" si="346"/>
        <v>0</v>
      </c>
      <c r="J2041" s="42">
        <f t="shared" si="351"/>
        <v>251.90143999999998</v>
      </c>
      <c r="K2041" s="42">
        <f t="shared" si="351"/>
        <v>0</v>
      </c>
      <c r="L2041" s="43">
        <f t="shared" si="352"/>
        <v>1799296</v>
      </c>
      <c r="M2041" s="157">
        <f t="shared" si="347"/>
        <v>0</v>
      </c>
      <c r="N2041" s="157">
        <f t="shared" si="348"/>
        <v>2000000</v>
      </c>
      <c r="O2041" s="158">
        <f t="shared" si="349"/>
        <v>280</v>
      </c>
      <c r="P2041" s="42"/>
    </row>
    <row r="2042" spans="1:16" x14ac:dyDescent="0.2">
      <c r="A2042" s="156">
        <v>2034</v>
      </c>
      <c r="B2042" s="157">
        <v>7827829</v>
      </c>
      <c r="C2042" s="42">
        <v>1017.61777</v>
      </c>
      <c r="D2042" s="43">
        <f t="shared" ref="D2042:G2057" si="355">D2041</f>
        <v>2000000</v>
      </c>
      <c r="E2042" s="43">
        <f t="shared" si="355"/>
        <v>4</v>
      </c>
      <c r="F2042" s="43">
        <f t="shared" si="355"/>
        <v>10000000</v>
      </c>
      <c r="G2042" s="43">
        <f t="shared" si="355"/>
        <v>3</v>
      </c>
      <c r="H2042" s="46">
        <f t="shared" si="345"/>
        <v>0.74450131703183609</v>
      </c>
      <c r="I2042" s="46">
        <f t="shared" si="346"/>
        <v>0</v>
      </c>
      <c r="J2042" s="42">
        <f t="shared" si="351"/>
        <v>757.61777000000006</v>
      </c>
      <c r="K2042" s="42">
        <f t="shared" si="351"/>
        <v>0</v>
      </c>
      <c r="L2042" s="43">
        <f t="shared" si="352"/>
        <v>5827829</v>
      </c>
      <c r="M2042" s="157">
        <f t="shared" si="347"/>
        <v>0</v>
      </c>
      <c r="N2042" s="157">
        <f t="shared" si="348"/>
        <v>2000000</v>
      </c>
      <c r="O2042" s="158">
        <f t="shared" si="349"/>
        <v>259.99999999999989</v>
      </c>
      <c r="P2042" s="42"/>
    </row>
    <row r="2043" spans="1:16" x14ac:dyDescent="0.2">
      <c r="A2043" s="156">
        <v>2035</v>
      </c>
      <c r="B2043" s="157">
        <v>1648526</v>
      </c>
      <c r="C2043" s="42">
        <v>379.16098</v>
      </c>
      <c r="D2043" s="43">
        <f t="shared" si="355"/>
        <v>2000000</v>
      </c>
      <c r="E2043" s="43">
        <f t="shared" si="355"/>
        <v>4</v>
      </c>
      <c r="F2043" s="43">
        <f t="shared" si="355"/>
        <v>10000000</v>
      </c>
      <c r="G2043" s="43">
        <f t="shared" si="355"/>
        <v>3</v>
      </c>
      <c r="H2043" s="46">
        <f t="shared" si="345"/>
        <v>0</v>
      </c>
      <c r="I2043" s="46">
        <f t="shared" si="346"/>
        <v>0</v>
      </c>
      <c r="J2043" s="42">
        <f t="shared" si="351"/>
        <v>0</v>
      </c>
      <c r="K2043" s="42">
        <f t="shared" si="351"/>
        <v>0</v>
      </c>
      <c r="L2043" s="43">
        <f t="shared" si="352"/>
        <v>0</v>
      </c>
      <c r="M2043" s="157">
        <f t="shared" si="347"/>
        <v>0</v>
      </c>
      <c r="N2043" s="157">
        <f t="shared" si="348"/>
        <v>1648526</v>
      </c>
      <c r="O2043" s="158">
        <f t="shared" si="349"/>
        <v>379.16098</v>
      </c>
      <c r="P2043" s="42"/>
    </row>
    <row r="2044" spans="1:16" x14ac:dyDescent="0.2">
      <c r="A2044" s="156">
        <v>2036</v>
      </c>
      <c r="B2044" s="157">
        <v>6920583</v>
      </c>
      <c r="C2044" s="42">
        <v>1176.49911</v>
      </c>
      <c r="D2044" s="43">
        <f t="shared" si="355"/>
        <v>2000000</v>
      </c>
      <c r="E2044" s="43">
        <f t="shared" si="355"/>
        <v>4</v>
      </c>
      <c r="F2044" s="43">
        <f t="shared" si="355"/>
        <v>10000000</v>
      </c>
      <c r="G2044" s="43">
        <f t="shared" si="355"/>
        <v>3</v>
      </c>
      <c r="H2044" s="46">
        <f t="shared" si="345"/>
        <v>0.71100700620164514</v>
      </c>
      <c r="I2044" s="46">
        <f t="shared" si="346"/>
        <v>0</v>
      </c>
      <c r="J2044" s="42">
        <f t="shared" si="351"/>
        <v>836.49910999999997</v>
      </c>
      <c r="K2044" s="42">
        <f t="shared" si="351"/>
        <v>0</v>
      </c>
      <c r="L2044" s="43">
        <f t="shared" si="352"/>
        <v>4920583</v>
      </c>
      <c r="M2044" s="157">
        <f t="shared" si="347"/>
        <v>0</v>
      </c>
      <c r="N2044" s="157">
        <f t="shared" si="348"/>
        <v>2000000</v>
      </c>
      <c r="O2044" s="158">
        <f t="shared" si="349"/>
        <v>340</v>
      </c>
      <c r="P2044" s="42"/>
    </row>
    <row r="2045" spans="1:16" x14ac:dyDescent="0.2">
      <c r="A2045" s="156">
        <v>2037</v>
      </c>
      <c r="B2045" s="157">
        <v>6010548</v>
      </c>
      <c r="C2045" s="42">
        <v>1081.8986400000001</v>
      </c>
      <c r="D2045" s="43">
        <f t="shared" si="355"/>
        <v>2000000</v>
      </c>
      <c r="E2045" s="43">
        <f t="shared" si="355"/>
        <v>4</v>
      </c>
      <c r="F2045" s="43">
        <f t="shared" si="355"/>
        <v>10000000</v>
      </c>
      <c r="G2045" s="43">
        <f t="shared" si="355"/>
        <v>3</v>
      </c>
      <c r="H2045" s="46">
        <f t="shared" si="345"/>
        <v>0.66725163828655887</v>
      </c>
      <c r="I2045" s="46">
        <f t="shared" si="346"/>
        <v>0</v>
      </c>
      <c r="J2045" s="42">
        <f t="shared" si="351"/>
        <v>721.89864</v>
      </c>
      <c r="K2045" s="42">
        <f t="shared" si="351"/>
        <v>0</v>
      </c>
      <c r="L2045" s="43">
        <f t="shared" si="352"/>
        <v>4010548</v>
      </c>
      <c r="M2045" s="157">
        <f t="shared" si="347"/>
        <v>0</v>
      </c>
      <c r="N2045" s="157">
        <f t="shared" si="348"/>
        <v>2000000</v>
      </c>
      <c r="O2045" s="158">
        <f t="shared" si="349"/>
        <v>360.00000000000011</v>
      </c>
      <c r="P2045" s="42"/>
    </row>
    <row r="2046" spans="1:16" x14ac:dyDescent="0.2">
      <c r="A2046" s="156">
        <v>2038</v>
      </c>
      <c r="B2046" s="157">
        <v>2903571</v>
      </c>
      <c r="C2046" s="42">
        <v>812.99987999999996</v>
      </c>
      <c r="D2046" s="43">
        <f t="shared" si="355"/>
        <v>2000000</v>
      </c>
      <c r="E2046" s="43">
        <f t="shared" si="355"/>
        <v>4</v>
      </c>
      <c r="F2046" s="43">
        <f t="shared" si="355"/>
        <v>10000000</v>
      </c>
      <c r="G2046" s="43">
        <f t="shared" si="355"/>
        <v>3</v>
      </c>
      <c r="H2046" s="46">
        <f t="shared" si="345"/>
        <v>0.31119301026219093</v>
      </c>
      <c r="I2046" s="46">
        <f t="shared" si="346"/>
        <v>0</v>
      </c>
      <c r="J2046" s="42">
        <f t="shared" si="351"/>
        <v>252.99987999999999</v>
      </c>
      <c r="K2046" s="42">
        <f t="shared" si="351"/>
        <v>0</v>
      </c>
      <c r="L2046" s="43">
        <f t="shared" si="352"/>
        <v>903571</v>
      </c>
      <c r="M2046" s="157">
        <f t="shared" si="347"/>
        <v>0</v>
      </c>
      <c r="N2046" s="157">
        <f t="shared" si="348"/>
        <v>2000000</v>
      </c>
      <c r="O2046" s="158">
        <f t="shared" si="349"/>
        <v>560</v>
      </c>
      <c r="P2046" s="42"/>
    </row>
    <row r="2047" spans="1:16" x14ac:dyDescent="0.2">
      <c r="A2047" s="156">
        <v>2039</v>
      </c>
      <c r="B2047" s="157">
        <v>8431299</v>
      </c>
      <c r="C2047" s="42">
        <v>2276.45073</v>
      </c>
      <c r="D2047" s="43">
        <f t="shared" si="355"/>
        <v>2000000</v>
      </c>
      <c r="E2047" s="43">
        <f t="shared" si="355"/>
        <v>4</v>
      </c>
      <c r="F2047" s="43">
        <f t="shared" si="355"/>
        <v>10000000</v>
      </c>
      <c r="G2047" s="43">
        <f t="shared" si="355"/>
        <v>3</v>
      </c>
      <c r="H2047" s="46">
        <f t="shared" si="345"/>
        <v>0.76278862841894235</v>
      </c>
      <c r="I2047" s="46">
        <f t="shared" si="346"/>
        <v>0</v>
      </c>
      <c r="J2047" s="42">
        <f t="shared" si="351"/>
        <v>1736.45073</v>
      </c>
      <c r="K2047" s="42">
        <f t="shared" si="351"/>
        <v>0</v>
      </c>
      <c r="L2047" s="43">
        <f t="shared" si="352"/>
        <v>6431299</v>
      </c>
      <c r="M2047" s="157">
        <f t="shared" si="347"/>
        <v>0</v>
      </c>
      <c r="N2047" s="157">
        <f t="shared" si="348"/>
        <v>2000000</v>
      </c>
      <c r="O2047" s="158">
        <f t="shared" si="349"/>
        <v>540</v>
      </c>
      <c r="P2047" s="42"/>
    </row>
    <row r="2048" spans="1:16" x14ac:dyDescent="0.2">
      <c r="A2048" s="156">
        <v>2040</v>
      </c>
      <c r="B2048" s="157">
        <v>7945455</v>
      </c>
      <c r="C2048" s="42">
        <v>2065.8182999999999</v>
      </c>
      <c r="D2048" s="43">
        <f t="shared" si="355"/>
        <v>2000000</v>
      </c>
      <c r="E2048" s="43">
        <f t="shared" si="355"/>
        <v>4</v>
      </c>
      <c r="F2048" s="43">
        <f t="shared" si="355"/>
        <v>10000000</v>
      </c>
      <c r="G2048" s="43">
        <f t="shared" si="355"/>
        <v>3</v>
      </c>
      <c r="H2048" s="46">
        <f t="shared" si="345"/>
        <v>0.74828376726065404</v>
      </c>
      <c r="I2048" s="46">
        <f t="shared" si="346"/>
        <v>0</v>
      </c>
      <c r="J2048" s="42">
        <f t="shared" si="351"/>
        <v>1545.8182999999999</v>
      </c>
      <c r="K2048" s="42">
        <f t="shared" si="351"/>
        <v>0</v>
      </c>
      <c r="L2048" s="43">
        <f t="shared" si="352"/>
        <v>5945455</v>
      </c>
      <c r="M2048" s="157">
        <f t="shared" si="347"/>
        <v>0</v>
      </c>
      <c r="N2048" s="157">
        <f t="shared" si="348"/>
        <v>2000000</v>
      </c>
      <c r="O2048" s="158">
        <f t="shared" si="349"/>
        <v>520</v>
      </c>
      <c r="P2048" s="42"/>
    </row>
    <row r="2049" spans="1:16" x14ac:dyDescent="0.2">
      <c r="A2049" s="156">
        <v>2041</v>
      </c>
      <c r="B2049" s="157">
        <v>6506538</v>
      </c>
      <c r="C2049" s="42">
        <v>1886.8960199999999</v>
      </c>
      <c r="D2049" s="43">
        <f t="shared" si="355"/>
        <v>2000000</v>
      </c>
      <c r="E2049" s="43">
        <f t="shared" si="355"/>
        <v>4</v>
      </c>
      <c r="F2049" s="43">
        <f t="shared" si="355"/>
        <v>10000000</v>
      </c>
      <c r="G2049" s="43">
        <f t="shared" si="355"/>
        <v>3</v>
      </c>
      <c r="H2049" s="46">
        <f t="shared" si="345"/>
        <v>0.69261687244430137</v>
      </c>
      <c r="I2049" s="46">
        <f t="shared" si="346"/>
        <v>0</v>
      </c>
      <c r="J2049" s="42">
        <f t="shared" si="351"/>
        <v>1306.8960199999999</v>
      </c>
      <c r="K2049" s="42">
        <f t="shared" si="351"/>
        <v>0</v>
      </c>
      <c r="L2049" s="43">
        <f t="shared" si="352"/>
        <v>4506538</v>
      </c>
      <c r="M2049" s="157">
        <f t="shared" si="347"/>
        <v>0</v>
      </c>
      <c r="N2049" s="157">
        <f t="shared" si="348"/>
        <v>2000000</v>
      </c>
      <c r="O2049" s="158">
        <f t="shared" si="349"/>
        <v>580</v>
      </c>
      <c r="P2049" s="42"/>
    </row>
    <row r="2050" spans="1:16" x14ac:dyDescent="0.2">
      <c r="A2050" s="156">
        <v>2042</v>
      </c>
      <c r="B2050" s="157">
        <v>9381419</v>
      </c>
      <c r="C2050" s="42">
        <v>2720.6115100000002</v>
      </c>
      <c r="D2050" s="43">
        <f t="shared" si="355"/>
        <v>2000000</v>
      </c>
      <c r="E2050" s="43">
        <f t="shared" si="355"/>
        <v>4</v>
      </c>
      <c r="F2050" s="43">
        <f t="shared" si="355"/>
        <v>10000000</v>
      </c>
      <c r="G2050" s="43">
        <f t="shared" si="355"/>
        <v>3</v>
      </c>
      <c r="H2050" s="46">
        <f t="shared" si="345"/>
        <v>0.78681263463448337</v>
      </c>
      <c r="I2050" s="46">
        <f t="shared" si="346"/>
        <v>0</v>
      </c>
      <c r="J2050" s="42">
        <f t="shared" si="351"/>
        <v>2140.6115100000002</v>
      </c>
      <c r="K2050" s="42">
        <f t="shared" si="351"/>
        <v>0</v>
      </c>
      <c r="L2050" s="43">
        <f t="shared" si="352"/>
        <v>7381419</v>
      </c>
      <c r="M2050" s="157">
        <f t="shared" si="347"/>
        <v>0</v>
      </c>
      <c r="N2050" s="157">
        <f t="shared" si="348"/>
        <v>2000000</v>
      </c>
      <c r="O2050" s="158">
        <f t="shared" si="349"/>
        <v>580</v>
      </c>
      <c r="P2050" s="42"/>
    </row>
    <row r="2051" spans="1:16" x14ac:dyDescent="0.2">
      <c r="A2051" s="156">
        <v>2043</v>
      </c>
      <c r="B2051" s="157">
        <v>5543632</v>
      </c>
      <c r="C2051" s="42">
        <v>1607.65328</v>
      </c>
      <c r="D2051" s="43">
        <f t="shared" si="355"/>
        <v>2000000</v>
      </c>
      <c r="E2051" s="43">
        <f t="shared" si="355"/>
        <v>4</v>
      </c>
      <c r="F2051" s="43">
        <f t="shared" si="355"/>
        <v>10000000</v>
      </c>
      <c r="G2051" s="43">
        <f t="shared" si="355"/>
        <v>3</v>
      </c>
      <c r="H2051" s="46">
        <f t="shared" si="345"/>
        <v>0.63922569174865862</v>
      </c>
      <c r="I2051" s="46">
        <f t="shared" si="346"/>
        <v>0</v>
      </c>
      <c r="J2051" s="42">
        <f t="shared" si="351"/>
        <v>1027.65328</v>
      </c>
      <c r="K2051" s="42">
        <f t="shared" si="351"/>
        <v>0</v>
      </c>
      <c r="L2051" s="43">
        <f t="shared" si="352"/>
        <v>3543632</v>
      </c>
      <c r="M2051" s="157">
        <f t="shared" si="347"/>
        <v>0</v>
      </c>
      <c r="N2051" s="157">
        <f t="shared" si="348"/>
        <v>2000000</v>
      </c>
      <c r="O2051" s="158">
        <f t="shared" si="349"/>
        <v>580</v>
      </c>
      <c r="P2051" s="42"/>
    </row>
    <row r="2052" spans="1:16" x14ac:dyDescent="0.2">
      <c r="A2052" s="156">
        <v>2044</v>
      </c>
      <c r="B2052" s="157">
        <v>8152675</v>
      </c>
      <c r="C2052" s="42">
        <v>896.79425000000003</v>
      </c>
      <c r="D2052" s="43">
        <f t="shared" si="355"/>
        <v>2000000</v>
      </c>
      <c r="E2052" s="43">
        <f t="shared" si="355"/>
        <v>4</v>
      </c>
      <c r="F2052" s="43">
        <f t="shared" si="355"/>
        <v>10000000</v>
      </c>
      <c r="G2052" s="43">
        <f t="shared" si="355"/>
        <v>3</v>
      </c>
      <c r="H2052" s="46">
        <f t="shared" si="345"/>
        <v>0.75468174556203949</v>
      </c>
      <c r="I2052" s="46">
        <f t="shared" si="346"/>
        <v>0</v>
      </c>
      <c r="J2052" s="42">
        <f t="shared" si="351"/>
        <v>676.79425000000003</v>
      </c>
      <c r="K2052" s="42">
        <f t="shared" si="351"/>
        <v>0</v>
      </c>
      <c r="L2052" s="43">
        <f t="shared" si="352"/>
        <v>6152675</v>
      </c>
      <c r="M2052" s="157">
        <f t="shared" si="347"/>
        <v>0</v>
      </c>
      <c r="N2052" s="157">
        <f t="shared" si="348"/>
        <v>2000000</v>
      </c>
      <c r="O2052" s="158">
        <f t="shared" si="349"/>
        <v>220</v>
      </c>
      <c r="P2052" s="42"/>
    </row>
    <row r="2053" spans="1:16" x14ac:dyDescent="0.2">
      <c r="A2053" s="156">
        <v>2045</v>
      </c>
      <c r="B2053" s="157">
        <v>1820013</v>
      </c>
      <c r="C2053" s="42">
        <v>254.80181999999996</v>
      </c>
      <c r="D2053" s="43">
        <f t="shared" si="355"/>
        <v>2000000</v>
      </c>
      <c r="E2053" s="43">
        <f t="shared" si="355"/>
        <v>4</v>
      </c>
      <c r="F2053" s="43">
        <f t="shared" si="355"/>
        <v>10000000</v>
      </c>
      <c r="G2053" s="43">
        <f t="shared" si="355"/>
        <v>3</v>
      </c>
      <c r="H2053" s="46">
        <f t="shared" si="345"/>
        <v>0</v>
      </c>
      <c r="I2053" s="46">
        <f t="shared" si="346"/>
        <v>0</v>
      </c>
      <c r="J2053" s="42">
        <f t="shared" si="351"/>
        <v>0</v>
      </c>
      <c r="K2053" s="42">
        <f t="shared" si="351"/>
        <v>0</v>
      </c>
      <c r="L2053" s="43">
        <f t="shared" si="352"/>
        <v>0</v>
      </c>
      <c r="M2053" s="157">
        <f t="shared" si="347"/>
        <v>0</v>
      </c>
      <c r="N2053" s="157">
        <f t="shared" si="348"/>
        <v>1820013</v>
      </c>
      <c r="O2053" s="158">
        <f t="shared" si="349"/>
        <v>254.80181999999996</v>
      </c>
      <c r="P2053" s="42"/>
    </row>
    <row r="2054" spans="1:16" x14ac:dyDescent="0.2">
      <c r="A2054" s="156">
        <v>2046</v>
      </c>
      <c r="B2054" s="157">
        <v>2089917</v>
      </c>
      <c r="C2054" s="42">
        <v>438.88257000000004</v>
      </c>
      <c r="D2054" s="43">
        <f t="shared" si="355"/>
        <v>2000000</v>
      </c>
      <c r="E2054" s="43">
        <f t="shared" si="355"/>
        <v>4</v>
      </c>
      <c r="F2054" s="43">
        <f t="shared" si="355"/>
        <v>10000000</v>
      </c>
      <c r="G2054" s="43">
        <f t="shared" si="355"/>
        <v>3</v>
      </c>
      <c r="H2054" s="46">
        <f t="shared" si="345"/>
        <v>4.3024196654699684E-2</v>
      </c>
      <c r="I2054" s="46">
        <f t="shared" si="346"/>
        <v>0</v>
      </c>
      <c r="J2054" s="42">
        <f t="shared" si="351"/>
        <v>18.882570000000001</v>
      </c>
      <c r="K2054" s="42">
        <f t="shared" si="351"/>
        <v>0</v>
      </c>
      <c r="L2054" s="43">
        <f t="shared" si="352"/>
        <v>89917</v>
      </c>
      <c r="M2054" s="157">
        <f t="shared" si="347"/>
        <v>0</v>
      </c>
      <c r="N2054" s="157">
        <f t="shared" si="348"/>
        <v>2000000</v>
      </c>
      <c r="O2054" s="158">
        <f t="shared" si="349"/>
        <v>420.00000000000006</v>
      </c>
      <c r="P2054" s="42"/>
    </row>
    <row r="2055" spans="1:16" x14ac:dyDescent="0.2">
      <c r="A2055" s="156">
        <v>2047</v>
      </c>
      <c r="B2055" s="157">
        <v>7661710</v>
      </c>
      <c r="C2055" s="42">
        <v>1225.8736000000001</v>
      </c>
      <c r="D2055" s="43">
        <f t="shared" si="355"/>
        <v>2000000</v>
      </c>
      <c r="E2055" s="43">
        <f t="shared" si="355"/>
        <v>4</v>
      </c>
      <c r="F2055" s="43">
        <f t="shared" si="355"/>
        <v>10000000</v>
      </c>
      <c r="G2055" s="43">
        <f t="shared" si="355"/>
        <v>3</v>
      </c>
      <c r="H2055" s="46">
        <f t="shared" si="345"/>
        <v>0.73896166782611195</v>
      </c>
      <c r="I2055" s="46">
        <f t="shared" si="346"/>
        <v>0</v>
      </c>
      <c r="J2055" s="42">
        <f t="shared" si="351"/>
        <v>905.87360000000012</v>
      </c>
      <c r="K2055" s="42">
        <f t="shared" si="351"/>
        <v>0</v>
      </c>
      <c r="L2055" s="43">
        <f t="shared" si="352"/>
        <v>5661710</v>
      </c>
      <c r="M2055" s="157">
        <f t="shared" si="347"/>
        <v>0</v>
      </c>
      <c r="N2055" s="157">
        <f t="shared" si="348"/>
        <v>2000000</v>
      </c>
      <c r="O2055" s="158">
        <f t="shared" si="349"/>
        <v>320</v>
      </c>
      <c r="P2055" s="42"/>
    </row>
    <row r="2056" spans="1:16" x14ac:dyDescent="0.2">
      <c r="A2056" s="156">
        <v>2048</v>
      </c>
      <c r="B2056" s="157">
        <v>7544309</v>
      </c>
      <c r="C2056" s="42">
        <v>1282.5325300000002</v>
      </c>
      <c r="D2056" s="43">
        <f t="shared" si="355"/>
        <v>2000000</v>
      </c>
      <c r="E2056" s="43">
        <f t="shared" si="355"/>
        <v>4</v>
      </c>
      <c r="F2056" s="43">
        <f t="shared" si="355"/>
        <v>10000000</v>
      </c>
      <c r="G2056" s="43">
        <f t="shared" si="355"/>
        <v>3</v>
      </c>
      <c r="H2056" s="46">
        <f t="shared" si="345"/>
        <v>0.73489951167164547</v>
      </c>
      <c r="I2056" s="46">
        <f t="shared" si="346"/>
        <v>0</v>
      </c>
      <c r="J2056" s="42">
        <f t="shared" si="351"/>
        <v>942.53253000000007</v>
      </c>
      <c r="K2056" s="42">
        <f t="shared" si="351"/>
        <v>0</v>
      </c>
      <c r="L2056" s="43">
        <f t="shared" si="352"/>
        <v>5544309</v>
      </c>
      <c r="M2056" s="157">
        <f t="shared" si="347"/>
        <v>0</v>
      </c>
      <c r="N2056" s="157">
        <f t="shared" si="348"/>
        <v>2000000</v>
      </c>
      <c r="O2056" s="158">
        <f t="shared" si="349"/>
        <v>340.00000000000011</v>
      </c>
      <c r="P2056" s="42"/>
    </row>
    <row r="2057" spans="1:16" x14ac:dyDescent="0.2">
      <c r="A2057" s="156">
        <v>2049</v>
      </c>
      <c r="B2057" s="157">
        <v>7794727</v>
      </c>
      <c r="C2057" s="42">
        <v>2260.4708300000002</v>
      </c>
      <c r="D2057" s="43">
        <f t="shared" si="355"/>
        <v>2000000</v>
      </c>
      <c r="E2057" s="43">
        <f t="shared" si="355"/>
        <v>4</v>
      </c>
      <c r="F2057" s="43">
        <f t="shared" si="355"/>
        <v>10000000</v>
      </c>
      <c r="G2057" s="43">
        <f t="shared" si="355"/>
        <v>3</v>
      </c>
      <c r="H2057" s="46">
        <f t="shared" ref="H2057:H2120" si="356">MAX(0,MIN(E2057*D2057,B2057-D2057))/B2057</f>
        <v>0.74341628642029411</v>
      </c>
      <c r="I2057" s="46">
        <f t="shared" ref="I2057:I2120" si="357">MAX(0,MIN(G2057*F2057,B2057-SUM(D2057,E2057*D2057)))/B2057</f>
        <v>0</v>
      </c>
      <c r="J2057" s="42">
        <f t="shared" si="351"/>
        <v>1680.4708300000002</v>
      </c>
      <c r="K2057" s="42">
        <f t="shared" si="351"/>
        <v>0</v>
      </c>
      <c r="L2057" s="43">
        <f t="shared" si="352"/>
        <v>5794727</v>
      </c>
      <c r="M2057" s="157">
        <f t="shared" ref="M2057:M2120" si="358">I2057*$B2057</f>
        <v>0</v>
      </c>
      <c r="N2057" s="157">
        <f t="shared" ref="N2057:N2120" si="359">B2057-SUM(L2057:M2057)</f>
        <v>2000000</v>
      </c>
      <c r="O2057" s="158">
        <f t="shared" ref="O2057:O2120" si="360">C2057-SUM(J2057:K2057)</f>
        <v>580</v>
      </c>
      <c r="P2057" s="42"/>
    </row>
    <row r="2058" spans="1:16" x14ac:dyDescent="0.2">
      <c r="A2058" s="156">
        <v>2050</v>
      </c>
      <c r="B2058" s="157">
        <v>1156174</v>
      </c>
      <c r="C2058" s="42">
        <v>219.67306000000002</v>
      </c>
      <c r="D2058" s="43">
        <f t="shared" ref="D2058:G2073" si="361">D2057</f>
        <v>2000000</v>
      </c>
      <c r="E2058" s="43">
        <f t="shared" si="361"/>
        <v>4</v>
      </c>
      <c r="F2058" s="43">
        <f t="shared" si="361"/>
        <v>10000000</v>
      </c>
      <c r="G2058" s="43">
        <f t="shared" si="361"/>
        <v>3</v>
      </c>
      <c r="H2058" s="46">
        <f t="shared" si="356"/>
        <v>0</v>
      </c>
      <c r="I2058" s="46">
        <f t="shared" si="357"/>
        <v>0</v>
      </c>
      <c r="J2058" s="42">
        <f t="shared" ref="J2058:K2121" si="362">+H2058*$C2058</f>
        <v>0</v>
      </c>
      <c r="K2058" s="42">
        <f t="shared" si="362"/>
        <v>0</v>
      </c>
      <c r="L2058" s="43">
        <f t="shared" ref="L2058:L2121" si="363">H2058*B2058</f>
        <v>0</v>
      </c>
      <c r="M2058" s="157">
        <f t="shared" si="358"/>
        <v>0</v>
      </c>
      <c r="N2058" s="157">
        <f t="shared" si="359"/>
        <v>1156174</v>
      </c>
      <c r="O2058" s="158">
        <f t="shared" si="360"/>
        <v>219.67306000000002</v>
      </c>
      <c r="P2058" s="42"/>
    </row>
    <row r="2059" spans="1:16" x14ac:dyDescent="0.2">
      <c r="A2059" s="156">
        <v>2051</v>
      </c>
      <c r="B2059" s="157">
        <v>2362839</v>
      </c>
      <c r="C2059" s="42">
        <v>378.05424000000005</v>
      </c>
      <c r="D2059" s="43">
        <f t="shared" si="361"/>
        <v>2000000</v>
      </c>
      <c r="E2059" s="43">
        <f t="shared" si="361"/>
        <v>4</v>
      </c>
      <c r="F2059" s="43">
        <f t="shared" si="361"/>
        <v>10000000</v>
      </c>
      <c r="G2059" s="43">
        <f t="shared" si="361"/>
        <v>3</v>
      </c>
      <c r="H2059" s="46">
        <f t="shared" si="356"/>
        <v>0.15356061077373448</v>
      </c>
      <c r="I2059" s="46">
        <f t="shared" si="357"/>
        <v>0</v>
      </c>
      <c r="J2059" s="42">
        <f t="shared" si="362"/>
        <v>58.054240000000007</v>
      </c>
      <c r="K2059" s="42">
        <f t="shared" si="362"/>
        <v>0</v>
      </c>
      <c r="L2059" s="43">
        <f t="shared" si="363"/>
        <v>362839</v>
      </c>
      <c r="M2059" s="157">
        <f t="shared" si="358"/>
        <v>0</v>
      </c>
      <c r="N2059" s="157">
        <f t="shared" si="359"/>
        <v>2000000</v>
      </c>
      <c r="O2059" s="158">
        <f t="shared" si="360"/>
        <v>320.00000000000006</v>
      </c>
      <c r="P2059" s="42"/>
    </row>
    <row r="2060" spans="1:16" x14ac:dyDescent="0.2">
      <c r="A2060" s="156">
        <v>2052</v>
      </c>
      <c r="B2060" s="157">
        <v>8951500</v>
      </c>
      <c r="C2060" s="42">
        <v>1969.33</v>
      </c>
      <c r="D2060" s="43">
        <f t="shared" si="361"/>
        <v>2000000</v>
      </c>
      <c r="E2060" s="43">
        <f t="shared" si="361"/>
        <v>4</v>
      </c>
      <c r="F2060" s="43">
        <f t="shared" si="361"/>
        <v>10000000</v>
      </c>
      <c r="G2060" s="43">
        <f t="shared" si="361"/>
        <v>3</v>
      </c>
      <c r="H2060" s="46">
        <f t="shared" si="356"/>
        <v>0.77657375858794619</v>
      </c>
      <c r="I2060" s="46">
        <f t="shared" si="357"/>
        <v>0</v>
      </c>
      <c r="J2060" s="42">
        <f t="shared" si="362"/>
        <v>1529.33</v>
      </c>
      <c r="K2060" s="42">
        <f t="shared" si="362"/>
        <v>0</v>
      </c>
      <c r="L2060" s="43">
        <f t="shared" si="363"/>
        <v>6951500</v>
      </c>
      <c r="M2060" s="157">
        <f t="shared" si="358"/>
        <v>0</v>
      </c>
      <c r="N2060" s="157">
        <f t="shared" si="359"/>
        <v>2000000</v>
      </c>
      <c r="O2060" s="158">
        <f t="shared" si="360"/>
        <v>440</v>
      </c>
      <c r="P2060" s="42"/>
    </row>
    <row r="2061" spans="1:16" x14ac:dyDescent="0.2">
      <c r="A2061" s="156">
        <v>2053</v>
      </c>
      <c r="B2061" s="157">
        <v>3045120</v>
      </c>
      <c r="C2061" s="42">
        <v>730.8288</v>
      </c>
      <c r="D2061" s="43">
        <f t="shared" si="361"/>
        <v>2000000</v>
      </c>
      <c r="E2061" s="43">
        <f t="shared" si="361"/>
        <v>4</v>
      </c>
      <c r="F2061" s="43">
        <f t="shared" si="361"/>
        <v>10000000</v>
      </c>
      <c r="G2061" s="43">
        <f t="shared" si="361"/>
        <v>3</v>
      </c>
      <c r="H2061" s="46">
        <f t="shared" si="356"/>
        <v>0.3432114333753678</v>
      </c>
      <c r="I2061" s="46">
        <f t="shared" si="357"/>
        <v>0</v>
      </c>
      <c r="J2061" s="42">
        <f t="shared" si="362"/>
        <v>250.8288</v>
      </c>
      <c r="K2061" s="42">
        <f t="shared" si="362"/>
        <v>0</v>
      </c>
      <c r="L2061" s="43">
        <f t="shared" si="363"/>
        <v>1045120</v>
      </c>
      <c r="M2061" s="157">
        <f t="shared" si="358"/>
        <v>0</v>
      </c>
      <c r="N2061" s="157">
        <f t="shared" si="359"/>
        <v>2000000</v>
      </c>
      <c r="O2061" s="158">
        <f t="shared" si="360"/>
        <v>480</v>
      </c>
      <c r="P2061" s="42"/>
    </row>
    <row r="2062" spans="1:16" x14ac:dyDescent="0.2">
      <c r="A2062" s="156">
        <v>2054</v>
      </c>
      <c r="B2062" s="157">
        <v>4488988</v>
      </c>
      <c r="C2062" s="42">
        <v>1032.4672399999999</v>
      </c>
      <c r="D2062" s="43">
        <f t="shared" si="361"/>
        <v>2000000</v>
      </c>
      <c r="E2062" s="43">
        <f t="shared" si="361"/>
        <v>4</v>
      </c>
      <c r="F2062" s="43">
        <f t="shared" si="361"/>
        <v>10000000</v>
      </c>
      <c r="G2062" s="43">
        <f t="shared" si="361"/>
        <v>3</v>
      </c>
      <c r="H2062" s="46">
        <f t="shared" si="356"/>
        <v>0.55446528259821592</v>
      </c>
      <c r="I2062" s="46">
        <f t="shared" si="357"/>
        <v>0</v>
      </c>
      <c r="J2062" s="42">
        <f t="shared" si="362"/>
        <v>572.46723999999995</v>
      </c>
      <c r="K2062" s="42">
        <f t="shared" si="362"/>
        <v>0</v>
      </c>
      <c r="L2062" s="43">
        <f t="shared" si="363"/>
        <v>2488988</v>
      </c>
      <c r="M2062" s="157">
        <f t="shared" si="358"/>
        <v>0</v>
      </c>
      <c r="N2062" s="157">
        <f t="shared" si="359"/>
        <v>2000000</v>
      </c>
      <c r="O2062" s="158">
        <f t="shared" si="360"/>
        <v>460</v>
      </c>
      <c r="P2062" s="42"/>
    </row>
    <row r="2063" spans="1:16" x14ac:dyDescent="0.2">
      <c r="A2063" s="156">
        <v>2055</v>
      </c>
      <c r="B2063" s="157">
        <v>4228327</v>
      </c>
      <c r="C2063" s="42">
        <v>507.39924000000002</v>
      </c>
      <c r="D2063" s="43">
        <f t="shared" si="361"/>
        <v>2000000</v>
      </c>
      <c r="E2063" s="43">
        <f t="shared" si="361"/>
        <v>4</v>
      </c>
      <c r="F2063" s="43">
        <f t="shared" si="361"/>
        <v>10000000</v>
      </c>
      <c r="G2063" s="43">
        <f t="shared" si="361"/>
        <v>3</v>
      </c>
      <c r="H2063" s="46">
        <f t="shared" si="356"/>
        <v>0.52699968569129119</v>
      </c>
      <c r="I2063" s="46">
        <f t="shared" si="357"/>
        <v>0</v>
      </c>
      <c r="J2063" s="42">
        <f t="shared" si="362"/>
        <v>267.39924000000002</v>
      </c>
      <c r="K2063" s="42">
        <f t="shared" si="362"/>
        <v>0</v>
      </c>
      <c r="L2063" s="43">
        <f t="shared" si="363"/>
        <v>2228327</v>
      </c>
      <c r="M2063" s="157">
        <f t="shared" si="358"/>
        <v>0</v>
      </c>
      <c r="N2063" s="157">
        <f t="shared" si="359"/>
        <v>2000000</v>
      </c>
      <c r="O2063" s="158">
        <f t="shared" si="360"/>
        <v>240</v>
      </c>
      <c r="P2063" s="42"/>
    </row>
    <row r="2064" spans="1:16" x14ac:dyDescent="0.2">
      <c r="A2064" s="156">
        <v>2056</v>
      </c>
      <c r="B2064" s="157">
        <v>7739585</v>
      </c>
      <c r="C2064" s="42">
        <v>1857.5004000000001</v>
      </c>
      <c r="D2064" s="43">
        <f t="shared" si="361"/>
        <v>2000000</v>
      </c>
      <c r="E2064" s="43">
        <f t="shared" si="361"/>
        <v>4</v>
      </c>
      <c r="F2064" s="43">
        <f t="shared" si="361"/>
        <v>10000000</v>
      </c>
      <c r="G2064" s="43">
        <f t="shared" si="361"/>
        <v>3</v>
      </c>
      <c r="H2064" s="46">
        <f t="shared" si="356"/>
        <v>0.74158821177104461</v>
      </c>
      <c r="I2064" s="46">
        <f t="shared" si="357"/>
        <v>0</v>
      </c>
      <c r="J2064" s="42">
        <f t="shared" si="362"/>
        <v>1377.5004000000001</v>
      </c>
      <c r="K2064" s="42">
        <f t="shared" si="362"/>
        <v>0</v>
      </c>
      <c r="L2064" s="43">
        <f t="shared" si="363"/>
        <v>5739585</v>
      </c>
      <c r="M2064" s="157">
        <f t="shared" si="358"/>
        <v>0</v>
      </c>
      <c r="N2064" s="157">
        <f t="shared" si="359"/>
        <v>2000000</v>
      </c>
      <c r="O2064" s="158">
        <f t="shared" si="360"/>
        <v>480</v>
      </c>
      <c r="P2064" s="42"/>
    </row>
    <row r="2065" spans="1:16" x14ac:dyDescent="0.2">
      <c r="A2065" s="156">
        <v>2057</v>
      </c>
      <c r="B2065" s="157">
        <v>3328482</v>
      </c>
      <c r="C2065" s="42">
        <v>465.98747999999995</v>
      </c>
      <c r="D2065" s="43">
        <f t="shared" si="361"/>
        <v>2000000</v>
      </c>
      <c r="E2065" s="43">
        <f t="shared" si="361"/>
        <v>4</v>
      </c>
      <c r="F2065" s="43">
        <f t="shared" si="361"/>
        <v>10000000</v>
      </c>
      <c r="G2065" s="43">
        <f t="shared" si="361"/>
        <v>3</v>
      </c>
      <c r="H2065" s="46">
        <f t="shared" si="356"/>
        <v>0.39912548723412056</v>
      </c>
      <c r="I2065" s="46">
        <f t="shared" si="357"/>
        <v>0</v>
      </c>
      <c r="J2065" s="42">
        <f t="shared" si="362"/>
        <v>185.98747999999998</v>
      </c>
      <c r="K2065" s="42">
        <f t="shared" si="362"/>
        <v>0</v>
      </c>
      <c r="L2065" s="43">
        <f t="shared" si="363"/>
        <v>1328482</v>
      </c>
      <c r="M2065" s="157">
        <f t="shared" si="358"/>
        <v>0</v>
      </c>
      <c r="N2065" s="157">
        <f t="shared" si="359"/>
        <v>2000000</v>
      </c>
      <c r="O2065" s="158">
        <f t="shared" si="360"/>
        <v>280</v>
      </c>
      <c r="P2065" s="42"/>
    </row>
    <row r="2066" spans="1:16" x14ac:dyDescent="0.2">
      <c r="A2066" s="156">
        <v>2058</v>
      </c>
      <c r="B2066" s="157">
        <v>4359148</v>
      </c>
      <c r="C2066" s="42">
        <v>1264.15292</v>
      </c>
      <c r="D2066" s="43">
        <f t="shared" si="361"/>
        <v>2000000</v>
      </c>
      <c r="E2066" s="43">
        <f t="shared" si="361"/>
        <v>4</v>
      </c>
      <c r="F2066" s="43">
        <f t="shared" si="361"/>
        <v>10000000</v>
      </c>
      <c r="G2066" s="43">
        <f t="shared" si="361"/>
        <v>3</v>
      </c>
      <c r="H2066" s="46">
        <f t="shared" si="356"/>
        <v>0.54119474723042205</v>
      </c>
      <c r="I2066" s="46">
        <f t="shared" si="357"/>
        <v>0</v>
      </c>
      <c r="J2066" s="42">
        <f t="shared" si="362"/>
        <v>684.15291999999999</v>
      </c>
      <c r="K2066" s="42">
        <f t="shared" si="362"/>
        <v>0</v>
      </c>
      <c r="L2066" s="43">
        <f t="shared" si="363"/>
        <v>2359148</v>
      </c>
      <c r="M2066" s="157">
        <f t="shared" si="358"/>
        <v>0</v>
      </c>
      <c r="N2066" s="157">
        <f t="shared" si="359"/>
        <v>2000000</v>
      </c>
      <c r="O2066" s="158">
        <f t="shared" si="360"/>
        <v>580</v>
      </c>
      <c r="P2066" s="42"/>
    </row>
    <row r="2067" spans="1:16" x14ac:dyDescent="0.2">
      <c r="A2067" s="156">
        <v>2059</v>
      </c>
      <c r="B2067" s="157">
        <v>4317586</v>
      </c>
      <c r="C2067" s="42">
        <v>690.81376</v>
      </c>
      <c r="D2067" s="43">
        <f t="shared" si="361"/>
        <v>2000000</v>
      </c>
      <c r="E2067" s="43">
        <f t="shared" si="361"/>
        <v>4</v>
      </c>
      <c r="F2067" s="43">
        <f t="shared" si="361"/>
        <v>10000000</v>
      </c>
      <c r="G2067" s="43">
        <f t="shared" si="361"/>
        <v>3</v>
      </c>
      <c r="H2067" s="46">
        <f t="shared" si="356"/>
        <v>0.53677819040547192</v>
      </c>
      <c r="I2067" s="46">
        <f t="shared" si="357"/>
        <v>0</v>
      </c>
      <c r="J2067" s="42">
        <f t="shared" si="362"/>
        <v>370.81376</v>
      </c>
      <c r="K2067" s="42">
        <f t="shared" si="362"/>
        <v>0</v>
      </c>
      <c r="L2067" s="43">
        <f t="shared" si="363"/>
        <v>2317586</v>
      </c>
      <c r="M2067" s="157">
        <f t="shared" si="358"/>
        <v>0</v>
      </c>
      <c r="N2067" s="157">
        <f t="shared" si="359"/>
        <v>2000000</v>
      </c>
      <c r="O2067" s="158">
        <f t="shared" si="360"/>
        <v>320</v>
      </c>
      <c r="P2067" s="42"/>
    </row>
    <row r="2068" spans="1:16" x14ac:dyDescent="0.2">
      <c r="A2068" s="156">
        <v>2060</v>
      </c>
      <c r="B2068" s="157">
        <v>7899421</v>
      </c>
      <c r="C2068" s="42">
        <v>1895.86104</v>
      </c>
      <c r="D2068" s="43">
        <f t="shared" si="361"/>
        <v>2000000</v>
      </c>
      <c r="E2068" s="43">
        <f t="shared" si="361"/>
        <v>4</v>
      </c>
      <c r="F2068" s="43">
        <f t="shared" si="361"/>
        <v>10000000</v>
      </c>
      <c r="G2068" s="43">
        <f t="shared" si="361"/>
        <v>3</v>
      </c>
      <c r="H2068" s="46">
        <f t="shared" si="356"/>
        <v>0.74681688695918347</v>
      </c>
      <c r="I2068" s="46">
        <f t="shared" si="357"/>
        <v>0</v>
      </c>
      <c r="J2068" s="42">
        <f t="shared" si="362"/>
        <v>1415.86104</v>
      </c>
      <c r="K2068" s="42">
        <f t="shared" si="362"/>
        <v>0</v>
      </c>
      <c r="L2068" s="43">
        <f t="shared" si="363"/>
        <v>5899421</v>
      </c>
      <c r="M2068" s="157">
        <f t="shared" si="358"/>
        <v>0</v>
      </c>
      <c r="N2068" s="157">
        <f t="shared" si="359"/>
        <v>2000000</v>
      </c>
      <c r="O2068" s="158">
        <f t="shared" si="360"/>
        <v>480</v>
      </c>
      <c r="P2068" s="42"/>
    </row>
    <row r="2069" spans="1:16" x14ac:dyDescent="0.2">
      <c r="A2069" s="156">
        <v>2061</v>
      </c>
      <c r="B2069" s="157">
        <v>6376158</v>
      </c>
      <c r="C2069" s="42">
        <v>1721.5626600000001</v>
      </c>
      <c r="D2069" s="43">
        <f t="shared" si="361"/>
        <v>2000000</v>
      </c>
      <c r="E2069" s="43">
        <f t="shared" si="361"/>
        <v>4</v>
      </c>
      <c r="F2069" s="43">
        <f t="shared" si="361"/>
        <v>10000000</v>
      </c>
      <c r="G2069" s="43">
        <f t="shared" si="361"/>
        <v>3</v>
      </c>
      <c r="H2069" s="46">
        <f t="shared" si="356"/>
        <v>0.6863314867667959</v>
      </c>
      <c r="I2069" s="46">
        <f t="shared" si="357"/>
        <v>0</v>
      </c>
      <c r="J2069" s="42">
        <f t="shared" si="362"/>
        <v>1181.5626600000001</v>
      </c>
      <c r="K2069" s="42">
        <f t="shared" si="362"/>
        <v>0</v>
      </c>
      <c r="L2069" s="43">
        <f t="shared" si="363"/>
        <v>4376158</v>
      </c>
      <c r="M2069" s="157">
        <f t="shared" si="358"/>
        <v>0</v>
      </c>
      <c r="N2069" s="157">
        <f t="shared" si="359"/>
        <v>2000000</v>
      </c>
      <c r="O2069" s="158">
        <f t="shared" si="360"/>
        <v>540</v>
      </c>
      <c r="P2069" s="42"/>
    </row>
    <row r="2070" spans="1:16" x14ac:dyDescent="0.2">
      <c r="A2070" s="156">
        <v>2062</v>
      </c>
      <c r="B2070" s="157">
        <v>1895968</v>
      </c>
      <c r="C2070" s="42">
        <v>530.87103999999999</v>
      </c>
      <c r="D2070" s="43">
        <f t="shared" si="361"/>
        <v>2000000</v>
      </c>
      <c r="E2070" s="43">
        <f t="shared" si="361"/>
        <v>4</v>
      </c>
      <c r="F2070" s="43">
        <f t="shared" si="361"/>
        <v>10000000</v>
      </c>
      <c r="G2070" s="43">
        <f t="shared" si="361"/>
        <v>3</v>
      </c>
      <c r="H2070" s="46">
        <f t="shared" si="356"/>
        <v>0</v>
      </c>
      <c r="I2070" s="46">
        <f t="shared" si="357"/>
        <v>0</v>
      </c>
      <c r="J2070" s="42">
        <f t="shared" si="362"/>
        <v>0</v>
      </c>
      <c r="K2070" s="42">
        <f t="shared" si="362"/>
        <v>0</v>
      </c>
      <c r="L2070" s="43">
        <f t="shared" si="363"/>
        <v>0</v>
      </c>
      <c r="M2070" s="157">
        <f t="shared" si="358"/>
        <v>0</v>
      </c>
      <c r="N2070" s="157">
        <f t="shared" si="359"/>
        <v>1895968</v>
      </c>
      <c r="O2070" s="158">
        <f t="shared" si="360"/>
        <v>530.87103999999999</v>
      </c>
      <c r="P2070" s="42"/>
    </row>
    <row r="2071" spans="1:16" x14ac:dyDescent="0.2">
      <c r="A2071" s="156">
        <v>2063</v>
      </c>
      <c r="B2071" s="157">
        <v>6992739</v>
      </c>
      <c r="C2071" s="42">
        <v>1398.5478000000001</v>
      </c>
      <c r="D2071" s="43">
        <f t="shared" si="361"/>
        <v>2000000</v>
      </c>
      <c r="E2071" s="43">
        <f t="shared" si="361"/>
        <v>4</v>
      </c>
      <c r="F2071" s="43">
        <f t="shared" si="361"/>
        <v>10000000</v>
      </c>
      <c r="G2071" s="43">
        <f t="shared" si="361"/>
        <v>3</v>
      </c>
      <c r="H2071" s="46">
        <f t="shared" si="356"/>
        <v>0.71398903920194934</v>
      </c>
      <c r="I2071" s="46">
        <f t="shared" si="357"/>
        <v>0</v>
      </c>
      <c r="J2071" s="42">
        <f t="shared" si="362"/>
        <v>998.54780000000005</v>
      </c>
      <c r="K2071" s="42">
        <f t="shared" si="362"/>
        <v>0</v>
      </c>
      <c r="L2071" s="43">
        <f t="shared" si="363"/>
        <v>4992739</v>
      </c>
      <c r="M2071" s="157">
        <f t="shared" si="358"/>
        <v>0</v>
      </c>
      <c r="N2071" s="157">
        <f t="shared" si="359"/>
        <v>2000000</v>
      </c>
      <c r="O2071" s="158">
        <f t="shared" si="360"/>
        <v>400</v>
      </c>
      <c r="P2071" s="42"/>
    </row>
    <row r="2072" spans="1:16" x14ac:dyDescent="0.2">
      <c r="A2072" s="156">
        <v>2064</v>
      </c>
      <c r="B2072" s="157">
        <v>8953290</v>
      </c>
      <c r="C2072" s="42">
        <v>984.86189999999999</v>
      </c>
      <c r="D2072" s="43">
        <f t="shared" si="361"/>
        <v>2000000</v>
      </c>
      <c r="E2072" s="43">
        <f t="shared" si="361"/>
        <v>4</v>
      </c>
      <c r="F2072" s="43">
        <f t="shared" si="361"/>
        <v>10000000</v>
      </c>
      <c r="G2072" s="43">
        <f t="shared" si="361"/>
        <v>3</v>
      </c>
      <c r="H2072" s="46">
        <f t="shared" si="356"/>
        <v>0.77661842741606713</v>
      </c>
      <c r="I2072" s="46">
        <f t="shared" si="357"/>
        <v>0</v>
      </c>
      <c r="J2072" s="42">
        <f t="shared" si="362"/>
        <v>764.86189999999999</v>
      </c>
      <c r="K2072" s="42">
        <f t="shared" si="362"/>
        <v>0</v>
      </c>
      <c r="L2072" s="43">
        <f t="shared" si="363"/>
        <v>6953290</v>
      </c>
      <c r="M2072" s="157">
        <f t="shared" si="358"/>
        <v>0</v>
      </c>
      <c r="N2072" s="157">
        <f t="shared" si="359"/>
        <v>2000000</v>
      </c>
      <c r="O2072" s="158">
        <f t="shared" si="360"/>
        <v>220</v>
      </c>
      <c r="P2072" s="42"/>
    </row>
    <row r="2073" spans="1:16" x14ac:dyDescent="0.2">
      <c r="A2073" s="156">
        <v>2065</v>
      </c>
      <c r="B2073" s="157">
        <v>5403656</v>
      </c>
      <c r="C2073" s="42">
        <v>1513.0236799999998</v>
      </c>
      <c r="D2073" s="43">
        <f t="shared" si="361"/>
        <v>2000000</v>
      </c>
      <c r="E2073" s="43">
        <f t="shared" si="361"/>
        <v>4</v>
      </c>
      <c r="F2073" s="43">
        <f t="shared" si="361"/>
        <v>10000000</v>
      </c>
      <c r="G2073" s="43">
        <f t="shared" si="361"/>
        <v>3</v>
      </c>
      <c r="H2073" s="46">
        <f t="shared" si="356"/>
        <v>0.62988021443259901</v>
      </c>
      <c r="I2073" s="46">
        <f t="shared" si="357"/>
        <v>0</v>
      </c>
      <c r="J2073" s="42">
        <f t="shared" si="362"/>
        <v>953.0236799999999</v>
      </c>
      <c r="K2073" s="42">
        <f t="shared" si="362"/>
        <v>0</v>
      </c>
      <c r="L2073" s="43">
        <f t="shared" si="363"/>
        <v>3403656</v>
      </c>
      <c r="M2073" s="157">
        <f t="shared" si="358"/>
        <v>0</v>
      </c>
      <c r="N2073" s="157">
        <f t="shared" si="359"/>
        <v>2000000</v>
      </c>
      <c r="O2073" s="158">
        <f t="shared" si="360"/>
        <v>559.99999999999989</v>
      </c>
      <c r="P2073" s="42"/>
    </row>
    <row r="2074" spans="1:16" x14ac:dyDescent="0.2">
      <c r="A2074" s="156">
        <v>2066</v>
      </c>
      <c r="B2074" s="157">
        <v>1792098</v>
      </c>
      <c r="C2074" s="42">
        <v>448.02449999999999</v>
      </c>
      <c r="D2074" s="43">
        <f t="shared" ref="D2074:G2089" si="364">D2073</f>
        <v>2000000</v>
      </c>
      <c r="E2074" s="43">
        <f t="shared" si="364"/>
        <v>4</v>
      </c>
      <c r="F2074" s="43">
        <f t="shared" si="364"/>
        <v>10000000</v>
      </c>
      <c r="G2074" s="43">
        <f t="shared" si="364"/>
        <v>3</v>
      </c>
      <c r="H2074" s="46">
        <f t="shared" si="356"/>
        <v>0</v>
      </c>
      <c r="I2074" s="46">
        <f t="shared" si="357"/>
        <v>0</v>
      </c>
      <c r="J2074" s="42">
        <f t="shared" si="362"/>
        <v>0</v>
      </c>
      <c r="K2074" s="42">
        <f t="shared" si="362"/>
        <v>0</v>
      </c>
      <c r="L2074" s="43">
        <f t="shared" si="363"/>
        <v>0</v>
      </c>
      <c r="M2074" s="157">
        <f t="shared" si="358"/>
        <v>0</v>
      </c>
      <c r="N2074" s="157">
        <f t="shared" si="359"/>
        <v>1792098</v>
      </c>
      <c r="O2074" s="158">
        <f t="shared" si="360"/>
        <v>448.02449999999999</v>
      </c>
      <c r="P2074" s="42"/>
    </row>
    <row r="2075" spans="1:16" x14ac:dyDescent="0.2">
      <c r="A2075" s="156">
        <v>2067</v>
      </c>
      <c r="B2075" s="157">
        <v>6819670</v>
      </c>
      <c r="C2075" s="42">
        <v>1977.7043000000001</v>
      </c>
      <c r="D2075" s="43">
        <f t="shared" si="364"/>
        <v>2000000</v>
      </c>
      <c r="E2075" s="43">
        <f t="shared" si="364"/>
        <v>4</v>
      </c>
      <c r="F2075" s="43">
        <f t="shared" si="364"/>
        <v>10000000</v>
      </c>
      <c r="G2075" s="43">
        <f t="shared" si="364"/>
        <v>3</v>
      </c>
      <c r="H2075" s="46">
        <f t="shared" si="356"/>
        <v>0.70673067758410602</v>
      </c>
      <c r="I2075" s="46">
        <f t="shared" si="357"/>
        <v>0</v>
      </c>
      <c r="J2075" s="42">
        <f t="shared" si="362"/>
        <v>1397.7043000000001</v>
      </c>
      <c r="K2075" s="42">
        <f t="shared" si="362"/>
        <v>0</v>
      </c>
      <c r="L2075" s="43">
        <f t="shared" si="363"/>
        <v>4819670</v>
      </c>
      <c r="M2075" s="157">
        <f t="shared" si="358"/>
        <v>0</v>
      </c>
      <c r="N2075" s="157">
        <f t="shared" si="359"/>
        <v>2000000</v>
      </c>
      <c r="O2075" s="158">
        <f t="shared" si="360"/>
        <v>580</v>
      </c>
      <c r="P2075" s="42"/>
    </row>
    <row r="2076" spans="1:16" x14ac:dyDescent="0.2">
      <c r="A2076" s="156">
        <v>2068</v>
      </c>
      <c r="B2076" s="157">
        <v>8680612</v>
      </c>
      <c r="C2076" s="42">
        <v>1215.28568</v>
      </c>
      <c r="D2076" s="43">
        <f t="shared" si="364"/>
        <v>2000000</v>
      </c>
      <c r="E2076" s="43">
        <f t="shared" si="364"/>
        <v>4</v>
      </c>
      <c r="F2076" s="43">
        <f t="shared" si="364"/>
        <v>10000000</v>
      </c>
      <c r="G2076" s="43">
        <f t="shared" si="364"/>
        <v>3</v>
      </c>
      <c r="H2076" s="46">
        <f t="shared" si="356"/>
        <v>0.76960149814321843</v>
      </c>
      <c r="I2076" s="46">
        <f t="shared" si="357"/>
        <v>0</v>
      </c>
      <c r="J2076" s="42">
        <f t="shared" si="362"/>
        <v>935.28567999999996</v>
      </c>
      <c r="K2076" s="42">
        <f t="shared" si="362"/>
        <v>0</v>
      </c>
      <c r="L2076" s="43">
        <f t="shared" si="363"/>
        <v>6680612</v>
      </c>
      <c r="M2076" s="157">
        <f t="shared" si="358"/>
        <v>0</v>
      </c>
      <c r="N2076" s="157">
        <f t="shared" si="359"/>
        <v>2000000</v>
      </c>
      <c r="O2076" s="158">
        <f t="shared" si="360"/>
        <v>280</v>
      </c>
      <c r="P2076" s="42"/>
    </row>
    <row r="2077" spans="1:16" x14ac:dyDescent="0.2">
      <c r="A2077" s="156">
        <v>2069</v>
      </c>
      <c r="B2077" s="157">
        <v>1849755</v>
      </c>
      <c r="C2077" s="42">
        <v>277.46324999999996</v>
      </c>
      <c r="D2077" s="43">
        <f t="shared" si="364"/>
        <v>2000000</v>
      </c>
      <c r="E2077" s="43">
        <f t="shared" si="364"/>
        <v>4</v>
      </c>
      <c r="F2077" s="43">
        <f t="shared" si="364"/>
        <v>10000000</v>
      </c>
      <c r="G2077" s="43">
        <f t="shared" si="364"/>
        <v>3</v>
      </c>
      <c r="H2077" s="46">
        <f t="shared" si="356"/>
        <v>0</v>
      </c>
      <c r="I2077" s="46">
        <f t="shared" si="357"/>
        <v>0</v>
      </c>
      <c r="J2077" s="42">
        <f t="shared" si="362"/>
        <v>0</v>
      </c>
      <c r="K2077" s="42">
        <f t="shared" si="362"/>
        <v>0</v>
      </c>
      <c r="L2077" s="43">
        <f t="shared" si="363"/>
        <v>0</v>
      </c>
      <c r="M2077" s="157">
        <f t="shared" si="358"/>
        <v>0</v>
      </c>
      <c r="N2077" s="157">
        <f t="shared" si="359"/>
        <v>1849755</v>
      </c>
      <c r="O2077" s="158">
        <f t="shared" si="360"/>
        <v>277.46324999999996</v>
      </c>
      <c r="P2077" s="42"/>
    </row>
    <row r="2078" spans="1:16" x14ac:dyDescent="0.2">
      <c r="A2078" s="156">
        <v>2070</v>
      </c>
      <c r="B2078" s="157">
        <v>4194050</v>
      </c>
      <c r="C2078" s="42">
        <v>545.22649999999999</v>
      </c>
      <c r="D2078" s="43">
        <f t="shared" si="364"/>
        <v>2000000</v>
      </c>
      <c r="E2078" s="43">
        <f t="shared" si="364"/>
        <v>4</v>
      </c>
      <c r="F2078" s="43">
        <f t="shared" si="364"/>
        <v>10000000</v>
      </c>
      <c r="G2078" s="43">
        <f t="shared" si="364"/>
        <v>3</v>
      </c>
      <c r="H2078" s="46">
        <f t="shared" si="356"/>
        <v>0.52313396359127817</v>
      </c>
      <c r="I2078" s="46">
        <f t="shared" si="357"/>
        <v>0</v>
      </c>
      <c r="J2078" s="42">
        <f t="shared" si="362"/>
        <v>285.22650000000004</v>
      </c>
      <c r="K2078" s="42">
        <f t="shared" si="362"/>
        <v>0</v>
      </c>
      <c r="L2078" s="43">
        <f t="shared" si="363"/>
        <v>2194050</v>
      </c>
      <c r="M2078" s="157">
        <f t="shared" si="358"/>
        <v>0</v>
      </c>
      <c r="N2078" s="157">
        <f t="shared" si="359"/>
        <v>2000000</v>
      </c>
      <c r="O2078" s="158">
        <f t="shared" si="360"/>
        <v>259.99999999999994</v>
      </c>
      <c r="P2078" s="42"/>
    </row>
    <row r="2079" spans="1:16" x14ac:dyDescent="0.2">
      <c r="A2079" s="156">
        <v>2071</v>
      </c>
      <c r="B2079" s="157">
        <v>7231223</v>
      </c>
      <c r="C2079" s="42">
        <v>1373.93237</v>
      </c>
      <c r="D2079" s="43">
        <f t="shared" si="364"/>
        <v>2000000</v>
      </c>
      <c r="E2079" s="43">
        <f t="shared" si="364"/>
        <v>4</v>
      </c>
      <c r="F2079" s="43">
        <f t="shared" si="364"/>
        <v>10000000</v>
      </c>
      <c r="G2079" s="43">
        <f t="shared" si="364"/>
        <v>3</v>
      </c>
      <c r="H2079" s="46">
        <f t="shared" si="356"/>
        <v>0.72342161208415234</v>
      </c>
      <c r="I2079" s="46">
        <f t="shared" si="357"/>
        <v>0</v>
      </c>
      <c r="J2079" s="42">
        <f t="shared" si="362"/>
        <v>993.93237000000011</v>
      </c>
      <c r="K2079" s="42">
        <f t="shared" si="362"/>
        <v>0</v>
      </c>
      <c r="L2079" s="43">
        <f t="shared" si="363"/>
        <v>5231223</v>
      </c>
      <c r="M2079" s="157">
        <f t="shared" si="358"/>
        <v>0</v>
      </c>
      <c r="N2079" s="157">
        <f t="shared" si="359"/>
        <v>2000000</v>
      </c>
      <c r="O2079" s="158">
        <f t="shared" si="360"/>
        <v>379.99999999999989</v>
      </c>
      <c r="P2079" s="42"/>
    </row>
    <row r="2080" spans="1:16" x14ac:dyDescent="0.2">
      <c r="A2080" s="156">
        <v>2072</v>
      </c>
      <c r="B2080" s="157">
        <v>7063045</v>
      </c>
      <c r="C2080" s="42">
        <v>1483.23945</v>
      </c>
      <c r="D2080" s="43">
        <f t="shared" si="364"/>
        <v>2000000</v>
      </c>
      <c r="E2080" s="43">
        <f t="shared" si="364"/>
        <v>4</v>
      </c>
      <c r="F2080" s="43">
        <f t="shared" si="364"/>
        <v>10000000</v>
      </c>
      <c r="G2080" s="43">
        <f t="shared" si="364"/>
        <v>3</v>
      </c>
      <c r="H2080" s="46">
        <f t="shared" si="356"/>
        <v>0.71683601053086876</v>
      </c>
      <c r="I2080" s="46">
        <f t="shared" si="357"/>
        <v>0</v>
      </c>
      <c r="J2080" s="42">
        <f t="shared" si="362"/>
        <v>1063.23945</v>
      </c>
      <c r="K2080" s="42">
        <f t="shared" si="362"/>
        <v>0</v>
      </c>
      <c r="L2080" s="43">
        <f t="shared" si="363"/>
        <v>5063045</v>
      </c>
      <c r="M2080" s="157">
        <f t="shared" si="358"/>
        <v>0</v>
      </c>
      <c r="N2080" s="157">
        <f t="shared" si="359"/>
        <v>2000000</v>
      </c>
      <c r="O2080" s="158">
        <f t="shared" si="360"/>
        <v>420</v>
      </c>
      <c r="P2080" s="42"/>
    </row>
    <row r="2081" spans="1:16" x14ac:dyDescent="0.2">
      <c r="A2081" s="156">
        <v>2073</v>
      </c>
      <c r="B2081" s="157">
        <v>9749118</v>
      </c>
      <c r="C2081" s="42">
        <v>2242.2971400000001</v>
      </c>
      <c r="D2081" s="43">
        <f t="shared" si="364"/>
        <v>2000000</v>
      </c>
      <c r="E2081" s="43">
        <f t="shared" si="364"/>
        <v>4</v>
      </c>
      <c r="F2081" s="43">
        <f t="shared" si="364"/>
        <v>10000000</v>
      </c>
      <c r="G2081" s="43">
        <f t="shared" si="364"/>
        <v>3</v>
      </c>
      <c r="H2081" s="46">
        <f t="shared" si="356"/>
        <v>0.79485323698000165</v>
      </c>
      <c r="I2081" s="46">
        <f t="shared" si="357"/>
        <v>0</v>
      </c>
      <c r="J2081" s="42">
        <f t="shared" si="362"/>
        <v>1782.2971400000001</v>
      </c>
      <c r="K2081" s="42">
        <f t="shared" si="362"/>
        <v>0</v>
      </c>
      <c r="L2081" s="43">
        <f t="shared" si="363"/>
        <v>7749118</v>
      </c>
      <c r="M2081" s="157">
        <f t="shared" si="358"/>
        <v>0</v>
      </c>
      <c r="N2081" s="157">
        <f t="shared" si="359"/>
        <v>2000000</v>
      </c>
      <c r="O2081" s="158">
        <f t="shared" si="360"/>
        <v>460</v>
      </c>
      <c r="P2081" s="42"/>
    </row>
    <row r="2082" spans="1:16" x14ac:dyDescent="0.2">
      <c r="A2082" s="156">
        <v>2074</v>
      </c>
      <c r="B2082" s="157">
        <v>3058235</v>
      </c>
      <c r="C2082" s="42">
        <v>458.73524999999995</v>
      </c>
      <c r="D2082" s="43">
        <f t="shared" si="364"/>
        <v>2000000</v>
      </c>
      <c r="E2082" s="43">
        <f t="shared" si="364"/>
        <v>4</v>
      </c>
      <c r="F2082" s="43">
        <f t="shared" si="364"/>
        <v>10000000</v>
      </c>
      <c r="G2082" s="43">
        <f t="shared" si="364"/>
        <v>3</v>
      </c>
      <c r="H2082" s="46">
        <f t="shared" si="356"/>
        <v>0.34602801942950756</v>
      </c>
      <c r="I2082" s="46">
        <f t="shared" si="357"/>
        <v>0</v>
      </c>
      <c r="J2082" s="42">
        <f t="shared" si="362"/>
        <v>158.73524999999998</v>
      </c>
      <c r="K2082" s="42">
        <f t="shared" si="362"/>
        <v>0</v>
      </c>
      <c r="L2082" s="43">
        <f t="shared" si="363"/>
        <v>1058235</v>
      </c>
      <c r="M2082" s="157">
        <f t="shared" si="358"/>
        <v>0</v>
      </c>
      <c r="N2082" s="157">
        <f t="shared" si="359"/>
        <v>2000000</v>
      </c>
      <c r="O2082" s="158">
        <f t="shared" si="360"/>
        <v>300</v>
      </c>
      <c r="P2082" s="42"/>
    </row>
    <row r="2083" spans="1:16" x14ac:dyDescent="0.2">
      <c r="A2083" s="156">
        <v>2075</v>
      </c>
      <c r="B2083" s="157">
        <v>9312644</v>
      </c>
      <c r="C2083" s="42">
        <v>1117.51728</v>
      </c>
      <c r="D2083" s="43">
        <f t="shared" si="364"/>
        <v>2000000</v>
      </c>
      <c r="E2083" s="43">
        <f t="shared" si="364"/>
        <v>4</v>
      </c>
      <c r="F2083" s="43">
        <f t="shared" si="364"/>
        <v>10000000</v>
      </c>
      <c r="G2083" s="43">
        <f t="shared" si="364"/>
        <v>3</v>
      </c>
      <c r="H2083" s="46">
        <f t="shared" si="356"/>
        <v>0.78523822020899758</v>
      </c>
      <c r="I2083" s="46">
        <f t="shared" si="357"/>
        <v>0</v>
      </c>
      <c r="J2083" s="42">
        <f t="shared" si="362"/>
        <v>877.51728000000003</v>
      </c>
      <c r="K2083" s="42">
        <f t="shared" si="362"/>
        <v>0</v>
      </c>
      <c r="L2083" s="43">
        <f t="shared" si="363"/>
        <v>7312644</v>
      </c>
      <c r="M2083" s="157">
        <f t="shared" si="358"/>
        <v>0</v>
      </c>
      <c r="N2083" s="157">
        <f t="shared" si="359"/>
        <v>2000000</v>
      </c>
      <c r="O2083" s="158">
        <f t="shared" si="360"/>
        <v>240</v>
      </c>
      <c r="P2083" s="42"/>
    </row>
    <row r="2084" spans="1:16" x14ac:dyDescent="0.2">
      <c r="A2084" s="156">
        <v>2076</v>
      </c>
      <c r="B2084" s="157">
        <v>9460366</v>
      </c>
      <c r="C2084" s="42">
        <v>2554.29882</v>
      </c>
      <c r="D2084" s="43">
        <f t="shared" si="364"/>
        <v>2000000</v>
      </c>
      <c r="E2084" s="43">
        <f t="shared" si="364"/>
        <v>4</v>
      </c>
      <c r="F2084" s="43">
        <f t="shared" si="364"/>
        <v>10000000</v>
      </c>
      <c r="G2084" s="43">
        <f t="shared" si="364"/>
        <v>3</v>
      </c>
      <c r="H2084" s="46">
        <f t="shared" si="356"/>
        <v>0.78859168873593266</v>
      </c>
      <c r="I2084" s="46">
        <f t="shared" si="357"/>
        <v>0</v>
      </c>
      <c r="J2084" s="42">
        <f t="shared" si="362"/>
        <v>2014.29882</v>
      </c>
      <c r="K2084" s="42">
        <f t="shared" si="362"/>
        <v>0</v>
      </c>
      <c r="L2084" s="43">
        <f t="shared" si="363"/>
        <v>7460366</v>
      </c>
      <c r="M2084" s="157">
        <f t="shared" si="358"/>
        <v>0</v>
      </c>
      <c r="N2084" s="157">
        <f t="shared" si="359"/>
        <v>2000000</v>
      </c>
      <c r="O2084" s="158">
        <f t="shared" si="360"/>
        <v>540</v>
      </c>
      <c r="P2084" s="42"/>
    </row>
    <row r="2085" spans="1:16" x14ac:dyDescent="0.2">
      <c r="A2085" s="156">
        <v>2077</v>
      </c>
      <c r="B2085" s="157">
        <v>3244386</v>
      </c>
      <c r="C2085" s="42">
        <v>940.87194</v>
      </c>
      <c r="D2085" s="43">
        <f t="shared" si="364"/>
        <v>2000000</v>
      </c>
      <c r="E2085" s="43">
        <f t="shared" si="364"/>
        <v>4</v>
      </c>
      <c r="F2085" s="43">
        <f t="shared" si="364"/>
        <v>10000000</v>
      </c>
      <c r="G2085" s="43">
        <f t="shared" si="364"/>
        <v>3</v>
      </c>
      <c r="H2085" s="46">
        <f t="shared" si="356"/>
        <v>0.38355053930081068</v>
      </c>
      <c r="I2085" s="46">
        <f t="shared" si="357"/>
        <v>0</v>
      </c>
      <c r="J2085" s="42">
        <f t="shared" si="362"/>
        <v>360.87194</v>
      </c>
      <c r="K2085" s="42">
        <f t="shared" si="362"/>
        <v>0</v>
      </c>
      <c r="L2085" s="43">
        <f t="shared" si="363"/>
        <v>1244386</v>
      </c>
      <c r="M2085" s="157">
        <f t="shared" si="358"/>
        <v>0</v>
      </c>
      <c r="N2085" s="157">
        <f t="shared" si="359"/>
        <v>2000000</v>
      </c>
      <c r="O2085" s="158">
        <f t="shared" si="360"/>
        <v>580</v>
      </c>
      <c r="P2085" s="42"/>
    </row>
    <row r="2086" spans="1:16" x14ac:dyDescent="0.2">
      <c r="A2086" s="156">
        <v>2078</v>
      </c>
      <c r="B2086" s="157">
        <v>2730930</v>
      </c>
      <c r="C2086" s="42">
        <v>573.49530000000004</v>
      </c>
      <c r="D2086" s="43">
        <f t="shared" si="364"/>
        <v>2000000</v>
      </c>
      <c r="E2086" s="43">
        <f t="shared" si="364"/>
        <v>4</v>
      </c>
      <c r="F2086" s="43">
        <f t="shared" si="364"/>
        <v>10000000</v>
      </c>
      <c r="G2086" s="43">
        <f t="shared" si="364"/>
        <v>3</v>
      </c>
      <c r="H2086" s="46">
        <f t="shared" si="356"/>
        <v>0.26764874969332791</v>
      </c>
      <c r="I2086" s="46">
        <f t="shared" si="357"/>
        <v>0</v>
      </c>
      <c r="J2086" s="42">
        <f t="shared" si="362"/>
        <v>153.49530000000001</v>
      </c>
      <c r="K2086" s="42">
        <f t="shared" si="362"/>
        <v>0</v>
      </c>
      <c r="L2086" s="43">
        <f t="shared" si="363"/>
        <v>730930</v>
      </c>
      <c r="M2086" s="157">
        <f t="shared" si="358"/>
        <v>0</v>
      </c>
      <c r="N2086" s="157">
        <f t="shared" si="359"/>
        <v>2000000</v>
      </c>
      <c r="O2086" s="158">
        <f t="shared" si="360"/>
        <v>420</v>
      </c>
      <c r="P2086" s="42"/>
    </row>
    <row r="2087" spans="1:16" x14ac:dyDescent="0.2">
      <c r="A2087" s="156">
        <v>2079</v>
      </c>
      <c r="B2087" s="157">
        <v>1726067</v>
      </c>
      <c r="C2087" s="42">
        <v>327.95273000000003</v>
      </c>
      <c r="D2087" s="43">
        <f t="shared" si="364"/>
        <v>2000000</v>
      </c>
      <c r="E2087" s="43">
        <f t="shared" si="364"/>
        <v>4</v>
      </c>
      <c r="F2087" s="43">
        <f t="shared" si="364"/>
        <v>10000000</v>
      </c>
      <c r="G2087" s="43">
        <f t="shared" si="364"/>
        <v>3</v>
      </c>
      <c r="H2087" s="46">
        <f t="shared" si="356"/>
        <v>0</v>
      </c>
      <c r="I2087" s="46">
        <f t="shared" si="357"/>
        <v>0</v>
      </c>
      <c r="J2087" s="42">
        <f t="shared" si="362"/>
        <v>0</v>
      </c>
      <c r="K2087" s="42">
        <f t="shared" si="362"/>
        <v>0</v>
      </c>
      <c r="L2087" s="43">
        <f t="shared" si="363"/>
        <v>0</v>
      </c>
      <c r="M2087" s="157">
        <f t="shared" si="358"/>
        <v>0</v>
      </c>
      <c r="N2087" s="157">
        <f t="shared" si="359"/>
        <v>1726067</v>
      </c>
      <c r="O2087" s="158">
        <f t="shared" si="360"/>
        <v>327.95273000000003</v>
      </c>
      <c r="P2087" s="42"/>
    </row>
    <row r="2088" spans="1:16" x14ac:dyDescent="0.2">
      <c r="A2088" s="156">
        <v>2080</v>
      </c>
      <c r="B2088" s="157">
        <v>6919052</v>
      </c>
      <c r="C2088" s="42">
        <v>968.66727999999989</v>
      </c>
      <c r="D2088" s="43">
        <f t="shared" si="364"/>
        <v>2000000</v>
      </c>
      <c r="E2088" s="43">
        <f t="shared" si="364"/>
        <v>4</v>
      </c>
      <c r="F2088" s="43">
        <f t="shared" si="364"/>
        <v>10000000</v>
      </c>
      <c r="G2088" s="43">
        <f t="shared" si="364"/>
        <v>3</v>
      </c>
      <c r="H2088" s="46">
        <f t="shared" si="356"/>
        <v>0.71094305982958361</v>
      </c>
      <c r="I2088" s="46">
        <f t="shared" si="357"/>
        <v>0</v>
      </c>
      <c r="J2088" s="42">
        <f t="shared" si="362"/>
        <v>688.66727999999989</v>
      </c>
      <c r="K2088" s="42">
        <f t="shared" si="362"/>
        <v>0</v>
      </c>
      <c r="L2088" s="43">
        <f t="shared" si="363"/>
        <v>4919052</v>
      </c>
      <c r="M2088" s="157">
        <f t="shared" si="358"/>
        <v>0</v>
      </c>
      <c r="N2088" s="157">
        <f t="shared" si="359"/>
        <v>2000000</v>
      </c>
      <c r="O2088" s="158">
        <f t="shared" si="360"/>
        <v>280</v>
      </c>
      <c r="P2088" s="42"/>
    </row>
    <row r="2089" spans="1:16" x14ac:dyDescent="0.2">
      <c r="A2089" s="156">
        <v>2081</v>
      </c>
      <c r="B2089" s="157">
        <v>4001665</v>
      </c>
      <c r="C2089" s="42">
        <v>1080.44955</v>
      </c>
      <c r="D2089" s="43">
        <f t="shared" si="364"/>
        <v>2000000</v>
      </c>
      <c r="E2089" s="43">
        <f t="shared" si="364"/>
        <v>4</v>
      </c>
      <c r="F2089" s="43">
        <f t="shared" si="364"/>
        <v>10000000</v>
      </c>
      <c r="G2089" s="43">
        <f t="shared" si="364"/>
        <v>3</v>
      </c>
      <c r="H2089" s="46">
        <f t="shared" si="356"/>
        <v>0.50020803840401429</v>
      </c>
      <c r="I2089" s="46">
        <f t="shared" si="357"/>
        <v>0</v>
      </c>
      <c r="J2089" s="42">
        <f t="shared" si="362"/>
        <v>540.44954999999993</v>
      </c>
      <c r="K2089" s="42">
        <f t="shared" si="362"/>
        <v>0</v>
      </c>
      <c r="L2089" s="43">
        <f t="shared" si="363"/>
        <v>2001664.9999999998</v>
      </c>
      <c r="M2089" s="157">
        <f t="shared" si="358"/>
        <v>0</v>
      </c>
      <c r="N2089" s="157">
        <f t="shared" si="359"/>
        <v>2000000.0000000002</v>
      </c>
      <c r="O2089" s="158">
        <f t="shared" si="360"/>
        <v>540.00000000000011</v>
      </c>
      <c r="P2089" s="42"/>
    </row>
    <row r="2090" spans="1:16" x14ac:dyDescent="0.2">
      <c r="A2090" s="156">
        <v>2082</v>
      </c>
      <c r="B2090" s="157">
        <v>5678115</v>
      </c>
      <c r="C2090" s="42">
        <v>965.27955000000009</v>
      </c>
      <c r="D2090" s="43">
        <f t="shared" ref="D2090:G2105" si="365">D2089</f>
        <v>2000000</v>
      </c>
      <c r="E2090" s="43">
        <f t="shared" si="365"/>
        <v>4</v>
      </c>
      <c r="F2090" s="43">
        <f t="shared" si="365"/>
        <v>10000000</v>
      </c>
      <c r="G2090" s="43">
        <f t="shared" si="365"/>
        <v>3</v>
      </c>
      <c r="H2090" s="46">
        <f t="shared" si="356"/>
        <v>0.64777043085601471</v>
      </c>
      <c r="I2090" s="46">
        <f t="shared" si="357"/>
        <v>0</v>
      </c>
      <c r="J2090" s="42">
        <f t="shared" si="362"/>
        <v>625.27955000000009</v>
      </c>
      <c r="K2090" s="42">
        <f t="shared" si="362"/>
        <v>0</v>
      </c>
      <c r="L2090" s="43">
        <f t="shared" si="363"/>
        <v>3678115</v>
      </c>
      <c r="M2090" s="157">
        <f t="shared" si="358"/>
        <v>0</v>
      </c>
      <c r="N2090" s="157">
        <f t="shared" si="359"/>
        <v>2000000</v>
      </c>
      <c r="O2090" s="158">
        <f t="shared" si="360"/>
        <v>340</v>
      </c>
      <c r="P2090" s="42"/>
    </row>
    <row r="2091" spans="1:16" x14ac:dyDescent="0.2">
      <c r="A2091" s="156">
        <v>2083</v>
      </c>
      <c r="B2091" s="157">
        <v>1939595</v>
      </c>
      <c r="C2091" s="42">
        <v>484.89875000000001</v>
      </c>
      <c r="D2091" s="43">
        <f t="shared" si="365"/>
        <v>2000000</v>
      </c>
      <c r="E2091" s="43">
        <f t="shared" si="365"/>
        <v>4</v>
      </c>
      <c r="F2091" s="43">
        <f t="shared" si="365"/>
        <v>10000000</v>
      </c>
      <c r="G2091" s="43">
        <f t="shared" si="365"/>
        <v>3</v>
      </c>
      <c r="H2091" s="46">
        <f t="shared" si="356"/>
        <v>0</v>
      </c>
      <c r="I2091" s="46">
        <f t="shared" si="357"/>
        <v>0</v>
      </c>
      <c r="J2091" s="42">
        <f t="shared" si="362"/>
        <v>0</v>
      </c>
      <c r="K2091" s="42">
        <f t="shared" si="362"/>
        <v>0</v>
      </c>
      <c r="L2091" s="43">
        <f t="shared" si="363"/>
        <v>0</v>
      </c>
      <c r="M2091" s="157">
        <f t="shared" si="358"/>
        <v>0</v>
      </c>
      <c r="N2091" s="157">
        <f t="shared" si="359"/>
        <v>1939595</v>
      </c>
      <c r="O2091" s="158">
        <f t="shared" si="360"/>
        <v>484.89875000000001</v>
      </c>
      <c r="P2091" s="42"/>
    </row>
    <row r="2092" spans="1:16" x14ac:dyDescent="0.2">
      <c r="A2092" s="156">
        <v>2084</v>
      </c>
      <c r="B2092" s="157">
        <v>7597305</v>
      </c>
      <c r="C2092" s="42">
        <v>987.64964999999995</v>
      </c>
      <c r="D2092" s="43">
        <f t="shared" si="365"/>
        <v>2000000</v>
      </c>
      <c r="E2092" s="43">
        <f t="shared" si="365"/>
        <v>4</v>
      </c>
      <c r="F2092" s="43">
        <f t="shared" si="365"/>
        <v>10000000</v>
      </c>
      <c r="G2092" s="43">
        <f t="shared" si="365"/>
        <v>3</v>
      </c>
      <c r="H2092" s="46">
        <f t="shared" si="356"/>
        <v>0.73674875498614312</v>
      </c>
      <c r="I2092" s="46">
        <f t="shared" si="357"/>
        <v>0</v>
      </c>
      <c r="J2092" s="42">
        <f t="shared" si="362"/>
        <v>727.64964999999995</v>
      </c>
      <c r="K2092" s="42">
        <f t="shared" si="362"/>
        <v>0</v>
      </c>
      <c r="L2092" s="43">
        <f t="shared" si="363"/>
        <v>5597305</v>
      </c>
      <c r="M2092" s="157">
        <f t="shared" si="358"/>
        <v>0</v>
      </c>
      <c r="N2092" s="157">
        <f t="shared" si="359"/>
        <v>2000000</v>
      </c>
      <c r="O2092" s="158">
        <f t="shared" si="360"/>
        <v>260</v>
      </c>
      <c r="P2092" s="42"/>
    </row>
    <row r="2093" spans="1:16" x14ac:dyDescent="0.2">
      <c r="A2093" s="156">
        <v>2085</v>
      </c>
      <c r="B2093" s="157">
        <v>6628492</v>
      </c>
      <c r="C2093" s="42">
        <v>994.27379999999994</v>
      </c>
      <c r="D2093" s="43">
        <f t="shared" si="365"/>
        <v>2000000</v>
      </c>
      <c r="E2093" s="43">
        <f t="shared" si="365"/>
        <v>4</v>
      </c>
      <c r="F2093" s="43">
        <f t="shared" si="365"/>
        <v>10000000</v>
      </c>
      <c r="G2093" s="43">
        <f t="shared" si="365"/>
        <v>3</v>
      </c>
      <c r="H2093" s="46">
        <f t="shared" si="356"/>
        <v>0.69827224653812658</v>
      </c>
      <c r="I2093" s="46">
        <f t="shared" si="357"/>
        <v>0</v>
      </c>
      <c r="J2093" s="42">
        <f t="shared" si="362"/>
        <v>694.27379999999994</v>
      </c>
      <c r="K2093" s="42">
        <f t="shared" si="362"/>
        <v>0</v>
      </c>
      <c r="L2093" s="43">
        <f t="shared" si="363"/>
        <v>4628492</v>
      </c>
      <c r="M2093" s="157">
        <f t="shared" si="358"/>
        <v>0</v>
      </c>
      <c r="N2093" s="157">
        <f t="shared" si="359"/>
        <v>2000000</v>
      </c>
      <c r="O2093" s="158">
        <f t="shared" si="360"/>
        <v>300</v>
      </c>
      <c r="P2093" s="42"/>
    </row>
    <row r="2094" spans="1:16" x14ac:dyDescent="0.2">
      <c r="A2094" s="156">
        <v>2086</v>
      </c>
      <c r="B2094" s="157">
        <v>8676676</v>
      </c>
      <c r="C2094" s="42">
        <v>1127.9678799999999</v>
      </c>
      <c r="D2094" s="43">
        <f t="shared" si="365"/>
        <v>2000000</v>
      </c>
      <c r="E2094" s="43">
        <f t="shared" si="365"/>
        <v>4</v>
      </c>
      <c r="F2094" s="43">
        <f t="shared" si="365"/>
        <v>10000000</v>
      </c>
      <c r="G2094" s="43">
        <f t="shared" si="365"/>
        <v>3</v>
      </c>
      <c r="H2094" s="46">
        <f t="shared" si="356"/>
        <v>0.76949698248499776</v>
      </c>
      <c r="I2094" s="46">
        <f t="shared" si="357"/>
        <v>0</v>
      </c>
      <c r="J2094" s="42">
        <f t="shared" si="362"/>
        <v>867.96788000000004</v>
      </c>
      <c r="K2094" s="42">
        <f t="shared" si="362"/>
        <v>0</v>
      </c>
      <c r="L2094" s="43">
        <f t="shared" si="363"/>
        <v>6676676</v>
      </c>
      <c r="M2094" s="157">
        <f t="shared" si="358"/>
        <v>0</v>
      </c>
      <c r="N2094" s="157">
        <f t="shared" si="359"/>
        <v>2000000</v>
      </c>
      <c r="O2094" s="158">
        <f t="shared" si="360"/>
        <v>259.99999999999989</v>
      </c>
      <c r="P2094" s="42"/>
    </row>
    <row r="2095" spans="1:16" x14ac:dyDescent="0.2">
      <c r="A2095" s="156">
        <v>2087</v>
      </c>
      <c r="B2095" s="157">
        <v>1260649</v>
      </c>
      <c r="C2095" s="42">
        <v>214.31033000000002</v>
      </c>
      <c r="D2095" s="43">
        <f t="shared" si="365"/>
        <v>2000000</v>
      </c>
      <c r="E2095" s="43">
        <f t="shared" si="365"/>
        <v>4</v>
      </c>
      <c r="F2095" s="43">
        <f t="shared" si="365"/>
        <v>10000000</v>
      </c>
      <c r="G2095" s="43">
        <f t="shared" si="365"/>
        <v>3</v>
      </c>
      <c r="H2095" s="46">
        <f t="shared" si="356"/>
        <v>0</v>
      </c>
      <c r="I2095" s="46">
        <f t="shared" si="357"/>
        <v>0</v>
      </c>
      <c r="J2095" s="42">
        <f t="shared" si="362"/>
        <v>0</v>
      </c>
      <c r="K2095" s="42">
        <f t="shared" si="362"/>
        <v>0</v>
      </c>
      <c r="L2095" s="43">
        <f t="shared" si="363"/>
        <v>0</v>
      </c>
      <c r="M2095" s="157">
        <f t="shared" si="358"/>
        <v>0</v>
      </c>
      <c r="N2095" s="157">
        <f t="shared" si="359"/>
        <v>1260649</v>
      </c>
      <c r="O2095" s="158">
        <f t="shared" si="360"/>
        <v>214.31033000000002</v>
      </c>
      <c r="P2095" s="42"/>
    </row>
    <row r="2096" spans="1:16" x14ac:dyDescent="0.2">
      <c r="A2096" s="156">
        <v>2088</v>
      </c>
      <c r="B2096" s="157">
        <v>3480566</v>
      </c>
      <c r="C2096" s="42">
        <v>800.53017999999997</v>
      </c>
      <c r="D2096" s="43">
        <f t="shared" si="365"/>
        <v>2000000</v>
      </c>
      <c r="E2096" s="43">
        <f t="shared" si="365"/>
        <v>4</v>
      </c>
      <c r="F2096" s="43">
        <f t="shared" si="365"/>
        <v>10000000</v>
      </c>
      <c r="G2096" s="43">
        <f t="shared" si="365"/>
        <v>3</v>
      </c>
      <c r="H2096" s="46">
        <f t="shared" si="356"/>
        <v>0.42538081449971066</v>
      </c>
      <c r="I2096" s="46">
        <f t="shared" si="357"/>
        <v>0</v>
      </c>
      <c r="J2096" s="42">
        <f t="shared" si="362"/>
        <v>340.53017999999997</v>
      </c>
      <c r="K2096" s="42">
        <f t="shared" si="362"/>
        <v>0</v>
      </c>
      <c r="L2096" s="43">
        <f t="shared" si="363"/>
        <v>1480566</v>
      </c>
      <c r="M2096" s="157">
        <f t="shared" si="358"/>
        <v>0</v>
      </c>
      <c r="N2096" s="157">
        <f t="shared" si="359"/>
        <v>2000000</v>
      </c>
      <c r="O2096" s="158">
        <f t="shared" si="360"/>
        <v>460</v>
      </c>
      <c r="P2096" s="42"/>
    </row>
    <row r="2097" spans="1:16" x14ac:dyDescent="0.2">
      <c r="A2097" s="156">
        <v>2089</v>
      </c>
      <c r="B2097" s="157">
        <v>9682396</v>
      </c>
      <c r="C2097" s="42">
        <v>2711.0708799999998</v>
      </c>
      <c r="D2097" s="43">
        <f t="shared" si="365"/>
        <v>2000000</v>
      </c>
      <c r="E2097" s="43">
        <f t="shared" si="365"/>
        <v>4</v>
      </c>
      <c r="F2097" s="43">
        <f t="shared" si="365"/>
        <v>10000000</v>
      </c>
      <c r="G2097" s="43">
        <f t="shared" si="365"/>
        <v>3</v>
      </c>
      <c r="H2097" s="46">
        <f t="shared" si="356"/>
        <v>0.79343955772930586</v>
      </c>
      <c r="I2097" s="46">
        <f t="shared" si="357"/>
        <v>0</v>
      </c>
      <c r="J2097" s="42">
        <f t="shared" si="362"/>
        <v>2151.0708799999998</v>
      </c>
      <c r="K2097" s="42">
        <f t="shared" si="362"/>
        <v>0</v>
      </c>
      <c r="L2097" s="43">
        <f t="shared" si="363"/>
        <v>7682396</v>
      </c>
      <c r="M2097" s="157">
        <f t="shared" si="358"/>
        <v>0</v>
      </c>
      <c r="N2097" s="157">
        <f t="shared" si="359"/>
        <v>2000000</v>
      </c>
      <c r="O2097" s="158">
        <f t="shared" si="360"/>
        <v>560</v>
      </c>
      <c r="P2097" s="42"/>
    </row>
    <row r="2098" spans="1:16" x14ac:dyDescent="0.2">
      <c r="A2098" s="156">
        <v>2090</v>
      </c>
      <c r="B2098" s="157">
        <v>2205833</v>
      </c>
      <c r="C2098" s="42">
        <v>397.04994000000005</v>
      </c>
      <c r="D2098" s="43">
        <f t="shared" si="365"/>
        <v>2000000</v>
      </c>
      <c r="E2098" s="43">
        <f t="shared" si="365"/>
        <v>4</v>
      </c>
      <c r="F2098" s="43">
        <f t="shared" si="365"/>
        <v>10000000</v>
      </c>
      <c r="G2098" s="43">
        <f t="shared" si="365"/>
        <v>3</v>
      </c>
      <c r="H2098" s="46">
        <f t="shared" si="356"/>
        <v>9.3313047723921072E-2</v>
      </c>
      <c r="I2098" s="46">
        <f t="shared" si="357"/>
        <v>0</v>
      </c>
      <c r="J2098" s="42">
        <f t="shared" si="362"/>
        <v>37.049939999999999</v>
      </c>
      <c r="K2098" s="42">
        <f t="shared" si="362"/>
        <v>0</v>
      </c>
      <c r="L2098" s="43">
        <f t="shared" si="363"/>
        <v>205833</v>
      </c>
      <c r="M2098" s="157">
        <f t="shared" si="358"/>
        <v>0</v>
      </c>
      <c r="N2098" s="157">
        <f t="shared" si="359"/>
        <v>2000000</v>
      </c>
      <c r="O2098" s="158">
        <f t="shared" si="360"/>
        <v>360.00000000000006</v>
      </c>
      <c r="P2098" s="42"/>
    </row>
    <row r="2099" spans="1:16" x14ac:dyDescent="0.2">
      <c r="A2099" s="156">
        <v>2091</v>
      </c>
      <c r="B2099" s="157">
        <v>9706822</v>
      </c>
      <c r="C2099" s="42">
        <v>2814.97838</v>
      </c>
      <c r="D2099" s="43">
        <f t="shared" si="365"/>
        <v>2000000</v>
      </c>
      <c r="E2099" s="43">
        <f t="shared" si="365"/>
        <v>4</v>
      </c>
      <c r="F2099" s="43">
        <f t="shared" si="365"/>
        <v>10000000</v>
      </c>
      <c r="G2099" s="43">
        <f t="shared" si="365"/>
        <v>3</v>
      </c>
      <c r="H2099" s="46">
        <f t="shared" si="356"/>
        <v>0.79395934117263101</v>
      </c>
      <c r="I2099" s="46">
        <f t="shared" si="357"/>
        <v>0</v>
      </c>
      <c r="J2099" s="42">
        <f t="shared" si="362"/>
        <v>2234.97838</v>
      </c>
      <c r="K2099" s="42">
        <f t="shared" si="362"/>
        <v>0</v>
      </c>
      <c r="L2099" s="43">
        <f t="shared" si="363"/>
        <v>7706822</v>
      </c>
      <c r="M2099" s="157">
        <f t="shared" si="358"/>
        <v>0</v>
      </c>
      <c r="N2099" s="157">
        <f t="shared" si="359"/>
        <v>2000000</v>
      </c>
      <c r="O2099" s="158">
        <f t="shared" si="360"/>
        <v>580</v>
      </c>
      <c r="P2099" s="42"/>
    </row>
    <row r="2100" spans="1:16" x14ac:dyDescent="0.2">
      <c r="A2100" s="156">
        <v>2092</v>
      </c>
      <c r="B2100" s="157">
        <v>7164580</v>
      </c>
      <c r="C2100" s="42">
        <v>859.74959999999999</v>
      </c>
      <c r="D2100" s="43">
        <f t="shared" si="365"/>
        <v>2000000</v>
      </c>
      <c r="E2100" s="43">
        <f t="shared" si="365"/>
        <v>4</v>
      </c>
      <c r="F2100" s="43">
        <f t="shared" si="365"/>
        <v>10000000</v>
      </c>
      <c r="G2100" s="43">
        <f t="shared" si="365"/>
        <v>3</v>
      </c>
      <c r="H2100" s="46">
        <f t="shared" si="356"/>
        <v>0.72084895416060679</v>
      </c>
      <c r="I2100" s="46">
        <f t="shared" si="357"/>
        <v>0</v>
      </c>
      <c r="J2100" s="42">
        <f t="shared" si="362"/>
        <v>619.74959999999999</v>
      </c>
      <c r="K2100" s="42">
        <f t="shared" si="362"/>
        <v>0</v>
      </c>
      <c r="L2100" s="43">
        <f t="shared" si="363"/>
        <v>5164580</v>
      </c>
      <c r="M2100" s="157">
        <f t="shared" si="358"/>
        <v>0</v>
      </c>
      <c r="N2100" s="157">
        <f t="shared" si="359"/>
        <v>2000000</v>
      </c>
      <c r="O2100" s="158">
        <f t="shared" si="360"/>
        <v>240</v>
      </c>
      <c r="P2100" s="42"/>
    </row>
    <row r="2101" spans="1:16" x14ac:dyDescent="0.2">
      <c r="A2101" s="156">
        <v>2093</v>
      </c>
      <c r="B2101" s="157">
        <v>8191120</v>
      </c>
      <c r="C2101" s="42">
        <v>1228.6679999999999</v>
      </c>
      <c r="D2101" s="43">
        <f t="shared" si="365"/>
        <v>2000000</v>
      </c>
      <c r="E2101" s="43">
        <f t="shared" si="365"/>
        <v>4</v>
      </c>
      <c r="F2101" s="43">
        <f t="shared" si="365"/>
        <v>10000000</v>
      </c>
      <c r="G2101" s="43">
        <f t="shared" si="365"/>
        <v>3</v>
      </c>
      <c r="H2101" s="46">
        <f t="shared" si="356"/>
        <v>0.75583314613874542</v>
      </c>
      <c r="I2101" s="46">
        <f t="shared" si="357"/>
        <v>0</v>
      </c>
      <c r="J2101" s="42">
        <f t="shared" si="362"/>
        <v>928.66800000000001</v>
      </c>
      <c r="K2101" s="42">
        <f t="shared" si="362"/>
        <v>0</v>
      </c>
      <c r="L2101" s="43">
        <f t="shared" si="363"/>
        <v>6191120</v>
      </c>
      <c r="M2101" s="157">
        <f t="shared" si="358"/>
        <v>0</v>
      </c>
      <c r="N2101" s="157">
        <f t="shared" si="359"/>
        <v>2000000</v>
      </c>
      <c r="O2101" s="158">
        <f t="shared" si="360"/>
        <v>299.99999999999989</v>
      </c>
      <c r="P2101" s="42"/>
    </row>
    <row r="2102" spans="1:16" x14ac:dyDescent="0.2">
      <c r="A2102" s="156">
        <v>2094</v>
      </c>
      <c r="B2102" s="157">
        <v>3942899</v>
      </c>
      <c r="C2102" s="42">
        <v>473.14787999999999</v>
      </c>
      <c r="D2102" s="43">
        <f t="shared" si="365"/>
        <v>2000000</v>
      </c>
      <c r="E2102" s="43">
        <f t="shared" si="365"/>
        <v>4</v>
      </c>
      <c r="F2102" s="43">
        <f t="shared" si="365"/>
        <v>10000000</v>
      </c>
      <c r="G2102" s="43">
        <f t="shared" si="365"/>
        <v>3</v>
      </c>
      <c r="H2102" s="46">
        <f t="shared" si="356"/>
        <v>0.49275900802937128</v>
      </c>
      <c r="I2102" s="46">
        <f t="shared" si="357"/>
        <v>0</v>
      </c>
      <c r="J2102" s="42">
        <f t="shared" si="362"/>
        <v>233.14787999999999</v>
      </c>
      <c r="K2102" s="42">
        <f t="shared" si="362"/>
        <v>0</v>
      </c>
      <c r="L2102" s="43">
        <f t="shared" si="363"/>
        <v>1942899</v>
      </c>
      <c r="M2102" s="157">
        <f t="shared" si="358"/>
        <v>0</v>
      </c>
      <c r="N2102" s="157">
        <f t="shared" si="359"/>
        <v>2000000</v>
      </c>
      <c r="O2102" s="158">
        <f t="shared" si="360"/>
        <v>240</v>
      </c>
      <c r="P2102" s="42"/>
    </row>
    <row r="2103" spans="1:16" x14ac:dyDescent="0.2">
      <c r="A2103" s="156">
        <v>2095</v>
      </c>
      <c r="B2103" s="157">
        <v>7311425</v>
      </c>
      <c r="C2103" s="42">
        <v>1900.9704999999999</v>
      </c>
      <c r="D2103" s="43">
        <f t="shared" si="365"/>
        <v>2000000</v>
      </c>
      <c r="E2103" s="43">
        <f t="shared" si="365"/>
        <v>4</v>
      </c>
      <c r="F2103" s="43">
        <f t="shared" si="365"/>
        <v>10000000</v>
      </c>
      <c r="G2103" s="43">
        <f t="shared" si="365"/>
        <v>3</v>
      </c>
      <c r="H2103" s="46">
        <f t="shared" si="356"/>
        <v>0.72645551311816781</v>
      </c>
      <c r="I2103" s="46">
        <f t="shared" si="357"/>
        <v>0</v>
      </c>
      <c r="J2103" s="42">
        <f t="shared" si="362"/>
        <v>1380.9704999999999</v>
      </c>
      <c r="K2103" s="42">
        <f t="shared" si="362"/>
        <v>0</v>
      </c>
      <c r="L2103" s="43">
        <f t="shared" si="363"/>
        <v>5311425</v>
      </c>
      <c r="M2103" s="157">
        <f t="shared" si="358"/>
        <v>0</v>
      </c>
      <c r="N2103" s="157">
        <f t="shared" si="359"/>
        <v>2000000</v>
      </c>
      <c r="O2103" s="158">
        <f t="shared" si="360"/>
        <v>520</v>
      </c>
      <c r="P2103" s="42"/>
    </row>
    <row r="2104" spans="1:16" x14ac:dyDescent="0.2">
      <c r="A2104" s="156">
        <v>2096</v>
      </c>
      <c r="B2104" s="157">
        <v>6172704</v>
      </c>
      <c r="C2104" s="42">
        <v>1357.99488</v>
      </c>
      <c r="D2104" s="43">
        <f t="shared" si="365"/>
        <v>2000000</v>
      </c>
      <c r="E2104" s="43">
        <f t="shared" si="365"/>
        <v>4</v>
      </c>
      <c r="F2104" s="43">
        <f t="shared" si="365"/>
        <v>10000000</v>
      </c>
      <c r="G2104" s="43">
        <f t="shared" si="365"/>
        <v>3</v>
      </c>
      <c r="H2104" s="46">
        <f t="shared" si="356"/>
        <v>0.67599288739586416</v>
      </c>
      <c r="I2104" s="46">
        <f t="shared" si="357"/>
        <v>0</v>
      </c>
      <c r="J2104" s="42">
        <f t="shared" si="362"/>
        <v>917.99488000000008</v>
      </c>
      <c r="K2104" s="42">
        <f t="shared" si="362"/>
        <v>0</v>
      </c>
      <c r="L2104" s="43">
        <f t="shared" si="363"/>
        <v>4172704.0000000005</v>
      </c>
      <c r="M2104" s="157">
        <f t="shared" si="358"/>
        <v>0</v>
      </c>
      <c r="N2104" s="157">
        <f t="shared" si="359"/>
        <v>1999999.9999999995</v>
      </c>
      <c r="O2104" s="158">
        <f t="shared" si="360"/>
        <v>439.99999999999989</v>
      </c>
      <c r="P2104" s="42"/>
    </row>
    <row r="2105" spans="1:16" x14ac:dyDescent="0.2">
      <c r="A2105" s="156">
        <v>2097</v>
      </c>
      <c r="B2105" s="157">
        <v>4586539</v>
      </c>
      <c r="C2105" s="42">
        <v>963.17319000000009</v>
      </c>
      <c r="D2105" s="43">
        <f t="shared" si="365"/>
        <v>2000000</v>
      </c>
      <c r="E2105" s="43">
        <f t="shared" si="365"/>
        <v>4</v>
      </c>
      <c r="F2105" s="43">
        <f t="shared" si="365"/>
        <v>10000000</v>
      </c>
      <c r="G2105" s="43">
        <f t="shared" si="365"/>
        <v>3</v>
      </c>
      <c r="H2105" s="46">
        <f t="shared" si="356"/>
        <v>0.56394135098382459</v>
      </c>
      <c r="I2105" s="46">
        <f t="shared" si="357"/>
        <v>0</v>
      </c>
      <c r="J2105" s="42">
        <f t="shared" si="362"/>
        <v>543.17318999999998</v>
      </c>
      <c r="K2105" s="42">
        <f t="shared" si="362"/>
        <v>0</v>
      </c>
      <c r="L2105" s="43">
        <f t="shared" si="363"/>
        <v>2586539</v>
      </c>
      <c r="M2105" s="157">
        <f t="shared" si="358"/>
        <v>0</v>
      </c>
      <c r="N2105" s="157">
        <f t="shared" si="359"/>
        <v>2000000</v>
      </c>
      <c r="O2105" s="158">
        <f t="shared" si="360"/>
        <v>420.00000000000011</v>
      </c>
      <c r="P2105" s="42"/>
    </row>
    <row r="2106" spans="1:16" x14ac:dyDescent="0.2">
      <c r="A2106" s="156">
        <v>2098</v>
      </c>
      <c r="B2106" s="157">
        <v>2497515</v>
      </c>
      <c r="C2106" s="42">
        <v>524.47815000000003</v>
      </c>
      <c r="D2106" s="43">
        <f t="shared" ref="D2106:G2121" si="366">D2105</f>
        <v>2000000</v>
      </c>
      <c r="E2106" s="43">
        <f t="shared" si="366"/>
        <v>4</v>
      </c>
      <c r="F2106" s="43">
        <f t="shared" si="366"/>
        <v>10000000</v>
      </c>
      <c r="G2106" s="43">
        <f t="shared" si="366"/>
        <v>3</v>
      </c>
      <c r="H2106" s="46">
        <f t="shared" si="356"/>
        <v>0.19920400878473202</v>
      </c>
      <c r="I2106" s="46">
        <f t="shared" si="357"/>
        <v>0</v>
      </c>
      <c r="J2106" s="42">
        <f t="shared" si="362"/>
        <v>104.47815</v>
      </c>
      <c r="K2106" s="42">
        <f t="shared" si="362"/>
        <v>0</v>
      </c>
      <c r="L2106" s="43">
        <f t="shared" si="363"/>
        <v>497515</v>
      </c>
      <c r="M2106" s="157">
        <f t="shared" si="358"/>
        <v>0</v>
      </c>
      <c r="N2106" s="157">
        <f t="shared" si="359"/>
        <v>2000000</v>
      </c>
      <c r="O2106" s="158">
        <f t="shared" si="360"/>
        <v>420</v>
      </c>
      <c r="P2106" s="42"/>
    </row>
    <row r="2107" spans="1:16" x14ac:dyDescent="0.2">
      <c r="A2107" s="156">
        <v>2099</v>
      </c>
      <c r="B2107" s="157">
        <v>3669599</v>
      </c>
      <c r="C2107" s="42">
        <v>990.79173000000003</v>
      </c>
      <c r="D2107" s="43">
        <f t="shared" si="366"/>
        <v>2000000</v>
      </c>
      <c r="E2107" s="43">
        <f t="shared" si="366"/>
        <v>4</v>
      </c>
      <c r="F2107" s="43">
        <f t="shared" si="366"/>
        <v>10000000</v>
      </c>
      <c r="G2107" s="43">
        <f t="shared" si="366"/>
        <v>3</v>
      </c>
      <c r="H2107" s="46">
        <f t="shared" si="356"/>
        <v>0.45498132084731874</v>
      </c>
      <c r="I2107" s="46">
        <f t="shared" si="357"/>
        <v>0</v>
      </c>
      <c r="J2107" s="42">
        <f t="shared" si="362"/>
        <v>450.79173000000003</v>
      </c>
      <c r="K2107" s="42">
        <f t="shared" si="362"/>
        <v>0</v>
      </c>
      <c r="L2107" s="43">
        <f t="shared" si="363"/>
        <v>1669599</v>
      </c>
      <c r="M2107" s="157">
        <f t="shared" si="358"/>
        <v>0</v>
      </c>
      <c r="N2107" s="157">
        <f t="shared" si="359"/>
        <v>2000000</v>
      </c>
      <c r="O2107" s="158">
        <f t="shared" si="360"/>
        <v>540</v>
      </c>
      <c r="P2107" s="42"/>
    </row>
    <row r="2108" spans="1:16" x14ac:dyDescent="0.2">
      <c r="A2108" s="156">
        <v>2100</v>
      </c>
      <c r="B2108" s="157">
        <v>2232990</v>
      </c>
      <c r="C2108" s="42">
        <v>558.24749999999995</v>
      </c>
      <c r="D2108" s="43">
        <f t="shared" si="366"/>
        <v>2000000</v>
      </c>
      <c r="E2108" s="43">
        <f t="shared" si="366"/>
        <v>4</v>
      </c>
      <c r="F2108" s="43">
        <f t="shared" si="366"/>
        <v>10000000</v>
      </c>
      <c r="G2108" s="43">
        <f t="shared" si="366"/>
        <v>3</v>
      </c>
      <c r="H2108" s="46">
        <f t="shared" si="356"/>
        <v>0.10433992091321502</v>
      </c>
      <c r="I2108" s="46">
        <f t="shared" si="357"/>
        <v>0</v>
      </c>
      <c r="J2108" s="42">
        <f t="shared" si="362"/>
        <v>58.247499999999995</v>
      </c>
      <c r="K2108" s="42">
        <f t="shared" si="362"/>
        <v>0</v>
      </c>
      <c r="L2108" s="43">
        <f t="shared" si="363"/>
        <v>232990</v>
      </c>
      <c r="M2108" s="157">
        <f t="shared" si="358"/>
        <v>0</v>
      </c>
      <c r="N2108" s="157">
        <f t="shared" si="359"/>
        <v>2000000</v>
      </c>
      <c r="O2108" s="158">
        <f t="shared" si="360"/>
        <v>499.99999999999994</v>
      </c>
      <c r="P2108" s="42"/>
    </row>
    <row r="2109" spans="1:16" x14ac:dyDescent="0.2">
      <c r="A2109" s="156">
        <v>2101</v>
      </c>
      <c r="B2109" s="157">
        <v>5007304</v>
      </c>
      <c r="C2109" s="42">
        <v>801.1686400000001</v>
      </c>
      <c r="D2109" s="43">
        <f t="shared" si="366"/>
        <v>2000000</v>
      </c>
      <c r="E2109" s="43">
        <f t="shared" si="366"/>
        <v>4</v>
      </c>
      <c r="F2109" s="43">
        <f t="shared" si="366"/>
        <v>10000000</v>
      </c>
      <c r="G2109" s="43">
        <f t="shared" si="366"/>
        <v>3</v>
      </c>
      <c r="H2109" s="46">
        <f t="shared" si="356"/>
        <v>0.60058346767042703</v>
      </c>
      <c r="I2109" s="46">
        <f t="shared" si="357"/>
        <v>0</v>
      </c>
      <c r="J2109" s="42">
        <f t="shared" si="362"/>
        <v>481.16864000000004</v>
      </c>
      <c r="K2109" s="42">
        <f t="shared" si="362"/>
        <v>0</v>
      </c>
      <c r="L2109" s="43">
        <f t="shared" si="363"/>
        <v>3007304</v>
      </c>
      <c r="M2109" s="157">
        <f t="shared" si="358"/>
        <v>0</v>
      </c>
      <c r="N2109" s="157">
        <f t="shared" si="359"/>
        <v>2000000</v>
      </c>
      <c r="O2109" s="158">
        <f t="shared" si="360"/>
        <v>320.00000000000006</v>
      </c>
      <c r="P2109" s="42"/>
    </row>
    <row r="2110" spans="1:16" x14ac:dyDescent="0.2">
      <c r="A2110" s="156">
        <v>2102</v>
      </c>
      <c r="B2110" s="157">
        <v>4250668</v>
      </c>
      <c r="C2110" s="42">
        <v>850.1336</v>
      </c>
      <c r="D2110" s="43">
        <f t="shared" si="366"/>
        <v>2000000</v>
      </c>
      <c r="E2110" s="43">
        <f t="shared" si="366"/>
        <v>4</v>
      </c>
      <c r="F2110" s="43">
        <f t="shared" si="366"/>
        <v>10000000</v>
      </c>
      <c r="G2110" s="43">
        <f t="shared" si="366"/>
        <v>3</v>
      </c>
      <c r="H2110" s="46">
        <f t="shared" si="356"/>
        <v>0.52948571848001302</v>
      </c>
      <c r="I2110" s="46">
        <f t="shared" si="357"/>
        <v>0</v>
      </c>
      <c r="J2110" s="42">
        <f t="shared" si="362"/>
        <v>450.1336</v>
      </c>
      <c r="K2110" s="42">
        <f t="shared" si="362"/>
        <v>0</v>
      </c>
      <c r="L2110" s="43">
        <f t="shared" si="363"/>
        <v>2250668</v>
      </c>
      <c r="M2110" s="157">
        <f t="shared" si="358"/>
        <v>0</v>
      </c>
      <c r="N2110" s="157">
        <f t="shared" si="359"/>
        <v>2000000</v>
      </c>
      <c r="O2110" s="158">
        <f t="shared" si="360"/>
        <v>400</v>
      </c>
      <c r="P2110" s="42"/>
    </row>
    <row r="2111" spans="1:16" x14ac:dyDescent="0.2">
      <c r="A2111" s="156">
        <v>2103</v>
      </c>
      <c r="B2111" s="157">
        <v>5294457</v>
      </c>
      <c r="C2111" s="42">
        <v>1270.66968</v>
      </c>
      <c r="D2111" s="43">
        <f t="shared" si="366"/>
        <v>2000000</v>
      </c>
      <c r="E2111" s="43">
        <f t="shared" si="366"/>
        <v>4</v>
      </c>
      <c r="F2111" s="43">
        <f t="shared" si="366"/>
        <v>10000000</v>
      </c>
      <c r="G2111" s="43">
        <f t="shared" si="366"/>
        <v>3</v>
      </c>
      <c r="H2111" s="46">
        <f t="shared" si="356"/>
        <v>0.62224643622566012</v>
      </c>
      <c r="I2111" s="46">
        <f t="shared" si="357"/>
        <v>0</v>
      </c>
      <c r="J2111" s="42">
        <f t="shared" si="362"/>
        <v>790.66967999999997</v>
      </c>
      <c r="K2111" s="42">
        <f t="shared" si="362"/>
        <v>0</v>
      </c>
      <c r="L2111" s="43">
        <f t="shared" si="363"/>
        <v>3294457</v>
      </c>
      <c r="M2111" s="157">
        <f t="shared" si="358"/>
        <v>0</v>
      </c>
      <c r="N2111" s="157">
        <f t="shared" si="359"/>
        <v>2000000</v>
      </c>
      <c r="O2111" s="158">
        <f t="shared" si="360"/>
        <v>480</v>
      </c>
      <c r="P2111" s="42"/>
    </row>
    <row r="2112" spans="1:16" x14ac:dyDescent="0.2">
      <c r="A2112" s="156">
        <v>2104</v>
      </c>
      <c r="B2112" s="157">
        <v>6575339</v>
      </c>
      <c r="C2112" s="42">
        <v>1249.3144100000002</v>
      </c>
      <c r="D2112" s="43">
        <f t="shared" si="366"/>
        <v>2000000</v>
      </c>
      <c r="E2112" s="43">
        <f t="shared" si="366"/>
        <v>4</v>
      </c>
      <c r="F2112" s="43">
        <f t="shared" si="366"/>
        <v>10000000</v>
      </c>
      <c r="G2112" s="43">
        <f t="shared" si="366"/>
        <v>3</v>
      </c>
      <c r="H2112" s="46">
        <f t="shared" si="356"/>
        <v>0.69583317301206826</v>
      </c>
      <c r="I2112" s="46">
        <f t="shared" si="357"/>
        <v>0</v>
      </c>
      <c r="J2112" s="42">
        <f t="shared" si="362"/>
        <v>869.31441000000007</v>
      </c>
      <c r="K2112" s="42">
        <f t="shared" si="362"/>
        <v>0</v>
      </c>
      <c r="L2112" s="43">
        <f t="shared" si="363"/>
        <v>4575339</v>
      </c>
      <c r="M2112" s="157">
        <f t="shared" si="358"/>
        <v>0</v>
      </c>
      <c r="N2112" s="157">
        <f t="shared" si="359"/>
        <v>2000000</v>
      </c>
      <c r="O2112" s="158">
        <f t="shared" si="360"/>
        <v>380.00000000000011</v>
      </c>
      <c r="P2112" s="42"/>
    </row>
    <row r="2113" spans="1:16" x14ac:dyDescent="0.2">
      <c r="A2113" s="156">
        <v>2105</v>
      </c>
      <c r="B2113" s="157">
        <v>6885524</v>
      </c>
      <c r="C2113" s="42">
        <v>1721.3810000000001</v>
      </c>
      <c r="D2113" s="43">
        <f t="shared" si="366"/>
        <v>2000000</v>
      </c>
      <c r="E2113" s="43">
        <f t="shared" si="366"/>
        <v>4</v>
      </c>
      <c r="F2113" s="43">
        <f t="shared" si="366"/>
        <v>10000000</v>
      </c>
      <c r="G2113" s="43">
        <f t="shared" si="366"/>
        <v>3</v>
      </c>
      <c r="H2113" s="46">
        <f t="shared" si="356"/>
        <v>0.70953554152160392</v>
      </c>
      <c r="I2113" s="46">
        <f t="shared" si="357"/>
        <v>0</v>
      </c>
      <c r="J2113" s="42">
        <f t="shared" si="362"/>
        <v>1221.3810000000001</v>
      </c>
      <c r="K2113" s="42">
        <f t="shared" si="362"/>
        <v>0</v>
      </c>
      <c r="L2113" s="43">
        <f t="shared" si="363"/>
        <v>4885524</v>
      </c>
      <c r="M2113" s="157">
        <f t="shared" si="358"/>
        <v>0</v>
      </c>
      <c r="N2113" s="157">
        <f t="shared" si="359"/>
        <v>2000000</v>
      </c>
      <c r="O2113" s="158">
        <f t="shared" si="360"/>
        <v>500</v>
      </c>
      <c r="P2113" s="42"/>
    </row>
    <row r="2114" spans="1:16" x14ac:dyDescent="0.2">
      <c r="A2114" s="156">
        <v>2106</v>
      </c>
      <c r="B2114" s="157">
        <v>9663904</v>
      </c>
      <c r="C2114" s="42">
        <v>966.3904</v>
      </c>
      <c r="D2114" s="43">
        <f t="shared" si="366"/>
        <v>2000000</v>
      </c>
      <c r="E2114" s="43">
        <f t="shared" si="366"/>
        <v>4</v>
      </c>
      <c r="F2114" s="43">
        <f t="shared" si="366"/>
        <v>10000000</v>
      </c>
      <c r="G2114" s="43">
        <f t="shared" si="366"/>
        <v>3</v>
      </c>
      <c r="H2114" s="46">
        <f t="shared" si="356"/>
        <v>0.79304430176458707</v>
      </c>
      <c r="I2114" s="46">
        <f t="shared" si="357"/>
        <v>0</v>
      </c>
      <c r="J2114" s="42">
        <f t="shared" si="362"/>
        <v>766.3904</v>
      </c>
      <c r="K2114" s="42">
        <f t="shared" si="362"/>
        <v>0</v>
      </c>
      <c r="L2114" s="43">
        <f t="shared" si="363"/>
        <v>7663904</v>
      </c>
      <c r="M2114" s="157">
        <f t="shared" si="358"/>
        <v>0</v>
      </c>
      <c r="N2114" s="157">
        <f t="shared" si="359"/>
        <v>2000000</v>
      </c>
      <c r="O2114" s="158">
        <f t="shared" si="360"/>
        <v>200</v>
      </c>
      <c r="P2114" s="42"/>
    </row>
    <row r="2115" spans="1:16" x14ac:dyDescent="0.2">
      <c r="A2115" s="156">
        <v>2107</v>
      </c>
      <c r="B2115" s="157">
        <v>3441882</v>
      </c>
      <c r="C2115" s="42">
        <v>722.79522000000009</v>
      </c>
      <c r="D2115" s="43">
        <f t="shared" si="366"/>
        <v>2000000</v>
      </c>
      <c r="E2115" s="43">
        <f t="shared" si="366"/>
        <v>4</v>
      </c>
      <c r="F2115" s="43">
        <f t="shared" si="366"/>
        <v>10000000</v>
      </c>
      <c r="G2115" s="43">
        <f t="shared" si="366"/>
        <v>3</v>
      </c>
      <c r="H2115" s="46">
        <f t="shared" si="356"/>
        <v>0.41892255457915173</v>
      </c>
      <c r="I2115" s="46">
        <f t="shared" si="357"/>
        <v>0</v>
      </c>
      <c r="J2115" s="42">
        <f t="shared" si="362"/>
        <v>302.79522000000003</v>
      </c>
      <c r="K2115" s="42">
        <f t="shared" si="362"/>
        <v>0</v>
      </c>
      <c r="L2115" s="43">
        <f t="shared" si="363"/>
        <v>1441882</v>
      </c>
      <c r="M2115" s="157">
        <f t="shared" si="358"/>
        <v>0</v>
      </c>
      <c r="N2115" s="157">
        <f t="shared" si="359"/>
        <v>2000000</v>
      </c>
      <c r="O2115" s="158">
        <f t="shared" si="360"/>
        <v>420.00000000000006</v>
      </c>
      <c r="P2115" s="42"/>
    </row>
    <row r="2116" spans="1:16" x14ac:dyDescent="0.2">
      <c r="A2116" s="156">
        <v>2108</v>
      </c>
      <c r="B2116" s="157">
        <v>8716267</v>
      </c>
      <c r="C2116" s="42">
        <v>1394.6027200000001</v>
      </c>
      <c r="D2116" s="43">
        <f t="shared" si="366"/>
        <v>2000000</v>
      </c>
      <c r="E2116" s="43">
        <f t="shared" si="366"/>
        <v>4</v>
      </c>
      <c r="F2116" s="43">
        <f t="shared" si="366"/>
        <v>10000000</v>
      </c>
      <c r="G2116" s="43">
        <f t="shared" si="366"/>
        <v>3</v>
      </c>
      <c r="H2116" s="46">
        <f t="shared" si="356"/>
        <v>0.77054397255155216</v>
      </c>
      <c r="I2116" s="46">
        <f t="shared" si="357"/>
        <v>0</v>
      </c>
      <c r="J2116" s="42">
        <f t="shared" si="362"/>
        <v>1074.6027200000001</v>
      </c>
      <c r="K2116" s="42">
        <f t="shared" si="362"/>
        <v>0</v>
      </c>
      <c r="L2116" s="43">
        <f t="shared" si="363"/>
        <v>6716267</v>
      </c>
      <c r="M2116" s="157">
        <f t="shared" si="358"/>
        <v>0</v>
      </c>
      <c r="N2116" s="157">
        <f t="shared" si="359"/>
        <v>2000000</v>
      </c>
      <c r="O2116" s="158">
        <f t="shared" si="360"/>
        <v>320</v>
      </c>
      <c r="P2116" s="42"/>
    </row>
    <row r="2117" spans="1:16" x14ac:dyDescent="0.2">
      <c r="A2117" s="156">
        <v>2109</v>
      </c>
      <c r="B2117" s="157">
        <v>1472379</v>
      </c>
      <c r="C2117" s="42">
        <v>176.68548000000001</v>
      </c>
      <c r="D2117" s="43">
        <f t="shared" si="366"/>
        <v>2000000</v>
      </c>
      <c r="E2117" s="43">
        <f t="shared" si="366"/>
        <v>4</v>
      </c>
      <c r="F2117" s="43">
        <f t="shared" si="366"/>
        <v>10000000</v>
      </c>
      <c r="G2117" s="43">
        <f t="shared" si="366"/>
        <v>3</v>
      </c>
      <c r="H2117" s="46">
        <f t="shared" si="356"/>
        <v>0</v>
      </c>
      <c r="I2117" s="46">
        <f t="shared" si="357"/>
        <v>0</v>
      </c>
      <c r="J2117" s="42">
        <f t="shared" si="362"/>
        <v>0</v>
      </c>
      <c r="K2117" s="42">
        <f t="shared" si="362"/>
        <v>0</v>
      </c>
      <c r="L2117" s="43">
        <f t="shared" si="363"/>
        <v>0</v>
      </c>
      <c r="M2117" s="157">
        <f t="shared" si="358"/>
        <v>0</v>
      </c>
      <c r="N2117" s="157">
        <f t="shared" si="359"/>
        <v>1472379</v>
      </c>
      <c r="O2117" s="158">
        <f t="shared" si="360"/>
        <v>176.68548000000001</v>
      </c>
      <c r="P2117" s="42"/>
    </row>
    <row r="2118" spans="1:16" x14ac:dyDescent="0.2">
      <c r="A2118" s="156">
        <v>2110</v>
      </c>
      <c r="B2118" s="157">
        <v>2393722</v>
      </c>
      <c r="C2118" s="42">
        <v>335.12107999999995</v>
      </c>
      <c r="D2118" s="43">
        <f t="shared" si="366"/>
        <v>2000000</v>
      </c>
      <c r="E2118" s="43">
        <f t="shared" si="366"/>
        <v>4</v>
      </c>
      <c r="F2118" s="43">
        <f t="shared" si="366"/>
        <v>10000000</v>
      </c>
      <c r="G2118" s="43">
        <f t="shared" si="366"/>
        <v>3</v>
      </c>
      <c r="H2118" s="46">
        <f t="shared" si="356"/>
        <v>0.16448108844719647</v>
      </c>
      <c r="I2118" s="46">
        <f t="shared" si="357"/>
        <v>0</v>
      </c>
      <c r="J2118" s="42">
        <f t="shared" si="362"/>
        <v>55.121079999999999</v>
      </c>
      <c r="K2118" s="42">
        <f t="shared" si="362"/>
        <v>0</v>
      </c>
      <c r="L2118" s="43">
        <f t="shared" si="363"/>
        <v>393722.00000000006</v>
      </c>
      <c r="M2118" s="157">
        <f t="shared" si="358"/>
        <v>0</v>
      </c>
      <c r="N2118" s="157">
        <f t="shared" si="359"/>
        <v>2000000</v>
      </c>
      <c r="O2118" s="158">
        <f t="shared" si="360"/>
        <v>279.99999999999994</v>
      </c>
      <c r="P2118" s="42"/>
    </row>
    <row r="2119" spans="1:16" x14ac:dyDescent="0.2">
      <c r="A2119" s="156">
        <v>2111</v>
      </c>
      <c r="B2119" s="157">
        <v>1672350</v>
      </c>
      <c r="C2119" s="42">
        <v>234.12899999999999</v>
      </c>
      <c r="D2119" s="43">
        <f t="shared" si="366"/>
        <v>2000000</v>
      </c>
      <c r="E2119" s="43">
        <f t="shared" si="366"/>
        <v>4</v>
      </c>
      <c r="F2119" s="43">
        <f t="shared" si="366"/>
        <v>10000000</v>
      </c>
      <c r="G2119" s="43">
        <f t="shared" si="366"/>
        <v>3</v>
      </c>
      <c r="H2119" s="46">
        <f t="shared" si="356"/>
        <v>0</v>
      </c>
      <c r="I2119" s="46">
        <f t="shared" si="357"/>
        <v>0</v>
      </c>
      <c r="J2119" s="42">
        <f t="shared" si="362"/>
        <v>0</v>
      </c>
      <c r="K2119" s="42">
        <f t="shared" si="362"/>
        <v>0</v>
      </c>
      <c r="L2119" s="43">
        <f t="shared" si="363"/>
        <v>0</v>
      </c>
      <c r="M2119" s="157">
        <f t="shared" si="358"/>
        <v>0</v>
      </c>
      <c r="N2119" s="157">
        <f t="shared" si="359"/>
        <v>1672350</v>
      </c>
      <c r="O2119" s="158">
        <f t="shared" si="360"/>
        <v>234.12899999999999</v>
      </c>
      <c r="P2119" s="42"/>
    </row>
    <row r="2120" spans="1:16" x14ac:dyDescent="0.2">
      <c r="A2120" s="156">
        <v>2112</v>
      </c>
      <c r="B2120" s="157">
        <v>3658362</v>
      </c>
      <c r="C2120" s="42">
        <v>1024.3413599999999</v>
      </c>
      <c r="D2120" s="43">
        <f t="shared" si="366"/>
        <v>2000000</v>
      </c>
      <c r="E2120" s="43">
        <f t="shared" si="366"/>
        <v>4</v>
      </c>
      <c r="F2120" s="43">
        <f t="shared" si="366"/>
        <v>10000000</v>
      </c>
      <c r="G2120" s="43">
        <f t="shared" si="366"/>
        <v>3</v>
      </c>
      <c r="H2120" s="46">
        <f t="shared" si="356"/>
        <v>0.45330724515507215</v>
      </c>
      <c r="I2120" s="46">
        <f t="shared" si="357"/>
        <v>0</v>
      </c>
      <c r="J2120" s="42">
        <f t="shared" si="362"/>
        <v>464.34135999999995</v>
      </c>
      <c r="K2120" s="42">
        <f t="shared" si="362"/>
        <v>0</v>
      </c>
      <c r="L2120" s="43">
        <f t="shared" si="363"/>
        <v>1658362</v>
      </c>
      <c r="M2120" s="157">
        <f t="shared" si="358"/>
        <v>0</v>
      </c>
      <c r="N2120" s="157">
        <f t="shared" si="359"/>
        <v>2000000</v>
      </c>
      <c r="O2120" s="158">
        <f t="shared" si="360"/>
        <v>560</v>
      </c>
      <c r="P2120" s="42"/>
    </row>
    <row r="2121" spans="1:16" x14ac:dyDescent="0.2">
      <c r="A2121" s="156">
        <v>2113</v>
      </c>
      <c r="B2121" s="157">
        <v>2298994</v>
      </c>
      <c r="C2121" s="42">
        <v>390.82898</v>
      </c>
      <c r="D2121" s="43">
        <f t="shared" si="366"/>
        <v>2000000</v>
      </c>
      <c r="E2121" s="43">
        <f t="shared" si="366"/>
        <v>4</v>
      </c>
      <c r="F2121" s="43">
        <f t="shared" si="366"/>
        <v>10000000</v>
      </c>
      <c r="G2121" s="43">
        <f t="shared" si="366"/>
        <v>3</v>
      </c>
      <c r="H2121" s="46">
        <f t="shared" ref="H2121:H2184" si="367">MAX(0,MIN(E2121*D2121,B2121-D2121))/B2121</f>
        <v>0.13005427591372573</v>
      </c>
      <c r="I2121" s="46">
        <f t="shared" ref="I2121:I2184" si="368">MAX(0,MIN(G2121*F2121,B2121-SUM(D2121,E2121*D2121)))/B2121</f>
        <v>0</v>
      </c>
      <c r="J2121" s="42">
        <f t="shared" si="362"/>
        <v>50.828979999999994</v>
      </c>
      <c r="K2121" s="42">
        <f t="shared" si="362"/>
        <v>0</v>
      </c>
      <c r="L2121" s="43">
        <f t="shared" si="363"/>
        <v>298994</v>
      </c>
      <c r="M2121" s="157">
        <f t="shared" ref="M2121:M2184" si="369">I2121*$B2121</f>
        <v>0</v>
      </c>
      <c r="N2121" s="157">
        <f t="shared" ref="N2121:N2184" si="370">B2121-SUM(L2121:M2121)</f>
        <v>2000000</v>
      </c>
      <c r="O2121" s="158">
        <f t="shared" ref="O2121:O2184" si="371">C2121-SUM(J2121:K2121)</f>
        <v>340</v>
      </c>
      <c r="P2121" s="42"/>
    </row>
    <row r="2122" spans="1:16" x14ac:dyDescent="0.2">
      <c r="A2122" s="156">
        <v>2114</v>
      </c>
      <c r="B2122" s="157">
        <v>4834483</v>
      </c>
      <c r="C2122" s="42">
        <v>1015.24143</v>
      </c>
      <c r="D2122" s="43">
        <f t="shared" ref="D2122:G2137" si="372">D2121</f>
        <v>2000000</v>
      </c>
      <c r="E2122" s="43">
        <f t="shared" si="372"/>
        <v>4</v>
      </c>
      <c r="F2122" s="43">
        <f t="shared" si="372"/>
        <v>10000000</v>
      </c>
      <c r="G2122" s="43">
        <f t="shared" si="372"/>
        <v>3</v>
      </c>
      <c r="H2122" s="46">
        <f t="shared" si="367"/>
        <v>0.58630529882926463</v>
      </c>
      <c r="I2122" s="46">
        <f t="shared" si="368"/>
        <v>0</v>
      </c>
      <c r="J2122" s="42">
        <f t="shared" ref="J2122:K2185" si="373">+H2122*$C2122</f>
        <v>595.24142999999992</v>
      </c>
      <c r="K2122" s="42">
        <f t="shared" si="373"/>
        <v>0</v>
      </c>
      <c r="L2122" s="43">
        <f t="shared" ref="L2122:L2185" si="374">H2122*B2122</f>
        <v>2834482.9999999995</v>
      </c>
      <c r="M2122" s="157">
        <f t="shared" si="369"/>
        <v>0</v>
      </c>
      <c r="N2122" s="157">
        <f t="shared" si="370"/>
        <v>2000000.0000000005</v>
      </c>
      <c r="O2122" s="158">
        <f t="shared" si="371"/>
        <v>420.00000000000011</v>
      </c>
      <c r="P2122" s="42"/>
    </row>
    <row r="2123" spans="1:16" x14ac:dyDescent="0.2">
      <c r="A2123" s="156">
        <v>2115</v>
      </c>
      <c r="B2123" s="157">
        <v>7956717</v>
      </c>
      <c r="C2123" s="42">
        <v>1113.94038</v>
      </c>
      <c r="D2123" s="43">
        <f t="shared" si="372"/>
        <v>2000000</v>
      </c>
      <c r="E2123" s="43">
        <f t="shared" si="372"/>
        <v>4</v>
      </c>
      <c r="F2123" s="43">
        <f t="shared" si="372"/>
        <v>10000000</v>
      </c>
      <c r="G2123" s="43">
        <f t="shared" si="372"/>
        <v>3</v>
      </c>
      <c r="H2123" s="46">
        <f t="shared" si="367"/>
        <v>0.74864004840187226</v>
      </c>
      <c r="I2123" s="46">
        <f t="shared" si="368"/>
        <v>0</v>
      </c>
      <c r="J2123" s="42">
        <f t="shared" si="373"/>
        <v>833.94038</v>
      </c>
      <c r="K2123" s="42">
        <f t="shared" si="373"/>
        <v>0</v>
      </c>
      <c r="L2123" s="43">
        <f t="shared" si="374"/>
        <v>5956717</v>
      </c>
      <c r="M2123" s="157">
        <f t="shared" si="369"/>
        <v>0</v>
      </c>
      <c r="N2123" s="157">
        <f t="shared" si="370"/>
        <v>2000000</v>
      </c>
      <c r="O2123" s="158">
        <f t="shared" si="371"/>
        <v>280</v>
      </c>
      <c r="P2123" s="42"/>
    </row>
    <row r="2124" spans="1:16" x14ac:dyDescent="0.2">
      <c r="A2124" s="156">
        <v>2116</v>
      </c>
      <c r="B2124" s="157">
        <v>4305302</v>
      </c>
      <c r="C2124" s="42">
        <v>1076.3254999999999</v>
      </c>
      <c r="D2124" s="43">
        <f t="shared" si="372"/>
        <v>2000000</v>
      </c>
      <c r="E2124" s="43">
        <f t="shared" si="372"/>
        <v>4</v>
      </c>
      <c r="F2124" s="43">
        <f t="shared" si="372"/>
        <v>10000000</v>
      </c>
      <c r="G2124" s="43">
        <f t="shared" si="372"/>
        <v>3</v>
      </c>
      <c r="H2124" s="46">
        <f t="shared" si="367"/>
        <v>0.53545651385198989</v>
      </c>
      <c r="I2124" s="46">
        <f t="shared" si="368"/>
        <v>0</v>
      </c>
      <c r="J2124" s="42">
        <f t="shared" si="373"/>
        <v>576.32549999999992</v>
      </c>
      <c r="K2124" s="42">
        <f t="shared" si="373"/>
        <v>0</v>
      </c>
      <c r="L2124" s="43">
        <f t="shared" si="374"/>
        <v>2305302</v>
      </c>
      <c r="M2124" s="157">
        <f t="shared" si="369"/>
        <v>0</v>
      </c>
      <c r="N2124" s="157">
        <f t="shared" si="370"/>
        <v>2000000</v>
      </c>
      <c r="O2124" s="158">
        <f t="shared" si="371"/>
        <v>500</v>
      </c>
      <c r="P2124" s="42"/>
    </row>
    <row r="2125" spans="1:16" x14ac:dyDescent="0.2">
      <c r="A2125" s="156">
        <v>2117</v>
      </c>
      <c r="B2125" s="157">
        <v>9308583</v>
      </c>
      <c r="C2125" s="42">
        <v>2420.2315799999997</v>
      </c>
      <c r="D2125" s="43">
        <f t="shared" si="372"/>
        <v>2000000</v>
      </c>
      <c r="E2125" s="43">
        <f t="shared" si="372"/>
        <v>4</v>
      </c>
      <c r="F2125" s="43">
        <f t="shared" si="372"/>
        <v>10000000</v>
      </c>
      <c r="G2125" s="43">
        <f t="shared" si="372"/>
        <v>3</v>
      </c>
      <c r="H2125" s="46">
        <f t="shared" si="367"/>
        <v>0.78514452736791407</v>
      </c>
      <c r="I2125" s="46">
        <f t="shared" si="368"/>
        <v>0</v>
      </c>
      <c r="J2125" s="42">
        <f t="shared" si="373"/>
        <v>1900.2315799999997</v>
      </c>
      <c r="K2125" s="42">
        <f t="shared" si="373"/>
        <v>0</v>
      </c>
      <c r="L2125" s="43">
        <f t="shared" si="374"/>
        <v>7308583</v>
      </c>
      <c r="M2125" s="157">
        <f t="shared" si="369"/>
        <v>0</v>
      </c>
      <c r="N2125" s="157">
        <f t="shared" si="370"/>
        <v>2000000</v>
      </c>
      <c r="O2125" s="158">
        <f t="shared" si="371"/>
        <v>520</v>
      </c>
      <c r="P2125" s="42"/>
    </row>
    <row r="2126" spans="1:16" x14ac:dyDescent="0.2">
      <c r="A2126" s="156">
        <v>2118</v>
      </c>
      <c r="B2126" s="157">
        <v>7386745</v>
      </c>
      <c r="C2126" s="42">
        <v>2068.2885999999999</v>
      </c>
      <c r="D2126" s="43">
        <f t="shared" si="372"/>
        <v>2000000</v>
      </c>
      <c r="E2126" s="43">
        <f t="shared" si="372"/>
        <v>4</v>
      </c>
      <c r="F2126" s="43">
        <f t="shared" si="372"/>
        <v>10000000</v>
      </c>
      <c r="G2126" s="43">
        <f t="shared" si="372"/>
        <v>3</v>
      </c>
      <c r="H2126" s="46">
        <f t="shared" si="367"/>
        <v>0.72924474853267574</v>
      </c>
      <c r="I2126" s="46">
        <f t="shared" si="368"/>
        <v>0</v>
      </c>
      <c r="J2126" s="42">
        <f t="shared" si="373"/>
        <v>1508.2885999999999</v>
      </c>
      <c r="K2126" s="42">
        <f t="shared" si="373"/>
        <v>0</v>
      </c>
      <c r="L2126" s="43">
        <f t="shared" si="374"/>
        <v>5386745</v>
      </c>
      <c r="M2126" s="157">
        <f t="shared" si="369"/>
        <v>0</v>
      </c>
      <c r="N2126" s="157">
        <f t="shared" si="370"/>
        <v>2000000</v>
      </c>
      <c r="O2126" s="158">
        <f t="shared" si="371"/>
        <v>560</v>
      </c>
      <c r="P2126" s="42"/>
    </row>
    <row r="2127" spans="1:16" x14ac:dyDescent="0.2">
      <c r="A2127" s="156">
        <v>2119</v>
      </c>
      <c r="B2127" s="157">
        <v>6355510</v>
      </c>
      <c r="C2127" s="42">
        <v>1334.6571000000001</v>
      </c>
      <c r="D2127" s="43">
        <f t="shared" si="372"/>
        <v>2000000</v>
      </c>
      <c r="E2127" s="43">
        <f t="shared" si="372"/>
        <v>4</v>
      </c>
      <c r="F2127" s="43">
        <f t="shared" si="372"/>
        <v>10000000</v>
      </c>
      <c r="G2127" s="43">
        <f t="shared" si="372"/>
        <v>3</v>
      </c>
      <c r="H2127" s="46">
        <f t="shared" si="367"/>
        <v>0.68531242968699602</v>
      </c>
      <c r="I2127" s="46">
        <f t="shared" si="368"/>
        <v>0</v>
      </c>
      <c r="J2127" s="42">
        <f t="shared" si="373"/>
        <v>914.65710000000013</v>
      </c>
      <c r="K2127" s="42">
        <f t="shared" si="373"/>
        <v>0</v>
      </c>
      <c r="L2127" s="43">
        <f t="shared" si="374"/>
        <v>4355510</v>
      </c>
      <c r="M2127" s="157">
        <f t="shared" si="369"/>
        <v>0</v>
      </c>
      <c r="N2127" s="157">
        <f t="shared" si="370"/>
        <v>2000000</v>
      </c>
      <c r="O2127" s="158">
        <f t="shared" si="371"/>
        <v>420</v>
      </c>
      <c r="P2127" s="42"/>
    </row>
    <row r="2128" spans="1:16" x14ac:dyDescent="0.2">
      <c r="A2128" s="156">
        <v>2120</v>
      </c>
      <c r="B2128" s="157">
        <v>5803399</v>
      </c>
      <c r="C2128" s="42">
        <v>1508.8837399999998</v>
      </c>
      <c r="D2128" s="43">
        <f t="shared" si="372"/>
        <v>2000000</v>
      </c>
      <c r="E2128" s="43">
        <f t="shared" si="372"/>
        <v>4</v>
      </c>
      <c r="F2128" s="43">
        <f t="shared" si="372"/>
        <v>10000000</v>
      </c>
      <c r="G2128" s="43">
        <f t="shared" si="372"/>
        <v>3</v>
      </c>
      <c r="H2128" s="46">
        <f t="shared" si="367"/>
        <v>0.65537437629223838</v>
      </c>
      <c r="I2128" s="46">
        <f t="shared" si="368"/>
        <v>0</v>
      </c>
      <c r="J2128" s="42">
        <f t="shared" si="373"/>
        <v>988.88373999999988</v>
      </c>
      <c r="K2128" s="42">
        <f t="shared" si="373"/>
        <v>0</v>
      </c>
      <c r="L2128" s="43">
        <f t="shared" si="374"/>
        <v>3803399</v>
      </c>
      <c r="M2128" s="157">
        <f t="shared" si="369"/>
        <v>0</v>
      </c>
      <c r="N2128" s="157">
        <f t="shared" si="370"/>
        <v>2000000</v>
      </c>
      <c r="O2128" s="158">
        <f t="shared" si="371"/>
        <v>519.99999999999989</v>
      </c>
      <c r="P2128" s="42"/>
    </row>
    <row r="2129" spans="1:16" x14ac:dyDescent="0.2">
      <c r="A2129" s="156">
        <v>2121</v>
      </c>
      <c r="B2129" s="157">
        <v>6917484</v>
      </c>
      <c r="C2129" s="42">
        <v>1798.5458399999998</v>
      </c>
      <c r="D2129" s="43">
        <f t="shared" si="372"/>
        <v>2000000</v>
      </c>
      <c r="E2129" s="43">
        <f t="shared" si="372"/>
        <v>4</v>
      </c>
      <c r="F2129" s="43">
        <f t="shared" si="372"/>
        <v>10000000</v>
      </c>
      <c r="G2129" s="43">
        <f t="shared" si="372"/>
        <v>3</v>
      </c>
      <c r="H2129" s="46">
        <f t="shared" si="367"/>
        <v>0.71087753871205195</v>
      </c>
      <c r="I2129" s="46">
        <f t="shared" si="368"/>
        <v>0</v>
      </c>
      <c r="J2129" s="42">
        <f t="shared" si="373"/>
        <v>1278.5458399999998</v>
      </c>
      <c r="K2129" s="42">
        <f t="shared" si="373"/>
        <v>0</v>
      </c>
      <c r="L2129" s="43">
        <f t="shared" si="374"/>
        <v>4917484</v>
      </c>
      <c r="M2129" s="157">
        <f t="shared" si="369"/>
        <v>0</v>
      </c>
      <c r="N2129" s="157">
        <f t="shared" si="370"/>
        <v>2000000</v>
      </c>
      <c r="O2129" s="158">
        <f t="shared" si="371"/>
        <v>520</v>
      </c>
      <c r="P2129" s="42"/>
    </row>
    <row r="2130" spans="1:16" x14ac:dyDescent="0.2">
      <c r="A2130" s="156">
        <v>2122</v>
      </c>
      <c r="B2130" s="157">
        <v>3315718</v>
      </c>
      <c r="C2130" s="42">
        <v>497.35769999999997</v>
      </c>
      <c r="D2130" s="43">
        <f t="shared" si="372"/>
        <v>2000000</v>
      </c>
      <c r="E2130" s="43">
        <f t="shared" si="372"/>
        <v>4</v>
      </c>
      <c r="F2130" s="43">
        <f t="shared" si="372"/>
        <v>10000000</v>
      </c>
      <c r="G2130" s="43">
        <f t="shared" si="372"/>
        <v>3</v>
      </c>
      <c r="H2130" s="46">
        <f t="shared" si="367"/>
        <v>0.39681239478146213</v>
      </c>
      <c r="I2130" s="46">
        <f t="shared" si="368"/>
        <v>0</v>
      </c>
      <c r="J2130" s="42">
        <f t="shared" si="373"/>
        <v>197.35769999999999</v>
      </c>
      <c r="K2130" s="42">
        <f t="shared" si="373"/>
        <v>0</v>
      </c>
      <c r="L2130" s="43">
        <f t="shared" si="374"/>
        <v>1315718</v>
      </c>
      <c r="M2130" s="157">
        <f t="shared" si="369"/>
        <v>0</v>
      </c>
      <c r="N2130" s="157">
        <f t="shared" si="370"/>
        <v>2000000</v>
      </c>
      <c r="O2130" s="158">
        <f t="shared" si="371"/>
        <v>300</v>
      </c>
      <c r="P2130" s="42"/>
    </row>
    <row r="2131" spans="1:16" x14ac:dyDescent="0.2">
      <c r="A2131" s="156">
        <v>2123</v>
      </c>
      <c r="B2131" s="157">
        <v>5322803</v>
      </c>
      <c r="C2131" s="42">
        <v>958.10454000000004</v>
      </c>
      <c r="D2131" s="43">
        <f t="shared" si="372"/>
        <v>2000000</v>
      </c>
      <c r="E2131" s="43">
        <f t="shared" si="372"/>
        <v>4</v>
      </c>
      <c r="F2131" s="43">
        <f t="shared" si="372"/>
        <v>10000000</v>
      </c>
      <c r="G2131" s="43">
        <f t="shared" si="372"/>
        <v>3</v>
      </c>
      <c r="H2131" s="46">
        <f t="shared" si="367"/>
        <v>0.62425812114406642</v>
      </c>
      <c r="I2131" s="46">
        <f t="shared" si="368"/>
        <v>0</v>
      </c>
      <c r="J2131" s="42">
        <f t="shared" si="373"/>
        <v>598.10454000000004</v>
      </c>
      <c r="K2131" s="42">
        <f t="shared" si="373"/>
        <v>0</v>
      </c>
      <c r="L2131" s="43">
        <f t="shared" si="374"/>
        <v>3322803</v>
      </c>
      <c r="M2131" s="157">
        <f t="shared" si="369"/>
        <v>0</v>
      </c>
      <c r="N2131" s="157">
        <f t="shared" si="370"/>
        <v>2000000</v>
      </c>
      <c r="O2131" s="158">
        <f t="shared" si="371"/>
        <v>360</v>
      </c>
      <c r="P2131" s="42"/>
    </row>
    <row r="2132" spans="1:16" x14ac:dyDescent="0.2">
      <c r="A2132" s="156">
        <v>2124</v>
      </c>
      <c r="B2132" s="157">
        <v>5247365</v>
      </c>
      <c r="C2132" s="42">
        <v>1311.8412499999999</v>
      </c>
      <c r="D2132" s="43">
        <f t="shared" si="372"/>
        <v>2000000</v>
      </c>
      <c r="E2132" s="43">
        <f t="shared" si="372"/>
        <v>4</v>
      </c>
      <c r="F2132" s="43">
        <f t="shared" si="372"/>
        <v>10000000</v>
      </c>
      <c r="G2132" s="43">
        <f t="shared" si="372"/>
        <v>3</v>
      </c>
      <c r="H2132" s="46">
        <f t="shared" si="367"/>
        <v>0.61885632122026957</v>
      </c>
      <c r="I2132" s="46">
        <f t="shared" si="368"/>
        <v>0</v>
      </c>
      <c r="J2132" s="42">
        <f t="shared" si="373"/>
        <v>811.84124999999995</v>
      </c>
      <c r="K2132" s="42">
        <f t="shared" si="373"/>
        <v>0</v>
      </c>
      <c r="L2132" s="43">
        <f t="shared" si="374"/>
        <v>3247365</v>
      </c>
      <c r="M2132" s="157">
        <f t="shared" si="369"/>
        <v>0</v>
      </c>
      <c r="N2132" s="157">
        <f t="shared" si="370"/>
        <v>2000000</v>
      </c>
      <c r="O2132" s="158">
        <f t="shared" si="371"/>
        <v>500</v>
      </c>
      <c r="P2132" s="42"/>
    </row>
    <row r="2133" spans="1:16" x14ac:dyDescent="0.2">
      <c r="A2133" s="156">
        <v>2125</v>
      </c>
      <c r="B2133" s="157">
        <v>2548734</v>
      </c>
      <c r="C2133" s="42">
        <v>662.67084</v>
      </c>
      <c r="D2133" s="43">
        <f t="shared" si="372"/>
        <v>2000000</v>
      </c>
      <c r="E2133" s="43">
        <f t="shared" si="372"/>
        <v>4</v>
      </c>
      <c r="F2133" s="43">
        <f t="shared" si="372"/>
        <v>10000000</v>
      </c>
      <c r="G2133" s="43">
        <f t="shared" si="372"/>
        <v>3</v>
      </c>
      <c r="H2133" s="46">
        <f t="shared" si="367"/>
        <v>0.21529669239708812</v>
      </c>
      <c r="I2133" s="46">
        <f t="shared" si="368"/>
        <v>0</v>
      </c>
      <c r="J2133" s="42">
        <f t="shared" si="373"/>
        <v>142.67084</v>
      </c>
      <c r="K2133" s="42">
        <f t="shared" si="373"/>
        <v>0</v>
      </c>
      <c r="L2133" s="43">
        <f t="shared" si="374"/>
        <v>548734</v>
      </c>
      <c r="M2133" s="157">
        <f t="shared" si="369"/>
        <v>0</v>
      </c>
      <c r="N2133" s="157">
        <f t="shared" si="370"/>
        <v>2000000</v>
      </c>
      <c r="O2133" s="158">
        <f t="shared" si="371"/>
        <v>520</v>
      </c>
      <c r="P2133" s="42"/>
    </row>
    <row r="2134" spans="1:16" x14ac:dyDescent="0.2">
      <c r="A2134" s="156">
        <v>2126</v>
      </c>
      <c r="B2134" s="157">
        <v>6489444</v>
      </c>
      <c r="C2134" s="42">
        <v>1232.9943600000001</v>
      </c>
      <c r="D2134" s="43">
        <f t="shared" si="372"/>
        <v>2000000</v>
      </c>
      <c r="E2134" s="43">
        <f t="shared" si="372"/>
        <v>4</v>
      </c>
      <c r="F2134" s="43">
        <f t="shared" si="372"/>
        <v>10000000</v>
      </c>
      <c r="G2134" s="43">
        <f t="shared" si="372"/>
        <v>3</v>
      </c>
      <c r="H2134" s="46">
        <f t="shared" si="367"/>
        <v>0.69180718717967205</v>
      </c>
      <c r="I2134" s="46">
        <f t="shared" si="368"/>
        <v>0</v>
      </c>
      <c r="J2134" s="42">
        <f t="shared" si="373"/>
        <v>852.99436000000003</v>
      </c>
      <c r="K2134" s="42">
        <f t="shared" si="373"/>
        <v>0</v>
      </c>
      <c r="L2134" s="43">
        <f t="shared" si="374"/>
        <v>4489444</v>
      </c>
      <c r="M2134" s="157">
        <f t="shared" si="369"/>
        <v>0</v>
      </c>
      <c r="N2134" s="157">
        <f t="shared" si="370"/>
        <v>2000000</v>
      </c>
      <c r="O2134" s="158">
        <f t="shared" si="371"/>
        <v>380.00000000000011</v>
      </c>
      <c r="P2134" s="42"/>
    </row>
    <row r="2135" spans="1:16" x14ac:dyDescent="0.2">
      <c r="A2135" s="156">
        <v>2127</v>
      </c>
      <c r="B2135" s="157">
        <v>1547831</v>
      </c>
      <c r="C2135" s="42">
        <v>201.21802999999997</v>
      </c>
      <c r="D2135" s="43">
        <f t="shared" si="372"/>
        <v>2000000</v>
      </c>
      <c r="E2135" s="43">
        <f t="shared" si="372"/>
        <v>4</v>
      </c>
      <c r="F2135" s="43">
        <f t="shared" si="372"/>
        <v>10000000</v>
      </c>
      <c r="G2135" s="43">
        <f t="shared" si="372"/>
        <v>3</v>
      </c>
      <c r="H2135" s="46">
        <f t="shared" si="367"/>
        <v>0</v>
      </c>
      <c r="I2135" s="46">
        <f t="shared" si="368"/>
        <v>0</v>
      </c>
      <c r="J2135" s="42">
        <f t="shared" si="373"/>
        <v>0</v>
      </c>
      <c r="K2135" s="42">
        <f t="shared" si="373"/>
        <v>0</v>
      </c>
      <c r="L2135" s="43">
        <f t="shared" si="374"/>
        <v>0</v>
      </c>
      <c r="M2135" s="157">
        <f t="shared" si="369"/>
        <v>0</v>
      </c>
      <c r="N2135" s="157">
        <f t="shared" si="370"/>
        <v>1547831</v>
      </c>
      <c r="O2135" s="158">
        <f t="shared" si="371"/>
        <v>201.21802999999997</v>
      </c>
      <c r="P2135" s="42"/>
    </row>
    <row r="2136" spans="1:16" x14ac:dyDescent="0.2">
      <c r="A2136" s="156">
        <v>2128</v>
      </c>
      <c r="B2136" s="157">
        <v>4035327</v>
      </c>
      <c r="C2136" s="42">
        <v>807.06540000000007</v>
      </c>
      <c r="D2136" s="43">
        <f t="shared" si="372"/>
        <v>2000000</v>
      </c>
      <c r="E2136" s="43">
        <f t="shared" si="372"/>
        <v>4</v>
      </c>
      <c r="F2136" s="43">
        <f t="shared" si="372"/>
        <v>10000000</v>
      </c>
      <c r="G2136" s="43">
        <f t="shared" si="372"/>
        <v>3</v>
      </c>
      <c r="H2136" s="46">
        <f t="shared" si="367"/>
        <v>0.50437721651801704</v>
      </c>
      <c r="I2136" s="46">
        <f t="shared" si="368"/>
        <v>0</v>
      </c>
      <c r="J2136" s="42">
        <f t="shared" si="373"/>
        <v>407.06540000000007</v>
      </c>
      <c r="K2136" s="42">
        <f t="shared" si="373"/>
        <v>0</v>
      </c>
      <c r="L2136" s="43">
        <f t="shared" si="374"/>
        <v>2035327.0000000002</v>
      </c>
      <c r="M2136" s="157">
        <f t="shared" si="369"/>
        <v>0</v>
      </c>
      <c r="N2136" s="157">
        <f t="shared" si="370"/>
        <v>1999999.9999999998</v>
      </c>
      <c r="O2136" s="158">
        <f t="shared" si="371"/>
        <v>400</v>
      </c>
      <c r="P2136" s="42"/>
    </row>
    <row r="2137" spans="1:16" x14ac:dyDescent="0.2">
      <c r="A2137" s="156">
        <v>2129</v>
      </c>
      <c r="B2137" s="157">
        <v>8073455</v>
      </c>
      <c r="C2137" s="42">
        <v>1533.9564500000001</v>
      </c>
      <c r="D2137" s="43">
        <f t="shared" si="372"/>
        <v>2000000</v>
      </c>
      <c r="E2137" s="43">
        <f t="shared" si="372"/>
        <v>4</v>
      </c>
      <c r="F2137" s="43">
        <f t="shared" si="372"/>
        <v>10000000</v>
      </c>
      <c r="G2137" s="43">
        <f t="shared" si="372"/>
        <v>3</v>
      </c>
      <c r="H2137" s="46">
        <f t="shared" si="367"/>
        <v>0.75227458380581791</v>
      </c>
      <c r="I2137" s="46">
        <f t="shared" si="368"/>
        <v>0</v>
      </c>
      <c r="J2137" s="42">
        <f t="shared" si="373"/>
        <v>1153.9564500000001</v>
      </c>
      <c r="K2137" s="42">
        <f t="shared" si="373"/>
        <v>0</v>
      </c>
      <c r="L2137" s="43">
        <f t="shared" si="374"/>
        <v>6073455</v>
      </c>
      <c r="M2137" s="157">
        <f t="shared" si="369"/>
        <v>0</v>
      </c>
      <c r="N2137" s="157">
        <f t="shared" si="370"/>
        <v>2000000</v>
      </c>
      <c r="O2137" s="158">
        <f t="shared" si="371"/>
        <v>380</v>
      </c>
      <c r="P2137" s="42"/>
    </row>
    <row r="2138" spans="1:16" x14ac:dyDescent="0.2">
      <c r="A2138" s="156">
        <v>2130</v>
      </c>
      <c r="B2138" s="157">
        <v>6490665</v>
      </c>
      <c r="C2138" s="42">
        <v>1557.7596000000001</v>
      </c>
      <c r="D2138" s="43">
        <f t="shared" ref="D2138:G2153" si="375">D2137</f>
        <v>2000000</v>
      </c>
      <c r="E2138" s="43">
        <f t="shared" si="375"/>
        <v>4</v>
      </c>
      <c r="F2138" s="43">
        <f t="shared" si="375"/>
        <v>10000000</v>
      </c>
      <c r="G2138" s="43">
        <f t="shared" si="375"/>
        <v>3</v>
      </c>
      <c r="H2138" s="46">
        <f t="shared" si="367"/>
        <v>0.69186516327679826</v>
      </c>
      <c r="I2138" s="46">
        <f t="shared" si="368"/>
        <v>0</v>
      </c>
      <c r="J2138" s="42">
        <f t="shared" si="373"/>
        <v>1077.7596000000001</v>
      </c>
      <c r="K2138" s="42">
        <f t="shared" si="373"/>
        <v>0</v>
      </c>
      <c r="L2138" s="43">
        <f t="shared" si="374"/>
        <v>4490665</v>
      </c>
      <c r="M2138" s="157">
        <f t="shared" si="369"/>
        <v>0</v>
      </c>
      <c r="N2138" s="157">
        <f t="shared" si="370"/>
        <v>2000000</v>
      </c>
      <c r="O2138" s="158">
        <f t="shared" si="371"/>
        <v>480</v>
      </c>
      <c r="P2138" s="42"/>
    </row>
    <row r="2139" spans="1:16" x14ac:dyDescent="0.2">
      <c r="A2139" s="156">
        <v>2131</v>
      </c>
      <c r="B2139" s="157">
        <v>4887072</v>
      </c>
      <c r="C2139" s="42">
        <v>733.06079999999997</v>
      </c>
      <c r="D2139" s="43">
        <f t="shared" si="375"/>
        <v>2000000</v>
      </c>
      <c r="E2139" s="43">
        <f t="shared" si="375"/>
        <v>4</v>
      </c>
      <c r="F2139" s="43">
        <f t="shared" si="375"/>
        <v>10000000</v>
      </c>
      <c r="G2139" s="43">
        <f t="shared" si="375"/>
        <v>3</v>
      </c>
      <c r="H2139" s="46">
        <f t="shared" si="367"/>
        <v>0.59075700132922127</v>
      </c>
      <c r="I2139" s="46">
        <f t="shared" si="368"/>
        <v>0</v>
      </c>
      <c r="J2139" s="42">
        <f t="shared" si="373"/>
        <v>433.06079999999997</v>
      </c>
      <c r="K2139" s="42">
        <f t="shared" si="373"/>
        <v>0</v>
      </c>
      <c r="L2139" s="43">
        <f t="shared" si="374"/>
        <v>2887072</v>
      </c>
      <c r="M2139" s="157">
        <f t="shared" si="369"/>
        <v>0</v>
      </c>
      <c r="N2139" s="157">
        <f t="shared" si="370"/>
        <v>2000000</v>
      </c>
      <c r="O2139" s="158">
        <f t="shared" si="371"/>
        <v>300</v>
      </c>
      <c r="P2139" s="42"/>
    </row>
    <row r="2140" spans="1:16" x14ac:dyDescent="0.2">
      <c r="A2140" s="156">
        <v>2132</v>
      </c>
      <c r="B2140" s="157">
        <v>3864660</v>
      </c>
      <c r="C2140" s="42">
        <v>811.57860000000005</v>
      </c>
      <c r="D2140" s="43">
        <f t="shared" si="375"/>
        <v>2000000</v>
      </c>
      <c r="E2140" s="43">
        <f t="shared" si="375"/>
        <v>4</v>
      </c>
      <c r="F2140" s="43">
        <f t="shared" si="375"/>
        <v>10000000</v>
      </c>
      <c r="G2140" s="43">
        <f t="shared" si="375"/>
        <v>3</v>
      </c>
      <c r="H2140" s="46">
        <f t="shared" si="367"/>
        <v>0.48249005087122798</v>
      </c>
      <c r="I2140" s="46">
        <f t="shared" si="368"/>
        <v>0</v>
      </c>
      <c r="J2140" s="42">
        <f t="shared" si="373"/>
        <v>391.57859999999999</v>
      </c>
      <c r="K2140" s="42">
        <f t="shared" si="373"/>
        <v>0</v>
      </c>
      <c r="L2140" s="43">
        <f t="shared" si="374"/>
        <v>1864660</v>
      </c>
      <c r="M2140" s="157">
        <f t="shared" si="369"/>
        <v>0</v>
      </c>
      <c r="N2140" s="157">
        <f t="shared" si="370"/>
        <v>2000000</v>
      </c>
      <c r="O2140" s="158">
        <f t="shared" si="371"/>
        <v>420.00000000000006</v>
      </c>
      <c r="P2140" s="42"/>
    </row>
    <row r="2141" spans="1:16" x14ac:dyDescent="0.2">
      <c r="A2141" s="156">
        <v>2133</v>
      </c>
      <c r="B2141" s="157">
        <v>8250015</v>
      </c>
      <c r="C2141" s="42">
        <v>1155.0020999999999</v>
      </c>
      <c r="D2141" s="43">
        <f t="shared" si="375"/>
        <v>2000000</v>
      </c>
      <c r="E2141" s="43">
        <f t="shared" si="375"/>
        <v>4</v>
      </c>
      <c r="F2141" s="43">
        <f t="shared" si="375"/>
        <v>10000000</v>
      </c>
      <c r="G2141" s="43">
        <f t="shared" si="375"/>
        <v>3</v>
      </c>
      <c r="H2141" s="46">
        <f t="shared" si="367"/>
        <v>0.75757619834630607</v>
      </c>
      <c r="I2141" s="46">
        <f t="shared" si="368"/>
        <v>0</v>
      </c>
      <c r="J2141" s="42">
        <f t="shared" si="373"/>
        <v>875.00210000000004</v>
      </c>
      <c r="K2141" s="42">
        <f t="shared" si="373"/>
        <v>0</v>
      </c>
      <c r="L2141" s="43">
        <f t="shared" si="374"/>
        <v>6250015</v>
      </c>
      <c r="M2141" s="157">
        <f t="shared" si="369"/>
        <v>0</v>
      </c>
      <c r="N2141" s="157">
        <f t="shared" si="370"/>
        <v>2000000</v>
      </c>
      <c r="O2141" s="158">
        <f t="shared" si="371"/>
        <v>279.99999999999989</v>
      </c>
      <c r="P2141" s="42"/>
    </row>
    <row r="2142" spans="1:16" x14ac:dyDescent="0.2">
      <c r="A2142" s="156">
        <v>2134</v>
      </c>
      <c r="B2142" s="157">
        <v>8251442</v>
      </c>
      <c r="C2142" s="42">
        <v>2062.8605000000002</v>
      </c>
      <c r="D2142" s="43">
        <f t="shared" si="375"/>
        <v>2000000</v>
      </c>
      <c r="E2142" s="43">
        <f t="shared" si="375"/>
        <v>4</v>
      </c>
      <c r="F2142" s="43">
        <f t="shared" si="375"/>
        <v>10000000</v>
      </c>
      <c r="G2142" s="43">
        <f t="shared" si="375"/>
        <v>3</v>
      </c>
      <c r="H2142" s="46">
        <f t="shared" si="367"/>
        <v>0.75761812298989684</v>
      </c>
      <c r="I2142" s="46">
        <f t="shared" si="368"/>
        <v>0</v>
      </c>
      <c r="J2142" s="42">
        <f t="shared" si="373"/>
        <v>1562.8605000000002</v>
      </c>
      <c r="K2142" s="42">
        <f t="shared" si="373"/>
        <v>0</v>
      </c>
      <c r="L2142" s="43">
        <f t="shared" si="374"/>
        <v>6251442</v>
      </c>
      <c r="M2142" s="157">
        <f t="shared" si="369"/>
        <v>0</v>
      </c>
      <c r="N2142" s="157">
        <f t="shared" si="370"/>
        <v>2000000</v>
      </c>
      <c r="O2142" s="158">
        <f t="shared" si="371"/>
        <v>500</v>
      </c>
      <c r="P2142" s="42"/>
    </row>
    <row r="2143" spans="1:16" x14ac:dyDescent="0.2">
      <c r="A2143" s="156">
        <v>2135</v>
      </c>
      <c r="B2143" s="157">
        <v>1559082</v>
      </c>
      <c r="C2143" s="42">
        <v>280.63476000000003</v>
      </c>
      <c r="D2143" s="43">
        <f t="shared" si="375"/>
        <v>2000000</v>
      </c>
      <c r="E2143" s="43">
        <f t="shared" si="375"/>
        <v>4</v>
      </c>
      <c r="F2143" s="43">
        <f t="shared" si="375"/>
        <v>10000000</v>
      </c>
      <c r="G2143" s="43">
        <f t="shared" si="375"/>
        <v>3</v>
      </c>
      <c r="H2143" s="46">
        <f t="shared" si="367"/>
        <v>0</v>
      </c>
      <c r="I2143" s="46">
        <f t="shared" si="368"/>
        <v>0</v>
      </c>
      <c r="J2143" s="42">
        <f t="shared" si="373"/>
        <v>0</v>
      </c>
      <c r="K2143" s="42">
        <f t="shared" si="373"/>
        <v>0</v>
      </c>
      <c r="L2143" s="43">
        <f t="shared" si="374"/>
        <v>0</v>
      </c>
      <c r="M2143" s="157">
        <f t="shared" si="369"/>
        <v>0</v>
      </c>
      <c r="N2143" s="157">
        <f t="shared" si="370"/>
        <v>1559082</v>
      </c>
      <c r="O2143" s="158">
        <f t="shared" si="371"/>
        <v>280.63476000000003</v>
      </c>
      <c r="P2143" s="42"/>
    </row>
    <row r="2144" spans="1:16" x14ac:dyDescent="0.2">
      <c r="A2144" s="156">
        <v>2136</v>
      </c>
      <c r="B2144" s="157">
        <v>4663147</v>
      </c>
      <c r="C2144" s="42">
        <v>1259.0496900000001</v>
      </c>
      <c r="D2144" s="43">
        <f t="shared" si="375"/>
        <v>2000000</v>
      </c>
      <c r="E2144" s="43">
        <f t="shared" si="375"/>
        <v>4</v>
      </c>
      <c r="F2144" s="43">
        <f t="shared" si="375"/>
        <v>10000000</v>
      </c>
      <c r="G2144" s="43">
        <f t="shared" si="375"/>
        <v>3</v>
      </c>
      <c r="H2144" s="46">
        <f t="shared" si="367"/>
        <v>0.5711050927624628</v>
      </c>
      <c r="I2144" s="46">
        <f t="shared" si="368"/>
        <v>0</v>
      </c>
      <c r="J2144" s="42">
        <f t="shared" si="373"/>
        <v>719.04969000000006</v>
      </c>
      <c r="K2144" s="42">
        <f t="shared" si="373"/>
        <v>0</v>
      </c>
      <c r="L2144" s="43">
        <f t="shared" si="374"/>
        <v>2663147</v>
      </c>
      <c r="M2144" s="157">
        <f t="shared" si="369"/>
        <v>0</v>
      </c>
      <c r="N2144" s="157">
        <f t="shared" si="370"/>
        <v>2000000</v>
      </c>
      <c r="O2144" s="158">
        <f t="shared" si="371"/>
        <v>540</v>
      </c>
      <c r="P2144" s="42"/>
    </row>
    <row r="2145" spans="1:16" x14ac:dyDescent="0.2">
      <c r="A2145" s="156">
        <v>2137</v>
      </c>
      <c r="B2145" s="157">
        <v>8714875</v>
      </c>
      <c r="C2145" s="42">
        <v>2440.165</v>
      </c>
      <c r="D2145" s="43">
        <f t="shared" si="375"/>
        <v>2000000</v>
      </c>
      <c r="E2145" s="43">
        <f t="shared" si="375"/>
        <v>4</v>
      </c>
      <c r="F2145" s="43">
        <f t="shared" si="375"/>
        <v>10000000</v>
      </c>
      <c r="G2145" s="43">
        <f t="shared" si="375"/>
        <v>3</v>
      </c>
      <c r="H2145" s="46">
        <f t="shared" si="367"/>
        <v>0.77050732225074947</v>
      </c>
      <c r="I2145" s="46">
        <f t="shared" si="368"/>
        <v>0</v>
      </c>
      <c r="J2145" s="42">
        <f t="shared" si="373"/>
        <v>1880.165</v>
      </c>
      <c r="K2145" s="42">
        <f t="shared" si="373"/>
        <v>0</v>
      </c>
      <c r="L2145" s="43">
        <f t="shared" si="374"/>
        <v>6714875</v>
      </c>
      <c r="M2145" s="157">
        <f t="shared" si="369"/>
        <v>0</v>
      </c>
      <c r="N2145" s="157">
        <f t="shared" si="370"/>
        <v>2000000</v>
      </c>
      <c r="O2145" s="158">
        <f t="shared" si="371"/>
        <v>560</v>
      </c>
      <c r="P2145" s="42"/>
    </row>
    <row r="2146" spans="1:16" x14ac:dyDescent="0.2">
      <c r="A2146" s="156">
        <v>2138</v>
      </c>
      <c r="B2146" s="157">
        <v>5324270</v>
      </c>
      <c r="C2146" s="42">
        <v>1437.5528999999999</v>
      </c>
      <c r="D2146" s="43">
        <f t="shared" si="375"/>
        <v>2000000</v>
      </c>
      <c r="E2146" s="43">
        <f t="shared" si="375"/>
        <v>4</v>
      </c>
      <c r="F2146" s="43">
        <f t="shared" si="375"/>
        <v>10000000</v>
      </c>
      <c r="G2146" s="43">
        <f t="shared" si="375"/>
        <v>3</v>
      </c>
      <c r="H2146" s="46">
        <f t="shared" si="367"/>
        <v>0.62436164957825202</v>
      </c>
      <c r="I2146" s="46">
        <f t="shared" si="368"/>
        <v>0</v>
      </c>
      <c r="J2146" s="42">
        <f t="shared" si="373"/>
        <v>897.55289999999991</v>
      </c>
      <c r="K2146" s="42">
        <f t="shared" si="373"/>
        <v>0</v>
      </c>
      <c r="L2146" s="43">
        <f t="shared" si="374"/>
        <v>3324270</v>
      </c>
      <c r="M2146" s="157">
        <f t="shared" si="369"/>
        <v>0</v>
      </c>
      <c r="N2146" s="157">
        <f t="shared" si="370"/>
        <v>2000000</v>
      </c>
      <c r="O2146" s="158">
        <f t="shared" si="371"/>
        <v>540</v>
      </c>
      <c r="P2146" s="42"/>
    </row>
    <row r="2147" spans="1:16" x14ac:dyDescent="0.2">
      <c r="A2147" s="156">
        <v>2139</v>
      </c>
      <c r="B2147" s="157">
        <v>9051918</v>
      </c>
      <c r="C2147" s="42">
        <v>995.71098000000006</v>
      </c>
      <c r="D2147" s="43">
        <f t="shared" si="375"/>
        <v>2000000</v>
      </c>
      <c r="E2147" s="43">
        <f t="shared" si="375"/>
        <v>4</v>
      </c>
      <c r="F2147" s="43">
        <f t="shared" si="375"/>
        <v>10000000</v>
      </c>
      <c r="G2147" s="43">
        <f t="shared" si="375"/>
        <v>3</v>
      </c>
      <c r="H2147" s="46">
        <f t="shared" si="367"/>
        <v>0.77905235111497917</v>
      </c>
      <c r="I2147" s="46">
        <f t="shared" si="368"/>
        <v>0</v>
      </c>
      <c r="J2147" s="42">
        <f t="shared" si="373"/>
        <v>775.71098000000006</v>
      </c>
      <c r="K2147" s="42">
        <f t="shared" si="373"/>
        <v>0</v>
      </c>
      <c r="L2147" s="43">
        <f t="shared" si="374"/>
        <v>7051918</v>
      </c>
      <c r="M2147" s="157">
        <f t="shared" si="369"/>
        <v>0</v>
      </c>
      <c r="N2147" s="157">
        <f t="shared" si="370"/>
        <v>2000000</v>
      </c>
      <c r="O2147" s="158">
        <f t="shared" si="371"/>
        <v>220</v>
      </c>
      <c r="P2147" s="42"/>
    </row>
    <row r="2148" spans="1:16" x14ac:dyDescent="0.2">
      <c r="A2148" s="156">
        <v>2140</v>
      </c>
      <c r="B2148" s="157">
        <v>4901159</v>
      </c>
      <c r="C2148" s="42">
        <v>686.16225999999995</v>
      </c>
      <c r="D2148" s="43">
        <f t="shared" si="375"/>
        <v>2000000</v>
      </c>
      <c r="E2148" s="43">
        <f t="shared" si="375"/>
        <v>4</v>
      </c>
      <c r="F2148" s="43">
        <f t="shared" si="375"/>
        <v>10000000</v>
      </c>
      <c r="G2148" s="43">
        <f t="shared" si="375"/>
        <v>3</v>
      </c>
      <c r="H2148" s="46">
        <f t="shared" si="367"/>
        <v>0.59193325497091609</v>
      </c>
      <c r="I2148" s="46">
        <f t="shared" si="368"/>
        <v>0</v>
      </c>
      <c r="J2148" s="42">
        <f t="shared" si="373"/>
        <v>406.16226</v>
      </c>
      <c r="K2148" s="42">
        <f t="shared" si="373"/>
        <v>0</v>
      </c>
      <c r="L2148" s="43">
        <f t="shared" si="374"/>
        <v>2901159</v>
      </c>
      <c r="M2148" s="157">
        <f t="shared" si="369"/>
        <v>0</v>
      </c>
      <c r="N2148" s="157">
        <f t="shared" si="370"/>
        <v>2000000</v>
      </c>
      <c r="O2148" s="158">
        <f t="shared" si="371"/>
        <v>279.99999999999994</v>
      </c>
      <c r="P2148" s="42"/>
    </row>
    <row r="2149" spans="1:16" x14ac:dyDescent="0.2">
      <c r="A2149" s="156">
        <v>2141</v>
      </c>
      <c r="B2149" s="157">
        <v>9286485</v>
      </c>
      <c r="C2149" s="42">
        <v>1671.5673000000002</v>
      </c>
      <c r="D2149" s="43">
        <f t="shared" si="375"/>
        <v>2000000</v>
      </c>
      <c r="E2149" s="43">
        <f t="shared" si="375"/>
        <v>4</v>
      </c>
      <c r="F2149" s="43">
        <f t="shared" si="375"/>
        <v>10000000</v>
      </c>
      <c r="G2149" s="43">
        <f t="shared" si="375"/>
        <v>3</v>
      </c>
      <c r="H2149" s="46">
        <f t="shared" si="367"/>
        <v>0.78463326005480005</v>
      </c>
      <c r="I2149" s="46">
        <f t="shared" si="368"/>
        <v>0</v>
      </c>
      <c r="J2149" s="42">
        <f t="shared" si="373"/>
        <v>1311.5673000000002</v>
      </c>
      <c r="K2149" s="42">
        <f t="shared" si="373"/>
        <v>0</v>
      </c>
      <c r="L2149" s="43">
        <f t="shared" si="374"/>
        <v>7286485</v>
      </c>
      <c r="M2149" s="157">
        <f t="shared" si="369"/>
        <v>0</v>
      </c>
      <c r="N2149" s="157">
        <f t="shared" si="370"/>
        <v>2000000</v>
      </c>
      <c r="O2149" s="158">
        <f t="shared" si="371"/>
        <v>360</v>
      </c>
      <c r="P2149" s="42"/>
    </row>
    <row r="2150" spans="1:16" x14ac:dyDescent="0.2">
      <c r="A2150" s="156">
        <v>2142</v>
      </c>
      <c r="B2150" s="157">
        <v>8759798</v>
      </c>
      <c r="C2150" s="42">
        <v>1489.1656600000001</v>
      </c>
      <c r="D2150" s="43">
        <f t="shared" si="375"/>
        <v>2000000</v>
      </c>
      <c r="E2150" s="43">
        <f t="shared" si="375"/>
        <v>4</v>
      </c>
      <c r="F2150" s="43">
        <f t="shared" si="375"/>
        <v>10000000</v>
      </c>
      <c r="G2150" s="43">
        <f t="shared" si="375"/>
        <v>3</v>
      </c>
      <c r="H2150" s="46">
        <f t="shared" si="367"/>
        <v>0.77168423290126098</v>
      </c>
      <c r="I2150" s="46">
        <f t="shared" si="368"/>
        <v>0</v>
      </c>
      <c r="J2150" s="42">
        <f t="shared" si="373"/>
        <v>1149.1656600000001</v>
      </c>
      <c r="K2150" s="42">
        <f t="shared" si="373"/>
        <v>0</v>
      </c>
      <c r="L2150" s="43">
        <f t="shared" si="374"/>
        <v>6759798</v>
      </c>
      <c r="M2150" s="157">
        <f t="shared" si="369"/>
        <v>0</v>
      </c>
      <c r="N2150" s="157">
        <f t="shared" si="370"/>
        <v>2000000</v>
      </c>
      <c r="O2150" s="158">
        <f t="shared" si="371"/>
        <v>340</v>
      </c>
      <c r="P2150" s="42"/>
    </row>
    <row r="2151" spans="1:16" x14ac:dyDescent="0.2">
      <c r="A2151" s="156">
        <v>2143</v>
      </c>
      <c r="B2151" s="157">
        <v>3745146</v>
      </c>
      <c r="C2151" s="42">
        <v>599.22336000000007</v>
      </c>
      <c r="D2151" s="43">
        <f t="shared" si="375"/>
        <v>2000000</v>
      </c>
      <c r="E2151" s="43">
        <f t="shared" si="375"/>
        <v>4</v>
      </c>
      <c r="F2151" s="43">
        <f t="shared" si="375"/>
        <v>10000000</v>
      </c>
      <c r="G2151" s="43">
        <f t="shared" si="375"/>
        <v>3</v>
      </c>
      <c r="H2151" s="46">
        <f t="shared" si="367"/>
        <v>0.46597542525711949</v>
      </c>
      <c r="I2151" s="46">
        <f t="shared" si="368"/>
        <v>0</v>
      </c>
      <c r="J2151" s="42">
        <f t="shared" si="373"/>
        <v>279.22336000000001</v>
      </c>
      <c r="K2151" s="42">
        <f t="shared" si="373"/>
        <v>0</v>
      </c>
      <c r="L2151" s="43">
        <f t="shared" si="374"/>
        <v>1745146</v>
      </c>
      <c r="M2151" s="157">
        <f t="shared" si="369"/>
        <v>0</v>
      </c>
      <c r="N2151" s="157">
        <f t="shared" si="370"/>
        <v>2000000</v>
      </c>
      <c r="O2151" s="158">
        <f t="shared" si="371"/>
        <v>320.00000000000006</v>
      </c>
      <c r="P2151" s="42"/>
    </row>
    <row r="2152" spans="1:16" x14ac:dyDescent="0.2">
      <c r="A2152" s="156">
        <v>2144</v>
      </c>
      <c r="B2152" s="157">
        <v>3785265</v>
      </c>
      <c r="C2152" s="42">
        <v>794.90565000000004</v>
      </c>
      <c r="D2152" s="43">
        <f t="shared" si="375"/>
        <v>2000000</v>
      </c>
      <c r="E2152" s="43">
        <f t="shared" si="375"/>
        <v>4</v>
      </c>
      <c r="F2152" s="43">
        <f t="shared" si="375"/>
        <v>10000000</v>
      </c>
      <c r="G2152" s="43">
        <f t="shared" si="375"/>
        <v>3</v>
      </c>
      <c r="H2152" s="46">
        <f t="shared" si="367"/>
        <v>0.47163540729645087</v>
      </c>
      <c r="I2152" s="46">
        <f t="shared" si="368"/>
        <v>0</v>
      </c>
      <c r="J2152" s="42">
        <f t="shared" si="373"/>
        <v>374.90565000000004</v>
      </c>
      <c r="K2152" s="42">
        <f t="shared" si="373"/>
        <v>0</v>
      </c>
      <c r="L2152" s="43">
        <f t="shared" si="374"/>
        <v>1785265</v>
      </c>
      <c r="M2152" s="157">
        <f t="shared" si="369"/>
        <v>0</v>
      </c>
      <c r="N2152" s="157">
        <f t="shared" si="370"/>
        <v>2000000</v>
      </c>
      <c r="O2152" s="158">
        <f t="shared" si="371"/>
        <v>420</v>
      </c>
      <c r="P2152" s="42"/>
    </row>
    <row r="2153" spans="1:16" x14ac:dyDescent="0.2">
      <c r="A2153" s="156">
        <v>2145</v>
      </c>
      <c r="B2153" s="157">
        <v>6794349</v>
      </c>
      <c r="C2153" s="42">
        <v>1290.9263100000001</v>
      </c>
      <c r="D2153" s="43">
        <f t="shared" si="375"/>
        <v>2000000</v>
      </c>
      <c r="E2153" s="43">
        <f t="shared" si="375"/>
        <v>4</v>
      </c>
      <c r="F2153" s="43">
        <f t="shared" si="375"/>
        <v>10000000</v>
      </c>
      <c r="G2153" s="43">
        <f t="shared" si="375"/>
        <v>3</v>
      </c>
      <c r="H2153" s="46">
        <f t="shared" si="367"/>
        <v>0.70563772923645807</v>
      </c>
      <c r="I2153" s="46">
        <f t="shared" si="368"/>
        <v>0</v>
      </c>
      <c r="J2153" s="42">
        <f t="shared" si="373"/>
        <v>910.92630999999994</v>
      </c>
      <c r="K2153" s="42">
        <f t="shared" si="373"/>
        <v>0</v>
      </c>
      <c r="L2153" s="43">
        <f t="shared" si="374"/>
        <v>4794349</v>
      </c>
      <c r="M2153" s="157">
        <f t="shared" si="369"/>
        <v>0</v>
      </c>
      <c r="N2153" s="157">
        <f t="shared" si="370"/>
        <v>2000000</v>
      </c>
      <c r="O2153" s="158">
        <f t="shared" si="371"/>
        <v>380.00000000000011</v>
      </c>
      <c r="P2153" s="42"/>
    </row>
    <row r="2154" spans="1:16" x14ac:dyDescent="0.2">
      <c r="A2154" s="156">
        <v>2146</v>
      </c>
      <c r="B2154" s="157">
        <v>9487313</v>
      </c>
      <c r="C2154" s="42">
        <v>1802.5894700000001</v>
      </c>
      <c r="D2154" s="43">
        <f t="shared" ref="D2154:G2169" si="376">D2153</f>
        <v>2000000</v>
      </c>
      <c r="E2154" s="43">
        <f t="shared" si="376"/>
        <v>4</v>
      </c>
      <c r="F2154" s="43">
        <f t="shared" si="376"/>
        <v>10000000</v>
      </c>
      <c r="G2154" s="43">
        <f t="shared" si="376"/>
        <v>3</v>
      </c>
      <c r="H2154" s="46">
        <f t="shared" si="367"/>
        <v>0.78919215588228198</v>
      </c>
      <c r="I2154" s="46">
        <f t="shared" si="368"/>
        <v>0</v>
      </c>
      <c r="J2154" s="42">
        <f t="shared" si="373"/>
        <v>1422.5894700000001</v>
      </c>
      <c r="K2154" s="42">
        <f t="shared" si="373"/>
        <v>0</v>
      </c>
      <c r="L2154" s="43">
        <f t="shared" si="374"/>
        <v>7487313</v>
      </c>
      <c r="M2154" s="157">
        <f t="shared" si="369"/>
        <v>0</v>
      </c>
      <c r="N2154" s="157">
        <f t="shared" si="370"/>
        <v>2000000</v>
      </c>
      <c r="O2154" s="158">
        <f t="shared" si="371"/>
        <v>380</v>
      </c>
      <c r="P2154" s="42"/>
    </row>
    <row r="2155" spans="1:16" x14ac:dyDescent="0.2">
      <c r="A2155" s="156">
        <v>2147</v>
      </c>
      <c r="B2155" s="157">
        <v>7479278</v>
      </c>
      <c r="C2155" s="42">
        <v>2168.99062</v>
      </c>
      <c r="D2155" s="43">
        <f t="shared" si="376"/>
        <v>2000000</v>
      </c>
      <c r="E2155" s="43">
        <f t="shared" si="376"/>
        <v>4</v>
      </c>
      <c r="F2155" s="43">
        <f t="shared" si="376"/>
        <v>10000000</v>
      </c>
      <c r="G2155" s="43">
        <f t="shared" si="376"/>
        <v>3</v>
      </c>
      <c r="H2155" s="46">
        <f t="shared" si="367"/>
        <v>0.73259450979091834</v>
      </c>
      <c r="I2155" s="46">
        <f t="shared" si="368"/>
        <v>0</v>
      </c>
      <c r="J2155" s="42">
        <f t="shared" si="373"/>
        <v>1588.99062</v>
      </c>
      <c r="K2155" s="42">
        <f t="shared" si="373"/>
        <v>0</v>
      </c>
      <c r="L2155" s="43">
        <f t="shared" si="374"/>
        <v>5479278</v>
      </c>
      <c r="M2155" s="157">
        <f t="shared" si="369"/>
        <v>0</v>
      </c>
      <c r="N2155" s="157">
        <f t="shared" si="370"/>
        <v>2000000</v>
      </c>
      <c r="O2155" s="158">
        <f t="shared" si="371"/>
        <v>580</v>
      </c>
      <c r="P2155" s="42"/>
    </row>
    <row r="2156" spans="1:16" x14ac:dyDescent="0.2">
      <c r="A2156" s="156">
        <v>2148</v>
      </c>
      <c r="B2156" s="157">
        <v>2277759</v>
      </c>
      <c r="C2156" s="42">
        <v>250.55349000000001</v>
      </c>
      <c r="D2156" s="43">
        <f t="shared" si="376"/>
        <v>2000000</v>
      </c>
      <c r="E2156" s="43">
        <f t="shared" si="376"/>
        <v>4</v>
      </c>
      <c r="F2156" s="43">
        <f t="shared" si="376"/>
        <v>10000000</v>
      </c>
      <c r="G2156" s="43">
        <f t="shared" si="376"/>
        <v>3</v>
      </c>
      <c r="H2156" s="46">
        <f t="shared" si="367"/>
        <v>0.1219439809040377</v>
      </c>
      <c r="I2156" s="46">
        <f t="shared" si="368"/>
        <v>0</v>
      </c>
      <c r="J2156" s="42">
        <f t="shared" si="373"/>
        <v>30.553490000000004</v>
      </c>
      <c r="K2156" s="42">
        <f t="shared" si="373"/>
        <v>0</v>
      </c>
      <c r="L2156" s="43">
        <f t="shared" si="374"/>
        <v>277759</v>
      </c>
      <c r="M2156" s="157">
        <f t="shared" si="369"/>
        <v>0</v>
      </c>
      <c r="N2156" s="157">
        <f t="shared" si="370"/>
        <v>2000000</v>
      </c>
      <c r="O2156" s="158">
        <f t="shared" si="371"/>
        <v>220</v>
      </c>
      <c r="P2156" s="42"/>
    </row>
    <row r="2157" spans="1:16" x14ac:dyDescent="0.2">
      <c r="A2157" s="156">
        <v>2149</v>
      </c>
      <c r="B2157" s="157">
        <v>1131599</v>
      </c>
      <c r="C2157" s="42">
        <v>237.63579000000001</v>
      </c>
      <c r="D2157" s="43">
        <f t="shared" si="376"/>
        <v>2000000</v>
      </c>
      <c r="E2157" s="43">
        <f t="shared" si="376"/>
        <v>4</v>
      </c>
      <c r="F2157" s="43">
        <f t="shared" si="376"/>
        <v>10000000</v>
      </c>
      <c r="G2157" s="43">
        <f t="shared" si="376"/>
        <v>3</v>
      </c>
      <c r="H2157" s="46">
        <f t="shared" si="367"/>
        <v>0</v>
      </c>
      <c r="I2157" s="46">
        <f t="shared" si="368"/>
        <v>0</v>
      </c>
      <c r="J2157" s="42">
        <f t="shared" si="373"/>
        <v>0</v>
      </c>
      <c r="K2157" s="42">
        <f t="shared" si="373"/>
        <v>0</v>
      </c>
      <c r="L2157" s="43">
        <f t="shared" si="374"/>
        <v>0</v>
      </c>
      <c r="M2157" s="157">
        <f t="shared" si="369"/>
        <v>0</v>
      </c>
      <c r="N2157" s="157">
        <f t="shared" si="370"/>
        <v>1131599</v>
      </c>
      <c r="O2157" s="158">
        <f t="shared" si="371"/>
        <v>237.63579000000001</v>
      </c>
      <c r="P2157" s="42"/>
    </row>
    <row r="2158" spans="1:16" x14ac:dyDescent="0.2">
      <c r="A2158" s="156">
        <v>2150</v>
      </c>
      <c r="B2158" s="157">
        <v>2985738</v>
      </c>
      <c r="C2158" s="42">
        <v>656.86235999999997</v>
      </c>
      <c r="D2158" s="43">
        <f t="shared" si="376"/>
        <v>2000000</v>
      </c>
      <c r="E2158" s="43">
        <f t="shared" si="376"/>
        <v>4</v>
      </c>
      <c r="F2158" s="43">
        <f t="shared" si="376"/>
        <v>10000000</v>
      </c>
      <c r="G2158" s="43">
        <f t="shared" si="376"/>
        <v>3</v>
      </c>
      <c r="H2158" s="46">
        <f t="shared" si="367"/>
        <v>0.33014886101861585</v>
      </c>
      <c r="I2158" s="46">
        <f t="shared" si="368"/>
        <v>0</v>
      </c>
      <c r="J2158" s="42">
        <f t="shared" si="373"/>
        <v>216.86236</v>
      </c>
      <c r="K2158" s="42">
        <f t="shared" si="373"/>
        <v>0</v>
      </c>
      <c r="L2158" s="43">
        <f t="shared" si="374"/>
        <v>985738</v>
      </c>
      <c r="M2158" s="157">
        <f t="shared" si="369"/>
        <v>0</v>
      </c>
      <c r="N2158" s="157">
        <f t="shared" si="370"/>
        <v>2000000</v>
      </c>
      <c r="O2158" s="158">
        <f t="shared" si="371"/>
        <v>440</v>
      </c>
      <c r="P2158" s="42"/>
    </row>
    <row r="2159" spans="1:16" x14ac:dyDescent="0.2">
      <c r="A2159" s="156">
        <v>2151</v>
      </c>
      <c r="B2159" s="157">
        <v>5295395</v>
      </c>
      <c r="C2159" s="42">
        <v>688.40134999999998</v>
      </c>
      <c r="D2159" s="43">
        <f t="shared" si="376"/>
        <v>2000000</v>
      </c>
      <c r="E2159" s="43">
        <f t="shared" si="376"/>
        <v>4</v>
      </c>
      <c r="F2159" s="43">
        <f t="shared" si="376"/>
        <v>10000000</v>
      </c>
      <c r="G2159" s="43">
        <f t="shared" si="376"/>
        <v>3</v>
      </c>
      <c r="H2159" s="46">
        <f t="shared" si="367"/>
        <v>0.62231334961792273</v>
      </c>
      <c r="I2159" s="46">
        <f t="shared" si="368"/>
        <v>0</v>
      </c>
      <c r="J2159" s="42">
        <f t="shared" si="373"/>
        <v>428.40134999999998</v>
      </c>
      <c r="K2159" s="42">
        <f t="shared" si="373"/>
        <v>0</v>
      </c>
      <c r="L2159" s="43">
        <f t="shared" si="374"/>
        <v>3295395</v>
      </c>
      <c r="M2159" s="157">
        <f t="shared" si="369"/>
        <v>0</v>
      </c>
      <c r="N2159" s="157">
        <f t="shared" si="370"/>
        <v>2000000</v>
      </c>
      <c r="O2159" s="158">
        <f t="shared" si="371"/>
        <v>260</v>
      </c>
      <c r="P2159" s="42"/>
    </row>
    <row r="2160" spans="1:16" x14ac:dyDescent="0.2">
      <c r="A2160" s="156">
        <v>2152</v>
      </c>
      <c r="B2160" s="157">
        <v>9140637</v>
      </c>
      <c r="C2160" s="42">
        <v>1096.87644</v>
      </c>
      <c r="D2160" s="43">
        <f t="shared" si="376"/>
        <v>2000000</v>
      </c>
      <c r="E2160" s="43">
        <f t="shared" si="376"/>
        <v>4</v>
      </c>
      <c r="F2160" s="43">
        <f t="shared" si="376"/>
        <v>10000000</v>
      </c>
      <c r="G2160" s="43">
        <f t="shared" si="376"/>
        <v>3</v>
      </c>
      <c r="H2160" s="46">
        <f t="shared" si="367"/>
        <v>0.78119686844582059</v>
      </c>
      <c r="I2160" s="46">
        <f t="shared" si="368"/>
        <v>0</v>
      </c>
      <c r="J2160" s="42">
        <f t="shared" si="373"/>
        <v>856.87644</v>
      </c>
      <c r="K2160" s="42">
        <f t="shared" si="373"/>
        <v>0</v>
      </c>
      <c r="L2160" s="43">
        <f t="shared" si="374"/>
        <v>7140637</v>
      </c>
      <c r="M2160" s="157">
        <f t="shared" si="369"/>
        <v>0</v>
      </c>
      <c r="N2160" s="157">
        <f t="shared" si="370"/>
        <v>2000000</v>
      </c>
      <c r="O2160" s="158">
        <f t="shared" si="371"/>
        <v>240</v>
      </c>
      <c r="P2160" s="42"/>
    </row>
    <row r="2161" spans="1:16" x14ac:dyDescent="0.2">
      <c r="A2161" s="156">
        <v>2153</v>
      </c>
      <c r="B2161" s="157">
        <v>3694418</v>
      </c>
      <c r="C2161" s="42">
        <v>775.82778000000008</v>
      </c>
      <c r="D2161" s="43">
        <f t="shared" si="376"/>
        <v>2000000</v>
      </c>
      <c r="E2161" s="43">
        <f t="shared" si="376"/>
        <v>4</v>
      </c>
      <c r="F2161" s="43">
        <f t="shared" si="376"/>
        <v>10000000</v>
      </c>
      <c r="G2161" s="43">
        <f t="shared" si="376"/>
        <v>3</v>
      </c>
      <c r="H2161" s="46">
        <f t="shared" si="367"/>
        <v>0.45864274156308249</v>
      </c>
      <c r="I2161" s="46">
        <f t="shared" si="368"/>
        <v>0</v>
      </c>
      <c r="J2161" s="42">
        <f t="shared" si="373"/>
        <v>355.82778000000008</v>
      </c>
      <c r="K2161" s="42">
        <f t="shared" si="373"/>
        <v>0</v>
      </c>
      <c r="L2161" s="43">
        <f t="shared" si="374"/>
        <v>1694418</v>
      </c>
      <c r="M2161" s="157">
        <f t="shared" si="369"/>
        <v>0</v>
      </c>
      <c r="N2161" s="157">
        <f t="shared" si="370"/>
        <v>2000000</v>
      </c>
      <c r="O2161" s="158">
        <f t="shared" si="371"/>
        <v>420</v>
      </c>
      <c r="P2161" s="42"/>
    </row>
    <row r="2162" spans="1:16" x14ac:dyDescent="0.2">
      <c r="A2162" s="156">
        <v>2154</v>
      </c>
      <c r="B2162" s="157">
        <v>3998962</v>
      </c>
      <c r="C2162" s="42">
        <v>1159.6989800000001</v>
      </c>
      <c r="D2162" s="43">
        <f t="shared" si="376"/>
        <v>2000000</v>
      </c>
      <c r="E2162" s="43">
        <f t="shared" si="376"/>
        <v>4</v>
      </c>
      <c r="F2162" s="43">
        <f t="shared" si="376"/>
        <v>10000000</v>
      </c>
      <c r="G2162" s="43">
        <f t="shared" si="376"/>
        <v>3</v>
      </c>
      <c r="H2162" s="46">
        <f t="shared" si="367"/>
        <v>0.49987021632113532</v>
      </c>
      <c r="I2162" s="46">
        <f t="shared" si="368"/>
        <v>0</v>
      </c>
      <c r="J2162" s="42">
        <f t="shared" si="373"/>
        <v>579.69898000000001</v>
      </c>
      <c r="K2162" s="42">
        <f t="shared" si="373"/>
        <v>0</v>
      </c>
      <c r="L2162" s="43">
        <f t="shared" si="374"/>
        <v>1998962</v>
      </c>
      <c r="M2162" s="157">
        <f t="shared" si="369"/>
        <v>0</v>
      </c>
      <c r="N2162" s="157">
        <f t="shared" si="370"/>
        <v>2000000</v>
      </c>
      <c r="O2162" s="158">
        <f t="shared" si="371"/>
        <v>580.00000000000011</v>
      </c>
      <c r="P2162" s="42"/>
    </row>
    <row r="2163" spans="1:16" x14ac:dyDescent="0.2">
      <c r="A2163" s="156">
        <v>2155</v>
      </c>
      <c r="B2163" s="157">
        <v>7075307</v>
      </c>
      <c r="C2163" s="42">
        <v>849.03683999999998</v>
      </c>
      <c r="D2163" s="43">
        <f t="shared" si="376"/>
        <v>2000000</v>
      </c>
      <c r="E2163" s="43">
        <f t="shared" si="376"/>
        <v>4</v>
      </c>
      <c r="F2163" s="43">
        <f t="shared" si="376"/>
        <v>10000000</v>
      </c>
      <c r="G2163" s="43">
        <f t="shared" si="376"/>
        <v>3</v>
      </c>
      <c r="H2163" s="46">
        <f t="shared" si="367"/>
        <v>0.71732675345394903</v>
      </c>
      <c r="I2163" s="46">
        <f t="shared" si="368"/>
        <v>0</v>
      </c>
      <c r="J2163" s="42">
        <f t="shared" si="373"/>
        <v>609.03683999999998</v>
      </c>
      <c r="K2163" s="42">
        <f t="shared" si="373"/>
        <v>0</v>
      </c>
      <c r="L2163" s="43">
        <f t="shared" si="374"/>
        <v>5075307</v>
      </c>
      <c r="M2163" s="157">
        <f t="shared" si="369"/>
        <v>0</v>
      </c>
      <c r="N2163" s="157">
        <f t="shared" si="370"/>
        <v>2000000</v>
      </c>
      <c r="O2163" s="158">
        <f t="shared" si="371"/>
        <v>240</v>
      </c>
      <c r="P2163" s="42"/>
    </row>
    <row r="2164" spans="1:16" x14ac:dyDescent="0.2">
      <c r="A2164" s="156">
        <v>2156</v>
      </c>
      <c r="B2164" s="157">
        <v>1815076</v>
      </c>
      <c r="C2164" s="42">
        <v>326.71368000000001</v>
      </c>
      <c r="D2164" s="43">
        <f t="shared" si="376"/>
        <v>2000000</v>
      </c>
      <c r="E2164" s="43">
        <f t="shared" si="376"/>
        <v>4</v>
      </c>
      <c r="F2164" s="43">
        <f t="shared" si="376"/>
        <v>10000000</v>
      </c>
      <c r="G2164" s="43">
        <f t="shared" si="376"/>
        <v>3</v>
      </c>
      <c r="H2164" s="46">
        <f t="shared" si="367"/>
        <v>0</v>
      </c>
      <c r="I2164" s="46">
        <f t="shared" si="368"/>
        <v>0</v>
      </c>
      <c r="J2164" s="42">
        <f t="shared" si="373"/>
        <v>0</v>
      </c>
      <c r="K2164" s="42">
        <f t="shared" si="373"/>
        <v>0</v>
      </c>
      <c r="L2164" s="43">
        <f t="shared" si="374"/>
        <v>0</v>
      </c>
      <c r="M2164" s="157">
        <f t="shared" si="369"/>
        <v>0</v>
      </c>
      <c r="N2164" s="157">
        <f t="shared" si="370"/>
        <v>1815076</v>
      </c>
      <c r="O2164" s="158">
        <f t="shared" si="371"/>
        <v>326.71368000000001</v>
      </c>
      <c r="P2164" s="42"/>
    </row>
    <row r="2165" spans="1:16" x14ac:dyDescent="0.2">
      <c r="A2165" s="156">
        <v>2157</v>
      </c>
      <c r="B2165" s="157">
        <v>9438511</v>
      </c>
      <c r="C2165" s="42">
        <v>1321.3915399999998</v>
      </c>
      <c r="D2165" s="43">
        <f t="shared" si="376"/>
        <v>2000000</v>
      </c>
      <c r="E2165" s="43">
        <f t="shared" si="376"/>
        <v>4</v>
      </c>
      <c r="F2165" s="43">
        <f t="shared" si="376"/>
        <v>10000000</v>
      </c>
      <c r="G2165" s="43">
        <f t="shared" si="376"/>
        <v>3</v>
      </c>
      <c r="H2165" s="46">
        <f t="shared" si="367"/>
        <v>0.78810216992913396</v>
      </c>
      <c r="I2165" s="46">
        <f t="shared" si="368"/>
        <v>0</v>
      </c>
      <c r="J2165" s="42">
        <f t="shared" si="373"/>
        <v>1041.3915399999998</v>
      </c>
      <c r="K2165" s="42">
        <f t="shared" si="373"/>
        <v>0</v>
      </c>
      <c r="L2165" s="43">
        <f t="shared" si="374"/>
        <v>7438511</v>
      </c>
      <c r="M2165" s="157">
        <f t="shared" si="369"/>
        <v>0</v>
      </c>
      <c r="N2165" s="157">
        <f t="shared" si="370"/>
        <v>2000000</v>
      </c>
      <c r="O2165" s="158">
        <f t="shared" si="371"/>
        <v>280</v>
      </c>
      <c r="P2165" s="42"/>
    </row>
    <row r="2166" spans="1:16" x14ac:dyDescent="0.2">
      <c r="A2166" s="156">
        <v>2158</v>
      </c>
      <c r="B2166" s="157">
        <v>6850929</v>
      </c>
      <c r="C2166" s="42">
        <v>1644.2229600000001</v>
      </c>
      <c r="D2166" s="43">
        <f t="shared" si="376"/>
        <v>2000000</v>
      </c>
      <c r="E2166" s="43">
        <f t="shared" si="376"/>
        <v>4</v>
      </c>
      <c r="F2166" s="43">
        <f t="shared" si="376"/>
        <v>10000000</v>
      </c>
      <c r="G2166" s="43">
        <f t="shared" si="376"/>
        <v>3</v>
      </c>
      <c r="H2166" s="46">
        <f t="shared" si="367"/>
        <v>0.70806878891899183</v>
      </c>
      <c r="I2166" s="46">
        <f t="shared" si="368"/>
        <v>0</v>
      </c>
      <c r="J2166" s="42">
        <f t="shared" si="373"/>
        <v>1164.2229600000001</v>
      </c>
      <c r="K2166" s="42">
        <f t="shared" si="373"/>
        <v>0</v>
      </c>
      <c r="L2166" s="43">
        <f t="shared" si="374"/>
        <v>4850929</v>
      </c>
      <c r="M2166" s="157">
        <f t="shared" si="369"/>
        <v>0</v>
      </c>
      <c r="N2166" s="157">
        <f t="shared" si="370"/>
        <v>2000000</v>
      </c>
      <c r="O2166" s="158">
        <f t="shared" si="371"/>
        <v>480</v>
      </c>
      <c r="P2166" s="42"/>
    </row>
    <row r="2167" spans="1:16" x14ac:dyDescent="0.2">
      <c r="A2167" s="156">
        <v>2159</v>
      </c>
      <c r="B2167" s="157">
        <v>1515882</v>
      </c>
      <c r="C2167" s="42">
        <v>424.44695999999999</v>
      </c>
      <c r="D2167" s="43">
        <f t="shared" si="376"/>
        <v>2000000</v>
      </c>
      <c r="E2167" s="43">
        <f t="shared" si="376"/>
        <v>4</v>
      </c>
      <c r="F2167" s="43">
        <f t="shared" si="376"/>
        <v>10000000</v>
      </c>
      <c r="G2167" s="43">
        <f t="shared" si="376"/>
        <v>3</v>
      </c>
      <c r="H2167" s="46">
        <f t="shared" si="367"/>
        <v>0</v>
      </c>
      <c r="I2167" s="46">
        <f t="shared" si="368"/>
        <v>0</v>
      </c>
      <c r="J2167" s="42">
        <f t="shared" si="373"/>
        <v>0</v>
      </c>
      <c r="K2167" s="42">
        <f t="shared" si="373"/>
        <v>0</v>
      </c>
      <c r="L2167" s="43">
        <f t="shared" si="374"/>
        <v>0</v>
      </c>
      <c r="M2167" s="157">
        <f t="shared" si="369"/>
        <v>0</v>
      </c>
      <c r="N2167" s="157">
        <f t="shared" si="370"/>
        <v>1515882</v>
      </c>
      <c r="O2167" s="158">
        <f t="shared" si="371"/>
        <v>424.44695999999999</v>
      </c>
      <c r="P2167" s="42"/>
    </row>
    <row r="2168" spans="1:16" x14ac:dyDescent="0.2">
      <c r="A2168" s="156">
        <v>2160</v>
      </c>
      <c r="B2168" s="157">
        <v>6620764</v>
      </c>
      <c r="C2168" s="42">
        <v>1920.0215599999999</v>
      </c>
      <c r="D2168" s="43">
        <f t="shared" si="376"/>
        <v>2000000</v>
      </c>
      <c r="E2168" s="43">
        <f t="shared" si="376"/>
        <v>4</v>
      </c>
      <c r="F2168" s="43">
        <f t="shared" si="376"/>
        <v>10000000</v>
      </c>
      <c r="G2168" s="43">
        <f t="shared" si="376"/>
        <v>3</v>
      </c>
      <c r="H2168" s="46">
        <f t="shared" si="367"/>
        <v>0.69792005877267338</v>
      </c>
      <c r="I2168" s="46">
        <f t="shared" si="368"/>
        <v>0</v>
      </c>
      <c r="J2168" s="42">
        <f t="shared" si="373"/>
        <v>1340.0215599999999</v>
      </c>
      <c r="K2168" s="42">
        <f t="shared" si="373"/>
        <v>0</v>
      </c>
      <c r="L2168" s="43">
        <f t="shared" si="374"/>
        <v>4620764</v>
      </c>
      <c r="M2168" s="157">
        <f t="shared" si="369"/>
        <v>0</v>
      </c>
      <c r="N2168" s="157">
        <f t="shared" si="370"/>
        <v>2000000</v>
      </c>
      <c r="O2168" s="158">
        <f t="shared" si="371"/>
        <v>580</v>
      </c>
      <c r="P2168" s="42"/>
    </row>
    <row r="2169" spans="1:16" x14ac:dyDescent="0.2">
      <c r="A2169" s="156">
        <v>2161</v>
      </c>
      <c r="B2169" s="157">
        <v>4083122</v>
      </c>
      <c r="C2169" s="42">
        <v>1102.4429399999999</v>
      </c>
      <c r="D2169" s="43">
        <f t="shared" si="376"/>
        <v>2000000</v>
      </c>
      <c r="E2169" s="43">
        <f t="shared" si="376"/>
        <v>4</v>
      </c>
      <c r="F2169" s="43">
        <f t="shared" si="376"/>
        <v>10000000</v>
      </c>
      <c r="G2169" s="43">
        <f t="shared" si="376"/>
        <v>3</v>
      </c>
      <c r="H2169" s="46">
        <f t="shared" si="367"/>
        <v>0.51017873088288812</v>
      </c>
      <c r="I2169" s="46">
        <f t="shared" si="368"/>
        <v>0</v>
      </c>
      <c r="J2169" s="42">
        <f t="shared" si="373"/>
        <v>562.44293999999991</v>
      </c>
      <c r="K2169" s="42">
        <f t="shared" si="373"/>
        <v>0</v>
      </c>
      <c r="L2169" s="43">
        <f t="shared" si="374"/>
        <v>2083122</v>
      </c>
      <c r="M2169" s="157">
        <f t="shared" si="369"/>
        <v>0</v>
      </c>
      <c r="N2169" s="157">
        <f t="shared" si="370"/>
        <v>2000000</v>
      </c>
      <c r="O2169" s="158">
        <f t="shared" si="371"/>
        <v>540</v>
      </c>
      <c r="P2169" s="42"/>
    </row>
    <row r="2170" spans="1:16" x14ac:dyDescent="0.2">
      <c r="A2170" s="156">
        <v>2162</v>
      </c>
      <c r="B2170" s="157">
        <v>5945666</v>
      </c>
      <c r="C2170" s="42">
        <v>594.56659999999999</v>
      </c>
      <c r="D2170" s="43">
        <f t="shared" ref="D2170:G2185" si="377">D2169</f>
        <v>2000000</v>
      </c>
      <c r="E2170" s="43">
        <f t="shared" si="377"/>
        <v>4</v>
      </c>
      <c r="F2170" s="43">
        <f t="shared" si="377"/>
        <v>10000000</v>
      </c>
      <c r="G2170" s="43">
        <f t="shared" si="377"/>
        <v>3</v>
      </c>
      <c r="H2170" s="46">
        <f t="shared" si="367"/>
        <v>0.66362052627914181</v>
      </c>
      <c r="I2170" s="46">
        <f t="shared" si="368"/>
        <v>0</v>
      </c>
      <c r="J2170" s="42">
        <f t="shared" si="373"/>
        <v>394.56659999999999</v>
      </c>
      <c r="K2170" s="42">
        <f t="shared" si="373"/>
        <v>0</v>
      </c>
      <c r="L2170" s="43">
        <f t="shared" si="374"/>
        <v>3945666</v>
      </c>
      <c r="M2170" s="157">
        <f t="shared" si="369"/>
        <v>0</v>
      </c>
      <c r="N2170" s="157">
        <f t="shared" si="370"/>
        <v>2000000</v>
      </c>
      <c r="O2170" s="158">
        <f t="shared" si="371"/>
        <v>200</v>
      </c>
      <c r="P2170" s="42"/>
    </row>
    <row r="2171" spans="1:16" x14ac:dyDescent="0.2">
      <c r="A2171" s="156">
        <v>2163</v>
      </c>
      <c r="B2171" s="157">
        <v>5940629</v>
      </c>
      <c r="C2171" s="42">
        <v>1366.34467</v>
      </c>
      <c r="D2171" s="43">
        <f t="shared" si="377"/>
        <v>2000000</v>
      </c>
      <c r="E2171" s="43">
        <f t="shared" si="377"/>
        <v>4</v>
      </c>
      <c r="F2171" s="43">
        <f t="shared" si="377"/>
        <v>10000000</v>
      </c>
      <c r="G2171" s="43">
        <f t="shared" si="377"/>
        <v>3</v>
      </c>
      <c r="H2171" s="46">
        <f t="shared" si="367"/>
        <v>0.66333531348279784</v>
      </c>
      <c r="I2171" s="46">
        <f t="shared" si="368"/>
        <v>0</v>
      </c>
      <c r="J2171" s="42">
        <f t="shared" si="373"/>
        <v>906.34466999999995</v>
      </c>
      <c r="K2171" s="42">
        <f t="shared" si="373"/>
        <v>0</v>
      </c>
      <c r="L2171" s="43">
        <f t="shared" si="374"/>
        <v>3940629</v>
      </c>
      <c r="M2171" s="157">
        <f t="shared" si="369"/>
        <v>0</v>
      </c>
      <c r="N2171" s="157">
        <f t="shared" si="370"/>
        <v>2000000</v>
      </c>
      <c r="O2171" s="158">
        <f t="shared" si="371"/>
        <v>460</v>
      </c>
      <c r="P2171" s="42"/>
    </row>
    <row r="2172" spans="1:16" x14ac:dyDescent="0.2">
      <c r="A2172" s="156">
        <v>2164</v>
      </c>
      <c r="B2172" s="157">
        <v>3287740</v>
      </c>
      <c r="C2172" s="42">
        <v>558.91579999999999</v>
      </c>
      <c r="D2172" s="43">
        <f t="shared" si="377"/>
        <v>2000000</v>
      </c>
      <c r="E2172" s="43">
        <f t="shared" si="377"/>
        <v>4</v>
      </c>
      <c r="F2172" s="43">
        <f t="shared" si="377"/>
        <v>10000000</v>
      </c>
      <c r="G2172" s="43">
        <f t="shared" si="377"/>
        <v>3</v>
      </c>
      <c r="H2172" s="46">
        <f t="shared" si="367"/>
        <v>0.39167939070607771</v>
      </c>
      <c r="I2172" s="46">
        <f t="shared" si="368"/>
        <v>0</v>
      </c>
      <c r="J2172" s="42">
        <f t="shared" si="373"/>
        <v>218.91579999999999</v>
      </c>
      <c r="K2172" s="42">
        <f t="shared" si="373"/>
        <v>0</v>
      </c>
      <c r="L2172" s="43">
        <f t="shared" si="374"/>
        <v>1287740</v>
      </c>
      <c r="M2172" s="157">
        <f t="shared" si="369"/>
        <v>0</v>
      </c>
      <c r="N2172" s="157">
        <f t="shared" si="370"/>
        <v>2000000</v>
      </c>
      <c r="O2172" s="158">
        <f t="shared" si="371"/>
        <v>340</v>
      </c>
      <c r="P2172" s="42"/>
    </row>
    <row r="2173" spans="1:16" x14ac:dyDescent="0.2">
      <c r="A2173" s="156">
        <v>2165</v>
      </c>
      <c r="B2173" s="157">
        <v>9978835</v>
      </c>
      <c r="C2173" s="42">
        <v>1197.4602</v>
      </c>
      <c r="D2173" s="43">
        <f t="shared" si="377"/>
        <v>2000000</v>
      </c>
      <c r="E2173" s="43">
        <f t="shared" si="377"/>
        <v>4</v>
      </c>
      <c r="F2173" s="43">
        <f t="shared" si="377"/>
        <v>10000000</v>
      </c>
      <c r="G2173" s="43">
        <f t="shared" si="377"/>
        <v>3</v>
      </c>
      <c r="H2173" s="46">
        <f t="shared" si="367"/>
        <v>0.7995758021853252</v>
      </c>
      <c r="I2173" s="46">
        <f t="shared" si="368"/>
        <v>0</v>
      </c>
      <c r="J2173" s="42">
        <f t="shared" si="373"/>
        <v>957.46019999999999</v>
      </c>
      <c r="K2173" s="42">
        <f t="shared" si="373"/>
        <v>0</v>
      </c>
      <c r="L2173" s="43">
        <f t="shared" si="374"/>
        <v>7978835</v>
      </c>
      <c r="M2173" s="157">
        <f t="shared" si="369"/>
        <v>0</v>
      </c>
      <c r="N2173" s="157">
        <f t="shared" si="370"/>
        <v>2000000</v>
      </c>
      <c r="O2173" s="158">
        <f t="shared" si="371"/>
        <v>240</v>
      </c>
      <c r="P2173" s="42"/>
    </row>
    <row r="2174" spans="1:16" x14ac:dyDescent="0.2">
      <c r="A2174" s="156">
        <v>2166</v>
      </c>
      <c r="B2174" s="157">
        <v>8018509</v>
      </c>
      <c r="C2174" s="42">
        <v>2164.9974299999999</v>
      </c>
      <c r="D2174" s="43">
        <f t="shared" si="377"/>
        <v>2000000</v>
      </c>
      <c r="E2174" s="43">
        <f t="shared" si="377"/>
        <v>4</v>
      </c>
      <c r="F2174" s="43">
        <f t="shared" si="377"/>
        <v>10000000</v>
      </c>
      <c r="G2174" s="43">
        <f t="shared" si="377"/>
        <v>3</v>
      </c>
      <c r="H2174" s="46">
        <f t="shared" si="367"/>
        <v>0.7505770711238211</v>
      </c>
      <c r="I2174" s="46">
        <f t="shared" si="368"/>
        <v>0</v>
      </c>
      <c r="J2174" s="42">
        <f t="shared" si="373"/>
        <v>1624.9974299999999</v>
      </c>
      <c r="K2174" s="42">
        <f t="shared" si="373"/>
        <v>0</v>
      </c>
      <c r="L2174" s="43">
        <f t="shared" si="374"/>
        <v>6018509</v>
      </c>
      <c r="M2174" s="157">
        <f t="shared" si="369"/>
        <v>0</v>
      </c>
      <c r="N2174" s="157">
        <f t="shared" si="370"/>
        <v>2000000</v>
      </c>
      <c r="O2174" s="158">
        <f t="shared" si="371"/>
        <v>540</v>
      </c>
      <c r="P2174" s="42"/>
    </row>
    <row r="2175" spans="1:16" x14ac:dyDescent="0.2">
      <c r="A2175" s="156">
        <v>2167</v>
      </c>
      <c r="B2175" s="157">
        <v>4000944</v>
      </c>
      <c r="C2175" s="42">
        <v>520.12271999999996</v>
      </c>
      <c r="D2175" s="43">
        <f t="shared" si="377"/>
        <v>2000000</v>
      </c>
      <c r="E2175" s="43">
        <f t="shared" si="377"/>
        <v>4</v>
      </c>
      <c r="F2175" s="43">
        <f t="shared" si="377"/>
        <v>10000000</v>
      </c>
      <c r="G2175" s="43">
        <f t="shared" si="377"/>
        <v>3</v>
      </c>
      <c r="H2175" s="46">
        <f t="shared" si="367"/>
        <v>0.50011797215857057</v>
      </c>
      <c r="I2175" s="46">
        <f t="shared" si="368"/>
        <v>0</v>
      </c>
      <c r="J2175" s="42">
        <f t="shared" si="373"/>
        <v>260.12271999999996</v>
      </c>
      <c r="K2175" s="42">
        <f t="shared" si="373"/>
        <v>0</v>
      </c>
      <c r="L2175" s="43">
        <f t="shared" si="374"/>
        <v>2000944</v>
      </c>
      <c r="M2175" s="157">
        <f t="shared" si="369"/>
        <v>0</v>
      </c>
      <c r="N2175" s="157">
        <f t="shared" si="370"/>
        <v>2000000</v>
      </c>
      <c r="O2175" s="158">
        <f t="shared" si="371"/>
        <v>260</v>
      </c>
      <c r="P2175" s="42"/>
    </row>
    <row r="2176" spans="1:16" x14ac:dyDescent="0.2">
      <c r="A2176" s="156">
        <v>2168</v>
      </c>
      <c r="B2176" s="157">
        <v>8766048</v>
      </c>
      <c r="C2176" s="42">
        <v>2016.1910400000002</v>
      </c>
      <c r="D2176" s="43">
        <f t="shared" si="377"/>
        <v>2000000</v>
      </c>
      <c r="E2176" s="43">
        <f t="shared" si="377"/>
        <v>4</v>
      </c>
      <c r="F2176" s="43">
        <f t="shared" si="377"/>
        <v>10000000</v>
      </c>
      <c r="G2176" s="43">
        <f t="shared" si="377"/>
        <v>3</v>
      </c>
      <c r="H2176" s="46">
        <f t="shared" si="367"/>
        <v>0.77184701703663949</v>
      </c>
      <c r="I2176" s="46">
        <f t="shared" si="368"/>
        <v>0</v>
      </c>
      <c r="J2176" s="42">
        <f t="shared" si="373"/>
        <v>1556.1910399999999</v>
      </c>
      <c r="K2176" s="42">
        <f t="shared" si="373"/>
        <v>0</v>
      </c>
      <c r="L2176" s="43">
        <f t="shared" si="374"/>
        <v>6766048</v>
      </c>
      <c r="M2176" s="157">
        <f t="shared" si="369"/>
        <v>0</v>
      </c>
      <c r="N2176" s="157">
        <f t="shared" si="370"/>
        <v>2000000</v>
      </c>
      <c r="O2176" s="158">
        <f t="shared" si="371"/>
        <v>460.00000000000023</v>
      </c>
      <c r="P2176" s="42"/>
    </row>
    <row r="2177" spans="1:16" x14ac:dyDescent="0.2">
      <c r="A2177" s="156">
        <v>2169</v>
      </c>
      <c r="B2177" s="157">
        <v>5591920</v>
      </c>
      <c r="C2177" s="42">
        <v>1677.5759999999998</v>
      </c>
      <c r="D2177" s="43">
        <f t="shared" si="377"/>
        <v>2000000</v>
      </c>
      <c r="E2177" s="43">
        <f t="shared" si="377"/>
        <v>4</v>
      </c>
      <c r="F2177" s="43">
        <f t="shared" si="377"/>
        <v>10000000</v>
      </c>
      <c r="G2177" s="43">
        <f t="shared" si="377"/>
        <v>3</v>
      </c>
      <c r="H2177" s="46">
        <f t="shared" si="367"/>
        <v>0.642341092147241</v>
      </c>
      <c r="I2177" s="46">
        <f t="shared" si="368"/>
        <v>0</v>
      </c>
      <c r="J2177" s="42">
        <f t="shared" si="373"/>
        <v>1077.5759999999998</v>
      </c>
      <c r="K2177" s="42">
        <f t="shared" si="373"/>
        <v>0</v>
      </c>
      <c r="L2177" s="43">
        <f t="shared" si="374"/>
        <v>3591920</v>
      </c>
      <c r="M2177" s="157">
        <f t="shared" si="369"/>
        <v>0</v>
      </c>
      <c r="N2177" s="157">
        <f t="shared" si="370"/>
        <v>2000000</v>
      </c>
      <c r="O2177" s="158">
        <f t="shared" si="371"/>
        <v>600</v>
      </c>
      <c r="P2177" s="42"/>
    </row>
    <row r="2178" spans="1:16" x14ac:dyDescent="0.2">
      <c r="A2178" s="156">
        <v>2170</v>
      </c>
      <c r="B2178" s="157">
        <v>3182059</v>
      </c>
      <c r="C2178" s="42">
        <v>572.77062000000001</v>
      </c>
      <c r="D2178" s="43">
        <f t="shared" si="377"/>
        <v>2000000</v>
      </c>
      <c r="E2178" s="43">
        <f t="shared" si="377"/>
        <v>4</v>
      </c>
      <c r="F2178" s="43">
        <f t="shared" si="377"/>
        <v>10000000</v>
      </c>
      <c r="G2178" s="43">
        <f t="shared" si="377"/>
        <v>3</v>
      </c>
      <c r="H2178" s="46">
        <f t="shared" si="367"/>
        <v>0.37147614170573207</v>
      </c>
      <c r="I2178" s="46">
        <f t="shared" si="368"/>
        <v>0</v>
      </c>
      <c r="J2178" s="42">
        <f t="shared" si="373"/>
        <v>212.77062000000001</v>
      </c>
      <c r="K2178" s="42">
        <f t="shared" si="373"/>
        <v>0</v>
      </c>
      <c r="L2178" s="43">
        <f t="shared" si="374"/>
        <v>1182059</v>
      </c>
      <c r="M2178" s="157">
        <f t="shared" si="369"/>
        <v>0</v>
      </c>
      <c r="N2178" s="157">
        <f t="shared" si="370"/>
        <v>2000000</v>
      </c>
      <c r="O2178" s="158">
        <f t="shared" si="371"/>
        <v>360</v>
      </c>
      <c r="P2178" s="42"/>
    </row>
    <row r="2179" spans="1:16" x14ac:dyDescent="0.2">
      <c r="A2179" s="156">
        <v>2171</v>
      </c>
      <c r="B2179" s="157">
        <v>2278756</v>
      </c>
      <c r="C2179" s="42">
        <v>683.62679999999989</v>
      </c>
      <c r="D2179" s="43">
        <f t="shared" si="377"/>
        <v>2000000</v>
      </c>
      <c r="E2179" s="43">
        <f t="shared" si="377"/>
        <v>4</v>
      </c>
      <c r="F2179" s="43">
        <f t="shared" si="377"/>
        <v>10000000</v>
      </c>
      <c r="G2179" s="43">
        <f t="shared" si="377"/>
        <v>3</v>
      </c>
      <c r="H2179" s="46">
        <f t="shared" si="367"/>
        <v>0.12232814746291397</v>
      </c>
      <c r="I2179" s="46">
        <f t="shared" si="368"/>
        <v>0</v>
      </c>
      <c r="J2179" s="42">
        <f t="shared" si="373"/>
        <v>83.626799999999989</v>
      </c>
      <c r="K2179" s="42">
        <f t="shared" si="373"/>
        <v>0</v>
      </c>
      <c r="L2179" s="43">
        <f t="shared" si="374"/>
        <v>278756</v>
      </c>
      <c r="M2179" s="157">
        <f t="shared" si="369"/>
        <v>0</v>
      </c>
      <c r="N2179" s="157">
        <f t="shared" si="370"/>
        <v>2000000</v>
      </c>
      <c r="O2179" s="158">
        <f t="shared" si="371"/>
        <v>599.99999999999989</v>
      </c>
      <c r="P2179" s="42"/>
    </row>
    <row r="2180" spans="1:16" x14ac:dyDescent="0.2">
      <c r="A2180" s="156">
        <v>2172</v>
      </c>
      <c r="B2180" s="157">
        <v>7348483</v>
      </c>
      <c r="C2180" s="42">
        <v>1616.66626</v>
      </c>
      <c r="D2180" s="43">
        <f t="shared" si="377"/>
        <v>2000000</v>
      </c>
      <c r="E2180" s="43">
        <f t="shared" si="377"/>
        <v>4</v>
      </c>
      <c r="F2180" s="43">
        <f t="shared" si="377"/>
        <v>10000000</v>
      </c>
      <c r="G2180" s="43">
        <f t="shared" si="377"/>
        <v>3</v>
      </c>
      <c r="H2180" s="46">
        <f t="shared" si="367"/>
        <v>0.72783498308426375</v>
      </c>
      <c r="I2180" s="46">
        <f t="shared" si="368"/>
        <v>0</v>
      </c>
      <c r="J2180" s="42">
        <f t="shared" si="373"/>
        <v>1176.66626</v>
      </c>
      <c r="K2180" s="42">
        <f t="shared" si="373"/>
        <v>0</v>
      </c>
      <c r="L2180" s="43">
        <f t="shared" si="374"/>
        <v>5348483</v>
      </c>
      <c r="M2180" s="157">
        <f t="shared" si="369"/>
        <v>0</v>
      </c>
      <c r="N2180" s="157">
        <f t="shared" si="370"/>
        <v>2000000</v>
      </c>
      <c r="O2180" s="158">
        <f t="shared" si="371"/>
        <v>440</v>
      </c>
      <c r="P2180" s="42"/>
    </row>
    <row r="2181" spans="1:16" x14ac:dyDescent="0.2">
      <c r="A2181" s="156">
        <v>2173</v>
      </c>
      <c r="B2181" s="157">
        <v>5602486</v>
      </c>
      <c r="C2181" s="42">
        <v>784.34803999999997</v>
      </c>
      <c r="D2181" s="43">
        <f t="shared" si="377"/>
        <v>2000000</v>
      </c>
      <c r="E2181" s="43">
        <f t="shared" si="377"/>
        <v>4</v>
      </c>
      <c r="F2181" s="43">
        <f t="shared" si="377"/>
        <v>10000000</v>
      </c>
      <c r="G2181" s="43">
        <f t="shared" si="377"/>
        <v>3</v>
      </c>
      <c r="H2181" s="46">
        <f t="shared" si="367"/>
        <v>0.64301561842367838</v>
      </c>
      <c r="I2181" s="46">
        <f t="shared" si="368"/>
        <v>0</v>
      </c>
      <c r="J2181" s="42">
        <f t="shared" si="373"/>
        <v>504.34804000000003</v>
      </c>
      <c r="K2181" s="42">
        <f t="shared" si="373"/>
        <v>0</v>
      </c>
      <c r="L2181" s="43">
        <f t="shared" si="374"/>
        <v>3602486</v>
      </c>
      <c r="M2181" s="157">
        <f t="shared" si="369"/>
        <v>0</v>
      </c>
      <c r="N2181" s="157">
        <f t="shared" si="370"/>
        <v>2000000</v>
      </c>
      <c r="O2181" s="158">
        <f t="shared" si="371"/>
        <v>279.99999999999994</v>
      </c>
      <c r="P2181" s="42"/>
    </row>
    <row r="2182" spans="1:16" x14ac:dyDescent="0.2">
      <c r="A2182" s="156">
        <v>2174</v>
      </c>
      <c r="B2182" s="157">
        <v>4647064</v>
      </c>
      <c r="C2182" s="42">
        <v>1347.6485600000001</v>
      </c>
      <c r="D2182" s="43">
        <f t="shared" si="377"/>
        <v>2000000</v>
      </c>
      <c r="E2182" s="43">
        <f t="shared" si="377"/>
        <v>4</v>
      </c>
      <c r="F2182" s="43">
        <f t="shared" si="377"/>
        <v>10000000</v>
      </c>
      <c r="G2182" s="43">
        <f t="shared" si="377"/>
        <v>3</v>
      </c>
      <c r="H2182" s="46">
        <f t="shared" si="367"/>
        <v>0.56962073257437384</v>
      </c>
      <c r="I2182" s="46">
        <f t="shared" si="368"/>
        <v>0</v>
      </c>
      <c r="J2182" s="42">
        <f t="shared" si="373"/>
        <v>767.64856000000009</v>
      </c>
      <c r="K2182" s="42">
        <f t="shared" si="373"/>
        <v>0</v>
      </c>
      <c r="L2182" s="43">
        <f t="shared" si="374"/>
        <v>2647064</v>
      </c>
      <c r="M2182" s="157">
        <f t="shared" si="369"/>
        <v>0</v>
      </c>
      <c r="N2182" s="157">
        <f t="shared" si="370"/>
        <v>2000000</v>
      </c>
      <c r="O2182" s="158">
        <f t="shared" si="371"/>
        <v>580</v>
      </c>
      <c r="P2182" s="42"/>
    </row>
    <row r="2183" spans="1:16" x14ac:dyDescent="0.2">
      <c r="A2183" s="156">
        <v>2175</v>
      </c>
      <c r="B2183" s="157">
        <v>2375076</v>
      </c>
      <c r="C2183" s="42">
        <v>332.51063999999997</v>
      </c>
      <c r="D2183" s="43">
        <f t="shared" si="377"/>
        <v>2000000</v>
      </c>
      <c r="E2183" s="43">
        <f t="shared" si="377"/>
        <v>4</v>
      </c>
      <c r="F2183" s="43">
        <f t="shared" si="377"/>
        <v>10000000</v>
      </c>
      <c r="G2183" s="43">
        <f t="shared" si="377"/>
        <v>3</v>
      </c>
      <c r="H2183" s="46">
        <f t="shared" si="367"/>
        <v>0.15792168334823811</v>
      </c>
      <c r="I2183" s="46">
        <f t="shared" si="368"/>
        <v>0</v>
      </c>
      <c r="J2183" s="42">
        <f t="shared" si="373"/>
        <v>52.510639999999995</v>
      </c>
      <c r="K2183" s="42">
        <f t="shared" si="373"/>
        <v>0</v>
      </c>
      <c r="L2183" s="43">
        <f t="shared" si="374"/>
        <v>375076</v>
      </c>
      <c r="M2183" s="157">
        <f t="shared" si="369"/>
        <v>0</v>
      </c>
      <c r="N2183" s="157">
        <f t="shared" si="370"/>
        <v>2000000</v>
      </c>
      <c r="O2183" s="158">
        <f t="shared" si="371"/>
        <v>280</v>
      </c>
      <c r="P2183" s="42"/>
    </row>
    <row r="2184" spans="1:16" x14ac:dyDescent="0.2">
      <c r="A2184" s="156">
        <v>2176</v>
      </c>
      <c r="B2184" s="157">
        <v>4225097</v>
      </c>
      <c r="C2184" s="42">
        <v>422.50970000000001</v>
      </c>
      <c r="D2184" s="43">
        <f t="shared" si="377"/>
        <v>2000000</v>
      </c>
      <c r="E2184" s="43">
        <f t="shared" si="377"/>
        <v>4</v>
      </c>
      <c r="F2184" s="43">
        <f t="shared" si="377"/>
        <v>10000000</v>
      </c>
      <c r="G2184" s="43">
        <f t="shared" si="377"/>
        <v>3</v>
      </c>
      <c r="H2184" s="46">
        <f t="shared" si="367"/>
        <v>0.52663808665221179</v>
      </c>
      <c r="I2184" s="46">
        <f t="shared" si="368"/>
        <v>0</v>
      </c>
      <c r="J2184" s="42">
        <f t="shared" si="373"/>
        <v>222.50970000000001</v>
      </c>
      <c r="K2184" s="42">
        <f t="shared" si="373"/>
        <v>0</v>
      </c>
      <c r="L2184" s="43">
        <f t="shared" si="374"/>
        <v>2225097</v>
      </c>
      <c r="M2184" s="157">
        <f t="shared" si="369"/>
        <v>0</v>
      </c>
      <c r="N2184" s="157">
        <f t="shared" si="370"/>
        <v>2000000</v>
      </c>
      <c r="O2184" s="158">
        <f t="shared" si="371"/>
        <v>200</v>
      </c>
      <c r="P2184" s="42"/>
    </row>
    <row r="2185" spans="1:16" x14ac:dyDescent="0.2">
      <c r="A2185" s="156">
        <v>2177</v>
      </c>
      <c r="B2185" s="157">
        <v>3001190</v>
      </c>
      <c r="C2185" s="42">
        <v>600.23800000000006</v>
      </c>
      <c r="D2185" s="43">
        <f t="shared" si="377"/>
        <v>2000000</v>
      </c>
      <c r="E2185" s="43">
        <f t="shared" si="377"/>
        <v>4</v>
      </c>
      <c r="F2185" s="43">
        <f t="shared" si="377"/>
        <v>10000000</v>
      </c>
      <c r="G2185" s="43">
        <f t="shared" si="377"/>
        <v>3</v>
      </c>
      <c r="H2185" s="46">
        <f t="shared" ref="H2185:H2248" si="378">MAX(0,MIN(E2185*D2185,B2185-D2185))/B2185</f>
        <v>0.33359767292307385</v>
      </c>
      <c r="I2185" s="46">
        <f t="shared" ref="I2185:I2248" si="379">MAX(0,MIN(G2185*F2185,B2185-SUM(D2185,E2185*D2185)))/B2185</f>
        <v>0</v>
      </c>
      <c r="J2185" s="42">
        <f t="shared" si="373"/>
        <v>200.23800000000003</v>
      </c>
      <c r="K2185" s="42">
        <f t="shared" si="373"/>
        <v>0</v>
      </c>
      <c r="L2185" s="43">
        <f t="shared" si="374"/>
        <v>1001190</v>
      </c>
      <c r="M2185" s="157">
        <f t="shared" ref="M2185:M2248" si="380">I2185*$B2185</f>
        <v>0</v>
      </c>
      <c r="N2185" s="157">
        <f t="shared" ref="N2185:N2248" si="381">B2185-SUM(L2185:M2185)</f>
        <v>2000000</v>
      </c>
      <c r="O2185" s="158">
        <f t="shared" ref="O2185:O2248" si="382">C2185-SUM(J2185:K2185)</f>
        <v>400</v>
      </c>
      <c r="P2185" s="42"/>
    </row>
    <row r="2186" spans="1:16" x14ac:dyDescent="0.2">
      <c r="A2186" s="156">
        <v>2178</v>
      </c>
      <c r="B2186" s="157">
        <v>7757682</v>
      </c>
      <c r="C2186" s="42">
        <v>1551.5364000000002</v>
      </c>
      <c r="D2186" s="43">
        <f t="shared" ref="D2186:G2201" si="383">D2185</f>
        <v>2000000</v>
      </c>
      <c r="E2186" s="43">
        <f t="shared" si="383"/>
        <v>4</v>
      </c>
      <c r="F2186" s="43">
        <f t="shared" si="383"/>
        <v>10000000</v>
      </c>
      <c r="G2186" s="43">
        <f t="shared" si="383"/>
        <v>3</v>
      </c>
      <c r="H2186" s="46">
        <f t="shared" si="378"/>
        <v>0.74219103077439885</v>
      </c>
      <c r="I2186" s="46">
        <f t="shared" si="379"/>
        <v>0</v>
      </c>
      <c r="J2186" s="42">
        <f t="shared" ref="J2186:K2249" si="384">+H2186*$C2186</f>
        <v>1151.5364000000002</v>
      </c>
      <c r="K2186" s="42">
        <f t="shared" si="384"/>
        <v>0</v>
      </c>
      <c r="L2186" s="43">
        <f t="shared" ref="L2186:L2249" si="385">H2186*B2186</f>
        <v>5757682</v>
      </c>
      <c r="M2186" s="157">
        <f t="shared" si="380"/>
        <v>0</v>
      </c>
      <c r="N2186" s="157">
        <f t="shared" si="381"/>
        <v>2000000</v>
      </c>
      <c r="O2186" s="158">
        <f t="shared" si="382"/>
        <v>400</v>
      </c>
      <c r="P2186" s="42"/>
    </row>
    <row r="2187" spans="1:16" x14ac:dyDescent="0.2">
      <c r="A2187" s="156">
        <v>2179</v>
      </c>
      <c r="B2187" s="157">
        <v>3297933</v>
      </c>
      <c r="C2187" s="42">
        <v>890.44191000000001</v>
      </c>
      <c r="D2187" s="43">
        <f t="shared" si="383"/>
        <v>2000000</v>
      </c>
      <c r="E2187" s="43">
        <f t="shared" si="383"/>
        <v>4</v>
      </c>
      <c r="F2187" s="43">
        <f t="shared" si="383"/>
        <v>10000000</v>
      </c>
      <c r="G2187" s="43">
        <f t="shared" si="383"/>
        <v>3</v>
      </c>
      <c r="H2187" s="46">
        <f t="shared" si="378"/>
        <v>0.39355954168868801</v>
      </c>
      <c r="I2187" s="46">
        <f t="shared" si="379"/>
        <v>0</v>
      </c>
      <c r="J2187" s="42">
        <f t="shared" si="384"/>
        <v>350.44190999999995</v>
      </c>
      <c r="K2187" s="42">
        <f t="shared" si="384"/>
        <v>0</v>
      </c>
      <c r="L2187" s="43">
        <f t="shared" si="385"/>
        <v>1297933</v>
      </c>
      <c r="M2187" s="157">
        <f t="shared" si="380"/>
        <v>0</v>
      </c>
      <c r="N2187" s="157">
        <f t="shared" si="381"/>
        <v>2000000</v>
      </c>
      <c r="O2187" s="158">
        <f t="shared" si="382"/>
        <v>540</v>
      </c>
      <c r="P2187" s="42"/>
    </row>
    <row r="2188" spans="1:16" x14ac:dyDescent="0.2">
      <c r="A2188" s="156">
        <v>2180</v>
      </c>
      <c r="B2188" s="157">
        <v>6687626</v>
      </c>
      <c r="C2188" s="42">
        <v>735.63886000000002</v>
      </c>
      <c r="D2188" s="43">
        <f t="shared" si="383"/>
        <v>2000000</v>
      </c>
      <c r="E2188" s="43">
        <f t="shared" si="383"/>
        <v>4</v>
      </c>
      <c r="F2188" s="43">
        <f t="shared" si="383"/>
        <v>10000000</v>
      </c>
      <c r="G2188" s="43">
        <f t="shared" si="383"/>
        <v>3</v>
      </c>
      <c r="H2188" s="46">
        <f t="shared" si="378"/>
        <v>0.70094021406101359</v>
      </c>
      <c r="I2188" s="46">
        <f t="shared" si="379"/>
        <v>0</v>
      </c>
      <c r="J2188" s="42">
        <f t="shared" si="384"/>
        <v>515.63886000000002</v>
      </c>
      <c r="K2188" s="42">
        <f t="shared" si="384"/>
        <v>0</v>
      </c>
      <c r="L2188" s="43">
        <f t="shared" si="385"/>
        <v>4687626</v>
      </c>
      <c r="M2188" s="157">
        <f t="shared" si="380"/>
        <v>0</v>
      </c>
      <c r="N2188" s="157">
        <f t="shared" si="381"/>
        <v>2000000</v>
      </c>
      <c r="O2188" s="158">
        <f t="shared" si="382"/>
        <v>220</v>
      </c>
      <c r="P2188" s="42"/>
    </row>
    <row r="2189" spans="1:16" x14ac:dyDescent="0.2">
      <c r="A2189" s="156">
        <v>2181</v>
      </c>
      <c r="B2189" s="157">
        <v>8300416</v>
      </c>
      <c r="C2189" s="42">
        <v>1660.0832</v>
      </c>
      <c r="D2189" s="43">
        <f t="shared" si="383"/>
        <v>2000000</v>
      </c>
      <c r="E2189" s="43">
        <f t="shared" si="383"/>
        <v>4</v>
      </c>
      <c r="F2189" s="43">
        <f t="shared" si="383"/>
        <v>10000000</v>
      </c>
      <c r="G2189" s="43">
        <f t="shared" si="383"/>
        <v>3</v>
      </c>
      <c r="H2189" s="46">
        <f t="shared" si="378"/>
        <v>0.75904822119758819</v>
      </c>
      <c r="I2189" s="46">
        <f t="shared" si="379"/>
        <v>0</v>
      </c>
      <c r="J2189" s="42">
        <f t="shared" si="384"/>
        <v>1260.0832</v>
      </c>
      <c r="K2189" s="42">
        <f t="shared" si="384"/>
        <v>0</v>
      </c>
      <c r="L2189" s="43">
        <f t="shared" si="385"/>
        <v>6300416</v>
      </c>
      <c r="M2189" s="157">
        <f t="shared" si="380"/>
        <v>0</v>
      </c>
      <c r="N2189" s="157">
        <f t="shared" si="381"/>
        <v>2000000</v>
      </c>
      <c r="O2189" s="158">
        <f t="shared" si="382"/>
        <v>400</v>
      </c>
      <c r="P2189" s="42"/>
    </row>
    <row r="2190" spans="1:16" x14ac:dyDescent="0.2">
      <c r="A2190" s="156">
        <v>2182</v>
      </c>
      <c r="B2190" s="157">
        <v>9195170</v>
      </c>
      <c r="C2190" s="42">
        <v>1839.0340000000001</v>
      </c>
      <c r="D2190" s="43">
        <f t="shared" si="383"/>
        <v>2000000</v>
      </c>
      <c r="E2190" s="43">
        <f t="shared" si="383"/>
        <v>4</v>
      </c>
      <c r="F2190" s="43">
        <f t="shared" si="383"/>
        <v>10000000</v>
      </c>
      <c r="G2190" s="43">
        <f t="shared" si="383"/>
        <v>3</v>
      </c>
      <c r="H2190" s="46">
        <f t="shared" si="378"/>
        <v>0.78249450526743936</v>
      </c>
      <c r="I2190" s="46">
        <f t="shared" si="379"/>
        <v>0</v>
      </c>
      <c r="J2190" s="42">
        <f t="shared" si="384"/>
        <v>1439.0340000000001</v>
      </c>
      <c r="K2190" s="42">
        <f t="shared" si="384"/>
        <v>0</v>
      </c>
      <c r="L2190" s="43">
        <f t="shared" si="385"/>
        <v>7195170</v>
      </c>
      <c r="M2190" s="157">
        <f t="shared" si="380"/>
        <v>0</v>
      </c>
      <c r="N2190" s="157">
        <f t="shared" si="381"/>
        <v>2000000</v>
      </c>
      <c r="O2190" s="158">
        <f t="shared" si="382"/>
        <v>400</v>
      </c>
      <c r="P2190" s="42"/>
    </row>
    <row r="2191" spans="1:16" x14ac:dyDescent="0.2">
      <c r="A2191" s="156">
        <v>2183</v>
      </c>
      <c r="B2191" s="157">
        <v>7447387</v>
      </c>
      <c r="C2191" s="42">
        <v>1489.4774</v>
      </c>
      <c r="D2191" s="43">
        <f t="shared" si="383"/>
        <v>2000000</v>
      </c>
      <c r="E2191" s="43">
        <f t="shared" si="383"/>
        <v>4</v>
      </c>
      <c r="F2191" s="43">
        <f t="shared" si="383"/>
        <v>10000000</v>
      </c>
      <c r="G2191" s="43">
        <f t="shared" si="383"/>
        <v>3</v>
      </c>
      <c r="H2191" s="46">
        <f t="shared" si="378"/>
        <v>0.73144943320388744</v>
      </c>
      <c r="I2191" s="46">
        <f t="shared" si="379"/>
        <v>0</v>
      </c>
      <c r="J2191" s="42">
        <f t="shared" si="384"/>
        <v>1089.4774</v>
      </c>
      <c r="K2191" s="42">
        <f t="shared" si="384"/>
        <v>0</v>
      </c>
      <c r="L2191" s="43">
        <f t="shared" si="385"/>
        <v>5447387</v>
      </c>
      <c r="M2191" s="157">
        <f t="shared" si="380"/>
        <v>0</v>
      </c>
      <c r="N2191" s="157">
        <f t="shared" si="381"/>
        <v>2000000</v>
      </c>
      <c r="O2191" s="158">
        <f t="shared" si="382"/>
        <v>400</v>
      </c>
      <c r="P2191" s="42"/>
    </row>
    <row r="2192" spans="1:16" x14ac:dyDescent="0.2">
      <c r="A2192" s="156">
        <v>2184</v>
      </c>
      <c r="B2192" s="157">
        <v>6479543</v>
      </c>
      <c r="C2192" s="42">
        <v>1166.3177400000002</v>
      </c>
      <c r="D2192" s="43">
        <f t="shared" si="383"/>
        <v>2000000</v>
      </c>
      <c r="E2192" s="43">
        <f t="shared" si="383"/>
        <v>4</v>
      </c>
      <c r="F2192" s="43">
        <f t="shared" si="383"/>
        <v>10000000</v>
      </c>
      <c r="G2192" s="43">
        <f t="shared" si="383"/>
        <v>3</v>
      </c>
      <c r="H2192" s="46">
        <f t="shared" si="378"/>
        <v>0.69133625627609852</v>
      </c>
      <c r="I2192" s="46">
        <f t="shared" si="379"/>
        <v>0</v>
      </c>
      <c r="J2192" s="42">
        <f t="shared" si="384"/>
        <v>806.31774000000019</v>
      </c>
      <c r="K2192" s="42">
        <f t="shared" si="384"/>
        <v>0</v>
      </c>
      <c r="L2192" s="43">
        <f t="shared" si="385"/>
        <v>4479543</v>
      </c>
      <c r="M2192" s="157">
        <f t="shared" si="380"/>
        <v>0</v>
      </c>
      <c r="N2192" s="157">
        <f t="shared" si="381"/>
        <v>2000000</v>
      </c>
      <c r="O2192" s="158">
        <f t="shared" si="382"/>
        <v>360</v>
      </c>
      <c r="P2192" s="42"/>
    </row>
    <row r="2193" spans="1:16" x14ac:dyDescent="0.2">
      <c r="A2193" s="156">
        <v>2185</v>
      </c>
      <c r="B2193" s="157">
        <v>4904787</v>
      </c>
      <c r="C2193" s="42">
        <v>882.86166000000003</v>
      </c>
      <c r="D2193" s="43">
        <f t="shared" si="383"/>
        <v>2000000</v>
      </c>
      <c r="E2193" s="43">
        <f t="shared" si="383"/>
        <v>4</v>
      </c>
      <c r="F2193" s="43">
        <f t="shared" si="383"/>
        <v>10000000</v>
      </c>
      <c r="G2193" s="43">
        <f t="shared" si="383"/>
        <v>3</v>
      </c>
      <c r="H2193" s="46">
        <f t="shared" si="378"/>
        <v>0.59223509603984836</v>
      </c>
      <c r="I2193" s="46">
        <f t="shared" si="379"/>
        <v>0</v>
      </c>
      <c r="J2193" s="42">
        <f t="shared" si="384"/>
        <v>522.86165999999992</v>
      </c>
      <c r="K2193" s="42">
        <f t="shared" si="384"/>
        <v>0</v>
      </c>
      <c r="L2193" s="43">
        <f t="shared" si="385"/>
        <v>2904786.9999999995</v>
      </c>
      <c r="M2193" s="157">
        <f t="shared" si="380"/>
        <v>0</v>
      </c>
      <c r="N2193" s="157">
        <f t="shared" si="381"/>
        <v>2000000.0000000005</v>
      </c>
      <c r="O2193" s="158">
        <f t="shared" si="382"/>
        <v>360.00000000000011</v>
      </c>
      <c r="P2193" s="42"/>
    </row>
    <row r="2194" spans="1:16" x14ac:dyDescent="0.2">
      <c r="A2194" s="156">
        <v>2186</v>
      </c>
      <c r="B2194" s="157">
        <v>1245093</v>
      </c>
      <c r="C2194" s="42">
        <v>336.17511000000002</v>
      </c>
      <c r="D2194" s="43">
        <f t="shared" si="383"/>
        <v>2000000</v>
      </c>
      <c r="E2194" s="43">
        <f t="shared" si="383"/>
        <v>4</v>
      </c>
      <c r="F2194" s="43">
        <f t="shared" si="383"/>
        <v>10000000</v>
      </c>
      <c r="G2194" s="43">
        <f t="shared" si="383"/>
        <v>3</v>
      </c>
      <c r="H2194" s="46">
        <f t="shared" si="378"/>
        <v>0</v>
      </c>
      <c r="I2194" s="46">
        <f t="shared" si="379"/>
        <v>0</v>
      </c>
      <c r="J2194" s="42">
        <f t="shared" si="384"/>
        <v>0</v>
      </c>
      <c r="K2194" s="42">
        <f t="shared" si="384"/>
        <v>0</v>
      </c>
      <c r="L2194" s="43">
        <f t="shared" si="385"/>
        <v>0</v>
      </c>
      <c r="M2194" s="157">
        <f t="shared" si="380"/>
        <v>0</v>
      </c>
      <c r="N2194" s="157">
        <f t="shared" si="381"/>
        <v>1245093</v>
      </c>
      <c r="O2194" s="158">
        <f t="shared" si="382"/>
        <v>336.17511000000002</v>
      </c>
      <c r="P2194" s="42"/>
    </row>
    <row r="2195" spans="1:16" x14ac:dyDescent="0.2">
      <c r="A2195" s="156">
        <v>2187</v>
      </c>
      <c r="B2195" s="157">
        <v>6139526</v>
      </c>
      <c r="C2195" s="42">
        <v>1780.46254</v>
      </c>
      <c r="D2195" s="43">
        <f t="shared" si="383"/>
        <v>2000000</v>
      </c>
      <c r="E2195" s="43">
        <f t="shared" si="383"/>
        <v>4</v>
      </c>
      <c r="F2195" s="43">
        <f t="shared" si="383"/>
        <v>10000000</v>
      </c>
      <c r="G2195" s="43">
        <f t="shared" si="383"/>
        <v>3</v>
      </c>
      <c r="H2195" s="46">
        <f t="shared" si="378"/>
        <v>0.67424195288040156</v>
      </c>
      <c r="I2195" s="46">
        <f t="shared" si="379"/>
        <v>0</v>
      </c>
      <c r="J2195" s="42">
        <f t="shared" si="384"/>
        <v>1200.46254</v>
      </c>
      <c r="K2195" s="42">
        <f t="shared" si="384"/>
        <v>0</v>
      </c>
      <c r="L2195" s="43">
        <f t="shared" si="385"/>
        <v>4139526.0000000005</v>
      </c>
      <c r="M2195" s="157">
        <f t="shared" si="380"/>
        <v>0</v>
      </c>
      <c r="N2195" s="157">
        <f t="shared" si="381"/>
        <v>1999999.9999999995</v>
      </c>
      <c r="O2195" s="158">
        <f t="shared" si="382"/>
        <v>580</v>
      </c>
      <c r="P2195" s="42"/>
    </row>
    <row r="2196" spans="1:16" x14ac:dyDescent="0.2">
      <c r="A2196" s="156">
        <v>2188</v>
      </c>
      <c r="B2196" s="157">
        <v>1662423</v>
      </c>
      <c r="C2196" s="42">
        <v>282.61191000000002</v>
      </c>
      <c r="D2196" s="43">
        <f t="shared" si="383"/>
        <v>2000000</v>
      </c>
      <c r="E2196" s="43">
        <f t="shared" si="383"/>
        <v>4</v>
      </c>
      <c r="F2196" s="43">
        <f t="shared" si="383"/>
        <v>10000000</v>
      </c>
      <c r="G2196" s="43">
        <f t="shared" si="383"/>
        <v>3</v>
      </c>
      <c r="H2196" s="46">
        <f t="shared" si="378"/>
        <v>0</v>
      </c>
      <c r="I2196" s="46">
        <f t="shared" si="379"/>
        <v>0</v>
      </c>
      <c r="J2196" s="42">
        <f t="shared" si="384"/>
        <v>0</v>
      </c>
      <c r="K2196" s="42">
        <f t="shared" si="384"/>
        <v>0</v>
      </c>
      <c r="L2196" s="43">
        <f t="shared" si="385"/>
        <v>0</v>
      </c>
      <c r="M2196" s="157">
        <f t="shared" si="380"/>
        <v>0</v>
      </c>
      <c r="N2196" s="157">
        <f t="shared" si="381"/>
        <v>1662423</v>
      </c>
      <c r="O2196" s="158">
        <f t="shared" si="382"/>
        <v>282.61191000000002</v>
      </c>
      <c r="P2196" s="42"/>
    </row>
    <row r="2197" spans="1:16" x14ac:dyDescent="0.2">
      <c r="A2197" s="156">
        <v>2189</v>
      </c>
      <c r="B2197" s="157">
        <v>8830209</v>
      </c>
      <c r="C2197" s="42">
        <v>2207.5522500000002</v>
      </c>
      <c r="D2197" s="43">
        <f t="shared" si="383"/>
        <v>2000000</v>
      </c>
      <c r="E2197" s="43">
        <f t="shared" si="383"/>
        <v>4</v>
      </c>
      <c r="F2197" s="43">
        <f t="shared" si="383"/>
        <v>10000000</v>
      </c>
      <c r="G2197" s="43">
        <f t="shared" si="383"/>
        <v>3</v>
      </c>
      <c r="H2197" s="46">
        <f t="shared" si="378"/>
        <v>0.7735047947336241</v>
      </c>
      <c r="I2197" s="46">
        <f t="shared" si="379"/>
        <v>0</v>
      </c>
      <c r="J2197" s="42">
        <f t="shared" si="384"/>
        <v>1707.5522500000002</v>
      </c>
      <c r="K2197" s="42">
        <f t="shared" si="384"/>
        <v>0</v>
      </c>
      <c r="L2197" s="43">
        <f t="shared" si="385"/>
        <v>6830209</v>
      </c>
      <c r="M2197" s="157">
        <f t="shared" si="380"/>
        <v>0</v>
      </c>
      <c r="N2197" s="157">
        <f t="shared" si="381"/>
        <v>2000000</v>
      </c>
      <c r="O2197" s="158">
        <f t="shared" si="382"/>
        <v>500</v>
      </c>
      <c r="P2197" s="42"/>
    </row>
    <row r="2198" spans="1:16" x14ac:dyDescent="0.2">
      <c r="A2198" s="156">
        <v>2190</v>
      </c>
      <c r="B2198" s="157">
        <v>3101178</v>
      </c>
      <c r="C2198" s="42">
        <v>465.17669999999998</v>
      </c>
      <c r="D2198" s="43">
        <f t="shared" si="383"/>
        <v>2000000</v>
      </c>
      <c r="E2198" s="43">
        <f t="shared" si="383"/>
        <v>4</v>
      </c>
      <c r="F2198" s="43">
        <f t="shared" si="383"/>
        <v>10000000</v>
      </c>
      <c r="G2198" s="43">
        <f t="shared" si="383"/>
        <v>3</v>
      </c>
      <c r="H2198" s="46">
        <f t="shared" si="378"/>
        <v>0.35508377784183948</v>
      </c>
      <c r="I2198" s="46">
        <f t="shared" si="379"/>
        <v>0</v>
      </c>
      <c r="J2198" s="42">
        <f t="shared" si="384"/>
        <v>165.17670000000001</v>
      </c>
      <c r="K2198" s="42">
        <f t="shared" si="384"/>
        <v>0</v>
      </c>
      <c r="L2198" s="43">
        <f t="shared" si="385"/>
        <v>1101178</v>
      </c>
      <c r="M2198" s="157">
        <f t="shared" si="380"/>
        <v>0</v>
      </c>
      <c r="N2198" s="157">
        <f t="shared" si="381"/>
        <v>2000000</v>
      </c>
      <c r="O2198" s="158">
        <f t="shared" si="382"/>
        <v>300</v>
      </c>
      <c r="P2198" s="42"/>
    </row>
    <row r="2199" spans="1:16" x14ac:dyDescent="0.2">
      <c r="A2199" s="156">
        <v>2191</v>
      </c>
      <c r="B2199" s="157">
        <v>8357559</v>
      </c>
      <c r="C2199" s="42">
        <v>2340.1165199999996</v>
      </c>
      <c r="D2199" s="43">
        <f t="shared" si="383"/>
        <v>2000000</v>
      </c>
      <c r="E2199" s="43">
        <f t="shared" si="383"/>
        <v>4</v>
      </c>
      <c r="F2199" s="43">
        <f t="shared" si="383"/>
        <v>10000000</v>
      </c>
      <c r="G2199" s="43">
        <f t="shared" si="383"/>
        <v>3</v>
      </c>
      <c r="H2199" s="46">
        <f t="shared" si="378"/>
        <v>0.76069567681185379</v>
      </c>
      <c r="I2199" s="46">
        <f t="shared" si="379"/>
        <v>0</v>
      </c>
      <c r="J2199" s="42">
        <f t="shared" si="384"/>
        <v>1780.1165199999996</v>
      </c>
      <c r="K2199" s="42">
        <f t="shared" si="384"/>
        <v>0</v>
      </c>
      <c r="L2199" s="43">
        <f t="shared" si="385"/>
        <v>6357559</v>
      </c>
      <c r="M2199" s="157">
        <f t="shared" si="380"/>
        <v>0</v>
      </c>
      <c r="N2199" s="157">
        <f t="shared" si="381"/>
        <v>2000000</v>
      </c>
      <c r="O2199" s="158">
        <f t="shared" si="382"/>
        <v>560</v>
      </c>
      <c r="P2199" s="42"/>
    </row>
    <row r="2200" spans="1:16" x14ac:dyDescent="0.2">
      <c r="A2200" s="156">
        <v>2192</v>
      </c>
      <c r="B2200" s="157">
        <v>7011324</v>
      </c>
      <c r="C2200" s="42">
        <v>1402.2648000000002</v>
      </c>
      <c r="D2200" s="43">
        <f t="shared" si="383"/>
        <v>2000000</v>
      </c>
      <c r="E2200" s="43">
        <f t="shared" si="383"/>
        <v>4</v>
      </c>
      <c r="F2200" s="43">
        <f t="shared" si="383"/>
        <v>10000000</v>
      </c>
      <c r="G2200" s="43">
        <f t="shared" si="383"/>
        <v>3</v>
      </c>
      <c r="H2200" s="46">
        <f t="shared" si="378"/>
        <v>0.71474717186083536</v>
      </c>
      <c r="I2200" s="46">
        <f t="shared" si="379"/>
        <v>0</v>
      </c>
      <c r="J2200" s="42">
        <f t="shared" si="384"/>
        <v>1002.2648</v>
      </c>
      <c r="K2200" s="42">
        <f t="shared" si="384"/>
        <v>0</v>
      </c>
      <c r="L2200" s="43">
        <f t="shared" si="385"/>
        <v>5011324</v>
      </c>
      <c r="M2200" s="157">
        <f t="shared" si="380"/>
        <v>0</v>
      </c>
      <c r="N2200" s="157">
        <f t="shared" si="381"/>
        <v>2000000</v>
      </c>
      <c r="O2200" s="158">
        <f t="shared" si="382"/>
        <v>400.00000000000011</v>
      </c>
      <c r="P2200" s="42"/>
    </row>
    <row r="2201" spans="1:16" x14ac:dyDescent="0.2">
      <c r="A2201" s="156">
        <v>2193</v>
      </c>
      <c r="B2201" s="157">
        <v>9133834</v>
      </c>
      <c r="C2201" s="42">
        <v>2192.1201599999999</v>
      </c>
      <c r="D2201" s="43">
        <f t="shared" si="383"/>
        <v>2000000</v>
      </c>
      <c r="E2201" s="43">
        <f t="shared" si="383"/>
        <v>4</v>
      </c>
      <c r="F2201" s="43">
        <f t="shared" si="383"/>
        <v>10000000</v>
      </c>
      <c r="G2201" s="43">
        <f t="shared" si="383"/>
        <v>3</v>
      </c>
      <c r="H2201" s="46">
        <f t="shared" si="378"/>
        <v>0.78103390098834724</v>
      </c>
      <c r="I2201" s="46">
        <f t="shared" si="379"/>
        <v>0</v>
      </c>
      <c r="J2201" s="42">
        <f t="shared" si="384"/>
        <v>1712.1201599999999</v>
      </c>
      <c r="K2201" s="42">
        <f t="shared" si="384"/>
        <v>0</v>
      </c>
      <c r="L2201" s="43">
        <f t="shared" si="385"/>
        <v>7133834</v>
      </c>
      <c r="M2201" s="157">
        <f t="shared" si="380"/>
        <v>0</v>
      </c>
      <c r="N2201" s="157">
        <f t="shared" si="381"/>
        <v>2000000</v>
      </c>
      <c r="O2201" s="158">
        <f t="shared" si="382"/>
        <v>480</v>
      </c>
      <c r="P2201" s="42"/>
    </row>
    <row r="2202" spans="1:16" x14ac:dyDescent="0.2">
      <c r="A2202" s="156">
        <v>2194</v>
      </c>
      <c r="B2202" s="157">
        <v>9159906</v>
      </c>
      <c r="C2202" s="42">
        <v>1373.9858999999999</v>
      </c>
      <c r="D2202" s="43">
        <f t="shared" ref="D2202:G2217" si="386">D2201</f>
        <v>2000000</v>
      </c>
      <c r="E2202" s="43">
        <f t="shared" si="386"/>
        <v>4</v>
      </c>
      <c r="F2202" s="43">
        <f t="shared" si="386"/>
        <v>10000000</v>
      </c>
      <c r="G2202" s="43">
        <f t="shared" si="386"/>
        <v>3</v>
      </c>
      <c r="H2202" s="46">
        <f t="shared" si="378"/>
        <v>0.78165714801003416</v>
      </c>
      <c r="I2202" s="46">
        <f t="shared" si="379"/>
        <v>0</v>
      </c>
      <c r="J2202" s="42">
        <f t="shared" si="384"/>
        <v>1073.9858999999999</v>
      </c>
      <c r="K2202" s="42">
        <f t="shared" si="384"/>
        <v>0</v>
      </c>
      <c r="L2202" s="43">
        <f t="shared" si="385"/>
        <v>7159906</v>
      </c>
      <c r="M2202" s="157">
        <f t="shared" si="380"/>
        <v>0</v>
      </c>
      <c r="N2202" s="157">
        <f t="shared" si="381"/>
        <v>2000000</v>
      </c>
      <c r="O2202" s="158">
        <f t="shared" si="382"/>
        <v>300</v>
      </c>
      <c r="P2202" s="42"/>
    </row>
    <row r="2203" spans="1:16" x14ac:dyDescent="0.2">
      <c r="A2203" s="156">
        <v>2195</v>
      </c>
      <c r="B2203" s="157">
        <v>7374323</v>
      </c>
      <c r="C2203" s="42">
        <v>1769.83752</v>
      </c>
      <c r="D2203" s="43">
        <f t="shared" si="386"/>
        <v>2000000</v>
      </c>
      <c r="E2203" s="43">
        <f t="shared" si="386"/>
        <v>4</v>
      </c>
      <c r="F2203" s="43">
        <f t="shared" si="386"/>
        <v>10000000</v>
      </c>
      <c r="G2203" s="43">
        <f t="shared" si="386"/>
        <v>3</v>
      </c>
      <c r="H2203" s="46">
        <f t="shared" si="378"/>
        <v>0.72878866304066148</v>
      </c>
      <c r="I2203" s="46">
        <f t="shared" si="379"/>
        <v>0</v>
      </c>
      <c r="J2203" s="42">
        <f t="shared" si="384"/>
        <v>1289.83752</v>
      </c>
      <c r="K2203" s="42">
        <f t="shared" si="384"/>
        <v>0</v>
      </c>
      <c r="L2203" s="43">
        <f t="shared" si="385"/>
        <v>5374323</v>
      </c>
      <c r="M2203" s="157">
        <f t="shared" si="380"/>
        <v>0</v>
      </c>
      <c r="N2203" s="157">
        <f t="shared" si="381"/>
        <v>2000000</v>
      </c>
      <c r="O2203" s="158">
        <f t="shared" si="382"/>
        <v>480</v>
      </c>
      <c r="P2203" s="42"/>
    </row>
    <row r="2204" spans="1:16" x14ac:dyDescent="0.2">
      <c r="A2204" s="156">
        <v>2196</v>
      </c>
      <c r="B2204" s="157">
        <v>1818618</v>
      </c>
      <c r="C2204" s="42">
        <v>472.84067999999996</v>
      </c>
      <c r="D2204" s="43">
        <f t="shared" si="386"/>
        <v>2000000</v>
      </c>
      <c r="E2204" s="43">
        <f t="shared" si="386"/>
        <v>4</v>
      </c>
      <c r="F2204" s="43">
        <f t="shared" si="386"/>
        <v>10000000</v>
      </c>
      <c r="G2204" s="43">
        <f t="shared" si="386"/>
        <v>3</v>
      </c>
      <c r="H2204" s="46">
        <f t="shared" si="378"/>
        <v>0</v>
      </c>
      <c r="I2204" s="46">
        <f t="shared" si="379"/>
        <v>0</v>
      </c>
      <c r="J2204" s="42">
        <f t="shared" si="384"/>
        <v>0</v>
      </c>
      <c r="K2204" s="42">
        <f t="shared" si="384"/>
        <v>0</v>
      </c>
      <c r="L2204" s="43">
        <f t="shared" si="385"/>
        <v>0</v>
      </c>
      <c r="M2204" s="157">
        <f t="shared" si="380"/>
        <v>0</v>
      </c>
      <c r="N2204" s="157">
        <f t="shared" si="381"/>
        <v>1818618</v>
      </c>
      <c r="O2204" s="158">
        <f t="shared" si="382"/>
        <v>472.84067999999996</v>
      </c>
      <c r="P2204" s="42"/>
    </row>
    <row r="2205" spans="1:16" x14ac:dyDescent="0.2">
      <c r="A2205" s="156">
        <v>2197</v>
      </c>
      <c r="B2205" s="157">
        <v>8635375</v>
      </c>
      <c r="C2205" s="42">
        <v>1381.66</v>
      </c>
      <c r="D2205" s="43">
        <f t="shared" si="386"/>
        <v>2000000</v>
      </c>
      <c r="E2205" s="43">
        <f t="shared" si="386"/>
        <v>4</v>
      </c>
      <c r="F2205" s="43">
        <f t="shared" si="386"/>
        <v>10000000</v>
      </c>
      <c r="G2205" s="43">
        <f t="shared" si="386"/>
        <v>3</v>
      </c>
      <c r="H2205" s="46">
        <f t="shared" si="378"/>
        <v>0.76839453990127815</v>
      </c>
      <c r="I2205" s="46">
        <f t="shared" si="379"/>
        <v>0</v>
      </c>
      <c r="J2205" s="42">
        <f t="shared" si="384"/>
        <v>1061.6600000000001</v>
      </c>
      <c r="K2205" s="42">
        <f t="shared" si="384"/>
        <v>0</v>
      </c>
      <c r="L2205" s="43">
        <f t="shared" si="385"/>
        <v>6635375</v>
      </c>
      <c r="M2205" s="157">
        <f t="shared" si="380"/>
        <v>0</v>
      </c>
      <c r="N2205" s="157">
        <f t="shared" si="381"/>
        <v>2000000</v>
      </c>
      <c r="O2205" s="158">
        <f t="shared" si="382"/>
        <v>320</v>
      </c>
      <c r="P2205" s="42"/>
    </row>
    <row r="2206" spans="1:16" x14ac:dyDescent="0.2">
      <c r="A2206" s="156">
        <v>2198</v>
      </c>
      <c r="B2206" s="157">
        <v>8712153</v>
      </c>
      <c r="C2206" s="42">
        <v>1829.55213</v>
      </c>
      <c r="D2206" s="43">
        <f t="shared" si="386"/>
        <v>2000000</v>
      </c>
      <c r="E2206" s="43">
        <f t="shared" si="386"/>
        <v>4</v>
      </c>
      <c r="F2206" s="43">
        <f t="shared" si="386"/>
        <v>10000000</v>
      </c>
      <c r="G2206" s="43">
        <f t="shared" si="386"/>
        <v>3</v>
      </c>
      <c r="H2206" s="46">
        <f t="shared" si="378"/>
        <v>0.77043562021925005</v>
      </c>
      <c r="I2206" s="46">
        <f t="shared" si="379"/>
        <v>0</v>
      </c>
      <c r="J2206" s="42">
        <f t="shared" si="384"/>
        <v>1409.55213</v>
      </c>
      <c r="K2206" s="42">
        <f t="shared" si="384"/>
        <v>0</v>
      </c>
      <c r="L2206" s="43">
        <f t="shared" si="385"/>
        <v>6712153</v>
      </c>
      <c r="M2206" s="157">
        <f t="shared" si="380"/>
        <v>0</v>
      </c>
      <c r="N2206" s="157">
        <f t="shared" si="381"/>
        <v>2000000</v>
      </c>
      <c r="O2206" s="158">
        <f t="shared" si="382"/>
        <v>420</v>
      </c>
      <c r="P2206" s="42"/>
    </row>
    <row r="2207" spans="1:16" x14ac:dyDescent="0.2">
      <c r="A2207" s="156">
        <v>2199</v>
      </c>
      <c r="B2207" s="157">
        <v>1048116</v>
      </c>
      <c r="C2207" s="42">
        <v>157.2174</v>
      </c>
      <c r="D2207" s="43">
        <f t="shared" si="386"/>
        <v>2000000</v>
      </c>
      <c r="E2207" s="43">
        <f t="shared" si="386"/>
        <v>4</v>
      </c>
      <c r="F2207" s="43">
        <f t="shared" si="386"/>
        <v>10000000</v>
      </c>
      <c r="G2207" s="43">
        <f t="shared" si="386"/>
        <v>3</v>
      </c>
      <c r="H2207" s="46">
        <f t="shared" si="378"/>
        <v>0</v>
      </c>
      <c r="I2207" s="46">
        <f t="shared" si="379"/>
        <v>0</v>
      </c>
      <c r="J2207" s="42">
        <f t="shared" si="384"/>
        <v>0</v>
      </c>
      <c r="K2207" s="42">
        <f t="shared" si="384"/>
        <v>0</v>
      </c>
      <c r="L2207" s="43">
        <f t="shared" si="385"/>
        <v>0</v>
      </c>
      <c r="M2207" s="157">
        <f t="shared" si="380"/>
        <v>0</v>
      </c>
      <c r="N2207" s="157">
        <f t="shared" si="381"/>
        <v>1048116</v>
      </c>
      <c r="O2207" s="158">
        <f t="shared" si="382"/>
        <v>157.2174</v>
      </c>
      <c r="P2207" s="42"/>
    </row>
    <row r="2208" spans="1:16" x14ac:dyDescent="0.2">
      <c r="A2208" s="156">
        <v>2200</v>
      </c>
      <c r="B2208" s="157">
        <v>7854969</v>
      </c>
      <c r="C2208" s="42">
        <v>864.04659000000004</v>
      </c>
      <c r="D2208" s="43">
        <f t="shared" si="386"/>
        <v>2000000</v>
      </c>
      <c r="E2208" s="43">
        <f t="shared" si="386"/>
        <v>4</v>
      </c>
      <c r="F2208" s="43">
        <f t="shared" si="386"/>
        <v>10000000</v>
      </c>
      <c r="G2208" s="43">
        <f t="shared" si="386"/>
        <v>3</v>
      </c>
      <c r="H2208" s="46">
        <f t="shared" si="378"/>
        <v>0.74538410017913503</v>
      </c>
      <c r="I2208" s="46">
        <f t="shared" si="379"/>
        <v>0</v>
      </c>
      <c r="J2208" s="42">
        <f t="shared" si="384"/>
        <v>644.04659000000004</v>
      </c>
      <c r="K2208" s="42">
        <f t="shared" si="384"/>
        <v>0</v>
      </c>
      <c r="L2208" s="43">
        <f t="shared" si="385"/>
        <v>5854969</v>
      </c>
      <c r="M2208" s="157">
        <f t="shared" si="380"/>
        <v>0</v>
      </c>
      <c r="N2208" s="157">
        <f t="shared" si="381"/>
        <v>2000000</v>
      </c>
      <c r="O2208" s="158">
        <f t="shared" si="382"/>
        <v>220</v>
      </c>
      <c r="P2208" s="42"/>
    </row>
    <row r="2209" spans="1:16" x14ac:dyDescent="0.2">
      <c r="A2209" s="156">
        <v>2201</v>
      </c>
      <c r="B2209" s="157">
        <v>4960016</v>
      </c>
      <c r="C2209" s="42">
        <v>1488.0047999999999</v>
      </c>
      <c r="D2209" s="43">
        <f t="shared" si="386"/>
        <v>2000000</v>
      </c>
      <c r="E2209" s="43">
        <f t="shared" si="386"/>
        <v>4</v>
      </c>
      <c r="F2209" s="43">
        <f t="shared" si="386"/>
        <v>10000000</v>
      </c>
      <c r="G2209" s="43">
        <f t="shared" si="386"/>
        <v>3</v>
      </c>
      <c r="H2209" s="46">
        <f t="shared" si="378"/>
        <v>0.59677549427259913</v>
      </c>
      <c r="I2209" s="46">
        <f t="shared" si="379"/>
        <v>0</v>
      </c>
      <c r="J2209" s="42">
        <f t="shared" si="384"/>
        <v>888.00479999999993</v>
      </c>
      <c r="K2209" s="42">
        <f t="shared" si="384"/>
        <v>0</v>
      </c>
      <c r="L2209" s="43">
        <f t="shared" si="385"/>
        <v>2960016</v>
      </c>
      <c r="M2209" s="157">
        <f t="shared" si="380"/>
        <v>0</v>
      </c>
      <c r="N2209" s="157">
        <f t="shared" si="381"/>
        <v>2000000</v>
      </c>
      <c r="O2209" s="158">
        <f t="shared" si="382"/>
        <v>600</v>
      </c>
      <c r="P2209" s="42"/>
    </row>
    <row r="2210" spans="1:16" x14ac:dyDescent="0.2">
      <c r="A2210" s="156">
        <v>2202</v>
      </c>
      <c r="B2210" s="157">
        <v>4537986</v>
      </c>
      <c r="C2210" s="42">
        <v>907.59720000000004</v>
      </c>
      <c r="D2210" s="43">
        <f t="shared" si="386"/>
        <v>2000000</v>
      </c>
      <c r="E2210" s="43">
        <f t="shared" si="386"/>
        <v>4</v>
      </c>
      <c r="F2210" s="43">
        <f t="shared" si="386"/>
        <v>10000000</v>
      </c>
      <c r="G2210" s="43">
        <f t="shared" si="386"/>
        <v>3</v>
      </c>
      <c r="H2210" s="46">
        <f t="shared" si="378"/>
        <v>0.559275854971787</v>
      </c>
      <c r="I2210" s="46">
        <f t="shared" si="379"/>
        <v>0</v>
      </c>
      <c r="J2210" s="42">
        <f t="shared" si="384"/>
        <v>507.59719999999999</v>
      </c>
      <c r="K2210" s="42">
        <f t="shared" si="384"/>
        <v>0</v>
      </c>
      <c r="L2210" s="43">
        <f t="shared" si="385"/>
        <v>2537986</v>
      </c>
      <c r="M2210" s="157">
        <f t="shared" si="380"/>
        <v>0</v>
      </c>
      <c r="N2210" s="157">
        <f t="shared" si="381"/>
        <v>2000000</v>
      </c>
      <c r="O2210" s="158">
        <f t="shared" si="382"/>
        <v>400.00000000000006</v>
      </c>
      <c r="P2210" s="42"/>
    </row>
    <row r="2211" spans="1:16" x14ac:dyDescent="0.2">
      <c r="A2211" s="156">
        <v>2203</v>
      </c>
      <c r="B2211" s="157">
        <v>1175794</v>
      </c>
      <c r="C2211" s="42">
        <v>211.64292</v>
      </c>
      <c r="D2211" s="43">
        <f t="shared" si="386"/>
        <v>2000000</v>
      </c>
      <c r="E2211" s="43">
        <f t="shared" si="386"/>
        <v>4</v>
      </c>
      <c r="F2211" s="43">
        <f t="shared" si="386"/>
        <v>10000000</v>
      </c>
      <c r="G2211" s="43">
        <f t="shared" si="386"/>
        <v>3</v>
      </c>
      <c r="H2211" s="46">
        <f t="shared" si="378"/>
        <v>0</v>
      </c>
      <c r="I2211" s="46">
        <f t="shared" si="379"/>
        <v>0</v>
      </c>
      <c r="J2211" s="42">
        <f t="shared" si="384"/>
        <v>0</v>
      </c>
      <c r="K2211" s="42">
        <f t="shared" si="384"/>
        <v>0</v>
      </c>
      <c r="L2211" s="43">
        <f t="shared" si="385"/>
        <v>0</v>
      </c>
      <c r="M2211" s="157">
        <f t="shared" si="380"/>
        <v>0</v>
      </c>
      <c r="N2211" s="157">
        <f t="shared" si="381"/>
        <v>1175794</v>
      </c>
      <c r="O2211" s="158">
        <f t="shared" si="382"/>
        <v>211.64292</v>
      </c>
      <c r="P2211" s="42"/>
    </row>
    <row r="2212" spans="1:16" x14ac:dyDescent="0.2">
      <c r="A2212" s="156">
        <v>2204</v>
      </c>
      <c r="B2212" s="157">
        <v>2315933</v>
      </c>
      <c r="C2212" s="42">
        <v>532.66458999999998</v>
      </c>
      <c r="D2212" s="43">
        <f t="shared" si="386"/>
        <v>2000000</v>
      </c>
      <c r="E2212" s="43">
        <f t="shared" si="386"/>
        <v>4</v>
      </c>
      <c r="F2212" s="43">
        <f t="shared" si="386"/>
        <v>10000000</v>
      </c>
      <c r="G2212" s="43">
        <f t="shared" si="386"/>
        <v>3</v>
      </c>
      <c r="H2212" s="46">
        <f t="shared" si="378"/>
        <v>0.13641715887290348</v>
      </c>
      <c r="I2212" s="46">
        <f t="shared" si="379"/>
        <v>0</v>
      </c>
      <c r="J2212" s="42">
        <f t="shared" si="384"/>
        <v>72.66458999999999</v>
      </c>
      <c r="K2212" s="42">
        <f t="shared" si="384"/>
        <v>0</v>
      </c>
      <c r="L2212" s="43">
        <f t="shared" si="385"/>
        <v>315933</v>
      </c>
      <c r="M2212" s="157">
        <f t="shared" si="380"/>
        <v>0</v>
      </c>
      <c r="N2212" s="157">
        <f t="shared" si="381"/>
        <v>2000000</v>
      </c>
      <c r="O2212" s="158">
        <f t="shared" si="382"/>
        <v>460</v>
      </c>
      <c r="P2212" s="42"/>
    </row>
    <row r="2213" spans="1:16" x14ac:dyDescent="0.2">
      <c r="A2213" s="156">
        <v>2205</v>
      </c>
      <c r="B2213" s="157">
        <v>3256628</v>
      </c>
      <c r="C2213" s="42">
        <v>846.72327999999993</v>
      </c>
      <c r="D2213" s="43">
        <f t="shared" si="386"/>
        <v>2000000</v>
      </c>
      <c r="E2213" s="43">
        <f t="shared" si="386"/>
        <v>4</v>
      </c>
      <c r="F2213" s="43">
        <f t="shared" si="386"/>
        <v>10000000</v>
      </c>
      <c r="G2213" s="43">
        <f t="shared" si="386"/>
        <v>3</v>
      </c>
      <c r="H2213" s="46">
        <f t="shared" si="378"/>
        <v>0.38586783630184351</v>
      </c>
      <c r="I2213" s="46">
        <f t="shared" si="379"/>
        <v>0</v>
      </c>
      <c r="J2213" s="42">
        <f t="shared" si="384"/>
        <v>326.72327999999999</v>
      </c>
      <c r="K2213" s="42">
        <f t="shared" si="384"/>
        <v>0</v>
      </c>
      <c r="L2213" s="43">
        <f t="shared" si="385"/>
        <v>1256628</v>
      </c>
      <c r="M2213" s="157">
        <f t="shared" si="380"/>
        <v>0</v>
      </c>
      <c r="N2213" s="157">
        <f t="shared" si="381"/>
        <v>2000000</v>
      </c>
      <c r="O2213" s="158">
        <f t="shared" si="382"/>
        <v>520</v>
      </c>
      <c r="P2213" s="42"/>
    </row>
    <row r="2214" spans="1:16" x14ac:dyDescent="0.2">
      <c r="A2214" s="156">
        <v>2206</v>
      </c>
      <c r="B2214" s="157">
        <v>4115017</v>
      </c>
      <c r="C2214" s="42">
        <v>452.65187000000003</v>
      </c>
      <c r="D2214" s="43">
        <f t="shared" si="386"/>
        <v>2000000</v>
      </c>
      <c r="E2214" s="43">
        <f t="shared" si="386"/>
        <v>4</v>
      </c>
      <c r="F2214" s="43">
        <f t="shared" si="386"/>
        <v>10000000</v>
      </c>
      <c r="G2214" s="43">
        <f t="shared" si="386"/>
        <v>3</v>
      </c>
      <c r="H2214" s="46">
        <f t="shared" si="378"/>
        <v>0.51397527640833562</v>
      </c>
      <c r="I2214" s="46">
        <f t="shared" si="379"/>
        <v>0</v>
      </c>
      <c r="J2214" s="42">
        <f t="shared" si="384"/>
        <v>232.65187000000003</v>
      </c>
      <c r="K2214" s="42">
        <f t="shared" si="384"/>
        <v>0</v>
      </c>
      <c r="L2214" s="43">
        <f t="shared" si="385"/>
        <v>2115017</v>
      </c>
      <c r="M2214" s="157">
        <f t="shared" si="380"/>
        <v>0</v>
      </c>
      <c r="N2214" s="157">
        <f t="shared" si="381"/>
        <v>2000000</v>
      </c>
      <c r="O2214" s="158">
        <f t="shared" si="382"/>
        <v>220</v>
      </c>
      <c r="P2214" s="42"/>
    </row>
    <row r="2215" spans="1:16" x14ac:dyDescent="0.2">
      <c r="A2215" s="156">
        <v>2207</v>
      </c>
      <c r="B2215" s="157">
        <v>3048830</v>
      </c>
      <c r="C2215" s="42">
        <v>853.67239999999993</v>
      </c>
      <c r="D2215" s="43">
        <f t="shared" si="386"/>
        <v>2000000</v>
      </c>
      <c r="E2215" s="43">
        <f t="shared" si="386"/>
        <v>4</v>
      </c>
      <c r="F2215" s="43">
        <f t="shared" si="386"/>
        <v>10000000</v>
      </c>
      <c r="G2215" s="43">
        <f t="shared" si="386"/>
        <v>3</v>
      </c>
      <c r="H2215" s="46">
        <f t="shared" si="378"/>
        <v>0.34401065326699093</v>
      </c>
      <c r="I2215" s="46">
        <f t="shared" si="379"/>
        <v>0</v>
      </c>
      <c r="J2215" s="42">
        <f t="shared" si="384"/>
        <v>293.67239999999998</v>
      </c>
      <c r="K2215" s="42">
        <f t="shared" si="384"/>
        <v>0</v>
      </c>
      <c r="L2215" s="43">
        <f t="shared" si="385"/>
        <v>1048830</v>
      </c>
      <c r="M2215" s="157">
        <f t="shared" si="380"/>
        <v>0</v>
      </c>
      <c r="N2215" s="157">
        <f t="shared" si="381"/>
        <v>2000000</v>
      </c>
      <c r="O2215" s="158">
        <f t="shared" si="382"/>
        <v>560</v>
      </c>
      <c r="P2215" s="42"/>
    </row>
    <row r="2216" spans="1:16" x14ac:dyDescent="0.2">
      <c r="A2216" s="156">
        <v>2208</v>
      </c>
      <c r="B2216" s="157">
        <v>4695442</v>
      </c>
      <c r="C2216" s="42">
        <v>1079.9516599999999</v>
      </c>
      <c r="D2216" s="43">
        <f t="shared" si="386"/>
        <v>2000000</v>
      </c>
      <c r="E2216" s="43">
        <f t="shared" si="386"/>
        <v>4</v>
      </c>
      <c r="F2216" s="43">
        <f t="shared" si="386"/>
        <v>10000000</v>
      </c>
      <c r="G2216" s="43">
        <f t="shared" si="386"/>
        <v>3</v>
      </c>
      <c r="H2216" s="46">
        <f t="shared" si="378"/>
        <v>0.57405500909179585</v>
      </c>
      <c r="I2216" s="46">
        <f t="shared" si="379"/>
        <v>0</v>
      </c>
      <c r="J2216" s="42">
        <f t="shared" si="384"/>
        <v>619.95165999999995</v>
      </c>
      <c r="K2216" s="42">
        <f t="shared" si="384"/>
        <v>0</v>
      </c>
      <c r="L2216" s="43">
        <f t="shared" si="385"/>
        <v>2695442</v>
      </c>
      <c r="M2216" s="157">
        <f t="shared" si="380"/>
        <v>0</v>
      </c>
      <c r="N2216" s="157">
        <f t="shared" si="381"/>
        <v>2000000</v>
      </c>
      <c r="O2216" s="158">
        <f t="shared" si="382"/>
        <v>460</v>
      </c>
      <c r="P2216" s="42"/>
    </row>
    <row r="2217" spans="1:16" x14ac:dyDescent="0.2">
      <c r="A2217" s="156">
        <v>2209</v>
      </c>
      <c r="B2217" s="157">
        <v>6335767</v>
      </c>
      <c r="C2217" s="42">
        <v>1140.4380600000002</v>
      </c>
      <c r="D2217" s="43">
        <f t="shared" si="386"/>
        <v>2000000</v>
      </c>
      <c r="E2217" s="43">
        <f t="shared" si="386"/>
        <v>4</v>
      </c>
      <c r="F2217" s="43">
        <f t="shared" si="386"/>
        <v>10000000</v>
      </c>
      <c r="G2217" s="43">
        <f t="shared" si="386"/>
        <v>3</v>
      </c>
      <c r="H2217" s="46">
        <f t="shared" si="378"/>
        <v>0.68433182596519093</v>
      </c>
      <c r="I2217" s="46">
        <f t="shared" si="379"/>
        <v>0</v>
      </c>
      <c r="J2217" s="42">
        <f t="shared" si="384"/>
        <v>780.43806000000006</v>
      </c>
      <c r="K2217" s="42">
        <f t="shared" si="384"/>
        <v>0</v>
      </c>
      <c r="L2217" s="43">
        <f t="shared" si="385"/>
        <v>4335767</v>
      </c>
      <c r="M2217" s="157">
        <f t="shared" si="380"/>
        <v>0</v>
      </c>
      <c r="N2217" s="157">
        <f t="shared" si="381"/>
        <v>2000000</v>
      </c>
      <c r="O2217" s="158">
        <f t="shared" si="382"/>
        <v>360.00000000000011</v>
      </c>
      <c r="P2217" s="42"/>
    </row>
    <row r="2218" spans="1:16" x14ac:dyDescent="0.2">
      <c r="A2218" s="156">
        <v>2210</v>
      </c>
      <c r="B2218" s="157">
        <v>8689971</v>
      </c>
      <c r="C2218" s="42">
        <v>2520.09159</v>
      </c>
      <c r="D2218" s="43">
        <f t="shared" ref="D2218:G2233" si="387">D2217</f>
        <v>2000000</v>
      </c>
      <c r="E2218" s="43">
        <f t="shared" si="387"/>
        <v>4</v>
      </c>
      <c r="F2218" s="43">
        <f t="shared" si="387"/>
        <v>10000000</v>
      </c>
      <c r="G2218" s="43">
        <f t="shared" si="387"/>
        <v>3</v>
      </c>
      <c r="H2218" s="46">
        <f t="shared" si="378"/>
        <v>0.76984963471109402</v>
      </c>
      <c r="I2218" s="46">
        <f t="shared" si="379"/>
        <v>0</v>
      </c>
      <c r="J2218" s="42">
        <f t="shared" si="384"/>
        <v>1940.0915900000002</v>
      </c>
      <c r="K2218" s="42">
        <f t="shared" si="384"/>
        <v>0</v>
      </c>
      <c r="L2218" s="43">
        <f t="shared" si="385"/>
        <v>6689971</v>
      </c>
      <c r="M2218" s="157">
        <f t="shared" si="380"/>
        <v>0</v>
      </c>
      <c r="N2218" s="157">
        <f t="shared" si="381"/>
        <v>2000000</v>
      </c>
      <c r="O2218" s="158">
        <f t="shared" si="382"/>
        <v>579.99999999999977</v>
      </c>
      <c r="P2218" s="42"/>
    </row>
    <row r="2219" spans="1:16" x14ac:dyDescent="0.2">
      <c r="A2219" s="156">
        <v>2211</v>
      </c>
      <c r="B2219" s="157">
        <v>8521214</v>
      </c>
      <c r="C2219" s="42">
        <v>1789.4549400000001</v>
      </c>
      <c r="D2219" s="43">
        <f t="shared" si="387"/>
        <v>2000000</v>
      </c>
      <c r="E2219" s="43">
        <f t="shared" si="387"/>
        <v>4</v>
      </c>
      <c r="F2219" s="43">
        <f t="shared" si="387"/>
        <v>10000000</v>
      </c>
      <c r="G2219" s="43">
        <f t="shared" si="387"/>
        <v>3</v>
      </c>
      <c r="H2219" s="46">
        <f t="shared" si="378"/>
        <v>0.76529165914622022</v>
      </c>
      <c r="I2219" s="46">
        <f t="shared" si="379"/>
        <v>0</v>
      </c>
      <c r="J2219" s="42">
        <f t="shared" si="384"/>
        <v>1369.4549400000001</v>
      </c>
      <c r="K2219" s="42">
        <f t="shared" si="384"/>
        <v>0</v>
      </c>
      <c r="L2219" s="43">
        <f t="shared" si="385"/>
        <v>6521214</v>
      </c>
      <c r="M2219" s="157">
        <f t="shared" si="380"/>
        <v>0</v>
      </c>
      <c r="N2219" s="157">
        <f t="shared" si="381"/>
        <v>2000000</v>
      </c>
      <c r="O2219" s="158">
        <f t="shared" si="382"/>
        <v>420</v>
      </c>
      <c r="P2219" s="42"/>
    </row>
    <row r="2220" spans="1:16" x14ac:dyDescent="0.2">
      <c r="A2220" s="156">
        <v>2212</v>
      </c>
      <c r="B2220" s="157">
        <v>9700700</v>
      </c>
      <c r="C2220" s="42">
        <v>1649.1190000000001</v>
      </c>
      <c r="D2220" s="43">
        <f t="shared" si="387"/>
        <v>2000000</v>
      </c>
      <c r="E2220" s="43">
        <f t="shared" si="387"/>
        <v>4</v>
      </c>
      <c r="F2220" s="43">
        <f t="shared" si="387"/>
        <v>10000000</v>
      </c>
      <c r="G2220" s="43">
        <f t="shared" si="387"/>
        <v>3</v>
      </c>
      <c r="H2220" s="46">
        <f t="shared" si="378"/>
        <v>0.79382931128681433</v>
      </c>
      <c r="I2220" s="46">
        <f t="shared" si="379"/>
        <v>0</v>
      </c>
      <c r="J2220" s="42">
        <f t="shared" si="384"/>
        <v>1309.1190000000001</v>
      </c>
      <c r="K2220" s="42">
        <f t="shared" si="384"/>
        <v>0</v>
      </c>
      <c r="L2220" s="43">
        <f t="shared" si="385"/>
        <v>7700700</v>
      </c>
      <c r="M2220" s="157">
        <f t="shared" si="380"/>
        <v>0</v>
      </c>
      <c r="N2220" s="157">
        <f t="shared" si="381"/>
        <v>2000000</v>
      </c>
      <c r="O2220" s="158">
        <f t="shared" si="382"/>
        <v>340</v>
      </c>
      <c r="P2220" s="42"/>
    </row>
    <row r="2221" spans="1:16" x14ac:dyDescent="0.2">
      <c r="A2221" s="156">
        <v>2213</v>
      </c>
      <c r="B2221" s="157">
        <v>5016552</v>
      </c>
      <c r="C2221" s="42">
        <v>852.81384000000003</v>
      </c>
      <c r="D2221" s="43">
        <f t="shared" si="387"/>
        <v>2000000</v>
      </c>
      <c r="E2221" s="43">
        <f t="shared" si="387"/>
        <v>4</v>
      </c>
      <c r="F2221" s="43">
        <f t="shared" si="387"/>
        <v>10000000</v>
      </c>
      <c r="G2221" s="43">
        <f t="shared" si="387"/>
        <v>3</v>
      </c>
      <c r="H2221" s="46">
        <f t="shared" si="378"/>
        <v>0.6013197909639928</v>
      </c>
      <c r="I2221" s="46">
        <f t="shared" si="379"/>
        <v>0</v>
      </c>
      <c r="J2221" s="42">
        <f t="shared" si="384"/>
        <v>512.81384000000003</v>
      </c>
      <c r="K2221" s="42">
        <f t="shared" si="384"/>
        <v>0</v>
      </c>
      <c r="L2221" s="43">
        <f t="shared" si="385"/>
        <v>3016552</v>
      </c>
      <c r="M2221" s="157">
        <f t="shared" si="380"/>
        <v>0</v>
      </c>
      <c r="N2221" s="157">
        <f t="shared" si="381"/>
        <v>2000000</v>
      </c>
      <c r="O2221" s="158">
        <f t="shared" si="382"/>
        <v>340</v>
      </c>
      <c r="P2221" s="42"/>
    </row>
    <row r="2222" spans="1:16" x14ac:dyDescent="0.2">
      <c r="A2222" s="156">
        <v>2214</v>
      </c>
      <c r="B2222" s="157">
        <v>8856863</v>
      </c>
      <c r="C2222" s="42">
        <v>2125.6471200000001</v>
      </c>
      <c r="D2222" s="43">
        <f t="shared" si="387"/>
        <v>2000000</v>
      </c>
      <c r="E2222" s="43">
        <f t="shared" si="387"/>
        <v>4</v>
      </c>
      <c r="F2222" s="43">
        <f t="shared" si="387"/>
        <v>10000000</v>
      </c>
      <c r="G2222" s="43">
        <f t="shared" si="387"/>
        <v>3</v>
      </c>
      <c r="H2222" s="46">
        <f t="shared" si="378"/>
        <v>0.77418641340619132</v>
      </c>
      <c r="I2222" s="46">
        <f t="shared" si="379"/>
        <v>0</v>
      </c>
      <c r="J2222" s="42">
        <f t="shared" si="384"/>
        <v>1645.6471200000001</v>
      </c>
      <c r="K2222" s="42">
        <f t="shared" si="384"/>
        <v>0</v>
      </c>
      <c r="L2222" s="43">
        <f t="shared" si="385"/>
        <v>6856863</v>
      </c>
      <c r="M2222" s="157">
        <f t="shared" si="380"/>
        <v>0</v>
      </c>
      <c r="N2222" s="157">
        <f t="shared" si="381"/>
        <v>2000000</v>
      </c>
      <c r="O2222" s="158">
        <f t="shared" si="382"/>
        <v>480</v>
      </c>
      <c r="P2222" s="42"/>
    </row>
    <row r="2223" spans="1:16" x14ac:dyDescent="0.2">
      <c r="A2223" s="156">
        <v>2215</v>
      </c>
      <c r="B2223" s="157">
        <v>5043078</v>
      </c>
      <c r="C2223" s="42">
        <v>1462.49262</v>
      </c>
      <c r="D2223" s="43">
        <f t="shared" si="387"/>
        <v>2000000</v>
      </c>
      <c r="E2223" s="43">
        <f t="shared" si="387"/>
        <v>4</v>
      </c>
      <c r="F2223" s="43">
        <f t="shared" si="387"/>
        <v>10000000</v>
      </c>
      <c r="G2223" s="43">
        <f t="shared" si="387"/>
        <v>3</v>
      </c>
      <c r="H2223" s="46">
        <f t="shared" si="378"/>
        <v>0.60341680219897453</v>
      </c>
      <c r="I2223" s="46">
        <f t="shared" si="379"/>
        <v>0</v>
      </c>
      <c r="J2223" s="42">
        <f t="shared" si="384"/>
        <v>882.49261999999999</v>
      </c>
      <c r="K2223" s="42">
        <f t="shared" si="384"/>
        <v>0</v>
      </c>
      <c r="L2223" s="43">
        <f t="shared" si="385"/>
        <v>3043078</v>
      </c>
      <c r="M2223" s="157">
        <f t="shared" si="380"/>
        <v>0</v>
      </c>
      <c r="N2223" s="157">
        <f t="shared" si="381"/>
        <v>2000000</v>
      </c>
      <c r="O2223" s="158">
        <f t="shared" si="382"/>
        <v>580</v>
      </c>
      <c r="P2223" s="42"/>
    </row>
    <row r="2224" spans="1:16" x14ac:dyDescent="0.2">
      <c r="A2224" s="156">
        <v>2216</v>
      </c>
      <c r="B2224" s="157">
        <v>1463447</v>
      </c>
      <c r="C2224" s="42">
        <v>175.61364</v>
      </c>
      <c r="D2224" s="43">
        <f t="shared" si="387"/>
        <v>2000000</v>
      </c>
      <c r="E2224" s="43">
        <f t="shared" si="387"/>
        <v>4</v>
      </c>
      <c r="F2224" s="43">
        <f t="shared" si="387"/>
        <v>10000000</v>
      </c>
      <c r="G2224" s="43">
        <f t="shared" si="387"/>
        <v>3</v>
      </c>
      <c r="H2224" s="46">
        <f t="shared" si="378"/>
        <v>0</v>
      </c>
      <c r="I2224" s="46">
        <f t="shared" si="379"/>
        <v>0</v>
      </c>
      <c r="J2224" s="42">
        <f t="shared" si="384"/>
        <v>0</v>
      </c>
      <c r="K2224" s="42">
        <f t="shared" si="384"/>
        <v>0</v>
      </c>
      <c r="L2224" s="43">
        <f t="shared" si="385"/>
        <v>0</v>
      </c>
      <c r="M2224" s="157">
        <f t="shared" si="380"/>
        <v>0</v>
      </c>
      <c r="N2224" s="157">
        <f t="shared" si="381"/>
        <v>1463447</v>
      </c>
      <c r="O2224" s="158">
        <f t="shared" si="382"/>
        <v>175.61364</v>
      </c>
      <c r="P2224" s="42"/>
    </row>
    <row r="2225" spans="1:16" x14ac:dyDescent="0.2">
      <c r="A2225" s="156">
        <v>2217</v>
      </c>
      <c r="B2225" s="157">
        <v>3126924</v>
      </c>
      <c r="C2225" s="42">
        <v>406.50011999999998</v>
      </c>
      <c r="D2225" s="43">
        <f t="shared" si="387"/>
        <v>2000000</v>
      </c>
      <c r="E2225" s="43">
        <f t="shared" si="387"/>
        <v>4</v>
      </c>
      <c r="F2225" s="43">
        <f t="shared" si="387"/>
        <v>10000000</v>
      </c>
      <c r="G2225" s="43">
        <f t="shared" si="387"/>
        <v>3</v>
      </c>
      <c r="H2225" s="46">
        <f t="shared" si="378"/>
        <v>0.36039379274967986</v>
      </c>
      <c r="I2225" s="46">
        <f t="shared" si="379"/>
        <v>0</v>
      </c>
      <c r="J2225" s="42">
        <f t="shared" si="384"/>
        <v>146.50011999999998</v>
      </c>
      <c r="K2225" s="42">
        <f t="shared" si="384"/>
        <v>0</v>
      </c>
      <c r="L2225" s="43">
        <f t="shared" si="385"/>
        <v>1126924</v>
      </c>
      <c r="M2225" s="157">
        <f t="shared" si="380"/>
        <v>0</v>
      </c>
      <c r="N2225" s="157">
        <f t="shared" si="381"/>
        <v>2000000</v>
      </c>
      <c r="O2225" s="158">
        <f t="shared" si="382"/>
        <v>260</v>
      </c>
      <c r="P2225" s="42"/>
    </row>
    <row r="2226" spans="1:16" x14ac:dyDescent="0.2">
      <c r="A2226" s="156">
        <v>2218</v>
      </c>
      <c r="B2226" s="157">
        <v>6696676</v>
      </c>
      <c r="C2226" s="42">
        <v>1741.1357599999999</v>
      </c>
      <c r="D2226" s="43">
        <f t="shared" si="387"/>
        <v>2000000</v>
      </c>
      <c r="E2226" s="43">
        <f t="shared" si="387"/>
        <v>4</v>
      </c>
      <c r="F2226" s="43">
        <f t="shared" si="387"/>
        <v>10000000</v>
      </c>
      <c r="G2226" s="43">
        <f t="shared" si="387"/>
        <v>3</v>
      </c>
      <c r="H2226" s="46">
        <f t="shared" si="378"/>
        <v>0.70134436845981496</v>
      </c>
      <c r="I2226" s="46">
        <f t="shared" si="379"/>
        <v>0</v>
      </c>
      <c r="J2226" s="42">
        <f t="shared" si="384"/>
        <v>1221.1357599999999</v>
      </c>
      <c r="K2226" s="42">
        <f t="shared" si="384"/>
        <v>0</v>
      </c>
      <c r="L2226" s="43">
        <f t="shared" si="385"/>
        <v>4696676</v>
      </c>
      <c r="M2226" s="157">
        <f t="shared" si="380"/>
        <v>0</v>
      </c>
      <c r="N2226" s="157">
        <f t="shared" si="381"/>
        <v>2000000</v>
      </c>
      <c r="O2226" s="158">
        <f t="shared" si="382"/>
        <v>520</v>
      </c>
      <c r="P2226" s="42"/>
    </row>
    <row r="2227" spans="1:16" x14ac:dyDescent="0.2">
      <c r="A2227" s="156">
        <v>2219</v>
      </c>
      <c r="B2227" s="157">
        <v>2049654</v>
      </c>
      <c r="C2227" s="42">
        <v>368.93772000000001</v>
      </c>
      <c r="D2227" s="43">
        <f t="shared" si="387"/>
        <v>2000000</v>
      </c>
      <c r="E2227" s="43">
        <f t="shared" si="387"/>
        <v>4</v>
      </c>
      <c r="F2227" s="43">
        <f t="shared" si="387"/>
        <v>10000000</v>
      </c>
      <c r="G2227" s="43">
        <f t="shared" si="387"/>
        <v>3</v>
      </c>
      <c r="H2227" s="46">
        <f t="shared" si="378"/>
        <v>2.4225552215154364E-2</v>
      </c>
      <c r="I2227" s="46">
        <f t="shared" si="379"/>
        <v>0</v>
      </c>
      <c r="J2227" s="42">
        <f t="shared" si="384"/>
        <v>8.9377200000000006</v>
      </c>
      <c r="K2227" s="42">
        <f t="shared" si="384"/>
        <v>0</v>
      </c>
      <c r="L2227" s="43">
        <f t="shared" si="385"/>
        <v>49654</v>
      </c>
      <c r="M2227" s="157">
        <f t="shared" si="380"/>
        <v>0</v>
      </c>
      <c r="N2227" s="157">
        <f t="shared" si="381"/>
        <v>2000000</v>
      </c>
      <c r="O2227" s="158">
        <f t="shared" si="382"/>
        <v>360</v>
      </c>
      <c r="P2227" s="42"/>
    </row>
    <row r="2228" spans="1:16" x14ac:dyDescent="0.2">
      <c r="A2228" s="156">
        <v>2220</v>
      </c>
      <c r="B2228" s="157">
        <v>5603558</v>
      </c>
      <c r="C2228" s="42">
        <v>1288.81834</v>
      </c>
      <c r="D2228" s="43">
        <f t="shared" si="387"/>
        <v>2000000</v>
      </c>
      <c r="E2228" s="43">
        <f t="shared" si="387"/>
        <v>4</v>
      </c>
      <c r="F2228" s="43">
        <f t="shared" si="387"/>
        <v>10000000</v>
      </c>
      <c r="G2228" s="43">
        <f t="shared" si="387"/>
        <v>3</v>
      </c>
      <c r="H2228" s="46">
        <f t="shared" si="378"/>
        <v>0.64308391204302695</v>
      </c>
      <c r="I2228" s="46">
        <f t="shared" si="379"/>
        <v>0</v>
      </c>
      <c r="J2228" s="42">
        <f t="shared" si="384"/>
        <v>828.81834000000003</v>
      </c>
      <c r="K2228" s="42">
        <f t="shared" si="384"/>
        <v>0</v>
      </c>
      <c r="L2228" s="43">
        <f t="shared" si="385"/>
        <v>3603558</v>
      </c>
      <c r="M2228" s="157">
        <f t="shared" si="380"/>
        <v>0</v>
      </c>
      <c r="N2228" s="157">
        <f t="shared" si="381"/>
        <v>2000000</v>
      </c>
      <c r="O2228" s="158">
        <f t="shared" si="382"/>
        <v>460</v>
      </c>
      <c r="P2228" s="42"/>
    </row>
    <row r="2229" spans="1:16" x14ac:dyDescent="0.2">
      <c r="A2229" s="156">
        <v>2221</v>
      </c>
      <c r="B2229" s="157">
        <v>8113206</v>
      </c>
      <c r="C2229" s="42">
        <v>1866.03738</v>
      </c>
      <c r="D2229" s="43">
        <f t="shared" si="387"/>
        <v>2000000</v>
      </c>
      <c r="E2229" s="43">
        <f t="shared" si="387"/>
        <v>4</v>
      </c>
      <c r="F2229" s="43">
        <f t="shared" si="387"/>
        <v>10000000</v>
      </c>
      <c r="G2229" s="43">
        <f t="shared" si="387"/>
        <v>3</v>
      </c>
      <c r="H2229" s="46">
        <f t="shared" si="378"/>
        <v>0.75348832508382013</v>
      </c>
      <c r="I2229" s="46">
        <f t="shared" si="379"/>
        <v>0</v>
      </c>
      <c r="J2229" s="42">
        <f t="shared" si="384"/>
        <v>1406.03738</v>
      </c>
      <c r="K2229" s="42">
        <f t="shared" si="384"/>
        <v>0</v>
      </c>
      <c r="L2229" s="43">
        <f t="shared" si="385"/>
        <v>6113206</v>
      </c>
      <c r="M2229" s="157">
        <f t="shared" si="380"/>
        <v>0</v>
      </c>
      <c r="N2229" s="157">
        <f t="shared" si="381"/>
        <v>2000000</v>
      </c>
      <c r="O2229" s="158">
        <f t="shared" si="382"/>
        <v>460</v>
      </c>
      <c r="P2229" s="42"/>
    </row>
    <row r="2230" spans="1:16" x14ac:dyDescent="0.2">
      <c r="A2230" s="156">
        <v>2222</v>
      </c>
      <c r="B2230" s="157">
        <v>8150655</v>
      </c>
      <c r="C2230" s="42">
        <v>896.57204999999999</v>
      </c>
      <c r="D2230" s="43">
        <f t="shared" si="387"/>
        <v>2000000</v>
      </c>
      <c r="E2230" s="43">
        <f t="shared" si="387"/>
        <v>4</v>
      </c>
      <c r="F2230" s="43">
        <f t="shared" si="387"/>
        <v>10000000</v>
      </c>
      <c r="G2230" s="43">
        <f t="shared" si="387"/>
        <v>3</v>
      </c>
      <c r="H2230" s="46">
        <f t="shared" si="378"/>
        <v>0.75462094764163123</v>
      </c>
      <c r="I2230" s="46">
        <f t="shared" si="379"/>
        <v>0</v>
      </c>
      <c r="J2230" s="42">
        <f t="shared" si="384"/>
        <v>676.57204999999999</v>
      </c>
      <c r="K2230" s="42">
        <f t="shared" si="384"/>
        <v>0</v>
      </c>
      <c r="L2230" s="43">
        <f t="shared" si="385"/>
        <v>6150655</v>
      </c>
      <c r="M2230" s="157">
        <f t="shared" si="380"/>
        <v>0</v>
      </c>
      <c r="N2230" s="157">
        <f t="shared" si="381"/>
        <v>2000000</v>
      </c>
      <c r="O2230" s="158">
        <f t="shared" si="382"/>
        <v>220</v>
      </c>
      <c r="P2230" s="42"/>
    </row>
    <row r="2231" spans="1:16" x14ac:dyDescent="0.2">
      <c r="A2231" s="156">
        <v>2223</v>
      </c>
      <c r="B2231" s="157">
        <v>1115958</v>
      </c>
      <c r="C2231" s="42">
        <v>290.14907999999997</v>
      </c>
      <c r="D2231" s="43">
        <f t="shared" si="387"/>
        <v>2000000</v>
      </c>
      <c r="E2231" s="43">
        <f t="shared" si="387"/>
        <v>4</v>
      </c>
      <c r="F2231" s="43">
        <f t="shared" si="387"/>
        <v>10000000</v>
      </c>
      <c r="G2231" s="43">
        <f t="shared" si="387"/>
        <v>3</v>
      </c>
      <c r="H2231" s="46">
        <f t="shared" si="378"/>
        <v>0</v>
      </c>
      <c r="I2231" s="46">
        <f t="shared" si="379"/>
        <v>0</v>
      </c>
      <c r="J2231" s="42">
        <f t="shared" si="384"/>
        <v>0</v>
      </c>
      <c r="K2231" s="42">
        <f t="shared" si="384"/>
        <v>0</v>
      </c>
      <c r="L2231" s="43">
        <f t="shared" si="385"/>
        <v>0</v>
      </c>
      <c r="M2231" s="157">
        <f t="shared" si="380"/>
        <v>0</v>
      </c>
      <c r="N2231" s="157">
        <f t="shared" si="381"/>
        <v>1115958</v>
      </c>
      <c r="O2231" s="158">
        <f t="shared" si="382"/>
        <v>290.14907999999997</v>
      </c>
      <c r="P2231" s="42"/>
    </row>
    <row r="2232" spans="1:16" x14ac:dyDescent="0.2">
      <c r="A2232" s="156">
        <v>2224</v>
      </c>
      <c r="B2232" s="157">
        <v>4716052</v>
      </c>
      <c r="C2232" s="42">
        <v>660.24727999999993</v>
      </c>
      <c r="D2232" s="43">
        <f t="shared" si="387"/>
        <v>2000000</v>
      </c>
      <c r="E2232" s="43">
        <f t="shared" si="387"/>
        <v>4</v>
      </c>
      <c r="F2232" s="43">
        <f t="shared" si="387"/>
        <v>10000000</v>
      </c>
      <c r="G2232" s="43">
        <f t="shared" si="387"/>
        <v>3</v>
      </c>
      <c r="H2232" s="46">
        <f t="shared" si="378"/>
        <v>0.57591646572175204</v>
      </c>
      <c r="I2232" s="46">
        <f t="shared" si="379"/>
        <v>0</v>
      </c>
      <c r="J2232" s="42">
        <f t="shared" si="384"/>
        <v>380.24727999999999</v>
      </c>
      <c r="K2232" s="42">
        <f t="shared" si="384"/>
        <v>0</v>
      </c>
      <c r="L2232" s="43">
        <f t="shared" si="385"/>
        <v>2716052</v>
      </c>
      <c r="M2232" s="157">
        <f t="shared" si="380"/>
        <v>0</v>
      </c>
      <c r="N2232" s="157">
        <f t="shared" si="381"/>
        <v>2000000</v>
      </c>
      <c r="O2232" s="158">
        <f t="shared" si="382"/>
        <v>279.99999999999994</v>
      </c>
      <c r="P2232" s="42"/>
    </row>
    <row r="2233" spans="1:16" x14ac:dyDescent="0.2">
      <c r="A2233" s="156">
        <v>2225</v>
      </c>
      <c r="B2233" s="157">
        <v>6923061</v>
      </c>
      <c r="C2233" s="42">
        <v>2007.68769</v>
      </c>
      <c r="D2233" s="43">
        <f t="shared" si="387"/>
        <v>2000000</v>
      </c>
      <c r="E2233" s="43">
        <f t="shared" si="387"/>
        <v>4</v>
      </c>
      <c r="F2233" s="43">
        <f t="shared" si="387"/>
        <v>10000000</v>
      </c>
      <c r="G2233" s="43">
        <f t="shared" si="387"/>
        <v>3</v>
      </c>
      <c r="H2233" s="46">
        <f t="shared" si="378"/>
        <v>0.71111044666513845</v>
      </c>
      <c r="I2233" s="46">
        <f t="shared" si="379"/>
        <v>0</v>
      </c>
      <c r="J2233" s="42">
        <f t="shared" si="384"/>
        <v>1427.68769</v>
      </c>
      <c r="K2233" s="42">
        <f t="shared" si="384"/>
        <v>0</v>
      </c>
      <c r="L2233" s="43">
        <f t="shared" si="385"/>
        <v>4923061</v>
      </c>
      <c r="M2233" s="157">
        <f t="shared" si="380"/>
        <v>0</v>
      </c>
      <c r="N2233" s="157">
        <f t="shared" si="381"/>
        <v>2000000</v>
      </c>
      <c r="O2233" s="158">
        <f t="shared" si="382"/>
        <v>580</v>
      </c>
      <c r="P2233" s="42"/>
    </row>
    <row r="2234" spans="1:16" x14ac:dyDescent="0.2">
      <c r="A2234" s="156">
        <v>2226</v>
      </c>
      <c r="B2234" s="157">
        <v>2293784</v>
      </c>
      <c r="C2234" s="42">
        <v>550.50815999999998</v>
      </c>
      <c r="D2234" s="43">
        <f t="shared" ref="D2234:G2249" si="388">D2233</f>
        <v>2000000</v>
      </c>
      <c r="E2234" s="43">
        <f t="shared" si="388"/>
        <v>4</v>
      </c>
      <c r="F2234" s="43">
        <f t="shared" si="388"/>
        <v>10000000</v>
      </c>
      <c r="G2234" s="43">
        <f t="shared" si="388"/>
        <v>3</v>
      </c>
      <c r="H2234" s="46">
        <f t="shared" si="378"/>
        <v>0.12807831949302986</v>
      </c>
      <c r="I2234" s="46">
        <f t="shared" si="379"/>
        <v>0</v>
      </c>
      <c r="J2234" s="42">
        <f t="shared" si="384"/>
        <v>70.508160000000004</v>
      </c>
      <c r="K2234" s="42">
        <f t="shared" si="384"/>
        <v>0</v>
      </c>
      <c r="L2234" s="43">
        <f t="shared" si="385"/>
        <v>293784</v>
      </c>
      <c r="M2234" s="157">
        <f t="shared" si="380"/>
        <v>0</v>
      </c>
      <c r="N2234" s="157">
        <f t="shared" si="381"/>
        <v>2000000</v>
      </c>
      <c r="O2234" s="158">
        <f t="shared" si="382"/>
        <v>480</v>
      </c>
      <c r="P2234" s="42"/>
    </row>
    <row r="2235" spans="1:16" x14ac:dyDescent="0.2">
      <c r="A2235" s="156">
        <v>2227</v>
      </c>
      <c r="B2235" s="157">
        <v>1696437</v>
      </c>
      <c r="C2235" s="42">
        <v>339.28739999999999</v>
      </c>
      <c r="D2235" s="43">
        <f t="shared" si="388"/>
        <v>2000000</v>
      </c>
      <c r="E2235" s="43">
        <f t="shared" si="388"/>
        <v>4</v>
      </c>
      <c r="F2235" s="43">
        <f t="shared" si="388"/>
        <v>10000000</v>
      </c>
      <c r="G2235" s="43">
        <f t="shared" si="388"/>
        <v>3</v>
      </c>
      <c r="H2235" s="46">
        <f t="shared" si="378"/>
        <v>0</v>
      </c>
      <c r="I2235" s="46">
        <f t="shared" si="379"/>
        <v>0</v>
      </c>
      <c r="J2235" s="42">
        <f t="shared" si="384"/>
        <v>0</v>
      </c>
      <c r="K2235" s="42">
        <f t="shared" si="384"/>
        <v>0</v>
      </c>
      <c r="L2235" s="43">
        <f t="shared" si="385"/>
        <v>0</v>
      </c>
      <c r="M2235" s="157">
        <f t="shared" si="380"/>
        <v>0</v>
      </c>
      <c r="N2235" s="157">
        <f t="shared" si="381"/>
        <v>1696437</v>
      </c>
      <c r="O2235" s="158">
        <f t="shared" si="382"/>
        <v>339.28739999999999</v>
      </c>
      <c r="P2235" s="42"/>
    </row>
    <row r="2236" spans="1:16" x14ac:dyDescent="0.2">
      <c r="A2236" s="156">
        <v>2228</v>
      </c>
      <c r="B2236" s="157">
        <v>6508608</v>
      </c>
      <c r="C2236" s="42">
        <v>1171.54944</v>
      </c>
      <c r="D2236" s="43">
        <f t="shared" si="388"/>
        <v>2000000</v>
      </c>
      <c r="E2236" s="43">
        <f t="shared" si="388"/>
        <v>4</v>
      </c>
      <c r="F2236" s="43">
        <f t="shared" si="388"/>
        <v>10000000</v>
      </c>
      <c r="G2236" s="43">
        <f t="shared" si="388"/>
        <v>3</v>
      </c>
      <c r="H2236" s="46">
        <f t="shared" si="378"/>
        <v>0.69271463268336331</v>
      </c>
      <c r="I2236" s="46">
        <f t="shared" si="379"/>
        <v>0</v>
      </c>
      <c r="J2236" s="42">
        <f t="shared" si="384"/>
        <v>811.54944</v>
      </c>
      <c r="K2236" s="42">
        <f t="shared" si="384"/>
        <v>0</v>
      </c>
      <c r="L2236" s="43">
        <f t="shared" si="385"/>
        <v>4508608</v>
      </c>
      <c r="M2236" s="157">
        <f t="shared" si="380"/>
        <v>0</v>
      </c>
      <c r="N2236" s="157">
        <f t="shared" si="381"/>
        <v>2000000</v>
      </c>
      <c r="O2236" s="158">
        <f t="shared" si="382"/>
        <v>360</v>
      </c>
      <c r="P2236" s="42"/>
    </row>
    <row r="2237" spans="1:16" x14ac:dyDescent="0.2">
      <c r="A2237" s="156">
        <v>2229</v>
      </c>
      <c r="B2237" s="157">
        <v>1745701</v>
      </c>
      <c r="C2237" s="42">
        <v>174.5701</v>
      </c>
      <c r="D2237" s="43">
        <f t="shared" si="388"/>
        <v>2000000</v>
      </c>
      <c r="E2237" s="43">
        <f t="shared" si="388"/>
        <v>4</v>
      </c>
      <c r="F2237" s="43">
        <f t="shared" si="388"/>
        <v>10000000</v>
      </c>
      <c r="G2237" s="43">
        <f t="shared" si="388"/>
        <v>3</v>
      </c>
      <c r="H2237" s="46">
        <f t="shared" si="378"/>
        <v>0</v>
      </c>
      <c r="I2237" s="46">
        <f t="shared" si="379"/>
        <v>0</v>
      </c>
      <c r="J2237" s="42">
        <f t="shared" si="384"/>
        <v>0</v>
      </c>
      <c r="K2237" s="42">
        <f t="shared" si="384"/>
        <v>0</v>
      </c>
      <c r="L2237" s="43">
        <f t="shared" si="385"/>
        <v>0</v>
      </c>
      <c r="M2237" s="157">
        <f t="shared" si="380"/>
        <v>0</v>
      </c>
      <c r="N2237" s="157">
        <f t="shared" si="381"/>
        <v>1745701</v>
      </c>
      <c r="O2237" s="158">
        <f t="shared" si="382"/>
        <v>174.5701</v>
      </c>
      <c r="P2237" s="42"/>
    </row>
    <row r="2238" spans="1:16" x14ac:dyDescent="0.2">
      <c r="A2238" s="156">
        <v>2230</v>
      </c>
      <c r="B2238" s="157">
        <v>3701591</v>
      </c>
      <c r="C2238" s="42">
        <v>999.42957000000001</v>
      </c>
      <c r="D2238" s="43">
        <f t="shared" si="388"/>
        <v>2000000</v>
      </c>
      <c r="E2238" s="43">
        <f t="shared" si="388"/>
        <v>4</v>
      </c>
      <c r="F2238" s="43">
        <f t="shared" si="388"/>
        <v>10000000</v>
      </c>
      <c r="G2238" s="43">
        <f t="shared" si="388"/>
        <v>3</v>
      </c>
      <c r="H2238" s="46">
        <f t="shared" si="378"/>
        <v>0.45969179198890425</v>
      </c>
      <c r="I2238" s="46">
        <f t="shared" si="379"/>
        <v>0</v>
      </c>
      <c r="J2238" s="42">
        <f t="shared" si="384"/>
        <v>459.42957000000001</v>
      </c>
      <c r="K2238" s="42">
        <f t="shared" si="384"/>
        <v>0</v>
      </c>
      <c r="L2238" s="43">
        <f t="shared" si="385"/>
        <v>1701591</v>
      </c>
      <c r="M2238" s="157">
        <f t="shared" si="380"/>
        <v>0</v>
      </c>
      <c r="N2238" s="157">
        <f t="shared" si="381"/>
        <v>2000000</v>
      </c>
      <c r="O2238" s="158">
        <f t="shared" si="382"/>
        <v>540</v>
      </c>
      <c r="P2238" s="42"/>
    </row>
    <row r="2239" spans="1:16" x14ac:dyDescent="0.2">
      <c r="A2239" s="156">
        <v>2231</v>
      </c>
      <c r="B2239" s="157">
        <v>2556680</v>
      </c>
      <c r="C2239" s="42">
        <v>409.06880000000001</v>
      </c>
      <c r="D2239" s="43">
        <f t="shared" si="388"/>
        <v>2000000</v>
      </c>
      <c r="E2239" s="43">
        <f t="shared" si="388"/>
        <v>4</v>
      </c>
      <c r="F2239" s="43">
        <f t="shared" si="388"/>
        <v>10000000</v>
      </c>
      <c r="G2239" s="43">
        <f t="shared" si="388"/>
        <v>3</v>
      </c>
      <c r="H2239" s="46">
        <f t="shared" si="378"/>
        <v>0.21773550072750597</v>
      </c>
      <c r="I2239" s="46">
        <f t="shared" si="379"/>
        <v>0</v>
      </c>
      <c r="J2239" s="42">
        <f t="shared" si="384"/>
        <v>89.068799999999996</v>
      </c>
      <c r="K2239" s="42">
        <f t="shared" si="384"/>
        <v>0</v>
      </c>
      <c r="L2239" s="43">
        <f t="shared" si="385"/>
        <v>556680</v>
      </c>
      <c r="M2239" s="157">
        <f t="shared" si="380"/>
        <v>0</v>
      </c>
      <c r="N2239" s="157">
        <f t="shared" si="381"/>
        <v>2000000</v>
      </c>
      <c r="O2239" s="158">
        <f t="shared" si="382"/>
        <v>320</v>
      </c>
      <c r="P2239" s="42"/>
    </row>
    <row r="2240" spans="1:16" x14ac:dyDescent="0.2">
      <c r="A2240" s="156">
        <v>2232</v>
      </c>
      <c r="B2240" s="157">
        <v>8750984</v>
      </c>
      <c r="C2240" s="42">
        <v>962.60824000000002</v>
      </c>
      <c r="D2240" s="43">
        <f t="shared" si="388"/>
        <v>2000000</v>
      </c>
      <c r="E2240" s="43">
        <f t="shared" si="388"/>
        <v>4</v>
      </c>
      <c r="F2240" s="43">
        <f t="shared" si="388"/>
        <v>10000000</v>
      </c>
      <c r="G2240" s="43">
        <f t="shared" si="388"/>
        <v>3</v>
      </c>
      <c r="H2240" s="46">
        <f t="shared" si="378"/>
        <v>0.77145427302803893</v>
      </c>
      <c r="I2240" s="46">
        <f t="shared" si="379"/>
        <v>0</v>
      </c>
      <c r="J2240" s="42">
        <f t="shared" si="384"/>
        <v>742.60824000000002</v>
      </c>
      <c r="K2240" s="42">
        <f t="shared" si="384"/>
        <v>0</v>
      </c>
      <c r="L2240" s="43">
        <f t="shared" si="385"/>
        <v>6750984</v>
      </c>
      <c r="M2240" s="157">
        <f t="shared" si="380"/>
        <v>0</v>
      </c>
      <c r="N2240" s="157">
        <f t="shared" si="381"/>
        <v>2000000</v>
      </c>
      <c r="O2240" s="158">
        <f t="shared" si="382"/>
        <v>220</v>
      </c>
      <c r="P2240" s="42"/>
    </row>
    <row r="2241" spans="1:16" x14ac:dyDescent="0.2">
      <c r="A2241" s="156">
        <v>2233</v>
      </c>
      <c r="B2241" s="157">
        <v>4677920</v>
      </c>
      <c r="C2241" s="42">
        <v>608.12959999999998</v>
      </c>
      <c r="D2241" s="43">
        <f t="shared" si="388"/>
        <v>2000000</v>
      </c>
      <c r="E2241" s="43">
        <f t="shared" si="388"/>
        <v>4</v>
      </c>
      <c r="F2241" s="43">
        <f t="shared" si="388"/>
        <v>10000000</v>
      </c>
      <c r="G2241" s="43">
        <f t="shared" si="388"/>
        <v>3</v>
      </c>
      <c r="H2241" s="46">
        <f t="shared" si="378"/>
        <v>0.57245955467387211</v>
      </c>
      <c r="I2241" s="46">
        <f t="shared" si="379"/>
        <v>0</v>
      </c>
      <c r="J2241" s="42">
        <f t="shared" si="384"/>
        <v>348.12959999999998</v>
      </c>
      <c r="K2241" s="42">
        <f t="shared" si="384"/>
        <v>0</v>
      </c>
      <c r="L2241" s="43">
        <f t="shared" si="385"/>
        <v>2677920</v>
      </c>
      <c r="M2241" s="157">
        <f t="shared" si="380"/>
        <v>0</v>
      </c>
      <c r="N2241" s="157">
        <f t="shared" si="381"/>
        <v>2000000</v>
      </c>
      <c r="O2241" s="158">
        <f t="shared" si="382"/>
        <v>260</v>
      </c>
      <c r="P2241" s="42"/>
    </row>
    <row r="2242" spans="1:16" x14ac:dyDescent="0.2">
      <c r="A2242" s="156">
        <v>2234</v>
      </c>
      <c r="B2242" s="157">
        <v>8247619</v>
      </c>
      <c r="C2242" s="42">
        <v>2309.3333199999997</v>
      </c>
      <c r="D2242" s="43">
        <f t="shared" si="388"/>
        <v>2000000</v>
      </c>
      <c r="E2242" s="43">
        <f t="shared" si="388"/>
        <v>4</v>
      </c>
      <c r="F2242" s="43">
        <f t="shared" si="388"/>
        <v>10000000</v>
      </c>
      <c r="G2242" s="43">
        <f t="shared" si="388"/>
        <v>3</v>
      </c>
      <c r="H2242" s="46">
        <f t="shared" si="378"/>
        <v>0.75750577227197324</v>
      </c>
      <c r="I2242" s="46">
        <f t="shared" si="379"/>
        <v>0</v>
      </c>
      <c r="J2242" s="42">
        <f t="shared" si="384"/>
        <v>1749.3333199999997</v>
      </c>
      <c r="K2242" s="42">
        <f t="shared" si="384"/>
        <v>0</v>
      </c>
      <c r="L2242" s="43">
        <f t="shared" si="385"/>
        <v>6247619</v>
      </c>
      <c r="M2242" s="157">
        <f t="shared" si="380"/>
        <v>0</v>
      </c>
      <c r="N2242" s="157">
        <f t="shared" si="381"/>
        <v>2000000</v>
      </c>
      <c r="O2242" s="158">
        <f t="shared" si="382"/>
        <v>560</v>
      </c>
      <c r="P2242" s="42"/>
    </row>
    <row r="2243" spans="1:16" x14ac:dyDescent="0.2">
      <c r="A2243" s="156">
        <v>2235</v>
      </c>
      <c r="B2243" s="157">
        <v>3872286</v>
      </c>
      <c r="C2243" s="42">
        <v>503.39717999999993</v>
      </c>
      <c r="D2243" s="43">
        <f t="shared" si="388"/>
        <v>2000000</v>
      </c>
      <c r="E2243" s="43">
        <f t="shared" si="388"/>
        <v>4</v>
      </c>
      <c r="F2243" s="43">
        <f t="shared" si="388"/>
        <v>10000000</v>
      </c>
      <c r="G2243" s="43">
        <f t="shared" si="388"/>
        <v>3</v>
      </c>
      <c r="H2243" s="46">
        <f t="shared" si="378"/>
        <v>0.48350922426700921</v>
      </c>
      <c r="I2243" s="46">
        <f t="shared" si="379"/>
        <v>0</v>
      </c>
      <c r="J2243" s="42">
        <f t="shared" si="384"/>
        <v>243.39717999999996</v>
      </c>
      <c r="K2243" s="42">
        <f t="shared" si="384"/>
        <v>0</v>
      </c>
      <c r="L2243" s="43">
        <f t="shared" si="385"/>
        <v>1872286</v>
      </c>
      <c r="M2243" s="157">
        <f t="shared" si="380"/>
        <v>0</v>
      </c>
      <c r="N2243" s="157">
        <f t="shared" si="381"/>
        <v>2000000</v>
      </c>
      <c r="O2243" s="158">
        <f t="shared" si="382"/>
        <v>260</v>
      </c>
      <c r="P2243" s="42"/>
    </row>
    <row r="2244" spans="1:16" x14ac:dyDescent="0.2">
      <c r="A2244" s="156">
        <v>2236</v>
      </c>
      <c r="B2244" s="157">
        <v>1220040</v>
      </c>
      <c r="C2244" s="42">
        <v>305.01</v>
      </c>
      <c r="D2244" s="43">
        <f t="shared" si="388"/>
        <v>2000000</v>
      </c>
      <c r="E2244" s="43">
        <f t="shared" si="388"/>
        <v>4</v>
      </c>
      <c r="F2244" s="43">
        <f t="shared" si="388"/>
        <v>10000000</v>
      </c>
      <c r="G2244" s="43">
        <f t="shared" si="388"/>
        <v>3</v>
      </c>
      <c r="H2244" s="46">
        <f t="shared" si="378"/>
        <v>0</v>
      </c>
      <c r="I2244" s="46">
        <f t="shared" si="379"/>
        <v>0</v>
      </c>
      <c r="J2244" s="42">
        <f t="shared" si="384"/>
        <v>0</v>
      </c>
      <c r="K2244" s="42">
        <f t="shared" si="384"/>
        <v>0</v>
      </c>
      <c r="L2244" s="43">
        <f t="shared" si="385"/>
        <v>0</v>
      </c>
      <c r="M2244" s="157">
        <f t="shared" si="380"/>
        <v>0</v>
      </c>
      <c r="N2244" s="157">
        <f t="shared" si="381"/>
        <v>1220040</v>
      </c>
      <c r="O2244" s="158">
        <f t="shared" si="382"/>
        <v>305.01</v>
      </c>
      <c r="P2244" s="42"/>
    </row>
    <row r="2245" spans="1:16" x14ac:dyDescent="0.2">
      <c r="A2245" s="156">
        <v>2237</v>
      </c>
      <c r="B2245" s="157">
        <v>9443294</v>
      </c>
      <c r="C2245" s="42">
        <v>1699.7929200000001</v>
      </c>
      <c r="D2245" s="43">
        <f t="shared" si="388"/>
        <v>2000000</v>
      </c>
      <c r="E2245" s="43">
        <f t="shared" si="388"/>
        <v>4</v>
      </c>
      <c r="F2245" s="43">
        <f t="shared" si="388"/>
        <v>10000000</v>
      </c>
      <c r="G2245" s="43">
        <f t="shared" si="388"/>
        <v>3</v>
      </c>
      <c r="H2245" s="46">
        <f t="shared" si="378"/>
        <v>0.78820949554255115</v>
      </c>
      <c r="I2245" s="46">
        <f t="shared" si="379"/>
        <v>0</v>
      </c>
      <c r="J2245" s="42">
        <f t="shared" si="384"/>
        <v>1339.7929200000001</v>
      </c>
      <c r="K2245" s="42">
        <f t="shared" si="384"/>
        <v>0</v>
      </c>
      <c r="L2245" s="43">
        <f t="shared" si="385"/>
        <v>7443294</v>
      </c>
      <c r="M2245" s="157">
        <f t="shared" si="380"/>
        <v>0</v>
      </c>
      <c r="N2245" s="157">
        <f t="shared" si="381"/>
        <v>2000000</v>
      </c>
      <c r="O2245" s="158">
        <f t="shared" si="382"/>
        <v>360</v>
      </c>
      <c r="P2245" s="42"/>
    </row>
    <row r="2246" spans="1:16" x14ac:dyDescent="0.2">
      <c r="A2246" s="156">
        <v>2238</v>
      </c>
      <c r="B2246" s="157">
        <v>6961000</v>
      </c>
      <c r="C2246" s="42">
        <v>904.93</v>
      </c>
      <c r="D2246" s="43">
        <f t="shared" si="388"/>
        <v>2000000</v>
      </c>
      <c r="E2246" s="43">
        <f t="shared" si="388"/>
        <v>4</v>
      </c>
      <c r="F2246" s="43">
        <f t="shared" si="388"/>
        <v>10000000</v>
      </c>
      <c r="G2246" s="43">
        <f t="shared" si="388"/>
        <v>3</v>
      </c>
      <c r="H2246" s="46">
        <f t="shared" si="378"/>
        <v>0.71268495905760665</v>
      </c>
      <c r="I2246" s="46">
        <f t="shared" si="379"/>
        <v>0</v>
      </c>
      <c r="J2246" s="42">
        <f t="shared" si="384"/>
        <v>644.92999999999995</v>
      </c>
      <c r="K2246" s="42">
        <f t="shared" si="384"/>
        <v>0</v>
      </c>
      <c r="L2246" s="43">
        <f t="shared" si="385"/>
        <v>4961000</v>
      </c>
      <c r="M2246" s="157">
        <f t="shared" si="380"/>
        <v>0</v>
      </c>
      <c r="N2246" s="157">
        <f t="shared" si="381"/>
        <v>2000000</v>
      </c>
      <c r="O2246" s="158">
        <f t="shared" si="382"/>
        <v>260</v>
      </c>
      <c r="P2246" s="42"/>
    </row>
    <row r="2247" spans="1:16" x14ac:dyDescent="0.2">
      <c r="A2247" s="156">
        <v>2239</v>
      </c>
      <c r="B2247" s="157">
        <v>8599662</v>
      </c>
      <c r="C2247" s="42">
        <v>2149.9155000000001</v>
      </c>
      <c r="D2247" s="43">
        <f t="shared" si="388"/>
        <v>2000000</v>
      </c>
      <c r="E2247" s="43">
        <f t="shared" si="388"/>
        <v>4</v>
      </c>
      <c r="F2247" s="43">
        <f t="shared" si="388"/>
        <v>10000000</v>
      </c>
      <c r="G2247" s="43">
        <f t="shared" si="388"/>
        <v>3</v>
      </c>
      <c r="H2247" s="46">
        <f t="shared" si="378"/>
        <v>0.76743272003015928</v>
      </c>
      <c r="I2247" s="46">
        <f t="shared" si="379"/>
        <v>0</v>
      </c>
      <c r="J2247" s="42">
        <f t="shared" si="384"/>
        <v>1649.9154999999998</v>
      </c>
      <c r="K2247" s="42">
        <f t="shared" si="384"/>
        <v>0</v>
      </c>
      <c r="L2247" s="43">
        <f t="shared" si="385"/>
        <v>6599662</v>
      </c>
      <c r="M2247" s="157">
        <f t="shared" si="380"/>
        <v>0</v>
      </c>
      <c r="N2247" s="157">
        <f t="shared" si="381"/>
        <v>2000000</v>
      </c>
      <c r="O2247" s="158">
        <f t="shared" si="382"/>
        <v>500.00000000000023</v>
      </c>
      <c r="P2247" s="42"/>
    </row>
    <row r="2248" spans="1:16" x14ac:dyDescent="0.2">
      <c r="A2248" s="156">
        <v>2240</v>
      </c>
      <c r="B2248" s="157">
        <v>8243481</v>
      </c>
      <c r="C2248" s="42">
        <v>2143.3050599999997</v>
      </c>
      <c r="D2248" s="43">
        <f t="shared" si="388"/>
        <v>2000000</v>
      </c>
      <c r="E2248" s="43">
        <f t="shared" si="388"/>
        <v>4</v>
      </c>
      <c r="F2248" s="43">
        <f t="shared" si="388"/>
        <v>10000000</v>
      </c>
      <c r="G2248" s="43">
        <f t="shared" si="388"/>
        <v>3</v>
      </c>
      <c r="H2248" s="46">
        <f t="shared" si="378"/>
        <v>0.75738404686078609</v>
      </c>
      <c r="I2248" s="46">
        <f t="shared" si="379"/>
        <v>0</v>
      </c>
      <c r="J2248" s="42">
        <f t="shared" si="384"/>
        <v>1623.3050599999997</v>
      </c>
      <c r="K2248" s="42">
        <f t="shared" si="384"/>
        <v>0</v>
      </c>
      <c r="L2248" s="43">
        <f t="shared" si="385"/>
        <v>6243481</v>
      </c>
      <c r="M2248" s="157">
        <f t="shared" si="380"/>
        <v>0</v>
      </c>
      <c r="N2248" s="157">
        <f t="shared" si="381"/>
        <v>2000000</v>
      </c>
      <c r="O2248" s="158">
        <f t="shared" si="382"/>
        <v>520</v>
      </c>
      <c r="P2248" s="42"/>
    </row>
    <row r="2249" spans="1:16" x14ac:dyDescent="0.2">
      <c r="A2249" s="156">
        <v>2241</v>
      </c>
      <c r="B2249" s="157">
        <v>6498937</v>
      </c>
      <c r="C2249" s="42">
        <v>1884.69173</v>
      </c>
      <c r="D2249" s="43">
        <f t="shared" si="388"/>
        <v>2000000</v>
      </c>
      <c r="E2249" s="43">
        <f t="shared" si="388"/>
        <v>4</v>
      </c>
      <c r="F2249" s="43">
        <f t="shared" si="388"/>
        <v>10000000</v>
      </c>
      <c r="G2249" s="43">
        <f t="shared" si="388"/>
        <v>3</v>
      </c>
      <c r="H2249" s="46">
        <f t="shared" ref="H2249:H2312" si="389">MAX(0,MIN(E2249*D2249,B2249-D2249))/B2249</f>
        <v>0.6922573645505411</v>
      </c>
      <c r="I2249" s="46">
        <f t="shared" ref="I2249:I2312" si="390">MAX(0,MIN(G2249*F2249,B2249-SUM(D2249,E2249*D2249)))/B2249</f>
        <v>0</v>
      </c>
      <c r="J2249" s="42">
        <f t="shared" si="384"/>
        <v>1304.69173</v>
      </c>
      <c r="K2249" s="42">
        <f t="shared" si="384"/>
        <v>0</v>
      </c>
      <c r="L2249" s="43">
        <f t="shared" si="385"/>
        <v>4498937</v>
      </c>
      <c r="M2249" s="157">
        <f t="shared" ref="M2249:M2312" si="391">I2249*$B2249</f>
        <v>0</v>
      </c>
      <c r="N2249" s="157">
        <f t="shared" ref="N2249:N2312" si="392">B2249-SUM(L2249:M2249)</f>
        <v>2000000</v>
      </c>
      <c r="O2249" s="158">
        <f t="shared" ref="O2249:O2312" si="393">C2249-SUM(J2249:K2249)</f>
        <v>580</v>
      </c>
      <c r="P2249" s="42"/>
    </row>
    <row r="2250" spans="1:16" x14ac:dyDescent="0.2">
      <c r="A2250" s="156">
        <v>2242</v>
      </c>
      <c r="B2250" s="157">
        <v>9462276</v>
      </c>
      <c r="C2250" s="42">
        <v>2270.9462400000002</v>
      </c>
      <c r="D2250" s="43">
        <f t="shared" ref="D2250:G2265" si="394">D2249</f>
        <v>2000000</v>
      </c>
      <c r="E2250" s="43">
        <f t="shared" si="394"/>
        <v>4</v>
      </c>
      <c r="F2250" s="43">
        <f t="shared" si="394"/>
        <v>10000000</v>
      </c>
      <c r="G2250" s="43">
        <f t="shared" si="394"/>
        <v>3</v>
      </c>
      <c r="H2250" s="46">
        <f t="shared" si="389"/>
        <v>0.7886343623880766</v>
      </c>
      <c r="I2250" s="46">
        <f t="shared" si="390"/>
        <v>0</v>
      </c>
      <c r="J2250" s="42">
        <f t="shared" ref="J2250:K2313" si="395">+H2250*$C2250</f>
        <v>1790.9462400000002</v>
      </c>
      <c r="K2250" s="42">
        <f t="shared" si="395"/>
        <v>0</v>
      </c>
      <c r="L2250" s="43">
        <f t="shared" ref="L2250:L2313" si="396">H2250*B2250</f>
        <v>7462276</v>
      </c>
      <c r="M2250" s="157">
        <f t="shared" si="391"/>
        <v>0</v>
      </c>
      <c r="N2250" s="157">
        <f t="shared" si="392"/>
        <v>2000000</v>
      </c>
      <c r="O2250" s="158">
        <f t="shared" si="393"/>
        <v>480</v>
      </c>
      <c r="P2250" s="42"/>
    </row>
    <row r="2251" spans="1:16" x14ac:dyDescent="0.2">
      <c r="A2251" s="156">
        <v>2243</v>
      </c>
      <c r="B2251" s="157">
        <v>5165218</v>
      </c>
      <c r="C2251" s="42">
        <v>1446.2610399999999</v>
      </c>
      <c r="D2251" s="43">
        <f t="shared" si="394"/>
        <v>2000000</v>
      </c>
      <c r="E2251" s="43">
        <f t="shared" si="394"/>
        <v>4</v>
      </c>
      <c r="F2251" s="43">
        <f t="shared" si="394"/>
        <v>10000000</v>
      </c>
      <c r="G2251" s="43">
        <f t="shared" si="394"/>
        <v>3</v>
      </c>
      <c r="H2251" s="46">
        <f t="shared" si="389"/>
        <v>0.61279465842487191</v>
      </c>
      <c r="I2251" s="46">
        <f t="shared" si="390"/>
        <v>0</v>
      </c>
      <c r="J2251" s="42">
        <f t="shared" si="395"/>
        <v>886.26103999999998</v>
      </c>
      <c r="K2251" s="42">
        <f t="shared" si="395"/>
        <v>0</v>
      </c>
      <c r="L2251" s="43">
        <f t="shared" si="396"/>
        <v>3165218</v>
      </c>
      <c r="M2251" s="157">
        <f t="shared" si="391"/>
        <v>0</v>
      </c>
      <c r="N2251" s="157">
        <f t="shared" si="392"/>
        <v>2000000</v>
      </c>
      <c r="O2251" s="158">
        <f t="shared" si="393"/>
        <v>559.99999999999989</v>
      </c>
      <c r="P2251" s="42"/>
    </row>
    <row r="2252" spans="1:16" x14ac:dyDescent="0.2">
      <c r="A2252" s="156">
        <v>2244</v>
      </c>
      <c r="B2252" s="157">
        <v>7237864</v>
      </c>
      <c r="C2252" s="42">
        <v>2098.98056</v>
      </c>
      <c r="D2252" s="43">
        <f t="shared" si="394"/>
        <v>2000000</v>
      </c>
      <c r="E2252" s="43">
        <f t="shared" si="394"/>
        <v>4</v>
      </c>
      <c r="F2252" s="43">
        <f t="shared" si="394"/>
        <v>10000000</v>
      </c>
      <c r="G2252" s="43">
        <f t="shared" si="394"/>
        <v>3</v>
      </c>
      <c r="H2252" s="46">
        <f t="shared" si="389"/>
        <v>0.72367538268196252</v>
      </c>
      <c r="I2252" s="46">
        <f t="shared" si="390"/>
        <v>0</v>
      </c>
      <c r="J2252" s="42">
        <f t="shared" si="395"/>
        <v>1518.98056</v>
      </c>
      <c r="K2252" s="42">
        <f t="shared" si="395"/>
        <v>0</v>
      </c>
      <c r="L2252" s="43">
        <f t="shared" si="396"/>
        <v>5237864</v>
      </c>
      <c r="M2252" s="157">
        <f t="shared" si="391"/>
        <v>0</v>
      </c>
      <c r="N2252" s="157">
        <f t="shared" si="392"/>
        <v>2000000</v>
      </c>
      <c r="O2252" s="158">
        <f t="shared" si="393"/>
        <v>580</v>
      </c>
      <c r="P2252" s="42"/>
    </row>
    <row r="2253" spans="1:16" x14ac:dyDescent="0.2">
      <c r="A2253" s="156">
        <v>2245</v>
      </c>
      <c r="B2253" s="157">
        <v>8257034</v>
      </c>
      <c r="C2253" s="42">
        <v>2311.9695199999996</v>
      </c>
      <c r="D2253" s="43">
        <f t="shared" si="394"/>
        <v>2000000</v>
      </c>
      <c r="E2253" s="43">
        <f t="shared" si="394"/>
        <v>4</v>
      </c>
      <c r="F2253" s="43">
        <f t="shared" si="394"/>
        <v>10000000</v>
      </c>
      <c r="G2253" s="43">
        <f t="shared" si="394"/>
        <v>3</v>
      </c>
      <c r="H2253" s="46">
        <f t="shared" si="389"/>
        <v>0.75778227387703623</v>
      </c>
      <c r="I2253" s="46">
        <f t="shared" si="390"/>
        <v>0</v>
      </c>
      <c r="J2253" s="42">
        <f t="shared" si="395"/>
        <v>1751.9695199999996</v>
      </c>
      <c r="K2253" s="42">
        <f t="shared" si="395"/>
        <v>0</v>
      </c>
      <c r="L2253" s="43">
        <f t="shared" si="396"/>
        <v>6257034</v>
      </c>
      <c r="M2253" s="157">
        <f t="shared" si="391"/>
        <v>0</v>
      </c>
      <c r="N2253" s="157">
        <f t="shared" si="392"/>
        <v>2000000</v>
      </c>
      <c r="O2253" s="158">
        <f t="shared" si="393"/>
        <v>560</v>
      </c>
      <c r="P2253" s="42"/>
    </row>
    <row r="2254" spans="1:16" x14ac:dyDescent="0.2">
      <c r="A2254" s="156">
        <v>2246</v>
      </c>
      <c r="B2254" s="157">
        <v>5108410</v>
      </c>
      <c r="C2254" s="42">
        <v>561.92510000000004</v>
      </c>
      <c r="D2254" s="43">
        <f t="shared" si="394"/>
        <v>2000000</v>
      </c>
      <c r="E2254" s="43">
        <f t="shared" si="394"/>
        <v>4</v>
      </c>
      <c r="F2254" s="43">
        <f t="shared" si="394"/>
        <v>10000000</v>
      </c>
      <c r="G2254" s="43">
        <f t="shared" si="394"/>
        <v>3</v>
      </c>
      <c r="H2254" s="46">
        <f t="shared" si="389"/>
        <v>0.6084887469878103</v>
      </c>
      <c r="I2254" s="46">
        <f t="shared" si="390"/>
        <v>0</v>
      </c>
      <c r="J2254" s="42">
        <f t="shared" si="395"/>
        <v>341.92510000000004</v>
      </c>
      <c r="K2254" s="42">
        <f t="shared" si="395"/>
        <v>0</v>
      </c>
      <c r="L2254" s="43">
        <f t="shared" si="396"/>
        <v>3108410</v>
      </c>
      <c r="M2254" s="157">
        <f t="shared" si="391"/>
        <v>0</v>
      </c>
      <c r="N2254" s="157">
        <f t="shared" si="392"/>
        <v>2000000</v>
      </c>
      <c r="O2254" s="158">
        <f t="shared" si="393"/>
        <v>220</v>
      </c>
      <c r="P2254" s="42"/>
    </row>
    <row r="2255" spans="1:16" x14ac:dyDescent="0.2">
      <c r="A2255" s="156">
        <v>2247</v>
      </c>
      <c r="B2255" s="157">
        <v>5503588</v>
      </c>
      <c r="C2255" s="42">
        <v>1320.86112</v>
      </c>
      <c r="D2255" s="43">
        <f t="shared" si="394"/>
        <v>2000000</v>
      </c>
      <c r="E2255" s="43">
        <f t="shared" si="394"/>
        <v>4</v>
      </c>
      <c r="F2255" s="43">
        <f t="shared" si="394"/>
        <v>10000000</v>
      </c>
      <c r="G2255" s="43">
        <f t="shared" si="394"/>
        <v>3</v>
      </c>
      <c r="H2255" s="46">
        <f t="shared" si="389"/>
        <v>0.63660070484927289</v>
      </c>
      <c r="I2255" s="46">
        <f t="shared" si="390"/>
        <v>0</v>
      </c>
      <c r="J2255" s="42">
        <f t="shared" si="395"/>
        <v>840.86112000000003</v>
      </c>
      <c r="K2255" s="42">
        <f t="shared" si="395"/>
        <v>0</v>
      </c>
      <c r="L2255" s="43">
        <f t="shared" si="396"/>
        <v>3503588</v>
      </c>
      <c r="M2255" s="157">
        <f t="shared" si="391"/>
        <v>0</v>
      </c>
      <c r="N2255" s="157">
        <f t="shared" si="392"/>
        <v>2000000</v>
      </c>
      <c r="O2255" s="158">
        <f t="shared" si="393"/>
        <v>480</v>
      </c>
      <c r="P2255" s="42"/>
    </row>
    <row r="2256" spans="1:16" x14ac:dyDescent="0.2">
      <c r="A2256" s="156">
        <v>2248</v>
      </c>
      <c r="B2256" s="157">
        <v>2495007</v>
      </c>
      <c r="C2256" s="42">
        <v>499.00140000000005</v>
      </c>
      <c r="D2256" s="43">
        <f t="shared" si="394"/>
        <v>2000000</v>
      </c>
      <c r="E2256" s="43">
        <f t="shared" si="394"/>
        <v>4</v>
      </c>
      <c r="F2256" s="43">
        <f t="shared" si="394"/>
        <v>10000000</v>
      </c>
      <c r="G2256" s="43">
        <f t="shared" si="394"/>
        <v>3</v>
      </c>
      <c r="H2256" s="46">
        <f t="shared" si="389"/>
        <v>0.19839904256781643</v>
      </c>
      <c r="I2256" s="46">
        <f t="shared" si="390"/>
        <v>0</v>
      </c>
      <c r="J2256" s="42">
        <f t="shared" si="395"/>
        <v>99.001400000000004</v>
      </c>
      <c r="K2256" s="42">
        <f t="shared" si="395"/>
        <v>0</v>
      </c>
      <c r="L2256" s="43">
        <f t="shared" si="396"/>
        <v>495006.99999999994</v>
      </c>
      <c r="M2256" s="157">
        <f t="shared" si="391"/>
        <v>0</v>
      </c>
      <c r="N2256" s="157">
        <f t="shared" si="392"/>
        <v>2000000</v>
      </c>
      <c r="O2256" s="158">
        <f t="shared" si="393"/>
        <v>400.00000000000006</v>
      </c>
      <c r="P2256" s="42"/>
    </row>
    <row r="2257" spans="1:16" x14ac:dyDescent="0.2">
      <c r="A2257" s="156">
        <v>2249</v>
      </c>
      <c r="B2257" s="157">
        <v>3931647</v>
      </c>
      <c r="C2257" s="42">
        <v>904.27881000000002</v>
      </c>
      <c r="D2257" s="43">
        <f t="shared" si="394"/>
        <v>2000000</v>
      </c>
      <c r="E2257" s="43">
        <f t="shared" si="394"/>
        <v>4</v>
      </c>
      <c r="F2257" s="43">
        <f t="shared" si="394"/>
        <v>10000000</v>
      </c>
      <c r="G2257" s="43">
        <f t="shared" si="394"/>
        <v>3</v>
      </c>
      <c r="H2257" s="46">
        <f t="shared" si="389"/>
        <v>0.49130733252502068</v>
      </c>
      <c r="I2257" s="46">
        <f t="shared" si="390"/>
        <v>0</v>
      </c>
      <c r="J2257" s="42">
        <f t="shared" si="395"/>
        <v>444.27881000000002</v>
      </c>
      <c r="K2257" s="42">
        <f t="shared" si="395"/>
        <v>0</v>
      </c>
      <c r="L2257" s="43">
        <f t="shared" si="396"/>
        <v>1931647</v>
      </c>
      <c r="M2257" s="157">
        <f t="shared" si="391"/>
        <v>0</v>
      </c>
      <c r="N2257" s="157">
        <f t="shared" si="392"/>
        <v>2000000</v>
      </c>
      <c r="O2257" s="158">
        <f t="shared" si="393"/>
        <v>460</v>
      </c>
      <c r="P2257" s="42"/>
    </row>
    <row r="2258" spans="1:16" x14ac:dyDescent="0.2">
      <c r="A2258" s="156">
        <v>2250</v>
      </c>
      <c r="B2258" s="157">
        <v>3903374</v>
      </c>
      <c r="C2258" s="42">
        <v>429.37114000000003</v>
      </c>
      <c r="D2258" s="43">
        <f t="shared" si="394"/>
        <v>2000000</v>
      </c>
      <c r="E2258" s="43">
        <f t="shared" si="394"/>
        <v>4</v>
      </c>
      <c r="F2258" s="43">
        <f t="shared" si="394"/>
        <v>10000000</v>
      </c>
      <c r="G2258" s="43">
        <f t="shared" si="394"/>
        <v>3</v>
      </c>
      <c r="H2258" s="46">
        <f t="shared" si="389"/>
        <v>0.48762275918218445</v>
      </c>
      <c r="I2258" s="46">
        <f t="shared" si="390"/>
        <v>0</v>
      </c>
      <c r="J2258" s="42">
        <f t="shared" si="395"/>
        <v>209.37114000000003</v>
      </c>
      <c r="K2258" s="42">
        <f t="shared" si="395"/>
        <v>0</v>
      </c>
      <c r="L2258" s="43">
        <f t="shared" si="396"/>
        <v>1903374</v>
      </c>
      <c r="M2258" s="157">
        <f t="shared" si="391"/>
        <v>0</v>
      </c>
      <c r="N2258" s="157">
        <f t="shared" si="392"/>
        <v>2000000</v>
      </c>
      <c r="O2258" s="158">
        <f t="shared" si="393"/>
        <v>220</v>
      </c>
      <c r="P2258" s="42"/>
    </row>
    <row r="2259" spans="1:16" x14ac:dyDescent="0.2">
      <c r="A2259" s="156">
        <v>2251</v>
      </c>
      <c r="B2259" s="157">
        <v>7841504</v>
      </c>
      <c r="C2259" s="42">
        <v>1725.1308800000002</v>
      </c>
      <c r="D2259" s="43">
        <f t="shared" si="394"/>
        <v>2000000</v>
      </c>
      <c r="E2259" s="43">
        <f t="shared" si="394"/>
        <v>4</v>
      </c>
      <c r="F2259" s="43">
        <f t="shared" si="394"/>
        <v>10000000</v>
      </c>
      <c r="G2259" s="43">
        <f t="shared" si="394"/>
        <v>3</v>
      </c>
      <c r="H2259" s="46">
        <f t="shared" si="389"/>
        <v>0.74494688773990292</v>
      </c>
      <c r="I2259" s="46">
        <f t="shared" si="390"/>
        <v>0</v>
      </c>
      <c r="J2259" s="42">
        <f t="shared" si="395"/>
        <v>1285.1308800000002</v>
      </c>
      <c r="K2259" s="42">
        <f t="shared" si="395"/>
        <v>0</v>
      </c>
      <c r="L2259" s="43">
        <f t="shared" si="396"/>
        <v>5841504</v>
      </c>
      <c r="M2259" s="157">
        <f t="shared" si="391"/>
        <v>0</v>
      </c>
      <c r="N2259" s="157">
        <f t="shared" si="392"/>
        <v>2000000</v>
      </c>
      <c r="O2259" s="158">
        <f t="shared" si="393"/>
        <v>440</v>
      </c>
      <c r="P2259" s="42"/>
    </row>
    <row r="2260" spans="1:16" x14ac:dyDescent="0.2">
      <c r="A2260" s="156">
        <v>2252</v>
      </c>
      <c r="B2260" s="157">
        <v>1531936</v>
      </c>
      <c r="C2260" s="42">
        <v>168.51295999999999</v>
      </c>
      <c r="D2260" s="43">
        <f t="shared" si="394"/>
        <v>2000000</v>
      </c>
      <c r="E2260" s="43">
        <f t="shared" si="394"/>
        <v>4</v>
      </c>
      <c r="F2260" s="43">
        <f t="shared" si="394"/>
        <v>10000000</v>
      </c>
      <c r="G2260" s="43">
        <f t="shared" si="394"/>
        <v>3</v>
      </c>
      <c r="H2260" s="46">
        <f t="shared" si="389"/>
        <v>0</v>
      </c>
      <c r="I2260" s="46">
        <f t="shared" si="390"/>
        <v>0</v>
      </c>
      <c r="J2260" s="42">
        <f t="shared" si="395"/>
        <v>0</v>
      </c>
      <c r="K2260" s="42">
        <f t="shared" si="395"/>
        <v>0</v>
      </c>
      <c r="L2260" s="43">
        <f t="shared" si="396"/>
        <v>0</v>
      </c>
      <c r="M2260" s="157">
        <f t="shared" si="391"/>
        <v>0</v>
      </c>
      <c r="N2260" s="157">
        <f t="shared" si="392"/>
        <v>1531936</v>
      </c>
      <c r="O2260" s="158">
        <f t="shared" si="393"/>
        <v>168.51295999999999</v>
      </c>
      <c r="P2260" s="42"/>
    </row>
    <row r="2261" spans="1:16" x14ac:dyDescent="0.2">
      <c r="A2261" s="156">
        <v>2253</v>
      </c>
      <c r="B2261" s="157">
        <v>4570611</v>
      </c>
      <c r="C2261" s="42">
        <v>914.12220000000002</v>
      </c>
      <c r="D2261" s="43">
        <f t="shared" si="394"/>
        <v>2000000</v>
      </c>
      <c r="E2261" s="43">
        <f t="shared" si="394"/>
        <v>4</v>
      </c>
      <c r="F2261" s="43">
        <f t="shared" si="394"/>
        <v>10000000</v>
      </c>
      <c r="G2261" s="43">
        <f t="shared" si="394"/>
        <v>3</v>
      </c>
      <c r="H2261" s="46">
        <f t="shared" si="389"/>
        <v>0.56242174186339633</v>
      </c>
      <c r="I2261" s="46">
        <f t="shared" si="390"/>
        <v>0</v>
      </c>
      <c r="J2261" s="42">
        <f t="shared" si="395"/>
        <v>514.12219999999991</v>
      </c>
      <c r="K2261" s="42">
        <f t="shared" si="395"/>
        <v>0</v>
      </c>
      <c r="L2261" s="43">
        <f t="shared" si="396"/>
        <v>2570610.9999999995</v>
      </c>
      <c r="M2261" s="157">
        <f t="shared" si="391"/>
        <v>0</v>
      </c>
      <c r="N2261" s="157">
        <f t="shared" si="392"/>
        <v>2000000.0000000005</v>
      </c>
      <c r="O2261" s="158">
        <f t="shared" si="393"/>
        <v>400.00000000000011</v>
      </c>
      <c r="P2261" s="42"/>
    </row>
    <row r="2262" spans="1:16" x14ac:dyDescent="0.2">
      <c r="A2262" s="156">
        <v>2254</v>
      </c>
      <c r="B2262" s="157">
        <v>8793486</v>
      </c>
      <c r="C2262" s="42">
        <v>1846.6320600000001</v>
      </c>
      <c r="D2262" s="43">
        <f t="shared" si="394"/>
        <v>2000000</v>
      </c>
      <c r="E2262" s="43">
        <f t="shared" si="394"/>
        <v>4</v>
      </c>
      <c r="F2262" s="43">
        <f t="shared" si="394"/>
        <v>10000000</v>
      </c>
      <c r="G2262" s="43">
        <f t="shared" si="394"/>
        <v>3</v>
      </c>
      <c r="H2262" s="46">
        <f t="shared" si="389"/>
        <v>0.77255891463294535</v>
      </c>
      <c r="I2262" s="46">
        <f t="shared" si="390"/>
        <v>0</v>
      </c>
      <c r="J2262" s="42">
        <f t="shared" si="395"/>
        <v>1426.6320600000001</v>
      </c>
      <c r="K2262" s="42">
        <f t="shared" si="395"/>
        <v>0</v>
      </c>
      <c r="L2262" s="43">
        <f t="shared" si="396"/>
        <v>6793486</v>
      </c>
      <c r="M2262" s="157">
        <f t="shared" si="391"/>
        <v>0</v>
      </c>
      <c r="N2262" s="157">
        <f t="shared" si="392"/>
        <v>2000000</v>
      </c>
      <c r="O2262" s="158">
        <f t="shared" si="393"/>
        <v>420</v>
      </c>
      <c r="P2262" s="42"/>
    </row>
    <row r="2263" spans="1:16" x14ac:dyDescent="0.2">
      <c r="A2263" s="156">
        <v>2255</v>
      </c>
      <c r="B2263" s="157">
        <v>8787715</v>
      </c>
      <c r="C2263" s="42">
        <v>1054.5258000000001</v>
      </c>
      <c r="D2263" s="43">
        <f t="shared" si="394"/>
        <v>2000000</v>
      </c>
      <c r="E2263" s="43">
        <f t="shared" si="394"/>
        <v>4</v>
      </c>
      <c r="F2263" s="43">
        <f t="shared" si="394"/>
        <v>10000000</v>
      </c>
      <c r="G2263" s="43">
        <f t="shared" si="394"/>
        <v>3</v>
      </c>
      <c r="H2263" s="46">
        <f t="shared" si="389"/>
        <v>0.77240955128836108</v>
      </c>
      <c r="I2263" s="46">
        <f t="shared" si="390"/>
        <v>0</v>
      </c>
      <c r="J2263" s="42">
        <f t="shared" si="395"/>
        <v>814.52580000000012</v>
      </c>
      <c r="K2263" s="42">
        <f t="shared" si="395"/>
        <v>0</v>
      </c>
      <c r="L2263" s="43">
        <f t="shared" si="396"/>
        <v>6787715</v>
      </c>
      <c r="M2263" s="157">
        <f t="shared" si="391"/>
        <v>0</v>
      </c>
      <c r="N2263" s="157">
        <f t="shared" si="392"/>
        <v>2000000</v>
      </c>
      <c r="O2263" s="158">
        <f t="shared" si="393"/>
        <v>240</v>
      </c>
      <c r="P2263" s="42"/>
    </row>
    <row r="2264" spans="1:16" x14ac:dyDescent="0.2">
      <c r="A2264" s="156">
        <v>2256</v>
      </c>
      <c r="B2264" s="157">
        <v>8082623</v>
      </c>
      <c r="C2264" s="42">
        <v>1859.0032900000001</v>
      </c>
      <c r="D2264" s="43">
        <f t="shared" si="394"/>
        <v>2000000</v>
      </c>
      <c r="E2264" s="43">
        <f t="shared" si="394"/>
        <v>4</v>
      </c>
      <c r="F2264" s="43">
        <f t="shared" si="394"/>
        <v>10000000</v>
      </c>
      <c r="G2264" s="43">
        <f t="shared" si="394"/>
        <v>3</v>
      </c>
      <c r="H2264" s="46">
        <f t="shared" si="389"/>
        <v>0.75255557508991822</v>
      </c>
      <c r="I2264" s="46">
        <f t="shared" si="390"/>
        <v>0</v>
      </c>
      <c r="J2264" s="42">
        <f t="shared" si="395"/>
        <v>1399.0032900000001</v>
      </c>
      <c r="K2264" s="42">
        <f t="shared" si="395"/>
        <v>0</v>
      </c>
      <c r="L2264" s="43">
        <f t="shared" si="396"/>
        <v>6082623</v>
      </c>
      <c r="M2264" s="157">
        <f t="shared" si="391"/>
        <v>0</v>
      </c>
      <c r="N2264" s="157">
        <f t="shared" si="392"/>
        <v>2000000</v>
      </c>
      <c r="O2264" s="158">
        <f t="shared" si="393"/>
        <v>460</v>
      </c>
      <c r="P2264" s="42"/>
    </row>
    <row r="2265" spans="1:16" x14ac:dyDescent="0.2">
      <c r="A2265" s="156">
        <v>2257</v>
      </c>
      <c r="B2265" s="157">
        <v>9091595</v>
      </c>
      <c r="C2265" s="42">
        <v>2636.5625500000001</v>
      </c>
      <c r="D2265" s="43">
        <f t="shared" si="394"/>
        <v>2000000</v>
      </c>
      <c r="E2265" s="43">
        <f t="shared" si="394"/>
        <v>4</v>
      </c>
      <c r="F2265" s="43">
        <f t="shared" si="394"/>
        <v>10000000</v>
      </c>
      <c r="G2265" s="43">
        <f t="shared" si="394"/>
        <v>3</v>
      </c>
      <c r="H2265" s="46">
        <f t="shared" si="389"/>
        <v>0.78001659774769994</v>
      </c>
      <c r="I2265" s="46">
        <f t="shared" si="390"/>
        <v>0</v>
      </c>
      <c r="J2265" s="42">
        <f t="shared" si="395"/>
        <v>2056.5625500000001</v>
      </c>
      <c r="K2265" s="42">
        <f t="shared" si="395"/>
        <v>0</v>
      </c>
      <c r="L2265" s="43">
        <f t="shared" si="396"/>
        <v>7091595</v>
      </c>
      <c r="M2265" s="157">
        <f t="shared" si="391"/>
        <v>0</v>
      </c>
      <c r="N2265" s="157">
        <f t="shared" si="392"/>
        <v>2000000</v>
      </c>
      <c r="O2265" s="158">
        <f t="shared" si="393"/>
        <v>580</v>
      </c>
      <c r="P2265" s="42"/>
    </row>
    <row r="2266" spans="1:16" x14ac:dyDescent="0.2">
      <c r="A2266" s="156">
        <v>2258</v>
      </c>
      <c r="B2266" s="157">
        <v>6361087</v>
      </c>
      <c r="C2266" s="42">
        <v>1844.71523</v>
      </c>
      <c r="D2266" s="43">
        <f t="shared" ref="D2266:G2281" si="397">D2265</f>
        <v>2000000</v>
      </c>
      <c r="E2266" s="43">
        <f t="shared" si="397"/>
        <v>4</v>
      </c>
      <c r="F2266" s="43">
        <f t="shared" si="397"/>
        <v>10000000</v>
      </c>
      <c r="G2266" s="43">
        <f t="shared" si="397"/>
        <v>3</v>
      </c>
      <c r="H2266" s="46">
        <f t="shared" si="389"/>
        <v>0.68558832790684987</v>
      </c>
      <c r="I2266" s="46">
        <f t="shared" si="390"/>
        <v>0</v>
      </c>
      <c r="J2266" s="42">
        <f t="shared" si="395"/>
        <v>1264.71523</v>
      </c>
      <c r="K2266" s="42">
        <f t="shared" si="395"/>
        <v>0</v>
      </c>
      <c r="L2266" s="43">
        <f t="shared" si="396"/>
        <v>4361087</v>
      </c>
      <c r="M2266" s="157">
        <f t="shared" si="391"/>
        <v>0</v>
      </c>
      <c r="N2266" s="157">
        <f t="shared" si="392"/>
        <v>2000000</v>
      </c>
      <c r="O2266" s="158">
        <f t="shared" si="393"/>
        <v>580</v>
      </c>
      <c r="P2266" s="42"/>
    </row>
    <row r="2267" spans="1:16" x14ac:dyDescent="0.2">
      <c r="A2267" s="156">
        <v>2259</v>
      </c>
      <c r="B2267" s="157">
        <v>6927064</v>
      </c>
      <c r="C2267" s="42">
        <v>761.97703999999999</v>
      </c>
      <c r="D2267" s="43">
        <f t="shared" si="397"/>
        <v>2000000</v>
      </c>
      <c r="E2267" s="43">
        <f t="shared" si="397"/>
        <v>4</v>
      </c>
      <c r="F2267" s="43">
        <f t="shared" si="397"/>
        <v>10000000</v>
      </c>
      <c r="G2267" s="43">
        <f t="shared" si="397"/>
        <v>3</v>
      </c>
      <c r="H2267" s="46">
        <f t="shared" si="389"/>
        <v>0.71127738967042886</v>
      </c>
      <c r="I2267" s="46">
        <f t="shared" si="390"/>
        <v>0</v>
      </c>
      <c r="J2267" s="42">
        <f t="shared" si="395"/>
        <v>541.97703999999999</v>
      </c>
      <c r="K2267" s="42">
        <f t="shared" si="395"/>
        <v>0</v>
      </c>
      <c r="L2267" s="43">
        <f t="shared" si="396"/>
        <v>4927064</v>
      </c>
      <c r="M2267" s="157">
        <f t="shared" si="391"/>
        <v>0</v>
      </c>
      <c r="N2267" s="157">
        <f t="shared" si="392"/>
        <v>2000000</v>
      </c>
      <c r="O2267" s="158">
        <f t="shared" si="393"/>
        <v>220</v>
      </c>
      <c r="P2267" s="42"/>
    </row>
    <row r="2268" spans="1:16" x14ac:dyDescent="0.2">
      <c r="A2268" s="156">
        <v>2260</v>
      </c>
      <c r="B2268" s="157">
        <v>5393953</v>
      </c>
      <c r="C2268" s="42">
        <v>701.21388999999999</v>
      </c>
      <c r="D2268" s="43">
        <f t="shared" si="397"/>
        <v>2000000</v>
      </c>
      <c r="E2268" s="43">
        <f t="shared" si="397"/>
        <v>4</v>
      </c>
      <c r="F2268" s="43">
        <f t="shared" si="397"/>
        <v>10000000</v>
      </c>
      <c r="G2268" s="43">
        <f t="shared" si="397"/>
        <v>3</v>
      </c>
      <c r="H2268" s="46">
        <f t="shared" si="389"/>
        <v>0.62921441844228154</v>
      </c>
      <c r="I2268" s="46">
        <f t="shared" si="390"/>
        <v>0</v>
      </c>
      <c r="J2268" s="42">
        <f t="shared" si="395"/>
        <v>441.21388999999999</v>
      </c>
      <c r="K2268" s="42">
        <f t="shared" si="395"/>
        <v>0</v>
      </c>
      <c r="L2268" s="43">
        <f t="shared" si="396"/>
        <v>3393953</v>
      </c>
      <c r="M2268" s="157">
        <f t="shared" si="391"/>
        <v>0</v>
      </c>
      <c r="N2268" s="157">
        <f t="shared" si="392"/>
        <v>2000000</v>
      </c>
      <c r="O2268" s="158">
        <f t="shared" si="393"/>
        <v>260</v>
      </c>
      <c r="P2268" s="42"/>
    </row>
    <row r="2269" spans="1:16" x14ac:dyDescent="0.2">
      <c r="A2269" s="156">
        <v>2261</v>
      </c>
      <c r="B2269" s="157">
        <v>4608059</v>
      </c>
      <c r="C2269" s="42">
        <v>1290.2565199999999</v>
      </c>
      <c r="D2269" s="43">
        <f t="shared" si="397"/>
        <v>2000000</v>
      </c>
      <c r="E2269" s="43">
        <f t="shared" si="397"/>
        <v>4</v>
      </c>
      <c r="F2269" s="43">
        <f t="shared" si="397"/>
        <v>10000000</v>
      </c>
      <c r="G2269" s="43">
        <f t="shared" si="397"/>
        <v>3</v>
      </c>
      <c r="H2269" s="46">
        <f t="shared" si="389"/>
        <v>0.5659777793643701</v>
      </c>
      <c r="I2269" s="46">
        <f t="shared" si="390"/>
        <v>0</v>
      </c>
      <c r="J2269" s="42">
        <f t="shared" si="395"/>
        <v>730.25651999999991</v>
      </c>
      <c r="K2269" s="42">
        <f t="shared" si="395"/>
        <v>0</v>
      </c>
      <c r="L2269" s="43">
        <f t="shared" si="396"/>
        <v>2608059</v>
      </c>
      <c r="M2269" s="157">
        <f t="shared" si="391"/>
        <v>0</v>
      </c>
      <c r="N2269" s="157">
        <f t="shared" si="392"/>
        <v>2000000</v>
      </c>
      <c r="O2269" s="158">
        <f t="shared" si="393"/>
        <v>560</v>
      </c>
      <c r="P2269" s="42"/>
    </row>
    <row r="2270" spans="1:16" x14ac:dyDescent="0.2">
      <c r="A2270" s="156">
        <v>2262</v>
      </c>
      <c r="B2270" s="157">
        <v>1534997</v>
      </c>
      <c r="C2270" s="42">
        <v>337.69934000000001</v>
      </c>
      <c r="D2270" s="43">
        <f t="shared" si="397"/>
        <v>2000000</v>
      </c>
      <c r="E2270" s="43">
        <f t="shared" si="397"/>
        <v>4</v>
      </c>
      <c r="F2270" s="43">
        <f t="shared" si="397"/>
        <v>10000000</v>
      </c>
      <c r="G2270" s="43">
        <f t="shared" si="397"/>
        <v>3</v>
      </c>
      <c r="H2270" s="46">
        <f t="shared" si="389"/>
        <v>0</v>
      </c>
      <c r="I2270" s="46">
        <f t="shared" si="390"/>
        <v>0</v>
      </c>
      <c r="J2270" s="42">
        <f t="shared" si="395"/>
        <v>0</v>
      </c>
      <c r="K2270" s="42">
        <f t="shared" si="395"/>
        <v>0</v>
      </c>
      <c r="L2270" s="43">
        <f t="shared" si="396"/>
        <v>0</v>
      </c>
      <c r="M2270" s="157">
        <f t="shared" si="391"/>
        <v>0</v>
      </c>
      <c r="N2270" s="157">
        <f t="shared" si="392"/>
        <v>1534997</v>
      </c>
      <c r="O2270" s="158">
        <f t="shared" si="393"/>
        <v>337.69934000000001</v>
      </c>
      <c r="P2270" s="42"/>
    </row>
    <row r="2271" spans="1:16" x14ac:dyDescent="0.2">
      <c r="A2271" s="156">
        <v>2263</v>
      </c>
      <c r="B2271" s="157">
        <v>9881597</v>
      </c>
      <c r="C2271" s="42">
        <v>1581.0555200000001</v>
      </c>
      <c r="D2271" s="43">
        <f t="shared" si="397"/>
        <v>2000000</v>
      </c>
      <c r="E2271" s="43">
        <f t="shared" si="397"/>
        <v>4</v>
      </c>
      <c r="F2271" s="43">
        <f t="shared" si="397"/>
        <v>10000000</v>
      </c>
      <c r="G2271" s="43">
        <f t="shared" si="397"/>
        <v>3</v>
      </c>
      <c r="H2271" s="46">
        <f t="shared" si="389"/>
        <v>0.79760356549654876</v>
      </c>
      <c r="I2271" s="46">
        <f t="shared" si="390"/>
        <v>0</v>
      </c>
      <c r="J2271" s="42">
        <f t="shared" si="395"/>
        <v>1261.0555200000001</v>
      </c>
      <c r="K2271" s="42">
        <f t="shared" si="395"/>
        <v>0</v>
      </c>
      <c r="L2271" s="43">
        <f t="shared" si="396"/>
        <v>7881597</v>
      </c>
      <c r="M2271" s="157">
        <f t="shared" si="391"/>
        <v>0</v>
      </c>
      <c r="N2271" s="157">
        <f t="shared" si="392"/>
        <v>2000000</v>
      </c>
      <c r="O2271" s="158">
        <f t="shared" si="393"/>
        <v>320</v>
      </c>
      <c r="P2271" s="42"/>
    </row>
    <row r="2272" spans="1:16" x14ac:dyDescent="0.2">
      <c r="A2272" s="156">
        <v>2264</v>
      </c>
      <c r="B2272" s="157">
        <v>7187821</v>
      </c>
      <c r="C2272" s="42">
        <v>1221.92957</v>
      </c>
      <c r="D2272" s="43">
        <f t="shared" si="397"/>
        <v>2000000</v>
      </c>
      <c r="E2272" s="43">
        <f t="shared" si="397"/>
        <v>4</v>
      </c>
      <c r="F2272" s="43">
        <f t="shared" si="397"/>
        <v>10000000</v>
      </c>
      <c r="G2272" s="43">
        <f t="shared" si="397"/>
        <v>3</v>
      </c>
      <c r="H2272" s="46">
        <f t="shared" si="389"/>
        <v>0.72175155725219087</v>
      </c>
      <c r="I2272" s="46">
        <f t="shared" si="390"/>
        <v>0</v>
      </c>
      <c r="J2272" s="42">
        <f t="shared" si="395"/>
        <v>881.92957000000001</v>
      </c>
      <c r="K2272" s="42">
        <f t="shared" si="395"/>
        <v>0</v>
      </c>
      <c r="L2272" s="43">
        <f t="shared" si="396"/>
        <v>5187821</v>
      </c>
      <c r="M2272" s="157">
        <f t="shared" si="391"/>
        <v>0</v>
      </c>
      <c r="N2272" s="157">
        <f t="shared" si="392"/>
        <v>2000000</v>
      </c>
      <c r="O2272" s="158">
        <f t="shared" si="393"/>
        <v>340</v>
      </c>
      <c r="P2272" s="42"/>
    </row>
    <row r="2273" spans="1:16" x14ac:dyDescent="0.2">
      <c r="A2273" s="156">
        <v>2265</v>
      </c>
      <c r="B2273" s="157">
        <v>1489212</v>
      </c>
      <c r="C2273" s="42">
        <v>387.19511999999997</v>
      </c>
      <c r="D2273" s="43">
        <f t="shared" si="397"/>
        <v>2000000</v>
      </c>
      <c r="E2273" s="43">
        <f t="shared" si="397"/>
        <v>4</v>
      </c>
      <c r="F2273" s="43">
        <f t="shared" si="397"/>
        <v>10000000</v>
      </c>
      <c r="G2273" s="43">
        <f t="shared" si="397"/>
        <v>3</v>
      </c>
      <c r="H2273" s="46">
        <f t="shared" si="389"/>
        <v>0</v>
      </c>
      <c r="I2273" s="46">
        <f t="shared" si="390"/>
        <v>0</v>
      </c>
      <c r="J2273" s="42">
        <f t="shared" si="395"/>
        <v>0</v>
      </c>
      <c r="K2273" s="42">
        <f t="shared" si="395"/>
        <v>0</v>
      </c>
      <c r="L2273" s="43">
        <f t="shared" si="396"/>
        <v>0</v>
      </c>
      <c r="M2273" s="157">
        <f t="shared" si="391"/>
        <v>0</v>
      </c>
      <c r="N2273" s="157">
        <f t="shared" si="392"/>
        <v>1489212</v>
      </c>
      <c r="O2273" s="158">
        <f t="shared" si="393"/>
        <v>387.19511999999997</v>
      </c>
      <c r="P2273" s="42"/>
    </row>
    <row r="2274" spans="1:16" x14ac:dyDescent="0.2">
      <c r="A2274" s="156">
        <v>2266</v>
      </c>
      <c r="B2274" s="157">
        <v>1292051</v>
      </c>
      <c r="C2274" s="42">
        <v>297.17173000000003</v>
      </c>
      <c r="D2274" s="43">
        <f t="shared" si="397"/>
        <v>2000000</v>
      </c>
      <c r="E2274" s="43">
        <f t="shared" si="397"/>
        <v>4</v>
      </c>
      <c r="F2274" s="43">
        <f t="shared" si="397"/>
        <v>10000000</v>
      </c>
      <c r="G2274" s="43">
        <f t="shared" si="397"/>
        <v>3</v>
      </c>
      <c r="H2274" s="46">
        <f t="shared" si="389"/>
        <v>0</v>
      </c>
      <c r="I2274" s="46">
        <f t="shared" si="390"/>
        <v>0</v>
      </c>
      <c r="J2274" s="42">
        <f t="shared" si="395"/>
        <v>0</v>
      </c>
      <c r="K2274" s="42">
        <f t="shared" si="395"/>
        <v>0</v>
      </c>
      <c r="L2274" s="43">
        <f t="shared" si="396"/>
        <v>0</v>
      </c>
      <c r="M2274" s="157">
        <f t="shared" si="391"/>
        <v>0</v>
      </c>
      <c r="N2274" s="157">
        <f t="shared" si="392"/>
        <v>1292051</v>
      </c>
      <c r="O2274" s="158">
        <f t="shared" si="393"/>
        <v>297.17173000000003</v>
      </c>
      <c r="P2274" s="42"/>
    </row>
    <row r="2275" spans="1:16" x14ac:dyDescent="0.2">
      <c r="A2275" s="156">
        <v>2267</v>
      </c>
      <c r="B2275" s="157">
        <v>8468873</v>
      </c>
      <c r="C2275" s="42">
        <v>1439.7084100000002</v>
      </c>
      <c r="D2275" s="43">
        <f t="shared" si="397"/>
        <v>2000000</v>
      </c>
      <c r="E2275" s="43">
        <f t="shared" si="397"/>
        <v>4</v>
      </c>
      <c r="F2275" s="43">
        <f t="shared" si="397"/>
        <v>10000000</v>
      </c>
      <c r="G2275" s="43">
        <f t="shared" si="397"/>
        <v>3</v>
      </c>
      <c r="H2275" s="46">
        <f t="shared" si="389"/>
        <v>0.76384106834522136</v>
      </c>
      <c r="I2275" s="46">
        <f t="shared" si="390"/>
        <v>0</v>
      </c>
      <c r="J2275" s="42">
        <f t="shared" si="395"/>
        <v>1099.7084100000002</v>
      </c>
      <c r="K2275" s="42">
        <f t="shared" si="395"/>
        <v>0</v>
      </c>
      <c r="L2275" s="43">
        <f t="shared" si="396"/>
        <v>6468873</v>
      </c>
      <c r="M2275" s="157">
        <f t="shared" si="391"/>
        <v>0</v>
      </c>
      <c r="N2275" s="157">
        <f t="shared" si="392"/>
        <v>2000000</v>
      </c>
      <c r="O2275" s="158">
        <f t="shared" si="393"/>
        <v>340</v>
      </c>
      <c r="P2275" s="42"/>
    </row>
    <row r="2276" spans="1:16" x14ac:dyDescent="0.2">
      <c r="A2276" s="156">
        <v>2268</v>
      </c>
      <c r="B2276" s="157">
        <v>9481966</v>
      </c>
      <c r="C2276" s="42">
        <v>2654.95048</v>
      </c>
      <c r="D2276" s="43">
        <f t="shared" si="397"/>
        <v>2000000</v>
      </c>
      <c r="E2276" s="43">
        <f t="shared" si="397"/>
        <v>4</v>
      </c>
      <c r="F2276" s="43">
        <f t="shared" si="397"/>
        <v>10000000</v>
      </c>
      <c r="G2276" s="43">
        <f t="shared" si="397"/>
        <v>3</v>
      </c>
      <c r="H2276" s="46">
        <f t="shared" si="389"/>
        <v>0.78907327868503219</v>
      </c>
      <c r="I2276" s="46">
        <f t="shared" si="390"/>
        <v>0</v>
      </c>
      <c r="J2276" s="42">
        <f t="shared" si="395"/>
        <v>2094.95048</v>
      </c>
      <c r="K2276" s="42">
        <f t="shared" si="395"/>
        <v>0</v>
      </c>
      <c r="L2276" s="43">
        <f t="shared" si="396"/>
        <v>7481966</v>
      </c>
      <c r="M2276" s="157">
        <f t="shared" si="391"/>
        <v>0</v>
      </c>
      <c r="N2276" s="157">
        <f t="shared" si="392"/>
        <v>2000000</v>
      </c>
      <c r="O2276" s="158">
        <f t="shared" si="393"/>
        <v>560</v>
      </c>
      <c r="P2276" s="42"/>
    </row>
    <row r="2277" spans="1:16" x14ac:dyDescent="0.2">
      <c r="A2277" s="156">
        <v>2269</v>
      </c>
      <c r="B2277" s="157">
        <v>4392501</v>
      </c>
      <c r="C2277" s="42">
        <v>790.65018000000009</v>
      </c>
      <c r="D2277" s="43">
        <f t="shared" si="397"/>
        <v>2000000</v>
      </c>
      <c r="E2277" s="43">
        <f t="shared" si="397"/>
        <v>4</v>
      </c>
      <c r="F2277" s="43">
        <f t="shared" si="397"/>
        <v>10000000</v>
      </c>
      <c r="G2277" s="43">
        <f t="shared" si="397"/>
        <v>3</v>
      </c>
      <c r="H2277" s="46">
        <f t="shared" si="389"/>
        <v>0.54467853279942335</v>
      </c>
      <c r="I2277" s="46">
        <f t="shared" si="390"/>
        <v>0</v>
      </c>
      <c r="J2277" s="42">
        <f t="shared" si="395"/>
        <v>430.65018000000003</v>
      </c>
      <c r="K2277" s="42">
        <f t="shared" si="395"/>
        <v>0</v>
      </c>
      <c r="L2277" s="43">
        <f t="shared" si="396"/>
        <v>2392501</v>
      </c>
      <c r="M2277" s="157">
        <f t="shared" si="391"/>
        <v>0</v>
      </c>
      <c r="N2277" s="157">
        <f t="shared" si="392"/>
        <v>2000000</v>
      </c>
      <c r="O2277" s="158">
        <f t="shared" si="393"/>
        <v>360.00000000000006</v>
      </c>
      <c r="P2277" s="42"/>
    </row>
    <row r="2278" spans="1:16" x14ac:dyDescent="0.2">
      <c r="A2278" s="156">
        <v>2270</v>
      </c>
      <c r="B2278" s="157">
        <v>2439020</v>
      </c>
      <c r="C2278" s="42">
        <v>341.46279999999996</v>
      </c>
      <c r="D2278" s="43">
        <f t="shared" si="397"/>
        <v>2000000</v>
      </c>
      <c r="E2278" s="43">
        <f t="shared" si="397"/>
        <v>4</v>
      </c>
      <c r="F2278" s="43">
        <f t="shared" si="397"/>
        <v>10000000</v>
      </c>
      <c r="G2278" s="43">
        <f t="shared" si="397"/>
        <v>3</v>
      </c>
      <c r="H2278" s="46">
        <f t="shared" si="389"/>
        <v>0.1799985239973432</v>
      </c>
      <c r="I2278" s="46">
        <f t="shared" si="390"/>
        <v>0</v>
      </c>
      <c r="J2278" s="42">
        <f t="shared" si="395"/>
        <v>61.462799999999994</v>
      </c>
      <c r="K2278" s="42">
        <f t="shared" si="395"/>
        <v>0</v>
      </c>
      <c r="L2278" s="43">
        <f t="shared" si="396"/>
        <v>439020</v>
      </c>
      <c r="M2278" s="157">
        <f t="shared" si="391"/>
        <v>0</v>
      </c>
      <c r="N2278" s="157">
        <f t="shared" si="392"/>
        <v>2000000</v>
      </c>
      <c r="O2278" s="158">
        <f t="shared" si="393"/>
        <v>279.99999999999994</v>
      </c>
      <c r="P2278" s="42"/>
    </row>
    <row r="2279" spans="1:16" x14ac:dyDescent="0.2">
      <c r="A2279" s="156">
        <v>2271</v>
      </c>
      <c r="B2279" s="157">
        <v>2427817</v>
      </c>
      <c r="C2279" s="42">
        <v>267.05986999999999</v>
      </c>
      <c r="D2279" s="43">
        <f t="shared" si="397"/>
        <v>2000000</v>
      </c>
      <c r="E2279" s="43">
        <f t="shared" si="397"/>
        <v>4</v>
      </c>
      <c r="F2279" s="43">
        <f t="shared" si="397"/>
        <v>10000000</v>
      </c>
      <c r="G2279" s="43">
        <f t="shared" si="397"/>
        <v>3</v>
      </c>
      <c r="H2279" s="46">
        <f t="shared" si="389"/>
        <v>0.17621468174907745</v>
      </c>
      <c r="I2279" s="46">
        <f t="shared" si="390"/>
        <v>0</v>
      </c>
      <c r="J2279" s="42">
        <f t="shared" si="395"/>
        <v>47.059869999999997</v>
      </c>
      <c r="K2279" s="42">
        <f t="shared" si="395"/>
        <v>0</v>
      </c>
      <c r="L2279" s="43">
        <f t="shared" si="396"/>
        <v>427816.99999999994</v>
      </c>
      <c r="M2279" s="157">
        <f t="shared" si="391"/>
        <v>0</v>
      </c>
      <c r="N2279" s="157">
        <f t="shared" si="392"/>
        <v>2000000</v>
      </c>
      <c r="O2279" s="158">
        <f t="shared" si="393"/>
        <v>220</v>
      </c>
      <c r="P2279" s="42"/>
    </row>
    <row r="2280" spans="1:16" x14ac:dyDescent="0.2">
      <c r="A2280" s="156">
        <v>2272</v>
      </c>
      <c r="B2280" s="157">
        <v>3566716</v>
      </c>
      <c r="C2280" s="42">
        <v>428.00592</v>
      </c>
      <c r="D2280" s="43">
        <f t="shared" si="397"/>
        <v>2000000</v>
      </c>
      <c r="E2280" s="43">
        <f t="shared" si="397"/>
        <v>4</v>
      </c>
      <c r="F2280" s="43">
        <f t="shared" si="397"/>
        <v>10000000</v>
      </c>
      <c r="G2280" s="43">
        <f t="shared" si="397"/>
        <v>3</v>
      </c>
      <c r="H2280" s="46">
        <f t="shared" si="389"/>
        <v>0.43926009247722553</v>
      </c>
      <c r="I2280" s="46">
        <f t="shared" si="390"/>
        <v>0</v>
      </c>
      <c r="J2280" s="42">
        <f t="shared" si="395"/>
        <v>188.00592</v>
      </c>
      <c r="K2280" s="42">
        <f t="shared" si="395"/>
        <v>0</v>
      </c>
      <c r="L2280" s="43">
        <f t="shared" si="396"/>
        <v>1566716</v>
      </c>
      <c r="M2280" s="157">
        <f t="shared" si="391"/>
        <v>0</v>
      </c>
      <c r="N2280" s="157">
        <f t="shared" si="392"/>
        <v>2000000</v>
      </c>
      <c r="O2280" s="158">
        <f t="shared" si="393"/>
        <v>240</v>
      </c>
      <c r="P2280" s="42"/>
    </row>
    <row r="2281" spans="1:16" x14ac:dyDescent="0.2">
      <c r="A2281" s="156">
        <v>2273</v>
      </c>
      <c r="B2281" s="157">
        <v>6992366</v>
      </c>
      <c r="C2281" s="42">
        <v>1818.0151599999999</v>
      </c>
      <c r="D2281" s="43">
        <f t="shared" si="397"/>
        <v>2000000</v>
      </c>
      <c r="E2281" s="43">
        <f t="shared" si="397"/>
        <v>4</v>
      </c>
      <c r="F2281" s="43">
        <f t="shared" si="397"/>
        <v>10000000</v>
      </c>
      <c r="G2281" s="43">
        <f t="shared" si="397"/>
        <v>3</v>
      </c>
      <c r="H2281" s="46">
        <f t="shared" si="389"/>
        <v>0.71397378226482999</v>
      </c>
      <c r="I2281" s="46">
        <f t="shared" si="390"/>
        <v>0</v>
      </c>
      <c r="J2281" s="42">
        <f t="shared" si="395"/>
        <v>1298.0151599999999</v>
      </c>
      <c r="K2281" s="42">
        <f t="shared" si="395"/>
        <v>0</v>
      </c>
      <c r="L2281" s="43">
        <f t="shared" si="396"/>
        <v>4992366</v>
      </c>
      <c r="M2281" s="157">
        <f t="shared" si="391"/>
        <v>0</v>
      </c>
      <c r="N2281" s="157">
        <f t="shared" si="392"/>
        <v>2000000</v>
      </c>
      <c r="O2281" s="158">
        <f t="shared" si="393"/>
        <v>520</v>
      </c>
      <c r="P2281" s="42"/>
    </row>
    <row r="2282" spans="1:16" x14ac:dyDescent="0.2">
      <c r="A2282" s="156">
        <v>2274</v>
      </c>
      <c r="B2282" s="157">
        <v>1563666</v>
      </c>
      <c r="C2282" s="42">
        <v>406.55315999999999</v>
      </c>
      <c r="D2282" s="43">
        <f t="shared" ref="D2282:G2297" si="398">D2281</f>
        <v>2000000</v>
      </c>
      <c r="E2282" s="43">
        <f t="shared" si="398"/>
        <v>4</v>
      </c>
      <c r="F2282" s="43">
        <f t="shared" si="398"/>
        <v>10000000</v>
      </c>
      <c r="G2282" s="43">
        <f t="shared" si="398"/>
        <v>3</v>
      </c>
      <c r="H2282" s="46">
        <f t="shared" si="389"/>
        <v>0</v>
      </c>
      <c r="I2282" s="46">
        <f t="shared" si="390"/>
        <v>0</v>
      </c>
      <c r="J2282" s="42">
        <f t="shared" si="395"/>
        <v>0</v>
      </c>
      <c r="K2282" s="42">
        <f t="shared" si="395"/>
        <v>0</v>
      </c>
      <c r="L2282" s="43">
        <f t="shared" si="396"/>
        <v>0</v>
      </c>
      <c r="M2282" s="157">
        <f t="shared" si="391"/>
        <v>0</v>
      </c>
      <c r="N2282" s="157">
        <f t="shared" si="392"/>
        <v>1563666</v>
      </c>
      <c r="O2282" s="158">
        <f t="shared" si="393"/>
        <v>406.55315999999999</v>
      </c>
      <c r="P2282" s="42"/>
    </row>
    <row r="2283" spans="1:16" x14ac:dyDescent="0.2">
      <c r="A2283" s="156">
        <v>2275</v>
      </c>
      <c r="B2283" s="157">
        <v>1836300</v>
      </c>
      <c r="C2283" s="42">
        <v>477.43799999999993</v>
      </c>
      <c r="D2283" s="43">
        <f t="shared" si="398"/>
        <v>2000000</v>
      </c>
      <c r="E2283" s="43">
        <f t="shared" si="398"/>
        <v>4</v>
      </c>
      <c r="F2283" s="43">
        <f t="shared" si="398"/>
        <v>10000000</v>
      </c>
      <c r="G2283" s="43">
        <f t="shared" si="398"/>
        <v>3</v>
      </c>
      <c r="H2283" s="46">
        <f t="shared" si="389"/>
        <v>0</v>
      </c>
      <c r="I2283" s="46">
        <f t="shared" si="390"/>
        <v>0</v>
      </c>
      <c r="J2283" s="42">
        <f t="shared" si="395"/>
        <v>0</v>
      </c>
      <c r="K2283" s="42">
        <f t="shared" si="395"/>
        <v>0</v>
      </c>
      <c r="L2283" s="43">
        <f t="shared" si="396"/>
        <v>0</v>
      </c>
      <c r="M2283" s="157">
        <f t="shared" si="391"/>
        <v>0</v>
      </c>
      <c r="N2283" s="157">
        <f t="shared" si="392"/>
        <v>1836300</v>
      </c>
      <c r="O2283" s="158">
        <f t="shared" si="393"/>
        <v>477.43799999999993</v>
      </c>
      <c r="P2283" s="42"/>
    </row>
    <row r="2284" spans="1:16" x14ac:dyDescent="0.2">
      <c r="A2284" s="156">
        <v>2276</v>
      </c>
      <c r="B2284" s="157">
        <v>6433390</v>
      </c>
      <c r="C2284" s="42">
        <v>1029.3424</v>
      </c>
      <c r="D2284" s="43">
        <f t="shared" si="398"/>
        <v>2000000</v>
      </c>
      <c r="E2284" s="43">
        <f t="shared" si="398"/>
        <v>4</v>
      </c>
      <c r="F2284" s="43">
        <f t="shared" si="398"/>
        <v>10000000</v>
      </c>
      <c r="G2284" s="43">
        <f t="shared" si="398"/>
        <v>3</v>
      </c>
      <c r="H2284" s="46">
        <f t="shared" si="389"/>
        <v>0.68912190928888195</v>
      </c>
      <c r="I2284" s="46">
        <f t="shared" si="390"/>
        <v>0</v>
      </c>
      <c r="J2284" s="42">
        <f t="shared" si="395"/>
        <v>709.3424</v>
      </c>
      <c r="K2284" s="42">
        <f t="shared" si="395"/>
        <v>0</v>
      </c>
      <c r="L2284" s="43">
        <f t="shared" si="396"/>
        <v>4433390</v>
      </c>
      <c r="M2284" s="157">
        <f t="shared" si="391"/>
        <v>0</v>
      </c>
      <c r="N2284" s="157">
        <f t="shared" si="392"/>
        <v>2000000</v>
      </c>
      <c r="O2284" s="158">
        <f t="shared" si="393"/>
        <v>320</v>
      </c>
      <c r="P2284" s="42"/>
    </row>
    <row r="2285" spans="1:16" x14ac:dyDescent="0.2">
      <c r="A2285" s="156">
        <v>2277</v>
      </c>
      <c r="B2285" s="157">
        <v>9298242</v>
      </c>
      <c r="C2285" s="42">
        <v>1394.7362999999998</v>
      </c>
      <c r="D2285" s="43">
        <f t="shared" si="398"/>
        <v>2000000</v>
      </c>
      <c r="E2285" s="43">
        <f t="shared" si="398"/>
        <v>4</v>
      </c>
      <c r="F2285" s="43">
        <f t="shared" si="398"/>
        <v>10000000</v>
      </c>
      <c r="G2285" s="43">
        <f t="shared" si="398"/>
        <v>3</v>
      </c>
      <c r="H2285" s="46">
        <f t="shared" si="389"/>
        <v>0.78490557677462036</v>
      </c>
      <c r="I2285" s="46">
        <f t="shared" si="390"/>
        <v>0</v>
      </c>
      <c r="J2285" s="42">
        <f t="shared" si="395"/>
        <v>1094.7362999999998</v>
      </c>
      <c r="K2285" s="42">
        <f t="shared" si="395"/>
        <v>0</v>
      </c>
      <c r="L2285" s="43">
        <f t="shared" si="396"/>
        <v>7298242</v>
      </c>
      <c r="M2285" s="157">
        <f t="shared" si="391"/>
        <v>0</v>
      </c>
      <c r="N2285" s="157">
        <f t="shared" si="392"/>
        <v>2000000</v>
      </c>
      <c r="O2285" s="158">
        <f t="shared" si="393"/>
        <v>300</v>
      </c>
      <c r="P2285" s="42"/>
    </row>
    <row r="2286" spans="1:16" x14ac:dyDescent="0.2">
      <c r="A2286" s="156">
        <v>2278</v>
      </c>
      <c r="B2286" s="157">
        <v>4671464</v>
      </c>
      <c r="C2286" s="42">
        <v>1121.1513600000001</v>
      </c>
      <c r="D2286" s="43">
        <f t="shared" si="398"/>
        <v>2000000</v>
      </c>
      <c r="E2286" s="43">
        <f t="shared" si="398"/>
        <v>4</v>
      </c>
      <c r="F2286" s="43">
        <f t="shared" si="398"/>
        <v>10000000</v>
      </c>
      <c r="G2286" s="43">
        <f t="shared" si="398"/>
        <v>3</v>
      </c>
      <c r="H2286" s="46">
        <f t="shared" si="389"/>
        <v>0.57186869041482502</v>
      </c>
      <c r="I2286" s="46">
        <f t="shared" si="390"/>
        <v>0</v>
      </c>
      <c r="J2286" s="42">
        <f t="shared" si="395"/>
        <v>641.15136000000007</v>
      </c>
      <c r="K2286" s="42">
        <f t="shared" si="395"/>
        <v>0</v>
      </c>
      <c r="L2286" s="43">
        <f t="shared" si="396"/>
        <v>2671464</v>
      </c>
      <c r="M2286" s="157">
        <f t="shared" si="391"/>
        <v>0</v>
      </c>
      <c r="N2286" s="157">
        <f t="shared" si="392"/>
        <v>2000000</v>
      </c>
      <c r="O2286" s="158">
        <f t="shared" si="393"/>
        <v>480</v>
      </c>
      <c r="P2286" s="42"/>
    </row>
    <row r="2287" spans="1:16" x14ac:dyDescent="0.2">
      <c r="A2287" s="156">
        <v>2279</v>
      </c>
      <c r="B2287" s="157">
        <v>2516450</v>
      </c>
      <c r="C2287" s="42">
        <v>629.11249999999995</v>
      </c>
      <c r="D2287" s="43">
        <f t="shared" si="398"/>
        <v>2000000</v>
      </c>
      <c r="E2287" s="43">
        <f t="shared" si="398"/>
        <v>4</v>
      </c>
      <c r="F2287" s="43">
        <f t="shared" si="398"/>
        <v>10000000</v>
      </c>
      <c r="G2287" s="43">
        <f t="shared" si="398"/>
        <v>3</v>
      </c>
      <c r="H2287" s="46">
        <f t="shared" si="389"/>
        <v>0.20522958930239027</v>
      </c>
      <c r="I2287" s="46">
        <f t="shared" si="390"/>
        <v>0</v>
      </c>
      <c r="J2287" s="42">
        <f t="shared" si="395"/>
        <v>129.11249999999998</v>
      </c>
      <c r="K2287" s="42">
        <f t="shared" si="395"/>
        <v>0</v>
      </c>
      <c r="L2287" s="43">
        <f t="shared" si="396"/>
        <v>516450</v>
      </c>
      <c r="M2287" s="157">
        <f t="shared" si="391"/>
        <v>0</v>
      </c>
      <c r="N2287" s="157">
        <f t="shared" si="392"/>
        <v>2000000</v>
      </c>
      <c r="O2287" s="158">
        <f t="shared" si="393"/>
        <v>500</v>
      </c>
      <c r="P2287" s="42"/>
    </row>
    <row r="2288" spans="1:16" x14ac:dyDescent="0.2">
      <c r="A2288" s="156">
        <v>2280</v>
      </c>
      <c r="B2288" s="157">
        <v>6472489</v>
      </c>
      <c r="C2288" s="42">
        <v>647.24890000000005</v>
      </c>
      <c r="D2288" s="43">
        <f t="shared" si="398"/>
        <v>2000000</v>
      </c>
      <c r="E2288" s="43">
        <f t="shared" si="398"/>
        <v>4</v>
      </c>
      <c r="F2288" s="43">
        <f t="shared" si="398"/>
        <v>10000000</v>
      </c>
      <c r="G2288" s="43">
        <f t="shared" si="398"/>
        <v>3</v>
      </c>
      <c r="H2288" s="46">
        <f t="shared" si="389"/>
        <v>0.69099986110443756</v>
      </c>
      <c r="I2288" s="46">
        <f t="shared" si="390"/>
        <v>0</v>
      </c>
      <c r="J2288" s="42">
        <f t="shared" si="395"/>
        <v>447.24890000000005</v>
      </c>
      <c r="K2288" s="42">
        <f t="shared" si="395"/>
        <v>0</v>
      </c>
      <c r="L2288" s="43">
        <f t="shared" si="396"/>
        <v>4472489</v>
      </c>
      <c r="M2288" s="157">
        <f t="shared" si="391"/>
        <v>0</v>
      </c>
      <c r="N2288" s="157">
        <f t="shared" si="392"/>
        <v>2000000</v>
      </c>
      <c r="O2288" s="158">
        <f t="shared" si="393"/>
        <v>200</v>
      </c>
      <c r="P2288" s="42"/>
    </row>
    <row r="2289" spans="1:16" x14ac:dyDescent="0.2">
      <c r="A2289" s="156">
        <v>2281</v>
      </c>
      <c r="B2289" s="157">
        <v>4939551</v>
      </c>
      <c r="C2289" s="42">
        <v>1284.2832599999999</v>
      </c>
      <c r="D2289" s="43">
        <f t="shared" si="398"/>
        <v>2000000</v>
      </c>
      <c r="E2289" s="43">
        <f t="shared" si="398"/>
        <v>4</v>
      </c>
      <c r="F2289" s="43">
        <f t="shared" si="398"/>
        <v>10000000</v>
      </c>
      <c r="G2289" s="43">
        <f t="shared" si="398"/>
        <v>3</v>
      </c>
      <c r="H2289" s="46">
        <f t="shared" si="389"/>
        <v>0.59510489921047482</v>
      </c>
      <c r="I2289" s="46">
        <f t="shared" si="390"/>
        <v>0</v>
      </c>
      <c r="J2289" s="42">
        <f t="shared" si="395"/>
        <v>764.28326000000004</v>
      </c>
      <c r="K2289" s="42">
        <f t="shared" si="395"/>
        <v>0</v>
      </c>
      <c r="L2289" s="43">
        <f t="shared" si="396"/>
        <v>2939551</v>
      </c>
      <c r="M2289" s="157">
        <f t="shared" si="391"/>
        <v>0</v>
      </c>
      <c r="N2289" s="157">
        <f t="shared" si="392"/>
        <v>2000000</v>
      </c>
      <c r="O2289" s="158">
        <f t="shared" si="393"/>
        <v>519.99999999999989</v>
      </c>
      <c r="P2289" s="42"/>
    </row>
    <row r="2290" spans="1:16" x14ac:dyDescent="0.2">
      <c r="A2290" s="156">
        <v>2282</v>
      </c>
      <c r="B2290" s="157">
        <v>9255776</v>
      </c>
      <c r="C2290" s="42">
        <v>1758.59744</v>
      </c>
      <c r="D2290" s="43">
        <f t="shared" si="398"/>
        <v>2000000</v>
      </c>
      <c r="E2290" s="43">
        <f t="shared" si="398"/>
        <v>4</v>
      </c>
      <c r="F2290" s="43">
        <f t="shared" si="398"/>
        <v>10000000</v>
      </c>
      <c r="G2290" s="43">
        <f t="shared" si="398"/>
        <v>3</v>
      </c>
      <c r="H2290" s="46">
        <f t="shared" si="389"/>
        <v>0.78391871194808516</v>
      </c>
      <c r="I2290" s="46">
        <f t="shared" si="390"/>
        <v>0</v>
      </c>
      <c r="J2290" s="42">
        <f t="shared" si="395"/>
        <v>1378.59744</v>
      </c>
      <c r="K2290" s="42">
        <f t="shared" si="395"/>
        <v>0</v>
      </c>
      <c r="L2290" s="43">
        <f t="shared" si="396"/>
        <v>7255776</v>
      </c>
      <c r="M2290" s="157">
        <f t="shared" si="391"/>
        <v>0</v>
      </c>
      <c r="N2290" s="157">
        <f t="shared" si="392"/>
        <v>2000000</v>
      </c>
      <c r="O2290" s="158">
        <f t="shared" si="393"/>
        <v>380</v>
      </c>
      <c r="P2290" s="42"/>
    </row>
    <row r="2291" spans="1:16" x14ac:dyDescent="0.2">
      <c r="A2291" s="156">
        <v>2283</v>
      </c>
      <c r="B2291" s="157">
        <v>6166447</v>
      </c>
      <c r="C2291" s="42">
        <v>1726.6051599999998</v>
      </c>
      <c r="D2291" s="43">
        <f t="shared" si="398"/>
        <v>2000000</v>
      </c>
      <c r="E2291" s="43">
        <f t="shared" si="398"/>
        <v>4</v>
      </c>
      <c r="F2291" s="43">
        <f t="shared" si="398"/>
        <v>10000000</v>
      </c>
      <c r="G2291" s="43">
        <f t="shared" si="398"/>
        <v>3</v>
      </c>
      <c r="H2291" s="46">
        <f t="shared" si="389"/>
        <v>0.67566412230576212</v>
      </c>
      <c r="I2291" s="46">
        <f t="shared" si="390"/>
        <v>0</v>
      </c>
      <c r="J2291" s="42">
        <f t="shared" si="395"/>
        <v>1166.6051599999998</v>
      </c>
      <c r="K2291" s="42">
        <f t="shared" si="395"/>
        <v>0</v>
      </c>
      <c r="L2291" s="43">
        <f t="shared" si="396"/>
        <v>4166447</v>
      </c>
      <c r="M2291" s="157">
        <f t="shared" si="391"/>
        <v>0</v>
      </c>
      <c r="N2291" s="157">
        <f t="shared" si="392"/>
        <v>2000000</v>
      </c>
      <c r="O2291" s="158">
        <f t="shared" si="393"/>
        <v>560</v>
      </c>
      <c r="P2291" s="42"/>
    </row>
    <row r="2292" spans="1:16" x14ac:dyDescent="0.2">
      <c r="A2292" s="156">
        <v>2284</v>
      </c>
      <c r="B2292" s="157">
        <v>2961502</v>
      </c>
      <c r="C2292" s="42">
        <v>384.99525999999997</v>
      </c>
      <c r="D2292" s="43">
        <f t="shared" si="398"/>
        <v>2000000</v>
      </c>
      <c r="E2292" s="43">
        <f t="shared" si="398"/>
        <v>4</v>
      </c>
      <c r="F2292" s="43">
        <f t="shared" si="398"/>
        <v>10000000</v>
      </c>
      <c r="G2292" s="43">
        <f t="shared" si="398"/>
        <v>3</v>
      </c>
      <c r="H2292" s="46">
        <f t="shared" si="389"/>
        <v>0.32466701018604749</v>
      </c>
      <c r="I2292" s="46">
        <f t="shared" si="390"/>
        <v>0</v>
      </c>
      <c r="J2292" s="42">
        <f t="shared" si="395"/>
        <v>124.99525999999999</v>
      </c>
      <c r="K2292" s="42">
        <f t="shared" si="395"/>
        <v>0</v>
      </c>
      <c r="L2292" s="43">
        <f t="shared" si="396"/>
        <v>961502</v>
      </c>
      <c r="M2292" s="157">
        <f t="shared" si="391"/>
        <v>0</v>
      </c>
      <c r="N2292" s="157">
        <f t="shared" si="392"/>
        <v>2000000</v>
      </c>
      <c r="O2292" s="158">
        <f t="shared" si="393"/>
        <v>260</v>
      </c>
      <c r="P2292" s="42"/>
    </row>
    <row r="2293" spans="1:16" x14ac:dyDescent="0.2">
      <c r="A2293" s="156">
        <v>2285</v>
      </c>
      <c r="B2293" s="157">
        <v>5417622</v>
      </c>
      <c r="C2293" s="42">
        <v>1083.5244</v>
      </c>
      <c r="D2293" s="43">
        <f t="shared" si="398"/>
        <v>2000000</v>
      </c>
      <c r="E2293" s="43">
        <f t="shared" si="398"/>
        <v>4</v>
      </c>
      <c r="F2293" s="43">
        <f t="shared" si="398"/>
        <v>10000000</v>
      </c>
      <c r="G2293" s="43">
        <f t="shared" si="398"/>
        <v>3</v>
      </c>
      <c r="H2293" s="46">
        <f t="shared" si="389"/>
        <v>0.63083434023267038</v>
      </c>
      <c r="I2293" s="46">
        <f t="shared" si="390"/>
        <v>0</v>
      </c>
      <c r="J2293" s="42">
        <f t="shared" si="395"/>
        <v>683.52440000000001</v>
      </c>
      <c r="K2293" s="42">
        <f t="shared" si="395"/>
        <v>0</v>
      </c>
      <c r="L2293" s="43">
        <f t="shared" si="396"/>
        <v>3417622</v>
      </c>
      <c r="M2293" s="157">
        <f t="shared" si="391"/>
        <v>0</v>
      </c>
      <c r="N2293" s="157">
        <f t="shared" si="392"/>
        <v>2000000</v>
      </c>
      <c r="O2293" s="158">
        <f t="shared" si="393"/>
        <v>400</v>
      </c>
      <c r="P2293" s="42"/>
    </row>
    <row r="2294" spans="1:16" x14ac:dyDescent="0.2">
      <c r="A2294" s="156">
        <v>2286</v>
      </c>
      <c r="B2294" s="157">
        <v>2082748</v>
      </c>
      <c r="C2294" s="42">
        <v>416.5496</v>
      </c>
      <c r="D2294" s="43">
        <f t="shared" si="398"/>
        <v>2000000</v>
      </c>
      <c r="E2294" s="43">
        <f t="shared" si="398"/>
        <v>4</v>
      </c>
      <c r="F2294" s="43">
        <f t="shared" si="398"/>
        <v>10000000</v>
      </c>
      <c r="G2294" s="43">
        <f t="shared" si="398"/>
        <v>3</v>
      </c>
      <c r="H2294" s="46">
        <f t="shared" si="389"/>
        <v>3.9730202597721857E-2</v>
      </c>
      <c r="I2294" s="46">
        <f t="shared" si="390"/>
        <v>0</v>
      </c>
      <c r="J2294" s="42">
        <f t="shared" si="395"/>
        <v>16.549600000000002</v>
      </c>
      <c r="K2294" s="42">
        <f t="shared" si="395"/>
        <v>0</v>
      </c>
      <c r="L2294" s="43">
        <f t="shared" si="396"/>
        <v>82748</v>
      </c>
      <c r="M2294" s="157">
        <f t="shared" si="391"/>
        <v>0</v>
      </c>
      <c r="N2294" s="157">
        <f t="shared" si="392"/>
        <v>2000000</v>
      </c>
      <c r="O2294" s="158">
        <f t="shared" si="393"/>
        <v>400</v>
      </c>
      <c r="P2294" s="42"/>
    </row>
    <row r="2295" spans="1:16" x14ac:dyDescent="0.2">
      <c r="A2295" s="156">
        <v>2287</v>
      </c>
      <c r="B2295" s="157">
        <v>9186666</v>
      </c>
      <c r="C2295" s="42">
        <v>2572.2664799999998</v>
      </c>
      <c r="D2295" s="43">
        <f t="shared" si="398"/>
        <v>2000000</v>
      </c>
      <c r="E2295" s="43">
        <f t="shared" si="398"/>
        <v>4</v>
      </c>
      <c r="F2295" s="43">
        <f t="shared" si="398"/>
        <v>10000000</v>
      </c>
      <c r="G2295" s="43">
        <f t="shared" si="398"/>
        <v>3</v>
      </c>
      <c r="H2295" s="46">
        <f t="shared" si="389"/>
        <v>0.78229316272083904</v>
      </c>
      <c r="I2295" s="46">
        <f t="shared" si="390"/>
        <v>0</v>
      </c>
      <c r="J2295" s="42">
        <f t="shared" si="395"/>
        <v>2012.2664799999998</v>
      </c>
      <c r="K2295" s="42">
        <f t="shared" si="395"/>
        <v>0</v>
      </c>
      <c r="L2295" s="43">
        <f t="shared" si="396"/>
        <v>7186665.9999999991</v>
      </c>
      <c r="M2295" s="157">
        <f t="shared" si="391"/>
        <v>0</v>
      </c>
      <c r="N2295" s="157">
        <f t="shared" si="392"/>
        <v>2000000.0000000009</v>
      </c>
      <c r="O2295" s="158">
        <f t="shared" si="393"/>
        <v>560</v>
      </c>
      <c r="P2295" s="42"/>
    </row>
    <row r="2296" spans="1:16" x14ac:dyDescent="0.2">
      <c r="A2296" s="156">
        <v>2288</v>
      </c>
      <c r="B2296" s="157">
        <v>5164907</v>
      </c>
      <c r="C2296" s="42">
        <v>981.33233000000007</v>
      </c>
      <c r="D2296" s="43">
        <f t="shared" si="398"/>
        <v>2000000</v>
      </c>
      <c r="E2296" s="43">
        <f t="shared" si="398"/>
        <v>4</v>
      </c>
      <c r="F2296" s="43">
        <f t="shared" si="398"/>
        <v>10000000</v>
      </c>
      <c r="G2296" s="43">
        <f t="shared" si="398"/>
        <v>3</v>
      </c>
      <c r="H2296" s="46">
        <f t="shared" si="389"/>
        <v>0.61277134322070081</v>
      </c>
      <c r="I2296" s="46">
        <f t="shared" si="390"/>
        <v>0</v>
      </c>
      <c r="J2296" s="42">
        <f t="shared" si="395"/>
        <v>601.33233000000007</v>
      </c>
      <c r="K2296" s="42">
        <f t="shared" si="395"/>
        <v>0</v>
      </c>
      <c r="L2296" s="43">
        <f t="shared" si="396"/>
        <v>3164907</v>
      </c>
      <c r="M2296" s="157">
        <f t="shared" si="391"/>
        <v>0</v>
      </c>
      <c r="N2296" s="157">
        <f t="shared" si="392"/>
        <v>2000000</v>
      </c>
      <c r="O2296" s="158">
        <f t="shared" si="393"/>
        <v>380</v>
      </c>
      <c r="P2296" s="42"/>
    </row>
    <row r="2297" spans="1:16" x14ac:dyDescent="0.2">
      <c r="A2297" s="156">
        <v>2289</v>
      </c>
      <c r="B2297" s="157">
        <v>3184618</v>
      </c>
      <c r="C2297" s="42">
        <v>859.84685999999999</v>
      </c>
      <c r="D2297" s="43">
        <f t="shared" si="398"/>
        <v>2000000</v>
      </c>
      <c r="E2297" s="43">
        <f t="shared" si="398"/>
        <v>4</v>
      </c>
      <c r="F2297" s="43">
        <f t="shared" si="398"/>
        <v>10000000</v>
      </c>
      <c r="G2297" s="43">
        <f t="shared" si="398"/>
        <v>3</v>
      </c>
      <c r="H2297" s="46">
        <f t="shared" si="389"/>
        <v>0.37198119209274078</v>
      </c>
      <c r="I2297" s="46">
        <f t="shared" si="390"/>
        <v>0</v>
      </c>
      <c r="J2297" s="42">
        <f t="shared" si="395"/>
        <v>319.84685999999999</v>
      </c>
      <c r="K2297" s="42">
        <f t="shared" si="395"/>
        <v>0</v>
      </c>
      <c r="L2297" s="43">
        <f t="shared" si="396"/>
        <v>1184618</v>
      </c>
      <c r="M2297" s="157">
        <f t="shared" si="391"/>
        <v>0</v>
      </c>
      <c r="N2297" s="157">
        <f t="shared" si="392"/>
        <v>2000000</v>
      </c>
      <c r="O2297" s="158">
        <f t="shared" si="393"/>
        <v>540</v>
      </c>
      <c r="P2297" s="42"/>
    </row>
    <row r="2298" spans="1:16" x14ac:dyDescent="0.2">
      <c r="A2298" s="156">
        <v>2290</v>
      </c>
      <c r="B2298" s="157">
        <v>5068441</v>
      </c>
      <c r="C2298" s="42">
        <v>608.21292000000005</v>
      </c>
      <c r="D2298" s="43">
        <f t="shared" ref="D2298:G2313" si="399">D2297</f>
        <v>2000000</v>
      </c>
      <c r="E2298" s="43">
        <f t="shared" si="399"/>
        <v>4</v>
      </c>
      <c r="F2298" s="43">
        <f t="shared" si="399"/>
        <v>10000000</v>
      </c>
      <c r="G2298" s="43">
        <f t="shared" si="399"/>
        <v>3</v>
      </c>
      <c r="H2298" s="46">
        <f t="shared" si="389"/>
        <v>0.60540134530519341</v>
      </c>
      <c r="I2298" s="46">
        <f t="shared" si="390"/>
        <v>0</v>
      </c>
      <c r="J2298" s="42">
        <f t="shared" si="395"/>
        <v>368.21292</v>
      </c>
      <c r="K2298" s="42">
        <f t="shared" si="395"/>
        <v>0</v>
      </c>
      <c r="L2298" s="43">
        <f t="shared" si="396"/>
        <v>3068441</v>
      </c>
      <c r="M2298" s="157">
        <f t="shared" si="391"/>
        <v>0</v>
      </c>
      <c r="N2298" s="157">
        <f t="shared" si="392"/>
        <v>2000000</v>
      </c>
      <c r="O2298" s="158">
        <f t="shared" si="393"/>
        <v>240.00000000000006</v>
      </c>
      <c r="P2298" s="42"/>
    </row>
    <row r="2299" spans="1:16" x14ac:dyDescent="0.2">
      <c r="A2299" s="156">
        <v>2291</v>
      </c>
      <c r="B2299" s="157">
        <v>4441612</v>
      </c>
      <c r="C2299" s="42">
        <v>932.73851999999999</v>
      </c>
      <c r="D2299" s="43">
        <f t="shared" si="399"/>
        <v>2000000</v>
      </c>
      <c r="E2299" s="43">
        <f t="shared" si="399"/>
        <v>4</v>
      </c>
      <c r="F2299" s="43">
        <f t="shared" si="399"/>
        <v>10000000</v>
      </c>
      <c r="G2299" s="43">
        <f t="shared" si="399"/>
        <v>3</v>
      </c>
      <c r="H2299" s="46">
        <f t="shared" si="389"/>
        <v>0.54971303211536715</v>
      </c>
      <c r="I2299" s="46">
        <f t="shared" si="390"/>
        <v>0</v>
      </c>
      <c r="J2299" s="42">
        <f t="shared" si="395"/>
        <v>512.73851999999999</v>
      </c>
      <c r="K2299" s="42">
        <f t="shared" si="395"/>
        <v>0</v>
      </c>
      <c r="L2299" s="43">
        <f t="shared" si="396"/>
        <v>2441612</v>
      </c>
      <c r="M2299" s="157">
        <f t="shared" si="391"/>
        <v>0</v>
      </c>
      <c r="N2299" s="157">
        <f t="shared" si="392"/>
        <v>2000000</v>
      </c>
      <c r="O2299" s="158">
        <f t="shared" si="393"/>
        <v>420</v>
      </c>
      <c r="P2299" s="42"/>
    </row>
    <row r="2300" spans="1:16" x14ac:dyDescent="0.2">
      <c r="A2300" s="156">
        <v>2292</v>
      </c>
      <c r="B2300" s="157">
        <v>2429133</v>
      </c>
      <c r="C2300" s="42">
        <v>728.73989999999992</v>
      </c>
      <c r="D2300" s="43">
        <f t="shared" si="399"/>
        <v>2000000</v>
      </c>
      <c r="E2300" s="43">
        <f t="shared" si="399"/>
        <v>4</v>
      </c>
      <c r="F2300" s="43">
        <f t="shared" si="399"/>
        <v>10000000</v>
      </c>
      <c r="G2300" s="43">
        <f t="shared" si="399"/>
        <v>3</v>
      </c>
      <c r="H2300" s="46">
        <f t="shared" si="389"/>
        <v>0.17666097327729688</v>
      </c>
      <c r="I2300" s="46">
        <f t="shared" si="390"/>
        <v>0</v>
      </c>
      <c r="J2300" s="42">
        <f t="shared" si="395"/>
        <v>128.73989999999998</v>
      </c>
      <c r="K2300" s="42">
        <f t="shared" si="395"/>
        <v>0</v>
      </c>
      <c r="L2300" s="43">
        <f t="shared" si="396"/>
        <v>429133</v>
      </c>
      <c r="M2300" s="157">
        <f t="shared" si="391"/>
        <v>0</v>
      </c>
      <c r="N2300" s="157">
        <f t="shared" si="392"/>
        <v>2000000</v>
      </c>
      <c r="O2300" s="158">
        <f t="shared" si="393"/>
        <v>600</v>
      </c>
      <c r="P2300" s="42"/>
    </row>
    <row r="2301" spans="1:16" x14ac:dyDescent="0.2">
      <c r="A2301" s="156">
        <v>2293</v>
      </c>
      <c r="B2301" s="157">
        <v>5406435</v>
      </c>
      <c r="C2301" s="42">
        <v>1243.4800500000001</v>
      </c>
      <c r="D2301" s="43">
        <f t="shared" si="399"/>
        <v>2000000</v>
      </c>
      <c r="E2301" s="43">
        <f t="shared" si="399"/>
        <v>4</v>
      </c>
      <c r="F2301" s="43">
        <f t="shared" si="399"/>
        <v>10000000</v>
      </c>
      <c r="G2301" s="43">
        <f t="shared" si="399"/>
        <v>3</v>
      </c>
      <c r="H2301" s="46">
        <f t="shared" si="389"/>
        <v>0.63007046232868791</v>
      </c>
      <c r="I2301" s="46">
        <f t="shared" si="390"/>
        <v>0</v>
      </c>
      <c r="J2301" s="42">
        <f t="shared" si="395"/>
        <v>783.48005000000001</v>
      </c>
      <c r="K2301" s="42">
        <f t="shared" si="395"/>
        <v>0</v>
      </c>
      <c r="L2301" s="43">
        <f t="shared" si="396"/>
        <v>3406435</v>
      </c>
      <c r="M2301" s="157">
        <f t="shared" si="391"/>
        <v>0</v>
      </c>
      <c r="N2301" s="157">
        <f t="shared" si="392"/>
        <v>2000000</v>
      </c>
      <c r="O2301" s="158">
        <f t="shared" si="393"/>
        <v>460.00000000000011</v>
      </c>
      <c r="P2301" s="42"/>
    </row>
    <row r="2302" spans="1:16" x14ac:dyDescent="0.2">
      <c r="A2302" s="156">
        <v>2294</v>
      </c>
      <c r="B2302" s="157">
        <v>7493930</v>
      </c>
      <c r="C2302" s="42">
        <v>2098.3003999999996</v>
      </c>
      <c r="D2302" s="43">
        <f t="shared" si="399"/>
        <v>2000000</v>
      </c>
      <c r="E2302" s="43">
        <f t="shared" si="399"/>
        <v>4</v>
      </c>
      <c r="F2302" s="43">
        <f t="shared" si="399"/>
        <v>10000000</v>
      </c>
      <c r="G2302" s="43">
        <f t="shared" si="399"/>
        <v>3</v>
      </c>
      <c r="H2302" s="46">
        <f t="shared" si="389"/>
        <v>0.73311733629751008</v>
      </c>
      <c r="I2302" s="46">
        <f t="shared" si="390"/>
        <v>0</v>
      </c>
      <c r="J2302" s="42">
        <f t="shared" si="395"/>
        <v>1538.3003999999996</v>
      </c>
      <c r="K2302" s="42">
        <f t="shared" si="395"/>
        <v>0</v>
      </c>
      <c r="L2302" s="43">
        <f t="shared" si="396"/>
        <v>5493930</v>
      </c>
      <c r="M2302" s="157">
        <f t="shared" si="391"/>
        <v>0</v>
      </c>
      <c r="N2302" s="157">
        <f t="shared" si="392"/>
        <v>2000000</v>
      </c>
      <c r="O2302" s="158">
        <f t="shared" si="393"/>
        <v>560</v>
      </c>
      <c r="P2302" s="42"/>
    </row>
    <row r="2303" spans="1:16" x14ac:dyDescent="0.2">
      <c r="A2303" s="156">
        <v>2295</v>
      </c>
      <c r="B2303" s="157">
        <v>4425222</v>
      </c>
      <c r="C2303" s="42">
        <v>973.54884000000004</v>
      </c>
      <c r="D2303" s="43">
        <f t="shared" si="399"/>
        <v>2000000</v>
      </c>
      <c r="E2303" s="43">
        <f t="shared" si="399"/>
        <v>4</v>
      </c>
      <c r="F2303" s="43">
        <f t="shared" si="399"/>
        <v>10000000</v>
      </c>
      <c r="G2303" s="43">
        <f t="shared" si="399"/>
        <v>3</v>
      </c>
      <c r="H2303" s="46">
        <f t="shared" si="389"/>
        <v>0.54804527320889207</v>
      </c>
      <c r="I2303" s="46">
        <f t="shared" si="390"/>
        <v>0</v>
      </c>
      <c r="J2303" s="42">
        <f t="shared" si="395"/>
        <v>533.54883999999993</v>
      </c>
      <c r="K2303" s="42">
        <f t="shared" si="395"/>
        <v>0</v>
      </c>
      <c r="L2303" s="43">
        <f t="shared" si="396"/>
        <v>2425222</v>
      </c>
      <c r="M2303" s="157">
        <f t="shared" si="391"/>
        <v>0</v>
      </c>
      <c r="N2303" s="157">
        <f t="shared" si="392"/>
        <v>2000000</v>
      </c>
      <c r="O2303" s="158">
        <f t="shared" si="393"/>
        <v>440.00000000000011</v>
      </c>
      <c r="P2303" s="42"/>
    </row>
    <row r="2304" spans="1:16" x14ac:dyDescent="0.2">
      <c r="A2304" s="156">
        <v>2296</v>
      </c>
      <c r="B2304" s="157">
        <v>9585086</v>
      </c>
      <c r="C2304" s="42">
        <v>1629.4646200000002</v>
      </c>
      <c r="D2304" s="43">
        <f t="shared" si="399"/>
        <v>2000000</v>
      </c>
      <c r="E2304" s="43">
        <f t="shared" si="399"/>
        <v>4</v>
      </c>
      <c r="F2304" s="43">
        <f t="shared" si="399"/>
        <v>10000000</v>
      </c>
      <c r="G2304" s="43">
        <f t="shared" si="399"/>
        <v>3</v>
      </c>
      <c r="H2304" s="46">
        <f t="shared" si="389"/>
        <v>0.79134250855965194</v>
      </c>
      <c r="I2304" s="46">
        <f t="shared" si="390"/>
        <v>0</v>
      </c>
      <c r="J2304" s="42">
        <f t="shared" si="395"/>
        <v>1289.4646200000002</v>
      </c>
      <c r="K2304" s="42">
        <f t="shared" si="395"/>
        <v>0</v>
      </c>
      <c r="L2304" s="43">
        <f t="shared" si="396"/>
        <v>7585086</v>
      </c>
      <c r="M2304" s="157">
        <f t="shared" si="391"/>
        <v>0</v>
      </c>
      <c r="N2304" s="157">
        <f t="shared" si="392"/>
        <v>2000000</v>
      </c>
      <c r="O2304" s="158">
        <f t="shared" si="393"/>
        <v>340</v>
      </c>
      <c r="P2304" s="42"/>
    </row>
    <row r="2305" spans="1:16" x14ac:dyDescent="0.2">
      <c r="A2305" s="156">
        <v>2297</v>
      </c>
      <c r="B2305" s="157">
        <v>4727973</v>
      </c>
      <c r="C2305" s="42">
        <v>567.35676000000001</v>
      </c>
      <c r="D2305" s="43">
        <f t="shared" si="399"/>
        <v>2000000</v>
      </c>
      <c r="E2305" s="43">
        <f t="shared" si="399"/>
        <v>4</v>
      </c>
      <c r="F2305" s="43">
        <f t="shared" si="399"/>
        <v>10000000</v>
      </c>
      <c r="G2305" s="43">
        <f t="shared" si="399"/>
        <v>3</v>
      </c>
      <c r="H2305" s="46">
        <f t="shared" si="389"/>
        <v>0.57698573997778757</v>
      </c>
      <c r="I2305" s="46">
        <f t="shared" si="390"/>
        <v>0</v>
      </c>
      <c r="J2305" s="42">
        <f t="shared" si="395"/>
        <v>327.35676000000001</v>
      </c>
      <c r="K2305" s="42">
        <f t="shared" si="395"/>
        <v>0</v>
      </c>
      <c r="L2305" s="43">
        <f t="shared" si="396"/>
        <v>2727973.0000000005</v>
      </c>
      <c r="M2305" s="157">
        <f t="shared" si="391"/>
        <v>0</v>
      </c>
      <c r="N2305" s="157">
        <f t="shared" si="392"/>
        <v>1999999.9999999995</v>
      </c>
      <c r="O2305" s="158">
        <f t="shared" si="393"/>
        <v>240</v>
      </c>
      <c r="P2305" s="42"/>
    </row>
    <row r="2306" spans="1:16" x14ac:dyDescent="0.2">
      <c r="A2306" s="156">
        <v>2298</v>
      </c>
      <c r="B2306" s="157">
        <v>1694094</v>
      </c>
      <c r="C2306" s="42">
        <v>186.35034000000002</v>
      </c>
      <c r="D2306" s="43">
        <f t="shared" si="399"/>
        <v>2000000</v>
      </c>
      <c r="E2306" s="43">
        <f t="shared" si="399"/>
        <v>4</v>
      </c>
      <c r="F2306" s="43">
        <f t="shared" si="399"/>
        <v>10000000</v>
      </c>
      <c r="G2306" s="43">
        <f t="shared" si="399"/>
        <v>3</v>
      </c>
      <c r="H2306" s="46">
        <f t="shared" si="389"/>
        <v>0</v>
      </c>
      <c r="I2306" s="46">
        <f t="shared" si="390"/>
        <v>0</v>
      </c>
      <c r="J2306" s="42">
        <f t="shared" si="395"/>
        <v>0</v>
      </c>
      <c r="K2306" s="42">
        <f t="shared" si="395"/>
        <v>0</v>
      </c>
      <c r="L2306" s="43">
        <f t="shared" si="396"/>
        <v>0</v>
      </c>
      <c r="M2306" s="157">
        <f t="shared" si="391"/>
        <v>0</v>
      </c>
      <c r="N2306" s="157">
        <f t="shared" si="392"/>
        <v>1694094</v>
      </c>
      <c r="O2306" s="158">
        <f t="shared" si="393"/>
        <v>186.35034000000002</v>
      </c>
      <c r="P2306" s="42"/>
    </row>
    <row r="2307" spans="1:16" x14ac:dyDescent="0.2">
      <c r="A2307" s="156">
        <v>2299</v>
      </c>
      <c r="B2307" s="157">
        <v>3669296</v>
      </c>
      <c r="C2307" s="42">
        <v>807.24512000000004</v>
      </c>
      <c r="D2307" s="43">
        <f t="shared" si="399"/>
        <v>2000000</v>
      </c>
      <c r="E2307" s="43">
        <f t="shared" si="399"/>
        <v>4</v>
      </c>
      <c r="F2307" s="43">
        <f t="shared" si="399"/>
        <v>10000000</v>
      </c>
      <c r="G2307" s="43">
        <f t="shared" si="399"/>
        <v>3</v>
      </c>
      <c r="H2307" s="46">
        <f t="shared" si="389"/>
        <v>0.45493631475901647</v>
      </c>
      <c r="I2307" s="46">
        <f t="shared" si="390"/>
        <v>0</v>
      </c>
      <c r="J2307" s="42">
        <f t="shared" si="395"/>
        <v>367.24512000000004</v>
      </c>
      <c r="K2307" s="42">
        <f t="shared" si="395"/>
        <v>0</v>
      </c>
      <c r="L2307" s="43">
        <f t="shared" si="396"/>
        <v>1669296</v>
      </c>
      <c r="M2307" s="157">
        <f t="shared" si="391"/>
        <v>0</v>
      </c>
      <c r="N2307" s="157">
        <f t="shared" si="392"/>
        <v>2000000</v>
      </c>
      <c r="O2307" s="158">
        <f t="shared" si="393"/>
        <v>440</v>
      </c>
      <c r="P2307" s="42"/>
    </row>
    <row r="2308" spans="1:16" x14ac:dyDescent="0.2">
      <c r="A2308" s="156">
        <v>2300</v>
      </c>
      <c r="B2308" s="157">
        <v>3021032</v>
      </c>
      <c r="C2308" s="42">
        <v>876.09928000000002</v>
      </c>
      <c r="D2308" s="43">
        <f t="shared" si="399"/>
        <v>2000000</v>
      </c>
      <c r="E2308" s="43">
        <f t="shared" si="399"/>
        <v>4</v>
      </c>
      <c r="F2308" s="43">
        <f t="shared" si="399"/>
        <v>10000000</v>
      </c>
      <c r="G2308" s="43">
        <f t="shared" si="399"/>
        <v>3</v>
      </c>
      <c r="H2308" s="46">
        <f t="shared" si="389"/>
        <v>0.33797457292739702</v>
      </c>
      <c r="I2308" s="46">
        <f t="shared" si="390"/>
        <v>0</v>
      </c>
      <c r="J2308" s="42">
        <f t="shared" si="395"/>
        <v>296.09928000000002</v>
      </c>
      <c r="K2308" s="42">
        <f t="shared" si="395"/>
        <v>0</v>
      </c>
      <c r="L2308" s="43">
        <f t="shared" si="396"/>
        <v>1021032.0000000001</v>
      </c>
      <c r="M2308" s="157">
        <f t="shared" si="391"/>
        <v>0</v>
      </c>
      <c r="N2308" s="157">
        <f t="shared" si="392"/>
        <v>2000000</v>
      </c>
      <c r="O2308" s="158">
        <f t="shared" si="393"/>
        <v>580</v>
      </c>
      <c r="P2308" s="42"/>
    </row>
    <row r="2309" spans="1:16" x14ac:dyDescent="0.2">
      <c r="A2309" s="156">
        <v>2301</v>
      </c>
      <c r="B2309" s="157">
        <v>6625360</v>
      </c>
      <c r="C2309" s="42">
        <v>1457.5792000000001</v>
      </c>
      <c r="D2309" s="43">
        <f t="shared" si="399"/>
        <v>2000000</v>
      </c>
      <c r="E2309" s="43">
        <f t="shared" si="399"/>
        <v>4</v>
      </c>
      <c r="F2309" s="43">
        <f t="shared" si="399"/>
        <v>10000000</v>
      </c>
      <c r="G2309" s="43">
        <f t="shared" si="399"/>
        <v>3</v>
      </c>
      <c r="H2309" s="46">
        <f t="shared" si="389"/>
        <v>0.69812961107019089</v>
      </c>
      <c r="I2309" s="46">
        <f t="shared" si="390"/>
        <v>0</v>
      </c>
      <c r="J2309" s="42">
        <f t="shared" si="395"/>
        <v>1017.5792000000001</v>
      </c>
      <c r="K2309" s="42">
        <f t="shared" si="395"/>
        <v>0</v>
      </c>
      <c r="L2309" s="43">
        <f t="shared" si="396"/>
        <v>4625360</v>
      </c>
      <c r="M2309" s="157">
        <f t="shared" si="391"/>
        <v>0</v>
      </c>
      <c r="N2309" s="157">
        <f t="shared" si="392"/>
        <v>2000000</v>
      </c>
      <c r="O2309" s="158">
        <f t="shared" si="393"/>
        <v>440</v>
      </c>
      <c r="P2309" s="42"/>
    </row>
    <row r="2310" spans="1:16" x14ac:dyDescent="0.2">
      <c r="A2310" s="156">
        <v>2302</v>
      </c>
      <c r="B2310" s="157">
        <v>8641835</v>
      </c>
      <c r="C2310" s="42">
        <v>1728.3670000000002</v>
      </c>
      <c r="D2310" s="43">
        <f t="shared" si="399"/>
        <v>2000000</v>
      </c>
      <c r="E2310" s="43">
        <f t="shared" si="399"/>
        <v>4</v>
      </c>
      <c r="F2310" s="43">
        <f t="shared" si="399"/>
        <v>10000000</v>
      </c>
      <c r="G2310" s="43">
        <f t="shared" si="399"/>
        <v>3</v>
      </c>
      <c r="H2310" s="46">
        <f t="shared" si="389"/>
        <v>0.7685676711022601</v>
      </c>
      <c r="I2310" s="46">
        <f t="shared" si="390"/>
        <v>0</v>
      </c>
      <c r="J2310" s="42">
        <f t="shared" si="395"/>
        <v>1328.3670000000002</v>
      </c>
      <c r="K2310" s="42">
        <f t="shared" si="395"/>
        <v>0</v>
      </c>
      <c r="L2310" s="43">
        <f t="shared" si="396"/>
        <v>6641835</v>
      </c>
      <c r="M2310" s="157">
        <f t="shared" si="391"/>
        <v>0</v>
      </c>
      <c r="N2310" s="157">
        <f t="shared" si="392"/>
        <v>2000000</v>
      </c>
      <c r="O2310" s="158">
        <f t="shared" si="393"/>
        <v>400</v>
      </c>
      <c r="P2310" s="42"/>
    </row>
    <row r="2311" spans="1:16" x14ac:dyDescent="0.2">
      <c r="A2311" s="156">
        <v>2303</v>
      </c>
      <c r="B2311" s="157">
        <v>1333720</v>
      </c>
      <c r="C2311" s="42">
        <v>266.74400000000003</v>
      </c>
      <c r="D2311" s="43">
        <f t="shared" si="399"/>
        <v>2000000</v>
      </c>
      <c r="E2311" s="43">
        <f t="shared" si="399"/>
        <v>4</v>
      </c>
      <c r="F2311" s="43">
        <f t="shared" si="399"/>
        <v>10000000</v>
      </c>
      <c r="G2311" s="43">
        <f t="shared" si="399"/>
        <v>3</v>
      </c>
      <c r="H2311" s="46">
        <f t="shared" si="389"/>
        <v>0</v>
      </c>
      <c r="I2311" s="46">
        <f t="shared" si="390"/>
        <v>0</v>
      </c>
      <c r="J2311" s="42">
        <f t="shared" si="395"/>
        <v>0</v>
      </c>
      <c r="K2311" s="42">
        <f t="shared" si="395"/>
        <v>0</v>
      </c>
      <c r="L2311" s="43">
        <f t="shared" si="396"/>
        <v>0</v>
      </c>
      <c r="M2311" s="157">
        <f t="shared" si="391"/>
        <v>0</v>
      </c>
      <c r="N2311" s="157">
        <f t="shared" si="392"/>
        <v>1333720</v>
      </c>
      <c r="O2311" s="158">
        <f t="shared" si="393"/>
        <v>266.74400000000003</v>
      </c>
      <c r="P2311" s="42"/>
    </row>
    <row r="2312" spans="1:16" x14ac:dyDescent="0.2">
      <c r="A2312" s="156">
        <v>2304</v>
      </c>
      <c r="B2312" s="157">
        <v>7303280</v>
      </c>
      <c r="C2312" s="42">
        <v>730.32800000000009</v>
      </c>
      <c r="D2312" s="43">
        <f t="shared" si="399"/>
        <v>2000000</v>
      </c>
      <c r="E2312" s="43">
        <f t="shared" si="399"/>
        <v>4</v>
      </c>
      <c r="F2312" s="43">
        <f t="shared" si="399"/>
        <v>10000000</v>
      </c>
      <c r="G2312" s="43">
        <f t="shared" si="399"/>
        <v>3</v>
      </c>
      <c r="H2312" s="46">
        <f t="shared" si="389"/>
        <v>0.72615044199318657</v>
      </c>
      <c r="I2312" s="46">
        <f t="shared" si="390"/>
        <v>0</v>
      </c>
      <c r="J2312" s="42">
        <f t="shared" si="395"/>
        <v>530.32799999999997</v>
      </c>
      <c r="K2312" s="42">
        <f t="shared" si="395"/>
        <v>0</v>
      </c>
      <c r="L2312" s="43">
        <f t="shared" si="396"/>
        <v>5303280</v>
      </c>
      <c r="M2312" s="157">
        <f t="shared" si="391"/>
        <v>0</v>
      </c>
      <c r="N2312" s="157">
        <f t="shared" si="392"/>
        <v>2000000</v>
      </c>
      <c r="O2312" s="158">
        <f t="shared" si="393"/>
        <v>200.00000000000011</v>
      </c>
      <c r="P2312" s="42"/>
    </row>
    <row r="2313" spans="1:16" x14ac:dyDescent="0.2">
      <c r="A2313" s="156">
        <v>2305</v>
      </c>
      <c r="B2313" s="157">
        <v>2225757</v>
      </c>
      <c r="C2313" s="42">
        <v>333.86354999999998</v>
      </c>
      <c r="D2313" s="43">
        <f t="shared" si="399"/>
        <v>2000000</v>
      </c>
      <c r="E2313" s="43">
        <f t="shared" si="399"/>
        <v>4</v>
      </c>
      <c r="F2313" s="43">
        <f t="shared" si="399"/>
        <v>10000000</v>
      </c>
      <c r="G2313" s="43">
        <f t="shared" si="399"/>
        <v>3</v>
      </c>
      <c r="H2313" s="46">
        <f t="shared" ref="H2313:H2376" si="400">MAX(0,MIN(E2313*D2313,B2313-D2313))/B2313</f>
        <v>0.10142931146571706</v>
      </c>
      <c r="I2313" s="46">
        <f t="shared" ref="I2313:I2376" si="401">MAX(0,MIN(G2313*F2313,B2313-SUM(D2313,E2313*D2313)))/B2313</f>
        <v>0</v>
      </c>
      <c r="J2313" s="42">
        <f t="shared" si="395"/>
        <v>33.863549999999996</v>
      </c>
      <c r="K2313" s="42">
        <f t="shared" si="395"/>
        <v>0</v>
      </c>
      <c r="L2313" s="43">
        <f t="shared" si="396"/>
        <v>225757</v>
      </c>
      <c r="M2313" s="157">
        <f t="shared" ref="M2313:M2376" si="402">I2313*$B2313</f>
        <v>0</v>
      </c>
      <c r="N2313" s="157">
        <f t="shared" ref="N2313:N2376" si="403">B2313-SUM(L2313:M2313)</f>
        <v>2000000</v>
      </c>
      <c r="O2313" s="158">
        <f t="shared" ref="O2313:O2376" si="404">C2313-SUM(J2313:K2313)</f>
        <v>300</v>
      </c>
      <c r="P2313" s="42"/>
    </row>
    <row r="2314" spans="1:16" x14ac:dyDescent="0.2">
      <c r="A2314" s="156">
        <v>2306</v>
      </c>
      <c r="B2314" s="157">
        <v>5554875</v>
      </c>
      <c r="C2314" s="42">
        <v>666.58500000000004</v>
      </c>
      <c r="D2314" s="43">
        <f t="shared" ref="D2314:G2329" si="405">D2313</f>
        <v>2000000</v>
      </c>
      <c r="E2314" s="43">
        <f t="shared" si="405"/>
        <v>4</v>
      </c>
      <c r="F2314" s="43">
        <f t="shared" si="405"/>
        <v>10000000</v>
      </c>
      <c r="G2314" s="43">
        <f t="shared" si="405"/>
        <v>3</v>
      </c>
      <c r="H2314" s="46">
        <f t="shared" si="400"/>
        <v>0.63995589459708813</v>
      </c>
      <c r="I2314" s="46">
        <f t="shared" si="401"/>
        <v>0</v>
      </c>
      <c r="J2314" s="42">
        <f t="shared" ref="J2314:K2377" si="406">+H2314*$C2314</f>
        <v>426.58500000000004</v>
      </c>
      <c r="K2314" s="42">
        <f t="shared" si="406"/>
        <v>0</v>
      </c>
      <c r="L2314" s="43">
        <f t="shared" ref="L2314:L2377" si="407">H2314*B2314</f>
        <v>3554875</v>
      </c>
      <c r="M2314" s="157">
        <f t="shared" si="402"/>
        <v>0</v>
      </c>
      <c r="N2314" s="157">
        <f t="shared" si="403"/>
        <v>2000000</v>
      </c>
      <c r="O2314" s="158">
        <f t="shared" si="404"/>
        <v>240</v>
      </c>
      <c r="P2314" s="42"/>
    </row>
    <row r="2315" spans="1:16" x14ac:dyDescent="0.2">
      <c r="A2315" s="156">
        <v>2307</v>
      </c>
      <c r="B2315" s="157">
        <v>4433753</v>
      </c>
      <c r="C2315" s="42">
        <v>1152.7757799999999</v>
      </c>
      <c r="D2315" s="43">
        <f t="shared" si="405"/>
        <v>2000000</v>
      </c>
      <c r="E2315" s="43">
        <f t="shared" si="405"/>
        <v>4</v>
      </c>
      <c r="F2315" s="43">
        <f t="shared" si="405"/>
        <v>10000000</v>
      </c>
      <c r="G2315" s="43">
        <f t="shared" si="405"/>
        <v>3</v>
      </c>
      <c r="H2315" s="46">
        <f t="shared" si="400"/>
        <v>0.54891488091465623</v>
      </c>
      <c r="I2315" s="46">
        <f t="shared" si="401"/>
        <v>0</v>
      </c>
      <c r="J2315" s="42">
        <f t="shared" si="406"/>
        <v>632.77577999999994</v>
      </c>
      <c r="K2315" s="42">
        <f t="shared" si="406"/>
        <v>0</v>
      </c>
      <c r="L2315" s="43">
        <f t="shared" si="407"/>
        <v>2433753</v>
      </c>
      <c r="M2315" s="157">
        <f t="shared" si="402"/>
        <v>0</v>
      </c>
      <c r="N2315" s="157">
        <f t="shared" si="403"/>
        <v>2000000</v>
      </c>
      <c r="O2315" s="158">
        <f t="shared" si="404"/>
        <v>520</v>
      </c>
      <c r="P2315" s="42"/>
    </row>
    <row r="2316" spans="1:16" x14ac:dyDescent="0.2">
      <c r="A2316" s="156">
        <v>2308</v>
      </c>
      <c r="B2316" s="157">
        <v>2090128</v>
      </c>
      <c r="C2316" s="42">
        <v>229.91408000000001</v>
      </c>
      <c r="D2316" s="43">
        <f t="shared" si="405"/>
        <v>2000000</v>
      </c>
      <c r="E2316" s="43">
        <f t="shared" si="405"/>
        <v>4</v>
      </c>
      <c r="F2316" s="43">
        <f t="shared" si="405"/>
        <v>10000000</v>
      </c>
      <c r="G2316" s="43">
        <f t="shared" si="405"/>
        <v>3</v>
      </c>
      <c r="H2316" s="46">
        <f t="shared" si="400"/>
        <v>4.3120804084725912E-2</v>
      </c>
      <c r="I2316" s="46">
        <f t="shared" si="401"/>
        <v>0</v>
      </c>
      <c r="J2316" s="42">
        <f t="shared" si="406"/>
        <v>9.9140800000000002</v>
      </c>
      <c r="K2316" s="42">
        <f t="shared" si="406"/>
        <v>0</v>
      </c>
      <c r="L2316" s="43">
        <f t="shared" si="407"/>
        <v>90128</v>
      </c>
      <c r="M2316" s="157">
        <f t="shared" si="402"/>
        <v>0</v>
      </c>
      <c r="N2316" s="157">
        <f t="shared" si="403"/>
        <v>2000000</v>
      </c>
      <c r="O2316" s="158">
        <f t="shared" si="404"/>
        <v>220</v>
      </c>
      <c r="P2316" s="42"/>
    </row>
    <row r="2317" spans="1:16" x14ac:dyDescent="0.2">
      <c r="A2317" s="156">
        <v>2309</v>
      </c>
      <c r="B2317" s="157">
        <v>9617583</v>
      </c>
      <c r="C2317" s="42">
        <v>1346.4616199999998</v>
      </c>
      <c r="D2317" s="43">
        <f t="shared" si="405"/>
        <v>2000000</v>
      </c>
      <c r="E2317" s="43">
        <f t="shared" si="405"/>
        <v>4</v>
      </c>
      <c r="F2317" s="43">
        <f t="shared" si="405"/>
        <v>10000000</v>
      </c>
      <c r="G2317" s="43">
        <f t="shared" si="405"/>
        <v>3</v>
      </c>
      <c r="H2317" s="46">
        <f t="shared" si="400"/>
        <v>0.7920475445857863</v>
      </c>
      <c r="I2317" s="46">
        <f t="shared" si="401"/>
        <v>0</v>
      </c>
      <c r="J2317" s="42">
        <f t="shared" si="406"/>
        <v>1066.4616199999998</v>
      </c>
      <c r="K2317" s="42">
        <f t="shared" si="406"/>
        <v>0</v>
      </c>
      <c r="L2317" s="43">
        <f t="shared" si="407"/>
        <v>7617583</v>
      </c>
      <c r="M2317" s="157">
        <f t="shared" si="402"/>
        <v>0</v>
      </c>
      <c r="N2317" s="157">
        <f t="shared" si="403"/>
        <v>2000000</v>
      </c>
      <c r="O2317" s="158">
        <f t="shared" si="404"/>
        <v>280</v>
      </c>
      <c r="P2317" s="42"/>
    </row>
    <row r="2318" spans="1:16" x14ac:dyDescent="0.2">
      <c r="A2318" s="156">
        <v>2310</v>
      </c>
      <c r="B2318" s="157">
        <v>4221518</v>
      </c>
      <c r="C2318" s="42">
        <v>928.73396000000002</v>
      </c>
      <c r="D2318" s="43">
        <f t="shared" si="405"/>
        <v>2000000</v>
      </c>
      <c r="E2318" s="43">
        <f t="shared" si="405"/>
        <v>4</v>
      </c>
      <c r="F2318" s="43">
        <f t="shared" si="405"/>
        <v>10000000</v>
      </c>
      <c r="G2318" s="43">
        <f t="shared" si="405"/>
        <v>3</v>
      </c>
      <c r="H2318" s="46">
        <f t="shared" si="400"/>
        <v>0.52623677075402731</v>
      </c>
      <c r="I2318" s="46">
        <f t="shared" si="401"/>
        <v>0</v>
      </c>
      <c r="J2318" s="42">
        <f t="shared" si="406"/>
        <v>488.73395999999997</v>
      </c>
      <c r="K2318" s="42">
        <f t="shared" si="406"/>
        <v>0</v>
      </c>
      <c r="L2318" s="43">
        <f t="shared" si="407"/>
        <v>2221518</v>
      </c>
      <c r="M2318" s="157">
        <f t="shared" si="402"/>
        <v>0</v>
      </c>
      <c r="N2318" s="157">
        <f t="shared" si="403"/>
        <v>2000000</v>
      </c>
      <c r="O2318" s="158">
        <f t="shared" si="404"/>
        <v>440.00000000000006</v>
      </c>
      <c r="P2318" s="42"/>
    </row>
    <row r="2319" spans="1:16" x14ac:dyDescent="0.2">
      <c r="A2319" s="156">
        <v>2311</v>
      </c>
      <c r="B2319" s="157">
        <v>4305386</v>
      </c>
      <c r="C2319" s="42">
        <v>1076.3465000000001</v>
      </c>
      <c r="D2319" s="43">
        <f t="shared" si="405"/>
        <v>2000000</v>
      </c>
      <c r="E2319" s="43">
        <f t="shared" si="405"/>
        <v>4</v>
      </c>
      <c r="F2319" s="43">
        <f t="shared" si="405"/>
        <v>10000000</v>
      </c>
      <c r="G2319" s="43">
        <f t="shared" si="405"/>
        <v>3</v>
      </c>
      <c r="H2319" s="46">
        <f t="shared" si="400"/>
        <v>0.53546557730247646</v>
      </c>
      <c r="I2319" s="46">
        <f t="shared" si="401"/>
        <v>0</v>
      </c>
      <c r="J2319" s="42">
        <f t="shared" si="406"/>
        <v>576.34649999999999</v>
      </c>
      <c r="K2319" s="42">
        <f t="shared" si="406"/>
        <v>0</v>
      </c>
      <c r="L2319" s="43">
        <f t="shared" si="407"/>
        <v>2305386</v>
      </c>
      <c r="M2319" s="157">
        <f t="shared" si="402"/>
        <v>0</v>
      </c>
      <c r="N2319" s="157">
        <f t="shared" si="403"/>
        <v>2000000</v>
      </c>
      <c r="O2319" s="158">
        <f t="shared" si="404"/>
        <v>500.00000000000011</v>
      </c>
      <c r="P2319" s="42"/>
    </row>
    <row r="2320" spans="1:16" x14ac:dyDescent="0.2">
      <c r="A2320" s="156">
        <v>2312</v>
      </c>
      <c r="B2320" s="157">
        <v>4233200</v>
      </c>
      <c r="C2320" s="42">
        <v>1142.9639999999999</v>
      </c>
      <c r="D2320" s="43">
        <f t="shared" si="405"/>
        <v>2000000</v>
      </c>
      <c r="E2320" s="43">
        <f t="shared" si="405"/>
        <v>4</v>
      </c>
      <c r="F2320" s="43">
        <f t="shared" si="405"/>
        <v>10000000</v>
      </c>
      <c r="G2320" s="43">
        <f t="shared" si="405"/>
        <v>3</v>
      </c>
      <c r="H2320" s="46">
        <f t="shared" si="400"/>
        <v>0.52754417461967307</v>
      </c>
      <c r="I2320" s="46">
        <f t="shared" si="401"/>
        <v>0</v>
      </c>
      <c r="J2320" s="42">
        <f t="shared" si="406"/>
        <v>602.96399999999994</v>
      </c>
      <c r="K2320" s="42">
        <f t="shared" si="406"/>
        <v>0</v>
      </c>
      <c r="L2320" s="43">
        <f t="shared" si="407"/>
        <v>2233200</v>
      </c>
      <c r="M2320" s="157">
        <f t="shared" si="402"/>
        <v>0</v>
      </c>
      <c r="N2320" s="157">
        <f t="shared" si="403"/>
        <v>2000000</v>
      </c>
      <c r="O2320" s="158">
        <f t="shared" si="404"/>
        <v>540</v>
      </c>
      <c r="P2320" s="42"/>
    </row>
    <row r="2321" spans="1:16" x14ac:dyDescent="0.2">
      <c r="A2321" s="156">
        <v>2313</v>
      </c>
      <c r="B2321" s="157">
        <v>6749956</v>
      </c>
      <c r="C2321" s="42">
        <v>1012.4934</v>
      </c>
      <c r="D2321" s="43">
        <f t="shared" si="405"/>
        <v>2000000</v>
      </c>
      <c r="E2321" s="43">
        <f t="shared" si="405"/>
        <v>4</v>
      </c>
      <c r="F2321" s="43">
        <f t="shared" si="405"/>
        <v>10000000</v>
      </c>
      <c r="G2321" s="43">
        <f t="shared" si="405"/>
        <v>3</v>
      </c>
      <c r="H2321" s="46">
        <f t="shared" si="400"/>
        <v>0.70370177227821928</v>
      </c>
      <c r="I2321" s="46">
        <f t="shared" si="401"/>
        <v>0</v>
      </c>
      <c r="J2321" s="42">
        <f t="shared" si="406"/>
        <v>712.49339999999995</v>
      </c>
      <c r="K2321" s="42">
        <f t="shared" si="406"/>
        <v>0</v>
      </c>
      <c r="L2321" s="43">
        <f t="shared" si="407"/>
        <v>4749956</v>
      </c>
      <c r="M2321" s="157">
        <f t="shared" si="402"/>
        <v>0</v>
      </c>
      <c r="N2321" s="157">
        <f t="shared" si="403"/>
        <v>2000000</v>
      </c>
      <c r="O2321" s="158">
        <f t="shared" si="404"/>
        <v>300</v>
      </c>
      <c r="P2321" s="42"/>
    </row>
    <row r="2322" spans="1:16" x14ac:dyDescent="0.2">
      <c r="A2322" s="156">
        <v>2314</v>
      </c>
      <c r="B2322" s="157">
        <v>1559410</v>
      </c>
      <c r="C2322" s="42">
        <v>187.1292</v>
      </c>
      <c r="D2322" s="43">
        <f t="shared" si="405"/>
        <v>2000000</v>
      </c>
      <c r="E2322" s="43">
        <f t="shared" si="405"/>
        <v>4</v>
      </c>
      <c r="F2322" s="43">
        <f t="shared" si="405"/>
        <v>10000000</v>
      </c>
      <c r="G2322" s="43">
        <f t="shared" si="405"/>
        <v>3</v>
      </c>
      <c r="H2322" s="46">
        <f t="shared" si="400"/>
        <v>0</v>
      </c>
      <c r="I2322" s="46">
        <f t="shared" si="401"/>
        <v>0</v>
      </c>
      <c r="J2322" s="42">
        <f t="shared" si="406"/>
        <v>0</v>
      </c>
      <c r="K2322" s="42">
        <f t="shared" si="406"/>
        <v>0</v>
      </c>
      <c r="L2322" s="43">
        <f t="shared" si="407"/>
        <v>0</v>
      </c>
      <c r="M2322" s="157">
        <f t="shared" si="402"/>
        <v>0</v>
      </c>
      <c r="N2322" s="157">
        <f t="shared" si="403"/>
        <v>1559410</v>
      </c>
      <c r="O2322" s="158">
        <f t="shared" si="404"/>
        <v>187.1292</v>
      </c>
      <c r="P2322" s="42"/>
    </row>
    <row r="2323" spans="1:16" x14ac:dyDescent="0.2">
      <c r="A2323" s="156">
        <v>2315</v>
      </c>
      <c r="B2323" s="157">
        <v>7992597</v>
      </c>
      <c r="C2323" s="42">
        <v>1438.6674600000001</v>
      </c>
      <c r="D2323" s="43">
        <f t="shared" si="405"/>
        <v>2000000</v>
      </c>
      <c r="E2323" s="43">
        <f t="shared" si="405"/>
        <v>4</v>
      </c>
      <c r="F2323" s="43">
        <f t="shared" si="405"/>
        <v>10000000</v>
      </c>
      <c r="G2323" s="43">
        <f t="shared" si="405"/>
        <v>3</v>
      </c>
      <c r="H2323" s="46">
        <f t="shared" si="400"/>
        <v>0.74976844197198989</v>
      </c>
      <c r="I2323" s="46">
        <f t="shared" si="401"/>
        <v>0</v>
      </c>
      <c r="J2323" s="42">
        <f t="shared" si="406"/>
        <v>1078.6674600000001</v>
      </c>
      <c r="K2323" s="42">
        <f t="shared" si="406"/>
        <v>0</v>
      </c>
      <c r="L2323" s="43">
        <f t="shared" si="407"/>
        <v>5992597</v>
      </c>
      <c r="M2323" s="157">
        <f t="shared" si="402"/>
        <v>0</v>
      </c>
      <c r="N2323" s="157">
        <f t="shared" si="403"/>
        <v>2000000</v>
      </c>
      <c r="O2323" s="158">
        <f t="shared" si="404"/>
        <v>360</v>
      </c>
      <c r="P2323" s="42"/>
    </row>
    <row r="2324" spans="1:16" x14ac:dyDescent="0.2">
      <c r="A2324" s="156">
        <v>2316</v>
      </c>
      <c r="B2324" s="157">
        <v>7503001</v>
      </c>
      <c r="C2324" s="42">
        <v>1950.7802599999998</v>
      </c>
      <c r="D2324" s="43">
        <f t="shared" si="405"/>
        <v>2000000</v>
      </c>
      <c r="E2324" s="43">
        <f t="shared" si="405"/>
        <v>4</v>
      </c>
      <c r="F2324" s="43">
        <f t="shared" si="405"/>
        <v>10000000</v>
      </c>
      <c r="G2324" s="43">
        <f t="shared" si="405"/>
        <v>3</v>
      </c>
      <c r="H2324" s="46">
        <f t="shared" si="400"/>
        <v>0.7334399928775166</v>
      </c>
      <c r="I2324" s="46">
        <f t="shared" si="401"/>
        <v>0</v>
      </c>
      <c r="J2324" s="42">
        <f t="shared" si="406"/>
        <v>1430.7802599999998</v>
      </c>
      <c r="K2324" s="42">
        <f t="shared" si="406"/>
        <v>0</v>
      </c>
      <c r="L2324" s="43">
        <f t="shared" si="407"/>
        <v>5503001</v>
      </c>
      <c r="M2324" s="157">
        <f t="shared" si="402"/>
        <v>0</v>
      </c>
      <c r="N2324" s="157">
        <f t="shared" si="403"/>
        <v>2000000</v>
      </c>
      <c r="O2324" s="158">
        <f t="shared" si="404"/>
        <v>520</v>
      </c>
      <c r="P2324" s="42"/>
    </row>
    <row r="2325" spans="1:16" x14ac:dyDescent="0.2">
      <c r="A2325" s="156">
        <v>2317</v>
      </c>
      <c r="B2325" s="157">
        <v>6065441</v>
      </c>
      <c r="C2325" s="42">
        <v>1213.0882000000001</v>
      </c>
      <c r="D2325" s="43">
        <f t="shared" si="405"/>
        <v>2000000</v>
      </c>
      <c r="E2325" s="43">
        <f t="shared" si="405"/>
        <v>4</v>
      </c>
      <c r="F2325" s="43">
        <f t="shared" si="405"/>
        <v>10000000</v>
      </c>
      <c r="G2325" s="43">
        <f t="shared" si="405"/>
        <v>3</v>
      </c>
      <c r="H2325" s="46">
        <f t="shared" si="400"/>
        <v>0.67026305259584584</v>
      </c>
      <c r="I2325" s="46">
        <f t="shared" si="401"/>
        <v>0</v>
      </c>
      <c r="J2325" s="42">
        <f t="shared" si="406"/>
        <v>813.08820000000003</v>
      </c>
      <c r="K2325" s="42">
        <f t="shared" si="406"/>
        <v>0</v>
      </c>
      <c r="L2325" s="43">
        <f t="shared" si="407"/>
        <v>4065441</v>
      </c>
      <c r="M2325" s="157">
        <f t="shared" si="402"/>
        <v>0</v>
      </c>
      <c r="N2325" s="157">
        <f t="shared" si="403"/>
        <v>2000000</v>
      </c>
      <c r="O2325" s="158">
        <f t="shared" si="404"/>
        <v>400.00000000000011</v>
      </c>
      <c r="P2325" s="42"/>
    </row>
    <row r="2326" spans="1:16" x14ac:dyDescent="0.2">
      <c r="A2326" s="156">
        <v>2318</v>
      </c>
      <c r="B2326" s="157">
        <v>1156744</v>
      </c>
      <c r="C2326" s="42">
        <v>115.67440000000001</v>
      </c>
      <c r="D2326" s="43">
        <f t="shared" si="405"/>
        <v>2000000</v>
      </c>
      <c r="E2326" s="43">
        <f t="shared" si="405"/>
        <v>4</v>
      </c>
      <c r="F2326" s="43">
        <f t="shared" si="405"/>
        <v>10000000</v>
      </c>
      <c r="G2326" s="43">
        <f t="shared" si="405"/>
        <v>3</v>
      </c>
      <c r="H2326" s="46">
        <f t="shared" si="400"/>
        <v>0</v>
      </c>
      <c r="I2326" s="46">
        <f t="shared" si="401"/>
        <v>0</v>
      </c>
      <c r="J2326" s="42">
        <f t="shared" si="406"/>
        <v>0</v>
      </c>
      <c r="K2326" s="42">
        <f t="shared" si="406"/>
        <v>0</v>
      </c>
      <c r="L2326" s="43">
        <f t="shared" si="407"/>
        <v>0</v>
      </c>
      <c r="M2326" s="157">
        <f t="shared" si="402"/>
        <v>0</v>
      </c>
      <c r="N2326" s="157">
        <f t="shared" si="403"/>
        <v>1156744</v>
      </c>
      <c r="O2326" s="158">
        <f t="shared" si="404"/>
        <v>115.67440000000001</v>
      </c>
      <c r="P2326" s="42"/>
    </row>
    <row r="2327" spans="1:16" x14ac:dyDescent="0.2">
      <c r="A2327" s="156">
        <v>2319</v>
      </c>
      <c r="B2327" s="157">
        <v>4413703</v>
      </c>
      <c r="C2327" s="42">
        <v>485.50733000000002</v>
      </c>
      <c r="D2327" s="43">
        <f t="shared" si="405"/>
        <v>2000000</v>
      </c>
      <c r="E2327" s="43">
        <f t="shared" si="405"/>
        <v>4</v>
      </c>
      <c r="F2327" s="43">
        <f t="shared" si="405"/>
        <v>10000000</v>
      </c>
      <c r="G2327" s="43">
        <f t="shared" si="405"/>
        <v>3</v>
      </c>
      <c r="H2327" s="46">
        <f t="shared" si="400"/>
        <v>0.54686574968909329</v>
      </c>
      <c r="I2327" s="46">
        <f t="shared" si="401"/>
        <v>0</v>
      </c>
      <c r="J2327" s="42">
        <f t="shared" si="406"/>
        <v>265.50733000000002</v>
      </c>
      <c r="K2327" s="42">
        <f t="shared" si="406"/>
        <v>0</v>
      </c>
      <c r="L2327" s="43">
        <f t="shared" si="407"/>
        <v>2413703</v>
      </c>
      <c r="M2327" s="157">
        <f t="shared" si="402"/>
        <v>0</v>
      </c>
      <c r="N2327" s="157">
        <f t="shared" si="403"/>
        <v>2000000</v>
      </c>
      <c r="O2327" s="158">
        <f t="shared" si="404"/>
        <v>220</v>
      </c>
      <c r="P2327" s="42"/>
    </row>
    <row r="2328" spans="1:16" x14ac:dyDescent="0.2">
      <c r="A2328" s="156">
        <v>2320</v>
      </c>
      <c r="B2328" s="157">
        <v>9452166</v>
      </c>
      <c r="C2328" s="42">
        <v>945.21660000000008</v>
      </c>
      <c r="D2328" s="43">
        <f t="shared" si="405"/>
        <v>2000000</v>
      </c>
      <c r="E2328" s="43">
        <f t="shared" si="405"/>
        <v>4</v>
      </c>
      <c r="F2328" s="43">
        <f t="shared" si="405"/>
        <v>10000000</v>
      </c>
      <c r="G2328" s="43">
        <f t="shared" si="405"/>
        <v>3</v>
      </c>
      <c r="H2328" s="46">
        <f t="shared" si="400"/>
        <v>0.78840828652395656</v>
      </c>
      <c r="I2328" s="46">
        <f t="shared" si="401"/>
        <v>0</v>
      </c>
      <c r="J2328" s="42">
        <f t="shared" si="406"/>
        <v>745.21660000000008</v>
      </c>
      <c r="K2328" s="42">
        <f t="shared" si="406"/>
        <v>0</v>
      </c>
      <c r="L2328" s="43">
        <f t="shared" si="407"/>
        <v>7452166</v>
      </c>
      <c r="M2328" s="157">
        <f t="shared" si="402"/>
        <v>0</v>
      </c>
      <c r="N2328" s="157">
        <f t="shared" si="403"/>
        <v>2000000</v>
      </c>
      <c r="O2328" s="158">
        <f t="shared" si="404"/>
        <v>200</v>
      </c>
      <c r="P2328" s="42"/>
    </row>
    <row r="2329" spans="1:16" x14ac:dyDescent="0.2">
      <c r="A2329" s="156">
        <v>2321</v>
      </c>
      <c r="B2329" s="157">
        <v>3575289</v>
      </c>
      <c r="C2329" s="42">
        <v>822.31646999999998</v>
      </c>
      <c r="D2329" s="43">
        <f t="shared" si="405"/>
        <v>2000000</v>
      </c>
      <c r="E2329" s="43">
        <f t="shared" si="405"/>
        <v>4</v>
      </c>
      <c r="F2329" s="43">
        <f t="shared" si="405"/>
        <v>10000000</v>
      </c>
      <c r="G2329" s="43">
        <f t="shared" si="405"/>
        <v>3</v>
      </c>
      <c r="H2329" s="46">
        <f t="shared" si="400"/>
        <v>0.44060466160917339</v>
      </c>
      <c r="I2329" s="46">
        <f t="shared" si="401"/>
        <v>0</v>
      </c>
      <c r="J2329" s="42">
        <f t="shared" si="406"/>
        <v>362.31646999999998</v>
      </c>
      <c r="K2329" s="42">
        <f t="shared" si="406"/>
        <v>0</v>
      </c>
      <c r="L2329" s="43">
        <f t="shared" si="407"/>
        <v>1575289</v>
      </c>
      <c r="M2329" s="157">
        <f t="shared" si="402"/>
        <v>0</v>
      </c>
      <c r="N2329" s="157">
        <f t="shared" si="403"/>
        <v>2000000</v>
      </c>
      <c r="O2329" s="158">
        <f t="shared" si="404"/>
        <v>460</v>
      </c>
      <c r="P2329" s="42"/>
    </row>
    <row r="2330" spans="1:16" x14ac:dyDescent="0.2">
      <c r="A2330" s="156">
        <v>2322</v>
      </c>
      <c r="B2330" s="157">
        <v>5575575</v>
      </c>
      <c r="C2330" s="42">
        <v>1059.35925</v>
      </c>
      <c r="D2330" s="43">
        <f t="shared" ref="D2330:G2345" si="408">D2329</f>
        <v>2000000</v>
      </c>
      <c r="E2330" s="43">
        <f t="shared" si="408"/>
        <v>4</v>
      </c>
      <c r="F2330" s="43">
        <f t="shared" si="408"/>
        <v>10000000</v>
      </c>
      <c r="G2330" s="43">
        <f t="shared" si="408"/>
        <v>3</v>
      </c>
      <c r="H2330" s="46">
        <f t="shared" si="400"/>
        <v>0.64129260210830275</v>
      </c>
      <c r="I2330" s="46">
        <f t="shared" si="401"/>
        <v>0</v>
      </c>
      <c r="J2330" s="42">
        <f t="shared" si="406"/>
        <v>679.35924999999997</v>
      </c>
      <c r="K2330" s="42">
        <f t="shared" si="406"/>
        <v>0</v>
      </c>
      <c r="L2330" s="43">
        <f t="shared" si="407"/>
        <v>3575575</v>
      </c>
      <c r="M2330" s="157">
        <f t="shared" si="402"/>
        <v>0</v>
      </c>
      <c r="N2330" s="157">
        <f t="shared" si="403"/>
        <v>2000000</v>
      </c>
      <c r="O2330" s="158">
        <f t="shared" si="404"/>
        <v>380</v>
      </c>
      <c r="P2330" s="42"/>
    </row>
    <row r="2331" spans="1:16" x14ac:dyDescent="0.2">
      <c r="A2331" s="156">
        <v>2323</v>
      </c>
      <c r="B2331" s="157">
        <v>2357546</v>
      </c>
      <c r="C2331" s="42">
        <v>330.05643999999995</v>
      </c>
      <c r="D2331" s="43">
        <f t="shared" si="408"/>
        <v>2000000</v>
      </c>
      <c r="E2331" s="43">
        <f t="shared" si="408"/>
        <v>4</v>
      </c>
      <c r="F2331" s="43">
        <f t="shared" si="408"/>
        <v>10000000</v>
      </c>
      <c r="G2331" s="43">
        <f t="shared" si="408"/>
        <v>3</v>
      </c>
      <c r="H2331" s="46">
        <f t="shared" si="400"/>
        <v>0.15166024332080902</v>
      </c>
      <c r="I2331" s="46">
        <f t="shared" si="401"/>
        <v>0</v>
      </c>
      <c r="J2331" s="42">
        <f t="shared" si="406"/>
        <v>50.056439999999995</v>
      </c>
      <c r="K2331" s="42">
        <f t="shared" si="406"/>
        <v>0</v>
      </c>
      <c r="L2331" s="43">
        <f t="shared" si="407"/>
        <v>357546</v>
      </c>
      <c r="M2331" s="157">
        <f t="shared" si="402"/>
        <v>0</v>
      </c>
      <c r="N2331" s="157">
        <f t="shared" si="403"/>
        <v>2000000</v>
      </c>
      <c r="O2331" s="158">
        <f t="shared" si="404"/>
        <v>279.99999999999994</v>
      </c>
      <c r="P2331" s="42"/>
    </row>
    <row r="2332" spans="1:16" x14ac:dyDescent="0.2">
      <c r="A2332" s="156">
        <v>2324</v>
      </c>
      <c r="B2332" s="157">
        <v>1823070</v>
      </c>
      <c r="C2332" s="42">
        <v>510.45959999999997</v>
      </c>
      <c r="D2332" s="43">
        <f t="shared" si="408"/>
        <v>2000000</v>
      </c>
      <c r="E2332" s="43">
        <f t="shared" si="408"/>
        <v>4</v>
      </c>
      <c r="F2332" s="43">
        <f t="shared" si="408"/>
        <v>10000000</v>
      </c>
      <c r="G2332" s="43">
        <f t="shared" si="408"/>
        <v>3</v>
      </c>
      <c r="H2332" s="46">
        <f t="shared" si="400"/>
        <v>0</v>
      </c>
      <c r="I2332" s="46">
        <f t="shared" si="401"/>
        <v>0</v>
      </c>
      <c r="J2332" s="42">
        <f t="shared" si="406"/>
        <v>0</v>
      </c>
      <c r="K2332" s="42">
        <f t="shared" si="406"/>
        <v>0</v>
      </c>
      <c r="L2332" s="43">
        <f t="shared" si="407"/>
        <v>0</v>
      </c>
      <c r="M2332" s="157">
        <f t="shared" si="402"/>
        <v>0</v>
      </c>
      <c r="N2332" s="157">
        <f t="shared" si="403"/>
        <v>1823070</v>
      </c>
      <c r="O2332" s="158">
        <f t="shared" si="404"/>
        <v>510.45959999999997</v>
      </c>
      <c r="P2332" s="42"/>
    </row>
    <row r="2333" spans="1:16" x14ac:dyDescent="0.2">
      <c r="A2333" s="156">
        <v>2325</v>
      </c>
      <c r="B2333" s="157">
        <v>9804827</v>
      </c>
      <c r="C2333" s="42">
        <v>2843.3998299999998</v>
      </c>
      <c r="D2333" s="43">
        <f t="shared" si="408"/>
        <v>2000000</v>
      </c>
      <c r="E2333" s="43">
        <f t="shared" si="408"/>
        <v>4</v>
      </c>
      <c r="F2333" s="43">
        <f t="shared" si="408"/>
        <v>10000000</v>
      </c>
      <c r="G2333" s="43">
        <f t="shared" si="408"/>
        <v>3</v>
      </c>
      <c r="H2333" s="46">
        <f t="shared" si="400"/>
        <v>0.79601883847619137</v>
      </c>
      <c r="I2333" s="46">
        <f t="shared" si="401"/>
        <v>0</v>
      </c>
      <c r="J2333" s="42">
        <f t="shared" si="406"/>
        <v>2263.3998299999998</v>
      </c>
      <c r="K2333" s="42">
        <f t="shared" si="406"/>
        <v>0</v>
      </c>
      <c r="L2333" s="43">
        <f t="shared" si="407"/>
        <v>7804827</v>
      </c>
      <c r="M2333" s="157">
        <f t="shared" si="402"/>
        <v>0</v>
      </c>
      <c r="N2333" s="157">
        <f t="shared" si="403"/>
        <v>2000000</v>
      </c>
      <c r="O2333" s="158">
        <f t="shared" si="404"/>
        <v>580</v>
      </c>
      <c r="P2333" s="42"/>
    </row>
    <row r="2334" spans="1:16" x14ac:dyDescent="0.2">
      <c r="A2334" s="156">
        <v>2326</v>
      </c>
      <c r="B2334" s="157">
        <v>6171844</v>
      </c>
      <c r="C2334" s="42">
        <v>1851.5531999999998</v>
      </c>
      <c r="D2334" s="43">
        <f t="shared" si="408"/>
        <v>2000000</v>
      </c>
      <c r="E2334" s="43">
        <f t="shared" si="408"/>
        <v>4</v>
      </c>
      <c r="F2334" s="43">
        <f t="shared" si="408"/>
        <v>10000000</v>
      </c>
      <c r="G2334" s="43">
        <f t="shared" si="408"/>
        <v>3</v>
      </c>
      <c r="H2334" s="46">
        <f t="shared" si="400"/>
        <v>0.67594773944383557</v>
      </c>
      <c r="I2334" s="46">
        <f t="shared" si="401"/>
        <v>0</v>
      </c>
      <c r="J2334" s="42">
        <f t="shared" si="406"/>
        <v>1251.5531999999998</v>
      </c>
      <c r="K2334" s="42">
        <f t="shared" si="406"/>
        <v>0</v>
      </c>
      <c r="L2334" s="43">
        <f t="shared" si="407"/>
        <v>4171844</v>
      </c>
      <c r="M2334" s="157">
        <f t="shared" si="402"/>
        <v>0</v>
      </c>
      <c r="N2334" s="157">
        <f t="shared" si="403"/>
        <v>2000000</v>
      </c>
      <c r="O2334" s="158">
        <f t="shared" si="404"/>
        <v>600</v>
      </c>
      <c r="P2334" s="42"/>
    </row>
    <row r="2335" spans="1:16" x14ac:dyDescent="0.2">
      <c r="A2335" s="156">
        <v>2327</v>
      </c>
      <c r="B2335" s="157">
        <v>1714606</v>
      </c>
      <c r="C2335" s="42">
        <v>291.48302000000001</v>
      </c>
      <c r="D2335" s="43">
        <f t="shared" si="408"/>
        <v>2000000</v>
      </c>
      <c r="E2335" s="43">
        <f t="shared" si="408"/>
        <v>4</v>
      </c>
      <c r="F2335" s="43">
        <f t="shared" si="408"/>
        <v>10000000</v>
      </c>
      <c r="G2335" s="43">
        <f t="shared" si="408"/>
        <v>3</v>
      </c>
      <c r="H2335" s="46">
        <f t="shared" si="400"/>
        <v>0</v>
      </c>
      <c r="I2335" s="46">
        <f t="shared" si="401"/>
        <v>0</v>
      </c>
      <c r="J2335" s="42">
        <f t="shared" si="406"/>
        <v>0</v>
      </c>
      <c r="K2335" s="42">
        <f t="shared" si="406"/>
        <v>0</v>
      </c>
      <c r="L2335" s="43">
        <f t="shared" si="407"/>
        <v>0</v>
      </c>
      <c r="M2335" s="157">
        <f t="shared" si="402"/>
        <v>0</v>
      </c>
      <c r="N2335" s="157">
        <f t="shared" si="403"/>
        <v>1714606</v>
      </c>
      <c r="O2335" s="158">
        <f t="shared" si="404"/>
        <v>291.48302000000001</v>
      </c>
      <c r="P2335" s="42"/>
    </row>
    <row r="2336" spans="1:16" x14ac:dyDescent="0.2">
      <c r="A2336" s="156">
        <v>2328</v>
      </c>
      <c r="B2336" s="157">
        <v>7291068</v>
      </c>
      <c r="C2336" s="42">
        <v>2041.4990399999999</v>
      </c>
      <c r="D2336" s="43">
        <f t="shared" si="408"/>
        <v>2000000</v>
      </c>
      <c r="E2336" s="43">
        <f t="shared" si="408"/>
        <v>4</v>
      </c>
      <c r="F2336" s="43">
        <f t="shared" si="408"/>
        <v>10000000</v>
      </c>
      <c r="G2336" s="43">
        <f t="shared" si="408"/>
        <v>3</v>
      </c>
      <c r="H2336" s="46">
        <f t="shared" si="400"/>
        <v>0.72569176422439075</v>
      </c>
      <c r="I2336" s="46">
        <f t="shared" si="401"/>
        <v>0</v>
      </c>
      <c r="J2336" s="42">
        <f t="shared" si="406"/>
        <v>1481.4990399999999</v>
      </c>
      <c r="K2336" s="42">
        <f t="shared" si="406"/>
        <v>0</v>
      </c>
      <c r="L2336" s="43">
        <f t="shared" si="407"/>
        <v>5291068</v>
      </c>
      <c r="M2336" s="157">
        <f t="shared" si="402"/>
        <v>0</v>
      </c>
      <c r="N2336" s="157">
        <f t="shared" si="403"/>
        <v>2000000</v>
      </c>
      <c r="O2336" s="158">
        <f t="shared" si="404"/>
        <v>560</v>
      </c>
      <c r="P2336" s="42"/>
    </row>
    <row r="2337" spans="1:16" x14ac:dyDescent="0.2">
      <c r="A2337" s="156">
        <v>2329</v>
      </c>
      <c r="B2337" s="157">
        <v>2624407</v>
      </c>
      <c r="C2337" s="42">
        <v>472.39326000000005</v>
      </c>
      <c r="D2337" s="43">
        <f t="shared" si="408"/>
        <v>2000000</v>
      </c>
      <c r="E2337" s="43">
        <f t="shared" si="408"/>
        <v>4</v>
      </c>
      <c r="F2337" s="43">
        <f t="shared" si="408"/>
        <v>10000000</v>
      </c>
      <c r="G2337" s="43">
        <f t="shared" si="408"/>
        <v>3</v>
      </c>
      <c r="H2337" s="46">
        <f t="shared" si="400"/>
        <v>0.23792308129036388</v>
      </c>
      <c r="I2337" s="46">
        <f t="shared" si="401"/>
        <v>0</v>
      </c>
      <c r="J2337" s="42">
        <f t="shared" si="406"/>
        <v>112.39326000000001</v>
      </c>
      <c r="K2337" s="42">
        <f t="shared" si="406"/>
        <v>0</v>
      </c>
      <c r="L2337" s="43">
        <f t="shared" si="407"/>
        <v>624407</v>
      </c>
      <c r="M2337" s="157">
        <f t="shared" si="402"/>
        <v>0</v>
      </c>
      <c r="N2337" s="157">
        <f t="shared" si="403"/>
        <v>2000000</v>
      </c>
      <c r="O2337" s="158">
        <f t="shared" si="404"/>
        <v>360.00000000000006</v>
      </c>
      <c r="P2337" s="42"/>
    </row>
    <row r="2338" spans="1:16" x14ac:dyDescent="0.2">
      <c r="A2338" s="156">
        <v>2330</v>
      </c>
      <c r="B2338" s="157">
        <v>6322512</v>
      </c>
      <c r="C2338" s="42">
        <v>1201.27728</v>
      </c>
      <c r="D2338" s="43">
        <f t="shared" si="408"/>
        <v>2000000</v>
      </c>
      <c r="E2338" s="43">
        <f t="shared" si="408"/>
        <v>4</v>
      </c>
      <c r="F2338" s="43">
        <f t="shared" si="408"/>
        <v>10000000</v>
      </c>
      <c r="G2338" s="43">
        <f t="shared" si="408"/>
        <v>3</v>
      </c>
      <c r="H2338" s="46">
        <f t="shared" si="400"/>
        <v>0.6836700349481345</v>
      </c>
      <c r="I2338" s="46">
        <f t="shared" si="401"/>
        <v>0</v>
      </c>
      <c r="J2338" s="42">
        <f t="shared" si="406"/>
        <v>821.27728000000002</v>
      </c>
      <c r="K2338" s="42">
        <f t="shared" si="406"/>
        <v>0</v>
      </c>
      <c r="L2338" s="43">
        <f t="shared" si="407"/>
        <v>4322512</v>
      </c>
      <c r="M2338" s="157">
        <f t="shared" si="402"/>
        <v>0</v>
      </c>
      <c r="N2338" s="157">
        <f t="shared" si="403"/>
        <v>2000000</v>
      </c>
      <c r="O2338" s="158">
        <f t="shared" si="404"/>
        <v>380</v>
      </c>
      <c r="P2338" s="42"/>
    </row>
    <row r="2339" spans="1:16" x14ac:dyDescent="0.2">
      <c r="A2339" s="156">
        <v>2331</v>
      </c>
      <c r="B2339" s="157">
        <v>4314830</v>
      </c>
      <c r="C2339" s="42">
        <v>992.41090000000008</v>
      </c>
      <c r="D2339" s="43">
        <f t="shared" si="408"/>
        <v>2000000</v>
      </c>
      <c r="E2339" s="43">
        <f t="shared" si="408"/>
        <v>4</v>
      </c>
      <c r="F2339" s="43">
        <f t="shared" si="408"/>
        <v>10000000</v>
      </c>
      <c r="G2339" s="43">
        <f t="shared" si="408"/>
        <v>3</v>
      </c>
      <c r="H2339" s="46">
        <f t="shared" si="400"/>
        <v>0.5364823179592243</v>
      </c>
      <c r="I2339" s="46">
        <f t="shared" si="401"/>
        <v>0</v>
      </c>
      <c r="J2339" s="42">
        <f t="shared" si="406"/>
        <v>532.41089999999997</v>
      </c>
      <c r="K2339" s="42">
        <f t="shared" si="406"/>
        <v>0</v>
      </c>
      <c r="L2339" s="43">
        <f t="shared" si="407"/>
        <v>2314830</v>
      </c>
      <c r="M2339" s="157">
        <f t="shared" si="402"/>
        <v>0</v>
      </c>
      <c r="N2339" s="157">
        <f t="shared" si="403"/>
        <v>2000000</v>
      </c>
      <c r="O2339" s="158">
        <f t="shared" si="404"/>
        <v>460.00000000000011</v>
      </c>
      <c r="P2339" s="42"/>
    </row>
    <row r="2340" spans="1:16" x14ac:dyDescent="0.2">
      <c r="A2340" s="156">
        <v>2332</v>
      </c>
      <c r="B2340" s="157">
        <v>5367375</v>
      </c>
      <c r="C2340" s="42">
        <v>1341.84375</v>
      </c>
      <c r="D2340" s="43">
        <f t="shared" si="408"/>
        <v>2000000</v>
      </c>
      <c r="E2340" s="43">
        <f t="shared" si="408"/>
        <v>4</v>
      </c>
      <c r="F2340" s="43">
        <f t="shared" si="408"/>
        <v>10000000</v>
      </c>
      <c r="G2340" s="43">
        <f t="shared" si="408"/>
        <v>3</v>
      </c>
      <c r="H2340" s="46">
        <f t="shared" si="400"/>
        <v>0.62737837397237939</v>
      </c>
      <c r="I2340" s="46">
        <f t="shared" si="401"/>
        <v>0</v>
      </c>
      <c r="J2340" s="42">
        <f t="shared" si="406"/>
        <v>841.84375</v>
      </c>
      <c r="K2340" s="42">
        <f t="shared" si="406"/>
        <v>0</v>
      </c>
      <c r="L2340" s="43">
        <f t="shared" si="407"/>
        <v>3367375</v>
      </c>
      <c r="M2340" s="157">
        <f t="shared" si="402"/>
        <v>0</v>
      </c>
      <c r="N2340" s="157">
        <f t="shared" si="403"/>
        <v>2000000</v>
      </c>
      <c r="O2340" s="158">
        <f t="shared" si="404"/>
        <v>500</v>
      </c>
      <c r="P2340" s="42"/>
    </row>
    <row r="2341" spans="1:16" x14ac:dyDescent="0.2">
      <c r="A2341" s="156">
        <v>2333</v>
      </c>
      <c r="B2341" s="157">
        <v>3323175</v>
      </c>
      <c r="C2341" s="42">
        <v>598.17150000000004</v>
      </c>
      <c r="D2341" s="43">
        <f t="shared" si="408"/>
        <v>2000000</v>
      </c>
      <c r="E2341" s="43">
        <f t="shared" si="408"/>
        <v>4</v>
      </c>
      <c r="F2341" s="43">
        <f t="shared" si="408"/>
        <v>10000000</v>
      </c>
      <c r="G2341" s="43">
        <f t="shared" si="408"/>
        <v>3</v>
      </c>
      <c r="H2341" s="46">
        <f t="shared" si="400"/>
        <v>0.39816591061259188</v>
      </c>
      <c r="I2341" s="46">
        <f t="shared" si="401"/>
        <v>0</v>
      </c>
      <c r="J2341" s="42">
        <f t="shared" si="406"/>
        <v>238.17150000000001</v>
      </c>
      <c r="K2341" s="42">
        <f t="shared" si="406"/>
        <v>0</v>
      </c>
      <c r="L2341" s="43">
        <f t="shared" si="407"/>
        <v>1323175</v>
      </c>
      <c r="M2341" s="157">
        <f t="shared" si="402"/>
        <v>0</v>
      </c>
      <c r="N2341" s="157">
        <f t="shared" si="403"/>
        <v>2000000</v>
      </c>
      <c r="O2341" s="158">
        <f t="shared" si="404"/>
        <v>360</v>
      </c>
      <c r="P2341" s="42"/>
    </row>
    <row r="2342" spans="1:16" x14ac:dyDescent="0.2">
      <c r="A2342" s="156">
        <v>2334</v>
      </c>
      <c r="B2342" s="157">
        <v>7181167</v>
      </c>
      <c r="C2342" s="42">
        <v>861.74004000000002</v>
      </c>
      <c r="D2342" s="43">
        <f t="shared" si="408"/>
        <v>2000000</v>
      </c>
      <c r="E2342" s="43">
        <f t="shared" si="408"/>
        <v>4</v>
      </c>
      <c r="F2342" s="43">
        <f t="shared" si="408"/>
        <v>10000000</v>
      </c>
      <c r="G2342" s="43">
        <f t="shared" si="408"/>
        <v>3</v>
      </c>
      <c r="H2342" s="46">
        <f t="shared" si="400"/>
        <v>0.72149373493194069</v>
      </c>
      <c r="I2342" s="46">
        <f t="shared" si="401"/>
        <v>0</v>
      </c>
      <c r="J2342" s="42">
        <f t="shared" si="406"/>
        <v>621.74004000000002</v>
      </c>
      <c r="K2342" s="42">
        <f t="shared" si="406"/>
        <v>0</v>
      </c>
      <c r="L2342" s="43">
        <f t="shared" si="407"/>
        <v>5181167</v>
      </c>
      <c r="M2342" s="157">
        <f t="shared" si="402"/>
        <v>0</v>
      </c>
      <c r="N2342" s="157">
        <f t="shared" si="403"/>
        <v>2000000</v>
      </c>
      <c r="O2342" s="158">
        <f t="shared" si="404"/>
        <v>240</v>
      </c>
      <c r="P2342" s="42"/>
    </row>
    <row r="2343" spans="1:16" x14ac:dyDescent="0.2">
      <c r="A2343" s="156">
        <v>2335</v>
      </c>
      <c r="B2343" s="157">
        <v>6226556</v>
      </c>
      <c r="C2343" s="42">
        <v>1805.7012400000001</v>
      </c>
      <c r="D2343" s="43">
        <f t="shared" si="408"/>
        <v>2000000</v>
      </c>
      <c r="E2343" s="43">
        <f t="shared" si="408"/>
        <v>4</v>
      </c>
      <c r="F2343" s="43">
        <f t="shared" si="408"/>
        <v>10000000</v>
      </c>
      <c r="G2343" s="43">
        <f t="shared" si="408"/>
        <v>3</v>
      </c>
      <c r="H2343" s="46">
        <f t="shared" si="400"/>
        <v>0.67879514775102001</v>
      </c>
      <c r="I2343" s="46">
        <f t="shared" si="401"/>
        <v>0</v>
      </c>
      <c r="J2343" s="42">
        <f t="shared" si="406"/>
        <v>1225.7012400000001</v>
      </c>
      <c r="K2343" s="42">
        <f t="shared" si="406"/>
        <v>0</v>
      </c>
      <c r="L2343" s="43">
        <f t="shared" si="407"/>
        <v>4226556</v>
      </c>
      <c r="M2343" s="157">
        <f t="shared" si="402"/>
        <v>0</v>
      </c>
      <c r="N2343" s="157">
        <f t="shared" si="403"/>
        <v>2000000</v>
      </c>
      <c r="O2343" s="158">
        <f t="shared" si="404"/>
        <v>580</v>
      </c>
      <c r="P2343" s="42"/>
    </row>
    <row r="2344" spans="1:16" x14ac:dyDescent="0.2">
      <c r="A2344" s="156">
        <v>2336</v>
      </c>
      <c r="B2344" s="157">
        <v>5819704</v>
      </c>
      <c r="C2344" s="42">
        <v>1454.9259999999999</v>
      </c>
      <c r="D2344" s="43">
        <f t="shared" si="408"/>
        <v>2000000</v>
      </c>
      <c r="E2344" s="43">
        <f t="shared" si="408"/>
        <v>4</v>
      </c>
      <c r="F2344" s="43">
        <f t="shared" si="408"/>
        <v>10000000</v>
      </c>
      <c r="G2344" s="43">
        <f t="shared" si="408"/>
        <v>3</v>
      </c>
      <c r="H2344" s="46">
        <f t="shared" si="400"/>
        <v>0.65633991007102765</v>
      </c>
      <c r="I2344" s="46">
        <f t="shared" si="401"/>
        <v>0</v>
      </c>
      <c r="J2344" s="42">
        <f t="shared" si="406"/>
        <v>954.92599999999993</v>
      </c>
      <c r="K2344" s="42">
        <f t="shared" si="406"/>
        <v>0</v>
      </c>
      <c r="L2344" s="43">
        <f t="shared" si="407"/>
        <v>3819704</v>
      </c>
      <c r="M2344" s="157">
        <f t="shared" si="402"/>
        <v>0</v>
      </c>
      <c r="N2344" s="157">
        <f t="shared" si="403"/>
        <v>2000000</v>
      </c>
      <c r="O2344" s="158">
        <f t="shared" si="404"/>
        <v>500</v>
      </c>
      <c r="P2344" s="42"/>
    </row>
    <row r="2345" spans="1:16" x14ac:dyDescent="0.2">
      <c r="A2345" s="156">
        <v>2337</v>
      </c>
      <c r="B2345" s="157">
        <v>5293432</v>
      </c>
      <c r="C2345" s="42">
        <v>635.21184000000005</v>
      </c>
      <c r="D2345" s="43">
        <f t="shared" si="408"/>
        <v>2000000</v>
      </c>
      <c r="E2345" s="43">
        <f t="shared" si="408"/>
        <v>4</v>
      </c>
      <c r="F2345" s="43">
        <f t="shared" si="408"/>
        <v>10000000</v>
      </c>
      <c r="G2345" s="43">
        <f t="shared" si="408"/>
        <v>3</v>
      </c>
      <c r="H2345" s="46">
        <f t="shared" si="400"/>
        <v>0.62217328946513339</v>
      </c>
      <c r="I2345" s="46">
        <f t="shared" si="401"/>
        <v>0</v>
      </c>
      <c r="J2345" s="42">
        <f t="shared" si="406"/>
        <v>395.21184000000005</v>
      </c>
      <c r="K2345" s="42">
        <f t="shared" si="406"/>
        <v>0</v>
      </c>
      <c r="L2345" s="43">
        <f t="shared" si="407"/>
        <v>3293432</v>
      </c>
      <c r="M2345" s="157">
        <f t="shared" si="402"/>
        <v>0</v>
      </c>
      <c r="N2345" s="157">
        <f t="shared" si="403"/>
        <v>2000000</v>
      </c>
      <c r="O2345" s="158">
        <f t="shared" si="404"/>
        <v>240</v>
      </c>
      <c r="P2345" s="42"/>
    </row>
    <row r="2346" spans="1:16" x14ac:dyDescent="0.2">
      <c r="A2346" s="156">
        <v>2338</v>
      </c>
      <c r="B2346" s="157">
        <v>9816714</v>
      </c>
      <c r="C2346" s="42">
        <v>1668.8413800000001</v>
      </c>
      <c r="D2346" s="43">
        <f t="shared" ref="D2346:G2361" si="409">D2345</f>
        <v>2000000</v>
      </c>
      <c r="E2346" s="43">
        <f t="shared" si="409"/>
        <v>4</v>
      </c>
      <c r="F2346" s="43">
        <f t="shared" si="409"/>
        <v>10000000</v>
      </c>
      <c r="G2346" s="43">
        <f t="shared" si="409"/>
        <v>3</v>
      </c>
      <c r="H2346" s="46">
        <f t="shared" si="400"/>
        <v>0.79626583803908313</v>
      </c>
      <c r="I2346" s="46">
        <f t="shared" si="401"/>
        <v>0</v>
      </c>
      <c r="J2346" s="42">
        <f t="shared" si="406"/>
        <v>1328.8413800000001</v>
      </c>
      <c r="K2346" s="42">
        <f t="shared" si="406"/>
        <v>0</v>
      </c>
      <c r="L2346" s="43">
        <f t="shared" si="407"/>
        <v>7816714</v>
      </c>
      <c r="M2346" s="157">
        <f t="shared" si="402"/>
        <v>0</v>
      </c>
      <c r="N2346" s="157">
        <f t="shared" si="403"/>
        <v>2000000</v>
      </c>
      <c r="O2346" s="158">
        <f t="shared" si="404"/>
        <v>340</v>
      </c>
      <c r="P2346" s="42"/>
    </row>
    <row r="2347" spans="1:16" x14ac:dyDescent="0.2">
      <c r="A2347" s="156">
        <v>2339</v>
      </c>
      <c r="B2347" s="157">
        <v>2481033</v>
      </c>
      <c r="C2347" s="42">
        <v>322.53429</v>
      </c>
      <c r="D2347" s="43">
        <f t="shared" si="409"/>
        <v>2000000</v>
      </c>
      <c r="E2347" s="43">
        <f t="shared" si="409"/>
        <v>4</v>
      </c>
      <c r="F2347" s="43">
        <f t="shared" si="409"/>
        <v>10000000</v>
      </c>
      <c r="G2347" s="43">
        <f t="shared" si="409"/>
        <v>3</v>
      </c>
      <c r="H2347" s="46">
        <f t="shared" si="400"/>
        <v>0.19388416034772613</v>
      </c>
      <c r="I2347" s="46">
        <f t="shared" si="401"/>
        <v>0</v>
      </c>
      <c r="J2347" s="42">
        <f t="shared" si="406"/>
        <v>62.534289999999999</v>
      </c>
      <c r="K2347" s="42">
        <f t="shared" si="406"/>
        <v>0</v>
      </c>
      <c r="L2347" s="43">
        <f t="shared" si="407"/>
        <v>481033</v>
      </c>
      <c r="M2347" s="157">
        <f t="shared" si="402"/>
        <v>0</v>
      </c>
      <c r="N2347" s="157">
        <f t="shared" si="403"/>
        <v>2000000</v>
      </c>
      <c r="O2347" s="158">
        <f t="shared" si="404"/>
        <v>260</v>
      </c>
      <c r="P2347" s="42"/>
    </row>
    <row r="2348" spans="1:16" x14ac:dyDescent="0.2">
      <c r="A2348" s="156">
        <v>2340</v>
      </c>
      <c r="B2348" s="157">
        <v>2051255</v>
      </c>
      <c r="C2348" s="42">
        <v>246.1506</v>
      </c>
      <c r="D2348" s="43">
        <f t="shared" si="409"/>
        <v>2000000</v>
      </c>
      <c r="E2348" s="43">
        <f t="shared" si="409"/>
        <v>4</v>
      </c>
      <c r="F2348" s="43">
        <f t="shared" si="409"/>
        <v>10000000</v>
      </c>
      <c r="G2348" s="43">
        <f t="shared" si="409"/>
        <v>3</v>
      </c>
      <c r="H2348" s="46">
        <f t="shared" si="400"/>
        <v>2.4987142017935362E-2</v>
      </c>
      <c r="I2348" s="46">
        <f t="shared" si="401"/>
        <v>0</v>
      </c>
      <c r="J2348" s="42">
        <f t="shared" si="406"/>
        <v>6.1505999999999998</v>
      </c>
      <c r="K2348" s="42">
        <f t="shared" si="406"/>
        <v>0</v>
      </c>
      <c r="L2348" s="43">
        <f t="shared" si="407"/>
        <v>51255</v>
      </c>
      <c r="M2348" s="157">
        <f t="shared" si="402"/>
        <v>0</v>
      </c>
      <c r="N2348" s="157">
        <f t="shared" si="403"/>
        <v>2000000</v>
      </c>
      <c r="O2348" s="158">
        <f t="shared" si="404"/>
        <v>240</v>
      </c>
      <c r="P2348" s="42"/>
    </row>
    <row r="2349" spans="1:16" x14ac:dyDescent="0.2">
      <c r="A2349" s="156">
        <v>2341</v>
      </c>
      <c r="B2349" s="157">
        <v>9468965</v>
      </c>
      <c r="C2349" s="42">
        <v>2461.9308999999998</v>
      </c>
      <c r="D2349" s="43">
        <f t="shared" si="409"/>
        <v>2000000</v>
      </c>
      <c r="E2349" s="43">
        <f t="shared" si="409"/>
        <v>4</v>
      </c>
      <c r="F2349" s="43">
        <f t="shared" si="409"/>
        <v>10000000</v>
      </c>
      <c r="G2349" s="43">
        <f t="shared" si="409"/>
        <v>3</v>
      </c>
      <c r="H2349" s="46">
        <f t="shared" si="400"/>
        <v>0.78878367382285186</v>
      </c>
      <c r="I2349" s="46">
        <f t="shared" si="401"/>
        <v>0</v>
      </c>
      <c r="J2349" s="42">
        <f t="shared" si="406"/>
        <v>1941.9309000000001</v>
      </c>
      <c r="K2349" s="42">
        <f t="shared" si="406"/>
        <v>0</v>
      </c>
      <c r="L2349" s="43">
        <f t="shared" si="407"/>
        <v>7468965.0000000009</v>
      </c>
      <c r="M2349" s="157">
        <f t="shared" si="402"/>
        <v>0</v>
      </c>
      <c r="N2349" s="157">
        <f t="shared" si="403"/>
        <v>1999999.9999999991</v>
      </c>
      <c r="O2349" s="158">
        <f t="shared" si="404"/>
        <v>519.99999999999977</v>
      </c>
      <c r="P2349" s="42"/>
    </row>
    <row r="2350" spans="1:16" x14ac:dyDescent="0.2">
      <c r="A2350" s="156">
        <v>2342</v>
      </c>
      <c r="B2350" s="157">
        <v>5765730</v>
      </c>
      <c r="C2350" s="42">
        <v>1037.8314</v>
      </c>
      <c r="D2350" s="43">
        <f t="shared" si="409"/>
        <v>2000000</v>
      </c>
      <c r="E2350" s="43">
        <f t="shared" si="409"/>
        <v>4</v>
      </c>
      <c r="F2350" s="43">
        <f t="shared" si="409"/>
        <v>10000000</v>
      </c>
      <c r="G2350" s="43">
        <f t="shared" si="409"/>
        <v>3</v>
      </c>
      <c r="H2350" s="46">
        <f t="shared" si="400"/>
        <v>0.6531228482776682</v>
      </c>
      <c r="I2350" s="46">
        <f t="shared" si="401"/>
        <v>0</v>
      </c>
      <c r="J2350" s="42">
        <f t="shared" si="406"/>
        <v>677.83140000000003</v>
      </c>
      <c r="K2350" s="42">
        <f t="shared" si="406"/>
        <v>0</v>
      </c>
      <c r="L2350" s="43">
        <f t="shared" si="407"/>
        <v>3765730</v>
      </c>
      <c r="M2350" s="157">
        <f t="shared" si="402"/>
        <v>0</v>
      </c>
      <c r="N2350" s="157">
        <f t="shared" si="403"/>
        <v>2000000</v>
      </c>
      <c r="O2350" s="158">
        <f t="shared" si="404"/>
        <v>360</v>
      </c>
      <c r="P2350" s="42"/>
    </row>
    <row r="2351" spans="1:16" x14ac:dyDescent="0.2">
      <c r="A2351" s="156">
        <v>2343</v>
      </c>
      <c r="B2351" s="157">
        <v>2972807</v>
      </c>
      <c r="C2351" s="42">
        <v>862.11402999999996</v>
      </c>
      <c r="D2351" s="43">
        <f t="shared" si="409"/>
        <v>2000000</v>
      </c>
      <c r="E2351" s="43">
        <f t="shared" si="409"/>
        <v>4</v>
      </c>
      <c r="F2351" s="43">
        <f t="shared" si="409"/>
        <v>10000000</v>
      </c>
      <c r="G2351" s="43">
        <f t="shared" si="409"/>
        <v>3</v>
      </c>
      <c r="H2351" s="46">
        <f t="shared" si="400"/>
        <v>0.32723516864700603</v>
      </c>
      <c r="I2351" s="46">
        <f t="shared" si="401"/>
        <v>0</v>
      </c>
      <c r="J2351" s="42">
        <f t="shared" si="406"/>
        <v>282.11403000000001</v>
      </c>
      <c r="K2351" s="42">
        <f t="shared" si="406"/>
        <v>0</v>
      </c>
      <c r="L2351" s="43">
        <f t="shared" si="407"/>
        <v>972807</v>
      </c>
      <c r="M2351" s="157">
        <f t="shared" si="402"/>
        <v>0</v>
      </c>
      <c r="N2351" s="157">
        <f t="shared" si="403"/>
        <v>2000000</v>
      </c>
      <c r="O2351" s="158">
        <f t="shared" si="404"/>
        <v>580</v>
      </c>
      <c r="P2351" s="42"/>
    </row>
    <row r="2352" spans="1:16" x14ac:dyDescent="0.2">
      <c r="A2352" s="156">
        <v>2344</v>
      </c>
      <c r="B2352" s="157">
        <v>9787689</v>
      </c>
      <c r="C2352" s="42">
        <v>2740.5529199999996</v>
      </c>
      <c r="D2352" s="43">
        <f t="shared" si="409"/>
        <v>2000000</v>
      </c>
      <c r="E2352" s="43">
        <f t="shared" si="409"/>
        <v>4</v>
      </c>
      <c r="F2352" s="43">
        <f t="shared" si="409"/>
        <v>10000000</v>
      </c>
      <c r="G2352" s="43">
        <f t="shared" si="409"/>
        <v>3</v>
      </c>
      <c r="H2352" s="46">
        <f t="shared" si="400"/>
        <v>0.79566167253577424</v>
      </c>
      <c r="I2352" s="46">
        <f t="shared" si="401"/>
        <v>0</v>
      </c>
      <c r="J2352" s="42">
        <f t="shared" si="406"/>
        <v>2180.5529199999996</v>
      </c>
      <c r="K2352" s="42">
        <f t="shared" si="406"/>
        <v>0</v>
      </c>
      <c r="L2352" s="43">
        <f t="shared" si="407"/>
        <v>7787689</v>
      </c>
      <c r="M2352" s="157">
        <f t="shared" si="402"/>
        <v>0</v>
      </c>
      <c r="N2352" s="157">
        <f t="shared" si="403"/>
        <v>2000000</v>
      </c>
      <c r="O2352" s="158">
        <f t="shared" si="404"/>
        <v>560</v>
      </c>
      <c r="P2352" s="42"/>
    </row>
    <row r="2353" spans="1:16" x14ac:dyDescent="0.2">
      <c r="A2353" s="156">
        <v>2345</v>
      </c>
      <c r="B2353" s="157">
        <v>7970223</v>
      </c>
      <c r="C2353" s="42">
        <v>1992.55575</v>
      </c>
      <c r="D2353" s="43">
        <f t="shared" si="409"/>
        <v>2000000</v>
      </c>
      <c r="E2353" s="43">
        <f t="shared" si="409"/>
        <v>4</v>
      </c>
      <c r="F2353" s="43">
        <f t="shared" si="409"/>
        <v>10000000</v>
      </c>
      <c r="G2353" s="43">
        <f t="shared" si="409"/>
        <v>3</v>
      </c>
      <c r="H2353" s="46">
        <f t="shared" si="400"/>
        <v>0.74906599225642745</v>
      </c>
      <c r="I2353" s="46">
        <f t="shared" si="401"/>
        <v>0</v>
      </c>
      <c r="J2353" s="42">
        <f t="shared" si="406"/>
        <v>1492.55575</v>
      </c>
      <c r="K2353" s="42">
        <f t="shared" si="406"/>
        <v>0</v>
      </c>
      <c r="L2353" s="43">
        <f t="shared" si="407"/>
        <v>5970223</v>
      </c>
      <c r="M2353" s="157">
        <f t="shared" si="402"/>
        <v>0</v>
      </c>
      <c r="N2353" s="157">
        <f t="shared" si="403"/>
        <v>2000000</v>
      </c>
      <c r="O2353" s="158">
        <f t="shared" si="404"/>
        <v>500</v>
      </c>
      <c r="P2353" s="42"/>
    </row>
    <row r="2354" spans="1:16" x14ac:dyDescent="0.2">
      <c r="A2354" s="156">
        <v>2346</v>
      </c>
      <c r="B2354" s="157">
        <v>6458584</v>
      </c>
      <c r="C2354" s="42">
        <v>968.78759999999988</v>
      </c>
      <c r="D2354" s="43">
        <f t="shared" si="409"/>
        <v>2000000</v>
      </c>
      <c r="E2354" s="43">
        <f t="shared" si="409"/>
        <v>4</v>
      </c>
      <c r="F2354" s="43">
        <f t="shared" si="409"/>
        <v>10000000</v>
      </c>
      <c r="G2354" s="43">
        <f t="shared" si="409"/>
        <v>3</v>
      </c>
      <c r="H2354" s="46">
        <f t="shared" si="400"/>
        <v>0.69033459965837718</v>
      </c>
      <c r="I2354" s="46">
        <f t="shared" si="401"/>
        <v>0</v>
      </c>
      <c r="J2354" s="42">
        <f t="shared" si="406"/>
        <v>668.7876</v>
      </c>
      <c r="K2354" s="42">
        <f t="shared" si="406"/>
        <v>0</v>
      </c>
      <c r="L2354" s="43">
        <f t="shared" si="407"/>
        <v>4458584</v>
      </c>
      <c r="M2354" s="157">
        <f t="shared" si="402"/>
        <v>0</v>
      </c>
      <c r="N2354" s="157">
        <f t="shared" si="403"/>
        <v>2000000</v>
      </c>
      <c r="O2354" s="158">
        <f t="shared" si="404"/>
        <v>299.99999999999989</v>
      </c>
      <c r="P2354" s="42"/>
    </row>
    <row r="2355" spans="1:16" x14ac:dyDescent="0.2">
      <c r="A2355" s="156">
        <v>2347</v>
      </c>
      <c r="B2355" s="157">
        <v>9405363</v>
      </c>
      <c r="C2355" s="42">
        <v>1504.8580800000002</v>
      </c>
      <c r="D2355" s="43">
        <f t="shared" si="409"/>
        <v>2000000</v>
      </c>
      <c r="E2355" s="43">
        <f t="shared" si="409"/>
        <v>4</v>
      </c>
      <c r="F2355" s="43">
        <f t="shared" si="409"/>
        <v>10000000</v>
      </c>
      <c r="G2355" s="43">
        <f t="shared" si="409"/>
        <v>3</v>
      </c>
      <c r="H2355" s="46">
        <f t="shared" si="400"/>
        <v>0.78735536310507104</v>
      </c>
      <c r="I2355" s="46">
        <f t="shared" si="401"/>
        <v>0</v>
      </c>
      <c r="J2355" s="42">
        <f t="shared" si="406"/>
        <v>1184.8580800000002</v>
      </c>
      <c r="K2355" s="42">
        <f t="shared" si="406"/>
        <v>0</v>
      </c>
      <c r="L2355" s="43">
        <f t="shared" si="407"/>
        <v>7405363</v>
      </c>
      <c r="M2355" s="157">
        <f t="shared" si="402"/>
        <v>0</v>
      </c>
      <c r="N2355" s="157">
        <f t="shared" si="403"/>
        <v>2000000</v>
      </c>
      <c r="O2355" s="158">
        <f t="shared" si="404"/>
        <v>320</v>
      </c>
      <c r="P2355" s="42"/>
    </row>
    <row r="2356" spans="1:16" x14ac:dyDescent="0.2">
      <c r="A2356" s="156">
        <v>2348</v>
      </c>
      <c r="B2356" s="157">
        <v>1890983</v>
      </c>
      <c r="C2356" s="42">
        <v>453.83591999999999</v>
      </c>
      <c r="D2356" s="43">
        <f t="shared" si="409"/>
        <v>2000000</v>
      </c>
      <c r="E2356" s="43">
        <f t="shared" si="409"/>
        <v>4</v>
      </c>
      <c r="F2356" s="43">
        <f t="shared" si="409"/>
        <v>10000000</v>
      </c>
      <c r="G2356" s="43">
        <f t="shared" si="409"/>
        <v>3</v>
      </c>
      <c r="H2356" s="46">
        <f t="shared" si="400"/>
        <v>0</v>
      </c>
      <c r="I2356" s="46">
        <f t="shared" si="401"/>
        <v>0</v>
      </c>
      <c r="J2356" s="42">
        <f t="shared" si="406"/>
        <v>0</v>
      </c>
      <c r="K2356" s="42">
        <f t="shared" si="406"/>
        <v>0</v>
      </c>
      <c r="L2356" s="43">
        <f t="shared" si="407"/>
        <v>0</v>
      </c>
      <c r="M2356" s="157">
        <f t="shared" si="402"/>
        <v>0</v>
      </c>
      <c r="N2356" s="157">
        <f t="shared" si="403"/>
        <v>1890983</v>
      </c>
      <c r="O2356" s="158">
        <f t="shared" si="404"/>
        <v>453.83591999999999</v>
      </c>
      <c r="P2356" s="42"/>
    </row>
    <row r="2357" spans="1:16" x14ac:dyDescent="0.2">
      <c r="A2357" s="156">
        <v>2349</v>
      </c>
      <c r="B2357" s="157">
        <v>9765080</v>
      </c>
      <c r="C2357" s="42">
        <v>1269.4603999999999</v>
      </c>
      <c r="D2357" s="43">
        <f t="shared" si="409"/>
        <v>2000000</v>
      </c>
      <c r="E2357" s="43">
        <f t="shared" si="409"/>
        <v>4</v>
      </c>
      <c r="F2357" s="43">
        <f t="shared" si="409"/>
        <v>10000000</v>
      </c>
      <c r="G2357" s="43">
        <f t="shared" si="409"/>
        <v>3</v>
      </c>
      <c r="H2357" s="46">
        <f t="shared" si="400"/>
        <v>0.79518856988370812</v>
      </c>
      <c r="I2357" s="46">
        <f t="shared" si="401"/>
        <v>0</v>
      </c>
      <c r="J2357" s="42">
        <f t="shared" si="406"/>
        <v>1009.4604</v>
      </c>
      <c r="K2357" s="42">
        <f t="shared" si="406"/>
        <v>0</v>
      </c>
      <c r="L2357" s="43">
        <f t="shared" si="407"/>
        <v>7765080.0000000009</v>
      </c>
      <c r="M2357" s="157">
        <f t="shared" si="402"/>
        <v>0</v>
      </c>
      <c r="N2357" s="157">
        <f t="shared" si="403"/>
        <v>1999999.9999999991</v>
      </c>
      <c r="O2357" s="158">
        <f t="shared" si="404"/>
        <v>259.99999999999989</v>
      </c>
      <c r="P2357" s="42"/>
    </row>
    <row r="2358" spans="1:16" x14ac:dyDescent="0.2">
      <c r="A2358" s="156">
        <v>2350</v>
      </c>
      <c r="B2358" s="157">
        <v>7240238</v>
      </c>
      <c r="C2358" s="42">
        <v>1954.8642600000001</v>
      </c>
      <c r="D2358" s="43">
        <f t="shared" si="409"/>
        <v>2000000</v>
      </c>
      <c r="E2358" s="43">
        <f t="shared" si="409"/>
        <v>4</v>
      </c>
      <c r="F2358" s="43">
        <f t="shared" si="409"/>
        <v>10000000</v>
      </c>
      <c r="G2358" s="43">
        <f t="shared" si="409"/>
        <v>3</v>
      </c>
      <c r="H2358" s="46">
        <f t="shared" si="400"/>
        <v>0.72376598669822734</v>
      </c>
      <c r="I2358" s="46">
        <f t="shared" si="401"/>
        <v>0</v>
      </c>
      <c r="J2358" s="42">
        <f t="shared" si="406"/>
        <v>1414.8642600000001</v>
      </c>
      <c r="K2358" s="42">
        <f t="shared" si="406"/>
        <v>0</v>
      </c>
      <c r="L2358" s="43">
        <f t="shared" si="407"/>
        <v>5240238</v>
      </c>
      <c r="M2358" s="157">
        <f t="shared" si="402"/>
        <v>0</v>
      </c>
      <c r="N2358" s="157">
        <f t="shared" si="403"/>
        <v>2000000</v>
      </c>
      <c r="O2358" s="158">
        <f t="shared" si="404"/>
        <v>540</v>
      </c>
      <c r="P2358" s="42"/>
    </row>
    <row r="2359" spans="1:16" x14ac:dyDescent="0.2">
      <c r="A2359" s="156">
        <v>2351</v>
      </c>
      <c r="B2359" s="157">
        <v>4506589</v>
      </c>
      <c r="C2359" s="42">
        <v>991.44958000000008</v>
      </c>
      <c r="D2359" s="43">
        <f t="shared" si="409"/>
        <v>2000000</v>
      </c>
      <c r="E2359" s="43">
        <f t="shared" si="409"/>
        <v>4</v>
      </c>
      <c r="F2359" s="43">
        <f t="shared" si="409"/>
        <v>10000000</v>
      </c>
      <c r="G2359" s="43">
        <f t="shared" si="409"/>
        <v>3</v>
      </c>
      <c r="H2359" s="46">
        <f t="shared" si="400"/>
        <v>0.55620536951561372</v>
      </c>
      <c r="I2359" s="46">
        <f t="shared" si="401"/>
        <v>0</v>
      </c>
      <c r="J2359" s="42">
        <f t="shared" si="406"/>
        <v>551.44958000000008</v>
      </c>
      <c r="K2359" s="42">
        <f t="shared" si="406"/>
        <v>0</v>
      </c>
      <c r="L2359" s="43">
        <f t="shared" si="407"/>
        <v>2506589</v>
      </c>
      <c r="M2359" s="157">
        <f t="shared" si="402"/>
        <v>0</v>
      </c>
      <c r="N2359" s="157">
        <f t="shared" si="403"/>
        <v>2000000</v>
      </c>
      <c r="O2359" s="158">
        <f t="shared" si="404"/>
        <v>440</v>
      </c>
      <c r="P2359" s="42"/>
    </row>
    <row r="2360" spans="1:16" x14ac:dyDescent="0.2">
      <c r="A2360" s="156">
        <v>2352</v>
      </c>
      <c r="B2360" s="157">
        <v>7609698</v>
      </c>
      <c r="C2360" s="42">
        <v>1141.4547</v>
      </c>
      <c r="D2360" s="43">
        <f t="shared" si="409"/>
        <v>2000000</v>
      </c>
      <c r="E2360" s="43">
        <f t="shared" si="409"/>
        <v>4</v>
      </c>
      <c r="F2360" s="43">
        <f t="shared" si="409"/>
        <v>10000000</v>
      </c>
      <c r="G2360" s="43">
        <f t="shared" si="409"/>
        <v>3</v>
      </c>
      <c r="H2360" s="46">
        <f t="shared" si="400"/>
        <v>0.73717748063063737</v>
      </c>
      <c r="I2360" s="46">
        <f t="shared" si="401"/>
        <v>0</v>
      </c>
      <c r="J2360" s="42">
        <f t="shared" si="406"/>
        <v>841.4547</v>
      </c>
      <c r="K2360" s="42">
        <f t="shared" si="406"/>
        <v>0</v>
      </c>
      <c r="L2360" s="43">
        <f t="shared" si="407"/>
        <v>5609698</v>
      </c>
      <c r="M2360" s="157">
        <f t="shared" si="402"/>
        <v>0</v>
      </c>
      <c r="N2360" s="157">
        <f t="shared" si="403"/>
        <v>2000000</v>
      </c>
      <c r="O2360" s="158">
        <f t="shared" si="404"/>
        <v>300</v>
      </c>
      <c r="P2360" s="42"/>
    </row>
    <row r="2361" spans="1:16" x14ac:dyDescent="0.2">
      <c r="A2361" s="156">
        <v>2353</v>
      </c>
      <c r="B2361" s="157">
        <v>6188616</v>
      </c>
      <c r="C2361" s="42">
        <v>1299.6093600000002</v>
      </c>
      <c r="D2361" s="43">
        <f t="shared" si="409"/>
        <v>2000000</v>
      </c>
      <c r="E2361" s="43">
        <f t="shared" si="409"/>
        <v>4</v>
      </c>
      <c r="F2361" s="43">
        <f t="shared" si="409"/>
        <v>10000000</v>
      </c>
      <c r="G2361" s="43">
        <f t="shared" si="409"/>
        <v>3</v>
      </c>
      <c r="H2361" s="46">
        <f t="shared" si="400"/>
        <v>0.67682596561169739</v>
      </c>
      <c r="I2361" s="46">
        <f t="shared" si="401"/>
        <v>0</v>
      </c>
      <c r="J2361" s="42">
        <f t="shared" si="406"/>
        <v>879.60936000000015</v>
      </c>
      <c r="K2361" s="42">
        <f t="shared" si="406"/>
        <v>0</v>
      </c>
      <c r="L2361" s="43">
        <f t="shared" si="407"/>
        <v>4188616.0000000005</v>
      </c>
      <c r="M2361" s="157">
        <f t="shared" si="402"/>
        <v>0</v>
      </c>
      <c r="N2361" s="157">
        <f t="shared" si="403"/>
        <v>1999999.9999999995</v>
      </c>
      <c r="O2361" s="158">
        <f t="shared" si="404"/>
        <v>420</v>
      </c>
      <c r="P2361" s="42"/>
    </row>
    <row r="2362" spans="1:16" x14ac:dyDescent="0.2">
      <c r="A2362" s="156">
        <v>2354</v>
      </c>
      <c r="B2362" s="157">
        <v>6327613</v>
      </c>
      <c r="C2362" s="42">
        <v>759.31356000000005</v>
      </c>
      <c r="D2362" s="43">
        <f t="shared" ref="D2362:G2377" si="410">D2361</f>
        <v>2000000</v>
      </c>
      <c r="E2362" s="43">
        <f t="shared" si="410"/>
        <v>4</v>
      </c>
      <c r="F2362" s="43">
        <f t="shared" si="410"/>
        <v>10000000</v>
      </c>
      <c r="G2362" s="43">
        <f t="shared" si="410"/>
        <v>3</v>
      </c>
      <c r="H2362" s="46">
        <f t="shared" si="400"/>
        <v>0.68392504408850541</v>
      </c>
      <c r="I2362" s="46">
        <f t="shared" si="401"/>
        <v>0</v>
      </c>
      <c r="J2362" s="42">
        <f t="shared" si="406"/>
        <v>519.31356000000005</v>
      </c>
      <c r="K2362" s="42">
        <f t="shared" si="406"/>
        <v>0</v>
      </c>
      <c r="L2362" s="43">
        <f t="shared" si="407"/>
        <v>4327613</v>
      </c>
      <c r="M2362" s="157">
        <f t="shared" si="402"/>
        <v>0</v>
      </c>
      <c r="N2362" s="157">
        <f t="shared" si="403"/>
        <v>2000000</v>
      </c>
      <c r="O2362" s="158">
        <f t="shared" si="404"/>
        <v>240</v>
      </c>
      <c r="P2362" s="42"/>
    </row>
    <row r="2363" spans="1:16" x14ac:dyDescent="0.2">
      <c r="A2363" s="156">
        <v>2355</v>
      </c>
      <c r="B2363" s="157">
        <v>9591245</v>
      </c>
      <c r="C2363" s="42">
        <v>2685.5485999999996</v>
      </c>
      <c r="D2363" s="43">
        <f t="shared" si="410"/>
        <v>2000000</v>
      </c>
      <c r="E2363" s="43">
        <f t="shared" si="410"/>
        <v>4</v>
      </c>
      <c r="F2363" s="43">
        <f t="shared" si="410"/>
        <v>10000000</v>
      </c>
      <c r="G2363" s="43">
        <f t="shared" si="410"/>
        <v>3</v>
      </c>
      <c r="H2363" s="46">
        <f t="shared" si="400"/>
        <v>0.79147649757669625</v>
      </c>
      <c r="I2363" s="46">
        <f t="shared" si="401"/>
        <v>0</v>
      </c>
      <c r="J2363" s="42">
        <f t="shared" si="406"/>
        <v>2125.5485999999996</v>
      </c>
      <c r="K2363" s="42">
        <f t="shared" si="406"/>
        <v>0</v>
      </c>
      <c r="L2363" s="43">
        <f t="shared" si="407"/>
        <v>7591245</v>
      </c>
      <c r="M2363" s="157">
        <f t="shared" si="402"/>
        <v>0</v>
      </c>
      <c r="N2363" s="157">
        <f t="shared" si="403"/>
        <v>2000000</v>
      </c>
      <c r="O2363" s="158">
        <f t="shared" si="404"/>
        <v>560</v>
      </c>
      <c r="P2363" s="42"/>
    </row>
    <row r="2364" spans="1:16" x14ac:dyDescent="0.2">
      <c r="A2364" s="156">
        <v>2356</v>
      </c>
      <c r="B2364" s="157">
        <v>8760130</v>
      </c>
      <c r="C2364" s="42">
        <v>1489.2221000000002</v>
      </c>
      <c r="D2364" s="43">
        <f t="shared" si="410"/>
        <v>2000000</v>
      </c>
      <c r="E2364" s="43">
        <f t="shared" si="410"/>
        <v>4</v>
      </c>
      <c r="F2364" s="43">
        <f t="shared" si="410"/>
        <v>10000000</v>
      </c>
      <c r="G2364" s="43">
        <f t="shared" si="410"/>
        <v>3</v>
      </c>
      <c r="H2364" s="46">
        <f t="shared" si="400"/>
        <v>0.77169288583616913</v>
      </c>
      <c r="I2364" s="46">
        <f t="shared" si="401"/>
        <v>0</v>
      </c>
      <c r="J2364" s="42">
        <f t="shared" si="406"/>
        <v>1149.2221000000002</v>
      </c>
      <c r="K2364" s="42">
        <f t="shared" si="406"/>
        <v>0</v>
      </c>
      <c r="L2364" s="43">
        <f t="shared" si="407"/>
        <v>6760130</v>
      </c>
      <c r="M2364" s="157">
        <f t="shared" si="402"/>
        <v>0</v>
      </c>
      <c r="N2364" s="157">
        <f t="shared" si="403"/>
        <v>2000000</v>
      </c>
      <c r="O2364" s="158">
        <f t="shared" si="404"/>
        <v>340</v>
      </c>
      <c r="P2364" s="42"/>
    </row>
    <row r="2365" spans="1:16" x14ac:dyDescent="0.2">
      <c r="A2365" s="156">
        <v>2357</v>
      </c>
      <c r="B2365" s="157">
        <v>1962916</v>
      </c>
      <c r="C2365" s="42">
        <v>549.61647999999991</v>
      </c>
      <c r="D2365" s="43">
        <f t="shared" si="410"/>
        <v>2000000</v>
      </c>
      <c r="E2365" s="43">
        <f t="shared" si="410"/>
        <v>4</v>
      </c>
      <c r="F2365" s="43">
        <f t="shared" si="410"/>
        <v>10000000</v>
      </c>
      <c r="G2365" s="43">
        <f t="shared" si="410"/>
        <v>3</v>
      </c>
      <c r="H2365" s="46">
        <f t="shared" si="400"/>
        <v>0</v>
      </c>
      <c r="I2365" s="46">
        <f t="shared" si="401"/>
        <v>0</v>
      </c>
      <c r="J2365" s="42">
        <f t="shared" si="406"/>
        <v>0</v>
      </c>
      <c r="K2365" s="42">
        <f t="shared" si="406"/>
        <v>0</v>
      </c>
      <c r="L2365" s="43">
        <f t="shared" si="407"/>
        <v>0</v>
      </c>
      <c r="M2365" s="157">
        <f t="shared" si="402"/>
        <v>0</v>
      </c>
      <c r="N2365" s="157">
        <f t="shared" si="403"/>
        <v>1962916</v>
      </c>
      <c r="O2365" s="158">
        <f t="shared" si="404"/>
        <v>549.61647999999991</v>
      </c>
      <c r="P2365" s="42"/>
    </row>
    <row r="2366" spans="1:16" x14ac:dyDescent="0.2">
      <c r="A2366" s="156">
        <v>2358</v>
      </c>
      <c r="B2366" s="157">
        <v>5340127</v>
      </c>
      <c r="C2366" s="42">
        <v>1495.2355599999999</v>
      </c>
      <c r="D2366" s="43">
        <f t="shared" si="410"/>
        <v>2000000</v>
      </c>
      <c r="E2366" s="43">
        <f t="shared" si="410"/>
        <v>4</v>
      </c>
      <c r="F2366" s="43">
        <f t="shared" si="410"/>
        <v>10000000</v>
      </c>
      <c r="G2366" s="43">
        <f t="shared" si="410"/>
        <v>3</v>
      </c>
      <c r="H2366" s="46">
        <f t="shared" si="400"/>
        <v>0.62547707198723923</v>
      </c>
      <c r="I2366" s="46">
        <f t="shared" si="401"/>
        <v>0</v>
      </c>
      <c r="J2366" s="42">
        <f t="shared" si="406"/>
        <v>935.23555999999985</v>
      </c>
      <c r="K2366" s="42">
        <f t="shared" si="406"/>
        <v>0</v>
      </c>
      <c r="L2366" s="43">
        <f t="shared" si="407"/>
        <v>3340127</v>
      </c>
      <c r="M2366" s="157">
        <f t="shared" si="402"/>
        <v>0</v>
      </c>
      <c r="N2366" s="157">
        <f t="shared" si="403"/>
        <v>2000000</v>
      </c>
      <c r="O2366" s="158">
        <f t="shared" si="404"/>
        <v>560</v>
      </c>
      <c r="P2366" s="42"/>
    </row>
    <row r="2367" spans="1:16" x14ac:dyDescent="0.2">
      <c r="A2367" s="156">
        <v>2359</v>
      </c>
      <c r="B2367" s="157">
        <v>2392620</v>
      </c>
      <c r="C2367" s="42">
        <v>454.59780000000001</v>
      </c>
      <c r="D2367" s="43">
        <f t="shared" si="410"/>
        <v>2000000</v>
      </c>
      <c r="E2367" s="43">
        <f t="shared" si="410"/>
        <v>4</v>
      </c>
      <c r="F2367" s="43">
        <f t="shared" si="410"/>
        <v>10000000</v>
      </c>
      <c r="G2367" s="43">
        <f t="shared" si="410"/>
        <v>3</v>
      </c>
      <c r="H2367" s="46">
        <f t="shared" si="400"/>
        <v>0.16409626267439043</v>
      </c>
      <c r="I2367" s="46">
        <f t="shared" si="401"/>
        <v>0</v>
      </c>
      <c r="J2367" s="42">
        <f t="shared" si="406"/>
        <v>74.597800000000007</v>
      </c>
      <c r="K2367" s="42">
        <f t="shared" si="406"/>
        <v>0</v>
      </c>
      <c r="L2367" s="43">
        <f t="shared" si="407"/>
        <v>392620</v>
      </c>
      <c r="M2367" s="157">
        <f t="shared" si="402"/>
        <v>0</v>
      </c>
      <c r="N2367" s="157">
        <f t="shared" si="403"/>
        <v>2000000</v>
      </c>
      <c r="O2367" s="158">
        <f t="shared" si="404"/>
        <v>380</v>
      </c>
      <c r="P2367" s="42"/>
    </row>
    <row r="2368" spans="1:16" x14ac:dyDescent="0.2">
      <c r="A2368" s="156">
        <v>2360</v>
      </c>
      <c r="B2368" s="157">
        <v>5904797</v>
      </c>
      <c r="C2368" s="42">
        <v>944.7675200000001</v>
      </c>
      <c r="D2368" s="43">
        <f t="shared" si="410"/>
        <v>2000000</v>
      </c>
      <c r="E2368" s="43">
        <f t="shared" si="410"/>
        <v>4</v>
      </c>
      <c r="F2368" s="43">
        <f t="shared" si="410"/>
        <v>10000000</v>
      </c>
      <c r="G2368" s="43">
        <f t="shared" si="410"/>
        <v>3</v>
      </c>
      <c r="H2368" s="46">
        <f t="shared" si="400"/>
        <v>0.66129233570603696</v>
      </c>
      <c r="I2368" s="46">
        <f t="shared" si="401"/>
        <v>0</v>
      </c>
      <c r="J2368" s="42">
        <f t="shared" si="406"/>
        <v>624.7675200000001</v>
      </c>
      <c r="K2368" s="42">
        <f t="shared" si="406"/>
        <v>0</v>
      </c>
      <c r="L2368" s="43">
        <f t="shared" si="407"/>
        <v>3904797</v>
      </c>
      <c r="M2368" s="157">
        <f t="shared" si="402"/>
        <v>0</v>
      </c>
      <c r="N2368" s="157">
        <f t="shared" si="403"/>
        <v>2000000</v>
      </c>
      <c r="O2368" s="158">
        <f t="shared" si="404"/>
        <v>320</v>
      </c>
      <c r="P2368" s="42"/>
    </row>
    <row r="2369" spans="1:16" x14ac:dyDescent="0.2">
      <c r="A2369" s="156">
        <v>2361</v>
      </c>
      <c r="B2369" s="157">
        <v>5462121</v>
      </c>
      <c r="C2369" s="42">
        <v>928.5605700000001</v>
      </c>
      <c r="D2369" s="43">
        <f t="shared" si="410"/>
        <v>2000000</v>
      </c>
      <c r="E2369" s="43">
        <f t="shared" si="410"/>
        <v>4</v>
      </c>
      <c r="F2369" s="43">
        <f t="shared" si="410"/>
        <v>10000000</v>
      </c>
      <c r="G2369" s="43">
        <f t="shared" si="410"/>
        <v>3</v>
      </c>
      <c r="H2369" s="46">
        <f t="shared" si="400"/>
        <v>0.63384187204933762</v>
      </c>
      <c r="I2369" s="46">
        <f t="shared" si="401"/>
        <v>0</v>
      </c>
      <c r="J2369" s="42">
        <f t="shared" si="406"/>
        <v>588.5605700000001</v>
      </c>
      <c r="K2369" s="42">
        <f t="shared" si="406"/>
        <v>0</v>
      </c>
      <c r="L2369" s="43">
        <f t="shared" si="407"/>
        <v>3462121</v>
      </c>
      <c r="M2369" s="157">
        <f t="shared" si="402"/>
        <v>0</v>
      </c>
      <c r="N2369" s="157">
        <f t="shared" si="403"/>
        <v>2000000</v>
      </c>
      <c r="O2369" s="158">
        <f t="shared" si="404"/>
        <v>340</v>
      </c>
      <c r="P2369" s="42"/>
    </row>
    <row r="2370" spans="1:16" x14ac:dyDescent="0.2">
      <c r="A2370" s="156">
        <v>2362</v>
      </c>
      <c r="B2370" s="157">
        <v>8324568</v>
      </c>
      <c r="C2370" s="42">
        <v>1082.1938399999999</v>
      </c>
      <c r="D2370" s="43">
        <f t="shared" si="410"/>
        <v>2000000</v>
      </c>
      <c r="E2370" s="43">
        <f t="shared" si="410"/>
        <v>4</v>
      </c>
      <c r="F2370" s="43">
        <f t="shared" si="410"/>
        <v>10000000</v>
      </c>
      <c r="G2370" s="43">
        <f t="shared" si="410"/>
        <v>3</v>
      </c>
      <c r="H2370" s="46">
        <f t="shared" si="400"/>
        <v>0.75974729259224028</v>
      </c>
      <c r="I2370" s="46">
        <f t="shared" si="401"/>
        <v>0</v>
      </c>
      <c r="J2370" s="42">
        <f t="shared" si="406"/>
        <v>822.19384000000002</v>
      </c>
      <c r="K2370" s="42">
        <f t="shared" si="406"/>
        <v>0</v>
      </c>
      <c r="L2370" s="43">
        <f t="shared" si="407"/>
        <v>6324568</v>
      </c>
      <c r="M2370" s="157">
        <f t="shared" si="402"/>
        <v>0</v>
      </c>
      <c r="N2370" s="157">
        <f t="shared" si="403"/>
        <v>2000000</v>
      </c>
      <c r="O2370" s="158">
        <f t="shared" si="404"/>
        <v>259.99999999999989</v>
      </c>
      <c r="P2370" s="42"/>
    </row>
    <row r="2371" spans="1:16" x14ac:dyDescent="0.2">
      <c r="A2371" s="156">
        <v>2363</v>
      </c>
      <c r="B2371" s="157">
        <v>8801974</v>
      </c>
      <c r="C2371" s="42">
        <v>2640.5921999999996</v>
      </c>
      <c r="D2371" s="43">
        <f t="shared" si="410"/>
        <v>2000000</v>
      </c>
      <c r="E2371" s="43">
        <f t="shared" si="410"/>
        <v>4</v>
      </c>
      <c r="F2371" s="43">
        <f t="shared" si="410"/>
        <v>10000000</v>
      </c>
      <c r="G2371" s="43">
        <f t="shared" si="410"/>
        <v>3</v>
      </c>
      <c r="H2371" s="46">
        <f t="shared" si="400"/>
        <v>0.77277824269874007</v>
      </c>
      <c r="I2371" s="46">
        <f t="shared" si="401"/>
        <v>0</v>
      </c>
      <c r="J2371" s="42">
        <f t="shared" si="406"/>
        <v>2040.5921999999996</v>
      </c>
      <c r="K2371" s="42">
        <f t="shared" si="406"/>
        <v>0</v>
      </c>
      <c r="L2371" s="43">
        <f t="shared" si="407"/>
        <v>6801974</v>
      </c>
      <c r="M2371" s="157">
        <f t="shared" si="402"/>
        <v>0</v>
      </c>
      <c r="N2371" s="157">
        <f t="shared" si="403"/>
        <v>2000000</v>
      </c>
      <c r="O2371" s="158">
        <f t="shared" si="404"/>
        <v>600</v>
      </c>
      <c r="P2371" s="42"/>
    </row>
    <row r="2372" spans="1:16" x14ac:dyDescent="0.2">
      <c r="A2372" s="156">
        <v>2364</v>
      </c>
      <c r="B2372" s="157">
        <v>7545917</v>
      </c>
      <c r="C2372" s="42">
        <v>2037.39759</v>
      </c>
      <c r="D2372" s="43">
        <f t="shared" si="410"/>
        <v>2000000</v>
      </c>
      <c r="E2372" s="43">
        <f t="shared" si="410"/>
        <v>4</v>
      </c>
      <c r="F2372" s="43">
        <f t="shared" si="410"/>
        <v>10000000</v>
      </c>
      <c r="G2372" s="43">
        <f t="shared" si="410"/>
        <v>3</v>
      </c>
      <c r="H2372" s="46">
        <f t="shared" si="400"/>
        <v>0.73495600335916766</v>
      </c>
      <c r="I2372" s="46">
        <f t="shared" si="401"/>
        <v>0</v>
      </c>
      <c r="J2372" s="42">
        <f t="shared" si="406"/>
        <v>1497.39759</v>
      </c>
      <c r="K2372" s="42">
        <f t="shared" si="406"/>
        <v>0</v>
      </c>
      <c r="L2372" s="43">
        <f t="shared" si="407"/>
        <v>5545917</v>
      </c>
      <c r="M2372" s="157">
        <f t="shared" si="402"/>
        <v>0</v>
      </c>
      <c r="N2372" s="157">
        <f t="shared" si="403"/>
        <v>2000000</v>
      </c>
      <c r="O2372" s="158">
        <f t="shared" si="404"/>
        <v>540</v>
      </c>
      <c r="P2372" s="42"/>
    </row>
    <row r="2373" spans="1:16" x14ac:dyDescent="0.2">
      <c r="A2373" s="156">
        <v>2365</v>
      </c>
      <c r="B2373" s="157">
        <v>5578091</v>
      </c>
      <c r="C2373" s="42">
        <v>1394.5227500000001</v>
      </c>
      <c r="D2373" s="43">
        <f t="shared" si="410"/>
        <v>2000000</v>
      </c>
      <c r="E2373" s="43">
        <f t="shared" si="410"/>
        <v>4</v>
      </c>
      <c r="F2373" s="43">
        <f t="shared" si="410"/>
        <v>10000000</v>
      </c>
      <c r="G2373" s="43">
        <f t="shared" si="410"/>
        <v>3</v>
      </c>
      <c r="H2373" s="46">
        <f t="shared" si="400"/>
        <v>0.64145439721223618</v>
      </c>
      <c r="I2373" s="46">
        <f t="shared" si="401"/>
        <v>0</v>
      </c>
      <c r="J2373" s="42">
        <f t="shared" si="406"/>
        <v>894.52274999999997</v>
      </c>
      <c r="K2373" s="42">
        <f t="shared" si="406"/>
        <v>0</v>
      </c>
      <c r="L2373" s="43">
        <f t="shared" si="407"/>
        <v>3578090.9999999995</v>
      </c>
      <c r="M2373" s="157">
        <f t="shared" si="402"/>
        <v>0</v>
      </c>
      <c r="N2373" s="157">
        <f t="shared" si="403"/>
        <v>2000000.0000000005</v>
      </c>
      <c r="O2373" s="158">
        <f t="shared" si="404"/>
        <v>500.00000000000011</v>
      </c>
      <c r="P2373" s="42"/>
    </row>
    <row r="2374" spans="1:16" x14ac:dyDescent="0.2">
      <c r="A2374" s="156">
        <v>2366</v>
      </c>
      <c r="B2374" s="157">
        <v>6559249</v>
      </c>
      <c r="C2374" s="42">
        <v>1115.0723300000002</v>
      </c>
      <c r="D2374" s="43">
        <f t="shared" si="410"/>
        <v>2000000</v>
      </c>
      <c r="E2374" s="43">
        <f t="shared" si="410"/>
        <v>4</v>
      </c>
      <c r="F2374" s="43">
        <f t="shared" si="410"/>
        <v>10000000</v>
      </c>
      <c r="G2374" s="43">
        <f t="shared" si="410"/>
        <v>3</v>
      </c>
      <c r="H2374" s="46">
        <f t="shared" si="400"/>
        <v>0.69508704426375645</v>
      </c>
      <c r="I2374" s="46">
        <f t="shared" si="401"/>
        <v>0</v>
      </c>
      <c r="J2374" s="42">
        <f t="shared" si="406"/>
        <v>775.07233000000019</v>
      </c>
      <c r="K2374" s="42">
        <f t="shared" si="406"/>
        <v>0</v>
      </c>
      <c r="L2374" s="43">
        <f t="shared" si="407"/>
        <v>4559249</v>
      </c>
      <c r="M2374" s="157">
        <f t="shared" si="402"/>
        <v>0</v>
      </c>
      <c r="N2374" s="157">
        <f t="shared" si="403"/>
        <v>2000000</v>
      </c>
      <c r="O2374" s="158">
        <f t="shared" si="404"/>
        <v>340</v>
      </c>
      <c r="P2374" s="42"/>
    </row>
    <row r="2375" spans="1:16" x14ac:dyDescent="0.2">
      <c r="A2375" s="156">
        <v>2367</v>
      </c>
      <c r="B2375" s="157">
        <v>9961467</v>
      </c>
      <c r="C2375" s="42">
        <v>1593.8347200000001</v>
      </c>
      <c r="D2375" s="43">
        <f t="shared" si="410"/>
        <v>2000000</v>
      </c>
      <c r="E2375" s="43">
        <f t="shared" si="410"/>
        <v>4</v>
      </c>
      <c r="F2375" s="43">
        <f t="shared" si="410"/>
        <v>10000000</v>
      </c>
      <c r="G2375" s="43">
        <f t="shared" si="410"/>
        <v>3</v>
      </c>
      <c r="H2375" s="46">
        <f t="shared" si="400"/>
        <v>0.79922635892886063</v>
      </c>
      <c r="I2375" s="46">
        <f t="shared" si="401"/>
        <v>0</v>
      </c>
      <c r="J2375" s="42">
        <f t="shared" si="406"/>
        <v>1273.8347200000001</v>
      </c>
      <c r="K2375" s="42">
        <f t="shared" si="406"/>
        <v>0</v>
      </c>
      <c r="L2375" s="43">
        <f t="shared" si="407"/>
        <v>7961467</v>
      </c>
      <c r="M2375" s="157">
        <f t="shared" si="402"/>
        <v>0</v>
      </c>
      <c r="N2375" s="157">
        <f t="shared" si="403"/>
        <v>2000000</v>
      </c>
      <c r="O2375" s="158">
        <f t="shared" si="404"/>
        <v>320</v>
      </c>
      <c r="P2375" s="42"/>
    </row>
    <row r="2376" spans="1:16" x14ac:dyDescent="0.2">
      <c r="A2376" s="156">
        <v>2368</v>
      </c>
      <c r="B2376" s="157">
        <v>1208411</v>
      </c>
      <c r="C2376" s="42">
        <v>169.17753999999999</v>
      </c>
      <c r="D2376" s="43">
        <f t="shared" si="410"/>
        <v>2000000</v>
      </c>
      <c r="E2376" s="43">
        <f t="shared" si="410"/>
        <v>4</v>
      </c>
      <c r="F2376" s="43">
        <f t="shared" si="410"/>
        <v>10000000</v>
      </c>
      <c r="G2376" s="43">
        <f t="shared" si="410"/>
        <v>3</v>
      </c>
      <c r="H2376" s="46">
        <f t="shared" si="400"/>
        <v>0</v>
      </c>
      <c r="I2376" s="46">
        <f t="shared" si="401"/>
        <v>0</v>
      </c>
      <c r="J2376" s="42">
        <f t="shared" si="406"/>
        <v>0</v>
      </c>
      <c r="K2376" s="42">
        <f t="shared" si="406"/>
        <v>0</v>
      </c>
      <c r="L2376" s="43">
        <f t="shared" si="407"/>
        <v>0</v>
      </c>
      <c r="M2376" s="157">
        <f t="shared" si="402"/>
        <v>0</v>
      </c>
      <c r="N2376" s="157">
        <f t="shared" si="403"/>
        <v>1208411</v>
      </c>
      <c r="O2376" s="158">
        <f t="shared" si="404"/>
        <v>169.17753999999999</v>
      </c>
      <c r="P2376" s="42"/>
    </row>
    <row r="2377" spans="1:16" x14ac:dyDescent="0.2">
      <c r="A2377" s="156">
        <v>2369</v>
      </c>
      <c r="B2377" s="157">
        <v>6409728</v>
      </c>
      <c r="C2377" s="42">
        <v>1794.7238399999999</v>
      </c>
      <c r="D2377" s="43">
        <f t="shared" si="410"/>
        <v>2000000</v>
      </c>
      <c r="E2377" s="43">
        <f t="shared" si="410"/>
        <v>4</v>
      </c>
      <c r="F2377" s="43">
        <f t="shared" si="410"/>
        <v>10000000</v>
      </c>
      <c r="G2377" s="43">
        <f t="shared" si="410"/>
        <v>3</v>
      </c>
      <c r="H2377" s="46">
        <f t="shared" ref="H2377:H2440" si="411">MAX(0,MIN(E2377*D2377,B2377-D2377))/B2377</f>
        <v>0.68797427909577447</v>
      </c>
      <c r="I2377" s="46">
        <f t="shared" ref="I2377:I2440" si="412">MAX(0,MIN(G2377*F2377,B2377-SUM(D2377,E2377*D2377)))/B2377</f>
        <v>0</v>
      </c>
      <c r="J2377" s="42">
        <f t="shared" si="406"/>
        <v>1234.7238400000001</v>
      </c>
      <c r="K2377" s="42">
        <f t="shared" si="406"/>
        <v>0</v>
      </c>
      <c r="L2377" s="43">
        <f t="shared" si="407"/>
        <v>4409728</v>
      </c>
      <c r="M2377" s="157">
        <f t="shared" ref="M2377:M2440" si="413">I2377*$B2377</f>
        <v>0</v>
      </c>
      <c r="N2377" s="157">
        <f t="shared" ref="N2377:N2440" si="414">B2377-SUM(L2377:M2377)</f>
        <v>2000000</v>
      </c>
      <c r="O2377" s="158">
        <f t="shared" ref="O2377:O2440" si="415">C2377-SUM(J2377:K2377)</f>
        <v>559.99999999999977</v>
      </c>
      <c r="P2377" s="42"/>
    </row>
    <row r="2378" spans="1:16" x14ac:dyDescent="0.2">
      <c r="A2378" s="156">
        <v>2370</v>
      </c>
      <c r="B2378" s="157">
        <v>8311390</v>
      </c>
      <c r="C2378" s="42">
        <v>2244.0753</v>
      </c>
      <c r="D2378" s="43">
        <f t="shared" ref="D2378:G2393" si="416">D2377</f>
        <v>2000000</v>
      </c>
      <c r="E2378" s="43">
        <f t="shared" si="416"/>
        <v>4</v>
      </c>
      <c r="F2378" s="43">
        <f t="shared" si="416"/>
        <v>10000000</v>
      </c>
      <c r="G2378" s="43">
        <f t="shared" si="416"/>
        <v>3</v>
      </c>
      <c r="H2378" s="46">
        <f t="shared" si="411"/>
        <v>0.75936636350839026</v>
      </c>
      <c r="I2378" s="46">
        <f t="shared" si="412"/>
        <v>0</v>
      </c>
      <c r="J2378" s="42">
        <f t="shared" ref="J2378:K2441" si="417">+H2378*$C2378</f>
        <v>1704.0753</v>
      </c>
      <c r="K2378" s="42">
        <f t="shared" si="417"/>
        <v>0</v>
      </c>
      <c r="L2378" s="43">
        <f t="shared" ref="L2378:L2441" si="418">H2378*B2378</f>
        <v>6311390</v>
      </c>
      <c r="M2378" s="157">
        <f t="shared" si="413"/>
        <v>0</v>
      </c>
      <c r="N2378" s="157">
        <f t="shared" si="414"/>
        <v>2000000</v>
      </c>
      <c r="O2378" s="158">
        <f t="shared" si="415"/>
        <v>540</v>
      </c>
      <c r="P2378" s="42"/>
    </row>
    <row r="2379" spans="1:16" x14ac:dyDescent="0.2">
      <c r="A2379" s="156">
        <v>2371</v>
      </c>
      <c r="B2379" s="157">
        <v>9088766</v>
      </c>
      <c r="C2379" s="42">
        <v>2635.7421399999998</v>
      </c>
      <c r="D2379" s="43">
        <f t="shared" si="416"/>
        <v>2000000</v>
      </c>
      <c r="E2379" s="43">
        <f t="shared" si="416"/>
        <v>4</v>
      </c>
      <c r="F2379" s="43">
        <f t="shared" si="416"/>
        <v>10000000</v>
      </c>
      <c r="G2379" s="43">
        <f t="shared" si="416"/>
        <v>3</v>
      </c>
      <c r="H2379" s="46">
        <f t="shared" si="411"/>
        <v>0.77994812497098065</v>
      </c>
      <c r="I2379" s="46">
        <f t="shared" si="412"/>
        <v>0</v>
      </c>
      <c r="J2379" s="42">
        <f t="shared" si="417"/>
        <v>2055.7421399999998</v>
      </c>
      <c r="K2379" s="42">
        <f t="shared" si="417"/>
        <v>0</v>
      </c>
      <c r="L2379" s="43">
        <f t="shared" si="418"/>
        <v>7088766</v>
      </c>
      <c r="M2379" s="157">
        <f t="shared" si="413"/>
        <v>0</v>
      </c>
      <c r="N2379" s="157">
        <f t="shared" si="414"/>
        <v>2000000</v>
      </c>
      <c r="O2379" s="158">
        <f t="shared" si="415"/>
        <v>580</v>
      </c>
      <c r="P2379" s="42"/>
    </row>
    <row r="2380" spans="1:16" x14ac:dyDescent="0.2">
      <c r="A2380" s="156">
        <v>2372</v>
      </c>
      <c r="B2380" s="157">
        <v>3289660</v>
      </c>
      <c r="C2380" s="42">
        <v>559.24220000000003</v>
      </c>
      <c r="D2380" s="43">
        <f t="shared" si="416"/>
        <v>2000000</v>
      </c>
      <c r="E2380" s="43">
        <f t="shared" si="416"/>
        <v>4</v>
      </c>
      <c r="F2380" s="43">
        <f t="shared" si="416"/>
        <v>10000000</v>
      </c>
      <c r="G2380" s="43">
        <f t="shared" si="416"/>
        <v>3</v>
      </c>
      <c r="H2380" s="46">
        <f t="shared" si="411"/>
        <v>0.39203443516959202</v>
      </c>
      <c r="I2380" s="46">
        <f t="shared" si="412"/>
        <v>0</v>
      </c>
      <c r="J2380" s="42">
        <f t="shared" si="417"/>
        <v>219.24220000000003</v>
      </c>
      <c r="K2380" s="42">
        <f t="shared" si="417"/>
        <v>0</v>
      </c>
      <c r="L2380" s="43">
        <f t="shared" si="418"/>
        <v>1289660</v>
      </c>
      <c r="M2380" s="157">
        <f t="shared" si="413"/>
        <v>0</v>
      </c>
      <c r="N2380" s="157">
        <f t="shared" si="414"/>
        <v>2000000</v>
      </c>
      <c r="O2380" s="158">
        <f t="shared" si="415"/>
        <v>340</v>
      </c>
      <c r="P2380" s="42"/>
    </row>
    <row r="2381" spans="1:16" x14ac:dyDescent="0.2">
      <c r="A2381" s="156">
        <v>2373</v>
      </c>
      <c r="B2381" s="157">
        <v>9033310</v>
      </c>
      <c r="C2381" s="42">
        <v>2167.9944</v>
      </c>
      <c r="D2381" s="43">
        <f t="shared" si="416"/>
        <v>2000000</v>
      </c>
      <c r="E2381" s="43">
        <f t="shared" si="416"/>
        <v>4</v>
      </c>
      <c r="F2381" s="43">
        <f t="shared" si="416"/>
        <v>10000000</v>
      </c>
      <c r="G2381" s="43">
        <f t="shared" si="416"/>
        <v>3</v>
      </c>
      <c r="H2381" s="46">
        <f t="shared" si="411"/>
        <v>0.77859721408874483</v>
      </c>
      <c r="I2381" s="46">
        <f t="shared" si="412"/>
        <v>0</v>
      </c>
      <c r="J2381" s="42">
        <f t="shared" si="417"/>
        <v>1687.9943999999998</v>
      </c>
      <c r="K2381" s="42">
        <f t="shared" si="417"/>
        <v>0</v>
      </c>
      <c r="L2381" s="43">
        <f t="shared" si="418"/>
        <v>7033309.9999999991</v>
      </c>
      <c r="M2381" s="157">
        <f t="shared" si="413"/>
        <v>0</v>
      </c>
      <c r="N2381" s="157">
        <f t="shared" si="414"/>
        <v>2000000.0000000009</v>
      </c>
      <c r="O2381" s="158">
        <f t="shared" si="415"/>
        <v>480.00000000000023</v>
      </c>
      <c r="P2381" s="42"/>
    </row>
    <row r="2382" spans="1:16" x14ac:dyDescent="0.2">
      <c r="A2382" s="156">
        <v>2374</v>
      </c>
      <c r="B2382" s="157">
        <v>5445627</v>
      </c>
      <c r="C2382" s="42">
        <v>925.75659000000007</v>
      </c>
      <c r="D2382" s="43">
        <f t="shared" si="416"/>
        <v>2000000</v>
      </c>
      <c r="E2382" s="43">
        <f t="shared" si="416"/>
        <v>4</v>
      </c>
      <c r="F2382" s="43">
        <f t="shared" si="416"/>
        <v>10000000</v>
      </c>
      <c r="G2382" s="43">
        <f t="shared" si="416"/>
        <v>3</v>
      </c>
      <c r="H2382" s="46">
        <f t="shared" si="411"/>
        <v>0.63273283315217876</v>
      </c>
      <c r="I2382" s="46">
        <f t="shared" si="412"/>
        <v>0</v>
      </c>
      <c r="J2382" s="42">
        <f t="shared" si="417"/>
        <v>585.75658999999996</v>
      </c>
      <c r="K2382" s="42">
        <f t="shared" si="417"/>
        <v>0</v>
      </c>
      <c r="L2382" s="43">
        <f t="shared" si="418"/>
        <v>3445627</v>
      </c>
      <c r="M2382" s="157">
        <f t="shared" si="413"/>
        <v>0</v>
      </c>
      <c r="N2382" s="157">
        <f t="shared" si="414"/>
        <v>2000000</v>
      </c>
      <c r="O2382" s="158">
        <f t="shared" si="415"/>
        <v>340.00000000000011</v>
      </c>
      <c r="P2382" s="42"/>
    </row>
    <row r="2383" spans="1:16" x14ac:dyDescent="0.2">
      <c r="A2383" s="156">
        <v>2375</v>
      </c>
      <c r="B2383" s="157">
        <v>3747460</v>
      </c>
      <c r="C2383" s="42">
        <v>712.01740000000007</v>
      </c>
      <c r="D2383" s="43">
        <f t="shared" si="416"/>
        <v>2000000</v>
      </c>
      <c r="E2383" s="43">
        <f t="shared" si="416"/>
        <v>4</v>
      </c>
      <c r="F2383" s="43">
        <f t="shared" si="416"/>
        <v>10000000</v>
      </c>
      <c r="G2383" s="43">
        <f t="shared" si="416"/>
        <v>3</v>
      </c>
      <c r="H2383" s="46">
        <f t="shared" si="411"/>
        <v>0.46630517737347432</v>
      </c>
      <c r="I2383" s="46">
        <f t="shared" si="412"/>
        <v>0</v>
      </c>
      <c r="J2383" s="42">
        <f t="shared" si="417"/>
        <v>332.01740000000007</v>
      </c>
      <c r="K2383" s="42">
        <f t="shared" si="417"/>
        <v>0</v>
      </c>
      <c r="L2383" s="43">
        <f t="shared" si="418"/>
        <v>1747460</v>
      </c>
      <c r="M2383" s="157">
        <f t="shared" si="413"/>
        <v>0</v>
      </c>
      <c r="N2383" s="157">
        <f t="shared" si="414"/>
        <v>2000000</v>
      </c>
      <c r="O2383" s="158">
        <f t="shared" si="415"/>
        <v>380</v>
      </c>
      <c r="P2383" s="42"/>
    </row>
    <row r="2384" spans="1:16" x14ac:dyDescent="0.2">
      <c r="A2384" s="156">
        <v>2376</v>
      </c>
      <c r="B2384" s="157">
        <v>5666316</v>
      </c>
      <c r="C2384" s="42">
        <v>1246.58952</v>
      </c>
      <c r="D2384" s="43">
        <f t="shared" si="416"/>
        <v>2000000</v>
      </c>
      <c r="E2384" s="43">
        <f t="shared" si="416"/>
        <v>4</v>
      </c>
      <c r="F2384" s="43">
        <f t="shared" si="416"/>
        <v>10000000</v>
      </c>
      <c r="G2384" s="43">
        <f t="shared" si="416"/>
        <v>3</v>
      </c>
      <c r="H2384" s="46">
        <f t="shared" si="411"/>
        <v>0.64703698134731635</v>
      </c>
      <c r="I2384" s="46">
        <f t="shared" si="412"/>
        <v>0</v>
      </c>
      <c r="J2384" s="42">
        <f t="shared" si="417"/>
        <v>806.58951999999999</v>
      </c>
      <c r="K2384" s="42">
        <f t="shared" si="417"/>
        <v>0</v>
      </c>
      <c r="L2384" s="43">
        <f t="shared" si="418"/>
        <v>3666316</v>
      </c>
      <c r="M2384" s="157">
        <f t="shared" si="413"/>
        <v>0</v>
      </c>
      <c r="N2384" s="157">
        <f t="shared" si="414"/>
        <v>2000000</v>
      </c>
      <c r="O2384" s="158">
        <f t="shared" si="415"/>
        <v>440</v>
      </c>
      <c r="P2384" s="42"/>
    </row>
    <row r="2385" spans="1:16" x14ac:dyDescent="0.2">
      <c r="A2385" s="156">
        <v>2377</v>
      </c>
      <c r="B2385" s="157">
        <v>1323889</v>
      </c>
      <c r="C2385" s="42">
        <v>251.53891000000002</v>
      </c>
      <c r="D2385" s="43">
        <f t="shared" si="416"/>
        <v>2000000</v>
      </c>
      <c r="E2385" s="43">
        <f t="shared" si="416"/>
        <v>4</v>
      </c>
      <c r="F2385" s="43">
        <f t="shared" si="416"/>
        <v>10000000</v>
      </c>
      <c r="G2385" s="43">
        <f t="shared" si="416"/>
        <v>3</v>
      </c>
      <c r="H2385" s="46">
        <f t="shared" si="411"/>
        <v>0</v>
      </c>
      <c r="I2385" s="46">
        <f t="shared" si="412"/>
        <v>0</v>
      </c>
      <c r="J2385" s="42">
        <f t="shared" si="417"/>
        <v>0</v>
      </c>
      <c r="K2385" s="42">
        <f t="shared" si="417"/>
        <v>0</v>
      </c>
      <c r="L2385" s="43">
        <f t="shared" si="418"/>
        <v>0</v>
      </c>
      <c r="M2385" s="157">
        <f t="shared" si="413"/>
        <v>0</v>
      </c>
      <c r="N2385" s="157">
        <f t="shared" si="414"/>
        <v>1323889</v>
      </c>
      <c r="O2385" s="158">
        <f t="shared" si="415"/>
        <v>251.53891000000002</v>
      </c>
      <c r="P2385" s="42"/>
    </row>
    <row r="2386" spans="1:16" x14ac:dyDescent="0.2">
      <c r="A2386" s="156">
        <v>2378</v>
      </c>
      <c r="B2386" s="157">
        <v>5765873</v>
      </c>
      <c r="C2386" s="42">
        <v>1383.80952</v>
      </c>
      <c r="D2386" s="43">
        <f t="shared" si="416"/>
        <v>2000000</v>
      </c>
      <c r="E2386" s="43">
        <f t="shared" si="416"/>
        <v>4</v>
      </c>
      <c r="F2386" s="43">
        <f t="shared" si="416"/>
        <v>10000000</v>
      </c>
      <c r="G2386" s="43">
        <f t="shared" si="416"/>
        <v>3</v>
      </c>
      <c r="H2386" s="46">
        <f t="shared" si="411"/>
        <v>0.65313145121302529</v>
      </c>
      <c r="I2386" s="46">
        <f t="shared" si="412"/>
        <v>0</v>
      </c>
      <c r="J2386" s="42">
        <f t="shared" si="417"/>
        <v>903.80951999999991</v>
      </c>
      <c r="K2386" s="42">
        <f t="shared" si="417"/>
        <v>0</v>
      </c>
      <c r="L2386" s="43">
        <f t="shared" si="418"/>
        <v>3765873</v>
      </c>
      <c r="M2386" s="157">
        <f t="shared" si="413"/>
        <v>0</v>
      </c>
      <c r="N2386" s="157">
        <f t="shared" si="414"/>
        <v>2000000</v>
      </c>
      <c r="O2386" s="158">
        <f t="shared" si="415"/>
        <v>480.00000000000011</v>
      </c>
      <c r="P2386" s="42"/>
    </row>
    <row r="2387" spans="1:16" x14ac:dyDescent="0.2">
      <c r="A2387" s="156">
        <v>2379</v>
      </c>
      <c r="B2387" s="157">
        <v>8134925</v>
      </c>
      <c r="C2387" s="42">
        <v>2196.4297500000002</v>
      </c>
      <c r="D2387" s="43">
        <f t="shared" si="416"/>
        <v>2000000</v>
      </c>
      <c r="E2387" s="43">
        <f t="shared" si="416"/>
        <v>4</v>
      </c>
      <c r="F2387" s="43">
        <f t="shared" si="416"/>
        <v>10000000</v>
      </c>
      <c r="G2387" s="43">
        <f t="shared" si="416"/>
        <v>3</v>
      </c>
      <c r="H2387" s="46">
        <f t="shared" si="411"/>
        <v>0.7541464733848191</v>
      </c>
      <c r="I2387" s="46">
        <f t="shared" si="412"/>
        <v>0</v>
      </c>
      <c r="J2387" s="42">
        <f t="shared" si="417"/>
        <v>1656.42975</v>
      </c>
      <c r="K2387" s="42">
        <f t="shared" si="417"/>
        <v>0</v>
      </c>
      <c r="L2387" s="43">
        <f t="shared" si="418"/>
        <v>6134925</v>
      </c>
      <c r="M2387" s="157">
        <f t="shared" si="413"/>
        <v>0</v>
      </c>
      <c r="N2387" s="157">
        <f t="shared" si="414"/>
        <v>2000000</v>
      </c>
      <c r="O2387" s="158">
        <f t="shared" si="415"/>
        <v>540.00000000000023</v>
      </c>
      <c r="P2387" s="42"/>
    </row>
    <row r="2388" spans="1:16" x14ac:dyDescent="0.2">
      <c r="A2388" s="156">
        <v>2380</v>
      </c>
      <c r="B2388" s="157">
        <v>1061096</v>
      </c>
      <c r="C2388" s="42">
        <v>212.2192</v>
      </c>
      <c r="D2388" s="43">
        <f t="shared" si="416"/>
        <v>2000000</v>
      </c>
      <c r="E2388" s="43">
        <f t="shared" si="416"/>
        <v>4</v>
      </c>
      <c r="F2388" s="43">
        <f t="shared" si="416"/>
        <v>10000000</v>
      </c>
      <c r="G2388" s="43">
        <f t="shared" si="416"/>
        <v>3</v>
      </c>
      <c r="H2388" s="46">
        <f t="shared" si="411"/>
        <v>0</v>
      </c>
      <c r="I2388" s="46">
        <f t="shared" si="412"/>
        <v>0</v>
      </c>
      <c r="J2388" s="42">
        <f t="shared" si="417"/>
        <v>0</v>
      </c>
      <c r="K2388" s="42">
        <f t="shared" si="417"/>
        <v>0</v>
      </c>
      <c r="L2388" s="43">
        <f t="shared" si="418"/>
        <v>0</v>
      </c>
      <c r="M2388" s="157">
        <f t="shared" si="413"/>
        <v>0</v>
      </c>
      <c r="N2388" s="157">
        <f t="shared" si="414"/>
        <v>1061096</v>
      </c>
      <c r="O2388" s="158">
        <f t="shared" si="415"/>
        <v>212.2192</v>
      </c>
      <c r="P2388" s="42"/>
    </row>
    <row r="2389" spans="1:16" x14ac:dyDescent="0.2">
      <c r="A2389" s="156">
        <v>2381</v>
      </c>
      <c r="B2389" s="157">
        <v>6030407</v>
      </c>
      <c r="C2389" s="42">
        <v>1386.99361</v>
      </c>
      <c r="D2389" s="43">
        <f t="shared" si="416"/>
        <v>2000000</v>
      </c>
      <c r="E2389" s="43">
        <f t="shared" si="416"/>
        <v>4</v>
      </c>
      <c r="F2389" s="43">
        <f t="shared" si="416"/>
        <v>10000000</v>
      </c>
      <c r="G2389" s="43">
        <f t="shared" si="416"/>
        <v>3</v>
      </c>
      <c r="H2389" s="46">
        <f t="shared" si="411"/>
        <v>0.66834742663306146</v>
      </c>
      <c r="I2389" s="46">
        <f t="shared" si="412"/>
        <v>0</v>
      </c>
      <c r="J2389" s="42">
        <f t="shared" si="417"/>
        <v>926.9936100000001</v>
      </c>
      <c r="K2389" s="42">
        <f t="shared" si="417"/>
        <v>0</v>
      </c>
      <c r="L2389" s="43">
        <f t="shared" si="418"/>
        <v>4030407.0000000005</v>
      </c>
      <c r="M2389" s="157">
        <f t="shared" si="413"/>
        <v>0</v>
      </c>
      <c r="N2389" s="157">
        <f t="shared" si="414"/>
        <v>1999999.9999999995</v>
      </c>
      <c r="O2389" s="158">
        <f t="shared" si="415"/>
        <v>459.99999999999989</v>
      </c>
      <c r="P2389" s="42"/>
    </row>
    <row r="2390" spans="1:16" x14ac:dyDescent="0.2">
      <c r="A2390" s="156">
        <v>2382</v>
      </c>
      <c r="B2390" s="157">
        <v>7758654</v>
      </c>
      <c r="C2390" s="42">
        <v>1163.7981</v>
      </c>
      <c r="D2390" s="43">
        <f t="shared" si="416"/>
        <v>2000000</v>
      </c>
      <c r="E2390" s="43">
        <f t="shared" si="416"/>
        <v>4</v>
      </c>
      <c r="F2390" s="43">
        <f t="shared" si="416"/>
        <v>10000000</v>
      </c>
      <c r="G2390" s="43">
        <f t="shared" si="416"/>
        <v>3</v>
      </c>
      <c r="H2390" s="46">
        <f t="shared" si="411"/>
        <v>0.7422233289433966</v>
      </c>
      <c r="I2390" s="46">
        <f t="shared" si="412"/>
        <v>0</v>
      </c>
      <c r="J2390" s="42">
        <f t="shared" si="417"/>
        <v>863.79809999999998</v>
      </c>
      <c r="K2390" s="42">
        <f t="shared" si="417"/>
        <v>0</v>
      </c>
      <c r="L2390" s="43">
        <f t="shared" si="418"/>
        <v>5758654</v>
      </c>
      <c r="M2390" s="157">
        <f t="shared" si="413"/>
        <v>0</v>
      </c>
      <c r="N2390" s="157">
        <f t="shared" si="414"/>
        <v>2000000</v>
      </c>
      <c r="O2390" s="158">
        <f t="shared" si="415"/>
        <v>300</v>
      </c>
      <c r="P2390" s="42"/>
    </row>
    <row r="2391" spans="1:16" x14ac:dyDescent="0.2">
      <c r="A2391" s="156">
        <v>2383</v>
      </c>
      <c r="B2391" s="157">
        <v>2791333</v>
      </c>
      <c r="C2391" s="42">
        <v>558.26660000000004</v>
      </c>
      <c r="D2391" s="43">
        <f t="shared" si="416"/>
        <v>2000000</v>
      </c>
      <c r="E2391" s="43">
        <f t="shared" si="416"/>
        <v>4</v>
      </c>
      <c r="F2391" s="43">
        <f t="shared" si="416"/>
        <v>10000000</v>
      </c>
      <c r="G2391" s="43">
        <f t="shared" si="416"/>
        <v>3</v>
      </c>
      <c r="H2391" s="46">
        <f t="shared" si="411"/>
        <v>0.28349645133704937</v>
      </c>
      <c r="I2391" s="46">
        <f t="shared" si="412"/>
        <v>0</v>
      </c>
      <c r="J2391" s="42">
        <f t="shared" si="417"/>
        <v>158.26660000000001</v>
      </c>
      <c r="K2391" s="42">
        <f t="shared" si="417"/>
        <v>0</v>
      </c>
      <c r="L2391" s="43">
        <f t="shared" si="418"/>
        <v>791333</v>
      </c>
      <c r="M2391" s="157">
        <f t="shared" si="413"/>
        <v>0</v>
      </c>
      <c r="N2391" s="157">
        <f t="shared" si="414"/>
        <v>2000000</v>
      </c>
      <c r="O2391" s="158">
        <f t="shared" si="415"/>
        <v>400</v>
      </c>
      <c r="P2391" s="42"/>
    </row>
    <row r="2392" spans="1:16" x14ac:dyDescent="0.2">
      <c r="A2392" s="156">
        <v>2384</v>
      </c>
      <c r="B2392" s="157">
        <v>3136769</v>
      </c>
      <c r="C2392" s="42">
        <v>752.82456000000002</v>
      </c>
      <c r="D2392" s="43">
        <f t="shared" si="416"/>
        <v>2000000</v>
      </c>
      <c r="E2392" s="43">
        <f t="shared" si="416"/>
        <v>4</v>
      </c>
      <c r="F2392" s="43">
        <f t="shared" si="416"/>
        <v>10000000</v>
      </c>
      <c r="G2392" s="43">
        <f t="shared" si="416"/>
        <v>3</v>
      </c>
      <c r="H2392" s="46">
        <f t="shared" si="411"/>
        <v>0.3624012479082776</v>
      </c>
      <c r="I2392" s="46">
        <f t="shared" si="412"/>
        <v>0</v>
      </c>
      <c r="J2392" s="42">
        <f t="shared" si="417"/>
        <v>272.82456000000002</v>
      </c>
      <c r="K2392" s="42">
        <f t="shared" si="417"/>
        <v>0</v>
      </c>
      <c r="L2392" s="43">
        <f t="shared" si="418"/>
        <v>1136769</v>
      </c>
      <c r="M2392" s="157">
        <f t="shared" si="413"/>
        <v>0</v>
      </c>
      <c r="N2392" s="157">
        <f t="shared" si="414"/>
        <v>2000000</v>
      </c>
      <c r="O2392" s="158">
        <f t="shared" si="415"/>
        <v>480</v>
      </c>
      <c r="P2392" s="42"/>
    </row>
    <row r="2393" spans="1:16" x14ac:dyDescent="0.2">
      <c r="A2393" s="156">
        <v>2385</v>
      </c>
      <c r="B2393" s="157">
        <v>8538003</v>
      </c>
      <c r="C2393" s="42">
        <v>1707.6006</v>
      </c>
      <c r="D2393" s="43">
        <f t="shared" si="416"/>
        <v>2000000</v>
      </c>
      <c r="E2393" s="43">
        <f t="shared" si="416"/>
        <v>4</v>
      </c>
      <c r="F2393" s="43">
        <f t="shared" si="416"/>
        <v>10000000</v>
      </c>
      <c r="G2393" s="43">
        <f t="shared" si="416"/>
        <v>3</v>
      </c>
      <c r="H2393" s="46">
        <f t="shared" si="411"/>
        <v>0.76575318607875875</v>
      </c>
      <c r="I2393" s="46">
        <f t="shared" si="412"/>
        <v>0</v>
      </c>
      <c r="J2393" s="42">
        <f t="shared" si="417"/>
        <v>1307.6006</v>
      </c>
      <c r="K2393" s="42">
        <f t="shared" si="417"/>
        <v>0</v>
      </c>
      <c r="L2393" s="43">
        <f t="shared" si="418"/>
        <v>6538003</v>
      </c>
      <c r="M2393" s="157">
        <f t="shared" si="413"/>
        <v>0</v>
      </c>
      <c r="N2393" s="157">
        <f t="shared" si="414"/>
        <v>2000000</v>
      </c>
      <c r="O2393" s="158">
        <f t="shared" si="415"/>
        <v>400</v>
      </c>
      <c r="P2393" s="42"/>
    </row>
    <row r="2394" spans="1:16" x14ac:dyDescent="0.2">
      <c r="A2394" s="156">
        <v>2386</v>
      </c>
      <c r="B2394" s="157">
        <v>6613314</v>
      </c>
      <c r="C2394" s="42">
        <v>1256.5296600000001</v>
      </c>
      <c r="D2394" s="43">
        <f t="shared" ref="D2394:G2409" si="419">D2393</f>
        <v>2000000</v>
      </c>
      <c r="E2394" s="43">
        <f t="shared" si="419"/>
        <v>4</v>
      </c>
      <c r="F2394" s="43">
        <f t="shared" si="419"/>
        <v>10000000</v>
      </c>
      <c r="G2394" s="43">
        <f t="shared" si="419"/>
        <v>3</v>
      </c>
      <c r="H2394" s="46">
        <f t="shared" si="411"/>
        <v>0.69757976106986608</v>
      </c>
      <c r="I2394" s="46">
        <f t="shared" si="412"/>
        <v>0</v>
      </c>
      <c r="J2394" s="42">
        <f t="shared" si="417"/>
        <v>876.52966000000015</v>
      </c>
      <c r="K2394" s="42">
        <f t="shared" si="417"/>
        <v>0</v>
      </c>
      <c r="L2394" s="43">
        <f t="shared" si="418"/>
        <v>4613314</v>
      </c>
      <c r="M2394" s="157">
        <f t="shared" si="413"/>
        <v>0</v>
      </c>
      <c r="N2394" s="157">
        <f t="shared" si="414"/>
        <v>2000000</v>
      </c>
      <c r="O2394" s="158">
        <f t="shared" si="415"/>
        <v>380</v>
      </c>
      <c r="P2394" s="42"/>
    </row>
    <row r="2395" spans="1:16" x14ac:dyDescent="0.2">
      <c r="A2395" s="156">
        <v>2387</v>
      </c>
      <c r="B2395" s="157">
        <v>1428276</v>
      </c>
      <c r="C2395" s="42">
        <v>228.52416000000002</v>
      </c>
      <c r="D2395" s="43">
        <f t="shared" si="419"/>
        <v>2000000</v>
      </c>
      <c r="E2395" s="43">
        <f t="shared" si="419"/>
        <v>4</v>
      </c>
      <c r="F2395" s="43">
        <f t="shared" si="419"/>
        <v>10000000</v>
      </c>
      <c r="G2395" s="43">
        <f t="shared" si="419"/>
        <v>3</v>
      </c>
      <c r="H2395" s="46">
        <f t="shared" si="411"/>
        <v>0</v>
      </c>
      <c r="I2395" s="46">
        <f t="shared" si="412"/>
        <v>0</v>
      </c>
      <c r="J2395" s="42">
        <f t="shared" si="417"/>
        <v>0</v>
      </c>
      <c r="K2395" s="42">
        <f t="shared" si="417"/>
        <v>0</v>
      </c>
      <c r="L2395" s="43">
        <f t="shared" si="418"/>
        <v>0</v>
      </c>
      <c r="M2395" s="157">
        <f t="shared" si="413"/>
        <v>0</v>
      </c>
      <c r="N2395" s="157">
        <f t="shared" si="414"/>
        <v>1428276</v>
      </c>
      <c r="O2395" s="158">
        <f t="shared" si="415"/>
        <v>228.52416000000002</v>
      </c>
      <c r="P2395" s="42"/>
    </row>
    <row r="2396" spans="1:16" x14ac:dyDescent="0.2">
      <c r="A2396" s="156">
        <v>2388</v>
      </c>
      <c r="B2396" s="157">
        <v>1648617</v>
      </c>
      <c r="C2396" s="42">
        <v>395.66808000000003</v>
      </c>
      <c r="D2396" s="43">
        <f t="shared" si="419"/>
        <v>2000000</v>
      </c>
      <c r="E2396" s="43">
        <f t="shared" si="419"/>
        <v>4</v>
      </c>
      <c r="F2396" s="43">
        <f t="shared" si="419"/>
        <v>10000000</v>
      </c>
      <c r="G2396" s="43">
        <f t="shared" si="419"/>
        <v>3</v>
      </c>
      <c r="H2396" s="46">
        <f t="shared" si="411"/>
        <v>0</v>
      </c>
      <c r="I2396" s="46">
        <f t="shared" si="412"/>
        <v>0</v>
      </c>
      <c r="J2396" s="42">
        <f t="shared" si="417"/>
        <v>0</v>
      </c>
      <c r="K2396" s="42">
        <f t="shared" si="417"/>
        <v>0</v>
      </c>
      <c r="L2396" s="43">
        <f t="shared" si="418"/>
        <v>0</v>
      </c>
      <c r="M2396" s="157">
        <f t="shared" si="413"/>
        <v>0</v>
      </c>
      <c r="N2396" s="157">
        <f t="shared" si="414"/>
        <v>1648617</v>
      </c>
      <c r="O2396" s="158">
        <f t="shared" si="415"/>
        <v>395.66808000000003</v>
      </c>
      <c r="P2396" s="42"/>
    </row>
    <row r="2397" spans="1:16" x14ac:dyDescent="0.2">
      <c r="A2397" s="156">
        <v>2389</v>
      </c>
      <c r="B2397" s="157">
        <v>2739997</v>
      </c>
      <c r="C2397" s="42">
        <v>383.59957999999995</v>
      </c>
      <c r="D2397" s="43">
        <f t="shared" si="419"/>
        <v>2000000</v>
      </c>
      <c r="E2397" s="43">
        <f t="shared" si="419"/>
        <v>4</v>
      </c>
      <c r="F2397" s="43">
        <f t="shared" si="419"/>
        <v>10000000</v>
      </c>
      <c r="G2397" s="43">
        <f t="shared" si="419"/>
        <v>3</v>
      </c>
      <c r="H2397" s="46">
        <f t="shared" si="411"/>
        <v>0.27007219350970091</v>
      </c>
      <c r="I2397" s="46">
        <f t="shared" si="412"/>
        <v>0</v>
      </c>
      <c r="J2397" s="42">
        <f t="shared" si="417"/>
        <v>103.59957999999997</v>
      </c>
      <c r="K2397" s="42">
        <f t="shared" si="417"/>
        <v>0</v>
      </c>
      <c r="L2397" s="43">
        <f t="shared" si="418"/>
        <v>739997</v>
      </c>
      <c r="M2397" s="157">
        <f t="shared" si="413"/>
        <v>0</v>
      </c>
      <c r="N2397" s="157">
        <f t="shared" si="414"/>
        <v>2000000</v>
      </c>
      <c r="O2397" s="158">
        <f t="shared" si="415"/>
        <v>280</v>
      </c>
      <c r="P2397" s="42"/>
    </row>
    <row r="2398" spans="1:16" x14ac:dyDescent="0.2">
      <c r="A2398" s="156">
        <v>2390</v>
      </c>
      <c r="B2398" s="157">
        <v>4448354</v>
      </c>
      <c r="C2398" s="42">
        <v>533.80248000000006</v>
      </c>
      <c r="D2398" s="43">
        <f t="shared" si="419"/>
        <v>2000000</v>
      </c>
      <c r="E2398" s="43">
        <f t="shared" si="419"/>
        <v>4</v>
      </c>
      <c r="F2398" s="43">
        <f t="shared" si="419"/>
        <v>10000000</v>
      </c>
      <c r="G2398" s="43">
        <f t="shared" si="419"/>
        <v>3</v>
      </c>
      <c r="H2398" s="46">
        <f t="shared" si="411"/>
        <v>0.55039549460317228</v>
      </c>
      <c r="I2398" s="46">
        <f t="shared" si="412"/>
        <v>0</v>
      </c>
      <c r="J2398" s="42">
        <f t="shared" si="417"/>
        <v>293.80248</v>
      </c>
      <c r="K2398" s="42">
        <f t="shared" si="417"/>
        <v>0</v>
      </c>
      <c r="L2398" s="43">
        <f t="shared" si="418"/>
        <v>2448354</v>
      </c>
      <c r="M2398" s="157">
        <f t="shared" si="413"/>
        <v>0</v>
      </c>
      <c r="N2398" s="157">
        <f t="shared" si="414"/>
        <v>2000000</v>
      </c>
      <c r="O2398" s="158">
        <f t="shared" si="415"/>
        <v>240.00000000000006</v>
      </c>
      <c r="P2398" s="42"/>
    </row>
    <row r="2399" spans="1:16" x14ac:dyDescent="0.2">
      <c r="A2399" s="156">
        <v>2391</v>
      </c>
      <c r="B2399" s="157">
        <v>9700568</v>
      </c>
      <c r="C2399" s="42">
        <v>2037.1192800000001</v>
      </c>
      <c r="D2399" s="43">
        <f t="shared" si="419"/>
        <v>2000000</v>
      </c>
      <c r="E2399" s="43">
        <f t="shared" si="419"/>
        <v>4</v>
      </c>
      <c r="F2399" s="43">
        <f t="shared" si="419"/>
        <v>10000000</v>
      </c>
      <c r="G2399" s="43">
        <f t="shared" si="419"/>
        <v>3</v>
      </c>
      <c r="H2399" s="46">
        <f t="shared" si="411"/>
        <v>0.79382650582934933</v>
      </c>
      <c r="I2399" s="46">
        <f t="shared" si="412"/>
        <v>0</v>
      </c>
      <c r="J2399" s="42">
        <f t="shared" si="417"/>
        <v>1617.1192799999999</v>
      </c>
      <c r="K2399" s="42">
        <f t="shared" si="417"/>
        <v>0</v>
      </c>
      <c r="L2399" s="43">
        <f t="shared" si="418"/>
        <v>7700568</v>
      </c>
      <c r="M2399" s="157">
        <f t="shared" si="413"/>
        <v>0</v>
      </c>
      <c r="N2399" s="157">
        <f t="shared" si="414"/>
        <v>2000000</v>
      </c>
      <c r="O2399" s="158">
        <f t="shared" si="415"/>
        <v>420.00000000000023</v>
      </c>
      <c r="P2399" s="42"/>
    </row>
    <row r="2400" spans="1:16" x14ac:dyDescent="0.2">
      <c r="A2400" s="156">
        <v>2392</v>
      </c>
      <c r="B2400" s="157">
        <v>7492799</v>
      </c>
      <c r="C2400" s="42">
        <v>2023.05573</v>
      </c>
      <c r="D2400" s="43">
        <f t="shared" si="419"/>
        <v>2000000</v>
      </c>
      <c r="E2400" s="43">
        <f t="shared" si="419"/>
        <v>4</v>
      </c>
      <c r="F2400" s="43">
        <f t="shared" si="419"/>
        <v>10000000</v>
      </c>
      <c r="G2400" s="43">
        <f t="shared" si="419"/>
        <v>3</v>
      </c>
      <c r="H2400" s="46">
        <f t="shared" si="411"/>
        <v>0.73307705171325166</v>
      </c>
      <c r="I2400" s="46">
        <f t="shared" si="412"/>
        <v>0</v>
      </c>
      <c r="J2400" s="42">
        <f t="shared" si="417"/>
        <v>1483.05573</v>
      </c>
      <c r="K2400" s="42">
        <f t="shared" si="417"/>
        <v>0</v>
      </c>
      <c r="L2400" s="43">
        <f t="shared" si="418"/>
        <v>5492799</v>
      </c>
      <c r="M2400" s="157">
        <f t="shared" si="413"/>
        <v>0</v>
      </c>
      <c r="N2400" s="157">
        <f t="shared" si="414"/>
        <v>2000000</v>
      </c>
      <c r="O2400" s="158">
        <f t="shared" si="415"/>
        <v>540</v>
      </c>
      <c r="P2400" s="42"/>
    </row>
    <row r="2401" spans="1:16" x14ac:dyDescent="0.2">
      <c r="A2401" s="156">
        <v>2393</v>
      </c>
      <c r="B2401" s="157">
        <v>4914291</v>
      </c>
      <c r="C2401" s="42">
        <v>737.14364999999998</v>
      </c>
      <c r="D2401" s="43">
        <f t="shared" si="419"/>
        <v>2000000</v>
      </c>
      <c r="E2401" s="43">
        <f t="shared" si="419"/>
        <v>4</v>
      </c>
      <c r="F2401" s="43">
        <f t="shared" si="419"/>
        <v>10000000</v>
      </c>
      <c r="G2401" s="43">
        <f t="shared" si="419"/>
        <v>3</v>
      </c>
      <c r="H2401" s="46">
        <f t="shared" si="411"/>
        <v>0.5930236935500971</v>
      </c>
      <c r="I2401" s="46">
        <f t="shared" si="412"/>
        <v>0</v>
      </c>
      <c r="J2401" s="42">
        <f t="shared" si="417"/>
        <v>437.14365000000004</v>
      </c>
      <c r="K2401" s="42">
        <f t="shared" si="417"/>
        <v>0</v>
      </c>
      <c r="L2401" s="43">
        <f t="shared" si="418"/>
        <v>2914291</v>
      </c>
      <c r="M2401" s="157">
        <f t="shared" si="413"/>
        <v>0</v>
      </c>
      <c r="N2401" s="157">
        <f t="shared" si="414"/>
        <v>2000000</v>
      </c>
      <c r="O2401" s="158">
        <f t="shared" si="415"/>
        <v>299.99999999999994</v>
      </c>
      <c r="P2401" s="42"/>
    </row>
    <row r="2402" spans="1:16" x14ac:dyDescent="0.2">
      <c r="A2402" s="156">
        <v>2394</v>
      </c>
      <c r="B2402" s="157">
        <v>7522684</v>
      </c>
      <c r="C2402" s="42">
        <v>1654.9904800000002</v>
      </c>
      <c r="D2402" s="43">
        <f t="shared" si="419"/>
        <v>2000000</v>
      </c>
      <c r="E2402" s="43">
        <f t="shared" si="419"/>
        <v>4</v>
      </c>
      <c r="F2402" s="43">
        <f t="shared" si="419"/>
        <v>10000000</v>
      </c>
      <c r="G2402" s="43">
        <f t="shared" si="419"/>
        <v>3</v>
      </c>
      <c r="H2402" s="46">
        <f t="shared" si="411"/>
        <v>0.73413744349756016</v>
      </c>
      <c r="I2402" s="46">
        <f t="shared" si="412"/>
        <v>0</v>
      </c>
      <c r="J2402" s="42">
        <f t="shared" si="417"/>
        <v>1214.9904800000002</v>
      </c>
      <c r="K2402" s="42">
        <f t="shared" si="417"/>
        <v>0</v>
      </c>
      <c r="L2402" s="43">
        <f t="shared" si="418"/>
        <v>5522684</v>
      </c>
      <c r="M2402" s="157">
        <f t="shared" si="413"/>
        <v>0</v>
      </c>
      <c r="N2402" s="157">
        <f t="shared" si="414"/>
        <v>2000000</v>
      </c>
      <c r="O2402" s="158">
        <f t="shared" si="415"/>
        <v>440</v>
      </c>
      <c r="P2402" s="42"/>
    </row>
    <row r="2403" spans="1:16" x14ac:dyDescent="0.2">
      <c r="A2403" s="156">
        <v>2395</v>
      </c>
      <c r="B2403" s="157">
        <v>6354611</v>
      </c>
      <c r="C2403" s="42">
        <v>826.09942999999998</v>
      </c>
      <c r="D2403" s="43">
        <f t="shared" si="419"/>
        <v>2000000</v>
      </c>
      <c r="E2403" s="43">
        <f t="shared" si="419"/>
        <v>4</v>
      </c>
      <c r="F2403" s="43">
        <f t="shared" si="419"/>
        <v>10000000</v>
      </c>
      <c r="G2403" s="43">
        <f t="shared" si="419"/>
        <v>3</v>
      </c>
      <c r="H2403" s="46">
        <f t="shared" si="411"/>
        <v>0.68526791018364464</v>
      </c>
      <c r="I2403" s="46">
        <f t="shared" si="412"/>
        <v>0</v>
      </c>
      <c r="J2403" s="42">
        <f t="shared" si="417"/>
        <v>566.09942999999998</v>
      </c>
      <c r="K2403" s="42">
        <f t="shared" si="417"/>
        <v>0</v>
      </c>
      <c r="L2403" s="43">
        <f t="shared" si="418"/>
        <v>4354611</v>
      </c>
      <c r="M2403" s="157">
        <f t="shared" si="413"/>
        <v>0</v>
      </c>
      <c r="N2403" s="157">
        <f t="shared" si="414"/>
        <v>2000000</v>
      </c>
      <c r="O2403" s="158">
        <f t="shared" si="415"/>
        <v>260</v>
      </c>
      <c r="P2403" s="42"/>
    </row>
    <row r="2404" spans="1:16" x14ac:dyDescent="0.2">
      <c r="A2404" s="156">
        <v>2396</v>
      </c>
      <c r="B2404" s="157">
        <v>4307552</v>
      </c>
      <c r="C2404" s="42">
        <v>775.35936000000004</v>
      </c>
      <c r="D2404" s="43">
        <f t="shared" si="419"/>
        <v>2000000</v>
      </c>
      <c r="E2404" s="43">
        <f t="shared" si="419"/>
        <v>4</v>
      </c>
      <c r="F2404" s="43">
        <f t="shared" si="419"/>
        <v>10000000</v>
      </c>
      <c r="G2404" s="43">
        <f t="shared" si="419"/>
        <v>3</v>
      </c>
      <c r="H2404" s="46">
        <f t="shared" si="411"/>
        <v>0.53569916277273033</v>
      </c>
      <c r="I2404" s="46">
        <f t="shared" si="412"/>
        <v>0</v>
      </c>
      <c r="J2404" s="42">
        <f t="shared" si="417"/>
        <v>415.35936000000004</v>
      </c>
      <c r="K2404" s="42">
        <f t="shared" si="417"/>
        <v>0</v>
      </c>
      <c r="L2404" s="43">
        <f t="shared" si="418"/>
        <v>2307552</v>
      </c>
      <c r="M2404" s="157">
        <f t="shared" si="413"/>
        <v>0</v>
      </c>
      <c r="N2404" s="157">
        <f t="shared" si="414"/>
        <v>2000000</v>
      </c>
      <c r="O2404" s="158">
        <f t="shared" si="415"/>
        <v>360</v>
      </c>
      <c r="P2404" s="42"/>
    </row>
    <row r="2405" spans="1:16" x14ac:dyDescent="0.2">
      <c r="A2405" s="156">
        <v>2397</v>
      </c>
      <c r="B2405" s="157">
        <v>9757256</v>
      </c>
      <c r="C2405" s="42">
        <v>1170.8707200000001</v>
      </c>
      <c r="D2405" s="43">
        <f t="shared" si="419"/>
        <v>2000000</v>
      </c>
      <c r="E2405" s="43">
        <f t="shared" si="419"/>
        <v>4</v>
      </c>
      <c r="F2405" s="43">
        <f t="shared" si="419"/>
        <v>10000000</v>
      </c>
      <c r="G2405" s="43">
        <f t="shared" si="419"/>
        <v>3</v>
      </c>
      <c r="H2405" s="46">
        <f t="shared" si="411"/>
        <v>0.79502433881000967</v>
      </c>
      <c r="I2405" s="46">
        <f t="shared" si="412"/>
        <v>0</v>
      </c>
      <c r="J2405" s="42">
        <f t="shared" si="417"/>
        <v>930.87072000000001</v>
      </c>
      <c r="K2405" s="42">
        <f t="shared" si="417"/>
        <v>0</v>
      </c>
      <c r="L2405" s="43">
        <f t="shared" si="418"/>
        <v>7757256</v>
      </c>
      <c r="M2405" s="157">
        <f t="shared" si="413"/>
        <v>0</v>
      </c>
      <c r="N2405" s="157">
        <f t="shared" si="414"/>
        <v>2000000</v>
      </c>
      <c r="O2405" s="158">
        <f t="shared" si="415"/>
        <v>240.00000000000011</v>
      </c>
      <c r="P2405" s="42"/>
    </row>
    <row r="2406" spans="1:16" x14ac:dyDescent="0.2">
      <c r="A2406" s="156">
        <v>2398</v>
      </c>
      <c r="B2406" s="157">
        <v>1675130</v>
      </c>
      <c r="C2406" s="42">
        <v>201.01560000000001</v>
      </c>
      <c r="D2406" s="43">
        <f t="shared" si="419"/>
        <v>2000000</v>
      </c>
      <c r="E2406" s="43">
        <f t="shared" si="419"/>
        <v>4</v>
      </c>
      <c r="F2406" s="43">
        <f t="shared" si="419"/>
        <v>10000000</v>
      </c>
      <c r="G2406" s="43">
        <f t="shared" si="419"/>
        <v>3</v>
      </c>
      <c r="H2406" s="46">
        <f t="shared" si="411"/>
        <v>0</v>
      </c>
      <c r="I2406" s="46">
        <f t="shared" si="412"/>
        <v>0</v>
      </c>
      <c r="J2406" s="42">
        <f t="shared" si="417"/>
        <v>0</v>
      </c>
      <c r="K2406" s="42">
        <f t="shared" si="417"/>
        <v>0</v>
      </c>
      <c r="L2406" s="43">
        <f t="shared" si="418"/>
        <v>0</v>
      </c>
      <c r="M2406" s="157">
        <f t="shared" si="413"/>
        <v>0</v>
      </c>
      <c r="N2406" s="157">
        <f t="shared" si="414"/>
        <v>1675130</v>
      </c>
      <c r="O2406" s="158">
        <f t="shared" si="415"/>
        <v>201.01560000000001</v>
      </c>
      <c r="P2406" s="42"/>
    </row>
    <row r="2407" spans="1:16" x14ac:dyDescent="0.2">
      <c r="A2407" s="156">
        <v>2399</v>
      </c>
      <c r="B2407" s="157">
        <v>7069470</v>
      </c>
      <c r="C2407" s="42">
        <v>1060.4204999999999</v>
      </c>
      <c r="D2407" s="43">
        <f t="shared" si="419"/>
        <v>2000000</v>
      </c>
      <c r="E2407" s="43">
        <f t="shared" si="419"/>
        <v>4</v>
      </c>
      <c r="F2407" s="43">
        <f t="shared" si="419"/>
        <v>10000000</v>
      </c>
      <c r="G2407" s="43">
        <f t="shared" si="419"/>
        <v>3</v>
      </c>
      <c r="H2407" s="46">
        <f t="shared" si="411"/>
        <v>0.71709336060553341</v>
      </c>
      <c r="I2407" s="46">
        <f t="shared" si="412"/>
        <v>0</v>
      </c>
      <c r="J2407" s="42">
        <f t="shared" si="417"/>
        <v>760.42050000000006</v>
      </c>
      <c r="K2407" s="42">
        <f t="shared" si="417"/>
        <v>0</v>
      </c>
      <c r="L2407" s="43">
        <f t="shared" si="418"/>
        <v>5069470</v>
      </c>
      <c r="M2407" s="157">
        <f t="shared" si="413"/>
        <v>0</v>
      </c>
      <c r="N2407" s="157">
        <f t="shared" si="414"/>
        <v>2000000</v>
      </c>
      <c r="O2407" s="158">
        <f t="shared" si="415"/>
        <v>299.99999999999989</v>
      </c>
      <c r="P2407" s="42"/>
    </row>
    <row r="2408" spans="1:16" x14ac:dyDescent="0.2">
      <c r="A2408" s="156">
        <v>2400</v>
      </c>
      <c r="B2408" s="157">
        <v>1638612</v>
      </c>
      <c r="C2408" s="42">
        <v>426.03911999999997</v>
      </c>
      <c r="D2408" s="43">
        <f t="shared" si="419"/>
        <v>2000000</v>
      </c>
      <c r="E2408" s="43">
        <f t="shared" si="419"/>
        <v>4</v>
      </c>
      <c r="F2408" s="43">
        <f t="shared" si="419"/>
        <v>10000000</v>
      </c>
      <c r="G2408" s="43">
        <f t="shared" si="419"/>
        <v>3</v>
      </c>
      <c r="H2408" s="46">
        <f t="shared" si="411"/>
        <v>0</v>
      </c>
      <c r="I2408" s="46">
        <f t="shared" si="412"/>
        <v>0</v>
      </c>
      <c r="J2408" s="42">
        <f t="shared" si="417"/>
        <v>0</v>
      </c>
      <c r="K2408" s="42">
        <f t="shared" si="417"/>
        <v>0</v>
      </c>
      <c r="L2408" s="43">
        <f t="shared" si="418"/>
        <v>0</v>
      </c>
      <c r="M2408" s="157">
        <f t="shared" si="413"/>
        <v>0</v>
      </c>
      <c r="N2408" s="157">
        <f t="shared" si="414"/>
        <v>1638612</v>
      </c>
      <c r="O2408" s="158">
        <f t="shared" si="415"/>
        <v>426.03911999999997</v>
      </c>
      <c r="P2408" s="42"/>
    </row>
    <row r="2409" spans="1:16" x14ac:dyDescent="0.2">
      <c r="A2409" s="156">
        <v>2401</v>
      </c>
      <c r="B2409" s="157">
        <v>6528020</v>
      </c>
      <c r="C2409" s="42">
        <v>1240.3238000000001</v>
      </c>
      <c r="D2409" s="43">
        <f t="shared" si="419"/>
        <v>2000000</v>
      </c>
      <c r="E2409" s="43">
        <f t="shared" si="419"/>
        <v>4</v>
      </c>
      <c r="F2409" s="43">
        <f t="shared" si="419"/>
        <v>10000000</v>
      </c>
      <c r="G2409" s="43">
        <f t="shared" si="419"/>
        <v>3</v>
      </c>
      <c r="H2409" s="46">
        <f t="shared" si="411"/>
        <v>0.69362838961890438</v>
      </c>
      <c r="I2409" s="46">
        <f t="shared" si="412"/>
        <v>0</v>
      </c>
      <c r="J2409" s="42">
        <f t="shared" si="417"/>
        <v>860.32380000000012</v>
      </c>
      <c r="K2409" s="42">
        <f t="shared" si="417"/>
        <v>0</v>
      </c>
      <c r="L2409" s="43">
        <f t="shared" si="418"/>
        <v>4528020</v>
      </c>
      <c r="M2409" s="157">
        <f t="shared" si="413"/>
        <v>0</v>
      </c>
      <c r="N2409" s="157">
        <f t="shared" si="414"/>
        <v>2000000</v>
      </c>
      <c r="O2409" s="158">
        <f t="shared" si="415"/>
        <v>380</v>
      </c>
      <c r="P2409" s="42"/>
    </row>
    <row r="2410" spans="1:16" x14ac:dyDescent="0.2">
      <c r="A2410" s="156">
        <v>2402</v>
      </c>
      <c r="B2410" s="157">
        <v>2058002</v>
      </c>
      <c r="C2410" s="42">
        <v>493.92048</v>
      </c>
      <c r="D2410" s="43">
        <f t="shared" ref="D2410:G2425" si="420">D2409</f>
        <v>2000000</v>
      </c>
      <c r="E2410" s="43">
        <f t="shared" si="420"/>
        <v>4</v>
      </c>
      <c r="F2410" s="43">
        <f t="shared" si="420"/>
        <v>10000000</v>
      </c>
      <c r="G2410" s="43">
        <f t="shared" si="420"/>
        <v>3</v>
      </c>
      <c r="H2410" s="46">
        <f t="shared" si="411"/>
        <v>2.8183646080032963E-2</v>
      </c>
      <c r="I2410" s="46">
        <f t="shared" si="412"/>
        <v>0</v>
      </c>
      <c r="J2410" s="42">
        <f t="shared" si="417"/>
        <v>13.92048</v>
      </c>
      <c r="K2410" s="42">
        <f t="shared" si="417"/>
        <v>0</v>
      </c>
      <c r="L2410" s="43">
        <f t="shared" si="418"/>
        <v>58002</v>
      </c>
      <c r="M2410" s="157">
        <f t="shared" si="413"/>
        <v>0</v>
      </c>
      <c r="N2410" s="157">
        <f t="shared" si="414"/>
        <v>2000000</v>
      </c>
      <c r="O2410" s="158">
        <f t="shared" si="415"/>
        <v>480</v>
      </c>
      <c r="P2410" s="42"/>
    </row>
    <row r="2411" spans="1:16" x14ac:dyDescent="0.2">
      <c r="A2411" s="156">
        <v>2403</v>
      </c>
      <c r="B2411" s="157">
        <v>5857016</v>
      </c>
      <c r="C2411" s="42">
        <v>644.27175999999997</v>
      </c>
      <c r="D2411" s="43">
        <f t="shared" si="420"/>
        <v>2000000</v>
      </c>
      <c r="E2411" s="43">
        <f t="shared" si="420"/>
        <v>4</v>
      </c>
      <c r="F2411" s="43">
        <f t="shared" si="420"/>
        <v>10000000</v>
      </c>
      <c r="G2411" s="43">
        <f t="shared" si="420"/>
        <v>3</v>
      </c>
      <c r="H2411" s="46">
        <f t="shared" si="411"/>
        <v>0.65852918960781393</v>
      </c>
      <c r="I2411" s="46">
        <f t="shared" si="412"/>
        <v>0</v>
      </c>
      <c r="J2411" s="42">
        <f t="shared" si="417"/>
        <v>424.27175999999997</v>
      </c>
      <c r="K2411" s="42">
        <f t="shared" si="417"/>
        <v>0</v>
      </c>
      <c r="L2411" s="43">
        <f t="shared" si="418"/>
        <v>3857016</v>
      </c>
      <c r="M2411" s="157">
        <f t="shared" si="413"/>
        <v>0</v>
      </c>
      <c r="N2411" s="157">
        <f t="shared" si="414"/>
        <v>2000000</v>
      </c>
      <c r="O2411" s="158">
        <f t="shared" si="415"/>
        <v>220</v>
      </c>
      <c r="P2411" s="42"/>
    </row>
    <row r="2412" spans="1:16" x14ac:dyDescent="0.2">
      <c r="A2412" s="156">
        <v>2404</v>
      </c>
      <c r="B2412" s="157">
        <v>8370964</v>
      </c>
      <c r="C2412" s="42">
        <v>1757.9024400000001</v>
      </c>
      <c r="D2412" s="43">
        <f t="shared" si="420"/>
        <v>2000000</v>
      </c>
      <c r="E2412" s="43">
        <f t="shared" si="420"/>
        <v>4</v>
      </c>
      <c r="F2412" s="43">
        <f t="shared" si="420"/>
        <v>10000000</v>
      </c>
      <c r="G2412" s="43">
        <f t="shared" si="420"/>
        <v>3</v>
      </c>
      <c r="H2412" s="46">
        <f t="shared" si="411"/>
        <v>0.76107889127225969</v>
      </c>
      <c r="I2412" s="46">
        <f t="shared" si="412"/>
        <v>0</v>
      </c>
      <c r="J2412" s="42">
        <f t="shared" si="417"/>
        <v>1337.9024400000001</v>
      </c>
      <c r="K2412" s="42">
        <f t="shared" si="417"/>
        <v>0</v>
      </c>
      <c r="L2412" s="43">
        <f t="shared" si="418"/>
        <v>6370964</v>
      </c>
      <c r="M2412" s="157">
        <f t="shared" si="413"/>
        <v>0</v>
      </c>
      <c r="N2412" s="157">
        <f t="shared" si="414"/>
        <v>2000000</v>
      </c>
      <c r="O2412" s="158">
        <f t="shared" si="415"/>
        <v>420</v>
      </c>
      <c r="P2412" s="42"/>
    </row>
    <row r="2413" spans="1:16" x14ac:dyDescent="0.2">
      <c r="A2413" s="156">
        <v>2405</v>
      </c>
      <c r="B2413" s="157">
        <v>9479819</v>
      </c>
      <c r="C2413" s="42">
        <v>2464.7529399999999</v>
      </c>
      <c r="D2413" s="43">
        <f t="shared" si="420"/>
        <v>2000000</v>
      </c>
      <c r="E2413" s="43">
        <f t="shared" si="420"/>
        <v>4</v>
      </c>
      <c r="F2413" s="43">
        <f t="shared" si="420"/>
        <v>10000000</v>
      </c>
      <c r="G2413" s="43">
        <f t="shared" si="420"/>
        <v>3</v>
      </c>
      <c r="H2413" s="46">
        <f t="shared" si="411"/>
        <v>0.7890255077654964</v>
      </c>
      <c r="I2413" s="46">
        <f t="shared" si="412"/>
        <v>0</v>
      </c>
      <c r="J2413" s="42">
        <f t="shared" si="417"/>
        <v>1944.7529400000001</v>
      </c>
      <c r="K2413" s="42">
        <f t="shared" si="417"/>
        <v>0</v>
      </c>
      <c r="L2413" s="43">
        <f t="shared" si="418"/>
        <v>7479819</v>
      </c>
      <c r="M2413" s="157">
        <f t="shared" si="413"/>
        <v>0</v>
      </c>
      <c r="N2413" s="157">
        <f t="shared" si="414"/>
        <v>2000000</v>
      </c>
      <c r="O2413" s="158">
        <f t="shared" si="415"/>
        <v>519.99999999999977</v>
      </c>
      <c r="P2413" s="42"/>
    </row>
    <row r="2414" spans="1:16" x14ac:dyDescent="0.2">
      <c r="A2414" s="156">
        <v>2406</v>
      </c>
      <c r="B2414" s="157">
        <v>3631269</v>
      </c>
      <c r="C2414" s="42">
        <v>581.00304000000006</v>
      </c>
      <c r="D2414" s="43">
        <f t="shared" si="420"/>
        <v>2000000</v>
      </c>
      <c r="E2414" s="43">
        <f t="shared" si="420"/>
        <v>4</v>
      </c>
      <c r="F2414" s="43">
        <f t="shared" si="420"/>
        <v>10000000</v>
      </c>
      <c r="G2414" s="43">
        <f t="shared" si="420"/>
        <v>3</v>
      </c>
      <c r="H2414" s="46">
        <f t="shared" si="411"/>
        <v>0.44922835515628284</v>
      </c>
      <c r="I2414" s="46">
        <f t="shared" si="412"/>
        <v>0</v>
      </c>
      <c r="J2414" s="42">
        <f t="shared" si="417"/>
        <v>261.00304000000006</v>
      </c>
      <c r="K2414" s="42">
        <f t="shared" si="417"/>
        <v>0</v>
      </c>
      <c r="L2414" s="43">
        <f t="shared" si="418"/>
        <v>1631269</v>
      </c>
      <c r="M2414" s="157">
        <f t="shared" si="413"/>
        <v>0</v>
      </c>
      <c r="N2414" s="157">
        <f t="shared" si="414"/>
        <v>2000000</v>
      </c>
      <c r="O2414" s="158">
        <f t="shared" si="415"/>
        <v>320</v>
      </c>
      <c r="P2414" s="42"/>
    </row>
    <row r="2415" spans="1:16" x14ac:dyDescent="0.2">
      <c r="A2415" s="156">
        <v>2407</v>
      </c>
      <c r="B2415" s="157">
        <v>7056099</v>
      </c>
      <c r="C2415" s="42">
        <v>917.29286999999988</v>
      </c>
      <c r="D2415" s="43">
        <f t="shared" si="420"/>
        <v>2000000</v>
      </c>
      <c r="E2415" s="43">
        <f t="shared" si="420"/>
        <v>4</v>
      </c>
      <c r="F2415" s="43">
        <f t="shared" si="420"/>
        <v>10000000</v>
      </c>
      <c r="G2415" s="43">
        <f t="shared" si="420"/>
        <v>3</v>
      </c>
      <c r="H2415" s="46">
        <f t="shared" si="411"/>
        <v>0.7165572648569698</v>
      </c>
      <c r="I2415" s="46">
        <f t="shared" si="412"/>
        <v>0</v>
      </c>
      <c r="J2415" s="42">
        <f t="shared" si="417"/>
        <v>657.29286999999988</v>
      </c>
      <c r="K2415" s="42">
        <f t="shared" si="417"/>
        <v>0</v>
      </c>
      <c r="L2415" s="43">
        <f t="shared" si="418"/>
        <v>5056099</v>
      </c>
      <c r="M2415" s="157">
        <f t="shared" si="413"/>
        <v>0</v>
      </c>
      <c r="N2415" s="157">
        <f t="shared" si="414"/>
        <v>2000000</v>
      </c>
      <c r="O2415" s="158">
        <f t="shared" si="415"/>
        <v>260</v>
      </c>
      <c r="P2415" s="42"/>
    </row>
    <row r="2416" spans="1:16" x14ac:dyDescent="0.2">
      <c r="A2416" s="156">
        <v>2408</v>
      </c>
      <c r="B2416" s="157">
        <v>4298124</v>
      </c>
      <c r="C2416" s="42">
        <v>816.64356000000009</v>
      </c>
      <c r="D2416" s="43">
        <f t="shared" si="420"/>
        <v>2000000</v>
      </c>
      <c r="E2416" s="43">
        <f t="shared" si="420"/>
        <v>4</v>
      </c>
      <c r="F2416" s="43">
        <f t="shared" si="420"/>
        <v>10000000</v>
      </c>
      <c r="G2416" s="43">
        <f t="shared" si="420"/>
        <v>3</v>
      </c>
      <c r="H2416" s="46">
        <f t="shared" si="411"/>
        <v>0.53468071186405974</v>
      </c>
      <c r="I2416" s="46">
        <f t="shared" si="412"/>
        <v>0</v>
      </c>
      <c r="J2416" s="42">
        <f t="shared" si="417"/>
        <v>436.64356000000004</v>
      </c>
      <c r="K2416" s="42">
        <f t="shared" si="417"/>
        <v>0</v>
      </c>
      <c r="L2416" s="43">
        <f t="shared" si="418"/>
        <v>2298124</v>
      </c>
      <c r="M2416" s="157">
        <f t="shared" si="413"/>
        <v>0</v>
      </c>
      <c r="N2416" s="157">
        <f t="shared" si="414"/>
        <v>2000000</v>
      </c>
      <c r="O2416" s="158">
        <f t="shared" si="415"/>
        <v>380.00000000000006</v>
      </c>
      <c r="P2416" s="42"/>
    </row>
    <row r="2417" spans="1:16" x14ac:dyDescent="0.2">
      <c r="A2417" s="156">
        <v>2409</v>
      </c>
      <c r="B2417" s="157">
        <v>9080727</v>
      </c>
      <c r="C2417" s="42">
        <v>1997.7599400000001</v>
      </c>
      <c r="D2417" s="43">
        <f t="shared" si="420"/>
        <v>2000000</v>
      </c>
      <c r="E2417" s="43">
        <f t="shared" si="420"/>
        <v>4</v>
      </c>
      <c r="F2417" s="43">
        <f t="shared" si="420"/>
        <v>10000000</v>
      </c>
      <c r="G2417" s="43">
        <f t="shared" si="420"/>
        <v>3</v>
      </c>
      <c r="H2417" s="46">
        <f t="shared" si="411"/>
        <v>0.77975331710776019</v>
      </c>
      <c r="I2417" s="46">
        <f t="shared" si="412"/>
        <v>0</v>
      </c>
      <c r="J2417" s="42">
        <f t="shared" si="417"/>
        <v>1557.7599400000001</v>
      </c>
      <c r="K2417" s="42">
        <f t="shared" si="417"/>
        <v>0</v>
      </c>
      <c r="L2417" s="43">
        <f t="shared" si="418"/>
        <v>7080727</v>
      </c>
      <c r="M2417" s="157">
        <f t="shared" si="413"/>
        <v>0</v>
      </c>
      <c r="N2417" s="157">
        <f t="shared" si="414"/>
        <v>2000000</v>
      </c>
      <c r="O2417" s="158">
        <f t="shared" si="415"/>
        <v>440</v>
      </c>
      <c r="P2417" s="42"/>
    </row>
    <row r="2418" spans="1:16" x14ac:dyDescent="0.2">
      <c r="A2418" s="156">
        <v>2410</v>
      </c>
      <c r="B2418" s="157">
        <v>4125089</v>
      </c>
      <c r="C2418" s="42">
        <v>1072.52314</v>
      </c>
      <c r="D2418" s="43">
        <f t="shared" si="420"/>
        <v>2000000</v>
      </c>
      <c r="E2418" s="43">
        <f t="shared" si="420"/>
        <v>4</v>
      </c>
      <c r="F2418" s="43">
        <f t="shared" si="420"/>
        <v>10000000</v>
      </c>
      <c r="G2418" s="43">
        <f t="shared" si="420"/>
        <v>3</v>
      </c>
      <c r="H2418" s="46">
        <f t="shared" si="411"/>
        <v>0.51516197589918666</v>
      </c>
      <c r="I2418" s="46">
        <f t="shared" si="412"/>
        <v>0</v>
      </c>
      <c r="J2418" s="42">
        <f t="shared" si="417"/>
        <v>552.52314000000001</v>
      </c>
      <c r="K2418" s="42">
        <f t="shared" si="417"/>
        <v>0</v>
      </c>
      <c r="L2418" s="43">
        <f t="shared" si="418"/>
        <v>2125089</v>
      </c>
      <c r="M2418" s="157">
        <f t="shared" si="413"/>
        <v>0</v>
      </c>
      <c r="N2418" s="157">
        <f t="shared" si="414"/>
        <v>2000000</v>
      </c>
      <c r="O2418" s="158">
        <f t="shared" si="415"/>
        <v>520</v>
      </c>
      <c r="P2418" s="42"/>
    </row>
    <row r="2419" spans="1:16" x14ac:dyDescent="0.2">
      <c r="A2419" s="156">
        <v>2411</v>
      </c>
      <c r="B2419" s="157">
        <v>8492064</v>
      </c>
      <c r="C2419" s="42">
        <v>849.20640000000003</v>
      </c>
      <c r="D2419" s="43">
        <f t="shared" si="420"/>
        <v>2000000</v>
      </c>
      <c r="E2419" s="43">
        <f t="shared" si="420"/>
        <v>4</v>
      </c>
      <c r="F2419" s="43">
        <f t="shared" si="420"/>
        <v>10000000</v>
      </c>
      <c r="G2419" s="43">
        <f t="shared" si="420"/>
        <v>3</v>
      </c>
      <c r="H2419" s="46">
        <f t="shared" si="411"/>
        <v>0.76448599539523021</v>
      </c>
      <c r="I2419" s="46">
        <f t="shared" si="412"/>
        <v>0</v>
      </c>
      <c r="J2419" s="42">
        <f t="shared" si="417"/>
        <v>649.20640000000003</v>
      </c>
      <c r="K2419" s="42">
        <f t="shared" si="417"/>
        <v>0</v>
      </c>
      <c r="L2419" s="43">
        <f t="shared" si="418"/>
        <v>6492064</v>
      </c>
      <c r="M2419" s="157">
        <f t="shared" si="413"/>
        <v>0</v>
      </c>
      <c r="N2419" s="157">
        <f t="shared" si="414"/>
        <v>2000000</v>
      </c>
      <c r="O2419" s="158">
        <f t="shared" si="415"/>
        <v>200</v>
      </c>
      <c r="P2419" s="42"/>
    </row>
    <row r="2420" spans="1:16" x14ac:dyDescent="0.2">
      <c r="A2420" s="156">
        <v>2412</v>
      </c>
      <c r="B2420" s="157">
        <v>8371689</v>
      </c>
      <c r="C2420" s="42">
        <v>837.16890000000001</v>
      </c>
      <c r="D2420" s="43">
        <f t="shared" si="420"/>
        <v>2000000</v>
      </c>
      <c r="E2420" s="43">
        <f t="shared" si="420"/>
        <v>4</v>
      </c>
      <c r="F2420" s="43">
        <f t="shared" si="420"/>
        <v>10000000</v>
      </c>
      <c r="G2420" s="43">
        <f t="shared" si="420"/>
        <v>3</v>
      </c>
      <c r="H2420" s="46">
        <f t="shared" si="411"/>
        <v>0.7610995821751142</v>
      </c>
      <c r="I2420" s="46">
        <f t="shared" si="412"/>
        <v>0</v>
      </c>
      <c r="J2420" s="42">
        <f t="shared" si="417"/>
        <v>637.16890000000001</v>
      </c>
      <c r="K2420" s="42">
        <f t="shared" si="417"/>
        <v>0</v>
      </c>
      <c r="L2420" s="43">
        <f t="shared" si="418"/>
        <v>6371689</v>
      </c>
      <c r="M2420" s="157">
        <f t="shared" si="413"/>
        <v>0</v>
      </c>
      <c r="N2420" s="157">
        <f t="shared" si="414"/>
        <v>2000000</v>
      </c>
      <c r="O2420" s="158">
        <f t="shared" si="415"/>
        <v>200</v>
      </c>
      <c r="P2420" s="42"/>
    </row>
    <row r="2421" spans="1:16" x14ac:dyDescent="0.2">
      <c r="A2421" s="156">
        <v>2413</v>
      </c>
      <c r="B2421" s="157">
        <v>9584052</v>
      </c>
      <c r="C2421" s="42">
        <v>2396.0129999999999</v>
      </c>
      <c r="D2421" s="43">
        <f t="shared" si="420"/>
        <v>2000000</v>
      </c>
      <c r="E2421" s="43">
        <f t="shared" si="420"/>
        <v>4</v>
      </c>
      <c r="F2421" s="43">
        <f t="shared" si="420"/>
        <v>10000000</v>
      </c>
      <c r="G2421" s="43">
        <f t="shared" si="420"/>
        <v>3</v>
      </c>
      <c r="H2421" s="46">
        <f t="shared" si="411"/>
        <v>0.7913199970117023</v>
      </c>
      <c r="I2421" s="46">
        <f t="shared" si="412"/>
        <v>0</v>
      </c>
      <c r="J2421" s="42">
        <f t="shared" si="417"/>
        <v>1896.0129999999999</v>
      </c>
      <c r="K2421" s="42">
        <f t="shared" si="417"/>
        <v>0</v>
      </c>
      <c r="L2421" s="43">
        <f t="shared" si="418"/>
        <v>7584051.9999999991</v>
      </c>
      <c r="M2421" s="157">
        <f t="shared" si="413"/>
        <v>0</v>
      </c>
      <c r="N2421" s="157">
        <f t="shared" si="414"/>
        <v>2000000.0000000009</v>
      </c>
      <c r="O2421" s="158">
        <f t="shared" si="415"/>
        <v>500</v>
      </c>
      <c r="P2421" s="42"/>
    </row>
    <row r="2422" spans="1:16" x14ac:dyDescent="0.2">
      <c r="A2422" s="156">
        <v>2414</v>
      </c>
      <c r="B2422" s="157">
        <v>4682822</v>
      </c>
      <c r="C2422" s="42">
        <v>983.39262000000008</v>
      </c>
      <c r="D2422" s="43">
        <f t="shared" si="420"/>
        <v>2000000</v>
      </c>
      <c r="E2422" s="43">
        <f t="shared" si="420"/>
        <v>4</v>
      </c>
      <c r="F2422" s="43">
        <f t="shared" si="420"/>
        <v>10000000</v>
      </c>
      <c r="G2422" s="43">
        <f t="shared" si="420"/>
        <v>3</v>
      </c>
      <c r="H2422" s="46">
        <f t="shared" si="411"/>
        <v>0.57290710601427941</v>
      </c>
      <c r="I2422" s="46">
        <f t="shared" si="412"/>
        <v>0</v>
      </c>
      <c r="J2422" s="42">
        <f t="shared" si="417"/>
        <v>563.39262000000008</v>
      </c>
      <c r="K2422" s="42">
        <f t="shared" si="417"/>
        <v>0</v>
      </c>
      <c r="L2422" s="43">
        <f t="shared" si="418"/>
        <v>2682822</v>
      </c>
      <c r="M2422" s="157">
        <f t="shared" si="413"/>
        <v>0</v>
      </c>
      <c r="N2422" s="157">
        <f t="shared" si="414"/>
        <v>2000000</v>
      </c>
      <c r="O2422" s="158">
        <f t="shared" si="415"/>
        <v>420</v>
      </c>
      <c r="P2422" s="42"/>
    </row>
    <row r="2423" spans="1:16" x14ac:dyDescent="0.2">
      <c r="A2423" s="156">
        <v>2415</v>
      </c>
      <c r="B2423" s="157">
        <v>7120070</v>
      </c>
      <c r="C2423" s="42">
        <v>1780.0174999999999</v>
      </c>
      <c r="D2423" s="43">
        <f t="shared" si="420"/>
        <v>2000000</v>
      </c>
      <c r="E2423" s="43">
        <f t="shared" si="420"/>
        <v>4</v>
      </c>
      <c r="F2423" s="43">
        <f t="shared" si="420"/>
        <v>10000000</v>
      </c>
      <c r="G2423" s="43">
        <f t="shared" si="420"/>
        <v>3</v>
      </c>
      <c r="H2423" s="46">
        <f t="shared" si="411"/>
        <v>0.71910388521461166</v>
      </c>
      <c r="I2423" s="46">
        <f t="shared" si="412"/>
        <v>0</v>
      </c>
      <c r="J2423" s="42">
        <f t="shared" si="417"/>
        <v>1280.0174999999999</v>
      </c>
      <c r="K2423" s="42">
        <f t="shared" si="417"/>
        <v>0</v>
      </c>
      <c r="L2423" s="43">
        <f t="shared" si="418"/>
        <v>5120070</v>
      </c>
      <c r="M2423" s="157">
        <f t="shared" si="413"/>
        <v>0</v>
      </c>
      <c r="N2423" s="157">
        <f t="shared" si="414"/>
        <v>2000000</v>
      </c>
      <c r="O2423" s="158">
        <f t="shared" si="415"/>
        <v>500</v>
      </c>
      <c r="P2423" s="42"/>
    </row>
    <row r="2424" spans="1:16" x14ac:dyDescent="0.2">
      <c r="A2424" s="156">
        <v>2416</v>
      </c>
      <c r="B2424" s="157">
        <v>4887069</v>
      </c>
      <c r="C2424" s="42">
        <v>1026.28449</v>
      </c>
      <c r="D2424" s="43">
        <f t="shared" si="420"/>
        <v>2000000</v>
      </c>
      <c r="E2424" s="43">
        <f t="shared" si="420"/>
        <v>4</v>
      </c>
      <c r="F2424" s="43">
        <f t="shared" si="420"/>
        <v>10000000</v>
      </c>
      <c r="G2424" s="43">
        <f t="shared" si="420"/>
        <v>3</v>
      </c>
      <c r="H2424" s="46">
        <f t="shared" si="411"/>
        <v>0.59075675010931905</v>
      </c>
      <c r="I2424" s="46">
        <f t="shared" si="412"/>
        <v>0</v>
      </c>
      <c r="J2424" s="42">
        <f t="shared" si="417"/>
        <v>606.28449000000001</v>
      </c>
      <c r="K2424" s="42">
        <f t="shared" si="417"/>
        <v>0</v>
      </c>
      <c r="L2424" s="43">
        <f t="shared" si="418"/>
        <v>2887068.9999999995</v>
      </c>
      <c r="M2424" s="157">
        <f t="shared" si="413"/>
        <v>0</v>
      </c>
      <c r="N2424" s="157">
        <f t="shared" si="414"/>
        <v>2000000.0000000005</v>
      </c>
      <c r="O2424" s="158">
        <f t="shared" si="415"/>
        <v>420</v>
      </c>
      <c r="P2424" s="42"/>
    </row>
    <row r="2425" spans="1:16" x14ac:dyDescent="0.2">
      <c r="A2425" s="156">
        <v>2417</v>
      </c>
      <c r="B2425" s="157">
        <v>7791804</v>
      </c>
      <c r="C2425" s="42">
        <v>1246.6886400000001</v>
      </c>
      <c r="D2425" s="43">
        <f t="shared" si="420"/>
        <v>2000000</v>
      </c>
      <c r="E2425" s="43">
        <f t="shared" si="420"/>
        <v>4</v>
      </c>
      <c r="F2425" s="43">
        <f t="shared" si="420"/>
        <v>10000000</v>
      </c>
      <c r="G2425" s="43">
        <f t="shared" si="420"/>
        <v>3</v>
      </c>
      <c r="H2425" s="46">
        <f t="shared" si="411"/>
        <v>0.74332003217740072</v>
      </c>
      <c r="I2425" s="46">
        <f t="shared" si="412"/>
        <v>0</v>
      </c>
      <c r="J2425" s="42">
        <f t="shared" si="417"/>
        <v>926.68863999999996</v>
      </c>
      <c r="K2425" s="42">
        <f t="shared" si="417"/>
        <v>0</v>
      </c>
      <c r="L2425" s="43">
        <f t="shared" si="418"/>
        <v>5791804</v>
      </c>
      <c r="M2425" s="157">
        <f t="shared" si="413"/>
        <v>0</v>
      </c>
      <c r="N2425" s="157">
        <f t="shared" si="414"/>
        <v>2000000</v>
      </c>
      <c r="O2425" s="158">
        <f t="shared" si="415"/>
        <v>320.00000000000011</v>
      </c>
      <c r="P2425" s="42"/>
    </row>
    <row r="2426" spans="1:16" x14ac:dyDescent="0.2">
      <c r="A2426" s="156">
        <v>2418</v>
      </c>
      <c r="B2426" s="157">
        <v>8671549</v>
      </c>
      <c r="C2426" s="42">
        <v>1821.02529</v>
      </c>
      <c r="D2426" s="43">
        <f t="shared" ref="D2426:G2441" si="421">D2425</f>
        <v>2000000</v>
      </c>
      <c r="E2426" s="43">
        <f t="shared" si="421"/>
        <v>4</v>
      </c>
      <c r="F2426" s="43">
        <f t="shared" si="421"/>
        <v>10000000</v>
      </c>
      <c r="G2426" s="43">
        <f t="shared" si="421"/>
        <v>3</v>
      </c>
      <c r="H2426" s="46">
        <f t="shared" si="411"/>
        <v>0.76936069899391679</v>
      </c>
      <c r="I2426" s="46">
        <f t="shared" si="412"/>
        <v>0</v>
      </c>
      <c r="J2426" s="42">
        <f t="shared" si="417"/>
        <v>1401.02529</v>
      </c>
      <c r="K2426" s="42">
        <f t="shared" si="417"/>
        <v>0</v>
      </c>
      <c r="L2426" s="43">
        <f t="shared" si="418"/>
        <v>6671549</v>
      </c>
      <c r="M2426" s="157">
        <f t="shared" si="413"/>
        <v>0</v>
      </c>
      <c r="N2426" s="157">
        <f t="shared" si="414"/>
        <v>2000000</v>
      </c>
      <c r="O2426" s="158">
        <f t="shared" si="415"/>
        <v>420</v>
      </c>
      <c r="P2426" s="42"/>
    </row>
    <row r="2427" spans="1:16" x14ac:dyDescent="0.2">
      <c r="A2427" s="156">
        <v>2419</v>
      </c>
      <c r="B2427" s="157">
        <v>1638395</v>
      </c>
      <c r="C2427" s="42">
        <v>245.75924999999998</v>
      </c>
      <c r="D2427" s="43">
        <f t="shared" si="421"/>
        <v>2000000</v>
      </c>
      <c r="E2427" s="43">
        <f t="shared" si="421"/>
        <v>4</v>
      </c>
      <c r="F2427" s="43">
        <f t="shared" si="421"/>
        <v>10000000</v>
      </c>
      <c r="G2427" s="43">
        <f t="shared" si="421"/>
        <v>3</v>
      </c>
      <c r="H2427" s="46">
        <f t="shared" si="411"/>
        <v>0</v>
      </c>
      <c r="I2427" s="46">
        <f t="shared" si="412"/>
        <v>0</v>
      </c>
      <c r="J2427" s="42">
        <f t="shared" si="417"/>
        <v>0</v>
      </c>
      <c r="K2427" s="42">
        <f t="shared" si="417"/>
        <v>0</v>
      </c>
      <c r="L2427" s="43">
        <f t="shared" si="418"/>
        <v>0</v>
      </c>
      <c r="M2427" s="157">
        <f t="shared" si="413"/>
        <v>0</v>
      </c>
      <c r="N2427" s="157">
        <f t="shared" si="414"/>
        <v>1638395</v>
      </c>
      <c r="O2427" s="158">
        <f t="shared" si="415"/>
        <v>245.75924999999998</v>
      </c>
      <c r="P2427" s="42"/>
    </row>
    <row r="2428" spans="1:16" x14ac:dyDescent="0.2">
      <c r="A2428" s="156">
        <v>2420</v>
      </c>
      <c r="B2428" s="157">
        <v>3114796</v>
      </c>
      <c r="C2428" s="42">
        <v>685.25512000000003</v>
      </c>
      <c r="D2428" s="43">
        <f t="shared" si="421"/>
        <v>2000000</v>
      </c>
      <c r="E2428" s="43">
        <f t="shared" si="421"/>
        <v>4</v>
      </c>
      <c r="F2428" s="43">
        <f t="shared" si="421"/>
        <v>10000000</v>
      </c>
      <c r="G2428" s="43">
        <f t="shared" si="421"/>
        <v>3</v>
      </c>
      <c r="H2428" s="46">
        <f t="shared" si="411"/>
        <v>0.35790337473144307</v>
      </c>
      <c r="I2428" s="46">
        <f t="shared" si="412"/>
        <v>0</v>
      </c>
      <c r="J2428" s="42">
        <f t="shared" si="417"/>
        <v>245.25512000000001</v>
      </c>
      <c r="K2428" s="42">
        <f t="shared" si="417"/>
        <v>0</v>
      </c>
      <c r="L2428" s="43">
        <f t="shared" si="418"/>
        <v>1114796</v>
      </c>
      <c r="M2428" s="157">
        <f t="shared" si="413"/>
        <v>0</v>
      </c>
      <c r="N2428" s="157">
        <f t="shared" si="414"/>
        <v>2000000</v>
      </c>
      <c r="O2428" s="158">
        <f t="shared" si="415"/>
        <v>440</v>
      </c>
      <c r="P2428" s="42"/>
    </row>
    <row r="2429" spans="1:16" x14ac:dyDescent="0.2">
      <c r="A2429" s="156">
        <v>2421</v>
      </c>
      <c r="B2429" s="157">
        <v>9282487</v>
      </c>
      <c r="C2429" s="42">
        <v>1949.3222700000001</v>
      </c>
      <c r="D2429" s="43">
        <f t="shared" si="421"/>
        <v>2000000</v>
      </c>
      <c r="E2429" s="43">
        <f t="shared" si="421"/>
        <v>4</v>
      </c>
      <c r="F2429" s="43">
        <f t="shared" si="421"/>
        <v>10000000</v>
      </c>
      <c r="G2429" s="43">
        <f t="shared" si="421"/>
        <v>3</v>
      </c>
      <c r="H2429" s="46">
        <f t="shared" si="411"/>
        <v>0.78454050083776039</v>
      </c>
      <c r="I2429" s="46">
        <f t="shared" si="412"/>
        <v>0</v>
      </c>
      <c r="J2429" s="42">
        <f t="shared" si="417"/>
        <v>1529.3222700000001</v>
      </c>
      <c r="K2429" s="42">
        <f t="shared" si="417"/>
        <v>0</v>
      </c>
      <c r="L2429" s="43">
        <f t="shared" si="418"/>
        <v>7282487</v>
      </c>
      <c r="M2429" s="157">
        <f t="shared" si="413"/>
        <v>0</v>
      </c>
      <c r="N2429" s="157">
        <f t="shared" si="414"/>
        <v>2000000</v>
      </c>
      <c r="O2429" s="158">
        <f t="shared" si="415"/>
        <v>420</v>
      </c>
      <c r="P2429" s="42"/>
    </row>
    <row r="2430" spans="1:16" x14ac:dyDescent="0.2">
      <c r="A2430" s="156">
        <v>2422</v>
      </c>
      <c r="B2430" s="157">
        <v>4758277</v>
      </c>
      <c r="C2430" s="42">
        <v>475.82770000000005</v>
      </c>
      <c r="D2430" s="43">
        <f t="shared" si="421"/>
        <v>2000000</v>
      </c>
      <c r="E2430" s="43">
        <f t="shared" si="421"/>
        <v>4</v>
      </c>
      <c r="F2430" s="43">
        <f t="shared" si="421"/>
        <v>10000000</v>
      </c>
      <c r="G2430" s="43">
        <f t="shared" si="421"/>
        <v>3</v>
      </c>
      <c r="H2430" s="46">
        <f t="shared" si="411"/>
        <v>0.57967978745247495</v>
      </c>
      <c r="I2430" s="46">
        <f t="shared" si="412"/>
        <v>0</v>
      </c>
      <c r="J2430" s="42">
        <f t="shared" si="417"/>
        <v>275.82770000000005</v>
      </c>
      <c r="K2430" s="42">
        <f t="shared" si="417"/>
        <v>0</v>
      </c>
      <c r="L2430" s="43">
        <f t="shared" si="418"/>
        <v>2758277</v>
      </c>
      <c r="M2430" s="157">
        <f t="shared" si="413"/>
        <v>0</v>
      </c>
      <c r="N2430" s="157">
        <f t="shared" si="414"/>
        <v>2000000</v>
      </c>
      <c r="O2430" s="158">
        <f t="shared" si="415"/>
        <v>200</v>
      </c>
      <c r="P2430" s="42"/>
    </row>
    <row r="2431" spans="1:16" x14ac:dyDescent="0.2">
      <c r="A2431" s="156">
        <v>2423</v>
      </c>
      <c r="B2431" s="157">
        <v>4642900</v>
      </c>
      <c r="C2431" s="42">
        <v>1346.441</v>
      </c>
      <c r="D2431" s="43">
        <f t="shared" si="421"/>
        <v>2000000</v>
      </c>
      <c r="E2431" s="43">
        <f t="shared" si="421"/>
        <v>4</v>
      </c>
      <c r="F2431" s="43">
        <f t="shared" si="421"/>
        <v>10000000</v>
      </c>
      <c r="G2431" s="43">
        <f t="shared" si="421"/>
        <v>3</v>
      </c>
      <c r="H2431" s="46">
        <f t="shared" si="411"/>
        <v>0.56923474552542597</v>
      </c>
      <c r="I2431" s="46">
        <f t="shared" si="412"/>
        <v>0</v>
      </c>
      <c r="J2431" s="42">
        <f t="shared" si="417"/>
        <v>766.44100000000003</v>
      </c>
      <c r="K2431" s="42">
        <f t="shared" si="417"/>
        <v>0</v>
      </c>
      <c r="L2431" s="43">
        <f t="shared" si="418"/>
        <v>2642900</v>
      </c>
      <c r="M2431" s="157">
        <f t="shared" si="413"/>
        <v>0</v>
      </c>
      <c r="N2431" s="157">
        <f t="shared" si="414"/>
        <v>2000000</v>
      </c>
      <c r="O2431" s="158">
        <f t="shared" si="415"/>
        <v>580</v>
      </c>
      <c r="P2431" s="42"/>
    </row>
    <row r="2432" spans="1:16" x14ac:dyDescent="0.2">
      <c r="A2432" s="156">
        <v>2424</v>
      </c>
      <c r="B2432" s="157">
        <v>6481028</v>
      </c>
      <c r="C2432" s="42">
        <v>1101.77476</v>
      </c>
      <c r="D2432" s="43">
        <f t="shared" si="421"/>
        <v>2000000</v>
      </c>
      <c r="E2432" s="43">
        <f t="shared" si="421"/>
        <v>4</v>
      </c>
      <c r="F2432" s="43">
        <f t="shared" si="421"/>
        <v>10000000</v>
      </c>
      <c r="G2432" s="43">
        <f t="shared" si="421"/>
        <v>3</v>
      </c>
      <c r="H2432" s="46">
        <f t="shared" si="411"/>
        <v>0.69140698049753835</v>
      </c>
      <c r="I2432" s="46">
        <f t="shared" si="412"/>
        <v>0</v>
      </c>
      <c r="J2432" s="42">
        <f t="shared" si="417"/>
        <v>761.77476000000001</v>
      </c>
      <c r="K2432" s="42">
        <f t="shared" si="417"/>
        <v>0</v>
      </c>
      <c r="L2432" s="43">
        <f t="shared" si="418"/>
        <v>4481028</v>
      </c>
      <c r="M2432" s="157">
        <f t="shared" si="413"/>
        <v>0</v>
      </c>
      <c r="N2432" s="157">
        <f t="shared" si="414"/>
        <v>2000000</v>
      </c>
      <c r="O2432" s="158">
        <f t="shared" si="415"/>
        <v>340</v>
      </c>
      <c r="P2432" s="42"/>
    </row>
    <row r="2433" spans="1:16" x14ac:dyDescent="0.2">
      <c r="A2433" s="156">
        <v>2425</v>
      </c>
      <c r="B2433" s="157">
        <v>4254686</v>
      </c>
      <c r="C2433" s="42">
        <v>595.65603999999996</v>
      </c>
      <c r="D2433" s="43">
        <f t="shared" si="421"/>
        <v>2000000</v>
      </c>
      <c r="E2433" s="43">
        <f t="shared" si="421"/>
        <v>4</v>
      </c>
      <c r="F2433" s="43">
        <f t="shared" si="421"/>
        <v>10000000</v>
      </c>
      <c r="G2433" s="43">
        <f t="shared" si="421"/>
        <v>3</v>
      </c>
      <c r="H2433" s="46">
        <f t="shared" si="411"/>
        <v>0.52993005829337347</v>
      </c>
      <c r="I2433" s="46">
        <f t="shared" si="412"/>
        <v>0</v>
      </c>
      <c r="J2433" s="42">
        <f t="shared" si="417"/>
        <v>315.65603999999996</v>
      </c>
      <c r="K2433" s="42">
        <f t="shared" si="417"/>
        <v>0</v>
      </c>
      <c r="L2433" s="43">
        <f t="shared" si="418"/>
        <v>2254686</v>
      </c>
      <c r="M2433" s="157">
        <f t="shared" si="413"/>
        <v>0</v>
      </c>
      <c r="N2433" s="157">
        <f t="shared" si="414"/>
        <v>2000000</v>
      </c>
      <c r="O2433" s="158">
        <f t="shared" si="415"/>
        <v>280</v>
      </c>
      <c r="P2433" s="42"/>
    </row>
    <row r="2434" spans="1:16" x14ac:dyDescent="0.2">
      <c r="A2434" s="156">
        <v>2426</v>
      </c>
      <c r="B2434" s="157">
        <v>9614296</v>
      </c>
      <c r="C2434" s="42">
        <v>1922.8592000000001</v>
      </c>
      <c r="D2434" s="43">
        <f t="shared" si="421"/>
        <v>2000000</v>
      </c>
      <c r="E2434" s="43">
        <f t="shared" si="421"/>
        <v>4</v>
      </c>
      <c r="F2434" s="43">
        <f t="shared" si="421"/>
        <v>10000000</v>
      </c>
      <c r="G2434" s="43">
        <f t="shared" si="421"/>
        <v>3</v>
      </c>
      <c r="H2434" s="46">
        <f t="shared" si="411"/>
        <v>0.79197644840558268</v>
      </c>
      <c r="I2434" s="46">
        <f t="shared" si="412"/>
        <v>0</v>
      </c>
      <c r="J2434" s="42">
        <f t="shared" si="417"/>
        <v>1522.8592000000001</v>
      </c>
      <c r="K2434" s="42">
        <f t="shared" si="417"/>
        <v>0</v>
      </c>
      <c r="L2434" s="43">
        <f t="shared" si="418"/>
        <v>7614296</v>
      </c>
      <c r="M2434" s="157">
        <f t="shared" si="413"/>
        <v>0</v>
      </c>
      <c r="N2434" s="157">
        <f t="shared" si="414"/>
        <v>2000000</v>
      </c>
      <c r="O2434" s="158">
        <f t="shared" si="415"/>
        <v>400</v>
      </c>
      <c r="P2434" s="42"/>
    </row>
    <row r="2435" spans="1:16" x14ac:dyDescent="0.2">
      <c r="A2435" s="156">
        <v>2427</v>
      </c>
      <c r="B2435" s="157">
        <v>6585654</v>
      </c>
      <c r="C2435" s="42">
        <v>987.84809999999993</v>
      </c>
      <c r="D2435" s="43">
        <f t="shared" si="421"/>
        <v>2000000</v>
      </c>
      <c r="E2435" s="43">
        <f t="shared" si="421"/>
        <v>4</v>
      </c>
      <c r="F2435" s="43">
        <f t="shared" si="421"/>
        <v>10000000</v>
      </c>
      <c r="G2435" s="43">
        <f t="shared" si="421"/>
        <v>3</v>
      </c>
      <c r="H2435" s="46">
        <f t="shared" si="411"/>
        <v>0.69630958443914603</v>
      </c>
      <c r="I2435" s="46">
        <f t="shared" si="412"/>
        <v>0</v>
      </c>
      <c r="J2435" s="42">
        <f t="shared" si="417"/>
        <v>687.84809999999993</v>
      </c>
      <c r="K2435" s="42">
        <f t="shared" si="417"/>
        <v>0</v>
      </c>
      <c r="L2435" s="43">
        <f t="shared" si="418"/>
        <v>4585654</v>
      </c>
      <c r="M2435" s="157">
        <f t="shared" si="413"/>
        <v>0</v>
      </c>
      <c r="N2435" s="157">
        <f t="shared" si="414"/>
        <v>2000000</v>
      </c>
      <c r="O2435" s="158">
        <f t="shared" si="415"/>
        <v>300</v>
      </c>
      <c r="P2435" s="42"/>
    </row>
    <row r="2436" spans="1:16" x14ac:dyDescent="0.2">
      <c r="A2436" s="156">
        <v>2428</v>
      </c>
      <c r="B2436" s="157">
        <v>6751355</v>
      </c>
      <c r="C2436" s="42">
        <v>877.67614999999989</v>
      </c>
      <c r="D2436" s="43">
        <f t="shared" si="421"/>
        <v>2000000</v>
      </c>
      <c r="E2436" s="43">
        <f t="shared" si="421"/>
        <v>4</v>
      </c>
      <c r="F2436" s="43">
        <f t="shared" si="421"/>
        <v>10000000</v>
      </c>
      <c r="G2436" s="43">
        <f t="shared" si="421"/>
        <v>3</v>
      </c>
      <c r="H2436" s="46">
        <f t="shared" si="411"/>
        <v>0.70376317050429138</v>
      </c>
      <c r="I2436" s="46">
        <f t="shared" si="412"/>
        <v>0</v>
      </c>
      <c r="J2436" s="42">
        <f t="shared" si="417"/>
        <v>617.67614999999989</v>
      </c>
      <c r="K2436" s="42">
        <f t="shared" si="417"/>
        <v>0</v>
      </c>
      <c r="L2436" s="43">
        <f t="shared" si="418"/>
        <v>4751355</v>
      </c>
      <c r="M2436" s="157">
        <f t="shared" si="413"/>
        <v>0</v>
      </c>
      <c r="N2436" s="157">
        <f t="shared" si="414"/>
        <v>2000000</v>
      </c>
      <c r="O2436" s="158">
        <f t="shared" si="415"/>
        <v>260</v>
      </c>
      <c r="P2436" s="42"/>
    </row>
    <row r="2437" spans="1:16" x14ac:dyDescent="0.2">
      <c r="A2437" s="156">
        <v>2429</v>
      </c>
      <c r="B2437" s="157">
        <v>2484399</v>
      </c>
      <c r="C2437" s="42">
        <v>472.03581000000003</v>
      </c>
      <c r="D2437" s="43">
        <f t="shared" si="421"/>
        <v>2000000</v>
      </c>
      <c r="E2437" s="43">
        <f t="shared" si="421"/>
        <v>4</v>
      </c>
      <c r="F2437" s="43">
        <f t="shared" si="421"/>
        <v>10000000</v>
      </c>
      <c r="G2437" s="43">
        <f t="shared" si="421"/>
        <v>3</v>
      </c>
      <c r="H2437" s="46">
        <f t="shared" si="411"/>
        <v>0.1949763302915514</v>
      </c>
      <c r="I2437" s="46">
        <f t="shared" si="412"/>
        <v>0</v>
      </c>
      <c r="J2437" s="42">
        <f t="shared" si="417"/>
        <v>92.035810000000012</v>
      </c>
      <c r="K2437" s="42">
        <f t="shared" si="417"/>
        <v>0</v>
      </c>
      <c r="L2437" s="43">
        <f t="shared" si="418"/>
        <v>484399</v>
      </c>
      <c r="M2437" s="157">
        <f t="shared" si="413"/>
        <v>0</v>
      </c>
      <c r="N2437" s="157">
        <f t="shared" si="414"/>
        <v>2000000</v>
      </c>
      <c r="O2437" s="158">
        <f t="shared" si="415"/>
        <v>380</v>
      </c>
      <c r="P2437" s="42"/>
    </row>
    <row r="2438" spans="1:16" x14ac:dyDescent="0.2">
      <c r="A2438" s="156">
        <v>2430</v>
      </c>
      <c r="B2438" s="157">
        <v>7970638</v>
      </c>
      <c r="C2438" s="42">
        <v>956.47656000000006</v>
      </c>
      <c r="D2438" s="43">
        <f t="shared" si="421"/>
        <v>2000000</v>
      </c>
      <c r="E2438" s="43">
        <f t="shared" si="421"/>
        <v>4</v>
      </c>
      <c r="F2438" s="43">
        <f t="shared" si="421"/>
        <v>10000000</v>
      </c>
      <c r="G2438" s="43">
        <f t="shared" si="421"/>
        <v>3</v>
      </c>
      <c r="H2438" s="46">
        <f t="shared" si="411"/>
        <v>0.74907905741046077</v>
      </c>
      <c r="I2438" s="46">
        <f t="shared" si="412"/>
        <v>0</v>
      </c>
      <c r="J2438" s="42">
        <f t="shared" si="417"/>
        <v>716.47656000000006</v>
      </c>
      <c r="K2438" s="42">
        <f t="shared" si="417"/>
        <v>0</v>
      </c>
      <c r="L2438" s="43">
        <f t="shared" si="418"/>
        <v>5970638</v>
      </c>
      <c r="M2438" s="157">
        <f t="shared" si="413"/>
        <v>0</v>
      </c>
      <c r="N2438" s="157">
        <f t="shared" si="414"/>
        <v>2000000</v>
      </c>
      <c r="O2438" s="158">
        <f t="shared" si="415"/>
        <v>240</v>
      </c>
      <c r="P2438" s="42"/>
    </row>
    <row r="2439" spans="1:16" x14ac:dyDescent="0.2">
      <c r="A2439" s="156">
        <v>2431</v>
      </c>
      <c r="B2439" s="157">
        <v>2145522</v>
      </c>
      <c r="C2439" s="42">
        <v>343.28352000000001</v>
      </c>
      <c r="D2439" s="43">
        <f t="shared" si="421"/>
        <v>2000000</v>
      </c>
      <c r="E2439" s="43">
        <f t="shared" si="421"/>
        <v>4</v>
      </c>
      <c r="F2439" s="43">
        <f t="shared" si="421"/>
        <v>10000000</v>
      </c>
      <c r="G2439" s="43">
        <f t="shared" si="421"/>
        <v>3</v>
      </c>
      <c r="H2439" s="46">
        <f t="shared" si="411"/>
        <v>6.7825918354600889E-2</v>
      </c>
      <c r="I2439" s="46">
        <f t="shared" si="412"/>
        <v>0</v>
      </c>
      <c r="J2439" s="42">
        <f t="shared" si="417"/>
        <v>23.283520000000003</v>
      </c>
      <c r="K2439" s="42">
        <f t="shared" si="417"/>
        <v>0</v>
      </c>
      <c r="L2439" s="43">
        <f t="shared" si="418"/>
        <v>145522</v>
      </c>
      <c r="M2439" s="157">
        <f t="shared" si="413"/>
        <v>0</v>
      </c>
      <c r="N2439" s="157">
        <f t="shared" si="414"/>
        <v>2000000</v>
      </c>
      <c r="O2439" s="158">
        <f t="shared" si="415"/>
        <v>320</v>
      </c>
      <c r="P2439" s="42"/>
    </row>
    <row r="2440" spans="1:16" x14ac:dyDescent="0.2">
      <c r="A2440" s="156">
        <v>2432</v>
      </c>
      <c r="B2440" s="157">
        <v>5863501</v>
      </c>
      <c r="C2440" s="42">
        <v>1524.5102599999998</v>
      </c>
      <c r="D2440" s="43">
        <f t="shared" si="421"/>
        <v>2000000</v>
      </c>
      <c r="E2440" s="43">
        <f t="shared" si="421"/>
        <v>4</v>
      </c>
      <c r="F2440" s="43">
        <f t="shared" si="421"/>
        <v>10000000</v>
      </c>
      <c r="G2440" s="43">
        <f t="shared" si="421"/>
        <v>3</v>
      </c>
      <c r="H2440" s="46">
        <f t="shared" si="411"/>
        <v>0.65890685445436092</v>
      </c>
      <c r="I2440" s="46">
        <f t="shared" si="412"/>
        <v>0</v>
      </c>
      <c r="J2440" s="42">
        <f t="shared" si="417"/>
        <v>1004.5102599999998</v>
      </c>
      <c r="K2440" s="42">
        <f t="shared" si="417"/>
        <v>0</v>
      </c>
      <c r="L2440" s="43">
        <f t="shared" si="418"/>
        <v>3863500.9999999995</v>
      </c>
      <c r="M2440" s="157">
        <f t="shared" si="413"/>
        <v>0</v>
      </c>
      <c r="N2440" s="157">
        <f t="shared" si="414"/>
        <v>2000000.0000000005</v>
      </c>
      <c r="O2440" s="158">
        <f t="shared" si="415"/>
        <v>520</v>
      </c>
      <c r="P2440" s="42"/>
    </row>
    <row r="2441" spans="1:16" x14ac:dyDescent="0.2">
      <c r="A2441" s="156">
        <v>2433</v>
      </c>
      <c r="B2441" s="157">
        <v>5361012</v>
      </c>
      <c r="C2441" s="42">
        <v>1125.8125199999999</v>
      </c>
      <c r="D2441" s="43">
        <f t="shared" si="421"/>
        <v>2000000</v>
      </c>
      <c r="E2441" s="43">
        <f t="shared" si="421"/>
        <v>4</v>
      </c>
      <c r="F2441" s="43">
        <f t="shared" si="421"/>
        <v>10000000</v>
      </c>
      <c r="G2441" s="43">
        <f t="shared" si="421"/>
        <v>3</v>
      </c>
      <c r="H2441" s="46">
        <f t="shared" ref="H2441:H2504" si="422">MAX(0,MIN(E2441*D2441,B2441-D2441))/B2441</f>
        <v>0.62693610833178515</v>
      </c>
      <c r="I2441" s="46">
        <f t="shared" ref="I2441:I2504" si="423">MAX(0,MIN(G2441*F2441,B2441-SUM(D2441,E2441*D2441)))/B2441</f>
        <v>0</v>
      </c>
      <c r="J2441" s="42">
        <f t="shared" si="417"/>
        <v>705.81251999999995</v>
      </c>
      <c r="K2441" s="42">
        <f t="shared" si="417"/>
        <v>0</v>
      </c>
      <c r="L2441" s="43">
        <f t="shared" si="418"/>
        <v>3361012</v>
      </c>
      <c r="M2441" s="157">
        <f t="shared" ref="M2441:M2504" si="424">I2441*$B2441</f>
        <v>0</v>
      </c>
      <c r="N2441" s="157">
        <f t="shared" ref="N2441:N2504" si="425">B2441-SUM(L2441:M2441)</f>
        <v>2000000</v>
      </c>
      <c r="O2441" s="158">
        <f t="shared" ref="O2441:O2504" si="426">C2441-SUM(J2441:K2441)</f>
        <v>420</v>
      </c>
      <c r="P2441" s="42"/>
    </row>
    <row r="2442" spans="1:16" x14ac:dyDescent="0.2">
      <c r="A2442" s="156">
        <v>2434</v>
      </c>
      <c r="B2442" s="157">
        <v>9195231</v>
      </c>
      <c r="C2442" s="42">
        <v>2206.8554400000003</v>
      </c>
      <c r="D2442" s="43">
        <f t="shared" ref="D2442:G2457" si="427">D2441</f>
        <v>2000000</v>
      </c>
      <c r="E2442" s="43">
        <f t="shared" si="427"/>
        <v>4</v>
      </c>
      <c r="F2442" s="43">
        <f t="shared" si="427"/>
        <v>10000000</v>
      </c>
      <c r="G2442" s="43">
        <f t="shared" si="427"/>
        <v>3</v>
      </c>
      <c r="H2442" s="46">
        <f t="shared" si="422"/>
        <v>0.78249594817139445</v>
      </c>
      <c r="I2442" s="46">
        <f t="shared" si="423"/>
        <v>0</v>
      </c>
      <c r="J2442" s="42">
        <f t="shared" ref="J2442:K2505" si="428">+H2442*$C2442</f>
        <v>1726.85544</v>
      </c>
      <c r="K2442" s="42">
        <f t="shared" si="428"/>
        <v>0</v>
      </c>
      <c r="L2442" s="43">
        <f t="shared" ref="L2442:L2505" si="429">H2442*B2442</f>
        <v>7195231</v>
      </c>
      <c r="M2442" s="157">
        <f t="shared" si="424"/>
        <v>0</v>
      </c>
      <c r="N2442" s="157">
        <f t="shared" si="425"/>
        <v>2000000</v>
      </c>
      <c r="O2442" s="158">
        <f t="shared" si="426"/>
        <v>480.00000000000023</v>
      </c>
      <c r="P2442" s="42"/>
    </row>
    <row r="2443" spans="1:16" x14ac:dyDescent="0.2">
      <c r="A2443" s="156">
        <v>2435</v>
      </c>
      <c r="B2443" s="157">
        <v>6021614</v>
      </c>
      <c r="C2443" s="42">
        <v>1023.67438</v>
      </c>
      <c r="D2443" s="43">
        <f t="shared" si="427"/>
        <v>2000000</v>
      </c>
      <c r="E2443" s="43">
        <f t="shared" si="427"/>
        <v>4</v>
      </c>
      <c r="F2443" s="43">
        <f t="shared" si="427"/>
        <v>10000000</v>
      </c>
      <c r="G2443" s="43">
        <f t="shared" si="427"/>
        <v>3</v>
      </c>
      <c r="H2443" s="46">
        <f t="shared" si="422"/>
        <v>0.66786313436895828</v>
      </c>
      <c r="I2443" s="46">
        <f t="shared" si="423"/>
        <v>0</v>
      </c>
      <c r="J2443" s="42">
        <f t="shared" si="428"/>
        <v>683.67438000000004</v>
      </c>
      <c r="K2443" s="42">
        <f t="shared" si="428"/>
        <v>0</v>
      </c>
      <c r="L2443" s="43">
        <f t="shared" si="429"/>
        <v>4021614.0000000005</v>
      </c>
      <c r="M2443" s="157">
        <f t="shared" si="424"/>
        <v>0</v>
      </c>
      <c r="N2443" s="157">
        <f t="shared" si="425"/>
        <v>1999999.9999999995</v>
      </c>
      <c r="O2443" s="158">
        <f t="shared" si="426"/>
        <v>340</v>
      </c>
      <c r="P2443" s="42"/>
    </row>
    <row r="2444" spans="1:16" x14ac:dyDescent="0.2">
      <c r="A2444" s="156">
        <v>2436</v>
      </c>
      <c r="B2444" s="157">
        <v>5872805</v>
      </c>
      <c r="C2444" s="42">
        <v>880.92074999999988</v>
      </c>
      <c r="D2444" s="43">
        <f t="shared" si="427"/>
        <v>2000000</v>
      </c>
      <c r="E2444" s="43">
        <f t="shared" si="427"/>
        <v>4</v>
      </c>
      <c r="F2444" s="43">
        <f t="shared" si="427"/>
        <v>10000000</v>
      </c>
      <c r="G2444" s="43">
        <f t="shared" si="427"/>
        <v>3</v>
      </c>
      <c r="H2444" s="46">
        <f t="shared" si="422"/>
        <v>0.65944723177425435</v>
      </c>
      <c r="I2444" s="46">
        <f t="shared" si="423"/>
        <v>0</v>
      </c>
      <c r="J2444" s="42">
        <f t="shared" si="428"/>
        <v>580.92074999999988</v>
      </c>
      <c r="K2444" s="42">
        <f t="shared" si="428"/>
        <v>0</v>
      </c>
      <c r="L2444" s="43">
        <f t="shared" si="429"/>
        <v>3872805</v>
      </c>
      <c r="M2444" s="157">
        <f t="shared" si="424"/>
        <v>0</v>
      </c>
      <c r="N2444" s="157">
        <f t="shared" si="425"/>
        <v>2000000</v>
      </c>
      <c r="O2444" s="158">
        <f t="shared" si="426"/>
        <v>300</v>
      </c>
      <c r="P2444" s="42"/>
    </row>
    <row r="2445" spans="1:16" x14ac:dyDescent="0.2">
      <c r="A2445" s="156">
        <v>2437</v>
      </c>
      <c r="B2445" s="157">
        <v>6700606</v>
      </c>
      <c r="C2445" s="42">
        <v>737.06666000000007</v>
      </c>
      <c r="D2445" s="43">
        <f t="shared" si="427"/>
        <v>2000000</v>
      </c>
      <c r="E2445" s="43">
        <f t="shared" si="427"/>
        <v>4</v>
      </c>
      <c r="F2445" s="43">
        <f t="shared" si="427"/>
        <v>10000000</v>
      </c>
      <c r="G2445" s="43">
        <f t="shared" si="427"/>
        <v>3</v>
      </c>
      <c r="H2445" s="46">
        <f t="shared" si="422"/>
        <v>0.70151953420332425</v>
      </c>
      <c r="I2445" s="46">
        <f t="shared" si="423"/>
        <v>0</v>
      </c>
      <c r="J2445" s="42">
        <f t="shared" si="428"/>
        <v>517.06665999999996</v>
      </c>
      <c r="K2445" s="42">
        <f t="shared" si="428"/>
        <v>0</v>
      </c>
      <c r="L2445" s="43">
        <f t="shared" si="429"/>
        <v>4700606</v>
      </c>
      <c r="M2445" s="157">
        <f t="shared" si="424"/>
        <v>0</v>
      </c>
      <c r="N2445" s="157">
        <f t="shared" si="425"/>
        <v>2000000</v>
      </c>
      <c r="O2445" s="158">
        <f t="shared" si="426"/>
        <v>220.00000000000011</v>
      </c>
      <c r="P2445" s="42"/>
    </row>
    <row r="2446" spans="1:16" x14ac:dyDescent="0.2">
      <c r="A2446" s="156">
        <v>2438</v>
      </c>
      <c r="B2446" s="157">
        <v>2039791</v>
      </c>
      <c r="C2446" s="42">
        <v>509.94774999999998</v>
      </c>
      <c r="D2446" s="43">
        <f t="shared" si="427"/>
        <v>2000000</v>
      </c>
      <c r="E2446" s="43">
        <f t="shared" si="427"/>
        <v>4</v>
      </c>
      <c r="F2446" s="43">
        <f t="shared" si="427"/>
        <v>10000000</v>
      </c>
      <c r="G2446" s="43">
        <f t="shared" si="427"/>
        <v>3</v>
      </c>
      <c r="H2446" s="46">
        <f t="shared" si="422"/>
        <v>1.9507390708165689E-2</v>
      </c>
      <c r="I2446" s="46">
        <f t="shared" si="423"/>
        <v>0</v>
      </c>
      <c r="J2446" s="42">
        <f t="shared" si="428"/>
        <v>9.9477499999999992</v>
      </c>
      <c r="K2446" s="42">
        <f t="shared" si="428"/>
        <v>0</v>
      </c>
      <c r="L2446" s="43">
        <f t="shared" si="429"/>
        <v>39791</v>
      </c>
      <c r="M2446" s="157">
        <f t="shared" si="424"/>
        <v>0</v>
      </c>
      <c r="N2446" s="157">
        <f t="shared" si="425"/>
        <v>2000000</v>
      </c>
      <c r="O2446" s="158">
        <f t="shared" si="426"/>
        <v>500</v>
      </c>
      <c r="P2446" s="42"/>
    </row>
    <row r="2447" spans="1:16" x14ac:dyDescent="0.2">
      <c r="A2447" s="156">
        <v>2439</v>
      </c>
      <c r="B2447" s="157">
        <v>8542430</v>
      </c>
      <c r="C2447" s="42">
        <v>1452.2131000000002</v>
      </c>
      <c r="D2447" s="43">
        <f t="shared" si="427"/>
        <v>2000000</v>
      </c>
      <c r="E2447" s="43">
        <f t="shared" si="427"/>
        <v>4</v>
      </c>
      <c r="F2447" s="43">
        <f t="shared" si="427"/>
        <v>10000000</v>
      </c>
      <c r="G2447" s="43">
        <f t="shared" si="427"/>
        <v>3</v>
      </c>
      <c r="H2447" s="46">
        <f t="shared" si="422"/>
        <v>0.76587458135448583</v>
      </c>
      <c r="I2447" s="46">
        <f t="shared" si="423"/>
        <v>0</v>
      </c>
      <c r="J2447" s="42">
        <f t="shared" si="428"/>
        <v>1112.2131000000002</v>
      </c>
      <c r="K2447" s="42">
        <f t="shared" si="428"/>
        <v>0</v>
      </c>
      <c r="L2447" s="43">
        <f t="shared" si="429"/>
        <v>6542430</v>
      </c>
      <c r="M2447" s="157">
        <f t="shared" si="424"/>
        <v>0</v>
      </c>
      <c r="N2447" s="157">
        <f t="shared" si="425"/>
        <v>2000000</v>
      </c>
      <c r="O2447" s="158">
        <f t="shared" si="426"/>
        <v>340</v>
      </c>
      <c r="P2447" s="42"/>
    </row>
    <row r="2448" spans="1:16" x14ac:dyDescent="0.2">
      <c r="A2448" s="156">
        <v>2440</v>
      </c>
      <c r="B2448" s="157">
        <v>2654822</v>
      </c>
      <c r="C2448" s="42">
        <v>716.80194000000006</v>
      </c>
      <c r="D2448" s="43">
        <f t="shared" si="427"/>
        <v>2000000</v>
      </c>
      <c r="E2448" s="43">
        <f t="shared" si="427"/>
        <v>4</v>
      </c>
      <c r="F2448" s="43">
        <f t="shared" si="427"/>
        <v>10000000</v>
      </c>
      <c r="G2448" s="43">
        <f t="shared" si="427"/>
        <v>3</v>
      </c>
      <c r="H2448" s="46">
        <f t="shared" si="422"/>
        <v>0.24665382462553045</v>
      </c>
      <c r="I2448" s="46">
        <f t="shared" si="423"/>
        <v>0</v>
      </c>
      <c r="J2448" s="42">
        <f t="shared" si="428"/>
        <v>176.80194000000003</v>
      </c>
      <c r="K2448" s="42">
        <f t="shared" si="428"/>
        <v>0</v>
      </c>
      <c r="L2448" s="43">
        <f t="shared" si="429"/>
        <v>654822</v>
      </c>
      <c r="M2448" s="157">
        <f t="shared" si="424"/>
        <v>0</v>
      </c>
      <c r="N2448" s="157">
        <f t="shared" si="425"/>
        <v>2000000</v>
      </c>
      <c r="O2448" s="158">
        <f t="shared" si="426"/>
        <v>540</v>
      </c>
      <c r="P2448" s="42"/>
    </row>
    <row r="2449" spans="1:16" x14ac:dyDescent="0.2">
      <c r="A2449" s="156">
        <v>2441</v>
      </c>
      <c r="B2449" s="157">
        <v>5062327</v>
      </c>
      <c r="C2449" s="42">
        <v>607.47924</v>
      </c>
      <c r="D2449" s="43">
        <f t="shared" si="427"/>
        <v>2000000</v>
      </c>
      <c r="E2449" s="43">
        <f t="shared" si="427"/>
        <v>4</v>
      </c>
      <c r="F2449" s="43">
        <f t="shared" si="427"/>
        <v>10000000</v>
      </c>
      <c r="G2449" s="43">
        <f t="shared" si="427"/>
        <v>3</v>
      </c>
      <c r="H2449" s="46">
        <f t="shared" si="422"/>
        <v>0.6049247707625367</v>
      </c>
      <c r="I2449" s="46">
        <f t="shared" si="423"/>
        <v>0</v>
      </c>
      <c r="J2449" s="42">
        <f t="shared" si="428"/>
        <v>367.47924</v>
      </c>
      <c r="K2449" s="42">
        <f t="shared" si="428"/>
        <v>0</v>
      </c>
      <c r="L2449" s="43">
        <f t="shared" si="429"/>
        <v>3062327</v>
      </c>
      <c r="M2449" s="157">
        <f t="shared" si="424"/>
        <v>0</v>
      </c>
      <c r="N2449" s="157">
        <f t="shared" si="425"/>
        <v>2000000</v>
      </c>
      <c r="O2449" s="158">
        <f t="shared" si="426"/>
        <v>240</v>
      </c>
      <c r="P2449" s="42"/>
    </row>
    <row r="2450" spans="1:16" x14ac:dyDescent="0.2">
      <c r="A2450" s="156">
        <v>2442</v>
      </c>
      <c r="B2450" s="157">
        <v>5611657</v>
      </c>
      <c r="C2450" s="42">
        <v>841.74854999999991</v>
      </c>
      <c r="D2450" s="43">
        <f t="shared" si="427"/>
        <v>2000000</v>
      </c>
      <c r="E2450" s="43">
        <f t="shared" si="427"/>
        <v>4</v>
      </c>
      <c r="F2450" s="43">
        <f t="shared" si="427"/>
        <v>10000000</v>
      </c>
      <c r="G2450" s="43">
        <f t="shared" si="427"/>
        <v>3</v>
      </c>
      <c r="H2450" s="46">
        <f t="shared" si="422"/>
        <v>0.6435990296627182</v>
      </c>
      <c r="I2450" s="46">
        <f t="shared" si="423"/>
        <v>0</v>
      </c>
      <c r="J2450" s="42">
        <f t="shared" si="428"/>
        <v>541.74855000000002</v>
      </c>
      <c r="K2450" s="42">
        <f t="shared" si="428"/>
        <v>0</v>
      </c>
      <c r="L2450" s="43">
        <f t="shared" si="429"/>
        <v>3611657.0000000005</v>
      </c>
      <c r="M2450" s="157">
        <f t="shared" si="424"/>
        <v>0</v>
      </c>
      <c r="N2450" s="157">
        <f t="shared" si="425"/>
        <v>1999999.9999999995</v>
      </c>
      <c r="O2450" s="158">
        <f t="shared" si="426"/>
        <v>299.99999999999989</v>
      </c>
      <c r="P2450" s="42"/>
    </row>
    <row r="2451" spans="1:16" x14ac:dyDescent="0.2">
      <c r="A2451" s="156">
        <v>2443</v>
      </c>
      <c r="B2451" s="157">
        <v>5034589</v>
      </c>
      <c r="C2451" s="42">
        <v>503.45890000000003</v>
      </c>
      <c r="D2451" s="43">
        <f t="shared" si="427"/>
        <v>2000000</v>
      </c>
      <c r="E2451" s="43">
        <f t="shared" si="427"/>
        <v>4</v>
      </c>
      <c r="F2451" s="43">
        <f t="shared" si="427"/>
        <v>10000000</v>
      </c>
      <c r="G2451" s="43">
        <f t="shared" si="427"/>
        <v>3</v>
      </c>
      <c r="H2451" s="46">
        <f t="shared" si="422"/>
        <v>0.60274810913065591</v>
      </c>
      <c r="I2451" s="46">
        <f t="shared" si="423"/>
        <v>0</v>
      </c>
      <c r="J2451" s="42">
        <f t="shared" si="428"/>
        <v>303.45889999999997</v>
      </c>
      <c r="K2451" s="42">
        <f t="shared" si="428"/>
        <v>0</v>
      </c>
      <c r="L2451" s="43">
        <f t="shared" si="429"/>
        <v>3034589</v>
      </c>
      <c r="M2451" s="157">
        <f t="shared" si="424"/>
        <v>0</v>
      </c>
      <c r="N2451" s="157">
        <f t="shared" si="425"/>
        <v>2000000</v>
      </c>
      <c r="O2451" s="158">
        <f t="shared" si="426"/>
        <v>200.00000000000006</v>
      </c>
      <c r="P2451" s="42"/>
    </row>
    <row r="2452" spans="1:16" x14ac:dyDescent="0.2">
      <c r="A2452" s="156">
        <v>2444</v>
      </c>
      <c r="B2452" s="157">
        <v>9832040</v>
      </c>
      <c r="C2452" s="42">
        <v>2163.0488</v>
      </c>
      <c r="D2452" s="43">
        <f t="shared" si="427"/>
        <v>2000000</v>
      </c>
      <c r="E2452" s="43">
        <f t="shared" si="427"/>
        <v>4</v>
      </c>
      <c r="F2452" s="43">
        <f t="shared" si="427"/>
        <v>10000000</v>
      </c>
      <c r="G2452" s="43">
        <f t="shared" si="427"/>
        <v>3</v>
      </c>
      <c r="H2452" s="46">
        <f t="shared" si="422"/>
        <v>0.79658341503899499</v>
      </c>
      <c r="I2452" s="46">
        <f t="shared" si="423"/>
        <v>0</v>
      </c>
      <c r="J2452" s="42">
        <f t="shared" si="428"/>
        <v>1723.0488</v>
      </c>
      <c r="K2452" s="42">
        <f t="shared" si="428"/>
        <v>0</v>
      </c>
      <c r="L2452" s="43">
        <f t="shared" si="429"/>
        <v>7832040</v>
      </c>
      <c r="M2452" s="157">
        <f t="shared" si="424"/>
        <v>0</v>
      </c>
      <c r="N2452" s="157">
        <f t="shared" si="425"/>
        <v>2000000</v>
      </c>
      <c r="O2452" s="158">
        <f t="shared" si="426"/>
        <v>440</v>
      </c>
      <c r="P2452" s="42"/>
    </row>
    <row r="2453" spans="1:16" x14ac:dyDescent="0.2">
      <c r="A2453" s="156">
        <v>2445</v>
      </c>
      <c r="B2453" s="157">
        <v>7859734</v>
      </c>
      <c r="C2453" s="42">
        <v>1257.55744</v>
      </c>
      <c r="D2453" s="43">
        <f t="shared" si="427"/>
        <v>2000000</v>
      </c>
      <c r="E2453" s="43">
        <f t="shared" si="427"/>
        <v>4</v>
      </c>
      <c r="F2453" s="43">
        <f t="shared" si="427"/>
        <v>10000000</v>
      </c>
      <c r="G2453" s="43">
        <f t="shared" si="427"/>
        <v>3</v>
      </c>
      <c r="H2453" s="46">
        <f t="shared" si="422"/>
        <v>0.74553846224312426</v>
      </c>
      <c r="I2453" s="46">
        <f t="shared" si="423"/>
        <v>0</v>
      </c>
      <c r="J2453" s="42">
        <f t="shared" si="428"/>
        <v>937.55744000000004</v>
      </c>
      <c r="K2453" s="42">
        <f t="shared" si="428"/>
        <v>0</v>
      </c>
      <c r="L2453" s="43">
        <f t="shared" si="429"/>
        <v>5859734</v>
      </c>
      <c r="M2453" s="157">
        <f t="shared" si="424"/>
        <v>0</v>
      </c>
      <c r="N2453" s="157">
        <f t="shared" si="425"/>
        <v>2000000</v>
      </c>
      <c r="O2453" s="158">
        <f t="shared" si="426"/>
        <v>320</v>
      </c>
      <c r="P2453" s="42"/>
    </row>
    <row r="2454" spans="1:16" x14ac:dyDescent="0.2">
      <c r="A2454" s="156">
        <v>2446</v>
      </c>
      <c r="B2454" s="157">
        <v>8999868</v>
      </c>
      <c r="C2454" s="42">
        <v>1799.9736</v>
      </c>
      <c r="D2454" s="43">
        <f t="shared" si="427"/>
        <v>2000000</v>
      </c>
      <c r="E2454" s="43">
        <f t="shared" si="427"/>
        <v>4</v>
      </c>
      <c r="F2454" s="43">
        <f t="shared" si="427"/>
        <v>10000000</v>
      </c>
      <c r="G2454" s="43">
        <f t="shared" si="427"/>
        <v>3</v>
      </c>
      <c r="H2454" s="46">
        <f t="shared" si="422"/>
        <v>0.77777451847071533</v>
      </c>
      <c r="I2454" s="46">
        <f t="shared" si="423"/>
        <v>0</v>
      </c>
      <c r="J2454" s="42">
        <f t="shared" si="428"/>
        <v>1399.9736</v>
      </c>
      <c r="K2454" s="42">
        <f t="shared" si="428"/>
        <v>0</v>
      </c>
      <c r="L2454" s="43">
        <f t="shared" si="429"/>
        <v>6999868</v>
      </c>
      <c r="M2454" s="157">
        <f t="shared" si="424"/>
        <v>0</v>
      </c>
      <c r="N2454" s="157">
        <f t="shared" si="425"/>
        <v>2000000</v>
      </c>
      <c r="O2454" s="158">
        <f t="shared" si="426"/>
        <v>400</v>
      </c>
      <c r="P2454" s="42"/>
    </row>
    <row r="2455" spans="1:16" x14ac:dyDescent="0.2">
      <c r="A2455" s="156">
        <v>2447</v>
      </c>
      <c r="B2455" s="157">
        <v>2417715</v>
      </c>
      <c r="C2455" s="42">
        <v>604.42875000000004</v>
      </c>
      <c r="D2455" s="43">
        <f t="shared" si="427"/>
        <v>2000000</v>
      </c>
      <c r="E2455" s="43">
        <f t="shared" si="427"/>
        <v>4</v>
      </c>
      <c r="F2455" s="43">
        <f t="shared" si="427"/>
        <v>10000000</v>
      </c>
      <c r="G2455" s="43">
        <f t="shared" si="427"/>
        <v>3</v>
      </c>
      <c r="H2455" s="46">
        <f t="shared" si="422"/>
        <v>0.17277263862779527</v>
      </c>
      <c r="I2455" s="46">
        <f t="shared" si="423"/>
        <v>0</v>
      </c>
      <c r="J2455" s="42">
        <f t="shared" si="428"/>
        <v>104.42875000000001</v>
      </c>
      <c r="K2455" s="42">
        <f t="shared" si="428"/>
        <v>0</v>
      </c>
      <c r="L2455" s="43">
        <f t="shared" si="429"/>
        <v>417715.00000000006</v>
      </c>
      <c r="M2455" s="157">
        <f t="shared" si="424"/>
        <v>0</v>
      </c>
      <c r="N2455" s="157">
        <f t="shared" si="425"/>
        <v>2000000</v>
      </c>
      <c r="O2455" s="158">
        <f t="shared" si="426"/>
        <v>500</v>
      </c>
      <c r="P2455" s="42"/>
    </row>
    <row r="2456" spans="1:16" x14ac:dyDescent="0.2">
      <c r="A2456" s="156">
        <v>2448</v>
      </c>
      <c r="B2456" s="157">
        <v>4320561</v>
      </c>
      <c r="C2456" s="42">
        <v>475.26170999999999</v>
      </c>
      <c r="D2456" s="43">
        <f t="shared" si="427"/>
        <v>2000000</v>
      </c>
      <c r="E2456" s="43">
        <f t="shared" si="427"/>
        <v>4</v>
      </c>
      <c r="F2456" s="43">
        <f t="shared" si="427"/>
        <v>10000000</v>
      </c>
      <c r="G2456" s="43">
        <f t="shared" si="427"/>
        <v>3</v>
      </c>
      <c r="H2456" s="46">
        <f t="shared" si="422"/>
        <v>0.53709715011545955</v>
      </c>
      <c r="I2456" s="46">
        <f t="shared" si="423"/>
        <v>0</v>
      </c>
      <c r="J2456" s="42">
        <f t="shared" si="428"/>
        <v>255.26170999999999</v>
      </c>
      <c r="K2456" s="42">
        <f t="shared" si="428"/>
        <v>0</v>
      </c>
      <c r="L2456" s="43">
        <f t="shared" si="429"/>
        <v>2320561</v>
      </c>
      <c r="M2456" s="157">
        <f t="shared" si="424"/>
        <v>0</v>
      </c>
      <c r="N2456" s="157">
        <f t="shared" si="425"/>
        <v>2000000</v>
      </c>
      <c r="O2456" s="158">
        <f t="shared" si="426"/>
        <v>220</v>
      </c>
      <c r="P2456" s="42"/>
    </row>
    <row r="2457" spans="1:16" x14ac:dyDescent="0.2">
      <c r="A2457" s="156">
        <v>2449</v>
      </c>
      <c r="B2457" s="157">
        <v>4596832</v>
      </c>
      <c r="C2457" s="42">
        <v>689.52479999999991</v>
      </c>
      <c r="D2457" s="43">
        <f t="shared" si="427"/>
        <v>2000000</v>
      </c>
      <c r="E2457" s="43">
        <f t="shared" si="427"/>
        <v>4</v>
      </c>
      <c r="F2457" s="43">
        <f t="shared" si="427"/>
        <v>10000000</v>
      </c>
      <c r="G2457" s="43">
        <f t="shared" si="427"/>
        <v>3</v>
      </c>
      <c r="H2457" s="46">
        <f t="shared" si="422"/>
        <v>0.56491775205184791</v>
      </c>
      <c r="I2457" s="46">
        <f t="shared" si="423"/>
        <v>0</v>
      </c>
      <c r="J2457" s="42">
        <f t="shared" si="428"/>
        <v>389.52479999999997</v>
      </c>
      <c r="K2457" s="42">
        <f t="shared" si="428"/>
        <v>0</v>
      </c>
      <c r="L2457" s="43">
        <f t="shared" si="429"/>
        <v>2596832</v>
      </c>
      <c r="M2457" s="157">
        <f t="shared" si="424"/>
        <v>0</v>
      </c>
      <c r="N2457" s="157">
        <f t="shared" si="425"/>
        <v>2000000</v>
      </c>
      <c r="O2457" s="158">
        <f t="shared" si="426"/>
        <v>299.99999999999994</v>
      </c>
      <c r="P2457" s="42"/>
    </row>
    <row r="2458" spans="1:16" x14ac:dyDescent="0.2">
      <c r="A2458" s="156">
        <v>2450</v>
      </c>
      <c r="B2458" s="157">
        <v>7482594</v>
      </c>
      <c r="C2458" s="42">
        <v>1870.6485</v>
      </c>
      <c r="D2458" s="43">
        <f t="shared" ref="D2458:G2473" si="430">D2457</f>
        <v>2000000</v>
      </c>
      <c r="E2458" s="43">
        <f t="shared" si="430"/>
        <v>4</v>
      </c>
      <c r="F2458" s="43">
        <f t="shared" si="430"/>
        <v>10000000</v>
      </c>
      <c r="G2458" s="43">
        <f t="shared" si="430"/>
        <v>3</v>
      </c>
      <c r="H2458" s="46">
        <f t="shared" si="422"/>
        <v>0.73271301369551789</v>
      </c>
      <c r="I2458" s="46">
        <f t="shared" si="423"/>
        <v>0</v>
      </c>
      <c r="J2458" s="42">
        <f t="shared" si="428"/>
        <v>1370.6485</v>
      </c>
      <c r="K2458" s="42">
        <f t="shared" si="428"/>
        <v>0</v>
      </c>
      <c r="L2458" s="43">
        <f t="shared" si="429"/>
        <v>5482594</v>
      </c>
      <c r="M2458" s="157">
        <f t="shared" si="424"/>
        <v>0</v>
      </c>
      <c r="N2458" s="157">
        <f t="shared" si="425"/>
        <v>2000000</v>
      </c>
      <c r="O2458" s="158">
        <f t="shared" si="426"/>
        <v>500</v>
      </c>
      <c r="P2458" s="42"/>
    </row>
    <row r="2459" spans="1:16" x14ac:dyDescent="0.2">
      <c r="A2459" s="156">
        <v>2451</v>
      </c>
      <c r="B2459" s="157">
        <v>3191544</v>
      </c>
      <c r="C2459" s="42">
        <v>829.80143999999996</v>
      </c>
      <c r="D2459" s="43">
        <f t="shared" si="430"/>
        <v>2000000</v>
      </c>
      <c r="E2459" s="43">
        <f t="shared" si="430"/>
        <v>4</v>
      </c>
      <c r="F2459" s="43">
        <f t="shared" si="430"/>
        <v>10000000</v>
      </c>
      <c r="G2459" s="43">
        <f t="shared" si="430"/>
        <v>3</v>
      </c>
      <c r="H2459" s="46">
        <f t="shared" si="422"/>
        <v>0.37334406168299733</v>
      </c>
      <c r="I2459" s="46">
        <f t="shared" si="423"/>
        <v>0</v>
      </c>
      <c r="J2459" s="42">
        <f t="shared" si="428"/>
        <v>309.80144000000001</v>
      </c>
      <c r="K2459" s="42">
        <f t="shared" si="428"/>
        <v>0</v>
      </c>
      <c r="L2459" s="43">
        <f t="shared" si="429"/>
        <v>1191544</v>
      </c>
      <c r="M2459" s="157">
        <f t="shared" si="424"/>
        <v>0</v>
      </c>
      <c r="N2459" s="157">
        <f t="shared" si="425"/>
        <v>2000000</v>
      </c>
      <c r="O2459" s="158">
        <f t="shared" si="426"/>
        <v>520</v>
      </c>
      <c r="P2459" s="42"/>
    </row>
    <row r="2460" spans="1:16" x14ac:dyDescent="0.2">
      <c r="A2460" s="156">
        <v>2452</v>
      </c>
      <c r="B2460" s="157">
        <v>9479543</v>
      </c>
      <c r="C2460" s="42">
        <v>2369.8857499999999</v>
      </c>
      <c r="D2460" s="43">
        <f t="shared" si="430"/>
        <v>2000000</v>
      </c>
      <c r="E2460" s="43">
        <f t="shared" si="430"/>
        <v>4</v>
      </c>
      <c r="F2460" s="43">
        <f t="shared" si="430"/>
        <v>10000000</v>
      </c>
      <c r="G2460" s="43">
        <f t="shared" si="430"/>
        <v>3</v>
      </c>
      <c r="H2460" s="46">
        <f t="shared" si="422"/>
        <v>0.78901936517403848</v>
      </c>
      <c r="I2460" s="46">
        <f t="shared" si="423"/>
        <v>0</v>
      </c>
      <c r="J2460" s="42">
        <f t="shared" si="428"/>
        <v>1869.8857499999999</v>
      </c>
      <c r="K2460" s="42">
        <f t="shared" si="428"/>
        <v>0</v>
      </c>
      <c r="L2460" s="43">
        <f t="shared" si="429"/>
        <v>7479543</v>
      </c>
      <c r="M2460" s="157">
        <f t="shared" si="424"/>
        <v>0</v>
      </c>
      <c r="N2460" s="157">
        <f t="shared" si="425"/>
        <v>2000000</v>
      </c>
      <c r="O2460" s="158">
        <f t="shared" si="426"/>
        <v>500</v>
      </c>
      <c r="P2460" s="42"/>
    </row>
    <row r="2461" spans="1:16" x14ac:dyDescent="0.2">
      <c r="A2461" s="156">
        <v>2453</v>
      </c>
      <c r="B2461" s="157">
        <v>1921770</v>
      </c>
      <c r="C2461" s="42">
        <v>422.7894</v>
      </c>
      <c r="D2461" s="43">
        <f t="shared" si="430"/>
        <v>2000000</v>
      </c>
      <c r="E2461" s="43">
        <f t="shared" si="430"/>
        <v>4</v>
      </c>
      <c r="F2461" s="43">
        <f t="shared" si="430"/>
        <v>10000000</v>
      </c>
      <c r="G2461" s="43">
        <f t="shared" si="430"/>
        <v>3</v>
      </c>
      <c r="H2461" s="46">
        <f t="shared" si="422"/>
        <v>0</v>
      </c>
      <c r="I2461" s="46">
        <f t="shared" si="423"/>
        <v>0</v>
      </c>
      <c r="J2461" s="42">
        <f t="shared" si="428"/>
        <v>0</v>
      </c>
      <c r="K2461" s="42">
        <f t="shared" si="428"/>
        <v>0</v>
      </c>
      <c r="L2461" s="43">
        <f t="shared" si="429"/>
        <v>0</v>
      </c>
      <c r="M2461" s="157">
        <f t="shared" si="424"/>
        <v>0</v>
      </c>
      <c r="N2461" s="157">
        <f t="shared" si="425"/>
        <v>1921770</v>
      </c>
      <c r="O2461" s="158">
        <f t="shared" si="426"/>
        <v>422.7894</v>
      </c>
      <c r="P2461" s="42"/>
    </row>
    <row r="2462" spans="1:16" x14ac:dyDescent="0.2">
      <c r="A2462" s="156">
        <v>2454</v>
      </c>
      <c r="B2462" s="157">
        <v>9694804</v>
      </c>
      <c r="C2462" s="42">
        <v>2035.9088400000001</v>
      </c>
      <c r="D2462" s="43">
        <f t="shared" si="430"/>
        <v>2000000</v>
      </c>
      <c r="E2462" s="43">
        <f t="shared" si="430"/>
        <v>4</v>
      </c>
      <c r="F2462" s="43">
        <f t="shared" si="430"/>
        <v>10000000</v>
      </c>
      <c r="G2462" s="43">
        <f t="shared" si="430"/>
        <v>3</v>
      </c>
      <c r="H2462" s="46">
        <f t="shared" si="422"/>
        <v>0.79370392635065135</v>
      </c>
      <c r="I2462" s="46">
        <f t="shared" si="423"/>
        <v>0</v>
      </c>
      <c r="J2462" s="42">
        <f t="shared" si="428"/>
        <v>1615.9088400000001</v>
      </c>
      <c r="K2462" s="42">
        <f t="shared" si="428"/>
        <v>0</v>
      </c>
      <c r="L2462" s="43">
        <f t="shared" si="429"/>
        <v>7694804</v>
      </c>
      <c r="M2462" s="157">
        <f t="shared" si="424"/>
        <v>0</v>
      </c>
      <c r="N2462" s="157">
        <f t="shared" si="425"/>
        <v>2000000</v>
      </c>
      <c r="O2462" s="158">
        <f t="shared" si="426"/>
        <v>420</v>
      </c>
      <c r="P2462" s="42"/>
    </row>
    <row r="2463" spans="1:16" x14ac:dyDescent="0.2">
      <c r="A2463" s="156">
        <v>2455</v>
      </c>
      <c r="B2463" s="157">
        <v>5040876</v>
      </c>
      <c r="C2463" s="42">
        <v>1260.2190000000001</v>
      </c>
      <c r="D2463" s="43">
        <f t="shared" si="430"/>
        <v>2000000</v>
      </c>
      <c r="E2463" s="43">
        <f t="shared" si="430"/>
        <v>4</v>
      </c>
      <c r="F2463" s="43">
        <f t="shared" si="430"/>
        <v>10000000</v>
      </c>
      <c r="G2463" s="43">
        <f t="shared" si="430"/>
        <v>3</v>
      </c>
      <c r="H2463" s="46">
        <f t="shared" si="422"/>
        <v>0.60324356322194794</v>
      </c>
      <c r="I2463" s="46">
        <f t="shared" si="423"/>
        <v>0</v>
      </c>
      <c r="J2463" s="42">
        <f t="shared" si="428"/>
        <v>760.21900000000005</v>
      </c>
      <c r="K2463" s="42">
        <f t="shared" si="428"/>
        <v>0</v>
      </c>
      <c r="L2463" s="43">
        <f t="shared" si="429"/>
        <v>3040876</v>
      </c>
      <c r="M2463" s="157">
        <f t="shared" si="424"/>
        <v>0</v>
      </c>
      <c r="N2463" s="157">
        <f t="shared" si="425"/>
        <v>2000000</v>
      </c>
      <c r="O2463" s="158">
        <f t="shared" si="426"/>
        <v>500</v>
      </c>
      <c r="P2463" s="42"/>
    </row>
    <row r="2464" spans="1:16" x14ac:dyDescent="0.2">
      <c r="A2464" s="156">
        <v>2456</v>
      </c>
      <c r="B2464" s="157">
        <v>6510065</v>
      </c>
      <c r="C2464" s="42">
        <v>1236.9123500000001</v>
      </c>
      <c r="D2464" s="43">
        <f t="shared" si="430"/>
        <v>2000000</v>
      </c>
      <c r="E2464" s="43">
        <f t="shared" si="430"/>
        <v>4</v>
      </c>
      <c r="F2464" s="43">
        <f t="shared" si="430"/>
        <v>10000000</v>
      </c>
      <c r="G2464" s="43">
        <f t="shared" si="430"/>
        <v>3</v>
      </c>
      <c r="H2464" s="46">
        <f t="shared" si="422"/>
        <v>0.69278340538842542</v>
      </c>
      <c r="I2464" s="46">
        <f t="shared" si="423"/>
        <v>0</v>
      </c>
      <c r="J2464" s="42">
        <f t="shared" si="428"/>
        <v>856.91234999999995</v>
      </c>
      <c r="K2464" s="42">
        <f t="shared" si="428"/>
        <v>0</v>
      </c>
      <c r="L2464" s="43">
        <f t="shared" si="429"/>
        <v>4510065</v>
      </c>
      <c r="M2464" s="157">
        <f t="shared" si="424"/>
        <v>0</v>
      </c>
      <c r="N2464" s="157">
        <f t="shared" si="425"/>
        <v>2000000</v>
      </c>
      <c r="O2464" s="158">
        <f t="shared" si="426"/>
        <v>380.00000000000011</v>
      </c>
      <c r="P2464" s="42"/>
    </row>
    <row r="2465" spans="1:16" x14ac:dyDescent="0.2">
      <c r="A2465" s="156">
        <v>2457</v>
      </c>
      <c r="B2465" s="157">
        <v>9239035</v>
      </c>
      <c r="C2465" s="42">
        <v>2124.9780500000002</v>
      </c>
      <c r="D2465" s="43">
        <f t="shared" si="430"/>
        <v>2000000</v>
      </c>
      <c r="E2465" s="43">
        <f t="shared" si="430"/>
        <v>4</v>
      </c>
      <c r="F2465" s="43">
        <f t="shared" si="430"/>
        <v>10000000</v>
      </c>
      <c r="G2465" s="43">
        <f t="shared" si="430"/>
        <v>3</v>
      </c>
      <c r="H2465" s="46">
        <f t="shared" si="422"/>
        <v>0.78352717572776809</v>
      </c>
      <c r="I2465" s="46">
        <f t="shared" si="423"/>
        <v>0</v>
      </c>
      <c r="J2465" s="42">
        <f t="shared" si="428"/>
        <v>1664.9780500000002</v>
      </c>
      <c r="K2465" s="42">
        <f t="shared" si="428"/>
        <v>0</v>
      </c>
      <c r="L2465" s="43">
        <f t="shared" si="429"/>
        <v>7239035</v>
      </c>
      <c r="M2465" s="157">
        <f t="shared" si="424"/>
        <v>0</v>
      </c>
      <c r="N2465" s="157">
        <f t="shared" si="425"/>
        <v>2000000</v>
      </c>
      <c r="O2465" s="158">
        <f t="shared" si="426"/>
        <v>460</v>
      </c>
      <c r="P2465" s="42"/>
    </row>
    <row r="2466" spans="1:16" x14ac:dyDescent="0.2">
      <c r="A2466" s="156">
        <v>2458</v>
      </c>
      <c r="B2466" s="157">
        <v>7128476</v>
      </c>
      <c r="C2466" s="42">
        <v>1924.6885199999999</v>
      </c>
      <c r="D2466" s="43">
        <f t="shared" si="430"/>
        <v>2000000</v>
      </c>
      <c r="E2466" s="43">
        <f t="shared" si="430"/>
        <v>4</v>
      </c>
      <c r="F2466" s="43">
        <f t="shared" si="430"/>
        <v>10000000</v>
      </c>
      <c r="G2466" s="43">
        <f t="shared" si="430"/>
        <v>3</v>
      </c>
      <c r="H2466" s="46">
        <f t="shared" si="422"/>
        <v>0.71943512189702263</v>
      </c>
      <c r="I2466" s="46">
        <f t="shared" si="423"/>
        <v>0</v>
      </c>
      <c r="J2466" s="42">
        <f t="shared" si="428"/>
        <v>1384.6885199999999</v>
      </c>
      <c r="K2466" s="42">
        <f t="shared" si="428"/>
        <v>0</v>
      </c>
      <c r="L2466" s="43">
        <f t="shared" si="429"/>
        <v>5128476</v>
      </c>
      <c r="M2466" s="157">
        <f t="shared" si="424"/>
        <v>0</v>
      </c>
      <c r="N2466" s="157">
        <f t="shared" si="425"/>
        <v>2000000</v>
      </c>
      <c r="O2466" s="158">
        <f t="shared" si="426"/>
        <v>540</v>
      </c>
      <c r="P2466" s="42"/>
    </row>
    <row r="2467" spans="1:16" x14ac:dyDescent="0.2">
      <c r="A2467" s="156">
        <v>2459</v>
      </c>
      <c r="B2467" s="157">
        <v>9006820</v>
      </c>
      <c r="C2467" s="42">
        <v>2521.9096</v>
      </c>
      <c r="D2467" s="43">
        <f t="shared" si="430"/>
        <v>2000000</v>
      </c>
      <c r="E2467" s="43">
        <f t="shared" si="430"/>
        <v>4</v>
      </c>
      <c r="F2467" s="43">
        <f t="shared" si="430"/>
        <v>10000000</v>
      </c>
      <c r="G2467" s="43">
        <f t="shared" si="430"/>
        <v>3</v>
      </c>
      <c r="H2467" s="46">
        <f t="shared" si="422"/>
        <v>0.77794604533009426</v>
      </c>
      <c r="I2467" s="46">
        <f t="shared" si="423"/>
        <v>0</v>
      </c>
      <c r="J2467" s="42">
        <f t="shared" si="428"/>
        <v>1961.9096</v>
      </c>
      <c r="K2467" s="42">
        <f t="shared" si="428"/>
        <v>0</v>
      </c>
      <c r="L2467" s="43">
        <f t="shared" si="429"/>
        <v>7006820</v>
      </c>
      <c r="M2467" s="157">
        <f t="shared" si="424"/>
        <v>0</v>
      </c>
      <c r="N2467" s="157">
        <f t="shared" si="425"/>
        <v>2000000</v>
      </c>
      <c r="O2467" s="158">
        <f t="shared" si="426"/>
        <v>560</v>
      </c>
      <c r="P2467" s="42"/>
    </row>
    <row r="2468" spans="1:16" x14ac:dyDescent="0.2">
      <c r="A2468" s="156">
        <v>2460</v>
      </c>
      <c r="B2468" s="157">
        <v>9629003</v>
      </c>
      <c r="C2468" s="42">
        <v>2792.4108700000002</v>
      </c>
      <c r="D2468" s="43">
        <f t="shared" si="430"/>
        <v>2000000</v>
      </c>
      <c r="E2468" s="43">
        <f t="shared" si="430"/>
        <v>4</v>
      </c>
      <c r="F2468" s="43">
        <f t="shared" si="430"/>
        <v>10000000</v>
      </c>
      <c r="G2468" s="43">
        <f t="shared" si="430"/>
        <v>3</v>
      </c>
      <c r="H2468" s="46">
        <f t="shared" si="422"/>
        <v>0.79229417625064613</v>
      </c>
      <c r="I2468" s="46">
        <f t="shared" si="423"/>
        <v>0</v>
      </c>
      <c r="J2468" s="42">
        <f t="shared" si="428"/>
        <v>2212.4108700000002</v>
      </c>
      <c r="K2468" s="42">
        <f t="shared" si="428"/>
        <v>0</v>
      </c>
      <c r="L2468" s="43">
        <f t="shared" si="429"/>
        <v>7629003</v>
      </c>
      <c r="M2468" s="157">
        <f t="shared" si="424"/>
        <v>0</v>
      </c>
      <c r="N2468" s="157">
        <f t="shared" si="425"/>
        <v>2000000</v>
      </c>
      <c r="O2468" s="158">
        <f t="shared" si="426"/>
        <v>580</v>
      </c>
      <c r="P2468" s="42"/>
    </row>
    <row r="2469" spans="1:16" x14ac:dyDescent="0.2">
      <c r="A2469" s="156">
        <v>2461</v>
      </c>
      <c r="B2469" s="157">
        <v>2440362</v>
      </c>
      <c r="C2469" s="42">
        <v>658.89774</v>
      </c>
      <c r="D2469" s="43">
        <f t="shared" si="430"/>
        <v>2000000</v>
      </c>
      <c r="E2469" s="43">
        <f t="shared" si="430"/>
        <v>4</v>
      </c>
      <c r="F2469" s="43">
        <f t="shared" si="430"/>
        <v>10000000</v>
      </c>
      <c r="G2469" s="43">
        <f t="shared" si="430"/>
        <v>3</v>
      </c>
      <c r="H2469" s="46">
        <f t="shared" si="422"/>
        <v>0.18044945790829392</v>
      </c>
      <c r="I2469" s="46">
        <f t="shared" si="423"/>
        <v>0</v>
      </c>
      <c r="J2469" s="42">
        <f t="shared" si="428"/>
        <v>118.89773999999998</v>
      </c>
      <c r="K2469" s="42">
        <f t="shared" si="428"/>
        <v>0</v>
      </c>
      <c r="L2469" s="43">
        <f t="shared" si="429"/>
        <v>440361.99999999994</v>
      </c>
      <c r="M2469" s="157">
        <f t="shared" si="424"/>
        <v>0</v>
      </c>
      <c r="N2469" s="157">
        <f t="shared" si="425"/>
        <v>2000000</v>
      </c>
      <c r="O2469" s="158">
        <f t="shared" si="426"/>
        <v>540</v>
      </c>
      <c r="P2469" s="42"/>
    </row>
    <row r="2470" spans="1:16" x14ac:dyDescent="0.2">
      <c r="A2470" s="156">
        <v>2462</v>
      </c>
      <c r="B2470" s="157">
        <v>7428611</v>
      </c>
      <c r="C2470" s="42">
        <v>1411.4360900000001</v>
      </c>
      <c r="D2470" s="43">
        <f t="shared" si="430"/>
        <v>2000000</v>
      </c>
      <c r="E2470" s="43">
        <f t="shared" si="430"/>
        <v>4</v>
      </c>
      <c r="F2470" s="43">
        <f t="shared" si="430"/>
        <v>10000000</v>
      </c>
      <c r="G2470" s="43">
        <f t="shared" si="430"/>
        <v>3</v>
      </c>
      <c r="H2470" s="46">
        <f t="shared" si="422"/>
        <v>0.73077066493318876</v>
      </c>
      <c r="I2470" s="46">
        <f t="shared" si="423"/>
        <v>0</v>
      </c>
      <c r="J2470" s="42">
        <f t="shared" si="428"/>
        <v>1031.4360900000001</v>
      </c>
      <c r="K2470" s="42">
        <f t="shared" si="428"/>
        <v>0</v>
      </c>
      <c r="L2470" s="43">
        <f t="shared" si="429"/>
        <v>5428611</v>
      </c>
      <c r="M2470" s="157">
        <f t="shared" si="424"/>
        <v>0</v>
      </c>
      <c r="N2470" s="157">
        <f t="shared" si="425"/>
        <v>2000000</v>
      </c>
      <c r="O2470" s="158">
        <f t="shared" si="426"/>
        <v>380</v>
      </c>
      <c r="P2470" s="42"/>
    </row>
    <row r="2471" spans="1:16" x14ac:dyDescent="0.2">
      <c r="A2471" s="156">
        <v>2463</v>
      </c>
      <c r="B2471" s="157">
        <v>1835169</v>
      </c>
      <c r="C2471" s="42">
        <v>201.86859000000001</v>
      </c>
      <c r="D2471" s="43">
        <f t="shared" si="430"/>
        <v>2000000</v>
      </c>
      <c r="E2471" s="43">
        <f t="shared" si="430"/>
        <v>4</v>
      </c>
      <c r="F2471" s="43">
        <f t="shared" si="430"/>
        <v>10000000</v>
      </c>
      <c r="G2471" s="43">
        <f t="shared" si="430"/>
        <v>3</v>
      </c>
      <c r="H2471" s="46">
        <f t="shared" si="422"/>
        <v>0</v>
      </c>
      <c r="I2471" s="46">
        <f t="shared" si="423"/>
        <v>0</v>
      </c>
      <c r="J2471" s="42">
        <f t="shared" si="428"/>
        <v>0</v>
      </c>
      <c r="K2471" s="42">
        <f t="shared" si="428"/>
        <v>0</v>
      </c>
      <c r="L2471" s="43">
        <f t="shared" si="429"/>
        <v>0</v>
      </c>
      <c r="M2471" s="157">
        <f t="shared" si="424"/>
        <v>0</v>
      </c>
      <c r="N2471" s="157">
        <f t="shared" si="425"/>
        <v>1835169</v>
      </c>
      <c r="O2471" s="158">
        <f t="shared" si="426"/>
        <v>201.86859000000001</v>
      </c>
      <c r="P2471" s="42"/>
    </row>
    <row r="2472" spans="1:16" x14ac:dyDescent="0.2">
      <c r="A2472" s="156">
        <v>2464</v>
      </c>
      <c r="B2472" s="157">
        <v>4519628</v>
      </c>
      <c r="C2472" s="42">
        <v>768.33676000000003</v>
      </c>
      <c r="D2472" s="43">
        <f t="shared" si="430"/>
        <v>2000000</v>
      </c>
      <c r="E2472" s="43">
        <f t="shared" si="430"/>
        <v>4</v>
      </c>
      <c r="F2472" s="43">
        <f t="shared" si="430"/>
        <v>10000000</v>
      </c>
      <c r="G2472" s="43">
        <f t="shared" si="430"/>
        <v>3</v>
      </c>
      <c r="H2472" s="46">
        <f t="shared" si="422"/>
        <v>0.55748570457568636</v>
      </c>
      <c r="I2472" s="46">
        <f t="shared" si="423"/>
        <v>0</v>
      </c>
      <c r="J2472" s="42">
        <f t="shared" si="428"/>
        <v>428.33676000000003</v>
      </c>
      <c r="K2472" s="42">
        <f t="shared" si="428"/>
        <v>0</v>
      </c>
      <c r="L2472" s="43">
        <f t="shared" si="429"/>
        <v>2519628</v>
      </c>
      <c r="M2472" s="157">
        <f t="shared" si="424"/>
        <v>0</v>
      </c>
      <c r="N2472" s="157">
        <f t="shared" si="425"/>
        <v>2000000</v>
      </c>
      <c r="O2472" s="158">
        <f t="shared" si="426"/>
        <v>340</v>
      </c>
      <c r="P2472" s="42"/>
    </row>
    <row r="2473" spans="1:16" x14ac:dyDescent="0.2">
      <c r="A2473" s="156">
        <v>2465</v>
      </c>
      <c r="B2473" s="157">
        <v>6888018</v>
      </c>
      <c r="C2473" s="42">
        <v>1239.8432400000002</v>
      </c>
      <c r="D2473" s="43">
        <f t="shared" si="430"/>
        <v>2000000</v>
      </c>
      <c r="E2473" s="43">
        <f t="shared" si="430"/>
        <v>4</v>
      </c>
      <c r="F2473" s="43">
        <f t="shared" si="430"/>
        <v>10000000</v>
      </c>
      <c r="G2473" s="43">
        <f t="shared" si="430"/>
        <v>3</v>
      </c>
      <c r="H2473" s="46">
        <f t="shared" si="422"/>
        <v>0.70964071232101888</v>
      </c>
      <c r="I2473" s="46">
        <f t="shared" si="423"/>
        <v>0</v>
      </c>
      <c r="J2473" s="42">
        <f t="shared" si="428"/>
        <v>879.84324000000004</v>
      </c>
      <c r="K2473" s="42">
        <f t="shared" si="428"/>
        <v>0</v>
      </c>
      <c r="L2473" s="43">
        <f t="shared" si="429"/>
        <v>4888018</v>
      </c>
      <c r="M2473" s="157">
        <f t="shared" si="424"/>
        <v>0</v>
      </c>
      <c r="N2473" s="157">
        <f t="shared" si="425"/>
        <v>2000000</v>
      </c>
      <c r="O2473" s="158">
        <f t="shared" si="426"/>
        <v>360.00000000000011</v>
      </c>
      <c r="P2473" s="42"/>
    </row>
    <row r="2474" spans="1:16" x14ac:dyDescent="0.2">
      <c r="A2474" s="156">
        <v>2466</v>
      </c>
      <c r="B2474" s="157">
        <v>5302779</v>
      </c>
      <c r="C2474" s="42">
        <v>1007.5280100000001</v>
      </c>
      <c r="D2474" s="43">
        <f t="shared" ref="D2474:G2489" si="431">D2473</f>
        <v>2000000</v>
      </c>
      <c r="E2474" s="43">
        <f t="shared" si="431"/>
        <v>4</v>
      </c>
      <c r="F2474" s="43">
        <f t="shared" si="431"/>
        <v>10000000</v>
      </c>
      <c r="G2474" s="43">
        <f t="shared" si="431"/>
        <v>3</v>
      </c>
      <c r="H2474" s="46">
        <f t="shared" si="422"/>
        <v>0.62283926974893733</v>
      </c>
      <c r="I2474" s="46">
        <f t="shared" si="423"/>
        <v>0</v>
      </c>
      <c r="J2474" s="42">
        <f t="shared" si="428"/>
        <v>627.52801000000011</v>
      </c>
      <c r="K2474" s="42">
        <f t="shared" si="428"/>
        <v>0</v>
      </c>
      <c r="L2474" s="43">
        <f t="shared" si="429"/>
        <v>3302779</v>
      </c>
      <c r="M2474" s="157">
        <f t="shared" si="424"/>
        <v>0</v>
      </c>
      <c r="N2474" s="157">
        <f t="shared" si="425"/>
        <v>2000000</v>
      </c>
      <c r="O2474" s="158">
        <f t="shared" si="426"/>
        <v>380</v>
      </c>
      <c r="P2474" s="42"/>
    </row>
    <row r="2475" spans="1:16" x14ac:dyDescent="0.2">
      <c r="A2475" s="156">
        <v>2467</v>
      </c>
      <c r="B2475" s="157">
        <v>2248972</v>
      </c>
      <c r="C2475" s="42">
        <v>359.83552000000003</v>
      </c>
      <c r="D2475" s="43">
        <f t="shared" si="431"/>
        <v>2000000</v>
      </c>
      <c r="E2475" s="43">
        <f t="shared" si="431"/>
        <v>4</v>
      </c>
      <c r="F2475" s="43">
        <f t="shared" si="431"/>
        <v>10000000</v>
      </c>
      <c r="G2475" s="43">
        <f t="shared" si="431"/>
        <v>3</v>
      </c>
      <c r="H2475" s="46">
        <f t="shared" si="422"/>
        <v>0.11070480201621007</v>
      </c>
      <c r="I2475" s="46">
        <f t="shared" si="423"/>
        <v>0</v>
      </c>
      <c r="J2475" s="42">
        <f t="shared" si="428"/>
        <v>39.835520000000002</v>
      </c>
      <c r="K2475" s="42">
        <f t="shared" si="428"/>
        <v>0</v>
      </c>
      <c r="L2475" s="43">
        <f t="shared" si="429"/>
        <v>248971.99999999997</v>
      </c>
      <c r="M2475" s="157">
        <f t="shared" si="424"/>
        <v>0</v>
      </c>
      <c r="N2475" s="157">
        <f t="shared" si="425"/>
        <v>2000000</v>
      </c>
      <c r="O2475" s="158">
        <f t="shared" si="426"/>
        <v>320</v>
      </c>
      <c r="P2475" s="42"/>
    </row>
    <row r="2476" spans="1:16" x14ac:dyDescent="0.2">
      <c r="A2476" s="156">
        <v>2468</v>
      </c>
      <c r="B2476" s="157">
        <v>9619861</v>
      </c>
      <c r="C2476" s="42">
        <v>1923.9722000000002</v>
      </c>
      <c r="D2476" s="43">
        <f t="shared" si="431"/>
        <v>2000000</v>
      </c>
      <c r="E2476" s="43">
        <f t="shared" si="431"/>
        <v>4</v>
      </c>
      <c r="F2476" s="43">
        <f t="shared" si="431"/>
        <v>10000000</v>
      </c>
      <c r="G2476" s="43">
        <f t="shared" si="431"/>
        <v>3</v>
      </c>
      <c r="H2476" s="46">
        <f t="shared" si="422"/>
        <v>0.79209678809288409</v>
      </c>
      <c r="I2476" s="46">
        <f t="shared" si="423"/>
        <v>0</v>
      </c>
      <c r="J2476" s="42">
        <f t="shared" si="428"/>
        <v>1523.9722000000002</v>
      </c>
      <c r="K2476" s="42">
        <f t="shared" si="428"/>
        <v>0</v>
      </c>
      <c r="L2476" s="43">
        <f t="shared" si="429"/>
        <v>7619861</v>
      </c>
      <c r="M2476" s="157">
        <f t="shared" si="424"/>
        <v>0</v>
      </c>
      <c r="N2476" s="157">
        <f t="shared" si="425"/>
        <v>2000000</v>
      </c>
      <c r="O2476" s="158">
        <f t="shared" si="426"/>
        <v>400</v>
      </c>
      <c r="P2476" s="42"/>
    </row>
    <row r="2477" spans="1:16" x14ac:dyDescent="0.2">
      <c r="A2477" s="156">
        <v>2469</v>
      </c>
      <c r="B2477" s="157">
        <v>5715076</v>
      </c>
      <c r="C2477" s="42">
        <v>1200.16596</v>
      </c>
      <c r="D2477" s="43">
        <f t="shared" si="431"/>
        <v>2000000</v>
      </c>
      <c r="E2477" s="43">
        <f t="shared" si="431"/>
        <v>4</v>
      </c>
      <c r="F2477" s="43">
        <f t="shared" si="431"/>
        <v>10000000</v>
      </c>
      <c r="G2477" s="43">
        <f t="shared" si="431"/>
        <v>3</v>
      </c>
      <c r="H2477" s="46">
        <f t="shared" si="422"/>
        <v>0.65004839830651417</v>
      </c>
      <c r="I2477" s="46">
        <f t="shared" si="423"/>
        <v>0</v>
      </c>
      <c r="J2477" s="42">
        <f t="shared" si="428"/>
        <v>780.16596000000004</v>
      </c>
      <c r="K2477" s="42">
        <f t="shared" si="428"/>
        <v>0</v>
      </c>
      <c r="L2477" s="43">
        <f t="shared" si="429"/>
        <v>3715076</v>
      </c>
      <c r="M2477" s="157">
        <f t="shared" si="424"/>
        <v>0</v>
      </c>
      <c r="N2477" s="157">
        <f t="shared" si="425"/>
        <v>2000000</v>
      </c>
      <c r="O2477" s="158">
        <f t="shared" si="426"/>
        <v>420</v>
      </c>
      <c r="P2477" s="42"/>
    </row>
    <row r="2478" spans="1:16" x14ac:dyDescent="0.2">
      <c r="A2478" s="156">
        <v>2470</v>
      </c>
      <c r="B2478" s="157">
        <v>5766298</v>
      </c>
      <c r="C2478" s="42">
        <v>1326.24854</v>
      </c>
      <c r="D2478" s="43">
        <f t="shared" si="431"/>
        <v>2000000</v>
      </c>
      <c r="E2478" s="43">
        <f t="shared" si="431"/>
        <v>4</v>
      </c>
      <c r="F2478" s="43">
        <f t="shared" si="431"/>
        <v>10000000</v>
      </c>
      <c r="G2478" s="43">
        <f t="shared" si="431"/>
        <v>3</v>
      </c>
      <c r="H2478" s="46">
        <f t="shared" si="422"/>
        <v>0.65315701685899685</v>
      </c>
      <c r="I2478" s="46">
        <f t="shared" si="423"/>
        <v>0</v>
      </c>
      <c r="J2478" s="42">
        <f t="shared" si="428"/>
        <v>866.24854000000005</v>
      </c>
      <c r="K2478" s="42">
        <f t="shared" si="428"/>
        <v>0</v>
      </c>
      <c r="L2478" s="43">
        <f t="shared" si="429"/>
        <v>3766298</v>
      </c>
      <c r="M2478" s="157">
        <f t="shared" si="424"/>
        <v>0</v>
      </c>
      <c r="N2478" s="157">
        <f t="shared" si="425"/>
        <v>2000000</v>
      </c>
      <c r="O2478" s="158">
        <f t="shared" si="426"/>
        <v>460</v>
      </c>
      <c r="P2478" s="42"/>
    </row>
    <row r="2479" spans="1:16" x14ac:dyDescent="0.2">
      <c r="A2479" s="156">
        <v>2471</v>
      </c>
      <c r="B2479" s="157">
        <v>2912397</v>
      </c>
      <c r="C2479" s="42">
        <v>407.73557999999997</v>
      </c>
      <c r="D2479" s="43">
        <f t="shared" si="431"/>
        <v>2000000</v>
      </c>
      <c r="E2479" s="43">
        <f t="shared" si="431"/>
        <v>4</v>
      </c>
      <c r="F2479" s="43">
        <f t="shared" si="431"/>
        <v>10000000</v>
      </c>
      <c r="G2479" s="43">
        <f t="shared" si="431"/>
        <v>3</v>
      </c>
      <c r="H2479" s="46">
        <f t="shared" si="422"/>
        <v>0.31328043532526645</v>
      </c>
      <c r="I2479" s="46">
        <f t="shared" si="423"/>
        <v>0</v>
      </c>
      <c r="J2479" s="42">
        <f t="shared" si="428"/>
        <v>127.73558</v>
      </c>
      <c r="K2479" s="42">
        <f t="shared" si="428"/>
        <v>0</v>
      </c>
      <c r="L2479" s="43">
        <f t="shared" si="429"/>
        <v>912397</v>
      </c>
      <c r="M2479" s="157">
        <f t="shared" si="424"/>
        <v>0</v>
      </c>
      <c r="N2479" s="157">
        <f t="shared" si="425"/>
        <v>2000000</v>
      </c>
      <c r="O2479" s="158">
        <f t="shared" si="426"/>
        <v>280</v>
      </c>
      <c r="P2479" s="42"/>
    </row>
    <row r="2480" spans="1:16" x14ac:dyDescent="0.2">
      <c r="A2480" s="156">
        <v>2472</v>
      </c>
      <c r="B2480" s="157">
        <v>1071741</v>
      </c>
      <c r="C2480" s="42">
        <v>246.50042999999999</v>
      </c>
      <c r="D2480" s="43">
        <f t="shared" si="431"/>
        <v>2000000</v>
      </c>
      <c r="E2480" s="43">
        <f t="shared" si="431"/>
        <v>4</v>
      </c>
      <c r="F2480" s="43">
        <f t="shared" si="431"/>
        <v>10000000</v>
      </c>
      <c r="G2480" s="43">
        <f t="shared" si="431"/>
        <v>3</v>
      </c>
      <c r="H2480" s="46">
        <f t="shared" si="422"/>
        <v>0</v>
      </c>
      <c r="I2480" s="46">
        <f t="shared" si="423"/>
        <v>0</v>
      </c>
      <c r="J2480" s="42">
        <f t="shared" si="428"/>
        <v>0</v>
      </c>
      <c r="K2480" s="42">
        <f t="shared" si="428"/>
        <v>0</v>
      </c>
      <c r="L2480" s="43">
        <f t="shared" si="429"/>
        <v>0</v>
      </c>
      <c r="M2480" s="157">
        <f t="shared" si="424"/>
        <v>0</v>
      </c>
      <c r="N2480" s="157">
        <f t="shared" si="425"/>
        <v>1071741</v>
      </c>
      <c r="O2480" s="158">
        <f t="shared" si="426"/>
        <v>246.50042999999999</v>
      </c>
      <c r="P2480" s="42"/>
    </row>
    <row r="2481" spans="1:16" x14ac:dyDescent="0.2">
      <c r="A2481" s="156">
        <v>2473</v>
      </c>
      <c r="B2481" s="157">
        <v>8857230</v>
      </c>
      <c r="C2481" s="42">
        <v>1948.5906</v>
      </c>
      <c r="D2481" s="43">
        <f t="shared" si="431"/>
        <v>2000000</v>
      </c>
      <c r="E2481" s="43">
        <f t="shared" si="431"/>
        <v>4</v>
      </c>
      <c r="F2481" s="43">
        <f t="shared" si="431"/>
        <v>10000000</v>
      </c>
      <c r="G2481" s="43">
        <f t="shared" si="431"/>
        <v>3</v>
      </c>
      <c r="H2481" s="46">
        <f t="shared" si="422"/>
        <v>0.77419577000935957</v>
      </c>
      <c r="I2481" s="46">
        <f t="shared" si="423"/>
        <v>0</v>
      </c>
      <c r="J2481" s="42">
        <f t="shared" si="428"/>
        <v>1508.5906</v>
      </c>
      <c r="K2481" s="42">
        <f t="shared" si="428"/>
        <v>0</v>
      </c>
      <c r="L2481" s="43">
        <f t="shared" si="429"/>
        <v>6857230</v>
      </c>
      <c r="M2481" s="157">
        <f t="shared" si="424"/>
        <v>0</v>
      </c>
      <c r="N2481" s="157">
        <f t="shared" si="425"/>
        <v>2000000</v>
      </c>
      <c r="O2481" s="158">
        <f t="shared" si="426"/>
        <v>440</v>
      </c>
      <c r="P2481" s="42"/>
    </row>
    <row r="2482" spans="1:16" x14ac:dyDescent="0.2">
      <c r="A2482" s="156">
        <v>2474</v>
      </c>
      <c r="B2482" s="157">
        <v>8690885</v>
      </c>
      <c r="C2482" s="42">
        <v>2172.7212500000001</v>
      </c>
      <c r="D2482" s="43">
        <f t="shared" si="431"/>
        <v>2000000</v>
      </c>
      <c r="E2482" s="43">
        <f t="shared" si="431"/>
        <v>4</v>
      </c>
      <c r="F2482" s="43">
        <f t="shared" si="431"/>
        <v>10000000</v>
      </c>
      <c r="G2482" s="43">
        <f t="shared" si="431"/>
        <v>3</v>
      </c>
      <c r="H2482" s="46">
        <f t="shared" si="422"/>
        <v>0.76987383908543261</v>
      </c>
      <c r="I2482" s="46">
        <f t="shared" si="423"/>
        <v>0</v>
      </c>
      <c r="J2482" s="42">
        <f t="shared" si="428"/>
        <v>1672.7212500000001</v>
      </c>
      <c r="K2482" s="42">
        <f t="shared" si="428"/>
        <v>0</v>
      </c>
      <c r="L2482" s="43">
        <f t="shared" si="429"/>
        <v>6690885</v>
      </c>
      <c r="M2482" s="157">
        <f t="shared" si="424"/>
        <v>0</v>
      </c>
      <c r="N2482" s="157">
        <f t="shared" si="425"/>
        <v>2000000</v>
      </c>
      <c r="O2482" s="158">
        <f t="shared" si="426"/>
        <v>500</v>
      </c>
      <c r="P2482" s="42"/>
    </row>
    <row r="2483" spans="1:16" x14ac:dyDescent="0.2">
      <c r="A2483" s="156">
        <v>2475</v>
      </c>
      <c r="B2483" s="157">
        <v>6543762</v>
      </c>
      <c r="C2483" s="42">
        <v>1897.6909800000001</v>
      </c>
      <c r="D2483" s="43">
        <f t="shared" si="431"/>
        <v>2000000</v>
      </c>
      <c r="E2483" s="43">
        <f t="shared" si="431"/>
        <v>4</v>
      </c>
      <c r="F2483" s="43">
        <f t="shared" si="431"/>
        <v>10000000</v>
      </c>
      <c r="G2483" s="43">
        <f t="shared" si="431"/>
        <v>3</v>
      </c>
      <c r="H2483" s="46">
        <f t="shared" si="422"/>
        <v>0.69436541243400962</v>
      </c>
      <c r="I2483" s="46">
        <f t="shared" si="423"/>
        <v>0</v>
      </c>
      <c r="J2483" s="42">
        <f t="shared" si="428"/>
        <v>1317.6909799999999</v>
      </c>
      <c r="K2483" s="42">
        <f t="shared" si="428"/>
        <v>0</v>
      </c>
      <c r="L2483" s="43">
        <f t="shared" si="429"/>
        <v>4543762</v>
      </c>
      <c r="M2483" s="157">
        <f t="shared" si="424"/>
        <v>0</v>
      </c>
      <c r="N2483" s="157">
        <f t="shared" si="425"/>
        <v>2000000</v>
      </c>
      <c r="O2483" s="158">
        <f t="shared" si="426"/>
        <v>580.00000000000023</v>
      </c>
      <c r="P2483" s="42"/>
    </row>
    <row r="2484" spans="1:16" x14ac:dyDescent="0.2">
      <c r="A2484" s="156">
        <v>2476</v>
      </c>
      <c r="B2484" s="157">
        <v>9669400</v>
      </c>
      <c r="C2484" s="42">
        <v>2514.0439999999999</v>
      </c>
      <c r="D2484" s="43">
        <f t="shared" si="431"/>
        <v>2000000</v>
      </c>
      <c r="E2484" s="43">
        <f t="shared" si="431"/>
        <v>4</v>
      </c>
      <c r="F2484" s="43">
        <f t="shared" si="431"/>
        <v>10000000</v>
      </c>
      <c r="G2484" s="43">
        <f t="shared" si="431"/>
        <v>3</v>
      </c>
      <c r="H2484" s="46">
        <f t="shared" si="422"/>
        <v>0.7931619335222454</v>
      </c>
      <c r="I2484" s="46">
        <f t="shared" si="423"/>
        <v>0</v>
      </c>
      <c r="J2484" s="42">
        <f t="shared" si="428"/>
        <v>1994.0439999999999</v>
      </c>
      <c r="K2484" s="42">
        <f t="shared" si="428"/>
        <v>0</v>
      </c>
      <c r="L2484" s="43">
        <f t="shared" si="429"/>
        <v>7669400</v>
      </c>
      <c r="M2484" s="157">
        <f t="shared" si="424"/>
        <v>0</v>
      </c>
      <c r="N2484" s="157">
        <f t="shared" si="425"/>
        <v>2000000</v>
      </c>
      <c r="O2484" s="158">
        <f t="shared" si="426"/>
        <v>520</v>
      </c>
      <c r="P2484" s="42"/>
    </row>
    <row r="2485" spans="1:16" x14ac:dyDescent="0.2">
      <c r="A2485" s="156">
        <v>2477</v>
      </c>
      <c r="B2485" s="157">
        <v>1544792</v>
      </c>
      <c r="C2485" s="42">
        <v>231.71879999999999</v>
      </c>
      <c r="D2485" s="43">
        <f t="shared" si="431"/>
        <v>2000000</v>
      </c>
      <c r="E2485" s="43">
        <f t="shared" si="431"/>
        <v>4</v>
      </c>
      <c r="F2485" s="43">
        <f t="shared" si="431"/>
        <v>10000000</v>
      </c>
      <c r="G2485" s="43">
        <f t="shared" si="431"/>
        <v>3</v>
      </c>
      <c r="H2485" s="46">
        <f t="shared" si="422"/>
        <v>0</v>
      </c>
      <c r="I2485" s="46">
        <f t="shared" si="423"/>
        <v>0</v>
      </c>
      <c r="J2485" s="42">
        <f t="shared" si="428"/>
        <v>0</v>
      </c>
      <c r="K2485" s="42">
        <f t="shared" si="428"/>
        <v>0</v>
      </c>
      <c r="L2485" s="43">
        <f t="shared" si="429"/>
        <v>0</v>
      </c>
      <c r="M2485" s="157">
        <f t="shared" si="424"/>
        <v>0</v>
      </c>
      <c r="N2485" s="157">
        <f t="shared" si="425"/>
        <v>1544792</v>
      </c>
      <c r="O2485" s="158">
        <f t="shared" si="426"/>
        <v>231.71879999999999</v>
      </c>
      <c r="P2485" s="42"/>
    </row>
    <row r="2486" spans="1:16" x14ac:dyDescent="0.2">
      <c r="A2486" s="156">
        <v>2478</v>
      </c>
      <c r="B2486" s="157">
        <v>8205326</v>
      </c>
      <c r="C2486" s="42">
        <v>2215.4380200000001</v>
      </c>
      <c r="D2486" s="43">
        <f t="shared" si="431"/>
        <v>2000000</v>
      </c>
      <c r="E2486" s="43">
        <f t="shared" si="431"/>
        <v>4</v>
      </c>
      <c r="F2486" s="43">
        <f t="shared" si="431"/>
        <v>10000000</v>
      </c>
      <c r="G2486" s="43">
        <f t="shared" si="431"/>
        <v>3</v>
      </c>
      <c r="H2486" s="46">
        <f t="shared" si="422"/>
        <v>0.75625587575679509</v>
      </c>
      <c r="I2486" s="46">
        <f t="shared" si="423"/>
        <v>0</v>
      </c>
      <c r="J2486" s="42">
        <f t="shared" si="428"/>
        <v>1675.4380200000001</v>
      </c>
      <c r="K2486" s="42">
        <f t="shared" si="428"/>
        <v>0</v>
      </c>
      <c r="L2486" s="43">
        <f t="shared" si="429"/>
        <v>6205326</v>
      </c>
      <c r="M2486" s="157">
        <f t="shared" si="424"/>
        <v>0</v>
      </c>
      <c r="N2486" s="157">
        <f t="shared" si="425"/>
        <v>2000000</v>
      </c>
      <c r="O2486" s="158">
        <f t="shared" si="426"/>
        <v>540</v>
      </c>
      <c r="P2486" s="42"/>
    </row>
    <row r="2487" spans="1:16" x14ac:dyDescent="0.2">
      <c r="A2487" s="156">
        <v>2479</v>
      </c>
      <c r="B2487" s="157">
        <v>4375409</v>
      </c>
      <c r="C2487" s="42">
        <v>700.06544000000008</v>
      </c>
      <c r="D2487" s="43">
        <f t="shared" si="431"/>
        <v>2000000</v>
      </c>
      <c r="E2487" s="43">
        <f t="shared" si="431"/>
        <v>4</v>
      </c>
      <c r="F2487" s="43">
        <f t="shared" si="431"/>
        <v>10000000</v>
      </c>
      <c r="G2487" s="43">
        <f t="shared" si="431"/>
        <v>3</v>
      </c>
      <c r="H2487" s="46">
        <f t="shared" si="422"/>
        <v>0.54289987518881089</v>
      </c>
      <c r="I2487" s="46">
        <f t="shared" si="423"/>
        <v>0</v>
      </c>
      <c r="J2487" s="42">
        <f t="shared" si="428"/>
        <v>380.06544000000002</v>
      </c>
      <c r="K2487" s="42">
        <f t="shared" si="428"/>
        <v>0</v>
      </c>
      <c r="L2487" s="43">
        <f t="shared" si="429"/>
        <v>2375409</v>
      </c>
      <c r="M2487" s="157">
        <f t="shared" si="424"/>
        <v>0</v>
      </c>
      <c r="N2487" s="157">
        <f t="shared" si="425"/>
        <v>2000000</v>
      </c>
      <c r="O2487" s="158">
        <f t="shared" si="426"/>
        <v>320.00000000000006</v>
      </c>
      <c r="P2487" s="42"/>
    </row>
    <row r="2488" spans="1:16" x14ac:dyDescent="0.2">
      <c r="A2488" s="156">
        <v>2480</v>
      </c>
      <c r="B2488" s="157">
        <v>2409289</v>
      </c>
      <c r="C2488" s="42">
        <v>674.60091999999997</v>
      </c>
      <c r="D2488" s="43">
        <f t="shared" si="431"/>
        <v>2000000</v>
      </c>
      <c r="E2488" s="43">
        <f t="shared" si="431"/>
        <v>4</v>
      </c>
      <c r="F2488" s="43">
        <f t="shared" si="431"/>
        <v>10000000</v>
      </c>
      <c r="G2488" s="43">
        <f t="shared" si="431"/>
        <v>3</v>
      </c>
      <c r="H2488" s="46">
        <f t="shared" si="422"/>
        <v>0.16987957858106686</v>
      </c>
      <c r="I2488" s="46">
        <f t="shared" si="423"/>
        <v>0</v>
      </c>
      <c r="J2488" s="42">
        <f t="shared" si="428"/>
        <v>114.60092</v>
      </c>
      <c r="K2488" s="42">
        <f t="shared" si="428"/>
        <v>0</v>
      </c>
      <c r="L2488" s="43">
        <f t="shared" si="429"/>
        <v>409289</v>
      </c>
      <c r="M2488" s="157">
        <f t="shared" si="424"/>
        <v>0</v>
      </c>
      <c r="N2488" s="157">
        <f t="shared" si="425"/>
        <v>2000000</v>
      </c>
      <c r="O2488" s="158">
        <f t="shared" si="426"/>
        <v>560</v>
      </c>
      <c r="P2488" s="42"/>
    </row>
    <row r="2489" spans="1:16" x14ac:dyDescent="0.2">
      <c r="A2489" s="156">
        <v>2481</v>
      </c>
      <c r="B2489" s="157">
        <v>8948895</v>
      </c>
      <c r="C2489" s="42">
        <v>2684.6684999999998</v>
      </c>
      <c r="D2489" s="43">
        <f t="shared" si="431"/>
        <v>2000000</v>
      </c>
      <c r="E2489" s="43">
        <f t="shared" si="431"/>
        <v>4</v>
      </c>
      <c r="F2489" s="43">
        <f t="shared" si="431"/>
        <v>10000000</v>
      </c>
      <c r="G2489" s="43">
        <f t="shared" si="431"/>
        <v>3</v>
      </c>
      <c r="H2489" s="46">
        <f t="shared" si="422"/>
        <v>0.77650871979166147</v>
      </c>
      <c r="I2489" s="46">
        <f t="shared" si="423"/>
        <v>0</v>
      </c>
      <c r="J2489" s="42">
        <f t="shared" si="428"/>
        <v>2084.6684999999998</v>
      </c>
      <c r="K2489" s="42">
        <f t="shared" si="428"/>
        <v>0</v>
      </c>
      <c r="L2489" s="43">
        <f t="shared" si="429"/>
        <v>6948895</v>
      </c>
      <c r="M2489" s="157">
        <f t="shared" si="424"/>
        <v>0</v>
      </c>
      <c r="N2489" s="157">
        <f t="shared" si="425"/>
        <v>2000000</v>
      </c>
      <c r="O2489" s="158">
        <f t="shared" si="426"/>
        <v>600</v>
      </c>
      <c r="P2489" s="42"/>
    </row>
    <row r="2490" spans="1:16" x14ac:dyDescent="0.2">
      <c r="A2490" s="156">
        <v>2482</v>
      </c>
      <c r="B2490" s="157">
        <v>9931815</v>
      </c>
      <c r="C2490" s="42">
        <v>2284.31745</v>
      </c>
      <c r="D2490" s="43">
        <f t="shared" ref="D2490:G2505" si="432">D2489</f>
        <v>2000000</v>
      </c>
      <c r="E2490" s="43">
        <f t="shared" si="432"/>
        <v>4</v>
      </c>
      <c r="F2490" s="43">
        <f t="shared" si="432"/>
        <v>10000000</v>
      </c>
      <c r="G2490" s="43">
        <f t="shared" si="432"/>
        <v>3</v>
      </c>
      <c r="H2490" s="46">
        <f t="shared" si="422"/>
        <v>0.79862693777522031</v>
      </c>
      <c r="I2490" s="46">
        <f t="shared" si="423"/>
        <v>0</v>
      </c>
      <c r="J2490" s="42">
        <f t="shared" si="428"/>
        <v>1824.31745</v>
      </c>
      <c r="K2490" s="42">
        <f t="shared" si="428"/>
        <v>0</v>
      </c>
      <c r="L2490" s="43">
        <f t="shared" si="429"/>
        <v>7931815</v>
      </c>
      <c r="M2490" s="157">
        <f t="shared" si="424"/>
        <v>0</v>
      </c>
      <c r="N2490" s="157">
        <f t="shared" si="425"/>
        <v>2000000</v>
      </c>
      <c r="O2490" s="158">
        <f t="shared" si="426"/>
        <v>460</v>
      </c>
      <c r="P2490" s="42"/>
    </row>
    <row r="2491" spans="1:16" x14ac:dyDescent="0.2">
      <c r="A2491" s="156">
        <v>2483</v>
      </c>
      <c r="B2491" s="157">
        <v>1154986</v>
      </c>
      <c r="C2491" s="42">
        <v>207.89748</v>
      </c>
      <c r="D2491" s="43">
        <f t="shared" si="432"/>
        <v>2000000</v>
      </c>
      <c r="E2491" s="43">
        <f t="shared" si="432"/>
        <v>4</v>
      </c>
      <c r="F2491" s="43">
        <f t="shared" si="432"/>
        <v>10000000</v>
      </c>
      <c r="G2491" s="43">
        <f t="shared" si="432"/>
        <v>3</v>
      </c>
      <c r="H2491" s="46">
        <f t="shared" si="422"/>
        <v>0</v>
      </c>
      <c r="I2491" s="46">
        <f t="shared" si="423"/>
        <v>0</v>
      </c>
      <c r="J2491" s="42">
        <f t="shared" si="428"/>
        <v>0</v>
      </c>
      <c r="K2491" s="42">
        <f t="shared" si="428"/>
        <v>0</v>
      </c>
      <c r="L2491" s="43">
        <f t="shared" si="429"/>
        <v>0</v>
      </c>
      <c r="M2491" s="157">
        <f t="shared" si="424"/>
        <v>0</v>
      </c>
      <c r="N2491" s="157">
        <f t="shared" si="425"/>
        <v>1154986</v>
      </c>
      <c r="O2491" s="158">
        <f t="shared" si="426"/>
        <v>207.89748</v>
      </c>
      <c r="P2491" s="42"/>
    </row>
    <row r="2492" spans="1:16" x14ac:dyDescent="0.2">
      <c r="A2492" s="156">
        <v>2484</v>
      </c>
      <c r="B2492" s="157">
        <v>4591182</v>
      </c>
      <c r="C2492" s="42">
        <v>872.32458000000008</v>
      </c>
      <c r="D2492" s="43">
        <f t="shared" si="432"/>
        <v>2000000</v>
      </c>
      <c r="E2492" s="43">
        <f t="shared" si="432"/>
        <v>4</v>
      </c>
      <c r="F2492" s="43">
        <f t="shared" si="432"/>
        <v>10000000</v>
      </c>
      <c r="G2492" s="43">
        <f t="shared" si="432"/>
        <v>3</v>
      </c>
      <c r="H2492" s="46">
        <f t="shared" si="422"/>
        <v>0.56438233117310532</v>
      </c>
      <c r="I2492" s="46">
        <f t="shared" si="423"/>
        <v>0</v>
      </c>
      <c r="J2492" s="42">
        <f t="shared" si="428"/>
        <v>492.32458000000008</v>
      </c>
      <c r="K2492" s="42">
        <f t="shared" si="428"/>
        <v>0</v>
      </c>
      <c r="L2492" s="43">
        <f t="shared" si="429"/>
        <v>2591182</v>
      </c>
      <c r="M2492" s="157">
        <f t="shared" si="424"/>
        <v>0</v>
      </c>
      <c r="N2492" s="157">
        <f t="shared" si="425"/>
        <v>2000000</v>
      </c>
      <c r="O2492" s="158">
        <f t="shared" si="426"/>
        <v>380</v>
      </c>
      <c r="P2492" s="42"/>
    </row>
    <row r="2493" spans="1:16" x14ac:dyDescent="0.2">
      <c r="A2493" s="156">
        <v>2485</v>
      </c>
      <c r="B2493" s="157">
        <v>4519141</v>
      </c>
      <c r="C2493" s="42">
        <v>497.10551000000004</v>
      </c>
      <c r="D2493" s="43">
        <f t="shared" si="432"/>
        <v>2000000</v>
      </c>
      <c r="E2493" s="43">
        <f t="shared" si="432"/>
        <v>4</v>
      </c>
      <c r="F2493" s="43">
        <f t="shared" si="432"/>
        <v>10000000</v>
      </c>
      <c r="G2493" s="43">
        <f t="shared" si="432"/>
        <v>3</v>
      </c>
      <c r="H2493" s="46">
        <f t="shared" si="422"/>
        <v>0.55743801753474831</v>
      </c>
      <c r="I2493" s="46">
        <f t="shared" si="423"/>
        <v>0</v>
      </c>
      <c r="J2493" s="42">
        <f t="shared" si="428"/>
        <v>277.10551000000004</v>
      </c>
      <c r="K2493" s="42">
        <f t="shared" si="428"/>
        <v>0</v>
      </c>
      <c r="L2493" s="43">
        <f t="shared" si="429"/>
        <v>2519141</v>
      </c>
      <c r="M2493" s="157">
        <f t="shared" si="424"/>
        <v>0</v>
      </c>
      <c r="N2493" s="157">
        <f t="shared" si="425"/>
        <v>2000000</v>
      </c>
      <c r="O2493" s="158">
        <f t="shared" si="426"/>
        <v>220</v>
      </c>
      <c r="P2493" s="42"/>
    </row>
    <row r="2494" spans="1:16" x14ac:dyDescent="0.2">
      <c r="A2494" s="156">
        <v>2486</v>
      </c>
      <c r="B2494" s="157">
        <v>6476797</v>
      </c>
      <c r="C2494" s="42">
        <v>777.21564000000001</v>
      </c>
      <c r="D2494" s="43">
        <f t="shared" si="432"/>
        <v>2000000</v>
      </c>
      <c r="E2494" s="43">
        <f t="shared" si="432"/>
        <v>4</v>
      </c>
      <c r="F2494" s="43">
        <f t="shared" si="432"/>
        <v>10000000</v>
      </c>
      <c r="G2494" s="43">
        <f t="shared" si="432"/>
        <v>3</v>
      </c>
      <c r="H2494" s="46">
        <f t="shared" si="422"/>
        <v>0.69120539056573793</v>
      </c>
      <c r="I2494" s="46">
        <f t="shared" si="423"/>
        <v>0</v>
      </c>
      <c r="J2494" s="42">
        <f t="shared" si="428"/>
        <v>537.21564000000001</v>
      </c>
      <c r="K2494" s="42">
        <f t="shared" si="428"/>
        <v>0</v>
      </c>
      <c r="L2494" s="43">
        <f t="shared" si="429"/>
        <v>4476797</v>
      </c>
      <c r="M2494" s="157">
        <f t="shared" si="424"/>
        <v>0</v>
      </c>
      <c r="N2494" s="157">
        <f t="shared" si="425"/>
        <v>2000000</v>
      </c>
      <c r="O2494" s="158">
        <f t="shared" si="426"/>
        <v>240</v>
      </c>
      <c r="P2494" s="42"/>
    </row>
    <row r="2495" spans="1:16" x14ac:dyDescent="0.2">
      <c r="A2495" s="156">
        <v>2487</v>
      </c>
      <c r="B2495" s="157">
        <v>5645029</v>
      </c>
      <c r="C2495" s="42">
        <v>790.30405999999994</v>
      </c>
      <c r="D2495" s="43">
        <f t="shared" si="432"/>
        <v>2000000</v>
      </c>
      <c r="E2495" s="43">
        <f t="shared" si="432"/>
        <v>4</v>
      </c>
      <c r="F2495" s="43">
        <f t="shared" si="432"/>
        <v>10000000</v>
      </c>
      <c r="G2495" s="43">
        <f t="shared" si="432"/>
        <v>3</v>
      </c>
      <c r="H2495" s="46">
        <f t="shared" si="422"/>
        <v>0.6457059830870665</v>
      </c>
      <c r="I2495" s="46">
        <f t="shared" si="423"/>
        <v>0</v>
      </c>
      <c r="J2495" s="42">
        <f t="shared" si="428"/>
        <v>510.30405999999994</v>
      </c>
      <c r="K2495" s="42">
        <f t="shared" si="428"/>
        <v>0</v>
      </c>
      <c r="L2495" s="43">
        <f t="shared" si="429"/>
        <v>3645029</v>
      </c>
      <c r="M2495" s="157">
        <f t="shared" si="424"/>
        <v>0</v>
      </c>
      <c r="N2495" s="157">
        <f t="shared" si="425"/>
        <v>2000000</v>
      </c>
      <c r="O2495" s="158">
        <f t="shared" si="426"/>
        <v>280</v>
      </c>
      <c r="P2495" s="42"/>
    </row>
    <row r="2496" spans="1:16" x14ac:dyDescent="0.2">
      <c r="A2496" s="156">
        <v>2488</v>
      </c>
      <c r="B2496" s="157">
        <v>9563053</v>
      </c>
      <c r="C2496" s="42">
        <v>2390.76325</v>
      </c>
      <c r="D2496" s="43">
        <f t="shared" si="432"/>
        <v>2000000</v>
      </c>
      <c r="E2496" s="43">
        <f t="shared" si="432"/>
        <v>4</v>
      </c>
      <c r="F2496" s="43">
        <f t="shared" si="432"/>
        <v>10000000</v>
      </c>
      <c r="G2496" s="43">
        <f t="shared" si="432"/>
        <v>3</v>
      </c>
      <c r="H2496" s="46">
        <f t="shared" si="422"/>
        <v>0.79086176768025862</v>
      </c>
      <c r="I2496" s="46">
        <f t="shared" si="423"/>
        <v>0</v>
      </c>
      <c r="J2496" s="42">
        <f t="shared" si="428"/>
        <v>1890.76325</v>
      </c>
      <c r="K2496" s="42">
        <f t="shared" si="428"/>
        <v>0</v>
      </c>
      <c r="L2496" s="43">
        <f t="shared" si="429"/>
        <v>7563053</v>
      </c>
      <c r="M2496" s="157">
        <f t="shared" si="424"/>
        <v>0</v>
      </c>
      <c r="N2496" s="157">
        <f t="shared" si="425"/>
        <v>2000000</v>
      </c>
      <c r="O2496" s="158">
        <f t="shared" si="426"/>
        <v>500</v>
      </c>
      <c r="P2496" s="42"/>
    </row>
    <row r="2497" spans="1:16" x14ac:dyDescent="0.2">
      <c r="A2497" s="156">
        <v>2489</v>
      </c>
      <c r="B2497" s="157">
        <v>4533318</v>
      </c>
      <c r="C2497" s="42">
        <v>1178.6626799999999</v>
      </c>
      <c r="D2497" s="43">
        <f t="shared" si="432"/>
        <v>2000000</v>
      </c>
      <c r="E2497" s="43">
        <f t="shared" si="432"/>
        <v>4</v>
      </c>
      <c r="F2497" s="43">
        <f t="shared" si="432"/>
        <v>10000000</v>
      </c>
      <c r="G2497" s="43">
        <f t="shared" si="432"/>
        <v>3</v>
      </c>
      <c r="H2497" s="46">
        <f t="shared" si="422"/>
        <v>0.5588220371921846</v>
      </c>
      <c r="I2497" s="46">
        <f t="shared" si="423"/>
        <v>0</v>
      </c>
      <c r="J2497" s="42">
        <f t="shared" si="428"/>
        <v>658.66267999999991</v>
      </c>
      <c r="K2497" s="42">
        <f t="shared" si="428"/>
        <v>0</v>
      </c>
      <c r="L2497" s="43">
        <f t="shared" si="429"/>
        <v>2533318</v>
      </c>
      <c r="M2497" s="157">
        <f t="shared" si="424"/>
        <v>0</v>
      </c>
      <c r="N2497" s="157">
        <f t="shared" si="425"/>
        <v>2000000</v>
      </c>
      <c r="O2497" s="158">
        <f t="shared" si="426"/>
        <v>520</v>
      </c>
      <c r="P2497" s="42"/>
    </row>
    <row r="2498" spans="1:16" x14ac:dyDescent="0.2">
      <c r="A2498" s="156">
        <v>2490</v>
      </c>
      <c r="B2498" s="157">
        <v>8498566</v>
      </c>
      <c r="C2498" s="42">
        <v>2039.6558400000001</v>
      </c>
      <c r="D2498" s="43">
        <f t="shared" si="432"/>
        <v>2000000</v>
      </c>
      <c r="E2498" s="43">
        <f t="shared" si="432"/>
        <v>4</v>
      </c>
      <c r="F2498" s="43">
        <f t="shared" si="432"/>
        <v>10000000</v>
      </c>
      <c r="G2498" s="43">
        <f t="shared" si="432"/>
        <v>3</v>
      </c>
      <c r="H2498" s="46">
        <f t="shared" si="422"/>
        <v>0.76466618015321641</v>
      </c>
      <c r="I2498" s="46">
        <f t="shared" si="423"/>
        <v>0</v>
      </c>
      <c r="J2498" s="42">
        <f t="shared" si="428"/>
        <v>1559.6558400000001</v>
      </c>
      <c r="K2498" s="42">
        <f t="shared" si="428"/>
        <v>0</v>
      </c>
      <c r="L2498" s="43">
        <f t="shared" si="429"/>
        <v>6498566</v>
      </c>
      <c r="M2498" s="157">
        <f t="shared" si="424"/>
        <v>0</v>
      </c>
      <c r="N2498" s="157">
        <f t="shared" si="425"/>
        <v>2000000</v>
      </c>
      <c r="O2498" s="158">
        <f t="shared" si="426"/>
        <v>480</v>
      </c>
      <c r="P2498" s="42"/>
    </row>
    <row r="2499" spans="1:16" x14ac:dyDescent="0.2">
      <c r="A2499" s="156">
        <v>2491</v>
      </c>
      <c r="B2499" s="157">
        <v>2595347</v>
      </c>
      <c r="C2499" s="42">
        <v>545.02287000000001</v>
      </c>
      <c r="D2499" s="43">
        <f t="shared" si="432"/>
        <v>2000000</v>
      </c>
      <c r="E2499" s="43">
        <f t="shared" si="432"/>
        <v>4</v>
      </c>
      <c r="F2499" s="43">
        <f t="shared" si="432"/>
        <v>10000000</v>
      </c>
      <c r="G2499" s="43">
        <f t="shared" si="432"/>
        <v>3</v>
      </c>
      <c r="H2499" s="46">
        <f t="shared" si="422"/>
        <v>0.22939013550018553</v>
      </c>
      <c r="I2499" s="46">
        <f t="shared" si="423"/>
        <v>0</v>
      </c>
      <c r="J2499" s="42">
        <f t="shared" si="428"/>
        <v>125.02287</v>
      </c>
      <c r="K2499" s="42">
        <f t="shared" si="428"/>
        <v>0</v>
      </c>
      <c r="L2499" s="43">
        <f t="shared" si="429"/>
        <v>595347</v>
      </c>
      <c r="M2499" s="157">
        <f t="shared" si="424"/>
        <v>0</v>
      </c>
      <c r="N2499" s="157">
        <f t="shared" si="425"/>
        <v>2000000</v>
      </c>
      <c r="O2499" s="158">
        <f t="shared" si="426"/>
        <v>420</v>
      </c>
      <c r="P2499" s="42"/>
    </row>
    <row r="2500" spans="1:16" x14ac:dyDescent="0.2">
      <c r="A2500" s="156">
        <v>2492</v>
      </c>
      <c r="B2500" s="157">
        <v>4531483</v>
      </c>
      <c r="C2500" s="42">
        <v>589.09278999999992</v>
      </c>
      <c r="D2500" s="43">
        <f t="shared" si="432"/>
        <v>2000000</v>
      </c>
      <c r="E2500" s="43">
        <f t="shared" si="432"/>
        <v>4</v>
      </c>
      <c r="F2500" s="43">
        <f t="shared" si="432"/>
        <v>10000000</v>
      </c>
      <c r="G2500" s="43">
        <f t="shared" si="432"/>
        <v>3</v>
      </c>
      <c r="H2500" s="46">
        <f t="shared" si="422"/>
        <v>0.55864338451672446</v>
      </c>
      <c r="I2500" s="46">
        <f t="shared" si="423"/>
        <v>0</v>
      </c>
      <c r="J2500" s="42">
        <f t="shared" si="428"/>
        <v>329.09278999999998</v>
      </c>
      <c r="K2500" s="42">
        <f t="shared" si="428"/>
        <v>0</v>
      </c>
      <c r="L2500" s="43">
        <f t="shared" si="429"/>
        <v>2531483</v>
      </c>
      <c r="M2500" s="157">
        <f t="shared" si="424"/>
        <v>0</v>
      </c>
      <c r="N2500" s="157">
        <f t="shared" si="425"/>
        <v>2000000</v>
      </c>
      <c r="O2500" s="158">
        <f t="shared" si="426"/>
        <v>259.99999999999994</v>
      </c>
      <c r="P2500" s="42"/>
    </row>
    <row r="2501" spans="1:16" x14ac:dyDescent="0.2">
      <c r="A2501" s="156">
        <v>2493</v>
      </c>
      <c r="B2501" s="157">
        <v>1424160</v>
      </c>
      <c r="C2501" s="42">
        <v>170.89920000000001</v>
      </c>
      <c r="D2501" s="43">
        <f t="shared" si="432"/>
        <v>2000000</v>
      </c>
      <c r="E2501" s="43">
        <f t="shared" si="432"/>
        <v>4</v>
      </c>
      <c r="F2501" s="43">
        <f t="shared" si="432"/>
        <v>10000000</v>
      </c>
      <c r="G2501" s="43">
        <f t="shared" si="432"/>
        <v>3</v>
      </c>
      <c r="H2501" s="46">
        <f t="shared" si="422"/>
        <v>0</v>
      </c>
      <c r="I2501" s="46">
        <f t="shared" si="423"/>
        <v>0</v>
      </c>
      <c r="J2501" s="42">
        <f t="shared" si="428"/>
        <v>0</v>
      </c>
      <c r="K2501" s="42">
        <f t="shared" si="428"/>
        <v>0</v>
      </c>
      <c r="L2501" s="43">
        <f t="shared" si="429"/>
        <v>0</v>
      </c>
      <c r="M2501" s="157">
        <f t="shared" si="424"/>
        <v>0</v>
      </c>
      <c r="N2501" s="157">
        <f t="shared" si="425"/>
        <v>1424160</v>
      </c>
      <c r="O2501" s="158">
        <f t="shared" si="426"/>
        <v>170.89920000000001</v>
      </c>
      <c r="P2501" s="42"/>
    </row>
    <row r="2502" spans="1:16" x14ac:dyDescent="0.2">
      <c r="A2502" s="156">
        <v>2494</v>
      </c>
      <c r="B2502" s="157">
        <v>1519737</v>
      </c>
      <c r="C2502" s="42">
        <v>167.17107000000001</v>
      </c>
      <c r="D2502" s="43">
        <f t="shared" si="432"/>
        <v>2000000</v>
      </c>
      <c r="E2502" s="43">
        <f t="shared" si="432"/>
        <v>4</v>
      </c>
      <c r="F2502" s="43">
        <f t="shared" si="432"/>
        <v>10000000</v>
      </c>
      <c r="G2502" s="43">
        <f t="shared" si="432"/>
        <v>3</v>
      </c>
      <c r="H2502" s="46">
        <f t="shared" si="422"/>
        <v>0</v>
      </c>
      <c r="I2502" s="46">
        <f t="shared" si="423"/>
        <v>0</v>
      </c>
      <c r="J2502" s="42">
        <f t="shared" si="428"/>
        <v>0</v>
      </c>
      <c r="K2502" s="42">
        <f t="shared" si="428"/>
        <v>0</v>
      </c>
      <c r="L2502" s="43">
        <f t="shared" si="429"/>
        <v>0</v>
      </c>
      <c r="M2502" s="157">
        <f t="shared" si="424"/>
        <v>0</v>
      </c>
      <c r="N2502" s="157">
        <f t="shared" si="425"/>
        <v>1519737</v>
      </c>
      <c r="O2502" s="158">
        <f t="shared" si="426"/>
        <v>167.17107000000001</v>
      </c>
      <c r="P2502" s="42"/>
    </row>
    <row r="2503" spans="1:16" x14ac:dyDescent="0.2">
      <c r="A2503" s="156">
        <v>2495</v>
      </c>
      <c r="B2503" s="157">
        <v>6623984</v>
      </c>
      <c r="C2503" s="42">
        <v>794.87808000000007</v>
      </c>
      <c r="D2503" s="43">
        <f t="shared" si="432"/>
        <v>2000000</v>
      </c>
      <c r="E2503" s="43">
        <f t="shared" si="432"/>
        <v>4</v>
      </c>
      <c r="F2503" s="43">
        <f t="shared" si="432"/>
        <v>10000000</v>
      </c>
      <c r="G2503" s="43">
        <f t="shared" si="432"/>
        <v>3</v>
      </c>
      <c r="H2503" s="46">
        <f t="shared" si="422"/>
        <v>0.6980669035432453</v>
      </c>
      <c r="I2503" s="46">
        <f t="shared" si="423"/>
        <v>0</v>
      </c>
      <c r="J2503" s="42">
        <f t="shared" si="428"/>
        <v>554.87808000000007</v>
      </c>
      <c r="K2503" s="42">
        <f t="shared" si="428"/>
        <v>0</v>
      </c>
      <c r="L2503" s="43">
        <f t="shared" si="429"/>
        <v>4623984</v>
      </c>
      <c r="M2503" s="157">
        <f t="shared" si="424"/>
        <v>0</v>
      </c>
      <c r="N2503" s="157">
        <f t="shared" si="425"/>
        <v>2000000</v>
      </c>
      <c r="O2503" s="158">
        <f t="shared" si="426"/>
        <v>240</v>
      </c>
      <c r="P2503" s="42"/>
    </row>
    <row r="2504" spans="1:16" x14ac:dyDescent="0.2">
      <c r="A2504" s="156">
        <v>2496</v>
      </c>
      <c r="B2504" s="157">
        <v>6313757</v>
      </c>
      <c r="C2504" s="42">
        <v>1704.7143900000001</v>
      </c>
      <c r="D2504" s="43">
        <f t="shared" si="432"/>
        <v>2000000</v>
      </c>
      <c r="E2504" s="43">
        <f t="shared" si="432"/>
        <v>4</v>
      </c>
      <c r="F2504" s="43">
        <f t="shared" si="432"/>
        <v>10000000</v>
      </c>
      <c r="G2504" s="43">
        <f t="shared" si="432"/>
        <v>3</v>
      </c>
      <c r="H2504" s="46">
        <f t="shared" si="422"/>
        <v>0.68323139455636317</v>
      </c>
      <c r="I2504" s="46">
        <f t="shared" si="423"/>
        <v>0</v>
      </c>
      <c r="J2504" s="42">
        <f t="shared" si="428"/>
        <v>1164.7143900000001</v>
      </c>
      <c r="K2504" s="42">
        <f t="shared" si="428"/>
        <v>0</v>
      </c>
      <c r="L2504" s="43">
        <f t="shared" si="429"/>
        <v>4313757</v>
      </c>
      <c r="M2504" s="157">
        <f t="shared" si="424"/>
        <v>0</v>
      </c>
      <c r="N2504" s="157">
        <f t="shared" si="425"/>
        <v>2000000</v>
      </c>
      <c r="O2504" s="158">
        <f t="shared" si="426"/>
        <v>540</v>
      </c>
      <c r="P2504" s="42"/>
    </row>
    <row r="2505" spans="1:16" x14ac:dyDescent="0.2">
      <c r="A2505" s="156">
        <v>2497</v>
      </c>
      <c r="B2505" s="157">
        <v>8431823</v>
      </c>
      <c r="C2505" s="42">
        <v>2276.5922100000003</v>
      </c>
      <c r="D2505" s="43">
        <f t="shared" si="432"/>
        <v>2000000</v>
      </c>
      <c r="E2505" s="43">
        <f t="shared" si="432"/>
        <v>4</v>
      </c>
      <c r="F2505" s="43">
        <f t="shared" si="432"/>
        <v>10000000</v>
      </c>
      <c r="G2505" s="43">
        <f t="shared" si="432"/>
        <v>3</v>
      </c>
      <c r="H2505" s="46">
        <f t="shared" ref="H2505:H2568" si="433">MAX(0,MIN(E2505*D2505,B2505-D2505))/B2505</f>
        <v>0.76280337004227916</v>
      </c>
      <c r="I2505" s="46">
        <f t="shared" ref="I2505:I2568" si="434">MAX(0,MIN(G2505*F2505,B2505-SUM(D2505,E2505*D2505)))/B2505</f>
        <v>0</v>
      </c>
      <c r="J2505" s="42">
        <f t="shared" si="428"/>
        <v>1736.5922100000003</v>
      </c>
      <c r="K2505" s="42">
        <f t="shared" si="428"/>
        <v>0</v>
      </c>
      <c r="L2505" s="43">
        <f t="shared" si="429"/>
        <v>6431823</v>
      </c>
      <c r="M2505" s="157">
        <f t="shared" ref="M2505:M2568" si="435">I2505*$B2505</f>
        <v>0</v>
      </c>
      <c r="N2505" s="157">
        <f t="shared" ref="N2505:N2568" si="436">B2505-SUM(L2505:M2505)</f>
        <v>2000000</v>
      </c>
      <c r="O2505" s="158">
        <f t="shared" ref="O2505:O2568" si="437">C2505-SUM(J2505:K2505)</f>
        <v>540</v>
      </c>
      <c r="P2505" s="42"/>
    </row>
    <row r="2506" spans="1:16" x14ac:dyDescent="0.2">
      <c r="A2506" s="156">
        <v>2498</v>
      </c>
      <c r="B2506" s="157">
        <v>4107276</v>
      </c>
      <c r="C2506" s="42">
        <v>1108.96452</v>
      </c>
      <c r="D2506" s="43">
        <f t="shared" ref="D2506:G2521" si="438">D2505</f>
        <v>2000000</v>
      </c>
      <c r="E2506" s="43">
        <f t="shared" si="438"/>
        <v>4</v>
      </c>
      <c r="F2506" s="43">
        <f t="shared" si="438"/>
        <v>10000000</v>
      </c>
      <c r="G2506" s="43">
        <f t="shared" si="438"/>
        <v>3</v>
      </c>
      <c r="H2506" s="46">
        <f t="shared" si="433"/>
        <v>0.51305926360926313</v>
      </c>
      <c r="I2506" s="46">
        <f t="shared" si="434"/>
        <v>0</v>
      </c>
      <c r="J2506" s="42">
        <f t="shared" ref="J2506:K2569" si="439">+H2506*$C2506</f>
        <v>568.96451999999999</v>
      </c>
      <c r="K2506" s="42">
        <f t="shared" si="439"/>
        <v>0</v>
      </c>
      <c r="L2506" s="43">
        <f t="shared" ref="L2506:L2569" si="440">H2506*B2506</f>
        <v>2107276</v>
      </c>
      <c r="M2506" s="157">
        <f t="shared" si="435"/>
        <v>0</v>
      </c>
      <c r="N2506" s="157">
        <f t="shared" si="436"/>
        <v>2000000</v>
      </c>
      <c r="O2506" s="158">
        <f t="shared" si="437"/>
        <v>540</v>
      </c>
      <c r="P2506" s="42"/>
    </row>
    <row r="2507" spans="1:16" x14ac:dyDescent="0.2">
      <c r="A2507" s="156">
        <v>2499</v>
      </c>
      <c r="B2507" s="157">
        <v>2818222</v>
      </c>
      <c r="C2507" s="42">
        <v>845.46659999999997</v>
      </c>
      <c r="D2507" s="43">
        <f t="shared" si="438"/>
        <v>2000000</v>
      </c>
      <c r="E2507" s="43">
        <f t="shared" si="438"/>
        <v>4</v>
      </c>
      <c r="F2507" s="43">
        <f t="shared" si="438"/>
        <v>10000000</v>
      </c>
      <c r="G2507" s="43">
        <f t="shared" si="438"/>
        <v>3</v>
      </c>
      <c r="H2507" s="46">
        <f t="shared" si="433"/>
        <v>0.29033269912732212</v>
      </c>
      <c r="I2507" s="46">
        <f t="shared" si="434"/>
        <v>0</v>
      </c>
      <c r="J2507" s="42">
        <f t="shared" si="439"/>
        <v>245.4666</v>
      </c>
      <c r="K2507" s="42">
        <f t="shared" si="439"/>
        <v>0</v>
      </c>
      <c r="L2507" s="43">
        <f t="shared" si="440"/>
        <v>818222</v>
      </c>
      <c r="M2507" s="157">
        <f t="shared" si="435"/>
        <v>0</v>
      </c>
      <c r="N2507" s="157">
        <f t="shared" si="436"/>
        <v>2000000</v>
      </c>
      <c r="O2507" s="158">
        <f t="shared" si="437"/>
        <v>600</v>
      </c>
      <c r="P2507" s="42"/>
    </row>
    <row r="2508" spans="1:16" x14ac:dyDescent="0.2">
      <c r="A2508" s="156">
        <v>2500</v>
      </c>
      <c r="B2508" s="157">
        <v>6548784</v>
      </c>
      <c r="C2508" s="42">
        <v>851.34191999999996</v>
      </c>
      <c r="D2508" s="43">
        <f t="shared" si="438"/>
        <v>2000000</v>
      </c>
      <c r="E2508" s="43">
        <f t="shared" si="438"/>
        <v>4</v>
      </c>
      <c r="F2508" s="43">
        <f t="shared" si="438"/>
        <v>10000000</v>
      </c>
      <c r="G2508" s="43">
        <f t="shared" si="438"/>
        <v>3</v>
      </c>
      <c r="H2508" s="46">
        <f t="shared" si="433"/>
        <v>0.69459979135057748</v>
      </c>
      <c r="I2508" s="46">
        <f t="shared" si="434"/>
        <v>0</v>
      </c>
      <c r="J2508" s="42">
        <f t="shared" si="439"/>
        <v>591.34191999999996</v>
      </c>
      <c r="K2508" s="42">
        <f t="shared" si="439"/>
        <v>0</v>
      </c>
      <c r="L2508" s="43">
        <f t="shared" si="440"/>
        <v>4548784</v>
      </c>
      <c r="M2508" s="157">
        <f t="shared" si="435"/>
        <v>0</v>
      </c>
      <c r="N2508" s="157">
        <f t="shared" si="436"/>
        <v>2000000</v>
      </c>
      <c r="O2508" s="158">
        <f t="shared" si="437"/>
        <v>260</v>
      </c>
      <c r="P2508" s="42"/>
    </row>
    <row r="2509" spans="1:16" x14ac:dyDescent="0.2">
      <c r="A2509" s="156">
        <v>2501</v>
      </c>
      <c r="B2509" s="157">
        <v>7678800</v>
      </c>
      <c r="C2509" s="42">
        <v>1228.6080000000002</v>
      </c>
      <c r="D2509" s="43">
        <f t="shared" si="438"/>
        <v>2000000</v>
      </c>
      <c r="E2509" s="43">
        <f t="shared" si="438"/>
        <v>4</v>
      </c>
      <c r="F2509" s="43">
        <f t="shared" si="438"/>
        <v>10000000</v>
      </c>
      <c r="G2509" s="43">
        <f t="shared" si="438"/>
        <v>3</v>
      </c>
      <c r="H2509" s="46">
        <f t="shared" si="433"/>
        <v>0.73954263687034427</v>
      </c>
      <c r="I2509" s="46">
        <f t="shared" si="434"/>
        <v>0</v>
      </c>
      <c r="J2509" s="42">
        <f t="shared" si="439"/>
        <v>908.60800000000006</v>
      </c>
      <c r="K2509" s="42">
        <f t="shared" si="439"/>
        <v>0</v>
      </c>
      <c r="L2509" s="43">
        <f t="shared" si="440"/>
        <v>5678800</v>
      </c>
      <c r="M2509" s="157">
        <f t="shared" si="435"/>
        <v>0</v>
      </c>
      <c r="N2509" s="157">
        <f t="shared" si="436"/>
        <v>2000000</v>
      </c>
      <c r="O2509" s="158">
        <f t="shared" si="437"/>
        <v>320.00000000000011</v>
      </c>
      <c r="P2509" s="42"/>
    </row>
    <row r="2510" spans="1:16" x14ac:dyDescent="0.2">
      <c r="A2510" s="156">
        <v>2502</v>
      </c>
      <c r="B2510" s="157">
        <v>7192679</v>
      </c>
      <c r="C2510" s="42">
        <v>2085.87691</v>
      </c>
      <c r="D2510" s="43">
        <f t="shared" si="438"/>
        <v>2000000</v>
      </c>
      <c r="E2510" s="43">
        <f t="shared" si="438"/>
        <v>4</v>
      </c>
      <c r="F2510" s="43">
        <f t="shared" si="438"/>
        <v>10000000</v>
      </c>
      <c r="G2510" s="43">
        <f t="shared" si="438"/>
        <v>3</v>
      </c>
      <c r="H2510" s="46">
        <f t="shared" si="433"/>
        <v>0.72193948874960223</v>
      </c>
      <c r="I2510" s="46">
        <f t="shared" si="434"/>
        <v>0</v>
      </c>
      <c r="J2510" s="42">
        <f t="shared" si="439"/>
        <v>1505.87691</v>
      </c>
      <c r="K2510" s="42">
        <f t="shared" si="439"/>
        <v>0</v>
      </c>
      <c r="L2510" s="43">
        <f t="shared" si="440"/>
        <v>5192679</v>
      </c>
      <c r="M2510" s="157">
        <f t="shared" si="435"/>
        <v>0</v>
      </c>
      <c r="N2510" s="157">
        <f t="shared" si="436"/>
        <v>2000000</v>
      </c>
      <c r="O2510" s="158">
        <f t="shared" si="437"/>
        <v>580</v>
      </c>
      <c r="P2510" s="42"/>
    </row>
    <row r="2511" spans="1:16" x14ac:dyDescent="0.2">
      <c r="A2511" s="156">
        <v>2503</v>
      </c>
      <c r="B2511" s="157">
        <v>6349452</v>
      </c>
      <c r="C2511" s="42">
        <v>1460.3739600000001</v>
      </c>
      <c r="D2511" s="43">
        <f t="shared" si="438"/>
        <v>2000000</v>
      </c>
      <c r="E2511" s="43">
        <f t="shared" si="438"/>
        <v>4</v>
      </c>
      <c r="F2511" s="43">
        <f t="shared" si="438"/>
        <v>10000000</v>
      </c>
      <c r="G2511" s="43">
        <f t="shared" si="438"/>
        <v>3</v>
      </c>
      <c r="H2511" s="46">
        <f t="shared" si="433"/>
        <v>0.68501218687848964</v>
      </c>
      <c r="I2511" s="46">
        <f t="shared" si="434"/>
        <v>0</v>
      </c>
      <c r="J2511" s="42">
        <f t="shared" si="439"/>
        <v>1000.37396</v>
      </c>
      <c r="K2511" s="42">
        <f t="shared" si="439"/>
        <v>0</v>
      </c>
      <c r="L2511" s="43">
        <f t="shared" si="440"/>
        <v>4349452</v>
      </c>
      <c r="M2511" s="157">
        <f t="shared" si="435"/>
        <v>0</v>
      </c>
      <c r="N2511" s="157">
        <f t="shared" si="436"/>
        <v>2000000</v>
      </c>
      <c r="O2511" s="158">
        <f t="shared" si="437"/>
        <v>460.00000000000011</v>
      </c>
      <c r="P2511" s="42"/>
    </row>
    <row r="2512" spans="1:16" x14ac:dyDescent="0.2">
      <c r="A2512" s="156">
        <v>2504</v>
      </c>
      <c r="B2512" s="157">
        <v>9471069</v>
      </c>
      <c r="C2512" s="42">
        <v>1988.9244900000001</v>
      </c>
      <c r="D2512" s="43">
        <f t="shared" si="438"/>
        <v>2000000</v>
      </c>
      <c r="E2512" s="43">
        <f t="shared" si="438"/>
        <v>4</v>
      </c>
      <c r="F2512" s="43">
        <f t="shared" si="438"/>
        <v>10000000</v>
      </c>
      <c r="G2512" s="43">
        <f t="shared" si="438"/>
        <v>3</v>
      </c>
      <c r="H2512" s="46">
        <f t="shared" si="433"/>
        <v>0.78883059557479729</v>
      </c>
      <c r="I2512" s="46">
        <f t="shared" si="434"/>
        <v>0</v>
      </c>
      <c r="J2512" s="42">
        <f t="shared" si="439"/>
        <v>1568.9244900000001</v>
      </c>
      <c r="K2512" s="42">
        <f t="shared" si="439"/>
        <v>0</v>
      </c>
      <c r="L2512" s="43">
        <f t="shared" si="440"/>
        <v>7471069</v>
      </c>
      <c r="M2512" s="157">
        <f t="shared" si="435"/>
        <v>0</v>
      </c>
      <c r="N2512" s="157">
        <f t="shared" si="436"/>
        <v>2000000</v>
      </c>
      <c r="O2512" s="158">
        <f t="shared" si="437"/>
        <v>420</v>
      </c>
      <c r="P2512" s="42"/>
    </row>
    <row r="2513" spans="1:16" x14ac:dyDescent="0.2">
      <c r="A2513" s="156">
        <v>2505</v>
      </c>
      <c r="B2513" s="157">
        <v>9438684</v>
      </c>
      <c r="C2513" s="42">
        <v>1982.12364</v>
      </c>
      <c r="D2513" s="43">
        <f t="shared" si="438"/>
        <v>2000000</v>
      </c>
      <c r="E2513" s="43">
        <f t="shared" si="438"/>
        <v>4</v>
      </c>
      <c r="F2513" s="43">
        <f t="shared" si="438"/>
        <v>10000000</v>
      </c>
      <c r="G2513" s="43">
        <f t="shared" si="438"/>
        <v>3</v>
      </c>
      <c r="H2513" s="46">
        <f t="shared" si="433"/>
        <v>0.78810605376766507</v>
      </c>
      <c r="I2513" s="46">
        <f t="shared" si="434"/>
        <v>0</v>
      </c>
      <c r="J2513" s="42">
        <f t="shared" si="439"/>
        <v>1562.12364</v>
      </c>
      <c r="K2513" s="42">
        <f t="shared" si="439"/>
        <v>0</v>
      </c>
      <c r="L2513" s="43">
        <f t="shared" si="440"/>
        <v>7438684</v>
      </c>
      <c r="M2513" s="157">
        <f t="shared" si="435"/>
        <v>0</v>
      </c>
      <c r="N2513" s="157">
        <f t="shared" si="436"/>
        <v>2000000</v>
      </c>
      <c r="O2513" s="158">
        <f t="shared" si="437"/>
        <v>420</v>
      </c>
      <c r="P2513" s="42"/>
    </row>
    <row r="2514" spans="1:16" x14ac:dyDescent="0.2">
      <c r="A2514" s="156">
        <v>2506</v>
      </c>
      <c r="B2514" s="157">
        <v>4945321</v>
      </c>
      <c r="C2514" s="42">
        <v>1434.14309</v>
      </c>
      <c r="D2514" s="43">
        <f t="shared" si="438"/>
        <v>2000000</v>
      </c>
      <c r="E2514" s="43">
        <f t="shared" si="438"/>
        <v>4</v>
      </c>
      <c r="F2514" s="43">
        <f t="shared" si="438"/>
        <v>10000000</v>
      </c>
      <c r="G2514" s="43">
        <f t="shared" si="438"/>
        <v>3</v>
      </c>
      <c r="H2514" s="46">
        <f t="shared" si="433"/>
        <v>0.59557731439475825</v>
      </c>
      <c r="I2514" s="46">
        <f t="shared" si="434"/>
        <v>0</v>
      </c>
      <c r="J2514" s="42">
        <f t="shared" si="439"/>
        <v>854.14309000000014</v>
      </c>
      <c r="K2514" s="42">
        <f t="shared" si="439"/>
        <v>0</v>
      </c>
      <c r="L2514" s="43">
        <f t="shared" si="440"/>
        <v>2945321.0000000005</v>
      </c>
      <c r="M2514" s="157">
        <f t="shared" si="435"/>
        <v>0</v>
      </c>
      <c r="N2514" s="157">
        <f t="shared" si="436"/>
        <v>1999999.9999999995</v>
      </c>
      <c r="O2514" s="158">
        <f t="shared" si="437"/>
        <v>579.99999999999989</v>
      </c>
      <c r="P2514" s="42"/>
    </row>
    <row r="2515" spans="1:16" x14ac:dyDescent="0.2">
      <c r="A2515" s="156">
        <v>2507</v>
      </c>
      <c r="B2515" s="157">
        <v>8419735</v>
      </c>
      <c r="C2515" s="42">
        <v>2104.9337500000001</v>
      </c>
      <c r="D2515" s="43">
        <f t="shared" si="438"/>
        <v>2000000</v>
      </c>
      <c r="E2515" s="43">
        <f t="shared" si="438"/>
        <v>4</v>
      </c>
      <c r="F2515" s="43">
        <f t="shared" si="438"/>
        <v>10000000</v>
      </c>
      <c r="G2515" s="43">
        <f t="shared" si="438"/>
        <v>3</v>
      </c>
      <c r="H2515" s="46">
        <f t="shared" si="433"/>
        <v>0.7624628328563785</v>
      </c>
      <c r="I2515" s="46">
        <f t="shared" si="434"/>
        <v>0</v>
      </c>
      <c r="J2515" s="42">
        <f t="shared" si="439"/>
        <v>1604.9337500000001</v>
      </c>
      <c r="K2515" s="42">
        <f t="shared" si="439"/>
        <v>0</v>
      </c>
      <c r="L2515" s="43">
        <f t="shared" si="440"/>
        <v>6419735</v>
      </c>
      <c r="M2515" s="157">
        <f t="shared" si="435"/>
        <v>0</v>
      </c>
      <c r="N2515" s="157">
        <f t="shared" si="436"/>
        <v>2000000</v>
      </c>
      <c r="O2515" s="158">
        <f t="shared" si="437"/>
        <v>500</v>
      </c>
      <c r="P2515" s="42"/>
    </row>
    <row r="2516" spans="1:16" x14ac:dyDescent="0.2">
      <c r="A2516" s="156">
        <v>2508</v>
      </c>
      <c r="B2516" s="157">
        <v>7097597</v>
      </c>
      <c r="C2516" s="42">
        <v>851.71163999999999</v>
      </c>
      <c r="D2516" s="43">
        <f t="shared" si="438"/>
        <v>2000000</v>
      </c>
      <c r="E2516" s="43">
        <f t="shared" si="438"/>
        <v>4</v>
      </c>
      <c r="F2516" s="43">
        <f t="shared" si="438"/>
        <v>10000000</v>
      </c>
      <c r="G2516" s="43">
        <f t="shared" si="438"/>
        <v>3</v>
      </c>
      <c r="H2516" s="46">
        <f t="shared" si="433"/>
        <v>0.71821448865017268</v>
      </c>
      <c r="I2516" s="46">
        <f t="shared" si="434"/>
        <v>0</v>
      </c>
      <c r="J2516" s="42">
        <f t="shared" si="439"/>
        <v>611.71163999999999</v>
      </c>
      <c r="K2516" s="42">
        <f t="shared" si="439"/>
        <v>0</v>
      </c>
      <c r="L2516" s="43">
        <f t="shared" si="440"/>
        <v>5097597</v>
      </c>
      <c r="M2516" s="157">
        <f t="shared" si="435"/>
        <v>0</v>
      </c>
      <c r="N2516" s="157">
        <f t="shared" si="436"/>
        <v>2000000</v>
      </c>
      <c r="O2516" s="158">
        <f t="shared" si="437"/>
        <v>240</v>
      </c>
      <c r="P2516" s="42"/>
    </row>
    <row r="2517" spans="1:16" x14ac:dyDescent="0.2">
      <c r="A2517" s="156">
        <v>2509</v>
      </c>
      <c r="B2517" s="157">
        <v>5651483</v>
      </c>
      <c r="C2517" s="42">
        <v>1525.90041</v>
      </c>
      <c r="D2517" s="43">
        <f t="shared" si="438"/>
        <v>2000000</v>
      </c>
      <c r="E2517" s="43">
        <f t="shared" si="438"/>
        <v>4</v>
      </c>
      <c r="F2517" s="43">
        <f t="shared" si="438"/>
        <v>10000000</v>
      </c>
      <c r="G2517" s="43">
        <f t="shared" si="438"/>
        <v>3</v>
      </c>
      <c r="H2517" s="46">
        <f t="shared" si="433"/>
        <v>0.64611058725647763</v>
      </c>
      <c r="I2517" s="46">
        <f t="shared" si="434"/>
        <v>0</v>
      </c>
      <c r="J2517" s="42">
        <f t="shared" si="439"/>
        <v>985.90040999999997</v>
      </c>
      <c r="K2517" s="42">
        <f t="shared" si="439"/>
        <v>0</v>
      </c>
      <c r="L2517" s="43">
        <f t="shared" si="440"/>
        <v>3651483</v>
      </c>
      <c r="M2517" s="157">
        <f t="shared" si="435"/>
        <v>0</v>
      </c>
      <c r="N2517" s="157">
        <f t="shared" si="436"/>
        <v>2000000</v>
      </c>
      <c r="O2517" s="158">
        <f t="shared" si="437"/>
        <v>540</v>
      </c>
      <c r="P2517" s="42"/>
    </row>
    <row r="2518" spans="1:16" x14ac:dyDescent="0.2">
      <c r="A2518" s="156">
        <v>2510</v>
      </c>
      <c r="B2518" s="157">
        <v>2751090</v>
      </c>
      <c r="C2518" s="42">
        <v>632.75070000000005</v>
      </c>
      <c r="D2518" s="43">
        <f t="shared" si="438"/>
        <v>2000000</v>
      </c>
      <c r="E2518" s="43">
        <f t="shared" si="438"/>
        <v>4</v>
      </c>
      <c r="F2518" s="43">
        <f t="shared" si="438"/>
        <v>10000000</v>
      </c>
      <c r="G2518" s="43">
        <f t="shared" si="438"/>
        <v>3</v>
      </c>
      <c r="H2518" s="46">
        <f t="shared" si="433"/>
        <v>0.27301542297780151</v>
      </c>
      <c r="I2518" s="46">
        <f t="shared" si="434"/>
        <v>0</v>
      </c>
      <c r="J2518" s="42">
        <f t="shared" si="439"/>
        <v>172.75069999999999</v>
      </c>
      <c r="K2518" s="42">
        <f t="shared" si="439"/>
        <v>0</v>
      </c>
      <c r="L2518" s="43">
        <f t="shared" si="440"/>
        <v>751090</v>
      </c>
      <c r="M2518" s="157">
        <f t="shared" si="435"/>
        <v>0</v>
      </c>
      <c r="N2518" s="157">
        <f t="shared" si="436"/>
        <v>2000000</v>
      </c>
      <c r="O2518" s="158">
        <f t="shared" si="437"/>
        <v>460.00000000000006</v>
      </c>
      <c r="P2518" s="42"/>
    </row>
    <row r="2519" spans="1:16" x14ac:dyDescent="0.2">
      <c r="A2519" s="156">
        <v>2511</v>
      </c>
      <c r="B2519" s="157">
        <v>5857924</v>
      </c>
      <c r="C2519" s="42">
        <v>878.68859999999995</v>
      </c>
      <c r="D2519" s="43">
        <f t="shared" si="438"/>
        <v>2000000</v>
      </c>
      <c r="E2519" s="43">
        <f t="shared" si="438"/>
        <v>4</v>
      </c>
      <c r="F2519" s="43">
        <f t="shared" si="438"/>
        <v>10000000</v>
      </c>
      <c r="G2519" s="43">
        <f t="shared" si="438"/>
        <v>3</v>
      </c>
      <c r="H2519" s="46">
        <f t="shared" si="433"/>
        <v>0.65858211885302709</v>
      </c>
      <c r="I2519" s="46">
        <f t="shared" si="434"/>
        <v>0</v>
      </c>
      <c r="J2519" s="42">
        <f t="shared" si="439"/>
        <v>578.68859999999995</v>
      </c>
      <c r="K2519" s="42">
        <f t="shared" si="439"/>
        <v>0</v>
      </c>
      <c r="L2519" s="43">
        <f t="shared" si="440"/>
        <v>3857924</v>
      </c>
      <c r="M2519" s="157">
        <f t="shared" si="435"/>
        <v>0</v>
      </c>
      <c r="N2519" s="157">
        <f t="shared" si="436"/>
        <v>2000000</v>
      </c>
      <c r="O2519" s="158">
        <f t="shared" si="437"/>
        <v>300</v>
      </c>
      <c r="P2519" s="42"/>
    </row>
    <row r="2520" spans="1:16" x14ac:dyDescent="0.2">
      <c r="A2520" s="156">
        <v>2512</v>
      </c>
      <c r="B2520" s="157">
        <v>7923959</v>
      </c>
      <c r="C2520" s="42">
        <v>1426.3126200000002</v>
      </c>
      <c r="D2520" s="43">
        <f t="shared" si="438"/>
        <v>2000000</v>
      </c>
      <c r="E2520" s="43">
        <f t="shared" si="438"/>
        <v>4</v>
      </c>
      <c r="F2520" s="43">
        <f t="shared" si="438"/>
        <v>10000000</v>
      </c>
      <c r="G2520" s="43">
        <f t="shared" si="438"/>
        <v>3</v>
      </c>
      <c r="H2520" s="46">
        <f t="shared" si="433"/>
        <v>0.74760091514860183</v>
      </c>
      <c r="I2520" s="46">
        <f t="shared" si="434"/>
        <v>0</v>
      </c>
      <c r="J2520" s="42">
        <f t="shared" si="439"/>
        <v>1066.3126200000002</v>
      </c>
      <c r="K2520" s="42">
        <f t="shared" si="439"/>
        <v>0</v>
      </c>
      <c r="L2520" s="43">
        <f t="shared" si="440"/>
        <v>5923959</v>
      </c>
      <c r="M2520" s="157">
        <f t="shared" si="435"/>
        <v>0</v>
      </c>
      <c r="N2520" s="157">
        <f t="shared" si="436"/>
        <v>2000000</v>
      </c>
      <c r="O2520" s="158">
        <f t="shared" si="437"/>
        <v>360</v>
      </c>
      <c r="P2520" s="42"/>
    </row>
    <row r="2521" spans="1:16" x14ac:dyDescent="0.2">
      <c r="A2521" s="156">
        <v>2513</v>
      </c>
      <c r="B2521" s="157">
        <v>5763203</v>
      </c>
      <c r="C2521" s="42">
        <v>1152.6405999999999</v>
      </c>
      <c r="D2521" s="43">
        <f t="shared" si="438"/>
        <v>2000000</v>
      </c>
      <c r="E2521" s="43">
        <f t="shared" si="438"/>
        <v>4</v>
      </c>
      <c r="F2521" s="43">
        <f t="shared" si="438"/>
        <v>10000000</v>
      </c>
      <c r="G2521" s="43">
        <f t="shared" si="438"/>
        <v>3</v>
      </c>
      <c r="H2521" s="46">
        <f t="shared" si="433"/>
        <v>0.65297075254853942</v>
      </c>
      <c r="I2521" s="46">
        <f t="shared" si="434"/>
        <v>0</v>
      </c>
      <c r="J2521" s="42">
        <f t="shared" si="439"/>
        <v>752.64059999999995</v>
      </c>
      <c r="K2521" s="42">
        <f t="shared" si="439"/>
        <v>0</v>
      </c>
      <c r="L2521" s="43">
        <f t="shared" si="440"/>
        <v>3763203</v>
      </c>
      <c r="M2521" s="157">
        <f t="shared" si="435"/>
        <v>0</v>
      </c>
      <c r="N2521" s="157">
        <f t="shared" si="436"/>
        <v>2000000</v>
      </c>
      <c r="O2521" s="158">
        <f t="shared" si="437"/>
        <v>400</v>
      </c>
      <c r="P2521" s="42"/>
    </row>
    <row r="2522" spans="1:16" x14ac:dyDescent="0.2">
      <c r="A2522" s="156">
        <v>2514</v>
      </c>
      <c r="B2522" s="157">
        <v>2602722</v>
      </c>
      <c r="C2522" s="42">
        <v>442.46274000000005</v>
      </c>
      <c r="D2522" s="43">
        <f t="shared" ref="D2522:G2537" si="441">D2521</f>
        <v>2000000</v>
      </c>
      <c r="E2522" s="43">
        <f t="shared" si="441"/>
        <v>4</v>
      </c>
      <c r="F2522" s="43">
        <f t="shared" si="441"/>
        <v>10000000</v>
      </c>
      <c r="G2522" s="43">
        <f t="shared" si="441"/>
        <v>3</v>
      </c>
      <c r="H2522" s="46">
        <f t="shared" si="433"/>
        <v>0.23157371398097837</v>
      </c>
      <c r="I2522" s="46">
        <f t="shared" si="434"/>
        <v>0</v>
      </c>
      <c r="J2522" s="42">
        <f t="shared" si="439"/>
        <v>102.46274000000001</v>
      </c>
      <c r="K2522" s="42">
        <f t="shared" si="439"/>
        <v>0</v>
      </c>
      <c r="L2522" s="43">
        <f t="shared" si="440"/>
        <v>602722</v>
      </c>
      <c r="M2522" s="157">
        <f t="shared" si="435"/>
        <v>0</v>
      </c>
      <c r="N2522" s="157">
        <f t="shared" si="436"/>
        <v>2000000</v>
      </c>
      <c r="O2522" s="158">
        <f t="shared" si="437"/>
        <v>340.00000000000006</v>
      </c>
      <c r="P2522" s="42"/>
    </row>
    <row r="2523" spans="1:16" x14ac:dyDescent="0.2">
      <c r="A2523" s="156">
        <v>2515</v>
      </c>
      <c r="B2523" s="157">
        <v>3223620</v>
      </c>
      <c r="C2523" s="42">
        <v>580.25160000000005</v>
      </c>
      <c r="D2523" s="43">
        <f t="shared" si="441"/>
        <v>2000000</v>
      </c>
      <c r="E2523" s="43">
        <f t="shared" si="441"/>
        <v>4</v>
      </c>
      <c r="F2523" s="43">
        <f t="shared" si="441"/>
        <v>10000000</v>
      </c>
      <c r="G2523" s="43">
        <f t="shared" si="441"/>
        <v>3</v>
      </c>
      <c r="H2523" s="46">
        <f t="shared" si="433"/>
        <v>0.37957947897084643</v>
      </c>
      <c r="I2523" s="46">
        <f t="shared" si="434"/>
        <v>0</v>
      </c>
      <c r="J2523" s="42">
        <f t="shared" si="439"/>
        <v>220.25160000000002</v>
      </c>
      <c r="K2523" s="42">
        <f t="shared" si="439"/>
        <v>0</v>
      </c>
      <c r="L2523" s="43">
        <f t="shared" si="440"/>
        <v>1223620</v>
      </c>
      <c r="M2523" s="157">
        <f t="shared" si="435"/>
        <v>0</v>
      </c>
      <c r="N2523" s="157">
        <f t="shared" si="436"/>
        <v>2000000</v>
      </c>
      <c r="O2523" s="158">
        <f t="shared" si="437"/>
        <v>360</v>
      </c>
      <c r="P2523" s="42"/>
    </row>
    <row r="2524" spans="1:16" x14ac:dyDescent="0.2">
      <c r="A2524" s="156">
        <v>2516</v>
      </c>
      <c r="B2524" s="157">
        <v>4927855</v>
      </c>
      <c r="C2524" s="42">
        <v>542.06405000000007</v>
      </c>
      <c r="D2524" s="43">
        <f t="shared" si="441"/>
        <v>2000000</v>
      </c>
      <c r="E2524" s="43">
        <f t="shared" si="441"/>
        <v>4</v>
      </c>
      <c r="F2524" s="43">
        <f t="shared" si="441"/>
        <v>10000000</v>
      </c>
      <c r="G2524" s="43">
        <f t="shared" si="441"/>
        <v>3</v>
      </c>
      <c r="H2524" s="46">
        <f t="shared" si="433"/>
        <v>0.59414390236725712</v>
      </c>
      <c r="I2524" s="46">
        <f t="shared" si="434"/>
        <v>0</v>
      </c>
      <c r="J2524" s="42">
        <f t="shared" si="439"/>
        <v>322.06405000000001</v>
      </c>
      <c r="K2524" s="42">
        <f t="shared" si="439"/>
        <v>0</v>
      </c>
      <c r="L2524" s="43">
        <f t="shared" si="440"/>
        <v>2927855</v>
      </c>
      <c r="M2524" s="157">
        <f t="shared" si="435"/>
        <v>0</v>
      </c>
      <c r="N2524" s="157">
        <f t="shared" si="436"/>
        <v>2000000</v>
      </c>
      <c r="O2524" s="158">
        <f t="shared" si="437"/>
        <v>220.00000000000006</v>
      </c>
      <c r="P2524" s="42"/>
    </row>
    <row r="2525" spans="1:16" x14ac:dyDescent="0.2">
      <c r="A2525" s="156">
        <v>2517</v>
      </c>
      <c r="B2525" s="157">
        <v>4273934</v>
      </c>
      <c r="C2525" s="42">
        <v>769.30812000000003</v>
      </c>
      <c r="D2525" s="43">
        <f t="shared" si="441"/>
        <v>2000000</v>
      </c>
      <c r="E2525" s="43">
        <f t="shared" si="441"/>
        <v>4</v>
      </c>
      <c r="F2525" s="43">
        <f t="shared" si="441"/>
        <v>10000000</v>
      </c>
      <c r="G2525" s="43">
        <f t="shared" si="441"/>
        <v>3</v>
      </c>
      <c r="H2525" s="46">
        <f t="shared" si="433"/>
        <v>0.5320470554762895</v>
      </c>
      <c r="I2525" s="46">
        <f t="shared" si="434"/>
        <v>0</v>
      </c>
      <c r="J2525" s="42">
        <f t="shared" si="439"/>
        <v>409.30811999999997</v>
      </c>
      <c r="K2525" s="42">
        <f t="shared" si="439"/>
        <v>0</v>
      </c>
      <c r="L2525" s="43">
        <f t="shared" si="440"/>
        <v>2273934</v>
      </c>
      <c r="M2525" s="157">
        <f t="shared" si="435"/>
        <v>0</v>
      </c>
      <c r="N2525" s="157">
        <f t="shared" si="436"/>
        <v>2000000</v>
      </c>
      <c r="O2525" s="158">
        <f t="shared" si="437"/>
        <v>360.00000000000006</v>
      </c>
      <c r="P2525" s="42"/>
    </row>
    <row r="2526" spans="1:16" x14ac:dyDescent="0.2">
      <c r="A2526" s="156">
        <v>2518</v>
      </c>
      <c r="B2526" s="157">
        <v>4332768</v>
      </c>
      <c r="C2526" s="42">
        <v>1299.8303999999998</v>
      </c>
      <c r="D2526" s="43">
        <f t="shared" si="441"/>
        <v>2000000</v>
      </c>
      <c r="E2526" s="43">
        <f t="shared" si="441"/>
        <v>4</v>
      </c>
      <c r="F2526" s="43">
        <f t="shared" si="441"/>
        <v>10000000</v>
      </c>
      <c r="G2526" s="43">
        <f t="shared" si="441"/>
        <v>3</v>
      </c>
      <c r="H2526" s="46">
        <f t="shared" si="433"/>
        <v>0.53840131758727905</v>
      </c>
      <c r="I2526" s="46">
        <f t="shared" si="434"/>
        <v>0</v>
      </c>
      <c r="J2526" s="42">
        <f t="shared" si="439"/>
        <v>699.83039999999983</v>
      </c>
      <c r="K2526" s="42">
        <f t="shared" si="439"/>
        <v>0</v>
      </c>
      <c r="L2526" s="43">
        <f t="shared" si="440"/>
        <v>2332768</v>
      </c>
      <c r="M2526" s="157">
        <f t="shared" si="435"/>
        <v>0</v>
      </c>
      <c r="N2526" s="157">
        <f t="shared" si="436"/>
        <v>2000000</v>
      </c>
      <c r="O2526" s="158">
        <f t="shared" si="437"/>
        <v>600</v>
      </c>
      <c r="P2526" s="42"/>
    </row>
    <row r="2527" spans="1:16" x14ac:dyDescent="0.2">
      <c r="A2527" s="156">
        <v>2519</v>
      </c>
      <c r="B2527" s="157">
        <v>4162526</v>
      </c>
      <c r="C2527" s="42">
        <v>832.50520000000006</v>
      </c>
      <c r="D2527" s="43">
        <f t="shared" si="441"/>
        <v>2000000</v>
      </c>
      <c r="E2527" s="43">
        <f t="shared" si="441"/>
        <v>4</v>
      </c>
      <c r="F2527" s="43">
        <f t="shared" si="441"/>
        <v>10000000</v>
      </c>
      <c r="G2527" s="43">
        <f t="shared" si="441"/>
        <v>3</v>
      </c>
      <c r="H2527" s="46">
        <f t="shared" si="433"/>
        <v>0.51952252070017102</v>
      </c>
      <c r="I2527" s="46">
        <f t="shared" si="434"/>
        <v>0</v>
      </c>
      <c r="J2527" s="42">
        <f t="shared" si="439"/>
        <v>432.50520000000006</v>
      </c>
      <c r="K2527" s="42">
        <f t="shared" si="439"/>
        <v>0</v>
      </c>
      <c r="L2527" s="43">
        <f t="shared" si="440"/>
        <v>2162526</v>
      </c>
      <c r="M2527" s="157">
        <f t="shared" si="435"/>
        <v>0</v>
      </c>
      <c r="N2527" s="157">
        <f t="shared" si="436"/>
        <v>2000000</v>
      </c>
      <c r="O2527" s="158">
        <f t="shared" si="437"/>
        <v>400</v>
      </c>
      <c r="P2527" s="42"/>
    </row>
    <row r="2528" spans="1:16" x14ac:dyDescent="0.2">
      <c r="A2528" s="156">
        <v>2520</v>
      </c>
      <c r="B2528" s="157">
        <v>7774720</v>
      </c>
      <c r="C2528" s="42">
        <v>2099.1743999999999</v>
      </c>
      <c r="D2528" s="43">
        <f t="shared" si="441"/>
        <v>2000000</v>
      </c>
      <c r="E2528" s="43">
        <f t="shared" si="441"/>
        <v>4</v>
      </c>
      <c r="F2528" s="43">
        <f t="shared" si="441"/>
        <v>10000000</v>
      </c>
      <c r="G2528" s="43">
        <f t="shared" si="441"/>
        <v>3</v>
      </c>
      <c r="H2528" s="46">
        <f t="shared" si="433"/>
        <v>0.74275600921962459</v>
      </c>
      <c r="I2528" s="46">
        <f t="shared" si="434"/>
        <v>0</v>
      </c>
      <c r="J2528" s="42">
        <f t="shared" si="439"/>
        <v>1559.1743999999999</v>
      </c>
      <c r="K2528" s="42">
        <f t="shared" si="439"/>
        <v>0</v>
      </c>
      <c r="L2528" s="43">
        <f t="shared" si="440"/>
        <v>5774720</v>
      </c>
      <c r="M2528" s="157">
        <f t="shared" si="435"/>
        <v>0</v>
      </c>
      <c r="N2528" s="157">
        <f t="shared" si="436"/>
        <v>2000000</v>
      </c>
      <c r="O2528" s="158">
        <f t="shared" si="437"/>
        <v>540</v>
      </c>
      <c r="P2528" s="42"/>
    </row>
    <row r="2529" spans="1:16" x14ac:dyDescent="0.2">
      <c r="A2529" s="156">
        <v>2521</v>
      </c>
      <c r="B2529" s="157">
        <v>6263635</v>
      </c>
      <c r="C2529" s="42">
        <v>1190.0906500000001</v>
      </c>
      <c r="D2529" s="43">
        <f t="shared" si="441"/>
        <v>2000000</v>
      </c>
      <c r="E2529" s="43">
        <f t="shared" si="441"/>
        <v>4</v>
      </c>
      <c r="F2529" s="43">
        <f t="shared" si="441"/>
        <v>10000000</v>
      </c>
      <c r="G2529" s="43">
        <f t="shared" si="441"/>
        <v>3</v>
      </c>
      <c r="H2529" s="46">
        <f t="shared" si="433"/>
        <v>0.68069659231420732</v>
      </c>
      <c r="I2529" s="46">
        <f t="shared" si="434"/>
        <v>0</v>
      </c>
      <c r="J2529" s="42">
        <f t="shared" si="439"/>
        <v>810.0906500000001</v>
      </c>
      <c r="K2529" s="42">
        <f t="shared" si="439"/>
        <v>0</v>
      </c>
      <c r="L2529" s="43">
        <f t="shared" si="440"/>
        <v>4263635</v>
      </c>
      <c r="M2529" s="157">
        <f t="shared" si="435"/>
        <v>0</v>
      </c>
      <c r="N2529" s="157">
        <f t="shared" si="436"/>
        <v>2000000</v>
      </c>
      <c r="O2529" s="158">
        <f t="shared" si="437"/>
        <v>380</v>
      </c>
      <c r="P2529" s="42"/>
    </row>
    <row r="2530" spans="1:16" x14ac:dyDescent="0.2">
      <c r="A2530" s="156">
        <v>2522</v>
      </c>
      <c r="B2530" s="157">
        <v>4723173</v>
      </c>
      <c r="C2530" s="42">
        <v>755.7076800000001</v>
      </c>
      <c r="D2530" s="43">
        <f t="shared" si="441"/>
        <v>2000000</v>
      </c>
      <c r="E2530" s="43">
        <f t="shared" si="441"/>
        <v>4</v>
      </c>
      <c r="F2530" s="43">
        <f t="shared" si="441"/>
        <v>10000000</v>
      </c>
      <c r="G2530" s="43">
        <f t="shared" si="441"/>
        <v>3</v>
      </c>
      <c r="H2530" s="46">
        <f t="shared" si="433"/>
        <v>0.57655584497963552</v>
      </c>
      <c r="I2530" s="46">
        <f t="shared" si="434"/>
        <v>0</v>
      </c>
      <c r="J2530" s="42">
        <f t="shared" si="439"/>
        <v>435.70768000000004</v>
      </c>
      <c r="K2530" s="42">
        <f t="shared" si="439"/>
        <v>0</v>
      </c>
      <c r="L2530" s="43">
        <f t="shared" si="440"/>
        <v>2723173</v>
      </c>
      <c r="M2530" s="157">
        <f t="shared" si="435"/>
        <v>0</v>
      </c>
      <c r="N2530" s="157">
        <f t="shared" si="436"/>
        <v>2000000</v>
      </c>
      <c r="O2530" s="158">
        <f t="shared" si="437"/>
        <v>320.00000000000006</v>
      </c>
      <c r="P2530" s="42"/>
    </row>
    <row r="2531" spans="1:16" x14ac:dyDescent="0.2">
      <c r="A2531" s="156">
        <v>2523</v>
      </c>
      <c r="B2531" s="157">
        <v>4069224</v>
      </c>
      <c r="C2531" s="42">
        <v>569.69135999999992</v>
      </c>
      <c r="D2531" s="43">
        <f t="shared" si="441"/>
        <v>2000000</v>
      </c>
      <c r="E2531" s="43">
        <f t="shared" si="441"/>
        <v>4</v>
      </c>
      <c r="F2531" s="43">
        <f t="shared" si="441"/>
        <v>10000000</v>
      </c>
      <c r="G2531" s="43">
        <f t="shared" si="441"/>
        <v>3</v>
      </c>
      <c r="H2531" s="46">
        <f t="shared" si="433"/>
        <v>0.50850579864858758</v>
      </c>
      <c r="I2531" s="46">
        <f t="shared" si="434"/>
        <v>0</v>
      </c>
      <c r="J2531" s="42">
        <f t="shared" si="439"/>
        <v>289.69135999999997</v>
      </c>
      <c r="K2531" s="42">
        <f t="shared" si="439"/>
        <v>0</v>
      </c>
      <c r="L2531" s="43">
        <f t="shared" si="440"/>
        <v>2069224.0000000002</v>
      </c>
      <c r="M2531" s="157">
        <f t="shared" si="435"/>
        <v>0</v>
      </c>
      <c r="N2531" s="157">
        <f t="shared" si="436"/>
        <v>1999999.9999999998</v>
      </c>
      <c r="O2531" s="158">
        <f t="shared" si="437"/>
        <v>279.99999999999994</v>
      </c>
      <c r="P2531" s="42"/>
    </row>
    <row r="2532" spans="1:16" x14ac:dyDescent="0.2">
      <c r="A2532" s="156">
        <v>2524</v>
      </c>
      <c r="B2532" s="157">
        <v>2508740</v>
      </c>
      <c r="C2532" s="42">
        <v>376.31099999999998</v>
      </c>
      <c r="D2532" s="43">
        <f t="shared" si="441"/>
        <v>2000000</v>
      </c>
      <c r="E2532" s="43">
        <f t="shared" si="441"/>
        <v>4</v>
      </c>
      <c r="F2532" s="43">
        <f t="shared" si="441"/>
        <v>10000000</v>
      </c>
      <c r="G2532" s="43">
        <f t="shared" si="441"/>
        <v>3</v>
      </c>
      <c r="H2532" s="46">
        <f t="shared" si="433"/>
        <v>0.20278705645064854</v>
      </c>
      <c r="I2532" s="46">
        <f t="shared" si="434"/>
        <v>0</v>
      </c>
      <c r="J2532" s="42">
        <f t="shared" si="439"/>
        <v>76.310999999999993</v>
      </c>
      <c r="K2532" s="42">
        <f t="shared" si="439"/>
        <v>0</v>
      </c>
      <c r="L2532" s="43">
        <f t="shared" si="440"/>
        <v>508740</v>
      </c>
      <c r="M2532" s="157">
        <f t="shared" si="435"/>
        <v>0</v>
      </c>
      <c r="N2532" s="157">
        <f t="shared" si="436"/>
        <v>2000000</v>
      </c>
      <c r="O2532" s="158">
        <f t="shared" si="437"/>
        <v>300</v>
      </c>
      <c r="P2532" s="42"/>
    </row>
    <row r="2533" spans="1:16" x14ac:dyDescent="0.2">
      <c r="A2533" s="156">
        <v>2525</v>
      </c>
      <c r="B2533" s="157">
        <v>3882497</v>
      </c>
      <c r="C2533" s="42">
        <v>931.79928000000007</v>
      </c>
      <c r="D2533" s="43">
        <f t="shared" si="441"/>
        <v>2000000</v>
      </c>
      <c r="E2533" s="43">
        <f t="shared" si="441"/>
        <v>4</v>
      </c>
      <c r="F2533" s="43">
        <f t="shared" si="441"/>
        <v>10000000</v>
      </c>
      <c r="G2533" s="43">
        <f t="shared" si="441"/>
        <v>3</v>
      </c>
      <c r="H2533" s="46">
        <f t="shared" si="433"/>
        <v>0.4848675993825623</v>
      </c>
      <c r="I2533" s="46">
        <f t="shared" si="434"/>
        <v>0</v>
      </c>
      <c r="J2533" s="42">
        <f t="shared" si="439"/>
        <v>451.79928000000001</v>
      </c>
      <c r="K2533" s="42">
        <f t="shared" si="439"/>
        <v>0</v>
      </c>
      <c r="L2533" s="43">
        <f t="shared" si="440"/>
        <v>1882497</v>
      </c>
      <c r="M2533" s="157">
        <f t="shared" si="435"/>
        <v>0</v>
      </c>
      <c r="N2533" s="157">
        <f t="shared" si="436"/>
        <v>2000000</v>
      </c>
      <c r="O2533" s="158">
        <f t="shared" si="437"/>
        <v>480.00000000000006</v>
      </c>
      <c r="P2533" s="42"/>
    </row>
    <row r="2534" spans="1:16" x14ac:dyDescent="0.2">
      <c r="A2534" s="156">
        <v>2526</v>
      </c>
      <c r="B2534" s="157">
        <v>7810386</v>
      </c>
      <c r="C2534" s="42">
        <v>1171.5578999999998</v>
      </c>
      <c r="D2534" s="43">
        <f t="shared" si="441"/>
        <v>2000000</v>
      </c>
      <c r="E2534" s="43">
        <f t="shared" si="441"/>
        <v>4</v>
      </c>
      <c r="F2534" s="43">
        <f t="shared" si="441"/>
        <v>10000000</v>
      </c>
      <c r="G2534" s="43">
        <f t="shared" si="441"/>
        <v>3</v>
      </c>
      <c r="H2534" s="46">
        <f t="shared" si="433"/>
        <v>0.74393070969859876</v>
      </c>
      <c r="I2534" s="46">
        <f t="shared" si="434"/>
        <v>0</v>
      </c>
      <c r="J2534" s="42">
        <f t="shared" si="439"/>
        <v>871.55789999999979</v>
      </c>
      <c r="K2534" s="42">
        <f t="shared" si="439"/>
        <v>0</v>
      </c>
      <c r="L2534" s="43">
        <f t="shared" si="440"/>
        <v>5810386</v>
      </c>
      <c r="M2534" s="157">
        <f t="shared" si="435"/>
        <v>0</v>
      </c>
      <c r="N2534" s="157">
        <f t="shared" si="436"/>
        <v>2000000</v>
      </c>
      <c r="O2534" s="158">
        <f t="shared" si="437"/>
        <v>300</v>
      </c>
      <c r="P2534" s="42"/>
    </row>
    <row r="2535" spans="1:16" x14ac:dyDescent="0.2">
      <c r="A2535" s="156">
        <v>2527</v>
      </c>
      <c r="B2535" s="157">
        <v>1237802</v>
      </c>
      <c r="C2535" s="42">
        <v>136.15822</v>
      </c>
      <c r="D2535" s="43">
        <f t="shared" si="441"/>
        <v>2000000</v>
      </c>
      <c r="E2535" s="43">
        <f t="shared" si="441"/>
        <v>4</v>
      </c>
      <c r="F2535" s="43">
        <f t="shared" si="441"/>
        <v>10000000</v>
      </c>
      <c r="G2535" s="43">
        <f t="shared" si="441"/>
        <v>3</v>
      </c>
      <c r="H2535" s="46">
        <f t="shared" si="433"/>
        <v>0</v>
      </c>
      <c r="I2535" s="46">
        <f t="shared" si="434"/>
        <v>0</v>
      </c>
      <c r="J2535" s="42">
        <f t="shared" si="439"/>
        <v>0</v>
      </c>
      <c r="K2535" s="42">
        <f t="shared" si="439"/>
        <v>0</v>
      </c>
      <c r="L2535" s="43">
        <f t="shared" si="440"/>
        <v>0</v>
      </c>
      <c r="M2535" s="157">
        <f t="shared" si="435"/>
        <v>0</v>
      </c>
      <c r="N2535" s="157">
        <f t="shared" si="436"/>
        <v>1237802</v>
      </c>
      <c r="O2535" s="158">
        <f t="shared" si="437"/>
        <v>136.15822</v>
      </c>
      <c r="P2535" s="42"/>
    </row>
    <row r="2536" spans="1:16" x14ac:dyDescent="0.2">
      <c r="A2536" s="156">
        <v>2528</v>
      </c>
      <c r="B2536" s="157">
        <v>7894009</v>
      </c>
      <c r="C2536" s="42">
        <v>1499.8617100000001</v>
      </c>
      <c r="D2536" s="43">
        <f t="shared" si="441"/>
        <v>2000000</v>
      </c>
      <c r="E2536" s="43">
        <f t="shared" si="441"/>
        <v>4</v>
      </c>
      <c r="F2536" s="43">
        <f t="shared" si="441"/>
        <v>10000000</v>
      </c>
      <c r="G2536" s="43">
        <f t="shared" si="441"/>
        <v>3</v>
      </c>
      <c r="H2536" s="46">
        <f t="shared" si="433"/>
        <v>0.74664330886878894</v>
      </c>
      <c r="I2536" s="46">
        <f t="shared" si="434"/>
        <v>0</v>
      </c>
      <c r="J2536" s="42">
        <f t="shared" si="439"/>
        <v>1119.8617100000001</v>
      </c>
      <c r="K2536" s="42">
        <f t="shared" si="439"/>
        <v>0</v>
      </c>
      <c r="L2536" s="43">
        <f t="shared" si="440"/>
        <v>5894009</v>
      </c>
      <c r="M2536" s="157">
        <f t="shared" si="435"/>
        <v>0</v>
      </c>
      <c r="N2536" s="157">
        <f t="shared" si="436"/>
        <v>2000000</v>
      </c>
      <c r="O2536" s="158">
        <f t="shared" si="437"/>
        <v>380</v>
      </c>
      <c r="P2536" s="42"/>
    </row>
    <row r="2537" spans="1:16" x14ac:dyDescent="0.2">
      <c r="A2537" s="156">
        <v>2529</v>
      </c>
      <c r="B2537" s="157">
        <v>4751170</v>
      </c>
      <c r="C2537" s="42">
        <v>1330.3275999999998</v>
      </c>
      <c r="D2537" s="43">
        <f t="shared" si="441"/>
        <v>2000000</v>
      </c>
      <c r="E2537" s="43">
        <f t="shared" si="441"/>
        <v>4</v>
      </c>
      <c r="F2537" s="43">
        <f t="shared" si="441"/>
        <v>10000000</v>
      </c>
      <c r="G2537" s="43">
        <f t="shared" si="441"/>
        <v>3</v>
      </c>
      <c r="H2537" s="46">
        <f t="shared" si="433"/>
        <v>0.57905105479281949</v>
      </c>
      <c r="I2537" s="46">
        <f t="shared" si="434"/>
        <v>0</v>
      </c>
      <c r="J2537" s="42">
        <f t="shared" si="439"/>
        <v>770.32759999999996</v>
      </c>
      <c r="K2537" s="42">
        <f t="shared" si="439"/>
        <v>0</v>
      </c>
      <c r="L2537" s="43">
        <f t="shared" si="440"/>
        <v>2751170</v>
      </c>
      <c r="M2537" s="157">
        <f t="shared" si="435"/>
        <v>0</v>
      </c>
      <c r="N2537" s="157">
        <f t="shared" si="436"/>
        <v>2000000</v>
      </c>
      <c r="O2537" s="158">
        <f t="shared" si="437"/>
        <v>559.99999999999989</v>
      </c>
      <c r="P2537" s="42"/>
    </row>
    <row r="2538" spans="1:16" x14ac:dyDescent="0.2">
      <c r="A2538" s="156">
        <v>2530</v>
      </c>
      <c r="B2538" s="157">
        <v>1754450</v>
      </c>
      <c r="C2538" s="42">
        <v>192.98950000000002</v>
      </c>
      <c r="D2538" s="43">
        <f t="shared" ref="D2538:G2553" si="442">D2537</f>
        <v>2000000</v>
      </c>
      <c r="E2538" s="43">
        <f t="shared" si="442"/>
        <v>4</v>
      </c>
      <c r="F2538" s="43">
        <f t="shared" si="442"/>
        <v>10000000</v>
      </c>
      <c r="G2538" s="43">
        <f t="shared" si="442"/>
        <v>3</v>
      </c>
      <c r="H2538" s="46">
        <f t="shared" si="433"/>
        <v>0</v>
      </c>
      <c r="I2538" s="46">
        <f t="shared" si="434"/>
        <v>0</v>
      </c>
      <c r="J2538" s="42">
        <f t="shared" si="439"/>
        <v>0</v>
      </c>
      <c r="K2538" s="42">
        <f t="shared" si="439"/>
        <v>0</v>
      </c>
      <c r="L2538" s="43">
        <f t="shared" si="440"/>
        <v>0</v>
      </c>
      <c r="M2538" s="157">
        <f t="shared" si="435"/>
        <v>0</v>
      </c>
      <c r="N2538" s="157">
        <f t="shared" si="436"/>
        <v>1754450</v>
      </c>
      <c r="O2538" s="158">
        <f t="shared" si="437"/>
        <v>192.98950000000002</v>
      </c>
      <c r="P2538" s="42"/>
    </row>
    <row r="2539" spans="1:16" x14ac:dyDescent="0.2">
      <c r="A2539" s="156">
        <v>2531</v>
      </c>
      <c r="B2539" s="157">
        <v>7922639</v>
      </c>
      <c r="C2539" s="42">
        <v>1109.1694599999998</v>
      </c>
      <c r="D2539" s="43">
        <f t="shared" si="442"/>
        <v>2000000</v>
      </c>
      <c r="E2539" s="43">
        <f t="shared" si="442"/>
        <v>4</v>
      </c>
      <c r="F2539" s="43">
        <f t="shared" si="442"/>
        <v>10000000</v>
      </c>
      <c r="G2539" s="43">
        <f t="shared" si="442"/>
        <v>3</v>
      </c>
      <c r="H2539" s="46">
        <f t="shared" si="433"/>
        <v>0.74755886264665095</v>
      </c>
      <c r="I2539" s="46">
        <f t="shared" si="434"/>
        <v>0</v>
      </c>
      <c r="J2539" s="42">
        <f t="shared" si="439"/>
        <v>829.16945999999984</v>
      </c>
      <c r="K2539" s="42">
        <f t="shared" si="439"/>
        <v>0</v>
      </c>
      <c r="L2539" s="43">
        <f t="shared" si="440"/>
        <v>5922639</v>
      </c>
      <c r="M2539" s="157">
        <f t="shared" si="435"/>
        <v>0</v>
      </c>
      <c r="N2539" s="157">
        <f t="shared" si="436"/>
        <v>2000000</v>
      </c>
      <c r="O2539" s="158">
        <f t="shared" si="437"/>
        <v>280</v>
      </c>
      <c r="P2539" s="42"/>
    </row>
    <row r="2540" spans="1:16" x14ac:dyDescent="0.2">
      <c r="A2540" s="156">
        <v>2532</v>
      </c>
      <c r="B2540" s="157">
        <v>4765370</v>
      </c>
      <c r="C2540" s="42">
        <v>1096.0351000000001</v>
      </c>
      <c r="D2540" s="43">
        <f t="shared" si="442"/>
        <v>2000000</v>
      </c>
      <c r="E2540" s="43">
        <f t="shared" si="442"/>
        <v>4</v>
      </c>
      <c r="F2540" s="43">
        <f t="shared" si="442"/>
        <v>10000000</v>
      </c>
      <c r="G2540" s="43">
        <f t="shared" si="442"/>
        <v>3</v>
      </c>
      <c r="H2540" s="46">
        <f t="shared" si="433"/>
        <v>0.58030541175186812</v>
      </c>
      <c r="I2540" s="46">
        <f t="shared" si="434"/>
        <v>0</v>
      </c>
      <c r="J2540" s="42">
        <f t="shared" si="439"/>
        <v>636.03509999999994</v>
      </c>
      <c r="K2540" s="42">
        <f t="shared" si="439"/>
        <v>0</v>
      </c>
      <c r="L2540" s="43">
        <f t="shared" si="440"/>
        <v>2765369.9999999995</v>
      </c>
      <c r="M2540" s="157">
        <f t="shared" si="435"/>
        <v>0</v>
      </c>
      <c r="N2540" s="157">
        <f t="shared" si="436"/>
        <v>2000000.0000000005</v>
      </c>
      <c r="O2540" s="158">
        <f t="shared" si="437"/>
        <v>460.00000000000011</v>
      </c>
      <c r="P2540" s="42"/>
    </row>
    <row r="2541" spans="1:16" x14ac:dyDescent="0.2">
      <c r="A2541" s="156">
        <v>2533</v>
      </c>
      <c r="B2541" s="157">
        <v>7324109</v>
      </c>
      <c r="C2541" s="42">
        <v>1538.0628900000002</v>
      </c>
      <c r="D2541" s="43">
        <f t="shared" si="442"/>
        <v>2000000</v>
      </c>
      <c r="E2541" s="43">
        <f t="shared" si="442"/>
        <v>4</v>
      </c>
      <c r="F2541" s="43">
        <f t="shared" si="442"/>
        <v>10000000</v>
      </c>
      <c r="G2541" s="43">
        <f t="shared" si="442"/>
        <v>3</v>
      </c>
      <c r="H2541" s="46">
        <f t="shared" si="433"/>
        <v>0.72692924149545013</v>
      </c>
      <c r="I2541" s="46">
        <f t="shared" si="434"/>
        <v>0</v>
      </c>
      <c r="J2541" s="42">
        <f t="shared" si="439"/>
        <v>1118.0628900000002</v>
      </c>
      <c r="K2541" s="42">
        <f t="shared" si="439"/>
        <v>0</v>
      </c>
      <c r="L2541" s="43">
        <f t="shared" si="440"/>
        <v>5324109</v>
      </c>
      <c r="M2541" s="157">
        <f t="shared" si="435"/>
        <v>0</v>
      </c>
      <c r="N2541" s="157">
        <f t="shared" si="436"/>
        <v>2000000</v>
      </c>
      <c r="O2541" s="158">
        <f t="shared" si="437"/>
        <v>420</v>
      </c>
      <c r="P2541" s="42"/>
    </row>
    <row r="2542" spans="1:16" x14ac:dyDescent="0.2">
      <c r="A2542" s="156">
        <v>2534</v>
      </c>
      <c r="B2542" s="157">
        <v>6345606</v>
      </c>
      <c r="C2542" s="42">
        <v>1649.8575599999999</v>
      </c>
      <c r="D2542" s="43">
        <f t="shared" si="442"/>
        <v>2000000</v>
      </c>
      <c r="E2542" s="43">
        <f t="shared" si="442"/>
        <v>4</v>
      </c>
      <c r="F2542" s="43">
        <f t="shared" si="442"/>
        <v>10000000</v>
      </c>
      <c r="G2542" s="43">
        <f t="shared" si="442"/>
        <v>3</v>
      </c>
      <c r="H2542" s="46">
        <f t="shared" si="433"/>
        <v>0.6848212763288487</v>
      </c>
      <c r="I2542" s="46">
        <f t="shared" si="434"/>
        <v>0</v>
      </c>
      <c r="J2542" s="42">
        <f t="shared" si="439"/>
        <v>1129.8575599999999</v>
      </c>
      <c r="K2542" s="42">
        <f t="shared" si="439"/>
        <v>0</v>
      </c>
      <c r="L2542" s="43">
        <f t="shared" si="440"/>
        <v>4345606</v>
      </c>
      <c r="M2542" s="157">
        <f t="shared" si="435"/>
        <v>0</v>
      </c>
      <c r="N2542" s="157">
        <f t="shared" si="436"/>
        <v>2000000</v>
      </c>
      <c r="O2542" s="158">
        <f t="shared" si="437"/>
        <v>520</v>
      </c>
      <c r="P2542" s="42"/>
    </row>
    <row r="2543" spans="1:16" x14ac:dyDescent="0.2">
      <c r="A2543" s="156">
        <v>2535</v>
      </c>
      <c r="B2543" s="157">
        <v>3444964</v>
      </c>
      <c r="C2543" s="42">
        <v>413.39568000000003</v>
      </c>
      <c r="D2543" s="43">
        <f t="shared" si="442"/>
        <v>2000000</v>
      </c>
      <c r="E2543" s="43">
        <f t="shared" si="442"/>
        <v>4</v>
      </c>
      <c r="F2543" s="43">
        <f t="shared" si="442"/>
        <v>10000000</v>
      </c>
      <c r="G2543" s="43">
        <f t="shared" si="442"/>
        <v>3</v>
      </c>
      <c r="H2543" s="46">
        <f t="shared" si="433"/>
        <v>0.41944240926755694</v>
      </c>
      <c r="I2543" s="46">
        <f t="shared" si="434"/>
        <v>0</v>
      </c>
      <c r="J2543" s="42">
        <f t="shared" si="439"/>
        <v>173.39568000000003</v>
      </c>
      <c r="K2543" s="42">
        <f t="shared" si="439"/>
        <v>0</v>
      </c>
      <c r="L2543" s="43">
        <f t="shared" si="440"/>
        <v>1444964</v>
      </c>
      <c r="M2543" s="157">
        <f t="shared" si="435"/>
        <v>0</v>
      </c>
      <c r="N2543" s="157">
        <f t="shared" si="436"/>
        <v>2000000</v>
      </c>
      <c r="O2543" s="158">
        <f t="shared" si="437"/>
        <v>240</v>
      </c>
      <c r="P2543" s="42"/>
    </row>
    <row r="2544" spans="1:16" x14ac:dyDescent="0.2">
      <c r="A2544" s="156">
        <v>2536</v>
      </c>
      <c r="B2544" s="157">
        <v>5688915</v>
      </c>
      <c r="C2544" s="42">
        <v>967.1155500000001</v>
      </c>
      <c r="D2544" s="43">
        <f t="shared" si="442"/>
        <v>2000000</v>
      </c>
      <c r="E2544" s="43">
        <f t="shared" si="442"/>
        <v>4</v>
      </c>
      <c r="F2544" s="43">
        <f t="shared" si="442"/>
        <v>10000000</v>
      </c>
      <c r="G2544" s="43">
        <f t="shared" si="442"/>
        <v>3</v>
      </c>
      <c r="H2544" s="46">
        <f t="shared" si="433"/>
        <v>0.6484391136095371</v>
      </c>
      <c r="I2544" s="46">
        <f t="shared" si="434"/>
        <v>0</v>
      </c>
      <c r="J2544" s="42">
        <f t="shared" si="439"/>
        <v>627.11554999999998</v>
      </c>
      <c r="K2544" s="42">
        <f t="shared" si="439"/>
        <v>0</v>
      </c>
      <c r="L2544" s="43">
        <f t="shared" si="440"/>
        <v>3688914.9999999995</v>
      </c>
      <c r="M2544" s="157">
        <f t="shared" si="435"/>
        <v>0</v>
      </c>
      <c r="N2544" s="157">
        <f t="shared" si="436"/>
        <v>2000000.0000000005</v>
      </c>
      <c r="O2544" s="158">
        <f t="shared" si="437"/>
        <v>340.00000000000011</v>
      </c>
      <c r="P2544" s="42"/>
    </row>
    <row r="2545" spans="1:16" x14ac:dyDescent="0.2">
      <c r="A2545" s="156">
        <v>2537</v>
      </c>
      <c r="B2545" s="157">
        <v>5694602</v>
      </c>
      <c r="C2545" s="42">
        <v>797.24427999999989</v>
      </c>
      <c r="D2545" s="43">
        <f t="shared" si="442"/>
        <v>2000000</v>
      </c>
      <c r="E2545" s="43">
        <f t="shared" si="442"/>
        <v>4</v>
      </c>
      <c r="F2545" s="43">
        <f t="shared" si="442"/>
        <v>10000000</v>
      </c>
      <c r="G2545" s="43">
        <f t="shared" si="442"/>
        <v>3</v>
      </c>
      <c r="H2545" s="46">
        <f t="shared" si="433"/>
        <v>0.64879020518027419</v>
      </c>
      <c r="I2545" s="46">
        <f t="shared" si="434"/>
        <v>0</v>
      </c>
      <c r="J2545" s="42">
        <f t="shared" si="439"/>
        <v>517.24427999999989</v>
      </c>
      <c r="K2545" s="42">
        <f t="shared" si="439"/>
        <v>0</v>
      </c>
      <c r="L2545" s="43">
        <f t="shared" si="440"/>
        <v>3694602</v>
      </c>
      <c r="M2545" s="157">
        <f t="shared" si="435"/>
        <v>0</v>
      </c>
      <c r="N2545" s="157">
        <f t="shared" si="436"/>
        <v>2000000</v>
      </c>
      <c r="O2545" s="158">
        <f t="shared" si="437"/>
        <v>280</v>
      </c>
      <c r="P2545" s="42"/>
    </row>
    <row r="2546" spans="1:16" x14ac:dyDescent="0.2">
      <c r="A2546" s="156">
        <v>2538</v>
      </c>
      <c r="B2546" s="157">
        <v>6040248</v>
      </c>
      <c r="C2546" s="42">
        <v>724.82975999999996</v>
      </c>
      <c r="D2546" s="43">
        <f t="shared" si="442"/>
        <v>2000000</v>
      </c>
      <c r="E2546" s="43">
        <f t="shared" si="442"/>
        <v>4</v>
      </c>
      <c r="F2546" s="43">
        <f t="shared" si="442"/>
        <v>10000000</v>
      </c>
      <c r="G2546" s="43">
        <f t="shared" si="442"/>
        <v>3</v>
      </c>
      <c r="H2546" s="46">
        <f t="shared" si="433"/>
        <v>0.6688877675221282</v>
      </c>
      <c r="I2546" s="46">
        <f t="shared" si="434"/>
        <v>0</v>
      </c>
      <c r="J2546" s="42">
        <f t="shared" si="439"/>
        <v>484.82975999999996</v>
      </c>
      <c r="K2546" s="42">
        <f t="shared" si="439"/>
        <v>0</v>
      </c>
      <c r="L2546" s="43">
        <f t="shared" si="440"/>
        <v>4040248</v>
      </c>
      <c r="M2546" s="157">
        <f t="shared" si="435"/>
        <v>0</v>
      </c>
      <c r="N2546" s="157">
        <f t="shared" si="436"/>
        <v>2000000</v>
      </c>
      <c r="O2546" s="158">
        <f t="shared" si="437"/>
        <v>240</v>
      </c>
      <c r="P2546" s="42"/>
    </row>
    <row r="2547" spans="1:16" x14ac:dyDescent="0.2">
      <c r="A2547" s="156">
        <v>2539</v>
      </c>
      <c r="B2547" s="157">
        <v>8237500</v>
      </c>
      <c r="C2547" s="42">
        <v>2388.875</v>
      </c>
      <c r="D2547" s="43">
        <f t="shared" si="442"/>
        <v>2000000</v>
      </c>
      <c r="E2547" s="43">
        <f t="shared" si="442"/>
        <v>4</v>
      </c>
      <c r="F2547" s="43">
        <f t="shared" si="442"/>
        <v>10000000</v>
      </c>
      <c r="G2547" s="43">
        <f t="shared" si="442"/>
        <v>3</v>
      </c>
      <c r="H2547" s="46">
        <f t="shared" si="433"/>
        <v>0.75720789074355088</v>
      </c>
      <c r="I2547" s="46">
        <f t="shared" si="434"/>
        <v>0</v>
      </c>
      <c r="J2547" s="42">
        <f t="shared" si="439"/>
        <v>1808.875</v>
      </c>
      <c r="K2547" s="42">
        <f t="shared" si="439"/>
        <v>0</v>
      </c>
      <c r="L2547" s="43">
        <f t="shared" si="440"/>
        <v>6237500</v>
      </c>
      <c r="M2547" s="157">
        <f t="shared" si="435"/>
        <v>0</v>
      </c>
      <c r="N2547" s="157">
        <f t="shared" si="436"/>
        <v>2000000</v>
      </c>
      <c r="O2547" s="158">
        <f t="shared" si="437"/>
        <v>580</v>
      </c>
      <c r="P2547" s="42"/>
    </row>
    <row r="2548" spans="1:16" x14ac:dyDescent="0.2">
      <c r="A2548" s="156">
        <v>2540</v>
      </c>
      <c r="B2548" s="157">
        <v>2936438</v>
      </c>
      <c r="C2548" s="42">
        <v>323.00818000000004</v>
      </c>
      <c r="D2548" s="43">
        <f t="shared" si="442"/>
        <v>2000000</v>
      </c>
      <c r="E2548" s="43">
        <f t="shared" si="442"/>
        <v>4</v>
      </c>
      <c r="F2548" s="43">
        <f t="shared" si="442"/>
        <v>10000000</v>
      </c>
      <c r="G2548" s="43">
        <f t="shared" si="442"/>
        <v>3</v>
      </c>
      <c r="H2548" s="46">
        <f t="shared" si="433"/>
        <v>0.31890269775830443</v>
      </c>
      <c r="I2548" s="46">
        <f t="shared" si="434"/>
        <v>0</v>
      </c>
      <c r="J2548" s="42">
        <f t="shared" si="439"/>
        <v>103.00818000000001</v>
      </c>
      <c r="K2548" s="42">
        <f t="shared" si="439"/>
        <v>0</v>
      </c>
      <c r="L2548" s="43">
        <f t="shared" si="440"/>
        <v>936438</v>
      </c>
      <c r="M2548" s="157">
        <f t="shared" si="435"/>
        <v>0</v>
      </c>
      <c r="N2548" s="157">
        <f t="shared" si="436"/>
        <v>2000000</v>
      </c>
      <c r="O2548" s="158">
        <f t="shared" si="437"/>
        <v>220.00000000000003</v>
      </c>
      <c r="P2548" s="42"/>
    </row>
    <row r="2549" spans="1:16" x14ac:dyDescent="0.2">
      <c r="A2549" s="156">
        <v>2541</v>
      </c>
      <c r="B2549" s="157">
        <v>7907952</v>
      </c>
      <c r="C2549" s="42">
        <v>1502.51088</v>
      </c>
      <c r="D2549" s="43">
        <f t="shared" si="442"/>
        <v>2000000</v>
      </c>
      <c r="E2549" s="43">
        <f t="shared" si="442"/>
        <v>4</v>
      </c>
      <c r="F2549" s="43">
        <f t="shared" si="442"/>
        <v>10000000</v>
      </c>
      <c r="G2549" s="43">
        <f t="shared" si="442"/>
        <v>3</v>
      </c>
      <c r="H2549" s="46">
        <f t="shared" si="433"/>
        <v>0.74709001774416439</v>
      </c>
      <c r="I2549" s="46">
        <f t="shared" si="434"/>
        <v>0</v>
      </c>
      <c r="J2549" s="42">
        <f t="shared" si="439"/>
        <v>1122.51088</v>
      </c>
      <c r="K2549" s="42">
        <f t="shared" si="439"/>
        <v>0</v>
      </c>
      <c r="L2549" s="43">
        <f t="shared" si="440"/>
        <v>5907952</v>
      </c>
      <c r="M2549" s="157">
        <f t="shared" si="435"/>
        <v>0</v>
      </c>
      <c r="N2549" s="157">
        <f t="shared" si="436"/>
        <v>2000000</v>
      </c>
      <c r="O2549" s="158">
        <f t="shared" si="437"/>
        <v>380</v>
      </c>
      <c r="P2549" s="42"/>
    </row>
    <row r="2550" spans="1:16" x14ac:dyDescent="0.2">
      <c r="A2550" s="156">
        <v>2542</v>
      </c>
      <c r="B2550" s="157">
        <v>6528630</v>
      </c>
      <c r="C2550" s="42">
        <v>979.29449999999997</v>
      </c>
      <c r="D2550" s="43">
        <f t="shared" si="442"/>
        <v>2000000</v>
      </c>
      <c r="E2550" s="43">
        <f t="shared" si="442"/>
        <v>4</v>
      </c>
      <c r="F2550" s="43">
        <f t="shared" si="442"/>
        <v>10000000</v>
      </c>
      <c r="G2550" s="43">
        <f t="shared" si="442"/>
        <v>3</v>
      </c>
      <c r="H2550" s="46">
        <f t="shared" si="433"/>
        <v>0.69365701533093471</v>
      </c>
      <c r="I2550" s="46">
        <f t="shared" si="434"/>
        <v>0</v>
      </c>
      <c r="J2550" s="42">
        <f t="shared" si="439"/>
        <v>679.29449999999997</v>
      </c>
      <c r="K2550" s="42">
        <f t="shared" si="439"/>
        <v>0</v>
      </c>
      <c r="L2550" s="43">
        <f t="shared" si="440"/>
        <v>4528630</v>
      </c>
      <c r="M2550" s="157">
        <f t="shared" si="435"/>
        <v>0</v>
      </c>
      <c r="N2550" s="157">
        <f t="shared" si="436"/>
        <v>2000000</v>
      </c>
      <c r="O2550" s="158">
        <f t="shared" si="437"/>
        <v>300</v>
      </c>
      <c r="P2550" s="42"/>
    </row>
    <row r="2551" spans="1:16" x14ac:dyDescent="0.2">
      <c r="A2551" s="156">
        <v>2543</v>
      </c>
      <c r="B2551" s="157">
        <v>9525592</v>
      </c>
      <c r="C2551" s="42">
        <v>952.55920000000003</v>
      </c>
      <c r="D2551" s="43">
        <f t="shared" si="442"/>
        <v>2000000</v>
      </c>
      <c r="E2551" s="43">
        <f t="shared" si="442"/>
        <v>4</v>
      </c>
      <c r="F2551" s="43">
        <f t="shared" si="442"/>
        <v>10000000</v>
      </c>
      <c r="G2551" s="43">
        <f t="shared" si="442"/>
        <v>3</v>
      </c>
      <c r="H2551" s="46">
        <f t="shared" si="433"/>
        <v>0.79003929624531477</v>
      </c>
      <c r="I2551" s="46">
        <f t="shared" si="434"/>
        <v>0</v>
      </c>
      <c r="J2551" s="42">
        <f t="shared" si="439"/>
        <v>752.55920000000003</v>
      </c>
      <c r="K2551" s="42">
        <f t="shared" si="439"/>
        <v>0</v>
      </c>
      <c r="L2551" s="43">
        <f t="shared" si="440"/>
        <v>7525592</v>
      </c>
      <c r="M2551" s="157">
        <f t="shared" si="435"/>
        <v>0</v>
      </c>
      <c r="N2551" s="157">
        <f t="shared" si="436"/>
        <v>2000000</v>
      </c>
      <c r="O2551" s="158">
        <f t="shared" si="437"/>
        <v>200</v>
      </c>
      <c r="P2551" s="42"/>
    </row>
    <row r="2552" spans="1:16" x14ac:dyDescent="0.2">
      <c r="A2552" s="156">
        <v>2544</v>
      </c>
      <c r="B2552" s="157">
        <v>9318995</v>
      </c>
      <c r="C2552" s="42">
        <v>1770.60905</v>
      </c>
      <c r="D2552" s="43">
        <f t="shared" si="442"/>
        <v>2000000</v>
      </c>
      <c r="E2552" s="43">
        <f t="shared" si="442"/>
        <v>4</v>
      </c>
      <c r="F2552" s="43">
        <f t="shared" si="442"/>
        <v>10000000</v>
      </c>
      <c r="G2552" s="43">
        <f t="shared" si="442"/>
        <v>3</v>
      </c>
      <c r="H2552" s="46">
        <f t="shared" si="433"/>
        <v>0.7853845827795809</v>
      </c>
      <c r="I2552" s="46">
        <f t="shared" si="434"/>
        <v>0</v>
      </c>
      <c r="J2552" s="42">
        <f t="shared" si="439"/>
        <v>1390.60905</v>
      </c>
      <c r="K2552" s="42">
        <f t="shared" si="439"/>
        <v>0</v>
      </c>
      <c r="L2552" s="43">
        <f t="shared" si="440"/>
        <v>7318995.0000000009</v>
      </c>
      <c r="M2552" s="157">
        <f t="shared" si="435"/>
        <v>0</v>
      </c>
      <c r="N2552" s="157">
        <f t="shared" si="436"/>
        <v>1999999.9999999991</v>
      </c>
      <c r="O2552" s="158">
        <f t="shared" si="437"/>
        <v>380</v>
      </c>
      <c r="P2552" s="42"/>
    </row>
    <row r="2553" spans="1:16" x14ac:dyDescent="0.2">
      <c r="A2553" s="156">
        <v>2545</v>
      </c>
      <c r="B2553" s="157">
        <v>8912364</v>
      </c>
      <c r="C2553" s="42">
        <v>980.36004000000003</v>
      </c>
      <c r="D2553" s="43">
        <f t="shared" si="442"/>
        <v>2000000</v>
      </c>
      <c r="E2553" s="43">
        <f t="shared" si="442"/>
        <v>4</v>
      </c>
      <c r="F2553" s="43">
        <f t="shared" si="442"/>
        <v>10000000</v>
      </c>
      <c r="G2553" s="43">
        <f t="shared" si="442"/>
        <v>3</v>
      </c>
      <c r="H2553" s="46">
        <f t="shared" si="433"/>
        <v>0.77559264859469379</v>
      </c>
      <c r="I2553" s="46">
        <f t="shared" si="434"/>
        <v>0</v>
      </c>
      <c r="J2553" s="42">
        <f t="shared" si="439"/>
        <v>760.36003999999991</v>
      </c>
      <c r="K2553" s="42">
        <f t="shared" si="439"/>
        <v>0</v>
      </c>
      <c r="L2553" s="43">
        <f t="shared" si="440"/>
        <v>6912363.9999999991</v>
      </c>
      <c r="M2553" s="157">
        <f t="shared" si="435"/>
        <v>0</v>
      </c>
      <c r="N2553" s="157">
        <f t="shared" si="436"/>
        <v>2000000.0000000009</v>
      </c>
      <c r="O2553" s="158">
        <f t="shared" si="437"/>
        <v>220.00000000000011</v>
      </c>
      <c r="P2553" s="42"/>
    </row>
    <row r="2554" spans="1:16" x14ac:dyDescent="0.2">
      <c r="A2554" s="156">
        <v>2546</v>
      </c>
      <c r="B2554" s="157">
        <v>7281740</v>
      </c>
      <c r="C2554" s="42">
        <v>1747.6176</v>
      </c>
      <c r="D2554" s="43">
        <f t="shared" ref="D2554:G2569" si="443">D2553</f>
        <v>2000000</v>
      </c>
      <c r="E2554" s="43">
        <f t="shared" si="443"/>
        <v>4</v>
      </c>
      <c r="F2554" s="43">
        <f t="shared" si="443"/>
        <v>10000000</v>
      </c>
      <c r="G2554" s="43">
        <f t="shared" si="443"/>
        <v>3</v>
      </c>
      <c r="H2554" s="46">
        <f t="shared" si="433"/>
        <v>0.72534037194406831</v>
      </c>
      <c r="I2554" s="46">
        <f t="shared" si="434"/>
        <v>0</v>
      </c>
      <c r="J2554" s="42">
        <f t="shared" si="439"/>
        <v>1267.6176</v>
      </c>
      <c r="K2554" s="42">
        <f t="shared" si="439"/>
        <v>0</v>
      </c>
      <c r="L2554" s="43">
        <f t="shared" si="440"/>
        <v>5281740</v>
      </c>
      <c r="M2554" s="157">
        <f t="shared" si="435"/>
        <v>0</v>
      </c>
      <c r="N2554" s="157">
        <f t="shared" si="436"/>
        <v>2000000</v>
      </c>
      <c r="O2554" s="158">
        <f t="shared" si="437"/>
        <v>480</v>
      </c>
      <c r="P2554" s="42"/>
    </row>
    <row r="2555" spans="1:16" x14ac:dyDescent="0.2">
      <c r="A2555" s="156">
        <v>2547</v>
      </c>
      <c r="B2555" s="157">
        <v>5045486</v>
      </c>
      <c r="C2555" s="42">
        <v>706.36803999999995</v>
      </c>
      <c r="D2555" s="43">
        <f t="shared" si="443"/>
        <v>2000000</v>
      </c>
      <c r="E2555" s="43">
        <f t="shared" si="443"/>
        <v>4</v>
      </c>
      <c r="F2555" s="43">
        <f t="shared" si="443"/>
        <v>10000000</v>
      </c>
      <c r="G2555" s="43">
        <f t="shared" si="443"/>
        <v>3</v>
      </c>
      <c r="H2555" s="46">
        <f t="shared" si="433"/>
        <v>0.60360607481618223</v>
      </c>
      <c r="I2555" s="46">
        <f t="shared" si="434"/>
        <v>0</v>
      </c>
      <c r="J2555" s="42">
        <f t="shared" si="439"/>
        <v>426.36803999999995</v>
      </c>
      <c r="K2555" s="42">
        <f t="shared" si="439"/>
        <v>0</v>
      </c>
      <c r="L2555" s="43">
        <f t="shared" si="440"/>
        <v>3045486</v>
      </c>
      <c r="M2555" s="157">
        <f t="shared" si="435"/>
        <v>0</v>
      </c>
      <c r="N2555" s="157">
        <f t="shared" si="436"/>
        <v>2000000</v>
      </c>
      <c r="O2555" s="158">
        <f t="shared" si="437"/>
        <v>280</v>
      </c>
      <c r="P2555" s="42"/>
    </row>
    <row r="2556" spans="1:16" x14ac:dyDescent="0.2">
      <c r="A2556" s="156">
        <v>2548</v>
      </c>
      <c r="B2556" s="157">
        <v>6893102</v>
      </c>
      <c r="C2556" s="42">
        <v>965.03427999999997</v>
      </c>
      <c r="D2556" s="43">
        <f t="shared" si="443"/>
        <v>2000000</v>
      </c>
      <c r="E2556" s="43">
        <f t="shared" si="443"/>
        <v>4</v>
      </c>
      <c r="F2556" s="43">
        <f t="shared" si="443"/>
        <v>10000000</v>
      </c>
      <c r="G2556" s="43">
        <f t="shared" si="443"/>
        <v>3</v>
      </c>
      <c r="H2556" s="46">
        <f t="shared" si="433"/>
        <v>0.70985486650277341</v>
      </c>
      <c r="I2556" s="46">
        <f t="shared" si="434"/>
        <v>0</v>
      </c>
      <c r="J2556" s="42">
        <f t="shared" si="439"/>
        <v>685.03428000000008</v>
      </c>
      <c r="K2556" s="42">
        <f t="shared" si="439"/>
        <v>0</v>
      </c>
      <c r="L2556" s="43">
        <f t="shared" si="440"/>
        <v>4893102</v>
      </c>
      <c r="M2556" s="157">
        <f t="shared" si="435"/>
        <v>0</v>
      </c>
      <c r="N2556" s="157">
        <f t="shared" si="436"/>
        <v>2000000</v>
      </c>
      <c r="O2556" s="158">
        <f t="shared" si="437"/>
        <v>279.99999999999989</v>
      </c>
      <c r="P2556" s="42"/>
    </row>
    <row r="2557" spans="1:16" x14ac:dyDescent="0.2">
      <c r="A2557" s="156">
        <v>2549</v>
      </c>
      <c r="B2557" s="157">
        <v>3951740</v>
      </c>
      <c r="C2557" s="42">
        <v>750.8306</v>
      </c>
      <c r="D2557" s="43">
        <f t="shared" si="443"/>
        <v>2000000</v>
      </c>
      <c r="E2557" s="43">
        <f t="shared" si="443"/>
        <v>4</v>
      </c>
      <c r="F2557" s="43">
        <f t="shared" si="443"/>
        <v>10000000</v>
      </c>
      <c r="G2557" s="43">
        <f t="shared" si="443"/>
        <v>3</v>
      </c>
      <c r="H2557" s="46">
        <f t="shared" si="433"/>
        <v>0.4938938290474576</v>
      </c>
      <c r="I2557" s="46">
        <f t="shared" si="434"/>
        <v>0</v>
      </c>
      <c r="J2557" s="42">
        <f t="shared" si="439"/>
        <v>370.8306</v>
      </c>
      <c r="K2557" s="42">
        <f t="shared" si="439"/>
        <v>0</v>
      </c>
      <c r="L2557" s="43">
        <f t="shared" si="440"/>
        <v>1951740</v>
      </c>
      <c r="M2557" s="157">
        <f t="shared" si="435"/>
        <v>0</v>
      </c>
      <c r="N2557" s="157">
        <f t="shared" si="436"/>
        <v>2000000</v>
      </c>
      <c r="O2557" s="158">
        <f t="shared" si="437"/>
        <v>380</v>
      </c>
      <c r="P2557" s="42"/>
    </row>
    <row r="2558" spans="1:16" x14ac:dyDescent="0.2">
      <c r="A2558" s="156">
        <v>2550</v>
      </c>
      <c r="B2558" s="157">
        <v>7943168</v>
      </c>
      <c r="C2558" s="42">
        <v>1191.4751999999999</v>
      </c>
      <c r="D2558" s="43">
        <f t="shared" si="443"/>
        <v>2000000</v>
      </c>
      <c r="E2558" s="43">
        <f t="shared" si="443"/>
        <v>4</v>
      </c>
      <c r="F2558" s="43">
        <f t="shared" si="443"/>
        <v>10000000</v>
      </c>
      <c r="G2558" s="43">
        <f t="shared" si="443"/>
        <v>3</v>
      </c>
      <c r="H2558" s="46">
        <f t="shared" si="433"/>
        <v>0.74821129302565426</v>
      </c>
      <c r="I2558" s="46">
        <f t="shared" si="434"/>
        <v>0</v>
      </c>
      <c r="J2558" s="42">
        <f t="shared" si="439"/>
        <v>891.47519999999986</v>
      </c>
      <c r="K2558" s="42">
        <f t="shared" si="439"/>
        <v>0</v>
      </c>
      <c r="L2558" s="43">
        <f t="shared" si="440"/>
        <v>5943168</v>
      </c>
      <c r="M2558" s="157">
        <f t="shared" si="435"/>
        <v>0</v>
      </c>
      <c r="N2558" s="157">
        <f t="shared" si="436"/>
        <v>2000000</v>
      </c>
      <c r="O2558" s="158">
        <f t="shared" si="437"/>
        <v>300</v>
      </c>
      <c r="P2558" s="42"/>
    </row>
    <row r="2559" spans="1:16" x14ac:dyDescent="0.2">
      <c r="A2559" s="156">
        <v>2551</v>
      </c>
      <c r="B2559" s="157">
        <v>5283654</v>
      </c>
      <c r="C2559" s="42">
        <v>1585.0962</v>
      </c>
      <c r="D2559" s="43">
        <f t="shared" si="443"/>
        <v>2000000</v>
      </c>
      <c r="E2559" s="43">
        <f t="shared" si="443"/>
        <v>4</v>
      </c>
      <c r="F2559" s="43">
        <f t="shared" si="443"/>
        <v>10000000</v>
      </c>
      <c r="G2559" s="43">
        <f t="shared" si="443"/>
        <v>3</v>
      </c>
      <c r="H2559" s="46">
        <f t="shared" si="433"/>
        <v>0.62147407835562285</v>
      </c>
      <c r="I2559" s="46">
        <f t="shared" si="434"/>
        <v>0</v>
      </c>
      <c r="J2559" s="42">
        <f t="shared" si="439"/>
        <v>985.09619999999995</v>
      </c>
      <c r="K2559" s="42">
        <f t="shared" si="439"/>
        <v>0</v>
      </c>
      <c r="L2559" s="43">
        <f t="shared" si="440"/>
        <v>3283654</v>
      </c>
      <c r="M2559" s="157">
        <f t="shared" si="435"/>
        <v>0</v>
      </c>
      <c r="N2559" s="157">
        <f t="shared" si="436"/>
        <v>2000000</v>
      </c>
      <c r="O2559" s="158">
        <f t="shared" si="437"/>
        <v>600</v>
      </c>
      <c r="P2559" s="42"/>
    </row>
    <row r="2560" spans="1:16" x14ac:dyDescent="0.2">
      <c r="A2560" s="156">
        <v>2552</v>
      </c>
      <c r="B2560" s="157">
        <v>7716784</v>
      </c>
      <c r="C2560" s="42">
        <v>1697.6924800000002</v>
      </c>
      <c r="D2560" s="43">
        <f t="shared" si="443"/>
        <v>2000000</v>
      </c>
      <c r="E2560" s="43">
        <f t="shared" si="443"/>
        <v>4</v>
      </c>
      <c r="F2560" s="43">
        <f t="shared" si="443"/>
        <v>10000000</v>
      </c>
      <c r="G2560" s="43">
        <f t="shared" si="443"/>
        <v>3</v>
      </c>
      <c r="H2560" s="46">
        <f t="shared" si="433"/>
        <v>0.74082467514964778</v>
      </c>
      <c r="I2560" s="46">
        <f t="shared" si="434"/>
        <v>0</v>
      </c>
      <c r="J2560" s="42">
        <f t="shared" si="439"/>
        <v>1257.6924799999999</v>
      </c>
      <c r="K2560" s="42">
        <f t="shared" si="439"/>
        <v>0</v>
      </c>
      <c r="L2560" s="43">
        <f t="shared" si="440"/>
        <v>5716784</v>
      </c>
      <c r="M2560" s="157">
        <f t="shared" si="435"/>
        <v>0</v>
      </c>
      <c r="N2560" s="157">
        <f t="shared" si="436"/>
        <v>2000000</v>
      </c>
      <c r="O2560" s="158">
        <f t="shared" si="437"/>
        <v>440.00000000000023</v>
      </c>
      <c r="P2560" s="42"/>
    </row>
    <row r="2561" spans="1:16" x14ac:dyDescent="0.2">
      <c r="A2561" s="156">
        <v>2553</v>
      </c>
      <c r="B2561" s="157">
        <v>9527880</v>
      </c>
      <c r="C2561" s="42">
        <v>1619.7396000000001</v>
      </c>
      <c r="D2561" s="43">
        <f t="shared" si="443"/>
        <v>2000000</v>
      </c>
      <c r="E2561" s="43">
        <f t="shared" si="443"/>
        <v>4</v>
      </c>
      <c r="F2561" s="43">
        <f t="shared" si="443"/>
        <v>10000000</v>
      </c>
      <c r="G2561" s="43">
        <f t="shared" si="443"/>
        <v>3</v>
      </c>
      <c r="H2561" s="46">
        <f t="shared" si="433"/>
        <v>0.79008971565552888</v>
      </c>
      <c r="I2561" s="46">
        <f t="shared" si="434"/>
        <v>0</v>
      </c>
      <c r="J2561" s="42">
        <f t="shared" si="439"/>
        <v>1279.7396000000001</v>
      </c>
      <c r="K2561" s="42">
        <f t="shared" si="439"/>
        <v>0</v>
      </c>
      <c r="L2561" s="43">
        <f t="shared" si="440"/>
        <v>7527880.0000000009</v>
      </c>
      <c r="M2561" s="157">
        <f t="shared" si="435"/>
        <v>0</v>
      </c>
      <c r="N2561" s="157">
        <f t="shared" si="436"/>
        <v>1999999.9999999991</v>
      </c>
      <c r="O2561" s="158">
        <f t="shared" si="437"/>
        <v>340</v>
      </c>
      <c r="P2561" s="42"/>
    </row>
    <row r="2562" spans="1:16" x14ac:dyDescent="0.2">
      <c r="A2562" s="156">
        <v>2554</v>
      </c>
      <c r="B2562" s="157">
        <v>9809617</v>
      </c>
      <c r="C2562" s="42">
        <v>1569.5387200000002</v>
      </c>
      <c r="D2562" s="43">
        <f t="shared" si="443"/>
        <v>2000000</v>
      </c>
      <c r="E2562" s="43">
        <f t="shared" si="443"/>
        <v>4</v>
      </c>
      <c r="F2562" s="43">
        <f t="shared" si="443"/>
        <v>10000000</v>
      </c>
      <c r="G2562" s="43">
        <f t="shared" si="443"/>
        <v>3</v>
      </c>
      <c r="H2562" s="46">
        <f t="shared" si="433"/>
        <v>0.79611844172917245</v>
      </c>
      <c r="I2562" s="46">
        <f t="shared" si="434"/>
        <v>0</v>
      </c>
      <c r="J2562" s="42">
        <f t="shared" si="439"/>
        <v>1249.53872</v>
      </c>
      <c r="K2562" s="42">
        <f t="shared" si="439"/>
        <v>0</v>
      </c>
      <c r="L2562" s="43">
        <f t="shared" si="440"/>
        <v>7809616.9999999991</v>
      </c>
      <c r="M2562" s="157">
        <f t="shared" si="435"/>
        <v>0</v>
      </c>
      <c r="N2562" s="157">
        <f t="shared" si="436"/>
        <v>2000000.0000000009</v>
      </c>
      <c r="O2562" s="158">
        <f t="shared" si="437"/>
        <v>320.00000000000023</v>
      </c>
      <c r="P2562" s="42"/>
    </row>
    <row r="2563" spans="1:16" x14ac:dyDescent="0.2">
      <c r="A2563" s="156">
        <v>2555</v>
      </c>
      <c r="B2563" s="157">
        <v>8655332</v>
      </c>
      <c r="C2563" s="42">
        <v>1211.7464799999998</v>
      </c>
      <c r="D2563" s="43">
        <f t="shared" si="443"/>
        <v>2000000</v>
      </c>
      <c r="E2563" s="43">
        <f t="shared" si="443"/>
        <v>4</v>
      </c>
      <c r="F2563" s="43">
        <f t="shared" si="443"/>
        <v>10000000</v>
      </c>
      <c r="G2563" s="43">
        <f t="shared" si="443"/>
        <v>3</v>
      </c>
      <c r="H2563" s="46">
        <f t="shared" si="433"/>
        <v>0.76892856334107118</v>
      </c>
      <c r="I2563" s="46">
        <f t="shared" si="434"/>
        <v>0</v>
      </c>
      <c r="J2563" s="42">
        <f t="shared" si="439"/>
        <v>931.74647999999991</v>
      </c>
      <c r="K2563" s="42">
        <f t="shared" si="439"/>
        <v>0</v>
      </c>
      <c r="L2563" s="43">
        <f t="shared" si="440"/>
        <v>6655332</v>
      </c>
      <c r="M2563" s="157">
        <f t="shared" si="435"/>
        <v>0</v>
      </c>
      <c r="N2563" s="157">
        <f t="shared" si="436"/>
        <v>2000000</v>
      </c>
      <c r="O2563" s="158">
        <f t="shared" si="437"/>
        <v>279.99999999999989</v>
      </c>
      <c r="P2563" s="42"/>
    </row>
    <row r="2564" spans="1:16" x14ac:dyDescent="0.2">
      <c r="A2564" s="156">
        <v>2556</v>
      </c>
      <c r="B2564" s="157">
        <v>3045140</v>
      </c>
      <c r="C2564" s="42">
        <v>426.31959999999998</v>
      </c>
      <c r="D2564" s="43">
        <f t="shared" si="443"/>
        <v>2000000</v>
      </c>
      <c r="E2564" s="43">
        <f t="shared" si="443"/>
        <v>4</v>
      </c>
      <c r="F2564" s="43">
        <f t="shared" si="443"/>
        <v>10000000</v>
      </c>
      <c r="G2564" s="43">
        <f t="shared" si="443"/>
        <v>3</v>
      </c>
      <c r="H2564" s="46">
        <f t="shared" si="433"/>
        <v>0.34321574705924851</v>
      </c>
      <c r="I2564" s="46">
        <f t="shared" si="434"/>
        <v>0</v>
      </c>
      <c r="J2564" s="42">
        <f t="shared" si="439"/>
        <v>146.31960000000001</v>
      </c>
      <c r="K2564" s="42">
        <f t="shared" si="439"/>
        <v>0</v>
      </c>
      <c r="L2564" s="43">
        <f t="shared" si="440"/>
        <v>1045140</v>
      </c>
      <c r="M2564" s="157">
        <f t="shared" si="435"/>
        <v>0</v>
      </c>
      <c r="N2564" s="157">
        <f t="shared" si="436"/>
        <v>2000000</v>
      </c>
      <c r="O2564" s="158">
        <f t="shared" si="437"/>
        <v>280</v>
      </c>
      <c r="P2564" s="42"/>
    </row>
    <row r="2565" spans="1:16" x14ac:dyDescent="0.2">
      <c r="A2565" s="156">
        <v>2557</v>
      </c>
      <c r="B2565" s="157">
        <v>8568900</v>
      </c>
      <c r="C2565" s="42">
        <v>1713.78</v>
      </c>
      <c r="D2565" s="43">
        <f t="shared" si="443"/>
        <v>2000000</v>
      </c>
      <c r="E2565" s="43">
        <f t="shared" si="443"/>
        <v>4</v>
      </c>
      <c r="F2565" s="43">
        <f t="shared" si="443"/>
        <v>10000000</v>
      </c>
      <c r="G2565" s="43">
        <f t="shared" si="443"/>
        <v>3</v>
      </c>
      <c r="H2565" s="46">
        <f t="shared" si="433"/>
        <v>0.76659781302150798</v>
      </c>
      <c r="I2565" s="46">
        <f t="shared" si="434"/>
        <v>0</v>
      </c>
      <c r="J2565" s="42">
        <f t="shared" si="439"/>
        <v>1313.78</v>
      </c>
      <c r="K2565" s="42">
        <f t="shared" si="439"/>
        <v>0</v>
      </c>
      <c r="L2565" s="43">
        <f t="shared" si="440"/>
        <v>6568900</v>
      </c>
      <c r="M2565" s="157">
        <f t="shared" si="435"/>
        <v>0</v>
      </c>
      <c r="N2565" s="157">
        <f t="shared" si="436"/>
        <v>2000000</v>
      </c>
      <c r="O2565" s="158">
        <f t="shared" si="437"/>
        <v>400</v>
      </c>
      <c r="P2565" s="42"/>
    </row>
    <row r="2566" spans="1:16" x14ac:dyDescent="0.2">
      <c r="A2566" s="156">
        <v>2558</v>
      </c>
      <c r="B2566" s="157">
        <v>9219855</v>
      </c>
      <c r="C2566" s="42">
        <v>1751.7724500000002</v>
      </c>
      <c r="D2566" s="43">
        <f t="shared" si="443"/>
        <v>2000000</v>
      </c>
      <c r="E2566" s="43">
        <f t="shared" si="443"/>
        <v>4</v>
      </c>
      <c r="F2566" s="43">
        <f t="shared" si="443"/>
        <v>10000000</v>
      </c>
      <c r="G2566" s="43">
        <f t="shared" si="443"/>
        <v>3</v>
      </c>
      <c r="H2566" s="46">
        <f t="shared" si="433"/>
        <v>0.78307684882245976</v>
      </c>
      <c r="I2566" s="46">
        <f t="shared" si="434"/>
        <v>0</v>
      </c>
      <c r="J2566" s="42">
        <f t="shared" si="439"/>
        <v>1371.7724500000002</v>
      </c>
      <c r="K2566" s="42">
        <f t="shared" si="439"/>
        <v>0</v>
      </c>
      <c r="L2566" s="43">
        <f t="shared" si="440"/>
        <v>7219855</v>
      </c>
      <c r="M2566" s="157">
        <f t="shared" si="435"/>
        <v>0</v>
      </c>
      <c r="N2566" s="157">
        <f t="shared" si="436"/>
        <v>2000000</v>
      </c>
      <c r="O2566" s="158">
        <f t="shared" si="437"/>
        <v>380</v>
      </c>
      <c r="P2566" s="42"/>
    </row>
    <row r="2567" spans="1:16" x14ac:dyDescent="0.2">
      <c r="A2567" s="156">
        <v>2559</v>
      </c>
      <c r="B2567" s="157">
        <v>5420605</v>
      </c>
      <c r="C2567" s="42">
        <v>542.06050000000005</v>
      </c>
      <c r="D2567" s="43">
        <f t="shared" si="443"/>
        <v>2000000</v>
      </c>
      <c r="E2567" s="43">
        <f t="shared" si="443"/>
        <v>4</v>
      </c>
      <c r="F2567" s="43">
        <f t="shared" si="443"/>
        <v>10000000</v>
      </c>
      <c r="G2567" s="43">
        <f t="shared" si="443"/>
        <v>3</v>
      </c>
      <c r="H2567" s="46">
        <f t="shared" si="433"/>
        <v>0.63103749489217531</v>
      </c>
      <c r="I2567" s="46">
        <f t="shared" si="434"/>
        <v>0</v>
      </c>
      <c r="J2567" s="42">
        <f t="shared" si="439"/>
        <v>342.06050000000005</v>
      </c>
      <c r="K2567" s="42">
        <f t="shared" si="439"/>
        <v>0</v>
      </c>
      <c r="L2567" s="43">
        <f t="shared" si="440"/>
        <v>3420605</v>
      </c>
      <c r="M2567" s="157">
        <f t="shared" si="435"/>
        <v>0</v>
      </c>
      <c r="N2567" s="157">
        <f t="shared" si="436"/>
        <v>2000000</v>
      </c>
      <c r="O2567" s="158">
        <f t="shared" si="437"/>
        <v>200</v>
      </c>
      <c r="P2567" s="42"/>
    </row>
    <row r="2568" spans="1:16" x14ac:dyDescent="0.2">
      <c r="A2568" s="156">
        <v>2560</v>
      </c>
      <c r="B2568" s="157">
        <v>4619328</v>
      </c>
      <c r="C2568" s="42">
        <v>1154.8320000000001</v>
      </c>
      <c r="D2568" s="43">
        <f t="shared" si="443"/>
        <v>2000000</v>
      </c>
      <c r="E2568" s="43">
        <f t="shared" si="443"/>
        <v>4</v>
      </c>
      <c r="F2568" s="43">
        <f t="shared" si="443"/>
        <v>10000000</v>
      </c>
      <c r="G2568" s="43">
        <f t="shared" si="443"/>
        <v>3</v>
      </c>
      <c r="H2568" s="46">
        <f t="shared" si="433"/>
        <v>0.56703659060365486</v>
      </c>
      <c r="I2568" s="46">
        <f t="shared" si="434"/>
        <v>0</v>
      </c>
      <c r="J2568" s="42">
        <f t="shared" si="439"/>
        <v>654.83199999999999</v>
      </c>
      <c r="K2568" s="42">
        <f t="shared" si="439"/>
        <v>0</v>
      </c>
      <c r="L2568" s="43">
        <f t="shared" si="440"/>
        <v>2619328</v>
      </c>
      <c r="M2568" s="157">
        <f t="shared" si="435"/>
        <v>0</v>
      </c>
      <c r="N2568" s="157">
        <f t="shared" si="436"/>
        <v>2000000</v>
      </c>
      <c r="O2568" s="158">
        <f t="shared" si="437"/>
        <v>500.00000000000011</v>
      </c>
      <c r="P2568" s="42"/>
    </row>
    <row r="2569" spans="1:16" x14ac:dyDescent="0.2">
      <c r="A2569" s="156">
        <v>2561</v>
      </c>
      <c r="B2569" s="157">
        <v>5504632</v>
      </c>
      <c r="C2569" s="42">
        <v>825.69479999999987</v>
      </c>
      <c r="D2569" s="43">
        <f t="shared" si="443"/>
        <v>2000000</v>
      </c>
      <c r="E2569" s="43">
        <f t="shared" si="443"/>
        <v>4</v>
      </c>
      <c r="F2569" s="43">
        <f t="shared" si="443"/>
        <v>10000000</v>
      </c>
      <c r="G2569" s="43">
        <f t="shared" si="443"/>
        <v>3</v>
      </c>
      <c r="H2569" s="46">
        <f t="shared" ref="H2569:H2632" si="444">MAX(0,MIN(E2569*D2569,B2569-D2569))/B2569</f>
        <v>0.63666962659810866</v>
      </c>
      <c r="I2569" s="46">
        <f t="shared" ref="I2569:I2632" si="445">MAX(0,MIN(G2569*F2569,B2569-SUM(D2569,E2569*D2569)))/B2569</f>
        <v>0</v>
      </c>
      <c r="J2569" s="42">
        <f t="shared" si="439"/>
        <v>525.69479999999999</v>
      </c>
      <c r="K2569" s="42">
        <f t="shared" si="439"/>
        <v>0</v>
      </c>
      <c r="L2569" s="43">
        <f t="shared" si="440"/>
        <v>3504632</v>
      </c>
      <c r="M2569" s="157">
        <f t="shared" ref="M2569:M2632" si="446">I2569*$B2569</f>
        <v>0</v>
      </c>
      <c r="N2569" s="157">
        <f t="shared" ref="N2569:N2632" si="447">B2569-SUM(L2569:M2569)</f>
        <v>2000000</v>
      </c>
      <c r="O2569" s="158">
        <f t="shared" ref="O2569:O2632" si="448">C2569-SUM(J2569:K2569)</f>
        <v>299.99999999999989</v>
      </c>
      <c r="P2569" s="42"/>
    </row>
    <row r="2570" spans="1:16" x14ac:dyDescent="0.2">
      <c r="A2570" s="156">
        <v>2562</v>
      </c>
      <c r="B2570" s="157">
        <v>4633894</v>
      </c>
      <c r="C2570" s="42">
        <v>1158.4735000000001</v>
      </c>
      <c r="D2570" s="43">
        <f t="shared" ref="D2570:G2585" si="449">D2569</f>
        <v>2000000</v>
      </c>
      <c r="E2570" s="43">
        <f t="shared" si="449"/>
        <v>4</v>
      </c>
      <c r="F2570" s="43">
        <f t="shared" si="449"/>
        <v>10000000</v>
      </c>
      <c r="G2570" s="43">
        <f t="shared" si="449"/>
        <v>3</v>
      </c>
      <c r="H2570" s="46">
        <f t="shared" si="444"/>
        <v>0.56839755074242093</v>
      </c>
      <c r="I2570" s="46">
        <f t="shared" si="445"/>
        <v>0</v>
      </c>
      <c r="J2570" s="42">
        <f t="shared" ref="J2570:K2633" si="450">+H2570*$C2570</f>
        <v>658.47350000000006</v>
      </c>
      <c r="K2570" s="42">
        <f t="shared" si="450"/>
        <v>0</v>
      </c>
      <c r="L2570" s="43">
        <f t="shared" ref="L2570:L2633" si="451">H2570*B2570</f>
        <v>2633894</v>
      </c>
      <c r="M2570" s="157">
        <f t="shared" si="446"/>
        <v>0</v>
      </c>
      <c r="N2570" s="157">
        <f t="shared" si="447"/>
        <v>2000000</v>
      </c>
      <c r="O2570" s="158">
        <f t="shared" si="448"/>
        <v>500</v>
      </c>
      <c r="P2570" s="42"/>
    </row>
    <row r="2571" spans="1:16" x14ac:dyDescent="0.2">
      <c r="A2571" s="156">
        <v>2563</v>
      </c>
      <c r="B2571" s="157">
        <v>6443154</v>
      </c>
      <c r="C2571" s="42">
        <v>1481.92542</v>
      </c>
      <c r="D2571" s="43">
        <f t="shared" si="449"/>
        <v>2000000</v>
      </c>
      <c r="E2571" s="43">
        <f t="shared" si="449"/>
        <v>4</v>
      </c>
      <c r="F2571" s="43">
        <f t="shared" si="449"/>
        <v>10000000</v>
      </c>
      <c r="G2571" s="43">
        <f t="shared" si="449"/>
        <v>3</v>
      </c>
      <c r="H2571" s="46">
        <f t="shared" si="444"/>
        <v>0.68959301609118762</v>
      </c>
      <c r="I2571" s="46">
        <f t="shared" si="445"/>
        <v>0</v>
      </c>
      <c r="J2571" s="42">
        <f t="shared" si="450"/>
        <v>1021.92542</v>
      </c>
      <c r="K2571" s="42">
        <f t="shared" si="450"/>
        <v>0</v>
      </c>
      <c r="L2571" s="43">
        <f t="shared" si="451"/>
        <v>4443154</v>
      </c>
      <c r="M2571" s="157">
        <f t="shared" si="446"/>
        <v>0</v>
      </c>
      <c r="N2571" s="157">
        <f t="shared" si="447"/>
        <v>2000000</v>
      </c>
      <c r="O2571" s="158">
        <f t="shared" si="448"/>
        <v>460</v>
      </c>
      <c r="P2571" s="42"/>
    </row>
    <row r="2572" spans="1:16" x14ac:dyDescent="0.2">
      <c r="A2572" s="156">
        <v>2564</v>
      </c>
      <c r="B2572" s="157">
        <v>2375286</v>
      </c>
      <c r="C2572" s="42">
        <v>380.04576000000003</v>
      </c>
      <c r="D2572" s="43">
        <f t="shared" si="449"/>
        <v>2000000</v>
      </c>
      <c r="E2572" s="43">
        <f t="shared" si="449"/>
        <v>4</v>
      </c>
      <c r="F2572" s="43">
        <f t="shared" si="449"/>
        <v>10000000</v>
      </c>
      <c r="G2572" s="43">
        <f t="shared" si="449"/>
        <v>3</v>
      </c>
      <c r="H2572" s="46">
        <f t="shared" si="444"/>
        <v>0.15799613183422964</v>
      </c>
      <c r="I2572" s="46">
        <f t="shared" si="445"/>
        <v>0</v>
      </c>
      <c r="J2572" s="42">
        <f t="shared" si="450"/>
        <v>60.045760000000001</v>
      </c>
      <c r="K2572" s="42">
        <f t="shared" si="450"/>
        <v>0</v>
      </c>
      <c r="L2572" s="43">
        <f t="shared" si="451"/>
        <v>375286</v>
      </c>
      <c r="M2572" s="157">
        <f t="shared" si="446"/>
        <v>0</v>
      </c>
      <c r="N2572" s="157">
        <f t="shared" si="447"/>
        <v>2000000</v>
      </c>
      <c r="O2572" s="158">
        <f t="shared" si="448"/>
        <v>320</v>
      </c>
      <c r="P2572" s="42"/>
    </row>
    <row r="2573" spans="1:16" x14ac:dyDescent="0.2">
      <c r="A2573" s="156">
        <v>2565</v>
      </c>
      <c r="B2573" s="157">
        <v>8098647</v>
      </c>
      <c r="C2573" s="42">
        <v>2105.64822</v>
      </c>
      <c r="D2573" s="43">
        <f t="shared" si="449"/>
        <v>2000000</v>
      </c>
      <c r="E2573" s="43">
        <f t="shared" si="449"/>
        <v>4</v>
      </c>
      <c r="F2573" s="43">
        <f t="shared" si="449"/>
        <v>10000000</v>
      </c>
      <c r="G2573" s="43">
        <f t="shared" si="449"/>
        <v>3</v>
      </c>
      <c r="H2573" s="46">
        <f t="shared" si="444"/>
        <v>0.75304516914985919</v>
      </c>
      <c r="I2573" s="46">
        <f t="shared" si="445"/>
        <v>0</v>
      </c>
      <c r="J2573" s="42">
        <f t="shared" si="450"/>
        <v>1585.64822</v>
      </c>
      <c r="K2573" s="42">
        <f t="shared" si="450"/>
        <v>0</v>
      </c>
      <c r="L2573" s="43">
        <f t="shared" si="451"/>
        <v>6098647</v>
      </c>
      <c r="M2573" s="157">
        <f t="shared" si="446"/>
        <v>0</v>
      </c>
      <c r="N2573" s="157">
        <f t="shared" si="447"/>
        <v>2000000</v>
      </c>
      <c r="O2573" s="158">
        <f t="shared" si="448"/>
        <v>520</v>
      </c>
      <c r="P2573" s="42"/>
    </row>
    <row r="2574" spans="1:16" x14ac:dyDescent="0.2">
      <c r="A2574" s="156">
        <v>2566</v>
      </c>
      <c r="B2574" s="157">
        <v>7625362</v>
      </c>
      <c r="C2574" s="42">
        <v>1677.5796400000002</v>
      </c>
      <c r="D2574" s="43">
        <f t="shared" si="449"/>
        <v>2000000</v>
      </c>
      <c r="E2574" s="43">
        <f t="shared" si="449"/>
        <v>4</v>
      </c>
      <c r="F2574" s="43">
        <f t="shared" si="449"/>
        <v>10000000</v>
      </c>
      <c r="G2574" s="43">
        <f t="shared" si="449"/>
        <v>3</v>
      </c>
      <c r="H2574" s="46">
        <f t="shared" si="444"/>
        <v>0.73771737000813864</v>
      </c>
      <c r="I2574" s="46">
        <f t="shared" si="445"/>
        <v>0</v>
      </c>
      <c r="J2574" s="42">
        <f t="shared" si="450"/>
        <v>1237.5796400000002</v>
      </c>
      <c r="K2574" s="42">
        <f t="shared" si="450"/>
        <v>0</v>
      </c>
      <c r="L2574" s="43">
        <f t="shared" si="451"/>
        <v>5625362</v>
      </c>
      <c r="M2574" s="157">
        <f t="shared" si="446"/>
        <v>0</v>
      </c>
      <c r="N2574" s="157">
        <f t="shared" si="447"/>
        <v>2000000</v>
      </c>
      <c r="O2574" s="158">
        <f t="shared" si="448"/>
        <v>440</v>
      </c>
      <c r="P2574" s="42"/>
    </row>
    <row r="2575" spans="1:16" x14ac:dyDescent="0.2">
      <c r="A2575" s="156">
        <v>2567</v>
      </c>
      <c r="B2575" s="157">
        <v>6575069</v>
      </c>
      <c r="C2575" s="42">
        <v>986.2603499999999</v>
      </c>
      <c r="D2575" s="43">
        <f t="shared" si="449"/>
        <v>2000000</v>
      </c>
      <c r="E2575" s="43">
        <f t="shared" si="449"/>
        <v>4</v>
      </c>
      <c r="F2575" s="43">
        <f t="shared" si="449"/>
        <v>10000000</v>
      </c>
      <c r="G2575" s="43">
        <f t="shared" si="449"/>
        <v>3</v>
      </c>
      <c r="H2575" s="46">
        <f t="shared" si="444"/>
        <v>0.69582068264226582</v>
      </c>
      <c r="I2575" s="46">
        <f t="shared" si="445"/>
        <v>0</v>
      </c>
      <c r="J2575" s="42">
        <f t="shared" si="450"/>
        <v>686.2603499999999</v>
      </c>
      <c r="K2575" s="42">
        <f t="shared" si="450"/>
        <v>0</v>
      </c>
      <c r="L2575" s="43">
        <f t="shared" si="451"/>
        <v>4575069</v>
      </c>
      <c r="M2575" s="157">
        <f t="shared" si="446"/>
        <v>0</v>
      </c>
      <c r="N2575" s="157">
        <f t="shared" si="447"/>
        <v>2000000</v>
      </c>
      <c r="O2575" s="158">
        <f t="shared" si="448"/>
        <v>300</v>
      </c>
      <c r="P2575" s="42"/>
    </row>
    <row r="2576" spans="1:16" x14ac:dyDescent="0.2">
      <c r="A2576" s="156">
        <v>2568</v>
      </c>
      <c r="B2576" s="157">
        <v>4649787</v>
      </c>
      <c r="C2576" s="42">
        <v>1255.4424899999999</v>
      </c>
      <c r="D2576" s="43">
        <f t="shared" si="449"/>
        <v>2000000</v>
      </c>
      <c r="E2576" s="43">
        <f t="shared" si="449"/>
        <v>4</v>
      </c>
      <c r="F2576" s="43">
        <f t="shared" si="449"/>
        <v>10000000</v>
      </c>
      <c r="G2576" s="43">
        <f t="shared" si="449"/>
        <v>3</v>
      </c>
      <c r="H2576" s="46">
        <f t="shared" si="444"/>
        <v>0.56987277051615481</v>
      </c>
      <c r="I2576" s="46">
        <f t="shared" si="445"/>
        <v>0</v>
      </c>
      <c r="J2576" s="42">
        <f t="shared" si="450"/>
        <v>715.44248999999991</v>
      </c>
      <c r="K2576" s="42">
        <f t="shared" si="450"/>
        <v>0</v>
      </c>
      <c r="L2576" s="43">
        <f t="shared" si="451"/>
        <v>2649787</v>
      </c>
      <c r="M2576" s="157">
        <f t="shared" si="446"/>
        <v>0</v>
      </c>
      <c r="N2576" s="157">
        <f t="shared" si="447"/>
        <v>2000000</v>
      </c>
      <c r="O2576" s="158">
        <f t="shared" si="448"/>
        <v>540</v>
      </c>
      <c r="P2576" s="42"/>
    </row>
    <row r="2577" spans="1:16" x14ac:dyDescent="0.2">
      <c r="A2577" s="156">
        <v>2569</v>
      </c>
      <c r="B2577" s="157">
        <v>3974264</v>
      </c>
      <c r="C2577" s="42">
        <v>715.36752000000001</v>
      </c>
      <c r="D2577" s="43">
        <f t="shared" si="449"/>
        <v>2000000</v>
      </c>
      <c r="E2577" s="43">
        <f t="shared" si="449"/>
        <v>4</v>
      </c>
      <c r="F2577" s="43">
        <f t="shared" si="449"/>
        <v>10000000</v>
      </c>
      <c r="G2577" s="43">
        <f t="shared" si="449"/>
        <v>3</v>
      </c>
      <c r="H2577" s="46">
        <f t="shared" si="444"/>
        <v>0.49676216778754506</v>
      </c>
      <c r="I2577" s="46">
        <f t="shared" si="445"/>
        <v>0</v>
      </c>
      <c r="J2577" s="42">
        <f t="shared" si="450"/>
        <v>355.36752000000001</v>
      </c>
      <c r="K2577" s="42">
        <f t="shared" si="450"/>
        <v>0</v>
      </c>
      <c r="L2577" s="43">
        <f t="shared" si="451"/>
        <v>1974264</v>
      </c>
      <c r="M2577" s="157">
        <f t="shared" si="446"/>
        <v>0</v>
      </c>
      <c r="N2577" s="157">
        <f t="shared" si="447"/>
        <v>2000000</v>
      </c>
      <c r="O2577" s="158">
        <f t="shared" si="448"/>
        <v>360</v>
      </c>
      <c r="P2577" s="42"/>
    </row>
    <row r="2578" spans="1:16" x14ac:dyDescent="0.2">
      <c r="A2578" s="156">
        <v>2570</v>
      </c>
      <c r="B2578" s="157">
        <v>6690558</v>
      </c>
      <c r="C2578" s="42">
        <v>1806.45066</v>
      </c>
      <c r="D2578" s="43">
        <f t="shared" si="449"/>
        <v>2000000</v>
      </c>
      <c r="E2578" s="43">
        <f t="shared" si="449"/>
        <v>4</v>
      </c>
      <c r="F2578" s="43">
        <f t="shared" si="449"/>
        <v>10000000</v>
      </c>
      <c r="G2578" s="43">
        <f t="shared" si="449"/>
        <v>3</v>
      </c>
      <c r="H2578" s="46">
        <f t="shared" si="444"/>
        <v>0.70107127088652399</v>
      </c>
      <c r="I2578" s="46">
        <f t="shared" si="445"/>
        <v>0</v>
      </c>
      <c r="J2578" s="42">
        <f t="shared" si="450"/>
        <v>1266.45066</v>
      </c>
      <c r="K2578" s="42">
        <f t="shared" si="450"/>
        <v>0</v>
      </c>
      <c r="L2578" s="43">
        <f t="shared" si="451"/>
        <v>4690558</v>
      </c>
      <c r="M2578" s="157">
        <f t="shared" si="446"/>
        <v>0</v>
      </c>
      <c r="N2578" s="157">
        <f t="shared" si="447"/>
        <v>2000000</v>
      </c>
      <c r="O2578" s="158">
        <f t="shared" si="448"/>
        <v>540</v>
      </c>
      <c r="P2578" s="42"/>
    </row>
    <row r="2579" spans="1:16" x14ac:dyDescent="0.2">
      <c r="A2579" s="156">
        <v>2571</v>
      </c>
      <c r="B2579" s="157">
        <v>1954884</v>
      </c>
      <c r="C2579" s="42">
        <v>273.68375999999995</v>
      </c>
      <c r="D2579" s="43">
        <f t="shared" si="449"/>
        <v>2000000</v>
      </c>
      <c r="E2579" s="43">
        <f t="shared" si="449"/>
        <v>4</v>
      </c>
      <c r="F2579" s="43">
        <f t="shared" si="449"/>
        <v>10000000</v>
      </c>
      <c r="G2579" s="43">
        <f t="shared" si="449"/>
        <v>3</v>
      </c>
      <c r="H2579" s="46">
        <f t="shared" si="444"/>
        <v>0</v>
      </c>
      <c r="I2579" s="46">
        <f t="shared" si="445"/>
        <v>0</v>
      </c>
      <c r="J2579" s="42">
        <f t="shared" si="450"/>
        <v>0</v>
      </c>
      <c r="K2579" s="42">
        <f t="shared" si="450"/>
        <v>0</v>
      </c>
      <c r="L2579" s="43">
        <f t="shared" si="451"/>
        <v>0</v>
      </c>
      <c r="M2579" s="157">
        <f t="shared" si="446"/>
        <v>0</v>
      </c>
      <c r="N2579" s="157">
        <f t="shared" si="447"/>
        <v>1954884</v>
      </c>
      <c r="O2579" s="158">
        <f t="shared" si="448"/>
        <v>273.68375999999995</v>
      </c>
      <c r="P2579" s="42"/>
    </row>
    <row r="2580" spans="1:16" x14ac:dyDescent="0.2">
      <c r="A2580" s="156">
        <v>2572</v>
      </c>
      <c r="B2580" s="157">
        <v>2423438</v>
      </c>
      <c r="C2580" s="42">
        <v>678.56263999999999</v>
      </c>
      <c r="D2580" s="43">
        <f t="shared" si="449"/>
        <v>2000000</v>
      </c>
      <c r="E2580" s="43">
        <f t="shared" si="449"/>
        <v>4</v>
      </c>
      <c r="F2580" s="43">
        <f t="shared" si="449"/>
        <v>10000000</v>
      </c>
      <c r="G2580" s="43">
        <f t="shared" si="449"/>
        <v>3</v>
      </c>
      <c r="H2580" s="46">
        <f t="shared" si="444"/>
        <v>0.17472615350588708</v>
      </c>
      <c r="I2580" s="46">
        <f t="shared" si="445"/>
        <v>0</v>
      </c>
      <c r="J2580" s="42">
        <f t="shared" si="450"/>
        <v>118.56263999999999</v>
      </c>
      <c r="K2580" s="42">
        <f t="shared" si="450"/>
        <v>0</v>
      </c>
      <c r="L2580" s="43">
        <f t="shared" si="451"/>
        <v>423437.99999999994</v>
      </c>
      <c r="M2580" s="157">
        <f t="shared" si="446"/>
        <v>0</v>
      </c>
      <c r="N2580" s="157">
        <f t="shared" si="447"/>
        <v>2000000</v>
      </c>
      <c r="O2580" s="158">
        <f t="shared" si="448"/>
        <v>560</v>
      </c>
      <c r="P2580" s="42"/>
    </row>
    <row r="2581" spans="1:16" x14ac:dyDescent="0.2">
      <c r="A2581" s="156">
        <v>2573</v>
      </c>
      <c r="B2581" s="157">
        <v>6578645</v>
      </c>
      <c r="C2581" s="42">
        <v>1381.5154500000001</v>
      </c>
      <c r="D2581" s="43">
        <f t="shared" si="449"/>
        <v>2000000</v>
      </c>
      <c r="E2581" s="43">
        <f t="shared" si="449"/>
        <v>4</v>
      </c>
      <c r="F2581" s="43">
        <f t="shared" si="449"/>
        <v>10000000</v>
      </c>
      <c r="G2581" s="43">
        <f t="shared" si="449"/>
        <v>3</v>
      </c>
      <c r="H2581" s="46">
        <f t="shared" si="444"/>
        <v>0.69598602751782468</v>
      </c>
      <c r="I2581" s="46">
        <f t="shared" si="445"/>
        <v>0</v>
      </c>
      <c r="J2581" s="42">
        <f t="shared" si="450"/>
        <v>961.51544999999999</v>
      </c>
      <c r="K2581" s="42">
        <f t="shared" si="450"/>
        <v>0</v>
      </c>
      <c r="L2581" s="43">
        <f t="shared" si="451"/>
        <v>4578645</v>
      </c>
      <c r="M2581" s="157">
        <f t="shared" si="446"/>
        <v>0</v>
      </c>
      <c r="N2581" s="157">
        <f t="shared" si="447"/>
        <v>2000000</v>
      </c>
      <c r="O2581" s="158">
        <f t="shared" si="448"/>
        <v>420.00000000000011</v>
      </c>
      <c r="P2581" s="42"/>
    </row>
    <row r="2582" spans="1:16" x14ac:dyDescent="0.2">
      <c r="A2582" s="156">
        <v>2574</v>
      </c>
      <c r="B2582" s="157">
        <v>1046598</v>
      </c>
      <c r="C2582" s="42">
        <v>303.51342</v>
      </c>
      <c r="D2582" s="43">
        <f t="shared" si="449"/>
        <v>2000000</v>
      </c>
      <c r="E2582" s="43">
        <f t="shared" si="449"/>
        <v>4</v>
      </c>
      <c r="F2582" s="43">
        <f t="shared" si="449"/>
        <v>10000000</v>
      </c>
      <c r="G2582" s="43">
        <f t="shared" si="449"/>
        <v>3</v>
      </c>
      <c r="H2582" s="46">
        <f t="shared" si="444"/>
        <v>0</v>
      </c>
      <c r="I2582" s="46">
        <f t="shared" si="445"/>
        <v>0</v>
      </c>
      <c r="J2582" s="42">
        <f t="shared" si="450"/>
        <v>0</v>
      </c>
      <c r="K2582" s="42">
        <f t="shared" si="450"/>
        <v>0</v>
      </c>
      <c r="L2582" s="43">
        <f t="shared" si="451"/>
        <v>0</v>
      </c>
      <c r="M2582" s="157">
        <f t="shared" si="446"/>
        <v>0</v>
      </c>
      <c r="N2582" s="157">
        <f t="shared" si="447"/>
        <v>1046598</v>
      </c>
      <c r="O2582" s="158">
        <f t="shared" si="448"/>
        <v>303.51342</v>
      </c>
      <c r="P2582" s="42"/>
    </row>
    <row r="2583" spans="1:16" x14ac:dyDescent="0.2">
      <c r="A2583" s="156">
        <v>2575</v>
      </c>
      <c r="B2583" s="157">
        <v>8076187</v>
      </c>
      <c r="C2583" s="42">
        <v>2019.04675</v>
      </c>
      <c r="D2583" s="43">
        <f t="shared" si="449"/>
        <v>2000000</v>
      </c>
      <c r="E2583" s="43">
        <f t="shared" si="449"/>
        <v>4</v>
      </c>
      <c r="F2583" s="43">
        <f t="shared" si="449"/>
        <v>10000000</v>
      </c>
      <c r="G2583" s="43">
        <f t="shared" si="449"/>
        <v>3</v>
      </c>
      <c r="H2583" s="46">
        <f t="shared" si="444"/>
        <v>0.75235838397501198</v>
      </c>
      <c r="I2583" s="46">
        <f t="shared" si="445"/>
        <v>0</v>
      </c>
      <c r="J2583" s="42">
        <f t="shared" si="450"/>
        <v>1519.04675</v>
      </c>
      <c r="K2583" s="42">
        <f t="shared" si="450"/>
        <v>0</v>
      </c>
      <c r="L2583" s="43">
        <f t="shared" si="451"/>
        <v>6076187</v>
      </c>
      <c r="M2583" s="157">
        <f t="shared" si="446"/>
        <v>0</v>
      </c>
      <c r="N2583" s="157">
        <f t="shared" si="447"/>
        <v>2000000</v>
      </c>
      <c r="O2583" s="158">
        <f t="shared" si="448"/>
        <v>500</v>
      </c>
      <c r="P2583" s="42"/>
    </row>
    <row r="2584" spans="1:16" x14ac:dyDescent="0.2">
      <c r="A2584" s="156">
        <v>2576</v>
      </c>
      <c r="B2584" s="157">
        <v>2410115</v>
      </c>
      <c r="C2584" s="42">
        <v>506.12415000000004</v>
      </c>
      <c r="D2584" s="43">
        <f t="shared" si="449"/>
        <v>2000000</v>
      </c>
      <c r="E2584" s="43">
        <f t="shared" si="449"/>
        <v>4</v>
      </c>
      <c r="F2584" s="43">
        <f t="shared" si="449"/>
        <v>10000000</v>
      </c>
      <c r="G2584" s="43">
        <f t="shared" si="449"/>
        <v>3</v>
      </c>
      <c r="H2584" s="46">
        <f t="shared" si="444"/>
        <v>0.17016407930741895</v>
      </c>
      <c r="I2584" s="46">
        <f t="shared" si="445"/>
        <v>0</v>
      </c>
      <c r="J2584" s="42">
        <f t="shared" si="450"/>
        <v>86.124150000000014</v>
      </c>
      <c r="K2584" s="42">
        <f t="shared" si="450"/>
        <v>0</v>
      </c>
      <c r="L2584" s="43">
        <f t="shared" si="451"/>
        <v>410115</v>
      </c>
      <c r="M2584" s="157">
        <f t="shared" si="446"/>
        <v>0</v>
      </c>
      <c r="N2584" s="157">
        <f t="shared" si="447"/>
        <v>2000000</v>
      </c>
      <c r="O2584" s="158">
        <f t="shared" si="448"/>
        <v>420</v>
      </c>
      <c r="P2584" s="42"/>
    </row>
    <row r="2585" spans="1:16" x14ac:dyDescent="0.2">
      <c r="A2585" s="156">
        <v>2577</v>
      </c>
      <c r="B2585" s="157">
        <v>6670188</v>
      </c>
      <c r="C2585" s="42">
        <v>733.72068000000002</v>
      </c>
      <c r="D2585" s="43">
        <f t="shared" si="449"/>
        <v>2000000</v>
      </c>
      <c r="E2585" s="43">
        <f t="shared" si="449"/>
        <v>4</v>
      </c>
      <c r="F2585" s="43">
        <f t="shared" si="449"/>
        <v>10000000</v>
      </c>
      <c r="G2585" s="43">
        <f t="shared" si="449"/>
        <v>3</v>
      </c>
      <c r="H2585" s="46">
        <f t="shared" si="444"/>
        <v>0.70015837634561429</v>
      </c>
      <c r="I2585" s="46">
        <f t="shared" si="445"/>
        <v>0</v>
      </c>
      <c r="J2585" s="42">
        <f t="shared" si="450"/>
        <v>513.72068000000002</v>
      </c>
      <c r="K2585" s="42">
        <f t="shared" si="450"/>
        <v>0</v>
      </c>
      <c r="L2585" s="43">
        <f t="shared" si="451"/>
        <v>4670188</v>
      </c>
      <c r="M2585" s="157">
        <f t="shared" si="446"/>
        <v>0</v>
      </c>
      <c r="N2585" s="157">
        <f t="shared" si="447"/>
        <v>2000000</v>
      </c>
      <c r="O2585" s="158">
        <f t="shared" si="448"/>
        <v>220</v>
      </c>
      <c r="P2585" s="42"/>
    </row>
    <row r="2586" spans="1:16" x14ac:dyDescent="0.2">
      <c r="A2586" s="156">
        <v>2578</v>
      </c>
      <c r="B2586" s="157">
        <v>8456307</v>
      </c>
      <c r="C2586" s="42">
        <v>2029.51368</v>
      </c>
      <c r="D2586" s="43">
        <f t="shared" ref="D2586:G2601" si="452">D2585</f>
        <v>2000000</v>
      </c>
      <c r="E2586" s="43">
        <f t="shared" si="452"/>
        <v>4</v>
      </c>
      <c r="F2586" s="43">
        <f t="shared" si="452"/>
        <v>10000000</v>
      </c>
      <c r="G2586" s="43">
        <f t="shared" si="452"/>
        <v>3</v>
      </c>
      <c r="H2586" s="46">
        <f t="shared" si="444"/>
        <v>0.76349013818916456</v>
      </c>
      <c r="I2586" s="46">
        <f t="shared" si="445"/>
        <v>0</v>
      </c>
      <c r="J2586" s="42">
        <f t="shared" si="450"/>
        <v>1549.51368</v>
      </c>
      <c r="K2586" s="42">
        <f t="shared" si="450"/>
        <v>0</v>
      </c>
      <c r="L2586" s="43">
        <f t="shared" si="451"/>
        <v>6456307</v>
      </c>
      <c r="M2586" s="157">
        <f t="shared" si="446"/>
        <v>0</v>
      </c>
      <c r="N2586" s="157">
        <f t="shared" si="447"/>
        <v>2000000</v>
      </c>
      <c r="O2586" s="158">
        <f t="shared" si="448"/>
        <v>480</v>
      </c>
      <c r="P2586" s="42"/>
    </row>
    <row r="2587" spans="1:16" x14ac:dyDescent="0.2">
      <c r="A2587" s="156">
        <v>2579</v>
      </c>
      <c r="B2587" s="157">
        <v>2525798</v>
      </c>
      <c r="C2587" s="42">
        <v>252.57980000000001</v>
      </c>
      <c r="D2587" s="43">
        <f t="shared" si="452"/>
        <v>2000000</v>
      </c>
      <c r="E2587" s="43">
        <f t="shared" si="452"/>
        <v>4</v>
      </c>
      <c r="F2587" s="43">
        <f t="shared" si="452"/>
        <v>10000000</v>
      </c>
      <c r="G2587" s="43">
        <f t="shared" si="452"/>
        <v>3</v>
      </c>
      <c r="H2587" s="46">
        <f t="shared" si="444"/>
        <v>0.2081710413896915</v>
      </c>
      <c r="I2587" s="46">
        <f t="shared" si="445"/>
        <v>0</v>
      </c>
      <c r="J2587" s="42">
        <f t="shared" si="450"/>
        <v>52.579800000000006</v>
      </c>
      <c r="K2587" s="42">
        <f t="shared" si="450"/>
        <v>0</v>
      </c>
      <c r="L2587" s="43">
        <f t="shared" si="451"/>
        <v>525798</v>
      </c>
      <c r="M2587" s="157">
        <f t="shared" si="446"/>
        <v>0</v>
      </c>
      <c r="N2587" s="157">
        <f t="shared" si="447"/>
        <v>2000000</v>
      </c>
      <c r="O2587" s="158">
        <f t="shared" si="448"/>
        <v>200</v>
      </c>
      <c r="P2587" s="42"/>
    </row>
    <row r="2588" spans="1:16" x14ac:dyDescent="0.2">
      <c r="A2588" s="156">
        <v>2580</v>
      </c>
      <c r="B2588" s="157">
        <v>4168185</v>
      </c>
      <c r="C2588" s="42">
        <v>875.31885</v>
      </c>
      <c r="D2588" s="43">
        <f t="shared" si="452"/>
        <v>2000000</v>
      </c>
      <c r="E2588" s="43">
        <f t="shared" si="452"/>
        <v>4</v>
      </c>
      <c r="F2588" s="43">
        <f t="shared" si="452"/>
        <v>10000000</v>
      </c>
      <c r="G2588" s="43">
        <f t="shared" si="452"/>
        <v>3</v>
      </c>
      <c r="H2588" s="46">
        <f t="shared" si="444"/>
        <v>0.52017484828528482</v>
      </c>
      <c r="I2588" s="46">
        <f t="shared" si="445"/>
        <v>0</v>
      </c>
      <c r="J2588" s="42">
        <f t="shared" si="450"/>
        <v>455.31885</v>
      </c>
      <c r="K2588" s="42">
        <f t="shared" si="450"/>
        <v>0</v>
      </c>
      <c r="L2588" s="43">
        <f t="shared" si="451"/>
        <v>2168185</v>
      </c>
      <c r="M2588" s="157">
        <f t="shared" si="446"/>
        <v>0</v>
      </c>
      <c r="N2588" s="157">
        <f t="shared" si="447"/>
        <v>2000000</v>
      </c>
      <c r="O2588" s="158">
        <f t="shared" si="448"/>
        <v>420</v>
      </c>
      <c r="P2588" s="42"/>
    </row>
    <row r="2589" spans="1:16" x14ac:dyDescent="0.2">
      <c r="A2589" s="156">
        <v>2581</v>
      </c>
      <c r="B2589" s="157">
        <v>3200414</v>
      </c>
      <c r="C2589" s="42">
        <v>480.06209999999993</v>
      </c>
      <c r="D2589" s="43">
        <f t="shared" si="452"/>
        <v>2000000</v>
      </c>
      <c r="E2589" s="43">
        <f t="shared" si="452"/>
        <v>4</v>
      </c>
      <c r="F2589" s="43">
        <f t="shared" si="452"/>
        <v>10000000</v>
      </c>
      <c r="G2589" s="43">
        <f t="shared" si="452"/>
        <v>3</v>
      </c>
      <c r="H2589" s="46">
        <f t="shared" si="444"/>
        <v>0.37508084891517163</v>
      </c>
      <c r="I2589" s="46">
        <f t="shared" si="445"/>
        <v>0</v>
      </c>
      <c r="J2589" s="42">
        <f t="shared" si="450"/>
        <v>180.06209999999999</v>
      </c>
      <c r="K2589" s="42">
        <f t="shared" si="450"/>
        <v>0</v>
      </c>
      <c r="L2589" s="43">
        <f t="shared" si="451"/>
        <v>1200414</v>
      </c>
      <c r="M2589" s="157">
        <f t="shared" si="446"/>
        <v>0</v>
      </c>
      <c r="N2589" s="157">
        <f t="shared" si="447"/>
        <v>2000000</v>
      </c>
      <c r="O2589" s="158">
        <f t="shared" si="448"/>
        <v>299.99999999999994</v>
      </c>
      <c r="P2589" s="42"/>
    </row>
    <row r="2590" spans="1:16" x14ac:dyDescent="0.2">
      <c r="A2590" s="156">
        <v>2582</v>
      </c>
      <c r="B2590" s="157">
        <v>3972691</v>
      </c>
      <c r="C2590" s="42">
        <v>516.44982999999991</v>
      </c>
      <c r="D2590" s="43">
        <f t="shared" si="452"/>
        <v>2000000</v>
      </c>
      <c r="E2590" s="43">
        <f t="shared" si="452"/>
        <v>4</v>
      </c>
      <c r="F2590" s="43">
        <f t="shared" si="452"/>
        <v>10000000</v>
      </c>
      <c r="G2590" s="43">
        <f t="shared" si="452"/>
        <v>3</v>
      </c>
      <c r="H2590" s="46">
        <f t="shared" si="444"/>
        <v>0.49656290912129836</v>
      </c>
      <c r="I2590" s="46">
        <f t="shared" si="445"/>
        <v>0</v>
      </c>
      <c r="J2590" s="42">
        <f t="shared" si="450"/>
        <v>256.44982999999996</v>
      </c>
      <c r="K2590" s="42">
        <f t="shared" si="450"/>
        <v>0</v>
      </c>
      <c r="L2590" s="43">
        <f t="shared" si="451"/>
        <v>1972691</v>
      </c>
      <c r="M2590" s="157">
        <f t="shared" si="446"/>
        <v>0</v>
      </c>
      <c r="N2590" s="157">
        <f t="shared" si="447"/>
        <v>2000000</v>
      </c>
      <c r="O2590" s="158">
        <f t="shared" si="448"/>
        <v>259.99999999999994</v>
      </c>
      <c r="P2590" s="42"/>
    </row>
    <row r="2591" spans="1:16" x14ac:dyDescent="0.2">
      <c r="A2591" s="156">
        <v>2583</v>
      </c>
      <c r="B2591" s="157">
        <v>5608971</v>
      </c>
      <c r="C2591" s="42">
        <v>729.16622999999993</v>
      </c>
      <c r="D2591" s="43">
        <f t="shared" si="452"/>
        <v>2000000</v>
      </c>
      <c r="E2591" s="43">
        <f t="shared" si="452"/>
        <v>4</v>
      </c>
      <c r="F2591" s="43">
        <f t="shared" si="452"/>
        <v>10000000</v>
      </c>
      <c r="G2591" s="43">
        <f t="shared" si="452"/>
        <v>3</v>
      </c>
      <c r="H2591" s="46">
        <f t="shared" si="444"/>
        <v>0.6434283578930966</v>
      </c>
      <c r="I2591" s="46">
        <f t="shared" si="445"/>
        <v>0</v>
      </c>
      <c r="J2591" s="42">
        <f t="shared" si="450"/>
        <v>469.16622999999993</v>
      </c>
      <c r="K2591" s="42">
        <f t="shared" si="450"/>
        <v>0</v>
      </c>
      <c r="L2591" s="43">
        <f t="shared" si="451"/>
        <v>3608971</v>
      </c>
      <c r="M2591" s="157">
        <f t="shared" si="446"/>
        <v>0</v>
      </c>
      <c r="N2591" s="157">
        <f t="shared" si="447"/>
        <v>2000000</v>
      </c>
      <c r="O2591" s="158">
        <f t="shared" si="448"/>
        <v>260</v>
      </c>
      <c r="P2591" s="42"/>
    </row>
    <row r="2592" spans="1:16" x14ac:dyDescent="0.2">
      <c r="A2592" s="156">
        <v>2584</v>
      </c>
      <c r="B2592" s="157">
        <v>1126095</v>
      </c>
      <c r="C2592" s="42">
        <v>202.69710000000001</v>
      </c>
      <c r="D2592" s="43">
        <f t="shared" si="452"/>
        <v>2000000</v>
      </c>
      <c r="E2592" s="43">
        <f t="shared" si="452"/>
        <v>4</v>
      </c>
      <c r="F2592" s="43">
        <f t="shared" si="452"/>
        <v>10000000</v>
      </c>
      <c r="G2592" s="43">
        <f t="shared" si="452"/>
        <v>3</v>
      </c>
      <c r="H2592" s="46">
        <f t="shared" si="444"/>
        <v>0</v>
      </c>
      <c r="I2592" s="46">
        <f t="shared" si="445"/>
        <v>0</v>
      </c>
      <c r="J2592" s="42">
        <f t="shared" si="450"/>
        <v>0</v>
      </c>
      <c r="K2592" s="42">
        <f t="shared" si="450"/>
        <v>0</v>
      </c>
      <c r="L2592" s="43">
        <f t="shared" si="451"/>
        <v>0</v>
      </c>
      <c r="M2592" s="157">
        <f t="shared" si="446"/>
        <v>0</v>
      </c>
      <c r="N2592" s="157">
        <f t="shared" si="447"/>
        <v>1126095</v>
      </c>
      <c r="O2592" s="158">
        <f t="shared" si="448"/>
        <v>202.69710000000001</v>
      </c>
      <c r="P2592" s="42"/>
    </row>
    <row r="2593" spans="1:16" x14ac:dyDescent="0.2">
      <c r="A2593" s="156">
        <v>2585</v>
      </c>
      <c r="B2593" s="157">
        <v>8470644</v>
      </c>
      <c r="C2593" s="42">
        <v>1694.1288000000002</v>
      </c>
      <c r="D2593" s="43">
        <f t="shared" si="452"/>
        <v>2000000</v>
      </c>
      <c r="E2593" s="43">
        <f t="shared" si="452"/>
        <v>4</v>
      </c>
      <c r="F2593" s="43">
        <f t="shared" si="452"/>
        <v>10000000</v>
      </c>
      <c r="G2593" s="43">
        <f t="shared" si="452"/>
        <v>3</v>
      </c>
      <c r="H2593" s="46">
        <f t="shared" si="444"/>
        <v>0.763890443276804</v>
      </c>
      <c r="I2593" s="46">
        <f t="shared" si="445"/>
        <v>0</v>
      </c>
      <c r="J2593" s="42">
        <f t="shared" si="450"/>
        <v>1294.1288000000002</v>
      </c>
      <c r="K2593" s="42">
        <f t="shared" si="450"/>
        <v>0</v>
      </c>
      <c r="L2593" s="43">
        <f t="shared" si="451"/>
        <v>6470644</v>
      </c>
      <c r="M2593" s="157">
        <f t="shared" si="446"/>
        <v>0</v>
      </c>
      <c r="N2593" s="157">
        <f t="shared" si="447"/>
        <v>2000000</v>
      </c>
      <c r="O2593" s="158">
        <f t="shared" si="448"/>
        <v>400</v>
      </c>
      <c r="P2593" s="42"/>
    </row>
    <row r="2594" spans="1:16" x14ac:dyDescent="0.2">
      <c r="A2594" s="156">
        <v>2586</v>
      </c>
      <c r="B2594" s="157">
        <v>4339012</v>
      </c>
      <c r="C2594" s="42">
        <v>1128.14312</v>
      </c>
      <c r="D2594" s="43">
        <f t="shared" si="452"/>
        <v>2000000</v>
      </c>
      <c r="E2594" s="43">
        <f t="shared" si="452"/>
        <v>4</v>
      </c>
      <c r="F2594" s="43">
        <f t="shared" si="452"/>
        <v>10000000</v>
      </c>
      <c r="G2594" s="43">
        <f t="shared" si="452"/>
        <v>3</v>
      </c>
      <c r="H2594" s="46">
        <f t="shared" si="444"/>
        <v>0.53906557529686483</v>
      </c>
      <c r="I2594" s="46">
        <f t="shared" si="445"/>
        <v>0</v>
      </c>
      <c r="J2594" s="42">
        <f t="shared" si="450"/>
        <v>608.14311999999995</v>
      </c>
      <c r="K2594" s="42">
        <f t="shared" si="450"/>
        <v>0</v>
      </c>
      <c r="L2594" s="43">
        <f t="shared" si="451"/>
        <v>2339012</v>
      </c>
      <c r="M2594" s="157">
        <f t="shared" si="446"/>
        <v>0</v>
      </c>
      <c r="N2594" s="157">
        <f t="shared" si="447"/>
        <v>2000000</v>
      </c>
      <c r="O2594" s="158">
        <f t="shared" si="448"/>
        <v>520</v>
      </c>
      <c r="P2594" s="42"/>
    </row>
    <row r="2595" spans="1:16" x14ac:dyDescent="0.2">
      <c r="A2595" s="156">
        <v>2587</v>
      </c>
      <c r="B2595" s="157">
        <v>7644656</v>
      </c>
      <c r="C2595" s="42">
        <v>1987.6105599999999</v>
      </c>
      <c r="D2595" s="43">
        <f t="shared" si="452"/>
        <v>2000000</v>
      </c>
      <c r="E2595" s="43">
        <f t="shared" si="452"/>
        <v>4</v>
      </c>
      <c r="F2595" s="43">
        <f t="shared" si="452"/>
        <v>10000000</v>
      </c>
      <c r="G2595" s="43">
        <f t="shared" si="452"/>
        <v>3</v>
      </c>
      <c r="H2595" s="46">
        <f t="shared" si="444"/>
        <v>0.73837933322310378</v>
      </c>
      <c r="I2595" s="46">
        <f t="shared" si="445"/>
        <v>0</v>
      </c>
      <c r="J2595" s="42">
        <f t="shared" si="450"/>
        <v>1467.6105599999999</v>
      </c>
      <c r="K2595" s="42">
        <f t="shared" si="450"/>
        <v>0</v>
      </c>
      <c r="L2595" s="43">
        <f t="shared" si="451"/>
        <v>5644656</v>
      </c>
      <c r="M2595" s="157">
        <f t="shared" si="446"/>
        <v>0</v>
      </c>
      <c r="N2595" s="157">
        <f t="shared" si="447"/>
        <v>2000000</v>
      </c>
      <c r="O2595" s="158">
        <f t="shared" si="448"/>
        <v>520</v>
      </c>
      <c r="P2595" s="42"/>
    </row>
    <row r="2596" spans="1:16" x14ac:dyDescent="0.2">
      <c r="A2596" s="156">
        <v>2588</v>
      </c>
      <c r="B2596" s="157">
        <v>5534383</v>
      </c>
      <c r="C2596" s="42">
        <v>885.50128000000007</v>
      </c>
      <c r="D2596" s="43">
        <f t="shared" si="452"/>
        <v>2000000</v>
      </c>
      <c r="E2596" s="43">
        <f t="shared" si="452"/>
        <v>4</v>
      </c>
      <c r="F2596" s="43">
        <f t="shared" si="452"/>
        <v>10000000</v>
      </c>
      <c r="G2596" s="43">
        <f t="shared" si="452"/>
        <v>3</v>
      </c>
      <c r="H2596" s="46">
        <f t="shared" si="444"/>
        <v>0.63862276969266496</v>
      </c>
      <c r="I2596" s="46">
        <f t="shared" si="445"/>
        <v>0</v>
      </c>
      <c r="J2596" s="42">
        <f t="shared" si="450"/>
        <v>565.50128000000007</v>
      </c>
      <c r="K2596" s="42">
        <f t="shared" si="450"/>
        <v>0</v>
      </c>
      <c r="L2596" s="43">
        <f t="shared" si="451"/>
        <v>3534383</v>
      </c>
      <c r="M2596" s="157">
        <f t="shared" si="446"/>
        <v>0</v>
      </c>
      <c r="N2596" s="157">
        <f t="shared" si="447"/>
        <v>2000000</v>
      </c>
      <c r="O2596" s="158">
        <f t="shared" si="448"/>
        <v>320</v>
      </c>
      <c r="P2596" s="42"/>
    </row>
    <row r="2597" spans="1:16" x14ac:dyDescent="0.2">
      <c r="A2597" s="156">
        <v>2589</v>
      </c>
      <c r="B2597" s="157">
        <v>1338465</v>
      </c>
      <c r="C2597" s="42">
        <v>227.53905</v>
      </c>
      <c r="D2597" s="43">
        <f t="shared" si="452"/>
        <v>2000000</v>
      </c>
      <c r="E2597" s="43">
        <f t="shared" si="452"/>
        <v>4</v>
      </c>
      <c r="F2597" s="43">
        <f t="shared" si="452"/>
        <v>10000000</v>
      </c>
      <c r="G2597" s="43">
        <f t="shared" si="452"/>
        <v>3</v>
      </c>
      <c r="H2597" s="46">
        <f t="shared" si="444"/>
        <v>0</v>
      </c>
      <c r="I2597" s="46">
        <f t="shared" si="445"/>
        <v>0</v>
      </c>
      <c r="J2597" s="42">
        <f t="shared" si="450"/>
        <v>0</v>
      </c>
      <c r="K2597" s="42">
        <f t="shared" si="450"/>
        <v>0</v>
      </c>
      <c r="L2597" s="43">
        <f t="shared" si="451"/>
        <v>0</v>
      </c>
      <c r="M2597" s="157">
        <f t="shared" si="446"/>
        <v>0</v>
      </c>
      <c r="N2597" s="157">
        <f t="shared" si="447"/>
        <v>1338465</v>
      </c>
      <c r="O2597" s="158">
        <f t="shared" si="448"/>
        <v>227.53905</v>
      </c>
      <c r="P2597" s="42"/>
    </row>
    <row r="2598" spans="1:16" x14ac:dyDescent="0.2">
      <c r="A2598" s="156">
        <v>2590</v>
      </c>
      <c r="B2598" s="157">
        <v>8068556</v>
      </c>
      <c r="C2598" s="42">
        <v>2259.1956799999998</v>
      </c>
      <c r="D2598" s="43">
        <f t="shared" si="452"/>
        <v>2000000</v>
      </c>
      <c r="E2598" s="43">
        <f t="shared" si="452"/>
        <v>4</v>
      </c>
      <c r="F2598" s="43">
        <f t="shared" si="452"/>
        <v>10000000</v>
      </c>
      <c r="G2598" s="43">
        <f t="shared" si="452"/>
        <v>3</v>
      </c>
      <c r="H2598" s="46">
        <f t="shared" si="444"/>
        <v>0.7521241719088273</v>
      </c>
      <c r="I2598" s="46">
        <f t="shared" si="445"/>
        <v>0</v>
      </c>
      <c r="J2598" s="42">
        <f t="shared" si="450"/>
        <v>1699.1956799999998</v>
      </c>
      <c r="K2598" s="42">
        <f t="shared" si="450"/>
        <v>0</v>
      </c>
      <c r="L2598" s="43">
        <f t="shared" si="451"/>
        <v>6068556</v>
      </c>
      <c r="M2598" s="157">
        <f t="shared" si="446"/>
        <v>0</v>
      </c>
      <c r="N2598" s="157">
        <f t="shared" si="447"/>
        <v>2000000</v>
      </c>
      <c r="O2598" s="158">
        <f t="shared" si="448"/>
        <v>560</v>
      </c>
      <c r="P2598" s="42"/>
    </row>
    <row r="2599" spans="1:16" x14ac:dyDescent="0.2">
      <c r="A2599" s="156">
        <v>2591</v>
      </c>
      <c r="B2599" s="157">
        <v>7635433</v>
      </c>
      <c r="C2599" s="42">
        <v>1527.0866000000001</v>
      </c>
      <c r="D2599" s="43">
        <f t="shared" si="452"/>
        <v>2000000</v>
      </c>
      <c r="E2599" s="43">
        <f t="shared" si="452"/>
        <v>4</v>
      </c>
      <c r="F2599" s="43">
        <f t="shared" si="452"/>
        <v>10000000</v>
      </c>
      <c r="G2599" s="43">
        <f t="shared" si="452"/>
        <v>3</v>
      </c>
      <c r="H2599" s="46">
        <f t="shared" si="444"/>
        <v>0.73806331612103726</v>
      </c>
      <c r="I2599" s="46">
        <f t="shared" si="445"/>
        <v>0</v>
      </c>
      <c r="J2599" s="42">
        <f t="shared" si="450"/>
        <v>1127.0866000000001</v>
      </c>
      <c r="K2599" s="42">
        <f t="shared" si="450"/>
        <v>0</v>
      </c>
      <c r="L2599" s="43">
        <f t="shared" si="451"/>
        <v>5635433</v>
      </c>
      <c r="M2599" s="157">
        <f t="shared" si="446"/>
        <v>0</v>
      </c>
      <c r="N2599" s="157">
        <f t="shared" si="447"/>
        <v>2000000</v>
      </c>
      <c r="O2599" s="158">
        <f t="shared" si="448"/>
        <v>400</v>
      </c>
      <c r="P2599" s="42"/>
    </row>
    <row r="2600" spans="1:16" x14ac:dyDescent="0.2">
      <c r="A2600" s="156">
        <v>2592</v>
      </c>
      <c r="B2600" s="157">
        <v>1661639</v>
      </c>
      <c r="C2600" s="42">
        <v>382.17697000000004</v>
      </c>
      <c r="D2600" s="43">
        <f t="shared" si="452"/>
        <v>2000000</v>
      </c>
      <c r="E2600" s="43">
        <f t="shared" si="452"/>
        <v>4</v>
      </c>
      <c r="F2600" s="43">
        <f t="shared" si="452"/>
        <v>10000000</v>
      </c>
      <c r="G2600" s="43">
        <f t="shared" si="452"/>
        <v>3</v>
      </c>
      <c r="H2600" s="46">
        <f t="shared" si="444"/>
        <v>0</v>
      </c>
      <c r="I2600" s="46">
        <f t="shared" si="445"/>
        <v>0</v>
      </c>
      <c r="J2600" s="42">
        <f t="shared" si="450"/>
        <v>0</v>
      </c>
      <c r="K2600" s="42">
        <f t="shared" si="450"/>
        <v>0</v>
      </c>
      <c r="L2600" s="43">
        <f t="shared" si="451"/>
        <v>0</v>
      </c>
      <c r="M2600" s="157">
        <f t="shared" si="446"/>
        <v>0</v>
      </c>
      <c r="N2600" s="157">
        <f t="shared" si="447"/>
        <v>1661639</v>
      </c>
      <c r="O2600" s="158">
        <f t="shared" si="448"/>
        <v>382.17697000000004</v>
      </c>
      <c r="P2600" s="42"/>
    </row>
    <row r="2601" spans="1:16" x14ac:dyDescent="0.2">
      <c r="A2601" s="156">
        <v>2593</v>
      </c>
      <c r="B2601" s="157">
        <v>2098756</v>
      </c>
      <c r="C2601" s="42">
        <v>524.68899999999996</v>
      </c>
      <c r="D2601" s="43">
        <f t="shared" si="452"/>
        <v>2000000</v>
      </c>
      <c r="E2601" s="43">
        <f t="shared" si="452"/>
        <v>4</v>
      </c>
      <c r="F2601" s="43">
        <f t="shared" si="452"/>
        <v>10000000</v>
      </c>
      <c r="G2601" s="43">
        <f t="shared" si="452"/>
        <v>3</v>
      </c>
      <c r="H2601" s="46">
        <f t="shared" si="444"/>
        <v>4.7054540880407253E-2</v>
      </c>
      <c r="I2601" s="46">
        <f t="shared" si="445"/>
        <v>0</v>
      </c>
      <c r="J2601" s="42">
        <f t="shared" si="450"/>
        <v>24.689</v>
      </c>
      <c r="K2601" s="42">
        <f t="shared" si="450"/>
        <v>0</v>
      </c>
      <c r="L2601" s="43">
        <f t="shared" si="451"/>
        <v>98756</v>
      </c>
      <c r="M2601" s="157">
        <f t="shared" si="446"/>
        <v>0</v>
      </c>
      <c r="N2601" s="157">
        <f t="shared" si="447"/>
        <v>2000000</v>
      </c>
      <c r="O2601" s="158">
        <f t="shared" si="448"/>
        <v>499.99999999999994</v>
      </c>
      <c r="P2601" s="42"/>
    </row>
    <row r="2602" spans="1:16" x14ac:dyDescent="0.2">
      <c r="A2602" s="156">
        <v>2594</v>
      </c>
      <c r="B2602" s="157">
        <v>2207908</v>
      </c>
      <c r="C2602" s="42">
        <v>375.34436000000005</v>
      </c>
      <c r="D2602" s="43">
        <f t="shared" ref="D2602:G2617" si="453">D2601</f>
        <v>2000000</v>
      </c>
      <c r="E2602" s="43">
        <f t="shared" si="453"/>
        <v>4</v>
      </c>
      <c r="F2602" s="43">
        <f t="shared" si="453"/>
        <v>10000000</v>
      </c>
      <c r="G2602" s="43">
        <f t="shared" si="453"/>
        <v>3</v>
      </c>
      <c r="H2602" s="46">
        <f t="shared" si="444"/>
        <v>9.4165155432200984E-2</v>
      </c>
      <c r="I2602" s="46">
        <f t="shared" si="445"/>
        <v>0</v>
      </c>
      <c r="J2602" s="42">
        <f t="shared" si="450"/>
        <v>35.344360000000009</v>
      </c>
      <c r="K2602" s="42">
        <f t="shared" si="450"/>
        <v>0</v>
      </c>
      <c r="L2602" s="43">
        <f t="shared" si="451"/>
        <v>207908</v>
      </c>
      <c r="M2602" s="157">
        <f t="shared" si="446"/>
        <v>0</v>
      </c>
      <c r="N2602" s="157">
        <f t="shared" si="447"/>
        <v>2000000</v>
      </c>
      <c r="O2602" s="158">
        <f t="shared" si="448"/>
        <v>340.00000000000006</v>
      </c>
      <c r="P2602" s="42"/>
    </row>
    <row r="2603" spans="1:16" x14ac:dyDescent="0.2">
      <c r="A2603" s="156">
        <v>2595</v>
      </c>
      <c r="B2603" s="157">
        <v>7109511</v>
      </c>
      <c r="C2603" s="42">
        <v>1919.5679700000001</v>
      </c>
      <c r="D2603" s="43">
        <f t="shared" si="453"/>
        <v>2000000</v>
      </c>
      <c r="E2603" s="43">
        <f t="shared" si="453"/>
        <v>4</v>
      </c>
      <c r="F2603" s="43">
        <f t="shared" si="453"/>
        <v>10000000</v>
      </c>
      <c r="G2603" s="43">
        <f t="shared" si="453"/>
        <v>3</v>
      </c>
      <c r="H2603" s="46">
        <f t="shared" si="444"/>
        <v>0.71868670011200486</v>
      </c>
      <c r="I2603" s="46">
        <f t="shared" si="445"/>
        <v>0</v>
      </c>
      <c r="J2603" s="42">
        <f t="shared" si="450"/>
        <v>1379.5679700000001</v>
      </c>
      <c r="K2603" s="42">
        <f t="shared" si="450"/>
        <v>0</v>
      </c>
      <c r="L2603" s="43">
        <f t="shared" si="451"/>
        <v>5109511</v>
      </c>
      <c r="M2603" s="157">
        <f t="shared" si="446"/>
        <v>0</v>
      </c>
      <c r="N2603" s="157">
        <f t="shared" si="447"/>
        <v>2000000</v>
      </c>
      <c r="O2603" s="158">
        <f t="shared" si="448"/>
        <v>540</v>
      </c>
      <c r="P2603" s="42"/>
    </row>
    <row r="2604" spans="1:16" x14ac:dyDescent="0.2">
      <c r="A2604" s="156">
        <v>2596</v>
      </c>
      <c r="B2604" s="157">
        <v>5252207</v>
      </c>
      <c r="C2604" s="42">
        <v>577.74277000000006</v>
      </c>
      <c r="D2604" s="43">
        <f t="shared" si="453"/>
        <v>2000000</v>
      </c>
      <c r="E2604" s="43">
        <f t="shared" si="453"/>
        <v>4</v>
      </c>
      <c r="F2604" s="43">
        <f t="shared" si="453"/>
        <v>10000000</v>
      </c>
      <c r="G2604" s="43">
        <f t="shared" si="453"/>
        <v>3</v>
      </c>
      <c r="H2604" s="46">
        <f t="shared" si="444"/>
        <v>0.6192076968786645</v>
      </c>
      <c r="I2604" s="46">
        <f t="shared" si="445"/>
        <v>0</v>
      </c>
      <c r="J2604" s="42">
        <f t="shared" si="450"/>
        <v>357.74277000000001</v>
      </c>
      <c r="K2604" s="42">
        <f t="shared" si="450"/>
        <v>0</v>
      </c>
      <c r="L2604" s="43">
        <f t="shared" si="451"/>
        <v>3252207</v>
      </c>
      <c r="M2604" s="157">
        <f t="shared" si="446"/>
        <v>0</v>
      </c>
      <c r="N2604" s="157">
        <f t="shared" si="447"/>
        <v>2000000</v>
      </c>
      <c r="O2604" s="158">
        <f t="shared" si="448"/>
        <v>220.00000000000006</v>
      </c>
      <c r="P2604" s="42"/>
    </row>
    <row r="2605" spans="1:16" x14ac:dyDescent="0.2">
      <c r="A2605" s="156">
        <v>2597</v>
      </c>
      <c r="B2605" s="157">
        <v>1938989</v>
      </c>
      <c r="C2605" s="42">
        <v>445.96746999999999</v>
      </c>
      <c r="D2605" s="43">
        <f t="shared" si="453"/>
        <v>2000000</v>
      </c>
      <c r="E2605" s="43">
        <f t="shared" si="453"/>
        <v>4</v>
      </c>
      <c r="F2605" s="43">
        <f t="shared" si="453"/>
        <v>10000000</v>
      </c>
      <c r="G2605" s="43">
        <f t="shared" si="453"/>
        <v>3</v>
      </c>
      <c r="H2605" s="46">
        <f t="shared" si="444"/>
        <v>0</v>
      </c>
      <c r="I2605" s="46">
        <f t="shared" si="445"/>
        <v>0</v>
      </c>
      <c r="J2605" s="42">
        <f t="shared" si="450"/>
        <v>0</v>
      </c>
      <c r="K2605" s="42">
        <f t="shared" si="450"/>
        <v>0</v>
      </c>
      <c r="L2605" s="43">
        <f t="shared" si="451"/>
        <v>0</v>
      </c>
      <c r="M2605" s="157">
        <f t="shared" si="446"/>
        <v>0</v>
      </c>
      <c r="N2605" s="157">
        <f t="shared" si="447"/>
        <v>1938989</v>
      </c>
      <c r="O2605" s="158">
        <f t="shared" si="448"/>
        <v>445.96746999999999</v>
      </c>
      <c r="P2605" s="42"/>
    </row>
    <row r="2606" spans="1:16" x14ac:dyDescent="0.2">
      <c r="A2606" s="156">
        <v>2598</v>
      </c>
      <c r="B2606" s="157">
        <v>9786895</v>
      </c>
      <c r="C2606" s="42">
        <v>2740.3305999999998</v>
      </c>
      <c r="D2606" s="43">
        <f t="shared" si="453"/>
        <v>2000000</v>
      </c>
      <c r="E2606" s="43">
        <f t="shared" si="453"/>
        <v>4</v>
      </c>
      <c r="F2606" s="43">
        <f t="shared" si="453"/>
        <v>10000000</v>
      </c>
      <c r="G2606" s="43">
        <f t="shared" si="453"/>
        <v>3</v>
      </c>
      <c r="H2606" s="46">
        <f t="shared" si="444"/>
        <v>0.79564509479257717</v>
      </c>
      <c r="I2606" s="46">
        <f t="shared" si="445"/>
        <v>0</v>
      </c>
      <c r="J2606" s="42">
        <f t="shared" si="450"/>
        <v>2180.3305999999998</v>
      </c>
      <c r="K2606" s="42">
        <f t="shared" si="450"/>
        <v>0</v>
      </c>
      <c r="L2606" s="43">
        <f t="shared" si="451"/>
        <v>7786894.9999999991</v>
      </c>
      <c r="M2606" s="157">
        <f t="shared" si="446"/>
        <v>0</v>
      </c>
      <c r="N2606" s="157">
        <f t="shared" si="447"/>
        <v>2000000.0000000009</v>
      </c>
      <c r="O2606" s="158">
        <f t="shared" si="448"/>
        <v>560</v>
      </c>
      <c r="P2606" s="42"/>
    </row>
    <row r="2607" spans="1:16" x14ac:dyDescent="0.2">
      <c r="A2607" s="156">
        <v>2599</v>
      </c>
      <c r="B2607" s="157">
        <v>2328543</v>
      </c>
      <c r="C2607" s="42">
        <v>605.42117999999994</v>
      </c>
      <c r="D2607" s="43">
        <f t="shared" si="453"/>
        <v>2000000</v>
      </c>
      <c r="E2607" s="43">
        <f t="shared" si="453"/>
        <v>4</v>
      </c>
      <c r="F2607" s="43">
        <f t="shared" si="453"/>
        <v>10000000</v>
      </c>
      <c r="G2607" s="43">
        <f t="shared" si="453"/>
        <v>3</v>
      </c>
      <c r="H2607" s="46">
        <f t="shared" si="444"/>
        <v>0.14109380844588226</v>
      </c>
      <c r="I2607" s="46">
        <f t="shared" si="445"/>
        <v>0</v>
      </c>
      <c r="J2607" s="42">
        <f t="shared" si="450"/>
        <v>85.421179999999993</v>
      </c>
      <c r="K2607" s="42">
        <f t="shared" si="450"/>
        <v>0</v>
      </c>
      <c r="L2607" s="43">
        <f t="shared" si="451"/>
        <v>328543</v>
      </c>
      <c r="M2607" s="157">
        <f t="shared" si="446"/>
        <v>0</v>
      </c>
      <c r="N2607" s="157">
        <f t="shared" si="447"/>
        <v>2000000</v>
      </c>
      <c r="O2607" s="158">
        <f t="shared" si="448"/>
        <v>520</v>
      </c>
      <c r="P2607" s="42"/>
    </row>
    <row r="2608" spans="1:16" x14ac:dyDescent="0.2">
      <c r="A2608" s="156">
        <v>2600</v>
      </c>
      <c r="B2608" s="157">
        <v>5528775</v>
      </c>
      <c r="C2608" s="42">
        <v>1161.0427500000001</v>
      </c>
      <c r="D2608" s="43">
        <f t="shared" si="453"/>
        <v>2000000</v>
      </c>
      <c r="E2608" s="43">
        <f t="shared" si="453"/>
        <v>4</v>
      </c>
      <c r="F2608" s="43">
        <f t="shared" si="453"/>
        <v>10000000</v>
      </c>
      <c r="G2608" s="43">
        <f t="shared" si="453"/>
        <v>3</v>
      </c>
      <c r="H2608" s="46">
        <f t="shared" si="444"/>
        <v>0.63825621407997246</v>
      </c>
      <c r="I2608" s="46">
        <f t="shared" si="445"/>
        <v>0</v>
      </c>
      <c r="J2608" s="42">
        <f t="shared" si="450"/>
        <v>741.04274999999996</v>
      </c>
      <c r="K2608" s="42">
        <f t="shared" si="450"/>
        <v>0</v>
      </c>
      <c r="L2608" s="43">
        <f t="shared" si="451"/>
        <v>3528774.9999999995</v>
      </c>
      <c r="M2608" s="157">
        <f t="shared" si="446"/>
        <v>0</v>
      </c>
      <c r="N2608" s="157">
        <f t="shared" si="447"/>
        <v>2000000.0000000005</v>
      </c>
      <c r="O2608" s="158">
        <f t="shared" si="448"/>
        <v>420.00000000000011</v>
      </c>
      <c r="P2608" s="42"/>
    </row>
    <row r="2609" spans="1:16" x14ac:dyDescent="0.2">
      <c r="A2609" s="156">
        <v>2601</v>
      </c>
      <c r="B2609" s="157">
        <v>2526889</v>
      </c>
      <c r="C2609" s="42">
        <v>682.26003000000003</v>
      </c>
      <c r="D2609" s="43">
        <f t="shared" si="453"/>
        <v>2000000</v>
      </c>
      <c r="E2609" s="43">
        <f t="shared" si="453"/>
        <v>4</v>
      </c>
      <c r="F2609" s="43">
        <f t="shared" si="453"/>
        <v>10000000</v>
      </c>
      <c r="G2609" s="43">
        <f t="shared" si="453"/>
        <v>3</v>
      </c>
      <c r="H2609" s="46">
        <f t="shared" si="444"/>
        <v>0.20851291845427322</v>
      </c>
      <c r="I2609" s="46">
        <f t="shared" si="445"/>
        <v>0</v>
      </c>
      <c r="J2609" s="42">
        <f t="shared" si="450"/>
        <v>142.26003</v>
      </c>
      <c r="K2609" s="42">
        <f t="shared" si="450"/>
        <v>0</v>
      </c>
      <c r="L2609" s="43">
        <f t="shared" si="451"/>
        <v>526889</v>
      </c>
      <c r="M2609" s="157">
        <f t="shared" si="446"/>
        <v>0</v>
      </c>
      <c r="N2609" s="157">
        <f t="shared" si="447"/>
        <v>2000000</v>
      </c>
      <c r="O2609" s="158">
        <f t="shared" si="448"/>
        <v>540</v>
      </c>
      <c r="P2609" s="42"/>
    </row>
    <row r="2610" spans="1:16" x14ac:dyDescent="0.2">
      <c r="A2610" s="156">
        <v>2602</v>
      </c>
      <c r="B2610" s="157">
        <v>8099867</v>
      </c>
      <c r="C2610" s="42">
        <v>2348.9614299999998</v>
      </c>
      <c r="D2610" s="43">
        <f t="shared" si="453"/>
        <v>2000000</v>
      </c>
      <c r="E2610" s="43">
        <f t="shared" si="453"/>
        <v>4</v>
      </c>
      <c r="F2610" s="43">
        <f t="shared" si="453"/>
        <v>10000000</v>
      </c>
      <c r="G2610" s="43">
        <f t="shared" si="453"/>
        <v>3</v>
      </c>
      <c r="H2610" s="46">
        <f t="shared" si="444"/>
        <v>0.75308236542649409</v>
      </c>
      <c r="I2610" s="46">
        <f t="shared" si="445"/>
        <v>0</v>
      </c>
      <c r="J2610" s="42">
        <f t="shared" si="450"/>
        <v>1768.9614300000001</v>
      </c>
      <c r="K2610" s="42">
        <f t="shared" si="450"/>
        <v>0</v>
      </c>
      <c r="L2610" s="43">
        <f t="shared" si="451"/>
        <v>6099867</v>
      </c>
      <c r="M2610" s="157">
        <f t="shared" si="446"/>
        <v>0</v>
      </c>
      <c r="N2610" s="157">
        <f t="shared" si="447"/>
        <v>2000000</v>
      </c>
      <c r="O2610" s="158">
        <f t="shared" si="448"/>
        <v>579.99999999999977</v>
      </c>
      <c r="P2610" s="42"/>
    </row>
    <row r="2611" spans="1:16" x14ac:dyDescent="0.2">
      <c r="A2611" s="156">
        <v>2603</v>
      </c>
      <c r="B2611" s="157">
        <v>2646481</v>
      </c>
      <c r="C2611" s="42">
        <v>714.54987000000006</v>
      </c>
      <c r="D2611" s="43">
        <f t="shared" si="453"/>
        <v>2000000</v>
      </c>
      <c r="E2611" s="43">
        <f t="shared" si="453"/>
        <v>4</v>
      </c>
      <c r="F2611" s="43">
        <f t="shared" si="453"/>
        <v>10000000</v>
      </c>
      <c r="G2611" s="43">
        <f t="shared" si="453"/>
        <v>3</v>
      </c>
      <c r="H2611" s="46">
        <f t="shared" si="444"/>
        <v>0.24427947905161609</v>
      </c>
      <c r="I2611" s="46">
        <f t="shared" si="445"/>
        <v>0</v>
      </c>
      <c r="J2611" s="42">
        <f t="shared" si="450"/>
        <v>174.54987000000003</v>
      </c>
      <c r="K2611" s="42">
        <f t="shared" si="450"/>
        <v>0</v>
      </c>
      <c r="L2611" s="43">
        <f t="shared" si="451"/>
        <v>646481</v>
      </c>
      <c r="M2611" s="157">
        <f t="shared" si="446"/>
        <v>0</v>
      </c>
      <c r="N2611" s="157">
        <f t="shared" si="447"/>
        <v>2000000</v>
      </c>
      <c r="O2611" s="158">
        <f t="shared" si="448"/>
        <v>540</v>
      </c>
      <c r="P2611" s="42"/>
    </row>
    <row r="2612" spans="1:16" x14ac:dyDescent="0.2">
      <c r="A2612" s="156">
        <v>2604</v>
      </c>
      <c r="B2612" s="157">
        <v>7152708</v>
      </c>
      <c r="C2612" s="42">
        <v>1859.7040799999997</v>
      </c>
      <c r="D2612" s="43">
        <f t="shared" si="453"/>
        <v>2000000</v>
      </c>
      <c r="E2612" s="43">
        <f t="shared" si="453"/>
        <v>4</v>
      </c>
      <c r="F2612" s="43">
        <f t="shared" si="453"/>
        <v>10000000</v>
      </c>
      <c r="G2612" s="43">
        <f t="shared" si="453"/>
        <v>3</v>
      </c>
      <c r="H2612" s="46">
        <f t="shared" si="444"/>
        <v>0.72038562178128895</v>
      </c>
      <c r="I2612" s="46">
        <f t="shared" si="445"/>
        <v>0</v>
      </c>
      <c r="J2612" s="42">
        <f t="shared" si="450"/>
        <v>1339.7040799999997</v>
      </c>
      <c r="K2612" s="42">
        <f t="shared" si="450"/>
        <v>0</v>
      </c>
      <c r="L2612" s="43">
        <f t="shared" si="451"/>
        <v>5152708</v>
      </c>
      <c r="M2612" s="157">
        <f t="shared" si="446"/>
        <v>0</v>
      </c>
      <c r="N2612" s="157">
        <f t="shared" si="447"/>
        <v>2000000</v>
      </c>
      <c r="O2612" s="158">
        <f t="shared" si="448"/>
        <v>520</v>
      </c>
      <c r="P2612" s="42"/>
    </row>
    <row r="2613" spans="1:16" x14ac:dyDescent="0.2">
      <c r="A2613" s="156">
        <v>2605</v>
      </c>
      <c r="B2613" s="157">
        <v>4557889</v>
      </c>
      <c r="C2613" s="42">
        <v>820.42002000000002</v>
      </c>
      <c r="D2613" s="43">
        <f t="shared" si="453"/>
        <v>2000000</v>
      </c>
      <c r="E2613" s="43">
        <f t="shared" si="453"/>
        <v>4</v>
      </c>
      <c r="F2613" s="43">
        <f t="shared" si="453"/>
        <v>10000000</v>
      </c>
      <c r="G2613" s="43">
        <f t="shared" si="453"/>
        <v>3</v>
      </c>
      <c r="H2613" s="46">
        <f t="shared" si="444"/>
        <v>0.56120037148776547</v>
      </c>
      <c r="I2613" s="46">
        <f t="shared" si="445"/>
        <v>0</v>
      </c>
      <c r="J2613" s="42">
        <f t="shared" si="450"/>
        <v>460.42001999999997</v>
      </c>
      <c r="K2613" s="42">
        <f t="shared" si="450"/>
        <v>0</v>
      </c>
      <c r="L2613" s="43">
        <f t="shared" si="451"/>
        <v>2557889</v>
      </c>
      <c r="M2613" s="157">
        <f t="shared" si="446"/>
        <v>0</v>
      </c>
      <c r="N2613" s="157">
        <f t="shared" si="447"/>
        <v>2000000</v>
      </c>
      <c r="O2613" s="158">
        <f t="shared" si="448"/>
        <v>360.00000000000006</v>
      </c>
      <c r="P2613" s="42"/>
    </row>
    <row r="2614" spans="1:16" x14ac:dyDescent="0.2">
      <c r="A2614" s="156">
        <v>2606</v>
      </c>
      <c r="B2614" s="157">
        <v>2411840</v>
      </c>
      <c r="C2614" s="42">
        <v>241.184</v>
      </c>
      <c r="D2614" s="43">
        <f t="shared" si="453"/>
        <v>2000000</v>
      </c>
      <c r="E2614" s="43">
        <f t="shared" si="453"/>
        <v>4</v>
      </c>
      <c r="F2614" s="43">
        <f t="shared" si="453"/>
        <v>10000000</v>
      </c>
      <c r="G2614" s="43">
        <f t="shared" si="453"/>
        <v>3</v>
      </c>
      <c r="H2614" s="46">
        <f t="shared" si="444"/>
        <v>0.17075759586042191</v>
      </c>
      <c r="I2614" s="46">
        <f t="shared" si="445"/>
        <v>0</v>
      </c>
      <c r="J2614" s="42">
        <f t="shared" si="450"/>
        <v>41.183999999999997</v>
      </c>
      <c r="K2614" s="42">
        <f t="shared" si="450"/>
        <v>0</v>
      </c>
      <c r="L2614" s="43">
        <f t="shared" si="451"/>
        <v>411840</v>
      </c>
      <c r="M2614" s="157">
        <f t="shared" si="446"/>
        <v>0</v>
      </c>
      <c r="N2614" s="157">
        <f t="shared" si="447"/>
        <v>2000000</v>
      </c>
      <c r="O2614" s="158">
        <f t="shared" si="448"/>
        <v>200</v>
      </c>
      <c r="P2614" s="42"/>
    </row>
    <row r="2615" spans="1:16" x14ac:dyDescent="0.2">
      <c r="A2615" s="156">
        <v>2607</v>
      </c>
      <c r="B2615" s="157">
        <v>6504642</v>
      </c>
      <c r="C2615" s="42">
        <v>845.60345999999993</v>
      </c>
      <c r="D2615" s="43">
        <f t="shared" si="453"/>
        <v>2000000</v>
      </c>
      <c r="E2615" s="43">
        <f t="shared" si="453"/>
        <v>4</v>
      </c>
      <c r="F2615" s="43">
        <f t="shared" si="453"/>
        <v>10000000</v>
      </c>
      <c r="G2615" s="43">
        <f t="shared" si="453"/>
        <v>3</v>
      </c>
      <c r="H2615" s="46">
        <f t="shared" si="444"/>
        <v>0.69252727513674084</v>
      </c>
      <c r="I2615" s="46">
        <f t="shared" si="445"/>
        <v>0</v>
      </c>
      <c r="J2615" s="42">
        <f t="shared" si="450"/>
        <v>585.60345999999993</v>
      </c>
      <c r="K2615" s="42">
        <f t="shared" si="450"/>
        <v>0</v>
      </c>
      <c r="L2615" s="43">
        <f t="shared" si="451"/>
        <v>4504642</v>
      </c>
      <c r="M2615" s="157">
        <f t="shared" si="446"/>
        <v>0</v>
      </c>
      <c r="N2615" s="157">
        <f t="shared" si="447"/>
        <v>2000000</v>
      </c>
      <c r="O2615" s="158">
        <f t="shared" si="448"/>
        <v>260</v>
      </c>
      <c r="P2615" s="42"/>
    </row>
    <row r="2616" spans="1:16" x14ac:dyDescent="0.2">
      <c r="A2616" s="156">
        <v>2608</v>
      </c>
      <c r="B2616" s="157">
        <v>4491022</v>
      </c>
      <c r="C2616" s="42">
        <v>718.56352000000004</v>
      </c>
      <c r="D2616" s="43">
        <f t="shared" si="453"/>
        <v>2000000</v>
      </c>
      <c r="E2616" s="43">
        <f t="shared" si="453"/>
        <v>4</v>
      </c>
      <c r="F2616" s="43">
        <f t="shared" si="453"/>
        <v>10000000</v>
      </c>
      <c r="G2616" s="43">
        <f t="shared" si="453"/>
        <v>3</v>
      </c>
      <c r="H2616" s="46">
        <f t="shared" si="444"/>
        <v>0.5546670668725292</v>
      </c>
      <c r="I2616" s="46">
        <f t="shared" si="445"/>
        <v>0</v>
      </c>
      <c r="J2616" s="42">
        <f t="shared" si="450"/>
        <v>398.56351999999998</v>
      </c>
      <c r="K2616" s="42">
        <f t="shared" si="450"/>
        <v>0</v>
      </c>
      <c r="L2616" s="43">
        <f t="shared" si="451"/>
        <v>2491022</v>
      </c>
      <c r="M2616" s="157">
        <f t="shared" si="446"/>
        <v>0</v>
      </c>
      <c r="N2616" s="157">
        <f t="shared" si="447"/>
        <v>2000000</v>
      </c>
      <c r="O2616" s="158">
        <f t="shared" si="448"/>
        <v>320.00000000000006</v>
      </c>
      <c r="P2616" s="42"/>
    </row>
    <row r="2617" spans="1:16" x14ac:dyDescent="0.2">
      <c r="A2617" s="156">
        <v>2609</v>
      </c>
      <c r="B2617" s="157">
        <v>8938999</v>
      </c>
      <c r="C2617" s="42">
        <v>1072.6798800000001</v>
      </c>
      <c r="D2617" s="43">
        <f t="shared" si="453"/>
        <v>2000000</v>
      </c>
      <c r="E2617" s="43">
        <f t="shared" si="453"/>
        <v>4</v>
      </c>
      <c r="F2617" s="43">
        <f t="shared" si="453"/>
        <v>10000000</v>
      </c>
      <c r="G2617" s="43">
        <f t="shared" si="453"/>
        <v>3</v>
      </c>
      <c r="H2617" s="46">
        <f t="shared" si="444"/>
        <v>0.77626130174083252</v>
      </c>
      <c r="I2617" s="46">
        <f t="shared" si="445"/>
        <v>0</v>
      </c>
      <c r="J2617" s="42">
        <f t="shared" si="450"/>
        <v>832.67988000000014</v>
      </c>
      <c r="K2617" s="42">
        <f t="shared" si="450"/>
        <v>0</v>
      </c>
      <c r="L2617" s="43">
        <f t="shared" si="451"/>
        <v>6938999</v>
      </c>
      <c r="M2617" s="157">
        <f t="shared" si="446"/>
        <v>0</v>
      </c>
      <c r="N2617" s="157">
        <f t="shared" si="447"/>
        <v>2000000</v>
      </c>
      <c r="O2617" s="158">
        <f t="shared" si="448"/>
        <v>240</v>
      </c>
      <c r="P2617" s="42"/>
    </row>
    <row r="2618" spans="1:16" x14ac:dyDescent="0.2">
      <c r="A2618" s="156">
        <v>2610</v>
      </c>
      <c r="B2618" s="157">
        <v>8553275</v>
      </c>
      <c r="C2618" s="42">
        <v>1197.4585</v>
      </c>
      <c r="D2618" s="43">
        <f t="shared" ref="D2618:G2633" si="454">D2617</f>
        <v>2000000</v>
      </c>
      <c r="E2618" s="43">
        <f t="shared" si="454"/>
        <v>4</v>
      </c>
      <c r="F2618" s="43">
        <f t="shared" si="454"/>
        <v>10000000</v>
      </c>
      <c r="G2618" s="43">
        <f t="shared" si="454"/>
        <v>3</v>
      </c>
      <c r="H2618" s="46">
        <f t="shared" si="444"/>
        <v>0.76617143725648951</v>
      </c>
      <c r="I2618" s="46">
        <f t="shared" si="445"/>
        <v>0</v>
      </c>
      <c r="J2618" s="42">
        <f t="shared" si="450"/>
        <v>917.45849999999996</v>
      </c>
      <c r="K2618" s="42">
        <f t="shared" si="450"/>
        <v>0</v>
      </c>
      <c r="L2618" s="43">
        <f t="shared" si="451"/>
        <v>6553275</v>
      </c>
      <c r="M2618" s="157">
        <f t="shared" si="446"/>
        <v>0</v>
      </c>
      <c r="N2618" s="157">
        <f t="shared" si="447"/>
        <v>2000000</v>
      </c>
      <c r="O2618" s="158">
        <f t="shared" si="448"/>
        <v>280</v>
      </c>
      <c r="P2618" s="42"/>
    </row>
    <row r="2619" spans="1:16" x14ac:dyDescent="0.2">
      <c r="A2619" s="156">
        <v>2611</v>
      </c>
      <c r="B2619" s="157">
        <v>5693601</v>
      </c>
      <c r="C2619" s="42">
        <v>1366.46424</v>
      </c>
      <c r="D2619" s="43">
        <f t="shared" si="454"/>
        <v>2000000</v>
      </c>
      <c r="E2619" s="43">
        <f t="shared" si="454"/>
        <v>4</v>
      </c>
      <c r="F2619" s="43">
        <f t="shared" si="454"/>
        <v>10000000</v>
      </c>
      <c r="G2619" s="43">
        <f t="shared" si="454"/>
        <v>3</v>
      </c>
      <c r="H2619" s="46">
        <f t="shared" si="444"/>
        <v>0.64872845849226179</v>
      </c>
      <c r="I2619" s="46">
        <f t="shared" si="445"/>
        <v>0</v>
      </c>
      <c r="J2619" s="42">
        <f t="shared" si="450"/>
        <v>886.46424000000002</v>
      </c>
      <c r="K2619" s="42">
        <f t="shared" si="450"/>
        <v>0</v>
      </c>
      <c r="L2619" s="43">
        <f t="shared" si="451"/>
        <v>3693601.0000000005</v>
      </c>
      <c r="M2619" s="157">
        <f t="shared" si="446"/>
        <v>0</v>
      </c>
      <c r="N2619" s="157">
        <f t="shared" si="447"/>
        <v>1999999.9999999995</v>
      </c>
      <c r="O2619" s="158">
        <f t="shared" si="448"/>
        <v>480</v>
      </c>
      <c r="P2619" s="42"/>
    </row>
    <row r="2620" spans="1:16" x14ac:dyDescent="0.2">
      <c r="A2620" s="156">
        <v>2612</v>
      </c>
      <c r="B2620" s="157">
        <v>7040853</v>
      </c>
      <c r="C2620" s="42">
        <v>1056.1279499999998</v>
      </c>
      <c r="D2620" s="43">
        <f t="shared" si="454"/>
        <v>2000000</v>
      </c>
      <c r="E2620" s="43">
        <f t="shared" si="454"/>
        <v>4</v>
      </c>
      <c r="F2620" s="43">
        <f t="shared" si="454"/>
        <v>10000000</v>
      </c>
      <c r="G2620" s="43">
        <f t="shared" si="454"/>
        <v>3</v>
      </c>
      <c r="H2620" s="46">
        <f t="shared" si="444"/>
        <v>0.71594350854931921</v>
      </c>
      <c r="I2620" s="46">
        <f t="shared" si="445"/>
        <v>0</v>
      </c>
      <c r="J2620" s="42">
        <f t="shared" si="450"/>
        <v>756.12794999999983</v>
      </c>
      <c r="K2620" s="42">
        <f t="shared" si="450"/>
        <v>0</v>
      </c>
      <c r="L2620" s="43">
        <f t="shared" si="451"/>
        <v>5040853</v>
      </c>
      <c r="M2620" s="157">
        <f t="shared" si="446"/>
        <v>0</v>
      </c>
      <c r="N2620" s="157">
        <f t="shared" si="447"/>
        <v>2000000</v>
      </c>
      <c r="O2620" s="158">
        <f t="shared" si="448"/>
        <v>300</v>
      </c>
      <c r="P2620" s="42"/>
    </row>
    <row r="2621" spans="1:16" x14ac:dyDescent="0.2">
      <c r="A2621" s="156">
        <v>2613</v>
      </c>
      <c r="B2621" s="157">
        <v>8938967</v>
      </c>
      <c r="C2621" s="42">
        <v>893.89670000000001</v>
      </c>
      <c r="D2621" s="43">
        <f t="shared" si="454"/>
        <v>2000000</v>
      </c>
      <c r="E2621" s="43">
        <f t="shared" si="454"/>
        <v>4</v>
      </c>
      <c r="F2621" s="43">
        <f t="shared" si="454"/>
        <v>10000000</v>
      </c>
      <c r="G2621" s="43">
        <f t="shared" si="454"/>
        <v>3</v>
      </c>
      <c r="H2621" s="46">
        <f t="shared" si="444"/>
        <v>0.77626050079388365</v>
      </c>
      <c r="I2621" s="46">
        <f t="shared" si="445"/>
        <v>0</v>
      </c>
      <c r="J2621" s="42">
        <f t="shared" si="450"/>
        <v>693.89670000000001</v>
      </c>
      <c r="K2621" s="42">
        <f t="shared" si="450"/>
        <v>0</v>
      </c>
      <c r="L2621" s="43">
        <f t="shared" si="451"/>
        <v>6938967</v>
      </c>
      <c r="M2621" s="157">
        <f t="shared" si="446"/>
        <v>0</v>
      </c>
      <c r="N2621" s="157">
        <f t="shared" si="447"/>
        <v>2000000</v>
      </c>
      <c r="O2621" s="158">
        <f t="shared" si="448"/>
        <v>200</v>
      </c>
      <c r="P2621" s="42"/>
    </row>
    <row r="2622" spans="1:16" x14ac:dyDescent="0.2">
      <c r="A2622" s="156">
        <v>2614</v>
      </c>
      <c r="B2622" s="157">
        <v>6126488</v>
      </c>
      <c r="C2622" s="42">
        <v>796.4434399999999</v>
      </c>
      <c r="D2622" s="43">
        <f t="shared" si="454"/>
        <v>2000000</v>
      </c>
      <c r="E2622" s="43">
        <f t="shared" si="454"/>
        <v>4</v>
      </c>
      <c r="F2622" s="43">
        <f t="shared" si="454"/>
        <v>10000000</v>
      </c>
      <c r="G2622" s="43">
        <f t="shared" si="454"/>
        <v>3</v>
      </c>
      <c r="H2622" s="46">
        <f t="shared" si="444"/>
        <v>0.67354869543529672</v>
      </c>
      <c r="I2622" s="46">
        <f t="shared" si="445"/>
        <v>0</v>
      </c>
      <c r="J2622" s="42">
        <f t="shared" si="450"/>
        <v>536.4434399999999</v>
      </c>
      <c r="K2622" s="42">
        <f t="shared" si="450"/>
        <v>0</v>
      </c>
      <c r="L2622" s="43">
        <f t="shared" si="451"/>
        <v>4126488</v>
      </c>
      <c r="M2622" s="157">
        <f t="shared" si="446"/>
        <v>0</v>
      </c>
      <c r="N2622" s="157">
        <f t="shared" si="447"/>
        <v>2000000</v>
      </c>
      <c r="O2622" s="158">
        <f t="shared" si="448"/>
        <v>260</v>
      </c>
      <c r="P2622" s="42"/>
    </row>
    <row r="2623" spans="1:16" x14ac:dyDescent="0.2">
      <c r="A2623" s="156">
        <v>2615</v>
      </c>
      <c r="B2623" s="157">
        <v>4938608</v>
      </c>
      <c r="C2623" s="42">
        <v>839.5633600000001</v>
      </c>
      <c r="D2623" s="43">
        <f t="shared" si="454"/>
        <v>2000000</v>
      </c>
      <c r="E2623" s="43">
        <f t="shared" si="454"/>
        <v>4</v>
      </c>
      <c r="F2623" s="43">
        <f t="shared" si="454"/>
        <v>10000000</v>
      </c>
      <c r="G2623" s="43">
        <f t="shared" si="454"/>
        <v>3</v>
      </c>
      <c r="H2623" s="46">
        <f t="shared" si="444"/>
        <v>0.59502758672079259</v>
      </c>
      <c r="I2623" s="46">
        <f t="shared" si="445"/>
        <v>0</v>
      </c>
      <c r="J2623" s="42">
        <f t="shared" si="450"/>
        <v>499.56336000000005</v>
      </c>
      <c r="K2623" s="42">
        <f t="shared" si="450"/>
        <v>0</v>
      </c>
      <c r="L2623" s="43">
        <f t="shared" si="451"/>
        <v>2938608</v>
      </c>
      <c r="M2623" s="157">
        <f t="shared" si="446"/>
        <v>0</v>
      </c>
      <c r="N2623" s="157">
        <f t="shared" si="447"/>
        <v>2000000</v>
      </c>
      <c r="O2623" s="158">
        <f t="shared" si="448"/>
        <v>340.00000000000006</v>
      </c>
      <c r="P2623" s="42"/>
    </row>
    <row r="2624" spans="1:16" x14ac:dyDescent="0.2">
      <c r="A2624" s="156">
        <v>2616</v>
      </c>
      <c r="B2624" s="157">
        <v>5930486</v>
      </c>
      <c r="C2624" s="42">
        <v>1601.2312200000001</v>
      </c>
      <c r="D2624" s="43">
        <f t="shared" si="454"/>
        <v>2000000</v>
      </c>
      <c r="E2624" s="43">
        <f t="shared" si="454"/>
        <v>4</v>
      </c>
      <c r="F2624" s="43">
        <f t="shared" si="454"/>
        <v>10000000</v>
      </c>
      <c r="G2624" s="43">
        <f t="shared" si="454"/>
        <v>3</v>
      </c>
      <c r="H2624" s="46">
        <f t="shared" si="444"/>
        <v>0.66275951077196704</v>
      </c>
      <c r="I2624" s="46">
        <f t="shared" si="445"/>
        <v>0</v>
      </c>
      <c r="J2624" s="42">
        <f t="shared" si="450"/>
        <v>1061.2312200000001</v>
      </c>
      <c r="K2624" s="42">
        <f t="shared" si="450"/>
        <v>0</v>
      </c>
      <c r="L2624" s="43">
        <f t="shared" si="451"/>
        <v>3930485.9999999995</v>
      </c>
      <c r="M2624" s="157">
        <f t="shared" si="446"/>
        <v>0</v>
      </c>
      <c r="N2624" s="157">
        <f t="shared" si="447"/>
        <v>2000000.0000000005</v>
      </c>
      <c r="O2624" s="158">
        <f t="shared" si="448"/>
        <v>540</v>
      </c>
      <c r="P2624" s="42"/>
    </row>
    <row r="2625" spans="1:16" x14ac:dyDescent="0.2">
      <c r="A2625" s="156">
        <v>2617</v>
      </c>
      <c r="B2625" s="157">
        <v>6858998</v>
      </c>
      <c r="C2625" s="42">
        <v>823.07975999999996</v>
      </c>
      <c r="D2625" s="43">
        <f t="shared" si="454"/>
        <v>2000000</v>
      </c>
      <c r="E2625" s="43">
        <f t="shared" si="454"/>
        <v>4</v>
      </c>
      <c r="F2625" s="43">
        <f t="shared" si="454"/>
        <v>10000000</v>
      </c>
      <c r="G2625" s="43">
        <f t="shared" si="454"/>
        <v>3</v>
      </c>
      <c r="H2625" s="46">
        <f t="shared" si="444"/>
        <v>0.70841221997732029</v>
      </c>
      <c r="I2625" s="46">
        <f t="shared" si="445"/>
        <v>0</v>
      </c>
      <c r="J2625" s="42">
        <f t="shared" si="450"/>
        <v>583.07975999999996</v>
      </c>
      <c r="K2625" s="42">
        <f t="shared" si="450"/>
        <v>0</v>
      </c>
      <c r="L2625" s="43">
        <f t="shared" si="451"/>
        <v>4858998</v>
      </c>
      <c r="M2625" s="157">
        <f t="shared" si="446"/>
        <v>0</v>
      </c>
      <c r="N2625" s="157">
        <f t="shared" si="447"/>
        <v>2000000</v>
      </c>
      <c r="O2625" s="158">
        <f t="shared" si="448"/>
        <v>240</v>
      </c>
      <c r="P2625" s="42"/>
    </row>
    <row r="2626" spans="1:16" x14ac:dyDescent="0.2">
      <c r="A2626" s="156">
        <v>2618</v>
      </c>
      <c r="B2626" s="157">
        <v>2238088</v>
      </c>
      <c r="C2626" s="42">
        <v>425.23672000000005</v>
      </c>
      <c r="D2626" s="43">
        <f t="shared" si="454"/>
        <v>2000000</v>
      </c>
      <c r="E2626" s="43">
        <f t="shared" si="454"/>
        <v>4</v>
      </c>
      <c r="F2626" s="43">
        <f t="shared" si="454"/>
        <v>10000000</v>
      </c>
      <c r="G2626" s="43">
        <f t="shared" si="454"/>
        <v>3</v>
      </c>
      <c r="H2626" s="46">
        <f t="shared" si="444"/>
        <v>0.10638008871858479</v>
      </c>
      <c r="I2626" s="46">
        <f t="shared" si="445"/>
        <v>0</v>
      </c>
      <c r="J2626" s="42">
        <f t="shared" si="450"/>
        <v>45.236720000000005</v>
      </c>
      <c r="K2626" s="42">
        <f t="shared" si="450"/>
        <v>0</v>
      </c>
      <c r="L2626" s="43">
        <f t="shared" si="451"/>
        <v>238088</v>
      </c>
      <c r="M2626" s="157">
        <f t="shared" si="446"/>
        <v>0</v>
      </c>
      <c r="N2626" s="157">
        <f t="shared" si="447"/>
        <v>2000000</v>
      </c>
      <c r="O2626" s="158">
        <f t="shared" si="448"/>
        <v>380.00000000000006</v>
      </c>
      <c r="P2626" s="42"/>
    </row>
    <row r="2627" spans="1:16" x14ac:dyDescent="0.2">
      <c r="A2627" s="156">
        <v>2619</v>
      </c>
      <c r="B2627" s="157">
        <v>6359287</v>
      </c>
      <c r="C2627" s="42">
        <v>890.30017999999995</v>
      </c>
      <c r="D2627" s="43">
        <f t="shared" si="454"/>
        <v>2000000</v>
      </c>
      <c r="E2627" s="43">
        <f t="shared" si="454"/>
        <v>4</v>
      </c>
      <c r="F2627" s="43">
        <f t="shared" si="454"/>
        <v>10000000</v>
      </c>
      <c r="G2627" s="43">
        <f t="shared" si="454"/>
        <v>3</v>
      </c>
      <c r="H2627" s="46">
        <f t="shared" si="444"/>
        <v>0.68549933349446246</v>
      </c>
      <c r="I2627" s="46">
        <f t="shared" si="445"/>
        <v>0</v>
      </c>
      <c r="J2627" s="42">
        <f t="shared" si="450"/>
        <v>610.30017999999995</v>
      </c>
      <c r="K2627" s="42">
        <f t="shared" si="450"/>
        <v>0</v>
      </c>
      <c r="L2627" s="43">
        <f t="shared" si="451"/>
        <v>4359287</v>
      </c>
      <c r="M2627" s="157">
        <f t="shared" si="446"/>
        <v>0</v>
      </c>
      <c r="N2627" s="157">
        <f t="shared" si="447"/>
        <v>2000000</v>
      </c>
      <c r="O2627" s="158">
        <f t="shared" si="448"/>
        <v>280</v>
      </c>
      <c r="P2627" s="42"/>
    </row>
    <row r="2628" spans="1:16" x14ac:dyDescent="0.2">
      <c r="A2628" s="156">
        <v>2620</v>
      </c>
      <c r="B2628" s="157">
        <v>9444987</v>
      </c>
      <c r="C2628" s="42">
        <v>2739.0462299999999</v>
      </c>
      <c r="D2628" s="43">
        <f t="shared" si="454"/>
        <v>2000000</v>
      </c>
      <c r="E2628" s="43">
        <f t="shared" si="454"/>
        <v>4</v>
      </c>
      <c r="F2628" s="43">
        <f t="shared" si="454"/>
        <v>10000000</v>
      </c>
      <c r="G2628" s="43">
        <f t="shared" si="454"/>
        <v>3</v>
      </c>
      <c r="H2628" s="46">
        <f t="shared" si="444"/>
        <v>0.78824745867834445</v>
      </c>
      <c r="I2628" s="46">
        <f t="shared" si="445"/>
        <v>0</v>
      </c>
      <c r="J2628" s="42">
        <f t="shared" si="450"/>
        <v>2159.0462299999999</v>
      </c>
      <c r="K2628" s="42">
        <f t="shared" si="450"/>
        <v>0</v>
      </c>
      <c r="L2628" s="43">
        <f t="shared" si="451"/>
        <v>7444987.0000000009</v>
      </c>
      <c r="M2628" s="157">
        <f t="shared" si="446"/>
        <v>0</v>
      </c>
      <c r="N2628" s="157">
        <f t="shared" si="447"/>
        <v>1999999.9999999991</v>
      </c>
      <c r="O2628" s="158">
        <f t="shared" si="448"/>
        <v>580</v>
      </c>
      <c r="P2628" s="42"/>
    </row>
    <row r="2629" spans="1:16" x14ac:dyDescent="0.2">
      <c r="A2629" s="156">
        <v>2621</v>
      </c>
      <c r="B2629" s="157">
        <v>2563413</v>
      </c>
      <c r="C2629" s="42">
        <v>307.60955999999999</v>
      </c>
      <c r="D2629" s="43">
        <f t="shared" si="454"/>
        <v>2000000</v>
      </c>
      <c r="E2629" s="43">
        <f t="shared" si="454"/>
        <v>4</v>
      </c>
      <c r="F2629" s="43">
        <f t="shared" si="454"/>
        <v>10000000</v>
      </c>
      <c r="G2629" s="43">
        <f t="shared" si="454"/>
        <v>3</v>
      </c>
      <c r="H2629" s="46">
        <f t="shared" si="444"/>
        <v>0.21979017817261595</v>
      </c>
      <c r="I2629" s="46">
        <f t="shared" si="445"/>
        <v>0</v>
      </c>
      <c r="J2629" s="42">
        <f t="shared" si="450"/>
        <v>67.609559999999988</v>
      </c>
      <c r="K2629" s="42">
        <f t="shared" si="450"/>
        <v>0</v>
      </c>
      <c r="L2629" s="43">
        <f t="shared" si="451"/>
        <v>563413</v>
      </c>
      <c r="M2629" s="157">
        <f t="shared" si="446"/>
        <v>0</v>
      </c>
      <c r="N2629" s="157">
        <f t="shared" si="447"/>
        <v>2000000</v>
      </c>
      <c r="O2629" s="158">
        <f t="shared" si="448"/>
        <v>240</v>
      </c>
      <c r="P2629" s="42"/>
    </row>
    <row r="2630" spans="1:16" x14ac:dyDescent="0.2">
      <c r="A2630" s="156">
        <v>2622</v>
      </c>
      <c r="B2630" s="157">
        <v>2694028</v>
      </c>
      <c r="C2630" s="42">
        <v>700.44727999999998</v>
      </c>
      <c r="D2630" s="43">
        <f t="shared" si="454"/>
        <v>2000000</v>
      </c>
      <c r="E2630" s="43">
        <f t="shared" si="454"/>
        <v>4</v>
      </c>
      <c r="F2630" s="43">
        <f t="shared" si="454"/>
        <v>10000000</v>
      </c>
      <c r="G2630" s="43">
        <f t="shared" si="454"/>
        <v>3</v>
      </c>
      <c r="H2630" s="46">
        <f t="shared" si="444"/>
        <v>0.25761721852928032</v>
      </c>
      <c r="I2630" s="46">
        <f t="shared" si="445"/>
        <v>0</v>
      </c>
      <c r="J2630" s="42">
        <f t="shared" si="450"/>
        <v>180.44728000000001</v>
      </c>
      <c r="K2630" s="42">
        <f t="shared" si="450"/>
        <v>0</v>
      </c>
      <c r="L2630" s="43">
        <f t="shared" si="451"/>
        <v>694028</v>
      </c>
      <c r="M2630" s="157">
        <f t="shared" si="446"/>
        <v>0</v>
      </c>
      <c r="N2630" s="157">
        <f t="shared" si="447"/>
        <v>2000000</v>
      </c>
      <c r="O2630" s="158">
        <f t="shared" si="448"/>
        <v>520</v>
      </c>
      <c r="P2630" s="42"/>
    </row>
    <row r="2631" spans="1:16" x14ac:dyDescent="0.2">
      <c r="A2631" s="156">
        <v>2623</v>
      </c>
      <c r="B2631" s="157">
        <v>6414560</v>
      </c>
      <c r="C2631" s="42">
        <v>1347.0576000000001</v>
      </c>
      <c r="D2631" s="43">
        <f t="shared" si="454"/>
        <v>2000000</v>
      </c>
      <c r="E2631" s="43">
        <f t="shared" si="454"/>
        <v>4</v>
      </c>
      <c r="F2631" s="43">
        <f t="shared" si="454"/>
        <v>10000000</v>
      </c>
      <c r="G2631" s="43">
        <f t="shared" si="454"/>
        <v>3</v>
      </c>
      <c r="H2631" s="46">
        <f t="shared" si="444"/>
        <v>0.6882093237883814</v>
      </c>
      <c r="I2631" s="46">
        <f t="shared" si="445"/>
        <v>0</v>
      </c>
      <c r="J2631" s="42">
        <f t="shared" si="450"/>
        <v>927.05759999999998</v>
      </c>
      <c r="K2631" s="42">
        <f t="shared" si="450"/>
        <v>0</v>
      </c>
      <c r="L2631" s="43">
        <f t="shared" si="451"/>
        <v>4414560</v>
      </c>
      <c r="M2631" s="157">
        <f t="shared" si="446"/>
        <v>0</v>
      </c>
      <c r="N2631" s="157">
        <f t="shared" si="447"/>
        <v>2000000</v>
      </c>
      <c r="O2631" s="158">
        <f t="shared" si="448"/>
        <v>420.00000000000011</v>
      </c>
      <c r="P2631" s="42"/>
    </row>
    <row r="2632" spans="1:16" x14ac:dyDescent="0.2">
      <c r="A2632" s="156">
        <v>2624</v>
      </c>
      <c r="B2632" s="157">
        <v>8851818</v>
      </c>
      <c r="C2632" s="42">
        <v>1770.3636000000001</v>
      </c>
      <c r="D2632" s="43">
        <f t="shared" si="454"/>
        <v>2000000</v>
      </c>
      <c r="E2632" s="43">
        <f t="shared" si="454"/>
        <v>4</v>
      </c>
      <c r="F2632" s="43">
        <f t="shared" si="454"/>
        <v>10000000</v>
      </c>
      <c r="G2632" s="43">
        <f t="shared" si="454"/>
        <v>3</v>
      </c>
      <c r="H2632" s="46">
        <f t="shared" si="444"/>
        <v>0.7740577133420502</v>
      </c>
      <c r="I2632" s="46">
        <f t="shared" si="445"/>
        <v>0</v>
      </c>
      <c r="J2632" s="42">
        <f t="shared" si="450"/>
        <v>1370.3636000000001</v>
      </c>
      <c r="K2632" s="42">
        <f t="shared" si="450"/>
        <v>0</v>
      </c>
      <c r="L2632" s="43">
        <f t="shared" si="451"/>
        <v>6851818</v>
      </c>
      <c r="M2632" s="157">
        <f t="shared" si="446"/>
        <v>0</v>
      </c>
      <c r="N2632" s="157">
        <f t="shared" si="447"/>
        <v>2000000</v>
      </c>
      <c r="O2632" s="158">
        <f t="shared" si="448"/>
        <v>400</v>
      </c>
      <c r="P2632" s="42"/>
    </row>
    <row r="2633" spans="1:16" x14ac:dyDescent="0.2">
      <c r="A2633" s="156">
        <v>2625</v>
      </c>
      <c r="B2633" s="157">
        <v>3986527</v>
      </c>
      <c r="C2633" s="42">
        <v>996.63175000000001</v>
      </c>
      <c r="D2633" s="43">
        <f t="shared" si="454"/>
        <v>2000000</v>
      </c>
      <c r="E2633" s="43">
        <f t="shared" si="454"/>
        <v>4</v>
      </c>
      <c r="F2633" s="43">
        <f t="shared" si="454"/>
        <v>10000000</v>
      </c>
      <c r="G2633" s="43">
        <f t="shared" si="454"/>
        <v>3</v>
      </c>
      <c r="H2633" s="46">
        <f t="shared" ref="H2633:H2696" si="455">MAX(0,MIN(E2633*D2633,B2633-D2633))/B2633</f>
        <v>0.49831018327481541</v>
      </c>
      <c r="I2633" s="46">
        <f t="shared" ref="I2633:I2696" si="456">MAX(0,MIN(G2633*F2633,B2633-SUM(D2633,E2633*D2633)))/B2633</f>
        <v>0</v>
      </c>
      <c r="J2633" s="42">
        <f t="shared" si="450"/>
        <v>496.63175000000001</v>
      </c>
      <c r="K2633" s="42">
        <f t="shared" si="450"/>
        <v>0</v>
      </c>
      <c r="L2633" s="43">
        <f t="shared" si="451"/>
        <v>1986527</v>
      </c>
      <c r="M2633" s="157">
        <f t="shared" ref="M2633:M2696" si="457">I2633*$B2633</f>
        <v>0</v>
      </c>
      <c r="N2633" s="157">
        <f t="shared" ref="N2633:N2696" si="458">B2633-SUM(L2633:M2633)</f>
        <v>2000000</v>
      </c>
      <c r="O2633" s="158">
        <f t="shared" ref="O2633:O2696" si="459">C2633-SUM(J2633:K2633)</f>
        <v>500</v>
      </c>
      <c r="P2633" s="42"/>
    </row>
    <row r="2634" spans="1:16" x14ac:dyDescent="0.2">
      <c r="A2634" s="156">
        <v>2626</v>
      </c>
      <c r="B2634" s="157">
        <v>9699147</v>
      </c>
      <c r="C2634" s="42">
        <v>1260.8891099999998</v>
      </c>
      <c r="D2634" s="43">
        <f t="shared" ref="D2634:G2649" si="460">D2633</f>
        <v>2000000</v>
      </c>
      <c r="E2634" s="43">
        <f t="shared" si="460"/>
        <v>4</v>
      </c>
      <c r="F2634" s="43">
        <f t="shared" si="460"/>
        <v>10000000</v>
      </c>
      <c r="G2634" s="43">
        <f t="shared" si="460"/>
        <v>3</v>
      </c>
      <c r="H2634" s="46">
        <f t="shared" si="455"/>
        <v>0.79379629981894284</v>
      </c>
      <c r="I2634" s="46">
        <f t="shared" si="456"/>
        <v>0</v>
      </c>
      <c r="J2634" s="42">
        <f t="shared" ref="J2634:K2697" si="461">+H2634*$C2634</f>
        <v>1000.8891099999998</v>
      </c>
      <c r="K2634" s="42">
        <f t="shared" si="461"/>
        <v>0</v>
      </c>
      <c r="L2634" s="43">
        <f t="shared" ref="L2634:L2697" si="462">H2634*B2634</f>
        <v>7699147</v>
      </c>
      <c r="M2634" s="157">
        <f t="shared" si="457"/>
        <v>0</v>
      </c>
      <c r="N2634" s="157">
        <f t="shared" si="458"/>
        <v>2000000</v>
      </c>
      <c r="O2634" s="158">
        <f t="shared" si="459"/>
        <v>260</v>
      </c>
      <c r="P2634" s="42"/>
    </row>
    <row r="2635" spans="1:16" x14ac:dyDescent="0.2">
      <c r="A2635" s="156">
        <v>2627</v>
      </c>
      <c r="B2635" s="157">
        <v>1573703</v>
      </c>
      <c r="C2635" s="42">
        <v>173.10733000000002</v>
      </c>
      <c r="D2635" s="43">
        <f t="shared" si="460"/>
        <v>2000000</v>
      </c>
      <c r="E2635" s="43">
        <f t="shared" si="460"/>
        <v>4</v>
      </c>
      <c r="F2635" s="43">
        <f t="shared" si="460"/>
        <v>10000000</v>
      </c>
      <c r="G2635" s="43">
        <f t="shared" si="460"/>
        <v>3</v>
      </c>
      <c r="H2635" s="46">
        <f t="shared" si="455"/>
        <v>0</v>
      </c>
      <c r="I2635" s="46">
        <f t="shared" si="456"/>
        <v>0</v>
      </c>
      <c r="J2635" s="42">
        <f t="shared" si="461"/>
        <v>0</v>
      </c>
      <c r="K2635" s="42">
        <f t="shared" si="461"/>
        <v>0</v>
      </c>
      <c r="L2635" s="43">
        <f t="shared" si="462"/>
        <v>0</v>
      </c>
      <c r="M2635" s="157">
        <f t="shared" si="457"/>
        <v>0</v>
      </c>
      <c r="N2635" s="157">
        <f t="shared" si="458"/>
        <v>1573703</v>
      </c>
      <c r="O2635" s="158">
        <f t="shared" si="459"/>
        <v>173.10733000000002</v>
      </c>
      <c r="P2635" s="42"/>
    </row>
    <row r="2636" spans="1:16" x14ac:dyDescent="0.2">
      <c r="A2636" s="156">
        <v>2628</v>
      </c>
      <c r="B2636" s="157">
        <v>6932638</v>
      </c>
      <c r="C2636" s="42">
        <v>1247.8748400000002</v>
      </c>
      <c r="D2636" s="43">
        <f t="shared" si="460"/>
        <v>2000000</v>
      </c>
      <c r="E2636" s="43">
        <f t="shared" si="460"/>
        <v>4</v>
      </c>
      <c r="F2636" s="43">
        <f t="shared" si="460"/>
        <v>10000000</v>
      </c>
      <c r="G2636" s="43">
        <f t="shared" si="460"/>
        <v>3</v>
      </c>
      <c r="H2636" s="46">
        <f t="shared" si="455"/>
        <v>0.71150952927298383</v>
      </c>
      <c r="I2636" s="46">
        <f t="shared" si="456"/>
        <v>0</v>
      </c>
      <c r="J2636" s="42">
        <f t="shared" si="461"/>
        <v>887.87484000000018</v>
      </c>
      <c r="K2636" s="42">
        <f t="shared" si="461"/>
        <v>0</v>
      </c>
      <c r="L2636" s="43">
        <f t="shared" si="462"/>
        <v>4932638</v>
      </c>
      <c r="M2636" s="157">
        <f t="shared" si="457"/>
        <v>0</v>
      </c>
      <c r="N2636" s="157">
        <f t="shared" si="458"/>
        <v>2000000</v>
      </c>
      <c r="O2636" s="158">
        <f t="shared" si="459"/>
        <v>360</v>
      </c>
      <c r="P2636" s="42"/>
    </row>
    <row r="2637" spans="1:16" x14ac:dyDescent="0.2">
      <c r="A2637" s="156">
        <v>2629</v>
      </c>
      <c r="B2637" s="157">
        <v>6117570</v>
      </c>
      <c r="C2637" s="42">
        <v>1223.5140000000001</v>
      </c>
      <c r="D2637" s="43">
        <f t="shared" si="460"/>
        <v>2000000</v>
      </c>
      <c r="E2637" s="43">
        <f t="shared" si="460"/>
        <v>4</v>
      </c>
      <c r="F2637" s="43">
        <f t="shared" si="460"/>
        <v>10000000</v>
      </c>
      <c r="G2637" s="43">
        <f t="shared" si="460"/>
        <v>3</v>
      </c>
      <c r="H2637" s="46">
        <f t="shared" si="455"/>
        <v>0.67307280505167899</v>
      </c>
      <c r="I2637" s="46">
        <f t="shared" si="456"/>
        <v>0</v>
      </c>
      <c r="J2637" s="42">
        <f t="shared" si="461"/>
        <v>823.51400000000001</v>
      </c>
      <c r="K2637" s="42">
        <f t="shared" si="461"/>
        <v>0</v>
      </c>
      <c r="L2637" s="43">
        <f t="shared" si="462"/>
        <v>4117570</v>
      </c>
      <c r="M2637" s="157">
        <f t="shared" si="457"/>
        <v>0</v>
      </c>
      <c r="N2637" s="157">
        <f t="shared" si="458"/>
        <v>2000000</v>
      </c>
      <c r="O2637" s="158">
        <f t="shared" si="459"/>
        <v>400.00000000000011</v>
      </c>
      <c r="P2637" s="42"/>
    </row>
    <row r="2638" spans="1:16" x14ac:dyDescent="0.2">
      <c r="A2638" s="156">
        <v>2630</v>
      </c>
      <c r="B2638" s="157">
        <v>2854077</v>
      </c>
      <c r="C2638" s="42">
        <v>313.94846999999999</v>
      </c>
      <c r="D2638" s="43">
        <f t="shared" si="460"/>
        <v>2000000</v>
      </c>
      <c r="E2638" s="43">
        <f t="shared" si="460"/>
        <v>4</v>
      </c>
      <c r="F2638" s="43">
        <f t="shared" si="460"/>
        <v>10000000</v>
      </c>
      <c r="G2638" s="43">
        <f t="shared" si="460"/>
        <v>3</v>
      </c>
      <c r="H2638" s="46">
        <f t="shared" si="455"/>
        <v>0.29924805812877509</v>
      </c>
      <c r="I2638" s="46">
        <f t="shared" si="456"/>
        <v>0</v>
      </c>
      <c r="J2638" s="42">
        <f t="shared" si="461"/>
        <v>93.94847</v>
      </c>
      <c r="K2638" s="42">
        <f t="shared" si="461"/>
        <v>0</v>
      </c>
      <c r="L2638" s="43">
        <f t="shared" si="462"/>
        <v>854077</v>
      </c>
      <c r="M2638" s="157">
        <f t="shared" si="457"/>
        <v>0</v>
      </c>
      <c r="N2638" s="157">
        <f t="shared" si="458"/>
        <v>2000000</v>
      </c>
      <c r="O2638" s="158">
        <f t="shared" si="459"/>
        <v>220</v>
      </c>
      <c r="P2638" s="42"/>
    </row>
    <row r="2639" spans="1:16" x14ac:dyDescent="0.2">
      <c r="A2639" s="156">
        <v>2631</v>
      </c>
      <c r="B2639" s="157">
        <v>8617421</v>
      </c>
      <c r="C2639" s="42">
        <v>1206.43894</v>
      </c>
      <c r="D2639" s="43">
        <f t="shared" si="460"/>
        <v>2000000</v>
      </c>
      <c r="E2639" s="43">
        <f t="shared" si="460"/>
        <v>4</v>
      </c>
      <c r="F2639" s="43">
        <f t="shared" si="460"/>
        <v>10000000</v>
      </c>
      <c r="G2639" s="43">
        <f t="shared" si="460"/>
        <v>3</v>
      </c>
      <c r="H2639" s="46">
        <f t="shared" si="455"/>
        <v>0.76791200058579012</v>
      </c>
      <c r="I2639" s="46">
        <f t="shared" si="456"/>
        <v>0</v>
      </c>
      <c r="J2639" s="42">
        <f t="shared" si="461"/>
        <v>926.43894</v>
      </c>
      <c r="K2639" s="42">
        <f t="shared" si="461"/>
        <v>0</v>
      </c>
      <c r="L2639" s="43">
        <f t="shared" si="462"/>
        <v>6617421</v>
      </c>
      <c r="M2639" s="157">
        <f t="shared" si="457"/>
        <v>0</v>
      </c>
      <c r="N2639" s="157">
        <f t="shared" si="458"/>
        <v>2000000</v>
      </c>
      <c r="O2639" s="158">
        <f t="shared" si="459"/>
        <v>280</v>
      </c>
      <c r="P2639" s="42"/>
    </row>
    <row r="2640" spans="1:16" x14ac:dyDescent="0.2">
      <c r="A2640" s="156">
        <v>2632</v>
      </c>
      <c r="B2640" s="157">
        <v>4822162</v>
      </c>
      <c r="C2640" s="42">
        <v>964.43240000000003</v>
      </c>
      <c r="D2640" s="43">
        <f t="shared" si="460"/>
        <v>2000000</v>
      </c>
      <c r="E2640" s="43">
        <f t="shared" si="460"/>
        <v>4</v>
      </c>
      <c r="F2640" s="43">
        <f t="shared" si="460"/>
        <v>10000000</v>
      </c>
      <c r="G2640" s="43">
        <f t="shared" si="460"/>
        <v>3</v>
      </c>
      <c r="H2640" s="46">
        <f t="shared" si="455"/>
        <v>0.58524827660290135</v>
      </c>
      <c r="I2640" s="46">
        <f t="shared" si="456"/>
        <v>0</v>
      </c>
      <c r="J2640" s="42">
        <f t="shared" si="461"/>
        <v>564.43240000000003</v>
      </c>
      <c r="K2640" s="42">
        <f t="shared" si="461"/>
        <v>0</v>
      </c>
      <c r="L2640" s="43">
        <f t="shared" si="462"/>
        <v>2822162</v>
      </c>
      <c r="M2640" s="157">
        <f t="shared" si="457"/>
        <v>0</v>
      </c>
      <c r="N2640" s="157">
        <f t="shared" si="458"/>
        <v>2000000</v>
      </c>
      <c r="O2640" s="158">
        <f t="shared" si="459"/>
        <v>400</v>
      </c>
      <c r="P2640" s="42"/>
    </row>
    <row r="2641" spans="1:16" x14ac:dyDescent="0.2">
      <c r="A2641" s="156">
        <v>2633</v>
      </c>
      <c r="B2641" s="157">
        <v>3430714</v>
      </c>
      <c r="C2641" s="42">
        <v>514.60709999999995</v>
      </c>
      <c r="D2641" s="43">
        <f t="shared" si="460"/>
        <v>2000000</v>
      </c>
      <c r="E2641" s="43">
        <f t="shared" si="460"/>
        <v>4</v>
      </c>
      <c r="F2641" s="43">
        <f t="shared" si="460"/>
        <v>10000000</v>
      </c>
      <c r="G2641" s="43">
        <f t="shared" si="460"/>
        <v>3</v>
      </c>
      <c r="H2641" s="46">
        <f t="shared" si="455"/>
        <v>0.41703097372733489</v>
      </c>
      <c r="I2641" s="46">
        <f t="shared" si="456"/>
        <v>0</v>
      </c>
      <c r="J2641" s="42">
        <f t="shared" si="461"/>
        <v>214.60709999999997</v>
      </c>
      <c r="K2641" s="42">
        <f t="shared" si="461"/>
        <v>0</v>
      </c>
      <c r="L2641" s="43">
        <f t="shared" si="462"/>
        <v>1430714</v>
      </c>
      <c r="M2641" s="157">
        <f t="shared" si="457"/>
        <v>0</v>
      </c>
      <c r="N2641" s="157">
        <f t="shared" si="458"/>
        <v>2000000</v>
      </c>
      <c r="O2641" s="158">
        <f t="shared" si="459"/>
        <v>300</v>
      </c>
      <c r="P2641" s="42"/>
    </row>
    <row r="2642" spans="1:16" x14ac:dyDescent="0.2">
      <c r="A2642" s="156">
        <v>2634</v>
      </c>
      <c r="B2642" s="157">
        <v>2390600</v>
      </c>
      <c r="C2642" s="42">
        <v>262.96600000000001</v>
      </c>
      <c r="D2642" s="43">
        <f t="shared" si="460"/>
        <v>2000000</v>
      </c>
      <c r="E2642" s="43">
        <f t="shared" si="460"/>
        <v>4</v>
      </c>
      <c r="F2642" s="43">
        <f t="shared" si="460"/>
        <v>10000000</v>
      </c>
      <c r="G2642" s="43">
        <f t="shared" si="460"/>
        <v>3</v>
      </c>
      <c r="H2642" s="46">
        <f t="shared" si="455"/>
        <v>0.16338994394712625</v>
      </c>
      <c r="I2642" s="46">
        <f t="shared" si="456"/>
        <v>0</v>
      </c>
      <c r="J2642" s="42">
        <f t="shared" si="461"/>
        <v>42.966000000000001</v>
      </c>
      <c r="K2642" s="42">
        <f t="shared" si="461"/>
        <v>0</v>
      </c>
      <c r="L2642" s="43">
        <f t="shared" si="462"/>
        <v>390600</v>
      </c>
      <c r="M2642" s="157">
        <f t="shared" si="457"/>
        <v>0</v>
      </c>
      <c r="N2642" s="157">
        <f t="shared" si="458"/>
        <v>2000000</v>
      </c>
      <c r="O2642" s="158">
        <f t="shared" si="459"/>
        <v>220</v>
      </c>
      <c r="P2642" s="42"/>
    </row>
    <row r="2643" spans="1:16" x14ac:dyDescent="0.2">
      <c r="A2643" s="156">
        <v>2635</v>
      </c>
      <c r="B2643" s="157">
        <v>8447053</v>
      </c>
      <c r="C2643" s="42">
        <v>1773.88113</v>
      </c>
      <c r="D2643" s="43">
        <f t="shared" si="460"/>
        <v>2000000</v>
      </c>
      <c r="E2643" s="43">
        <f t="shared" si="460"/>
        <v>4</v>
      </c>
      <c r="F2643" s="43">
        <f t="shared" si="460"/>
        <v>10000000</v>
      </c>
      <c r="G2643" s="43">
        <f t="shared" si="460"/>
        <v>3</v>
      </c>
      <c r="H2643" s="46">
        <f t="shared" si="455"/>
        <v>0.76323103453950147</v>
      </c>
      <c r="I2643" s="46">
        <f t="shared" si="456"/>
        <v>0</v>
      </c>
      <c r="J2643" s="42">
        <f t="shared" si="461"/>
        <v>1353.88113</v>
      </c>
      <c r="K2643" s="42">
        <f t="shared" si="461"/>
        <v>0</v>
      </c>
      <c r="L2643" s="43">
        <f t="shared" si="462"/>
        <v>6447053</v>
      </c>
      <c r="M2643" s="157">
        <f t="shared" si="457"/>
        <v>0</v>
      </c>
      <c r="N2643" s="157">
        <f t="shared" si="458"/>
        <v>2000000</v>
      </c>
      <c r="O2643" s="158">
        <f t="shared" si="459"/>
        <v>420</v>
      </c>
      <c r="P2643" s="42"/>
    </row>
    <row r="2644" spans="1:16" x14ac:dyDescent="0.2">
      <c r="A2644" s="156">
        <v>2636</v>
      </c>
      <c r="B2644" s="157">
        <v>8238062</v>
      </c>
      <c r="C2644" s="42">
        <v>1153.3286799999998</v>
      </c>
      <c r="D2644" s="43">
        <f t="shared" si="460"/>
        <v>2000000</v>
      </c>
      <c r="E2644" s="43">
        <f t="shared" si="460"/>
        <v>4</v>
      </c>
      <c r="F2644" s="43">
        <f t="shared" si="460"/>
        <v>10000000</v>
      </c>
      <c r="G2644" s="43">
        <f t="shared" si="460"/>
        <v>3</v>
      </c>
      <c r="H2644" s="46">
        <f t="shared" si="455"/>
        <v>0.7572244540038664</v>
      </c>
      <c r="I2644" s="46">
        <f t="shared" si="456"/>
        <v>0</v>
      </c>
      <c r="J2644" s="42">
        <f t="shared" si="461"/>
        <v>873.32867999999985</v>
      </c>
      <c r="K2644" s="42">
        <f t="shared" si="461"/>
        <v>0</v>
      </c>
      <c r="L2644" s="43">
        <f t="shared" si="462"/>
        <v>6238062</v>
      </c>
      <c r="M2644" s="157">
        <f t="shared" si="457"/>
        <v>0</v>
      </c>
      <c r="N2644" s="157">
        <f t="shared" si="458"/>
        <v>2000000</v>
      </c>
      <c r="O2644" s="158">
        <f t="shared" si="459"/>
        <v>280</v>
      </c>
      <c r="P2644" s="42"/>
    </row>
    <row r="2645" spans="1:16" x14ac:dyDescent="0.2">
      <c r="A2645" s="156">
        <v>2637</v>
      </c>
      <c r="B2645" s="157">
        <v>7888213</v>
      </c>
      <c r="C2645" s="42">
        <v>1656.5247300000001</v>
      </c>
      <c r="D2645" s="43">
        <f t="shared" si="460"/>
        <v>2000000</v>
      </c>
      <c r="E2645" s="43">
        <f t="shared" si="460"/>
        <v>4</v>
      </c>
      <c r="F2645" s="43">
        <f t="shared" si="460"/>
        <v>10000000</v>
      </c>
      <c r="G2645" s="43">
        <f t="shared" si="460"/>
        <v>3</v>
      </c>
      <c r="H2645" s="46">
        <f t="shared" si="455"/>
        <v>0.7464571506879949</v>
      </c>
      <c r="I2645" s="46">
        <f t="shared" si="456"/>
        <v>0</v>
      </c>
      <c r="J2645" s="42">
        <f t="shared" si="461"/>
        <v>1236.5247300000001</v>
      </c>
      <c r="K2645" s="42">
        <f t="shared" si="461"/>
        <v>0</v>
      </c>
      <c r="L2645" s="43">
        <f t="shared" si="462"/>
        <v>5888213</v>
      </c>
      <c r="M2645" s="157">
        <f t="shared" si="457"/>
        <v>0</v>
      </c>
      <c r="N2645" s="157">
        <f t="shared" si="458"/>
        <v>2000000</v>
      </c>
      <c r="O2645" s="158">
        <f t="shared" si="459"/>
        <v>420</v>
      </c>
      <c r="P2645" s="42"/>
    </row>
    <row r="2646" spans="1:16" x14ac:dyDescent="0.2">
      <c r="A2646" s="156">
        <v>2638</v>
      </c>
      <c r="B2646" s="157">
        <v>9671015</v>
      </c>
      <c r="C2646" s="42">
        <v>2417.7537499999999</v>
      </c>
      <c r="D2646" s="43">
        <f t="shared" si="460"/>
        <v>2000000</v>
      </c>
      <c r="E2646" s="43">
        <f t="shared" si="460"/>
        <v>4</v>
      </c>
      <c r="F2646" s="43">
        <f t="shared" si="460"/>
        <v>10000000</v>
      </c>
      <c r="G2646" s="43">
        <f t="shared" si="460"/>
        <v>3</v>
      </c>
      <c r="H2646" s="46">
        <f t="shared" si="455"/>
        <v>0.79319647420668871</v>
      </c>
      <c r="I2646" s="46">
        <f t="shared" si="456"/>
        <v>0</v>
      </c>
      <c r="J2646" s="42">
        <f t="shared" si="461"/>
        <v>1917.7537499999999</v>
      </c>
      <c r="K2646" s="42">
        <f t="shared" si="461"/>
        <v>0</v>
      </c>
      <c r="L2646" s="43">
        <f t="shared" si="462"/>
        <v>7671015</v>
      </c>
      <c r="M2646" s="157">
        <f t="shared" si="457"/>
        <v>0</v>
      </c>
      <c r="N2646" s="157">
        <f t="shared" si="458"/>
        <v>2000000</v>
      </c>
      <c r="O2646" s="158">
        <f t="shared" si="459"/>
        <v>500</v>
      </c>
      <c r="P2646" s="42"/>
    </row>
    <row r="2647" spans="1:16" x14ac:dyDescent="0.2">
      <c r="A2647" s="156">
        <v>2639</v>
      </c>
      <c r="B2647" s="157">
        <v>7869683</v>
      </c>
      <c r="C2647" s="42">
        <v>1495.2397700000001</v>
      </c>
      <c r="D2647" s="43">
        <f t="shared" si="460"/>
        <v>2000000</v>
      </c>
      <c r="E2647" s="43">
        <f t="shared" si="460"/>
        <v>4</v>
      </c>
      <c r="F2647" s="43">
        <f t="shared" si="460"/>
        <v>10000000</v>
      </c>
      <c r="G2647" s="43">
        <f t="shared" si="460"/>
        <v>3</v>
      </c>
      <c r="H2647" s="46">
        <f t="shared" si="455"/>
        <v>0.74586015726427612</v>
      </c>
      <c r="I2647" s="46">
        <f t="shared" si="456"/>
        <v>0</v>
      </c>
      <c r="J2647" s="42">
        <f t="shared" si="461"/>
        <v>1115.2397700000001</v>
      </c>
      <c r="K2647" s="42">
        <f t="shared" si="461"/>
        <v>0</v>
      </c>
      <c r="L2647" s="43">
        <f t="shared" si="462"/>
        <v>5869683</v>
      </c>
      <c r="M2647" s="157">
        <f t="shared" si="457"/>
        <v>0</v>
      </c>
      <c r="N2647" s="157">
        <f t="shared" si="458"/>
        <v>2000000</v>
      </c>
      <c r="O2647" s="158">
        <f t="shared" si="459"/>
        <v>380</v>
      </c>
      <c r="P2647" s="42"/>
    </row>
    <row r="2648" spans="1:16" x14ac:dyDescent="0.2">
      <c r="A2648" s="156">
        <v>2640</v>
      </c>
      <c r="B2648" s="157">
        <v>5295197</v>
      </c>
      <c r="C2648" s="42">
        <v>688.37560999999994</v>
      </c>
      <c r="D2648" s="43">
        <f t="shared" si="460"/>
        <v>2000000</v>
      </c>
      <c r="E2648" s="43">
        <f t="shared" si="460"/>
        <v>4</v>
      </c>
      <c r="F2648" s="43">
        <f t="shared" si="460"/>
        <v>10000000</v>
      </c>
      <c r="G2648" s="43">
        <f t="shared" si="460"/>
        <v>3</v>
      </c>
      <c r="H2648" s="46">
        <f t="shared" si="455"/>
        <v>0.6222992270164831</v>
      </c>
      <c r="I2648" s="46">
        <f t="shared" si="456"/>
        <v>0</v>
      </c>
      <c r="J2648" s="42">
        <f t="shared" si="461"/>
        <v>428.37560999999999</v>
      </c>
      <c r="K2648" s="42">
        <f t="shared" si="461"/>
        <v>0</v>
      </c>
      <c r="L2648" s="43">
        <f t="shared" si="462"/>
        <v>3295197.0000000005</v>
      </c>
      <c r="M2648" s="157">
        <f t="shared" si="457"/>
        <v>0</v>
      </c>
      <c r="N2648" s="157">
        <f t="shared" si="458"/>
        <v>1999999.9999999995</v>
      </c>
      <c r="O2648" s="158">
        <f t="shared" si="459"/>
        <v>259.99999999999994</v>
      </c>
      <c r="P2648" s="42"/>
    </row>
    <row r="2649" spans="1:16" x14ac:dyDescent="0.2">
      <c r="A2649" s="156">
        <v>2641</v>
      </c>
      <c r="B2649" s="157">
        <v>4561930</v>
      </c>
      <c r="C2649" s="42">
        <v>1322.9597000000001</v>
      </c>
      <c r="D2649" s="43">
        <f t="shared" si="460"/>
        <v>2000000</v>
      </c>
      <c r="E2649" s="43">
        <f t="shared" si="460"/>
        <v>4</v>
      </c>
      <c r="F2649" s="43">
        <f t="shared" si="460"/>
        <v>10000000</v>
      </c>
      <c r="G2649" s="43">
        <f t="shared" si="460"/>
        <v>3</v>
      </c>
      <c r="H2649" s="46">
        <f t="shared" si="455"/>
        <v>0.56158906427761934</v>
      </c>
      <c r="I2649" s="46">
        <f t="shared" si="456"/>
        <v>0</v>
      </c>
      <c r="J2649" s="42">
        <f t="shared" si="461"/>
        <v>742.95970000000011</v>
      </c>
      <c r="K2649" s="42">
        <f t="shared" si="461"/>
        <v>0</v>
      </c>
      <c r="L2649" s="43">
        <f t="shared" si="462"/>
        <v>2561930</v>
      </c>
      <c r="M2649" s="157">
        <f t="shared" si="457"/>
        <v>0</v>
      </c>
      <c r="N2649" s="157">
        <f t="shared" si="458"/>
        <v>2000000</v>
      </c>
      <c r="O2649" s="158">
        <f t="shared" si="459"/>
        <v>580</v>
      </c>
      <c r="P2649" s="42"/>
    </row>
    <row r="2650" spans="1:16" x14ac:dyDescent="0.2">
      <c r="A2650" s="156">
        <v>2642</v>
      </c>
      <c r="B2650" s="157">
        <v>2229861</v>
      </c>
      <c r="C2650" s="42">
        <v>602.06246999999996</v>
      </c>
      <c r="D2650" s="43">
        <f t="shared" ref="D2650:G2665" si="463">D2649</f>
        <v>2000000</v>
      </c>
      <c r="E2650" s="43">
        <f t="shared" si="463"/>
        <v>4</v>
      </c>
      <c r="F2650" s="43">
        <f t="shared" si="463"/>
        <v>10000000</v>
      </c>
      <c r="G2650" s="43">
        <f t="shared" si="463"/>
        <v>3</v>
      </c>
      <c r="H2650" s="46">
        <f t="shared" si="455"/>
        <v>0.10308310697393246</v>
      </c>
      <c r="I2650" s="46">
        <f t="shared" si="456"/>
        <v>0</v>
      </c>
      <c r="J2650" s="42">
        <f t="shared" si="461"/>
        <v>62.062469999999998</v>
      </c>
      <c r="K2650" s="42">
        <f t="shared" si="461"/>
        <v>0</v>
      </c>
      <c r="L2650" s="43">
        <f t="shared" si="462"/>
        <v>229861</v>
      </c>
      <c r="M2650" s="157">
        <f t="shared" si="457"/>
        <v>0</v>
      </c>
      <c r="N2650" s="157">
        <f t="shared" si="458"/>
        <v>2000000</v>
      </c>
      <c r="O2650" s="158">
        <f t="shared" si="459"/>
        <v>540</v>
      </c>
      <c r="P2650" s="42"/>
    </row>
    <row r="2651" spans="1:16" x14ac:dyDescent="0.2">
      <c r="A2651" s="156">
        <v>2643</v>
      </c>
      <c r="B2651" s="157">
        <v>7166723</v>
      </c>
      <c r="C2651" s="42">
        <v>1361.6773700000001</v>
      </c>
      <c r="D2651" s="43">
        <f t="shared" si="463"/>
        <v>2000000</v>
      </c>
      <c r="E2651" s="43">
        <f t="shared" si="463"/>
        <v>4</v>
      </c>
      <c r="F2651" s="43">
        <f t="shared" si="463"/>
        <v>10000000</v>
      </c>
      <c r="G2651" s="43">
        <f t="shared" si="463"/>
        <v>3</v>
      </c>
      <c r="H2651" s="46">
        <f t="shared" si="455"/>
        <v>0.72093242615906883</v>
      </c>
      <c r="I2651" s="46">
        <f t="shared" si="456"/>
        <v>0</v>
      </c>
      <c r="J2651" s="42">
        <f t="shared" si="461"/>
        <v>981.67737000000011</v>
      </c>
      <c r="K2651" s="42">
        <f t="shared" si="461"/>
        <v>0</v>
      </c>
      <c r="L2651" s="43">
        <f t="shared" si="462"/>
        <v>5166723</v>
      </c>
      <c r="M2651" s="157">
        <f t="shared" si="457"/>
        <v>0</v>
      </c>
      <c r="N2651" s="157">
        <f t="shared" si="458"/>
        <v>2000000</v>
      </c>
      <c r="O2651" s="158">
        <f t="shared" si="459"/>
        <v>380</v>
      </c>
      <c r="P2651" s="42"/>
    </row>
    <row r="2652" spans="1:16" x14ac:dyDescent="0.2">
      <c r="A2652" s="156">
        <v>2644</v>
      </c>
      <c r="B2652" s="157">
        <v>6025794</v>
      </c>
      <c r="C2652" s="42">
        <v>1084.64292</v>
      </c>
      <c r="D2652" s="43">
        <f t="shared" si="463"/>
        <v>2000000</v>
      </c>
      <c r="E2652" s="43">
        <f t="shared" si="463"/>
        <v>4</v>
      </c>
      <c r="F2652" s="43">
        <f t="shared" si="463"/>
        <v>10000000</v>
      </c>
      <c r="G2652" s="43">
        <f t="shared" si="463"/>
        <v>3</v>
      </c>
      <c r="H2652" s="46">
        <f t="shared" si="455"/>
        <v>0.66809353257014759</v>
      </c>
      <c r="I2652" s="46">
        <f t="shared" si="456"/>
        <v>0</v>
      </c>
      <c r="J2652" s="42">
        <f t="shared" si="461"/>
        <v>724.64292</v>
      </c>
      <c r="K2652" s="42">
        <f t="shared" si="461"/>
        <v>0</v>
      </c>
      <c r="L2652" s="43">
        <f t="shared" si="462"/>
        <v>4025794</v>
      </c>
      <c r="M2652" s="157">
        <f t="shared" si="457"/>
        <v>0</v>
      </c>
      <c r="N2652" s="157">
        <f t="shared" si="458"/>
        <v>2000000</v>
      </c>
      <c r="O2652" s="158">
        <f t="shared" si="459"/>
        <v>360</v>
      </c>
      <c r="P2652" s="42"/>
    </row>
    <row r="2653" spans="1:16" x14ac:dyDescent="0.2">
      <c r="A2653" s="156">
        <v>2645</v>
      </c>
      <c r="B2653" s="157">
        <v>9386779</v>
      </c>
      <c r="C2653" s="42">
        <v>2065.0913800000003</v>
      </c>
      <c r="D2653" s="43">
        <f t="shared" si="463"/>
        <v>2000000</v>
      </c>
      <c r="E2653" s="43">
        <f t="shared" si="463"/>
        <v>4</v>
      </c>
      <c r="F2653" s="43">
        <f t="shared" si="463"/>
        <v>10000000</v>
      </c>
      <c r="G2653" s="43">
        <f t="shared" si="463"/>
        <v>3</v>
      </c>
      <c r="H2653" s="46">
        <f t="shared" si="455"/>
        <v>0.78693436800845107</v>
      </c>
      <c r="I2653" s="46">
        <f t="shared" si="456"/>
        <v>0</v>
      </c>
      <c r="J2653" s="42">
        <f t="shared" si="461"/>
        <v>1625.0913800000003</v>
      </c>
      <c r="K2653" s="42">
        <f t="shared" si="461"/>
        <v>0</v>
      </c>
      <c r="L2653" s="43">
        <f t="shared" si="462"/>
        <v>7386779</v>
      </c>
      <c r="M2653" s="157">
        <f t="shared" si="457"/>
        <v>0</v>
      </c>
      <c r="N2653" s="157">
        <f t="shared" si="458"/>
        <v>2000000</v>
      </c>
      <c r="O2653" s="158">
        <f t="shared" si="459"/>
        <v>440</v>
      </c>
      <c r="P2653" s="42"/>
    </row>
    <row r="2654" spans="1:16" x14ac:dyDescent="0.2">
      <c r="A2654" s="156">
        <v>2646</v>
      </c>
      <c r="B2654" s="157">
        <v>1107185</v>
      </c>
      <c r="C2654" s="42">
        <v>332.15549999999996</v>
      </c>
      <c r="D2654" s="43">
        <f t="shared" si="463"/>
        <v>2000000</v>
      </c>
      <c r="E2654" s="43">
        <f t="shared" si="463"/>
        <v>4</v>
      </c>
      <c r="F2654" s="43">
        <f t="shared" si="463"/>
        <v>10000000</v>
      </c>
      <c r="G2654" s="43">
        <f t="shared" si="463"/>
        <v>3</v>
      </c>
      <c r="H2654" s="46">
        <f t="shared" si="455"/>
        <v>0</v>
      </c>
      <c r="I2654" s="46">
        <f t="shared" si="456"/>
        <v>0</v>
      </c>
      <c r="J2654" s="42">
        <f t="shared" si="461"/>
        <v>0</v>
      </c>
      <c r="K2654" s="42">
        <f t="shared" si="461"/>
        <v>0</v>
      </c>
      <c r="L2654" s="43">
        <f t="shared" si="462"/>
        <v>0</v>
      </c>
      <c r="M2654" s="157">
        <f t="shared" si="457"/>
        <v>0</v>
      </c>
      <c r="N2654" s="157">
        <f t="shared" si="458"/>
        <v>1107185</v>
      </c>
      <c r="O2654" s="158">
        <f t="shared" si="459"/>
        <v>332.15549999999996</v>
      </c>
      <c r="P2654" s="42"/>
    </row>
    <row r="2655" spans="1:16" x14ac:dyDescent="0.2">
      <c r="A2655" s="156">
        <v>2647</v>
      </c>
      <c r="B2655" s="157">
        <v>9561641</v>
      </c>
      <c r="C2655" s="42">
        <v>2677.2594799999997</v>
      </c>
      <c r="D2655" s="43">
        <f t="shared" si="463"/>
        <v>2000000</v>
      </c>
      <c r="E2655" s="43">
        <f t="shared" si="463"/>
        <v>4</v>
      </c>
      <c r="F2655" s="43">
        <f t="shared" si="463"/>
        <v>10000000</v>
      </c>
      <c r="G2655" s="43">
        <f t="shared" si="463"/>
        <v>3</v>
      </c>
      <c r="H2655" s="46">
        <f t="shared" si="455"/>
        <v>0.79083088352721043</v>
      </c>
      <c r="I2655" s="46">
        <f t="shared" si="456"/>
        <v>0</v>
      </c>
      <c r="J2655" s="42">
        <f t="shared" si="461"/>
        <v>2117.2594799999997</v>
      </c>
      <c r="K2655" s="42">
        <f t="shared" si="461"/>
        <v>0</v>
      </c>
      <c r="L2655" s="43">
        <f t="shared" si="462"/>
        <v>7561641</v>
      </c>
      <c r="M2655" s="157">
        <f t="shared" si="457"/>
        <v>0</v>
      </c>
      <c r="N2655" s="157">
        <f t="shared" si="458"/>
        <v>2000000</v>
      </c>
      <c r="O2655" s="158">
        <f t="shared" si="459"/>
        <v>560</v>
      </c>
      <c r="P2655" s="42"/>
    </row>
    <row r="2656" spans="1:16" x14ac:dyDescent="0.2">
      <c r="A2656" s="156">
        <v>2648</v>
      </c>
      <c r="B2656" s="157">
        <v>5819433</v>
      </c>
      <c r="C2656" s="42">
        <v>872.91494999999998</v>
      </c>
      <c r="D2656" s="43">
        <f t="shared" si="463"/>
        <v>2000000</v>
      </c>
      <c r="E2656" s="43">
        <f t="shared" si="463"/>
        <v>4</v>
      </c>
      <c r="F2656" s="43">
        <f t="shared" si="463"/>
        <v>10000000</v>
      </c>
      <c r="G2656" s="43">
        <f t="shared" si="463"/>
        <v>3</v>
      </c>
      <c r="H2656" s="46">
        <f t="shared" si="455"/>
        <v>0.65632390646992589</v>
      </c>
      <c r="I2656" s="46">
        <f t="shared" si="456"/>
        <v>0</v>
      </c>
      <c r="J2656" s="42">
        <f t="shared" si="461"/>
        <v>572.91494999999998</v>
      </c>
      <c r="K2656" s="42">
        <f t="shared" si="461"/>
        <v>0</v>
      </c>
      <c r="L2656" s="43">
        <f t="shared" si="462"/>
        <v>3819433</v>
      </c>
      <c r="M2656" s="157">
        <f t="shared" si="457"/>
        <v>0</v>
      </c>
      <c r="N2656" s="157">
        <f t="shared" si="458"/>
        <v>2000000</v>
      </c>
      <c r="O2656" s="158">
        <f t="shared" si="459"/>
        <v>300</v>
      </c>
      <c r="P2656" s="42"/>
    </row>
    <row r="2657" spans="1:16" x14ac:dyDescent="0.2">
      <c r="A2657" s="156">
        <v>2649</v>
      </c>
      <c r="B2657" s="157">
        <v>7328374</v>
      </c>
      <c r="C2657" s="42">
        <v>1832.0934999999999</v>
      </c>
      <c r="D2657" s="43">
        <f t="shared" si="463"/>
        <v>2000000</v>
      </c>
      <c r="E2657" s="43">
        <f t="shared" si="463"/>
        <v>4</v>
      </c>
      <c r="F2657" s="43">
        <f t="shared" si="463"/>
        <v>10000000</v>
      </c>
      <c r="G2657" s="43">
        <f t="shared" si="463"/>
        <v>3</v>
      </c>
      <c r="H2657" s="46">
        <f t="shared" si="455"/>
        <v>0.72708816444138902</v>
      </c>
      <c r="I2657" s="46">
        <f t="shared" si="456"/>
        <v>0</v>
      </c>
      <c r="J2657" s="42">
        <f t="shared" si="461"/>
        <v>1332.0934999999999</v>
      </c>
      <c r="K2657" s="42">
        <f t="shared" si="461"/>
        <v>0</v>
      </c>
      <c r="L2657" s="43">
        <f t="shared" si="462"/>
        <v>5328374</v>
      </c>
      <c r="M2657" s="157">
        <f t="shared" si="457"/>
        <v>0</v>
      </c>
      <c r="N2657" s="157">
        <f t="shared" si="458"/>
        <v>2000000</v>
      </c>
      <c r="O2657" s="158">
        <f t="shared" si="459"/>
        <v>500</v>
      </c>
      <c r="P2657" s="42"/>
    </row>
    <row r="2658" spans="1:16" x14ac:dyDescent="0.2">
      <c r="A2658" s="156">
        <v>2650</v>
      </c>
      <c r="B2658" s="157">
        <v>7432409</v>
      </c>
      <c r="C2658" s="42">
        <v>1560.8058900000001</v>
      </c>
      <c r="D2658" s="43">
        <f t="shared" si="463"/>
        <v>2000000</v>
      </c>
      <c r="E2658" s="43">
        <f t="shared" si="463"/>
        <v>4</v>
      </c>
      <c r="F2658" s="43">
        <f t="shared" si="463"/>
        <v>10000000</v>
      </c>
      <c r="G2658" s="43">
        <f t="shared" si="463"/>
        <v>3</v>
      </c>
      <c r="H2658" s="46">
        <f t="shared" si="455"/>
        <v>0.73090824253616826</v>
      </c>
      <c r="I2658" s="46">
        <f t="shared" si="456"/>
        <v>0</v>
      </c>
      <c r="J2658" s="42">
        <f t="shared" si="461"/>
        <v>1140.8058900000001</v>
      </c>
      <c r="K2658" s="42">
        <f t="shared" si="461"/>
        <v>0</v>
      </c>
      <c r="L2658" s="43">
        <f t="shared" si="462"/>
        <v>5432409</v>
      </c>
      <c r="M2658" s="157">
        <f t="shared" si="457"/>
        <v>0</v>
      </c>
      <c r="N2658" s="157">
        <f t="shared" si="458"/>
        <v>2000000</v>
      </c>
      <c r="O2658" s="158">
        <f t="shared" si="459"/>
        <v>420</v>
      </c>
      <c r="P2658" s="42"/>
    </row>
    <row r="2659" spans="1:16" x14ac:dyDescent="0.2">
      <c r="A2659" s="156">
        <v>2651</v>
      </c>
      <c r="B2659" s="157">
        <v>8687165</v>
      </c>
      <c r="C2659" s="42">
        <v>2606.1495</v>
      </c>
      <c r="D2659" s="43">
        <f t="shared" si="463"/>
        <v>2000000</v>
      </c>
      <c r="E2659" s="43">
        <f t="shared" si="463"/>
        <v>4</v>
      </c>
      <c r="F2659" s="43">
        <f t="shared" si="463"/>
        <v>10000000</v>
      </c>
      <c r="G2659" s="43">
        <f t="shared" si="463"/>
        <v>3</v>
      </c>
      <c r="H2659" s="46">
        <f t="shared" si="455"/>
        <v>0.76977529493223629</v>
      </c>
      <c r="I2659" s="46">
        <f t="shared" si="456"/>
        <v>0</v>
      </c>
      <c r="J2659" s="42">
        <f t="shared" si="461"/>
        <v>2006.1495000000002</v>
      </c>
      <c r="K2659" s="42">
        <f t="shared" si="461"/>
        <v>0</v>
      </c>
      <c r="L2659" s="43">
        <f t="shared" si="462"/>
        <v>6687165</v>
      </c>
      <c r="M2659" s="157">
        <f t="shared" si="457"/>
        <v>0</v>
      </c>
      <c r="N2659" s="157">
        <f t="shared" si="458"/>
        <v>2000000</v>
      </c>
      <c r="O2659" s="158">
        <f t="shared" si="459"/>
        <v>599.99999999999977</v>
      </c>
      <c r="P2659" s="42"/>
    </row>
    <row r="2660" spans="1:16" x14ac:dyDescent="0.2">
      <c r="A2660" s="156">
        <v>2652</v>
      </c>
      <c r="B2660" s="157">
        <v>1563034</v>
      </c>
      <c r="C2660" s="42">
        <v>296.97646000000003</v>
      </c>
      <c r="D2660" s="43">
        <f t="shared" si="463"/>
        <v>2000000</v>
      </c>
      <c r="E2660" s="43">
        <f t="shared" si="463"/>
        <v>4</v>
      </c>
      <c r="F2660" s="43">
        <f t="shared" si="463"/>
        <v>10000000</v>
      </c>
      <c r="G2660" s="43">
        <f t="shared" si="463"/>
        <v>3</v>
      </c>
      <c r="H2660" s="46">
        <f t="shared" si="455"/>
        <v>0</v>
      </c>
      <c r="I2660" s="46">
        <f t="shared" si="456"/>
        <v>0</v>
      </c>
      <c r="J2660" s="42">
        <f t="shared" si="461"/>
        <v>0</v>
      </c>
      <c r="K2660" s="42">
        <f t="shared" si="461"/>
        <v>0</v>
      </c>
      <c r="L2660" s="43">
        <f t="shared" si="462"/>
        <v>0</v>
      </c>
      <c r="M2660" s="157">
        <f t="shared" si="457"/>
        <v>0</v>
      </c>
      <c r="N2660" s="157">
        <f t="shared" si="458"/>
        <v>1563034</v>
      </c>
      <c r="O2660" s="158">
        <f t="shared" si="459"/>
        <v>296.97646000000003</v>
      </c>
      <c r="P2660" s="42"/>
    </row>
    <row r="2661" spans="1:16" x14ac:dyDescent="0.2">
      <c r="A2661" s="156">
        <v>2653</v>
      </c>
      <c r="B2661" s="157">
        <v>7873583</v>
      </c>
      <c r="C2661" s="42">
        <v>1574.7166</v>
      </c>
      <c r="D2661" s="43">
        <f t="shared" si="463"/>
        <v>2000000</v>
      </c>
      <c r="E2661" s="43">
        <f t="shared" si="463"/>
        <v>4</v>
      </c>
      <c r="F2661" s="43">
        <f t="shared" si="463"/>
        <v>10000000</v>
      </c>
      <c r="G2661" s="43">
        <f t="shared" si="463"/>
        <v>3</v>
      </c>
      <c r="H2661" s="46">
        <f t="shared" si="455"/>
        <v>0.74598603964675292</v>
      </c>
      <c r="I2661" s="46">
        <f t="shared" si="456"/>
        <v>0</v>
      </c>
      <c r="J2661" s="42">
        <f t="shared" si="461"/>
        <v>1174.7166</v>
      </c>
      <c r="K2661" s="42">
        <f t="shared" si="461"/>
        <v>0</v>
      </c>
      <c r="L2661" s="43">
        <f t="shared" si="462"/>
        <v>5873583</v>
      </c>
      <c r="M2661" s="157">
        <f t="shared" si="457"/>
        <v>0</v>
      </c>
      <c r="N2661" s="157">
        <f t="shared" si="458"/>
        <v>2000000</v>
      </c>
      <c r="O2661" s="158">
        <f t="shared" si="459"/>
        <v>400</v>
      </c>
      <c r="P2661" s="42"/>
    </row>
    <row r="2662" spans="1:16" x14ac:dyDescent="0.2">
      <c r="A2662" s="156">
        <v>2654</v>
      </c>
      <c r="B2662" s="157">
        <v>8557418</v>
      </c>
      <c r="C2662" s="42">
        <v>1797.0577800000001</v>
      </c>
      <c r="D2662" s="43">
        <f t="shared" si="463"/>
        <v>2000000</v>
      </c>
      <c r="E2662" s="43">
        <f t="shared" si="463"/>
        <v>4</v>
      </c>
      <c r="F2662" s="43">
        <f t="shared" si="463"/>
        <v>10000000</v>
      </c>
      <c r="G2662" s="43">
        <f t="shared" si="463"/>
        <v>3</v>
      </c>
      <c r="H2662" s="46">
        <f t="shared" si="455"/>
        <v>0.76628464333517421</v>
      </c>
      <c r="I2662" s="46">
        <f t="shared" si="456"/>
        <v>0</v>
      </c>
      <c r="J2662" s="42">
        <f t="shared" si="461"/>
        <v>1377.0577800000001</v>
      </c>
      <c r="K2662" s="42">
        <f t="shared" si="461"/>
        <v>0</v>
      </c>
      <c r="L2662" s="43">
        <f t="shared" si="462"/>
        <v>6557418</v>
      </c>
      <c r="M2662" s="157">
        <f t="shared" si="457"/>
        <v>0</v>
      </c>
      <c r="N2662" s="157">
        <f t="shared" si="458"/>
        <v>2000000</v>
      </c>
      <c r="O2662" s="158">
        <f t="shared" si="459"/>
        <v>420</v>
      </c>
      <c r="P2662" s="42"/>
    </row>
    <row r="2663" spans="1:16" x14ac:dyDescent="0.2">
      <c r="A2663" s="156">
        <v>2655</v>
      </c>
      <c r="B2663" s="157">
        <v>7920429</v>
      </c>
      <c r="C2663" s="42">
        <v>792.04290000000003</v>
      </c>
      <c r="D2663" s="43">
        <f t="shared" si="463"/>
        <v>2000000</v>
      </c>
      <c r="E2663" s="43">
        <f t="shared" si="463"/>
        <v>4</v>
      </c>
      <c r="F2663" s="43">
        <f t="shared" si="463"/>
        <v>10000000</v>
      </c>
      <c r="G2663" s="43">
        <f t="shared" si="463"/>
        <v>3</v>
      </c>
      <c r="H2663" s="46">
        <f t="shared" si="455"/>
        <v>0.74748842518504999</v>
      </c>
      <c r="I2663" s="46">
        <f t="shared" si="456"/>
        <v>0</v>
      </c>
      <c r="J2663" s="42">
        <f t="shared" si="461"/>
        <v>592.04290000000003</v>
      </c>
      <c r="K2663" s="42">
        <f t="shared" si="461"/>
        <v>0</v>
      </c>
      <c r="L2663" s="43">
        <f t="shared" si="462"/>
        <v>5920429</v>
      </c>
      <c r="M2663" s="157">
        <f t="shared" si="457"/>
        <v>0</v>
      </c>
      <c r="N2663" s="157">
        <f t="shared" si="458"/>
        <v>2000000</v>
      </c>
      <c r="O2663" s="158">
        <f t="shared" si="459"/>
        <v>200</v>
      </c>
      <c r="P2663" s="42"/>
    </row>
    <row r="2664" spans="1:16" x14ac:dyDescent="0.2">
      <c r="A2664" s="156">
        <v>2656</v>
      </c>
      <c r="B2664" s="157">
        <v>4465988</v>
      </c>
      <c r="C2664" s="42">
        <v>803.87784000000011</v>
      </c>
      <c r="D2664" s="43">
        <f t="shared" si="463"/>
        <v>2000000</v>
      </c>
      <c r="E2664" s="43">
        <f t="shared" si="463"/>
        <v>4</v>
      </c>
      <c r="F2664" s="43">
        <f t="shared" si="463"/>
        <v>10000000</v>
      </c>
      <c r="G2664" s="43">
        <f t="shared" si="463"/>
        <v>3</v>
      </c>
      <c r="H2664" s="46">
        <f t="shared" si="455"/>
        <v>0.55217076266214782</v>
      </c>
      <c r="I2664" s="46">
        <f t="shared" si="456"/>
        <v>0</v>
      </c>
      <c r="J2664" s="42">
        <f t="shared" si="461"/>
        <v>443.87784000000011</v>
      </c>
      <c r="K2664" s="42">
        <f t="shared" si="461"/>
        <v>0</v>
      </c>
      <c r="L2664" s="43">
        <f t="shared" si="462"/>
        <v>2465988</v>
      </c>
      <c r="M2664" s="157">
        <f t="shared" si="457"/>
        <v>0</v>
      </c>
      <c r="N2664" s="157">
        <f t="shared" si="458"/>
        <v>2000000</v>
      </c>
      <c r="O2664" s="158">
        <f t="shared" si="459"/>
        <v>360</v>
      </c>
      <c r="P2664" s="42"/>
    </row>
    <row r="2665" spans="1:16" x14ac:dyDescent="0.2">
      <c r="A2665" s="156">
        <v>2657</v>
      </c>
      <c r="B2665" s="157">
        <v>9034661</v>
      </c>
      <c r="C2665" s="42">
        <v>2168.31864</v>
      </c>
      <c r="D2665" s="43">
        <f t="shared" si="463"/>
        <v>2000000</v>
      </c>
      <c r="E2665" s="43">
        <f t="shared" si="463"/>
        <v>4</v>
      </c>
      <c r="F2665" s="43">
        <f t="shared" si="463"/>
        <v>10000000</v>
      </c>
      <c r="G2665" s="43">
        <f t="shared" si="463"/>
        <v>3</v>
      </c>
      <c r="H2665" s="46">
        <f t="shared" si="455"/>
        <v>0.77863032160254819</v>
      </c>
      <c r="I2665" s="46">
        <f t="shared" si="456"/>
        <v>0</v>
      </c>
      <c r="J2665" s="42">
        <f t="shared" si="461"/>
        <v>1688.31864</v>
      </c>
      <c r="K2665" s="42">
        <f t="shared" si="461"/>
        <v>0</v>
      </c>
      <c r="L2665" s="43">
        <f t="shared" si="462"/>
        <v>7034661</v>
      </c>
      <c r="M2665" s="157">
        <f t="shared" si="457"/>
        <v>0</v>
      </c>
      <c r="N2665" s="157">
        <f t="shared" si="458"/>
        <v>2000000</v>
      </c>
      <c r="O2665" s="158">
        <f t="shared" si="459"/>
        <v>480</v>
      </c>
      <c r="P2665" s="42"/>
    </row>
    <row r="2666" spans="1:16" x14ac:dyDescent="0.2">
      <c r="A2666" s="156">
        <v>2658</v>
      </c>
      <c r="B2666" s="157">
        <v>2632303</v>
      </c>
      <c r="C2666" s="42">
        <v>737.04483999999991</v>
      </c>
      <c r="D2666" s="43">
        <f t="shared" ref="D2666:G2681" si="464">D2665</f>
        <v>2000000</v>
      </c>
      <c r="E2666" s="43">
        <f t="shared" si="464"/>
        <v>4</v>
      </c>
      <c r="F2666" s="43">
        <f t="shared" si="464"/>
        <v>10000000</v>
      </c>
      <c r="G2666" s="43">
        <f t="shared" si="464"/>
        <v>3</v>
      </c>
      <c r="H2666" s="46">
        <f t="shared" si="455"/>
        <v>0.24020904888229053</v>
      </c>
      <c r="I2666" s="46">
        <f t="shared" si="456"/>
        <v>0</v>
      </c>
      <c r="J2666" s="42">
        <f t="shared" si="461"/>
        <v>177.04483999999997</v>
      </c>
      <c r="K2666" s="42">
        <f t="shared" si="461"/>
        <v>0</v>
      </c>
      <c r="L2666" s="43">
        <f t="shared" si="462"/>
        <v>632303</v>
      </c>
      <c r="M2666" s="157">
        <f t="shared" si="457"/>
        <v>0</v>
      </c>
      <c r="N2666" s="157">
        <f t="shared" si="458"/>
        <v>2000000</v>
      </c>
      <c r="O2666" s="158">
        <f t="shared" si="459"/>
        <v>560</v>
      </c>
      <c r="P2666" s="42"/>
    </row>
    <row r="2667" spans="1:16" x14ac:dyDescent="0.2">
      <c r="A2667" s="156">
        <v>2659</v>
      </c>
      <c r="B2667" s="157">
        <v>4547944</v>
      </c>
      <c r="C2667" s="42">
        <v>773.15048000000002</v>
      </c>
      <c r="D2667" s="43">
        <f t="shared" si="464"/>
        <v>2000000</v>
      </c>
      <c r="E2667" s="43">
        <f t="shared" si="464"/>
        <v>4</v>
      </c>
      <c r="F2667" s="43">
        <f t="shared" si="464"/>
        <v>10000000</v>
      </c>
      <c r="G2667" s="43">
        <f t="shared" si="464"/>
        <v>3</v>
      </c>
      <c r="H2667" s="46">
        <f t="shared" si="455"/>
        <v>0.5602408472927547</v>
      </c>
      <c r="I2667" s="46">
        <f t="shared" si="456"/>
        <v>0</v>
      </c>
      <c r="J2667" s="42">
        <f t="shared" si="461"/>
        <v>433.15048000000002</v>
      </c>
      <c r="K2667" s="42">
        <f t="shared" si="461"/>
        <v>0</v>
      </c>
      <c r="L2667" s="43">
        <f t="shared" si="462"/>
        <v>2547944</v>
      </c>
      <c r="M2667" s="157">
        <f t="shared" si="457"/>
        <v>0</v>
      </c>
      <c r="N2667" s="157">
        <f t="shared" si="458"/>
        <v>2000000</v>
      </c>
      <c r="O2667" s="158">
        <f t="shared" si="459"/>
        <v>340</v>
      </c>
      <c r="P2667" s="42"/>
    </row>
    <row r="2668" spans="1:16" x14ac:dyDescent="0.2">
      <c r="A2668" s="156">
        <v>2660</v>
      </c>
      <c r="B2668" s="157">
        <v>3303220</v>
      </c>
      <c r="C2668" s="42">
        <v>363.35419999999999</v>
      </c>
      <c r="D2668" s="43">
        <f t="shared" si="464"/>
        <v>2000000</v>
      </c>
      <c r="E2668" s="43">
        <f t="shared" si="464"/>
        <v>4</v>
      </c>
      <c r="F2668" s="43">
        <f t="shared" si="464"/>
        <v>10000000</v>
      </c>
      <c r="G2668" s="43">
        <f t="shared" si="464"/>
        <v>3</v>
      </c>
      <c r="H2668" s="46">
        <f t="shared" si="455"/>
        <v>0.39453018569759207</v>
      </c>
      <c r="I2668" s="46">
        <f t="shared" si="456"/>
        <v>0</v>
      </c>
      <c r="J2668" s="42">
        <f t="shared" si="461"/>
        <v>143.35420000000002</v>
      </c>
      <c r="K2668" s="42">
        <f t="shared" si="461"/>
        <v>0</v>
      </c>
      <c r="L2668" s="43">
        <f t="shared" si="462"/>
        <v>1303220</v>
      </c>
      <c r="M2668" s="157">
        <f t="shared" si="457"/>
        <v>0</v>
      </c>
      <c r="N2668" s="157">
        <f t="shared" si="458"/>
        <v>2000000</v>
      </c>
      <c r="O2668" s="158">
        <f t="shared" si="459"/>
        <v>219.99999999999997</v>
      </c>
      <c r="P2668" s="42"/>
    </row>
    <row r="2669" spans="1:16" x14ac:dyDescent="0.2">
      <c r="A2669" s="156">
        <v>2661</v>
      </c>
      <c r="B2669" s="157">
        <v>9507527</v>
      </c>
      <c r="C2669" s="42">
        <v>1235.9785099999999</v>
      </c>
      <c r="D2669" s="43">
        <f t="shared" si="464"/>
        <v>2000000</v>
      </c>
      <c r="E2669" s="43">
        <f t="shared" si="464"/>
        <v>4</v>
      </c>
      <c r="F2669" s="43">
        <f t="shared" si="464"/>
        <v>10000000</v>
      </c>
      <c r="G2669" s="43">
        <f t="shared" si="464"/>
        <v>3</v>
      </c>
      <c r="H2669" s="46">
        <f t="shared" si="455"/>
        <v>0.78964035547834888</v>
      </c>
      <c r="I2669" s="46">
        <f t="shared" si="456"/>
        <v>0</v>
      </c>
      <c r="J2669" s="42">
        <f t="shared" si="461"/>
        <v>975.97850999999991</v>
      </c>
      <c r="K2669" s="42">
        <f t="shared" si="461"/>
        <v>0</v>
      </c>
      <c r="L2669" s="43">
        <f t="shared" si="462"/>
        <v>7507527</v>
      </c>
      <c r="M2669" s="157">
        <f t="shared" si="457"/>
        <v>0</v>
      </c>
      <c r="N2669" s="157">
        <f t="shared" si="458"/>
        <v>2000000</v>
      </c>
      <c r="O2669" s="158">
        <f t="shared" si="459"/>
        <v>260</v>
      </c>
      <c r="P2669" s="42"/>
    </row>
    <row r="2670" spans="1:16" x14ac:dyDescent="0.2">
      <c r="A2670" s="156">
        <v>2662</v>
      </c>
      <c r="B2670" s="157">
        <v>6235068</v>
      </c>
      <c r="C2670" s="42">
        <v>685.85748000000001</v>
      </c>
      <c r="D2670" s="43">
        <f t="shared" si="464"/>
        <v>2000000</v>
      </c>
      <c r="E2670" s="43">
        <f t="shared" si="464"/>
        <v>4</v>
      </c>
      <c r="F2670" s="43">
        <f t="shared" si="464"/>
        <v>10000000</v>
      </c>
      <c r="G2670" s="43">
        <f t="shared" si="464"/>
        <v>3</v>
      </c>
      <c r="H2670" s="46">
        <f t="shared" si="455"/>
        <v>0.67923365069955932</v>
      </c>
      <c r="I2670" s="46">
        <f t="shared" si="456"/>
        <v>0</v>
      </c>
      <c r="J2670" s="42">
        <f t="shared" si="461"/>
        <v>465.85748000000001</v>
      </c>
      <c r="K2670" s="42">
        <f t="shared" si="461"/>
        <v>0</v>
      </c>
      <c r="L2670" s="43">
        <f t="shared" si="462"/>
        <v>4235068</v>
      </c>
      <c r="M2670" s="157">
        <f t="shared" si="457"/>
        <v>0</v>
      </c>
      <c r="N2670" s="157">
        <f t="shared" si="458"/>
        <v>2000000</v>
      </c>
      <c r="O2670" s="158">
        <f t="shared" si="459"/>
        <v>220</v>
      </c>
      <c r="P2670" s="42"/>
    </row>
    <row r="2671" spans="1:16" x14ac:dyDescent="0.2">
      <c r="A2671" s="156">
        <v>2663</v>
      </c>
      <c r="B2671" s="157">
        <v>5473382</v>
      </c>
      <c r="C2671" s="42">
        <v>766.27347999999995</v>
      </c>
      <c r="D2671" s="43">
        <f t="shared" si="464"/>
        <v>2000000</v>
      </c>
      <c r="E2671" s="43">
        <f t="shared" si="464"/>
        <v>4</v>
      </c>
      <c r="F2671" s="43">
        <f t="shared" si="464"/>
        <v>10000000</v>
      </c>
      <c r="G2671" s="43">
        <f t="shared" si="464"/>
        <v>3</v>
      </c>
      <c r="H2671" s="46">
        <f t="shared" si="455"/>
        <v>0.63459521005477049</v>
      </c>
      <c r="I2671" s="46">
        <f t="shared" si="456"/>
        <v>0</v>
      </c>
      <c r="J2671" s="42">
        <f t="shared" si="461"/>
        <v>486.27347999999995</v>
      </c>
      <c r="K2671" s="42">
        <f t="shared" si="461"/>
        <v>0</v>
      </c>
      <c r="L2671" s="43">
        <f t="shared" si="462"/>
        <v>3473382</v>
      </c>
      <c r="M2671" s="157">
        <f t="shared" si="457"/>
        <v>0</v>
      </c>
      <c r="N2671" s="157">
        <f t="shared" si="458"/>
        <v>2000000</v>
      </c>
      <c r="O2671" s="158">
        <f t="shared" si="459"/>
        <v>280</v>
      </c>
      <c r="P2671" s="42"/>
    </row>
    <row r="2672" spans="1:16" x14ac:dyDescent="0.2">
      <c r="A2672" s="156">
        <v>2664</v>
      </c>
      <c r="B2672" s="157">
        <v>2664823</v>
      </c>
      <c r="C2672" s="42">
        <v>266.48230000000001</v>
      </c>
      <c r="D2672" s="43">
        <f t="shared" si="464"/>
        <v>2000000</v>
      </c>
      <c r="E2672" s="43">
        <f t="shared" si="464"/>
        <v>4</v>
      </c>
      <c r="F2672" s="43">
        <f t="shared" si="464"/>
        <v>10000000</v>
      </c>
      <c r="G2672" s="43">
        <f t="shared" si="464"/>
        <v>3</v>
      </c>
      <c r="H2672" s="46">
        <f t="shared" si="455"/>
        <v>0.24948111000242792</v>
      </c>
      <c r="I2672" s="46">
        <f t="shared" si="456"/>
        <v>0</v>
      </c>
      <c r="J2672" s="42">
        <f t="shared" si="461"/>
        <v>66.482299999999995</v>
      </c>
      <c r="K2672" s="42">
        <f t="shared" si="461"/>
        <v>0</v>
      </c>
      <c r="L2672" s="43">
        <f t="shared" si="462"/>
        <v>664823</v>
      </c>
      <c r="M2672" s="157">
        <f t="shared" si="457"/>
        <v>0</v>
      </c>
      <c r="N2672" s="157">
        <f t="shared" si="458"/>
        <v>2000000</v>
      </c>
      <c r="O2672" s="158">
        <f t="shared" si="459"/>
        <v>200</v>
      </c>
      <c r="P2672" s="42"/>
    </row>
    <row r="2673" spans="1:16" x14ac:dyDescent="0.2">
      <c r="A2673" s="156">
        <v>2665</v>
      </c>
      <c r="B2673" s="157">
        <v>1621320</v>
      </c>
      <c r="C2673" s="42">
        <v>470.18279999999999</v>
      </c>
      <c r="D2673" s="43">
        <f t="shared" si="464"/>
        <v>2000000</v>
      </c>
      <c r="E2673" s="43">
        <f t="shared" si="464"/>
        <v>4</v>
      </c>
      <c r="F2673" s="43">
        <f t="shared" si="464"/>
        <v>10000000</v>
      </c>
      <c r="G2673" s="43">
        <f t="shared" si="464"/>
        <v>3</v>
      </c>
      <c r="H2673" s="46">
        <f t="shared" si="455"/>
        <v>0</v>
      </c>
      <c r="I2673" s="46">
        <f t="shared" si="456"/>
        <v>0</v>
      </c>
      <c r="J2673" s="42">
        <f t="shared" si="461"/>
        <v>0</v>
      </c>
      <c r="K2673" s="42">
        <f t="shared" si="461"/>
        <v>0</v>
      </c>
      <c r="L2673" s="43">
        <f t="shared" si="462"/>
        <v>0</v>
      </c>
      <c r="M2673" s="157">
        <f t="shared" si="457"/>
        <v>0</v>
      </c>
      <c r="N2673" s="157">
        <f t="shared" si="458"/>
        <v>1621320</v>
      </c>
      <c r="O2673" s="158">
        <f t="shared" si="459"/>
        <v>470.18279999999999</v>
      </c>
      <c r="P2673" s="42"/>
    </row>
    <row r="2674" spans="1:16" x14ac:dyDescent="0.2">
      <c r="A2674" s="156">
        <v>2666</v>
      </c>
      <c r="B2674" s="157">
        <v>3422671</v>
      </c>
      <c r="C2674" s="42">
        <v>616.08078</v>
      </c>
      <c r="D2674" s="43">
        <f t="shared" si="464"/>
        <v>2000000</v>
      </c>
      <c r="E2674" s="43">
        <f t="shared" si="464"/>
        <v>4</v>
      </c>
      <c r="F2674" s="43">
        <f t="shared" si="464"/>
        <v>10000000</v>
      </c>
      <c r="G2674" s="43">
        <f t="shared" si="464"/>
        <v>3</v>
      </c>
      <c r="H2674" s="46">
        <f t="shared" si="455"/>
        <v>0.41566104367027973</v>
      </c>
      <c r="I2674" s="46">
        <f t="shared" si="456"/>
        <v>0</v>
      </c>
      <c r="J2674" s="42">
        <f t="shared" si="461"/>
        <v>256.08078</v>
      </c>
      <c r="K2674" s="42">
        <f t="shared" si="461"/>
        <v>0</v>
      </c>
      <c r="L2674" s="43">
        <f t="shared" si="462"/>
        <v>1422671</v>
      </c>
      <c r="M2674" s="157">
        <f t="shared" si="457"/>
        <v>0</v>
      </c>
      <c r="N2674" s="157">
        <f t="shared" si="458"/>
        <v>2000000</v>
      </c>
      <c r="O2674" s="158">
        <f t="shared" si="459"/>
        <v>360</v>
      </c>
      <c r="P2674" s="42"/>
    </row>
    <row r="2675" spans="1:16" x14ac:dyDescent="0.2">
      <c r="A2675" s="156">
        <v>2667</v>
      </c>
      <c r="B2675" s="157">
        <v>1796458</v>
      </c>
      <c r="C2675" s="42">
        <v>520.97281999999996</v>
      </c>
      <c r="D2675" s="43">
        <f t="shared" si="464"/>
        <v>2000000</v>
      </c>
      <c r="E2675" s="43">
        <f t="shared" si="464"/>
        <v>4</v>
      </c>
      <c r="F2675" s="43">
        <f t="shared" si="464"/>
        <v>10000000</v>
      </c>
      <c r="G2675" s="43">
        <f t="shared" si="464"/>
        <v>3</v>
      </c>
      <c r="H2675" s="46">
        <f t="shared" si="455"/>
        <v>0</v>
      </c>
      <c r="I2675" s="46">
        <f t="shared" si="456"/>
        <v>0</v>
      </c>
      <c r="J2675" s="42">
        <f t="shared" si="461"/>
        <v>0</v>
      </c>
      <c r="K2675" s="42">
        <f t="shared" si="461"/>
        <v>0</v>
      </c>
      <c r="L2675" s="43">
        <f t="shared" si="462"/>
        <v>0</v>
      </c>
      <c r="M2675" s="157">
        <f t="shared" si="457"/>
        <v>0</v>
      </c>
      <c r="N2675" s="157">
        <f t="shared" si="458"/>
        <v>1796458</v>
      </c>
      <c r="O2675" s="158">
        <f t="shared" si="459"/>
        <v>520.97281999999996</v>
      </c>
      <c r="P2675" s="42"/>
    </row>
    <row r="2676" spans="1:16" x14ac:dyDescent="0.2">
      <c r="A2676" s="156">
        <v>2668</v>
      </c>
      <c r="B2676" s="157">
        <v>7485456</v>
      </c>
      <c r="C2676" s="42">
        <v>2170.78224</v>
      </c>
      <c r="D2676" s="43">
        <f t="shared" si="464"/>
        <v>2000000</v>
      </c>
      <c r="E2676" s="43">
        <f t="shared" si="464"/>
        <v>4</v>
      </c>
      <c r="F2676" s="43">
        <f t="shared" si="464"/>
        <v>10000000</v>
      </c>
      <c r="G2676" s="43">
        <f t="shared" si="464"/>
        <v>3</v>
      </c>
      <c r="H2676" s="46">
        <f t="shared" si="455"/>
        <v>0.73281520858582294</v>
      </c>
      <c r="I2676" s="46">
        <f t="shared" si="456"/>
        <v>0</v>
      </c>
      <c r="J2676" s="42">
        <f t="shared" si="461"/>
        <v>1590.78224</v>
      </c>
      <c r="K2676" s="42">
        <f t="shared" si="461"/>
        <v>0</v>
      </c>
      <c r="L2676" s="43">
        <f t="shared" si="462"/>
        <v>5485456</v>
      </c>
      <c r="M2676" s="157">
        <f t="shared" si="457"/>
        <v>0</v>
      </c>
      <c r="N2676" s="157">
        <f t="shared" si="458"/>
        <v>2000000</v>
      </c>
      <c r="O2676" s="158">
        <f t="shared" si="459"/>
        <v>580</v>
      </c>
      <c r="P2676" s="42"/>
    </row>
    <row r="2677" spans="1:16" x14ac:dyDescent="0.2">
      <c r="A2677" s="156">
        <v>2669</v>
      </c>
      <c r="B2677" s="157">
        <v>8383720</v>
      </c>
      <c r="C2677" s="42">
        <v>2012.0928000000001</v>
      </c>
      <c r="D2677" s="43">
        <f t="shared" si="464"/>
        <v>2000000</v>
      </c>
      <c r="E2677" s="43">
        <f t="shared" si="464"/>
        <v>4</v>
      </c>
      <c r="F2677" s="43">
        <f t="shared" si="464"/>
        <v>10000000</v>
      </c>
      <c r="G2677" s="43">
        <f t="shared" si="464"/>
        <v>3</v>
      </c>
      <c r="H2677" s="46">
        <f t="shared" si="455"/>
        <v>0.7614424145844565</v>
      </c>
      <c r="I2677" s="46">
        <f t="shared" si="456"/>
        <v>0</v>
      </c>
      <c r="J2677" s="42">
        <f t="shared" si="461"/>
        <v>1532.0927999999999</v>
      </c>
      <c r="K2677" s="42">
        <f t="shared" si="461"/>
        <v>0</v>
      </c>
      <c r="L2677" s="43">
        <f t="shared" si="462"/>
        <v>6383720</v>
      </c>
      <c r="M2677" s="157">
        <f t="shared" si="457"/>
        <v>0</v>
      </c>
      <c r="N2677" s="157">
        <f t="shared" si="458"/>
        <v>2000000</v>
      </c>
      <c r="O2677" s="158">
        <f t="shared" si="459"/>
        <v>480.00000000000023</v>
      </c>
      <c r="P2677" s="42"/>
    </row>
    <row r="2678" spans="1:16" x14ac:dyDescent="0.2">
      <c r="A2678" s="156">
        <v>2670</v>
      </c>
      <c r="B2678" s="157">
        <v>1119370</v>
      </c>
      <c r="C2678" s="42">
        <v>179.09920000000002</v>
      </c>
      <c r="D2678" s="43">
        <f t="shared" si="464"/>
        <v>2000000</v>
      </c>
      <c r="E2678" s="43">
        <f t="shared" si="464"/>
        <v>4</v>
      </c>
      <c r="F2678" s="43">
        <f t="shared" si="464"/>
        <v>10000000</v>
      </c>
      <c r="G2678" s="43">
        <f t="shared" si="464"/>
        <v>3</v>
      </c>
      <c r="H2678" s="46">
        <f t="shared" si="455"/>
        <v>0</v>
      </c>
      <c r="I2678" s="46">
        <f t="shared" si="456"/>
        <v>0</v>
      </c>
      <c r="J2678" s="42">
        <f t="shared" si="461"/>
        <v>0</v>
      </c>
      <c r="K2678" s="42">
        <f t="shared" si="461"/>
        <v>0</v>
      </c>
      <c r="L2678" s="43">
        <f t="shared" si="462"/>
        <v>0</v>
      </c>
      <c r="M2678" s="157">
        <f t="shared" si="457"/>
        <v>0</v>
      </c>
      <c r="N2678" s="157">
        <f t="shared" si="458"/>
        <v>1119370</v>
      </c>
      <c r="O2678" s="158">
        <f t="shared" si="459"/>
        <v>179.09920000000002</v>
      </c>
      <c r="P2678" s="42"/>
    </row>
    <row r="2679" spans="1:16" x14ac:dyDescent="0.2">
      <c r="A2679" s="156">
        <v>2671</v>
      </c>
      <c r="B2679" s="157">
        <v>4503320</v>
      </c>
      <c r="C2679" s="42">
        <v>855.63080000000002</v>
      </c>
      <c r="D2679" s="43">
        <f t="shared" si="464"/>
        <v>2000000</v>
      </c>
      <c r="E2679" s="43">
        <f t="shared" si="464"/>
        <v>4</v>
      </c>
      <c r="F2679" s="43">
        <f t="shared" si="464"/>
        <v>10000000</v>
      </c>
      <c r="G2679" s="43">
        <f t="shared" si="464"/>
        <v>3</v>
      </c>
      <c r="H2679" s="46">
        <f t="shared" si="455"/>
        <v>0.55588321505022964</v>
      </c>
      <c r="I2679" s="46">
        <f t="shared" si="456"/>
        <v>0</v>
      </c>
      <c r="J2679" s="42">
        <f t="shared" si="461"/>
        <v>475.63080000000002</v>
      </c>
      <c r="K2679" s="42">
        <f t="shared" si="461"/>
        <v>0</v>
      </c>
      <c r="L2679" s="43">
        <f t="shared" si="462"/>
        <v>2503320</v>
      </c>
      <c r="M2679" s="157">
        <f t="shared" si="457"/>
        <v>0</v>
      </c>
      <c r="N2679" s="157">
        <f t="shared" si="458"/>
        <v>2000000</v>
      </c>
      <c r="O2679" s="158">
        <f t="shared" si="459"/>
        <v>380</v>
      </c>
      <c r="P2679" s="42"/>
    </row>
    <row r="2680" spans="1:16" x14ac:dyDescent="0.2">
      <c r="A2680" s="156">
        <v>2672</v>
      </c>
      <c r="B2680" s="157">
        <v>6726258</v>
      </c>
      <c r="C2680" s="42">
        <v>1681.5645</v>
      </c>
      <c r="D2680" s="43">
        <f t="shared" si="464"/>
        <v>2000000</v>
      </c>
      <c r="E2680" s="43">
        <f t="shared" si="464"/>
        <v>4</v>
      </c>
      <c r="F2680" s="43">
        <f t="shared" si="464"/>
        <v>10000000</v>
      </c>
      <c r="G2680" s="43">
        <f t="shared" si="464"/>
        <v>3</v>
      </c>
      <c r="H2680" s="46">
        <f t="shared" si="455"/>
        <v>0.70265785225603894</v>
      </c>
      <c r="I2680" s="46">
        <f t="shared" si="456"/>
        <v>0</v>
      </c>
      <c r="J2680" s="42">
        <f t="shared" si="461"/>
        <v>1181.5645</v>
      </c>
      <c r="K2680" s="42">
        <f t="shared" si="461"/>
        <v>0</v>
      </c>
      <c r="L2680" s="43">
        <f t="shared" si="462"/>
        <v>4726258</v>
      </c>
      <c r="M2680" s="157">
        <f t="shared" si="457"/>
        <v>0</v>
      </c>
      <c r="N2680" s="157">
        <f t="shared" si="458"/>
        <v>2000000</v>
      </c>
      <c r="O2680" s="158">
        <f t="shared" si="459"/>
        <v>500</v>
      </c>
      <c r="P2680" s="42"/>
    </row>
    <row r="2681" spans="1:16" x14ac:dyDescent="0.2">
      <c r="A2681" s="156">
        <v>2673</v>
      </c>
      <c r="B2681" s="157">
        <v>1816001</v>
      </c>
      <c r="C2681" s="42">
        <v>435.84023999999999</v>
      </c>
      <c r="D2681" s="43">
        <f t="shared" si="464"/>
        <v>2000000</v>
      </c>
      <c r="E2681" s="43">
        <f t="shared" si="464"/>
        <v>4</v>
      </c>
      <c r="F2681" s="43">
        <f t="shared" si="464"/>
        <v>10000000</v>
      </c>
      <c r="G2681" s="43">
        <f t="shared" si="464"/>
        <v>3</v>
      </c>
      <c r="H2681" s="46">
        <f t="shared" si="455"/>
        <v>0</v>
      </c>
      <c r="I2681" s="46">
        <f t="shared" si="456"/>
        <v>0</v>
      </c>
      <c r="J2681" s="42">
        <f t="shared" si="461"/>
        <v>0</v>
      </c>
      <c r="K2681" s="42">
        <f t="shared" si="461"/>
        <v>0</v>
      </c>
      <c r="L2681" s="43">
        <f t="shared" si="462"/>
        <v>0</v>
      </c>
      <c r="M2681" s="157">
        <f t="shared" si="457"/>
        <v>0</v>
      </c>
      <c r="N2681" s="157">
        <f t="shared" si="458"/>
        <v>1816001</v>
      </c>
      <c r="O2681" s="158">
        <f t="shared" si="459"/>
        <v>435.84023999999999</v>
      </c>
      <c r="P2681" s="42"/>
    </row>
    <row r="2682" spans="1:16" x14ac:dyDescent="0.2">
      <c r="A2682" s="156">
        <v>2674</v>
      </c>
      <c r="B2682" s="157">
        <v>2375261</v>
      </c>
      <c r="C2682" s="42">
        <v>570.06263999999999</v>
      </c>
      <c r="D2682" s="43">
        <f t="shared" ref="D2682:G2697" si="465">D2681</f>
        <v>2000000</v>
      </c>
      <c r="E2682" s="43">
        <f t="shared" si="465"/>
        <v>4</v>
      </c>
      <c r="F2682" s="43">
        <f t="shared" si="465"/>
        <v>10000000</v>
      </c>
      <c r="G2682" s="43">
        <f t="shared" si="465"/>
        <v>3</v>
      </c>
      <c r="H2682" s="46">
        <f t="shared" si="455"/>
        <v>0.15798726960952922</v>
      </c>
      <c r="I2682" s="46">
        <f t="shared" si="456"/>
        <v>0</v>
      </c>
      <c r="J2682" s="42">
        <f t="shared" si="461"/>
        <v>90.062639999999988</v>
      </c>
      <c r="K2682" s="42">
        <f t="shared" si="461"/>
        <v>0</v>
      </c>
      <c r="L2682" s="43">
        <f t="shared" si="462"/>
        <v>375261</v>
      </c>
      <c r="M2682" s="157">
        <f t="shared" si="457"/>
        <v>0</v>
      </c>
      <c r="N2682" s="157">
        <f t="shared" si="458"/>
        <v>2000000</v>
      </c>
      <c r="O2682" s="158">
        <f t="shared" si="459"/>
        <v>480</v>
      </c>
      <c r="P2682" s="42"/>
    </row>
    <row r="2683" spans="1:16" x14ac:dyDescent="0.2">
      <c r="A2683" s="156">
        <v>2675</v>
      </c>
      <c r="B2683" s="157">
        <v>4844864</v>
      </c>
      <c r="C2683" s="42">
        <v>581.38368000000003</v>
      </c>
      <c r="D2683" s="43">
        <f t="shared" si="465"/>
        <v>2000000</v>
      </c>
      <c r="E2683" s="43">
        <f t="shared" si="465"/>
        <v>4</v>
      </c>
      <c r="F2683" s="43">
        <f t="shared" si="465"/>
        <v>10000000</v>
      </c>
      <c r="G2683" s="43">
        <f t="shared" si="465"/>
        <v>3</v>
      </c>
      <c r="H2683" s="46">
        <f t="shared" si="455"/>
        <v>0.58719171477259213</v>
      </c>
      <c r="I2683" s="46">
        <f t="shared" si="456"/>
        <v>0</v>
      </c>
      <c r="J2683" s="42">
        <f t="shared" si="461"/>
        <v>341.38367999999997</v>
      </c>
      <c r="K2683" s="42">
        <f t="shared" si="461"/>
        <v>0</v>
      </c>
      <c r="L2683" s="43">
        <f t="shared" si="462"/>
        <v>2844864</v>
      </c>
      <c r="M2683" s="157">
        <f t="shared" si="457"/>
        <v>0</v>
      </c>
      <c r="N2683" s="157">
        <f t="shared" si="458"/>
        <v>2000000</v>
      </c>
      <c r="O2683" s="158">
        <f t="shared" si="459"/>
        <v>240.00000000000006</v>
      </c>
      <c r="P2683" s="42"/>
    </row>
    <row r="2684" spans="1:16" x14ac:dyDescent="0.2">
      <c r="A2684" s="156">
        <v>2676</v>
      </c>
      <c r="B2684" s="157">
        <v>8007071</v>
      </c>
      <c r="C2684" s="42">
        <v>1361.20207</v>
      </c>
      <c r="D2684" s="43">
        <f t="shared" si="465"/>
        <v>2000000</v>
      </c>
      <c r="E2684" s="43">
        <f t="shared" si="465"/>
        <v>4</v>
      </c>
      <c r="F2684" s="43">
        <f t="shared" si="465"/>
        <v>10000000</v>
      </c>
      <c r="G2684" s="43">
        <f t="shared" si="465"/>
        <v>3</v>
      </c>
      <c r="H2684" s="46">
        <f t="shared" si="455"/>
        <v>0.75022077361372219</v>
      </c>
      <c r="I2684" s="46">
        <f t="shared" si="456"/>
        <v>0</v>
      </c>
      <c r="J2684" s="42">
        <f t="shared" si="461"/>
        <v>1021.20207</v>
      </c>
      <c r="K2684" s="42">
        <f t="shared" si="461"/>
        <v>0</v>
      </c>
      <c r="L2684" s="43">
        <f t="shared" si="462"/>
        <v>6007071</v>
      </c>
      <c r="M2684" s="157">
        <f t="shared" si="457"/>
        <v>0</v>
      </c>
      <c r="N2684" s="157">
        <f t="shared" si="458"/>
        <v>2000000</v>
      </c>
      <c r="O2684" s="158">
        <f t="shared" si="459"/>
        <v>340</v>
      </c>
      <c r="P2684" s="42"/>
    </row>
    <row r="2685" spans="1:16" x14ac:dyDescent="0.2">
      <c r="A2685" s="156">
        <v>2677</v>
      </c>
      <c r="B2685" s="157">
        <v>8406321</v>
      </c>
      <c r="C2685" s="42">
        <v>1933.4538300000002</v>
      </c>
      <c r="D2685" s="43">
        <f t="shared" si="465"/>
        <v>2000000</v>
      </c>
      <c r="E2685" s="43">
        <f t="shared" si="465"/>
        <v>4</v>
      </c>
      <c r="F2685" s="43">
        <f t="shared" si="465"/>
        <v>10000000</v>
      </c>
      <c r="G2685" s="43">
        <f t="shared" si="465"/>
        <v>3</v>
      </c>
      <c r="H2685" s="46">
        <f t="shared" si="455"/>
        <v>0.76208379384988989</v>
      </c>
      <c r="I2685" s="46">
        <f t="shared" si="456"/>
        <v>0</v>
      </c>
      <c r="J2685" s="42">
        <f t="shared" si="461"/>
        <v>1473.4538300000002</v>
      </c>
      <c r="K2685" s="42">
        <f t="shared" si="461"/>
        <v>0</v>
      </c>
      <c r="L2685" s="43">
        <f t="shared" si="462"/>
        <v>6406321</v>
      </c>
      <c r="M2685" s="157">
        <f t="shared" si="457"/>
        <v>0</v>
      </c>
      <c r="N2685" s="157">
        <f t="shared" si="458"/>
        <v>2000000</v>
      </c>
      <c r="O2685" s="158">
        <f t="shared" si="459"/>
        <v>460</v>
      </c>
      <c r="P2685" s="42"/>
    </row>
    <row r="2686" spans="1:16" x14ac:dyDescent="0.2">
      <c r="A2686" s="156">
        <v>2678</v>
      </c>
      <c r="B2686" s="157">
        <v>4447654</v>
      </c>
      <c r="C2686" s="42">
        <v>889.5308</v>
      </c>
      <c r="D2686" s="43">
        <f t="shared" si="465"/>
        <v>2000000</v>
      </c>
      <c r="E2686" s="43">
        <f t="shared" si="465"/>
        <v>4</v>
      </c>
      <c r="F2686" s="43">
        <f t="shared" si="465"/>
        <v>10000000</v>
      </c>
      <c r="G2686" s="43">
        <f t="shared" si="465"/>
        <v>3</v>
      </c>
      <c r="H2686" s="46">
        <f t="shared" si="455"/>
        <v>0.55032473299406837</v>
      </c>
      <c r="I2686" s="46">
        <f t="shared" si="456"/>
        <v>0</v>
      </c>
      <c r="J2686" s="42">
        <f t="shared" si="461"/>
        <v>489.53080000000006</v>
      </c>
      <c r="K2686" s="42">
        <f t="shared" si="461"/>
        <v>0</v>
      </c>
      <c r="L2686" s="43">
        <f t="shared" si="462"/>
        <v>2447654</v>
      </c>
      <c r="M2686" s="157">
        <f t="shared" si="457"/>
        <v>0</v>
      </c>
      <c r="N2686" s="157">
        <f t="shared" si="458"/>
        <v>2000000</v>
      </c>
      <c r="O2686" s="158">
        <f t="shared" si="459"/>
        <v>399.99999999999994</v>
      </c>
      <c r="P2686" s="42"/>
    </row>
    <row r="2687" spans="1:16" x14ac:dyDescent="0.2">
      <c r="A2687" s="156">
        <v>2679</v>
      </c>
      <c r="B2687" s="157">
        <v>1656907</v>
      </c>
      <c r="C2687" s="42">
        <v>397.65768000000003</v>
      </c>
      <c r="D2687" s="43">
        <f t="shared" si="465"/>
        <v>2000000</v>
      </c>
      <c r="E2687" s="43">
        <f t="shared" si="465"/>
        <v>4</v>
      </c>
      <c r="F2687" s="43">
        <f t="shared" si="465"/>
        <v>10000000</v>
      </c>
      <c r="G2687" s="43">
        <f t="shared" si="465"/>
        <v>3</v>
      </c>
      <c r="H2687" s="46">
        <f t="shared" si="455"/>
        <v>0</v>
      </c>
      <c r="I2687" s="46">
        <f t="shared" si="456"/>
        <v>0</v>
      </c>
      <c r="J2687" s="42">
        <f t="shared" si="461"/>
        <v>0</v>
      </c>
      <c r="K2687" s="42">
        <f t="shared" si="461"/>
        <v>0</v>
      </c>
      <c r="L2687" s="43">
        <f t="shared" si="462"/>
        <v>0</v>
      </c>
      <c r="M2687" s="157">
        <f t="shared" si="457"/>
        <v>0</v>
      </c>
      <c r="N2687" s="157">
        <f t="shared" si="458"/>
        <v>1656907</v>
      </c>
      <c r="O2687" s="158">
        <f t="shared" si="459"/>
        <v>397.65768000000003</v>
      </c>
      <c r="P2687" s="42"/>
    </row>
    <row r="2688" spans="1:16" x14ac:dyDescent="0.2">
      <c r="A2688" s="156">
        <v>2680</v>
      </c>
      <c r="B2688" s="157">
        <v>6601740</v>
      </c>
      <c r="C2688" s="42">
        <v>792.2088</v>
      </c>
      <c r="D2688" s="43">
        <f t="shared" si="465"/>
        <v>2000000</v>
      </c>
      <c r="E2688" s="43">
        <f t="shared" si="465"/>
        <v>4</v>
      </c>
      <c r="F2688" s="43">
        <f t="shared" si="465"/>
        <v>10000000</v>
      </c>
      <c r="G2688" s="43">
        <f t="shared" si="465"/>
        <v>3</v>
      </c>
      <c r="H2688" s="46">
        <f t="shared" si="455"/>
        <v>0.69704956572055243</v>
      </c>
      <c r="I2688" s="46">
        <f t="shared" si="456"/>
        <v>0</v>
      </c>
      <c r="J2688" s="42">
        <f t="shared" si="461"/>
        <v>552.2088</v>
      </c>
      <c r="K2688" s="42">
        <f t="shared" si="461"/>
        <v>0</v>
      </c>
      <c r="L2688" s="43">
        <f t="shared" si="462"/>
        <v>4601740</v>
      </c>
      <c r="M2688" s="157">
        <f t="shared" si="457"/>
        <v>0</v>
      </c>
      <c r="N2688" s="157">
        <f t="shared" si="458"/>
        <v>2000000</v>
      </c>
      <c r="O2688" s="158">
        <f t="shared" si="459"/>
        <v>240</v>
      </c>
      <c r="P2688" s="42"/>
    </row>
    <row r="2689" spans="1:16" x14ac:dyDescent="0.2">
      <c r="A2689" s="156">
        <v>2681</v>
      </c>
      <c r="B2689" s="157">
        <v>5799057</v>
      </c>
      <c r="C2689" s="42">
        <v>1507.7548199999999</v>
      </c>
      <c r="D2689" s="43">
        <f t="shared" si="465"/>
        <v>2000000</v>
      </c>
      <c r="E2689" s="43">
        <f t="shared" si="465"/>
        <v>4</v>
      </c>
      <c r="F2689" s="43">
        <f t="shared" si="465"/>
        <v>10000000</v>
      </c>
      <c r="G2689" s="43">
        <f t="shared" si="465"/>
        <v>3</v>
      </c>
      <c r="H2689" s="46">
        <f t="shared" si="455"/>
        <v>0.65511634046707934</v>
      </c>
      <c r="I2689" s="46">
        <f t="shared" si="456"/>
        <v>0</v>
      </c>
      <c r="J2689" s="42">
        <f t="shared" si="461"/>
        <v>987.75481999999988</v>
      </c>
      <c r="K2689" s="42">
        <f t="shared" si="461"/>
        <v>0</v>
      </c>
      <c r="L2689" s="43">
        <f t="shared" si="462"/>
        <v>3799056.9999999995</v>
      </c>
      <c r="M2689" s="157">
        <f t="shared" si="457"/>
        <v>0</v>
      </c>
      <c r="N2689" s="157">
        <f t="shared" si="458"/>
        <v>2000000.0000000005</v>
      </c>
      <c r="O2689" s="158">
        <f t="shared" si="459"/>
        <v>520</v>
      </c>
      <c r="P2689" s="42"/>
    </row>
    <row r="2690" spans="1:16" x14ac:dyDescent="0.2">
      <c r="A2690" s="156">
        <v>2682</v>
      </c>
      <c r="B2690" s="157">
        <v>1231843</v>
      </c>
      <c r="C2690" s="42">
        <v>344.91603999999995</v>
      </c>
      <c r="D2690" s="43">
        <f t="shared" si="465"/>
        <v>2000000</v>
      </c>
      <c r="E2690" s="43">
        <f t="shared" si="465"/>
        <v>4</v>
      </c>
      <c r="F2690" s="43">
        <f t="shared" si="465"/>
        <v>10000000</v>
      </c>
      <c r="G2690" s="43">
        <f t="shared" si="465"/>
        <v>3</v>
      </c>
      <c r="H2690" s="46">
        <f t="shared" si="455"/>
        <v>0</v>
      </c>
      <c r="I2690" s="46">
        <f t="shared" si="456"/>
        <v>0</v>
      </c>
      <c r="J2690" s="42">
        <f t="shared" si="461"/>
        <v>0</v>
      </c>
      <c r="K2690" s="42">
        <f t="shared" si="461"/>
        <v>0</v>
      </c>
      <c r="L2690" s="43">
        <f t="shared" si="462"/>
        <v>0</v>
      </c>
      <c r="M2690" s="157">
        <f t="shared" si="457"/>
        <v>0</v>
      </c>
      <c r="N2690" s="157">
        <f t="shared" si="458"/>
        <v>1231843</v>
      </c>
      <c r="O2690" s="158">
        <f t="shared" si="459"/>
        <v>344.91603999999995</v>
      </c>
      <c r="P2690" s="42"/>
    </row>
    <row r="2691" spans="1:16" x14ac:dyDescent="0.2">
      <c r="A2691" s="156">
        <v>2683</v>
      </c>
      <c r="B2691" s="157">
        <v>9003832</v>
      </c>
      <c r="C2691" s="42">
        <v>1080.45984</v>
      </c>
      <c r="D2691" s="43">
        <f t="shared" si="465"/>
        <v>2000000</v>
      </c>
      <c r="E2691" s="43">
        <f t="shared" si="465"/>
        <v>4</v>
      </c>
      <c r="F2691" s="43">
        <f t="shared" si="465"/>
        <v>10000000</v>
      </c>
      <c r="G2691" s="43">
        <f t="shared" si="465"/>
        <v>3</v>
      </c>
      <c r="H2691" s="46">
        <f t="shared" si="455"/>
        <v>0.77787235479293704</v>
      </c>
      <c r="I2691" s="46">
        <f t="shared" si="456"/>
        <v>0</v>
      </c>
      <c r="J2691" s="42">
        <f t="shared" si="461"/>
        <v>840.45983999999999</v>
      </c>
      <c r="K2691" s="42">
        <f t="shared" si="461"/>
        <v>0</v>
      </c>
      <c r="L2691" s="43">
        <f t="shared" si="462"/>
        <v>7003832</v>
      </c>
      <c r="M2691" s="157">
        <f t="shared" si="457"/>
        <v>0</v>
      </c>
      <c r="N2691" s="157">
        <f t="shared" si="458"/>
        <v>2000000</v>
      </c>
      <c r="O2691" s="158">
        <f t="shared" si="459"/>
        <v>240</v>
      </c>
      <c r="P2691" s="42"/>
    </row>
    <row r="2692" spans="1:16" x14ac:dyDescent="0.2">
      <c r="A2692" s="156">
        <v>2684</v>
      </c>
      <c r="B2692" s="157">
        <v>3037053</v>
      </c>
      <c r="C2692" s="42">
        <v>425.18741999999997</v>
      </c>
      <c r="D2692" s="43">
        <f t="shared" si="465"/>
        <v>2000000</v>
      </c>
      <c r="E2692" s="43">
        <f t="shared" si="465"/>
        <v>4</v>
      </c>
      <c r="F2692" s="43">
        <f t="shared" si="465"/>
        <v>10000000</v>
      </c>
      <c r="G2692" s="43">
        <f t="shared" si="465"/>
        <v>3</v>
      </c>
      <c r="H2692" s="46">
        <f t="shared" si="455"/>
        <v>0.34146687594849351</v>
      </c>
      <c r="I2692" s="46">
        <f t="shared" si="456"/>
        <v>0</v>
      </c>
      <c r="J2692" s="42">
        <f t="shared" si="461"/>
        <v>145.18742</v>
      </c>
      <c r="K2692" s="42">
        <f t="shared" si="461"/>
        <v>0</v>
      </c>
      <c r="L2692" s="43">
        <f t="shared" si="462"/>
        <v>1037053</v>
      </c>
      <c r="M2692" s="157">
        <f t="shared" si="457"/>
        <v>0</v>
      </c>
      <c r="N2692" s="157">
        <f t="shared" si="458"/>
        <v>2000000</v>
      </c>
      <c r="O2692" s="158">
        <f t="shared" si="459"/>
        <v>280</v>
      </c>
      <c r="P2692" s="42"/>
    </row>
    <row r="2693" spans="1:16" x14ac:dyDescent="0.2">
      <c r="A2693" s="156">
        <v>2685</v>
      </c>
      <c r="B2693" s="157">
        <v>8029593</v>
      </c>
      <c r="C2693" s="42">
        <v>1605.9186</v>
      </c>
      <c r="D2693" s="43">
        <f t="shared" si="465"/>
        <v>2000000</v>
      </c>
      <c r="E2693" s="43">
        <f t="shared" si="465"/>
        <v>4</v>
      </c>
      <c r="F2693" s="43">
        <f t="shared" si="465"/>
        <v>10000000</v>
      </c>
      <c r="G2693" s="43">
        <f t="shared" si="465"/>
        <v>3</v>
      </c>
      <c r="H2693" s="46">
        <f t="shared" si="455"/>
        <v>0.75092137297618944</v>
      </c>
      <c r="I2693" s="46">
        <f t="shared" si="456"/>
        <v>0</v>
      </c>
      <c r="J2693" s="42">
        <f t="shared" si="461"/>
        <v>1205.9186</v>
      </c>
      <c r="K2693" s="42">
        <f t="shared" si="461"/>
        <v>0</v>
      </c>
      <c r="L2693" s="43">
        <f t="shared" si="462"/>
        <v>6029593</v>
      </c>
      <c r="M2693" s="157">
        <f t="shared" si="457"/>
        <v>0</v>
      </c>
      <c r="N2693" s="157">
        <f t="shared" si="458"/>
        <v>2000000</v>
      </c>
      <c r="O2693" s="158">
        <f t="shared" si="459"/>
        <v>400</v>
      </c>
      <c r="P2693" s="42"/>
    </row>
    <row r="2694" spans="1:16" x14ac:dyDescent="0.2">
      <c r="A2694" s="156">
        <v>2686</v>
      </c>
      <c r="B2694" s="157">
        <v>3415938</v>
      </c>
      <c r="C2694" s="42">
        <v>478.23131999999998</v>
      </c>
      <c r="D2694" s="43">
        <f t="shared" si="465"/>
        <v>2000000</v>
      </c>
      <c r="E2694" s="43">
        <f t="shared" si="465"/>
        <v>4</v>
      </c>
      <c r="F2694" s="43">
        <f t="shared" si="465"/>
        <v>10000000</v>
      </c>
      <c r="G2694" s="43">
        <f t="shared" si="465"/>
        <v>3</v>
      </c>
      <c r="H2694" s="46">
        <f t="shared" si="455"/>
        <v>0.41450927973517082</v>
      </c>
      <c r="I2694" s="46">
        <f t="shared" si="456"/>
        <v>0</v>
      </c>
      <c r="J2694" s="42">
        <f t="shared" si="461"/>
        <v>198.23131999999998</v>
      </c>
      <c r="K2694" s="42">
        <f t="shared" si="461"/>
        <v>0</v>
      </c>
      <c r="L2694" s="43">
        <f t="shared" si="462"/>
        <v>1415938</v>
      </c>
      <c r="M2694" s="157">
        <f t="shared" si="457"/>
        <v>0</v>
      </c>
      <c r="N2694" s="157">
        <f t="shared" si="458"/>
        <v>2000000</v>
      </c>
      <c r="O2694" s="158">
        <f t="shared" si="459"/>
        <v>280</v>
      </c>
      <c r="P2694" s="42"/>
    </row>
    <row r="2695" spans="1:16" x14ac:dyDescent="0.2">
      <c r="A2695" s="156">
        <v>2687</v>
      </c>
      <c r="B2695" s="157">
        <v>9010778</v>
      </c>
      <c r="C2695" s="42">
        <v>1531.8322600000001</v>
      </c>
      <c r="D2695" s="43">
        <f t="shared" si="465"/>
        <v>2000000</v>
      </c>
      <c r="E2695" s="43">
        <f t="shared" si="465"/>
        <v>4</v>
      </c>
      <c r="F2695" s="43">
        <f t="shared" si="465"/>
        <v>10000000</v>
      </c>
      <c r="G2695" s="43">
        <f t="shared" si="465"/>
        <v>3</v>
      </c>
      <c r="H2695" s="46">
        <f t="shared" si="455"/>
        <v>0.77804358291814535</v>
      </c>
      <c r="I2695" s="46">
        <f t="shared" si="456"/>
        <v>0</v>
      </c>
      <c r="J2695" s="42">
        <f t="shared" si="461"/>
        <v>1191.8322600000001</v>
      </c>
      <c r="K2695" s="42">
        <f t="shared" si="461"/>
        <v>0</v>
      </c>
      <c r="L2695" s="43">
        <f t="shared" si="462"/>
        <v>7010778</v>
      </c>
      <c r="M2695" s="157">
        <f t="shared" si="457"/>
        <v>0</v>
      </c>
      <c r="N2695" s="157">
        <f t="shared" si="458"/>
        <v>2000000</v>
      </c>
      <c r="O2695" s="158">
        <f t="shared" si="459"/>
        <v>340</v>
      </c>
      <c r="P2695" s="42"/>
    </row>
    <row r="2696" spans="1:16" x14ac:dyDescent="0.2">
      <c r="A2696" s="156">
        <v>2688</v>
      </c>
      <c r="B2696" s="157">
        <v>3040064</v>
      </c>
      <c r="C2696" s="42">
        <v>577.61216000000002</v>
      </c>
      <c r="D2696" s="43">
        <f t="shared" si="465"/>
        <v>2000000</v>
      </c>
      <c r="E2696" s="43">
        <f t="shared" si="465"/>
        <v>4</v>
      </c>
      <c r="F2696" s="43">
        <f t="shared" si="465"/>
        <v>10000000</v>
      </c>
      <c r="G2696" s="43">
        <f t="shared" si="465"/>
        <v>3</v>
      </c>
      <c r="H2696" s="46">
        <f t="shared" si="455"/>
        <v>0.34211911328182565</v>
      </c>
      <c r="I2696" s="46">
        <f t="shared" si="456"/>
        <v>0</v>
      </c>
      <c r="J2696" s="42">
        <f t="shared" si="461"/>
        <v>197.61216000000002</v>
      </c>
      <c r="K2696" s="42">
        <f t="shared" si="461"/>
        <v>0</v>
      </c>
      <c r="L2696" s="43">
        <f t="shared" si="462"/>
        <v>1040064</v>
      </c>
      <c r="M2696" s="157">
        <f t="shared" si="457"/>
        <v>0</v>
      </c>
      <c r="N2696" s="157">
        <f t="shared" si="458"/>
        <v>2000000</v>
      </c>
      <c r="O2696" s="158">
        <f t="shared" si="459"/>
        <v>380</v>
      </c>
      <c r="P2696" s="42"/>
    </row>
    <row r="2697" spans="1:16" x14ac:dyDescent="0.2">
      <c r="A2697" s="156">
        <v>2689</v>
      </c>
      <c r="B2697" s="157">
        <v>3949176</v>
      </c>
      <c r="C2697" s="42">
        <v>1026.78576</v>
      </c>
      <c r="D2697" s="43">
        <f t="shared" si="465"/>
        <v>2000000</v>
      </c>
      <c r="E2697" s="43">
        <f t="shared" si="465"/>
        <v>4</v>
      </c>
      <c r="F2697" s="43">
        <f t="shared" si="465"/>
        <v>10000000</v>
      </c>
      <c r="G2697" s="43">
        <f t="shared" si="465"/>
        <v>3</v>
      </c>
      <c r="H2697" s="46">
        <f t="shared" ref="H2697:H2760" si="466">MAX(0,MIN(E2697*D2697,B2697-D2697))/B2697</f>
        <v>0.49356523993866064</v>
      </c>
      <c r="I2697" s="46">
        <f t="shared" ref="I2697:I2760" si="467">MAX(0,MIN(G2697*F2697,B2697-SUM(D2697,E2697*D2697)))/B2697</f>
        <v>0</v>
      </c>
      <c r="J2697" s="42">
        <f t="shared" si="461"/>
        <v>506.78575999999998</v>
      </c>
      <c r="K2697" s="42">
        <f t="shared" si="461"/>
        <v>0</v>
      </c>
      <c r="L2697" s="43">
        <f t="shared" si="462"/>
        <v>1949176</v>
      </c>
      <c r="M2697" s="157">
        <f t="shared" ref="M2697:M2760" si="468">I2697*$B2697</f>
        <v>0</v>
      </c>
      <c r="N2697" s="157">
        <f t="shared" ref="N2697:N2760" si="469">B2697-SUM(L2697:M2697)</f>
        <v>2000000</v>
      </c>
      <c r="O2697" s="158">
        <f t="shared" ref="O2697:O2760" si="470">C2697-SUM(J2697:K2697)</f>
        <v>520</v>
      </c>
      <c r="P2697" s="42"/>
    </row>
    <row r="2698" spans="1:16" x14ac:dyDescent="0.2">
      <c r="A2698" s="156">
        <v>2690</v>
      </c>
      <c r="B2698" s="157">
        <v>1959460</v>
      </c>
      <c r="C2698" s="42">
        <v>215.54060000000001</v>
      </c>
      <c r="D2698" s="43">
        <f t="shared" ref="D2698:G2713" si="471">D2697</f>
        <v>2000000</v>
      </c>
      <c r="E2698" s="43">
        <f t="shared" si="471"/>
        <v>4</v>
      </c>
      <c r="F2698" s="43">
        <f t="shared" si="471"/>
        <v>10000000</v>
      </c>
      <c r="G2698" s="43">
        <f t="shared" si="471"/>
        <v>3</v>
      </c>
      <c r="H2698" s="46">
        <f t="shared" si="466"/>
        <v>0</v>
      </c>
      <c r="I2698" s="46">
        <f t="shared" si="467"/>
        <v>0</v>
      </c>
      <c r="J2698" s="42">
        <f t="shared" ref="J2698:K2761" si="472">+H2698*$C2698</f>
        <v>0</v>
      </c>
      <c r="K2698" s="42">
        <f t="shared" si="472"/>
        <v>0</v>
      </c>
      <c r="L2698" s="43">
        <f t="shared" ref="L2698:L2761" si="473">H2698*B2698</f>
        <v>0</v>
      </c>
      <c r="M2698" s="157">
        <f t="shared" si="468"/>
        <v>0</v>
      </c>
      <c r="N2698" s="157">
        <f t="shared" si="469"/>
        <v>1959460</v>
      </c>
      <c r="O2698" s="158">
        <f t="shared" si="470"/>
        <v>215.54060000000001</v>
      </c>
      <c r="P2698" s="42"/>
    </row>
    <row r="2699" spans="1:16" x14ac:dyDescent="0.2">
      <c r="A2699" s="156">
        <v>2691</v>
      </c>
      <c r="B2699" s="157">
        <v>7710286</v>
      </c>
      <c r="C2699" s="42">
        <v>2235.9829399999999</v>
      </c>
      <c r="D2699" s="43">
        <f t="shared" si="471"/>
        <v>2000000</v>
      </c>
      <c r="E2699" s="43">
        <f t="shared" si="471"/>
        <v>4</v>
      </c>
      <c r="F2699" s="43">
        <f t="shared" si="471"/>
        <v>10000000</v>
      </c>
      <c r="G2699" s="43">
        <f t="shared" si="471"/>
        <v>3</v>
      </c>
      <c r="H2699" s="46">
        <f t="shared" si="466"/>
        <v>0.74060624988489399</v>
      </c>
      <c r="I2699" s="46">
        <f t="shared" si="467"/>
        <v>0</v>
      </c>
      <c r="J2699" s="42">
        <f t="shared" si="472"/>
        <v>1655.9829399999999</v>
      </c>
      <c r="K2699" s="42">
        <f t="shared" si="472"/>
        <v>0</v>
      </c>
      <c r="L2699" s="43">
        <f t="shared" si="473"/>
        <v>5710286</v>
      </c>
      <c r="M2699" s="157">
        <f t="shared" si="468"/>
        <v>0</v>
      </c>
      <c r="N2699" s="157">
        <f t="shared" si="469"/>
        <v>2000000</v>
      </c>
      <c r="O2699" s="158">
        <f t="shared" si="470"/>
        <v>580</v>
      </c>
      <c r="P2699" s="42"/>
    </row>
    <row r="2700" spans="1:16" x14ac:dyDescent="0.2">
      <c r="A2700" s="156">
        <v>2692</v>
      </c>
      <c r="B2700" s="157">
        <v>1322617</v>
      </c>
      <c r="C2700" s="42">
        <v>264.52340000000004</v>
      </c>
      <c r="D2700" s="43">
        <f t="shared" si="471"/>
        <v>2000000</v>
      </c>
      <c r="E2700" s="43">
        <f t="shared" si="471"/>
        <v>4</v>
      </c>
      <c r="F2700" s="43">
        <f t="shared" si="471"/>
        <v>10000000</v>
      </c>
      <c r="G2700" s="43">
        <f t="shared" si="471"/>
        <v>3</v>
      </c>
      <c r="H2700" s="46">
        <f t="shared" si="466"/>
        <v>0</v>
      </c>
      <c r="I2700" s="46">
        <f t="shared" si="467"/>
        <v>0</v>
      </c>
      <c r="J2700" s="42">
        <f t="shared" si="472"/>
        <v>0</v>
      </c>
      <c r="K2700" s="42">
        <f t="shared" si="472"/>
        <v>0</v>
      </c>
      <c r="L2700" s="43">
        <f t="shared" si="473"/>
        <v>0</v>
      </c>
      <c r="M2700" s="157">
        <f t="shared" si="468"/>
        <v>0</v>
      </c>
      <c r="N2700" s="157">
        <f t="shared" si="469"/>
        <v>1322617</v>
      </c>
      <c r="O2700" s="158">
        <f t="shared" si="470"/>
        <v>264.52340000000004</v>
      </c>
      <c r="P2700" s="42"/>
    </row>
    <row r="2701" spans="1:16" x14ac:dyDescent="0.2">
      <c r="A2701" s="156">
        <v>2693</v>
      </c>
      <c r="B2701" s="157">
        <v>6334447</v>
      </c>
      <c r="C2701" s="42">
        <v>760.13364000000001</v>
      </c>
      <c r="D2701" s="43">
        <f t="shared" si="471"/>
        <v>2000000</v>
      </c>
      <c r="E2701" s="43">
        <f t="shared" si="471"/>
        <v>4</v>
      </c>
      <c r="F2701" s="43">
        <f t="shared" si="471"/>
        <v>10000000</v>
      </c>
      <c r="G2701" s="43">
        <f t="shared" si="471"/>
        <v>3</v>
      </c>
      <c r="H2701" s="46">
        <f t="shared" si="466"/>
        <v>0.68426604563902738</v>
      </c>
      <c r="I2701" s="46">
        <f t="shared" si="467"/>
        <v>0</v>
      </c>
      <c r="J2701" s="42">
        <f t="shared" si="472"/>
        <v>520.13364000000001</v>
      </c>
      <c r="K2701" s="42">
        <f t="shared" si="472"/>
        <v>0</v>
      </c>
      <c r="L2701" s="43">
        <f t="shared" si="473"/>
        <v>4334447</v>
      </c>
      <c r="M2701" s="157">
        <f t="shared" si="468"/>
        <v>0</v>
      </c>
      <c r="N2701" s="157">
        <f t="shared" si="469"/>
        <v>2000000</v>
      </c>
      <c r="O2701" s="158">
        <f t="shared" si="470"/>
        <v>240</v>
      </c>
      <c r="P2701" s="42"/>
    </row>
    <row r="2702" spans="1:16" x14ac:dyDescent="0.2">
      <c r="A2702" s="156">
        <v>2694</v>
      </c>
      <c r="B2702" s="157">
        <v>2622025</v>
      </c>
      <c r="C2702" s="42">
        <v>760.38724999999999</v>
      </c>
      <c r="D2702" s="43">
        <f t="shared" si="471"/>
        <v>2000000</v>
      </c>
      <c r="E2702" s="43">
        <f t="shared" si="471"/>
        <v>4</v>
      </c>
      <c r="F2702" s="43">
        <f t="shared" si="471"/>
        <v>10000000</v>
      </c>
      <c r="G2702" s="43">
        <f t="shared" si="471"/>
        <v>3</v>
      </c>
      <c r="H2702" s="46">
        <f t="shared" si="466"/>
        <v>0.2372307662970414</v>
      </c>
      <c r="I2702" s="46">
        <f t="shared" si="467"/>
        <v>0</v>
      </c>
      <c r="J2702" s="42">
        <f t="shared" si="472"/>
        <v>180.38724999999999</v>
      </c>
      <c r="K2702" s="42">
        <f t="shared" si="472"/>
        <v>0</v>
      </c>
      <c r="L2702" s="43">
        <f t="shared" si="473"/>
        <v>622025</v>
      </c>
      <c r="M2702" s="157">
        <f t="shared" si="468"/>
        <v>0</v>
      </c>
      <c r="N2702" s="157">
        <f t="shared" si="469"/>
        <v>2000000</v>
      </c>
      <c r="O2702" s="158">
        <f t="shared" si="470"/>
        <v>580</v>
      </c>
      <c r="P2702" s="42"/>
    </row>
    <row r="2703" spans="1:16" x14ac:dyDescent="0.2">
      <c r="A2703" s="156">
        <v>2695</v>
      </c>
      <c r="B2703" s="157">
        <v>9138444</v>
      </c>
      <c r="C2703" s="42">
        <v>2741.5331999999999</v>
      </c>
      <c r="D2703" s="43">
        <f t="shared" si="471"/>
        <v>2000000</v>
      </c>
      <c r="E2703" s="43">
        <f t="shared" si="471"/>
        <v>4</v>
      </c>
      <c r="F2703" s="43">
        <f t="shared" si="471"/>
        <v>10000000</v>
      </c>
      <c r="G2703" s="43">
        <f t="shared" si="471"/>
        <v>3</v>
      </c>
      <c r="H2703" s="46">
        <f t="shared" si="466"/>
        <v>0.78114436111880758</v>
      </c>
      <c r="I2703" s="46">
        <f t="shared" si="467"/>
        <v>0</v>
      </c>
      <c r="J2703" s="42">
        <f t="shared" si="472"/>
        <v>2141.5331999999999</v>
      </c>
      <c r="K2703" s="42">
        <f t="shared" si="472"/>
        <v>0</v>
      </c>
      <c r="L2703" s="43">
        <f t="shared" si="473"/>
        <v>7138444</v>
      </c>
      <c r="M2703" s="157">
        <f t="shared" si="468"/>
        <v>0</v>
      </c>
      <c r="N2703" s="157">
        <f t="shared" si="469"/>
        <v>2000000</v>
      </c>
      <c r="O2703" s="158">
        <f t="shared" si="470"/>
        <v>600</v>
      </c>
      <c r="P2703" s="42"/>
    </row>
    <row r="2704" spans="1:16" x14ac:dyDescent="0.2">
      <c r="A2704" s="156">
        <v>2696</v>
      </c>
      <c r="B2704" s="157">
        <v>2240634</v>
      </c>
      <c r="C2704" s="42">
        <v>358.50144</v>
      </c>
      <c r="D2704" s="43">
        <f t="shared" si="471"/>
        <v>2000000</v>
      </c>
      <c r="E2704" s="43">
        <f t="shared" si="471"/>
        <v>4</v>
      </c>
      <c r="F2704" s="43">
        <f t="shared" si="471"/>
        <v>10000000</v>
      </c>
      <c r="G2704" s="43">
        <f t="shared" si="471"/>
        <v>3</v>
      </c>
      <c r="H2704" s="46">
        <f t="shared" si="466"/>
        <v>0.1073954960961942</v>
      </c>
      <c r="I2704" s="46">
        <f t="shared" si="467"/>
        <v>0</v>
      </c>
      <c r="J2704" s="42">
        <f t="shared" si="472"/>
        <v>38.501440000000002</v>
      </c>
      <c r="K2704" s="42">
        <f t="shared" si="472"/>
        <v>0</v>
      </c>
      <c r="L2704" s="43">
        <f t="shared" si="473"/>
        <v>240634</v>
      </c>
      <c r="M2704" s="157">
        <f t="shared" si="468"/>
        <v>0</v>
      </c>
      <c r="N2704" s="157">
        <f t="shared" si="469"/>
        <v>2000000</v>
      </c>
      <c r="O2704" s="158">
        <f t="shared" si="470"/>
        <v>320</v>
      </c>
      <c r="P2704" s="42"/>
    </row>
    <row r="2705" spans="1:16" x14ac:dyDescent="0.2">
      <c r="A2705" s="156">
        <v>2697</v>
      </c>
      <c r="B2705" s="157">
        <v>1494337</v>
      </c>
      <c r="C2705" s="42">
        <v>239.09392000000003</v>
      </c>
      <c r="D2705" s="43">
        <f t="shared" si="471"/>
        <v>2000000</v>
      </c>
      <c r="E2705" s="43">
        <f t="shared" si="471"/>
        <v>4</v>
      </c>
      <c r="F2705" s="43">
        <f t="shared" si="471"/>
        <v>10000000</v>
      </c>
      <c r="G2705" s="43">
        <f t="shared" si="471"/>
        <v>3</v>
      </c>
      <c r="H2705" s="46">
        <f t="shared" si="466"/>
        <v>0</v>
      </c>
      <c r="I2705" s="46">
        <f t="shared" si="467"/>
        <v>0</v>
      </c>
      <c r="J2705" s="42">
        <f t="shared" si="472"/>
        <v>0</v>
      </c>
      <c r="K2705" s="42">
        <f t="shared" si="472"/>
        <v>0</v>
      </c>
      <c r="L2705" s="43">
        <f t="shared" si="473"/>
        <v>0</v>
      </c>
      <c r="M2705" s="157">
        <f t="shared" si="468"/>
        <v>0</v>
      </c>
      <c r="N2705" s="157">
        <f t="shared" si="469"/>
        <v>1494337</v>
      </c>
      <c r="O2705" s="158">
        <f t="shared" si="470"/>
        <v>239.09392000000003</v>
      </c>
      <c r="P2705" s="42"/>
    </row>
    <row r="2706" spans="1:16" x14ac:dyDescent="0.2">
      <c r="A2706" s="156">
        <v>2698</v>
      </c>
      <c r="B2706" s="157">
        <v>6794165</v>
      </c>
      <c r="C2706" s="42">
        <v>1222.9497000000001</v>
      </c>
      <c r="D2706" s="43">
        <f t="shared" si="471"/>
        <v>2000000</v>
      </c>
      <c r="E2706" s="43">
        <f t="shared" si="471"/>
        <v>4</v>
      </c>
      <c r="F2706" s="43">
        <f t="shared" si="471"/>
        <v>10000000</v>
      </c>
      <c r="G2706" s="43">
        <f t="shared" si="471"/>
        <v>3</v>
      </c>
      <c r="H2706" s="46">
        <f t="shared" si="466"/>
        <v>0.70562975729909416</v>
      </c>
      <c r="I2706" s="46">
        <f t="shared" si="467"/>
        <v>0</v>
      </c>
      <c r="J2706" s="42">
        <f t="shared" si="472"/>
        <v>862.94970000000012</v>
      </c>
      <c r="K2706" s="42">
        <f t="shared" si="472"/>
        <v>0</v>
      </c>
      <c r="L2706" s="43">
        <f t="shared" si="473"/>
        <v>4794165</v>
      </c>
      <c r="M2706" s="157">
        <f t="shared" si="468"/>
        <v>0</v>
      </c>
      <c r="N2706" s="157">
        <f t="shared" si="469"/>
        <v>2000000</v>
      </c>
      <c r="O2706" s="158">
        <f t="shared" si="470"/>
        <v>360</v>
      </c>
      <c r="P2706" s="42"/>
    </row>
    <row r="2707" spans="1:16" x14ac:dyDescent="0.2">
      <c r="A2707" s="156">
        <v>2699</v>
      </c>
      <c r="B2707" s="157">
        <v>6365040</v>
      </c>
      <c r="C2707" s="42">
        <v>1145.7072000000001</v>
      </c>
      <c r="D2707" s="43">
        <f t="shared" si="471"/>
        <v>2000000</v>
      </c>
      <c r="E2707" s="43">
        <f t="shared" si="471"/>
        <v>4</v>
      </c>
      <c r="F2707" s="43">
        <f t="shared" si="471"/>
        <v>10000000</v>
      </c>
      <c r="G2707" s="43">
        <f t="shared" si="471"/>
        <v>3</v>
      </c>
      <c r="H2707" s="46">
        <f t="shared" si="466"/>
        <v>0.68578359287608559</v>
      </c>
      <c r="I2707" s="46">
        <f t="shared" si="467"/>
        <v>0</v>
      </c>
      <c r="J2707" s="42">
        <f t="shared" si="472"/>
        <v>785.70720000000006</v>
      </c>
      <c r="K2707" s="42">
        <f t="shared" si="472"/>
        <v>0</v>
      </c>
      <c r="L2707" s="43">
        <f t="shared" si="473"/>
        <v>4365040</v>
      </c>
      <c r="M2707" s="157">
        <f t="shared" si="468"/>
        <v>0</v>
      </c>
      <c r="N2707" s="157">
        <f t="shared" si="469"/>
        <v>2000000</v>
      </c>
      <c r="O2707" s="158">
        <f t="shared" si="470"/>
        <v>360</v>
      </c>
      <c r="P2707" s="42"/>
    </row>
    <row r="2708" spans="1:16" x14ac:dyDescent="0.2">
      <c r="A2708" s="156">
        <v>2700</v>
      </c>
      <c r="B2708" s="157">
        <v>3919533</v>
      </c>
      <c r="C2708" s="42">
        <v>862.29726000000005</v>
      </c>
      <c r="D2708" s="43">
        <f t="shared" si="471"/>
        <v>2000000</v>
      </c>
      <c r="E2708" s="43">
        <f t="shared" si="471"/>
        <v>4</v>
      </c>
      <c r="F2708" s="43">
        <f t="shared" si="471"/>
        <v>10000000</v>
      </c>
      <c r="G2708" s="43">
        <f t="shared" si="471"/>
        <v>3</v>
      </c>
      <c r="H2708" s="46">
        <f t="shared" si="466"/>
        <v>0.48973512915951978</v>
      </c>
      <c r="I2708" s="46">
        <f t="shared" si="467"/>
        <v>0</v>
      </c>
      <c r="J2708" s="42">
        <f t="shared" si="472"/>
        <v>422.29726000000005</v>
      </c>
      <c r="K2708" s="42">
        <f t="shared" si="472"/>
        <v>0</v>
      </c>
      <c r="L2708" s="43">
        <f t="shared" si="473"/>
        <v>1919533</v>
      </c>
      <c r="M2708" s="157">
        <f t="shared" si="468"/>
        <v>0</v>
      </c>
      <c r="N2708" s="157">
        <f t="shared" si="469"/>
        <v>2000000</v>
      </c>
      <c r="O2708" s="158">
        <f t="shared" si="470"/>
        <v>440</v>
      </c>
      <c r="P2708" s="42"/>
    </row>
    <row r="2709" spans="1:16" x14ac:dyDescent="0.2">
      <c r="A2709" s="156">
        <v>2701</v>
      </c>
      <c r="B2709" s="157">
        <v>2300391</v>
      </c>
      <c r="C2709" s="42">
        <v>253.04301000000001</v>
      </c>
      <c r="D2709" s="43">
        <f t="shared" si="471"/>
        <v>2000000</v>
      </c>
      <c r="E2709" s="43">
        <f t="shared" si="471"/>
        <v>4</v>
      </c>
      <c r="F2709" s="43">
        <f t="shared" si="471"/>
        <v>10000000</v>
      </c>
      <c r="G2709" s="43">
        <f t="shared" si="471"/>
        <v>3</v>
      </c>
      <c r="H2709" s="46">
        <f t="shared" si="466"/>
        <v>0.13058258356948885</v>
      </c>
      <c r="I2709" s="46">
        <f t="shared" si="467"/>
        <v>0</v>
      </c>
      <c r="J2709" s="42">
        <f t="shared" si="472"/>
        <v>33.043010000000002</v>
      </c>
      <c r="K2709" s="42">
        <f t="shared" si="472"/>
        <v>0</v>
      </c>
      <c r="L2709" s="43">
        <f t="shared" si="473"/>
        <v>300391</v>
      </c>
      <c r="M2709" s="157">
        <f t="shared" si="468"/>
        <v>0</v>
      </c>
      <c r="N2709" s="157">
        <f t="shared" si="469"/>
        <v>2000000</v>
      </c>
      <c r="O2709" s="158">
        <f t="shared" si="470"/>
        <v>220</v>
      </c>
      <c r="P2709" s="42"/>
    </row>
    <row r="2710" spans="1:16" x14ac:dyDescent="0.2">
      <c r="A2710" s="156">
        <v>2702</v>
      </c>
      <c r="B2710" s="157">
        <v>3722078</v>
      </c>
      <c r="C2710" s="42">
        <v>781.63638000000003</v>
      </c>
      <c r="D2710" s="43">
        <f t="shared" si="471"/>
        <v>2000000</v>
      </c>
      <c r="E2710" s="43">
        <f t="shared" si="471"/>
        <v>4</v>
      </c>
      <c r="F2710" s="43">
        <f t="shared" si="471"/>
        <v>10000000</v>
      </c>
      <c r="G2710" s="43">
        <f t="shared" si="471"/>
        <v>3</v>
      </c>
      <c r="H2710" s="46">
        <f t="shared" si="466"/>
        <v>0.462665747466872</v>
      </c>
      <c r="I2710" s="46">
        <f t="shared" si="467"/>
        <v>0</v>
      </c>
      <c r="J2710" s="42">
        <f t="shared" si="472"/>
        <v>361.63638000000003</v>
      </c>
      <c r="K2710" s="42">
        <f t="shared" si="472"/>
        <v>0</v>
      </c>
      <c r="L2710" s="43">
        <f t="shared" si="473"/>
        <v>1722078</v>
      </c>
      <c r="M2710" s="157">
        <f t="shared" si="468"/>
        <v>0</v>
      </c>
      <c r="N2710" s="157">
        <f t="shared" si="469"/>
        <v>2000000</v>
      </c>
      <c r="O2710" s="158">
        <f t="shared" si="470"/>
        <v>420</v>
      </c>
      <c r="P2710" s="42"/>
    </row>
    <row r="2711" spans="1:16" x14ac:dyDescent="0.2">
      <c r="A2711" s="156">
        <v>2703</v>
      </c>
      <c r="B2711" s="157">
        <v>9750522</v>
      </c>
      <c r="C2711" s="42">
        <v>1852.5991800000002</v>
      </c>
      <c r="D2711" s="43">
        <f t="shared" si="471"/>
        <v>2000000</v>
      </c>
      <c r="E2711" s="43">
        <f t="shared" si="471"/>
        <v>4</v>
      </c>
      <c r="F2711" s="43">
        <f t="shared" si="471"/>
        <v>10000000</v>
      </c>
      <c r="G2711" s="43">
        <f t="shared" si="471"/>
        <v>3</v>
      </c>
      <c r="H2711" s="46">
        <f t="shared" si="466"/>
        <v>0.79488277653237438</v>
      </c>
      <c r="I2711" s="46">
        <f t="shared" si="467"/>
        <v>0</v>
      </c>
      <c r="J2711" s="42">
        <f t="shared" si="472"/>
        <v>1472.5991800000002</v>
      </c>
      <c r="K2711" s="42">
        <f t="shared" si="472"/>
        <v>0</v>
      </c>
      <c r="L2711" s="43">
        <f t="shared" si="473"/>
        <v>7750522</v>
      </c>
      <c r="M2711" s="157">
        <f t="shared" si="468"/>
        <v>0</v>
      </c>
      <c r="N2711" s="157">
        <f t="shared" si="469"/>
        <v>2000000</v>
      </c>
      <c r="O2711" s="158">
        <f t="shared" si="470"/>
        <v>380</v>
      </c>
      <c r="P2711" s="42"/>
    </row>
    <row r="2712" spans="1:16" x14ac:dyDescent="0.2">
      <c r="A2712" s="156">
        <v>2704</v>
      </c>
      <c r="B2712" s="157">
        <v>2866708</v>
      </c>
      <c r="C2712" s="42">
        <v>630.67575999999997</v>
      </c>
      <c r="D2712" s="43">
        <f t="shared" si="471"/>
        <v>2000000</v>
      </c>
      <c r="E2712" s="43">
        <f t="shared" si="471"/>
        <v>4</v>
      </c>
      <c r="F2712" s="43">
        <f t="shared" si="471"/>
        <v>10000000</v>
      </c>
      <c r="G2712" s="43">
        <f t="shared" si="471"/>
        <v>3</v>
      </c>
      <c r="H2712" s="46">
        <f t="shared" si="466"/>
        <v>0.30233564074192421</v>
      </c>
      <c r="I2712" s="46">
        <f t="shared" si="467"/>
        <v>0</v>
      </c>
      <c r="J2712" s="42">
        <f t="shared" si="472"/>
        <v>190.67576</v>
      </c>
      <c r="K2712" s="42">
        <f t="shared" si="472"/>
        <v>0</v>
      </c>
      <c r="L2712" s="43">
        <f t="shared" si="473"/>
        <v>866708</v>
      </c>
      <c r="M2712" s="157">
        <f t="shared" si="468"/>
        <v>0</v>
      </c>
      <c r="N2712" s="157">
        <f t="shared" si="469"/>
        <v>2000000</v>
      </c>
      <c r="O2712" s="158">
        <f t="shared" si="470"/>
        <v>440</v>
      </c>
      <c r="P2712" s="42"/>
    </row>
    <row r="2713" spans="1:16" x14ac:dyDescent="0.2">
      <c r="A2713" s="156">
        <v>2705</v>
      </c>
      <c r="B2713" s="157">
        <v>3407199</v>
      </c>
      <c r="C2713" s="42">
        <v>954.01571999999987</v>
      </c>
      <c r="D2713" s="43">
        <f t="shared" si="471"/>
        <v>2000000</v>
      </c>
      <c r="E2713" s="43">
        <f t="shared" si="471"/>
        <v>4</v>
      </c>
      <c r="F2713" s="43">
        <f t="shared" si="471"/>
        <v>10000000</v>
      </c>
      <c r="G2713" s="43">
        <f t="shared" si="471"/>
        <v>3</v>
      </c>
      <c r="H2713" s="46">
        <f t="shared" si="466"/>
        <v>0.41300757601772015</v>
      </c>
      <c r="I2713" s="46">
        <f t="shared" si="467"/>
        <v>0</v>
      </c>
      <c r="J2713" s="42">
        <f t="shared" si="472"/>
        <v>394.01571999999999</v>
      </c>
      <c r="K2713" s="42">
        <f t="shared" si="472"/>
        <v>0</v>
      </c>
      <c r="L2713" s="43">
        <f t="shared" si="473"/>
        <v>1407199</v>
      </c>
      <c r="M2713" s="157">
        <f t="shared" si="468"/>
        <v>0</v>
      </c>
      <c r="N2713" s="157">
        <f t="shared" si="469"/>
        <v>2000000</v>
      </c>
      <c r="O2713" s="158">
        <f t="shared" si="470"/>
        <v>559.99999999999989</v>
      </c>
      <c r="P2713" s="42"/>
    </row>
    <row r="2714" spans="1:16" x14ac:dyDescent="0.2">
      <c r="A2714" s="156">
        <v>2706</v>
      </c>
      <c r="B2714" s="157">
        <v>5874033</v>
      </c>
      <c r="C2714" s="42">
        <v>822.36461999999995</v>
      </c>
      <c r="D2714" s="43">
        <f t="shared" ref="D2714:G2729" si="474">D2713</f>
        <v>2000000</v>
      </c>
      <c r="E2714" s="43">
        <f t="shared" si="474"/>
        <v>4</v>
      </c>
      <c r="F2714" s="43">
        <f t="shared" si="474"/>
        <v>10000000</v>
      </c>
      <c r="G2714" s="43">
        <f t="shared" si="474"/>
        <v>3</v>
      </c>
      <c r="H2714" s="46">
        <f t="shared" si="466"/>
        <v>0.65951842626692769</v>
      </c>
      <c r="I2714" s="46">
        <f t="shared" si="467"/>
        <v>0</v>
      </c>
      <c r="J2714" s="42">
        <f t="shared" si="472"/>
        <v>542.36461999999995</v>
      </c>
      <c r="K2714" s="42">
        <f t="shared" si="472"/>
        <v>0</v>
      </c>
      <c r="L2714" s="43">
        <f t="shared" si="473"/>
        <v>3874033</v>
      </c>
      <c r="M2714" s="157">
        <f t="shared" si="468"/>
        <v>0</v>
      </c>
      <c r="N2714" s="157">
        <f t="shared" si="469"/>
        <v>2000000</v>
      </c>
      <c r="O2714" s="158">
        <f t="shared" si="470"/>
        <v>280</v>
      </c>
      <c r="P2714" s="42"/>
    </row>
    <row r="2715" spans="1:16" x14ac:dyDescent="0.2">
      <c r="A2715" s="156">
        <v>2707</v>
      </c>
      <c r="B2715" s="157">
        <v>1732024</v>
      </c>
      <c r="C2715" s="42">
        <v>207.84288000000001</v>
      </c>
      <c r="D2715" s="43">
        <f t="shared" si="474"/>
        <v>2000000</v>
      </c>
      <c r="E2715" s="43">
        <f t="shared" si="474"/>
        <v>4</v>
      </c>
      <c r="F2715" s="43">
        <f t="shared" si="474"/>
        <v>10000000</v>
      </c>
      <c r="G2715" s="43">
        <f t="shared" si="474"/>
        <v>3</v>
      </c>
      <c r="H2715" s="46">
        <f t="shared" si="466"/>
        <v>0</v>
      </c>
      <c r="I2715" s="46">
        <f t="shared" si="467"/>
        <v>0</v>
      </c>
      <c r="J2715" s="42">
        <f t="shared" si="472"/>
        <v>0</v>
      </c>
      <c r="K2715" s="42">
        <f t="shared" si="472"/>
        <v>0</v>
      </c>
      <c r="L2715" s="43">
        <f t="shared" si="473"/>
        <v>0</v>
      </c>
      <c r="M2715" s="157">
        <f t="shared" si="468"/>
        <v>0</v>
      </c>
      <c r="N2715" s="157">
        <f t="shared" si="469"/>
        <v>1732024</v>
      </c>
      <c r="O2715" s="158">
        <f t="shared" si="470"/>
        <v>207.84288000000001</v>
      </c>
      <c r="P2715" s="42"/>
    </row>
    <row r="2716" spans="1:16" x14ac:dyDescent="0.2">
      <c r="A2716" s="156">
        <v>2708</v>
      </c>
      <c r="B2716" s="157">
        <v>2723391</v>
      </c>
      <c r="C2716" s="42">
        <v>272.33910000000003</v>
      </c>
      <c r="D2716" s="43">
        <f t="shared" si="474"/>
        <v>2000000</v>
      </c>
      <c r="E2716" s="43">
        <f t="shared" si="474"/>
        <v>4</v>
      </c>
      <c r="F2716" s="43">
        <f t="shared" si="474"/>
        <v>10000000</v>
      </c>
      <c r="G2716" s="43">
        <f t="shared" si="474"/>
        <v>3</v>
      </c>
      <c r="H2716" s="46">
        <f t="shared" si="466"/>
        <v>0.26562142564178259</v>
      </c>
      <c r="I2716" s="46">
        <f t="shared" si="467"/>
        <v>0</v>
      </c>
      <c r="J2716" s="42">
        <f t="shared" si="472"/>
        <v>72.339100000000002</v>
      </c>
      <c r="K2716" s="42">
        <f t="shared" si="472"/>
        <v>0</v>
      </c>
      <c r="L2716" s="43">
        <f t="shared" si="473"/>
        <v>723390.99999999988</v>
      </c>
      <c r="M2716" s="157">
        <f t="shared" si="468"/>
        <v>0</v>
      </c>
      <c r="N2716" s="157">
        <f t="shared" si="469"/>
        <v>2000000</v>
      </c>
      <c r="O2716" s="158">
        <f t="shared" si="470"/>
        <v>200.00000000000003</v>
      </c>
      <c r="P2716" s="42"/>
    </row>
    <row r="2717" spans="1:16" x14ac:dyDescent="0.2">
      <c r="A2717" s="156">
        <v>2709</v>
      </c>
      <c r="B2717" s="157">
        <v>3207495</v>
      </c>
      <c r="C2717" s="42">
        <v>384.89940000000001</v>
      </c>
      <c r="D2717" s="43">
        <f t="shared" si="474"/>
        <v>2000000</v>
      </c>
      <c r="E2717" s="43">
        <f t="shared" si="474"/>
        <v>4</v>
      </c>
      <c r="F2717" s="43">
        <f t="shared" si="474"/>
        <v>10000000</v>
      </c>
      <c r="G2717" s="43">
        <f t="shared" si="474"/>
        <v>3</v>
      </c>
      <c r="H2717" s="46">
        <f t="shared" si="466"/>
        <v>0.37646044654785121</v>
      </c>
      <c r="I2717" s="46">
        <f t="shared" si="467"/>
        <v>0</v>
      </c>
      <c r="J2717" s="42">
        <f t="shared" si="472"/>
        <v>144.89940000000001</v>
      </c>
      <c r="K2717" s="42">
        <f t="shared" si="472"/>
        <v>0</v>
      </c>
      <c r="L2717" s="43">
        <f t="shared" si="473"/>
        <v>1207495</v>
      </c>
      <c r="M2717" s="157">
        <f t="shared" si="468"/>
        <v>0</v>
      </c>
      <c r="N2717" s="157">
        <f t="shared" si="469"/>
        <v>2000000</v>
      </c>
      <c r="O2717" s="158">
        <f t="shared" si="470"/>
        <v>240</v>
      </c>
      <c r="P2717" s="42"/>
    </row>
    <row r="2718" spans="1:16" x14ac:dyDescent="0.2">
      <c r="A2718" s="156">
        <v>2710</v>
      </c>
      <c r="B2718" s="157">
        <v>5253543</v>
      </c>
      <c r="C2718" s="42">
        <v>1313.3857499999999</v>
      </c>
      <c r="D2718" s="43">
        <f t="shared" si="474"/>
        <v>2000000</v>
      </c>
      <c r="E2718" s="43">
        <f t="shared" si="474"/>
        <v>4</v>
      </c>
      <c r="F2718" s="43">
        <f t="shared" si="474"/>
        <v>10000000</v>
      </c>
      <c r="G2718" s="43">
        <f t="shared" si="474"/>
        <v>3</v>
      </c>
      <c r="H2718" s="46">
        <f t="shared" si="466"/>
        <v>0.61930453410203357</v>
      </c>
      <c r="I2718" s="46">
        <f t="shared" si="467"/>
        <v>0</v>
      </c>
      <c r="J2718" s="42">
        <f t="shared" si="472"/>
        <v>813.38574999999992</v>
      </c>
      <c r="K2718" s="42">
        <f t="shared" si="472"/>
        <v>0</v>
      </c>
      <c r="L2718" s="43">
        <f t="shared" si="473"/>
        <v>3253542.9999999995</v>
      </c>
      <c r="M2718" s="157">
        <f t="shared" si="468"/>
        <v>0</v>
      </c>
      <c r="N2718" s="157">
        <f t="shared" si="469"/>
        <v>2000000.0000000005</v>
      </c>
      <c r="O2718" s="158">
        <f t="shared" si="470"/>
        <v>500</v>
      </c>
      <c r="P2718" s="42"/>
    </row>
    <row r="2719" spans="1:16" x14ac:dyDescent="0.2">
      <c r="A2719" s="156">
        <v>2711</v>
      </c>
      <c r="B2719" s="157">
        <v>8969444</v>
      </c>
      <c r="C2719" s="42">
        <v>2601.1387599999998</v>
      </c>
      <c r="D2719" s="43">
        <f t="shared" si="474"/>
        <v>2000000</v>
      </c>
      <c r="E2719" s="43">
        <f t="shared" si="474"/>
        <v>4</v>
      </c>
      <c r="F2719" s="43">
        <f t="shared" si="474"/>
        <v>10000000</v>
      </c>
      <c r="G2719" s="43">
        <f t="shared" si="474"/>
        <v>3</v>
      </c>
      <c r="H2719" s="46">
        <f t="shared" si="466"/>
        <v>0.77702073840920349</v>
      </c>
      <c r="I2719" s="46">
        <f t="shared" si="467"/>
        <v>0</v>
      </c>
      <c r="J2719" s="42">
        <f t="shared" si="472"/>
        <v>2021.1387599999998</v>
      </c>
      <c r="K2719" s="42">
        <f t="shared" si="472"/>
        <v>0</v>
      </c>
      <c r="L2719" s="43">
        <f t="shared" si="473"/>
        <v>6969444</v>
      </c>
      <c r="M2719" s="157">
        <f t="shared" si="468"/>
        <v>0</v>
      </c>
      <c r="N2719" s="157">
        <f t="shared" si="469"/>
        <v>2000000</v>
      </c>
      <c r="O2719" s="158">
        <f t="shared" si="470"/>
        <v>580</v>
      </c>
      <c r="P2719" s="42"/>
    </row>
    <row r="2720" spans="1:16" x14ac:dyDescent="0.2">
      <c r="A2720" s="156">
        <v>2712</v>
      </c>
      <c r="B2720" s="157">
        <v>7789567</v>
      </c>
      <c r="C2720" s="42">
        <v>1246.3307200000002</v>
      </c>
      <c r="D2720" s="43">
        <f t="shared" si="474"/>
        <v>2000000</v>
      </c>
      <c r="E2720" s="43">
        <f t="shared" si="474"/>
        <v>4</v>
      </c>
      <c r="F2720" s="43">
        <f t="shared" si="474"/>
        <v>10000000</v>
      </c>
      <c r="G2720" s="43">
        <f t="shared" si="474"/>
        <v>3</v>
      </c>
      <c r="H2720" s="46">
        <f t="shared" si="466"/>
        <v>0.74324631908294769</v>
      </c>
      <c r="I2720" s="46">
        <f t="shared" si="467"/>
        <v>0</v>
      </c>
      <c r="J2720" s="42">
        <f t="shared" si="472"/>
        <v>926.33072000000004</v>
      </c>
      <c r="K2720" s="42">
        <f t="shared" si="472"/>
        <v>0</v>
      </c>
      <c r="L2720" s="43">
        <f t="shared" si="473"/>
        <v>5789567</v>
      </c>
      <c r="M2720" s="157">
        <f t="shared" si="468"/>
        <v>0</v>
      </c>
      <c r="N2720" s="157">
        <f t="shared" si="469"/>
        <v>2000000</v>
      </c>
      <c r="O2720" s="158">
        <f t="shared" si="470"/>
        <v>320.00000000000011</v>
      </c>
      <c r="P2720" s="42"/>
    </row>
    <row r="2721" spans="1:16" x14ac:dyDescent="0.2">
      <c r="A2721" s="156">
        <v>2713</v>
      </c>
      <c r="B2721" s="157">
        <v>1376048</v>
      </c>
      <c r="C2721" s="42">
        <v>412.81439999999998</v>
      </c>
      <c r="D2721" s="43">
        <f t="shared" si="474"/>
        <v>2000000</v>
      </c>
      <c r="E2721" s="43">
        <f t="shared" si="474"/>
        <v>4</v>
      </c>
      <c r="F2721" s="43">
        <f t="shared" si="474"/>
        <v>10000000</v>
      </c>
      <c r="G2721" s="43">
        <f t="shared" si="474"/>
        <v>3</v>
      </c>
      <c r="H2721" s="46">
        <f t="shared" si="466"/>
        <v>0</v>
      </c>
      <c r="I2721" s="46">
        <f t="shared" si="467"/>
        <v>0</v>
      </c>
      <c r="J2721" s="42">
        <f t="shared" si="472"/>
        <v>0</v>
      </c>
      <c r="K2721" s="42">
        <f t="shared" si="472"/>
        <v>0</v>
      </c>
      <c r="L2721" s="43">
        <f t="shared" si="473"/>
        <v>0</v>
      </c>
      <c r="M2721" s="157">
        <f t="shared" si="468"/>
        <v>0</v>
      </c>
      <c r="N2721" s="157">
        <f t="shared" si="469"/>
        <v>1376048</v>
      </c>
      <c r="O2721" s="158">
        <f t="shared" si="470"/>
        <v>412.81439999999998</v>
      </c>
      <c r="P2721" s="42"/>
    </row>
    <row r="2722" spans="1:16" x14ac:dyDescent="0.2">
      <c r="A2722" s="156">
        <v>2714</v>
      </c>
      <c r="B2722" s="157">
        <v>3147461</v>
      </c>
      <c r="C2722" s="42">
        <v>629.49220000000003</v>
      </c>
      <c r="D2722" s="43">
        <f t="shared" si="474"/>
        <v>2000000</v>
      </c>
      <c r="E2722" s="43">
        <f t="shared" si="474"/>
        <v>4</v>
      </c>
      <c r="F2722" s="43">
        <f t="shared" si="474"/>
        <v>10000000</v>
      </c>
      <c r="G2722" s="43">
        <f t="shared" si="474"/>
        <v>3</v>
      </c>
      <c r="H2722" s="46">
        <f t="shared" si="466"/>
        <v>0.36456718605885824</v>
      </c>
      <c r="I2722" s="46">
        <f t="shared" si="467"/>
        <v>0</v>
      </c>
      <c r="J2722" s="42">
        <f t="shared" si="472"/>
        <v>229.49220000000003</v>
      </c>
      <c r="K2722" s="42">
        <f t="shared" si="472"/>
        <v>0</v>
      </c>
      <c r="L2722" s="43">
        <f t="shared" si="473"/>
        <v>1147461</v>
      </c>
      <c r="M2722" s="157">
        <f t="shared" si="468"/>
        <v>0</v>
      </c>
      <c r="N2722" s="157">
        <f t="shared" si="469"/>
        <v>2000000</v>
      </c>
      <c r="O2722" s="158">
        <f t="shared" si="470"/>
        <v>400</v>
      </c>
      <c r="P2722" s="42"/>
    </row>
    <row r="2723" spans="1:16" x14ac:dyDescent="0.2">
      <c r="A2723" s="156">
        <v>2715</v>
      </c>
      <c r="B2723" s="157">
        <v>2819340</v>
      </c>
      <c r="C2723" s="42">
        <v>394.70759999999996</v>
      </c>
      <c r="D2723" s="43">
        <f t="shared" si="474"/>
        <v>2000000</v>
      </c>
      <c r="E2723" s="43">
        <f t="shared" si="474"/>
        <v>4</v>
      </c>
      <c r="F2723" s="43">
        <f t="shared" si="474"/>
        <v>10000000</v>
      </c>
      <c r="G2723" s="43">
        <f t="shared" si="474"/>
        <v>3</v>
      </c>
      <c r="H2723" s="46">
        <f t="shared" si="466"/>
        <v>0.29061411536033255</v>
      </c>
      <c r="I2723" s="46">
        <f t="shared" si="467"/>
        <v>0</v>
      </c>
      <c r="J2723" s="42">
        <f t="shared" si="472"/>
        <v>114.70759999999999</v>
      </c>
      <c r="K2723" s="42">
        <f t="shared" si="472"/>
        <v>0</v>
      </c>
      <c r="L2723" s="43">
        <f t="shared" si="473"/>
        <v>819340</v>
      </c>
      <c r="M2723" s="157">
        <f t="shared" si="468"/>
        <v>0</v>
      </c>
      <c r="N2723" s="157">
        <f t="shared" si="469"/>
        <v>2000000</v>
      </c>
      <c r="O2723" s="158">
        <f t="shared" si="470"/>
        <v>280</v>
      </c>
      <c r="P2723" s="42"/>
    </row>
    <row r="2724" spans="1:16" x14ac:dyDescent="0.2">
      <c r="A2724" s="156">
        <v>2716</v>
      </c>
      <c r="B2724" s="157">
        <v>1147359</v>
      </c>
      <c r="C2724" s="42">
        <v>183.57744000000002</v>
      </c>
      <c r="D2724" s="43">
        <f t="shared" si="474"/>
        <v>2000000</v>
      </c>
      <c r="E2724" s="43">
        <f t="shared" si="474"/>
        <v>4</v>
      </c>
      <c r="F2724" s="43">
        <f t="shared" si="474"/>
        <v>10000000</v>
      </c>
      <c r="G2724" s="43">
        <f t="shared" si="474"/>
        <v>3</v>
      </c>
      <c r="H2724" s="46">
        <f t="shared" si="466"/>
        <v>0</v>
      </c>
      <c r="I2724" s="46">
        <f t="shared" si="467"/>
        <v>0</v>
      </c>
      <c r="J2724" s="42">
        <f t="shared" si="472"/>
        <v>0</v>
      </c>
      <c r="K2724" s="42">
        <f t="shared" si="472"/>
        <v>0</v>
      </c>
      <c r="L2724" s="43">
        <f t="shared" si="473"/>
        <v>0</v>
      </c>
      <c r="M2724" s="157">
        <f t="shared" si="468"/>
        <v>0</v>
      </c>
      <c r="N2724" s="157">
        <f t="shared" si="469"/>
        <v>1147359</v>
      </c>
      <c r="O2724" s="158">
        <f t="shared" si="470"/>
        <v>183.57744000000002</v>
      </c>
      <c r="P2724" s="42"/>
    </row>
    <row r="2725" spans="1:16" x14ac:dyDescent="0.2">
      <c r="A2725" s="156">
        <v>2717</v>
      </c>
      <c r="B2725" s="157">
        <v>1122882</v>
      </c>
      <c r="C2725" s="42">
        <v>213.34758000000002</v>
      </c>
      <c r="D2725" s="43">
        <f t="shared" si="474"/>
        <v>2000000</v>
      </c>
      <c r="E2725" s="43">
        <f t="shared" si="474"/>
        <v>4</v>
      </c>
      <c r="F2725" s="43">
        <f t="shared" si="474"/>
        <v>10000000</v>
      </c>
      <c r="G2725" s="43">
        <f t="shared" si="474"/>
        <v>3</v>
      </c>
      <c r="H2725" s="46">
        <f t="shared" si="466"/>
        <v>0</v>
      </c>
      <c r="I2725" s="46">
        <f t="shared" si="467"/>
        <v>0</v>
      </c>
      <c r="J2725" s="42">
        <f t="shared" si="472"/>
        <v>0</v>
      </c>
      <c r="K2725" s="42">
        <f t="shared" si="472"/>
        <v>0</v>
      </c>
      <c r="L2725" s="43">
        <f t="shared" si="473"/>
        <v>0</v>
      </c>
      <c r="M2725" s="157">
        <f t="shared" si="468"/>
        <v>0</v>
      </c>
      <c r="N2725" s="157">
        <f t="shared" si="469"/>
        <v>1122882</v>
      </c>
      <c r="O2725" s="158">
        <f t="shared" si="470"/>
        <v>213.34758000000002</v>
      </c>
      <c r="P2725" s="42"/>
    </row>
    <row r="2726" spans="1:16" x14ac:dyDescent="0.2">
      <c r="A2726" s="156">
        <v>2718</v>
      </c>
      <c r="B2726" s="157">
        <v>5997312</v>
      </c>
      <c r="C2726" s="42">
        <v>1259.43552</v>
      </c>
      <c r="D2726" s="43">
        <f t="shared" si="474"/>
        <v>2000000</v>
      </c>
      <c r="E2726" s="43">
        <f t="shared" si="474"/>
        <v>4</v>
      </c>
      <c r="F2726" s="43">
        <f t="shared" si="474"/>
        <v>10000000</v>
      </c>
      <c r="G2726" s="43">
        <f t="shared" si="474"/>
        <v>3</v>
      </c>
      <c r="H2726" s="46">
        <f t="shared" si="466"/>
        <v>0.66651726640201481</v>
      </c>
      <c r="I2726" s="46">
        <f t="shared" si="467"/>
        <v>0</v>
      </c>
      <c r="J2726" s="42">
        <f t="shared" si="472"/>
        <v>839.43552</v>
      </c>
      <c r="K2726" s="42">
        <f t="shared" si="472"/>
        <v>0</v>
      </c>
      <c r="L2726" s="43">
        <f t="shared" si="473"/>
        <v>3997312</v>
      </c>
      <c r="M2726" s="157">
        <f t="shared" si="468"/>
        <v>0</v>
      </c>
      <c r="N2726" s="157">
        <f t="shared" si="469"/>
        <v>2000000</v>
      </c>
      <c r="O2726" s="158">
        <f t="shared" si="470"/>
        <v>420</v>
      </c>
      <c r="P2726" s="42"/>
    </row>
    <row r="2727" spans="1:16" x14ac:dyDescent="0.2">
      <c r="A2727" s="156">
        <v>2719</v>
      </c>
      <c r="B2727" s="157">
        <v>1494961</v>
      </c>
      <c r="C2727" s="42">
        <v>224.24414999999999</v>
      </c>
      <c r="D2727" s="43">
        <f t="shared" si="474"/>
        <v>2000000</v>
      </c>
      <c r="E2727" s="43">
        <f t="shared" si="474"/>
        <v>4</v>
      </c>
      <c r="F2727" s="43">
        <f t="shared" si="474"/>
        <v>10000000</v>
      </c>
      <c r="G2727" s="43">
        <f t="shared" si="474"/>
        <v>3</v>
      </c>
      <c r="H2727" s="46">
        <f t="shared" si="466"/>
        <v>0</v>
      </c>
      <c r="I2727" s="46">
        <f t="shared" si="467"/>
        <v>0</v>
      </c>
      <c r="J2727" s="42">
        <f t="shared" si="472"/>
        <v>0</v>
      </c>
      <c r="K2727" s="42">
        <f t="shared" si="472"/>
        <v>0</v>
      </c>
      <c r="L2727" s="43">
        <f t="shared" si="473"/>
        <v>0</v>
      </c>
      <c r="M2727" s="157">
        <f t="shared" si="468"/>
        <v>0</v>
      </c>
      <c r="N2727" s="157">
        <f t="shared" si="469"/>
        <v>1494961</v>
      </c>
      <c r="O2727" s="158">
        <f t="shared" si="470"/>
        <v>224.24414999999999</v>
      </c>
      <c r="P2727" s="42"/>
    </row>
    <row r="2728" spans="1:16" x14ac:dyDescent="0.2">
      <c r="A2728" s="156">
        <v>2720</v>
      </c>
      <c r="B2728" s="157">
        <v>5203458</v>
      </c>
      <c r="C2728" s="42">
        <v>1092.7261800000001</v>
      </c>
      <c r="D2728" s="43">
        <f t="shared" si="474"/>
        <v>2000000</v>
      </c>
      <c r="E2728" s="43">
        <f t="shared" si="474"/>
        <v>4</v>
      </c>
      <c r="F2728" s="43">
        <f t="shared" si="474"/>
        <v>10000000</v>
      </c>
      <c r="G2728" s="43">
        <f t="shared" si="474"/>
        <v>3</v>
      </c>
      <c r="H2728" s="46">
        <f t="shared" si="466"/>
        <v>0.61564021464187857</v>
      </c>
      <c r="I2728" s="46">
        <f t="shared" si="467"/>
        <v>0</v>
      </c>
      <c r="J2728" s="42">
        <f t="shared" si="472"/>
        <v>672.72618000000011</v>
      </c>
      <c r="K2728" s="42">
        <f t="shared" si="472"/>
        <v>0</v>
      </c>
      <c r="L2728" s="43">
        <f t="shared" si="473"/>
        <v>3203458</v>
      </c>
      <c r="M2728" s="157">
        <f t="shared" si="468"/>
        <v>0</v>
      </c>
      <c r="N2728" s="157">
        <f t="shared" si="469"/>
        <v>2000000</v>
      </c>
      <c r="O2728" s="158">
        <f t="shared" si="470"/>
        <v>420</v>
      </c>
      <c r="P2728" s="42"/>
    </row>
    <row r="2729" spans="1:16" x14ac:dyDescent="0.2">
      <c r="A2729" s="156">
        <v>2721</v>
      </c>
      <c r="B2729" s="157">
        <v>8073658</v>
      </c>
      <c r="C2729" s="42">
        <v>1372.5218600000001</v>
      </c>
      <c r="D2729" s="43">
        <f t="shared" si="474"/>
        <v>2000000</v>
      </c>
      <c r="E2729" s="43">
        <f t="shared" si="474"/>
        <v>4</v>
      </c>
      <c r="F2729" s="43">
        <f t="shared" si="474"/>
        <v>10000000</v>
      </c>
      <c r="G2729" s="43">
        <f t="shared" si="474"/>
        <v>3</v>
      </c>
      <c r="H2729" s="46">
        <f t="shared" si="466"/>
        <v>0.75228081248920875</v>
      </c>
      <c r="I2729" s="46">
        <f t="shared" si="467"/>
        <v>0</v>
      </c>
      <c r="J2729" s="42">
        <f t="shared" si="472"/>
        <v>1032.5218600000001</v>
      </c>
      <c r="K2729" s="42">
        <f t="shared" si="472"/>
        <v>0</v>
      </c>
      <c r="L2729" s="43">
        <f t="shared" si="473"/>
        <v>6073658</v>
      </c>
      <c r="M2729" s="157">
        <f t="shared" si="468"/>
        <v>0</v>
      </c>
      <c r="N2729" s="157">
        <f t="shared" si="469"/>
        <v>2000000</v>
      </c>
      <c r="O2729" s="158">
        <f t="shared" si="470"/>
        <v>340</v>
      </c>
      <c r="P2729" s="42"/>
    </row>
    <row r="2730" spans="1:16" x14ac:dyDescent="0.2">
      <c r="A2730" s="156">
        <v>2722</v>
      </c>
      <c r="B2730" s="157">
        <v>1814080</v>
      </c>
      <c r="C2730" s="42">
        <v>362.81600000000003</v>
      </c>
      <c r="D2730" s="43">
        <f t="shared" ref="D2730:G2745" si="475">D2729</f>
        <v>2000000</v>
      </c>
      <c r="E2730" s="43">
        <f t="shared" si="475"/>
        <v>4</v>
      </c>
      <c r="F2730" s="43">
        <f t="shared" si="475"/>
        <v>10000000</v>
      </c>
      <c r="G2730" s="43">
        <f t="shared" si="475"/>
        <v>3</v>
      </c>
      <c r="H2730" s="46">
        <f t="shared" si="466"/>
        <v>0</v>
      </c>
      <c r="I2730" s="46">
        <f t="shared" si="467"/>
        <v>0</v>
      </c>
      <c r="J2730" s="42">
        <f t="shared" si="472"/>
        <v>0</v>
      </c>
      <c r="K2730" s="42">
        <f t="shared" si="472"/>
        <v>0</v>
      </c>
      <c r="L2730" s="43">
        <f t="shared" si="473"/>
        <v>0</v>
      </c>
      <c r="M2730" s="157">
        <f t="shared" si="468"/>
        <v>0</v>
      </c>
      <c r="N2730" s="157">
        <f t="shared" si="469"/>
        <v>1814080</v>
      </c>
      <c r="O2730" s="158">
        <f t="shared" si="470"/>
        <v>362.81600000000003</v>
      </c>
      <c r="P2730" s="42"/>
    </row>
    <row r="2731" spans="1:16" x14ac:dyDescent="0.2">
      <c r="A2731" s="156">
        <v>2723</v>
      </c>
      <c r="B2731" s="157">
        <v>9763095</v>
      </c>
      <c r="C2731" s="42">
        <v>2831.2975500000002</v>
      </c>
      <c r="D2731" s="43">
        <f t="shared" si="475"/>
        <v>2000000</v>
      </c>
      <c r="E2731" s="43">
        <f t="shared" si="475"/>
        <v>4</v>
      </c>
      <c r="F2731" s="43">
        <f t="shared" si="475"/>
        <v>10000000</v>
      </c>
      <c r="G2731" s="43">
        <f t="shared" si="475"/>
        <v>3</v>
      </c>
      <c r="H2731" s="46">
        <f t="shared" si="466"/>
        <v>0.79514692830500988</v>
      </c>
      <c r="I2731" s="46">
        <f t="shared" si="467"/>
        <v>0</v>
      </c>
      <c r="J2731" s="42">
        <f t="shared" si="472"/>
        <v>2251.2975500000002</v>
      </c>
      <c r="K2731" s="42">
        <f t="shared" si="472"/>
        <v>0</v>
      </c>
      <c r="L2731" s="43">
        <f t="shared" si="473"/>
        <v>7763095</v>
      </c>
      <c r="M2731" s="157">
        <f t="shared" si="468"/>
        <v>0</v>
      </c>
      <c r="N2731" s="157">
        <f t="shared" si="469"/>
        <v>2000000</v>
      </c>
      <c r="O2731" s="158">
        <f t="shared" si="470"/>
        <v>580</v>
      </c>
      <c r="P2731" s="42"/>
    </row>
    <row r="2732" spans="1:16" x14ac:dyDescent="0.2">
      <c r="A2732" s="156">
        <v>2724</v>
      </c>
      <c r="B2732" s="157">
        <v>8539395</v>
      </c>
      <c r="C2732" s="42">
        <v>2305.6366499999999</v>
      </c>
      <c r="D2732" s="43">
        <f t="shared" si="475"/>
        <v>2000000</v>
      </c>
      <c r="E2732" s="43">
        <f t="shared" si="475"/>
        <v>4</v>
      </c>
      <c r="F2732" s="43">
        <f t="shared" si="475"/>
        <v>10000000</v>
      </c>
      <c r="G2732" s="43">
        <f t="shared" si="475"/>
        <v>3</v>
      </c>
      <c r="H2732" s="46">
        <f t="shared" si="466"/>
        <v>0.76579137046594048</v>
      </c>
      <c r="I2732" s="46">
        <f t="shared" si="467"/>
        <v>0</v>
      </c>
      <c r="J2732" s="42">
        <f t="shared" si="472"/>
        <v>1765.6366499999999</v>
      </c>
      <c r="K2732" s="42">
        <f t="shared" si="472"/>
        <v>0</v>
      </c>
      <c r="L2732" s="43">
        <f t="shared" si="473"/>
        <v>6539395</v>
      </c>
      <c r="M2732" s="157">
        <f t="shared" si="468"/>
        <v>0</v>
      </c>
      <c r="N2732" s="157">
        <f t="shared" si="469"/>
        <v>2000000</v>
      </c>
      <c r="O2732" s="158">
        <f t="shared" si="470"/>
        <v>540</v>
      </c>
      <c r="P2732" s="42"/>
    </row>
    <row r="2733" spans="1:16" x14ac:dyDescent="0.2">
      <c r="A2733" s="156">
        <v>2725</v>
      </c>
      <c r="B2733" s="157">
        <v>1562484</v>
      </c>
      <c r="C2733" s="42">
        <v>296.87196</v>
      </c>
      <c r="D2733" s="43">
        <f t="shared" si="475"/>
        <v>2000000</v>
      </c>
      <c r="E2733" s="43">
        <f t="shared" si="475"/>
        <v>4</v>
      </c>
      <c r="F2733" s="43">
        <f t="shared" si="475"/>
        <v>10000000</v>
      </c>
      <c r="G2733" s="43">
        <f t="shared" si="475"/>
        <v>3</v>
      </c>
      <c r="H2733" s="46">
        <f t="shared" si="466"/>
        <v>0</v>
      </c>
      <c r="I2733" s="46">
        <f t="shared" si="467"/>
        <v>0</v>
      </c>
      <c r="J2733" s="42">
        <f t="shared" si="472"/>
        <v>0</v>
      </c>
      <c r="K2733" s="42">
        <f t="shared" si="472"/>
        <v>0</v>
      </c>
      <c r="L2733" s="43">
        <f t="shared" si="473"/>
        <v>0</v>
      </c>
      <c r="M2733" s="157">
        <f t="shared" si="468"/>
        <v>0</v>
      </c>
      <c r="N2733" s="157">
        <f t="shared" si="469"/>
        <v>1562484</v>
      </c>
      <c r="O2733" s="158">
        <f t="shared" si="470"/>
        <v>296.87196</v>
      </c>
      <c r="P2733" s="42"/>
    </row>
    <row r="2734" spans="1:16" x14ac:dyDescent="0.2">
      <c r="A2734" s="156">
        <v>2726</v>
      </c>
      <c r="B2734" s="157">
        <v>3371408</v>
      </c>
      <c r="C2734" s="42">
        <v>741.70976000000007</v>
      </c>
      <c r="D2734" s="43">
        <f t="shared" si="475"/>
        <v>2000000</v>
      </c>
      <c r="E2734" s="43">
        <f t="shared" si="475"/>
        <v>4</v>
      </c>
      <c r="F2734" s="43">
        <f t="shared" si="475"/>
        <v>10000000</v>
      </c>
      <c r="G2734" s="43">
        <f t="shared" si="475"/>
        <v>3</v>
      </c>
      <c r="H2734" s="46">
        <f t="shared" si="466"/>
        <v>0.40677604134533701</v>
      </c>
      <c r="I2734" s="46">
        <f t="shared" si="467"/>
        <v>0</v>
      </c>
      <c r="J2734" s="42">
        <f t="shared" si="472"/>
        <v>301.70976000000002</v>
      </c>
      <c r="K2734" s="42">
        <f t="shared" si="472"/>
        <v>0</v>
      </c>
      <c r="L2734" s="43">
        <f t="shared" si="473"/>
        <v>1371408</v>
      </c>
      <c r="M2734" s="157">
        <f t="shared" si="468"/>
        <v>0</v>
      </c>
      <c r="N2734" s="157">
        <f t="shared" si="469"/>
        <v>2000000</v>
      </c>
      <c r="O2734" s="158">
        <f t="shared" si="470"/>
        <v>440.00000000000006</v>
      </c>
      <c r="P2734" s="42"/>
    </row>
    <row r="2735" spans="1:16" x14ac:dyDescent="0.2">
      <c r="A2735" s="156">
        <v>2727</v>
      </c>
      <c r="B2735" s="157">
        <v>6951997</v>
      </c>
      <c r="C2735" s="42">
        <v>1529.4393400000001</v>
      </c>
      <c r="D2735" s="43">
        <f t="shared" si="475"/>
        <v>2000000</v>
      </c>
      <c r="E2735" s="43">
        <f t="shared" si="475"/>
        <v>4</v>
      </c>
      <c r="F2735" s="43">
        <f t="shared" si="475"/>
        <v>10000000</v>
      </c>
      <c r="G2735" s="43">
        <f t="shared" si="475"/>
        <v>3</v>
      </c>
      <c r="H2735" s="46">
        <f t="shared" si="466"/>
        <v>0.71231287930647846</v>
      </c>
      <c r="I2735" s="46">
        <f t="shared" si="467"/>
        <v>0</v>
      </c>
      <c r="J2735" s="42">
        <f t="shared" si="472"/>
        <v>1089.4393400000001</v>
      </c>
      <c r="K2735" s="42">
        <f t="shared" si="472"/>
        <v>0</v>
      </c>
      <c r="L2735" s="43">
        <f t="shared" si="473"/>
        <v>4951997</v>
      </c>
      <c r="M2735" s="157">
        <f t="shared" si="468"/>
        <v>0</v>
      </c>
      <c r="N2735" s="157">
        <f t="shared" si="469"/>
        <v>2000000</v>
      </c>
      <c r="O2735" s="158">
        <f t="shared" si="470"/>
        <v>440</v>
      </c>
      <c r="P2735" s="42"/>
    </row>
    <row r="2736" spans="1:16" x14ac:dyDescent="0.2">
      <c r="A2736" s="156">
        <v>2728</v>
      </c>
      <c r="B2736" s="157">
        <v>8332841</v>
      </c>
      <c r="C2736" s="42">
        <v>1999.88184</v>
      </c>
      <c r="D2736" s="43">
        <f t="shared" si="475"/>
        <v>2000000</v>
      </c>
      <c r="E2736" s="43">
        <f t="shared" si="475"/>
        <v>4</v>
      </c>
      <c r="F2736" s="43">
        <f t="shared" si="475"/>
        <v>10000000</v>
      </c>
      <c r="G2736" s="43">
        <f t="shared" si="475"/>
        <v>3</v>
      </c>
      <c r="H2736" s="46">
        <f t="shared" si="466"/>
        <v>0.75998581996224335</v>
      </c>
      <c r="I2736" s="46">
        <f t="shared" si="467"/>
        <v>0</v>
      </c>
      <c r="J2736" s="42">
        <f t="shared" si="472"/>
        <v>1519.88184</v>
      </c>
      <c r="K2736" s="42">
        <f t="shared" si="472"/>
        <v>0</v>
      </c>
      <c r="L2736" s="43">
        <f t="shared" si="473"/>
        <v>6332841</v>
      </c>
      <c r="M2736" s="157">
        <f t="shared" si="468"/>
        <v>0</v>
      </c>
      <c r="N2736" s="157">
        <f t="shared" si="469"/>
        <v>2000000</v>
      </c>
      <c r="O2736" s="158">
        <f t="shared" si="470"/>
        <v>480</v>
      </c>
      <c r="P2736" s="42"/>
    </row>
    <row r="2737" spans="1:16" x14ac:dyDescent="0.2">
      <c r="A2737" s="156">
        <v>2729</v>
      </c>
      <c r="B2737" s="157">
        <v>6192365</v>
      </c>
      <c r="C2737" s="42">
        <v>1114.6257000000001</v>
      </c>
      <c r="D2737" s="43">
        <f t="shared" si="475"/>
        <v>2000000</v>
      </c>
      <c r="E2737" s="43">
        <f t="shared" si="475"/>
        <v>4</v>
      </c>
      <c r="F2737" s="43">
        <f t="shared" si="475"/>
        <v>10000000</v>
      </c>
      <c r="G2737" s="43">
        <f t="shared" si="475"/>
        <v>3</v>
      </c>
      <c r="H2737" s="46">
        <f t="shared" si="466"/>
        <v>0.67702162259492138</v>
      </c>
      <c r="I2737" s="46">
        <f t="shared" si="467"/>
        <v>0</v>
      </c>
      <c r="J2737" s="42">
        <f t="shared" si="472"/>
        <v>754.62570000000005</v>
      </c>
      <c r="K2737" s="42">
        <f t="shared" si="472"/>
        <v>0</v>
      </c>
      <c r="L2737" s="43">
        <f t="shared" si="473"/>
        <v>4192365.0000000005</v>
      </c>
      <c r="M2737" s="157">
        <f t="shared" si="468"/>
        <v>0</v>
      </c>
      <c r="N2737" s="157">
        <f t="shared" si="469"/>
        <v>1999999.9999999995</v>
      </c>
      <c r="O2737" s="158">
        <f t="shared" si="470"/>
        <v>360</v>
      </c>
      <c r="P2737" s="42"/>
    </row>
    <row r="2738" spans="1:16" x14ac:dyDescent="0.2">
      <c r="A2738" s="156">
        <v>2730</v>
      </c>
      <c r="B2738" s="157">
        <v>4731105</v>
      </c>
      <c r="C2738" s="42">
        <v>898.90995000000009</v>
      </c>
      <c r="D2738" s="43">
        <f t="shared" si="475"/>
        <v>2000000</v>
      </c>
      <c r="E2738" s="43">
        <f t="shared" si="475"/>
        <v>4</v>
      </c>
      <c r="F2738" s="43">
        <f t="shared" si="475"/>
        <v>10000000</v>
      </c>
      <c r="G2738" s="43">
        <f t="shared" si="475"/>
        <v>3</v>
      </c>
      <c r="H2738" s="46">
        <f t="shared" si="466"/>
        <v>0.57726577617702424</v>
      </c>
      <c r="I2738" s="46">
        <f t="shared" si="467"/>
        <v>0</v>
      </c>
      <c r="J2738" s="42">
        <f t="shared" si="472"/>
        <v>518.90995000000009</v>
      </c>
      <c r="K2738" s="42">
        <f t="shared" si="472"/>
        <v>0</v>
      </c>
      <c r="L2738" s="43">
        <f t="shared" si="473"/>
        <v>2731105.0000000005</v>
      </c>
      <c r="M2738" s="157">
        <f t="shared" si="468"/>
        <v>0</v>
      </c>
      <c r="N2738" s="157">
        <f t="shared" si="469"/>
        <v>1999999.9999999995</v>
      </c>
      <c r="O2738" s="158">
        <f t="shared" si="470"/>
        <v>380</v>
      </c>
      <c r="P2738" s="42"/>
    </row>
    <row r="2739" spans="1:16" x14ac:dyDescent="0.2">
      <c r="A2739" s="156">
        <v>2731</v>
      </c>
      <c r="B2739" s="157">
        <v>7618592</v>
      </c>
      <c r="C2739" s="42">
        <v>1142.7887999999998</v>
      </c>
      <c r="D2739" s="43">
        <f t="shared" si="475"/>
        <v>2000000</v>
      </c>
      <c r="E2739" s="43">
        <f t="shared" si="475"/>
        <v>4</v>
      </c>
      <c r="F2739" s="43">
        <f t="shared" si="475"/>
        <v>10000000</v>
      </c>
      <c r="G2739" s="43">
        <f t="shared" si="475"/>
        <v>3</v>
      </c>
      <c r="H2739" s="46">
        <f t="shared" si="466"/>
        <v>0.73748430156123335</v>
      </c>
      <c r="I2739" s="46">
        <f t="shared" si="467"/>
        <v>0</v>
      </c>
      <c r="J2739" s="42">
        <f t="shared" si="472"/>
        <v>842.78879999999981</v>
      </c>
      <c r="K2739" s="42">
        <f t="shared" si="472"/>
        <v>0</v>
      </c>
      <c r="L2739" s="43">
        <f t="shared" si="473"/>
        <v>5618592</v>
      </c>
      <c r="M2739" s="157">
        <f t="shared" si="468"/>
        <v>0</v>
      </c>
      <c r="N2739" s="157">
        <f t="shared" si="469"/>
        <v>2000000</v>
      </c>
      <c r="O2739" s="158">
        <f t="shared" si="470"/>
        <v>300</v>
      </c>
      <c r="P2739" s="42"/>
    </row>
    <row r="2740" spans="1:16" x14ac:dyDescent="0.2">
      <c r="A2740" s="156">
        <v>2732</v>
      </c>
      <c r="B2740" s="157">
        <v>5687787</v>
      </c>
      <c r="C2740" s="42">
        <v>1023.8016600000001</v>
      </c>
      <c r="D2740" s="43">
        <f t="shared" si="475"/>
        <v>2000000</v>
      </c>
      <c r="E2740" s="43">
        <f t="shared" si="475"/>
        <v>4</v>
      </c>
      <c r="F2740" s="43">
        <f t="shared" si="475"/>
        <v>10000000</v>
      </c>
      <c r="G2740" s="43">
        <f t="shared" si="475"/>
        <v>3</v>
      </c>
      <c r="H2740" s="46">
        <f t="shared" si="466"/>
        <v>0.64836939217308942</v>
      </c>
      <c r="I2740" s="46">
        <f t="shared" si="467"/>
        <v>0</v>
      </c>
      <c r="J2740" s="42">
        <f t="shared" si="472"/>
        <v>663.80165999999997</v>
      </c>
      <c r="K2740" s="42">
        <f t="shared" si="472"/>
        <v>0</v>
      </c>
      <c r="L2740" s="43">
        <f t="shared" si="473"/>
        <v>3687786.9999999995</v>
      </c>
      <c r="M2740" s="157">
        <f t="shared" si="468"/>
        <v>0</v>
      </c>
      <c r="N2740" s="157">
        <f t="shared" si="469"/>
        <v>2000000.0000000005</v>
      </c>
      <c r="O2740" s="158">
        <f t="shared" si="470"/>
        <v>360.00000000000011</v>
      </c>
      <c r="P2740" s="42"/>
    </row>
    <row r="2741" spans="1:16" x14ac:dyDescent="0.2">
      <c r="A2741" s="156">
        <v>2733</v>
      </c>
      <c r="B2741" s="157">
        <v>3999587</v>
      </c>
      <c r="C2741" s="42">
        <v>679.92979000000003</v>
      </c>
      <c r="D2741" s="43">
        <f t="shared" si="475"/>
        <v>2000000</v>
      </c>
      <c r="E2741" s="43">
        <f t="shared" si="475"/>
        <v>4</v>
      </c>
      <c r="F2741" s="43">
        <f t="shared" si="475"/>
        <v>10000000</v>
      </c>
      <c r="G2741" s="43">
        <f t="shared" si="475"/>
        <v>3</v>
      </c>
      <c r="H2741" s="46">
        <f t="shared" si="466"/>
        <v>0.49994836966916834</v>
      </c>
      <c r="I2741" s="46">
        <f t="shared" si="467"/>
        <v>0</v>
      </c>
      <c r="J2741" s="42">
        <f t="shared" si="472"/>
        <v>339.92979000000003</v>
      </c>
      <c r="K2741" s="42">
        <f t="shared" si="472"/>
        <v>0</v>
      </c>
      <c r="L2741" s="43">
        <f t="shared" si="473"/>
        <v>1999587</v>
      </c>
      <c r="M2741" s="157">
        <f t="shared" si="468"/>
        <v>0</v>
      </c>
      <c r="N2741" s="157">
        <f t="shared" si="469"/>
        <v>2000000</v>
      </c>
      <c r="O2741" s="158">
        <f t="shared" si="470"/>
        <v>340</v>
      </c>
      <c r="P2741" s="42"/>
    </row>
    <row r="2742" spans="1:16" x14ac:dyDescent="0.2">
      <c r="A2742" s="156">
        <v>2734</v>
      </c>
      <c r="B2742" s="157">
        <v>9419953</v>
      </c>
      <c r="C2742" s="42">
        <v>2637.5868399999999</v>
      </c>
      <c r="D2742" s="43">
        <f t="shared" si="475"/>
        <v>2000000</v>
      </c>
      <c r="E2742" s="43">
        <f t="shared" si="475"/>
        <v>4</v>
      </c>
      <c r="F2742" s="43">
        <f t="shared" si="475"/>
        <v>10000000</v>
      </c>
      <c r="G2742" s="43">
        <f t="shared" si="475"/>
        <v>3</v>
      </c>
      <c r="H2742" s="46">
        <f t="shared" si="466"/>
        <v>0.78768471562437736</v>
      </c>
      <c r="I2742" s="46">
        <f t="shared" si="467"/>
        <v>0</v>
      </c>
      <c r="J2742" s="42">
        <f t="shared" si="472"/>
        <v>2077.5868399999999</v>
      </c>
      <c r="K2742" s="42">
        <f t="shared" si="472"/>
        <v>0</v>
      </c>
      <c r="L2742" s="43">
        <f t="shared" si="473"/>
        <v>7419953</v>
      </c>
      <c r="M2742" s="157">
        <f t="shared" si="468"/>
        <v>0</v>
      </c>
      <c r="N2742" s="157">
        <f t="shared" si="469"/>
        <v>2000000</v>
      </c>
      <c r="O2742" s="158">
        <f t="shared" si="470"/>
        <v>560</v>
      </c>
      <c r="P2742" s="42"/>
    </row>
    <row r="2743" spans="1:16" x14ac:dyDescent="0.2">
      <c r="A2743" s="156">
        <v>2735</v>
      </c>
      <c r="B2743" s="157">
        <v>1733933</v>
      </c>
      <c r="C2743" s="42">
        <v>502.84057000000001</v>
      </c>
      <c r="D2743" s="43">
        <f t="shared" si="475"/>
        <v>2000000</v>
      </c>
      <c r="E2743" s="43">
        <f t="shared" si="475"/>
        <v>4</v>
      </c>
      <c r="F2743" s="43">
        <f t="shared" si="475"/>
        <v>10000000</v>
      </c>
      <c r="G2743" s="43">
        <f t="shared" si="475"/>
        <v>3</v>
      </c>
      <c r="H2743" s="46">
        <f t="shared" si="466"/>
        <v>0</v>
      </c>
      <c r="I2743" s="46">
        <f t="shared" si="467"/>
        <v>0</v>
      </c>
      <c r="J2743" s="42">
        <f t="shared" si="472"/>
        <v>0</v>
      </c>
      <c r="K2743" s="42">
        <f t="shared" si="472"/>
        <v>0</v>
      </c>
      <c r="L2743" s="43">
        <f t="shared" si="473"/>
        <v>0</v>
      </c>
      <c r="M2743" s="157">
        <f t="shared" si="468"/>
        <v>0</v>
      </c>
      <c r="N2743" s="157">
        <f t="shared" si="469"/>
        <v>1733933</v>
      </c>
      <c r="O2743" s="158">
        <f t="shared" si="470"/>
        <v>502.84057000000001</v>
      </c>
      <c r="P2743" s="42"/>
    </row>
    <row r="2744" spans="1:16" x14ac:dyDescent="0.2">
      <c r="A2744" s="156">
        <v>2736</v>
      </c>
      <c r="B2744" s="157">
        <v>6945478</v>
      </c>
      <c r="C2744" s="42">
        <v>2083.6433999999999</v>
      </c>
      <c r="D2744" s="43">
        <f t="shared" si="475"/>
        <v>2000000</v>
      </c>
      <c r="E2744" s="43">
        <f t="shared" si="475"/>
        <v>4</v>
      </c>
      <c r="F2744" s="43">
        <f t="shared" si="475"/>
        <v>10000000</v>
      </c>
      <c r="G2744" s="43">
        <f t="shared" si="475"/>
        <v>3</v>
      </c>
      <c r="H2744" s="46">
        <f t="shared" si="466"/>
        <v>0.71204285723747163</v>
      </c>
      <c r="I2744" s="46">
        <f t="shared" si="467"/>
        <v>0</v>
      </c>
      <c r="J2744" s="42">
        <f t="shared" si="472"/>
        <v>1483.6433999999999</v>
      </c>
      <c r="K2744" s="42">
        <f t="shared" si="472"/>
        <v>0</v>
      </c>
      <c r="L2744" s="43">
        <f t="shared" si="473"/>
        <v>4945478</v>
      </c>
      <c r="M2744" s="157">
        <f t="shared" si="468"/>
        <v>0</v>
      </c>
      <c r="N2744" s="157">
        <f t="shared" si="469"/>
        <v>2000000</v>
      </c>
      <c r="O2744" s="158">
        <f t="shared" si="470"/>
        <v>600</v>
      </c>
      <c r="P2744" s="42"/>
    </row>
    <row r="2745" spans="1:16" x14ac:dyDescent="0.2">
      <c r="A2745" s="156">
        <v>2737</v>
      </c>
      <c r="B2745" s="157">
        <v>9193689</v>
      </c>
      <c r="C2745" s="42">
        <v>2390.3591399999996</v>
      </c>
      <c r="D2745" s="43">
        <f t="shared" si="475"/>
        <v>2000000</v>
      </c>
      <c r="E2745" s="43">
        <f t="shared" si="475"/>
        <v>4</v>
      </c>
      <c r="F2745" s="43">
        <f t="shared" si="475"/>
        <v>10000000</v>
      </c>
      <c r="G2745" s="43">
        <f t="shared" si="475"/>
        <v>3</v>
      </c>
      <c r="H2745" s="46">
        <f t="shared" si="466"/>
        <v>0.7824594675760731</v>
      </c>
      <c r="I2745" s="46">
        <f t="shared" si="467"/>
        <v>0</v>
      </c>
      <c r="J2745" s="42">
        <f t="shared" si="472"/>
        <v>1870.3591399999996</v>
      </c>
      <c r="K2745" s="42">
        <f t="shared" si="472"/>
        <v>0</v>
      </c>
      <c r="L2745" s="43">
        <f t="shared" si="473"/>
        <v>7193689</v>
      </c>
      <c r="M2745" s="157">
        <f t="shared" si="468"/>
        <v>0</v>
      </c>
      <c r="N2745" s="157">
        <f t="shared" si="469"/>
        <v>2000000</v>
      </c>
      <c r="O2745" s="158">
        <f t="shared" si="470"/>
        <v>520</v>
      </c>
      <c r="P2745" s="42"/>
    </row>
    <row r="2746" spans="1:16" x14ac:dyDescent="0.2">
      <c r="A2746" s="156">
        <v>2738</v>
      </c>
      <c r="B2746" s="157">
        <v>4287663</v>
      </c>
      <c r="C2746" s="42">
        <v>1029.0391200000001</v>
      </c>
      <c r="D2746" s="43">
        <f t="shared" ref="D2746:G2761" si="476">D2745</f>
        <v>2000000</v>
      </c>
      <c r="E2746" s="43">
        <f t="shared" si="476"/>
        <v>4</v>
      </c>
      <c r="F2746" s="43">
        <f t="shared" si="476"/>
        <v>10000000</v>
      </c>
      <c r="G2746" s="43">
        <f t="shared" si="476"/>
        <v>3</v>
      </c>
      <c r="H2746" s="46">
        <f t="shared" si="466"/>
        <v>0.53354543022620948</v>
      </c>
      <c r="I2746" s="46">
        <f t="shared" si="467"/>
        <v>0</v>
      </c>
      <c r="J2746" s="42">
        <f t="shared" si="472"/>
        <v>549.03912000000003</v>
      </c>
      <c r="K2746" s="42">
        <f t="shared" si="472"/>
        <v>0</v>
      </c>
      <c r="L2746" s="43">
        <f t="shared" si="473"/>
        <v>2287663</v>
      </c>
      <c r="M2746" s="157">
        <f t="shared" si="468"/>
        <v>0</v>
      </c>
      <c r="N2746" s="157">
        <f t="shared" si="469"/>
        <v>2000000</v>
      </c>
      <c r="O2746" s="158">
        <f t="shared" si="470"/>
        <v>480.00000000000011</v>
      </c>
      <c r="P2746" s="42"/>
    </row>
    <row r="2747" spans="1:16" x14ac:dyDescent="0.2">
      <c r="A2747" s="156">
        <v>2739</v>
      </c>
      <c r="B2747" s="157">
        <v>5446433</v>
      </c>
      <c r="C2747" s="42">
        <v>1143.7509300000002</v>
      </c>
      <c r="D2747" s="43">
        <f t="shared" si="476"/>
        <v>2000000</v>
      </c>
      <c r="E2747" s="43">
        <f t="shared" si="476"/>
        <v>4</v>
      </c>
      <c r="F2747" s="43">
        <f t="shared" si="476"/>
        <v>10000000</v>
      </c>
      <c r="G2747" s="43">
        <f t="shared" si="476"/>
        <v>3</v>
      </c>
      <c r="H2747" s="46">
        <f t="shared" si="466"/>
        <v>0.63278718383206034</v>
      </c>
      <c r="I2747" s="46">
        <f t="shared" si="467"/>
        <v>0</v>
      </c>
      <c r="J2747" s="42">
        <f t="shared" si="472"/>
        <v>723.75093000000004</v>
      </c>
      <c r="K2747" s="42">
        <f t="shared" si="472"/>
        <v>0</v>
      </c>
      <c r="L2747" s="43">
        <f t="shared" si="473"/>
        <v>3446433</v>
      </c>
      <c r="M2747" s="157">
        <f t="shared" si="468"/>
        <v>0</v>
      </c>
      <c r="N2747" s="157">
        <f t="shared" si="469"/>
        <v>2000000</v>
      </c>
      <c r="O2747" s="158">
        <f t="shared" si="470"/>
        <v>420.00000000000011</v>
      </c>
      <c r="P2747" s="42"/>
    </row>
    <row r="2748" spans="1:16" x14ac:dyDescent="0.2">
      <c r="A2748" s="156">
        <v>2740</v>
      </c>
      <c r="B2748" s="157">
        <v>8626939</v>
      </c>
      <c r="C2748" s="42">
        <v>1035.2326800000001</v>
      </c>
      <c r="D2748" s="43">
        <f t="shared" si="476"/>
        <v>2000000</v>
      </c>
      <c r="E2748" s="43">
        <f t="shared" si="476"/>
        <v>4</v>
      </c>
      <c r="F2748" s="43">
        <f t="shared" si="476"/>
        <v>10000000</v>
      </c>
      <c r="G2748" s="43">
        <f t="shared" si="476"/>
        <v>3</v>
      </c>
      <c r="H2748" s="46">
        <f t="shared" si="466"/>
        <v>0.76816806053688336</v>
      </c>
      <c r="I2748" s="46">
        <f t="shared" si="467"/>
        <v>0</v>
      </c>
      <c r="J2748" s="42">
        <f t="shared" si="472"/>
        <v>795.23268000000007</v>
      </c>
      <c r="K2748" s="42">
        <f t="shared" si="472"/>
        <v>0</v>
      </c>
      <c r="L2748" s="43">
        <f t="shared" si="473"/>
        <v>6626939</v>
      </c>
      <c r="M2748" s="157">
        <f t="shared" si="468"/>
        <v>0</v>
      </c>
      <c r="N2748" s="157">
        <f t="shared" si="469"/>
        <v>2000000</v>
      </c>
      <c r="O2748" s="158">
        <f t="shared" si="470"/>
        <v>240</v>
      </c>
      <c r="P2748" s="42"/>
    </row>
    <row r="2749" spans="1:16" x14ac:dyDescent="0.2">
      <c r="A2749" s="156">
        <v>2741</v>
      </c>
      <c r="B2749" s="157">
        <v>9791345</v>
      </c>
      <c r="C2749" s="42">
        <v>2643.6631499999999</v>
      </c>
      <c r="D2749" s="43">
        <f t="shared" si="476"/>
        <v>2000000</v>
      </c>
      <c r="E2749" s="43">
        <f t="shared" si="476"/>
        <v>4</v>
      </c>
      <c r="F2749" s="43">
        <f t="shared" si="476"/>
        <v>10000000</v>
      </c>
      <c r="G2749" s="43">
        <f t="shared" si="476"/>
        <v>3</v>
      </c>
      <c r="H2749" s="46">
        <f t="shared" si="466"/>
        <v>0.79573797062609886</v>
      </c>
      <c r="I2749" s="46">
        <f t="shared" si="467"/>
        <v>0</v>
      </c>
      <c r="J2749" s="42">
        <f t="shared" si="472"/>
        <v>2103.6631499999999</v>
      </c>
      <c r="K2749" s="42">
        <f t="shared" si="472"/>
        <v>0</v>
      </c>
      <c r="L2749" s="43">
        <f t="shared" si="473"/>
        <v>7791345</v>
      </c>
      <c r="M2749" s="157">
        <f t="shared" si="468"/>
        <v>0</v>
      </c>
      <c r="N2749" s="157">
        <f t="shared" si="469"/>
        <v>2000000</v>
      </c>
      <c r="O2749" s="158">
        <f t="shared" si="470"/>
        <v>540</v>
      </c>
      <c r="P2749" s="42"/>
    </row>
    <row r="2750" spans="1:16" x14ac:dyDescent="0.2">
      <c r="A2750" s="156">
        <v>2742</v>
      </c>
      <c r="B2750" s="157">
        <v>7473595</v>
      </c>
      <c r="C2750" s="42">
        <v>1419.98305</v>
      </c>
      <c r="D2750" s="43">
        <f t="shared" si="476"/>
        <v>2000000</v>
      </c>
      <c r="E2750" s="43">
        <f t="shared" si="476"/>
        <v>4</v>
      </c>
      <c r="F2750" s="43">
        <f t="shared" si="476"/>
        <v>10000000</v>
      </c>
      <c r="G2750" s="43">
        <f t="shared" si="476"/>
        <v>3</v>
      </c>
      <c r="H2750" s="46">
        <f t="shared" si="466"/>
        <v>0.73239117185236824</v>
      </c>
      <c r="I2750" s="46">
        <f t="shared" si="467"/>
        <v>0</v>
      </c>
      <c r="J2750" s="42">
        <f t="shared" si="472"/>
        <v>1039.98305</v>
      </c>
      <c r="K2750" s="42">
        <f t="shared" si="472"/>
        <v>0</v>
      </c>
      <c r="L2750" s="43">
        <f t="shared" si="473"/>
        <v>5473595</v>
      </c>
      <c r="M2750" s="157">
        <f t="shared" si="468"/>
        <v>0</v>
      </c>
      <c r="N2750" s="157">
        <f t="shared" si="469"/>
        <v>2000000</v>
      </c>
      <c r="O2750" s="158">
        <f t="shared" si="470"/>
        <v>380</v>
      </c>
      <c r="P2750" s="42"/>
    </row>
    <row r="2751" spans="1:16" x14ac:dyDescent="0.2">
      <c r="A2751" s="156">
        <v>2743</v>
      </c>
      <c r="B2751" s="157">
        <v>2961450</v>
      </c>
      <c r="C2751" s="42">
        <v>503.44650000000001</v>
      </c>
      <c r="D2751" s="43">
        <f t="shared" si="476"/>
        <v>2000000</v>
      </c>
      <c r="E2751" s="43">
        <f t="shared" si="476"/>
        <v>4</v>
      </c>
      <c r="F2751" s="43">
        <f t="shared" si="476"/>
        <v>10000000</v>
      </c>
      <c r="G2751" s="43">
        <f t="shared" si="476"/>
        <v>3</v>
      </c>
      <c r="H2751" s="46">
        <f t="shared" si="466"/>
        <v>0.3246551520370089</v>
      </c>
      <c r="I2751" s="46">
        <f t="shared" si="467"/>
        <v>0</v>
      </c>
      <c r="J2751" s="42">
        <f t="shared" si="472"/>
        <v>163.44650000000001</v>
      </c>
      <c r="K2751" s="42">
        <f t="shared" si="472"/>
        <v>0</v>
      </c>
      <c r="L2751" s="43">
        <f t="shared" si="473"/>
        <v>961450</v>
      </c>
      <c r="M2751" s="157">
        <f t="shared" si="468"/>
        <v>0</v>
      </c>
      <c r="N2751" s="157">
        <f t="shared" si="469"/>
        <v>2000000</v>
      </c>
      <c r="O2751" s="158">
        <f t="shared" si="470"/>
        <v>340</v>
      </c>
      <c r="P2751" s="42"/>
    </row>
    <row r="2752" spans="1:16" x14ac:dyDescent="0.2">
      <c r="A2752" s="156">
        <v>2744</v>
      </c>
      <c r="B2752" s="157">
        <v>8488014</v>
      </c>
      <c r="C2752" s="42">
        <v>1867.3630800000001</v>
      </c>
      <c r="D2752" s="43">
        <f t="shared" si="476"/>
        <v>2000000</v>
      </c>
      <c r="E2752" s="43">
        <f t="shared" si="476"/>
        <v>4</v>
      </c>
      <c r="F2752" s="43">
        <f t="shared" si="476"/>
        <v>10000000</v>
      </c>
      <c r="G2752" s="43">
        <f t="shared" si="476"/>
        <v>3</v>
      </c>
      <c r="H2752" s="46">
        <f t="shared" si="466"/>
        <v>0.76437362143841892</v>
      </c>
      <c r="I2752" s="46">
        <f t="shared" si="467"/>
        <v>0</v>
      </c>
      <c r="J2752" s="42">
        <f t="shared" si="472"/>
        <v>1427.3630800000001</v>
      </c>
      <c r="K2752" s="42">
        <f t="shared" si="472"/>
        <v>0</v>
      </c>
      <c r="L2752" s="43">
        <f t="shared" si="473"/>
        <v>6488014</v>
      </c>
      <c r="M2752" s="157">
        <f t="shared" si="468"/>
        <v>0</v>
      </c>
      <c r="N2752" s="157">
        <f t="shared" si="469"/>
        <v>2000000</v>
      </c>
      <c r="O2752" s="158">
        <f t="shared" si="470"/>
        <v>440</v>
      </c>
      <c r="P2752" s="42"/>
    </row>
    <row r="2753" spans="1:16" x14ac:dyDescent="0.2">
      <c r="A2753" s="156">
        <v>2745</v>
      </c>
      <c r="B2753" s="157">
        <v>4695211</v>
      </c>
      <c r="C2753" s="42">
        <v>845.13798000000008</v>
      </c>
      <c r="D2753" s="43">
        <f t="shared" si="476"/>
        <v>2000000</v>
      </c>
      <c r="E2753" s="43">
        <f t="shared" si="476"/>
        <v>4</v>
      </c>
      <c r="F2753" s="43">
        <f t="shared" si="476"/>
        <v>10000000</v>
      </c>
      <c r="G2753" s="43">
        <f t="shared" si="476"/>
        <v>3</v>
      </c>
      <c r="H2753" s="46">
        <f t="shared" si="466"/>
        <v>0.57403405299570132</v>
      </c>
      <c r="I2753" s="46">
        <f t="shared" si="467"/>
        <v>0</v>
      </c>
      <c r="J2753" s="42">
        <f t="shared" si="472"/>
        <v>485.13798000000003</v>
      </c>
      <c r="K2753" s="42">
        <f t="shared" si="472"/>
        <v>0</v>
      </c>
      <c r="L2753" s="43">
        <f t="shared" si="473"/>
        <v>2695211</v>
      </c>
      <c r="M2753" s="157">
        <f t="shared" si="468"/>
        <v>0</v>
      </c>
      <c r="N2753" s="157">
        <f t="shared" si="469"/>
        <v>2000000</v>
      </c>
      <c r="O2753" s="158">
        <f t="shared" si="470"/>
        <v>360.00000000000006</v>
      </c>
      <c r="P2753" s="42"/>
    </row>
    <row r="2754" spans="1:16" x14ac:dyDescent="0.2">
      <c r="A2754" s="156">
        <v>2746</v>
      </c>
      <c r="B2754" s="157">
        <v>1426464</v>
      </c>
      <c r="C2754" s="42">
        <v>299.55743999999999</v>
      </c>
      <c r="D2754" s="43">
        <f t="shared" si="476"/>
        <v>2000000</v>
      </c>
      <c r="E2754" s="43">
        <f t="shared" si="476"/>
        <v>4</v>
      </c>
      <c r="F2754" s="43">
        <f t="shared" si="476"/>
        <v>10000000</v>
      </c>
      <c r="G2754" s="43">
        <f t="shared" si="476"/>
        <v>3</v>
      </c>
      <c r="H2754" s="46">
        <f t="shared" si="466"/>
        <v>0</v>
      </c>
      <c r="I2754" s="46">
        <f t="shared" si="467"/>
        <v>0</v>
      </c>
      <c r="J2754" s="42">
        <f t="shared" si="472"/>
        <v>0</v>
      </c>
      <c r="K2754" s="42">
        <f t="shared" si="472"/>
        <v>0</v>
      </c>
      <c r="L2754" s="43">
        <f t="shared" si="473"/>
        <v>0</v>
      </c>
      <c r="M2754" s="157">
        <f t="shared" si="468"/>
        <v>0</v>
      </c>
      <c r="N2754" s="157">
        <f t="shared" si="469"/>
        <v>1426464</v>
      </c>
      <c r="O2754" s="158">
        <f t="shared" si="470"/>
        <v>299.55743999999999</v>
      </c>
      <c r="P2754" s="42"/>
    </row>
    <row r="2755" spans="1:16" x14ac:dyDescent="0.2">
      <c r="A2755" s="156">
        <v>2747</v>
      </c>
      <c r="B2755" s="157">
        <v>8148889</v>
      </c>
      <c r="C2755" s="42">
        <v>2281.6889199999996</v>
      </c>
      <c r="D2755" s="43">
        <f t="shared" si="476"/>
        <v>2000000</v>
      </c>
      <c r="E2755" s="43">
        <f t="shared" si="476"/>
        <v>4</v>
      </c>
      <c r="F2755" s="43">
        <f t="shared" si="476"/>
        <v>10000000</v>
      </c>
      <c r="G2755" s="43">
        <f t="shared" si="476"/>
        <v>3</v>
      </c>
      <c r="H2755" s="46">
        <f t="shared" si="466"/>
        <v>0.75456776991317465</v>
      </c>
      <c r="I2755" s="46">
        <f t="shared" si="467"/>
        <v>0</v>
      </c>
      <c r="J2755" s="42">
        <f t="shared" si="472"/>
        <v>1721.6889199999996</v>
      </c>
      <c r="K2755" s="42">
        <f t="shared" si="472"/>
        <v>0</v>
      </c>
      <c r="L2755" s="43">
        <f t="shared" si="473"/>
        <v>6148889</v>
      </c>
      <c r="M2755" s="157">
        <f t="shared" si="468"/>
        <v>0</v>
      </c>
      <c r="N2755" s="157">
        <f t="shared" si="469"/>
        <v>2000000</v>
      </c>
      <c r="O2755" s="158">
        <f t="shared" si="470"/>
        <v>560</v>
      </c>
      <c r="P2755" s="42"/>
    </row>
    <row r="2756" spans="1:16" x14ac:dyDescent="0.2">
      <c r="A2756" s="156">
        <v>2748</v>
      </c>
      <c r="B2756" s="157">
        <v>1700766</v>
      </c>
      <c r="C2756" s="42">
        <v>323.14554000000004</v>
      </c>
      <c r="D2756" s="43">
        <f t="shared" si="476"/>
        <v>2000000</v>
      </c>
      <c r="E2756" s="43">
        <f t="shared" si="476"/>
        <v>4</v>
      </c>
      <c r="F2756" s="43">
        <f t="shared" si="476"/>
        <v>10000000</v>
      </c>
      <c r="G2756" s="43">
        <f t="shared" si="476"/>
        <v>3</v>
      </c>
      <c r="H2756" s="46">
        <f t="shared" si="466"/>
        <v>0</v>
      </c>
      <c r="I2756" s="46">
        <f t="shared" si="467"/>
        <v>0</v>
      </c>
      <c r="J2756" s="42">
        <f t="shared" si="472"/>
        <v>0</v>
      </c>
      <c r="K2756" s="42">
        <f t="shared" si="472"/>
        <v>0</v>
      </c>
      <c r="L2756" s="43">
        <f t="shared" si="473"/>
        <v>0</v>
      </c>
      <c r="M2756" s="157">
        <f t="shared" si="468"/>
        <v>0</v>
      </c>
      <c r="N2756" s="157">
        <f t="shared" si="469"/>
        <v>1700766</v>
      </c>
      <c r="O2756" s="158">
        <f t="shared" si="470"/>
        <v>323.14554000000004</v>
      </c>
      <c r="P2756" s="42"/>
    </row>
    <row r="2757" spans="1:16" x14ac:dyDescent="0.2">
      <c r="A2757" s="156">
        <v>2749</v>
      </c>
      <c r="B2757" s="157">
        <v>4053177</v>
      </c>
      <c r="C2757" s="42">
        <v>445.84947</v>
      </c>
      <c r="D2757" s="43">
        <f t="shared" si="476"/>
        <v>2000000</v>
      </c>
      <c r="E2757" s="43">
        <f t="shared" si="476"/>
        <v>4</v>
      </c>
      <c r="F2757" s="43">
        <f t="shared" si="476"/>
        <v>10000000</v>
      </c>
      <c r="G2757" s="43">
        <f t="shared" si="476"/>
        <v>3</v>
      </c>
      <c r="H2757" s="46">
        <f t="shared" si="466"/>
        <v>0.50655991583885929</v>
      </c>
      <c r="I2757" s="46">
        <f t="shared" si="467"/>
        <v>0</v>
      </c>
      <c r="J2757" s="42">
        <f t="shared" si="472"/>
        <v>225.84947000000003</v>
      </c>
      <c r="K2757" s="42">
        <f t="shared" si="472"/>
        <v>0</v>
      </c>
      <c r="L2757" s="43">
        <f t="shared" si="473"/>
        <v>2053177.0000000002</v>
      </c>
      <c r="M2757" s="157">
        <f t="shared" si="468"/>
        <v>0</v>
      </c>
      <c r="N2757" s="157">
        <f t="shared" si="469"/>
        <v>1999999.9999999998</v>
      </c>
      <c r="O2757" s="158">
        <f t="shared" si="470"/>
        <v>219.99999999999997</v>
      </c>
      <c r="P2757" s="42"/>
    </row>
    <row r="2758" spans="1:16" x14ac:dyDescent="0.2">
      <c r="A2758" s="156">
        <v>2750</v>
      </c>
      <c r="B2758" s="157">
        <v>7811655</v>
      </c>
      <c r="C2758" s="42">
        <v>1015.5151499999999</v>
      </c>
      <c r="D2758" s="43">
        <f t="shared" si="476"/>
        <v>2000000</v>
      </c>
      <c r="E2758" s="43">
        <f t="shared" si="476"/>
        <v>4</v>
      </c>
      <c r="F2758" s="43">
        <f t="shared" si="476"/>
        <v>10000000</v>
      </c>
      <c r="G2758" s="43">
        <f t="shared" si="476"/>
        <v>3</v>
      </c>
      <c r="H2758" s="46">
        <f t="shared" si="466"/>
        <v>0.74397230804483816</v>
      </c>
      <c r="I2758" s="46">
        <f t="shared" si="467"/>
        <v>0</v>
      </c>
      <c r="J2758" s="42">
        <f t="shared" si="472"/>
        <v>755.51514999999995</v>
      </c>
      <c r="K2758" s="42">
        <f t="shared" si="472"/>
        <v>0</v>
      </c>
      <c r="L2758" s="43">
        <f t="shared" si="473"/>
        <v>5811655</v>
      </c>
      <c r="M2758" s="157">
        <f t="shared" si="468"/>
        <v>0</v>
      </c>
      <c r="N2758" s="157">
        <f t="shared" si="469"/>
        <v>2000000</v>
      </c>
      <c r="O2758" s="158">
        <f t="shared" si="470"/>
        <v>260</v>
      </c>
      <c r="P2758" s="42"/>
    </row>
    <row r="2759" spans="1:16" x14ac:dyDescent="0.2">
      <c r="A2759" s="156">
        <v>2751</v>
      </c>
      <c r="B2759" s="157">
        <v>5895392</v>
      </c>
      <c r="C2759" s="42">
        <v>1355.9401600000001</v>
      </c>
      <c r="D2759" s="43">
        <f t="shared" si="476"/>
        <v>2000000</v>
      </c>
      <c r="E2759" s="43">
        <f t="shared" si="476"/>
        <v>4</v>
      </c>
      <c r="F2759" s="43">
        <f t="shared" si="476"/>
        <v>10000000</v>
      </c>
      <c r="G2759" s="43">
        <f t="shared" si="476"/>
        <v>3</v>
      </c>
      <c r="H2759" s="46">
        <f t="shared" si="466"/>
        <v>0.66075199070731849</v>
      </c>
      <c r="I2759" s="46">
        <f t="shared" si="467"/>
        <v>0</v>
      </c>
      <c r="J2759" s="42">
        <f t="shared" si="472"/>
        <v>895.94015999999999</v>
      </c>
      <c r="K2759" s="42">
        <f t="shared" si="472"/>
        <v>0</v>
      </c>
      <c r="L2759" s="43">
        <f t="shared" si="473"/>
        <v>3895392</v>
      </c>
      <c r="M2759" s="157">
        <f t="shared" si="468"/>
        <v>0</v>
      </c>
      <c r="N2759" s="157">
        <f t="shared" si="469"/>
        <v>2000000</v>
      </c>
      <c r="O2759" s="158">
        <f t="shared" si="470"/>
        <v>460.00000000000011</v>
      </c>
      <c r="P2759" s="42"/>
    </row>
    <row r="2760" spans="1:16" x14ac:dyDescent="0.2">
      <c r="A2760" s="156">
        <v>2752</v>
      </c>
      <c r="B2760" s="157">
        <v>8516096</v>
      </c>
      <c r="C2760" s="42">
        <v>2469.6678400000001</v>
      </c>
      <c r="D2760" s="43">
        <f t="shared" si="476"/>
        <v>2000000</v>
      </c>
      <c r="E2760" s="43">
        <f t="shared" si="476"/>
        <v>4</v>
      </c>
      <c r="F2760" s="43">
        <f t="shared" si="476"/>
        <v>10000000</v>
      </c>
      <c r="G2760" s="43">
        <f t="shared" si="476"/>
        <v>3</v>
      </c>
      <c r="H2760" s="46">
        <f t="shared" si="466"/>
        <v>0.7651506042205255</v>
      </c>
      <c r="I2760" s="46">
        <f t="shared" si="467"/>
        <v>0</v>
      </c>
      <c r="J2760" s="42">
        <f t="shared" si="472"/>
        <v>1889.6678400000001</v>
      </c>
      <c r="K2760" s="42">
        <f t="shared" si="472"/>
        <v>0</v>
      </c>
      <c r="L2760" s="43">
        <f t="shared" si="473"/>
        <v>6516096</v>
      </c>
      <c r="M2760" s="157">
        <f t="shared" si="468"/>
        <v>0</v>
      </c>
      <c r="N2760" s="157">
        <f t="shared" si="469"/>
        <v>2000000</v>
      </c>
      <c r="O2760" s="158">
        <f t="shared" si="470"/>
        <v>580</v>
      </c>
      <c r="P2760" s="42"/>
    </row>
    <row r="2761" spans="1:16" x14ac:dyDescent="0.2">
      <c r="A2761" s="156">
        <v>2753</v>
      </c>
      <c r="B2761" s="157">
        <v>2834600</v>
      </c>
      <c r="C2761" s="42">
        <v>538.57400000000007</v>
      </c>
      <c r="D2761" s="43">
        <f t="shared" si="476"/>
        <v>2000000</v>
      </c>
      <c r="E2761" s="43">
        <f t="shared" si="476"/>
        <v>4</v>
      </c>
      <c r="F2761" s="43">
        <f t="shared" si="476"/>
        <v>10000000</v>
      </c>
      <c r="G2761" s="43">
        <f t="shared" si="476"/>
        <v>3</v>
      </c>
      <c r="H2761" s="46">
        <f t="shared" ref="H2761:H2824" si="477">MAX(0,MIN(E2761*D2761,B2761-D2761))/B2761</f>
        <v>0.29443307697735133</v>
      </c>
      <c r="I2761" s="46">
        <f t="shared" ref="I2761:I2824" si="478">MAX(0,MIN(G2761*F2761,B2761-SUM(D2761,E2761*D2761)))/B2761</f>
        <v>0</v>
      </c>
      <c r="J2761" s="42">
        <f t="shared" si="472"/>
        <v>158.57400000000004</v>
      </c>
      <c r="K2761" s="42">
        <f t="shared" si="472"/>
        <v>0</v>
      </c>
      <c r="L2761" s="43">
        <f t="shared" si="473"/>
        <v>834600.00000000012</v>
      </c>
      <c r="M2761" s="157">
        <f t="shared" ref="M2761:M2824" si="479">I2761*$B2761</f>
        <v>0</v>
      </c>
      <c r="N2761" s="157">
        <f t="shared" ref="N2761:N2824" si="480">B2761-SUM(L2761:M2761)</f>
        <v>2000000</v>
      </c>
      <c r="O2761" s="158">
        <f t="shared" ref="O2761:O2824" si="481">C2761-SUM(J2761:K2761)</f>
        <v>380</v>
      </c>
      <c r="P2761" s="42"/>
    </row>
    <row r="2762" spans="1:16" x14ac:dyDescent="0.2">
      <c r="A2762" s="156">
        <v>2754</v>
      </c>
      <c r="B2762" s="157">
        <v>2679181</v>
      </c>
      <c r="C2762" s="42">
        <v>294.70991000000004</v>
      </c>
      <c r="D2762" s="43">
        <f t="shared" ref="D2762:G2777" si="482">D2761</f>
        <v>2000000</v>
      </c>
      <c r="E2762" s="43">
        <f t="shared" si="482"/>
        <v>4</v>
      </c>
      <c r="F2762" s="43">
        <f t="shared" si="482"/>
        <v>10000000</v>
      </c>
      <c r="G2762" s="43">
        <f t="shared" si="482"/>
        <v>3</v>
      </c>
      <c r="H2762" s="46">
        <f t="shared" si="477"/>
        <v>0.25350321609476928</v>
      </c>
      <c r="I2762" s="46">
        <f t="shared" si="478"/>
        <v>0</v>
      </c>
      <c r="J2762" s="42">
        <f t="shared" ref="J2762:K2825" si="483">+H2762*$C2762</f>
        <v>74.709910000000022</v>
      </c>
      <c r="K2762" s="42">
        <f t="shared" si="483"/>
        <v>0</v>
      </c>
      <c r="L2762" s="43">
        <f t="shared" ref="L2762:L2825" si="484">H2762*B2762</f>
        <v>679181</v>
      </c>
      <c r="M2762" s="157">
        <f t="shared" si="479"/>
        <v>0</v>
      </c>
      <c r="N2762" s="157">
        <f t="shared" si="480"/>
        <v>2000000</v>
      </c>
      <c r="O2762" s="158">
        <f t="shared" si="481"/>
        <v>220</v>
      </c>
      <c r="P2762" s="42"/>
    </row>
    <row r="2763" spans="1:16" x14ac:dyDescent="0.2">
      <c r="A2763" s="156">
        <v>2755</v>
      </c>
      <c r="B2763" s="157">
        <v>3542389</v>
      </c>
      <c r="C2763" s="42">
        <v>602.20613000000003</v>
      </c>
      <c r="D2763" s="43">
        <f t="shared" si="482"/>
        <v>2000000</v>
      </c>
      <c r="E2763" s="43">
        <f t="shared" si="482"/>
        <v>4</v>
      </c>
      <c r="F2763" s="43">
        <f t="shared" si="482"/>
        <v>10000000</v>
      </c>
      <c r="G2763" s="43">
        <f t="shared" si="482"/>
        <v>3</v>
      </c>
      <c r="H2763" s="46">
        <f t="shared" si="477"/>
        <v>0.43540926758749532</v>
      </c>
      <c r="I2763" s="46">
        <f t="shared" si="478"/>
        <v>0</v>
      </c>
      <c r="J2763" s="42">
        <f t="shared" si="483"/>
        <v>262.20613000000003</v>
      </c>
      <c r="K2763" s="42">
        <f t="shared" si="483"/>
        <v>0</v>
      </c>
      <c r="L2763" s="43">
        <f t="shared" si="484"/>
        <v>1542389</v>
      </c>
      <c r="M2763" s="157">
        <f t="shared" si="479"/>
        <v>0</v>
      </c>
      <c r="N2763" s="157">
        <f t="shared" si="480"/>
        <v>2000000</v>
      </c>
      <c r="O2763" s="158">
        <f t="shared" si="481"/>
        <v>340</v>
      </c>
      <c r="P2763" s="42"/>
    </row>
    <row r="2764" spans="1:16" x14ac:dyDescent="0.2">
      <c r="A2764" s="156">
        <v>2756</v>
      </c>
      <c r="B2764" s="157">
        <v>2956557</v>
      </c>
      <c r="C2764" s="42">
        <v>709.57367999999997</v>
      </c>
      <c r="D2764" s="43">
        <f t="shared" si="482"/>
        <v>2000000</v>
      </c>
      <c r="E2764" s="43">
        <f t="shared" si="482"/>
        <v>4</v>
      </c>
      <c r="F2764" s="43">
        <f t="shared" si="482"/>
        <v>10000000</v>
      </c>
      <c r="G2764" s="43">
        <f t="shared" si="482"/>
        <v>3</v>
      </c>
      <c r="H2764" s="46">
        <f t="shared" si="477"/>
        <v>0.32353747957505979</v>
      </c>
      <c r="I2764" s="46">
        <f t="shared" si="478"/>
        <v>0</v>
      </c>
      <c r="J2764" s="42">
        <f t="shared" si="483"/>
        <v>229.57368</v>
      </c>
      <c r="K2764" s="42">
        <f t="shared" si="483"/>
        <v>0</v>
      </c>
      <c r="L2764" s="43">
        <f t="shared" si="484"/>
        <v>956557.00000000012</v>
      </c>
      <c r="M2764" s="157">
        <f t="shared" si="479"/>
        <v>0</v>
      </c>
      <c r="N2764" s="157">
        <f t="shared" si="480"/>
        <v>2000000</v>
      </c>
      <c r="O2764" s="158">
        <f t="shared" si="481"/>
        <v>480</v>
      </c>
      <c r="P2764" s="42"/>
    </row>
    <row r="2765" spans="1:16" x14ac:dyDescent="0.2">
      <c r="A2765" s="156">
        <v>2757</v>
      </c>
      <c r="B2765" s="157">
        <v>9262946</v>
      </c>
      <c r="C2765" s="42">
        <v>1852.5892000000001</v>
      </c>
      <c r="D2765" s="43">
        <f t="shared" si="482"/>
        <v>2000000</v>
      </c>
      <c r="E2765" s="43">
        <f t="shared" si="482"/>
        <v>4</v>
      </c>
      <c r="F2765" s="43">
        <f t="shared" si="482"/>
        <v>10000000</v>
      </c>
      <c r="G2765" s="43">
        <f t="shared" si="482"/>
        <v>3</v>
      </c>
      <c r="H2765" s="46">
        <f t="shared" si="477"/>
        <v>0.78408597005747416</v>
      </c>
      <c r="I2765" s="46">
        <f t="shared" si="478"/>
        <v>0</v>
      </c>
      <c r="J2765" s="42">
        <f t="shared" si="483"/>
        <v>1452.5892000000001</v>
      </c>
      <c r="K2765" s="42">
        <f t="shared" si="483"/>
        <v>0</v>
      </c>
      <c r="L2765" s="43">
        <f t="shared" si="484"/>
        <v>7262946</v>
      </c>
      <c r="M2765" s="157">
        <f t="shared" si="479"/>
        <v>0</v>
      </c>
      <c r="N2765" s="157">
        <f t="shared" si="480"/>
        <v>2000000</v>
      </c>
      <c r="O2765" s="158">
        <f t="shared" si="481"/>
        <v>400</v>
      </c>
      <c r="P2765" s="42"/>
    </row>
    <row r="2766" spans="1:16" x14ac:dyDescent="0.2">
      <c r="A2766" s="156">
        <v>2758</v>
      </c>
      <c r="B2766" s="157">
        <v>4793542</v>
      </c>
      <c r="C2766" s="42">
        <v>862.83756000000005</v>
      </c>
      <c r="D2766" s="43">
        <f t="shared" si="482"/>
        <v>2000000</v>
      </c>
      <c r="E2766" s="43">
        <f t="shared" si="482"/>
        <v>4</v>
      </c>
      <c r="F2766" s="43">
        <f t="shared" si="482"/>
        <v>10000000</v>
      </c>
      <c r="G2766" s="43">
        <f t="shared" si="482"/>
        <v>3</v>
      </c>
      <c r="H2766" s="46">
        <f t="shared" si="477"/>
        <v>0.58277198781193529</v>
      </c>
      <c r="I2766" s="46">
        <f t="shared" si="478"/>
        <v>0</v>
      </c>
      <c r="J2766" s="42">
        <f t="shared" si="483"/>
        <v>502.83756</v>
      </c>
      <c r="K2766" s="42">
        <f t="shared" si="483"/>
        <v>0</v>
      </c>
      <c r="L2766" s="43">
        <f t="shared" si="484"/>
        <v>2793542</v>
      </c>
      <c r="M2766" s="157">
        <f t="shared" si="479"/>
        <v>0</v>
      </c>
      <c r="N2766" s="157">
        <f t="shared" si="480"/>
        <v>2000000</v>
      </c>
      <c r="O2766" s="158">
        <f t="shared" si="481"/>
        <v>360.00000000000006</v>
      </c>
      <c r="P2766" s="42"/>
    </row>
    <row r="2767" spans="1:16" x14ac:dyDescent="0.2">
      <c r="A2767" s="156">
        <v>2759</v>
      </c>
      <c r="B2767" s="157">
        <v>6049754</v>
      </c>
      <c r="C2767" s="42">
        <v>907.46309999999994</v>
      </c>
      <c r="D2767" s="43">
        <f t="shared" si="482"/>
        <v>2000000</v>
      </c>
      <c r="E2767" s="43">
        <f t="shared" si="482"/>
        <v>4</v>
      </c>
      <c r="F2767" s="43">
        <f t="shared" si="482"/>
        <v>10000000</v>
      </c>
      <c r="G2767" s="43">
        <f t="shared" si="482"/>
        <v>3</v>
      </c>
      <c r="H2767" s="46">
        <f t="shared" si="477"/>
        <v>0.66940804535192666</v>
      </c>
      <c r="I2767" s="46">
        <f t="shared" si="478"/>
        <v>0</v>
      </c>
      <c r="J2767" s="42">
        <f t="shared" si="483"/>
        <v>607.46309999999994</v>
      </c>
      <c r="K2767" s="42">
        <f t="shared" si="483"/>
        <v>0</v>
      </c>
      <c r="L2767" s="43">
        <f t="shared" si="484"/>
        <v>4049753.9999999995</v>
      </c>
      <c r="M2767" s="157">
        <f t="shared" si="479"/>
        <v>0</v>
      </c>
      <c r="N2767" s="157">
        <f t="shared" si="480"/>
        <v>2000000.0000000005</v>
      </c>
      <c r="O2767" s="158">
        <f t="shared" si="481"/>
        <v>300</v>
      </c>
      <c r="P2767" s="42"/>
    </row>
    <row r="2768" spans="1:16" x14ac:dyDescent="0.2">
      <c r="A2768" s="156">
        <v>2760</v>
      </c>
      <c r="B2768" s="157">
        <v>1881798</v>
      </c>
      <c r="C2768" s="42">
        <v>526.90343999999993</v>
      </c>
      <c r="D2768" s="43">
        <f t="shared" si="482"/>
        <v>2000000</v>
      </c>
      <c r="E2768" s="43">
        <f t="shared" si="482"/>
        <v>4</v>
      </c>
      <c r="F2768" s="43">
        <f t="shared" si="482"/>
        <v>10000000</v>
      </c>
      <c r="G2768" s="43">
        <f t="shared" si="482"/>
        <v>3</v>
      </c>
      <c r="H2768" s="46">
        <f t="shared" si="477"/>
        <v>0</v>
      </c>
      <c r="I2768" s="46">
        <f t="shared" si="478"/>
        <v>0</v>
      </c>
      <c r="J2768" s="42">
        <f t="shared" si="483"/>
        <v>0</v>
      </c>
      <c r="K2768" s="42">
        <f t="shared" si="483"/>
        <v>0</v>
      </c>
      <c r="L2768" s="43">
        <f t="shared" si="484"/>
        <v>0</v>
      </c>
      <c r="M2768" s="157">
        <f t="shared" si="479"/>
        <v>0</v>
      </c>
      <c r="N2768" s="157">
        <f t="shared" si="480"/>
        <v>1881798</v>
      </c>
      <c r="O2768" s="158">
        <f t="shared" si="481"/>
        <v>526.90343999999993</v>
      </c>
      <c r="P2768" s="42"/>
    </row>
    <row r="2769" spans="1:16" x14ac:dyDescent="0.2">
      <c r="A2769" s="156">
        <v>2761</v>
      </c>
      <c r="B2769" s="157">
        <v>1691577</v>
      </c>
      <c r="C2769" s="42">
        <v>405.97847999999999</v>
      </c>
      <c r="D2769" s="43">
        <f t="shared" si="482"/>
        <v>2000000</v>
      </c>
      <c r="E2769" s="43">
        <f t="shared" si="482"/>
        <v>4</v>
      </c>
      <c r="F2769" s="43">
        <f t="shared" si="482"/>
        <v>10000000</v>
      </c>
      <c r="G2769" s="43">
        <f t="shared" si="482"/>
        <v>3</v>
      </c>
      <c r="H2769" s="46">
        <f t="shared" si="477"/>
        <v>0</v>
      </c>
      <c r="I2769" s="46">
        <f t="shared" si="478"/>
        <v>0</v>
      </c>
      <c r="J2769" s="42">
        <f t="shared" si="483"/>
        <v>0</v>
      </c>
      <c r="K2769" s="42">
        <f t="shared" si="483"/>
        <v>0</v>
      </c>
      <c r="L2769" s="43">
        <f t="shared" si="484"/>
        <v>0</v>
      </c>
      <c r="M2769" s="157">
        <f t="shared" si="479"/>
        <v>0</v>
      </c>
      <c r="N2769" s="157">
        <f t="shared" si="480"/>
        <v>1691577</v>
      </c>
      <c r="O2769" s="158">
        <f t="shared" si="481"/>
        <v>405.97847999999999</v>
      </c>
      <c r="P2769" s="42"/>
    </row>
    <row r="2770" spans="1:16" x14ac:dyDescent="0.2">
      <c r="A2770" s="156">
        <v>2762</v>
      </c>
      <c r="B2770" s="157">
        <v>8179021</v>
      </c>
      <c r="C2770" s="42">
        <v>1635.8042</v>
      </c>
      <c r="D2770" s="43">
        <f t="shared" si="482"/>
        <v>2000000</v>
      </c>
      <c r="E2770" s="43">
        <f t="shared" si="482"/>
        <v>4</v>
      </c>
      <c r="F2770" s="43">
        <f t="shared" si="482"/>
        <v>10000000</v>
      </c>
      <c r="G2770" s="43">
        <f t="shared" si="482"/>
        <v>3</v>
      </c>
      <c r="H2770" s="46">
        <f t="shared" si="477"/>
        <v>0.75547195685155966</v>
      </c>
      <c r="I2770" s="46">
        <f t="shared" si="478"/>
        <v>0</v>
      </c>
      <c r="J2770" s="42">
        <f t="shared" si="483"/>
        <v>1235.8042</v>
      </c>
      <c r="K2770" s="42">
        <f t="shared" si="483"/>
        <v>0</v>
      </c>
      <c r="L2770" s="43">
        <f t="shared" si="484"/>
        <v>6179021</v>
      </c>
      <c r="M2770" s="157">
        <f t="shared" si="479"/>
        <v>0</v>
      </c>
      <c r="N2770" s="157">
        <f t="shared" si="480"/>
        <v>2000000</v>
      </c>
      <c r="O2770" s="158">
        <f t="shared" si="481"/>
        <v>400</v>
      </c>
      <c r="P2770" s="42"/>
    </row>
    <row r="2771" spans="1:16" x14ac:dyDescent="0.2">
      <c r="A2771" s="156">
        <v>2763</v>
      </c>
      <c r="B2771" s="157">
        <v>3210683</v>
      </c>
      <c r="C2771" s="42">
        <v>931.09807000000001</v>
      </c>
      <c r="D2771" s="43">
        <f t="shared" si="482"/>
        <v>2000000</v>
      </c>
      <c r="E2771" s="43">
        <f t="shared" si="482"/>
        <v>4</v>
      </c>
      <c r="F2771" s="43">
        <f t="shared" si="482"/>
        <v>10000000</v>
      </c>
      <c r="G2771" s="43">
        <f t="shared" si="482"/>
        <v>3</v>
      </c>
      <c r="H2771" s="46">
        <f t="shared" si="477"/>
        <v>0.37707958088668359</v>
      </c>
      <c r="I2771" s="46">
        <f t="shared" si="478"/>
        <v>0</v>
      </c>
      <c r="J2771" s="42">
        <f t="shared" si="483"/>
        <v>351.09806999999995</v>
      </c>
      <c r="K2771" s="42">
        <f t="shared" si="483"/>
        <v>0</v>
      </c>
      <c r="L2771" s="43">
        <f t="shared" si="484"/>
        <v>1210683</v>
      </c>
      <c r="M2771" s="157">
        <f t="shared" si="479"/>
        <v>0</v>
      </c>
      <c r="N2771" s="157">
        <f t="shared" si="480"/>
        <v>2000000</v>
      </c>
      <c r="O2771" s="158">
        <f t="shared" si="481"/>
        <v>580</v>
      </c>
      <c r="P2771" s="42"/>
    </row>
    <row r="2772" spans="1:16" x14ac:dyDescent="0.2">
      <c r="A2772" s="156">
        <v>2764</v>
      </c>
      <c r="B2772" s="157">
        <v>6089710</v>
      </c>
      <c r="C2772" s="42">
        <v>1644.2217000000001</v>
      </c>
      <c r="D2772" s="43">
        <f t="shared" si="482"/>
        <v>2000000</v>
      </c>
      <c r="E2772" s="43">
        <f t="shared" si="482"/>
        <v>4</v>
      </c>
      <c r="F2772" s="43">
        <f t="shared" si="482"/>
        <v>10000000</v>
      </c>
      <c r="G2772" s="43">
        <f t="shared" si="482"/>
        <v>3</v>
      </c>
      <c r="H2772" s="46">
        <f t="shared" si="477"/>
        <v>0.67157713585704415</v>
      </c>
      <c r="I2772" s="46">
        <f t="shared" si="478"/>
        <v>0</v>
      </c>
      <c r="J2772" s="42">
        <f t="shared" si="483"/>
        <v>1104.2217000000001</v>
      </c>
      <c r="K2772" s="42">
        <f t="shared" si="483"/>
        <v>0</v>
      </c>
      <c r="L2772" s="43">
        <f t="shared" si="484"/>
        <v>4089710.0000000005</v>
      </c>
      <c r="M2772" s="157">
        <f t="shared" si="479"/>
        <v>0</v>
      </c>
      <c r="N2772" s="157">
        <f t="shared" si="480"/>
        <v>1999999.9999999995</v>
      </c>
      <c r="O2772" s="158">
        <f t="shared" si="481"/>
        <v>540</v>
      </c>
      <c r="P2772" s="42"/>
    </row>
    <row r="2773" spans="1:16" x14ac:dyDescent="0.2">
      <c r="A2773" s="156">
        <v>2765</v>
      </c>
      <c r="B2773" s="157">
        <v>7354616</v>
      </c>
      <c r="C2773" s="42">
        <v>2132.8386399999999</v>
      </c>
      <c r="D2773" s="43">
        <f t="shared" si="482"/>
        <v>2000000</v>
      </c>
      <c r="E2773" s="43">
        <f t="shared" si="482"/>
        <v>4</v>
      </c>
      <c r="F2773" s="43">
        <f t="shared" si="482"/>
        <v>10000000</v>
      </c>
      <c r="G2773" s="43">
        <f t="shared" si="482"/>
        <v>3</v>
      </c>
      <c r="H2773" s="46">
        <f t="shared" si="477"/>
        <v>0.7280619409633351</v>
      </c>
      <c r="I2773" s="46">
        <f t="shared" si="478"/>
        <v>0</v>
      </c>
      <c r="J2773" s="42">
        <f t="shared" si="483"/>
        <v>1552.8386399999999</v>
      </c>
      <c r="K2773" s="42">
        <f t="shared" si="483"/>
        <v>0</v>
      </c>
      <c r="L2773" s="43">
        <f t="shared" si="484"/>
        <v>5354616</v>
      </c>
      <c r="M2773" s="157">
        <f t="shared" si="479"/>
        <v>0</v>
      </c>
      <c r="N2773" s="157">
        <f t="shared" si="480"/>
        <v>2000000</v>
      </c>
      <c r="O2773" s="158">
        <f t="shared" si="481"/>
        <v>580</v>
      </c>
      <c r="P2773" s="42"/>
    </row>
    <row r="2774" spans="1:16" x14ac:dyDescent="0.2">
      <c r="A2774" s="156">
        <v>2766</v>
      </c>
      <c r="B2774" s="157">
        <v>9403421</v>
      </c>
      <c r="C2774" s="42">
        <v>2726.9920900000002</v>
      </c>
      <c r="D2774" s="43">
        <f t="shared" si="482"/>
        <v>2000000</v>
      </c>
      <c r="E2774" s="43">
        <f t="shared" si="482"/>
        <v>4</v>
      </c>
      <c r="F2774" s="43">
        <f t="shared" si="482"/>
        <v>10000000</v>
      </c>
      <c r="G2774" s="43">
        <f t="shared" si="482"/>
        <v>3</v>
      </c>
      <c r="H2774" s="46">
        <f t="shared" si="477"/>
        <v>0.78731144761039629</v>
      </c>
      <c r="I2774" s="46">
        <f t="shared" si="478"/>
        <v>0</v>
      </c>
      <c r="J2774" s="42">
        <f t="shared" si="483"/>
        <v>2146.9920900000002</v>
      </c>
      <c r="K2774" s="42">
        <f t="shared" si="483"/>
        <v>0</v>
      </c>
      <c r="L2774" s="43">
        <f t="shared" si="484"/>
        <v>7403421</v>
      </c>
      <c r="M2774" s="157">
        <f t="shared" si="479"/>
        <v>0</v>
      </c>
      <c r="N2774" s="157">
        <f t="shared" si="480"/>
        <v>2000000</v>
      </c>
      <c r="O2774" s="158">
        <f t="shared" si="481"/>
        <v>580</v>
      </c>
      <c r="P2774" s="42"/>
    </row>
    <row r="2775" spans="1:16" x14ac:dyDescent="0.2">
      <c r="A2775" s="156">
        <v>2767</v>
      </c>
      <c r="B2775" s="157">
        <v>3578269</v>
      </c>
      <c r="C2775" s="42">
        <v>787.21918000000005</v>
      </c>
      <c r="D2775" s="43">
        <f t="shared" si="482"/>
        <v>2000000</v>
      </c>
      <c r="E2775" s="43">
        <f t="shared" si="482"/>
        <v>4</v>
      </c>
      <c r="F2775" s="43">
        <f t="shared" si="482"/>
        <v>10000000</v>
      </c>
      <c r="G2775" s="43">
        <f t="shared" si="482"/>
        <v>3</v>
      </c>
      <c r="H2775" s="46">
        <f t="shared" si="477"/>
        <v>0.44107052879478875</v>
      </c>
      <c r="I2775" s="46">
        <f t="shared" si="478"/>
        <v>0</v>
      </c>
      <c r="J2775" s="42">
        <f t="shared" si="483"/>
        <v>347.21917999999999</v>
      </c>
      <c r="K2775" s="42">
        <f t="shared" si="483"/>
        <v>0</v>
      </c>
      <c r="L2775" s="43">
        <f t="shared" si="484"/>
        <v>1578269</v>
      </c>
      <c r="M2775" s="157">
        <f t="shared" si="479"/>
        <v>0</v>
      </c>
      <c r="N2775" s="157">
        <f t="shared" si="480"/>
        <v>2000000</v>
      </c>
      <c r="O2775" s="158">
        <f t="shared" si="481"/>
        <v>440.00000000000006</v>
      </c>
      <c r="P2775" s="42"/>
    </row>
    <row r="2776" spans="1:16" x14ac:dyDescent="0.2">
      <c r="A2776" s="156">
        <v>2768</v>
      </c>
      <c r="B2776" s="157">
        <v>3526514</v>
      </c>
      <c r="C2776" s="42">
        <v>564.24224000000004</v>
      </c>
      <c r="D2776" s="43">
        <f t="shared" si="482"/>
        <v>2000000</v>
      </c>
      <c r="E2776" s="43">
        <f t="shared" si="482"/>
        <v>4</v>
      </c>
      <c r="F2776" s="43">
        <f t="shared" si="482"/>
        <v>10000000</v>
      </c>
      <c r="G2776" s="43">
        <f t="shared" si="482"/>
        <v>3</v>
      </c>
      <c r="H2776" s="46">
        <f t="shared" si="477"/>
        <v>0.43286769880964604</v>
      </c>
      <c r="I2776" s="46">
        <f t="shared" si="478"/>
        <v>0</v>
      </c>
      <c r="J2776" s="42">
        <f t="shared" si="483"/>
        <v>244.24224000000004</v>
      </c>
      <c r="K2776" s="42">
        <f t="shared" si="483"/>
        <v>0</v>
      </c>
      <c r="L2776" s="43">
        <f t="shared" si="484"/>
        <v>1526514</v>
      </c>
      <c r="M2776" s="157">
        <f t="shared" si="479"/>
        <v>0</v>
      </c>
      <c r="N2776" s="157">
        <f t="shared" si="480"/>
        <v>2000000</v>
      </c>
      <c r="O2776" s="158">
        <f t="shared" si="481"/>
        <v>320</v>
      </c>
      <c r="P2776" s="42"/>
    </row>
    <row r="2777" spans="1:16" x14ac:dyDescent="0.2">
      <c r="A2777" s="156">
        <v>2769</v>
      </c>
      <c r="B2777" s="157">
        <v>4609626</v>
      </c>
      <c r="C2777" s="42">
        <v>829.73268000000007</v>
      </c>
      <c r="D2777" s="43">
        <f t="shared" si="482"/>
        <v>2000000</v>
      </c>
      <c r="E2777" s="43">
        <f t="shared" si="482"/>
        <v>4</v>
      </c>
      <c r="F2777" s="43">
        <f t="shared" si="482"/>
        <v>10000000</v>
      </c>
      <c r="G2777" s="43">
        <f t="shared" si="482"/>
        <v>3</v>
      </c>
      <c r="H2777" s="46">
        <f t="shared" si="477"/>
        <v>0.56612532122996528</v>
      </c>
      <c r="I2777" s="46">
        <f t="shared" si="478"/>
        <v>0</v>
      </c>
      <c r="J2777" s="42">
        <f t="shared" si="483"/>
        <v>469.73268000000002</v>
      </c>
      <c r="K2777" s="42">
        <f t="shared" si="483"/>
        <v>0</v>
      </c>
      <c r="L2777" s="43">
        <f t="shared" si="484"/>
        <v>2609626</v>
      </c>
      <c r="M2777" s="157">
        <f t="shared" si="479"/>
        <v>0</v>
      </c>
      <c r="N2777" s="157">
        <f t="shared" si="480"/>
        <v>2000000</v>
      </c>
      <c r="O2777" s="158">
        <f t="shared" si="481"/>
        <v>360.00000000000006</v>
      </c>
      <c r="P2777" s="42"/>
    </row>
    <row r="2778" spans="1:16" x14ac:dyDescent="0.2">
      <c r="A2778" s="156">
        <v>2770</v>
      </c>
      <c r="B2778" s="157">
        <v>7764316</v>
      </c>
      <c r="C2778" s="42">
        <v>1941.079</v>
      </c>
      <c r="D2778" s="43">
        <f t="shared" ref="D2778:G2793" si="485">D2777</f>
        <v>2000000</v>
      </c>
      <c r="E2778" s="43">
        <f t="shared" si="485"/>
        <v>4</v>
      </c>
      <c r="F2778" s="43">
        <f t="shared" si="485"/>
        <v>10000000</v>
      </c>
      <c r="G2778" s="43">
        <f t="shared" si="485"/>
        <v>3</v>
      </c>
      <c r="H2778" s="46">
        <f t="shared" si="477"/>
        <v>0.74241130834963442</v>
      </c>
      <c r="I2778" s="46">
        <f t="shared" si="478"/>
        <v>0</v>
      </c>
      <c r="J2778" s="42">
        <f t="shared" si="483"/>
        <v>1441.079</v>
      </c>
      <c r="K2778" s="42">
        <f t="shared" si="483"/>
        <v>0</v>
      </c>
      <c r="L2778" s="43">
        <f t="shared" si="484"/>
        <v>5764316</v>
      </c>
      <c r="M2778" s="157">
        <f t="shared" si="479"/>
        <v>0</v>
      </c>
      <c r="N2778" s="157">
        <f t="shared" si="480"/>
        <v>2000000</v>
      </c>
      <c r="O2778" s="158">
        <f t="shared" si="481"/>
        <v>500</v>
      </c>
      <c r="P2778" s="42"/>
    </row>
    <row r="2779" spans="1:16" x14ac:dyDescent="0.2">
      <c r="A2779" s="156">
        <v>2771</v>
      </c>
      <c r="B2779" s="157">
        <v>5537797</v>
      </c>
      <c r="C2779" s="42">
        <v>1218.3153400000001</v>
      </c>
      <c r="D2779" s="43">
        <f t="shared" si="485"/>
        <v>2000000</v>
      </c>
      <c r="E2779" s="43">
        <f t="shared" si="485"/>
        <v>4</v>
      </c>
      <c r="F2779" s="43">
        <f t="shared" si="485"/>
        <v>10000000</v>
      </c>
      <c r="G2779" s="43">
        <f t="shared" si="485"/>
        <v>3</v>
      </c>
      <c r="H2779" s="46">
        <f t="shared" si="477"/>
        <v>0.6388455553715674</v>
      </c>
      <c r="I2779" s="46">
        <f t="shared" si="478"/>
        <v>0</v>
      </c>
      <c r="J2779" s="42">
        <f t="shared" si="483"/>
        <v>778.31533999999999</v>
      </c>
      <c r="K2779" s="42">
        <f t="shared" si="483"/>
        <v>0</v>
      </c>
      <c r="L2779" s="43">
        <f t="shared" si="484"/>
        <v>3537797</v>
      </c>
      <c r="M2779" s="157">
        <f t="shared" si="479"/>
        <v>0</v>
      </c>
      <c r="N2779" s="157">
        <f t="shared" si="480"/>
        <v>2000000</v>
      </c>
      <c r="O2779" s="158">
        <f t="shared" si="481"/>
        <v>440.00000000000011</v>
      </c>
      <c r="P2779" s="42"/>
    </row>
    <row r="2780" spans="1:16" x14ac:dyDescent="0.2">
      <c r="A2780" s="156">
        <v>2772</v>
      </c>
      <c r="B2780" s="157">
        <v>6526344</v>
      </c>
      <c r="C2780" s="42">
        <v>783.16128000000003</v>
      </c>
      <c r="D2780" s="43">
        <f t="shared" si="485"/>
        <v>2000000</v>
      </c>
      <c r="E2780" s="43">
        <f t="shared" si="485"/>
        <v>4</v>
      </c>
      <c r="F2780" s="43">
        <f t="shared" si="485"/>
        <v>10000000</v>
      </c>
      <c r="G2780" s="43">
        <f t="shared" si="485"/>
        <v>3</v>
      </c>
      <c r="H2780" s="46">
        <f t="shared" si="477"/>
        <v>0.69354971175285884</v>
      </c>
      <c r="I2780" s="46">
        <f t="shared" si="478"/>
        <v>0</v>
      </c>
      <c r="J2780" s="42">
        <f t="shared" si="483"/>
        <v>543.16128000000003</v>
      </c>
      <c r="K2780" s="42">
        <f t="shared" si="483"/>
        <v>0</v>
      </c>
      <c r="L2780" s="43">
        <f t="shared" si="484"/>
        <v>4526344</v>
      </c>
      <c r="M2780" s="157">
        <f t="shared" si="479"/>
        <v>0</v>
      </c>
      <c r="N2780" s="157">
        <f t="shared" si="480"/>
        <v>2000000</v>
      </c>
      <c r="O2780" s="158">
        <f t="shared" si="481"/>
        <v>240</v>
      </c>
      <c r="P2780" s="42"/>
    </row>
    <row r="2781" spans="1:16" x14ac:dyDescent="0.2">
      <c r="A2781" s="156">
        <v>2773</v>
      </c>
      <c r="B2781" s="157">
        <v>7041626</v>
      </c>
      <c r="C2781" s="42">
        <v>985.82763999999986</v>
      </c>
      <c r="D2781" s="43">
        <f t="shared" si="485"/>
        <v>2000000</v>
      </c>
      <c r="E2781" s="43">
        <f t="shared" si="485"/>
        <v>4</v>
      </c>
      <c r="F2781" s="43">
        <f t="shared" si="485"/>
        <v>10000000</v>
      </c>
      <c r="G2781" s="43">
        <f t="shared" si="485"/>
        <v>3</v>
      </c>
      <c r="H2781" s="46">
        <f t="shared" si="477"/>
        <v>0.71597469107277212</v>
      </c>
      <c r="I2781" s="46">
        <f t="shared" si="478"/>
        <v>0</v>
      </c>
      <c r="J2781" s="42">
        <f t="shared" si="483"/>
        <v>705.82763999999986</v>
      </c>
      <c r="K2781" s="42">
        <f t="shared" si="483"/>
        <v>0</v>
      </c>
      <c r="L2781" s="43">
        <f t="shared" si="484"/>
        <v>5041626</v>
      </c>
      <c r="M2781" s="157">
        <f t="shared" si="479"/>
        <v>0</v>
      </c>
      <c r="N2781" s="157">
        <f t="shared" si="480"/>
        <v>2000000</v>
      </c>
      <c r="O2781" s="158">
        <f t="shared" si="481"/>
        <v>280</v>
      </c>
      <c r="P2781" s="42"/>
    </row>
    <row r="2782" spans="1:16" x14ac:dyDescent="0.2">
      <c r="A2782" s="156">
        <v>2774</v>
      </c>
      <c r="B2782" s="157">
        <v>5684729</v>
      </c>
      <c r="C2782" s="42">
        <v>1648.57141</v>
      </c>
      <c r="D2782" s="43">
        <f t="shared" si="485"/>
        <v>2000000</v>
      </c>
      <c r="E2782" s="43">
        <f t="shared" si="485"/>
        <v>4</v>
      </c>
      <c r="F2782" s="43">
        <f t="shared" si="485"/>
        <v>10000000</v>
      </c>
      <c r="G2782" s="43">
        <f t="shared" si="485"/>
        <v>3</v>
      </c>
      <c r="H2782" s="46">
        <f t="shared" si="477"/>
        <v>0.64818023867100794</v>
      </c>
      <c r="I2782" s="46">
        <f t="shared" si="478"/>
        <v>0</v>
      </c>
      <c r="J2782" s="42">
        <f t="shared" si="483"/>
        <v>1068.57141</v>
      </c>
      <c r="K2782" s="42">
        <f t="shared" si="483"/>
        <v>0</v>
      </c>
      <c r="L2782" s="43">
        <f t="shared" si="484"/>
        <v>3684729.0000000005</v>
      </c>
      <c r="M2782" s="157">
        <f t="shared" si="479"/>
        <v>0</v>
      </c>
      <c r="N2782" s="157">
        <f t="shared" si="480"/>
        <v>1999999.9999999995</v>
      </c>
      <c r="O2782" s="158">
        <f t="shared" si="481"/>
        <v>580</v>
      </c>
      <c r="P2782" s="42"/>
    </row>
    <row r="2783" spans="1:16" x14ac:dyDescent="0.2">
      <c r="A2783" s="156">
        <v>2775</v>
      </c>
      <c r="B2783" s="157">
        <v>4041103</v>
      </c>
      <c r="C2783" s="42">
        <v>1171.9198699999999</v>
      </c>
      <c r="D2783" s="43">
        <f t="shared" si="485"/>
        <v>2000000</v>
      </c>
      <c r="E2783" s="43">
        <f t="shared" si="485"/>
        <v>4</v>
      </c>
      <c r="F2783" s="43">
        <f t="shared" si="485"/>
        <v>10000000</v>
      </c>
      <c r="G2783" s="43">
        <f t="shared" si="485"/>
        <v>3</v>
      </c>
      <c r="H2783" s="46">
        <f t="shared" si="477"/>
        <v>0.50508561647649164</v>
      </c>
      <c r="I2783" s="46">
        <f t="shared" si="478"/>
        <v>0</v>
      </c>
      <c r="J2783" s="42">
        <f t="shared" si="483"/>
        <v>591.91986999999995</v>
      </c>
      <c r="K2783" s="42">
        <f t="shared" si="483"/>
        <v>0</v>
      </c>
      <c r="L2783" s="43">
        <f t="shared" si="484"/>
        <v>2041102.9999999998</v>
      </c>
      <c r="M2783" s="157">
        <f t="shared" si="479"/>
        <v>0</v>
      </c>
      <c r="N2783" s="157">
        <f t="shared" si="480"/>
        <v>2000000.0000000002</v>
      </c>
      <c r="O2783" s="158">
        <f t="shared" si="481"/>
        <v>580</v>
      </c>
      <c r="P2783" s="42"/>
    </row>
    <row r="2784" spans="1:16" x14ac:dyDescent="0.2">
      <c r="A2784" s="156">
        <v>2776</v>
      </c>
      <c r="B2784" s="157">
        <v>5869188</v>
      </c>
      <c r="C2784" s="42">
        <v>1349.9132400000001</v>
      </c>
      <c r="D2784" s="43">
        <f t="shared" si="485"/>
        <v>2000000</v>
      </c>
      <c r="E2784" s="43">
        <f t="shared" si="485"/>
        <v>4</v>
      </c>
      <c r="F2784" s="43">
        <f t="shared" si="485"/>
        <v>10000000</v>
      </c>
      <c r="G2784" s="43">
        <f t="shared" si="485"/>
        <v>3</v>
      </c>
      <c r="H2784" s="46">
        <f t="shared" si="477"/>
        <v>0.65923735958023499</v>
      </c>
      <c r="I2784" s="46">
        <f t="shared" si="478"/>
        <v>0</v>
      </c>
      <c r="J2784" s="42">
        <f t="shared" si="483"/>
        <v>889.91324000000009</v>
      </c>
      <c r="K2784" s="42">
        <f t="shared" si="483"/>
        <v>0</v>
      </c>
      <c r="L2784" s="43">
        <f t="shared" si="484"/>
        <v>3869188.0000000005</v>
      </c>
      <c r="M2784" s="157">
        <f t="shared" si="479"/>
        <v>0</v>
      </c>
      <c r="N2784" s="157">
        <f t="shared" si="480"/>
        <v>1999999.9999999995</v>
      </c>
      <c r="O2784" s="158">
        <f t="shared" si="481"/>
        <v>460</v>
      </c>
      <c r="P2784" s="42"/>
    </row>
    <row r="2785" spans="1:16" x14ac:dyDescent="0.2">
      <c r="A2785" s="156">
        <v>2777</v>
      </c>
      <c r="B2785" s="157">
        <v>4297732</v>
      </c>
      <c r="C2785" s="42">
        <v>1074.433</v>
      </c>
      <c r="D2785" s="43">
        <f t="shared" si="485"/>
        <v>2000000</v>
      </c>
      <c r="E2785" s="43">
        <f t="shared" si="485"/>
        <v>4</v>
      </c>
      <c r="F2785" s="43">
        <f t="shared" si="485"/>
        <v>10000000</v>
      </c>
      <c r="G2785" s="43">
        <f t="shared" si="485"/>
        <v>3</v>
      </c>
      <c r="H2785" s="46">
        <f t="shared" si="477"/>
        <v>0.53463826967339978</v>
      </c>
      <c r="I2785" s="46">
        <f t="shared" si="478"/>
        <v>0</v>
      </c>
      <c r="J2785" s="42">
        <f t="shared" si="483"/>
        <v>574.43299999999999</v>
      </c>
      <c r="K2785" s="42">
        <f t="shared" si="483"/>
        <v>0</v>
      </c>
      <c r="L2785" s="43">
        <f t="shared" si="484"/>
        <v>2297732</v>
      </c>
      <c r="M2785" s="157">
        <f t="shared" si="479"/>
        <v>0</v>
      </c>
      <c r="N2785" s="157">
        <f t="shared" si="480"/>
        <v>2000000</v>
      </c>
      <c r="O2785" s="158">
        <f t="shared" si="481"/>
        <v>500</v>
      </c>
      <c r="P2785" s="42"/>
    </row>
    <row r="2786" spans="1:16" x14ac:dyDescent="0.2">
      <c r="A2786" s="156">
        <v>2778</v>
      </c>
      <c r="B2786" s="157">
        <v>6560901</v>
      </c>
      <c r="C2786" s="42">
        <v>1509.0072299999999</v>
      </c>
      <c r="D2786" s="43">
        <f t="shared" si="485"/>
        <v>2000000</v>
      </c>
      <c r="E2786" s="43">
        <f t="shared" si="485"/>
        <v>4</v>
      </c>
      <c r="F2786" s="43">
        <f t="shared" si="485"/>
        <v>10000000</v>
      </c>
      <c r="G2786" s="43">
        <f t="shared" si="485"/>
        <v>3</v>
      </c>
      <c r="H2786" s="46">
        <f t="shared" si="477"/>
        <v>0.69516381972537</v>
      </c>
      <c r="I2786" s="46">
        <f t="shared" si="478"/>
        <v>0</v>
      </c>
      <c r="J2786" s="42">
        <f t="shared" si="483"/>
        <v>1049.0072299999999</v>
      </c>
      <c r="K2786" s="42">
        <f t="shared" si="483"/>
        <v>0</v>
      </c>
      <c r="L2786" s="43">
        <f t="shared" si="484"/>
        <v>4560901</v>
      </c>
      <c r="M2786" s="157">
        <f t="shared" si="479"/>
        <v>0</v>
      </c>
      <c r="N2786" s="157">
        <f t="shared" si="480"/>
        <v>2000000</v>
      </c>
      <c r="O2786" s="158">
        <f t="shared" si="481"/>
        <v>460</v>
      </c>
      <c r="P2786" s="42"/>
    </row>
    <row r="2787" spans="1:16" x14ac:dyDescent="0.2">
      <c r="A2787" s="156">
        <v>2779</v>
      </c>
      <c r="B2787" s="157">
        <v>1004522</v>
      </c>
      <c r="C2787" s="42">
        <v>160.72352000000001</v>
      </c>
      <c r="D2787" s="43">
        <f t="shared" si="485"/>
        <v>2000000</v>
      </c>
      <c r="E2787" s="43">
        <f t="shared" si="485"/>
        <v>4</v>
      </c>
      <c r="F2787" s="43">
        <f t="shared" si="485"/>
        <v>10000000</v>
      </c>
      <c r="G2787" s="43">
        <f t="shared" si="485"/>
        <v>3</v>
      </c>
      <c r="H2787" s="46">
        <f t="shared" si="477"/>
        <v>0</v>
      </c>
      <c r="I2787" s="46">
        <f t="shared" si="478"/>
        <v>0</v>
      </c>
      <c r="J2787" s="42">
        <f t="shared" si="483"/>
        <v>0</v>
      </c>
      <c r="K2787" s="42">
        <f t="shared" si="483"/>
        <v>0</v>
      </c>
      <c r="L2787" s="43">
        <f t="shared" si="484"/>
        <v>0</v>
      </c>
      <c r="M2787" s="157">
        <f t="shared" si="479"/>
        <v>0</v>
      </c>
      <c r="N2787" s="157">
        <f t="shared" si="480"/>
        <v>1004522</v>
      </c>
      <c r="O2787" s="158">
        <f t="shared" si="481"/>
        <v>160.72352000000001</v>
      </c>
      <c r="P2787" s="42"/>
    </row>
    <row r="2788" spans="1:16" x14ac:dyDescent="0.2">
      <c r="A2788" s="156">
        <v>2780</v>
      </c>
      <c r="B2788" s="157">
        <v>1455414</v>
      </c>
      <c r="C2788" s="42">
        <v>436.62419999999997</v>
      </c>
      <c r="D2788" s="43">
        <f t="shared" si="485"/>
        <v>2000000</v>
      </c>
      <c r="E2788" s="43">
        <f t="shared" si="485"/>
        <v>4</v>
      </c>
      <c r="F2788" s="43">
        <f t="shared" si="485"/>
        <v>10000000</v>
      </c>
      <c r="G2788" s="43">
        <f t="shared" si="485"/>
        <v>3</v>
      </c>
      <c r="H2788" s="46">
        <f t="shared" si="477"/>
        <v>0</v>
      </c>
      <c r="I2788" s="46">
        <f t="shared" si="478"/>
        <v>0</v>
      </c>
      <c r="J2788" s="42">
        <f t="shared" si="483"/>
        <v>0</v>
      </c>
      <c r="K2788" s="42">
        <f t="shared" si="483"/>
        <v>0</v>
      </c>
      <c r="L2788" s="43">
        <f t="shared" si="484"/>
        <v>0</v>
      </c>
      <c r="M2788" s="157">
        <f t="shared" si="479"/>
        <v>0</v>
      </c>
      <c r="N2788" s="157">
        <f t="shared" si="480"/>
        <v>1455414</v>
      </c>
      <c r="O2788" s="158">
        <f t="shared" si="481"/>
        <v>436.62419999999997</v>
      </c>
      <c r="P2788" s="42"/>
    </row>
    <row r="2789" spans="1:16" x14ac:dyDescent="0.2">
      <c r="A2789" s="156">
        <v>2781</v>
      </c>
      <c r="B2789" s="157">
        <v>4391557</v>
      </c>
      <c r="C2789" s="42">
        <v>1097.8892499999999</v>
      </c>
      <c r="D2789" s="43">
        <f t="shared" si="485"/>
        <v>2000000</v>
      </c>
      <c r="E2789" s="43">
        <f t="shared" si="485"/>
        <v>4</v>
      </c>
      <c r="F2789" s="43">
        <f t="shared" si="485"/>
        <v>10000000</v>
      </c>
      <c r="G2789" s="43">
        <f t="shared" si="485"/>
        <v>3</v>
      </c>
      <c r="H2789" s="46">
        <f t="shared" si="477"/>
        <v>0.54458065783957721</v>
      </c>
      <c r="I2789" s="46">
        <f t="shared" si="478"/>
        <v>0</v>
      </c>
      <c r="J2789" s="42">
        <f t="shared" si="483"/>
        <v>597.88925000000006</v>
      </c>
      <c r="K2789" s="42">
        <f t="shared" si="483"/>
        <v>0</v>
      </c>
      <c r="L2789" s="43">
        <f t="shared" si="484"/>
        <v>2391557</v>
      </c>
      <c r="M2789" s="157">
        <f t="shared" si="479"/>
        <v>0</v>
      </c>
      <c r="N2789" s="157">
        <f t="shared" si="480"/>
        <v>2000000</v>
      </c>
      <c r="O2789" s="158">
        <f t="shared" si="481"/>
        <v>499.99999999999989</v>
      </c>
      <c r="P2789" s="42"/>
    </row>
    <row r="2790" spans="1:16" x14ac:dyDescent="0.2">
      <c r="A2790" s="156">
        <v>2782</v>
      </c>
      <c r="B2790" s="157">
        <v>7870515</v>
      </c>
      <c r="C2790" s="42">
        <v>2282.4493499999999</v>
      </c>
      <c r="D2790" s="43">
        <f t="shared" si="485"/>
        <v>2000000</v>
      </c>
      <c r="E2790" s="43">
        <f t="shared" si="485"/>
        <v>4</v>
      </c>
      <c r="F2790" s="43">
        <f t="shared" si="485"/>
        <v>10000000</v>
      </c>
      <c r="G2790" s="43">
        <f t="shared" si="485"/>
        <v>3</v>
      </c>
      <c r="H2790" s="46">
        <f t="shared" si="477"/>
        <v>0.74588702264083095</v>
      </c>
      <c r="I2790" s="46">
        <f t="shared" si="478"/>
        <v>0</v>
      </c>
      <c r="J2790" s="42">
        <f t="shared" si="483"/>
        <v>1702.4493499999999</v>
      </c>
      <c r="K2790" s="42">
        <f t="shared" si="483"/>
        <v>0</v>
      </c>
      <c r="L2790" s="43">
        <f t="shared" si="484"/>
        <v>5870515</v>
      </c>
      <c r="M2790" s="157">
        <f t="shared" si="479"/>
        <v>0</v>
      </c>
      <c r="N2790" s="157">
        <f t="shared" si="480"/>
        <v>2000000</v>
      </c>
      <c r="O2790" s="158">
        <f t="shared" si="481"/>
        <v>580</v>
      </c>
      <c r="P2790" s="42"/>
    </row>
    <row r="2791" spans="1:16" x14ac:dyDescent="0.2">
      <c r="A2791" s="156">
        <v>2783</v>
      </c>
      <c r="B2791" s="157">
        <v>8888079</v>
      </c>
      <c r="C2791" s="42">
        <v>1955.3773800000001</v>
      </c>
      <c r="D2791" s="43">
        <f t="shared" si="485"/>
        <v>2000000</v>
      </c>
      <c r="E2791" s="43">
        <f t="shared" si="485"/>
        <v>4</v>
      </c>
      <c r="F2791" s="43">
        <f t="shared" si="485"/>
        <v>10000000</v>
      </c>
      <c r="G2791" s="43">
        <f t="shared" si="485"/>
        <v>3</v>
      </c>
      <c r="H2791" s="46">
        <f t="shared" si="477"/>
        <v>0.77497949781949504</v>
      </c>
      <c r="I2791" s="46">
        <f t="shared" si="478"/>
        <v>0</v>
      </c>
      <c r="J2791" s="42">
        <f t="shared" si="483"/>
        <v>1515.3773800000001</v>
      </c>
      <c r="K2791" s="42">
        <f t="shared" si="483"/>
        <v>0</v>
      </c>
      <c r="L2791" s="43">
        <f t="shared" si="484"/>
        <v>6888079</v>
      </c>
      <c r="M2791" s="157">
        <f t="shared" si="479"/>
        <v>0</v>
      </c>
      <c r="N2791" s="157">
        <f t="shared" si="480"/>
        <v>2000000</v>
      </c>
      <c r="O2791" s="158">
        <f t="shared" si="481"/>
        <v>440</v>
      </c>
      <c r="P2791" s="42"/>
    </row>
    <row r="2792" spans="1:16" x14ac:dyDescent="0.2">
      <c r="A2792" s="156">
        <v>2784</v>
      </c>
      <c r="B2792" s="157">
        <v>4599403</v>
      </c>
      <c r="C2792" s="42">
        <v>1149.8507500000001</v>
      </c>
      <c r="D2792" s="43">
        <f t="shared" si="485"/>
        <v>2000000</v>
      </c>
      <c r="E2792" s="43">
        <f t="shared" si="485"/>
        <v>4</v>
      </c>
      <c r="F2792" s="43">
        <f t="shared" si="485"/>
        <v>10000000</v>
      </c>
      <c r="G2792" s="43">
        <f t="shared" si="485"/>
        <v>3</v>
      </c>
      <c r="H2792" s="46">
        <f t="shared" si="477"/>
        <v>0.56516095675895328</v>
      </c>
      <c r="I2792" s="46">
        <f t="shared" si="478"/>
        <v>0</v>
      </c>
      <c r="J2792" s="42">
        <f t="shared" si="483"/>
        <v>649.85075000000006</v>
      </c>
      <c r="K2792" s="42">
        <f t="shared" si="483"/>
        <v>0</v>
      </c>
      <c r="L2792" s="43">
        <f t="shared" si="484"/>
        <v>2599403</v>
      </c>
      <c r="M2792" s="157">
        <f t="shared" si="479"/>
        <v>0</v>
      </c>
      <c r="N2792" s="157">
        <f t="shared" si="480"/>
        <v>2000000</v>
      </c>
      <c r="O2792" s="158">
        <f t="shared" si="481"/>
        <v>500</v>
      </c>
      <c r="P2792" s="42"/>
    </row>
    <row r="2793" spans="1:16" x14ac:dyDescent="0.2">
      <c r="A2793" s="156">
        <v>2785</v>
      </c>
      <c r="B2793" s="157">
        <v>6317386</v>
      </c>
      <c r="C2793" s="42">
        <v>1579.3465000000001</v>
      </c>
      <c r="D2793" s="43">
        <f t="shared" si="485"/>
        <v>2000000</v>
      </c>
      <c r="E2793" s="43">
        <f t="shared" si="485"/>
        <v>4</v>
      </c>
      <c r="F2793" s="43">
        <f t="shared" si="485"/>
        <v>10000000</v>
      </c>
      <c r="G2793" s="43">
        <f t="shared" si="485"/>
        <v>3</v>
      </c>
      <c r="H2793" s="46">
        <f t="shared" si="477"/>
        <v>0.68341336115918827</v>
      </c>
      <c r="I2793" s="46">
        <f t="shared" si="478"/>
        <v>0</v>
      </c>
      <c r="J2793" s="42">
        <f t="shared" si="483"/>
        <v>1079.3465000000001</v>
      </c>
      <c r="K2793" s="42">
        <f t="shared" si="483"/>
        <v>0</v>
      </c>
      <c r="L2793" s="43">
        <f t="shared" si="484"/>
        <v>4317386</v>
      </c>
      <c r="M2793" s="157">
        <f t="shared" si="479"/>
        <v>0</v>
      </c>
      <c r="N2793" s="157">
        <f t="shared" si="480"/>
        <v>2000000</v>
      </c>
      <c r="O2793" s="158">
        <f t="shared" si="481"/>
        <v>500</v>
      </c>
      <c r="P2793" s="42"/>
    </row>
    <row r="2794" spans="1:16" x14ac:dyDescent="0.2">
      <c r="A2794" s="156">
        <v>2786</v>
      </c>
      <c r="B2794" s="157">
        <v>8331009</v>
      </c>
      <c r="C2794" s="42">
        <v>1249.6513499999999</v>
      </c>
      <c r="D2794" s="43">
        <f t="shared" ref="D2794:G2809" si="486">D2793</f>
        <v>2000000</v>
      </c>
      <c r="E2794" s="43">
        <f t="shared" si="486"/>
        <v>4</v>
      </c>
      <c r="F2794" s="43">
        <f t="shared" si="486"/>
        <v>10000000</v>
      </c>
      <c r="G2794" s="43">
        <f t="shared" si="486"/>
        <v>3</v>
      </c>
      <c r="H2794" s="46">
        <f t="shared" si="477"/>
        <v>0.75993304052366284</v>
      </c>
      <c r="I2794" s="46">
        <f t="shared" si="478"/>
        <v>0</v>
      </c>
      <c r="J2794" s="42">
        <f t="shared" si="483"/>
        <v>949.65134999999987</v>
      </c>
      <c r="K2794" s="42">
        <f t="shared" si="483"/>
        <v>0</v>
      </c>
      <c r="L2794" s="43">
        <f t="shared" si="484"/>
        <v>6331009</v>
      </c>
      <c r="M2794" s="157">
        <f t="shared" si="479"/>
        <v>0</v>
      </c>
      <c r="N2794" s="157">
        <f t="shared" si="480"/>
        <v>2000000</v>
      </c>
      <c r="O2794" s="158">
        <f t="shared" si="481"/>
        <v>300</v>
      </c>
      <c r="P2794" s="42"/>
    </row>
    <row r="2795" spans="1:16" x14ac:dyDescent="0.2">
      <c r="A2795" s="156">
        <v>2787</v>
      </c>
      <c r="B2795" s="157">
        <v>9766772</v>
      </c>
      <c r="C2795" s="42">
        <v>2148.68984</v>
      </c>
      <c r="D2795" s="43">
        <f t="shared" si="486"/>
        <v>2000000</v>
      </c>
      <c r="E2795" s="43">
        <f t="shared" si="486"/>
        <v>4</v>
      </c>
      <c r="F2795" s="43">
        <f t="shared" si="486"/>
        <v>10000000</v>
      </c>
      <c r="G2795" s="43">
        <f t="shared" si="486"/>
        <v>3</v>
      </c>
      <c r="H2795" s="46">
        <f t="shared" si="477"/>
        <v>0.79522405150852293</v>
      </c>
      <c r="I2795" s="46">
        <f t="shared" si="478"/>
        <v>0</v>
      </c>
      <c r="J2795" s="42">
        <f t="shared" si="483"/>
        <v>1708.68984</v>
      </c>
      <c r="K2795" s="42">
        <f t="shared" si="483"/>
        <v>0</v>
      </c>
      <c r="L2795" s="43">
        <f t="shared" si="484"/>
        <v>7766772</v>
      </c>
      <c r="M2795" s="157">
        <f t="shared" si="479"/>
        <v>0</v>
      </c>
      <c r="N2795" s="157">
        <f t="shared" si="480"/>
        <v>2000000</v>
      </c>
      <c r="O2795" s="158">
        <f t="shared" si="481"/>
        <v>440</v>
      </c>
      <c r="P2795" s="42"/>
    </row>
    <row r="2796" spans="1:16" x14ac:dyDescent="0.2">
      <c r="A2796" s="156">
        <v>2788</v>
      </c>
      <c r="B2796" s="157">
        <v>8266286</v>
      </c>
      <c r="C2796" s="42">
        <v>1239.9428999999998</v>
      </c>
      <c r="D2796" s="43">
        <f t="shared" si="486"/>
        <v>2000000</v>
      </c>
      <c r="E2796" s="43">
        <f t="shared" si="486"/>
        <v>4</v>
      </c>
      <c r="F2796" s="43">
        <f t="shared" si="486"/>
        <v>10000000</v>
      </c>
      <c r="G2796" s="43">
        <f t="shared" si="486"/>
        <v>3</v>
      </c>
      <c r="H2796" s="46">
        <f t="shared" si="477"/>
        <v>0.75805337487718183</v>
      </c>
      <c r="I2796" s="46">
        <f t="shared" si="478"/>
        <v>0</v>
      </c>
      <c r="J2796" s="42">
        <f t="shared" si="483"/>
        <v>939.94289999999978</v>
      </c>
      <c r="K2796" s="42">
        <f t="shared" si="483"/>
        <v>0</v>
      </c>
      <c r="L2796" s="43">
        <f t="shared" si="484"/>
        <v>6266286</v>
      </c>
      <c r="M2796" s="157">
        <f t="shared" si="479"/>
        <v>0</v>
      </c>
      <c r="N2796" s="157">
        <f t="shared" si="480"/>
        <v>2000000</v>
      </c>
      <c r="O2796" s="158">
        <f t="shared" si="481"/>
        <v>300</v>
      </c>
      <c r="P2796" s="42"/>
    </row>
    <row r="2797" spans="1:16" x14ac:dyDescent="0.2">
      <c r="A2797" s="156">
        <v>2789</v>
      </c>
      <c r="B2797" s="157">
        <v>4427277</v>
      </c>
      <c r="C2797" s="42">
        <v>619.81877999999995</v>
      </c>
      <c r="D2797" s="43">
        <f t="shared" si="486"/>
        <v>2000000</v>
      </c>
      <c r="E2797" s="43">
        <f t="shared" si="486"/>
        <v>4</v>
      </c>
      <c r="F2797" s="43">
        <f t="shared" si="486"/>
        <v>10000000</v>
      </c>
      <c r="G2797" s="43">
        <f t="shared" si="486"/>
        <v>3</v>
      </c>
      <c r="H2797" s="46">
        <f t="shared" si="477"/>
        <v>0.54825505609881653</v>
      </c>
      <c r="I2797" s="46">
        <f t="shared" si="478"/>
        <v>0</v>
      </c>
      <c r="J2797" s="42">
        <f t="shared" si="483"/>
        <v>339.81878</v>
      </c>
      <c r="K2797" s="42">
        <f t="shared" si="483"/>
        <v>0</v>
      </c>
      <c r="L2797" s="43">
        <f t="shared" si="484"/>
        <v>2427277</v>
      </c>
      <c r="M2797" s="157">
        <f t="shared" si="479"/>
        <v>0</v>
      </c>
      <c r="N2797" s="157">
        <f t="shared" si="480"/>
        <v>2000000</v>
      </c>
      <c r="O2797" s="158">
        <f t="shared" si="481"/>
        <v>279.99999999999994</v>
      </c>
      <c r="P2797" s="42"/>
    </row>
    <row r="2798" spans="1:16" x14ac:dyDescent="0.2">
      <c r="A2798" s="156">
        <v>2790</v>
      </c>
      <c r="B2798" s="157">
        <v>6417959</v>
      </c>
      <c r="C2798" s="42">
        <v>1604.48975</v>
      </c>
      <c r="D2798" s="43">
        <f t="shared" si="486"/>
        <v>2000000</v>
      </c>
      <c r="E2798" s="43">
        <f t="shared" si="486"/>
        <v>4</v>
      </c>
      <c r="F2798" s="43">
        <f t="shared" si="486"/>
        <v>10000000</v>
      </c>
      <c r="G2798" s="43">
        <f t="shared" si="486"/>
        <v>3</v>
      </c>
      <c r="H2798" s="46">
        <f t="shared" si="477"/>
        <v>0.68837445050677326</v>
      </c>
      <c r="I2798" s="46">
        <f t="shared" si="478"/>
        <v>0</v>
      </c>
      <c r="J2798" s="42">
        <f t="shared" si="483"/>
        <v>1104.48975</v>
      </c>
      <c r="K2798" s="42">
        <f t="shared" si="483"/>
        <v>0</v>
      </c>
      <c r="L2798" s="43">
        <f t="shared" si="484"/>
        <v>4417959</v>
      </c>
      <c r="M2798" s="157">
        <f t="shared" si="479"/>
        <v>0</v>
      </c>
      <c r="N2798" s="157">
        <f t="shared" si="480"/>
        <v>2000000</v>
      </c>
      <c r="O2798" s="158">
        <f t="shared" si="481"/>
        <v>500</v>
      </c>
      <c r="P2798" s="42"/>
    </row>
    <row r="2799" spans="1:16" x14ac:dyDescent="0.2">
      <c r="A2799" s="156">
        <v>2791</v>
      </c>
      <c r="B2799" s="157">
        <v>9519873</v>
      </c>
      <c r="C2799" s="42">
        <v>1713.5771400000001</v>
      </c>
      <c r="D2799" s="43">
        <f t="shared" si="486"/>
        <v>2000000</v>
      </c>
      <c r="E2799" s="43">
        <f t="shared" si="486"/>
        <v>4</v>
      </c>
      <c r="F2799" s="43">
        <f t="shared" si="486"/>
        <v>10000000</v>
      </c>
      <c r="G2799" s="43">
        <f t="shared" si="486"/>
        <v>3</v>
      </c>
      <c r="H2799" s="46">
        <f t="shared" si="477"/>
        <v>0.78991316375754173</v>
      </c>
      <c r="I2799" s="46">
        <f t="shared" si="478"/>
        <v>0</v>
      </c>
      <c r="J2799" s="42">
        <f t="shared" si="483"/>
        <v>1353.5771400000001</v>
      </c>
      <c r="K2799" s="42">
        <f t="shared" si="483"/>
        <v>0</v>
      </c>
      <c r="L2799" s="43">
        <f t="shared" si="484"/>
        <v>7519873</v>
      </c>
      <c r="M2799" s="157">
        <f t="shared" si="479"/>
        <v>0</v>
      </c>
      <c r="N2799" s="157">
        <f t="shared" si="480"/>
        <v>2000000</v>
      </c>
      <c r="O2799" s="158">
        <f t="shared" si="481"/>
        <v>360</v>
      </c>
      <c r="P2799" s="42"/>
    </row>
    <row r="2800" spans="1:16" x14ac:dyDescent="0.2">
      <c r="A2800" s="156">
        <v>2792</v>
      </c>
      <c r="B2800" s="157">
        <v>2824631</v>
      </c>
      <c r="C2800" s="42">
        <v>423.69464999999997</v>
      </c>
      <c r="D2800" s="43">
        <f t="shared" si="486"/>
        <v>2000000</v>
      </c>
      <c r="E2800" s="43">
        <f t="shared" si="486"/>
        <v>4</v>
      </c>
      <c r="F2800" s="43">
        <f t="shared" si="486"/>
        <v>10000000</v>
      </c>
      <c r="G2800" s="43">
        <f t="shared" si="486"/>
        <v>3</v>
      </c>
      <c r="H2800" s="46">
        <f t="shared" si="477"/>
        <v>0.29194291218923818</v>
      </c>
      <c r="I2800" s="46">
        <f t="shared" si="478"/>
        <v>0</v>
      </c>
      <c r="J2800" s="42">
        <f t="shared" si="483"/>
        <v>123.69465</v>
      </c>
      <c r="K2800" s="42">
        <f t="shared" si="483"/>
        <v>0</v>
      </c>
      <c r="L2800" s="43">
        <f t="shared" si="484"/>
        <v>824631</v>
      </c>
      <c r="M2800" s="157">
        <f t="shared" si="479"/>
        <v>0</v>
      </c>
      <c r="N2800" s="157">
        <f t="shared" si="480"/>
        <v>2000000</v>
      </c>
      <c r="O2800" s="158">
        <f t="shared" si="481"/>
        <v>300</v>
      </c>
      <c r="P2800" s="42"/>
    </row>
    <row r="2801" spans="1:16" x14ac:dyDescent="0.2">
      <c r="A2801" s="156">
        <v>2793</v>
      </c>
      <c r="B2801" s="157">
        <v>6981231</v>
      </c>
      <c r="C2801" s="42">
        <v>1326.43389</v>
      </c>
      <c r="D2801" s="43">
        <f t="shared" si="486"/>
        <v>2000000</v>
      </c>
      <c r="E2801" s="43">
        <f t="shared" si="486"/>
        <v>4</v>
      </c>
      <c r="F2801" s="43">
        <f t="shared" si="486"/>
        <v>10000000</v>
      </c>
      <c r="G2801" s="43">
        <f t="shared" si="486"/>
        <v>3</v>
      </c>
      <c r="H2801" s="46">
        <f t="shared" si="477"/>
        <v>0.71351757304693109</v>
      </c>
      <c r="I2801" s="46">
        <f t="shared" si="478"/>
        <v>0</v>
      </c>
      <c r="J2801" s="42">
        <f t="shared" si="483"/>
        <v>946.43389000000002</v>
      </c>
      <c r="K2801" s="42">
        <f t="shared" si="483"/>
        <v>0</v>
      </c>
      <c r="L2801" s="43">
        <f t="shared" si="484"/>
        <v>4981231</v>
      </c>
      <c r="M2801" s="157">
        <f t="shared" si="479"/>
        <v>0</v>
      </c>
      <c r="N2801" s="157">
        <f t="shared" si="480"/>
        <v>2000000</v>
      </c>
      <c r="O2801" s="158">
        <f t="shared" si="481"/>
        <v>380</v>
      </c>
      <c r="P2801" s="42"/>
    </row>
    <row r="2802" spans="1:16" x14ac:dyDescent="0.2">
      <c r="A2802" s="156">
        <v>2794</v>
      </c>
      <c r="B2802" s="157">
        <v>6117523</v>
      </c>
      <c r="C2802" s="42">
        <v>1223.5046</v>
      </c>
      <c r="D2802" s="43">
        <f t="shared" si="486"/>
        <v>2000000</v>
      </c>
      <c r="E2802" s="43">
        <f t="shared" si="486"/>
        <v>4</v>
      </c>
      <c r="F2802" s="43">
        <f t="shared" si="486"/>
        <v>10000000</v>
      </c>
      <c r="G2802" s="43">
        <f t="shared" si="486"/>
        <v>3</v>
      </c>
      <c r="H2802" s="46">
        <f t="shared" si="477"/>
        <v>0.67307029331969814</v>
      </c>
      <c r="I2802" s="46">
        <f t="shared" si="478"/>
        <v>0</v>
      </c>
      <c r="J2802" s="42">
        <f t="shared" si="483"/>
        <v>823.50459999999998</v>
      </c>
      <c r="K2802" s="42">
        <f t="shared" si="483"/>
        <v>0</v>
      </c>
      <c r="L2802" s="43">
        <f t="shared" si="484"/>
        <v>4117522.9999999995</v>
      </c>
      <c r="M2802" s="157">
        <f t="shared" si="479"/>
        <v>0</v>
      </c>
      <c r="N2802" s="157">
        <f t="shared" si="480"/>
        <v>2000000.0000000005</v>
      </c>
      <c r="O2802" s="158">
        <f t="shared" si="481"/>
        <v>400</v>
      </c>
      <c r="P2802" s="42"/>
    </row>
    <row r="2803" spans="1:16" x14ac:dyDescent="0.2">
      <c r="A2803" s="156">
        <v>2795</v>
      </c>
      <c r="B2803" s="157">
        <v>7830312</v>
      </c>
      <c r="C2803" s="42">
        <v>1879.2748799999999</v>
      </c>
      <c r="D2803" s="43">
        <f t="shared" si="486"/>
        <v>2000000</v>
      </c>
      <c r="E2803" s="43">
        <f t="shared" si="486"/>
        <v>4</v>
      </c>
      <c r="F2803" s="43">
        <f t="shared" si="486"/>
        <v>10000000</v>
      </c>
      <c r="G2803" s="43">
        <f t="shared" si="486"/>
        <v>3</v>
      </c>
      <c r="H2803" s="46">
        <f t="shared" si="477"/>
        <v>0.74458233592735512</v>
      </c>
      <c r="I2803" s="46">
        <f t="shared" si="478"/>
        <v>0</v>
      </c>
      <c r="J2803" s="42">
        <f t="shared" si="483"/>
        <v>1399.2748799999999</v>
      </c>
      <c r="K2803" s="42">
        <f t="shared" si="483"/>
        <v>0</v>
      </c>
      <c r="L2803" s="43">
        <f t="shared" si="484"/>
        <v>5830312</v>
      </c>
      <c r="M2803" s="157">
        <f t="shared" si="479"/>
        <v>0</v>
      </c>
      <c r="N2803" s="157">
        <f t="shared" si="480"/>
        <v>2000000</v>
      </c>
      <c r="O2803" s="158">
        <f t="shared" si="481"/>
        <v>480</v>
      </c>
      <c r="P2803" s="42"/>
    </row>
    <row r="2804" spans="1:16" x14ac:dyDescent="0.2">
      <c r="A2804" s="156">
        <v>2796</v>
      </c>
      <c r="B2804" s="157">
        <v>2895899</v>
      </c>
      <c r="C2804" s="42">
        <v>376.46686999999997</v>
      </c>
      <c r="D2804" s="43">
        <f t="shared" si="486"/>
        <v>2000000</v>
      </c>
      <c r="E2804" s="43">
        <f t="shared" si="486"/>
        <v>4</v>
      </c>
      <c r="F2804" s="43">
        <f t="shared" si="486"/>
        <v>10000000</v>
      </c>
      <c r="G2804" s="43">
        <f t="shared" si="486"/>
        <v>3</v>
      </c>
      <c r="H2804" s="46">
        <f t="shared" si="477"/>
        <v>0.30936817893165475</v>
      </c>
      <c r="I2804" s="46">
        <f t="shared" si="478"/>
        <v>0</v>
      </c>
      <c r="J2804" s="42">
        <f t="shared" si="483"/>
        <v>116.46687</v>
      </c>
      <c r="K2804" s="42">
        <f t="shared" si="483"/>
        <v>0</v>
      </c>
      <c r="L2804" s="43">
        <f t="shared" si="484"/>
        <v>895899</v>
      </c>
      <c r="M2804" s="157">
        <f t="shared" si="479"/>
        <v>0</v>
      </c>
      <c r="N2804" s="157">
        <f t="shared" si="480"/>
        <v>2000000</v>
      </c>
      <c r="O2804" s="158">
        <f t="shared" si="481"/>
        <v>260</v>
      </c>
      <c r="P2804" s="42"/>
    </row>
    <row r="2805" spans="1:16" x14ac:dyDescent="0.2">
      <c r="A2805" s="156">
        <v>2797</v>
      </c>
      <c r="B2805" s="157">
        <v>6240882</v>
      </c>
      <c r="C2805" s="42">
        <v>936.13229999999987</v>
      </c>
      <c r="D2805" s="43">
        <f t="shared" si="486"/>
        <v>2000000</v>
      </c>
      <c r="E2805" s="43">
        <f t="shared" si="486"/>
        <v>4</v>
      </c>
      <c r="F2805" s="43">
        <f t="shared" si="486"/>
        <v>10000000</v>
      </c>
      <c r="G2805" s="43">
        <f t="shared" si="486"/>
        <v>3</v>
      </c>
      <c r="H2805" s="46">
        <f t="shared" si="477"/>
        <v>0.67953247633908154</v>
      </c>
      <c r="I2805" s="46">
        <f t="shared" si="478"/>
        <v>0</v>
      </c>
      <c r="J2805" s="42">
        <f t="shared" si="483"/>
        <v>636.13229999999987</v>
      </c>
      <c r="K2805" s="42">
        <f t="shared" si="483"/>
        <v>0</v>
      </c>
      <c r="L2805" s="43">
        <f t="shared" si="484"/>
        <v>4240882</v>
      </c>
      <c r="M2805" s="157">
        <f t="shared" si="479"/>
        <v>0</v>
      </c>
      <c r="N2805" s="157">
        <f t="shared" si="480"/>
        <v>2000000</v>
      </c>
      <c r="O2805" s="158">
        <f t="shared" si="481"/>
        <v>300</v>
      </c>
      <c r="P2805" s="42"/>
    </row>
    <row r="2806" spans="1:16" x14ac:dyDescent="0.2">
      <c r="A2806" s="156">
        <v>2798</v>
      </c>
      <c r="B2806" s="157">
        <v>5276856</v>
      </c>
      <c r="C2806" s="42">
        <v>1530.2882400000001</v>
      </c>
      <c r="D2806" s="43">
        <f t="shared" si="486"/>
        <v>2000000</v>
      </c>
      <c r="E2806" s="43">
        <f t="shared" si="486"/>
        <v>4</v>
      </c>
      <c r="F2806" s="43">
        <f t="shared" si="486"/>
        <v>10000000</v>
      </c>
      <c r="G2806" s="43">
        <f t="shared" si="486"/>
        <v>3</v>
      </c>
      <c r="H2806" s="46">
        <f t="shared" si="477"/>
        <v>0.62098643586256663</v>
      </c>
      <c r="I2806" s="46">
        <f t="shared" si="478"/>
        <v>0</v>
      </c>
      <c r="J2806" s="42">
        <f t="shared" si="483"/>
        <v>950.28823999999997</v>
      </c>
      <c r="K2806" s="42">
        <f t="shared" si="483"/>
        <v>0</v>
      </c>
      <c r="L2806" s="43">
        <f t="shared" si="484"/>
        <v>3276856</v>
      </c>
      <c r="M2806" s="157">
        <f t="shared" si="479"/>
        <v>0</v>
      </c>
      <c r="N2806" s="157">
        <f t="shared" si="480"/>
        <v>2000000</v>
      </c>
      <c r="O2806" s="158">
        <f t="shared" si="481"/>
        <v>580.00000000000011</v>
      </c>
      <c r="P2806" s="42"/>
    </row>
    <row r="2807" spans="1:16" x14ac:dyDescent="0.2">
      <c r="A2807" s="156">
        <v>2799</v>
      </c>
      <c r="B2807" s="157">
        <v>4387147</v>
      </c>
      <c r="C2807" s="42">
        <v>1140.6582199999998</v>
      </c>
      <c r="D2807" s="43">
        <f t="shared" si="486"/>
        <v>2000000</v>
      </c>
      <c r="E2807" s="43">
        <f t="shared" si="486"/>
        <v>4</v>
      </c>
      <c r="F2807" s="43">
        <f t="shared" si="486"/>
        <v>10000000</v>
      </c>
      <c r="G2807" s="43">
        <f t="shared" si="486"/>
        <v>3</v>
      </c>
      <c r="H2807" s="46">
        <f t="shared" si="477"/>
        <v>0.54412286618159822</v>
      </c>
      <c r="I2807" s="46">
        <f t="shared" si="478"/>
        <v>0</v>
      </c>
      <c r="J2807" s="42">
        <f t="shared" si="483"/>
        <v>620.65821999999991</v>
      </c>
      <c r="K2807" s="42">
        <f t="shared" si="483"/>
        <v>0</v>
      </c>
      <c r="L2807" s="43">
        <f t="shared" si="484"/>
        <v>2387147</v>
      </c>
      <c r="M2807" s="157">
        <f t="shared" si="479"/>
        <v>0</v>
      </c>
      <c r="N2807" s="157">
        <f t="shared" si="480"/>
        <v>2000000</v>
      </c>
      <c r="O2807" s="158">
        <f t="shared" si="481"/>
        <v>519.99999999999989</v>
      </c>
      <c r="P2807" s="42"/>
    </row>
    <row r="2808" spans="1:16" x14ac:dyDescent="0.2">
      <c r="A2808" s="156">
        <v>2800</v>
      </c>
      <c r="B2808" s="157">
        <v>6232739</v>
      </c>
      <c r="C2808" s="42">
        <v>1246.5478000000001</v>
      </c>
      <c r="D2808" s="43">
        <f t="shared" si="486"/>
        <v>2000000</v>
      </c>
      <c r="E2808" s="43">
        <f t="shared" si="486"/>
        <v>4</v>
      </c>
      <c r="F2808" s="43">
        <f t="shared" si="486"/>
        <v>10000000</v>
      </c>
      <c r="G2808" s="43">
        <f t="shared" si="486"/>
        <v>3</v>
      </c>
      <c r="H2808" s="46">
        <f t="shared" si="477"/>
        <v>0.67911378929873367</v>
      </c>
      <c r="I2808" s="46">
        <f t="shared" si="478"/>
        <v>0</v>
      </c>
      <c r="J2808" s="42">
        <f t="shared" si="483"/>
        <v>846.54780000000005</v>
      </c>
      <c r="K2808" s="42">
        <f t="shared" si="483"/>
        <v>0</v>
      </c>
      <c r="L2808" s="43">
        <f t="shared" si="484"/>
        <v>4232739</v>
      </c>
      <c r="M2808" s="157">
        <f t="shared" si="479"/>
        <v>0</v>
      </c>
      <c r="N2808" s="157">
        <f t="shared" si="480"/>
        <v>2000000</v>
      </c>
      <c r="O2808" s="158">
        <f t="shared" si="481"/>
        <v>400</v>
      </c>
      <c r="P2808" s="42"/>
    </row>
    <row r="2809" spans="1:16" x14ac:dyDescent="0.2">
      <c r="A2809" s="156">
        <v>2801</v>
      </c>
      <c r="B2809" s="157">
        <v>4823668</v>
      </c>
      <c r="C2809" s="42">
        <v>1012.97028</v>
      </c>
      <c r="D2809" s="43">
        <f t="shared" si="486"/>
        <v>2000000</v>
      </c>
      <c r="E2809" s="43">
        <f t="shared" si="486"/>
        <v>4</v>
      </c>
      <c r="F2809" s="43">
        <f t="shared" si="486"/>
        <v>10000000</v>
      </c>
      <c r="G2809" s="43">
        <f t="shared" si="486"/>
        <v>3</v>
      </c>
      <c r="H2809" s="46">
        <f t="shared" si="477"/>
        <v>0.58537776646319772</v>
      </c>
      <c r="I2809" s="46">
        <f t="shared" si="478"/>
        <v>0</v>
      </c>
      <c r="J2809" s="42">
        <f t="shared" si="483"/>
        <v>592.97028</v>
      </c>
      <c r="K2809" s="42">
        <f t="shared" si="483"/>
        <v>0</v>
      </c>
      <c r="L2809" s="43">
        <f t="shared" si="484"/>
        <v>2823668</v>
      </c>
      <c r="M2809" s="157">
        <f t="shared" si="479"/>
        <v>0</v>
      </c>
      <c r="N2809" s="157">
        <f t="shared" si="480"/>
        <v>2000000</v>
      </c>
      <c r="O2809" s="158">
        <f t="shared" si="481"/>
        <v>420</v>
      </c>
      <c r="P2809" s="42"/>
    </row>
    <row r="2810" spans="1:16" x14ac:dyDescent="0.2">
      <c r="A2810" s="156">
        <v>2802</v>
      </c>
      <c r="B2810" s="157">
        <v>5958409</v>
      </c>
      <c r="C2810" s="42">
        <v>1727.9386099999999</v>
      </c>
      <c r="D2810" s="43">
        <f t="shared" ref="D2810:G2825" si="487">D2809</f>
        <v>2000000</v>
      </c>
      <c r="E2810" s="43">
        <f t="shared" si="487"/>
        <v>4</v>
      </c>
      <c r="F2810" s="43">
        <f t="shared" si="487"/>
        <v>10000000</v>
      </c>
      <c r="G2810" s="43">
        <f t="shared" si="487"/>
        <v>3</v>
      </c>
      <c r="H2810" s="46">
        <f t="shared" si="477"/>
        <v>0.66433992698386435</v>
      </c>
      <c r="I2810" s="46">
        <f t="shared" si="478"/>
        <v>0</v>
      </c>
      <c r="J2810" s="42">
        <f t="shared" si="483"/>
        <v>1147.9386099999999</v>
      </c>
      <c r="K2810" s="42">
        <f t="shared" si="483"/>
        <v>0</v>
      </c>
      <c r="L2810" s="43">
        <f t="shared" si="484"/>
        <v>3958409</v>
      </c>
      <c r="M2810" s="157">
        <f t="shared" si="479"/>
        <v>0</v>
      </c>
      <c r="N2810" s="157">
        <f t="shared" si="480"/>
        <v>2000000</v>
      </c>
      <c r="O2810" s="158">
        <f t="shared" si="481"/>
        <v>580</v>
      </c>
      <c r="P2810" s="42"/>
    </row>
    <row r="2811" spans="1:16" x14ac:dyDescent="0.2">
      <c r="A2811" s="156">
        <v>2803</v>
      </c>
      <c r="B2811" s="157">
        <v>9143908</v>
      </c>
      <c r="C2811" s="42">
        <v>2468.8551600000001</v>
      </c>
      <c r="D2811" s="43">
        <f t="shared" si="487"/>
        <v>2000000</v>
      </c>
      <c r="E2811" s="43">
        <f t="shared" si="487"/>
        <v>4</v>
      </c>
      <c r="F2811" s="43">
        <f t="shared" si="487"/>
        <v>10000000</v>
      </c>
      <c r="G2811" s="43">
        <f t="shared" si="487"/>
        <v>3</v>
      </c>
      <c r="H2811" s="46">
        <f t="shared" si="477"/>
        <v>0.78127513968863205</v>
      </c>
      <c r="I2811" s="46">
        <f t="shared" si="478"/>
        <v>0</v>
      </c>
      <c r="J2811" s="42">
        <f t="shared" si="483"/>
        <v>1928.8551600000001</v>
      </c>
      <c r="K2811" s="42">
        <f t="shared" si="483"/>
        <v>0</v>
      </c>
      <c r="L2811" s="43">
        <f t="shared" si="484"/>
        <v>7143908</v>
      </c>
      <c r="M2811" s="157">
        <f t="shared" si="479"/>
        <v>0</v>
      </c>
      <c r="N2811" s="157">
        <f t="shared" si="480"/>
        <v>2000000</v>
      </c>
      <c r="O2811" s="158">
        <f t="shared" si="481"/>
        <v>540</v>
      </c>
      <c r="P2811" s="42"/>
    </row>
    <row r="2812" spans="1:16" x14ac:dyDescent="0.2">
      <c r="A2812" s="156">
        <v>2804</v>
      </c>
      <c r="B2812" s="157">
        <v>7429702</v>
      </c>
      <c r="C2812" s="42">
        <v>2228.9105999999997</v>
      </c>
      <c r="D2812" s="43">
        <f t="shared" si="487"/>
        <v>2000000</v>
      </c>
      <c r="E2812" s="43">
        <f t="shared" si="487"/>
        <v>4</v>
      </c>
      <c r="F2812" s="43">
        <f t="shared" si="487"/>
        <v>10000000</v>
      </c>
      <c r="G2812" s="43">
        <f t="shared" si="487"/>
        <v>3</v>
      </c>
      <c r="H2812" s="46">
        <f t="shared" si="477"/>
        <v>0.7308101993861934</v>
      </c>
      <c r="I2812" s="46">
        <f t="shared" si="478"/>
        <v>0</v>
      </c>
      <c r="J2812" s="42">
        <f t="shared" si="483"/>
        <v>1628.9105999999997</v>
      </c>
      <c r="K2812" s="42">
        <f t="shared" si="483"/>
        <v>0</v>
      </c>
      <c r="L2812" s="43">
        <f t="shared" si="484"/>
        <v>5429702</v>
      </c>
      <c r="M2812" s="157">
        <f t="shared" si="479"/>
        <v>0</v>
      </c>
      <c r="N2812" s="157">
        <f t="shared" si="480"/>
        <v>2000000</v>
      </c>
      <c r="O2812" s="158">
        <f t="shared" si="481"/>
        <v>600</v>
      </c>
      <c r="P2812" s="42"/>
    </row>
    <row r="2813" spans="1:16" x14ac:dyDescent="0.2">
      <c r="A2813" s="156">
        <v>2805</v>
      </c>
      <c r="B2813" s="157">
        <v>8412240</v>
      </c>
      <c r="C2813" s="42">
        <v>1093.5911999999998</v>
      </c>
      <c r="D2813" s="43">
        <f t="shared" si="487"/>
        <v>2000000</v>
      </c>
      <c r="E2813" s="43">
        <f t="shared" si="487"/>
        <v>4</v>
      </c>
      <c r="F2813" s="43">
        <f t="shared" si="487"/>
        <v>10000000</v>
      </c>
      <c r="G2813" s="43">
        <f t="shared" si="487"/>
        <v>3</v>
      </c>
      <c r="H2813" s="46">
        <f t="shared" si="477"/>
        <v>0.76225119587648471</v>
      </c>
      <c r="I2813" s="46">
        <f t="shared" si="478"/>
        <v>0</v>
      </c>
      <c r="J2813" s="42">
        <f t="shared" si="483"/>
        <v>833.59119999999984</v>
      </c>
      <c r="K2813" s="42">
        <f t="shared" si="483"/>
        <v>0</v>
      </c>
      <c r="L2813" s="43">
        <f t="shared" si="484"/>
        <v>6412240</v>
      </c>
      <c r="M2813" s="157">
        <f t="shared" si="479"/>
        <v>0</v>
      </c>
      <c r="N2813" s="157">
        <f t="shared" si="480"/>
        <v>2000000</v>
      </c>
      <c r="O2813" s="158">
        <f t="shared" si="481"/>
        <v>260</v>
      </c>
      <c r="P2813" s="42"/>
    </row>
    <row r="2814" spans="1:16" x14ac:dyDescent="0.2">
      <c r="A2814" s="156">
        <v>2806</v>
      </c>
      <c r="B2814" s="157">
        <v>3653707</v>
      </c>
      <c r="C2814" s="42">
        <v>913.42674999999997</v>
      </c>
      <c r="D2814" s="43">
        <f t="shared" si="487"/>
        <v>2000000</v>
      </c>
      <c r="E2814" s="43">
        <f t="shared" si="487"/>
        <v>4</v>
      </c>
      <c r="F2814" s="43">
        <f t="shared" si="487"/>
        <v>10000000</v>
      </c>
      <c r="G2814" s="43">
        <f t="shared" si="487"/>
        <v>3</v>
      </c>
      <c r="H2814" s="46">
        <f t="shared" si="477"/>
        <v>0.45261073205924834</v>
      </c>
      <c r="I2814" s="46">
        <f t="shared" si="478"/>
        <v>0</v>
      </c>
      <c r="J2814" s="42">
        <f t="shared" si="483"/>
        <v>413.42675000000003</v>
      </c>
      <c r="K2814" s="42">
        <f t="shared" si="483"/>
        <v>0</v>
      </c>
      <c r="L2814" s="43">
        <f t="shared" si="484"/>
        <v>1653707</v>
      </c>
      <c r="M2814" s="157">
        <f t="shared" si="479"/>
        <v>0</v>
      </c>
      <c r="N2814" s="157">
        <f t="shared" si="480"/>
        <v>2000000</v>
      </c>
      <c r="O2814" s="158">
        <f t="shared" si="481"/>
        <v>499.99999999999994</v>
      </c>
      <c r="P2814" s="42"/>
    </row>
    <row r="2815" spans="1:16" x14ac:dyDescent="0.2">
      <c r="A2815" s="156">
        <v>2807</v>
      </c>
      <c r="B2815" s="157">
        <v>8412137</v>
      </c>
      <c r="C2815" s="42">
        <v>1261.8205499999999</v>
      </c>
      <c r="D2815" s="43">
        <f t="shared" si="487"/>
        <v>2000000</v>
      </c>
      <c r="E2815" s="43">
        <f t="shared" si="487"/>
        <v>4</v>
      </c>
      <c r="F2815" s="43">
        <f t="shared" si="487"/>
        <v>10000000</v>
      </c>
      <c r="G2815" s="43">
        <f t="shared" si="487"/>
        <v>3</v>
      </c>
      <c r="H2815" s="46">
        <f t="shared" si="477"/>
        <v>0.76224828482940776</v>
      </c>
      <c r="I2815" s="46">
        <f t="shared" si="478"/>
        <v>0</v>
      </c>
      <c r="J2815" s="42">
        <f t="shared" si="483"/>
        <v>961.82054999999991</v>
      </c>
      <c r="K2815" s="42">
        <f t="shared" si="483"/>
        <v>0</v>
      </c>
      <c r="L2815" s="43">
        <f t="shared" si="484"/>
        <v>6412137</v>
      </c>
      <c r="M2815" s="157">
        <f t="shared" si="479"/>
        <v>0</v>
      </c>
      <c r="N2815" s="157">
        <f t="shared" si="480"/>
        <v>2000000</v>
      </c>
      <c r="O2815" s="158">
        <f t="shared" si="481"/>
        <v>300</v>
      </c>
      <c r="P2815" s="42"/>
    </row>
    <row r="2816" spans="1:16" x14ac:dyDescent="0.2">
      <c r="A2816" s="156">
        <v>2808</v>
      </c>
      <c r="B2816" s="157">
        <v>8685021</v>
      </c>
      <c r="C2816" s="42">
        <v>2258.1054599999998</v>
      </c>
      <c r="D2816" s="43">
        <f t="shared" si="487"/>
        <v>2000000</v>
      </c>
      <c r="E2816" s="43">
        <f t="shared" si="487"/>
        <v>4</v>
      </c>
      <c r="F2816" s="43">
        <f t="shared" si="487"/>
        <v>10000000</v>
      </c>
      <c r="G2816" s="43">
        <f t="shared" si="487"/>
        <v>3</v>
      </c>
      <c r="H2816" s="46">
        <f t="shared" si="477"/>
        <v>0.76971846124494114</v>
      </c>
      <c r="I2816" s="46">
        <f t="shared" si="478"/>
        <v>0</v>
      </c>
      <c r="J2816" s="42">
        <f t="shared" si="483"/>
        <v>1738.1054599999998</v>
      </c>
      <c r="K2816" s="42">
        <f t="shared" si="483"/>
        <v>0</v>
      </c>
      <c r="L2816" s="43">
        <f t="shared" si="484"/>
        <v>6685021</v>
      </c>
      <c r="M2816" s="157">
        <f t="shared" si="479"/>
        <v>0</v>
      </c>
      <c r="N2816" s="157">
        <f t="shared" si="480"/>
        <v>2000000</v>
      </c>
      <c r="O2816" s="158">
        <f t="shared" si="481"/>
        <v>520</v>
      </c>
      <c r="P2816" s="42"/>
    </row>
    <row r="2817" spans="1:16" x14ac:dyDescent="0.2">
      <c r="A2817" s="156">
        <v>2809</v>
      </c>
      <c r="B2817" s="157">
        <v>9507966</v>
      </c>
      <c r="C2817" s="42">
        <v>1331.1152399999999</v>
      </c>
      <c r="D2817" s="43">
        <f t="shared" si="487"/>
        <v>2000000</v>
      </c>
      <c r="E2817" s="43">
        <f t="shared" si="487"/>
        <v>4</v>
      </c>
      <c r="F2817" s="43">
        <f t="shared" si="487"/>
        <v>10000000</v>
      </c>
      <c r="G2817" s="43">
        <f t="shared" si="487"/>
        <v>3</v>
      </c>
      <c r="H2817" s="46">
        <f t="shared" si="477"/>
        <v>0.78965006816389538</v>
      </c>
      <c r="I2817" s="46">
        <f t="shared" si="478"/>
        <v>0</v>
      </c>
      <c r="J2817" s="42">
        <f t="shared" si="483"/>
        <v>1051.1152399999999</v>
      </c>
      <c r="K2817" s="42">
        <f t="shared" si="483"/>
        <v>0</v>
      </c>
      <c r="L2817" s="43">
        <f t="shared" si="484"/>
        <v>7507966</v>
      </c>
      <c r="M2817" s="157">
        <f t="shared" si="479"/>
        <v>0</v>
      </c>
      <c r="N2817" s="157">
        <f t="shared" si="480"/>
        <v>2000000</v>
      </c>
      <c r="O2817" s="158">
        <f t="shared" si="481"/>
        <v>280</v>
      </c>
      <c r="P2817" s="42"/>
    </row>
    <row r="2818" spans="1:16" x14ac:dyDescent="0.2">
      <c r="A2818" s="156">
        <v>2810</v>
      </c>
      <c r="B2818" s="157">
        <v>7463501</v>
      </c>
      <c r="C2818" s="42">
        <v>1791.2402400000001</v>
      </c>
      <c r="D2818" s="43">
        <f t="shared" si="487"/>
        <v>2000000</v>
      </c>
      <c r="E2818" s="43">
        <f t="shared" si="487"/>
        <v>4</v>
      </c>
      <c r="F2818" s="43">
        <f t="shared" si="487"/>
        <v>10000000</v>
      </c>
      <c r="G2818" s="43">
        <f t="shared" si="487"/>
        <v>3</v>
      </c>
      <c r="H2818" s="46">
        <f t="shared" si="477"/>
        <v>0.73202924472040665</v>
      </c>
      <c r="I2818" s="46">
        <f t="shared" si="478"/>
        <v>0</v>
      </c>
      <c r="J2818" s="42">
        <f t="shared" si="483"/>
        <v>1311.2402400000001</v>
      </c>
      <c r="K2818" s="42">
        <f t="shared" si="483"/>
        <v>0</v>
      </c>
      <c r="L2818" s="43">
        <f t="shared" si="484"/>
        <v>5463501</v>
      </c>
      <c r="M2818" s="157">
        <f t="shared" si="479"/>
        <v>0</v>
      </c>
      <c r="N2818" s="157">
        <f t="shared" si="480"/>
        <v>2000000</v>
      </c>
      <c r="O2818" s="158">
        <f t="shared" si="481"/>
        <v>480</v>
      </c>
      <c r="P2818" s="42"/>
    </row>
    <row r="2819" spans="1:16" x14ac:dyDescent="0.2">
      <c r="A2819" s="156">
        <v>2811</v>
      </c>
      <c r="B2819" s="157">
        <v>5460896</v>
      </c>
      <c r="C2819" s="42">
        <v>982.9612800000001</v>
      </c>
      <c r="D2819" s="43">
        <f t="shared" si="487"/>
        <v>2000000</v>
      </c>
      <c r="E2819" s="43">
        <f t="shared" si="487"/>
        <v>4</v>
      </c>
      <c r="F2819" s="43">
        <f t="shared" si="487"/>
        <v>10000000</v>
      </c>
      <c r="G2819" s="43">
        <f t="shared" si="487"/>
        <v>3</v>
      </c>
      <c r="H2819" s="46">
        <f t="shared" si="477"/>
        <v>0.63375973466625257</v>
      </c>
      <c r="I2819" s="46">
        <f t="shared" si="478"/>
        <v>0</v>
      </c>
      <c r="J2819" s="42">
        <f t="shared" si="483"/>
        <v>622.9612800000001</v>
      </c>
      <c r="K2819" s="42">
        <f t="shared" si="483"/>
        <v>0</v>
      </c>
      <c r="L2819" s="43">
        <f t="shared" si="484"/>
        <v>3460896</v>
      </c>
      <c r="M2819" s="157">
        <f t="shared" si="479"/>
        <v>0</v>
      </c>
      <c r="N2819" s="157">
        <f t="shared" si="480"/>
        <v>2000000</v>
      </c>
      <c r="O2819" s="158">
        <f t="shared" si="481"/>
        <v>360</v>
      </c>
      <c r="P2819" s="42"/>
    </row>
    <row r="2820" spans="1:16" x14ac:dyDescent="0.2">
      <c r="A2820" s="156">
        <v>2812</v>
      </c>
      <c r="B2820" s="157">
        <v>7132358</v>
      </c>
      <c r="C2820" s="42">
        <v>1783.0895</v>
      </c>
      <c r="D2820" s="43">
        <f t="shared" si="487"/>
        <v>2000000</v>
      </c>
      <c r="E2820" s="43">
        <f t="shared" si="487"/>
        <v>4</v>
      </c>
      <c r="F2820" s="43">
        <f t="shared" si="487"/>
        <v>10000000</v>
      </c>
      <c r="G2820" s="43">
        <f t="shared" si="487"/>
        <v>3</v>
      </c>
      <c r="H2820" s="46">
        <f t="shared" si="477"/>
        <v>0.7195878277562624</v>
      </c>
      <c r="I2820" s="46">
        <f t="shared" si="478"/>
        <v>0</v>
      </c>
      <c r="J2820" s="42">
        <f t="shared" si="483"/>
        <v>1283.0895</v>
      </c>
      <c r="K2820" s="42">
        <f t="shared" si="483"/>
        <v>0</v>
      </c>
      <c r="L2820" s="43">
        <f t="shared" si="484"/>
        <v>5132358</v>
      </c>
      <c r="M2820" s="157">
        <f t="shared" si="479"/>
        <v>0</v>
      </c>
      <c r="N2820" s="157">
        <f t="shared" si="480"/>
        <v>2000000</v>
      </c>
      <c r="O2820" s="158">
        <f t="shared" si="481"/>
        <v>500</v>
      </c>
      <c r="P2820" s="42"/>
    </row>
    <row r="2821" spans="1:16" x14ac:dyDescent="0.2">
      <c r="A2821" s="156">
        <v>2813</v>
      </c>
      <c r="B2821" s="157">
        <v>1170125</v>
      </c>
      <c r="C2821" s="42">
        <v>257.42750000000001</v>
      </c>
      <c r="D2821" s="43">
        <f t="shared" si="487"/>
        <v>2000000</v>
      </c>
      <c r="E2821" s="43">
        <f t="shared" si="487"/>
        <v>4</v>
      </c>
      <c r="F2821" s="43">
        <f t="shared" si="487"/>
        <v>10000000</v>
      </c>
      <c r="G2821" s="43">
        <f t="shared" si="487"/>
        <v>3</v>
      </c>
      <c r="H2821" s="46">
        <f t="shared" si="477"/>
        <v>0</v>
      </c>
      <c r="I2821" s="46">
        <f t="shared" si="478"/>
        <v>0</v>
      </c>
      <c r="J2821" s="42">
        <f t="shared" si="483"/>
        <v>0</v>
      </c>
      <c r="K2821" s="42">
        <f t="shared" si="483"/>
        <v>0</v>
      </c>
      <c r="L2821" s="43">
        <f t="shared" si="484"/>
        <v>0</v>
      </c>
      <c r="M2821" s="157">
        <f t="shared" si="479"/>
        <v>0</v>
      </c>
      <c r="N2821" s="157">
        <f t="shared" si="480"/>
        <v>1170125</v>
      </c>
      <c r="O2821" s="158">
        <f t="shared" si="481"/>
        <v>257.42750000000001</v>
      </c>
      <c r="P2821" s="42"/>
    </row>
    <row r="2822" spans="1:16" x14ac:dyDescent="0.2">
      <c r="A2822" s="156">
        <v>2814</v>
      </c>
      <c r="B2822" s="157">
        <v>1690526</v>
      </c>
      <c r="C2822" s="42">
        <v>388.82098000000002</v>
      </c>
      <c r="D2822" s="43">
        <f t="shared" si="487"/>
        <v>2000000</v>
      </c>
      <c r="E2822" s="43">
        <f t="shared" si="487"/>
        <v>4</v>
      </c>
      <c r="F2822" s="43">
        <f t="shared" si="487"/>
        <v>10000000</v>
      </c>
      <c r="G2822" s="43">
        <f t="shared" si="487"/>
        <v>3</v>
      </c>
      <c r="H2822" s="46">
        <f t="shared" si="477"/>
        <v>0</v>
      </c>
      <c r="I2822" s="46">
        <f t="shared" si="478"/>
        <v>0</v>
      </c>
      <c r="J2822" s="42">
        <f t="shared" si="483"/>
        <v>0</v>
      </c>
      <c r="K2822" s="42">
        <f t="shared" si="483"/>
        <v>0</v>
      </c>
      <c r="L2822" s="43">
        <f t="shared" si="484"/>
        <v>0</v>
      </c>
      <c r="M2822" s="157">
        <f t="shared" si="479"/>
        <v>0</v>
      </c>
      <c r="N2822" s="157">
        <f t="shared" si="480"/>
        <v>1690526</v>
      </c>
      <c r="O2822" s="158">
        <f t="shared" si="481"/>
        <v>388.82098000000002</v>
      </c>
      <c r="P2822" s="42"/>
    </row>
    <row r="2823" spans="1:16" x14ac:dyDescent="0.2">
      <c r="A2823" s="156">
        <v>2815</v>
      </c>
      <c r="B2823" s="157">
        <v>2093396</v>
      </c>
      <c r="C2823" s="42">
        <v>272.14148</v>
      </c>
      <c r="D2823" s="43">
        <f t="shared" si="487"/>
        <v>2000000</v>
      </c>
      <c r="E2823" s="43">
        <f t="shared" si="487"/>
        <v>4</v>
      </c>
      <c r="F2823" s="43">
        <f t="shared" si="487"/>
        <v>10000000</v>
      </c>
      <c r="G2823" s="43">
        <f t="shared" si="487"/>
        <v>3</v>
      </c>
      <c r="H2823" s="46">
        <f t="shared" si="477"/>
        <v>4.4614587970933352E-2</v>
      </c>
      <c r="I2823" s="46">
        <f t="shared" si="478"/>
        <v>0</v>
      </c>
      <c r="J2823" s="42">
        <f t="shared" si="483"/>
        <v>12.14148</v>
      </c>
      <c r="K2823" s="42">
        <f t="shared" si="483"/>
        <v>0</v>
      </c>
      <c r="L2823" s="43">
        <f t="shared" si="484"/>
        <v>93396</v>
      </c>
      <c r="M2823" s="157">
        <f t="shared" si="479"/>
        <v>0</v>
      </c>
      <c r="N2823" s="157">
        <f t="shared" si="480"/>
        <v>2000000</v>
      </c>
      <c r="O2823" s="158">
        <f t="shared" si="481"/>
        <v>260</v>
      </c>
      <c r="P2823" s="42"/>
    </row>
    <row r="2824" spans="1:16" x14ac:dyDescent="0.2">
      <c r="A2824" s="156">
        <v>2816</v>
      </c>
      <c r="B2824" s="157">
        <v>4326412</v>
      </c>
      <c r="C2824" s="42">
        <v>519.16944000000001</v>
      </c>
      <c r="D2824" s="43">
        <f t="shared" si="487"/>
        <v>2000000</v>
      </c>
      <c r="E2824" s="43">
        <f t="shared" si="487"/>
        <v>4</v>
      </c>
      <c r="F2824" s="43">
        <f t="shared" si="487"/>
        <v>10000000</v>
      </c>
      <c r="G2824" s="43">
        <f t="shared" si="487"/>
        <v>3</v>
      </c>
      <c r="H2824" s="46">
        <f t="shared" si="477"/>
        <v>0.53772317569385442</v>
      </c>
      <c r="I2824" s="46">
        <f t="shared" si="478"/>
        <v>0</v>
      </c>
      <c r="J2824" s="42">
        <f t="shared" si="483"/>
        <v>279.16944000000001</v>
      </c>
      <c r="K2824" s="42">
        <f t="shared" si="483"/>
        <v>0</v>
      </c>
      <c r="L2824" s="43">
        <f t="shared" si="484"/>
        <v>2326412</v>
      </c>
      <c r="M2824" s="157">
        <f t="shared" si="479"/>
        <v>0</v>
      </c>
      <c r="N2824" s="157">
        <f t="shared" si="480"/>
        <v>2000000</v>
      </c>
      <c r="O2824" s="158">
        <f t="shared" si="481"/>
        <v>240</v>
      </c>
      <c r="P2824" s="42"/>
    </row>
    <row r="2825" spans="1:16" x14ac:dyDescent="0.2">
      <c r="A2825" s="156">
        <v>2817</v>
      </c>
      <c r="B2825" s="157">
        <v>6653956</v>
      </c>
      <c r="C2825" s="42">
        <v>1264.2516400000002</v>
      </c>
      <c r="D2825" s="43">
        <f t="shared" si="487"/>
        <v>2000000</v>
      </c>
      <c r="E2825" s="43">
        <f t="shared" si="487"/>
        <v>4</v>
      </c>
      <c r="F2825" s="43">
        <f t="shared" si="487"/>
        <v>10000000</v>
      </c>
      <c r="G2825" s="43">
        <f t="shared" si="487"/>
        <v>3</v>
      </c>
      <c r="H2825" s="46">
        <f t="shared" ref="H2825:H2888" si="488">MAX(0,MIN(E2825*D2825,B2825-D2825))/B2825</f>
        <v>0.69942692737974221</v>
      </c>
      <c r="I2825" s="46">
        <f t="shared" ref="I2825:I2888" si="489">MAX(0,MIN(G2825*F2825,B2825-SUM(D2825,E2825*D2825)))/B2825</f>
        <v>0</v>
      </c>
      <c r="J2825" s="42">
        <f t="shared" si="483"/>
        <v>884.25164000000007</v>
      </c>
      <c r="K2825" s="42">
        <f t="shared" si="483"/>
        <v>0</v>
      </c>
      <c r="L2825" s="43">
        <f t="shared" si="484"/>
        <v>4653956</v>
      </c>
      <c r="M2825" s="157">
        <f t="shared" ref="M2825:M2888" si="490">I2825*$B2825</f>
        <v>0</v>
      </c>
      <c r="N2825" s="157">
        <f t="shared" ref="N2825:N2888" si="491">B2825-SUM(L2825:M2825)</f>
        <v>2000000</v>
      </c>
      <c r="O2825" s="158">
        <f t="shared" ref="O2825:O2888" si="492">C2825-SUM(J2825:K2825)</f>
        <v>380.00000000000011</v>
      </c>
      <c r="P2825" s="42"/>
    </row>
    <row r="2826" spans="1:16" x14ac:dyDescent="0.2">
      <c r="A2826" s="156">
        <v>2818</v>
      </c>
      <c r="B2826" s="157">
        <v>9600666</v>
      </c>
      <c r="C2826" s="42">
        <v>1728.1198800000002</v>
      </c>
      <c r="D2826" s="43">
        <f t="shared" ref="D2826:G2841" si="493">D2825</f>
        <v>2000000</v>
      </c>
      <c r="E2826" s="43">
        <f t="shared" si="493"/>
        <v>4</v>
      </c>
      <c r="F2826" s="43">
        <f t="shared" si="493"/>
        <v>10000000</v>
      </c>
      <c r="G2826" s="43">
        <f t="shared" si="493"/>
        <v>3</v>
      </c>
      <c r="H2826" s="46">
        <f t="shared" si="488"/>
        <v>0.79168111878905068</v>
      </c>
      <c r="I2826" s="46">
        <f t="shared" si="489"/>
        <v>0</v>
      </c>
      <c r="J2826" s="42">
        <f t="shared" ref="J2826:K2889" si="494">+H2826*$C2826</f>
        <v>1368.1198800000002</v>
      </c>
      <c r="K2826" s="42">
        <f t="shared" si="494"/>
        <v>0</v>
      </c>
      <c r="L2826" s="43">
        <f t="shared" ref="L2826:L2889" si="495">H2826*B2826</f>
        <v>7600666</v>
      </c>
      <c r="M2826" s="157">
        <f t="shared" si="490"/>
        <v>0</v>
      </c>
      <c r="N2826" s="157">
        <f t="shared" si="491"/>
        <v>2000000</v>
      </c>
      <c r="O2826" s="158">
        <f t="shared" si="492"/>
        <v>360</v>
      </c>
      <c r="P2826" s="42"/>
    </row>
    <row r="2827" spans="1:16" x14ac:dyDescent="0.2">
      <c r="A2827" s="156">
        <v>2819</v>
      </c>
      <c r="B2827" s="157">
        <v>5499851</v>
      </c>
      <c r="C2827" s="42">
        <v>1319.96424</v>
      </c>
      <c r="D2827" s="43">
        <f t="shared" si="493"/>
        <v>2000000</v>
      </c>
      <c r="E2827" s="43">
        <f t="shared" si="493"/>
        <v>4</v>
      </c>
      <c r="F2827" s="43">
        <f t="shared" si="493"/>
        <v>10000000</v>
      </c>
      <c r="G2827" s="43">
        <f t="shared" si="493"/>
        <v>3</v>
      </c>
      <c r="H2827" s="46">
        <f t="shared" si="488"/>
        <v>0.63635378485708072</v>
      </c>
      <c r="I2827" s="46">
        <f t="shared" si="489"/>
        <v>0</v>
      </c>
      <c r="J2827" s="42">
        <f t="shared" si="494"/>
        <v>839.96424000000002</v>
      </c>
      <c r="K2827" s="42">
        <f t="shared" si="494"/>
        <v>0</v>
      </c>
      <c r="L2827" s="43">
        <f t="shared" si="495"/>
        <v>3499851.0000000005</v>
      </c>
      <c r="M2827" s="157">
        <f t="shared" si="490"/>
        <v>0</v>
      </c>
      <c r="N2827" s="157">
        <f t="shared" si="491"/>
        <v>1999999.9999999995</v>
      </c>
      <c r="O2827" s="158">
        <f t="shared" si="492"/>
        <v>480</v>
      </c>
      <c r="P2827" s="42"/>
    </row>
    <row r="2828" spans="1:16" x14ac:dyDescent="0.2">
      <c r="A2828" s="156">
        <v>2820</v>
      </c>
      <c r="B2828" s="157">
        <v>5867554</v>
      </c>
      <c r="C2828" s="42">
        <v>1701.5906600000001</v>
      </c>
      <c r="D2828" s="43">
        <f t="shared" si="493"/>
        <v>2000000</v>
      </c>
      <c r="E2828" s="43">
        <f t="shared" si="493"/>
        <v>4</v>
      </c>
      <c r="F2828" s="43">
        <f t="shared" si="493"/>
        <v>10000000</v>
      </c>
      <c r="G2828" s="43">
        <f t="shared" si="493"/>
        <v>3</v>
      </c>
      <c r="H2828" s="46">
        <f t="shared" si="488"/>
        <v>0.65914246379326036</v>
      </c>
      <c r="I2828" s="46">
        <f t="shared" si="489"/>
        <v>0</v>
      </c>
      <c r="J2828" s="42">
        <f t="shared" si="494"/>
        <v>1121.5906600000001</v>
      </c>
      <c r="K2828" s="42">
        <f t="shared" si="494"/>
        <v>0</v>
      </c>
      <c r="L2828" s="43">
        <f t="shared" si="495"/>
        <v>3867554</v>
      </c>
      <c r="M2828" s="157">
        <f t="shared" si="490"/>
        <v>0</v>
      </c>
      <c r="N2828" s="157">
        <f t="shared" si="491"/>
        <v>2000000</v>
      </c>
      <c r="O2828" s="158">
        <f t="shared" si="492"/>
        <v>580</v>
      </c>
      <c r="P2828" s="42"/>
    </row>
    <row r="2829" spans="1:16" x14ac:dyDescent="0.2">
      <c r="A2829" s="156">
        <v>2821</v>
      </c>
      <c r="B2829" s="157">
        <v>6630246</v>
      </c>
      <c r="C2829" s="42">
        <v>1392.35166</v>
      </c>
      <c r="D2829" s="43">
        <f t="shared" si="493"/>
        <v>2000000</v>
      </c>
      <c r="E2829" s="43">
        <f t="shared" si="493"/>
        <v>4</v>
      </c>
      <c r="F2829" s="43">
        <f t="shared" si="493"/>
        <v>10000000</v>
      </c>
      <c r="G2829" s="43">
        <f t="shared" si="493"/>
        <v>3</v>
      </c>
      <c r="H2829" s="46">
        <f t="shared" si="488"/>
        <v>0.6983520671782012</v>
      </c>
      <c r="I2829" s="46">
        <f t="shared" si="489"/>
        <v>0</v>
      </c>
      <c r="J2829" s="42">
        <f t="shared" si="494"/>
        <v>972.35165999999992</v>
      </c>
      <c r="K2829" s="42">
        <f t="shared" si="494"/>
        <v>0</v>
      </c>
      <c r="L2829" s="43">
        <f t="shared" si="495"/>
        <v>4630246</v>
      </c>
      <c r="M2829" s="157">
        <f t="shared" si="490"/>
        <v>0</v>
      </c>
      <c r="N2829" s="157">
        <f t="shared" si="491"/>
        <v>2000000</v>
      </c>
      <c r="O2829" s="158">
        <f t="shared" si="492"/>
        <v>420.00000000000011</v>
      </c>
      <c r="P2829" s="42"/>
    </row>
    <row r="2830" spans="1:16" x14ac:dyDescent="0.2">
      <c r="A2830" s="156">
        <v>2822</v>
      </c>
      <c r="B2830" s="157">
        <v>7816060</v>
      </c>
      <c r="C2830" s="42">
        <v>2266.6574000000001</v>
      </c>
      <c r="D2830" s="43">
        <f t="shared" si="493"/>
        <v>2000000</v>
      </c>
      <c r="E2830" s="43">
        <f t="shared" si="493"/>
        <v>4</v>
      </c>
      <c r="F2830" s="43">
        <f t="shared" si="493"/>
        <v>10000000</v>
      </c>
      <c r="G2830" s="43">
        <f t="shared" si="493"/>
        <v>3</v>
      </c>
      <c r="H2830" s="46">
        <f t="shared" si="488"/>
        <v>0.74411660094728038</v>
      </c>
      <c r="I2830" s="46">
        <f t="shared" si="489"/>
        <v>0</v>
      </c>
      <c r="J2830" s="42">
        <f t="shared" si="494"/>
        <v>1686.6574000000001</v>
      </c>
      <c r="K2830" s="42">
        <f t="shared" si="494"/>
        <v>0</v>
      </c>
      <c r="L2830" s="43">
        <f t="shared" si="495"/>
        <v>5816060</v>
      </c>
      <c r="M2830" s="157">
        <f t="shared" si="490"/>
        <v>0</v>
      </c>
      <c r="N2830" s="157">
        <f t="shared" si="491"/>
        <v>2000000</v>
      </c>
      <c r="O2830" s="158">
        <f t="shared" si="492"/>
        <v>580</v>
      </c>
      <c r="P2830" s="42"/>
    </row>
    <row r="2831" spans="1:16" x14ac:dyDescent="0.2">
      <c r="A2831" s="156">
        <v>2823</v>
      </c>
      <c r="B2831" s="157">
        <v>5608229</v>
      </c>
      <c r="C2831" s="42">
        <v>1233.8103800000001</v>
      </c>
      <c r="D2831" s="43">
        <f t="shared" si="493"/>
        <v>2000000</v>
      </c>
      <c r="E2831" s="43">
        <f t="shared" si="493"/>
        <v>4</v>
      </c>
      <c r="F2831" s="43">
        <f t="shared" si="493"/>
        <v>10000000</v>
      </c>
      <c r="G2831" s="43">
        <f t="shared" si="493"/>
        <v>3</v>
      </c>
      <c r="H2831" s="46">
        <f t="shared" si="488"/>
        <v>0.64338118147457957</v>
      </c>
      <c r="I2831" s="46">
        <f t="shared" si="489"/>
        <v>0</v>
      </c>
      <c r="J2831" s="42">
        <f t="shared" si="494"/>
        <v>793.81038000000001</v>
      </c>
      <c r="K2831" s="42">
        <f t="shared" si="494"/>
        <v>0</v>
      </c>
      <c r="L2831" s="43">
        <f t="shared" si="495"/>
        <v>3608229</v>
      </c>
      <c r="M2831" s="157">
        <f t="shared" si="490"/>
        <v>0</v>
      </c>
      <c r="N2831" s="157">
        <f t="shared" si="491"/>
        <v>2000000</v>
      </c>
      <c r="O2831" s="158">
        <f t="shared" si="492"/>
        <v>440.00000000000011</v>
      </c>
      <c r="P2831" s="42"/>
    </row>
    <row r="2832" spans="1:16" x14ac:dyDescent="0.2">
      <c r="A2832" s="156">
        <v>2824</v>
      </c>
      <c r="B2832" s="157">
        <v>3716557</v>
      </c>
      <c r="C2832" s="42">
        <v>1114.9670999999998</v>
      </c>
      <c r="D2832" s="43">
        <f t="shared" si="493"/>
        <v>2000000</v>
      </c>
      <c r="E2832" s="43">
        <f t="shared" si="493"/>
        <v>4</v>
      </c>
      <c r="F2832" s="43">
        <f t="shared" si="493"/>
        <v>10000000</v>
      </c>
      <c r="G2832" s="43">
        <f t="shared" si="493"/>
        <v>3</v>
      </c>
      <c r="H2832" s="46">
        <f t="shared" si="488"/>
        <v>0.46186752954414528</v>
      </c>
      <c r="I2832" s="46">
        <f t="shared" si="489"/>
        <v>0</v>
      </c>
      <c r="J2832" s="42">
        <f t="shared" si="494"/>
        <v>514.96709999999996</v>
      </c>
      <c r="K2832" s="42">
        <f t="shared" si="494"/>
        <v>0</v>
      </c>
      <c r="L2832" s="43">
        <f t="shared" si="495"/>
        <v>1716557</v>
      </c>
      <c r="M2832" s="157">
        <f t="shared" si="490"/>
        <v>0</v>
      </c>
      <c r="N2832" s="157">
        <f t="shared" si="491"/>
        <v>2000000</v>
      </c>
      <c r="O2832" s="158">
        <f t="shared" si="492"/>
        <v>599.99999999999989</v>
      </c>
      <c r="P2832" s="42"/>
    </row>
    <row r="2833" spans="1:16" x14ac:dyDescent="0.2">
      <c r="A2833" s="156">
        <v>2825</v>
      </c>
      <c r="B2833" s="157">
        <v>5149488</v>
      </c>
      <c r="C2833" s="42">
        <v>772.42319999999995</v>
      </c>
      <c r="D2833" s="43">
        <f t="shared" si="493"/>
        <v>2000000</v>
      </c>
      <c r="E2833" s="43">
        <f t="shared" si="493"/>
        <v>4</v>
      </c>
      <c r="F2833" s="43">
        <f t="shared" si="493"/>
        <v>10000000</v>
      </c>
      <c r="G2833" s="43">
        <f t="shared" si="493"/>
        <v>3</v>
      </c>
      <c r="H2833" s="46">
        <f t="shared" si="488"/>
        <v>0.6116118728696911</v>
      </c>
      <c r="I2833" s="46">
        <f t="shared" si="489"/>
        <v>0</v>
      </c>
      <c r="J2833" s="42">
        <f t="shared" si="494"/>
        <v>472.42319999999995</v>
      </c>
      <c r="K2833" s="42">
        <f t="shared" si="494"/>
        <v>0</v>
      </c>
      <c r="L2833" s="43">
        <f t="shared" si="495"/>
        <v>3149488</v>
      </c>
      <c r="M2833" s="157">
        <f t="shared" si="490"/>
        <v>0</v>
      </c>
      <c r="N2833" s="157">
        <f t="shared" si="491"/>
        <v>2000000</v>
      </c>
      <c r="O2833" s="158">
        <f t="shared" si="492"/>
        <v>300</v>
      </c>
      <c r="P2833" s="42"/>
    </row>
    <row r="2834" spans="1:16" x14ac:dyDescent="0.2">
      <c r="A2834" s="156">
        <v>2826</v>
      </c>
      <c r="B2834" s="157">
        <v>2883303</v>
      </c>
      <c r="C2834" s="42">
        <v>605.49363000000005</v>
      </c>
      <c r="D2834" s="43">
        <f t="shared" si="493"/>
        <v>2000000</v>
      </c>
      <c r="E2834" s="43">
        <f t="shared" si="493"/>
        <v>4</v>
      </c>
      <c r="F2834" s="43">
        <f t="shared" si="493"/>
        <v>10000000</v>
      </c>
      <c r="G2834" s="43">
        <f t="shared" si="493"/>
        <v>3</v>
      </c>
      <c r="H2834" s="46">
        <f t="shared" si="488"/>
        <v>0.30635108415591422</v>
      </c>
      <c r="I2834" s="46">
        <f t="shared" si="489"/>
        <v>0</v>
      </c>
      <c r="J2834" s="42">
        <f t="shared" si="494"/>
        <v>185.49363</v>
      </c>
      <c r="K2834" s="42">
        <f t="shared" si="494"/>
        <v>0</v>
      </c>
      <c r="L2834" s="43">
        <f t="shared" si="495"/>
        <v>883303</v>
      </c>
      <c r="M2834" s="157">
        <f t="shared" si="490"/>
        <v>0</v>
      </c>
      <c r="N2834" s="157">
        <f t="shared" si="491"/>
        <v>2000000</v>
      </c>
      <c r="O2834" s="158">
        <f t="shared" si="492"/>
        <v>420.00000000000006</v>
      </c>
      <c r="P2834" s="42"/>
    </row>
    <row r="2835" spans="1:16" x14ac:dyDescent="0.2">
      <c r="A2835" s="156">
        <v>2827</v>
      </c>
      <c r="B2835" s="157">
        <v>5911911</v>
      </c>
      <c r="C2835" s="42">
        <v>1182.3822</v>
      </c>
      <c r="D2835" s="43">
        <f t="shared" si="493"/>
        <v>2000000</v>
      </c>
      <c r="E2835" s="43">
        <f t="shared" si="493"/>
        <v>4</v>
      </c>
      <c r="F2835" s="43">
        <f t="shared" si="493"/>
        <v>10000000</v>
      </c>
      <c r="G2835" s="43">
        <f t="shared" si="493"/>
        <v>3</v>
      </c>
      <c r="H2835" s="46">
        <f t="shared" si="488"/>
        <v>0.66169991395337313</v>
      </c>
      <c r="I2835" s="46">
        <f t="shared" si="489"/>
        <v>0</v>
      </c>
      <c r="J2835" s="42">
        <f t="shared" si="494"/>
        <v>782.38220000000001</v>
      </c>
      <c r="K2835" s="42">
        <f t="shared" si="494"/>
        <v>0</v>
      </c>
      <c r="L2835" s="43">
        <f t="shared" si="495"/>
        <v>3911911</v>
      </c>
      <c r="M2835" s="157">
        <f t="shared" si="490"/>
        <v>0</v>
      </c>
      <c r="N2835" s="157">
        <f t="shared" si="491"/>
        <v>2000000</v>
      </c>
      <c r="O2835" s="158">
        <f t="shared" si="492"/>
        <v>400</v>
      </c>
      <c r="P2835" s="42"/>
    </row>
    <row r="2836" spans="1:16" x14ac:dyDescent="0.2">
      <c r="A2836" s="156">
        <v>2828</v>
      </c>
      <c r="B2836" s="157">
        <v>2622978</v>
      </c>
      <c r="C2836" s="42">
        <v>445.90626000000003</v>
      </c>
      <c r="D2836" s="43">
        <f t="shared" si="493"/>
        <v>2000000</v>
      </c>
      <c r="E2836" s="43">
        <f t="shared" si="493"/>
        <v>4</v>
      </c>
      <c r="F2836" s="43">
        <f t="shared" si="493"/>
        <v>10000000</v>
      </c>
      <c r="G2836" s="43">
        <f t="shared" si="493"/>
        <v>3</v>
      </c>
      <c r="H2836" s="46">
        <f t="shared" si="488"/>
        <v>0.23750790132437252</v>
      </c>
      <c r="I2836" s="46">
        <f t="shared" si="489"/>
        <v>0</v>
      </c>
      <c r="J2836" s="42">
        <f t="shared" si="494"/>
        <v>105.90626</v>
      </c>
      <c r="K2836" s="42">
        <f t="shared" si="494"/>
        <v>0</v>
      </c>
      <c r="L2836" s="43">
        <f t="shared" si="495"/>
        <v>622978</v>
      </c>
      <c r="M2836" s="157">
        <f t="shared" si="490"/>
        <v>0</v>
      </c>
      <c r="N2836" s="157">
        <f t="shared" si="491"/>
        <v>2000000</v>
      </c>
      <c r="O2836" s="158">
        <f t="shared" si="492"/>
        <v>340</v>
      </c>
      <c r="P2836" s="42"/>
    </row>
    <row r="2837" spans="1:16" x14ac:dyDescent="0.2">
      <c r="A2837" s="156">
        <v>2829</v>
      </c>
      <c r="B2837" s="157">
        <v>4470502</v>
      </c>
      <c r="C2837" s="42">
        <v>759.98534000000006</v>
      </c>
      <c r="D2837" s="43">
        <f t="shared" si="493"/>
        <v>2000000</v>
      </c>
      <c r="E2837" s="43">
        <f t="shared" si="493"/>
        <v>4</v>
      </c>
      <c r="F2837" s="43">
        <f t="shared" si="493"/>
        <v>10000000</v>
      </c>
      <c r="G2837" s="43">
        <f t="shared" si="493"/>
        <v>3</v>
      </c>
      <c r="H2837" s="46">
        <f t="shared" si="488"/>
        <v>0.5526229492795216</v>
      </c>
      <c r="I2837" s="46">
        <f t="shared" si="489"/>
        <v>0</v>
      </c>
      <c r="J2837" s="42">
        <f t="shared" si="494"/>
        <v>419.98534000000001</v>
      </c>
      <c r="K2837" s="42">
        <f t="shared" si="494"/>
        <v>0</v>
      </c>
      <c r="L2837" s="43">
        <f t="shared" si="495"/>
        <v>2470502</v>
      </c>
      <c r="M2837" s="157">
        <f t="shared" si="490"/>
        <v>0</v>
      </c>
      <c r="N2837" s="157">
        <f t="shared" si="491"/>
        <v>2000000</v>
      </c>
      <c r="O2837" s="158">
        <f t="shared" si="492"/>
        <v>340.00000000000006</v>
      </c>
      <c r="P2837" s="42"/>
    </row>
    <row r="2838" spans="1:16" x14ac:dyDescent="0.2">
      <c r="A2838" s="156">
        <v>2830</v>
      </c>
      <c r="B2838" s="157">
        <v>7849025</v>
      </c>
      <c r="C2838" s="42">
        <v>1648.2952500000001</v>
      </c>
      <c r="D2838" s="43">
        <f t="shared" si="493"/>
        <v>2000000</v>
      </c>
      <c r="E2838" s="43">
        <f t="shared" si="493"/>
        <v>4</v>
      </c>
      <c r="F2838" s="43">
        <f t="shared" si="493"/>
        <v>10000000</v>
      </c>
      <c r="G2838" s="43">
        <f t="shared" si="493"/>
        <v>3</v>
      </c>
      <c r="H2838" s="46">
        <f t="shared" si="488"/>
        <v>0.74519128171970406</v>
      </c>
      <c r="I2838" s="46">
        <f t="shared" si="489"/>
        <v>0</v>
      </c>
      <c r="J2838" s="42">
        <f t="shared" si="494"/>
        <v>1228.2952500000001</v>
      </c>
      <c r="K2838" s="42">
        <f t="shared" si="494"/>
        <v>0</v>
      </c>
      <c r="L2838" s="43">
        <f t="shared" si="495"/>
        <v>5849025</v>
      </c>
      <c r="M2838" s="157">
        <f t="shared" si="490"/>
        <v>0</v>
      </c>
      <c r="N2838" s="157">
        <f t="shared" si="491"/>
        <v>2000000</v>
      </c>
      <c r="O2838" s="158">
        <f t="shared" si="492"/>
        <v>420</v>
      </c>
      <c r="P2838" s="42"/>
    </row>
    <row r="2839" spans="1:16" x14ac:dyDescent="0.2">
      <c r="A2839" s="156">
        <v>2831</v>
      </c>
      <c r="B2839" s="157">
        <v>3588838</v>
      </c>
      <c r="C2839" s="42">
        <v>466.54893999999996</v>
      </c>
      <c r="D2839" s="43">
        <f t="shared" si="493"/>
        <v>2000000</v>
      </c>
      <c r="E2839" s="43">
        <f t="shared" si="493"/>
        <v>4</v>
      </c>
      <c r="F2839" s="43">
        <f t="shared" si="493"/>
        <v>10000000</v>
      </c>
      <c r="G2839" s="43">
        <f t="shared" si="493"/>
        <v>3</v>
      </c>
      <c r="H2839" s="46">
        <f t="shared" si="488"/>
        <v>0.44271655616664779</v>
      </c>
      <c r="I2839" s="46">
        <f t="shared" si="489"/>
        <v>0</v>
      </c>
      <c r="J2839" s="42">
        <f t="shared" si="494"/>
        <v>206.54893999999996</v>
      </c>
      <c r="K2839" s="42">
        <f t="shared" si="494"/>
        <v>0</v>
      </c>
      <c r="L2839" s="43">
        <f t="shared" si="495"/>
        <v>1588838</v>
      </c>
      <c r="M2839" s="157">
        <f t="shared" si="490"/>
        <v>0</v>
      </c>
      <c r="N2839" s="157">
        <f t="shared" si="491"/>
        <v>2000000</v>
      </c>
      <c r="O2839" s="158">
        <f t="shared" si="492"/>
        <v>260</v>
      </c>
      <c r="P2839" s="42"/>
    </row>
    <row r="2840" spans="1:16" x14ac:dyDescent="0.2">
      <c r="A2840" s="156">
        <v>2832</v>
      </c>
      <c r="B2840" s="157">
        <v>9299530</v>
      </c>
      <c r="C2840" s="42">
        <v>1115.9436000000001</v>
      </c>
      <c r="D2840" s="43">
        <f t="shared" si="493"/>
        <v>2000000</v>
      </c>
      <c r="E2840" s="43">
        <f t="shared" si="493"/>
        <v>4</v>
      </c>
      <c r="F2840" s="43">
        <f t="shared" si="493"/>
        <v>10000000</v>
      </c>
      <c r="G2840" s="43">
        <f t="shared" si="493"/>
        <v>3</v>
      </c>
      <c r="H2840" s="46">
        <f t="shared" si="488"/>
        <v>0.78493536770137851</v>
      </c>
      <c r="I2840" s="46">
        <f t="shared" si="489"/>
        <v>0</v>
      </c>
      <c r="J2840" s="42">
        <f t="shared" si="494"/>
        <v>875.94360000000006</v>
      </c>
      <c r="K2840" s="42">
        <f t="shared" si="494"/>
        <v>0</v>
      </c>
      <c r="L2840" s="43">
        <f t="shared" si="495"/>
        <v>7299530</v>
      </c>
      <c r="M2840" s="157">
        <f t="shared" si="490"/>
        <v>0</v>
      </c>
      <c r="N2840" s="157">
        <f t="shared" si="491"/>
        <v>2000000</v>
      </c>
      <c r="O2840" s="158">
        <f t="shared" si="492"/>
        <v>240</v>
      </c>
      <c r="P2840" s="42"/>
    </row>
    <row r="2841" spans="1:16" x14ac:dyDescent="0.2">
      <c r="A2841" s="156">
        <v>2833</v>
      </c>
      <c r="B2841" s="157">
        <v>6023101</v>
      </c>
      <c r="C2841" s="42">
        <v>1144.3891900000001</v>
      </c>
      <c r="D2841" s="43">
        <f t="shared" si="493"/>
        <v>2000000</v>
      </c>
      <c r="E2841" s="43">
        <f t="shared" si="493"/>
        <v>4</v>
      </c>
      <c r="F2841" s="43">
        <f t="shared" si="493"/>
        <v>10000000</v>
      </c>
      <c r="G2841" s="43">
        <f t="shared" si="493"/>
        <v>3</v>
      </c>
      <c r="H2841" s="46">
        <f t="shared" si="488"/>
        <v>0.66794513324614679</v>
      </c>
      <c r="I2841" s="46">
        <f t="shared" si="489"/>
        <v>0</v>
      </c>
      <c r="J2841" s="42">
        <f t="shared" si="494"/>
        <v>764.3891900000001</v>
      </c>
      <c r="K2841" s="42">
        <f t="shared" si="494"/>
        <v>0</v>
      </c>
      <c r="L2841" s="43">
        <f t="shared" si="495"/>
        <v>4023101</v>
      </c>
      <c r="M2841" s="157">
        <f t="shared" si="490"/>
        <v>0</v>
      </c>
      <c r="N2841" s="157">
        <f t="shared" si="491"/>
        <v>2000000</v>
      </c>
      <c r="O2841" s="158">
        <f t="shared" si="492"/>
        <v>380</v>
      </c>
      <c r="P2841" s="42"/>
    </row>
    <row r="2842" spans="1:16" x14ac:dyDescent="0.2">
      <c r="A2842" s="156">
        <v>2834</v>
      </c>
      <c r="B2842" s="157">
        <v>6880295</v>
      </c>
      <c r="C2842" s="42">
        <v>1307.25605</v>
      </c>
      <c r="D2842" s="43">
        <f t="shared" ref="D2842:G2857" si="496">D2841</f>
        <v>2000000</v>
      </c>
      <c r="E2842" s="43">
        <f t="shared" si="496"/>
        <v>4</v>
      </c>
      <c r="F2842" s="43">
        <f t="shared" si="496"/>
        <v>10000000</v>
      </c>
      <c r="G2842" s="43">
        <f t="shared" si="496"/>
        <v>3</v>
      </c>
      <c r="H2842" s="46">
        <f t="shared" si="488"/>
        <v>0.70931478955480831</v>
      </c>
      <c r="I2842" s="46">
        <f t="shared" si="489"/>
        <v>0</v>
      </c>
      <c r="J2842" s="42">
        <f t="shared" si="494"/>
        <v>927.25604999999996</v>
      </c>
      <c r="K2842" s="42">
        <f t="shared" si="494"/>
        <v>0</v>
      </c>
      <c r="L2842" s="43">
        <f t="shared" si="495"/>
        <v>4880295</v>
      </c>
      <c r="M2842" s="157">
        <f t="shared" si="490"/>
        <v>0</v>
      </c>
      <c r="N2842" s="157">
        <f t="shared" si="491"/>
        <v>2000000</v>
      </c>
      <c r="O2842" s="158">
        <f t="shared" si="492"/>
        <v>380</v>
      </c>
      <c r="P2842" s="42"/>
    </row>
    <row r="2843" spans="1:16" x14ac:dyDescent="0.2">
      <c r="A2843" s="156">
        <v>2835</v>
      </c>
      <c r="B2843" s="157">
        <v>2895237</v>
      </c>
      <c r="C2843" s="42">
        <v>579.04740000000004</v>
      </c>
      <c r="D2843" s="43">
        <f t="shared" si="496"/>
        <v>2000000</v>
      </c>
      <c r="E2843" s="43">
        <f t="shared" si="496"/>
        <v>4</v>
      </c>
      <c r="F2843" s="43">
        <f t="shared" si="496"/>
        <v>10000000</v>
      </c>
      <c r="G2843" s="43">
        <f t="shared" si="496"/>
        <v>3</v>
      </c>
      <c r="H2843" s="46">
        <f t="shared" si="488"/>
        <v>0.3092102649973042</v>
      </c>
      <c r="I2843" s="46">
        <f t="shared" si="489"/>
        <v>0</v>
      </c>
      <c r="J2843" s="42">
        <f t="shared" si="494"/>
        <v>179.04740000000001</v>
      </c>
      <c r="K2843" s="42">
        <f t="shared" si="494"/>
        <v>0</v>
      </c>
      <c r="L2843" s="43">
        <f t="shared" si="495"/>
        <v>895237</v>
      </c>
      <c r="M2843" s="157">
        <f t="shared" si="490"/>
        <v>0</v>
      </c>
      <c r="N2843" s="157">
        <f t="shared" si="491"/>
        <v>2000000</v>
      </c>
      <c r="O2843" s="158">
        <f t="shared" si="492"/>
        <v>400</v>
      </c>
      <c r="P2843" s="42"/>
    </row>
    <row r="2844" spans="1:16" x14ac:dyDescent="0.2">
      <c r="A2844" s="156">
        <v>2836</v>
      </c>
      <c r="B2844" s="157">
        <v>6979153</v>
      </c>
      <c r="C2844" s="42">
        <v>1046.8729499999999</v>
      </c>
      <c r="D2844" s="43">
        <f t="shared" si="496"/>
        <v>2000000</v>
      </c>
      <c r="E2844" s="43">
        <f t="shared" si="496"/>
        <v>4</v>
      </c>
      <c r="F2844" s="43">
        <f t="shared" si="496"/>
        <v>10000000</v>
      </c>
      <c r="G2844" s="43">
        <f t="shared" si="496"/>
        <v>3</v>
      </c>
      <c r="H2844" s="46">
        <f t="shared" si="488"/>
        <v>0.71343227466140946</v>
      </c>
      <c r="I2844" s="46">
        <f t="shared" si="489"/>
        <v>0</v>
      </c>
      <c r="J2844" s="42">
        <f t="shared" si="494"/>
        <v>746.87294999999995</v>
      </c>
      <c r="K2844" s="42">
        <f t="shared" si="494"/>
        <v>0</v>
      </c>
      <c r="L2844" s="43">
        <f t="shared" si="495"/>
        <v>4979153</v>
      </c>
      <c r="M2844" s="157">
        <f t="shared" si="490"/>
        <v>0</v>
      </c>
      <c r="N2844" s="157">
        <f t="shared" si="491"/>
        <v>2000000</v>
      </c>
      <c r="O2844" s="158">
        <f t="shared" si="492"/>
        <v>300</v>
      </c>
      <c r="P2844" s="42"/>
    </row>
    <row r="2845" spans="1:16" x14ac:dyDescent="0.2">
      <c r="A2845" s="156">
        <v>2837</v>
      </c>
      <c r="B2845" s="157">
        <v>8057214</v>
      </c>
      <c r="C2845" s="42">
        <v>2336.5920599999999</v>
      </c>
      <c r="D2845" s="43">
        <f t="shared" si="496"/>
        <v>2000000</v>
      </c>
      <c r="E2845" s="43">
        <f t="shared" si="496"/>
        <v>4</v>
      </c>
      <c r="F2845" s="43">
        <f t="shared" si="496"/>
        <v>10000000</v>
      </c>
      <c r="G2845" s="43">
        <f t="shared" si="496"/>
        <v>3</v>
      </c>
      <c r="H2845" s="46">
        <f t="shared" si="488"/>
        <v>0.75177524141719454</v>
      </c>
      <c r="I2845" s="46">
        <f t="shared" si="489"/>
        <v>0</v>
      </c>
      <c r="J2845" s="42">
        <f t="shared" si="494"/>
        <v>1756.5920599999999</v>
      </c>
      <c r="K2845" s="42">
        <f t="shared" si="494"/>
        <v>0</v>
      </c>
      <c r="L2845" s="43">
        <f t="shared" si="495"/>
        <v>6057214</v>
      </c>
      <c r="M2845" s="157">
        <f t="shared" si="490"/>
        <v>0</v>
      </c>
      <c r="N2845" s="157">
        <f t="shared" si="491"/>
        <v>2000000</v>
      </c>
      <c r="O2845" s="158">
        <f t="shared" si="492"/>
        <v>580</v>
      </c>
      <c r="P2845" s="42"/>
    </row>
    <row r="2846" spans="1:16" x14ac:dyDescent="0.2">
      <c r="A2846" s="156">
        <v>2838</v>
      </c>
      <c r="B2846" s="157">
        <v>3237437</v>
      </c>
      <c r="C2846" s="42">
        <v>906.48235999999997</v>
      </c>
      <c r="D2846" s="43">
        <f t="shared" si="496"/>
        <v>2000000</v>
      </c>
      <c r="E2846" s="43">
        <f t="shared" si="496"/>
        <v>4</v>
      </c>
      <c r="F2846" s="43">
        <f t="shared" si="496"/>
        <v>10000000</v>
      </c>
      <c r="G2846" s="43">
        <f t="shared" si="496"/>
        <v>3</v>
      </c>
      <c r="H2846" s="46">
        <f t="shared" si="488"/>
        <v>0.38222736071775298</v>
      </c>
      <c r="I2846" s="46">
        <f t="shared" si="489"/>
        <v>0</v>
      </c>
      <c r="J2846" s="42">
        <f t="shared" si="494"/>
        <v>346.48236000000003</v>
      </c>
      <c r="K2846" s="42">
        <f t="shared" si="494"/>
        <v>0</v>
      </c>
      <c r="L2846" s="43">
        <f t="shared" si="495"/>
        <v>1237437</v>
      </c>
      <c r="M2846" s="157">
        <f t="shared" si="490"/>
        <v>0</v>
      </c>
      <c r="N2846" s="157">
        <f t="shared" si="491"/>
        <v>2000000</v>
      </c>
      <c r="O2846" s="158">
        <f t="shared" si="492"/>
        <v>560</v>
      </c>
      <c r="P2846" s="42"/>
    </row>
    <row r="2847" spans="1:16" x14ac:dyDescent="0.2">
      <c r="A2847" s="156">
        <v>2839</v>
      </c>
      <c r="B2847" s="157">
        <v>4952621</v>
      </c>
      <c r="C2847" s="42">
        <v>1188.62904</v>
      </c>
      <c r="D2847" s="43">
        <f t="shared" si="496"/>
        <v>2000000</v>
      </c>
      <c r="E2847" s="43">
        <f t="shared" si="496"/>
        <v>4</v>
      </c>
      <c r="F2847" s="43">
        <f t="shared" si="496"/>
        <v>10000000</v>
      </c>
      <c r="G2847" s="43">
        <f t="shared" si="496"/>
        <v>3</v>
      </c>
      <c r="H2847" s="46">
        <f t="shared" si="488"/>
        <v>0.59617342009412799</v>
      </c>
      <c r="I2847" s="46">
        <f t="shared" si="489"/>
        <v>0</v>
      </c>
      <c r="J2847" s="42">
        <f t="shared" si="494"/>
        <v>708.62904000000003</v>
      </c>
      <c r="K2847" s="42">
        <f t="shared" si="494"/>
        <v>0</v>
      </c>
      <c r="L2847" s="43">
        <f t="shared" si="495"/>
        <v>2952621.0000000005</v>
      </c>
      <c r="M2847" s="157">
        <f t="shared" si="490"/>
        <v>0</v>
      </c>
      <c r="N2847" s="157">
        <f t="shared" si="491"/>
        <v>1999999.9999999995</v>
      </c>
      <c r="O2847" s="158">
        <f t="shared" si="492"/>
        <v>480</v>
      </c>
      <c r="P2847" s="42"/>
    </row>
    <row r="2848" spans="1:16" x14ac:dyDescent="0.2">
      <c r="A2848" s="156">
        <v>2840</v>
      </c>
      <c r="B2848" s="157">
        <v>7955553</v>
      </c>
      <c r="C2848" s="42">
        <v>1670.6661300000001</v>
      </c>
      <c r="D2848" s="43">
        <f t="shared" si="496"/>
        <v>2000000</v>
      </c>
      <c r="E2848" s="43">
        <f t="shared" si="496"/>
        <v>4</v>
      </c>
      <c r="F2848" s="43">
        <f t="shared" si="496"/>
        <v>10000000</v>
      </c>
      <c r="G2848" s="43">
        <f t="shared" si="496"/>
        <v>3</v>
      </c>
      <c r="H2848" s="46">
        <f t="shared" si="488"/>
        <v>0.74860327119937486</v>
      </c>
      <c r="I2848" s="46">
        <f t="shared" si="489"/>
        <v>0</v>
      </c>
      <c r="J2848" s="42">
        <f t="shared" si="494"/>
        <v>1250.6661300000001</v>
      </c>
      <c r="K2848" s="42">
        <f t="shared" si="494"/>
        <v>0</v>
      </c>
      <c r="L2848" s="43">
        <f t="shared" si="495"/>
        <v>5955553</v>
      </c>
      <c r="M2848" s="157">
        <f t="shared" si="490"/>
        <v>0</v>
      </c>
      <c r="N2848" s="157">
        <f t="shared" si="491"/>
        <v>2000000</v>
      </c>
      <c r="O2848" s="158">
        <f t="shared" si="492"/>
        <v>420</v>
      </c>
      <c r="P2848" s="42"/>
    </row>
    <row r="2849" spans="1:16" x14ac:dyDescent="0.2">
      <c r="A2849" s="156">
        <v>2841</v>
      </c>
      <c r="B2849" s="157">
        <v>7784751</v>
      </c>
      <c r="C2849" s="42">
        <v>1401.2551800000001</v>
      </c>
      <c r="D2849" s="43">
        <f t="shared" si="496"/>
        <v>2000000</v>
      </c>
      <c r="E2849" s="43">
        <f t="shared" si="496"/>
        <v>4</v>
      </c>
      <c r="F2849" s="43">
        <f t="shared" si="496"/>
        <v>10000000</v>
      </c>
      <c r="G2849" s="43">
        <f t="shared" si="496"/>
        <v>3</v>
      </c>
      <c r="H2849" s="46">
        <f t="shared" si="488"/>
        <v>0.74308747961238586</v>
      </c>
      <c r="I2849" s="46">
        <f t="shared" si="489"/>
        <v>0</v>
      </c>
      <c r="J2849" s="42">
        <f t="shared" si="494"/>
        <v>1041.2551800000001</v>
      </c>
      <c r="K2849" s="42">
        <f t="shared" si="494"/>
        <v>0</v>
      </c>
      <c r="L2849" s="43">
        <f t="shared" si="495"/>
        <v>5784751</v>
      </c>
      <c r="M2849" s="157">
        <f t="shared" si="490"/>
        <v>0</v>
      </c>
      <c r="N2849" s="157">
        <f t="shared" si="491"/>
        <v>2000000</v>
      </c>
      <c r="O2849" s="158">
        <f t="shared" si="492"/>
        <v>360</v>
      </c>
      <c r="P2849" s="42"/>
    </row>
    <row r="2850" spans="1:16" x14ac:dyDescent="0.2">
      <c r="A2850" s="156">
        <v>2842</v>
      </c>
      <c r="B2850" s="157">
        <v>9925372</v>
      </c>
      <c r="C2850" s="42">
        <v>1588.05952</v>
      </c>
      <c r="D2850" s="43">
        <f t="shared" si="496"/>
        <v>2000000</v>
      </c>
      <c r="E2850" s="43">
        <f t="shared" si="496"/>
        <v>4</v>
      </c>
      <c r="F2850" s="43">
        <f t="shared" si="496"/>
        <v>10000000</v>
      </c>
      <c r="G2850" s="43">
        <f t="shared" si="496"/>
        <v>3</v>
      </c>
      <c r="H2850" s="46">
        <f t="shared" si="488"/>
        <v>0.7984962175725</v>
      </c>
      <c r="I2850" s="46">
        <f t="shared" si="489"/>
        <v>0</v>
      </c>
      <c r="J2850" s="42">
        <f t="shared" si="494"/>
        <v>1268.05952</v>
      </c>
      <c r="K2850" s="42">
        <f t="shared" si="494"/>
        <v>0</v>
      </c>
      <c r="L2850" s="43">
        <f t="shared" si="495"/>
        <v>7925371.9999999991</v>
      </c>
      <c r="M2850" s="157">
        <f t="shared" si="490"/>
        <v>0</v>
      </c>
      <c r="N2850" s="157">
        <f t="shared" si="491"/>
        <v>2000000.0000000009</v>
      </c>
      <c r="O2850" s="158">
        <f t="shared" si="492"/>
        <v>320</v>
      </c>
      <c r="P2850" s="42"/>
    </row>
    <row r="2851" spans="1:16" x14ac:dyDescent="0.2">
      <c r="A2851" s="156">
        <v>2843</v>
      </c>
      <c r="B2851" s="157">
        <v>1035084</v>
      </c>
      <c r="C2851" s="42">
        <v>258.77100000000002</v>
      </c>
      <c r="D2851" s="43">
        <f t="shared" si="496"/>
        <v>2000000</v>
      </c>
      <c r="E2851" s="43">
        <f t="shared" si="496"/>
        <v>4</v>
      </c>
      <c r="F2851" s="43">
        <f t="shared" si="496"/>
        <v>10000000</v>
      </c>
      <c r="G2851" s="43">
        <f t="shared" si="496"/>
        <v>3</v>
      </c>
      <c r="H2851" s="46">
        <f t="shared" si="488"/>
        <v>0</v>
      </c>
      <c r="I2851" s="46">
        <f t="shared" si="489"/>
        <v>0</v>
      </c>
      <c r="J2851" s="42">
        <f t="shared" si="494"/>
        <v>0</v>
      </c>
      <c r="K2851" s="42">
        <f t="shared" si="494"/>
        <v>0</v>
      </c>
      <c r="L2851" s="43">
        <f t="shared" si="495"/>
        <v>0</v>
      </c>
      <c r="M2851" s="157">
        <f t="shared" si="490"/>
        <v>0</v>
      </c>
      <c r="N2851" s="157">
        <f t="shared" si="491"/>
        <v>1035084</v>
      </c>
      <c r="O2851" s="158">
        <f t="shared" si="492"/>
        <v>258.77100000000002</v>
      </c>
      <c r="P2851" s="42"/>
    </row>
    <row r="2852" spans="1:16" x14ac:dyDescent="0.2">
      <c r="A2852" s="156">
        <v>2844</v>
      </c>
      <c r="B2852" s="157">
        <v>3702885</v>
      </c>
      <c r="C2852" s="42">
        <v>740.577</v>
      </c>
      <c r="D2852" s="43">
        <f t="shared" si="496"/>
        <v>2000000</v>
      </c>
      <c r="E2852" s="43">
        <f t="shared" si="496"/>
        <v>4</v>
      </c>
      <c r="F2852" s="43">
        <f t="shared" si="496"/>
        <v>10000000</v>
      </c>
      <c r="G2852" s="43">
        <f t="shared" si="496"/>
        <v>3</v>
      </c>
      <c r="H2852" s="46">
        <f t="shared" si="488"/>
        <v>0.45988060660809071</v>
      </c>
      <c r="I2852" s="46">
        <f t="shared" si="489"/>
        <v>0</v>
      </c>
      <c r="J2852" s="42">
        <f t="shared" si="494"/>
        <v>340.577</v>
      </c>
      <c r="K2852" s="42">
        <f t="shared" si="494"/>
        <v>0</v>
      </c>
      <c r="L2852" s="43">
        <f t="shared" si="495"/>
        <v>1702885</v>
      </c>
      <c r="M2852" s="157">
        <f t="shared" si="490"/>
        <v>0</v>
      </c>
      <c r="N2852" s="157">
        <f t="shared" si="491"/>
        <v>2000000</v>
      </c>
      <c r="O2852" s="158">
        <f t="shared" si="492"/>
        <v>400</v>
      </c>
      <c r="P2852" s="42"/>
    </row>
    <row r="2853" spans="1:16" x14ac:dyDescent="0.2">
      <c r="A2853" s="156">
        <v>2845</v>
      </c>
      <c r="B2853" s="157">
        <v>6573122</v>
      </c>
      <c r="C2853" s="42">
        <v>1906.2053800000001</v>
      </c>
      <c r="D2853" s="43">
        <f t="shared" si="496"/>
        <v>2000000</v>
      </c>
      <c r="E2853" s="43">
        <f t="shared" si="496"/>
        <v>4</v>
      </c>
      <c r="F2853" s="43">
        <f t="shared" si="496"/>
        <v>10000000</v>
      </c>
      <c r="G2853" s="43">
        <f t="shared" si="496"/>
        <v>3</v>
      </c>
      <c r="H2853" s="46">
        <f t="shared" si="488"/>
        <v>0.69573058281894051</v>
      </c>
      <c r="I2853" s="46">
        <f t="shared" si="489"/>
        <v>0</v>
      </c>
      <c r="J2853" s="42">
        <f t="shared" si="494"/>
        <v>1326.2053800000001</v>
      </c>
      <c r="K2853" s="42">
        <f t="shared" si="494"/>
        <v>0</v>
      </c>
      <c r="L2853" s="43">
        <f t="shared" si="495"/>
        <v>4573122</v>
      </c>
      <c r="M2853" s="157">
        <f t="shared" si="490"/>
        <v>0</v>
      </c>
      <c r="N2853" s="157">
        <f t="shared" si="491"/>
        <v>2000000</v>
      </c>
      <c r="O2853" s="158">
        <f t="shared" si="492"/>
        <v>580</v>
      </c>
      <c r="P2853" s="42"/>
    </row>
    <row r="2854" spans="1:16" x14ac:dyDescent="0.2">
      <c r="A2854" s="156">
        <v>2846</v>
      </c>
      <c r="B2854" s="157">
        <v>7139585</v>
      </c>
      <c r="C2854" s="42">
        <v>1142.3336000000002</v>
      </c>
      <c r="D2854" s="43">
        <f t="shared" si="496"/>
        <v>2000000</v>
      </c>
      <c r="E2854" s="43">
        <f t="shared" si="496"/>
        <v>4</v>
      </c>
      <c r="F2854" s="43">
        <f t="shared" si="496"/>
        <v>10000000</v>
      </c>
      <c r="G2854" s="43">
        <f t="shared" si="496"/>
        <v>3</v>
      </c>
      <c r="H2854" s="46">
        <f t="shared" si="488"/>
        <v>0.7198716732134991</v>
      </c>
      <c r="I2854" s="46">
        <f t="shared" si="489"/>
        <v>0</v>
      </c>
      <c r="J2854" s="42">
        <f t="shared" si="494"/>
        <v>822.33360000000016</v>
      </c>
      <c r="K2854" s="42">
        <f t="shared" si="494"/>
        <v>0</v>
      </c>
      <c r="L2854" s="43">
        <f t="shared" si="495"/>
        <v>5139585</v>
      </c>
      <c r="M2854" s="157">
        <f t="shared" si="490"/>
        <v>0</v>
      </c>
      <c r="N2854" s="157">
        <f t="shared" si="491"/>
        <v>2000000</v>
      </c>
      <c r="O2854" s="158">
        <f t="shared" si="492"/>
        <v>320</v>
      </c>
      <c r="P2854" s="42"/>
    </row>
    <row r="2855" spans="1:16" x14ac:dyDescent="0.2">
      <c r="A2855" s="156">
        <v>2847</v>
      </c>
      <c r="B2855" s="157">
        <v>4958860</v>
      </c>
      <c r="C2855" s="42">
        <v>545.47460000000001</v>
      </c>
      <c r="D2855" s="43">
        <f t="shared" si="496"/>
        <v>2000000</v>
      </c>
      <c r="E2855" s="43">
        <f t="shared" si="496"/>
        <v>4</v>
      </c>
      <c r="F2855" s="43">
        <f t="shared" si="496"/>
        <v>10000000</v>
      </c>
      <c r="G2855" s="43">
        <f t="shared" si="496"/>
        <v>3</v>
      </c>
      <c r="H2855" s="46">
        <f t="shared" si="488"/>
        <v>0.59668149534368786</v>
      </c>
      <c r="I2855" s="46">
        <f t="shared" si="489"/>
        <v>0</v>
      </c>
      <c r="J2855" s="42">
        <f t="shared" si="494"/>
        <v>325.47460000000001</v>
      </c>
      <c r="K2855" s="42">
        <f t="shared" si="494"/>
        <v>0</v>
      </c>
      <c r="L2855" s="43">
        <f t="shared" si="495"/>
        <v>2958860</v>
      </c>
      <c r="M2855" s="157">
        <f t="shared" si="490"/>
        <v>0</v>
      </c>
      <c r="N2855" s="157">
        <f t="shared" si="491"/>
        <v>2000000</v>
      </c>
      <c r="O2855" s="158">
        <f t="shared" si="492"/>
        <v>220</v>
      </c>
      <c r="P2855" s="42"/>
    </row>
    <row r="2856" spans="1:16" x14ac:dyDescent="0.2">
      <c r="A2856" s="156">
        <v>2848</v>
      </c>
      <c r="B2856" s="157">
        <v>3326702</v>
      </c>
      <c r="C2856" s="42">
        <v>365.93722000000002</v>
      </c>
      <c r="D2856" s="43">
        <f t="shared" si="496"/>
        <v>2000000</v>
      </c>
      <c r="E2856" s="43">
        <f t="shared" si="496"/>
        <v>4</v>
      </c>
      <c r="F2856" s="43">
        <f t="shared" si="496"/>
        <v>10000000</v>
      </c>
      <c r="G2856" s="43">
        <f t="shared" si="496"/>
        <v>3</v>
      </c>
      <c r="H2856" s="46">
        <f t="shared" si="488"/>
        <v>0.3988039806390834</v>
      </c>
      <c r="I2856" s="46">
        <f t="shared" si="489"/>
        <v>0</v>
      </c>
      <c r="J2856" s="42">
        <f t="shared" si="494"/>
        <v>145.93722000000002</v>
      </c>
      <c r="K2856" s="42">
        <f t="shared" si="494"/>
        <v>0</v>
      </c>
      <c r="L2856" s="43">
        <f t="shared" si="495"/>
        <v>1326702</v>
      </c>
      <c r="M2856" s="157">
        <f t="shared" si="490"/>
        <v>0</v>
      </c>
      <c r="N2856" s="157">
        <f t="shared" si="491"/>
        <v>2000000</v>
      </c>
      <c r="O2856" s="158">
        <f t="shared" si="492"/>
        <v>220</v>
      </c>
      <c r="P2856" s="42"/>
    </row>
    <row r="2857" spans="1:16" x14ac:dyDescent="0.2">
      <c r="A2857" s="156">
        <v>2849</v>
      </c>
      <c r="B2857" s="157">
        <v>1404252</v>
      </c>
      <c r="C2857" s="42">
        <v>210.63779999999997</v>
      </c>
      <c r="D2857" s="43">
        <f t="shared" si="496"/>
        <v>2000000</v>
      </c>
      <c r="E2857" s="43">
        <f t="shared" si="496"/>
        <v>4</v>
      </c>
      <c r="F2857" s="43">
        <f t="shared" si="496"/>
        <v>10000000</v>
      </c>
      <c r="G2857" s="43">
        <f t="shared" si="496"/>
        <v>3</v>
      </c>
      <c r="H2857" s="46">
        <f t="shared" si="488"/>
        <v>0</v>
      </c>
      <c r="I2857" s="46">
        <f t="shared" si="489"/>
        <v>0</v>
      </c>
      <c r="J2857" s="42">
        <f t="shared" si="494"/>
        <v>0</v>
      </c>
      <c r="K2857" s="42">
        <f t="shared" si="494"/>
        <v>0</v>
      </c>
      <c r="L2857" s="43">
        <f t="shared" si="495"/>
        <v>0</v>
      </c>
      <c r="M2857" s="157">
        <f t="shared" si="490"/>
        <v>0</v>
      </c>
      <c r="N2857" s="157">
        <f t="shared" si="491"/>
        <v>1404252</v>
      </c>
      <c r="O2857" s="158">
        <f t="shared" si="492"/>
        <v>210.63779999999997</v>
      </c>
      <c r="P2857" s="42"/>
    </row>
    <row r="2858" spans="1:16" x14ac:dyDescent="0.2">
      <c r="A2858" s="156">
        <v>2850</v>
      </c>
      <c r="B2858" s="157">
        <v>1695092</v>
      </c>
      <c r="C2858" s="42">
        <v>169.50920000000002</v>
      </c>
      <c r="D2858" s="43">
        <f t="shared" ref="D2858:G2873" si="497">D2857</f>
        <v>2000000</v>
      </c>
      <c r="E2858" s="43">
        <f t="shared" si="497"/>
        <v>4</v>
      </c>
      <c r="F2858" s="43">
        <f t="shared" si="497"/>
        <v>10000000</v>
      </c>
      <c r="G2858" s="43">
        <f t="shared" si="497"/>
        <v>3</v>
      </c>
      <c r="H2858" s="46">
        <f t="shared" si="488"/>
        <v>0</v>
      </c>
      <c r="I2858" s="46">
        <f t="shared" si="489"/>
        <v>0</v>
      </c>
      <c r="J2858" s="42">
        <f t="shared" si="494"/>
        <v>0</v>
      </c>
      <c r="K2858" s="42">
        <f t="shared" si="494"/>
        <v>0</v>
      </c>
      <c r="L2858" s="43">
        <f t="shared" si="495"/>
        <v>0</v>
      </c>
      <c r="M2858" s="157">
        <f t="shared" si="490"/>
        <v>0</v>
      </c>
      <c r="N2858" s="157">
        <f t="shared" si="491"/>
        <v>1695092</v>
      </c>
      <c r="O2858" s="158">
        <f t="shared" si="492"/>
        <v>169.50920000000002</v>
      </c>
      <c r="P2858" s="42"/>
    </row>
    <row r="2859" spans="1:16" x14ac:dyDescent="0.2">
      <c r="A2859" s="156">
        <v>2851</v>
      </c>
      <c r="B2859" s="157">
        <v>7383253</v>
      </c>
      <c r="C2859" s="42">
        <v>1476.6506000000002</v>
      </c>
      <c r="D2859" s="43">
        <f t="shared" si="497"/>
        <v>2000000</v>
      </c>
      <c r="E2859" s="43">
        <f t="shared" si="497"/>
        <v>4</v>
      </c>
      <c r="F2859" s="43">
        <f t="shared" si="497"/>
        <v>10000000</v>
      </c>
      <c r="G2859" s="43">
        <f t="shared" si="497"/>
        <v>3</v>
      </c>
      <c r="H2859" s="46">
        <f t="shared" si="488"/>
        <v>0.72911669151795289</v>
      </c>
      <c r="I2859" s="46">
        <f t="shared" si="489"/>
        <v>0</v>
      </c>
      <c r="J2859" s="42">
        <f t="shared" si="494"/>
        <v>1076.6506000000002</v>
      </c>
      <c r="K2859" s="42">
        <f t="shared" si="494"/>
        <v>0</v>
      </c>
      <c r="L2859" s="43">
        <f t="shared" si="495"/>
        <v>5383253</v>
      </c>
      <c r="M2859" s="157">
        <f t="shared" si="490"/>
        <v>0</v>
      </c>
      <c r="N2859" s="157">
        <f t="shared" si="491"/>
        <v>2000000</v>
      </c>
      <c r="O2859" s="158">
        <f t="shared" si="492"/>
        <v>400</v>
      </c>
      <c r="P2859" s="42"/>
    </row>
    <row r="2860" spans="1:16" x14ac:dyDescent="0.2">
      <c r="A2860" s="156">
        <v>2852</v>
      </c>
      <c r="B2860" s="157">
        <v>6884563</v>
      </c>
      <c r="C2860" s="42">
        <v>1789.9863799999998</v>
      </c>
      <c r="D2860" s="43">
        <f t="shared" si="497"/>
        <v>2000000</v>
      </c>
      <c r="E2860" s="43">
        <f t="shared" si="497"/>
        <v>4</v>
      </c>
      <c r="F2860" s="43">
        <f t="shared" si="497"/>
        <v>10000000</v>
      </c>
      <c r="G2860" s="43">
        <f t="shared" si="497"/>
        <v>3</v>
      </c>
      <c r="H2860" s="46">
        <f t="shared" si="488"/>
        <v>0.70949499626918944</v>
      </c>
      <c r="I2860" s="46">
        <f t="shared" si="489"/>
        <v>0</v>
      </c>
      <c r="J2860" s="42">
        <f t="shared" si="494"/>
        <v>1269.9863799999998</v>
      </c>
      <c r="K2860" s="42">
        <f t="shared" si="494"/>
        <v>0</v>
      </c>
      <c r="L2860" s="43">
        <f t="shared" si="495"/>
        <v>4884563</v>
      </c>
      <c r="M2860" s="157">
        <f t="shared" si="490"/>
        <v>0</v>
      </c>
      <c r="N2860" s="157">
        <f t="shared" si="491"/>
        <v>2000000</v>
      </c>
      <c r="O2860" s="158">
        <f t="shared" si="492"/>
        <v>520</v>
      </c>
      <c r="P2860" s="42"/>
    </row>
    <row r="2861" spans="1:16" x14ac:dyDescent="0.2">
      <c r="A2861" s="156">
        <v>2853</v>
      </c>
      <c r="B2861" s="157">
        <v>3582587</v>
      </c>
      <c r="C2861" s="42">
        <v>788.16914000000008</v>
      </c>
      <c r="D2861" s="43">
        <f t="shared" si="497"/>
        <v>2000000</v>
      </c>
      <c r="E2861" s="43">
        <f t="shared" si="497"/>
        <v>4</v>
      </c>
      <c r="F2861" s="43">
        <f t="shared" si="497"/>
        <v>10000000</v>
      </c>
      <c r="G2861" s="43">
        <f t="shared" si="497"/>
        <v>3</v>
      </c>
      <c r="H2861" s="46">
        <f t="shared" si="488"/>
        <v>0.4417441921159207</v>
      </c>
      <c r="I2861" s="46">
        <f t="shared" si="489"/>
        <v>0</v>
      </c>
      <c r="J2861" s="42">
        <f t="shared" si="494"/>
        <v>348.16914000000003</v>
      </c>
      <c r="K2861" s="42">
        <f t="shared" si="494"/>
        <v>0</v>
      </c>
      <c r="L2861" s="43">
        <f t="shared" si="495"/>
        <v>1582587</v>
      </c>
      <c r="M2861" s="157">
        <f t="shared" si="490"/>
        <v>0</v>
      </c>
      <c r="N2861" s="157">
        <f t="shared" si="491"/>
        <v>2000000</v>
      </c>
      <c r="O2861" s="158">
        <f t="shared" si="492"/>
        <v>440.00000000000006</v>
      </c>
      <c r="P2861" s="42"/>
    </row>
    <row r="2862" spans="1:16" x14ac:dyDescent="0.2">
      <c r="A2862" s="156">
        <v>2854</v>
      </c>
      <c r="B2862" s="157">
        <v>5710151</v>
      </c>
      <c r="C2862" s="42">
        <v>913.62416000000007</v>
      </c>
      <c r="D2862" s="43">
        <f t="shared" si="497"/>
        <v>2000000</v>
      </c>
      <c r="E2862" s="43">
        <f t="shared" si="497"/>
        <v>4</v>
      </c>
      <c r="F2862" s="43">
        <f t="shared" si="497"/>
        <v>10000000</v>
      </c>
      <c r="G2862" s="43">
        <f t="shared" si="497"/>
        <v>3</v>
      </c>
      <c r="H2862" s="46">
        <f t="shared" si="488"/>
        <v>0.64974656537103836</v>
      </c>
      <c r="I2862" s="46">
        <f t="shared" si="489"/>
        <v>0</v>
      </c>
      <c r="J2862" s="42">
        <f t="shared" si="494"/>
        <v>593.62416000000007</v>
      </c>
      <c r="K2862" s="42">
        <f t="shared" si="494"/>
        <v>0</v>
      </c>
      <c r="L2862" s="43">
        <f t="shared" si="495"/>
        <v>3710151</v>
      </c>
      <c r="M2862" s="157">
        <f t="shared" si="490"/>
        <v>0</v>
      </c>
      <c r="N2862" s="157">
        <f t="shared" si="491"/>
        <v>2000000</v>
      </c>
      <c r="O2862" s="158">
        <f t="shared" si="492"/>
        <v>320</v>
      </c>
      <c r="P2862" s="42"/>
    </row>
    <row r="2863" spans="1:16" x14ac:dyDescent="0.2">
      <c r="A2863" s="156">
        <v>2855</v>
      </c>
      <c r="B2863" s="157">
        <v>1397925</v>
      </c>
      <c r="C2863" s="42">
        <v>279.58499999999998</v>
      </c>
      <c r="D2863" s="43">
        <f t="shared" si="497"/>
        <v>2000000</v>
      </c>
      <c r="E2863" s="43">
        <f t="shared" si="497"/>
        <v>4</v>
      </c>
      <c r="F2863" s="43">
        <f t="shared" si="497"/>
        <v>10000000</v>
      </c>
      <c r="G2863" s="43">
        <f t="shared" si="497"/>
        <v>3</v>
      </c>
      <c r="H2863" s="46">
        <f t="shared" si="488"/>
        <v>0</v>
      </c>
      <c r="I2863" s="46">
        <f t="shared" si="489"/>
        <v>0</v>
      </c>
      <c r="J2863" s="42">
        <f t="shared" si="494"/>
        <v>0</v>
      </c>
      <c r="K2863" s="42">
        <f t="shared" si="494"/>
        <v>0</v>
      </c>
      <c r="L2863" s="43">
        <f t="shared" si="495"/>
        <v>0</v>
      </c>
      <c r="M2863" s="157">
        <f t="shared" si="490"/>
        <v>0</v>
      </c>
      <c r="N2863" s="157">
        <f t="shared" si="491"/>
        <v>1397925</v>
      </c>
      <c r="O2863" s="158">
        <f t="shared" si="492"/>
        <v>279.58499999999998</v>
      </c>
      <c r="P2863" s="42"/>
    </row>
    <row r="2864" spans="1:16" x14ac:dyDescent="0.2">
      <c r="A2864" s="156">
        <v>2856</v>
      </c>
      <c r="B2864" s="157">
        <v>1180555</v>
      </c>
      <c r="C2864" s="42">
        <v>153.47215</v>
      </c>
      <c r="D2864" s="43">
        <f t="shared" si="497"/>
        <v>2000000</v>
      </c>
      <c r="E2864" s="43">
        <f t="shared" si="497"/>
        <v>4</v>
      </c>
      <c r="F2864" s="43">
        <f t="shared" si="497"/>
        <v>10000000</v>
      </c>
      <c r="G2864" s="43">
        <f t="shared" si="497"/>
        <v>3</v>
      </c>
      <c r="H2864" s="46">
        <f t="shared" si="488"/>
        <v>0</v>
      </c>
      <c r="I2864" s="46">
        <f t="shared" si="489"/>
        <v>0</v>
      </c>
      <c r="J2864" s="42">
        <f t="shared" si="494"/>
        <v>0</v>
      </c>
      <c r="K2864" s="42">
        <f t="shared" si="494"/>
        <v>0</v>
      </c>
      <c r="L2864" s="43">
        <f t="shared" si="495"/>
        <v>0</v>
      </c>
      <c r="M2864" s="157">
        <f t="shared" si="490"/>
        <v>0</v>
      </c>
      <c r="N2864" s="157">
        <f t="shared" si="491"/>
        <v>1180555</v>
      </c>
      <c r="O2864" s="158">
        <f t="shared" si="492"/>
        <v>153.47215</v>
      </c>
      <c r="P2864" s="42"/>
    </row>
    <row r="2865" spans="1:16" x14ac:dyDescent="0.2">
      <c r="A2865" s="156">
        <v>2857</v>
      </c>
      <c r="B2865" s="157">
        <v>5120637</v>
      </c>
      <c r="C2865" s="42">
        <v>1075.33377</v>
      </c>
      <c r="D2865" s="43">
        <f t="shared" si="497"/>
        <v>2000000</v>
      </c>
      <c r="E2865" s="43">
        <f t="shared" si="497"/>
        <v>4</v>
      </c>
      <c r="F2865" s="43">
        <f t="shared" si="497"/>
        <v>10000000</v>
      </c>
      <c r="G2865" s="43">
        <f t="shared" si="497"/>
        <v>3</v>
      </c>
      <c r="H2865" s="46">
        <f t="shared" si="488"/>
        <v>0.60942359319748696</v>
      </c>
      <c r="I2865" s="46">
        <f t="shared" si="489"/>
        <v>0</v>
      </c>
      <c r="J2865" s="42">
        <f t="shared" si="494"/>
        <v>655.33376999999996</v>
      </c>
      <c r="K2865" s="42">
        <f t="shared" si="494"/>
        <v>0</v>
      </c>
      <c r="L2865" s="43">
        <f t="shared" si="495"/>
        <v>3120637</v>
      </c>
      <c r="M2865" s="157">
        <f t="shared" si="490"/>
        <v>0</v>
      </c>
      <c r="N2865" s="157">
        <f t="shared" si="491"/>
        <v>2000000</v>
      </c>
      <c r="O2865" s="158">
        <f t="shared" si="492"/>
        <v>420</v>
      </c>
      <c r="P2865" s="42"/>
    </row>
    <row r="2866" spans="1:16" x14ac:dyDescent="0.2">
      <c r="A2866" s="156">
        <v>2858</v>
      </c>
      <c r="B2866" s="157">
        <v>5762989</v>
      </c>
      <c r="C2866" s="42">
        <v>979.7081300000001</v>
      </c>
      <c r="D2866" s="43">
        <f t="shared" si="497"/>
        <v>2000000</v>
      </c>
      <c r="E2866" s="43">
        <f t="shared" si="497"/>
        <v>4</v>
      </c>
      <c r="F2866" s="43">
        <f t="shared" si="497"/>
        <v>10000000</v>
      </c>
      <c r="G2866" s="43">
        <f t="shared" si="497"/>
        <v>3</v>
      </c>
      <c r="H2866" s="46">
        <f t="shared" si="488"/>
        <v>0.65295786613509066</v>
      </c>
      <c r="I2866" s="46">
        <f t="shared" si="489"/>
        <v>0</v>
      </c>
      <c r="J2866" s="42">
        <f t="shared" si="494"/>
        <v>639.7081300000001</v>
      </c>
      <c r="K2866" s="42">
        <f t="shared" si="494"/>
        <v>0</v>
      </c>
      <c r="L2866" s="43">
        <f t="shared" si="495"/>
        <v>3762989</v>
      </c>
      <c r="M2866" s="157">
        <f t="shared" si="490"/>
        <v>0</v>
      </c>
      <c r="N2866" s="157">
        <f t="shared" si="491"/>
        <v>2000000</v>
      </c>
      <c r="O2866" s="158">
        <f t="shared" si="492"/>
        <v>340</v>
      </c>
      <c r="P2866" s="42"/>
    </row>
    <row r="2867" spans="1:16" x14ac:dyDescent="0.2">
      <c r="A2867" s="156">
        <v>2859</v>
      </c>
      <c r="B2867" s="157">
        <v>2123454</v>
      </c>
      <c r="C2867" s="42">
        <v>594.56711999999993</v>
      </c>
      <c r="D2867" s="43">
        <f t="shared" si="497"/>
        <v>2000000</v>
      </c>
      <c r="E2867" s="43">
        <f t="shared" si="497"/>
        <v>4</v>
      </c>
      <c r="F2867" s="43">
        <f t="shared" si="497"/>
        <v>10000000</v>
      </c>
      <c r="G2867" s="43">
        <f t="shared" si="497"/>
        <v>3</v>
      </c>
      <c r="H2867" s="46">
        <f t="shared" si="488"/>
        <v>5.8138297321251128E-2</v>
      </c>
      <c r="I2867" s="46">
        <f t="shared" si="489"/>
        <v>0</v>
      </c>
      <c r="J2867" s="42">
        <f t="shared" si="494"/>
        <v>34.567119999999996</v>
      </c>
      <c r="K2867" s="42">
        <f t="shared" si="494"/>
        <v>0</v>
      </c>
      <c r="L2867" s="43">
        <f t="shared" si="495"/>
        <v>123454</v>
      </c>
      <c r="M2867" s="157">
        <f t="shared" si="490"/>
        <v>0</v>
      </c>
      <c r="N2867" s="157">
        <f t="shared" si="491"/>
        <v>2000000</v>
      </c>
      <c r="O2867" s="158">
        <f t="shared" si="492"/>
        <v>559.99999999999989</v>
      </c>
      <c r="P2867" s="42"/>
    </row>
    <row r="2868" spans="1:16" x14ac:dyDescent="0.2">
      <c r="A2868" s="156">
        <v>2860</v>
      </c>
      <c r="B2868" s="157">
        <v>7010542</v>
      </c>
      <c r="C2868" s="42">
        <v>1892.8463400000001</v>
      </c>
      <c r="D2868" s="43">
        <f t="shared" si="497"/>
        <v>2000000</v>
      </c>
      <c r="E2868" s="43">
        <f t="shared" si="497"/>
        <v>4</v>
      </c>
      <c r="F2868" s="43">
        <f t="shared" si="497"/>
        <v>10000000</v>
      </c>
      <c r="G2868" s="43">
        <f t="shared" si="497"/>
        <v>3</v>
      </c>
      <c r="H2868" s="46">
        <f t="shared" si="488"/>
        <v>0.71471535296415023</v>
      </c>
      <c r="I2868" s="46">
        <f t="shared" si="489"/>
        <v>0</v>
      </c>
      <c r="J2868" s="42">
        <f t="shared" si="494"/>
        <v>1352.8463400000001</v>
      </c>
      <c r="K2868" s="42">
        <f t="shared" si="494"/>
        <v>0</v>
      </c>
      <c r="L2868" s="43">
        <f t="shared" si="495"/>
        <v>5010542</v>
      </c>
      <c r="M2868" s="157">
        <f t="shared" si="490"/>
        <v>0</v>
      </c>
      <c r="N2868" s="157">
        <f t="shared" si="491"/>
        <v>2000000</v>
      </c>
      <c r="O2868" s="158">
        <f t="shared" si="492"/>
        <v>540</v>
      </c>
      <c r="P2868" s="42"/>
    </row>
    <row r="2869" spans="1:16" x14ac:dyDescent="0.2">
      <c r="A2869" s="156">
        <v>2861</v>
      </c>
      <c r="B2869" s="157">
        <v>6827280</v>
      </c>
      <c r="C2869" s="42">
        <v>1092.3648000000001</v>
      </c>
      <c r="D2869" s="43">
        <f t="shared" si="497"/>
        <v>2000000</v>
      </c>
      <c r="E2869" s="43">
        <f t="shared" si="497"/>
        <v>4</v>
      </c>
      <c r="F2869" s="43">
        <f t="shared" si="497"/>
        <v>10000000</v>
      </c>
      <c r="G2869" s="43">
        <f t="shared" si="497"/>
        <v>3</v>
      </c>
      <c r="H2869" s="46">
        <f t="shared" si="488"/>
        <v>0.70705756904653094</v>
      </c>
      <c r="I2869" s="46">
        <f t="shared" si="489"/>
        <v>0</v>
      </c>
      <c r="J2869" s="42">
        <f t="shared" si="494"/>
        <v>772.36480000000006</v>
      </c>
      <c r="K2869" s="42">
        <f t="shared" si="494"/>
        <v>0</v>
      </c>
      <c r="L2869" s="43">
        <f t="shared" si="495"/>
        <v>4827280</v>
      </c>
      <c r="M2869" s="157">
        <f t="shared" si="490"/>
        <v>0</v>
      </c>
      <c r="N2869" s="157">
        <f t="shared" si="491"/>
        <v>2000000</v>
      </c>
      <c r="O2869" s="158">
        <f t="shared" si="492"/>
        <v>320</v>
      </c>
      <c r="P2869" s="42"/>
    </row>
    <row r="2870" spans="1:16" x14ac:dyDescent="0.2">
      <c r="A2870" s="156">
        <v>2862</v>
      </c>
      <c r="B2870" s="157">
        <v>4066393</v>
      </c>
      <c r="C2870" s="42">
        <v>609.95894999999996</v>
      </c>
      <c r="D2870" s="43">
        <f t="shared" si="497"/>
        <v>2000000</v>
      </c>
      <c r="E2870" s="43">
        <f t="shared" si="497"/>
        <v>4</v>
      </c>
      <c r="F2870" s="43">
        <f t="shared" si="497"/>
        <v>10000000</v>
      </c>
      <c r="G2870" s="43">
        <f t="shared" si="497"/>
        <v>3</v>
      </c>
      <c r="H2870" s="46">
        <f t="shared" si="488"/>
        <v>0.50816362314218033</v>
      </c>
      <c r="I2870" s="46">
        <f t="shared" si="489"/>
        <v>0</v>
      </c>
      <c r="J2870" s="42">
        <f t="shared" si="494"/>
        <v>309.95895000000002</v>
      </c>
      <c r="K2870" s="42">
        <f t="shared" si="494"/>
        <v>0</v>
      </c>
      <c r="L2870" s="43">
        <f t="shared" si="495"/>
        <v>2066393</v>
      </c>
      <c r="M2870" s="157">
        <f t="shared" si="490"/>
        <v>0</v>
      </c>
      <c r="N2870" s="157">
        <f t="shared" si="491"/>
        <v>2000000</v>
      </c>
      <c r="O2870" s="158">
        <f t="shared" si="492"/>
        <v>299.99999999999994</v>
      </c>
      <c r="P2870" s="42"/>
    </row>
    <row r="2871" spans="1:16" x14ac:dyDescent="0.2">
      <c r="A2871" s="156">
        <v>2863</v>
      </c>
      <c r="B2871" s="157">
        <v>1674418</v>
      </c>
      <c r="C2871" s="42">
        <v>368.37196</v>
      </c>
      <c r="D2871" s="43">
        <f t="shared" si="497"/>
        <v>2000000</v>
      </c>
      <c r="E2871" s="43">
        <f t="shared" si="497"/>
        <v>4</v>
      </c>
      <c r="F2871" s="43">
        <f t="shared" si="497"/>
        <v>10000000</v>
      </c>
      <c r="G2871" s="43">
        <f t="shared" si="497"/>
        <v>3</v>
      </c>
      <c r="H2871" s="46">
        <f t="shared" si="488"/>
        <v>0</v>
      </c>
      <c r="I2871" s="46">
        <f t="shared" si="489"/>
        <v>0</v>
      </c>
      <c r="J2871" s="42">
        <f t="shared" si="494"/>
        <v>0</v>
      </c>
      <c r="K2871" s="42">
        <f t="shared" si="494"/>
        <v>0</v>
      </c>
      <c r="L2871" s="43">
        <f t="shared" si="495"/>
        <v>0</v>
      </c>
      <c r="M2871" s="157">
        <f t="shared" si="490"/>
        <v>0</v>
      </c>
      <c r="N2871" s="157">
        <f t="shared" si="491"/>
        <v>1674418</v>
      </c>
      <c r="O2871" s="158">
        <f t="shared" si="492"/>
        <v>368.37196</v>
      </c>
      <c r="P2871" s="42"/>
    </row>
    <row r="2872" spans="1:16" x14ac:dyDescent="0.2">
      <c r="A2872" s="156">
        <v>2864</v>
      </c>
      <c r="B2872" s="157">
        <v>8577172</v>
      </c>
      <c r="C2872" s="42">
        <v>857.71720000000005</v>
      </c>
      <c r="D2872" s="43">
        <f t="shared" si="497"/>
        <v>2000000</v>
      </c>
      <c r="E2872" s="43">
        <f t="shared" si="497"/>
        <v>4</v>
      </c>
      <c r="F2872" s="43">
        <f t="shared" si="497"/>
        <v>10000000</v>
      </c>
      <c r="G2872" s="43">
        <f t="shared" si="497"/>
        <v>3</v>
      </c>
      <c r="H2872" s="46">
        <f t="shared" si="488"/>
        <v>0.76682291086152876</v>
      </c>
      <c r="I2872" s="46">
        <f t="shared" si="489"/>
        <v>0</v>
      </c>
      <c r="J2872" s="42">
        <f t="shared" si="494"/>
        <v>657.71720000000005</v>
      </c>
      <c r="K2872" s="42">
        <f t="shared" si="494"/>
        <v>0</v>
      </c>
      <c r="L2872" s="43">
        <f t="shared" si="495"/>
        <v>6577172</v>
      </c>
      <c r="M2872" s="157">
        <f t="shared" si="490"/>
        <v>0</v>
      </c>
      <c r="N2872" s="157">
        <f t="shared" si="491"/>
        <v>2000000</v>
      </c>
      <c r="O2872" s="158">
        <f t="shared" si="492"/>
        <v>200</v>
      </c>
      <c r="P2872" s="42"/>
    </row>
    <row r="2873" spans="1:16" x14ac:dyDescent="0.2">
      <c r="A2873" s="156">
        <v>2865</v>
      </c>
      <c r="B2873" s="157">
        <v>7792004</v>
      </c>
      <c r="C2873" s="42">
        <v>1324.6406800000002</v>
      </c>
      <c r="D2873" s="43">
        <f t="shared" si="497"/>
        <v>2000000</v>
      </c>
      <c r="E2873" s="43">
        <f t="shared" si="497"/>
        <v>4</v>
      </c>
      <c r="F2873" s="43">
        <f t="shared" si="497"/>
        <v>10000000</v>
      </c>
      <c r="G2873" s="43">
        <f t="shared" si="497"/>
        <v>3</v>
      </c>
      <c r="H2873" s="46">
        <f t="shared" si="488"/>
        <v>0.74332662046888065</v>
      </c>
      <c r="I2873" s="46">
        <f t="shared" si="489"/>
        <v>0</v>
      </c>
      <c r="J2873" s="42">
        <f t="shared" si="494"/>
        <v>984.64068000000009</v>
      </c>
      <c r="K2873" s="42">
        <f t="shared" si="494"/>
        <v>0</v>
      </c>
      <c r="L2873" s="43">
        <f t="shared" si="495"/>
        <v>5792004</v>
      </c>
      <c r="M2873" s="157">
        <f t="shared" si="490"/>
        <v>0</v>
      </c>
      <c r="N2873" s="157">
        <f t="shared" si="491"/>
        <v>2000000</v>
      </c>
      <c r="O2873" s="158">
        <f t="shared" si="492"/>
        <v>340.00000000000011</v>
      </c>
      <c r="P2873" s="42"/>
    </row>
    <row r="2874" spans="1:16" x14ac:dyDescent="0.2">
      <c r="A2874" s="156">
        <v>2866</v>
      </c>
      <c r="B2874" s="157">
        <v>9435570</v>
      </c>
      <c r="C2874" s="42">
        <v>2453.2482</v>
      </c>
      <c r="D2874" s="43">
        <f t="shared" ref="D2874:G2889" si="498">D2873</f>
        <v>2000000</v>
      </c>
      <c r="E2874" s="43">
        <f t="shared" si="498"/>
        <v>4</v>
      </c>
      <c r="F2874" s="43">
        <f t="shared" si="498"/>
        <v>10000000</v>
      </c>
      <c r="G2874" s="43">
        <f t="shared" si="498"/>
        <v>3</v>
      </c>
      <c r="H2874" s="46">
        <f t="shared" si="488"/>
        <v>0.78803612288393809</v>
      </c>
      <c r="I2874" s="46">
        <f t="shared" si="489"/>
        <v>0</v>
      </c>
      <c r="J2874" s="42">
        <f t="shared" si="494"/>
        <v>1933.2482</v>
      </c>
      <c r="K2874" s="42">
        <f t="shared" si="494"/>
        <v>0</v>
      </c>
      <c r="L2874" s="43">
        <f t="shared" si="495"/>
        <v>7435570</v>
      </c>
      <c r="M2874" s="157">
        <f t="shared" si="490"/>
        <v>0</v>
      </c>
      <c r="N2874" s="157">
        <f t="shared" si="491"/>
        <v>2000000</v>
      </c>
      <c r="O2874" s="158">
        <f t="shared" si="492"/>
        <v>520</v>
      </c>
      <c r="P2874" s="42"/>
    </row>
    <row r="2875" spans="1:16" x14ac:dyDescent="0.2">
      <c r="A2875" s="156">
        <v>2867</v>
      </c>
      <c r="B2875" s="157">
        <v>9895124</v>
      </c>
      <c r="C2875" s="42">
        <v>2374.8297600000001</v>
      </c>
      <c r="D2875" s="43">
        <f t="shared" si="498"/>
        <v>2000000</v>
      </c>
      <c r="E2875" s="43">
        <f t="shared" si="498"/>
        <v>4</v>
      </c>
      <c r="F2875" s="43">
        <f t="shared" si="498"/>
        <v>10000000</v>
      </c>
      <c r="G2875" s="43">
        <f t="shared" si="498"/>
        <v>3</v>
      </c>
      <c r="H2875" s="46">
        <f t="shared" si="488"/>
        <v>0.7978802488983463</v>
      </c>
      <c r="I2875" s="46">
        <f t="shared" si="489"/>
        <v>0</v>
      </c>
      <c r="J2875" s="42">
        <f t="shared" si="494"/>
        <v>1894.8297600000001</v>
      </c>
      <c r="K2875" s="42">
        <f t="shared" si="494"/>
        <v>0</v>
      </c>
      <c r="L2875" s="43">
        <f t="shared" si="495"/>
        <v>7895124</v>
      </c>
      <c r="M2875" s="157">
        <f t="shared" si="490"/>
        <v>0</v>
      </c>
      <c r="N2875" s="157">
        <f t="shared" si="491"/>
        <v>2000000</v>
      </c>
      <c r="O2875" s="158">
        <f t="shared" si="492"/>
        <v>480</v>
      </c>
      <c r="P2875" s="42"/>
    </row>
    <row r="2876" spans="1:16" x14ac:dyDescent="0.2">
      <c r="A2876" s="156">
        <v>2868</v>
      </c>
      <c r="B2876" s="157">
        <v>5849792</v>
      </c>
      <c r="C2876" s="42">
        <v>760.47295999999994</v>
      </c>
      <c r="D2876" s="43">
        <f t="shared" si="498"/>
        <v>2000000</v>
      </c>
      <c r="E2876" s="43">
        <f t="shared" si="498"/>
        <v>4</v>
      </c>
      <c r="F2876" s="43">
        <f t="shared" si="498"/>
        <v>10000000</v>
      </c>
      <c r="G2876" s="43">
        <f t="shared" si="498"/>
        <v>3</v>
      </c>
      <c r="H2876" s="46">
        <f t="shared" si="488"/>
        <v>0.65810750194194934</v>
      </c>
      <c r="I2876" s="46">
        <f t="shared" si="489"/>
        <v>0</v>
      </c>
      <c r="J2876" s="42">
        <f t="shared" si="494"/>
        <v>500.47295999999994</v>
      </c>
      <c r="K2876" s="42">
        <f t="shared" si="494"/>
        <v>0</v>
      </c>
      <c r="L2876" s="43">
        <f t="shared" si="495"/>
        <v>3849791.9999999995</v>
      </c>
      <c r="M2876" s="157">
        <f t="shared" si="490"/>
        <v>0</v>
      </c>
      <c r="N2876" s="157">
        <f t="shared" si="491"/>
        <v>2000000.0000000005</v>
      </c>
      <c r="O2876" s="158">
        <f t="shared" si="492"/>
        <v>260</v>
      </c>
      <c r="P2876" s="42"/>
    </row>
    <row r="2877" spans="1:16" x14ac:dyDescent="0.2">
      <c r="A2877" s="156">
        <v>2869</v>
      </c>
      <c r="B2877" s="157">
        <v>7307999</v>
      </c>
      <c r="C2877" s="42">
        <v>2046.2397199999998</v>
      </c>
      <c r="D2877" s="43">
        <f t="shared" si="498"/>
        <v>2000000</v>
      </c>
      <c r="E2877" s="43">
        <f t="shared" si="498"/>
        <v>4</v>
      </c>
      <c r="F2877" s="43">
        <f t="shared" si="498"/>
        <v>10000000</v>
      </c>
      <c r="G2877" s="43">
        <f t="shared" si="498"/>
        <v>3</v>
      </c>
      <c r="H2877" s="46">
        <f t="shared" si="488"/>
        <v>0.72632727508583406</v>
      </c>
      <c r="I2877" s="46">
        <f t="shared" si="489"/>
        <v>0</v>
      </c>
      <c r="J2877" s="42">
        <f t="shared" si="494"/>
        <v>1486.2397199999998</v>
      </c>
      <c r="K2877" s="42">
        <f t="shared" si="494"/>
        <v>0</v>
      </c>
      <c r="L2877" s="43">
        <f t="shared" si="495"/>
        <v>5307999</v>
      </c>
      <c r="M2877" s="157">
        <f t="shared" si="490"/>
        <v>0</v>
      </c>
      <c r="N2877" s="157">
        <f t="shared" si="491"/>
        <v>2000000</v>
      </c>
      <c r="O2877" s="158">
        <f t="shared" si="492"/>
        <v>560</v>
      </c>
      <c r="P2877" s="42"/>
    </row>
    <row r="2878" spans="1:16" x14ac:dyDescent="0.2">
      <c r="A2878" s="156">
        <v>2870</v>
      </c>
      <c r="B2878" s="157">
        <v>9722819</v>
      </c>
      <c r="C2878" s="42">
        <v>1166.73828</v>
      </c>
      <c r="D2878" s="43">
        <f t="shared" si="498"/>
        <v>2000000</v>
      </c>
      <c r="E2878" s="43">
        <f t="shared" si="498"/>
        <v>4</v>
      </c>
      <c r="F2878" s="43">
        <f t="shared" si="498"/>
        <v>10000000</v>
      </c>
      <c r="G2878" s="43">
        <f t="shared" si="498"/>
        <v>3</v>
      </c>
      <c r="H2878" s="46">
        <f t="shared" si="488"/>
        <v>0.79429834084127249</v>
      </c>
      <c r="I2878" s="46">
        <f t="shared" si="489"/>
        <v>0</v>
      </c>
      <c r="J2878" s="42">
        <f t="shared" si="494"/>
        <v>926.73828000000003</v>
      </c>
      <c r="K2878" s="42">
        <f t="shared" si="494"/>
        <v>0</v>
      </c>
      <c r="L2878" s="43">
        <f t="shared" si="495"/>
        <v>7722819</v>
      </c>
      <c r="M2878" s="157">
        <f t="shared" si="490"/>
        <v>0</v>
      </c>
      <c r="N2878" s="157">
        <f t="shared" si="491"/>
        <v>2000000</v>
      </c>
      <c r="O2878" s="158">
        <f t="shared" si="492"/>
        <v>240</v>
      </c>
      <c r="P2878" s="42"/>
    </row>
    <row r="2879" spans="1:16" x14ac:dyDescent="0.2">
      <c r="A2879" s="156">
        <v>2871</v>
      </c>
      <c r="B2879" s="157">
        <v>5283117</v>
      </c>
      <c r="C2879" s="42">
        <v>1532.10393</v>
      </c>
      <c r="D2879" s="43">
        <f t="shared" si="498"/>
        <v>2000000</v>
      </c>
      <c r="E2879" s="43">
        <f t="shared" si="498"/>
        <v>4</v>
      </c>
      <c r="F2879" s="43">
        <f t="shared" si="498"/>
        <v>10000000</v>
      </c>
      <c r="G2879" s="43">
        <f t="shared" si="498"/>
        <v>3</v>
      </c>
      <c r="H2879" s="46">
        <f t="shared" si="488"/>
        <v>0.62143560326224079</v>
      </c>
      <c r="I2879" s="46">
        <f t="shared" si="489"/>
        <v>0</v>
      </c>
      <c r="J2879" s="42">
        <f t="shared" si="494"/>
        <v>952.10392999999988</v>
      </c>
      <c r="K2879" s="42">
        <f t="shared" si="494"/>
        <v>0</v>
      </c>
      <c r="L2879" s="43">
        <f t="shared" si="495"/>
        <v>3283116.9999999995</v>
      </c>
      <c r="M2879" s="157">
        <f t="shared" si="490"/>
        <v>0</v>
      </c>
      <c r="N2879" s="157">
        <f t="shared" si="491"/>
        <v>2000000.0000000005</v>
      </c>
      <c r="O2879" s="158">
        <f t="shared" si="492"/>
        <v>580.00000000000011</v>
      </c>
      <c r="P2879" s="42"/>
    </row>
    <row r="2880" spans="1:16" x14ac:dyDescent="0.2">
      <c r="A2880" s="156">
        <v>2872</v>
      </c>
      <c r="B2880" s="157">
        <v>2479027</v>
      </c>
      <c r="C2880" s="42">
        <v>669.33729000000005</v>
      </c>
      <c r="D2880" s="43">
        <f t="shared" si="498"/>
        <v>2000000</v>
      </c>
      <c r="E2880" s="43">
        <f t="shared" si="498"/>
        <v>4</v>
      </c>
      <c r="F2880" s="43">
        <f t="shared" si="498"/>
        <v>10000000</v>
      </c>
      <c r="G2880" s="43">
        <f t="shared" si="498"/>
        <v>3</v>
      </c>
      <c r="H2880" s="46">
        <f t="shared" si="488"/>
        <v>0.19323186072600257</v>
      </c>
      <c r="I2880" s="46">
        <f t="shared" si="489"/>
        <v>0</v>
      </c>
      <c r="J2880" s="42">
        <f t="shared" si="494"/>
        <v>129.33729</v>
      </c>
      <c r="K2880" s="42">
        <f t="shared" si="494"/>
        <v>0</v>
      </c>
      <c r="L2880" s="43">
        <f t="shared" si="495"/>
        <v>479026.99999999994</v>
      </c>
      <c r="M2880" s="157">
        <f t="shared" si="490"/>
        <v>0</v>
      </c>
      <c r="N2880" s="157">
        <f t="shared" si="491"/>
        <v>2000000</v>
      </c>
      <c r="O2880" s="158">
        <f t="shared" si="492"/>
        <v>540</v>
      </c>
      <c r="P2880" s="42"/>
    </row>
    <row r="2881" spans="1:16" x14ac:dyDescent="0.2">
      <c r="A2881" s="156">
        <v>2873</v>
      </c>
      <c r="B2881" s="157">
        <v>5284072</v>
      </c>
      <c r="C2881" s="42">
        <v>528.40719999999999</v>
      </c>
      <c r="D2881" s="43">
        <f t="shared" si="498"/>
        <v>2000000</v>
      </c>
      <c r="E2881" s="43">
        <f t="shared" si="498"/>
        <v>4</v>
      </c>
      <c r="F2881" s="43">
        <f t="shared" si="498"/>
        <v>10000000</v>
      </c>
      <c r="G2881" s="43">
        <f t="shared" si="498"/>
        <v>3</v>
      </c>
      <c r="H2881" s="46">
        <f t="shared" si="488"/>
        <v>0.62150402189826326</v>
      </c>
      <c r="I2881" s="46">
        <f t="shared" si="489"/>
        <v>0</v>
      </c>
      <c r="J2881" s="42">
        <f t="shared" si="494"/>
        <v>328.40719999999999</v>
      </c>
      <c r="K2881" s="42">
        <f t="shared" si="494"/>
        <v>0</v>
      </c>
      <c r="L2881" s="43">
        <f t="shared" si="495"/>
        <v>3284071.9999999995</v>
      </c>
      <c r="M2881" s="157">
        <f t="shared" si="490"/>
        <v>0</v>
      </c>
      <c r="N2881" s="157">
        <f t="shared" si="491"/>
        <v>2000000.0000000005</v>
      </c>
      <c r="O2881" s="158">
        <f t="shared" si="492"/>
        <v>200</v>
      </c>
      <c r="P2881" s="42"/>
    </row>
    <row r="2882" spans="1:16" x14ac:dyDescent="0.2">
      <c r="A2882" s="156">
        <v>2874</v>
      </c>
      <c r="B2882" s="157">
        <v>5481180</v>
      </c>
      <c r="C2882" s="42">
        <v>1589.5422000000001</v>
      </c>
      <c r="D2882" s="43">
        <f t="shared" si="498"/>
        <v>2000000</v>
      </c>
      <c r="E2882" s="43">
        <f t="shared" si="498"/>
        <v>4</v>
      </c>
      <c r="F2882" s="43">
        <f t="shared" si="498"/>
        <v>10000000</v>
      </c>
      <c r="G2882" s="43">
        <f t="shared" si="498"/>
        <v>3</v>
      </c>
      <c r="H2882" s="46">
        <f t="shared" si="488"/>
        <v>0.63511506646379068</v>
      </c>
      <c r="I2882" s="46">
        <f t="shared" si="489"/>
        <v>0</v>
      </c>
      <c r="J2882" s="42">
        <f t="shared" si="494"/>
        <v>1009.5422000000001</v>
      </c>
      <c r="K2882" s="42">
        <f t="shared" si="494"/>
        <v>0</v>
      </c>
      <c r="L2882" s="43">
        <f t="shared" si="495"/>
        <v>3481180</v>
      </c>
      <c r="M2882" s="157">
        <f t="shared" si="490"/>
        <v>0</v>
      </c>
      <c r="N2882" s="157">
        <f t="shared" si="491"/>
        <v>2000000</v>
      </c>
      <c r="O2882" s="158">
        <f t="shared" si="492"/>
        <v>580</v>
      </c>
      <c r="P2882" s="42"/>
    </row>
    <row r="2883" spans="1:16" x14ac:dyDescent="0.2">
      <c r="A2883" s="156">
        <v>2875</v>
      </c>
      <c r="B2883" s="157">
        <v>1345605</v>
      </c>
      <c r="C2883" s="42">
        <v>255.66495</v>
      </c>
      <c r="D2883" s="43">
        <f t="shared" si="498"/>
        <v>2000000</v>
      </c>
      <c r="E2883" s="43">
        <f t="shared" si="498"/>
        <v>4</v>
      </c>
      <c r="F2883" s="43">
        <f t="shared" si="498"/>
        <v>10000000</v>
      </c>
      <c r="G2883" s="43">
        <f t="shared" si="498"/>
        <v>3</v>
      </c>
      <c r="H2883" s="46">
        <f t="shared" si="488"/>
        <v>0</v>
      </c>
      <c r="I2883" s="46">
        <f t="shared" si="489"/>
        <v>0</v>
      </c>
      <c r="J2883" s="42">
        <f t="shared" si="494"/>
        <v>0</v>
      </c>
      <c r="K2883" s="42">
        <f t="shared" si="494"/>
        <v>0</v>
      </c>
      <c r="L2883" s="43">
        <f t="shared" si="495"/>
        <v>0</v>
      </c>
      <c r="M2883" s="157">
        <f t="shared" si="490"/>
        <v>0</v>
      </c>
      <c r="N2883" s="157">
        <f t="shared" si="491"/>
        <v>1345605</v>
      </c>
      <c r="O2883" s="158">
        <f t="shared" si="492"/>
        <v>255.66495</v>
      </c>
      <c r="P2883" s="42"/>
    </row>
    <row r="2884" spans="1:16" x14ac:dyDescent="0.2">
      <c r="A2884" s="156">
        <v>2876</v>
      </c>
      <c r="B2884" s="157">
        <v>7822069</v>
      </c>
      <c r="C2884" s="42">
        <v>1955.5172500000001</v>
      </c>
      <c r="D2884" s="43">
        <f t="shared" si="498"/>
        <v>2000000</v>
      </c>
      <c r="E2884" s="43">
        <f t="shared" si="498"/>
        <v>4</v>
      </c>
      <c r="F2884" s="43">
        <f t="shared" si="498"/>
        <v>10000000</v>
      </c>
      <c r="G2884" s="43">
        <f t="shared" si="498"/>
        <v>3</v>
      </c>
      <c r="H2884" s="46">
        <f t="shared" si="488"/>
        <v>0.74431317340718928</v>
      </c>
      <c r="I2884" s="46">
        <f t="shared" si="489"/>
        <v>0</v>
      </c>
      <c r="J2884" s="42">
        <f t="shared" si="494"/>
        <v>1455.5172499999999</v>
      </c>
      <c r="K2884" s="42">
        <f t="shared" si="494"/>
        <v>0</v>
      </c>
      <c r="L2884" s="43">
        <f t="shared" si="495"/>
        <v>5822069</v>
      </c>
      <c r="M2884" s="157">
        <f t="shared" si="490"/>
        <v>0</v>
      </c>
      <c r="N2884" s="157">
        <f t="shared" si="491"/>
        <v>2000000</v>
      </c>
      <c r="O2884" s="158">
        <f t="shared" si="492"/>
        <v>500.00000000000023</v>
      </c>
      <c r="P2884" s="42"/>
    </row>
    <row r="2885" spans="1:16" x14ac:dyDescent="0.2">
      <c r="A2885" s="156">
        <v>2877</v>
      </c>
      <c r="B2885" s="157">
        <v>3558588</v>
      </c>
      <c r="C2885" s="42">
        <v>711.71760000000006</v>
      </c>
      <c r="D2885" s="43">
        <f t="shared" si="498"/>
        <v>2000000</v>
      </c>
      <c r="E2885" s="43">
        <f t="shared" si="498"/>
        <v>4</v>
      </c>
      <c r="F2885" s="43">
        <f t="shared" si="498"/>
        <v>10000000</v>
      </c>
      <c r="G2885" s="43">
        <f t="shared" si="498"/>
        <v>3</v>
      </c>
      <c r="H2885" s="46">
        <f t="shared" si="488"/>
        <v>0.43797933337604689</v>
      </c>
      <c r="I2885" s="46">
        <f t="shared" si="489"/>
        <v>0</v>
      </c>
      <c r="J2885" s="42">
        <f t="shared" si="494"/>
        <v>311.7176</v>
      </c>
      <c r="K2885" s="42">
        <f t="shared" si="494"/>
        <v>0</v>
      </c>
      <c r="L2885" s="43">
        <f t="shared" si="495"/>
        <v>1558588</v>
      </c>
      <c r="M2885" s="157">
        <f t="shared" si="490"/>
        <v>0</v>
      </c>
      <c r="N2885" s="157">
        <f t="shared" si="491"/>
        <v>2000000</v>
      </c>
      <c r="O2885" s="158">
        <f t="shared" si="492"/>
        <v>400.00000000000006</v>
      </c>
      <c r="P2885" s="42"/>
    </row>
    <row r="2886" spans="1:16" x14ac:dyDescent="0.2">
      <c r="A2886" s="156">
        <v>2878</v>
      </c>
      <c r="B2886" s="157">
        <v>6556153</v>
      </c>
      <c r="C2886" s="42">
        <v>1376.79213</v>
      </c>
      <c r="D2886" s="43">
        <f t="shared" si="498"/>
        <v>2000000</v>
      </c>
      <c r="E2886" s="43">
        <f t="shared" si="498"/>
        <v>4</v>
      </c>
      <c r="F2886" s="43">
        <f t="shared" si="498"/>
        <v>10000000</v>
      </c>
      <c r="G2886" s="43">
        <f t="shared" si="498"/>
        <v>3</v>
      </c>
      <c r="H2886" s="46">
        <f t="shared" si="488"/>
        <v>0.6949430557828653</v>
      </c>
      <c r="I2886" s="46">
        <f t="shared" si="489"/>
        <v>0</v>
      </c>
      <c r="J2886" s="42">
        <f t="shared" si="494"/>
        <v>956.79212999999993</v>
      </c>
      <c r="K2886" s="42">
        <f t="shared" si="494"/>
        <v>0</v>
      </c>
      <c r="L2886" s="43">
        <f t="shared" si="495"/>
        <v>4556153</v>
      </c>
      <c r="M2886" s="157">
        <f t="shared" si="490"/>
        <v>0</v>
      </c>
      <c r="N2886" s="157">
        <f t="shared" si="491"/>
        <v>2000000</v>
      </c>
      <c r="O2886" s="158">
        <f t="shared" si="492"/>
        <v>420.00000000000011</v>
      </c>
      <c r="P2886" s="42"/>
    </row>
    <row r="2887" spans="1:16" x14ac:dyDescent="0.2">
      <c r="A2887" s="156">
        <v>2879</v>
      </c>
      <c r="B2887" s="157">
        <v>9727362</v>
      </c>
      <c r="C2887" s="42">
        <v>2237.2932599999999</v>
      </c>
      <c r="D2887" s="43">
        <f t="shared" si="498"/>
        <v>2000000</v>
      </c>
      <c r="E2887" s="43">
        <f t="shared" si="498"/>
        <v>4</v>
      </c>
      <c r="F2887" s="43">
        <f t="shared" si="498"/>
        <v>10000000</v>
      </c>
      <c r="G2887" s="43">
        <f t="shared" si="498"/>
        <v>3</v>
      </c>
      <c r="H2887" s="46">
        <f t="shared" si="488"/>
        <v>0.79439441032419689</v>
      </c>
      <c r="I2887" s="46">
        <f t="shared" si="489"/>
        <v>0</v>
      </c>
      <c r="J2887" s="42">
        <f t="shared" si="494"/>
        <v>1777.2932600000001</v>
      </c>
      <c r="K2887" s="42">
        <f t="shared" si="494"/>
        <v>0</v>
      </c>
      <c r="L2887" s="43">
        <f t="shared" si="495"/>
        <v>7727362.0000000009</v>
      </c>
      <c r="M2887" s="157">
        <f t="shared" si="490"/>
        <v>0</v>
      </c>
      <c r="N2887" s="157">
        <f t="shared" si="491"/>
        <v>1999999.9999999991</v>
      </c>
      <c r="O2887" s="158">
        <f t="shared" si="492"/>
        <v>459.99999999999977</v>
      </c>
      <c r="P2887" s="42"/>
    </row>
    <row r="2888" spans="1:16" x14ac:dyDescent="0.2">
      <c r="A2888" s="156">
        <v>2880</v>
      </c>
      <c r="B2888" s="157">
        <v>3202588</v>
      </c>
      <c r="C2888" s="42">
        <v>512.41408000000001</v>
      </c>
      <c r="D2888" s="43">
        <f t="shared" si="498"/>
        <v>2000000</v>
      </c>
      <c r="E2888" s="43">
        <f t="shared" si="498"/>
        <v>4</v>
      </c>
      <c r="F2888" s="43">
        <f t="shared" si="498"/>
        <v>10000000</v>
      </c>
      <c r="G2888" s="43">
        <f t="shared" si="498"/>
        <v>3</v>
      </c>
      <c r="H2888" s="46">
        <f t="shared" si="488"/>
        <v>0.37550506028249653</v>
      </c>
      <c r="I2888" s="46">
        <f t="shared" si="489"/>
        <v>0</v>
      </c>
      <c r="J2888" s="42">
        <f t="shared" si="494"/>
        <v>192.41408000000001</v>
      </c>
      <c r="K2888" s="42">
        <f t="shared" si="494"/>
        <v>0</v>
      </c>
      <c r="L2888" s="43">
        <f t="shared" si="495"/>
        <v>1202588</v>
      </c>
      <c r="M2888" s="157">
        <f t="shared" si="490"/>
        <v>0</v>
      </c>
      <c r="N2888" s="157">
        <f t="shared" si="491"/>
        <v>2000000</v>
      </c>
      <c r="O2888" s="158">
        <f t="shared" si="492"/>
        <v>320</v>
      </c>
      <c r="P2888" s="42"/>
    </row>
    <row r="2889" spans="1:16" x14ac:dyDescent="0.2">
      <c r="A2889" s="156">
        <v>2881</v>
      </c>
      <c r="B2889" s="157">
        <v>2070903</v>
      </c>
      <c r="C2889" s="42">
        <v>538.43477999999993</v>
      </c>
      <c r="D2889" s="43">
        <f t="shared" si="498"/>
        <v>2000000</v>
      </c>
      <c r="E2889" s="43">
        <f t="shared" si="498"/>
        <v>4</v>
      </c>
      <c r="F2889" s="43">
        <f t="shared" si="498"/>
        <v>10000000</v>
      </c>
      <c r="G2889" s="43">
        <f t="shared" si="498"/>
        <v>3</v>
      </c>
      <c r="H2889" s="46">
        <f t="shared" ref="H2889:H2952" si="499">MAX(0,MIN(E2889*D2889,B2889-D2889))/B2889</f>
        <v>3.4237721419110405E-2</v>
      </c>
      <c r="I2889" s="46">
        <f t="shared" ref="I2889:I2952" si="500">MAX(0,MIN(G2889*F2889,B2889-SUM(D2889,E2889*D2889)))/B2889</f>
        <v>0</v>
      </c>
      <c r="J2889" s="42">
        <f t="shared" si="494"/>
        <v>18.434779999999996</v>
      </c>
      <c r="K2889" s="42">
        <f t="shared" si="494"/>
        <v>0</v>
      </c>
      <c r="L2889" s="43">
        <f t="shared" si="495"/>
        <v>70903</v>
      </c>
      <c r="M2889" s="157">
        <f t="shared" ref="M2889:M2952" si="501">I2889*$B2889</f>
        <v>0</v>
      </c>
      <c r="N2889" s="157">
        <f t="shared" ref="N2889:N2952" si="502">B2889-SUM(L2889:M2889)</f>
        <v>2000000</v>
      </c>
      <c r="O2889" s="158">
        <f t="shared" ref="O2889:O2952" si="503">C2889-SUM(J2889:K2889)</f>
        <v>519.99999999999989</v>
      </c>
      <c r="P2889" s="42"/>
    </row>
    <row r="2890" spans="1:16" x14ac:dyDescent="0.2">
      <c r="A2890" s="156">
        <v>2882</v>
      </c>
      <c r="B2890" s="157">
        <v>5447153</v>
      </c>
      <c r="C2890" s="42">
        <v>817.07294999999988</v>
      </c>
      <c r="D2890" s="43">
        <f t="shared" ref="D2890:G2905" si="504">D2889</f>
        <v>2000000</v>
      </c>
      <c r="E2890" s="43">
        <f t="shared" si="504"/>
        <v>4</v>
      </c>
      <c r="F2890" s="43">
        <f t="shared" si="504"/>
        <v>10000000</v>
      </c>
      <c r="G2890" s="43">
        <f t="shared" si="504"/>
        <v>3</v>
      </c>
      <c r="H2890" s="46">
        <f t="shared" si="499"/>
        <v>0.63283572170636659</v>
      </c>
      <c r="I2890" s="46">
        <f t="shared" si="500"/>
        <v>0</v>
      </c>
      <c r="J2890" s="42">
        <f t="shared" ref="J2890:K2953" si="505">+H2890*$C2890</f>
        <v>517.07294999999988</v>
      </c>
      <c r="K2890" s="42">
        <f t="shared" si="505"/>
        <v>0</v>
      </c>
      <c r="L2890" s="43">
        <f t="shared" ref="L2890:L2953" si="506">H2890*B2890</f>
        <v>3447153</v>
      </c>
      <c r="M2890" s="157">
        <f t="shared" si="501"/>
        <v>0</v>
      </c>
      <c r="N2890" s="157">
        <f t="shared" si="502"/>
        <v>2000000</v>
      </c>
      <c r="O2890" s="158">
        <f t="shared" si="503"/>
        <v>300</v>
      </c>
      <c r="P2890" s="42"/>
    </row>
    <row r="2891" spans="1:16" x14ac:dyDescent="0.2">
      <c r="A2891" s="156">
        <v>2883</v>
      </c>
      <c r="B2891" s="157">
        <v>8262351</v>
      </c>
      <c r="C2891" s="42">
        <v>2478.7052999999996</v>
      </c>
      <c r="D2891" s="43">
        <f t="shared" si="504"/>
        <v>2000000</v>
      </c>
      <c r="E2891" s="43">
        <f t="shared" si="504"/>
        <v>4</v>
      </c>
      <c r="F2891" s="43">
        <f t="shared" si="504"/>
        <v>10000000</v>
      </c>
      <c r="G2891" s="43">
        <f t="shared" si="504"/>
        <v>3</v>
      </c>
      <c r="H2891" s="46">
        <f t="shared" si="499"/>
        <v>0.75793814617655431</v>
      </c>
      <c r="I2891" s="46">
        <f t="shared" si="500"/>
        <v>0</v>
      </c>
      <c r="J2891" s="42">
        <f t="shared" si="505"/>
        <v>1878.7052999999996</v>
      </c>
      <c r="K2891" s="42">
        <f t="shared" si="505"/>
        <v>0</v>
      </c>
      <c r="L2891" s="43">
        <f t="shared" si="506"/>
        <v>6262351</v>
      </c>
      <c r="M2891" s="157">
        <f t="shared" si="501"/>
        <v>0</v>
      </c>
      <c r="N2891" s="157">
        <f t="shared" si="502"/>
        <v>2000000</v>
      </c>
      <c r="O2891" s="158">
        <f t="shared" si="503"/>
        <v>600</v>
      </c>
      <c r="P2891" s="42"/>
    </row>
    <row r="2892" spans="1:16" x14ac:dyDescent="0.2">
      <c r="A2892" s="156">
        <v>2884</v>
      </c>
      <c r="B2892" s="157">
        <v>1107561</v>
      </c>
      <c r="C2892" s="42">
        <v>110.7561</v>
      </c>
      <c r="D2892" s="43">
        <f t="shared" si="504"/>
        <v>2000000</v>
      </c>
      <c r="E2892" s="43">
        <f t="shared" si="504"/>
        <v>4</v>
      </c>
      <c r="F2892" s="43">
        <f t="shared" si="504"/>
        <v>10000000</v>
      </c>
      <c r="G2892" s="43">
        <f t="shared" si="504"/>
        <v>3</v>
      </c>
      <c r="H2892" s="46">
        <f t="shared" si="499"/>
        <v>0</v>
      </c>
      <c r="I2892" s="46">
        <f t="shared" si="500"/>
        <v>0</v>
      </c>
      <c r="J2892" s="42">
        <f t="shared" si="505"/>
        <v>0</v>
      </c>
      <c r="K2892" s="42">
        <f t="shared" si="505"/>
        <v>0</v>
      </c>
      <c r="L2892" s="43">
        <f t="shared" si="506"/>
        <v>0</v>
      </c>
      <c r="M2892" s="157">
        <f t="shared" si="501"/>
        <v>0</v>
      </c>
      <c r="N2892" s="157">
        <f t="shared" si="502"/>
        <v>1107561</v>
      </c>
      <c r="O2892" s="158">
        <f t="shared" si="503"/>
        <v>110.7561</v>
      </c>
      <c r="P2892" s="42"/>
    </row>
    <row r="2893" spans="1:16" x14ac:dyDescent="0.2">
      <c r="A2893" s="156">
        <v>2885</v>
      </c>
      <c r="B2893" s="157">
        <v>3458899</v>
      </c>
      <c r="C2893" s="42">
        <v>691.77980000000002</v>
      </c>
      <c r="D2893" s="43">
        <f t="shared" si="504"/>
        <v>2000000</v>
      </c>
      <c r="E2893" s="43">
        <f t="shared" si="504"/>
        <v>4</v>
      </c>
      <c r="F2893" s="43">
        <f t="shared" si="504"/>
        <v>10000000</v>
      </c>
      <c r="G2893" s="43">
        <f t="shared" si="504"/>
        <v>3</v>
      </c>
      <c r="H2893" s="46">
        <f t="shared" si="499"/>
        <v>0.42178132405716384</v>
      </c>
      <c r="I2893" s="46">
        <f t="shared" si="500"/>
        <v>0</v>
      </c>
      <c r="J2893" s="42">
        <f t="shared" si="505"/>
        <v>291.77980000000002</v>
      </c>
      <c r="K2893" s="42">
        <f t="shared" si="505"/>
        <v>0</v>
      </c>
      <c r="L2893" s="43">
        <f t="shared" si="506"/>
        <v>1458899</v>
      </c>
      <c r="M2893" s="157">
        <f t="shared" si="501"/>
        <v>0</v>
      </c>
      <c r="N2893" s="157">
        <f t="shared" si="502"/>
        <v>2000000</v>
      </c>
      <c r="O2893" s="158">
        <f t="shared" si="503"/>
        <v>400</v>
      </c>
      <c r="P2893" s="42"/>
    </row>
    <row r="2894" spans="1:16" x14ac:dyDescent="0.2">
      <c r="A2894" s="156">
        <v>2886</v>
      </c>
      <c r="B2894" s="157">
        <v>7753655</v>
      </c>
      <c r="C2894" s="42">
        <v>1240.5848000000001</v>
      </c>
      <c r="D2894" s="43">
        <f t="shared" si="504"/>
        <v>2000000</v>
      </c>
      <c r="E2894" s="43">
        <f t="shared" si="504"/>
        <v>4</v>
      </c>
      <c r="F2894" s="43">
        <f t="shared" si="504"/>
        <v>10000000</v>
      </c>
      <c r="G2894" s="43">
        <f t="shared" si="504"/>
        <v>3</v>
      </c>
      <c r="H2894" s="46">
        <f t="shared" si="499"/>
        <v>0.74205713305531396</v>
      </c>
      <c r="I2894" s="46">
        <f t="shared" si="500"/>
        <v>0</v>
      </c>
      <c r="J2894" s="42">
        <f t="shared" si="505"/>
        <v>920.58480000000009</v>
      </c>
      <c r="K2894" s="42">
        <f t="shared" si="505"/>
        <v>0</v>
      </c>
      <c r="L2894" s="43">
        <f t="shared" si="506"/>
        <v>5753655</v>
      </c>
      <c r="M2894" s="157">
        <f t="shared" si="501"/>
        <v>0</v>
      </c>
      <c r="N2894" s="157">
        <f t="shared" si="502"/>
        <v>2000000</v>
      </c>
      <c r="O2894" s="158">
        <f t="shared" si="503"/>
        <v>320</v>
      </c>
      <c r="P2894" s="42"/>
    </row>
    <row r="2895" spans="1:16" x14ac:dyDescent="0.2">
      <c r="A2895" s="156">
        <v>2887</v>
      </c>
      <c r="B2895" s="157">
        <v>4001087</v>
      </c>
      <c r="C2895" s="42">
        <v>1160.3152299999999</v>
      </c>
      <c r="D2895" s="43">
        <f t="shared" si="504"/>
        <v>2000000</v>
      </c>
      <c r="E2895" s="43">
        <f t="shared" si="504"/>
        <v>4</v>
      </c>
      <c r="F2895" s="43">
        <f t="shared" si="504"/>
        <v>10000000</v>
      </c>
      <c r="G2895" s="43">
        <f t="shared" si="504"/>
        <v>3</v>
      </c>
      <c r="H2895" s="46">
        <f t="shared" si="499"/>
        <v>0.50013583808600015</v>
      </c>
      <c r="I2895" s="46">
        <f t="shared" si="500"/>
        <v>0</v>
      </c>
      <c r="J2895" s="42">
        <f t="shared" si="505"/>
        <v>580.31523000000004</v>
      </c>
      <c r="K2895" s="42">
        <f t="shared" si="505"/>
        <v>0</v>
      </c>
      <c r="L2895" s="43">
        <f t="shared" si="506"/>
        <v>2001087</v>
      </c>
      <c r="M2895" s="157">
        <f t="shared" si="501"/>
        <v>0</v>
      </c>
      <c r="N2895" s="157">
        <f t="shared" si="502"/>
        <v>2000000</v>
      </c>
      <c r="O2895" s="158">
        <f t="shared" si="503"/>
        <v>579.99999999999989</v>
      </c>
      <c r="P2895" s="42"/>
    </row>
    <row r="2896" spans="1:16" x14ac:dyDescent="0.2">
      <c r="A2896" s="156">
        <v>2888</v>
      </c>
      <c r="B2896" s="157">
        <v>1795986</v>
      </c>
      <c r="C2896" s="42">
        <v>359.19720000000001</v>
      </c>
      <c r="D2896" s="43">
        <f t="shared" si="504"/>
        <v>2000000</v>
      </c>
      <c r="E2896" s="43">
        <f t="shared" si="504"/>
        <v>4</v>
      </c>
      <c r="F2896" s="43">
        <f t="shared" si="504"/>
        <v>10000000</v>
      </c>
      <c r="G2896" s="43">
        <f t="shared" si="504"/>
        <v>3</v>
      </c>
      <c r="H2896" s="46">
        <f t="shared" si="499"/>
        <v>0</v>
      </c>
      <c r="I2896" s="46">
        <f t="shared" si="500"/>
        <v>0</v>
      </c>
      <c r="J2896" s="42">
        <f t="shared" si="505"/>
        <v>0</v>
      </c>
      <c r="K2896" s="42">
        <f t="shared" si="505"/>
        <v>0</v>
      </c>
      <c r="L2896" s="43">
        <f t="shared" si="506"/>
        <v>0</v>
      </c>
      <c r="M2896" s="157">
        <f t="shared" si="501"/>
        <v>0</v>
      </c>
      <c r="N2896" s="157">
        <f t="shared" si="502"/>
        <v>1795986</v>
      </c>
      <c r="O2896" s="158">
        <f t="shared" si="503"/>
        <v>359.19720000000001</v>
      </c>
      <c r="P2896" s="42"/>
    </row>
    <row r="2897" spans="1:16" x14ac:dyDescent="0.2">
      <c r="A2897" s="156">
        <v>2889</v>
      </c>
      <c r="B2897" s="157">
        <v>9422767</v>
      </c>
      <c r="C2897" s="42">
        <v>1790.32573</v>
      </c>
      <c r="D2897" s="43">
        <f t="shared" si="504"/>
        <v>2000000</v>
      </c>
      <c r="E2897" s="43">
        <f t="shared" si="504"/>
        <v>4</v>
      </c>
      <c r="F2897" s="43">
        <f t="shared" si="504"/>
        <v>10000000</v>
      </c>
      <c r="G2897" s="43">
        <f t="shared" si="504"/>
        <v>3</v>
      </c>
      <c r="H2897" s="46">
        <f t="shared" si="499"/>
        <v>0.78774812111983672</v>
      </c>
      <c r="I2897" s="46">
        <f t="shared" si="500"/>
        <v>0</v>
      </c>
      <c r="J2897" s="42">
        <f t="shared" si="505"/>
        <v>1410.32573</v>
      </c>
      <c r="K2897" s="42">
        <f t="shared" si="505"/>
        <v>0</v>
      </c>
      <c r="L2897" s="43">
        <f t="shared" si="506"/>
        <v>7422767.0000000009</v>
      </c>
      <c r="M2897" s="157">
        <f t="shared" si="501"/>
        <v>0</v>
      </c>
      <c r="N2897" s="157">
        <f t="shared" si="502"/>
        <v>1999999.9999999991</v>
      </c>
      <c r="O2897" s="158">
        <f t="shared" si="503"/>
        <v>380</v>
      </c>
      <c r="P2897" s="42"/>
    </row>
    <row r="2898" spans="1:16" x14ac:dyDescent="0.2">
      <c r="A2898" s="156">
        <v>2890</v>
      </c>
      <c r="B2898" s="157">
        <v>4463339</v>
      </c>
      <c r="C2898" s="42">
        <v>1115.83475</v>
      </c>
      <c r="D2898" s="43">
        <f t="shared" si="504"/>
        <v>2000000</v>
      </c>
      <c r="E2898" s="43">
        <f t="shared" si="504"/>
        <v>4</v>
      </c>
      <c r="F2898" s="43">
        <f t="shared" si="504"/>
        <v>10000000</v>
      </c>
      <c r="G2898" s="43">
        <f t="shared" si="504"/>
        <v>3</v>
      </c>
      <c r="H2898" s="46">
        <f t="shared" si="499"/>
        <v>0.55190497517665582</v>
      </c>
      <c r="I2898" s="46">
        <f t="shared" si="500"/>
        <v>0</v>
      </c>
      <c r="J2898" s="42">
        <f t="shared" si="505"/>
        <v>615.83474999999999</v>
      </c>
      <c r="K2898" s="42">
        <f t="shared" si="505"/>
        <v>0</v>
      </c>
      <c r="L2898" s="43">
        <f t="shared" si="506"/>
        <v>2463339</v>
      </c>
      <c r="M2898" s="157">
        <f t="shared" si="501"/>
        <v>0</v>
      </c>
      <c r="N2898" s="157">
        <f t="shared" si="502"/>
        <v>2000000</v>
      </c>
      <c r="O2898" s="158">
        <f t="shared" si="503"/>
        <v>500</v>
      </c>
      <c r="P2898" s="42"/>
    </row>
    <row r="2899" spans="1:16" x14ac:dyDescent="0.2">
      <c r="A2899" s="156">
        <v>2891</v>
      </c>
      <c r="B2899" s="157">
        <v>5563756</v>
      </c>
      <c r="C2899" s="42">
        <v>1279.6638800000001</v>
      </c>
      <c r="D2899" s="43">
        <f t="shared" si="504"/>
        <v>2000000</v>
      </c>
      <c r="E2899" s="43">
        <f t="shared" si="504"/>
        <v>4</v>
      </c>
      <c r="F2899" s="43">
        <f t="shared" si="504"/>
        <v>10000000</v>
      </c>
      <c r="G2899" s="43">
        <f t="shared" si="504"/>
        <v>3</v>
      </c>
      <c r="H2899" s="46">
        <f t="shared" si="499"/>
        <v>0.64053060558371</v>
      </c>
      <c r="I2899" s="46">
        <f t="shared" si="500"/>
        <v>0</v>
      </c>
      <c r="J2899" s="42">
        <f t="shared" si="505"/>
        <v>819.66388000000006</v>
      </c>
      <c r="K2899" s="42">
        <f t="shared" si="505"/>
        <v>0</v>
      </c>
      <c r="L2899" s="43">
        <f t="shared" si="506"/>
        <v>3563756</v>
      </c>
      <c r="M2899" s="157">
        <f t="shared" si="501"/>
        <v>0</v>
      </c>
      <c r="N2899" s="157">
        <f t="shared" si="502"/>
        <v>2000000</v>
      </c>
      <c r="O2899" s="158">
        <f t="shared" si="503"/>
        <v>460</v>
      </c>
      <c r="P2899" s="42"/>
    </row>
    <row r="2900" spans="1:16" x14ac:dyDescent="0.2">
      <c r="A2900" s="156">
        <v>2892</v>
      </c>
      <c r="B2900" s="157">
        <v>8487545</v>
      </c>
      <c r="C2900" s="42">
        <v>2121.88625</v>
      </c>
      <c r="D2900" s="43">
        <f t="shared" si="504"/>
        <v>2000000</v>
      </c>
      <c r="E2900" s="43">
        <f t="shared" si="504"/>
        <v>4</v>
      </c>
      <c r="F2900" s="43">
        <f t="shared" si="504"/>
        <v>10000000</v>
      </c>
      <c r="G2900" s="43">
        <f t="shared" si="504"/>
        <v>3</v>
      </c>
      <c r="H2900" s="46">
        <f t="shared" si="499"/>
        <v>0.76436060132818151</v>
      </c>
      <c r="I2900" s="46">
        <f t="shared" si="500"/>
        <v>0</v>
      </c>
      <c r="J2900" s="42">
        <f t="shared" si="505"/>
        <v>1621.88625</v>
      </c>
      <c r="K2900" s="42">
        <f t="shared" si="505"/>
        <v>0</v>
      </c>
      <c r="L2900" s="43">
        <f t="shared" si="506"/>
        <v>6487545</v>
      </c>
      <c r="M2900" s="157">
        <f t="shared" si="501"/>
        <v>0</v>
      </c>
      <c r="N2900" s="157">
        <f t="shared" si="502"/>
        <v>2000000</v>
      </c>
      <c r="O2900" s="158">
        <f t="shared" si="503"/>
        <v>500</v>
      </c>
      <c r="P2900" s="42"/>
    </row>
    <row r="2901" spans="1:16" x14ac:dyDescent="0.2">
      <c r="A2901" s="156">
        <v>2893</v>
      </c>
      <c r="B2901" s="157">
        <v>7210561</v>
      </c>
      <c r="C2901" s="42">
        <v>721.05610000000001</v>
      </c>
      <c r="D2901" s="43">
        <f t="shared" si="504"/>
        <v>2000000</v>
      </c>
      <c r="E2901" s="43">
        <f t="shared" si="504"/>
        <v>4</v>
      </c>
      <c r="F2901" s="43">
        <f t="shared" si="504"/>
        <v>10000000</v>
      </c>
      <c r="G2901" s="43">
        <f t="shared" si="504"/>
        <v>3</v>
      </c>
      <c r="H2901" s="46">
        <f t="shared" si="499"/>
        <v>0.72262907144118194</v>
      </c>
      <c r="I2901" s="46">
        <f t="shared" si="500"/>
        <v>0</v>
      </c>
      <c r="J2901" s="42">
        <f t="shared" si="505"/>
        <v>521.05610000000001</v>
      </c>
      <c r="K2901" s="42">
        <f t="shared" si="505"/>
        <v>0</v>
      </c>
      <c r="L2901" s="43">
        <f t="shared" si="506"/>
        <v>5210561</v>
      </c>
      <c r="M2901" s="157">
        <f t="shared" si="501"/>
        <v>0</v>
      </c>
      <c r="N2901" s="157">
        <f t="shared" si="502"/>
        <v>2000000</v>
      </c>
      <c r="O2901" s="158">
        <f t="shared" si="503"/>
        <v>200</v>
      </c>
      <c r="P2901" s="42"/>
    </row>
    <row r="2902" spans="1:16" x14ac:dyDescent="0.2">
      <c r="A2902" s="156">
        <v>2894</v>
      </c>
      <c r="B2902" s="157">
        <v>1669495</v>
      </c>
      <c r="C2902" s="42">
        <v>500.84849999999994</v>
      </c>
      <c r="D2902" s="43">
        <f t="shared" si="504"/>
        <v>2000000</v>
      </c>
      <c r="E2902" s="43">
        <f t="shared" si="504"/>
        <v>4</v>
      </c>
      <c r="F2902" s="43">
        <f t="shared" si="504"/>
        <v>10000000</v>
      </c>
      <c r="G2902" s="43">
        <f t="shared" si="504"/>
        <v>3</v>
      </c>
      <c r="H2902" s="46">
        <f t="shared" si="499"/>
        <v>0</v>
      </c>
      <c r="I2902" s="46">
        <f t="shared" si="500"/>
        <v>0</v>
      </c>
      <c r="J2902" s="42">
        <f t="shared" si="505"/>
        <v>0</v>
      </c>
      <c r="K2902" s="42">
        <f t="shared" si="505"/>
        <v>0</v>
      </c>
      <c r="L2902" s="43">
        <f t="shared" si="506"/>
        <v>0</v>
      </c>
      <c r="M2902" s="157">
        <f t="shared" si="501"/>
        <v>0</v>
      </c>
      <c r="N2902" s="157">
        <f t="shared" si="502"/>
        <v>1669495</v>
      </c>
      <c r="O2902" s="158">
        <f t="shared" si="503"/>
        <v>500.84849999999994</v>
      </c>
      <c r="P2902" s="42"/>
    </row>
    <row r="2903" spans="1:16" x14ac:dyDescent="0.2">
      <c r="A2903" s="156">
        <v>2895</v>
      </c>
      <c r="B2903" s="157">
        <v>5843619</v>
      </c>
      <c r="C2903" s="42">
        <v>1636.2133199999998</v>
      </c>
      <c r="D2903" s="43">
        <f t="shared" si="504"/>
        <v>2000000</v>
      </c>
      <c r="E2903" s="43">
        <f t="shared" si="504"/>
        <v>4</v>
      </c>
      <c r="F2903" s="43">
        <f t="shared" si="504"/>
        <v>10000000</v>
      </c>
      <c r="G2903" s="43">
        <f t="shared" si="504"/>
        <v>3</v>
      </c>
      <c r="H2903" s="46">
        <f t="shared" si="499"/>
        <v>0.65774633835641916</v>
      </c>
      <c r="I2903" s="46">
        <f t="shared" si="500"/>
        <v>0</v>
      </c>
      <c r="J2903" s="42">
        <f t="shared" si="505"/>
        <v>1076.2133199999998</v>
      </c>
      <c r="K2903" s="42">
        <f t="shared" si="505"/>
        <v>0</v>
      </c>
      <c r="L2903" s="43">
        <f t="shared" si="506"/>
        <v>3843618.9999999995</v>
      </c>
      <c r="M2903" s="157">
        <f t="shared" si="501"/>
        <v>0</v>
      </c>
      <c r="N2903" s="157">
        <f t="shared" si="502"/>
        <v>2000000.0000000005</v>
      </c>
      <c r="O2903" s="158">
        <f t="shared" si="503"/>
        <v>560</v>
      </c>
      <c r="P2903" s="42"/>
    </row>
    <row r="2904" spans="1:16" x14ac:dyDescent="0.2">
      <c r="A2904" s="156">
        <v>2896</v>
      </c>
      <c r="B2904" s="157">
        <v>9500613</v>
      </c>
      <c r="C2904" s="42">
        <v>1045.0674300000001</v>
      </c>
      <c r="D2904" s="43">
        <f t="shared" si="504"/>
        <v>2000000</v>
      </c>
      <c r="E2904" s="43">
        <f t="shared" si="504"/>
        <v>4</v>
      </c>
      <c r="F2904" s="43">
        <f t="shared" si="504"/>
        <v>10000000</v>
      </c>
      <c r="G2904" s="43">
        <f t="shared" si="504"/>
        <v>3</v>
      </c>
      <c r="H2904" s="46">
        <f t="shared" si="499"/>
        <v>0.78948726782156053</v>
      </c>
      <c r="I2904" s="46">
        <f t="shared" si="500"/>
        <v>0</v>
      </c>
      <c r="J2904" s="42">
        <f t="shared" si="505"/>
        <v>825.06743000000006</v>
      </c>
      <c r="K2904" s="42">
        <f t="shared" si="505"/>
        <v>0</v>
      </c>
      <c r="L2904" s="43">
        <f t="shared" si="506"/>
        <v>7500613</v>
      </c>
      <c r="M2904" s="157">
        <f t="shared" si="501"/>
        <v>0</v>
      </c>
      <c r="N2904" s="157">
        <f t="shared" si="502"/>
        <v>2000000</v>
      </c>
      <c r="O2904" s="158">
        <f t="shared" si="503"/>
        <v>220</v>
      </c>
      <c r="P2904" s="42"/>
    </row>
    <row r="2905" spans="1:16" x14ac:dyDescent="0.2">
      <c r="A2905" s="156">
        <v>2897</v>
      </c>
      <c r="B2905" s="157">
        <v>5625650</v>
      </c>
      <c r="C2905" s="42">
        <v>1350.1559999999999</v>
      </c>
      <c r="D2905" s="43">
        <f t="shared" si="504"/>
        <v>2000000</v>
      </c>
      <c r="E2905" s="43">
        <f t="shared" si="504"/>
        <v>4</v>
      </c>
      <c r="F2905" s="43">
        <f t="shared" si="504"/>
        <v>10000000</v>
      </c>
      <c r="G2905" s="43">
        <f t="shared" si="504"/>
        <v>3</v>
      </c>
      <c r="H2905" s="46">
        <f t="shared" si="499"/>
        <v>0.64448552611698207</v>
      </c>
      <c r="I2905" s="46">
        <f t="shared" si="500"/>
        <v>0</v>
      </c>
      <c r="J2905" s="42">
        <f t="shared" si="505"/>
        <v>870.15599999999995</v>
      </c>
      <c r="K2905" s="42">
        <f t="shared" si="505"/>
        <v>0</v>
      </c>
      <c r="L2905" s="43">
        <f t="shared" si="506"/>
        <v>3625650</v>
      </c>
      <c r="M2905" s="157">
        <f t="shared" si="501"/>
        <v>0</v>
      </c>
      <c r="N2905" s="157">
        <f t="shared" si="502"/>
        <v>2000000</v>
      </c>
      <c r="O2905" s="158">
        <f t="shared" si="503"/>
        <v>480</v>
      </c>
      <c r="P2905" s="42"/>
    </row>
    <row r="2906" spans="1:16" x14ac:dyDescent="0.2">
      <c r="A2906" s="156">
        <v>2898</v>
      </c>
      <c r="B2906" s="157">
        <v>5239120</v>
      </c>
      <c r="C2906" s="42">
        <v>785.86799999999994</v>
      </c>
      <c r="D2906" s="43">
        <f t="shared" ref="D2906:G2921" si="507">D2905</f>
        <v>2000000</v>
      </c>
      <c r="E2906" s="43">
        <f t="shared" si="507"/>
        <v>4</v>
      </c>
      <c r="F2906" s="43">
        <f t="shared" si="507"/>
        <v>10000000</v>
      </c>
      <c r="G2906" s="43">
        <f t="shared" si="507"/>
        <v>3</v>
      </c>
      <c r="H2906" s="46">
        <f t="shared" si="499"/>
        <v>0.61825650109178643</v>
      </c>
      <c r="I2906" s="46">
        <f t="shared" si="500"/>
        <v>0</v>
      </c>
      <c r="J2906" s="42">
        <f t="shared" si="505"/>
        <v>485.86799999999999</v>
      </c>
      <c r="K2906" s="42">
        <f t="shared" si="505"/>
        <v>0</v>
      </c>
      <c r="L2906" s="43">
        <f t="shared" si="506"/>
        <v>3239120</v>
      </c>
      <c r="M2906" s="157">
        <f t="shared" si="501"/>
        <v>0</v>
      </c>
      <c r="N2906" s="157">
        <f t="shared" si="502"/>
        <v>2000000</v>
      </c>
      <c r="O2906" s="158">
        <f t="shared" si="503"/>
        <v>299.99999999999994</v>
      </c>
      <c r="P2906" s="42"/>
    </row>
    <row r="2907" spans="1:16" x14ac:dyDescent="0.2">
      <c r="A2907" s="156">
        <v>2899</v>
      </c>
      <c r="B2907" s="157">
        <v>8648215</v>
      </c>
      <c r="C2907" s="42">
        <v>1816.1251500000001</v>
      </c>
      <c r="D2907" s="43">
        <f t="shared" si="507"/>
        <v>2000000</v>
      </c>
      <c r="E2907" s="43">
        <f t="shared" si="507"/>
        <v>4</v>
      </c>
      <c r="F2907" s="43">
        <f t="shared" si="507"/>
        <v>10000000</v>
      </c>
      <c r="G2907" s="43">
        <f t="shared" si="507"/>
        <v>3</v>
      </c>
      <c r="H2907" s="46">
        <f t="shared" si="499"/>
        <v>0.76873840439905805</v>
      </c>
      <c r="I2907" s="46">
        <f t="shared" si="500"/>
        <v>0</v>
      </c>
      <c r="J2907" s="42">
        <f t="shared" si="505"/>
        <v>1396.1251500000001</v>
      </c>
      <c r="K2907" s="42">
        <f t="shared" si="505"/>
        <v>0</v>
      </c>
      <c r="L2907" s="43">
        <f t="shared" si="506"/>
        <v>6648215</v>
      </c>
      <c r="M2907" s="157">
        <f t="shared" si="501"/>
        <v>0</v>
      </c>
      <c r="N2907" s="157">
        <f t="shared" si="502"/>
        <v>2000000</v>
      </c>
      <c r="O2907" s="158">
        <f t="shared" si="503"/>
        <v>420</v>
      </c>
      <c r="P2907" s="42"/>
    </row>
    <row r="2908" spans="1:16" x14ac:dyDescent="0.2">
      <c r="A2908" s="156">
        <v>2900</v>
      </c>
      <c r="B2908" s="157">
        <v>3975979</v>
      </c>
      <c r="C2908" s="42">
        <v>1192.7936999999999</v>
      </c>
      <c r="D2908" s="43">
        <f t="shared" si="507"/>
        <v>2000000</v>
      </c>
      <c r="E2908" s="43">
        <f t="shared" si="507"/>
        <v>4</v>
      </c>
      <c r="F2908" s="43">
        <f t="shared" si="507"/>
        <v>10000000</v>
      </c>
      <c r="G2908" s="43">
        <f t="shared" si="507"/>
        <v>3</v>
      </c>
      <c r="H2908" s="46">
        <f t="shared" si="499"/>
        <v>0.49697923454827103</v>
      </c>
      <c r="I2908" s="46">
        <f t="shared" si="500"/>
        <v>0</v>
      </c>
      <c r="J2908" s="42">
        <f t="shared" si="505"/>
        <v>592.79370000000006</v>
      </c>
      <c r="K2908" s="42">
        <f t="shared" si="505"/>
        <v>0</v>
      </c>
      <c r="L2908" s="43">
        <f t="shared" si="506"/>
        <v>1975979</v>
      </c>
      <c r="M2908" s="157">
        <f t="shared" si="501"/>
        <v>0</v>
      </c>
      <c r="N2908" s="157">
        <f t="shared" si="502"/>
        <v>2000000</v>
      </c>
      <c r="O2908" s="158">
        <f t="shared" si="503"/>
        <v>599.99999999999989</v>
      </c>
      <c r="P2908" s="42"/>
    </row>
    <row r="2909" spans="1:16" x14ac:dyDescent="0.2">
      <c r="A2909" s="156">
        <v>2901</v>
      </c>
      <c r="B2909" s="157">
        <v>6322588</v>
      </c>
      <c r="C2909" s="42">
        <v>885.16231999999991</v>
      </c>
      <c r="D2909" s="43">
        <f t="shared" si="507"/>
        <v>2000000</v>
      </c>
      <c r="E2909" s="43">
        <f t="shared" si="507"/>
        <v>4</v>
      </c>
      <c r="F2909" s="43">
        <f t="shared" si="507"/>
        <v>10000000</v>
      </c>
      <c r="G2909" s="43">
        <f t="shared" si="507"/>
        <v>3</v>
      </c>
      <c r="H2909" s="46">
        <f t="shared" si="499"/>
        <v>0.68367383735900555</v>
      </c>
      <c r="I2909" s="46">
        <f t="shared" si="500"/>
        <v>0</v>
      </c>
      <c r="J2909" s="42">
        <f t="shared" si="505"/>
        <v>605.16232000000002</v>
      </c>
      <c r="K2909" s="42">
        <f t="shared" si="505"/>
        <v>0</v>
      </c>
      <c r="L2909" s="43">
        <f t="shared" si="506"/>
        <v>4322588</v>
      </c>
      <c r="M2909" s="157">
        <f t="shared" si="501"/>
        <v>0</v>
      </c>
      <c r="N2909" s="157">
        <f t="shared" si="502"/>
        <v>2000000</v>
      </c>
      <c r="O2909" s="158">
        <f t="shared" si="503"/>
        <v>279.99999999999989</v>
      </c>
      <c r="P2909" s="42"/>
    </row>
    <row r="2910" spans="1:16" x14ac:dyDescent="0.2">
      <c r="A2910" s="156">
        <v>2902</v>
      </c>
      <c r="B2910" s="157">
        <v>7044124</v>
      </c>
      <c r="C2910" s="42">
        <v>1620.14852</v>
      </c>
      <c r="D2910" s="43">
        <f t="shared" si="507"/>
        <v>2000000</v>
      </c>
      <c r="E2910" s="43">
        <f t="shared" si="507"/>
        <v>4</v>
      </c>
      <c r="F2910" s="43">
        <f t="shared" si="507"/>
        <v>10000000</v>
      </c>
      <c r="G2910" s="43">
        <f t="shared" si="507"/>
        <v>3</v>
      </c>
      <c r="H2910" s="46">
        <f t="shared" si="499"/>
        <v>0.71607541264179908</v>
      </c>
      <c r="I2910" s="46">
        <f t="shared" si="500"/>
        <v>0</v>
      </c>
      <c r="J2910" s="42">
        <f t="shared" si="505"/>
        <v>1160.14852</v>
      </c>
      <c r="K2910" s="42">
        <f t="shared" si="505"/>
        <v>0</v>
      </c>
      <c r="L2910" s="43">
        <f t="shared" si="506"/>
        <v>5044124</v>
      </c>
      <c r="M2910" s="157">
        <f t="shared" si="501"/>
        <v>0</v>
      </c>
      <c r="N2910" s="157">
        <f t="shared" si="502"/>
        <v>2000000</v>
      </c>
      <c r="O2910" s="158">
        <f t="shared" si="503"/>
        <v>460</v>
      </c>
      <c r="P2910" s="42"/>
    </row>
    <row r="2911" spans="1:16" x14ac:dyDescent="0.2">
      <c r="A2911" s="156">
        <v>2903</v>
      </c>
      <c r="B2911" s="157">
        <v>6698047</v>
      </c>
      <c r="C2911" s="42">
        <v>937.7265799999999</v>
      </c>
      <c r="D2911" s="43">
        <f t="shared" si="507"/>
        <v>2000000</v>
      </c>
      <c r="E2911" s="43">
        <f t="shared" si="507"/>
        <v>4</v>
      </c>
      <c r="F2911" s="43">
        <f t="shared" si="507"/>
        <v>10000000</v>
      </c>
      <c r="G2911" s="43">
        <f t="shared" si="507"/>
        <v>3</v>
      </c>
      <c r="H2911" s="46">
        <f t="shared" si="499"/>
        <v>0.70140549924477991</v>
      </c>
      <c r="I2911" s="46">
        <f t="shared" si="500"/>
        <v>0</v>
      </c>
      <c r="J2911" s="42">
        <f t="shared" si="505"/>
        <v>657.72658000000001</v>
      </c>
      <c r="K2911" s="42">
        <f t="shared" si="505"/>
        <v>0</v>
      </c>
      <c r="L2911" s="43">
        <f t="shared" si="506"/>
        <v>4698047</v>
      </c>
      <c r="M2911" s="157">
        <f t="shared" si="501"/>
        <v>0</v>
      </c>
      <c r="N2911" s="157">
        <f t="shared" si="502"/>
        <v>2000000</v>
      </c>
      <c r="O2911" s="158">
        <f t="shared" si="503"/>
        <v>279.99999999999989</v>
      </c>
      <c r="P2911" s="42"/>
    </row>
    <row r="2912" spans="1:16" x14ac:dyDescent="0.2">
      <c r="A2912" s="156">
        <v>2904</v>
      </c>
      <c r="B2912" s="157">
        <v>8091601</v>
      </c>
      <c r="C2912" s="42">
        <v>1294.65616</v>
      </c>
      <c r="D2912" s="43">
        <f t="shared" si="507"/>
        <v>2000000</v>
      </c>
      <c r="E2912" s="43">
        <f t="shared" si="507"/>
        <v>4</v>
      </c>
      <c r="F2912" s="43">
        <f t="shared" si="507"/>
        <v>10000000</v>
      </c>
      <c r="G2912" s="43">
        <f t="shared" si="507"/>
        <v>3</v>
      </c>
      <c r="H2912" s="46">
        <f t="shared" si="499"/>
        <v>0.75283012595406029</v>
      </c>
      <c r="I2912" s="46">
        <f t="shared" si="500"/>
        <v>0</v>
      </c>
      <c r="J2912" s="42">
        <f t="shared" si="505"/>
        <v>974.65616</v>
      </c>
      <c r="K2912" s="42">
        <f t="shared" si="505"/>
        <v>0</v>
      </c>
      <c r="L2912" s="43">
        <f t="shared" si="506"/>
        <v>6091601</v>
      </c>
      <c r="M2912" s="157">
        <f t="shared" si="501"/>
        <v>0</v>
      </c>
      <c r="N2912" s="157">
        <f t="shared" si="502"/>
        <v>2000000</v>
      </c>
      <c r="O2912" s="158">
        <f t="shared" si="503"/>
        <v>320</v>
      </c>
      <c r="P2912" s="42"/>
    </row>
    <row r="2913" spans="1:16" x14ac:dyDescent="0.2">
      <c r="A2913" s="156">
        <v>2905</v>
      </c>
      <c r="B2913" s="157">
        <v>6967621</v>
      </c>
      <c r="C2913" s="42">
        <v>1254.1717800000001</v>
      </c>
      <c r="D2913" s="43">
        <f t="shared" si="507"/>
        <v>2000000</v>
      </c>
      <c r="E2913" s="43">
        <f t="shared" si="507"/>
        <v>4</v>
      </c>
      <c r="F2913" s="43">
        <f t="shared" si="507"/>
        <v>10000000</v>
      </c>
      <c r="G2913" s="43">
        <f t="shared" si="507"/>
        <v>3</v>
      </c>
      <c r="H2913" s="46">
        <f t="shared" si="499"/>
        <v>0.7129579809234744</v>
      </c>
      <c r="I2913" s="46">
        <f t="shared" si="500"/>
        <v>0</v>
      </c>
      <c r="J2913" s="42">
        <f t="shared" si="505"/>
        <v>894.17178000000001</v>
      </c>
      <c r="K2913" s="42">
        <f t="shared" si="505"/>
        <v>0</v>
      </c>
      <c r="L2913" s="43">
        <f t="shared" si="506"/>
        <v>4967621</v>
      </c>
      <c r="M2913" s="157">
        <f t="shared" si="501"/>
        <v>0</v>
      </c>
      <c r="N2913" s="157">
        <f t="shared" si="502"/>
        <v>2000000</v>
      </c>
      <c r="O2913" s="158">
        <f t="shared" si="503"/>
        <v>360.00000000000011</v>
      </c>
      <c r="P2913" s="42"/>
    </row>
    <row r="2914" spans="1:16" x14ac:dyDescent="0.2">
      <c r="A2914" s="156">
        <v>2906</v>
      </c>
      <c r="B2914" s="157">
        <v>2888064</v>
      </c>
      <c r="C2914" s="42">
        <v>635.37408000000005</v>
      </c>
      <c r="D2914" s="43">
        <f t="shared" si="507"/>
        <v>2000000</v>
      </c>
      <c r="E2914" s="43">
        <f t="shared" si="507"/>
        <v>4</v>
      </c>
      <c r="F2914" s="43">
        <f t="shared" si="507"/>
        <v>10000000</v>
      </c>
      <c r="G2914" s="43">
        <f t="shared" si="507"/>
        <v>3</v>
      </c>
      <c r="H2914" s="46">
        <f t="shared" si="499"/>
        <v>0.30749457075743475</v>
      </c>
      <c r="I2914" s="46">
        <f t="shared" si="500"/>
        <v>0</v>
      </c>
      <c r="J2914" s="42">
        <f t="shared" si="505"/>
        <v>195.37408000000002</v>
      </c>
      <c r="K2914" s="42">
        <f t="shared" si="505"/>
        <v>0</v>
      </c>
      <c r="L2914" s="43">
        <f t="shared" si="506"/>
        <v>888064</v>
      </c>
      <c r="M2914" s="157">
        <f t="shared" si="501"/>
        <v>0</v>
      </c>
      <c r="N2914" s="157">
        <f t="shared" si="502"/>
        <v>2000000</v>
      </c>
      <c r="O2914" s="158">
        <f t="shared" si="503"/>
        <v>440</v>
      </c>
      <c r="P2914" s="42"/>
    </row>
    <row r="2915" spans="1:16" x14ac:dyDescent="0.2">
      <c r="A2915" s="156">
        <v>2907</v>
      </c>
      <c r="B2915" s="157">
        <v>3851288</v>
      </c>
      <c r="C2915" s="42">
        <v>423.64168000000001</v>
      </c>
      <c r="D2915" s="43">
        <f t="shared" si="507"/>
        <v>2000000</v>
      </c>
      <c r="E2915" s="43">
        <f t="shared" si="507"/>
        <v>4</v>
      </c>
      <c r="F2915" s="43">
        <f t="shared" si="507"/>
        <v>10000000</v>
      </c>
      <c r="G2915" s="43">
        <f t="shared" si="507"/>
        <v>3</v>
      </c>
      <c r="H2915" s="46">
        <f t="shared" si="499"/>
        <v>0.48069321224483863</v>
      </c>
      <c r="I2915" s="46">
        <f t="shared" si="500"/>
        <v>0</v>
      </c>
      <c r="J2915" s="42">
        <f t="shared" si="505"/>
        <v>203.64168000000001</v>
      </c>
      <c r="K2915" s="42">
        <f t="shared" si="505"/>
        <v>0</v>
      </c>
      <c r="L2915" s="43">
        <f t="shared" si="506"/>
        <v>1851288</v>
      </c>
      <c r="M2915" s="157">
        <f t="shared" si="501"/>
        <v>0</v>
      </c>
      <c r="N2915" s="157">
        <f t="shared" si="502"/>
        <v>2000000</v>
      </c>
      <c r="O2915" s="158">
        <f t="shared" si="503"/>
        <v>220</v>
      </c>
      <c r="P2915" s="42"/>
    </row>
    <row r="2916" spans="1:16" x14ac:dyDescent="0.2">
      <c r="A2916" s="156">
        <v>2908</v>
      </c>
      <c r="B2916" s="157">
        <v>6768164</v>
      </c>
      <c r="C2916" s="42">
        <v>947.54295999999988</v>
      </c>
      <c r="D2916" s="43">
        <f t="shared" si="507"/>
        <v>2000000</v>
      </c>
      <c r="E2916" s="43">
        <f t="shared" si="507"/>
        <v>4</v>
      </c>
      <c r="F2916" s="43">
        <f t="shared" si="507"/>
        <v>10000000</v>
      </c>
      <c r="G2916" s="43">
        <f t="shared" si="507"/>
        <v>3</v>
      </c>
      <c r="H2916" s="46">
        <f t="shared" si="499"/>
        <v>0.7044988862563023</v>
      </c>
      <c r="I2916" s="46">
        <f t="shared" si="500"/>
        <v>0</v>
      </c>
      <c r="J2916" s="42">
        <f t="shared" si="505"/>
        <v>667.54295999999988</v>
      </c>
      <c r="K2916" s="42">
        <f t="shared" si="505"/>
        <v>0</v>
      </c>
      <c r="L2916" s="43">
        <f t="shared" si="506"/>
        <v>4768164</v>
      </c>
      <c r="M2916" s="157">
        <f t="shared" si="501"/>
        <v>0</v>
      </c>
      <c r="N2916" s="157">
        <f t="shared" si="502"/>
        <v>2000000</v>
      </c>
      <c r="O2916" s="158">
        <f t="shared" si="503"/>
        <v>280</v>
      </c>
      <c r="P2916" s="42"/>
    </row>
    <row r="2917" spans="1:16" x14ac:dyDescent="0.2">
      <c r="A2917" s="156">
        <v>2909</v>
      </c>
      <c r="B2917" s="157">
        <v>9981900</v>
      </c>
      <c r="C2917" s="42">
        <v>1397.4659999999999</v>
      </c>
      <c r="D2917" s="43">
        <f t="shared" si="507"/>
        <v>2000000</v>
      </c>
      <c r="E2917" s="43">
        <f t="shared" si="507"/>
        <v>4</v>
      </c>
      <c r="F2917" s="43">
        <f t="shared" si="507"/>
        <v>10000000</v>
      </c>
      <c r="G2917" s="43">
        <f t="shared" si="507"/>
        <v>3</v>
      </c>
      <c r="H2917" s="46">
        <f t="shared" si="499"/>
        <v>0.79963734359190131</v>
      </c>
      <c r="I2917" s="46">
        <f t="shared" si="500"/>
        <v>0</v>
      </c>
      <c r="J2917" s="42">
        <f t="shared" si="505"/>
        <v>1117.4659999999999</v>
      </c>
      <c r="K2917" s="42">
        <f t="shared" si="505"/>
        <v>0</v>
      </c>
      <c r="L2917" s="43">
        <f t="shared" si="506"/>
        <v>7981900</v>
      </c>
      <c r="M2917" s="157">
        <f t="shared" si="501"/>
        <v>0</v>
      </c>
      <c r="N2917" s="157">
        <f t="shared" si="502"/>
        <v>2000000</v>
      </c>
      <c r="O2917" s="158">
        <f t="shared" si="503"/>
        <v>280</v>
      </c>
      <c r="P2917" s="42"/>
    </row>
    <row r="2918" spans="1:16" x14ac:dyDescent="0.2">
      <c r="A2918" s="156">
        <v>2910</v>
      </c>
      <c r="B2918" s="157">
        <v>6860288</v>
      </c>
      <c r="C2918" s="42">
        <v>1440.66048</v>
      </c>
      <c r="D2918" s="43">
        <f t="shared" si="507"/>
        <v>2000000</v>
      </c>
      <c r="E2918" s="43">
        <f t="shared" si="507"/>
        <v>4</v>
      </c>
      <c r="F2918" s="43">
        <f t="shared" si="507"/>
        <v>10000000</v>
      </c>
      <c r="G2918" s="43">
        <f t="shared" si="507"/>
        <v>3</v>
      </c>
      <c r="H2918" s="46">
        <f t="shared" si="499"/>
        <v>0.70846704977983432</v>
      </c>
      <c r="I2918" s="46">
        <f t="shared" si="500"/>
        <v>0</v>
      </c>
      <c r="J2918" s="42">
        <f t="shared" si="505"/>
        <v>1020.66048</v>
      </c>
      <c r="K2918" s="42">
        <f t="shared" si="505"/>
        <v>0</v>
      </c>
      <c r="L2918" s="43">
        <f t="shared" si="506"/>
        <v>4860288</v>
      </c>
      <c r="M2918" s="157">
        <f t="shared" si="501"/>
        <v>0</v>
      </c>
      <c r="N2918" s="157">
        <f t="shared" si="502"/>
        <v>2000000</v>
      </c>
      <c r="O2918" s="158">
        <f t="shared" si="503"/>
        <v>420</v>
      </c>
      <c r="P2918" s="42"/>
    </row>
    <row r="2919" spans="1:16" x14ac:dyDescent="0.2">
      <c r="A2919" s="156">
        <v>2911</v>
      </c>
      <c r="B2919" s="157">
        <v>2889129</v>
      </c>
      <c r="C2919" s="42">
        <v>751.17353999999989</v>
      </c>
      <c r="D2919" s="43">
        <f t="shared" si="507"/>
        <v>2000000</v>
      </c>
      <c r="E2919" s="43">
        <f t="shared" si="507"/>
        <v>4</v>
      </c>
      <c r="F2919" s="43">
        <f t="shared" si="507"/>
        <v>10000000</v>
      </c>
      <c r="G2919" s="43">
        <f t="shared" si="507"/>
        <v>3</v>
      </c>
      <c r="H2919" s="46">
        <f t="shared" si="499"/>
        <v>0.30774984433024627</v>
      </c>
      <c r="I2919" s="46">
        <f t="shared" si="500"/>
        <v>0</v>
      </c>
      <c r="J2919" s="42">
        <f t="shared" si="505"/>
        <v>231.17353999999997</v>
      </c>
      <c r="K2919" s="42">
        <f t="shared" si="505"/>
        <v>0</v>
      </c>
      <c r="L2919" s="43">
        <f t="shared" si="506"/>
        <v>889129.00000000012</v>
      </c>
      <c r="M2919" s="157">
        <f t="shared" si="501"/>
        <v>0</v>
      </c>
      <c r="N2919" s="157">
        <f t="shared" si="502"/>
        <v>2000000</v>
      </c>
      <c r="O2919" s="158">
        <f t="shared" si="503"/>
        <v>519.99999999999989</v>
      </c>
      <c r="P2919" s="42"/>
    </row>
    <row r="2920" spans="1:16" x14ac:dyDescent="0.2">
      <c r="A2920" s="156">
        <v>2912</v>
      </c>
      <c r="B2920" s="157">
        <v>2517179</v>
      </c>
      <c r="C2920" s="42">
        <v>302.06148000000002</v>
      </c>
      <c r="D2920" s="43">
        <f t="shared" si="507"/>
        <v>2000000</v>
      </c>
      <c r="E2920" s="43">
        <f t="shared" si="507"/>
        <v>4</v>
      </c>
      <c r="F2920" s="43">
        <f t="shared" si="507"/>
        <v>10000000</v>
      </c>
      <c r="G2920" s="43">
        <f t="shared" si="507"/>
        <v>3</v>
      </c>
      <c r="H2920" s="46">
        <f t="shared" si="499"/>
        <v>0.20545976269466731</v>
      </c>
      <c r="I2920" s="46">
        <f t="shared" si="500"/>
        <v>0</v>
      </c>
      <c r="J2920" s="42">
        <f t="shared" si="505"/>
        <v>62.061480000000003</v>
      </c>
      <c r="K2920" s="42">
        <f t="shared" si="505"/>
        <v>0</v>
      </c>
      <c r="L2920" s="43">
        <f t="shared" si="506"/>
        <v>517179</v>
      </c>
      <c r="M2920" s="157">
        <f t="shared" si="501"/>
        <v>0</v>
      </c>
      <c r="N2920" s="157">
        <f t="shared" si="502"/>
        <v>2000000</v>
      </c>
      <c r="O2920" s="158">
        <f t="shared" si="503"/>
        <v>240</v>
      </c>
      <c r="P2920" s="42"/>
    </row>
    <row r="2921" spans="1:16" x14ac:dyDescent="0.2">
      <c r="A2921" s="156">
        <v>2913</v>
      </c>
      <c r="B2921" s="157">
        <v>5019984</v>
      </c>
      <c r="C2921" s="42">
        <v>552.19824000000006</v>
      </c>
      <c r="D2921" s="43">
        <f t="shared" si="507"/>
        <v>2000000</v>
      </c>
      <c r="E2921" s="43">
        <f t="shared" si="507"/>
        <v>4</v>
      </c>
      <c r="F2921" s="43">
        <f t="shared" si="507"/>
        <v>10000000</v>
      </c>
      <c r="G2921" s="43">
        <f t="shared" si="507"/>
        <v>3</v>
      </c>
      <c r="H2921" s="46">
        <f t="shared" si="499"/>
        <v>0.60159235567284675</v>
      </c>
      <c r="I2921" s="46">
        <f t="shared" si="500"/>
        <v>0</v>
      </c>
      <c r="J2921" s="42">
        <f t="shared" si="505"/>
        <v>332.19824</v>
      </c>
      <c r="K2921" s="42">
        <f t="shared" si="505"/>
        <v>0</v>
      </c>
      <c r="L2921" s="43">
        <f t="shared" si="506"/>
        <v>3019984</v>
      </c>
      <c r="M2921" s="157">
        <f t="shared" si="501"/>
        <v>0</v>
      </c>
      <c r="N2921" s="157">
        <f t="shared" si="502"/>
        <v>2000000</v>
      </c>
      <c r="O2921" s="158">
        <f t="shared" si="503"/>
        <v>220.00000000000006</v>
      </c>
      <c r="P2921" s="42"/>
    </row>
    <row r="2922" spans="1:16" x14ac:dyDescent="0.2">
      <c r="A2922" s="156">
        <v>2914</v>
      </c>
      <c r="B2922" s="157">
        <v>3925144</v>
      </c>
      <c r="C2922" s="42">
        <v>471.01728000000003</v>
      </c>
      <c r="D2922" s="43">
        <f t="shared" ref="D2922:G2937" si="508">D2921</f>
        <v>2000000</v>
      </c>
      <c r="E2922" s="43">
        <f t="shared" si="508"/>
        <v>4</v>
      </c>
      <c r="F2922" s="43">
        <f t="shared" si="508"/>
        <v>10000000</v>
      </c>
      <c r="G2922" s="43">
        <f t="shared" si="508"/>
        <v>3</v>
      </c>
      <c r="H2922" s="46">
        <f t="shared" si="499"/>
        <v>0.4904645536571397</v>
      </c>
      <c r="I2922" s="46">
        <f t="shared" si="500"/>
        <v>0</v>
      </c>
      <c r="J2922" s="42">
        <f t="shared" si="505"/>
        <v>231.01728</v>
      </c>
      <c r="K2922" s="42">
        <f t="shared" si="505"/>
        <v>0</v>
      </c>
      <c r="L2922" s="43">
        <f t="shared" si="506"/>
        <v>1925144</v>
      </c>
      <c r="M2922" s="157">
        <f t="shared" si="501"/>
        <v>0</v>
      </c>
      <c r="N2922" s="157">
        <f t="shared" si="502"/>
        <v>2000000</v>
      </c>
      <c r="O2922" s="158">
        <f t="shared" si="503"/>
        <v>240.00000000000003</v>
      </c>
      <c r="P2922" s="42"/>
    </row>
    <row r="2923" spans="1:16" x14ac:dyDescent="0.2">
      <c r="A2923" s="156">
        <v>2915</v>
      </c>
      <c r="B2923" s="157">
        <v>5232775</v>
      </c>
      <c r="C2923" s="42">
        <v>1412.84925</v>
      </c>
      <c r="D2923" s="43">
        <f t="shared" si="508"/>
        <v>2000000</v>
      </c>
      <c r="E2923" s="43">
        <f t="shared" si="508"/>
        <v>4</v>
      </c>
      <c r="F2923" s="43">
        <f t="shared" si="508"/>
        <v>10000000</v>
      </c>
      <c r="G2923" s="43">
        <f t="shared" si="508"/>
        <v>3</v>
      </c>
      <c r="H2923" s="46">
        <f t="shared" si="499"/>
        <v>0.6177936181089384</v>
      </c>
      <c r="I2923" s="46">
        <f t="shared" si="500"/>
        <v>0</v>
      </c>
      <c r="J2923" s="42">
        <f t="shared" si="505"/>
        <v>872.84924999999998</v>
      </c>
      <c r="K2923" s="42">
        <f t="shared" si="505"/>
        <v>0</v>
      </c>
      <c r="L2923" s="43">
        <f t="shared" si="506"/>
        <v>3232775</v>
      </c>
      <c r="M2923" s="157">
        <f t="shared" si="501"/>
        <v>0</v>
      </c>
      <c r="N2923" s="157">
        <f t="shared" si="502"/>
        <v>2000000</v>
      </c>
      <c r="O2923" s="158">
        <f t="shared" si="503"/>
        <v>540</v>
      </c>
      <c r="P2923" s="42"/>
    </row>
    <row r="2924" spans="1:16" x14ac:dyDescent="0.2">
      <c r="A2924" s="156">
        <v>2916</v>
      </c>
      <c r="B2924" s="157">
        <v>9128550</v>
      </c>
      <c r="C2924" s="42">
        <v>2647.2795000000001</v>
      </c>
      <c r="D2924" s="43">
        <f t="shared" si="508"/>
        <v>2000000</v>
      </c>
      <c r="E2924" s="43">
        <f t="shared" si="508"/>
        <v>4</v>
      </c>
      <c r="F2924" s="43">
        <f t="shared" si="508"/>
        <v>10000000</v>
      </c>
      <c r="G2924" s="43">
        <f t="shared" si="508"/>
        <v>3</v>
      </c>
      <c r="H2924" s="46">
        <f t="shared" si="499"/>
        <v>0.78090715392915633</v>
      </c>
      <c r="I2924" s="46">
        <f t="shared" si="500"/>
        <v>0</v>
      </c>
      <c r="J2924" s="42">
        <f t="shared" si="505"/>
        <v>2067.2795000000001</v>
      </c>
      <c r="K2924" s="42">
        <f t="shared" si="505"/>
        <v>0</v>
      </c>
      <c r="L2924" s="43">
        <f t="shared" si="506"/>
        <v>7128550</v>
      </c>
      <c r="M2924" s="157">
        <f t="shared" si="501"/>
        <v>0</v>
      </c>
      <c r="N2924" s="157">
        <f t="shared" si="502"/>
        <v>2000000</v>
      </c>
      <c r="O2924" s="158">
        <f t="shared" si="503"/>
        <v>580</v>
      </c>
      <c r="P2924" s="42"/>
    </row>
    <row r="2925" spans="1:16" x14ac:dyDescent="0.2">
      <c r="A2925" s="156">
        <v>2917</v>
      </c>
      <c r="B2925" s="157">
        <v>3576492</v>
      </c>
      <c r="C2925" s="42">
        <v>858.35807999999997</v>
      </c>
      <c r="D2925" s="43">
        <f t="shared" si="508"/>
        <v>2000000</v>
      </c>
      <c r="E2925" s="43">
        <f t="shared" si="508"/>
        <v>4</v>
      </c>
      <c r="F2925" s="43">
        <f t="shared" si="508"/>
        <v>10000000</v>
      </c>
      <c r="G2925" s="43">
        <f t="shared" si="508"/>
        <v>3</v>
      </c>
      <c r="H2925" s="46">
        <f t="shared" si="499"/>
        <v>0.44079282156929195</v>
      </c>
      <c r="I2925" s="46">
        <f t="shared" si="500"/>
        <v>0</v>
      </c>
      <c r="J2925" s="42">
        <f t="shared" si="505"/>
        <v>378.35808000000003</v>
      </c>
      <c r="K2925" s="42">
        <f t="shared" si="505"/>
        <v>0</v>
      </c>
      <c r="L2925" s="43">
        <f t="shared" si="506"/>
        <v>1576492</v>
      </c>
      <c r="M2925" s="157">
        <f t="shared" si="501"/>
        <v>0</v>
      </c>
      <c r="N2925" s="157">
        <f t="shared" si="502"/>
        <v>2000000</v>
      </c>
      <c r="O2925" s="158">
        <f t="shared" si="503"/>
        <v>479.99999999999994</v>
      </c>
      <c r="P2925" s="42"/>
    </row>
    <row r="2926" spans="1:16" x14ac:dyDescent="0.2">
      <c r="A2926" s="156">
        <v>2918</v>
      </c>
      <c r="B2926" s="157">
        <v>9164680</v>
      </c>
      <c r="C2926" s="42">
        <v>2199.5232000000001</v>
      </c>
      <c r="D2926" s="43">
        <f t="shared" si="508"/>
        <v>2000000</v>
      </c>
      <c r="E2926" s="43">
        <f t="shared" si="508"/>
        <v>4</v>
      </c>
      <c r="F2926" s="43">
        <f t="shared" si="508"/>
        <v>10000000</v>
      </c>
      <c r="G2926" s="43">
        <f t="shared" si="508"/>
        <v>3</v>
      </c>
      <c r="H2926" s="46">
        <f t="shared" si="499"/>
        <v>0.78177088561739194</v>
      </c>
      <c r="I2926" s="46">
        <f t="shared" si="500"/>
        <v>0</v>
      </c>
      <c r="J2926" s="42">
        <f t="shared" si="505"/>
        <v>1719.5231999999999</v>
      </c>
      <c r="K2926" s="42">
        <f t="shared" si="505"/>
        <v>0</v>
      </c>
      <c r="L2926" s="43">
        <f t="shared" si="506"/>
        <v>7164680</v>
      </c>
      <c r="M2926" s="157">
        <f t="shared" si="501"/>
        <v>0</v>
      </c>
      <c r="N2926" s="157">
        <f t="shared" si="502"/>
        <v>2000000</v>
      </c>
      <c r="O2926" s="158">
        <f t="shared" si="503"/>
        <v>480.00000000000023</v>
      </c>
      <c r="P2926" s="42"/>
    </row>
    <row r="2927" spans="1:16" x14ac:dyDescent="0.2">
      <c r="A2927" s="156">
        <v>2919</v>
      </c>
      <c r="B2927" s="157">
        <v>7636978</v>
      </c>
      <c r="C2927" s="42">
        <v>1527.3956000000001</v>
      </c>
      <c r="D2927" s="43">
        <f t="shared" si="508"/>
        <v>2000000</v>
      </c>
      <c r="E2927" s="43">
        <f t="shared" si="508"/>
        <v>4</v>
      </c>
      <c r="F2927" s="43">
        <f t="shared" si="508"/>
        <v>10000000</v>
      </c>
      <c r="G2927" s="43">
        <f t="shared" si="508"/>
        <v>3</v>
      </c>
      <c r="H2927" s="46">
        <f t="shared" si="499"/>
        <v>0.73811630726185151</v>
      </c>
      <c r="I2927" s="46">
        <f t="shared" si="500"/>
        <v>0</v>
      </c>
      <c r="J2927" s="42">
        <f t="shared" si="505"/>
        <v>1127.3956000000001</v>
      </c>
      <c r="K2927" s="42">
        <f t="shared" si="505"/>
        <v>0</v>
      </c>
      <c r="L2927" s="43">
        <f t="shared" si="506"/>
        <v>5636978</v>
      </c>
      <c r="M2927" s="157">
        <f t="shared" si="501"/>
        <v>0</v>
      </c>
      <c r="N2927" s="157">
        <f t="shared" si="502"/>
        <v>2000000</v>
      </c>
      <c r="O2927" s="158">
        <f t="shared" si="503"/>
        <v>400</v>
      </c>
      <c r="P2927" s="42"/>
    </row>
    <row r="2928" spans="1:16" x14ac:dyDescent="0.2">
      <c r="A2928" s="156">
        <v>2920</v>
      </c>
      <c r="B2928" s="157">
        <v>4371045</v>
      </c>
      <c r="C2928" s="42">
        <v>786.7881000000001</v>
      </c>
      <c r="D2928" s="43">
        <f t="shared" si="508"/>
        <v>2000000</v>
      </c>
      <c r="E2928" s="43">
        <f t="shared" si="508"/>
        <v>4</v>
      </c>
      <c r="F2928" s="43">
        <f t="shared" si="508"/>
        <v>10000000</v>
      </c>
      <c r="G2928" s="43">
        <f t="shared" si="508"/>
        <v>3</v>
      </c>
      <c r="H2928" s="46">
        <f t="shared" si="499"/>
        <v>0.54244351179180261</v>
      </c>
      <c r="I2928" s="46">
        <f t="shared" si="500"/>
        <v>0</v>
      </c>
      <c r="J2928" s="42">
        <f t="shared" si="505"/>
        <v>426.78810000000004</v>
      </c>
      <c r="K2928" s="42">
        <f t="shared" si="505"/>
        <v>0</v>
      </c>
      <c r="L2928" s="43">
        <f t="shared" si="506"/>
        <v>2371045</v>
      </c>
      <c r="M2928" s="157">
        <f t="shared" si="501"/>
        <v>0</v>
      </c>
      <c r="N2928" s="157">
        <f t="shared" si="502"/>
        <v>2000000</v>
      </c>
      <c r="O2928" s="158">
        <f t="shared" si="503"/>
        <v>360.00000000000006</v>
      </c>
      <c r="P2928" s="42"/>
    </row>
    <row r="2929" spans="1:16" x14ac:dyDescent="0.2">
      <c r="A2929" s="156">
        <v>2921</v>
      </c>
      <c r="B2929" s="157">
        <v>8236803</v>
      </c>
      <c r="C2929" s="42">
        <v>906.04833000000008</v>
      </c>
      <c r="D2929" s="43">
        <f t="shared" si="508"/>
        <v>2000000</v>
      </c>
      <c r="E2929" s="43">
        <f t="shared" si="508"/>
        <v>4</v>
      </c>
      <c r="F2929" s="43">
        <f t="shared" si="508"/>
        <v>10000000</v>
      </c>
      <c r="G2929" s="43">
        <f t="shared" si="508"/>
        <v>3</v>
      </c>
      <c r="H2929" s="46">
        <f t="shared" si="499"/>
        <v>0.75718734562426704</v>
      </c>
      <c r="I2929" s="46">
        <f t="shared" si="500"/>
        <v>0</v>
      </c>
      <c r="J2929" s="42">
        <f t="shared" si="505"/>
        <v>686.04832999999996</v>
      </c>
      <c r="K2929" s="42">
        <f t="shared" si="505"/>
        <v>0</v>
      </c>
      <c r="L2929" s="43">
        <f t="shared" si="506"/>
        <v>6236803</v>
      </c>
      <c r="M2929" s="157">
        <f t="shared" si="501"/>
        <v>0</v>
      </c>
      <c r="N2929" s="157">
        <f t="shared" si="502"/>
        <v>2000000</v>
      </c>
      <c r="O2929" s="158">
        <f t="shared" si="503"/>
        <v>220.00000000000011</v>
      </c>
      <c r="P2929" s="42"/>
    </row>
    <row r="2930" spans="1:16" x14ac:dyDescent="0.2">
      <c r="A2930" s="156">
        <v>2922</v>
      </c>
      <c r="B2930" s="157">
        <v>9138655</v>
      </c>
      <c r="C2930" s="42">
        <v>2741.5964999999997</v>
      </c>
      <c r="D2930" s="43">
        <f t="shared" si="508"/>
        <v>2000000</v>
      </c>
      <c r="E2930" s="43">
        <f t="shared" si="508"/>
        <v>4</v>
      </c>
      <c r="F2930" s="43">
        <f t="shared" si="508"/>
        <v>10000000</v>
      </c>
      <c r="G2930" s="43">
        <f t="shared" si="508"/>
        <v>3</v>
      </c>
      <c r="H2930" s="46">
        <f t="shared" si="499"/>
        <v>0.78114941421905082</v>
      </c>
      <c r="I2930" s="46">
        <f t="shared" si="500"/>
        <v>0</v>
      </c>
      <c r="J2930" s="42">
        <f t="shared" si="505"/>
        <v>2141.5964999999997</v>
      </c>
      <c r="K2930" s="42">
        <f t="shared" si="505"/>
        <v>0</v>
      </c>
      <c r="L2930" s="43">
        <f t="shared" si="506"/>
        <v>7138655</v>
      </c>
      <c r="M2930" s="157">
        <f t="shared" si="501"/>
        <v>0</v>
      </c>
      <c r="N2930" s="157">
        <f t="shared" si="502"/>
        <v>2000000</v>
      </c>
      <c r="O2930" s="158">
        <f t="shared" si="503"/>
        <v>600</v>
      </c>
      <c r="P2930" s="42"/>
    </row>
    <row r="2931" spans="1:16" x14ac:dyDescent="0.2">
      <c r="A2931" s="156">
        <v>2923</v>
      </c>
      <c r="B2931" s="157">
        <v>3476399</v>
      </c>
      <c r="C2931" s="42">
        <v>695.27980000000002</v>
      </c>
      <c r="D2931" s="43">
        <f t="shared" si="508"/>
        <v>2000000</v>
      </c>
      <c r="E2931" s="43">
        <f t="shared" si="508"/>
        <v>4</v>
      </c>
      <c r="F2931" s="43">
        <f t="shared" si="508"/>
        <v>10000000</v>
      </c>
      <c r="G2931" s="43">
        <f t="shared" si="508"/>
        <v>3</v>
      </c>
      <c r="H2931" s="46">
        <f t="shared" si="499"/>
        <v>0.42469204484295386</v>
      </c>
      <c r="I2931" s="46">
        <f t="shared" si="500"/>
        <v>0</v>
      </c>
      <c r="J2931" s="42">
        <f t="shared" si="505"/>
        <v>295.27980000000002</v>
      </c>
      <c r="K2931" s="42">
        <f t="shared" si="505"/>
        <v>0</v>
      </c>
      <c r="L2931" s="43">
        <f t="shared" si="506"/>
        <v>1476399</v>
      </c>
      <c r="M2931" s="157">
        <f t="shared" si="501"/>
        <v>0</v>
      </c>
      <c r="N2931" s="157">
        <f t="shared" si="502"/>
        <v>2000000</v>
      </c>
      <c r="O2931" s="158">
        <f t="shared" si="503"/>
        <v>400</v>
      </c>
      <c r="P2931" s="42"/>
    </row>
    <row r="2932" spans="1:16" x14ac:dyDescent="0.2">
      <c r="A2932" s="156">
        <v>2924</v>
      </c>
      <c r="B2932" s="157">
        <v>2862494</v>
      </c>
      <c r="C2932" s="42">
        <v>486.62398000000002</v>
      </c>
      <c r="D2932" s="43">
        <f t="shared" si="508"/>
        <v>2000000</v>
      </c>
      <c r="E2932" s="43">
        <f t="shared" si="508"/>
        <v>4</v>
      </c>
      <c r="F2932" s="43">
        <f t="shared" si="508"/>
        <v>10000000</v>
      </c>
      <c r="G2932" s="43">
        <f t="shared" si="508"/>
        <v>3</v>
      </c>
      <c r="H2932" s="46">
        <f t="shared" si="499"/>
        <v>0.30130857916208731</v>
      </c>
      <c r="I2932" s="46">
        <f t="shared" si="500"/>
        <v>0</v>
      </c>
      <c r="J2932" s="42">
        <f t="shared" si="505"/>
        <v>146.62397999999999</v>
      </c>
      <c r="K2932" s="42">
        <f t="shared" si="505"/>
        <v>0</v>
      </c>
      <c r="L2932" s="43">
        <f t="shared" si="506"/>
        <v>862494</v>
      </c>
      <c r="M2932" s="157">
        <f t="shared" si="501"/>
        <v>0</v>
      </c>
      <c r="N2932" s="157">
        <f t="shared" si="502"/>
        <v>2000000</v>
      </c>
      <c r="O2932" s="158">
        <f t="shared" si="503"/>
        <v>340</v>
      </c>
      <c r="P2932" s="42"/>
    </row>
    <row r="2933" spans="1:16" x14ac:dyDescent="0.2">
      <c r="A2933" s="156">
        <v>2925</v>
      </c>
      <c r="B2933" s="157">
        <v>6504646</v>
      </c>
      <c r="C2933" s="42">
        <v>650.46460000000002</v>
      </c>
      <c r="D2933" s="43">
        <f t="shared" si="508"/>
        <v>2000000</v>
      </c>
      <c r="E2933" s="43">
        <f t="shared" si="508"/>
        <v>4</v>
      </c>
      <c r="F2933" s="43">
        <f t="shared" si="508"/>
        <v>10000000</v>
      </c>
      <c r="G2933" s="43">
        <f t="shared" si="508"/>
        <v>3</v>
      </c>
      <c r="H2933" s="46">
        <f t="shared" si="499"/>
        <v>0.69252746421557765</v>
      </c>
      <c r="I2933" s="46">
        <f t="shared" si="500"/>
        <v>0</v>
      </c>
      <c r="J2933" s="42">
        <f t="shared" si="505"/>
        <v>450.46460000000002</v>
      </c>
      <c r="K2933" s="42">
        <f t="shared" si="505"/>
        <v>0</v>
      </c>
      <c r="L2933" s="43">
        <f t="shared" si="506"/>
        <v>4504646</v>
      </c>
      <c r="M2933" s="157">
        <f t="shared" si="501"/>
        <v>0</v>
      </c>
      <c r="N2933" s="157">
        <f t="shared" si="502"/>
        <v>2000000</v>
      </c>
      <c r="O2933" s="158">
        <f t="shared" si="503"/>
        <v>200</v>
      </c>
      <c r="P2933" s="42"/>
    </row>
    <row r="2934" spans="1:16" x14ac:dyDescent="0.2">
      <c r="A2934" s="156">
        <v>2926</v>
      </c>
      <c r="B2934" s="157">
        <v>6433405</v>
      </c>
      <c r="C2934" s="42">
        <v>1737.01935</v>
      </c>
      <c r="D2934" s="43">
        <f t="shared" si="508"/>
        <v>2000000</v>
      </c>
      <c r="E2934" s="43">
        <f t="shared" si="508"/>
        <v>4</v>
      </c>
      <c r="F2934" s="43">
        <f t="shared" si="508"/>
        <v>10000000</v>
      </c>
      <c r="G2934" s="43">
        <f t="shared" si="508"/>
        <v>3</v>
      </c>
      <c r="H2934" s="46">
        <f t="shared" si="499"/>
        <v>0.68912263412609653</v>
      </c>
      <c r="I2934" s="46">
        <f t="shared" si="500"/>
        <v>0</v>
      </c>
      <c r="J2934" s="42">
        <f t="shared" si="505"/>
        <v>1197.01935</v>
      </c>
      <c r="K2934" s="42">
        <f t="shared" si="505"/>
        <v>0</v>
      </c>
      <c r="L2934" s="43">
        <f t="shared" si="506"/>
        <v>4433405</v>
      </c>
      <c r="M2934" s="157">
        <f t="shared" si="501"/>
        <v>0</v>
      </c>
      <c r="N2934" s="157">
        <f t="shared" si="502"/>
        <v>2000000</v>
      </c>
      <c r="O2934" s="158">
        <f t="shared" si="503"/>
        <v>540</v>
      </c>
      <c r="P2934" s="42"/>
    </row>
    <row r="2935" spans="1:16" x14ac:dyDescent="0.2">
      <c r="A2935" s="156">
        <v>2927</v>
      </c>
      <c r="B2935" s="157">
        <v>5537503</v>
      </c>
      <c r="C2935" s="42">
        <v>1273.6256900000001</v>
      </c>
      <c r="D2935" s="43">
        <f t="shared" si="508"/>
        <v>2000000</v>
      </c>
      <c r="E2935" s="43">
        <f t="shared" si="508"/>
        <v>4</v>
      </c>
      <c r="F2935" s="43">
        <f t="shared" si="508"/>
        <v>10000000</v>
      </c>
      <c r="G2935" s="43">
        <f t="shared" si="508"/>
        <v>3</v>
      </c>
      <c r="H2935" s="46">
        <f t="shared" si="499"/>
        <v>0.63882638077126097</v>
      </c>
      <c r="I2935" s="46">
        <f t="shared" si="500"/>
        <v>0</v>
      </c>
      <c r="J2935" s="42">
        <f t="shared" si="505"/>
        <v>813.62569000000008</v>
      </c>
      <c r="K2935" s="42">
        <f t="shared" si="505"/>
        <v>0</v>
      </c>
      <c r="L2935" s="43">
        <f t="shared" si="506"/>
        <v>3537503</v>
      </c>
      <c r="M2935" s="157">
        <f t="shared" si="501"/>
        <v>0</v>
      </c>
      <c r="N2935" s="157">
        <f t="shared" si="502"/>
        <v>2000000</v>
      </c>
      <c r="O2935" s="158">
        <f t="shared" si="503"/>
        <v>460</v>
      </c>
      <c r="P2935" s="42"/>
    </row>
    <row r="2936" spans="1:16" x14ac:dyDescent="0.2">
      <c r="A2936" s="156">
        <v>2928</v>
      </c>
      <c r="B2936" s="157">
        <v>2584311</v>
      </c>
      <c r="C2936" s="42">
        <v>310.11732000000001</v>
      </c>
      <c r="D2936" s="43">
        <f t="shared" si="508"/>
        <v>2000000</v>
      </c>
      <c r="E2936" s="43">
        <f t="shared" si="508"/>
        <v>4</v>
      </c>
      <c r="F2936" s="43">
        <f t="shared" si="508"/>
        <v>10000000</v>
      </c>
      <c r="G2936" s="43">
        <f t="shared" si="508"/>
        <v>3</v>
      </c>
      <c r="H2936" s="46">
        <f t="shared" si="499"/>
        <v>0.22609933556758455</v>
      </c>
      <c r="I2936" s="46">
        <f t="shared" si="500"/>
        <v>0</v>
      </c>
      <c r="J2936" s="42">
        <f t="shared" si="505"/>
        <v>70.117320000000007</v>
      </c>
      <c r="K2936" s="42">
        <f t="shared" si="505"/>
        <v>0</v>
      </c>
      <c r="L2936" s="43">
        <f t="shared" si="506"/>
        <v>584311</v>
      </c>
      <c r="M2936" s="157">
        <f t="shared" si="501"/>
        <v>0</v>
      </c>
      <c r="N2936" s="157">
        <f t="shared" si="502"/>
        <v>2000000</v>
      </c>
      <c r="O2936" s="158">
        <f t="shared" si="503"/>
        <v>240</v>
      </c>
      <c r="P2936" s="42"/>
    </row>
    <row r="2937" spans="1:16" x14ac:dyDescent="0.2">
      <c r="A2937" s="156">
        <v>2929</v>
      </c>
      <c r="B2937" s="157">
        <v>2638439</v>
      </c>
      <c r="C2937" s="42">
        <v>395.76584999999994</v>
      </c>
      <c r="D2937" s="43">
        <f t="shared" si="508"/>
        <v>2000000</v>
      </c>
      <c r="E2937" s="43">
        <f t="shared" si="508"/>
        <v>4</v>
      </c>
      <c r="F2937" s="43">
        <f t="shared" si="508"/>
        <v>10000000</v>
      </c>
      <c r="G2937" s="43">
        <f t="shared" si="508"/>
        <v>3</v>
      </c>
      <c r="H2937" s="46">
        <f t="shared" si="499"/>
        <v>0.24197603204015708</v>
      </c>
      <c r="I2937" s="46">
        <f t="shared" si="500"/>
        <v>0</v>
      </c>
      <c r="J2937" s="42">
        <f t="shared" si="505"/>
        <v>95.765849999999986</v>
      </c>
      <c r="K2937" s="42">
        <f t="shared" si="505"/>
        <v>0</v>
      </c>
      <c r="L2937" s="43">
        <f t="shared" si="506"/>
        <v>638439</v>
      </c>
      <c r="M2937" s="157">
        <f t="shared" si="501"/>
        <v>0</v>
      </c>
      <c r="N2937" s="157">
        <f t="shared" si="502"/>
        <v>2000000</v>
      </c>
      <c r="O2937" s="158">
        <f t="shared" si="503"/>
        <v>299.99999999999994</v>
      </c>
      <c r="P2937" s="42"/>
    </row>
    <row r="2938" spans="1:16" x14ac:dyDescent="0.2">
      <c r="A2938" s="156">
        <v>2930</v>
      </c>
      <c r="B2938" s="157">
        <v>8750401</v>
      </c>
      <c r="C2938" s="42">
        <v>1925.0882200000001</v>
      </c>
      <c r="D2938" s="43">
        <f t="shared" ref="D2938:G2953" si="509">D2937</f>
        <v>2000000</v>
      </c>
      <c r="E2938" s="43">
        <f t="shared" si="509"/>
        <v>4</v>
      </c>
      <c r="F2938" s="43">
        <f t="shared" si="509"/>
        <v>10000000</v>
      </c>
      <c r="G2938" s="43">
        <f t="shared" si="509"/>
        <v>3</v>
      </c>
      <c r="H2938" s="46">
        <f t="shared" si="499"/>
        <v>0.77143904605057523</v>
      </c>
      <c r="I2938" s="46">
        <f t="shared" si="500"/>
        <v>0</v>
      </c>
      <c r="J2938" s="42">
        <f t="shared" si="505"/>
        <v>1485.0882199999999</v>
      </c>
      <c r="K2938" s="42">
        <f t="shared" si="505"/>
        <v>0</v>
      </c>
      <c r="L2938" s="43">
        <f t="shared" si="506"/>
        <v>6750400.9999999991</v>
      </c>
      <c r="M2938" s="157">
        <f t="shared" si="501"/>
        <v>0</v>
      </c>
      <c r="N2938" s="157">
        <f t="shared" si="502"/>
        <v>2000000.0000000009</v>
      </c>
      <c r="O2938" s="158">
        <f t="shared" si="503"/>
        <v>440.00000000000023</v>
      </c>
      <c r="P2938" s="42"/>
    </row>
    <row r="2939" spans="1:16" x14ac:dyDescent="0.2">
      <c r="A2939" s="156">
        <v>2931</v>
      </c>
      <c r="B2939" s="157">
        <v>2242273</v>
      </c>
      <c r="C2939" s="42">
        <v>560.56825000000003</v>
      </c>
      <c r="D2939" s="43">
        <f t="shared" si="509"/>
        <v>2000000</v>
      </c>
      <c r="E2939" s="43">
        <f t="shared" si="509"/>
        <v>4</v>
      </c>
      <c r="F2939" s="43">
        <f t="shared" si="509"/>
        <v>10000000</v>
      </c>
      <c r="G2939" s="43">
        <f t="shared" si="509"/>
        <v>3</v>
      </c>
      <c r="H2939" s="46">
        <f t="shared" si="499"/>
        <v>0.10804794955832764</v>
      </c>
      <c r="I2939" s="46">
        <f t="shared" si="500"/>
        <v>0</v>
      </c>
      <c r="J2939" s="42">
        <f t="shared" si="505"/>
        <v>60.568249999999999</v>
      </c>
      <c r="K2939" s="42">
        <f t="shared" si="505"/>
        <v>0</v>
      </c>
      <c r="L2939" s="43">
        <f t="shared" si="506"/>
        <v>242273</v>
      </c>
      <c r="M2939" s="157">
        <f t="shared" si="501"/>
        <v>0</v>
      </c>
      <c r="N2939" s="157">
        <f t="shared" si="502"/>
        <v>2000000</v>
      </c>
      <c r="O2939" s="158">
        <f t="shared" si="503"/>
        <v>500.00000000000006</v>
      </c>
      <c r="P2939" s="42"/>
    </row>
    <row r="2940" spans="1:16" x14ac:dyDescent="0.2">
      <c r="A2940" s="156">
        <v>2932</v>
      </c>
      <c r="B2940" s="157">
        <v>9226935</v>
      </c>
      <c r="C2940" s="42">
        <v>1845.3870000000002</v>
      </c>
      <c r="D2940" s="43">
        <f t="shared" si="509"/>
        <v>2000000</v>
      </c>
      <c r="E2940" s="43">
        <f t="shared" si="509"/>
        <v>4</v>
      </c>
      <c r="F2940" s="43">
        <f t="shared" si="509"/>
        <v>10000000</v>
      </c>
      <c r="G2940" s="43">
        <f t="shared" si="509"/>
        <v>3</v>
      </c>
      <c r="H2940" s="46">
        <f t="shared" si="499"/>
        <v>0.78324329801824766</v>
      </c>
      <c r="I2940" s="46">
        <f t="shared" si="500"/>
        <v>0</v>
      </c>
      <c r="J2940" s="42">
        <f t="shared" si="505"/>
        <v>1445.3870000000002</v>
      </c>
      <c r="K2940" s="42">
        <f t="shared" si="505"/>
        <v>0</v>
      </c>
      <c r="L2940" s="43">
        <f t="shared" si="506"/>
        <v>7226935</v>
      </c>
      <c r="M2940" s="157">
        <f t="shared" si="501"/>
        <v>0</v>
      </c>
      <c r="N2940" s="157">
        <f t="shared" si="502"/>
        <v>2000000</v>
      </c>
      <c r="O2940" s="158">
        <f t="shared" si="503"/>
        <v>400</v>
      </c>
      <c r="P2940" s="42"/>
    </row>
    <row r="2941" spans="1:16" x14ac:dyDescent="0.2">
      <c r="A2941" s="156">
        <v>2933</v>
      </c>
      <c r="B2941" s="157">
        <v>6596956</v>
      </c>
      <c r="C2941" s="42">
        <v>1847.1476799999998</v>
      </c>
      <c r="D2941" s="43">
        <f t="shared" si="509"/>
        <v>2000000</v>
      </c>
      <c r="E2941" s="43">
        <f t="shared" si="509"/>
        <v>4</v>
      </c>
      <c r="F2941" s="43">
        <f t="shared" si="509"/>
        <v>10000000</v>
      </c>
      <c r="G2941" s="43">
        <f t="shared" si="509"/>
        <v>3</v>
      </c>
      <c r="H2941" s="46">
        <f t="shared" si="499"/>
        <v>0.69682987123151952</v>
      </c>
      <c r="I2941" s="46">
        <f t="shared" si="500"/>
        <v>0</v>
      </c>
      <c r="J2941" s="42">
        <f t="shared" si="505"/>
        <v>1287.1476799999998</v>
      </c>
      <c r="K2941" s="42">
        <f t="shared" si="505"/>
        <v>0</v>
      </c>
      <c r="L2941" s="43">
        <f t="shared" si="506"/>
        <v>4596956</v>
      </c>
      <c r="M2941" s="157">
        <f t="shared" si="501"/>
        <v>0</v>
      </c>
      <c r="N2941" s="157">
        <f t="shared" si="502"/>
        <v>2000000</v>
      </c>
      <c r="O2941" s="158">
        <f t="shared" si="503"/>
        <v>560</v>
      </c>
      <c r="P2941" s="42"/>
    </row>
    <row r="2942" spans="1:16" x14ac:dyDescent="0.2">
      <c r="A2942" s="156">
        <v>2934</v>
      </c>
      <c r="B2942" s="157">
        <v>4690413</v>
      </c>
      <c r="C2942" s="42">
        <v>1313.3156399999998</v>
      </c>
      <c r="D2942" s="43">
        <f t="shared" si="509"/>
        <v>2000000</v>
      </c>
      <c r="E2942" s="43">
        <f t="shared" si="509"/>
        <v>4</v>
      </c>
      <c r="F2942" s="43">
        <f t="shared" si="509"/>
        <v>10000000</v>
      </c>
      <c r="G2942" s="43">
        <f t="shared" si="509"/>
        <v>3</v>
      </c>
      <c r="H2942" s="46">
        <f t="shared" si="499"/>
        <v>0.57359831639559244</v>
      </c>
      <c r="I2942" s="46">
        <f t="shared" si="500"/>
        <v>0</v>
      </c>
      <c r="J2942" s="42">
        <f t="shared" si="505"/>
        <v>753.31563999999992</v>
      </c>
      <c r="K2942" s="42">
        <f t="shared" si="505"/>
        <v>0</v>
      </c>
      <c r="L2942" s="43">
        <f t="shared" si="506"/>
        <v>2690413</v>
      </c>
      <c r="M2942" s="157">
        <f t="shared" si="501"/>
        <v>0</v>
      </c>
      <c r="N2942" s="157">
        <f t="shared" si="502"/>
        <v>2000000</v>
      </c>
      <c r="O2942" s="158">
        <f t="shared" si="503"/>
        <v>559.99999999999989</v>
      </c>
      <c r="P2942" s="42"/>
    </row>
    <row r="2943" spans="1:16" x14ac:dyDescent="0.2">
      <c r="A2943" s="156">
        <v>2935</v>
      </c>
      <c r="B2943" s="157">
        <v>2604287</v>
      </c>
      <c r="C2943" s="42">
        <v>729.20035999999993</v>
      </c>
      <c r="D2943" s="43">
        <f t="shared" si="509"/>
        <v>2000000</v>
      </c>
      <c r="E2943" s="43">
        <f t="shared" si="509"/>
        <v>4</v>
      </c>
      <c r="F2943" s="43">
        <f t="shared" si="509"/>
        <v>10000000</v>
      </c>
      <c r="G2943" s="43">
        <f t="shared" si="509"/>
        <v>3</v>
      </c>
      <c r="H2943" s="46">
        <f t="shared" si="499"/>
        <v>0.23203548610425809</v>
      </c>
      <c r="I2943" s="46">
        <f t="shared" si="500"/>
        <v>0</v>
      </c>
      <c r="J2943" s="42">
        <f t="shared" si="505"/>
        <v>169.20035999999999</v>
      </c>
      <c r="K2943" s="42">
        <f t="shared" si="505"/>
        <v>0</v>
      </c>
      <c r="L2943" s="43">
        <f t="shared" si="506"/>
        <v>604287</v>
      </c>
      <c r="M2943" s="157">
        <f t="shared" si="501"/>
        <v>0</v>
      </c>
      <c r="N2943" s="157">
        <f t="shared" si="502"/>
        <v>2000000</v>
      </c>
      <c r="O2943" s="158">
        <f t="shared" si="503"/>
        <v>560</v>
      </c>
      <c r="P2943" s="42"/>
    </row>
    <row r="2944" spans="1:16" x14ac:dyDescent="0.2">
      <c r="A2944" s="156">
        <v>2936</v>
      </c>
      <c r="B2944" s="157">
        <v>1813223</v>
      </c>
      <c r="C2944" s="42">
        <v>253.85121999999998</v>
      </c>
      <c r="D2944" s="43">
        <f t="shared" si="509"/>
        <v>2000000</v>
      </c>
      <c r="E2944" s="43">
        <f t="shared" si="509"/>
        <v>4</v>
      </c>
      <c r="F2944" s="43">
        <f t="shared" si="509"/>
        <v>10000000</v>
      </c>
      <c r="G2944" s="43">
        <f t="shared" si="509"/>
        <v>3</v>
      </c>
      <c r="H2944" s="46">
        <f t="shared" si="499"/>
        <v>0</v>
      </c>
      <c r="I2944" s="46">
        <f t="shared" si="500"/>
        <v>0</v>
      </c>
      <c r="J2944" s="42">
        <f t="shared" si="505"/>
        <v>0</v>
      </c>
      <c r="K2944" s="42">
        <f t="shared" si="505"/>
        <v>0</v>
      </c>
      <c r="L2944" s="43">
        <f t="shared" si="506"/>
        <v>0</v>
      </c>
      <c r="M2944" s="157">
        <f t="shared" si="501"/>
        <v>0</v>
      </c>
      <c r="N2944" s="157">
        <f t="shared" si="502"/>
        <v>1813223</v>
      </c>
      <c r="O2944" s="158">
        <f t="shared" si="503"/>
        <v>253.85121999999998</v>
      </c>
      <c r="P2944" s="42"/>
    </row>
    <row r="2945" spans="1:16" x14ac:dyDescent="0.2">
      <c r="A2945" s="156">
        <v>2937</v>
      </c>
      <c r="B2945" s="157">
        <v>6232799</v>
      </c>
      <c r="C2945" s="42">
        <v>685.60789</v>
      </c>
      <c r="D2945" s="43">
        <f t="shared" si="509"/>
        <v>2000000</v>
      </c>
      <c r="E2945" s="43">
        <f t="shared" si="509"/>
        <v>4</v>
      </c>
      <c r="F2945" s="43">
        <f t="shared" si="509"/>
        <v>10000000</v>
      </c>
      <c r="G2945" s="43">
        <f t="shared" si="509"/>
        <v>3</v>
      </c>
      <c r="H2945" s="46">
        <f t="shared" si="499"/>
        <v>0.67911687830780365</v>
      </c>
      <c r="I2945" s="46">
        <f t="shared" si="500"/>
        <v>0</v>
      </c>
      <c r="J2945" s="42">
        <f t="shared" si="505"/>
        <v>465.60789000000005</v>
      </c>
      <c r="K2945" s="42">
        <f t="shared" si="505"/>
        <v>0</v>
      </c>
      <c r="L2945" s="43">
        <f t="shared" si="506"/>
        <v>4232799</v>
      </c>
      <c r="M2945" s="157">
        <f t="shared" si="501"/>
        <v>0</v>
      </c>
      <c r="N2945" s="157">
        <f t="shared" si="502"/>
        <v>2000000</v>
      </c>
      <c r="O2945" s="158">
        <f t="shared" si="503"/>
        <v>219.99999999999994</v>
      </c>
      <c r="P2945" s="42"/>
    </row>
    <row r="2946" spans="1:16" x14ac:dyDescent="0.2">
      <c r="A2946" s="156">
        <v>2938</v>
      </c>
      <c r="B2946" s="157">
        <v>5659786</v>
      </c>
      <c r="C2946" s="42">
        <v>679.17431999999997</v>
      </c>
      <c r="D2946" s="43">
        <f t="shared" si="509"/>
        <v>2000000</v>
      </c>
      <c r="E2946" s="43">
        <f t="shared" si="509"/>
        <v>4</v>
      </c>
      <c r="F2946" s="43">
        <f t="shared" si="509"/>
        <v>10000000</v>
      </c>
      <c r="G2946" s="43">
        <f t="shared" si="509"/>
        <v>3</v>
      </c>
      <c r="H2946" s="46">
        <f t="shared" si="499"/>
        <v>0.64662974889863323</v>
      </c>
      <c r="I2946" s="46">
        <f t="shared" si="500"/>
        <v>0</v>
      </c>
      <c r="J2946" s="42">
        <f t="shared" si="505"/>
        <v>439.17431999999997</v>
      </c>
      <c r="K2946" s="42">
        <f t="shared" si="505"/>
        <v>0</v>
      </c>
      <c r="L2946" s="43">
        <f t="shared" si="506"/>
        <v>3659785.9999999995</v>
      </c>
      <c r="M2946" s="157">
        <f t="shared" si="501"/>
        <v>0</v>
      </c>
      <c r="N2946" s="157">
        <f t="shared" si="502"/>
        <v>2000000.0000000005</v>
      </c>
      <c r="O2946" s="158">
        <f t="shared" si="503"/>
        <v>240</v>
      </c>
      <c r="P2946" s="42"/>
    </row>
    <row r="2947" spans="1:16" x14ac:dyDescent="0.2">
      <c r="A2947" s="156">
        <v>2939</v>
      </c>
      <c r="B2947" s="157">
        <v>4111324</v>
      </c>
      <c r="C2947" s="42">
        <v>493.35888</v>
      </c>
      <c r="D2947" s="43">
        <f t="shared" si="509"/>
        <v>2000000</v>
      </c>
      <c r="E2947" s="43">
        <f t="shared" si="509"/>
        <v>4</v>
      </c>
      <c r="F2947" s="43">
        <f t="shared" si="509"/>
        <v>10000000</v>
      </c>
      <c r="G2947" s="43">
        <f t="shared" si="509"/>
        <v>3</v>
      </c>
      <c r="H2947" s="46">
        <f t="shared" si="499"/>
        <v>0.51353870432006821</v>
      </c>
      <c r="I2947" s="46">
        <f t="shared" si="500"/>
        <v>0</v>
      </c>
      <c r="J2947" s="42">
        <f t="shared" si="505"/>
        <v>253.35888</v>
      </c>
      <c r="K2947" s="42">
        <f t="shared" si="505"/>
        <v>0</v>
      </c>
      <c r="L2947" s="43">
        <f t="shared" si="506"/>
        <v>2111324</v>
      </c>
      <c r="M2947" s="157">
        <f t="shared" si="501"/>
        <v>0</v>
      </c>
      <c r="N2947" s="157">
        <f t="shared" si="502"/>
        <v>2000000</v>
      </c>
      <c r="O2947" s="158">
        <f t="shared" si="503"/>
        <v>240</v>
      </c>
      <c r="P2947" s="42"/>
    </row>
    <row r="2948" spans="1:16" x14ac:dyDescent="0.2">
      <c r="A2948" s="156">
        <v>2940</v>
      </c>
      <c r="B2948" s="157">
        <v>8767443</v>
      </c>
      <c r="C2948" s="42">
        <v>1227.44202</v>
      </c>
      <c r="D2948" s="43">
        <f t="shared" si="509"/>
        <v>2000000</v>
      </c>
      <c r="E2948" s="43">
        <f t="shared" si="509"/>
        <v>4</v>
      </c>
      <c r="F2948" s="43">
        <f t="shared" si="509"/>
        <v>10000000</v>
      </c>
      <c r="G2948" s="43">
        <f t="shared" si="509"/>
        <v>3</v>
      </c>
      <c r="H2948" s="46">
        <f t="shared" si="499"/>
        <v>0.77188331877378613</v>
      </c>
      <c r="I2948" s="46">
        <f t="shared" si="500"/>
        <v>0</v>
      </c>
      <c r="J2948" s="42">
        <f t="shared" si="505"/>
        <v>947.44201999999996</v>
      </c>
      <c r="K2948" s="42">
        <f t="shared" si="505"/>
        <v>0</v>
      </c>
      <c r="L2948" s="43">
        <f t="shared" si="506"/>
        <v>6767443</v>
      </c>
      <c r="M2948" s="157">
        <f t="shared" si="501"/>
        <v>0</v>
      </c>
      <c r="N2948" s="157">
        <f t="shared" si="502"/>
        <v>2000000</v>
      </c>
      <c r="O2948" s="158">
        <f t="shared" si="503"/>
        <v>280</v>
      </c>
      <c r="P2948" s="42"/>
    </row>
    <row r="2949" spans="1:16" x14ac:dyDescent="0.2">
      <c r="A2949" s="156">
        <v>2941</v>
      </c>
      <c r="B2949" s="157">
        <v>1066379</v>
      </c>
      <c r="C2949" s="42">
        <v>234.60338000000002</v>
      </c>
      <c r="D2949" s="43">
        <f t="shared" si="509"/>
        <v>2000000</v>
      </c>
      <c r="E2949" s="43">
        <f t="shared" si="509"/>
        <v>4</v>
      </c>
      <c r="F2949" s="43">
        <f t="shared" si="509"/>
        <v>10000000</v>
      </c>
      <c r="G2949" s="43">
        <f t="shared" si="509"/>
        <v>3</v>
      </c>
      <c r="H2949" s="46">
        <f t="shared" si="499"/>
        <v>0</v>
      </c>
      <c r="I2949" s="46">
        <f t="shared" si="500"/>
        <v>0</v>
      </c>
      <c r="J2949" s="42">
        <f t="shared" si="505"/>
        <v>0</v>
      </c>
      <c r="K2949" s="42">
        <f t="shared" si="505"/>
        <v>0</v>
      </c>
      <c r="L2949" s="43">
        <f t="shared" si="506"/>
        <v>0</v>
      </c>
      <c r="M2949" s="157">
        <f t="shared" si="501"/>
        <v>0</v>
      </c>
      <c r="N2949" s="157">
        <f t="shared" si="502"/>
        <v>1066379</v>
      </c>
      <c r="O2949" s="158">
        <f t="shared" si="503"/>
        <v>234.60338000000002</v>
      </c>
      <c r="P2949" s="42"/>
    </row>
    <row r="2950" spans="1:16" x14ac:dyDescent="0.2">
      <c r="A2950" s="156">
        <v>2942</v>
      </c>
      <c r="B2950" s="157">
        <v>8568292</v>
      </c>
      <c r="C2950" s="42">
        <v>1885.02424</v>
      </c>
      <c r="D2950" s="43">
        <f t="shared" si="509"/>
        <v>2000000</v>
      </c>
      <c r="E2950" s="43">
        <f t="shared" si="509"/>
        <v>4</v>
      </c>
      <c r="F2950" s="43">
        <f t="shared" si="509"/>
        <v>10000000</v>
      </c>
      <c r="G2950" s="43">
        <f t="shared" si="509"/>
        <v>3</v>
      </c>
      <c r="H2950" s="46">
        <f t="shared" si="499"/>
        <v>0.76658125096577012</v>
      </c>
      <c r="I2950" s="46">
        <f t="shared" si="500"/>
        <v>0</v>
      </c>
      <c r="J2950" s="42">
        <f t="shared" si="505"/>
        <v>1445.02424</v>
      </c>
      <c r="K2950" s="42">
        <f t="shared" si="505"/>
        <v>0</v>
      </c>
      <c r="L2950" s="43">
        <f t="shared" si="506"/>
        <v>6568292</v>
      </c>
      <c r="M2950" s="157">
        <f t="shared" si="501"/>
        <v>0</v>
      </c>
      <c r="N2950" s="157">
        <f t="shared" si="502"/>
        <v>2000000</v>
      </c>
      <c r="O2950" s="158">
        <f t="shared" si="503"/>
        <v>440</v>
      </c>
      <c r="P2950" s="42"/>
    </row>
    <row r="2951" spans="1:16" x14ac:dyDescent="0.2">
      <c r="A2951" s="156">
        <v>2943</v>
      </c>
      <c r="B2951" s="157">
        <v>8313822</v>
      </c>
      <c r="C2951" s="42">
        <v>2078.4555</v>
      </c>
      <c r="D2951" s="43">
        <f t="shared" si="509"/>
        <v>2000000</v>
      </c>
      <c r="E2951" s="43">
        <f t="shared" si="509"/>
        <v>4</v>
      </c>
      <c r="F2951" s="43">
        <f t="shared" si="509"/>
        <v>10000000</v>
      </c>
      <c r="G2951" s="43">
        <f t="shared" si="509"/>
        <v>3</v>
      </c>
      <c r="H2951" s="46">
        <f t="shared" si="499"/>
        <v>0.75943675484031292</v>
      </c>
      <c r="I2951" s="46">
        <f t="shared" si="500"/>
        <v>0</v>
      </c>
      <c r="J2951" s="42">
        <f t="shared" si="505"/>
        <v>1578.4555</v>
      </c>
      <c r="K2951" s="42">
        <f t="shared" si="505"/>
        <v>0</v>
      </c>
      <c r="L2951" s="43">
        <f t="shared" si="506"/>
        <v>6313822</v>
      </c>
      <c r="M2951" s="157">
        <f t="shared" si="501"/>
        <v>0</v>
      </c>
      <c r="N2951" s="157">
        <f t="shared" si="502"/>
        <v>2000000</v>
      </c>
      <c r="O2951" s="158">
        <f t="shared" si="503"/>
        <v>500</v>
      </c>
      <c r="P2951" s="42"/>
    </row>
    <row r="2952" spans="1:16" x14ac:dyDescent="0.2">
      <c r="A2952" s="156">
        <v>2944</v>
      </c>
      <c r="B2952" s="157">
        <v>3837973</v>
      </c>
      <c r="C2952" s="42">
        <v>1151.3918999999999</v>
      </c>
      <c r="D2952" s="43">
        <f t="shared" si="509"/>
        <v>2000000</v>
      </c>
      <c r="E2952" s="43">
        <f t="shared" si="509"/>
        <v>4</v>
      </c>
      <c r="F2952" s="43">
        <f t="shared" si="509"/>
        <v>10000000</v>
      </c>
      <c r="G2952" s="43">
        <f t="shared" si="509"/>
        <v>3</v>
      </c>
      <c r="H2952" s="46">
        <f t="shared" si="499"/>
        <v>0.47889159199400311</v>
      </c>
      <c r="I2952" s="46">
        <f t="shared" si="500"/>
        <v>0</v>
      </c>
      <c r="J2952" s="42">
        <f t="shared" si="505"/>
        <v>551.39189999999996</v>
      </c>
      <c r="K2952" s="42">
        <f t="shared" si="505"/>
        <v>0</v>
      </c>
      <c r="L2952" s="43">
        <f t="shared" si="506"/>
        <v>1837973</v>
      </c>
      <c r="M2952" s="157">
        <f t="shared" si="501"/>
        <v>0</v>
      </c>
      <c r="N2952" s="157">
        <f t="shared" si="502"/>
        <v>2000000</v>
      </c>
      <c r="O2952" s="158">
        <f t="shared" si="503"/>
        <v>599.99999999999989</v>
      </c>
      <c r="P2952" s="42"/>
    </row>
    <row r="2953" spans="1:16" x14ac:dyDescent="0.2">
      <c r="A2953" s="156">
        <v>2945</v>
      </c>
      <c r="B2953" s="157">
        <v>1557175</v>
      </c>
      <c r="C2953" s="42">
        <v>404.86549999999994</v>
      </c>
      <c r="D2953" s="43">
        <f t="shared" si="509"/>
        <v>2000000</v>
      </c>
      <c r="E2953" s="43">
        <f t="shared" si="509"/>
        <v>4</v>
      </c>
      <c r="F2953" s="43">
        <f t="shared" si="509"/>
        <v>10000000</v>
      </c>
      <c r="G2953" s="43">
        <f t="shared" si="509"/>
        <v>3</v>
      </c>
      <c r="H2953" s="46">
        <f t="shared" ref="H2953:H3008" si="510">MAX(0,MIN(E2953*D2953,B2953-D2953))/B2953</f>
        <v>0</v>
      </c>
      <c r="I2953" s="46">
        <f t="shared" ref="I2953:I3008" si="511">MAX(0,MIN(G2953*F2953,B2953-SUM(D2953,E2953*D2953)))/B2953</f>
        <v>0</v>
      </c>
      <c r="J2953" s="42">
        <f t="shared" si="505"/>
        <v>0</v>
      </c>
      <c r="K2953" s="42">
        <f t="shared" si="505"/>
        <v>0</v>
      </c>
      <c r="L2953" s="43">
        <f t="shared" si="506"/>
        <v>0</v>
      </c>
      <c r="M2953" s="157">
        <f t="shared" ref="M2953:M3008" si="512">I2953*$B2953</f>
        <v>0</v>
      </c>
      <c r="N2953" s="157">
        <f t="shared" ref="N2953:N3008" si="513">B2953-SUM(L2953:M2953)</f>
        <v>1557175</v>
      </c>
      <c r="O2953" s="158">
        <f t="shared" ref="O2953:O3008" si="514">C2953-SUM(J2953:K2953)</f>
        <v>404.86549999999994</v>
      </c>
      <c r="P2953" s="42"/>
    </row>
    <row r="2954" spans="1:16" x14ac:dyDescent="0.2">
      <c r="A2954" s="156">
        <v>2946</v>
      </c>
      <c r="B2954" s="157">
        <v>4854427</v>
      </c>
      <c r="C2954" s="42">
        <v>679.61977999999999</v>
      </c>
      <c r="D2954" s="43">
        <f t="shared" ref="D2954:G2969" si="515">D2953</f>
        <v>2000000</v>
      </c>
      <c r="E2954" s="43">
        <f t="shared" si="515"/>
        <v>4</v>
      </c>
      <c r="F2954" s="43">
        <f t="shared" si="515"/>
        <v>10000000</v>
      </c>
      <c r="G2954" s="43">
        <f t="shared" si="515"/>
        <v>3</v>
      </c>
      <c r="H2954" s="46">
        <f t="shared" si="510"/>
        <v>0.5880049282850478</v>
      </c>
      <c r="I2954" s="46">
        <f t="shared" si="511"/>
        <v>0</v>
      </c>
      <c r="J2954" s="42">
        <f t="shared" ref="J2954:K3008" si="516">+H2954*$C2954</f>
        <v>399.61977999999993</v>
      </c>
      <c r="K2954" s="42">
        <f t="shared" si="516"/>
        <v>0</v>
      </c>
      <c r="L2954" s="43">
        <f t="shared" ref="L2954:L3008" si="517">H2954*B2954</f>
        <v>2854426.9999999995</v>
      </c>
      <c r="M2954" s="157">
        <f t="shared" si="512"/>
        <v>0</v>
      </c>
      <c r="N2954" s="157">
        <f t="shared" si="513"/>
        <v>2000000.0000000005</v>
      </c>
      <c r="O2954" s="158">
        <f t="shared" si="514"/>
        <v>280.00000000000006</v>
      </c>
      <c r="P2954" s="42"/>
    </row>
    <row r="2955" spans="1:16" x14ac:dyDescent="0.2">
      <c r="A2955" s="156">
        <v>2947</v>
      </c>
      <c r="B2955" s="157">
        <v>1513777</v>
      </c>
      <c r="C2955" s="42">
        <v>181.65324000000001</v>
      </c>
      <c r="D2955" s="43">
        <f t="shared" si="515"/>
        <v>2000000</v>
      </c>
      <c r="E2955" s="43">
        <f t="shared" si="515"/>
        <v>4</v>
      </c>
      <c r="F2955" s="43">
        <f t="shared" si="515"/>
        <v>10000000</v>
      </c>
      <c r="G2955" s="43">
        <f t="shared" si="515"/>
        <v>3</v>
      </c>
      <c r="H2955" s="46">
        <f t="shared" si="510"/>
        <v>0</v>
      </c>
      <c r="I2955" s="46">
        <f t="shared" si="511"/>
        <v>0</v>
      </c>
      <c r="J2955" s="42">
        <f t="shared" si="516"/>
        <v>0</v>
      </c>
      <c r="K2955" s="42">
        <f t="shared" si="516"/>
        <v>0</v>
      </c>
      <c r="L2955" s="43">
        <f t="shared" si="517"/>
        <v>0</v>
      </c>
      <c r="M2955" s="157">
        <f t="shared" si="512"/>
        <v>0</v>
      </c>
      <c r="N2955" s="157">
        <f t="shared" si="513"/>
        <v>1513777</v>
      </c>
      <c r="O2955" s="158">
        <f t="shared" si="514"/>
        <v>181.65324000000001</v>
      </c>
      <c r="P2955" s="42"/>
    </row>
    <row r="2956" spans="1:16" x14ac:dyDescent="0.2">
      <c r="A2956" s="156">
        <v>2948</v>
      </c>
      <c r="B2956" s="157">
        <v>3187465</v>
      </c>
      <c r="C2956" s="42">
        <v>796.86625000000004</v>
      </c>
      <c r="D2956" s="43">
        <f t="shared" si="515"/>
        <v>2000000</v>
      </c>
      <c r="E2956" s="43">
        <f t="shared" si="515"/>
        <v>4</v>
      </c>
      <c r="F2956" s="43">
        <f t="shared" si="515"/>
        <v>10000000</v>
      </c>
      <c r="G2956" s="43">
        <f t="shared" si="515"/>
        <v>3</v>
      </c>
      <c r="H2956" s="46">
        <f t="shared" si="510"/>
        <v>0.37254212987436724</v>
      </c>
      <c r="I2956" s="46">
        <f t="shared" si="511"/>
        <v>0</v>
      </c>
      <c r="J2956" s="42">
        <f t="shared" si="516"/>
        <v>296.86625000000004</v>
      </c>
      <c r="K2956" s="42">
        <f t="shared" si="516"/>
        <v>0</v>
      </c>
      <c r="L2956" s="43">
        <f t="shared" si="517"/>
        <v>1187465</v>
      </c>
      <c r="M2956" s="157">
        <f t="shared" si="512"/>
        <v>0</v>
      </c>
      <c r="N2956" s="157">
        <f t="shared" si="513"/>
        <v>2000000</v>
      </c>
      <c r="O2956" s="158">
        <f t="shared" si="514"/>
        <v>500</v>
      </c>
      <c r="P2956" s="42"/>
    </row>
    <row r="2957" spans="1:16" x14ac:dyDescent="0.2">
      <c r="A2957" s="156">
        <v>2949</v>
      </c>
      <c r="B2957" s="157">
        <v>5726581</v>
      </c>
      <c r="C2957" s="42">
        <v>1259.84782</v>
      </c>
      <c r="D2957" s="43">
        <f t="shared" si="515"/>
        <v>2000000</v>
      </c>
      <c r="E2957" s="43">
        <f t="shared" si="515"/>
        <v>4</v>
      </c>
      <c r="F2957" s="43">
        <f t="shared" si="515"/>
        <v>10000000</v>
      </c>
      <c r="G2957" s="43">
        <f t="shared" si="515"/>
        <v>3</v>
      </c>
      <c r="H2957" s="46">
        <f t="shared" si="510"/>
        <v>0.65075146933222461</v>
      </c>
      <c r="I2957" s="46">
        <f t="shared" si="511"/>
        <v>0</v>
      </c>
      <c r="J2957" s="42">
        <f t="shared" si="516"/>
        <v>819.84781999999996</v>
      </c>
      <c r="K2957" s="42">
        <f t="shared" si="516"/>
        <v>0</v>
      </c>
      <c r="L2957" s="43">
        <f t="shared" si="517"/>
        <v>3726581</v>
      </c>
      <c r="M2957" s="157">
        <f t="shared" si="512"/>
        <v>0</v>
      </c>
      <c r="N2957" s="157">
        <f t="shared" si="513"/>
        <v>2000000</v>
      </c>
      <c r="O2957" s="158">
        <f t="shared" si="514"/>
        <v>440</v>
      </c>
      <c r="P2957" s="42"/>
    </row>
    <row r="2958" spans="1:16" x14ac:dyDescent="0.2">
      <c r="A2958" s="156">
        <v>2950</v>
      </c>
      <c r="B2958" s="157">
        <v>7481323</v>
      </c>
      <c r="C2958" s="42">
        <v>1122.1984499999999</v>
      </c>
      <c r="D2958" s="43">
        <f t="shared" si="515"/>
        <v>2000000</v>
      </c>
      <c r="E2958" s="43">
        <f t="shared" si="515"/>
        <v>4</v>
      </c>
      <c r="F2958" s="43">
        <f t="shared" si="515"/>
        <v>10000000</v>
      </c>
      <c r="G2958" s="43">
        <f t="shared" si="515"/>
        <v>3</v>
      </c>
      <c r="H2958" s="46">
        <f t="shared" si="510"/>
        <v>0.73266760437959966</v>
      </c>
      <c r="I2958" s="46">
        <f t="shared" si="511"/>
        <v>0</v>
      </c>
      <c r="J2958" s="42">
        <f t="shared" si="516"/>
        <v>822.19844999999987</v>
      </c>
      <c r="K2958" s="42">
        <f t="shared" si="516"/>
        <v>0</v>
      </c>
      <c r="L2958" s="43">
        <f t="shared" si="517"/>
        <v>5481323</v>
      </c>
      <c r="M2958" s="157">
        <f t="shared" si="512"/>
        <v>0</v>
      </c>
      <c r="N2958" s="157">
        <f t="shared" si="513"/>
        <v>2000000</v>
      </c>
      <c r="O2958" s="158">
        <f t="shared" si="514"/>
        <v>300</v>
      </c>
      <c r="P2958" s="42"/>
    </row>
    <row r="2959" spans="1:16" x14ac:dyDescent="0.2">
      <c r="A2959" s="156">
        <v>2951</v>
      </c>
      <c r="B2959" s="157">
        <v>3377363</v>
      </c>
      <c r="C2959" s="42">
        <v>945.66163999999992</v>
      </c>
      <c r="D2959" s="43">
        <f t="shared" si="515"/>
        <v>2000000</v>
      </c>
      <c r="E2959" s="43">
        <f t="shared" si="515"/>
        <v>4</v>
      </c>
      <c r="F2959" s="43">
        <f t="shared" si="515"/>
        <v>10000000</v>
      </c>
      <c r="G2959" s="43">
        <f t="shared" si="515"/>
        <v>3</v>
      </c>
      <c r="H2959" s="46">
        <f t="shared" si="510"/>
        <v>0.40782201972367199</v>
      </c>
      <c r="I2959" s="46">
        <f t="shared" si="511"/>
        <v>0</v>
      </c>
      <c r="J2959" s="42">
        <f t="shared" si="516"/>
        <v>385.66163999999998</v>
      </c>
      <c r="K2959" s="42">
        <f t="shared" si="516"/>
        <v>0</v>
      </c>
      <c r="L2959" s="43">
        <f t="shared" si="517"/>
        <v>1377363</v>
      </c>
      <c r="M2959" s="157">
        <f t="shared" si="512"/>
        <v>0</v>
      </c>
      <c r="N2959" s="157">
        <f t="shared" si="513"/>
        <v>2000000</v>
      </c>
      <c r="O2959" s="158">
        <f t="shared" si="514"/>
        <v>560</v>
      </c>
      <c r="P2959" s="42"/>
    </row>
    <row r="2960" spans="1:16" x14ac:dyDescent="0.2">
      <c r="A2960" s="156">
        <v>2952</v>
      </c>
      <c r="B2960" s="157">
        <v>2654121</v>
      </c>
      <c r="C2960" s="42">
        <v>663.53025000000002</v>
      </c>
      <c r="D2960" s="43">
        <f t="shared" si="515"/>
        <v>2000000</v>
      </c>
      <c r="E2960" s="43">
        <f t="shared" si="515"/>
        <v>4</v>
      </c>
      <c r="F2960" s="43">
        <f t="shared" si="515"/>
        <v>10000000</v>
      </c>
      <c r="G2960" s="43">
        <f t="shared" si="515"/>
        <v>3</v>
      </c>
      <c r="H2960" s="46">
        <f t="shared" si="510"/>
        <v>0.24645485266120121</v>
      </c>
      <c r="I2960" s="46">
        <f t="shared" si="511"/>
        <v>0</v>
      </c>
      <c r="J2960" s="42">
        <f t="shared" si="516"/>
        <v>163.53025</v>
      </c>
      <c r="K2960" s="42">
        <f t="shared" si="516"/>
        <v>0</v>
      </c>
      <c r="L2960" s="43">
        <f t="shared" si="517"/>
        <v>654121</v>
      </c>
      <c r="M2960" s="157">
        <f t="shared" si="512"/>
        <v>0</v>
      </c>
      <c r="N2960" s="157">
        <f t="shared" si="513"/>
        <v>2000000</v>
      </c>
      <c r="O2960" s="158">
        <f t="shared" si="514"/>
        <v>500</v>
      </c>
      <c r="P2960" s="42"/>
    </row>
    <row r="2961" spans="1:16" x14ac:dyDescent="0.2">
      <c r="A2961" s="156">
        <v>2953</v>
      </c>
      <c r="B2961" s="157">
        <v>7092390</v>
      </c>
      <c r="C2961" s="42">
        <v>780.16290000000004</v>
      </c>
      <c r="D2961" s="43">
        <f t="shared" si="515"/>
        <v>2000000</v>
      </c>
      <c r="E2961" s="43">
        <f t="shared" si="515"/>
        <v>4</v>
      </c>
      <c r="F2961" s="43">
        <f t="shared" si="515"/>
        <v>10000000</v>
      </c>
      <c r="G2961" s="43">
        <f t="shared" si="515"/>
        <v>3</v>
      </c>
      <c r="H2961" s="46">
        <f t="shared" si="510"/>
        <v>0.71800761097457977</v>
      </c>
      <c r="I2961" s="46">
        <f t="shared" si="511"/>
        <v>0</v>
      </c>
      <c r="J2961" s="42">
        <f t="shared" si="516"/>
        <v>560.16290000000004</v>
      </c>
      <c r="K2961" s="42">
        <f t="shared" si="516"/>
        <v>0</v>
      </c>
      <c r="L2961" s="43">
        <f t="shared" si="517"/>
        <v>5092390</v>
      </c>
      <c r="M2961" s="157">
        <f t="shared" si="512"/>
        <v>0</v>
      </c>
      <c r="N2961" s="157">
        <f t="shared" si="513"/>
        <v>2000000</v>
      </c>
      <c r="O2961" s="158">
        <f t="shared" si="514"/>
        <v>220</v>
      </c>
      <c r="P2961" s="42"/>
    </row>
    <row r="2962" spans="1:16" x14ac:dyDescent="0.2">
      <c r="A2962" s="156">
        <v>2954</v>
      </c>
      <c r="B2962" s="157">
        <v>8631099</v>
      </c>
      <c r="C2962" s="42">
        <v>863.10990000000004</v>
      </c>
      <c r="D2962" s="43">
        <f t="shared" si="515"/>
        <v>2000000</v>
      </c>
      <c r="E2962" s="43">
        <f t="shared" si="515"/>
        <v>4</v>
      </c>
      <c r="F2962" s="43">
        <f t="shared" si="515"/>
        <v>10000000</v>
      </c>
      <c r="G2962" s="43">
        <f t="shared" si="515"/>
        <v>3</v>
      </c>
      <c r="H2962" s="46">
        <f t="shared" si="510"/>
        <v>0.76827979843586547</v>
      </c>
      <c r="I2962" s="46">
        <f t="shared" si="511"/>
        <v>0</v>
      </c>
      <c r="J2962" s="42">
        <f t="shared" si="516"/>
        <v>663.10990000000004</v>
      </c>
      <c r="K2962" s="42">
        <f t="shared" si="516"/>
        <v>0</v>
      </c>
      <c r="L2962" s="43">
        <f t="shared" si="517"/>
        <v>6631099</v>
      </c>
      <c r="M2962" s="157">
        <f t="shared" si="512"/>
        <v>0</v>
      </c>
      <c r="N2962" s="157">
        <f t="shared" si="513"/>
        <v>2000000</v>
      </c>
      <c r="O2962" s="158">
        <f t="shared" si="514"/>
        <v>200</v>
      </c>
      <c r="P2962" s="42"/>
    </row>
    <row r="2963" spans="1:16" x14ac:dyDescent="0.2">
      <c r="A2963" s="156">
        <v>2955</v>
      </c>
      <c r="B2963" s="157">
        <v>7155169</v>
      </c>
      <c r="C2963" s="42">
        <v>2074.99901</v>
      </c>
      <c r="D2963" s="43">
        <f t="shared" si="515"/>
        <v>2000000</v>
      </c>
      <c r="E2963" s="43">
        <f t="shared" si="515"/>
        <v>4</v>
      </c>
      <c r="F2963" s="43">
        <f t="shared" si="515"/>
        <v>10000000</v>
      </c>
      <c r="G2963" s="43">
        <f t="shared" si="515"/>
        <v>3</v>
      </c>
      <c r="H2963" s="46">
        <f t="shared" si="510"/>
        <v>0.72048179435035009</v>
      </c>
      <c r="I2963" s="46">
        <f t="shared" si="511"/>
        <v>0</v>
      </c>
      <c r="J2963" s="42">
        <f t="shared" si="516"/>
        <v>1494.99901</v>
      </c>
      <c r="K2963" s="42">
        <f t="shared" si="516"/>
        <v>0</v>
      </c>
      <c r="L2963" s="43">
        <f t="shared" si="517"/>
        <v>5155169</v>
      </c>
      <c r="M2963" s="157">
        <f t="shared" si="512"/>
        <v>0</v>
      </c>
      <c r="N2963" s="157">
        <f t="shared" si="513"/>
        <v>2000000</v>
      </c>
      <c r="O2963" s="158">
        <f t="shared" si="514"/>
        <v>580</v>
      </c>
      <c r="P2963" s="42"/>
    </row>
    <row r="2964" spans="1:16" x14ac:dyDescent="0.2">
      <c r="A2964" s="156">
        <v>2956</v>
      </c>
      <c r="B2964" s="157">
        <v>8558075</v>
      </c>
      <c r="C2964" s="42">
        <v>1454.87275</v>
      </c>
      <c r="D2964" s="43">
        <f t="shared" si="515"/>
        <v>2000000</v>
      </c>
      <c r="E2964" s="43">
        <f t="shared" si="515"/>
        <v>4</v>
      </c>
      <c r="F2964" s="43">
        <f t="shared" si="515"/>
        <v>10000000</v>
      </c>
      <c r="G2964" s="43">
        <f t="shared" si="515"/>
        <v>3</v>
      </c>
      <c r="H2964" s="46">
        <f t="shared" si="510"/>
        <v>0.76630258556976893</v>
      </c>
      <c r="I2964" s="46">
        <f t="shared" si="511"/>
        <v>0</v>
      </c>
      <c r="J2964" s="42">
        <f t="shared" si="516"/>
        <v>1114.87275</v>
      </c>
      <c r="K2964" s="42">
        <f t="shared" si="516"/>
        <v>0</v>
      </c>
      <c r="L2964" s="43">
        <f t="shared" si="517"/>
        <v>6558075</v>
      </c>
      <c r="M2964" s="157">
        <f t="shared" si="512"/>
        <v>0</v>
      </c>
      <c r="N2964" s="157">
        <f t="shared" si="513"/>
        <v>2000000</v>
      </c>
      <c r="O2964" s="158">
        <f t="shared" si="514"/>
        <v>340</v>
      </c>
      <c r="P2964" s="42"/>
    </row>
    <row r="2965" spans="1:16" x14ac:dyDescent="0.2">
      <c r="A2965" s="156">
        <v>2957</v>
      </c>
      <c r="B2965" s="157">
        <v>1981505</v>
      </c>
      <c r="C2965" s="42">
        <v>515.19129999999996</v>
      </c>
      <c r="D2965" s="43">
        <f t="shared" si="515"/>
        <v>2000000</v>
      </c>
      <c r="E2965" s="43">
        <f t="shared" si="515"/>
        <v>4</v>
      </c>
      <c r="F2965" s="43">
        <f t="shared" si="515"/>
        <v>10000000</v>
      </c>
      <c r="G2965" s="43">
        <f t="shared" si="515"/>
        <v>3</v>
      </c>
      <c r="H2965" s="46">
        <f t="shared" si="510"/>
        <v>0</v>
      </c>
      <c r="I2965" s="46">
        <f t="shared" si="511"/>
        <v>0</v>
      </c>
      <c r="J2965" s="42">
        <f t="shared" si="516"/>
        <v>0</v>
      </c>
      <c r="K2965" s="42">
        <f t="shared" si="516"/>
        <v>0</v>
      </c>
      <c r="L2965" s="43">
        <f t="shared" si="517"/>
        <v>0</v>
      </c>
      <c r="M2965" s="157">
        <f t="shared" si="512"/>
        <v>0</v>
      </c>
      <c r="N2965" s="157">
        <f t="shared" si="513"/>
        <v>1981505</v>
      </c>
      <c r="O2965" s="158">
        <f t="shared" si="514"/>
        <v>515.19129999999996</v>
      </c>
      <c r="P2965" s="42"/>
    </row>
    <row r="2966" spans="1:16" x14ac:dyDescent="0.2">
      <c r="A2966" s="156">
        <v>2958</v>
      </c>
      <c r="B2966" s="157">
        <v>4598071</v>
      </c>
      <c r="C2966" s="42">
        <v>827.65278000000001</v>
      </c>
      <c r="D2966" s="43">
        <f t="shared" si="515"/>
        <v>2000000</v>
      </c>
      <c r="E2966" s="43">
        <f t="shared" si="515"/>
        <v>4</v>
      </c>
      <c r="F2966" s="43">
        <f t="shared" si="515"/>
        <v>10000000</v>
      </c>
      <c r="G2966" s="43">
        <f t="shared" si="515"/>
        <v>3</v>
      </c>
      <c r="H2966" s="46">
        <f t="shared" si="510"/>
        <v>0.56503498967284327</v>
      </c>
      <c r="I2966" s="46">
        <f t="shared" si="511"/>
        <v>0</v>
      </c>
      <c r="J2966" s="42">
        <f t="shared" si="516"/>
        <v>467.65278000000001</v>
      </c>
      <c r="K2966" s="42">
        <f t="shared" si="516"/>
        <v>0</v>
      </c>
      <c r="L2966" s="43">
        <f t="shared" si="517"/>
        <v>2598071</v>
      </c>
      <c r="M2966" s="157">
        <f t="shared" si="512"/>
        <v>0</v>
      </c>
      <c r="N2966" s="157">
        <f t="shared" si="513"/>
        <v>2000000</v>
      </c>
      <c r="O2966" s="158">
        <f t="shared" si="514"/>
        <v>360</v>
      </c>
      <c r="P2966" s="42"/>
    </row>
    <row r="2967" spans="1:16" x14ac:dyDescent="0.2">
      <c r="A2967" s="156">
        <v>2959</v>
      </c>
      <c r="B2967" s="157">
        <v>9066283</v>
      </c>
      <c r="C2967" s="42">
        <v>1541.2681100000002</v>
      </c>
      <c r="D2967" s="43">
        <f t="shared" si="515"/>
        <v>2000000</v>
      </c>
      <c r="E2967" s="43">
        <f t="shared" si="515"/>
        <v>4</v>
      </c>
      <c r="F2967" s="43">
        <f t="shared" si="515"/>
        <v>10000000</v>
      </c>
      <c r="G2967" s="43">
        <f t="shared" si="515"/>
        <v>3</v>
      </c>
      <c r="H2967" s="46">
        <f t="shared" si="510"/>
        <v>0.77940242986017538</v>
      </c>
      <c r="I2967" s="46">
        <f t="shared" si="511"/>
        <v>0</v>
      </c>
      <c r="J2967" s="42">
        <f t="shared" si="516"/>
        <v>1201.2681100000002</v>
      </c>
      <c r="K2967" s="42">
        <f t="shared" si="516"/>
        <v>0</v>
      </c>
      <c r="L2967" s="43">
        <f t="shared" si="517"/>
        <v>7066283</v>
      </c>
      <c r="M2967" s="157">
        <f t="shared" si="512"/>
        <v>0</v>
      </c>
      <c r="N2967" s="157">
        <f t="shared" si="513"/>
        <v>2000000</v>
      </c>
      <c r="O2967" s="158">
        <f t="shared" si="514"/>
        <v>340</v>
      </c>
      <c r="P2967" s="42"/>
    </row>
    <row r="2968" spans="1:16" x14ac:dyDescent="0.2">
      <c r="A2968" s="156">
        <v>2960</v>
      </c>
      <c r="B2968" s="157">
        <v>9991746</v>
      </c>
      <c r="C2968" s="42">
        <v>1398.8444399999998</v>
      </c>
      <c r="D2968" s="43">
        <f t="shared" si="515"/>
        <v>2000000</v>
      </c>
      <c r="E2968" s="43">
        <f t="shared" si="515"/>
        <v>4</v>
      </c>
      <c r="F2968" s="43">
        <f t="shared" si="515"/>
        <v>10000000</v>
      </c>
      <c r="G2968" s="43">
        <f t="shared" si="515"/>
        <v>3</v>
      </c>
      <c r="H2968" s="46">
        <f t="shared" si="510"/>
        <v>0.7998347836304085</v>
      </c>
      <c r="I2968" s="46">
        <f t="shared" si="511"/>
        <v>0</v>
      </c>
      <c r="J2968" s="42">
        <f t="shared" si="516"/>
        <v>1118.8444399999998</v>
      </c>
      <c r="K2968" s="42">
        <f t="shared" si="516"/>
        <v>0</v>
      </c>
      <c r="L2968" s="43">
        <f t="shared" si="517"/>
        <v>7991746</v>
      </c>
      <c r="M2968" s="157">
        <f t="shared" si="512"/>
        <v>0</v>
      </c>
      <c r="N2968" s="157">
        <f t="shared" si="513"/>
        <v>2000000</v>
      </c>
      <c r="O2968" s="158">
        <f t="shared" si="514"/>
        <v>280</v>
      </c>
      <c r="P2968" s="42"/>
    </row>
    <row r="2969" spans="1:16" x14ac:dyDescent="0.2">
      <c r="A2969" s="156">
        <v>2961</v>
      </c>
      <c r="B2969" s="157">
        <v>1671976</v>
      </c>
      <c r="C2969" s="42">
        <v>367.83472</v>
      </c>
      <c r="D2969" s="43">
        <f t="shared" si="515"/>
        <v>2000000</v>
      </c>
      <c r="E2969" s="43">
        <f t="shared" si="515"/>
        <v>4</v>
      </c>
      <c r="F2969" s="43">
        <f t="shared" si="515"/>
        <v>10000000</v>
      </c>
      <c r="G2969" s="43">
        <f t="shared" si="515"/>
        <v>3</v>
      </c>
      <c r="H2969" s="46">
        <f t="shared" si="510"/>
        <v>0</v>
      </c>
      <c r="I2969" s="46">
        <f t="shared" si="511"/>
        <v>0</v>
      </c>
      <c r="J2969" s="42">
        <f t="shared" si="516"/>
        <v>0</v>
      </c>
      <c r="K2969" s="42">
        <f t="shared" si="516"/>
        <v>0</v>
      </c>
      <c r="L2969" s="43">
        <f t="shared" si="517"/>
        <v>0</v>
      </c>
      <c r="M2969" s="157">
        <f t="shared" si="512"/>
        <v>0</v>
      </c>
      <c r="N2969" s="157">
        <f t="shared" si="513"/>
        <v>1671976</v>
      </c>
      <c r="O2969" s="158">
        <f t="shared" si="514"/>
        <v>367.83472</v>
      </c>
      <c r="P2969" s="42"/>
    </row>
    <row r="2970" spans="1:16" x14ac:dyDescent="0.2">
      <c r="A2970" s="156">
        <v>2962</v>
      </c>
      <c r="B2970" s="157">
        <v>3597287</v>
      </c>
      <c r="C2970" s="42">
        <v>395.70157</v>
      </c>
      <c r="D2970" s="43">
        <f t="shared" ref="D2970:G2985" si="518">D2969</f>
        <v>2000000</v>
      </c>
      <c r="E2970" s="43">
        <f t="shared" si="518"/>
        <v>4</v>
      </c>
      <c r="F2970" s="43">
        <f t="shared" si="518"/>
        <v>10000000</v>
      </c>
      <c r="G2970" s="43">
        <f t="shared" si="518"/>
        <v>3</v>
      </c>
      <c r="H2970" s="46">
        <f t="shared" si="510"/>
        <v>0.44402545585047842</v>
      </c>
      <c r="I2970" s="46">
        <f t="shared" si="511"/>
        <v>0</v>
      </c>
      <c r="J2970" s="42">
        <f t="shared" si="516"/>
        <v>175.70157</v>
      </c>
      <c r="K2970" s="42">
        <f t="shared" si="516"/>
        <v>0</v>
      </c>
      <c r="L2970" s="43">
        <f t="shared" si="517"/>
        <v>1597287</v>
      </c>
      <c r="M2970" s="157">
        <f t="shared" si="512"/>
        <v>0</v>
      </c>
      <c r="N2970" s="157">
        <f t="shared" si="513"/>
        <v>2000000</v>
      </c>
      <c r="O2970" s="158">
        <f t="shared" si="514"/>
        <v>220</v>
      </c>
      <c r="P2970" s="42"/>
    </row>
    <row r="2971" spans="1:16" x14ac:dyDescent="0.2">
      <c r="A2971" s="156">
        <v>2963</v>
      </c>
      <c r="B2971" s="157">
        <v>6388530</v>
      </c>
      <c r="C2971" s="42">
        <v>1405.4766</v>
      </c>
      <c r="D2971" s="43">
        <f t="shared" si="518"/>
        <v>2000000</v>
      </c>
      <c r="E2971" s="43">
        <f t="shared" si="518"/>
        <v>4</v>
      </c>
      <c r="F2971" s="43">
        <f t="shared" si="518"/>
        <v>10000000</v>
      </c>
      <c r="G2971" s="43">
        <f t="shared" si="518"/>
        <v>3</v>
      </c>
      <c r="H2971" s="46">
        <f t="shared" si="510"/>
        <v>0.6869389358741369</v>
      </c>
      <c r="I2971" s="46">
        <f t="shared" si="511"/>
        <v>0</v>
      </c>
      <c r="J2971" s="42">
        <f t="shared" si="516"/>
        <v>965.47659999999996</v>
      </c>
      <c r="K2971" s="42">
        <f t="shared" si="516"/>
        <v>0</v>
      </c>
      <c r="L2971" s="43">
        <f t="shared" si="517"/>
        <v>4388530</v>
      </c>
      <c r="M2971" s="157">
        <f t="shared" si="512"/>
        <v>0</v>
      </c>
      <c r="N2971" s="157">
        <f t="shared" si="513"/>
        <v>2000000</v>
      </c>
      <c r="O2971" s="158">
        <f t="shared" si="514"/>
        <v>440</v>
      </c>
      <c r="P2971" s="42"/>
    </row>
    <row r="2972" spans="1:16" x14ac:dyDescent="0.2">
      <c r="A2972" s="156">
        <v>2964</v>
      </c>
      <c r="B2972" s="157">
        <v>9252455</v>
      </c>
      <c r="C2972" s="42">
        <v>2035.5401000000002</v>
      </c>
      <c r="D2972" s="43">
        <f t="shared" si="518"/>
        <v>2000000</v>
      </c>
      <c r="E2972" s="43">
        <f t="shared" si="518"/>
        <v>4</v>
      </c>
      <c r="F2972" s="43">
        <f t="shared" si="518"/>
        <v>10000000</v>
      </c>
      <c r="G2972" s="43">
        <f t="shared" si="518"/>
        <v>3</v>
      </c>
      <c r="H2972" s="46">
        <f t="shared" si="510"/>
        <v>0.78384115351006844</v>
      </c>
      <c r="I2972" s="46">
        <f t="shared" si="511"/>
        <v>0</v>
      </c>
      <c r="J2972" s="42">
        <f t="shared" si="516"/>
        <v>1595.5401000000002</v>
      </c>
      <c r="K2972" s="42">
        <f t="shared" si="516"/>
        <v>0</v>
      </c>
      <c r="L2972" s="43">
        <f t="shared" si="517"/>
        <v>7252455</v>
      </c>
      <c r="M2972" s="157">
        <f t="shared" si="512"/>
        <v>0</v>
      </c>
      <c r="N2972" s="157">
        <f t="shared" si="513"/>
        <v>2000000</v>
      </c>
      <c r="O2972" s="158">
        <f t="shared" si="514"/>
        <v>440</v>
      </c>
      <c r="P2972" s="42"/>
    </row>
    <row r="2973" spans="1:16" x14ac:dyDescent="0.2">
      <c r="A2973" s="156">
        <v>2965</v>
      </c>
      <c r="B2973" s="157">
        <v>7169678</v>
      </c>
      <c r="C2973" s="42">
        <v>1720.72272</v>
      </c>
      <c r="D2973" s="43">
        <f t="shared" si="518"/>
        <v>2000000</v>
      </c>
      <c r="E2973" s="43">
        <f t="shared" si="518"/>
        <v>4</v>
      </c>
      <c r="F2973" s="43">
        <f t="shared" si="518"/>
        <v>10000000</v>
      </c>
      <c r="G2973" s="43">
        <f t="shared" si="518"/>
        <v>3</v>
      </c>
      <c r="H2973" s="46">
        <f t="shared" si="510"/>
        <v>0.72104744452958691</v>
      </c>
      <c r="I2973" s="46">
        <f t="shared" si="511"/>
        <v>0</v>
      </c>
      <c r="J2973" s="42">
        <f t="shared" si="516"/>
        <v>1240.72272</v>
      </c>
      <c r="K2973" s="42">
        <f t="shared" si="516"/>
        <v>0</v>
      </c>
      <c r="L2973" s="43">
        <f t="shared" si="517"/>
        <v>5169678</v>
      </c>
      <c r="M2973" s="157">
        <f t="shared" si="512"/>
        <v>0</v>
      </c>
      <c r="N2973" s="157">
        <f t="shared" si="513"/>
        <v>2000000</v>
      </c>
      <c r="O2973" s="158">
        <f t="shared" si="514"/>
        <v>480</v>
      </c>
      <c r="P2973" s="42"/>
    </row>
    <row r="2974" spans="1:16" x14ac:dyDescent="0.2">
      <c r="A2974" s="156">
        <v>2966</v>
      </c>
      <c r="B2974" s="157">
        <v>7297813</v>
      </c>
      <c r="C2974" s="42">
        <v>2116.3657699999999</v>
      </c>
      <c r="D2974" s="43">
        <f t="shared" si="518"/>
        <v>2000000</v>
      </c>
      <c r="E2974" s="43">
        <f t="shared" si="518"/>
        <v>4</v>
      </c>
      <c r="F2974" s="43">
        <f t="shared" si="518"/>
        <v>10000000</v>
      </c>
      <c r="G2974" s="43">
        <f t="shared" si="518"/>
        <v>3</v>
      </c>
      <c r="H2974" s="46">
        <f t="shared" si="510"/>
        <v>0.72594529347353787</v>
      </c>
      <c r="I2974" s="46">
        <f t="shared" si="511"/>
        <v>0</v>
      </c>
      <c r="J2974" s="42">
        <f t="shared" si="516"/>
        <v>1536.3657699999999</v>
      </c>
      <c r="K2974" s="42">
        <f t="shared" si="516"/>
        <v>0</v>
      </c>
      <c r="L2974" s="43">
        <f t="shared" si="517"/>
        <v>5297813</v>
      </c>
      <c r="M2974" s="157">
        <f t="shared" si="512"/>
        <v>0</v>
      </c>
      <c r="N2974" s="157">
        <f t="shared" si="513"/>
        <v>2000000</v>
      </c>
      <c r="O2974" s="158">
        <f t="shared" si="514"/>
        <v>580</v>
      </c>
      <c r="P2974" s="42"/>
    </row>
    <row r="2975" spans="1:16" x14ac:dyDescent="0.2">
      <c r="A2975" s="156">
        <v>2967</v>
      </c>
      <c r="B2975" s="157">
        <v>3541684</v>
      </c>
      <c r="C2975" s="42">
        <v>602.08627999999999</v>
      </c>
      <c r="D2975" s="43">
        <f t="shared" si="518"/>
        <v>2000000</v>
      </c>
      <c r="E2975" s="43">
        <f t="shared" si="518"/>
        <v>4</v>
      </c>
      <c r="F2975" s="43">
        <f t="shared" si="518"/>
        <v>10000000</v>
      </c>
      <c r="G2975" s="43">
        <f t="shared" si="518"/>
        <v>3</v>
      </c>
      <c r="H2975" s="46">
        <f t="shared" si="510"/>
        <v>0.43529688137055705</v>
      </c>
      <c r="I2975" s="46">
        <f t="shared" si="511"/>
        <v>0</v>
      </c>
      <c r="J2975" s="42">
        <f t="shared" si="516"/>
        <v>262.08627999999999</v>
      </c>
      <c r="K2975" s="42">
        <f t="shared" si="516"/>
        <v>0</v>
      </c>
      <c r="L2975" s="43">
        <f t="shared" si="517"/>
        <v>1541684</v>
      </c>
      <c r="M2975" s="157">
        <f t="shared" si="512"/>
        <v>0</v>
      </c>
      <c r="N2975" s="157">
        <f t="shared" si="513"/>
        <v>2000000</v>
      </c>
      <c r="O2975" s="158">
        <f t="shared" si="514"/>
        <v>340</v>
      </c>
      <c r="P2975" s="42"/>
    </row>
    <row r="2976" spans="1:16" x14ac:dyDescent="0.2">
      <c r="A2976" s="156">
        <v>2968</v>
      </c>
      <c r="B2976" s="157">
        <v>8805419</v>
      </c>
      <c r="C2976" s="42">
        <v>1408.8670400000001</v>
      </c>
      <c r="D2976" s="43">
        <f t="shared" si="518"/>
        <v>2000000</v>
      </c>
      <c r="E2976" s="43">
        <f t="shared" si="518"/>
        <v>4</v>
      </c>
      <c r="F2976" s="43">
        <f t="shared" si="518"/>
        <v>10000000</v>
      </c>
      <c r="G2976" s="43">
        <f t="shared" si="518"/>
        <v>3</v>
      </c>
      <c r="H2976" s="46">
        <f t="shared" si="510"/>
        <v>0.77286714010997093</v>
      </c>
      <c r="I2976" s="46">
        <f t="shared" si="511"/>
        <v>0</v>
      </c>
      <c r="J2976" s="42">
        <f t="shared" si="516"/>
        <v>1088.8670400000001</v>
      </c>
      <c r="K2976" s="42">
        <f t="shared" si="516"/>
        <v>0</v>
      </c>
      <c r="L2976" s="43">
        <f t="shared" si="517"/>
        <v>6805419</v>
      </c>
      <c r="M2976" s="157">
        <f t="shared" si="512"/>
        <v>0</v>
      </c>
      <c r="N2976" s="157">
        <f t="shared" si="513"/>
        <v>2000000</v>
      </c>
      <c r="O2976" s="158">
        <f t="shared" si="514"/>
        <v>320</v>
      </c>
      <c r="P2976" s="42"/>
    </row>
    <row r="2977" spans="1:16" x14ac:dyDescent="0.2">
      <c r="A2977" s="156">
        <v>2969</v>
      </c>
      <c r="B2977" s="157">
        <v>2246588</v>
      </c>
      <c r="C2977" s="42">
        <v>247.12468000000001</v>
      </c>
      <c r="D2977" s="43">
        <f t="shared" si="518"/>
        <v>2000000</v>
      </c>
      <c r="E2977" s="43">
        <f t="shared" si="518"/>
        <v>4</v>
      </c>
      <c r="F2977" s="43">
        <f t="shared" si="518"/>
        <v>10000000</v>
      </c>
      <c r="G2977" s="43">
        <f t="shared" si="518"/>
        <v>3</v>
      </c>
      <c r="H2977" s="46">
        <f t="shared" si="510"/>
        <v>0.10976111329714215</v>
      </c>
      <c r="I2977" s="46">
        <f t="shared" si="511"/>
        <v>0</v>
      </c>
      <c r="J2977" s="42">
        <f t="shared" si="516"/>
        <v>27.124680000000001</v>
      </c>
      <c r="K2977" s="42">
        <f t="shared" si="516"/>
        <v>0</v>
      </c>
      <c r="L2977" s="43">
        <f t="shared" si="517"/>
        <v>246588</v>
      </c>
      <c r="M2977" s="157">
        <f t="shared" si="512"/>
        <v>0</v>
      </c>
      <c r="N2977" s="157">
        <f t="shared" si="513"/>
        <v>2000000</v>
      </c>
      <c r="O2977" s="158">
        <f t="shared" si="514"/>
        <v>220</v>
      </c>
      <c r="P2977" s="42"/>
    </row>
    <row r="2978" spans="1:16" x14ac:dyDescent="0.2">
      <c r="A2978" s="156">
        <v>2970</v>
      </c>
      <c r="B2978" s="157">
        <v>6004255</v>
      </c>
      <c r="C2978" s="42">
        <v>1380.97865</v>
      </c>
      <c r="D2978" s="43">
        <f t="shared" si="518"/>
        <v>2000000</v>
      </c>
      <c r="E2978" s="43">
        <f t="shared" si="518"/>
        <v>4</v>
      </c>
      <c r="F2978" s="43">
        <f t="shared" si="518"/>
        <v>10000000</v>
      </c>
      <c r="G2978" s="43">
        <f t="shared" si="518"/>
        <v>3</v>
      </c>
      <c r="H2978" s="46">
        <f t="shared" si="510"/>
        <v>0.66690288803523501</v>
      </c>
      <c r="I2978" s="46">
        <f t="shared" si="511"/>
        <v>0</v>
      </c>
      <c r="J2978" s="42">
        <f t="shared" si="516"/>
        <v>920.97865000000002</v>
      </c>
      <c r="K2978" s="42">
        <f t="shared" si="516"/>
        <v>0</v>
      </c>
      <c r="L2978" s="43">
        <f t="shared" si="517"/>
        <v>4004255</v>
      </c>
      <c r="M2978" s="157">
        <f t="shared" si="512"/>
        <v>0</v>
      </c>
      <c r="N2978" s="157">
        <f t="shared" si="513"/>
        <v>2000000</v>
      </c>
      <c r="O2978" s="158">
        <f t="shared" si="514"/>
        <v>460</v>
      </c>
      <c r="P2978" s="42"/>
    </row>
    <row r="2979" spans="1:16" x14ac:dyDescent="0.2">
      <c r="A2979" s="156">
        <v>2971</v>
      </c>
      <c r="B2979" s="157">
        <v>8255358</v>
      </c>
      <c r="C2979" s="42">
        <v>1898.73234</v>
      </c>
      <c r="D2979" s="43">
        <f t="shared" si="518"/>
        <v>2000000</v>
      </c>
      <c r="E2979" s="43">
        <f t="shared" si="518"/>
        <v>4</v>
      </c>
      <c r="F2979" s="43">
        <f t="shared" si="518"/>
        <v>10000000</v>
      </c>
      <c r="G2979" s="43">
        <f t="shared" si="518"/>
        <v>3</v>
      </c>
      <c r="H2979" s="46">
        <f t="shared" si="510"/>
        <v>0.75773309891587981</v>
      </c>
      <c r="I2979" s="46">
        <f t="shared" si="511"/>
        <v>0</v>
      </c>
      <c r="J2979" s="42">
        <f t="shared" si="516"/>
        <v>1438.73234</v>
      </c>
      <c r="K2979" s="42">
        <f t="shared" si="516"/>
        <v>0</v>
      </c>
      <c r="L2979" s="43">
        <f t="shared" si="517"/>
        <v>6255358</v>
      </c>
      <c r="M2979" s="157">
        <f t="shared" si="512"/>
        <v>0</v>
      </c>
      <c r="N2979" s="157">
        <f t="shared" si="513"/>
        <v>2000000</v>
      </c>
      <c r="O2979" s="158">
        <f t="shared" si="514"/>
        <v>460</v>
      </c>
      <c r="P2979" s="42"/>
    </row>
    <row r="2980" spans="1:16" x14ac:dyDescent="0.2">
      <c r="A2980" s="156">
        <v>2972</v>
      </c>
      <c r="B2980" s="157">
        <v>7004113</v>
      </c>
      <c r="C2980" s="42">
        <v>1961.1516399999998</v>
      </c>
      <c r="D2980" s="43">
        <f t="shared" si="518"/>
        <v>2000000</v>
      </c>
      <c r="E2980" s="43">
        <f t="shared" si="518"/>
        <v>4</v>
      </c>
      <c r="F2980" s="43">
        <f t="shared" si="518"/>
        <v>10000000</v>
      </c>
      <c r="G2980" s="43">
        <f t="shared" si="518"/>
        <v>3</v>
      </c>
      <c r="H2980" s="46">
        <f t="shared" si="510"/>
        <v>0.71445349325460628</v>
      </c>
      <c r="I2980" s="46">
        <f t="shared" si="511"/>
        <v>0</v>
      </c>
      <c r="J2980" s="42">
        <f t="shared" si="516"/>
        <v>1401.1516399999998</v>
      </c>
      <c r="K2980" s="42">
        <f t="shared" si="516"/>
        <v>0</v>
      </c>
      <c r="L2980" s="43">
        <f t="shared" si="517"/>
        <v>5004113</v>
      </c>
      <c r="M2980" s="157">
        <f t="shared" si="512"/>
        <v>0</v>
      </c>
      <c r="N2980" s="157">
        <f t="shared" si="513"/>
        <v>2000000</v>
      </c>
      <c r="O2980" s="158">
        <f t="shared" si="514"/>
        <v>560</v>
      </c>
      <c r="P2980" s="42"/>
    </row>
    <row r="2981" spans="1:16" x14ac:dyDescent="0.2">
      <c r="A2981" s="156">
        <v>2973</v>
      </c>
      <c r="B2981" s="157">
        <v>3085127</v>
      </c>
      <c r="C2981" s="42">
        <v>308.5127</v>
      </c>
      <c r="D2981" s="43">
        <f t="shared" si="518"/>
        <v>2000000</v>
      </c>
      <c r="E2981" s="43">
        <f t="shared" si="518"/>
        <v>4</v>
      </c>
      <c r="F2981" s="43">
        <f t="shared" si="518"/>
        <v>10000000</v>
      </c>
      <c r="G2981" s="43">
        <f t="shared" si="518"/>
        <v>3</v>
      </c>
      <c r="H2981" s="46">
        <f t="shared" si="510"/>
        <v>0.35172847017318898</v>
      </c>
      <c r="I2981" s="46">
        <f t="shared" si="511"/>
        <v>0</v>
      </c>
      <c r="J2981" s="42">
        <f t="shared" si="516"/>
        <v>108.5127</v>
      </c>
      <c r="K2981" s="42">
        <f t="shared" si="516"/>
        <v>0</v>
      </c>
      <c r="L2981" s="43">
        <f t="shared" si="517"/>
        <v>1085127</v>
      </c>
      <c r="M2981" s="157">
        <f t="shared" si="512"/>
        <v>0</v>
      </c>
      <c r="N2981" s="157">
        <f t="shared" si="513"/>
        <v>2000000</v>
      </c>
      <c r="O2981" s="158">
        <f t="shared" si="514"/>
        <v>200</v>
      </c>
      <c r="P2981" s="42"/>
    </row>
    <row r="2982" spans="1:16" x14ac:dyDescent="0.2">
      <c r="A2982" s="156">
        <v>2974</v>
      </c>
      <c r="B2982" s="157">
        <v>2453646</v>
      </c>
      <c r="C2982" s="42">
        <v>662.48442</v>
      </c>
      <c r="D2982" s="43">
        <f t="shared" si="518"/>
        <v>2000000</v>
      </c>
      <c r="E2982" s="43">
        <f t="shared" si="518"/>
        <v>4</v>
      </c>
      <c r="F2982" s="43">
        <f t="shared" si="518"/>
        <v>10000000</v>
      </c>
      <c r="G2982" s="43">
        <f t="shared" si="518"/>
        <v>3</v>
      </c>
      <c r="H2982" s="46">
        <f t="shared" si="510"/>
        <v>0.1848864913683555</v>
      </c>
      <c r="I2982" s="46">
        <f t="shared" si="511"/>
        <v>0</v>
      </c>
      <c r="J2982" s="42">
        <f t="shared" si="516"/>
        <v>122.48442</v>
      </c>
      <c r="K2982" s="42">
        <f t="shared" si="516"/>
        <v>0</v>
      </c>
      <c r="L2982" s="43">
        <f t="shared" si="517"/>
        <v>453646</v>
      </c>
      <c r="M2982" s="157">
        <f t="shared" si="512"/>
        <v>0</v>
      </c>
      <c r="N2982" s="157">
        <f t="shared" si="513"/>
        <v>2000000</v>
      </c>
      <c r="O2982" s="158">
        <f t="shared" si="514"/>
        <v>540</v>
      </c>
      <c r="P2982" s="42"/>
    </row>
    <row r="2983" spans="1:16" x14ac:dyDescent="0.2">
      <c r="A2983" s="156">
        <v>2975</v>
      </c>
      <c r="B2983" s="157">
        <v>2763071</v>
      </c>
      <c r="C2983" s="42">
        <v>331.56852000000003</v>
      </c>
      <c r="D2983" s="43">
        <f t="shared" si="518"/>
        <v>2000000</v>
      </c>
      <c r="E2983" s="43">
        <f t="shared" si="518"/>
        <v>4</v>
      </c>
      <c r="F2983" s="43">
        <f t="shared" si="518"/>
        <v>10000000</v>
      </c>
      <c r="G2983" s="43">
        <f t="shared" si="518"/>
        <v>3</v>
      </c>
      <c r="H2983" s="46">
        <f t="shared" si="510"/>
        <v>0.27616771338847246</v>
      </c>
      <c r="I2983" s="46">
        <f t="shared" si="511"/>
        <v>0</v>
      </c>
      <c r="J2983" s="42">
        <f t="shared" si="516"/>
        <v>91.568520000000007</v>
      </c>
      <c r="K2983" s="42">
        <f t="shared" si="516"/>
        <v>0</v>
      </c>
      <c r="L2983" s="43">
        <f t="shared" si="517"/>
        <v>763071</v>
      </c>
      <c r="M2983" s="157">
        <f t="shared" si="512"/>
        <v>0</v>
      </c>
      <c r="N2983" s="157">
        <f t="shared" si="513"/>
        <v>2000000</v>
      </c>
      <c r="O2983" s="158">
        <f t="shared" si="514"/>
        <v>240.00000000000003</v>
      </c>
      <c r="P2983" s="42"/>
    </row>
    <row r="2984" spans="1:16" x14ac:dyDescent="0.2">
      <c r="A2984" s="156">
        <v>2976</v>
      </c>
      <c r="B2984" s="157">
        <v>7532854</v>
      </c>
      <c r="C2984" s="42">
        <v>1355.91372</v>
      </c>
      <c r="D2984" s="43">
        <f t="shared" si="518"/>
        <v>2000000</v>
      </c>
      <c r="E2984" s="43">
        <f t="shared" si="518"/>
        <v>4</v>
      </c>
      <c r="F2984" s="43">
        <f t="shared" si="518"/>
        <v>10000000</v>
      </c>
      <c r="G2984" s="43">
        <f t="shared" si="518"/>
        <v>3</v>
      </c>
      <c r="H2984" s="46">
        <f t="shared" si="510"/>
        <v>0.73449638078741475</v>
      </c>
      <c r="I2984" s="46">
        <f t="shared" si="511"/>
        <v>0</v>
      </c>
      <c r="J2984" s="42">
        <f t="shared" si="516"/>
        <v>995.91372000000013</v>
      </c>
      <c r="K2984" s="42">
        <f t="shared" si="516"/>
        <v>0</v>
      </c>
      <c r="L2984" s="43">
        <f t="shared" si="517"/>
        <v>5532854</v>
      </c>
      <c r="M2984" s="157">
        <f t="shared" si="512"/>
        <v>0</v>
      </c>
      <c r="N2984" s="157">
        <f t="shared" si="513"/>
        <v>2000000</v>
      </c>
      <c r="O2984" s="158">
        <f t="shared" si="514"/>
        <v>359.99999999999989</v>
      </c>
      <c r="P2984" s="42"/>
    </row>
    <row r="2985" spans="1:16" x14ac:dyDescent="0.2">
      <c r="A2985" s="156">
        <v>2977</v>
      </c>
      <c r="B2985" s="157">
        <v>5422347</v>
      </c>
      <c r="C2985" s="42">
        <v>1192.91634</v>
      </c>
      <c r="D2985" s="43">
        <f t="shared" si="518"/>
        <v>2000000</v>
      </c>
      <c r="E2985" s="43">
        <f t="shared" si="518"/>
        <v>4</v>
      </c>
      <c r="F2985" s="43">
        <f t="shared" si="518"/>
        <v>10000000</v>
      </c>
      <c r="G2985" s="43">
        <f t="shared" si="518"/>
        <v>3</v>
      </c>
      <c r="H2985" s="46">
        <f t="shared" si="510"/>
        <v>0.63115602892990808</v>
      </c>
      <c r="I2985" s="46">
        <f t="shared" si="511"/>
        <v>0</v>
      </c>
      <c r="J2985" s="42">
        <f t="shared" si="516"/>
        <v>752.9163400000001</v>
      </c>
      <c r="K2985" s="42">
        <f t="shared" si="516"/>
        <v>0</v>
      </c>
      <c r="L2985" s="43">
        <f t="shared" si="517"/>
        <v>3422347.0000000005</v>
      </c>
      <c r="M2985" s="157">
        <f t="shared" si="512"/>
        <v>0</v>
      </c>
      <c r="N2985" s="157">
        <f t="shared" si="513"/>
        <v>1999999.9999999995</v>
      </c>
      <c r="O2985" s="158">
        <f t="shared" si="514"/>
        <v>439.99999999999989</v>
      </c>
      <c r="P2985" s="42"/>
    </row>
    <row r="2986" spans="1:16" x14ac:dyDescent="0.2">
      <c r="A2986" s="156">
        <v>2978</v>
      </c>
      <c r="B2986" s="157">
        <v>8736322</v>
      </c>
      <c r="C2986" s="42">
        <v>1223.0850799999998</v>
      </c>
      <c r="D2986" s="43">
        <f t="shared" ref="D2986:G3001" si="519">D2985</f>
        <v>2000000</v>
      </c>
      <c r="E2986" s="43">
        <f t="shared" si="519"/>
        <v>4</v>
      </c>
      <c r="F2986" s="43">
        <f t="shared" si="519"/>
        <v>10000000</v>
      </c>
      <c r="G2986" s="43">
        <f t="shared" si="519"/>
        <v>3</v>
      </c>
      <c r="H2986" s="46">
        <f t="shared" si="510"/>
        <v>0.77107070916113207</v>
      </c>
      <c r="I2986" s="46">
        <f t="shared" si="511"/>
        <v>0</v>
      </c>
      <c r="J2986" s="42">
        <f t="shared" si="516"/>
        <v>943.08507999999983</v>
      </c>
      <c r="K2986" s="42">
        <f t="shared" si="516"/>
        <v>0</v>
      </c>
      <c r="L2986" s="43">
        <f t="shared" si="517"/>
        <v>6736322</v>
      </c>
      <c r="M2986" s="157">
        <f t="shared" si="512"/>
        <v>0</v>
      </c>
      <c r="N2986" s="157">
        <f t="shared" si="513"/>
        <v>2000000</v>
      </c>
      <c r="O2986" s="158">
        <f t="shared" si="514"/>
        <v>280</v>
      </c>
      <c r="P2986" s="42"/>
    </row>
    <row r="2987" spans="1:16" x14ac:dyDescent="0.2">
      <c r="A2987" s="156">
        <v>2979</v>
      </c>
      <c r="B2987" s="157">
        <v>6153290</v>
      </c>
      <c r="C2987" s="42">
        <v>738.39480000000003</v>
      </c>
      <c r="D2987" s="43">
        <f t="shared" si="519"/>
        <v>2000000</v>
      </c>
      <c r="E2987" s="43">
        <f t="shared" si="519"/>
        <v>4</v>
      </c>
      <c r="F2987" s="43">
        <f t="shared" si="519"/>
        <v>10000000</v>
      </c>
      <c r="G2987" s="43">
        <f t="shared" si="519"/>
        <v>3</v>
      </c>
      <c r="H2987" s="46">
        <f t="shared" si="510"/>
        <v>0.67497062547027686</v>
      </c>
      <c r="I2987" s="46">
        <f t="shared" si="511"/>
        <v>0</v>
      </c>
      <c r="J2987" s="42">
        <f t="shared" si="516"/>
        <v>498.39480000000003</v>
      </c>
      <c r="K2987" s="42">
        <f t="shared" si="516"/>
        <v>0</v>
      </c>
      <c r="L2987" s="43">
        <f t="shared" si="517"/>
        <v>4153290</v>
      </c>
      <c r="M2987" s="157">
        <f t="shared" si="512"/>
        <v>0</v>
      </c>
      <c r="N2987" s="157">
        <f t="shared" si="513"/>
        <v>2000000</v>
      </c>
      <c r="O2987" s="158">
        <f t="shared" si="514"/>
        <v>240</v>
      </c>
      <c r="P2987" s="42"/>
    </row>
    <row r="2988" spans="1:16" x14ac:dyDescent="0.2">
      <c r="A2988" s="156">
        <v>2980</v>
      </c>
      <c r="B2988" s="157">
        <v>4906597</v>
      </c>
      <c r="C2988" s="42">
        <v>1226.6492499999999</v>
      </c>
      <c r="D2988" s="43">
        <f t="shared" si="519"/>
        <v>2000000</v>
      </c>
      <c r="E2988" s="43">
        <f t="shared" si="519"/>
        <v>4</v>
      </c>
      <c r="F2988" s="43">
        <f t="shared" si="519"/>
        <v>10000000</v>
      </c>
      <c r="G2988" s="43">
        <f t="shared" si="519"/>
        <v>3</v>
      </c>
      <c r="H2988" s="46">
        <f t="shared" si="510"/>
        <v>0.59238551688675467</v>
      </c>
      <c r="I2988" s="46">
        <f t="shared" si="511"/>
        <v>0</v>
      </c>
      <c r="J2988" s="42">
        <f t="shared" si="516"/>
        <v>726.64924999999994</v>
      </c>
      <c r="K2988" s="42">
        <f t="shared" si="516"/>
        <v>0</v>
      </c>
      <c r="L2988" s="43">
        <f t="shared" si="517"/>
        <v>2906597</v>
      </c>
      <c r="M2988" s="157">
        <f t="shared" si="512"/>
        <v>0</v>
      </c>
      <c r="N2988" s="157">
        <f t="shared" si="513"/>
        <v>2000000</v>
      </c>
      <c r="O2988" s="158">
        <f t="shared" si="514"/>
        <v>500</v>
      </c>
      <c r="P2988" s="42"/>
    </row>
    <row r="2989" spans="1:16" x14ac:dyDescent="0.2">
      <c r="A2989" s="156">
        <v>2981</v>
      </c>
      <c r="B2989" s="157">
        <v>6944705</v>
      </c>
      <c r="C2989" s="42">
        <v>1597.28215</v>
      </c>
      <c r="D2989" s="43">
        <f t="shared" si="519"/>
        <v>2000000</v>
      </c>
      <c r="E2989" s="43">
        <f t="shared" si="519"/>
        <v>4</v>
      </c>
      <c r="F2989" s="43">
        <f t="shared" si="519"/>
        <v>10000000</v>
      </c>
      <c r="G2989" s="43">
        <f t="shared" si="519"/>
        <v>3</v>
      </c>
      <c r="H2989" s="46">
        <f t="shared" si="510"/>
        <v>0.71201080535458305</v>
      </c>
      <c r="I2989" s="46">
        <f t="shared" si="511"/>
        <v>0</v>
      </c>
      <c r="J2989" s="42">
        <f t="shared" si="516"/>
        <v>1137.28215</v>
      </c>
      <c r="K2989" s="42">
        <f t="shared" si="516"/>
        <v>0</v>
      </c>
      <c r="L2989" s="43">
        <f t="shared" si="517"/>
        <v>4944705</v>
      </c>
      <c r="M2989" s="157">
        <f t="shared" si="512"/>
        <v>0</v>
      </c>
      <c r="N2989" s="157">
        <f t="shared" si="513"/>
        <v>2000000</v>
      </c>
      <c r="O2989" s="158">
        <f t="shared" si="514"/>
        <v>460</v>
      </c>
      <c r="P2989" s="42"/>
    </row>
    <row r="2990" spans="1:16" x14ac:dyDescent="0.2">
      <c r="A2990" s="156">
        <v>2982</v>
      </c>
      <c r="B2990" s="157">
        <v>6560287</v>
      </c>
      <c r="C2990" s="42">
        <v>721.63157000000001</v>
      </c>
      <c r="D2990" s="43">
        <f t="shared" si="519"/>
        <v>2000000</v>
      </c>
      <c r="E2990" s="43">
        <f t="shared" si="519"/>
        <v>4</v>
      </c>
      <c r="F2990" s="43">
        <f t="shared" si="519"/>
        <v>10000000</v>
      </c>
      <c r="G2990" s="43">
        <f t="shared" si="519"/>
        <v>3</v>
      </c>
      <c r="H2990" s="46">
        <f t="shared" si="510"/>
        <v>0.69513528905061628</v>
      </c>
      <c r="I2990" s="46">
        <f t="shared" si="511"/>
        <v>0</v>
      </c>
      <c r="J2990" s="42">
        <f t="shared" si="516"/>
        <v>501.63157000000007</v>
      </c>
      <c r="K2990" s="42">
        <f t="shared" si="516"/>
        <v>0</v>
      </c>
      <c r="L2990" s="43">
        <f t="shared" si="517"/>
        <v>4560287</v>
      </c>
      <c r="M2990" s="157">
        <f t="shared" si="512"/>
        <v>0</v>
      </c>
      <c r="N2990" s="157">
        <f t="shared" si="513"/>
        <v>2000000</v>
      </c>
      <c r="O2990" s="158">
        <f t="shared" si="514"/>
        <v>219.99999999999994</v>
      </c>
      <c r="P2990" s="42"/>
    </row>
    <row r="2991" spans="1:16" x14ac:dyDescent="0.2">
      <c r="A2991" s="156">
        <v>2983</v>
      </c>
      <c r="B2991" s="157">
        <v>7067557</v>
      </c>
      <c r="C2991" s="42">
        <v>777.43127000000004</v>
      </c>
      <c r="D2991" s="43">
        <f t="shared" si="519"/>
        <v>2000000</v>
      </c>
      <c r="E2991" s="43">
        <f t="shared" si="519"/>
        <v>4</v>
      </c>
      <c r="F2991" s="43">
        <f t="shared" si="519"/>
        <v>10000000</v>
      </c>
      <c r="G2991" s="43">
        <f t="shared" si="519"/>
        <v>3</v>
      </c>
      <c r="H2991" s="46">
        <f t="shared" si="510"/>
        <v>0.71701678529087209</v>
      </c>
      <c r="I2991" s="46">
        <f t="shared" si="511"/>
        <v>0</v>
      </c>
      <c r="J2991" s="42">
        <f t="shared" si="516"/>
        <v>557.43127000000004</v>
      </c>
      <c r="K2991" s="42">
        <f t="shared" si="516"/>
        <v>0</v>
      </c>
      <c r="L2991" s="43">
        <f t="shared" si="517"/>
        <v>5067557</v>
      </c>
      <c r="M2991" s="157">
        <f t="shared" si="512"/>
        <v>0</v>
      </c>
      <c r="N2991" s="157">
        <f t="shared" si="513"/>
        <v>2000000</v>
      </c>
      <c r="O2991" s="158">
        <f t="shared" si="514"/>
        <v>220</v>
      </c>
      <c r="P2991" s="42"/>
    </row>
    <row r="2992" spans="1:16" x14ac:dyDescent="0.2">
      <c r="A2992" s="156">
        <v>2984</v>
      </c>
      <c r="B2992" s="157">
        <v>3465806</v>
      </c>
      <c r="C2992" s="42">
        <v>727.81925999999999</v>
      </c>
      <c r="D2992" s="43">
        <f t="shared" si="519"/>
        <v>2000000</v>
      </c>
      <c r="E2992" s="43">
        <f t="shared" si="519"/>
        <v>4</v>
      </c>
      <c r="F2992" s="43">
        <f t="shared" si="519"/>
        <v>10000000</v>
      </c>
      <c r="G2992" s="43">
        <f t="shared" si="519"/>
        <v>3</v>
      </c>
      <c r="H2992" s="46">
        <f t="shared" si="510"/>
        <v>0.42293365525941151</v>
      </c>
      <c r="I2992" s="46">
        <f t="shared" si="511"/>
        <v>0</v>
      </c>
      <c r="J2992" s="42">
        <f t="shared" si="516"/>
        <v>307.81925999999999</v>
      </c>
      <c r="K2992" s="42">
        <f t="shared" si="516"/>
        <v>0</v>
      </c>
      <c r="L2992" s="43">
        <f t="shared" si="517"/>
        <v>1465806</v>
      </c>
      <c r="M2992" s="157">
        <f t="shared" si="512"/>
        <v>0</v>
      </c>
      <c r="N2992" s="157">
        <f t="shared" si="513"/>
        <v>2000000</v>
      </c>
      <c r="O2992" s="158">
        <f t="shared" si="514"/>
        <v>420</v>
      </c>
      <c r="P2992" s="42"/>
    </row>
    <row r="2993" spans="1:16" x14ac:dyDescent="0.2">
      <c r="A2993" s="156">
        <v>2985</v>
      </c>
      <c r="B2993" s="157">
        <v>9615703</v>
      </c>
      <c r="C2993" s="42">
        <v>2500.0827799999997</v>
      </c>
      <c r="D2993" s="43">
        <f t="shared" si="519"/>
        <v>2000000</v>
      </c>
      <c r="E2993" s="43">
        <f t="shared" si="519"/>
        <v>4</v>
      </c>
      <c r="F2993" s="43">
        <f t="shared" si="519"/>
        <v>10000000</v>
      </c>
      <c r="G2993" s="43">
        <f t="shared" si="519"/>
        <v>3</v>
      </c>
      <c r="H2993" s="46">
        <f t="shared" si="510"/>
        <v>0.79200688706795541</v>
      </c>
      <c r="I2993" s="46">
        <f t="shared" si="511"/>
        <v>0</v>
      </c>
      <c r="J2993" s="42">
        <f t="shared" si="516"/>
        <v>1980.0827799999997</v>
      </c>
      <c r="K2993" s="42">
        <f t="shared" si="516"/>
        <v>0</v>
      </c>
      <c r="L2993" s="43">
        <f t="shared" si="517"/>
        <v>7615703</v>
      </c>
      <c r="M2993" s="157">
        <f t="shared" si="512"/>
        <v>0</v>
      </c>
      <c r="N2993" s="157">
        <f t="shared" si="513"/>
        <v>2000000</v>
      </c>
      <c r="O2993" s="158">
        <f t="shared" si="514"/>
        <v>520</v>
      </c>
      <c r="P2993" s="42"/>
    </row>
    <row r="2994" spans="1:16" x14ac:dyDescent="0.2">
      <c r="A2994" s="156">
        <v>2986</v>
      </c>
      <c r="B2994" s="157">
        <v>7493621</v>
      </c>
      <c r="C2994" s="42">
        <v>824.29831000000001</v>
      </c>
      <c r="D2994" s="43">
        <f t="shared" si="519"/>
        <v>2000000</v>
      </c>
      <c r="E2994" s="43">
        <f t="shared" si="519"/>
        <v>4</v>
      </c>
      <c r="F2994" s="43">
        <f t="shared" si="519"/>
        <v>10000000</v>
      </c>
      <c r="G2994" s="43">
        <f t="shared" si="519"/>
        <v>3</v>
      </c>
      <c r="H2994" s="46">
        <f t="shared" si="510"/>
        <v>0.73310633137170933</v>
      </c>
      <c r="I2994" s="46">
        <f t="shared" si="511"/>
        <v>0</v>
      </c>
      <c r="J2994" s="42">
        <f t="shared" si="516"/>
        <v>604.29831000000001</v>
      </c>
      <c r="K2994" s="42">
        <f t="shared" si="516"/>
        <v>0</v>
      </c>
      <c r="L2994" s="43">
        <f t="shared" si="517"/>
        <v>5493621</v>
      </c>
      <c r="M2994" s="157">
        <f t="shared" si="512"/>
        <v>0</v>
      </c>
      <c r="N2994" s="157">
        <f t="shared" si="513"/>
        <v>2000000</v>
      </c>
      <c r="O2994" s="158">
        <f t="shared" si="514"/>
        <v>220</v>
      </c>
      <c r="P2994" s="42"/>
    </row>
    <row r="2995" spans="1:16" x14ac:dyDescent="0.2">
      <c r="A2995" s="156">
        <v>2987</v>
      </c>
      <c r="B2995" s="157">
        <v>2786241</v>
      </c>
      <c r="C2995" s="42">
        <v>334.34892000000002</v>
      </c>
      <c r="D2995" s="43">
        <f t="shared" si="519"/>
        <v>2000000</v>
      </c>
      <c r="E2995" s="43">
        <f t="shared" si="519"/>
        <v>4</v>
      </c>
      <c r="F2995" s="43">
        <f t="shared" si="519"/>
        <v>10000000</v>
      </c>
      <c r="G2995" s="43">
        <f t="shared" si="519"/>
        <v>3</v>
      </c>
      <c r="H2995" s="46">
        <f t="shared" si="510"/>
        <v>0.28218700392392476</v>
      </c>
      <c r="I2995" s="46">
        <f t="shared" si="511"/>
        <v>0</v>
      </c>
      <c r="J2995" s="42">
        <f t="shared" si="516"/>
        <v>94.348920000000007</v>
      </c>
      <c r="K2995" s="42">
        <f t="shared" si="516"/>
        <v>0</v>
      </c>
      <c r="L2995" s="43">
        <f t="shared" si="517"/>
        <v>786241</v>
      </c>
      <c r="M2995" s="157">
        <f t="shared" si="512"/>
        <v>0</v>
      </c>
      <c r="N2995" s="157">
        <f t="shared" si="513"/>
        <v>2000000</v>
      </c>
      <c r="O2995" s="158">
        <f t="shared" si="514"/>
        <v>240</v>
      </c>
      <c r="P2995" s="42"/>
    </row>
    <row r="2996" spans="1:16" x14ac:dyDescent="0.2">
      <c r="A2996" s="156">
        <v>2988</v>
      </c>
      <c r="B2996" s="157">
        <v>7668524</v>
      </c>
      <c r="C2996" s="42">
        <v>996.90811999999994</v>
      </c>
      <c r="D2996" s="43">
        <f t="shared" si="519"/>
        <v>2000000</v>
      </c>
      <c r="E2996" s="43">
        <f t="shared" si="519"/>
        <v>4</v>
      </c>
      <c r="F2996" s="43">
        <f t="shared" si="519"/>
        <v>10000000</v>
      </c>
      <c r="G2996" s="43">
        <f t="shared" si="519"/>
        <v>3</v>
      </c>
      <c r="H2996" s="46">
        <f t="shared" si="510"/>
        <v>0.73919361796350902</v>
      </c>
      <c r="I2996" s="46">
        <f t="shared" si="511"/>
        <v>0</v>
      </c>
      <c r="J2996" s="42">
        <f t="shared" si="516"/>
        <v>736.90811999999994</v>
      </c>
      <c r="K2996" s="42">
        <f t="shared" si="516"/>
        <v>0</v>
      </c>
      <c r="L2996" s="43">
        <f t="shared" si="517"/>
        <v>5668524</v>
      </c>
      <c r="M2996" s="157">
        <f t="shared" si="512"/>
        <v>0</v>
      </c>
      <c r="N2996" s="157">
        <f t="shared" si="513"/>
        <v>2000000</v>
      </c>
      <c r="O2996" s="158">
        <f t="shared" si="514"/>
        <v>260</v>
      </c>
      <c r="P2996" s="42"/>
    </row>
    <row r="2997" spans="1:16" x14ac:dyDescent="0.2">
      <c r="A2997" s="156">
        <v>2989</v>
      </c>
      <c r="B2997" s="157">
        <v>9668855</v>
      </c>
      <c r="C2997" s="42">
        <v>1837.0824500000001</v>
      </c>
      <c r="D2997" s="43">
        <f t="shared" si="519"/>
        <v>2000000</v>
      </c>
      <c r="E2997" s="43">
        <f t="shared" si="519"/>
        <v>4</v>
      </c>
      <c r="F2997" s="43">
        <f t="shared" si="519"/>
        <v>10000000</v>
      </c>
      <c r="G2997" s="43">
        <f t="shared" si="519"/>
        <v>3</v>
      </c>
      <c r="H2997" s="46">
        <f t="shared" si="510"/>
        <v>0.79315027477400379</v>
      </c>
      <c r="I2997" s="46">
        <f t="shared" si="511"/>
        <v>0</v>
      </c>
      <c r="J2997" s="42">
        <f t="shared" si="516"/>
        <v>1457.0824500000001</v>
      </c>
      <c r="K2997" s="42">
        <f t="shared" si="516"/>
        <v>0</v>
      </c>
      <c r="L2997" s="43">
        <f t="shared" si="517"/>
        <v>7668855</v>
      </c>
      <c r="M2997" s="157">
        <f t="shared" si="512"/>
        <v>0</v>
      </c>
      <c r="N2997" s="157">
        <f t="shared" si="513"/>
        <v>2000000</v>
      </c>
      <c r="O2997" s="158">
        <f t="shared" si="514"/>
        <v>380</v>
      </c>
      <c r="P2997" s="42"/>
    </row>
    <row r="2998" spans="1:16" x14ac:dyDescent="0.2">
      <c r="A2998" s="156">
        <v>2990</v>
      </c>
      <c r="B2998" s="157">
        <v>6048203</v>
      </c>
      <c r="C2998" s="42">
        <v>967.71248000000003</v>
      </c>
      <c r="D2998" s="43">
        <f t="shared" si="519"/>
        <v>2000000</v>
      </c>
      <c r="E2998" s="43">
        <f t="shared" si="519"/>
        <v>4</v>
      </c>
      <c r="F2998" s="43">
        <f t="shared" si="519"/>
        <v>10000000</v>
      </c>
      <c r="G2998" s="43">
        <f t="shared" si="519"/>
        <v>3</v>
      </c>
      <c r="H2998" s="46">
        <f t="shared" si="510"/>
        <v>0.66932326841542855</v>
      </c>
      <c r="I2998" s="46">
        <f t="shared" si="511"/>
        <v>0</v>
      </c>
      <c r="J2998" s="42">
        <f t="shared" si="516"/>
        <v>647.71248000000003</v>
      </c>
      <c r="K2998" s="42">
        <f t="shared" si="516"/>
        <v>0</v>
      </c>
      <c r="L2998" s="43">
        <f t="shared" si="517"/>
        <v>4048203</v>
      </c>
      <c r="M2998" s="157">
        <f t="shared" si="512"/>
        <v>0</v>
      </c>
      <c r="N2998" s="157">
        <f t="shared" si="513"/>
        <v>2000000</v>
      </c>
      <c r="O2998" s="158">
        <f t="shared" si="514"/>
        <v>320</v>
      </c>
      <c r="P2998" s="42"/>
    </row>
    <row r="2999" spans="1:16" x14ac:dyDescent="0.2">
      <c r="A2999" s="156">
        <v>2991</v>
      </c>
      <c r="B2999" s="157">
        <v>3137360</v>
      </c>
      <c r="C2999" s="42">
        <v>439.23039999999997</v>
      </c>
      <c r="D2999" s="43">
        <f t="shared" si="519"/>
        <v>2000000</v>
      </c>
      <c r="E2999" s="43">
        <f t="shared" si="519"/>
        <v>4</v>
      </c>
      <c r="F2999" s="43">
        <f t="shared" si="519"/>
        <v>10000000</v>
      </c>
      <c r="G2999" s="43">
        <f t="shared" si="519"/>
        <v>3</v>
      </c>
      <c r="H2999" s="46">
        <f t="shared" si="510"/>
        <v>0.36252135553458958</v>
      </c>
      <c r="I2999" s="46">
        <f t="shared" si="511"/>
        <v>0</v>
      </c>
      <c r="J2999" s="42">
        <f t="shared" si="516"/>
        <v>159.23039999999997</v>
      </c>
      <c r="K2999" s="42">
        <f t="shared" si="516"/>
        <v>0</v>
      </c>
      <c r="L2999" s="43">
        <f t="shared" si="517"/>
        <v>1137360</v>
      </c>
      <c r="M2999" s="157">
        <f t="shared" si="512"/>
        <v>0</v>
      </c>
      <c r="N2999" s="157">
        <f t="shared" si="513"/>
        <v>2000000</v>
      </c>
      <c r="O2999" s="158">
        <f t="shared" si="514"/>
        <v>280</v>
      </c>
      <c r="P2999" s="42"/>
    </row>
    <row r="3000" spans="1:16" x14ac:dyDescent="0.2">
      <c r="A3000" s="156">
        <v>2992</v>
      </c>
      <c r="B3000" s="157">
        <v>4820645</v>
      </c>
      <c r="C3000" s="42">
        <v>578.47739999999999</v>
      </c>
      <c r="D3000" s="43">
        <f t="shared" si="519"/>
        <v>2000000</v>
      </c>
      <c r="E3000" s="43">
        <f t="shared" si="519"/>
        <v>4</v>
      </c>
      <c r="F3000" s="43">
        <f t="shared" si="519"/>
        <v>10000000</v>
      </c>
      <c r="G3000" s="43">
        <f t="shared" si="519"/>
        <v>3</v>
      </c>
      <c r="H3000" s="46">
        <f t="shared" si="510"/>
        <v>0.58511775913804065</v>
      </c>
      <c r="I3000" s="46">
        <f t="shared" si="511"/>
        <v>0</v>
      </c>
      <c r="J3000" s="42">
        <f t="shared" si="516"/>
        <v>338.47739999999999</v>
      </c>
      <c r="K3000" s="42">
        <f t="shared" si="516"/>
        <v>0</v>
      </c>
      <c r="L3000" s="43">
        <f t="shared" si="517"/>
        <v>2820645</v>
      </c>
      <c r="M3000" s="157">
        <f t="shared" si="512"/>
        <v>0</v>
      </c>
      <c r="N3000" s="157">
        <f t="shared" si="513"/>
        <v>2000000</v>
      </c>
      <c r="O3000" s="158">
        <f t="shared" si="514"/>
        <v>240</v>
      </c>
      <c r="P3000" s="42"/>
    </row>
    <row r="3001" spans="1:16" x14ac:dyDescent="0.2">
      <c r="A3001" s="156">
        <v>2993</v>
      </c>
      <c r="B3001" s="157">
        <v>6444685</v>
      </c>
      <c r="C3001" s="42">
        <v>1031.1496000000002</v>
      </c>
      <c r="D3001" s="43">
        <f t="shared" si="519"/>
        <v>2000000</v>
      </c>
      <c r="E3001" s="43">
        <f t="shared" si="519"/>
        <v>4</v>
      </c>
      <c r="F3001" s="43">
        <f t="shared" si="519"/>
        <v>10000000</v>
      </c>
      <c r="G3001" s="43">
        <f t="shared" si="519"/>
        <v>3</v>
      </c>
      <c r="H3001" s="46">
        <f t="shared" si="510"/>
        <v>0.68966675640469632</v>
      </c>
      <c r="I3001" s="46">
        <f t="shared" si="511"/>
        <v>0</v>
      </c>
      <c r="J3001" s="42">
        <f t="shared" si="516"/>
        <v>711.14960000000019</v>
      </c>
      <c r="K3001" s="42">
        <f t="shared" si="516"/>
        <v>0</v>
      </c>
      <c r="L3001" s="43">
        <f t="shared" si="517"/>
        <v>4444685</v>
      </c>
      <c r="M3001" s="157">
        <f t="shared" si="512"/>
        <v>0</v>
      </c>
      <c r="N3001" s="157">
        <f t="shared" si="513"/>
        <v>2000000</v>
      </c>
      <c r="O3001" s="158">
        <f t="shared" si="514"/>
        <v>320</v>
      </c>
      <c r="P3001" s="42"/>
    </row>
    <row r="3002" spans="1:16" x14ac:dyDescent="0.2">
      <c r="A3002" s="156">
        <v>2994</v>
      </c>
      <c r="B3002" s="157">
        <v>3952494</v>
      </c>
      <c r="C3002" s="42">
        <v>1106.69832</v>
      </c>
      <c r="D3002" s="43">
        <f t="shared" ref="D3002:G3008" si="520">D3001</f>
        <v>2000000</v>
      </c>
      <c r="E3002" s="43">
        <f t="shared" si="520"/>
        <v>4</v>
      </c>
      <c r="F3002" s="43">
        <f t="shared" si="520"/>
        <v>10000000</v>
      </c>
      <c r="G3002" s="43">
        <f t="shared" si="520"/>
        <v>3</v>
      </c>
      <c r="H3002" s="46">
        <f t="shared" si="510"/>
        <v>0.49399037670898427</v>
      </c>
      <c r="I3002" s="46">
        <f t="shared" si="511"/>
        <v>0</v>
      </c>
      <c r="J3002" s="42">
        <f t="shared" si="516"/>
        <v>546.69831999999997</v>
      </c>
      <c r="K3002" s="42">
        <f t="shared" si="516"/>
        <v>0</v>
      </c>
      <c r="L3002" s="43">
        <f t="shared" si="517"/>
        <v>1952494</v>
      </c>
      <c r="M3002" s="157">
        <f t="shared" si="512"/>
        <v>0</v>
      </c>
      <c r="N3002" s="157">
        <f t="shared" si="513"/>
        <v>2000000</v>
      </c>
      <c r="O3002" s="158">
        <f t="shared" si="514"/>
        <v>560</v>
      </c>
      <c r="P3002" s="42"/>
    </row>
    <row r="3003" spans="1:16" x14ac:dyDescent="0.2">
      <c r="A3003" s="156">
        <v>2995</v>
      </c>
      <c r="B3003" s="157">
        <v>5290910</v>
      </c>
      <c r="C3003" s="42">
        <v>1269.8184000000001</v>
      </c>
      <c r="D3003" s="43">
        <f t="shared" si="520"/>
        <v>2000000</v>
      </c>
      <c r="E3003" s="43">
        <f t="shared" si="520"/>
        <v>4</v>
      </c>
      <c r="F3003" s="43">
        <f t="shared" si="520"/>
        <v>10000000</v>
      </c>
      <c r="G3003" s="43">
        <f t="shared" si="520"/>
        <v>3</v>
      </c>
      <c r="H3003" s="46">
        <f t="shared" si="510"/>
        <v>0.62199319209738968</v>
      </c>
      <c r="I3003" s="46">
        <f t="shared" si="511"/>
        <v>0</v>
      </c>
      <c r="J3003" s="42">
        <f t="shared" si="516"/>
        <v>789.81840000000011</v>
      </c>
      <c r="K3003" s="42">
        <f t="shared" si="516"/>
        <v>0</v>
      </c>
      <c r="L3003" s="43">
        <f t="shared" si="517"/>
        <v>3290910</v>
      </c>
      <c r="M3003" s="157">
        <f t="shared" si="512"/>
        <v>0</v>
      </c>
      <c r="N3003" s="157">
        <f t="shared" si="513"/>
        <v>2000000</v>
      </c>
      <c r="O3003" s="158">
        <f t="shared" si="514"/>
        <v>480</v>
      </c>
      <c r="P3003" s="42"/>
    </row>
    <row r="3004" spans="1:16" x14ac:dyDescent="0.2">
      <c r="A3004" s="156">
        <v>2996</v>
      </c>
      <c r="B3004" s="157">
        <v>3185673</v>
      </c>
      <c r="C3004" s="42">
        <v>891.98843999999997</v>
      </c>
      <c r="D3004" s="43">
        <f t="shared" si="520"/>
        <v>2000000</v>
      </c>
      <c r="E3004" s="43">
        <f t="shared" si="520"/>
        <v>4</v>
      </c>
      <c r="F3004" s="43">
        <f t="shared" si="520"/>
        <v>10000000</v>
      </c>
      <c r="G3004" s="43">
        <f t="shared" si="520"/>
        <v>3</v>
      </c>
      <c r="H3004" s="46">
        <f t="shared" si="510"/>
        <v>0.37218917321394884</v>
      </c>
      <c r="I3004" s="46">
        <f t="shared" si="511"/>
        <v>0</v>
      </c>
      <c r="J3004" s="42">
        <f t="shared" si="516"/>
        <v>331.98844000000003</v>
      </c>
      <c r="K3004" s="42">
        <f t="shared" si="516"/>
        <v>0</v>
      </c>
      <c r="L3004" s="43">
        <f t="shared" si="517"/>
        <v>1185673</v>
      </c>
      <c r="M3004" s="157">
        <f t="shared" si="512"/>
        <v>0</v>
      </c>
      <c r="N3004" s="157">
        <f t="shared" si="513"/>
        <v>2000000</v>
      </c>
      <c r="O3004" s="158">
        <f t="shared" si="514"/>
        <v>560</v>
      </c>
      <c r="P3004" s="42"/>
    </row>
    <row r="3005" spans="1:16" x14ac:dyDescent="0.2">
      <c r="A3005" s="156">
        <v>2997</v>
      </c>
      <c r="B3005" s="157">
        <v>2121195</v>
      </c>
      <c r="C3005" s="42">
        <v>509.08680000000004</v>
      </c>
      <c r="D3005" s="43">
        <f t="shared" si="520"/>
        <v>2000000</v>
      </c>
      <c r="E3005" s="43">
        <f t="shared" si="520"/>
        <v>4</v>
      </c>
      <c r="F3005" s="43">
        <f t="shared" si="520"/>
        <v>10000000</v>
      </c>
      <c r="G3005" s="43">
        <f t="shared" si="520"/>
        <v>3</v>
      </c>
      <c r="H3005" s="46">
        <f t="shared" si="510"/>
        <v>5.7135246877349798E-2</v>
      </c>
      <c r="I3005" s="46">
        <f t="shared" si="511"/>
        <v>0</v>
      </c>
      <c r="J3005" s="42">
        <f t="shared" si="516"/>
        <v>29.086800000000004</v>
      </c>
      <c r="K3005" s="42">
        <f t="shared" si="516"/>
        <v>0</v>
      </c>
      <c r="L3005" s="43">
        <f t="shared" si="517"/>
        <v>121195</v>
      </c>
      <c r="M3005" s="157">
        <f t="shared" si="512"/>
        <v>0</v>
      </c>
      <c r="N3005" s="157">
        <f t="shared" si="513"/>
        <v>2000000</v>
      </c>
      <c r="O3005" s="158">
        <f t="shared" si="514"/>
        <v>480.00000000000006</v>
      </c>
      <c r="P3005" s="42"/>
    </row>
    <row r="3006" spans="1:16" x14ac:dyDescent="0.2">
      <c r="A3006" s="156">
        <v>2998</v>
      </c>
      <c r="B3006" s="157">
        <v>9601491</v>
      </c>
      <c r="C3006" s="42">
        <v>1728.2683800000002</v>
      </c>
      <c r="D3006" s="43">
        <f t="shared" si="520"/>
        <v>2000000</v>
      </c>
      <c r="E3006" s="43">
        <f t="shared" si="520"/>
        <v>4</v>
      </c>
      <c r="F3006" s="43">
        <f t="shared" si="520"/>
        <v>10000000</v>
      </c>
      <c r="G3006" s="43">
        <f t="shared" si="520"/>
        <v>3</v>
      </c>
      <c r="H3006" s="46">
        <f t="shared" si="510"/>
        <v>0.79169901841286938</v>
      </c>
      <c r="I3006" s="46">
        <f t="shared" si="511"/>
        <v>0</v>
      </c>
      <c r="J3006" s="42">
        <f t="shared" si="516"/>
        <v>1368.2683800000002</v>
      </c>
      <c r="K3006" s="42">
        <f t="shared" si="516"/>
        <v>0</v>
      </c>
      <c r="L3006" s="43">
        <f t="shared" si="517"/>
        <v>7601491</v>
      </c>
      <c r="M3006" s="157">
        <f t="shared" si="512"/>
        <v>0</v>
      </c>
      <c r="N3006" s="157">
        <f t="shared" si="513"/>
        <v>2000000</v>
      </c>
      <c r="O3006" s="158">
        <f t="shared" si="514"/>
        <v>360</v>
      </c>
      <c r="P3006" s="42"/>
    </row>
    <row r="3007" spans="1:16" x14ac:dyDescent="0.2">
      <c r="A3007" s="156">
        <v>2999</v>
      </c>
      <c r="B3007" s="157">
        <v>5305352</v>
      </c>
      <c r="C3007" s="42">
        <v>1273.28448</v>
      </c>
      <c r="D3007" s="43">
        <f t="shared" si="520"/>
        <v>2000000</v>
      </c>
      <c r="E3007" s="43">
        <f t="shared" si="520"/>
        <v>4</v>
      </c>
      <c r="F3007" s="43">
        <f t="shared" si="520"/>
        <v>10000000</v>
      </c>
      <c r="G3007" s="43">
        <f t="shared" si="520"/>
        <v>3</v>
      </c>
      <c r="H3007" s="46">
        <f t="shared" si="510"/>
        <v>0.62302218589831548</v>
      </c>
      <c r="I3007" s="46">
        <f t="shared" si="511"/>
        <v>0</v>
      </c>
      <c r="J3007" s="42">
        <f t="shared" si="516"/>
        <v>793.28448000000003</v>
      </c>
      <c r="K3007" s="42">
        <f t="shared" si="516"/>
        <v>0</v>
      </c>
      <c r="L3007" s="43">
        <f t="shared" si="517"/>
        <v>3305352</v>
      </c>
      <c r="M3007" s="157">
        <f t="shared" si="512"/>
        <v>0</v>
      </c>
      <c r="N3007" s="157">
        <f t="shared" si="513"/>
        <v>2000000</v>
      </c>
      <c r="O3007" s="158">
        <f t="shared" si="514"/>
        <v>480</v>
      </c>
      <c r="P3007" s="42"/>
    </row>
    <row r="3008" spans="1:16" x14ac:dyDescent="0.2">
      <c r="A3008" s="160">
        <v>3000</v>
      </c>
      <c r="B3008" s="81">
        <v>6479764</v>
      </c>
      <c r="C3008" s="161">
        <v>1684.7386399999998</v>
      </c>
      <c r="D3008" s="82">
        <f t="shared" si="520"/>
        <v>2000000</v>
      </c>
      <c r="E3008" s="82">
        <f t="shared" si="520"/>
        <v>4</v>
      </c>
      <c r="F3008" s="82">
        <f t="shared" si="520"/>
        <v>10000000</v>
      </c>
      <c r="G3008" s="82">
        <f t="shared" si="520"/>
        <v>3</v>
      </c>
      <c r="H3008" s="162">
        <f t="shared" si="510"/>
        <v>0.69134678361742807</v>
      </c>
      <c r="I3008" s="162">
        <f t="shared" si="511"/>
        <v>0</v>
      </c>
      <c r="J3008" s="161">
        <f t="shared" si="516"/>
        <v>1164.7386399999998</v>
      </c>
      <c r="K3008" s="161">
        <f t="shared" si="516"/>
        <v>0</v>
      </c>
      <c r="L3008" s="82">
        <f t="shared" si="517"/>
        <v>4479764</v>
      </c>
      <c r="M3008" s="81">
        <f t="shared" si="512"/>
        <v>0</v>
      </c>
      <c r="N3008" s="81">
        <f t="shared" si="513"/>
        <v>2000000</v>
      </c>
      <c r="O3008" s="163">
        <f t="shared" si="514"/>
        <v>520</v>
      </c>
      <c r="P3008" s="42"/>
    </row>
    <row r="3009" spans="1:1" x14ac:dyDescent="0.2">
      <c r="A3009" s="41"/>
    </row>
    <row r="3010" spans="1:1" x14ac:dyDescent="0.2">
      <c r="A3010" s="41"/>
    </row>
    <row r="3011" spans="1:1" x14ac:dyDescent="0.2">
      <c r="A3011" s="41"/>
    </row>
    <row r="3012" spans="1:1" x14ac:dyDescent="0.2">
      <c r="A3012" s="41"/>
    </row>
    <row r="3013" spans="1:1" x14ac:dyDescent="0.2">
      <c r="A3013" s="41"/>
    </row>
    <row r="3014" spans="1:1" x14ac:dyDescent="0.2">
      <c r="A3014" s="41"/>
    </row>
    <row r="3015" spans="1:1" x14ac:dyDescent="0.2">
      <c r="A3015" s="41"/>
    </row>
    <row r="3016" spans="1:1" x14ac:dyDescent="0.2">
      <c r="A3016" s="41"/>
    </row>
    <row r="3017" spans="1:1" x14ac:dyDescent="0.2">
      <c r="A3017" s="41"/>
    </row>
    <row r="3018" spans="1:1" x14ac:dyDescent="0.2">
      <c r="A3018" s="41"/>
    </row>
    <row r="3019" spans="1:1" x14ac:dyDescent="0.2">
      <c r="A3019" s="41"/>
    </row>
    <row r="3020" spans="1:1" x14ac:dyDescent="0.2">
      <c r="A3020" s="41"/>
    </row>
    <row r="3021" spans="1:1" x14ac:dyDescent="0.2">
      <c r="A3021" s="41"/>
    </row>
    <row r="3022" spans="1:1" x14ac:dyDescent="0.2">
      <c r="A3022" s="41"/>
    </row>
    <row r="3023" spans="1:1" x14ac:dyDescent="0.2">
      <c r="A3023" s="41"/>
    </row>
    <row r="3024" spans="1:1" x14ac:dyDescent="0.2">
      <c r="A3024" s="41"/>
    </row>
    <row r="3025" spans="1:1" x14ac:dyDescent="0.2">
      <c r="A3025" s="41"/>
    </row>
    <row r="3026" spans="1:1" x14ac:dyDescent="0.2">
      <c r="A3026" s="41"/>
    </row>
    <row r="3027" spans="1:1" x14ac:dyDescent="0.2">
      <c r="A3027" s="41"/>
    </row>
    <row r="3028" spans="1:1" x14ac:dyDescent="0.2">
      <c r="A3028" s="41"/>
    </row>
    <row r="3029" spans="1:1" x14ac:dyDescent="0.2">
      <c r="A3029" s="41"/>
    </row>
    <row r="3030" spans="1:1" x14ac:dyDescent="0.2">
      <c r="A3030" s="41"/>
    </row>
    <row r="3031" spans="1:1" x14ac:dyDescent="0.2">
      <c r="A3031" s="41"/>
    </row>
    <row r="3032" spans="1:1" x14ac:dyDescent="0.2">
      <c r="A3032" s="41"/>
    </row>
    <row r="3033" spans="1:1" x14ac:dyDescent="0.2">
      <c r="A3033" s="41"/>
    </row>
    <row r="3034" spans="1:1" x14ac:dyDescent="0.2">
      <c r="A3034" s="41"/>
    </row>
    <row r="3035" spans="1:1" x14ac:dyDescent="0.2">
      <c r="A3035" s="41"/>
    </row>
    <row r="3036" spans="1:1" x14ac:dyDescent="0.2">
      <c r="A3036" s="41"/>
    </row>
    <row r="3037" spans="1:1" x14ac:dyDescent="0.2">
      <c r="A3037" s="41"/>
    </row>
    <row r="3038" spans="1:1" x14ac:dyDescent="0.2">
      <c r="A3038" s="41"/>
    </row>
    <row r="3039" spans="1:1" x14ac:dyDescent="0.2">
      <c r="A3039" s="41"/>
    </row>
    <row r="3040" spans="1:1" x14ac:dyDescent="0.2">
      <c r="A3040" s="41"/>
    </row>
    <row r="3041" spans="1:1" x14ac:dyDescent="0.2">
      <c r="A3041" s="41"/>
    </row>
    <row r="3042" spans="1:1" x14ac:dyDescent="0.2">
      <c r="A3042" s="41"/>
    </row>
    <row r="3043" spans="1:1" x14ac:dyDescent="0.2">
      <c r="A3043" s="41"/>
    </row>
    <row r="3044" spans="1:1" x14ac:dyDescent="0.2">
      <c r="A3044" s="41"/>
    </row>
    <row r="3045" spans="1:1" x14ac:dyDescent="0.2">
      <c r="A3045" s="41"/>
    </row>
    <row r="3046" spans="1:1" x14ac:dyDescent="0.2">
      <c r="A3046" s="41"/>
    </row>
    <row r="3047" spans="1:1" x14ac:dyDescent="0.2">
      <c r="A3047" s="41"/>
    </row>
    <row r="3048" spans="1:1" x14ac:dyDescent="0.2">
      <c r="A3048" s="41"/>
    </row>
    <row r="3049" spans="1:1" x14ac:dyDescent="0.2">
      <c r="A3049" s="41"/>
    </row>
    <row r="3050" spans="1:1" x14ac:dyDescent="0.2">
      <c r="A3050" s="41"/>
    </row>
    <row r="3051" spans="1:1" x14ac:dyDescent="0.2">
      <c r="A3051" s="41"/>
    </row>
    <row r="3052" spans="1:1" x14ac:dyDescent="0.2">
      <c r="A3052" s="41"/>
    </row>
    <row r="3053" spans="1:1" x14ac:dyDescent="0.2">
      <c r="A3053" s="41"/>
    </row>
    <row r="3054" spans="1:1" x14ac:dyDescent="0.2">
      <c r="A3054" s="41"/>
    </row>
    <row r="3055" spans="1:1" x14ac:dyDescent="0.2">
      <c r="A3055" s="41"/>
    </row>
    <row r="3056" spans="1:1" x14ac:dyDescent="0.2">
      <c r="A3056" s="41"/>
    </row>
    <row r="3057" spans="1:1" x14ac:dyDescent="0.2">
      <c r="A3057" s="41"/>
    </row>
    <row r="3058" spans="1:1" x14ac:dyDescent="0.2">
      <c r="A3058" s="41"/>
    </row>
    <row r="3059" spans="1:1" x14ac:dyDescent="0.2">
      <c r="A3059" s="41"/>
    </row>
    <row r="3060" spans="1:1" x14ac:dyDescent="0.2">
      <c r="A3060" s="41"/>
    </row>
    <row r="3061" spans="1:1" x14ac:dyDescent="0.2">
      <c r="A3061" s="41"/>
    </row>
    <row r="3062" spans="1:1" x14ac:dyDescent="0.2">
      <c r="A3062" s="41"/>
    </row>
    <row r="3063" spans="1:1" x14ac:dyDescent="0.2">
      <c r="A3063" s="41"/>
    </row>
    <row r="3064" spans="1:1" x14ac:dyDescent="0.2">
      <c r="A3064" s="41"/>
    </row>
    <row r="3065" spans="1:1" x14ac:dyDescent="0.2">
      <c r="A3065" s="41"/>
    </row>
    <row r="3066" spans="1:1" x14ac:dyDescent="0.2">
      <c r="A3066" s="41"/>
    </row>
    <row r="3067" spans="1:1" x14ac:dyDescent="0.2">
      <c r="A3067" s="41"/>
    </row>
    <row r="3068" spans="1:1" x14ac:dyDescent="0.2">
      <c r="A3068" s="41"/>
    </row>
    <row r="3069" spans="1:1" x14ac:dyDescent="0.2">
      <c r="A3069" s="41"/>
    </row>
    <row r="3070" spans="1:1" x14ac:dyDescent="0.2">
      <c r="A3070" s="41"/>
    </row>
    <row r="3071" spans="1:1" x14ac:dyDescent="0.2">
      <c r="A3071" s="41"/>
    </row>
    <row r="3072" spans="1:1" x14ac:dyDescent="0.2">
      <c r="A3072" s="41"/>
    </row>
    <row r="3073" spans="1:1" x14ac:dyDescent="0.2">
      <c r="A3073" s="41"/>
    </row>
    <row r="3074" spans="1:1" x14ac:dyDescent="0.2">
      <c r="A3074" s="41"/>
    </row>
    <row r="3075" spans="1:1" x14ac:dyDescent="0.2">
      <c r="A3075" s="41"/>
    </row>
    <row r="3076" spans="1:1" x14ac:dyDescent="0.2">
      <c r="A3076" s="41"/>
    </row>
    <row r="3077" spans="1:1" x14ac:dyDescent="0.2">
      <c r="A3077" s="41"/>
    </row>
    <row r="3078" spans="1:1" x14ac:dyDescent="0.2">
      <c r="A3078" s="41"/>
    </row>
    <row r="3079" spans="1:1" x14ac:dyDescent="0.2">
      <c r="A3079" s="41"/>
    </row>
    <row r="3080" spans="1:1" x14ac:dyDescent="0.2">
      <c r="A3080" s="41"/>
    </row>
    <row r="3081" spans="1:1" x14ac:dyDescent="0.2">
      <c r="A3081" s="41"/>
    </row>
    <row r="3082" spans="1:1" x14ac:dyDescent="0.2">
      <c r="A3082" s="41"/>
    </row>
    <row r="3083" spans="1:1" x14ac:dyDescent="0.2">
      <c r="A3083" s="41"/>
    </row>
    <row r="3084" spans="1:1" x14ac:dyDescent="0.2">
      <c r="A3084" s="41"/>
    </row>
    <row r="3085" spans="1:1" x14ac:dyDescent="0.2">
      <c r="A3085" s="41"/>
    </row>
    <row r="3086" spans="1:1" x14ac:dyDescent="0.2">
      <c r="A3086" s="41"/>
    </row>
    <row r="3087" spans="1:1" x14ac:dyDescent="0.2">
      <c r="A3087" s="41"/>
    </row>
    <row r="3088" spans="1:1" x14ac:dyDescent="0.2">
      <c r="A3088" s="41"/>
    </row>
    <row r="3089" spans="1:1" x14ac:dyDescent="0.2">
      <c r="A3089" s="41"/>
    </row>
    <row r="3090" spans="1:1" x14ac:dyDescent="0.2">
      <c r="A3090" s="41"/>
    </row>
    <row r="3091" spans="1:1" x14ac:dyDescent="0.2">
      <c r="A3091" s="41"/>
    </row>
    <row r="3092" spans="1:1" x14ac:dyDescent="0.2">
      <c r="A3092" s="41"/>
    </row>
    <row r="3093" spans="1:1" x14ac:dyDescent="0.2">
      <c r="A3093" s="41"/>
    </row>
    <row r="3094" spans="1:1" x14ac:dyDescent="0.2">
      <c r="A3094" s="41"/>
    </row>
    <row r="3095" spans="1:1" x14ac:dyDescent="0.2">
      <c r="A3095" s="41"/>
    </row>
    <row r="3096" spans="1:1" x14ac:dyDescent="0.2">
      <c r="A3096" s="41"/>
    </row>
    <row r="3097" spans="1:1" x14ac:dyDescent="0.2">
      <c r="A3097" s="41"/>
    </row>
    <row r="3098" spans="1:1" x14ac:dyDescent="0.2">
      <c r="A3098" s="41"/>
    </row>
    <row r="3099" spans="1:1" x14ac:dyDescent="0.2">
      <c r="A3099" s="41"/>
    </row>
    <row r="3100" spans="1:1" x14ac:dyDescent="0.2">
      <c r="A3100" s="41"/>
    </row>
    <row r="3101" spans="1:1" x14ac:dyDescent="0.2">
      <c r="A3101" s="41"/>
    </row>
    <row r="3102" spans="1:1" x14ac:dyDescent="0.2">
      <c r="A3102" s="41"/>
    </row>
    <row r="3103" spans="1:1" x14ac:dyDescent="0.2">
      <c r="A3103" s="41"/>
    </row>
  </sheetData>
  <conditionalFormatting sqref="O2">
    <cfRule type="cellIs" dxfId="12" priority="1" operator="equal">
      <formula>TRUE</formula>
    </cfRule>
  </conditionalFormatting>
  <conditionalFormatting sqref="R5:W5">
    <cfRule type="cellIs" dxfId="11" priority="2" operator="equal">
      <formula>0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91931-FC72-4E9A-92A6-0CBD84A094F9}">
  <sheetPr>
    <tabColor rgb="FFD8BFEB"/>
  </sheetPr>
  <dimension ref="A1:P83"/>
  <sheetViews>
    <sheetView showGridLines="0" zoomScale="70" zoomScaleNormal="70" workbookViewId="0"/>
  </sheetViews>
  <sheetFormatPr defaultColWidth="15.7109375" defaultRowHeight="12.75" x14ac:dyDescent="0.2"/>
  <cols>
    <col min="1" max="1" width="15.28515625" style="33" customWidth="1"/>
    <col min="2" max="2" width="15.7109375" style="33"/>
    <col min="3" max="3" width="21.85546875" style="33" customWidth="1"/>
    <col min="4" max="4" width="15.7109375" style="33"/>
    <col min="5" max="5" width="12.85546875" style="33" customWidth="1"/>
    <col min="6" max="6" width="16.5703125" style="33" customWidth="1"/>
    <col min="7" max="10" width="12.85546875" style="33" customWidth="1"/>
    <col min="11" max="11" width="16.140625" style="33" customWidth="1"/>
    <col min="12" max="13" width="12.85546875" style="33" customWidth="1"/>
    <col min="14" max="14" width="15.7109375" style="33" customWidth="1"/>
    <col min="15" max="15" width="17.5703125" style="33" customWidth="1"/>
    <col min="16" max="16384" width="15.7109375" style="33"/>
  </cols>
  <sheetData>
    <row r="1" spans="1:16" ht="20.25" x14ac:dyDescent="0.3">
      <c r="A1" s="32" t="str" cm="1">
        <f t="array" aca="1" ref="A1" ca="1">MID(CELL("filename",A1),FIND("]",CELL("filename",A1))+1,255)</f>
        <v>Comm_prop_claims_2</v>
      </c>
      <c r="P1"/>
    </row>
    <row r="2" spans="1:16" x14ac:dyDescent="0.2">
      <c r="I2"/>
      <c r="P2"/>
    </row>
    <row r="3" spans="1:16" s="39" customFormat="1" x14ac:dyDescent="0.2">
      <c r="A3" s="176" t="s">
        <v>54</v>
      </c>
      <c r="B3" s="172">
        <f>SUM(B5:B10)</f>
        <v>29794500</v>
      </c>
      <c r="C3" s="173"/>
      <c r="D3" s="172">
        <f>SUM(D5:D10)</f>
        <v>101935015</v>
      </c>
      <c r="E3" s="172">
        <f>SUM(E5:E10)</f>
        <v>7093478.6774361879</v>
      </c>
      <c r="F3" s="172">
        <f>SUM(F5:F10)</f>
        <v>20377348.677998055</v>
      </c>
      <c r="G3" s="172">
        <f>SUM(G5:G10)</f>
        <v>2323672.6445657583</v>
      </c>
      <c r="H3" s="174"/>
      <c r="I3" s="175"/>
      <c r="J3" s="172">
        <f>SUM(K5:K10)</f>
        <v>557422.51356055285</v>
      </c>
      <c r="K3" s="172"/>
      <c r="L3" s="172">
        <f>SUM(M5:M10)</f>
        <v>0</v>
      </c>
      <c r="M3" s="172">
        <f>SUM(M5:M10)</f>
        <v>0</v>
      </c>
      <c r="P3"/>
    </row>
    <row r="4" spans="1:16" s="39" customFormat="1" ht="25.5" x14ac:dyDescent="0.2">
      <c r="A4" s="169" t="s">
        <v>43</v>
      </c>
      <c r="B4" s="170" t="s">
        <v>0</v>
      </c>
      <c r="C4" s="171" t="s">
        <v>5</v>
      </c>
      <c r="D4" s="170" t="s">
        <v>106</v>
      </c>
      <c r="E4" s="170" t="s">
        <v>151</v>
      </c>
      <c r="F4" s="170" t="s">
        <v>152</v>
      </c>
      <c r="G4" s="170" t="s">
        <v>107</v>
      </c>
      <c r="H4" s="170" t="s">
        <v>154</v>
      </c>
      <c r="I4" s="170" t="s">
        <v>178</v>
      </c>
      <c r="J4" s="170" t="s">
        <v>155</v>
      </c>
      <c r="K4" s="170" t="s">
        <v>216</v>
      </c>
      <c r="L4" s="170" t="s">
        <v>157</v>
      </c>
      <c r="M4" s="170" t="s">
        <v>153</v>
      </c>
      <c r="N4" s="170" t="s">
        <v>110</v>
      </c>
      <c r="O4"/>
      <c r="P4"/>
    </row>
    <row r="5" spans="1:16" x14ac:dyDescent="0.2">
      <c r="A5" s="47">
        <v>3</v>
      </c>
      <c r="B5" s="48">
        <v>10000000</v>
      </c>
      <c r="C5" s="48" t="s">
        <v>6</v>
      </c>
      <c r="D5" s="58">
        <f>VLOOKUP($A5,'Comm Prop Portfolio'!$A$10:$G$3009,2)</f>
        <v>33063000</v>
      </c>
      <c r="E5" s="58">
        <f>VLOOKUP($A5,Comm_Prop_pol_2!$A$8:$O$3008,8)*$B5</f>
        <v>2419623.1436953694</v>
      </c>
      <c r="F5" s="167">
        <f>VLOOKUP($A5,Comm_Prop_pol_2!$A$8:$O$3008,9)*B5</f>
        <v>6975471.0703807883</v>
      </c>
      <c r="G5" s="58">
        <f>+B5-E5-F5</f>
        <v>604905.78592384234</v>
      </c>
      <c r="H5" s="168">
        <f>Parameters!E14</f>
        <v>500000</v>
      </c>
      <c r="I5" s="168">
        <f>Parameters!E15</f>
        <v>1000000</v>
      </c>
      <c r="J5" s="168">
        <f>Parameters!E16</f>
        <v>1500000</v>
      </c>
      <c r="K5" s="58">
        <f>MAX(0,MIN(G5-H5,I5))*Comm_Prop_pol_2!$G$3</f>
        <v>83924.628739073873</v>
      </c>
      <c r="L5" s="168">
        <f>Parameters!E17</f>
        <v>3000000</v>
      </c>
      <c r="M5" s="58">
        <f>MAX(0,MIN(K5-J5,L5))</f>
        <v>0</v>
      </c>
      <c r="N5" s="58">
        <f t="shared" ref="N5:N10" si="0">+B5-E5-F5-M5</f>
        <v>604905.78592384234</v>
      </c>
      <c r="O5"/>
      <c r="P5"/>
    </row>
    <row r="6" spans="1:16" x14ac:dyDescent="0.2">
      <c r="A6" s="47">
        <v>437</v>
      </c>
      <c r="B6" s="48">
        <v>555000</v>
      </c>
      <c r="C6" s="48" t="s">
        <v>7</v>
      </c>
      <c r="D6" s="58">
        <f>VLOOKUP($A6,'Comm Prop Portfolio'!$A$10:$G$3009,2)</f>
        <v>11407000</v>
      </c>
      <c r="E6" s="58">
        <f>VLOOKUP($A6,Comm_Prop_pol_2!$A$8:$O$3008,8)*$B6</f>
        <v>389234.68045936705</v>
      </c>
      <c r="F6" s="58">
        <f>VLOOKUP($A6,Comm_Prop_pol_2!$A$8:$O$3008,9)*B6</f>
        <v>68456.649425791184</v>
      </c>
      <c r="G6" s="58">
        <f t="shared" ref="G6:G10" si="1">+B6-E6-F6</f>
        <v>97308.670114841763</v>
      </c>
      <c r="H6" s="58">
        <f t="shared" ref="H6:H10" si="2">H5</f>
        <v>500000</v>
      </c>
      <c r="I6" s="58">
        <f t="shared" ref="I6:I10" si="3">I5</f>
        <v>1000000</v>
      </c>
      <c r="J6" s="58">
        <f t="shared" ref="J6:J10" si="4">J5</f>
        <v>1500000</v>
      </c>
      <c r="K6" s="58">
        <f>MAX(0,MIN(G6-H6,I6))*Comm_Prop_pol_2!$G$3</f>
        <v>0</v>
      </c>
      <c r="L6" s="58">
        <f t="shared" ref="L6:L10" si="5">L5</f>
        <v>3000000</v>
      </c>
      <c r="M6" s="58">
        <f>MAX(0,MIN(SUM($K$5:K6)-J6,L6))-SUM($M$5:M5)</f>
        <v>0</v>
      </c>
      <c r="N6" s="58">
        <f t="shared" si="0"/>
        <v>97308.670114841763</v>
      </c>
      <c r="O6"/>
      <c r="P6"/>
    </row>
    <row r="7" spans="1:16" x14ac:dyDescent="0.2">
      <c r="A7" s="47">
        <v>2133</v>
      </c>
      <c r="B7" s="48">
        <v>100000</v>
      </c>
      <c r="C7" s="48" t="s">
        <v>84</v>
      </c>
      <c r="D7" s="58">
        <f>VLOOKUP($A7,'Comm Prop Portfolio'!$A$10:$G$3009,2)</f>
        <v>8250015</v>
      </c>
      <c r="E7" s="58">
        <f>VLOOKUP($A7,Comm_Prop_pol_2!$A$8:$O$3008,8)*$B7</f>
        <v>75757.619834630605</v>
      </c>
      <c r="F7" s="58">
        <f>VLOOKUP($A7,Comm_Prop_pol_2!$A$8:$O$3008,9)*B7</f>
        <v>0</v>
      </c>
      <c r="G7" s="58">
        <f t="shared" si="1"/>
        <v>24242.380165369395</v>
      </c>
      <c r="H7" s="58">
        <f t="shared" si="2"/>
        <v>500000</v>
      </c>
      <c r="I7" s="58">
        <f t="shared" si="3"/>
        <v>1000000</v>
      </c>
      <c r="J7" s="58">
        <f t="shared" si="4"/>
        <v>1500000</v>
      </c>
      <c r="K7" s="58">
        <f>MAX(0,MIN(G7-H7,I7))*Comm_Prop_pol_2!$G$3</f>
        <v>0</v>
      </c>
      <c r="L7" s="58">
        <f t="shared" si="5"/>
        <v>3000000</v>
      </c>
      <c r="M7" s="58">
        <f>MAX(0,MIN(SUM($K$5:K7)-J7,L7))-SUM($M$5:M6)</f>
        <v>0</v>
      </c>
      <c r="N7" s="58">
        <f t="shared" si="0"/>
        <v>24242.380165369395</v>
      </c>
      <c r="O7"/>
      <c r="P7"/>
    </row>
    <row r="8" spans="1:16" x14ac:dyDescent="0.2">
      <c r="A8" s="47">
        <v>274</v>
      </c>
      <c r="B8" s="48">
        <v>545000</v>
      </c>
      <c r="C8" s="48" t="s">
        <v>84</v>
      </c>
      <c r="D8" s="58">
        <f>VLOOKUP($A8,'Comm Prop Portfolio'!$A$10:$G$3009,2)</f>
        <v>844000</v>
      </c>
      <c r="E8" s="58">
        <f>VLOOKUP($A8,Comm_Prop_pol_2!$A$8:$O$3008,8)*$B8</f>
        <v>0</v>
      </c>
      <c r="F8" s="58">
        <f>VLOOKUP($A8,Comm_Prop_pol_2!$A$8:$O$3008,9)*B8</f>
        <v>0</v>
      </c>
      <c r="G8" s="58">
        <f t="shared" si="1"/>
        <v>545000</v>
      </c>
      <c r="H8" s="58">
        <f t="shared" si="2"/>
        <v>500000</v>
      </c>
      <c r="I8" s="58">
        <f t="shared" si="3"/>
        <v>1000000</v>
      </c>
      <c r="J8" s="58">
        <f t="shared" si="4"/>
        <v>1500000</v>
      </c>
      <c r="K8" s="58">
        <f>MAX(0,MIN(G8-H8,I8))*Comm_Prop_pol_2!$G$3</f>
        <v>36000</v>
      </c>
      <c r="L8" s="58">
        <f t="shared" si="5"/>
        <v>3000000</v>
      </c>
      <c r="M8" s="58">
        <f>MAX(0,MIN(SUM($K$5:K8)-J8,L8))-SUM($M$5:M7)</f>
        <v>0</v>
      </c>
      <c r="N8" s="58">
        <f t="shared" si="0"/>
        <v>545000</v>
      </c>
      <c r="O8"/>
      <c r="P8"/>
    </row>
    <row r="9" spans="1:16" x14ac:dyDescent="0.2">
      <c r="A9" s="47">
        <v>878</v>
      </c>
      <c r="B9" s="48">
        <v>34500</v>
      </c>
      <c r="C9" s="48" t="s">
        <v>83</v>
      </c>
      <c r="D9" s="58">
        <f>VLOOKUP($A9,'Comm Prop Portfolio'!$A$10:$G$3009,2)</f>
        <v>12913000</v>
      </c>
      <c r="E9" s="58">
        <f>VLOOKUP($A9,Comm_Prop_pol_2!$A$8:$O$3008,8)*$B9</f>
        <v>21373.809339425385</v>
      </c>
      <c r="F9" s="58">
        <f>VLOOKUP($A9,Comm_Prop_pol_2!$A$8:$O$3008,9)*B9</f>
        <v>7782.7383257182682</v>
      </c>
      <c r="G9" s="58">
        <f t="shared" si="1"/>
        <v>5343.4523348563471</v>
      </c>
      <c r="H9" s="58">
        <f t="shared" si="2"/>
        <v>500000</v>
      </c>
      <c r="I9" s="58">
        <f t="shared" si="3"/>
        <v>1000000</v>
      </c>
      <c r="J9" s="58">
        <f t="shared" si="4"/>
        <v>1500000</v>
      </c>
      <c r="K9" s="58">
        <f>MAX(0,MIN(G9-H9,I9))*Comm_Prop_pol_2!$G$3</f>
        <v>0</v>
      </c>
      <c r="L9" s="58">
        <f t="shared" si="5"/>
        <v>3000000</v>
      </c>
      <c r="M9" s="58">
        <f>MAX(0,MIN(SUM($K$5:K9)-J9,L9))-SUM($M$5:M8)</f>
        <v>0</v>
      </c>
      <c r="N9" s="58">
        <f t="shared" si="0"/>
        <v>5343.4523348563471</v>
      </c>
      <c r="O9"/>
      <c r="P9"/>
    </row>
    <row r="10" spans="1:16" x14ac:dyDescent="0.2">
      <c r="A10" s="47">
        <v>55</v>
      </c>
      <c r="B10" s="48">
        <v>18560000</v>
      </c>
      <c r="C10" s="48" t="s">
        <v>84</v>
      </c>
      <c r="D10" s="58">
        <f>VLOOKUP($A10,'Comm Prop Portfolio'!$A$10:$G$3009,2)</f>
        <v>35458000</v>
      </c>
      <c r="E10" s="58">
        <f>VLOOKUP($A10,Comm_Prop_pol_2!$A$8:$O$3008,8)*$B10</f>
        <v>4187489.4241073946</v>
      </c>
      <c r="F10" s="58">
        <f>VLOOKUP($A10,Comm_Prop_pol_2!$A$8:$O$3008,9)*B10</f>
        <v>13325638.219865756</v>
      </c>
      <c r="G10" s="58">
        <f t="shared" si="1"/>
        <v>1046872.3560268488</v>
      </c>
      <c r="H10" s="58">
        <f t="shared" si="2"/>
        <v>500000</v>
      </c>
      <c r="I10" s="58">
        <f t="shared" si="3"/>
        <v>1000000</v>
      </c>
      <c r="J10" s="58">
        <f t="shared" si="4"/>
        <v>1500000</v>
      </c>
      <c r="K10" s="58">
        <f>MAX(0,MIN(G10-H10,I10))*Comm_Prop_pol_2!$G$3</f>
        <v>437497.88482147903</v>
      </c>
      <c r="L10" s="58">
        <f t="shared" si="5"/>
        <v>3000000</v>
      </c>
      <c r="M10" s="58">
        <f>MAX(0,MIN(SUM($K$5:K10)-J10,L10))-SUM($M$5:M9)</f>
        <v>0</v>
      </c>
      <c r="N10" s="58">
        <f t="shared" si="0"/>
        <v>1046872.3560268488</v>
      </c>
      <c r="O10"/>
      <c r="P10"/>
    </row>
    <row r="11" spans="1:16" x14ac:dyDescent="0.2">
      <c r="P11"/>
    </row>
    <row r="12" spans="1:16" x14ac:dyDescent="0.2">
      <c r="B12" s="87" t="s">
        <v>84</v>
      </c>
      <c r="C12" s="299" t="s">
        <v>111</v>
      </c>
      <c r="D12" s="299"/>
      <c r="E12" s="299"/>
      <c r="F12" s="55">
        <f>SUMIF($C$5:$C$10,B12,$N$5:$N$10)</f>
        <v>1616114.736192218</v>
      </c>
      <c r="P12"/>
    </row>
    <row r="13" spans="1:16" x14ac:dyDescent="0.2">
      <c r="B13" s="87" t="s">
        <v>83</v>
      </c>
      <c r="C13" s="299" t="s">
        <v>112</v>
      </c>
      <c r="D13" s="299"/>
      <c r="E13" s="299"/>
      <c r="F13" s="55">
        <f>SUMIF($C$5:$C$10,B13,$N$5:$N$10)</f>
        <v>5343.4523348563471</v>
      </c>
      <c r="J13" s="43"/>
      <c r="P13"/>
    </row>
    <row r="14" spans="1:16" x14ac:dyDescent="0.2">
      <c r="P14"/>
    </row>
    <row r="15" spans="1:16" x14ac:dyDescent="0.2">
      <c r="P15"/>
    </row>
    <row r="16" spans="1:16" ht="25.5" x14ac:dyDescent="0.2">
      <c r="B16" s="57" t="s">
        <v>158</v>
      </c>
      <c r="C16" s="57" t="s">
        <v>160</v>
      </c>
      <c r="D16" s="57" t="s">
        <v>161</v>
      </c>
      <c r="E16" s="57" t="s">
        <v>162</v>
      </c>
      <c r="F16" s="57" t="s">
        <v>163</v>
      </c>
      <c r="P16"/>
    </row>
    <row r="17" spans="1:16" x14ac:dyDescent="0.2">
      <c r="B17" s="47" t="s">
        <v>159</v>
      </c>
      <c r="C17" s="48">
        <f>SUM('Comm Prop Claims'!E5:F10)</f>
        <v>27470827.355434239</v>
      </c>
      <c r="D17" s="48">
        <f>'Comm Prop Claims'!F15</f>
        <v>1616114.736192218</v>
      </c>
      <c r="E17" s="48">
        <f>'Comm Prop Claims'!F16</f>
        <v>5343.4523348563471</v>
      </c>
      <c r="F17" s="48">
        <f>SUM('Comm Prop Claims'!J5:J10)</f>
        <v>2323672.6445657583</v>
      </c>
      <c r="P17"/>
    </row>
    <row r="18" spans="1:16" x14ac:dyDescent="0.2">
      <c r="B18" s="47" t="s">
        <v>137</v>
      </c>
      <c r="C18" s="58">
        <f>SUM(E3:F3)</f>
        <v>27470827.355434243</v>
      </c>
      <c r="D18" s="58">
        <f>F12</f>
        <v>1616114.736192218</v>
      </c>
      <c r="E18" s="58">
        <f>F13</f>
        <v>5343.4523348563471</v>
      </c>
      <c r="F18" s="58">
        <f>SUM(N5:N10)</f>
        <v>2323672.6445657583</v>
      </c>
      <c r="P18"/>
    </row>
    <row r="19" spans="1:16" x14ac:dyDescent="0.2">
      <c r="B19" s="47" t="s">
        <v>150</v>
      </c>
      <c r="C19" s="58">
        <f t="shared" ref="C19:F19" si="6">C18-C17</f>
        <v>0</v>
      </c>
      <c r="D19" s="58">
        <f t="shared" si="6"/>
        <v>0</v>
      </c>
      <c r="E19" s="58">
        <f t="shared" si="6"/>
        <v>0</v>
      </c>
      <c r="F19" s="58">
        <f t="shared" si="6"/>
        <v>0</v>
      </c>
      <c r="P19"/>
    </row>
    <row r="20" spans="1:16" x14ac:dyDescent="0.2">
      <c r="P20"/>
    </row>
    <row r="21" spans="1:16" ht="13.5" thickBot="1" x14ac:dyDescent="0.25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</row>
    <row r="22" spans="1:16" ht="21" thickTop="1" x14ac:dyDescent="0.3">
      <c r="A22" s="32" t="s">
        <v>217</v>
      </c>
      <c r="L22" s="148"/>
    </row>
    <row r="23" spans="1:16" x14ac:dyDescent="0.2">
      <c r="A23" s="187" t="s">
        <v>237</v>
      </c>
      <c r="B23" s="300" t="s">
        <v>272</v>
      </c>
      <c r="C23" s="300"/>
      <c r="D23" s="198">
        <v>3</v>
      </c>
      <c r="L23" s="99"/>
      <c r="M23" s="99"/>
    </row>
    <row r="24" spans="1:16" s="39" customFormat="1" x14ac:dyDescent="0.2">
      <c r="A24" s="189" t="s">
        <v>54</v>
      </c>
      <c r="B24" s="172">
        <f>SUM(B26:B31)</f>
        <v>68273500</v>
      </c>
      <c r="C24" s="173"/>
      <c r="D24" s="172">
        <f>SUM(D26:D31)</f>
        <v>128162329</v>
      </c>
      <c r="E24" s="172">
        <f t="shared" ref="E24:G24" si="7">SUM(E26:E31)</f>
        <v>10866411.444207385</v>
      </c>
      <c r="F24" s="172">
        <f t="shared" si="7"/>
        <v>34907275.934783734</v>
      </c>
      <c r="G24" s="172">
        <f t="shared" si="7"/>
        <v>22499812.62100888</v>
      </c>
      <c r="H24" s="174"/>
      <c r="I24" s="175"/>
      <c r="J24" s="172"/>
      <c r="K24" s="172">
        <f>SUM(K26:K31)</f>
        <v>1518197.1627146895</v>
      </c>
      <c r="L24" s="172"/>
      <c r="M24" s="172">
        <f>SUM(M26:M31)</f>
        <v>18197.162714689504</v>
      </c>
      <c r="N24" s="172">
        <f t="shared" ref="N24" si="8">SUM(N26:N31)</f>
        <v>22481615.45829419</v>
      </c>
      <c r="P24"/>
    </row>
    <row r="25" spans="1:16" s="39" customFormat="1" ht="25.5" x14ac:dyDescent="0.2">
      <c r="A25" s="169" t="s">
        <v>43</v>
      </c>
      <c r="B25" s="170" t="s">
        <v>0</v>
      </c>
      <c r="C25" s="171" t="s">
        <v>5</v>
      </c>
      <c r="D25" s="170" t="s">
        <v>106</v>
      </c>
      <c r="E25" s="170" t="s">
        <v>151</v>
      </c>
      <c r="F25" s="170" t="s">
        <v>152</v>
      </c>
      <c r="G25" s="170" t="s">
        <v>107</v>
      </c>
      <c r="H25" s="170" t="s">
        <v>154</v>
      </c>
      <c r="I25" s="170" t="s">
        <v>178</v>
      </c>
      <c r="J25" s="170" t="s">
        <v>155</v>
      </c>
      <c r="K25" s="170" t="s">
        <v>216</v>
      </c>
      <c r="L25" s="170" t="s">
        <v>157</v>
      </c>
      <c r="M25" s="170" t="s">
        <v>153</v>
      </c>
      <c r="N25" s="170" t="s">
        <v>110</v>
      </c>
      <c r="P25"/>
    </row>
    <row r="26" spans="1:16" x14ac:dyDescent="0.2">
      <c r="A26" s="47">
        <v>3</v>
      </c>
      <c r="B26" s="48">
        <f t="shared" ref="B26:B31" si="9">IF(OR(C26=$B$33,C26=$B$34),B5*$D$23,B5)</f>
        <v>10000000</v>
      </c>
      <c r="C26" s="48" t="s">
        <v>6</v>
      </c>
      <c r="D26" s="58">
        <f>VLOOKUP($A26,'Comm Prop Portfolio'!$A$10:$G$3009,2)</f>
        <v>33063000</v>
      </c>
      <c r="E26" s="58">
        <f>VLOOKUP($A26,Comm_Prop_pol_2!$A$8:$O$3008,8)*$B26</f>
        <v>2419623.1436953694</v>
      </c>
      <c r="F26" s="167">
        <f>VLOOKUP($A26,Comm_Prop_pol_2!$A$8:$O$3008,9)*B26</f>
        <v>6975471.0703807883</v>
      </c>
      <c r="G26" s="58">
        <f t="shared" ref="G26:G31" si="10">+B26-E26-F26</f>
        <v>604905.78592384234</v>
      </c>
      <c r="H26" s="168">
        <f t="shared" ref="H26" si="11">H5</f>
        <v>500000</v>
      </c>
      <c r="I26" s="168">
        <f t="shared" ref="I26" si="12">I5</f>
        <v>1000000</v>
      </c>
      <c r="J26" s="168">
        <f t="shared" ref="J26:L31" si="13">J5</f>
        <v>1500000</v>
      </c>
      <c r="K26" s="58">
        <f>MAX(0,MIN(G26-H26,I26))*Comm_Prop_pol_2!$G$3</f>
        <v>83924.628739073873</v>
      </c>
      <c r="L26" s="168">
        <f t="shared" si="13"/>
        <v>3000000</v>
      </c>
      <c r="M26" s="58">
        <f>MAX(0,MIN(K26-J26,L26))</f>
        <v>0</v>
      </c>
      <c r="N26" s="58">
        <f t="shared" ref="N26:N31" si="14">+B26-E26-F26-M26</f>
        <v>604905.78592384234</v>
      </c>
      <c r="O26" s="77"/>
      <c r="P26"/>
    </row>
    <row r="27" spans="1:16" x14ac:dyDescent="0.2">
      <c r="A27" s="47">
        <v>437</v>
      </c>
      <c r="B27" s="48">
        <f t="shared" si="9"/>
        <v>555000</v>
      </c>
      <c r="C27" s="48" t="s">
        <v>7</v>
      </c>
      <c r="D27" s="58">
        <f>VLOOKUP($A27,'Comm Prop Portfolio'!$A$10:$G$3009,2)</f>
        <v>11407000</v>
      </c>
      <c r="E27" s="58">
        <f>VLOOKUP($A27,Comm_Prop_pol_2!$A$8:$O$3008,8)*$B27</f>
        <v>389234.68045936705</v>
      </c>
      <c r="F27" s="58">
        <f>VLOOKUP($A27,Comm_Prop_pol_2!$A$8:$O$3008,9)*B27</f>
        <v>68456.649425791184</v>
      </c>
      <c r="G27" s="58">
        <f t="shared" si="10"/>
        <v>97308.670114841763</v>
      </c>
      <c r="H27" s="58">
        <f t="shared" ref="H27" si="15">H6</f>
        <v>500000</v>
      </c>
      <c r="I27" s="58">
        <f t="shared" ref="I27" si="16">I6</f>
        <v>1000000</v>
      </c>
      <c r="J27" s="58">
        <f t="shared" si="13"/>
        <v>1500000</v>
      </c>
      <c r="K27" s="58">
        <f>MAX(0,MIN(G27-H27,I27))*Comm_Prop_pol_2!$G$3</f>
        <v>0</v>
      </c>
      <c r="L27" s="58">
        <f t="shared" si="13"/>
        <v>3000000</v>
      </c>
      <c r="M27" s="58">
        <f>MAX(0,MIN(SUM($K$26:K27)-J27,L27))-SUM($M$26:M26)</f>
        <v>0</v>
      </c>
      <c r="N27" s="58">
        <f t="shared" si="14"/>
        <v>97308.670114841763</v>
      </c>
      <c r="O27" s="77"/>
      <c r="P27"/>
    </row>
    <row r="28" spans="1:16" x14ac:dyDescent="0.2">
      <c r="A28" s="47">
        <v>2133</v>
      </c>
      <c r="B28" s="48">
        <f t="shared" si="9"/>
        <v>300000</v>
      </c>
      <c r="C28" s="48" t="s">
        <v>84</v>
      </c>
      <c r="D28" s="58">
        <f>VLOOKUP($A28,'Comm Prop Portfolio'!$A$10:$G$3009,2)</f>
        <v>8250015</v>
      </c>
      <c r="E28" s="58">
        <f>VLOOKUP($A28,Comm_Prop_pol_2!$A$8:$O$3008,8)*$B28</f>
        <v>227272.85950389181</v>
      </c>
      <c r="F28" s="58">
        <f>VLOOKUP($A28,Comm_Prop_pol_2!$A$8:$O$3008,9)*B28</f>
        <v>0</v>
      </c>
      <c r="G28" s="58">
        <f t="shared" si="10"/>
        <v>72727.140496108186</v>
      </c>
      <c r="H28" s="58">
        <f t="shared" ref="H28" si="17">H7</f>
        <v>500000</v>
      </c>
      <c r="I28" s="58">
        <f t="shared" ref="I28" si="18">I7</f>
        <v>1000000</v>
      </c>
      <c r="J28" s="58">
        <f t="shared" si="13"/>
        <v>1500000</v>
      </c>
      <c r="K28" s="58">
        <f>MAX(0,MIN(G28-H28,I28))*Comm_Prop_pol_2!$G$3</f>
        <v>0</v>
      </c>
      <c r="L28" s="58">
        <f t="shared" si="13"/>
        <v>3000000</v>
      </c>
      <c r="M28" s="58">
        <f>MAX(0,MIN(SUM($K$26:K28)-J28,L28))-SUM($M$26:M27)</f>
        <v>0</v>
      </c>
      <c r="N28" s="58">
        <f t="shared" si="14"/>
        <v>72727.140496108186</v>
      </c>
      <c r="O28" s="77"/>
      <c r="P28"/>
    </row>
    <row r="29" spans="1:16" x14ac:dyDescent="0.2">
      <c r="A29" s="202">
        <v>1744</v>
      </c>
      <c r="B29" s="48">
        <f t="shared" si="9"/>
        <v>1635000</v>
      </c>
      <c r="C29" s="48" t="s">
        <v>84</v>
      </c>
      <c r="D29" s="58">
        <f>VLOOKUP($A29,'Comm Prop Portfolio'!$A$10:$G$3009,2)</f>
        <v>2529314</v>
      </c>
      <c r="E29" s="58">
        <f>VLOOKUP($A29,Comm_Prop_pol_2!$A$8:$O$3008,8)*$B29</f>
        <v>342159.33253048058</v>
      </c>
      <c r="F29" s="58">
        <f>VLOOKUP($A29,Comm_Prop_pol_2!$A$8:$O$3008,9)*B29</f>
        <v>0</v>
      </c>
      <c r="G29" s="58">
        <f t="shared" si="10"/>
        <v>1292840.6674695194</v>
      </c>
      <c r="H29" s="58">
        <f t="shared" ref="H29" si="19">H8</f>
        <v>500000</v>
      </c>
      <c r="I29" s="58">
        <f t="shared" ref="I29" si="20">I8</f>
        <v>1000000</v>
      </c>
      <c r="J29" s="58">
        <f t="shared" si="13"/>
        <v>1500000</v>
      </c>
      <c r="K29" s="58">
        <f>MAX(0,MIN(G29-H29,I29))*Comm_Prop_pol_2!$G$3</f>
        <v>634272.53397561563</v>
      </c>
      <c r="L29" s="58">
        <f t="shared" si="13"/>
        <v>3000000</v>
      </c>
      <c r="M29" s="58">
        <f>MAX(0,MIN(SUM($K$26:K29)-J29,L29))-SUM($M$26:M28)</f>
        <v>0</v>
      </c>
      <c r="N29" s="58">
        <f t="shared" si="14"/>
        <v>1292840.6674695194</v>
      </c>
      <c r="O29" s="77"/>
      <c r="P29"/>
    </row>
    <row r="30" spans="1:16" x14ac:dyDescent="0.2">
      <c r="A30" s="47">
        <v>878</v>
      </c>
      <c r="B30" s="48">
        <f t="shared" si="9"/>
        <v>103500</v>
      </c>
      <c r="C30" s="48" t="s">
        <v>83</v>
      </c>
      <c r="D30" s="58">
        <f>VLOOKUP($A30,'Comm Prop Portfolio'!$A$10:$G$3009,2)</f>
        <v>12913000</v>
      </c>
      <c r="E30" s="58">
        <f>VLOOKUP($A30,Comm_Prop_pol_2!$A$8:$O$3008,8)*$B30</f>
        <v>64121.428018276158</v>
      </c>
      <c r="F30" s="58">
        <f>VLOOKUP($A30,Comm_Prop_pol_2!$A$8:$O$3008,9)*B30</f>
        <v>23348.214977154803</v>
      </c>
      <c r="G30" s="58">
        <f t="shared" si="10"/>
        <v>16030.357004569039</v>
      </c>
      <c r="H30" s="58">
        <f t="shared" ref="H30" si="21">H9</f>
        <v>500000</v>
      </c>
      <c r="I30" s="58">
        <f t="shared" ref="I30" si="22">I9</f>
        <v>1000000</v>
      </c>
      <c r="J30" s="58">
        <f t="shared" si="13"/>
        <v>1500000</v>
      </c>
      <c r="K30" s="58">
        <f>MAX(0,MIN(G30-H30,I30))*Comm_Prop_pol_2!$G$3</f>
        <v>0</v>
      </c>
      <c r="L30" s="58">
        <f t="shared" si="13"/>
        <v>3000000</v>
      </c>
      <c r="M30" s="58">
        <f>MAX(0,MIN(SUM($K$26:K30)-J30,L30))-SUM($M$26:M29)</f>
        <v>0</v>
      </c>
      <c r="N30" s="58">
        <f t="shared" si="14"/>
        <v>16030.357004569039</v>
      </c>
      <c r="O30" s="77"/>
      <c r="P30"/>
    </row>
    <row r="31" spans="1:16" x14ac:dyDescent="0.2">
      <c r="A31" s="202">
        <v>176</v>
      </c>
      <c r="B31" s="48">
        <f t="shared" si="9"/>
        <v>55680000</v>
      </c>
      <c r="C31" s="48" t="s">
        <v>84</v>
      </c>
      <c r="D31" s="58">
        <f>VLOOKUP($A31,'Comm Prop Portfolio'!$A$10:$G$3009,2)</f>
        <v>60000000</v>
      </c>
      <c r="E31" s="58">
        <f>VLOOKUP($A31,Comm_Prop_pol_2!$A$8:$O$3008,8)*$B31</f>
        <v>7424000</v>
      </c>
      <c r="F31" s="58">
        <f>VLOOKUP($A31,Comm_Prop_pol_2!$A$8:$O$3008,9)*B31</f>
        <v>27840000</v>
      </c>
      <c r="G31" s="58">
        <f t="shared" si="10"/>
        <v>20416000</v>
      </c>
      <c r="H31" s="58">
        <f t="shared" ref="H31" si="23">H10</f>
        <v>500000</v>
      </c>
      <c r="I31" s="58">
        <f t="shared" ref="I31" si="24">I10</f>
        <v>1000000</v>
      </c>
      <c r="J31" s="58">
        <f t="shared" si="13"/>
        <v>1500000</v>
      </c>
      <c r="K31" s="58">
        <f>MAX(0,MIN(G31-H31,I31))*Comm_Prop_pol_2!$G$3</f>
        <v>800000</v>
      </c>
      <c r="L31" s="58">
        <f t="shared" si="13"/>
        <v>3000000</v>
      </c>
      <c r="M31" s="58">
        <f>MAX(0,MIN(SUM($K$26:K31)-J31,L31))-SUM($M$26:M30)</f>
        <v>18197.162714689504</v>
      </c>
      <c r="N31" s="58">
        <f t="shared" si="14"/>
        <v>20397802.83728531</v>
      </c>
      <c r="O31" s="77"/>
      <c r="P31"/>
    </row>
    <row r="32" spans="1:16" x14ac:dyDescent="0.2">
      <c r="P32"/>
    </row>
    <row r="33" spans="1:16" x14ac:dyDescent="0.2">
      <c r="B33" s="87" t="s">
        <v>84</v>
      </c>
      <c r="C33" s="299" t="s">
        <v>111</v>
      </c>
      <c r="D33" s="299"/>
      <c r="E33" s="299"/>
      <c r="F33" s="55">
        <f>SUMIF($C$26:$C$31,B33,$N$26:$N$31)</f>
        <v>21763370.645250939</v>
      </c>
      <c r="P33"/>
    </row>
    <row r="34" spans="1:16" x14ac:dyDescent="0.2">
      <c r="B34" s="87" t="s">
        <v>83</v>
      </c>
      <c r="C34" s="299" t="s">
        <v>112</v>
      </c>
      <c r="D34" s="299"/>
      <c r="E34" s="299"/>
      <c r="F34" s="55">
        <f>SUMIF($C$26:$C$31,B34,$N$26:$N$31)</f>
        <v>16030.357004569039</v>
      </c>
      <c r="J34" s="43"/>
    </row>
    <row r="37" spans="1:16" ht="25.5" x14ac:dyDescent="0.2">
      <c r="B37" s="57" t="s">
        <v>158</v>
      </c>
      <c r="C37" s="57" t="s">
        <v>160</v>
      </c>
      <c r="D37" s="57" t="s">
        <v>161</v>
      </c>
      <c r="E37" s="57" t="s">
        <v>162</v>
      </c>
      <c r="F37" s="57" t="s">
        <v>163</v>
      </c>
    </row>
    <row r="38" spans="1:16" x14ac:dyDescent="0.2">
      <c r="B38" s="87" t="s">
        <v>159</v>
      </c>
      <c r="C38" s="70">
        <f>Comm_prop_claims_orig!C38</f>
        <v>46191884.54170581</v>
      </c>
      <c r="D38" s="70">
        <f>Comm_prop_claims_orig!D38</f>
        <v>21363370.645250939</v>
      </c>
      <c r="E38" s="70">
        <f>Comm_prop_claims_orig!E38</f>
        <v>16030.357004569039</v>
      </c>
      <c r="F38" s="70">
        <f>Comm_prop_claims_orig!F38</f>
        <v>22081615.45829419</v>
      </c>
    </row>
    <row r="39" spans="1:16" x14ac:dyDescent="0.2">
      <c r="B39" s="87" t="s">
        <v>137</v>
      </c>
      <c r="C39" s="58">
        <f>SUM(E24:F24)</f>
        <v>45773687.37899112</v>
      </c>
      <c r="D39" s="58">
        <f>F33</f>
        <v>21763370.645250939</v>
      </c>
      <c r="E39" s="58">
        <f>F34</f>
        <v>16030.357004569039</v>
      </c>
      <c r="F39" s="58">
        <f>SUM(N26:N31)</f>
        <v>22481615.45829419</v>
      </c>
    </row>
    <row r="40" spans="1:16" x14ac:dyDescent="0.2">
      <c r="B40" s="87" t="s">
        <v>150</v>
      </c>
      <c r="C40" s="58">
        <f>C39-C38</f>
        <v>-418197.16271468997</v>
      </c>
      <c r="D40" s="58">
        <f>D39-D38</f>
        <v>400000</v>
      </c>
      <c r="E40" s="58">
        <f>E39-E38</f>
        <v>0</v>
      </c>
      <c r="F40" s="58">
        <f>F39-F38</f>
        <v>400000</v>
      </c>
    </row>
    <row r="42" spans="1:16" x14ac:dyDescent="0.2">
      <c r="A42" s="80"/>
      <c r="B42" s="119"/>
      <c r="C42" s="119"/>
      <c r="D42" s="119"/>
      <c r="E42" s="119"/>
      <c r="F42" s="119"/>
      <c r="G42" s="80"/>
      <c r="H42" s="80"/>
      <c r="I42" s="80"/>
      <c r="J42" s="80"/>
      <c r="K42" s="80"/>
      <c r="L42" s="80"/>
      <c r="M42" s="80"/>
    </row>
    <row r="44" spans="1:16" x14ac:dyDescent="0.2">
      <c r="A44" s="187" t="s">
        <v>239</v>
      </c>
      <c r="B44" s="300" t="s">
        <v>240</v>
      </c>
      <c r="C44" s="300"/>
      <c r="M44" s="99"/>
    </row>
    <row r="45" spans="1:16" s="39" customFormat="1" x14ac:dyDescent="0.2">
      <c r="A45" s="191" t="s">
        <v>54</v>
      </c>
      <c r="B45" s="192">
        <f>SUM(B47:B58)</f>
        <v>59589000</v>
      </c>
      <c r="C45" s="192"/>
      <c r="D45" s="192">
        <f t="shared" ref="D45:G45" si="25">SUM(D47:D58)</f>
        <v>203870030</v>
      </c>
      <c r="E45" s="192">
        <f t="shared" si="25"/>
        <v>14186957.354872374</v>
      </c>
      <c r="F45" s="192">
        <f t="shared" si="25"/>
        <v>40754697.35599611</v>
      </c>
      <c r="G45" s="192">
        <f t="shared" si="25"/>
        <v>4647345.2891315166</v>
      </c>
      <c r="H45" s="193"/>
      <c r="I45" s="194"/>
      <c r="J45" s="192"/>
      <c r="K45" s="192">
        <f>SUM(K47:K58)</f>
        <v>1114845.0271211057</v>
      </c>
      <c r="L45" s="192"/>
      <c r="M45" s="192">
        <f>SUM(M47:M58)</f>
        <v>0</v>
      </c>
      <c r="N45" s="172">
        <f>SUM(N47:N58)</f>
        <v>4647345.2891315166</v>
      </c>
      <c r="P45"/>
    </row>
    <row r="46" spans="1:16" s="39" customFormat="1" ht="25.5" x14ac:dyDescent="0.2">
      <c r="A46" s="223" t="s">
        <v>43</v>
      </c>
      <c r="B46" s="222" t="s">
        <v>0</v>
      </c>
      <c r="C46" s="224" t="s">
        <v>5</v>
      </c>
      <c r="D46" s="222" t="s">
        <v>106</v>
      </c>
      <c r="E46" s="222" t="s">
        <v>151</v>
      </c>
      <c r="F46" s="222" t="s">
        <v>152</v>
      </c>
      <c r="G46" s="222" t="s">
        <v>107</v>
      </c>
      <c r="H46" s="222" t="s">
        <v>154</v>
      </c>
      <c r="I46" s="222" t="s">
        <v>178</v>
      </c>
      <c r="J46" s="222" t="s">
        <v>155</v>
      </c>
      <c r="K46" s="222" t="s">
        <v>216</v>
      </c>
      <c r="L46" s="222" t="s">
        <v>157</v>
      </c>
      <c r="M46" s="222" t="s">
        <v>153</v>
      </c>
      <c r="N46" s="222" t="s">
        <v>110</v>
      </c>
      <c r="P46"/>
    </row>
    <row r="47" spans="1:16" x14ac:dyDescent="0.2">
      <c r="A47" s="179">
        <v>3</v>
      </c>
      <c r="B47" s="195">
        <f t="shared" ref="B47:B52" si="26">B5</f>
        <v>10000000</v>
      </c>
      <c r="C47" s="195" t="s">
        <v>6</v>
      </c>
      <c r="D47" s="78">
        <f>VLOOKUP($A47,'Comm Prop Portfolio'!$A$10:$G$3009,2)</f>
        <v>33063000</v>
      </c>
      <c r="E47" s="78">
        <f>VLOOKUP($A47,Comm_Prop_pol_2!$A$8:$O$3008,8)*$B47</f>
        <v>2419623.1436953694</v>
      </c>
      <c r="F47" s="196">
        <f>VLOOKUP($A47,Comm_Prop_pol_2!$A$8:$O$3008,9)*B47</f>
        <v>6975471.0703807883</v>
      </c>
      <c r="G47" s="78">
        <f t="shared" ref="G47:G52" si="27">+B47-E47-F47</f>
        <v>604905.78592384234</v>
      </c>
      <c r="H47" s="197">
        <f t="shared" ref="H47:J52" si="28">H26</f>
        <v>500000</v>
      </c>
      <c r="I47" s="197">
        <f t="shared" si="28"/>
        <v>1000000</v>
      </c>
      <c r="J47" s="197">
        <f t="shared" si="28"/>
        <v>1500000</v>
      </c>
      <c r="K47" s="78">
        <f>MAX(0,MIN(G47-H47,I47))*Comm_Prop_pol_2!$G$3</f>
        <v>83924.628739073873</v>
      </c>
      <c r="L47" s="197">
        <f t="shared" ref="L47:L52" si="29">L26</f>
        <v>3000000</v>
      </c>
      <c r="M47" s="78">
        <f>MAX(0,MIN(K47-J47,L47))</f>
        <v>0</v>
      </c>
      <c r="N47" s="225">
        <f>+B47-E47-F47-M47</f>
        <v>604905.78592384234</v>
      </c>
      <c r="O47" s="77"/>
      <c r="P47"/>
    </row>
    <row r="48" spans="1:16" x14ac:dyDescent="0.2">
      <c r="A48" s="177">
        <v>437</v>
      </c>
      <c r="B48" s="157">
        <f t="shared" si="26"/>
        <v>555000</v>
      </c>
      <c r="C48" s="157" t="s">
        <v>7</v>
      </c>
      <c r="D48" s="43">
        <f>VLOOKUP($A48,'Comm Prop Portfolio'!$A$10:$G$3009,2)</f>
        <v>11407000</v>
      </c>
      <c r="E48" s="43">
        <f>VLOOKUP($A48,Comm_Prop_pol_2!$A$8:$O$3008,8)*$B48</f>
        <v>389234.68045936705</v>
      </c>
      <c r="F48" s="43">
        <f>VLOOKUP($A48,Comm_Prop_pol_2!$A$8:$O$3008,9)*B48</f>
        <v>68456.649425791184</v>
      </c>
      <c r="G48" s="43">
        <f t="shared" si="27"/>
        <v>97308.670114841763</v>
      </c>
      <c r="H48" s="43">
        <f t="shared" si="28"/>
        <v>500000</v>
      </c>
      <c r="I48" s="43">
        <f t="shared" si="28"/>
        <v>1000000</v>
      </c>
      <c r="J48" s="56">
        <f t="shared" si="28"/>
        <v>1500000</v>
      </c>
      <c r="K48" s="43">
        <f>MAX(0,MIN(G48-H48,I48))*Comm_Prop_pol_2!$G$3</f>
        <v>0</v>
      </c>
      <c r="L48" s="43">
        <f t="shared" si="29"/>
        <v>3000000</v>
      </c>
      <c r="M48" s="43">
        <f>MAX(0,MIN(SUM($K$47:K48)-J48,L48))-SUM($M$47:M47)</f>
        <v>0</v>
      </c>
      <c r="N48" s="226">
        <f>+B48-E48-F48-M48</f>
        <v>97308.670114841763</v>
      </c>
      <c r="O48" s="77"/>
      <c r="P48"/>
    </row>
    <row r="49" spans="1:16" x14ac:dyDescent="0.2">
      <c r="A49" s="177">
        <v>2133</v>
      </c>
      <c r="B49" s="157">
        <f t="shared" si="26"/>
        <v>100000</v>
      </c>
      <c r="C49" s="157" t="s">
        <v>84</v>
      </c>
      <c r="D49" s="43">
        <f>VLOOKUP($A49,'Comm Prop Portfolio'!$A$10:$G$3009,2)</f>
        <v>8250015</v>
      </c>
      <c r="E49" s="43">
        <f>VLOOKUP($A49,Comm_Prop_pol_2!$A$8:$O$3008,8)*$B49</f>
        <v>75757.619834630605</v>
      </c>
      <c r="F49" s="43">
        <f>VLOOKUP($A49,Comm_Prop_pol_2!$A$8:$O$3008,9)*B49</f>
        <v>0</v>
      </c>
      <c r="G49" s="43">
        <f t="shared" si="27"/>
        <v>24242.380165369395</v>
      </c>
      <c r="H49" s="43">
        <f t="shared" si="28"/>
        <v>500000</v>
      </c>
      <c r="I49" s="43">
        <f t="shared" si="28"/>
        <v>1000000</v>
      </c>
      <c r="J49" s="56">
        <f t="shared" si="28"/>
        <v>1500000</v>
      </c>
      <c r="K49" s="43">
        <f>MAX(0,MIN(G49-H49,I49))*Comm_Prop_pol_2!$G$3</f>
        <v>0</v>
      </c>
      <c r="L49" s="43">
        <f t="shared" si="29"/>
        <v>3000000</v>
      </c>
      <c r="M49" s="43">
        <f>MAX(0,MIN(SUM($K$47:K49)-J49,L49))-SUM($M$47:M48)</f>
        <v>0</v>
      </c>
      <c r="N49" s="226">
        <f>+B49-E49-F49-M49</f>
        <v>24242.380165369395</v>
      </c>
      <c r="O49"/>
      <c r="P49"/>
    </row>
    <row r="50" spans="1:16" x14ac:dyDescent="0.2">
      <c r="A50" s="177">
        <v>274</v>
      </c>
      <c r="B50" s="157">
        <f t="shared" si="26"/>
        <v>545000</v>
      </c>
      <c r="C50" s="157" t="s">
        <v>84</v>
      </c>
      <c r="D50" s="43">
        <f>VLOOKUP($A50,'Comm Prop Portfolio'!$A$10:$G$3009,2)</f>
        <v>844000</v>
      </c>
      <c r="E50" s="43">
        <f>VLOOKUP($A50,Comm_Prop_pol_2!$A$8:$O$3008,8)*$B50</f>
        <v>0</v>
      </c>
      <c r="F50" s="43">
        <f>VLOOKUP($A50,Comm_Prop_pol_2!$A$8:$O$3008,9)*B50</f>
        <v>0</v>
      </c>
      <c r="G50" s="43">
        <f t="shared" si="27"/>
        <v>545000</v>
      </c>
      <c r="H50" s="43">
        <f t="shared" si="28"/>
        <v>500000</v>
      </c>
      <c r="I50" s="43">
        <f t="shared" si="28"/>
        <v>1000000</v>
      </c>
      <c r="J50" s="56">
        <f t="shared" si="28"/>
        <v>1500000</v>
      </c>
      <c r="K50" s="43">
        <f>MAX(0,MIN(G50-H50,I50))*Comm_Prop_pol_2!$G$3</f>
        <v>36000</v>
      </c>
      <c r="L50" s="43">
        <f t="shared" si="29"/>
        <v>3000000</v>
      </c>
      <c r="M50" s="43">
        <f>MAX(0,MIN(SUM($K$47:K50)-J50,L50))-SUM($M$47:M49)</f>
        <v>0</v>
      </c>
      <c r="N50" s="226">
        <f>+B50-E50-F50-M50</f>
        <v>545000</v>
      </c>
      <c r="O50"/>
      <c r="P50"/>
    </row>
    <row r="51" spans="1:16" x14ac:dyDescent="0.2">
      <c r="A51" s="177">
        <v>878</v>
      </c>
      <c r="B51" s="157">
        <f t="shared" si="26"/>
        <v>34500</v>
      </c>
      <c r="C51" s="157" t="s">
        <v>83</v>
      </c>
      <c r="D51" s="43">
        <f>VLOOKUP($A51,'Comm Prop Portfolio'!$A$10:$G$3009,2)</f>
        <v>12913000</v>
      </c>
      <c r="E51" s="43">
        <f>VLOOKUP($A51,Comm_Prop_pol_2!$A$8:$O$3008,8)*$B51</f>
        <v>21373.809339425385</v>
      </c>
      <c r="F51" s="43">
        <f>VLOOKUP($A51,Comm_Prop_pol_2!$A$8:$O$3008,9)*B51</f>
        <v>7782.7383257182682</v>
      </c>
      <c r="G51" s="43">
        <f t="shared" si="27"/>
        <v>5343.4523348563471</v>
      </c>
      <c r="H51" s="43">
        <f t="shared" si="28"/>
        <v>500000</v>
      </c>
      <c r="I51" s="43">
        <f t="shared" si="28"/>
        <v>1000000</v>
      </c>
      <c r="J51" s="56">
        <f t="shared" si="28"/>
        <v>1500000</v>
      </c>
      <c r="K51" s="43">
        <f>MAX(0,MIN(G51-H51,I51))*Comm_Prop_pol_2!$G$3</f>
        <v>0</v>
      </c>
      <c r="L51" s="43">
        <f t="shared" si="29"/>
        <v>3000000</v>
      </c>
      <c r="M51" s="43">
        <f>MAX(0,MIN(SUM($K$47:K51)-J51,L51))-SUM($M$47:M50)</f>
        <v>0</v>
      </c>
      <c r="N51" s="226">
        <f>+B51-E51-F51-M51</f>
        <v>5343.4523348563471</v>
      </c>
      <c r="O51"/>
      <c r="P51"/>
    </row>
    <row r="52" spans="1:16" x14ac:dyDescent="0.2">
      <c r="A52" s="177">
        <v>55</v>
      </c>
      <c r="B52" s="157">
        <f t="shared" si="26"/>
        <v>18560000</v>
      </c>
      <c r="C52" s="157" t="s">
        <v>84</v>
      </c>
      <c r="D52" s="43">
        <f>VLOOKUP($A52,'Comm Prop Portfolio'!$A$10:$G$3009,2)</f>
        <v>35458000</v>
      </c>
      <c r="E52" s="43">
        <f>VLOOKUP($A52,Comm_Prop_pol_2!$A$8:$O$3008,8)*$B52</f>
        <v>4187489.4241073946</v>
      </c>
      <c r="F52" s="43">
        <f>VLOOKUP($A52,Comm_Prop_pol_2!$A$8:$O$3008,9)*B52</f>
        <v>13325638.219865756</v>
      </c>
      <c r="G52" s="43">
        <f t="shared" si="27"/>
        <v>1046872.3560268488</v>
      </c>
      <c r="H52" s="43">
        <f t="shared" si="28"/>
        <v>500000</v>
      </c>
      <c r="I52" s="43">
        <f t="shared" si="28"/>
        <v>1000000</v>
      </c>
      <c r="J52" s="56">
        <f t="shared" si="28"/>
        <v>1500000</v>
      </c>
      <c r="K52" s="82">
        <f>MAX(0,MIN(G52-H52,I52))*Comm_Prop_pol_2!$G$3</f>
        <v>437497.88482147903</v>
      </c>
      <c r="L52" s="43">
        <f t="shared" si="29"/>
        <v>3000000</v>
      </c>
      <c r="M52" s="82">
        <f>MAX(0,MIN(SUM($K$47:K52)-J52,L52))-SUM($M$47:M51)</f>
        <v>0</v>
      </c>
      <c r="N52" s="227">
        <f t="shared" ref="N52:N58" si="30">+B52-E52-F52-M52</f>
        <v>1046872.3560268488</v>
      </c>
      <c r="O52"/>
      <c r="P52"/>
    </row>
    <row r="53" spans="1:16" x14ac:dyDescent="0.2">
      <c r="A53" s="179" t="s">
        <v>218</v>
      </c>
      <c r="B53" s="78">
        <f t="shared" ref="B53:B58" si="31">B47</f>
        <v>10000000</v>
      </c>
      <c r="C53" s="78" t="str">
        <f t="shared" ref="C53:G58" si="32">C47</f>
        <v>Fire</v>
      </c>
      <c r="D53" s="78">
        <f t="shared" si="32"/>
        <v>33063000</v>
      </c>
      <c r="E53" s="78">
        <f t="shared" si="32"/>
        <v>2419623.1436953694</v>
      </c>
      <c r="F53" s="78">
        <f t="shared" si="32"/>
        <v>6975471.0703807883</v>
      </c>
      <c r="G53" s="78">
        <f t="shared" si="32"/>
        <v>604905.78592384234</v>
      </c>
      <c r="H53" s="78">
        <f t="shared" ref="H53:I58" si="33">H52</f>
        <v>500000</v>
      </c>
      <c r="I53" s="78">
        <f t="shared" si="33"/>
        <v>1000000</v>
      </c>
      <c r="J53" s="79">
        <f t="shared" ref="J53:J58" si="34">J52</f>
        <v>1500000</v>
      </c>
      <c r="K53" s="43">
        <f>MAX(0,MIN(G53-H53,I53))*Comm_Prop_pol_2!$G$3</f>
        <v>83924.628739073873</v>
      </c>
      <c r="L53" s="78">
        <f t="shared" ref="L53:L58" si="35">L52</f>
        <v>3000000</v>
      </c>
      <c r="M53" s="43">
        <f>MAX(0,MIN(SUM($K$47:K53)-J53,L53))-SUM($M$47:M52)</f>
        <v>0</v>
      </c>
      <c r="N53" s="226">
        <f t="shared" si="30"/>
        <v>604905.78592384234</v>
      </c>
      <c r="O53"/>
    </row>
    <row r="54" spans="1:16" x14ac:dyDescent="0.2">
      <c r="A54" s="177" t="s">
        <v>219</v>
      </c>
      <c r="B54" s="43">
        <f t="shared" si="31"/>
        <v>555000</v>
      </c>
      <c r="C54" s="43" t="str">
        <f t="shared" si="32"/>
        <v>Boiler Explosion</v>
      </c>
      <c r="D54" s="43">
        <f t="shared" si="32"/>
        <v>11407000</v>
      </c>
      <c r="E54" s="43">
        <f t="shared" si="32"/>
        <v>389234.68045936705</v>
      </c>
      <c r="F54" s="43">
        <f t="shared" si="32"/>
        <v>68456.649425791184</v>
      </c>
      <c r="G54" s="43">
        <f t="shared" si="32"/>
        <v>97308.670114841763</v>
      </c>
      <c r="H54" s="43">
        <f t="shared" si="33"/>
        <v>500000</v>
      </c>
      <c r="I54" s="43">
        <f t="shared" si="33"/>
        <v>1000000</v>
      </c>
      <c r="J54" s="56">
        <f t="shared" si="34"/>
        <v>1500000</v>
      </c>
      <c r="K54" s="43">
        <f>MAX(0,MIN(G54-H54,I54))*Comm_Prop_pol_2!$G$3</f>
        <v>0</v>
      </c>
      <c r="L54" s="43">
        <f t="shared" si="35"/>
        <v>3000000</v>
      </c>
      <c r="M54" s="43">
        <f>MAX(0,MIN(SUM($K$47:K54)-J54,L54))-SUM($M$47:M53)</f>
        <v>0</v>
      </c>
      <c r="N54" s="226">
        <f t="shared" si="30"/>
        <v>97308.670114841763</v>
      </c>
      <c r="O54"/>
    </row>
    <row r="55" spans="1:16" x14ac:dyDescent="0.2">
      <c r="A55" s="177" t="s">
        <v>220</v>
      </c>
      <c r="B55" s="43">
        <f t="shared" si="31"/>
        <v>100000</v>
      </c>
      <c r="C55" s="43" t="str">
        <f t="shared" si="32"/>
        <v>Cyclone Seroja</v>
      </c>
      <c r="D55" s="43">
        <f t="shared" si="32"/>
        <v>8250015</v>
      </c>
      <c r="E55" s="43">
        <f t="shared" si="32"/>
        <v>75757.619834630605</v>
      </c>
      <c r="F55" s="43">
        <f t="shared" si="32"/>
        <v>0</v>
      </c>
      <c r="G55" s="43">
        <f t="shared" si="32"/>
        <v>24242.380165369395</v>
      </c>
      <c r="H55" s="43">
        <f t="shared" si="33"/>
        <v>500000</v>
      </c>
      <c r="I55" s="43">
        <f t="shared" si="33"/>
        <v>1000000</v>
      </c>
      <c r="J55" s="56">
        <f t="shared" si="34"/>
        <v>1500000</v>
      </c>
      <c r="K55" s="43">
        <f>MAX(0,MIN(G55-H55,I55))*Comm_Prop_pol_2!$G$3</f>
        <v>0</v>
      </c>
      <c r="L55" s="43">
        <f t="shared" si="35"/>
        <v>3000000</v>
      </c>
      <c r="M55" s="43">
        <f>MAX(0,MIN(SUM($K$47:K55)-J55,L55))-SUM($M$47:M54)</f>
        <v>0</v>
      </c>
      <c r="N55" s="226">
        <f t="shared" si="30"/>
        <v>24242.380165369395</v>
      </c>
      <c r="O55"/>
    </row>
    <row r="56" spans="1:16" x14ac:dyDescent="0.2">
      <c r="A56" s="177" t="s">
        <v>221</v>
      </c>
      <c r="B56" s="43">
        <f t="shared" si="31"/>
        <v>545000</v>
      </c>
      <c r="C56" s="43" t="str">
        <f t="shared" si="32"/>
        <v>Cyclone Seroja</v>
      </c>
      <c r="D56" s="43">
        <f t="shared" si="32"/>
        <v>844000</v>
      </c>
      <c r="E56" s="43">
        <f t="shared" si="32"/>
        <v>0</v>
      </c>
      <c r="F56" s="43">
        <f t="shared" si="32"/>
        <v>0</v>
      </c>
      <c r="G56" s="43">
        <f t="shared" si="32"/>
        <v>545000</v>
      </c>
      <c r="H56" s="43">
        <f t="shared" si="33"/>
        <v>500000</v>
      </c>
      <c r="I56" s="43">
        <f t="shared" si="33"/>
        <v>1000000</v>
      </c>
      <c r="J56" s="56">
        <f t="shared" si="34"/>
        <v>1500000</v>
      </c>
      <c r="K56" s="43">
        <f>MAX(0,MIN(G56-H56,I56))*Comm_Prop_pol_2!$G$3</f>
        <v>36000</v>
      </c>
      <c r="L56" s="43">
        <f t="shared" si="35"/>
        <v>3000000</v>
      </c>
      <c r="M56" s="43">
        <f>MAX(0,MIN(SUM($K$47:K56)-J56,L56))-SUM($M$47:M55)</f>
        <v>0</v>
      </c>
      <c r="N56" s="226">
        <f t="shared" si="30"/>
        <v>545000</v>
      </c>
      <c r="O56"/>
    </row>
    <row r="57" spans="1:16" x14ac:dyDescent="0.2">
      <c r="A57" s="177" t="s">
        <v>222</v>
      </c>
      <c r="B57" s="43">
        <f t="shared" si="31"/>
        <v>34500</v>
      </c>
      <c r="C57" s="43" t="str">
        <f t="shared" si="32"/>
        <v>Halloween Hail</v>
      </c>
      <c r="D57" s="43">
        <f t="shared" si="32"/>
        <v>12913000</v>
      </c>
      <c r="E57" s="43">
        <f t="shared" si="32"/>
        <v>21373.809339425385</v>
      </c>
      <c r="F57" s="43">
        <f t="shared" si="32"/>
        <v>7782.7383257182682</v>
      </c>
      <c r="G57" s="43">
        <f t="shared" si="32"/>
        <v>5343.4523348563471</v>
      </c>
      <c r="H57" s="43">
        <f t="shared" si="33"/>
        <v>500000</v>
      </c>
      <c r="I57" s="43">
        <f t="shared" si="33"/>
        <v>1000000</v>
      </c>
      <c r="J57" s="157">
        <f t="shared" si="34"/>
        <v>1500000</v>
      </c>
      <c r="K57" s="43">
        <f>MAX(0,MIN(G57-H57,I57))*Comm_Prop_pol_2!$G$3</f>
        <v>0</v>
      </c>
      <c r="L57" s="43">
        <f t="shared" si="35"/>
        <v>3000000</v>
      </c>
      <c r="M57" s="43">
        <f>MAX(0,MIN(SUM($K$47:K57)-J57,L57))-SUM($M$47:M56)</f>
        <v>0</v>
      </c>
      <c r="N57" s="228">
        <f t="shared" si="30"/>
        <v>5343.4523348563471</v>
      </c>
      <c r="O57"/>
    </row>
    <row r="58" spans="1:16" x14ac:dyDescent="0.2">
      <c r="A58" s="181" t="s">
        <v>223</v>
      </c>
      <c r="B58" s="82">
        <f t="shared" si="31"/>
        <v>18560000</v>
      </c>
      <c r="C58" s="82" t="str">
        <f t="shared" si="32"/>
        <v>Cyclone Seroja</v>
      </c>
      <c r="D58" s="82">
        <f t="shared" si="32"/>
        <v>35458000</v>
      </c>
      <c r="E58" s="82">
        <f t="shared" si="32"/>
        <v>4187489.4241073946</v>
      </c>
      <c r="F58" s="82">
        <f t="shared" si="32"/>
        <v>13325638.219865756</v>
      </c>
      <c r="G58" s="82">
        <f t="shared" si="32"/>
        <v>1046872.3560268488</v>
      </c>
      <c r="H58" s="82">
        <f t="shared" si="33"/>
        <v>500000</v>
      </c>
      <c r="I58" s="82">
        <f t="shared" si="33"/>
        <v>1000000</v>
      </c>
      <c r="J58" s="81">
        <f t="shared" si="34"/>
        <v>1500000</v>
      </c>
      <c r="K58" s="82">
        <f>MAX(0,MIN(G58-H58,I58))*Comm_Prop_pol_2!$G$3</f>
        <v>437497.88482147903</v>
      </c>
      <c r="L58" s="82">
        <f t="shared" si="35"/>
        <v>3000000</v>
      </c>
      <c r="M58" s="82">
        <f>MAX(0,MIN(SUM($K$47:K58)-J58,L58))-SUM($M$47:M57)</f>
        <v>0</v>
      </c>
      <c r="N58" s="229">
        <f t="shared" si="30"/>
        <v>1046872.3560268488</v>
      </c>
      <c r="O58"/>
    </row>
    <row r="59" spans="1:16" x14ac:dyDescent="0.2">
      <c r="O59"/>
    </row>
    <row r="61" spans="1:16" x14ac:dyDescent="0.2">
      <c r="B61" s="47" t="s">
        <v>84</v>
      </c>
      <c r="C61" s="299" t="s">
        <v>111</v>
      </c>
      <c r="D61" s="299"/>
      <c r="E61" s="299"/>
      <c r="F61" s="55">
        <f>SUMIF($C$47:$C$58,B61,$N$47:$N$58)</f>
        <v>3232229.4723844361</v>
      </c>
    </row>
    <row r="62" spans="1:16" x14ac:dyDescent="0.2">
      <c r="B62" s="47" t="s">
        <v>83</v>
      </c>
      <c r="C62" s="299" t="s">
        <v>112</v>
      </c>
      <c r="D62" s="299"/>
      <c r="E62" s="299"/>
      <c r="F62" s="55">
        <f>SUMIF($C$47:$C$58,B62,$N$47:$N$58)</f>
        <v>10686.904669712694</v>
      </c>
    </row>
    <row r="65" spans="2:16" ht="25.5" x14ac:dyDescent="0.2">
      <c r="B65" s="57" t="s">
        <v>158</v>
      </c>
      <c r="C65" s="57" t="s">
        <v>160</v>
      </c>
      <c r="D65" s="57" t="s">
        <v>161</v>
      </c>
      <c r="E65" s="57" t="s">
        <v>162</v>
      </c>
      <c r="F65" s="57" t="s">
        <v>163</v>
      </c>
    </row>
    <row r="66" spans="2:16" x14ac:dyDescent="0.2">
      <c r="B66" s="47" t="s">
        <v>159</v>
      </c>
      <c r="C66" s="70">
        <f>Comm_prop_claims_orig!C64</f>
        <v>54941654.710868485</v>
      </c>
      <c r="D66" s="70">
        <f>Comm_prop_claims_orig!D64</f>
        <v>3232229.4723844361</v>
      </c>
      <c r="E66" s="70">
        <f>Comm_prop_claims_orig!E64</f>
        <v>10686.904669712694</v>
      </c>
      <c r="F66" s="70">
        <f>Comm_prop_claims_orig!F64</f>
        <v>4647345.2891315166</v>
      </c>
    </row>
    <row r="67" spans="2:16" x14ac:dyDescent="0.2">
      <c r="B67" s="47" t="s">
        <v>137</v>
      </c>
      <c r="C67" s="58">
        <f>SUM(E45:F45)</f>
        <v>54941654.710868485</v>
      </c>
      <c r="D67" s="58">
        <f>F61</f>
        <v>3232229.4723844361</v>
      </c>
      <c r="E67" s="58">
        <f>F62</f>
        <v>10686.904669712694</v>
      </c>
      <c r="F67" s="58">
        <f>SUM(N47:N58)</f>
        <v>4647345.2891315166</v>
      </c>
    </row>
    <row r="68" spans="2:16" x14ac:dyDescent="0.2">
      <c r="B68" s="47" t="s">
        <v>150</v>
      </c>
      <c r="C68" s="58">
        <f>C67-C66</f>
        <v>0</v>
      </c>
      <c r="D68" s="58">
        <f>D67-D66</f>
        <v>0</v>
      </c>
      <c r="E68" s="58">
        <f>E67-E66</f>
        <v>0</v>
      </c>
      <c r="F68" s="58">
        <f>F67-F66</f>
        <v>0</v>
      </c>
    </row>
    <row r="70" spans="2:16" x14ac:dyDescent="0.2">
      <c r="B70"/>
      <c r="C70"/>
      <c r="D70"/>
      <c r="E70"/>
      <c r="F70"/>
      <c r="G70"/>
      <c r="H70"/>
      <c r="P70"/>
    </row>
    <row r="71" spans="2:16" x14ac:dyDescent="0.2">
      <c r="B71"/>
      <c r="C71"/>
      <c r="D71"/>
      <c r="E71"/>
      <c r="F71"/>
      <c r="G71"/>
      <c r="H71"/>
      <c r="J71" s="43"/>
      <c r="P71"/>
    </row>
    <row r="72" spans="2:16" x14ac:dyDescent="0.2">
      <c r="B72"/>
      <c r="C72"/>
      <c r="D72"/>
      <c r="E72"/>
      <c r="F72"/>
      <c r="G72"/>
      <c r="H72"/>
      <c r="P72"/>
    </row>
    <row r="73" spans="2:16" x14ac:dyDescent="0.2">
      <c r="B73"/>
      <c r="C73"/>
      <c r="D73"/>
      <c r="E73"/>
      <c r="F73"/>
      <c r="G73"/>
      <c r="H73"/>
      <c r="P73"/>
    </row>
    <row r="74" spans="2:16" x14ac:dyDescent="0.2">
      <c r="B74"/>
      <c r="C74"/>
      <c r="D74"/>
      <c r="E74"/>
      <c r="F74"/>
      <c r="G74"/>
      <c r="H74"/>
      <c r="P74"/>
    </row>
    <row r="75" spans="2:16" x14ac:dyDescent="0.2">
      <c r="B75"/>
      <c r="C75"/>
      <c r="D75"/>
      <c r="E75"/>
      <c r="F75"/>
      <c r="G75"/>
      <c r="H75"/>
      <c r="P75"/>
    </row>
    <row r="76" spans="2:16" x14ac:dyDescent="0.2">
      <c r="B76"/>
      <c r="C76"/>
      <c r="D76"/>
      <c r="E76"/>
      <c r="F76"/>
      <c r="G76"/>
      <c r="H76"/>
      <c r="P76"/>
    </row>
    <row r="77" spans="2:16" x14ac:dyDescent="0.2">
      <c r="B77"/>
      <c r="C77"/>
      <c r="D77"/>
      <c r="E77"/>
      <c r="F77"/>
      <c r="G77"/>
      <c r="H77"/>
      <c r="P77"/>
    </row>
    <row r="80" spans="2:16" x14ac:dyDescent="0.2">
      <c r="E80"/>
      <c r="F80"/>
      <c r="G80"/>
      <c r="H80"/>
      <c r="I80"/>
    </row>
    <row r="81" spans="5:9" x14ac:dyDescent="0.2">
      <c r="E81"/>
      <c r="F81"/>
      <c r="G81"/>
      <c r="H81"/>
      <c r="I81"/>
    </row>
    <row r="82" spans="5:9" x14ac:dyDescent="0.2">
      <c r="E82"/>
      <c r="F82"/>
      <c r="G82"/>
      <c r="H82"/>
      <c r="I82"/>
    </row>
    <row r="83" spans="5:9" x14ac:dyDescent="0.2">
      <c r="E83"/>
      <c r="F83"/>
      <c r="G83"/>
      <c r="H83"/>
      <c r="I83"/>
    </row>
  </sheetData>
  <mergeCells count="8">
    <mergeCell ref="C62:E62"/>
    <mergeCell ref="B23:C23"/>
    <mergeCell ref="B44:C44"/>
    <mergeCell ref="C12:E12"/>
    <mergeCell ref="C13:E13"/>
    <mergeCell ref="C33:E33"/>
    <mergeCell ref="C34:E34"/>
    <mergeCell ref="C61:E61"/>
  </mergeCells>
  <conditionalFormatting sqref="C19:F19">
    <cfRule type="cellIs" dxfId="10" priority="1" operator="equal">
      <formula>0</formula>
    </cfRule>
  </conditionalFormatting>
  <pageMargins left="0.75" right="0.75" top="1" bottom="1" header="0.5" footer="0.5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647CA-C1C5-4497-8C28-F96767F978E2}">
  <sheetPr>
    <tabColor rgb="FFD8BFEB"/>
  </sheetPr>
  <dimension ref="A1:J106"/>
  <sheetViews>
    <sheetView showGridLines="0" zoomScale="70" zoomScaleNormal="70" workbookViewId="0"/>
  </sheetViews>
  <sheetFormatPr defaultColWidth="16.7109375" defaultRowHeight="12.75" x14ac:dyDescent="0.2"/>
  <cols>
    <col min="1" max="1" width="20.85546875" style="33" customWidth="1"/>
    <col min="2" max="2" width="27.5703125" style="33" customWidth="1"/>
    <col min="3" max="3" width="20.85546875" style="33" customWidth="1"/>
    <col min="4" max="4" width="16.7109375" style="33" customWidth="1"/>
    <col min="5" max="5" width="24.7109375" style="33" customWidth="1"/>
    <col min="6" max="6" width="23" style="33" customWidth="1"/>
    <col min="7" max="7" width="25.28515625" style="33" customWidth="1"/>
    <col min="8" max="8" width="29.5703125" style="33" customWidth="1"/>
    <col min="9" max="16384" width="16.7109375" style="33"/>
  </cols>
  <sheetData>
    <row r="1" spans="1:3" ht="20.25" x14ac:dyDescent="0.3">
      <c r="A1" s="32" t="str" cm="1">
        <f t="array" aca="1" ref="A1" ca="1">MID(CELL("filename",A1),FIND("]",CELL("filename",A1))+1,255)</f>
        <v>Dom_Prop_2</v>
      </c>
      <c r="C1" s="94"/>
    </row>
    <row r="3" spans="1:3" x14ac:dyDescent="0.2">
      <c r="A3" s="95" t="s">
        <v>164</v>
      </c>
      <c r="B3" s="95" t="s">
        <v>165</v>
      </c>
      <c r="C3" s="87" t="s">
        <v>132</v>
      </c>
    </row>
    <row r="4" spans="1:3" x14ac:dyDescent="0.2">
      <c r="A4" s="87" t="s">
        <v>45</v>
      </c>
      <c r="B4" s="48">
        <v>5463920</v>
      </c>
      <c r="C4" s="48">
        <f>B4*0.9</f>
        <v>4917528</v>
      </c>
    </row>
    <row r="5" spans="1:3" x14ac:dyDescent="0.2">
      <c r="A5" s="87" t="s">
        <v>46</v>
      </c>
      <c r="B5" s="48">
        <v>18127</v>
      </c>
      <c r="C5" s="47"/>
    </row>
    <row r="6" spans="1:3" x14ac:dyDescent="0.2">
      <c r="A6" s="87" t="s">
        <v>64</v>
      </c>
      <c r="B6" s="48">
        <v>3590873782</v>
      </c>
      <c r="C6" s="48">
        <f>B6*0.9</f>
        <v>3231786403.8000002</v>
      </c>
    </row>
    <row r="7" spans="1:3" x14ac:dyDescent="0.2">
      <c r="A7" s="87" t="s">
        <v>166</v>
      </c>
      <c r="B7" s="96">
        <f>Parameters!$L4</f>
        <v>0.1</v>
      </c>
      <c r="C7" s="47"/>
    </row>
    <row r="8" spans="1:3" x14ac:dyDescent="0.2">
      <c r="A8" s="87" t="s">
        <v>98</v>
      </c>
      <c r="B8" s="55">
        <f>$B$7*B4</f>
        <v>546392</v>
      </c>
      <c r="C8" s="48"/>
    </row>
    <row r="9" spans="1:3" x14ac:dyDescent="0.2">
      <c r="A9" s="87" t="s">
        <v>167</v>
      </c>
      <c r="B9" s="96">
        <f>Parameters!$L5</f>
        <v>0.3</v>
      </c>
      <c r="C9" s="47"/>
    </row>
    <row r="10" spans="1:3" x14ac:dyDescent="0.2">
      <c r="A10" s="87" t="s">
        <v>99</v>
      </c>
      <c r="B10" s="55">
        <f>$B$9*B8</f>
        <v>163917.6</v>
      </c>
      <c r="C10" s="47"/>
    </row>
    <row r="11" spans="1:3" x14ac:dyDescent="0.2">
      <c r="A11" s="87" t="s">
        <v>90</v>
      </c>
      <c r="B11" s="55">
        <f>B4-B8</f>
        <v>4917528</v>
      </c>
      <c r="C11" s="47"/>
    </row>
    <row r="12" spans="1:3" x14ac:dyDescent="0.2">
      <c r="A12" s="87" t="s">
        <v>168</v>
      </c>
      <c r="B12" s="97">
        <f>Parameters!$L6</f>
        <v>0.01</v>
      </c>
      <c r="C12" s="47"/>
    </row>
    <row r="13" spans="1:3" x14ac:dyDescent="0.2">
      <c r="A13" s="87" t="s">
        <v>169</v>
      </c>
      <c r="B13" s="97">
        <f>Parameters!$L7</f>
        <v>1.2666666666666666E-2</v>
      </c>
      <c r="C13" s="47"/>
    </row>
    <row r="14" spans="1:3" x14ac:dyDescent="0.2">
      <c r="A14" s="87" t="s">
        <v>170</v>
      </c>
      <c r="B14" s="98">
        <f>Parameters!$L8</f>
        <v>2.5</v>
      </c>
      <c r="C14" s="47"/>
    </row>
    <row r="15" spans="1:3" x14ac:dyDescent="0.2">
      <c r="A15" s="87" t="s">
        <v>100</v>
      </c>
      <c r="B15" s="55">
        <f t="shared" ref="B15:B16" si="0">B12*$B$11</f>
        <v>49175.28</v>
      </c>
      <c r="C15" s="58">
        <f t="shared" ref="C15" si="1">C4-B15</f>
        <v>4868352.72</v>
      </c>
    </row>
    <row r="16" spans="1:3" x14ac:dyDescent="0.2">
      <c r="A16" s="87" t="s">
        <v>101</v>
      </c>
      <c r="B16" s="55">
        <f t="shared" si="0"/>
        <v>62288.688000000002</v>
      </c>
      <c r="C16" s="58">
        <f t="shared" ref="C16:C17" si="2">C15-B16</f>
        <v>4806064.0319999997</v>
      </c>
    </row>
    <row r="17" spans="1:8" x14ac:dyDescent="0.2">
      <c r="A17" s="87" t="s">
        <v>102</v>
      </c>
      <c r="B17" s="55">
        <f>$B$14*$B$5</f>
        <v>45317.5</v>
      </c>
      <c r="C17" s="58">
        <f t="shared" si="2"/>
        <v>4760746.5319999997</v>
      </c>
    </row>
    <row r="18" spans="1:8" x14ac:dyDescent="0.2">
      <c r="B18" s="34"/>
      <c r="C18" s="99"/>
    </row>
    <row r="19" spans="1:8" x14ac:dyDescent="0.2">
      <c r="B19" s="34"/>
    </row>
    <row r="20" spans="1:8" ht="20.25" x14ac:dyDescent="0.3">
      <c r="A20" s="32" t="s">
        <v>70</v>
      </c>
      <c r="B20" s="34"/>
    </row>
    <row r="21" spans="1:8" x14ac:dyDescent="0.2">
      <c r="B21" s="34"/>
    </row>
    <row r="22" spans="1:8" x14ac:dyDescent="0.2">
      <c r="A22" s="38" t="s">
        <v>176</v>
      </c>
      <c r="B22" s="34"/>
    </row>
    <row r="23" spans="1:8" x14ac:dyDescent="0.2">
      <c r="A23" s="87" t="s">
        <v>177</v>
      </c>
      <c r="B23" s="144">
        <f>Parameters!$L10</f>
        <v>500000</v>
      </c>
    </row>
    <row r="24" spans="1:8" ht="25.5" x14ac:dyDescent="0.2">
      <c r="A24" s="120" t="s">
        <v>179</v>
      </c>
      <c r="B24" s="100">
        <f>Parameters!$L11</f>
        <v>250000</v>
      </c>
    </row>
    <row r="25" spans="1:8" x14ac:dyDescent="0.2">
      <c r="A25" s="120" t="s">
        <v>180</v>
      </c>
      <c r="B25" s="100">
        <f>Parameters!$L12</f>
        <v>3</v>
      </c>
    </row>
    <row r="26" spans="1:8" x14ac:dyDescent="0.2">
      <c r="A26" s="87" t="s">
        <v>181</v>
      </c>
      <c r="B26" s="144">
        <f>Parameters!$L13</f>
        <v>750000</v>
      </c>
    </row>
    <row r="27" spans="1:8" ht="25.5" x14ac:dyDescent="0.2">
      <c r="A27" s="120" t="s">
        <v>275</v>
      </c>
      <c r="B27" s="144">
        <f>Parameters!$L14</f>
        <v>1000000</v>
      </c>
    </row>
    <row r="28" spans="1:8" x14ac:dyDescent="0.2">
      <c r="A28" s="120" t="s">
        <v>180</v>
      </c>
      <c r="B28" s="100">
        <f>Parameters!$L15</f>
        <v>3</v>
      </c>
    </row>
    <row r="29" spans="1:8" x14ac:dyDescent="0.2">
      <c r="A29" s="87" t="s">
        <v>182</v>
      </c>
      <c r="B29" s="100">
        <f>Parameters!$L16</f>
        <v>250000</v>
      </c>
    </row>
    <row r="30" spans="1:8" ht="25.5" x14ac:dyDescent="0.2">
      <c r="A30" s="120" t="s">
        <v>179</v>
      </c>
      <c r="B30" s="100">
        <f>Parameters!$L17</f>
        <v>9750000</v>
      </c>
    </row>
    <row r="31" spans="1:8" ht="13.5" thickBot="1" x14ac:dyDescent="0.25">
      <c r="A31" s="92"/>
      <c r="B31" s="115"/>
      <c r="C31" s="92"/>
      <c r="D31" s="92"/>
      <c r="E31" s="92"/>
      <c r="F31" s="92"/>
      <c r="G31" s="92"/>
      <c r="H31" s="92"/>
    </row>
    <row r="32" spans="1:8" ht="13.5" thickTop="1" x14ac:dyDescent="0.2">
      <c r="A32" s="38" t="s">
        <v>66</v>
      </c>
    </row>
    <row r="33" spans="1:10" x14ac:dyDescent="0.2">
      <c r="F33" s="278">
        <f>SUM(F40:F44)</f>
        <v>109288.30000000005</v>
      </c>
      <c r="H33" s="278">
        <f>SUM(H40:H44)</f>
        <v>0</v>
      </c>
    </row>
    <row r="34" spans="1:10" s="101" customFormat="1" ht="42" customHeight="1" x14ac:dyDescent="0.2">
      <c r="A34" s="95"/>
      <c r="B34" s="95" t="s">
        <v>175</v>
      </c>
      <c r="C34" s="95" t="s">
        <v>172</v>
      </c>
      <c r="D34" s="95" t="s">
        <v>173</v>
      </c>
      <c r="E34" s="95" t="s">
        <v>245</v>
      </c>
      <c r="F34" s="57" t="s">
        <v>247</v>
      </c>
      <c r="G34" s="95" t="s">
        <v>246</v>
      </c>
      <c r="H34" s="57" t="s">
        <v>249</v>
      </c>
    </row>
    <row r="35" spans="1:10" s="101" customFormat="1" ht="33.75" customHeight="1" x14ac:dyDescent="0.2">
      <c r="A35" s="57" t="s">
        <v>85</v>
      </c>
      <c r="B35" s="102">
        <v>5246759</v>
      </c>
      <c r="C35" s="102">
        <f>$B$7*B35</f>
        <v>524675.9</v>
      </c>
      <c r="D35" s="102"/>
      <c r="E35" s="102"/>
      <c r="F35" s="103"/>
      <c r="G35" s="103"/>
      <c r="H35" s="103"/>
      <c r="J35" s="104"/>
    </row>
    <row r="36" spans="1:10" s="101" customFormat="1" ht="22.5" customHeight="1" x14ac:dyDescent="0.2">
      <c r="A36" s="293" t="s">
        <v>171</v>
      </c>
      <c r="B36" s="294"/>
      <c r="C36" s="294"/>
      <c r="D36" s="294"/>
      <c r="E36" s="294"/>
      <c r="F36" s="294"/>
      <c r="G36" s="294"/>
      <c r="H36" s="295"/>
      <c r="J36" s="104"/>
    </row>
    <row r="37" spans="1:10" s="101" customFormat="1" ht="22.5" customHeight="1" x14ac:dyDescent="0.2">
      <c r="A37" s="105" t="s">
        <v>86</v>
      </c>
      <c r="B37" s="106">
        <v>458343</v>
      </c>
      <c r="C37" s="106">
        <f t="shared" ref="C37:C38" si="3">($B$7)*B37</f>
        <v>45834.3</v>
      </c>
      <c r="D37" s="106">
        <f>(1-$B$7)*B37</f>
        <v>412508.7</v>
      </c>
      <c r="E37" s="106"/>
      <c r="F37" s="106"/>
      <c r="G37" s="106"/>
      <c r="H37" s="106"/>
      <c r="J37" s="104"/>
    </row>
    <row r="38" spans="1:10" s="101" customFormat="1" ht="22.5" customHeight="1" x14ac:dyDescent="0.2">
      <c r="A38" s="107" t="s">
        <v>84</v>
      </c>
      <c r="B38" s="102">
        <v>1625523</v>
      </c>
      <c r="C38" s="102">
        <f t="shared" si="3"/>
        <v>162552.30000000002</v>
      </c>
      <c r="D38" s="106">
        <f t="shared" ref="D38" si="4">(1-$B$7)*B38</f>
        <v>1462970.7</v>
      </c>
      <c r="E38" s="106"/>
      <c r="F38" s="102"/>
      <c r="G38" s="102"/>
      <c r="H38" s="102"/>
      <c r="J38" s="104"/>
    </row>
    <row r="39" spans="1:10" s="101" customFormat="1" ht="22.5" customHeight="1" x14ac:dyDescent="0.2">
      <c r="A39" s="293" t="s">
        <v>174</v>
      </c>
      <c r="B39" s="294"/>
      <c r="C39" s="294"/>
      <c r="D39" s="294"/>
      <c r="E39" s="294"/>
      <c r="F39" s="294"/>
      <c r="G39" s="294"/>
      <c r="H39" s="295"/>
      <c r="I39" s="104"/>
    </row>
    <row r="40" spans="1:10" x14ac:dyDescent="0.2">
      <c r="A40" s="108" t="s">
        <v>6</v>
      </c>
      <c r="B40" s="48">
        <v>265574</v>
      </c>
      <c r="C40" s="102">
        <f t="shared" ref="C40:C44" si="5">$B$7*B40</f>
        <v>26557.4</v>
      </c>
      <c r="D40" s="58">
        <f t="shared" ref="D40:D44" si="6">B40-C40</f>
        <v>239016.6</v>
      </c>
      <c r="E40" s="58">
        <f t="shared" ref="E40:E44" si="7">MAX(0,MIN(D40-$B$23,$B$24))</f>
        <v>0</v>
      </c>
      <c r="F40" s="58">
        <f>MAX(0,MIN(D40-$B$23,$B$24))</f>
        <v>0</v>
      </c>
      <c r="G40" s="58">
        <f t="shared" ref="G40:G44" si="8">MAX(0,MIN(D40-$B$26,$B$27))</f>
        <v>0</v>
      </c>
      <c r="H40" s="58">
        <f>MAX(0,MIN(D40-$B$26,$B$27))</f>
        <v>0</v>
      </c>
      <c r="I40" s="34"/>
    </row>
    <row r="41" spans="1:10" x14ac:dyDescent="0.2">
      <c r="A41" s="48" t="s">
        <v>84</v>
      </c>
      <c r="B41" s="48">
        <v>478098</v>
      </c>
      <c r="C41" s="48">
        <f t="shared" si="5"/>
        <v>47809.8</v>
      </c>
      <c r="D41" s="48">
        <f t="shared" si="6"/>
        <v>430288.2</v>
      </c>
      <c r="E41" s="48">
        <f t="shared" si="7"/>
        <v>0</v>
      </c>
      <c r="F41" s="118">
        <f>IF(SUM($E$40:E41)&gt;$B$24*(1+$B$25),$B$24*(1+$B$25)-SUM($E$40:E40),E41)</f>
        <v>0</v>
      </c>
      <c r="G41" s="48">
        <f t="shared" si="8"/>
        <v>0</v>
      </c>
      <c r="H41" s="118">
        <f>IF(SUM($G$40:G41)&gt;$B$24*(1+$B$25),$B$24*(1+$B$25)-SUM($G$40:G40),G41)</f>
        <v>0</v>
      </c>
      <c r="I41" s="34"/>
    </row>
    <row r="42" spans="1:10" x14ac:dyDescent="0.2">
      <c r="A42" s="48" t="s">
        <v>84</v>
      </c>
      <c r="B42" s="48">
        <v>676987</v>
      </c>
      <c r="C42" s="48">
        <f t="shared" si="5"/>
        <v>67698.7</v>
      </c>
      <c r="D42" s="48">
        <f t="shared" si="6"/>
        <v>609288.30000000005</v>
      </c>
      <c r="E42" s="48">
        <f t="shared" si="7"/>
        <v>109288.30000000005</v>
      </c>
      <c r="F42" s="48">
        <f>IF(SUM($E$40:E42)&gt;$B$24*(1+$B$25),$B$24*(1+$B$25)-SUM($E$40:E41),E42)</f>
        <v>109288.30000000005</v>
      </c>
      <c r="G42" s="48">
        <f t="shared" si="8"/>
        <v>0</v>
      </c>
      <c r="H42" s="48">
        <f>IF(SUM($G$40:G42)&gt;$B$24*(1+$B$25),$B$24*(1+$B$25)-SUM($G$40:G41),G42)</f>
        <v>0</v>
      </c>
      <c r="I42" s="34"/>
    </row>
    <row r="43" spans="1:10" x14ac:dyDescent="0.2">
      <c r="A43" s="108" t="s">
        <v>6</v>
      </c>
      <c r="B43" s="48">
        <v>245000</v>
      </c>
      <c r="C43" s="48">
        <f t="shared" si="5"/>
        <v>24500</v>
      </c>
      <c r="D43" s="48">
        <f t="shared" si="6"/>
        <v>220500</v>
      </c>
      <c r="E43" s="48">
        <f t="shared" si="7"/>
        <v>0</v>
      </c>
      <c r="F43" s="48">
        <f>IF(SUM($E$40:E43)&gt;$B$24*(1+$B$25),$B$24*(1+$B$25)-SUM($E$40:E42),E43)</f>
        <v>0</v>
      </c>
      <c r="G43" s="48">
        <f t="shared" si="8"/>
        <v>0</v>
      </c>
      <c r="H43" s="48">
        <f>IF(SUM($G$40:G43)&gt;$B$24*(1+$B$25),$B$24*(1+$B$25)-SUM($G$40:G42),G43)</f>
        <v>0</v>
      </c>
      <c r="I43" s="34"/>
    </row>
    <row r="44" spans="1:10" x14ac:dyDescent="0.2">
      <c r="A44" s="48" t="s">
        <v>83</v>
      </c>
      <c r="B44" s="48">
        <v>324399</v>
      </c>
      <c r="C44" s="48">
        <f t="shared" si="5"/>
        <v>32439.9</v>
      </c>
      <c r="D44" s="48">
        <f t="shared" si="6"/>
        <v>291959.09999999998</v>
      </c>
      <c r="E44" s="48">
        <f t="shared" si="7"/>
        <v>0</v>
      </c>
      <c r="F44" s="48">
        <f>IF(SUM($E$40:E44)&gt;$B$24*(1+$B$25),$B$24*(1+$B$25)-SUM($E$40:E43),E44)</f>
        <v>0</v>
      </c>
      <c r="G44" s="48">
        <f t="shared" si="8"/>
        <v>0</v>
      </c>
      <c r="H44" s="48">
        <f>IF(SUM($G$40:G44)&gt;$B$24*(1+$B$25),$B$24*(1+$B$25)-SUM($G$40:G43),G44)</f>
        <v>0</v>
      </c>
      <c r="I44" s="34"/>
    </row>
    <row r="46" spans="1:10" x14ac:dyDescent="0.2">
      <c r="A46" s="109" t="s">
        <v>51</v>
      </c>
      <c r="B46" s="87" t="s">
        <v>183</v>
      </c>
      <c r="H46" s="39"/>
      <c r="I46" s="39"/>
    </row>
    <row r="47" spans="1:10" x14ac:dyDescent="0.2">
      <c r="A47" s="110" t="s">
        <v>84</v>
      </c>
      <c r="B47" s="58">
        <f>+$D$38-SUMIF($A$40:$A$44,A47,H40:H44)-SUMIF($A$40:$A$44,A47,F40:F44)</f>
        <v>1353682.4</v>
      </c>
    </row>
    <row r="48" spans="1:10" x14ac:dyDescent="0.2">
      <c r="A48" s="48" t="s">
        <v>83</v>
      </c>
      <c r="B48" s="58">
        <f>+$D$37-SUMIF($A$40:$A$44,A48,H40:H44)-SUMIF($A$40:$A$44,A48,F40:F44)</f>
        <v>412508.7</v>
      </c>
    </row>
    <row r="50" spans="1:10" ht="25.5" x14ac:dyDescent="0.2">
      <c r="A50" s="57" t="s">
        <v>158</v>
      </c>
      <c r="B50" s="57" t="s">
        <v>160</v>
      </c>
      <c r="C50" s="57" t="s">
        <v>161</v>
      </c>
      <c r="D50" s="57" t="s">
        <v>162</v>
      </c>
      <c r="E50" s="57" t="s">
        <v>248</v>
      </c>
    </row>
    <row r="51" spans="1:10" x14ac:dyDescent="0.2">
      <c r="A51" s="47" t="s">
        <v>241</v>
      </c>
      <c r="B51" s="48">
        <f>Dom_Prop_orig!B52</f>
        <v>1106211.5</v>
      </c>
      <c r="C51" s="48">
        <f>Dom_Prop_orig!C52</f>
        <v>923394.2</v>
      </c>
      <c r="D51" s="48">
        <f>Dom_Prop_orig!D52</f>
        <v>370549.60000000003</v>
      </c>
      <c r="E51" s="48">
        <f>Dom_Prop_orig!E52</f>
        <v>4140547.5</v>
      </c>
    </row>
    <row r="52" spans="1:10" x14ac:dyDescent="0.2">
      <c r="A52" s="47" t="s">
        <v>137</v>
      </c>
      <c r="B52" s="58">
        <f>C35+SUM(F40:F44,H40:H44)</f>
        <v>633964.20000000007</v>
      </c>
      <c r="C52" s="58">
        <f>B47</f>
        <v>1353682.4</v>
      </c>
      <c r="D52" s="58">
        <f>B48</f>
        <v>412508.7</v>
      </c>
      <c r="E52" s="58">
        <f>B35-B52</f>
        <v>4612794.8</v>
      </c>
    </row>
    <row r="53" spans="1:10" x14ac:dyDescent="0.2">
      <c r="A53" s="47" t="s">
        <v>133</v>
      </c>
      <c r="B53" s="58">
        <f t="shared" ref="B53:E53" si="9">B52-B51</f>
        <v>-472247.29999999993</v>
      </c>
      <c r="C53" s="58">
        <f t="shared" si="9"/>
        <v>430288.19999999995</v>
      </c>
      <c r="D53" s="58">
        <f t="shared" si="9"/>
        <v>41959.099999999977</v>
      </c>
      <c r="E53" s="58">
        <f t="shared" si="9"/>
        <v>472247.29999999981</v>
      </c>
    </row>
    <row r="54" spans="1:10" x14ac:dyDescent="0.2">
      <c r="A54" s="34"/>
      <c r="B54" s="34"/>
      <c r="C54" s="43"/>
      <c r="D54" s="36"/>
      <c r="E54" s="36"/>
      <c r="F54" s="43"/>
      <c r="G54" s="43"/>
    </row>
    <row r="55" spans="1:10" ht="13.5" thickBot="1" x14ac:dyDescent="0.25">
      <c r="A55" s="115"/>
      <c r="B55" s="92"/>
      <c r="C55" s="116"/>
      <c r="D55" s="116"/>
      <c r="E55" s="116"/>
      <c r="F55" s="117"/>
      <c r="G55" s="117"/>
      <c r="H55" s="92"/>
    </row>
    <row r="56" spans="1:10" ht="21" thickTop="1" x14ac:dyDescent="0.3">
      <c r="A56" s="32" t="s">
        <v>217</v>
      </c>
    </row>
    <row r="57" spans="1:10" x14ac:dyDescent="0.2">
      <c r="A57" s="186" t="s">
        <v>237</v>
      </c>
      <c r="B57" s="296" t="s">
        <v>272</v>
      </c>
      <c r="C57" s="297"/>
      <c r="D57" s="186">
        <v>3</v>
      </c>
      <c r="F57" s="164">
        <f>SUM(F64:F68)</f>
        <v>750000</v>
      </c>
      <c r="H57" s="164">
        <f>SUM(H64:H68)</f>
        <v>1666741.9000000001</v>
      </c>
    </row>
    <row r="58" spans="1:10" s="101" customFormat="1" ht="47.45" customHeight="1" x14ac:dyDescent="0.2">
      <c r="A58" s="95"/>
      <c r="B58" s="95" t="s">
        <v>175</v>
      </c>
      <c r="C58" s="95" t="s">
        <v>172</v>
      </c>
      <c r="D58" s="95" t="s">
        <v>173</v>
      </c>
      <c r="E58" s="95" t="s">
        <v>245</v>
      </c>
      <c r="F58" s="57" t="s">
        <v>247</v>
      </c>
      <c r="G58" s="95" t="s">
        <v>246</v>
      </c>
      <c r="H58" s="57" t="s">
        <v>249</v>
      </c>
    </row>
    <row r="59" spans="1:10" s="101" customFormat="1" ht="33.75" customHeight="1" x14ac:dyDescent="0.2">
      <c r="A59" s="57" t="s">
        <v>85</v>
      </c>
      <c r="B59" s="102">
        <f>B35+($D$57-1)*SUM($B$61:$B$62)</f>
        <v>17749955</v>
      </c>
      <c r="C59" s="102">
        <f>$B$7*B59</f>
        <v>1774995.5</v>
      </c>
      <c r="D59" s="102"/>
      <c r="E59" s="102"/>
      <c r="F59" s="103"/>
      <c r="G59" s="103"/>
      <c r="H59" s="103"/>
      <c r="J59" s="104"/>
    </row>
    <row r="60" spans="1:10" s="101" customFormat="1" ht="22.5" customHeight="1" x14ac:dyDescent="0.2">
      <c r="A60" s="293" t="s">
        <v>171</v>
      </c>
      <c r="B60" s="294"/>
      <c r="C60" s="294"/>
      <c r="D60" s="294"/>
      <c r="E60" s="294"/>
      <c r="F60" s="294"/>
      <c r="G60" s="294"/>
      <c r="H60" s="295"/>
      <c r="J60" s="104"/>
    </row>
    <row r="61" spans="1:10" s="101" customFormat="1" ht="22.5" customHeight="1" x14ac:dyDescent="0.2">
      <c r="A61" s="105" t="s">
        <v>86</v>
      </c>
      <c r="B61" s="102">
        <f t="shared" ref="B61:B62" si="10">B37*$D$57</f>
        <v>1375029</v>
      </c>
      <c r="C61" s="106">
        <f t="shared" ref="C61:C62" si="11">($B$7)*B61</f>
        <v>137502.9</v>
      </c>
      <c r="D61" s="106">
        <f>(1-$B$7)*B61</f>
        <v>1237526.1000000001</v>
      </c>
      <c r="E61" s="106"/>
      <c r="F61" s="106"/>
      <c r="G61" s="106"/>
      <c r="H61" s="106"/>
      <c r="J61" s="104"/>
    </row>
    <row r="62" spans="1:10" s="101" customFormat="1" ht="22.5" customHeight="1" x14ac:dyDescent="0.2">
      <c r="A62" s="107" t="s">
        <v>84</v>
      </c>
      <c r="B62" s="102">
        <f t="shared" si="10"/>
        <v>4876569</v>
      </c>
      <c r="C62" s="102">
        <f t="shared" si="11"/>
        <v>487656.9</v>
      </c>
      <c r="D62" s="106">
        <f t="shared" ref="D62" si="12">(1-$B$7)*B62</f>
        <v>4388912.1000000006</v>
      </c>
      <c r="E62" s="106"/>
      <c r="F62" s="102"/>
      <c r="G62" s="102"/>
      <c r="H62" s="102"/>
      <c r="J62" s="104"/>
    </row>
    <row r="63" spans="1:10" s="101" customFormat="1" ht="22.5" customHeight="1" x14ac:dyDescent="0.2">
      <c r="A63" s="293" t="s">
        <v>174</v>
      </c>
      <c r="B63" s="294"/>
      <c r="C63" s="294"/>
      <c r="D63" s="294"/>
      <c r="E63" s="294"/>
      <c r="F63" s="294"/>
      <c r="G63" s="294"/>
      <c r="H63" s="295"/>
      <c r="I63" s="104"/>
    </row>
    <row r="64" spans="1:10" x14ac:dyDescent="0.2">
      <c r="A64" s="108" t="s">
        <v>6</v>
      </c>
      <c r="B64" s="102">
        <f t="shared" ref="B64:B68" si="13">IF(OR(A64=$A$71,A64=$A$72),B40*$D$57,B40)</f>
        <v>265574</v>
      </c>
      <c r="C64" s="102">
        <f t="shared" ref="C64:C68" si="14">$B$7*B64</f>
        <v>26557.4</v>
      </c>
      <c r="D64" s="58">
        <f t="shared" ref="D64:D68" si="15">B64-C64</f>
        <v>239016.6</v>
      </c>
      <c r="E64" s="58">
        <f t="shared" ref="E64:E68" si="16">MAX(0,MIN(D64-$B$23,$B$24))</f>
        <v>0</v>
      </c>
      <c r="F64" s="58">
        <f>MAX(0,MIN(D64-$B$23,$B$24))</f>
        <v>0</v>
      </c>
      <c r="G64" s="58">
        <f t="shared" ref="G64:G68" si="17">MAX(0,MIN(D64-$B$26,$B$27))</f>
        <v>0</v>
      </c>
      <c r="H64" s="58">
        <f>MAX(0,MIN(D64-$B$26,$B$27))</f>
        <v>0</v>
      </c>
      <c r="I64" s="34"/>
    </row>
    <row r="65" spans="1:10" x14ac:dyDescent="0.2">
      <c r="A65" s="48" t="s">
        <v>84</v>
      </c>
      <c r="B65" s="102">
        <f t="shared" si="13"/>
        <v>1434294</v>
      </c>
      <c r="C65" s="48">
        <f t="shared" si="14"/>
        <v>143429.4</v>
      </c>
      <c r="D65" s="48">
        <f t="shared" si="15"/>
        <v>1290864.6000000001</v>
      </c>
      <c r="E65" s="48">
        <f t="shared" si="16"/>
        <v>250000</v>
      </c>
      <c r="F65" s="118">
        <f>IF(SUM($E$64:E65)&gt;$B$24*(1+$B$25),$B$24*(1+$B$25)-SUM($E$64:E64),E65)</f>
        <v>250000</v>
      </c>
      <c r="G65" s="48">
        <f t="shared" si="17"/>
        <v>540864.60000000009</v>
      </c>
      <c r="H65" s="118">
        <f>IF(SUM($G$64:G65)&gt;$B$27*(1+$B$28),$B$27*(1+$B$28)-SUM($G$64:G65),G65)</f>
        <v>540864.60000000009</v>
      </c>
      <c r="I65" s="34"/>
    </row>
    <row r="66" spans="1:10" x14ac:dyDescent="0.2">
      <c r="A66" s="48" t="s">
        <v>84</v>
      </c>
      <c r="B66" s="102">
        <f t="shared" si="13"/>
        <v>2030961</v>
      </c>
      <c r="C66" s="48">
        <f t="shared" si="14"/>
        <v>203096.1</v>
      </c>
      <c r="D66" s="48">
        <f t="shared" si="15"/>
        <v>1827864.9</v>
      </c>
      <c r="E66" s="48">
        <f t="shared" si="16"/>
        <v>250000</v>
      </c>
      <c r="F66" s="48">
        <f>IF(SUM($E$64:E66)&gt;$B$24*(1+$B$25),$B$24*(1+$B$25)-SUM($E$64:E65),E66)</f>
        <v>250000</v>
      </c>
      <c r="G66" s="48">
        <f t="shared" si="17"/>
        <v>1000000</v>
      </c>
      <c r="H66" s="48">
        <f>IF(SUM($G$64:G66)&gt;$B$27*(1+$B$28),$B$27*(1+$B$28)-SUM($G$64:G66),G66)</f>
        <v>1000000</v>
      </c>
      <c r="I66" s="34"/>
    </row>
    <row r="67" spans="1:10" x14ac:dyDescent="0.2">
      <c r="A67" s="108" t="s">
        <v>6</v>
      </c>
      <c r="B67" s="102">
        <f t="shared" si="13"/>
        <v>245000</v>
      </c>
      <c r="C67" s="48">
        <f t="shared" si="14"/>
        <v>24500</v>
      </c>
      <c r="D67" s="48">
        <f t="shared" si="15"/>
        <v>220500</v>
      </c>
      <c r="E67" s="48">
        <f t="shared" si="16"/>
        <v>0</v>
      </c>
      <c r="F67" s="48">
        <f>IF(SUM($E$64:E67)&gt;$B$24*(1+$B$25),$B$24*(1+$B$25)-SUM($E$64:E66),E67)</f>
        <v>0</v>
      </c>
      <c r="G67" s="48">
        <f t="shared" si="17"/>
        <v>0</v>
      </c>
      <c r="H67" s="48">
        <f>IF(SUM($G$64:G67)&gt;$B$27*(1+$B$28),$B$27*(1+$B$28)-SUM($G$64:G67),G67)</f>
        <v>0</v>
      </c>
      <c r="I67" s="34"/>
    </row>
    <row r="68" spans="1:10" x14ac:dyDescent="0.2">
      <c r="A68" s="48" t="s">
        <v>83</v>
      </c>
      <c r="B68" s="102">
        <f t="shared" si="13"/>
        <v>973197</v>
      </c>
      <c r="C68" s="48">
        <f t="shared" si="14"/>
        <v>97319.700000000012</v>
      </c>
      <c r="D68" s="48">
        <f t="shared" si="15"/>
        <v>875877.3</v>
      </c>
      <c r="E68" s="48">
        <f t="shared" si="16"/>
        <v>250000</v>
      </c>
      <c r="F68" s="48">
        <f>IF(SUM($E$64:E68)&gt;$B$24*(1+$B$25),$B$24*(1+$B$25)-SUM($E$64:E67),E68)</f>
        <v>250000</v>
      </c>
      <c r="G68" s="48">
        <f t="shared" si="17"/>
        <v>125877.30000000005</v>
      </c>
      <c r="H68" s="48">
        <f>IF(SUM($G$64:G68)&gt;$B$27*(1+$B$28),$B$27*(1+$B$28)-SUM($G$64:G68),G68)</f>
        <v>125877.30000000005</v>
      </c>
      <c r="I68" s="34"/>
      <c r="J68" s="42"/>
    </row>
    <row r="69" spans="1:10" x14ac:dyDescent="0.2">
      <c r="E69" s="43"/>
      <c r="F69" s="43"/>
    </row>
    <row r="70" spans="1:10" x14ac:dyDescent="0.2">
      <c r="A70" s="109" t="s">
        <v>51</v>
      </c>
      <c r="B70" s="87" t="s">
        <v>183</v>
      </c>
      <c r="E70" s="43"/>
      <c r="H70" s="39"/>
      <c r="I70" s="39"/>
    </row>
    <row r="71" spans="1:10" x14ac:dyDescent="0.2">
      <c r="A71" s="110" t="s">
        <v>84</v>
      </c>
      <c r="B71" s="58">
        <f>+$D$62-SUMIF($A$64:$A$68,A71,H64:H68)-SUMIF($A$64:$A$68,A71,F64:F68)</f>
        <v>2348047.5000000005</v>
      </c>
    </row>
    <row r="72" spans="1:10" x14ac:dyDescent="0.2">
      <c r="A72" s="48" t="s">
        <v>83</v>
      </c>
      <c r="B72" s="58">
        <f>+$D$61-SUMIF($A$64:$A$68,A72,H64:H68)-SUMIF($A$64:$A$68,A72,F64:F68)</f>
        <v>861648.8</v>
      </c>
    </row>
    <row r="74" spans="1:10" ht="25.5" x14ac:dyDescent="0.2">
      <c r="A74" s="57" t="s">
        <v>158</v>
      </c>
      <c r="B74" s="57" t="s">
        <v>160</v>
      </c>
      <c r="C74" s="57" t="s">
        <v>161</v>
      </c>
      <c r="D74" s="57" t="s">
        <v>162</v>
      </c>
      <c r="E74" s="57" t="s">
        <v>248</v>
      </c>
    </row>
    <row r="75" spans="1:10" x14ac:dyDescent="0.2">
      <c r="A75" s="87" t="s">
        <v>241</v>
      </c>
      <c r="B75" s="48">
        <f>Dom_Prop_orig!B75</f>
        <v>5019602.3</v>
      </c>
      <c r="C75" s="48">
        <f>Dom_Prop_orig!C75</f>
        <v>1770182.6000000006</v>
      </c>
      <c r="D75" s="48">
        <f>Dom_Prop_orig!D75</f>
        <v>611648.80000000005</v>
      </c>
      <c r="E75" s="48">
        <f>Dom_Prop_orig!E75</f>
        <v>12730352.699999999</v>
      </c>
    </row>
    <row r="76" spans="1:10" x14ac:dyDescent="0.2">
      <c r="A76" s="87" t="s">
        <v>137</v>
      </c>
      <c r="B76" s="58">
        <f>C59+SUM(F64:F68,H64:H68)</f>
        <v>4191737.4000000004</v>
      </c>
      <c r="C76" s="58">
        <f>B71</f>
        <v>2348047.5000000005</v>
      </c>
      <c r="D76" s="58">
        <f>B72</f>
        <v>861648.8</v>
      </c>
      <c r="E76" s="58">
        <f>B59-B76</f>
        <v>13558217.6</v>
      </c>
    </row>
    <row r="77" spans="1:10" x14ac:dyDescent="0.2">
      <c r="A77" s="87" t="s">
        <v>133</v>
      </c>
      <c r="B77" s="48">
        <f t="shared" ref="B77:D77" si="18">B76-B75</f>
        <v>-827864.89999999944</v>
      </c>
      <c r="C77" s="48">
        <f t="shared" si="18"/>
        <v>577864.89999999991</v>
      </c>
      <c r="D77" s="48">
        <f t="shared" si="18"/>
        <v>250000</v>
      </c>
      <c r="E77" s="48">
        <f>E76-E75</f>
        <v>827864.90000000037</v>
      </c>
    </row>
    <row r="78" spans="1:10" ht="13.5" thickBot="1" x14ac:dyDescent="0.25">
      <c r="A78" s="92"/>
      <c r="B78" s="92"/>
      <c r="C78" s="92"/>
      <c r="D78" s="92"/>
      <c r="E78" s="92"/>
      <c r="F78" s="92"/>
      <c r="G78" s="92"/>
      <c r="H78" s="92"/>
    </row>
    <row r="79" spans="1:10" ht="13.5" thickTop="1" x14ac:dyDescent="0.2"/>
    <row r="80" spans="1:10" x14ac:dyDescent="0.2">
      <c r="A80" s="186" t="s">
        <v>239</v>
      </c>
      <c r="B80" s="296" t="s">
        <v>240</v>
      </c>
      <c r="C80" s="297"/>
      <c r="D80" s="265">
        <v>2</v>
      </c>
      <c r="F80" s="164">
        <f>SUM(F87:F96)</f>
        <v>218576.60000000009</v>
      </c>
      <c r="H80" s="164">
        <f>SUM(H87:H96)</f>
        <v>0</v>
      </c>
    </row>
    <row r="81" spans="1:10" s="101" customFormat="1" ht="37.5" customHeight="1" x14ac:dyDescent="0.2">
      <c r="A81" s="95"/>
      <c r="B81" s="95" t="s">
        <v>175</v>
      </c>
      <c r="C81" s="95" t="s">
        <v>172</v>
      </c>
      <c r="D81" s="95" t="s">
        <v>173</v>
      </c>
      <c r="E81" s="95" t="s">
        <v>245</v>
      </c>
      <c r="F81" s="57" t="s">
        <v>247</v>
      </c>
      <c r="G81" s="95" t="s">
        <v>246</v>
      </c>
      <c r="H81" s="57" t="s">
        <v>249</v>
      </c>
    </row>
    <row r="82" spans="1:10" s="101" customFormat="1" ht="33.75" customHeight="1" x14ac:dyDescent="0.2">
      <c r="A82" s="57" t="s">
        <v>85</v>
      </c>
      <c r="B82" s="102">
        <f>B35*D80</f>
        <v>10493518</v>
      </c>
      <c r="C82" s="102">
        <f>$B$7*B82</f>
        <v>1049351.8</v>
      </c>
      <c r="D82" s="102"/>
      <c r="E82" s="102"/>
      <c r="F82" s="103"/>
      <c r="G82" s="103"/>
      <c r="H82" s="103"/>
      <c r="J82" s="104"/>
    </row>
    <row r="83" spans="1:10" s="101" customFormat="1" ht="22.5" customHeight="1" x14ac:dyDescent="0.2">
      <c r="A83" s="293" t="s">
        <v>171</v>
      </c>
      <c r="B83" s="294"/>
      <c r="C83" s="294"/>
      <c r="D83" s="294"/>
      <c r="E83" s="294"/>
      <c r="F83" s="294"/>
      <c r="G83" s="294"/>
      <c r="H83" s="295"/>
      <c r="J83" s="104"/>
    </row>
    <row r="84" spans="1:10" s="101" customFormat="1" ht="22.5" customHeight="1" x14ac:dyDescent="0.2">
      <c r="A84" s="105" t="s">
        <v>86</v>
      </c>
      <c r="B84" s="102">
        <f>B37*D80</f>
        <v>916686</v>
      </c>
      <c r="C84" s="106">
        <f t="shared" ref="C84:C85" si="19">($B$7)*B84</f>
        <v>91668.6</v>
      </c>
      <c r="D84" s="106">
        <f>(1-$B$7)*B84</f>
        <v>825017.4</v>
      </c>
      <c r="E84" s="106"/>
      <c r="F84" s="106"/>
      <c r="G84" s="106"/>
      <c r="H84" s="106"/>
      <c r="J84" s="104"/>
    </row>
    <row r="85" spans="1:10" s="101" customFormat="1" ht="22.5" customHeight="1" x14ac:dyDescent="0.2">
      <c r="A85" s="107" t="s">
        <v>84</v>
      </c>
      <c r="B85" s="102">
        <f>B38*D80</f>
        <v>3251046</v>
      </c>
      <c r="C85" s="102">
        <f t="shared" si="19"/>
        <v>325104.60000000003</v>
      </c>
      <c r="D85" s="106">
        <f t="shared" ref="D85" si="20">(1-$B$7)*B85</f>
        <v>2925941.4</v>
      </c>
      <c r="E85" s="106"/>
      <c r="F85" s="102"/>
      <c r="G85" s="102"/>
      <c r="H85" s="102"/>
      <c r="J85" s="104"/>
    </row>
    <row r="86" spans="1:10" s="101" customFormat="1" ht="22.5" customHeight="1" x14ac:dyDescent="0.2">
      <c r="A86" s="293" t="s">
        <v>174</v>
      </c>
      <c r="B86" s="294"/>
      <c r="C86" s="294"/>
      <c r="D86" s="294"/>
      <c r="E86" s="294"/>
      <c r="F86" s="294"/>
      <c r="G86" s="294"/>
      <c r="H86" s="295"/>
      <c r="I86" s="104"/>
    </row>
    <row r="87" spans="1:10" x14ac:dyDescent="0.2">
      <c r="A87" s="111" t="s">
        <v>6</v>
      </c>
      <c r="B87" s="102">
        <f>B40</f>
        <v>265574</v>
      </c>
      <c r="C87" s="102">
        <f t="shared" ref="C87:C96" si="21">$B$7*B87</f>
        <v>26557.4</v>
      </c>
      <c r="D87" s="58">
        <f t="shared" ref="D87:D96" si="22">B87-C87</f>
        <v>239016.6</v>
      </c>
      <c r="E87" s="58">
        <f t="shared" ref="E87:E96" si="23">MAX(0,MIN(D87-$B$23,$B$24))</f>
        <v>0</v>
      </c>
      <c r="F87" s="58">
        <f>MAX(0,MIN(D87-$B$23,$B$24))</f>
        <v>0</v>
      </c>
      <c r="G87" s="58">
        <f t="shared" ref="G87:G96" si="24">MAX(0,MIN(D87-$B$26,$B$27))</f>
        <v>0</v>
      </c>
      <c r="H87" s="58">
        <f>MAX(0,MIN(D87-$B$26,$B$27))</f>
        <v>0</v>
      </c>
      <c r="I87" s="34"/>
    </row>
    <row r="88" spans="1:10" x14ac:dyDescent="0.2">
      <c r="A88" s="111" t="s">
        <v>84</v>
      </c>
      <c r="B88" s="48">
        <f>B41</f>
        <v>478098</v>
      </c>
      <c r="C88" s="48">
        <f t="shared" si="21"/>
        <v>47809.8</v>
      </c>
      <c r="D88" s="48">
        <f t="shared" si="22"/>
        <v>430288.2</v>
      </c>
      <c r="E88" s="48">
        <f t="shared" si="23"/>
        <v>0</v>
      </c>
      <c r="F88" s="118">
        <f>MAX(IF(SUM($E$87:E88)&gt;$B$24*(1+$B$25),$B$24*(1+$B$25)-SUM($E$87:E87),E88),0)</f>
        <v>0</v>
      </c>
      <c r="G88" s="48">
        <f t="shared" si="24"/>
        <v>0</v>
      </c>
      <c r="H88" s="118">
        <f>IF(SUM($G$87:G88)&gt;$B$27*(1+$B$28),$B$27*(1+$B$28)-SUM($G$87:G88),G88)</f>
        <v>0</v>
      </c>
      <c r="I88" s="34"/>
    </row>
    <row r="89" spans="1:10" x14ac:dyDescent="0.2">
      <c r="A89" s="111" t="s">
        <v>84</v>
      </c>
      <c r="B89" s="48">
        <f>B42</f>
        <v>676987</v>
      </c>
      <c r="C89" s="48">
        <f t="shared" si="21"/>
        <v>67698.7</v>
      </c>
      <c r="D89" s="48">
        <f t="shared" si="22"/>
        <v>609288.30000000005</v>
      </c>
      <c r="E89" s="48">
        <f t="shared" si="23"/>
        <v>109288.30000000005</v>
      </c>
      <c r="F89" s="48">
        <f>MAX(IF(SUM($E$87:E89)&gt;$B$24*(1+$B$25),$B$24*(1+$B$25)-SUM($E$87:E88),E89),0)</f>
        <v>109288.30000000005</v>
      </c>
      <c r="G89" s="48">
        <f t="shared" si="24"/>
        <v>0</v>
      </c>
      <c r="H89" s="48">
        <f>IF(SUM($G$87:G89)&gt;$B$27*(1+$B$28),$B$27*(1+$B$28)-SUM($G$87:G89),G89)</f>
        <v>0</v>
      </c>
      <c r="I89" s="34"/>
    </row>
    <row r="90" spans="1:10" x14ac:dyDescent="0.2">
      <c r="A90" s="111" t="s">
        <v>6</v>
      </c>
      <c r="B90" s="48">
        <f>B43</f>
        <v>245000</v>
      </c>
      <c r="C90" s="48">
        <f t="shared" si="21"/>
        <v>24500</v>
      </c>
      <c r="D90" s="48">
        <f t="shared" si="22"/>
        <v>220500</v>
      </c>
      <c r="E90" s="48">
        <f t="shared" si="23"/>
        <v>0</v>
      </c>
      <c r="F90" s="48">
        <f>MAX(IF(SUM($E$87:E90)&gt;$B$24*(1+$B$25),$B$24*(1+$B$25)-SUM($E$87:E89),E90),0)</f>
        <v>0</v>
      </c>
      <c r="G90" s="48">
        <f t="shared" si="24"/>
        <v>0</v>
      </c>
      <c r="H90" s="48">
        <f>IF(SUM($G$87:G90)&gt;$B$27*(1+$B$28),$B$27*(1+$B$28)-SUM($G$87:G90),G90)</f>
        <v>0</v>
      </c>
      <c r="I90" s="34"/>
    </row>
    <row r="91" spans="1:10" ht="13.5" thickBot="1" x14ac:dyDescent="0.25">
      <c r="A91" s="112" t="s">
        <v>83</v>
      </c>
      <c r="B91" s="113">
        <f>B44</f>
        <v>324399</v>
      </c>
      <c r="C91" s="113">
        <f t="shared" si="21"/>
        <v>32439.9</v>
      </c>
      <c r="D91" s="113">
        <f t="shared" si="22"/>
        <v>291959.09999999998</v>
      </c>
      <c r="E91" s="113">
        <f t="shared" si="23"/>
        <v>0</v>
      </c>
      <c r="F91" s="113">
        <f>MAX(IF(SUM($E$87:E91)&gt;$B$24*(1+$B$25),$B$24*(1+$B$25)-SUM($E$87:E90),E91),0)</f>
        <v>0</v>
      </c>
      <c r="G91" s="113">
        <f t="shared" si="24"/>
        <v>0</v>
      </c>
      <c r="H91" s="113">
        <f>IF(SUM($G$87:G91)&gt;$B$27*(1+$B$28),$B$27*(1+$B$28)-SUM($G$87:G91),G91)</f>
        <v>0</v>
      </c>
      <c r="I91" s="34"/>
    </row>
    <row r="92" spans="1:10" x14ac:dyDescent="0.2">
      <c r="A92" s="111" t="s">
        <v>6</v>
      </c>
      <c r="B92" s="106">
        <f t="shared" ref="B92:B96" si="25">B87</f>
        <v>265574</v>
      </c>
      <c r="C92" s="106">
        <f t="shared" si="21"/>
        <v>26557.4</v>
      </c>
      <c r="D92" s="114">
        <f t="shared" si="22"/>
        <v>239016.6</v>
      </c>
      <c r="E92" s="114">
        <f t="shared" si="23"/>
        <v>0</v>
      </c>
      <c r="F92" s="114">
        <f>MAX(IF(SUM($E$87:E92)&gt;$B$24*(1+$B$25),$B$24*(1+$B$25)-SUM($E$87:E91),E92),0)</f>
        <v>0</v>
      </c>
      <c r="G92" s="114">
        <f t="shared" si="24"/>
        <v>0</v>
      </c>
      <c r="H92" s="114">
        <f>IF(SUM($G$87:G92)&gt;$B$27*(1+$B$28),$B$27*(1+$B$28)-SUM($G$87:G92),G92)</f>
        <v>0</v>
      </c>
      <c r="I92" s="43"/>
    </row>
    <row r="93" spans="1:10" x14ac:dyDescent="0.2">
      <c r="A93" s="111" t="s">
        <v>84</v>
      </c>
      <c r="B93" s="48">
        <f t="shared" si="25"/>
        <v>478098</v>
      </c>
      <c r="C93" s="48">
        <f t="shared" si="21"/>
        <v>47809.8</v>
      </c>
      <c r="D93" s="48">
        <f t="shared" si="22"/>
        <v>430288.2</v>
      </c>
      <c r="E93" s="48">
        <f t="shared" si="23"/>
        <v>0</v>
      </c>
      <c r="F93" s="48">
        <f>MAX(IF(SUM($E$87:E93)&gt;$B$24*(1+$B$25),$B$24*(1+$B$25)-SUM($E$87:E92),E93),0)</f>
        <v>0</v>
      </c>
      <c r="G93" s="48">
        <f t="shared" si="24"/>
        <v>0</v>
      </c>
      <c r="H93" s="48">
        <f>IF(SUM($G$87:G93)&gt;$B$27*(1+$B$28),$B$27*(1+$B$28)-SUM($G$87:G93),G93)</f>
        <v>0</v>
      </c>
      <c r="I93" s="43"/>
    </row>
    <row r="94" spans="1:10" x14ac:dyDescent="0.2">
      <c r="A94" s="111" t="s">
        <v>84</v>
      </c>
      <c r="B94" s="48">
        <f t="shared" si="25"/>
        <v>676987</v>
      </c>
      <c r="C94" s="48">
        <f t="shared" si="21"/>
        <v>67698.7</v>
      </c>
      <c r="D94" s="48">
        <f t="shared" si="22"/>
        <v>609288.30000000005</v>
      </c>
      <c r="E94" s="48">
        <f t="shared" si="23"/>
        <v>109288.30000000005</v>
      </c>
      <c r="F94" s="48">
        <f>MAX(IF(SUM($E$87:E94)&gt;$B$24*(1+$B$25),$B$24*(1+$B$25)-SUM($E$87:E93),E94),0)</f>
        <v>109288.30000000005</v>
      </c>
      <c r="G94" s="48">
        <f t="shared" si="24"/>
        <v>0</v>
      </c>
      <c r="H94" s="48">
        <f>IF(SUM($G$87:G94)&gt;$B$27*(1+$B$28),$B$27*(1+$B$28)-SUM($G$87:G94),G94)</f>
        <v>0</v>
      </c>
      <c r="I94" s="43"/>
    </row>
    <row r="95" spans="1:10" x14ac:dyDescent="0.2">
      <c r="A95" s="111" t="s">
        <v>6</v>
      </c>
      <c r="B95" s="48">
        <f t="shared" si="25"/>
        <v>245000</v>
      </c>
      <c r="C95" s="48">
        <f t="shared" si="21"/>
        <v>24500</v>
      </c>
      <c r="D95" s="48">
        <f t="shared" si="22"/>
        <v>220500</v>
      </c>
      <c r="E95" s="48">
        <f t="shared" si="23"/>
        <v>0</v>
      </c>
      <c r="F95" s="118">
        <f>MAX(IF(SUM($E$87:E95)&gt;$B$24*(1+$B$25),$B$24*(1+$B$25)-SUM($E$87:E94),E95),0)</f>
        <v>0</v>
      </c>
      <c r="G95" s="48">
        <f t="shared" si="24"/>
        <v>0</v>
      </c>
      <c r="H95" s="48">
        <f>IF(SUM($G$87:G95)&gt;$B$27*(1+$B$28),$B$27*(1+$B$28)-SUM($G$87:G95),G95)</f>
        <v>0</v>
      </c>
      <c r="I95" s="43"/>
    </row>
    <row r="96" spans="1:10" ht="13.5" thickBot="1" x14ac:dyDescent="0.25">
      <c r="A96" s="112" t="s">
        <v>83</v>
      </c>
      <c r="B96" s="48">
        <f t="shared" si="25"/>
        <v>324399</v>
      </c>
      <c r="C96" s="48">
        <f t="shared" si="21"/>
        <v>32439.9</v>
      </c>
      <c r="D96" s="48">
        <f t="shared" si="22"/>
        <v>291959.09999999998</v>
      </c>
      <c r="E96" s="48">
        <f t="shared" si="23"/>
        <v>0</v>
      </c>
      <c r="F96" s="118">
        <f>MAX(IF(SUM($E$87:E96)&gt;$B$24*(1+$B$25),$B$24*(1+$B$25)-SUM($E$87:E95),E96),0)</f>
        <v>0</v>
      </c>
      <c r="G96" s="48">
        <f t="shared" si="24"/>
        <v>0</v>
      </c>
      <c r="H96" s="48">
        <f>IF(SUM($G$87:G96)&gt;$B$27*(1+$B$28),$B$27*(1+$B$28)-SUM($G$87:G96),G96)</f>
        <v>0</v>
      </c>
      <c r="I96" s="43"/>
    </row>
    <row r="97" spans="1:9" x14ac:dyDescent="0.2">
      <c r="F97"/>
      <c r="G97"/>
    </row>
    <row r="99" spans="1:9" x14ac:dyDescent="0.2">
      <c r="A99" s="109" t="s">
        <v>51</v>
      </c>
      <c r="B99" s="87" t="s">
        <v>183</v>
      </c>
      <c r="H99" s="39"/>
      <c r="I99" s="39"/>
    </row>
    <row r="100" spans="1:9" x14ac:dyDescent="0.2">
      <c r="A100" s="110" t="s">
        <v>84</v>
      </c>
      <c r="B100" s="58">
        <f>+$D$85-SUMIF($A$87:$A$96,A100,H87:H96)-SUMIF($A$87:$A$96,A100,F87:F96)</f>
        <v>2707364.8</v>
      </c>
    </row>
    <row r="101" spans="1:9" x14ac:dyDescent="0.2">
      <c r="A101" s="48" t="s">
        <v>83</v>
      </c>
      <c r="B101" s="58">
        <f>+$D$84-SUMIF($A$87:$A$96,A101,H87:H96)-SUMIF($A$87:$A$96,A101,F87:F96)</f>
        <v>825017.4</v>
      </c>
    </row>
    <row r="103" spans="1:9" ht="25.5" x14ac:dyDescent="0.2">
      <c r="A103" s="57" t="s">
        <v>158</v>
      </c>
      <c r="B103" s="57" t="s">
        <v>160</v>
      </c>
      <c r="C103" s="57" t="s">
        <v>161</v>
      </c>
      <c r="D103" s="57" t="s">
        <v>162</v>
      </c>
      <c r="E103" s="57" t="s">
        <v>248</v>
      </c>
    </row>
    <row r="104" spans="1:9" x14ac:dyDescent="0.2">
      <c r="A104" s="47" t="s">
        <v>241</v>
      </c>
      <c r="B104" s="48">
        <f>Dom_Prop_orig!B102</f>
        <v>2212423</v>
      </c>
      <c r="C104" s="48">
        <f>Dom_Prop_orig!C102</f>
        <v>1846788.4</v>
      </c>
      <c r="D104" s="48">
        <f>Dom_Prop_orig!D102</f>
        <v>741099.20000000007</v>
      </c>
      <c r="E104" s="48">
        <f>Dom_Prop_orig!E102</f>
        <v>8281095</v>
      </c>
    </row>
    <row r="105" spans="1:9" x14ac:dyDescent="0.2">
      <c r="A105" s="47" t="s">
        <v>137</v>
      </c>
      <c r="B105" s="58">
        <f>C82+SUM(F87:F96,H87:H96)</f>
        <v>1267928.4000000001</v>
      </c>
      <c r="C105" s="58">
        <f>B100</f>
        <v>2707364.8</v>
      </c>
      <c r="D105" s="58">
        <f>B101</f>
        <v>825017.4</v>
      </c>
      <c r="E105" s="58">
        <f>B82-B105</f>
        <v>9225589.5999999996</v>
      </c>
    </row>
    <row r="106" spans="1:9" x14ac:dyDescent="0.2">
      <c r="A106" s="47" t="s">
        <v>133</v>
      </c>
      <c r="B106" s="48">
        <f t="shared" ref="B106:E106" si="26">B104-B105</f>
        <v>944494.59999999986</v>
      </c>
      <c r="C106" s="48">
        <f t="shared" si="26"/>
        <v>-860576.39999999991</v>
      </c>
      <c r="D106" s="48">
        <f t="shared" si="26"/>
        <v>-83918.199999999953</v>
      </c>
      <c r="E106" s="48">
        <f t="shared" si="26"/>
        <v>-944494.59999999963</v>
      </c>
      <c r="F106" s="80"/>
      <c r="G106" s="80"/>
      <c r="H106" s="80"/>
    </row>
  </sheetData>
  <mergeCells count="8">
    <mergeCell ref="A36:H36"/>
    <mergeCell ref="A39:H39"/>
    <mergeCell ref="A86:H86"/>
    <mergeCell ref="B57:C57"/>
    <mergeCell ref="A60:H60"/>
    <mergeCell ref="A63:H63"/>
    <mergeCell ref="B80:C80"/>
    <mergeCell ref="A83:H83"/>
  </mergeCells>
  <conditionalFormatting sqref="B77">
    <cfRule type="cellIs" dxfId="9" priority="2" operator="equal">
      <formula>0</formula>
    </cfRule>
  </conditionalFormatting>
  <conditionalFormatting sqref="B53:E53">
    <cfRule type="cellIs" dxfId="8" priority="1" operator="equal">
      <formula>0</formula>
    </cfRule>
  </conditionalFormatting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8E6EB-5238-4BAD-A7BC-1650405B12F1}">
  <sheetPr>
    <tabColor rgb="FFD8BFEB"/>
  </sheetPr>
  <dimension ref="A1:G79"/>
  <sheetViews>
    <sheetView showGridLines="0" zoomScale="85" zoomScaleNormal="85" workbookViewId="0"/>
  </sheetViews>
  <sheetFormatPr defaultColWidth="15.7109375" defaultRowHeight="12.75" x14ac:dyDescent="0.2"/>
  <cols>
    <col min="1" max="1" width="25.7109375" style="33" customWidth="1"/>
    <col min="2" max="2" width="28.5703125" style="33" customWidth="1"/>
    <col min="3" max="16384" width="15.7109375" style="33"/>
  </cols>
  <sheetData>
    <row r="1" spans="1:2" ht="20.25" x14ac:dyDescent="0.3">
      <c r="A1" s="32" t="str" cm="1">
        <f t="array" aca="1" ref="A1" ca="1">MID(CELL("filename",A1),FIND("]",CELL("filename",A1))+1,255)</f>
        <v>Marine_2</v>
      </c>
      <c r="B1" s="34"/>
    </row>
    <row r="2" spans="1:2" x14ac:dyDescent="0.2">
      <c r="B2" s="34"/>
    </row>
    <row r="3" spans="1:2" x14ac:dyDescent="0.2">
      <c r="A3" s="47" t="s">
        <v>45</v>
      </c>
      <c r="B3" s="48">
        <v>3898302</v>
      </c>
    </row>
    <row r="4" spans="1:2" x14ac:dyDescent="0.2">
      <c r="A4" s="47" t="s">
        <v>46</v>
      </c>
      <c r="B4" s="48">
        <v>6578</v>
      </c>
    </row>
    <row r="5" spans="1:2" x14ac:dyDescent="0.2">
      <c r="A5" s="47" t="s">
        <v>184</v>
      </c>
      <c r="B5" s="96">
        <f>Parameters!S4</f>
        <v>0.1</v>
      </c>
    </row>
    <row r="6" spans="1:2" x14ac:dyDescent="0.2">
      <c r="A6" s="47" t="s">
        <v>103</v>
      </c>
      <c r="B6" s="58">
        <f>$B$5*B3</f>
        <v>389830.2</v>
      </c>
    </row>
    <row r="7" spans="1:2" x14ac:dyDescent="0.2">
      <c r="A7" s="47" t="s">
        <v>104</v>
      </c>
      <c r="B7" s="58">
        <f>+B6*$D$20</f>
        <v>17325.786666666667</v>
      </c>
    </row>
    <row r="10" spans="1:2" ht="20.25" x14ac:dyDescent="0.3">
      <c r="A10" s="32" t="s">
        <v>71</v>
      </c>
    </row>
    <row r="12" spans="1:2" x14ac:dyDescent="0.2">
      <c r="A12" s="38" t="s">
        <v>176</v>
      </c>
      <c r="B12" s="38" t="s">
        <v>165</v>
      </c>
    </row>
    <row r="13" spans="1:2" x14ac:dyDescent="0.2">
      <c r="A13" s="47" t="s">
        <v>154</v>
      </c>
      <c r="B13" s="144">
        <f>Parameters!S5</f>
        <v>1500000</v>
      </c>
    </row>
    <row r="14" spans="1:2" x14ac:dyDescent="0.2">
      <c r="A14" s="47" t="s">
        <v>178</v>
      </c>
      <c r="B14" s="100">
        <f>Parameters!S6</f>
        <v>9000000</v>
      </c>
    </row>
    <row r="15" spans="1:2" x14ac:dyDescent="0.2">
      <c r="A15" s="47" t="s">
        <v>187</v>
      </c>
      <c r="B15" s="220">
        <f>Parameters!S7</f>
        <v>1</v>
      </c>
    </row>
    <row r="18" spans="1:5" x14ac:dyDescent="0.2">
      <c r="A18" s="47"/>
      <c r="B18" s="87" t="s">
        <v>185</v>
      </c>
      <c r="C18" s="87" t="s">
        <v>186</v>
      </c>
      <c r="D18" s="87" t="s">
        <v>188</v>
      </c>
    </row>
    <row r="19" spans="1:5" x14ac:dyDescent="0.2">
      <c r="A19" s="87" t="s">
        <v>72</v>
      </c>
      <c r="B19" s="64">
        <v>2897567</v>
      </c>
      <c r="C19" s="64">
        <f>SUM(C20:C21)</f>
        <v>400000</v>
      </c>
      <c r="D19" s="47"/>
    </row>
    <row r="20" spans="1:5" ht="25.5" x14ac:dyDescent="0.2">
      <c r="A20" s="120" t="s">
        <v>87</v>
      </c>
      <c r="B20" s="64">
        <v>1900000</v>
      </c>
      <c r="C20" s="64">
        <f t="shared" ref="C20:C21" si="0">MAX(0,MIN(B20-$B$13,$B$14))</f>
        <v>400000</v>
      </c>
      <c r="D20" s="66">
        <f>C20/$B$14</f>
        <v>4.4444444444444446E-2</v>
      </c>
    </row>
    <row r="21" spans="1:5" ht="25.5" x14ac:dyDescent="0.2">
      <c r="A21" s="120" t="s">
        <v>88</v>
      </c>
      <c r="B21" s="64">
        <v>345765</v>
      </c>
      <c r="C21" s="64">
        <f t="shared" si="0"/>
        <v>0</v>
      </c>
      <c r="D21" s="66">
        <f>C21/$B$14</f>
        <v>0</v>
      </c>
      <c r="E21" s="121"/>
    </row>
    <row r="22" spans="1:5" x14ac:dyDescent="0.2">
      <c r="D22" s="121"/>
      <c r="E22" s="121"/>
    </row>
    <row r="23" spans="1:5" x14ac:dyDescent="0.2">
      <c r="A23" s="109" t="s">
        <v>51</v>
      </c>
      <c r="B23" s="87" t="s">
        <v>183</v>
      </c>
      <c r="D23" s="122"/>
      <c r="E23" s="44"/>
    </row>
    <row r="24" spans="1:5" ht="25.5" x14ac:dyDescent="0.2">
      <c r="A24" s="123" t="s">
        <v>120</v>
      </c>
      <c r="B24" s="58">
        <f>B20-C20</f>
        <v>1500000</v>
      </c>
      <c r="D24" s="122"/>
      <c r="E24" s="44"/>
    </row>
    <row r="25" spans="1:5" ht="25.5" x14ac:dyDescent="0.2">
      <c r="A25" s="123" t="s">
        <v>121</v>
      </c>
      <c r="B25" s="58">
        <f>B21-C21</f>
        <v>345765</v>
      </c>
    </row>
    <row r="28" spans="1:5" ht="25.5" x14ac:dyDescent="0.2">
      <c r="A28" s="57" t="s">
        <v>158</v>
      </c>
      <c r="B28" s="57" t="s">
        <v>160</v>
      </c>
      <c r="C28" s="57" t="s">
        <v>161</v>
      </c>
      <c r="D28" s="57" t="s">
        <v>162</v>
      </c>
      <c r="E28" s="57" t="s">
        <v>163</v>
      </c>
    </row>
    <row r="29" spans="1:5" x14ac:dyDescent="0.2">
      <c r="A29" s="47" t="s">
        <v>159</v>
      </c>
      <c r="B29" s="48">
        <f>Marine_orig!B30</f>
        <v>900000</v>
      </c>
      <c r="C29" s="48">
        <f>'Marine Claims'!$D$13</f>
        <v>1000000</v>
      </c>
      <c r="D29" s="48">
        <f>'Marine Claims'!$D$14</f>
        <v>345765</v>
      </c>
      <c r="E29" s="48">
        <f>Marine_orig!E30</f>
        <v>1997567</v>
      </c>
    </row>
    <row r="30" spans="1:5" x14ac:dyDescent="0.2">
      <c r="A30" s="47" t="s">
        <v>137</v>
      </c>
      <c r="B30" s="58">
        <f>SUM(C20:C21)</f>
        <v>400000</v>
      </c>
      <c r="C30" s="58">
        <f>B24</f>
        <v>1500000</v>
      </c>
      <c r="D30" s="58">
        <f>B25</f>
        <v>345765</v>
      </c>
      <c r="E30" s="58">
        <f>B19-C20</f>
        <v>2497567</v>
      </c>
    </row>
    <row r="31" spans="1:5" x14ac:dyDescent="0.2">
      <c r="A31" s="47" t="s">
        <v>150</v>
      </c>
      <c r="B31" s="58">
        <f t="shared" ref="B31:E31" si="1">B30-B29</f>
        <v>-500000</v>
      </c>
      <c r="C31" s="58">
        <f t="shared" si="1"/>
        <v>500000</v>
      </c>
      <c r="D31" s="58">
        <f t="shared" si="1"/>
        <v>0</v>
      </c>
      <c r="E31" s="58">
        <f t="shared" si="1"/>
        <v>500000</v>
      </c>
    </row>
    <row r="33" spans="1:6" ht="13.5" thickBot="1" x14ac:dyDescent="0.25">
      <c r="A33" s="92"/>
      <c r="B33" s="92"/>
      <c r="C33" s="92"/>
      <c r="D33" s="92"/>
      <c r="E33" s="92"/>
      <c r="F33" s="92"/>
    </row>
    <row r="34" spans="1:6" ht="21" thickTop="1" x14ac:dyDescent="0.3">
      <c r="A34" s="32" t="s">
        <v>217</v>
      </c>
    </row>
    <row r="35" spans="1:6" x14ac:dyDescent="0.2">
      <c r="A35" s="93" t="s">
        <v>237</v>
      </c>
      <c r="B35" s="301" t="s">
        <v>272</v>
      </c>
      <c r="C35" s="301"/>
      <c r="D35" s="301">
        <v>3</v>
      </c>
      <c r="E35" s="301"/>
    </row>
    <row r="36" spans="1:6" x14ac:dyDescent="0.2">
      <c r="A36" s="38"/>
    </row>
    <row r="37" spans="1:6" x14ac:dyDescent="0.2">
      <c r="A37" s="47" t="s">
        <v>104</v>
      </c>
      <c r="B37" s="70">
        <f>+B6*$D$41</f>
        <v>181920.76</v>
      </c>
    </row>
    <row r="39" spans="1:6" x14ac:dyDescent="0.2">
      <c r="A39" s="47"/>
      <c r="B39" s="87" t="s">
        <v>185</v>
      </c>
      <c r="C39" s="87" t="s">
        <v>186</v>
      </c>
      <c r="D39" s="87" t="s">
        <v>188</v>
      </c>
    </row>
    <row r="40" spans="1:6" x14ac:dyDescent="0.2">
      <c r="A40" s="87" t="s">
        <v>72</v>
      </c>
      <c r="B40" s="64">
        <f>B19*D35</f>
        <v>8692701</v>
      </c>
      <c r="C40" s="64">
        <f>SUM(C41:C42)</f>
        <v>4200000</v>
      </c>
      <c r="D40" s="47"/>
    </row>
    <row r="41" spans="1:6" ht="25.5" x14ac:dyDescent="0.2">
      <c r="A41" s="120" t="s">
        <v>87</v>
      </c>
      <c r="B41" s="64">
        <f>B20*D35</f>
        <v>5700000</v>
      </c>
      <c r="C41" s="64">
        <f t="shared" ref="C41:C42" si="2">MAX(0,MIN(B41-$B$13,$B$14))</f>
        <v>4200000</v>
      </c>
      <c r="D41" s="66">
        <f t="shared" ref="D41:D42" si="3">C41/$B$14</f>
        <v>0.46666666666666667</v>
      </c>
    </row>
    <row r="42" spans="1:6" ht="25.5" x14ac:dyDescent="0.2">
      <c r="A42" s="120" t="s">
        <v>88</v>
      </c>
      <c r="B42" s="64">
        <f>B21*D35</f>
        <v>1037295</v>
      </c>
      <c r="C42" s="64">
        <f t="shared" si="2"/>
        <v>0</v>
      </c>
      <c r="D42" s="124">
        <f t="shared" si="3"/>
        <v>0</v>
      </c>
      <c r="E42" s="121"/>
    </row>
    <row r="43" spans="1:6" x14ac:dyDescent="0.2">
      <c r="D43" s="121"/>
      <c r="E43" s="121"/>
    </row>
    <row r="44" spans="1:6" x14ac:dyDescent="0.2">
      <c r="A44" s="109" t="s">
        <v>51</v>
      </c>
      <c r="B44" s="87" t="s">
        <v>183</v>
      </c>
      <c r="D44" s="122"/>
      <c r="E44" s="44"/>
    </row>
    <row r="45" spans="1:6" ht="25.5" x14ac:dyDescent="0.2">
      <c r="A45" s="123" t="s">
        <v>120</v>
      </c>
      <c r="B45" s="58">
        <f>B41-C41</f>
        <v>1500000</v>
      </c>
      <c r="D45" s="122"/>
      <c r="E45" s="44"/>
    </row>
    <row r="46" spans="1:6" ht="25.5" x14ac:dyDescent="0.2">
      <c r="A46" s="123" t="s">
        <v>121</v>
      </c>
      <c r="B46" s="58">
        <f>B42-C42</f>
        <v>1037295</v>
      </c>
    </row>
    <row r="49" spans="1:6" ht="25.5" x14ac:dyDescent="0.2">
      <c r="A49" s="57" t="s">
        <v>158</v>
      </c>
      <c r="B49" s="57" t="s">
        <v>160</v>
      </c>
      <c r="C49" s="57" t="s">
        <v>161</v>
      </c>
      <c r="D49" s="57" t="s">
        <v>162</v>
      </c>
      <c r="E49" s="57" t="s">
        <v>163</v>
      </c>
    </row>
    <row r="50" spans="1:6" x14ac:dyDescent="0.2">
      <c r="A50" s="47" t="s">
        <v>159</v>
      </c>
      <c r="B50" s="48">
        <f>Marine_orig!B50</f>
        <v>4737295</v>
      </c>
      <c r="C50" s="48">
        <f>Marine_orig!$C$50</f>
        <v>1000000</v>
      </c>
      <c r="D50" s="48">
        <f>Marine_orig!$D$50</f>
        <v>1000000</v>
      </c>
      <c r="E50" s="48">
        <f>Marine_orig!E50</f>
        <v>3955406</v>
      </c>
    </row>
    <row r="51" spans="1:6" x14ac:dyDescent="0.2">
      <c r="A51" s="47" t="s">
        <v>137</v>
      </c>
      <c r="B51" s="58">
        <f>SUM(C41:C42)</f>
        <v>4200000</v>
      </c>
      <c r="C51" s="58">
        <f>B45</f>
        <v>1500000</v>
      </c>
      <c r="D51" s="58">
        <f>B46</f>
        <v>1037295</v>
      </c>
      <c r="E51" s="58">
        <f>B40-SUM(C41:C42)</f>
        <v>4492701</v>
      </c>
    </row>
    <row r="52" spans="1:6" x14ac:dyDescent="0.2">
      <c r="A52" s="47" t="s">
        <v>150</v>
      </c>
      <c r="B52" s="59">
        <f t="shared" ref="B52:E52" si="4">B51-B50</f>
        <v>-537295</v>
      </c>
      <c r="C52" s="59">
        <f t="shared" si="4"/>
        <v>500000</v>
      </c>
      <c r="D52" s="59">
        <f t="shared" si="4"/>
        <v>37295</v>
      </c>
      <c r="E52" s="59">
        <f t="shared" si="4"/>
        <v>537295</v>
      </c>
    </row>
    <row r="53" spans="1:6" x14ac:dyDescent="0.2">
      <c r="A53" s="119"/>
      <c r="B53" s="119"/>
      <c r="C53" s="119"/>
      <c r="D53" s="119"/>
      <c r="E53" s="119"/>
      <c r="F53" s="80"/>
    </row>
    <row r="55" spans="1:6" x14ac:dyDescent="0.2">
      <c r="A55" s="93" t="s">
        <v>239</v>
      </c>
      <c r="B55" s="301" t="s">
        <v>240</v>
      </c>
      <c r="C55" s="301"/>
      <c r="D55" s="47">
        <v>2</v>
      </c>
    </row>
    <row r="57" spans="1:6" x14ac:dyDescent="0.2">
      <c r="A57" s="47" t="s">
        <v>104</v>
      </c>
      <c r="B57" s="70">
        <f>+B6*SUM($D$61:$D$64)</f>
        <v>34651.573333333334</v>
      </c>
    </row>
    <row r="59" spans="1:6" x14ac:dyDescent="0.2">
      <c r="A59" s="47"/>
      <c r="B59" s="87" t="s">
        <v>185</v>
      </c>
      <c r="C59" s="87" t="s">
        <v>186</v>
      </c>
      <c r="D59" s="87" t="s">
        <v>188</v>
      </c>
    </row>
    <row r="60" spans="1:6" x14ac:dyDescent="0.2">
      <c r="A60" s="87" t="s">
        <v>72</v>
      </c>
      <c r="B60" s="64">
        <f>B19*$D$55</f>
        <v>5795134</v>
      </c>
      <c r="C60" s="64">
        <f>SUM(C61:C64)</f>
        <v>800000</v>
      </c>
      <c r="D60" s="47"/>
    </row>
    <row r="61" spans="1:6" ht="25.5" x14ac:dyDescent="0.2">
      <c r="A61" s="120" t="s">
        <v>87</v>
      </c>
      <c r="B61" s="64">
        <f>B20</f>
        <v>1900000</v>
      </c>
      <c r="C61" s="64">
        <f t="shared" ref="C61:C64" si="5">MAX(0,MIN(B61-$B$13,$B$14))</f>
        <v>400000</v>
      </c>
      <c r="D61" s="66">
        <f t="shared" ref="D61:D64" si="6">C61/$B$14</f>
        <v>4.4444444444444446E-2</v>
      </c>
    </row>
    <row r="62" spans="1:6" ht="26.25" thickBot="1" x14ac:dyDescent="0.25">
      <c r="A62" s="125" t="s">
        <v>88</v>
      </c>
      <c r="B62" s="126">
        <f>B21</f>
        <v>345765</v>
      </c>
      <c r="C62" s="126">
        <f t="shared" si="5"/>
        <v>0</v>
      </c>
      <c r="D62" s="127">
        <f t="shared" si="6"/>
        <v>0</v>
      </c>
      <c r="E62" s="121"/>
    </row>
    <row r="63" spans="1:6" ht="26.25" thickTop="1" x14ac:dyDescent="0.2">
      <c r="A63" s="128" t="s">
        <v>224</v>
      </c>
      <c r="B63" s="129">
        <f>B61</f>
        <v>1900000</v>
      </c>
      <c r="C63" s="129">
        <f t="shared" si="5"/>
        <v>400000</v>
      </c>
      <c r="D63" s="130">
        <f t="shared" si="6"/>
        <v>4.4444444444444446E-2</v>
      </c>
      <c r="E63" s="121"/>
    </row>
    <row r="64" spans="1:6" ht="37.5" customHeight="1" x14ac:dyDescent="0.2">
      <c r="A64" s="120" t="s">
        <v>225</v>
      </c>
      <c r="B64" s="64">
        <f>B62</f>
        <v>345765</v>
      </c>
      <c r="C64" s="64">
        <f t="shared" si="5"/>
        <v>0</v>
      </c>
      <c r="D64" s="124">
        <f t="shared" si="6"/>
        <v>0</v>
      </c>
      <c r="E64" s="121"/>
    </row>
    <row r="65" spans="1:7" x14ac:dyDescent="0.2">
      <c r="D65" s="121"/>
      <c r="E65" s="121"/>
    </row>
    <row r="66" spans="1:7" x14ac:dyDescent="0.2">
      <c r="D66" s="121"/>
      <c r="E66" s="121"/>
    </row>
    <row r="67" spans="1:7" x14ac:dyDescent="0.2">
      <c r="A67" s="109" t="s">
        <v>51</v>
      </c>
      <c r="B67" s="87" t="s">
        <v>183</v>
      </c>
      <c r="D67" s="122"/>
      <c r="E67" s="44"/>
    </row>
    <row r="68" spans="1:7" ht="25.5" x14ac:dyDescent="0.2">
      <c r="A68" s="123" t="s">
        <v>120</v>
      </c>
      <c r="B68" s="58">
        <f>B61-C61+B63-C63</f>
        <v>3000000</v>
      </c>
      <c r="D68" s="122"/>
      <c r="E68" s="44"/>
    </row>
    <row r="69" spans="1:7" ht="25.5" x14ac:dyDescent="0.2">
      <c r="A69" s="123" t="s">
        <v>121</v>
      </c>
      <c r="B69" s="58">
        <f>B62-C62+B64-C64</f>
        <v>691530</v>
      </c>
    </row>
    <row r="72" spans="1:7" ht="25.5" x14ac:dyDescent="0.2">
      <c r="A72" s="57" t="s">
        <v>158</v>
      </c>
      <c r="B72" s="57" t="s">
        <v>160</v>
      </c>
      <c r="C72" s="57" t="s">
        <v>161</v>
      </c>
      <c r="D72" s="57" t="s">
        <v>162</v>
      </c>
      <c r="E72" s="57" t="s">
        <v>163</v>
      </c>
    </row>
    <row r="73" spans="1:7" x14ac:dyDescent="0.2">
      <c r="A73" s="47" t="s">
        <v>159</v>
      </c>
      <c r="B73" s="48">
        <f>Marine_orig!B71</f>
        <v>1800000</v>
      </c>
      <c r="C73" s="48">
        <f>Marine_orig!C71</f>
        <v>2000000</v>
      </c>
      <c r="D73" s="48">
        <f>Marine_orig!D71</f>
        <v>691530</v>
      </c>
      <c r="E73" s="48">
        <f>Marine_orig!E71</f>
        <v>3995134</v>
      </c>
    </row>
    <row r="74" spans="1:7" x14ac:dyDescent="0.2">
      <c r="A74" s="47" t="s">
        <v>137</v>
      </c>
      <c r="B74" s="58">
        <f>SUM(C61:C64)</f>
        <v>800000</v>
      </c>
      <c r="C74" s="58">
        <f>B68</f>
        <v>3000000</v>
      </c>
      <c r="D74" s="58">
        <f>B69</f>
        <v>691530</v>
      </c>
      <c r="E74" s="58">
        <f>B60-SUM(C61:C64)</f>
        <v>4995134</v>
      </c>
      <c r="F74"/>
      <c r="G74"/>
    </row>
    <row r="75" spans="1:7" x14ac:dyDescent="0.2">
      <c r="A75" s="47" t="s">
        <v>150</v>
      </c>
      <c r="B75" s="58">
        <f t="shared" ref="B75:E75" si="7">B74-B73</f>
        <v>-1000000</v>
      </c>
      <c r="C75" s="58">
        <f t="shared" si="7"/>
        <v>1000000</v>
      </c>
      <c r="D75" s="58">
        <f t="shared" si="7"/>
        <v>0</v>
      </c>
      <c r="E75" s="58">
        <f t="shared" si="7"/>
        <v>1000000</v>
      </c>
      <c r="F75"/>
      <c r="G75"/>
    </row>
    <row r="76" spans="1:7" x14ac:dyDescent="0.2">
      <c r="A76" s="80"/>
      <c r="B76" s="119"/>
      <c r="C76" s="119"/>
      <c r="D76" s="119"/>
      <c r="E76" s="119"/>
      <c r="F76" s="119"/>
      <c r="G76"/>
    </row>
    <row r="77" spans="1:7" x14ac:dyDescent="0.2">
      <c r="G77"/>
    </row>
    <row r="78" spans="1:7" x14ac:dyDescent="0.2">
      <c r="G78"/>
    </row>
    <row r="79" spans="1:7" x14ac:dyDescent="0.2">
      <c r="G79"/>
    </row>
  </sheetData>
  <mergeCells count="3">
    <mergeCell ref="B35:C35"/>
    <mergeCell ref="B55:C55"/>
    <mergeCell ref="D35:E35"/>
  </mergeCells>
  <pageMargins left="0.75" right="0.75" top="1" bottom="1" header="0.5" footer="0.5"/>
  <pageSetup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AA1A0-FA41-4FE8-ABEB-A00E00C169F0}">
  <sheetPr>
    <tabColor rgb="FFD8BFEB"/>
  </sheetPr>
  <dimension ref="A1:J60"/>
  <sheetViews>
    <sheetView zoomScale="70" zoomScaleNormal="70" workbookViewId="0"/>
  </sheetViews>
  <sheetFormatPr defaultColWidth="9.140625" defaultRowHeight="12.75" x14ac:dyDescent="0.2"/>
  <cols>
    <col min="1" max="1" width="46.85546875" style="33" bestFit="1" customWidth="1"/>
    <col min="2" max="2" width="17.85546875" style="33" customWidth="1"/>
    <col min="3" max="3" width="18.7109375" style="33" customWidth="1"/>
    <col min="4" max="4" width="20.5703125" style="33" customWidth="1"/>
    <col min="5" max="5" width="20.28515625" style="33" customWidth="1"/>
    <col min="6" max="6" width="15.85546875" style="33" customWidth="1"/>
    <col min="7" max="16384" width="9.140625" style="33"/>
  </cols>
  <sheetData>
    <row r="1" spans="1:10" ht="20.25" x14ac:dyDescent="0.3">
      <c r="A1" s="32" t="str" cm="1">
        <f t="array" aca="1" ref="A1" ca="1">MID(CELL("filename",A1),FIND("]",CELL("filename",A1))+1,255)</f>
        <v>Cat_2</v>
      </c>
    </row>
    <row r="3" spans="1:10" x14ac:dyDescent="0.2">
      <c r="A3" s="87" t="s">
        <v>176</v>
      </c>
      <c r="B3" s="47"/>
    </row>
    <row r="4" spans="1:10" x14ac:dyDescent="0.2">
      <c r="A4" s="47" t="s">
        <v>189</v>
      </c>
      <c r="B4" s="131">
        <f>Parameters!$Z4</f>
        <v>2000000</v>
      </c>
    </row>
    <row r="5" spans="1:10" x14ac:dyDescent="0.2">
      <c r="A5" s="47" t="s">
        <v>190</v>
      </c>
      <c r="B5" s="131">
        <f>Parameters!$Z5</f>
        <v>3000000</v>
      </c>
    </row>
    <row r="6" spans="1:10" x14ac:dyDescent="0.2">
      <c r="A6" s="47" t="s">
        <v>254</v>
      </c>
      <c r="B6" s="131">
        <f>Parameters!$Z6</f>
        <v>5000000</v>
      </c>
    </row>
    <row r="7" spans="1:10" x14ac:dyDescent="0.2">
      <c r="A7" s="47" t="s">
        <v>255</v>
      </c>
      <c r="B7" s="131">
        <f>Parameters!$Z7</f>
        <v>5000000</v>
      </c>
    </row>
    <row r="8" spans="1:10" x14ac:dyDescent="0.2">
      <c r="A8" s="47" t="s">
        <v>278</v>
      </c>
      <c r="B8" s="131">
        <f>Parameters!$Z8</f>
        <v>10000000</v>
      </c>
    </row>
    <row r="9" spans="1:10" x14ac:dyDescent="0.2">
      <c r="A9" s="47" t="s">
        <v>276</v>
      </c>
      <c r="B9" s="131">
        <f>Parameters!$Z9</f>
        <v>30000000</v>
      </c>
    </row>
    <row r="10" spans="1:10" x14ac:dyDescent="0.2">
      <c r="A10" s="47" t="s">
        <v>250</v>
      </c>
      <c r="B10" s="133">
        <f>Parameters!$Z10</f>
        <v>6.5000000000000002E-2</v>
      </c>
    </row>
    <row r="11" spans="1:10" x14ac:dyDescent="0.2">
      <c r="A11" s="47" t="s">
        <v>251</v>
      </c>
      <c r="B11" s="133">
        <f>Parameters!$Z11</f>
        <v>3.5000000000000003E-2</v>
      </c>
    </row>
    <row r="12" spans="1:10" x14ac:dyDescent="0.2">
      <c r="A12" s="47" t="s">
        <v>252</v>
      </c>
      <c r="B12" s="133">
        <f>Parameters!$Z12</f>
        <v>1.2E-2</v>
      </c>
    </row>
    <row r="13" spans="1:10" x14ac:dyDescent="0.2">
      <c r="A13" s="132" t="s">
        <v>122</v>
      </c>
      <c r="B13" s="64">
        <f>$B$10*3000000+$B$11*5000000+$B$12*30000000</f>
        <v>730000</v>
      </c>
      <c r="D13" s="33" t="s">
        <v>258</v>
      </c>
    </row>
    <row r="14" spans="1:10" x14ac:dyDescent="0.2">
      <c r="B14" s="60"/>
      <c r="H14"/>
      <c r="I14"/>
      <c r="J14"/>
    </row>
    <row r="15" spans="1:10" ht="28.5" customHeight="1" x14ac:dyDescent="0.2">
      <c r="A15" s="132" t="s">
        <v>123</v>
      </c>
      <c r="B15" s="138" t="s">
        <v>253</v>
      </c>
      <c r="C15" s="139" t="s">
        <v>256</v>
      </c>
      <c r="D15" s="139" t="s">
        <v>257</v>
      </c>
      <c r="E15" s="139" t="s">
        <v>277</v>
      </c>
      <c r="F15" s="140" t="s">
        <v>132</v>
      </c>
      <c r="H15"/>
      <c r="I15"/>
      <c r="J15"/>
    </row>
    <row r="16" spans="1:10" x14ac:dyDescent="0.2">
      <c r="A16" s="64" t="s">
        <v>125</v>
      </c>
      <c r="B16" s="64">
        <f>Marine_2!B24+Dom_Prop_2!C52+Comm_prop_claims_2!D18</f>
        <v>4469797.1361922175</v>
      </c>
      <c r="C16" s="64">
        <f>MIN(MAX(0,B16-$B$4),B5)</f>
        <v>2469797.1361922175</v>
      </c>
      <c r="D16" s="64">
        <f>MIN(MAX(0,B16-$B$6),$B$7)</f>
        <v>0</v>
      </c>
      <c r="E16" s="64">
        <f>MIN(MAX(0,B16-$B$8),$B$9)</f>
        <v>0</v>
      </c>
      <c r="F16" s="64">
        <f>B16-C16-D16</f>
        <v>2000000</v>
      </c>
      <c r="H16"/>
      <c r="I16"/>
      <c r="J16"/>
    </row>
    <row r="17" spans="1:10" x14ac:dyDescent="0.2">
      <c r="A17" s="64" t="s">
        <v>126</v>
      </c>
      <c r="B17" s="64">
        <f>Comm_prop_claims_2!E18+Dom_Prop_2!B48+Marine_2!B25</f>
        <v>763617.15233485634</v>
      </c>
      <c r="C17" s="64">
        <f>MIN(MAX(0,B17-$B$4),B6)</f>
        <v>0</v>
      </c>
      <c r="D17" s="64">
        <f>MIN(MAX(0,B17-$B$6),$B$7)</f>
        <v>0</v>
      </c>
      <c r="E17" s="64">
        <f>MIN(MAX(0,B17-$B$6),$B$7)</f>
        <v>0</v>
      </c>
      <c r="F17" s="64">
        <f>B17-C17-D17</f>
        <v>763617.15233485634</v>
      </c>
      <c r="H17"/>
      <c r="I17"/>
      <c r="J17"/>
    </row>
    <row r="18" spans="1:10" x14ac:dyDescent="0.2">
      <c r="A18" s="64"/>
      <c r="B18" s="64"/>
      <c r="H18"/>
      <c r="I18"/>
      <c r="J18"/>
    </row>
    <row r="19" spans="1:10" x14ac:dyDescent="0.2">
      <c r="A19" s="38" t="s">
        <v>259</v>
      </c>
      <c r="B19" s="135" t="s">
        <v>49</v>
      </c>
      <c r="C19" s="135" t="s">
        <v>50</v>
      </c>
      <c r="D19" s="136" t="s">
        <v>31</v>
      </c>
      <c r="E19" s="136" t="s">
        <v>54</v>
      </c>
      <c r="F19" s="33" t="s">
        <v>133</v>
      </c>
      <c r="H19"/>
      <c r="I19"/>
      <c r="J19"/>
    </row>
    <row r="20" spans="1:10" x14ac:dyDescent="0.2">
      <c r="A20" s="47" t="s">
        <v>260</v>
      </c>
      <c r="B20" s="65">
        <f>Comm_prop_claims_2!D18/Cat_2!$B16</f>
        <v>0.36156332982238487</v>
      </c>
      <c r="C20" s="65">
        <f>Dom_Prop_2!C52/Cat_2!$B16</f>
        <v>0.30285097035817393</v>
      </c>
      <c r="D20" s="134">
        <f>1-SUM(B20:C20)</f>
        <v>0.3355856998194412</v>
      </c>
      <c r="E20" s="47"/>
      <c r="F20" s="47" t="b">
        <f>Marine_2!B24/Cat_2!$B$16=Cat_2!D20</f>
        <v>1</v>
      </c>
      <c r="H20"/>
      <c r="I20"/>
      <c r="J20"/>
    </row>
    <row r="21" spans="1:10" x14ac:dyDescent="0.2">
      <c r="A21" s="47" t="s">
        <v>261</v>
      </c>
      <c r="B21" s="48">
        <f>SUM($C16:$E16)*Cat_2!B$20</f>
        <v>892988.07654744829</v>
      </c>
      <c r="C21" s="48">
        <f>SUM($C16:$E16)*Cat_2!C$20</f>
        <v>747980.45928365213</v>
      </c>
      <c r="D21" s="48">
        <f>SUM($C16:$E16)*Cat_2!D$20</f>
        <v>828828.60036111705</v>
      </c>
      <c r="E21" s="58">
        <f>SUM(B21:D21)</f>
        <v>2469797.1361922175</v>
      </c>
      <c r="H21"/>
      <c r="I21"/>
      <c r="J21"/>
    </row>
    <row r="22" spans="1:10" x14ac:dyDescent="0.2">
      <c r="A22" s="47" t="s">
        <v>262</v>
      </c>
      <c r="B22" s="65">
        <f>Comm_prop_claims_2!E18/Cat_2!$B17</f>
        <v>6.9975540996140059E-3</v>
      </c>
      <c r="C22" s="65">
        <f>Dom_Prop_2!D52/Cat_2!$B17</f>
        <v>0.54020355454130686</v>
      </c>
      <c r="D22" s="65">
        <f>1-SUM(B22:C22)</f>
        <v>0.45279889135907914</v>
      </c>
      <c r="E22" s="47"/>
      <c r="F22" s="47" t="b">
        <f>Marine_2!B25/Cat_2!$B$17=Cat_2!D22</f>
        <v>1</v>
      </c>
    </row>
    <row r="23" spans="1:10" x14ac:dyDescent="0.2">
      <c r="A23" s="142" t="s">
        <v>263</v>
      </c>
      <c r="B23" s="48">
        <f>SUM($C17:$E17)*Cat_2!B$22</f>
        <v>0</v>
      </c>
      <c r="C23" s="233">
        <f>SUM($C17:$E17)*Cat_2!C$22</f>
        <v>0</v>
      </c>
      <c r="D23" s="233">
        <f>SUM($C17:$E17)*Cat_2!D$22</f>
        <v>0</v>
      </c>
      <c r="E23" s="58">
        <f>SUM(B23:D23)</f>
        <v>0</v>
      </c>
    </row>
    <row r="24" spans="1:10" x14ac:dyDescent="0.2">
      <c r="A24" s="47" t="s">
        <v>264</v>
      </c>
      <c r="B24" s="58">
        <f t="shared" ref="B24:D24" si="0">B21+B23</f>
        <v>892988.07654744829</v>
      </c>
      <c r="C24" s="58">
        <f t="shared" si="0"/>
        <v>747980.45928365213</v>
      </c>
      <c r="D24" s="58">
        <f t="shared" si="0"/>
        <v>828828.60036111705</v>
      </c>
      <c r="E24" s="58">
        <f>SUM(B24:D24)</f>
        <v>2469797.1361922175</v>
      </c>
    </row>
    <row r="25" spans="1:10" x14ac:dyDescent="0.2">
      <c r="A25" s="47" t="s">
        <v>265</v>
      </c>
      <c r="B25" s="48">
        <f>$E25*Cat_2!B$20</f>
        <v>723126.65964476974</v>
      </c>
      <c r="C25" s="48">
        <f>$E25*Cat_2!C$20</f>
        <v>605701.94071634789</v>
      </c>
      <c r="D25" s="48">
        <f>$E25*Cat_2!D$20</f>
        <v>671171.39963888237</v>
      </c>
      <c r="E25" s="64">
        <f t="shared" ref="E25:E26" si="1">B16-SUM(C16:E16)</f>
        <v>2000000</v>
      </c>
    </row>
    <row r="26" spans="1:10" x14ac:dyDescent="0.2">
      <c r="A26" s="47" t="s">
        <v>266</v>
      </c>
      <c r="B26" s="48">
        <f>$E26*Cat_2!B$22</f>
        <v>5343.4523348563471</v>
      </c>
      <c r="C26" s="48">
        <f>$E26*Cat_2!C$22</f>
        <v>412508.7</v>
      </c>
      <c r="D26" s="48">
        <f>$E26*Cat_2!D$22</f>
        <v>345765</v>
      </c>
      <c r="E26" s="64">
        <f t="shared" si="1"/>
        <v>763617.15233485634</v>
      </c>
    </row>
    <row r="27" spans="1:10" x14ac:dyDescent="0.2">
      <c r="E27" s="137">
        <f>SUM(E25:E26)</f>
        <v>2763617.1523348563</v>
      </c>
    </row>
    <row r="28" spans="1:10" ht="13.5" thickBot="1" x14ac:dyDescent="0.25">
      <c r="A28" s="92"/>
      <c r="B28" s="92"/>
      <c r="C28" s="92"/>
      <c r="D28" s="92"/>
      <c r="E28" s="143"/>
      <c r="F28" s="92"/>
      <c r="G28" s="92"/>
      <c r="H28" s="92"/>
    </row>
    <row r="29" spans="1:10" ht="21" thickTop="1" x14ac:dyDescent="0.3">
      <c r="A29" s="32" t="s">
        <v>217</v>
      </c>
      <c r="E29" s="141"/>
    </row>
    <row r="30" spans="1:10" x14ac:dyDescent="0.2">
      <c r="A30" s="93" t="s">
        <v>237</v>
      </c>
      <c r="B30" s="301" t="s">
        <v>272</v>
      </c>
      <c r="C30" s="301"/>
      <c r="D30" s="301">
        <v>3</v>
      </c>
      <c r="E30" s="301"/>
    </row>
    <row r="32" spans="1:10" ht="25.5" x14ac:dyDescent="0.2">
      <c r="A32" s="132" t="s">
        <v>123</v>
      </c>
      <c r="B32" s="138" t="s">
        <v>253</v>
      </c>
      <c r="C32" s="139" t="s">
        <v>256</v>
      </c>
      <c r="D32" s="139" t="s">
        <v>257</v>
      </c>
      <c r="E32" s="139" t="s">
        <v>277</v>
      </c>
      <c r="F32" s="140" t="s">
        <v>132</v>
      </c>
    </row>
    <row r="33" spans="1:6" x14ac:dyDescent="0.2">
      <c r="A33" s="64" t="s">
        <v>125</v>
      </c>
      <c r="B33" s="64">
        <f>Marine_2!B45+Dom_Prop_2!C76+Comm_prop_claims_2!D39</f>
        <v>25611418.145250939</v>
      </c>
      <c r="C33" s="64">
        <f>MIN(MAX(0,B33-$B$4),B5)</f>
        <v>3000000</v>
      </c>
      <c r="D33" s="64">
        <f>MIN(MAX(0,B33-$B$6),$B$7)</f>
        <v>5000000</v>
      </c>
      <c r="E33" s="64">
        <f>MIN(MAX(0,B33-SUM($B$6,$B$7)),$B$9)</f>
        <v>15611418.145250939</v>
      </c>
      <c r="F33" s="64">
        <f t="shared" ref="F33:F34" si="2">B33-C33-D33-E33</f>
        <v>2000000</v>
      </c>
    </row>
    <row r="34" spans="1:6" x14ac:dyDescent="0.2">
      <c r="A34" s="64" t="s">
        <v>126</v>
      </c>
      <c r="B34" s="64">
        <f>Marine_2!B46+Dom_Prop_2!D76+Comm_prop_claims_2!E39</f>
        <v>1914974.1570045692</v>
      </c>
      <c r="C34" s="64">
        <f>MIN(MAX(0,B34-$B$4),B6)</f>
        <v>0</v>
      </c>
      <c r="D34" s="64">
        <f>MIN(MAX(0,B34-$B$6),$B$7)</f>
        <v>0</v>
      </c>
      <c r="E34" s="64">
        <f>MIN(MAX(0,B34-SUM($B$6,$B$7)),$B$9)</f>
        <v>0</v>
      </c>
      <c r="F34" s="64">
        <f t="shared" si="2"/>
        <v>1914974.1570045692</v>
      </c>
    </row>
    <row r="35" spans="1:6" x14ac:dyDescent="0.2">
      <c r="A35" s="64"/>
      <c r="B35" s="64"/>
    </row>
    <row r="36" spans="1:6" x14ac:dyDescent="0.2">
      <c r="A36" s="38" t="s">
        <v>259</v>
      </c>
      <c r="B36" s="135" t="s">
        <v>49</v>
      </c>
      <c r="C36" s="135" t="s">
        <v>50</v>
      </c>
      <c r="D36" s="136" t="s">
        <v>31</v>
      </c>
      <c r="E36" s="136" t="s">
        <v>54</v>
      </c>
    </row>
    <row r="37" spans="1:6" x14ac:dyDescent="0.2">
      <c r="A37" s="47" t="s">
        <v>260</v>
      </c>
      <c r="B37" s="65">
        <f>Comm_prop_claims_2!D38/Cat_2!$B33</f>
        <v>0.83413462402168059</v>
      </c>
      <c r="C37" s="65">
        <f>Dom_Prop_2!C75/Cat_2!$B33</f>
        <v>6.9116930189523348E-2</v>
      </c>
      <c r="D37" s="134">
        <f>1-SUM(B37:C37)</f>
        <v>9.6748445788796045E-2</v>
      </c>
      <c r="E37" s="47"/>
    </row>
    <row r="38" spans="1:6" x14ac:dyDescent="0.2">
      <c r="A38" s="47" t="s">
        <v>261</v>
      </c>
      <c r="B38" s="48">
        <f>SUM($C$33:$E$33)*Cat_2!B$37</f>
        <v>19695101.397207581</v>
      </c>
      <c r="C38" s="48">
        <f>SUM($C$33:$E$33)*Cat_2!C$37</f>
        <v>1631948.739620954</v>
      </c>
      <c r="D38" s="48">
        <f>SUM($C$33:$E$33)*Cat_2!D$37</f>
        <v>2284368.0084224059</v>
      </c>
      <c r="E38" s="58">
        <f>SUM(B38:D38)</f>
        <v>23611418.145250939</v>
      </c>
    </row>
    <row r="39" spans="1:6" x14ac:dyDescent="0.2">
      <c r="A39" s="47" t="s">
        <v>262</v>
      </c>
      <c r="B39" s="65">
        <f>Comm_prop_claims_2!E38/Cat_2!$B34</f>
        <v>8.3710565732354105E-3</v>
      </c>
      <c r="C39" s="65">
        <f>Dom_Prop_2!D75/Cat_2!$B34</f>
        <v>0.31940316153234677</v>
      </c>
      <c r="D39" s="65">
        <f>1-SUM(B39:C39)</f>
        <v>0.67222578189441784</v>
      </c>
      <c r="E39" s="47"/>
    </row>
    <row r="40" spans="1:6" x14ac:dyDescent="0.2">
      <c r="A40" s="142" t="s">
        <v>263</v>
      </c>
      <c r="B40" s="48">
        <f>SUM($C34:$E34)*Cat_2!B$39</f>
        <v>0</v>
      </c>
      <c r="C40" s="48">
        <f>SUM($C34:$E34)*Cat_2!C$39</f>
        <v>0</v>
      </c>
      <c r="D40" s="48">
        <f>SUM($C34:$E34)*Cat_2!D$39</f>
        <v>0</v>
      </c>
      <c r="E40" s="58">
        <f>SUM(B40:D40)</f>
        <v>0</v>
      </c>
    </row>
    <row r="41" spans="1:6" x14ac:dyDescent="0.2">
      <c r="A41" s="47" t="s">
        <v>264</v>
      </c>
      <c r="B41" s="58">
        <f>B38+B40</f>
        <v>19695101.397207581</v>
      </c>
      <c r="C41" s="58">
        <f>C38+C40</f>
        <v>1631948.739620954</v>
      </c>
      <c r="D41" s="58">
        <f>D38+D40</f>
        <v>2284368.0084224059</v>
      </c>
      <c r="E41" s="58">
        <f>SUM(B41:D41)</f>
        <v>23611418.145250939</v>
      </c>
    </row>
    <row r="42" spans="1:6" x14ac:dyDescent="0.2">
      <c r="A42" s="47" t="s">
        <v>265</v>
      </c>
      <c r="B42" s="48">
        <f>$E42*Cat_2!B$37</f>
        <v>1668269.2480433611</v>
      </c>
      <c r="C42" s="48">
        <f>$E42*Cat_2!C$37</f>
        <v>138233.8603790467</v>
      </c>
      <c r="D42" s="48">
        <f>$E42*Cat_2!D$37</f>
        <v>193496.89157759209</v>
      </c>
      <c r="E42" s="64">
        <f>B33-SUM(C33,D33,E33)</f>
        <v>2000000</v>
      </c>
    </row>
    <row r="43" spans="1:6" x14ac:dyDescent="0.2">
      <c r="A43" s="47" t="s">
        <v>266</v>
      </c>
      <c r="B43" s="48">
        <f>$E43*Cat_2!B$39</f>
        <v>16030.357004569038</v>
      </c>
      <c r="C43" s="48">
        <f>$E43*Cat_2!C$39</f>
        <v>611648.80000000005</v>
      </c>
      <c r="D43" s="48">
        <f>$E43*Cat_2!D$39</f>
        <v>1287295.0000000002</v>
      </c>
      <c r="E43" s="64">
        <f>B34-SUM(C34,D34)</f>
        <v>1914974.1570045692</v>
      </c>
    </row>
    <row r="44" spans="1:6" x14ac:dyDescent="0.2">
      <c r="E44" s="137">
        <f>SUM(E42:E43)</f>
        <v>3914974.1570045692</v>
      </c>
    </row>
    <row r="46" spans="1:6" x14ac:dyDescent="0.2">
      <c r="A46" s="93" t="s">
        <v>239</v>
      </c>
      <c r="B46" s="301" t="s">
        <v>240</v>
      </c>
      <c r="C46" s="301"/>
    </row>
    <row r="48" spans="1:6" ht="25.5" x14ac:dyDescent="0.2">
      <c r="A48" s="132" t="s">
        <v>123</v>
      </c>
      <c r="B48" s="138" t="s">
        <v>253</v>
      </c>
      <c r="C48" s="139" t="s">
        <v>256</v>
      </c>
      <c r="D48" s="139" t="s">
        <v>257</v>
      </c>
      <c r="E48" s="139" t="s">
        <v>277</v>
      </c>
      <c r="F48" s="140" t="s">
        <v>132</v>
      </c>
    </row>
    <row r="49" spans="1:6" x14ac:dyDescent="0.2">
      <c r="A49" s="64" t="s">
        <v>125</v>
      </c>
      <c r="B49" s="64">
        <f>Marine_2!B68+Dom_Prop_2!C105+Comm_prop_claims_2!D67</f>
        <v>8939594.2723844349</v>
      </c>
      <c r="C49" s="64">
        <f>MIN(MAX(0,B49-$B$4),B5)</f>
        <v>3000000</v>
      </c>
      <c r="D49" s="64">
        <f>MIN(MAX(0,B49-$B$6),$B$7)</f>
        <v>3939594.2723844349</v>
      </c>
      <c r="E49" s="64">
        <f>MIN(MAX(0,B49-$B$8),$B$9)</f>
        <v>0</v>
      </c>
      <c r="F49" s="64">
        <f>B49-C49-D49</f>
        <v>2000000</v>
      </c>
    </row>
    <row r="50" spans="1:6" x14ac:dyDescent="0.2">
      <c r="A50" s="64" t="s">
        <v>126</v>
      </c>
      <c r="B50" s="64">
        <f>Marine_2!B69+Dom_Prop_2!D105+Comm_prop_claims_2!E67</f>
        <v>1527234.3046697127</v>
      </c>
      <c r="C50" s="64">
        <f>MIN(MAX(0,B50-$B$4),B6)</f>
        <v>0</v>
      </c>
      <c r="D50" s="64">
        <f>MIN(MAX(0,B50-$B$6),$B$7)</f>
        <v>0</v>
      </c>
      <c r="E50" s="64">
        <f>MIN(MAX(0,B50-$B$6),$B$7)</f>
        <v>0</v>
      </c>
      <c r="F50" s="64">
        <f>B50-C50-D50</f>
        <v>1527234.3046697127</v>
      </c>
    </row>
    <row r="51" spans="1:6" x14ac:dyDescent="0.2">
      <c r="A51" s="64"/>
      <c r="B51" s="64"/>
    </row>
    <row r="52" spans="1:6" x14ac:dyDescent="0.2">
      <c r="A52" s="38" t="s">
        <v>259</v>
      </c>
      <c r="B52" s="135" t="s">
        <v>49</v>
      </c>
      <c r="C52" s="135" t="s">
        <v>50</v>
      </c>
      <c r="D52" s="136" t="s">
        <v>31</v>
      </c>
      <c r="E52" s="136" t="s">
        <v>54</v>
      </c>
    </row>
    <row r="53" spans="1:6" x14ac:dyDescent="0.2">
      <c r="A53" s="47" t="s">
        <v>260</v>
      </c>
      <c r="B53" s="65">
        <f>Comm_prop_claims_2!D67/Cat_2!$B49</f>
        <v>0.36156332982238487</v>
      </c>
      <c r="C53" s="65">
        <f>Dom_Prop_2!C105/Cat_2!$B49</f>
        <v>0.30285097035817393</v>
      </c>
      <c r="D53" s="134">
        <f>1-SUM(B53:C53)</f>
        <v>0.3355856998194412</v>
      </c>
      <c r="E53" s="47"/>
    </row>
    <row r="54" spans="1:6" x14ac:dyDescent="0.2">
      <c r="A54" s="47" t="s">
        <v>261</v>
      </c>
      <c r="B54" s="48">
        <f>SUM($C49:$E49)*Cat_2!B$53</f>
        <v>2509102.8127396666</v>
      </c>
      <c r="C54" s="48">
        <f>SUM($C49:$E49)*Cat_2!C$53</f>
        <v>2101662.8592836522</v>
      </c>
      <c r="D54" s="48">
        <f>SUM($C49:$E49)*Cat_2!D$53</f>
        <v>2328828.6003611162</v>
      </c>
      <c r="E54" s="58">
        <f>SUM(B54:D54)</f>
        <v>6939594.2723844349</v>
      </c>
    </row>
    <row r="55" spans="1:6" x14ac:dyDescent="0.2">
      <c r="A55" s="47" t="s">
        <v>262</v>
      </c>
      <c r="B55" s="65">
        <f>Comm_prop_claims_2!E67/Cat_2!$B50</f>
        <v>6.9975540996140059E-3</v>
      </c>
      <c r="C55" s="65">
        <f>Dom_Prop_2!D105/Cat_2!$B50</f>
        <v>0.54020355454130686</v>
      </c>
      <c r="D55" s="65">
        <f>1-SUM(B55:C55)</f>
        <v>0.45279889135907914</v>
      </c>
      <c r="E55" s="47"/>
    </row>
    <row r="56" spans="1:6" x14ac:dyDescent="0.2">
      <c r="A56" s="142" t="s">
        <v>263</v>
      </c>
      <c r="B56" s="48">
        <f>SUM($C50:$E50)*Cat_2!B$55</f>
        <v>0</v>
      </c>
      <c r="C56" s="48">
        <f>SUM($C50:$E50)*Cat_2!C$55</f>
        <v>0</v>
      </c>
      <c r="D56" s="48">
        <f>SUM($C50:$E50)*Cat_2!D$55</f>
        <v>0</v>
      </c>
      <c r="E56" s="58">
        <f>SUM(B56:D56)</f>
        <v>0</v>
      </c>
    </row>
    <row r="57" spans="1:6" x14ac:dyDescent="0.2">
      <c r="A57" s="47" t="s">
        <v>264</v>
      </c>
      <c r="B57" s="58">
        <f>B54+B56</f>
        <v>2509102.8127396666</v>
      </c>
      <c r="C57" s="58">
        <f>C54+C56</f>
        <v>2101662.8592836522</v>
      </c>
      <c r="D57" s="58">
        <f>D54+D56</f>
        <v>2328828.6003611162</v>
      </c>
      <c r="E57" s="58">
        <f>SUM(B57:D57)</f>
        <v>6939594.2723844349</v>
      </c>
    </row>
    <row r="58" spans="1:6" x14ac:dyDescent="0.2">
      <c r="A58" s="47" t="s">
        <v>265</v>
      </c>
      <c r="B58" s="48">
        <f>$E58*Cat_2!B$53</f>
        <v>723126.65964476974</v>
      </c>
      <c r="C58" s="48">
        <f>$E58*Cat_2!C$53</f>
        <v>605701.94071634789</v>
      </c>
      <c r="D58" s="48">
        <f>$E58*Cat_2!D$53</f>
        <v>671171.39963888237</v>
      </c>
      <c r="E58" s="64">
        <f t="shared" ref="E58:E59" si="3">B49-SUM(C49,D49,E49)</f>
        <v>2000000</v>
      </c>
    </row>
    <row r="59" spans="1:6" x14ac:dyDescent="0.2">
      <c r="A59" s="47" t="s">
        <v>266</v>
      </c>
      <c r="B59" s="48">
        <f>$E59*Cat_2!B$55</f>
        <v>10686.904669712694</v>
      </c>
      <c r="C59" s="48">
        <f>$E59*Cat_2!C$55</f>
        <v>825017.4</v>
      </c>
      <c r="D59" s="48">
        <f>$E59*Cat_2!D$55</f>
        <v>691530</v>
      </c>
      <c r="E59" s="64">
        <f t="shared" si="3"/>
        <v>1527234.3046697127</v>
      </c>
    </row>
    <row r="60" spans="1:6" x14ac:dyDescent="0.2">
      <c r="E60" s="137">
        <f>SUM(E58:E59)</f>
        <v>3527234.3046697127</v>
      </c>
    </row>
  </sheetData>
  <mergeCells count="3">
    <mergeCell ref="B30:C30"/>
    <mergeCell ref="B46:C46"/>
    <mergeCell ref="D30:E30"/>
  </mergeCells>
  <conditionalFormatting sqref="F20">
    <cfRule type="cellIs" dxfId="7" priority="2" operator="equal">
      <formula>TRUE</formula>
    </cfRule>
  </conditionalFormatting>
  <conditionalFormatting sqref="F22">
    <cfRule type="cellIs" dxfId="6" priority="1" operator="equal">
      <formula>TRUE</formula>
    </cfRule>
  </conditionalFormatting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03785-B581-401E-AB20-D9DCE0714687}">
  <sheetPr>
    <tabColor theme="1"/>
  </sheetPr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BAE16-132B-432E-9090-D0ECBBDBCA27}">
  <sheetPr>
    <tabColor theme="5" tint="0.79998168889431442"/>
  </sheetPr>
  <dimension ref="A1:X3103"/>
  <sheetViews>
    <sheetView showGridLines="0" zoomScale="85" zoomScaleNormal="85" workbookViewId="0">
      <pane xSplit="1" ySplit="8" topLeftCell="G9" activePane="bottomRight" state="frozen"/>
      <selection activeCell="B59" sqref="B59"/>
      <selection pane="topRight" activeCell="B59" sqref="B59"/>
      <selection pane="bottomLeft" activeCell="B59" sqref="B59"/>
      <selection pane="bottomRight"/>
    </sheetView>
  </sheetViews>
  <sheetFormatPr defaultColWidth="15.7109375" defaultRowHeight="12.75" x14ac:dyDescent="0.2"/>
  <cols>
    <col min="1" max="1" width="15.7109375" style="33"/>
    <col min="2" max="2" width="15.28515625" style="33" bestFit="1" customWidth="1"/>
    <col min="3" max="3" width="12.85546875" style="33" customWidth="1"/>
    <col min="4" max="4" width="24" style="33" customWidth="1"/>
    <col min="5" max="5" width="12.85546875" style="33" customWidth="1"/>
    <col min="6" max="6" width="18.42578125" style="33" customWidth="1"/>
    <col min="7" max="8" width="12.85546875" style="33" customWidth="1"/>
    <col min="9" max="9" width="17.5703125" style="33" customWidth="1"/>
    <col min="10" max="11" width="12.85546875" style="33" customWidth="1"/>
    <col min="12" max="13" width="15.28515625" style="33" bestFit="1" customWidth="1"/>
    <col min="14" max="14" width="14.28515625" style="33" bestFit="1" customWidth="1"/>
    <col min="15" max="15" width="19.5703125" style="33" customWidth="1"/>
    <col min="16" max="16" width="21.42578125" style="33" bestFit="1" customWidth="1"/>
    <col min="17" max="16384" width="15.7109375" style="33"/>
  </cols>
  <sheetData>
    <row r="1" spans="1:24" ht="25.5" x14ac:dyDescent="0.3">
      <c r="A1" s="32" t="str" cm="1">
        <f t="array" aca="1" ref="A1" ca="1">MID(CELL("filename",A1),FIND("]",CELL("filename",A1))+1,255)</f>
        <v>Comm_Prop_pol_3</v>
      </c>
      <c r="O1" s="91" t="s">
        <v>236</v>
      </c>
      <c r="Q1" s="38" t="s">
        <v>135</v>
      </c>
    </row>
    <row r="2" spans="1:24" x14ac:dyDescent="0.2">
      <c r="O2" s="47" t="b">
        <f>W4+H7+I7=1</f>
        <v>1</v>
      </c>
      <c r="R2" s="87" t="s">
        <v>138</v>
      </c>
      <c r="S2" s="87" t="s">
        <v>95</v>
      </c>
      <c r="T2" s="87" t="s">
        <v>139</v>
      </c>
      <c r="U2" s="87" t="s">
        <v>140</v>
      </c>
      <c r="V2" s="87" t="s">
        <v>141</v>
      </c>
      <c r="W2" s="87" t="s">
        <v>142</v>
      </c>
    </row>
    <row r="3" spans="1:24" ht="25.5" x14ac:dyDescent="0.2">
      <c r="A3" s="87" t="s">
        <v>37</v>
      </c>
      <c r="B3" s="48">
        <f>SUM(C9:C3008)</f>
        <v>6841828.695759994</v>
      </c>
      <c r="D3" s="120" t="s">
        <v>232</v>
      </c>
      <c r="E3" s="86">
        <f>Parameters!$F9</f>
        <v>0.25</v>
      </c>
      <c r="F3" s="120" t="s">
        <v>234</v>
      </c>
      <c r="G3" s="86">
        <f>Parameters!$F11</f>
        <v>0.8</v>
      </c>
      <c r="H3"/>
      <c r="J3"/>
      <c r="Q3" s="87" t="s">
        <v>136</v>
      </c>
      <c r="R3" s="48">
        <f>'Comm Prop Portfolio'!B7-T3</f>
        <v>26839401918</v>
      </c>
      <c r="S3" s="48">
        <f>'Comm Prop Portfolio'!C7-U3</f>
        <v>5675016.0017499942</v>
      </c>
      <c r="T3" s="48">
        <f>'Comm Prop Portfolio'!J7</f>
        <v>5639316009</v>
      </c>
      <c r="U3" s="48">
        <f>'Comm Prop Portfolio'!K7</f>
        <v>1166812.6940099997</v>
      </c>
      <c r="V3" s="49">
        <f>'Comm Prop Portfolio'!J6</f>
        <v>0.17363111504817005</v>
      </c>
      <c r="W3" s="49">
        <f>'Comm Prop Portfolio'!K6</f>
        <v>0.17054105647706364</v>
      </c>
    </row>
    <row r="4" spans="1:24" ht="26.25" thickBot="1" x14ac:dyDescent="0.25">
      <c r="A4" s="87" t="s">
        <v>38</v>
      </c>
      <c r="B4" s="48">
        <f>SUM(B9:B3008)</f>
        <v>32478717927</v>
      </c>
      <c r="D4" s="125" t="s">
        <v>233</v>
      </c>
      <c r="E4" s="90">
        <f>Parameters!$F10</f>
        <v>0.23499999999999999</v>
      </c>
      <c r="F4" s="125" t="s">
        <v>235</v>
      </c>
      <c r="G4" s="90">
        <f>Parameters!$F12</f>
        <v>3.5000000000000003E-2</v>
      </c>
      <c r="H4"/>
      <c r="J4"/>
      <c r="Q4" s="150" t="s">
        <v>137</v>
      </c>
      <c r="R4" s="50">
        <f t="shared" ref="R4:S4" si="0">B7-T4</f>
        <v>26839401918</v>
      </c>
      <c r="S4" s="50">
        <f t="shared" si="0"/>
        <v>5675016.0017499942</v>
      </c>
      <c r="T4" s="50">
        <f>N7</f>
        <v>5639316009</v>
      </c>
      <c r="U4" s="50">
        <f>O7</f>
        <v>1166812.6940099997</v>
      </c>
      <c r="V4" s="51">
        <f>N7/B7</f>
        <v>0.17363111504817005</v>
      </c>
      <c r="W4" s="51">
        <f>O7/C7</f>
        <v>0.17054105647706364</v>
      </c>
    </row>
    <row r="5" spans="1:24" ht="14.25" thickTop="1" thickBot="1" x14ac:dyDescent="0.25">
      <c r="A5" s="87" t="s">
        <v>39</v>
      </c>
      <c r="B5" s="48">
        <f>COUNT(B9:B3008)</f>
        <v>3000</v>
      </c>
      <c r="D5" s="88" t="s">
        <v>93</v>
      </c>
      <c r="E5" s="89">
        <f>$E$3*J7+$E$4*K7</f>
        <v>1375289.5913875024</v>
      </c>
      <c r="F5" s="149" t="s">
        <v>92</v>
      </c>
      <c r="G5" s="89">
        <f>G3*G4*$O$7</f>
        <v>32670.755432279999</v>
      </c>
      <c r="H5" s="35"/>
      <c r="Q5" s="151" t="s">
        <v>150</v>
      </c>
      <c r="R5" s="52">
        <f t="shared" ref="R5:W5" si="1">R4-R3</f>
        <v>0</v>
      </c>
      <c r="S5" s="52">
        <f t="shared" si="1"/>
        <v>0</v>
      </c>
      <c r="T5" s="52">
        <f t="shared" si="1"/>
        <v>0</v>
      </c>
      <c r="U5" s="52">
        <f t="shared" si="1"/>
        <v>0</v>
      </c>
      <c r="V5" s="52">
        <f t="shared" si="1"/>
        <v>0</v>
      </c>
      <c r="W5" s="52">
        <f t="shared" si="1"/>
        <v>0</v>
      </c>
    </row>
    <row r="6" spans="1:24" ht="13.5" thickTop="1" x14ac:dyDescent="0.2">
      <c r="B6" s="34"/>
      <c r="H6" s="35"/>
      <c r="I6" s="44"/>
      <c r="J6" s="35"/>
      <c r="K6" s="35"/>
      <c r="N6" s="37"/>
      <c r="O6" s="37"/>
    </row>
    <row r="7" spans="1:24" x14ac:dyDescent="0.2">
      <c r="A7" s="87" t="s">
        <v>54</v>
      </c>
      <c r="B7" s="164">
        <f t="shared" ref="B7:C7" si="2">SUM(B9:B3008)</f>
        <v>32478717927</v>
      </c>
      <c r="C7" s="164">
        <f t="shared" si="2"/>
        <v>6841828.695759994</v>
      </c>
      <c r="D7" s="164"/>
      <c r="E7" s="164"/>
      <c r="F7" s="164"/>
      <c r="G7" s="164"/>
      <c r="H7" s="165">
        <f>SUM(J9:J3008)/SUM(C9:C3008)</f>
        <v>0.40594245416743729</v>
      </c>
      <c r="I7" s="165">
        <f>SUM(K9:K3008)/SUM(C9:C3008)</f>
        <v>0.42351648935550124</v>
      </c>
      <c r="J7" s="164">
        <f t="shared" ref="J7:L7" si="3">SUM(J9:J3008)</f>
        <v>2777388.7317500087</v>
      </c>
      <c r="K7" s="164">
        <f t="shared" si="3"/>
        <v>2897627.2700000005</v>
      </c>
      <c r="L7" s="164">
        <f t="shared" si="3"/>
        <v>13251974918</v>
      </c>
      <c r="M7" s="164">
        <f>SUM(M9:M3008)</f>
        <v>13587427000</v>
      </c>
      <c r="N7" s="164">
        <f>SUM(N9:N3008)</f>
        <v>5639316009</v>
      </c>
      <c r="O7" s="164">
        <f>SUM(O9:O3008)</f>
        <v>1166812.6940099997</v>
      </c>
    </row>
    <row r="8" spans="1:24" s="39" customFormat="1" ht="38.25" x14ac:dyDescent="0.2">
      <c r="A8" s="152" t="s">
        <v>1</v>
      </c>
      <c r="B8" s="153" t="s">
        <v>8</v>
      </c>
      <c r="C8" s="153" t="s">
        <v>9</v>
      </c>
      <c r="D8" s="154" t="s">
        <v>134</v>
      </c>
      <c r="E8" s="154" t="s">
        <v>143</v>
      </c>
      <c r="F8" s="154" t="s">
        <v>134</v>
      </c>
      <c r="G8" s="154" t="s">
        <v>215</v>
      </c>
      <c r="H8" s="155" t="s">
        <v>144</v>
      </c>
      <c r="I8" s="155" t="s">
        <v>145</v>
      </c>
      <c r="J8" s="155" t="s">
        <v>146</v>
      </c>
      <c r="K8" s="155" t="s">
        <v>147</v>
      </c>
      <c r="L8" s="155" t="s">
        <v>148</v>
      </c>
      <c r="M8" s="155" t="s">
        <v>149</v>
      </c>
      <c r="N8" s="155" t="s">
        <v>127</v>
      </c>
      <c r="O8" s="155" t="s">
        <v>128</v>
      </c>
      <c r="P8" s="40"/>
      <c r="X8" s="69"/>
    </row>
    <row r="9" spans="1:24" x14ac:dyDescent="0.2">
      <c r="A9" s="156">
        <v>1</v>
      </c>
      <c r="B9" s="157">
        <v>9846000</v>
      </c>
      <c r="C9" s="42">
        <v>2264.58</v>
      </c>
      <c r="D9" s="54">
        <f>Parameters!$F4</f>
        <v>2000000</v>
      </c>
      <c r="E9" s="54">
        <f>Parameters!$F5</f>
        <v>4</v>
      </c>
      <c r="F9" s="54">
        <f>Parameters!$F6</f>
        <v>10000000</v>
      </c>
      <c r="G9" s="54">
        <f>Parameters!$F7</f>
        <v>3</v>
      </c>
      <c r="H9" s="46">
        <f t="shared" ref="H9:H72" si="4">MAX(0,MIN(E9*D9,B9-D9))/B9</f>
        <v>0.79687182612228313</v>
      </c>
      <c r="I9" s="46">
        <f t="shared" ref="I9:I72" si="5">MAX(0,MIN(G9*F9,B9-SUM(D9,E9*D9)))/B9</f>
        <v>0</v>
      </c>
      <c r="J9" s="42">
        <f>+H9*$C9</f>
        <v>1804.58</v>
      </c>
      <c r="K9" s="42">
        <f>+I9*$C9</f>
        <v>0</v>
      </c>
      <c r="L9" s="157">
        <f>H9*$B9</f>
        <v>7846000</v>
      </c>
      <c r="M9" s="157">
        <f t="shared" ref="M9:M72" si="6">I9*$B9</f>
        <v>0</v>
      </c>
      <c r="N9" s="157">
        <f t="shared" ref="N9:N72" si="7">B9-SUM(L9:M9)</f>
        <v>2000000</v>
      </c>
      <c r="O9" s="158">
        <f t="shared" ref="O9:O72" si="8">C9-SUM(J9:K9)</f>
        <v>460</v>
      </c>
      <c r="P9" s="42"/>
    </row>
    <row r="10" spans="1:24" x14ac:dyDescent="0.2">
      <c r="A10" s="156">
        <v>2</v>
      </c>
      <c r="B10" s="157">
        <v>30425000</v>
      </c>
      <c r="C10" s="42">
        <v>5172.25</v>
      </c>
      <c r="D10" s="159">
        <f t="shared" ref="D10:G25" si="9">D9</f>
        <v>2000000</v>
      </c>
      <c r="E10" s="159">
        <f t="shared" si="9"/>
        <v>4</v>
      </c>
      <c r="F10" s="159">
        <f t="shared" si="9"/>
        <v>10000000</v>
      </c>
      <c r="G10" s="159">
        <f t="shared" si="9"/>
        <v>3</v>
      </c>
      <c r="H10" s="46">
        <f t="shared" si="4"/>
        <v>0.26294165981922762</v>
      </c>
      <c r="I10" s="46">
        <f t="shared" si="5"/>
        <v>0.67132292522596548</v>
      </c>
      <c r="J10" s="42">
        <f t="shared" ref="J10:K73" si="10">+H10*$C10</f>
        <v>1360</v>
      </c>
      <c r="K10" s="42">
        <f t="shared" si="10"/>
        <v>3472.25</v>
      </c>
      <c r="L10" s="43">
        <f t="shared" ref="L10:L73" si="11">H10*B10</f>
        <v>8000000.0000000009</v>
      </c>
      <c r="M10" s="157">
        <f t="shared" si="6"/>
        <v>20425000</v>
      </c>
      <c r="N10" s="157">
        <f t="shared" si="7"/>
        <v>2000000</v>
      </c>
      <c r="O10" s="158">
        <f t="shared" si="8"/>
        <v>340</v>
      </c>
      <c r="P10" s="42"/>
    </row>
    <row r="11" spans="1:24" x14ac:dyDescent="0.2">
      <c r="A11" s="156">
        <v>3</v>
      </c>
      <c r="B11" s="157">
        <v>33063000</v>
      </c>
      <c r="C11" s="42">
        <v>5951.34</v>
      </c>
      <c r="D11" s="43">
        <f t="shared" si="9"/>
        <v>2000000</v>
      </c>
      <c r="E11" s="43">
        <f t="shared" si="9"/>
        <v>4</v>
      </c>
      <c r="F11" s="43">
        <f t="shared" si="9"/>
        <v>10000000</v>
      </c>
      <c r="G11" s="43">
        <f t="shared" si="9"/>
        <v>3</v>
      </c>
      <c r="H11" s="46">
        <f t="shared" si="4"/>
        <v>0.24196231436953694</v>
      </c>
      <c r="I11" s="46">
        <f t="shared" si="5"/>
        <v>0.69754710703807887</v>
      </c>
      <c r="J11" s="42">
        <f t="shared" si="10"/>
        <v>1440</v>
      </c>
      <c r="K11" s="42">
        <f t="shared" si="10"/>
        <v>4151.34</v>
      </c>
      <c r="L11" s="43">
        <f t="shared" si="11"/>
        <v>8000000</v>
      </c>
      <c r="M11" s="157">
        <f t="shared" si="6"/>
        <v>23063000</v>
      </c>
      <c r="N11" s="157">
        <f t="shared" si="7"/>
        <v>2000000</v>
      </c>
      <c r="O11" s="158">
        <f t="shared" si="8"/>
        <v>360</v>
      </c>
      <c r="P11" s="42"/>
    </row>
    <row r="12" spans="1:24" x14ac:dyDescent="0.2">
      <c r="A12" s="156">
        <v>4</v>
      </c>
      <c r="B12" s="157">
        <v>6061000</v>
      </c>
      <c r="C12" s="42">
        <v>1030.3699999999999</v>
      </c>
      <c r="D12" s="43">
        <f t="shared" si="9"/>
        <v>2000000</v>
      </c>
      <c r="E12" s="43">
        <f t="shared" si="9"/>
        <v>4</v>
      </c>
      <c r="F12" s="43">
        <f t="shared" si="9"/>
        <v>10000000</v>
      </c>
      <c r="G12" s="43">
        <f t="shared" si="9"/>
        <v>3</v>
      </c>
      <c r="H12" s="46">
        <f t="shared" si="4"/>
        <v>0.67002144860584067</v>
      </c>
      <c r="I12" s="46">
        <f t="shared" si="5"/>
        <v>0</v>
      </c>
      <c r="J12" s="42">
        <f t="shared" si="10"/>
        <v>690.37</v>
      </c>
      <c r="K12" s="42">
        <f t="shared" si="10"/>
        <v>0</v>
      </c>
      <c r="L12" s="43">
        <f t="shared" si="11"/>
        <v>4061000.0000000005</v>
      </c>
      <c r="M12" s="157">
        <f t="shared" si="6"/>
        <v>0</v>
      </c>
      <c r="N12" s="157">
        <f t="shared" si="7"/>
        <v>1999999.9999999995</v>
      </c>
      <c r="O12" s="158">
        <f t="shared" si="8"/>
        <v>339.99999999999989</v>
      </c>
      <c r="P12" s="42"/>
    </row>
    <row r="13" spans="1:24" x14ac:dyDescent="0.2">
      <c r="A13" s="156">
        <v>5</v>
      </c>
      <c r="B13" s="157">
        <v>1700000</v>
      </c>
      <c r="C13" s="42">
        <v>289</v>
      </c>
      <c r="D13" s="43">
        <f t="shared" si="9"/>
        <v>2000000</v>
      </c>
      <c r="E13" s="43">
        <f t="shared" si="9"/>
        <v>4</v>
      </c>
      <c r="F13" s="43">
        <f t="shared" si="9"/>
        <v>10000000</v>
      </c>
      <c r="G13" s="43">
        <f t="shared" si="9"/>
        <v>3</v>
      </c>
      <c r="H13" s="46">
        <f t="shared" si="4"/>
        <v>0</v>
      </c>
      <c r="I13" s="46">
        <f t="shared" si="5"/>
        <v>0</v>
      </c>
      <c r="J13" s="42">
        <f t="shared" si="10"/>
        <v>0</v>
      </c>
      <c r="K13" s="42">
        <f t="shared" si="10"/>
        <v>0</v>
      </c>
      <c r="L13" s="43">
        <f t="shared" si="11"/>
        <v>0</v>
      </c>
      <c r="M13" s="157">
        <f t="shared" si="6"/>
        <v>0</v>
      </c>
      <c r="N13" s="157">
        <f t="shared" si="7"/>
        <v>1700000</v>
      </c>
      <c r="O13" s="158">
        <f t="shared" si="8"/>
        <v>289</v>
      </c>
      <c r="P13" s="42"/>
    </row>
    <row r="14" spans="1:24" x14ac:dyDescent="0.2">
      <c r="A14" s="156">
        <v>6</v>
      </c>
      <c r="B14" s="157">
        <v>40000000</v>
      </c>
      <c r="C14" s="42">
        <v>11200</v>
      </c>
      <c r="D14" s="43">
        <f t="shared" si="9"/>
        <v>2000000</v>
      </c>
      <c r="E14" s="43">
        <f t="shared" si="9"/>
        <v>4</v>
      </c>
      <c r="F14" s="43">
        <f t="shared" si="9"/>
        <v>10000000</v>
      </c>
      <c r="G14" s="43">
        <f t="shared" si="9"/>
        <v>3</v>
      </c>
      <c r="H14" s="46">
        <f t="shared" si="4"/>
        <v>0.2</v>
      </c>
      <c r="I14" s="46">
        <f t="shared" si="5"/>
        <v>0.75</v>
      </c>
      <c r="J14" s="42">
        <f t="shared" si="10"/>
        <v>2240</v>
      </c>
      <c r="K14" s="42">
        <f t="shared" si="10"/>
        <v>8400</v>
      </c>
      <c r="L14" s="43">
        <f t="shared" si="11"/>
        <v>8000000</v>
      </c>
      <c r="M14" s="157">
        <f t="shared" si="6"/>
        <v>30000000</v>
      </c>
      <c r="N14" s="157">
        <f t="shared" si="7"/>
        <v>2000000</v>
      </c>
      <c r="O14" s="158">
        <f t="shared" si="8"/>
        <v>560</v>
      </c>
      <c r="P14" s="42"/>
    </row>
    <row r="15" spans="1:24" x14ac:dyDescent="0.2">
      <c r="A15" s="156">
        <v>7</v>
      </c>
      <c r="B15" s="157">
        <v>40000000</v>
      </c>
      <c r="C15" s="42">
        <v>6000</v>
      </c>
      <c r="D15" s="43">
        <f t="shared" si="9"/>
        <v>2000000</v>
      </c>
      <c r="E15" s="43">
        <f t="shared" si="9"/>
        <v>4</v>
      </c>
      <c r="F15" s="43">
        <f t="shared" si="9"/>
        <v>10000000</v>
      </c>
      <c r="G15" s="43">
        <f t="shared" si="9"/>
        <v>3</v>
      </c>
      <c r="H15" s="46">
        <f t="shared" si="4"/>
        <v>0.2</v>
      </c>
      <c r="I15" s="46">
        <f t="shared" si="5"/>
        <v>0.75</v>
      </c>
      <c r="J15" s="42">
        <f t="shared" si="10"/>
        <v>1200</v>
      </c>
      <c r="K15" s="42">
        <f t="shared" si="10"/>
        <v>4500</v>
      </c>
      <c r="L15" s="43">
        <f t="shared" si="11"/>
        <v>8000000</v>
      </c>
      <c r="M15" s="157">
        <f t="shared" si="6"/>
        <v>30000000</v>
      </c>
      <c r="N15" s="157">
        <f t="shared" si="7"/>
        <v>2000000</v>
      </c>
      <c r="O15" s="158">
        <f t="shared" si="8"/>
        <v>300</v>
      </c>
      <c r="P15" s="42"/>
    </row>
    <row r="16" spans="1:24" x14ac:dyDescent="0.2">
      <c r="A16" s="156">
        <v>8</v>
      </c>
      <c r="B16" s="157">
        <v>800000</v>
      </c>
      <c r="C16" s="42">
        <v>184</v>
      </c>
      <c r="D16" s="43">
        <f t="shared" si="9"/>
        <v>2000000</v>
      </c>
      <c r="E16" s="43">
        <f t="shared" si="9"/>
        <v>4</v>
      </c>
      <c r="F16" s="43">
        <f t="shared" si="9"/>
        <v>10000000</v>
      </c>
      <c r="G16" s="43">
        <f t="shared" si="9"/>
        <v>3</v>
      </c>
      <c r="H16" s="46">
        <f t="shared" si="4"/>
        <v>0</v>
      </c>
      <c r="I16" s="46">
        <f t="shared" si="5"/>
        <v>0</v>
      </c>
      <c r="J16" s="42">
        <f t="shared" si="10"/>
        <v>0</v>
      </c>
      <c r="K16" s="42">
        <f t="shared" si="10"/>
        <v>0</v>
      </c>
      <c r="L16" s="43">
        <f t="shared" si="11"/>
        <v>0</v>
      </c>
      <c r="M16" s="157">
        <f t="shared" si="6"/>
        <v>0</v>
      </c>
      <c r="N16" s="157">
        <f t="shared" si="7"/>
        <v>800000</v>
      </c>
      <c r="O16" s="158">
        <f t="shared" si="8"/>
        <v>184</v>
      </c>
      <c r="P16" s="42"/>
    </row>
    <row r="17" spans="1:16" x14ac:dyDescent="0.2">
      <c r="A17" s="156">
        <v>9</v>
      </c>
      <c r="B17" s="157">
        <v>15485000</v>
      </c>
      <c r="C17" s="42">
        <v>4645.5</v>
      </c>
      <c r="D17" s="43">
        <f t="shared" si="9"/>
        <v>2000000</v>
      </c>
      <c r="E17" s="43">
        <f t="shared" si="9"/>
        <v>4</v>
      </c>
      <c r="F17" s="43">
        <f t="shared" si="9"/>
        <v>10000000</v>
      </c>
      <c r="G17" s="43">
        <f t="shared" si="9"/>
        <v>3</v>
      </c>
      <c r="H17" s="46">
        <f t="shared" si="4"/>
        <v>0.51662899580238941</v>
      </c>
      <c r="I17" s="46">
        <f t="shared" si="5"/>
        <v>0.35421375524701326</v>
      </c>
      <c r="J17" s="42">
        <f t="shared" si="10"/>
        <v>2400</v>
      </c>
      <c r="K17" s="42">
        <f t="shared" si="10"/>
        <v>1645.5</v>
      </c>
      <c r="L17" s="43">
        <f t="shared" si="11"/>
        <v>8000000</v>
      </c>
      <c r="M17" s="157">
        <f t="shared" si="6"/>
        <v>5485000</v>
      </c>
      <c r="N17" s="157">
        <f t="shared" si="7"/>
        <v>2000000</v>
      </c>
      <c r="O17" s="158">
        <f t="shared" si="8"/>
        <v>600</v>
      </c>
      <c r="P17" s="42"/>
    </row>
    <row r="18" spans="1:16" x14ac:dyDescent="0.2">
      <c r="A18" s="156">
        <v>10</v>
      </c>
      <c r="B18" s="157">
        <v>11752000</v>
      </c>
      <c r="C18" s="42">
        <v>3290.56</v>
      </c>
      <c r="D18" s="43">
        <f t="shared" si="9"/>
        <v>2000000</v>
      </c>
      <c r="E18" s="43">
        <f t="shared" si="9"/>
        <v>4</v>
      </c>
      <c r="F18" s="43">
        <f t="shared" si="9"/>
        <v>10000000</v>
      </c>
      <c r="G18" s="43">
        <f t="shared" si="9"/>
        <v>3</v>
      </c>
      <c r="H18" s="46">
        <f t="shared" si="4"/>
        <v>0.68073519400953031</v>
      </c>
      <c r="I18" s="46">
        <f t="shared" si="5"/>
        <v>0.14908100748808714</v>
      </c>
      <c r="J18" s="42">
        <f t="shared" si="10"/>
        <v>2240</v>
      </c>
      <c r="K18" s="42">
        <f t="shared" si="10"/>
        <v>490.56</v>
      </c>
      <c r="L18" s="43">
        <f t="shared" si="11"/>
        <v>8000000</v>
      </c>
      <c r="M18" s="157">
        <f t="shared" si="6"/>
        <v>1752000</v>
      </c>
      <c r="N18" s="157">
        <f t="shared" si="7"/>
        <v>2000000</v>
      </c>
      <c r="O18" s="158">
        <f t="shared" si="8"/>
        <v>560</v>
      </c>
      <c r="P18" s="42"/>
    </row>
    <row r="19" spans="1:16" x14ac:dyDescent="0.2">
      <c r="A19" s="156">
        <v>11</v>
      </c>
      <c r="B19" s="157">
        <v>40000000</v>
      </c>
      <c r="C19" s="42">
        <v>5600</v>
      </c>
      <c r="D19" s="43">
        <f t="shared" si="9"/>
        <v>2000000</v>
      </c>
      <c r="E19" s="43">
        <f t="shared" si="9"/>
        <v>4</v>
      </c>
      <c r="F19" s="43">
        <f t="shared" si="9"/>
        <v>10000000</v>
      </c>
      <c r="G19" s="43">
        <f t="shared" si="9"/>
        <v>3</v>
      </c>
      <c r="H19" s="46">
        <f t="shared" si="4"/>
        <v>0.2</v>
      </c>
      <c r="I19" s="46">
        <f t="shared" si="5"/>
        <v>0.75</v>
      </c>
      <c r="J19" s="42">
        <f t="shared" si="10"/>
        <v>1120</v>
      </c>
      <c r="K19" s="42">
        <f t="shared" si="10"/>
        <v>4200</v>
      </c>
      <c r="L19" s="43">
        <f t="shared" si="11"/>
        <v>8000000</v>
      </c>
      <c r="M19" s="157">
        <f t="shared" si="6"/>
        <v>30000000</v>
      </c>
      <c r="N19" s="157">
        <f t="shared" si="7"/>
        <v>2000000</v>
      </c>
      <c r="O19" s="158">
        <f t="shared" si="8"/>
        <v>280</v>
      </c>
      <c r="P19" s="42"/>
    </row>
    <row r="20" spans="1:16" x14ac:dyDescent="0.2">
      <c r="A20" s="156">
        <v>12</v>
      </c>
      <c r="B20" s="157">
        <v>6955000</v>
      </c>
      <c r="C20" s="42">
        <v>1738.75</v>
      </c>
      <c r="D20" s="43">
        <f t="shared" si="9"/>
        <v>2000000</v>
      </c>
      <c r="E20" s="43">
        <f t="shared" si="9"/>
        <v>4</v>
      </c>
      <c r="F20" s="43">
        <f t="shared" si="9"/>
        <v>10000000</v>
      </c>
      <c r="G20" s="43">
        <f t="shared" si="9"/>
        <v>3</v>
      </c>
      <c r="H20" s="46">
        <f t="shared" si="4"/>
        <v>0.71243709561466573</v>
      </c>
      <c r="I20" s="46">
        <f t="shared" si="5"/>
        <v>0</v>
      </c>
      <c r="J20" s="42">
        <f t="shared" si="10"/>
        <v>1238.75</v>
      </c>
      <c r="K20" s="42">
        <f t="shared" si="10"/>
        <v>0</v>
      </c>
      <c r="L20" s="43">
        <f t="shared" si="11"/>
        <v>4955000</v>
      </c>
      <c r="M20" s="157">
        <f t="shared" si="6"/>
        <v>0</v>
      </c>
      <c r="N20" s="157">
        <f t="shared" si="7"/>
        <v>2000000</v>
      </c>
      <c r="O20" s="158">
        <f t="shared" si="8"/>
        <v>500</v>
      </c>
      <c r="P20" s="42"/>
    </row>
    <row r="21" spans="1:16" x14ac:dyDescent="0.2">
      <c r="A21" s="156">
        <v>13</v>
      </c>
      <c r="B21" s="157">
        <v>800000</v>
      </c>
      <c r="C21" s="42">
        <v>184</v>
      </c>
      <c r="D21" s="43">
        <f t="shared" si="9"/>
        <v>2000000</v>
      </c>
      <c r="E21" s="43">
        <f t="shared" si="9"/>
        <v>4</v>
      </c>
      <c r="F21" s="43">
        <f t="shared" si="9"/>
        <v>10000000</v>
      </c>
      <c r="G21" s="43">
        <f t="shared" si="9"/>
        <v>3</v>
      </c>
      <c r="H21" s="46">
        <f t="shared" si="4"/>
        <v>0</v>
      </c>
      <c r="I21" s="46">
        <f t="shared" si="5"/>
        <v>0</v>
      </c>
      <c r="J21" s="42">
        <f t="shared" si="10"/>
        <v>0</v>
      </c>
      <c r="K21" s="42">
        <f t="shared" si="10"/>
        <v>0</v>
      </c>
      <c r="L21" s="43">
        <f t="shared" si="11"/>
        <v>0</v>
      </c>
      <c r="M21" s="157">
        <f t="shared" si="6"/>
        <v>0</v>
      </c>
      <c r="N21" s="157">
        <f t="shared" si="7"/>
        <v>800000</v>
      </c>
      <c r="O21" s="158">
        <f t="shared" si="8"/>
        <v>184</v>
      </c>
      <c r="P21" s="42"/>
    </row>
    <row r="22" spans="1:16" x14ac:dyDescent="0.2">
      <c r="A22" s="156">
        <v>14</v>
      </c>
      <c r="B22" s="157">
        <v>16963000</v>
      </c>
      <c r="C22" s="42">
        <v>3222.97</v>
      </c>
      <c r="D22" s="43">
        <f t="shared" si="9"/>
        <v>2000000</v>
      </c>
      <c r="E22" s="43">
        <f t="shared" si="9"/>
        <v>4</v>
      </c>
      <c r="F22" s="43">
        <f t="shared" si="9"/>
        <v>10000000</v>
      </c>
      <c r="G22" s="43">
        <f t="shared" si="9"/>
        <v>3</v>
      </c>
      <c r="H22" s="46">
        <f t="shared" si="4"/>
        <v>0.47161469079761836</v>
      </c>
      <c r="I22" s="46">
        <f t="shared" si="5"/>
        <v>0.41048163650297709</v>
      </c>
      <c r="J22" s="42">
        <f t="shared" si="10"/>
        <v>1520</v>
      </c>
      <c r="K22" s="42">
        <f t="shared" si="10"/>
        <v>1322.97</v>
      </c>
      <c r="L22" s="43">
        <f t="shared" si="11"/>
        <v>8000000</v>
      </c>
      <c r="M22" s="157">
        <f t="shared" si="6"/>
        <v>6963000</v>
      </c>
      <c r="N22" s="157">
        <f t="shared" si="7"/>
        <v>2000000</v>
      </c>
      <c r="O22" s="158">
        <f t="shared" si="8"/>
        <v>379.99999999999955</v>
      </c>
      <c r="P22" s="42"/>
    </row>
    <row r="23" spans="1:16" x14ac:dyDescent="0.2">
      <c r="A23" s="156">
        <v>15</v>
      </c>
      <c r="B23" s="157">
        <v>990000</v>
      </c>
      <c r="C23" s="42">
        <v>306.89999999999998</v>
      </c>
      <c r="D23" s="43">
        <f t="shared" si="9"/>
        <v>2000000</v>
      </c>
      <c r="E23" s="43">
        <f t="shared" si="9"/>
        <v>4</v>
      </c>
      <c r="F23" s="43">
        <f t="shared" si="9"/>
        <v>10000000</v>
      </c>
      <c r="G23" s="43">
        <f t="shared" si="9"/>
        <v>3</v>
      </c>
      <c r="H23" s="46">
        <f t="shared" si="4"/>
        <v>0</v>
      </c>
      <c r="I23" s="46">
        <f t="shared" si="5"/>
        <v>0</v>
      </c>
      <c r="J23" s="42">
        <f t="shared" si="10"/>
        <v>0</v>
      </c>
      <c r="K23" s="42">
        <f t="shared" si="10"/>
        <v>0</v>
      </c>
      <c r="L23" s="43">
        <f t="shared" si="11"/>
        <v>0</v>
      </c>
      <c r="M23" s="157">
        <f t="shared" si="6"/>
        <v>0</v>
      </c>
      <c r="N23" s="157">
        <f t="shared" si="7"/>
        <v>990000</v>
      </c>
      <c r="O23" s="158">
        <f t="shared" si="8"/>
        <v>306.89999999999998</v>
      </c>
      <c r="P23" s="42"/>
    </row>
    <row r="24" spans="1:16" x14ac:dyDescent="0.2">
      <c r="A24" s="156">
        <v>16</v>
      </c>
      <c r="B24" s="157">
        <v>16373000</v>
      </c>
      <c r="C24" s="42">
        <v>4256.9799999999996</v>
      </c>
      <c r="D24" s="43">
        <f t="shared" si="9"/>
        <v>2000000</v>
      </c>
      <c r="E24" s="43">
        <f t="shared" si="9"/>
        <v>4</v>
      </c>
      <c r="F24" s="43">
        <f t="shared" si="9"/>
        <v>10000000</v>
      </c>
      <c r="G24" s="43">
        <f t="shared" si="9"/>
        <v>3</v>
      </c>
      <c r="H24" s="46">
        <f t="shared" si="4"/>
        <v>0.48860929579185242</v>
      </c>
      <c r="I24" s="46">
        <f t="shared" si="5"/>
        <v>0.38923838026018442</v>
      </c>
      <c r="J24" s="42">
        <f t="shared" si="10"/>
        <v>2079.9999999999995</v>
      </c>
      <c r="K24" s="42">
        <f t="shared" si="10"/>
        <v>1656.9799999999998</v>
      </c>
      <c r="L24" s="43">
        <f t="shared" si="11"/>
        <v>8000000</v>
      </c>
      <c r="M24" s="157">
        <f t="shared" si="6"/>
        <v>6373000</v>
      </c>
      <c r="N24" s="157">
        <f t="shared" si="7"/>
        <v>2000000</v>
      </c>
      <c r="O24" s="158">
        <f t="shared" si="8"/>
        <v>520</v>
      </c>
      <c r="P24" s="42"/>
    </row>
    <row r="25" spans="1:16" x14ac:dyDescent="0.2">
      <c r="A25" s="156">
        <v>17</v>
      </c>
      <c r="B25" s="157">
        <v>19771000</v>
      </c>
      <c r="C25" s="42">
        <v>5733.59</v>
      </c>
      <c r="D25" s="43">
        <f t="shared" si="9"/>
        <v>2000000</v>
      </c>
      <c r="E25" s="43">
        <f t="shared" si="9"/>
        <v>4</v>
      </c>
      <c r="F25" s="43">
        <f t="shared" si="9"/>
        <v>10000000</v>
      </c>
      <c r="G25" s="43">
        <f t="shared" si="9"/>
        <v>3</v>
      </c>
      <c r="H25" s="46">
        <f t="shared" si="4"/>
        <v>0.40463304840422842</v>
      </c>
      <c r="I25" s="46">
        <f t="shared" si="5"/>
        <v>0.49420868949471447</v>
      </c>
      <c r="J25" s="42">
        <f t="shared" si="10"/>
        <v>2320</v>
      </c>
      <c r="K25" s="42">
        <f t="shared" si="10"/>
        <v>2833.59</v>
      </c>
      <c r="L25" s="43">
        <f t="shared" si="11"/>
        <v>8000000</v>
      </c>
      <c r="M25" s="157">
        <f t="shared" si="6"/>
        <v>9771000</v>
      </c>
      <c r="N25" s="157">
        <f t="shared" si="7"/>
        <v>2000000</v>
      </c>
      <c r="O25" s="158">
        <f t="shared" si="8"/>
        <v>580</v>
      </c>
      <c r="P25" s="42"/>
    </row>
    <row r="26" spans="1:16" x14ac:dyDescent="0.2">
      <c r="A26" s="156">
        <v>18</v>
      </c>
      <c r="B26" s="157">
        <v>800000</v>
      </c>
      <c r="C26" s="42">
        <v>216</v>
      </c>
      <c r="D26" s="43">
        <f t="shared" ref="D26:G41" si="12">D25</f>
        <v>2000000</v>
      </c>
      <c r="E26" s="43">
        <f t="shared" si="12"/>
        <v>4</v>
      </c>
      <c r="F26" s="43">
        <f t="shared" si="12"/>
        <v>10000000</v>
      </c>
      <c r="G26" s="43">
        <f t="shared" si="12"/>
        <v>3</v>
      </c>
      <c r="H26" s="46">
        <f t="shared" si="4"/>
        <v>0</v>
      </c>
      <c r="I26" s="46">
        <f t="shared" si="5"/>
        <v>0</v>
      </c>
      <c r="J26" s="42">
        <f t="shared" si="10"/>
        <v>0</v>
      </c>
      <c r="K26" s="42">
        <f t="shared" si="10"/>
        <v>0</v>
      </c>
      <c r="L26" s="43">
        <f t="shared" si="11"/>
        <v>0</v>
      </c>
      <c r="M26" s="157">
        <f t="shared" si="6"/>
        <v>0</v>
      </c>
      <c r="N26" s="157">
        <f t="shared" si="7"/>
        <v>800000</v>
      </c>
      <c r="O26" s="158">
        <f t="shared" si="8"/>
        <v>216</v>
      </c>
      <c r="P26" s="42"/>
    </row>
    <row r="27" spans="1:16" x14ac:dyDescent="0.2">
      <c r="A27" s="156">
        <v>19</v>
      </c>
      <c r="B27" s="157">
        <v>20611000</v>
      </c>
      <c r="C27" s="42">
        <v>3091.65</v>
      </c>
      <c r="D27" s="43">
        <f t="shared" si="12"/>
        <v>2000000</v>
      </c>
      <c r="E27" s="43">
        <f t="shared" si="12"/>
        <v>4</v>
      </c>
      <c r="F27" s="43">
        <f t="shared" si="12"/>
        <v>10000000</v>
      </c>
      <c r="G27" s="43">
        <f t="shared" si="12"/>
        <v>3</v>
      </c>
      <c r="H27" s="46">
        <f t="shared" si="4"/>
        <v>0.3881422541361409</v>
      </c>
      <c r="I27" s="46">
        <f t="shared" si="5"/>
        <v>0.51482218232982391</v>
      </c>
      <c r="J27" s="42">
        <f t="shared" si="10"/>
        <v>1200</v>
      </c>
      <c r="K27" s="42">
        <f t="shared" si="10"/>
        <v>1591.65</v>
      </c>
      <c r="L27" s="43">
        <f t="shared" si="11"/>
        <v>8000000</v>
      </c>
      <c r="M27" s="157">
        <f t="shared" si="6"/>
        <v>10611000</v>
      </c>
      <c r="N27" s="157">
        <f t="shared" si="7"/>
        <v>2000000</v>
      </c>
      <c r="O27" s="158">
        <f t="shared" si="8"/>
        <v>300</v>
      </c>
      <c r="P27" s="42"/>
    </row>
    <row r="28" spans="1:16" x14ac:dyDescent="0.2">
      <c r="A28" s="156">
        <v>20</v>
      </c>
      <c r="B28" s="157">
        <v>1681000</v>
      </c>
      <c r="C28" s="42">
        <v>235.34</v>
      </c>
      <c r="D28" s="43">
        <f t="shared" si="12"/>
        <v>2000000</v>
      </c>
      <c r="E28" s="43">
        <f t="shared" si="12"/>
        <v>4</v>
      </c>
      <c r="F28" s="43">
        <f t="shared" si="12"/>
        <v>10000000</v>
      </c>
      <c r="G28" s="43">
        <f t="shared" si="12"/>
        <v>3</v>
      </c>
      <c r="H28" s="46">
        <f t="shared" si="4"/>
        <v>0</v>
      </c>
      <c r="I28" s="46">
        <f t="shared" si="5"/>
        <v>0</v>
      </c>
      <c r="J28" s="42">
        <f t="shared" si="10"/>
        <v>0</v>
      </c>
      <c r="K28" s="42">
        <f t="shared" si="10"/>
        <v>0</v>
      </c>
      <c r="L28" s="43">
        <f t="shared" si="11"/>
        <v>0</v>
      </c>
      <c r="M28" s="157">
        <f t="shared" si="6"/>
        <v>0</v>
      </c>
      <c r="N28" s="157">
        <f t="shared" si="7"/>
        <v>1681000</v>
      </c>
      <c r="O28" s="158">
        <f t="shared" si="8"/>
        <v>235.34</v>
      </c>
      <c r="P28" s="42"/>
    </row>
    <row r="29" spans="1:16" x14ac:dyDescent="0.2">
      <c r="A29" s="156">
        <v>21</v>
      </c>
      <c r="B29" s="157">
        <v>33663000</v>
      </c>
      <c r="C29" s="42">
        <v>9762.27</v>
      </c>
      <c r="D29" s="43">
        <f t="shared" si="12"/>
        <v>2000000</v>
      </c>
      <c r="E29" s="43">
        <f t="shared" si="12"/>
        <v>4</v>
      </c>
      <c r="F29" s="43">
        <f t="shared" si="12"/>
        <v>10000000</v>
      </c>
      <c r="G29" s="43">
        <f t="shared" si="12"/>
        <v>3</v>
      </c>
      <c r="H29" s="46">
        <f t="shared" si="4"/>
        <v>0.23764964501084276</v>
      </c>
      <c r="I29" s="46">
        <f t="shared" si="5"/>
        <v>0.70293794373644658</v>
      </c>
      <c r="J29" s="42">
        <f t="shared" si="10"/>
        <v>2320</v>
      </c>
      <c r="K29" s="42">
        <f t="shared" si="10"/>
        <v>6862.27</v>
      </c>
      <c r="L29" s="43">
        <f t="shared" si="11"/>
        <v>8000000</v>
      </c>
      <c r="M29" s="157">
        <f t="shared" si="6"/>
        <v>23663000</v>
      </c>
      <c r="N29" s="157">
        <f t="shared" si="7"/>
        <v>2000000</v>
      </c>
      <c r="O29" s="158">
        <f t="shared" si="8"/>
        <v>580</v>
      </c>
      <c r="P29" s="42"/>
    </row>
    <row r="30" spans="1:16" x14ac:dyDescent="0.2">
      <c r="A30" s="156">
        <v>22</v>
      </c>
      <c r="B30" s="157">
        <v>2408000</v>
      </c>
      <c r="C30" s="42">
        <v>746.48</v>
      </c>
      <c r="D30" s="43">
        <f t="shared" si="12"/>
        <v>2000000</v>
      </c>
      <c r="E30" s="43">
        <f t="shared" si="12"/>
        <v>4</v>
      </c>
      <c r="F30" s="43">
        <f t="shared" si="12"/>
        <v>10000000</v>
      </c>
      <c r="G30" s="43">
        <f t="shared" si="12"/>
        <v>3</v>
      </c>
      <c r="H30" s="46">
        <f t="shared" si="4"/>
        <v>0.16943521594684385</v>
      </c>
      <c r="I30" s="46">
        <f t="shared" si="5"/>
        <v>0</v>
      </c>
      <c r="J30" s="42">
        <f t="shared" si="10"/>
        <v>126.48</v>
      </c>
      <c r="K30" s="42">
        <f t="shared" si="10"/>
        <v>0</v>
      </c>
      <c r="L30" s="43">
        <f t="shared" si="11"/>
        <v>408000</v>
      </c>
      <c r="M30" s="157">
        <f t="shared" si="6"/>
        <v>0</v>
      </c>
      <c r="N30" s="157">
        <f t="shared" si="7"/>
        <v>2000000</v>
      </c>
      <c r="O30" s="158">
        <f t="shared" si="8"/>
        <v>620</v>
      </c>
      <c r="P30" s="42"/>
    </row>
    <row r="31" spans="1:16" x14ac:dyDescent="0.2">
      <c r="A31" s="156">
        <v>23</v>
      </c>
      <c r="B31" s="157">
        <v>9759000</v>
      </c>
      <c r="C31" s="42">
        <v>2146.98</v>
      </c>
      <c r="D31" s="43">
        <f t="shared" si="12"/>
        <v>2000000</v>
      </c>
      <c r="E31" s="43">
        <f t="shared" si="12"/>
        <v>4</v>
      </c>
      <c r="F31" s="43">
        <f t="shared" si="12"/>
        <v>10000000</v>
      </c>
      <c r="G31" s="43">
        <f t="shared" si="12"/>
        <v>3</v>
      </c>
      <c r="H31" s="46">
        <f t="shared" si="4"/>
        <v>0.79506096936161497</v>
      </c>
      <c r="I31" s="46">
        <f t="shared" si="5"/>
        <v>0</v>
      </c>
      <c r="J31" s="42">
        <f t="shared" si="10"/>
        <v>1706.98</v>
      </c>
      <c r="K31" s="42">
        <f t="shared" si="10"/>
        <v>0</v>
      </c>
      <c r="L31" s="43">
        <f t="shared" si="11"/>
        <v>7759000</v>
      </c>
      <c r="M31" s="157">
        <f t="shared" si="6"/>
        <v>0</v>
      </c>
      <c r="N31" s="157">
        <f t="shared" si="7"/>
        <v>2000000</v>
      </c>
      <c r="O31" s="158">
        <f t="shared" si="8"/>
        <v>440</v>
      </c>
      <c r="P31" s="42"/>
    </row>
    <row r="32" spans="1:16" x14ac:dyDescent="0.2">
      <c r="A32" s="156">
        <v>24</v>
      </c>
      <c r="B32" s="157">
        <v>1299000</v>
      </c>
      <c r="C32" s="42">
        <v>376.71</v>
      </c>
      <c r="D32" s="43">
        <f t="shared" si="12"/>
        <v>2000000</v>
      </c>
      <c r="E32" s="43">
        <f t="shared" si="12"/>
        <v>4</v>
      </c>
      <c r="F32" s="43">
        <f t="shared" si="12"/>
        <v>10000000</v>
      </c>
      <c r="G32" s="43">
        <f t="shared" si="12"/>
        <v>3</v>
      </c>
      <c r="H32" s="46">
        <f t="shared" si="4"/>
        <v>0</v>
      </c>
      <c r="I32" s="46">
        <f t="shared" si="5"/>
        <v>0</v>
      </c>
      <c r="J32" s="42">
        <f t="shared" si="10"/>
        <v>0</v>
      </c>
      <c r="K32" s="42">
        <f t="shared" si="10"/>
        <v>0</v>
      </c>
      <c r="L32" s="43">
        <f t="shared" si="11"/>
        <v>0</v>
      </c>
      <c r="M32" s="157">
        <f t="shared" si="6"/>
        <v>0</v>
      </c>
      <c r="N32" s="157">
        <f t="shared" si="7"/>
        <v>1299000</v>
      </c>
      <c r="O32" s="158">
        <f t="shared" si="8"/>
        <v>376.71</v>
      </c>
      <c r="P32" s="42"/>
    </row>
    <row r="33" spans="1:16" x14ac:dyDescent="0.2">
      <c r="A33" s="156">
        <v>25</v>
      </c>
      <c r="B33" s="157">
        <v>4920000</v>
      </c>
      <c r="C33" s="42">
        <v>1033.2</v>
      </c>
      <c r="D33" s="43">
        <f t="shared" si="12"/>
        <v>2000000</v>
      </c>
      <c r="E33" s="43">
        <f t="shared" si="12"/>
        <v>4</v>
      </c>
      <c r="F33" s="43">
        <f t="shared" si="12"/>
        <v>10000000</v>
      </c>
      <c r="G33" s="43">
        <f t="shared" si="12"/>
        <v>3</v>
      </c>
      <c r="H33" s="46">
        <f t="shared" si="4"/>
        <v>0.5934959349593496</v>
      </c>
      <c r="I33" s="46">
        <f t="shared" si="5"/>
        <v>0</v>
      </c>
      <c r="J33" s="42">
        <f t="shared" si="10"/>
        <v>613.20000000000005</v>
      </c>
      <c r="K33" s="42">
        <f t="shared" si="10"/>
        <v>0</v>
      </c>
      <c r="L33" s="43">
        <f t="shared" si="11"/>
        <v>2920000</v>
      </c>
      <c r="M33" s="157">
        <f t="shared" si="6"/>
        <v>0</v>
      </c>
      <c r="N33" s="157">
        <f t="shared" si="7"/>
        <v>2000000</v>
      </c>
      <c r="O33" s="158">
        <f t="shared" si="8"/>
        <v>420</v>
      </c>
      <c r="P33" s="42"/>
    </row>
    <row r="34" spans="1:16" x14ac:dyDescent="0.2">
      <c r="A34" s="156">
        <v>26</v>
      </c>
      <c r="B34" s="157">
        <v>1488000</v>
      </c>
      <c r="C34" s="42">
        <v>312.48</v>
      </c>
      <c r="D34" s="43">
        <f t="shared" si="12"/>
        <v>2000000</v>
      </c>
      <c r="E34" s="43">
        <f t="shared" si="12"/>
        <v>4</v>
      </c>
      <c r="F34" s="43">
        <f t="shared" si="12"/>
        <v>10000000</v>
      </c>
      <c r="G34" s="43">
        <f t="shared" si="12"/>
        <v>3</v>
      </c>
      <c r="H34" s="46">
        <f t="shared" si="4"/>
        <v>0</v>
      </c>
      <c r="I34" s="46">
        <f t="shared" si="5"/>
        <v>0</v>
      </c>
      <c r="J34" s="42">
        <f t="shared" si="10"/>
        <v>0</v>
      </c>
      <c r="K34" s="42">
        <f t="shared" si="10"/>
        <v>0</v>
      </c>
      <c r="L34" s="43">
        <f t="shared" si="11"/>
        <v>0</v>
      </c>
      <c r="M34" s="157">
        <f t="shared" si="6"/>
        <v>0</v>
      </c>
      <c r="N34" s="157">
        <f t="shared" si="7"/>
        <v>1488000</v>
      </c>
      <c r="O34" s="158">
        <f t="shared" si="8"/>
        <v>312.48</v>
      </c>
      <c r="P34" s="42"/>
    </row>
    <row r="35" spans="1:16" x14ac:dyDescent="0.2">
      <c r="A35" s="156">
        <v>27</v>
      </c>
      <c r="B35" s="157">
        <v>6258000</v>
      </c>
      <c r="C35" s="42">
        <v>1126.44</v>
      </c>
      <c r="D35" s="43">
        <f t="shared" si="12"/>
        <v>2000000</v>
      </c>
      <c r="E35" s="43">
        <f t="shared" si="12"/>
        <v>4</v>
      </c>
      <c r="F35" s="43">
        <f t="shared" si="12"/>
        <v>10000000</v>
      </c>
      <c r="G35" s="43">
        <f t="shared" si="12"/>
        <v>3</v>
      </c>
      <c r="H35" s="46">
        <f t="shared" si="4"/>
        <v>0.68040907638223069</v>
      </c>
      <c r="I35" s="46">
        <f t="shared" si="5"/>
        <v>0</v>
      </c>
      <c r="J35" s="42">
        <f t="shared" si="10"/>
        <v>766.43999999999994</v>
      </c>
      <c r="K35" s="42">
        <f t="shared" si="10"/>
        <v>0</v>
      </c>
      <c r="L35" s="43">
        <f t="shared" si="11"/>
        <v>4258000</v>
      </c>
      <c r="M35" s="157">
        <f t="shared" si="6"/>
        <v>0</v>
      </c>
      <c r="N35" s="157">
        <f t="shared" si="7"/>
        <v>2000000</v>
      </c>
      <c r="O35" s="158">
        <f t="shared" si="8"/>
        <v>360.00000000000011</v>
      </c>
      <c r="P35" s="42"/>
    </row>
    <row r="36" spans="1:16" x14ac:dyDescent="0.2">
      <c r="A36" s="156">
        <v>28</v>
      </c>
      <c r="B36" s="157">
        <v>40000000</v>
      </c>
      <c r="C36" s="42">
        <v>5600</v>
      </c>
      <c r="D36" s="43">
        <f t="shared" si="12"/>
        <v>2000000</v>
      </c>
      <c r="E36" s="43">
        <f t="shared" si="12"/>
        <v>4</v>
      </c>
      <c r="F36" s="43">
        <f t="shared" si="12"/>
        <v>10000000</v>
      </c>
      <c r="G36" s="43">
        <f t="shared" si="12"/>
        <v>3</v>
      </c>
      <c r="H36" s="46">
        <f t="shared" si="4"/>
        <v>0.2</v>
      </c>
      <c r="I36" s="46">
        <f t="shared" si="5"/>
        <v>0.75</v>
      </c>
      <c r="J36" s="42">
        <f t="shared" si="10"/>
        <v>1120</v>
      </c>
      <c r="K36" s="42">
        <f t="shared" si="10"/>
        <v>4200</v>
      </c>
      <c r="L36" s="43">
        <f t="shared" si="11"/>
        <v>8000000</v>
      </c>
      <c r="M36" s="157">
        <f t="shared" si="6"/>
        <v>30000000</v>
      </c>
      <c r="N36" s="157">
        <f t="shared" si="7"/>
        <v>2000000</v>
      </c>
      <c r="O36" s="158">
        <f t="shared" si="8"/>
        <v>280</v>
      </c>
      <c r="P36" s="42"/>
    </row>
    <row r="37" spans="1:16" x14ac:dyDescent="0.2">
      <c r="A37" s="156">
        <v>29</v>
      </c>
      <c r="B37" s="157">
        <v>1391000</v>
      </c>
      <c r="C37" s="42">
        <v>375.57</v>
      </c>
      <c r="D37" s="43">
        <f t="shared" si="12"/>
        <v>2000000</v>
      </c>
      <c r="E37" s="43">
        <f t="shared" si="12"/>
        <v>4</v>
      </c>
      <c r="F37" s="43">
        <f t="shared" si="12"/>
        <v>10000000</v>
      </c>
      <c r="G37" s="43">
        <f t="shared" si="12"/>
        <v>3</v>
      </c>
      <c r="H37" s="46">
        <f t="shared" si="4"/>
        <v>0</v>
      </c>
      <c r="I37" s="46">
        <f t="shared" si="5"/>
        <v>0</v>
      </c>
      <c r="J37" s="42">
        <f t="shared" si="10"/>
        <v>0</v>
      </c>
      <c r="K37" s="42">
        <f t="shared" si="10"/>
        <v>0</v>
      </c>
      <c r="L37" s="43">
        <f t="shared" si="11"/>
        <v>0</v>
      </c>
      <c r="M37" s="157">
        <f t="shared" si="6"/>
        <v>0</v>
      </c>
      <c r="N37" s="157">
        <f t="shared" si="7"/>
        <v>1391000</v>
      </c>
      <c r="O37" s="158">
        <f t="shared" si="8"/>
        <v>375.57</v>
      </c>
      <c r="P37" s="42"/>
    </row>
    <row r="38" spans="1:16" x14ac:dyDescent="0.2">
      <c r="A38" s="156">
        <v>30</v>
      </c>
      <c r="B38" s="157">
        <v>800000</v>
      </c>
      <c r="C38" s="42">
        <v>168</v>
      </c>
      <c r="D38" s="43">
        <f t="shared" si="12"/>
        <v>2000000</v>
      </c>
      <c r="E38" s="43">
        <f t="shared" si="12"/>
        <v>4</v>
      </c>
      <c r="F38" s="43">
        <f t="shared" si="12"/>
        <v>10000000</v>
      </c>
      <c r="G38" s="43">
        <f t="shared" si="12"/>
        <v>3</v>
      </c>
      <c r="H38" s="46">
        <f t="shared" si="4"/>
        <v>0</v>
      </c>
      <c r="I38" s="46">
        <f t="shared" si="5"/>
        <v>0</v>
      </c>
      <c r="J38" s="42">
        <f t="shared" si="10"/>
        <v>0</v>
      </c>
      <c r="K38" s="42">
        <f t="shared" si="10"/>
        <v>0</v>
      </c>
      <c r="L38" s="43">
        <f t="shared" si="11"/>
        <v>0</v>
      </c>
      <c r="M38" s="157">
        <f t="shared" si="6"/>
        <v>0</v>
      </c>
      <c r="N38" s="157">
        <f t="shared" si="7"/>
        <v>800000</v>
      </c>
      <c r="O38" s="158">
        <f t="shared" si="8"/>
        <v>168</v>
      </c>
      <c r="P38" s="42"/>
    </row>
    <row r="39" spans="1:16" x14ac:dyDescent="0.2">
      <c r="A39" s="156">
        <v>31</v>
      </c>
      <c r="B39" s="157">
        <v>13982000</v>
      </c>
      <c r="C39" s="42">
        <v>2237.12</v>
      </c>
      <c r="D39" s="43">
        <f t="shared" si="12"/>
        <v>2000000</v>
      </c>
      <c r="E39" s="43">
        <f t="shared" si="12"/>
        <v>4</v>
      </c>
      <c r="F39" s="43">
        <f t="shared" si="12"/>
        <v>10000000</v>
      </c>
      <c r="G39" s="43">
        <f t="shared" si="12"/>
        <v>3</v>
      </c>
      <c r="H39" s="46">
        <f t="shared" si="4"/>
        <v>0.57216421112859395</v>
      </c>
      <c r="I39" s="46">
        <f t="shared" si="5"/>
        <v>0.28479473608925759</v>
      </c>
      <c r="J39" s="42">
        <f t="shared" si="10"/>
        <v>1280</v>
      </c>
      <c r="K39" s="42">
        <f t="shared" si="10"/>
        <v>637.11999999999989</v>
      </c>
      <c r="L39" s="43">
        <f t="shared" si="11"/>
        <v>8000000.0000000009</v>
      </c>
      <c r="M39" s="157">
        <f t="shared" si="6"/>
        <v>3981999.9999999995</v>
      </c>
      <c r="N39" s="157">
        <f t="shared" si="7"/>
        <v>2000000</v>
      </c>
      <c r="O39" s="158">
        <f t="shared" si="8"/>
        <v>320</v>
      </c>
      <c r="P39" s="42"/>
    </row>
    <row r="40" spans="1:16" x14ac:dyDescent="0.2">
      <c r="A40" s="156">
        <v>32</v>
      </c>
      <c r="B40" s="157">
        <v>1921000</v>
      </c>
      <c r="C40" s="42">
        <v>480.25</v>
      </c>
      <c r="D40" s="43">
        <f t="shared" si="12"/>
        <v>2000000</v>
      </c>
      <c r="E40" s="43">
        <f t="shared" si="12"/>
        <v>4</v>
      </c>
      <c r="F40" s="43">
        <f t="shared" si="12"/>
        <v>10000000</v>
      </c>
      <c r="G40" s="43">
        <f t="shared" si="12"/>
        <v>3</v>
      </c>
      <c r="H40" s="46">
        <f t="shared" si="4"/>
        <v>0</v>
      </c>
      <c r="I40" s="46">
        <f t="shared" si="5"/>
        <v>0</v>
      </c>
      <c r="J40" s="42">
        <f t="shared" si="10"/>
        <v>0</v>
      </c>
      <c r="K40" s="42">
        <f t="shared" si="10"/>
        <v>0</v>
      </c>
      <c r="L40" s="43">
        <f t="shared" si="11"/>
        <v>0</v>
      </c>
      <c r="M40" s="157">
        <f t="shared" si="6"/>
        <v>0</v>
      </c>
      <c r="N40" s="157">
        <f t="shared" si="7"/>
        <v>1921000</v>
      </c>
      <c r="O40" s="158">
        <f t="shared" si="8"/>
        <v>480.25</v>
      </c>
      <c r="P40" s="42"/>
    </row>
    <row r="41" spans="1:16" x14ac:dyDescent="0.2">
      <c r="A41" s="156">
        <v>33</v>
      </c>
      <c r="B41" s="157">
        <v>25717000</v>
      </c>
      <c r="C41" s="42">
        <v>5143.3999999999996</v>
      </c>
      <c r="D41" s="43">
        <f t="shared" si="12"/>
        <v>2000000</v>
      </c>
      <c r="E41" s="43">
        <f t="shared" si="12"/>
        <v>4</v>
      </c>
      <c r="F41" s="43">
        <f t="shared" si="12"/>
        <v>10000000</v>
      </c>
      <c r="G41" s="43">
        <f t="shared" si="12"/>
        <v>3</v>
      </c>
      <c r="H41" s="46">
        <f t="shared" si="4"/>
        <v>0.31107827507096475</v>
      </c>
      <c r="I41" s="46">
        <f t="shared" si="5"/>
        <v>0.61115215616129404</v>
      </c>
      <c r="J41" s="42">
        <f t="shared" si="10"/>
        <v>1600</v>
      </c>
      <c r="K41" s="42">
        <f t="shared" si="10"/>
        <v>3143.3999999999996</v>
      </c>
      <c r="L41" s="43">
        <f t="shared" si="11"/>
        <v>8000000</v>
      </c>
      <c r="M41" s="157">
        <f t="shared" si="6"/>
        <v>15716999.999999998</v>
      </c>
      <c r="N41" s="157">
        <f t="shared" si="7"/>
        <v>2000000</v>
      </c>
      <c r="O41" s="158">
        <f t="shared" si="8"/>
        <v>400</v>
      </c>
      <c r="P41" s="42"/>
    </row>
    <row r="42" spans="1:16" x14ac:dyDescent="0.2">
      <c r="A42" s="156">
        <v>34</v>
      </c>
      <c r="B42" s="157">
        <v>39626000</v>
      </c>
      <c r="C42" s="42">
        <v>8321.4599999999991</v>
      </c>
      <c r="D42" s="43">
        <f t="shared" ref="D42:G57" si="13">D41</f>
        <v>2000000</v>
      </c>
      <c r="E42" s="43">
        <f t="shared" si="13"/>
        <v>4</v>
      </c>
      <c r="F42" s="43">
        <f t="shared" si="13"/>
        <v>10000000</v>
      </c>
      <c r="G42" s="43">
        <f t="shared" si="13"/>
        <v>3</v>
      </c>
      <c r="H42" s="46">
        <f t="shared" si="4"/>
        <v>0.20188764952304042</v>
      </c>
      <c r="I42" s="46">
        <f t="shared" si="5"/>
        <v>0.74764043809619951</v>
      </c>
      <c r="J42" s="42">
        <f t="shared" si="10"/>
        <v>1679.9999999999998</v>
      </c>
      <c r="K42" s="42">
        <f t="shared" si="10"/>
        <v>6221.46</v>
      </c>
      <c r="L42" s="43">
        <f t="shared" si="11"/>
        <v>8000000</v>
      </c>
      <c r="M42" s="157">
        <f t="shared" si="6"/>
        <v>29626000</v>
      </c>
      <c r="N42" s="157">
        <f t="shared" si="7"/>
        <v>2000000</v>
      </c>
      <c r="O42" s="158">
        <f t="shared" si="8"/>
        <v>419.99999999999909</v>
      </c>
      <c r="P42" s="42"/>
    </row>
    <row r="43" spans="1:16" x14ac:dyDescent="0.2">
      <c r="A43" s="156">
        <v>35</v>
      </c>
      <c r="B43" s="157">
        <v>40000000</v>
      </c>
      <c r="C43" s="42">
        <v>10400</v>
      </c>
      <c r="D43" s="43">
        <f t="shared" si="13"/>
        <v>2000000</v>
      </c>
      <c r="E43" s="43">
        <f t="shared" si="13"/>
        <v>4</v>
      </c>
      <c r="F43" s="43">
        <f t="shared" si="13"/>
        <v>10000000</v>
      </c>
      <c r="G43" s="43">
        <f t="shared" si="13"/>
        <v>3</v>
      </c>
      <c r="H43" s="46">
        <f t="shared" si="4"/>
        <v>0.2</v>
      </c>
      <c r="I43" s="46">
        <f t="shared" si="5"/>
        <v>0.75</v>
      </c>
      <c r="J43" s="42">
        <f t="shared" si="10"/>
        <v>2080</v>
      </c>
      <c r="K43" s="42">
        <f t="shared" si="10"/>
        <v>7800</v>
      </c>
      <c r="L43" s="43">
        <f t="shared" si="11"/>
        <v>8000000</v>
      </c>
      <c r="M43" s="157">
        <f t="shared" si="6"/>
        <v>30000000</v>
      </c>
      <c r="N43" s="157">
        <f t="shared" si="7"/>
        <v>2000000</v>
      </c>
      <c r="O43" s="158">
        <f t="shared" si="8"/>
        <v>520</v>
      </c>
      <c r="P43" s="42"/>
    </row>
    <row r="44" spans="1:16" x14ac:dyDescent="0.2">
      <c r="A44" s="156">
        <v>36</v>
      </c>
      <c r="B44" s="157">
        <v>3827000</v>
      </c>
      <c r="C44" s="42">
        <v>497.51</v>
      </c>
      <c r="D44" s="43">
        <f t="shared" si="13"/>
        <v>2000000</v>
      </c>
      <c r="E44" s="43">
        <f t="shared" si="13"/>
        <v>4</v>
      </c>
      <c r="F44" s="43">
        <f t="shared" si="13"/>
        <v>10000000</v>
      </c>
      <c r="G44" s="43">
        <f t="shared" si="13"/>
        <v>3</v>
      </c>
      <c r="H44" s="46">
        <f t="shared" si="4"/>
        <v>0.47739743924745232</v>
      </c>
      <c r="I44" s="46">
        <f t="shared" si="5"/>
        <v>0</v>
      </c>
      <c r="J44" s="42">
        <f t="shared" si="10"/>
        <v>237.51</v>
      </c>
      <c r="K44" s="42">
        <f t="shared" si="10"/>
        <v>0</v>
      </c>
      <c r="L44" s="43">
        <f t="shared" si="11"/>
        <v>1827000</v>
      </c>
      <c r="M44" s="157">
        <f t="shared" si="6"/>
        <v>0</v>
      </c>
      <c r="N44" s="157">
        <f t="shared" si="7"/>
        <v>2000000</v>
      </c>
      <c r="O44" s="158">
        <f t="shared" si="8"/>
        <v>260</v>
      </c>
      <c r="P44" s="42"/>
    </row>
    <row r="45" spans="1:16" x14ac:dyDescent="0.2">
      <c r="A45" s="156">
        <v>37</v>
      </c>
      <c r="B45" s="157">
        <v>800000</v>
      </c>
      <c r="C45" s="42">
        <v>200</v>
      </c>
      <c r="D45" s="43">
        <f t="shared" si="13"/>
        <v>2000000</v>
      </c>
      <c r="E45" s="43">
        <f t="shared" si="13"/>
        <v>4</v>
      </c>
      <c r="F45" s="43">
        <f t="shared" si="13"/>
        <v>10000000</v>
      </c>
      <c r="G45" s="43">
        <f t="shared" si="13"/>
        <v>3</v>
      </c>
      <c r="H45" s="46">
        <f t="shared" si="4"/>
        <v>0</v>
      </c>
      <c r="I45" s="46">
        <f t="shared" si="5"/>
        <v>0</v>
      </c>
      <c r="J45" s="42">
        <f t="shared" si="10"/>
        <v>0</v>
      </c>
      <c r="K45" s="42">
        <f t="shared" si="10"/>
        <v>0</v>
      </c>
      <c r="L45" s="43">
        <f t="shared" si="11"/>
        <v>0</v>
      </c>
      <c r="M45" s="157">
        <f t="shared" si="6"/>
        <v>0</v>
      </c>
      <c r="N45" s="157">
        <f t="shared" si="7"/>
        <v>800000</v>
      </c>
      <c r="O45" s="158">
        <f t="shared" si="8"/>
        <v>200</v>
      </c>
      <c r="P45" s="42"/>
    </row>
    <row r="46" spans="1:16" x14ac:dyDescent="0.2">
      <c r="A46" s="156">
        <v>38</v>
      </c>
      <c r="B46" s="157">
        <v>800000</v>
      </c>
      <c r="C46" s="42">
        <v>184</v>
      </c>
      <c r="D46" s="43">
        <f t="shared" si="13"/>
        <v>2000000</v>
      </c>
      <c r="E46" s="43">
        <f t="shared" si="13"/>
        <v>4</v>
      </c>
      <c r="F46" s="43">
        <f t="shared" si="13"/>
        <v>10000000</v>
      </c>
      <c r="G46" s="43">
        <f t="shared" si="13"/>
        <v>3</v>
      </c>
      <c r="H46" s="46">
        <f t="shared" si="4"/>
        <v>0</v>
      </c>
      <c r="I46" s="46">
        <f t="shared" si="5"/>
        <v>0</v>
      </c>
      <c r="J46" s="42">
        <f t="shared" si="10"/>
        <v>0</v>
      </c>
      <c r="K46" s="42">
        <f t="shared" si="10"/>
        <v>0</v>
      </c>
      <c r="L46" s="43">
        <f t="shared" si="11"/>
        <v>0</v>
      </c>
      <c r="M46" s="157">
        <f t="shared" si="6"/>
        <v>0</v>
      </c>
      <c r="N46" s="157">
        <f t="shared" si="7"/>
        <v>800000</v>
      </c>
      <c r="O46" s="158">
        <f t="shared" si="8"/>
        <v>184</v>
      </c>
      <c r="P46" s="42"/>
    </row>
    <row r="47" spans="1:16" x14ac:dyDescent="0.2">
      <c r="A47" s="156">
        <v>39</v>
      </c>
      <c r="B47" s="157">
        <v>3857000</v>
      </c>
      <c r="C47" s="42">
        <v>578.54999999999995</v>
      </c>
      <c r="D47" s="43">
        <f t="shared" si="13"/>
        <v>2000000</v>
      </c>
      <c r="E47" s="43">
        <f t="shared" si="13"/>
        <v>4</v>
      </c>
      <c r="F47" s="43">
        <f t="shared" si="13"/>
        <v>10000000</v>
      </c>
      <c r="G47" s="43">
        <f t="shared" si="13"/>
        <v>3</v>
      </c>
      <c r="H47" s="46">
        <f t="shared" si="4"/>
        <v>0.48146227638060668</v>
      </c>
      <c r="I47" s="46">
        <f t="shared" si="5"/>
        <v>0</v>
      </c>
      <c r="J47" s="42">
        <f t="shared" si="10"/>
        <v>278.54999999999995</v>
      </c>
      <c r="K47" s="42">
        <f t="shared" si="10"/>
        <v>0</v>
      </c>
      <c r="L47" s="43">
        <f t="shared" si="11"/>
        <v>1857000</v>
      </c>
      <c r="M47" s="157">
        <f t="shared" si="6"/>
        <v>0</v>
      </c>
      <c r="N47" s="157">
        <f t="shared" si="7"/>
        <v>2000000</v>
      </c>
      <c r="O47" s="158">
        <f t="shared" si="8"/>
        <v>300</v>
      </c>
      <c r="P47" s="42"/>
    </row>
    <row r="48" spans="1:16" x14ac:dyDescent="0.2">
      <c r="A48" s="156">
        <v>40</v>
      </c>
      <c r="B48" s="157">
        <v>36369000</v>
      </c>
      <c r="C48" s="42">
        <v>4727.97</v>
      </c>
      <c r="D48" s="43">
        <f t="shared" si="13"/>
        <v>2000000</v>
      </c>
      <c r="E48" s="43">
        <f t="shared" si="13"/>
        <v>4</v>
      </c>
      <c r="F48" s="43">
        <f t="shared" si="13"/>
        <v>10000000</v>
      </c>
      <c r="G48" s="43">
        <f t="shared" si="13"/>
        <v>3</v>
      </c>
      <c r="H48" s="46">
        <f t="shared" si="4"/>
        <v>0.21996755478566912</v>
      </c>
      <c r="I48" s="46">
        <f t="shared" si="5"/>
        <v>0.72504055651791366</v>
      </c>
      <c r="J48" s="42">
        <f t="shared" si="10"/>
        <v>1040</v>
      </c>
      <c r="K48" s="42">
        <f t="shared" si="10"/>
        <v>3427.9700000000003</v>
      </c>
      <c r="L48" s="43">
        <f t="shared" si="11"/>
        <v>8000000</v>
      </c>
      <c r="M48" s="157">
        <f t="shared" si="6"/>
        <v>26369000.000000004</v>
      </c>
      <c r="N48" s="157">
        <f t="shared" si="7"/>
        <v>2000000</v>
      </c>
      <c r="O48" s="158">
        <f t="shared" si="8"/>
        <v>260</v>
      </c>
      <c r="P48" s="42"/>
    </row>
    <row r="49" spans="1:16" x14ac:dyDescent="0.2">
      <c r="A49" s="156">
        <v>41</v>
      </c>
      <c r="B49" s="157">
        <v>10098000</v>
      </c>
      <c r="C49" s="42">
        <v>2322.54</v>
      </c>
      <c r="D49" s="43">
        <f t="shared" si="13"/>
        <v>2000000</v>
      </c>
      <c r="E49" s="43">
        <f t="shared" si="13"/>
        <v>4</v>
      </c>
      <c r="F49" s="43">
        <f t="shared" si="13"/>
        <v>10000000</v>
      </c>
      <c r="G49" s="43">
        <f t="shared" si="13"/>
        <v>3</v>
      </c>
      <c r="H49" s="46">
        <f t="shared" si="4"/>
        <v>0.79223608635373344</v>
      </c>
      <c r="I49" s="46">
        <f t="shared" si="5"/>
        <v>9.7048920578332344E-3</v>
      </c>
      <c r="J49" s="42">
        <f t="shared" si="10"/>
        <v>1840</v>
      </c>
      <c r="K49" s="42">
        <f t="shared" si="10"/>
        <v>22.54</v>
      </c>
      <c r="L49" s="43">
        <f t="shared" si="11"/>
        <v>8000000</v>
      </c>
      <c r="M49" s="157">
        <f t="shared" si="6"/>
        <v>98000</v>
      </c>
      <c r="N49" s="157">
        <f t="shared" si="7"/>
        <v>2000000</v>
      </c>
      <c r="O49" s="158">
        <f t="shared" si="8"/>
        <v>460</v>
      </c>
      <c r="P49" s="42"/>
    </row>
    <row r="50" spans="1:16" x14ac:dyDescent="0.2">
      <c r="A50" s="156">
        <v>42</v>
      </c>
      <c r="B50" s="157">
        <v>1573000</v>
      </c>
      <c r="C50" s="42">
        <v>330.33</v>
      </c>
      <c r="D50" s="43">
        <f t="shared" si="13"/>
        <v>2000000</v>
      </c>
      <c r="E50" s="43">
        <f t="shared" si="13"/>
        <v>4</v>
      </c>
      <c r="F50" s="43">
        <f t="shared" si="13"/>
        <v>10000000</v>
      </c>
      <c r="G50" s="43">
        <f t="shared" si="13"/>
        <v>3</v>
      </c>
      <c r="H50" s="46">
        <f t="shared" si="4"/>
        <v>0</v>
      </c>
      <c r="I50" s="46">
        <f t="shared" si="5"/>
        <v>0</v>
      </c>
      <c r="J50" s="42">
        <f t="shared" si="10"/>
        <v>0</v>
      </c>
      <c r="K50" s="42">
        <f t="shared" si="10"/>
        <v>0</v>
      </c>
      <c r="L50" s="43">
        <f t="shared" si="11"/>
        <v>0</v>
      </c>
      <c r="M50" s="157">
        <f t="shared" si="6"/>
        <v>0</v>
      </c>
      <c r="N50" s="157">
        <f t="shared" si="7"/>
        <v>1573000</v>
      </c>
      <c r="O50" s="158">
        <f t="shared" si="8"/>
        <v>330.33</v>
      </c>
      <c r="P50" s="42"/>
    </row>
    <row r="51" spans="1:16" x14ac:dyDescent="0.2">
      <c r="A51" s="156">
        <v>43</v>
      </c>
      <c r="B51" s="157">
        <v>14473000</v>
      </c>
      <c r="C51" s="42">
        <v>3039.33</v>
      </c>
      <c r="D51" s="43">
        <f t="shared" si="13"/>
        <v>2000000</v>
      </c>
      <c r="E51" s="43">
        <f t="shared" si="13"/>
        <v>4</v>
      </c>
      <c r="F51" s="43">
        <f t="shared" si="13"/>
        <v>10000000</v>
      </c>
      <c r="G51" s="43">
        <f t="shared" si="13"/>
        <v>3</v>
      </c>
      <c r="H51" s="46">
        <f t="shared" si="4"/>
        <v>0.55275340288813657</v>
      </c>
      <c r="I51" s="46">
        <f t="shared" si="5"/>
        <v>0.30905824638982932</v>
      </c>
      <c r="J51" s="42">
        <f t="shared" si="10"/>
        <v>1680</v>
      </c>
      <c r="K51" s="42">
        <f t="shared" si="10"/>
        <v>939.32999999999993</v>
      </c>
      <c r="L51" s="43">
        <f t="shared" si="11"/>
        <v>8000000.0000000009</v>
      </c>
      <c r="M51" s="157">
        <f t="shared" si="6"/>
        <v>4473000</v>
      </c>
      <c r="N51" s="157">
        <f t="shared" si="7"/>
        <v>2000000</v>
      </c>
      <c r="O51" s="158">
        <f t="shared" si="8"/>
        <v>420</v>
      </c>
      <c r="P51" s="42"/>
    </row>
    <row r="52" spans="1:16" x14ac:dyDescent="0.2">
      <c r="A52" s="156">
        <v>44</v>
      </c>
      <c r="B52" s="157">
        <v>38151000</v>
      </c>
      <c r="C52" s="42">
        <v>10682.28</v>
      </c>
      <c r="D52" s="43">
        <f t="shared" si="13"/>
        <v>2000000</v>
      </c>
      <c r="E52" s="43">
        <f t="shared" si="13"/>
        <v>4</v>
      </c>
      <c r="F52" s="43">
        <f t="shared" si="13"/>
        <v>10000000</v>
      </c>
      <c r="G52" s="43">
        <f t="shared" si="13"/>
        <v>3</v>
      </c>
      <c r="H52" s="46">
        <f t="shared" si="4"/>
        <v>0.20969306178081834</v>
      </c>
      <c r="I52" s="46">
        <f t="shared" si="5"/>
        <v>0.73788367277397704</v>
      </c>
      <c r="J52" s="42">
        <f t="shared" si="10"/>
        <v>2240.0000000000005</v>
      </c>
      <c r="K52" s="42">
        <f t="shared" si="10"/>
        <v>7882.28</v>
      </c>
      <c r="L52" s="43">
        <f t="shared" si="11"/>
        <v>8000000.0000000009</v>
      </c>
      <c r="M52" s="157">
        <f t="shared" si="6"/>
        <v>28150999.999999996</v>
      </c>
      <c r="N52" s="157">
        <f t="shared" si="7"/>
        <v>2000000</v>
      </c>
      <c r="O52" s="158">
        <f t="shared" si="8"/>
        <v>560</v>
      </c>
      <c r="P52" s="42"/>
    </row>
    <row r="53" spans="1:16" x14ac:dyDescent="0.2">
      <c r="A53" s="156">
        <v>45</v>
      </c>
      <c r="B53" s="157">
        <v>800000</v>
      </c>
      <c r="C53" s="42">
        <v>176</v>
      </c>
      <c r="D53" s="43">
        <f t="shared" si="13"/>
        <v>2000000</v>
      </c>
      <c r="E53" s="43">
        <f t="shared" si="13"/>
        <v>4</v>
      </c>
      <c r="F53" s="43">
        <f t="shared" si="13"/>
        <v>10000000</v>
      </c>
      <c r="G53" s="43">
        <f t="shared" si="13"/>
        <v>3</v>
      </c>
      <c r="H53" s="46">
        <f t="shared" si="4"/>
        <v>0</v>
      </c>
      <c r="I53" s="46">
        <f t="shared" si="5"/>
        <v>0</v>
      </c>
      <c r="J53" s="42">
        <f t="shared" si="10"/>
        <v>0</v>
      </c>
      <c r="K53" s="42">
        <f t="shared" si="10"/>
        <v>0</v>
      </c>
      <c r="L53" s="43">
        <f t="shared" si="11"/>
        <v>0</v>
      </c>
      <c r="M53" s="157">
        <f t="shared" si="6"/>
        <v>0</v>
      </c>
      <c r="N53" s="157">
        <f t="shared" si="7"/>
        <v>800000</v>
      </c>
      <c r="O53" s="158">
        <f t="shared" si="8"/>
        <v>176</v>
      </c>
      <c r="P53" s="42"/>
    </row>
    <row r="54" spans="1:16" x14ac:dyDescent="0.2">
      <c r="A54" s="156">
        <v>46</v>
      </c>
      <c r="B54" s="157">
        <v>800000</v>
      </c>
      <c r="C54" s="42">
        <v>192</v>
      </c>
      <c r="D54" s="43">
        <f t="shared" si="13"/>
        <v>2000000</v>
      </c>
      <c r="E54" s="43">
        <f t="shared" si="13"/>
        <v>4</v>
      </c>
      <c r="F54" s="43">
        <f t="shared" si="13"/>
        <v>10000000</v>
      </c>
      <c r="G54" s="43">
        <f t="shared" si="13"/>
        <v>3</v>
      </c>
      <c r="H54" s="46">
        <f t="shared" si="4"/>
        <v>0</v>
      </c>
      <c r="I54" s="46">
        <f t="shared" si="5"/>
        <v>0</v>
      </c>
      <c r="J54" s="42">
        <f t="shared" si="10"/>
        <v>0</v>
      </c>
      <c r="K54" s="42">
        <f t="shared" si="10"/>
        <v>0</v>
      </c>
      <c r="L54" s="43">
        <f t="shared" si="11"/>
        <v>0</v>
      </c>
      <c r="M54" s="157">
        <f t="shared" si="6"/>
        <v>0</v>
      </c>
      <c r="N54" s="157">
        <f t="shared" si="7"/>
        <v>800000</v>
      </c>
      <c r="O54" s="158">
        <f t="shared" si="8"/>
        <v>192</v>
      </c>
      <c r="P54" s="42"/>
    </row>
    <row r="55" spans="1:16" x14ac:dyDescent="0.2">
      <c r="A55" s="156">
        <v>47</v>
      </c>
      <c r="B55" s="157">
        <v>28377000</v>
      </c>
      <c r="C55" s="42">
        <v>3405.24</v>
      </c>
      <c r="D55" s="43">
        <f t="shared" si="13"/>
        <v>2000000</v>
      </c>
      <c r="E55" s="43">
        <f t="shared" si="13"/>
        <v>4</v>
      </c>
      <c r="F55" s="43">
        <f t="shared" si="13"/>
        <v>10000000</v>
      </c>
      <c r="G55" s="43">
        <f t="shared" si="13"/>
        <v>3</v>
      </c>
      <c r="H55" s="46">
        <f t="shared" si="4"/>
        <v>0.28191845508686614</v>
      </c>
      <c r="I55" s="46">
        <f t="shared" si="5"/>
        <v>0.6476019311414174</v>
      </c>
      <c r="J55" s="42">
        <f t="shared" si="10"/>
        <v>960</v>
      </c>
      <c r="K55" s="42">
        <f t="shared" si="10"/>
        <v>2205.2400000000002</v>
      </c>
      <c r="L55" s="43">
        <f t="shared" si="11"/>
        <v>8000000</v>
      </c>
      <c r="M55" s="157">
        <f t="shared" si="6"/>
        <v>18377000</v>
      </c>
      <c r="N55" s="157">
        <f t="shared" si="7"/>
        <v>2000000</v>
      </c>
      <c r="O55" s="158">
        <f t="shared" si="8"/>
        <v>239.99999999999955</v>
      </c>
      <c r="P55" s="42"/>
    </row>
    <row r="56" spans="1:16" x14ac:dyDescent="0.2">
      <c r="A56" s="156">
        <v>48</v>
      </c>
      <c r="B56" s="157">
        <v>17905000</v>
      </c>
      <c r="C56" s="42">
        <v>5371.5</v>
      </c>
      <c r="D56" s="43">
        <f t="shared" si="13"/>
        <v>2000000</v>
      </c>
      <c r="E56" s="43">
        <f t="shared" si="13"/>
        <v>4</v>
      </c>
      <c r="F56" s="43">
        <f t="shared" si="13"/>
        <v>10000000</v>
      </c>
      <c r="G56" s="43">
        <f t="shared" si="13"/>
        <v>3</v>
      </c>
      <c r="H56" s="46">
        <f t="shared" si="4"/>
        <v>0.4468025691147724</v>
      </c>
      <c r="I56" s="46">
        <f t="shared" si="5"/>
        <v>0.44149678860653446</v>
      </c>
      <c r="J56" s="42">
        <f t="shared" si="10"/>
        <v>2400</v>
      </c>
      <c r="K56" s="42">
        <f t="shared" si="10"/>
        <v>2371.5</v>
      </c>
      <c r="L56" s="43">
        <f t="shared" si="11"/>
        <v>8000000</v>
      </c>
      <c r="M56" s="157">
        <f t="shared" si="6"/>
        <v>7905000</v>
      </c>
      <c r="N56" s="157">
        <f t="shared" si="7"/>
        <v>2000000</v>
      </c>
      <c r="O56" s="158">
        <f t="shared" si="8"/>
        <v>600</v>
      </c>
      <c r="P56" s="42"/>
    </row>
    <row r="57" spans="1:16" x14ac:dyDescent="0.2">
      <c r="A57" s="156">
        <v>49</v>
      </c>
      <c r="B57" s="157">
        <v>800000</v>
      </c>
      <c r="C57" s="42">
        <v>216</v>
      </c>
      <c r="D57" s="43">
        <f t="shared" si="13"/>
        <v>2000000</v>
      </c>
      <c r="E57" s="43">
        <f t="shared" si="13"/>
        <v>4</v>
      </c>
      <c r="F57" s="43">
        <f t="shared" si="13"/>
        <v>10000000</v>
      </c>
      <c r="G57" s="43">
        <f t="shared" si="13"/>
        <v>3</v>
      </c>
      <c r="H57" s="46">
        <f t="shared" si="4"/>
        <v>0</v>
      </c>
      <c r="I57" s="46">
        <f t="shared" si="5"/>
        <v>0</v>
      </c>
      <c r="J57" s="42">
        <f t="shared" si="10"/>
        <v>0</v>
      </c>
      <c r="K57" s="42">
        <f t="shared" si="10"/>
        <v>0</v>
      </c>
      <c r="L57" s="43">
        <f t="shared" si="11"/>
        <v>0</v>
      </c>
      <c r="M57" s="157">
        <f t="shared" si="6"/>
        <v>0</v>
      </c>
      <c r="N57" s="157">
        <f t="shared" si="7"/>
        <v>800000</v>
      </c>
      <c r="O57" s="158">
        <f t="shared" si="8"/>
        <v>216</v>
      </c>
      <c r="P57" s="42"/>
    </row>
    <row r="58" spans="1:16" x14ac:dyDescent="0.2">
      <c r="A58" s="156">
        <v>50</v>
      </c>
      <c r="B58" s="157">
        <v>2868000</v>
      </c>
      <c r="C58" s="42">
        <v>401.52</v>
      </c>
      <c r="D58" s="43">
        <f t="shared" ref="D58:G73" si="14">D57</f>
        <v>2000000</v>
      </c>
      <c r="E58" s="43">
        <f t="shared" si="14"/>
        <v>4</v>
      </c>
      <c r="F58" s="43">
        <f t="shared" si="14"/>
        <v>10000000</v>
      </c>
      <c r="G58" s="43">
        <f t="shared" si="14"/>
        <v>3</v>
      </c>
      <c r="H58" s="46">
        <f t="shared" si="4"/>
        <v>0.30264993026499304</v>
      </c>
      <c r="I58" s="46">
        <f t="shared" si="5"/>
        <v>0</v>
      </c>
      <c r="J58" s="42">
        <f t="shared" si="10"/>
        <v>121.52</v>
      </c>
      <c r="K58" s="42">
        <f t="shared" si="10"/>
        <v>0</v>
      </c>
      <c r="L58" s="43">
        <f t="shared" si="11"/>
        <v>868000</v>
      </c>
      <c r="M58" s="157">
        <f t="shared" si="6"/>
        <v>0</v>
      </c>
      <c r="N58" s="157">
        <f t="shared" si="7"/>
        <v>2000000</v>
      </c>
      <c r="O58" s="158">
        <f t="shared" si="8"/>
        <v>280</v>
      </c>
      <c r="P58" s="42"/>
    </row>
    <row r="59" spans="1:16" x14ac:dyDescent="0.2">
      <c r="A59" s="156">
        <v>51</v>
      </c>
      <c r="B59" s="157">
        <v>21236000</v>
      </c>
      <c r="C59" s="42">
        <v>6158.44</v>
      </c>
      <c r="D59" s="43">
        <f t="shared" si="14"/>
        <v>2000000</v>
      </c>
      <c r="E59" s="43">
        <f t="shared" si="14"/>
        <v>4</v>
      </c>
      <c r="F59" s="43">
        <f t="shared" si="14"/>
        <v>10000000</v>
      </c>
      <c r="G59" s="43">
        <f t="shared" si="14"/>
        <v>3</v>
      </c>
      <c r="H59" s="46">
        <f t="shared" si="4"/>
        <v>0.37671877943115462</v>
      </c>
      <c r="I59" s="46">
        <f t="shared" si="5"/>
        <v>0.52910152571105673</v>
      </c>
      <c r="J59" s="42">
        <f t="shared" si="10"/>
        <v>2319.9999999999995</v>
      </c>
      <c r="K59" s="42">
        <f t="shared" si="10"/>
        <v>3258.44</v>
      </c>
      <c r="L59" s="43">
        <f t="shared" si="11"/>
        <v>7999999.9999999991</v>
      </c>
      <c r="M59" s="157">
        <f t="shared" si="6"/>
        <v>11236000</v>
      </c>
      <c r="N59" s="157">
        <f t="shared" si="7"/>
        <v>2000000</v>
      </c>
      <c r="O59" s="158">
        <f t="shared" si="8"/>
        <v>580</v>
      </c>
      <c r="P59" s="42"/>
    </row>
    <row r="60" spans="1:16" x14ac:dyDescent="0.2">
      <c r="A60" s="156">
        <v>52</v>
      </c>
      <c r="B60" s="157">
        <v>25708000</v>
      </c>
      <c r="C60" s="42">
        <v>5141.6000000000004</v>
      </c>
      <c r="D60" s="43">
        <f t="shared" si="14"/>
        <v>2000000</v>
      </c>
      <c r="E60" s="43">
        <f t="shared" si="14"/>
        <v>4</v>
      </c>
      <c r="F60" s="43">
        <f t="shared" si="14"/>
        <v>10000000</v>
      </c>
      <c r="G60" s="43">
        <f t="shared" si="14"/>
        <v>3</v>
      </c>
      <c r="H60" s="46">
        <f t="shared" si="4"/>
        <v>0.31118717908822158</v>
      </c>
      <c r="I60" s="46">
        <f t="shared" si="5"/>
        <v>0.61101602613972306</v>
      </c>
      <c r="J60" s="42">
        <f t="shared" si="10"/>
        <v>1600.0000000000002</v>
      </c>
      <c r="K60" s="42">
        <f t="shared" si="10"/>
        <v>3141.6000000000004</v>
      </c>
      <c r="L60" s="43">
        <f t="shared" si="11"/>
        <v>8000000</v>
      </c>
      <c r="M60" s="157">
        <f t="shared" si="6"/>
        <v>15708000</v>
      </c>
      <c r="N60" s="157">
        <f t="shared" si="7"/>
        <v>2000000</v>
      </c>
      <c r="O60" s="158">
        <f t="shared" si="8"/>
        <v>400</v>
      </c>
      <c r="P60" s="42"/>
    </row>
    <row r="61" spans="1:16" x14ac:dyDescent="0.2">
      <c r="A61" s="156">
        <v>53</v>
      </c>
      <c r="B61" s="157">
        <v>27565000</v>
      </c>
      <c r="C61" s="42">
        <v>8269.5</v>
      </c>
      <c r="D61" s="43">
        <f t="shared" si="14"/>
        <v>2000000</v>
      </c>
      <c r="E61" s="43">
        <f t="shared" si="14"/>
        <v>4</v>
      </c>
      <c r="F61" s="43">
        <f t="shared" si="14"/>
        <v>10000000</v>
      </c>
      <c r="G61" s="43">
        <f t="shared" si="14"/>
        <v>3</v>
      </c>
      <c r="H61" s="46">
        <f t="shared" si="4"/>
        <v>0.29022310901505532</v>
      </c>
      <c r="I61" s="46">
        <f t="shared" si="5"/>
        <v>0.63722111373118084</v>
      </c>
      <c r="J61" s="42">
        <f t="shared" si="10"/>
        <v>2400</v>
      </c>
      <c r="K61" s="42">
        <f t="shared" si="10"/>
        <v>5269.5</v>
      </c>
      <c r="L61" s="43">
        <f t="shared" si="11"/>
        <v>8000000</v>
      </c>
      <c r="M61" s="157">
        <f t="shared" si="6"/>
        <v>17565000</v>
      </c>
      <c r="N61" s="157">
        <f t="shared" si="7"/>
        <v>2000000</v>
      </c>
      <c r="O61" s="158">
        <f t="shared" si="8"/>
        <v>600</v>
      </c>
      <c r="P61" s="42"/>
    </row>
    <row r="62" spans="1:16" x14ac:dyDescent="0.2">
      <c r="A62" s="156">
        <v>54</v>
      </c>
      <c r="B62" s="157">
        <v>2525000</v>
      </c>
      <c r="C62" s="42">
        <v>404</v>
      </c>
      <c r="D62" s="43">
        <f t="shared" si="14"/>
        <v>2000000</v>
      </c>
      <c r="E62" s="43">
        <f t="shared" si="14"/>
        <v>4</v>
      </c>
      <c r="F62" s="43">
        <f t="shared" si="14"/>
        <v>10000000</v>
      </c>
      <c r="G62" s="43">
        <f t="shared" si="14"/>
        <v>3</v>
      </c>
      <c r="H62" s="46">
        <f t="shared" si="4"/>
        <v>0.20792079207920791</v>
      </c>
      <c r="I62" s="46">
        <f t="shared" si="5"/>
        <v>0</v>
      </c>
      <c r="J62" s="42">
        <f t="shared" si="10"/>
        <v>84</v>
      </c>
      <c r="K62" s="42">
        <f t="shared" si="10"/>
        <v>0</v>
      </c>
      <c r="L62" s="43">
        <f t="shared" si="11"/>
        <v>525000</v>
      </c>
      <c r="M62" s="157">
        <f t="shared" si="6"/>
        <v>0</v>
      </c>
      <c r="N62" s="157">
        <f t="shared" si="7"/>
        <v>2000000</v>
      </c>
      <c r="O62" s="158">
        <f t="shared" si="8"/>
        <v>320</v>
      </c>
      <c r="P62" s="42"/>
    </row>
    <row r="63" spans="1:16" x14ac:dyDescent="0.2">
      <c r="A63" s="156">
        <v>55</v>
      </c>
      <c r="B63" s="157">
        <v>35458000</v>
      </c>
      <c r="C63" s="42">
        <v>7800.76</v>
      </c>
      <c r="D63" s="43">
        <f t="shared" si="14"/>
        <v>2000000</v>
      </c>
      <c r="E63" s="43">
        <f t="shared" si="14"/>
        <v>4</v>
      </c>
      <c r="F63" s="43">
        <f t="shared" si="14"/>
        <v>10000000</v>
      </c>
      <c r="G63" s="43">
        <f t="shared" si="14"/>
        <v>3</v>
      </c>
      <c r="H63" s="46">
        <f t="shared" si="4"/>
        <v>0.22561904224716567</v>
      </c>
      <c r="I63" s="46">
        <f t="shared" si="5"/>
        <v>0.71797619719104289</v>
      </c>
      <c r="J63" s="42">
        <f t="shared" si="10"/>
        <v>1760</v>
      </c>
      <c r="K63" s="42">
        <f t="shared" si="10"/>
        <v>5600.76</v>
      </c>
      <c r="L63" s="43">
        <f t="shared" si="11"/>
        <v>8000000</v>
      </c>
      <c r="M63" s="157">
        <f t="shared" si="6"/>
        <v>25458000</v>
      </c>
      <c r="N63" s="157">
        <f t="shared" si="7"/>
        <v>2000000</v>
      </c>
      <c r="O63" s="158">
        <f t="shared" si="8"/>
        <v>440</v>
      </c>
      <c r="P63" s="42"/>
    </row>
    <row r="64" spans="1:16" x14ac:dyDescent="0.2">
      <c r="A64" s="156">
        <v>56</v>
      </c>
      <c r="B64" s="157">
        <v>40000000</v>
      </c>
      <c r="C64" s="42">
        <v>8400</v>
      </c>
      <c r="D64" s="43">
        <f t="shared" si="14"/>
        <v>2000000</v>
      </c>
      <c r="E64" s="43">
        <f t="shared" si="14"/>
        <v>4</v>
      </c>
      <c r="F64" s="43">
        <f t="shared" si="14"/>
        <v>10000000</v>
      </c>
      <c r="G64" s="43">
        <f t="shared" si="14"/>
        <v>3</v>
      </c>
      <c r="H64" s="46">
        <f t="shared" si="4"/>
        <v>0.2</v>
      </c>
      <c r="I64" s="46">
        <f t="shared" si="5"/>
        <v>0.75</v>
      </c>
      <c r="J64" s="42">
        <f t="shared" si="10"/>
        <v>1680</v>
      </c>
      <c r="K64" s="42">
        <f t="shared" si="10"/>
        <v>6300</v>
      </c>
      <c r="L64" s="43">
        <f t="shared" si="11"/>
        <v>8000000</v>
      </c>
      <c r="M64" s="157">
        <f t="shared" si="6"/>
        <v>30000000</v>
      </c>
      <c r="N64" s="157">
        <f t="shared" si="7"/>
        <v>2000000</v>
      </c>
      <c r="O64" s="158">
        <f t="shared" si="8"/>
        <v>420</v>
      </c>
      <c r="P64" s="42"/>
    </row>
    <row r="65" spans="1:16" x14ac:dyDescent="0.2">
      <c r="A65" s="156">
        <v>57</v>
      </c>
      <c r="B65" s="157">
        <v>19509000</v>
      </c>
      <c r="C65" s="42">
        <v>4096.8900000000003</v>
      </c>
      <c r="D65" s="43">
        <f t="shared" si="14"/>
        <v>2000000</v>
      </c>
      <c r="E65" s="43">
        <f t="shared" si="14"/>
        <v>4</v>
      </c>
      <c r="F65" s="43">
        <f t="shared" si="14"/>
        <v>10000000</v>
      </c>
      <c r="G65" s="43">
        <f t="shared" si="14"/>
        <v>3</v>
      </c>
      <c r="H65" s="46">
        <f t="shared" si="4"/>
        <v>0.41006714849556614</v>
      </c>
      <c r="I65" s="46">
        <f t="shared" si="5"/>
        <v>0.4874160643805423</v>
      </c>
      <c r="J65" s="42">
        <f t="shared" si="10"/>
        <v>1680</v>
      </c>
      <c r="K65" s="42">
        <f t="shared" si="10"/>
        <v>1996.89</v>
      </c>
      <c r="L65" s="43">
        <f t="shared" si="11"/>
        <v>8000000</v>
      </c>
      <c r="M65" s="157">
        <f t="shared" si="6"/>
        <v>9509000</v>
      </c>
      <c r="N65" s="157">
        <f t="shared" si="7"/>
        <v>2000000</v>
      </c>
      <c r="O65" s="158">
        <f t="shared" si="8"/>
        <v>420</v>
      </c>
      <c r="P65" s="42"/>
    </row>
    <row r="66" spans="1:16" x14ac:dyDescent="0.2">
      <c r="A66" s="156">
        <v>58</v>
      </c>
      <c r="B66" s="157">
        <v>6042000</v>
      </c>
      <c r="C66" s="42">
        <v>1147.98</v>
      </c>
      <c r="D66" s="43">
        <f t="shared" si="14"/>
        <v>2000000</v>
      </c>
      <c r="E66" s="43">
        <f t="shared" si="14"/>
        <v>4</v>
      </c>
      <c r="F66" s="43">
        <f t="shared" si="14"/>
        <v>10000000</v>
      </c>
      <c r="G66" s="43">
        <f t="shared" si="14"/>
        <v>3</v>
      </c>
      <c r="H66" s="46">
        <f t="shared" si="4"/>
        <v>0.66898378020523008</v>
      </c>
      <c r="I66" s="46">
        <f t="shared" si="5"/>
        <v>0</v>
      </c>
      <c r="J66" s="42">
        <f t="shared" si="10"/>
        <v>767.98</v>
      </c>
      <c r="K66" s="42">
        <f t="shared" si="10"/>
        <v>0</v>
      </c>
      <c r="L66" s="43">
        <f t="shared" si="11"/>
        <v>4042000</v>
      </c>
      <c r="M66" s="157">
        <f t="shared" si="6"/>
        <v>0</v>
      </c>
      <c r="N66" s="157">
        <f t="shared" si="7"/>
        <v>2000000</v>
      </c>
      <c r="O66" s="158">
        <f t="shared" si="8"/>
        <v>380</v>
      </c>
      <c r="P66" s="42"/>
    </row>
    <row r="67" spans="1:16" x14ac:dyDescent="0.2">
      <c r="A67" s="156">
        <v>59</v>
      </c>
      <c r="B67" s="157">
        <v>5904000</v>
      </c>
      <c r="C67" s="42">
        <v>1062.72</v>
      </c>
      <c r="D67" s="43">
        <f t="shared" si="14"/>
        <v>2000000</v>
      </c>
      <c r="E67" s="43">
        <f t="shared" si="14"/>
        <v>4</v>
      </c>
      <c r="F67" s="43">
        <f t="shared" si="14"/>
        <v>10000000</v>
      </c>
      <c r="G67" s="43">
        <f t="shared" si="14"/>
        <v>3</v>
      </c>
      <c r="H67" s="46">
        <f t="shared" si="4"/>
        <v>0.66124661246612471</v>
      </c>
      <c r="I67" s="46">
        <f t="shared" si="5"/>
        <v>0</v>
      </c>
      <c r="J67" s="42">
        <f t="shared" si="10"/>
        <v>702.72</v>
      </c>
      <c r="K67" s="42">
        <f t="shared" si="10"/>
        <v>0</v>
      </c>
      <c r="L67" s="43">
        <f t="shared" si="11"/>
        <v>3904000.0000000005</v>
      </c>
      <c r="M67" s="157">
        <f t="shared" si="6"/>
        <v>0</v>
      </c>
      <c r="N67" s="157">
        <f t="shared" si="7"/>
        <v>1999999.9999999995</v>
      </c>
      <c r="O67" s="158">
        <f t="shared" si="8"/>
        <v>360</v>
      </c>
      <c r="P67" s="42"/>
    </row>
    <row r="68" spans="1:16" x14ac:dyDescent="0.2">
      <c r="A68" s="156">
        <v>60</v>
      </c>
      <c r="B68" s="157">
        <v>39056000</v>
      </c>
      <c r="C68" s="42">
        <v>7030.08</v>
      </c>
      <c r="D68" s="43">
        <f t="shared" si="14"/>
        <v>2000000</v>
      </c>
      <c r="E68" s="43">
        <f t="shared" si="14"/>
        <v>4</v>
      </c>
      <c r="F68" s="43">
        <f t="shared" si="14"/>
        <v>10000000</v>
      </c>
      <c r="G68" s="43">
        <f t="shared" si="14"/>
        <v>3</v>
      </c>
      <c r="H68" s="46">
        <f t="shared" si="4"/>
        <v>0.20483408439164277</v>
      </c>
      <c r="I68" s="46">
        <f t="shared" si="5"/>
        <v>0.74395739451044651</v>
      </c>
      <c r="J68" s="42">
        <f t="shared" si="10"/>
        <v>1440</v>
      </c>
      <c r="K68" s="42">
        <f t="shared" si="10"/>
        <v>5230.08</v>
      </c>
      <c r="L68" s="43">
        <f t="shared" si="11"/>
        <v>8000000</v>
      </c>
      <c r="M68" s="157">
        <f t="shared" si="6"/>
        <v>29056000</v>
      </c>
      <c r="N68" s="157">
        <f t="shared" si="7"/>
        <v>2000000</v>
      </c>
      <c r="O68" s="158">
        <f t="shared" si="8"/>
        <v>360</v>
      </c>
      <c r="P68" s="42"/>
    </row>
    <row r="69" spans="1:16" x14ac:dyDescent="0.2">
      <c r="A69" s="156">
        <v>61</v>
      </c>
      <c r="B69" s="157">
        <v>7329000</v>
      </c>
      <c r="C69" s="42">
        <v>1099.3499999999999</v>
      </c>
      <c r="D69" s="43">
        <f t="shared" si="14"/>
        <v>2000000</v>
      </c>
      <c r="E69" s="43">
        <f t="shared" si="14"/>
        <v>4</v>
      </c>
      <c r="F69" s="43">
        <f t="shared" si="14"/>
        <v>10000000</v>
      </c>
      <c r="G69" s="43">
        <f t="shared" si="14"/>
        <v>3</v>
      </c>
      <c r="H69" s="46">
        <f t="shared" si="4"/>
        <v>0.72711147496247786</v>
      </c>
      <c r="I69" s="46">
        <f t="shared" si="5"/>
        <v>0</v>
      </c>
      <c r="J69" s="42">
        <f t="shared" si="10"/>
        <v>799.34999999999991</v>
      </c>
      <c r="K69" s="42">
        <f t="shared" si="10"/>
        <v>0</v>
      </c>
      <c r="L69" s="43">
        <f t="shared" si="11"/>
        <v>5329000</v>
      </c>
      <c r="M69" s="157">
        <f t="shared" si="6"/>
        <v>0</v>
      </c>
      <c r="N69" s="157">
        <f t="shared" si="7"/>
        <v>2000000</v>
      </c>
      <c r="O69" s="158">
        <f t="shared" si="8"/>
        <v>300</v>
      </c>
      <c r="P69" s="42"/>
    </row>
    <row r="70" spans="1:16" x14ac:dyDescent="0.2">
      <c r="A70" s="156">
        <v>62</v>
      </c>
      <c r="B70" s="157">
        <v>7599000</v>
      </c>
      <c r="C70" s="42">
        <v>1823.76</v>
      </c>
      <c r="D70" s="43">
        <f t="shared" si="14"/>
        <v>2000000</v>
      </c>
      <c r="E70" s="43">
        <f t="shared" si="14"/>
        <v>4</v>
      </c>
      <c r="F70" s="43">
        <f t="shared" si="14"/>
        <v>10000000</v>
      </c>
      <c r="G70" s="43">
        <f t="shared" si="14"/>
        <v>3</v>
      </c>
      <c r="H70" s="46">
        <f t="shared" si="4"/>
        <v>0.73680747466771945</v>
      </c>
      <c r="I70" s="46">
        <f t="shared" si="5"/>
        <v>0</v>
      </c>
      <c r="J70" s="42">
        <f t="shared" si="10"/>
        <v>1343.76</v>
      </c>
      <c r="K70" s="42">
        <f t="shared" si="10"/>
        <v>0</v>
      </c>
      <c r="L70" s="43">
        <f t="shared" si="11"/>
        <v>5599000</v>
      </c>
      <c r="M70" s="157">
        <f t="shared" si="6"/>
        <v>0</v>
      </c>
      <c r="N70" s="157">
        <f t="shared" si="7"/>
        <v>2000000</v>
      </c>
      <c r="O70" s="158">
        <f t="shared" si="8"/>
        <v>480</v>
      </c>
      <c r="P70" s="42"/>
    </row>
    <row r="71" spans="1:16" x14ac:dyDescent="0.2">
      <c r="A71" s="156">
        <v>63</v>
      </c>
      <c r="B71" s="157">
        <v>34380000</v>
      </c>
      <c r="C71" s="42">
        <v>8595</v>
      </c>
      <c r="D71" s="43">
        <f t="shared" si="14"/>
        <v>2000000</v>
      </c>
      <c r="E71" s="43">
        <f t="shared" si="14"/>
        <v>4</v>
      </c>
      <c r="F71" s="43">
        <f t="shared" si="14"/>
        <v>10000000</v>
      </c>
      <c r="G71" s="43">
        <f t="shared" si="14"/>
        <v>3</v>
      </c>
      <c r="H71" s="46">
        <f t="shared" si="4"/>
        <v>0.2326934264107039</v>
      </c>
      <c r="I71" s="46">
        <f t="shared" si="5"/>
        <v>0.70913321698662013</v>
      </c>
      <c r="J71" s="42">
        <f t="shared" si="10"/>
        <v>2000</v>
      </c>
      <c r="K71" s="42">
        <f t="shared" si="10"/>
        <v>6095</v>
      </c>
      <c r="L71" s="43">
        <f t="shared" si="11"/>
        <v>8000000</v>
      </c>
      <c r="M71" s="157">
        <f t="shared" si="6"/>
        <v>24380000</v>
      </c>
      <c r="N71" s="157">
        <f t="shared" si="7"/>
        <v>2000000</v>
      </c>
      <c r="O71" s="158">
        <f t="shared" si="8"/>
        <v>500</v>
      </c>
      <c r="P71" s="42"/>
    </row>
    <row r="72" spans="1:16" x14ac:dyDescent="0.2">
      <c r="A72" s="156">
        <v>64</v>
      </c>
      <c r="B72" s="157">
        <v>6236000</v>
      </c>
      <c r="C72" s="42">
        <v>1808.44</v>
      </c>
      <c r="D72" s="43">
        <f t="shared" si="14"/>
        <v>2000000</v>
      </c>
      <c r="E72" s="43">
        <f t="shared" si="14"/>
        <v>4</v>
      </c>
      <c r="F72" s="43">
        <f t="shared" si="14"/>
        <v>10000000</v>
      </c>
      <c r="G72" s="43">
        <f t="shared" si="14"/>
        <v>3</v>
      </c>
      <c r="H72" s="46">
        <f t="shared" si="4"/>
        <v>0.67928159076330985</v>
      </c>
      <c r="I72" s="46">
        <f t="shared" si="5"/>
        <v>0</v>
      </c>
      <c r="J72" s="42">
        <f t="shared" si="10"/>
        <v>1228.44</v>
      </c>
      <c r="K72" s="42">
        <f t="shared" si="10"/>
        <v>0</v>
      </c>
      <c r="L72" s="43">
        <f t="shared" si="11"/>
        <v>4236000</v>
      </c>
      <c r="M72" s="157">
        <f t="shared" si="6"/>
        <v>0</v>
      </c>
      <c r="N72" s="157">
        <f t="shared" si="7"/>
        <v>2000000</v>
      </c>
      <c r="O72" s="158">
        <f t="shared" si="8"/>
        <v>580</v>
      </c>
      <c r="P72" s="42"/>
    </row>
    <row r="73" spans="1:16" x14ac:dyDescent="0.2">
      <c r="A73" s="156">
        <v>65</v>
      </c>
      <c r="B73" s="157">
        <v>7484000</v>
      </c>
      <c r="C73" s="42">
        <v>1347.12</v>
      </c>
      <c r="D73" s="43">
        <f t="shared" si="14"/>
        <v>2000000</v>
      </c>
      <c r="E73" s="43">
        <f t="shared" si="14"/>
        <v>4</v>
      </c>
      <c r="F73" s="43">
        <f t="shared" si="14"/>
        <v>10000000</v>
      </c>
      <c r="G73" s="43">
        <f t="shared" si="14"/>
        <v>3</v>
      </c>
      <c r="H73" s="46">
        <f t="shared" ref="H73:H136" si="15">MAX(0,MIN(E73*D73,B73-D73))/B73</f>
        <v>0.73276322822020312</v>
      </c>
      <c r="I73" s="46">
        <f t="shared" ref="I73:I136" si="16">MAX(0,MIN(G73*F73,B73-SUM(D73,E73*D73)))/B73</f>
        <v>0</v>
      </c>
      <c r="J73" s="42">
        <f t="shared" si="10"/>
        <v>987.12</v>
      </c>
      <c r="K73" s="42">
        <f t="shared" si="10"/>
        <v>0</v>
      </c>
      <c r="L73" s="43">
        <f t="shared" si="11"/>
        <v>5484000</v>
      </c>
      <c r="M73" s="157">
        <f t="shared" ref="M73:M136" si="17">I73*$B73</f>
        <v>0</v>
      </c>
      <c r="N73" s="157">
        <f t="shared" ref="N73:N136" si="18">B73-SUM(L73:M73)</f>
        <v>2000000</v>
      </c>
      <c r="O73" s="158">
        <f t="shared" ref="O73:O136" si="19">C73-SUM(J73:K73)</f>
        <v>359.99999999999989</v>
      </c>
      <c r="P73" s="42"/>
    </row>
    <row r="74" spans="1:16" x14ac:dyDescent="0.2">
      <c r="A74" s="156">
        <v>66</v>
      </c>
      <c r="B74" s="157">
        <v>12421000</v>
      </c>
      <c r="C74" s="42">
        <v>3105.25</v>
      </c>
      <c r="D74" s="43">
        <f t="shared" ref="D74:G89" si="20">D73</f>
        <v>2000000</v>
      </c>
      <c r="E74" s="43">
        <f t="shared" si="20"/>
        <v>4</v>
      </c>
      <c r="F74" s="43">
        <f t="shared" si="20"/>
        <v>10000000</v>
      </c>
      <c r="G74" s="43">
        <f t="shared" si="20"/>
        <v>3</v>
      </c>
      <c r="H74" s="46">
        <f t="shared" si="15"/>
        <v>0.64407052572256662</v>
      </c>
      <c r="I74" s="46">
        <f t="shared" si="16"/>
        <v>0.19491184284679172</v>
      </c>
      <c r="J74" s="42">
        <f t="shared" ref="J74:K137" si="21">+H74*$C74</f>
        <v>2000</v>
      </c>
      <c r="K74" s="42">
        <f t="shared" si="21"/>
        <v>605.25</v>
      </c>
      <c r="L74" s="43">
        <f t="shared" ref="L74:L137" si="22">H74*B74</f>
        <v>8000000</v>
      </c>
      <c r="M74" s="157">
        <f t="shared" si="17"/>
        <v>2421000</v>
      </c>
      <c r="N74" s="157">
        <f t="shared" si="18"/>
        <v>2000000</v>
      </c>
      <c r="O74" s="158">
        <f t="shared" si="19"/>
        <v>500</v>
      </c>
      <c r="P74" s="42"/>
    </row>
    <row r="75" spans="1:16" x14ac:dyDescent="0.2">
      <c r="A75" s="156">
        <v>67</v>
      </c>
      <c r="B75" s="157">
        <v>5442000</v>
      </c>
      <c r="C75" s="42">
        <v>1033.98</v>
      </c>
      <c r="D75" s="43">
        <f t="shared" si="20"/>
        <v>2000000</v>
      </c>
      <c r="E75" s="43">
        <f t="shared" si="20"/>
        <v>4</v>
      </c>
      <c r="F75" s="43">
        <f t="shared" si="20"/>
        <v>10000000</v>
      </c>
      <c r="G75" s="43">
        <f t="shared" si="20"/>
        <v>3</v>
      </c>
      <c r="H75" s="46">
        <f t="shared" si="15"/>
        <v>0.63248805586181556</v>
      </c>
      <c r="I75" s="46">
        <f t="shared" si="16"/>
        <v>0</v>
      </c>
      <c r="J75" s="42">
        <f t="shared" si="21"/>
        <v>653.98</v>
      </c>
      <c r="K75" s="42">
        <f t="shared" si="21"/>
        <v>0</v>
      </c>
      <c r="L75" s="43">
        <f t="shared" si="22"/>
        <v>3442000.0000000005</v>
      </c>
      <c r="M75" s="157">
        <f t="shared" si="17"/>
        <v>0</v>
      </c>
      <c r="N75" s="157">
        <f t="shared" si="18"/>
        <v>1999999.9999999995</v>
      </c>
      <c r="O75" s="158">
        <f t="shared" si="19"/>
        <v>380</v>
      </c>
      <c r="P75" s="42"/>
    </row>
    <row r="76" spans="1:16" x14ac:dyDescent="0.2">
      <c r="A76" s="156">
        <v>68</v>
      </c>
      <c r="B76" s="157">
        <v>1846000</v>
      </c>
      <c r="C76" s="42">
        <v>516.88</v>
      </c>
      <c r="D76" s="43">
        <f t="shared" si="20"/>
        <v>2000000</v>
      </c>
      <c r="E76" s="43">
        <f t="shared" si="20"/>
        <v>4</v>
      </c>
      <c r="F76" s="43">
        <f t="shared" si="20"/>
        <v>10000000</v>
      </c>
      <c r="G76" s="43">
        <f t="shared" si="20"/>
        <v>3</v>
      </c>
      <c r="H76" s="46">
        <f t="shared" si="15"/>
        <v>0</v>
      </c>
      <c r="I76" s="46">
        <f t="shared" si="16"/>
        <v>0</v>
      </c>
      <c r="J76" s="42">
        <f t="shared" si="21"/>
        <v>0</v>
      </c>
      <c r="K76" s="42">
        <f t="shared" si="21"/>
        <v>0</v>
      </c>
      <c r="L76" s="43">
        <f t="shared" si="22"/>
        <v>0</v>
      </c>
      <c r="M76" s="157">
        <f t="shared" si="17"/>
        <v>0</v>
      </c>
      <c r="N76" s="157">
        <f t="shared" si="18"/>
        <v>1846000</v>
      </c>
      <c r="O76" s="158">
        <f t="shared" si="19"/>
        <v>516.88</v>
      </c>
      <c r="P76" s="42"/>
    </row>
    <row r="77" spans="1:16" x14ac:dyDescent="0.2">
      <c r="A77" s="156">
        <v>69</v>
      </c>
      <c r="B77" s="157">
        <v>8631000</v>
      </c>
      <c r="C77" s="42">
        <v>2157.75</v>
      </c>
      <c r="D77" s="43">
        <f t="shared" si="20"/>
        <v>2000000</v>
      </c>
      <c r="E77" s="43">
        <f t="shared" si="20"/>
        <v>4</v>
      </c>
      <c r="F77" s="43">
        <f t="shared" si="20"/>
        <v>10000000</v>
      </c>
      <c r="G77" s="43">
        <f t="shared" si="20"/>
        <v>3</v>
      </c>
      <c r="H77" s="46">
        <f t="shared" si="15"/>
        <v>0.76827714053991425</v>
      </c>
      <c r="I77" s="46">
        <f t="shared" si="16"/>
        <v>0</v>
      </c>
      <c r="J77" s="42">
        <f t="shared" si="21"/>
        <v>1657.75</v>
      </c>
      <c r="K77" s="42">
        <f t="shared" si="21"/>
        <v>0</v>
      </c>
      <c r="L77" s="43">
        <f t="shared" si="22"/>
        <v>6631000</v>
      </c>
      <c r="M77" s="157">
        <f t="shared" si="17"/>
        <v>0</v>
      </c>
      <c r="N77" s="157">
        <f t="shared" si="18"/>
        <v>2000000</v>
      </c>
      <c r="O77" s="158">
        <f t="shared" si="19"/>
        <v>500</v>
      </c>
      <c r="P77" s="42"/>
    </row>
    <row r="78" spans="1:16" x14ac:dyDescent="0.2">
      <c r="A78" s="156">
        <v>70</v>
      </c>
      <c r="B78" s="157">
        <v>15843000</v>
      </c>
      <c r="C78" s="42">
        <v>4119.18</v>
      </c>
      <c r="D78" s="43">
        <f t="shared" si="20"/>
        <v>2000000</v>
      </c>
      <c r="E78" s="43">
        <f t="shared" si="20"/>
        <v>4</v>
      </c>
      <c r="F78" s="43">
        <f t="shared" si="20"/>
        <v>10000000</v>
      </c>
      <c r="G78" s="43">
        <f t="shared" si="20"/>
        <v>3</v>
      </c>
      <c r="H78" s="46">
        <f t="shared" si="15"/>
        <v>0.50495486965852432</v>
      </c>
      <c r="I78" s="46">
        <f t="shared" si="16"/>
        <v>0.36880641292684468</v>
      </c>
      <c r="J78" s="42">
        <f t="shared" si="21"/>
        <v>2080.0000000000005</v>
      </c>
      <c r="K78" s="42">
        <f t="shared" si="21"/>
        <v>1519.1800000000003</v>
      </c>
      <c r="L78" s="43">
        <f t="shared" si="22"/>
        <v>8000000.0000000009</v>
      </c>
      <c r="M78" s="157">
        <f t="shared" si="17"/>
        <v>5843000</v>
      </c>
      <c r="N78" s="157">
        <f t="shared" si="18"/>
        <v>2000000</v>
      </c>
      <c r="O78" s="158">
        <f t="shared" si="19"/>
        <v>519.99999999999955</v>
      </c>
      <c r="P78" s="42"/>
    </row>
    <row r="79" spans="1:16" x14ac:dyDescent="0.2">
      <c r="A79" s="156">
        <v>71</v>
      </c>
      <c r="B79" s="157">
        <v>40000000</v>
      </c>
      <c r="C79" s="42">
        <v>8800</v>
      </c>
      <c r="D79" s="43">
        <f t="shared" si="20"/>
        <v>2000000</v>
      </c>
      <c r="E79" s="43">
        <f t="shared" si="20"/>
        <v>4</v>
      </c>
      <c r="F79" s="43">
        <f t="shared" si="20"/>
        <v>10000000</v>
      </c>
      <c r="G79" s="43">
        <f t="shared" si="20"/>
        <v>3</v>
      </c>
      <c r="H79" s="46">
        <f t="shared" si="15"/>
        <v>0.2</v>
      </c>
      <c r="I79" s="46">
        <f t="shared" si="16"/>
        <v>0.75</v>
      </c>
      <c r="J79" s="42">
        <f t="shared" si="21"/>
        <v>1760</v>
      </c>
      <c r="K79" s="42">
        <f t="shared" si="21"/>
        <v>6600</v>
      </c>
      <c r="L79" s="43">
        <f t="shared" si="22"/>
        <v>8000000</v>
      </c>
      <c r="M79" s="157">
        <f t="shared" si="17"/>
        <v>30000000</v>
      </c>
      <c r="N79" s="157">
        <f t="shared" si="18"/>
        <v>2000000</v>
      </c>
      <c r="O79" s="158">
        <f t="shared" si="19"/>
        <v>440</v>
      </c>
      <c r="P79" s="42"/>
    </row>
    <row r="80" spans="1:16" x14ac:dyDescent="0.2">
      <c r="A80" s="156">
        <v>72</v>
      </c>
      <c r="B80" s="157">
        <v>35088000</v>
      </c>
      <c r="C80" s="42">
        <v>6315.84</v>
      </c>
      <c r="D80" s="43">
        <f t="shared" si="20"/>
        <v>2000000</v>
      </c>
      <c r="E80" s="43">
        <f t="shared" si="20"/>
        <v>4</v>
      </c>
      <c r="F80" s="43">
        <f t="shared" si="20"/>
        <v>10000000</v>
      </c>
      <c r="G80" s="43">
        <f t="shared" si="20"/>
        <v>3</v>
      </c>
      <c r="H80" s="46">
        <f t="shared" si="15"/>
        <v>0.22799817601459188</v>
      </c>
      <c r="I80" s="46">
        <f t="shared" si="16"/>
        <v>0.71500227998176014</v>
      </c>
      <c r="J80" s="42">
        <f t="shared" si="21"/>
        <v>1440</v>
      </c>
      <c r="K80" s="42">
        <f t="shared" si="21"/>
        <v>4515.84</v>
      </c>
      <c r="L80" s="43">
        <f t="shared" si="22"/>
        <v>8000000</v>
      </c>
      <c r="M80" s="157">
        <f t="shared" si="17"/>
        <v>25088000</v>
      </c>
      <c r="N80" s="157">
        <f t="shared" si="18"/>
        <v>2000000</v>
      </c>
      <c r="O80" s="158">
        <f t="shared" si="19"/>
        <v>360</v>
      </c>
      <c r="P80" s="42"/>
    </row>
    <row r="81" spans="1:16" x14ac:dyDescent="0.2">
      <c r="A81" s="156">
        <v>73</v>
      </c>
      <c r="B81" s="157">
        <v>800000</v>
      </c>
      <c r="C81" s="42">
        <v>208</v>
      </c>
      <c r="D81" s="43">
        <f t="shared" si="20"/>
        <v>2000000</v>
      </c>
      <c r="E81" s="43">
        <f t="shared" si="20"/>
        <v>4</v>
      </c>
      <c r="F81" s="43">
        <f t="shared" si="20"/>
        <v>10000000</v>
      </c>
      <c r="G81" s="43">
        <f t="shared" si="20"/>
        <v>3</v>
      </c>
      <c r="H81" s="46">
        <f t="shared" si="15"/>
        <v>0</v>
      </c>
      <c r="I81" s="46">
        <f t="shared" si="16"/>
        <v>0</v>
      </c>
      <c r="J81" s="42">
        <f t="shared" si="21"/>
        <v>0</v>
      </c>
      <c r="K81" s="42">
        <f t="shared" si="21"/>
        <v>0</v>
      </c>
      <c r="L81" s="43">
        <f t="shared" si="22"/>
        <v>0</v>
      </c>
      <c r="M81" s="157">
        <f t="shared" si="17"/>
        <v>0</v>
      </c>
      <c r="N81" s="157">
        <f t="shared" si="18"/>
        <v>800000</v>
      </c>
      <c r="O81" s="158">
        <f t="shared" si="19"/>
        <v>208</v>
      </c>
      <c r="P81" s="42"/>
    </row>
    <row r="82" spans="1:16" x14ac:dyDescent="0.2">
      <c r="A82" s="156">
        <v>74</v>
      </c>
      <c r="B82" s="157">
        <v>36923000</v>
      </c>
      <c r="C82" s="42">
        <v>9599.98</v>
      </c>
      <c r="D82" s="43">
        <f t="shared" si="20"/>
        <v>2000000</v>
      </c>
      <c r="E82" s="43">
        <f t="shared" si="20"/>
        <v>4</v>
      </c>
      <c r="F82" s="43">
        <f t="shared" si="20"/>
        <v>10000000</v>
      </c>
      <c r="G82" s="43">
        <f t="shared" si="20"/>
        <v>3</v>
      </c>
      <c r="H82" s="46">
        <f t="shared" si="15"/>
        <v>0.21666711805649594</v>
      </c>
      <c r="I82" s="46">
        <f t="shared" si="16"/>
        <v>0.72916610242938007</v>
      </c>
      <c r="J82" s="42">
        <f t="shared" si="21"/>
        <v>2080</v>
      </c>
      <c r="K82" s="42">
        <f t="shared" si="21"/>
        <v>6999.98</v>
      </c>
      <c r="L82" s="43">
        <f t="shared" si="22"/>
        <v>8000000</v>
      </c>
      <c r="M82" s="157">
        <f t="shared" si="17"/>
        <v>26923000</v>
      </c>
      <c r="N82" s="157">
        <f t="shared" si="18"/>
        <v>2000000</v>
      </c>
      <c r="O82" s="158">
        <f t="shared" si="19"/>
        <v>520</v>
      </c>
      <c r="P82" s="42"/>
    </row>
    <row r="83" spans="1:16" x14ac:dyDescent="0.2">
      <c r="A83" s="156">
        <v>75</v>
      </c>
      <c r="B83" s="157">
        <v>10632000</v>
      </c>
      <c r="C83" s="42">
        <v>2339.04</v>
      </c>
      <c r="D83" s="43">
        <f t="shared" si="20"/>
        <v>2000000</v>
      </c>
      <c r="E83" s="43">
        <f t="shared" si="20"/>
        <v>4</v>
      </c>
      <c r="F83" s="43">
        <f t="shared" si="20"/>
        <v>10000000</v>
      </c>
      <c r="G83" s="43">
        <f t="shared" si="20"/>
        <v>3</v>
      </c>
      <c r="H83" s="46">
        <f t="shared" si="15"/>
        <v>0.7524454477050414</v>
      </c>
      <c r="I83" s="46">
        <f t="shared" si="16"/>
        <v>5.9443190368698266E-2</v>
      </c>
      <c r="J83" s="42">
        <f t="shared" si="21"/>
        <v>1760</v>
      </c>
      <c r="K83" s="42">
        <f t="shared" si="21"/>
        <v>139.04</v>
      </c>
      <c r="L83" s="43">
        <f t="shared" si="22"/>
        <v>8000000</v>
      </c>
      <c r="M83" s="157">
        <f t="shared" si="17"/>
        <v>632000</v>
      </c>
      <c r="N83" s="157">
        <f t="shared" si="18"/>
        <v>2000000</v>
      </c>
      <c r="O83" s="158">
        <f t="shared" si="19"/>
        <v>440</v>
      </c>
      <c r="P83" s="42"/>
    </row>
    <row r="84" spans="1:16" x14ac:dyDescent="0.2">
      <c r="A84" s="156">
        <v>76</v>
      </c>
      <c r="B84" s="157">
        <v>40000000</v>
      </c>
      <c r="C84" s="42">
        <v>8000</v>
      </c>
      <c r="D84" s="43">
        <f t="shared" si="20"/>
        <v>2000000</v>
      </c>
      <c r="E84" s="43">
        <f t="shared" si="20"/>
        <v>4</v>
      </c>
      <c r="F84" s="43">
        <f t="shared" si="20"/>
        <v>10000000</v>
      </c>
      <c r="G84" s="43">
        <f t="shared" si="20"/>
        <v>3</v>
      </c>
      <c r="H84" s="46">
        <f t="shared" si="15"/>
        <v>0.2</v>
      </c>
      <c r="I84" s="46">
        <f t="shared" si="16"/>
        <v>0.75</v>
      </c>
      <c r="J84" s="42">
        <f t="shared" si="21"/>
        <v>1600</v>
      </c>
      <c r="K84" s="42">
        <f t="shared" si="21"/>
        <v>6000</v>
      </c>
      <c r="L84" s="43">
        <f t="shared" si="22"/>
        <v>8000000</v>
      </c>
      <c r="M84" s="157">
        <f t="shared" si="17"/>
        <v>30000000</v>
      </c>
      <c r="N84" s="157">
        <f t="shared" si="18"/>
        <v>2000000</v>
      </c>
      <c r="O84" s="158">
        <f t="shared" si="19"/>
        <v>400</v>
      </c>
      <c r="P84" s="42"/>
    </row>
    <row r="85" spans="1:16" x14ac:dyDescent="0.2">
      <c r="A85" s="156">
        <v>77</v>
      </c>
      <c r="B85" s="157">
        <v>800000</v>
      </c>
      <c r="C85" s="42">
        <v>216</v>
      </c>
      <c r="D85" s="43">
        <f t="shared" si="20"/>
        <v>2000000</v>
      </c>
      <c r="E85" s="43">
        <f t="shared" si="20"/>
        <v>4</v>
      </c>
      <c r="F85" s="43">
        <f t="shared" si="20"/>
        <v>10000000</v>
      </c>
      <c r="G85" s="43">
        <f t="shared" si="20"/>
        <v>3</v>
      </c>
      <c r="H85" s="46">
        <f t="shared" si="15"/>
        <v>0</v>
      </c>
      <c r="I85" s="46">
        <f t="shared" si="16"/>
        <v>0</v>
      </c>
      <c r="J85" s="42">
        <f t="shared" si="21"/>
        <v>0</v>
      </c>
      <c r="K85" s="42">
        <f t="shared" si="21"/>
        <v>0</v>
      </c>
      <c r="L85" s="43">
        <f t="shared" si="22"/>
        <v>0</v>
      </c>
      <c r="M85" s="157">
        <f t="shared" si="17"/>
        <v>0</v>
      </c>
      <c r="N85" s="157">
        <f t="shared" si="18"/>
        <v>800000</v>
      </c>
      <c r="O85" s="158">
        <f t="shared" si="19"/>
        <v>216</v>
      </c>
      <c r="P85" s="42"/>
    </row>
    <row r="86" spans="1:16" x14ac:dyDescent="0.2">
      <c r="A86" s="156">
        <v>78</v>
      </c>
      <c r="B86" s="157">
        <v>800000</v>
      </c>
      <c r="C86" s="42">
        <v>216</v>
      </c>
      <c r="D86" s="43">
        <f t="shared" si="20"/>
        <v>2000000</v>
      </c>
      <c r="E86" s="43">
        <f t="shared" si="20"/>
        <v>4</v>
      </c>
      <c r="F86" s="43">
        <f t="shared" si="20"/>
        <v>10000000</v>
      </c>
      <c r="G86" s="43">
        <f t="shared" si="20"/>
        <v>3</v>
      </c>
      <c r="H86" s="46">
        <f t="shared" si="15"/>
        <v>0</v>
      </c>
      <c r="I86" s="46">
        <f t="shared" si="16"/>
        <v>0</v>
      </c>
      <c r="J86" s="42">
        <f t="shared" si="21"/>
        <v>0</v>
      </c>
      <c r="K86" s="42">
        <f t="shared" si="21"/>
        <v>0</v>
      </c>
      <c r="L86" s="43">
        <f t="shared" si="22"/>
        <v>0</v>
      </c>
      <c r="M86" s="157">
        <f t="shared" si="17"/>
        <v>0</v>
      </c>
      <c r="N86" s="157">
        <f t="shared" si="18"/>
        <v>800000</v>
      </c>
      <c r="O86" s="158">
        <f t="shared" si="19"/>
        <v>216</v>
      </c>
      <c r="P86" s="42"/>
    </row>
    <row r="87" spans="1:16" x14ac:dyDescent="0.2">
      <c r="A87" s="156">
        <v>79</v>
      </c>
      <c r="B87" s="157">
        <v>800000</v>
      </c>
      <c r="C87" s="42">
        <v>184</v>
      </c>
      <c r="D87" s="43">
        <f t="shared" si="20"/>
        <v>2000000</v>
      </c>
      <c r="E87" s="43">
        <f t="shared" si="20"/>
        <v>4</v>
      </c>
      <c r="F87" s="43">
        <f t="shared" si="20"/>
        <v>10000000</v>
      </c>
      <c r="G87" s="43">
        <f t="shared" si="20"/>
        <v>3</v>
      </c>
      <c r="H87" s="46">
        <f t="shared" si="15"/>
        <v>0</v>
      </c>
      <c r="I87" s="46">
        <f t="shared" si="16"/>
        <v>0</v>
      </c>
      <c r="J87" s="42">
        <f t="shared" si="21"/>
        <v>0</v>
      </c>
      <c r="K87" s="42">
        <f t="shared" si="21"/>
        <v>0</v>
      </c>
      <c r="L87" s="43">
        <f t="shared" si="22"/>
        <v>0</v>
      </c>
      <c r="M87" s="157">
        <f t="shared" si="17"/>
        <v>0</v>
      </c>
      <c r="N87" s="157">
        <f t="shared" si="18"/>
        <v>800000</v>
      </c>
      <c r="O87" s="158">
        <f t="shared" si="19"/>
        <v>184</v>
      </c>
      <c r="P87" s="42"/>
    </row>
    <row r="88" spans="1:16" x14ac:dyDescent="0.2">
      <c r="A88" s="156">
        <v>80</v>
      </c>
      <c r="B88" s="157">
        <v>800000</v>
      </c>
      <c r="C88" s="42">
        <v>120</v>
      </c>
      <c r="D88" s="43">
        <f t="shared" si="20"/>
        <v>2000000</v>
      </c>
      <c r="E88" s="43">
        <f t="shared" si="20"/>
        <v>4</v>
      </c>
      <c r="F88" s="43">
        <f t="shared" si="20"/>
        <v>10000000</v>
      </c>
      <c r="G88" s="43">
        <f t="shared" si="20"/>
        <v>3</v>
      </c>
      <c r="H88" s="46">
        <f t="shared" si="15"/>
        <v>0</v>
      </c>
      <c r="I88" s="46">
        <f t="shared" si="16"/>
        <v>0</v>
      </c>
      <c r="J88" s="42">
        <f t="shared" si="21"/>
        <v>0</v>
      </c>
      <c r="K88" s="42">
        <f t="shared" si="21"/>
        <v>0</v>
      </c>
      <c r="L88" s="43">
        <f t="shared" si="22"/>
        <v>0</v>
      </c>
      <c r="M88" s="157">
        <f t="shared" si="17"/>
        <v>0</v>
      </c>
      <c r="N88" s="157">
        <f t="shared" si="18"/>
        <v>800000</v>
      </c>
      <c r="O88" s="158">
        <f t="shared" si="19"/>
        <v>120</v>
      </c>
      <c r="P88" s="42"/>
    </row>
    <row r="89" spans="1:16" x14ac:dyDescent="0.2">
      <c r="A89" s="156">
        <v>81</v>
      </c>
      <c r="B89" s="157">
        <v>40000000</v>
      </c>
      <c r="C89" s="42">
        <v>10000</v>
      </c>
      <c r="D89" s="43">
        <f t="shared" si="20"/>
        <v>2000000</v>
      </c>
      <c r="E89" s="43">
        <f t="shared" si="20"/>
        <v>4</v>
      </c>
      <c r="F89" s="43">
        <f t="shared" si="20"/>
        <v>10000000</v>
      </c>
      <c r="G89" s="43">
        <f t="shared" si="20"/>
        <v>3</v>
      </c>
      <c r="H89" s="46">
        <f t="shared" si="15"/>
        <v>0.2</v>
      </c>
      <c r="I89" s="46">
        <f t="shared" si="16"/>
        <v>0.75</v>
      </c>
      <c r="J89" s="42">
        <f t="shared" si="21"/>
        <v>2000</v>
      </c>
      <c r="K89" s="42">
        <f t="shared" si="21"/>
        <v>7500</v>
      </c>
      <c r="L89" s="43">
        <f t="shared" si="22"/>
        <v>8000000</v>
      </c>
      <c r="M89" s="157">
        <f t="shared" si="17"/>
        <v>30000000</v>
      </c>
      <c r="N89" s="157">
        <f t="shared" si="18"/>
        <v>2000000</v>
      </c>
      <c r="O89" s="158">
        <f t="shared" si="19"/>
        <v>500</v>
      </c>
      <c r="P89" s="42"/>
    </row>
    <row r="90" spans="1:16" x14ac:dyDescent="0.2">
      <c r="A90" s="156">
        <v>82</v>
      </c>
      <c r="B90" s="157">
        <v>9876000</v>
      </c>
      <c r="C90" s="42">
        <v>1283.8800000000001</v>
      </c>
      <c r="D90" s="43">
        <f t="shared" ref="D90:G105" si="23">D89</f>
        <v>2000000</v>
      </c>
      <c r="E90" s="43">
        <f t="shared" si="23"/>
        <v>4</v>
      </c>
      <c r="F90" s="43">
        <f t="shared" si="23"/>
        <v>10000000</v>
      </c>
      <c r="G90" s="43">
        <f t="shared" si="23"/>
        <v>3</v>
      </c>
      <c r="H90" s="46">
        <f t="shared" si="15"/>
        <v>0.79748886188740375</v>
      </c>
      <c r="I90" s="46">
        <f t="shared" si="16"/>
        <v>0</v>
      </c>
      <c r="J90" s="42">
        <f t="shared" si="21"/>
        <v>1023.88</v>
      </c>
      <c r="K90" s="42">
        <f t="shared" si="21"/>
        <v>0</v>
      </c>
      <c r="L90" s="43">
        <f t="shared" si="22"/>
        <v>7875999.9999999991</v>
      </c>
      <c r="M90" s="157">
        <f t="shared" si="17"/>
        <v>0</v>
      </c>
      <c r="N90" s="157">
        <f t="shared" si="18"/>
        <v>2000000.0000000009</v>
      </c>
      <c r="O90" s="158">
        <f t="shared" si="19"/>
        <v>260.00000000000011</v>
      </c>
      <c r="P90" s="42"/>
    </row>
    <row r="91" spans="1:16" x14ac:dyDescent="0.2">
      <c r="A91" s="156">
        <v>83</v>
      </c>
      <c r="B91" s="157">
        <v>11921000</v>
      </c>
      <c r="C91" s="42">
        <v>2026.57</v>
      </c>
      <c r="D91" s="43">
        <f t="shared" si="23"/>
        <v>2000000</v>
      </c>
      <c r="E91" s="43">
        <f t="shared" si="23"/>
        <v>4</v>
      </c>
      <c r="F91" s="43">
        <f t="shared" si="23"/>
        <v>10000000</v>
      </c>
      <c r="G91" s="43">
        <f t="shared" si="23"/>
        <v>3</v>
      </c>
      <c r="H91" s="46">
        <f t="shared" si="15"/>
        <v>0.67108464055028938</v>
      </c>
      <c r="I91" s="46">
        <f t="shared" si="16"/>
        <v>0.16114419931213825</v>
      </c>
      <c r="J91" s="42">
        <f t="shared" si="21"/>
        <v>1360</v>
      </c>
      <c r="K91" s="42">
        <f t="shared" si="21"/>
        <v>326.57</v>
      </c>
      <c r="L91" s="43">
        <f t="shared" si="22"/>
        <v>8000000</v>
      </c>
      <c r="M91" s="157">
        <f t="shared" si="17"/>
        <v>1921000</v>
      </c>
      <c r="N91" s="157">
        <f t="shared" si="18"/>
        <v>2000000</v>
      </c>
      <c r="O91" s="158">
        <f t="shared" si="19"/>
        <v>340</v>
      </c>
      <c r="P91" s="42"/>
    </row>
    <row r="92" spans="1:16" x14ac:dyDescent="0.2">
      <c r="A92" s="156">
        <v>84</v>
      </c>
      <c r="B92" s="157">
        <v>800000</v>
      </c>
      <c r="C92" s="42">
        <v>144</v>
      </c>
      <c r="D92" s="43">
        <f t="shared" si="23"/>
        <v>2000000</v>
      </c>
      <c r="E92" s="43">
        <f t="shared" si="23"/>
        <v>4</v>
      </c>
      <c r="F92" s="43">
        <f t="shared" si="23"/>
        <v>10000000</v>
      </c>
      <c r="G92" s="43">
        <f t="shared" si="23"/>
        <v>3</v>
      </c>
      <c r="H92" s="46">
        <f t="shared" si="15"/>
        <v>0</v>
      </c>
      <c r="I92" s="46">
        <f t="shared" si="16"/>
        <v>0</v>
      </c>
      <c r="J92" s="42">
        <f t="shared" si="21"/>
        <v>0</v>
      </c>
      <c r="K92" s="42">
        <f t="shared" si="21"/>
        <v>0</v>
      </c>
      <c r="L92" s="43">
        <f t="shared" si="22"/>
        <v>0</v>
      </c>
      <c r="M92" s="157">
        <f t="shared" si="17"/>
        <v>0</v>
      </c>
      <c r="N92" s="157">
        <f t="shared" si="18"/>
        <v>800000</v>
      </c>
      <c r="O92" s="158">
        <f t="shared" si="19"/>
        <v>144</v>
      </c>
      <c r="P92" s="42"/>
    </row>
    <row r="93" spans="1:16" x14ac:dyDescent="0.2">
      <c r="A93" s="156">
        <v>85</v>
      </c>
      <c r="B93" s="157">
        <v>800000</v>
      </c>
      <c r="C93" s="42">
        <v>232</v>
      </c>
      <c r="D93" s="43">
        <f t="shared" si="23"/>
        <v>2000000</v>
      </c>
      <c r="E93" s="43">
        <f t="shared" si="23"/>
        <v>4</v>
      </c>
      <c r="F93" s="43">
        <f t="shared" si="23"/>
        <v>10000000</v>
      </c>
      <c r="G93" s="43">
        <f t="shared" si="23"/>
        <v>3</v>
      </c>
      <c r="H93" s="46">
        <f t="shared" si="15"/>
        <v>0</v>
      </c>
      <c r="I93" s="46">
        <f t="shared" si="16"/>
        <v>0</v>
      </c>
      <c r="J93" s="42">
        <f t="shared" si="21"/>
        <v>0</v>
      </c>
      <c r="K93" s="42">
        <f t="shared" si="21"/>
        <v>0</v>
      </c>
      <c r="L93" s="43">
        <f t="shared" si="22"/>
        <v>0</v>
      </c>
      <c r="M93" s="157">
        <f t="shared" si="17"/>
        <v>0</v>
      </c>
      <c r="N93" s="157">
        <f t="shared" si="18"/>
        <v>800000</v>
      </c>
      <c r="O93" s="158">
        <f t="shared" si="19"/>
        <v>232</v>
      </c>
      <c r="P93" s="42"/>
    </row>
    <row r="94" spans="1:16" x14ac:dyDescent="0.2">
      <c r="A94" s="156">
        <v>86</v>
      </c>
      <c r="B94" s="157">
        <v>14281000</v>
      </c>
      <c r="C94" s="42">
        <v>2570.58</v>
      </c>
      <c r="D94" s="43">
        <f t="shared" si="23"/>
        <v>2000000</v>
      </c>
      <c r="E94" s="43">
        <f t="shared" si="23"/>
        <v>4</v>
      </c>
      <c r="F94" s="43">
        <f t="shared" si="23"/>
        <v>10000000</v>
      </c>
      <c r="G94" s="43">
        <f t="shared" si="23"/>
        <v>3</v>
      </c>
      <c r="H94" s="46">
        <f t="shared" si="15"/>
        <v>0.56018486100413134</v>
      </c>
      <c r="I94" s="46">
        <f t="shared" si="16"/>
        <v>0.29976892374483577</v>
      </c>
      <c r="J94" s="42">
        <f t="shared" si="21"/>
        <v>1440</v>
      </c>
      <c r="K94" s="42">
        <f t="shared" si="21"/>
        <v>770.57999999999993</v>
      </c>
      <c r="L94" s="43">
        <f t="shared" si="22"/>
        <v>8000000</v>
      </c>
      <c r="M94" s="157">
        <f t="shared" si="17"/>
        <v>4281000</v>
      </c>
      <c r="N94" s="157">
        <f t="shared" si="18"/>
        <v>2000000</v>
      </c>
      <c r="O94" s="158">
        <f t="shared" si="19"/>
        <v>360</v>
      </c>
      <c r="P94" s="42"/>
    </row>
    <row r="95" spans="1:16" x14ac:dyDescent="0.2">
      <c r="A95" s="156">
        <v>87</v>
      </c>
      <c r="B95" s="157">
        <v>23712000</v>
      </c>
      <c r="C95" s="42">
        <v>5690.88</v>
      </c>
      <c r="D95" s="43">
        <f t="shared" si="23"/>
        <v>2000000</v>
      </c>
      <c r="E95" s="43">
        <f t="shared" si="23"/>
        <v>4</v>
      </c>
      <c r="F95" s="43">
        <f t="shared" si="23"/>
        <v>10000000</v>
      </c>
      <c r="G95" s="43">
        <f t="shared" si="23"/>
        <v>3</v>
      </c>
      <c r="H95" s="46">
        <f t="shared" si="15"/>
        <v>0.33738191632928477</v>
      </c>
      <c r="I95" s="46">
        <f t="shared" si="16"/>
        <v>0.57827260458839402</v>
      </c>
      <c r="J95" s="42">
        <f t="shared" si="21"/>
        <v>1920.0000000000002</v>
      </c>
      <c r="K95" s="42">
        <f t="shared" si="21"/>
        <v>3290.8799999999997</v>
      </c>
      <c r="L95" s="43">
        <f t="shared" si="22"/>
        <v>8000000.0000000009</v>
      </c>
      <c r="M95" s="157">
        <f t="shared" si="17"/>
        <v>13712000</v>
      </c>
      <c r="N95" s="157">
        <f t="shared" si="18"/>
        <v>2000000</v>
      </c>
      <c r="O95" s="158">
        <f t="shared" si="19"/>
        <v>480</v>
      </c>
      <c r="P95" s="42"/>
    </row>
    <row r="96" spans="1:16" x14ac:dyDescent="0.2">
      <c r="A96" s="156">
        <v>88</v>
      </c>
      <c r="B96" s="157">
        <v>3887000</v>
      </c>
      <c r="C96" s="42">
        <v>894.01</v>
      </c>
      <c r="D96" s="43">
        <f t="shared" si="23"/>
        <v>2000000</v>
      </c>
      <c r="E96" s="43">
        <f t="shared" si="23"/>
        <v>4</v>
      </c>
      <c r="F96" s="43">
        <f t="shared" si="23"/>
        <v>10000000</v>
      </c>
      <c r="G96" s="43">
        <f t="shared" si="23"/>
        <v>3</v>
      </c>
      <c r="H96" s="46">
        <f t="shared" si="15"/>
        <v>0.48546436840751223</v>
      </c>
      <c r="I96" s="46">
        <f t="shared" si="16"/>
        <v>0</v>
      </c>
      <c r="J96" s="42">
        <f t="shared" si="21"/>
        <v>434.01</v>
      </c>
      <c r="K96" s="42">
        <f t="shared" si="21"/>
        <v>0</v>
      </c>
      <c r="L96" s="43">
        <f t="shared" si="22"/>
        <v>1887000</v>
      </c>
      <c r="M96" s="157">
        <f t="shared" si="17"/>
        <v>0</v>
      </c>
      <c r="N96" s="157">
        <f t="shared" si="18"/>
        <v>2000000</v>
      </c>
      <c r="O96" s="158">
        <f t="shared" si="19"/>
        <v>460</v>
      </c>
      <c r="P96" s="42"/>
    </row>
    <row r="97" spans="1:16" x14ac:dyDescent="0.2">
      <c r="A97" s="156">
        <v>89</v>
      </c>
      <c r="B97" s="157">
        <v>10876000</v>
      </c>
      <c r="C97" s="42">
        <v>2283.96</v>
      </c>
      <c r="D97" s="43">
        <f t="shared" si="23"/>
        <v>2000000</v>
      </c>
      <c r="E97" s="43">
        <f t="shared" si="23"/>
        <v>4</v>
      </c>
      <c r="F97" s="43">
        <f t="shared" si="23"/>
        <v>10000000</v>
      </c>
      <c r="G97" s="43">
        <f t="shared" si="23"/>
        <v>3</v>
      </c>
      <c r="H97" s="46">
        <f t="shared" si="15"/>
        <v>0.73556454578889297</v>
      </c>
      <c r="I97" s="46">
        <f t="shared" si="16"/>
        <v>8.054431776388378E-2</v>
      </c>
      <c r="J97" s="42">
        <f t="shared" si="21"/>
        <v>1680</v>
      </c>
      <c r="K97" s="42">
        <f t="shared" si="21"/>
        <v>183.96</v>
      </c>
      <c r="L97" s="43">
        <f t="shared" si="22"/>
        <v>8000000</v>
      </c>
      <c r="M97" s="157">
        <f t="shared" si="17"/>
        <v>876000</v>
      </c>
      <c r="N97" s="157">
        <f t="shared" si="18"/>
        <v>2000000</v>
      </c>
      <c r="O97" s="158">
        <f t="shared" si="19"/>
        <v>420</v>
      </c>
      <c r="P97" s="42"/>
    </row>
    <row r="98" spans="1:16" x14ac:dyDescent="0.2">
      <c r="A98" s="156">
        <v>90</v>
      </c>
      <c r="B98" s="157">
        <v>3586000</v>
      </c>
      <c r="C98" s="42">
        <v>932.36</v>
      </c>
      <c r="D98" s="43">
        <f t="shared" si="23"/>
        <v>2000000</v>
      </c>
      <c r="E98" s="43">
        <f t="shared" si="23"/>
        <v>4</v>
      </c>
      <c r="F98" s="43">
        <f t="shared" si="23"/>
        <v>10000000</v>
      </c>
      <c r="G98" s="43">
        <f t="shared" si="23"/>
        <v>3</v>
      </c>
      <c r="H98" s="46">
        <f t="shared" si="15"/>
        <v>0.4422755158951478</v>
      </c>
      <c r="I98" s="46">
        <f t="shared" si="16"/>
        <v>0</v>
      </c>
      <c r="J98" s="42">
        <f t="shared" si="21"/>
        <v>412.36</v>
      </c>
      <c r="K98" s="42">
        <f t="shared" si="21"/>
        <v>0</v>
      </c>
      <c r="L98" s="43">
        <f t="shared" si="22"/>
        <v>1586000</v>
      </c>
      <c r="M98" s="157">
        <f t="shared" si="17"/>
        <v>0</v>
      </c>
      <c r="N98" s="157">
        <f t="shared" si="18"/>
        <v>2000000</v>
      </c>
      <c r="O98" s="158">
        <f t="shared" si="19"/>
        <v>520</v>
      </c>
      <c r="P98" s="42"/>
    </row>
    <row r="99" spans="1:16" x14ac:dyDescent="0.2">
      <c r="A99" s="156">
        <v>91</v>
      </c>
      <c r="B99" s="157">
        <v>7291000</v>
      </c>
      <c r="C99" s="42">
        <v>1822.75</v>
      </c>
      <c r="D99" s="43">
        <f t="shared" si="23"/>
        <v>2000000</v>
      </c>
      <c r="E99" s="43">
        <f t="shared" si="23"/>
        <v>4</v>
      </c>
      <c r="F99" s="43">
        <f t="shared" si="23"/>
        <v>10000000</v>
      </c>
      <c r="G99" s="43">
        <f t="shared" si="23"/>
        <v>3</v>
      </c>
      <c r="H99" s="46">
        <f t="shared" si="15"/>
        <v>0.72568920587025099</v>
      </c>
      <c r="I99" s="46">
        <f t="shared" si="16"/>
        <v>0</v>
      </c>
      <c r="J99" s="42">
        <f t="shared" si="21"/>
        <v>1322.75</v>
      </c>
      <c r="K99" s="42">
        <f t="shared" si="21"/>
        <v>0</v>
      </c>
      <c r="L99" s="43">
        <f t="shared" si="22"/>
        <v>5291000</v>
      </c>
      <c r="M99" s="157">
        <f t="shared" si="17"/>
        <v>0</v>
      </c>
      <c r="N99" s="157">
        <f t="shared" si="18"/>
        <v>2000000</v>
      </c>
      <c r="O99" s="158">
        <f t="shared" si="19"/>
        <v>500</v>
      </c>
      <c r="P99" s="42"/>
    </row>
    <row r="100" spans="1:16" x14ac:dyDescent="0.2">
      <c r="A100" s="156">
        <v>92</v>
      </c>
      <c r="B100" s="157">
        <v>7153000</v>
      </c>
      <c r="C100" s="42">
        <v>1430.6</v>
      </c>
      <c r="D100" s="43">
        <f t="shared" si="23"/>
        <v>2000000</v>
      </c>
      <c r="E100" s="43">
        <f t="shared" si="23"/>
        <v>4</v>
      </c>
      <c r="F100" s="43">
        <f t="shared" si="23"/>
        <v>10000000</v>
      </c>
      <c r="G100" s="43">
        <f t="shared" si="23"/>
        <v>3</v>
      </c>
      <c r="H100" s="46">
        <f t="shared" si="15"/>
        <v>0.72039703620858386</v>
      </c>
      <c r="I100" s="46">
        <f t="shared" si="16"/>
        <v>0</v>
      </c>
      <c r="J100" s="42">
        <f t="shared" si="21"/>
        <v>1030.5999999999999</v>
      </c>
      <c r="K100" s="42">
        <f t="shared" si="21"/>
        <v>0</v>
      </c>
      <c r="L100" s="43">
        <f t="shared" si="22"/>
        <v>5153000</v>
      </c>
      <c r="M100" s="157">
        <f t="shared" si="17"/>
        <v>0</v>
      </c>
      <c r="N100" s="157">
        <f t="shared" si="18"/>
        <v>2000000</v>
      </c>
      <c r="O100" s="158">
        <f t="shared" si="19"/>
        <v>400</v>
      </c>
      <c r="P100" s="42"/>
    </row>
    <row r="101" spans="1:16" x14ac:dyDescent="0.2">
      <c r="A101" s="156">
        <v>93</v>
      </c>
      <c r="B101" s="157">
        <v>19753000</v>
      </c>
      <c r="C101" s="42">
        <v>4938.25</v>
      </c>
      <c r="D101" s="43">
        <f t="shared" si="23"/>
        <v>2000000</v>
      </c>
      <c r="E101" s="43">
        <f t="shared" si="23"/>
        <v>4</v>
      </c>
      <c r="F101" s="43">
        <f t="shared" si="23"/>
        <v>10000000</v>
      </c>
      <c r="G101" s="43">
        <f t="shared" si="23"/>
        <v>3</v>
      </c>
      <c r="H101" s="46">
        <f t="shared" si="15"/>
        <v>0.40500177188275199</v>
      </c>
      <c r="I101" s="46">
        <f t="shared" si="16"/>
        <v>0.49374778514656004</v>
      </c>
      <c r="J101" s="42">
        <f t="shared" si="21"/>
        <v>2000</v>
      </c>
      <c r="K101" s="42">
        <f t="shared" si="21"/>
        <v>2438.25</v>
      </c>
      <c r="L101" s="43">
        <f t="shared" si="22"/>
        <v>8000000</v>
      </c>
      <c r="M101" s="157">
        <f t="shared" si="17"/>
        <v>9753000</v>
      </c>
      <c r="N101" s="157">
        <f t="shared" si="18"/>
        <v>2000000</v>
      </c>
      <c r="O101" s="158">
        <f t="shared" si="19"/>
        <v>500</v>
      </c>
      <c r="P101" s="42"/>
    </row>
    <row r="102" spans="1:16" x14ac:dyDescent="0.2">
      <c r="A102" s="156">
        <v>94</v>
      </c>
      <c r="B102" s="157">
        <v>3132000</v>
      </c>
      <c r="C102" s="42">
        <v>657.72</v>
      </c>
      <c r="D102" s="43">
        <f t="shared" si="23"/>
        <v>2000000</v>
      </c>
      <c r="E102" s="43">
        <f t="shared" si="23"/>
        <v>4</v>
      </c>
      <c r="F102" s="43">
        <f t="shared" si="23"/>
        <v>10000000</v>
      </c>
      <c r="G102" s="43">
        <f t="shared" si="23"/>
        <v>3</v>
      </c>
      <c r="H102" s="46">
        <f t="shared" si="15"/>
        <v>0.36143039591315451</v>
      </c>
      <c r="I102" s="46">
        <f t="shared" si="16"/>
        <v>0</v>
      </c>
      <c r="J102" s="42">
        <f t="shared" si="21"/>
        <v>237.72</v>
      </c>
      <c r="K102" s="42">
        <f t="shared" si="21"/>
        <v>0</v>
      </c>
      <c r="L102" s="43">
        <f t="shared" si="22"/>
        <v>1132000</v>
      </c>
      <c r="M102" s="157">
        <f t="shared" si="17"/>
        <v>0</v>
      </c>
      <c r="N102" s="157">
        <f t="shared" si="18"/>
        <v>2000000</v>
      </c>
      <c r="O102" s="158">
        <f t="shared" si="19"/>
        <v>420</v>
      </c>
      <c r="P102" s="42"/>
    </row>
    <row r="103" spans="1:16" x14ac:dyDescent="0.2">
      <c r="A103" s="156">
        <v>95</v>
      </c>
      <c r="B103" s="157">
        <v>5676000</v>
      </c>
      <c r="C103" s="42">
        <v>1419</v>
      </c>
      <c r="D103" s="43">
        <f t="shared" si="23"/>
        <v>2000000</v>
      </c>
      <c r="E103" s="43">
        <f t="shared" si="23"/>
        <v>4</v>
      </c>
      <c r="F103" s="43">
        <f t="shared" si="23"/>
        <v>10000000</v>
      </c>
      <c r="G103" s="43">
        <f t="shared" si="23"/>
        <v>3</v>
      </c>
      <c r="H103" s="46">
        <f t="shared" si="15"/>
        <v>0.64763918252290342</v>
      </c>
      <c r="I103" s="46">
        <f t="shared" si="16"/>
        <v>0</v>
      </c>
      <c r="J103" s="42">
        <f t="shared" si="21"/>
        <v>919</v>
      </c>
      <c r="K103" s="42">
        <f t="shared" si="21"/>
        <v>0</v>
      </c>
      <c r="L103" s="43">
        <f t="shared" si="22"/>
        <v>3676000</v>
      </c>
      <c r="M103" s="157">
        <f t="shared" si="17"/>
        <v>0</v>
      </c>
      <c r="N103" s="157">
        <f t="shared" si="18"/>
        <v>2000000</v>
      </c>
      <c r="O103" s="158">
        <f t="shared" si="19"/>
        <v>500</v>
      </c>
      <c r="P103" s="42"/>
    </row>
    <row r="104" spans="1:16" x14ac:dyDescent="0.2">
      <c r="A104" s="156">
        <v>96</v>
      </c>
      <c r="B104" s="157">
        <v>4536000</v>
      </c>
      <c r="C104" s="42">
        <v>861.84</v>
      </c>
      <c r="D104" s="43">
        <f t="shared" si="23"/>
        <v>2000000</v>
      </c>
      <c r="E104" s="43">
        <f t="shared" si="23"/>
        <v>4</v>
      </c>
      <c r="F104" s="43">
        <f t="shared" si="23"/>
        <v>10000000</v>
      </c>
      <c r="G104" s="43">
        <f t="shared" si="23"/>
        <v>3</v>
      </c>
      <c r="H104" s="46">
        <f t="shared" si="15"/>
        <v>0.55908289241622577</v>
      </c>
      <c r="I104" s="46">
        <f t="shared" si="16"/>
        <v>0</v>
      </c>
      <c r="J104" s="42">
        <f t="shared" si="21"/>
        <v>481.84000000000003</v>
      </c>
      <c r="K104" s="42">
        <f t="shared" si="21"/>
        <v>0</v>
      </c>
      <c r="L104" s="43">
        <f t="shared" si="22"/>
        <v>2536000</v>
      </c>
      <c r="M104" s="157">
        <f t="shared" si="17"/>
        <v>0</v>
      </c>
      <c r="N104" s="157">
        <f t="shared" si="18"/>
        <v>2000000</v>
      </c>
      <c r="O104" s="158">
        <f t="shared" si="19"/>
        <v>380</v>
      </c>
      <c r="P104" s="42"/>
    </row>
    <row r="105" spans="1:16" x14ac:dyDescent="0.2">
      <c r="A105" s="156">
        <v>97</v>
      </c>
      <c r="B105" s="157">
        <v>800000</v>
      </c>
      <c r="C105" s="42">
        <v>176</v>
      </c>
      <c r="D105" s="43">
        <f t="shared" si="23"/>
        <v>2000000</v>
      </c>
      <c r="E105" s="43">
        <f t="shared" si="23"/>
        <v>4</v>
      </c>
      <c r="F105" s="43">
        <f t="shared" si="23"/>
        <v>10000000</v>
      </c>
      <c r="G105" s="43">
        <f t="shared" si="23"/>
        <v>3</v>
      </c>
      <c r="H105" s="46">
        <f t="shared" si="15"/>
        <v>0</v>
      </c>
      <c r="I105" s="46">
        <f t="shared" si="16"/>
        <v>0</v>
      </c>
      <c r="J105" s="42">
        <f t="shared" si="21"/>
        <v>0</v>
      </c>
      <c r="K105" s="42">
        <f t="shared" si="21"/>
        <v>0</v>
      </c>
      <c r="L105" s="43">
        <f t="shared" si="22"/>
        <v>0</v>
      </c>
      <c r="M105" s="157">
        <f t="shared" si="17"/>
        <v>0</v>
      </c>
      <c r="N105" s="157">
        <f t="shared" si="18"/>
        <v>800000</v>
      </c>
      <c r="O105" s="158">
        <f t="shared" si="19"/>
        <v>176</v>
      </c>
      <c r="P105" s="42"/>
    </row>
    <row r="106" spans="1:16" x14ac:dyDescent="0.2">
      <c r="A106" s="156">
        <v>98</v>
      </c>
      <c r="B106" s="157">
        <v>36622000</v>
      </c>
      <c r="C106" s="42">
        <v>8789.2800000000007</v>
      </c>
      <c r="D106" s="43">
        <f t="shared" ref="D106:G121" si="24">D105</f>
        <v>2000000</v>
      </c>
      <c r="E106" s="43">
        <f t="shared" si="24"/>
        <v>4</v>
      </c>
      <c r="F106" s="43">
        <f t="shared" si="24"/>
        <v>10000000</v>
      </c>
      <c r="G106" s="43">
        <f t="shared" si="24"/>
        <v>3</v>
      </c>
      <c r="H106" s="46">
        <f t="shared" si="15"/>
        <v>0.21844792747528807</v>
      </c>
      <c r="I106" s="46">
        <f t="shared" si="16"/>
        <v>0.72694009065588994</v>
      </c>
      <c r="J106" s="42">
        <f t="shared" si="21"/>
        <v>1920</v>
      </c>
      <c r="K106" s="42">
        <f t="shared" si="21"/>
        <v>6389.2800000000007</v>
      </c>
      <c r="L106" s="43">
        <f t="shared" si="22"/>
        <v>8000000</v>
      </c>
      <c r="M106" s="157">
        <f t="shared" si="17"/>
        <v>26622000</v>
      </c>
      <c r="N106" s="157">
        <f t="shared" si="18"/>
        <v>2000000</v>
      </c>
      <c r="O106" s="158">
        <f t="shared" si="19"/>
        <v>480</v>
      </c>
      <c r="P106" s="42"/>
    </row>
    <row r="107" spans="1:16" x14ac:dyDescent="0.2">
      <c r="A107" s="156">
        <v>99</v>
      </c>
      <c r="B107" s="157">
        <v>40000000</v>
      </c>
      <c r="C107" s="42">
        <v>7200</v>
      </c>
      <c r="D107" s="43">
        <f t="shared" si="24"/>
        <v>2000000</v>
      </c>
      <c r="E107" s="43">
        <f t="shared" si="24"/>
        <v>4</v>
      </c>
      <c r="F107" s="43">
        <f t="shared" si="24"/>
        <v>10000000</v>
      </c>
      <c r="G107" s="43">
        <f t="shared" si="24"/>
        <v>3</v>
      </c>
      <c r="H107" s="46">
        <f t="shared" si="15"/>
        <v>0.2</v>
      </c>
      <c r="I107" s="46">
        <f t="shared" si="16"/>
        <v>0.75</v>
      </c>
      <c r="J107" s="42">
        <f t="shared" si="21"/>
        <v>1440</v>
      </c>
      <c r="K107" s="42">
        <f t="shared" si="21"/>
        <v>5400</v>
      </c>
      <c r="L107" s="43">
        <f t="shared" si="22"/>
        <v>8000000</v>
      </c>
      <c r="M107" s="157">
        <f t="shared" si="17"/>
        <v>30000000</v>
      </c>
      <c r="N107" s="157">
        <f t="shared" si="18"/>
        <v>2000000</v>
      </c>
      <c r="O107" s="158">
        <f t="shared" si="19"/>
        <v>360</v>
      </c>
      <c r="P107" s="42"/>
    </row>
    <row r="108" spans="1:16" x14ac:dyDescent="0.2">
      <c r="A108" s="156">
        <v>100</v>
      </c>
      <c r="B108" s="157">
        <v>31437000</v>
      </c>
      <c r="C108" s="42">
        <v>4401.18</v>
      </c>
      <c r="D108" s="43">
        <f t="shared" si="24"/>
        <v>2000000</v>
      </c>
      <c r="E108" s="43">
        <f t="shared" si="24"/>
        <v>4</v>
      </c>
      <c r="F108" s="43">
        <f t="shared" si="24"/>
        <v>10000000</v>
      </c>
      <c r="G108" s="43">
        <f t="shared" si="24"/>
        <v>3</v>
      </c>
      <c r="H108" s="46">
        <f t="shared" si="15"/>
        <v>0.25447720838502402</v>
      </c>
      <c r="I108" s="46">
        <f t="shared" si="16"/>
        <v>0.68190348951871993</v>
      </c>
      <c r="J108" s="42">
        <f t="shared" si="21"/>
        <v>1120</v>
      </c>
      <c r="K108" s="42">
        <f t="shared" si="21"/>
        <v>3001.18</v>
      </c>
      <c r="L108" s="43">
        <f t="shared" si="22"/>
        <v>8000000</v>
      </c>
      <c r="M108" s="157">
        <f t="shared" si="17"/>
        <v>21437000</v>
      </c>
      <c r="N108" s="157">
        <f t="shared" si="18"/>
        <v>2000000</v>
      </c>
      <c r="O108" s="158">
        <f t="shared" si="19"/>
        <v>280</v>
      </c>
      <c r="P108" s="42"/>
    </row>
    <row r="109" spans="1:16" x14ac:dyDescent="0.2">
      <c r="A109" s="156">
        <v>101</v>
      </c>
      <c r="B109" s="157">
        <v>800000</v>
      </c>
      <c r="C109" s="42">
        <v>128</v>
      </c>
      <c r="D109" s="43">
        <f t="shared" si="24"/>
        <v>2000000</v>
      </c>
      <c r="E109" s="43">
        <f t="shared" si="24"/>
        <v>4</v>
      </c>
      <c r="F109" s="43">
        <f t="shared" si="24"/>
        <v>10000000</v>
      </c>
      <c r="G109" s="43">
        <f t="shared" si="24"/>
        <v>3</v>
      </c>
      <c r="H109" s="46">
        <f t="shared" si="15"/>
        <v>0</v>
      </c>
      <c r="I109" s="46">
        <f t="shared" si="16"/>
        <v>0</v>
      </c>
      <c r="J109" s="42">
        <f t="shared" si="21"/>
        <v>0</v>
      </c>
      <c r="K109" s="42">
        <f t="shared" si="21"/>
        <v>0</v>
      </c>
      <c r="L109" s="43">
        <f t="shared" si="22"/>
        <v>0</v>
      </c>
      <c r="M109" s="157">
        <f t="shared" si="17"/>
        <v>0</v>
      </c>
      <c r="N109" s="157">
        <f t="shared" si="18"/>
        <v>800000</v>
      </c>
      <c r="O109" s="158">
        <f t="shared" si="19"/>
        <v>128</v>
      </c>
      <c r="P109" s="42"/>
    </row>
    <row r="110" spans="1:16" x14ac:dyDescent="0.2">
      <c r="A110" s="156">
        <v>102</v>
      </c>
      <c r="B110" s="157">
        <v>5626000</v>
      </c>
      <c r="C110" s="42">
        <v>731.38</v>
      </c>
      <c r="D110" s="43">
        <f t="shared" si="24"/>
        <v>2000000</v>
      </c>
      <c r="E110" s="43">
        <f t="shared" si="24"/>
        <v>4</v>
      </c>
      <c r="F110" s="43">
        <f t="shared" si="24"/>
        <v>10000000</v>
      </c>
      <c r="G110" s="43">
        <f t="shared" si="24"/>
        <v>3</v>
      </c>
      <c r="H110" s="46">
        <f t="shared" si="15"/>
        <v>0.64450764308567365</v>
      </c>
      <c r="I110" s="46">
        <f t="shared" si="16"/>
        <v>0</v>
      </c>
      <c r="J110" s="42">
        <f t="shared" si="21"/>
        <v>471.38</v>
      </c>
      <c r="K110" s="42">
        <f t="shared" si="21"/>
        <v>0</v>
      </c>
      <c r="L110" s="43">
        <f t="shared" si="22"/>
        <v>3626000</v>
      </c>
      <c r="M110" s="157">
        <f t="shared" si="17"/>
        <v>0</v>
      </c>
      <c r="N110" s="157">
        <f t="shared" si="18"/>
        <v>2000000</v>
      </c>
      <c r="O110" s="158">
        <f t="shared" si="19"/>
        <v>260</v>
      </c>
      <c r="P110" s="42"/>
    </row>
    <row r="111" spans="1:16" x14ac:dyDescent="0.2">
      <c r="A111" s="156">
        <v>103</v>
      </c>
      <c r="B111" s="157">
        <v>40000000</v>
      </c>
      <c r="C111" s="42">
        <v>11600</v>
      </c>
      <c r="D111" s="43">
        <f t="shared" si="24"/>
        <v>2000000</v>
      </c>
      <c r="E111" s="43">
        <f t="shared" si="24"/>
        <v>4</v>
      </c>
      <c r="F111" s="43">
        <f t="shared" si="24"/>
        <v>10000000</v>
      </c>
      <c r="G111" s="43">
        <f t="shared" si="24"/>
        <v>3</v>
      </c>
      <c r="H111" s="46">
        <f t="shared" si="15"/>
        <v>0.2</v>
      </c>
      <c r="I111" s="46">
        <f t="shared" si="16"/>
        <v>0.75</v>
      </c>
      <c r="J111" s="42">
        <f t="shared" si="21"/>
        <v>2320</v>
      </c>
      <c r="K111" s="42">
        <f t="shared" si="21"/>
        <v>8700</v>
      </c>
      <c r="L111" s="43">
        <f t="shared" si="22"/>
        <v>8000000</v>
      </c>
      <c r="M111" s="157">
        <f t="shared" si="17"/>
        <v>30000000</v>
      </c>
      <c r="N111" s="157">
        <f t="shared" si="18"/>
        <v>2000000</v>
      </c>
      <c r="O111" s="158">
        <f t="shared" si="19"/>
        <v>580</v>
      </c>
      <c r="P111" s="42"/>
    </row>
    <row r="112" spans="1:16" x14ac:dyDescent="0.2">
      <c r="A112" s="156">
        <v>104</v>
      </c>
      <c r="B112" s="157">
        <v>1503000</v>
      </c>
      <c r="C112" s="42">
        <v>435.87</v>
      </c>
      <c r="D112" s="43">
        <f t="shared" si="24"/>
        <v>2000000</v>
      </c>
      <c r="E112" s="43">
        <f t="shared" si="24"/>
        <v>4</v>
      </c>
      <c r="F112" s="43">
        <f t="shared" si="24"/>
        <v>10000000</v>
      </c>
      <c r="G112" s="43">
        <f t="shared" si="24"/>
        <v>3</v>
      </c>
      <c r="H112" s="46">
        <f t="shared" si="15"/>
        <v>0</v>
      </c>
      <c r="I112" s="46">
        <f t="shared" si="16"/>
        <v>0</v>
      </c>
      <c r="J112" s="42">
        <f t="shared" si="21"/>
        <v>0</v>
      </c>
      <c r="K112" s="42">
        <f t="shared" si="21"/>
        <v>0</v>
      </c>
      <c r="L112" s="43">
        <f t="shared" si="22"/>
        <v>0</v>
      </c>
      <c r="M112" s="157">
        <f t="shared" si="17"/>
        <v>0</v>
      </c>
      <c r="N112" s="157">
        <f t="shared" si="18"/>
        <v>1503000</v>
      </c>
      <c r="O112" s="158">
        <f t="shared" si="19"/>
        <v>435.87</v>
      </c>
      <c r="P112" s="42"/>
    </row>
    <row r="113" spans="1:16" x14ac:dyDescent="0.2">
      <c r="A113" s="156">
        <v>105</v>
      </c>
      <c r="B113" s="157">
        <v>5912000</v>
      </c>
      <c r="C113" s="42">
        <v>945.92</v>
      </c>
      <c r="D113" s="43">
        <f t="shared" si="24"/>
        <v>2000000</v>
      </c>
      <c r="E113" s="43">
        <f t="shared" si="24"/>
        <v>4</v>
      </c>
      <c r="F113" s="43">
        <f t="shared" si="24"/>
        <v>10000000</v>
      </c>
      <c r="G113" s="43">
        <f t="shared" si="24"/>
        <v>3</v>
      </c>
      <c r="H113" s="46">
        <f t="shared" si="15"/>
        <v>0.66170500676589983</v>
      </c>
      <c r="I113" s="46">
        <f t="shared" si="16"/>
        <v>0</v>
      </c>
      <c r="J113" s="42">
        <f t="shared" si="21"/>
        <v>625.91999999999996</v>
      </c>
      <c r="K113" s="42">
        <f t="shared" si="21"/>
        <v>0</v>
      </c>
      <c r="L113" s="43">
        <f t="shared" si="22"/>
        <v>3912000</v>
      </c>
      <c r="M113" s="157">
        <f t="shared" si="17"/>
        <v>0</v>
      </c>
      <c r="N113" s="157">
        <f t="shared" si="18"/>
        <v>2000000</v>
      </c>
      <c r="O113" s="158">
        <f t="shared" si="19"/>
        <v>320</v>
      </c>
      <c r="P113" s="42"/>
    </row>
    <row r="114" spans="1:16" x14ac:dyDescent="0.2">
      <c r="A114" s="156">
        <v>106</v>
      </c>
      <c r="B114" s="157">
        <v>40000000</v>
      </c>
      <c r="C114" s="42">
        <v>8800</v>
      </c>
      <c r="D114" s="43">
        <f t="shared" si="24"/>
        <v>2000000</v>
      </c>
      <c r="E114" s="43">
        <f t="shared" si="24"/>
        <v>4</v>
      </c>
      <c r="F114" s="43">
        <f t="shared" si="24"/>
        <v>10000000</v>
      </c>
      <c r="G114" s="43">
        <f t="shared" si="24"/>
        <v>3</v>
      </c>
      <c r="H114" s="46">
        <f t="shared" si="15"/>
        <v>0.2</v>
      </c>
      <c r="I114" s="46">
        <f t="shared" si="16"/>
        <v>0.75</v>
      </c>
      <c r="J114" s="42">
        <f t="shared" si="21"/>
        <v>1760</v>
      </c>
      <c r="K114" s="42">
        <f t="shared" si="21"/>
        <v>6600</v>
      </c>
      <c r="L114" s="43">
        <f t="shared" si="22"/>
        <v>8000000</v>
      </c>
      <c r="M114" s="157">
        <f t="shared" si="17"/>
        <v>30000000</v>
      </c>
      <c r="N114" s="157">
        <f t="shared" si="18"/>
        <v>2000000</v>
      </c>
      <c r="O114" s="158">
        <f t="shared" si="19"/>
        <v>440</v>
      </c>
      <c r="P114" s="42"/>
    </row>
    <row r="115" spans="1:16" x14ac:dyDescent="0.2">
      <c r="A115" s="156">
        <v>107</v>
      </c>
      <c r="B115" s="157">
        <v>22348000</v>
      </c>
      <c r="C115" s="42">
        <v>5363.52</v>
      </c>
      <c r="D115" s="43">
        <f t="shared" si="24"/>
        <v>2000000</v>
      </c>
      <c r="E115" s="43">
        <f t="shared" si="24"/>
        <v>4</v>
      </c>
      <c r="F115" s="43">
        <f t="shared" si="24"/>
        <v>10000000</v>
      </c>
      <c r="G115" s="43">
        <f t="shared" si="24"/>
        <v>3</v>
      </c>
      <c r="H115" s="46">
        <f t="shared" si="15"/>
        <v>0.35797386790764274</v>
      </c>
      <c r="I115" s="46">
        <f t="shared" si="16"/>
        <v>0.55253266511544652</v>
      </c>
      <c r="J115" s="42">
        <f t="shared" si="21"/>
        <v>1920.0000000000002</v>
      </c>
      <c r="K115" s="42">
        <f t="shared" si="21"/>
        <v>2963.52</v>
      </c>
      <c r="L115" s="43">
        <f t="shared" si="22"/>
        <v>8000000</v>
      </c>
      <c r="M115" s="157">
        <f t="shared" si="17"/>
        <v>12347999.999999998</v>
      </c>
      <c r="N115" s="157">
        <f t="shared" si="18"/>
        <v>2000000</v>
      </c>
      <c r="O115" s="158">
        <f t="shared" si="19"/>
        <v>480</v>
      </c>
      <c r="P115" s="42"/>
    </row>
    <row r="116" spans="1:16" x14ac:dyDescent="0.2">
      <c r="A116" s="156">
        <v>108</v>
      </c>
      <c r="B116" s="157">
        <v>40000000</v>
      </c>
      <c r="C116" s="42">
        <v>4800</v>
      </c>
      <c r="D116" s="43">
        <f t="shared" si="24"/>
        <v>2000000</v>
      </c>
      <c r="E116" s="43">
        <f t="shared" si="24"/>
        <v>4</v>
      </c>
      <c r="F116" s="43">
        <f t="shared" si="24"/>
        <v>10000000</v>
      </c>
      <c r="G116" s="43">
        <f t="shared" si="24"/>
        <v>3</v>
      </c>
      <c r="H116" s="46">
        <f t="shared" si="15"/>
        <v>0.2</v>
      </c>
      <c r="I116" s="46">
        <f t="shared" si="16"/>
        <v>0.75</v>
      </c>
      <c r="J116" s="42">
        <f t="shared" si="21"/>
        <v>960</v>
      </c>
      <c r="K116" s="42">
        <f t="shared" si="21"/>
        <v>3600</v>
      </c>
      <c r="L116" s="43">
        <f t="shared" si="22"/>
        <v>8000000</v>
      </c>
      <c r="M116" s="157">
        <f t="shared" si="17"/>
        <v>30000000</v>
      </c>
      <c r="N116" s="157">
        <f t="shared" si="18"/>
        <v>2000000</v>
      </c>
      <c r="O116" s="158">
        <f t="shared" si="19"/>
        <v>240</v>
      </c>
      <c r="P116" s="42"/>
    </row>
    <row r="117" spans="1:16" x14ac:dyDescent="0.2">
      <c r="A117" s="156">
        <v>109</v>
      </c>
      <c r="B117" s="157">
        <v>1949000</v>
      </c>
      <c r="C117" s="42">
        <v>448.27</v>
      </c>
      <c r="D117" s="43">
        <f t="shared" si="24"/>
        <v>2000000</v>
      </c>
      <c r="E117" s="43">
        <f t="shared" si="24"/>
        <v>4</v>
      </c>
      <c r="F117" s="43">
        <f t="shared" si="24"/>
        <v>10000000</v>
      </c>
      <c r="G117" s="43">
        <f t="shared" si="24"/>
        <v>3</v>
      </c>
      <c r="H117" s="46">
        <f t="shared" si="15"/>
        <v>0</v>
      </c>
      <c r="I117" s="46">
        <f t="shared" si="16"/>
        <v>0</v>
      </c>
      <c r="J117" s="42">
        <f t="shared" si="21"/>
        <v>0</v>
      </c>
      <c r="K117" s="42">
        <f t="shared" si="21"/>
        <v>0</v>
      </c>
      <c r="L117" s="43">
        <f t="shared" si="22"/>
        <v>0</v>
      </c>
      <c r="M117" s="157">
        <f t="shared" si="17"/>
        <v>0</v>
      </c>
      <c r="N117" s="157">
        <f t="shared" si="18"/>
        <v>1949000</v>
      </c>
      <c r="O117" s="158">
        <f t="shared" si="19"/>
        <v>448.27</v>
      </c>
      <c r="P117" s="42"/>
    </row>
    <row r="118" spans="1:16" x14ac:dyDescent="0.2">
      <c r="A118" s="156">
        <v>110</v>
      </c>
      <c r="B118" s="157">
        <v>40000000</v>
      </c>
      <c r="C118" s="42">
        <v>9200</v>
      </c>
      <c r="D118" s="43">
        <f t="shared" si="24"/>
        <v>2000000</v>
      </c>
      <c r="E118" s="43">
        <f t="shared" si="24"/>
        <v>4</v>
      </c>
      <c r="F118" s="43">
        <f t="shared" si="24"/>
        <v>10000000</v>
      </c>
      <c r="G118" s="43">
        <f t="shared" si="24"/>
        <v>3</v>
      </c>
      <c r="H118" s="46">
        <f t="shared" si="15"/>
        <v>0.2</v>
      </c>
      <c r="I118" s="46">
        <f t="shared" si="16"/>
        <v>0.75</v>
      </c>
      <c r="J118" s="42">
        <f t="shared" si="21"/>
        <v>1840</v>
      </c>
      <c r="K118" s="42">
        <f t="shared" si="21"/>
        <v>6900</v>
      </c>
      <c r="L118" s="43">
        <f t="shared" si="22"/>
        <v>8000000</v>
      </c>
      <c r="M118" s="157">
        <f t="shared" si="17"/>
        <v>30000000</v>
      </c>
      <c r="N118" s="157">
        <f t="shared" si="18"/>
        <v>2000000</v>
      </c>
      <c r="O118" s="158">
        <f t="shared" si="19"/>
        <v>460</v>
      </c>
      <c r="P118" s="42"/>
    </row>
    <row r="119" spans="1:16" x14ac:dyDescent="0.2">
      <c r="A119" s="156">
        <v>111</v>
      </c>
      <c r="B119" s="157">
        <v>3670000</v>
      </c>
      <c r="C119" s="42">
        <v>623.9</v>
      </c>
      <c r="D119" s="43">
        <f t="shared" si="24"/>
        <v>2000000</v>
      </c>
      <c r="E119" s="43">
        <f t="shared" si="24"/>
        <v>4</v>
      </c>
      <c r="F119" s="43">
        <f t="shared" si="24"/>
        <v>10000000</v>
      </c>
      <c r="G119" s="43">
        <f t="shared" si="24"/>
        <v>3</v>
      </c>
      <c r="H119" s="46">
        <f t="shared" si="15"/>
        <v>0.45504087193460491</v>
      </c>
      <c r="I119" s="46">
        <f t="shared" si="16"/>
        <v>0</v>
      </c>
      <c r="J119" s="42">
        <f t="shared" si="21"/>
        <v>283.89999999999998</v>
      </c>
      <c r="K119" s="42">
        <f t="shared" si="21"/>
        <v>0</v>
      </c>
      <c r="L119" s="43">
        <f t="shared" si="22"/>
        <v>1670000</v>
      </c>
      <c r="M119" s="157">
        <f t="shared" si="17"/>
        <v>0</v>
      </c>
      <c r="N119" s="157">
        <f t="shared" si="18"/>
        <v>2000000</v>
      </c>
      <c r="O119" s="158">
        <f t="shared" si="19"/>
        <v>340</v>
      </c>
      <c r="P119" s="42"/>
    </row>
    <row r="120" spans="1:16" x14ac:dyDescent="0.2">
      <c r="A120" s="156">
        <v>112</v>
      </c>
      <c r="B120" s="157">
        <v>40000000</v>
      </c>
      <c r="C120" s="42">
        <v>7600</v>
      </c>
      <c r="D120" s="43">
        <f t="shared" si="24"/>
        <v>2000000</v>
      </c>
      <c r="E120" s="43">
        <f t="shared" si="24"/>
        <v>4</v>
      </c>
      <c r="F120" s="43">
        <f t="shared" si="24"/>
        <v>10000000</v>
      </c>
      <c r="G120" s="43">
        <f t="shared" si="24"/>
        <v>3</v>
      </c>
      <c r="H120" s="46">
        <f t="shared" si="15"/>
        <v>0.2</v>
      </c>
      <c r="I120" s="46">
        <f t="shared" si="16"/>
        <v>0.75</v>
      </c>
      <c r="J120" s="42">
        <f t="shared" si="21"/>
        <v>1520</v>
      </c>
      <c r="K120" s="42">
        <f t="shared" si="21"/>
        <v>5700</v>
      </c>
      <c r="L120" s="43">
        <f t="shared" si="22"/>
        <v>8000000</v>
      </c>
      <c r="M120" s="157">
        <f t="shared" si="17"/>
        <v>30000000</v>
      </c>
      <c r="N120" s="157">
        <f t="shared" si="18"/>
        <v>2000000</v>
      </c>
      <c r="O120" s="158">
        <f t="shared" si="19"/>
        <v>380</v>
      </c>
      <c r="P120" s="42"/>
    </row>
    <row r="121" spans="1:16" x14ac:dyDescent="0.2">
      <c r="A121" s="156">
        <v>113</v>
      </c>
      <c r="B121" s="157">
        <v>6717000</v>
      </c>
      <c r="C121" s="42">
        <v>1813.59</v>
      </c>
      <c r="D121" s="43">
        <f t="shared" si="24"/>
        <v>2000000</v>
      </c>
      <c r="E121" s="43">
        <f t="shared" si="24"/>
        <v>4</v>
      </c>
      <c r="F121" s="43">
        <f t="shared" si="24"/>
        <v>10000000</v>
      </c>
      <c r="G121" s="43">
        <f t="shared" si="24"/>
        <v>3</v>
      </c>
      <c r="H121" s="46">
        <f t="shared" si="15"/>
        <v>0.70224802739318148</v>
      </c>
      <c r="I121" s="46">
        <f t="shared" si="16"/>
        <v>0</v>
      </c>
      <c r="J121" s="42">
        <f t="shared" si="21"/>
        <v>1273.5899999999999</v>
      </c>
      <c r="K121" s="42">
        <f t="shared" si="21"/>
        <v>0</v>
      </c>
      <c r="L121" s="43">
        <f t="shared" si="22"/>
        <v>4717000</v>
      </c>
      <c r="M121" s="157">
        <f t="shared" si="17"/>
        <v>0</v>
      </c>
      <c r="N121" s="157">
        <f t="shared" si="18"/>
        <v>2000000</v>
      </c>
      <c r="O121" s="158">
        <f t="shared" si="19"/>
        <v>540</v>
      </c>
      <c r="P121" s="42"/>
    </row>
    <row r="122" spans="1:16" x14ac:dyDescent="0.2">
      <c r="A122" s="156">
        <v>114</v>
      </c>
      <c r="B122" s="157">
        <v>800000</v>
      </c>
      <c r="C122" s="42">
        <v>192</v>
      </c>
      <c r="D122" s="43">
        <f t="shared" ref="D122:G137" si="25">D121</f>
        <v>2000000</v>
      </c>
      <c r="E122" s="43">
        <f t="shared" si="25"/>
        <v>4</v>
      </c>
      <c r="F122" s="43">
        <f t="shared" si="25"/>
        <v>10000000</v>
      </c>
      <c r="G122" s="43">
        <f t="shared" si="25"/>
        <v>3</v>
      </c>
      <c r="H122" s="46">
        <f t="shared" si="15"/>
        <v>0</v>
      </c>
      <c r="I122" s="46">
        <f t="shared" si="16"/>
        <v>0</v>
      </c>
      <c r="J122" s="42">
        <f t="shared" si="21"/>
        <v>0</v>
      </c>
      <c r="K122" s="42">
        <f t="shared" si="21"/>
        <v>0</v>
      </c>
      <c r="L122" s="43">
        <f t="shared" si="22"/>
        <v>0</v>
      </c>
      <c r="M122" s="157">
        <f t="shared" si="17"/>
        <v>0</v>
      </c>
      <c r="N122" s="157">
        <f t="shared" si="18"/>
        <v>800000</v>
      </c>
      <c r="O122" s="158">
        <f t="shared" si="19"/>
        <v>192</v>
      </c>
      <c r="P122" s="42"/>
    </row>
    <row r="123" spans="1:16" x14ac:dyDescent="0.2">
      <c r="A123" s="156">
        <v>115</v>
      </c>
      <c r="B123" s="157">
        <v>800000</v>
      </c>
      <c r="C123" s="42">
        <v>184</v>
      </c>
      <c r="D123" s="43">
        <f t="shared" si="25"/>
        <v>2000000</v>
      </c>
      <c r="E123" s="43">
        <f t="shared" si="25"/>
        <v>4</v>
      </c>
      <c r="F123" s="43">
        <f t="shared" si="25"/>
        <v>10000000</v>
      </c>
      <c r="G123" s="43">
        <f t="shared" si="25"/>
        <v>3</v>
      </c>
      <c r="H123" s="46">
        <f t="shared" si="15"/>
        <v>0</v>
      </c>
      <c r="I123" s="46">
        <f t="shared" si="16"/>
        <v>0</v>
      </c>
      <c r="J123" s="42">
        <f t="shared" si="21"/>
        <v>0</v>
      </c>
      <c r="K123" s="42">
        <f t="shared" si="21"/>
        <v>0</v>
      </c>
      <c r="L123" s="43">
        <f t="shared" si="22"/>
        <v>0</v>
      </c>
      <c r="M123" s="157">
        <f t="shared" si="17"/>
        <v>0</v>
      </c>
      <c r="N123" s="157">
        <f t="shared" si="18"/>
        <v>800000</v>
      </c>
      <c r="O123" s="158">
        <f t="shared" si="19"/>
        <v>184</v>
      </c>
      <c r="P123" s="42"/>
    </row>
    <row r="124" spans="1:16" x14ac:dyDescent="0.2">
      <c r="A124" s="156">
        <v>116</v>
      </c>
      <c r="B124" s="157">
        <v>40000000</v>
      </c>
      <c r="C124" s="42">
        <v>10000</v>
      </c>
      <c r="D124" s="43">
        <f t="shared" si="25"/>
        <v>2000000</v>
      </c>
      <c r="E124" s="43">
        <f t="shared" si="25"/>
        <v>4</v>
      </c>
      <c r="F124" s="43">
        <f t="shared" si="25"/>
        <v>10000000</v>
      </c>
      <c r="G124" s="43">
        <f t="shared" si="25"/>
        <v>3</v>
      </c>
      <c r="H124" s="46">
        <f t="shared" si="15"/>
        <v>0.2</v>
      </c>
      <c r="I124" s="46">
        <f t="shared" si="16"/>
        <v>0.75</v>
      </c>
      <c r="J124" s="42">
        <f t="shared" si="21"/>
        <v>2000</v>
      </c>
      <c r="K124" s="42">
        <f t="shared" si="21"/>
        <v>7500</v>
      </c>
      <c r="L124" s="43">
        <f t="shared" si="22"/>
        <v>8000000</v>
      </c>
      <c r="M124" s="157">
        <f t="shared" si="17"/>
        <v>30000000</v>
      </c>
      <c r="N124" s="157">
        <f t="shared" si="18"/>
        <v>2000000</v>
      </c>
      <c r="O124" s="158">
        <f t="shared" si="19"/>
        <v>500</v>
      </c>
      <c r="P124" s="42"/>
    </row>
    <row r="125" spans="1:16" x14ac:dyDescent="0.2">
      <c r="A125" s="156">
        <v>117</v>
      </c>
      <c r="B125" s="157">
        <v>4616000</v>
      </c>
      <c r="C125" s="42">
        <v>877.04</v>
      </c>
      <c r="D125" s="43">
        <f t="shared" si="25"/>
        <v>2000000</v>
      </c>
      <c r="E125" s="43">
        <f t="shared" si="25"/>
        <v>4</v>
      </c>
      <c r="F125" s="43">
        <f t="shared" si="25"/>
        <v>10000000</v>
      </c>
      <c r="G125" s="43">
        <f t="shared" si="25"/>
        <v>3</v>
      </c>
      <c r="H125" s="46">
        <f t="shared" si="15"/>
        <v>0.56672443674176776</v>
      </c>
      <c r="I125" s="46">
        <f t="shared" si="16"/>
        <v>0</v>
      </c>
      <c r="J125" s="42">
        <f t="shared" si="21"/>
        <v>497.03999999999996</v>
      </c>
      <c r="K125" s="42">
        <f t="shared" si="21"/>
        <v>0</v>
      </c>
      <c r="L125" s="43">
        <f t="shared" si="22"/>
        <v>2616000</v>
      </c>
      <c r="M125" s="157">
        <f t="shared" si="17"/>
        <v>0</v>
      </c>
      <c r="N125" s="157">
        <f t="shared" si="18"/>
        <v>2000000</v>
      </c>
      <c r="O125" s="158">
        <f t="shared" si="19"/>
        <v>380</v>
      </c>
      <c r="P125" s="42"/>
    </row>
    <row r="126" spans="1:16" x14ac:dyDescent="0.2">
      <c r="A126" s="156">
        <v>118</v>
      </c>
      <c r="B126" s="157">
        <v>800000</v>
      </c>
      <c r="C126" s="42">
        <v>168</v>
      </c>
      <c r="D126" s="43">
        <f t="shared" si="25"/>
        <v>2000000</v>
      </c>
      <c r="E126" s="43">
        <f t="shared" si="25"/>
        <v>4</v>
      </c>
      <c r="F126" s="43">
        <f t="shared" si="25"/>
        <v>10000000</v>
      </c>
      <c r="G126" s="43">
        <f t="shared" si="25"/>
        <v>3</v>
      </c>
      <c r="H126" s="46">
        <f t="shared" si="15"/>
        <v>0</v>
      </c>
      <c r="I126" s="46">
        <f t="shared" si="16"/>
        <v>0</v>
      </c>
      <c r="J126" s="42">
        <f t="shared" si="21"/>
        <v>0</v>
      </c>
      <c r="K126" s="42">
        <f t="shared" si="21"/>
        <v>0</v>
      </c>
      <c r="L126" s="43">
        <f t="shared" si="22"/>
        <v>0</v>
      </c>
      <c r="M126" s="157">
        <f t="shared" si="17"/>
        <v>0</v>
      </c>
      <c r="N126" s="157">
        <f t="shared" si="18"/>
        <v>800000</v>
      </c>
      <c r="O126" s="158">
        <f t="shared" si="19"/>
        <v>168</v>
      </c>
      <c r="P126" s="42"/>
    </row>
    <row r="127" spans="1:16" x14ac:dyDescent="0.2">
      <c r="A127" s="156">
        <v>119</v>
      </c>
      <c r="B127" s="157">
        <v>2440000</v>
      </c>
      <c r="C127" s="42">
        <v>390.4</v>
      </c>
      <c r="D127" s="43">
        <f t="shared" si="25"/>
        <v>2000000</v>
      </c>
      <c r="E127" s="43">
        <f t="shared" si="25"/>
        <v>4</v>
      </c>
      <c r="F127" s="43">
        <f t="shared" si="25"/>
        <v>10000000</v>
      </c>
      <c r="G127" s="43">
        <f t="shared" si="25"/>
        <v>3</v>
      </c>
      <c r="H127" s="46">
        <f t="shared" si="15"/>
        <v>0.18032786885245902</v>
      </c>
      <c r="I127" s="46">
        <f t="shared" si="16"/>
        <v>0</v>
      </c>
      <c r="J127" s="42">
        <f t="shared" si="21"/>
        <v>70.399999999999991</v>
      </c>
      <c r="K127" s="42">
        <f t="shared" si="21"/>
        <v>0</v>
      </c>
      <c r="L127" s="43">
        <f t="shared" si="22"/>
        <v>440000</v>
      </c>
      <c r="M127" s="157">
        <f t="shared" si="17"/>
        <v>0</v>
      </c>
      <c r="N127" s="157">
        <f t="shared" si="18"/>
        <v>2000000</v>
      </c>
      <c r="O127" s="158">
        <f t="shared" si="19"/>
        <v>320</v>
      </c>
      <c r="P127" s="42"/>
    </row>
    <row r="128" spans="1:16" x14ac:dyDescent="0.2">
      <c r="A128" s="156">
        <v>120</v>
      </c>
      <c r="B128" s="157">
        <v>24195000</v>
      </c>
      <c r="C128" s="42">
        <v>2903.4</v>
      </c>
      <c r="D128" s="43">
        <f t="shared" si="25"/>
        <v>2000000</v>
      </c>
      <c r="E128" s="43">
        <f t="shared" si="25"/>
        <v>4</v>
      </c>
      <c r="F128" s="43">
        <f t="shared" si="25"/>
        <v>10000000</v>
      </c>
      <c r="G128" s="43">
        <f t="shared" si="25"/>
        <v>3</v>
      </c>
      <c r="H128" s="46">
        <f t="shared" si="15"/>
        <v>0.33064682785699523</v>
      </c>
      <c r="I128" s="46">
        <f t="shared" si="16"/>
        <v>0.58669146517875592</v>
      </c>
      <c r="J128" s="42">
        <f t="shared" si="21"/>
        <v>960</v>
      </c>
      <c r="K128" s="42">
        <f t="shared" si="21"/>
        <v>1703.4</v>
      </c>
      <c r="L128" s="43">
        <f t="shared" si="22"/>
        <v>8000000</v>
      </c>
      <c r="M128" s="157">
        <f t="shared" si="17"/>
        <v>14195000</v>
      </c>
      <c r="N128" s="157">
        <f t="shared" si="18"/>
        <v>2000000</v>
      </c>
      <c r="O128" s="158">
        <f t="shared" si="19"/>
        <v>240</v>
      </c>
      <c r="P128" s="42"/>
    </row>
    <row r="129" spans="1:16" x14ac:dyDescent="0.2">
      <c r="A129" s="156">
        <v>121</v>
      </c>
      <c r="B129" s="157">
        <v>40000000</v>
      </c>
      <c r="C129" s="42">
        <v>6400</v>
      </c>
      <c r="D129" s="43">
        <f t="shared" si="25"/>
        <v>2000000</v>
      </c>
      <c r="E129" s="43">
        <f t="shared" si="25"/>
        <v>4</v>
      </c>
      <c r="F129" s="43">
        <f t="shared" si="25"/>
        <v>10000000</v>
      </c>
      <c r="G129" s="43">
        <f t="shared" si="25"/>
        <v>3</v>
      </c>
      <c r="H129" s="46">
        <f t="shared" si="15"/>
        <v>0.2</v>
      </c>
      <c r="I129" s="46">
        <f t="shared" si="16"/>
        <v>0.75</v>
      </c>
      <c r="J129" s="42">
        <f t="shared" si="21"/>
        <v>1280</v>
      </c>
      <c r="K129" s="42">
        <f t="shared" si="21"/>
        <v>4800</v>
      </c>
      <c r="L129" s="43">
        <f t="shared" si="22"/>
        <v>8000000</v>
      </c>
      <c r="M129" s="157">
        <f t="shared" si="17"/>
        <v>30000000</v>
      </c>
      <c r="N129" s="157">
        <f t="shared" si="18"/>
        <v>2000000</v>
      </c>
      <c r="O129" s="158">
        <f t="shared" si="19"/>
        <v>320</v>
      </c>
      <c r="P129" s="42"/>
    </row>
    <row r="130" spans="1:16" x14ac:dyDescent="0.2">
      <c r="A130" s="156">
        <v>122</v>
      </c>
      <c r="B130" s="157">
        <v>27823000</v>
      </c>
      <c r="C130" s="42">
        <v>6121.06</v>
      </c>
      <c r="D130" s="43">
        <f t="shared" si="25"/>
        <v>2000000</v>
      </c>
      <c r="E130" s="43">
        <f t="shared" si="25"/>
        <v>4</v>
      </c>
      <c r="F130" s="43">
        <f t="shared" si="25"/>
        <v>10000000</v>
      </c>
      <c r="G130" s="43">
        <f t="shared" si="25"/>
        <v>3</v>
      </c>
      <c r="H130" s="46">
        <f t="shared" si="15"/>
        <v>0.28753189806994212</v>
      </c>
      <c r="I130" s="46">
        <f t="shared" si="16"/>
        <v>0.64058512741257234</v>
      </c>
      <c r="J130" s="42">
        <f t="shared" si="21"/>
        <v>1760</v>
      </c>
      <c r="K130" s="42">
        <f t="shared" si="21"/>
        <v>3921.0600000000004</v>
      </c>
      <c r="L130" s="43">
        <f t="shared" si="22"/>
        <v>7999999.9999999991</v>
      </c>
      <c r="M130" s="157">
        <f t="shared" si="17"/>
        <v>17823000</v>
      </c>
      <c r="N130" s="157">
        <f t="shared" si="18"/>
        <v>2000000</v>
      </c>
      <c r="O130" s="158">
        <f t="shared" si="19"/>
        <v>440</v>
      </c>
      <c r="P130" s="42"/>
    </row>
    <row r="131" spans="1:16" x14ac:dyDescent="0.2">
      <c r="A131" s="156">
        <v>123</v>
      </c>
      <c r="B131" s="157">
        <v>13551000</v>
      </c>
      <c r="C131" s="42">
        <v>3252.24</v>
      </c>
      <c r="D131" s="43">
        <f t="shared" si="25"/>
        <v>2000000</v>
      </c>
      <c r="E131" s="43">
        <f t="shared" si="25"/>
        <v>4</v>
      </c>
      <c r="F131" s="43">
        <f t="shared" si="25"/>
        <v>10000000</v>
      </c>
      <c r="G131" s="43">
        <f t="shared" si="25"/>
        <v>3</v>
      </c>
      <c r="H131" s="46">
        <f t="shared" si="15"/>
        <v>0.59036233488303447</v>
      </c>
      <c r="I131" s="46">
        <f t="shared" si="16"/>
        <v>0.26204708139620692</v>
      </c>
      <c r="J131" s="42">
        <f t="shared" si="21"/>
        <v>1920</v>
      </c>
      <c r="K131" s="42">
        <f t="shared" si="21"/>
        <v>852.2399999999999</v>
      </c>
      <c r="L131" s="43">
        <f t="shared" si="22"/>
        <v>8000000</v>
      </c>
      <c r="M131" s="157">
        <f t="shared" si="17"/>
        <v>3551000</v>
      </c>
      <c r="N131" s="157">
        <f t="shared" si="18"/>
        <v>2000000</v>
      </c>
      <c r="O131" s="158">
        <f t="shared" si="19"/>
        <v>480</v>
      </c>
      <c r="P131" s="42"/>
    </row>
    <row r="132" spans="1:16" x14ac:dyDescent="0.2">
      <c r="A132" s="156">
        <v>124</v>
      </c>
      <c r="B132" s="157">
        <v>11943000</v>
      </c>
      <c r="C132" s="42">
        <v>2388.6</v>
      </c>
      <c r="D132" s="43">
        <f t="shared" si="25"/>
        <v>2000000</v>
      </c>
      <c r="E132" s="43">
        <f t="shared" si="25"/>
        <v>4</v>
      </c>
      <c r="F132" s="43">
        <f t="shared" si="25"/>
        <v>10000000</v>
      </c>
      <c r="G132" s="43">
        <f t="shared" si="25"/>
        <v>3</v>
      </c>
      <c r="H132" s="46">
        <f t="shared" si="15"/>
        <v>0.66984844678891398</v>
      </c>
      <c r="I132" s="46">
        <f t="shared" si="16"/>
        <v>0.1626894415138575</v>
      </c>
      <c r="J132" s="42">
        <f t="shared" si="21"/>
        <v>1599.9999999999998</v>
      </c>
      <c r="K132" s="42">
        <f t="shared" si="21"/>
        <v>388.6</v>
      </c>
      <c r="L132" s="43">
        <f t="shared" si="22"/>
        <v>8000000</v>
      </c>
      <c r="M132" s="157">
        <f t="shared" si="17"/>
        <v>1943000.0000000002</v>
      </c>
      <c r="N132" s="157">
        <f t="shared" si="18"/>
        <v>2000000</v>
      </c>
      <c r="O132" s="158">
        <f t="shared" si="19"/>
        <v>400</v>
      </c>
      <c r="P132" s="42"/>
    </row>
    <row r="133" spans="1:16" x14ac:dyDescent="0.2">
      <c r="A133" s="156">
        <v>125</v>
      </c>
      <c r="B133" s="157">
        <v>29383000</v>
      </c>
      <c r="C133" s="42">
        <v>8521.07</v>
      </c>
      <c r="D133" s="43">
        <f t="shared" si="25"/>
        <v>2000000</v>
      </c>
      <c r="E133" s="43">
        <f t="shared" si="25"/>
        <v>4</v>
      </c>
      <c r="F133" s="43">
        <f t="shared" si="25"/>
        <v>10000000</v>
      </c>
      <c r="G133" s="43">
        <f t="shared" si="25"/>
        <v>3</v>
      </c>
      <c r="H133" s="46">
        <f t="shared" si="15"/>
        <v>0.27226627641833712</v>
      </c>
      <c r="I133" s="46">
        <f t="shared" si="16"/>
        <v>0.65966715447707858</v>
      </c>
      <c r="J133" s="42">
        <f t="shared" si="21"/>
        <v>2320</v>
      </c>
      <c r="K133" s="42">
        <f t="shared" si="21"/>
        <v>5621.07</v>
      </c>
      <c r="L133" s="43">
        <f t="shared" si="22"/>
        <v>7999999.9999999991</v>
      </c>
      <c r="M133" s="157">
        <f t="shared" si="17"/>
        <v>19383000</v>
      </c>
      <c r="N133" s="157">
        <f t="shared" si="18"/>
        <v>2000000</v>
      </c>
      <c r="O133" s="158">
        <f t="shared" si="19"/>
        <v>580</v>
      </c>
      <c r="P133" s="42"/>
    </row>
    <row r="134" spans="1:16" x14ac:dyDescent="0.2">
      <c r="A134" s="156">
        <v>126</v>
      </c>
      <c r="B134" s="157">
        <v>6836000</v>
      </c>
      <c r="C134" s="42">
        <v>1025.4000000000001</v>
      </c>
      <c r="D134" s="43">
        <f t="shared" si="25"/>
        <v>2000000</v>
      </c>
      <c r="E134" s="43">
        <f t="shared" si="25"/>
        <v>4</v>
      </c>
      <c r="F134" s="43">
        <f t="shared" si="25"/>
        <v>10000000</v>
      </c>
      <c r="G134" s="43">
        <f t="shared" si="25"/>
        <v>3</v>
      </c>
      <c r="H134" s="46">
        <f t="shared" si="15"/>
        <v>0.70743124634289056</v>
      </c>
      <c r="I134" s="46">
        <f t="shared" si="16"/>
        <v>0</v>
      </c>
      <c r="J134" s="42">
        <f t="shared" si="21"/>
        <v>725.40000000000009</v>
      </c>
      <c r="K134" s="42">
        <f t="shared" si="21"/>
        <v>0</v>
      </c>
      <c r="L134" s="43">
        <f t="shared" si="22"/>
        <v>4836000</v>
      </c>
      <c r="M134" s="157">
        <f t="shared" si="17"/>
        <v>0</v>
      </c>
      <c r="N134" s="157">
        <f t="shared" si="18"/>
        <v>2000000</v>
      </c>
      <c r="O134" s="158">
        <f t="shared" si="19"/>
        <v>300</v>
      </c>
      <c r="P134" s="42"/>
    </row>
    <row r="135" spans="1:16" x14ac:dyDescent="0.2">
      <c r="A135" s="156">
        <v>127</v>
      </c>
      <c r="B135" s="157">
        <v>2565000</v>
      </c>
      <c r="C135" s="42">
        <v>692.55</v>
      </c>
      <c r="D135" s="43">
        <f t="shared" si="25"/>
        <v>2000000</v>
      </c>
      <c r="E135" s="43">
        <f t="shared" si="25"/>
        <v>4</v>
      </c>
      <c r="F135" s="43">
        <f t="shared" si="25"/>
        <v>10000000</v>
      </c>
      <c r="G135" s="43">
        <f t="shared" si="25"/>
        <v>3</v>
      </c>
      <c r="H135" s="46">
        <f t="shared" si="15"/>
        <v>0.22027290448343079</v>
      </c>
      <c r="I135" s="46">
        <f t="shared" si="16"/>
        <v>0</v>
      </c>
      <c r="J135" s="42">
        <f t="shared" si="21"/>
        <v>152.54999999999998</v>
      </c>
      <c r="K135" s="42">
        <f t="shared" si="21"/>
        <v>0</v>
      </c>
      <c r="L135" s="43">
        <f t="shared" si="22"/>
        <v>565000</v>
      </c>
      <c r="M135" s="157">
        <f t="shared" si="17"/>
        <v>0</v>
      </c>
      <c r="N135" s="157">
        <f t="shared" si="18"/>
        <v>2000000</v>
      </c>
      <c r="O135" s="158">
        <f t="shared" si="19"/>
        <v>540</v>
      </c>
      <c r="P135" s="42"/>
    </row>
    <row r="136" spans="1:16" x14ac:dyDescent="0.2">
      <c r="A136" s="156">
        <v>128</v>
      </c>
      <c r="B136" s="157">
        <v>13500000</v>
      </c>
      <c r="C136" s="42">
        <v>2565</v>
      </c>
      <c r="D136" s="43">
        <f t="shared" si="25"/>
        <v>2000000</v>
      </c>
      <c r="E136" s="43">
        <f t="shared" si="25"/>
        <v>4</v>
      </c>
      <c r="F136" s="43">
        <f t="shared" si="25"/>
        <v>10000000</v>
      </c>
      <c r="G136" s="43">
        <f t="shared" si="25"/>
        <v>3</v>
      </c>
      <c r="H136" s="46">
        <f t="shared" si="15"/>
        <v>0.59259259259259256</v>
      </c>
      <c r="I136" s="46">
        <f t="shared" si="16"/>
        <v>0.25925925925925924</v>
      </c>
      <c r="J136" s="42">
        <f t="shared" si="21"/>
        <v>1520</v>
      </c>
      <c r="K136" s="42">
        <f t="shared" si="21"/>
        <v>665</v>
      </c>
      <c r="L136" s="43">
        <f t="shared" si="22"/>
        <v>8000000</v>
      </c>
      <c r="M136" s="157">
        <f t="shared" si="17"/>
        <v>3500000</v>
      </c>
      <c r="N136" s="157">
        <f t="shared" si="18"/>
        <v>2000000</v>
      </c>
      <c r="O136" s="158">
        <f t="shared" si="19"/>
        <v>380</v>
      </c>
      <c r="P136" s="42"/>
    </row>
    <row r="137" spans="1:16" x14ac:dyDescent="0.2">
      <c r="A137" s="156">
        <v>129</v>
      </c>
      <c r="B137" s="157">
        <v>800000</v>
      </c>
      <c r="C137" s="42">
        <v>248</v>
      </c>
      <c r="D137" s="43">
        <f t="shared" si="25"/>
        <v>2000000</v>
      </c>
      <c r="E137" s="43">
        <f t="shared" si="25"/>
        <v>4</v>
      </c>
      <c r="F137" s="43">
        <f t="shared" si="25"/>
        <v>10000000</v>
      </c>
      <c r="G137" s="43">
        <f t="shared" si="25"/>
        <v>3</v>
      </c>
      <c r="H137" s="46">
        <f t="shared" ref="H137:H200" si="26">MAX(0,MIN(E137*D137,B137-D137))/B137</f>
        <v>0</v>
      </c>
      <c r="I137" s="46">
        <f t="shared" ref="I137:I200" si="27">MAX(0,MIN(G137*F137,B137-SUM(D137,E137*D137)))/B137</f>
        <v>0</v>
      </c>
      <c r="J137" s="42">
        <f t="shared" si="21"/>
        <v>0</v>
      </c>
      <c r="K137" s="42">
        <f t="shared" si="21"/>
        <v>0</v>
      </c>
      <c r="L137" s="43">
        <f t="shared" si="22"/>
        <v>0</v>
      </c>
      <c r="M137" s="157">
        <f t="shared" ref="M137:M200" si="28">I137*$B137</f>
        <v>0</v>
      </c>
      <c r="N137" s="157">
        <f t="shared" ref="N137:N200" si="29">B137-SUM(L137:M137)</f>
        <v>800000</v>
      </c>
      <c r="O137" s="158">
        <f t="shared" ref="O137:O200" si="30">C137-SUM(J137:K137)</f>
        <v>248</v>
      </c>
      <c r="P137" s="42"/>
    </row>
    <row r="138" spans="1:16" x14ac:dyDescent="0.2">
      <c r="A138" s="156">
        <v>130</v>
      </c>
      <c r="B138" s="157">
        <v>13879000</v>
      </c>
      <c r="C138" s="42">
        <v>3192.17</v>
      </c>
      <c r="D138" s="43">
        <f t="shared" ref="D138:G153" si="31">D137</f>
        <v>2000000</v>
      </c>
      <c r="E138" s="43">
        <f t="shared" si="31"/>
        <v>4</v>
      </c>
      <c r="F138" s="43">
        <f t="shared" si="31"/>
        <v>10000000</v>
      </c>
      <c r="G138" s="43">
        <f t="shared" si="31"/>
        <v>3</v>
      </c>
      <c r="H138" s="46">
        <f t="shared" si="26"/>
        <v>0.57641040420779599</v>
      </c>
      <c r="I138" s="46">
        <f t="shared" si="27"/>
        <v>0.27948699474025507</v>
      </c>
      <c r="J138" s="42">
        <f t="shared" ref="J138:K201" si="32">+H138*$C138</f>
        <v>1840.0000000000002</v>
      </c>
      <c r="K138" s="42">
        <f t="shared" si="32"/>
        <v>892.17000000000007</v>
      </c>
      <c r="L138" s="43">
        <f t="shared" ref="L138:L201" si="33">H138*B138</f>
        <v>8000000.0000000009</v>
      </c>
      <c r="M138" s="157">
        <f t="shared" si="28"/>
        <v>3879000</v>
      </c>
      <c r="N138" s="157">
        <f t="shared" si="29"/>
        <v>2000000</v>
      </c>
      <c r="O138" s="158">
        <f t="shared" si="30"/>
        <v>460</v>
      </c>
      <c r="P138" s="42"/>
    </row>
    <row r="139" spans="1:16" x14ac:dyDescent="0.2">
      <c r="A139" s="156">
        <v>131</v>
      </c>
      <c r="B139" s="157">
        <v>40000000</v>
      </c>
      <c r="C139" s="42">
        <v>6400</v>
      </c>
      <c r="D139" s="43">
        <f t="shared" si="31"/>
        <v>2000000</v>
      </c>
      <c r="E139" s="43">
        <f t="shared" si="31"/>
        <v>4</v>
      </c>
      <c r="F139" s="43">
        <f t="shared" si="31"/>
        <v>10000000</v>
      </c>
      <c r="G139" s="43">
        <f t="shared" si="31"/>
        <v>3</v>
      </c>
      <c r="H139" s="46">
        <f t="shared" si="26"/>
        <v>0.2</v>
      </c>
      <c r="I139" s="46">
        <f t="shared" si="27"/>
        <v>0.75</v>
      </c>
      <c r="J139" s="42">
        <f t="shared" si="32"/>
        <v>1280</v>
      </c>
      <c r="K139" s="42">
        <f t="shared" si="32"/>
        <v>4800</v>
      </c>
      <c r="L139" s="43">
        <f t="shared" si="33"/>
        <v>8000000</v>
      </c>
      <c r="M139" s="157">
        <f t="shared" si="28"/>
        <v>30000000</v>
      </c>
      <c r="N139" s="157">
        <f t="shared" si="29"/>
        <v>2000000</v>
      </c>
      <c r="O139" s="158">
        <f t="shared" si="30"/>
        <v>320</v>
      </c>
      <c r="P139" s="42"/>
    </row>
    <row r="140" spans="1:16" x14ac:dyDescent="0.2">
      <c r="A140" s="156">
        <v>132</v>
      </c>
      <c r="B140" s="157">
        <v>6651000</v>
      </c>
      <c r="C140" s="42">
        <v>864.63</v>
      </c>
      <c r="D140" s="43">
        <f t="shared" si="31"/>
        <v>2000000</v>
      </c>
      <c r="E140" s="43">
        <f t="shared" si="31"/>
        <v>4</v>
      </c>
      <c r="F140" s="43">
        <f t="shared" si="31"/>
        <v>10000000</v>
      </c>
      <c r="G140" s="43">
        <f t="shared" si="31"/>
        <v>3</v>
      </c>
      <c r="H140" s="46">
        <f t="shared" si="26"/>
        <v>0.69929333934746651</v>
      </c>
      <c r="I140" s="46">
        <f t="shared" si="27"/>
        <v>0</v>
      </c>
      <c r="J140" s="42">
        <f t="shared" si="32"/>
        <v>604.63</v>
      </c>
      <c r="K140" s="42">
        <f t="shared" si="32"/>
        <v>0</v>
      </c>
      <c r="L140" s="43">
        <f t="shared" si="33"/>
        <v>4651000</v>
      </c>
      <c r="M140" s="157">
        <f t="shared" si="28"/>
        <v>0</v>
      </c>
      <c r="N140" s="157">
        <f t="shared" si="29"/>
        <v>2000000</v>
      </c>
      <c r="O140" s="158">
        <f t="shared" si="30"/>
        <v>260</v>
      </c>
      <c r="P140" s="42"/>
    </row>
    <row r="141" spans="1:16" x14ac:dyDescent="0.2">
      <c r="A141" s="156">
        <v>133</v>
      </c>
      <c r="B141" s="157">
        <v>11662000</v>
      </c>
      <c r="C141" s="42">
        <v>3148.74</v>
      </c>
      <c r="D141" s="43">
        <f t="shared" si="31"/>
        <v>2000000</v>
      </c>
      <c r="E141" s="43">
        <f t="shared" si="31"/>
        <v>4</v>
      </c>
      <c r="F141" s="43">
        <f t="shared" si="31"/>
        <v>10000000</v>
      </c>
      <c r="G141" s="43">
        <f t="shared" si="31"/>
        <v>3</v>
      </c>
      <c r="H141" s="46">
        <f t="shared" si="26"/>
        <v>0.68598868118676037</v>
      </c>
      <c r="I141" s="46">
        <f t="shared" si="27"/>
        <v>0.14251414851654948</v>
      </c>
      <c r="J141" s="42">
        <f t="shared" si="32"/>
        <v>2159.9999999999995</v>
      </c>
      <c r="K141" s="42">
        <f t="shared" si="32"/>
        <v>448.73999999999995</v>
      </c>
      <c r="L141" s="43">
        <f t="shared" si="33"/>
        <v>7999999.9999999991</v>
      </c>
      <c r="M141" s="157">
        <f t="shared" si="28"/>
        <v>1662000</v>
      </c>
      <c r="N141" s="157">
        <f t="shared" si="29"/>
        <v>2000000</v>
      </c>
      <c r="O141" s="158">
        <f t="shared" si="30"/>
        <v>540.00000000000045</v>
      </c>
      <c r="P141" s="42"/>
    </row>
    <row r="142" spans="1:16" x14ac:dyDescent="0.2">
      <c r="A142" s="156">
        <v>134</v>
      </c>
      <c r="B142" s="157">
        <v>800000</v>
      </c>
      <c r="C142" s="42">
        <v>136</v>
      </c>
      <c r="D142" s="43">
        <f t="shared" si="31"/>
        <v>2000000</v>
      </c>
      <c r="E142" s="43">
        <f t="shared" si="31"/>
        <v>4</v>
      </c>
      <c r="F142" s="43">
        <f t="shared" si="31"/>
        <v>10000000</v>
      </c>
      <c r="G142" s="43">
        <f t="shared" si="31"/>
        <v>3</v>
      </c>
      <c r="H142" s="46">
        <f t="shared" si="26"/>
        <v>0</v>
      </c>
      <c r="I142" s="46">
        <f t="shared" si="27"/>
        <v>0</v>
      </c>
      <c r="J142" s="42">
        <f t="shared" si="32"/>
        <v>0</v>
      </c>
      <c r="K142" s="42">
        <f t="shared" si="32"/>
        <v>0</v>
      </c>
      <c r="L142" s="43">
        <f t="shared" si="33"/>
        <v>0</v>
      </c>
      <c r="M142" s="157">
        <f t="shared" si="28"/>
        <v>0</v>
      </c>
      <c r="N142" s="157">
        <f t="shared" si="29"/>
        <v>800000</v>
      </c>
      <c r="O142" s="158">
        <f t="shared" si="30"/>
        <v>136</v>
      </c>
      <c r="P142" s="42"/>
    </row>
    <row r="143" spans="1:16" x14ac:dyDescent="0.2">
      <c r="A143" s="156">
        <v>135</v>
      </c>
      <c r="B143" s="157">
        <v>1669000</v>
      </c>
      <c r="C143" s="42">
        <v>467.32</v>
      </c>
      <c r="D143" s="43">
        <f t="shared" si="31"/>
        <v>2000000</v>
      </c>
      <c r="E143" s="43">
        <f t="shared" si="31"/>
        <v>4</v>
      </c>
      <c r="F143" s="43">
        <f t="shared" si="31"/>
        <v>10000000</v>
      </c>
      <c r="G143" s="43">
        <f t="shared" si="31"/>
        <v>3</v>
      </c>
      <c r="H143" s="46">
        <f t="shared" si="26"/>
        <v>0</v>
      </c>
      <c r="I143" s="46">
        <f t="shared" si="27"/>
        <v>0</v>
      </c>
      <c r="J143" s="42">
        <f t="shared" si="32"/>
        <v>0</v>
      </c>
      <c r="K143" s="42">
        <f t="shared" si="32"/>
        <v>0</v>
      </c>
      <c r="L143" s="43">
        <f t="shared" si="33"/>
        <v>0</v>
      </c>
      <c r="M143" s="157">
        <f t="shared" si="28"/>
        <v>0</v>
      </c>
      <c r="N143" s="157">
        <f t="shared" si="29"/>
        <v>1669000</v>
      </c>
      <c r="O143" s="158">
        <f t="shared" si="30"/>
        <v>467.32</v>
      </c>
      <c r="P143" s="42"/>
    </row>
    <row r="144" spans="1:16" x14ac:dyDescent="0.2">
      <c r="A144" s="156">
        <v>136</v>
      </c>
      <c r="B144" s="157">
        <v>1037000</v>
      </c>
      <c r="C144" s="42">
        <v>165.92</v>
      </c>
      <c r="D144" s="43">
        <f t="shared" si="31"/>
        <v>2000000</v>
      </c>
      <c r="E144" s="43">
        <f t="shared" si="31"/>
        <v>4</v>
      </c>
      <c r="F144" s="43">
        <f t="shared" si="31"/>
        <v>10000000</v>
      </c>
      <c r="G144" s="43">
        <f t="shared" si="31"/>
        <v>3</v>
      </c>
      <c r="H144" s="46">
        <f t="shared" si="26"/>
        <v>0</v>
      </c>
      <c r="I144" s="46">
        <f t="shared" si="27"/>
        <v>0</v>
      </c>
      <c r="J144" s="42">
        <f t="shared" si="32"/>
        <v>0</v>
      </c>
      <c r="K144" s="42">
        <f t="shared" si="32"/>
        <v>0</v>
      </c>
      <c r="L144" s="43">
        <f t="shared" si="33"/>
        <v>0</v>
      </c>
      <c r="M144" s="157">
        <f t="shared" si="28"/>
        <v>0</v>
      </c>
      <c r="N144" s="157">
        <f t="shared" si="29"/>
        <v>1037000</v>
      </c>
      <c r="O144" s="158">
        <f t="shared" si="30"/>
        <v>165.92</v>
      </c>
      <c r="P144" s="42"/>
    </row>
    <row r="145" spans="1:16" x14ac:dyDescent="0.2">
      <c r="A145" s="156">
        <v>137</v>
      </c>
      <c r="B145" s="157">
        <v>40000000</v>
      </c>
      <c r="C145" s="42">
        <v>9200</v>
      </c>
      <c r="D145" s="43">
        <f t="shared" si="31"/>
        <v>2000000</v>
      </c>
      <c r="E145" s="43">
        <f t="shared" si="31"/>
        <v>4</v>
      </c>
      <c r="F145" s="43">
        <f t="shared" si="31"/>
        <v>10000000</v>
      </c>
      <c r="G145" s="43">
        <f t="shared" si="31"/>
        <v>3</v>
      </c>
      <c r="H145" s="46">
        <f t="shared" si="26"/>
        <v>0.2</v>
      </c>
      <c r="I145" s="46">
        <f t="shared" si="27"/>
        <v>0.75</v>
      </c>
      <c r="J145" s="42">
        <f t="shared" si="32"/>
        <v>1840</v>
      </c>
      <c r="K145" s="42">
        <f t="shared" si="32"/>
        <v>6900</v>
      </c>
      <c r="L145" s="43">
        <f t="shared" si="33"/>
        <v>8000000</v>
      </c>
      <c r="M145" s="157">
        <f t="shared" si="28"/>
        <v>30000000</v>
      </c>
      <c r="N145" s="157">
        <f t="shared" si="29"/>
        <v>2000000</v>
      </c>
      <c r="O145" s="158">
        <f t="shared" si="30"/>
        <v>460</v>
      </c>
      <c r="P145" s="42"/>
    </row>
    <row r="146" spans="1:16" x14ac:dyDescent="0.2">
      <c r="A146" s="156">
        <v>138</v>
      </c>
      <c r="B146" s="157">
        <v>12386000</v>
      </c>
      <c r="C146" s="42">
        <v>2848.78</v>
      </c>
      <c r="D146" s="43">
        <f t="shared" si="31"/>
        <v>2000000</v>
      </c>
      <c r="E146" s="43">
        <f t="shared" si="31"/>
        <v>4</v>
      </c>
      <c r="F146" s="43">
        <f t="shared" si="31"/>
        <v>10000000</v>
      </c>
      <c r="G146" s="43">
        <f t="shared" si="31"/>
        <v>3</v>
      </c>
      <c r="H146" s="46">
        <f t="shared" si="26"/>
        <v>0.64589052155659621</v>
      </c>
      <c r="I146" s="46">
        <f t="shared" si="27"/>
        <v>0.19263684805425479</v>
      </c>
      <c r="J146" s="42">
        <f t="shared" si="32"/>
        <v>1840.0000000000002</v>
      </c>
      <c r="K146" s="42">
        <f t="shared" si="32"/>
        <v>548.78</v>
      </c>
      <c r="L146" s="43">
        <f t="shared" si="33"/>
        <v>8000000.0000000009</v>
      </c>
      <c r="M146" s="157">
        <f t="shared" si="28"/>
        <v>2386000</v>
      </c>
      <c r="N146" s="157">
        <f t="shared" si="29"/>
        <v>2000000</v>
      </c>
      <c r="O146" s="158">
        <f t="shared" si="30"/>
        <v>460</v>
      </c>
      <c r="P146" s="42"/>
    </row>
    <row r="147" spans="1:16" x14ac:dyDescent="0.2">
      <c r="A147" s="156">
        <v>139</v>
      </c>
      <c r="B147" s="157">
        <v>7576000</v>
      </c>
      <c r="C147" s="42">
        <v>1287.92</v>
      </c>
      <c r="D147" s="43">
        <f t="shared" si="31"/>
        <v>2000000</v>
      </c>
      <c r="E147" s="43">
        <f t="shared" si="31"/>
        <v>4</v>
      </c>
      <c r="F147" s="43">
        <f t="shared" si="31"/>
        <v>10000000</v>
      </c>
      <c r="G147" s="43">
        <f t="shared" si="31"/>
        <v>3</v>
      </c>
      <c r="H147" s="46">
        <f t="shared" si="26"/>
        <v>0.73600844772967267</v>
      </c>
      <c r="I147" s="46">
        <f t="shared" si="27"/>
        <v>0</v>
      </c>
      <c r="J147" s="42">
        <f t="shared" si="32"/>
        <v>947.92000000000007</v>
      </c>
      <c r="K147" s="42">
        <f t="shared" si="32"/>
        <v>0</v>
      </c>
      <c r="L147" s="43">
        <f t="shared" si="33"/>
        <v>5576000</v>
      </c>
      <c r="M147" s="157">
        <f t="shared" si="28"/>
        <v>0</v>
      </c>
      <c r="N147" s="157">
        <f t="shared" si="29"/>
        <v>2000000</v>
      </c>
      <c r="O147" s="158">
        <f t="shared" si="30"/>
        <v>340</v>
      </c>
      <c r="P147" s="42"/>
    </row>
    <row r="148" spans="1:16" x14ac:dyDescent="0.2">
      <c r="A148" s="156">
        <v>140</v>
      </c>
      <c r="B148" s="157">
        <v>11087000</v>
      </c>
      <c r="C148" s="42">
        <v>2771.75</v>
      </c>
      <c r="D148" s="43">
        <f t="shared" si="31"/>
        <v>2000000</v>
      </c>
      <c r="E148" s="43">
        <f t="shared" si="31"/>
        <v>4</v>
      </c>
      <c r="F148" s="43">
        <f t="shared" si="31"/>
        <v>10000000</v>
      </c>
      <c r="G148" s="43">
        <f t="shared" si="31"/>
        <v>3</v>
      </c>
      <c r="H148" s="46">
        <f t="shared" si="26"/>
        <v>0.72156579778118513</v>
      </c>
      <c r="I148" s="46">
        <f t="shared" si="27"/>
        <v>9.8042752773518538E-2</v>
      </c>
      <c r="J148" s="42">
        <f t="shared" si="32"/>
        <v>1999.9999999999998</v>
      </c>
      <c r="K148" s="42">
        <f t="shared" si="32"/>
        <v>271.75</v>
      </c>
      <c r="L148" s="43">
        <f t="shared" si="33"/>
        <v>7999999.9999999991</v>
      </c>
      <c r="M148" s="157">
        <f t="shared" si="28"/>
        <v>1087000</v>
      </c>
      <c r="N148" s="157">
        <f t="shared" si="29"/>
        <v>2000000</v>
      </c>
      <c r="O148" s="158">
        <f t="shared" si="30"/>
        <v>500</v>
      </c>
      <c r="P148" s="42"/>
    </row>
    <row r="149" spans="1:16" x14ac:dyDescent="0.2">
      <c r="A149" s="156">
        <v>141</v>
      </c>
      <c r="B149" s="157">
        <v>800000</v>
      </c>
      <c r="C149" s="42">
        <v>216</v>
      </c>
      <c r="D149" s="43">
        <f t="shared" si="31"/>
        <v>2000000</v>
      </c>
      <c r="E149" s="43">
        <f t="shared" si="31"/>
        <v>4</v>
      </c>
      <c r="F149" s="43">
        <f t="shared" si="31"/>
        <v>10000000</v>
      </c>
      <c r="G149" s="43">
        <f t="shared" si="31"/>
        <v>3</v>
      </c>
      <c r="H149" s="46">
        <f t="shared" si="26"/>
        <v>0</v>
      </c>
      <c r="I149" s="46">
        <f t="shared" si="27"/>
        <v>0</v>
      </c>
      <c r="J149" s="42">
        <f t="shared" si="32"/>
        <v>0</v>
      </c>
      <c r="K149" s="42">
        <f t="shared" si="32"/>
        <v>0</v>
      </c>
      <c r="L149" s="43">
        <f t="shared" si="33"/>
        <v>0</v>
      </c>
      <c r="M149" s="157">
        <f t="shared" si="28"/>
        <v>0</v>
      </c>
      <c r="N149" s="157">
        <f t="shared" si="29"/>
        <v>800000</v>
      </c>
      <c r="O149" s="158">
        <f t="shared" si="30"/>
        <v>216</v>
      </c>
      <c r="P149" s="42"/>
    </row>
    <row r="150" spans="1:16" x14ac:dyDescent="0.2">
      <c r="A150" s="156">
        <v>142</v>
      </c>
      <c r="B150" s="157">
        <v>40000000</v>
      </c>
      <c r="C150" s="42">
        <v>8000</v>
      </c>
      <c r="D150" s="43">
        <f t="shared" si="31"/>
        <v>2000000</v>
      </c>
      <c r="E150" s="43">
        <f t="shared" si="31"/>
        <v>4</v>
      </c>
      <c r="F150" s="43">
        <f t="shared" si="31"/>
        <v>10000000</v>
      </c>
      <c r="G150" s="43">
        <f t="shared" si="31"/>
        <v>3</v>
      </c>
      <c r="H150" s="46">
        <f t="shared" si="26"/>
        <v>0.2</v>
      </c>
      <c r="I150" s="46">
        <f t="shared" si="27"/>
        <v>0.75</v>
      </c>
      <c r="J150" s="42">
        <f t="shared" si="32"/>
        <v>1600</v>
      </c>
      <c r="K150" s="42">
        <f t="shared" si="32"/>
        <v>6000</v>
      </c>
      <c r="L150" s="43">
        <f t="shared" si="33"/>
        <v>8000000</v>
      </c>
      <c r="M150" s="157">
        <f t="shared" si="28"/>
        <v>30000000</v>
      </c>
      <c r="N150" s="157">
        <f t="shared" si="29"/>
        <v>2000000</v>
      </c>
      <c r="O150" s="158">
        <f t="shared" si="30"/>
        <v>400</v>
      </c>
      <c r="P150" s="42"/>
    </row>
    <row r="151" spans="1:16" x14ac:dyDescent="0.2">
      <c r="A151" s="156">
        <v>143</v>
      </c>
      <c r="B151" s="157">
        <v>800000</v>
      </c>
      <c r="C151" s="42">
        <v>232</v>
      </c>
      <c r="D151" s="43">
        <f t="shared" si="31"/>
        <v>2000000</v>
      </c>
      <c r="E151" s="43">
        <f t="shared" si="31"/>
        <v>4</v>
      </c>
      <c r="F151" s="43">
        <f t="shared" si="31"/>
        <v>10000000</v>
      </c>
      <c r="G151" s="43">
        <f t="shared" si="31"/>
        <v>3</v>
      </c>
      <c r="H151" s="46">
        <f t="shared" si="26"/>
        <v>0</v>
      </c>
      <c r="I151" s="46">
        <f t="shared" si="27"/>
        <v>0</v>
      </c>
      <c r="J151" s="42">
        <f t="shared" si="32"/>
        <v>0</v>
      </c>
      <c r="K151" s="42">
        <f t="shared" si="32"/>
        <v>0</v>
      </c>
      <c r="L151" s="43">
        <f t="shared" si="33"/>
        <v>0</v>
      </c>
      <c r="M151" s="157">
        <f t="shared" si="28"/>
        <v>0</v>
      </c>
      <c r="N151" s="157">
        <f t="shared" si="29"/>
        <v>800000</v>
      </c>
      <c r="O151" s="158">
        <f t="shared" si="30"/>
        <v>232</v>
      </c>
      <c r="P151" s="42"/>
    </row>
    <row r="152" spans="1:16" x14ac:dyDescent="0.2">
      <c r="A152" s="156">
        <v>144</v>
      </c>
      <c r="B152" s="157">
        <v>800000</v>
      </c>
      <c r="C152" s="42">
        <v>208</v>
      </c>
      <c r="D152" s="43">
        <f t="shared" si="31"/>
        <v>2000000</v>
      </c>
      <c r="E152" s="43">
        <f t="shared" si="31"/>
        <v>4</v>
      </c>
      <c r="F152" s="43">
        <f t="shared" si="31"/>
        <v>10000000</v>
      </c>
      <c r="G152" s="43">
        <f t="shared" si="31"/>
        <v>3</v>
      </c>
      <c r="H152" s="46">
        <f t="shared" si="26"/>
        <v>0</v>
      </c>
      <c r="I152" s="46">
        <f t="shared" si="27"/>
        <v>0</v>
      </c>
      <c r="J152" s="42">
        <f t="shared" si="32"/>
        <v>0</v>
      </c>
      <c r="K152" s="42">
        <f t="shared" si="32"/>
        <v>0</v>
      </c>
      <c r="L152" s="43">
        <f t="shared" si="33"/>
        <v>0</v>
      </c>
      <c r="M152" s="157">
        <f t="shared" si="28"/>
        <v>0</v>
      </c>
      <c r="N152" s="157">
        <f t="shared" si="29"/>
        <v>800000</v>
      </c>
      <c r="O152" s="158">
        <f t="shared" si="30"/>
        <v>208</v>
      </c>
      <c r="P152" s="42"/>
    </row>
    <row r="153" spans="1:16" x14ac:dyDescent="0.2">
      <c r="A153" s="156">
        <v>145</v>
      </c>
      <c r="B153" s="157">
        <v>1366000</v>
      </c>
      <c r="C153" s="42">
        <v>163.92</v>
      </c>
      <c r="D153" s="43">
        <f t="shared" si="31"/>
        <v>2000000</v>
      </c>
      <c r="E153" s="43">
        <f t="shared" si="31"/>
        <v>4</v>
      </c>
      <c r="F153" s="43">
        <f t="shared" si="31"/>
        <v>10000000</v>
      </c>
      <c r="G153" s="43">
        <f t="shared" si="31"/>
        <v>3</v>
      </c>
      <c r="H153" s="46">
        <f t="shared" si="26"/>
        <v>0</v>
      </c>
      <c r="I153" s="46">
        <f t="shared" si="27"/>
        <v>0</v>
      </c>
      <c r="J153" s="42">
        <f t="shared" si="32"/>
        <v>0</v>
      </c>
      <c r="K153" s="42">
        <f t="shared" si="32"/>
        <v>0</v>
      </c>
      <c r="L153" s="43">
        <f t="shared" si="33"/>
        <v>0</v>
      </c>
      <c r="M153" s="157">
        <f t="shared" si="28"/>
        <v>0</v>
      </c>
      <c r="N153" s="157">
        <f t="shared" si="29"/>
        <v>1366000</v>
      </c>
      <c r="O153" s="158">
        <f t="shared" si="30"/>
        <v>163.92</v>
      </c>
      <c r="P153" s="42"/>
    </row>
    <row r="154" spans="1:16" x14ac:dyDescent="0.2">
      <c r="A154" s="156">
        <v>146</v>
      </c>
      <c r="B154" s="157">
        <v>3548000</v>
      </c>
      <c r="C154" s="42">
        <v>709.6</v>
      </c>
      <c r="D154" s="43">
        <f t="shared" ref="D154:G169" si="34">D153</f>
        <v>2000000</v>
      </c>
      <c r="E154" s="43">
        <f t="shared" si="34"/>
        <v>4</v>
      </c>
      <c r="F154" s="43">
        <f t="shared" si="34"/>
        <v>10000000</v>
      </c>
      <c r="G154" s="43">
        <f t="shared" si="34"/>
        <v>3</v>
      </c>
      <c r="H154" s="46">
        <f t="shared" si="26"/>
        <v>0.43630214205186019</v>
      </c>
      <c r="I154" s="46">
        <f t="shared" si="27"/>
        <v>0</v>
      </c>
      <c r="J154" s="42">
        <f t="shared" si="32"/>
        <v>309.60000000000002</v>
      </c>
      <c r="K154" s="42">
        <f t="shared" si="32"/>
        <v>0</v>
      </c>
      <c r="L154" s="43">
        <f t="shared" si="33"/>
        <v>1548000</v>
      </c>
      <c r="M154" s="157">
        <f t="shared" si="28"/>
        <v>0</v>
      </c>
      <c r="N154" s="157">
        <f t="shared" si="29"/>
        <v>2000000</v>
      </c>
      <c r="O154" s="158">
        <f t="shared" si="30"/>
        <v>400</v>
      </c>
      <c r="P154" s="42"/>
    </row>
    <row r="155" spans="1:16" x14ac:dyDescent="0.2">
      <c r="A155" s="156">
        <v>147</v>
      </c>
      <c r="B155" s="157">
        <v>1313000</v>
      </c>
      <c r="C155" s="42">
        <v>380.77</v>
      </c>
      <c r="D155" s="43">
        <f t="shared" si="34"/>
        <v>2000000</v>
      </c>
      <c r="E155" s="43">
        <f t="shared" si="34"/>
        <v>4</v>
      </c>
      <c r="F155" s="43">
        <f t="shared" si="34"/>
        <v>10000000</v>
      </c>
      <c r="G155" s="43">
        <f t="shared" si="34"/>
        <v>3</v>
      </c>
      <c r="H155" s="46">
        <f t="shared" si="26"/>
        <v>0</v>
      </c>
      <c r="I155" s="46">
        <f t="shared" si="27"/>
        <v>0</v>
      </c>
      <c r="J155" s="42">
        <f t="shared" si="32"/>
        <v>0</v>
      </c>
      <c r="K155" s="42">
        <f t="shared" si="32"/>
        <v>0</v>
      </c>
      <c r="L155" s="43">
        <f t="shared" si="33"/>
        <v>0</v>
      </c>
      <c r="M155" s="157">
        <f t="shared" si="28"/>
        <v>0</v>
      </c>
      <c r="N155" s="157">
        <f t="shared" si="29"/>
        <v>1313000</v>
      </c>
      <c r="O155" s="158">
        <f t="shared" si="30"/>
        <v>380.77</v>
      </c>
      <c r="P155" s="42"/>
    </row>
    <row r="156" spans="1:16" x14ac:dyDescent="0.2">
      <c r="A156" s="156">
        <v>148</v>
      </c>
      <c r="B156" s="157">
        <v>11190000</v>
      </c>
      <c r="C156" s="42">
        <v>2126.1</v>
      </c>
      <c r="D156" s="43">
        <f t="shared" si="34"/>
        <v>2000000</v>
      </c>
      <c r="E156" s="43">
        <f t="shared" si="34"/>
        <v>4</v>
      </c>
      <c r="F156" s="43">
        <f t="shared" si="34"/>
        <v>10000000</v>
      </c>
      <c r="G156" s="43">
        <f t="shared" si="34"/>
        <v>3</v>
      </c>
      <c r="H156" s="46">
        <f t="shared" si="26"/>
        <v>0.71492403932082216</v>
      </c>
      <c r="I156" s="46">
        <f t="shared" si="27"/>
        <v>0.1063449508489723</v>
      </c>
      <c r="J156" s="42">
        <f t="shared" si="32"/>
        <v>1520</v>
      </c>
      <c r="K156" s="42">
        <f t="shared" si="32"/>
        <v>226.1</v>
      </c>
      <c r="L156" s="43">
        <f t="shared" si="33"/>
        <v>8000000</v>
      </c>
      <c r="M156" s="157">
        <f t="shared" si="28"/>
        <v>1190000</v>
      </c>
      <c r="N156" s="157">
        <f t="shared" si="29"/>
        <v>2000000</v>
      </c>
      <c r="O156" s="158">
        <f t="shared" si="30"/>
        <v>380</v>
      </c>
      <c r="P156" s="42"/>
    </row>
    <row r="157" spans="1:16" x14ac:dyDescent="0.2">
      <c r="A157" s="156">
        <v>149</v>
      </c>
      <c r="B157" s="157">
        <v>40000000</v>
      </c>
      <c r="C157" s="42">
        <v>10000</v>
      </c>
      <c r="D157" s="43">
        <f t="shared" si="34"/>
        <v>2000000</v>
      </c>
      <c r="E157" s="43">
        <f t="shared" si="34"/>
        <v>4</v>
      </c>
      <c r="F157" s="43">
        <f t="shared" si="34"/>
        <v>10000000</v>
      </c>
      <c r="G157" s="43">
        <f t="shared" si="34"/>
        <v>3</v>
      </c>
      <c r="H157" s="46">
        <f t="shared" si="26"/>
        <v>0.2</v>
      </c>
      <c r="I157" s="46">
        <f t="shared" si="27"/>
        <v>0.75</v>
      </c>
      <c r="J157" s="42">
        <f t="shared" si="32"/>
        <v>2000</v>
      </c>
      <c r="K157" s="42">
        <f t="shared" si="32"/>
        <v>7500</v>
      </c>
      <c r="L157" s="43">
        <f t="shared" si="33"/>
        <v>8000000</v>
      </c>
      <c r="M157" s="157">
        <f t="shared" si="28"/>
        <v>30000000</v>
      </c>
      <c r="N157" s="157">
        <f t="shared" si="29"/>
        <v>2000000</v>
      </c>
      <c r="O157" s="158">
        <f t="shared" si="30"/>
        <v>500</v>
      </c>
      <c r="P157" s="42"/>
    </row>
    <row r="158" spans="1:16" x14ac:dyDescent="0.2">
      <c r="A158" s="156">
        <v>150</v>
      </c>
      <c r="B158" s="157">
        <v>25902000</v>
      </c>
      <c r="C158" s="42">
        <v>3367.26</v>
      </c>
      <c r="D158" s="43">
        <f t="shared" si="34"/>
        <v>2000000</v>
      </c>
      <c r="E158" s="43">
        <f t="shared" si="34"/>
        <v>4</v>
      </c>
      <c r="F158" s="43">
        <f t="shared" si="34"/>
        <v>10000000</v>
      </c>
      <c r="G158" s="43">
        <f t="shared" si="34"/>
        <v>3</v>
      </c>
      <c r="H158" s="46">
        <f t="shared" si="26"/>
        <v>0.30885645896069802</v>
      </c>
      <c r="I158" s="46">
        <f t="shared" si="27"/>
        <v>0.6139294262991275</v>
      </c>
      <c r="J158" s="42">
        <f t="shared" si="32"/>
        <v>1040</v>
      </c>
      <c r="K158" s="42">
        <f t="shared" si="32"/>
        <v>2067.2600000000002</v>
      </c>
      <c r="L158" s="43">
        <f t="shared" si="33"/>
        <v>8000000</v>
      </c>
      <c r="M158" s="157">
        <f t="shared" si="28"/>
        <v>15902000</v>
      </c>
      <c r="N158" s="157">
        <f t="shared" si="29"/>
        <v>2000000</v>
      </c>
      <c r="O158" s="158">
        <f t="shared" si="30"/>
        <v>260</v>
      </c>
      <c r="P158" s="42"/>
    </row>
    <row r="159" spans="1:16" x14ac:dyDescent="0.2">
      <c r="A159" s="156">
        <v>151</v>
      </c>
      <c r="B159" s="157">
        <v>10796000</v>
      </c>
      <c r="C159" s="42">
        <v>1511.44</v>
      </c>
      <c r="D159" s="43">
        <f t="shared" si="34"/>
        <v>2000000</v>
      </c>
      <c r="E159" s="43">
        <f t="shared" si="34"/>
        <v>4</v>
      </c>
      <c r="F159" s="43">
        <f t="shared" si="34"/>
        <v>10000000</v>
      </c>
      <c r="G159" s="43">
        <f t="shared" si="34"/>
        <v>3</v>
      </c>
      <c r="H159" s="46">
        <f t="shared" si="26"/>
        <v>0.74101519081141165</v>
      </c>
      <c r="I159" s="46">
        <f t="shared" si="27"/>
        <v>7.3731011485735451E-2</v>
      </c>
      <c r="J159" s="42">
        <f t="shared" si="32"/>
        <v>1120</v>
      </c>
      <c r="K159" s="42">
        <f t="shared" si="32"/>
        <v>111.44</v>
      </c>
      <c r="L159" s="43">
        <f t="shared" si="33"/>
        <v>8000000</v>
      </c>
      <c r="M159" s="157">
        <f t="shared" si="28"/>
        <v>795999.99999999988</v>
      </c>
      <c r="N159" s="157">
        <f t="shared" si="29"/>
        <v>2000000</v>
      </c>
      <c r="O159" s="158">
        <f t="shared" si="30"/>
        <v>280</v>
      </c>
      <c r="P159" s="42"/>
    </row>
    <row r="160" spans="1:16" x14ac:dyDescent="0.2">
      <c r="A160" s="156">
        <v>152</v>
      </c>
      <c r="B160" s="157">
        <v>800000</v>
      </c>
      <c r="C160" s="42">
        <v>104</v>
      </c>
      <c r="D160" s="43">
        <f t="shared" si="34"/>
        <v>2000000</v>
      </c>
      <c r="E160" s="43">
        <f t="shared" si="34"/>
        <v>4</v>
      </c>
      <c r="F160" s="43">
        <f t="shared" si="34"/>
        <v>10000000</v>
      </c>
      <c r="G160" s="43">
        <f t="shared" si="34"/>
        <v>3</v>
      </c>
      <c r="H160" s="46">
        <f t="shared" si="26"/>
        <v>0</v>
      </c>
      <c r="I160" s="46">
        <f t="shared" si="27"/>
        <v>0</v>
      </c>
      <c r="J160" s="42">
        <f t="shared" si="32"/>
        <v>0</v>
      </c>
      <c r="K160" s="42">
        <f t="shared" si="32"/>
        <v>0</v>
      </c>
      <c r="L160" s="43">
        <f t="shared" si="33"/>
        <v>0</v>
      </c>
      <c r="M160" s="157">
        <f t="shared" si="28"/>
        <v>0</v>
      </c>
      <c r="N160" s="157">
        <f t="shared" si="29"/>
        <v>800000</v>
      </c>
      <c r="O160" s="158">
        <f t="shared" si="30"/>
        <v>104</v>
      </c>
      <c r="P160" s="42"/>
    </row>
    <row r="161" spans="1:16" x14ac:dyDescent="0.2">
      <c r="A161" s="156">
        <v>153</v>
      </c>
      <c r="B161" s="157">
        <v>34442000</v>
      </c>
      <c r="C161" s="42">
        <v>4821.88</v>
      </c>
      <c r="D161" s="43">
        <f t="shared" si="34"/>
        <v>2000000</v>
      </c>
      <c r="E161" s="43">
        <f t="shared" si="34"/>
        <v>4</v>
      </c>
      <c r="F161" s="43">
        <f t="shared" si="34"/>
        <v>10000000</v>
      </c>
      <c r="G161" s="43">
        <f t="shared" si="34"/>
        <v>3</v>
      </c>
      <c r="H161" s="46">
        <f t="shared" si="26"/>
        <v>0.23227454851634632</v>
      </c>
      <c r="I161" s="46">
        <f t="shared" si="27"/>
        <v>0.70965681435456707</v>
      </c>
      <c r="J161" s="42">
        <f t="shared" si="32"/>
        <v>1120</v>
      </c>
      <c r="K161" s="42">
        <f t="shared" si="32"/>
        <v>3421.88</v>
      </c>
      <c r="L161" s="43">
        <f t="shared" si="33"/>
        <v>8000000</v>
      </c>
      <c r="M161" s="157">
        <f t="shared" si="28"/>
        <v>24442000</v>
      </c>
      <c r="N161" s="157">
        <f t="shared" si="29"/>
        <v>2000000</v>
      </c>
      <c r="O161" s="158">
        <f t="shared" si="30"/>
        <v>280</v>
      </c>
      <c r="P161" s="42"/>
    </row>
    <row r="162" spans="1:16" x14ac:dyDescent="0.2">
      <c r="A162" s="156">
        <v>154</v>
      </c>
      <c r="B162" s="157">
        <v>6109000</v>
      </c>
      <c r="C162" s="42">
        <v>1527.25</v>
      </c>
      <c r="D162" s="43">
        <f t="shared" si="34"/>
        <v>2000000</v>
      </c>
      <c r="E162" s="43">
        <f t="shared" si="34"/>
        <v>4</v>
      </c>
      <c r="F162" s="43">
        <f t="shared" si="34"/>
        <v>10000000</v>
      </c>
      <c r="G162" s="43">
        <f t="shared" si="34"/>
        <v>3</v>
      </c>
      <c r="H162" s="46">
        <f t="shared" si="26"/>
        <v>0.67261417580618754</v>
      </c>
      <c r="I162" s="46">
        <f t="shared" si="27"/>
        <v>0</v>
      </c>
      <c r="J162" s="42">
        <f t="shared" si="32"/>
        <v>1027.25</v>
      </c>
      <c r="K162" s="42">
        <f t="shared" si="32"/>
        <v>0</v>
      </c>
      <c r="L162" s="43">
        <f t="shared" si="33"/>
        <v>4108999.9999999995</v>
      </c>
      <c r="M162" s="157">
        <f t="shared" si="28"/>
        <v>0</v>
      </c>
      <c r="N162" s="157">
        <f t="shared" si="29"/>
        <v>2000000.0000000005</v>
      </c>
      <c r="O162" s="158">
        <f t="shared" si="30"/>
        <v>500</v>
      </c>
      <c r="P162" s="42"/>
    </row>
    <row r="163" spans="1:16" x14ac:dyDescent="0.2">
      <c r="A163" s="156">
        <v>155</v>
      </c>
      <c r="B163" s="157">
        <v>9161000</v>
      </c>
      <c r="C163" s="42">
        <v>1740.59</v>
      </c>
      <c r="D163" s="43">
        <f t="shared" si="34"/>
        <v>2000000</v>
      </c>
      <c r="E163" s="43">
        <f t="shared" si="34"/>
        <v>4</v>
      </c>
      <c r="F163" s="43">
        <f t="shared" si="34"/>
        <v>10000000</v>
      </c>
      <c r="G163" s="43">
        <f t="shared" si="34"/>
        <v>3</v>
      </c>
      <c r="H163" s="46">
        <f t="shared" si="26"/>
        <v>0.78168322235563803</v>
      </c>
      <c r="I163" s="46">
        <f t="shared" si="27"/>
        <v>0</v>
      </c>
      <c r="J163" s="42">
        <f t="shared" si="32"/>
        <v>1360.59</v>
      </c>
      <c r="K163" s="42">
        <f t="shared" si="32"/>
        <v>0</v>
      </c>
      <c r="L163" s="43">
        <f t="shared" si="33"/>
        <v>7161000</v>
      </c>
      <c r="M163" s="157">
        <f t="shared" si="28"/>
        <v>0</v>
      </c>
      <c r="N163" s="157">
        <f t="shared" si="29"/>
        <v>2000000</v>
      </c>
      <c r="O163" s="158">
        <f t="shared" si="30"/>
        <v>380</v>
      </c>
      <c r="P163" s="42"/>
    </row>
    <row r="164" spans="1:16" x14ac:dyDescent="0.2">
      <c r="A164" s="156">
        <v>156</v>
      </c>
      <c r="B164" s="157">
        <v>31772000</v>
      </c>
      <c r="C164" s="42">
        <v>9531.6</v>
      </c>
      <c r="D164" s="43">
        <f t="shared" si="34"/>
        <v>2000000</v>
      </c>
      <c r="E164" s="43">
        <f t="shared" si="34"/>
        <v>4</v>
      </c>
      <c r="F164" s="43">
        <f t="shared" si="34"/>
        <v>10000000</v>
      </c>
      <c r="G164" s="43">
        <f t="shared" si="34"/>
        <v>3</v>
      </c>
      <c r="H164" s="46">
        <f t="shared" si="26"/>
        <v>0.25179403248143017</v>
      </c>
      <c r="I164" s="46">
        <f t="shared" si="27"/>
        <v>0.68525745939821225</v>
      </c>
      <c r="J164" s="42">
        <f t="shared" si="32"/>
        <v>2400</v>
      </c>
      <c r="K164" s="42">
        <f t="shared" si="32"/>
        <v>6531.6</v>
      </c>
      <c r="L164" s="43">
        <f t="shared" si="33"/>
        <v>7999999.9999999991</v>
      </c>
      <c r="M164" s="157">
        <f t="shared" si="28"/>
        <v>21772000</v>
      </c>
      <c r="N164" s="157">
        <f t="shared" si="29"/>
        <v>2000000</v>
      </c>
      <c r="O164" s="158">
        <f t="shared" si="30"/>
        <v>600</v>
      </c>
      <c r="P164" s="42"/>
    </row>
    <row r="165" spans="1:16" x14ac:dyDescent="0.2">
      <c r="A165" s="156">
        <v>157</v>
      </c>
      <c r="B165" s="157">
        <v>2815000</v>
      </c>
      <c r="C165" s="42">
        <v>675.6</v>
      </c>
      <c r="D165" s="43">
        <f t="shared" si="34"/>
        <v>2000000</v>
      </c>
      <c r="E165" s="43">
        <f t="shared" si="34"/>
        <v>4</v>
      </c>
      <c r="F165" s="43">
        <f t="shared" si="34"/>
        <v>10000000</v>
      </c>
      <c r="G165" s="43">
        <f t="shared" si="34"/>
        <v>3</v>
      </c>
      <c r="H165" s="46">
        <f t="shared" si="26"/>
        <v>0.28952042628774421</v>
      </c>
      <c r="I165" s="46">
        <f t="shared" si="27"/>
        <v>0</v>
      </c>
      <c r="J165" s="42">
        <f t="shared" si="32"/>
        <v>195.6</v>
      </c>
      <c r="K165" s="42">
        <f t="shared" si="32"/>
        <v>0</v>
      </c>
      <c r="L165" s="43">
        <f t="shared" si="33"/>
        <v>815000</v>
      </c>
      <c r="M165" s="157">
        <f t="shared" si="28"/>
        <v>0</v>
      </c>
      <c r="N165" s="157">
        <f t="shared" si="29"/>
        <v>2000000</v>
      </c>
      <c r="O165" s="158">
        <f t="shared" si="30"/>
        <v>480</v>
      </c>
      <c r="P165" s="42"/>
    </row>
    <row r="166" spans="1:16" x14ac:dyDescent="0.2">
      <c r="A166" s="156">
        <v>158</v>
      </c>
      <c r="B166" s="157">
        <v>7521000</v>
      </c>
      <c r="C166" s="42">
        <v>1805.04</v>
      </c>
      <c r="D166" s="43">
        <f t="shared" si="34"/>
        <v>2000000</v>
      </c>
      <c r="E166" s="43">
        <f t="shared" si="34"/>
        <v>4</v>
      </c>
      <c r="F166" s="43">
        <f t="shared" si="34"/>
        <v>10000000</v>
      </c>
      <c r="G166" s="43">
        <f t="shared" si="34"/>
        <v>3</v>
      </c>
      <c r="H166" s="46">
        <f t="shared" si="26"/>
        <v>0.73407791517085497</v>
      </c>
      <c r="I166" s="46">
        <f t="shared" si="27"/>
        <v>0</v>
      </c>
      <c r="J166" s="42">
        <f t="shared" si="32"/>
        <v>1325.04</v>
      </c>
      <c r="K166" s="42">
        <f t="shared" si="32"/>
        <v>0</v>
      </c>
      <c r="L166" s="43">
        <f t="shared" si="33"/>
        <v>5521000</v>
      </c>
      <c r="M166" s="157">
        <f t="shared" si="28"/>
        <v>0</v>
      </c>
      <c r="N166" s="157">
        <f t="shared" si="29"/>
        <v>2000000</v>
      </c>
      <c r="O166" s="158">
        <f t="shared" si="30"/>
        <v>480</v>
      </c>
      <c r="P166" s="42"/>
    </row>
    <row r="167" spans="1:16" x14ac:dyDescent="0.2">
      <c r="A167" s="156">
        <v>159</v>
      </c>
      <c r="B167" s="157">
        <v>27736000</v>
      </c>
      <c r="C167" s="42">
        <v>5547.2</v>
      </c>
      <c r="D167" s="43">
        <f t="shared" si="34"/>
        <v>2000000</v>
      </c>
      <c r="E167" s="43">
        <f t="shared" si="34"/>
        <v>4</v>
      </c>
      <c r="F167" s="43">
        <f t="shared" si="34"/>
        <v>10000000</v>
      </c>
      <c r="G167" s="43">
        <f t="shared" si="34"/>
        <v>3</v>
      </c>
      <c r="H167" s="46">
        <f t="shared" si="26"/>
        <v>0.2884338044418806</v>
      </c>
      <c r="I167" s="46">
        <f t="shared" si="27"/>
        <v>0.63945774444764925</v>
      </c>
      <c r="J167" s="42">
        <f t="shared" si="32"/>
        <v>1600</v>
      </c>
      <c r="K167" s="42">
        <f t="shared" si="32"/>
        <v>3547.2</v>
      </c>
      <c r="L167" s="43">
        <f t="shared" si="33"/>
        <v>8000000</v>
      </c>
      <c r="M167" s="157">
        <f t="shared" si="28"/>
        <v>17736000</v>
      </c>
      <c r="N167" s="157">
        <f t="shared" si="29"/>
        <v>2000000</v>
      </c>
      <c r="O167" s="158">
        <f t="shared" si="30"/>
        <v>400</v>
      </c>
      <c r="P167" s="42"/>
    </row>
    <row r="168" spans="1:16" x14ac:dyDescent="0.2">
      <c r="A168" s="156">
        <v>160</v>
      </c>
      <c r="B168" s="157">
        <v>3947000</v>
      </c>
      <c r="C168" s="42">
        <v>986.75</v>
      </c>
      <c r="D168" s="43">
        <f t="shared" si="34"/>
        <v>2000000</v>
      </c>
      <c r="E168" s="43">
        <f t="shared" si="34"/>
        <v>4</v>
      </c>
      <c r="F168" s="43">
        <f t="shared" si="34"/>
        <v>10000000</v>
      </c>
      <c r="G168" s="43">
        <f t="shared" si="34"/>
        <v>3</v>
      </c>
      <c r="H168" s="46">
        <f t="shared" si="26"/>
        <v>0.49328604003040283</v>
      </c>
      <c r="I168" s="46">
        <f t="shared" si="27"/>
        <v>0</v>
      </c>
      <c r="J168" s="42">
        <f t="shared" si="32"/>
        <v>486.75</v>
      </c>
      <c r="K168" s="42">
        <f t="shared" si="32"/>
        <v>0</v>
      </c>
      <c r="L168" s="43">
        <f t="shared" si="33"/>
        <v>1947000</v>
      </c>
      <c r="M168" s="157">
        <f t="shared" si="28"/>
        <v>0</v>
      </c>
      <c r="N168" s="157">
        <f t="shared" si="29"/>
        <v>2000000</v>
      </c>
      <c r="O168" s="158">
        <f t="shared" si="30"/>
        <v>500</v>
      </c>
      <c r="P168" s="42"/>
    </row>
    <row r="169" spans="1:16" x14ac:dyDescent="0.2">
      <c r="A169" s="156">
        <v>161</v>
      </c>
      <c r="B169" s="157">
        <v>27858000</v>
      </c>
      <c r="C169" s="42">
        <v>6128.76</v>
      </c>
      <c r="D169" s="43">
        <f t="shared" si="34"/>
        <v>2000000</v>
      </c>
      <c r="E169" s="43">
        <f t="shared" si="34"/>
        <v>4</v>
      </c>
      <c r="F169" s="43">
        <f t="shared" si="34"/>
        <v>10000000</v>
      </c>
      <c r="G169" s="43">
        <f t="shared" si="34"/>
        <v>3</v>
      </c>
      <c r="H169" s="46">
        <f t="shared" si="26"/>
        <v>0.28717065115945151</v>
      </c>
      <c r="I169" s="46">
        <f t="shared" si="27"/>
        <v>0.64103668605068564</v>
      </c>
      <c r="J169" s="42">
        <f t="shared" si="32"/>
        <v>1760</v>
      </c>
      <c r="K169" s="42">
        <f t="shared" si="32"/>
        <v>3928.76</v>
      </c>
      <c r="L169" s="43">
        <f t="shared" si="33"/>
        <v>8000000</v>
      </c>
      <c r="M169" s="157">
        <f t="shared" si="28"/>
        <v>17858000</v>
      </c>
      <c r="N169" s="157">
        <f t="shared" si="29"/>
        <v>2000000</v>
      </c>
      <c r="O169" s="158">
        <f t="shared" si="30"/>
        <v>440</v>
      </c>
      <c r="P169" s="42"/>
    </row>
    <row r="170" spans="1:16" x14ac:dyDescent="0.2">
      <c r="A170" s="156">
        <v>162</v>
      </c>
      <c r="B170" s="157">
        <v>10554000</v>
      </c>
      <c r="C170" s="42">
        <v>1688.64</v>
      </c>
      <c r="D170" s="43">
        <f t="shared" ref="D170:G185" si="35">D169</f>
        <v>2000000</v>
      </c>
      <c r="E170" s="43">
        <f t="shared" si="35"/>
        <v>4</v>
      </c>
      <c r="F170" s="43">
        <f t="shared" si="35"/>
        <v>10000000</v>
      </c>
      <c r="G170" s="43">
        <f t="shared" si="35"/>
        <v>3</v>
      </c>
      <c r="H170" s="46">
        <f t="shared" si="26"/>
        <v>0.75800644305476594</v>
      </c>
      <c r="I170" s="46">
        <f t="shared" si="27"/>
        <v>5.2491946181542543E-2</v>
      </c>
      <c r="J170" s="42">
        <f t="shared" si="32"/>
        <v>1280</v>
      </c>
      <c r="K170" s="42">
        <f t="shared" si="32"/>
        <v>88.64</v>
      </c>
      <c r="L170" s="43">
        <f t="shared" si="33"/>
        <v>8000000</v>
      </c>
      <c r="M170" s="157">
        <f t="shared" si="28"/>
        <v>554000</v>
      </c>
      <c r="N170" s="157">
        <f t="shared" si="29"/>
        <v>2000000</v>
      </c>
      <c r="O170" s="158">
        <f t="shared" si="30"/>
        <v>320</v>
      </c>
      <c r="P170" s="42"/>
    </row>
    <row r="171" spans="1:16" x14ac:dyDescent="0.2">
      <c r="A171" s="156">
        <v>163</v>
      </c>
      <c r="B171" s="157">
        <v>800000</v>
      </c>
      <c r="C171" s="42">
        <v>120</v>
      </c>
      <c r="D171" s="43">
        <f t="shared" si="35"/>
        <v>2000000</v>
      </c>
      <c r="E171" s="43">
        <f t="shared" si="35"/>
        <v>4</v>
      </c>
      <c r="F171" s="43">
        <f t="shared" si="35"/>
        <v>10000000</v>
      </c>
      <c r="G171" s="43">
        <f t="shared" si="35"/>
        <v>3</v>
      </c>
      <c r="H171" s="46">
        <f t="shared" si="26"/>
        <v>0</v>
      </c>
      <c r="I171" s="46">
        <f t="shared" si="27"/>
        <v>0</v>
      </c>
      <c r="J171" s="42">
        <f t="shared" si="32"/>
        <v>0</v>
      </c>
      <c r="K171" s="42">
        <f t="shared" si="32"/>
        <v>0</v>
      </c>
      <c r="L171" s="43">
        <f t="shared" si="33"/>
        <v>0</v>
      </c>
      <c r="M171" s="157">
        <f t="shared" si="28"/>
        <v>0</v>
      </c>
      <c r="N171" s="157">
        <f t="shared" si="29"/>
        <v>800000</v>
      </c>
      <c r="O171" s="158">
        <f t="shared" si="30"/>
        <v>120</v>
      </c>
      <c r="P171" s="42"/>
    </row>
    <row r="172" spans="1:16" x14ac:dyDescent="0.2">
      <c r="A172" s="156">
        <v>164</v>
      </c>
      <c r="B172" s="157">
        <v>5973000</v>
      </c>
      <c r="C172" s="42">
        <v>1493.25</v>
      </c>
      <c r="D172" s="43">
        <f t="shared" si="35"/>
        <v>2000000</v>
      </c>
      <c r="E172" s="43">
        <f t="shared" si="35"/>
        <v>4</v>
      </c>
      <c r="F172" s="43">
        <f t="shared" si="35"/>
        <v>10000000</v>
      </c>
      <c r="G172" s="43">
        <f t="shared" si="35"/>
        <v>3</v>
      </c>
      <c r="H172" s="46">
        <f t="shared" si="26"/>
        <v>0.66515988615436128</v>
      </c>
      <c r="I172" s="46">
        <f t="shared" si="27"/>
        <v>0</v>
      </c>
      <c r="J172" s="42">
        <f t="shared" si="32"/>
        <v>993.25</v>
      </c>
      <c r="K172" s="42">
        <f t="shared" si="32"/>
        <v>0</v>
      </c>
      <c r="L172" s="43">
        <f t="shared" si="33"/>
        <v>3973000</v>
      </c>
      <c r="M172" s="157">
        <f t="shared" si="28"/>
        <v>0</v>
      </c>
      <c r="N172" s="157">
        <f t="shared" si="29"/>
        <v>2000000</v>
      </c>
      <c r="O172" s="158">
        <f t="shared" si="30"/>
        <v>500</v>
      </c>
      <c r="P172" s="42"/>
    </row>
    <row r="173" spans="1:16" x14ac:dyDescent="0.2">
      <c r="A173" s="156">
        <v>165</v>
      </c>
      <c r="B173" s="157">
        <v>4570000</v>
      </c>
      <c r="C173" s="42">
        <v>959.7</v>
      </c>
      <c r="D173" s="43">
        <f t="shared" si="35"/>
        <v>2000000</v>
      </c>
      <c r="E173" s="43">
        <f t="shared" si="35"/>
        <v>4</v>
      </c>
      <c r="F173" s="43">
        <f t="shared" si="35"/>
        <v>10000000</v>
      </c>
      <c r="G173" s="43">
        <f t="shared" si="35"/>
        <v>3</v>
      </c>
      <c r="H173" s="46">
        <f t="shared" si="26"/>
        <v>0.56236323851203496</v>
      </c>
      <c r="I173" s="46">
        <f t="shared" si="27"/>
        <v>0</v>
      </c>
      <c r="J173" s="42">
        <f t="shared" si="32"/>
        <v>539.69999999999993</v>
      </c>
      <c r="K173" s="42">
        <f t="shared" si="32"/>
        <v>0</v>
      </c>
      <c r="L173" s="43">
        <f t="shared" si="33"/>
        <v>2569999.9999999995</v>
      </c>
      <c r="M173" s="157">
        <f t="shared" si="28"/>
        <v>0</v>
      </c>
      <c r="N173" s="157">
        <f t="shared" si="29"/>
        <v>2000000.0000000005</v>
      </c>
      <c r="O173" s="158">
        <f t="shared" si="30"/>
        <v>420.00000000000011</v>
      </c>
      <c r="P173" s="42"/>
    </row>
    <row r="174" spans="1:16" x14ac:dyDescent="0.2">
      <c r="A174" s="156">
        <v>166</v>
      </c>
      <c r="B174" s="157">
        <v>32314000</v>
      </c>
      <c r="C174" s="42">
        <v>7432.22</v>
      </c>
      <c r="D174" s="43">
        <f t="shared" si="35"/>
        <v>2000000</v>
      </c>
      <c r="E174" s="43">
        <f t="shared" si="35"/>
        <v>4</v>
      </c>
      <c r="F174" s="43">
        <f t="shared" si="35"/>
        <v>10000000</v>
      </c>
      <c r="G174" s="43">
        <f t="shared" si="35"/>
        <v>3</v>
      </c>
      <c r="H174" s="46">
        <f t="shared" si="26"/>
        <v>0.24757071238472489</v>
      </c>
      <c r="I174" s="46">
        <f t="shared" si="27"/>
        <v>0.6905366095190939</v>
      </c>
      <c r="J174" s="42">
        <f t="shared" si="32"/>
        <v>1840</v>
      </c>
      <c r="K174" s="42">
        <f t="shared" si="32"/>
        <v>5132.22</v>
      </c>
      <c r="L174" s="43">
        <f t="shared" si="33"/>
        <v>8000000</v>
      </c>
      <c r="M174" s="157">
        <f t="shared" si="28"/>
        <v>22314000</v>
      </c>
      <c r="N174" s="157">
        <f t="shared" si="29"/>
        <v>2000000</v>
      </c>
      <c r="O174" s="158">
        <f t="shared" si="30"/>
        <v>460</v>
      </c>
      <c r="P174" s="42"/>
    </row>
    <row r="175" spans="1:16" x14ac:dyDescent="0.2">
      <c r="A175" s="156">
        <v>167</v>
      </c>
      <c r="B175" s="157">
        <v>2528000</v>
      </c>
      <c r="C175" s="42">
        <v>682.56</v>
      </c>
      <c r="D175" s="43">
        <f t="shared" si="35"/>
        <v>2000000</v>
      </c>
      <c r="E175" s="43">
        <f t="shared" si="35"/>
        <v>4</v>
      </c>
      <c r="F175" s="43">
        <f t="shared" si="35"/>
        <v>10000000</v>
      </c>
      <c r="G175" s="43">
        <f t="shared" si="35"/>
        <v>3</v>
      </c>
      <c r="H175" s="46">
        <f t="shared" si="26"/>
        <v>0.20886075949367089</v>
      </c>
      <c r="I175" s="46">
        <f t="shared" si="27"/>
        <v>0</v>
      </c>
      <c r="J175" s="42">
        <f t="shared" si="32"/>
        <v>142.56</v>
      </c>
      <c r="K175" s="42">
        <f t="shared" si="32"/>
        <v>0</v>
      </c>
      <c r="L175" s="43">
        <f t="shared" si="33"/>
        <v>528000</v>
      </c>
      <c r="M175" s="157">
        <f t="shared" si="28"/>
        <v>0</v>
      </c>
      <c r="N175" s="157">
        <f t="shared" si="29"/>
        <v>2000000</v>
      </c>
      <c r="O175" s="158">
        <f t="shared" si="30"/>
        <v>540</v>
      </c>
      <c r="P175" s="42"/>
    </row>
    <row r="176" spans="1:16" x14ac:dyDescent="0.2">
      <c r="A176" s="156">
        <v>168</v>
      </c>
      <c r="B176" s="157">
        <v>40000000</v>
      </c>
      <c r="C176" s="42">
        <v>5200</v>
      </c>
      <c r="D176" s="43">
        <f t="shared" si="35"/>
        <v>2000000</v>
      </c>
      <c r="E176" s="43">
        <f t="shared" si="35"/>
        <v>4</v>
      </c>
      <c r="F176" s="43">
        <f t="shared" si="35"/>
        <v>10000000</v>
      </c>
      <c r="G176" s="43">
        <f t="shared" si="35"/>
        <v>3</v>
      </c>
      <c r="H176" s="46">
        <f t="shared" si="26"/>
        <v>0.2</v>
      </c>
      <c r="I176" s="46">
        <f t="shared" si="27"/>
        <v>0.75</v>
      </c>
      <c r="J176" s="42">
        <f t="shared" si="32"/>
        <v>1040</v>
      </c>
      <c r="K176" s="42">
        <f t="shared" si="32"/>
        <v>3900</v>
      </c>
      <c r="L176" s="43">
        <f t="shared" si="33"/>
        <v>8000000</v>
      </c>
      <c r="M176" s="157">
        <f t="shared" si="28"/>
        <v>30000000</v>
      </c>
      <c r="N176" s="157">
        <f t="shared" si="29"/>
        <v>2000000</v>
      </c>
      <c r="O176" s="158">
        <f t="shared" si="30"/>
        <v>260</v>
      </c>
      <c r="P176" s="42"/>
    </row>
    <row r="177" spans="1:16" x14ac:dyDescent="0.2">
      <c r="A177" s="156">
        <v>169</v>
      </c>
      <c r="B177" s="157">
        <v>37592000</v>
      </c>
      <c r="C177" s="42">
        <v>7894.32</v>
      </c>
      <c r="D177" s="43">
        <f t="shared" si="35"/>
        <v>2000000</v>
      </c>
      <c r="E177" s="43">
        <f t="shared" si="35"/>
        <v>4</v>
      </c>
      <c r="F177" s="43">
        <f t="shared" si="35"/>
        <v>10000000</v>
      </c>
      <c r="G177" s="43">
        <f t="shared" si="35"/>
        <v>3</v>
      </c>
      <c r="H177" s="46">
        <f t="shared" si="26"/>
        <v>0.21281123643328367</v>
      </c>
      <c r="I177" s="46">
        <f t="shared" si="27"/>
        <v>0.73398595445839543</v>
      </c>
      <c r="J177" s="42">
        <f t="shared" si="32"/>
        <v>1680</v>
      </c>
      <c r="K177" s="42">
        <f t="shared" si="32"/>
        <v>5794.32</v>
      </c>
      <c r="L177" s="43">
        <f t="shared" si="33"/>
        <v>8000000</v>
      </c>
      <c r="M177" s="157">
        <f t="shared" si="28"/>
        <v>27592000</v>
      </c>
      <c r="N177" s="157">
        <f t="shared" si="29"/>
        <v>2000000</v>
      </c>
      <c r="O177" s="158">
        <f t="shared" si="30"/>
        <v>420</v>
      </c>
      <c r="P177" s="42"/>
    </row>
    <row r="178" spans="1:16" x14ac:dyDescent="0.2">
      <c r="A178" s="156">
        <v>170</v>
      </c>
      <c r="B178" s="157">
        <v>1523000</v>
      </c>
      <c r="C178" s="42">
        <v>472.13</v>
      </c>
      <c r="D178" s="43">
        <f t="shared" si="35"/>
        <v>2000000</v>
      </c>
      <c r="E178" s="43">
        <f t="shared" si="35"/>
        <v>4</v>
      </c>
      <c r="F178" s="43">
        <f t="shared" si="35"/>
        <v>10000000</v>
      </c>
      <c r="G178" s="43">
        <f t="shared" si="35"/>
        <v>3</v>
      </c>
      <c r="H178" s="46">
        <f t="shared" si="26"/>
        <v>0</v>
      </c>
      <c r="I178" s="46">
        <f t="shared" si="27"/>
        <v>0</v>
      </c>
      <c r="J178" s="42">
        <f t="shared" si="32"/>
        <v>0</v>
      </c>
      <c r="K178" s="42">
        <f t="shared" si="32"/>
        <v>0</v>
      </c>
      <c r="L178" s="43">
        <f t="shared" si="33"/>
        <v>0</v>
      </c>
      <c r="M178" s="157">
        <f t="shared" si="28"/>
        <v>0</v>
      </c>
      <c r="N178" s="157">
        <f t="shared" si="29"/>
        <v>1523000</v>
      </c>
      <c r="O178" s="158">
        <f t="shared" si="30"/>
        <v>472.13</v>
      </c>
      <c r="P178" s="42"/>
    </row>
    <row r="179" spans="1:16" x14ac:dyDescent="0.2">
      <c r="A179" s="156">
        <v>171</v>
      </c>
      <c r="B179" s="157">
        <v>22077000</v>
      </c>
      <c r="C179" s="42">
        <v>3753.09</v>
      </c>
      <c r="D179" s="43">
        <f t="shared" si="35"/>
        <v>2000000</v>
      </c>
      <c r="E179" s="43">
        <f t="shared" si="35"/>
        <v>4</v>
      </c>
      <c r="F179" s="43">
        <f t="shared" si="35"/>
        <v>10000000</v>
      </c>
      <c r="G179" s="43">
        <f t="shared" si="35"/>
        <v>3</v>
      </c>
      <c r="H179" s="46">
        <f t="shared" si="26"/>
        <v>0.36236807537255966</v>
      </c>
      <c r="I179" s="46">
        <f t="shared" si="27"/>
        <v>0.5470399057843004</v>
      </c>
      <c r="J179" s="42">
        <f t="shared" si="32"/>
        <v>1360</v>
      </c>
      <c r="K179" s="42">
        <f t="shared" si="32"/>
        <v>2053.09</v>
      </c>
      <c r="L179" s="43">
        <f t="shared" si="33"/>
        <v>8000000</v>
      </c>
      <c r="M179" s="157">
        <f t="shared" si="28"/>
        <v>12077000</v>
      </c>
      <c r="N179" s="157">
        <f t="shared" si="29"/>
        <v>2000000</v>
      </c>
      <c r="O179" s="158">
        <f t="shared" si="30"/>
        <v>340</v>
      </c>
      <c r="P179" s="42"/>
    </row>
    <row r="180" spans="1:16" x14ac:dyDescent="0.2">
      <c r="A180" s="156">
        <v>172</v>
      </c>
      <c r="B180" s="157">
        <v>38352000</v>
      </c>
      <c r="C180" s="42">
        <v>10355.040000000001</v>
      </c>
      <c r="D180" s="43">
        <f t="shared" si="35"/>
        <v>2000000</v>
      </c>
      <c r="E180" s="43">
        <f t="shared" si="35"/>
        <v>4</v>
      </c>
      <c r="F180" s="43">
        <f t="shared" si="35"/>
        <v>10000000</v>
      </c>
      <c r="G180" s="43">
        <f t="shared" si="35"/>
        <v>3</v>
      </c>
      <c r="H180" s="46">
        <f t="shared" si="26"/>
        <v>0.20859407592824364</v>
      </c>
      <c r="I180" s="46">
        <f t="shared" si="27"/>
        <v>0.73925740508969551</v>
      </c>
      <c r="J180" s="42">
        <f t="shared" si="32"/>
        <v>2160</v>
      </c>
      <c r="K180" s="42">
        <f t="shared" si="32"/>
        <v>7655.0400000000009</v>
      </c>
      <c r="L180" s="43">
        <f t="shared" si="33"/>
        <v>8000000</v>
      </c>
      <c r="M180" s="157">
        <f t="shared" si="28"/>
        <v>28352000.000000004</v>
      </c>
      <c r="N180" s="157">
        <f t="shared" si="29"/>
        <v>2000000</v>
      </c>
      <c r="O180" s="158">
        <f t="shared" si="30"/>
        <v>540</v>
      </c>
      <c r="P180" s="42"/>
    </row>
    <row r="181" spans="1:16" x14ac:dyDescent="0.2">
      <c r="A181" s="156">
        <v>173</v>
      </c>
      <c r="B181" s="157">
        <v>16113000</v>
      </c>
      <c r="C181" s="42">
        <v>4672.7700000000004</v>
      </c>
      <c r="D181" s="43">
        <f t="shared" si="35"/>
        <v>2000000</v>
      </c>
      <c r="E181" s="43">
        <f t="shared" si="35"/>
        <v>4</v>
      </c>
      <c r="F181" s="43">
        <f t="shared" si="35"/>
        <v>10000000</v>
      </c>
      <c r="G181" s="43">
        <f t="shared" si="35"/>
        <v>3</v>
      </c>
      <c r="H181" s="46">
        <f t="shared" si="26"/>
        <v>0.49649351455346613</v>
      </c>
      <c r="I181" s="46">
        <f t="shared" si="27"/>
        <v>0.37938310680816734</v>
      </c>
      <c r="J181" s="42">
        <f t="shared" si="32"/>
        <v>2320</v>
      </c>
      <c r="K181" s="42">
        <f t="shared" si="32"/>
        <v>1772.7700000000002</v>
      </c>
      <c r="L181" s="43">
        <f t="shared" si="33"/>
        <v>8000000</v>
      </c>
      <c r="M181" s="157">
        <f t="shared" si="28"/>
        <v>6113000</v>
      </c>
      <c r="N181" s="157">
        <f t="shared" si="29"/>
        <v>2000000</v>
      </c>
      <c r="O181" s="158">
        <f t="shared" si="30"/>
        <v>580</v>
      </c>
      <c r="P181" s="42"/>
    </row>
    <row r="182" spans="1:16" x14ac:dyDescent="0.2">
      <c r="A182" s="156">
        <v>174</v>
      </c>
      <c r="B182" s="157">
        <v>2885000</v>
      </c>
      <c r="C182" s="42">
        <v>577</v>
      </c>
      <c r="D182" s="43">
        <f t="shared" si="35"/>
        <v>2000000</v>
      </c>
      <c r="E182" s="43">
        <f t="shared" si="35"/>
        <v>4</v>
      </c>
      <c r="F182" s="43">
        <f t="shared" si="35"/>
        <v>10000000</v>
      </c>
      <c r="G182" s="43">
        <f t="shared" si="35"/>
        <v>3</v>
      </c>
      <c r="H182" s="46">
        <f t="shared" si="26"/>
        <v>0.30675909878682844</v>
      </c>
      <c r="I182" s="46">
        <f t="shared" si="27"/>
        <v>0</v>
      </c>
      <c r="J182" s="42">
        <f t="shared" si="32"/>
        <v>177</v>
      </c>
      <c r="K182" s="42">
        <f t="shared" si="32"/>
        <v>0</v>
      </c>
      <c r="L182" s="43">
        <f t="shared" si="33"/>
        <v>885000.00000000012</v>
      </c>
      <c r="M182" s="157">
        <f t="shared" si="28"/>
        <v>0</v>
      </c>
      <c r="N182" s="157">
        <f t="shared" si="29"/>
        <v>2000000</v>
      </c>
      <c r="O182" s="158">
        <f t="shared" si="30"/>
        <v>400</v>
      </c>
      <c r="P182" s="42"/>
    </row>
    <row r="183" spans="1:16" x14ac:dyDescent="0.2">
      <c r="A183" s="156">
        <v>175</v>
      </c>
      <c r="B183" s="157">
        <v>816000</v>
      </c>
      <c r="C183" s="42">
        <v>204</v>
      </c>
      <c r="D183" s="43">
        <f t="shared" si="35"/>
        <v>2000000</v>
      </c>
      <c r="E183" s="43">
        <f t="shared" si="35"/>
        <v>4</v>
      </c>
      <c r="F183" s="43">
        <f t="shared" si="35"/>
        <v>10000000</v>
      </c>
      <c r="G183" s="43">
        <f t="shared" si="35"/>
        <v>3</v>
      </c>
      <c r="H183" s="46">
        <f t="shared" si="26"/>
        <v>0</v>
      </c>
      <c r="I183" s="46">
        <f t="shared" si="27"/>
        <v>0</v>
      </c>
      <c r="J183" s="42">
        <f t="shared" si="32"/>
        <v>0</v>
      </c>
      <c r="K183" s="42">
        <f t="shared" si="32"/>
        <v>0</v>
      </c>
      <c r="L183" s="43">
        <f t="shared" si="33"/>
        <v>0</v>
      </c>
      <c r="M183" s="157">
        <f t="shared" si="28"/>
        <v>0</v>
      </c>
      <c r="N183" s="157">
        <f t="shared" si="29"/>
        <v>816000</v>
      </c>
      <c r="O183" s="158">
        <f t="shared" si="30"/>
        <v>204</v>
      </c>
      <c r="P183" s="42"/>
    </row>
    <row r="184" spans="1:16" x14ac:dyDescent="0.2">
      <c r="A184" s="156">
        <v>176</v>
      </c>
      <c r="B184" s="157">
        <v>60000000</v>
      </c>
      <c r="C184" s="42">
        <v>7200</v>
      </c>
      <c r="D184" s="43">
        <f t="shared" si="35"/>
        <v>2000000</v>
      </c>
      <c r="E184" s="43">
        <f t="shared" si="35"/>
        <v>4</v>
      </c>
      <c r="F184" s="43">
        <f t="shared" si="35"/>
        <v>10000000</v>
      </c>
      <c r="G184" s="43">
        <f t="shared" si="35"/>
        <v>3</v>
      </c>
      <c r="H184" s="46">
        <f t="shared" si="26"/>
        <v>0.13333333333333333</v>
      </c>
      <c r="I184" s="46">
        <f t="shared" si="27"/>
        <v>0.5</v>
      </c>
      <c r="J184" s="42">
        <f t="shared" si="32"/>
        <v>960</v>
      </c>
      <c r="K184" s="42">
        <f t="shared" si="32"/>
        <v>3600</v>
      </c>
      <c r="L184" s="43">
        <f t="shared" si="33"/>
        <v>8000000</v>
      </c>
      <c r="M184" s="157">
        <f t="shared" si="28"/>
        <v>30000000</v>
      </c>
      <c r="N184" s="157">
        <f t="shared" si="29"/>
        <v>22000000</v>
      </c>
      <c r="O184" s="158">
        <f t="shared" si="30"/>
        <v>2640</v>
      </c>
      <c r="P184" s="42"/>
    </row>
    <row r="185" spans="1:16" x14ac:dyDescent="0.2">
      <c r="A185" s="156">
        <v>177</v>
      </c>
      <c r="B185" s="157">
        <v>25604000</v>
      </c>
      <c r="C185" s="42">
        <v>4096.6400000000003</v>
      </c>
      <c r="D185" s="43">
        <f t="shared" si="35"/>
        <v>2000000</v>
      </c>
      <c r="E185" s="43">
        <f t="shared" si="35"/>
        <v>4</v>
      </c>
      <c r="F185" s="43">
        <f t="shared" si="35"/>
        <v>10000000</v>
      </c>
      <c r="G185" s="43">
        <f t="shared" si="35"/>
        <v>3</v>
      </c>
      <c r="H185" s="46">
        <f t="shared" si="26"/>
        <v>0.31245117950320261</v>
      </c>
      <c r="I185" s="46">
        <f t="shared" si="27"/>
        <v>0.60943602562099675</v>
      </c>
      <c r="J185" s="42">
        <f t="shared" si="32"/>
        <v>1280</v>
      </c>
      <c r="K185" s="42">
        <f t="shared" si="32"/>
        <v>2496.6400000000003</v>
      </c>
      <c r="L185" s="43">
        <f t="shared" si="33"/>
        <v>8000000</v>
      </c>
      <c r="M185" s="157">
        <f t="shared" si="28"/>
        <v>15604000</v>
      </c>
      <c r="N185" s="157">
        <f t="shared" si="29"/>
        <v>2000000</v>
      </c>
      <c r="O185" s="158">
        <f t="shared" si="30"/>
        <v>320</v>
      </c>
      <c r="P185" s="42"/>
    </row>
    <row r="186" spans="1:16" x14ac:dyDescent="0.2">
      <c r="A186" s="156">
        <v>178</v>
      </c>
      <c r="B186" s="157">
        <v>4661000</v>
      </c>
      <c r="C186" s="42">
        <v>978.81</v>
      </c>
      <c r="D186" s="43">
        <f t="shared" ref="D186:G201" si="36">D185</f>
        <v>2000000</v>
      </c>
      <c r="E186" s="43">
        <f t="shared" si="36"/>
        <v>4</v>
      </c>
      <c r="F186" s="43">
        <f t="shared" si="36"/>
        <v>10000000</v>
      </c>
      <c r="G186" s="43">
        <f t="shared" si="36"/>
        <v>3</v>
      </c>
      <c r="H186" s="46">
        <f t="shared" si="26"/>
        <v>0.5709075305728385</v>
      </c>
      <c r="I186" s="46">
        <f t="shared" si="27"/>
        <v>0</v>
      </c>
      <c r="J186" s="42">
        <f t="shared" si="32"/>
        <v>558.81000000000006</v>
      </c>
      <c r="K186" s="42">
        <f t="shared" si="32"/>
        <v>0</v>
      </c>
      <c r="L186" s="43">
        <f t="shared" si="33"/>
        <v>2661000</v>
      </c>
      <c r="M186" s="157">
        <f t="shared" si="28"/>
        <v>0</v>
      </c>
      <c r="N186" s="157">
        <f t="shared" si="29"/>
        <v>2000000</v>
      </c>
      <c r="O186" s="158">
        <f t="shared" si="30"/>
        <v>419.99999999999989</v>
      </c>
      <c r="P186" s="42"/>
    </row>
    <row r="187" spans="1:16" x14ac:dyDescent="0.2">
      <c r="A187" s="156">
        <v>179</v>
      </c>
      <c r="B187" s="157">
        <v>13850000</v>
      </c>
      <c r="C187" s="42">
        <v>4016.5</v>
      </c>
      <c r="D187" s="43">
        <f t="shared" si="36"/>
        <v>2000000</v>
      </c>
      <c r="E187" s="43">
        <f t="shared" si="36"/>
        <v>4</v>
      </c>
      <c r="F187" s="43">
        <f t="shared" si="36"/>
        <v>10000000</v>
      </c>
      <c r="G187" s="43">
        <f t="shared" si="36"/>
        <v>3</v>
      </c>
      <c r="H187" s="46">
        <f t="shared" si="26"/>
        <v>0.57761732851985559</v>
      </c>
      <c r="I187" s="46">
        <f t="shared" si="27"/>
        <v>0.27797833935018051</v>
      </c>
      <c r="J187" s="42">
        <f t="shared" si="32"/>
        <v>2320</v>
      </c>
      <c r="K187" s="42">
        <f t="shared" si="32"/>
        <v>1116.5</v>
      </c>
      <c r="L187" s="43">
        <f t="shared" si="33"/>
        <v>8000000</v>
      </c>
      <c r="M187" s="157">
        <f t="shared" si="28"/>
        <v>3850000</v>
      </c>
      <c r="N187" s="157">
        <f t="shared" si="29"/>
        <v>2000000</v>
      </c>
      <c r="O187" s="158">
        <f t="shared" si="30"/>
        <v>580</v>
      </c>
      <c r="P187" s="42"/>
    </row>
    <row r="188" spans="1:16" x14ac:dyDescent="0.2">
      <c r="A188" s="156">
        <v>180</v>
      </c>
      <c r="B188" s="157">
        <v>7258000</v>
      </c>
      <c r="C188" s="42">
        <v>1959.66</v>
      </c>
      <c r="D188" s="43">
        <f t="shared" si="36"/>
        <v>2000000</v>
      </c>
      <c r="E188" s="43">
        <f t="shared" si="36"/>
        <v>4</v>
      </c>
      <c r="F188" s="43">
        <f t="shared" si="36"/>
        <v>10000000</v>
      </c>
      <c r="G188" s="43">
        <f t="shared" si="36"/>
        <v>3</v>
      </c>
      <c r="H188" s="46">
        <f t="shared" si="26"/>
        <v>0.72444199503995588</v>
      </c>
      <c r="I188" s="46">
        <f t="shared" si="27"/>
        <v>0</v>
      </c>
      <c r="J188" s="42">
        <f t="shared" si="32"/>
        <v>1419.66</v>
      </c>
      <c r="K188" s="42">
        <f t="shared" si="32"/>
        <v>0</v>
      </c>
      <c r="L188" s="43">
        <f t="shared" si="33"/>
        <v>5258000</v>
      </c>
      <c r="M188" s="157">
        <f t="shared" si="28"/>
        <v>0</v>
      </c>
      <c r="N188" s="157">
        <f t="shared" si="29"/>
        <v>2000000</v>
      </c>
      <c r="O188" s="158">
        <f t="shared" si="30"/>
        <v>540</v>
      </c>
      <c r="P188" s="42"/>
    </row>
    <row r="189" spans="1:16" x14ac:dyDescent="0.2">
      <c r="A189" s="156">
        <v>181</v>
      </c>
      <c r="B189" s="157">
        <v>24073000</v>
      </c>
      <c r="C189" s="42">
        <v>5536.79</v>
      </c>
      <c r="D189" s="43">
        <f t="shared" si="36"/>
        <v>2000000</v>
      </c>
      <c r="E189" s="43">
        <f t="shared" si="36"/>
        <v>4</v>
      </c>
      <c r="F189" s="43">
        <f t="shared" si="36"/>
        <v>10000000</v>
      </c>
      <c r="G189" s="43">
        <f t="shared" si="36"/>
        <v>3</v>
      </c>
      <c r="H189" s="46">
        <f t="shared" si="26"/>
        <v>0.33232251900469406</v>
      </c>
      <c r="I189" s="46">
        <f t="shared" si="27"/>
        <v>0.58459685124413241</v>
      </c>
      <c r="J189" s="42">
        <f t="shared" si="32"/>
        <v>1840</v>
      </c>
      <c r="K189" s="42">
        <f t="shared" si="32"/>
        <v>3236.79</v>
      </c>
      <c r="L189" s="43">
        <f t="shared" si="33"/>
        <v>8000000</v>
      </c>
      <c r="M189" s="157">
        <f t="shared" si="28"/>
        <v>14073000</v>
      </c>
      <c r="N189" s="157">
        <f t="shared" si="29"/>
        <v>2000000</v>
      </c>
      <c r="O189" s="158">
        <f t="shared" si="30"/>
        <v>460</v>
      </c>
      <c r="P189" s="42"/>
    </row>
    <row r="190" spans="1:16" x14ac:dyDescent="0.2">
      <c r="A190" s="156">
        <v>182</v>
      </c>
      <c r="B190" s="157">
        <v>22284000</v>
      </c>
      <c r="C190" s="42">
        <v>4233.96</v>
      </c>
      <c r="D190" s="43">
        <f t="shared" si="36"/>
        <v>2000000</v>
      </c>
      <c r="E190" s="43">
        <f t="shared" si="36"/>
        <v>4</v>
      </c>
      <c r="F190" s="43">
        <f t="shared" si="36"/>
        <v>10000000</v>
      </c>
      <c r="G190" s="43">
        <f t="shared" si="36"/>
        <v>3</v>
      </c>
      <c r="H190" s="46">
        <f t="shared" si="26"/>
        <v>0.3590019745108598</v>
      </c>
      <c r="I190" s="46">
        <f t="shared" si="27"/>
        <v>0.55124753186142528</v>
      </c>
      <c r="J190" s="42">
        <f t="shared" si="32"/>
        <v>1520</v>
      </c>
      <c r="K190" s="42">
        <f t="shared" si="32"/>
        <v>2333.96</v>
      </c>
      <c r="L190" s="43">
        <f t="shared" si="33"/>
        <v>8000000</v>
      </c>
      <c r="M190" s="157">
        <f t="shared" si="28"/>
        <v>12284000</v>
      </c>
      <c r="N190" s="157">
        <f t="shared" si="29"/>
        <v>2000000</v>
      </c>
      <c r="O190" s="158">
        <f t="shared" si="30"/>
        <v>380</v>
      </c>
      <c r="P190" s="42"/>
    </row>
    <row r="191" spans="1:16" x14ac:dyDescent="0.2">
      <c r="A191" s="156">
        <v>183</v>
      </c>
      <c r="B191" s="157">
        <v>40000000</v>
      </c>
      <c r="C191" s="42">
        <v>12400</v>
      </c>
      <c r="D191" s="43">
        <f t="shared" si="36"/>
        <v>2000000</v>
      </c>
      <c r="E191" s="43">
        <f t="shared" si="36"/>
        <v>4</v>
      </c>
      <c r="F191" s="43">
        <f t="shared" si="36"/>
        <v>10000000</v>
      </c>
      <c r="G191" s="43">
        <f t="shared" si="36"/>
        <v>3</v>
      </c>
      <c r="H191" s="46">
        <f t="shared" si="26"/>
        <v>0.2</v>
      </c>
      <c r="I191" s="46">
        <f t="shared" si="27"/>
        <v>0.75</v>
      </c>
      <c r="J191" s="42">
        <f t="shared" si="32"/>
        <v>2480</v>
      </c>
      <c r="K191" s="42">
        <f t="shared" si="32"/>
        <v>9300</v>
      </c>
      <c r="L191" s="43">
        <f t="shared" si="33"/>
        <v>8000000</v>
      </c>
      <c r="M191" s="157">
        <f t="shared" si="28"/>
        <v>30000000</v>
      </c>
      <c r="N191" s="157">
        <f t="shared" si="29"/>
        <v>2000000</v>
      </c>
      <c r="O191" s="158">
        <f t="shared" si="30"/>
        <v>620</v>
      </c>
      <c r="P191" s="42"/>
    </row>
    <row r="192" spans="1:16" x14ac:dyDescent="0.2">
      <c r="A192" s="156">
        <v>184</v>
      </c>
      <c r="B192" s="157">
        <v>24218000</v>
      </c>
      <c r="C192" s="42">
        <v>4843.6000000000004</v>
      </c>
      <c r="D192" s="43">
        <f t="shared" si="36"/>
        <v>2000000</v>
      </c>
      <c r="E192" s="43">
        <f t="shared" si="36"/>
        <v>4</v>
      </c>
      <c r="F192" s="43">
        <f t="shared" si="36"/>
        <v>10000000</v>
      </c>
      <c r="G192" s="43">
        <f t="shared" si="36"/>
        <v>3</v>
      </c>
      <c r="H192" s="46">
        <f t="shared" si="26"/>
        <v>0.33033281030638367</v>
      </c>
      <c r="I192" s="46">
        <f t="shared" si="27"/>
        <v>0.58708398711702037</v>
      </c>
      <c r="J192" s="42">
        <f t="shared" si="32"/>
        <v>1600</v>
      </c>
      <c r="K192" s="42">
        <f t="shared" si="32"/>
        <v>2843.6</v>
      </c>
      <c r="L192" s="43">
        <f t="shared" si="33"/>
        <v>8000000</v>
      </c>
      <c r="M192" s="157">
        <f t="shared" si="28"/>
        <v>14218000</v>
      </c>
      <c r="N192" s="157">
        <f t="shared" si="29"/>
        <v>2000000</v>
      </c>
      <c r="O192" s="158">
        <f t="shared" si="30"/>
        <v>400</v>
      </c>
      <c r="P192" s="42"/>
    </row>
    <row r="193" spans="1:16" x14ac:dyDescent="0.2">
      <c r="A193" s="156">
        <v>185</v>
      </c>
      <c r="B193" s="157">
        <v>5486000</v>
      </c>
      <c r="C193" s="42">
        <v>822.9</v>
      </c>
      <c r="D193" s="43">
        <f t="shared" si="36"/>
        <v>2000000</v>
      </c>
      <c r="E193" s="43">
        <f t="shared" si="36"/>
        <v>4</v>
      </c>
      <c r="F193" s="43">
        <f t="shared" si="36"/>
        <v>10000000</v>
      </c>
      <c r="G193" s="43">
        <f t="shared" si="36"/>
        <v>3</v>
      </c>
      <c r="H193" s="46">
        <f t="shared" si="26"/>
        <v>0.63543565439300032</v>
      </c>
      <c r="I193" s="46">
        <f t="shared" si="27"/>
        <v>0</v>
      </c>
      <c r="J193" s="42">
        <f t="shared" si="32"/>
        <v>522.9</v>
      </c>
      <c r="K193" s="42">
        <f t="shared" si="32"/>
        <v>0</v>
      </c>
      <c r="L193" s="43">
        <f t="shared" si="33"/>
        <v>3485999.9999999995</v>
      </c>
      <c r="M193" s="157">
        <f t="shared" si="28"/>
        <v>0</v>
      </c>
      <c r="N193" s="157">
        <f t="shared" si="29"/>
        <v>2000000.0000000005</v>
      </c>
      <c r="O193" s="158">
        <f t="shared" si="30"/>
        <v>300</v>
      </c>
      <c r="P193" s="42"/>
    </row>
    <row r="194" spans="1:16" x14ac:dyDescent="0.2">
      <c r="A194" s="156">
        <v>186</v>
      </c>
      <c r="B194" s="157">
        <v>31051000</v>
      </c>
      <c r="C194" s="42">
        <v>8383.77</v>
      </c>
      <c r="D194" s="43">
        <f t="shared" si="36"/>
        <v>2000000</v>
      </c>
      <c r="E194" s="43">
        <f t="shared" si="36"/>
        <v>4</v>
      </c>
      <c r="F194" s="43">
        <f t="shared" si="36"/>
        <v>10000000</v>
      </c>
      <c r="G194" s="43">
        <f t="shared" si="36"/>
        <v>3</v>
      </c>
      <c r="H194" s="46">
        <f t="shared" si="26"/>
        <v>0.25764065569546873</v>
      </c>
      <c r="I194" s="46">
        <f t="shared" si="27"/>
        <v>0.6779491803806641</v>
      </c>
      <c r="J194" s="42">
        <f t="shared" si="32"/>
        <v>2160</v>
      </c>
      <c r="K194" s="42">
        <f t="shared" si="32"/>
        <v>5683.77</v>
      </c>
      <c r="L194" s="43">
        <f t="shared" si="33"/>
        <v>8000000</v>
      </c>
      <c r="M194" s="157">
        <f t="shared" si="28"/>
        <v>21051000</v>
      </c>
      <c r="N194" s="157">
        <f t="shared" si="29"/>
        <v>2000000</v>
      </c>
      <c r="O194" s="158">
        <f t="shared" si="30"/>
        <v>540</v>
      </c>
      <c r="P194" s="42"/>
    </row>
    <row r="195" spans="1:16" x14ac:dyDescent="0.2">
      <c r="A195" s="156">
        <v>187</v>
      </c>
      <c r="B195" s="157">
        <v>7554000</v>
      </c>
      <c r="C195" s="42">
        <v>1737.42</v>
      </c>
      <c r="D195" s="43">
        <f t="shared" si="36"/>
        <v>2000000</v>
      </c>
      <c r="E195" s="43">
        <f t="shared" si="36"/>
        <v>4</v>
      </c>
      <c r="F195" s="43">
        <f t="shared" si="36"/>
        <v>10000000</v>
      </c>
      <c r="G195" s="43">
        <f t="shared" si="36"/>
        <v>3</v>
      </c>
      <c r="H195" s="46">
        <f t="shared" si="26"/>
        <v>0.73523960815462008</v>
      </c>
      <c r="I195" s="46">
        <f t="shared" si="27"/>
        <v>0</v>
      </c>
      <c r="J195" s="42">
        <f t="shared" si="32"/>
        <v>1277.42</v>
      </c>
      <c r="K195" s="42">
        <f t="shared" si="32"/>
        <v>0</v>
      </c>
      <c r="L195" s="43">
        <f t="shared" si="33"/>
        <v>5554000</v>
      </c>
      <c r="M195" s="157">
        <f t="shared" si="28"/>
        <v>0</v>
      </c>
      <c r="N195" s="157">
        <f t="shared" si="29"/>
        <v>2000000</v>
      </c>
      <c r="O195" s="158">
        <f t="shared" si="30"/>
        <v>460</v>
      </c>
      <c r="P195" s="42"/>
    </row>
    <row r="196" spans="1:16" x14ac:dyDescent="0.2">
      <c r="A196" s="156">
        <v>188</v>
      </c>
      <c r="B196" s="157">
        <v>19792000</v>
      </c>
      <c r="C196" s="42">
        <v>5145.92</v>
      </c>
      <c r="D196" s="43">
        <f t="shared" si="36"/>
        <v>2000000</v>
      </c>
      <c r="E196" s="43">
        <f t="shared" si="36"/>
        <v>4</v>
      </c>
      <c r="F196" s="43">
        <f t="shared" si="36"/>
        <v>10000000</v>
      </c>
      <c r="G196" s="43">
        <f t="shared" si="36"/>
        <v>3</v>
      </c>
      <c r="H196" s="46">
        <f t="shared" si="26"/>
        <v>0.40420371867421179</v>
      </c>
      <c r="I196" s="46">
        <f t="shared" si="27"/>
        <v>0.49474535165723527</v>
      </c>
      <c r="J196" s="42">
        <f t="shared" si="32"/>
        <v>2080</v>
      </c>
      <c r="K196" s="42">
        <f t="shared" si="32"/>
        <v>2545.92</v>
      </c>
      <c r="L196" s="43">
        <f t="shared" si="33"/>
        <v>8000000</v>
      </c>
      <c r="M196" s="157">
        <f t="shared" si="28"/>
        <v>9792000</v>
      </c>
      <c r="N196" s="157">
        <f t="shared" si="29"/>
        <v>2000000</v>
      </c>
      <c r="O196" s="158">
        <f t="shared" si="30"/>
        <v>520</v>
      </c>
      <c r="P196" s="42"/>
    </row>
    <row r="197" spans="1:16" x14ac:dyDescent="0.2">
      <c r="A197" s="156">
        <v>189</v>
      </c>
      <c r="B197" s="157">
        <v>7649000</v>
      </c>
      <c r="C197" s="42">
        <v>1147.3499999999999</v>
      </c>
      <c r="D197" s="43">
        <f t="shared" si="36"/>
        <v>2000000</v>
      </c>
      <c r="E197" s="43">
        <f t="shared" si="36"/>
        <v>4</v>
      </c>
      <c r="F197" s="43">
        <f t="shared" si="36"/>
        <v>10000000</v>
      </c>
      <c r="G197" s="43">
        <f t="shared" si="36"/>
        <v>3</v>
      </c>
      <c r="H197" s="46">
        <f t="shared" si="26"/>
        <v>0.7385279121453785</v>
      </c>
      <c r="I197" s="46">
        <f t="shared" si="27"/>
        <v>0</v>
      </c>
      <c r="J197" s="42">
        <f t="shared" si="32"/>
        <v>847.34999999999991</v>
      </c>
      <c r="K197" s="42">
        <f t="shared" si="32"/>
        <v>0</v>
      </c>
      <c r="L197" s="43">
        <f t="shared" si="33"/>
        <v>5649000</v>
      </c>
      <c r="M197" s="157">
        <f t="shared" si="28"/>
        <v>0</v>
      </c>
      <c r="N197" s="157">
        <f t="shared" si="29"/>
        <v>2000000</v>
      </c>
      <c r="O197" s="158">
        <f t="shared" si="30"/>
        <v>300</v>
      </c>
      <c r="P197" s="42"/>
    </row>
    <row r="198" spans="1:16" x14ac:dyDescent="0.2">
      <c r="A198" s="156">
        <v>190</v>
      </c>
      <c r="B198" s="157">
        <v>40000000</v>
      </c>
      <c r="C198" s="42">
        <v>10800</v>
      </c>
      <c r="D198" s="43">
        <f t="shared" si="36"/>
        <v>2000000</v>
      </c>
      <c r="E198" s="43">
        <f t="shared" si="36"/>
        <v>4</v>
      </c>
      <c r="F198" s="43">
        <f t="shared" si="36"/>
        <v>10000000</v>
      </c>
      <c r="G198" s="43">
        <f t="shared" si="36"/>
        <v>3</v>
      </c>
      <c r="H198" s="46">
        <f t="shared" si="26"/>
        <v>0.2</v>
      </c>
      <c r="I198" s="46">
        <f t="shared" si="27"/>
        <v>0.75</v>
      </c>
      <c r="J198" s="42">
        <f t="shared" si="32"/>
        <v>2160</v>
      </c>
      <c r="K198" s="42">
        <f t="shared" si="32"/>
        <v>8100</v>
      </c>
      <c r="L198" s="43">
        <f t="shared" si="33"/>
        <v>8000000</v>
      </c>
      <c r="M198" s="157">
        <f t="shared" si="28"/>
        <v>30000000</v>
      </c>
      <c r="N198" s="157">
        <f t="shared" si="29"/>
        <v>2000000</v>
      </c>
      <c r="O198" s="158">
        <f t="shared" si="30"/>
        <v>540</v>
      </c>
      <c r="P198" s="42"/>
    </row>
    <row r="199" spans="1:16" x14ac:dyDescent="0.2">
      <c r="A199" s="156">
        <v>191</v>
      </c>
      <c r="B199" s="157">
        <v>13625000</v>
      </c>
      <c r="C199" s="42">
        <v>2725</v>
      </c>
      <c r="D199" s="43">
        <f t="shared" si="36"/>
        <v>2000000</v>
      </c>
      <c r="E199" s="43">
        <f t="shared" si="36"/>
        <v>4</v>
      </c>
      <c r="F199" s="43">
        <f t="shared" si="36"/>
        <v>10000000</v>
      </c>
      <c r="G199" s="43">
        <f t="shared" si="36"/>
        <v>3</v>
      </c>
      <c r="H199" s="46">
        <f t="shared" si="26"/>
        <v>0.58715596330275233</v>
      </c>
      <c r="I199" s="46">
        <f t="shared" si="27"/>
        <v>0.26605504587155965</v>
      </c>
      <c r="J199" s="42">
        <f t="shared" si="32"/>
        <v>1600</v>
      </c>
      <c r="K199" s="42">
        <f t="shared" si="32"/>
        <v>725</v>
      </c>
      <c r="L199" s="43">
        <f t="shared" si="33"/>
        <v>8000000</v>
      </c>
      <c r="M199" s="157">
        <f t="shared" si="28"/>
        <v>3625000</v>
      </c>
      <c r="N199" s="157">
        <f t="shared" si="29"/>
        <v>2000000</v>
      </c>
      <c r="O199" s="158">
        <f t="shared" si="30"/>
        <v>400</v>
      </c>
      <c r="P199" s="42"/>
    </row>
    <row r="200" spans="1:16" x14ac:dyDescent="0.2">
      <c r="A200" s="156">
        <v>192</v>
      </c>
      <c r="B200" s="157">
        <v>16231000</v>
      </c>
      <c r="C200" s="42">
        <v>2110.0300000000002</v>
      </c>
      <c r="D200" s="43">
        <f t="shared" si="36"/>
        <v>2000000</v>
      </c>
      <c r="E200" s="43">
        <f t="shared" si="36"/>
        <v>4</v>
      </c>
      <c r="F200" s="43">
        <f t="shared" si="36"/>
        <v>10000000</v>
      </c>
      <c r="G200" s="43">
        <f t="shared" si="36"/>
        <v>3</v>
      </c>
      <c r="H200" s="46">
        <f t="shared" si="26"/>
        <v>0.49288398743145834</v>
      </c>
      <c r="I200" s="46">
        <f t="shared" si="27"/>
        <v>0.38389501571067708</v>
      </c>
      <c r="J200" s="42">
        <f t="shared" si="32"/>
        <v>1040.0000000000002</v>
      </c>
      <c r="K200" s="42">
        <f t="shared" si="32"/>
        <v>810.03000000000009</v>
      </c>
      <c r="L200" s="43">
        <f t="shared" si="33"/>
        <v>8000000</v>
      </c>
      <c r="M200" s="157">
        <f t="shared" si="28"/>
        <v>6231000</v>
      </c>
      <c r="N200" s="157">
        <f t="shared" si="29"/>
        <v>2000000</v>
      </c>
      <c r="O200" s="158">
        <f t="shared" si="30"/>
        <v>260</v>
      </c>
      <c r="P200" s="42"/>
    </row>
    <row r="201" spans="1:16" x14ac:dyDescent="0.2">
      <c r="A201" s="156">
        <v>193</v>
      </c>
      <c r="B201" s="157">
        <v>22409000</v>
      </c>
      <c r="C201" s="42">
        <v>3585.44</v>
      </c>
      <c r="D201" s="43">
        <f t="shared" si="36"/>
        <v>2000000</v>
      </c>
      <c r="E201" s="43">
        <f t="shared" si="36"/>
        <v>4</v>
      </c>
      <c r="F201" s="43">
        <f t="shared" si="36"/>
        <v>10000000</v>
      </c>
      <c r="G201" s="43">
        <f t="shared" si="36"/>
        <v>3</v>
      </c>
      <c r="H201" s="46">
        <f t="shared" ref="H201:H264" si="37">MAX(0,MIN(E201*D201,B201-D201))/B201</f>
        <v>0.35699941987594269</v>
      </c>
      <c r="I201" s="46">
        <f t="shared" ref="I201:I264" si="38">MAX(0,MIN(G201*F201,B201-SUM(D201,E201*D201)))/B201</f>
        <v>0.55375072515507162</v>
      </c>
      <c r="J201" s="42">
        <f t="shared" si="32"/>
        <v>1280</v>
      </c>
      <c r="K201" s="42">
        <f t="shared" si="32"/>
        <v>1985.44</v>
      </c>
      <c r="L201" s="43">
        <f t="shared" si="33"/>
        <v>8000000</v>
      </c>
      <c r="M201" s="157">
        <f t="shared" ref="M201:M264" si="39">I201*$B201</f>
        <v>12409000</v>
      </c>
      <c r="N201" s="157">
        <f t="shared" ref="N201:N264" si="40">B201-SUM(L201:M201)</f>
        <v>2000000</v>
      </c>
      <c r="O201" s="158">
        <f t="shared" ref="O201:O264" si="41">C201-SUM(J201:K201)</f>
        <v>320</v>
      </c>
      <c r="P201" s="42"/>
    </row>
    <row r="202" spans="1:16" x14ac:dyDescent="0.2">
      <c r="A202" s="156">
        <v>194</v>
      </c>
      <c r="B202" s="157">
        <v>1809000</v>
      </c>
      <c r="C202" s="42">
        <v>379.89</v>
      </c>
      <c r="D202" s="43">
        <f t="shared" ref="D202:G217" si="42">D201</f>
        <v>2000000</v>
      </c>
      <c r="E202" s="43">
        <f t="shared" si="42"/>
        <v>4</v>
      </c>
      <c r="F202" s="43">
        <f t="shared" si="42"/>
        <v>10000000</v>
      </c>
      <c r="G202" s="43">
        <f t="shared" si="42"/>
        <v>3</v>
      </c>
      <c r="H202" s="46">
        <f t="shared" si="37"/>
        <v>0</v>
      </c>
      <c r="I202" s="46">
        <f t="shared" si="38"/>
        <v>0</v>
      </c>
      <c r="J202" s="42">
        <f t="shared" ref="J202:K265" si="43">+H202*$C202</f>
        <v>0</v>
      </c>
      <c r="K202" s="42">
        <f t="shared" si="43"/>
        <v>0</v>
      </c>
      <c r="L202" s="43">
        <f t="shared" ref="L202:L265" si="44">H202*B202</f>
        <v>0</v>
      </c>
      <c r="M202" s="157">
        <f t="shared" si="39"/>
        <v>0</v>
      </c>
      <c r="N202" s="157">
        <f t="shared" si="40"/>
        <v>1809000</v>
      </c>
      <c r="O202" s="158">
        <f t="shared" si="41"/>
        <v>379.89</v>
      </c>
      <c r="P202" s="42"/>
    </row>
    <row r="203" spans="1:16" x14ac:dyDescent="0.2">
      <c r="A203" s="156">
        <v>195</v>
      </c>
      <c r="B203" s="157">
        <v>40000000</v>
      </c>
      <c r="C203" s="42">
        <v>9600</v>
      </c>
      <c r="D203" s="43">
        <f t="shared" si="42"/>
        <v>2000000</v>
      </c>
      <c r="E203" s="43">
        <f t="shared" si="42"/>
        <v>4</v>
      </c>
      <c r="F203" s="43">
        <f t="shared" si="42"/>
        <v>10000000</v>
      </c>
      <c r="G203" s="43">
        <f t="shared" si="42"/>
        <v>3</v>
      </c>
      <c r="H203" s="46">
        <f t="shared" si="37"/>
        <v>0.2</v>
      </c>
      <c r="I203" s="46">
        <f t="shared" si="38"/>
        <v>0.75</v>
      </c>
      <c r="J203" s="42">
        <f t="shared" si="43"/>
        <v>1920</v>
      </c>
      <c r="K203" s="42">
        <f t="shared" si="43"/>
        <v>7200</v>
      </c>
      <c r="L203" s="43">
        <f t="shared" si="44"/>
        <v>8000000</v>
      </c>
      <c r="M203" s="157">
        <f t="shared" si="39"/>
        <v>30000000</v>
      </c>
      <c r="N203" s="157">
        <f t="shared" si="40"/>
        <v>2000000</v>
      </c>
      <c r="O203" s="158">
        <f t="shared" si="41"/>
        <v>480</v>
      </c>
      <c r="P203" s="42"/>
    </row>
    <row r="204" spans="1:16" x14ac:dyDescent="0.2">
      <c r="A204" s="156">
        <v>196</v>
      </c>
      <c r="B204" s="157">
        <v>40000000</v>
      </c>
      <c r="C204" s="42">
        <v>4800</v>
      </c>
      <c r="D204" s="43">
        <f t="shared" si="42"/>
        <v>2000000</v>
      </c>
      <c r="E204" s="43">
        <f t="shared" si="42"/>
        <v>4</v>
      </c>
      <c r="F204" s="43">
        <f t="shared" si="42"/>
        <v>10000000</v>
      </c>
      <c r="G204" s="43">
        <f t="shared" si="42"/>
        <v>3</v>
      </c>
      <c r="H204" s="46">
        <f t="shared" si="37"/>
        <v>0.2</v>
      </c>
      <c r="I204" s="46">
        <f t="shared" si="38"/>
        <v>0.75</v>
      </c>
      <c r="J204" s="42">
        <f t="shared" si="43"/>
        <v>960</v>
      </c>
      <c r="K204" s="42">
        <f t="shared" si="43"/>
        <v>3600</v>
      </c>
      <c r="L204" s="43">
        <f t="shared" si="44"/>
        <v>8000000</v>
      </c>
      <c r="M204" s="157">
        <f t="shared" si="39"/>
        <v>30000000</v>
      </c>
      <c r="N204" s="157">
        <f t="shared" si="40"/>
        <v>2000000</v>
      </c>
      <c r="O204" s="158">
        <f t="shared" si="41"/>
        <v>240</v>
      </c>
      <c r="P204" s="42"/>
    </row>
    <row r="205" spans="1:16" x14ac:dyDescent="0.2">
      <c r="A205" s="156">
        <v>197</v>
      </c>
      <c r="B205" s="157">
        <v>8316000</v>
      </c>
      <c r="C205" s="42">
        <v>1496.88</v>
      </c>
      <c r="D205" s="43">
        <f t="shared" si="42"/>
        <v>2000000</v>
      </c>
      <c r="E205" s="43">
        <f t="shared" si="42"/>
        <v>4</v>
      </c>
      <c r="F205" s="43">
        <f t="shared" si="42"/>
        <v>10000000</v>
      </c>
      <c r="G205" s="43">
        <f t="shared" si="42"/>
        <v>3</v>
      </c>
      <c r="H205" s="46">
        <f t="shared" si="37"/>
        <v>0.75949975949975945</v>
      </c>
      <c r="I205" s="46">
        <f t="shared" si="38"/>
        <v>0</v>
      </c>
      <c r="J205" s="42">
        <f t="shared" si="43"/>
        <v>1136.8800000000001</v>
      </c>
      <c r="K205" s="42">
        <f t="shared" si="43"/>
        <v>0</v>
      </c>
      <c r="L205" s="43">
        <f t="shared" si="44"/>
        <v>6316000</v>
      </c>
      <c r="M205" s="157">
        <f t="shared" si="39"/>
        <v>0</v>
      </c>
      <c r="N205" s="157">
        <f t="shared" si="40"/>
        <v>2000000</v>
      </c>
      <c r="O205" s="158">
        <f t="shared" si="41"/>
        <v>360</v>
      </c>
      <c r="P205" s="42"/>
    </row>
    <row r="206" spans="1:16" x14ac:dyDescent="0.2">
      <c r="A206" s="156">
        <v>198</v>
      </c>
      <c r="B206" s="157">
        <v>9267000</v>
      </c>
      <c r="C206" s="42">
        <v>1390.05</v>
      </c>
      <c r="D206" s="43">
        <f t="shared" si="42"/>
        <v>2000000</v>
      </c>
      <c r="E206" s="43">
        <f t="shared" si="42"/>
        <v>4</v>
      </c>
      <c r="F206" s="43">
        <f t="shared" si="42"/>
        <v>10000000</v>
      </c>
      <c r="G206" s="43">
        <f t="shared" si="42"/>
        <v>3</v>
      </c>
      <c r="H206" s="46">
        <f t="shared" si="37"/>
        <v>0.78418042516456243</v>
      </c>
      <c r="I206" s="46">
        <f t="shared" si="38"/>
        <v>0</v>
      </c>
      <c r="J206" s="42">
        <f t="shared" si="43"/>
        <v>1090.05</v>
      </c>
      <c r="K206" s="42">
        <f t="shared" si="43"/>
        <v>0</v>
      </c>
      <c r="L206" s="43">
        <f t="shared" si="44"/>
        <v>7267000</v>
      </c>
      <c r="M206" s="157">
        <f t="shared" si="39"/>
        <v>0</v>
      </c>
      <c r="N206" s="157">
        <f t="shared" si="40"/>
        <v>2000000</v>
      </c>
      <c r="O206" s="158">
        <f t="shared" si="41"/>
        <v>300</v>
      </c>
      <c r="P206" s="42"/>
    </row>
    <row r="207" spans="1:16" x14ac:dyDescent="0.2">
      <c r="A207" s="156">
        <v>199</v>
      </c>
      <c r="B207" s="157">
        <v>7658000</v>
      </c>
      <c r="C207" s="42">
        <v>2220.8200000000002</v>
      </c>
      <c r="D207" s="43">
        <f t="shared" si="42"/>
        <v>2000000</v>
      </c>
      <c r="E207" s="43">
        <f t="shared" si="42"/>
        <v>4</v>
      </c>
      <c r="F207" s="43">
        <f t="shared" si="42"/>
        <v>10000000</v>
      </c>
      <c r="G207" s="43">
        <f t="shared" si="42"/>
        <v>3</v>
      </c>
      <c r="H207" s="46">
        <f t="shared" si="37"/>
        <v>0.73883520501436406</v>
      </c>
      <c r="I207" s="46">
        <f t="shared" si="38"/>
        <v>0</v>
      </c>
      <c r="J207" s="42">
        <f t="shared" si="43"/>
        <v>1640.8200000000002</v>
      </c>
      <c r="K207" s="42">
        <f t="shared" si="43"/>
        <v>0</v>
      </c>
      <c r="L207" s="43">
        <f t="shared" si="44"/>
        <v>5658000</v>
      </c>
      <c r="M207" s="157">
        <f t="shared" si="39"/>
        <v>0</v>
      </c>
      <c r="N207" s="157">
        <f t="shared" si="40"/>
        <v>2000000</v>
      </c>
      <c r="O207" s="158">
        <f t="shared" si="41"/>
        <v>580</v>
      </c>
      <c r="P207" s="42"/>
    </row>
    <row r="208" spans="1:16" x14ac:dyDescent="0.2">
      <c r="A208" s="156">
        <v>200</v>
      </c>
      <c r="B208" s="157">
        <v>11504000</v>
      </c>
      <c r="C208" s="42">
        <v>2415.84</v>
      </c>
      <c r="D208" s="43">
        <f t="shared" si="42"/>
        <v>2000000</v>
      </c>
      <c r="E208" s="43">
        <f t="shared" si="42"/>
        <v>4</v>
      </c>
      <c r="F208" s="43">
        <f t="shared" si="42"/>
        <v>10000000</v>
      </c>
      <c r="G208" s="43">
        <f t="shared" si="42"/>
        <v>3</v>
      </c>
      <c r="H208" s="46">
        <f t="shared" si="37"/>
        <v>0.69541029207232263</v>
      </c>
      <c r="I208" s="46">
        <f t="shared" si="38"/>
        <v>0.13073713490959665</v>
      </c>
      <c r="J208" s="42">
        <f t="shared" si="43"/>
        <v>1680</v>
      </c>
      <c r="K208" s="42">
        <f t="shared" si="43"/>
        <v>315.83999999999997</v>
      </c>
      <c r="L208" s="43">
        <f t="shared" si="44"/>
        <v>8000000</v>
      </c>
      <c r="M208" s="157">
        <f t="shared" si="39"/>
        <v>1504000</v>
      </c>
      <c r="N208" s="157">
        <f t="shared" si="40"/>
        <v>2000000</v>
      </c>
      <c r="O208" s="158">
        <f t="shared" si="41"/>
        <v>420.00000000000023</v>
      </c>
      <c r="P208" s="42"/>
    </row>
    <row r="209" spans="1:16" x14ac:dyDescent="0.2">
      <c r="A209" s="156">
        <v>201</v>
      </c>
      <c r="B209" s="157">
        <v>2603000</v>
      </c>
      <c r="C209" s="42">
        <v>650.75</v>
      </c>
      <c r="D209" s="43">
        <f t="shared" si="42"/>
        <v>2000000</v>
      </c>
      <c r="E209" s="43">
        <f t="shared" si="42"/>
        <v>4</v>
      </c>
      <c r="F209" s="43">
        <f t="shared" si="42"/>
        <v>10000000</v>
      </c>
      <c r="G209" s="43">
        <f t="shared" si="42"/>
        <v>3</v>
      </c>
      <c r="H209" s="46">
        <f t="shared" si="37"/>
        <v>0.23165578179024202</v>
      </c>
      <c r="I209" s="46">
        <f t="shared" si="38"/>
        <v>0</v>
      </c>
      <c r="J209" s="42">
        <f t="shared" si="43"/>
        <v>150.75</v>
      </c>
      <c r="K209" s="42">
        <f t="shared" si="43"/>
        <v>0</v>
      </c>
      <c r="L209" s="43">
        <f t="shared" si="44"/>
        <v>603000</v>
      </c>
      <c r="M209" s="157">
        <f t="shared" si="39"/>
        <v>0</v>
      </c>
      <c r="N209" s="157">
        <f t="shared" si="40"/>
        <v>2000000</v>
      </c>
      <c r="O209" s="158">
        <f t="shared" si="41"/>
        <v>500</v>
      </c>
      <c r="P209" s="42"/>
    </row>
    <row r="210" spans="1:16" x14ac:dyDescent="0.2">
      <c r="A210" s="156">
        <v>202</v>
      </c>
      <c r="B210" s="157">
        <v>11160000</v>
      </c>
      <c r="C210" s="42">
        <v>3348</v>
      </c>
      <c r="D210" s="43">
        <f t="shared" si="42"/>
        <v>2000000</v>
      </c>
      <c r="E210" s="43">
        <f t="shared" si="42"/>
        <v>4</v>
      </c>
      <c r="F210" s="43">
        <f t="shared" si="42"/>
        <v>10000000</v>
      </c>
      <c r="G210" s="43">
        <f t="shared" si="42"/>
        <v>3</v>
      </c>
      <c r="H210" s="46">
        <f t="shared" si="37"/>
        <v>0.71684587813620071</v>
      </c>
      <c r="I210" s="46">
        <f t="shared" si="38"/>
        <v>0.1039426523297491</v>
      </c>
      <c r="J210" s="42">
        <f t="shared" si="43"/>
        <v>2400</v>
      </c>
      <c r="K210" s="42">
        <f t="shared" si="43"/>
        <v>348</v>
      </c>
      <c r="L210" s="43">
        <f t="shared" si="44"/>
        <v>8000000</v>
      </c>
      <c r="M210" s="157">
        <f t="shared" si="39"/>
        <v>1160000</v>
      </c>
      <c r="N210" s="157">
        <f t="shared" si="40"/>
        <v>2000000</v>
      </c>
      <c r="O210" s="158">
        <f t="shared" si="41"/>
        <v>600</v>
      </c>
      <c r="P210" s="42"/>
    </row>
    <row r="211" spans="1:16" x14ac:dyDescent="0.2">
      <c r="A211" s="156">
        <v>203</v>
      </c>
      <c r="B211" s="157">
        <v>1779000</v>
      </c>
      <c r="C211" s="42">
        <v>551.49</v>
      </c>
      <c r="D211" s="43">
        <f t="shared" si="42"/>
        <v>2000000</v>
      </c>
      <c r="E211" s="43">
        <f t="shared" si="42"/>
        <v>4</v>
      </c>
      <c r="F211" s="43">
        <f t="shared" si="42"/>
        <v>10000000</v>
      </c>
      <c r="G211" s="43">
        <f t="shared" si="42"/>
        <v>3</v>
      </c>
      <c r="H211" s="46">
        <f t="shared" si="37"/>
        <v>0</v>
      </c>
      <c r="I211" s="46">
        <f t="shared" si="38"/>
        <v>0</v>
      </c>
      <c r="J211" s="42">
        <f t="shared" si="43"/>
        <v>0</v>
      </c>
      <c r="K211" s="42">
        <f t="shared" si="43"/>
        <v>0</v>
      </c>
      <c r="L211" s="43">
        <f t="shared" si="44"/>
        <v>0</v>
      </c>
      <c r="M211" s="157">
        <f t="shared" si="39"/>
        <v>0</v>
      </c>
      <c r="N211" s="157">
        <f t="shared" si="40"/>
        <v>1779000</v>
      </c>
      <c r="O211" s="158">
        <f t="shared" si="41"/>
        <v>551.49</v>
      </c>
      <c r="P211" s="42"/>
    </row>
    <row r="212" spans="1:16" x14ac:dyDescent="0.2">
      <c r="A212" s="156">
        <v>204</v>
      </c>
      <c r="B212" s="157">
        <v>37653000</v>
      </c>
      <c r="C212" s="42">
        <v>7907.13</v>
      </c>
      <c r="D212" s="43">
        <f t="shared" si="42"/>
        <v>2000000</v>
      </c>
      <c r="E212" s="43">
        <f t="shared" si="42"/>
        <v>4</v>
      </c>
      <c r="F212" s="43">
        <f t="shared" si="42"/>
        <v>10000000</v>
      </c>
      <c r="G212" s="43">
        <f t="shared" si="42"/>
        <v>3</v>
      </c>
      <c r="H212" s="46">
        <f t="shared" si="37"/>
        <v>0.2124664701351818</v>
      </c>
      <c r="I212" s="46">
        <f t="shared" si="38"/>
        <v>0.7344169123310228</v>
      </c>
      <c r="J212" s="42">
        <f t="shared" si="43"/>
        <v>1680</v>
      </c>
      <c r="K212" s="42">
        <f t="shared" si="43"/>
        <v>5807.13</v>
      </c>
      <c r="L212" s="43">
        <f t="shared" si="44"/>
        <v>8000000</v>
      </c>
      <c r="M212" s="157">
        <f t="shared" si="39"/>
        <v>27653000</v>
      </c>
      <c r="N212" s="157">
        <f t="shared" si="40"/>
        <v>2000000</v>
      </c>
      <c r="O212" s="158">
        <f t="shared" si="41"/>
        <v>420</v>
      </c>
      <c r="P212" s="42"/>
    </row>
    <row r="213" spans="1:16" x14ac:dyDescent="0.2">
      <c r="A213" s="156">
        <v>205</v>
      </c>
      <c r="B213" s="157">
        <v>38023000</v>
      </c>
      <c r="C213" s="42">
        <v>8365.06</v>
      </c>
      <c r="D213" s="43">
        <f t="shared" si="42"/>
        <v>2000000</v>
      </c>
      <c r="E213" s="43">
        <f t="shared" si="42"/>
        <v>4</v>
      </c>
      <c r="F213" s="43">
        <f t="shared" si="42"/>
        <v>10000000</v>
      </c>
      <c r="G213" s="43">
        <f t="shared" si="42"/>
        <v>3</v>
      </c>
      <c r="H213" s="46">
        <f t="shared" si="37"/>
        <v>0.21039896904505168</v>
      </c>
      <c r="I213" s="46">
        <f t="shared" si="38"/>
        <v>0.73700128869368542</v>
      </c>
      <c r="J213" s="42">
        <f t="shared" si="43"/>
        <v>1759.9999999999998</v>
      </c>
      <c r="K213" s="42">
        <f t="shared" si="43"/>
        <v>6165.0599999999995</v>
      </c>
      <c r="L213" s="43">
        <f t="shared" si="44"/>
        <v>8000000</v>
      </c>
      <c r="M213" s="157">
        <f t="shared" si="39"/>
        <v>28023000</v>
      </c>
      <c r="N213" s="157">
        <f t="shared" si="40"/>
        <v>2000000</v>
      </c>
      <c r="O213" s="158">
        <f t="shared" si="41"/>
        <v>440</v>
      </c>
      <c r="P213" s="42"/>
    </row>
    <row r="214" spans="1:16" x14ac:dyDescent="0.2">
      <c r="A214" s="156">
        <v>206</v>
      </c>
      <c r="B214" s="157">
        <v>800000</v>
      </c>
      <c r="C214" s="42">
        <v>192</v>
      </c>
      <c r="D214" s="43">
        <f t="shared" si="42"/>
        <v>2000000</v>
      </c>
      <c r="E214" s="43">
        <f t="shared" si="42"/>
        <v>4</v>
      </c>
      <c r="F214" s="43">
        <f t="shared" si="42"/>
        <v>10000000</v>
      </c>
      <c r="G214" s="43">
        <f t="shared" si="42"/>
        <v>3</v>
      </c>
      <c r="H214" s="46">
        <f t="shared" si="37"/>
        <v>0</v>
      </c>
      <c r="I214" s="46">
        <f t="shared" si="38"/>
        <v>0</v>
      </c>
      <c r="J214" s="42">
        <f t="shared" si="43"/>
        <v>0</v>
      </c>
      <c r="K214" s="42">
        <f t="shared" si="43"/>
        <v>0</v>
      </c>
      <c r="L214" s="43">
        <f t="shared" si="44"/>
        <v>0</v>
      </c>
      <c r="M214" s="157">
        <f t="shared" si="39"/>
        <v>0</v>
      </c>
      <c r="N214" s="157">
        <f t="shared" si="40"/>
        <v>800000</v>
      </c>
      <c r="O214" s="158">
        <f t="shared" si="41"/>
        <v>192</v>
      </c>
      <c r="P214" s="42"/>
    </row>
    <row r="215" spans="1:16" x14ac:dyDescent="0.2">
      <c r="A215" s="156">
        <v>207</v>
      </c>
      <c r="B215" s="157">
        <v>40000000</v>
      </c>
      <c r="C215" s="42">
        <v>10800</v>
      </c>
      <c r="D215" s="43">
        <f t="shared" si="42"/>
        <v>2000000</v>
      </c>
      <c r="E215" s="43">
        <f t="shared" si="42"/>
        <v>4</v>
      </c>
      <c r="F215" s="43">
        <f t="shared" si="42"/>
        <v>10000000</v>
      </c>
      <c r="G215" s="43">
        <f t="shared" si="42"/>
        <v>3</v>
      </c>
      <c r="H215" s="46">
        <f t="shared" si="37"/>
        <v>0.2</v>
      </c>
      <c r="I215" s="46">
        <f t="shared" si="38"/>
        <v>0.75</v>
      </c>
      <c r="J215" s="42">
        <f t="shared" si="43"/>
        <v>2160</v>
      </c>
      <c r="K215" s="42">
        <f t="shared" si="43"/>
        <v>8100</v>
      </c>
      <c r="L215" s="43">
        <f t="shared" si="44"/>
        <v>8000000</v>
      </c>
      <c r="M215" s="157">
        <f t="shared" si="39"/>
        <v>30000000</v>
      </c>
      <c r="N215" s="157">
        <f t="shared" si="40"/>
        <v>2000000</v>
      </c>
      <c r="O215" s="158">
        <f t="shared" si="41"/>
        <v>540</v>
      </c>
      <c r="P215" s="42"/>
    </row>
    <row r="216" spans="1:16" x14ac:dyDescent="0.2">
      <c r="A216" s="156">
        <v>208</v>
      </c>
      <c r="B216" s="157">
        <v>7590000</v>
      </c>
      <c r="C216" s="42">
        <v>1897.5</v>
      </c>
      <c r="D216" s="43">
        <f t="shared" si="42"/>
        <v>2000000</v>
      </c>
      <c r="E216" s="43">
        <f t="shared" si="42"/>
        <v>4</v>
      </c>
      <c r="F216" s="43">
        <f t="shared" si="42"/>
        <v>10000000</v>
      </c>
      <c r="G216" s="43">
        <f t="shared" si="42"/>
        <v>3</v>
      </c>
      <c r="H216" s="46">
        <f t="shared" si="37"/>
        <v>0.73649538866930175</v>
      </c>
      <c r="I216" s="46">
        <f t="shared" si="38"/>
        <v>0</v>
      </c>
      <c r="J216" s="42">
        <f t="shared" si="43"/>
        <v>1397.5</v>
      </c>
      <c r="K216" s="42">
        <f t="shared" si="43"/>
        <v>0</v>
      </c>
      <c r="L216" s="43">
        <f t="shared" si="44"/>
        <v>5590000</v>
      </c>
      <c r="M216" s="157">
        <f t="shared" si="39"/>
        <v>0</v>
      </c>
      <c r="N216" s="157">
        <f t="shared" si="40"/>
        <v>2000000</v>
      </c>
      <c r="O216" s="158">
        <f t="shared" si="41"/>
        <v>500</v>
      </c>
      <c r="P216" s="42"/>
    </row>
    <row r="217" spans="1:16" x14ac:dyDescent="0.2">
      <c r="A217" s="156">
        <v>209</v>
      </c>
      <c r="B217" s="157">
        <v>5498000</v>
      </c>
      <c r="C217" s="42">
        <v>1264.54</v>
      </c>
      <c r="D217" s="43">
        <f t="shared" si="42"/>
        <v>2000000</v>
      </c>
      <c r="E217" s="43">
        <f t="shared" si="42"/>
        <v>4</v>
      </c>
      <c r="F217" s="43">
        <f t="shared" si="42"/>
        <v>10000000</v>
      </c>
      <c r="G217" s="43">
        <f t="shared" si="42"/>
        <v>3</v>
      </c>
      <c r="H217" s="46">
        <f t="shared" si="37"/>
        <v>0.63623135685703891</v>
      </c>
      <c r="I217" s="46">
        <f t="shared" si="38"/>
        <v>0</v>
      </c>
      <c r="J217" s="42">
        <f t="shared" si="43"/>
        <v>804.54</v>
      </c>
      <c r="K217" s="42">
        <f t="shared" si="43"/>
        <v>0</v>
      </c>
      <c r="L217" s="43">
        <f t="shared" si="44"/>
        <v>3498000</v>
      </c>
      <c r="M217" s="157">
        <f t="shared" si="39"/>
        <v>0</v>
      </c>
      <c r="N217" s="157">
        <f t="shared" si="40"/>
        <v>2000000</v>
      </c>
      <c r="O217" s="158">
        <f t="shared" si="41"/>
        <v>460</v>
      </c>
      <c r="P217" s="42"/>
    </row>
    <row r="218" spans="1:16" x14ac:dyDescent="0.2">
      <c r="A218" s="156">
        <v>210</v>
      </c>
      <c r="B218" s="157">
        <v>800000</v>
      </c>
      <c r="C218" s="42">
        <v>168</v>
      </c>
      <c r="D218" s="43">
        <f t="shared" ref="D218:G233" si="45">D217</f>
        <v>2000000</v>
      </c>
      <c r="E218" s="43">
        <f t="shared" si="45"/>
        <v>4</v>
      </c>
      <c r="F218" s="43">
        <f t="shared" si="45"/>
        <v>10000000</v>
      </c>
      <c r="G218" s="43">
        <f t="shared" si="45"/>
        <v>3</v>
      </c>
      <c r="H218" s="46">
        <f t="shared" si="37"/>
        <v>0</v>
      </c>
      <c r="I218" s="46">
        <f t="shared" si="38"/>
        <v>0</v>
      </c>
      <c r="J218" s="42">
        <f t="shared" si="43"/>
        <v>0</v>
      </c>
      <c r="K218" s="42">
        <f t="shared" si="43"/>
        <v>0</v>
      </c>
      <c r="L218" s="43">
        <f t="shared" si="44"/>
        <v>0</v>
      </c>
      <c r="M218" s="157">
        <f t="shared" si="39"/>
        <v>0</v>
      </c>
      <c r="N218" s="157">
        <f t="shared" si="40"/>
        <v>800000</v>
      </c>
      <c r="O218" s="158">
        <f t="shared" si="41"/>
        <v>168</v>
      </c>
      <c r="P218" s="42"/>
    </row>
    <row r="219" spans="1:16" x14ac:dyDescent="0.2">
      <c r="A219" s="156">
        <v>211</v>
      </c>
      <c r="B219" s="157">
        <v>31451000</v>
      </c>
      <c r="C219" s="42">
        <v>8491.77</v>
      </c>
      <c r="D219" s="43">
        <f t="shared" si="45"/>
        <v>2000000</v>
      </c>
      <c r="E219" s="43">
        <f t="shared" si="45"/>
        <v>4</v>
      </c>
      <c r="F219" s="43">
        <f t="shared" si="45"/>
        <v>10000000</v>
      </c>
      <c r="G219" s="43">
        <f t="shared" si="45"/>
        <v>3</v>
      </c>
      <c r="H219" s="46">
        <f t="shared" si="37"/>
        <v>0.25436393119455664</v>
      </c>
      <c r="I219" s="46">
        <f t="shared" si="38"/>
        <v>0.68204508600680425</v>
      </c>
      <c r="J219" s="42">
        <f t="shared" si="43"/>
        <v>2160.0000000000005</v>
      </c>
      <c r="K219" s="42">
        <f t="shared" si="43"/>
        <v>5791.77</v>
      </c>
      <c r="L219" s="43">
        <f t="shared" si="44"/>
        <v>8000000.0000000009</v>
      </c>
      <c r="M219" s="157">
        <f t="shared" si="39"/>
        <v>21451000</v>
      </c>
      <c r="N219" s="157">
        <f t="shared" si="40"/>
        <v>2000000</v>
      </c>
      <c r="O219" s="158">
        <f t="shared" si="41"/>
        <v>540</v>
      </c>
      <c r="P219" s="42"/>
    </row>
    <row r="220" spans="1:16" x14ac:dyDescent="0.2">
      <c r="A220" s="156">
        <v>212</v>
      </c>
      <c r="B220" s="157">
        <v>28998000</v>
      </c>
      <c r="C220" s="42">
        <v>5799.6</v>
      </c>
      <c r="D220" s="43">
        <f t="shared" si="45"/>
        <v>2000000</v>
      </c>
      <c r="E220" s="43">
        <f t="shared" si="45"/>
        <v>4</v>
      </c>
      <c r="F220" s="43">
        <f t="shared" si="45"/>
        <v>10000000</v>
      </c>
      <c r="G220" s="43">
        <f t="shared" si="45"/>
        <v>3</v>
      </c>
      <c r="H220" s="46">
        <f t="shared" si="37"/>
        <v>0.27588109524794813</v>
      </c>
      <c r="I220" s="46">
        <f t="shared" si="38"/>
        <v>0.65514863094006481</v>
      </c>
      <c r="J220" s="42">
        <f t="shared" si="43"/>
        <v>1600</v>
      </c>
      <c r="K220" s="42">
        <f t="shared" si="43"/>
        <v>3799.6</v>
      </c>
      <c r="L220" s="43">
        <f t="shared" si="44"/>
        <v>8000000</v>
      </c>
      <c r="M220" s="157">
        <f t="shared" si="39"/>
        <v>18998000</v>
      </c>
      <c r="N220" s="157">
        <f t="shared" si="40"/>
        <v>2000000</v>
      </c>
      <c r="O220" s="158">
        <f t="shared" si="41"/>
        <v>400</v>
      </c>
      <c r="P220" s="42"/>
    </row>
    <row r="221" spans="1:16" x14ac:dyDescent="0.2">
      <c r="A221" s="156">
        <v>213</v>
      </c>
      <c r="B221" s="157">
        <v>3267000</v>
      </c>
      <c r="C221" s="42">
        <v>522.72</v>
      </c>
      <c r="D221" s="43">
        <f t="shared" si="45"/>
        <v>2000000</v>
      </c>
      <c r="E221" s="43">
        <f t="shared" si="45"/>
        <v>4</v>
      </c>
      <c r="F221" s="43">
        <f t="shared" si="45"/>
        <v>10000000</v>
      </c>
      <c r="G221" s="43">
        <f t="shared" si="45"/>
        <v>3</v>
      </c>
      <c r="H221" s="46">
        <f t="shared" si="37"/>
        <v>0.38781756963575148</v>
      </c>
      <c r="I221" s="46">
        <f t="shared" si="38"/>
        <v>0</v>
      </c>
      <c r="J221" s="42">
        <f t="shared" si="43"/>
        <v>202.72000000000003</v>
      </c>
      <c r="K221" s="42">
        <f t="shared" si="43"/>
        <v>0</v>
      </c>
      <c r="L221" s="43">
        <f t="shared" si="44"/>
        <v>1267000</v>
      </c>
      <c r="M221" s="157">
        <f t="shared" si="39"/>
        <v>0</v>
      </c>
      <c r="N221" s="157">
        <f t="shared" si="40"/>
        <v>2000000</v>
      </c>
      <c r="O221" s="158">
        <f t="shared" si="41"/>
        <v>320</v>
      </c>
      <c r="P221" s="42"/>
    </row>
    <row r="222" spans="1:16" x14ac:dyDescent="0.2">
      <c r="A222" s="156">
        <v>214</v>
      </c>
      <c r="B222" s="157">
        <v>1190000</v>
      </c>
      <c r="C222" s="42">
        <v>214.2</v>
      </c>
      <c r="D222" s="43">
        <f t="shared" si="45"/>
        <v>2000000</v>
      </c>
      <c r="E222" s="43">
        <f t="shared" si="45"/>
        <v>4</v>
      </c>
      <c r="F222" s="43">
        <f t="shared" si="45"/>
        <v>10000000</v>
      </c>
      <c r="G222" s="43">
        <f t="shared" si="45"/>
        <v>3</v>
      </c>
      <c r="H222" s="46">
        <f t="shared" si="37"/>
        <v>0</v>
      </c>
      <c r="I222" s="46">
        <f t="shared" si="38"/>
        <v>0</v>
      </c>
      <c r="J222" s="42">
        <f t="shared" si="43"/>
        <v>0</v>
      </c>
      <c r="K222" s="42">
        <f t="shared" si="43"/>
        <v>0</v>
      </c>
      <c r="L222" s="43">
        <f t="shared" si="44"/>
        <v>0</v>
      </c>
      <c r="M222" s="157">
        <f t="shared" si="39"/>
        <v>0</v>
      </c>
      <c r="N222" s="157">
        <f t="shared" si="40"/>
        <v>1190000</v>
      </c>
      <c r="O222" s="158">
        <f t="shared" si="41"/>
        <v>214.2</v>
      </c>
      <c r="P222" s="42"/>
    </row>
    <row r="223" spans="1:16" x14ac:dyDescent="0.2">
      <c r="A223" s="156">
        <v>215</v>
      </c>
      <c r="B223" s="157">
        <v>800000</v>
      </c>
      <c r="C223" s="42">
        <v>192</v>
      </c>
      <c r="D223" s="43">
        <f t="shared" si="45"/>
        <v>2000000</v>
      </c>
      <c r="E223" s="43">
        <f t="shared" si="45"/>
        <v>4</v>
      </c>
      <c r="F223" s="43">
        <f t="shared" si="45"/>
        <v>10000000</v>
      </c>
      <c r="G223" s="43">
        <f t="shared" si="45"/>
        <v>3</v>
      </c>
      <c r="H223" s="46">
        <f t="shared" si="37"/>
        <v>0</v>
      </c>
      <c r="I223" s="46">
        <f t="shared" si="38"/>
        <v>0</v>
      </c>
      <c r="J223" s="42">
        <f t="shared" si="43"/>
        <v>0</v>
      </c>
      <c r="K223" s="42">
        <f t="shared" si="43"/>
        <v>0</v>
      </c>
      <c r="L223" s="43">
        <f t="shared" si="44"/>
        <v>0</v>
      </c>
      <c r="M223" s="157">
        <f t="shared" si="39"/>
        <v>0</v>
      </c>
      <c r="N223" s="157">
        <f t="shared" si="40"/>
        <v>800000</v>
      </c>
      <c r="O223" s="158">
        <f t="shared" si="41"/>
        <v>192</v>
      </c>
      <c r="P223" s="42"/>
    </row>
    <row r="224" spans="1:16" x14ac:dyDescent="0.2">
      <c r="A224" s="156">
        <v>216</v>
      </c>
      <c r="B224" s="157">
        <v>800000</v>
      </c>
      <c r="C224" s="42">
        <v>224</v>
      </c>
      <c r="D224" s="43">
        <f t="shared" si="45"/>
        <v>2000000</v>
      </c>
      <c r="E224" s="43">
        <f t="shared" si="45"/>
        <v>4</v>
      </c>
      <c r="F224" s="43">
        <f t="shared" si="45"/>
        <v>10000000</v>
      </c>
      <c r="G224" s="43">
        <f t="shared" si="45"/>
        <v>3</v>
      </c>
      <c r="H224" s="46">
        <f t="shared" si="37"/>
        <v>0</v>
      </c>
      <c r="I224" s="46">
        <f t="shared" si="38"/>
        <v>0</v>
      </c>
      <c r="J224" s="42">
        <f t="shared" si="43"/>
        <v>0</v>
      </c>
      <c r="K224" s="42">
        <f t="shared" si="43"/>
        <v>0</v>
      </c>
      <c r="L224" s="43">
        <f t="shared" si="44"/>
        <v>0</v>
      </c>
      <c r="M224" s="157">
        <f t="shared" si="39"/>
        <v>0</v>
      </c>
      <c r="N224" s="157">
        <f t="shared" si="40"/>
        <v>800000</v>
      </c>
      <c r="O224" s="158">
        <f t="shared" si="41"/>
        <v>224</v>
      </c>
      <c r="P224" s="42"/>
    </row>
    <row r="225" spans="1:16" x14ac:dyDescent="0.2">
      <c r="A225" s="156">
        <v>217</v>
      </c>
      <c r="B225" s="157">
        <v>40000000</v>
      </c>
      <c r="C225" s="42">
        <v>9200</v>
      </c>
      <c r="D225" s="43">
        <f t="shared" si="45"/>
        <v>2000000</v>
      </c>
      <c r="E225" s="43">
        <f t="shared" si="45"/>
        <v>4</v>
      </c>
      <c r="F225" s="43">
        <f t="shared" si="45"/>
        <v>10000000</v>
      </c>
      <c r="G225" s="43">
        <f t="shared" si="45"/>
        <v>3</v>
      </c>
      <c r="H225" s="46">
        <f t="shared" si="37"/>
        <v>0.2</v>
      </c>
      <c r="I225" s="46">
        <f t="shared" si="38"/>
        <v>0.75</v>
      </c>
      <c r="J225" s="42">
        <f t="shared" si="43"/>
        <v>1840</v>
      </c>
      <c r="K225" s="42">
        <f t="shared" si="43"/>
        <v>6900</v>
      </c>
      <c r="L225" s="43">
        <f t="shared" si="44"/>
        <v>8000000</v>
      </c>
      <c r="M225" s="157">
        <f t="shared" si="39"/>
        <v>30000000</v>
      </c>
      <c r="N225" s="157">
        <f t="shared" si="40"/>
        <v>2000000</v>
      </c>
      <c r="O225" s="158">
        <f t="shared" si="41"/>
        <v>460</v>
      </c>
      <c r="P225" s="42"/>
    </row>
    <row r="226" spans="1:16" x14ac:dyDescent="0.2">
      <c r="A226" s="156">
        <v>218</v>
      </c>
      <c r="B226" s="157">
        <v>29794000</v>
      </c>
      <c r="C226" s="42">
        <v>8342.32</v>
      </c>
      <c r="D226" s="43">
        <f t="shared" si="45"/>
        <v>2000000</v>
      </c>
      <c r="E226" s="43">
        <f t="shared" si="45"/>
        <v>4</v>
      </c>
      <c r="F226" s="43">
        <f t="shared" si="45"/>
        <v>10000000</v>
      </c>
      <c r="G226" s="43">
        <f t="shared" si="45"/>
        <v>3</v>
      </c>
      <c r="H226" s="46">
        <f t="shared" si="37"/>
        <v>0.26851043834329058</v>
      </c>
      <c r="I226" s="46">
        <f t="shared" si="38"/>
        <v>0.66436195207088677</v>
      </c>
      <c r="J226" s="42">
        <f t="shared" si="43"/>
        <v>2240</v>
      </c>
      <c r="K226" s="42">
        <f t="shared" si="43"/>
        <v>5542.32</v>
      </c>
      <c r="L226" s="43">
        <f t="shared" si="44"/>
        <v>8000000</v>
      </c>
      <c r="M226" s="157">
        <f t="shared" si="39"/>
        <v>19794000</v>
      </c>
      <c r="N226" s="157">
        <f t="shared" si="40"/>
        <v>2000000</v>
      </c>
      <c r="O226" s="158">
        <f t="shared" si="41"/>
        <v>560</v>
      </c>
      <c r="P226" s="42"/>
    </row>
    <row r="227" spans="1:16" x14ac:dyDescent="0.2">
      <c r="A227" s="156">
        <v>219</v>
      </c>
      <c r="B227" s="157">
        <v>16900000</v>
      </c>
      <c r="C227" s="42">
        <v>3549</v>
      </c>
      <c r="D227" s="43">
        <f t="shared" si="45"/>
        <v>2000000</v>
      </c>
      <c r="E227" s="43">
        <f t="shared" si="45"/>
        <v>4</v>
      </c>
      <c r="F227" s="43">
        <f t="shared" si="45"/>
        <v>10000000</v>
      </c>
      <c r="G227" s="43">
        <f t="shared" si="45"/>
        <v>3</v>
      </c>
      <c r="H227" s="46">
        <f t="shared" si="37"/>
        <v>0.47337278106508873</v>
      </c>
      <c r="I227" s="46">
        <f t="shared" si="38"/>
        <v>0.40828402366863903</v>
      </c>
      <c r="J227" s="42">
        <f t="shared" si="43"/>
        <v>1680</v>
      </c>
      <c r="K227" s="42">
        <f t="shared" si="43"/>
        <v>1449</v>
      </c>
      <c r="L227" s="43">
        <f t="shared" si="44"/>
        <v>8000000</v>
      </c>
      <c r="M227" s="157">
        <f t="shared" si="39"/>
        <v>6900000</v>
      </c>
      <c r="N227" s="157">
        <f t="shared" si="40"/>
        <v>2000000</v>
      </c>
      <c r="O227" s="158">
        <f t="shared" si="41"/>
        <v>420</v>
      </c>
      <c r="P227" s="42"/>
    </row>
    <row r="228" spans="1:16" x14ac:dyDescent="0.2">
      <c r="A228" s="156">
        <v>220</v>
      </c>
      <c r="B228" s="157">
        <v>21032000</v>
      </c>
      <c r="C228" s="42">
        <v>5888.96</v>
      </c>
      <c r="D228" s="43">
        <f t="shared" si="45"/>
        <v>2000000</v>
      </c>
      <c r="E228" s="43">
        <f t="shared" si="45"/>
        <v>4</v>
      </c>
      <c r="F228" s="43">
        <f t="shared" si="45"/>
        <v>10000000</v>
      </c>
      <c r="G228" s="43">
        <f t="shared" si="45"/>
        <v>3</v>
      </c>
      <c r="H228" s="46">
        <f t="shared" si="37"/>
        <v>0.3803727653100038</v>
      </c>
      <c r="I228" s="46">
        <f t="shared" si="38"/>
        <v>0.52453404336249521</v>
      </c>
      <c r="J228" s="42">
        <f t="shared" si="43"/>
        <v>2240</v>
      </c>
      <c r="K228" s="42">
        <f t="shared" si="43"/>
        <v>3088.9599999999996</v>
      </c>
      <c r="L228" s="43">
        <f t="shared" si="44"/>
        <v>8000000</v>
      </c>
      <c r="M228" s="157">
        <f t="shared" si="39"/>
        <v>11032000</v>
      </c>
      <c r="N228" s="157">
        <f t="shared" si="40"/>
        <v>2000000</v>
      </c>
      <c r="O228" s="158">
        <f t="shared" si="41"/>
        <v>560.00000000000091</v>
      </c>
      <c r="P228" s="42"/>
    </row>
    <row r="229" spans="1:16" x14ac:dyDescent="0.2">
      <c r="A229" s="156">
        <v>221</v>
      </c>
      <c r="B229" s="157">
        <v>1261000</v>
      </c>
      <c r="C229" s="42">
        <v>327.86</v>
      </c>
      <c r="D229" s="43">
        <f t="shared" si="45"/>
        <v>2000000</v>
      </c>
      <c r="E229" s="43">
        <f t="shared" si="45"/>
        <v>4</v>
      </c>
      <c r="F229" s="43">
        <f t="shared" si="45"/>
        <v>10000000</v>
      </c>
      <c r="G229" s="43">
        <f t="shared" si="45"/>
        <v>3</v>
      </c>
      <c r="H229" s="46">
        <f t="shared" si="37"/>
        <v>0</v>
      </c>
      <c r="I229" s="46">
        <f t="shared" si="38"/>
        <v>0</v>
      </c>
      <c r="J229" s="42">
        <f t="shared" si="43"/>
        <v>0</v>
      </c>
      <c r="K229" s="42">
        <f t="shared" si="43"/>
        <v>0</v>
      </c>
      <c r="L229" s="43">
        <f t="shared" si="44"/>
        <v>0</v>
      </c>
      <c r="M229" s="157">
        <f t="shared" si="39"/>
        <v>0</v>
      </c>
      <c r="N229" s="157">
        <f t="shared" si="40"/>
        <v>1261000</v>
      </c>
      <c r="O229" s="158">
        <f t="shared" si="41"/>
        <v>327.86</v>
      </c>
      <c r="P229" s="42"/>
    </row>
    <row r="230" spans="1:16" x14ac:dyDescent="0.2">
      <c r="A230" s="156">
        <v>222</v>
      </c>
      <c r="B230" s="157">
        <v>800000</v>
      </c>
      <c r="C230" s="42">
        <v>160</v>
      </c>
      <c r="D230" s="43">
        <f t="shared" si="45"/>
        <v>2000000</v>
      </c>
      <c r="E230" s="43">
        <f t="shared" si="45"/>
        <v>4</v>
      </c>
      <c r="F230" s="43">
        <f t="shared" si="45"/>
        <v>10000000</v>
      </c>
      <c r="G230" s="43">
        <f t="shared" si="45"/>
        <v>3</v>
      </c>
      <c r="H230" s="46">
        <f t="shared" si="37"/>
        <v>0</v>
      </c>
      <c r="I230" s="46">
        <f t="shared" si="38"/>
        <v>0</v>
      </c>
      <c r="J230" s="42">
        <f t="shared" si="43"/>
        <v>0</v>
      </c>
      <c r="K230" s="42">
        <f t="shared" si="43"/>
        <v>0</v>
      </c>
      <c r="L230" s="43">
        <f t="shared" si="44"/>
        <v>0</v>
      </c>
      <c r="M230" s="157">
        <f t="shared" si="39"/>
        <v>0</v>
      </c>
      <c r="N230" s="157">
        <f t="shared" si="40"/>
        <v>800000</v>
      </c>
      <c r="O230" s="158">
        <f t="shared" si="41"/>
        <v>160</v>
      </c>
      <c r="P230" s="42"/>
    </row>
    <row r="231" spans="1:16" x14ac:dyDescent="0.2">
      <c r="A231" s="156">
        <v>223</v>
      </c>
      <c r="B231" s="157">
        <v>4716000</v>
      </c>
      <c r="C231" s="42">
        <v>1037.52</v>
      </c>
      <c r="D231" s="43">
        <f t="shared" si="45"/>
        <v>2000000</v>
      </c>
      <c r="E231" s="43">
        <f t="shared" si="45"/>
        <v>4</v>
      </c>
      <c r="F231" s="43">
        <f t="shared" si="45"/>
        <v>10000000</v>
      </c>
      <c r="G231" s="43">
        <f t="shared" si="45"/>
        <v>3</v>
      </c>
      <c r="H231" s="46">
        <f t="shared" si="37"/>
        <v>0.57591178965224765</v>
      </c>
      <c r="I231" s="46">
        <f t="shared" si="38"/>
        <v>0</v>
      </c>
      <c r="J231" s="42">
        <f t="shared" si="43"/>
        <v>597.52</v>
      </c>
      <c r="K231" s="42">
        <f t="shared" si="43"/>
        <v>0</v>
      </c>
      <c r="L231" s="43">
        <f t="shared" si="44"/>
        <v>2716000</v>
      </c>
      <c r="M231" s="157">
        <f t="shared" si="39"/>
        <v>0</v>
      </c>
      <c r="N231" s="157">
        <f t="shared" si="40"/>
        <v>2000000</v>
      </c>
      <c r="O231" s="158">
        <f t="shared" si="41"/>
        <v>440</v>
      </c>
      <c r="P231" s="42"/>
    </row>
    <row r="232" spans="1:16" x14ac:dyDescent="0.2">
      <c r="A232" s="156">
        <v>224</v>
      </c>
      <c r="B232" s="157">
        <v>11104000</v>
      </c>
      <c r="C232" s="42">
        <v>2109.7600000000002</v>
      </c>
      <c r="D232" s="43">
        <f t="shared" si="45"/>
        <v>2000000</v>
      </c>
      <c r="E232" s="43">
        <f t="shared" si="45"/>
        <v>4</v>
      </c>
      <c r="F232" s="43">
        <f t="shared" si="45"/>
        <v>10000000</v>
      </c>
      <c r="G232" s="43">
        <f t="shared" si="45"/>
        <v>3</v>
      </c>
      <c r="H232" s="46">
        <f t="shared" si="37"/>
        <v>0.72046109510086453</v>
      </c>
      <c r="I232" s="46">
        <f t="shared" si="38"/>
        <v>9.9423631123919304E-2</v>
      </c>
      <c r="J232" s="42">
        <f t="shared" si="43"/>
        <v>1520.0000000000002</v>
      </c>
      <c r="K232" s="42">
        <f t="shared" si="43"/>
        <v>209.76000000000002</v>
      </c>
      <c r="L232" s="43">
        <f t="shared" si="44"/>
        <v>8000000</v>
      </c>
      <c r="M232" s="157">
        <f t="shared" si="39"/>
        <v>1104000</v>
      </c>
      <c r="N232" s="157">
        <f t="shared" si="40"/>
        <v>2000000</v>
      </c>
      <c r="O232" s="158">
        <f t="shared" si="41"/>
        <v>380</v>
      </c>
      <c r="P232" s="42"/>
    </row>
    <row r="233" spans="1:16" x14ac:dyDescent="0.2">
      <c r="A233" s="156">
        <v>225</v>
      </c>
      <c r="B233" s="157">
        <v>36965000</v>
      </c>
      <c r="C233" s="42">
        <v>8132.3</v>
      </c>
      <c r="D233" s="43">
        <f t="shared" si="45"/>
        <v>2000000</v>
      </c>
      <c r="E233" s="43">
        <f t="shared" si="45"/>
        <v>4</v>
      </c>
      <c r="F233" s="43">
        <f t="shared" si="45"/>
        <v>10000000</v>
      </c>
      <c r="G233" s="43">
        <f t="shared" si="45"/>
        <v>3</v>
      </c>
      <c r="H233" s="46">
        <f t="shared" si="37"/>
        <v>0.21642093872582172</v>
      </c>
      <c r="I233" s="46">
        <f t="shared" si="38"/>
        <v>0.72947382659272286</v>
      </c>
      <c r="J233" s="42">
        <f t="shared" si="43"/>
        <v>1760</v>
      </c>
      <c r="K233" s="42">
        <f t="shared" si="43"/>
        <v>5932.3</v>
      </c>
      <c r="L233" s="43">
        <f t="shared" si="44"/>
        <v>8000000</v>
      </c>
      <c r="M233" s="157">
        <f t="shared" si="39"/>
        <v>26965000</v>
      </c>
      <c r="N233" s="157">
        <f t="shared" si="40"/>
        <v>2000000</v>
      </c>
      <c r="O233" s="158">
        <f t="shared" si="41"/>
        <v>440</v>
      </c>
      <c r="P233" s="42"/>
    </row>
    <row r="234" spans="1:16" x14ac:dyDescent="0.2">
      <c r="A234" s="156">
        <v>226</v>
      </c>
      <c r="B234" s="157">
        <v>8621000</v>
      </c>
      <c r="C234" s="42">
        <v>1206.94</v>
      </c>
      <c r="D234" s="43">
        <f t="shared" ref="D234:G249" si="46">D233</f>
        <v>2000000</v>
      </c>
      <c r="E234" s="43">
        <f t="shared" si="46"/>
        <v>4</v>
      </c>
      <c r="F234" s="43">
        <f t="shared" si="46"/>
        <v>10000000</v>
      </c>
      <c r="G234" s="43">
        <f t="shared" si="46"/>
        <v>3</v>
      </c>
      <c r="H234" s="46">
        <f t="shared" si="37"/>
        <v>0.76800835169933879</v>
      </c>
      <c r="I234" s="46">
        <f t="shared" si="38"/>
        <v>0</v>
      </c>
      <c r="J234" s="42">
        <f t="shared" si="43"/>
        <v>926.93999999999994</v>
      </c>
      <c r="K234" s="42">
        <f t="shared" si="43"/>
        <v>0</v>
      </c>
      <c r="L234" s="43">
        <f t="shared" si="44"/>
        <v>6621000</v>
      </c>
      <c r="M234" s="157">
        <f t="shared" si="39"/>
        <v>0</v>
      </c>
      <c r="N234" s="157">
        <f t="shared" si="40"/>
        <v>2000000</v>
      </c>
      <c r="O234" s="158">
        <f t="shared" si="41"/>
        <v>280.00000000000011</v>
      </c>
      <c r="P234" s="42"/>
    </row>
    <row r="235" spans="1:16" x14ac:dyDescent="0.2">
      <c r="A235" s="156">
        <v>227</v>
      </c>
      <c r="B235" s="157">
        <v>20251000</v>
      </c>
      <c r="C235" s="42">
        <v>4252.71</v>
      </c>
      <c r="D235" s="43">
        <f t="shared" si="46"/>
        <v>2000000</v>
      </c>
      <c r="E235" s="43">
        <f t="shared" si="46"/>
        <v>4</v>
      </c>
      <c r="F235" s="43">
        <f t="shared" si="46"/>
        <v>10000000</v>
      </c>
      <c r="G235" s="43">
        <f t="shared" si="46"/>
        <v>3</v>
      </c>
      <c r="H235" s="46">
        <f t="shared" si="37"/>
        <v>0.39504222013727719</v>
      </c>
      <c r="I235" s="46">
        <f t="shared" si="38"/>
        <v>0.50619722482840357</v>
      </c>
      <c r="J235" s="42">
        <f t="shared" si="43"/>
        <v>1680</v>
      </c>
      <c r="K235" s="42">
        <f t="shared" si="43"/>
        <v>2152.71</v>
      </c>
      <c r="L235" s="43">
        <f t="shared" si="44"/>
        <v>8000000</v>
      </c>
      <c r="M235" s="157">
        <f t="shared" si="39"/>
        <v>10251000</v>
      </c>
      <c r="N235" s="157">
        <f t="shared" si="40"/>
        <v>2000000</v>
      </c>
      <c r="O235" s="158">
        <f t="shared" si="41"/>
        <v>420</v>
      </c>
      <c r="P235" s="42"/>
    </row>
    <row r="236" spans="1:16" x14ac:dyDescent="0.2">
      <c r="A236" s="156">
        <v>228</v>
      </c>
      <c r="B236" s="157">
        <v>1131000</v>
      </c>
      <c r="C236" s="42">
        <v>339.3</v>
      </c>
      <c r="D236" s="43">
        <f t="shared" si="46"/>
        <v>2000000</v>
      </c>
      <c r="E236" s="43">
        <f t="shared" si="46"/>
        <v>4</v>
      </c>
      <c r="F236" s="43">
        <f t="shared" si="46"/>
        <v>10000000</v>
      </c>
      <c r="G236" s="43">
        <f t="shared" si="46"/>
        <v>3</v>
      </c>
      <c r="H236" s="46">
        <f t="shared" si="37"/>
        <v>0</v>
      </c>
      <c r="I236" s="46">
        <f t="shared" si="38"/>
        <v>0</v>
      </c>
      <c r="J236" s="42">
        <f t="shared" si="43"/>
        <v>0</v>
      </c>
      <c r="K236" s="42">
        <f t="shared" si="43"/>
        <v>0</v>
      </c>
      <c r="L236" s="43">
        <f t="shared" si="44"/>
        <v>0</v>
      </c>
      <c r="M236" s="157">
        <f t="shared" si="39"/>
        <v>0</v>
      </c>
      <c r="N236" s="157">
        <f t="shared" si="40"/>
        <v>1131000</v>
      </c>
      <c r="O236" s="158">
        <f t="shared" si="41"/>
        <v>339.3</v>
      </c>
      <c r="P236" s="42"/>
    </row>
    <row r="237" spans="1:16" x14ac:dyDescent="0.2">
      <c r="A237" s="156">
        <v>229</v>
      </c>
      <c r="B237" s="157">
        <v>27000000</v>
      </c>
      <c r="C237" s="42">
        <v>7830</v>
      </c>
      <c r="D237" s="43">
        <f t="shared" si="46"/>
        <v>2000000</v>
      </c>
      <c r="E237" s="43">
        <f t="shared" si="46"/>
        <v>4</v>
      </c>
      <c r="F237" s="43">
        <f t="shared" si="46"/>
        <v>10000000</v>
      </c>
      <c r="G237" s="43">
        <f t="shared" si="46"/>
        <v>3</v>
      </c>
      <c r="H237" s="46">
        <f t="shared" si="37"/>
        <v>0.29629629629629628</v>
      </c>
      <c r="I237" s="46">
        <f t="shared" si="38"/>
        <v>0.62962962962962965</v>
      </c>
      <c r="J237" s="42">
        <f t="shared" si="43"/>
        <v>2320</v>
      </c>
      <c r="K237" s="42">
        <f t="shared" si="43"/>
        <v>4930</v>
      </c>
      <c r="L237" s="43">
        <f t="shared" si="44"/>
        <v>8000000</v>
      </c>
      <c r="M237" s="157">
        <f t="shared" si="39"/>
        <v>17000000</v>
      </c>
      <c r="N237" s="157">
        <f t="shared" si="40"/>
        <v>2000000</v>
      </c>
      <c r="O237" s="158">
        <f t="shared" si="41"/>
        <v>580</v>
      </c>
      <c r="P237" s="42"/>
    </row>
    <row r="238" spans="1:16" x14ac:dyDescent="0.2">
      <c r="A238" s="156">
        <v>230</v>
      </c>
      <c r="B238" s="157">
        <v>800000</v>
      </c>
      <c r="C238" s="42">
        <v>104</v>
      </c>
      <c r="D238" s="43">
        <f t="shared" si="46"/>
        <v>2000000</v>
      </c>
      <c r="E238" s="43">
        <f t="shared" si="46"/>
        <v>4</v>
      </c>
      <c r="F238" s="43">
        <f t="shared" si="46"/>
        <v>10000000</v>
      </c>
      <c r="G238" s="43">
        <f t="shared" si="46"/>
        <v>3</v>
      </c>
      <c r="H238" s="46">
        <f t="shared" si="37"/>
        <v>0</v>
      </c>
      <c r="I238" s="46">
        <f t="shared" si="38"/>
        <v>0</v>
      </c>
      <c r="J238" s="42">
        <f t="shared" si="43"/>
        <v>0</v>
      </c>
      <c r="K238" s="42">
        <f t="shared" si="43"/>
        <v>0</v>
      </c>
      <c r="L238" s="43">
        <f t="shared" si="44"/>
        <v>0</v>
      </c>
      <c r="M238" s="157">
        <f t="shared" si="39"/>
        <v>0</v>
      </c>
      <c r="N238" s="157">
        <f t="shared" si="40"/>
        <v>800000</v>
      </c>
      <c r="O238" s="158">
        <f t="shared" si="41"/>
        <v>104</v>
      </c>
      <c r="P238" s="42"/>
    </row>
    <row r="239" spans="1:16" x14ac:dyDescent="0.2">
      <c r="A239" s="156">
        <v>231</v>
      </c>
      <c r="B239" s="157">
        <v>40000000</v>
      </c>
      <c r="C239" s="42">
        <v>5200</v>
      </c>
      <c r="D239" s="43">
        <f t="shared" si="46"/>
        <v>2000000</v>
      </c>
      <c r="E239" s="43">
        <f t="shared" si="46"/>
        <v>4</v>
      </c>
      <c r="F239" s="43">
        <f t="shared" si="46"/>
        <v>10000000</v>
      </c>
      <c r="G239" s="43">
        <f t="shared" si="46"/>
        <v>3</v>
      </c>
      <c r="H239" s="46">
        <f t="shared" si="37"/>
        <v>0.2</v>
      </c>
      <c r="I239" s="46">
        <f t="shared" si="38"/>
        <v>0.75</v>
      </c>
      <c r="J239" s="42">
        <f t="shared" si="43"/>
        <v>1040</v>
      </c>
      <c r="K239" s="42">
        <f t="shared" si="43"/>
        <v>3900</v>
      </c>
      <c r="L239" s="43">
        <f t="shared" si="44"/>
        <v>8000000</v>
      </c>
      <c r="M239" s="157">
        <f t="shared" si="39"/>
        <v>30000000</v>
      </c>
      <c r="N239" s="157">
        <f t="shared" si="40"/>
        <v>2000000</v>
      </c>
      <c r="O239" s="158">
        <f t="shared" si="41"/>
        <v>260</v>
      </c>
      <c r="P239" s="42"/>
    </row>
    <row r="240" spans="1:16" x14ac:dyDescent="0.2">
      <c r="A240" s="156">
        <v>232</v>
      </c>
      <c r="B240" s="157">
        <v>9604000</v>
      </c>
      <c r="C240" s="42">
        <v>1920.8</v>
      </c>
      <c r="D240" s="43">
        <f t="shared" si="46"/>
        <v>2000000</v>
      </c>
      <c r="E240" s="43">
        <f t="shared" si="46"/>
        <v>4</v>
      </c>
      <c r="F240" s="43">
        <f t="shared" si="46"/>
        <v>10000000</v>
      </c>
      <c r="G240" s="43">
        <f t="shared" si="46"/>
        <v>3</v>
      </c>
      <c r="H240" s="46">
        <f t="shared" si="37"/>
        <v>0.79175343606830484</v>
      </c>
      <c r="I240" s="46">
        <f t="shared" si="38"/>
        <v>0</v>
      </c>
      <c r="J240" s="42">
        <f t="shared" si="43"/>
        <v>1520.8</v>
      </c>
      <c r="K240" s="42">
        <f t="shared" si="43"/>
        <v>0</v>
      </c>
      <c r="L240" s="43">
        <f t="shared" si="44"/>
        <v>7604000</v>
      </c>
      <c r="M240" s="157">
        <f t="shared" si="39"/>
        <v>0</v>
      </c>
      <c r="N240" s="157">
        <f t="shared" si="40"/>
        <v>2000000</v>
      </c>
      <c r="O240" s="158">
        <f t="shared" si="41"/>
        <v>400</v>
      </c>
      <c r="P240" s="42"/>
    </row>
    <row r="241" spans="1:16" x14ac:dyDescent="0.2">
      <c r="A241" s="156">
        <v>233</v>
      </c>
      <c r="B241" s="157">
        <v>5832000</v>
      </c>
      <c r="C241" s="42">
        <v>1749.6</v>
      </c>
      <c r="D241" s="43">
        <f t="shared" si="46"/>
        <v>2000000</v>
      </c>
      <c r="E241" s="43">
        <f t="shared" si="46"/>
        <v>4</v>
      </c>
      <c r="F241" s="43">
        <f t="shared" si="46"/>
        <v>10000000</v>
      </c>
      <c r="G241" s="43">
        <f t="shared" si="46"/>
        <v>3</v>
      </c>
      <c r="H241" s="46">
        <f t="shared" si="37"/>
        <v>0.65706447187928674</v>
      </c>
      <c r="I241" s="46">
        <f t="shared" si="38"/>
        <v>0</v>
      </c>
      <c r="J241" s="42">
        <f t="shared" si="43"/>
        <v>1149.5999999999999</v>
      </c>
      <c r="K241" s="42">
        <f t="shared" si="43"/>
        <v>0</v>
      </c>
      <c r="L241" s="43">
        <f t="shared" si="44"/>
        <v>3832000.0000000005</v>
      </c>
      <c r="M241" s="157">
        <f t="shared" si="39"/>
        <v>0</v>
      </c>
      <c r="N241" s="157">
        <f t="shared" si="40"/>
        <v>1999999.9999999995</v>
      </c>
      <c r="O241" s="158">
        <f t="shared" si="41"/>
        <v>600</v>
      </c>
      <c r="P241" s="42"/>
    </row>
    <row r="242" spans="1:16" x14ac:dyDescent="0.2">
      <c r="A242" s="156">
        <v>234</v>
      </c>
      <c r="B242" s="157">
        <v>4849000</v>
      </c>
      <c r="C242" s="42">
        <v>1406.21</v>
      </c>
      <c r="D242" s="43">
        <f t="shared" si="46"/>
        <v>2000000</v>
      </c>
      <c r="E242" s="43">
        <f t="shared" si="46"/>
        <v>4</v>
      </c>
      <c r="F242" s="43">
        <f t="shared" si="46"/>
        <v>10000000</v>
      </c>
      <c r="G242" s="43">
        <f t="shared" si="46"/>
        <v>3</v>
      </c>
      <c r="H242" s="46">
        <f t="shared" si="37"/>
        <v>0.58754382346875644</v>
      </c>
      <c r="I242" s="46">
        <f t="shared" si="38"/>
        <v>0</v>
      </c>
      <c r="J242" s="42">
        <f t="shared" si="43"/>
        <v>826.21</v>
      </c>
      <c r="K242" s="42">
        <f t="shared" si="43"/>
        <v>0</v>
      </c>
      <c r="L242" s="43">
        <f t="shared" si="44"/>
        <v>2849000</v>
      </c>
      <c r="M242" s="157">
        <f t="shared" si="39"/>
        <v>0</v>
      </c>
      <c r="N242" s="157">
        <f t="shared" si="40"/>
        <v>2000000</v>
      </c>
      <c r="O242" s="158">
        <f t="shared" si="41"/>
        <v>580</v>
      </c>
      <c r="P242" s="42"/>
    </row>
    <row r="243" spans="1:16" x14ac:dyDescent="0.2">
      <c r="A243" s="156">
        <v>235</v>
      </c>
      <c r="B243" s="157">
        <v>9822000</v>
      </c>
      <c r="C243" s="42">
        <v>1767.96</v>
      </c>
      <c r="D243" s="43">
        <f t="shared" si="46"/>
        <v>2000000</v>
      </c>
      <c r="E243" s="43">
        <f t="shared" si="46"/>
        <v>4</v>
      </c>
      <c r="F243" s="43">
        <f t="shared" si="46"/>
        <v>10000000</v>
      </c>
      <c r="G243" s="43">
        <f t="shared" si="46"/>
        <v>3</v>
      </c>
      <c r="H243" s="46">
        <f t="shared" si="37"/>
        <v>0.79637548360822641</v>
      </c>
      <c r="I243" s="46">
        <f t="shared" si="38"/>
        <v>0</v>
      </c>
      <c r="J243" s="42">
        <f t="shared" si="43"/>
        <v>1407.96</v>
      </c>
      <c r="K243" s="42">
        <f t="shared" si="43"/>
        <v>0</v>
      </c>
      <c r="L243" s="43">
        <f t="shared" si="44"/>
        <v>7822000</v>
      </c>
      <c r="M243" s="157">
        <f t="shared" si="39"/>
        <v>0</v>
      </c>
      <c r="N243" s="157">
        <f t="shared" si="40"/>
        <v>2000000</v>
      </c>
      <c r="O243" s="158">
        <f t="shared" si="41"/>
        <v>360</v>
      </c>
      <c r="P243" s="42"/>
    </row>
    <row r="244" spans="1:16" x14ac:dyDescent="0.2">
      <c r="A244" s="156">
        <v>236</v>
      </c>
      <c r="B244" s="157">
        <v>14391000</v>
      </c>
      <c r="C244" s="42">
        <v>3022.11</v>
      </c>
      <c r="D244" s="43">
        <f t="shared" si="46"/>
        <v>2000000</v>
      </c>
      <c r="E244" s="43">
        <f t="shared" si="46"/>
        <v>4</v>
      </c>
      <c r="F244" s="43">
        <f t="shared" si="46"/>
        <v>10000000</v>
      </c>
      <c r="G244" s="43">
        <f t="shared" si="46"/>
        <v>3</v>
      </c>
      <c r="H244" s="46">
        <f t="shared" si="37"/>
        <v>0.55590299492738515</v>
      </c>
      <c r="I244" s="46">
        <f t="shared" si="38"/>
        <v>0.30512125634076853</v>
      </c>
      <c r="J244" s="42">
        <f t="shared" si="43"/>
        <v>1680</v>
      </c>
      <c r="K244" s="42">
        <f t="shared" si="43"/>
        <v>922.11</v>
      </c>
      <c r="L244" s="43">
        <f t="shared" si="44"/>
        <v>8000000</v>
      </c>
      <c r="M244" s="157">
        <f t="shared" si="39"/>
        <v>4391000</v>
      </c>
      <c r="N244" s="157">
        <f t="shared" si="40"/>
        <v>2000000</v>
      </c>
      <c r="O244" s="158">
        <f t="shared" si="41"/>
        <v>420</v>
      </c>
      <c r="P244" s="42"/>
    </row>
    <row r="245" spans="1:16" x14ac:dyDescent="0.2">
      <c r="A245" s="156">
        <v>237</v>
      </c>
      <c r="B245" s="157">
        <v>800000</v>
      </c>
      <c r="C245" s="42">
        <v>152</v>
      </c>
      <c r="D245" s="43">
        <f t="shared" si="46"/>
        <v>2000000</v>
      </c>
      <c r="E245" s="43">
        <f t="shared" si="46"/>
        <v>4</v>
      </c>
      <c r="F245" s="43">
        <f t="shared" si="46"/>
        <v>10000000</v>
      </c>
      <c r="G245" s="43">
        <f t="shared" si="46"/>
        <v>3</v>
      </c>
      <c r="H245" s="46">
        <f t="shared" si="37"/>
        <v>0</v>
      </c>
      <c r="I245" s="46">
        <f t="shared" si="38"/>
        <v>0</v>
      </c>
      <c r="J245" s="42">
        <f t="shared" si="43"/>
        <v>0</v>
      </c>
      <c r="K245" s="42">
        <f t="shared" si="43"/>
        <v>0</v>
      </c>
      <c r="L245" s="43">
        <f t="shared" si="44"/>
        <v>0</v>
      </c>
      <c r="M245" s="157">
        <f t="shared" si="39"/>
        <v>0</v>
      </c>
      <c r="N245" s="157">
        <f t="shared" si="40"/>
        <v>800000</v>
      </c>
      <c r="O245" s="158">
        <f t="shared" si="41"/>
        <v>152</v>
      </c>
      <c r="P245" s="42"/>
    </row>
    <row r="246" spans="1:16" x14ac:dyDescent="0.2">
      <c r="A246" s="156">
        <v>238</v>
      </c>
      <c r="B246" s="157">
        <v>4020000</v>
      </c>
      <c r="C246" s="42">
        <v>1206</v>
      </c>
      <c r="D246" s="43">
        <f t="shared" si="46"/>
        <v>2000000</v>
      </c>
      <c r="E246" s="43">
        <f t="shared" si="46"/>
        <v>4</v>
      </c>
      <c r="F246" s="43">
        <f t="shared" si="46"/>
        <v>10000000</v>
      </c>
      <c r="G246" s="43">
        <f t="shared" si="46"/>
        <v>3</v>
      </c>
      <c r="H246" s="46">
        <f t="shared" si="37"/>
        <v>0.50248756218905477</v>
      </c>
      <c r="I246" s="46">
        <f t="shared" si="38"/>
        <v>0</v>
      </c>
      <c r="J246" s="42">
        <f t="shared" si="43"/>
        <v>606</v>
      </c>
      <c r="K246" s="42">
        <f t="shared" si="43"/>
        <v>0</v>
      </c>
      <c r="L246" s="43">
        <f t="shared" si="44"/>
        <v>2020000.0000000002</v>
      </c>
      <c r="M246" s="157">
        <f t="shared" si="39"/>
        <v>0</v>
      </c>
      <c r="N246" s="157">
        <f t="shared" si="40"/>
        <v>1999999.9999999998</v>
      </c>
      <c r="O246" s="158">
        <f t="shared" si="41"/>
        <v>600</v>
      </c>
      <c r="P246" s="42"/>
    </row>
    <row r="247" spans="1:16" x14ac:dyDescent="0.2">
      <c r="A247" s="156">
        <v>239</v>
      </c>
      <c r="B247" s="157">
        <v>18111000</v>
      </c>
      <c r="C247" s="42">
        <v>5433.3</v>
      </c>
      <c r="D247" s="43">
        <f t="shared" si="46"/>
        <v>2000000</v>
      </c>
      <c r="E247" s="43">
        <f t="shared" si="46"/>
        <v>4</v>
      </c>
      <c r="F247" s="43">
        <f t="shared" si="46"/>
        <v>10000000</v>
      </c>
      <c r="G247" s="43">
        <f t="shared" si="46"/>
        <v>3</v>
      </c>
      <c r="H247" s="46">
        <f t="shared" si="37"/>
        <v>0.44172050135276902</v>
      </c>
      <c r="I247" s="46">
        <f t="shared" si="38"/>
        <v>0.44784937330903868</v>
      </c>
      <c r="J247" s="42">
        <f t="shared" si="43"/>
        <v>2400</v>
      </c>
      <c r="K247" s="42">
        <f t="shared" si="43"/>
        <v>2433.2999999999997</v>
      </c>
      <c r="L247" s="43">
        <f t="shared" si="44"/>
        <v>8000000</v>
      </c>
      <c r="M247" s="157">
        <f t="shared" si="39"/>
        <v>8110999.9999999991</v>
      </c>
      <c r="N247" s="157">
        <f t="shared" si="40"/>
        <v>2000000</v>
      </c>
      <c r="O247" s="158">
        <f t="shared" si="41"/>
        <v>600.00000000000091</v>
      </c>
      <c r="P247" s="42"/>
    </row>
    <row r="248" spans="1:16" x14ac:dyDescent="0.2">
      <c r="A248" s="156">
        <v>240</v>
      </c>
      <c r="B248" s="157">
        <v>800000</v>
      </c>
      <c r="C248" s="42">
        <v>136</v>
      </c>
      <c r="D248" s="43">
        <f t="shared" si="46"/>
        <v>2000000</v>
      </c>
      <c r="E248" s="43">
        <f t="shared" si="46"/>
        <v>4</v>
      </c>
      <c r="F248" s="43">
        <f t="shared" si="46"/>
        <v>10000000</v>
      </c>
      <c r="G248" s="43">
        <f t="shared" si="46"/>
        <v>3</v>
      </c>
      <c r="H248" s="46">
        <f t="shared" si="37"/>
        <v>0</v>
      </c>
      <c r="I248" s="46">
        <f t="shared" si="38"/>
        <v>0</v>
      </c>
      <c r="J248" s="42">
        <f t="shared" si="43"/>
        <v>0</v>
      </c>
      <c r="K248" s="42">
        <f t="shared" si="43"/>
        <v>0</v>
      </c>
      <c r="L248" s="43">
        <f t="shared" si="44"/>
        <v>0</v>
      </c>
      <c r="M248" s="157">
        <f t="shared" si="39"/>
        <v>0</v>
      </c>
      <c r="N248" s="157">
        <f t="shared" si="40"/>
        <v>800000</v>
      </c>
      <c r="O248" s="158">
        <f t="shared" si="41"/>
        <v>136</v>
      </c>
      <c r="P248" s="42"/>
    </row>
    <row r="249" spans="1:16" x14ac:dyDescent="0.2">
      <c r="A249" s="156">
        <v>241</v>
      </c>
      <c r="B249" s="157">
        <v>27856000</v>
      </c>
      <c r="C249" s="42">
        <v>8356.7999999999993</v>
      </c>
      <c r="D249" s="43">
        <f t="shared" si="46"/>
        <v>2000000</v>
      </c>
      <c r="E249" s="43">
        <f t="shared" si="46"/>
        <v>4</v>
      </c>
      <c r="F249" s="43">
        <f t="shared" si="46"/>
        <v>10000000</v>
      </c>
      <c r="G249" s="43">
        <f t="shared" si="46"/>
        <v>3</v>
      </c>
      <c r="H249" s="46">
        <f t="shared" si="37"/>
        <v>0.28719126938541067</v>
      </c>
      <c r="I249" s="46">
        <f t="shared" si="38"/>
        <v>0.64101091326823667</v>
      </c>
      <c r="J249" s="42">
        <f t="shared" si="43"/>
        <v>2399.9999999999995</v>
      </c>
      <c r="K249" s="42">
        <f t="shared" si="43"/>
        <v>5356.8</v>
      </c>
      <c r="L249" s="43">
        <f t="shared" si="44"/>
        <v>8000000</v>
      </c>
      <c r="M249" s="157">
        <f t="shared" si="39"/>
        <v>17856000</v>
      </c>
      <c r="N249" s="157">
        <f t="shared" si="40"/>
        <v>2000000</v>
      </c>
      <c r="O249" s="158">
        <f t="shared" si="41"/>
        <v>600</v>
      </c>
      <c r="P249" s="42"/>
    </row>
    <row r="250" spans="1:16" x14ac:dyDescent="0.2">
      <c r="A250" s="156">
        <v>242</v>
      </c>
      <c r="B250" s="157">
        <v>800000</v>
      </c>
      <c r="C250" s="42">
        <v>104</v>
      </c>
      <c r="D250" s="43">
        <f t="shared" ref="D250:G265" si="47">D249</f>
        <v>2000000</v>
      </c>
      <c r="E250" s="43">
        <f t="shared" si="47"/>
        <v>4</v>
      </c>
      <c r="F250" s="43">
        <f t="shared" si="47"/>
        <v>10000000</v>
      </c>
      <c r="G250" s="43">
        <f t="shared" si="47"/>
        <v>3</v>
      </c>
      <c r="H250" s="46">
        <f t="shared" si="37"/>
        <v>0</v>
      </c>
      <c r="I250" s="46">
        <f t="shared" si="38"/>
        <v>0</v>
      </c>
      <c r="J250" s="42">
        <f t="shared" si="43"/>
        <v>0</v>
      </c>
      <c r="K250" s="42">
        <f t="shared" si="43"/>
        <v>0</v>
      </c>
      <c r="L250" s="43">
        <f t="shared" si="44"/>
        <v>0</v>
      </c>
      <c r="M250" s="157">
        <f t="shared" si="39"/>
        <v>0</v>
      </c>
      <c r="N250" s="157">
        <f t="shared" si="40"/>
        <v>800000</v>
      </c>
      <c r="O250" s="158">
        <f t="shared" si="41"/>
        <v>104</v>
      </c>
      <c r="P250" s="42"/>
    </row>
    <row r="251" spans="1:16" x14ac:dyDescent="0.2">
      <c r="A251" s="156">
        <v>243</v>
      </c>
      <c r="B251" s="157">
        <v>1097000</v>
      </c>
      <c r="C251" s="42">
        <v>274.25</v>
      </c>
      <c r="D251" s="43">
        <f t="shared" si="47"/>
        <v>2000000</v>
      </c>
      <c r="E251" s="43">
        <f t="shared" si="47"/>
        <v>4</v>
      </c>
      <c r="F251" s="43">
        <f t="shared" si="47"/>
        <v>10000000</v>
      </c>
      <c r="G251" s="43">
        <f t="shared" si="47"/>
        <v>3</v>
      </c>
      <c r="H251" s="46">
        <f t="shared" si="37"/>
        <v>0</v>
      </c>
      <c r="I251" s="46">
        <f t="shared" si="38"/>
        <v>0</v>
      </c>
      <c r="J251" s="42">
        <f t="shared" si="43"/>
        <v>0</v>
      </c>
      <c r="K251" s="42">
        <f t="shared" si="43"/>
        <v>0</v>
      </c>
      <c r="L251" s="43">
        <f t="shared" si="44"/>
        <v>0</v>
      </c>
      <c r="M251" s="157">
        <f t="shared" si="39"/>
        <v>0</v>
      </c>
      <c r="N251" s="157">
        <f t="shared" si="40"/>
        <v>1097000</v>
      </c>
      <c r="O251" s="158">
        <f t="shared" si="41"/>
        <v>274.25</v>
      </c>
      <c r="P251" s="42"/>
    </row>
    <row r="252" spans="1:16" x14ac:dyDescent="0.2">
      <c r="A252" s="156">
        <v>244</v>
      </c>
      <c r="B252" s="157">
        <v>3654000</v>
      </c>
      <c r="C252" s="42">
        <v>1096.2</v>
      </c>
      <c r="D252" s="43">
        <f t="shared" si="47"/>
        <v>2000000</v>
      </c>
      <c r="E252" s="43">
        <f t="shared" si="47"/>
        <v>4</v>
      </c>
      <c r="F252" s="43">
        <f t="shared" si="47"/>
        <v>10000000</v>
      </c>
      <c r="G252" s="43">
        <f t="shared" si="47"/>
        <v>3</v>
      </c>
      <c r="H252" s="46">
        <f t="shared" si="37"/>
        <v>0.45265462506841819</v>
      </c>
      <c r="I252" s="46">
        <f t="shared" si="38"/>
        <v>0</v>
      </c>
      <c r="J252" s="42">
        <f t="shared" si="43"/>
        <v>496.20000000000005</v>
      </c>
      <c r="K252" s="42">
        <f t="shared" si="43"/>
        <v>0</v>
      </c>
      <c r="L252" s="43">
        <f t="shared" si="44"/>
        <v>1654000</v>
      </c>
      <c r="M252" s="157">
        <f t="shared" si="39"/>
        <v>0</v>
      </c>
      <c r="N252" s="157">
        <f t="shared" si="40"/>
        <v>2000000</v>
      </c>
      <c r="O252" s="158">
        <f t="shared" si="41"/>
        <v>600</v>
      </c>
      <c r="P252" s="42"/>
    </row>
    <row r="253" spans="1:16" x14ac:dyDescent="0.2">
      <c r="A253" s="156">
        <v>245</v>
      </c>
      <c r="B253" s="157">
        <v>40000000</v>
      </c>
      <c r="C253" s="42">
        <v>10400</v>
      </c>
      <c r="D253" s="43">
        <f t="shared" si="47"/>
        <v>2000000</v>
      </c>
      <c r="E253" s="43">
        <f t="shared" si="47"/>
        <v>4</v>
      </c>
      <c r="F253" s="43">
        <f t="shared" si="47"/>
        <v>10000000</v>
      </c>
      <c r="G253" s="43">
        <f t="shared" si="47"/>
        <v>3</v>
      </c>
      <c r="H253" s="46">
        <f t="shared" si="37"/>
        <v>0.2</v>
      </c>
      <c r="I253" s="46">
        <f t="shared" si="38"/>
        <v>0.75</v>
      </c>
      <c r="J253" s="42">
        <f t="shared" si="43"/>
        <v>2080</v>
      </c>
      <c r="K253" s="42">
        <f t="shared" si="43"/>
        <v>7800</v>
      </c>
      <c r="L253" s="43">
        <f t="shared" si="44"/>
        <v>8000000</v>
      </c>
      <c r="M253" s="157">
        <f t="shared" si="39"/>
        <v>30000000</v>
      </c>
      <c r="N253" s="157">
        <f t="shared" si="40"/>
        <v>2000000</v>
      </c>
      <c r="O253" s="158">
        <f t="shared" si="41"/>
        <v>520</v>
      </c>
      <c r="P253" s="42"/>
    </row>
    <row r="254" spans="1:16" x14ac:dyDescent="0.2">
      <c r="A254" s="156">
        <v>246</v>
      </c>
      <c r="B254" s="157">
        <v>30498000</v>
      </c>
      <c r="C254" s="42">
        <v>3964.74</v>
      </c>
      <c r="D254" s="43">
        <f t="shared" si="47"/>
        <v>2000000</v>
      </c>
      <c r="E254" s="43">
        <f t="shared" si="47"/>
        <v>4</v>
      </c>
      <c r="F254" s="43">
        <f t="shared" si="47"/>
        <v>10000000</v>
      </c>
      <c r="G254" s="43">
        <f t="shared" si="47"/>
        <v>3</v>
      </c>
      <c r="H254" s="46">
        <f t="shared" si="37"/>
        <v>0.26231228277264085</v>
      </c>
      <c r="I254" s="46">
        <f t="shared" si="38"/>
        <v>0.67210964653419891</v>
      </c>
      <c r="J254" s="42">
        <f t="shared" si="43"/>
        <v>1040</v>
      </c>
      <c r="K254" s="42">
        <f t="shared" si="43"/>
        <v>2664.74</v>
      </c>
      <c r="L254" s="43">
        <f t="shared" si="44"/>
        <v>8000000.0000000009</v>
      </c>
      <c r="M254" s="157">
        <f t="shared" si="39"/>
        <v>20498000</v>
      </c>
      <c r="N254" s="157">
        <f t="shared" si="40"/>
        <v>2000000</v>
      </c>
      <c r="O254" s="158">
        <f t="shared" si="41"/>
        <v>260</v>
      </c>
      <c r="P254" s="42"/>
    </row>
    <row r="255" spans="1:16" x14ac:dyDescent="0.2">
      <c r="A255" s="156">
        <v>247</v>
      </c>
      <c r="B255" s="157">
        <v>40000000</v>
      </c>
      <c r="C255" s="42">
        <v>7600</v>
      </c>
      <c r="D255" s="43">
        <f t="shared" si="47"/>
        <v>2000000</v>
      </c>
      <c r="E255" s="43">
        <f t="shared" si="47"/>
        <v>4</v>
      </c>
      <c r="F255" s="43">
        <f t="shared" si="47"/>
        <v>10000000</v>
      </c>
      <c r="G255" s="43">
        <f t="shared" si="47"/>
        <v>3</v>
      </c>
      <c r="H255" s="46">
        <f t="shared" si="37"/>
        <v>0.2</v>
      </c>
      <c r="I255" s="46">
        <f t="shared" si="38"/>
        <v>0.75</v>
      </c>
      <c r="J255" s="42">
        <f t="shared" si="43"/>
        <v>1520</v>
      </c>
      <c r="K255" s="42">
        <f t="shared" si="43"/>
        <v>5700</v>
      </c>
      <c r="L255" s="43">
        <f t="shared" si="44"/>
        <v>8000000</v>
      </c>
      <c r="M255" s="157">
        <f t="shared" si="39"/>
        <v>30000000</v>
      </c>
      <c r="N255" s="157">
        <f t="shared" si="40"/>
        <v>2000000</v>
      </c>
      <c r="O255" s="158">
        <f t="shared" si="41"/>
        <v>380</v>
      </c>
      <c r="P255" s="42"/>
    </row>
    <row r="256" spans="1:16" x14ac:dyDescent="0.2">
      <c r="A256" s="156">
        <v>248</v>
      </c>
      <c r="B256" s="157">
        <v>45000000</v>
      </c>
      <c r="C256" s="42">
        <v>6300</v>
      </c>
      <c r="D256" s="43">
        <f t="shared" si="47"/>
        <v>2000000</v>
      </c>
      <c r="E256" s="43">
        <f t="shared" si="47"/>
        <v>4</v>
      </c>
      <c r="F256" s="43">
        <f t="shared" si="47"/>
        <v>10000000</v>
      </c>
      <c r="G256" s="43">
        <f t="shared" si="47"/>
        <v>3</v>
      </c>
      <c r="H256" s="46">
        <f t="shared" si="37"/>
        <v>0.17777777777777778</v>
      </c>
      <c r="I256" s="46">
        <f t="shared" si="38"/>
        <v>0.66666666666666663</v>
      </c>
      <c r="J256" s="42">
        <f t="shared" si="43"/>
        <v>1120</v>
      </c>
      <c r="K256" s="42">
        <f t="shared" si="43"/>
        <v>4200</v>
      </c>
      <c r="L256" s="43">
        <f t="shared" si="44"/>
        <v>8000000</v>
      </c>
      <c r="M256" s="157">
        <f t="shared" si="39"/>
        <v>30000000</v>
      </c>
      <c r="N256" s="157">
        <f t="shared" si="40"/>
        <v>7000000</v>
      </c>
      <c r="O256" s="158">
        <f t="shared" si="41"/>
        <v>980</v>
      </c>
      <c r="P256" s="42"/>
    </row>
    <row r="257" spans="1:16" x14ac:dyDescent="0.2">
      <c r="A257" s="156">
        <v>249</v>
      </c>
      <c r="B257" s="157">
        <v>35544000</v>
      </c>
      <c r="C257" s="42">
        <v>8530.56</v>
      </c>
      <c r="D257" s="43">
        <f t="shared" si="47"/>
        <v>2000000</v>
      </c>
      <c r="E257" s="43">
        <f t="shared" si="47"/>
        <v>4</v>
      </c>
      <c r="F257" s="43">
        <f t="shared" si="47"/>
        <v>10000000</v>
      </c>
      <c r="G257" s="43">
        <f t="shared" si="47"/>
        <v>3</v>
      </c>
      <c r="H257" s="46">
        <f t="shared" si="37"/>
        <v>0.22507314877335133</v>
      </c>
      <c r="I257" s="46">
        <f t="shared" si="38"/>
        <v>0.71865856403331085</v>
      </c>
      <c r="J257" s="42">
        <f t="shared" si="43"/>
        <v>1919.9999999999998</v>
      </c>
      <c r="K257" s="42">
        <f t="shared" si="43"/>
        <v>6130.5599999999995</v>
      </c>
      <c r="L257" s="43">
        <f t="shared" si="44"/>
        <v>8000000</v>
      </c>
      <c r="M257" s="157">
        <f t="shared" si="39"/>
        <v>25544000</v>
      </c>
      <c r="N257" s="157">
        <f t="shared" si="40"/>
        <v>2000000</v>
      </c>
      <c r="O257" s="158">
        <f t="shared" si="41"/>
        <v>480</v>
      </c>
      <c r="P257" s="42"/>
    </row>
    <row r="258" spans="1:16" x14ac:dyDescent="0.2">
      <c r="A258" s="156">
        <v>250</v>
      </c>
      <c r="B258" s="157">
        <v>17985000</v>
      </c>
      <c r="C258" s="42">
        <v>4496.25</v>
      </c>
      <c r="D258" s="43">
        <f t="shared" si="47"/>
        <v>2000000</v>
      </c>
      <c r="E258" s="43">
        <f t="shared" si="47"/>
        <v>4</v>
      </c>
      <c r="F258" s="43">
        <f t="shared" si="47"/>
        <v>10000000</v>
      </c>
      <c r="G258" s="43">
        <f t="shared" si="47"/>
        <v>3</v>
      </c>
      <c r="H258" s="46">
        <f t="shared" si="37"/>
        <v>0.44481512371420628</v>
      </c>
      <c r="I258" s="46">
        <f t="shared" si="38"/>
        <v>0.44398109535724217</v>
      </c>
      <c r="J258" s="42">
        <f t="shared" si="43"/>
        <v>2000</v>
      </c>
      <c r="K258" s="42">
        <f t="shared" si="43"/>
        <v>1996.2500000000002</v>
      </c>
      <c r="L258" s="43">
        <f t="shared" si="44"/>
        <v>8000000</v>
      </c>
      <c r="M258" s="157">
        <f t="shared" si="39"/>
        <v>7985000.0000000009</v>
      </c>
      <c r="N258" s="157">
        <f t="shared" si="40"/>
        <v>2000000</v>
      </c>
      <c r="O258" s="158">
        <f t="shared" si="41"/>
        <v>500</v>
      </c>
      <c r="P258" s="42"/>
    </row>
    <row r="259" spans="1:16" x14ac:dyDescent="0.2">
      <c r="A259" s="156">
        <v>251</v>
      </c>
      <c r="B259" s="157">
        <v>5457000</v>
      </c>
      <c r="C259" s="42">
        <v>1637.1</v>
      </c>
      <c r="D259" s="43">
        <f t="shared" si="47"/>
        <v>2000000</v>
      </c>
      <c r="E259" s="43">
        <f t="shared" si="47"/>
        <v>4</v>
      </c>
      <c r="F259" s="43">
        <f t="shared" si="47"/>
        <v>10000000</v>
      </c>
      <c r="G259" s="43">
        <f t="shared" si="47"/>
        <v>3</v>
      </c>
      <c r="H259" s="46">
        <f t="shared" si="37"/>
        <v>0.63349825911673086</v>
      </c>
      <c r="I259" s="46">
        <f t="shared" si="38"/>
        <v>0</v>
      </c>
      <c r="J259" s="42">
        <f t="shared" si="43"/>
        <v>1037.1000000000001</v>
      </c>
      <c r="K259" s="42">
        <f t="shared" si="43"/>
        <v>0</v>
      </c>
      <c r="L259" s="43">
        <f t="shared" si="44"/>
        <v>3457000.0000000005</v>
      </c>
      <c r="M259" s="157">
        <f t="shared" si="39"/>
        <v>0</v>
      </c>
      <c r="N259" s="157">
        <f t="shared" si="40"/>
        <v>1999999.9999999995</v>
      </c>
      <c r="O259" s="158">
        <f t="shared" si="41"/>
        <v>599.99999999999977</v>
      </c>
      <c r="P259" s="42"/>
    </row>
    <row r="260" spans="1:16" x14ac:dyDescent="0.2">
      <c r="A260" s="156">
        <v>252</v>
      </c>
      <c r="B260" s="157">
        <v>35353000</v>
      </c>
      <c r="C260" s="42">
        <v>9545.31</v>
      </c>
      <c r="D260" s="43">
        <f t="shared" si="47"/>
        <v>2000000</v>
      </c>
      <c r="E260" s="43">
        <f t="shared" si="47"/>
        <v>4</v>
      </c>
      <c r="F260" s="43">
        <f t="shared" si="47"/>
        <v>10000000</v>
      </c>
      <c r="G260" s="43">
        <f t="shared" si="47"/>
        <v>3</v>
      </c>
      <c r="H260" s="46">
        <f t="shared" si="37"/>
        <v>0.22628914094984867</v>
      </c>
      <c r="I260" s="46">
        <f t="shared" si="38"/>
        <v>0.7171385738126892</v>
      </c>
      <c r="J260" s="42">
        <f t="shared" si="43"/>
        <v>2160</v>
      </c>
      <c r="K260" s="42">
        <f t="shared" si="43"/>
        <v>6845.3099999999995</v>
      </c>
      <c r="L260" s="43">
        <f t="shared" si="44"/>
        <v>8000000</v>
      </c>
      <c r="M260" s="157">
        <f t="shared" si="39"/>
        <v>25353000</v>
      </c>
      <c r="N260" s="157">
        <f t="shared" si="40"/>
        <v>2000000</v>
      </c>
      <c r="O260" s="158">
        <f t="shared" si="41"/>
        <v>540</v>
      </c>
      <c r="P260" s="42"/>
    </row>
    <row r="261" spans="1:16" x14ac:dyDescent="0.2">
      <c r="A261" s="156">
        <v>253</v>
      </c>
      <c r="B261" s="157">
        <v>800000</v>
      </c>
      <c r="C261" s="42">
        <v>160</v>
      </c>
      <c r="D261" s="43">
        <f t="shared" si="47"/>
        <v>2000000</v>
      </c>
      <c r="E261" s="43">
        <f t="shared" si="47"/>
        <v>4</v>
      </c>
      <c r="F261" s="43">
        <f t="shared" si="47"/>
        <v>10000000</v>
      </c>
      <c r="G261" s="43">
        <f t="shared" si="47"/>
        <v>3</v>
      </c>
      <c r="H261" s="46">
        <f t="shared" si="37"/>
        <v>0</v>
      </c>
      <c r="I261" s="46">
        <f t="shared" si="38"/>
        <v>0</v>
      </c>
      <c r="J261" s="42">
        <f t="shared" si="43"/>
        <v>0</v>
      </c>
      <c r="K261" s="42">
        <f t="shared" si="43"/>
        <v>0</v>
      </c>
      <c r="L261" s="43">
        <f t="shared" si="44"/>
        <v>0</v>
      </c>
      <c r="M261" s="157">
        <f t="shared" si="39"/>
        <v>0</v>
      </c>
      <c r="N261" s="157">
        <f t="shared" si="40"/>
        <v>800000</v>
      </c>
      <c r="O261" s="158">
        <f t="shared" si="41"/>
        <v>160</v>
      </c>
      <c r="P261" s="42"/>
    </row>
    <row r="262" spans="1:16" x14ac:dyDescent="0.2">
      <c r="A262" s="156">
        <v>254</v>
      </c>
      <c r="B262" s="157">
        <v>800000</v>
      </c>
      <c r="C262" s="42">
        <v>216</v>
      </c>
      <c r="D262" s="43">
        <f t="shared" si="47"/>
        <v>2000000</v>
      </c>
      <c r="E262" s="43">
        <f t="shared" si="47"/>
        <v>4</v>
      </c>
      <c r="F262" s="43">
        <f t="shared" si="47"/>
        <v>10000000</v>
      </c>
      <c r="G262" s="43">
        <f t="shared" si="47"/>
        <v>3</v>
      </c>
      <c r="H262" s="46">
        <f t="shared" si="37"/>
        <v>0</v>
      </c>
      <c r="I262" s="46">
        <f t="shared" si="38"/>
        <v>0</v>
      </c>
      <c r="J262" s="42">
        <f t="shared" si="43"/>
        <v>0</v>
      </c>
      <c r="K262" s="42">
        <f t="shared" si="43"/>
        <v>0</v>
      </c>
      <c r="L262" s="43">
        <f t="shared" si="44"/>
        <v>0</v>
      </c>
      <c r="M262" s="157">
        <f t="shared" si="39"/>
        <v>0</v>
      </c>
      <c r="N262" s="157">
        <f t="shared" si="40"/>
        <v>800000</v>
      </c>
      <c r="O262" s="158">
        <f t="shared" si="41"/>
        <v>216</v>
      </c>
      <c r="P262" s="42"/>
    </row>
    <row r="263" spans="1:16" x14ac:dyDescent="0.2">
      <c r="A263" s="156">
        <v>255</v>
      </c>
      <c r="B263" s="157">
        <v>11090000</v>
      </c>
      <c r="C263" s="42">
        <v>2661.6</v>
      </c>
      <c r="D263" s="43">
        <f t="shared" si="47"/>
        <v>2000000</v>
      </c>
      <c r="E263" s="43">
        <f t="shared" si="47"/>
        <v>4</v>
      </c>
      <c r="F263" s="43">
        <f t="shared" si="47"/>
        <v>10000000</v>
      </c>
      <c r="G263" s="43">
        <f t="shared" si="47"/>
        <v>3</v>
      </c>
      <c r="H263" s="46">
        <f t="shared" si="37"/>
        <v>0.72137060414788101</v>
      </c>
      <c r="I263" s="46">
        <f t="shared" si="38"/>
        <v>9.8286744815148777E-2</v>
      </c>
      <c r="J263" s="42">
        <f t="shared" si="43"/>
        <v>1920</v>
      </c>
      <c r="K263" s="42">
        <f t="shared" si="43"/>
        <v>261.59999999999997</v>
      </c>
      <c r="L263" s="43">
        <f t="shared" si="44"/>
        <v>8000000</v>
      </c>
      <c r="M263" s="157">
        <f t="shared" si="39"/>
        <v>1090000</v>
      </c>
      <c r="N263" s="157">
        <f t="shared" si="40"/>
        <v>2000000</v>
      </c>
      <c r="O263" s="158">
        <f t="shared" si="41"/>
        <v>480</v>
      </c>
      <c r="P263" s="42"/>
    </row>
    <row r="264" spans="1:16" x14ac:dyDescent="0.2">
      <c r="A264" s="156">
        <v>256</v>
      </c>
      <c r="B264" s="157">
        <v>2852000</v>
      </c>
      <c r="C264" s="42">
        <v>627.44000000000005</v>
      </c>
      <c r="D264" s="43">
        <f t="shared" si="47"/>
        <v>2000000</v>
      </c>
      <c r="E264" s="43">
        <f t="shared" si="47"/>
        <v>4</v>
      </c>
      <c r="F264" s="43">
        <f t="shared" si="47"/>
        <v>10000000</v>
      </c>
      <c r="G264" s="43">
        <f t="shared" si="47"/>
        <v>3</v>
      </c>
      <c r="H264" s="46">
        <f t="shared" si="37"/>
        <v>0.29873772791023845</v>
      </c>
      <c r="I264" s="46">
        <f t="shared" si="38"/>
        <v>0</v>
      </c>
      <c r="J264" s="42">
        <f t="shared" si="43"/>
        <v>187.44000000000003</v>
      </c>
      <c r="K264" s="42">
        <f t="shared" si="43"/>
        <v>0</v>
      </c>
      <c r="L264" s="43">
        <f t="shared" si="44"/>
        <v>852000</v>
      </c>
      <c r="M264" s="157">
        <f t="shared" si="39"/>
        <v>0</v>
      </c>
      <c r="N264" s="157">
        <f t="shared" si="40"/>
        <v>2000000</v>
      </c>
      <c r="O264" s="158">
        <f t="shared" si="41"/>
        <v>440</v>
      </c>
      <c r="P264" s="42"/>
    </row>
    <row r="265" spans="1:16" x14ac:dyDescent="0.2">
      <c r="A265" s="156">
        <v>257</v>
      </c>
      <c r="B265" s="157">
        <v>22319000</v>
      </c>
      <c r="C265" s="42">
        <v>2678.28</v>
      </c>
      <c r="D265" s="43">
        <f t="shared" si="47"/>
        <v>2000000</v>
      </c>
      <c r="E265" s="43">
        <f t="shared" si="47"/>
        <v>4</v>
      </c>
      <c r="F265" s="43">
        <f t="shared" si="47"/>
        <v>10000000</v>
      </c>
      <c r="G265" s="43">
        <f t="shared" si="47"/>
        <v>3</v>
      </c>
      <c r="H265" s="46">
        <f t="shared" ref="H265:H328" si="48">MAX(0,MIN(E265*D265,B265-D265))/B265</f>
        <v>0.35843899816300012</v>
      </c>
      <c r="I265" s="46">
        <f t="shared" ref="I265:I328" si="49">MAX(0,MIN(G265*F265,B265-SUM(D265,E265*D265)))/B265</f>
        <v>0.55195125229624986</v>
      </c>
      <c r="J265" s="42">
        <f t="shared" si="43"/>
        <v>960</v>
      </c>
      <c r="K265" s="42">
        <f t="shared" si="43"/>
        <v>1478.2800000000002</v>
      </c>
      <c r="L265" s="43">
        <f t="shared" si="44"/>
        <v>8000000</v>
      </c>
      <c r="M265" s="157">
        <f t="shared" ref="M265:M328" si="50">I265*$B265</f>
        <v>12319000</v>
      </c>
      <c r="N265" s="157">
        <f t="shared" ref="N265:N328" si="51">B265-SUM(L265:M265)</f>
        <v>2000000</v>
      </c>
      <c r="O265" s="158">
        <f t="shared" ref="O265:O328" si="52">C265-SUM(J265:K265)</f>
        <v>240</v>
      </c>
      <c r="P265" s="42"/>
    </row>
    <row r="266" spans="1:16" x14ac:dyDescent="0.2">
      <c r="A266" s="156">
        <v>258</v>
      </c>
      <c r="B266" s="157">
        <v>30008000</v>
      </c>
      <c r="C266" s="42">
        <v>6301.68</v>
      </c>
      <c r="D266" s="43">
        <f t="shared" ref="D266:G281" si="53">D265</f>
        <v>2000000</v>
      </c>
      <c r="E266" s="43">
        <f t="shared" si="53"/>
        <v>4</v>
      </c>
      <c r="F266" s="43">
        <f t="shared" si="53"/>
        <v>10000000</v>
      </c>
      <c r="G266" s="43">
        <f t="shared" si="53"/>
        <v>3</v>
      </c>
      <c r="H266" s="46">
        <f t="shared" si="48"/>
        <v>0.26659557451346305</v>
      </c>
      <c r="I266" s="46">
        <f t="shared" si="49"/>
        <v>0.66675553185817116</v>
      </c>
      <c r="J266" s="42">
        <f t="shared" ref="J266:K329" si="54">+H266*$C266</f>
        <v>1680</v>
      </c>
      <c r="K266" s="42">
        <f t="shared" si="54"/>
        <v>4201.68</v>
      </c>
      <c r="L266" s="43">
        <f t="shared" ref="L266:L329" si="55">H266*B266</f>
        <v>7999999.9999999991</v>
      </c>
      <c r="M266" s="157">
        <f t="shared" si="50"/>
        <v>20008000</v>
      </c>
      <c r="N266" s="157">
        <f t="shared" si="51"/>
        <v>2000000</v>
      </c>
      <c r="O266" s="158">
        <f t="shared" si="52"/>
        <v>420</v>
      </c>
      <c r="P266" s="42"/>
    </row>
    <row r="267" spans="1:16" x14ac:dyDescent="0.2">
      <c r="A267" s="156">
        <v>259</v>
      </c>
      <c r="B267" s="157">
        <v>8035000</v>
      </c>
      <c r="C267" s="42">
        <v>1848.05</v>
      </c>
      <c r="D267" s="43">
        <f t="shared" si="53"/>
        <v>2000000</v>
      </c>
      <c r="E267" s="43">
        <f t="shared" si="53"/>
        <v>4</v>
      </c>
      <c r="F267" s="43">
        <f t="shared" si="53"/>
        <v>10000000</v>
      </c>
      <c r="G267" s="43">
        <f t="shared" si="53"/>
        <v>3</v>
      </c>
      <c r="H267" s="46">
        <f t="shared" si="48"/>
        <v>0.75108898568761673</v>
      </c>
      <c r="I267" s="46">
        <f t="shared" si="49"/>
        <v>0</v>
      </c>
      <c r="J267" s="42">
        <f t="shared" si="54"/>
        <v>1388.05</v>
      </c>
      <c r="K267" s="42">
        <f t="shared" si="54"/>
        <v>0</v>
      </c>
      <c r="L267" s="43">
        <f t="shared" si="55"/>
        <v>6035000</v>
      </c>
      <c r="M267" s="157">
        <f t="shared" si="50"/>
        <v>0</v>
      </c>
      <c r="N267" s="157">
        <f t="shared" si="51"/>
        <v>2000000</v>
      </c>
      <c r="O267" s="158">
        <f t="shared" si="52"/>
        <v>460</v>
      </c>
      <c r="P267" s="42"/>
    </row>
    <row r="268" spans="1:16" x14ac:dyDescent="0.2">
      <c r="A268" s="156">
        <v>260</v>
      </c>
      <c r="B268" s="157">
        <v>863000</v>
      </c>
      <c r="C268" s="42">
        <v>233.01</v>
      </c>
      <c r="D268" s="43">
        <f t="shared" si="53"/>
        <v>2000000</v>
      </c>
      <c r="E268" s="43">
        <f t="shared" si="53"/>
        <v>4</v>
      </c>
      <c r="F268" s="43">
        <f t="shared" si="53"/>
        <v>10000000</v>
      </c>
      <c r="G268" s="43">
        <f t="shared" si="53"/>
        <v>3</v>
      </c>
      <c r="H268" s="46">
        <f t="shared" si="48"/>
        <v>0</v>
      </c>
      <c r="I268" s="46">
        <f t="shared" si="49"/>
        <v>0</v>
      </c>
      <c r="J268" s="42">
        <f t="shared" si="54"/>
        <v>0</v>
      </c>
      <c r="K268" s="42">
        <f t="shared" si="54"/>
        <v>0</v>
      </c>
      <c r="L268" s="43">
        <f t="shared" si="55"/>
        <v>0</v>
      </c>
      <c r="M268" s="157">
        <f t="shared" si="50"/>
        <v>0</v>
      </c>
      <c r="N268" s="157">
        <f t="shared" si="51"/>
        <v>863000</v>
      </c>
      <c r="O268" s="158">
        <f t="shared" si="52"/>
        <v>233.01</v>
      </c>
      <c r="P268" s="42"/>
    </row>
    <row r="269" spans="1:16" x14ac:dyDescent="0.2">
      <c r="A269" s="156">
        <v>261</v>
      </c>
      <c r="B269" s="157">
        <v>12490000</v>
      </c>
      <c r="C269" s="42">
        <v>1873.5</v>
      </c>
      <c r="D269" s="43">
        <f t="shared" si="53"/>
        <v>2000000</v>
      </c>
      <c r="E269" s="43">
        <f t="shared" si="53"/>
        <v>4</v>
      </c>
      <c r="F269" s="43">
        <f t="shared" si="53"/>
        <v>10000000</v>
      </c>
      <c r="G269" s="43">
        <f t="shared" si="53"/>
        <v>3</v>
      </c>
      <c r="H269" s="46">
        <f t="shared" si="48"/>
        <v>0.64051240992794234</v>
      </c>
      <c r="I269" s="46">
        <f t="shared" si="49"/>
        <v>0.19935948759007205</v>
      </c>
      <c r="J269" s="42">
        <f t="shared" si="54"/>
        <v>1200</v>
      </c>
      <c r="K269" s="42">
        <f t="shared" si="54"/>
        <v>373.5</v>
      </c>
      <c r="L269" s="43">
        <f t="shared" si="55"/>
        <v>8000000</v>
      </c>
      <c r="M269" s="157">
        <f t="shared" si="50"/>
        <v>2490000</v>
      </c>
      <c r="N269" s="157">
        <f t="shared" si="51"/>
        <v>2000000</v>
      </c>
      <c r="O269" s="158">
        <f t="shared" si="52"/>
        <v>300</v>
      </c>
      <c r="P269" s="42"/>
    </row>
    <row r="270" spans="1:16" x14ac:dyDescent="0.2">
      <c r="A270" s="156">
        <v>262</v>
      </c>
      <c r="B270" s="157">
        <v>33801000</v>
      </c>
      <c r="C270" s="42">
        <v>8450.25</v>
      </c>
      <c r="D270" s="43">
        <f t="shared" si="53"/>
        <v>2000000</v>
      </c>
      <c r="E270" s="43">
        <f t="shared" si="53"/>
        <v>4</v>
      </c>
      <c r="F270" s="43">
        <f t="shared" si="53"/>
        <v>10000000</v>
      </c>
      <c r="G270" s="43">
        <f t="shared" si="53"/>
        <v>3</v>
      </c>
      <c r="H270" s="46">
        <f t="shared" si="48"/>
        <v>0.23667938818378154</v>
      </c>
      <c r="I270" s="46">
        <f t="shared" si="49"/>
        <v>0.70415076477027305</v>
      </c>
      <c r="J270" s="42">
        <f t="shared" si="54"/>
        <v>2000</v>
      </c>
      <c r="K270" s="42">
        <f t="shared" si="54"/>
        <v>5950.25</v>
      </c>
      <c r="L270" s="43">
        <f t="shared" si="55"/>
        <v>8000000</v>
      </c>
      <c r="M270" s="157">
        <f t="shared" si="50"/>
        <v>23801000</v>
      </c>
      <c r="N270" s="157">
        <f t="shared" si="51"/>
        <v>2000000</v>
      </c>
      <c r="O270" s="158">
        <f t="shared" si="52"/>
        <v>500</v>
      </c>
      <c r="P270" s="42"/>
    </row>
    <row r="271" spans="1:16" x14ac:dyDescent="0.2">
      <c r="A271" s="156">
        <v>263</v>
      </c>
      <c r="B271" s="157">
        <v>4742000</v>
      </c>
      <c r="C271" s="42">
        <v>806.14</v>
      </c>
      <c r="D271" s="43">
        <f t="shared" si="53"/>
        <v>2000000</v>
      </c>
      <c r="E271" s="43">
        <f t="shared" si="53"/>
        <v>4</v>
      </c>
      <c r="F271" s="43">
        <f t="shared" si="53"/>
        <v>10000000</v>
      </c>
      <c r="G271" s="43">
        <f t="shared" si="53"/>
        <v>3</v>
      </c>
      <c r="H271" s="46">
        <f t="shared" si="48"/>
        <v>0.5782370307886967</v>
      </c>
      <c r="I271" s="46">
        <f t="shared" si="49"/>
        <v>0</v>
      </c>
      <c r="J271" s="42">
        <f t="shared" si="54"/>
        <v>466.13999999999993</v>
      </c>
      <c r="K271" s="42">
        <f t="shared" si="54"/>
        <v>0</v>
      </c>
      <c r="L271" s="43">
        <f t="shared" si="55"/>
        <v>2742000</v>
      </c>
      <c r="M271" s="157">
        <f t="shared" si="50"/>
        <v>0</v>
      </c>
      <c r="N271" s="157">
        <f t="shared" si="51"/>
        <v>2000000</v>
      </c>
      <c r="O271" s="158">
        <f t="shared" si="52"/>
        <v>340.00000000000006</v>
      </c>
      <c r="P271" s="42"/>
    </row>
    <row r="272" spans="1:16" x14ac:dyDescent="0.2">
      <c r="A272" s="156">
        <v>264</v>
      </c>
      <c r="B272" s="157">
        <v>40000000</v>
      </c>
      <c r="C272" s="42">
        <v>6400</v>
      </c>
      <c r="D272" s="43">
        <f t="shared" si="53"/>
        <v>2000000</v>
      </c>
      <c r="E272" s="43">
        <f t="shared" si="53"/>
        <v>4</v>
      </c>
      <c r="F272" s="43">
        <f t="shared" si="53"/>
        <v>10000000</v>
      </c>
      <c r="G272" s="43">
        <f t="shared" si="53"/>
        <v>3</v>
      </c>
      <c r="H272" s="46">
        <f t="shared" si="48"/>
        <v>0.2</v>
      </c>
      <c r="I272" s="46">
        <f t="shared" si="49"/>
        <v>0.75</v>
      </c>
      <c r="J272" s="42">
        <f t="shared" si="54"/>
        <v>1280</v>
      </c>
      <c r="K272" s="42">
        <f t="shared" si="54"/>
        <v>4800</v>
      </c>
      <c r="L272" s="43">
        <f t="shared" si="55"/>
        <v>8000000</v>
      </c>
      <c r="M272" s="157">
        <f t="shared" si="50"/>
        <v>30000000</v>
      </c>
      <c r="N272" s="157">
        <f t="shared" si="51"/>
        <v>2000000</v>
      </c>
      <c r="O272" s="158">
        <f t="shared" si="52"/>
        <v>320</v>
      </c>
      <c r="P272" s="42"/>
    </row>
    <row r="273" spans="1:16" x14ac:dyDescent="0.2">
      <c r="A273" s="156">
        <v>265</v>
      </c>
      <c r="B273" s="157">
        <v>27035000</v>
      </c>
      <c r="C273" s="42">
        <v>8110.5</v>
      </c>
      <c r="D273" s="43">
        <f t="shared" si="53"/>
        <v>2000000</v>
      </c>
      <c r="E273" s="43">
        <f t="shared" si="53"/>
        <v>4</v>
      </c>
      <c r="F273" s="43">
        <f t="shared" si="53"/>
        <v>10000000</v>
      </c>
      <c r="G273" s="43">
        <f t="shared" si="53"/>
        <v>3</v>
      </c>
      <c r="H273" s="46">
        <f t="shared" si="48"/>
        <v>0.29591270575180323</v>
      </c>
      <c r="I273" s="46">
        <f t="shared" si="49"/>
        <v>0.63010911781024592</v>
      </c>
      <c r="J273" s="42">
        <f t="shared" si="54"/>
        <v>2400</v>
      </c>
      <c r="K273" s="42">
        <f t="shared" si="54"/>
        <v>5110.5</v>
      </c>
      <c r="L273" s="43">
        <f t="shared" si="55"/>
        <v>8000000</v>
      </c>
      <c r="M273" s="157">
        <f t="shared" si="50"/>
        <v>17035000</v>
      </c>
      <c r="N273" s="157">
        <f t="shared" si="51"/>
        <v>2000000</v>
      </c>
      <c r="O273" s="158">
        <f t="shared" si="52"/>
        <v>600</v>
      </c>
      <c r="P273" s="42"/>
    </row>
    <row r="274" spans="1:16" x14ac:dyDescent="0.2">
      <c r="A274" s="156">
        <v>266</v>
      </c>
      <c r="B274" s="157">
        <v>40000000</v>
      </c>
      <c r="C274" s="42">
        <v>10800</v>
      </c>
      <c r="D274" s="43">
        <f t="shared" si="53"/>
        <v>2000000</v>
      </c>
      <c r="E274" s="43">
        <f t="shared" si="53"/>
        <v>4</v>
      </c>
      <c r="F274" s="43">
        <f t="shared" si="53"/>
        <v>10000000</v>
      </c>
      <c r="G274" s="43">
        <f t="shared" si="53"/>
        <v>3</v>
      </c>
      <c r="H274" s="46">
        <f t="shared" si="48"/>
        <v>0.2</v>
      </c>
      <c r="I274" s="46">
        <f t="shared" si="49"/>
        <v>0.75</v>
      </c>
      <c r="J274" s="42">
        <f t="shared" si="54"/>
        <v>2160</v>
      </c>
      <c r="K274" s="42">
        <f t="shared" si="54"/>
        <v>8100</v>
      </c>
      <c r="L274" s="43">
        <f t="shared" si="55"/>
        <v>8000000</v>
      </c>
      <c r="M274" s="157">
        <f t="shared" si="50"/>
        <v>30000000</v>
      </c>
      <c r="N274" s="157">
        <f t="shared" si="51"/>
        <v>2000000</v>
      </c>
      <c r="O274" s="158">
        <f t="shared" si="52"/>
        <v>540</v>
      </c>
      <c r="P274" s="42"/>
    </row>
    <row r="275" spans="1:16" x14ac:dyDescent="0.2">
      <c r="A275" s="156">
        <v>267</v>
      </c>
      <c r="B275" s="157">
        <v>10158000</v>
      </c>
      <c r="C275" s="42">
        <v>2945.82</v>
      </c>
      <c r="D275" s="43">
        <f t="shared" si="53"/>
        <v>2000000</v>
      </c>
      <c r="E275" s="43">
        <f t="shared" si="53"/>
        <v>4</v>
      </c>
      <c r="F275" s="43">
        <f t="shared" si="53"/>
        <v>10000000</v>
      </c>
      <c r="G275" s="43">
        <f t="shared" si="53"/>
        <v>3</v>
      </c>
      <c r="H275" s="46">
        <f t="shared" si="48"/>
        <v>0.78755660563102969</v>
      </c>
      <c r="I275" s="46">
        <f t="shared" si="49"/>
        <v>1.5554242961212838E-2</v>
      </c>
      <c r="J275" s="42">
        <f t="shared" si="54"/>
        <v>2320</v>
      </c>
      <c r="K275" s="42">
        <f t="shared" si="54"/>
        <v>45.820000000000007</v>
      </c>
      <c r="L275" s="43">
        <f t="shared" si="55"/>
        <v>8000000</v>
      </c>
      <c r="M275" s="157">
        <f t="shared" si="50"/>
        <v>158000</v>
      </c>
      <c r="N275" s="157">
        <f t="shared" si="51"/>
        <v>2000000</v>
      </c>
      <c r="O275" s="158">
        <f t="shared" si="52"/>
        <v>580</v>
      </c>
      <c r="P275" s="42"/>
    </row>
    <row r="276" spans="1:16" x14ac:dyDescent="0.2">
      <c r="A276" s="156">
        <v>268</v>
      </c>
      <c r="B276" s="157">
        <v>19472000</v>
      </c>
      <c r="C276" s="42">
        <v>3894.4</v>
      </c>
      <c r="D276" s="43">
        <f t="shared" si="53"/>
        <v>2000000</v>
      </c>
      <c r="E276" s="43">
        <f t="shared" si="53"/>
        <v>4</v>
      </c>
      <c r="F276" s="43">
        <f t="shared" si="53"/>
        <v>10000000</v>
      </c>
      <c r="G276" s="43">
        <f t="shared" si="53"/>
        <v>3</v>
      </c>
      <c r="H276" s="46">
        <f t="shared" si="48"/>
        <v>0.41084634346754312</v>
      </c>
      <c r="I276" s="46">
        <f t="shared" si="49"/>
        <v>0.4864420706655711</v>
      </c>
      <c r="J276" s="42">
        <f t="shared" si="54"/>
        <v>1600</v>
      </c>
      <c r="K276" s="42">
        <f t="shared" si="54"/>
        <v>1894.4</v>
      </c>
      <c r="L276" s="43">
        <f t="shared" si="55"/>
        <v>8000000</v>
      </c>
      <c r="M276" s="157">
        <f t="shared" si="50"/>
        <v>9472000</v>
      </c>
      <c r="N276" s="157">
        <f t="shared" si="51"/>
        <v>2000000</v>
      </c>
      <c r="O276" s="158">
        <f t="shared" si="52"/>
        <v>400</v>
      </c>
      <c r="P276" s="42"/>
    </row>
    <row r="277" spans="1:16" x14ac:dyDescent="0.2">
      <c r="A277" s="156">
        <v>269</v>
      </c>
      <c r="B277" s="157">
        <v>800000</v>
      </c>
      <c r="C277" s="42">
        <v>120</v>
      </c>
      <c r="D277" s="43">
        <f t="shared" si="53"/>
        <v>2000000</v>
      </c>
      <c r="E277" s="43">
        <f t="shared" si="53"/>
        <v>4</v>
      </c>
      <c r="F277" s="43">
        <f t="shared" si="53"/>
        <v>10000000</v>
      </c>
      <c r="G277" s="43">
        <f t="shared" si="53"/>
        <v>3</v>
      </c>
      <c r="H277" s="46">
        <f t="shared" si="48"/>
        <v>0</v>
      </c>
      <c r="I277" s="46">
        <f t="shared" si="49"/>
        <v>0</v>
      </c>
      <c r="J277" s="42">
        <f t="shared" si="54"/>
        <v>0</v>
      </c>
      <c r="K277" s="42">
        <f t="shared" si="54"/>
        <v>0</v>
      </c>
      <c r="L277" s="43">
        <f t="shared" si="55"/>
        <v>0</v>
      </c>
      <c r="M277" s="157">
        <f t="shared" si="50"/>
        <v>0</v>
      </c>
      <c r="N277" s="157">
        <f t="shared" si="51"/>
        <v>800000</v>
      </c>
      <c r="O277" s="158">
        <f t="shared" si="52"/>
        <v>120</v>
      </c>
      <c r="P277" s="42"/>
    </row>
    <row r="278" spans="1:16" x14ac:dyDescent="0.2">
      <c r="A278" s="156">
        <v>270</v>
      </c>
      <c r="B278" s="157">
        <v>33787000</v>
      </c>
      <c r="C278" s="42">
        <v>5405.92</v>
      </c>
      <c r="D278" s="43">
        <f t="shared" si="53"/>
        <v>2000000</v>
      </c>
      <c r="E278" s="43">
        <f t="shared" si="53"/>
        <v>4</v>
      </c>
      <c r="F278" s="43">
        <f t="shared" si="53"/>
        <v>10000000</v>
      </c>
      <c r="G278" s="43">
        <f t="shared" si="53"/>
        <v>3</v>
      </c>
      <c r="H278" s="46">
        <f t="shared" si="48"/>
        <v>0.23677745878592357</v>
      </c>
      <c r="I278" s="46">
        <f t="shared" si="49"/>
        <v>0.70402817651759553</v>
      </c>
      <c r="J278" s="42">
        <f t="shared" si="54"/>
        <v>1280</v>
      </c>
      <c r="K278" s="42">
        <f t="shared" si="54"/>
        <v>3805.92</v>
      </c>
      <c r="L278" s="43">
        <f t="shared" si="55"/>
        <v>8000000</v>
      </c>
      <c r="M278" s="157">
        <f t="shared" si="50"/>
        <v>23787000</v>
      </c>
      <c r="N278" s="157">
        <f t="shared" si="51"/>
        <v>2000000</v>
      </c>
      <c r="O278" s="158">
        <f t="shared" si="52"/>
        <v>320</v>
      </c>
      <c r="P278" s="42"/>
    </row>
    <row r="279" spans="1:16" x14ac:dyDescent="0.2">
      <c r="A279" s="156">
        <v>271</v>
      </c>
      <c r="B279" s="157">
        <v>29731000</v>
      </c>
      <c r="C279" s="42">
        <v>8324.68</v>
      </c>
      <c r="D279" s="43">
        <f t="shared" si="53"/>
        <v>2000000</v>
      </c>
      <c r="E279" s="43">
        <f t="shared" si="53"/>
        <v>4</v>
      </c>
      <c r="F279" s="43">
        <f t="shared" si="53"/>
        <v>10000000</v>
      </c>
      <c r="G279" s="43">
        <f t="shared" si="53"/>
        <v>3</v>
      </c>
      <c r="H279" s="46">
        <f t="shared" si="48"/>
        <v>0.26907941206148467</v>
      </c>
      <c r="I279" s="46">
        <f t="shared" si="49"/>
        <v>0.66365073492314419</v>
      </c>
      <c r="J279" s="42">
        <f t="shared" si="54"/>
        <v>2240.0000000000005</v>
      </c>
      <c r="K279" s="42">
        <f t="shared" si="54"/>
        <v>5524.68</v>
      </c>
      <c r="L279" s="43">
        <f t="shared" si="55"/>
        <v>8000000.0000000009</v>
      </c>
      <c r="M279" s="157">
        <f t="shared" si="50"/>
        <v>19731000</v>
      </c>
      <c r="N279" s="157">
        <f t="shared" si="51"/>
        <v>2000000</v>
      </c>
      <c r="O279" s="158">
        <f t="shared" si="52"/>
        <v>560</v>
      </c>
      <c r="P279" s="42"/>
    </row>
    <row r="280" spans="1:16" x14ac:dyDescent="0.2">
      <c r="A280" s="156">
        <v>272</v>
      </c>
      <c r="B280" s="157">
        <v>33966000</v>
      </c>
      <c r="C280" s="42">
        <v>5434.56</v>
      </c>
      <c r="D280" s="43">
        <f t="shared" si="53"/>
        <v>2000000</v>
      </c>
      <c r="E280" s="43">
        <f t="shared" si="53"/>
        <v>4</v>
      </c>
      <c r="F280" s="43">
        <f t="shared" si="53"/>
        <v>10000000</v>
      </c>
      <c r="G280" s="43">
        <f t="shared" si="53"/>
        <v>3</v>
      </c>
      <c r="H280" s="46">
        <f t="shared" si="48"/>
        <v>0.23552964729435319</v>
      </c>
      <c r="I280" s="46">
        <f t="shared" si="49"/>
        <v>0.70558794088205856</v>
      </c>
      <c r="J280" s="42">
        <f t="shared" si="54"/>
        <v>1280.0000000000002</v>
      </c>
      <c r="K280" s="42">
        <f t="shared" si="54"/>
        <v>3834.5600000000004</v>
      </c>
      <c r="L280" s="43">
        <f t="shared" si="55"/>
        <v>8000000</v>
      </c>
      <c r="M280" s="157">
        <f t="shared" si="50"/>
        <v>23966000</v>
      </c>
      <c r="N280" s="157">
        <f t="shared" si="51"/>
        <v>2000000</v>
      </c>
      <c r="O280" s="158">
        <f t="shared" si="52"/>
        <v>320</v>
      </c>
      <c r="P280" s="42"/>
    </row>
    <row r="281" spans="1:16" x14ac:dyDescent="0.2">
      <c r="A281" s="156">
        <v>273</v>
      </c>
      <c r="B281" s="157">
        <v>23280000</v>
      </c>
      <c r="C281" s="42">
        <v>5354.4</v>
      </c>
      <c r="D281" s="43">
        <f t="shared" si="53"/>
        <v>2000000</v>
      </c>
      <c r="E281" s="43">
        <f t="shared" si="53"/>
        <v>4</v>
      </c>
      <c r="F281" s="43">
        <f t="shared" si="53"/>
        <v>10000000</v>
      </c>
      <c r="G281" s="43">
        <f t="shared" si="53"/>
        <v>3</v>
      </c>
      <c r="H281" s="46">
        <f t="shared" si="48"/>
        <v>0.3436426116838488</v>
      </c>
      <c r="I281" s="46">
        <f t="shared" si="49"/>
        <v>0.57044673539518898</v>
      </c>
      <c r="J281" s="42">
        <f t="shared" si="54"/>
        <v>1839.9999999999998</v>
      </c>
      <c r="K281" s="42">
        <f t="shared" si="54"/>
        <v>3054.3999999999996</v>
      </c>
      <c r="L281" s="43">
        <f t="shared" si="55"/>
        <v>8000000</v>
      </c>
      <c r="M281" s="157">
        <f t="shared" si="50"/>
        <v>13280000</v>
      </c>
      <c r="N281" s="157">
        <f t="shared" si="51"/>
        <v>2000000</v>
      </c>
      <c r="O281" s="158">
        <f t="shared" si="52"/>
        <v>460</v>
      </c>
      <c r="P281" s="42"/>
    </row>
    <row r="282" spans="1:16" x14ac:dyDescent="0.2">
      <c r="A282" s="156">
        <v>274</v>
      </c>
      <c r="B282" s="157">
        <v>844000</v>
      </c>
      <c r="C282" s="42">
        <v>244.76</v>
      </c>
      <c r="D282" s="43">
        <f t="shared" ref="D282:G297" si="56">D281</f>
        <v>2000000</v>
      </c>
      <c r="E282" s="43">
        <f t="shared" si="56"/>
        <v>4</v>
      </c>
      <c r="F282" s="43">
        <f t="shared" si="56"/>
        <v>10000000</v>
      </c>
      <c r="G282" s="43">
        <f t="shared" si="56"/>
        <v>3</v>
      </c>
      <c r="H282" s="46">
        <f t="shared" si="48"/>
        <v>0</v>
      </c>
      <c r="I282" s="46">
        <f t="shared" si="49"/>
        <v>0</v>
      </c>
      <c r="J282" s="42">
        <f t="shared" si="54"/>
        <v>0</v>
      </c>
      <c r="K282" s="42">
        <f t="shared" si="54"/>
        <v>0</v>
      </c>
      <c r="L282" s="43">
        <f t="shared" si="55"/>
        <v>0</v>
      </c>
      <c r="M282" s="157">
        <f t="shared" si="50"/>
        <v>0</v>
      </c>
      <c r="N282" s="157">
        <f t="shared" si="51"/>
        <v>844000</v>
      </c>
      <c r="O282" s="158">
        <f t="shared" si="52"/>
        <v>244.76</v>
      </c>
      <c r="P282" s="42"/>
    </row>
    <row r="283" spans="1:16" x14ac:dyDescent="0.2">
      <c r="A283" s="156">
        <v>275</v>
      </c>
      <c r="B283" s="157">
        <v>5613000</v>
      </c>
      <c r="C283" s="42">
        <v>1627.77</v>
      </c>
      <c r="D283" s="43">
        <f t="shared" si="56"/>
        <v>2000000</v>
      </c>
      <c r="E283" s="43">
        <f t="shared" si="56"/>
        <v>4</v>
      </c>
      <c r="F283" s="43">
        <f t="shared" si="56"/>
        <v>10000000</v>
      </c>
      <c r="G283" s="43">
        <f t="shared" si="56"/>
        <v>3</v>
      </c>
      <c r="H283" s="46">
        <f t="shared" si="48"/>
        <v>0.64368430429360413</v>
      </c>
      <c r="I283" s="46">
        <f t="shared" si="49"/>
        <v>0</v>
      </c>
      <c r="J283" s="42">
        <f t="shared" si="54"/>
        <v>1047.77</v>
      </c>
      <c r="K283" s="42">
        <f t="shared" si="54"/>
        <v>0</v>
      </c>
      <c r="L283" s="43">
        <f t="shared" si="55"/>
        <v>3613000</v>
      </c>
      <c r="M283" s="157">
        <f t="shared" si="50"/>
        <v>0</v>
      </c>
      <c r="N283" s="157">
        <f t="shared" si="51"/>
        <v>2000000</v>
      </c>
      <c r="O283" s="158">
        <f t="shared" si="52"/>
        <v>580</v>
      </c>
      <c r="P283" s="42"/>
    </row>
    <row r="284" spans="1:16" x14ac:dyDescent="0.2">
      <c r="A284" s="156">
        <v>276</v>
      </c>
      <c r="B284" s="157">
        <v>33101000</v>
      </c>
      <c r="C284" s="42">
        <v>8606.26</v>
      </c>
      <c r="D284" s="43">
        <f t="shared" si="56"/>
        <v>2000000</v>
      </c>
      <c r="E284" s="43">
        <f t="shared" si="56"/>
        <v>4</v>
      </c>
      <c r="F284" s="43">
        <f t="shared" si="56"/>
        <v>10000000</v>
      </c>
      <c r="G284" s="43">
        <f t="shared" si="56"/>
        <v>3</v>
      </c>
      <c r="H284" s="46">
        <f t="shared" si="48"/>
        <v>0.24168454125253014</v>
      </c>
      <c r="I284" s="46">
        <f t="shared" si="49"/>
        <v>0.69789432343433733</v>
      </c>
      <c r="J284" s="42">
        <f t="shared" si="54"/>
        <v>2080</v>
      </c>
      <c r="K284" s="42">
        <f t="shared" si="54"/>
        <v>6006.26</v>
      </c>
      <c r="L284" s="43">
        <f t="shared" si="55"/>
        <v>8000000</v>
      </c>
      <c r="M284" s="157">
        <f t="shared" si="50"/>
        <v>23101000</v>
      </c>
      <c r="N284" s="157">
        <f t="shared" si="51"/>
        <v>2000000</v>
      </c>
      <c r="O284" s="158">
        <f t="shared" si="52"/>
        <v>520</v>
      </c>
      <c r="P284" s="42"/>
    </row>
    <row r="285" spans="1:16" x14ac:dyDescent="0.2">
      <c r="A285" s="156">
        <v>277</v>
      </c>
      <c r="B285" s="157">
        <v>8722000</v>
      </c>
      <c r="C285" s="42">
        <v>2093.2800000000002</v>
      </c>
      <c r="D285" s="43">
        <f t="shared" si="56"/>
        <v>2000000</v>
      </c>
      <c r="E285" s="43">
        <f t="shared" si="56"/>
        <v>4</v>
      </c>
      <c r="F285" s="43">
        <f t="shared" si="56"/>
        <v>10000000</v>
      </c>
      <c r="G285" s="43">
        <f t="shared" si="56"/>
        <v>3</v>
      </c>
      <c r="H285" s="46">
        <f t="shared" si="48"/>
        <v>0.77069479477184133</v>
      </c>
      <c r="I285" s="46">
        <f t="shared" si="49"/>
        <v>0</v>
      </c>
      <c r="J285" s="42">
        <f t="shared" si="54"/>
        <v>1613.2800000000002</v>
      </c>
      <c r="K285" s="42">
        <f t="shared" si="54"/>
        <v>0</v>
      </c>
      <c r="L285" s="43">
        <f t="shared" si="55"/>
        <v>6722000</v>
      </c>
      <c r="M285" s="157">
        <f t="shared" si="50"/>
        <v>0</v>
      </c>
      <c r="N285" s="157">
        <f t="shared" si="51"/>
        <v>2000000</v>
      </c>
      <c r="O285" s="158">
        <f t="shared" si="52"/>
        <v>480</v>
      </c>
      <c r="P285" s="42"/>
    </row>
    <row r="286" spans="1:16" x14ac:dyDescent="0.2">
      <c r="A286" s="156">
        <v>278</v>
      </c>
      <c r="B286" s="157">
        <v>40000000</v>
      </c>
      <c r="C286" s="42">
        <v>7600</v>
      </c>
      <c r="D286" s="43">
        <f t="shared" si="56"/>
        <v>2000000</v>
      </c>
      <c r="E286" s="43">
        <f t="shared" si="56"/>
        <v>4</v>
      </c>
      <c r="F286" s="43">
        <f t="shared" si="56"/>
        <v>10000000</v>
      </c>
      <c r="G286" s="43">
        <f t="shared" si="56"/>
        <v>3</v>
      </c>
      <c r="H286" s="46">
        <f t="shared" si="48"/>
        <v>0.2</v>
      </c>
      <c r="I286" s="46">
        <f t="shared" si="49"/>
        <v>0.75</v>
      </c>
      <c r="J286" s="42">
        <f t="shared" si="54"/>
        <v>1520</v>
      </c>
      <c r="K286" s="42">
        <f t="shared" si="54"/>
        <v>5700</v>
      </c>
      <c r="L286" s="43">
        <f t="shared" si="55"/>
        <v>8000000</v>
      </c>
      <c r="M286" s="157">
        <f t="shared" si="50"/>
        <v>30000000</v>
      </c>
      <c r="N286" s="157">
        <f t="shared" si="51"/>
        <v>2000000</v>
      </c>
      <c r="O286" s="158">
        <f t="shared" si="52"/>
        <v>380</v>
      </c>
      <c r="P286" s="42"/>
    </row>
    <row r="287" spans="1:16" x14ac:dyDescent="0.2">
      <c r="A287" s="156">
        <v>279</v>
      </c>
      <c r="B287" s="157">
        <v>40000000</v>
      </c>
      <c r="C287" s="42">
        <v>8400</v>
      </c>
      <c r="D287" s="43">
        <f t="shared" si="56"/>
        <v>2000000</v>
      </c>
      <c r="E287" s="43">
        <f t="shared" si="56"/>
        <v>4</v>
      </c>
      <c r="F287" s="43">
        <f t="shared" si="56"/>
        <v>10000000</v>
      </c>
      <c r="G287" s="43">
        <f t="shared" si="56"/>
        <v>3</v>
      </c>
      <c r="H287" s="46">
        <f t="shared" si="48"/>
        <v>0.2</v>
      </c>
      <c r="I287" s="46">
        <f t="shared" si="49"/>
        <v>0.75</v>
      </c>
      <c r="J287" s="42">
        <f t="shared" si="54"/>
        <v>1680</v>
      </c>
      <c r="K287" s="42">
        <f t="shared" si="54"/>
        <v>6300</v>
      </c>
      <c r="L287" s="43">
        <f t="shared" si="55"/>
        <v>8000000</v>
      </c>
      <c r="M287" s="157">
        <f t="shared" si="50"/>
        <v>30000000</v>
      </c>
      <c r="N287" s="157">
        <f t="shared" si="51"/>
        <v>2000000</v>
      </c>
      <c r="O287" s="158">
        <f t="shared" si="52"/>
        <v>420</v>
      </c>
      <c r="P287" s="42"/>
    </row>
    <row r="288" spans="1:16" x14ac:dyDescent="0.2">
      <c r="A288" s="156">
        <v>280</v>
      </c>
      <c r="B288" s="157">
        <v>22997000</v>
      </c>
      <c r="C288" s="42">
        <v>5749.25</v>
      </c>
      <c r="D288" s="43">
        <f t="shared" si="56"/>
        <v>2000000</v>
      </c>
      <c r="E288" s="43">
        <f t="shared" si="56"/>
        <v>4</v>
      </c>
      <c r="F288" s="43">
        <f t="shared" si="56"/>
        <v>10000000</v>
      </c>
      <c r="G288" s="43">
        <f t="shared" si="56"/>
        <v>3</v>
      </c>
      <c r="H288" s="46">
        <f t="shared" si="48"/>
        <v>0.34787146149497761</v>
      </c>
      <c r="I288" s="46">
        <f t="shared" si="49"/>
        <v>0.56516067313127805</v>
      </c>
      <c r="J288" s="42">
        <f t="shared" si="54"/>
        <v>2000</v>
      </c>
      <c r="K288" s="42">
        <f t="shared" si="54"/>
        <v>3249.2500000000005</v>
      </c>
      <c r="L288" s="43">
        <f t="shared" si="55"/>
        <v>8000000</v>
      </c>
      <c r="M288" s="157">
        <f t="shared" si="50"/>
        <v>12997000.000000002</v>
      </c>
      <c r="N288" s="157">
        <f t="shared" si="51"/>
        <v>2000000</v>
      </c>
      <c r="O288" s="158">
        <f t="shared" si="52"/>
        <v>500</v>
      </c>
      <c r="P288" s="42"/>
    </row>
    <row r="289" spans="1:16" x14ac:dyDescent="0.2">
      <c r="A289" s="156">
        <v>281</v>
      </c>
      <c r="B289" s="157">
        <v>18962000</v>
      </c>
      <c r="C289" s="42">
        <v>5498.98</v>
      </c>
      <c r="D289" s="43">
        <f t="shared" si="56"/>
        <v>2000000</v>
      </c>
      <c r="E289" s="43">
        <f t="shared" si="56"/>
        <v>4</v>
      </c>
      <c r="F289" s="43">
        <f t="shared" si="56"/>
        <v>10000000</v>
      </c>
      <c r="G289" s="43">
        <f t="shared" si="56"/>
        <v>3</v>
      </c>
      <c r="H289" s="46">
        <f t="shared" si="48"/>
        <v>0.42189642442780295</v>
      </c>
      <c r="I289" s="46">
        <f t="shared" si="49"/>
        <v>0.47262946946524625</v>
      </c>
      <c r="J289" s="42">
        <f t="shared" si="54"/>
        <v>2319.9999999999995</v>
      </c>
      <c r="K289" s="42">
        <f t="shared" si="54"/>
        <v>2598.9799999999996</v>
      </c>
      <c r="L289" s="43">
        <f t="shared" si="55"/>
        <v>8000000</v>
      </c>
      <c r="M289" s="157">
        <f t="shared" si="50"/>
        <v>8962000</v>
      </c>
      <c r="N289" s="157">
        <f t="shared" si="51"/>
        <v>2000000</v>
      </c>
      <c r="O289" s="158">
        <f t="shared" si="52"/>
        <v>580</v>
      </c>
      <c r="P289" s="42"/>
    </row>
    <row r="290" spans="1:16" x14ac:dyDescent="0.2">
      <c r="A290" s="156">
        <v>282</v>
      </c>
      <c r="B290" s="157">
        <v>28685000</v>
      </c>
      <c r="C290" s="42">
        <v>8031.8</v>
      </c>
      <c r="D290" s="43">
        <f t="shared" si="56"/>
        <v>2000000</v>
      </c>
      <c r="E290" s="43">
        <f t="shared" si="56"/>
        <v>4</v>
      </c>
      <c r="F290" s="43">
        <f t="shared" si="56"/>
        <v>10000000</v>
      </c>
      <c r="G290" s="43">
        <f t="shared" si="56"/>
        <v>3</v>
      </c>
      <c r="H290" s="46">
        <f t="shared" si="48"/>
        <v>0.27889140665853235</v>
      </c>
      <c r="I290" s="46">
        <f t="shared" si="49"/>
        <v>0.65138574167683461</v>
      </c>
      <c r="J290" s="42">
        <f t="shared" si="54"/>
        <v>2240</v>
      </c>
      <c r="K290" s="42">
        <f t="shared" si="54"/>
        <v>5231.8</v>
      </c>
      <c r="L290" s="43">
        <f t="shared" si="55"/>
        <v>8000000</v>
      </c>
      <c r="M290" s="157">
        <f t="shared" si="50"/>
        <v>18685000</v>
      </c>
      <c r="N290" s="157">
        <f t="shared" si="51"/>
        <v>2000000</v>
      </c>
      <c r="O290" s="158">
        <f t="shared" si="52"/>
        <v>560</v>
      </c>
      <c r="P290" s="42"/>
    </row>
    <row r="291" spans="1:16" x14ac:dyDescent="0.2">
      <c r="A291" s="156">
        <v>283</v>
      </c>
      <c r="B291" s="157">
        <v>800000</v>
      </c>
      <c r="C291" s="42">
        <v>192</v>
      </c>
      <c r="D291" s="43">
        <f t="shared" si="56"/>
        <v>2000000</v>
      </c>
      <c r="E291" s="43">
        <f t="shared" si="56"/>
        <v>4</v>
      </c>
      <c r="F291" s="43">
        <f t="shared" si="56"/>
        <v>10000000</v>
      </c>
      <c r="G291" s="43">
        <f t="shared" si="56"/>
        <v>3</v>
      </c>
      <c r="H291" s="46">
        <f t="shared" si="48"/>
        <v>0</v>
      </c>
      <c r="I291" s="46">
        <f t="shared" si="49"/>
        <v>0</v>
      </c>
      <c r="J291" s="42">
        <f t="shared" si="54"/>
        <v>0</v>
      </c>
      <c r="K291" s="42">
        <f t="shared" si="54"/>
        <v>0</v>
      </c>
      <c r="L291" s="43">
        <f t="shared" si="55"/>
        <v>0</v>
      </c>
      <c r="M291" s="157">
        <f t="shared" si="50"/>
        <v>0</v>
      </c>
      <c r="N291" s="157">
        <f t="shared" si="51"/>
        <v>800000</v>
      </c>
      <c r="O291" s="158">
        <f t="shared" si="52"/>
        <v>192</v>
      </c>
      <c r="P291" s="42"/>
    </row>
    <row r="292" spans="1:16" x14ac:dyDescent="0.2">
      <c r="A292" s="156">
        <v>284</v>
      </c>
      <c r="B292" s="157">
        <v>39919000</v>
      </c>
      <c r="C292" s="42">
        <v>7983.8</v>
      </c>
      <c r="D292" s="43">
        <f t="shared" si="56"/>
        <v>2000000</v>
      </c>
      <c r="E292" s="43">
        <f t="shared" si="56"/>
        <v>4</v>
      </c>
      <c r="F292" s="43">
        <f t="shared" si="56"/>
        <v>10000000</v>
      </c>
      <c r="G292" s="43">
        <f t="shared" si="56"/>
        <v>3</v>
      </c>
      <c r="H292" s="46">
        <f t="shared" si="48"/>
        <v>0.20040582178912297</v>
      </c>
      <c r="I292" s="46">
        <f t="shared" si="49"/>
        <v>0.74949272276359624</v>
      </c>
      <c r="J292" s="42">
        <f t="shared" si="54"/>
        <v>1600</v>
      </c>
      <c r="K292" s="42">
        <f t="shared" si="54"/>
        <v>5983.8</v>
      </c>
      <c r="L292" s="43">
        <f t="shared" si="55"/>
        <v>8000000</v>
      </c>
      <c r="M292" s="157">
        <f t="shared" si="50"/>
        <v>29919000</v>
      </c>
      <c r="N292" s="157">
        <f t="shared" si="51"/>
        <v>2000000</v>
      </c>
      <c r="O292" s="158">
        <f t="shared" si="52"/>
        <v>400</v>
      </c>
      <c r="P292" s="42"/>
    </row>
    <row r="293" spans="1:16" x14ac:dyDescent="0.2">
      <c r="A293" s="156">
        <v>285</v>
      </c>
      <c r="B293" s="157">
        <v>40000000</v>
      </c>
      <c r="C293" s="42">
        <v>6000</v>
      </c>
      <c r="D293" s="43">
        <f t="shared" si="56"/>
        <v>2000000</v>
      </c>
      <c r="E293" s="43">
        <f t="shared" si="56"/>
        <v>4</v>
      </c>
      <c r="F293" s="43">
        <f t="shared" si="56"/>
        <v>10000000</v>
      </c>
      <c r="G293" s="43">
        <f t="shared" si="56"/>
        <v>3</v>
      </c>
      <c r="H293" s="46">
        <f t="shared" si="48"/>
        <v>0.2</v>
      </c>
      <c r="I293" s="46">
        <f t="shared" si="49"/>
        <v>0.75</v>
      </c>
      <c r="J293" s="42">
        <f t="shared" si="54"/>
        <v>1200</v>
      </c>
      <c r="K293" s="42">
        <f t="shared" si="54"/>
        <v>4500</v>
      </c>
      <c r="L293" s="43">
        <f t="shared" si="55"/>
        <v>8000000</v>
      </c>
      <c r="M293" s="157">
        <f t="shared" si="50"/>
        <v>30000000</v>
      </c>
      <c r="N293" s="157">
        <f t="shared" si="51"/>
        <v>2000000</v>
      </c>
      <c r="O293" s="158">
        <f t="shared" si="52"/>
        <v>300</v>
      </c>
      <c r="P293" s="42"/>
    </row>
    <row r="294" spans="1:16" x14ac:dyDescent="0.2">
      <c r="A294" s="156">
        <v>286</v>
      </c>
      <c r="B294" s="157">
        <v>40000000</v>
      </c>
      <c r="C294" s="42">
        <v>9200</v>
      </c>
      <c r="D294" s="43">
        <f t="shared" si="56"/>
        <v>2000000</v>
      </c>
      <c r="E294" s="43">
        <f t="shared" si="56"/>
        <v>4</v>
      </c>
      <c r="F294" s="43">
        <f t="shared" si="56"/>
        <v>10000000</v>
      </c>
      <c r="G294" s="43">
        <f t="shared" si="56"/>
        <v>3</v>
      </c>
      <c r="H294" s="46">
        <f t="shared" si="48"/>
        <v>0.2</v>
      </c>
      <c r="I294" s="46">
        <f t="shared" si="49"/>
        <v>0.75</v>
      </c>
      <c r="J294" s="42">
        <f t="shared" si="54"/>
        <v>1840</v>
      </c>
      <c r="K294" s="42">
        <f t="shared" si="54"/>
        <v>6900</v>
      </c>
      <c r="L294" s="43">
        <f t="shared" si="55"/>
        <v>8000000</v>
      </c>
      <c r="M294" s="157">
        <f t="shared" si="50"/>
        <v>30000000</v>
      </c>
      <c r="N294" s="157">
        <f t="shared" si="51"/>
        <v>2000000</v>
      </c>
      <c r="O294" s="158">
        <f t="shared" si="52"/>
        <v>460</v>
      </c>
      <c r="P294" s="42"/>
    </row>
    <row r="295" spans="1:16" x14ac:dyDescent="0.2">
      <c r="A295" s="156">
        <v>287</v>
      </c>
      <c r="B295" s="157">
        <v>40000000</v>
      </c>
      <c r="C295" s="42">
        <v>8400</v>
      </c>
      <c r="D295" s="43">
        <f t="shared" si="56"/>
        <v>2000000</v>
      </c>
      <c r="E295" s="43">
        <f t="shared" si="56"/>
        <v>4</v>
      </c>
      <c r="F295" s="43">
        <f t="shared" si="56"/>
        <v>10000000</v>
      </c>
      <c r="G295" s="43">
        <f t="shared" si="56"/>
        <v>3</v>
      </c>
      <c r="H295" s="46">
        <f t="shared" si="48"/>
        <v>0.2</v>
      </c>
      <c r="I295" s="46">
        <f t="shared" si="49"/>
        <v>0.75</v>
      </c>
      <c r="J295" s="42">
        <f t="shared" si="54"/>
        <v>1680</v>
      </c>
      <c r="K295" s="42">
        <f t="shared" si="54"/>
        <v>6300</v>
      </c>
      <c r="L295" s="43">
        <f t="shared" si="55"/>
        <v>8000000</v>
      </c>
      <c r="M295" s="157">
        <f t="shared" si="50"/>
        <v>30000000</v>
      </c>
      <c r="N295" s="157">
        <f t="shared" si="51"/>
        <v>2000000</v>
      </c>
      <c r="O295" s="158">
        <f t="shared" si="52"/>
        <v>420</v>
      </c>
      <c r="P295" s="42"/>
    </row>
    <row r="296" spans="1:16" x14ac:dyDescent="0.2">
      <c r="A296" s="156">
        <v>288</v>
      </c>
      <c r="B296" s="157">
        <v>3533000</v>
      </c>
      <c r="C296" s="42">
        <v>883.25</v>
      </c>
      <c r="D296" s="43">
        <f t="shared" si="56"/>
        <v>2000000</v>
      </c>
      <c r="E296" s="43">
        <f t="shared" si="56"/>
        <v>4</v>
      </c>
      <c r="F296" s="43">
        <f t="shared" si="56"/>
        <v>10000000</v>
      </c>
      <c r="G296" s="43">
        <f t="shared" si="56"/>
        <v>3</v>
      </c>
      <c r="H296" s="46">
        <f t="shared" si="48"/>
        <v>0.43390885932635154</v>
      </c>
      <c r="I296" s="46">
        <f t="shared" si="49"/>
        <v>0</v>
      </c>
      <c r="J296" s="42">
        <f t="shared" si="54"/>
        <v>383.25</v>
      </c>
      <c r="K296" s="42">
        <f t="shared" si="54"/>
        <v>0</v>
      </c>
      <c r="L296" s="43">
        <f t="shared" si="55"/>
        <v>1533000</v>
      </c>
      <c r="M296" s="157">
        <f t="shared" si="50"/>
        <v>0</v>
      </c>
      <c r="N296" s="157">
        <f t="shared" si="51"/>
        <v>2000000</v>
      </c>
      <c r="O296" s="158">
        <f t="shared" si="52"/>
        <v>500</v>
      </c>
      <c r="P296" s="42"/>
    </row>
    <row r="297" spans="1:16" x14ac:dyDescent="0.2">
      <c r="A297" s="156">
        <v>289</v>
      </c>
      <c r="B297" s="157">
        <v>8402000</v>
      </c>
      <c r="C297" s="42">
        <v>2184.52</v>
      </c>
      <c r="D297" s="43">
        <f t="shared" si="56"/>
        <v>2000000</v>
      </c>
      <c r="E297" s="43">
        <f t="shared" si="56"/>
        <v>4</v>
      </c>
      <c r="F297" s="43">
        <f t="shared" si="56"/>
        <v>10000000</v>
      </c>
      <c r="G297" s="43">
        <f t="shared" si="56"/>
        <v>3</v>
      </c>
      <c r="H297" s="46">
        <f t="shared" si="48"/>
        <v>0.76196143775291603</v>
      </c>
      <c r="I297" s="46">
        <f t="shared" si="49"/>
        <v>0</v>
      </c>
      <c r="J297" s="42">
        <f t="shared" si="54"/>
        <v>1664.5200000000002</v>
      </c>
      <c r="K297" s="42">
        <f t="shared" si="54"/>
        <v>0</v>
      </c>
      <c r="L297" s="43">
        <f t="shared" si="55"/>
        <v>6402000</v>
      </c>
      <c r="M297" s="157">
        <f t="shared" si="50"/>
        <v>0</v>
      </c>
      <c r="N297" s="157">
        <f t="shared" si="51"/>
        <v>2000000</v>
      </c>
      <c r="O297" s="158">
        <f t="shared" si="52"/>
        <v>519.99999999999977</v>
      </c>
      <c r="P297" s="42"/>
    </row>
    <row r="298" spans="1:16" x14ac:dyDescent="0.2">
      <c r="A298" s="156">
        <v>290</v>
      </c>
      <c r="B298" s="157">
        <v>8733000</v>
      </c>
      <c r="C298" s="42">
        <v>1921.26</v>
      </c>
      <c r="D298" s="43">
        <f t="shared" ref="D298:G313" si="57">D297</f>
        <v>2000000</v>
      </c>
      <c r="E298" s="43">
        <f t="shared" si="57"/>
        <v>4</v>
      </c>
      <c r="F298" s="43">
        <f t="shared" si="57"/>
        <v>10000000</v>
      </c>
      <c r="G298" s="43">
        <f t="shared" si="57"/>
        <v>3</v>
      </c>
      <c r="H298" s="46">
        <f t="shared" si="48"/>
        <v>0.77098362532921105</v>
      </c>
      <c r="I298" s="46">
        <f t="shared" si="49"/>
        <v>0</v>
      </c>
      <c r="J298" s="42">
        <f t="shared" si="54"/>
        <v>1481.26</v>
      </c>
      <c r="K298" s="42">
        <f t="shared" si="54"/>
        <v>0</v>
      </c>
      <c r="L298" s="43">
        <f t="shared" si="55"/>
        <v>6733000</v>
      </c>
      <c r="M298" s="157">
        <f t="shared" si="50"/>
        <v>0</v>
      </c>
      <c r="N298" s="157">
        <f t="shared" si="51"/>
        <v>2000000</v>
      </c>
      <c r="O298" s="158">
        <f t="shared" si="52"/>
        <v>440</v>
      </c>
      <c r="P298" s="42"/>
    </row>
    <row r="299" spans="1:16" x14ac:dyDescent="0.2">
      <c r="A299" s="156">
        <v>291</v>
      </c>
      <c r="B299" s="157">
        <v>2206000</v>
      </c>
      <c r="C299" s="42">
        <v>330.9</v>
      </c>
      <c r="D299" s="43">
        <f t="shared" si="57"/>
        <v>2000000</v>
      </c>
      <c r="E299" s="43">
        <f t="shared" si="57"/>
        <v>4</v>
      </c>
      <c r="F299" s="43">
        <f t="shared" si="57"/>
        <v>10000000</v>
      </c>
      <c r="G299" s="43">
        <f t="shared" si="57"/>
        <v>3</v>
      </c>
      <c r="H299" s="46">
        <f t="shared" si="48"/>
        <v>9.3381686310063466E-2</v>
      </c>
      <c r="I299" s="46">
        <f t="shared" si="49"/>
        <v>0</v>
      </c>
      <c r="J299" s="42">
        <f t="shared" si="54"/>
        <v>30.9</v>
      </c>
      <c r="K299" s="42">
        <f t="shared" si="54"/>
        <v>0</v>
      </c>
      <c r="L299" s="43">
        <f t="shared" si="55"/>
        <v>206000</v>
      </c>
      <c r="M299" s="157">
        <f t="shared" si="50"/>
        <v>0</v>
      </c>
      <c r="N299" s="157">
        <f t="shared" si="51"/>
        <v>2000000</v>
      </c>
      <c r="O299" s="158">
        <f t="shared" si="52"/>
        <v>300</v>
      </c>
      <c r="P299" s="42"/>
    </row>
    <row r="300" spans="1:16" x14ac:dyDescent="0.2">
      <c r="A300" s="156">
        <v>292</v>
      </c>
      <c r="B300" s="157">
        <v>36885000</v>
      </c>
      <c r="C300" s="42">
        <v>4426.2</v>
      </c>
      <c r="D300" s="43">
        <f t="shared" si="57"/>
        <v>2000000</v>
      </c>
      <c r="E300" s="43">
        <f t="shared" si="57"/>
        <v>4</v>
      </c>
      <c r="F300" s="43">
        <f t="shared" si="57"/>
        <v>10000000</v>
      </c>
      <c r="G300" s="43">
        <f t="shared" si="57"/>
        <v>3</v>
      </c>
      <c r="H300" s="46">
        <f t="shared" si="48"/>
        <v>0.21689033482445438</v>
      </c>
      <c r="I300" s="46">
        <f t="shared" si="49"/>
        <v>0.72888708146943204</v>
      </c>
      <c r="J300" s="42">
        <f t="shared" si="54"/>
        <v>960</v>
      </c>
      <c r="K300" s="42">
        <f t="shared" si="54"/>
        <v>3226.2</v>
      </c>
      <c r="L300" s="43">
        <f t="shared" si="55"/>
        <v>8000000</v>
      </c>
      <c r="M300" s="157">
        <f t="shared" si="50"/>
        <v>26885000</v>
      </c>
      <c r="N300" s="157">
        <f t="shared" si="51"/>
        <v>2000000</v>
      </c>
      <c r="O300" s="158">
        <f t="shared" si="52"/>
        <v>240</v>
      </c>
      <c r="P300" s="42"/>
    </row>
    <row r="301" spans="1:16" x14ac:dyDescent="0.2">
      <c r="A301" s="156">
        <v>293</v>
      </c>
      <c r="B301" s="157">
        <v>2384000</v>
      </c>
      <c r="C301" s="42">
        <v>572.16</v>
      </c>
      <c r="D301" s="43">
        <f t="shared" si="57"/>
        <v>2000000</v>
      </c>
      <c r="E301" s="43">
        <f t="shared" si="57"/>
        <v>4</v>
      </c>
      <c r="F301" s="43">
        <f t="shared" si="57"/>
        <v>10000000</v>
      </c>
      <c r="G301" s="43">
        <f t="shared" si="57"/>
        <v>3</v>
      </c>
      <c r="H301" s="46">
        <f t="shared" si="48"/>
        <v>0.16107382550335569</v>
      </c>
      <c r="I301" s="46">
        <f t="shared" si="49"/>
        <v>0</v>
      </c>
      <c r="J301" s="42">
        <f t="shared" si="54"/>
        <v>92.159999999999982</v>
      </c>
      <c r="K301" s="42">
        <f t="shared" si="54"/>
        <v>0</v>
      </c>
      <c r="L301" s="43">
        <f t="shared" si="55"/>
        <v>384000</v>
      </c>
      <c r="M301" s="157">
        <f t="shared" si="50"/>
        <v>0</v>
      </c>
      <c r="N301" s="157">
        <f t="shared" si="51"/>
        <v>2000000</v>
      </c>
      <c r="O301" s="158">
        <f t="shared" si="52"/>
        <v>480</v>
      </c>
      <c r="P301" s="42"/>
    </row>
    <row r="302" spans="1:16" x14ac:dyDescent="0.2">
      <c r="A302" s="156">
        <v>294</v>
      </c>
      <c r="B302" s="157">
        <v>21553000</v>
      </c>
      <c r="C302" s="42">
        <v>6681.43</v>
      </c>
      <c r="D302" s="43">
        <f t="shared" si="57"/>
        <v>2000000</v>
      </c>
      <c r="E302" s="43">
        <f t="shared" si="57"/>
        <v>4</v>
      </c>
      <c r="F302" s="43">
        <f t="shared" si="57"/>
        <v>10000000</v>
      </c>
      <c r="G302" s="43">
        <f t="shared" si="57"/>
        <v>3</v>
      </c>
      <c r="H302" s="46">
        <f t="shared" si="48"/>
        <v>0.37117802626084534</v>
      </c>
      <c r="I302" s="46">
        <f t="shared" si="49"/>
        <v>0.53602746717394334</v>
      </c>
      <c r="J302" s="42">
        <f t="shared" si="54"/>
        <v>2480</v>
      </c>
      <c r="K302" s="42">
        <f t="shared" si="54"/>
        <v>3581.4300000000003</v>
      </c>
      <c r="L302" s="43">
        <f t="shared" si="55"/>
        <v>8000000</v>
      </c>
      <c r="M302" s="157">
        <f t="shared" si="50"/>
        <v>11553000</v>
      </c>
      <c r="N302" s="157">
        <f t="shared" si="51"/>
        <v>2000000</v>
      </c>
      <c r="O302" s="158">
        <f t="shared" si="52"/>
        <v>620</v>
      </c>
      <c r="P302" s="42"/>
    </row>
    <row r="303" spans="1:16" x14ac:dyDescent="0.2">
      <c r="A303" s="156">
        <v>295</v>
      </c>
      <c r="B303" s="157">
        <v>3527000</v>
      </c>
      <c r="C303" s="42">
        <v>599.59</v>
      </c>
      <c r="D303" s="43">
        <f t="shared" si="57"/>
        <v>2000000</v>
      </c>
      <c r="E303" s="43">
        <f t="shared" si="57"/>
        <v>4</v>
      </c>
      <c r="F303" s="43">
        <f t="shared" si="57"/>
        <v>10000000</v>
      </c>
      <c r="G303" s="43">
        <f t="shared" si="57"/>
        <v>3</v>
      </c>
      <c r="H303" s="46">
        <f t="shared" si="48"/>
        <v>0.43294584632832434</v>
      </c>
      <c r="I303" s="46">
        <f t="shared" si="49"/>
        <v>0</v>
      </c>
      <c r="J303" s="42">
        <f t="shared" si="54"/>
        <v>259.58999999999997</v>
      </c>
      <c r="K303" s="42">
        <f t="shared" si="54"/>
        <v>0</v>
      </c>
      <c r="L303" s="43">
        <f t="shared" si="55"/>
        <v>1527000</v>
      </c>
      <c r="M303" s="157">
        <f t="shared" si="50"/>
        <v>0</v>
      </c>
      <c r="N303" s="157">
        <f t="shared" si="51"/>
        <v>2000000</v>
      </c>
      <c r="O303" s="158">
        <f t="shared" si="52"/>
        <v>340.00000000000006</v>
      </c>
      <c r="P303" s="42"/>
    </row>
    <row r="304" spans="1:16" x14ac:dyDescent="0.2">
      <c r="A304" s="156">
        <v>296</v>
      </c>
      <c r="B304" s="157">
        <v>1266000</v>
      </c>
      <c r="C304" s="42">
        <v>177.24</v>
      </c>
      <c r="D304" s="43">
        <f t="shared" si="57"/>
        <v>2000000</v>
      </c>
      <c r="E304" s="43">
        <f t="shared" si="57"/>
        <v>4</v>
      </c>
      <c r="F304" s="43">
        <f t="shared" si="57"/>
        <v>10000000</v>
      </c>
      <c r="G304" s="43">
        <f t="shared" si="57"/>
        <v>3</v>
      </c>
      <c r="H304" s="46">
        <f t="shared" si="48"/>
        <v>0</v>
      </c>
      <c r="I304" s="46">
        <f t="shared" si="49"/>
        <v>0</v>
      </c>
      <c r="J304" s="42">
        <f t="shared" si="54"/>
        <v>0</v>
      </c>
      <c r="K304" s="42">
        <f t="shared" si="54"/>
        <v>0</v>
      </c>
      <c r="L304" s="43">
        <f t="shared" si="55"/>
        <v>0</v>
      </c>
      <c r="M304" s="157">
        <f t="shared" si="50"/>
        <v>0</v>
      </c>
      <c r="N304" s="157">
        <f t="shared" si="51"/>
        <v>1266000</v>
      </c>
      <c r="O304" s="158">
        <f t="shared" si="52"/>
        <v>177.24</v>
      </c>
      <c r="P304" s="42"/>
    </row>
    <row r="305" spans="1:16" x14ac:dyDescent="0.2">
      <c r="A305" s="156">
        <v>297</v>
      </c>
      <c r="B305" s="157">
        <v>6126000</v>
      </c>
      <c r="C305" s="42">
        <v>1470.24</v>
      </c>
      <c r="D305" s="43">
        <f t="shared" si="57"/>
        <v>2000000</v>
      </c>
      <c r="E305" s="43">
        <f t="shared" si="57"/>
        <v>4</v>
      </c>
      <c r="F305" s="43">
        <f t="shared" si="57"/>
        <v>10000000</v>
      </c>
      <c r="G305" s="43">
        <f t="shared" si="57"/>
        <v>3</v>
      </c>
      <c r="H305" s="46">
        <f t="shared" si="48"/>
        <v>0.67352269017303301</v>
      </c>
      <c r="I305" s="46">
        <f t="shared" si="49"/>
        <v>0</v>
      </c>
      <c r="J305" s="42">
        <f t="shared" si="54"/>
        <v>990.24</v>
      </c>
      <c r="K305" s="42">
        <f t="shared" si="54"/>
        <v>0</v>
      </c>
      <c r="L305" s="43">
        <f t="shared" si="55"/>
        <v>4126000</v>
      </c>
      <c r="M305" s="157">
        <f t="shared" si="50"/>
        <v>0</v>
      </c>
      <c r="N305" s="157">
        <f t="shared" si="51"/>
        <v>2000000</v>
      </c>
      <c r="O305" s="158">
        <f t="shared" si="52"/>
        <v>480</v>
      </c>
      <c r="P305" s="42"/>
    </row>
    <row r="306" spans="1:16" x14ac:dyDescent="0.2">
      <c r="A306" s="156">
        <v>298</v>
      </c>
      <c r="B306" s="157">
        <v>1691000</v>
      </c>
      <c r="C306" s="42">
        <v>270.56</v>
      </c>
      <c r="D306" s="43">
        <f t="shared" si="57"/>
        <v>2000000</v>
      </c>
      <c r="E306" s="43">
        <f t="shared" si="57"/>
        <v>4</v>
      </c>
      <c r="F306" s="43">
        <f t="shared" si="57"/>
        <v>10000000</v>
      </c>
      <c r="G306" s="43">
        <f t="shared" si="57"/>
        <v>3</v>
      </c>
      <c r="H306" s="46">
        <f t="shared" si="48"/>
        <v>0</v>
      </c>
      <c r="I306" s="46">
        <f t="shared" si="49"/>
        <v>0</v>
      </c>
      <c r="J306" s="42">
        <f t="shared" si="54"/>
        <v>0</v>
      </c>
      <c r="K306" s="42">
        <f t="shared" si="54"/>
        <v>0</v>
      </c>
      <c r="L306" s="43">
        <f t="shared" si="55"/>
        <v>0</v>
      </c>
      <c r="M306" s="157">
        <f t="shared" si="50"/>
        <v>0</v>
      </c>
      <c r="N306" s="157">
        <f t="shared" si="51"/>
        <v>1691000</v>
      </c>
      <c r="O306" s="158">
        <f t="shared" si="52"/>
        <v>270.56</v>
      </c>
      <c r="P306" s="42"/>
    </row>
    <row r="307" spans="1:16" x14ac:dyDescent="0.2">
      <c r="A307" s="156">
        <v>299</v>
      </c>
      <c r="B307" s="157">
        <v>9918000</v>
      </c>
      <c r="C307" s="42">
        <v>1487.7</v>
      </c>
      <c r="D307" s="43">
        <f t="shared" si="57"/>
        <v>2000000</v>
      </c>
      <c r="E307" s="43">
        <f t="shared" si="57"/>
        <v>4</v>
      </c>
      <c r="F307" s="43">
        <f t="shared" si="57"/>
        <v>10000000</v>
      </c>
      <c r="G307" s="43">
        <f t="shared" si="57"/>
        <v>3</v>
      </c>
      <c r="H307" s="46">
        <f t="shared" si="48"/>
        <v>0.79834644081468042</v>
      </c>
      <c r="I307" s="46">
        <f t="shared" si="49"/>
        <v>0</v>
      </c>
      <c r="J307" s="42">
        <f t="shared" si="54"/>
        <v>1187.7</v>
      </c>
      <c r="K307" s="42">
        <f t="shared" si="54"/>
        <v>0</v>
      </c>
      <c r="L307" s="43">
        <f t="shared" si="55"/>
        <v>7918000</v>
      </c>
      <c r="M307" s="157">
        <f t="shared" si="50"/>
        <v>0</v>
      </c>
      <c r="N307" s="157">
        <f t="shared" si="51"/>
        <v>2000000</v>
      </c>
      <c r="O307" s="158">
        <f t="shared" si="52"/>
        <v>300</v>
      </c>
      <c r="P307" s="42"/>
    </row>
    <row r="308" spans="1:16" x14ac:dyDescent="0.2">
      <c r="A308" s="156">
        <v>300</v>
      </c>
      <c r="B308" s="157">
        <v>7500000</v>
      </c>
      <c r="C308" s="42">
        <v>2250</v>
      </c>
      <c r="D308" s="43">
        <f t="shared" si="57"/>
        <v>2000000</v>
      </c>
      <c r="E308" s="43">
        <f t="shared" si="57"/>
        <v>4</v>
      </c>
      <c r="F308" s="43">
        <f t="shared" si="57"/>
        <v>10000000</v>
      </c>
      <c r="G308" s="43">
        <f t="shared" si="57"/>
        <v>3</v>
      </c>
      <c r="H308" s="46">
        <f t="shared" si="48"/>
        <v>0.73333333333333328</v>
      </c>
      <c r="I308" s="46">
        <f t="shared" si="49"/>
        <v>0</v>
      </c>
      <c r="J308" s="42">
        <f t="shared" si="54"/>
        <v>1649.9999999999998</v>
      </c>
      <c r="K308" s="42">
        <f t="shared" si="54"/>
        <v>0</v>
      </c>
      <c r="L308" s="43">
        <f t="shared" si="55"/>
        <v>5500000</v>
      </c>
      <c r="M308" s="157">
        <f t="shared" si="50"/>
        <v>0</v>
      </c>
      <c r="N308" s="157">
        <f t="shared" si="51"/>
        <v>2000000</v>
      </c>
      <c r="O308" s="158">
        <f t="shared" si="52"/>
        <v>600.00000000000023</v>
      </c>
      <c r="P308" s="42"/>
    </row>
    <row r="309" spans="1:16" x14ac:dyDescent="0.2">
      <c r="A309" s="156">
        <v>301</v>
      </c>
      <c r="B309" s="157">
        <v>2048000</v>
      </c>
      <c r="C309" s="42">
        <v>450.56</v>
      </c>
      <c r="D309" s="43">
        <f t="shared" si="57"/>
        <v>2000000</v>
      </c>
      <c r="E309" s="43">
        <f t="shared" si="57"/>
        <v>4</v>
      </c>
      <c r="F309" s="43">
        <f t="shared" si="57"/>
        <v>10000000</v>
      </c>
      <c r="G309" s="43">
        <f t="shared" si="57"/>
        <v>3</v>
      </c>
      <c r="H309" s="46">
        <f t="shared" si="48"/>
        <v>2.34375E-2</v>
      </c>
      <c r="I309" s="46">
        <f t="shared" si="49"/>
        <v>0</v>
      </c>
      <c r="J309" s="42">
        <f t="shared" si="54"/>
        <v>10.56</v>
      </c>
      <c r="K309" s="42">
        <f t="shared" si="54"/>
        <v>0</v>
      </c>
      <c r="L309" s="43">
        <f t="shared" si="55"/>
        <v>48000</v>
      </c>
      <c r="M309" s="157">
        <f t="shared" si="50"/>
        <v>0</v>
      </c>
      <c r="N309" s="157">
        <f t="shared" si="51"/>
        <v>2000000</v>
      </c>
      <c r="O309" s="158">
        <f t="shared" si="52"/>
        <v>440</v>
      </c>
      <c r="P309" s="42"/>
    </row>
    <row r="310" spans="1:16" x14ac:dyDescent="0.2">
      <c r="A310" s="156">
        <v>302</v>
      </c>
      <c r="B310" s="157">
        <v>40000000</v>
      </c>
      <c r="C310" s="42">
        <v>6800</v>
      </c>
      <c r="D310" s="43">
        <f t="shared" si="57"/>
        <v>2000000</v>
      </c>
      <c r="E310" s="43">
        <f t="shared" si="57"/>
        <v>4</v>
      </c>
      <c r="F310" s="43">
        <f t="shared" si="57"/>
        <v>10000000</v>
      </c>
      <c r="G310" s="43">
        <f t="shared" si="57"/>
        <v>3</v>
      </c>
      <c r="H310" s="46">
        <f t="shared" si="48"/>
        <v>0.2</v>
      </c>
      <c r="I310" s="46">
        <f t="shared" si="49"/>
        <v>0.75</v>
      </c>
      <c r="J310" s="42">
        <f t="shared" si="54"/>
        <v>1360</v>
      </c>
      <c r="K310" s="42">
        <f t="shared" si="54"/>
        <v>5100</v>
      </c>
      <c r="L310" s="43">
        <f t="shared" si="55"/>
        <v>8000000</v>
      </c>
      <c r="M310" s="157">
        <f t="shared" si="50"/>
        <v>30000000</v>
      </c>
      <c r="N310" s="157">
        <f t="shared" si="51"/>
        <v>2000000</v>
      </c>
      <c r="O310" s="158">
        <f t="shared" si="52"/>
        <v>340</v>
      </c>
      <c r="P310" s="42"/>
    </row>
    <row r="311" spans="1:16" x14ac:dyDescent="0.2">
      <c r="A311" s="156">
        <v>303</v>
      </c>
      <c r="B311" s="157">
        <v>11090000</v>
      </c>
      <c r="C311" s="42">
        <v>3327</v>
      </c>
      <c r="D311" s="43">
        <f t="shared" si="57"/>
        <v>2000000</v>
      </c>
      <c r="E311" s="43">
        <f t="shared" si="57"/>
        <v>4</v>
      </c>
      <c r="F311" s="43">
        <f t="shared" si="57"/>
        <v>10000000</v>
      </c>
      <c r="G311" s="43">
        <f t="shared" si="57"/>
        <v>3</v>
      </c>
      <c r="H311" s="46">
        <f t="shared" si="48"/>
        <v>0.72137060414788101</v>
      </c>
      <c r="I311" s="46">
        <f t="shared" si="49"/>
        <v>9.8286744815148777E-2</v>
      </c>
      <c r="J311" s="42">
        <f t="shared" si="54"/>
        <v>2400</v>
      </c>
      <c r="K311" s="42">
        <f t="shared" si="54"/>
        <v>327</v>
      </c>
      <c r="L311" s="43">
        <f t="shared" si="55"/>
        <v>8000000</v>
      </c>
      <c r="M311" s="157">
        <f t="shared" si="50"/>
        <v>1090000</v>
      </c>
      <c r="N311" s="157">
        <f t="shared" si="51"/>
        <v>2000000</v>
      </c>
      <c r="O311" s="158">
        <f t="shared" si="52"/>
        <v>600</v>
      </c>
      <c r="P311" s="42"/>
    </row>
    <row r="312" spans="1:16" x14ac:dyDescent="0.2">
      <c r="A312" s="156">
        <v>304</v>
      </c>
      <c r="B312" s="157">
        <v>20845000</v>
      </c>
      <c r="C312" s="42">
        <v>5211.25</v>
      </c>
      <c r="D312" s="43">
        <f t="shared" si="57"/>
        <v>2000000</v>
      </c>
      <c r="E312" s="43">
        <f t="shared" si="57"/>
        <v>4</v>
      </c>
      <c r="F312" s="43">
        <f t="shared" si="57"/>
        <v>10000000</v>
      </c>
      <c r="G312" s="43">
        <f t="shared" si="57"/>
        <v>3</v>
      </c>
      <c r="H312" s="46">
        <f t="shared" si="48"/>
        <v>0.3837850803550012</v>
      </c>
      <c r="I312" s="46">
        <f t="shared" si="49"/>
        <v>0.52026864955624852</v>
      </c>
      <c r="J312" s="42">
        <f t="shared" si="54"/>
        <v>2000</v>
      </c>
      <c r="K312" s="42">
        <f t="shared" si="54"/>
        <v>2711.25</v>
      </c>
      <c r="L312" s="43">
        <f t="shared" si="55"/>
        <v>8000000</v>
      </c>
      <c r="M312" s="157">
        <f t="shared" si="50"/>
        <v>10845000</v>
      </c>
      <c r="N312" s="157">
        <f t="shared" si="51"/>
        <v>2000000</v>
      </c>
      <c r="O312" s="158">
        <f t="shared" si="52"/>
        <v>500</v>
      </c>
      <c r="P312" s="42"/>
    </row>
    <row r="313" spans="1:16" x14ac:dyDescent="0.2">
      <c r="A313" s="156">
        <v>305</v>
      </c>
      <c r="B313" s="157">
        <v>31968000</v>
      </c>
      <c r="C313" s="42">
        <v>9270.7199999999993</v>
      </c>
      <c r="D313" s="43">
        <f t="shared" si="57"/>
        <v>2000000</v>
      </c>
      <c r="E313" s="43">
        <f t="shared" si="57"/>
        <v>4</v>
      </c>
      <c r="F313" s="43">
        <f t="shared" si="57"/>
        <v>10000000</v>
      </c>
      <c r="G313" s="43">
        <f t="shared" si="57"/>
        <v>3</v>
      </c>
      <c r="H313" s="46">
        <f t="shared" si="48"/>
        <v>0.25025025025025027</v>
      </c>
      <c r="I313" s="46">
        <f t="shared" si="49"/>
        <v>0.68718718718718719</v>
      </c>
      <c r="J313" s="42">
        <f t="shared" si="54"/>
        <v>2320</v>
      </c>
      <c r="K313" s="42">
        <f t="shared" si="54"/>
        <v>6370.7199999999993</v>
      </c>
      <c r="L313" s="43">
        <f t="shared" si="55"/>
        <v>8000000.0000000009</v>
      </c>
      <c r="M313" s="157">
        <f t="shared" si="50"/>
        <v>21968000</v>
      </c>
      <c r="N313" s="157">
        <f t="shared" si="51"/>
        <v>2000000</v>
      </c>
      <c r="O313" s="158">
        <f t="shared" si="52"/>
        <v>580</v>
      </c>
      <c r="P313" s="42"/>
    </row>
    <row r="314" spans="1:16" x14ac:dyDescent="0.2">
      <c r="A314" s="156">
        <v>306</v>
      </c>
      <c r="B314" s="157">
        <v>40000000</v>
      </c>
      <c r="C314" s="42">
        <v>8400</v>
      </c>
      <c r="D314" s="43">
        <f t="shared" ref="D314:G329" si="58">D313</f>
        <v>2000000</v>
      </c>
      <c r="E314" s="43">
        <f t="shared" si="58"/>
        <v>4</v>
      </c>
      <c r="F314" s="43">
        <f t="shared" si="58"/>
        <v>10000000</v>
      </c>
      <c r="G314" s="43">
        <f t="shared" si="58"/>
        <v>3</v>
      </c>
      <c r="H314" s="46">
        <f t="shared" si="48"/>
        <v>0.2</v>
      </c>
      <c r="I314" s="46">
        <f t="shared" si="49"/>
        <v>0.75</v>
      </c>
      <c r="J314" s="42">
        <f t="shared" si="54"/>
        <v>1680</v>
      </c>
      <c r="K314" s="42">
        <f t="shared" si="54"/>
        <v>6300</v>
      </c>
      <c r="L314" s="43">
        <f t="shared" si="55"/>
        <v>8000000</v>
      </c>
      <c r="M314" s="157">
        <f t="shared" si="50"/>
        <v>30000000</v>
      </c>
      <c r="N314" s="157">
        <f t="shared" si="51"/>
        <v>2000000</v>
      </c>
      <c r="O314" s="158">
        <f t="shared" si="52"/>
        <v>420</v>
      </c>
      <c r="P314" s="42"/>
    </row>
    <row r="315" spans="1:16" x14ac:dyDescent="0.2">
      <c r="A315" s="156">
        <v>307</v>
      </c>
      <c r="B315" s="157">
        <v>26576000</v>
      </c>
      <c r="C315" s="42">
        <v>8238.56</v>
      </c>
      <c r="D315" s="43">
        <f t="shared" si="58"/>
        <v>2000000</v>
      </c>
      <c r="E315" s="43">
        <f t="shared" si="58"/>
        <v>4</v>
      </c>
      <c r="F315" s="43">
        <f t="shared" si="58"/>
        <v>10000000</v>
      </c>
      <c r="G315" s="43">
        <f t="shared" si="58"/>
        <v>3</v>
      </c>
      <c r="H315" s="46">
        <f t="shared" si="48"/>
        <v>0.30102347983142685</v>
      </c>
      <c r="I315" s="46">
        <f t="shared" si="49"/>
        <v>0.62372065021071643</v>
      </c>
      <c r="J315" s="42">
        <f t="shared" si="54"/>
        <v>2480</v>
      </c>
      <c r="K315" s="42">
        <f t="shared" si="54"/>
        <v>5138.5599999999995</v>
      </c>
      <c r="L315" s="43">
        <f t="shared" si="55"/>
        <v>8000000</v>
      </c>
      <c r="M315" s="157">
        <f t="shared" si="50"/>
        <v>16576000</v>
      </c>
      <c r="N315" s="157">
        <f t="shared" si="51"/>
        <v>2000000</v>
      </c>
      <c r="O315" s="158">
        <f t="shared" si="52"/>
        <v>620</v>
      </c>
      <c r="P315" s="42"/>
    </row>
    <row r="316" spans="1:16" x14ac:dyDescent="0.2">
      <c r="A316" s="156">
        <v>308</v>
      </c>
      <c r="B316" s="157">
        <v>14994000</v>
      </c>
      <c r="C316" s="42">
        <v>2548.98</v>
      </c>
      <c r="D316" s="43">
        <f t="shared" si="58"/>
        <v>2000000</v>
      </c>
      <c r="E316" s="43">
        <f t="shared" si="58"/>
        <v>4</v>
      </c>
      <c r="F316" s="43">
        <f t="shared" si="58"/>
        <v>10000000</v>
      </c>
      <c r="G316" s="43">
        <f t="shared" si="58"/>
        <v>3</v>
      </c>
      <c r="H316" s="46">
        <f t="shared" si="48"/>
        <v>0.53354675203414703</v>
      </c>
      <c r="I316" s="46">
        <f t="shared" si="49"/>
        <v>0.33306655995731627</v>
      </c>
      <c r="J316" s="42">
        <f t="shared" si="54"/>
        <v>1360</v>
      </c>
      <c r="K316" s="42">
        <f t="shared" si="54"/>
        <v>848.98</v>
      </c>
      <c r="L316" s="43">
        <f t="shared" si="55"/>
        <v>8000000.0000000009</v>
      </c>
      <c r="M316" s="157">
        <f t="shared" si="50"/>
        <v>4994000</v>
      </c>
      <c r="N316" s="157">
        <f t="shared" si="51"/>
        <v>2000000</v>
      </c>
      <c r="O316" s="158">
        <f t="shared" si="52"/>
        <v>340</v>
      </c>
      <c r="P316" s="42"/>
    </row>
    <row r="317" spans="1:16" x14ac:dyDescent="0.2">
      <c r="A317" s="156">
        <v>309</v>
      </c>
      <c r="B317" s="157">
        <v>4404000</v>
      </c>
      <c r="C317" s="42">
        <v>572.52</v>
      </c>
      <c r="D317" s="43">
        <f t="shared" si="58"/>
        <v>2000000</v>
      </c>
      <c r="E317" s="43">
        <f t="shared" si="58"/>
        <v>4</v>
      </c>
      <c r="F317" s="43">
        <f t="shared" si="58"/>
        <v>10000000</v>
      </c>
      <c r="G317" s="43">
        <f t="shared" si="58"/>
        <v>3</v>
      </c>
      <c r="H317" s="46">
        <f t="shared" si="48"/>
        <v>0.54586739327883738</v>
      </c>
      <c r="I317" s="46">
        <f t="shared" si="49"/>
        <v>0</v>
      </c>
      <c r="J317" s="42">
        <f t="shared" si="54"/>
        <v>312.52</v>
      </c>
      <c r="K317" s="42">
        <f t="shared" si="54"/>
        <v>0</v>
      </c>
      <c r="L317" s="43">
        <f t="shared" si="55"/>
        <v>2404000</v>
      </c>
      <c r="M317" s="157">
        <f t="shared" si="50"/>
        <v>0</v>
      </c>
      <c r="N317" s="157">
        <f t="shared" si="51"/>
        <v>2000000</v>
      </c>
      <c r="O317" s="158">
        <f t="shared" si="52"/>
        <v>260</v>
      </c>
      <c r="P317" s="42"/>
    </row>
    <row r="318" spans="1:16" x14ac:dyDescent="0.2">
      <c r="A318" s="156">
        <v>310</v>
      </c>
      <c r="B318" s="157">
        <v>1113000</v>
      </c>
      <c r="C318" s="42">
        <v>211.47</v>
      </c>
      <c r="D318" s="43">
        <f t="shared" si="58"/>
        <v>2000000</v>
      </c>
      <c r="E318" s="43">
        <f t="shared" si="58"/>
        <v>4</v>
      </c>
      <c r="F318" s="43">
        <f t="shared" si="58"/>
        <v>10000000</v>
      </c>
      <c r="G318" s="43">
        <f t="shared" si="58"/>
        <v>3</v>
      </c>
      <c r="H318" s="46">
        <f t="shared" si="48"/>
        <v>0</v>
      </c>
      <c r="I318" s="46">
        <f t="shared" si="49"/>
        <v>0</v>
      </c>
      <c r="J318" s="42">
        <f t="shared" si="54"/>
        <v>0</v>
      </c>
      <c r="K318" s="42">
        <f t="shared" si="54"/>
        <v>0</v>
      </c>
      <c r="L318" s="43">
        <f t="shared" si="55"/>
        <v>0</v>
      </c>
      <c r="M318" s="157">
        <f t="shared" si="50"/>
        <v>0</v>
      </c>
      <c r="N318" s="157">
        <f t="shared" si="51"/>
        <v>1113000</v>
      </c>
      <c r="O318" s="158">
        <f t="shared" si="52"/>
        <v>211.47</v>
      </c>
      <c r="P318" s="42"/>
    </row>
    <row r="319" spans="1:16" x14ac:dyDescent="0.2">
      <c r="A319" s="156">
        <v>311</v>
      </c>
      <c r="B319" s="157">
        <v>9030000</v>
      </c>
      <c r="C319" s="42">
        <v>1896.3</v>
      </c>
      <c r="D319" s="43">
        <f t="shared" si="58"/>
        <v>2000000</v>
      </c>
      <c r="E319" s="43">
        <f t="shared" si="58"/>
        <v>4</v>
      </c>
      <c r="F319" s="43">
        <f t="shared" si="58"/>
        <v>10000000</v>
      </c>
      <c r="G319" s="43">
        <f t="shared" si="58"/>
        <v>3</v>
      </c>
      <c r="H319" s="46">
        <f t="shared" si="48"/>
        <v>0.77851605758582498</v>
      </c>
      <c r="I319" s="46">
        <f t="shared" si="49"/>
        <v>0</v>
      </c>
      <c r="J319" s="42">
        <f t="shared" si="54"/>
        <v>1476.3</v>
      </c>
      <c r="K319" s="42">
        <f t="shared" si="54"/>
        <v>0</v>
      </c>
      <c r="L319" s="43">
        <f t="shared" si="55"/>
        <v>7030000</v>
      </c>
      <c r="M319" s="157">
        <f t="shared" si="50"/>
        <v>0</v>
      </c>
      <c r="N319" s="157">
        <f t="shared" si="51"/>
        <v>2000000</v>
      </c>
      <c r="O319" s="158">
        <f t="shared" si="52"/>
        <v>420</v>
      </c>
      <c r="P319" s="42"/>
    </row>
    <row r="320" spans="1:16" x14ac:dyDescent="0.2">
      <c r="A320" s="156">
        <v>312</v>
      </c>
      <c r="B320" s="157">
        <v>32129000</v>
      </c>
      <c r="C320" s="42">
        <v>6747.09</v>
      </c>
      <c r="D320" s="43">
        <f t="shared" si="58"/>
        <v>2000000</v>
      </c>
      <c r="E320" s="43">
        <f t="shared" si="58"/>
        <v>4</v>
      </c>
      <c r="F320" s="43">
        <f t="shared" si="58"/>
        <v>10000000</v>
      </c>
      <c r="G320" s="43">
        <f t="shared" si="58"/>
        <v>3</v>
      </c>
      <c r="H320" s="46">
        <f t="shared" si="48"/>
        <v>0.24899623393196177</v>
      </c>
      <c r="I320" s="46">
        <f t="shared" si="49"/>
        <v>0.68875470758504775</v>
      </c>
      <c r="J320" s="42">
        <f t="shared" si="54"/>
        <v>1680</v>
      </c>
      <c r="K320" s="42">
        <f t="shared" si="54"/>
        <v>4647.09</v>
      </c>
      <c r="L320" s="43">
        <f t="shared" si="55"/>
        <v>8000000</v>
      </c>
      <c r="M320" s="157">
        <f t="shared" si="50"/>
        <v>22129000</v>
      </c>
      <c r="N320" s="157">
        <f t="shared" si="51"/>
        <v>2000000</v>
      </c>
      <c r="O320" s="158">
        <f t="shared" si="52"/>
        <v>420</v>
      </c>
      <c r="P320" s="42"/>
    </row>
    <row r="321" spans="1:16" x14ac:dyDescent="0.2">
      <c r="A321" s="156">
        <v>313</v>
      </c>
      <c r="B321" s="157">
        <v>28239000</v>
      </c>
      <c r="C321" s="42">
        <v>6212.58</v>
      </c>
      <c r="D321" s="43">
        <f t="shared" si="58"/>
        <v>2000000</v>
      </c>
      <c r="E321" s="43">
        <f t="shared" si="58"/>
        <v>4</v>
      </c>
      <c r="F321" s="43">
        <f t="shared" si="58"/>
        <v>10000000</v>
      </c>
      <c r="G321" s="43">
        <f t="shared" si="58"/>
        <v>3</v>
      </c>
      <c r="H321" s="46">
        <f t="shared" si="48"/>
        <v>0.28329615071355219</v>
      </c>
      <c r="I321" s="46">
        <f t="shared" si="49"/>
        <v>0.64587981160805974</v>
      </c>
      <c r="J321" s="42">
        <f t="shared" si="54"/>
        <v>1760</v>
      </c>
      <c r="K321" s="42">
        <f t="shared" si="54"/>
        <v>4012.58</v>
      </c>
      <c r="L321" s="43">
        <f t="shared" si="55"/>
        <v>8000000</v>
      </c>
      <c r="M321" s="157">
        <f t="shared" si="50"/>
        <v>18239000</v>
      </c>
      <c r="N321" s="157">
        <f t="shared" si="51"/>
        <v>2000000</v>
      </c>
      <c r="O321" s="158">
        <f t="shared" si="52"/>
        <v>440</v>
      </c>
      <c r="P321" s="42"/>
    </row>
    <row r="322" spans="1:16" x14ac:dyDescent="0.2">
      <c r="A322" s="156">
        <v>314</v>
      </c>
      <c r="B322" s="157">
        <v>12607000</v>
      </c>
      <c r="C322" s="42">
        <v>2269.2600000000002</v>
      </c>
      <c r="D322" s="43">
        <f t="shared" si="58"/>
        <v>2000000</v>
      </c>
      <c r="E322" s="43">
        <f t="shared" si="58"/>
        <v>4</v>
      </c>
      <c r="F322" s="43">
        <f t="shared" si="58"/>
        <v>10000000</v>
      </c>
      <c r="G322" s="43">
        <f t="shared" si="58"/>
        <v>3</v>
      </c>
      <c r="H322" s="46">
        <f t="shared" si="48"/>
        <v>0.63456809708891881</v>
      </c>
      <c r="I322" s="46">
        <f t="shared" si="49"/>
        <v>0.20678987863885143</v>
      </c>
      <c r="J322" s="42">
        <f t="shared" si="54"/>
        <v>1440</v>
      </c>
      <c r="K322" s="42">
        <f t="shared" si="54"/>
        <v>469.26000000000005</v>
      </c>
      <c r="L322" s="43">
        <f t="shared" si="55"/>
        <v>7999999.9999999991</v>
      </c>
      <c r="M322" s="157">
        <f t="shared" si="50"/>
        <v>2607000</v>
      </c>
      <c r="N322" s="157">
        <f t="shared" si="51"/>
        <v>2000000</v>
      </c>
      <c r="O322" s="158">
        <f t="shared" si="52"/>
        <v>360.00000000000023</v>
      </c>
      <c r="P322" s="42"/>
    </row>
    <row r="323" spans="1:16" x14ac:dyDescent="0.2">
      <c r="A323" s="156">
        <v>315</v>
      </c>
      <c r="B323" s="157">
        <v>24933000</v>
      </c>
      <c r="C323" s="42">
        <v>5983.92</v>
      </c>
      <c r="D323" s="43">
        <f t="shared" si="58"/>
        <v>2000000</v>
      </c>
      <c r="E323" s="43">
        <f t="shared" si="58"/>
        <v>4</v>
      </c>
      <c r="F323" s="43">
        <f t="shared" si="58"/>
        <v>10000000</v>
      </c>
      <c r="G323" s="43">
        <f t="shared" si="58"/>
        <v>3</v>
      </c>
      <c r="H323" s="46">
        <f t="shared" si="48"/>
        <v>0.3208599045441784</v>
      </c>
      <c r="I323" s="46">
        <f t="shared" si="49"/>
        <v>0.59892511931977699</v>
      </c>
      <c r="J323" s="42">
        <f t="shared" si="54"/>
        <v>1920</v>
      </c>
      <c r="K323" s="42">
        <f t="shared" si="54"/>
        <v>3583.92</v>
      </c>
      <c r="L323" s="43">
        <f t="shared" si="55"/>
        <v>8000000</v>
      </c>
      <c r="M323" s="157">
        <f t="shared" si="50"/>
        <v>14933000</v>
      </c>
      <c r="N323" s="157">
        <f t="shared" si="51"/>
        <v>2000000</v>
      </c>
      <c r="O323" s="158">
        <f t="shared" si="52"/>
        <v>480</v>
      </c>
      <c r="P323" s="42"/>
    </row>
    <row r="324" spans="1:16" x14ac:dyDescent="0.2">
      <c r="A324" s="156">
        <v>316</v>
      </c>
      <c r="B324" s="157">
        <v>40000000</v>
      </c>
      <c r="C324" s="42">
        <v>7600</v>
      </c>
      <c r="D324" s="43">
        <f t="shared" si="58"/>
        <v>2000000</v>
      </c>
      <c r="E324" s="43">
        <f t="shared" si="58"/>
        <v>4</v>
      </c>
      <c r="F324" s="43">
        <f t="shared" si="58"/>
        <v>10000000</v>
      </c>
      <c r="G324" s="43">
        <f t="shared" si="58"/>
        <v>3</v>
      </c>
      <c r="H324" s="46">
        <f t="shared" si="48"/>
        <v>0.2</v>
      </c>
      <c r="I324" s="46">
        <f t="shared" si="49"/>
        <v>0.75</v>
      </c>
      <c r="J324" s="42">
        <f t="shared" si="54"/>
        <v>1520</v>
      </c>
      <c r="K324" s="42">
        <f t="shared" si="54"/>
        <v>5700</v>
      </c>
      <c r="L324" s="43">
        <f t="shared" si="55"/>
        <v>8000000</v>
      </c>
      <c r="M324" s="157">
        <f t="shared" si="50"/>
        <v>30000000</v>
      </c>
      <c r="N324" s="157">
        <f t="shared" si="51"/>
        <v>2000000</v>
      </c>
      <c r="O324" s="158">
        <f t="shared" si="52"/>
        <v>380</v>
      </c>
      <c r="P324" s="42"/>
    </row>
    <row r="325" spans="1:16" x14ac:dyDescent="0.2">
      <c r="A325" s="156">
        <v>317</v>
      </c>
      <c r="B325" s="157">
        <v>40000000</v>
      </c>
      <c r="C325" s="42">
        <v>10800</v>
      </c>
      <c r="D325" s="43">
        <f t="shared" si="58"/>
        <v>2000000</v>
      </c>
      <c r="E325" s="43">
        <f t="shared" si="58"/>
        <v>4</v>
      </c>
      <c r="F325" s="43">
        <f t="shared" si="58"/>
        <v>10000000</v>
      </c>
      <c r="G325" s="43">
        <f t="shared" si="58"/>
        <v>3</v>
      </c>
      <c r="H325" s="46">
        <f t="shared" si="48"/>
        <v>0.2</v>
      </c>
      <c r="I325" s="46">
        <f t="shared" si="49"/>
        <v>0.75</v>
      </c>
      <c r="J325" s="42">
        <f t="shared" si="54"/>
        <v>2160</v>
      </c>
      <c r="K325" s="42">
        <f t="shared" si="54"/>
        <v>8100</v>
      </c>
      <c r="L325" s="43">
        <f t="shared" si="55"/>
        <v>8000000</v>
      </c>
      <c r="M325" s="157">
        <f t="shared" si="50"/>
        <v>30000000</v>
      </c>
      <c r="N325" s="157">
        <f t="shared" si="51"/>
        <v>2000000</v>
      </c>
      <c r="O325" s="158">
        <f t="shared" si="52"/>
        <v>540</v>
      </c>
      <c r="P325" s="42"/>
    </row>
    <row r="326" spans="1:16" x14ac:dyDescent="0.2">
      <c r="A326" s="156">
        <v>318</v>
      </c>
      <c r="B326" s="157">
        <v>800000</v>
      </c>
      <c r="C326" s="42">
        <v>96</v>
      </c>
      <c r="D326" s="43">
        <f t="shared" si="58"/>
        <v>2000000</v>
      </c>
      <c r="E326" s="43">
        <f t="shared" si="58"/>
        <v>4</v>
      </c>
      <c r="F326" s="43">
        <f t="shared" si="58"/>
        <v>10000000</v>
      </c>
      <c r="G326" s="43">
        <f t="shared" si="58"/>
        <v>3</v>
      </c>
      <c r="H326" s="46">
        <f t="shared" si="48"/>
        <v>0</v>
      </c>
      <c r="I326" s="46">
        <f t="shared" si="49"/>
        <v>0</v>
      </c>
      <c r="J326" s="42">
        <f t="shared" si="54"/>
        <v>0</v>
      </c>
      <c r="K326" s="42">
        <f t="shared" si="54"/>
        <v>0</v>
      </c>
      <c r="L326" s="43">
        <f t="shared" si="55"/>
        <v>0</v>
      </c>
      <c r="M326" s="157">
        <f t="shared" si="50"/>
        <v>0</v>
      </c>
      <c r="N326" s="157">
        <f t="shared" si="51"/>
        <v>800000</v>
      </c>
      <c r="O326" s="158">
        <f t="shared" si="52"/>
        <v>96</v>
      </c>
      <c r="P326" s="42"/>
    </row>
    <row r="327" spans="1:16" x14ac:dyDescent="0.2">
      <c r="A327" s="156">
        <v>319</v>
      </c>
      <c r="B327" s="157">
        <v>40000000</v>
      </c>
      <c r="C327" s="42">
        <v>8400</v>
      </c>
      <c r="D327" s="43">
        <f t="shared" si="58"/>
        <v>2000000</v>
      </c>
      <c r="E327" s="43">
        <f t="shared" si="58"/>
        <v>4</v>
      </c>
      <c r="F327" s="43">
        <f t="shared" si="58"/>
        <v>10000000</v>
      </c>
      <c r="G327" s="43">
        <f t="shared" si="58"/>
        <v>3</v>
      </c>
      <c r="H327" s="46">
        <f t="shared" si="48"/>
        <v>0.2</v>
      </c>
      <c r="I327" s="46">
        <f t="shared" si="49"/>
        <v>0.75</v>
      </c>
      <c r="J327" s="42">
        <f t="shared" si="54"/>
        <v>1680</v>
      </c>
      <c r="K327" s="42">
        <f t="shared" si="54"/>
        <v>6300</v>
      </c>
      <c r="L327" s="43">
        <f t="shared" si="55"/>
        <v>8000000</v>
      </c>
      <c r="M327" s="157">
        <f t="shared" si="50"/>
        <v>30000000</v>
      </c>
      <c r="N327" s="157">
        <f t="shared" si="51"/>
        <v>2000000</v>
      </c>
      <c r="O327" s="158">
        <f t="shared" si="52"/>
        <v>420</v>
      </c>
      <c r="P327" s="42"/>
    </row>
    <row r="328" spans="1:16" x14ac:dyDescent="0.2">
      <c r="A328" s="156">
        <v>320</v>
      </c>
      <c r="B328" s="157">
        <v>24277000</v>
      </c>
      <c r="C328" s="42">
        <v>6312.02</v>
      </c>
      <c r="D328" s="43">
        <f t="shared" si="58"/>
        <v>2000000</v>
      </c>
      <c r="E328" s="43">
        <f t="shared" si="58"/>
        <v>4</v>
      </c>
      <c r="F328" s="43">
        <f t="shared" si="58"/>
        <v>10000000</v>
      </c>
      <c r="G328" s="43">
        <f t="shared" si="58"/>
        <v>3</v>
      </c>
      <c r="H328" s="46">
        <f t="shared" si="48"/>
        <v>0.32953000782633768</v>
      </c>
      <c r="I328" s="46">
        <f t="shared" si="49"/>
        <v>0.58808749021707785</v>
      </c>
      <c r="J328" s="42">
        <f t="shared" si="54"/>
        <v>2080</v>
      </c>
      <c r="K328" s="42">
        <f t="shared" si="54"/>
        <v>3712.02</v>
      </c>
      <c r="L328" s="43">
        <f t="shared" si="55"/>
        <v>8000000</v>
      </c>
      <c r="M328" s="157">
        <f t="shared" si="50"/>
        <v>14276999.999999998</v>
      </c>
      <c r="N328" s="157">
        <f t="shared" si="51"/>
        <v>2000000</v>
      </c>
      <c r="O328" s="158">
        <f t="shared" si="52"/>
        <v>520</v>
      </c>
      <c r="P328" s="42"/>
    </row>
    <row r="329" spans="1:16" x14ac:dyDescent="0.2">
      <c r="A329" s="156">
        <v>321</v>
      </c>
      <c r="B329" s="157">
        <v>36489000</v>
      </c>
      <c r="C329" s="42">
        <v>5108.46</v>
      </c>
      <c r="D329" s="43">
        <f t="shared" si="58"/>
        <v>2000000</v>
      </c>
      <c r="E329" s="43">
        <f t="shared" si="58"/>
        <v>4</v>
      </c>
      <c r="F329" s="43">
        <f t="shared" si="58"/>
        <v>10000000</v>
      </c>
      <c r="G329" s="43">
        <f t="shared" si="58"/>
        <v>3</v>
      </c>
      <c r="H329" s="46">
        <f t="shared" ref="H329:H392" si="59">MAX(0,MIN(E329*D329,B329-D329))/B329</f>
        <v>0.21924415577297268</v>
      </c>
      <c r="I329" s="46">
        <f t="shared" ref="I329:I392" si="60">MAX(0,MIN(G329*F329,B329-SUM(D329,E329*D329)))/B329</f>
        <v>0.72594480528378413</v>
      </c>
      <c r="J329" s="42">
        <f t="shared" si="54"/>
        <v>1120</v>
      </c>
      <c r="K329" s="42">
        <f t="shared" si="54"/>
        <v>3708.46</v>
      </c>
      <c r="L329" s="43">
        <f t="shared" si="55"/>
        <v>8000000</v>
      </c>
      <c r="M329" s="157">
        <f t="shared" ref="M329:M392" si="61">I329*$B329</f>
        <v>26489000</v>
      </c>
      <c r="N329" s="157">
        <f t="shared" ref="N329:N392" si="62">B329-SUM(L329:M329)</f>
        <v>2000000</v>
      </c>
      <c r="O329" s="158">
        <f t="shared" ref="O329:O392" si="63">C329-SUM(J329:K329)</f>
        <v>280</v>
      </c>
      <c r="P329" s="42"/>
    </row>
    <row r="330" spans="1:16" x14ac:dyDescent="0.2">
      <c r="A330" s="156">
        <v>322</v>
      </c>
      <c r="B330" s="157">
        <v>37118000</v>
      </c>
      <c r="C330" s="42">
        <v>7052.42</v>
      </c>
      <c r="D330" s="43">
        <f t="shared" ref="D330:G345" si="64">D329</f>
        <v>2000000</v>
      </c>
      <c r="E330" s="43">
        <f t="shared" si="64"/>
        <v>4</v>
      </c>
      <c r="F330" s="43">
        <f t="shared" si="64"/>
        <v>10000000</v>
      </c>
      <c r="G330" s="43">
        <f t="shared" si="64"/>
        <v>3</v>
      </c>
      <c r="H330" s="46">
        <f t="shared" si="59"/>
        <v>0.21552885392531926</v>
      </c>
      <c r="I330" s="46">
        <f t="shared" si="60"/>
        <v>0.73058893259335089</v>
      </c>
      <c r="J330" s="42">
        <f t="shared" ref="J330:K393" si="65">+H330*$C330</f>
        <v>1520</v>
      </c>
      <c r="K330" s="42">
        <f t="shared" si="65"/>
        <v>5152.42</v>
      </c>
      <c r="L330" s="43">
        <f t="shared" ref="L330:L393" si="66">H330*B330</f>
        <v>8000000</v>
      </c>
      <c r="M330" s="157">
        <f t="shared" si="61"/>
        <v>27118000</v>
      </c>
      <c r="N330" s="157">
        <f t="shared" si="62"/>
        <v>2000000</v>
      </c>
      <c r="O330" s="158">
        <f t="shared" si="63"/>
        <v>380</v>
      </c>
      <c r="P330" s="42"/>
    </row>
    <row r="331" spans="1:16" x14ac:dyDescent="0.2">
      <c r="A331" s="156">
        <v>323</v>
      </c>
      <c r="B331" s="157">
        <v>6598000</v>
      </c>
      <c r="C331" s="42">
        <v>1715.48</v>
      </c>
      <c r="D331" s="43">
        <f t="shared" si="64"/>
        <v>2000000</v>
      </c>
      <c r="E331" s="43">
        <f t="shared" si="64"/>
        <v>4</v>
      </c>
      <c r="F331" s="43">
        <f t="shared" si="64"/>
        <v>10000000</v>
      </c>
      <c r="G331" s="43">
        <f t="shared" si="64"/>
        <v>3</v>
      </c>
      <c r="H331" s="46">
        <f t="shared" si="59"/>
        <v>0.69687784177023337</v>
      </c>
      <c r="I331" s="46">
        <f t="shared" si="60"/>
        <v>0</v>
      </c>
      <c r="J331" s="42">
        <f t="shared" si="65"/>
        <v>1195.48</v>
      </c>
      <c r="K331" s="42">
        <f t="shared" si="65"/>
        <v>0</v>
      </c>
      <c r="L331" s="43">
        <f t="shared" si="66"/>
        <v>4598000</v>
      </c>
      <c r="M331" s="157">
        <f t="shared" si="61"/>
        <v>0</v>
      </c>
      <c r="N331" s="157">
        <f t="shared" si="62"/>
        <v>2000000</v>
      </c>
      <c r="O331" s="158">
        <f t="shared" si="63"/>
        <v>520</v>
      </c>
      <c r="P331" s="42"/>
    </row>
    <row r="332" spans="1:16" x14ac:dyDescent="0.2">
      <c r="A332" s="156">
        <v>324</v>
      </c>
      <c r="B332" s="157">
        <v>40000000</v>
      </c>
      <c r="C332" s="42">
        <v>8000</v>
      </c>
      <c r="D332" s="43">
        <f t="shared" si="64"/>
        <v>2000000</v>
      </c>
      <c r="E332" s="43">
        <f t="shared" si="64"/>
        <v>4</v>
      </c>
      <c r="F332" s="43">
        <f t="shared" si="64"/>
        <v>10000000</v>
      </c>
      <c r="G332" s="43">
        <f t="shared" si="64"/>
        <v>3</v>
      </c>
      <c r="H332" s="46">
        <f t="shared" si="59"/>
        <v>0.2</v>
      </c>
      <c r="I332" s="46">
        <f t="shared" si="60"/>
        <v>0.75</v>
      </c>
      <c r="J332" s="42">
        <f t="shared" si="65"/>
        <v>1600</v>
      </c>
      <c r="K332" s="42">
        <f t="shared" si="65"/>
        <v>6000</v>
      </c>
      <c r="L332" s="43">
        <f t="shared" si="66"/>
        <v>8000000</v>
      </c>
      <c r="M332" s="157">
        <f t="shared" si="61"/>
        <v>30000000</v>
      </c>
      <c r="N332" s="157">
        <f t="shared" si="62"/>
        <v>2000000</v>
      </c>
      <c r="O332" s="158">
        <f t="shared" si="63"/>
        <v>400</v>
      </c>
      <c r="P332" s="42"/>
    </row>
    <row r="333" spans="1:16" x14ac:dyDescent="0.2">
      <c r="A333" s="156">
        <v>325</v>
      </c>
      <c r="B333" s="157">
        <v>33724000</v>
      </c>
      <c r="C333" s="42">
        <v>7756.52</v>
      </c>
      <c r="D333" s="43">
        <f t="shared" si="64"/>
        <v>2000000</v>
      </c>
      <c r="E333" s="43">
        <f t="shared" si="64"/>
        <v>4</v>
      </c>
      <c r="F333" s="43">
        <f t="shared" si="64"/>
        <v>10000000</v>
      </c>
      <c r="G333" s="43">
        <f t="shared" si="64"/>
        <v>3</v>
      </c>
      <c r="H333" s="46">
        <f t="shared" si="59"/>
        <v>0.23721978412999645</v>
      </c>
      <c r="I333" s="46">
        <f t="shared" si="60"/>
        <v>0.70347526983750441</v>
      </c>
      <c r="J333" s="42">
        <f t="shared" si="65"/>
        <v>1840.0000000000002</v>
      </c>
      <c r="K333" s="42">
        <f t="shared" si="65"/>
        <v>5456.52</v>
      </c>
      <c r="L333" s="43">
        <f t="shared" si="66"/>
        <v>8000000</v>
      </c>
      <c r="M333" s="157">
        <f t="shared" si="61"/>
        <v>23724000</v>
      </c>
      <c r="N333" s="157">
        <f t="shared" si="62"/>
        <v>2000000</v>
      </c>
      <c r="O333" s="158">
        <f t="shared" si="63"/>
        <v>460</v>
      </c>
      <c r="P333" s="42"/>
    </row>
    <row r="334" spans="1:16" x14ac:dyDescent="0.2">
      <c r="A334" s="156">
        <v>326</v>
      </c>
      <c r="B334" s="157">
        <v>800000</v>
      </c>
      <c r="C334" s="42">
        <v>144</v>
      </c>
      <c r="D334" s="43">
        <f t="shared" si="64"/>
        <v>2000000</v>
      </c>
      <c r="E334" s="43">
        <f t="shared" si="64"/>
        <v>4</v>
      </c>
      <c r="F334" s="43">
        <f t="shared" si="64"/>
        <v>10000000</v>
      </c>
      <c r="G334" s="43">
        <f t="shared" si="64"/>
        <v>3</v>
      </c>
      <c r="H334" s="46">
        <f t="shared" si="59"/>
        <v>0</v>
      </c>
      <c r="I334" s="46">
        <f t="shared" si="60"/>
        <v>0</v>
      </c>
      <c r="J334" s="42">
        <f t="shared" si="65"/>
        <v>0</v>
      </c>
      <c r="K334" s="42">
        <f t="shared" si="65"/>
        <v>0</v>
      </c>
      <c r="L334" s="43">
        <f t="shared" si="66"/>
        <v>0</v>
      </c>
      <c r="M334" s="157">
        <f t="shared" si="61"/>
        <v>0</v>
      </c>
      <c r="N334" s="157">
        <f t="shared" si="62"/>
        <v>800000</v>
      </c>
      <c r="O334" s="158">
        <f t="shared" si="63"/>
        <v>144</v>
      </c>
      <c r="P334" s="42"/>
    </row>
    <row r="335" spans="1:16" x14ac:dyDescent="0.2">
      <c r="A335" s="156">
        <v>327</v>
      </c>
      <c r="B335" s="157">
        <v>907000</v>
      </c>
      <c r="C335" s="42">
        <v>117.91</v>
      </c>
      <c r="D335" s="43">
        <f t="shared" si="64"/>
        <v>2000000</v>
      </c>
      <c r="E335" s="43">
        <f t="shared" si="64"/>
        <v>4</v>
      </c>
      <c r="F335" s="43">
        <f t="shared" si="64"/>
        <v>10000000</v>
      </c>
      <c r="G335" s="43">
        <f t="shared" si="64"/>
        <v>3</v>
      </c>
      <c r="H335" s="46">
        <f t="shared" si="59"/>
        <v>0</v>
      </c>
      <c r="I335" s="46">
        <f t="shared" si="60"/>
        <v>0</v>
      </c>
      <c r="J335" s="42">
        <f t="shared" si="65"/>
        <v>0</v>
      </c>
      <c r="K335" s="42">
        <f t="shared" si="65"/>
        <v>0</v>
      </c>
      <c r="L335" s="43">
        <f t="shared" si="66"/>
        <v>0</v>
      </c>
      <c r="M335" s="157">
        <f t="shared" si="61"/>
        <v>0</v>
      </c>
      <c r="N335" s="157">
        <f t="shared" si="62"/>
        <v>907000</v>
      </c>
      <c r="O335" s="158">
        <f t="shared" si="63"/>
        <v>117.91</v>
      </c>
      <c r="P335" s="42"/>
    </row>
    <row r="336" spans="1:16" x14ac:dyDescent="0.2">
      <c r="A336" s="156">
        <v>328</v>
      </c>
      <c r="B336" s="157">
        <v>6893000</v>
      </c>
      <c r="C336" s="42">
        <v>1447.53</v>
      </c>
      <c r="D336" s="43">
        <f t="shared" si="64"/>
        <v>2000000</v>
      </c>
      <c r="E336" s="43">
        <f t="shared" si="64"/>
        <v>4</v>
      </c>
      <c r="F336" s="43">
        <f t="shared" si="64"/>
        <v>10000000</v>
      </c>
      <c r="G336" s="43">
        <f t="shared" si="64"/>
        <v>3</v>
      </c>
      <c r="H336" s="46">
        <f t="shared" si="59"/>
        <v>0.70985057304511823</v>
      </c>
      <c r="I336" s="46">
        <f t="shared" si="60"/>
        <v>0</v>
      </c>
      <c r="J336" s="42">
        <f t="shared" si="65"/>
        <v>1027.53</v>
      </c>
      <c r="K336" s="42">
        <f t="shared" si="65"/>
        <v>0</v>
      </c>
      <c r="L336" s="43">
        <f t="shared" si="66"/>
        <v>4893000</v>
      </c>
      <c r="M336" s="157">
        <f t="shared" si="61"/>
        <v>0</v>
      </c>
      <c r="N336" s="157">
        <f t="shared" si="62"/>
        <v>2000000</v>
      </c>
      <c r="O336" s="158">
        <f t="shared" si="63"/>
        <v>420</v>
      </c>
      <c r="P336" s="42"/>
    </row>
    <row r="337" spans="1:16" x14ac:dyDescent="0.2">
      <c r="A337" s="156">
        <v>329</v>
      </c>
      <c r="B337" s="157">
        <v>39242000</v>
      </c>
      <c r="C337" s="42">
        <v>9418.08</v>
      </c>
      <c r="D337" s="43">
        <f t="shared" si="64"/>
        <v>2000000</v>
      </c>
      <c r="E337" s="43">
        <f t="shared" si="64"/>
        <v>4</v>
      </c>
      <c r="F337" s="43">
        <f t="shared" si="64"/>
        <v>10000000</v>
      </c>
      <c r="G337" s="43">
        <f t="shared" si="64"/>
        <v>3</v>
      </c>
      <c r="H337" s="46">
        <f t="shared" si="59"/>
        <v>0.20386320778757452</v>
      </c>
      <c r="I337" s="46">
        <f t="shared" si="60"/>
        <v>0.7451709902655318</v>
      </c>
      <c r="J337" s="42">
        <f t="shared" si="65"/>
        <v>1919.9999999999998</v>
      </c>
      <c r="K337" s="42">
        <f t="shared" si="65"/>
        <v>7018.08</v>
      </c>
      <c r="L337" s="43">
        <f t="shared" si="66"/>
        <v>7999999.9999999991</v>
      </c>
      <c r="M337" s="157">
        <f t="shared" si="61"/>
        <v>29242000</v>
      </c>
      <c r="N337" s="157">
        <f t="shared" si="62"/>
        <v>2000000</v>
      </c>
      <c r="O337" s="158">
        <f t="shared" si="63"/>
        <v>480</v>
      </c>
      <c r="P337" s="42"/>
    </row>
    <row r="338" spans="1:16" x14ac:dyDescent="0.2">
      <c r="A338" s="156">
        <v>330</v>
      </c>
      <c r="B338" s="157">
        <v>800000</v>
      </c>
      <c r="C338" s="42">
        <v>120</v>
      </c>
      <c r="D338" s="43">
        <f t="shared" si="64"/>
        <v>2000000</v>
      </c>
      <c r="E338" s="43">
        <f t="shared" si="64"/>
        <v>4</v>
      </c>
      <c r="F338" s="43">
        <f t="shared" si="64"/>
        <v>10000000</v>
      </c>
      <c r="G338" s="43">
        <f t="shared" si="64"/>
        <v>3</v>
      </c>
      <c r="H338" s="46">
        <f t="shared" si="59"/>
        <v>0</v>
      </c>
      <c r="I338" s="46">
        <f t="shared" si="60"/>
        <v>0</v>
      </c>
      <c r="J338" s="42">
        <f t="shared" si="65"/>
        <v>0</v>
      </c>
      <c r="K338" s="42">
        <f t="shared" si="65"/>
        <v>0</v>
      </c>
      <c r="L338" s="43">
        <f t="shared" si="66"/>
        <v>0</v>
      </c>
      <c r="M338" s="157">
        <f t="shared" si="61"/>
        <v>0</v>
      </c>
      <c r="N338" s="157">
        <f t="shared" si="62"/>
        <v>800000</v>
      </c>
      <c r="O338" s="158">
        <f t="shared" si="63"/>
        <v>120</v>
      </c>
      <c r="P338" s="42"/>
    </row>
    <row r="339" spans="1:16" x14ac:dyDescent="0.2">
      <c r="A339" s="156">
        <v>331</v>
      </c>
      <c r="B339" s="157">
        <v>8088000</v>
      </c>
      <c r="C339" s="42">
        <v>1860.24</v>
      </c>
      <c r="D339" s="43">
        <f t="shared" si="64"/>
        <v>2000000</v>
      </c>
      <c r="E339" s="43">
        <f t="shared" si="64"/>
        <v>4</v>
      </c>
      <c r="F339" s="43">
        <f t="shared" si="64"/>
        <v>10000000</v>
      </c>
      <c r="G339" s="43">
        <f t="shared" si="64"/>
        <v>3</v>
      </c>
      <c r="H339" s="46">
        <f t="shared" si="59"/>
        <v>0.75272007912957473</v>
      </c>
      <c r="I339" s="46">
        <f t="shared" si="60"/>
        <v>0</v>
      </c>
      <c r="J339" s="42">
        <f t="shared" si="65"/>
        <v>1400.24</v>
      </c>
      <c r="K339" s="42">
        <f t="shared" si="65"/>
        <v>0</v>
      </c>
      <c r="L339" s="43">
        <f t="shared" si="66"/>
        <v>6088000</v>
      </c>
      <c r="M339" s="157">
        <f t="shared" si="61"/>
        <v>0</v>
      </c>
      <c r="N339" s="157">
        <f t="shared" si="62"/>
        <v>2000000</v>
      </c>
      <c r="O339" s="158">
        <f t="shared" si="63"/>
        <v>460</v>
      </c>
      <c r="P339" s="42"/>
    </row>
    <row r="340" spans="1:16" x14ac:dyDescent="0.2">
      <c r="A340" s="156">
        <v>332</v>
      </c>
      <c r="B340" s="157">
        <v>17148000</v>
      </c>
      <c r="C340" s="42">
        <v>3601.08</v>
      </c>
      <c r="D340" s="43">
        <f t="shared" si="64"/>
        <v>2000000</v>
      </c>
      <c r="E340" s="43">
        <f t="shared" si="64"/>
        <v>4</v>
      </c>
      <c r="F340" s="43">
        <f t="shared" si="64"/>
        <v>10000000</v>
      </c>
      <c r="G340" s="43">
        <f t="shared" si="64"/>
        <v>3</v>
      </c>
      <c r="H340" s="46">
        <f t="shared" si="59"/>
        <v>0.46652670865407042</v>
      </c>
      <c r="I340" s="46">
        <f t="shared" si="60"/>
        <v>0.41684161418241195</v>
      </c>
      <c r="J340" s="42">
        <f t="shared" si="65"/>
        <v>1679.9999999999998</v>
      </c>
      <c r="K340" s="42">
        <f t="shared" si="65"/>
        <v>1501.08</v>
      </c>
      <c r="L340" s="43">
        <f t="shared" si="66"/>
        <v>8000000</v>
      </c>
      <c r="M340" s="157">
        <f t="shared" si="61"/>
        <v>7148000</v>
      </c>
      <c r="N340" s="157">
        <f t="shared" si="62"/>
        <v>2000000</v>
      </c>
      <c r="O340" s="158">
        <f t="shared" si="63"/>
        <v>420</v>
      </c>
      <c r="P340" s="42"/>
    </row>
    <row r="341" spans="1:16" x14ac:dyDescent="0.2">
      <c r="A341" s="156">
        <v>333</v>
      </c>
      <c r="B341" s="157">
        <v>8610000</v>
      </c>
      <c r="C341" s="42">
        <v>1980.3</v>
      </c>
      <c r="D341" s="43">
        <f t="shared" si="64"/>
        <v>2000000</v>
      </c>
      <c r="E341" s="43">
        <f t="shared" si="64"/>
        <v>4</v>
      </c>
      <c r="F341" s="43">
        <f t="shared" si="64"/>
        <v>10000000</v>
      </c>
      <c r="G341" s="43">
        <f t="shared" si="64"/>
        <v>3</v>
      </c>
      <c r="H341" s="46">
        <f t="shared" si="59"/>
        <v>0.76771196283391407</v>
      </c>
      <c r="I341" s="46">
        <f t="shared" si="60"/>
        <v>0</v>
      </c>
      <c r="J341" s="42">
        <f t="shared" si="65"/>
        <v>1520.3</v>
      </c>
      <c r="K341" s="42">
        <f t="shared" si="65"/>
        <v>0</v>
      </c>
      <c r="L341" s="43">
        <f t="shared" si="66"/>
        <v>6610000</v>
      </c>
      <c r="M341" s="157">
        <f t="shared" si="61"/>
        <v>0</v>
      </c>
      <c r="N341" s="157">
        <f t="shared" si="62"/>
        <v>2000000</v>
      </c>
      <c r="O341" s="158">
        <f t="shared" si="63"/>
        <v>460</v>
      </c>
      <c r="P341" s="42"/>
    </row>
    <row r="342" spans="1:16" x14ac:dyDescent="0.2">
      <c r="A342" s="156">
        <v>334</v>
      </c>
      <c r="B342" s="157">
        <v>800000</v>
      </c>
      <c r="C342" s="42">
        <v>208</v>
      </c>
      <c r="D342" s="43">
        <f t="shared" si="64"/>
        <v>2000000</v>
      </c>
      <c r="E342" s="43">
        <f t="shared" si="64"/>
        <v>4</v>
      </c>
      <c r="F342" s="43">
        <f t="shared" si="64"/>
        <v>10000000</v>
      </c>
      <c r="G342" s="43">
        <f t="shared" si="64"/>
        <v>3</v>
      </c>
      <c r="H342" s="46">
        <f t="shared" si="59"/>
        <v>0</v>
      </c>
      <c r="I342" s="46">
        <f t="shared" si="60"/>
        <v>0</v>
      </c>
      <c r="J342" s="42">
        <f t="shared" si="65"/>
        <v>0</v>
      </c>
      <c r="K342" s="42">
        <f t="shared" si="65"/>
        <v>0</v>
      </c>
      <c r="L342" s="43">
        <f t="shared" si="66"/>
        <v>0</v>
      </c>
      <c r="M342" s="157">
        <f t="shared" si="61"/>
        <v>0</v>
      </c>
      <c r="N342" s="157">
        <f t="shared" si="62"/>
        <v>800000</v>
      </c>
      <c r="O342" s="158">
        <f t="shared" si="63"/>
        <v>208</v>
      </c>
      <c r="P342" s="42"/>
    </row>
    <row r="343" spans="1:16" x14ac:dyDescent="0.2">
      <c r="A343" s="156">
        <v>335</v>
      </c>
      <c r="B343" s="157">
        <v>12615000</v>
      </c>
      <c r="C343" s="42">
        <v>2901.45</v>
      </c>
      <c r="D343" s="43">
        <f t="shared" si="64"/>
        <v>2000000</v>
      </c>
      <c r="E343" s="43">
        <f t="shared" si="64"/>
        <v>4</v>
      </c>
      <c r="F343" s="43">
        <f t="shared" si="64"/>
        <v>10000000</v>
      </c>
      <c r="G343" s="43">
        <f t="shared" si="64"/>
        <v>3</v>
      </c>
      <c r="H343" s="46">
        <f t="shared" si="59"/>
        <v>0.63416567578279825</v>
      </c>
      <c r="I343" s="46">
        <f t="shared" si="60"/>
        <v>0.20729290527150218</v>
      </c>
      <c r="J343" s="42">
        <f t="shared" si="65"/>
        <v>1839.9999999999998</v>
      </c>
      <c r="K343" s="42">
        <f t="shared" si="65"/>
        <v>601.44999999999993</v>
      </c>
      <c r="L343" s="43">
        <f t="shared" si="66"/>
        <v>8000000</v>
      </c>
      <c r="M343" s="157">
        <f t="shared" si="61"/>
        <v>2615000</v>
      </c>
      <c r="N343" s="157">
        <f t="shared" si="62"/>
        <v>2000000</v>
      </c>
      <c r="O343" s="158">
        <f t="shared" si="63"/>
        <v>460</v>
      </c>
      <c r="P343" s="42"/>
    </row>
    <row r="344" spans="1:16" x14ac:dyDescent="0.2">
      <c r="A344" s="156">
        <v>336</v>
      </c>
      <c r="B344" s="157">
        <v>6208000</v>
      </c>
      <c r="C344" s="42">
        <v>1179.52</v>
      </c>
      <c r="D344" s="43">
        <f t="shared" si="64"/>
        <v>2000000</v>
      </c>
      <c r="E344" s="43">
        <f t="shared" si="64"/>
        <v>4</v>
      </c>
      <c r="F344" s="43">
        <f t="shared" si="64"/>
        <v>10000000</v>
      </c>
      <c r="G344" s="43">
        <f t="shared" si="64"/>
        <v>3</v>
      </c>
      <c r="H344" s="46">
        <f t="shared" si="59"/>
        <v>0.67783505154639179</v>
      </c>
      <c r="I344" s="46">
        <f t="shared" si="60"/>
        <v>0</v>
      </c>
      <c r="J344" s="42">
        <f t="shared" si="65"/>
        <v>799.52</v>
      </c>
      <c r="K344" s="42">
        <f t="shared" si="65"/>
        <v>0</v>
      </c>
      <c r="L344" s="43">
        <f t="shared" si="66"/>
        <v>4208000</v>
      </c>
      <c r="M344" s="157">
        <f t="shared" si="61"/>
        <v>0</v>
      </c>
      <c r="N344" s="157">
        <f t="shared" si="62"/>
        <v>2000000</v>
      </c>
      <c r="O344" s="158">
        <f t="shared" si="63"/>
        <v>380</v>
      </c>
      <c r="P344" s="42"/>
    </row>
    <row r="345" spans="1:16" x14ac:dyDescent="0.2">
      <c r="A345" s="156">
        <v>337</v>
      </c>
      <c r="B345" s="157">
        <v>800000</v>
      </c>
      <c r="C345" s="42">
        <v>232</v>
      </c>
      <c r="D345" s="43">
        <f t="shared" si="64"/>
        <v>2000000</v>
      </c>
      <c r="E345" s="43">
        <f t="shared" si="64"/>
        <v>4</v>
      </c>
      <c r="F345" s="43">
        <f t="shared" si="64"/>
        <v>10000000</v>
      </c>
      <c r="G345" s="43">
        <f t="shared" si="64"/>
        <v>3</v>
      </c>
      <c r="H345" s="46">
        <f t="shared" si="59"/>
        <v>0</v>
      </c>
      <c r="I345" s="46">
        <f t="shared" si="60"/>
        <v>0</v>
      </c>
      <c r="J345" s="42">
        <f t="shared" si="65"/>
        <v>0</v>
      </c>
      <c r="K345" s="42">
        <f t="shared" si="65"/>
        <v>0</v>
      </c>
      <c r="L345" s="43">
        <f t="shared" si="66"/>
        <v>0</v>
      </c>
      <c r="M345" s="157">
        <f t="shared" si="61"/>
        <v>0</v>
      </c>
      <c r="N345" s="157">
        <f t="shared" si="62"/>
        <v>800000</v>
      </c>
      <c r="O345" s="158">
        <f t="shared" si="63"/>
        <v>232</v>
      </c>
      <c r="P345" s="42"/>
    </row>
    <row r="346" spans="1:16" x14ac:dyDescent="0.2">
      <c r="A346" s="156">
        <v>338</v>
      </c>
      <c r="B346" s="157">
        <v>1260000</v>
      </c>
      <c r="C346" s="42">
        <v>252</v>
      </c>
      <c r="D346" s="43">
        <f t="shared" ref="D346:G361" si="67">D345</f>
        <v>2000000</v>
      </c>
      <c r="E346" s="43">
        <f t="shared" si="67"/>
        <v>4</v>
      </c>
      <c r="F346" s="43">
        <f t="shared" si="67"/>
        <v>10000000</v>
      </c>
      <c r="G346" s="43">
        <f t="shared" si="67"/>
        <v>3</v>
      </c>
      <c r="H346" s="46">
        <f t="shared" si="59"/>
        <v>0</v>
      </c>
      <c r="I346" s="46">
        <f t="shared" si="60"/>
        <v>0</v>
      </c>
      <c r="J346" s="42">
        <f t="shared" si="65"/>
        <v>0</v>
      </c>
      <c r="K346" s="42">
        <f t="shared" si="65"/>
        <v>0</v>
      </c>
      <c r="L346" s="43">
        <f t="shared" si="66"/>
        <v>0</v>
      </c>
      <c r="M346" s="157">
        <f t="shared" si="61"/>
        <v>0</v>
      </c>
      <c r="N346" s="157">
        <f t="shared" si="62"/>
        <v>1260000</v>
      </c>
      <c r="O346" s="158">
        <f t="shared" si="63"/>
        <v>252</v>
      </c>
      <c r="P346" s="42"/>
    </row>
    <row r="347" spans="1:16" x14ac:dyDescent="0.2">
      <c r="A347" s="156">
        <v>339</v>
      </c>
      <c r="B347" s="157">
        <v>19946000</v>
      </c>
      <c r="C347" s="42">
        <v>5385.42</v>
      </c>
      <c r="D347" s="43">
        <f t="shared" si="67"/>
        <v>2000000</v>
      </c>
      <c r="E347" s="43">
        <f t="shared" si="67"/>
        <v>4</v>
      </c>
      <c r="F347" s="43">
        <f t="shared" si="67"/>
        <v>10000000</v>
      </c>
      <c r="G347" s="43">
        <f t="shared" si="67"/>
        <v>3</v>
      </c>
      <c r="H347" s="46">
        <f t="shared" si="59"/>
        <v>0.40108292389451516</v>
      </c>
      <c r="I347" s="46">
        <f t="shared" si="60"/>
        <v>0.49864634513185602</v>
      </c>
      <c r="J347" s="42">
        <f t="shared" si="65"/>
        <v>2160</v>
      </c>
      <c r="K347" s="42">
        <f t="shared" si="65"/>
        <v>2685.42</v>
      </c>
      <c r="L347" s="43">
        <f t="shared" si="66"/>
        <v>7999999.9999999991</v>
      </c>
      <c r="M347" s="157">
        <f t="shared" si="61"/>
        <v>9946000</v>
      </c>
      <c r="N347" s="157">
        <f t="shared" si="62"/>
        <v>2000000</v>
      </c>
      <c r="O347" s="158">
        <f t="shared" si="63"/>
        <v>540</v>
      </c>
      <c r="P347" s="42"/>
    </row>
    <row r="348" spans="1:16" x14ac:dyDescent="0.2">
      <c r="A348" s="156">
        <v>340</v>
      </c>
      <c r="B348" s="157">
        <v>14043000</v>
      </c>
      <c r="C348" s="42">
        <v>2246.88</v>
      </c>
      <c r="D348" s="43">
        <f t="shared" si="67"/>
        <v>2000000</v>
      </c>
      <c r="E348" s="43">
        <f t="shared" si="67"/>
        <v>4</v>
      </c>
      <c r="F348" s="43">
        <f t="shared" si="67"/>
        <v>10000000</v>
      </c>
      <c r="G348" s="43">
        <f t="shared" si="67"/>
        <v>3</v>
      </c>
      <c r="H348" s="46">
        <f t="shared" si="59"/>
        <v>0.56967884355194764</v>
      </c>
      <c r="I348" s="46">
        <f t="shared" si="60"/>
        <v>0.28790144556006553</v>
      </c>
      <c r="J348" s="42">
        <f t="shared" si="65"/>
        <v>1280.0000000000002</v>
      </c>
      <c r="K348" s="42">
        <f t="shared" si="65"/>
        <v>646.88000000000011</v>
      </c>
      <c r="L348" s="43">
        <f t="shared" si="66"/>
        <v>8000000.0000000009</v>
      </c>
      <c r="M348" s="157">
        <f t="shared" si="61"/>
        <v>4043000</v>
      </c>
      <c r="N348" s="157">
        <f t="shared" si="62"/>
        <v>2000000</v>
      </c>
      <c r="O348" s="158">
        <f t="shared" si="63"/>
        <v>319.99999999999977</v>
      </c>
      <c r="P348" s="42"/>
    </row>
    <row r="349" spans="1:16" x14ac:dyDescent="0.2">
      <c r="A349" s="156">
        <v>341</v>
      </c>
      <c r="B349" s="157">
        <v>27508000</v>
      </c>
      <c r="C349" s="42">
        <v>7152.08</v>
      </c>
      <c r="D349" s="43">
        <f t="shared" si="67"/>
        <v>2000000</v>
      </c>
      <c r="E349" s="43">
        <f t="shared" si="67"/>
        <v>4</v>
      </c>
      <c r="F349" s="43">
        <f t="shared" si="67"/>
        <v>10000000</v>
      </c>
      <c r="G349" s="43">
        <f t="shared" si="67"/>
        <v>3</v>
      </c>
      <c r="H349" s="46">
        <f t="shared" si="59"/>
        <v>0.29082448742184092</v>
      </c>
      <c r="I349" s="46">
        <f t="shared" si="60"/>
        <v>0.63646939072269881</v>
      </c>
      <c r="J349" s="42">
        <f t="shared" si="65"/>
        <v>2080</v>
      </c>
      <c r="K349" s="42">
        <f t="shared" si="65"/>
        <v>4552.08</v>
      </c>
      <c r="L349" s="43">
        <f t="shared" si="66"/>
        <v>8000000</v>
      </c>
      <c r="M349" s="157">
        <f t="shared" si="61"/>
        <v>17508000</v>
      </c>
      <c r="N349" s="157">
        <f t="shared" si="62"/>
        <v>2000000</v>
      </c>
      <c r="O349" s="158">
        <f t="shared" si="63"/>
        <v>520</v>
      </c>
      <c r="P349" s="42"/>
    </row>
    <row r="350" spans="1:16" x14ac:dyDescent="0.2">
      <c r="A350" s="156">
        <v>342</v>
      </c>
      <c r="B350" s="157">
        <v>14951000</v>
      </c>
      <c r="C350" s="42">
        <v>4485.3</v>
      </c>
      <c r="D350" s="43">
        <f t="shared" si="67"/>
        <v>2000000</v>
      </c>
      <c r="E350" s="43">
        <f t="shared" si="67"/>
        <v>4</v>
      </c>
      <c r="F350" s="43">
        <f t="shared" si="67"/>
        <v>10000000</v>
      </c>
      <c r="G350" s="43">
        <f t="shared" si="67"/>
        <v>3</v>
      </c>
      <c r="H350" s="46">
        <f t="shared" si="59"/>
        <v>0.53508126546719281</v>
      </c>
      <c r="I350" s="46">
        <f t="shared" si="60"/>
        <v>0.33114841816600898</v>
      </c>
      <c r="J350" s="42">
        <f t="shared" si="65"/>
        <v>2400</v>
      </c>
      <c r="K350" s="42">
        <f t="shared" si="65"/>
        <v>1485.3000000000002</v>
      </c>
      <c r="L350" s="43">
        <f t="shared" si="66"/>
        <v>8000000</v>
      </c>
      <c r="M350" s="157">
        <f t="shared" si="61"/>
        <v>4951000</v>
      </c>
      <c r="N350" s="157">
        <f t="shared" si="62"/>
        <v>2000000</v>
      </c>
      <c r="O350" s="158">
        <f t="shared" si="63"/>
        <v>600</v>
      </c>
      <c r="P350" s="42"/>
    </row>
    <row r="351" spans="1:16" x14ac:dyDescent="0.2">
      <c r="A351" s="156">
        <v>343</v>
      </c>
      <c r="B351" s="157">
        <v>800000</v>
      </c>
      <c r="C351" s="42">
        <v>192</v>
      </c>
      <c r="D351" s="43">
        <f t="shared" si="67"/>
        <v>2000000</v>
      </c>
      <c r="E351" s="43">
        <f t="shared" si="67"/>
        <v>4</v>
      </c>
      <c r="F351" s="43">
        <f t="shared" si="67"/>
        <v>10000000</v>
      </c>
      <c r="G351" s="43">
        <f t="shared" si="67"/>
        <v>3</v>
      </c>
      <c r="H351" s="46">
        <f t="shared" si="59"/>
        <v>0</v>
      </c>
      <c r="I351" s="46">
        <f t="shared" si="60"/>
        <v>0</v>
      </c>
      <c r="J351" s="42">
        <f t="shared" si="65"/>
        <v>0</v>
      </c>
      <c r="K351" s="42">
        <f t="shared" si="65"/>
        <v>0</v>
      </c>
      <c r="L351" s="43">
        <f t="shared" si="66"/>
        <v>0</v>
      </c>
      <c r="M351" s="157">
        <f t="shared" si="61"/>
        <v>0</v>
      </c>
      <c r="N351" s="157">
        <f t="shared" si="62"/>
        <v>800000</v>
      </c>
      <c r="O351" s="158">
        <f t="shared" si="63"/>
        <v>192</v>
      </c>
      <c r="P351" s="42"/>
    </row>
    <row r="352" spans="1:16" x14ac:dyDescent="0.2">
      <c r="A352" s="156">
        <v>344</v>
      </c>
      <c r="B352" s="157">
        <v>26586000</v>
      </c>
      <c r="C352" s="42">
        <v>6646.5</v>
      </c>
      <c r="D352" s="43">
        <f t="shared" si="67"/>
        <v>2000000</v>
      </c>
      <c r="E352" s="43">
        <f t="shared" si="67"/>
        <v>4</v>
      </c>
      <c r="F352" s="43">
        <f t="shared" si="67"/>
        <v>10000000</v>
      </c>
      <c r="G352" s="43">
        <f t="shared" si="67"/>
        <v>3</v>
      </c>
      <c r="H352" s="46">
        <f t="shared" si="59"/>
        <v>0.3009102535168886</v>
      </c>
      <c r="I352" s="46">
        <f t="shared" si="60"/>
        <v>0.6238621831038893</v>
      </c>
      <c r="J352" s="42">
        <f t="shared" si="65"/>
        <v>2000</v>
      </c>
      <c r="K352" s="42">
        <f t="shared" si="65"/>
        <v>4146.5</v>
      </c>
      <c r="L352" s="43">
        <f t="shared" si="66"/>
        <v>8000000</v>
      </c>
      <c r="M352" s="157">
        <f t="shared" si="61"/>
        <v>16586000.000000002</v>
      </c>
      <c r="N352" s="157">
        <f t="shared" si="62"/>
        <v>2000000</v>
      </c>
      <c r="O352" s="158">
        <f t="shared" si="63"/>
        <v>500</v>
      </c>
      <c r="P352" s="42"/>
    </row>
    <row r="353" spans="1:16" x14ac:dyDescent="0.2">
      <c r="A353" s="156">
        <v>345</v>
      </c>
      <c r="B353" s="157">
        <v>40000000</v>
      </c>
      <c r="C353" s="42">
        <v>10800</v>
      </c>
      <c r="D353" s="43">
        <f t="shared" si="67"/>
        <v>2000000</v>
      </c>
      <c r="E353" s="43">
        <f t="shared" si="67"/>
        <v>4</v>
      </c>
      <c r="F353" s="43">
        <f t="shared" si="67"/>
        <v>10000000</v>
      </c>
      <c r="G353" s="43">
        <f t="shared" si="67"/>
        <v>3</v>
      </c>
      <c r="H353" s="46">
        <f t="shared" si="59"/>
        <v>0.2</v>
      </c>
      <c r="I353" s="46">
        <f t="shared" si="60"/>
        <v>0.75</v>
      </c>
      <c r="J353" s="42">
        <f t="shared" si="65"/>
        <v>2160</v>
      </c>
      <c r="K353" s="42">
        <f t="shared" si="65"/>
        <v>8100</v>
      </c>
      <c r="L353" s="43">
        <f t="shared" si="66"/>
        <v>8000000</v>
      </c>
      <c r="M353" s="157">
        <f t="shared" si="61"/>
        <v>30000000</v>
      </c>
      <c r="N353" s="157">
        <f t="shared" si="62"/>
        <v>2000000</v>
      </c>
      <c r="O353" s="158">
        <f t="shared" si="63"/>
        <v>540</v>
      </c>
      <c r="P353" s="42"/>
    </row>
    <row r="354" spans="1:16" x14ac:dyDescent="0.2">
      <c r="A354" s="156">
        <v>346</v>
      </c>
      <c r="B354" s="157">
        <v>26909000</v>
      </c>
      <c r="C354" s="42">
        <v>6458.16</v>
      </c>
      <c r="D354" s="43">
        <f t="shared" si="67"/>
        <v>2000000</v>
      </c>
      <c r="E354" s="43">
        <f t="shared" si="67"/>
        <v>4</v>
      </c>
      <c r="F354" s="43">
        <f t="shared" si="67"/>
        <v>10000000</v>
      </c>
      <c r="G354" s="43">
        <f t="shared" si="67"/>
        <v>3</v>
      </c>
      <c r="H354" s="46">
        <f t="shared" si="59"/>
        <v>0.29729830168345162</v>
      </c>
      <c r="I354" s="46">
        <f t="shared" si="60"/>
        <v>0.62837712289568548</v>
      </c>
      <c r="J354" s="42">
        <f t="shared" si="65"/>
        <v>1919.9999999999998</v>
      </c>
      <c r="K354" s="42">
        <f t="shared" si="65"/>
        <v>4058.16</v>
      </c>
      <c r="L354" s="43">
        <f t="shared" si="66"/>
        <v>7999999.9999999991</v>
      </c>
      <c r="M354" s="157">
        <f t="shared" si="61"/>
        <v>16909000</v>
      </c>
      <c r="N354" s="157">
        <f t="shared" si="62"/>
        <v>2000000</v>
      </c>
      <c r="O354" s="158">
        <f t="shared" si="63"/>
        <v>480</v>
      </c>
      <c r="P354" s="42"/>
    </row>
    <row r="355" spans="1:16" x14ac:dyDescent="0.2">
      <c r="A355" s="156">
        <v>347</v>
      </c>
      <c r="B355" s="157">
        <v>15862000</v>
      </c>
      <c r="C355" s="42">
        <v>3965.5</v>
      </c>
      <c r="D355" s="43">
        <f t="shared" si="67"/>
        <v>2000000</v>
      </c>
      <c r="E355" s="43">
        <f t="shared" si="67"/>
        <v>4</v>
      </c>
      <c r="F355" s="43">
        <f t="shared" si="67"/>
        <v>10000000</v>
      </c>
      <c r="G355" s="43">
        <f t="shared" si="67"/>
        <v>3</v>
      </c>
      <c r="H355" s="46">
        <f t="shared" si="59"/>
        <v>0.5043500189131257</v>
      </c>
      <c r="I355" s="46">
        <f t="shared" si="60"/>
        <v>0.36956247635859285</v>
      </c>
      <c r="J355" s="42">
        <f t="shared" si="65"/>
        <v>2000</v>
      </c>
      <c r="K355" s="42">
        <f t="shared" si="65"/>
        <v>1465.5</v>
      </c>
      <c r="L355" s="43">
        <f t="shared" si="66"/>
        <v>8000000</v>
      </c>
      <c r="M355" s="157">
        <f t="shared" si="61"/>
        <v>5862000</v>
      </c>
      <c r="N355" s="157">
        <f t="shared" si="62"/>
        <v>2000000</v>
      </c>
      <c r="O355" s="158">
        <f t="shared" si="63"/>
        <v>500</v>
      </c>
      <c r="P355" s="42"/>
    </row>
    <row r="356" spans="1:16" x14ac:dyDescent="0.2">
      <c r="A356" s="156">
        <v>348</v>
      </c>
      <c r="B356" s="157">
        <v>28518000</v>
      </c>
      <c r="C356" s="42">
        <v>5988.78</v>
      </c>
      <c r="D356" s="43">
        <f t="shared" si="67"/>
        <v>2000000</v>
      </c>
      <c r="E356" s="43">
        <f t="shared" si="67"/>
        <v>4</v>
      </c>
      <c r="F356" s="43">
        <f t="shared" si="67"/>
        <v>10000000</v>
      </c>
      <c r="G356" s="43">
        <f t="shared" si="67"/>
        <v>3</v>
      </c>
      <c r="H356" s="46">
        <f t="shared" si="59"/>
        <v>0.2805245809664072</v>
      </c>
      <c r="I356" s="46">
        <f t="shared" si="60"/>
        <v>0.649344273791991</v>
      </c>
      <c r="J356" s="42">
        <f t="shared" si="65"/>
        <v>1680</v>
      </c>
      <c r="K356" s="42">
        <f t="shared" si="65"/>
        <v>3888.7799999999997</v>
      </c>
      <c r="L356" s="43">
        <f t="shared" si="66"/>
        <v>8000000.0000000009</v>
      </c>
      <c r="M356" s="157">
        <f t="shared" si="61"/>
        <v>18518000</v>
      </c>
      <c r="N356" s="157">
        <f t="shared" si="62"/>
        <v>2000000</v>
      </c>
      <c r="O356" s="158">
        <f t="shared" si="63"/>
        <v>420</v>
      </c>
      <c r="P356" s="42"/>
    </row>
    <row r="357" spans="1:16" x14ac:dyDescent="0.2">
      <c r="A357" s="156">
        <v>349</v>
      </c>
      <c r="B357" s="157">
        <v>15193000</v>
      </c>
      <c r="C357" s="42">
        <v>3494.39</v>
      </c>
      <c r="D357" s="43">
        <f t="shared" si="67"/>
        <v>2000000</v>
      </c>
      <c r="E357" s="43">
        <f t="shared" si="67"/>
        <v>4</v>
      </c>
      <c r="F357" s="43">
        <f t="shared" si="67"/>
        <v>10000000</v>
      </c>
      <c r="G357" s="43">
        <f t="shared" si="67"/>
        <v>3</v>
      </c>
      <c r="H357" s="46">
        <f t="shared" si="59"/>
        <v>0.526558283419996</v>
      </c>
      <c r="I357" s="46">
        <f t="shared" si="60"/>
        <v>0.34180214572500495</v>
      </c>
      <c r="J357" s="42">
        <f t="shared" si="65"/>
        <v>1839.9999999999998</v>
      </c>
      <c r="K357" s="42">
        <f t="shared" si="65"/>
        <v>1194.3900000000001</v>
      </c>
      <c r="L357" s="43">
        <f t="shared" si="66"/>
        <v>7999999.9999999991</v>
      </c>
      <c r="M357" s="157">
        <f t="shared" si="61"/>
        <v>5193000</v>
      </c>
      <c r="N357" s="157">
        <f t="shared" si="62"/>
        <v>2000000</v>
      </c>
      <c r="O357" s="158">
        <f t="shared" si="63"/>
        <v>460</v>
      </c>
      <c r="P357" s="42"/>
    </row>
    <row r="358" spans="1:16" x14ac:dyDescent="0.2">
      <c r="A358" s="156">
        <v>350</v>
      </c>
      <c r="B358" s="157">
        <v>39987000</v>
      </c>
      <c r="C358" s="42">
        <v>12395.97</v>
      </c>
      <c r="D358" s="43">
        <f t="shared" si="67"/>
        <v>2000000</v>
      </c>
      <c r="E358" s="43">
        <f t="shared" si="67"/>
        <v>4</v>
      </c>
      <c r="F358" s="43">
        <f t="shared" si="67"/>
        <v>10000000</v>
      </c>
      <c r="G358" s="43">
        <f t="shared" si="67"/>
        <v>3</v>
      </c>
      <c r="H358" s="46">
        <f t="shared" si="59"/>
        <v>0.20006502113186786</v>
      </c>
      <c r="I358" s="46">
        <f t="shared" si="60"/>
        <v>0.7499187235851652</v>
      </c>
      <c r="J358" s="42">
        <f t="shared" si="65"/>
        <v>2480</v>
      </c>
      <c r="K358" s="42">
        <f t="shared" si="65"/>
        <v>9295.9699999999993</v>
      </c>
      <c r="L358" s="43">
        <f t="shared" si="66"/>
        <v>8000000</v>
      </c>
      <c r="M358" s="157">
        <f t="shared" si="61"/>
        <v>29987000</v>
      </c>
      <c r="N358" s="157">
        <f t="shared" si="62"/>
        <v>2000000</v>
      </c>
      <c r="O358" s="158">
        <f t="shared" si="63"/>
        <v>620</v>
      </c>
      <c r="P358" s="42"/>
    </row>
    <row r="359" spans="1:16" x14ac:dyDescent="0.2">
      <c r="A359" s="156">
        <v>351</v>
      </c>
      <c r="B359" s="157">
        <v>18275000</v>
      </c>
      <c r="C359" s="42">
        <v>4386</v>
      </c>
      <c r="D359" s="43">
        <f t="shared" si="67"/>
        <v>2000000</v>
      </c>
      <c r="E359" s="43">
        <f t="shared" si="67"/>
        <v>4</v>
      </c>
      <c r="F359" s="43">
        <f t="shared" si="67"/>
        <v>10000000</v>
      </c>
      <c r="G359" s="43">
        <f t="shared" si="67"/>
        <v>3</v>
      </c>
      <c r="H359" s="46">
        <f t="shared" si="59"/>
        <v>0.43775649794801641</v>
      </c>
      <c r="I359" s="46">
        <f t="shared" si="60"/>
        <v>0.45280437756497949</v>
      </c>
      <c r="J359" s="42">
        <f t="shared" si="65"/>
        <v>1920</v>
      </c>
      <c r="K359" s="42">
        <f t="shared" si="65"/>
        <v>1986</v>
      </c>
      <c r="L359" s="43">
        <f t="shared" si="66"/>
        <v>8000000</v>
      </c>
      <c r="M359" s="157">
        <f t="shared" si="61"/>
        <v>8275000</v>
      </c>
      <c r="N359" s="157">
        <f t="shared" si="62"/>
        <v>2000000</v>
      </c>
      <c r="O359" s="158">
        <f t="shared" si="63"/>
        <v>480</v>
      </c>
      <c r="P359" s="42"/>
    </row>
    <row r="360" spans="1:16" x14ac:dyDescent="0.2">
      <c r="A360" s="156">
        <v>352</v>
      </c>
      <c r="B360" s="157">
        <v>17831000</v>
      </c>
      <c r="C360" s="42">
        <v>5527.61</v>
      </c>
      <c r="D360" s="43">
        <f t="shared" si="67"/>
        <v>2000000</v>
      </c>
      <c r="E360" s="43">
        <f t="shared" si="67"/>
        <v>4</v>
      </c>
      <c r="F360" s="43">
        <f t="shared" si="67"/>
        <v>10000000</v>
      </c>
      <c r="G360" s="43">
        <f t="shared" si="67"/>
        <v>3</v>
      </c>
      <c r="H360" s="46">
        <f t="shared" si="59"/>
        <v>0.44865683360439684</v>
      </c>
      <c r="I360" s="46">
        <f t="shared" si="60"/>
        <v>0.43917895799450396</v>
      </c>
      <c r="J360" s="42">
        <f t="shared" si="65"/>
        <v>2480</v>
      </c>
      <c r="K360" s="42">
        <f t="shared" si="65"/>
        <v>2427.6099999999997</v>
      </c>
      <c r="L360" s="43">
        <f t="shared" si="66"/>
        <v>8000000</v>
      </c>
      <c r="M360" s="157">
        <f t="shared" si="61"/>
        <v>7831000</v>
      </c>
      <c r="N360" s="157">
        <f t="shared" si="62"/>
        <v>2000000</v>
      </c>
      <c r="O360" s="158">
        <f t="shared" si="63"/>
        <v>620</v>
      </c>
      <c r="P360" s="42"/>
    </row>
    <row r="361" spans="1:16" x14ac:dyDescent="0.2">
      <c r="A361" s="156">
        <v>353</v>
      </c>
      <c r="B361" s="157">
        <v>10780000</v>
      </c>
      <c r="C361" s="42">
        <v>2048.1999999999998</v>
      </c>
      <c r="D361" s="43">
        <f t="shared" si="67"/>
        <v>2000000</v>
      </c>
      <c r="E361" s="43">
        <f t="shared" si="67"/>
        <v>4</v>
      </c>
      <c r="F361" s="43">
        <f t="shared" si="67"/>
        <v>10000000</v>
      </c>
      <c r="G361" s="43">
        <f t="shared" si="67"/>
        <v>3</v>
      </c>
      <c r="H361" s="46">
        <f t="shared" si="59"/>
        <v>0.74211502782931349</v>
      </c>
      <c r="I361" s="46">
        <f t="shared" si="60"/>
        <v>7.2356215213358069E-2</v>
      </c>
      <c r="J361" s="42">
        <f t="shared" si="65"/>
        <v>1519.9999999999998</v>
      </c>
      <c r="K361" s="42">
        <f t="shared" si="65"/>
        <v>148.19999999999999</v>
      </c>
      <c r="L361" s="43">
        <f t="shared" si="66"/>
        <v>7999999.9999999991</v>
      </c>
      <c r="M361" s="157">
        <f t="shared" si="61"/>
        <v>780000</v>
      </c>
      <c r="N361" s="157">
        <f t="shared" si="62"/>
        <v>2000000</v>
      </c>
      <c r="O361" s="158">
        <f t="shared" si="63"/>
        <v>380</v>
      </c>
      <c r="P361" s="42"/>
    </row>
    <row r="362" spans="1:16" x14ac:dyDescent="0.2">
      <c r="A362" s="156">
        <v>354</v>
      </c>
      <c r="B362" s="157">
        <v>1579000</v>
      </c>
      <c r="C362" s="42">
        <v>221.06</v>
      </c>
      <c r="D362" s="43">
        <f t="shared" ref="D362:G377" si="68">D361</f>
        <v>2000000</v>
      </c>
      <c r="E362" s="43">
        <f t="shared" si="68"/>
        <v>4</v>
      </c>
      <c r="F362" s="43">
        <f t="shared" si="68"/>
        <v>10000000</v>
      </c>
      <c r="G362" s="43">
        <f t="shared" si="68"/>
        <v>3</v>
      </c>
      <c r="H362" s="46">
        <f t="shared" si="59"/>
        <v>0</v>
      </c>
      <c r="I362" s="46">
        <f t="shared" si="60"/>
        <v>0</v>
      </c>
      <c r="J362" s="42">
        <f t="shared" si="65"/>
        <v>0</v>
      </c>
      <c r="K362" s="42">
        <f t="shared" si="65"/>
        <v>0</v>
      </c>
      <c r="L362" s="43">
        <f t="shared" si="66"/>
        <v>0</v>
      </c>
      <c r="M362" s="157">
        <f t="shared" si="61"/>
        <v>0</v>
      </c>
      <c r="N362" s="157">
        <f t="shared" si="62"/>
        <v>1579000</v>
      </c>
      <c r="O362" s="158">
        <f t="shared" si="63"/>
        <v>221.06</v>
      </c>
      <c r="P362" s="42"/>
    </row>
    <row r="363" spans="1:16" x14ac:dyDescent="0.2">
      <c r="A363" s="156">
        <v>355</v>
      </c>
      <c r="B363" s="157">
        <v>8546000</v>
      </c>
      <c r="C363" s="42">
        <v>1110.98</v>
      </c>
      <c r="D363" s="43">
        <f t="shared" si="68"/>
        <v>2000000</v>
      </c>
      <c r="E363" s="43">
        <f t="shared" si="68"/>
        <v>4</v>
      </c>
      <c r="F363" s="43">
        <f t="shared" si="68"/>
        <v>10000000</v>
      </c>
      <c r="G363" s="43">
        <f t="shared" si="68"/>
        <v>3</v>
      </c>
      <c r="H363" s="46">
        <f t="shared" si="59"/>
        <v>0.7659723847413995</v>
      </c>
      <c r="I363" s="46">
        <f t="shared" si="60"/>
        <v>0</v>
      </c>
      <c r="J363" s="42">
        <f t="shared" si="65"/>
        <v>850.98</v>
      </c>
      <c r="K363" s="42">
        <f t="shared" si="65"/>
        <v>0</v>
      </c>
      <c r="L363" s="43">
        <f t="shared" si="66"/>
        <v>6546000</v>
      </c>
      <c r="M363" s="157">
        <f t="shared" si="61"/>
        <v>0</v>
      </c>
      <c r="N363" s="157">
        <f t="shared" si="62"/>
        <v>2000000</v>
      </c>
      <c r="O363" s="158">
        <f t="shared" si="63"/>
        <v>260</v>
      </c>
      <c r="P363" s="42"/>
    </row>
    <row r="364" spans="1:16" x14ac:dyDescent="0.2">
      <c r="A364" s="156">
        <v>356</v>
      </c>
      <c r="B364" s="157">
        <v>6301000</v>
      </c>
      <c r="C364" s="42">
        <v>1827.29</v>
      </c>
      <c r="D364" s="43">
        <f t="shared" si="68"/>
        <v>2000000</v>
      </c>
      <c r="E364" s="43">
        <f t="shared" si="68"/>
        <v>4</v>
      </c>
      <c r="F364" s="43">
        <f t="shared" si="68"/>
        <v>10000000</v>
      </c>
      <c r="G364" s="43">
        <f t="shared" si="68"/>
        <v>3</v>
      </c>
      <c r="H364" s="46">
        <f t="shared" si="59"/>
        <v>0.68259006506903663</v>
      </c>
      <c r="I364" s="46">
        <f t="shared" si="60"/>
        <v>0</v>
      </c>
      <c r="J364" s="42">
        <f t="shared" si="65"/>
        <v>1247.29</v>
      </c>
      <c r="K364" s="42">
        <f t="shared" si="65"/>
        <v>0</v>
      </c>
      <c r="L364" s="43">
        <f t="shared" si="66"/>
        <v>4301000</v>
      </c>
      <c r="M364" s="157">
        <f t="shared" si="61"/>
        <v>0</v>
      </c>
      <c r="N364" s="157">
        <f t="shared" si="62"/>
        <v>2000000</v>
      </c>
      <c r="O364" s="158">
        <f t="shared" si="63"/>
        <v>580</v>
      </c>
      <c r="P364" s="42"/>
    </row>
    <row r="365" spans="1:16" x14ac:dyDescent="0.2">
      <c r="A365" s="156">
        <v>357</v>
      </c>
      <c r="B365" s="157">
        <v>800000</v>
      </c>
      <c r="C365" s="42">
        <v>168</v>
      </c>
      <c r="D365" s="43">
        <f t="shared" si="68"/>
        <v>2000000</v>
      </c>
      <c r="E365" s="43">
        <f t="shared" si="68"/>
        <v>4</v>
      </c>
      <c r="F365" s="43">
        <f t="shared" si="68"/>
        <v>10000000</v>
      </c>
      <c r="G365" s="43">
        <f t="shared" si="68"/>
        <v>3</v>
      </c>
      <c r="H365" s="46">
        <f t="shared" si="59"/>
        <v>0</v>
      </c>
      <c r="I365" s="46">
        <f t="shared" si="60"/>
        <v>0</v>
      </c>
      <c r="J365" s="42">
        <f t="shared" si="65"/>
        <v>0</v>
      </c>
      <c r="K365" s="42">
        <f t="shared" si="65"/>
        <v>0</v>
      </c>
      <c r="L365" s="43">
        <f t="shared" si="66"/>
        <v>0</v>
      </c>
      <c r="M365" s="157">
        <f t="shared" si="61"/>
        <v>0</v>
      </c>
      <c r="N365" s="157">
        <f t="shared" si="62"/>
        <v>800000</v>
      </c>
      <c r="O365" s="158">
        <f t="shared" si="63"/>
        <v>168</v>
      </c>
      <c r="P365" s="42"/>
    </row>
    <row r="366" spans="1:16" x14ac:dyDescent="0.2">
      <c r="A366" s="156">
        <v>358</v>
      </c>
      <c r="B366" s="157">
        <v>40000000</v>
      </c>
      <c r="C366" s="42">
        <v>6400</v>
      </c>
      <c r="D366" s="43">
        <f t="shared" si="68"/>
        <v>2000000</v>
      </c>
      <c r="E366" s="43">
        <f t="shared" si="68"/>
        <v>4</v>
      </c>
      <c r="F366" s="43">
        <f t="shared" si="68"/>
        <v>10000000</v>
      </c>
      <c r="G366" s="43">
        <f t="shared" si="68"/>
        <v>3</v>
      </c>
      <c r="H366" s="46">
        <f t="shared" si="59"/>
        <v>0.2</v>
      </c>
      <c r="I366" s="46">
        <f t="shared" si="60"/>
        <v>0.75</v>
      </c>
      <c r="J366" s="42">
        <f t="shared" si="65"/>
        <v>1280</v>
      </c>
      <c r="K366" s="42">
        <f t="shared" si="65"/>
        <v>4800</v>
      </c>
      <c r="L366" s="43">
        <f t="shared" si="66"/>
        <v>8000000</v>
      </c>
      <c r="M366" s="157">
        <f t="shared" si="61"/>
        <v>30000000</v>
      </c>
      <c r="N366" s="157">
        <f t="shared" si="62"/>
        <v>2000000</v>
      </c>
      <c r="O366" s="158">
        <f t="shared" si="63"/>
        <v>320</v>
      </c>
      <c r="P366" s="42"/>
    </row>
    <row r="367" spans="1:16" x14ac:dyDescent="0.2">
      <c r="A367" s="156">
        <v>359</v>
      </c>
      <c r="B367" s="157">
        <v>16539000</v>
      </c>
      <c r="C367" s="42">
        <v>2646.24</v>
      </c>
      <c r="D367" s="43">
        <f t="shared" si="68"/>
        <v>2000000</v>
      </c>
      <c r="E367" s="43">
        <f t="shared" si="68"/>
        <v>4</v>
      </c>
      <c r="F367" s="43">
        <f t="shared" si="68"/>
        <v>10000000</v>
      </c>
      <c r="G367" s="43">
        <f t="shared" si="68"/>
        <v>3</v>
      </c>
      <c r="H367" s="46">
        <f t="shared" si="59"/>
        <v>0.48370518169175886</v>
      </c>
      <c r="I367" s="46">
        <f t="shared" si="60"/>
        <v>0.39536852288530139</v>
      </c>
      <c r="J367" s="42">
        <f t="shared" si="65"/>
        <v>1279.9999999999998</v>
      </c>
      <c r="K367" s="42">
        <f t="shared" si="65"/>
        <v>1046.2399999999998</v>
      </c>
      <c r="L367" s="43">
        <f t="shared" si="66"/>
        <v>8000000</v>
      </c>
      <c r="M367" s="157">
        <f t="shared" si="61"/>
        <v>6539000</v>
      </c>
      <c r="N367" s="157">
        <f t="shared" si="62"/>
        <v>2000000</v>
      </c>
      <c r="O367" s="158">
        <f t="shared" si="63"/>
        <v>320</v>
      </c>
      <c r="P367" s="42"/>
    </row>
    <row r="368" spans="1:16" x14ac:dyDescent="0.2">
      <c r="A368" s="156">
        <v>360</v>
      </c>
      <c r="B368" s="157">
        <v>4605000</v>
      </c>
      <c r="C368" s="42">
        <v>967.05</v>
      </c>
      <c r="D368" s="43">
        <f t="shared" si="68"/>
        <v>2000000</v>
      </c>
      <c r="E368" s="43">
        <f t="shared" si="68"/>
        <v>4</v>
      </c>
      <c r="F368" s="43">
        <f t="shared" si="68"/>
        <v>10000000</v>
      </c>
      <c r="G368" s="43">
        <f t="shared" si="68"/>
        <v>3</v>
      </c>
      <c r="H368" s="46">
        <f t="shared" si="59"/>
        <v>0.56568946796959829</v>
      </c>
      <c r="I368" s="46">
        <f t="shared" si="60"/>
        <v>0</v>
      </c>
      <c r="J368" s="42">
        <f t="shared" si="65"/>
        <v>547.04999999999995</v>
      </c>
      <c r="K368" s="42">
        <f t="shared" si="65"/>
        <v>0</v>
      </c>
      <c r="L368" s="43">
        <f t="shared" si="66"/>
        <v>2605000</v>
      </c>
      <c r="M368" s="157">
        <f t="shared" si="61"/>
        <v>0</v>
      </c>
      <c r="N368" s="157">
        <f t="shared" si="62"/>
        <v>2000000</v>
      </c>
      <c r="O368" s="158">
        <f t="shared" si="63"/>
        <v>420</v>
      </c>
      <c r="P368" s="42"/>
    </row>
    <row r="369" spans="1:16" x14ac:dyDescent="0.2">
      <c r="A369" s="156">
        <v>361</v>
      </c>
      <c r="B369" s="157">
        <v>31772000</v>
      </c>
      <c r="C369" s="42">
        <v>7307.56</v>
      </c>
      <c r="D369" s="43">
        <f t="shared" si="68"/>
        <v>2000000</v>
      </c>
      <c r="E369" s="43">
        <f t="shared" si="68"/>
        <v>4</v>
      </c>
      <c r="F369" s="43">
        <f t="shared" si="68"/>
        <v>10000000</v>
      </c>
      <c r="G369" s="43">
        <f t="shared" si="68"/>
        <v>3</v>
      </c>
      <c r="H369" s="46">
        <f t="shared" si="59"/>
        <v>0.25179403248143017</v>
      </c>
      <c r="I369" s="46">
        <f t="shared" si="60"/>
        <v>0.68525745939821225</v>
      </c>
      <c r="J369" s="42">
        <f t="shared" si="65"/>
        <v>1840</v>
      </c>
      <c r="K369" s="42">
        <f t="shared" si="65"/>
        <v>5007.5600000000004</v>
      </c>
      <c r="L369" s="43">
        <f t="shared" si="66"/>
        <v>7999999.9999999991</v>
      </c>
      <c r="M369" s="157">
        <f t="shared" si="61"/>
        <v>21772000</v>
      </c>
      <c r="N369" s="157">
        <f t="shared" si="62"/>
        <v>2000000</v>
      </c>
      <c r="O369" s="158">
        <f t="shared" si="63"/>
        <v>460</v>
      </c>
      <c r="P369" s="42"/>
    </row>
    <row r="370" spans="1:16" x14ac:dyDescent="0.2">
      <c r="A370" s="156">
        <v>362</v>
      </c>
      <c r="B370" s="157">
        <v>8806000</v>
      </c>
      <c r="C370" s="42">
        <v>1497.02</v>
      </c>
      <c r="D370" s="43">
        <f t="shared" si="68"/>
        <v>2000000</v>
      </c>
      <c r="E370" s="43">
        <f t="shared" si="68"/>
        <v>4</v>
      </c>
      <c r="F370" s="43">
        <f t="shared" si="68"/>
        <v>10000000</v>
      </c>
      <c r="G370" s="43">
        <f t="shared" si="68"/>
        <v>3</v>
      </c>
      <c r="H370" s="46">
        <f t="shared" si="59"/>
        <v>0.77288212582330229</v>
      </c>
      <c r="I370" s="46">
        <f t="shared" si="60"/>
        <v>0</v>
      </c>
      <c r="J370" s="42">
        <f t="shared" si="65"/>
        <v>1157.02</v>
      </c>
      <c r="K370" s="42">
        <f t="shared" si="65"/>
        <v>0</v>
      </c>
      <c r="L370" s="43">
        <f t="shared" si="66"/>
        <v>6806000</v>
      </c>
      <c r="M370" s="157">
        <f t="shared" si="61"/>
        <v>0</v>
      </c>
      <c r="N370" s="157">
        <f t="shared" si="62"/>
        <v>2000000</v>
      </c>
      <c r="O370" s="158">
        <f t="shared" si="63"/>
        <v>340</v>
      </c>
      <c r="P370" s="42"/>
    </row>
    <row r="371" spans="1:16" x14ac:dyDescent="0.2">
      <c r="A371" s="156">
        <v>363</v>
      </c>
      <c r="B371" s="157">
        <v>34593000</v>
      </c>
      <c r="C371" s="42">
        <v>6572.67</v>
      </c>
      <c r="D371" s="43">
        <f t="shared" si="68"/>
        <v>2000000</v>
      </c>
      <c r="E371" s="43">
        <f t="shared" si="68"/>
        <v>4</v>
      </c>
      <c r="F371" s="43">
        <f t="shared" si="68"/>
        <v>10000000</v>
      </c>
      <c r="G371" s="43">
        <f t="shared" si="68"/>
        <v>3</v>
      </c>
      <c r="H371" s="46">
        <f t="shared" si="59"/>
        <v>0.23126065967103171</v>
      </c>
      <c r="I371" s="46">
        <f t="shared" si="60"/>
        <v>0.71092417541121034</v>
      </c>
      <c r="J371" s="42">
        <f t="shared" si="65"/>
        <v>1520</v>
      </c>
      <c r="K371" s="42">
        <f t="shared" si="65"/>
        <v>4672.67</v>
      </c>
      <c r="L371" s="43">
        <f t="shared" si="66"/>
        <v>8000000</v>
      </c>
      <c r="M371" s="157">
        <f t="shared" si="61"/>
        <v>24593000</v>
      </c>
      <c r="N371" s="157">
        <f t="shared" si="62"/>
        <v>2000000</v>
      </c>
      <c r="O371" s="158">
        <f t="shared" si="63"/>
        <v>380</v>
      </c>
      <c r="P371" s="42"/>
    </row>
    <row r="372" spans="1:16" x14ac:dyDescent="0.2">
      <c r="A372" s="156">
        <v>364</v>
      </c>
      <c r="B372" s="157">
        <v>3956000</v>
      </c>
      <c r="C372" s="42">
        <v>870.32</v>
      </c>
      <c r="D372" s="43">
        <f t="shared" si="68"/>
        <v>2000000</v>
      </c>
      <c r="E372" s="43">
        <f t="shared" si="68"/>
        <v>4</v>
      </c>
      <c r="F372" s="43">
        <f t="shared" si="68"/>
        <v>10000000</v>
      </c>
      <c r="G372" s="43">
        <f t="shared" si="68"/>
        <v>3</v>
      </c>
      <c r="H372" s="46">
        <f t="shared" si="59"/>
        <v>0.49443882709807885</v>
      </c>
      <c r="I372" s="46">
        <f t="shared" si="60"/>
        <v>0</v>
      </c>
      <c r="J372" s="42">
        <f t="shared" si="65"/>
        <v>430.32</v>
      </c>
      <c r="K372" s="42">
        <f t="shared" si="65"/>
        <v>0</v>
      </c>
      <c r="L372" s="43">
        <f t="shared" si="66"/>
        <v>1956000</v>
      </c>
      <c r="M372" s="157">
        <f t="shared" si="61"/>
        <v>0</v>
      </c>
      <c r="N372" s="157">
        <f t="shared" si="62"/>
        <v>2000000</v>
      </c>
      <c r="O372" s="158">
        <f t="shared" si="63"/>
        <v>440.00000000000006</v>
      </c>
      <c r="P372" s="42"/>
    </row>
    <row r="373" spans="1:16" x14ac:dyDescent="0.2">
      <c r="A373" s="156">
        <v>365</v>
      </c>
      <c r="B373" s="157">
        <v>23036000</v>
      </c>
      <c r="C373" s="42">
        <v>3916.12</v>
      </c>
      <c r="D373" s="43">
        <f t="shared" si="68"/>
        <v>2000000</v>
      </c>
      <c r="E373" s="43">
        <f t="shared" si="68"/>
        <v>4</v>
      </c>
      <c r="F373" s="43">
        <f t="shared" si="68"/>
        <v>10000000</v>
      </c>
      <c r="G373" s="43">
        <f t="shared" si="68"/>
        <v>3</v>
      </c>
      <c r="H373" s="46">
        <f t="shared" si="59"/>
        <v>0.34728251432540369</v>
      </c>
      <c r="I373" s="46">
        <f t="shared" si="60"/>
        <v>0.56589685709324533</v>
      </c>
      <c r="J373" s="42">
        <f t="shared" si="65"/>
        <v>1359.9999999999998</v>
      </c>
      <c r="K373" s="42">
        <f t="shared" si="65"/>
        <v>2216.12</v>
      </c>
      <c r="L373" s="43">
        <f t="shared" si="66"/>
        <v>7999999.9999999991</v>
      </c>
      <c r="M373" s="157">
        <f t="shared" si="61"/>
        <v>13036000</v>
      </c>
      <c r="N373" s="157">
        <f t="shared" si="62"/>
        <v>2000000</v>
      </c>
      <c r="O373" s="158">
        <f t="shared" si="63"/>
        <v>340</v>
      </c>
      <c r="P373" s="42"/>
    </row>
    <row r="374" spans="1:16" x14ac:dyDescent="0.2">
      <c r="A374" s="156">
        <v>366</v>
      </c>
      <c r="B374" s="157">
        <v>20486000</v>
      </c>
      <c r="C374" s="42">
        <v>4097.2</v>
      </c>
      <c r="D374" s="43">
        <f t="shared" si="68"/>
        <v>2000000</v>
      </c>
      <c r="E374" s="43">
        <f t="shared" si="68"/>
        <v>4</v>
      </c>
      <c r="F374" s="43">
        <f t="shared" si="68"/>
        <v>10000000</v>
      </c>
      <c r="G374" s="43">
        <f t="shared" si="68"/>
        <v>3</v>
      </c>
      <c r="H374" s="46">
        <f t="shared" si="59"/>
        <v>0.39051059259982429</v>
      </c>
      <c r="I374" s="46">
        <f t="shared" si="60"/>
        <v>0.51186175925021971</v>
      </c>
      <c r="J374" s="42">
        <f t="shared" si="65"/>
        <v>1600</v>
      </c>
      <c r="K374" s="42">
        <f t="shared" si="65"/>
        <v>2097.2000000000003</v>
      </c>
      <c r="L374" s="43">
        <f t="shared" si="66"/>
        <v>8000000</v>
      </c>
      <c r="M374" s="157">
        <f t="shared" si="61"/>
        <v>10486000</v>
      </c>
      <c r="N374" s="157">
        <f t="shared" si="62"/>
        <v>2000000</v>
      </c>
      <c r="O374" s="158">
        <f t="shared" si="63"/>
        <v>399.99999999999955</v>
      </c>
      <c r="P374" s="42"/>
    </row>
    <row r="375" spans="1:16" x14ac:dyDescent="0.2">
      <c r="A375" s="156">
        <v>367</v>
      </c>
      <c r="B375" s="157">
        <v>13363000</v>
      </c>
      <c r="C375" s="42">
        <v>1737.19</v>
      </c>
      <c r="D375" s="43">
        <f t="shared" si="68"/>
        <v>2000000</v>
      </c>
      <c r="E375" s="43">
        <f t="shared" si="68"/>
        <v>4</v>
      </c>
      <c r="F375" s="43">
        <f t="shared" si="68"/>
        <v>10000000</v>
      </c>
      <c r="G375" s="43">
        <f t="shared" si="68"/>
        <v>3</v>
      </c>
      <c r="H375" s="46">
        <f t="shared" si="59"/>
        <v>0.59866796378058817</v>
      </c>
      <c r="I375" s="46">
        <f t="shared" si="60"/>
        <v>0.25166504527426475</v>
      </c>
      <c r="J375" s="42">
        <f t="shared" si="65"/>
        <v>1040</v>
      </c>
      <c r="K375" s="42">
        <f t="shared" si="65"/>
        <v>437.19</v>
      </c>
      <c r="L375" s="43">
        <f t="shared" si="66"/>
        <v>8000000</v>
      </c>
      <c r="M375" s="157">
        <f t="shared" si="61"/>
        <v>3363000</v>
      </c>
      <c r="N375" s="157">
        <f t="shared" si="62"/>
        <v>2000000</v>
      </c>
      <c r="O375" s="158">
        <f t="shared" si="63"/>
        <v>260</v>
      </c>
      <c r="P375" s="42"/>
    </row>
    <row r="376" spans="1:16" x14ac:dyDescent="0.2">
      <c r="A376" s="156">
        <v>368</v>
      </c>
      <c r="B376" s="157">
        <v>23720000</v>
      </c>
      <c r="C376" s="42">
        <v>4506.8</v>
      </c>
      <c r="D376" s="43">
        <f t="shared" si="68"/>
        <v>2000000</v>
      </c>
      <c r="E376" s="43">
        <f t="shared" si="68"/>
        <v>4</v>
      </c>
      <c r="F376" s="43">
        <f t="shared" si="68"/>
        <v>10000000</v>
      </c>
      <c r="G376" s="43">
        <f t="shared" si="68"/>
        <v>3</v>
      </c>
      <c r="H376" s="46">
        <f t="shared" si="59"/>
        <v>0.33726812816188873</v>
      </c>
      <c r="I376" s="46">
        <f t="shared" si="60"/>
        <v>0.57841483979763908</v>
      </c>
      <c r="J376" s="42">
        <f t="shared" si="65"/>
        <v>1520.0000000000002</v>
      </c>
      <c r="K376" s="42">
        <f t="shared" si="65"/>
        <v>2606.7999999999997</v>
      </c>
      <c r="L376" s="43">
        <f t="shared" si="66"/>
        <v>8000000.0000000009</v>
      </c>
      <c r="M376" s="157">
        <f t="shared" si="61"/>
        <v>13719999.999999998</v>
      </c>
      <c r="N376" s="157">
        <f t="shared" si="62"/>
        <v>2000000</v>
      </c>
      <c r="O376" s="158">
        <f t="shared" si="63"/>
        <v>380</v>
      </c>
      <c r="P376" s="42"/>
    </row>
    <row r="377" spans="1:16" x14ac:dyDescent="0.2">
      <c r="A377" s="156">
        <v>369</v>
      </c>
      <c r="B377" s="157">
        <v>800000</v>
      </c>
      <c r="C377" s="42">
        <v>184</v>
      </c>
      <c r="D377" s="43">
        <f t="shared" si="68"/>
        <v>2000000</v>
      </c>
      <c r="E377" s="43">
        <f t="shared" si="68"/>
        <v>4</v>
      </c>
      <c r="F377" s="43">
        <f t="shared" si="68"/>
        <v>10000000</v>
      </c>
      <c r="G377" s="43">
        <f t="shared" si="68"/>
        <v>3</v>
      </c>
      <c r="H377" s="46">
        <f t="shared" si="59"/>
        <v>0</v>
      </c>
      <c r="I377" s="46">
        <f t="shared" si="60"/>
        <v>0</v>
      </c>
      <c r="J377" s="42">
        <f t="shared" si="65"/>
        <v>0</v>
      </c>
      <c r="K377" s="42">
        <f t="shared" si="65"/>
        <v>0</v>
      </c>
      <c r="L377" s="43">
        <f t="shared" si="66"/>
        <v>0</v>
      </c>
      <c r="M377" s="157">
        <f t="shared" si="61"/>
        <v>0</v>
      </c>
      <c r="N377" s="157">
        <f t="shared" si="62"/>
        <v>800000</v>
      </c>
      <c r="O377" s="158">
        <f t="shared" si="63"/>
        <v>184</v>
      </c>
      <c r="P377" s="42"/>
    </row>
    <row r="378" spans="1:16" x14ac:dyDescent="0.2">
      <c r="A378" s="156">
        <v>370</v>
      </c>
      <c r="B378" s="157">
        <v>1846000</v>
      </c>
      <c r="C378" s="42">
        <v>553.79999999999995</v>
      </c>
      <c r="D378" s="43">
        <f t="shared" ref="D378:G393" si="69">D377</f>
        <v>2000000</v>
      </c>
      <c r="E378" s="43">
        <f t="shared" si="69"/>
        <v>4</v>
      </c>
      <c r="F378" s="43">
        <f t="shared" si="69"/>
        <v>10000000</v>
      </c>
      <c r="G378" s="43">
        <f t="shared" si="69"/>
        <v>3</v>
      </c>
      <c r="H378" s="46">
        <f t="shared" si="59"/>
        <v>0</v>
      </c>
      <c r="I378" s="46">
        <f t="shared" si="60"/>
        <v>0</v>
      </c>
      <c r="J378" s="42">
        <f t="shared" si="65"/>
        <v>0</v>
      </c>
      <c r="K378" s="42">
        <f t="shared" si="65"/>
        <v>0</v>
      </c>
      <c r="L378" s="43">
        <f t="shared" si="66"/>
        <v>0</v>
      </c>
      <c r="M378" s="157">
        <f t="shared" si="61"/>
        <v>0</v>
      </c>
      <c r="N378" s="157">
        <f t="shared" si="62"/>
        <v>1846000</v>
      </c>
      <c r="O378" s="158">
        <f t="shared" si="63"/>
        <v>553.79999999999995</v>
      </c>
      <c r="P378" s="42"/>
    </row>
    <row r="379" spans="1:16" x14ac:dyDescent="0.2">
      <c r="A379" s="156">
        <v>371</v>
      </c>
      <c r="B379" s="157">
        <v>27532000</v>
      </c>
      <c r="C379" s="42">
        <v>6607.68</v>
      </c>
      <c r="D379" s="43">
        <f t="shared" si="69"/>
        <v>2000000</v>
      </c>
      <c r="E379" s="43">
        <f t="shared" si="69"/>
        <v>4</v>
      </c>
      <c r="F379" s="43">
        <f t="shared" si="69"/>
        <v>10000000</v>
      </c>
      <c r="G379" s="43">
        <f t="shared" si="69"/>
        <v>3</v>
      </c>
      <c r="H379" s="46">
        <f t="shared" si="59"/>
        <v>0.29057097195990123</v>
      </c>
      <c r="I379" s="46">
        <f t="shared" si="60"/>
        <v>0.63678628505012347</v>
      </c>
      <c r="J379" s="42">
        <f t="shared" si="65"/>
        <v>1920.0000000000002</v>
      </c>
      <c r="K379" s="42">
        <f t="shared" si="65"/>
        <v>4207.68</v>
      </c>
      <c r="L379" s="43">
        <f t="shared" si="66"/>
        <v>8000000.0000000009</v>
      </c>
      <c r="M379" s="157">
        <f t="shared" si="61"/>
        <v>17532000</v>
      </c>
      <c r="N379" s="157">
        <f t="shared" si="62"/>
        <v>2000000</v>
      </c>
      <c r="O379" s="158">
        <f t="shared" si="63"/>
        <v>480</v>
      </c>
      <c r="P379" s="42"/>
    </row>
    <row r="380" spans="1:16" x14ac:dyDescent="0.2">
      <c r="A380" s="156">
        <v>372</v>
      </c>
      <c r="B380" s="157">
        <v>38106000</v>
      </c>
      <c r="C380" s="42">
        <v>11812.86</v>
      </c>
      <c r="D380" s="43">
        <f t="shared" si="69"/>
        <v>2000000</v>
      </c>
      <c r="E380" s="43">
        <f t="shared" si="69"/>
        <v>4</v>
      </c>
      <c r="F380" s="43">
        <f t="shared" si="69"/>
        <v>10000000</v>
      </c>
      <c r="G380" s="43">
        <f t="shared" si="69"/>
        <v>3</v>
      </c>
      <c r="H380" s="46">
        <f t="shared" si="59"/>
        <v>0.20994069175457933</v>
      </c>
      <c r="I380" s="46">
        <f t="shared" si="60"/>
        <v>0.73757413530677585</v>
      </c>
      <c r="J380" s="42">
        <f t="shared" si="65"/>
        <v>2480</v>
      </c>
      <c r="K380" s="42">
        <f t="shared" si="65"/>
        <v>8712.86</v>
      </c>
      <c r="L380" s="43">
        <f t="shared" si="66"/>
        <v>8000000</v>
      </c>
      <c r="M380" s="157">
        <f t="shared" si="61"/>
        <v>28106000</v>
      </c>
      <c r="N380" s="157">
        <f t="shared" si="62"/>
        <v>2000000</v>
      </c>
      <c r="O380" s="158">
        <f t="shared" si="63"/>
        <v>620</v>
      </c>
      <c r="P380" s="42"/>
    </row>
    <row r="381" spans="1:16" x14ac:dyDescent="0.2">
      <c r="A381" s="156">
        <v>373</v>
      </c>
      <c r="B381" s="157">
        <v>3496000</v>
      </c>
      <c r="C381" s="42">
        <v>1013.84</v>
      </c>
      <c r="D381" s="43">
        <f t="shared" si="69"/>
        <v>2000000</v>
      </c>
      <c r="E381" s="43">
        <f t="shared" si="69"/>
        <v>4</v>
      </c>
      <c r="F381" s="43">
        <f t="shared" si="69"/>
        <v>10000000</v>
      </c>
      <c r="G381" s="43">
        <f t="shared" si="69"/>
        <v>3</v>
      </c>
      <c r="H381" s="46">
        <f t="shared" si="59"/>
        <v>0.42791762013729978</v>
      </c>
      <c r="I381" s="46">
        <f t="shared" si="60"/>
        <v>0</v>
      </c>
      <c r="J381" s="42">
        <f t="shared" si="65"/>
        <v>433.84000000000003</v>
      </c>
      <c r="K381" s="42">
        <f t="shared" si="65"/>
        <v>0</v>
      </c>
      <c r="L381" s="43">
        <f t="shared" si="66"/>
        <v>1496000</v>
      </c>
      <c r="M381" s="157">
        <f t="shared" si="61"/>
        <v>0</v>
      </c>
      <c r="N381" s="157">
        <f t="shared" si="62"/>
        <v>2000000</v>
      </c>
      <c r="O381" s="158">
        <f t="shared" si="63"/>
        <v>580</v>
      </c>
      <c r="P381" s="42"/>
    </row>
    <row r="382" spans="1:16" x14ac:dyDescent="0.2">
      <c r="A382" s="156">
        <v>374</v>
      </c>
      <c r="B382" s="157">
        <v>800000</v>
      </c>
      <c r="C382" s="42">
        <v>136</v>
      </c>
      <c r="D382" s="43">
        <f t="shared" si="69"/>
        <v>2000000</v>
      </c>
      <c r="E382" s="43">
        <f t="shared" si="69"/>
        <v>4</v>
      </c>
      <c r="F382" s="43">
        <f t="shared" si="69"/>
        <v>10000000</v>
      </c>
      <c r="G382" s="43">
        <f t="shared" si="69"/>
        <v>3</v>
      </c>
      <c r="H382" s="46">
        <f t="shared" si="59"/>
        <v>0</v>
      </c>
      <c r="I382" s="46">
        <f t="shared" si="60"/>
        <v>0</v>
      </c>
      <c r="J382" s="42">
        <f t="shared" si="65"/>
        <v>0</v>
      </c>
      <c r="K382" s="42">
        <f t="shared" si="65"/>
        <v>0</v>
      </c>
      <c r="L382" s="43">
        <f t="shared" si="66"/>
        <v>0</v>
      </c>
      <c r="M382" s="157">
        <f t="shared" si="61"/>
        <v>0</v>
      </c>
      <c r="N382" s="157">
        <f t="shared" si="62"/>
        <v>800000</v>
      </c>
      <c r="O382" s="158">
        <f t="shared" si="63"/>
        <v>136</v>
      </c>
      <c r="P382" s="42"/>
    </row>
    <row r="383" spans="1:16" x14ac:dyDescent="0.2">
      <c r="A383" s="156">
        <v>375</v>
      </c>
      <c r="B383" s="157">
        <v>37492000</v>
      </c>
      <c r="C383" s="42">
        <v>4873.96</v>
      </c>
      <c r="D383" s="43">
        <f t="shared" si="69"/>
        <v>2000000</v>
      </c>
      <c r="E383" s="43">
        <f t="shared" si="69"/>
        <v>4</v>
      </c>
      <c r="F383" s="43">
        <f t="shared" si="69"/>
        <v>10000000</v>
      </c>
      <c r="G383" s="43">
        <f t="shared" si="69"/>
        <v>3</v>
      </c>
      <c r="H383" s="46">
        <f t="shared" si="59"/>
        <v>0.21337885415555319</v>
      </c>
      <c r="I383" s="46">
        <f t="shared" si="60"/>
        <v>0.7332764323055585</v>
      </c>
      <c r="J383" s="42">
        <f t="shared" si="65"/>
        <v>1040</v>
      </c>
      <c r="K383" s="42">
        <f t="shared" si="65"/>
        <v>3573.96</v>
      </c>
      <c r="L383" s="43">
        <f t="shared" si="66"/>
        <v>8000000</v>
      </c>
      <c r="M383" s="157">
        <f t="shared" si="61"/>
        <v>27492000</v>
      </c>
      <c r="N383" s="157">
        <f t="shared" si="62"/>
        <v>2000000</v>
      </c>
      <c r="O383" s="158">
        <f t="shared" si="63"/>
        <v>260</v>
      </c>
      <c r="P383" s="42"/>
    </row>
    <row r="384" spans="1:16" x14ac:dyDescent="0.2">
      <c r="A384" s="156">
        <v>376</v>
      </c>
      <c r="B384" s="157">
        <v>1176000</v>
      </c>
      <c r="C384" s="42">
        <v>317.52</v>
      </c>
      <c r="D384" s="43">
        <f t="shared" si="69"/>
        <v>2000000</v>
      </c>
      <c r="E384" s="43">
        <f t="shared" si="69"/>
        <v>4</v>
      </c>
      <c r="F384" s="43">
        <f t="shared" si="69"/>
        <v>10000000</v>
      </c>
      <c r="G384" s="43">
        <f t="shared" si="69"/>
        <v>3</v>
      </c>
      <c r="H384" s="46">
        <f t="shared" si="59"/>
        <v>0</v>
      </c>
      <c r="I384" s="46">
        <f t="shared" si="60"/>
        <v>0</v>
      </c>
      <c r="J384" s="42">
        <f t="shared" si="65"/>
        <v>0</v>
      </c>
      <c r="K384" s="42">
        <f t="shared" si="65"/>
        <v>0</v>
      </c>
      <c r="L384" s="43">
        <f t="shared" si="66"/>
        <v>0</v>
      </c>
      <c r="M384" s="157">
        <f t="shared" si="61"/>
        <v>0</v>
      </c>
      <c r="N384" s="157">
        <f t="shared" si="62"/>
        <v>1176000</v>
      </c>
      <c r="O384" s="158">
        <f t="shared" si="63"/>
        <v>317.52</v>
      </c>
      <c r="P384" s="42"/>
    </row>
    <row r="385" spans="1:16" x14ac:dyDescent="0.2">
      <c r="A385" s="156">
        <v>377</v>
      </c>
      <c r="B385" s="157">
        <v>4425000</v>
      </c>
      <c r="C385" s="42">
        <v>1283.25</v>
      </c>
      <c r="D385" s="43">
        <f t="shared" si="69"/>
        <v>2000000</v>
      </c>
      <c r="E385" s="43">
        <f t="shared" si="69"/>
        <v>4</v>
      </c>
      <c r="F385" s="43">
        <f t="shared" si="69"/>
        <v>10000000</v>
      </c>
      <c r="G385" s="43">
        <f t="shared" si="69"/>
        <v>3</v>
      </c>
      <c r="H385" s="46">
        <f t="shared" si="59"/>
        <v>0.54802259887005644</v>
      </c>
      <c r="I385" s="46">
        <f t="shared" si="60"/>
        <v>0</v>
      </c>
      <c r="J385" s="42">
        <f t="shared" si="65"/>
        <v>703.24999999999989</v>
      </c>
      <c r="K385" s="42">
        <f t="shared" si="65"/>
        <v>0</v>
      </c>
      <c r="L385" s="43">
        <f t="shared" si="66"/>
        <v>2424999.9999999995</v>
      </c>
      <c r="M385" s="157">
        <f t="shared" si="61"/>
        <v>0</v>
      </c>
      <c r="N385" s="157">
        <f t="shared" si="62"/>
        <v>2000000.0000000005</v>
      </c>
      <c r="O385" s="158">
        <f t="shared" si="63"/>
        <v>580.00000000000011</v>
      </c>
      <c r="P385" s="42"/>
    </row>
    <row r="386" spans="1:16" x14ac:dyDescent="0.2">
      <c r="A386" s="156">
        <v>378</v>
      </c>
      <c r="B386" s="157">
        <v>13280000</v>
      </c>
      <c r="C386" s="42">
        <v>2124.8000000000002</v>
      </c>
      <c r="D386" s="43">
        <f t="shared" si="69"/>
        <v>2000000</v>
      </c>
      <c r="E386" s="43">
        <f t="shared" si="69"/>
        <v>4</v>
      </c>
      <c r="F386" s="43">
        <f t="shared" si="69"/>
        <v>10000000</v>
      </c>
      <c r="G386" s="43">
        <f t="shared" si="69"/>
        <v>3</v>
      </c>
      <c r="H386" s="46">
        <f t="shared" si="59"/>
        <v>0.60240963855421692</v>
      </c>
      <c r="I386" s="46">
        <f t="shared" si="60"/>
        <v>0.24698795180722891</v>
      </c>
      <c r="J386" s="42">
        <f t="shared" si="65"/>
        <v>1280.0000000000002</v>
      </c>
      <c r="K386" s="42">
        <f t="shared" si="65"/>
        <v>524.80000000000007</v>
      </c>
      <c r="L386" s="43">
        <f t="shared" si="66"/>
        <v>8000000.0000000009</v>
      </c>
      <c r="M386" s="157">
        <f t="shared" si="61"/>
        <v>3280000</v>
      </c>
      <c r="N386" s="157">
        <f t="shared" si="62"/>
        <v>2000000</v>
      </c>
      <c r="O386" s="158">
        <f t="shared" si="63"/>
        <v>320</v>
      </c>
      <c r="P386" s="42"/>
    </row>
    <row r="387" spans="1:16" x14ac:dyDescent="0.2">
      <c r="A387" s="156">
        <v>379</v>
      </c>
      <c r="B387" s="157">
        <v>885000</v>
      </c>
      <c r="C387" s="42">
        <v>150.44999999999999</v>
      </c>
      <c r="D387" s="43">
        <f t="shared" si="69"/>
        <v>2000000</v>
      </c>
      <c r="E387" s="43">
        <f t="shared" si="69"/>
        <v>4</v>
      </c>
      <c r="F387" s="43">
        <f t="shared" si="69"/>
        <v>10000000</v>
      </c>
      <c r="G387" s="43">
        <f t="shared" si="69"/>
        <v>3</v>
      </c>
      <c r="H387" s="46">
        <f t="shared" si="59"/>
        <v>0</v>
      </c>
      <c r="I387" s="46">
        <f t="shared" si="60"/>
        <v>0</v>
      </c>
      <c r="J387" s="42">
        <f t="shared" si="65"/>
        <v>0</v>
      </c>
      <c r="K387" s="42">
        <f t="shared" si="65"/>
        <v>0</v>
      </c>
      <c r="L387" s="43">
        <f t="shared" si="66"/>
        <v>0</v>
      </c>
      <c r="M387" s="157">
        <f t="shared" si="61"/>
        <v>0</v>
      </c>
      <c r="N387" s="157">
        <f t="shared" si="62"/>
        <v>885000</v>
      </c>
      <c r="O387" s="158">
        <f t="shared" si="63"/>
        <v>150.44999999999999</v>
      </c>
      <c r="P387" s="42"/>
    </row>
    <row r="388" spans="1:16" x14ac:dyDescent="0.2">
      <c r="A388" s="156">
        <v>380</v>
      </c>
      <c r="B388" s="157">
        <v>800000</v>
      </c>
      <c r="C388" s="42">
        <v>112</v>
      </c>
      <c r="D388" s="43">
        <f t="shared" si="69"/>
        <v>2000000</v>
      </c>
      <c r="E388" s="43">
        <f t="shared" si="69"/>
        <v>4</v>
      </c>
      <c r="F388" s="43">
        <f t="shared" si="69"/>
        <v>10000000</v>
      </c>
      <c r="G388" s="43">
        <f t="shared" si="69"/>
        <v>3</v>
      </c>
      <c r="H388" s="46">
        <f t="shared" si="59"/>
        <v>0</v>
      </c>
      <c r="I388" s="46">
        <f t="shared" si="60"/>
        <v>0</v>
      </c>
      <c r="J388" s="42">
        <f t="shared" si="65"/>
        <v>0</v>
      </c>
      <c r="K388" s="42">
        <f t="shared" si="65"/>
        <v>0</v>
      </c>
      <c r="L388" s="43">
        <f t="shared" si="66"/>
        <v>0</v>
      </c>
      <c r="M388" s="157">
        <f t="shared" si="61"/>
        <v>0</v>
      </c>
      <c r="N388" s="157">
        <f t="shared" si="62"/>
        <v>800000</v>
      </c>
      <c r="O388" s="158">
        <f t="shared" si="63"/>
        <v>112</v>
      </c>
      <c r="P388" s="42"/>
    </row>
    <row r="389" spans="1:16" x14ac:dyDescent="0.2">
      <c r="A389" s="156">
        <v>381</v>
      </c>
      <c r="B389" s="157">
        <v>2763000</v>
      </c>
      <c r="C389" s="42">
        <v>386.82</v>
      </c>
      <c r="D389" s="43">
        <f t="shared" si="69"/>
        <v>2000000</v>
      </c>
      <c r="E389" s="43">
        <f t="shared" si="69"/>
        <v>4</v>
      </c>
      <c r="F389" s="43">
        <f t="shared" si="69"/>
        <v>10000000</v>
      </c>
      <c r="G389" s="43">
        <f t="shared" si="69"/>
        <v>3</v>
      </c>
      <c r="H389" s="46">
        <f t="shared" si="59"/>
        <v>0.27614911328266378</v>
      </c>
      <c r="I389" s="46">
        <f t="shared" si="60"/>
        <v>0</v>
      </c>
      <c r="J389" s="42">
        <f t="shared" si="65"/>
        <v>106.82000000000001</v>
      </c>
      <c r="K389" s="42">
        <f t="shared" si="65"/>
        <v>0</v>
      </c>
      <c r="L389" s="43">
        <f t="shared" si="66"/>
        <v>763000</v>
      </c>
      <c r="M389" s="157">
        <f t="shared" si="61"/>
        <v>0</v>
      </c>
      <c r="N389" s="157">
        <f t="shared" si="62"/>
        <v>2000000</v>
      </c>
      <c r="O389" s="158">
        <f t="shared" si="63"/>
        <v>280</v>
      </c>
      <c r="P389" s="42"/>
    </row>
    <row r="390" spans="1:16" x14ac:dyDescent="0.2">
      <c r="A390" s="156">
        <v>382</v>
      </c>
      <c r="B390" s="157">
        <v>800000</v>
      </c>
      <c r="C390" s="42">
        <v>176</v>
      </c>
      <c r="D390" s="43">
        <f t="shared" si="69"/>
        <v>2000000</v>
      </c>
      <c r="E390" s="43">
        <f t="shared" si="69"/>
        <v>4</v>
      </c>
      <c r="F390" s="43">
        <f t="shared" si="69"/>
        <v>10000000</v>
      </c>
      <c r="G390" s="43">
        <f t="shared" si="69"/>
        <v>3</v>
      </c>
      <c r="H390" s="46">
        <f t="shared" si="59"/>
        <v>0</v>
      </c>
      <c r="I390" s="46">
        <f t="shared" si="60"/>
        <v>0</v>
      </c>
      <c r="J390" s="42">
        <f t="shared" si="65"/>
        <v>0</v>
      </c>
      <c r="K390" s="42">
        <f t="shared" si="65"/>
        <v>0</v>
      </c>
      <c r="L390" s="43">
        <f t="shared" si="66"/>
        <v>0</v>
      </c>
      <c r="M390" s="157">
        <f t="shared" si="61"/>
        <v>0</v>
      </c>
      <c r="N390" s="157">
        <f t="shared" si="62"/>
        <v>800000</v>
      </c>
      <c r="O390" s="158">
        <f t="shared" si="63"/>
        <v>176</v>
      </c>
      <c r="P390" s="42"/>
    </row>
    <row r="391" spans="1:16" x14ac:dyDescent="0.2">
      <c r="A391" s="156">
        <v>383</v>
      </c>
      <c r="B391" s="157">
        <v>17908000</v>
      </c>
      <c r="C391" s="42">
        <v>5551.48</v>
      </c>
      <c r="D391" s="43">
        <f t="shared" si="69"/>
        <v>2000000</v>
      </c>
      <c r="E391" s="43">
        <f t="shared" si="69"/>
        <v>4</v>
      </c>
      <c r="F391" s="43">
        <f t="shared" si="69"/>
        <v>10000000</v>
      </c>
      <c r="G391" s="43">
        <f t="shared" si="69"/>
        <v>3</v>
      </c>
      <c r="H391" s="46">
        <f t="shared" si="59"/>
        <v>0.44672771945499218</v>
      </c>
      <c r="I391" s="46">
        <f t="shared" si="60"/>
        <v>0.44159035068125979</v>
      </c>
      <c r="J391" s="42">
        <f t="shared" si="65"/>
        <v>2480</v>
      </c>
      <c r="K391" s="42">
        <f t="shared" si="65"/>
        <v>2451.48</v>
      </c>
      <c r="L391" s="43">
        <f t="shared" si="66"/>
        <v>8000000</v>
      </c>
      <c r="M391" s="157">
        <f t="shared" si="61"/>
        <v>7908000</v>
      </c>
      <c r="N391" s="157">
        <f t="shared" si="62"/>
        <v>2000000</v>
      </c>
      <c r="O391" s="158">
        <f t="shared" si="63"/>
        <v>620</v>
      </c>
      <c r="P391" s="42"/>
    </row>
    <row r="392" spans="1:16" x14ac:dyDescent="0.2">
      <c r="A392" s="156">
        <v>384</v>
      </c>
      <c r="B392" s="157">
        <v>9321000</v>
      </c>
      <c r="C392" s="42">
        <v>1864.2</v>
      </c>
      <c r="D392" s="43">
        <f t="shared" si="69"/>
        <v>2000000</v>
      </c>
      <c r="E392" s="43">
        <f t="shared" si="69"/>
        <v>4</v>
      </c>
      <c r="F392" s="43">
        <f t="shared" si="69"/>
        <v>10000000</v>
      </c>
      <c r="G392" s="43">
        <f t="shared" si="69"/>
        <v>3</v>
      </c>
      <c r="H392" s="46">
        <f t="shared" si="59"/>
        <v>0.78543074777384403</v>
      </c>
      <c r="I392" s="46">
        <f t="shared" si="60"/>
        <v>0</v>
      </c>
      <c r="J392" s="42">
        <f t="shared" si="65"/>
        <v>1464.2</v>
      </c>
      <c r="K392" s="42">
        <f t="shared" si="65"/>
        <v>0</v>
      </c>
      <c r="L392" s="43">
        <f t="shared" si="66"/>
        <v>7321000</v>
      </c>
      <c r="M392" s="157">
        <f t="shared" si="61"/>
        <v>0</v>
      </c>
      <c r="N392" s="157">
        <f t="shared" si="62"/>
        <v>2000000</v>
      </c>
      <c r="O392" s="158">
        <f t="shared" si="63"/>
        <v>400</v>
      </c>
      <c r="P392" s="42"/>
    </row>
    <row r="393" spans="1:16" x14ac:dyDescent="0.2">
      <c r="A393" s="156">
        <v>385</v>
      </c>
      <c r="B393" s="157">
        <v>800000</v>
      </c>
      <c r="C393" s="42">
        <v>200</v>
      </c>
      <c r="D393" s="43">
        <f t="shared" si="69"/>
        <v>2000000</v>
      </c>
      <c r="E393" s="43">
        <f t="shared" si="69"/>
        <v>4</v>
      </c>
      <c r="F393" s="43">
        <f t="shared" si="69"/>
        <v>10000000</v>
      </c>
      <c r="G393" s="43">
        <f t="shared" si="69"/>
        <v>3</v>
      </c>
      <c r="H393" s="46">
        <f t="shared" ref="H393:H456" si="70">MAX(0,MIN(E393*D393,B393-D393))/B393</f>
        <v>0</v>
      </c>
      <c r="I393" s="46">
        <f t="shared" ref="I393:I456" si="71">MAX(0,MIN(G393*F393,B393-SUM(D393,E393*D393)))/B393</f>
        <v>0</v>
      </c>
      <c r="J393" s="42">
        <f t="shared" si="65"/>
        <v>0</v>
      </c>
      <c r="K393" s="42">
        <f t="shared" si="65"/>
        <v>0</v>
      </c>
      <c r="L393" s="43">
        <f t="shared" si="66"/>
        <v>0</v>
      </c>
      <c r="M393" s="157">
        <f t="shared" ref="M393:M456" si="72">I393*$B393</f>
        <v>0</v>
      </c>
      <c r="N393" s="157">
        <f t="shared" ref="N393:N456" si="73">B393-SUM(L393:M393)</f>
        <v>800000</v>
      </c>
      <c r="O393" s="158">
        <f t="shared" ref="O393:O456" si="74">C393-SUM(J393:K393)</f>
        <v>200</v>
      </c>
      <c r="P393" s="42"/>
    </row>
    <row r="394" spans="1:16" x14ac:dyDescent="0.2">
      <c r="A394" s="156">
        <v>386</v>
      </c>
      <c r="B394" s="157">
        <v>2517000</v>
      </c>
      <c r="C394" s="42">
        <v>679.59</v>
      </c>
      <c r="D394" s="43">
        <f t="shared" ref="D394:G409" si="75">D393</f>
        <v>2000000</v>
      </c>
      <c r="E394" s="43">
        <f t="shared" si="75"/>
        <v>4</v>
      </c>
      <c r="F394" s="43">
        <f t="shared" si="75"/>
        <v>10000000</v>
      </c>
      <c r="G394" s="43">
        <f t="shared" si="75"/>
        <v>3</v>
      </c>
      <c r="H394" s="46">
        <f t="shared" si="70"/>
        <v>0.20540325784664282</v>
      </c>
      <c r="I394" s="46">
        <f t="shared" si="71"/>
        <v>0</v>
      </c>
      <c r="J394" s="42">
        <f t="shared" ref="J394:K457" si="76">+H394*$C394</f>
        <v>139.59</v>
      </c>
      <c r="K394" s="42">
        <f t="shared" si="76"/>
        <v>0</v>
      </c>
      <c r="L394" s="43">
        <f t="shared" ref="L394:L457" si="77">H394*B394</f>
        <v>516999.99999999994</v>
      </c>
      <c r="M394" s="157">
        <f t="shared" si="72"/>
        <v>0</v>
      </c>
      <c r="N394" s="157">
        <f t="shared" si="73"/>
        <v>2000000</v>
      </c>
      <c r="O394" s="158">
        <f t="shared" si="74"/>
        <v>540</v>
      </c>
      <c r="P394" s="42"/>
    </row>
    <row r="395" spans="1:16" x14ac:dyDescent="0.2">
      <c r="A395" s="156">
        <v>387</v>
      </c>
      <c r="B395" s="157">
        <v>8940000</v>
      </c>
      <c r="C395" s="42">
        <v>2771.4</v>
      </c>
      <c r="D395" s="43">
        <f t="shared" si="75"/>
        <v>2000000</v>
      </c>
      <c r="E395" s="43">
        <f t="shared" si="75"/>
        <v>4</v>
      </c>
      <c r="F395" s="43">
        <f t="shared" si="75"/>
        <v>10000000</v>
      </c>
      <c r="G395" s="43">
        <f t="shared" si="75"/>
        <v>3</v>
      </c>
      <c r="H395" s="46">
        <f t="shared" si="70"/>
        <v>0.77628635346756147</v>
      </c>
      <c r="I395" s="46">
        <f t="shared" si="71"/>
        <v>0</v>
      </c>
      <c r="J395" s="42">
        <f t="shared" si="76"/>
        <v>2151.4</v>
      </c>
      <c r="K395" s="42">
        <f t="shared" si="76"/>
        <v>0</v>
      </c>
      <c r="L395" s="43">
        <f t="shared" si="77"/>
        <v>6940000</v>
      </c>
      <c r="M395" s="157">
        <f t="shared" si="72"/>
        <v>0</v>
      </c>
      <c r="N395" s="157">
        <f t="shared" si="73"/>
        <v>2000000</v>
      </c>
      <c r="O395" s="158">
        <f t="shared" si="74"/>
        <v>620</v>
      </c>
      <c r="P395" s="42"/>
    </row>
    <row r="396" spans="1:16" x14ac:dyDescent="0.2">
      <c r="A396" s="156">
        <v>388</v>
      </c>
      <c r="B396" s="157">
        <v>800000</v>
      </c>
      <c r="C396" s="42">
        <v>152</v>
      </c>
      <c r="D396" s="43">
        <f t="shared" si="75"/>
        <v>2000000</v>
      </c>
      <c r="E396" s="43">
        <f t="shared" si="75"/>
        <v>4</v>
      </c>
      <c r="F396" s="43">
        <f t="shared" si="75"/>
        <v>10000000</v>
      </c>
      <c r="G396" s="43">
        <f t="shared" si="75"/>
        <v>3</v>
      </c>
      <c r="H396" s="46">
        <f t="shared" si="70"/>
        <v>0</v>
      </c>
      <c r="I396" s="46">
        <f t="shared" si="71"/>
        <v>0</v>
      </c>
      <c r="J396" s="42">
        <f t="shared" si="76"/>
        <v>0</v>
      </c>
      <c r="K396" s="42">
        <f t="shared" si="76"/>
        <v>0</v>
      </c>
      <c r="L396" s="43">
        <f t="shared" si="77"/>
        <v>0</v>
      </c>
      <c r="M396" s="157">
        <f t="shared" si="72"/>
        <v>0</v>
      </c>
      <c r="N396" s="157">
        <f t="shared" si="73"/>
        <v>800000</v>
      </c>
      <c r="O396" s="158">
        <f t="shared" si="74"/>
        <v>152</v>
      </c>
      <c r="P396" s="42"/>
    </row>
    <row r="397" spans="1:16" x14ac:dyDescent="0.2">
      <c r="A397" s="156">
        <v>389</v>
      </c>
      <c r="B397" s="157">
        <v>23183000</v>
      </c>
      <c r="C397" s="42">
        <v>3709.28</v>
      </c>
      <c r="D397" s="43">
        <f t="shared" si="75"/>
        <v>2000000</v>
      </c>
      <c r="E397" s="43">
        <f t="shared" si="75"/>
        <v>4</v>
      </c>
      <c r="F397" s="43">
        <f t="shared" si="75"/>
        <v>10000000</v>
      </c>
      <c r="G397" s="43">
        <f t="shared" si="75"/>
        <v>3</v>
      </c>
      <c r="H397" s="46">
        <f t="shared" si="70"/>
        <v>0.34508044687917871</v>
      </c>
      <c r="I397" s="46">
        <f t="shared" si="71"/>
        <v>0.56864944140102658</v>
      </c>
      <c r="J397" s="42">
        <f t="shared" si="76"/>
        <v>1280</v>
      </c>
      <c r="K397" s="42">
        <f t="shared" si="76"/>
        <v>2109.2800000000002</v>
      </c>
      <c r="L397" s="43">
        <f t="shared" si="77"/>
        <v>8000000</v>
      </c>
      <c r="M397" s="157">
        <f t="shared" si="72"/>
        <v>13183000</v>
      </c>
      <c r="N397" s="157">
        <f t="shared" si="73"/>
        <v>2000000</v>
      </c>
      <c r="O397" s="158">
        <f t="shared" si="74"/>
        <v>320</v>
      </c>
      <c r="P397" s="42"/>
    </row>
    <row r="398" spans="1:16" x14ac:dyDescent="0.2">
      <c r="A398" s="156">
        <v>390</v>
      </c>
      <c r="B398" s="157">
        <v>28692000</v>
      </c>
      <c r="C398" s="42">
        <v>4303.8</v>
      </c>
      <c r="D398" s="43">
        <f t="shared" si="75"/>
        <v>2000000</v>
      </c>
      <c r="E398" s="43">
        <f t="shared" si="75"/>
        <v>4</v>
      </c>
      <c r="F398" s="43">
        <f t="shared" si="75"/>
        <v>10000000</v>
      </c>
      <c r="G398" s="43">
        <f t="shared" si="75"/>
        <v>3</v>
      </c>
      <c r="H398" s="46">
        <f t="shared" si="70"/>
        <v>0.27882336539802033</v>
      </c>
      <c r="I398" s="46">
        <f t="shared" si="71"/>
        <v>0.65147079325247459</v>
      </c>
      <c r="J398" s="42">
        <f t="shared" si="76"/>
        <v>1200</v>
      </c>
      <c r="K398" s="42">
        <f t="shared" si="76"/>
        <v>2803.8</v>
      </c>
      <c r="L398" s="43">
        <f t="shared" si="77"/>
        <v>7999999.9999999991</v>
      </c>
      <c r="M398" s="157">
        <f t="shared" si="72"/>
        <v>18692000</v>
      </c>
      <c r="N398" s="157">
        <f t="shared" si="73"/>
        <v>2000000</v>
      </c>
      <c r="O398" s="158">
        <f t="shared" si="74"/>
        <v>300</v>
      </c>
      <c r="P398" s="42"/>
    </row>
    <row r="399" spans="1:16" x14ac:dyDescent="0.2">
      <c r="A399" s="156">
        <v>391</v>
      </c>
      <c r="B399" s="157">
        <v>800000</v>
      </c>
      <c r="C399" s="42">
        <v>104</v>
      </c>
      <c r="D399" s="43">
        <f t="shared" si="75"/>
        <v>2000000</v>
      </c>
      <c r="E399" s="43">
        <f t="shared" si="75"/>
        <v>4</v>
      </c>
      <c r="F399" s="43">
        <f t="shared" si="75"/>
        <v>10000000</v>
      </c>
      <c r="G399" s="43">
        <f t="shared" si="75"/>
        <v>3</v>
      </c>
      <c r="H399" s="46">
        <f t="shared" si="70"/>
        <v>0</v>
      </c>
      <c r="I399" s="46">
        <f t="shared" si="71"/>
        <v>0</v>
      </c>
      <c r="J399" s="42">
        <f t="shared" si="76"/>
        <v>0</v>
      </c>
      <c r="K399" s="42">
        <f t="shared" si="76"/>
        <v>0</v>
      </c>
      <c r="L399" s="43">
        <f t="shared" si="77"/>
        <v>0</v>
      </c>
      <c r="M399" s="157">
        <f t="shared" si="72"/>
        <v>0</v>
      </c>
      <c r="N399" s="157">
        <f t="shared" si="73"/>
        <v>800000</v>
      </c>
      <c r="O399" s="158">
        <f t="shared" si="74"/>
        <v>104</v>
      </c>
      <c r="P399" s="42"/>
    </row>
    <row r="400" spans="1:16" x14ac:dyDescent="0.2">
      <c r="A400" s="156">
        <v>392</v>
      </c>
      <c r="B400" s="157">
        <v>800000</v>
      </c>
      <c r="C400" s="42">
        <v>104</v>
      </c>
      <c r="D400" s="43">
        <f t="shared" si="75"/>
        <v>2000000</v>
      </c>
      <c r="E400" s="43">
        <f t="shared" si="75"/>
        <v>4</v>
      </c>
      <c r="F400" s="43">
        <f t="shared" si="75"/>
        <v>10000000</v>
      </c>
      <c r="G400" s="43">
        <f t="shared" si="75"/>
        <v>3</v>
      </c>
      <c r="H400" s="46">
        <f t="shared" si="70"/>
        <v>0</v>
      </c>
      <c r="I400" s="46">
        <f t="shared" si="71"/>
        <v>0</v>
      </c>
      <c r="J400" s="42">
        <f t="shared" si="76"/>
        <v>0</v>
      </c>
      <c r="K400" s="42">
        <f t="shared" si="76"/>
        <v>0</v>
      </c>
      <c r="L400" s="43">
        <f t="shared" si="77"/>
        <v>0</v>
      </c>
      <c r="M400" s="157">
        <f t="shared" si="72"/>
        <v>0</v>
      </c>
      <c r="N400" s="157">
        <f t="shared" si="73"/>
        <v>800000</v>
      </c>
      <c r="O400" s="158">
        <f t="shared" si="74"/>
        <v>104</v>
      </c>
      <c r="P400" s="42"/>
    </row>
    <row r="401" spans="1:16" x14ac:dyDescent="0.2">
      <c r="A401" s="156">
        <v>393</v>
      </c>
      <c r="B401" s="157">
        <v>24255000</v>
      </c>
      <c r="C401" s="42">
        <v>3395.7</v>
      </c>
      <c r="D401" s="43">
        <f t="shared" si="75"/>
        <v>2000000</v>
      </c>
      <c r="E401" s="43">
        <f t="shared" si="75"/>
        <v>4</v>
      </c>
      <c r="F401" s="43">
        <f t="shared" si="75"/>
        <v>10000000</v>
      </c>
      <c r="G401" s="43">
        <f t="shared" si="75"/>
        <v>3</v>
      </c>
      <c r="H401" s="46">
        <f t="shared" si="70"/>
        <v>0.32982890125747266</v>
      </c>
      <c r="I401" s="46">
        <f t="shared" si="71"/>
        <v>0.58771387342815917</v>
      </c>
      <c r="J401" s="42">
        <f t="shared" si="76"/>
        <v>1119.9999999999998</v>
      </c>
      <c r="K401" s="42">
        <f t="shared" si="76"/>
        <v>1995.7</v>
      </c>
      <c r="L401" s="43">
        <f t="shared" si="77"/>
        <v>7999999.9999999991</v>
      </c>
      <c r="M401" s="157">
        <f t="shared" si="72"/>
        <v>14255000</v>
      </c>
      <c r="N401" s="157">
        <f t="shared" si="73"/>
        <v>2000000</v>
      </c>
      <c r="O401" s="158">
        <f t="shared" si="74"/>
        <v>280</v>
      </c>
      <c r="P401" s="42"/>
    </row>
    <row r="402" spans="1:16" x14ac:dyDescent="0.2">
      <c r="A402" s="156">
        <v>394</v>
      </c>
      <c r="B402" s="157">
        <v>32193000</v>
      </c>
      <c r="C402" s="42">
        <v>8692.11</v>
      </c>
      <c r="D402" s="43">
        <f t="shared" si="75"/>
        <v>2000000</v>
      </c>
      <c r="E402" s="43">
        <f t="shared" si="75"/>
        <v>4</v>
      </c>
      <c r="F402" s="43">
        <f t="shared" si="75"/>
        <v>10000000</v>
      </c>
      <c r="G402" s="43">
        <f t="shared" si="75"/>
        <v>3</v>
      </c>
      <c r="H402" s="46">
        <f t="shared" si="70"/>
        <v>0.2485012269748082</v>
      </c>
      <c r="I402" s="46">
        <f t="shared" si="71"/>
        <v>0.68937346628148977</v>
      </c>
      <c r="J402" s="42">
        <f t="shared" si="76"/>
        <v>2160.0000000000005</v>
      </c>
      <c r="K402" s="42">
        <f t="shared" si="76"/>
        <v>5992.1100000000006</v>
      </c>
      <c r="L402" s="43">
        <f t="shared" si="77"/>
        <v>8000000</v>
      </c>
      <c r="M402" s="157">
        <f t="shared" si="72"/>
        <v>22193000</v>
      </c>
      <c r="N402" s="157">
        <f t="shared" si="73"/>
        <v>2000000</v>
      </c>
      <c r="O402" s="158">
        <f t="shared" si="74"/>
        <v>540</v>
      </c>
      <c r="P402" s="42"/>
    </row>
    <row r="403" spans="1:16" x14ac:dyDescent="0.2">
      <c r="A403" s="156">
        <v>395</v>
      </c>
      <c r="B403" s="157">
        <v>17228000</v>
      </c>
      <c r="C403" s="42">
        <v>2411.92</v>
      </c>
      <c r="D403" s="43">
        <f t="shared" si="75"/>
        <v>2000000</v>
      </c>
      <c r="E403" s="43">
        <f t="shared" si="75"/>
        <v>4</v>
      </c>
      <c r="F403" s="43">
        <f t="shared" si="75"/>
        <v>10000000</v>
      </c>
      <c r="G403" s="43">
        <f t="shared" si="75"/>
        <v>3</v>
      </c>
      <c r="H403" s="46">
        <f t="shared" si="70"/>
        <v>0.46436034362665429</v>
      </c>
      <c r="I403" s="46">
        <f t="shared" si="71"/>
        <v>0.41954957046668212</v>
      </c>
      <c r="J403" s="42">
        <f t="shared" si="76"/>
        <v>1120</v>
      </c>
      <c r="K403" s="42">
        <f t="shared" si="76"/>
        <v>1011.92</v>
      </c>
      <c r="L403" s="43">
        <f t="shared" si="77"/>
        <v>8000000</v>
      </c>
      <c r="M403" s="157">
        <f t="shared" si="72"/>
        <v>7228000</v>
      </c>
      <c r="N403" s="157">
        <f t="shared" si="73"/>
        <v>2000000</v>
      </c>
      <c r="O403" s="158">
        <f t="shared" si="74"/>
        <v>280</v>
      </c>
      <c r="P403" s="42"/>
    </row>
    <row r="404" spans="1:16" x14ac:dyDescent="0.2">
      <c r="A404" s="156">
        <v>396</v>
      </c>
      <c r="B404" s="157">
        <v>2524000</v>
      </c>
      <c r="C404" s="42">
        <v>403.84</v>
      </c>
      <c r="D404" s="43">
        <f t="shared" si="75"/>
        <v>2000000</v>
      </c>
      <c r="E404" s="43">
        <f t="shared" si="75"/>
        <v>4</v>
      </c>
      <c r="F404" s="43">
        <f t="shared" si="75"/>
        <v>10000000</v>
      </c>
      <c r="G404" s="43">
        <f t="shared" si="75"/>
        <v>3</v>
      </c>
      <c r="H404" s="46">
        <f t="shared" si="70"/>
        <v>0.2076069730586371</v>
      </c>
      <c r="I404" s="46">
        <f t="shared" si="71"/>
        <v>0</v>
      </c>
      <c r="J404" s="42">
        <f t="shared" si="76"/>
        <v>83.84</v>
      </c>
      <c r="K404" s="42">
        <f t="shared" si="76"/>
        <v>0</v>
      </c>
      <c r="L404" s="43">
        <f t="shared" si="77"/>
        <v>524000</v>
      </c>
      <c r="M404" s="157">
        <f t="shared" si="72"/>
        <v>0</v>
      </c>
      <c r="N404" s="157">
        <f t="shared" si="73"/>
        <v>2000000</v>
      </c>
      <c r="O404" s="158">
        <f t="shared" si="74"/>
        <v>320</v>
      </c>
      <c r="P404" s="42"/>
    </row>
    <row r="405" spans="1:16" x14ac:dyDescent="0.2">
      <c r="A405" s="156">
        <v>397</v>
      </c>
      <c r="B405" s="157">
        <v>800000</v>
      </c>
      <c r="C405" s="42">
        <v>184</v>
      </c>
      <c r="D405" s="43">
        <f t="shared" si="75"/>
        <v>2000000</v>
      </c>
      <c r="E405" s="43">
        <f t="shared" si="75"/>
        <v>4</v>
      </c>
      <c r="F405" s="43">
        <f t="shared" si="75"/>
        <v>10000000</v>
      </c>
      <c r="G405" s="43">
        <f t="shared" si="75"/>
        <v>3</v>
      </c>
      <c r="H405" s="46">
        <f t="shared" si="70"/>
        <v>0</v>
      </c>
      <c r="I405" s="46">
        <f t="shared" si="71"/>
        <v>0</v>
      </c>
      <c r="J405" s="42">
        <f t="shared" si="76"/>
        <v>0</v>
      </c>
      <c r="K405" s="42">
        <f t="shared" si="76"/>
        <v>0</v>
      </c>
      <c r="L405" s="43">
        <f t="shared" si="77"/>
        <v>0</v>
      </c>
      <c r="M405" s="157">
        <f t="shared" si="72"/>
        <v>0</v>
      </c>
      <c r="N405" s="157">
        <f t="shared" si="73"/>
        <v>800000</v>
      </c>
      <c r="O405" s="158">
        <f t="shared" si="74"/>
        <v>184</v>
      </c>
      <c r="P405" s="42"/>
    </row>
    <row r="406" spans="1:16" x14ac:dyDescent="0.2">
      <c r="A406" s="156">
        <v>398</v>
      </c>
      <c r="B406" s="157">
        <v>4213000</v>
      </c>
      <c r="C406" s="42">
        <v>1095.3800000000001</v>
      </c>
      <c r="D406" s="43">
        <f t="shared" si="75"/>
        <v>2000000</v>
      </c>
      <c r="E406" s="43">
        <f t="shared" si="75"/>
        <v>4</v>
      </c>
      <c r="F406" s="43">
        <f t="shared" si="75"/>
        <v>10000000</v>
      </c>
      <c r="G406" s="43">
        <f t="shared" si="75"/>
        <v>3</v>
      </c>
      <c r="H406" s="46">
        <f t="shared" si="70"/>
        <v>0.52527889864704491</v>
      </c>
      <c r="I406" s="46">
        <f t="shared" si="71"/>
        <v>0</v>
      </c>
      <c r="J406" s="42">
        <f t="shared" si="76"/>
        <v>575.38000000000011</v>
      </c>
      <c r="K406" s="42">
        <f t="shared" si="76"/>
        <v>0</v>
      </c>
      <c r="L406" s="43">
        <f t="shared" si="77"/>
        <v>2213000</v>
      </c>
      <c r="M406" s="157">
        <f t="shared" si="72"/>
        <v>0</v>
      </c>
      <c r="N406" s="157">
        <f t="shared" si="73"/>
        <v>2000000</v>
      </c>
      <c r="O406" s="158">
        <f t="shared" si="74"/>
        <v>520</v>
      </c>
      <c r="P406" s="42"/>
    </row>
    <row r="407" spans="1:16" x14ac:dyDescent="0.2">
      <c r="A407" s="156">
        <v>399</v>
      </c>
      <c r="B407" s="157">
        <v>14911000</v>
      </c>
      <c r="C407" s="42">
        <v>4025.97</v>
      </c>
      <c r="D407" s="43">
        <f t="shared" si="75"/>
        <v>2000000</v>
      </c>
      <c r="E407" s="43">
        <f t="shared" si="75"/>
        <v>4</v>
      </c>
      <c r="F407" s="43">
        <f t="shared" si="75"/>
        <v>10000000</v>
      </c>
      <c r="G407" s="43">
        <f t="shared" si="75"/>
        <v>3</v>
      </c>
      <c r="H407" s="46">
        <f t="shared" si="70"/>
        <v>0.53651666554892363</v>
      </c>
      <c r="I407" s="46">
        <f t="shared" si="71"/>
        <v>0.32935416806384549</v>
      </c>
      <c r="J407" s="42">
        <f t="shared" si="76"/>
        <v>2160</v>
      </c>
      <c r="K407" s="42">
        <f t="shared" si="76"/>
        <v>1325.97</v>
      </c>
      <c r="L407" s="43">
        <f t="shared" si="77"/>
        <v>8000000</v>
      </c>
      <c r="M407" s="157">
        <f t="shared" si="72"/>
        <v>4911000</v>
      </c>
      <c r="N407" s="157">
        <f t="shared" si="73"/>
        <v>2000000</v>
      </c>
      <c r="O407" s="158">
        <f t="shared" si="74"/>
        <v>539.99999999999955</v>
      </c>
      <c r="P407" s="42"/>
    </row>
    <row r="408" spans="1:16" x14ac:dyDescent="0.2">
      <c r="A408" s="156">
        <v>400</v>
      </c>
      <c r="B408" s="157">
        <v>40000000</v>
      </c>
      <c r="C408" s="42">
        <v>5200</v>
      </c>
      <c r="D408" s="43">
        <f t="shared" si="75"/>
        <v>2000000</v>
      </c>
      <c r="E408" s="43">
        <f t="shared" si="75"/>
        <v>4</v>
      </c>
      <c r="F408" s="43">
        <f t="shared" si="75"/>
        <v>10000000</v>
      </c>
      <c r="G408" s="43">
        <f t="shared" si="75"/>
        <v>3</v>
      </c>
      <c r="H408" s="46">
        <f t="shared" si="70"/>
        <v>0.2</v>
      </c>
      <c r="I408" s="46">
        <f t="shared" si="71"/>
        <v>0.75</v>
      </c>
      <c r="J408" s="42">
        <f t="shared" si="76"/>
        <v>1040</v>
      </c>
      <c r="K408" s="42">
        <f t="shared" si="76"/>
        <v>3900</v>
      </c>
      <c r="L408" s="43">
        <f t="shared" si="77"/>
        <v>8000000</v>
      </c>
      <c r="M408" s="157">
        <f t="shared" si="72"/>
        <v>30000000</v>
      </c>
      <c r="N408" s="157">
        <f t="shared" si="73"/>
        <v>2000000</v>
      </c>
      <c r="O408" s="158">
        <f t="shared" si="74"/>
        <v>260</v>
      </c>
      <c r="P408" s="42"/>
    </row>
    <row r="409" spans="1:16" x14ac:dyDescent="0.2">
      <c r="A409" s="156">
        <v>401</v>
      </c>
      <c r="B409" s="157">
        <v>21906000</v>
      </c>
      <c r="C409" s="42">
        <v>3504.96</v>
      </c>
      <c r="D409" s="43">
        <f t="shared" si="75"/>
        <v>2000000</v>
      </c>
      <c r="E409" s="43">
        <f t="shared" si="75"/>
        <v>4</v>
      </c>
      <c r="F409" s="43">
        <f t="shared" si="75"/>
        <v>10000000</v>
      </c>
      <c r="G409" s="43">
        <f t="shared" si="75"/>
        <v>3</v>
      </c>
      <c r="H409" s="46">
        <f t="shared" si="70"/>
        <v>0.36519674974892724</v>
      </c>
      <c r="I409" s="46">
        <f t="shared" si="71"/>
        <v>0.543504062813841</v>
      </c>
      <c r="J409" s="42">
        <f t="shared" si="76"/>
        <v>1280</v>
      </c>
      <c r="K409" s="42">
        <f t="shared" si="76"/>
        <v>1904.9600000000003</v>
      </c>
      <c r="L409" s="43">
        <f t="shared" si="77"/>
        <v>8000000</v>
      </c>
      <c r="M409" s="157">
        <f t="shared" si="72"/>
        <v>11906000.000000002</v>
      </c>
      <c r="N409" s="157">
        <f t="shared" si="73"/>
        <v>2000000</v>
      </c>
      <c r="O409" s="158">
        <f t="shared" si="74"/>
        <v>320</v>
      </c>
      <c r="P409" s="42"/>
    </row>
    <row r="410" spans="1:16" x14ac:dyDescent="0.2">
      <c r="A410" s="156">
        <v>402</v>
      </c>
      <c r="B410" s="157">
        <v>1538000</v>
      </c>
      <c r="C410" s="42">
        <v>446.02</v>
      </c>
      <c r="D410" s="43">
        <f t="shared" ref="D410:G425" si="78">D409</f>
        <v>2000000</v>
      </c>
      <c r="E410" s="43">
        <f t="shared" si="78"/>
        <v>4</v>
      </c>
      <c r="F410" s="43">
        <f t="shared" si="78"/>
        <v>10000000</v>
      </c>
      <c r="G410" s="43">
        <f t="shared" si="78"/>
        <v>3</v>
      </c>
      <c r="H410" s="46">
        <f t="shared" si="70"/>
        <v>0</v>
      </c>
      <c r="I410" s="46">
        <f t="shared" si="71"/>
        <v>0</v>
      </c>
      <c r="J410" s="42">
        <f t="shared" si="76"/>
        <v>0</v>
      </c>
      <c r="K410" s="42">
        <f t="shared" si="76"/>
        <v>0</v>
      </c>
      <c r="L410" s="43">
        <f t="shared" si="77"/>
        <v>0</v>
      </c>
      <c r="M410" s="157">
        <f t="shared" si="72"/>
        <v>0</v>
      </c>
      <c r="N410" s="157">
        <f t="shared" si="73"/>
        <v>1538000</v>
      </c>
      <c r="O410" s="158">
        <f t="shared" si="74"/>
        <v>446.02</v>
      </c>
      <c r="P410" s="42"/>
    </row>
    <row r="411" spans="1:16" x14ac:dyDescent="0.2">
      <c r="A411" s="156">
        <v>403</v>
      </c>
      <c r="B411" s="157">
        <v>7706000</v>
      </c>
      <c r="C411" s="42">
        <v>2157.6799999999998</v>
      </c>
      <c r="D411" s="43">
        <f t="shared" si="78"/>
        <v>2000000</v>
      </c>
      <c r="E411" s="43">
        <f t="shared" si="78"/>
        <v>4</v>
      </c>
      <c r="F411" s="43">
        <f t="shared" si="78"/>
        <v>10000000</v>
      </c>
      <c r="G411" s="43">
        <f t="shared" si="78"/>
        <v>3</v>
      </c>
      <c r="H411" s="46">
        <f t="shared" si="70"/>
        <v>0.7404619776797301</v>
      </c>
      <c r="I411" s="46">
        <f t="shared" si="71"/>
        <v>0</v>
      </c>
      <c r="J411" s="42">
        <f t="shared" si="76"/>
        <v>1597.6799999999998</v>
      </c>
      <c r="K411" s="42">
        <f t="shared" si="76"/>
        <v>0</v>
      </c>
      <c r="L411" s="43">
        <f t="shared" si="77"/>
        <v>5706000</v>
      </c>
      <c r="M411" s="157">
        <f t="shared" si="72"/>
        <v>0</v>
      </c>
      <c r="N411" s="157">
        <f t="shared" si="73"/>
        <v>2000000</v>
      </c>
      <c r="O411" s="158">
        <f t="shared" si="74"/>
        <v>560</v>
      </c>
      <c r="P411" s="42"/>
    </row>
    <row r="412" spans="1:16" x14ac:dyDescent="0.2">
      <c r="A412" s="156">
        <v>404</v>
      </c>
      <c r="B412" s="157">
        <v>17076000</v>
      </c>
      <c r="C412" s="42">
        <v>4439.76</v>
      </c>
      <c r="D412" s="43">
        <f t="shared" si="78"/>
        <v>2000000</v>
      </c>
      <c r="E412" s="43">
        <f t="shared" si="78"/>
        <v>4</v>
      </c>
      <c r="F412" s="43">
        <f t="shared" si="78"/>
        <v>10000000</v>
      </c>
      <c r="G412" s="43">
        <f t="shared" si="78"/>
        <v>3</v>
      </c>
      <c r="H412" s="46">
        <f t="shared" si="70"/>
        <v>0.46849379245724992</v>
      </c>
      <c r="I412" s="46">
        <f t="shared" si="71"/>
        <v>0.41438275942843755</v>
      </c>
      <c r="J412" s="42">
        <f t="shared" si="76"/>
        <v>2080</v>
      </c>
      <c r="K412" s="42">
        <f t="shared" si="76"/>
        <v>1839.76</v>
      </c>
      <c r="L412" s="43">
        <f t="shared" si="77"/>
        <v>8000000</v>
      </c>
      <c r="M412" s="157">
        <f t="shared" si="72"/>
        <v>7076000</v>
      </c>
      <c r="N412" s="157">
        <f t="shared" si="73"/>
        <v>2000000</v>
      </c>
      <c r="O412" s="158">
        <f t="shared" si="74"/>
        <v>520</v>
      </c>
      <c r="P412" s="42"/>
    </row>
    <row r="413" spans="1:16" x14ac:dyDescent="0.2">
      <c r="A413" s="156">
        <v>405</v>
      </c>
      <c r="B413" s="157">
        <v>35427000</v>
      </c>
      <c r="C413" s="42">
        <v>5668.32</v>
      </c>
      <c r="D413" s="43">
        <f t="shared" si="78"/>
        <v>2000000</v>
      </c>
      <c r="E413" s="43">
        <f t="shared" si="78"/>
        <v>4</v>
      </c>
      <c r="F413" s="43">
        <f t="shared" si="78"/>
        <v>10000000</v>
      </c>
      <c r="G413" s="43">
        <f t="shared" si="78"/>
        <v>3</v>
      </c>
      <c r="H413" s="46">
        <f t="shared" si="70"/>
        <v>0.22581646766590455</v>
      </c>
      <c r="I413" s="46">
        <f t="shared" si="71"/>
        <v>0.71772941541761937</v>
      </c>
      <c r="J413" s="42">
        <f t="shared" si="76"/>
        <v>1280</v>
      </c>
      <c r="K413" s="42">
        <f t="shared" si="76"/>
        <v>4068.32</v>
      </c>
      <c r="L413" s="43">
        <f t="shared" si="77"/>
        <v>8000000</v>
      </c>
      <c r="M413" s="157">
        <f t="shared" si="72"/>
        <v>25427000</v>
      </c>
      <c r="N413" s="157">
        <f t="shared" si="73"/>
        <v>2000000</v>
      </c>
      <c r="O413" s="158">
        <f t="shared" si="74"/>
        <v>320</v>
      </c>
      <c r="P413" s="42"/>
    </row>
    <row r="414" spans="1:16" x14ac:dyDescent="0.2">
      <c r="A414" s="156">
        <v>406</v>
      </c>
      <c r="B414" s="157">
        <v>40000000</v>
      </c>
      <c r="C414" s="42">
        <v>9600</v>
      </c>
      <c r="D414" s="43">
        <f t="shared" si="78"/>
        <v>2000000</v>
      </c>
      <c r="E414" s="43">
        <f t="shared" si="78"/>
        <v>4</v>
      </c>
      <c r="F414" s="43">
        <f t="shared" si="78"/>
        <v>10000000</v>
      </c>
      <c r="G414" s="43">
        <f t="shared" si="78"/>
        <v>3</v>
      </c>
      <c r="H414" s="46">
        <f t="shared" si="70"/>
        <v>0.2</v>
      </c>
      <c r="I414" s="46">
        <f t="shared" si="71"/>
        <v>0.75</v>
      </c>
      <c r="J414" s="42">
        <f t="shared" si="76"/>
        <v>1920</v>
      </c>
      <c r="K414" s="42">
        <f t="shared" si="76"/>
        <v>7200</v>
      </c>
      <c r="L414" s="43">
        <f t="shared" si="77"/>
        <v>8000000</v>
      </c>
      <c r="M414" s="157">
        <f t="shared" si="72"/>
        <v>30000000</v>
      </c>
      <c r="N414" s="157">
        <f t="shared" si="73"/>
        <v>2000000</v>
      </c>
      <c r="O414" s="158">
        <f t="shared" si="74"/>
        <v>480</v>
      </c>
      <c r="P414" s="42"/>
    </row>
    <row r="415" spans="1:16" x14ac:dyDescent="0.2">
      <c r="A415" s="156">
        <v>407</v>
      </c>
      <c r="B415" s="157">
        <v>27505000</v>
      </c>
      <c r="C415" s="42">
        <v>4125.75</v>
      </c>
      <c r="D415" s="43">
        <f t="shared" si="78"/>
        <v>2000000</v>
      </c>
      <c r="E415" s="43">
        <f t="shared" si="78"/>
        <v>4</v>
      </c>
      <c r="F415" s="43">
        <f t="shared" si="78"/>
        <v>10000000</v>
      </c>
      <c r="G415" s="43">
        <f t="shared" si="78"/>
        <v>3</v>
      </c>
      <c r="H415" s="46">
        <f t="shared" si="70"/>
        <v>0.2908562079621887</v>
      </c>
      <c r="I415" s="46">
        <f t="shared" si="71"/>
        <v>0.63642974004726416</v>
      </c>
      <c r="J415" s="42">
        <f t="shared" si="76"/>
        <v>1200</v>
      </c>
      <c r="K415" s="42">
        <f t="shared" si="76"/>
        <v>2625.75</v>
      </c>
      <c r="L415" s="43">
        <f t="shared" si="77"/>
        <v>8000000</v>
      </c>
      <c r="M415" s="157">
        <f t="shared" si="72"/>
        <v>17505000</v>
      </c>
      <c r="N415" s="157">
        <f t="shared" si="73"/>
        <v>2000000</v>
      </c>
      <c r="O415" s="158">
        <f t="shared" si="74"/>
        <v>300</v>
      </c>
      <c r="P415" s="42"/>
    </row>
    <row r="416" spans="1:16" x14ac:dyDescent="0.2">
      <c r="A416" s="156">
        <v>408</v>
      </c>
      <c r="B416" s="157">
        <v>5682000</v>
      </c>
      <c r="C416" s="42">
        <v>1136.4000000000001</v>
      </c>
      <c r="D416" s="43">
        <f t="shared" si="78"/>
        <v>2000000</v>
      </c>
      <c r="E416" s="43">
        <f t="shared" si="78"/>
        <v>4</v>
      </c>
      <c r="F416" s="43">
        <f t="shared" si="78"/>
        <v>10000000</v>
      </c>
      <c r="G416" s="43">
        <f t="shared" si="78"/>
        <v>3</v>
      </c>
      <c r="H416" s="46">
        <f t="shared" si="70"/>
        <v>0.64801126363956352</v>
      </c>
      <c r="I416" s="46">
        <f t="shared" si="71"/>
        <v>0</v>
      </c>
      <c r="J416" s="42">
        <f t="shared" si="76"/>
        <v>736.40000000000009</v>
      </c>
      <c r="K416" s="42">
        <f t="shared" si="76"/>
        <v>0</v>
      </c>
      <c r="L416" s="43">
        <f t="shared" si="77"/>
        <v>3682000</v>
      </c>
      <c r="M416" s="157">
        <f t="shared" si="72"/>
        <v>0</v>
      </c>
      <c r="N416" s="157">
        <f t="shared" si="73"/>
        <v>2000000</v>
      </c>
      <c r="O416" s="158">
        <f t="shared" si="74"/>
        <v>400</v>
      </c>
      <c r="P416" s="42"/>
    </row>
    <row r="417" spans="1:16" x14ac:dyDescent="0.2">
      <c r="A417" s="156">
        <v>409</v>
      </c>
      <c r="B417" s="157">
        <v>6122000</v>
      </c>
      <c r="C417" s="42">
        <v>857.08</v>
      </c>
      <c r="D417" s="43">
        <f t="shared" si="78"/>
        <v>2000000</v>
      </c>
      <c r="E417" s="43">
        <f t="shared" si="78"/>
        <v>4</v>
      </c>
      <c r="F417" s="43">
        <f t="shared" si="78"/>
        <v>10000000</v>
      </c>
      <c r="G417" s="43">
        <f t="shared" si="78"/>
        <v>3</v>
      </c>
      <c r="H417" s="46">
        <f t="shared" si="70"/>
        <v>0.67330937602090823</v>
      </c>
      <c r="I417" s="46">
        <f t="shared" si="71"/>
        <v>0</v>
      </c>
      <c r="J417" s="42">
        <f t="shared" si="76"/>
        <v>577.08000000000004</v>
      </c>
      <c r="K417" s="42">
        <f t="shared" si="76"/>
        <v>0</v>
      </c>
      <c r="L417" s="43">
        <f t="shared" si="77"/>
        <v>4122000</v>
      </c>
      <c r="M417" s="157">
        <f t="shared" si="72"/>
        <v>0</v>
      </c>
      <c r="N417" s="157">
        <f t="shared" si="73"/>
        <v>2000000</v>
      </c>
      <c r="O417" s="158">
        <f t="shared" si="74"/>
        <v>280</v>
      </c>
      <c r="P417" s="42"/>
    </row>
    <row r="418" spans="1:16" x14ac:dyDescent="0.2">
      <c r="A418" s="156">
        <v>410</v>
      </c>
      <c r="B418" s="157">
        <v>3490000</v>
      </c>
      <c r="C418" s="42">
        <v>698</v>
      </c>
      <c r="D418" s="43">
        <f t="shared" si="78"/>
        <v>2000000</v>
      </c>
      <c r="E418" s="43">
        <f t="shared" si="78"/>
        <v>4</v>
      </c>
      <c r="F418" s="43">
        <f t="shared" si="78"/>
        <v>10000000</v>
      </c>
      <c r="G418" s="43">
        <f t="shared" si="78"/>
        <v>3</v>
      </c>
      <c r="H418" s="46">
        <f t="shared" si="70"/>
        <v>0.42693409742120342</v>
      </c>
      <c r="I418" s="46">
        <f t="shared" si="71"/>
        <v>0</v>
      </c>
      <c r="J418" s="42">
        <f t="shared" si="76"/>
        <v>298</v>
      </c>
      <c r="K418" s="42">
        <f t="shared" si="76"/>
        <v>0</v>
      </c>
      <c r="L418" s="43">
        <f t="shared" si="77"/>
        <v>1490000</v>
      </c>
      <c r="M418" s="157">
        <f t="shared" si="72"/>
        <v>0</v>
      </c>
      <c r="N418" s="157">
        <f t="shared" si="73"/>
        <v>2000000</v>
      </c>
      <c r="O418" s="158">
        <f t="shared" si="74"/>
        <v>400</v>
      </c>
      <c r="P418" s="42"/>
    </row>
    <row r="419" spans="1:16" x14ac:dyDescent="0.2">
      <c r="A419" s="156">
        <v>411</v>
      </c>
      <c r="B419" s="157">
        <v>14641000</v>
      </c>
      <c r="C419" s="42">
        <v>4245.8900000000003</v>
      </c>
      <c r="D419" s="43">
        <f t="shared" si="78"/>
        <v>2000000</v>
      </c>
      <c r="E419" s="43">
        <f t="shared" si="78"/>
        <v>4</v>
      </c>
      <c r="F419" s="43">
        <f t="shared" si="78"/>
        <v>10000000</v>
      </c>
      <c r="G419" s="43">
        <f t="shared" si="78"/>
        <v>3</v>
      </c>
      <c r="H419" s="46">
        <f t="shared" si="70"/>
        <v>0.54641076429205659</v>
      </c>
      <c r="I419" s="46">
        <f t="shared" si="71"/>
        <v>0.31698654463492931</v>
      </c>
      <c r="J419" s="42">
        <f t="shared" si="76"/>
        <v>2320.0000000000005</v>
      </c>
      <c r="K419" s="42">
        <f t="shared" si="76"/>
        <v>1345.89</v>
      </c>
      <c r="L419" s="43">
        <f t="shared" si="77"/>
        <v>8000000.0000000009</v>
      </c>
      <c r="M419" s="157">
        <f t="shared" si="72"/>
        <v>4641000</v>
      </c>
      <c r="N419" s="157">
        <f t="shared" si="73"/>
        <v>2000000</v>
      </c>
      <c r="O419" s="158">
        <f t="shared" si="74"/>
        <v>580</v>
      </c>
      <c r="P419" s="42"/>
    </row>
    <row r="420" spans="1:16" x14ac:dyDescent="0.2">
      <c r="A420" s="156">
        <v>412</v>
      </c>
      <c r="B420" s="157">
        <v>18997000</v>
      </c>
      <c r="C420" s="42">
        <v>3039.52</v>
      </c>
      <c r="D420" s="43">
        <f t="shared" si="78"/>
        <v>2000000</v>
      </c>
      <c r="E420" s="43">
        <f t="shared" si="78"/>
        <v>4</v>
      </c>
      <c r="F420" s="43">
        <f t="shared" si="78"/>
        <v>10000000</v>
      </c>
      <c r="G420" s="43">
        <f t="shared" si="78"/>
        <v>3</v>
      </c>
      <c r="H420" s="46">
        <f t="shared" si="70"/>
        <v>0.42111912407222191</v>
      </c>
      <c r="I420" s="46">
        <f t="shared" si="71"/>
        <v>0.47360109490972258</v>
      </c>
      <c r="J420" s="42">
        <f t="shared" si="76"/>
        <v>1280</v>
      </c>
      <c r="K420" s="42">
        <f t="shared" si="76"/>
        <v>1439.52</v>
      </c>
      <c r="L420" s="43">
        <f t="shared" si="77"/>
        <v>8000000</v>
      </c>
      <c r="M420" s="157">
        <f t="shared" si="72"/>
        <v>8997000</v>
      </c>
      <c r="N420" s="157">
        <f t="shared" si="73"/>
        <v>2000000</v>
      </c>
      <c r="O420" s="158">
        <f t="shared" si="74"/>
        <v>320</v>
      </c>
      <c r="P420" s="42"/>
    </row>
    <row r="421" spans="1:16" x14ac:dyDescent="0.2">
      <c r="A421" s="156">
        <v>413</v>
      </c>
      <c r="B421" s="157">
        <v>18226000</v>
      </c>
      <c r="C421" s="42">
        <v>4009.72</v>
      </c>
      <c r="D421" s="43">
        <f t="shared" si="78"/>
        <v>2000000</v>
      </c>
      <c r="E421" s="43">
        <f t="shared" si="78"/>
        <v>4</v>
      </c>
      <c r="F421" s="43">
        <f t="shared" si="78"/>
        <v>10000000</v>
      </c>
      <c r="G421" s="43">
        <f t="shared" si="78"/>
        <v>3</v>
      </c>
      <c r="H421" s="46">
        <f t="shared" si="70"/>
        <v>0.43893339185778557</v>
      </c>
      <c r="I421" s="46">
        <f t="shared" si="71"/>
        <v>0.45133326017776804</v>
      </c>
      <c r="J421" s="42">
        <f t="shared" si="76"/>
        <v>1759.9999999999998</v>
      </c>
      <c r="K421" s="42">
        <f t="shared" si="76"/>
        <v>1809.72</v>
      </c>
      <c r="L421" s="43">
        <f t="shared" si="77"/>
        <v>8000000</v>
      </c>
      <c r="M421" s="157">
        <f t="shared" si="72"/>
        <v>8226000</v>
      </c>
      <c r="N421" s="157">
        <f t="shared" si="73"/>
        <v>2000000</v>
      </c>
      <c r="O421" s="158">
        <f t="shared" si="74"/>
        <v>440</v>
      </c>
      <c r="P421" s="42"/>
    </row>
    <row r="422" spans="1:16" x14ac:dyDescent="0.2">
      <c r="A422" s="156">
        <v>414</v>
      </c>
      <c r="B422" s="157">
        <v>800000</v>
      </c>
      <c r="C422" s="42">
        <v>168</v>
      </c>
      <c r="D422" s="43">
        <f t="shared" si="78"/>
        <v>2000000</v>
      </c>
      <c r="E422" s="43">
        <f t="shared" si="78"/>
        <v>4</v>
      </c>
      <c r="F422" s="43">
        <f t="shared" si="78"/>
        <v>10000000</v>
      </c>
      <c r="G422" s="43">
        <f t="shared" si="78"/>
        <v>3</v>
      </c>
      <c r="H422" s="46">
        <f t="shared" si="70"/>
        <v>0</v>
      </c>
      <c r="I422" s="46">
        <f t="shared" si="71"/>
        <v>0</v>
      </c>
      <c r="J422" s="42">
        <f t="shared" si="76"/>
        <v>0</v>
      </c>
      <c r="K422" s="42">
        <f t="shared" si="76"/>
        <v>0</v>
      </c>
      <c r="L422" s="43">
        <f t="shared" si="77"/>
        <v>0</v>
      </c>
      <c r="M422" s="157">
        <f t="shared" si="72"/>
        <v>0</v>
      </c>
      <c r="N422" s="157">
        <f t="shared" si="73"/>
        <v>800000</v>
      </c>
      <c r="O422" s="158">
        <f t="shared" si="74"/>
        <v>168</v>
      </c>
      <c r="P422" s="42"/>
    </row>
    <row r="423" spans="1:16" x14ac:dyDescent="0.2">
      <c r="A423" s="156">
        <v>415</v>
      </c>
      <c r="B423" s="157">
        <v>31181000</v>
      </c>
      <c r="C423" s="42">
        <v>4677.1499999999996</v>
      </c>
      <c r="D423" s="43">
        <f t="shared" si="78"/>
        <v>2000000</v>
      </c>
      <c r="E423" s="43">
        <f t="shared" si="78"/>
        <v>4</v>
      </c>
      <c r="F423" s="43">
        <f t="shared" si="78"/>
        <v>10000000</v>
      </c>
      <c r="G423" s="43">
        <f t="shared" si="78"/>
        <v>3</v>
      </c>
      <c r="H423" s="46">
        <f t="shared" si="70"/>
        <v>0.25656649882941535</v>
      </c>
      <c r="I423" s="46">
        <f t="shared" si="71"/>
        <v>0.67929187646323086</v>
      </c>
      <c r="J423" s="42">
        <f t="shared" si="76"/>
        <v>1200</v>
      </c>
      <c r="K423" s="42">
        <f t="shared" si="76"/>
        <v>3177.15</v>
      </c>
      <c r="L423" s="43">
        <f t="shared" si="77"/>
        <v>8000000</v>
      </c>
      <c r="M423" s="157">
        <f t="shared" si="72"/>
        <v>21181000</v>
      </c>
      <c r="N423" s="157">
        <f t="shared" si="73"/>
        <v>2000000</v>
      </c>
      <c r="O423" s="158">
        <f t="shared" si="74"/>
        <v>300</v>
      </c>
      <c r="P423" s="42"/>
    </row>
    <row r="424" spans="1:16" x14ac:dyDescent="0.2">
      <c r="A424" s="156">
        <v>416</v>
      </c>
      <c r="B424" s="157">
        <v>22906000</v>
      </c>
      <c r="C424" s="42">
        <v>5955.56</v>
      </c>
      <c r="D424" s="43">
        <f t="shared" si="78"/>
        <v>2000000</v>
      </c>
      <c r="E424" s="43">
        <f t="shared" si="78"/>
        <v>4</v>
      </c>
      <c r="F424" s="43">
        <f t="shared" si="78"/>
        <v>10000000</v>
      </c>
      <c r="G424" s="43">
        <f t="shared" si="78"/>
        <v>3</v>
      </c>
      <c r="H424" s="46">
        <f t="shared" si="70"/>
        <v>0.34925347070636514</v>
      </c>
      <c r="I424" s="46">
        <f t="shared" si="71"/>
        <v>0.5634331616170436</v>
      </c>
      <c r="J424" s="42">
        <f t="shared" si="76"/>
        <v>2080</v>
      </c>
      <c r="K424" s="42">
        <f t="shared" si="76"/>
        <v>3355.5600000000004</v>
      </c>
      <c r="L424" s="43">
        <f t="shared" si="77"/>
        <v>8000000</v>
      </c>
      <c r="M424" s="157">
        <f t="shared" si="72"/>
        <v>12906000</v>
      </c>
      <c r="N424" s="157">
        <f t="shared" si="73"/>
        <v>2000000</v>
      </c>
      <c r="O424" s="158">
        <f t="shared" si="74"/>
        <v>520</v>
      </c>
      <c r="P424" s="42"/>
    </row>
    <row r="425" spans="1:16" x14ac:dyDescent="0.2">
      <c r="A425" s="156">
        <v>417</v>
      </c>
      <c r="B425" s="157">
        <v>38831000</v>
      </c>
      <c r="C425" s="42">
        <v>5436.34</v>
      </c>
      <c r="D425" s="43">
        <f t="shared" si="78"/>
        <v>2000000</v>
      </c>
      <c r="E425" s="43">
        <f t="shared" si="78"/>
        <v>4</v>
      </c>
      <c r="F425" s="43">
        <f t="shared" si="78"/>
        <v>10000000</v>
      </c>
      <c r="G425" s="43">
        <f t="shared" si="78"/>
        <v>3</v>
      </c>
      <c r="H425" s="46">
        <f t="shared" si="70"/>
        <v>0.20602096263294789</v>
      </c>
      <c r="I425" s="46">
        <f t="shared" si="71"/>
        <v>0.74247379670881508</v>
      </c>
      <c r="J425" s="42">
        <f t="shared" si="76"/>
        <v>1120</v>
      </c>
      <c r="K425" s="42">
        <f t="shared" si="76"/>
        <v>4036.3399999999997</v>
      </c>
      <c r="L425" s="43">
        <f t="shared" si="77"/>
        <v>8000000</v>
      </c>
      <c r="M425" s="157">
        <f t="shared" si="72"/>
        <v>28831000</v>
      </c>
      <c r="N425" s="157">
        <f t="shared" si="73"/>
        <v>2000000</v>
      </c>
      <c r="O425" s="158">
        <f t="shared" si="74"/>
        <v>280</v>
      </c>
      <c r="P425" s="42"/>
    </row>
    <row r="426" spans="1:16" x14ac:dyDescent="0.2">
      <c r="A426" s="156">
        <v>418</v>
      </c>
      <c r="B426" s="157">
        <v>14965000</v>
      </c>
      <c r="C426" s="42">
        <v>3292.3</v>
      </c>
      <c r="D426" s="43">
        <f t="shared" ref="D426:G441" si="79">D425</f>
        <v>2000000</v>
      </c>
      <c r="E426" s="43">
        <f t="shared" si="79"/>
        <v>4</v>
      </c>
      <c r="F426" s="43">
        <f t="shared" si="79"/>
        <v>10000000</v>
      </c>
      <c r="G426" s="43">
        <f t="shared" si="79"/>
        <v>3</v>
      </c>
      <c r="H426" s="46">
        <f t="shared" si="70"/>
        <v>0.53458068827263616</v>
      </c>
      <c r="I426" s="46">
        <f t="shared" si="71"/>
        <v>0.33177413965920483</v>
      </c>
      <c r="J426" s="42">
        <f t="shared" si="76"/>
        <v>1760.0000000000002</v>
      </c>
      <c r="K426" s="42">
        <f t="shared" si="76"/>
        <v>1092.3000000000002</v>
      </c>
      <c r="L426" s="43">
        <f t="shared" si="77"/>
        <v>8000000</v>
      </c>
      <c r="M426" s="157">
        <f t="shared" si="72"/>
        <v>4965000</v>
      </c>
      <c r="N426" s="157">
        <f t="shared" si="73"/>
        <v>2000000</v>
      </c>
      <c r="O426" s="158">
        <f t="shared" si="74"/>
        <v>440</v>
      </c>
      <c r="P426" s="42"/>
    </row>
    <row r="427" spans="1:16" x14ac:dyDescent="0.2">
      <c r="A427" s="156">
        <v>419</v>
      </c>
      <c r="B427" s="157">
        <v>4067000</v>
      </c>
      <c r="C427" s="42">
        <v>569.38</v>
      </c>
      <c r="D427" s="43">
        <f t="shared" si="79"/>
        <v>2000000</v>
      </c>
      <c r="E427" s="43">
        <f t="shared" si="79"/>
        <v>4</v>
      </c>
      <c r="F427" s="43">
        <f t="shared" si="79"/>
        <v>10000000</v>
      </c>
      <c r="G427" s="43">
        <f t="shared" si="79"/>
        <v>3</v>
      </c>
      <c r="H427" s="46">
        <f t="shared" si="70"/>
        <v>0.50823702975165974</v>
      </c>
      <c r="I427" s="46">
        <f t="shared" si="71"/>
        <v>0</v>
      </c>
      <c r="J427" s="42">
        <f t="shared" si="76"/>
        <v>289.38</v>
      </c>
      <c r="K427" s="42">
        <f t="shared" si="76"/>
        <v>0</v>
      </c>
      <c r="L427" s="43">
        <f t="shared" si="77"/>
        <v>2067000.0000000002</v>
      </c>
      <c r="M427" s="157">
        <f t="shared" si="72"/>
        <v>0</v>
      </c>
      <c r="N427" s="157">
        <f t="shared" si="73"/>
        <v>1999999.9999999998</v>
      </c>
      <c r="O427" s="158">
        <f t="shared" si="74"/>
        <v>280</v>
      </c>
      <c r="P427" s="42"/>
    </row>
    <row r="428" spans="1:16" x14ac:dyDescent="0.2">
      <c r="A428" s="156">
        <v>420</v>
      </c>
      <c r="B428" s="157">
        <v>13386000</v>
      </c>
      <c r="C428" s="42">
        <v>2275.62</v>
      </c>
      <c r="D428" s="43">
        <f t="shared" si="79"/>
        <v>2000000</v>
      </c>
      <c r="E428" s="43">
        <f t="shared" si="79"/>
        <v>4</v>
      </c>
      <c r="F428" s="43">
        <f t="shared" si="79"/>
        <v>10000000</v>
      </c>
      <c r="G428" s="43">
        <f t="shared" si="79"/>
        <v>3</v>
      </c>
      <c r="H428" s="46">
        <f t="shared" si="70"/>
        <v>0.59763932466756309</v>
      </c>
      <c r="I428" s="46">
        <f t="shared" si="71"/>
        <v>0.25295084416554608</v>
      </c>
      <c r="J428" s="42">
        <f t="shared" si="76"/>
        <v>1359.9999999999998</v>
      </c>
      <c r="K428" s="42">
        <f t="shared" si="76"/>
        <v>575.62</v>
      </c>
      <c r="L428" s="43">
        <f t="shared" si="77"/>
        <v>7999999.9999999991</v>
      </c>
      <c r="M428" s="157">
        <f t="shared" si="72"/>
        <v>3386000</v>
      </c>
      <c r="N428" s="157">
        <f t="shared" si="73"/>
        <v>2000000</v>
      </c>
      <c r="O428" s="158">
        <f t="shared" si="74"/>
        <v>340</v>
      </c>
      <c r="P428" s="42"/>
    </row>
    <row r="429" spans="1:16" x14ac:dyDescent="0.2">
      <c r="A429" s="156">
        <v>421</v>
      </c>
      <c r="B429" s="157">
        <v>23568000</v>
      </c>
      <c r="C429" s="42">
        <v>7306.08</v>
      </c>
      <c r="D429" s="43">
        <f t="shared" si="79"/>
        <v>2000000</v>
      </c>
      <c r="E429" s="43">
        <f t="shared" si="79"/>
        <v>4</v>
      </c>
      <c r="F429" s="43">
        <f t="shared" si="79"/>
        <v>10000000</v>
      </c>
      <c r="G429" s="43">
        <f t="shared" si="79"/>
        <v>3</v>
      </c>
      <c r="H429" s="46">
        <f t="shared" si="70"/>
        <v>0.33944331296673458</v>
      </c>
      <c r="I429" s="46">
        <f t="shared" si="71"/>
        <v>0.5756958587915818</v>
      </c>
      <c r="J429" s="42">
        <f t="shared" si="76"/>
        <v>2480</v>
      </c>
      <c r="K429" s="42">
        <f t="shared" si="76"/>
        <v>4206.08</v>
      </c>
      <c r="L429" s="43">
        <f t="shared" si="77"/>
        <v>8000000.0000000009</v>
      </c>
      <c r="M429" s="157">
        <f t="shared" si="72"/>
        <v>13568000</v>
      </c>
      <c r="N429" s="157">
        <f t="shared" si="73"/>
        <v>2000000</v>
      </c>
      <c r="O429" s="158">
        <f t="shared" si="74"/>
        <v>620</v>
      </c>
      <c r="P429" s="42"/>
    </row>
    <row r="430" spans="1:16" x14ac:dyDescent="0.2">
      <c r="A430" s="156">
        <v>422</v>
      </c>
      <c r="B430" s="157">
        <v>38213000</v>
      </c>
      <c r="C430" s="42">
        <v>4585.5600000000004</v>
      </c>
      <c r="D430" s="43">
        <f t="shared" si="79"/>
        <v>2000000</v>
      </c>
      <c r="E430" s="43">
        <f t="shared" si="79"/>
        <v>4</v>
      </c>
      <c r="F430" s="43">
        <f t="shared" si="79"/>
        <v>10000000</v>
      </c>
      <c r="G430" s="43">
        <f t="shared" si="79"/>
        <v>3</v>
      </c>
      <c r="H430" s="46">
        <f t="shared" si="70"/>
        <v>0.20935283803941068</v>
      </c>
      <c r="I430" s="46">
        <f t="shared" si="71"/>
        <v>0.73830895245073669</v>
      </c>
      <c r="J430" s="42">
        <f t="shared" si="76"/>
        <v>960.00000000000011</v>
      </c>
      <c r="K430" s="42">
        <f t="shared" si="76"/>
        <v>3385.5600000000004</v>
      </c>
      <c r="L430" s="43">
        <f t="shared" si="77"/>
        <v>8000000</v>
      </c>
      <c r="M430" s="157">
        <f t="shared" si="72"/>
        <v>28213000</v>
      </c>
      <c r="N430" s="157">
        <f t="shared" si="73"/>
        <v>2000000</v>
      </c>
      <c r="O430" s="158">
        <f t="shared" si="74"/>
        <v>240</v>
      </c>
      <c r="P430" s="42"/>
    </row>
    <row r="431" spans="1:16" x14ac:dyDescent="0.2">
      <c r="A431" s="156">
        <v>423</v>
      </c>
      <c r="B431" s="157">
        <v>14910000</v>
      </c>
      <c r="C431" s="42">
        <v>3131.1</v>
      </c>
      <c r="D431" s="43">
        <f t="shared" si="79"/>
        <v>2000000</v>
      </c>
      <c r="E431" s="43">
        <f t="shared" si="79"/>
        <v>4</v>
      </c>
      <c r="F431" s="43">
        <f t="shared" si="79"/>
        <v>10000000</v>
      </c>
      <c r="G431" s="43">
        <f t="shared" si="79"/>
        <v>3</v>
      </c>
      <c r="H431" s="46">
        <f t="shared" si="70"/>
        <v>0.5365526492287056</v>
      </c>
      <c r="I431" s="46">
        <f t="shared" si="71"/>
        <v>0.32930918846411805</v>
      </c>
      <c r="J431" s="42">
        <f t="shared" si="76"/>
        <v>1680</v>
      </c>
      <c r="K431" s="42">
        <f t="shared" si="76"/>
        <v>1031.0999999999999</v>
      </c>
      <c r="L431" s="43">
        <f t="shared" si="77"/>
        <v>8000000.0000000009</v>
      </c>
      <c r="M431" s="157">
        <f t="shared" si="72"/>
        <v>4910000</v>
      </c>
      <c r="N431" s="157">
        <f t="shared" si="73"/>
        <v>2000000</v>
      </c>
      <c r="O431" s="158">
        <f t="shared" si="74"/>
        <v>420</v>
      </c>
      <c r="P431" s="42"/>
    </row>
    <row r="432" spans="1:16" x14ac:dyDescent="0.2">
      <c r="A432" s="156">
        <v>424</v>
      </c>
      <c r="B432" s="157">
        <v>40000000</v>
      </c>
      <c r="C432" s="42">
        <v>6800</v>
      </c>
      <c r="D432" s="43">
        <f t="shared" si="79"/>
        <v>2000000</v>
      </c>
      <c r="E432" s="43">
        <f t="shared" si="79"/>
        <v>4</v>
      </c>
      <c r="F432" s="43">
        <f t="shared" si="79"/>
        <v>10000000</v>
      </c>
      <c r="G432" s="43">
        <f t="shared" si="79"/>
        <v>3</v>
      </c>
      <c r="H432" s="46">
        <f t="shared" si="70"/>
        <v>0.2</v>
      </c>
      <c r="I432" s="46">
        <f t="shared" si="71"/>
        <v>0.75</v>
      </c>
      <c r="J432" s="42">
        <f t="shared" si="76"/>
        <v>1360</v>
      </c>
      <c r="K432" s="42">
        <f t="shared" si="76"/>
        <v>5100</v>
      </c>
      <c r="L432" s="43">
        <f t="shared" si="77"/>
        <v>8000000</v>
      </c>
      <c r="M432" s="157">
        <f t="shared" si="72"/>
        <v>30000000</v>
      </c>
      <c r="N432" s="157">
        <f t="shared" si="73"/>
        <v>2000000</v>
      </c>
      <c r="O432" s="158">
        <f t="shared" si="74"/>
        <v>340</v>
      </c>
      <c r="P432" s="42"/>
    </row>
    <row r="433" spans="1:16" x14ac:dyDescent="0.2">
      <c r="A433" s="156">
        <v>425</v>
      </c>
      <c r="B433" s="157">
        <v>4890000</v>
      </c>
      <c r="C433" s="42">
        <v>1124.7</v>
      </c>
      <c r="D433" s="43">
        <f t="shared" si="79"/>
        <v>2000000</v>
      </c>
      <c r="E433" s="43">
        <f t="shared" si="79"/>
        <v>4</v>
      </c>
      <c r="F433" s="43">
        <f t="shared" si="79"/>
        <v>10000000</v>
      </c>
      <c r="G433" s="43">
        <f t="shared" si="79"/>
        <v>3</v>
      </c>
      <c r="H433" s="46">
        <f t="shared" si="70"/>
        <v>0.59100204498977504</v>
      </c>
      <c r="I433" s="46">
        <f t="shared" si="71"/>
        <v>0</v>
      </c>
      <c r="J433" s="42">
        <f t="shared" si="76"/>
        <v>664.7</v>
      </c>
      <c r="K433" s="42">
        <f t="shared" si="76"/>
        <v>0</v>
      </c>
      <c r="L433" s="43">
        <f t="shared" si="77"/>
        <v>2890000</v>
      </c>
      <c r="M433" s="157">
        <f t="shared" si="72"/>
        <v>0</v>
      </c>
      <c r="N433" s="157">
        <f t="shared" si="73"/>
        <v>2000000</v>
      </c>
      <c r="O433" s="158">
        <f t="shared" si="74"/>
        <v>460</v>
      </c>
      <c r="P433" s="42"/>
    </row>
    <row r="434" spans="1:16" x14ac:dyDescent="0.2">
      <c r="A434" s="156">
        <v>426</v>
      </c>
      <c r="B434" s="157">
        <v>38193000</v>
      </c>
      <c r="C434" s="42">
        <v>6874.74</v>
      </c>
      <c r="D434" s="43">
        <f t="shared" si="79"/>
        <v>2000000</v>
      </c>
      <c r="E434" s="43">
        <f t="shared" si="79"/>
        <v>4</v>
      </c>
      <c r="F434" s="43">
        <f t="shared" si="79"/>
        <v>10000000</v>
      </c>
      <c r="G434" s="43">
        <f t="shared" si="79"/>
        <v>3</v>
      </c>
      <c r="H434" s="46">
        <f t="shared" si="70"/>
        <v>0.20946246694420442</v>
      </c>
      <c r="I434" s="46">
        <f t="shared" si="71"/>
        <v>0.73817191631974444</v>
      </c>
      <c r="J434" s="42">
        <f t="shared" si="76"/>
        <v>1439.9999999999998</v>
      </c>
      <c r="K434" s="42">
        <f t="shared" si="76"/>
        <v>5074.74</v>
      </c>
      <c r="L434" s="43">
        <f t="shared" si="77"/>
        <v>7999999.9999999991</v>
      </c>
      <c r="M434" s="157">
        <f t="shared" si="72"/>
        <v>28193000</v>
      </c>
      <c r="N434" s="157">
        <f t="shared" si="73"/>
        <v>2000000</v>
      </c>
      <c r="O434" s="158">
        <f t="shared" si="74"/>
        <v>360</v>
      </c>
      <c r="P434" s="42"/>
    </row>
    <row r="435" spans="1:16" x14ac:dyDescent="0.2">
      <c r="A435" s="156">
        <v>427</v>
      </c>
      <c r="B435" s="157">
        <v>30918000</v>
      </c>
      <c r="C435" s="42">
        <v>7729.5</v>
      </c>
      <c r="D435" s="43">
        <f t="shared" si="79"/>
        <v>2000000</v>
      </c>
      <c r="E435" s="43">
        <f t="shared" si="79"/>
        <v>4</v>
      </c>
      <c r="F435" s="43">
        <f t="shared" si="79"/>
        <v>10000000</v>
      </c>
      <c r="G435" s="43">
        <f t="shared" si="79"/>
        <v>3</v>
      </c>
      <c r="H435" s="46">
        <f t="shared" si="70"/>
        <v>0.25874894883239535</v>
      </c>
      <c r="I435" s="46">
        <f t="shared" si="71"/>
        <v>0.67656381395950582</v>
      </c>
      <c r="J435" s="42">
        <f t="shared" si="76"/>
        <v>1999.9999999999998</v>
      </c>
      <c r="K435" s="42">
        <f t="shared" si="76"/>
        <v>5229.5</v>
      </c>
      <c r="L435" s="43">
        <f t="shared" si="77"/>
        <v>8000000</v>
      </c>
      <c r="M435" s="157">
        <f t="shared" si="72"/>
        <v>20918000</v>
      </c>
      <c r="N435" s="157">
        <f t="shared" si="73"/>
        <v>2000000</v>
      </c>
      <c r="O435" s="158">
        <f t="shared" si="74"/>
        <v>500</v>
      </c>
      <c r="P435" s="42"/>
    </row>
    <row r="436" spans="1:16" x14ac:dyDescent="0.2">
      <c r="A436" s="156">
        <v>428</v>
      </c>
      <c r="B436" s="157">
        <v>4484000</v>
      </c>
      <c r="C436" s="42">
        <v>672.6</v>
      </c>
      <c r="D436" s="43">
        <f t="shared" si="79"/>
        <v>2000000</v>
      </c>
      <c r="E436" s="43">
        <f t="shared" si="79"/>
        <v>4</v>
      </c>
      <c r="F436" s="43">
        <f t="shared" si="79"/>
        <v>10000000</v>
      </c>
      <c r="G436" s="43">
        <f t="shared" si="79"/>
        <v>3</v>
      </c>
      <c r="H436" s="46">
        <f t="shared" si="70"/>
        <v>0.55396966993755581</v>
      </c>
      <c r="I436" s="46">
        <f t="shared" si="71"/>
        <v>0</v>
      </c>
      <c r="J436" s="42">
        <f t="shared" si="76"/>
        <v>372.6</v>
      </c>
      <c r="K436" s="42">
        <f t="shared" si="76"/>
        <v>0</v>
      </c>
      <c r="L436" s="43">
        <f t="shared" si="77"/>
        <v>2484000.0000000005</v>
      </c>
      <c r="M436" s="157">
        <f t="shared" si="72"/>
        <v>0</v>
      </c>
      <c r="N436" s="157">
        <f t="shared" si="73"/>
        <v>1999999.9999999995</v>
      </c>
      <c r="O436" s="158">
        <f t="shared" si="74"/>
        <v>300</v>
      </c>
      <c r="P436" s="42"/>
    </row>
    <row r="437" spans="1:16" x14ac:dyDescent="0.2">
      <c r="A437" s="156">
        <v>429</v>
      </c>
      <c r="B437" s="157">
        <v>10088000</v>
      </c>
      <c r="C437" s="42">
        <v>1815.84</v>
      </c>
      <c r="D437" s="43">
        <f t="shared" si="79"/>
        <v>2000000</v>
      </c>
      <c r="E437" s="43">
        <f t="shared" si="79"/>
        <v>4</v>
      </c>
      <c r="F437" s="43">
        <f t="shared" si="79"/>
        <v>10000000</v>
      </c>
      <c r="G437" s="43">
        <f t="shared" si="79"/>
        <v>3</v>
      </c>
      <c r="H437" s="46">
        <f t="shared" si="70"/>
        <v>0.79302141157811257</v>
      </c>
      <c r="I437" s="46">
        <f t="shared" si="71"/>
        <v>8.7232355273592389E-3</v>
      </c>
      <c r="J437" s="42">
        <f t="shared" si="76"/>
        <v>1439.9999999999998</v>
      </c>
      <c r="K437" s="42">
        <f t="shared" si="76"/>
        <v>15.84</v>
      </c>
      <c r="L437" s="43">
        <f t="shared" si="77"/>
        <v>8000000</v>
      </c>
      <c r="M437" s="157">
        <f t="shared" si="72"/>
        <v>88000</v>
      </c>
      <c r="N437" s="157">
        <f t="shared" si="73"/>
        <v>2000000</v>
      </c>
      <c r="O437" s="158">
        <f t="shared" si="74"/>
        <v>360.00000000000023</v>
      </c>
      <c r="P437" s="42"/>
    </row>
    <row r="438" spans="1:16" x14ac:dyDescent="0.2">
      <c r="A438" s="156">
        <v>430</v>
      </c>
      <c r="B438" s="157">
        <v>12390000</v>
      </c>
      <c r="C438" s="42">
        <v>1982.4</v>
      </c>
      <c r="D438" s="43">
        <f t="shared" si="79"/>
        <v>2000000</v>
      </c>
      <c r="E438" s="43">
        <f t="shared" si="79"/>
        <v>4</v>
      </c>
      <c r="F438" s="43">
        <f t="shared" si="79"/>
        <v>10000000</v>
      </c>
      <c r="G438" s="43">
        <f t="shared" si="79"/>
        <v>3</v>
      </c>
      <c r="H438" s="46">
        <f t="shared" si="70"/>
        <v>0.64568200161420497</v>
      </c>
      <c r="I438" s="46">
        <f t="shared" si="71"/>
        <v>0.19289749798224373</v>
      </c>
      <c r="J438" s="42">
        <f t="shared" si="76"/>
        <v>1280</v>
      </c>
      <c r="K438" s="42">
        <f t="shared" si="76"/>
        <v>382.4</v>
      </c>
      <c r="L438" s="43">
        <f t="shared" si="77"/>
        <v>8000000</v>
      </c>
      <c r="M438" s="157">
        <f t="shared" si="72"/>
        <v>2390000</v>
      </c>
      <c r="N438" s="157">
        <f t="shared" si="73"/>
        <v>2000000</v>
      </c>
      <c r="O438" s="158">
        <f t="shared" si="74"/>
        <v>320</v>
      </c>
      <c r="P438" s="42"/>
    </row>
    <row r="439" spans="1:16" x14ac:dyDescent="0.2">
      <c r="A439" s="156">
        <v>431</v>
      </c>
      <c r="B439" s="157">
        <v>15279000</v>
      </c>
      <c r="C439" s="42">
        <v>4583.7</v>
      </c>
      <c r="D439" s="43">
        <f t="shared" si="79"/>
        <v>2000000</v>
      </c>
      <c r="E439" s="43">
        <f t="shared" si="79"/>
        <v>4</v>
      </c>
      <c r="F439" s="43">
        <f t="shared" si="79"/>
        <v>10000000</v>
      </c>
      <c r="G439" s="43">
        <f t="shared" si="79"/>
        <v>3</v>
      </c>
      <c r="H439" s="46">
        <f t="shared" si="70"/>
        <v>0.52359447607827736</v>
      </c>
      <c r="I439" s="46">
        <f t="shared" si="71"/>
        <v>0.3455069049021533</v>
      </c>
      <c r="J439" s="42">
        <f t="shared" si="76"/>
        <v>2400</v>
      </c>
      <c r="K439" s="42">
        <f t="shared" si="76"/>
        <v>1583.7</v>
      </c>
      <c r="L439" s="43">
        <f t="shared" si="77"/>
        <v>8000000</v>
      </c>
      <c r="M439" s="157">
        <f t="shared" si="72"/>
        <v>5279000</v>
      </c>
      <c r="N439" s="157">
        <f t="shared" si="73"/>
        <v>2000000</v>
      </c>
      <c r="O439" s="158">
        <f t="shared" si="74"/>
        <v>600</v>
      </c>
      <c r="P439" s="42"/>
    </row>
    <row r="440" spans="1:16" x14ac:dyDescent="0.2">
      <c r="A440" s="156">
        <v>432</v>
      </c>
      <c r="B440" s="157">
        <v>800000</v>
      </c>
      <c r="C440" s="42">
        <v>168</v>
      </c>
      <c r="D440" s="43">
        <f t="shared" si="79"/>
        <v>2000000</v>
      </c>
      <c r="E440" s="43">
        <f t="shared" si="79"/>
        <v>4</v>
      </c>
      <c r="F440" s="43">
        <f t="shared" si="79"/>
        <v>10000000</v>
      </c>
      <c r="G440" s="43">
        <f t="shared" si="79"/>
        <v>3</v>
      </c>
      <c r="H440" s="46">
        <f t="shared" si="70"/>
        <v>0</v>
      </c>
      <c r="I440" s="46">
        <f t="shared" si="71"/>
        <v>0</v>
      </c>
      <c r="J440" s="42">
        <f t="shared" si="76"/>
        <v>0</v>
      </c>
      <c r="K440" s="42">
        <f t="shared" si="76"/>
        <v>0</v>
      </c>
      <c r="L440" s="43">
        <f t="shared" si="77"/>
        <v>0</v>
      </c>
      <c r="M440" s="157">
        <f t="shared" si="72"/>
        <v>0</v>
      </c>
      <c r="N440" s="157">
        <f t="shared" si="73"/>
        <v>800000</v>
      </c>
      <c r="O440" s="158">
        <f t="shared" si="74"/>
        <v>168</v>
      </c>
      <c r="P440" s="42"/>
    </row>
    <row r="441" spans="1:16" x14ac:dyDescent="0.2">
      <c r="A441" s="156">
        <v>433</v>
      </c>
      <c r="B441" s="157">
        <v>800000</v>
      </c>
      <c r="C441" s="42">
        <v>144</v>
      </c>
      <c r="D441" s="43">
        <f t="shared" si="79"/>
        <v>2000000</v>
      </c>
      <c r="E441" s="43">
        <f t="shared" si="79"/>
        <v>4</v>
      </c>
      <c r="F441" s="43">
        <f t="shared" si="79"/>
        <v>10000000</v>
      </c>
      <c r="G441" s="43">
        <f t="shared" si="79"/>
        <v>3</v>
      </c>
      <c r="H441" s="46">
        <f t="shared" si="70"/>
        <v>0</v>
      </c>
      <c r="I441" s="46">
        <f t="shared" si="71"/>
        <v>0</v>
      </c>
      <c r="J441" s="42">
        <f t="shared" si="76"/>
        <v>0</v>
      </c>
      <c r="K441" s="42">
        <f t="shared" si="76"/>
        <v>0</v>
      </c>
      <c r="L441" s="43">
        <f t="shared" si="77"/>
        <v>0</v>
      </c>
      <c r="M441" s="157">
        <f t="shared" si="72"/>
        <v>0</v>
      </c>
      <c r="N441" s="157">
        <f t="shared" si="73"/>
        <v>800000</v>
      </c>
      <c r="O441" s="158">
        <f t="shared" si="74"/>
        <v>144</v>
      </c>
      <c r="P441" s="42"/>
    </row>
    <row r="442" spans="1:16" x14ac:dyDescent="0.2">
      <c r="A442" s="156">
        <v>434</v>
      </c>
      <c r="B442" s="157">
        <v>800000</v>
      </c>
      <c r="C442" s="42">
        <v>160</v>
      </c>
      <c r="D442" s="43">
        <f t="shared" ref="D442:G457" si="80">D441</f>
        <v>2000000</v>
      </c>
      <c r="E442" s="43">
        <f t="shared" si="80"/>
        <v>4</v>
      </c>
      <c r="F442" s="43">
        <f t="shared" si="80"/>
        <v>10000000</v>
      </c>
      <c r="G442" s="43">
        <f t="shared" si="80"/>
        <v>3</v>
      </c>
      <c r="H442" s="46">
        <f t="shared" si="70"/>
        <v>0</v>
      </c>
      <c r="I442" s="46">
        <f t="shared" si="71"/>
        <v>0</v>
      </c>
      <c r="J442" s="42">
        <f t="shared" si="76"/>
        <v>0</v>
      </c>
      <c r="K442" s="42">
        <f t="shared" si="76"/>
        <v>0</v>
      </c>
      <c r="L442" s="43">
        <f t="shared" si="77"/>
        <v>0</v>
      </c>
      <c r="M442" s="157">
        <f t="shared" si="72"/>
        <v>0</v>
      </c>
      <c r="N442" s="157">
        <f t="shared" si="73"/>
        <v>800000</v>
      </c>
      <c r="O442" s="158">
        <f t="shared" si="74"/>
        <v>160</v>
      </c>
      <c r="P442" s="42"/>
    </row>
    <row r="443" spans="1:16" x14ac:dyDescent="0.2">
      <c r="A443" s="156">
        <v>435</v>
      </c>
      <c r="B443" s="157">
        <v>3459000</v>
      </c>
      <c r="C443" s="42">
        <v>864.75</v>
      </c>
      <c r="D443" s="43">
        <f t="shared" si="80"/>
        <v>2000000</v>
      </c>
      <c r="E443" s="43">
        <f t="shared" si="80"/>
        <v>4</v>
      </c>
      <c r="F443" s="43">
        <f t="shared" si="80"/>
        <v>10000000</v>
      </c>
      <c r="G443" s="43">
        <f t="shared" si="80"/>
        <v>3</v>
      </c>
      <c r="H443" s="46">
        <f t="shared" si="70"/>
        <v>0.42179820757444347</v>
      </c>
      <c r="I443" s="46">
        <f t="shared" si="71"/>
        <v>0</v>
      </c>
      <c r="J443" s="42">
        <f t="shared" si="76"/>
        <v>364.75</v>
      </c>
      <c r="K443" s="42">
        <f t="shared" si="76"/>
        <v>0</v>
      </c>
      <c r="L443" s="43">
        <f t="shared" si="77"/>
        <v>1459000</v>
      </c>
      <c r="M443" s="157">
        <f t="shared" si="72"/>
        <v>0</v>
      </c>
      <c r="N443" s="157">
        <f t="shared" si="73"/>
        <v>2000000</v>
      </c>
      <c r="O443" s="158">
        <f t="shared" si="74"/>
        <v>500</v>
      </c>
      <c r="P443" s="42"/>
    </row>
    <row r="444" spans="1:16" x14ac:dyDescent="0.2">
      <c r="A444" s="156">
        <v>436</v>
      </c>
      <c r="B444" s="157">
        <v>25743000</v>
      </c>
      <c r="C444" s="42">
        <v>4376.3100000000004</v>
      </c>
      <c r="D444" s="43">
        <f t="shared" si="80"/>
        <v>2000000</v>
      </c>
      <c r="E444" s="43">
        <f t="shared" si="80"/>
        <v>4</v>
      </c>
      <c r="F444" s="43">
        <f t="shared" si="80"/>
        <v>10000000</v>
      </c>
      <c r="G444" s="43">
        <f t="shared" si="80"/>
        <v>3</v>
      </c>
      <c r="H444" s="46">
        <f t="shared" si="70"/>
        <v>0.3107640912092608</v>
      </c>
      <c r="I444" s="46">
        <f t="shared" si="71"/>
        <v>0.61154488598842405</v>
      </c>
      <c r="J444" s="42">
        <f t="shared" si="76"/>
        <v>1360.0000000000002</v>
      </c>
      <c r="K444" s="42">
        <f t="shared" si="76"/>
        <v>2676.3100000000004</v>
      </c>
      <c r="L444" s="43">
        <f t="shared" si="77"/>
        <v>8000000.0000000009</v>
      </c>
      <c r="M444" s="157">
        <f t="shared" si="72"/>
        <v>15743000</v>
      </c>
      <c r="N444" s="157">
        <f t="shared" si="73"/>
        <v>2000000</v>
      </c>
      <c r="O444" s="158">
        <f t="shared" si="74"/>
        <v>340</v>
      </c>
      <c r="P444" s="42"/>
    </row>
    <row r="445" spans="1:16" x14ac:dyDescent="0.2">
      <c r="A445" s="156">
        <v>437</v>
      </c>
      <c r="B445" s="157">
        <v>11407000</v>
      </c>
      <c r="C445" s="42">
        <v>3536.17</v>
      </c>
      <c r="D445" s="43">
        <f t="shared" si="80"/>
        <v>2000000</v>
      </c>
      <c r="E445" s="43">
        <f t="shared" si="80"/>
        <v>4</v>
      </c>
      <c r="F445" s="43">
        <f t="shared" si="80"/>
        <v>10000000</v>
      </c>
      <c r="G445" s="43">
        <f t="shared" si="80"/>
        <v>3</v>
      </c>
      <c r="H445" s="46">
        <f t="shared" si="70"/>
        <v>0.70132374857543611</v>
      </c>
      <c r="I445" s="46">
        <f t="shared" si="71"/>
        <v>0.12334531428070483</v>
      </c>
      <c r="J445" s="42">
        <f t="shared" si="76"/>
        <v>2480</v>
      </c>
      <c r="K445" s="42">
        <f t="shared" si="76"/>
        <v>436.17</v>
      </c>
      <c r="L445" s="43">
        <f t="shared" si="77"/>
        <v>8000000</v>
      </c>
      <c r="M445" s="157">
        <f t="shared" si="72"/>
        <v>1407000</v>
      </c>
      <c r="N445" s="157">
        <f t="shared" si="73"/>
        <v>2000000</v>
      </c>
      <c r="O445" s="158">
        <f t="shared" si="74"/>
        <v>620</v>
      </c>
      <c r="P445" s="42"/>
    </row>
    <row r="446" spans="1:16" x14ac:dyDescent="0.2">
      <c r="A446" s="156">
        <v>438</v>
      </c>
      <c r="B446" s="157">
        <v>4889000</v>
      </c>
      <c r="C446" s="42">
        <v>880.02</v>
      </c>
      <c r="D446" s="43">
        <f t="shared" si="80"/>
        <v>2000000</v>
      </c>
      <c r="E446" s="43">
        <f t="shared" si="80"/>
        <v>4</v>
      </c>
      <c r="F446" s="43">
        <f t="shared" si="80"/>
        <v>10000000</v>
      </c>
      <c r="G446" s="43">
        <f t="shared" si="80"/>
        <v>3</v>
      </c>
      <c r="H446" s="46">
        <f t="shared" si="70"/>
        <v>0.59091838821844955</v>
      </c>
      <c r="I446" s="46">
        <f t="shared" si="71"/>
        <v>0</v>
      </c>
      <c r="J446" s="42">
        <f t="shared" si="76"/>
        <v>520.02</v>
      </c>
      <c r="K446" s="42">
        <f t="shared" si="76"/>
        <v>0</v>
      </c>
      <c r="L446" s="43">
        <f t="shared" si="77"/>
        <v>2889000</v>
      </c>
      <c r="M446" s="157">
        <f t="shared" si="72"/>
        <v>0</v>
      </c>
      <c r="N446" s="157">
        <f t="shared" si="73"/>
        <v>2000000</v>
      </c>
      <c r="O446" s="158">
        <f t="shared" si="74"/>
        <v>360</v>
      </c>
      <c r="P446" s="42"/>
    </row>
    <row r="447" spans="1:16" x14ac:dyDescent="0.2">
      <c r="A447" s="156">
        <v>439</v>
      </c>
      <c r="B447" s="157">
        <v>3612000</v>
      </c>
      <c r="C447" s="42">
        <v>433.44</v>
      </c>
      <c r="D447" s="43">
        <f t="shared" si="80"/>
        <v>2000000</v>
      </c>
      <c r="E447" s="43">
        <f t="shared" si="80"/>
        <v>4</v>
      </c>
      <c r="F447" s="43">
        <f t="shared" si="80"/>
        <v>10000000</v>
      </c>
      <c r="G447" s="43">
        <f t="shared" si="80"/>
        <v>3</v>
      </c>
      <c r="H447" s="46">
        <f t="shared" si="70"/>
        <v>0.44629014396456257</v>
      </c>
      <c r="I447" s="46">
        <f t="shared" si="71"/>
        <v>0</v>
      </c>
      <c r="J447" s="42">
        <f t="shared" si="76"/>
        <v>193.44</v>
      </c>
      <c r="K447" s="42">
        <f t="shared" si="76"/>
        <v>0</v>
      </c>
      <c r="L447" s="43">
        <f t="shared" si="77"/>
        <v>1612000</v>
      </c>
      <c r="M447" s="157">
        <f t="shared" si="72"/>
        <v>0</v>
      </c>
      <c r="N447" s="157">
        <f t="shared" si="73"/>
        <v>2000000</v>
      </c>
      <c r="O447" s="158">
        <f t="shared" si="74"/>
        <v>240</v>
      </c>
      <c r="P447" s="42"/>
    </row>
    <row r="448" spans="1:16" x14ac:dyDescent="0.2">
      <c r="A448" s="156">
        <v>440</v>
      </c>
      <c r="B448" s="157">
        <v>7355000</v>
      </c>
      <c r="C448" s="42">
        <v>1471</v>
      </c>
      <c r="D448" s="43">
        <f t="shared" si="80"/>
        <v>2000000</v>
      </c>
      <c r="E448" s="43">
        <f t="shared" si="80"/>
        <v>4</v>
      </c>
      <c r="F448" s="43">
        <f t="shared" si="80"/>
        <v>10000000</v>
      </c>
      <c r="G448" s="43">
        <f t="shared" si="80"/>
        <v>3</v>
      </c>
      <c r="H448" s="46">
        <f t="shared" si="70"/>
        <v>0.72807613868116927</v>
      </c>
      <c r="I448" s="46">
        <f t="shared" si="71"/>
        <v>0</v>
      </c>
      <c r="J448" s="42">
        <f t="shared" si="76"/>
        <v>1071</v>
      </c>
      <c r="K448" s="42">
        <f t="shared" si="76"/>
        <v>0</v>
      </c>
      <c r="L448" s="43">
        <f t="shared" si="77"/>
        <v>5355000</v>
      </c>
      <c r="M448" s="157">
        <f t="shared" si="72"/>
        <v>0</v>
      </c>
      <c r="N448" s="157">
        <f t="shared" si="73"/>
        <v>2000000</v>
      </c>
      <c r="O448" s="158">
        <f t="shared" si="74"/>
        <v>400</v>
      </c>
      <c r="P448" s="42"/>
    </row>
    <row r="449" spans="1:16" x14ac:dyDescent="0.2">
      <c r="A449" s="156">
        <v>441</v>
      </c>
      <c r="B449" s="157">
        <v>21258000</v>
      </c>
      <c r="C449" s="42">
        <v>3826.44</v>
      </c>
      <c r="D449" s="43">
        <f t="shared" si="80"/>
        <v>2000000</v>
      </c>
      <c r="E449" s="43">
        <f t="shared" si="80"/>
        <v>4</v>
      </c>
      <c r="F449" s="43">
        <f t="shared" si="80"/>
        <v>10000000</v>
      </c>
      <c r="G449" s="43">
        <f t="shared" si="80"/>
        <v>3</v>
      </c>
      <c r="H449" s="46">
        <f t="shared" si="70"/>
        <v>0.37632891146862357</v>
      </c>
      <c r="I449" s="46">
        <f t="shared" si="71"/>
        <v>0.52958886066422051</v>
      </c>
      <c r="J449" s="42">
        <f t="shared" si="76"/>
        <v>1440</v>
      </c>
      <c r="K449" s="42">
        <f t="shared" si="76"/>
        <v>2026.44</v>
      </c>
      <c r="L449" s="43">
        <f t="shared" si="77"/>
        <v>8000000</v>
      </c>
      <c r="M449" s="157">
        <f t="shared" si="72"/>
        <v>11258000</v>
      </c>
      <c r="N449" s="157">
        <f t="shared" si="73"/>
        <v>2000000</v>
      </c>
      <c r="O449" s="158">
        <f t="shared" si="74"/>
        <v>360</v>
      </c>
      <c r="P449" s="42"/>
    </row>
    <row r="450" spans="1:16" x14ac:dyDescent="0.2">
      <c r="A450" s="156">
        <v>442</v>
      </c>
      <c r="B450" s="157">
        <v>8928000</v>
      </c>
      <c r="C450" s="42">
        <v>1964.16</v>
      </c>
      <c r="D450" s="43">
        <f t="shared" si="80"/>
        <v>2000000</v>
      </c>
      <c r="E450" s="43">
        <f t="shared" si="80"/>
        <v>4</v>
      </c>
      <c r="F450" s="43">
        <f t="shared" si="80"/>
        <v>10000000</v>
      </c>
      <c r="G450" s="43">
        <f t="shared" si="80"/>
        <v>3</v>
      </c>
      <c r="H450" s="46">
        <f t="shared" si="70"/>
        <v>0.77598566308243733</v>
      </c>
      <c r="I450" s="46">
        <f t="shared" si="71"/>
        <v>0</v>
      </c>
      <c r="J450" s="42">
        <f t="shared" si="76"/>
        <v>1524.16</v>
      </c>
      <c r="K450" s="42">
        <f t="shared" si="76"/>
        <v>0</v>
      </c>
      <c r="L450" s="43">
        <f t="shared" si="77"/>
        <v>6928000</v>
      </c>
      <c r="M450" s="157">
        <f t="shared" si="72"/>
        <v>0</v>
      </c>
      <c r="N450" s="157">
        <f t="shared" si="73"/>
        <v>2000000</v>
      </c>
      <c r="O450" s="158">
        <f t="shared" si="74"/>
        <v>440</v>
      </c>
      <c r="P450" s="42"/>
    </row>
    <row r="451" spans="1:16" x14ac:dyDescent="0.2">
      <c r="A451" s="156">
        <v>443</v>
      </c>
      <c r="B451" s="157">
        <v>3916000</v>
      </c>
      <c r="C451" s="42">
        <v>1174.8</v>
      </c>
      <c r="D451" s="43">
        <f t="shared" si="80"/>
        <v>2000000</v>
      </c>
      <c r="E451" s="43">
        <f t="shared" si="80"/>
        <v>4</v>
      </c>
      <c r="F451" s="43">
        <f t="shared" si="80"/>
        <v>10000000</v>
      </c>
      <c r="G451" s="43">
        <f t="shared" si="80"/>
        <v>3</v>
      </c>
      <c r="H451" s="46">
        <f t="shared" si="70"/>
        <v>0.48927477017364657</v>
      </c>
      <c r="I451" s="46">
        <f t="shared" si="71"/>
        <v>0</v>
      </c>
      <c r="J451" s="42">
        <f t="shared" si="76"/>
        <v>574.79999999999995</v>
      </c>
      <c r="K451" s="42">
        <f t="shared" si="76"/>
        <v>0</v>
      </c>
      <c r="L451" s="43">
        <f t="shared" si="77"/>
        <v>1916000</v>
      </c>
      <c r="M451" s="157">
        <f t="shared" si="72"/>
        <v>0</v>
      </c>
      <c r="N451" s="157">
        <f t="shared" si="73"/>
        <v>2000000</v>
      </c>
      <c r="O451" s="158">
        <f t="shared" si="74"/>
        <v>600</v>
      </c>
      <c r="P451" s="42"/>
    </row>
    <row r="452" spans="1:16" x14ac:dyDescent="0.2">
      <c r="A452" s="156">
        <v>444</v>
      </c>
      <c r="B452" s="157">
        <v>35449000</v>
      </c>
      <c r="C452" s="42">
        <v>10634.7</v>
      </c>
      <c r="D452" s="43">
        <f t="shared" si="80"/>
        <v>2000000</v>
      </c>
      <c r="E452" s="43">
        <f t="shared" si="80"/>
        <v>4</v>
      </c>
      <c r="F452" s="43">
        <f t="shared" si="80"/>
        <v>10000000</v>
      </c>
      <c r="G452" s="43">
        <f t="shared" si="80"/>
        <v>3</v>
      </c>
      <c r="H452" s="46">
        <f t="shared" si="70"/>
        <v>0.2256763237326864</v>
      </c>
      <c r="I452" s="46">
        <f t="shared" si="71"/>
        <v>0.71790459533414197</v>
      </c>
      <c r="J452" s="42">
        <f t="shared" si="76"/>
        <v>2400</v>
      </c>
      <c r="K452" s="42">
        <f t="shared" si="76"/>
        <v>7634.7</v>
      </c>
      <c r="L452" s="43">
        <f t="shared" si="77"/>
        <v>8000000</v>
      </c>
      <c r="M452" s="157">
        <f t="shared" si="72"/>
        <v>25449000</v>
      </c>
      <c r="N452" s="157">
        <f t="shared" si="73"/>
        <v>2000000</v>
      </c>
      <c r="O452" s="158">
        <f t="shared" si="74"/>
        <v>600</v>
      </c>
      <c r="P452" s="42"/>
    </row>
    <row r="453" spans="1:16" x14ac:dyDescent="0.2">
      <c r="A453" s="156">
        <v>445</v>
      </c>
      <c r="B453" s="157">
        <v>12144000</v>
      </c>
      <c r="C453" s="42">
        <v>2550.2399999999998</v>
      </c>
      <c r="D453" s="43">
        <f t="shared" si="80"/>
        <v>2000000</v>
      </c>
      <c r="E453" s="43">
        <f t="shared" si="80"/>
        <v>4</v>
      </c>
      <c r="F453" s="43">
        <f t="shared" si="80"/>
        <v>10000000</v>
      </c>
      <c r="G453" s="43">
        <f t="shared" si="80"/>
        <v>3</v>
      </c>
      <c r="H453" s="46">
        <f t="shared" si="70"/>
        <v>0.65876152832674573</v>
      </c>
      <c r="I453" s="46">
        <f t="shared" si="71"/>
        <v>0.17654808959156784</v>
      </c>
      <c r="J453" s="42">
        <f t="shared" si="76"/>
        <v>1679.9999999999998</v>
      </c>
      <c r="K453" s="42">
        <f t="shared" si="76"/>
        <v>450.23999999999995</v>
      </c>
      <c r="L453" s="43">
        <f t="shared" si="77"/>
        <v>8000000</v>
      </c>
      <c r="M453" s="157">
        <f t="shared" si="72"/>
        <v>2144000</v>
      </c>
      <c r="N453" s="157">
        <f t="shared" si="73"/>
        <v>2000000</v>
      </c>
      <c r="O453" s="158">
        <f t="shared" si="74"/>
        <v>420</v>
      </c>
      <c r="P453" s="42"/>
    </row>
    <row r="454" spans="1:16" x14ac:dyDescent="0.2">
      <c r="A454" s="156">
        <v>446</v>
      </c>
      <c r="B454" s="157">
        <v>8290000</v>
      </c>
      <c r="C454" s="42">
        <v>2321.1999999999998</v>
      </c>
      <c r="D454" s="43">
        <f t="shared" si="80"/>
        <v>2000000</v>
      </c>
      <c r="E454" s="43">
        <f t="shared" si="80"/>
        <v>4</v>
      </c>
      <c r="F454" s="43">
        <f t="shared" si="80"/>
        <v>10000000</v>
      </c>
      <c r="G454" s="43">
        <f t="shared" si="80"/>
        <v>3</v>
      </c>
      <c r="H454" s="46">
        <f t="shared" si="70"/>
        <v>0.75874547647768398</v>
      </c>
      <c r="I454" s="46">
        <f t="shared" si="71"/>
        <v>0</v>
      </c>
      <c r="J454" s="42">
        <f t="shared" si="76"/>
        <v>1761.1999999999998</v>
      </c>
      <c r="K454" s="42">
        <f t="shared" si="76"/>
        <v>0</v>
      </c>
      <c r="L454" s="43">
        <f t="shared" si="77"/>
        <v>6290000</v>
      </c>
      <c r="M454" s="157">
        <f t="shared" si="72"/>
        <v>0</v>
      </c>
      <c r="N454" s="157">
        <f t="shared" si="73"/>
        <v>2000000</v>
      </c>
      <c r="O454" s="158">
        <f t="shared" si="74"/>
        <v>560</v>
      </c>
      <c r="P454" s="42"/>
    </row>
    <row r="455" spans="1:16" x14ac:dyDescent="0.2">
      <c r="A455" s="156">
        <v>447</v>
      </c>
      <c r="B455" s="157">
        <v>31951000</v>
      </c>
      <c r="C455" s="42">
        <v>5431.67</v>
      </c>
      <c r="D455" s="43">
        <f t="shared" si="80"/>
        <v>2000000</v>
      </c>
      <c r="E455" s="43">
        <f t="shared" si="80"/>
        <v>4</v>
      </c>
      <c r="F455" s="43">
        <f t="shared" si="80"/>
        <v>10000000</v>
      </c>
      <c r="G455" s="43">
        <f t="shared" si="80"/>
        <v>3</v>
      </c>
      <c r="H455" s="46">
        <f t="shared" si="70"/>
        <v>0.25038339958060779</v>
      </c>
      <c r="I455" s="46">
        <f t="shared" si="71"/>
        <v>0.68702075052424028</v>
      </c>
      <c r="J455" s="42">
        <f t="shared" si="76"/>
        <v>1360</v>
      </c>
      <c r="K455" s="42">
        <f t="shared" si="76"/>
        <v>3731.67</v>
      </c>
      <c r="L455" s="43">
        <f t="shared" si="77"/>
        <v>7999999.9999999991</v>
      </c>
      <c r="M455" s="157">
        <f t="shared" si="72"/>
        <v>21951000</v>
      </c>
      <c r="N455" s="157">
        <f t="shared" si="73"/>
        <v>2000000</v>
      </c>
      <c r="O455" s="158">
        <f t="shared" si="74"/>
        <v>340</v>
      </c>
      <c r="P455" s="42"/>
    </row>
    <row r="456" spans="1:16" x14ac:dyDescent="0.2">
      <c r="A456" s="156">
        <v>448</v>
      </c>
      <c r="B456" s="157">
        <v>3141000</v>
      </c>
      <c r="C456" s="42">
        <v>785.25</v>
      </c>
      <c r="D456" s="43">
        <f t="shared" si="80"/>
        <v>2000000</v>
      </c>
      <c r="E456" s="43">
        <f t="shared" si="80"/>
        <v>4</v>
      </c>
      <c r="F456" s="43">
        <f t="shared" si="80"/>
        <v>10000000</v>
      </c>
      <c r="G456" s="43">
        <f t="shared" si="80"/>
        <v>3</v>
      </c>
      <c r="H456" s="46">
        <f t="shared" si="70"/>
        <v>0.36326010824578159</v>
      </c>
      <c r="I456" s="46">
        <f t="shared" si="71"/>
        <v>0</v>
      </c>
      <c r="J456" s="42">
        <f t="shared" si="76"/>
        <v>285.25</v>
      </c>
      <c r="K456" s="42">
        <f t="shared" si="76"/>
        <v>0</v>
      </c>
      <c r="L456" s="43">
        <f t="shared" si="77"/>
        <v>1141000</v>
      </c>
      <c r="M456" s="157">
        <f t="shared" si="72"/>
        <v>0</v>
      </c>
      <c r="N456" s="157">
        <f t="shared" si="73"/>
        <v>2000000</v>
      </c>
      <c r="O456" s="158">
        <f t="shared" si="74"/>
        <v>500</v>
      </c>
      <c r="P456" s="42"/>
    </row>
    <row r="457" spans="1:16" x14ac:dyDescent="0.2">
      <c r="A457" s="156">
        <v>449</v>
      </c>
      <c r="B457" s="157">
        <v>25141000</v>
      </c>
      <c r="C457" s="42">
        <v>6788.07</v>
      </c>
      <c r="D457" s="43">
        <f t="shared" si="80"/>
        <v>2000000</v>
      </c>
      <c r="E457" s="43">
        <f t="shared" si="80"/>
        <v>4</v>
      </c>
      <c r="F457" s="43">
        <f t="shared" si="80"/>
        <v>10000000</v>
      </c>
      <c r="G457" s="43">
        <f t="shared" si="80"/>
        <v>3</v>
      </c>
      <c r="H457" s="46">
        <f t="shared" ref="H457:H520" si="81">MAX(0,MIN(E457*D457,B457-D457))/B457</f>
        <v>0.31820532198401019</v>
      </c>
      <c r="I457" s="46">
        <f t="shared" ref="I457:I520" si="82">MAX(0,MIN(G457*F457,B457-SUM(D457,E457*D457)))/B457</f>
        <v>0.60224334751998732</v>
      </c>
      <c r="J457" s="42">
        <f t="shared" si="76"/>
        <v>2160</v>
      </c>
      <c r="K457" s="42">
        <f t="shared" si="76"/>
        <v>4088.07</v>
      </c>
      <c r="L457" s="43">
        <f t="shared" si="77"/>
        <v>8000000</v>
      </c>
      <c r="M457" s="157">
        <f t="shared" ref="M457:M520" si="83">I457*$B457</f>
        <v>15141000.000000002</v>
      </c>
      <c r="N457" s="157">
        <f t="shared" ref="N457:N520" si="84">B457-SUM(L457:M457)</f>
        <v>2000000</v>
      </c>
      <c r="O457" s="158">
        <f t="shared" ref="O457:O520" si="85">C457-SUM(J457:K457)</f>
        <v>540</v>
      </c>
      <c r="P457" s="42"/>
    </row>
    <row r="458" spans="1:16" x14ac:dyDescent="0.2">
      <c r="A458" s="156">
        <v>450</v>
      </c>
      <c r="B458" s="157">
        <v>11127000</v>
      </c>
      <c r="C458" s="42">
        <v>1780.32</v>
      </c>
      <c r="D458" s="43">
        <f t="shared" ref="D458:G473" si="86">D457</f>
        <v>2000000</v>
      </c>
      <c r="E458" s="43">
        <f t="shared" si="86"/>
        <v>4</v>
      </c>
      <c r="F458" s="43">
        <f t="shared" si="86"/>
        <v>10000000</v>
      </c>
      <c r="G458" s="43">
        <f t="shared" si="86"/>
        <v>3</v>
      </c>
      <c r="H458" s="46">
        <f t="shared" si="81"/>
        <v>0.7189718702255774</v>
      </c>
      <c r="I458" s="46">
        <f t="shared" si="82"/>
        <v>0.10128516221802822</v>
      </c>
      <c r="J458" s="42">
        <f t="shared" ref="J458:K521" si="87">+H458*$C458</f>
        <v>1280</v>
      </c>
      <c r="K458" s="42">
        <f t="shared" si="87"/>
        <v>180.32</v>
      </c>
      <c r="L458" s="43">
        <f t="shared" ref="L458:L521" si="88">H458*B458</f>
        <v>8000000</v>
      </c>
      <c r="M458" s="157">
        <f t="shared" si="83"/>
        <v>1127000</v>
      </c>
      <c r="N458" s="157">
        <f t="shared" si="84"/>
        <v>2000000</v>
      </c>
      <c r="O458" s="158">
        <f t="shared" si="85"/>
        <v>320</v>
      </c>
      <c r="P458" s="42"/>
    </row>
    <row r="459" spans="1:16" x14ac:dyDescent="0.2">
      <c r="A459" s="156">
        <v>451</v>
      </c>
      <c r="B459" s="157">
        <v>40000000</v>
      </c>
      <c r="C459" s="42">
        <v>10000</v>
      </c>
      <c r="D459" s="43">
        <f t="shared" si="86"/>
        <v>2000000</v>
      </c>
      <c r="E459" s="43">
        <f t="shared" si="86"/>
        <v>4</v>
      </c>
      <c r="F459" s="43">
        <f t="shared" si="86"/>
        <v>10000000</v>
      </c>
      <c r="G459" s="43">
        <f t="shared" si="86"/>
        <v>3</v>
      </c>
      <c r="H459" s="46">
        <f t="shared" si="81"/>
        <v>0.2</v>
      </c>
      <c r="I459" s="46">
        <f t="shared" si="82"/>
        <v>0.75</v>
      </c>
      <c r="J459" s="42">
        <f t="shared" si="87"/>
        <v>2000</v>
      </c>
      <c r="K459" s="42">
        <f t="shared" si="87"/>
        <v>7500</v>
      </c>
      <c r="L459" s="43">
        <f t="shared" si="88"/>
        <v>8000000</v>
      </c>
      <c r="M459" s="157">
        <f t="shared" si="83"/>
        <v>30000000</v>
      </c>
      <c r="N459" s="157">
        <f t="shared" si="84"/>
        <v>2000000</v>
      </c>
      <c r="O459" s="158">
        <f t="shared" si="85"/>
        <v>500</v>
      </c>
      <c r="P459" s="42"/>
    </row>
    <row r="460" spans="1:16" x14ac:dyDescent="0.2">
      <c r="A460" s="156">
        <v>452</v>
      </c>
      <c r="B460" s="157">
        <v>37976000</v>
      </c>
      <c r="C460" s="42">
        <v>8734.48</v>
      </c>
      <c r="D460" s="43">
        <f t="shared" si="86"/>
        <v>2000000</v>
      </c>
      <c r="E460" s="43">
        <f t="shared" si="86"/>
        <v>4</v>
      </c>
      <c r="F460" s="43">
        <f t="shared" si="86"/>
        <v>10000000</v>
      </c>
      <c r="G460" s="43">
        <f t="shared" si="86"/>
        <v>3</v>
      </c>
      <c r="H460" s="46">
        <f t="shared" si="81"/>
        <v>0.2106593638087213</v>
      </c>
      <c r="I460" s="46">
        <f t="shared" si="82"/>
        <v>0.73667579523909843</v>
      </c>
      <c r="J460" s="42">
        <f t="shared" si="87"/>
        <v>1840</v>
      </c>
      <c r="K460" s="42">
        <f t="shared" si="87"/>
        <v>6434.4800000000005</v>
      </c>
      <c r="L460" s="43">
        <f t="shared" si="88"/>
        <v>8000000</v>
      </c>
      <c r="M460" s="157">
        <f t="shared" si="83"/>
        <v>27976000.000000004</v>
      </c>
      <c r="N460" s="157">
        <f t="shared" si="84"/>
        <v>2000000</v>
      </c>
      <c r="O460" s="158">
        <f t="shared" si="85"/>
        <v>460</v>
      </c>
      <c r="P460" s="42"/>
    </row>
    <row r="461" spans="1:16" x14ac:dyDescent="0.2">
      <c r="A461" s="156">
        <v>453</v>
      </c>
      <c r="B461" s="157">
        <v>23603000</v>
      </c>
      <c r="C461" s="42">
        <v>3776.48</v>
      </c>
      <c r="D461" s="43">
        <f t="shared" si="86"/>
        <v>2000000</v>
      </c>
      <c r="E461" s="43">
        <f t="shared" si="86"/>
        <v>4</v>
      </c>
      <c r="F461" s="43">
        <f t="shared" si="86"/>
        <v>10000000</v>
      </c>
      <c r="G461" s="43">
        <f t="shared" si="86"/>
        <v>3</v>
      </c>
      <c r="H461" s="46">
        <f t="shared" si="81"/>
        <v>0.33893996525865355</v>
      </c>
      <c r="I461" s="46">
        <f t="shared" si="82"/>
        <v>0.576325043426683</v>
      </c>
      <c r="J461" s="42">
        <f t="shared" si="87"/>
        <v>1280</v>
      </c>
      <c r="K461" s="42">
        <f t="shared" si="87"/>
        <v>2176.48</v>
      </c>
      <c r="L461" s="43">
        <f t="shared" si="88"/>
        <v>8000000</v>
      </c>
      <c r="M461" s="157">
        <f t="shared" si="83"/>
        <v>13602999.999999998</v>
      </c>
      <c r="N461" s="157">
        <f t="shared" si="84"/>
        <v>2000000</v>
      </c>
      <c r="O461" s="158">
        <f t="shared" si="85"/>
        <v>320</v>
      </c>
      <c r="P461" s="42"/>
    </row>
    <row r="462" spans="1:16" x14ac:dyDescent="0.2">
      <c r="A462" s="156">
        <v>454</v>
      </c>
      <c r="B462" s="157">
        <v>800000</v>
      </c>
      <c r="C462" s="42">
        <v>144</v>
      </c>
      <c r="D462" s="43">
        <f t="shared" si="86"/>
        <v>2000000</v>
      </c>
      <c r="E462" s="43">
        <f t="shared" si="86"/>
        <v>4</v>
      </c>
      <c r="F462" s="43">
        <f t="shared" si="86"/>
        <v>10000000</v>
      </c>
      <c r="G462" s="43">
        <f t="shared" si="86"/>
        <v>3</v>
      </c>
      <c r="H462" s="46">
        <f t="shared" si="81"/>
        <v>0</v>
      </c>
      <c r="I462" s="46">
        <f t="shared" si="82"/>
        <v>0</v>
      </c>
      <c r="J462" s="42">
        <f t="shared" si="87"/>
        <v>0</v>
      </c>
      <c r="K462" s="42">
        <f t="shared" si="87"/>
        <v>0</v>
      </c>
      <c r="L462" s="43">
        <f t="shared" si="88"/>
        <v>0</v>
      </c>
      <c r="M462" s="157">
        <f t="shared" si="83"/>
        <v>0</v>
      </c>
      <c r="N462" s="157">
        <f t="shared" si="84"/>
        <v>800000</v>
      </c>
      <c r="O462" s="158">
        <f t="shared" si="85"/>
        <v>144</v>
      </c>
      <c r="P462" s="42"/>
    </row>
    <row r="463" spans="1:16" x14ac:dyDescent="0.2">
      <c r="A463" s="156">
        <v>455</v>
      </c>
      <c r="B463" s="157">
        <v>19156000</v>
      </c>
      <c r="C463" s="42">
        <v>3256.52</v>
      </c>
      <c r="D463" s="43">
        <f t="shared" si="86"/>
        <v>2000000</v>
      </c>
      <c r="E463" s="43">
        <f t="shared" si="86"/>
        <v>4</v>
      </c>
      <c r="F463" s="43">
        <f t="shared" si="86"/>
        <v>10000000</v>
      </c>
      <c r="G463" s="43">
        <f t="shared" si="86"/>
        <v>3</v>
      </c>
      <c r="H463" s="46">
        <f t="shared" si="81"/>
        <v>0.41762372102735434</v>
      </c>
      <c r="I463" s="46">
        <f t="shared" si="82"/>
        <v>0.47797034871580707</v>
      </c>
      <c r="J463" s="42">
        <f t="shared" si="87"/>
        <v>1360</v>
      </c>
      <c r="K463" s="42">
        <f t="shared" si="87"/>
        <v>1556.52</v>
      </c>
      <c r="L463" s="43">
        <f t="shared" si="88"/>
        <v>8000000</v>
      </c>
      <c r="M463" s="157">
        <f t="shared" si="83"/>
        <v>9156000</v>
      </c>
      <c r="N463" s="157">
        <f t="shared" si="84"/>
        <v>2000000</v>
      </c>
      <c r="O463" s="158">
        <f t="shared" si="85"/>
        <v>340</v>
      </c>
      <c r="P463" s="42"/>
    </row>
    <row r="464" spans="1:16" x14ac:dyDescent="0.2">
      <c r="A464" s="156">
        <v>456</v>
      </c>
      <c r="B464" s="157">
        <v>13431000</v>
      </c>
      <c r="C464" s="42">
        <v>1746.03</v>
      </c>
      <c r="D464" s="43">
        <f t="shared" si="86"/>
        <v>2000000</v>
      </c>
      <c r="E464" s="43">
        <f t="shared" si="86"/>
        <v>4</v>
      </c>
      <c r="F464" s="43">
        <f t="shared" si="86"/>
        <v>10000000</v>
      </c>
      <c r="G464" s="43">
        <f t="shared" si="86"/>
        <v>3</v>
      </c>
      <c r="H464" s="46">
        <f t="shared" si="81"/>
        <v>0.59563695927332294</v>
      </c>
      <c r="I464" s="46">
        <f t="shared" si="82"/>
        <v>0.25545380090834635</v>
      </c>
      <c r="J464" s="42">
        <f t="shared" si="87"/>
        <v>1040</v>
      </c>
      <c r="K464" s="42">
        <f t="shared" si="87"/>
        <v>446.03</v>
      </c>
      <c r="L464" s="43">
        <f t="shared" si="88"/>
        <v>8000000</v>
      </c>
      <c r="M464" s="157">
        <f t="shared" si="83"/>
        <v>3431000</v>
      </c>
      <c r="N464" s="157">
        <f t="shared" si="84"/>
        <v>2000000</v>
      </c>
      <c r="O464" s="158">
        <f t="shared" si="85"/>
        <v>260</v>
      </c>
      <c r="P464" s="42"/>
    </row>
    <row r="465" spans="1:16" x14ac:dyDescent="0.2">
      <c r="A465" s="156">
        <v>457</v>
      </c>
      <c r="B465" s="157">
        <v>28797000</v>
      </c>
      <c r="C465" s="42">
        <v>3743.61</v>
      </c>
      <c r="D465" s="43">
        <f t="shared" si="86"/>
        <v>2000000</v>
      </c>
      <c r="E465" s="43">
        <f t="shared" si="86"/>
        <v>4</v>
      </c>
      <c r="F465" s="43">
        <f t="shared" si="86"/>
        <v>10000000</v>
      </c>
      <c r="G465" s="43">
        <f t="shared" si="86"/>
        <v>3</v>
      </c>
      <c r="H465" s="46">
        <f t="shared" si="81"/>
        <v>0.27780671597735873</v>
      </c>
      <c r="I465" s="46">
        <f t="shared" si="82"/>
        <v>0.65274160502830159</v>
      </c>
      <c r="J465" s="42">
        <f t="shared" si="87"/>
        <v>1040</v>
      </c>
      <c r="K465" s="42">
        <f t="shared" si="87"/>
        <v>2443.61</v>
      </c>
      <c r="L465" s="43">
        <f t="shared" si="88"/>
        <v>7999999.9999999991</v>
      </c>
      <c r="M465" s="157">
        <f t="shared" si="83"/>
        <v>18797000</v>
      </c>
      <c r="N465" s="157">
        <f t="shared" si="84"/>
        <v>2000000</v>
      </c>
      <c r="O465" s="158">
        <f t="shared" si="85"/>
        <v>260</v>
      </c>
      <c r="P465" s="42"/>
    </row>
    <row r="466" spans="1:16" x14ac:dyDescent="0.2">
      <c r="A466" s="156">
        <v>458</v>
      </c>
      <c r="B466" s="157">
        <v>32192000</v>
      </c>
      <c r="C466" s="42">
        <v>5472.64</v>
      </c>
      <c r="D466" s="43">
        <f t="shared" si="86"/>
        <v>2000000</v>
      </c>
      <c r="E466" s="43">
        <f t="shared" si="86"/>
        <v>4</v>
      </c>
      <c r="F466" s="43">
        <f t="shared" si="86"/>
        <v>10000000</v>
      </c>
      <c r="G466" s="43">
        <f t="shared" si="86"/>
        <v>3</v>
      </c>
      <c r="H466" s="46">
        <f t="shared" si="81"/>
        <v>0.2485089463220676</v>
      </c>
      <c r="I466" s="46">
        <f t="shared" si="82"/>
        <v>0.68936381709741545</v>
      </c>
      <c r="J466" s="42">
        <f t="shared" si="87"/>
        <v>1360.0000000000002</v>
      </c>
      <c r="K466" s="42">
        <f t="shared" si="87"/>
        <v>3772.64</v>
      </c>
      <c r="L466" s="43">
        <f t="shared" si="88"/>
        <v>8000000</v>
      </c>
      <c r="M466" s="157">
        <f t="shared" si="83"/>
        <v>22192000</v>
      </c>
      <c r="N466" s="157">
        <f t="shared" si="84"/>
        <v>2000000</v>
      </c>
      <c r="O466" s="158">
        <f t="shared" si="85"/>
        <v>340</v>
      </c>
      <c r="P466" s="42"/>
    </row>
    <row r="467" spans="1:16" x14ac:dyDescent="0.2">
      <c r="A467" s="156">
        <v>459</v>
      </c>
      <c r="B467" s="157">
        <v>39473000</v>
      </c>
      <c r="C467" s="42">
        <v>10657.71</v>
      </c>
      <c r="D467" s="43">
        <f t="shared" si="86"/>
        <v>2000000</v>
      </c>
      <c r="E467" s="43">
        <f t="shared" si="86"/>
        <v>4</v>
      </c>
      <c r="F467" s="43">
        <f t="shared" si="86"/>
        <v>10000000</v>
      </c>
      <c r="G467" s="43">
        <f t="shared" si="86"/>
        <v>3</v>
      </c>
      <c r="H467" s="46">
        <f t="shared" si="81"/>
        <v>0.20267017961644668</v>
      </c>
      <c r="I467" s="46">
        <f t="shared" si="82"/>
        <v>0.74666227547944164</v>
      </c>
      <c r="J467" s="42">
        <f t="shared" si="87"/>
        <v>2159.9999999999995</v>
      </c>
      <c r="K467" s="42">
        <f t="shared" si="87"/>
        <v>7957.7099999999991</v>
      </c>
      <c r="L467" s="43">
        <f t="shared" si="88"/>
        <v>8000000</v>
      </c>
      <c r="M467" s="157">
        <f t="shared" si="83"/>
        <v>29473000</v>
      </c>
      <c r="N467" s="157">
        <f t="shared" si="84"/>
        <v>2000000</v>
      </c>
      <c r="O467" s="158">
        <f t="shared" si="85"/>
        <v>540</v>
      </c>
      <c r="P467" s="42"/>
    </row>
    <row r="468" spans="1:16" x14ac:dyDescent="0.2">
      <c r="A468" s="156">
        <v>460</v>
      </c>
      <c r="B468" s="157">
        <v>40000000</v>
      </c>
      <c r="C468" s="42">
        <v>6000</v>
      </c>
      <c r="D468" s="43">
        <f t="shared" si="86"/>
        <v>2000000</v>
      </c>
      <c r="E468" s="43">
        <f t="shared" si="86"/>
        <v>4</v>
      </c>
      <c r="F468" s="43">
        <f t="shared" si="86"/>
        <v>10000000</v>
      </c>
      <c r="G468" s="43">
        <f t="shared" si="86"/>
        <v>3</v>
      </c>
      <c r="H468" s="46">
        <f t="shared" si="81"/>
        <v>0.2</v>
      </c>
      <c r="I468" s="46">
        <f t="shared" si="82"/>
        <v>0.75</v>
      </c>
      <c r="J468" s="42">
        <f t="shared" si="87"/>
        <v>1200</v>
      </c>
      <c r="K468" s="42">
        <f t="shared" si="87"/>
        <v>4500</v>
      </c>
      <c r="L468" s="43">
        <f t="shared" si="88"/>
        <v>8000000</v>
      </c>
      <c r="M468" s="157">
        <f t="shared" si="83"/>
        <v>30000000</v>
      </c>
      <c r="N468" s="157">
        <f t="shared" si="84"/>
        <v>2000000</v>
      </c>
      <c r="O468" s="158">
        <f t="shared" si="85"/>
        <v>300</v>
      </c>
      <c r="P468" s="42"/>
    </row>
    <row r="469" spans="1:16" x14ac:dyDescent="0.2">
      <c r="A469" s="156">
        <v>461</v>
      </c>
      <c r="B469" s="157">
        <v>16999000</v>
      </c>
      <c r="C469" s="42">
        <v>5099.7</v>
      </c>
      <c r="D469" s="43">
        <f t="shared" si="86"/>
        <v>2000000</v>
      </c>
      <c r="E469" s="43">
        <f t="shared" si="86"/>
        <v>4</v>
      </c>
      <c r="F469" s="43">
        <f t="shared" si="86"/>
        <v>10000000</v>
      </c>
      <c r="G469" s="43">
        <f t="shared" si="86"/>
        <v>3</v>
      </c>
      <c r="H469" s="46">
        <f t="shared" si="81"/>
        <v>0.47061591858344609</v>
      </c>
      <c r="I469" s="46">
        <f t="shared" si="82"/>
        <v>0.41173010177069241</v>
      </c>
      <c r="J469" s="42">
        <f t="shared" si="87"/>
        <v>2400</v>
      </c>
      <c r="K469" s="42">
        <f t="shared" si="87"/>
        <v>2099.6999999999998</v>
      </c>
      <c r="L469" s="43">
        <f t="shared" si="88"/>
        <v>8000000</v>
      </c>
      <c r="M469" s="157">
        <f t="shared" si="83"/>
        <v>6999000</v>
      </c>
      <c r="N469" s="157">
        <f t="shared" si="84"/>
        <v>2000000</v>
      </c>
      <c r="O469" s="158">
        <f t="shared" si="85"/>
        <v>600</v>
      </c>
      <c r="P469" s="42"/>
    </row>
    <row r="470" spans="1:16" x14ac:dyDescent="0.2">
      <c r="A470" s="156">
        <v>462</v>
      </c>
      <c r="B470" s="157">
        <v>2056000</v>
      </c>
      <c r="C470" s="42">
        <v>452.32</v>
      </c>
      <c r="D470" s="43">
        <f t="shared" si="86"/>
        <v>2000000</v>
      </c>
      <c r="E470" s="43">
        <f t="shared" si="86"/>
        <v>4</v>
      </c>
      <c r="F470" s="43">
        <f t="shared" si="86"/>
        <v>10000000</v>
      </c>
      <c r="G470" s="43">
        <f t="shared" si="86"/>
        <v>3</v>
      </c>
      <c r="H470" s="46">
        <f t="shared" si="81"/>
        <v>2.7237354085603113E-2</v>
      </c>
      <c r="I470" s="46">
        <f t="shared" si="82"/>
        <v>0</v>
      </c>
      <c r="J470" s="42">
        <f t="shared" si="87"/>
        <v>12.32</v>
      </c>
      <c r="K470" s="42">
        <f t="shared" si="87"/>
        <v>0</v>
      </c>
      <c r="L470" s="43">
        <f t="shared" si="88"/>
        <v>56000</v>
      </c>
      <c r="M470" s="157">
        <f t="shared" si="83"/>
        <v>0</v>
      </c>
      <c r="N470" s="157">
        <f t="shared" si="84"/>
        <v>2000000</v>
      </c>
      <c r="O470" s="158">
        <f t="shared" si="85"/>
        <v>440</v>
      </c>
      <c r="P470" s="42"/>
    </row>
    <row r="471" spans="1:16" x14ac:dyDescent="0.2">
      <c r="A471" s="156">
        <v>463</v>
      </c>
      <c r="B471" s="157">
        <v>12154000</v>
      </c>
      <c r="C471" s="42">
        <v>2430.8000000000002</v>
      </c>
      <c r="D471" s="43">
        <f t="shared" si="86"/>
        <v>2000000</v>
      </c>
      <c r="E471" s="43">
        <f t="shared" si="86"/>
        <v>4</v>
      </c>
      <c r="F471" s="43">
        <f t="shared" si="86"/>
        <v>10000000</v>
      </c>
      <c r="G471" s="43">
        <f t="shared" si="86"/>
        <v>3</v>
      </c>
      <c r="H471" s="46">
        <f t="shared" si="81"/>
        <v>0.6582195162086556</v>
      </c>
      <c r="I471" s="46">
        <f t="shared" si="82"/>
        <v>0.1772256047391805</v>
      </c>
      <c r="J471" s="42">
        <f t="shared" si="87"/>
        <v>1600.0000000000002</v>
      </c>
      <c r="K471" s="42">
        <f t="shared" si="87"/>
        <v>430.8</v>
      </c>
      <c r="L471" s="43">
        <f t="shared" si="88"/>
        <v>8000000</v>
      </c>
      <c r="M471" s="157">
        <f t="shared" si="83"/>
        <v>2154000</v>
      </c>
      <c r="N471" s="157">
        <f t="shared" si="84"/>
        <v>2000000</v>
      </c>
      <c r="O471" s="158">
        <f t="shared" si="85"/>
        <v>400</v>
      </c>
      <c r="P471" s="42"/>
    </row>
    <row r="472" spans="1:16" x14ac:dyDescent="0.2">
      <c r="A472" s="156">
        <v>464</v>
      </c>
      <c r="B472" s="157">
        <v>5637000</v>
      </c>
      <c r="C472" s="42">
        <v>901.92</v>
      </c>
      <c r="D472" s="43">
        <f t="shared" si="86"/>
        <v>2000000</v>
      </c>
      <c r="E472" s="43">
        <f t="shared" si="86"/>
        <v>4</v>
      </c>
      <c r="F472" s="43">
        <f t="shared" si="86"/>
        <v>10000000</v>
      </c>
      <c r="G472" s="43">
        <f t="shared" si="86"/>
        <v>3</v>
      </c>
      <c r="H472" s="46">
        <f t="shared" si="81"/>
        <v>0.64520134823487674</v>
      </c>
      <c r="I472" s="46">
        <f t="shared" si="82"/>
        <v>0</v>
      </c>
      <c r="J472" s="42">
        <f t="shared" si="87"/>
        <v>581.91999999999996</v>
      </c>
      <c r="K472" s="42">
        <f t="shared" si="87"/>
        <v>0</v>
      </c>
      <c r="L472" s="43">
        <f t="shared" si="88"/>
        <v>3637000</v>
      </c>
      <c r="M472" s="157">
        <f t="shared" si="83"/>
        <v>0</v>
      </c>
      <c r="N472" s="157">
        <f t="shared" si="84"/>
        <v>2000000</v>
      </c>
      <c r="O472" s="158">
        <f t="shared" si="85"/>
        <v>320</v>
      </c>
      <c r="P472" s="42"/>
    </row>
    <row r="473" spans="1:16" x14ac:dyDescent="0.2">
      <c r="A473" s="156">
        <v>465</v>
      </c>
      <c r="B473" s="157">
        <v>21344000</v>
      </c>
      <c r="C473" s="42">
        <v>5762.88</v>
      </c>
      <c r="D473" s="43">
        <f t="shared" si="86"/>
        <v>2000000</v>
      </c>
      <c r="E473" s="43">
        <f t="shared" si="86"/>
        <v>4</v>
      </c>
      <c r="F473" s="43">
        <f t="shared" si="86"/>
        <v>10000000</v>
      </c>
      <c r="G473" s="43">
        <f t="shared" si="86"/>
        <v>3</v>
      </c>
      <c r="H473" s="46">
        <f t="shared" si="81"/>
        <v>0.3748125937031484</v>
      </c>
      <c r="I473" s="46">
        <f t="shared" si="82"/>
        <v>0.53148425787106446</v>
      </c>
      <c r="J473" s="42">
        <f t="shared" si="87"/>
        <v>2160</v>
      </c>
      <c r="K473" s="42">
        <f t="shared" si="87"/>
        <v>3062.88</v>
      </c>
      <c r="L473" s="43">
        <f t="shared" si="88"/>
        <v>7999999.9999999991</v>
      </c>
      <c r="M473" s="157">
        <f t="shared" si="83"/>
        <v>11344000</v>
      </c>
      <c r="N473" s="157">
        <f t="shared" si="84"/>
        <v>2000000</v>
      </c>
      <c r="O473" s="158">
        <f t="shared" si="85"/>
        <v>540</v>
      </c>
      <c r="P473" s="42"/>
    </row>
    <row r="474" spans="1:16" x14ac:dyDescent="0.2">
      <c r="A474" s="156">
        <v>466</v>
      </c>
      <c r="B474" s="157">
        <v>21690000</v>
      </c>
      <c r="C474" s="42">
        <v>2819.7</v>
      </c>
      <c r="D474" s="43">
        <f t="shared" ref="D474:G489" si="89">D473</f>
        <v>2000000</v>
      </c>
      <c r="E474" s="43">
        <f t="shared" si="89"/>
        <v>4</v>
      </c>
      <c r="F474" s="43">
        <f t="shared" si="89"/>
        <v>10000000</v>
      </c>
      <c r="G474" s="43">
        <f t="shared" si="89"/>
        <v>3</v>
      </c>
      <c r="H474" s="46">
        <f t="shared" si="81"/>
        <v>0.36883356385431076</v>
      </c>
      <c r="I474" s="46">
        <f t="shared" si="82"/>
        <v>0.53895804518211154</v>
      </c>
      <c r="J474" s="42">
        <f t="shared" si="87"/>
        <v>1040</v>
      </c>
      <c r="K474" s="42">
        <f t="shared" si="87"/>
        <v>1519.6999999999998</v>
      </c>
      <c r="L474" s="43">
        <f t="shared" si="88"/>
        <v>8000000.0000000009</v>
      </c>
      <c r="M474" s="157">
        <f t="shared" si="83"/>
        <v>11690000</v>
      </c>
      <c r="N474" s="157">
        <f t="shared" si="84"/>
        <v>2000000</v>
      </c>
      <c r="O474" s="158">
        <f t="shared" si="85"/>
        <v>260</v>
      </c>
      <c r="P474" s="42"/>
    </row>
    <row r="475" spans="1:16" x14ac:dyDescent="0.2">
      <c r="A475" s="156">
        <v>467</v>
      </c>
      <c r="B475" s="157">
        <v>4116000</v>
      </c>
      <c r="C475" s="42">
        <v>1193.6400000000001</v>
      </c>
      <c r="D475" s="43">
        <f t="shared" si="89"/>
        <v>2000000</v>
      </c>
      <c r="E475" s="43">
        <f t="shared" si="89"/>
        <v>4</v>
      </c>
      <c r="F475" s="43">
        <f t="shared" si="89"/>
        <v>10000000</v>
      </c>
      <c r="G475" s="43">
        <f t="shared" si="89"/>
        <v>3</v>
      </c>
      <c r="H475" s="46">
        <f t="shared" si="81"/>
        <v>0.51409135082604474</v>
      </c>
      <c r="I475" s="46">
        <f t="shared" si="82"/>
        <v>0</v>
      </c>
      <c r="J475" s="42">
        <f t="shared" si="87"/>
        <v>613.6400000000001</v>
      </c>
      <c r="K475" s="42">
        <f t="shared" si="87"/>
        <v>0</v>
      </c>
      <c r="L475" s="43">
        <f t="shared" si="88"/>
        <v>2116000</v>
      </c>
      <c r="M475" s="157">
        <f t="shared" si="83"/>
        <v>0</v>
      </c>
      <c r="N475" s="157">
        <f t="shared" si="84"/>
        <v>2000000</v>
      </c>
      <c r="O475" s="158">
        <f t="shared" si="85"/>
        <v>580</v>
      </c>
      <c r="P475" s="42"/>
    </row>
    <row r="476" spans="1:16" x14ac:dyDescent="0.2">
      <c r="A476" s="156">
        <v>468</v>
      </c>
      <c r="B476" s="157">
        <v>40000000</v>
      </c>
      <c r="C476" s="42">
        <v>6800</v>
      </c>
      <c r="D476" s="43">
        <f t="shared" si="89"/>
        <v>2000000</v>
      </c>
      <c r="E476" s="43">
        <f t="shared" si="89"/>
        <v>4</v>
      </c>
      <c r="F476" s="43">
        <f t="shared" si="89"/>
        <v>10000000</v>
      </c>
      <c r="G476" s="43">
        <f t="shared" si="89"/>
        <v>3</v>
      </c>
      <c r="H476" s="46">
        <f t="shared" si="81"/>
        <v>0.2</v>
      </c>
      <c r="I476" s="46">
        <f t="shared" si="82"/>
        <v>0.75</v>
      </c>
      <c r="J476" s="42">
        <f t="shared" si="87"/>
        <v>1360</v>
      </c>
      <c r="K476" s="42">
        <f t="shared" si="87"/>
        <v>5100</v>
      </c>
      <c r="L476" s="43">
        <f t="shared" si="88"/>
        <v>8000000</v>
      </c>
      <c r="M476" s="157">
        <f t="shared" si="83"/>
        <v>30000000</v>
      </c>
      <c r="N476" s="157">
        <f t="shared" si="84"/>
        <v>2000000</v>
      </c>
      <c r="O476" s="158">
        <f t="shared" si="85"/>
        <v>340</v>
      </c>
      <c r="P476" s="42"/>
    </row>
    <row r="477" spans="1:16" x14ac:dyDescent="0.2">
      <c r="A477" s="156">
        <v>469</v>
      </c>
      <c r="B477" s="157">
        <v>25616000</v>
      </c>
      <c r="C477" s="42">
        <v>6916.32</v>
      </c>
      <c r="D477" s="43">
        <f t="shared" si="89"/>
        <v>2000000</v>
      </c>
      <c r="E477" s="43">
        <f t="shared" si="89"/>
        <v>4</v>
      </c>
      <c r="F477" s="43">
        <f t="shared" si="89"/>
        <v>10000000</v>
      </c>
      <c r="G477" s="43">
        <f t="shared" si="89"/>
        <v>3</v>
      </c>
      <c r="H477" s="46">
        <f t="shared" si="81"/>
        <v>0.31230480949406619</v>
      </c>
      <c r="I477" s="46">
        <f t="shared" si="82"/>
        <v>0.60961898813241722</v>
      </c>
      <c r="J477" s="42">
        <f t="shared" si="87"/>
        <v>2160</v>
      </c>
      <c r="K477" s="42">
        <f t="shared" si="87"/>
        <v>4216.32</v>
      </c>
      <c r="L477" s="43">
        <f t="shared" si="88"/>
        <v>8000000</v>
      </c>
      <c r="M477" s="157">
        <f t="shared" si="83"/>
        <v>15616000</v>
      </c>
      <c r="N477" s="157">
        <f t="shared" si="84"/>
        <v>2000000</v>
      </c>
      <c r="O477" s="158">
        <f t="shared" si="85"/>
        <v>540</v>
      </c>
      <c r="P477" s="42"/>
    </row>
    <row r="478" spans="1:16" x14ac:dyDescent="0.2">
      <c r="A478" s="156">
        <v>470</v>
      </c>
      <c r="B478" s="157">
        <v>2674000</v>
      </c>
      <c r="C478" s="42">
        <v>802.2</v>
      </c>
      <c r="D478" s="43">
        <f t="shared" si="89"/>
        <v>2000000</v>
      </c>
      <c r="E478" s="43">
        <f t="shared" si="89"/>
        <v>4</v>
      </c>
      <c r="F478" s="43">
        <f t="shared" si="89"/>
        <v>10000000</v>
      </c>
      <c r="G478" s="43">
        <f t="shared" si="89"/>
        <v>3</v>
      </c>
      <c r="H478" s="46">
        <f t="shared" si="81"/>
        <v>0.25205684367988035</v>
      </c>
      <c r="I478" s="46">
        <f t="shared" si="82"/>
        <v>0</v>
      </c>
      <c r="J478" s="42">
        <f t="shared" si="87"/>
        <v>202.20000000000002</v>
      </c>
      <c r="K478" s="42">
        <f t="shared" si="87"/>
        <v>0</v>
      </c>
      <c r="L478" s="43">
        <f t="shared" si="88"/>
        <v>674000</v>
      </c>
      <c r="M478" s="157">
        <f t="shared" si="83"/>
        <v>0</v>
      </c>
      <c r="N478" s="157">
        <f t="shared" si="84"/>
        <v>2000000</v>
      </c>
      <c r="O478" s="158">
        <f t="shared" si="85"/>
        <v>600</v>
      </c>
      <c r="P478" s="42"/>
    </row>
    <row r="479" spans="1:16" x14ac:dyDescent="0.2">
      <c r="A479" s="156">
        <v>471</v>
      </c>
      <c r="B479" s="157">
        <v>5763000</v>
      </c>
      <c r="C479" s="42">
        <v>1152.5999999999999</v>
      </c>
      <c r="D479" s="43">
        <f t="shared" si="89"/>
        <v>2000000</v>
      </c>
      <c r="E479" s="43">
        <f t="shared" si="89"/>
        <v>4</v>
      </c>
      <c r="F479" s="43">
        <f t="shared" si="89"/>
        <v>10000000</v>
      </c>
      <c r="G479" s="43">
        <f t="shared" si="89"/>
        <v>3</v>
      </c>
      <c r="H479" s="46">
        <f t="shared" si="81"/>
        <v>0.65295852854416103</v>
      </c>
      <c r="I479" s="46">
        <f t="shared" si="82"/>
        <v>0</v>
      </c>
      <c r="J479" s="42">
        <f t="shared" si="87"/>
        <v>752.59999999999991</v>
      </c>
      <c r="K479" s="42">
        <f t="shared" si="87"/>
        <v>0</v>
      </c>
      <c r="L479" s="43">
        <f t="shared" si="88"/>
        <v>3763000</v>
      </c>
      <c r="M479" s="157">
        <f t="shared" si="83"/>
        <v>0</v>
      </c>
      <c r="N479" s="157">
        <f t="shared" si="84"/>
        <v>2000000</v>
      </c>
      <c r="O479" s="158">
        <f t="shared" si="85"/>
        <v>400</v>
      </c>
      <c r="P479" s="42"/>
    </row>
    <row r="480" spans="1:16" x14ac:dyDescent="0.2">
      <c r="A480" s="156">
        <v>472</v>
      </c>
      <c r="B480" s="157">
        <v>2857000</v>
      </c>
      <c r="C480" s="42">
        <v>342.84</v>
      </c>
      <c r="D480" s="43">
        <f t="shared" si="89"/>
        <v>2000000</v>
      </c>
      <c r="E480" s="43">
        <f t="shared" si="89"/>
        <v>4</v>
      </c>
      <c r="F480" s="43">
        <f t="shared" si="89"/>
        <v>10000000</v>
      </c>
      <c r="G480" s="43">
        <f t="shared" si="89"/>
        <v>3</v>
      </c>
      <c r="H480" s="46">
        <f t="shared" si="81"/>
        <v>0.29996499824991252</v>
      </c>
      <c r="I480" s="46">
        <f t="shared" si="82"/>
        <v>0</v>
      </c>
      <c r="J480" s="42">
        <f t="shared" si="87"/>
        <v>102.84</v>
      </c>
      <c r="K480" s="42">
        <f t="shared" si="87"/>
        <v>0</v>
      </c>
      <c r="L480" s="43">
        <f t="shared" si="88"/>
        <v>857000.00000000012</v>
      </c>
      <c r="M480" s="157">
        <f t="shared" si="83"/>
        <v>0</v>
      </c>
      <c r="N480" s="157">
        <f t="shared" si="84"/>
        <v>2000000</v>
      </c>
      <c r="O480" s="158">
        <f t="shared" si="85"/>
        <v>239.99999999999997</v>
      </c>
      <c r="P480" s="42"/>
    </row>
    <row r="481" spans="1:16" x14ac:dyDescent="0.2">
      <c r="A481" s="156">
        <v>473</v>
      </c>
      <c r="B481" s="157">
        <v>28891000</v>
      </c>
      <c r="C481" s="42">
        <v>8667.2999999999993</v>
      </c>
      <c r="D481" s="43">
        <f t="shared" si="89"/>
        <v>2000000</v>
      </c>
      <c r="E481" s="43">
        <f t="shared" si="89"/>
        <v>4</v>
      </c>
      <c r="F481" s="43">
        <f t="shared" si="89"/>
        <v>10000000</v>
      </c>
      <c r="G481" s="43">
        <f t="shared" si="89"/>
        <v>3</v>
      </c>
      <c r="H481" s="46">
        <f t="shared" si="81"/>
        <v>0.27690284171541313</v>
      </c>
      <c r="I481" s="46">
        <f t="shared" si="82"/>
        <v>0.65387144785573359</v>
      </c>
      <c r="J481" s="42">
        <f t="shared" si="87"/>
        <v>2400</v>
      </c>
      <c r="K481" s="42">
        <f t="shared" si="87"/>
        <v>5667.2999999999993</v>
      </c>
      <c r="L481" s="43">
        <f t="shared" si="88"/>
        <v>8000000.0000000009</v>
      </c>
      <c r="M481" s="157">
        <f t="shared" si="83"/>
        <v>18891000</v>
      </c>
      <c r="N481" s="157">
        <f t="shared" si="84"/>
        <v>2000000</v>
      </c>
      <c r="O481" s="158">
        <f t="shared" si="85"/>
        <v>600</v>
      </c>
      <c r="P481" s="42"/>
    </row>
    <row r="482" spans="1:16" x14ac:dyDescent="0.2">
      <c r="A482" s="156">
        <v>474</v>
      </c>
      <c r="B482" s="157">
        <v>29187000</v>
      </c>
      <c r="C482" s="42">
        <v>5545.53</v>
      </c>
      <c r="D482" s="43">
        <f t="shared" si="89"/>
        <v>2000000</v>
      </c>
      <c r="E482" s="43">
        <f t="shared" si="89"/>
        <v>4</v>
      </c>
      <c r="F482" s="43">
        <f t="shared" si="89"/>
        <v>10000000</v>
      </c>
      <c r="G482" s="43">
        <f t="shared" si="89"/>
        <v>3</v>
      </c>
      <c r="H482" s="46">
        <f t="shared" si="81"/>
        <v>0.27409463117141192</v>
      </c>
      <c r="I482" s="46">
        <f t="shared" si="82"/>
        <v>0.65738171103573506</v>
      </c>
      <c r="J482" s="42">
        <f t="shared" si="87"/>
        <v>1519.9999999999998</v>
      </c>
      <c r="K482" s="42">
        <f t="shared" si="87"/>
        <v>3645.5299999999997</v>
      </c>
      <c r="L482" s="43">
        <f t="shared" si="88"/>
        <v>8000000</v>
      </c>
      <c r="M482" s="157">
        <f t="shared" si="83"/>
        <v>19187000</v>
      </c>
      <c r="N482" s="157">
        <f t="shared" si="84"/>
        <v>2000000</v>
      </c>
      <c r="O482" s="158">
        <f t="shared" si="85"/>
        <v>380</v>
      </c>
      <c r="P482" s="42"/>
    </row>
    <row r="483" spans="1:16" x14ac:dyDescent="0.2">
      <c r="A483" s="156">
        <v>475</v>
      </c>
      <c r="B483" s="157">
        <v>15555000</v>
      </c>
      <c r="C483" s="42">
        <v>2333.25</v>
      </c>
      <c r="D483" s="43">
        <f t="shared" si="89"/>
        <v>2000000</v>
      </c>
      <c r="E483" s="43">
        <f t="shared" si="89"/>
        <v>4</v>
      </c>
      <c r="F483" s="43">
        <f t="shared" si="89"/>
        <v>10000000</v>
      </c>
      <c r="G483" s="43">
        <f t="shared" si="89"/>
        <v>3</v>
      </c>
      <c r="H483" s="46">
        <f t="shared" si="81"/>
        <v>0.51430408228865321</v>
      </c>
      <c r="I483" s="46">
        <f t="shared" si="82"/>
        <v>0.35711989713918352</v>
      </c>
      <c r="J483" s="42">
        <f t="shared" si="87"/>
        <v>1200</v>
      </c>
      <c r="K483" s="42">
        <f t="shared" si="87"/>
        <v>833.24999999999989</v>
      </c>
      <c r="L483" s="43">
        <f t="shared" si="88"/>
        <v>8000000.0000000009</v>
      </c>
      <c r="M483" s="157">
        <f t="shared" si="83"/>
        <v>5555000</v>
      </c>
      <c r="N483" s="157">
        <f t="shared" si="84"/>
        <v>2000000</v>
      </c>
      <c r="O483" s="158">
        <f t="shared" si="85"/>
        <v>300</v>
      </c>
      <c r="P483" s="42"/>
    </row>
    <row r="484" spans="1:16" x14ac:dyDescent="0.2">
      <c r="A484" s="156">
        <v>476</v>
      </c>
      <c r="B484" s="157">
        <v>800000</v>
      </c>
      <c r="C484" s="42">
        <v>224</v>
      </c>
      <c r="D484" s="43">
        <f t="shared" si="89"/>
        <v>2000000</v>
      </c>
      <c r="E484" s="43">
        <f t="shared" si="89"/>
        <v>4</v>
      </c>
      <c r="F484" s="43">
        <f t="shared" si="89"/>
        <v>10000000</v>
      </c>
      <c r="G484" s="43">
        <f t="shared" si="89"/>
        <v>3</v>
      </c>
      <c r="H484" s="46">
        <f t="shared" si="81"/>
        <v>0</v>
      </c>
      <c r="I484" s="46">
        <f t="shared" si="82"/>
        <v>0</v>
      </c>
      <c r="J484" s="42">
        <f t="shared" si="87"/>
        <v>0</v>
      </c>
      <c r="K484" s="42">
        <f t="shared" si="87"/>
        <v>0</v>
      </c>
      <c r="L484" s="43">
        <f t="shared" si="88"/>
        <v>0</v>
      </c>
      <c r="M484" s="157">
        <f t="shared" si="83"/>
        <v>0</v>
      </c>
      <c r="N484" s="157">
        <f t="shared" si="84"/>
        <v>800000</v>
      </c>
      <c r="O484" s="158">
        <f t="shared" si="85"/>
        <v>224</v>
      </c>
      <c r="P484" s="42"/>
    </row>
    <row r="485" spans="1:16" x14ac:dyDescent="0.2">
      <c r="A485" s="156">
        <v>477</v>
      </c>
      <c r="B485" s="157">
        <v>13394000</v>
      </c>
      <c r="C485" s="42">
        <v>1875.16</v>
      </c>
      <c r="D485" s="43">
        <f t="shared" si="89"/>
        <v>2000000</v>
      </c>
      <c r="E485" s="43">
        <f t="shared" si="89"/>
        <v>4</v>
      </c>
      <c r="F485" s="43">
        <f t="shared" si="89"/>
        <v>10000000</v>
      </c>
      <c r="G485" s="43">
        <f t="shared" si="89"/>
        <v>3</v>
      </c>
      <c r="H485" s="46">
        <f t="shared" si="81"/>
        <v>0.59728236523816636</v>
      </c>
      <c r="I485" s="46">
        <f t="shared" si="82"/>
        <v>0.25339704345229208</v>
      </c>
      <c r="J485" s="42">
        <f t="shared" si="87"/>
        <v>1120</v>
      </c>
      <c r="K485" s="42">
        <f t="shared" si="87"/>
        <v>475.16</v>
      </c>
      <c r="L485" s="43">
        <f t="shared" si="88"/>
        <v>8000000</v>
      </c>
      <c r="M485" s="157">
        <f t="shared" si="83"/>
        <v>3394000</v>
      </c>
      <c r="N485" s="157">
        <f t="shared" si="84"/>
        <v>2000000</v>
      </c>
      <c r="O485" s="158">
        <f t="shared" si="85"/>
        <v>280</v>
      </c>
      <c r="P485" s="42"/>
    </row>
    <row r="486" spans="1:16" x14ac:dyDescent="0.2">
      <c r="A486" s="156">
        <v>478</v>
      </c>
      <c r="B486" s="157">
        <v>24143000</v>
      </c>
      <c r="C486" s="42">
        <v>7001.47</v>
      </c>
      <c r="D486" s="43">
        <f t="shared" si="89"/>
        <v>2000000</v>
      </c>
      <c r="E486" s="43">
        <f t="shared" si="89"/>
        <v>4</v>
      </c>
      <c r="F486" s="43">
        <f t="shared" si="89"/>
        <v>10000000</v>
      </c>
      <c r="G486" s="43">
        <f t="shared" si="89"/>
        <v>3</v>
      </c>
      <c r="H486" s="46">
        <f t="shared" si="81"/>
        <v>0.33135898604150271</v>
      </c>
      <c r="I486" s="46">
        <f t="shared" si="82"/>
        <v>0.58580126744812155</v>
      </c>
      <c r="J486" s="42">
        <f t="shared" si="87"/>
        <v>2320</v>
      </c>
      <c r="K486" s="42">
        <f t="shared" si="87"/>
        <v>4101.4699999999993</v>
      </c>
      <c r="L486" s="43">
        <f t="shared" si="88"/>
        <v>8000000</v>
      </c>
      <c r="M486" s="157">
        <f t="shared" si="83"/>
        <v>14142999.999999998</v>
      </c>
      <c r="N486" s="157">
        <f t="shared" si="84"/>
        <v>2000000</v>
      </c>
      <c r="O486" s="158">
        <f t="shared" si="85"/>
        <v>580.00000000000091</v>
      </c>
      <c r="P486" s="42"/>
    </row>
    <row r="487" spans="1:16" x14ac:dyDescent="0.2">
      <c r="A487" s="156">
        <v>479</v>
      </c>
      <c r="B487" s="157">
        <v>10149000</v>
      </c>
      <c r="C487" s="42">
        <v>1928.31</v>
      </c>
      <c r="D487" s="43">
        <f t="shared" si="89"/>
        <v>2000000</v>
      </c>
      <c r="E487" s="43">
        <f t="shared" si="89"/>
        <v>4</v>
      </c>
      <c r="F487" s="43">
        <f t="shared" si="89"/>
        <v>10000000</v>
      </c>
      <c r="G487" s="43">
        <f t="shared" si="89"/>
        <v>3</v>
      </c>
      <c r="H487" s="46">
        <f t="shared" si="81"/>
        <v>0.7882550004926594</v>
      </c>
      <c r="I487" s="46">
        <f t="shared" si="82"/>
        <v>1.468124938417578E-2</v>
      </c>
      <c r="J487" s="42">
        <f t="shared" si="87"/>
        <v>1520</v>
      </c>
      <c r="K487" s="42">
        <f t="shared" si="87"/>
        <v>28.31</v>
      </c>
      <c r="L487" s="43">
        <f t="shared" si="88"/>
        <v>8000000</v>
      </c>
      <c r="M487" s="157">
        <f t="shared" si="83"/>
        <v>149000</v>
      </c>
      <c r="N487" s="157">
        <f t="shared" si="84"/>
        <v>2000000</v>
      </c>
      <c r="O487" s="158">
        <f t="shared" si="85"/>
        <v>380</v>
      </c>
      <c r="P487" s="42"/>
    </row>
    <row r="488" spans="1:16" x14ac:dyDescent="0.2">
      <c r="A488" s="156">
        <v>480</v>
      </c>
      <c r="B488" s="157">
        <v>4071000</v>
      </c>
      <c r="C488" s="42">
        <v>977.04</v>
      </c>
      <c r="D488" s="43">
        <f t="shared" si="89"/>
        <v>2000000</v>
      </c>
      <c r="E488" s="43">
        <f t="shared" si="89"/>
        <v>4</v>
      </c>
      <c r="F488" s="43">
        <f t="shared" si="89"/>
        <v>10000000</v>
      </c>
      <c r="G488" s="43">
        <f t="shared" si="89"/>
        <v>3</v>
      </c>
      <c r="H488" s="46">
        <f t="shared" si="81"/>
        <v>0.50872021616310492</v>
      </c>
      <c r="I488" s="46">
        <f t="shared" si="82"/>
        <v>0</v>
      </c>
      <c r="J488" s="42">
        <f t="shared" si="87"/>
        <v>497.04</v>
      </c>
      <c r="K488" s="42">
        <f t="shared" si="87"/>
        <v>0</v>
      </c>
      <c r="L488" s="43">
        <f t="shared" si="88"/>
        <v>2071000.0000000002</v>
      </c>
      <c r="M488" s="157">
        <f t="shared" si="83"/>
        <v>0</v>
      </c>
      <c r="N488" s="157">
        <f t="shared" si="84"/>
        <v>1999999.9999999998</v>
      </c>
      <c r="O488" s="158">
        <f t="shared" si="85"/>
        <v>479.99999999999994</v>
      </c>
      <c r="P488" s="42"/>
    </row>
    <row r="489" spans="1:16" x14ac:dyDescent="0.2">
      <c r="A489" s="156">
        <v>481</v>
      </c>
      <c r="B489" s="157">
        <v>16113000</v>
      </c>
      <c r="C489" s="42">
        <v>4672.7700000000004</v>
      </c>
      <c r="D489" s="43">
        <f t="shared" si="89"/>
        <v>2000000</v>
      </c>
      <c r="E489" s="43">
        <f t="shared" si="89"/>
        <v>4</v>
      </c>
      <c r="F489" s="43">
        <f t="shared" si="89"/>
        <v>10000000</v>
      </c>
      <c r="G489" s="43">
        <f t="shared" si="89"/>
        <v>3</v>
      </c>
      <c r="H489" s="46">
        <f t="shared" si="81"/>
        <v>0.49649351455346613</v>
      </c>
      <c r="I489" s="46">
        <f t="shared" si="82"/>
        <v>0.37938310680816734</v>
      </c>
      <c r="J489" s="42">
        <f t="shared" si="87"/>
        <v>2320</v>
      </c>
      <c r="K489" s="42">
        <f t="shared" si="87"/>
        <v>1772.7700000000002</v>
      </c>
      <c r="L489" s="43">
        <f t="shared" si="88"/>
        <v>8000000</v>
      </c>
      <c r="M489" s="157">
        <f t="shared" si="83"/>
        <v>6113000</v>
      </c>
      <c r="N489" s="157">
        <f t="shared" si="84"/>
        <v>2000000</v>
      </c>
      <c r="O489" s="158">
        <f t="shared" si="85"/>
        <v>580</v>
      </c>
      <c r="P489" s="42"/>
    </row>
    <row r="490" spans="1:16" x14ac:dyDescent="0.2">
      <c r="A490" s="156">
        <v>482</v>
      </c>
      <c r="B490" s="157">
        <v>32638000</v>
      </c>
      <c r="C490" s="42">
        <v>8159.5</v>
      </c>
      <c r="D490" s="43">
        <f t="shared" ref="D490:G505" si="90">D489</f>
        <v>2000000</v>
      </c>
      <c r="E490" s="43">
        <f t="shared" si="90"/>
        <v>4</v>
      </c>
      <c r="F490" s="43">
        <f t="shared" si="90"/>
        <v>10000000</v>
      </c>
      <c r="G490" s="43">
        <f t="shared" si="90"/>
        <v>3</v>
      </c>
      <c r="H490" s="46">
        <f t="shared" si="81"/>
        <v>0.24511305839818617</v>
      </c>
      <c r="I490" s="46">
        <f t="shared" si="82"/>
        <v>0.69360867700226725</v>
      </c>
      <c r="J490" s="42">
        <f t="shared" si="87"/>
        <v>2000</v>
      </c>
      <c r="K490" s="42">
        <f t="shared" si="87"/>
        <v>5659.5</v>
      </c>
      <c r="L490" s="43">
        <f t="shared" si="88"/>
        <v>8000000</v>
      </c>
      <c r="M490" s="157">
        <f t="shared" si="83"/>
        <v>22638000</v>
      </c>
      <c r="N490" s="157">
        <f t="shared" si="84"/>
        <v>2000000</v>
      </c>
      <c r="O490" s="158">
        <f t="shared" si="85"/>
        <v>500</v>
      </c>
      <c r="P490" s="42"/>
    </row>
    <row r="491" spans="1:16" x14ac:dyDescent="0.2">
      <c r="A491" s="156">
        <v>483</v>
      </c>
      <c r="B491" s="157">
        <v>39116000</v>
      </c>
      <c r="C491" s="42">
        <v>5476.24</v>
      </c>
      <c r="D491" s="43">
        <f t="shared" si="90"/>
        <v>2000000</v>
      </c>
      <c r="E491" s="43">
        <f t="shared" si="90"/>
        <v>4</v>
      </c>
      <c r="F491" s="43">
        <f t="shared" si="90"/>
        <v>10000000</v>
      </c>
      <c r="G491" s="43">
        <f t="shared" si="90"/>
        <v>3</v>
      </c>
      <c r="H491" s="46">
        <f t="shared" si="81"/>
        <v>0.20451988955925965</v>
      </c>
      <c r="I491" s="46">
        <f t="shared" si="82"/>
        <v>0.74435013805092543</v>
      </c>
      <c r="J491" s="42">
        <f t="shared" si="87"/>
        <v>1120</v>
      </c>
      <c r="K491" s="42">
        <f t="shared" si="87"/>
        <v>4076.24</v>
      </c>
      <c r="L491" s="43">
        <f t="shared" si="88"/>
        <v>8000000</v>
      </c>
      <c r="M491" s="157">
        <f t="shared" si="83"/>
        <v>29116000</v>
      </c>
      <c r="N491" s="157">
        <f t="shared" si="84"/>
        <v>2000000</v>
      </c>
      <c r="O491" s="158">
        <f t="shared" si="85"/>
        <v>280</v>
      </c>
      <c r="P491" s="42"/>
    </row>
    <row r="492" spans="1:16" x14ac:dyDescent="0.2">
      <c r="A492" s="156">
        <v>484</v>
      </c>
      <c r="B492" s="157">
        <v>10813000</v>
      </c>
      <c r="C492" s="42">
        <v>3135.77</v>
      </c>
      <c r="D492" s="43">
        <f t="shared" si="90"/>
        <v>2000000</v>
      </c>
      <c r="E492" s="43">
        <f t="shared" si="90"/>
        <v>4</v>
      </c>
      <c r="F492" s="43">
        <f t="shared" si="90"/>
        <v>10000000</v>
      </c>
      <c r="G492" s="43">
        <f t="shared" si="90"/>
        <v>3</v>
      </c>
      <c r="H492" s="46">
        <f t="shared" si="81"/>
        <v>0.73985018033848149</v>
      </c>
      <c r="I492" s="46">
        <f t="shared" si="82"/>
        <v>7.518727457689818E-2</v>
      </c>
      <c r="J492" s="42">
        <f t="shared" si="87"/>
        <v>2320</v>
      </c>
      <c r="K492" s="42">
        <f t="shared" si="87"/>
        <v>235.77</v>
      </c>
      <c r="L492" s="43">
        <f t="shared" si="88"/>
        <v>8000000</v>
      </c>
      <c r="M492" s="157">
        <f t="shared" si="83"/>
        <v>813000</v>
      </c>
      <c r="N492" s="157">
        <f t="shared" si="84"/>
        <v>2000000</v>
      </c>
      <c r="O492" s="158">
        <f t="shared" si="85"/>
        <v>580</v>
      </c>
      <c r="P492" s="42"/>
    </row>
    <row r="493" spans="1:16" x14ac:dyDescent="0.2">
      <c r="A493" s="156">
        <v>485</v>
      </c>
      <c r="B493" s="157">
        <v>17563000</v>
      </c>
      <c r="C493" s="42">
        <v>4566.38</v>
      </c>
      <c r="D493" s="43">
        <f t="shared" si="90"/>
        <v>2000000</v>
      </c>
      <c r="E493" s="43">
        <f t="shared" si="90"/>
        <v>4</v>
      </c>
      <c r="F493" s="43">
        <f t="shared" si="90"/>
        <v>10000000</v>
      </c>
      <c r="G493" s="43">
        <f t="shared" si="90"/>
        <v>3</v>
      </c>
      <c r="H493" s="46">
        <f t="shared" si="81"/>
        <v>0.4555030461766213</v>
      </c>
      <c r="I493" s="46">
        <f t="shared" si="82"/>
        <v>0.43062119227922335</v>
      </c>
      <c r="J493" s="42">
        <f t="shared" si="87"/>
        <v>2080</v>
      </c>
      <c r="K493" s="42">
        <f t="shared" si="87"/>
        <v>1966.3799999999999</v>
      </c>
      <c r="L493" s="43">
        <f t="shared" si="88"/>
        <v>8000000</v>
      </c>
      <c r="M493" s="157">
        <f t="shared" si="83"/>
        <v>7563000</v>
      </c>
      <c r="N493" s="157">
        <f t="shared" si="84"/>
        <v>2000000</v>
      </c>
      <c r="O493" s="158">
        <f t="shared" si="85"/>
        <v>520</v>
      </c>
      <c r="P493" s="42"/>
    </row>
    <row r="494" spans="1:16" x14ac:dyDescent="0.2">
      <c r="A494" s="156">
        <v>486</v>
      </c>
      <c r="B494" s="157">
        <v>24691000</v>
      </c>
      <c r="C494" s="42">
        <v>4444.38</v>
      </c>
      <c r="D494" s="43">
        <f t="shared" si="90"/>
        <v>2000000</v>
      </c>
      <c r="E494" s="43">
        <f t="shared" si="90"/>
        <v>4</v>
      </c>
      <c r="F494" s="43">
        <f t="shared" si="90"/>
        <v>10000000</v>
      </c>
      <c r="G494" s="43">
        <f t="shared" si="90"/>
        <v>3</v>
      </c>
      <c r="H494" s="46">
        <f t="shared" si="81"/>
        <v>0.32400469806812199</v>
      </c>
      <c r="I494" s="46">
        <f t="shared" si="82"/>
        <v>0.59499412741484747</v>
      </c>
      <c r="J494" s="42">
        <f t="shared" si="87"/>
        <v>1440</v>
      </c>
      <c r="K494" s="42">
        <f t="shared" si="87"/>
        <v>2644.3799999999997</v>
      </c>
      <c r="L494" s="43">
        <f t="shared" si="88"/>
        <v>8000000</v>
      </c>
      <c r="M494" s="157">
        <f t="shared" si="83"/>
        <v>14690999.999999998</v>
      </c>
      <c r="N494" s="157">
        <f t="shared" si="84"/>
        <v>2000000</v>
      </c>
      <c r="O494" s="158">
        <f t="shared" si="85"/>
        <v>360.00000000000045</v>
      </c>
      <c r="P494" s="42"/>
    </row>
    <row r="495" spans="1:16" x14ac:dyDescent="0.2">
      <c r="A495" s="156">
        <v>487</v>
      </c>
      <c r="B495" s="157">
        <v>29836000</v>
      </c>
      <c r="C495" s="42">
        <v>7757.36</v>
      </c>
      <c r="D495" s="43">
        <f t="shared" si="90"/>
        <v>2000000</v>
      </c>
      <c r="E495" s="43">
        <f t="shared" si="90"/>
        <v>4</v>
      </c>
      <c r="F495" s="43">
        <f t="shared" si="90"/>
        <v>10000000</v>
      </c>
      <c r="G495" s="43">
        <f t="shared" si="90"/>
        <v>3</v>
      </c>
      <c r="H495" s="46">
        <f t="shared" si="81"/>
        <v>0.2681324574339724</v>
      </c>
      <c r="I495" s="46">
        <f t="shared" si="82"/>
        <v>0.66483442820753447</v>
      </c>
      <c r="J495" s="42">
        <f t="shared" si="87"/>
        <v>2080</v>
      </c>
      <c r="K495" s="42">
        <f t="shared" si="87"/>
        <v>5157.3599999999997</v>
      </c>
      <c r="L495" s="43">
        <f t="shared" si="88"/>
        <v>8000000.0000000009</v>
      </c>
      <c r="M495" s="157">
        <f t="shared" si="83"/>
        <v>19836000</v>
      </c>
      <c r="N495" s="157">
        <f t="shared" si="84"/>
        <v>2000000</v>
      </c>
      <c r="O495" s="158">
        <f t="shared" si="85"/>
        <v>520</v>
      </c>
      <c r="P495" s="42"/>
    </row>
    <row r="496" spans="1:16" x14ac:dyDescent="0.2">
      <c r="A496" s="156">
        <v>488</v>
      </c>
      <c r="B496" s="157">
        <v>837000</v>
      </c>
      <c r="C496" s="42">
        <v>200.88</v>
      </c>
      <c r="D496" s="43">
        <f t="shared" si="90"/>
        <v>2000000</v>
      </c>
      <c r="E496" s="43">
        <f t="shared" si="90"/>
        <v>4</v>
      </c>
      <c r="F496" s="43">
        <f t="shared" si="90"/>
        <v>10000000</v>
      </c>
      <c r="G496" s="43">
        <f t="shared" si="90"/>
        <v>3</v>
      </c>
      <c r="H496" s="46">
        <f t="shared" si="81"/>
        <v>0</v>
      </c>
      <c r="I496" s="46">
        <f t="shared" si="82"/>
        <v>0</v>
      </c>
      <c r="J496" s="42">
        <f t="shared" si="87"/>
        <v>0</v>
      </c>
      <c r="K496" s="42">
        <f t="shared" si="87"/>
        <v>0</v>
      </c>
      <c r="L496" s="43">
        <f t="shared" si="88"/>
        <v>0</v>
      </c>
      <c r="M496" s="157">
        <f t="shared" si="83"/>
        <v>0</v>
      </c>
      <c r="N496" s="157">
        <f t="shared" si="84"/>
        <v>837000</v>
      </c>
      <c r="O496" s="158">
        <f t="shared" si="85"/>
        <v>200.88</v>
      </c>
      <c r="P496" s="42"/>
    </row>
    <row r="497" spans="1:16" x14ac:dyDescent="0.2">
      <c r="A497" s="156">
        <v>489</v>
      </c>
      <c r="B497" s="157">
        <v>800000</v>
      </c>
      <c r="C497" s="42">
        <v>104</v>
      </c>
      <c r="D497" s="43">
        <f t="shared" si="90"/>
        <v>2000000</v>
      </c>
      <c r="E497" s="43">
        <f t="shared" si="90"/>
        <v>4</v>
      </c>
      <c r="F497" s="43">
        <f t="shared" si="90"/>
        <v>10000000</v>
      </c>
      <c r="G497" s="43">
        <f t="shared" si="90"/>
        <v>3</v>
      </c>
      <c r="H497" s="46">
        <f t="shared" si="81"/>
        <v>0</v>
      </c>
      <c r="I497" s="46">
        <f t="shared" si="82"/>
        <v>0</v>
      </c>
      <c r="J497" s="42">
        <f t="shared" si="87"/>
        <v>0</v>
      </c>
      <c r="K497" s="42">
        <f t="shared" si="87"/>
        <v>0</v>
      </c>
      <c r="L497" s="43">
        <f t="shared" si="88"/>
        <v>0</v>
      </c>
      <c r="M497" s="157">
        <f t="shared" si="83"/>
        <v>0</v>
      </c>
      <c r="N497" s="157">
        <f t="shared" si="84"/>
        <v>800000</v>
      </c>
      <c r="O497" s="158">
        <f t="shared" si="85"/>
        <v>104</v>
      </c>
      <c r="P497" s="42"/>
    </row>
    <row r="498" spans="1:16" x14ac:dyDescent="0.2">
      <c r="A498" s="156">
        <v>490</v>
      </c>
      <c r="B498" s="157">
        <v>18963000</v>
      </c>
      <c r="C498" s="42">
        <v>4930.38</v>
      </c>
      <c r="D498" s="43">
        <f t="shared" si="90"/>
        <v>2000000</v>
      </c>
      <c r="E498" s="43">
        <f t="shared" si="90"/>
        <v>4</v>
      </c>
      <c r="F498" s="43">
        <f t="shared" si="90"/>
        <v>10000000</v>
      </c>
      <c r="G498" s="43">
        <f t="shared" si="90"/>
        <v>3</v>
      </c>
      <c r="H498" s="46">
        <f t="shared" si="81"/>
        <v>0.42187417602699995</v>
      </c>
      <c r="I498" s="46">
        <f t="shared" si="82"/>
        <v>0.47265727996625007</v>
      </c>
      <c r="J498" s="42">
        <f t="shared" si="87"/>
        <v>2080</v>
      </c>
      <c r="K498" s="42">
        <f t="shared" si="87"/>
        <v>2330.38</v>
      </c>
      <c r="L498" s="43">
        <f t="shared" si="88"/>
        <v>8000000</v>
      </c>
      <c r="M498" s="157">
        <f t="shared" si="83"/>
        <v>8963000</v>
      </c>
      <c r="N498" s="157">
        <f t="shared" si="84"/>
        <v>2000000</v>
      </c>
      <c r="O498" s="158">
        <f t="shared" si="85"/>
        <v>520</v>
      </c>
      <c r="P498" s="42"/>
    </row>
    <row r="499" spans="1:16" x14ac:dyDescent="0.2">
      <c r="A499" s="156">
        <v>491</v>
      </c>
      <c r="B499" s="157">
        <v>31301000</v>
      </c>
      <c r="C499" s="42">
        <v>7199.23</v>
      </c>
      <c r="D499" s="43">
        <f t="shared" si="90"/>
        <v>2000000</v>
      </c>
      <c r="E499" s="43">
        <f t="shared" si="90"/>
        <v>4</v>
      </c>
      <c r="F499" s="43">
        <f t="shared" si="90"/>
        <v>10000000</v>
      </c>
      <c r="G499" s="43">
        <f t="shared" si="90"/>
        <v>3</v>
      </c>
      <c r="H499" s="46">
        <f t="shared" si="81"/>
        <v>0.25558288872559981</v>
      </c>
      <c r="I499" s="46">
        <f t="shared" si="82"/>
        <v>0.6805213890930002</v>
      </c>
      <c r="J499" s="42">
        <f t="shared" si="87"/>
        <v>1839.9999999999998</v>
      </c>
      <c r="K499" s="42">
        <f t="shared" si="87"/>
        <v>4899.2299999999996</v>
      </c>
      <c r="L499" s="43">
        <f t="shared" si="88"/>
        <v>8000000</v>
      </c>
      <c r="M499" s="157">
        <f t="shared" si="83"/>
        <v>21301000</v>
      </c>
      <c r="N499" s="157">
        <f t="shared" si="84"/>
        <v>2000000</v>
      </c>
      <c r="O499" s="158">
        <f t="shared" si="85"/>
        <v>460</v>
      </c>
      <c r="P499" s="42"/>
    </row>
    <row r="500" spans="1:16" x14ac:dyDescent="0.2">
      <c r="A500" s="156">
        <v>492</v>
      </c>
      <c r="B500" s="157">
        <v>10156000</v>
      </c>
      <c r="C500" s="42">
        <v>2945.24</v>
      </c>
      <c r="D500" s="43">
        <f t="shared" si="90"/>
        <v>2000000</v>
      </c>
      <c r="E500" s="43">
        <f t="shared" si="90"/>
        <v>4</v>
      </c>
      <c r="F500" s="43">
        <f t="shared" si="90"/>
        <v>10000000</v>
      </c>
      <c r="G500" s="43">
        <f t="shared" si="90"/>
        <v>3</v>
      </c>
      <c r="H500" s="46">
        <f t="shared" si="81"/>
        <v>0.78771169751870818</v>
      </c>
      <c r="I500" s="46">
        <f t="shared" si="82"/>
        <v>1.536037810161481E-2</v>
      </c>
      <c r="J500" s="42">
        <f t="shared" si="87"/>
        <v>2320</v>
      </c>
      <c r="K500" s="42">
        <f t="shared" si="87"/>
        <v>45.239999999999995</v>
      </c>
      <c r="L500" s="43">
        <f t="shared" si="88"/>
        <v>8000000</v>
      </c>
      <c r="M500" s="157">
        <f t="shared" si="83"/>
        <v>156000</v>
      </c>
      <c r="N500" s="157">
        <f t="shared" si="84"/>
        <v>2000000</v>
      </c>
      <c r="O500" s="158">
        <f t="shared" si="85"/>
        <v>580</v>
      </c>
      <c r="P500" s="42"/>
    </row>
    <row r="501" spans="1:16" x14ac:dyDescent="0.2">
      <c r="A501" s="156">
        <v>493</v>
      </c>
      <c r="B501" s="157">
        <v>25981000</v>
      </c>
      <c r="C501" s="42">
        <v>4416.7700000000004</v>
      </c>
      <c r="D501" s="43">
        <f t="shared" si="90"/>
        <v>2000000</v>
      </c>
      <c r="E501" s="43">
        <f t="shared" si="90"/>
        <v>4</v>
      </c>
      <c r="F501" s="43">
        <f t="shared" si="90"/>
        <v>10000000</v>
      </c>
      <c r="G501" s="43">
        <f t="shared" si="90"/>
        <v>3</v>
      </c>
      <c r="H501" s="46">
        <f t="shared" si="81"/>
        <v>0.30791732419845269</v>
      </c>
      <c r="I501" s="46">
        <f t="shared" si="82"/>
        <v>0.61510334475193407</v>
      </c>
      <c r="J501" s="42">
        <f t="shared" si="87"/>
        <v>1360</v>
      </c>
      <c r="K501" s="42">
        <f t="shared" si="87"/>
        <v>2716.77</v>
      </c>
      <c r="L501" s="43">
        <f t="shared" si="88"/>
        <v>7999999.9999999991</v>
      </c>
      <c r="M501" s="157">
        <f t="shared" si="83"/>
        <v>15980999.999999998</v>
      </c>
      <c r="N501" s="157">
        <f t="shared" si="84"/>
        <v>2000000.0000000037</v>
      </c>
      <c r="O501" s="158">
        <f t="shared" si="85"/>
        <v>340.00000000000045</v>
      </c>
      <c r="P501" s="42"/>
    </row>
    <row r="502" spans="1:16" x14ac:dyDescent="0.2">
      <c r="A502" s="156">
        <v>494</v>
      </c>
      <c r="B502" s="157">
        <v>800000</v>
      </c>
      <c r="C502" s="42">
        <v>240</v>
      </c>
      <c r="D502" s="43">
        <f t="shared" si="90"/>
        <v>2000000</v>
      </c>
      <c r="E502" s="43">
        <f t="shared" si="90"/>
        <v>4</v>
      </c>
      <c r="F502" s="43">
        <f t="shared" si="90"/>
        <v>10000000</v>
      </c>
      <c r="G502" s="43">
        <f t="shared" si="90"/>
        <v>3</v>
      </c>
      <c r="H502" s="46">
        <f t="shared" si="81"/>
        <v>0</v>
      </c>
      <c r="I502" s="46">
        <f t="shared" si="82"/>
        <v>0</v>
      </c>
      <c r="J502" s="42">
        <f t="shared" si="87"/>
        <v>0</v>
      </c>
      <c r="K502" s="42">
        <f t="shared" si="87"/>
        <v>0</v>
      </c>
      <c r="L502" s="43">
        <f t="shared" si="88"/>
        <v>0</v>
      </c>
      <c r="M502" s="157">
        <f t="shared" si="83"/>
        <v>0</v>
      </c>
      <c r="N502" s="157">
        <f t="shared" si="84"/>
        <v>800000</v>
      </c>
      <c r="O502" s="158">
        <f t="shared" si="85"/>
        <v>240</v>
      </c>
      <c r="P502" s="42"/>
    </row>
    <row r="503" spans="1:16" x14ac:dyDescent="0.2">
      <c r="A503" s="156">
        <v>495</v>
      </c>
      <c r="B503" s="157">
        <v>1317000</v>
      </c>
      <c r="C503" s="42">
        <v>302.91000000000003</v>
      </c>
      <c r="D503" s="43">
        <f t="shared" si="90"/>
        <v>2000000</v>
      </c>
      <c r="E503" s="43">
        <f t="shared" si="90"/>
        <v>4</v>
      </c>
      <c r="F503" s="43">
        <f t="shared" si="90"/>
        <v>10000000</v>
      </c>
      <c r="G503" s="43">
        <f t="shared" si="90"/>
        <v>3</v>
      </c>
      <c r="H503" s="46">
        <f t="shared" si="81"/>
        <v>0</v>
      </c>
      <c r="I503" s="46">
        <f t="shared" si="82"/>
        <v>0</v>
      </c>
      <c r="J503" s="42">
        <f t="shared" si="87"/>
        <v>0</v>
      </c>
      <c r="K503" s="42">
        <f t="shared" si="87"/>
        <v>0</v>
      </c>
      <c r="L503" s="43">
        <f t="shared" si="88"/>
        <v>0</v>
      </c>
      <c r="M503" s="157">
        <f t="shared" si="83"/>
        <v>0</v>
      </c>
      <c r="N503" s="157">
        <f t="shared" si="84"/>
        <v>1317000</v>
      </c>
      <c r="O503" s="158">
        <f t="shared" si="85"/>
        <v>302.91000000000003</v>
      </c>
      <c r="P503" s="42"/>
    </row>
    <row r="504" spans="1:16" x14ac:dyDescent="0.2">
      <c r="A504" s="156">
        <v>496</v>
      </c>
      <c r="B504" s="157">
        <v>5012000</v>
      </c>
      <c r="C504" s="42">
        <v>601.44000000000005</v>
      </c>
      <c r="D504" s="43">
        <f t="shared" si="90"/>
        <v>2000000</v>
      </c>
      <c r="E504" s="43">
        <f t="shared" si="90"/>
        <v>4</v>
      </c>
      <c r="F504" s="43">
        <f t="shared" si="90"/>
        <v>10000000</v>
      </c>
      <c r="G504" s="43">
        <f t="shared" si="90"/>
        <v>3</v>
      </c>
      <c r="H504" s="46">
        <f t="shared" si="81"/>
        <v>0.60095770151636074</v>
      </c>
      <c r="I504" s="46">
        <f t="shared" si="82"/>
        <v>0</v>
      </c>
      <c r="J504" s="42">
        <f t="shared" si="87"/>
        <v>361.44000000000005</v>
      </c>
      <c r="K504" s="42">
        <f t="shared" si="87"/>
        <v>0</v>
      </c>
      <c r="L504" s="43">
        <f t="shared" si="88"/>
        <v>3012000</v>
      </c>
      <c r="M504" s="157">
        <f t="shared" si="83"/>
        <v>0</v>
      </c>
      <c r="N504" s="157">
        <f t="shared" si="84"/>
        <v>2000000</v>
      </c>
      <c r="O504" s="158">
        <f t="shared" si="85"/>
        <v>240</v>
      </c>
      <c r="P504" s="42"/>
    </row>
    <row r="505" spans="1:16" x14ac:dyDescent="0.2">
      <c r="A505" s="156">
        <v>497</v>
      </c>
      <c r="B505" s="157">
        <v>12205000</v>
      </c>
      <c r="C505" s="42">
        <v>2807.15</v>
      </c>
      <c r="D505" s="43">
        <f t="shared" si="90"/>
        <v>2000000</v>
      </c>
      <c r="E505" s="43">
        <f t="shared" si="90"/>
        <v>4</v>
      </c>
      <c r="F505" s="43">
        <f t="shared" si="90"/>
        <v>10000000</v>
      </c>
      <c r="G505" s="43">
        <f t="shared" si="90"/>
        <v>3</v>
      </c>
      <c r="H505" s="46">
        <f t="shared" si="81"/>
        <v>0.65546907005325683</v>
      </c>
      <c r="I505" s="46">
        <f t="shared" si="82"/>
        <v>0.18066366243342893</v>
      </c>
      <c r="J505" s="42">
        <f t="shared" si="87"/>
        <v>1840</v>
      </c>
      <c r="K505" s="42">
        <f t="shared" si="87"/>
        <v>507.15000000000003</v>
      </c>
      <c r="L505" s="43">
        <f t="shared" si="88"/>
        <v>8000000</v>
      </c>
      <c r="M505" s="157">
        <f t="shared" si="83"/>
        <v>2205000</v>
      </c>
      <c r="N505" s="157">
        <f t="shared" si="84"/>
        <v>2000000</v>
      </c>
      <c r="O505" s="158">
        <f t="shared" si="85"/>
        <v>460</v>
      </c>
      <c r="P505" s="42"/>
    </row>
    <row r="506" spans="1:16" x14ac:dyDescent="0.2">
      <c r="A506" s="156">
        <v>498</v>
      </c>
      <c r="B506" s="157">
        <v>7528000</v>
      </c>
      <c r="C506" s="42">
        <v>978.64</v>
      </c>
      <c r="D506" s="43">
        <f t="shared" ref="D506:G521" si="91">D505</f>
        <v>2000000</v>
      </c>
      <c r="E506" s="43">
        <f t="shared" si="91"/>
        <v>4</v>
      </c>
      <c r="F506" s="43">
        <f t="shared" si="91"/>
        <v>10000000</v>
      </c>
      <c r="G506" s="43">
        <f t="shared" si="91"/>
        <v>3</v>
      </c>
      <c r="H506" s="46">
        <f t="shared" si="81"/>
        <v>0.73432518597236984</v>
      </c>
      <c r="I506" s="46">
        <f t="shared" si="82"/>
        <v>0</v>
      </c>
      <c r="J506" s="42">
        <f t="shared" si="87"/>
        <v>718.64</v>
      </c>
      <c r="K506" s="42">
        <f t="shared" si="87"/>
        <v>0</v>
      </c>
      <c r="L506" s="43">
        <f t="shared" si="88"/>
        <v>5528000</v>
      </c>
      <c r="M506" s="157">
        <f t="shared" si="83"/>
        <v>0</v>
      </c>
      <c r="N506" s="157">
        <f t="shared" si="84"/>
        <v>2000000</v>
      </c>
      <c r="O506" s="158">
        <f t="shared" si="85"/>
        <v>260</v>
      </c>
      <c r="P506" s="42"/>
    </row>
    <row r="507" spans="1:16" x14ac:dyDescent="0.2">
      <c r="A507" s="156">
        <v>499</v>
      </c>
      <c r="B507" s="157">
        <v>34149000</v>
      </c>
      <c r="C507" s="42">
        <v>8878.74</v>
      </c>
      <c r="D507" s="43">
        <f t="shared" si="91"/>
        <v>2000000</v>
      </c>
      <c r="E507" s="43">
        <f t="shared" si="91"/>
        <v>4</v>
      </c>
      <c r="F507" s="43">
        <f t="shared" si="91"/>
        <v>10000000</v>
      </c>
      <c r="G507" s="43">
        <f t="shared" si="91"/>
        <v>3</v>
      </c>
      <c r="H507" s="46">
        <f t="shared" si="81"/>
        <v>0.23426747488945504</v>
      </c>
      <c r="I507" s="46">
        <f t="shared" si="82"/>
        <v>0.70716565638818119</v>
      </c>
      <c r="J507" s="42">
        <f t="shared" si="87"/>
        <v>2080</v>
      </c>
      <c r="K507" s="42">
        <f t="shared" si="87"/>
        <v>6278.74</v>
      </c>
      <c r="L507" s="43">
        <f t="shared" si="88"/>
        <v>8000000</v>
      </c>
      <c r="M507" s="157">
        <f t="shared" si="83"/>
        <v>24149000</v>
      </c>
      <c r="N507" s="157">
        <f t="shared" si="84"/>
        <v>2000000</v>
      </c>
      <c r="O507" s="158">
        <f t="shared" si="85"/>
        <v>520</v>
      </c>
      <c r="P507" s="42"/>
    </row>
    <row r="508" spans="1:16" x14ac:dyDescent="0.2">
      <c r="A508" s="156">
        <v>500</v>
      </c>
      <c r="B508" s="157">
        <v>14280000</v>
      </c>
      <c r="C508" s="42">
        <v>3141.6</v>
      </c>
      <c r="D508" s="43">
        <f t="shared" si="91"/>
        <v>2000000</v>
      </c>
      <c r="E508" s="43">
        <f t="shared" si="91"/>
        <v>4</v>
      </c>
      <c r="F508" s="43">
        <f t="shared" si="91"/>
        <v>10000000</v>
      </c>
      <c r="G508" s="43">
        <f t="shared" si="91"/>
        <v>3</v>
      </c>
      <c r="H508" s="46">
        <f t="shared" si="81"/>
        <v>0.56022408963585435</v>
      </c>
      <c r="I508" s="46">
        <f t="shared" si="82"/>
        <v>0.29971988795518206</v>
      </c>
      <c r="J508" s="42">
        <f t="shared" si="87"/>
        <v>1760</v>
      </c>
      <c r="K508" s="42">
        <f t="shared" si="87"/>
        <v>941.59999999999991</v>
      </c>
      <c r="L508" s="43">
        <f t="shared" si="88"/>
        <v>8000000</v>
      </c>
      <c r="M508" s="157">
        <f t="shared" si="83"/>
        <v>4280000</v>
      </c>
      <c r="N508" s="157">
        <f t="shared" si="84"/>
        <v>2000000</v>
      </c>
      <c r="O508" s="158">
        <f t="shared" si="85"/>
        <v>440</v>
      </c>
      <c r="P508" s="42"/>
    </row>
    <row r="509" spans="1:16" x14ac:dyDescent="0.2">
      <c r="A509" s="156">
        <v>501</v>
      </c>
      <c r="B509" s="157">
        <v>800000</v>
      </c>
      <c r="C509" s="42">
        <v>200</v>
      </c>
      <c r="D509" s="43">
        <f t="shared" si="91"/>
        <v>2000000</v>
      </c>
      <c r="E509" s="43">
        <f t="shared" si="91"/>
        <v>4</v>
      </c>
      <c r="F509" s="43">
        <f t="shared" si="91"/>
        <v>10000000</v>
      </c>
      <c r="G509" s="43">
        <f t="shared" si="91"/>
        <v>3</v>
      </c>
      <c r="H509" s="46">
        <f t="shared" si="81"/>
        <v>0</v>
      </c>
      <c r="I509" s="46">
        <f t="shared" si="82"/>
        <v>0</v>
      </c>
      <c r="J509" s="42">
        <f t="shared" si="87"/>
        <v>0</v>
      </c>
      <c r="K509" s="42">
        <f t="shared" si="87"/>
        <v>0</v>
      </c>
      <c r="L509" s="43">
        <f t="shared" si="88"/>
        <v>0</v>
      </c>
      <c r="M509" s="157">
        <f t="shared" si="83"/>
        <v>0</v>
      </c>
      <c r="N509" s="157">
        <f t="shared" si="84"/>
        <v>800000</v>
      </c>
      <c r="O509" s="158">
        <f t="shared" si="85"/>
        <v>200</v>
      </c>
      <c r="P509" s="42"/>
    </row>
    <row r="510" spans="1:16" x14ac:dyDescent="0.2">
      <c r="A510" s="156">
        <v>502</v>
      </c>
      <c r="B510" s="157">
        <v>1622000</v>
      </c>
      <c r="C510" s="42">
        <v>243.3</v>
      </c>
      <c r="D510" s="43">
        <f t="shared" si="91"/>
        <v>2000000</v>
      </c>
      <c r="E510" s="43">
        <f t="shared" si="91"/>
        <v>4</v>
      </c>
      <c r="F510" s="43">
        <f t="shared" si="91"/>
        <v>10000000</v>
      </c>
      <c r="G510" s="43">
        <f t="shared" si="91"/>
        <v>3</v>
      </c>
      <c r="H510" s="46">
        <f t="shared" si="81"/>
        <v>0</v>
      </c>
      <c r="I510" s="46">
        <f t="shared" si="82"/>
        <v>0</v>
      </c>
      <c r="J510" s="42">
        <f t="shared" si="87"/>
        <v>0</v>
      </c>
      <c r="K510" s="42">
        <f t="shared" si="87"/>
        <v>0</v>
      </c>
      <c r="L510" s="43">
        <f t="shared" si="88"/>
        <v>0</v>
      </c>
      <c r="M510" s="157">
        <f t="shared" si="83"/>
        <v>0</v>
      </c>
      <c r="N510" s="157">
        <f t="shared" si="84"/>
        <v>1622000</v>
      </c>
      <c r="O510" s="158">
        <f t="shared" si="85"/>
        <v>243.3</v>
      </c>
      <c r="P510" s="42"/>
    </row>
    <row r="511" spans="1:16" x14ac:dyDescent="0.2">
      <c r="A511" s="156">
        <v>503</v>
      </c>
      <c r="B511" s="157">
        <v>3963000</v>
      </c>
      <c r="C511" s="42">
        <v>1030.3800000000001</v>
      </c>
      <c r="D511" s="43">
        <f t="shared" si="91"/>
        <v>2000000</v>
      </c>
      <c r="E511" s="43">
        <f t="shared" si="91"/>
        <v>4</v>
      </c>
      <c r="F511" s="43">
        <f t="shared" si="91"/>
        <v>10000000</v>
      </c>
      <c r="G511" s="43">
        <f t="shared" si="91"/>
        <v>3</v>
      </c>
      <c r="H511" s="46">
        <f t="shared" si="81"/>
        <v>0.49533181932879133</v>
      </c>
      <c r="I511" s="46">
        <f t="shared" si="82"/>
        <v>0</v>
      </c>
      <c r="J511" s="42">
        <f t="shared" si="87"/>
        <v>510.38000000000005</v>
      </c>
      <c r="K511" s="42">
        <f t="shared" si="87"/>
        <v>0</v>
      </c>
      <c r="L511" s="43">
        <f t="shared" si="88"/>
        <v>1963000</v>
      </c>
      <c r="M511" s="157">
        <f t="shared" si="83"/>
        <v>0</v>
      </c>
      <c r="N511" s="157">
        <f t="shared" si="84"/>
        <v>2000000</v>
      </c>
      <c r="O511" s="158">
        <f t="shared" si="85"/>
        <v>520</v>
      </c>
      <c r="P511" s="42"/>
    </row>
    <row r="512" spans="1:16" x14ac:dyDescent="0.2">
      <c r="A512" s="156">
        <v>504</v>
      </c>
      <c r="B512" s="157">
        <v>12284000</v>
      </c>
      <c r="C512" s="42">
        <v>3685.2</v>
      </c>
      <c r="D512" s="43">
        <f t="shared" si="91"/>
        <v>2000000</v>
      </c>
      <c r="E512" s="43">
        <f t="shared" si="91"/>
        <v>4</v>
      </c>
      <c r="F512" s="43">
        <f t="shared" si="91"/>
        <v>10000000</v>
      </c>
      <c r="G512" s="43">
        <f t="shared" si="91"/>
        <v>3</v>
      </c>
      <c r="H512" s="46">
        <f t="shared" si="81"/>
        <v>0.65125366330185608</v>
      </c>
      <c r="I512" s="46">
        <f t="shared" si="82"/>
        <v>0.1859329208726799</v>
      </c>
      <c r="J512" s="42">
        <f t="shared" si="87"/>
        <v>2400</v>
      </c>
      <c r="K512" s="42">
        <f t="shared" si="87"/>
        <v>685.19999999999993</v>
      </c>
      <c r="L512" s="43">
        <f t="shared" si="88"/>
        <v>8000000</v>
      </c>
      <c r="M512" s="157">
        <f t="shared" si="83"/>
        <v>2284000</v>
      </c>
      <c r="N512" s="157">
        <f t="shared" si="84"/>
        <v>2000000</v>
      </c>
      <c r="O512" s="158">
        <f t="shared" si="85"/>
        <v>600</v>
      </c>
      <c r="P512" s="42"/>
    </row>
    <row r="513" spans="1:16" x14ac:dyDescent="0.2">
      <c r="A513" s="156">
        <v>505</v>
      </c>
      <c r="B513" s="157">
        <v>11437000</v>
      </c>
      <c r="C513" s="42">
        <v>2287.4</v>
      </c>
      <c r="D513" s="43">
        <f t="shared" si="91"/>
        <v>2000000</v>
      </c>
      <c r="E513" s="43">
        <f t="shared" si="91"/>
        <v>4</v>
      </c>
      <c r="F513" s="43">
        <f t="shared" si="91"/>
        <v>10000000</v>
      </c>
      <c r="G513" s="43">
        <f t="shared" si="91"/>
        <v>3</v>
      </c>
      <c r="H513" s="46">
        <f t="shared" si="81"/>
        <v>0.69948413045379032</v>
      </c>
      <c r="I513" s="46">
        <f t="shared" si="82"/>
        <v>0.1256448369327621</v>
      </c>
      <c r="J513" s="42">
        <f t="shared" si="87"/>
        <v>1600</v>
      </c>
      <c r="K513" s="42">
        <f t="shared" si="87"/>
        <v>287.40000000000003</v>
      </c>
      <c r="L513" s="43">
        <f t="shared" si="88"/>
        <v>8000000</v>
      </c>
      <c r="M513" s="157">
        <f t="shared" si="83"/>
        <v>1437000.0000000002</v>
      </c>
      <c r="N513" s="157">
        <f t="shared" si="84"/>
        <v>2000000</v>
      </c>
      <c r="O513" s="158">
        <f t="shared" si="85"/>
        <v>400</v>
      </c>
      <c r="P513" s="42"/>
    </row>
    <row r="514" spans="1:16" x14ac:dyDescent="0.2">
      <c r="A514" s="156">
        <v>506</v>
      </c>
      <c r="B514" s="157">
        <v>4864000</v>
      </c>
      <c r="C514" s="42">
        <v>1118.72</v>
      </c>
      <c r="D514" s="43">
        <f t="shared" si="91"/>
        <v>2000000</v>
      </c>
      <c r="E514" s="43">
        <f t="shared" si="91"/>
        <v>4</v>
      </c>
      <c r="F514" s="43">
        <f t="shared" si="91"/>
        <v>10000000</v>
      </c>
      <c r="G514" s="43">
        <f t="shared" si="91"/>
        <v>3</v>
      </c>
      <c r="H514" s="46">
        <f t="shared" si="81"/>
        <v>0.58881578947368418</v>
      </c>
      <c r="I514" s="46">
        <f t="shared" si="82"/>
        <v>0</v>
      </c>
      <c r="J514" s="42">
        <f t="shared" si="87"/>
        <v>658.72</v>
      </c>
      <c r="K514" s="42">
        <f t="shared" si="87"/>
        <v>0</v>
      </c>
      <c r="L514" s="43">
        <f t="shared" si="88"/>
        <v>2864000</v>
      </c>
      <c r="M514" s="157">
        <f t="shared" si="83"/>
        <v>0</v>
      </c>
      <c r="N514" s="157">
        <f t="shared" si="84"/>
        <v>2000000</v>
      </c>
      <c r="O514" s="158">
        <f t="shared" si="85"/>
        <v>460</v>
      </c>
      <c r="P514" s="42"/>
    </row>
    <row r="515" spans="1:16" x14ac:dyDescent="0.2">
      <c r="A515" s="156">
        <v>507</v>
      </c>
      <c r="B515" s="157">
        <v>14604000</v>
      </c>
      <c r="C515" s="42">
        <v>1898.52</v>
      </c>
      <c r="D515" s="43">
        <f t="shared" si="91"/>
        <v>2000000</v>
      </c>
      <c r="E515" s="43">
        <f t="shared" si="91"/>
        <v>4</v>
      </c>
      <c r="F515" s="43">
        <f t="shared" si="91"/>
        <v>10000000</v>
      </c>
      <c r="G515" s="43">
        <f t="shared" si="91"/>
        <v>3</v>
      </c>
      <c r="H515" s="46">
        <f t="shared" si="81"/>
        <v>0.54779512462339086</v>
      </c>
      <c r="I515" s="46">
        <f t="shared" si="82"/>
        <v>0.31525609422076145</v>
      </c>
      <c r="J515" s="42">
        <f t="shared" si="87"/>
        <v>1040</v>
      </c>
      <c r="K515" s="42">
        <f t="shared" si="87"/>
        <v>598.52</v>
      </c>
      <c r="L515" s="43">
        <f t="shared" si="88"/>
        <v>8000000</v>
      </c>
      <c r="M515" s="157">
        <f t="shared" si="83"/>
        <v>4604000</v>
      </c>
      <c r="N515" s="157">
        <f t="shared" si="84"/>
        <v>2000000</v>
      </c>
      <c r="O515" s="158">
        <f t="shared" si="85"/>
        <v>260</v>
      </c>
      <c r="P515" s="42"/>
    </row>
    <row r="516" spans="1:16" x14ac:dyDescent="0.2">
      <c r="A516" s="156">
        <v>508</v>
      </c>
      <c r="B516" s="157">
        <v>30122000</v>
      </c>
      <c r="C516" s="42">
        <v>4217.08</v>
      </c>
      <c r="D516" s="43">
        <f t="shared" si="91"/>
        <v>2000000</v>
      </c>
      <c r="E516" s="43">
        <f t="shared" si="91"/>
        <v>4</v>
      </c>
      <c r="F516" s="43">
        <f t="shared" si="91"/>
        <v>10000000</v>
      </c>
      <c r="G516" s="43">
        <f t="shared" si="91"/>
        <v>3</v>
      </c>
      <c r="H516" s="46">
        <f t="shared" si="81"/>
        <v>0.2655866144346325</v>
      </c>
      <c r="I516" s="46">
        <f t="shared" si="82"/>
        <v>0.66801673195670941</v>
      </c>
      <c r="J516" s="42">
        <f t="shared" si="87"/>
        <v>1120</v>
      </c>
      <c r="K516" s="42">
        <f t="shared" si="87"/>
        <v>2817.08</v>
      </c>
      <c r="L516" s="43">
        <f t="shared" si="88"/>
        <v>8000000</v>
      </c>
      <c r="M516" s="157">
        <f t="shared" si="83"/>
        <v>20122000</v>
      </c>
      <c r="N516" s="157">
        <f t="shared" si="84"/>
        <v>2000000</v>
      </c>
      <c r="O516" s="158">
        <f t="shared" si="85"/>
        <v>280</v>
      </c>
      <c r="P516" s="42"/>
    </row>
    <row r="517" spans="1:16" x14ac:dyDescent="0.2">
      <c r="A517" s="156">
        <v>509</v>
      </c>
      <c r="B517" s="157">
        <v>24598000</v>
      </c>
      <c r="C517" s="42">
        <v>5411.56</v>
      </c>
      <c r="D517" s="43">
        <f t="shared" si="91"/>
        <v>2000000</v>
      </c>
      <c r="E517" s="43">
        <f t="shared" si="91"/>
        <v>4</v>
      </c>
      <c r="F517" s="43">
        <f t="shared" si="91"/>
        <v>10000000</v>
      </c>
      <c r="G517" s="43">
        <f t="shared" si="91"/>
        <v>3</v>
      </c>
      <c r="H517" s="46">
        <f t="shared" si="81"/>
        <v>0.32522969347101388</v>
      </c>
      <c r="I517" s="46">
        <f t="shared" si="82"/>
        <v>0.59346288316123263</v>
      </c>
      <c r="J517" s="42">
        <f t="shared" si="87"/>
        <v>1760</v>
      </c>
      <c r="K517" s="42">
        <f t="shared" si="87"/>
        <v>3211.5600000000004</v>
      </c>
      <c r="L517" s="43">
        <f t="shared" si="88"/>
        <v>7999999.9999999991</v>
      </c>
      <c r="M517" s="157">
        <f t="shared" si="83"/>
        <v>14598000</v>
      </c>
      <c r="N517" s="157">
        <f t="shared" si="84"/>
        <v>2000000</v>
      </c>
      <c r="O517" s="158">
        <f t="shared" si="85"/>
        <v>440</v>
      </c>
      <c r="P517" s="42"/>
    </row>
    <row r="518" spans="1:16" x14ac:dyDescent="0.2">
      <c r="A518" s="156">
        <v>510</v>
      </c>
      <c r="B518" s="157">
        <v>5243000</v>
      </c>
      <c r="C518" s="42">
        <v>1310.75</v>
      </c>
      <c r="D518" s="43">
        <f t="shared" si="91"/>
        <v>2000000</v>
      </c>
      <c r="E518" s="43">
        <f t="shared" si="91"/>
        <v>4</v>
      </c>
      <c r="F518" s="43">
        <f t="shared" si="91"/>
        <v>10000000</v>
      </c>
      <c r="G518" s="43">
        <f t="shared" si="91"/>
        <v>3</v>
      </c>
      <c r="H518" s="46">
        <f t="shared" si="81"/>
        <v>0.61853900438680143</v>
      </c>
      <c r="I518" s="46">
        <f t="shared" si="82"/>
        <v>0</v>
      </c>
      <c r="J518" s="42">
        <f t="shared" si="87"/>
        <v>810.75</v>
      </c>
      <c r="K518" s="42">
        <f t="shared" si="87"/>
        <v>0</v>
      </c>
      <c r="L518" s="43">
        <f t="shared" si="88"/>
        <v>3243000</v>
      </c>
      <c r="M518" s="157">
        <f t="shared" si="83"/>
        <v>0</v>
      </c>
      <c r="N518" s="157">
        <f t="shared" si="84"/>
        <v>2000000</v>
      </c>
      <c r="O518" s="158">
        <f t="shared" si="85"/>
        <v>500</v>
      </c>
      <c r="P518" s="42"/>
    </row>
    <row r="519" spans="1:16" x14ac:dyDescent="0.2">
      <c r="A519" s="156">
        <v>511</v>
      </c>
      <c r="B519" s="157">
        <v>800000</v>
      </c>
      <c r="C519" s="42">
        <v>240</v>
      </c>
      <c r="D519" s="43">
        <f t="shared" si="91"/>
        <v>2000000</v>
      </c>
      <c r="E519" s="43">
        <f t="shared" si="91"/>
        <v>4</v>
      </c>
      <c r="F519" s="43">
        <f t="shared" si="91"/>
        <v>10000000</v>
      </c>
      <c r="G519" s="43">
        <f t="shared" si="91"/>
        <v>3</v>
      </c>
      <c r="H519" s="46">
        <f t="shared" si="81"/>
        <v>0</v>
      </c>
      <c r="I519" s="46">
        <f t="shared" si="82"/>
        <v>0</v>
      </c>
      <c r="J519" s="42">
        <f t="shared" si="87"/>
        <v>0</v>
      </c>
      <c r="K519" s="42">
        <f t="shared" si="87"/>
        <v>0</v>
      </c>
      <c r="L519" s="43">
        <f t="shared" si="88"/>
        <v>0</v>
      </c>
      <c r="M519" s="157">
        <f t="shared" si="83"/>
        <v>0</v>
      </c>
      <c r="N519" s="157">
        <f t="shared" si="84"/>
        <v>800000</v>
      </c>
      <c r="O519" s="158">
        <f t="shared" si="85"/>
        <v>240</v>
      </c>
      <c r="P519" s="42"/>
    </row>
    <row r="520" spans="1:16" x14ac:dyDescent="0.2">
      <c r="A520" s="156">
        <v>512</v>
      </c>
      <c r="B520" s="157">
        <v>16031000</v>
      </c>
      <c r="C520" s="42">
        <v>4328.37</v>
      </c>
      <c r="D520" s="43">
        <f t="shared" si="91"/>
        <v>2000000</v>
      </c>
      <c r="E520" s="43">
        <f t="shared" si="91"/>
        <v>4</v>
      </c>
      <c r="F520" s="43">
        <f t="shared" si="91"/>
        <v>10000000</v>
      </c>
      <c r="G520" s="43">
        <f t="shared" si="91"/>
        <v>3</v>
      </c>
      <c r="H520" s="46">
        <f t="shared" si="81"/>
        <v>0.49903312332356059</v>
      </c>
      <c r="I520" s="46">
        <f t="shared" si="82"/>
        <v>0.37620859584554922</v>
      </c>
      <c r="J520" s="42">
        <f t="shared" si="87"/>
        <v>2160</v>
      </c>
      <c r="K520" s="42">
        <f t="shared" si="87"/>
        <v>1628.37</v>
      </c>
      <c r="L520" s="43">
        <f t="shared" si="88"/>
        <v>8000000</v>
      </c>
      <c r="M520" s="157">
        <f t="shared" si="83"/>
        <v>6031000</v>
      </c>
      <c r="N520" s="157">
        <f t="shared" si="84"/>
        <v>2000000</v>
      </c>
      <c r="O520" s="158">
        <f t="shared" si="85"/>
        <v>540</v>
      </c>
      <c r="P520" s="42"/>
    </row>
    <row r="521" spans="1:16" x14ac:dyDescent="0.2">
      <c r="A521" s="156">
        <v>513</v>
      </c>
      <c r="B521" s="157">
        <v>13470000</v>
      </c>
      <c r="C521" s="42">
        <v>2289.9</v>
      </c>
      <c r="D521" s="43">
        <f t="shared" si="91"/>
        <v>2000000</v>
      </c>
      <c r="E521" s="43">
        <f t="shared" si="91"/>
        <v>4</v>
      </c>
      <c r="F521" s="43">
        <f t="shared" si="91"/>
        <v>10000000</v>
      </c>
      <c r="G521" s="43">
        <f t="shared" si="91"/>
        <v>3</v>
      </c>
      <c r="H521" s="46">
        <f t="shared" ref="H521:H584" si="92">MAX(0,MIN(E521*D521,B521-D521))/B521</f>
        <v>0.59391239792130657</v>
      </c>
      <c r="I521" s="46">
        <f t="shared" ref="I521:I584" si="93">MAX(0,MIN(G521*F521,B521-SUM(D521,E521*D521)))/B521</f>
        <v>0.25760950259836674</v>
      </c>
      <c r="J521" s="42">
        <f t="shared" si="87"/>
        <v>1360</v>
      </c>
      <c r="K521" s="42">
        <f t="shared" si="87"/>
        <v>589.9</v>
      </c>
      <c r="L521" s="43">
        <f t="shared" si="88"/>
        <v>7999999.9999999991</v>
      </c>
      <c r="M521" s="157">
        <f t="shared" ref="M521:M584" si="94">I521*$B521</f>
        <v>3470000</v>
      </c>
      <c r="N521" s="157">
        <f t="shared" ref="N521:N584" si="95">B521-SUM(L521:M521)</f>
        <v>2000000</v>
      </c>
      <c r="O521" s="158">
        <f t="shared" ref="O521:O584" si="96">C521-SUM(J521:K521)</f>
        <v>340</v>
      </c>
      <c r="P521" s="42"/>
    </row>
    <row r="522" spans="1:16" x14ac:dyDescent="0.2">
      <c r="A522" s="156">
        <v>514</v>
      </c>
      <c r="B522" s="157">
        <v>800000</v>
      </c>
      <c r="C522" s="42">
        <v>176</v>
      </c>
      <c r="D522" s="43">
        <f t="shared" ref="D522:G537" si="97">D521</f>
        <v>2000000</v>
      </c>
      <c r="E522" s="43">
        <f t="shared" si="97"/>
        <v>4</v>
      </c>
      <c r="F522" s="43">
        <f t="shared" si="97"/>
        <v>10000000</v>
      </c>
      <c r="G522" s="43">
        <f t="shared" si="97"/>
        <v>3</v>
      </c>
      <c r="H522" s="46">
        <f t="shared" si="92"/>
        <v>0</v>
      </c>
      <c r="I522" s="46">
        <f t="shared" si="93"/>
        <v>0</v>
      </c>
      <c r="J522" s="42">
        <f t="shared" ref="J522:K585" si="98">+H522*$C522</f>
        <v>0</v>
      </c>
      <c r="K522" s="42">
        <f t="shared" si="98"/>
        <v>0</v>
      </c>
      <c r="L522" s="43">
        <f t="shared" ref="L522:L585" si="99">H522*B522</f>
        <v>0</v>
      </c>
      <c r="M522" s="157">
        <f t="shared" si="94"/>
        <v>0</v>
      </c>
      <c r="N522" s="157">
        <f t="shared" si="95"/>
        <v>800000</v>
      </c>
      <c r="O522" s="158">
        <f t="shared" si="96"/>
        <v>176</v>
      </c>
      <c r="P522" s="42"/>
    </row>
    <row r="523" spans="1:16" x14ac:dyDescent="0.2">
      <c r="A523" s="156">
        <v>515</v>
      </c>
      <c r="B523" s="157">
        <v>4341000</v>
      </c>
      <c r="C523" s="42">
        <v>1345.71</v>
      </c>
      <c r="D523" s="43">
        <f t="shared" si="97"/>
        <v>2000000</v>
      </c>
      <c r="E523" s="43">
        <f t="shared" si="97"/>
        <v>4</v>
      </c>
      <c r="F523" s="43">
        <f t="shared" si="97"/>
        <v>10000000</v>
      </c>
      <c r="G523" s="43">
        <f t="shared" si="97"/>
        <v>3</v>
      </c>
      <c r="H523" s="46">
        <f t="shared" si="92"/>
        <v>0.53927666436305</v>
      </c>
      <c r="I523" s="46">
        <f t="shared" si="93"/>
        <v>0</v>
      </c>
      <c r="J523" s="42">
        <f t="shared" si="98"/>
        <v>725.71</v>
      </c>
      <c r="K523" s="42">
        <f t="shared" si="98"/>
        <v>0</v>
      </c>
      <c r="L523" s="43">
        <f t="shared" si="99"/>
        <v>2341000</v>
      </c>
      <c r="M523" s="157">
        <f t="shared" si="94"/>
        <v>0</v>
      </c>
      <c r="N523" s="157">
        <f t="shared" si="95"/>
        <v>2000000</v>
      </c>
      <c r="O523" s="158">
        <f t="shared" si="96"/>
        <v>620</v>
      </c>
      <c r="P523" s="42"/>
    </row>
    <row r="524" spans="1:16" x14ac:dyDescent="0.2">
      <c r="A524" s="156">
        <v>516</v>
      </c>
      <c r="B524" s="157">
        <v>6765000</v>
      </c>
      <c r="C524" s="42">
        <v>1488.3</v>
      </c>
      <c r="D524" s="43">
        <f t="shared" si="97"/>
        <v>2000000</v>
      </c>
      <c r="E524" s="43">
        <f t="shared" si="97"/>
        <v>4</v>
      </c>
      <c r="F524" s="43">
        <f t="shared" si="97"/>
        <v>10000000</v>
      </c>
      <c r="G524" s="43">
        <f t="shared" si="97"/>
        <v>3</v>
      </c>
      <c r="H524" s="46">
        <f t="shared" si="92"/>
        <v>0.70436067997043605</v>
      </c>
      <c r="I524" s="46">
        <f t="shared" si="93"/>
        <v>0</v>
      </c>
      <c r="J524" s="42">
        <f t="shared" si="98"/>
        <v>1048.3</v>
      </c>
      <c r="K524" s="42">
        <f t="shared" si="98"/>
        <v>0</v>
      </c>
      <c r="L524" s="43">
        <f t="shared" si="99"/>
        <v>4765000</v>
      </c>
      <c r="M524" s="157">
        <f t="shared" si="94"/>
        <v>0</v>
      </c>
      <c r="N524" s="157">
        <f t="shared" si="95"/>
        <v>2000000</v>
      </c>
      <c r="O524" s="158">
        <f t="shared" si="96"/>
        <v>440</v>
      </c>
      <c r="P524" s="42"/>
    </row>
    <row r="525" spans="1:16" x14ac:dyDescent="0.2">
      <c r="A525" s="156">
        <v>517</v>
      </c>
      <c r="B525" s="157">
        <v>4168000</v>
      </c>
      <c r="C525" s="42">
        <v>750.24</v>
      </c>
      <c r="D525" s="43">
        <f t="shared" si="97"/>
        <v>2000000</v>
      </c>
      <c r="E525" s="43">
        <f t="shared" si="97"/>
        <v>4</v>
      </c>
      <c r="F525" s="43">
        <f t="shared" si="97"/>
        <v>10000000</v>
      </c>
      <c r="G525" s="43">
        <f t="shared" si="97"/>
        <v>3</v>
      </c>
      <c r="H525" s="46">
        <f t="shared" si="92"/>
        <v>0.52015355086372361</v>
      </c>
      <c r="I525" s="46">
        <f t="shared" si="93"/>
        <v>0</v>
      </c>
      <c r="J525" s="42">
        <f t="shared" si="98"/>
        <v>390.24</v>
      </c>
      <c r="K525" s="42">
        <f t="shared" si="98"/>
        <v>0</v>
      </c>
      <c r="L525" s="43">
        <f t="shared" si="99"/>
        <v>2168000</v>
      </c>
      <c r="M525" s="157">
        <f t="shared" si="94"/>
        <v>0</v>
      </c>
      <c r="N525" s="157">
        <f t="shared" si="95"/>
        <v>2000000</v>
      </c>
      <c r="O525" s="158">
        <f t="shared" si="96"/>
        <v>360</v>
      </c>
      <c r="P525" s="42"/>
    </row>
    <row r="526" spans="1:16" x14ac:dyDescent="0.2">
      <c r="A526" s="156">
        <v>518</v>
      </c>
      <c r="B526" s="157">
        <v>800000</v>
      </c>
      <c r="C526" s="42">
        <v>104</v>
      </c>
      <c r="D526" s="43">
        <f t="shared" si="97"/>
        <v>2000000</v>
      </c>
      <c r="E526" s="43">
        <f t="shared" si="97"/>
        <v>4</v>
      </c>
      <c r="F526" s="43">
        <f t="shared" si="97"/>
        <v>10000000</v>
      </c>
      <c r="G526" s="43">
        <f t="shared" si="97"/>
        <v>3</v>
      </c>
      <c r="H526" s="46">
        <f t="shared" si="92"/>
        <v>0</v>
      </c>
      <c r="I526" s="46">
        <f t="shared" si="93"/>
        <v>0</v>
      </c>
      <c r="J526" s="42">
        <f t="shared" si="98"/>
        <v>0</v>
      </c>
      <c r="K526" s="42">
        <f t="shared" si="98"/>
        <v>0</v>
      </c>
      <c r="L526" s="43">
        <f t="shared" si="99"/>
        <v>0</v>
      </c>
      <c r="M526" s="157">
        <f t="shared" si="94"/>
        <v>0</v>
      </c>
      <c r="N526" s="157">
        <f t="shared" si="95"/>
        <v>800000</v>
      </c>
      <c r="O526" s="158">
        <f t="shared" si="96"/>
        <v>104</v>
      </c>
      <c r="P526" s="42"/>
    </row>
    <row r="527" spans="1:16" x14ac:dyDescent="0.2">
      <c r="A527" s="156">
        <v>519</v>
      </c>
      <c r="B527" s="157">
        <v>13339000</v>
      </c>
      <c r="C527" s="42">
        <v>3468.14</v>
      </c>
      <c r="D527" s="43">
        <f t="shared" si="97"/>
        <v>2000000</v>
      </c>
      <c r="E527" s="43">
        <f t="shared" si="97"/>
        <v>4</v>
      </c>
      <c r="F527" s="43">
        <f t="shared" si="97"/>
        <v>10000000</v>
      </c>
      <c r="G527" s="43">
        <f t="shared" si="97"/>
        <v>3</v>
      </c>
      <c r="H527" s="46">
        <f t="shared" si="92"/>
        <v>0.59974510832896022</v>
      </c>
      <c r="I527" s="46">
        <f t="shared" si="93"/>
        <v>0.25031861458879978</v>
      </c>
      <c r="J527" s="42">
        <f t="shared" si="98"/>
        <v>2080</v>
      </c>
      <c r="K527" s="42">
        <f t="shared" si="98"/>
        <v>868.14</v>
      </c>
      <c r="L527" s="43">
        <f t="shared" si="99"/>
        <v>8000000</v>
      </c>
      <c r="M527" s="157">
        <f t="shared" si="94"/>
        <v>3339000.0000000005</v>
      </c>
      <c r="N527" s="157">
        <f t="shared" si="95"/>
        <v>2000000</v>
      </c>
      <c r="O527" s="158">
        <f t="shared" si="96"/>
        <v>520</v>
      </c>
      <c r="P527" s="42"/>
    </row>
    <row r="528" spans="1:16" x14ac:dyDescent="0.2">
      <c r="A528" s="156">
        <v>520</v>
      </c>
      <c r="B528" s="157">
        <v>5085000</v>
      </c>
      <c r="C528" s="42">
        <v>1067.8499999999999</v>
      </c>
      <c r="D528" s="43">
        <f t="shared" si="97"/>
        <v>2000000</v>
      </c>
      <c r="E528" s="43">
        <f t="shared" si="97"/>
        <v>4</v>
      </c>
      <c r="F528" s="43">
        <f t="shared" si="97"/>
        <v>10000000</v>
      </c>
      <c r="G528" s="43">
        <f t="shared" si="97"/>
        <v>3</v>
      </c>
      <c r="H528" s="46">
        <f t="shared" si="92"/>
        <v>0.60668633235004921</v>
      </c>
      <c r="I528" s="46">
        <f t="shared" si="93"/>
        <v>0</v>
      </c>
      <c r="J528" s="42">
        <f t="shared" si="98"/>
        <v>647.85</v>
      </c>
      <c r="K528" s="42">
        <f t="shared" si="98"/>
        <v>0</v>
      </c>
      <c r="L528" s="43">
        <f t="shared" si="99"/>
        <v>3085000</v>
      </c>
      <c r="M528" s="157">
        <f t="shared" si="94"/>
        <v>0</v>
      </c>
      <c r="N528" s="157">
        <f t="shared" si="95"/>
        <v>2000000</v>
      </c>
      <c r="O528" s="158">
        <f t="shared" si="96"/>
        <v>419.99999999999989</v>
      </c>
      <c r="P528" s="42"/>
    </row>
    <row r="529" spans="1:16" x14ac:dyDescent="0.2">
      <c r="A529" s="156">
        <v>521</v>
      </c>
      <c r="B529" s="157">
        <v>8720000</v>
      </c>
      <c r="C529" s="42">
        <v>2441.6</v>
      </c>
      <c r="D529" s="43">
        <f t="shared" si="97"/>
        <v>2000000</v>
      </c>
      <c r="E529" s="43">
        <f t="shared" si="97"/>
        <v>4</v>
      </c>
      <c r="F529" s="43">
        <f t="shared" si="97"/>
        <v>10000000</v>
      </c>
      <c r="G529" s="43">
        <f t="shared" si="97"/>
        <v>3</v>
      </c>
      <c r="H529" s="46">
        <f t="shared" si="92"/>
        <v>0.77064220183486243</v>
      </c>
      <c r="I529" s="46">
        <f t="shared" si="93"/>
        <v>0</v>
      </c>
      <c r="J529" s="42">
        <f t="shared" si="98"/>
        <v>1881.6000000000001</v>
      </c>
      <c r="K529" s="42">
        <f t="shared" si="98"/>
        <v>0</v>
      </c>
      <c r="L529" s="43">
        <f t="shared" si="99"/>
        <v>6720000</v>
      </c>
      <c r="M529" s="157">
        <f t="shared" si="94"/>
        <v>0</v>
      </c>
      <c r="N529" s="157">
        <f t="shared" si="95"/>
        <v>2000000</v>
      </c>
      <c r="O529" s="158">
        <f t="shared" si="96"/>
        <v>559.99999999999977</v>
      </c>
      <c r="P529" s="42"/>
    </row>
    <row r="530" spans="1:16" x14ac:dyDescent="0.2">
      <c r="A530" s="156">
        <v>522</v>
      </c>
      <c r="B530" s="157">
        <v>11490000</v>
      </c>
      <c r="C530" s="42">
        <v>2183.1</v>
      </c>
      <c r="D530" s="43">
        <f t="shared" si="97"/>
        <v>2000000</v>
      </c>
      <c r="E530" s="43">
        <f t="shared" si="97"/>
        <v>4</v>
      </c>
      <c r="F530" s="43">
        <f t="shared" si="97"/>
        <v>10000000</v>
      </c>
      <c r="G530" s="43">
        <f t="shared" si="97"/>
        <v>3</v>
      </c>
      <c r="H530" s="46">
        <f t="shared" si="92"/>
        <v>0.6962576153176675</v>
      </c>
      <c r="I530" s="46">
        <f t="shared" si="93"/>
        <v>0.12967798085291557</v>
      </c>
      <c r="J530" s="42">
        <f t="shared" si="98"/>
        <v>1519.9999999999998</v>
      </c>
      <c r="K530" s="42">
        <f t="shared" si="98"/>
        <v>283.09999999999997</v>
      </c>
      <c r="L530" s="43">
        <f t="shared" si="99"/>
        <v>8000000</v>
      </c>
      <c r="M530" s="157">
        <f t="shared" si="94"/>
        <v>1490000</v>
      </c>
      <c r="N530" s="157">
        <f t="shared" si="95"/>
        <v>2000000</v>
      </c>
      <c r="O530" s="158">
        <f t="shared" si="96"/>
        <v>380.00000000000023</v>
      </c>
      <c r="P530" s="42"/>
    </row>
    <row r="531" spans="1:16" x14ac:dyDescent="0.2">
      <c r="A531" s="156">
        <v>523</v>
      </c>
      <c r="B531" s="157">
        <v>38899000</v>
      </c>
      <c r="C531" s="42">
        <v>4667.88</v>
      </c>
      <c r="D531" s="43">
        <f t="shared" si="97"/>
        <v>2000000</v>
      </c>
      <c r="E531" s="43">
        <f t="shared" si="97"/>
        <v>4</v>
      </c>
      <c r="F531" s="43">
        <f t="shared" si="97"/>
        <v>10000000</v>
      </c>
      <c r="G531" s="43">
        <f t="shared" si="97"/>
        <v>3</v>
      </c>
      <c r="H531" s="46">
        <f t="shared" si="92"/>
        <v>0.20566081390267102</v>
      </c>
      <c r="I531" s="46">
        <f t="shared" si="93"/>
        <v>0.74292398262166126</v>
      </c>
      <c r="J531" s="42">
        <f t="shared" si="98"/>
        <v>960</v>
      </c>
      <c r="K531" s="42">
        <f t="shared" si="98"/>
        <v>3467.88</v>
      </c>
      <c r="L531" s="43">
        <f t="shared" si="99"/>
        <v>8000000</v>
      </c>
      <c r="M531" s="157">
        <f t="shared" si="94"/>
        <v>28899000</v>
      </c>
      <c r="N531" s="157">
        <f t="shared" si="95"/>
        <v>2000000</v>
      </c>
      <c r="O531" s="158">
        <f t="shared" si="96"/>
        <v>240</v>
      </c>
      <c r="P531" s="42"/>
    </row>
    <row r="532" spans="1:16" x14ac:dyDescent="0.2">
      <c r="A532" s="156">
        <v>524</v>
      </c>
      <c r="B532" s="157">
        <v>19411000</v>
      </c>
      <c r="C532" s="42">
        <v>5435.08</v>
      </c>
      <c r="D532" s="43">
        <f t="shared" si="97"/>
        <v>2000000</v>
      </c>
      <c r="E532" s="43">
        <f t="shared" si="97"/>
        <v>4</v>
      </c>
      <c r="F532" s="43">
        <f t="shared" si="97"/>
        <v>10000000</v>
      </c>
      <c r="G532" s="43">
        <f t="shared" si="97"/>
        <v>3</v>
      </c>
      <c r="H532" s="46">
        <f t="shared" si="92"/>
        <v>0.41213744783885425</v>
      </c>
      <c r="I532" s="46">
        <f t="shared" si="93"/>
        <v>0.4848281902014322</v>
      </c>
      <c r="J532" s="42">
        <f t="shared" si="98"/>
        <v>2240</v>
      </c>
      <c r="K532" s="42">
        <f t="shared" si="98"/>
        <v>2635.08</v>
      </c>
      <c r="L532" s="43">
        <f t="shared" si="99"/>
        <v>8000000</v>
      </c>
      <c r="M532" s="157">
        <f t="shared" si="94"/>
        <v>9411000</v>
      </c>
      <c r="N532" s="157">
        <f t="shared" si="95"/>
        <v>2000000</v>
      </c>
      <c r="O532" s="158">
        <f t="shared" si="96"/>
        <v>560</v>
      </c>
      <c r="P532" s="42"/>
    </row>
    <row r="533" spans="1:16" x14ac:dyDescent="0.2">
      <c r="A533" s="156">
        <v>525</v>
      </c>
      <c r="B533" s="157">
        <v>7311000</v>
      </c>
      <c r="C533" s="42">
        <v>1827.75</v>
      </c>
      <c r="D533" s="43">
        <f t="shared" si="97"/>
        <v>2000000</v>
      </c>
      <c r="E533" s="43">
        <f t="shared" si="97"/>
        <v>4</v>
      </c>
      <c r="F533" s="43">
        <f t="shared" si="97"/>
        <v>10000000</v>
      </c>
      <c r="G533" s="43">
        <f t="shared" si="97"/>
        <v>3</v>
      </c>
      <c r="H533" s="46">
        <f t="shared" si="92"/>
        <v>0.72643961154424841</v>
      </c>
      <c r="I533" s="46">
        <f t="shared" si="93"/>
        <v>0</v>
      </c>
      <c r="J533" s="42">
        <f t="shared" si="98"/>
        <v>1327.75</v>
      </c>
      <c r="K533" s="42">
        <f t="shared" si="98"/>
        <v>0</v>
      </c>
      <c r="L533" s="43">
        <f t="shared" si="99"/>
        <v>5311000</v>
      </c>
      <c r="M533" s="157">
        <f t="shared" si="94"/>
        <v>0</v>
      </c>
      <c r="N533" s="157">
        <f t="shared" si="95"/>
        <v>2000000</v>
      </c>
      <c r="O533" s="158">
        <f t="shared" si="96"/>
        <v>500</v>
      </c>
      <c r="P533" s="42"/>
    </row>
    <row r="534" spans="1:16" x14ac:dyDescent="0.2">
      <c r="A534" s="156">
        <v>526</v>
      </c>
      <c r="B534" s="157">
        <v>800000</v>
      </c>
      <c r="C534" s="42">
        <v>176</v>
      </c>
      <c r="D534" s="43">
        <f t="shared" si="97"/>
        <v>2000000</v>
      </c>
      <c r="E534" s="43">
        <f t="shared" si="97"/>
        <v>4</v>
      </c>
      <c r="F534" s="43">
        <f t="shared" si="97"/>
        <v>10000000</v>
      </c>
      <c r="G534" s="43">
        <f t="shared" si="97"/>
        <v>3</v>
      </c>
      <c r="H534" s="46">
        <f t="shared" si="92"/>
        <v>0</v>
      </c>
      <c r="I534" s="46">
        <f t="shared" si="93"/>
        <v>0</v>
      </c>
      <c r="J534" s="42">
        <f t="shared" si="98"/>
        <v>0</v>
      </c>
      <c r="K534" s="42">
        <f t="shared" si="98"/>
        <v>0</v>
      </c>
      <c r="L534" s="43">
        <f t="shared" si="99"/>
        <v>0</v>
      </c>
      <c r="M534" s="157">
        <f t="shared" si="94"/>
        <v>0</v>
      </c>
      <c r="N534" s="157">
        <f t="shared" si="95"/>
        <v>800000</v>
      </c>
      <c r="O534" s="158">
        <f t="shared" si="96"/>
        <v>176</v>
      </c>
      <c r="P534" s="42"/>
    </row>
    <row r="535" spans="1:16" x14ac:dyDescent="0.2">
      <c r="A535" s="156">
        <v>527</v>
      </c>
      <c r="B535" s="157">
        <v>2342000</v>
      </c>
      <c r="C535" s="42">
        <v>515.24</v>
      </c>
      <c r="D535" s="43">
        <f t="shared" si="97"/>
        <v>2000000</v>
      </c>
      <c r="E535" s="43">
        <f t="shared" si="97"/>
        <v>4</v>
      </c>
      <c r="F535" s="43">
        <f t="shared" si="97"/>
        <v>10000000</v>
      </c>
      <c r="G535" s="43">
        <f t="shared" si="97"/>
        <v>3</v>
      </c>
      <c r="H535" s="46">
        <f t="shared" si="92"/>
        <v>0.14602903501280956</v>
      </c>
      <c r="I535" s="46">
        <f t="shared" si="93"/>
        <v>0</v>
      </c>
      <c r="J535" s="42">
        <f t="shared" si="98"/>
        <v>75.239999999999995</v>
      </c>
      <c r="K535" s="42">
        <f t="shared" si="98"/>
        <v>0</v>
      </c>
      <c r="L535" s="43">
        <f t="shared" si="99"/>
        <v>342000</v>
      </c>
      <c r="M535" s="157">
        <f t="shared" si="94"/>
        <v>0</v>
      </c>
      <c r="N535" s="157">
        <f t="shared" si="95"/>
        <v>2000000</v>
      </c>
      <c r="O535" s="158">
        <f t="shared" si="96"/>
        <v>440</v>
      </c>
      <c r="P535" s="42"/>
    </row>
    <row r="536" spans="1:16" x14ac:dyDescent="0.2">
      <c r="A536" s="156">
        <v>528</v>
      </c>
      <c r="B536" s="157">
        <v>20027000</v>
      </c>
      <c r="C536" s="42">
        <v>4405.9399999999996</v>
      </c>
      <c r="D536" s="43">
        <f t="shared" si="97"/>
        <v>2000000</v>
      </c>
      <c r="E536" s="43">
        <f t="shared" si="97"/>
        <v>4</v>
      </c>
      <c r="F536" s="43">
        <f t="shared" si="97"/>
        <v>10000000</v>
      </c>
      <c r="G536" s="43">
        <f t="shared" si="97"/>
        <v>3</v>
      </c>
      <c r="H536" s="46">
        <f t="shared" si="92"/>
        <v>0.3994607280171768</v>
      </c>
      <c r="I536" s="46">
        <f t="shared" si="93"/>
        <v>0.50067408997852902</v>
      </c>
      <c r="J536" s="42">
        <f t="shared" si="98"/>
        <v>1759.9999999999998</v>
      </c>
      <c r="K536" s="42">
        <f t="shared" si="98"/>
        <v>2205.94</v>
      </c>
      <c r="L536" s="43">
        <f t="shared" si="99"/>
        <v>8000000</v>
      </c>
      <c r="M536" s="157">
        <f t="shared" si="94"/>
        <v>10027000</v>
      </c>
      <c r="N536" s="157">
        <f t="shared" si="95"/>
        <v>2000000</v>
      </c>
      <c r="O536" s="158">
        <f t="shared" si="96"/>
        <v>440</v>
      </c>
      <c r="P536" s="42"/>
    </row>
    <row r="537" spans="1:16" x14ac:dyDescent="0.2">
      <c r="A537" s="156">
        <v>529</v>
      </c>
      <c r="B537" s="157">
        <v>4706000</v>
      </c>
      <c r="C537" s="42">
        <v>1364.74</v>
      </c>
      <c r="D537" s="43">
        <f t="shared" si="97"/>
        <v>2000000</v>
      </c>
      <c r="E537" s="43">
        <f t="shared" si="97"/>
        <v>4</v>
      </c>
      <c r="F537" s="43">
        <f t="shared" si="97"/>
        <v>10000000</v>
      </c>
      <c r="G537" s="43">
        <f t="shared" si="97"/>
        <v>3</v>
      </c>
      <c r="H537" s="46">
        <f t="shared" si="92"/>
        <v>0.57501062473438169</v>
      </c>
      <c r="I537" s="46">
        <f t="shared" si="93"/>
        <v>0</v>
      </c>
      <c r="J537" s="42">
        <f t="shared" si="98"/>
        <v>784.74000000000012</v>
      </c>
      <c r="K537" s="42">
        <f t="shared" si="98"/>
        <v>0</v>
      </c>
      <c r="L537" s="43">
        <f t="shared" si="99"/>
        <v>2706000.0000000005</v>
      </c>
      <c r="M537" s="157">
        <f t="shared" si="94"/>
        <v>0</v>
      </c>
      <c r="N537" s="157">
        <f t="shared" si="95"/>
        <v>1999999.9999999995</v>
      </c>
      <c r="O537" s="158">
        <f t="shared" si="96"/>
        <v>579.99999999999989</v>
      </c>
      <c r="P537" s="42"/>
    </row>
    <row r="538" spans="1:16" x14ac:dyDescent="0.2">
      <c r="A538" s="156">
        <v>530</v>
      </c>
      <c r="B538" s="157">
        <v>3977000</v>
      </c>
      <c r="C538" s="42">
        <v>1153.33</v>
      </c>
      <c r="D538" s="43">
        <f t="shared" ref="D538:G553" si="100">D537</f>
        <v>2000000</v>
      </c>
      <c r="E538" s="43">
        <f t="shared" si="100"/>
        <v>4</v>
      </c>
      <c r="F538" s="43">
        <f t="shared" si="100"/>
        <v>10000000</v>
      </c>
      <c r="G538" s="43">
        <f t="shared" si="100"/>
        <v>3</v>
      </c>
      <c r="H538" s="46">
        <f t="shared" si="92"/>
        <v>0.49710837314558715</v>
      </c>
      <c r="I538" s="46">
        <f t="shared" si="93"/>
        <v>0</v>
      </c>
      <c r="J538" s="42">
        <f t="shared" si="98"/>
        <v>573.33000000000004</v>
      </c>
      <c r="K538" s="42">
        <f t="shared" si="98"/>
        <v>0</v>
      </c>
      <c r="L538" s="43">
        <f t="shared" si="99"/>
        <v>1977000</v>
      </c>
      <c r="M538" s="157">
        <f t="shared" si="94"/>
        <v>0</v>
      </c>
      <c r="N538" s="157">
        <f t="shared" si="95"/>
        <v>2000000</v>
      </c>
      <c r="O538" s="158">
        <f t="shared" si="96"/>
        <v>579.99999999999989</v>
      </c>
      <c r="P538" s="42"/>
    </row>
    <row r="539" spans="1:16" x14ac:dyDescent="0.2">
      <c r="A539" s="156">
        <v>531</v>
      </c>
      <c r="B539" s="157">
        <v>2459000</v>
      </c>
      <c r="C539" s="42">
        <v>688.52</v>
      </c>
      <c r="D539" s="43">
        <f t="shared" si="100"/>
        <v>2000000</v>
      </c>
      <c r="E539" s="43">
        <f t="shared" si="100"/>
        <v>4</v>
      </c>
      <c r="F539" s="43">
        <f t="shared" si="100"/>
        <v>10000000</v>
      </c>
      <c r="G539" s="43">
        <f t="shared" si="100"/>
        <v>3</v>
      </c>
      <c r="H539" s="46">
        <f t="shared" si="92"/>
        <v>0.18666124440829607</v>
      </c>
      <c r="I539" s="46">
        <f t="shared" si="93"/>
        <v>0</v>
      </c>
      <c r="J539" s="42">
        <f t="shared" si="98"/>
        <v>128.52000000000001</v>
      </c>
      <c r="K539" s="42">
        <f t="shared" si="98"/>
        <v>0</v>
      </c>
      <c r="L539" s="43">
        <f t="shared" si="99"/>
        <v>459000.00000000006</v>
      </c>
      <c r="M539" s="157">
        <f t="shared" si="94"/>
        <v>0</v>
      </c>
      <c r="N539" s="157">
        <f t="shared" si="95"/>
        <v>2000000</v>
      </c>
      <c r="O539" s="158">
        <f t="shared" si="96"/>
        <v>560</v>
      </c>
      <c r="P539" s="42"/>
    </row>
    <row r="540" spans="1:16" x14ac:dyDescent="0.2">
      <c r="A540" s="156">
        <v>532</v>
      </c>
      <c r="B540" s="157">
        <v>28584000</v>
      </c>
      <c r="C540" s="42">
        <v>4859.28</v>
      </c>
      <c r="D540" s="43">
        <f t="shared" si="100"/>
        <v>2000000</v>
      </c>
      <c r="E540" s="43">
        <f t="shared" si="100"/>
        <v>4</v>
      </c>
      <c r="F540" s="43">
        <f t="shared" si="100"/>
        <v>10000000</v>
      </c>
      <c r="G540" s="43">
        <f t="shared" si="100"/>
        <v>3</v>
      </c>
      <c r="H540" s="46">
        <f t="shared" si="92"/>
        <v>0.27987685418415897</v>
      </c>
      <c r="I540" s="46">
        <f t="shared" si="93"/>
        <v>0.65015393226980134</v>
      </c>
      <c r="J540" s="42">
        <f t="shared" si="98"/>
        <v>1360</v>
      </c>
      <c r="K540" s="42">
        <f t="shared" si="98"/>
        <v>3159.28</v>
      </c>
      <c r="L540" s="43">
        <f t="shared" si="99"/>
        <v>8000000</v>
      </c>
      <c r="M540" s="157">
        <f t="shared" si="94"/>
        <v>18584000</v>
      </c>
      <c r="N540" s="157">
        <f t="shared" si="95"/>
        <v>2000000</v>
      </c>
      <c r="O540" s="158">
        <f t="shared" si="96"/>
        <v>339.99999999999909</v>
      </c>
      <c r="P540" s="42"/>
    </row>
    <row r="541" spans="1:16" x14ac:dyDescent="0.2">
      <c r="A541" s="156">
        <v>533</v>
      </c>
      <c r="B541" s="157">
        <v>11222000</v>
      </c>
      <c r="C541" s="42">
        <v>2356.62</v>
      </c>
      <c r="D541" s="43">
        <f t="shared" si="100"/>
        <v>2000000</v>
      </c>
      <c r="E541" s="43">
        <f t="shared" si="100"/>
        <v>4</v>
      </c>
      <c r="F541" s="43">
        <f t="shared" si="100"/>
        <v>10000000</v>
      </c>
      <c r="G541" s="43">
        <f t="shared" si="100"/>
        <v>3</v>
      </c>
      <c r="H541" s="46">
        <f t="shared" si="92"/>
        <v>0.71288540367135977</v>
      </c>
      <c r="I541" s="46">
        <f t="shared" si="93"/>
        <v>0.10889324541080021</v>
      </c>
      <c r="J541" s="42">
        <f t="shared" si="98"/>
        <v>1679.9999999999998</v>
      </c>
      <c r="K541" s="42">
        <f t="shared" si="98"/>
        <v>256.62</v>
      </c>
      <c r="L541" s="43">
        <f t="shared" si="99"/>
        <v>7999999.9999999991</v>
      </c>
      <c r="M541" s="157">
        <f t="shared" si="94"/>
        <v>1222000</v>
      </c>
      <c r="N541" s="157">
        <f t="shared" si="95"/>
        <v>2000000</v>
      </c>
      <c r="O541" s="158">
        <f t="shared" si="96"/>
        <v>420</v>
      </c>
      <c r="P541" s="42"/>
    </row>
    <row r="542" spans="1:16" x14ac:dyDescent="0.2">
      <c r="A542" s="156">
        <v>534</v>
      </c>
      <c r="B542" s="157">
        <v>9303000</v>
      </c>
      <c r="C542" s="42">
        <v>2790.9</v>
      </c>
      <c r="D542" s="43">
        <f t="shared" si="100"/>
        <v>2000000</v>
      </c>
      <c r="E542" s="43">
        <f t="shared" si="100"/>
        <v>4</v>
      </c>
      <c r="F542" s="43">
        <f t="shared" si="100"/>
        <v>10000000</v>
      </c>
      <c r="G542" s="43">
        <f t="shared" si="100"/>
        <v>3</v>
      </c>
      <c r="H542" s="46">
        <f t="shared" si="92"/>
        <v>0.78501558636998814</v>
      </c>
      <c r="I542" s="46">
        <f t="shared" si="93"/>
        <v>0</v>
      </c>
      <c r="J542" s="42">
        <f t="shared" si="98"/>
        <v>2190.9</v>
      </c>
      <c r="K542" s="42">
        <f t="shared" si="98"/>
        <v>0</v>
      </c>
      <c r="L542" s="43">
        <f t="shared" si="99"/>
        <v>7303000</v>
      </c>
      <c r="M542" s="157">
        <f t="shared" si="94"/>
        <v>0</v>
      </c>
      <c r="N542" s="157">
        <f t="shared" si="95"/>
        <v>2000000</v>
      </c>
      <c r="O542" s="158">
        <f t="shared" si="96"/>
        <v>600</v>
      </c>
      <c r="P542" s="42"/>
    </row>
    <row r="543" spans="1:16" x14ac:dyDescent="0.2">
      <c r="A543" s="156">
        <v>535</v>
      </c>
      <c r="B543" s="157">
        <v>8338000</v>
      </c>
      <c r="C543" s="42">
        <v>1917.74</v>
      </c>
      <c r="D543" s="43">
        <f t="shared" si="100"/>
        <v>2000000</v>
      </c>
      <c r="E543" s="43">
        <f t="shared" si="100"/>
        <v>4</v>
      </c>
      <c r="F543" s="43">
        <f t="shared" si="100"/>
        <v>10000000</v>
      </c>
      <c r="G543" s="43">
        <f t="shared" si="100"/>
        <v>3</v>
      </c>
      <c r="H543" s="46">
        <f t="shared" si="92"/>
        <v>0.76013432477812426</v>
      </c>
      <c r="I543" s="46">
        <f t="shared" si="93"/>
        <v>0</v>
      </c>
      <c r="J543" s="42">
        <f t="shared" si="98"/>
        <v>1457.74</v>
      </c>
      <c r="K543" s="42">
        <f t="shared" si="98"/>
        <v>0</v>
      </c>
      <c r="L543" s="43">
        <f t="shared" si="99"/>
        <v>6338000</v>
      </c>
      <c r="M543" s="157">
        <f t="shared" si="94"/>
        <v>0</v>
      </c>
      <c r="N543" s="157">
        <f t="shared" si="95"/>
        <v>2000000</v>
      </c>
      <c r="O543" s="158">
        <f t="shared" si="96"/>
        <v>460</v>
      </c>
      <c r="P543" s="42"/>
    </row>
    <row r="544" spans="1:16" x14ac:dyDescent="0.2">
      <c r="A544" s="156">
        <v>536</v>
      </c>
      <c r="B544" s="157">
        <v>12018000</v>
      </c>
      <c r="C544" s="42">
        <v>2403.6</v>
      </c>
      <c r="D544" s="43">
        <f t="shared" si="100"/>
        <v>2000000</v>
      </c>
      <c r="E544" s="43">
        <f t="shared" si="100"/>
        <v>4</v>
      </c>
      <c r="F544" s="43">
        <f t="shared" si="100"/>
        <v>10000000</v>
      </c>
      <c r="G544" s="43">
        <f t="shared" si="100"/>
        <v>3</v>
      </c>
      <c r="H544" s="46">
        <f t="shared" si="92"/>
        <v>0.66566816442003662</v>
      </c>
      <c r="I544" s="46">
        <f t="shared" si="93"/>
        <v>0.16791479447495425</v>
      </c>
      <c r="J544" s="42">
        <f t="shared" si="98"/>
        <v>1600</v>
      </c>
      <c r="K544" s="42">
        <f t="shared" si="98"/>
        <v>403.6</v>
      </c>
      <c r="L544" s="43">
        <f t="shared" si="99"/>
        <v>8000000</v>
      </c>
      <c r="M544" s="157">
        <f t="shared" si="94"/>
        <v>2018000.0000000002</v>
      </c>
      <c r="N544" s="157">
        <f t="shared" si="95"/>
        <v>2000000</v>
      </c>
      <c r="O544" s="158">
        <f t="shared" si="96"/>
        <v>400</v>
      </c>
      <c r="P544" s="42"/>
    </row>
    <row r="545" spans="1:16" x14ac:dyDescent="0.2">
      <c r="A545" s="156">
        <v>537</v>
      </c>
      <c r="B545" s="157">
        <v>800000</v>
      </c>
      <c r="C545" s="42">
        <v>120</v>
      </c>
      <c r="D545" s="43">
        <f t="shared" si="100"/>
        <v>2000000</v>
      </c>
      <c r="E545" s="43">
        <f t="shared" si="100"/>
        <v>4</v>
      </c>
      <c r="F545" s="43">
        <f t="shared" si="100"/>
        <v>10000000</v>
      </c>
      <c r="G545" s="43">
        <f t="shared" si="100"/>
        <v>3</v>
      </c>
      <c r="H545" s="46">
        <f t="shared" si="92"/>
        <v>0</v>
      </c>
      <c r="I545" s="46">
        <f t="shared" si="93"/>
        <v>0</v>
      </c>
      <c r="J545" s="42">
        <f t="shared" si="98"/>
        <v>0</v>
      </c>
      <c r="K545" s="42">
        <f t="shared" si="98"/>
        <v>0</v>
      </c>
      <c r="L545" s="43">
        <f t="shared" si="99"/>
        <v>0</v>
      </c>
      <c r="M545" s="157">
        <f t="shared" si="94"/>
        <v>0</v>
      </c>
      <c r="N545" s="157">
        <f t="shared" si="95"/>
        <v>800000</v>
      </c>
      <c r="O545" s="158">
        <f t="shared" si="96"/>
        <v>120</v>
      </c>
      <c r="P545" s="42"/>
    </row>
    <row r="546" spans="1:16" x14ac:dyDescent="0.2">
      <c r="A546" s="156">
        <v>538</v>
      </c>
      <c r="B546" s="157">
        <v>16764000</v>
      </c>
      <c r="C546" s="42">
        <v>2514.6</v>
      </c>
      <c r="D546" s="43">
        <f t="shared" si="100"/>
        <v>2000000</v>
      </c>
      <c r="E546" s="43">
        <f t="shared" si="100"/>
        <v>4</v>
      </c>
      <c r="F546" s="43">
        <f t="shared" si="100"/>
        <v>10000000</v>
      </c>
      <c r="G546" s="43">
        <f t="shared" si="100"/>
        <v>3</v>
      </c>
      <c r="H546" s="46">
        <f t="shared" si="92"/>
        <v>0.47721307563827248</v>
      </c>
      <c r="I546" s="46">
        <f t="shared" si="93"/>
        <v>0.40348365545215936</v>
      </c>
      <c r="J546" s="42">
        <f t="shared" si="98"/>
        <v>1200</v>
      </c>
      <c r="K546" s="42">
        <f t="shared" si="98"/>
        <v>1014.5999999999999</v>
      </c>
      <c r="L546" s="43">
        <f t="shared" si="99"/>
        <v>8000000</v>
      </c>
      <c r="M546" s="157">
        <f t="shared" si="94"/>
        <v>6764000</v>
      </c>
      <c r="N546" s="157">
        <f t="shared" si="95"/>
        <v>2000000</v>
      </c>
      <c r="O546" s="158">
        <f t="shared" si="96"/>
        <v>300</v>
      </c>
      <c r="P546" s="42"/>
    </row>
    <row r="547" spans="1:16" x14ac:dyDescent="0.2">
      <c r="A547" s="156">
        <v>539</v>
      </c>
      <c r="B547" s="157">
        <v>20326000</v>
      </c>
      <c r="C547" s="42">
        <v>5284.76</v>
      </c>
      <c r="D547" s="43">
        <f t="shared" si="100"/>
        <v>2000000</v>
      </c>
      <c r="E547" s="43">
        <f t="shared" si="100"/>
        <v>4</v>
      </c>
      <c r="F547" s="43">
        <f t="shared" si="100"/>
        <v>10000000</v>
      </c>
      <c r="G547" s="43">
        <f t="shared" si="100"/>
        <v>3</v>
      </c>
      <c r="H547" s="46">
        <f t="shared" si="92"/>
        <v>0.39358457148479781</v>
      </c>
      <c r="I547" s="46">
        <f t="shared" si="93"/>
        <v>0.50801928564400278</v>
      </c>
      <c r="J547" s="42">
        <f t="shared" si="98"/>
        <v>2080</v>
      </c>
      <c r="K547" s="42">
        <f t="shared" si="98"/>
        <v>2684.76</v>
      </c>
      <c r="L547" s="43">
        <f t="shared" si="99"/>
        <v>8000000</v>
      </c>
      <c r="M547" s="157">
        <f t="shared" si="94"/>
        <v>10326000</v>
      </c>
      <c r="N547" s="157">
        <f t="shared" si="95"/>
        <v>2000000</v>
      </c>
      <c r="O547" s="158">
        <f t="shared" si="96"/>
        <v>520</v>
      </c>
      <c r="P547" s="42"/>
    </row>
    <row r="548" spans="1:16" x14ac:dyDescent="0.2">
      <c r="A548" s="156">
        <v>540</v>
      </c>
      <c r="B548" s="157">
        <v>19047000</v>
      </c>
      <c r="C548" s="42">
        <v>4190.34</v>
      </c>
      <c r="D548" s="43">
        <f t="shared" si="100"/>
        <v>2000000</v>
      </c>
      <c r="E548" s="43">
        <f t="shared" si="100"/>
        <v>4</v>
      </c>
      <c r="F548" s="43">
        <f t="shared" si="100"/>
        <v>10000000</v>
      </c>
      <c r="G548" s="43">
        <f t="shared" si="100"/>
        <v>3</v>
      </c>
      <c r="H548" s="46">
        <f t="shared" si="92"/>
        <v>0.42001365044363942</v>
      </c>
      <c r="I548" s="46">
        <f t="shared" si="93"/>
        <v>0.47498293694545074</v>
      </c>
      <c r="J548" s="42">
        <f t="shared" si="98"/>
        <v>1760</v>
      </c>
      <c r="K548" s="42">
        <f t="shared" si="98"/>
        <v>1990.3400000000001</v>
      </c>
      <c r="L548" s="43">
        <f t="shared" si="99"/>
        <v>8000000</v>
      </c>
      <c r="M548" s="157">
        <f t="shared" si="94"/>
        <v>9047000</v>
      </c>
      <c r="N548" s="157">
        <f t="shared" si="95"/>
        <v>2000000</v>
      </c>
      <c r="O548" s="158">
        <f t="shared" si="96"/>
        <v>440</v>
      </c>
      <c r="P548" s="42"/>
    </row>
    <row r="549" spans="1:16" x14ac:dyDescent="0.2">
      <c r="A549" s="156">
        <v>541</v>
      </c>
      <c r="B549" s="157">
        <v>1456000</v>
      </c>
      <c r="C549" s="42">
        <v>305.76</v>
      </c>
      <c r="D549" s="43">
        <f t="shared" si="100"/>
        <v>2000000</v>
      </c>
      <c r="E549" s="43">
        <f t="shared" si="100"/>
        <v>4</v>
      </c>
      <c r="F549" s="43">
        <f t="shared" si="100"/>
        <v>10000000</v>
      </c>
      <c r="G549" s="43">
        <f t="shared" si="100"/>
        <v>3</v>
      </c>
      <c r="H549" s="46">
        <f t="shared" si="92"/>
        <v>0</v>
      </c>
      <c r="I549" s="46">
        <f t="shared" si="93"/>
        <v>0</v>
      </c>
      <c r="J549" s="42">
        <f t="shared" si="98"/>
        <v>0</v>
      </c>
      <c r="K549" s="42">
        <f t="shared" si="98"/>
        <v>0</v>
      </c>
      <c r="L549" s="43">
        <f t="shared" si="99"/>
        <v>0</v>
      </c>
      <c r="M549" s="157">
        <f t="shared" si="94"/>
        <v>0</v>
      </c>
      <c r="N549" s="157">
        <f t="shared" si="95"/>
        <v>1456000</v>
      </c>
      <c r="O549" s="158">
        <f t="shared" si="96"/>
        <v>305.76</v>
      </c>
      <c r="P549" s="42"/>
    </row>
    <row r="550" spans="1:16" x14ac:dyDescent="0.2">
      <c r="A550" s="156">
        <v>542</v>
      </c>
      <c r="B550" s="157">
        <v>800000</v>
      </c>
      <c r="C550" s="42">
        <v>208</v>
      </c>
      <c r="D550" s="43">
        <f t="shared" si="100"/>
        <v>2000000</v>
      </c>
      <c r="E550" s="43">
        <f t="shared" si="100"/>
        <v>4</v>
      </c>
      <c r="F550" s="43">
        <f t="shared" si="100"/>
        <v>10000000</v>
      </c>
      <c r="G550" s="43">
        <f t="shared" si="100"/>
        <v>3</v>
      </c>
      <c r="H550" s="46">
        <f t="shared" si="92"/>
        <v>0</v>
      </c>
      <c r="I550" s="46">
        <f t="shared" si="93"/>
        <v>0</v>
      </c>
      <c r="J550" s="42">
        <f t="shared" si="98"/>
        <v>0</v>
      </c>
      <c r="K550" s="42">
        <f t="shared" si="98"/>
        <v>0</v>
      </c>
      <c r="L550" s="43">
        <f t="shared" si="99"/>
        <v>0</v>
      </c>
      <c r="M550" s="157">
        <f t="shared" si="94"/>
        <v>0</v>
      </c>
      <c r="N550" s="157">
        <f t="shared" si="95"/>
        <v>800000</v>
      </c>
      <c r="O550" s="158">
        <f t="shared" si="96"/>
        <v>208</v>
      </c>
      <c r="P550" s="42"/>
    </row>
    <row r="551" spans="1:16" x14ac:dyDescent="0.2">
      <c r="A551" s="156">
        <v>543</v>
      </c>
      <c r="B551" s="157">
        <v>800000</v>
      </c>
      <c r="C551" s="42">
        <v>200</v>
      </c>
      <c r="D551" s="43">
        <f t="shared" si="100"/>
        <v>2000000</v>
      </c>
      <c r="E551" s="43">
        <f t="shared" si="100"/>
        <v>4</v>
      </c>
      <c r="F551" s="43">
        <f t="shared" si="100"/>
        <v>10000000</v>
      </c>
      <c r="G551" s="43">
        <f t="shared" si="100"/>
        <v>3</v>
      </c>
      <c r="H551" s="46">
        <f t="shared" si="92"/>
        <v>0</v>
      </c>
      <c r="I551" s="46">
        <f t="shared" si="93"/>
        <v>0</v>
      </c>
      <c r="J551" s="42">
        <f t="shared" si="98"/>
        <v>0</v>
      </c>
      <c r="K551" s="42">
        <f t="shared" si="98"/>
        <v>0</v>
      </c>
      <c r="L551" s="43">
        <f t="shared" si="99"/>
        <v>0</v>
      </c>
      <c r="M551" s="157">
        <f t="shared" si="94"/>
        <v>0</v>
      </c>
      <c r="N551" s="157">
        <f t="shared" si="95"/>
        <v>800000</v>
      </c>
      <c r="O551" s="158">
        <f t="shared" si="96"/>
        <v>200</v>
      </c>
      <c r="P551" s="42"/>
    </row>
    <row r="552" spans="1:16" x14ac:dyDescent="0.2">
      <c r="A552" s="156">
        <v>544</v>
      </c>
      <c r="B552" s="157">
        <v>40000000</v>
      </c>
      <c r="C552" s="42">
        <v>10800</v>
      </c>
      <c r="D552" s="43">
        <f t="shared" si="100"/>
        <v>2000000</v>
      </c>
      <c r="E552" s="43">
        <f t="shared" si="100"/>
        <v>4</v>
      </c>
      <c r="F552" s="43">
        <f t="shared" si="100"/>
        <v>10000000</v>
      </c>
      <c r="G552" s="43">
        <f t="shared" si="100"/>
        <v>3</v>
      </c>
      <c r="H552" s="46">
        <f t="shared" si="92"/>
        <v>0.2</v>
      </c>
      <c r="I552" s="46">
        <f t="shared" si="93"/>
        <v>0.75</v>
      </c>
      <c r="J552" s="42">
        <f t="shared" si="98"/>
        <v>2160</v>
      </c>
      <c r="K552" s="42">
        <f t="shared" si="98"/>
        <v>8100</v>
      </c>
      <c r="L552" s="43">
        <f t="shared" si="99"/>
        <v>8000000</v>
      </c>
      <c r="M552" s="157">
        <f t="shared" si="94"/>
        <v>30000000</v>
      </c>
      <c r="N552" s="157">
        <f t="shared" si="95"/>
        <v>2000000</v>
      </c>
      <c r="O552" s="158">
        <f t="shared" si="96"/>
        <v>540</v>
      </c>
      <c r="P552" s="42"/>
    </row>
    <row r="553" spans="1:16" x14ac:dyDescent="0.2">
      <c r="A553" s="156">
        <v>545</v>
      </c>
      <c r="B553" s="157">
        <v>6856000</v>
      </c>
      <c r="C553" s="42">
        <v>1302.6400000000001</v>
      </c>
      <c r="D553" s="43">
        <f t="shared" si="100"/>
        <v>2000000</v>
      </c>
      <c r="E553" s="43">
        <f t="shared" si="100"/>
        <v>4</v>
      </c>
      <c r="F553" s="43">
        <f t="shared" si="100"/>
        <v>10000000</v>
      </c>
      <c r="G553" s="43">
        <f t="shared" si="100"/>
        <v>3</v>
      </c>
      <c r="H553" s="46">
        <f t="shared" si="92"/>
        <v>0.70828471411901983</v>
      </c>
      <c r="I553" s="46">
        <f t="shared" si="93"/>
        <v>0</v>
      </c>
      <c r="J553" s="42">
        <f t="shared" si="98"/>
        <v>922.6400000000001</v>
      </c>
      <c r="K553" s="42">
        <f t="shared" si="98"/>
        <v>0</v>
      </c>
      <c r="L553" s="43">
        <f t="shared" si="99"/>
        <v>4856000</v>
      </c>
      <c r="M553" s="157">
        <f t="shared" si="94"/>
        <v>0</v>
      </c>
      <c r="N553" s="157">
        <f t="shared" si="95"/>
        <v>2000000</v>
      </c>
      <c r="O553" s="158">
        <f t="shared" si="96"/>
        <v>380</v>
      </c>
      <c r="P553" s="42"/>
    </row>
    <row r="554" spans="1:16" x14ac:dyDescent="0.2">
      <c r="A554" s="156">
        <v>546</v>
      </c>
      <c r="B554" s="157">
        <v>800000</v>
      </c>
      <c r="C554" s="42">
        <v>144</v>
      </c>
      <c r="D554" s="43">
        <f t="shared" ref="D554:G569" si="101">D553</f>
        <v>2000000</v>
      </c>
      <c r="E554" s="43">
        <f t="shared" si="101"/>
        <v>4</v>
      </c>
      <c r="F554" s="43">
        <f t="shared" si="101"/>
        <v>10000000</v>
      </c>
      <c r="G554" s="43">
        <f t="shared" si="101"/>
        <v>3</v>
      </c>
      <c r="H554" s="46">
        <f t="shared" si="92"/>
        <v>0</v>
      </c>
      <c r="I554" s="46">
        <f t="shared" si="93"/>
        <v>0</v>
      </c>
      <c r="J554" s="42">
        <f t="shared" si="98"/>
        <v>0</v>
      </c>
      <c r="K554" s="42">
        <f t="shared" si="98"/>
        <v>0</v>
      </c>
      <c r="L554" s="43">
        <f t="shared" si="99"/>
        <v>0</v>
      </c>
      <c r="M554" s="157">
        <f t="shared" si="94"/>
        <v>0</v>
      </c>
      <c r="N554" s="157">
        <f t="shared" si="95"/>
        <v>800000</v>
      </c>
      <c r="O554" s="158">
        <f t="shared" si="96"/>
        <v>144</v>
      </c>
      <c r="P554" s="42"/>
    </row>
    <row r="555" spans="1:16" x14ac:dyDescent="0.2">
      <c r="A555" s="156">
        <v>547</v>
      </c>
      <c r="B555" s="157">
        <v>800000</v>
      </c>
      <c r="C555" s="42">
        <v>168</v>
      </c>
      <c r="D555" s="43">
        <f t="shared" si="101"/>
        <v>2000000</v>
      </c>
      <c r="E555" s="43">
        <f t="shared" si="101"/>
        <v>4</v>
      </c>
      <c r="F555" s="43">
        <f t="shared" si="101"/>
        <v>10000000</v>
      </c>
      <c r="G555" s="43">
        <f t="shared" si="101"/>
        <v>3</v>
      </c>
      <c r="H555" s="46">
        <f t="shared" si="92"/>
        <v>0</v>
      </c>
      <c r="I555" s="46">
        <f t="shared" si="93"/>
        <v>0</v>
      </c>
      <c r="J555" s="42">
        <f t="shared" si="98"/>
        <v>0</v>
      </c>
      <c r="K555" s="42">
        <f t="shared" si="98"/>
        <v>0</v>
      </c>
      <c r="L555" s="43">
        <f t="shared" si="99"/>
        <v>0</v>
      </c>
      <c r="M555" s="157">
        <f t="shared" si="94"/>
        <v>0</v>
      </c>
      <c r="N555" s="157">
        <f t="shared" si="95"/>
        <v>800000</v>
      </c>
      <c r="O555" s="158">
        <f t="shared" si="96"/>
        <v>168</v>
      </c>
      <c r="P555" s="42"/>
    </row>
    <row r="556" spans="1:16" x14ac:dyDescent="0.2">
      <c r="A556" s="156">
        <v>548</v>
      </c>
      <c r="B556" s="157">
        <v>1910000</v>
      </c>
      <c r="C556" s="42">
        <v>343.8</v>
      </c>
      <c r="D556" s="43">
        <f t="shared" si="101"/>
        <v>2000000</v>
      </c>
      <c r="E556" s="43">
        <f t="shared" si="101"/>
        <v>4</v>
      </c>
      <c r="F556" s="43">
        <f t="shared" si="101"/>
        <v>10000000</v>
      </c>
      <c r="G556" s="43">
        <f t="shared" si="101"/>
        <v>3</v>
      </c>
      <c r="H556" s="46">
        <f t="shared" si="92"/>
        <v>0</v>
      </c>
      <c r="I556" s="46">
        <f t="shared" si="93"/>
        <v>0</v>
      </c>
      <c r="J556" s="42">
        <f t="shared" si="98"/>
        <v>0</v>
      </c>
      <c r="K556" s="42">
        <f t="shared" si="98"/>
        <v>0</v>
      </c>
      <c r="L556" s="43">
        <f t="shared" si="99"/>
        <v>0</v>
      </c>
      <c r="M556" s="157">
        <f t="shared" si="94"/>
        <v>0</v>
      </c>
      <c r="N556" s="157">
        <f t="shared" si="95"/>
        <v>1910000</v>
      </c>
      <c r="O556" s="158">
        <f t="shared" si="96"/>
        <v>343.8</v>
      </c>
      <c r="P556" s="42"/>
    </row>
    <row r="557" spans="1:16" x14ac:dyDescent="0.2">
      <c r="A557" s="156">
        <v>549</v>
      </c>
      <c r="B557" s="157">
        <v>15374000</v>
      </c>
      <c r="C557" s="42">
        <v>2152.36</v>
      </c>
      <c r="D557" s="43">
        <f t="shared" si="101"/>
        <v>2000000</v>
      </c>
      <c r="E557" s="43">
        <f t="shared" si="101"/>
        <v>4</v>
      </c>
      <c r="F557" s="43">
        <f t="shared" si="101"/>
        <v>10000000</v>
      </c>
      <c r="G557" s="43">
        <f t="shared" si="101"/>
        <v>3</v>
      </c>
      <c r="H557" s="46">
        <f t="shared" si="92"/>
        <v>0.52035904774294262</v>
      </c>
      <c r="I557" s="46">
        <f t="shared" si="93"/>
        <v>0.3495511903213217</v>
      </c>
      <c r="J557" s="42">
        <f t="shared" si="98"/>
        <v>1120</v>
      </c>
      <c r="K557" s="42">
        <f t="shared" si="98"/>
        <v>752.36</v>
      </c>
      <c r="L557" s="43">
        <f t="shared" si="99"/>
        <v>8000000</v>
      </c>
      <c r="M557" s="157">
        <f t="shared" si="94"/>
        <v>5374000</v>
      </c>
      <c r="N557" s="157">
        <f t="shared" si="95"/>
        <v>2000000</v>
      </c>
      <c r="O557" s="158">
        <f t="shared" si="96"/>
        <v>280</v>
      </c>
      <c r="P557" s="42"/>
    </row>
    <row r="558" spans="1:16" x14ac:dyDescent="0.2">
      <c r="A558" s="156">
        <v>550</v>
      </c>
      <c r="B558" s="157">
        <v>22253000</v>
      </c>
      <c r="C558" s="42">
        <v>4895.66</v>
      </c>
      <c r="D558" s="43">
        <f t="shared" si="101"/>
        <v>2000000</v>
      </c>
      <c r="E558" s="43">
        <f t="shared" si="101"/>
        <v>4</v>
      </c>
      <c r="F558" s="43">
        <f t="shared" si="101"/>
        <v>10000000</v>
      </c>
      <c r="G558" s="43">
        <f t="shared" si="101"/>
        <v>3</v>
      </c>
      <c r="H558" s="46">
        <f t="shared" si="92"/>
        <v>0.35950208960589586</v>
      </c>
      <c r="I558" s="46">
        <f t="shared" si="93"/>
        <v>0.55062238799263019</v>
      </c>
      <c r="J558" s="42">
        <f t="shared" si="98"/>
        <v>1760</v>
      </c>
      <c r="K558" s="42">
        <f t="shared" si="98"/>
        <v>2695.66</v>
      </c>
      <c r="L558" s="43">
        <f t="shared" si="99"/>
        <v>8000000.0000000009</v>
      </c>
      <c r="M558" s="157">
        <f t="shared" si="94"/>
        <v>12253000</v>
      </c>
      <c r="N558" s="157">
        <f t="shared" si="95"/>
        <v>2000000</v>
      </c>
      <c r="O558" s="158">
        <f t="shared" si="96"/>
        <v>440</v>
      </c>
      <c r="P558" s="42"/>
    </row>
    <row r="559" spans="1:16" x14ac:dyDescent="0.2">
      <c r="A559" s="156">
        <v>551</v>
      </c>
      <c r="B559" s="157">
        <v>6489000</v>
      </c>
      <c r="C559" s="42">
        <v>1038.24</v>
      </c>
      <c r="D559" s="43">
        <f t="shared" si="101"/>
        <v>2000000</v>
      </c>
      <c r="E559" s="43">
        <f t="shared" si="101"/>
        <v>4</v>
      </c>
      <c r="F559" s="43">
        <f t="shared" si="101"/>
        <v>10000000</v>
      </c>
      <c r="G559" s="43">
        <f t="shared" si="101"/>
        <v>3</v>
      </c>
      <c r="H559" s="46">
        <f t="shared" si="92"/>
        <v>0.69178609955308989</v>
      </c>
      <c r="I559" s="46">
        <f t="shared" si="93"/>
        <v>0</v>
      </c>
      <c r="J559" s="42">
        <f t="shared" si="98"/>
        <v>718.24</v>
      </c>
      <c r="K559" s="42">
        <f t="shared" si="98"/>
        <v>0</v>
      </c>
      <c r="L559" s="43">
        <f t="shared" si="99"/>
        <v>4489000</v>
      </c>
      <c r="M559" s="157">
        <f t="shared" si="94"/>
        <v>0</v>
      </c>
      <c r="N559" s="157">
        <f t="shared" si="95"/>
        <v>2000000</v>
      </c>
      <c r="O559" s="158">
        <f t="shared" si="96"/>
        <v>320</v>
      </c>
      <c r="P559" s="42"/>
    </row>
    <row r="560" spans="1:16" x14ac:dyDescent="0.2">
      <c r="A560" s="156">
        <v>552</v>
      </c>
      <c r="B560" s="157">
        <v>5637000</v>
      </c>
      <c r="C560" s="42">
        <v>1691.1</v>
      </c>
      <c r="D560" s="43">
        <f t="shared" si="101"/>
        <v>2000000</v>
      </c>
      <c r="E560" s="43">
        <f t="shared" si="101"/>
        <v>4</v>
      </c>
      <c r="F560" s="43">
        <f t="shared" si="101"/>
        <v>10000000</v>
      </c>
      <c r="G560" s="43">
        <f t="shared" si="101"/>
        <v>3</v>
      </c>
      <c r="H560" s="46">
        <f t="shared" si="92"/>
        <v>0.64520134823487674</v>
      </c>
      <c r="I560" s="46">
        <f t="shared" si="93"/>
        <v>0</v>
      </c>
      <c r="J560" s="42">
        <f t="shared" si="98"/>
        <v>1091.0999999999999</v>
      </c>
      <c r="K560" s="42">
        <f t="shared" si="98"/>
        <v>0</v>
      </c>
      <c r="L560" s="43">
        <f t="shared" si="99"/>
        <v>3637000</v>
      </c>
      <c r="M560" s="157">
        <f t="shared" si="94"/>
        <v>0</v>
      </c>
      <c r="N560" s="157">
        <f t="shared" si="95"/>
        <v>2000000</v>
      </c>
      <c r="O560" s="158">
        <f t="shared" si="96"/>
        <v>600</v>
      </c>
      <c r="P560" s="42"/>
    </row>
    <row r="561" spans="1:16" x14ac:dyDescent="0.2">
      <c r="A561" s="156">
        <v>553</v>
      </c>
      <c r="B561" s="157">
        <v>30721000</v>
      </c>
      <c r="C561" s="42">
        <v>3993.73</v>
      </c>
      <c r="D561" s="43">
        <f t="shared" si="101"/>
        <v>2000000</v>
      </c>
      <c r="E561" s="43">
        <f t="shared" si="101"/>
        <v>4</v>
      </c>
      <c r="F561" s="43">
        <f t="shared" si="101"/>
        <v>10000000</v>
      </c>
      <c r="G561" s="43">
        <f t="shared" si="101"/>
        <v>3</v>
      </c>
      <c r="H561" s="46">
        <f t="shared" si="92"/>
        <v>0.26040818983757041</v>
      </c>
      <c r="I561" s="46">
        <f t="shared" si="93"/>
        <v>0.67448976270303707</v>
      </c>
      <c r="J561" s="42">
        <f t="shared" si="98"/>
        <v>1040</v>
      </c>
      <c r="K561" s="42">
        <f t="shared" si="98"/>
        <v>2693.73</v>
      </c>
      <c r="L561" s="43">
        <f t="shared" si="99"/>
        <v>8000000.0000000009</v>
      </c>
      <c r="M561" s="157">
        <f t="shared" si="94"/>
        <v>20721000</v>
      </c>
      <c r="N561" s="157">
        <f t="shared" si="95"/>
        <v>2000000</v>
      </c>
      <c r="O561" s="158">
        <f t="shared" si="96"/>
        <v>260</v>
      </c>
      <c r="P561" s="42"/>
    </row>
    <row r="562" spans="1:16" x14ac:dyDescent="0.2">
      <c r="A562" s="156">
        <v>554</v>
      </c>
      <c r="B562" s="157">
        <v>37371000</v>
      </c>
      <c r="C562" s="42">
        <v>5231.9399999999996</v>
      </c>
      <c r="D562" s="43">
        <f t="shared" si="101"/>
        <v>2000000</v>
      </c>
      <c r="E562" s="43">
        <f t="shared" si="101"/>
        <v>4</v>
      </c>
      <c r="F562" s="43">
        <f t="shared" si="101"/>
        <v>10000000</v>
      </c>
      <c r="G562" s="43">
        <f t="shared" si="101"/>
        <v>3</v>
      </c>
      <c r="H562" s="46">
        <f t="shared" si="92"/>
        <v>0.21406973321559497</v>
      </c>
      <c r="I562" s="46">
        <f t="shared" si="93"/>
        <v>0.73241283348050623</v>
      </c>
      <c r="J562" s="42">
        <f t="shared" si="98"/>
        <v>1119.9999999999998</v>
      </c>
      <c r="K562" s="42">
        <f t="shared" si="98"/>
        <v>3831.9399999999996</v>
      </c>
      <c r="L562" s="43">
        <f t="shared" si="99"/>
        <v>8000000</v>
      </c>
      <c r="M562" s="157">
        <f t="shared" si="94"/>
        <v>27371000</v>
      </c>
      <c r="N562" s="157">
        <f t="shared" si="95"/>
        <v>2000000</v>
      </c>
      <c r="O562" s="158">
        <f t="shared" si="96"/>
        <v>280</v>
      </c>
      <c r="P562" s="42"/>
    </row>
    <row r="563" spans="1:16" x14ac:dyDescent="0.2">
      <c r="A563" s="156">
        <v>555</v>
      </c>
      <c r="B563" s="157">
        <v>2298000</v>
      </c>
      <c r="C563" s="42">
        <v>597.48</v>
      </c>
      <c r="D563" s="43">
        <f t="shared" si="101"/>
        <v>2000000</v>
      </c>
      <c r="E563" s="43">
        <f t="shared" si="101"/>
        <v>4</v>
      </c>
      <c r="F563" s="43">
        <f t="shared" si="101"/>
        <v>10000000</v>
      </c>
      <c r="G563" s="43">
        <f t="shared" si="101"/>
        <v>3</v>
      </c>
      <c r="H563" s="46">
        <f t="shared" si="92"/>
        <v>0.12967798085291557</v>
      </c>
      <c r="I563" s="46">
        <f t="shared" si="93"/>
        <v>0</v>
      </c>
      <c r="J563" s="42">
        <f t="shared" si="98"/>
        <v>77.48</v>
      </c>
      <c r="K563" s="42">
        <f t="shared" si="98"/>
        <v>0</v>
      </c>
      <c r="L563" s="43">
        <f t="shared" si="99"/>
        <v>298000</v>
      </c>
      <c r="M563" s="157">
        <f t="shared" si="94"/>
        <v>0</v>
      </c>
      <c r="N563" s="157">
        <f t="shared" si="95"/>
        <v>2000000</v>
      </c>
      <c r="O563" s="158">
        <f t="shared" si="96"/>
        <v>520</v>
      </c>
      <c r="P563" s="42"/>
    </row>
    <row r="564" spans="1:16" x14ac:dyDescent="0.2">
      <c r="A564" s="156">
        <v>556</v>
      </c>
      <c r="B564" s="157">
        <v>25333000</v>
      </c>
      <c r="C564" s="42">
        <v>3293.29</v>
      </c>
      <c r="D564" s="43">
        <f t="shared" si="101"/>
        <v>2000000</v>
      </c>
      <c r="E564" s="43">
        <f t="shared" si="101"/>
        <v>4</v>
      </c>
      <c r="F564" s="43">
        <f t="shared" si="101"/>
        <v>10000000</v>
      </c>
      <c r="G564" s="43">
        <f t="shared" si="101"/>
        <v>3</v>
      </c>
      <c r="H564" s="46">
        <f t="shared" si="92"/>
        <v>0.31579362886353768</v>
      </c>
      <c r="I564" s="46">
        <f t="shared" si="93"/>
        <v>0.60525796392057796</v>
      </c>
      <c r="J564" s="42">
        <f t="shared" si="98"/>
        <v>1040</v>
      </c>
      <c r="K564" s="42">
        <f t="shared" si="98"/>
        <v>1993.2900000000002</v>
      </c>
      <c r="L564" s="43">
        <f t="shared" si="99"/>
        <v>8000000</v>
      </c>
      <c r="M564" s="157">
        <f t="shared" si="94"/>
        <v>15333000.000000002</v>
      </c>
      <c r="N564" s="157">
        <f t="shared" si="95"/>
        <v>2000000</v>
      </c>
      <c r="O564" s="158">
        <f t="shared" si="96"/>
        <v>260</v>
      </c>
      <c r="P564" s="42"/>
    </row>
    <row r="565" spans="1:16" x14ac:dyDescent="0.2">
      <c r="A565" s="156">
        <v>557</v>
      </c>
      <c r="B565" s="157">
        <v>6188000</v>
      </c>
      <c r="C565" s="42">
        <v>928.2</v>
      </c>
      <c r="D565" s="43">
        <f t="shared" si="101"/>
        <v>2000000</v>
      </c>
      <c r="E565" s="43">
        <f t="shared" si="101"/>
        <v>4</v>
      </c>
      <c r="F565" s="43">
        <f t="shared" si="101"/>
        <v>10000000</v>
      </c>
      <c r="G565" s="43">
        <f t="shared" si="101"/>
        <v>3</v>
      </c>
      <c r="H565" s="46">
        <f t="shared" si="92"/>
        <v>0.6767937944408533</v>
      </c>
      <c r="I565" s="46">
        <f t="shared" si="93"/>
        <v>0</v>
      </c>
      <c r="J565" s="42">
        <f t="shared" si="98"/>
        <v>628.20000000000005</v>
      </c>
      <c r="K565" s="42">
        <f t="shared" si="98"/>
        <v>0</v>
      </c>
      <c r="L565" s="43">
        <f t="shared" si="99"/>
        <v>4188000.0000000005</v>
      </c>
      <c r="M565" s="157">
        <f t="shared" si="94"/>
        <v>0</v>
      </c>
      <c r="N565" s="157">
        <f t="shared" si="95"/>
        <v>1999999.9999999995</v>
      </c>
      <c r="O565" s="158">
        <f t="shared" si="96"/>
        <v>300</v>
      </c>
      <c r="P565" s="42"/>
    </row>
    <row r="566" spans="1:16" x14ac:dyDescent="0.2">
      <c r="A566" s="156">
        <v>558</v>
      </c>
      <c r="B566" s="157">
        <v>7423000</v>
      </c>
      <c r="C566" s="42">
        <v>1113.45</v>
      </c>
      <c r="D566" s="43">
        <f t="shared" si="101"/>
        <v>2000000</v>
      </c>
      <c r="E566" s="43">
        <f t="shared" si="101"/>
        <v>4</v>
      </c>
      <c r="F566" s="43">
        <f t="shared" si="101"/>
        <v>10000000</v>
      </c>
      <c r="G566" s="43">
        <f t="shared" si="101"/>
        <v>3</v>
      </c>
      <c r="H566" s="46">
        <f t="shared" si="92"/>
        <v>0.73056715613633305</v>
      </c>
      <c r="I566" s="46">
        <f t="shared" si="93"/>
        <v>0</v>
      </c>
      <c r="J566" s="42">
        <f t="shared" si="98"/>
        <v>813.45</v>
      </c>
      <c r="K566" s="42">
        <f t="shared" si="98"/>
        <v>0</v>
      </c>
      <c r="L566" s="43">
        <f t="shared" si="99"/>
        <v>5423000</v>
      </c>
      <c r="M566" s="157">
        <f t="shared" si="94"/>
        <v>0</v>
      </c>
      <c r="N566" s="157">
        <f t="shared" si="95"/>
        <v>2000000</v>
      </c>
      <c r="O566" s="158">
        <f t="shared" si="96"/>
        <v>300</v>
      </c>
      <c r="P566" s="42"/>
    </row>
    <row r="567" spans="1:16" x14ac:dyDescent="0.2">
      <c r="A567" s="156">
        <v>559</v>
      </c>
      <c r="B567" s="157">
        <v>31902000</v>
      </c>
      <c r="C567" s="42">
        <v>3828.24</v>
      </c>
      <c r="D567" s="43">
        <f t="shared" si="101"/>
        <v>2000000</v>
      </c>
      <c r="E567" s="43">
        <f t="shared" si="101"/>
        <v>4</v>
      </c>
      <c r="F567" s="43">
        <f t="shared" si="101"/>
        <v>10000000</v>
      </c>
      <c r="G567" s="43">
        <f t="shared" si="101"/>
        <v>3</v>
      </c>
      <c r="H567" s="46">
        <f t="shared" si="92"/>
        <v>0.2507679769293461</v>
      </c>
      <c r="I567" s="46">
        <f t="shared" si="93"/>
        <v>0.68654002883831733</v>
      </c>
      <c r="J567" s="42">
        <f t="shared" si="98"/>
        <v>959.99999999999989</v>
      </c>
      <c r="K567" s="42">
        <f t="shared" si="98"/>
        <v>2628.24</v>
      </c>
      <c r="L567" s="43">
        <f t="shared" si="99"/>
        <v>7999999.9999999991</v>
      </c>
      <c r="M567" s="157">
        <f t="shared" si="94"/>
        <v>21902000</v>
      </c>
      <c r="N567" s="157">
        <f t="shared" si="95"/>
        <v>2000000</v>
      </c>
      <c r="O567" s="158">
        <f t="shared" si="96"/>
        <v>240</v>
      </c>
      <c r="P567" s="42"/>
    </row>
    <row r="568" spans="1:16" x14ac:dyDescent="0.2">
      <c r="A568" s="156">
        <v>560</v>
      </c>
      <c r="B568" s="157">
        <v>800000</v>
      </c>
      <c r="C568" s="42">
        <v>104</v>
      </c>
      <c r="D568" s="43">
        <f t="shared" si="101"/>
        <v>2000000</v>
      </c>
      <c r="E568" s="43">
        <f t="shared" si="101"/>
        <v>4</v>
      </c>
      <c r="F568" s="43">
        <f t="shared" si="101"/>
        <v>10000000</v>
      </c>
      <c r="G568" s="43">
        <f t="shared" si="101"/>
        <v>3</v>
      </c>
      <c r="H568" s="46">
        <f t="shared" si="92"/>
        <v>0</v>
      </c>
      <c r="I568" s="46">
        <f t="shared" si="93"/>
        <v>0</v>
      </c>
      <c r="J568" s="42">
        <f t="shared" si="98"/>
        <v>0</v>
      </c>
      <c r="K568" s="42">
        <f t="shared" si="98"/>
        <v>0</v>
      </c>
      <c r="L568" s="43">
        <f t="shared" si="99"/>
        <v>0</v>
      </c>
      <c r="M568" s="157">
        <f t="shared" si="94"/>
        <v>0</v>
      </c>
      <c r="N568" s="157">
        <f t="shared" si="95"/>
        <v>800000</v>
      </c>
      <c r="O568" s="158">
        <f t="shared" si="96"/>
        <v>104</v>
      </c>
      <c r="P568" s="42"/>
    </row>
    <row r="569" spans="1:16" x14ac:dyDescent="0.2">
      <c r="A569" s="156">
        <v>561</v>
      </c>
      <c r="B569" s="157">
        <v>33694000</v>
      </c>
      <c r="C569" s="42">
        <v>6738.8</v>
      </c>
      <c r="D569" s="43">
        <f t="shared" si="101"/>
        <v>2000000</v>
      </c>
      <c r="E569" s="43">
        <f t="shared" si="101"/>
        <v>4</v>
      </c>
      <c r="F569" s="43">
        <f t="shared" si="101"/>
        <v>10000000</v>
      </c>
      <c r="G569" s="43">
        <f t="shared" si="101"/>
        <v>3</v>
      </c>
      <c r="H569" s="46">
        <f t="shared" si="92"/>
        <v>0.2374309966166083</v>
      </c>
      <c r="I569" s="46">
        <f t="shared" si="93"/>
        <v>0.70321125422923958</v>
      </c>
      <c r="J569" s="42">
        <f t="shared" si="98"/>
        <v>1600</v>
      </c>
      <c r="K569" s="42">
        <f t="shared" si="98"/>
        <v>4738.8</v>
      </c>
      <c r="L569" s="43">
        <f t="shared" si="99"/>
        <v>8000000</v>
      </c>
      <c r="M569" s="157">
        <f t="shared" si="94"/>
        <v>23694000</v>
      </c>
      <c r="N569" s="157">
        <f t="shared" si="95"/>
        <v>2000000</v>
      </c>
      <c r="O569" s="158">
        <f t="shared" si="96"/>
        <v>400</v>
      </c>
      <c r="P569" s="42"/>
    </row>
    <row r="570" spans="1:16" x14ac:dyDescent="0.2">
      <c r="A570" s="156">
        <v>562</v>
      </c>
      <c r="B570" s="157">
        <v>22421000</v>
      </c>
      <c r="C570" s="42">
        <v>4932.62</v>
      </c>
      <c r="D570" s="43">
        <f t="shared" ref="D570:G585" si="102">D569</f>
        <v>2000000</v>
      </c>
      <c r="E570" s="43">
        <f t="shared" si="102"/>
        <v>4</v>
      </c>
      <c r="F570" s="43">
        <f t="shared" si="102"/>
        <v>10000000</v>
      </c>
      <c r="G570" s="43">
        <f t="shared" si="102"/>
        <v>3</v>
      </c>
      <c r="H570" s="46">
        <f t="shared" si="92"/>
        <v>0.35680834931537397</v>
      </c>
      <c r="I570" s="46">
        <f t="shared" si="93"/>
        <v>0.55398956335578253</v>
      </c>
      <c r="J570" s="42">
        <f t="shared" si="98"/>
        <v>1760</v>
      </c>
      <c r="K570" s="42">
        <f t="shared" si="98"/>
        <v>2732.62</v>
      </c>
      <c r="L570" s="43">
        <f t="shared" si="99"/>
        <v>8000000</v>
      </c>
      <c r="M570" s="157">
        <f t="shared" si="94"/>
        <v>12421000</v>
      </c>
      <c r="N570" s="157">
        <f t="shared" si="95"/>
        <v>2000000</v>
      </c>
      <c r="O570" s="158">
        <f t="shared" si="96"/>
        <v>440</v>
      </c>
      <c r="P570" s="42"/>
    </row>
    <row r="571" spans="1:16" x14ac:dyDescent="0.2">
      <c r="A571" s="156">
        <v>563</v>
      </c>
      <c r="B571" s="157">
        <v>35633000</v>
      </c>
      <c r="C571" s="42">
        <v>7839.26</v>
      </c>
      <c r="D571" s="43">
        <f t="shared" si="102"/>
        <v>2000000</v>
      </c>
      <c r="E571" s="43">
        <f t="shared" si="102"/>
        <v>4</v>
      </c>
      <c r="F571" s="43">
        <f t="shared" si="102"/>
        <v>10000000</v>
      </c>
      <c r="G571" s="43">
        <f t="shared" si="102"/>
        <v>3</v>
      </c>
      <c r="H571" s="46">
        <f t="shared" si="92"/>
        <v>0.22451098700642663</v>
      </c>
      <c r="I571" s="46">
        <f t="shared" si="93"/>
        <v>0.71936126624196672</v>
      </c>
      <c r="J571" s="42">
        <f t="shared" si="98"/>
        <v>1760</v>
      </c>
      <c r="K571" s="42">
        <f t="shared" si="98"/>
        <v>5639.26</v>
      </c>
      <c r="L571" s="43">
        <f t="shared" si="99"/>
        <v>8000000</v>
      </c>
      <c r="M571" s="157">
        <f t="shared" si="94"/>
        <v>25633000</v>
      </c>
      <c r="N571" s="157">
        <f t="shared" si="95"/>
        <v>2000000</v>
      </c>
      <c r="O571" s="158">
        <f t="shared" si="96"/>
        <v>440</v>
      </c>
      <c r="P571" s="42"/>
    </row>
    <row r="572" spans="1:16" x14ac:dyDescent="0.2">
      <c r="A572" s="156">
        <v>564</v>
      </c>
      <c r="B572" s="157">
        <v>10587000</v>
      </c>
      <c r="C572" s="42">
        <v>1588.05</v>
      </c>
      <c r="D572" s="43">
        <f t="shared" si="102"/>
        <v>2000000</v>
      </c>
      <c r="E572" s="43">
        <f t="shared" si="102"/>
        <v>4</v>
      </c>
      <c r="F572" s="43">
        <f t="shared" si="102"/>
        <v>10000000</v>
      </c>
      <c r="G572" s="43">
        <f t="shared" si="102"/>
        <v>3</v>
      </c>
      <c r="H572" s="46">
        <f t="shared" si="92"/>
        <v>0.75564371398885422</v>
      </c>
      <c r="I572" s="46">
        <f t="shared" si="93"/>
        <v>5.5445357513932182E-2</v>
      </c>
      <c r="J572" s="42">
        <f t="shared" si="98"/>
        <v>1200</v>
      </c>
      <c r="K572" s="42">
        <f t="shared" si="98"/>
        <v>88.05</v>
      </c>
      <c r="L572" s="43">
        <f t="shared" si="99"/>
        <v>8000000</v>
      </c>
      <c r="M572" s="157">
        <f t="shared" si="94"/>
        <v>587000</v>
      </c>
      <c r="N572" s="157">
        <f t="shared" si="95"/>
        <v>2000000</v>
      </c>
      <c r="O572" s="158">
        <f t="shared" si="96"/>
        <v>300</v>
      </c>
      <c r="P572" s="42"/>
    </row>
    <row r="573" spans="1:16" x14ac:dyDescent="0.2">
      <c r="A573" s="156">
        <v>565</v>
      </c>
      <c r="B573" s="157">
        <v>5894000</v>
      </c>
      <c r="C573" s="42">
        <v>1355.62</v>
      </c>
      <c r="D573" s="43">
        <f t="shared" si="102"/>
        <v>2000000</v>
      </c>
      <c r="E573" s="43">
        <f t="shared" si="102"/>
        <v>4</v>
      </c>
      <c r="F573" s="43">
        <f t="shared" si="102"/>
        <v>10000000</v>
      </c>
      <c r="G573" s="43">
        <f t="shared" si="102"/>
        <v>3</v>
      </c>
      <c r="H573" s="46">
        <f t="shared" si="92"/>
        <v>0.66067186969799796</v>
      </c>
      <c r="I573" s="46">
        <f t="shared" si="93"/>
        <v>0</v>
      </c>
      <c r="J573" s="42">
        <f t="shared" si="98"/>
        <v>895.61999999999989</v>
      </c>
      <c r="K573" s="42">
        <f t="shared" si="98"/>
        <v>0</v>
      </c>
      <c r="L573" s="43">
        <f t="shared" si="99"/>
        <v>3894000</v>
      </c>
      <c r="M573" s="157">
        <f t="shared" si="94"/>
        <v>0</v>
      </c>
      <c r="N573" s="157">
        <f t="shared" si="95"/>
        <v>2000000</v>
      </c>
      <c r="O573" s="158">
        <f t="shared" si="96"/>
        <v>460</v>
      </c>
      <c r="P573" s="42"/>
    </row>
    <row r="574" spans="1:16" x14ac:dyDescent="0.2">
      <c r="A574" s="156">
        <v>566</v>
      </c>
      <c r="B574" s="157">
        <v>30908000</v>
      </c>
      <c r="C574" s="42">
        <v>8036.08</v>
      </c>
      <c r="D574" s="43">
        <f t="shared" si="102"/>
        <v>2000000</v>
      </c>
      <c r="E574" s="43">
        <f t="shared" si="102"/>
        <v>4</v>
      </c>
      <c r="F574" s="43">
        <f t="shared" si="102"/>
        <v>10000000</v>
      </c>
      <c r="G574" s="43">
        <f t="shared" si="102"/>
        <v>3</v>
      </c>
      <c r="H574" s="46">
        <f t="shared" si="92"/>
        <v>0.25883266468228289</v>
      </c>
      <c r="I574" s="46">
        <f t="shared" si="93"/>
        <v>0.67645916914714632</v>
      </c>
      <c r="J574" s="42">
        <f t="shared" si="98"/>
        <v>2080</v>
      </c>
      <c r="K574" s="42">
        <f t="shared" si="98"/>
        <v>5436.08</v>
      </c>
      <c r="L574" s="43">
        <f t="shared" si="99"/>
        <v>7999999.9999999991</v>
      </c>
      <c r="M574" s="157">
        <f t="shared" si="94"/>
        <v>20908000</v>
      </c>
      <c r="N574" s="157">
        <f t="shared" si="95"/>
        <v>2000000</v>
      </c>
      <c r="O574" s="158">
        <f t="shared" si="96"/>
        <v>520</v>
      </c>
      <c r="P574" s="42"/>
    </row>
    <row r="575" spans="1:16" x14ac:dyDescent="0.2">
      <c r="A575" s="156">
        <v>567</v>
      </c>
      <c r="B575" s="157">
        <v>17776000</v>
      </c>
      <c r="C575" s="42">
        <v>2844.16</v>
      </c>
      <c r="D575" s="43">
        <f t="shared" si="102"/>
        <v>2000000</v>
      </c>
      <c r="E575" s="43">
        <f t="shared" si="102"/>
        <v>4</v>
      </c>
      <c r="F575" s="43">
        <f t="shared" si="102"/>
        <v>10000000</v>
      </c>
      <c r="G575" s="43">
        <f t="shared" si="102"/>
        <v>3</v>
      </c>
      <c r="H575" s="46">
        <f t="shared" si="92"/>
        <v>0.45004500450045004</v>
      </c>
      <c r="I575" s="46">
        <f t="shared" si="93"/>
        <v>0.43744374437443745</v>
      </c>
      <c r="J575" s="42">
        <f t="shared" si="98"/>
        <v>1280</v>
      </c>
      <c r="K575" s="42">
        <f t="shared" si="98"/>
        <v>1244.1599999999999</v>
      </c>
      <c r="L575" s="43">
        <f t="shared" si="99"/>
        <v>8000000</v>
      </c>
      <c r="M575" s="157">
        <f t="shared" si="94"/>
        <v>7776000</v>
      </c>
      <c r="N575" s="157">
        <f t="shared" si="95"/>
        <v>2000000</v>
      </c>
      <c r="O575" s="158">
        <f t="shared" si="96"/>
        <v>320</v>
      </c>
      <c r="P575" s="42"/>
    </row>
    <row r="576" spans="1:16" x14ac:dyDescent="0.2">
      <c r="A576" s="156">
        <v>568</v>
      </c>
      <c r="B576" s="157">
        <v>5082000</v>
      </c>
      <c r="C576" s="42">
        <v>1372.14</v>
      </c>
      <c r="D576" s="43">
        <f t="shared" si="102"/>
        <v>2000000</v>
      </c>
      <c r="E576" s="43">
        <f t="shared" si="102"/>
        <v>4</v>
      </c>
      <c r="F576" s="43">
        <f t="shared" si="102"/>
        <v>10000000</v>
      </c>
      <c r="G576" s="43">
        <f t="shared" si="102"/>
        <v>3</v>
      </c>
      <c r="H576" s="46">
        <f t="shared" si="92"/>
        <v>0.60645415190869734</v>
      </c>
      <c r="I576" s="46">
        <f t="shared" si="93"/>
        <v>0</v>
      </c>
      <c r="J576" s="42">
        <f t="shared" si="98"/>
        <v>832.14</v>
      </c>
      <c r="K576" s="42">
        <f t="shared" si="98"/>
        <v>0</v>
      </c>
      <c r="L576" s="43">
        <f t="shared" si="99"/>
        <v>3082000</v>
      </c>
      <c r="M576" s="157">
        <f t="shared" si="94"/>
        <v>0</v>
      </c>
      <c r="N576" s="157">
        <f t="shared" si="95"/>
        <v>2000000</v>
      </c>
      <c r="O576" s="158">
        <f t="shared" si="96"/>
        <v>540.00000000000011</v>
      </c>
      <c r="P576" s="42"/>
    </row>
    <row r="577" spans="1:16" x14ac:dyDescent="0.2">
      <c r="A577" s="156">
        <v>569</v>
      </c>
      <c r="B577" s="157">
        <v>800000</v>
      </c>
      <c r="C577" s="42">
        <v>224</v>
      </c>
      <c r="D577" s="43">
        <f t="shared" si="102"/>
        <v>2000000</v>
      </c>
      <c r="E577" s="43">
        <f t="shared" si="102"/>
        <v>4</v>
      </c>
      <c r="F577" s="43">
        <f t="shared" si="102"/>
        <v>10000000</v>
      </c>
      <c r="G577" s="43">
        <f t="shared" si="102"/>
        <v>3</v>
      </c>
      <c r="H577" s="46">
        <f t="shared" si="92"/>
        <v>0</v>
      </c>
      <c r="I577" s="46">
        <f t="shared" si="93"/>
        <v>0</v>
      </c>
      <c r="J577" s="42">
        <f t="shared" si="98"/>
        <v>0</v>
      </c>
      <c r="K577" s="42">
        <f t="shared" si="98"/>
        <v>0</v>
      </c>
      <c r="L577" s="43">
        <f t="shared" si="99"/>
        <v>0</v>
      </c>
      <c r="M577" s="157">
        <f t="shared" si="94"/>
        <v>0</v>
      </c>
      <c r="N577" s="157">
        <f t="shared" si="95"/>
        <v>800000</v>
      </c>
      <c r="O577" s="158">
        <f t="shared" si="96"/>
        <v>224</v>
      </c>
      <c r="P577" s="42"/>
    </row>
    <row r="578" spans="1:16" x14ac:dyDescent="0.2">
      <c r="A578" s="156">
        <v>570</v>
      </c>
      <c r="B578" s="157">
        <v>29025000</v>
      </c>
      <c r="C578" s="42">
        <v>5514.75</v>
      </c>
      <c r="D578" s="43">
        <f t="shared" si="102"/>
        <v>2000000</v>
      </c>
      <c r="E578" s="43">
        <f t="shared" si="102"/>
        <v>4</v>
      </c>
      <c r="F578" s="43">
        <f t="shared" si="102"/>
        <v>10000000</v>
      </c>
      <c r="G578" s="43">
        <f t="shared" si="102"/>
        <v>3</v>
      </c>
      <c r="H578" s="46">
        <f t="shared" si="92"/>
        <v>0.27562446167097332</v>
      </c>
      <c r="I578" s="46">
        <f t="shared" si="93"/>
        <v>0.65546942291128341</v>
      </c>
      <c r="J578" s="42">
        <f t="shared" si="98"/>
        <v>1520.0000000000002</v>
      </c>
      <c r="K578" s="42">
        <f t="shared" si="98"/>
        <v>3614.75</v>
      </c>
      <c r="L578" s="43">
        <f t="shared" si="99"/>
        <v>8000000.0000000009</v>
      </c>
      <c r="M578" s="157">
        <f t="shared" si="94"/>
        <v>19025000</v>
      </c>
      <c r="N578" s="157">
        <f t="shared" si="95"/>
        <v>2000000</v>
      </c>
      <c r="O578" s="158">
        <f t="shared" si="96"/>
        <v>380</v>
      </c>
      <c r="P578" s="42"/>
    </row>
    <row r="579" spans="1:16" x14ac:dyDescent="0.2">
      <c r="A579" s="156">
        <v>571</v>
      </c>
      <c r="B579" s="157">
        <v>1964000</v>
      </c>
      <c r="C579" s="42">
        <v>294.60000000000002</v>
      </c>
      <c r="D579" s="43">
        <f t="shared" si="102"/>
        <v>2000000</v>
      </c>
      <c r="E579" s="43">
        <f t="shared" si="102"/>
        <v>4</v>
      </c>
      <c r="F579" s="43">
        <f t="shared" si="102"/>
        <v>10000000</v>
      </c>
      <c r="G579" s="43">
        <f t="shared" si="102"/>
        <v>3</v>
      </c>
      <c r="H579" s="46">
        <f t="shared" si="92"/>
        <v>0</v>
      </c>
      <c r="I579" s="46">
        <f t="shared" si="93"/>
        <v>0</v>
      </c>
      <c r="J579" s="42">
        <f t="shared" si="98"/>
        <v>0</v>
      </c>
      <c r="K579" s="42">
        <f t="shared" si="98"/>
        <v>0</v>
      </c>
      <c r="L579" s="43">
        <f t="shared" si="99"/>
        <v>0</v>
      </c>
      <c r="M579" s="157">
        <f t="shared" si="94"/>
        <v>0</v>
      </c>
      <c r="N579" s="157">
        <f t="shared" si="95"/>
        <v>1964000</v>
      </c>
      <c r="O579" s="158">
        <f t="shared" si="96"/>
        <v>294.60000000000002</v>
      </c>
      <c r="P579" s="42"/>
    </row>
    <row r="580" spans="1:16" x14ac:dyDescent="0.2">
      <c r="A580" s="156">
        <v>572</v>
      </c>
      <c r="B580" s="157">
        <v>895000</v>
      </c>
      <c r="C580" s="42">
        <v>250.6</v>
      </c>
      <c r="D580" s="43">
        <f t="shared" si="102"/>
        <v>2000000</v>
      </c>
      <c r="E580" s="43">
        <f t="shared" si="102"/>
        <v>4</v>
      </c>
      <c r="F580" s="43">
        <f t="shared" si="102"/>
        <v>10000000</v>
      </c>
      <c r="G580" s="43">
        <f t="shared" si="102"/>
        <v>3</v>
      </c>
      <c r="H580" s="46">
        <f t="shared" si="92"/>
        <v>0</v>
      </c>
      <c r="I580" s="46">
        <f t="shared" si="93"/>
        <v>0</v>
      </c>
      <c r="J580" s="42">
        <f t="shared" si="98"/>
        <v>0</v>
      </c>
      <c r="K580" s="42">
        <f t="shared" si="98"/>
        <v>0</v>
      </c>
      <c r="L580" s="43">
        <f t="shared" si="99"/>
        <v>0</v>
      </c>
      <c r="M580" s="157">
        <f t="shared" si="94"/>
        <v>0</v>
      </c>
      <c r="N580" s="157">
        <f t="shared" si="95"/>
        <v>895000</v>
      </c>
      <c r="O580" s="158">
        <f t="shared" si="96"/>
        <v>250.6</v>
      </c>
      <c r="P580" s="42"/>
    </row>
    <row r="581" spans="1:16" x14ac:dyDescent="0.2">
      <c r="A581" s="156">
        <v>573</v>
      </c>
      <c r="B581" s="157">
        <v>2919000</v>
      </c>
      <c r="C581" s="42">
        <v>846.51</v>
      </c>
      <c r="D581" s="43">
        <f t="shared" si="102"/>
        <v>2000000</v>
      </c>
      <c r="E581" s="43">
        <f t="shared" si="102"/>
        <v>4</v>
      </c>
      <c r="F581" s="43">
        <f t="shared" si="102"/>
        <v>10000000</v>
      </c>
      <c r="G581" s="43">
        <f t="shared" si="102"/>
        <v>3</v>
      </c>
      <c r="H581" s="46">
        <f t="shared" si="92"/>
        <v>0.31483384720794794</v>
      </c>
      <c r="I581" s="46">
        <f t="shared" si="93"/>
        <v>0</v>
      </c>
      <c r="J581" s="42">
        <f t="shared" si="98"/>
        <v>266.51</v>
      </c>
      <c r="K581" s="42">
        <f t="shared" si="98"/>
        <v>0</v>
      </c>
      <c r="L581" s="43">
        <f t="shared" si="99"/>
        <v>919000</v>
      </c>
      <c r="M581" s="157">
        <f t="shared" si="94"/>
        <v>0</v>
      </c>
      <c r="N581" s="157">
        <f t="shared" si="95"/>
        <v>2000000</v>
      </c>
      <c r="O581" s="158">
        <f t="shared" si="96"/>
        <v>580</v>
      </c>
      <c r="P581" s="42"/>
    </row>
    <row r="582" spans="1:16" x14ac:dyDescent="0.2">
      <c r="A582" s="156">
        <v>574</v>
      </c>
      <c r="B582" s="157">
        <v>13137000</v>
      </c>
      <c r="C582" s="42">
        <v>3415.62</v>
      </c>
      <c r="D582" s="43">
        <f t="shared" si="102"/>
        <v>2000000</v>
      </c>
      <c r="E582" s="43">
        <f t="shared" si="102"/>
        <v>4</v>
      </c>
      <c r="F582" s="43">
        <f t="shared" si="102"/>
        <v>10000000</v>
      </c>
      <c r="G582" s="43">
        <f t="shared" si="102"/>
        <v>3</v>
      </c>
      <c r="H582" s="46">
        <f t="shared" si="92"/>
        <v>0.60896703965897847</v>
      </c>
      <c r="I582" s="46">
        <f t="shared" si="93"/>
        <v>0.23879120042627694</v>
      </c>
      <c r="J582" s="42">
        <f t="shared" si="98"/>
        <v>2080</v>
      </c>
      <c r="K582" s="42">
        <f t="shared" si="98"/>
        <v>815.62</v>
      </c>
      <c r="L582" s="43">
        <f t="shared" si="99"/>
        <v>8000000</v>
      </c>
      <c r="M582" s="157">
        <f t="shared" si="94"/>
        <v>3137000</v>
      </c>
      <c r="N582" s="157">
        <f t="shared" si="95"/>
        <v>2000000</v>
      </c>
      <c r="O582" s="158">
        <f t="shared" si="96"/>
        <v>520</v>
      </c>
      <c r="P582" s="42"/>
    </row>
    <row r="583" spans="1:16" x14ac:dyDescent="0.2">
      <c r="A583" s="156">
        <v>575</v>
      </c>
      <c r="B583" s="157">
        <v>35119000</v>
      </c>
      <c r="C583" s="42">
        <v>9130.94</v>
      </c>
      <c r="D583" s="43">
        <f t="shared" si="102"/>
        <v>2000000</v>
      </c>
      <c r="E583" s="43">
        <f t="shared" si="102"/>
        <v>4</v>
      </c>
      <c r="F583" s="43">
        <f t="shared" si="102"/>
        <v>10000000</v>
      </c>
      <c r="G583" s="43">
        <f t="shared" si="102"/>
        <v>3</v>
      </c>
      <c r="H583" s="46">
        <f t="shared" si="92"/>
        <v>0.2277969190466699</v>
      </c>
      <c r="I583" s="46">
        <f t="shared" si="93"/>
        <v>0.71525385119166263</v>
      </c>
      <c r="J583" s="42">
        <f t="shared" si="98"/>
        <v>2080</v>
      </c>
      <c r="K583" s="42">
        <f t="shared" si="98"/>
        <v>6530.9400000000005</v>
      </c>
      <c r="L583" s="43">
        <f t="shared" si="99"/>
        <v>8000000</v>
      </c>
      <c r="M583" s="157">
        <f t="shared" si="94"/>
        <v>25119000</v>
      </c>
      <c r="N583" s="157">
        <f t="shared" si="95"/>
        <v>2000000</v>
      </c>
      <c r="O583" s="158">
        <f t="shared" si="96"/>
        <v>520</v>
      </c>
      <c r="P583" s="42"/>
    </row>
    <row r="584" spans="1:16" x14ac:dyDescent="0.2">
      <c r="A584" s="156">
        <v>576</v>
      </c>
      <c r="B584" s="157">
        <v>40000000</v>
      </c>
      <c r="C584" s="42">
        <v>7600</v>
      </c>
      <c r="D584" s="43">
        <f t="shared" si="102"/>
        <v>2000000</v>
      </c>
      <c r="E584" s="43">
        <f t="shared" si="102"/>
        <v>4</v>
      </c>
      <c r="F584" s="43">
        <f t="shared" si="102"/>
        <v>10000000</v>
      </c>
      <c r="G584" s="43">
        <f t="shared" si="102"/>
        <v>3</v>
      </c>
      <c r="H584" s="46">
        <f t="shared" si="92"/>
        <v>0.2</v>
      </c>
      <c r="I584" s="46">
        <f t="shared" si="93"/>
        <v>0.75</v>
      </c>
      <c r="J584" s="42">
        <f t="shared" si="98"/>
        <v>1520</v>
      </c>
      <c r="K584" s="42">
        <f t="shared" si="98"/>
        <v>5700</v>
      </c>
      <c r="L584" s="43">
        <f t="shared" si="99"/>
        <v>8000000</v>
      </c>
      <c r="M584" s="157">
        <f t="shared" si="94"/>
        <v>30000000</v>
      </c>
      <c r="N584" s="157">
        <f t="shared" si="95"/>
        <v>2000000</v>
      </c>
      <c r="O584" s="158">
        <f t="shared" si="96"/>
        <v>380</v>
      </c>
      <c r="P584" s="42"/>
    </row>
    <row r="585" spans="1:16" x14ac:dyDescent="0.2">
      <c r="A585" s="156">
        <v>577</v>
      </c>
      <c r="B585" s="157">
        <v>40000000</v>
      </c>
      <c r="C585" s="42">
        <v>6400</v>
      </c>
      <c r="D585" s="43">
        <f t="shared" si="102"/>
        <v>2000000</v>
      </c>
      <c r="E585" s="43">
        <f t="shared" si="102"/>
        <v>4</v>
      </c>
      <c r="F585" s="43">
        <f t="shared" si="102"/>
        <v>10000000</v>
      </c>
      <c r="G585" s="43">
        <f t="shared" si="102"/>
        <v>3</v>
      </c>
      <c r="H585" s="46">
        <f t="shared" ref="H585:H648" si="103">MAX(0,MIN(E585*D585,B585-D585))/B585</f>
        <v>0.2</v>
      </c>
      <c r="I585" s="46">
        <f t="shared" ref="I585:I648" si="104">MAX(0,MIN(G585*F585,B585-SUM(D585,E585*D585)))/B585</f>
        <v>0.75</v>
      </c>
      <c r="J585" s="42">
        <f t="shared" si="98"/>
        <v>1280</v>
      </c>
      <c r="K585" s="42">
        <f t="shared" si="98"/>
        <v>4800</v>
      </c>
      <c r="L585" s="43">
        <f t="shared" si="99"/>
        <v>8000000</v>
      </c>
      <c r="M585" s="157">
        <f t="shared" ref="M585:M648" si="105">I585*$B585</f>
        <v>30000000</v>
      </c>
      <c r="N585" s="157">
        <f t="shared" ref="N585:N648" si="106">B585-SUM(L585:M585)</f>
        <v>2000000</v>
      </c>
      <c r="O585" s="158">
        <f t="shared" ref="O585:O648" si="107">C585-SUM(J585:K585)</f>
        <v>320</v>
      </c>
      <c r="P585" s="42"/>
    </row>
    <row r="586" spans="1:16" x14ac:dyDescent="0.2">
      <c r="A586" s="156">
        <v>578</v>
      </c>
      <c r="B586" s="157">
        <v>17092000</v>
      </c>
      <c r="C586" s="42">
        <v>4785.76</v>
      </c>
      <c r="D586" s="43">
        <f t="shared" ref="D586:G601" si="108">D585</f>
        <v>2000000</v>
      </c>
      <c r="E586" s="43">
        <f t="shared" si="108"/>
        <v>4</v>
      </c>
      <c r="F586" s="43">
        <f t="shared" si="108"/>
        <v>10000000</v>
      </c>
      <c r="G586" s="43">
        <f t="shared" si="108"/>
        <v>3</v>
      </c>
      <c r="H586" s="46">
        <f t="shared" si="103"/>
        <v>0.46805523051720105</v>
      </c>
      <c r="I586" s="46">
        <f t="shared" si="104"/>
        <v>0.4149309618534987</v>
      </c>
      <c r="J586" s="42">
        <f t="shared" ref="J586:K649" si="109">+H586*$C586</f>
        <v>2240</v>
      </c>
      <c r="K586" s="42">
        <f t="shared" si="109"/>
        <v>1985.76</v>
      </c>
      <c r="L586" s="43">
        <f t="shared" ref="L586:L649" si="110">H586*B586</f>
        <v>8000000</v>
      </c>
      <c r="M586" s="157">
        <f t="shared" si="105"/>
        <v>7092000</v>
      </c>
      <c r="N586" s="157">
        <f t="shared" si="106"/>
        <v>2000000</v>
      </c>
      <c r="O586" s="158">
        <f t="shared" si="107"/>
        <v>560</v>
      </c>
      <c r="P586" s="42"/>
    </row>
    <row r="587" spans="1:16" x14ac:dyDescent="0.2">
      <c r="A587" s="156">
        <v>579</v>
      </c>
      <c r="B587" s="157">
        <v>28525000</v>
      </c>
      <c r="C587" s="42">
        <v>3993.5</v>
      </c>
      <c r="D587" s="43">
        <f t="shared" si="108"/>
        <v>2000000</v>
      </c>
      <c r="E587" s="43">
        <f t="shared" si="108"/>
        <v>4</v>
      </c>
      <c r="F587" s="43">
        <f t="shared" si="108"/>
        <v>10000000</v>
      </c>
      <c r="G587" s="43">
        <f t="shared" si="108"/>
        <v>3</v>
      </c>
      <c r="H587" s="46">
        <f t="shared" si="103"/>
        <v>0.28045574057843997</v>
      </c>
      <c r="I587" s="46">
        <f t="shared" si="104"/>
        <v>0.64943032427695002</v>
      </c>
      <c r="J587" s="42">
        <f t="shared" si="109"/>
        <v>1120</v>
      </c>
      <c r="K587" s="42">
        <f t="shared" si="109"/>
        <v>2593.5</v>
      </c>
      <c r="L587" s="43">
        <f t="shared" si="110"/>
        <v>8000000</v>
      </c>
      <c r="M587" s="157">
        <f t="shared" si="105"/>
        <v>18525000</v>
      </c>
      <c r="N587" s="157">
        <f t="shared" si="106"/>
        <v>2000000</v>
      </c>
      <c r="O587" s="158">
        <f t="shared" si="107"/>
        <v>280</v>
      </c>
      <c r="P587" s="42"/>
    </row>
    <row r="588" spans="1:16" x14ac:dyDescent="0.2">
      <c r="A588" s="156">
        <v>580</v>
      </c>
      <c r="B588" s="157">
        <v>4128000</v>
      </c>
      <c r="C588" s="42">
        <v>990.72</v>
      </c>
      <c r="D588" s="43">
        <f t="shared" si="108"/>
        <v>2000000</v>
      </c>
      <c r="E588" s="43">
        <f t="shared" si="108"/>
        <v>4</v>
      </c>
      <c r="F588" s="43">
        <f t="shared" si="108"/>
        <v>10000000</v>
      </c>
      <c r="G588" s="43">
        <f t="shared" si="108"/>
        <v>3</v>
      </c>
      <c r="H588" s="46">
        <f t="shared" si="103"/>
        <v>0.51550387596899228</v>
      </c>
      <c r="I588" s="46">
        <f t="shared" si="104"/>
        <v>0</v>
      </c>
      <c r="J588" s="42">
        <f t="shared" si="109"/>
        <v>510.72</v>
      </c>
      <c r="K588" s="42">
        <f t="shared" si="109"/>
        <v>0</v>
      </c>
      <c r="L588" s="43">
        <f t="shared" si="110"/>
        <v>2128000</v>
      </c>
      <c r="M588" s="157">
        <f t="shared" si="105"/>
        <v>0</v>
      </c>
      <c r="N588" s="157">
        <f t="shared" si="106"/>
        <v>2000000</v>
      </c>
      <c r="O588" s="158">
        <f t="shared" si="107"/>
        <v>480</v>
      </c>
      <c r="P588" s="42"/>
    </row>
    <row r="589" spans="1:16" x14ac:dyDescent="0.2">
      <c r="A589" s="156">
        <v>581</v>
      </c>
      <c r="B589" s="157">
        <v>39789000</v>
      </c>
      <c r="C589" s="42">
        <v>11936.7</v>
      </c>
      <c r="D589" s="43">
        <f t="shared" si="108"/>
        <v>2000000</v>
      </c>
      <c r="E589" s="43">
        <f t="shared" si="108"/>
        <v>4</v>
      </c>
      <c r="F589" s="43">
        <f t="shared" si="108"/>
        <v>10000000</v>
      </c>
      <c r="G589" s="43">
        <f t="shared" si="108"/>
        <v>3</v>
      </c>
      <c r="H589" s="46">
        <f t="shared" si="103"/>
        <v>0.20106059463670864</v>
      </c>
      <c r="I589" s="46">
        <f t="shared" si="104"/>
        <v>0.74867425670411425</v>
      </c>
      <c r="J589" s="42">
        <f t="shared" si="109"/>
        <v>2400</v>
      </c>
      <c r="K589" s="42">
        <f t="shared" si="109"/>
        <v>8936.7000000000007</v>
      </c>
      <c r="L589" s="43">
        <f t="shared" si="110"/>
        <v>8000000</v>
      </c>
      <c r="M589" s="157">
        <f t="shared" si="105"/>
        <v>29789000.000000004</v>
      </c>
      <c r="N589" s="157">
        <f t="shared" si="106"/>
        <v>2000000</v>
      </c>
      <c r="O589" s="158">
        <f t="shared" si="107"/>
        <v>600</v>
      </c>
      <c r="P589" s="42"/>
    </row>
    <row r="590" spans="1:16" x14ac:dyDescent="0.2">
      <c r="A590" s="156">
        <v>582</v>
      </c>
      <c r="B590" s="157">
        <v>37473000</v>
      </c>
      <c r="C590" s="42">
        <v>7869.33</v>
      </c>
      <c r="D590" s="43">
        <f t="shared" si="108"/>
        <v>2000000</v>
      </c>
      <c r="E590" s="43">
        <f t="shared" si="108"/>
        <v>4</v>
      </c>
      <c r="F590" s="43">
        <f t="shared" si="108"/>
        <v>10000000</v>
      </c>
      <c r="G590" s="43">
        <f t="shared" si="108"/>
        <v>3</v>
      </c>
      <c r="H590" s="46">
        <f t="shared" si="103"/>
        <v>0.21348704400501695</v>
      </c>
      <c r="I590" s="46">
        <f t="shared" si="104"/>
        <v>0.73314119499372887</v>
      </c>
      <c r="J590" s="42">
        <f t="shared" si="109"/>
        <v>1680</v>
      </c>
      <c r="K590" s="42">
        <f t="shared" si="109"/>
        <v>5769.33</v>
      </c>
      <c r="L590" s="43">
        <f t="shared" si="110"/>
        <v>8000000</v>
      </c>
      <c r="M590" s="157">
        <f t="shared" si="105"/>
        <v>27473000.000000004</v>
      </c>
      <c r="N590" s="157">
        <f t="shared" si="106"/>
        <v>2000000</v>
      </c>
      <c r="O590" s="158">
        <f t="shared" si="107"/>
        <v>420</v>
      </c>
      <c r="P590" s="42"/>
    </row>
    <row r="591" spans="1:16" x14ac:dyDescent="0.2">
      <c r="A591" s="156">
        <v>583</v>
      </c>
      <c r="B591" s="157">
        <v>19236000</v>
      </c>
      <c r="C591" s="42">
        <v>5770.8</v>
      </c>
      <c r="D591" s="43">
        <f t="shared" si="108"/>
        <v>2000000</v>
      </c>
      <c r="E591" s="43">
        <f t="shared" si="108"/>
        <v>4</v>
      </c>
      <c r="F591" s="43">
        <f t="shared" si="108"/>
        <v>10000000</v>
      </c>
      <c r="G591" s="43">
        <f t="shared" si="108"/>
        <v>3</v>
      </c>
      <c r="H591" s="46">
        <f t="shared" si="103"/>
        <v>0.41588687876897484</v>
      </c>
      <c r="I591" s="46">
        <f t="shared" si="104"/>
        <v>0.48014140153878143</v>
      </c>
      <c r="J591" s="42">
        <f t="shared" si="109"/>
        <v>2400</v>
      </c>
      <c r="K591" s="42">
        <f t="shared" si="109"/>
        <v>2770.8</v>
      </c>
      <c r="L591" s="43">
        <f t="shared" si="110"/>
        <v>8000000</v>
      </c>
      <c r="M591" s="157">
        <f t="shared" si="105"/>
        <v>9236000</v>
      </c>
      <c r="N591" s="157">
        <f t="shared" si="106"/>
        <v>2000000</v>
      </c>
      <c r="O591" s="158">
        <f t="shared" si="107"/>
        <v>600</v>
      </c>
      <c r="P591" s="42"/>
    </row>
    <row r="592" spans="1:16" x14ac:dyDescent="0.2">
      <c r="A592" s="156">
        <v>584</v>
      </c>
      <c r="B592" s="157">
        <v>800000</v>
      </c>
      <c r="C592" s="42">
        <v>224</v>
      </c>
      <c r="D592" s="43">
        <f t="shared" si="108"/>
        <v>2000000</v>
      </c>
      <c r="E592" s="43">
        <f t="shared" si="108"/>
        <v>4</v>
      </c>
      <c r="F592" s="43">
        <f t="shared" si="108"/>
        <v>10000000</v>
      </c>
      <c r="G592" s="43">
        <f t="shared" si="108"/>
        <v>3</v>
      </c>
      <c r="H592" s="46">
        <f t="shared" si="103"/>
        <v>0</v>
      </c>
      <c r="I592" s="46">
        <f t="shared" si="104"/>
        <v>0</v>
      </c>
      <c r="J592" s="42">
        <f t="shared" si="109"/>
        <v>0</v>
      </c>
      <c r="K592" s="42">
        <f t="shared" si="109"/>
        <v>0</v>
      </c>
      <c r="L592" s="43">
        <f t="shared" si="110"/>
        <v>0</v>
      </c>
      <c r="M592" s="157">
        <f t="shared" si="105"/>
        <v>0</v>
      </c>
      <c r="N592" s="157">
        <f t="shared" si="106"/>
        <v>800000</v>
      </c>
      <c r="O592" s="158">
        <f t="shared" si="107"/>
        <v>224</v>
      </c>
      <c r="P592" s="42"/>
    </row>
    <row r="593" spans="1:16" x14ac:dyDescent="0.2">
      <c r="A593" s="156">
        <v>585</v>
      </c>
      <c r="B593" s="157">
        <v>15769000</v>
      </c>
      <c r="C593" s="42">
        <v>4415.32</v>
      </c>
      <c r="D593" s="43">
        <f t="shared" si="108"/>
        <v>2000000</v>
      </c>
      <c r="E593" s="43">
        <f t="shared" si="108"/>
        <v>4</v>
      </c>
      <c r="F593" s="43">
        <f t="shared" si="108"/>
        <v>10000000</v>
      </c>
      <c r="G593" s="43">
        <f t="shared" si="108"/>
        <v>3</v>
      </c>
      <c r="H593" s="46">
        <f t="shared" si="103"/>
        <v>0.50732449743166974</v>
      </c>
      <c r="I593" s="46">
        <f t="shared" si="104"/>
        <v>0.36584437821041282</v>
      </c>
      <c r="J593" s="42">
        <f t="shared" si="109"/>
        <v>2240</v>
      </c>
      <c r="K593" s="42">
        <f t="shared" si="109"/>
        <v>1615.32</v>
      </c>
      <c r="L593" s="43">
        <f t="shared" si="110"/>
        <v>8000000</v>
      </c>
      <c r="M593" s="157">
        <f t="shared" si="105"/>
        <v>5769000</v>
      </c>
      <c r="N593" s="157">
        <f t="shared" si="106"/>
        <v>2000000</v>
      </c>
      <c r="O593" s="158">
        <f t="shared" si="107"/>
        <v>560</v>
      </c>
      <c r="P593" s="42"/>
    </row>
    <row r="594" spans="1:16" x14ac:dyDescent="0.2">
      <c r="A594" s="156">
        <v>586</v>
      </c>
      <c r="B594" s="157">
        <v>1707000</v>
      </c>
      <c r="C594" s="42">
        <v>290.19</v>
      </c>
      <c r="D594" s="43">
        <f t="shared" si="108"/>
        <v>2000000</v>
      </c>
      <c r="E594" s="43">
        <f t="shared" si="108"/>
        <v>4</v>
      </c>
      <c r="F594" s="43">
        <f t="shared" si="108"/>
        <v>10000000</v>
      </c>
      <c r="G594" s="43">
        <f t="shared" si="108"/>
        <v>3</v>
      </c>
      <c r="H594" s="46">
        <f t="shared" si="103"/>
        <v>0</v>
      </c>
      <c r="I594" s="46">
        <f t="shared" si="104"/>
        <v>0</v>
      </c>
      <c r="J594" s="42">
        <f t="shared" si="109"/>
        <v>0</v>
      </c>
      <c r="K594" s="42">
        <f t="shared" si="109"/>
        <v>0</v>
      </c>
      <c r="L594" s="43">
        <f t="shared" si="110"/>
        <v>0</v>
      </c>
      <c r="M594" s="157">
        <f t="shared" si="105"/>
        <v>0</v>
      </c>
      <c r="N594" s="157">
        <f t="shared" si="106"/>
        <v>1707000</v>
      </c>
      <c r="O594" s="158">
        <f t="shared" si="107"/>
        <v>290.19</v>
      </c>
      <c r="P594" s="42"/>
    </row>
    <row r="595" spans="1:16" x14ac:dyDescent="0.2">
      <c r="A595" s="156">
        <v>587</v>
      </c>
      <c r="B595" s="157">
        <v>40000000</v>
      </c>
      <c r="C595" s="42">
        <v>6400</v>
      </c>
      <c r="D595" s="43">
        <f t="shared" si="108"/>
        <v>2000000</v>
      </c>
      <c r="E595" s="43">
        <f t="shared" si="108"/>
        <v>4</v>
      </c>
      <c r="F595" s="43">
        <f t="shared" si="108"/>
        <v>10000000</v>
      </c>
      <c r="G595" s="43">
        <f t="shared" si="108"/>
        <v>3</v>
      </c>
      <c r="H595" s="46">
        <f t="shared" si="103"/>
        <v>0.2</v>
      </c>
      <c r="I595" s="46">
        <f t="shared" si="104"/>
        <v>0.75</v>
      </c>
      <c r="J595" s="42">
        <f t="shared" si="109"/>
        <v>1280</v>
      </c>
      <c r="K595" s="42">
        <f t="shared" si="109"/>
        <v>4800</v>
      </c>
      <c r="L595" s="43">
        <f t="shared" si="110"/>
        <v>8000000</v>
      </c>
      <c r="M595" s="157">
        <f t="shared" si="105"/>
        <v>30000000</v>
      </c>
      <c r="N595" s="157">
        <f t="shared" si="106"/>
        <v>2000000</v>
      </c>
      <c r="O595" s="158">
        <f t="shared" si="107"/>
        <v>320</v>
      </c>
      <c r="P595" s="42"/>
    </row>
    <row r="596" spans="1:16" x14ac:dyDescent="0.2">
      <c r="A596" s="156">
        <v>588</v>
      </c>
      <c r="B596" s="157">
        <v>35449000</v>
      </c>
      <c r="C596" s="42">
        <v>10280.209999999999</v>
      </c>
      <c r="D596" s="43">
        <f t="shared" si="108"/>
        <v>2000000</v>
      </c>
      <c r="E596" s="43">
        <f t="shared" si="108"/>
        <v>4</v>
      </c>
      <c r="F596" s="43">
        <f t="shared" si="108"/>
        <v>10000000</v>
      </c>
      <c r="G596" s="43">
        <f t="shared" si="108"/>
        <v>3</v>
      </c>
      <c r="H596" s="46">
        <f t="shared" si="103"/>
        <v>0.2256763237326864</v>
      </c>
      <c r="I596" s="46">
        <f t="shared" si="104"/>
        <v>0.71790459533414197</v>
      </c>
      <c r="J596" s="42">
        <f t="shared" si="109"/>
        <v>2320</v>
      </c>
      <c r="K596" s="42">
        <f t="shared" si="109"/>
        <v>7380.2099999999991</v>
      </c>
      <c r="L596" s="43">
        <f t="shared" si="110"/>
        <v>8000000</v>
      </c>
      <c r="M596" s="157">
        <f t="shared" si="105"/>
        <v>25449000</v>
      </c>
      <c r="N596" s="157">
        <f t="shared" si="106"/>
        <v>2000000</v>
      </c>
      <c r="O596" s="158">
        <f t="shared" si="107"/>
        <v>580</v>
      </c>
      <c r="P596" s="42"/>
    </row>
    <row r="597" spans="1:16" x14ac:dyDescent="0.2">
      <c r="A597" s="156">
        <v>589</v>
      </c>
      <c r="B597" s="157">
        <v>11138000</v>
      </c>
      <c r="C597" s="42">
        <v>2673.12</v>
      </c>
      <c r="D597" s="43">
        <f t="shared" si="108"/>
        <v>2000000</v>
      </c>
      <c r="E597" s="43">
        <f t="shared" si="108"/>
        <v>4</v>
      </c>
      <c r="F597" s="43">
        <f t="shared" si="108"/>
        <v>10000000</v>
      </c>
      <c r="G597" s="43">
        <f t="shared" si="108"/>
        <v>3</v>
      </c>
      <c r="H597" s="46">
        <f t="shared" si="103"/>
        <v>0.71826180642844317</v>
      </c>
      <c r="I597" s="46">
        <f t="shared" si="104"/>
        <v>0.10217274196444603</v>
      </c>
      <c r="J597" s="42">
        <f t="shared" si="109"/>
        <v>1920</v>
      </c>
      <c r="K597" s="42">
        <f t="shared" si="109"/>
        <v>273.11999999999995</v>
      </c>
      <c r="L597" s="43">
        <f t="shared" si="110"/>
        <v>8000000</v>
      </c>
      <c r="M597" s="157">
        <f t="shared" si="105"/>
        <v>1138000</v>
      </c>
      <c r="N597" s="157">
        <f t="shared" si="106"/>
        <v>2000000</v>
      </c>
      <c r="O597" s="158">
        <f t="shared" si="107"/>
        <v>480</v>
      </c>
      <c r="P597" s="42"/>
    </row>
    <row r="598" spans="1:16" x14ac:dyDescent="0.2">
      <c r="A598" s="156">
        <v>590</v>
      </c>
      <c r="B598" s="157">
        <v>11675000</v>
      </c>
      <c r="C598" s="42">
        <v>1517.75</v>
      </c>
      <c r="D598" s="43">
        <f t="shared" si="108"/>
        <v>2000000</v>
      </c>
      <c r="E598" s="43">
        <f t="shared" si="108"/>
        <v>4</v>
      </c>
      <c r="F598" s="43">
        <f t="shared" si="108"/>
        <v>10000000</v>
      </c>
      <c r="G598" s="43">
        <f t="shared" si="108"/>
        <v>3</v>
      </c>
      <c r="H598" s="46">
        <f t="shared" si="103"/>
        <v>0.68522483940042822</v>
      </c>
      <c r="I598" s="46">
        <f t="shared" si="104"/>
        <v>0.14346895074946467</v>
      </c>
      <c r="J598" s="42">
        <f t="shared" si="109"/>
        <v>1040</v>
      </c>
      <c r="K598" s="42">
        <f t="shared" si="109"/>
        <v>217.75</v>
      </c>
      <c r="L598" s="43">
        <f t="shared" si="110"/>
        <v>7999999.9999999991</v>
      </c>
      <c r="M598" s="157">
        <f t="shared" si="105"/>
        <v>1675000</v>
      </c>
      <c r="N598" s="157">
        <f t="shared" si="106"/>
        <v>2000000</v>
      </c>
      <c r="O598" s="158">
        <f t="shared" si="107"/>
        <v>260</v>
      </c>
      <c r="P598" s="42"/>
    </row>
    <row r="599" spans="1:16" x14ac:dyDescent="0.2">
      <c r="A599" s="156">
        <v>591</v>
      </c>
      <c r="B599" s="157">
        <v>13402000</v>
      </c>
      <c r="C599" s="42">
        <v>1876.28</v>
      </c>
      <c r="D599" s="43">
        <f t="shared" si="108"/>
        <v>2000000</v>
      </c>
      <c r="E599" s="43">
        <f t="shared" si="108"/>
        <v>4</v>
      </c>
      <c r="F599" s="43">
        <f t="shared" si="108"/>
        <v>10000000</v>
      </c>
      <c r="G599" s="43">
        <f t="shared" si="108"/>
        <v>3</v>
      </c>
      <c r="H599" s="46">
        <f t="shared" si="103"/>
        <v>0.5969258319653783</v>
      </c>
      <c r="I599" s="46">
        <f t="shared" si="104"/>
        <v>0.25384271004327713</v>
      </c>
      <c r="J599" s="42">
        <f t="shared" si="109"/>
        <v>1120</v>
      </c>
      <c r="K599" s="42">
        <f t="shared" si="109"/>
        <v>476.28000000000003</v>
      </c>
      <c r="L599" s="43">
        <f t="shared" si="110"/>
        <v>8000000</v>
      </c>
      <c r="M599" s="157">
        <f t="shared" si="105"/>
        <v>3402000</v>
      </c>
      <c r="N599" s="157">
        <f t="shared" si="106"/>
        <v>2000000</v>
      </c>
      <c r="O599" s="158">
        <f t="shared" si="107"/>
        <v>280</v>
      </c>
      <c r="P599" s="42"/>
    </row>
    <row r="600" spans="1:16" x14ac:dyDescent="0.2">
      <c r="A600" s="156">
        <v>592</v>
      </c>
      <c r="B600" s="157">
        <v>3600000</v>
      </c>
      <c r="C600" s="42">
        <v>972</v>
      </c>
      <c r="D600" s="43">
        <f t="shared" si="108"/>
        <v>2000000</v>
      </c>
      <c r="E600" s="43">
        <f t="shared" si="108"/>
        <v>4</v>
      </c>
      <c r="F600" s="43">
        <f t="shared" si="108"/>
        <v>10000000</v>
      </c>
      <c r="G600" s="43">
        <f t="shared" si="108"/>
        <v>3</v>
      </c>
      <c r="H600" s="46">
        <f t="shared" si="103"/>
        <v>0.44444444444444442</v>
      </c>
      <c r="I600" s="46">
        <f t="shared" si="104"/>
        <v>0</v>
      </c>
      <c r="J600" s="42">
        <f t="shared" si="109"/>
        <v>432</v>
      </c>
      <c r="K600" s="42">
        <f t="shared" si="109"/>
        <v>0</v>
      </c>
      <c r="L600" s="43">
        <f t="shared" si="110"/>
        <v>1600000</v>
      </c>
      <c r="M600" s="157">
        <f t="shared" si="105"/>
        <v>0</v>
      </c>
      <c r="N600" s="157">
        <f t="shared" si="106"/>
        <v>2000000</v>
      </c>
      <c r="O600" s="158">
        <f t="shared" si="107"/>
        <v>540</v>
      </c>
      <c r="P600" s="42"/>
    </row>
    <row r="601" spans="1:16" x14ac:dyDescent="0.2">
      <c r="A601" s="156">
        <v>593</v>
      </c>
      <c r="B601" s="157">
        <v>852000</v>
      </c>
      <c r="C601" s="42">
        <v>187.44</v>
      </c>
      <c r="D601" s="43">
        <f t="shared" si="108"/>
        <v>2000000</v>
      </c>
      <c r="E601" s="43">
        <f t="shared" si="108"/>
        <v>4</v>
      </c>
      <c r="F601" s="43">
        <f t="shared" si="108"/>
        <v>10000000</v>
      </c>
      <c r="G601" s="43">
        <f t="shared" si="108"/>
        <v>3</v>
      </c>
      <c r="H601" s="46">
        <f t="shared" si="103"/>
        <v>0</v>
      </c>
      <c r="I601" s="46">
        <f t="shared" si="104"/>
        <v>0</v>
      </c>
      <c r="J601" s="42">
        <f t="shared" si="109"/>
        <v>0</v>
      </c>
      <c r="K601" s="42">
        <f t="shared" si="109"/>
        <v>0</v>
      </c>
      <c r="L601" s="43">
        <f t="shared" si="110"/>
        <v>0</v>
      </c>
      <c r="M601" s="157">
        <f t="shared" si="105"/>
        <v>0</v>
      </c>
      <c r="N601" s="157">
        <f t="shared" si="106"/>
        <v>852000</v>
      </c>
      <c r="O601" s="158">
        <f t="shared" si="107"/>
        <v>187.44</v>
      </c>
      <c r="P601" s="42"/>
    </row>
    <row r="602" spans="1:16" x14ac:dyDescent="0.2">
      <c r="A602" s="156">
        <v>594</v>
      </c>
      <c r="B602" s="157">
        <v>11596000</v>
      </c>
      <c r="C602" s="42">
        <v>3014.96</v>
      </c>
      <c r="D602" s="43">
        <f t="shared" ref="D602:G617" si="111">D601</f>
        <v>2000000</v>
      </c>
      <c r="E602" s="43">
        <f t="shared" si="111"/>
        <v>4</v>
      </c>
      <c r="F602" s="43">
        <f t="shared" si="111"/>
        <v>10000000</v>
      </c>
      <c r="G602" s="43">
        <f t="shared" si="111"/>
        <v>3</v>
      </c>
      <c r="H602" s="46">
        <f t="shared" si="103"/>
        <v>0.68989306657468097</v>
      </c>
      <c r="I602" s="46">
        <f t="shared" si="104"/>
        <v>0.13763366678164884</v>
      </c>
      <c r="J602" s="42">
        <f t="shared" si="109"/>
        <v>2080</v>
      </c>
      <c r="K602" s="42">
        <f t="shared" si="109"/>
        <v>414.96</v>
      </c>
      <c r="L602" s="43">
        <f t="shared" si="110"/>
        <v>8000000.0000000009</v>
      </c>
      <c r="M602" s="157">
        <f t="shared" si="105"/>
        <v>1596000</v>
      </c>
      <c r="N602" s="157">
        <f t="shared" si="106"/>
        <v>2000000</v>
      </c>
      <c r="O602" s="158">
        <f t="shared" si="107"/>
        <v>520</v>
      </c>
      <c r="P602" s="42"/>
    </row>
    <row r="603" spans="1:16" x14ac:dyDescent="0.2">
      <c r="A603" s="156">
        <v>595</v>
      </c>
      <c r="B603" s="157">
        <v>5004000</v>
      </c>
      <c r="C603" s="42">
        <v>950.76</v>
      </c>
      <c r="D603" s="43">
        <f t="shared" si="111"/>
        <v>2000000</v>
      </c>
      <c r="E603" s="43">
        <f t="shared" si="111"/>
        <v>4</v>
      </c>
      <c r="F603" s="43">
        <f t="shared" si="111"/>
        <v>10000000</v>
      </c>
      <c r="G603" s="43">
        <f t="shared" si="111"/>
        <v>3</v>
      </c>
      <c r="H603" s="46">
        <f t="shared" si="103"/>
        <v>0.6003197442046363</v>
      </c>
      <c r="I603" s="46">
        <f t="shared" si="104"/>
        <v>0</v>
      </c>
      <c r="J603" s="42">
        <f t="shared" si="109"/>
        <v>570.76</v>
      </c>
      <c r="K603" s="42">
        <f t="shared" si="109"/>
        <v>0</v>
      </c>
      <c r="L603" s="43">
        <f t="shared" si="110"/>
        <v>3004000</v>
      </c>
      <c r="M603" s="157">
        <f t="shared" si="105"/>
        <v>0</v>
      </c>
      <c r="N603" s="157">
        <f t="shared" si="106"/>
        <v>2000000</v>
      </c>
      <c r="O603" s="158">
        <f t="shared" si="107"/>
        <v>380</v>
      </c>
      <c r="P603" s="42"/>
    </row>
    <row r="604" spans="1:16" x14ac:dyDescent="0.2">
      <c r="A604" s="156">
        <v>596</v>
      </c>
      <c r="B604" s="157">
        <v>40000000</v>
      </c>
      <c r="C604" s="42">
        <v>8000</v>
      </c>
      <c r="D604" s="43">
        <f t="shared" si="111"/>
        <v>2000000</v>
      </c>
      <c r="E604" s="43">
        <f t="shared" si="111"/>
        <v>4</v>
      </c>
      <c r="F604" s="43">
        <f t="shared" si="111"/>
        <v>10000000</v>
      </c>
      <c r="G604" s="43">
        <f t="shared" si="111"/>
        <v>3</v>
      </c>
      <c r="H604" s="46">
        <f t="shared" si="103"/>
        <v>0.2</v>
      </c>
      <c r="I604" s="46">
        <f t="shared" si="104"/>
        <v>0.75</v>
      </c>
      <c r="J604" s="42">
        <f t="shared" si="109"/>
        <v>1600</v>
      </c>
      <c r="K604" s="42">
        <f t="shared" si="109"/>
        <v>6000</v>
      </c>
      <c r="L604" s="43">
        <f t="shared" si="110"/>
        <v>8000000</v>
      </c>
      <c r="M604" s="157">
        <f t="shared" si="105"/>
        <v>30000000</v>
      </c>
      <c r="N604" s="157">
        <f t="shared" si="106"/>
        <v>2000000</v>
      </c>
      <c r="O604" s="158">
        <f t="shared" si="107"/>
        <v>400</v>
      </c>
      <c r="P604" s="42"/>
    </row>
    <row r="605" spans="1:16" x14ac:dyDescent="0.2">
      <c r="A605" s="156">
        <v>597</v>
      </c>
      <c r="B605" s="157">
        <v>19181000</v>
      </c>
      <c r="C605" s="42">
        <v>4411.63</v>
      </c>
      <c r="D605" s="43">
        <f t="shared" si="111"/>
        <v>2000000</v>
      </c>
      <c r="E605" s="43">
        <f t="shared" si="111"/>
        <v>4</v>
      </c>
      <c r="F605" s="43">
        <f t="shared" si="111"/>
        <v>10000000</v>
      </c>
      <c r="G605" s="43">
        <f t="shared" si="111"/>
        <v>3</v>
      </c>
      <c r="H605" s="46">
        <f t="shared" si="103"/>
        <v>0.41707940149105888</v>
      </c>
      <c r="I605" s="46">
        <f t="shared" si="104"/>
        <v>0.47865074813617642</v>
      </c>
      <c r="J605" s="42">
        <f t="shared" si="109"/>
        <v>1840.0000000000002</v>
      </c>
      <c r="K605" s="42">
        <f t="shared" si="109"/>
        <v>2111.63</v>
      </c>
      <c r="L605" s="43">
        <f t="shared" si="110"/>
        <v>8000000</v>
      </c>
      <c r="M605" s="157">
        <f t="shared" si="105"/>
        <v>9181000</v>
      </c>
      <c r="N605" s="157">
        <f t="shared" si="106"/>
        <v>2000000</v>
      </c>
      <c r="O605" s="158">
        <f t="shared" si="107"/>
        <v>460</v>
      </c>
      <c r="P605" s="42"/>
    </row>
    <row r="606" spans="1:16" x14ac:dyDescent="0.2">
      <c r="A606" s="156">
        <v>598</v>
      </c>
      <c r="B606" s="157">
        <v>1372000</v>
      </c>
      <c r="C606" s="42">
        <v>260.68</v>
      </c>
      <c r="D606" s="43">
        <f t="shared" si="111"/>
        <v>2000000</v>
      </c>
      <c r="E606" s="43">
        <f t="shared" si="111"/>
        <v>4</v>
      </c>
      <c r="F606" s="43">
        <f t="shared" si="111"/>
        <v>10000000</v>
      </c>
      <c r="G606" s="43">
        <f t="shared" si="111"/>
        <v>3</v>
      </c>
      <c r="H606" s="46">
        <f t="shared" si="103"/>
        <v>0</v>
      </c>
      <c r="I606" s="46">
        <f t="shared" si="104"/>
        <v>0</v>
      </c>
      <c r="J606" s="42">
        <f t="shared" si="109"/>
        <v>0</v>
      </c>
      <c r="K606" s="42">
        <f t="shared" si="109"/>
        <v>0</v>
      </c>
      <c r="L606" s="43">
        <f t="shared" si="110"/>
        <v>0</v>
      </c>
      <c r="M606" s="157">
        <f t="shared" si="105"/>
        <v>0</v>
      </c>
      <c r="N606" s="157">
        <f t="shared" si="106"/>
        <v>1372000</v>
      </c>
      <c r="O606" s="158">
        <f t="shared" si="107"/>
        <v>260.68</v>
      </c>
      <c r="P606" s="42"/>
    </row>
    <row r="607" spans="1:16" x14ac:dyDescent="0.2">
      <c r="A607" s="156">
        <v>599</v>
      </c>
      <c r="B607" s="157">
        <v>15252000</v>
      </c>
      <c r="C607" s="42">
        <v>3507.96</v>
      </c>
      <c r="D607" s="43">
        <f t="shared" si="111"/>
        <v>2000000</v>
      </c>
      <c r="E607" s="43">
        <f t="shared" si="111"/>
        <v>4</v>
      </c>
      <c r="F607" s="43">
        <f t="shared" si="111"/>
        <v>10000000</v>
      </c>
      <c r="G607" s="43">
        <f t="shared" si="111"/>
        <v>3</v>
      </c>
      <c r="H607" s="46">
        <f t="shared" si="103"/>
        <v>0.52452137424600054</v>
      </c>
      <c r="I607" s="46">
        <f t="shared" si="104"/>
        <v>0.34434828219249936</v>
      </c>
      <c r="J607" s="42">
        <f t="shared" si="109"/>
        <v>1840</v>
      </c>
      <c r="K607" s="42">
        <f t="shared" si="109"/>
        <v>1207.96</v>
      </c>
      <c r="L607" s="43">
        <f t="shared" si="110"/>
        <v>8000000</v>
      </c>
      <c r="M607" s="157">
        <f t="shared" si="105"/>
        <v>5252000</v>
      </c>
      <c r="N607" s="157">
        <f t="shared" si="106"/>
        <v>2000000</v>
      </c>
      <c r="O607" s="158">
        <f t="shared" si="107"/>
        <v>460</v>
      </c>
      <c r="P607" s="42"/>
    </row>
    <row r="608" spans="1:16" x14ac:dyDescent="0.2">
      <c r="A608" s="156">
        <v>600</v>
      </c>
      <c r="B608" s="157">
        <v>5953000</v>
      </c>
      <c r="C608" s="42">
        <v>714.36</v>
      </c>
      <c r="D608" s="43">
        <f t="shared" si="111"/>
        <v>2000000</v>
      </c>
      <c r="E608" s="43">
        <f t="shared" si="111"/>
        <v>4</v>
      </c>
      <c r="F608" s="43">
        <f t="shared" si="111"/>
        <v>10000000</v>
      </c>
      <c r="G608" s="43">
        <f t="shared" si="111"/>
        <v>3</v>
      </c>
      <c r="H608" s="46">
        <f t="shared" si="103"/>
        <v>0.66403494036620192</v>
      </c>
      <c r="I608" s="46">
        <f t="shared" si="104"/>
        <v>0</v>
      </c>
      <c r="J608" s="42">
        <f t="shared" si="109"/>
        <v>474.36</v>
      </c>
      <c r="K608" s="42">
        <f t="shared" si="109"/>
        <v>0</v>
      </c>
      <c r="L608" s="43">
        <f t="shared" si="110"/>
        <v>3953000</v>
      </c>
      <c r="M608" s="157">
        <f t="shared" si="105"/>
        <v>0</v>
      </c>
      <c r="N608" s="157">
        <f t="shared" si="106"/>
        <v>2000000</v>
      </c>
      <c r="O608" s="158">
        <f t="shared" si="107"/>
        <v>240</v>
      </c>
      <c r="P608" s="42"/>
    </row>
    <row r="609" spans="1:16" x14ac:dyDescent="0.2">
      <c r="A609" s="156">
        <v>601</v>
      </c>
      <c r="B609" s="157">
        <v>32354000</v>
      </c>
      <c r="C609" s="42">
        <v>4853.1000000000004</v>
      </c>
      <c r="D609" s="43">
        <f t="shared" si="111"/>
        <v>2000000</v>
      </c>
      <c r="E609" s="43">
        <f t="shared" si="111"/>
        <v>4</v>
      </c>
      <c r="F609" s="43">
        <f t="shared" si="111"/>
        <v>10000000</v>
      </c>
      <c r="G609" s="43">
        <f t="shared" si="111"/>
        <v>3</v>
      </c>
      <c r="H609" s="46">
        <f t="shared" si="103"/>
        <v>0.24726463497558263</v>
      </c>
      <c r="I609" s="46">
        <f t="shared" si="104"/>
        <v>0.69091920628052172</v>
      </c>
      <c r="J609" s="42">
        <f t="shared" si="109"/>
        <v>1200.0000000000002</v>
      </c>
      <c r="K609" s="42">
        <f t="shared" si="109"/>
        <v>3353.1000000000004</v>
      </c>
      <c r="L609" s="43">
        <f t="shared" si="110"/>
        <v>8000000</v>
      </c>
      <c r="M609" s="157">
        <f t="shared" si="105"/>
        <v>22354000</v>
      </c>
      <c r="N609" s="157">
        <f t="shared" si="106"/>
        <v>2000000</v>
      </c>
      <c r="O609" s="158">
        <f t="shared" si="107"/>
        <v>300</v>
      </c>
      <c r="P609" s="42"/>
    </row>
    <row r="610" spans="1:16" x14ac:dyDescent="0.2">
      <c r="A610" s="156">
        <v>602</v>
      </c>
      <c r="B610" s="157">
        <v>24563000</v>
      </c>
      <c r="C610" s="42">
        <v>5403.86</v>
      </c>
      <c r="D610" s="43">
        <f t="shared" si="111"/>
        <v>2000000</v>
      </c>
      <c r="E610" s="43">
        <f t="shared" si="111"/>
        <v>4</v>
      </c>
      <c r="F610" s="43">
        <f t="shared" si="111"/>
        <v>10000000</v>
      </c>
      <c r="G610" s="43">
        <f t="shared" si="111"/>
        <v>3</v>
      </c>
      <c r="H610" s="46">
        <f t="shared" si="103"/>
        <v>0.32569311566176767</v>
      </c>
      <c r="I610" s="46">
        <f t="shared" si="104"/>
        <v>0.59288360542279039</v>
      </c>
      <c r="J610" s="42">
        <f t="shared" si="109"/>
        <v>1759.9999999999998</v>
      </c>
      <c r="K610" s="42">
        <f t="shared" si="109"/>
        <v>3203.86</v>
      </c>
      <c r="L610" s="43">
        <f t="shared" si="110"/>
        <v>7999999.9999999991</v>
      </c>
      <c r="M610" s="157">
        <f t="shared" si="105"/>
        <v>14563000</v>
      </c>
      <c r="N610" s="157">
        <f t="shared" si="106"/>
        <v>2000000</v>
      </c>
      <c r="O610" s="158">
        <f t="shared" si="107"/>
        <v>440</v>
      </c>
      <c r="P610" s="42"/>
    </row>
    <row r="611" spans="1:16" x14ac:dyDescent="0.2">
      <c r="A611" s="156">
        <v>603</v>
      </c>
      <c r="B611" s="157">
        <v>8644000</v>
      </c>
      <c r="C611" s="42">
        <v>1210.1600000000001</v>
      </c>
      <c r="D611" s="43">
        <f t="shared" si="111"/>
        <v>2000000</v>
      </c>
      <c r="E611" s="43">
        <f t="shared" si="111"/>
        <v>4</v>
      </c>
      <c r="F611" s="43">
        <f t="shared" si="111"/>
        <v>10000000</v>
      </c>
      <c r="G611" s="43">
        <f t="shared" si="111"/>
        <v>3</v>
      </c>
      <c r="H611" s="46">
        <f t="shared" si="103"/>
        <v>0.7686256362795002</v>
      </c>
      <c r="I611" s="46">
        <f t="shared" si="104"/>
        <v>0</v>
      </c>
      <c r="J611" s="42">
        <f t="shared" si="109"/>
        <v>930.16000000000008</v>
      </c>
      <c r="K611" s="42">
        <f t="shared" si="109"/>
        <v>0</v>
      </c>
      <c r="L611" s="43">
        <f t="shared" si="110"/>
        <v>6644000</v>
      </c>
      <c r="M611" s="157">
        <f t="shared" si="105"/>
        <v>0</v>
      </c>
      <c r="N611" s="157">
        <f t="shared" si="106"/>
        <v>2000000</v>
      </c>
      <c r="O611" s="158">
        <f t="shared" si="107"/>
        <v>280</v>
      </c>
      <c r="P611" s="42"/>
    </row>
    <row r="612" spans="1:16" x14ac:dyDescent="0.2">
      <c r="A612" s="156">
        <v>604</v>
      </c>
      <c r="B612" s="157">
        <v>17264000</v>
      </c>
      <c r="C612" s="42">
        <v>3107.52</v>
      </c>
      <c r="D612" s="43">
        <f t="shared" si="111"/>
        <v>2000000</v>
      </c>
      <c r="E612" s="43">
        <f t="shared" si="111"/>
        <v>4</v>
      </c>
      <c r="F612" s="43">
        <f t="shared" si="111"/>
        <v>10000000</v>
      </c>
      <c r="G612" s="43">
        <f t="shared" si="111"/>
        <v>3</v>
      </c>
      <c r="H612" s="46">
        <f t="shared" si="103"/>
        <v>0.46339202965708992</v>
      </c>
      <c r="I612" s="46">
        <f t="shared" si="104"/>
        <v>0.42075996292863765</v>
      </c>
      <c r="J612" s="42">
        <f t="shared" si="109"/>
        <v>1440</v>
      </c>
      <c r="K612" s="42">
        <f t="shared" si="109"/>
        <v>1307.52</v>
      </c>
      <c r="L612" s="43">
        <f t="shared" si="110"/>
        <v>8000000</v>
      </c>
      <c r="M612" s="157">
        <f t="shared" si="105"/>
        <v>7264000</v>
      </c>
      <c r="N612" s="157">
        <f t="shared" si="106"/>
        <v>2000000</v>
      </c>
      <c r="O612" s="158">
        <f t="shared" si="107"/>
        <v>360</v>
      </c>
      <c r="P612" s="42"/>
    </row>
    <row r="613" spans="1:16" x14ac:dyDescent="0.2">
      <c r="A613" s="156">
        <v>605</v>
      </c>
      <c r="B613" s="157">
        <v>18733000</v>
      </c>
      <c r="C613" s="42">
        <v>3184.61</v>
      </c>
      <c r="D613" s="43">
        <f t="shared" si="111"/>
        <v>2000000</v>
      </c>
      <c r="E613" s="43">
        <f t="shared" si="111"/>
        <v>4</v>
      </c>
      <c r="F613" s="43">
        <f t="shared" si="111"/>
        <v>10000000</v>
      </c>
      <c r="G613" s="43">
        <f t="shared" si="111"/>
        <v>3</v>
      </c>
      <c r="H613" s="46">
        <f t="shared" si="103"/>
        <v>0.42705386216836599</v>
      </c>
      <c r="I613" s="46">
        <f t="shared" si="104"/>
        <v>0.46618267228954252</v>
      </c>
      <c r="J613" s="42">
        <f t="shared" si="109"/>
        <v>1360</v>
      </c>
      <c r="K613" s="42">
        <f t="shared" si="109"/>
        <v>1484.6100000000001</v>
      </c>
      <c r="L613" s="43">
        <f t="shared" si="110"/>
        <v>8000000</v>
      </c>
      <c r="M613" s="157">
        <f t="shared" si="105"/>
        <v>8733000</v>
      </c>
      <c r="N613" s="157">
        <f t="shared" si="106"/>
        <v>2000000</v>
      </c>
      <c r="O613" s="158">
        <f t="shared" si="107"/>
        <v>340</v>
      </c>
      <c r="P613" s="42"/>
    </row>
    <row r="614" spans="1:16" x14ac:dyDescent="0.2">
      <c r="A614" s="156">
        <v>606</v>
      </c>
      <c r="B614" s="157">
        <v>38038000</v>
      </c>
      <c r="C614" s="42">
        <v>10270.26</v>
      </c>
      <c r="D614" s="43">
        <f t="shared" si="111"/>
        <v>2000000</v>
      </c>
      <c r="E614" s="43">
        <f t="shared" si="111"/>
        <v>4</v>
      </c>
      <c r="F614" s="43">
        <f t="shared" si="111"/>
        <v>10000000</v>
      </c>
      <c r="G614" s="43">
        <f t="shared" si="111"/>
        <v>3</v>
      </c>
      <c r="H614" s="46">
        <f t="shared" si="103"/>
        <v>0.21031599978968399</v>
      </c>
      <c r="I614" s="46">
        <f t="shared" si="104"/>
        <v>0.73710500026289505</v>
      </c>
      <c r="J614" s="42">
        <f t="shared" si="109"/>
        <v>2160</v>
      </c>
      <c r="K614" s="42">
        <f t="shared" si="109"/>
        <v>7570.26</v>
      </c>
      <c r="L614" s="43">
        <f t="shared" si="110"/>
        <v>8000000</v>
      </c>
      <c r="M614" s="157">
        <f t="shared" si="105"/>
        <v>28038000.000000004</v>
      </c>
      <c r="N614" s="157">
        <f t="shared" si="106"/>
        <v>2000000</v>
      </c>
      <c r="O614" s="158">
        <f t="shared" si="107"/>
        <v>540</v>
      </c>
      <c r="P614" s="42"/>
    </row>
    <row r="615" spans="1:16" x14ac:dyDescent="0.2">
      <c r="A615" s="156">
        <v>607</v>
      </c>
      <c r="B615" s="157">
        <v>17641000</v>
      </c>
      <c r="C615" s="42">
        <v>4057.43</v>
      </c>
      <c r="D615" s="43">
        <f t="shared" si="111"/>
        <v>2000000</v>
      </c>
      <c r="E615" s="43">
        <f t="shared" si="111"/>
        <v>4</v>
      </c>
      <c r="F615" s="43">
        <f t="shared" si="111"/>
        <v>10000000</v>
      </c>
      <c r="G615" s="43">
        <f t="shared" si="111"/>
        <v>3</v>
      </c>
      <c r="H615" s="46">
        <f t="shared" si="103"/>
        <v>0.45348903123405704</v>
      </c>
      <c r="I615" s="46">
        <f t="shared" si="104"/>
        <v>0.43313871095742873</v>
      </c>
      <c r="J615" s="42">
        <f t="shared" si="109"/>
        <v>1840</v>
      </c>
      <c r="K615" s="42">
        <f t="shared" si="109"/>
        <v>1757.43</v>
      </c>
      <c r="L615" s="43">
        <f t="shared" si="110"/>
        <v>8000000</v>
      </c>
      <c r="M615" s="157">
        <f t="shared" si="105"/>
        <v>7641000</v>
      </c>
      <c r="N615" s="157">
        <f t="shared" si="106"/>
        <v>2000000</v>
      </c>
      <c r="O615" s="158">
        <f t="shared" si="107"/>
        <v>459.99999999999955</v>
      </c>
      <c r="P615" s="42"/>
    </row>
    <row r="616" spans="1:16" x14ac:dyDescent="0.2">
      <c r="A616" s="156">
        <v>608</v>
      </c>
      <c r="B616" s="157">
        <v>20873000</v>
      </c>
      <c r="C616" s="42">
        <v>6053.17</v>
      </c>
      <c r="D616" s="43">
        <f t="shared" si="111"/>
        <v>2000000</v>
      </c>
      <c r="E616" s="43">
        <f t="shared" si="111"/>
        <v>4</v>
      </c>
      <c r="F616" s="43">
        <f t="shared" si="111"/>
        <v>10000000</v>
      </c>
      <c r="G616" s="43">
        <f t="shared" si="111"/>
        <v>3</v>
      </c>
      <c r="H616" s="46">
        <f t="shared" si="103"/>
        <v>0.38327025343745508</v>
      </c>
      <c r="I616" s="46">
        <f t="shared" si="104"/>
        <v>0.52091218320318111</v>
      </c>
      <c r="J616" s="42">
        <f t="shared" si="109"/>
        <v>2320</v>
      </c>
      <c r="K616" s="42">
        <f t="shared" si="109"/>
        <v>3153.17</v>
      </c>
      <c r="L616" s="43">
        <f t="shared" si="110"/>
        <v>8000000</v>
      </c>
      <c r="M616" s="157">
        <f t="shared" si="105"/>
        <v>10873000</v>
      </c>
      <c r="N616" s="157">
        <f t="shared" si="106"/>
        <v>2000000</v>
      </c>
      <c r="O616" s="158">
        <f t="shared" si="107"/>
        <v>580</v>
      </c>
      <c r="P616" s="42"/>
    </row>
    <row r="617" spans="1:16" x14ac:dyDescent="0.2">
      <c r="A617" s="156">
        <v>609</v>
      </c>
      <c r="B617" s="157">
        <v>971000</v>
      </c>
      <c r="C617" s="42">
        <v>281.58999999999997</v>
      </c>
      <c r="D617" s="43">
        <f t="shared" si="111"/>
        <v>2000000</v>
      </c>
      <c r="E617" s="43">
        <f t="shared" si="111"/>
        <v>4</v>
      </c>
      <c r="F617" s="43">
        <f t="shared" si="111"/>
        <v>10000000</v>
      </c>
      <c r="G617" s="43">
        <f t="shared" si="111"/>
        <v>3</v>
      </c>
      <c r="H617" s="46">
        <f t="shared" si="103"/>
        <v>0</v>
      </c>
      <c r="I617" s="46">
        <f t="shared" si="104"/>
        <v>0</v>
      </c>
      <c r="J617" s="42">
        <f t="shared" si="109"/>
        <v>0</v>
      </c>
      <c r="K617" s="42">
        <f t="shared" si="109"/>
        <v>0</v>
      </c>
      <c r="L617" s="43">
        <f t="shared" si="110"/>
        <v>0</v>
      </c>
      <c r="M617" s="157">
        <f t="shared" si="105"/>
        <v>0</v>
      </c>
      <c r="N617" s="157">
        <f t="shared" si="106"/>
        <v>971000</v>
      </c>
      <c r="O617" s="158">
        <f t="shared" si="107"/>
        <v>281.58999999999997</v>
      </c>
      <c r="P617" s="42"/>
    </row>
    <row r="618" spans="1:16" x14ac:dyDescent="0.2">
      <c r="A618" s="156">
        <v>610</v>
      </c>
      <c r="B618" s="157">
        <v>19578000</v>
      </c>
      <c r="C618" s="42">
        <v>5286.06</v>
      </c>
      <c r="D618" s="43">
        <f t="shared" ref="D618:G633" si="112">D617</f>
        <v>2000000</v>
      </c>
      <c r="E618" s="43">
        <f t="shared" si="112"/>
        <v>4</v>
      </c>
      <c r="F618" s="43">
        <f t="shared" si="112"/>
        <v>10000000</v>
      </c>
      <c r="G618" s="43">
        <f t="shared" si="112"/>
        <v>3</v>
      </c>
      <c r="H618" s="46">
        <f t="shared" si="103"/>
        <v>0.40862192256614566</v>
      </c>
      <c r="I618" s="46">
        <f t="shared" si="104"/>
        <v>0.48922259679231789</v>
      </c>
      <c r="J618" s="42">
        <f t="shared" si="109"/>
        <v>2160</v>
      </c>
      <c r="K618" s="42">
        <f t="shared" si="109"/>
        <v>2586.06</v>
      </c>
      <c r="L618" s="43">
        <f t="shared" si="110"/>
        <v>8000000</v>
      </c>
      <c r="M618" s="157">
        <f t="shared" si="105"/>
        <v>9578000</v>
      </c>
      <c r="N618" s="157">
        <f t="shared" si="106"/>
        <v>2000000</v>
      </c>
      <c r="O618" s="158">
        <f t="shared" si="107"/>
        <v>540.00000000000091</v>
      </c>
      <c r="P618" s="42"/>
    </row>
    <row r="619" spans="1:16" x14ac:dyDescent="0.2">
      <c r="A619" s="156">
        <v>611</v>
      </c>
      <c r="B619" s="157">
        <v>39811000</v>
      </c>
      <c r="C619" s="42">
        <v>9554.64</v>
      </c>
      <c r="D619" s="43">
        <f t="shared" si="112"/>
        <v>2000000</v>
      </c>
      <c r="E619" s="43">
        <f t="shared" si="112"/>
        <v>4</v>
      </c>
      <c r="F619" s="43">
        <f t="shared" si="112"/>
        <v>10000000</v>
      </c>
      <c r="G619" s="43">
        <f t="shared" si="112"/>
        <v>3</v>
      </c>
      <c r="H619" s="46">
        <f t="shared" si="103"/>
        <v>0.2009494863228756</v>
      </c>
      <c r="I619" s="46">
        <f t="shared" si="104"/>
        <v>0.74881314209640548</v>
      </c>
      <c r="J619" s="42">
        <f t="shared" si="109"/>
        <v>1920</v>
      </c>
      <c r="K619" s="42">
        <f t="shared" si="109"/>
        <v>7154.6399999999994</v>
      </c>
      <c r="L619" s="43">
        <f t="shared" si="110"/>
        <v>8000000</v>
      </c>
      <c r="M619" s="157">
        <f t="shared" si="105"/>
        <v>29811000</v>
      </c>
      <c r="N619" s="157">
        <f t="shared" si="106"/>
        <v>2000000</v>
      </c>
      <c r="O619" s="158">
        <f t="shared" si="107"/>
        <v>480</v>
      </c>
      <c r="P619" s="42"/>
    </row>
    <row r="620" spans="1:16" x14ac:dyDescent="0.2">
      <c r="A620" s="156">
        <v>612</v>
      </c>
      <c r="B620" s="157">
        <v>2339000</v>
      </c>
      <c r="C620" s="42">
        <v>444.41</v>
      </c>
      <c r="D620" s="43">
        <f t="shared" si="112"/>
        <v>2000000</v>
      </c>
      <c r="E620" s="43">
        <f t="shared" si="112"/>
        <v>4</v>
      </c>
      <c r="F620" s="43">
        <f t="shared" si="112"/>
        <v>10000000</v>
      </c>
      <c r="G620" s="43">
        <f t="shared" si="112"/>
        <v>3</v>
      </c>
      <c r="H620" s="46">
        <f t="shared" si="103"/>
        <v>0.14493373236425822</v>
      </c>
      <c r="I620" s="46">
        <f t="shared" si="104"/>
        <v>0</v>
      </c>
      <c r="J620" s="42">
        <f t="shared" si="109"/>
        <v>64.41</v>
      </c>
      <c r="K620" s="42">
        <f t="shared" si="109"/>
        <v>0</v>
      </c>
      <c r="L620" s="43">
        <f t="shared" si="110"/>
        <v>338999.99999999994</v>
      </c>
      <c r="M620" s="157">
        <f t="shared" si="105"/>
        <v>0</v>
      </c>
      <c r="N620" s="157">
        <f t="shared" si="106"/>
        <v>2000000</v>
      </c>
      <c r="O620" s="158">
        <f t="shared" si="107"/>
        <v>380</v>
      </c>
      <c r="P620" s="42"/>
    </row>
    <row r="621" spans="1:16" x14ac:dyDescent="0.2">
      <c r="A621" s="156">
        <v>613</v>
      </c>
      <c r="B621" s="157">
        <v>40000000</v>
      </c>
      <c r="C621" s="42">
        <v>4800</v>
      </c>
      <c r="D621" s="43">
        <f t="shared" si="112"/>
        <v>2000000</v>
      </c>
      <c r="E621" s="43">
        <f t="shared" si="112"/>
        <v>4</v>
      </c>
      <c r="F621" s="43">
        <f t="shared" si="112"/>
        <v>10000000</v>
      </c>
      <c r="G621" s="43">
        <f t="shared" si="112"/>
        <v>3</v>
      </c>
      <c r="H621" s="46">
        <f t="shared" si="103"/>
        <v>0.2</v>
      </c>
      <c r="I621" s="46">
        <f t="shared" si="104"/>
        <v>0.75</v>
      </c>
      <c r="J621" s="42">
        <f t="shared" si="109"/>
        <v>960</v>
      </c>
      <c r="K621" s="42">
        <f t="shared" si="109"/>
        <v>3600</v>
      </c>
      <c r="L621" s="43">
        <f t="shared" si="110"/>
        <v>8000000</v>
      </c>
      <c r="M621" s="157">
        <f t="shared" si="105"/>
        <v>30000000</v>
      </c>
      <c r="N621" s="157">
        <f t="shared" si="106"/>
        <v>2000000</v>
      </c>
      <c r="O621" s="158">
        <f t="shared" si="107"/>
        <v>240</v>
      </c>
      <c r="P621" s="42"/>
    </row>
    <row r="622" spans="1:16" x14ac:dyDescent="0.2">
      <c r="A622" s="156">
        <v>614</v>
      </c>
      <c r="B622" s="157">
        <v>18951000</v>
      </c>
      <c r="C622" s="42">
        <v>3221.67</v>
      </c>
      <c r="D622" s="43">
        <f t="shared" si="112"/>
        <v>2000000</v>
      </c>
      <c r="E622" s="43">
        <f t="shared" si="112"/>
        <v>4</v>
      </c>
      <c r="F622" s="43">
        <f t="shared" si="112"/>
        <v>10000000</v>
      </c>
      <c r="G622" s="43">
        <f t="shared" si="112"/>
        <v>3</v>
      </c>
      <c r="H622" s="46">
        <f t="shared" si="103"/>
        <v>0.42214131180412645</v>
      </c>
      <c r="I622" s="46">
        <f t="shared" si="104"/>
        <v>0.47232336024484195</v>
      </c>
      <c r="J622" s="42">
        <f t="shared" si="109"/>
        <v>1360</v>
      </c>
      <c r="K622" s="42">
        <f t="shared" si="109"/>
        <v>1521.67</v>
      </c>
      <c r="L622" s="43">
        <f t="shared" si="110"/>
        <v>8000000</v>
      </c>
      <c r="M622" s="157">
        <f t="shared" si="105"/>
        <v>8951000</v>
      </c>
      <c r="N622" s="157">
        <f t="shared" si="106"/>
        <v>2000000</v>
      </c>
      <c r="O622" s="158">
        <f t="shared" si="107"/>
        <v>340</v>
      </c>
      <c r="P622" s="42"/>
    </row>
    <row r="623" spans="1:16" x14ac:dyDescent="0.2">
      <c r="A623" s="156">
        <v>615</v>
      </c>
      <c r="B623" s="157">
        <v>800000</v>
      </c>
      <c r="C623" s="42">
        <v>200</v>
      </c>
      <c r="D623" s="43">
        <f t="shared" si="112"/>
        <v>2000000</v>
      </c>
      <c r="E623" s="43">
        <f t="shared" si="112"/>
        <v>4</v>
      </c>
      <c r="F623" s="43">
        <f t="shared" si="112"/>
        <v>10000000</v>
      </c>
      <c r="G623" s="43">
        <f t="shared" si="112"/>
        <v>3</v>
      </c>
      <c r="H623" s="46">
        <f t="shared" si="103"/>
        <v>0</v>
      </c>
      <c r="I623" s="46">
        <f t="shared" si="104"/>
        <v>0</v>
      </c>
      <c r="J623" s="42">
        <f t="shared" si="109"/>
        <v>0</v>
      </c>
      <c r="K623" s="42">
        <f t="shared" si="109"/>
        <v>0</v>
      </c>
      <c r="L623" s="43">
        <f t="shared" si="110"/>
        <v>0</v>
      </c>
      <c r="M623" s="157">
        <f t="shared" si="105"/>
        <v>0</v>
      </c>
      <c r="N623" s="157">
        <f t="shared" si="106"/>
        <v>800000</v>
      </c>
      <c r="O623" s="158">
        <f t="shared" si="107"/>
        <v>200</v>
      </c>
      <c r="P623" s="42"/>
    </row>
    <row r="624" spans="1:16" x14ac:dyDescent="0.2">
      <c r="A624" s="156">
        <v>616</v>
      </c>
      <c r="B624" s="157">
        <v>3248000</v>
      </c>
      <c r="C624" s="42">
        <v>941.92</v>
      </c>
      <c r="D624" s="43">
        <f t="shared" si="112"/>
        <v>2000000</v>
      </c>
      <c r="E624" s="43">
        <f t="shared" si="112"/>
        <v>4</v>
      </c>
      <c r="F624" s="43">
        <f t="shared" si="112"/>
        <v>10000000</v>
      </c>
      <c r="G624" s="43">
        <f t="shared" si="112"/>
        <v>3</v>
      </c>
      <c r="H624" s="46">
        <f t="shared" si="103"/>
        <v>0.38423645320197042</v>
      </c>
      <c r="I624" s="46">
        <f t="shared" si="104"/>
        <v>0</v>
      </c>
      <c r="J624" s="42">
        <f t="shared" si="109"/>
        <v>361.91999999999996</v>
      </c>
      <c r="K624" s="42">
        <f t="shared" si="109"/>
        <v>0</v>
      </c>
      <c r="L624" s="43">
        <f t="shared" si="110"/>
        <v>1248000</v>
      </c>
      <c r="M624" s="157">
        <f t="shared" si="105"/>
        <v>0</v>
      </c>
      <c r="N624" s="157">
        <f t="shared" si="106"/>
        <v>2000000</v>
      </c>
      <c r="O624" s="158">
        <f t="shared" si="107"/>
        <v>580</v>
      </c>
      <c r="P624" s="42"/>
    </row>
    <row r="625" spans="1:16" x14ac:dyDescent="0.2">
      <c r="A625" s="156">
        <v>617</v>
      </c>
      <c r="B625" s="157">
        <v>22521000</v>
      </c>
      <c r="C625" s="42">
        <v>6756.3</v>
      </c>
      <c r="D625" s="43">
        <f t="shared" si="112"/>
        <v>2000000</v>
      </c>
      <c r="E625" s="43">
        <f t="shared" si="112"/>
        <v>4</v>
      </c>
      <c r="F625" s="43">
        <f t="shared" si="112"/>
        <v>10000000</v>
      </c>
      <c r="G625" s="43">
        <f t="shared" si="112"/>
        <v>3</v>
      </c>
      <c r="H625" s="46">
        <f t="shared" si="103"/>
        <v>0.3552240131432885</v>
      </c>
      <c r="I625" s="46">
        <f t="shared" si="104"/>
        <v>0.55596998357088934</v>
      </c>
      <c r="J625" s="42">
        <f t="shared" si="109"/>
        <v>2400</v>
      </c>
      <c r="K625" s="42">
        <f t="shared" si="109"/>
        <v>3756.2999999999997</v>
      </c>
      <c r="L625" s="43">
        <f t="shared" si="110"/>
        <v>8000000</v>
      </c>
      <c r="M625" s="157">
        <f t="shared" si="105"/>
        <v>12520999.999999998</v>
      </c>
      <c r="N625" s="157">
        <f t="shared" si="106"/>
        <v>2000000</v>
      </c>
      <c r="O625" s="158">
        <f t="shared" si="107"/>
        <v>600.00000000000091</v>
      </c>
      <c r="P625" s="42"/>
    </row>
    <row r="626" spans="1:16" x14ac:dyDescent="0.2">
      <c r="A626" s="156">
        <v>618</v>
      </c>
      <c r="B626" s="157">
        <v>800000</v>
      </c>
      <c r="C626" s="42">
        <v>112</v>
      </c>
      <c r="D626" s="43">
        <f t="shared" si="112"/>
        <v>2000000</v>
      </c>
      <c r="E626" s="43">
        <f t="shared" si="112"/>
        <v>4</v>
      </c>
      <c r="F626" s="43">
        <f t="shared" si="112"/>
        <v>10000000</v>
      </c>
      <c r="G626" s="43">
        <f t="shared" si="112"/>
        <v>3</v>
      </c>
      <c r="H626" s="46">
        <f t="shared" si="103"/>
        <v>0</v>
      </c>
      <c r="I626" s="46">
        <f t="shared" si="104"/>
        <v>0</v>
      </c>
      <c r="J626" s="42">
        <f t="shared" si="109"/>
        <v>0</v>
      </c>
      <c r="K626" s="42">
        <f t="shared" si="109"/>
        <v>0</v>
      </c>
      <c r="L626" s="43">
        <f t="shared" si="110"/>
        <v>0</v>
      </c>
      <c r="M626" s="157">
        <f t="shared" si="105"/>
        <v>0</v>
      </c>
      <c r="N626" s="157">
        <f t="shared" si="106"/>
        <v>800000</v>
      </c>
      <c r="O626" s="158">
        <f t="shared" si="107"/>
        <v>112</v>
      </c>
      <c r="P626" s="42"/>
    </row>
    <row r="627" spans="1:16" x14ac:dyDescent="0.2">
      <c r="A627" s="156">
        <v>619</v>
      </c>
      <c r="B627" s="157">
        <v>4996000</v>
      </c>
      <c r="C627" s="42">
        <v>1548.76</v>
      </c>
      <c r="D627" s="43">
        <f t="shared" si="112"/>
        <v>2000000</v>
      </c>
      <c r="E627" s="43">
        <f t="shared" si="112"/>
        <v>4</v>
      </c>
      <c r="F627" s="43">
        <f t="shared" si="112"/>
        <v>10000000</v>
      </c>
      <c r="G627" s="43">
        <f t="shared" si="112"/>
        <v>3</v>
      </c>
      <c r="H627" s="46">
        <f t="shared" si="103"/>
        <v>0.59967974379503608</v>
      </c>
      <c r="I627" s="46">
        <f t="shared" si="104"/>
        <v>0</v>
      </c>
      <c r="J627" s="42">
        <f t="shared" si="109"/>
        <v>928.7600000000001</v>
      </c>
      <c r="K627" s="42">
        <f t="shared" si="109"/>
        <v>0</v>
      </c>
      <c r="L627" s="43">
        <f t="shared" si="110"/>
        <v>2996000.0000000005</v>
      </c>
      <c r="M627" s="157">
        <f t="shared" si="105"/>
        <v>0</v>
      </c>
      <c r="N627" s="157">
        <f t="shared" si="106"/>
        <v>1999999.9999999995</v>
      </c>
      <c r="O627" s="158">
        <f t="shared" si="107"/>
        <v>619.99999999999989</v>
      </c>
      <c r="P627" s="42"/>
    </row>
    <row r="628" spans="1:16" x14ac:dyDescent="0.2">
      <c r="A628" s="156">
        <v>620</v>
      </c>
      <c r="B628" s="157">
        <v>800000</v>
      </c>
      <c r="C628" s="42">
        <v>232</v>
      </c>
      <c r="D628" s="43">
        <f t="shared" si="112"/>
        <v>2000000</v>
      </c>
      <c r="E628" s="43">
        <f t="shared" si="112"/>
        <v>4</v>
      </c>
      <c r="F628" s="43">
        <f t="shared" si="112"/>
        <v>10000000</v>
      </c>
      <c r="G628" s="43">
        <f t="shared" si="112"/>
        <v>3</v>
      </c>
      <c r="H628" s="46">
        <f t="shared" si="103"/>
        <v>0</v>
      </c>
      <c r="I628" s="46">
        <f t="shared" si="104"/>
        <v>0</v>
      </c>
      <c r="J628" s="42">
        <f t="shared" si="109"/>
        <v>0</v>
      </c>
      <c r="K628" s="42">
        <f t="shared" si="109"/>
        <v>0</v>
      </c>
      <c r="L628" s="43">
        <f t="shared" si="110"/>
        <v>0</v>
      </c>
      <c r="M628" s="157">
        <f t="shared" si="105"/>
        <v>0</v>
      </c>
      <c r="N628" s="157">
        <f t="shared" si="106"/>
        <v>800000</v>
      </c>
      <c r="O628" s="158">
        <f t="shared" si="107"/>
        <v>232</v>
      </c>
      <c r="P628" s="42"/>
    </row>
    <row r="629" spans="1:16" x14ac:dyDescent="0.2">
      <c r="A629" s="156">
        <v>621</v>
      </c>
      <c r="B629" s="157">
        <v>40000000</v>
      </c>
      <c r="C629" s="42">
        <v>6800</v>
      </c>
      <c r="D629" s="43">
        <f t="shared" si="112"/>
        <v>2000000</v>
      </c>
      <c r="E629" s="43">
        <f t="shared" si="112"/>
        <v>4</v>
      </c>
      <c r="F629" s="43">
        <f t="shared" si="112"/>
        <v>10000000</v>
      </c>
      <c r="G629" s="43">
        <f t="shared" si="112"/>
        <v>3</v>
      </c>
      <c r="H629" s="46">
        <f t="shared" si="103"/>
        <v>0.2</v>
      </c>
      <c r="I629" s="46">
        <f t="shared" si="104"/>
        <v>0.75</v>
      </c>
      <c r="J629" s="42">
        <f t="shared" si="109"/>
        <v>1360</v>
      </c>
      <c r="K629" s="42">
        <f t="shared" si="109"/>
        <v>5100</v>
      </c>
      <c r="L629" s="43">
        <f t="shared" si="110"/>
        <v>8000000</v>
      </c>
      <c r="M629" s="157">
        <f t="shared" si="105"/>
        <v>30000000</v>
      </c>
      <c r="N629" s="157">
        <f t="shared" si="106"/>
        <v>2000000</v>
      </c>
      <c r="O629" s="158">
        <f t="shared" si="107"/>
        <v>340</v>
      </c>
      <c r="P629" s="42"/>
    </row>
    <row r="630" spans="1:16" x14ac:dyDescent="0.2">
      <c r="A630" s="156">
        <v>622</v>
      </c>
      <c r="B630" s="157">
        <v>6320000</v>
      </c>
      <c r="C630" s="42">
        <v>1453.6</v>
      </c>
      <c r="D630" s="43">
        <f t="shared" si="112"/>
        <v>2000000</v>
      </c>
      <c r="E630" s="43">
        <f t="shared" si="112"/>
        <v>4</v>
      </c>
      <c r="F630" s="43">
        <f t="shared" si="112"/>
        <v>10000000</v>
      </c>
      <c r="G630" s="43">
        <f t="shared" si="112"/>
        <v>3</v>
      </c>
      <c r="H630" s="46">
        <f t="shared" si="103"/>
        <v>0.68354430379746833</v>
      </c>
      <c r="I630" s="46">
        <f t="shared" si="104"/>
        <v>0</v>
      </c>
      <c r="J630" s="42">
        <f t="shared" si="109"/>
        <v>993.59999999999991</v>
      </c>
      <c r="K630" s="42">
        <f t="shared" si="109"/>
        <v>0</v>
      </c>
      <c r="L630" s="43">
        <f t="shared" si="110"/>
        <v>4320000</v>
      </c>
      <c r="M630" s="157">
        <f t="shared" si="105"/>
        <v>0</v>
      </c>
      <c r="N630" s="157">
        <f t="shared" si="106"/>
        <v>2000000</v>
      </c>
      <c r="O630" s="158">
        <f t="shared" si="107"/>
        <v>460</v>
      </c>
      <c r="P630" s="42"/>
    </row>
    <row r="631" spans="1:16" x14ac:dyDescent="0.2">
      <c r="A631" s="156">
        <v>623</v>
      </c>
      <c r="B631" s="157">
        <v>800000</v>
      </c>
      <c r="C631" s="42">
        <v>168</v>
      </c>
      <c r="D631" s="43">
        <f t="shared" si="112"/>
        <v>2000000</v>
      </c>
      <c r="E631" s="43">
        <f t="shared" si="112"/>
        <v>4</v>
      </c>
      <c r="F631" s="43">
        <f t="shared" si="112"/>
        <v>10000000</v>
      </c>
      <c r="G631" s="43">
        <f t="shared" si="112"/>
        <v>3</v>
      </c>
      <c r="H631" s="46">
        <f t="shared" si="103"/>
        <v>0</v>
      </c>
      <c r="I631" s="46">
        <f t="shared" si="104"/>
        <v>0</v>
      </c>
      <c r="J631" s="42">
        <f t="shared" si="109"/>
        <v>0</v>
      </c>
      <c r="K631" s="42">
        <f t="shared" si="109"/>
        <v>0</v>
      </c>
      <c r="L631" s="43">
        <f t="shared" si="110"/>
        <v>0</v>
      </c>
      <c r="M631" s="157">
        <f t="shared" si="105"/>
        <v>0</v>
      </c>
      <c r="N631" s="157">
        <f t="shared" si="106"/>
        <v>800000</v>
      </c>
      <c r="O631" s="158">
        <f t="shared" si="107"/>
        <v>168</v>
      </c>
      <c r="P631" s="42"/>
    </row>
    <row r="632" spans="1:16" x14ac:dyDescent="0.2">
      <c r="A632" s="156">
        <v>624</v>
      </c>
      <c r="B632" s="157">
        <v>40000000</v>
      </c>
      <c r="C632" s="42">
        <v>7600</v>
      </c>
      <c r="D632" s="43">
        <f t="shared" si="112"/>
        <v>2000000</v>
      </c>
      <c r="E632" s="43">
        <f t="shared" si="112"/>
        <v>4</v>
      </c>
      <c r="F632" s="43">
        <f t="shared" si="112"/>
        <v>10000000</v>
      </c>
      <c r="G632" s="43">
        <f t="shared" si="112"/>
        <v>3</v>
      </c>
      <c r="H632" s="46">
        <f t="shared" si="103"/>
        <v>0.2</v>
      </c>
      <c r="I632" s="46">
        <f t="shared" si="104"/>
        <v>0.75</v>
      </c>
      <c r="J632" s="42">
        <f t="shared" si="109"/>
        <v>1520</v>
      </c>
      <c r="K632" s="42">
        <f t="shared" si="109"/>
        <v>5700</v>
      </c>
      <c r="L632" s="43">
        <f t="shared" si="110"/>
        <v>8000000</v>
      </c>
      <c r="M632" s="157">
        <f t="shared" si="105"/>
        <v>30000000</v>
      </c>
      <c r="N632" s="157">
        <f t="shared" si="106"/>
        <v>2000000</v>
      </c>
      <c r="O632" s="158">
        <f t="shared" si="107"/>
        <v>380</v>
      </c>
      <c r="P632" s="42"/>
    </row>
    <row r="633" spans="1:16" x14ac:dyDescent="0.2">
      <c r="A633" s="156">
        <v>625</v>
      </c>
      <c r="B633" s="157">
        <v>27352000</v>
      </c>
      <c r="C633" s="42">
        <v>3555.76</v>
      </c>
      <c r="D633" s="43">
        <f t="shared" si="112"/>
        <v>2000000</v>
      </c>
      <c r="E633" s="43">
        <f t="shared" si="112"/>
        <v>4</v>
      </c>
      <c r="F633" s="43">
        <f t="shared" si="112"/>
        <v>10000000</v>
      </c>
      <c r="G633" s="43">
        <f t="shared" si="112"/>
        <v>3</v>
      </c>
      <c r="H633" s="46">
        <f t="shared" si="103"/>
        <v>0.29248318221702252</v>
      </c>
      <c r="I633" s="46">
        <f t="shared" si="104"/>
        <v>0.63439602222872182</v>
      </c>
      <c r="J633" s="42">
        <f t="shared" si="109"/>
        <v>1040</v>
      </c>
      <c r="K633" s="42">
        <f t="shared" si="109"/>
        <v>2255.7600000000002</v>
      </c>
      <c r="L633" s="43">
        <f t="shared" si="110"/>
        <v>8000000</v>
      </c>
      <c r="M633" s="157">
        <f t="shared" si="105"/>
        <v>17352000</v>
      </c>
      <c r="N633" s="157">
        <f t="shared" si="106"/>
        <v>2000000</v>
      </c>
      <c r="O633" s="158">
        <f t="shared" si="107"/>
        <v>260</v>
      </c>
      <c r="P633" s="42"/>
    </row>
    <row r="634" spans="1:16" x14ac:dyDescent="0.2">
      <c r="A634" s="156">
        <v>626</v>
      </c>
      <c r="B634" s="157">
        <v>35746000</v>
      </c>
      <c r="C634" s="42">
        <v>8936.5</v>
      </c>
      <c r="D634" s="43">
        <f t="shared" ref="D634:G649" si="113">D633</f>
        <v>2000000</v>
      </c>
      <c r="E634" s="43">
        <f t="shared" si="113"/>
        <v>4</v>
      </c>
      <c r="F634" s="43">
        <f t="shared" si="113"/>
        <v>10000000</v>
      </c>
      <c r="G634" s="43">
        <f t="shared" si="113"/>
        <v>3</v>
      </c>
      <c r="H634" s="46">
        <f t="shared" si="103"/>
        <v>0.2238012644771443</v>
      </c>
      <c r="I634" s="46">
        <f t="shared" si="104"/>
        <v>0.72024841940356965</v>
      </c>
      <c r="J634" s="42">
        <f t="shared" si="109"/>
        <v>2000</v>
      </c>
      <c r="K634" s="42">
        <f t="shared" si="109"/>
        <v>6436.5</v>
      </c>
      <c r="L634" s="43">
        <f t="shared" si="110"/>
        <v>8000000</v>
      </c>
      <c r="M634" s="157">
        <f t="shared" si="105"/>
        <v>25746000</v>
      </c>
      <c r="N634" s="157">
        <f t="shared" si="106"/>
        <v>2000000</v>
      </c>
      <c r="O634" s="158">
        <f t="shared" si="107"/>
        <v>500</v>
      </c>
      <c r="P634" s="42"/>
    </row>
    <row r="635" spans="1:16" x14ac:dyDescent="0.2">
      <c r="A635" s="156">
        <v>627</v>
      </c>
      <c r="B635" s="157">
        <v>23457000</v>
      </c>
      <c r="C635" s="42">
        <v>6333.39</v>
      </c>
      <c r="D635" s="43">
        <f t="shared" si="113"/>
        <v>2000000</v>
      </c>
      <c r="E635" s="43">
        <f t="shared" si="113"/>
        <v>4</v>
      </c>
      <c r="F635" s="43">
        <f t="shared" si="113"/>
        <v>10000000</v>
      </c>
      <c r="G635" s="43">
        <f t="shared" si="113"/>
        <v>3</v>
      </c>
      <c r="H635" s="46">
        <f t="shared" si="103"/>
        <v>0.34104958008270453</v>
      </c>
      <c r="I635" s="46">
        <f t="shared" si="104"/>
        <v>0.5736880248966193</v>
      </c>
      <c r="J635" s="42">
        <f t="shared" si="109"/>
        <v>2160</v>
      </c>
      <c r="K635" s="42">
        <f t="shared" si="109"/>
        <v>3633.39</v>
      </c>
      <c r="L635" s="43">
        <f t="shared" si="110"/>
        <v>8000000</v>
      </c>
      <c r="M635" s="157">
        <f t="shared" si="105"/>
        <v>13456999.999999998</v>
      </c>
      <c r="N635" s="157">
        <f t="shared" si="106"/>
        <v>2000000</v>
      </c>
      <c r="O635" s="158">
        <f t="shared" si="107"/>
        <v>540.00000000000091</v>
      </c>
      <c r="P635" s="42"/>
    </row>
    <row r="636" spans="1:16" x14ac:dyDescent="0.2">
      <c r="A636" s="156">
        <v>628</v>
      </c>
      <c r="B636" s="157">
        <v>23203000</v>
      </c>
      <c r="C636" s="42">
        <v>6032.78</v>
      </c>
      <c r="D636" s="43">
        <f t="shared" si="113"/>
        <v>2000000</v>
      </c>
      <c r="E636" s="43">
        <f t="shared" si="113"/>
        <v>4</v>
      </c>
      <c r="F636" s="43">
        <f t="shared" si="113"/>
        <v>10000000</v>
      </c>
      <c r="G636" s="43">
        <f t="shared" si="113"/>
        <v>3</v>
      </c>
      <c r="H636" s="46">
        <f t="shared" si="103"/>
        <v>0.34478300219799163</v>
      </c>
      <c r="I636" s="46">
        <f t="shared" si="104"/>
        <v>0.56902124725251046</v>
      </c>
      <c r="J636" s="42">
        <f t="shared" si="109"/>
        <v>2080</v>
      </c>
      <c r="K636" s="42">
        <f t="shared" si="109"/>
        <v>3432.7799999999997</v>
      </c>
      <c r="L636" s="43">
        <f t="shared" si="110"/>
        <v>8000000</v>
      </c>
      <c r="M636" s="157">
        <f t="shared" si="105"/>
        <v>13203000</v>
      </c>
      <c r="N636" s="157">
        <f t="shared" si="106"/>
        <v>2000000</v>
      </c>
      <c r="O636" s="158">
        <f t="shared" si="107"/>
        <v>520</v>
      </c>
      <c r="P636" s="42"/>
    </row>
    <row r="637" spans="1:16" x14ac:dyDescent="0.2">
      <c r="A637" s="156">
        <v>629</v>
      </c>
      <c r="B637" s="157">
        <v>4586000</v>
      </c>
      <c r="C637" s="42">
        <v>1375.8</v>
      </c>
      <c r="D637" s="43">
        <f t="shared" si="113"/>
        <v>2000000</v>
      </c>
      <c r="E637" s="43">
        <f t="shared" si="113"/>
        <v>4</v>
      </c>
      <c r="F637" s="43">
        <f t="shared" si="113"/>
        <v>10000000</v>
      </c>
      <c r="G637" s="43">
        <f t="shared" si="113"/>
        <v>3</v>
      </c>
      <c r="H637" s="46">
        <f t="shared" si="103"/>
        <v>0.56389010030527698</v>
      </c>
      <c r="I637" s="46">
        <f t="shared" si="104"/>
        <v>0</v>
      </c>
      <c r="J637" s="42">
        <f t="shared" si="109"/>
        <v>775.80000000000007</v>
      </c>
      <c r="K637" s="42">
        <f t="shared" si="109"/>
        <v>0</v>
      </c>
      <c r="L637" s="43">
        <f t="shared" si="110"/>
        <v>2586000</v>
      </c>
      <c r="M637" s="157">
        <f t="shared" si="105"/>
        <v>0</v>
      </c>
      <c r="N637" s="157">
        <f t="shared" si="106"/>
        <v>2000000</v>
      </c>
      <c r="O637" s="158">
        <f t="shared" si="107"/>
        <v>599.99999999999989</v>
      </c>
      <c r="P637" s="42"/>
    </row>
    <row r="638" spans="1:16" x14ac:dyDescent="0.2">
      <c r="A638" s="156">
        <v>630</v>
      </c>
      <c r="B638" s="157">
        <v>27005000</v>
      </c>
      <c r="C638" s="42">
        <v>8101.5</v>
      </c>
      <c r="D638" s="43">
        <f t="shared" si="113"/>
        <v>2000000</v>
      </c>
      <c r="E638" s="43">
        <f t="shared" si="113"/>
        <v>4</v>
      </c>
      <c r="F638" s="43">
        <f t="shared" si="113"/>
        <v>10000000</v>
      </c>
      <c r="G638" s="43">
        <f t="shared" si="113"/>
        <v>3</v>
      </c>
      <c r="H638" s="46">
        <f t="shared" si="103"/>
        <v>0.29624143677096831</v>
      </c>
      <c r="I638" s="46">
        <f t="shared" si="104"/>
        <v>0.62969820403628962</v>
      </c>
      <c r="J638" s="42">
        <f t="shared" si="109"/>
        <v>2400</v>
      </c>
      <c r="K638" s="42">
        <f t="shared" si="109"/>
        <v>5101.5</v>
      </c>
      <c r="L638" s="43">
        <f t="shared" si="110"/>
        <v>7999999.9999999991</v>
      </c>
      <c r="M638" s="157">
        <f t="shared" si="105"/>
        <v>17005000</v>
      </c>
      <c r="N638" s="157">
        <f t="shared" si="106"/>
        <v>2000000</v>
      </c>
      <c r="O638" s="158">
        <f t="shared" si="107"/>
        <v>600</v>
      </c>
      <c r="P638" s="42"/>
    </row>
    <row r="639" spans="1:16" x14ac:dyDescent="0.2">
      <c r="A639" s="156">
        <v>631</v>
      </c>
      <c r="B639" s="157">
        <v>800000</v>
      </c>
      <c r="C639" s="42">
        <v>128</v>
      </c>
      <c r="D639" s="43">
        <f t="shared" si="113"/>
        <v>2000000</v>
      </c>
      <c r="E639" s="43">
        <f t="shared" si="113"/>
        <v>4</v>
      </c>
      <c r="F639" s="43">
        <f t="shared" si="113"/>
        <v>10000000</v>
      </c>
      <c r="G639" s="43">
        <f t="shared" si="113"/>
        <v>3</v>
      </c>
      <c r="H639" s="46">
        <f t="shared" si="103"/>
        <v>0</v>
      </c>
      <c r="I639" s="46">
        <f t="shared" si="104"/>
        <v>0</v>
      </c>
      <c r="J639" s="42">
        <f t="shared" si="109"/>
        <v>0</v>
      </c>
      <c r="K639" s="42">
        <f t="shared" si="109"/>
        <v>0</v>
      </c>
      <c r="L639" s="43">
        <f t="shared" si="110"/>
        <v>0</v>
      </c>
      <c r="M639" s="157">
        <f t="shared" si="105"/>
        <v>0</v>
      </c>
      <c r="N639" s="157">
        <f t="shared" si="106"/>
        <v>800000</v>
      </c>
      <c r="O639" s="158">
        <f t="shared" si="107"/>
        <v>128</v>
      </c>
      <c r="P639" s="42"/>
    </row>
    <row r="640" spans="1:16" x14ac:dyDescent="0.2">
      <c r="A640" s="156">
        <v>632</v>
      </c>
      <c r="B640" s="157">
        <v>2603000</v>
      </c>
      <c r="C640" s="42">
        <v>754.87</v>
      </c>
      <c r="D640" s="43">
        <f t="shared" si="113"/>
        <v>2000000</v>
      </c>
      <c r="E640" s="43">
        <f t="shared" si="113"/>
        <v>4</v>
      </c>
      <c r="F640" s="43">
        <f t="shared" si="113"/>
        <v>10000000</v>
      </c>
      <c r="G640" s="43">
        <f t="shared" si="113"/>
        <v>3</v>
      </c>
      <c r="H640" s="46">
        <f t="shared" si="103"/>
        <v>0.23165578179024202</v>
      </c>
      <c r="I640" s="46">
        <f t="shared" si="104"/>
        <v>0</v>
      </c>
      <c r="J640" s="42">
        <f t="shared" si="109"/>
        <v>174.87</v>
      </c>
      <c r="K640" s="42">
        <f t="shared" si="109"/>
        <v>0</v>
      </c>
      <c r="L640" s="43">
        <f t="shared" si="110"/>
        <v>603000</v>
      </c>
      <c r="M640" s="157">
        <f t="shared" si="105"/>
        <v>0</v>
      </c>
      <c r="N640" s="157">
        <f t="shared" si="106"/>
        <v>2000000</v>
      </c>
      <c r="O640" s="158">
        <f t="shared" si="107"/>
        <v>580</v>
      </c>
      <c r="P640" s="42"/>
    </row>
    <row r="641" spans="1:16" x14ac:dyDescent="0.2">
      <c r="A641" s="156">
        <v>633</v>
      </c>
      <c r="B641" s="157">
        <v>800000</v>
      </c>
      <c r="C641" s="42">
        <v>176</v>
      </c>
      <c r="D641" s="43">
        <f t="shared" si="113"/>
        <v>2000000</v>
      </c>
      <c r="E641" s="43">
        <f t="shared" si="113"/>
        <v>4</v>
      </c>
      <c r="F641" s="43">
        <f t="shared" si="113"/>
        <v>10000000</v>
      </c>
      <c r="G641" s="43">
        <f t="shared" si="113"/>
        <v>3</v>
      </c>
      <c r="H641" s="46">
        <f t="shared" si="103"/>
        <v>0</v>
      </c>
      <c r="I641" s="46">
        <f t="shared" si="104"/>
        <v>0</v>
      </c>
      <c r="J641" s="42">
        <f t="shared" si="109"/>
        <v>0</v>
      </c>
      <c r="K641" s="42">
        <f t="shared" si="109"/>
        <v>0</v>
      </c>
      <c r="L641" s="43">
        <f t="shared" si="110"/>
        <v>0</v>
      </c>
      <c r="M641" s="157">
        <f t="shared" si="105"/>
        <v>0</v>
      </c>
      <c r="N641" s="157">
        <f t="shared" si="106"/>
        <v>800000</v>
      </c>
      <c r="O641" s="158">
        <f t="shared" si="107"/>
        <v>176</v>
      </c>
      <c r="P641" s="42"/>
    </row>
    <row r="642" spans="1:16" x14ac:dyDescent="0.2">
      <c r="A642" s="156">
        <v>634</v>
      </c>
      <c r="B642" s="157">
        <v>6498000</v>
      </c>
      <c r="C642" s="42">
        <v>1234.6199999999999</v>
      </c>
      <c r="D642" s="43">
        <f t="shared" si="113"/>
        <v>2000000</v>
      </c>
      <c r="E642" s="43">
        <f t="shared" si="113"/>
        <v>4</v>
      </c>
      <c r="F642" s="43">
        <f t="shared" si="113"/>
        <v>10000000</v>
      </c>
      <c r="G642" s="43">
        <f t="shared" si="113"/>
        <v>3</v>
      </c>
      <c r="H642" s="46">
        <f t="shared" si="103"/>
        <v>0.69221298861188063</v>
      </c>
      <c r="I642" s="46">
        <f t="shared" si="104"/>
        <v>0</v>
      </c>
      <c r="J642" s="42">
        <f t="shared" si="109"/>
        <v>854.62</v>
      </c>
      <c r="K642" s="42">
        <f t="shared" si="109"/>
        <v>0</v>
      </c>
      <c r="L642" s="43">
        <f t="shared" si="110"/>
        <v>4498000</v>
      </c>
      <c r="M642" s="157">
        <f t="shared" si="105"/>
        <v>0</v>
      </c>
      <c r="N642" s="157">
        <f t="shared" si="106"/>
        <v>2000000</v>
      </c>
      <c r="O642" s="158">
        <f t="shared" si="107"/>
        <v>379.99999999999989</v>
      </c>
      <c r="P642" s="42"/>
    </row>
    <row r="643" spans="1:16" x14ac:dyDescent="0.2">
      <c r="A643" s="156">
        <v>635</v>
      </c>
      <c r="B643" s="157">
        <v>13740000</v>
      </c>
      <c r="C643" s="42">
        <v>3709.8</v>
      </c>
      <c r="D643" s="43">
        <f t="shared" si="113"/>
        <v>2000000</v>
      </c>
      <c r="E643" s="43">
        <f t="shared" si="113"/>
        <v>4</v>
      </c>
      <c r="F643" s="43">
        <f t="shared" si="113"/>
        <v>10000000</v>
      </c>
      <c r="G643" s="43">
        <f t="shared" si="113"/>
        <v>3</v>
      </c>
      <c r="H643" s="46">
        <f t="shared" si="103"/>
        <v>0.58224163027656473</v>
      </c>
      <c r="I643" s="46">
        <f t="shared" si="104"/>
        <v>0.27219796215429404</v>
      </c>
      <c r="J643" s="42">
        <f t="shared" si="109"/>
        <v>2160</v>
      </c>
      <c r="K643" s="42">
        <f t="shared" si="109"/>
        <v>1009.8000000000001</v>
      </c>
      <c r="L643" s="43">
        <f t="shared" si="110"/>
        <v>7999999.9999999991</v>
      </c>
      <c r="M643" s="157">
        <f t="shared" si="105"/>
        <v>3740000</v>
      </c>
      <c r="N643" s="157">
        <f t="shared" si="106"/>
        <v>2000000</v>
      </c>
      <c r="O643" s="158">
        <f t="shared" si="107"/>
        <v>540</v>
      </c>
      <c r="P643" s="42"/>
    </row>
    <row r="644" spans="1:16" x14ac:dyDescent="0.2">
      <c r="A644" s="156">
        <v>636</v>
      </c>
      <c r="B644" s="157">
        <v>4990000</v>
      </c>
      <c r="C644" s="42">
        <v>1147.7</v>
      </c>
      <c r="D644" s="43">
        <f t="shared" si="113"/>
        <v>2000000</v>
      </c>
      <c r="E644" s="43">
        <f t="shared" si="113"/>
        <v>4</v>
      </c>
      <c r="F644" s="43">
        <f t="shared" si="113"/>
        <v>10000000</v>
      </c>
      <c r="G644" s="43">
        <f t="shared" si="113"/>
        <v>3</v>
      </c>
      <c r="H644" s="46">
        <f t="shared" si="103"/>
        <v>0.59919839679358722</v>
      </c>
      <c r="I644" s="46">
        <f t="shared" si="104"/>
        <v>0</v>
      </c>
      <c r="J644" s="42">
        <f t="shared" si="109"/>
        <v>687.7</v>
      </c>
      <c r="K644" s="42">
        <f t="shared" si="109"/>
        <v>0</v>
      </c>
      <c r="L644" s="43">
        <f t="shared" si="110"/>
        <v>2990000</v>
      </c>
      <c r="M644" s="157">
        <f t="shared" si="105"/>
        <v>0</v>
      </c>
      <c r="N644" s="157">
        <f t="shared" si="106"/>
        <v>2000000</v>
      </c>
      <c r="O644" s="158">
        <f t="shared" si="107"/>
        <v>460</v>
      </c>
      <c r="P644" s="42"/>
    </row>
    <row r="645" spans="1:16" x14ac:dyDescent="0.2">
      <c r="A645" s="156">
        <v>637</v>
      </c>
      <c r="B645" s="157">
        <v>800000</v>
      </c>
      <c r="C645" s="42">
        <v>224</v>
      </c>
      <c r="D645" s="43">
        <f t="shared" si="113"/>
        <v>2000000</v>
      </c>
      <c r="E645" s="43">
        <f t="shared" si="113"/>
        <v>4</v>
      </c>
      <c r="F645" s="43">
        <f t="shared" si="113"/>
        <v>10000000</v>
      </c>
      <c r="G645" s="43">
        <f t="shared" si="113"/>
        <v>3</v>
      </c>
      <c r="H645" s="46">
        <f t="shared" si="103"/>
        <v>0</v>
      </c>
      <c r="I645" s="46">
        <f t="shared" si="104"/>
        <v>0</v>
      </c>
      <c r="J645" s="42">
        <f t="shared" si="109"/>
        <v>0</v>
      </c>
      <c r="K645" s="42">
        <f t="shared" si="109"/>
        <v>0</v>
      </c>
      <c r="L645" s="43">
        <f t="shared" si="110"/>
        <v>0</v>
      </c>
      <c r="M645" s="157">
        <f t="shared" si="105"/>
        <v>0</v>
      </c>
      <c r="N645" s="157">
        <f t="shared" si="106"/>
        <v>800000</v>
      </c>
      <c r="O645" s="158">
        <f t="shared" si="107"/>
        <v>224</v>
      </c>
      <c r="P645" s="42"/>
    </row>
    <row r="646" spans="1:16" x14ac:dyDescent="0.2">
      <c r="A646" s="156">
        <v>638</v>
      </c>
      <c r="B646" s="157">
        <v>40000000</v>
      </c>
      <c r="C646" s="42">
        <v>4800</v>
      </c>
      <c r="D646" s="43">
        <f t="shared" si="113"/>
        <v>2000000</v>
      </c>
      <c r="E646" s="43">
        <f t="shared" si="113"/>
        <v>4</v>
      </c>
      <c r="F646" s="43">
        <f t="shared" si="113"/>
        <v>10000000</v>
      </c>
      <c r="G646" s="43">
        <f t="shared" si="113"/>
        <v>3</v>
      </c>
      <c r="H646" s="46">
        <f t="shared" si="103"/>
        <v>0.2</v>
      </c>
      <c r="I646" s="46">
        <f t="shared" si="104"/>
        <v>0.75</v>
      </c>
      <c r="J646" s="42">
        <f t="shared" si="109"/>
        <v>960</v>
      </c>
      <c r="K646" s="42">
        <f t="shared" si="109"/>
        <v>3600</v>
      </c>
      <c r="L646" s="43">
        <f t="shared" si="110"/>
        <v>8000000</v>
      </c>
      <c r="M646" s="157">
        <f t="shared" si="105"/>
        <v>30000000</v>
      </c>
      <c r="N646" s="157">
        <f t="shared" si="106"/>
        <v>2000000</v>
      </c>
      <c r="O646" s="158">
        <f t="shared" si="107"/>
        <v>240</v>
      </c>
      <c r="P646" s="42"/>
    </row>
    <row r="647" spans="1:16" x14ac:dyDescent="0.2">
      <c r="A647" s="156">
        <v>639</v>
      </c>
      <c r="B647" s="157">
        <v>3867000</v>
      </c>
      <c r="C647" s="42">
        <v>734.73</v>
      </c>
      <c r="D647" s="43">
        <f t="shared" si="113"/>
        <v>2000000</v>
      </c>
      <c r="E647" s="43">
        <f t="shared" si="113"/>
        <v>4</v>
      </c>
      <c r="F647" s="43">
        <f t="shared" si="113"/>
        <v>10000000</v>
      </c>
      <c r="G647" s="43">
        <f t="shared" si="113"/>
        <v>3</v>
      </c>
      <c r="H647" s="46">
        <f t="shared" si="103"/>
        <v>0.48280320662011894</v>
      </c>
      <c r="I647" s="46">
        <f t="shared" si="104"/>
        <v>0</v>
      </c>
      <c r="J647" s="42">
        <f t="shared" si="109"/>
        <v>354.73</v>
      </c>
      <c r="K647" s="42">
        <f t="shared" si="109"/>
        <v>0</v>
      </c>
      <c r="L647" s="43">
        <f t="shared" si="110"/>
        <v>1867000</v>
      </c>
      <c r="M647" s="157">
        <f t="shared" si="105"/>
        <v>0</v>
      </c>
      <c r="N647" s="157">
        <f t="shared" si="106"/>
        <v>2000000</v>
      </c>
      <c r="O647" s="158">
        <f t="shared" si="107"/>
        <v>380</v>
      </c>
      <c r="P647" s="42"/>
    </row>
    <row r="648" spans="1:16" x14ac:dyDescent="0.2">
      <c r="A648" s="156">
        <v>640</v>
      </c>
      <c r="B648" s="157">
        <v>31286000</v>
      </c>
      <c r="C648" s="42">
        <v>5318.62</v>
      </c>
      <c r="D648" s="43">
        <f t="shared" si="113"/>
        <v>2000000</v>
      </c>
      <c r="E648" s="43">
        <f t="shared" si="113"/>
        <v>4</v>
      </c>
      <c r="F648" s="43">
        <f t="shared" si="113"/>
        <v>10000000</v>
      </c>
      <c r="G648" s="43">
        <f t="shared" si="113"/>
        <v>3</v>
      </c>
      <c r="H648" s="46">
        <f t="shared" si="103"/>
        <v>0.25570542734769547</v>
      </c>
      <c r="I648" s="46">
        <f t="shared" si="104"/>
        <v>0.68036821581538065</v>
      </c>
      <c r="J648" s="42">
        <f t="shared" si="109"/>
        <v>1360</v>
      </c>
      <c r="K648" s="42">
        <f t="shared" si="109"/>
        <v>3618.62</v>
      </c>
      <c r="L648" s="43">
        <f t="shared" si="110"/>
        <v>8000000</v>
      </c>
      <c r="M648" s="157">
        <f t="shared" si="105"/>
        <v>21286000</v>
      </c>
      <c r="N648" s="157">
        <f t="shared" si="106"/>
        <v>2000000</v>
      </c>
      <c r="O648" s="158">
        <f t="shared" si="107"/>
        <v>340</v>
      </c>
      <c r="P648" s="42"/>
    </row>
    <row r="649" spans="1:16" x14ac:dyDescent="0.2">
      <c r="A649" s="156">
        <v>641</v>
      </c>
      <c r="B649" s="157">
        <v>40000000</v>
      </c>
      <c r="C649" s="42">
        <v>10800</v>
      </c>
      <c r="D649" s="43">
        <f t="shared" si="113"/>
        <v>2000000</v>
      </c>
      <c r="E649" s="43">
        <f t="shared" si="113"/>
        <v>4</v>
      </c>
      <c r="F649" s="43">
        <f t="shared" si="113"/>
        <v>10000000</v>
      </c>
      <c r="G649" s="43">
        <f t="shared" si="113"/>
        <v>3</v>
      </c>
      <c r="H649" s="46">
        <f t="shared" ref="H649:H712" si="114">MAX(0,MIN(E649*D649,B649-D649))/B649</f>
        <v>0.2</v>
      </c>
      <c r="I649" s="46">
        <f t="shared" ref="I649:I712" si="115">MAX(0,MIN(G649*F649,B649-SUM(D649,E649*D649)))/B649</f>
        <v>0.75</v>
      </c>
      <c r="J649" s="42">
        <f t="shared" si="109"/>
        <v>2160</v>
      </c>
      <c r="K649" s="42">
        <f t="shared" si="109"/>
        <v>8100</v>
      </c>
      <c r="L649" s="43">
        <f t="shared" si="110"/>
        <v>8000000</v>
      </c>
      <c r="M649" s="157">
        <f t="shared" ref="M649:M712" si="116">I649*$B649</f>
        <v>30000000</v>
      </c>
      <c r="N649" s="157">
        <f t="shared" ref="N649:N712" si="117">B649-SUM(L649:M649)</f>
        <v>2000000</v>
      </c>
      <c r="O649" s="158">
        <f t="shared" ref="O649:O712" si="118">C649-SUM(J649:K649)</f>
        <v>540</v>
      </c>
      <c r="P649" s="42"/>
    </row>
    <row r="650" spans="1:16" x14ac:dyDescent="0.2">
      <c r="A650" s="156">
        <v>642</v>
      </c>
      <c r="B650" s="157">
        <v>15415000</v>
      </c>
      <c r="C650" s="42">
        <v>4470.3500000000004</v>
      </c>
      <c r="D650" s="43">
        <f t="shared" ref="D650:G665" si="119">D649</f>
        <v>2000000</v>
      </c>
      <c r="E650" s="43">
        <f t="shared" si="119"/>
        <v>4</v>
      </c>
      <c r="F650" s="43">
        <f t="shared" si="119"/>
        <v>10000000</v>
      </c>
      <c r="G650" s="43">
        <f t="shared" si="119"/>
        <v>3</v>
      </c>
      <c r="H650" s="46">
        <f t="shared" si="114"/>
        <v>0.5189750243269543</v>
      </c>
      <c r="I650" s="46">
        <f t="shared" si="115"/>
        <v>0.35128121959130715</v>
      </c>
      <c r="J650" s="42">
        <f t="shared" ref="J650:K713" si="120">+H650*$C650</f>
        <v>2320.0000000000005</v>
      </c>
      <c r="K650" s="42">
        <f t="shared" si="120"/>
        <v>1570.3500000000001</v>
      </c>
      <c r="L650" s="43">
        <f t="shared" ref="L650:L713" si="121">H650*B650</f>
        <v>8000000.0000000009</v>
      </c>
      <c r="M650" s="157">
        <f t="shared" si="116"/>
        <v>5415000</v>
      </c>
      <c r="N650" s="157">
        <f t="shared" si="117"/>
        <v>2000000</v>
      </c>
      <c r="O650" s="158">
        <f t="shared" si="118"/>
        <v>580</v>
      </c>
      <c r="P650" s="42"/>
    </row>
    <row r="651" spans="1:16" x14ac:dyDescent="0.2">
      <c r="A651" s="156">
        <v>643</v>
      </c>
      <c r="B651" s="157">
        <v>17692000</v>
      </c>
      <c r="C651" s="42">
        <v>5307.6</v>
      </c>
      <c r="D651" s="43">
        <f t="shared" si="119"/>
        <v>2000000</v>
      </c>
      <c r="E651" s="43">
        <f t="shared" si="119"/>
        <v>4</v>
      </c>
      <c r="F651" s="43">
        <f t="shared" si="119"/>
        <v>10000000</v>
      </c>
      <c r="G651" s="43">
        <f t="shared" si="119"/>
        <v>3</v>
      </c>
      <c r="H651" s="46">
        <f t="shared" si="114"/>
        <v>0.45218177707438389</v>
      </c>
      <c r="I651" s="46">
        <f t="shared" si="115"/>
        <v>0.43477277865702013</v>
      </c>
      <c r="J651" s="42">
        <f t="shared" si="120"/>
        <v>2400</v>
      </c>
      <c r="K651" s="42">
        <f t="shared" si="120"/>
        <v>2307.6000000000004</v>
      </c>
      <c r="L651" s="43">
        <f t="shared" si="121"/>
        <v>8000000</v>
      </c>
      <c r="M651" s="157">
        <f t="shared" si="116"/>
        <v>7692000</v>
      </c>
      <c r="N651" s="157">
        <f t="shared" si="117"/>
        <v>2000000</v>
      </c>
      <c r="O651" s="158">
        <f t="shared" si="118"/>
        <v>600</v>
      </c>
      <c r="P651" s="42"/>
    </row>
    <row r="652" spans="1:16" x14ac:dyDescent="0.2">
      <c r="A652" s="156">
        <v>644</v>
      </c>
      <c r="B652" s="157">
        <v>39859000</v>
      </c>
      <c r="C652" s="42">
        <v>10761.93</v>
      </c>
      <c r="D652" s="43">
        <f t="shared" si="119"/>
        <v>2000000</v>
      </c>
      <c r="E652" s="43">
        <f t="shared" si="119"/>
        <v>4</v>
      </c>
      <c r="F652" s="43">
        <f t="shared" si="119"/>
        <v>10000000</v>
      </c>
      <c r="G652" s="43">
        <f t="shared" si="119"/>
        <v>3</v>
      </c>
      <c r="H652" s="46">
        <f t="shared" si="114"/>
        <v>0.20070749391605408</v>
      </c>
      <c r="I652" s="46">
        <f t="shared" si="115"/>
        <v>0.74911563260493241</v>
      </c>
      <c r="J652" s="42">
        <f t="shared" si="120"/>
        <v>2160</v>
      </c>
      <c r="K652" s="42">
        <f t="shared" si="120"/>
        <v>8061.93</v>
      </c>
      <c r="L652" s="43">
        <f t="shared" si="121"/>
        <v>8000000</v>
      </c>
      <c r="M652" s="157">
        <f t="shared" si="116"/>
        <v>29859000</v>
      </c>
      <c r="N652" s="157">
        <f t="shared" si="117"/>
        <v>2000000</v>
      </c>
      <c r="O652" s="158">
        <f t="shared" si="118"/>
        <v>540</v>
      </c>
      <c r="P652" s="42"/>
    </row>
    <row r="653" spans="1:16" x14ac:dyDescent="0.2">
      <c r="A653" s="156">
        <v>645</v>
      </c>
      <c r="B653" s="157">
        <v>800000</v>
      </c>
      <c r="C653" s="42">
        <v>104</v>
      </c>
      <c r="D653" s="43">
        <f t="shared" si="119"/>
        <v>2000000</v>
      </c>
      <c r="E653" s="43">
        <f t="shared" si="119"/>
        <v>4</v>
      </c>
      <c r="F653" s="43">
        <f t="shared" si="119"/>
        <v>10000000</v>
      </c>
      <c r="G653" s="43">
        <f t="shared" si="119"/>
        <v>3</v>
      </c>
      <c r="H653" s="46">
        <f t="shared" si="114"/>
        <v>0</v>
      </c>
      <c r="I653" s="46">
        <f t="shared" si="115"/>
        <v>0</v>
      </c>
      <c r="J653" s="42">
        <f t="shared" si="120"/>
        <v>0</v>
      </c>
      <c r="K653" s="42">
        <f t="shared" si="120"/>
        <v>0</v>
      </c>
      <c r="L653" s="43">
        <f t="shared" si="121"/>
        <v>0</v>
      </c>
      <c r="M653" s="157">
        <f t="shared" si="116"/>
        <v>0</v>
      </c>
      <c r="N653" s="157">
        <f t="shared" si="117"/>
        <v>800000</v>
      </c>
      <c r="O653" s="158">
        <f t="shared" si="118"/>
        <v>104</v>
      </c>
      <c r="P653" s="42"/>
    </row>
    <row r="654" spans="1:16" x14ac:dyDescent="0.2">
      <c r="A654" s="156">
        <v>646</v>
      </c>
      <c r="B654" s="157">
        <v>8263000</v>
      </c>
      <c r="C654" s="42">
        <v>1074.19</v>
      </c>
      <c r="D654" s="43">
        <f t="shared" si="119"/>
        <v>2000000</v>
      </c>
      <c r="E654" s="43">
        <f t="shared" si="119"/>
        <v>4</v>
      </c>
      <c r="F654" s="43">
        <f t="shared" si="119"/>
        <v>10000000</v>
      </c>
      <c r="G654" s="43">
        <f t="shared" si="119"/>
        <v>3</v>
      </c>
      <c r="H654" s="46">
        <f t="shared" si="114"/>
        <v>0.75795715841703981</v>
      </c>
      <c r="I654" s="46">
        <f t="shared" si="115"/>
        <v>0</v>
      </c>
      <c r="J654" s="42">
        <f t="shared" si="120"/>
        <v>814.19</v>
      </c>
      <c r="K654" s="42">
        <f t="shared" si="120"/>
        <v>0</v>
      </c>
      <c r="L654" s="43">
        <f t="shared" si="121"/>
        <v>6263000</v>
      </c>
      <c r="M654" s="157">
        <f t="shared" si="116"/>
        <v>0</v>
      </c>
      <c r="N654" s="157">
        <f t="shared" si="117"/>
        <v>2000000</v>
      </c>
      <c r="O654" s="158">
        <f t="shared" si="118"/>
        <v>260</v>
      </c>
      <c r="P654" s="42"/>
    </row>
    <row r="655" spans="1:16" x14ac:dyDescent="0.2">
      <c r="A655" s="156">
        <v>647</v>
      </c>
      <c r="B655" s="157">
        <v>800000</v>
      </c>
      <c r="C655" s="42">
        <v>184</v>
      </c>
      <c r="D655" s="43">
        <f t="shared" si="119"/>
        <v>2000000</v>
      </c>
      <c r="E655" s="43">
        <f t="shared" si="119"/>
        <v>4</v>
      </c>
      <c r="F655" s="43">
        <f t="shared" si="119"/>
        <v>10000000</v>
      </c>
      <c r="G655" s="43">
        <f t="shared" si="119"/>
        <v>3</v>
      </c>
      <c r="H655" s="46">
        <f t="shared" si="114"/>
        <v>0</v>
      </c>
      <c r="I655" s="46">
        <f t="shared" si="115"/>
        <v>0</v>
      </c>
      <c r="J655" s="42">
        <f t="shared" si="120"/>
        <v>0</v>
      </c>
      <c r="K655" s="42">
        <f t="shared" si="120"/>
        <v>0</v>
      </c>
      <c r="L655" s="43">
        <f t="shared" si="121"/>
        <v>0</v>
      </c>
      <c r="M655" s="157">
        <f t="shared" si="116"/>
        <v>0</v>
      </c>
      <c r="N655" s="157">
        <f t="shared" si="117"/>
        <v>800000</v>
      </c>
      <c r="O655" s="158">
        <f t="shared" si="118"/>
        <v>184</v>
      </c>
      <c r="P655" s="42"/>
    </row>
    <row r="656" spans="1:16" x14ac:dyDescent="0.2">
      <c r="A656" s="156">
        <v>648</v>
      </c>
      <c r="B656" s="157">
        <v>1135000</v>
      </c>
      <c r="C656" s="42">
        <v>136.19999999999999</v>
      </c>
      <c r="D656" s="43">
        <f t="shared" si="119"/>
        <v>2000000</v>
      </c>
      <c r="E656" s="43">
        <f t="shared" si="119"/>
        <v>4</v>
      </c>
      <c r="F656" s="43">
        <f t="shared" si="119"/>
        <v>10000000</v>
      </c>
      <c r="G656" s="43">
        <f t="shared" si="119"/>
        <v>3</v>
      </c>
      <c r="H656" s="46">
        <f t="shared" si="114"/>
        <v>0</v>
      </c>
      <c r="I656" s="46">
        <f t="shared" si="115"/>
        <v>0</v>
      </c>
      <c r="J656" s="42">
        <f t="shared" si="120"/>
        <v>0</v>
      </c>
      <c r="K656" s="42">
        <f t="shared" si="120"/>
        <v>0</v>
      </c>
      <c r="L656" s="43">
        <f t="shared" si="121"/>
        <v>0</v>
      </c>
      <c r="M656" s="157">
        <f t="shared" si="116"/>
        <v>0</v>
      </c>
      <c r="N656" s="157">
        <f t="shared" si="117"/>
        <v>1135000</v>
      </c>
      <c r="O656" s="158">
        <f t="shared" si="118"/>
        <v>136.19999999999999</v>
      </c>
      <c r="P656" s="42"/>
    </row>
    <row r="657" spans="1:16" x14ac:dyDescent="0.2">
      <c r="A657" s="156">
        <v>649</v>
      </c>
      <c r="B657" s="157">
        <v>7106000</v>
      </c>
      <c r="C657" s="42">
        <v>1279.08</v>
      </c>
      <c r="D657" s="43">
        <f t="shared" si="119"/>
        <v>2000000</v>
      </c>
      <c r="E657" s="43">
        <f t="shared" si="119"/>
        <v>4</v>
      </c>
      <c r="F657" s="43">
        <f t="shared" si="119"/>
        <v>10000000</v>
      </c>
      <c r="G657" s="43">
        <f t="shared" si="119"/>
        <v>3</v>
      </c>
      <c r="H657" s="46">
        <f t="shared" si="114"/>
        <v>0.71854770616380526</v>
      </c>
      <c r="I657" s="46">
        <f t="shared" si="115"/>
        <v>0</v>
      </c>
      <c r="J657" s="42">
        <f t="shared" si="120"/>
        <v>919.07999999999993</v>
      </c>
      <c r="K657" s="42">
        <f t="shared" si="120"/>
        <v>0</v>
      </c>
      <c r="L657" s="43">
        <f t="shared" si="121"/>
        <v>5106000</v>
      </c>
      <c r="M657" s="157">
        <f t="shared" si="116"/>
        <v>0</v>
      </c>
      <c r="N657" s="157">
        <f t="shared" si="117"/>
        <v>2000000</v>
      </c>
      <c r="O657" s="158">
        <f t="shared" si="118"/>
        <v>360</v>
      </c>
      <c r="P657" s="42"/>
    </row>
    <row r="658" spans="1:16" x14ac:dyDescent="0.2">
      <c r="A658" s="156">
        <v>650</v>
      </c>
      <c r="B658" s="157">
        <v>19691000</v>
      </c>
      <c r="C658" s="42">
        <v>4922.75</v>
      </c>
      <c r="D658" s="43">
        <f t="shared" si="119"/>
        <v>2000000</v>
      </c>
      <c r="E658" s="43">
        <f t="shared" si="119"/>
        <v>4</v>
      </c>
      <c r="F658" s="43">
        <f t="shared" si="119"/>
        <v>10000000</v>
      </c>
      <c r="G658" s="43">
        <f t="shared" si="119"/>
        <v>3</v>
      </c>
      <c r="H658" s="46">
        <f t="shared" si="114"/>
        <v>0.40627697933065865</v>
      </c>
      <c r="I658" s="46">
        <f t="shared" si="115"/>
        <v>0.49215377583667663</v>
      </c>
      <c r="J658" s="42">
        <f t="shared" si="120"/>
        <v>1999.9999999999998</v>
      </c>
      <c r="K658" s="42">
        <f t="shared" si="120"/>
        <v>2422.75</v>
      </c>
      <c r="L658" s="43">
        <f t="shared" si="121"/>
        <v>7999999.9999999991</v>
      </c>
      <c r="M658" s="157">
        <f t="shared" si="116"/>
        <v>9691000</v>
      </c>
      <c r="N658" s="157">
        <f t="shared" si="117"/>
        <v>2000000</v>
      </c>
      <c r="O658" s="158">
        <f t="shared" si="118"/>
        <v>500</v>
      </c>
      <c r="P658" s="42"/>
    </row>
    <row r="659" spans="1:16" x14ac:dyDescent="0.2">
      <c r="A659" s="156">
        <v>651</v>
      </c>
      <c r="B659" s="157">
        <v>7496000</v>
      </c>
      <c r="C659" s="42">
        <v>2098.88</v>
      </c>
      <c r="D659" s="43">
        <f t="shared" si="119"/>
        <v>2000000</v>
      </c>
      <c r="E659" s="43">
        <f t="shared" si="119"/>
        <v>4</v>
      </c>
      <c r="F659" s="43">
        <f t="shared" si="119"/>
        <v>10000000</v>
      </c>
      <c r="G659" s="43">
        <f t="shared" si="119"/>
        <v>3</v>
      </c>
      <c r="H659" s="46">
        <f t="shared" si="114"/>
        <v>0.73319103521878337</v>
      </c>
      <c r="I659" s="46">
        <f t="shared" si="115"/>
        <v>0</v>
      </c>
      <c r="J659" s="42">
        <f t="shared" si="120"/>
        <v>1538.88</v>
      </c>
      <c r="K659" s="42">
        <f t="shared" si="120"/>
        <v>0</v>
      </c>
      <c r="L659" s="43">
        <f t="shared" si="121"/>
        <v>5496000</v>
      </c>
      <c r="M659" s="157">
        <f t="shared" si="116"/>
        <v>0</v>
      </c>
      <c r="N659" s="157">
        <f t="shared" si="117"/>
        <v>2000000</v>
      </c>
      <c r="O659" s="158">
        <f t="shared" si="118"/>
        <v>560</v>
      </c>
      <c r="P659" s="42"/>
    </row>
    <row r="660" spans="1:16" x14ac:dyDescent="0.2">
      <c r="A660" s="156">
        <v>652</v>
      </c>
      <c r="B660" s="157">
        <v>24714000</v>
      </c>
      <c r="C660" s="42">
        <v>6672.78</v>
      </c>
      <c r="D660" s="43">
        <f t="shared" si="119"/>
        <v>2000000</v>
      </c>
      <c r="E660" s="43">
        <f t="shared" si="119"/>
        <v>4</v>
      </c>
      <c r="F660" s="43">
        <f t="shared" si="119"/>
        <v>10000000</v>
      </c>
      <c r="G660" s="43">
        <f t="shared" si="119"/>
        <v>3</v>
      </c>
      <c r="H660" s="46">
        <f t="shared" si="114"/>
        <v>0.32370316419843004</v>
      </c>
      <c r="I660" s="46">
        <f t="shared" si="115"/>
        <v>0.59537104475196245</v>
      </c>
      <c r="J660" s="42">
        <f t="shared" si="120"/>
        <v>2160</v>
      </c>
      <c r="K660" s="42">
        <f t="shared" si="120"/>
        <v>3972.7799999999997</v>
      </c>
      <c r="L660" s="43">
        <f t="shared" si="121"/>
        <v>8000000</v>
      </c>
      <c r="M660" s="157">
        <f t="shared" si="116"/>
        <v>14714000</v>
      </c>
      <c r="N660" s="157">
        <f t="shared" si="117"/>
        <v>2000000</v>
      </c>
      <c r="O660" s="158">
        <f t="shared" si="118"/>
        <v>540</v>
      </c>
      <c r="P660" s="42"/>
    </row>
    <row r="661" spans="1:16" x14ac:dyDescent="0.2">
      <c r="A661" s="156">
        <v>653</v>
      </c>
      <c r="B661" s="157">
        <v>38485000</v>
      </c>
      <c r="C661" s="42">
        <v>7697</v>
      </c>
      <c r="D661" s="43">
        <f t="shared" si="119"/>
        <v>2000000</v>
      </c>
      <c r="E661" s="43">
        <f t="shared" si="119"/>
        <v>4</v>
      </c>
      <c r="F661" s="43">
        <f t="shared" si="119"/>
        <v>10000000</v>
      </c>
      <c r="G661" s="43">
        <f t="shared" si="119"/>
        <v>3</v>
      </c>
      <c r="H661" s="46">
        <f t="shared" si="114"/>
        <v>0.20787319734961673</v>
      </c>
      <c r="I661" s="46">
        <f t="shared" si="115"/>
        <v>0.74015850331297905</v>
      </c>
      <c r="J661" s="42">
        <f t="shared" si="120"/>
        <v>1600</v>
      </c>
      <c r="K661" s="42">
        <f t="shared" si="120"/>
        <v>5697</v>
      </c>
      <c r="L661" s="43">
        <f t="shared" si="121"/>
        <v>8000000</v>
      </c>
      <c r="M661" s="157">
        <f t="shared" si="116"/>
        <v>28485000</v>
      </c>
      <c r="N661" s="157">
        <f t="shared" si="117"/>
        <v>2000000</v>
      </c>
      <c r="O661" s="158">
        <f t="shared" si="118"/>
        <v>400</v>
      </c>
      <c r="P661" s="42"/>
    </row>
    <row r="662" spans="1:16" x14ac:dyDescent="0.2">
      <c r="A662" s="156">
        <v>654</v>
      </c>
      <c r="B662" s="157">
        <v>1313000</v>
      </c>
      <c r="C662" s="42">
        <v>249.47</v>
      </c>
      <c r="D662" s="43">
        <f t="shared" si="119"/>
        <v>2000000</v>
      </c>
      <c r="E662" s="43">
        <f t="shared" si="119"/>
        <v>4</v>
      </c>
      <c r="F662" s="43">
        <f t="shared" si="119"/>
        <v>10000000</v>
      </c>
      <c r="G662" s="43">
        <f t="shared" si="119"/>
        <v>3</v>
      </c>
      <c r="H662" s="46">
        <f t="shared" si="114"/>
        <v>0</v>
      </c>
      <c r="I662" s="46">
        <f t="shared" si="115"/>
        <v>0</v>
      </c>
      <c r="J662" s="42">
        <f t="shared" si="120"/>
        <v>0</v>
      </c>
      <c r="K662" s="42">
        <f t="shared" si="120"/>
        <v>0</v>
      </c>
      <c r="L662" s="43">
        <f t="shared" si="121"/>
        <v>0</v>
      </c>
      <c r="M662" s="157">
        <f t="shared" si="116"/>
        <v>0</v>
      </c>
      <c r="N662" s="157">
        <f t="shared" si="117"/>
        <v>1313000</v>
      </c>
      <c r="O662" s="158">
        <f t="shared" si="118"/>
        <v>249.47</v>
      </c>
      <c r="P662" s="42"/>
    </row>
    <row r="663" spans="1:16" x14ac:dyDescent="0.2">
      <c r="A663" s="156">
        <v>655</v>
      </c>
      <c r="B663" s="157">
        <v>15484000</v>
      </c>
      <c r="C663" s="42">
        <v>4645.2</v>
      </c>
      <c r="D663" s="43">
        <f t="shared" si="119"/>
        <v>2000000</v>
      </c>
      <c r="E663" s="43">
        <f t="shared" si="119"/>
        <v>4</v>
      </c>
      <c r="F663" s="43">
        <f t="shared" si="119"/>
        <v>10000000</v>
      </c>
      <c r="G663" s="43">
        <f t="shared" si="119"/>
        <v>3</v>
      </c>
      <c r="H663" s="46">
        <f t="shared" si="114"/>
        <v>0.51666236114699049</v>
      </c>
      <c r="I663" s="46">
        <f t="shared" si="115"/>
        <v>0.35417204856626194</v>
      </c>
      <c r="J663" s="42">
        <f t="shared" si="120"/>
        <v>2400</v>
      </c>
      <c r="K663" s="42">
        <f t="shared" si="120"/>
        <v>1645.1999999999998</v>
      </c>
      <c r="L663" s="43">
        <f t="shared" si="121"/>
        <v>8000000.0000000009</v>
      </c>
      <c r="M663" s="157">
        <f t="shared" si="116"/>
        <v>5484000</v>
      </c>
      <c r="N663" s="157">
        <f t="shared" si="117"/>
        <v>2000000</v>
      </c>
      <c r="O663" s="158">
        <f t="shared" si="118"/>
        <v>600</v>
      </c>
      <c r="P663" s="42"/>
    </row>
    <row r="664" spans="1:16" x14ac:dyDescent="0.2">
      <c r="A664" s="156">
        <v>656</v>
      </c>
      <c r="B664" s="157">
        <v>800000</v>
      </c>
      <c r="C664" s="42">
        <v>144</v>
      </c>
      <c r="D664" s="43">
        <f t="shared" si="119"/>
        <v>2000000</v>
      </c>
      <c r="E664" s="43">
        <f t="shared" si="119"/>
        <v>4</v>
      </c>
      <c r="F664" s="43">
        <f t="shared" si="119"/>
        <v>10000000</v>
      </c>
      <c r="G664" s="43">
        <f t="shared" si="119"/>
        <v>3</v>
      </c>
      <c r="H664" s="46">
        <f t="shared" si="114"/>
        <v>0</v>
      </c>
      <c r="I664" s="46">
        <f t="shared" si="115"/>
        <v>0</v>
      </c>
      <c r="J664" s="42">
        <f t="shared" si="120"/>
        <v>0</v>
      </c>
      <c r="K664" s="42">
        <f t="shared" si="120"/>
        <v>0</v>
      </c>
      <c r="L664" s="43">
        <f t="shared" si="121"/>
        <v>0</v>
      </c>
      <c r="M664" s="157">
        <f t="shared" si="116"/>
        <v>0</v>
      </c>
      <c r="N664" s="157">
        <f t="shared" si="117"/>
        <v>800000</v>
      </c>
      <c r="O664" s="158">
        <f t="shared" si="118"/>
        <v>144</v>
      </c>
      <c r="P664" s="42"/>
    </row>
    <row r="665" spans="1:16" x14ac:dyDescent="0.2">
      <c r="A665" s="156">
        <v>657</v>
      </c>
      <c r="B665" s="157">
        <v>4580000</v>
      </c>
      <c r="C665" s="42">
        <v>961.8</v>
      </c>
      <c r="D665" s="43">
        <f t="shared" si="119"/>
        <v>2000000</v>
      </c>
      <c r="E665" s="43">
        <f t="shared" si="119"/>
        <v>4</v>
      </c>
      <c r="F665" s="43">
        <f t="shared" si="119"/>
        <v>10000000</v>
      </c>
      <c r="G665" s="43">
        <f t="shared" si="119"/>
        <v>3</v>
      </c>
      <c r="H665" s="46">
        <f t="shared" si="114"/>
        <v>0.5633187772925764</v>
      </c>
      <c r="I665" s="46">
        <f t="shared" si="115"/>
        <v>0</v>
      </c>
      <c r="J665" s="42">
        <f t="shared" si="120"/>
        <v>541.79999999999995</v>
      </c>
      <c r="K665" s="42">
        <f t="shared" si="120"/>
        <v>0</v>
      </c>
      <c r="L665" s="43">
        <f t="shared" si="121"/>
        <v>2580000</v>
      </c>
      <c r="M665" s="157">
        <f t="shared" si="116"/>
        <v>0</v>
      </c>
      <c r="N665" s="157">
        <f t="shared" si="117"/>
        <v>2000000</v>
      </c>
      <c r="O665" s="158">
        <f t="shared" si="118"/>
        <v>420</v>
      </c>
      <c r="P665" s="42"/>
    </row>
    <row r="666" spans="1:16" x14ac:dyDescent="0.2">
      <c r="A666" s="156">
        <v>658</v>
      </c>
      <c r="B666" s="157">
        <v>2757000</v>
      </c>
      <c r="C666" s="42">
        <v>661.68</v>
      </c>
      <c r="D666" s="43">
        <f t="shared" ref="D666:G681" si="122">D665</f>
        <v>2000000</v>
      </c>
      <c r="E666" s="43">
        <f t="shared" si="122"/>
        <v>4</v>
      </c>
      <c r="F666" s="43">
        <f t="shared" si="122"/>
        <v>10000000</v>
      </c>
      <c r="G666" s="43">
        <f t="shared" si="122"/>
        <v>3</v>
      </c>
      <c r="H666" s="46">
        <f t="shared" si="114"/>
        <v>0.27457381211461734</v>
      </c>
      <c r="I666" s="46">
        <f t="shared" si="115"/>
        <v>0</v>
      </c>
      <c r="J666" s="42">
        <f t="shared" si="120"/>
        <v>181.67999999999998</v>
      </c>
      <c r="K666" s="42">
        <f t="shared" si="120"/>
        <v>0</v>
      </c>
      <c r="L666" s="43">
        <f t="shared" si="121"/>
        <v>757000</v>
      </c>
      <c r="M666" s="157">
        <f t="shared" si="116"/>
        <v>0</v>
      </c>
      <c r="N666" s="157">
        <f t="shared" si="117"/>
        <v>2000000</v>
      </c>
      <c r="O666" s="158">
        <f t="shared" si="118"/>
        <v>480</v>
      </c>
      <c r="P666" s="42"/>
    </row>
    <row r="667" spans="1:16" x14ac:dyDescent="0.2">
      <c r="A667" s="156">
        <v>659</v>
      </c>
      <c r="B667" s="157">
        <v>14765000</v>
      </c>
      <c r="C667" s="42">
        <v>1919.45</v>
      </c>
      <c r="D667" s="43">
        <f t="shared" si="122"/>
        <v>2000000</v>
      </c>
      <c r="E667" s="43">
        <f t="shared" si="122"/>
        <v>4</v>
      </c>
      <c r="F667" s="43">
        <f t="shared" si="122"/>
        <v>10000000</v>
      </c>
      <c r="G667" s="43">
        <f t="shared" si="122"/>
        <v>3</v>
      </c>
      <c r="H667" s="46">
        <f t="shared" si="114"/>
        <v>0.54182187605824583</v>
      </c>
      <c r="I667" s="46">
        <f t="shared" si="115"/>
        <v>0.32272265492719271</v>
      </c>
      <c r="J667" s="42">
        <f t="shared" si="120"/>
        <v>1040</v>
      </c>
      <c r="K667" s="42">
        <f t="shared" si="120"/>
        <v>619.45000000000005</v>
      </c>
      <c r="L667" s="43">
        <f t="shared" si="121"/>
        <v>8000000</v>
      </c>
      <c r="M667" s="157">
        <f t="shared" si="116"/>
        <v>4765000</v>
      </c>
      <c r="N667" s="157">
        <f t="shared" si="117"/>
        <v>2000000</v>
      </c>
      <c r="O667" s="158">
        <f t="shared" si="118"/>
        <v>260</v>
      </c>
      <c r="P667" s="42"/>
    </row>
    <row r="668" spans="1:16" x14ac:dyDescent="0.2">
      <c r="A668" s="156">
        <v>660</v>
      </c>
      <c r="B668" s="157">
        <v>11987000</v>
      </c>
      <c r="C668" s="42">
        <v>2757.01</v>
      </c>
      <c r="D668" s="43">
        <f t="shared" si="122"/>
        <v>2000000</v>
      </c>
      <c r="E668" s="43">
        <f t="shared" si="122"/>
        <v>4</v>
      </c>
      <c r="F668" s="43">
        <f t="shared" si="122"/>
        <v>10000000</v>
      </c>
      <c r="G668" s="43">
        <f t="shared" si="122"/>
        <v>3</v>
      </c>
      <c r="H668" s="46">
        <f t="shared" si="114"/>
        <v>0.66738967214482359</v>
      </c>
      <c r="I668" s="46">
        <f t="shared" si="115"/>
        <v>0.16576290981897054</v>
      </c>
      <c r="J668" s="42">
        <f t="shared" si="120"/>
        <v>1840.0000000000002</v>
      </c>
      <c r="K668" s="42">
        <f t="shared" si="120"/>
        <v>457.01</v>
      </c>
      <c r="L668" s="43">
        <f t="shared" si="121"/>
        <v>8000000</v>
      </c>
      <c r="M668" s="157">
        <f t="shared" si="116"/>
        <v>1987000</v>
      </c>
      <c r="N668" s="157">
        <f t="shared" si="117"/>
        <v>2000000</v>
      </c>
      <c r="O668" s="158">
        <f t="shared" si="118"/>
        <v>460</v>
      </c>
      <c r="P668" s="42"/>
    </row>
    <row r="669" spans="1:16" x14ac:dyDescent="0.2">
      <c r="A669" s="156">
        <v>661</v>
      </c>
      <c r="B669" s="157">
        <v>40000000</v>
      </c>
      <c r="C669" s="42">
        <v>6000</v>
      </c>
      <c r="D669" s="43">
        <f t="shared" si="122"/>
        <v>2000000</v>
      </c>
      <c r="E669" s="43">
        <f t="shared" si="122"/>
        <v>4</v>
      </c>
      <c r="F669" s="43">
        <f t="shared" si="122"/>
        <v>10000000</v>
      </c>
      <c r="G669" s="43">
        <f t="shared" si="122"/>
        <v>3</v>
      </c>
      <c r="H669" s="46">
        <f t="shared" si="114"/>
        <v>0.2</v>
      </c>
      <c r="I669" s="46">
        <f t="shared" si="115"/>
        <v>0.75</v>
      </c>
      <c r="J669" s="42">
        <f t="shared" si="120"/>
        <v>1200</v>
      </c>
      <c r="K669" s="42">
        <f t="shared" si="120"/>
        <v>4500</v>
      </c>
      <c r="L669" s="43">
        <f t="shared" si="121"/>
        <v>8000000</v>
      </c>
      <c r="M669" s="157">
        <f t="shared" si="116"/>
        <v>30000000</v>
      </c>
      <c r="N669" s="157">
        <f t="shared" si="117"/>
        <v>2000000</v>
      </c>
      <c r="O669" s="158">
        <f t="shared" si="118"/>
        <v>300</v>
      </c>
      <c r="P669" s="42"/>
    </row>
    <row r="670" spans="1:16" x14ac:dyDescent="0.2">
      <c r="A670" s="156">
        <v>662</v>
      </c>
      <c r="B670" s="157">
        <v>800000</v>
      </c>
      <c r="C670" s="42">
        <v>224</v>
      </c>
      <c r="D670" s="43">
        <f t="shared" si="122"/>
        <v>2000000</v>
      </c>
      <c r="E670" s="43">
        <f t="shared" si="122"/>
        <v>4</v>
      </c>
      <c r="F670" s="43">
        <f t="shared" si="122"/>
        <v>10000000</v>
      </c>
      <c r="G670" s="43">
        <f t="shared" si="122"/>
        <v>3</v>
      </c>
      <c r="H670" s="46">
        <f t="shared" si="114"/>
        <v>0</v>
      </c>
      <c r="I670" s="46">
        <f t="shared" si="115"/>
        <v>0</v>
      </c>
      <c r="J670" s="42">
        <f t="shared" si="120"/>
        <v>0</v>
      </c>
      <c r="K670" s="42">
        <f t="shared" si="120"/>
        <v>0</v>
      </c>
      <c r="L670" s="43">
        <f t="shared" si="121"/>
        <v>0</v>
      </c>
      <c r="M670" s="157">
        <f t="shared" si="116"/>
        <v>0</v>
      </c>
      <c r="N670" s="157">
        <f t="shared" si="117"/>
        <v>800000</v>
      </c>
      <c r="O670" s="158">
        <f t="shared" si="118"/>
        <v>224</v>
      </c>
      <c r="P670" s="42"/>
    </row>
    <row r="671" spans="1:16" x14ac:dyDescent="0.2">
      <c r="A671" s="156">
        <v>663</v>
      </c>
      <c r="B671" s="157">
        <v>5437000</v>
      </c>
      <c r="C671" s="42">
        <v>761.18</v>
      </c>
      <c r="D671" s="43">
        <f t="shared" si="122"/>
        <v>2000000</v>
      </c>
      <c r="E671" s="43">
        <f t="shared" si="122"/>
        <v>4</v>
      </c>
      <c r="F671" s="43">
        <f t="shared" si="122"/>
        <v>10000000</v>
      </c>
      <c r="G671" s="43">
        <f t="shared" si="122"/>
        <v>3</v>
      </c>
      <c r="H671" s="46">
        <f t="shared" si="114"/>
        <v>0.63215008276623141</v>
      </c>
      <c r="I671" s="46">
        <f t="shared" si="115"/>
        <v>0</v>
      </c>
      <c r="J671" s="42">
        <f t="shared" si="120"/>
        <v>481.18</v>
      </c>
      <c r="K671" s="42">
        <f t="shared" si="120"/>
        <v>0</v>
      </c>
      <c r="L671" s="43">
        <f t="shared" si="121"/>
        <v>3437000</v>
      </c>
      <c r="M671" s="157">
        <f t="shared" si="116"/>
        <v>0</v>
      </c>
      <c r="N671" s="157">
        <f t="shared" si="117"/>
        <v>2000000</v>
      </c>
      <c r="O671" s="158">
        <f t="shared" si="118"/>
        <v>279.99999999999994</v>
      </c>
      <c r="P671" s="42"/>
    </row>
    <row r="672" spans="1:16" x14ac:dyDescent="0.2">
      <c r="A672" s="156">
        <v>664</v>
      </c>
      <c r="B672" s="157">
        <v>5227000</v>
      </c>
      <c r="C672" s="42">
        <v>940.86</v>
      </c>
      <c r="D672" s="43">
        <f t="shared" si="122"/>
        <v>2000000</v>
      </c>
      <c r="E672" s="43">
        <f t="shared" si="122"/>
        <v>4</v>
      </c>
      <c r="F672" s="43">
        <f t="shared" si="122"/>
        <v>10000000</v>
      </c>
      <c r="G672" s="43">
        <f t="shared" si="122"/>
        <v>3</v>
      </c>
      <c r="H672" s="46">
        <f t="shared" si="114"/>
        <v>0.61737134111344938</v>
      </c>
      <c r="I672" s="46">
        <f t="shared" si="115"/>
        <v>0</v>
      </c>
      <c r="J672" s="42">
        <f t="shared" si="120"/>
        <v>580.86</v>
      </c>
      <c r="K672" s="42">
        <f t="shared" si="120"/>
        <v>0</v>
      </c>
      <c r="L672" s="43">
        <f t="shared" si="121"/>
        <v>3227000</v>
      </c>
      <c r="M672" s="157">
        <f t="shared" si="116"/>
        <v>0</v>
      </c>
      <c r="N672" s="157">
        <f t="shared" si="117"/>
        <v>2000000</v>
      </c>
      <c r="O672" s="158">
        <f t="shared" si="118"/>
        <v>360</v>
      </c>
      <c r="P672" s="42"/>
    </row>
    <row r="673" spans="1:16" x14ac:dyDescent="0.2">
      <c r="A673" s="156">
        <v>665</v>
      </c>
      <c r="B673" s="157">
        <v>26417000</v>
      </c>
      <c r="C673" s="42">
        <v>6340.08</v>
      </c>
      <c r="D673" s="43">
        <f t="shared" si="122"/>
        <v>2000000</v>
      </c>
      <c r="E673" s="43">
        <f t="shared" si="122"/>
        <v>4</v>
      </c>
      <c r="F673" s="43">
        <f t="shared" si="122"/>
        <v>10000000</v>
      </c>
      <c r="G673" s="43">
        <f t="shared" si="122"/>
        <v>3</v>
      </c>
      <c r="H673" s="46">
        <f t="shared" si="114"/>
        <v>0.30283529545368515</v>
      </c>
      <c r="I673" s="46">
        <f t="shared" si="115"/>
        <v>0.62145588068289359</v>
      </c>
      <c r="J673" s="42">
        <f t="shared" si="120"/>
        <v>1920.0000000000002</v>
      </c>
      <c r="K673" s="42">
        <f t="shared" si="120"/>
        <v>3940.08</v>
      </c>
      <c r="L673" s="43">
        <f t="shared" si="121"/>
        <v>8000000.0000000009</v>
      </c>
      <c r="M673" s="157">
        <f t="shared" si="116"/>
        <v>16417000</v>
      </c>
      <c r="N673" s="157">
        <f t="shared" si="117"/>
        <v>2000000</v>
      </c>
      <c r="O673" s="158">
        <f t="shared" si="118"/>
        <v>480</v>
      </c>
      <c r="P673" s="42"/>
    </row>
    <row r="674" spans="1:16" x14ac:dyDescent="0.2">
      <c r="A674" s="156">
        <v>666</v>
      </c>
      <c r="B674" s="157">
        <v>34555000</v>
      </c>
      <c r="C674" s="42">
        <v>4492.1499999999996</v>
      </c>
      <c r="D674" s="43">
        <f t="shared" si="122"/>
        <v>2000000</v>
      </c>
      <c r="E674" s="43">
        <f t="shared" si="122"/>
        <v>4</v>
      </c>
      <c r="F674" s="43">
        <f t="shared" si="122"/>
        <v>10000000</v>
      </c>
      <c r="G674" s="43">
        <f t="shared" si="122"/>
        <v>3</v>
      </c>
      <c r="H674" s="46">
        <f t="shared" si="114"/>
        <v>0.23151497612501809</v>
      </c>
      <c r="I674" s="46">
        <f t="shared" si="115"/>
        <v>0.71060627984372737</v>
      </c>
      <c r="J674" s="42">
        <f t="shared" si="120"/>
        <v>1040</v>
      </c>
      <c r="K674" s="42">
        <f t="shared" si="120"/>
        <v>3192.1499999999996</v>
      </c>
      <c r="L674" s="43">
        <f t="shared" si="121"/>
        <v>8000000</v>
      </c>
      <c r="M674" s="157">
        <f t="shared" si="116"/>
        <v>24555000</v>
      </c>
      <c r="N674" s="157">
        <f t="shared" si="117"/>
        <v>2000000</v>
      </c>
      <c r="O674" s="158">
        <f t="shared" si="118"/>
        <v>260</v>
      </c>
      <c r="P674" s="42"/>
    </row>
    <row r="675" spans="1:16" x14ac:dyDescent="0.2">
      <c r="A675" s="156">
        <v>667</v>
      </c>
      <c r="B675" s="157">
        <v>28998000</v>
      </c>
      <c r="C675" s="42">
        <v>3479.76</v>
      </c>
      <c r="D675" s="43">
        <f t="shared" si="122"/>
        <v>2000000</v>
      </c>
      <c r="E675" s="43">
        <f t="shared" si="122"/>
        <v>4</v>
      </c>
      <c r="F675" s="43">
        <f t="shared" si="122"/>
        <v>10000000</v>
      </c>
      <c r="G675" s="43">
        <f t="shared" si="122"/>
        <v>3</v>
      </c>
      <c r="H675" s="46">
        <f t="shared" si="114"/>
        <v>0.27588109524794813</v>
      </c>
      <c r="I675" s="46">
        <f t="shared" si="115"/>
        <v>0.65514863094006481</v>
      </c>
      <c r="J675" s="42">
        <f t="shared" si="120"/>
        <v>960</v>
      </c>
      <c r="K675" s="42">
        <f t="shared" si="120"/>
        <v>2279.7600000000002</v>
      </c>
      <c r="L675" s="43">
        <f t="shared" si="121"/>
        <v>8000000</v>
      </c>
      <c r="M675" s="157">
        <f t="shared" si="116"/>
        <v>18998000</v>
      </c>
      <c r="N675" s="157">
        <f t="shared" si="117"/>
        <v>2000000</v>
      </c>
      <c r="O675" s="158">
        <f t="shared" si="118"/>
        <v>240</v>
      </c>
      <c r="P675" s="42"/>
    </row>
    <row r="676" spans="1:16" x14ac:dyDescent="0.2">
      <c r="A676" s="156">
        <v>668</v>
      </c>
      <c r="B676" s="157">
        <v>14908000</v>
      </c>
      <c r="C676" s="42">
        <v>2683.44</v>
      </c>
      <c r="D676" s="43">
        <f t="shared" si="122"/>
        <v>2000000</v>
      </c>
      <c r="E676" s="43">
        <f t="shared" si="122"/>
        <v>4</v>
      </c>
      <c r="F676" s="43">
        <f t="shared" si="122"/>
        <v>10000000</v>
      </c>
      <c r="G676" s="43">
        <f t="shared" si="122"/>
        <v>3</v>
      </c>
      <c r="H676" s="46">
        <f t="shared" si="114"/>
        <v>0.53662463107056613</v>
      </c>
      <c r="I676" s="46">
        <f t="shared" si="115"/>
        <v>0.32921921116179231</v>
      </c>
      <c r="J676" s="42">
        <f t="shared" si="120"/>
        <v>1440</v>
      </c>
      <c r="K676" s="42">
        <f t="shared" si="120"/>
        <v>883.43999999999994</v>
      </c>
      <c r="L676" s="43">
        <f t="shared" si="121"/>
        <v>8000000</v>
      </c>
      <c r="M676" s="157">
        <f t="shared" si="116"/>
        <v>4908000</v>
      </c>
      <c r="N676" s="157">
        <f t="shared" si="117"/>
        <v>2000000</v>
      </c>
      <c r="O676" s="158">
        <f t="shared" si="118"/>
        <v>360</v>
      </c>
      <c r="P676" s="42"/>
    </row>
    <row r="677" spans="1:16" x14ac:dyDescent="0.2">
      <c r="A677" s="156">
        <v>669</v>
      </c>
      <c r="B677" s="157">
        <v>19868000</v>
      </c>
      <c r="C677" s="42">
        <v>3178.88</v>
      </c>
      <c r="D677" s="43">
        <f t="shared" si="122"/>
        <v>2000000</v>
      </c>
      <c r="E677" s="43">
        <f t="shared" si="122"/>
        <v>4</v>
      </c>
      <c r="F677" s="43">
        <f t="shared" si="122"/>
        <v>10000000</v>
      </c>
      <c r="G677" s="43">
        <f t="shared" si="122"/>
        <v>3</v>
      </c>
      <c r="H677" s="46">
        <f t="shared" si="114"/>
        <v>0.40265753976243207</v>
      </c>
      <c r="I677" s="46">
        <f t="shared" si="115"/>
        <v>0.49667807529695995</v>
      </c>
      <c r="J677" s="42">
        <f t="shared" si="120"/>
        <v>1280</v>
      </c>
      <c r="K677" s="42">
        <f t="shared" si="120"/>
        <v>1578.88</v>
      </c>
      <c r="L677" s="43">
        <f t="shared" si="121"/>
        <v>8000000</v>
      </c>
      <c r="M677" s="157">
        <f t="shared" si="116"/>
        <v>9868000</v>
      </c>
      <c r="N677" s="157">
        <f t="shared" si="117"/>
        <v>2000000</v>
      </c>
      <c r="O677" s="158">
        <f t="shared" si="118"/>
        <v>320</v>
      </c>
      <c r="P677" s="42"/>
    </row>
    <row r="678" spans="1:16" x14ac:dyDescent="0.2">
      <c r="A678" s="156">
        <v>670</v>
      </c>
      <c r="B678" s="157">
        <v>14972000</v>
      </c>
      <c r="C678" s="42">
        <v>3593.28</v>
      </c>
      <c r="D678" s="43">
        <f t="shared" si="122"/>
        <v>2000000</v>
      </c>
      <c r="E678" s="43">
        <f t="shared" si="122"/>
        <v>4</v>
      </c>
      <c r="F678" s="43">
        <f t="shared" si="122"/>
        <v>10000000</v>
      </c>
      <c r="G678" s="43">
        <f t="shared" si="122"/>
        <v>3</v>
      </c>
      <c r="H678" s="46">
        <f t="shared" si="114"/>
        <v>0.53433075073470482</v>
      </c>
      <c r="I678" s="46">
        <f t="shared" si="115"/>
        <v>0.33208656158161903</v>
      </c>
      <c r="J678" s="42">
        <f t="shared" si="120"/>
        <v>1920.0000000000002</v>
      </c>
      <c r="K678" s="42">
        <f t="shared" si="120"/>
        <v>1193.2800000000002</v>
      </c>
      <c r="L678" s="43">
        <f t="shared" si="121"/>
        <v>8000000.0000000009</v>
      </c>
      <c r="M678" s="157">
        <f t="shared" si="116"/>
        <v>4972000</v>
      </c>
      <c r="N678" s="157">
        <f t="shared" si="117"/>
        <v>2000000</v>
      </c>
      <c r="O678" s="158">
        <f t="shared" si="118"/>
        <v>479.99999999999955</v>
      </c>
      <c r="P678" s="42"/>
    </row>
    <row r="679" spans="1:16" x14ac:dyDescent="0.2">
      <c r="A679" s="156">
        <v>671</v>
      </c>
      <c r="B679" s="157">
        <v>40000000</v>
      </c>
      <c r="C679" s="42">
        <v>6400</v>
      </c>
      <c r="D679" s="43">
        <f t="shared" si="122"/>
        <v>2000000</v>
      </c>
      <c r="E679" s="43">
        <f t="shared" si="122"/>
        <v>4</v>
      </c>
      <c r="F679" s="43">
        <f t="shared" si="122"/>
        <v>10000000</v>
      </c>
      <c r="G679" s="43">
        <f t="shared" si="122"/>
        <v>3</v>
      </c>
      <c r="H679" s="46">
        <f t="shared" si="114"/>
        <v>0.2</v>
      </c>
      <c r="I679" s="46">
        <f t="shared" si="115"/>
        <v>0.75</v>
      </c>
      <c r="J679" s="42">
        <f t="shared" si="120"/>
        <v>1280</v>
      </c>
      <c r="K679" s="42">
        <f t="shared" si="120"/>
        <v>4800</v>
      </c>
      <c r="L679" s="43">
        <f t="shared" si="121"/>
        <v>8000000</v>
      </c>
      <c r="M679" s="157">
        <f t="shared" si="116"/>
        <v>30000000</v>
      </c>
      <c r="N679" s="157">
        <f t="shared" si="117"/>
        <v>2000000</v>
      </c>
      <c r="O679" s="158">
        <f t="shared" si="118"/>
        <v>320</v>
      </c>
      <c r="P679" s="42"/>
    </row>
    <row r="680" spans="1:16" x14ac:dyDescent="0.2">
      <c r="A680" s="156">
        <v>672</v>
      </c>
      <c r="B680" s="157">
        <v>38141000</v>
      </c>
      <c r="C680" s="42">
        <v>9153.84</v>
      </c>
      <c r="D680" s="43">
        <f t="shared" si="122"/>
        <v>2000000</v>
      </c>
      <c r="E680" s="43">
        <f t="shared" si="122"/>
        <v>4</v>
      </c>
      <c r="F680" s="43">
        <f t="shared" si="122"/>
        <v>10000000</v>
      </c>
      <c r="G680" s="43">
        <f t="shared" si="122"/>
        <v>3</v>
      </c>
      <c r="H680" s="46">
        <f t="shared" si="114"/>
        <v>0.20974804016674969</v>
      </c>
      <c r="I680" s="46">
        <f t="shared" si="115"/>
        <v>0.73781494979156292</v>
      </c>
      <c r="J680" s="42">
        <f t="shared" si="120"/>
        <v>1920</v>
      </c>
      <c r="K680" s="42">
        <f t="shared" si="120"/>
        <v>6753.84</v>
      </c>
      <c r="L680" s="43">
        <f t="shared" si="121"/>
        <v>8000000</v>
      </c>
      <c r="M680" s="157">
        <f t="shared" si="116"/>
        <v>28141000</v>
      </c>
      <c r="N680" s="157">
        <f t="shared" si="117"/>
        <v>2000000</v>
      </c>
      <c r="O680" s="158">
        <f t="shared" si="118"/>
        <v>480</v>
      </c>
      <c r="P680" s="42"/>
    </row>
    <row r="681" spans="1:16" x14ac:dyDescent="0.2">
      <c r="A681" s="156">
        <v>673</v>
      </c>
      <c r="B681" s="157">
        <v>19281000</v>
      </c>
      <c r="C681" s="42">
        <v>5205.87</v>
      </c>
      <c r="D681" s="43">
        <f t="shared" si="122"/>
        <v>2000000</v>
      </c>
      <c r="E681" s="43">
        <f t="shared" si="122"/>
        <v>4</v>
      </c>
      <c r="F681" s="43">
        <f t="shared" si="122"/>
        <v>10000000</v>
      </c>
      <c r="G681" s="43">
        <f t="shared" si="122"/>
        <v>3</v>
      </c>
      <c r="H681" s="46">
        <f t="shared" si="114"/>
        <v>0.4149162387842954</v>
      </c>
      <c r="I681" s="46">
        <f t="shared" si="115"/>
        <v>0.48135470151963072</v>
      </c>
      <c r="J681" s="42">
        <f t="shared" si="120"/>
        <v>2160</v>
      </c>
      <c r="K681" s="42">
        <f t="shared" si="120"/>
        <v>2505.87</v>
      </c>
      <c r="L681" s="43">
        <f t="shared" si="121"/>
        <v>8000000</v>
      </c>
      <c r="M681" s="157">
        <f t="shared" si="116"/>
        <v>9281000</v>
      </c>
      <c r="N681" s="157">
        <f t="shared" si="117"/>
        <v>2000000</v>
      </c>
      <c r="O681" s="158">
        <f t="shared" si="118"/>
        <v>540</v>
      </c>
      <c r="P681" s="42"/>
    </row>
    <row r="682" spans="1:16" x14ac:dyDescent="0.2">
      <c r="A682" s="156">
        <v>674</v>
      </c>
      <c r="B682" s="157">
        <v>8790000</v>
      </c>
      <c r="C682" s="42">
        <v>1670.1</v>
      </c>
      <c r="D682" s="43">
        <f t="shared" ref="D682:G697" si="123">D681</f>
        <v>2000000</v>
      </c>
      <c r="E682" s="43">
        <f t="shared" si="123"/>
        <v>4</v>
      </c>
      <c r="F682" s="43">
        <f t="shared" si="123"/>
        <v>10000000</v>
      </c>
      <c r="G682" s="43">
        <f t="shared" si="123"/>
        <v>3</v>
      </c>
      <c r="H682" s="46">
        <f t="shared" si="114"/>
        <v>0.77246871444823662</v>
      </c>
      <c r="I682" s="46">
        <f t="shared" si="115"/>
        <v>0</v>
      </c>
      <c r="J682" s="42">
        <f t="shared" si="120"/>
        <v>1290.0999999999999</v>
      </c>
      <c r="K682" s="42">
        <f t="shared" si="120"/>
        <v>0</v>
      </c>
      <c r="L682" s="43">
        <f t="shared" si="121"/>
        <v>6790000</v>
      </c>
      <c r="M682" s="157">
        <f t="shared" si="116"/>
        <v>0</v>
      </c>
      <c r="N682" s="157">
        <f t="shared" si="117"/>
        <v>2000000</v>
      </c>
      <c r="O682" s="158">
        <f t="shared" si="118"/>
        <v>380</v>
      </c>
      <c r="P682" s="42"/>
    </row>
    <row r="683" spans="1:16" x14ac:dyDescent="0.2">
      <c r="A683" s="156">
        <v>675</v>
      </c>
      <c r="B683" s="157">
        <v>12430000</v>
      </c>
      <c r="C683" s="42">
        <v>1615.9</v>
      </c>
      <c r="D683" s="43">
        <f t="shared" si="123"/>
        <v>2000000</v>
      </c>
      <c r="E683" s="43">
        <f t="shared" si="123"/>
        <v>4</v>
      </c>
      <c r="F683" s="43">
        <f t="shared" si="123"/>
        <v>10000000</v>
      </c>
      <c r="G683" s="43">
        <f t="shared" si="123"/>
        <v>3</v>
      </c>
      <c r="H683" s="46">
        <f t="shared" si="114"/>
        <v>0.64360418342719228</v>
      </c>
      <c r="I683" s="46">
        <f t="shared" si="115"/>
        <v>0.19549477071600965</v>
      </c>
      <c r="J683" s="42">
        <f t="shared" si="120"/>
        <v>1040</v>
      </c>
      <c r="K683" s="42">
        <f t="shared" si="120"/>
        <v>315.90000000000003</v>
      </c>
      <c r="L683" s="43">
        <f t="shared" si="121"/>
        <v>8000000</v>
      </c>
      <c r="M683" s="157">
        <f t="shared" si="116"/>
        <v>2430000</v>
      </c>
      <c r="N683" s="157">
        <f t="shared" si="117"/>
        <v>2000000</v>
      </c>
      <c r="O683" s="158">
        <f t="shared" si="118"/>
        <v>260</v>
      </c>
      <c r="P683" s="42"/>
    </row>
    <row r="684" spans="1:16" x14ac:dyDescent="0.2">
      <c r="A684" s="156">
        <v>676</v>
      </c>
      <c r="B684" s="157">
        <v>800000</v>
      </c>
      <c r="C684" s="42">
        <v>128</v>
      </c>
      <c r="D684" s="43">
        <f t="shared" si="123"/>
        <v>2000000</v>
      </c>
      <c r="E684" s="43">
        <f t="shared" si="123"/>
        <v>4</v>
      </c>
      <c r="F684" s="43">
        <f t="shared" si="123"/>
        <v>10000000</v>
      </c>
      <c r="G684" s="43">
        <f t="shared" si="123"/>
        <v>3</v>
      </c>
      <c r="H684" s="46">
        <f t="shared" si="114"/>
        <v>0</v>
      </c>
      <c r="I684" s="46">
        <f t="shared" si="115"/>
        <v>0</v>
      </c>
      <c r="J684" s="42">
        <f t="shared" si="120"/>
        <v>0</v>
      </c>
      <c r="K684" s="42">
        <f t="shared" si="120"/>
        <v>0</v>
      </c>
      <c r="L684" s="43">
        <f t="shared" si="121"/>
        <v>0</v>
      </c>
      <c r="M684" s="157">
        <f t="shared" si="116"/>
        <v>0</v>
      </c>
      <c r="N684" s="157">
        <f t="shared" si="117"/>
        <v>800000</v>
      </c>
      <c r="O684" s="158">
        <f t="shared" si="118"/>
        <v>128</v>
      </c>
      <c r="P684" s="42"/>
    </row>
    <row r="685" spans="1:16" x14ac:dyDescent="0.2">
      <c r="A685" s="156">
        <v>677</v>
      </c>
      <c r="B685" s="157">
        <v>16777000</v>
      </c>
      <c r="C685" s="42">
        <v>4697.5600000000004</v>
      </c>
      <c r="D685" s="43">
        <f t="shared" si="123"/>
        <v>2000000</v>
      </c>
      <c r="E685" s="43">
        <f t="shared" si="123"/>
        <v>4</v>
      </c>
      <c r="F685" s="43">
        <f t="shared" si="123"/>
        <v>10000000</v>
      </c>
      <c r="G685" s="43">
        <f t="shared" si="123"/>
        <v>3</v>
      </c>
      <c r="H685" s="46">
        <f t="shared" si="114"/>
        <v>0.4768432973714013</v>
      </c>
      <c r="I685" s="46">
        <f t="shared" si="115"/>
        <v>0.40394587828574835</v>
      </c>
      <c r="J685" s="42">
        <f t="shared" si="120"/>
        <v>2240</v>
      </c>
      <c r="K685" s="42">
        <f t="shared" si="120"/>
        <v>1897.5600000000002</v>
      </c>
      <c r="L685" s="43">
        <f t="shared" si="121"/>
        <v>8000000</v>
      </c>
      <c r="M685" s="157">
        <f t="shared" si="116"/>
        <v>6777000</v>
      </c>
      <c r="N685" s="157">
        <f t="shared" si="117"/>
        <v>2000000</v>
      </c>
      <c r="O685" s="158">
        <f t="shared" si="118"/>
        <v>560</v>
      </c>
      <c r="P685" s="42"/>
    </row>
    <row r="686" spans="1:16" x14ac:dyDescent="0.2">
      <c r="A686" s="156">
        <v>678</v>
      </c>
      <c r="B686" s="157">
        <v>1619000</v>
      </c>
      <c r="C686" s="42">
        <v>372.37</v>
      </c>
      <c r="D686" s="43">
        <f t="shared" si="123"/>
        <v>2000000</v>
      </c>
      <c r="E686" s="43">
        <f t="shared" si="123"/>
        <v>4</v>
      </c>
      <c r="F686" s="43">
        <f t="shared" si="123"/>
        <v>10000000</v>
      </c>
      <c r="G686" s="43">
        <f t="shared" si="123"/>
        <v>3</v>
      </c>
      <c r="H686" s="46">
        <f t="shared" si="114"/>
        <v>0</v>
      </c>
      <c r="I686" s="46">
        <f t="shared" si="115"/>
        <v>0</v>
      </c>
      <c r="J686" s="42">
        <f t="shared" si="120"/>
        <v>0</v>
      </c>
      <c r="K686" s="42">
        <f t="shared" si="120"/>
        <v>0</v>
      </c>
      <c r="L686" s="43">
        <f t="shared" si="121"/>
        <v>0</v>
      </c>
      <c r="M686" s="157">
        <f t="shared" si="116"/>
        <v>0</v>
      </c>
      <c r="N686" s="157">
        <f t="shared" si="117"/>
        <v>1619000</v>
      </c>
      <c r="O686" s="158">
        <f t="shared" si="118"/>
        <v>372.37</v>
      </c>
      <c r="P686" s="42"/>
    </row>
    <row r="687" spans="1:16" x14ac:dyDescent="0.2">
      <c r="A687" s="156">
        <v>679</v>
      </c>
      <c r="B687" s="157">
        <v>3862000</v>
      </c>
      <c r="C687" s="42">
        <v>1042.74</v>
      </c>
      <c r="D687" s="43">
        <f t="shared" si="123"/>
        <v>2000000</v>
      </c>
      <c r="E687" s="43">
        <f t="shared" si="123"/>
        <v>4</v>
      </c>
      <c r="F687" s="43">
        <f t="shared" si="123"/>
        <v>10000000</v>
      </c>
      <c r="G687" s="43">
        <f t="shared" si="123"/>
        <v>3</v>
      </c>
      <c r="H687" s="46">
        <f t="shared" si="114"/>
        <v>0.48213360952874157</v>
      </c>
      <c r="I687" s="46">
        <f t="shared" si="115"/>
        <v>0</v>
      </c>
      <c r="J687" s="42">
        <f t="shared" si="120"/>
        <v>502.74</v>
      </c>
      <c r="K687" s="42">
        <f t="shared" si="120"/>
        <v>0</v>
      </c>
      <c r="L687" s="43">
        <f t="shared" si="121"/>
        <v>1862000</v>
      </c>
      <c r="M687" s="157">
        <f t="shared" si="116"/>
        <v>0</v>
      </c>
      <c r="N687" s="157">
        <f t="shared" si="117"/>
        <v>2000000</v>
      </c>
      <c r="O687" s="158">
        <f t="shared" si="118"/>
        <v>540</v>
      </c>
      <c r="P687" s="42"/>
    </row>
    <row r="688" spans="1:16" x14ac:dyDescent="0.2">
      <c r="A688" s="156">
        <v>680</v>
      </c>
      <c r="B688" s="157">
        <v>21941000</v>
      </c>
      <c r="C688" s="42">
        <v>4827.0200000000004</v>
      </c>
      <c r="D688" s="43">
        <f t="shared" si="123"/>
        <v>2000000</v>
      </c>
      <c r="E688" s="43">
        <f t="shared" si="123"/>
        <v>4</v>
      </c>
      <c r="F688" s="43">
        <f t="shared" si="123"/>
        <v>10000000</v>
      </c>
      <c r="G688" s="43">
        <f t="shared" si="123"/>
        <v>3</v>
      </c>
      <c r="H688" s="46">
        <f t="shared" si="114"/>
        <v>0.36461419260744726</v>
      </c>
      <c r="I688" s="46">
        <f t="shared" si="115"/>
        <v>0.54423225924069096</v>
      </c>
      <c r="J688" s="42">
        <f t="shared" si="120"/>
        <v>1760.0000000000002</v>
      </c>
      <c r="K688" s="42">
        <f t="shared" si="120"/>
        <v>2627.0200000000004</v>
      </c>
      <c r="L688" s="43">
        <f t="shared" si="121"/>
        <v>8000000</v>
      </c>
      <c r="M688" s="157">
        <f t="shared" si="116"/>
        <v>11941000</v>
      </c>
      <c r="N688" s="157">
        <f t="shared" si="117"/>
        <v>2000000</v>
      </c>
      <c r="O688" s="158">
        <f t="shared" si="118"/>
        <v>440</v>
      </c>
      <c r="P688" s="42"/>
    </row>
    <row r="689" spans="1:16" x14ac:dyDescent="0.2">
      <c r="A689" s="156">
        <v>681</v>
      </c>
      <c r="B689" s="157">
        <v>4211000</v>
      </c>
      <c r="C689" s="42">
        <v>1010.64</v>
      </c>
      <c r="D689" s="43">
        <f t="shared" si="123"/>
        <v>2000000</v>
      </c>
      <c r="E689" s="43">
        <f t="shared" si="123"/>
        <v>4</v>
      </c>
      <c r="F689" s="43">
        <f t="shared" si="123"/>
        <v>10000000</v>
      </c>
      <c r="G689" s="43">
        <f t="shared" si="123"/>
        <v>3</v>
      </c>
      <c r="H689" s="46">
        <f t="shared" si="114"/>
        <v>0.52505343148895744</v>
      </c>
      <c r="I689" s="46">
        <f t="shared" si="115"/>
        <v>0</v>
      </c>
      <c r="J689" s="42">
        <f t="shared" si="120"/>
        <v>530.64</v>
      </c>
      <c r="K689" s="42">
        <f t="shared" si="120"/>
        <v>0</v>
      </c>
      <c r="L689" s="43">
        <f t="shared" si="121"/>
        <v>2211000</v>
      </c>
      <c r="M689" s="157">
        <f t="shared" si="116"/>
        <v>0</v>
      </c>
      <c r="N689" s="157">
        <f t="shared" si="117"/>
        <v>2000000</v>
      </c>
      <c r="O689" s="158">
        <f t="shared" si="118"/>
        <v>480</v>
      </c>
      <c r="P689" s="42"/>
    </row>
    <row r="690" spans="1:16" x14ac:dyDescent="0.2">
      <c r="A690" s="156">
        <v>682</v>
      </c>
      <c r="B690" s="157">
        <v>4588000</v>
      </c>
      <c r="C690" s="42">
        <v>1192.8800000000001</v>
      </c>
      <c r="D690" s="43">
        <f t="shared" si="123"/>
        <v>2000000</v>
      </c>
      <c r="E690" s="43">
        <f t="shared" si="123"/>
        <v>4</v>
      </c>
      <c r="F690" s="43">
        <f t="shared" si="123"/>
        <v>10000000</v>
      </c>
      <c r="G690" s="43">
        <f t="shared" si="123"/>
        <v>3</v>
      </c>
      <c r="H690" s="46">
        <f t="shared" si="114"/>
        <v>0.5640802092414996</v>
      </c>
      <c r="I690" s="46">
        <f t="shared" si="115"/>
        <v>0</v>
      </c>
      <c r="J690" s="42">
        <f t="shared" si="120"/>
        <v>672.88000000000011</v>
      </c>
      <c r="K690" s="42">
        <f t="shared" si="120"/>
        <v>0</v>
      </c>
      <c r="L690" s="43">
        <f t="shared" si="121"/>
        <v>2588000</v>
      </c>
      <c r="M690" s="157">
        <f t="shared" si="116"/>
        <v>0</v>
      </c>
      <c r="N690" s="157">
        <f t="shared" si="117"/>
        <v>2000000</v>
      </c>
      <c r="O690" s="158">
        <f t="shared" si="118"/>
        <v>520</v>
      </c>
      <c r="P690" s="42"/>
    </row>
    <row r="691" spans="1:16" x14ac:dyDescent="0.2">
      <c r="A691" s="156">
        <v>683</v>
      </c>
      <c r="B691" s="157">
        <v>30766000</v>
      </c>
      <c r="C691" s="42">
        <v>7999.16</v>
      </c>
      <c r="D691" s="43">
        <f t="shared" si="123"/>
        <v>2000000</v>
      </c>
      <c r="E691" s="43">
        <f t="shared" si="123"/>
        <v>4</v>
      </c>
      <c r="F691" s="43">
        <f t="shared" si="123"/>
        <v>10000000</v>
      </c>
      <c r="G691" s="43">
        <f t="shared" si="123"/>
        <v>3</v>
      </c>
      <c r="H691" s="46">
        <f t="shared" si="114"/>
        <v>0.26002730286680104</v>
      </c>
      <c r="I691" s="46">
        <f t="shared" si="115"/>
        <v>0.67496587141649877</v>
      </c>
      <c r="J691" s="42">
        <f t="shared" si="120"/>
        <v>2080</v>
      </c>
      <c r="K691" s="42">
        <f t="shared" si="120"/>
        <v>5399.16</v>
      </c>
      <c r="L691" s="43">
        <f t="shared" si="121"/>
        <v>8000000.0000000009</v>
      </c>
      <c r="M691" s="157">
        <f t="shared" si="116"/>
        <v>20766000</v>
      </c>
      <c r="N691" s="157">
        <f t="shared" si="117"/>
        <v>2000000</v>
      </c>
      <c r="O691" s="158">
        <f t="shared" si="118"/>
        <v>520</v>
      </c>
      <c r="P691" s="42"/>
    </row>
    <row r="692" spans="1:16" x14ac:dyDescent="0.2">
      <c r="A692" s="156">
        <v>684</v>
      </c>
      <c r="B692" s="157">
        <v>10322000</v>
      </c>
      <c r="C692" s="42">
        <v>2683.72</v>
      </c>
      <c r="D692" s="43">
        <f t="shared" si="123"/>
        <v>2000000</v>
      </c>
      <c r="E692" s="43">
        <f t="shared" si="123"/>
        <v>4</v>
      </c>
      <c r="F692" s="43">
        <f t="shared" si="123"/>
        <v>10000000</v>
      </c>
      <c r="G692" s="43">
        <f t="shared" si="123"/>
        <v>3</v>
      </c>
      <c r="H692" s="46">
        <f t="shared" si="114"/>
        <v>0.77504359620228636</v>
      </c>
      <c r="I692" s="46">
        <f t="shared" si="115"/>
        <v>3.1195504747142028E-2</v>
      </c>
      <c r="J692" s="42">
        <f t="shared" si="120"/>
        <v>2080</v>
      </c>
      <c r="K692" s="42">
        <f t="shared" si="120"/>
        <v>83.72</v>
      </c>
      <c r="L692" s="43">
        <f t="shared" si="121"/>
        <v>8000000</v>
      </c>
      <c r="M692" s="157">
        <f t="shared" si="116"/>
        <v>322000</v>
      </c>
      <c r="N692" s="157">
        <f t="shared" si="117"/>
        <v>2000000</v>
      </c>
      <c r="O692" s="158">
        <f t="shared" si="118"/>
        <v>520</v>
      </c>
      <c r="P692" s="42"/>
    </row>
    <row r="693" spans="1:16" x14ac:dyDescent="0.2">
      <c r="A693" s="156">
        <v>685</v>
      </c>
      <c r="B693" s="157">
        <v>4741000</v>
      </c>
      <c r="C693" s="42">
        <v>1422.3</v>
      </c>
      <c r="D693" s="43">
        <f t="shared" si="123"/>
        <v>2000000</v>
      </c>
      <c r="E693" s="43">
        <f t="shared" si="123"/>
        <v>4</v>
      </c>
      <c r="F693" s="43">
        <f t="shared" si="123"/>
        <v>10000000</v>
      </c>
      <c r="G693" s="43">
        <f t="shared" si="123"/>
        <v>3</v>
      </c>
      <c r="H693" s="46">
        <f t="shared" si="114"/>
        <v>0.57814807002742041</v>
      </c>
      <c r="I693" s="46">
        <f t="shared" si="115"/>
        <v>0</v>
      </c>
      <c r="J693" s="42">
        <f t="shared" si="120"/>
        <v>822.30000000000007</v>
      </c>
      <c r="K693" s="42">
        <f t="shared" si="120"/>
        <v>0</v>
      </c>
      <c r="L693" s="43">
        <f t="shared" si="121"/>
        <v>2741000</v>
      </c>
      <c r="M693" s="157">
        <f t="shared" si="116"/>
        <v>0</v>
      </c>
      <c r="N693" s="157">
        <f t="shared" si="117"/>
        <v>2000000</v>
      </c>
      <c r="O693" s="158">
        <f t="shared" si="118"/>
        <v>599.99999999999989</v>
      </c>
      <c r="P693" s="42"/>
    </row>
    <row r="694" spans="1:16" x14ac:dyDescent="0.2">
      <c r="A694" s="156">
        <v>686</v>
      </c>
      <c r="B694" s="157">
        <v>40000000</v>
      </c>
      <c r="C694" s="42">
        <v>6400</v>
      </c>
      <c r="D694" s="43">
        <f t="shared" si="123"/>
        <v>2000000</v>
      </c>
      <c r="E694" s="43">
        <f t="shared" si="123"/>
        <v>4</v>
      </c>
      <c r="F694" s="43">
        <f t="shared" si="123"/>
        <v>10000000</v>
      </c>
      <c r="G694" s="43">
        <f t="shared" si="123"/>
        <v>3</v>
      </c>
      <c r="H694" s="46">
        <f t="shared" si="114"/>
        <v>0.2</v>
      </c>
      <c r="I694" s="46">
        <f t="shared" si="115"/>
        <v>0.75</v>
      </c>
      <c r="J694" s="42">
        <f t="shared" si="120"/>
        <v>1280</v>
      </c>
      <c r="K694" s="42">
        <f t="shared" si="120"/>
        <v>4800</v>
      </c>
      <c r="L694" s="43">
        <f t="shared" si="121"/>
        <v>8000000</v>
      </c>
      <c r="M694" s="157">
        <f t="shared" si="116"/>
        <v>30000000</v>
      </c>
      <c r="N694" s="157">
        <f t="shared" si="117"/>
        <v>2000000</v>
      </c>
      <c r="O694" s="158">
        <f t="shared" si="118"/>
        <v>320</v>
      </c>
      <c r="P694" s="42"/>
    </row>
    <row r="695" spans="1:16" x14ac:dyDescent="0.2">
      <c r="A695" s="156">
        <v>687</v>
      </c>
      <c r="B695" s="157">
        <v>18316000</v>
      </c>
      <c r="C695" s="42">
        <v>3296.88</v>
      </c>
      <c r="D695" s="43">
        <f t="shared" si="123"/>
        <v>2000000</v>
      </c>
      <c r="E695" s="43">
        <f t="shared" si="123"/>
        <v>4</v>
      </c>
      <c r="F695" s="43">
        <f t="shared" si="123"/>
        <v>10000000</v>
      </c>
      <c r="G695" s="43">
        <f t="shared" si="123"/>
        <v>3</v>
      </c>
      <c r="H695" s="46">
        <f t="shared" si="114"/>
        <v>0.43677658877484166</v>
      </c>
      <c r="I695" s="46">
        <f t="shared" si="115"/>
        <v>0.45402926403144789</v>
      </c>
      <c r="J695" s="42">
        <f t="shared" si="120"/>
        <v>1440</v>
      </c>
      <c r="K695" s="42">
        <f t="shared" si="120"/>
        <v>1496.8799999999999</v>
      </c>
      <c r="L695" s="43">
        <f t="shared" si="121"/>
        <v>8000000</v>
      </c>
      <c r="M695" s="157">
        <f t="shared" si="116"/>
        <v>8315999.9999999991</v>
      </c>
      <c r="N695" s="157">
        <f t="shared" si="117"/>
        <v>2000000</v>
      </c>
      <c r="O695" s="158">
        <f t="shared" si="118"/>
        <v>360</v>
      </c>
      <c r="P695" s="42"/>
    </row>
    <row r="696" spans="1:16" x14ac:dyDescent="0.2">
      <c r="A696" s="156">
        <v>688</v>
      </c>
      <c r="B696" s="157">
        <v>13873000</v>
      </c>
      <c r="C696" s="42">
        <v>4161.8999999999996</v>
      </c>
      <c r="D696" s="43">
        <f t="shared" si="123"/>
        <v>2000000</v>
      </c>
      <c r="E696" s="43">
        <f t="shared" si="123"/>
        <v>4</v>
      </c>
      <c r="F696" s="43">
        <f t="shared" si="123"/>
        <v>10000000</v>
      </c>
      <c r="G696" s="43">
        <f t="shared" si="123"/>
        <v>3</v>
      </c>
      <c r="H696" s="46">
        <f t="shared" si="114"/>
        <v>0.57665969869530742</v>
      </c>
      <c r="I696" s="46">
        <f t="shared" si="115"/>
        <v>0.27917537663086572</v>
      </c>
      <c r="J696" s="42">
        <f t="shared" si="120"/>
        <v>2399.9999999999995</v>
      </c>
      <c r="K696" s="42">
        <f t="shared" si="120"/>
        <v>1161.8999999999999</v>
      </c>
      <c r="L696" s="43">
        <f t="shared" si="121"/>
        <v>8000000</v>
      </c>
      <c r="M696" s="157">
        <f t="shared" si="116"/>
        <v>3873000</v>
      </c>
      <c r="N696" s="157">
        <f t="shared" si="117"/>
        <v>2000000</v>
      </c>
      <c r="O696" s="158">
        <f t="shared" si="118"/>
        <v>600</v>
      </c>
      <c r="P696" s="42"/>
    </row>
    <row r="697" spans="1:16" x14ac:dyDescent="0.2">
      <c r="A697" s="156">
        <v>689</v>
      </c>
      <c r="B697" s="157">
        <v>800000</v>
      </c>
      <c r="C697" s="42">
        <v>136</v>
      </c>
      <c r="D697" s="43">
        <f t="shared" si="123"/>
        <v>2000000</v>
      </c>
      <c r="E697" s="43">
        <f t="shared" si="123"/>
        <v>4</v>
      </c>
      <c r="F697" s="43">
        <f t="shared" si="123"/>
        <v>10000000</v>
      </c>
      <c r="G697" s="43">
        <f t="shared" si="123"/>
        <v>3</v>
      </c>
      <c r="H697" s="46">
        <f t="shared" si="114"/>
        <v>0</v>
      </c>
      <c r="I697" s="46">
        <f t="shared" si="115"/>
        <v>0</v>
      </c>
      <c r="J697" s="42">
        <f t="shared" si="120"/>
        <v>0</v>
      </c>
      <c r="K697" s="42">
        <f t="shared" si="120"/>
        <v>0</v>
      </c>
      <c r="L697" s="43">
        <f t="shared" si="121"/>
        <v>0</v>
      </c>
      <c r="M697" s="157">
        <f t="shared" si="116"/>
        <v>0</v>
      </c>
      <c r="N697" s="157">
        <f t="shared" si="117"/>
        <v>800000</v>
      </c>
      <c r="O697" s="158">
        <f t="shared" si="118"/>
        <v>136</v>
      </c>
      <c r="P697" s="42"/>
    </row>
    <row r="698" spans="1:16" x14ac:dyDescent="0.2">
      <c r="A698" s="156">
        <v>690</v>
      </c>
      <c r="B698" s="157">
        <v>15329000</v>
      </c>
      <c r="C698" s="42">
        <v>3678.96</v>
      </c>
      <c r="D698" s="43">
        <f t="shared" ref="D698:G713" si="124">D697</f>
        <v>2000000</v>
      </c>
      <c r="E698" s="43">
        <f t="shared" si="124"/>
        <v>4</v>
      </c>
      <c r="F698" s="43">
        <f t="shared" si="124"/>
        <v>10000000</v>
      </c>
      <c r="G698" s="43">
        <f t="shared" si="124"/>
        <v>3</v>
      </c>
      <c r="H698" s="46">
        <f t="shared" si="114"/>
        <v>0.52188662013177634</v>
      </c>
      <c r="I698" s="46">
        <f t="shared" si="115"/>
        <v>0.34764172483527955</v>
      </c>
      <c r="J698" s="42">
        <f t="shared" si="120"/>
        <v>1919.9999999999998</v>
      </c>
      <c r="K698" s="42">
        <f t="shared" si="120"/>
        <v>1278.96</v>
      </c>
      <c r="L698" s="43">
        <f t="shared" si="121"/>
        <v>7999999.9999999991</v>
      </c>
      <c r="M698" s="157">
        <f t="shared" si="116"/>
        <v>5329000</v>
      </c>
      <c r="N698" s="157">
        <f t="shared" si="117"/>
        <v>2000000</v>
      </c>
      <c r="O698" s="158">
        <f t="shared" si="118"/>
        <v>480</v>
      </c>
      <c r="P698" s="42"/>
    </row>
    <row r="699" spans="1:16" x14ac:dyDescent="0.2">
      <c r="A699" s="156">
        <v>691</v>
      </c>
      <c r="B699" s="157">
        <v>40000000</v>
      </c>
      <c r="C699" s="42">
        <v>10400</v>
      </c>
      <c r="D699" s="43">
        <f t="shared" si="124"/>
        <v>2000000</v>
      </c>
      <c r="E699" s="43">
        <f t="shared" si="124"/>
        <v>4</v>
      </c>
      <c r="F699" s="43">
        <f t="shared" si="124"/>
        <v>10000000</v>
      </c>
      <c r="G699" s="43">
        <f t="shared" si="124"/>
        <v>3</v>
      </c>
      <c r="H699" s="46">
        <f t="shared" si="114"/>
        <v>0.2</v>
      </c>
      <c r="I699" s="46">
        <f t="shared" si="115"/>
        <v>0.75</v>
      </c>
      <c r="J699" s="42">
        <f t="shared" si="120"/>
        <v>2080</v>
      </c>
      <c r="K699" s="42">
        <f t="shared" si="120"/>
        <v>7800</v>
      </c>
      <c r="L699" s="43">
        <f t="shared" si="121"/>
        <v>8000000</v>
      </c>
      <c r="M699" s="157">
        <f t="shared" si="116"/>
        <v>30000000</v>
      </c>
      <c r="N699" s="157">
        <f t="shared" si="117"/>
        <v>2000000</v>
      </c>
      <c r="O699" s="158">
        <f t="shared" si="118"/>
        <v>520</v>
      </c>
      <c r="P699" s="42"/>
    </row>
    <row r="700" spans="1:16" x14ac:dyDescent="0.2">
      <c r="A700" s="156">
        <v>692</v>
      </c>
      <c r="B700" s="157">
        <v>3582000</v>
      </c>
      <c r="C700" s="42">
        <v>967.14</v>
      </c>
      <c r="D700" s="43">
        <f t="shared" si="124"/>
        <v>2000000</v>
      </c>
      <c r="E700" s="43">
        <f t="shared" si="124"/>
        <v>4</v>
      </c>
      <c r="F700" s="43">
        <f t="shared" si="124"/>
        <v>10000000</v>
      </c>
      <c r="G700" s="43">
        <f t="shared" si="124"/>
        <v>3</v>
      </c>
      <c r="H700" s="46">
        <f t="shared" si="114"/>
        <v>0.44165270798436629</v>
      </c>
      <c r="I700" s="46">
        <f t="shared" si="115"/>
        <v>0</v>
      </c>
      <c r="J700" s="42">
        <f t="shared" si="120"/>
        <v>427.14</v>
      </c>
      <c r="K700" s="42">
        <f t="shared" si="120"/>
        <v>0</v>
      </c>
      <c r="L700" s="43">
        <f t="shared" si="121"/>
        <v>1582000</v>
      </c>
      <c r="M700" s="157">
        <f t="shared" si="116"/>
        <v>0</v>
      </c>
      <c r="N700" s="157">
        <f t="shared" si="117"/>
        <v>2000000</v>
      </c>
      <c r="O700" s="158">
        <f t="shared" si="118"/>
        <v>540</v>
      </c>
      <c r="P700" s="42"/>
    </row>
    <row r="701" spans="1:16" x14ac:dyDescent="0.2">
      <c r="A701" s="156">
        <v>693</v>
      </c>
      <c r="B701" s="157">
        <v>9925000</v>
      </c>
      <c r="C701" s="42">
        <v>2580.5</v>
      </c>
      <c r="D701" s="43">
        <f t="shared" si="124"/>
        <v>2000000</v>
      </c>
      <c r="E701" s="43">
        <f t="shared" si="124"/>
        <v>4</v>
      </c>
      <c r="F701" s="43">
        <f t="shared" si="124"/>
        <v>10000000</v>
      </c>
      <c r="G701" s="43">
        <f t="shared" si="124"/>
        <v>3</v>
      </c>
      <c r="H701" s="46">
        <f t="shared" si="114"/>
        <v>0.79848866498740556</v>
      </c>
      <c r="I701" s="46">
        <f t="shared" si="115"/>
        <v>0</v>
      </c>
      <c r="J701" s="42">
        <f t="shared" si="120"/>
        <v>2060.5</v>
      </c>
      <c r="K701" s="42">
        <f t="shared" si="120"/>
        <v>0</v>
      </c>
      <c r="L701" s="43">
        <f t="shared" si="121"/>
        <v>7925000</v>
      </c>
      <c r="M701" s="157">
        <f t="shared" si="116"/>
        <v>0</v>
      </c>
      <c r="N701" s="157">
        <f t="shared" si="117"/>
        <v>2000000</v>
      </c>
      <c r="O701" s="158">
        <f t="shared" si="118"/>
        <v>520</v>
      </c>
      <c r="P701" s="42"/>
    </row>
    <row r="702" spans="1:16" x14ac:dyDescent="0.2">
      <c r="A702" s="156">
        <v>694</v>
      </c>
      <c r="B702" s="157">
        <v>800000</v>
      </c>
      <c r="C702" s="42">
        <v>152</v>
      </c>
      <c r="D702" s="43">
        <f t="shared" si="124"/>
        <v>2000000</v>
      </c>
      <c r="E702" s="43">
        <f t="shared" si="124"/>
        <v>4</v>
      </c>
      <c r="F702" s="43">
        <f t="shared" si="124"/>
        <v>10000000</v>
      </c>
      <c r="G702" s="43">
        <f t="shared" si="124"/>
        <v>3</v>
      </c>
      <c r="H702" s="46">
        <f t="shared" si="114"/>
        <v>0</v>
      </c>
      <c r="I702" s="46">
        <f t="shared" si="115"/>
        <v>0</v>
      </c>
      <c r="J702" s="42">
        <f t="shared" si="120"/>
        <v>0</v>
      </c>
      <c r="K702" s="42">
        <f t="shared" si="120"/>
        <v>0</v>
      </c>
      <c r="L702" s="43">
        <f t="shared" si="121"/>
        <v>0</v>
      </c>
      <c r="M702" s="157">
        <f t="shared" si="116"/>
        <v>0</v>
      </c>
      <c r="N702" s="157">
        <f t="shared" si="117"/>
        <v>800000</v>
      </c>
      <c r="O702" s="158">
        <f t="shared" si="118"/>
        <v>152</v>
      </c>
      <c r="P702" s="42"/>
    </row>
    <row r="703" spans="1:16" x14ac:dyDescent="0.2">
      <c r="A703" s="156">
        <v>695</v>
      </c>
      <c r="B703" s="157">
        <v>27165000</v>
      </c>
      <c r="C703" s="42">
        <v>3531.45</v>
      </c>
      <c r="D703" s="43">
        <f t="shared" si="124"/>
        <v>2000000</v>
      </c>
      <c r="E703" s="43">
        <f t="shared" si="124"/>
        <v>4</v>
      </c>
      <c r="F703" s="43">
        <f t="shared" si="124"/>
        <v>10000000</v>
      </c>
      <c r="G703" s="43">
        <f t="shared" si="124"/>
        <v>3</v>
      </c>
      <c r="H703" s="46">
        <f t="shared" si="114"/>
        <v>0.29449659488312169</v>
      </c>
      <c r="I703" s="46">
        <f t="shared" si="115"/>
        <v>0.63187925639609788</v>
      </c>
      <c r="J703" s="42">
        <f t="shared" si="120"/>
        <v>1040</v>
      </c>
      <c r="K703" s="42">
        <f t="shared" si="120"/>
        <v>2231.4499999999998</v>
      </c>
      <c r="L703" s="43">
        <f t="shared" si="121"/>
        <v>8000000.0000000009</v>
      </c>
      <c r="M703" s="157">
        <f t="shared" si="116"/>
        <v>17165000</v>
      </c>
      <c r="N703" s="157">
        <f t="shared" si="117"/>
        <v>2000000</v>
      </c>
      <c r="O703" s="158">
        <f t="shared" si="118"/>
        <v>260</v>
      </c>
      <c r="P703" s="42"/>
    </row>
    <row r="704" spans="1:16" x14ac:dyDescent="0.2">
      <c r="A704" s="156">
        <v>696</v>
      </c>
      <c r="B704" s="157">
        <v>23784000</v>
      </c>
      <c r="C704" s="42">
        <v>5708.16</v>
      </c>
      <c r="D704" s="43">
        <f t="shared" si="124"/>
        <v>2000000</v>
      </c>
      <c r="E704" s="43">
        <f t="shared" si="124"/>
        <v>4</v>
      </c>
      <c r="F704" s="43">
        <f t="shared" si="124"/>
        <v>10000000</v>
      </c>
      <c r="G704" s="43">
        <f t="shared" si="124"/>
        <v>3</v>
      </c>
      <c r="H704" s="46">
        <f t="shared" si="114"/>
        <v>0.33636057854019508</v>
      </c>
      <c r="I704" s="46">
        <f t="shared" si="115"/>
        <v>0.5795492768247561</v>
      </c>
      <c r="J704" s="42">
        <f t="shared" si="120"/>
        <v>1919.9999999999998</v>
      </c>
      <c r="K704" s="42">
        <f t="shared" si="120"/>
        <v>3308.16</v>
      </c>
      <c r="L704" s="43">
        <f t="shared" si="121"/>
        <v>8000000</v>
      </c>
      <c r="M704" s="157">
        <f t="shared" si="116"/>
        <v>13783999.999999998</v>
      </c>
      <c r="N704" s="157">
        <f t="shared" si="117"/>
        <v>2000000</v>
      </c>
      <c r="O704" s="158">
        <f t="shared" si="118"/>
        <v>480</v>
      </c>
      <c r="P704" s="42"/>
    </row>
    <row r="705" spans="1:16" x14ac:dyDescent="0.2">
      <c r="A705" s="156">
        <v>697</v>
      </c>
      <c r="B705" s="157">
        <v>800000</v>
      </c>
      <c r="C705" s="42">
        <v>168</v>
      </c>
      <c r="D705" s="43">
        <f t="shared" si="124"/>
        <v>2000000</v>
      </c>
      <c r="E705" s="43">
        <f t="shared" si="124"/>
        <v>4</v>
      </c>
      <c r="F705" s="43">
        <f t="shared" si="124"/>
        <v>10000000</v>
      </c>
      <c r="G705" s="43">
        <f t="shared" si="124"/>
        <v>3</v>
      </c>
      <c r="H705" s="46">
        <f t="shared" si="114"/>
        <v>0</v>
      </c>
      <c r="I705" s="46">
        <f t="shared" si="115"/>
        <v>0</v>
      </c>
      <c r="J705" s="42">
        <f t="shared" si="120"/>
        <v>0</v>
      </c>
      <c r="K705" s="42">
        <f t="shared" si="120"/>
        <v>0</v>
      </c>
      <c r="L705" s="43">
        <f t="shared" si="121"/>
        <v>0</v>
      </c>
      <c r="M705" s="157">
        <f t="shared" si="116"/>
        <v>0</v>
      </c>
      <c r="N705" s="157">
        <f t="shared" si="117"/>
        <v>800000</v>
      </c>
      <c r="O705" s="158">
        <f t="shared" si="118"/>
        <v>168</v>
      </c>
      <c r="P705" s="42"/>
    </row>
    <row r="706" spans="1:16" x14ac:dyDescent="0.2">
      <c r="A706" s="156">
        <v>698</v>
      </c>
      <c r="B706" s="157">
        <v>31538000</v>
      </c>
      <c r="C706" s="42">
        <v>5361.46</v>
      </c>
      <c r="D706" s="43">
        <f t="shared" si="124"/>
        <v>2000000</v>
      </c>
      <c r="E706" s="43">
        <f t="shared" si="124"/>
        <v>4</v>
      </c>
      <c r="F706" s="43">
        <f t="shared" si="124"/>
        <v>10000000</v>
      </c>
      <c r="G706" s="43">
        <f t="shared" si="124"/>
        <v>3</v>
      </c>
      <c r="H706" s="46">
        <f t="shared" si="114"/>
        <v>0.25366224871583487</v>
      </c>
      <c r="I706" s="46">
        <f t="shared" si="115"/>
        <v>0.68292218910520641</v>
      </c>
      <c r="J706" s="42">
        <f t="shared" si="120"/>
        <v>1360</v>
      </c>
      <c r="K706" s="42">
        <f t="shared" si="120"/>
        <v>3661.46</v>
      </c>
      <c r="L706" s="43">
        <f t="shared" si="121"/>
        <v>8000000</v>
      </c>
      <c r="M706" s="157">
        <f t="shared" si="116"/>
        <v>21538000</v>
      </c>
      <c r="N706" s="157">
        <f t="shared" si="117"/>
        <v>2000000</v>
      </c>
      <c r="O706" s="158">
        <f t="shared" si="118"/>
        <v>340</v>
      </c>
      <c r="P706" s="42"/>
    </row>
    <row r="707" spans="1:16" x14ac:dyDescent="0.2">
      <c r="A707" s="156">
        <v>699</v>
      </c>
      <c r="B707" s="157">
        <v>29284000</v>
      </c>
      <c r="C707" s="42">
        <v>5563.96</v>
      </c>
      <c r="D707" s="43">
        <f t="shared" si="124"/>
        <v>2000000</v>
      </c>
      <c r="E707" s="43">
        <f t="shared" si="124"/>
        <v>4</v>
      </c>
      <c r="F707" s="43">
        <f t="shared" si="124"/>
        <v>10000000</v>
      </c>
      <c r="G707" s="43">
        <f t="shared" si="124"/>
        <v>3</v>
      </c>
      <c r="H707" s="46">
        <f t="shared" si="114"/>
        <v>0.2731867231252561</v>
      </c>
      <c r="I707" s="46">
        <f t="shared" si="115"/>
        <v>0.65851659609342983</v>
      </c>
      <c r="J707" s="42">
        <f t="shared" si="120"/>
        <v>1520</v>
      </c>
      <c r="K707" s="42">
        <f t="shared" si="120"/>
        <v>3663.96</v>
      </c>
      <c r="L707" s="43">
        <f t="shared" si="121"/>
        <v>8000000</v>
      </c>
      <c r="M707" s="157">
        <f t="shared" si="116"/>
        <v>19284000</v>
      </c>
      <c r="N707" s="157">
        <f t="shared" si="117"/>
        <v>2000000</v>
      </c>
      <c r="O707" s="158">
        <f t="shared" si="118"/>
        <v>380</v>
      </c>
      <c r="P707" s="42"/>
    </row>
    <row r="708" spans="1:16" x14ac:dyDescent="0.2">
      <c r="A708" s="156">
        <v>700</v>
      </c>
      <c r="B708" s="157">
        <v>3937000</v>
      </c>
      <c r="C708" s="42">
        <v>472.44</v>
      </c>
      <c r="D708" s="43">
        <f t="shared" si="124"/>
        <v>2000000</v>
      </c>
      <c r="E708" s="43">
        <f t="shared" si="124"/>
        <v>4</v>
      </c>
      <c r="F708" s="43">
        <f t="shared" si="124"/>
        <v>10000000</v>
      </c>
      <c r="G708" s="43">
        <f t="shared" si="124"/>
        <v>3</v>
      </c>
      <c r="H708" s="46">
        <f t="shared" si="114"/>
        <v>0.49199898399796799</v>
      </c>
      <c r="I708" s="46">
        <f t="shared" si="115"/>
        <v>0</v>
      </c>
      <c r="J708" s="42">
        <f t="shared" si="120"/>
        <v>232.44</v>
      </c>
      <c r="K708" s="42">
        <f t="shared" si="120"/>
        <v>0</v>
      </c>
      <c r="L708" s="43">
        <f t="shared" si="121"/>
        <v>1937000</v>
      </c>
      <c r="M708" s="157">
        <f t="shared" si="116"/>
        <v>0</v>
      </c>
      <c r="N708" s="157">
        <f t="shared" si="117"/>
        <v>2000000</v>
      </c>
      <c r="O708" s="158">
        <f t="shared" si="118"/>
        <v>240</v>
      </c>
      <c r="P708" s="42"/>
    </row>
    <row r="709" spans="1:16" x14ac:dyDescent="0.2">
      <c r="A709" s="156">
        <v>701</v>
      </c>
      <c r="B709" s="157">
        <v>34426000</v>
      </c>
      <c r="C709" s="42">
        <v>8606.5</v>
      </c>
      <c r="D709" s="43">
        <f t="shared" si="124"/>
        <v>2000000</v>
      </c>
      <c r="E709" s="43">
        <f t="shared" si="124"/>
        <v>4</v>
      </c>
      <c r="F709" s="43">
        <f t="shared" si="124"/>
        <v>10000000</v>
      </c>
      <c r="G709" s="43">
        <f t="shared" si="124"/>
        <v>3</v>
      </c>
      <c r="H709" s="46">
        <f t="shared" si="114"/>
        <v>0.23238250159762969</v>
      </c>
      <c r="I709" s="46">
        <f t="shared" si="115"/>
        <v>0.70952187300296288</v>
      </c>
      <c r="J709" s="42">
        <f t="shared" si="120"/>
        <v>2000</v>
      </c>
      <c r="K709" s="42">
        <f t="shared" si="120"/>
        <v>6106.5</v>
      </c>
      <c r="L709" s="43">
        <f t="shared" si="121"/>
        <v>8000000</v>
      </c>
      <c r="M709" s="157">
        <f t="shared" si="116"/>
        <v>24426000</v>
      </c>
      <c r="N709" s="157">
        <f t="shared" si="117"/>
        <v>2000000</v>
      </c>
      <c r="O709" s="158">
        <f t="shared" si="118"/>
        <v>500</v>
      </c>
      <c r="P709" s="42"/>
    </row>
    <row r="710" spans="1:16" x14ac:dyDescent="0.2">
      <c r="A710" s="156">
        <v>702</v>
      </c>
      <c r="B710" s="157">
        <v>18163000</v>
      </c>
      <c r="C710" s="42">
        <v>3632.6</v>
      </c>
      <c r="D710" s="43">
        <f t="shared" si="124"/>
        <v>2000000</v>
      </c>
      <c r="E710" s="43">
        <f t="shared" si="124"/>
        <v>4</v>
      </c>
      <c r="F710" s="43">
        <f t="shared" si="124"/>
        <v>10000000</v>
      </c>
      <c r="G710" s="43">
        <f t="shared" si="124"/>
        <v>3</v>
      </c>
      <c r="H710" s="46">
        <f t="shared" si="114"/>
        <v>0.44045587182734131</v>
      </c>
      <c r="I710" s="46">
        <f t="shared" si="115"/>
        <v>0.44943016021582338</v>
      </c>
      <c r="J710" s="42">
        <f t="shared" si="120"/>
        <v>1600</v>
      </c>
      <c r="K710" s="42">
        <f t="shared" si="120"/>
        <v>1632.6</v>
      </c>
      <c r="L710" s="43">
        <f t="shared" si="121"/>
        <v>8000000</v>
      </c>
      <c r="M710" s="157">
        <f t="shared" si="116"/>
        <v>8163000</v>
      </c>
      <c r="N710" s="157">
        <f t="shared" si="117"/>
        <v>2000000</v>
      </c>
      <c r="O710" s="158">
        <f t="shared" si="118"/>
        <v>400</v>
      </c>
      <c r="P710" s="42"/>
    </row>
    <row r="711" spans="1:16" x14ac:dyDescent="0.2">
      <c r="A711" s="156">
        <v>703</v>
      </c>
      <c r="B711" s="157">
        <v>37010000</v>
      </c>
      <c r="C711" s="42">
        <v>6291.7</v>
      </c>
      <c r="D711" s="43">
        <f t="shared" si="124"/>
        <v>2000000</v>
      </c>
      <c r="E711" s="43">
        <f t="shared" si="124"/>
        <v>4</v>
      </c>
      <c r="F711" s="43">
        <f t="shared" si="124"/>
        <v>10000000</v>
      </c>
      <c r="G711" s="43">
        <f t="shared" si="124"/>
        <v>3</v>
      </c>
      <c r="H711" s="46">
        <f t="shared" si="114"/>
        <v>0.21615779519048905</v>
      </c>
      <c r="I711" s="46">
        <f t="shared" si="115"/>
        <v>0.72980275601188871</v>
      </c>
      <c r="J711" s="42">
        <f t="shared" si="120"/>
        <v>1360</v>
      </c>
      <c r="K711" s="42">
        <f t="shared" si="120"/>
        <v>4591.7</v>
      </c>
      <c r="L711" s="43">
        <f t="shared" si="121"/>
        <v>8000000</v>
      </c>
      <c r="M711" s="157">
        <f t="shared" si="116"/>
        <v>27010000</v>
      </c>
      <c r="N711" s="157">
        <f t="shared" si="117"/>
        <v>2000000</v>
      </c>
      <c r="O711" s="158">
        <f t="shared" si="118"/>
        <v>340</v>
      </c>
      <c r="P711" s="42"/>
    </row>
    <row r="712" spans="1:16" x14ac:dyDescent="0.2">
      <c r="A712" s="156">
        <v>704</v>
      </c>
      <c r="B712" s="157">
        <v>6162000</v>
      </c>
      <c r="C712" s="42">
        <v>985.92</v>
      </c>
      <c r="D712" s="43">
        <f t="shared" si="124"/>
        <v>2000000</v>
      </c>
      <c r="E712" s="43">
        <f t="shared" si="124"/>
        <v>4</v>
      </c>
      <c r="F712" s="43">
        <f t="shared" si="124"/>
        <v>10000000</v>
      </c>
      <c r="G712" s="43">
        <f t="shared" si="124"/>
        <v>3</v>
      </c>
      <c r="H712" s="46">
        <f t="shared" si="114"/>
        <v>0.67543005517689059</v>
      </c>
      <c r="I712" s="46">
        <f t="shared" si="115"/>
        <v>0</v>
      </c>
      <c r="J712" s="42">
        <f t="shared" si="120"/>
        <v>665.92</v>
      </c>
      <c r="K712" s="42">
        <f t="shared" si="120"/>
        <v>0</v>
      </c>
      <c r="L712" s="43">
        <f t="shared" si="121"/>
        <v>4162000</v>
      </c>
      <c r="M712" s="157">
        <f t="shared" si="116"/>
        <v>0</v>
      </c>
      <c r="N712" s="157">
        <f t="shared" si="117"/>
        <v>2000000</v>
      </c>
      <c r="O712" s="158">
        <f t="shared" si="118"/>
        <v>320</v>
      </c>
      <c r="P712" s="42"/>
    </row>
    <row r="713" spans="1:16" x14ac:dyDescent="0.2">
      <c r="A713" s="156">
        <v>705</v>
      </c>
      <c r="B713" s="157">
        <v>30549000</v>
      </c>
      <c r="C713" s="42">
        <v>6415.29</v>
      </c>
      <c r="D713" s="43">
        <f t="shared" si="124"/>
        <v>2000000</v>
      </c>
      <c r="E713" s="43">
        <f t="shared" si="124"/>
        <v>4</v>
      </c>
      <c r="F713" s="43">
        <f t="shared" si="124"/>
        <v>10000000</v>
      </c>
      <c r="G713" s="43">
        <f t="shared" si="124"/>
        <v>3</v>
      </c>
      <c r="H713" s="46">
        <f t="shared" ref="H713:H776" si="125">MAX(0,MIN(E713*D713,B713-D713))/B713</f>
        <v>0.26187436577302037</v>
      </c>
      <c r="I713" s="46">
        <f t="shared" ref="I713:I776" si="126">MAX(0,MIN(G713*F713,B713-SUM(D713,E713*D713)))/B713</f>
        <v>0.67265704278372451</v>
      </c>
      <c r="J713" s="42">
        <f t="shared" si="120"/>
        <v>1679.9999999999998</v>
      </c>
      <c r="K713" s="42">
        <f t="shared" si="120"/>
        <v>4315.29</v>
      </c>
      <c r="L713" s="43">
        <f t="shared" si="121"/>
        <v>7999999.9999999991</v>
      </c>
      <c r="M713" s="157">
        <f t="shared" ref="M713:M776" si="127">I713*$B713</f>
        <v>20549000</v>
      </c>
      <c r="N713" s="157">
        <f t="shared" ref="N713:N776" si="128">B713-SUM(L713:M713)</f>
        <v>2000000</v>
      </c>
      <c r="O713" s="158">
        <f t="shared" ref="O713:O776" si="129">C713-SUM(J713:K713)</f>
        <v>420</v>
      </c>
      <c r="P713" s="42"/>
    </row>
    <row r="714" spans="1:16" x14ac:dyDescent="0.2">
      <c r="A714" s="156">
        <v>706</v>
      </c>
      <c r="B714" s="157">
        <v>24586000</v>
      </c>
      <c r="C714" s="42">
        <v>6638.22</v>
      </c>
      <c r="D714" s="43">
        <f t="shared" ref="D714:G729" si="130">D713</f>
        <v>2000000</v>
      </c>
      <c r="E714" s="43">
        <f t="shared" si="130"/>
        <v>4</v>
      </c>
      <c r="F714" s="43">
        <f t="shared" si="130"/>
        <v>10000000</v>
      </c>
      <c r="G714" s="43">
        <f t="shared" si="130"/>
        <v>3</v>
      </c>
      <c r="H714" s="46">
        <f t="shared" si="125"/>
        <v>0.32538843244122673</v>
      </c>
      <c r="I714" s="46">
        <f t="shared" si="126"/>
        <v>0.59326445944846662</v>
      </c>
      <c r="J714" s="42">
        <f t="shared" ref="J714:K777" si="131">+H714*$C714</f>
        <v>2160</v>
      </c>
      <c r="K714" s="42">
        <f t="shared" si="131"/>
        <v>3938.2200000000003</v>
      </c>
      <c r="L714" s="43">
        <f t="shared" ref="L714:L777" si="132">H714*B714</f>
        <v>8000000</v>
      </c>
      <c r="M714" s="157">
        <f t="shared" si="127"/>
        <v>14586000</v>
      </c>
      <c r="N714" s="157">
        <f t="shared" si="128"/>
        <v>2000000</v>
      </c>
      <c r="O714" s="158">
        <f t="shared" si="129"/>
        <v>540</v>
      </c>
      <c r="P714" s="42"/>
    </row>
    <row r="715" spans="1:16" x14ac:dyDescent="0.2">
      <c r="A715" s="156">
        <v>707</v>
      </c>
      <c r="B715" s="157">
        <v>2676000</v>
      </c>
      <c r="C715" s="42">
        <v>508.44</v>
      </c>
      <c r="D715" s="43">
        <f t="shared" si="130"/>
        <v>2000000</v>
      </c>
      <c r="E715" s="43">
        <f t="shared" si="130"/>
        <v>4</v>
      </c>
      <c r="F715" s="43">
        <f t="shared" si="130"/>
        <v>10000000</v>
      </c>
      <c r="G715" s="43">
        <f t="shared" si="130"/>
        <v>3</v>
      </c>
      <c r="H715" s="46">
        <f t="shared" si="125"/>
        <v>0.25261584454409569</v>
      </c>
      <c r="I715" s="46">
        <f t="shared" si="126"/>
        <v>0</v>
      </c>
      <c r="J715" s="42">
        <f t="shared" si="131"/>
        <v>128.44000000000003</v>
      </c>
      <c r="K715" s="42">
        <f t="shared" si="131"/>
        <v>0</v>
      </c>
      <c r="L715" s="43">
        <f t="shared" si="132"/>
        <v>676000.00000000012</v>
      </c>
      <c r="M715" s="157">
        <f t="shared" si="127"/>
        <v>0</v>
      </c>
      <c r="N715" s="157">
        <f t="shared" si="128"/>
        <v>2000000</v>
      </c>
      <c r="O715" s="158">
        <f t="shared" si="129"/>
        <v>380</v>
      </c>
      <c r="P715" s="42"/>
    </row>
    <row r="716" spans="1:16" x14ac:dyDescent="0.2">
      <c r="A716" s="156">
        <v>708</v>
      </c>
      <c r="B716" s="157">
        <v>40000000</v>
      </c>
      <c r="C716" s="42">
        <v>8400</v>
      </c>
      <c r="D716" s="43">
        <f t="shared" si="130"/>
        <v>2000000</v>
      </c>
      <c r="E716" s="43">
        <f t="shared" si="130"/>
        <v>4</v>
      </c>
      <c r="F716" s="43">
        <f t="shared" si="130"/>
        <v>10000000</v>
      </c>
      <c r="G716" s="43">
        <f t="shared" si="130"/>
        <v>3</v>
      </c>
      <c r="H716" s="46">
        <f t="shared" si="125"/>
        <v>0.2</v>
      </c>
      <c r="I716" s="46">
        <f t="shared" si="126"/>
        <v>0.75</v>
      </c>
      <c r="J716" s="42">
        <f t="shared" si="131"/>
        <v>1680</v>
      </c>
      <c r="K716" s="42">
        <f t="shared" si="131"/>
        <v>6300</v>
      </c>
      <c r="L716" s="43">
        <f t="shared" si="132"/>
        <v>8000000</v>
      </c>
      <c r="M716" s="157">
        <f t="shared" si="127"/>
        <v>30000000</v>
      </c>
      <c r="N716" s="157">
        <f t="shared" si="128"/>
        <v>2000000</v>
      </c>
      <c r="O716" s="158">
        <f t="shared" si="129"/>
        <v>420</v>
      </c>
      <c r="P716" s="42"/>
    </row>
    <row r="717" spans="1:16" x14ac:dyDescent="0.2">
      <c r="A717" s="156">
        <v>709</v>
      </c>
      <c r="B717" s="157">
        <v>34922000</v>
      </c>
      <c r="C717" s="42">
        <v>5587.52</v>
      </c>
      <c r="D717" s="43">
        <f t="shared" si="130"/>
        <v>2000000</v>
      </c>
      <c r="E717" s="43">
        <f t="shared" si="130"/>
        <v>4</v>
      </c>
      <c r="F717" s="43">
        <f t="shared" si="130"/>
        <v>10000000</v>
      </c>
      <c r="G717" s="43">
        <f t="shared" si="130"/>
        <v>3</v>
      </c>
      <c r="H717" s="46">
        <f t="shared" si="125"/>
        <v>0.2290819540690682</v>
      </c>
      <c r="I717" s="46">
        <f t="shared" si="126"/>
        <v>0.7136475574136647</v>
      </c>
      <c r="J717" s="42">
        <f t="shared" si="131"/>
        <v>1280</v>
      </c>
      <c r="K717" s="42">
        <f t="shared" si="131"/>
        <v>3987.52</v>
      </c>
      <c r="L717" s="43">
        <f t="shared" si="132"/>
        <v>8000000</v>
      </c>
      <c r="M717" s="157">
        <f t="shared" si="127"/>
        <v>24922000</v>
      </c>
      <c r="N717" s="157">
        <f t="shared" si="128"/>
        <v>2000000</v>
      </c>
      <c r="O717" s="158">
        <f t="shared" si="129"/>
        <v>320</v>
      </c>
      <c r="P717" s="42"/>
    </row>
    <row r="718" spans="1:16" x14ac:dyDescent="0.2">
      <c r="A718" s="156">
        <v>710</v>
      </c>
      <c r="B718" s="157">
        <v>7619000</v>
      </c>
      <c r="C718" s="42">
        <v>2209.5100000000002</v>
      </c>
      <c r="D718" s="43">
        <f t="shared" si="130"/>
        <v>2000000</v>
      </c>
      <c r="E718" s="43">
        <f t="shared" si="130"/>
        <v>4</v>
      </c>
      <c r="F718" s="43">
        <f t="shared" si="130"/>
        <v>10000000</v>
      </c>
      <c r="G718" s="43">
        <f t="shared" si="130"/>
        <v>3</v>
      </c>
      <c r="H718" s="46">
        <f t="shared" si="125"/>
        <v>0.73749835936474606</v>
      </c>
      <c r="I718" s="46">
        <f t="shared" si="126"/>
        <v>0</v>
      </c>
      <c r="J718" s="42">
        <f t="shared" si="131"/>
        <v>1629.5100000000002</v>
      </c>
      <c r="K718" s="42">
        <f t="shared" si="131"/>
        <v>0</v>
      </c>
      <c r="L718" s="43">
        <f t="shared" si="132"/>
        <v>5619000</v>
      </c>
      <c r="M718" s="157">
        <f t="shared" si="127"/>
        <v>0</v>
      </c>
      <c r="N718" s="157">
        <f t="shared" si="128"/>
        <v>2000000</v>
      </c>
      <c r="O718" s="158">
        <f t="shared" si="129"/>
        <v>580</v>
      </c>
      <c r="P718" s="42"/>
    </row>
    <row r="719" spans="1:16" x14ac:dyDescent="0.2">
      <c r="A719" s="156">
        <v>711</v>
      </c>
      <c r="B719" s="157">
        <v>800000</v>
      </c>
      <c r="C719" s="42">
        <v>248</v>
      </c>
      <c r="D719" s="43">
        <f t="shared" si="130"/>
        <v>2000000</v>
      </c>
      <c r="E719" s="43">
        <f t="shared" si="130"/>
        <v>4</v>
      </c>
      <c r="F719" s="43">
        <f t="shared" si="130"/>
        <v>10000000</v>
      </c>
      <c r="G719" s="43">
        <f t="shared" si="130"/>
        <v>3</v>
      </c>
      <c r="H719" s="46">
        <f t="shared" si="125"/>
        <v>0</v>
      </c>
      <c r="I719" s="46">
        <f t="shared" si="126"/>
        <v>0</v>
      </c>
      <c r="J719" s="42">
        <f t="shared" si="131"/>
        <v>0</v>
      </c>
      <c r="K719" s="42">
        <f t="shared" si="131"/>
        <v>0</v>
      </c>
      <c r="L719" s="43">
        <f t="shared" si="132"/>
        <v>0</v>
      </c>
      <c r="M719" s="157">
        <f t="shared" si="127"/>
        <v>0</v>
      </c>
      <c r="N719" s="157">
        <f t="shared" si="128"/>
        <v>800000</v>
      </c>
      <c r="O719" s="158">
        <f t="shared" si="129"/>
        <v>248</v>
      </c>
      <c r="P719" s="42"/>
    </row>
    <row r="720" spans="1:16" x14ac:dyDescent="0.2">
      <c r="A720" s="156">
        <v>712</v>
      </c>
      <c r="B720" s="157">
        <v>40000000</v>
      </c>
      <c r="C720" s="42">
        <v>10400</v>
      </c>
      <c r="D720" s="43">
        <f t="shared" si="130"/>
        <v>2000000</v>
      </c>
      <c r="E720" s="43">
        <f t="shared" si="130"/>
        <v>4</v>
      </c>
      <c r="F720" s="43">
        <f t="shared" si="130"/>
        <v>10000000</v>
      </c>
      <c r="G720" s="43">
        <f t="shared" si="130"/>
        <v>3</v>
      </c>
      <c r="H720" s="46">
        <f t="shared" si="125"/>
        <v>0.2</v>
      </c>
      <c r="I720" s="46">
        <f t="shared" si="126"/>
        <v>0.75</v>
      </c>
      <c r="J720" s="42">
        <f t="shared" si="131"/>
        <v>2080</v>
      </c>
      <c r="K720" s="42">
        <f t="shared" si="131"/>
        <v>7800</v>
      </c>
      <c r="L720" s="43">
        <f t="shared" si="132"/>
        <v>8000000</v>
      </c>
      <c r="M720" s="157">
        <f t="shared" si="127"/>
        <v>30000000</v>
      </c>
      <c r="N720" s="157">
        <f t="shared" si="128"/>
        <v>2000000</v>
      </c>
      <c r="O720" s="158">
        <f t="shared" si="129"/>
        <v>520</v>
      </c>
      <c r="P720" s="42"/>
    </row>
    <row r="721" spans="1:16" x14ac:dyDescent="0.2">
      <c r="A721" s="156">
        <v>713</v>
      </c>
      <c r="B721" s="157">
        <v>7578000</v>
      </c>
      <c r="C721" s="42">
        <v>1591.38</v>
      </c>
      <c r="D721" s="43">
        <f t="shared" si="130"/>
        <v>2000000</v>
      </c>
      <c r="E721" s="43">
        <f t="shared" si="130"/>
        <v>4</v>
      </c>
      <c r="F721" s="43">
        <f t="shared" si="130"/>
        <v>10000000</v>
      </c>
      <c r="G721" s="43">
        <f t="shared" si="130"/>
        <v>3</v>
      </c>
      <c r="H721" s="46">
        <f t="shared" si="125"/>
        <v>0.7360781208762206</v>
      </c>
      <c r="I721" s="46">
        <f t="shared" si="126"/>
        <v>0</v>
      </c>
      <c r="J721" s="42">
        <f t="shared" si="131"/>
        <v>1171.3800000000001</v>
      </c>
      <c r="K721" s="42">
        <f t="shared" si="131"/>
        <v>0</v>
      </c>
      <c r="L721" s="43">
        <f t="shared" si="132"/>
        <v>5578000</v>
      </c>
      <c r="M721" s="157">
        <f t="shared" si="127"/>
        <v>0</v>
      </c>
      <c r="N721" s="157">
        <f t="shared" si="128"/>
        <v>2000000</v>
      </c>
      <c r="O721" s="158">
        <f t="shared" si="129"/>
        <v>420</v>
      </c>
      <c r="P721" s="42"/>
    </row>
    <row r="722" spans="1:16" x14ac:dyDescent="0.2">
      <c r="A722" s="156">
        <v>714</v>
      </c>
      <c r="B722" s="157">
        <v>800000</v>
      </c>
      <c r="C722" s="42">
        <v>160</v>
      </c>
      <c r="D722" s="43">
        <f t="shared" si="130"/>
        <v>2000000</v>
      </c>
      <c r="E722" s="43">
        <f t="shared" si="130"/>
        <v>4</v>
      </c>
      <c r="F722" s="43">
        <f t="shared" si="130"/>
        <v>10000000</v>
      </c>
      <c r="G722" s="43">
        <f t="shared" si="130"/>
        <v>3</v>
      </c>
      <c r="H722" s="46">
        <f t="shared" si="125"/>
        <v>0</v>
      </c>
      <c r="I722" s="46">
        <f t="shared" si="126"/>
        <v>0</v>
      </c>
      <c r="J722" s="42">
        <f t="shared" si="131"/>
        <v>0</v>
      </c>
      <c r="K722" s="42">
        <f t="shared" si="131"/>
        <v>0</v>
      </c>
      <c r="L722" s="43">
        <f t="shared" si="132"/>
        <v>0</v>
      </c>
      <c r="M722" s="157">
        <f t="shared" si="127"/>
        <v>0</v>
      </c>
      <c r="N722" s="157">
        <f t="shared" si="128"/>
        <v>800000</v>
      </c>
      <c r="O722" s="158">
        <f t="shared" si="129"/>
        <v>160</v>
      </c>
      <c r="P722" s="42"/>
    </row>
    <row r="723" spans="1:16" x14ac:dyDescent="0.2">
      <c r="A723" s="156">
        <v>715</v>
      </c>
      <c r="B723" s="157">
        <v>1891000</v>
      </c>
      <c r="C723" s="42">
        <v>245.83</v>
      </c>
      <c r="D723" s="43">
        <f t="shared" si="130"/>
        <v>2000000</v>
      </c>
      <c r="E723" s="43">
        <f t="shared" si="130"/>
        <v>4</v>
      </c>
      <c r="F723" s="43">
        <f t="shared" si="130"/>
        <v>10000000</v>
      </c>
      <c r="G723" s="43">
        <f t="shared" si="130"/>
        <v>3</v>
      </c>
      <c r="H723" s="46">
        <f t="shared" si="125"/>
        <v>0</v>
      </c>
      <c r="I723" s="46">
        <f t="shared" si="126"/>
        <v>0</v>
      </c>
      <c r="J723" s="42">
        <f t="shared" si="131"/>
        <v>0</v>
      </c>
      <c r="K723" s="42">
        <f t="shared" si="131"/>
        <v>0</v>
      </c>
      <c r="L723" s="43">
        <f t="shared" si="132"/>
        <v>0</v>
      </c>
      <c r="M723" s="157">
        <f t="shared" si="127"/>
        <v>0</v>
      </c>
      <c r="N723" s="157">
        <f t="shared" si="128"/>
        <v>1891000</v>
      </c>
      <c r="O723" s="158">
        <f t="shared" si="129"/>
        <v>245.83</v>
      </c>
      <c r="P723" s="42"/>
    </row>
    <row r="724" spans="1:16" x14ac:dyDescent="0.2">
      <c r="A724" s="156">
        <v>716</v>
      </c>
      <c r="B724" s="157">
        <v>35945000</v>
      </c>
      <c r="C724" s="42">
        <v>7189</v>
      </c>
      <c r="D724" s="43">
        <f t="shared" si="130"/>
        <v>2000000</v>
      </c>
      <c r="E724" s="43">
        <f t="shared" si="130"/>
        <v>4</v>
      </c>
      <c r="F724" s="43">
        <f t="shared" si="130"/>
        <v>10000000</v>
      </c>
      <c r="G724" s="43">
        <f t="shared" si="130"/>
        <v>3</v>
      </c>
      <c r="H724" s="46">
        <f t="shared" si="125"/>
        <v>0.22256224787870357</v>
      </c>
      <c r="I724" s="46">
        <f t="shared" si="126"/>
        <v>0.72179719015162058</v>
      </c>
      <c r="J724" s="42">
        <f t="shared" si="131"/>
        <v>1600</v>
      </c>
      <c r="K724" s="42">
        <f t="shared" si="131"/>
        <v>5189</v>
      </c>
      <c r="L724" s="43">
        <f t="shared" si="132"/>
        <v>8000000</v>
      </c>
      <c r="M724" s="157">
        <f t="shared" si="127"/>
        <v>25945000</v>
      </c>
      <c r="N724" s="157">
        <f t="shared" si="128"/>
        <v>2000000</v>
      </c>
      <c r="O724" s="158">
        <f t="shared" si="129"/>
        <v>400</v>
      </c>
      <c r="P724" s="42"/>
    </row>
    <row r="725" spans="1:16" x14ac:dyDescent="0.2">
      <c r="A725" s="156">
        <v>717</v>
      </c>
      <c r="B725" s="157">
        <v>13950000</v>
      </c>
      <c r="C725" s="42">
        <v>3208.5</v>
      </c>
      <c r="D725" s="43">
        <f t="shared" si="130"/>
        <v>2000000</v>
      </c>
      <c r="E725" s="43">
        <f t="shared" si="130"/>
        <v>4</v>
      </c>
      <c r="F725" s="43">
        <f t="shared" si="130"/>
        <v>10000000</v>
      </c>
      <c r="G725" s="43">
        <f t="shared" si="130"/>
        <v>3</v>
      </c>
      <c r="H725" s="46">
        <f t="shared" si="125"/>
        <v>0.57347670250896055</v>
      </c>
      <c r="I725" s="46">
        <f t="shared" si="126"/>
        <v>0.28315412186379929</v>
      </c>
      <c r="J725" s="42">
        <f t="shared" si="131"/>
        <v>1840</v>
      </c>
      <c r="K725" s="42">
        <f t="shared" si="131"/>
        <v>908.5</v>
      </c>
      <c r="L725" s="43">
        <f t="shared" si="132"/>
        <v>8000000</v>
      </c>
      <c r="M725" s="157">
        <f t="shared" si="127"/>
        <v>3950000</v>
      </c>
      <c r="N725" s="157">
        <f t="shared" si="128"/>
        <v>2000000</v>
      </c>
      <c r="O725" s="158">
        <f t="shared" si="129"/>
        <v>460</v>
      </c>
      <c r="P725" s="42"/>
    </row>
    <row r="726" spans="1:16" x14ac:dyDescent="0.2">
      <c r="A726" s="156">
        <v>718</v>
      </c>
      <c r="B726" s="157">
        <v>800000</v>
      </c>
      <c r="C726" s="42">
        <v>184</v>
      </c>
      <c r="D726" s="43">
        <f t="shared" si="130"/>
        <v>2000000</v>
      </c>
      <c r="E726" s="43">
        <f t="shared" si="130"/>
        <v>4</v>
      </c>
      <c r="F726" s="43">
        <f t="shared" si="130"/>
        <v>10000000</v>
      </c>
      <c r="G726" s="43">
        <f t="shared" si="130"/>
        <v>3</v>
      </c>
      <c r="H726" s="46">
        <f t="shared" si="125"/>
        <v>0</v>
      </c>
      <c r="I726" s="46">
        <f t="shared" si="126"/>
        <v>0</v>
      </c>
      <c r="J726" s="42">
        <f t="shared" si="131"/>
        <v>0</v>
      </c>
      <c r="K726" s="42">
        <f t="shared" si="131"/>
        <v>0</v>
      </c>
      <c r="L726" s="43">
        <f t="shared" si="132"/>
        <v>0</v>
      </c>
      <c r="M726" s="157">
        <f t="shared" si="127"/>
        <v>0</v>
      </c>
      <c r="N726" s="157">
        <f t="shared" si="128"/>
        <v>800000</v>
      </c>
      <c r="O726" s="158">
        <f t="shared" si="129"/>
        <v>184</v>
      </c>
      <c r="P726" s="42"/>
    </row>
    <row r="727" spans="1:16" x14ac:dyDescent="0.2">
      <c r="A727" s="156">
        <v>719</v>
      </c>
      <c r="B727" s="157">
        <v>800000</v>
      </c>
      <c r="C727" s="42">
        <v>136</v>
      </c>
      <c r="D727" s="43">
        <f t="shared" si="130"/>
        <v>2000000</v>
      </c>
      <c r="E727" s="43">
        <f t="shared" si="130"/>
        <v>4</v>
      </c>
      <c r="F727" s="43">
        <f t="shared" si="130"/>
        <v>10000000</v>
      </c>
      <c r="G727" s="43">
        <f t="shared" si="130"/>
        <v>3</v>
      </c>
      <c r="H727" s="46">
        <f t="shared" si="125"/>
        <v>0</v>
      </c>
      <c r="I727" s="46">
        <f t="shared" si="126"/>
        <v>0</v>
      </c>
      <c r="J727" s="42">
        <f t="shared" si="131"/>
        <v>0</v>
      </c>
      <c r="K727" s="42">
        <f t="shared" si="131"/>
        <v>0</v>
      </c>
      <c r="L727" s="43">
        <f t="shared" si="132"/>
        <v>0</v>
      </c>
      <c r="M727" s="157">
        <f t="shared" si="127"/>
        <v>0</v>
      </c>
      <c r="N727" s="157">
        <f t="shared" si="128"/>
        <v>800000</v>
      </c>
      <c r="O727" s="158">
        <f t="shared" si="129"/>
        <v>136</v>
      </c>
      <c r="P727" s="42"/>
    </row>
    <row r="728" spans="1:16" x14ac:dyDescent="0.2">
      <c r="A728" s="156">
        <v>720</v>
      </c>
      <c r="B728" s="157">
        <v>1073000</v>
      </c>
      <c r="C728" s="42">
        <v>289.70999999999998</v>
      </c>
      <c r="D728" s="43">
        <f t="shared" si="130"/>
        <v>2000000</v>
      </c>
      <c r="E728" s="43">
        <f t="shared" si="130"/>
        <v>4</v>
      </c>
      <c r="F728" s="43">
        <f t="shared" si="130"/>
        <v>10000000</v>
      </c>
      <c r="G728" s="43">
        <f t="shared" si="130"/>
        <v>3</v>
      </c>
      <c r="H728" s="46">
        <f t="shared" si="125"/>
        <v>0</v>
      </c>
      <c r="I728" s="46">
        <f t="shared" si="126"/>
        <v>0</v>
      </c>
      <c r="J728" s="42">
        <f t="shared" si="131"/>
        <v>0</v>
      </c>
      <c r="K728" s="42">
        <f t="shared" si="131"/>
        <v>0</v>
      </c>
      <c r="L728" s="43">
        <f t="shared" si="132"/>
        <v>0</v>
      </c>
      <c r="M728" s="157">
        <f t="shared" si="127"/>
        <v>0</v>
      </c>
      <c r="N728" s="157">
        <f t="shared" si="128"/>
        <v>1073000</v>
      </c>
      <c r="O728" s="158">
        <f t="shared" si="129"/>
        <v>289.70999999999998</v>
      </c>
      <c r="P728" s="42"/>
    </row>
    <row r="729" spans="1:16" x14ac:dyDescent="0.2">
      <c r="A729" s="156">
        <v>721</v>
      </c>
      <c r="B729" s="157">
        <v>37036000</v>
      </c>
      <c r="C729" s="42">
        <v>8147.92</v>
      </c>
      <c r="D729" s="43">
        <f t="shared" si="130"/>
        <v>2000000</v>
      </c>
      <c r="E729" s="43">
        <f t="shared" si="130"/>
        <v>4</v>
      </c>
      <c r="F729" s="43">
        <f t="shared" si="130"/>
        <v>10000000</v>
      </c>
      <c r="G729" s="43">
        <f t="shared" si="130"/>
        <v>3</v>
      </c>
      <c r="H729" s="46">
        <f t="shared" si="125"/>
        <v>0.21600604816934874</v>
      </c>
      <c r="I729" s="46">
        <f t="shared" si="126"/>
        <v>0.72999243978831407</v>
      </c>
      <c r="J729" s="42">
        <f t="shared" si="131"/>
        <v>1760</v>
      </c>
      <c r="K729" s="42">
        <f t="shared" si="131"/>
        <v>5947.92</v>
      </c>
      <c r="L729" s="43">
        <f t="shared" si="132"/>
        <v>8000000</v>
      </c>
      <c r="M729" s="157">
        <f t="shared" si="127"/>
        <v>27036000</v>
      </c>
      <c r="N729" s="157">
        <f t="shared" si="128"/>
        <v>2000000</v>
      </c>
      <c r="O729" s="158">
        <f t="shared" si="129"/>
        <v>440</v>
      </c>
      <c r="P729" s="42"/>
    </row>
    <row r="730" spans="1:16" x14ac:dyDescent="0.2">
      <c r="A730" s="156">
        <v>722</v>
      </c>
      <c r="B730" s="157">
        <v>6629000</v>
      </c>
      <c r="C730" s="42">
        <v>1193.22</v>
      </c>
      <c r="D730" s="43">
        <f t="shared" ref="D730:G745" si="133">D729</f>
        <v>2000000</v>
      </c>
      <c r="E730" s="43">
        <f t="shared" si="133"/>
        <v>4</v>
      </c>
      <c r="F730" s="43">
        <f t="shared" si="133"/>
        <v>10000000</v>
      </c>
      <c r="G730" s="43">
        <f t="shared" si="133"/>
        <v>3</v>
      </c>
      <c r="H730" s="46">
        <f t="shared" si="125"/>
        <v>0.69829536883391163</v>
      </c>
      <c r="I730" s="46">
        <f t="shared" si="126"/>
        <v>0</v>
      </c>
      <c r="J730" s="42">
        <f t="shared" si="131"/>
        <v>833.22</v>
      </c>
      <c r="K730" s="42">
        <f t="shared" si="131"/>
        <v>0</v>
      </c>
      <c r="L730" s="43">
        <f t="shared" si="132"/>
        <v>4629000</v>
      </c>
      <c r="M730" s="157">
        <f t="shared" si="127"/>
        <v>0</v>
      </c>
      <c r="N730" s="157">
        <f t="shared" si="128"/>
        <v>2000000</v>
      </c>
      <c r="O730" s="158">
        <f t="shared" si="129"/>
        <v>360</v>
      </c>
      <c r="P730" s="42"/>
    </row>
    <row r="731" spans="1:16" x14ac:dyDescent="0.2">
      <c r="A731" s="156">
        <v>723</v>
      </c>
      <c r="B731" s="157">
        <v>17808000</v>
      </c>
      <c r="C731" s="42">
        <v>2315.04</v>
      </c>
      <c r="D731" s="43">
        <f t="shared" si="133"/>
        <v>2000000</v>
      </c>
      <c r="E731" s="43">
        <f t="shared" si="133"/>
        <v>4</v>
      </c>
      <c r="F731" s="43">
        <f t="shared" si="133"/>
        <v>10000000</v>
      </c>
      <c r="G731" s="43">
        <f t="shared" si="133"/>
        <v>3</v>
      </c>
      <c r="H731" s="46">
        <f t="shared" si="125"/>
        <v>0.44923629829290207</v>
      </c>
      <c r="I731" s="46">
        <f t="shared" si="126"/>
        <v>0.4384546271338724</v>
      </c>
      <c r="J731" s="42">
        <f t="shared" si="131"/>
        <v>1040</v>
      </c>
      <c r="K731" s="42">
        <f t="shared" si="131"/>
        <v>1015.04</v>
      </c>
      <c r="L731" s="43">
        <f t="shared" si="132"/>
        <v>8000000</v>
      </c>
      <c r="M731" s="157">
        <f t="shared" si="127"/>
        <v>7808000</v>
      </c>
      <c r="N731" s="157">
        <f t="shared" si="128"/>
        <v>2000000</v>
      </c>
      <c r="O731" s="158">
        <f t="shared" si="129"/>
        <v>260</v>
      </c>
      <c r="P731" s="42"/>
    </row>
    <row r="732" spans="1:16" x14ac:dyDescent="0.2">
      <c r="A732" s="156">
        <v>724</v>
      </c>
      <c r="B732" s="157">
        <v>800000</v>
      </c>
      <c r="C732" s="42">
        <v>200</v>
      </c>
      <c r="D732" s="43">
        <f t="shared" si="133"/>
        <v>2000000</v>
      </c>
      <c r="E732" s="43">
        <f t="shared" si="133"/>
        <v>4</v>
      </c>
      <c r="F732" s="43">
        <f t="shared" si="133"/>
        <v>10000000</v>
      </c>
      <c r="G732" s="43">
        <f t="shared" si="133"/>
        <v>3</v>
      </c>
      <c r="H732" s="46">
        <f t="shared" si="125"/>
        <v>0</v>
      </c>
      <c r="I732" s="46">
        <f t="shared" si="126"/>
        <v>0</v>
      </c>
      <c r="J732" s="42">
        <f t="shared" si="131"/>
        <v>0</v>
      </c>
      <c r="K732" s="42">
        <f t="shared" si="131"/>
        <v>0</v>
      </c>
      <c r="L732" s="43">
        <f t="shared" si="132"/>
        <v>0</v>
      </c>
      <c r="M732" s="157">
        <f t="shared" si="127"/>
        <v>0</v>
      </c>
      <c r="N732" s="157">
        <f t="shared" si="128"/>
        <v>800000</v>
      </c>
      <c r="O732" s="158">
        <f t="shared" si="129"/>
        <v>200</v>
      </c>
      <c r="P732" s="42"/>
    </row>
    <row r="733" spans="1:16" x14ac:dyDescent="0.2">
      <c r="A733" s="156">
        <v>725</v>
      </c>
      <c r="B733" s="157">
        <v>25900000</v>
      </c>
      <c r="C733" s="42">
        <v>5957</v>
      </c>
      <c r="D733" s="43">
        <f t="shared" si="133"/>
        <v>2000000</v>
      </c>
      <c r="E733" s="43">
        <f t="shared" si="133"/>
        <v>4</v>
      </c>
      <c r="F733" s="43">
        <f t="shared" si="133"/>
        <v>10000000</v>
      </c>
      <c r="G733" s="43">
        <f t="shared" si="133"/>
        <v>3</v>
      </c>
      <c r="H733" s="46">
        <f t="shared" si="125"/>
        <v>0.30888030888030887</v>
      </c>
      <c r="I733" s="46">
        <f t="shared" si="126"/>
        <v>0.61389961389961389</v>
      </c>
      <c r="J733" s="42">
        <f t="shared" si="131"/>
        <v>1840</v>
      </c>
      <c r="K733" s="42">
        <f t="shared" si="131"/>
        <v>3657</v>
      </c>
      <c r="L733" s="43">
        <f t="shared" si="132"/>
        <v>8000000</v>
      </c>
      <c r="M733" s="157">
        <f t="shared" si="127"/>
        <v>15900000</v>
      </c>
      <c r="N733" s="157">
        <f t="shared" si="128"/>
        <v>2000000</v>
      </c>
      <c r="O733" s="158">
        <f t="shared" si="129"/>
        <v>460</v>
      </c>
      <c r="P733" s="42"/>
    </row>
    <row r="734" spans="1:16" x14ac:dyDescent="0.2">
      <c r="A734" s="156">
        <v>726</v>
      </c>
      <c r="B734" s="157">
        <v>6674000</v>
      </c>
      <c r="C734" s="42">
        <v>1601.76</v>
      </c>
      <c r="D734" s="43">
        <f t="shared" si="133"/>
        <v>2000000</v>
      </c>
      <c r="E734" s="43">
        <f t="shared" si="133"/>
        <v>4</v>
      </c>
      <c r="F734" s="43">
        <f t="shared" si="133"/>
        <v>10000000</v>
      </c>
      <c r="G734" s="43">
        <f t="shared" si="133"/>
        <v>3</v>
      </c>
      <c r="H734" s="46">
        <f t="shared" si="125"/>
        <v>0.70032963739886123</v>
      </c>
      <c r="I734" s="46">
        <f t="shared" si="126"/>
        <v>0</v>
      </c>
      <c r="J734" s="42">
        <f t="shared" si="131"/>
        <v>1121.76</v>
      </c>
      <c r="K734" s="42">
        <f t="shared" si="131"/>
        <v>0</v>
      </c>
      <c r="L734" s="43">
        <f t="shared" si="132"/>
        <v>4674000</v>
      </c>
      <c r="M734" s="157">
        <f t="shared" si="127"/>
        <v>0</v>
      </c>
      <c r="N734" s="157">
        <f t="shared" si="128"/>
        <v>2000000</v>
      </c>
      <c r="O734" s="158">
        <f t="shared" si="129"/>
        <v>480</v>
      </c>
      <c r="P734" s="42"/>
    </row>
    <row r="735" spans="1:16" x14ac:dyDescent="0.2">
      <c r="A735" s="156">
        <v>727</v>
      </c>
      <c r="B735" s="157">
        <v>1351000</v>
      </c>
      <c r="C735" s="42">
        <v>243.18</v>
      </c>
      <c r="D735" s="43">
        <f t="shared" si="133"/>
        <v>2000000</v>
      </c>
      <c r="E735" s="43">
        <f t="shared" si="133"/>
        <v>4</v>
      </c>
      <c r="F735" s="43">
        <f t="shared" si="133"/>
        <v>10000000</v>
      </c>
      <c r="G735" s="43">
        <f t="shared" si="133"/>
        <v>3</v>
      </c>
      <c r="H735" s="46">
        <f t="shared" si="125"/>
        <v>0</v>
      </c>
      <c r="I735" s="46">
        <f t="shared" si="126"/>
        <v>0</v>
      </c>
      <c r="J735" s="42">
        <f t="shared" si="131"/>
        <v>0</v>
      </c>
      <c r="K735" s="42">
        <f t="shared" si="131"/>
        <v>0</v>
      </c>
      <c r="L735" s="43">
        <f t="shared" si="132"/>
        <v>0</v>
      </c>
      <c r="M735" s="157">
        <f t="shared" si="127"/>
        <v>0</v>
      </c>
      <c r="N735" s="157">
        <f t="shared" si="128"/>
        <v>1351000</v>
      </c>
      <c r="O735" s="158">
        <f t="shared" si="129"/>
        <v>243.18</v>
      </c>
      <c r="P735" s="42"/>
    </row>
    <row r="736" spans="1:16" x14ac:dyDescent="0.2">
      <c r="A736" s="156">
        <v>728</v>
      </c>
      <c r="B736" s="157">
        <v>27895000</v>
      </c>
      <c r="C736" s="42">
        <v>6415.85</v>
      </c>
      <c r="D736" s="43">
        <f t="shared" si="133"/>
        <v>2000000</v>
      </c>
      <c r="E736" s="43">
        <f t="shared" si="133"/>
        <v>4</v>
      </c>
      <c r="F736" s="43">
        <f t="shared" si="133"/>
        <v>10000000</v>
      </c>
      <c r="G736" s="43">
        <f t="shared" si="133"/>
        <v>3</v>
      </c>
      <c r="H736" s="46">
        <f t="shared" si="125"/>
        <v>0.28678974726653522</v>
      </c>
      <c r="I736" s="46">
        <f t="shared" si="126"/>
        <v>0.64151281591683096</v>
      </c>
      <c r="J736" s="42">
        <f t="shared" si="131"/>
        <v>1840</v>
      </c>
      <c r="K736" s="42">
        <f t="shared" si="131"/>
        <v>4115.8500000000004</v>
      </c>
      <c r="L736" s="43">
        <f t="shared" si="132"/>
        <v>8000000</v>
      </c>
      <c r="M736" s="157">
        <f t="shared" si="127"/>
        <v>17895000</v>
      </c>
      <c r="N736" s="157">
        <f t="shared" si="128"/>
        <v>2000000</v>
      </c>
      <c r="O736" s="158">
        <f t="shared" si="129"/>
        <v>460</v>
      </c>
      <c r="P736" s="42"/>
    </row>
    <row r="737" spans="1:16" x14ac:dyDescent="0.2">
      <c r="A737" s="156">
        <v>729</v>
      </c>
      <c r="B737" s="157">
        <v>40000000</v>
      </c>
      <c r="C737" s="42">
        <v>10800</v>
      </c>
      <c r="D737" s="43">
        <f t="shared" si="133"/>
        <v>2000000</v>
      </c>
      <c r="E737" s="43">
        <f t="shared" si="133"/>
        <v>4</v>
      </c>
      <c r="F737" s="43">
        <f t="shared" si="133"/>
        <v>10000000</v>
      </c>
      <c r="G737" s="43">
        <f t="shared" si="133"/>
        <v>3</v>
      </c>
      <c r="H737" s="46">
        <f t="shared" si="125"/>
        <v>0.2</v>
      </c>
      <c r="I737" s="46">
        <f t="shared" si="126"/>
        <v>0.75</v>
      </c>
      <c r="J737" s="42">
        <f t="shared" si="131"/>
        <v>2160</v>
      </c>
      <c r="K737" s="42">
        <f t="shared" si="131"/>
        <v>8100</v>
      </c>
      <c r="L737" s="43">
        <f t="shared" si="132"/>
        <v>8000000</v>
      </c>
      <c r="M737" s="157">
        <f t="shared" si="127"/>
        <v>30000000</v>
      </c>
      <c r="N737" s="157">
        <f t="shared" si="128"/>
        <v>2000000</v>
      </c>
      <c r="O737" s="158">
        <f t="shared" si="129"/>
        <v>540</v>
      </c>
      <c r="P737" s="42"/>
    </row>
    <row r="738" spans="1:16" x14ac:dyDescent="0.2">
      <c r="A738" s="156">
        <v>730</v>
      </c>
      <c r="B738" s="157">
        <v>28892000</v>
      </c>
      <c r="C738" s="42">
        <v>4622.72</v>
      </c>
      <c r="D738" s="43">
        <f t="shared" si="133"/>
        <v>2000000</v>
      </c>
      <c r="E738" s="43">
        <f t="shared" si="133"/>
        <v>4</v>
      </c>
      <c r="F738" s="43">
        <f t="shared" si="133"/>
        <v>10000000</v>
      </c>
      <c r="G738" s="43">
        <f t="shared" si="133"/>
        <v>3</v>
      </c>
      <c r="H738" s="46">
        <f t="shared" si="125"/>
        <v>0.27689325764917622</v>
      </c>
      <c r="I738" s="46">
        <f t="shared" si="126"/>
        <v>0.65388342793852972</v>
      </c>
      <c r="J738" s="42">
        <f t="shared" si="131"/>
        <v>1280</v>
      </c>
      <c r="K738" s="42">
        <f t="shared" si="131"/>
        <v>3022.7200000000003</v>
      </c>
      <c r="L738" s="43">
        <f t="shared" si="132"/>
        <v>7999999.9999999991</v>
      </c>
      <c r="M738" s="157">
        <f t="shared" si="127"/>
        <v>18892000</v>
      </c>
      <c r="N738" s="157">
        <f t="shared" si="128"/>
        <v>2000000</v>
      </c>
      <c r="O738" s="158">
        <f t="shared" si="129"/>
        <v>320</v>
      </c>
      <c r="P738" s="42"/>
    </row>
    <row r="739" spans="1:16" x14ac:dyDescent="0.2">
      <c r="A739" s="156">
        <v>731</v>
      </c>
      <c r="B739" s="157">
        <v>6368000</v>
      </c>
      <c r="C739" s="42">
        <v>827.84</v>
      </c>
      <c r="D739" s="43">
        <f t="shared" si="133"/>
        <v>2000000</v>
      </c>
      <c r="E739" s="43">
        <f t="shared" si="133"/>
        <v>4</v>
      </c>
      <c r="F739" s="43">
        <f t="shared" si="133"/>
        <v>10000000</v>
      </c>
      <c r="G739" s="43">
        <f t="shared" si="133"/>
        <v>3</v>
      </c>
      <c r="H739" s="46">
        <f t="shared" si="125"/>
        <v>0.68592964824120606</v>
      </c>
      <c r="I739" s="46">
        <f t="shared" si="126"/>
        <v>0</v>
      </c>
      <c r="J739" s="42">
        <f t="shared" si="131"/>
        <v>567.84</v>
      </c>
      <c r="K739" s="42">
        <f t="shared" si="131"/>
        <v>0</v>
      </c>
      <c r="L739" s="43">
        <f t="shared" si="132"/>
        <v>4368000</v>
      </c>
      <c r="M739" s="157">
        <f t="shared" si="127"/>
        <v>0</v>
      </c>
      <c r="N739" s="157">
        <f t="shared" si="128"/>
        <v>2000000</v>
      </c>
      <c r="O739" s="158">
        <f t="shared" si="129"/>
        <v>260</v>
      </c>
      <c r="P739" s="42"/>
    </row>
    <row r="740" spans="1:16" x14ac:dyDescent="0.2">
      <c r="A740" s="156">
        <v>732</v>
      </c>
      <c r="B740" s="157">
        <v>33984000</v>
      </c>
      <c r="C740" s="42">
        <v>8156.16</v>
      </c>
      <c r="D740" s="43">
        <f t="shared" si="133"/>
        <v>2000000</v>
      </c>
      <c r="E740" s="43">
        <f t="shared" si="133"/>
        <v>4</v>
      </c>
      <c r="F740" s="43">
        <f t="shared" si="133"/>
        <v>10000000</v>
      </c>
      <c r="G740" s="43">
        <f t="shared" si="133"/>
        <v>3</v>
      </c>
      <c r="H740" s="46">
        <f t="shared" si="125"/>
        <v>0.23540489642184556</v>
      </c>
      <c r="I740" s="46">
        <f t="shared" si="126"/>
        <v>0.70574387947269301</v>
      </c>
      <c r="J740" s="42">
        <f t="shared" si="131"/>
        <v>1919.9999999999998</v>
      </c>
      <c r="K740" s="42">
        <f t="shared" si="131"/>
        <v>5756.16</v>
      </c>
      <c r="L740" s="43">
        <f t="shared" si="132"/>
        <v>8000000</v>
      </c>
      <c r="M740" s="157">
        <f t="shared" si="127"/>
        <v>23984000</v>
      </c>
      <c r="N740" s="157">
        <f t="shared" si="128"/>
        <v>2000000</v>
      </c>
      <c r="O740" s="158">
        <f t="shared" si="129"/>
        <v>480</v>
      </c>
      <c r="P740" s="42"/>
    </row>
    <row r="741" spans="1:16" x14ac:dyDescent="0.2">
      <c r="A741" s="156">
        <v>733</v>
      </c>
      <c r="B741" s="157">
        <v>40000000</v>
      </c>
      <c r="C741" s="42">
        <v>8400</v>
      </c>
      <c r="D741" s="43">
        <f t="shared" si="133"/>
        <v>2000000</v>
      </c>
      <c r="E741" s="43">
        <f t="shared" si="133"/>
        <v>4</v>
      </c>
      <c r="F741" s="43">
        <f t="shared" si="133"/>
        <v>10000000</v>
      </c>
      <c r="G741" s="43">
        <f t="shared" si="133"/>
        <v>3</v>
      </c>
      <c r="H741" s="46">
        <f t="shared" si="125"/>
        <v>0.2</v>
      </c>
      <c r="I741" s="46">
        <f t="shared" si="126"/>
        <v>0.75</v>
      </c>
      <c r="J741" s="42">
        <f t="shared" si="131"/>
        <v>1680</v>
      </c>
      <c r="K741" s="42">
        <f t="shared" si="131"/>
        <v>6300</v>
      </c>
      <c r="L741" s="43">
        <f t="shared" si="132"/>
        <v>8000000</v>
      </c>
      <c r="M741" s="157">
        <f t="shared" si="127"/>
        <v>30000000</v>
      </c>
      <c r="N741" s="157">
        <f t="shared" si="128"/>
        <v>2000000</v>
      </c>
      <c r="O741" s="158">
        <f t="shared" si="129"/>
        <v>420</v>
      </c>
      <c r="P741" s="42"/>
    </row>
    <row r="742" spans="1:16" x14ac:dyDescent="0.2">
      <c r="A742" s="156">
        <v>734</v>
      </c>
      <c r="B742" s="157">
        <v>4706000</v>
      </c>
      <c r="C742" s="42">
        <v>658.84</v>
      </c>
      <c r="D742" s="43">
        <f t="shared" si="133"/>
        <v>2000000</v>
      </c>
      <c r="E742" s="43">
        <f t="shared" si="133"/>
        <v>4</v>
      </c>
      <c r="F742" s="43">
        <f t="shared" si="133"/>
        <v>10000000</v>
      </c>
      <c r="G742" s="43">
        <f t="shared" si="133"/>
        <v>3</v>
      </c>
      <c r="H742" s="46">
        <f t="shared" si="125"/>
        <v>0.57501062473438169</v>
      </c>
      <c r="I742" s="46">
        <f t="shared" si="126"/>
        <v>0</v>
      </c>
      <c r="J742" s="42">
        <f t="shared" si="131"/>
        <v>378.84000000000003</v>
      </c>
      <c r="K742" s="42">
        <f t="shared" si="131"/>
        <v>0</v>
      </c>
      <c r="L742" s="43">
        <f t="shared" si="132"/>
        <v>2706000.0000000005</v>
      </c>
      <c r="M742" s="157">
        <f t="shared" si="127"/>
        <v>0</v>
      </c>
      <c r="N742" s="157">
        <f t="shared" si="128"/>
        <v>1999999.9999999995</v>
      </c>
      <c r="O742" s="158">
        <f t="shared" si="129"/>
        <v>280</v>
      </c>
      <c r="P742" s="42"/>
    </row>
    <row r="743" spans="1:16" x14ac:dyDescent="0.2">
      <c r="A743" s="156">
        <v>735</v>
      </c>
      <c r="B743" s="157">
        <v>13894000</v>
      </c>
      <c r="C743" s="42">
        <v>4029.26</v>
      </c>
      <c r="D743" s="43">
        <f t="shared" si="133"/>
        <v>2000000</v>
      </c>
      <c r="E743" s="43">
        <f t="shared" si="133"/>
        <v>4</v>
      </c>
      <c r="F743" s="43">
        <f t="shared" si="133"/>
        <v>10000000</v>
      </c>
      <c r="G743" s="43">
        <f t="shared" si="133"/>
        <v>3</v>
      </c>
      <c r="H743" s="46">
        <f t="shared" si="125"/>
        <v>0.57578810997552898</v>
      </c>
      <c r="I743" s="46">
        <f t="shared" si="126"/>
        <v>0.28026486253058874</v>
      </c>
      <c r="J743" s="42">
        <f t="shared" si="131"/>
        <v>2320</v>
      </c>
      <c r="K743" s="42">
        <f t="shared" si="131"/>
        <v>1129.26</v>
      </c>
      <c r="L743" s="43">
        <f t="shared" si="132"/>
        <v>8000000</v>
      </c>
      <c r="M743" s="157">
        <f t="shared" si="127"/>
        <v>3894000</v>
      </c>
      <c r="N743" s="157">
        <f t="shared" si="128"/>
        <v>2000000</v>
      </c>
      <c r="O743" s="158">
        <f t="shared" si="129"/>
        <v>580</v>
      </c>
      <c r="P743" s="42"/>
    </row>
    <row r="744" spans="1:16" x14ac:dyDescent="0.2">
      <c r="A744" s="156">
        <v>736</v>
      </c>
      <c r="B744" s="157">
        <v>800000</v>
      </c>
      <c r="C744" s="42">
        <v>168</v>
      </c>
      <c r="D744" s="43">
        <f t="shared" si="133"/>
        <v>2000000</v>
      </c>
      <c r="E744" s="43">
        <f t="shared" si="133"/>
        <v>4</v>
      </c>
      <c r="F744" s="43">
        <f t="shared" si="133"/>
        <v>10000000</v>
      </c>
      <c r="G744" s="43">
        <f t="shared" si="133"/>
        <v>3</v>
      </c>
      <c r="H744" s="46">
        <f t="shared" si="125"/>
        <v>0</v>
      </c>
      <c r="I744" s="46">
        <f t="shared" si="126"/>
        <v>0</v>
      </c>
      <c r="J744" s="42">
        <f t="shared" si="131"/>
        <v>0</v>
      </c>
      <c r="K744" s="42">
        <f t="shared" si="131"/>
        <v>0</v>
      </c>
      <c r="L744" s="43">
        <f t="shared" si="132"/>
        <v>0</v>
      </c>
      <c r="M744" s="157">
        <f t="shared" si="127"/>
        <v>0</v>
      </c>
      <c r="N744" s="157">
        <f t="shared" si="128"/>
        <v>800000</v>
      </c>
      <c r="O744" s="158">
        <f t="shared" si="129"/>
        <v>168</v>
      </c>
      <c r="P744" s="42"/>
    </row>
    <row r="745" spans="1:16" x14ac:dyDescent="0.2">
      <c r="A745" s="156">
        <v>737</v>
      </c>
      <c r="B745" s="157">
        <v>9831000</v>
      </c>
      <c r="C745" s="42">
        <v>2556.06</v>
      </c>
      <c r="D745" s="43">
        <f t="shared" si="133"/>
        <v>2000000</v>
      </c>
      <c r="E745" s="43">
        <f t="shared" si="133"/>
        <v>4</v>
      </c>
      <c r="F745" s="43">
        <f t="shared" si="133"/>
        <v>10000000</v>
      </c>
      <c r="G745" s="43">
        <f t="shared" si="133"/>
        <v>3</v>
      </c>
      <c r="H745" s="46">
        <f t="shared" si="125"/>
        <v>0.79656189604312888</v>
      </c>
      <c r="I745" s="46">
        <f t="shared" si="126"/>
        <v>0</v>
      </c>
      <c r="J745" s="42">
        <f t="shared" si="131"/>
        <v>2036.06</v>
      </c>
      <c r="K745" s="42">
        <f t="shared" si="131"/>
        <v>0</v>
      </c>
      <c r="L745" s="43">
        <f t="shared" si="132"/>
        <v>7831000</v>
      </c>
      <c r="M745" s="157">
        <f t="shared" si="127"/>
        <v>0</v>
      </c>
      <c r="N745" s="157">
        <f t="shared" si="128"/>
        <v>2000000</v>
      </c>
      <c r="O745" s="158">
        <f t="shared" si="129"/>
        <v>520</v>
      </c>
      <c r="P745" s="42"/>
    </row>
    <row r="746" spans="1:16" x14ac:dyDescent="0.2">
      <c r="A746" s="156">
        <v>738</v>
      </c>
      <c r="B746" s="157">
        <v>40000000</v>
      </c>
      <c r="C746" s="42">
        <v>8400</v>
      </c>
      <c r="D746" s="43">
        <f t="shared" ref="D746:G761" si="134">D745</f>
        <v>2000000</v>
      </c>
      <c r="E746" s="43">
        <f t="shared" si="134"/>
        <v>4</v>
      </c>
      <c r="F746" s="43">
        <f t="shared" si="134"/>
        <v>10000000</v>
      </c>
      <c r="G746" s="43">
        <f t="shared" si="134"/>
        <v>3</v>
      </c>
      <c r="H746" s="46">
        <f t="shared" si="125"/>
        <v>0.2</v>
      </c>
      <c r="I746" s="46">
        <f t="shared" si="126"/>
        <v>0.75</v>
      </c>
      <c r="J746" s="42">
        <f t="shared" si="131"/>
        <v>1680</v>
      </c>
      <c r="K746" s="42">
        <f t="shared" si="131"/>
        <v>6300</v>
      </c>
      <c r="L746" s="43">
        <f t="shared" si="132"/>
        <v>8000000</v>
      </c>
      <c r="M746" s="157">
        <f t="shared" si="127"/>
        <v>30000000</v>
      </c>
      <c r="N746" s="157">
        <f t="shared" si="128"/>
        <v>2000000</v>
      </c>
      <c r="O746" s="158">
        <f t="shared" si="129"/>
        <v>420</v>
      </c>
      <c r="P746" s="42"/>
    </row>
    <row r="747" spans="1:16" x14ac:dyDescent="0.2">
      <c r="A747" s="156">
        <v>739</v>
      </c>
      <c r="B747" s="157">
        <v>5883000</v>
      </c>
      <c r="C747" s="42">
        <v>1294.26</v>
      </c>
      <c r="D747" s="43">
        <f t="shared" si="134"/>
        <v>2000000</v>
      </c>
      <c r="E747" s="43">
        <f t="shared" si="134"/>
        <v>4</v>
      </c>
      <c r="F747" s="43">
        <f t="shared" si="134"/>
        <v>10000000</v>
      </c>
      <c r="G747" s="43">
        <f t="shared" si="134"/>
        <v>3</v>
      </c>
      <c r="H747" s="46">
        <f t="shared" si="125"/>
        <v>0.66003739588645249</v>
      </c>
      <c r="I747" s="46">
        <f t="shared" si="126"/>
        <v>0</v>
      </c>
      <c r="J747" s="42">
        <f t="shared" si="131"/>
        <v>854.26</v>
      </c>
      <c r="K747" s="42">
        <f t="shared" si="131"/>
        <v>0</v>
      </c>
      <c r="L747" s="43">
        <f t="shared" si="132"/>
        <v>3883000</v>
      </c>
      <c r="M747" s="157">
        <f t="shared" si="127"/>
        <v>0</v>
      </c>
      <c r="N747" s="157">
        <f t="shared" si="128"/>
        <v>2000000</v>
      </c>
      <c r="O747" s="158">
        <f t="shared" si="129"/>
        <v>440</v>
      </c>
      <c r="P747" s="42"/>
    </row>
    <row r="748" spans="1:16" x14ac:dyDescent="0.2">
      <c r="A748" s="156">
        <v>740</v>
      </c>
      <c r="B748" s="157">
        <v>8812000</v>
      </c>
      <c r="C748" s="42">
        <v>1762.4</v>
      </c>
      <c r="D748" s="43">
        <f t="shared" si="134"/>
        <v>2000000</v>
      </c>
      <c r="E748" s="43">
        <f t="shared" si="134"/>
        <v>4</v>
      </c>
      <c r="F748" s="43">
        <f t="shared" si="134"/>
        <v>10000000</v>
      </c>
      <c r="G748" s="43">
        <f t="shared" si="134"/>
        <v>3</v>
      </c>
      <c r="H748" s="46">
        <f t="shared" si="125"/>
        <v>0.77303676804357691</v>
      </c>
      <c r="I748" s="46">
        <f t="shared" si="126"/>
        <v>0</v>
      </c>
      <c r="J748" s="42">
        <f t="shared" si="131"/>
        <v>1362.4</v>
      </c>
      <c r="K748" s="42">
        <f t="shared" si="131"/>
        <v>0</v>
      </c>
      <c r="L748" s="43">
        <f t="shared" si="132"/>
        <v>6812000</v>
      </c>
      <c r="M748" s="157">
        <f t="shared" si="127"/>
        <v>0</v>
      </c>
      <c r="N748" s="157">
        <f t="shared" si="128"/>
        <v>2000000</v>
      </c>
      <c r="O748" s="158">
        <f t="shared" si="129"/>
        <v>400</v>
      </c>
      <c r="P748" s="42"/>
    </row>
    <row r="749" spans="1:16" x14ac:dyDescent="0.2">
      <c r="A749" s="156">
        <v>741</v>
      </c>
      <c r="B749" s="157">
        <v>32445000</v>
      </c>
      <c r="C749" s="42">
        <v>5191.2</v>
      </c>
      <c r="D749" s="43">
        <f t="shared" si="134"/>
        <v>2000000</v>
      </c>
      <c r="E749" s="43">
        <f t="shared" si="134"/>
        <v>4</v>
      </c>
      <c r="F749" s="43">
        <f t="shared" si="134"/>
        <v>10000000</v>
      </c>
      <c r="G749" s="43">
        <f t="shared" si="134"/>
        <v>3</v>
      </c>
      <c r="H749" s="46">
        <f t="shared" si="125"/>
        <v>0.24657112035752812</v>
      </c>
      <c r="I749" s="46">
        <f t="shared" si="126"/>
        <v>0.69178609955308989</v>
      </c>
      <c r="J749" s="42">
        <f t="shared" si="131"/>
        <v>1280</v>
      </c>
      <c r="K749" s="42">
        <f t="shared" si="131"/>
        <v>3591.2000000000003</v>
      </c>
      <c r="L749" s="43">
        <f t="shared" si="132"/>
        <v>8000000</v>
      </c>
      <c r="M749" s="157">
        <f t="shared" si="127"/>
        <v>22445000</v>
      </c>
      <c r="N749" s="157">
        <f t="shared" si="128"/>
        <v>2000000</v>
      </c>
      <c r="O749" s="158">
        <f t="shared" si="129"/>
        <v>319.99999999999909</v>
      </c>
      <c r="P749" s="42"/>
    </row>
    <row r="750" spans="1:16" x14ac:dyDescent="0.2">
      <c r="A750" s="156">
        <v>742</v>
      </c>
      <c r="B750" s="157">
        <v>3104000</v>
      </c>
      <c r="C750" s="42">
        <v>589.76</v>
      </c>
      <c r="D750" s="43">
        <f t="shared" si="134"/>
        <v>2000000</v>
      </c>
      <c r="E750" s="43">
        <f t="shared" si="134"/>
        <v>4</v>
      </c>
      <c r="F750" s="43">
        <f t="shared" si="134"/>
        <v>10000000</v>
      </c>
      <c r="G750" s="43">
        <f t="shared" si="134"/>
        <v>3</v>
      </c>
      <c r="H750" s="46">
        <f t="shared" si="125"/>
        <v>0.35567010309278352</v>
      </c>
      <c r="I750" s="46">
        <f t="shared" si="126"/>
        <v>0</v>
      </c>
      <c r="J750" s="42">
        <f t="shared" si="131"/>
        <v>209.76</v>
      </c>
      <c r="K750" s="42">
        <f t="shared" si="131"/>
        <v>0</v>
      </c>
      <c r="L750" s="43">
        <f t="shared" si="132"/>
        <v>1104000</v>
      </c>
      <c r="M750" s="157">
        <f t="shared" si="127"/>
        <v>0</v>
      </c>
      <c r="N750" s="157">
        <f t="shared" si="128"/>
        <v>2000000</v>
      </c>
      <c r="O750" s="158">
        <f t="shared" si="129"/>
        <v>380</v>
      </c>
      <c r="P750" s="42"/>
    </row>
    <row r="751" spans="1:16" x14ac:dyDescent="0.2">
      <c r="A751" s="156">
        <v>743</v>
      </c>
      <c r="B751" s="157">
        <v>32165000</v>
      </c>
      <c r="C751" s="42">
        <v>9006.2000000000007</v>
      </c>
      <c r="D751" s="43">
        <f t="shared" si="134"/>
        <v>2000000</v>
      </c>
      <c r="E751" s="43">
        <f t="shared" si="134"/>
        <v>4</v>
      </c>
      <c r="F751" s="43">
        <f t="shared" si="134"/>
        <v>10000000</v>
      </c>
      <c r="G751" s="43">
        <f t="shared" si="134"/>
        <v>3</v>
      </c>
      <c r="H751" s="46">
        <f t="shared" si="125"/>
        <v>0.2487175501321312</v>
      </c>
      <c r="I751" s="46">
        <f t="shared" si="126"/>
        <v>0.68910306233483598</v>
      </c>
      <c r="J751" s="42">
        <f t="shared" si="131"/>
        <v>2240.0000000000005</v>
      </c>
      <c r="K751" s="42">
        <f t="shared" si="131"/>
        <v>6206.2000000000007</v>
      </c>
      <c r="L751" s="43">
        <f t="shared" si="132"/>
        <v>8000000</v>
      </c>
      <c r="M751" s="157">
        <f t="shared" si="127"/>
        <v>22165000</v>
      </c>
      <c r="N751" s="157">
        <f t="shared" si="128"/>
        <v>2000000</v>
      </c>
      <c r="O751" s="158">
        <f t="shared" si="129"/>
        <v>560</v>
      </c>
      <c r="P751" s="42"/>
    </row>
    <row r="752" spans="1:16" x14ac:dyDescent="0.2">
      <c r="A752" s="156">
        <v>744</v>
      </c>
      <c r="B752" s="157">
        <v>10163000</v>
      </c>
      <c r="C752" s="42">
        <v>1829.34</v>
      </c>
      <c r="D752" s="43">
        <f t="shared" si="134"/>
        <v>2000000</v>
      </c>
      <c r="E752" s="43">
        <f t="shared" si="134"/>
        <v>4</v>
      </c>
      <c r="F752" s="43">
        <f t="shared" si="134"/>
        <v>10000000</v>
      </c>
      <c r="G752" s="43">
        <f t="shared" si="134"/>
        <v>3</v>
      </c>
      <c r="H752" s="46">
        <f t="shared" si="125"/>
        <v>0.78716914296959561</v>
      </c>
      <c r="I752" s="46">
        <f t="shared" si="126"/>
        <v>1.603857128800551E-2</v>
      </c>
      <c r="J752" s="42">
        <f t="shared" si="131"/>
        <v>1440</v>
      </c>
      <c r="K752" s="42">
        <f t="shared" si="131"/>
        <v>29.339999999999996</v>
      </c>
      <c r="L752" s="43">
        <f t="shared" si="132"/>
        <v>8000000</v>
      </c>
      <c r="M752" s="157">
        <f t="shared" si="127"/>
        <v>163000</v>
      </c>
      <c r="N752" s="157">
        <f t="shared" si="128"/>
        <v>2000000</v>
      </c>
      <c r="O752" s="158">
        <f t="shared" si="129"/>
        <v>360</v>
      </c>
      <c r="P752" s="42"/>
    </row>
    <row r="753" spans="1:16" x14ac:dyDescent="0.2">
      <c r="A753" s="156">
        <v>745</v>
      </c>
      <c r="B753" s="157">
        <v>26600000</v>
      </c>
      <c r="C753" s="42">
        <v>7182</v>
      </c>
      <c r="D753" s="43">
        <f t="shared" si="134"/>
        <v>2000000</v>
      </c>
      <c r="E753" s="43">
        <f t="shared" si="134"/>
        <v>4</v>
      </c>
      <c r="F753" s="43">
        <f t="shared" si="134"/>
        <v>10000000</v>
      </c>
      <c r="G753" s="43">
        <f t="shared" si="134"/>
        <v>3</v>
      </c>
      <c r="H753" s="46">
        <f t="shared" si="125"/>
        <v>0.3007518796992481</v>
      </c>
      <c r="I753" s="46">
        <f t="shared" si="126"/>
        <v>0.62406015037593987</v>
      </c>
      <c r="J753" s="42">
        <f t="shared" si="131"/>
        <v>2160</v>
      </c>
      <c r="K753" s="42">
        <f t="shared" si="131"/>
        <v>4482</v>
      </c>
      <c r="L753" s="43">
        <f t="shared" si="132"/>
        <v>8000000</v>
      </c>
      <c r="M753" s="157">
        <f t="shared" si="127"/>
        <v>16600000</v>
      </c>
      <c r="N753" s="157">
        <f t="shared" si="128"/>
        <v>2000000</v>
      </c>
      <c r="O753" s="158">
        <f t="shared" si="129"/>
        <v>540</v>
      </c>
      <c r="P753" s="42"/>
    </row>
    <row r="754" spans="1:16" x14ac:dyDescent="0.2">
      <c r="A754" s="156">
        <v>746</v>
      </c>
      <c r="B754" s="157">
        <v>3169000</v>
      </c>
      <c r="C754" s="42">
        <v>919.01</v>
      </c>
      <c r="D754" s="43">
        <f t="shared" si="134"/>
        <v>2000000</v>
      </c>
      <c r="E754" s="43">
        <f t="shared" si="134"/>
        <v>4</v>
      </c>
      <c r="F754" s="43">
        <f t="shared" si="134"/>
        <v>10000000</v>
      </c>
      <c r="G754" s="43">
        <f t="shared" si="134"/>
        <v>3</v>
      </c>
      <c r="H754" s="46">
        <f t="shared" si="125"/>
        <v>0.36888608393815081</v>
      </c>
      <c r="I754" s="46">
        <f t="shared" si="126"/>
        <v>0</v>
      </c>
      <c r="J754" s="42">
        <f t="shared" si="131"/>
        <v>339.01</v>
      </c>
      <c r="K754" s="42">
        <f t="shared" si="131"/>
        <v>0</v>
      </c>
      <c r="L754" s="43">
        <f t="shared" si="132"/>
        <v>1169000</v>
      </c>
      <c r="M754" s="157">
        <f t="shared" si="127"/>
        <v>0</v>
      </c>
      <c r="N754" s="157">
        <f t="shared" si="128"/>
        <v>2000000</v>
      </c>
      <c r="O754" s="158">
        <f t="shared" si="129"/>
        <v>580</v>
      </c>
      <c r="P754" s="42"/>
    </row>
    <row r="755" spans="1:16" x14ac:dyDescent="0.2">
      <c r="A755" s="156">
        <v>747</v>
      </c>
      <c r="B755" s="157">
        <v>10173000</v>
      </c>
      <c r="C755" s="42">
        <v>2034.6</v>
      </c>
      <c r="D755" s="43">
        <f t="shared" si="134"/>
        <v>2000000</v>
      </c>
      <c r="E755" s="43">
        <f t="shared" si="134"/>
        <v>4</v>
      </c>
      <c r="F755" s="43">
        <f t="shared" si="134"/>
        <v>10000000</v>
      </c>
      <c r="G755" s="43">
        <f t="shared" si="134"/>
        <v>3</v>
      </c>
      <c r="H755" s="46">
        <f t="shared" si="125"/>
        <v>0.78639536026737444</v>
      </c>
      <c r="I755" s="46">
        <f t="shared" si="126"/>
        <v>1.7005799665781973E-2</v>
      </c>
      <c r="J755" s="42">
        <f t="shared" si="131"/>
        <v>1600</v>
      </c>
      <c r="K755" s="42">
        <f t="shared" si="131"/>
        <v>34.6</v>
      </c>
      <c r="L755" s="43">
        <f t="shared" si="132"/>
        <v>8000000</v>
      </c>
      <c r="M755" s="157">
        <f t="shared" si="127"/>
        <v>173000</v>
      </c>
      <c r="N755" s="157">
        <f t="shared" si="128"/>
        <v>2000000</v>
      </c>
      <c r="O755" s="158">
        <f t="shared" si="129"/>
        <v>400</v>
      </c>
      <c r="P755" s="42"/>
    </row>
    <row r="756" spans="1:16" x14ac:dyDescent="0.2">
      <c r="A756" s="156">
        <v>748</v>
      </c>
      <c r="B756" s="157">
        <v>11198000</v>
      </c>
      <c r="C756" s="42">
        <v>2239.6</v>
      </c>
      <c r="D756" s="43">
        <f t="shared" si="134"/>
        <v>2000000</v>
      </c>
      <c r="E756" s="43">
        <f t="shared" si="134"/>
        <v>4</v>
      </c>
      <c r="F756" s="43">
        <f t="shared" si="134"/>
        <v>10000000</v>
      </c>
      <c r="G756" s="43">
        <f t="shared" si="134"/>
        <v>3</v>
      </c>
      <c r="H756" s="46">
        <f t="shared" si="125"/>
        <v>0.71441328808715843</v>
      </c>
      <c r="I756" s="46">
        <f t="shared" si="126"/>
        <v>0.10698338989105198</v>
      </c>
      <c r="J756" s="42">
        <f t="shared" si="131"/>
        <v>1600</v>
      </c>
      <c r="K756" s="42">
        <f t="shared" si="131"/>
        <v>239.6</v>
      </c>
      <c r="L756" s="43">
        <f t="shared" si="132"/>
        <v>8000000</v>
      </c>
      <c r="M756" s="157">
        <f t="shared" si="127"/>
        <v>1198000</v>
      </c>
      <c r="N756" s="157">
        <f t="shared" si="128"/>
        <v>2000000</v>
      </c>
      <c r="O756" s="158">
        <f t="shared" si="129"/>
        <v>400</v>
      </c>
      <c r="P756" s="42"/>
    </row>
    <row r="757" spans="1:16" x14ac:dyDescent="0.2">
      <c r="A757" s="156">
        <v>749</v>
      </c>
      <c r="B757" s="157">
        <v>40000000</v>
      </c>
      <c r="C757" s="42">
        <v>4800</v>
      </c>
      <c r="D757" s="43">
        <f t="shared" si="134"/>
        <v>2000000</v>
      </c>
      <c r="E757" s="43">
        <f t="shared" si="134"/>
        <v>4</v>
      </c>
      <c r="F757" s="43">
        <f t="shared" si="134"/>
        <v>10000000</v>
      </c>
      <c r="G757" s="43">
        <f t="shared" si="134"/>
        <v>3</v>
      </c>
      <c r="H757" s="46">
        <f t="shared" si="125"/>
        <v>0.2</v>
      </c>
      <c r="I757" s="46">
        <f t="shared" si="126"/>
        <v>0.75</v>
      </c>
      <c r="J757" s="42">
        <f t="shared" si="131"/>
        <v>960</v>
      </c>
      <c r="K757" s="42">
        <f t="shared" si="131"/>
        <v>3600</v>
      </c>
      <c r="L757" s="43">
        <f t="shared" si="132"/>
        <v>8000000</v>
      </c>
      <c r="M757" s="157">
        <f t="shared" si="127"/>
        <v>30000000</v>
      </c>
      <c r="N757" s="157">
        <f t="shared" si="128"/>
        <v>2000000</v>
      </c>
      <c r="O757" s="158">
        <f t="shared" si="129"/>
        <v>240</v>
      </c>
      <c r="P757" s="42"/>
    </row>
    <row r="758" spans="1:16" x14ac:dyDescent="0.2">
      <c r="A758" s="156">
        <v>750</v>
      </c>
      <c r="B758" s="157">
        <v>14662000</v>
      </c>
      <c r="C758" s="42">
        <v>3812.12</v>
      </c>
      <c r="D758" s="43">
        <f t="shared" si="134"/>
        <v>2000000</v>
      </c>
      <c r="E758" s="43">
        <f t="shared" si="134"/>
        <v>4</v>
      </c>
      <c r="F758" s="43">
        <f t="shared" si="134"/>
        <v>10000000</v>
      </c>
      <c r="G758" s="43">
        <f t="shared" si="134"/>
        <v>3</v>
      </c>
      <c r="H758" s="46">
        <f t="shared" si="125"/>
        <v>0.54562815441276769</v>
      </c>
      <c r="I758" s="46">
        <f t="shared" si="126"/>
        <v>0.31796480698404039</v>
      </c>
      <c r="J758" s="42">
        <f t="shared" si="131"/>
        <v>2080</v>
      </c>
      <c r="K758" s="42">
        <f t="shared" si="131"/>
        <v>1212.1200000000001</v>
      </c>
      <c r="L758" s="43">
        <f t="shared" si="132"/>
        <v>8000000</v>
      </c>
      <c r="M758" s="157">
        <f t="shared" si="127"/>
        <v>4662000</v>
      </c>
      <c r="N758" s="157">
        <f t="shared" si="128"/>
        <v>2000000</v>
      </c>
      <c r="O758" s="158">
        <f t="shared" si="129"/>
        <v>520</v>
      </c>
      <c r="P758" s="42"/>
    </row>
    <row r="759" spans="1:16" x14ac:dyDescent="0.2">
      <c r="A759" s="156">
        <v>751</v>
      </c>
      <c r="B759" s="157">
        <v>872000</v>
      </c>
      <c r="C759" s="42">
        <v>113.36</v>
      </c>
      <c r="D759" s="43">
        <f t="shared" si="134"/>
        <v>2000000</v>
      </c>
      <c r="E759" s="43">
        <f t="shared" si="134"/>
        <v>4</v>
      </c>
      <c r="F759" s="43">
        <f t="shared" si="134"/>
        <v>10000000</v>
      </c>
      <c r="G759" s="43">
        <f t="shared" si="134"/>
        <v>3</v>
      </c>
      <c r="H759" s="46">
        <f t="shared" si="125"/>
        <v>0</v>
      </c>
      <c r="I759" s="46">
        <f t="shared" si="126"/>
        <v>0</v>
      </c>
      <c r="J759" s="42">
        <f t="shared" si="131"/>
        <v>0</v>
      </c>
      <c r="K759" s="42">
        <f t="shared" si="131"/>
        <v>0</v>
      </c>
      <c r="L759" s="43">
        <f t="shared" si="132"/>
        <v>0</v>
      </c>
      <c r="M759" s="157">
        <f t="shared" si="127"/>
        <v>0</v>
      </c>
      <c r="N759" s="157">
        <f t="shared" si="128"/>
        <v>872000</v>
      </c>
      <c r="O759" s="158">
        <f t="shared" si="129"/>
        <v>113.36</v>
      </c>
      <c r="P759" s="42"/>
    </row>
    <row r="760" spans="1:16" x14ac:dyDescent="0.2">
      <c r="A760" s="156">
        <v>752</v>
      </c>
      <c r="B760" s="157">
        <v>27559000</v>
      </c>
      <c r="C760" s="42">
        <v>3307.08</v>
      </c>
      <c r="D760" s="43">
        <f t="shared" si="134"/>
        <v>2000000</v>
      </c>
      <c r="E760" s="43">
        <f t="shared" si="134"/>
        <v>4</v>
      </c>
      <c r="F760" s="43">
        <f t="shared" si="134"/>
        <v>10000000</v>
      </c>
      <c r="G760" s="43">
        <f t="shared" si="134"/>
        <v>3</v>
      </c>
      <c r="H760" s="46">
        <f t="shared" si="125"/>
        <v>0.29028629485830398</v>
      </c>
      <c r="I760" s="46">
        <f t="shared" si="126"/>
        <v>0.63714213142711995</v>
      </c>
      <c r="J760" s="42">
        <f t="shared" si="131"/>
        <v>959.99999999999989</v>
      </c>
      <c r="K760" s="42">
        <f t="shared" si="131"/>
        <v>2107.08</v>
      </c>
      <c r="L760" s="43">
        <f t="shared" si="132"/>
        <v>7999999.9999999991</v>
      </c>
      <c r="M760" s="157">
        <f t="shared" si="127"/>
        <v>17559000</v>
      </c>
      <c r="N760" s="157">
        <f t="shared" si="128"/>
        <v>2000000</v>
      </c>
      <c r="O760" s="158">
        <f t="shared" si="129"/>
        <v>240</v>
      </c>
      <c r="P760" s="42"/>
    </row>
    <row r="761" spans="1:16" x14ac:dyDescent="0.2">
      <c r="A761" s="156">
        <v>753</v>
      </c>
      <c r="B761" s="157">
        <v>39104000</v>
      </c>
      <c r="C761" s="42">
        <v>8993.92</v>
      </c>
      <c r="D761" s="43">
        <f t="shared" si="134"/>
        <v>2000000</v>
      </c>
      <c r="E761" s="43">
        <f t="shared" si="134"/>
        <v>4</v>
      </c>
      <c r="F761" s="43">
        <f t="shared" si="134"/>
        <v>10000000</v>
      </c>
      <c r="G761" s="43">
        <f t="shared" si="134"/>
        <v>3</v>
      </c>
      <c r="H761" s="46">
        <f t="shared" si="125"/>
        <v>0.20458265139116202</v>
      </c>
      <c r="I761" s="46">
        <f t="shared" si="126"/>
        <v>0.74427168576104741</v>
      </c>
      <c r="J761" s="42">
        <f t="shared" si="131"/>
        <v>1840</v>
      </c>
      <c r="K761" s="42">
        <f t="shared" si="131"/>
        <v>6693.9199999999992</v>
      </c>
      <c r="L761" s="43">
        <f t="shared" si="132"/>
        <v>8000000</v>
      </c>
      <c r="M761" s="157">
        <f t="shared" si="127"/>
        <v>29103999.999999996</v>
      </c>
      <c r="N761" s="157">
        <f t="shared" si="128"/>
        <v>2000000</v>
      </c>
      <c r="O761" s="158">
        <f t="shared" si="129"/>
        <v>460.00000000000182</v>
      </c>
      <c r="P761" s="42"/>
    </row>
    <row r="762" spans="1:16" x14ac:dyDescent="0.2">
      <c r="A762" s="156">
        <v>754</v>
      </c>
      <c r="B762" s="157">
        <v>1049000</v>
      </c>
      <c r="C762" s="42">
        <v>209.8</v>
      </c>
      <c r="D762" s="43">
        <f t="shared" ref="D762:G777" si="135">D761</f>
        <v>2000000</v>
      </c>
      <c r="E762" s="43">
        <f t="shared" si="135"/>
        <v>4</v>
      </c>
      <c r="F762" s="43">
        <f t="shared" si="135"/>
        <v>10000000</v>
      </c>
      <c r="G762" s="43">
        <f t="shared" si="135"/>
        <v>3</v>
      </c>
      <c r="H762" s="46">
        <f t="shared" si="125"/>
        <v>0</v>
      </c>
      <c r="I762" s="46">
        <f t="shared" si="126"/>
        <v>0</v>
      </c>
      <c r="J762" s="42">
        <f t="shared" si="131"/>
        <v>0</v>
      </c>
      <c r="K762" s="42">
        <f t="shared" si="131"/>
        <v>0</v>
      </c>
      <c r="L762" s="43">
        <f t="shared" si="132"/>
        <v>0</v>
      </c>
      <c r="M762" s="157">
        <f t="shared" si="127"/>
        <v>0</v>
      </c>
      <c r="N762" s="157">
        <f t="shared" si="128"/>
        <v>1049000</v>
      </c>
      <c r="O762" s="158">
        <f t="shared" si="129"/>
        <v>209.8</v>
      </c>
      <c r="P762" s="42"/>
    </row>
    <row r="763" spans="1:16" x14ac:dyDescent="0.2">
      <c r="A763" s="156">
        <v>755</v>
      </c>
      <c r="B763" s="157">
        <v>1738000</v>
      </c>
      <c r="C763" s="42">
        <v>295.45999999999998</v>
      </c>
      <c r="D763" s="43">
        <f t="shared" si="135"/>
        <v>2000000</v>
      </c>
      <c r="E763" s="43">
        <f t="shared" si="135"/>
        <v>4</v>
      </c>
      <c r="F763" s="43">
        <f t="shared" si="135"/>
        <v>10000000</v>
      </c>
      <c r="G763" s="43">
        <f t="shared" si="135"/>
        <v>3</v>
      </c>
      <c r="H763" s="46">
        <f t="shared" si="125"/>
        <v>0</v>
      </c>
      <c r="I763" s="46">
        <f t="shared" si="126"/>
        <v>0</v>
      </c>
      <c r="J763" s="42">
        <f t="shared" si="131"/>
        <v>0</v>
      </c>
      <c r="K763" s="42">
        <f t="shared" si="131"/>
        <v>0</v>
      </c>
      <c r="L763" s="43">
        <f t="shared" si="132"/>
        <v>0</v>
      </c>
      <c r="M763" s="157">
        <f t="shared" si="127"/>
        <v>0</v>
      </c>
      <c r="N763" s="157">
        <f t="shared" si="128"/>
        <v>1738000</v>
      </c>
      <c r="O763" s="158">
        <f t="shared" si="129"/>
        <v>295.45999999999998</v>
      </c>
      <c r="P763" s="42"/>
    </row>
    <row r="764" spans="1:16" x14ac:dyDescent="0.2">
      <c r="A764" s="156">
        <v>756</v>
      </c>
      <c r="B764" s="157">
        <v>15507000</v>
      </c>
      <c r="C764" s="42">
        <v>2326.0500000000002</v>
      </c>
      <c r="D764" s="43">
        <f t="shared" si="135"/>
        <v>2000000</v>
      </c>
      <c r="E764" s="43">
        <f t="shared" si="135"/>
        <v>4</v>
      </c>
      <c r="F764" s="43">
        <f t="shared" si="135"/>
        <v>10000000</v>
      </c>
      <c r="G764" s="43">
        <f t="shared" si="135"/>
        <v>3</v>
      </c>
      <c r="H764" s="46">
        <f t="shared" si="125"/>
        <v>0.51589604694654023</v>
      </c>
      <c r="I764" s="46">
        <f t="shared" si="126"/>
        <v>0.35512994131682468</v>
      </c>
      <c r="J764" s="42">
        <f t="shared" si="131"/>
        <v>1200</v>
      </c>
      <c r="K764" s="42">
        <f t="shared" si="131"/>
        <v>826.05000000000007</v>
      </c>
      <c r="L764" s="43">
        <f t="shared" si="132"/>
        <v>7999999.9999999991</v>
      </c>
      <c r="M764" s="157">
        <f t="shared" si="127"/>
        <v>5507000</v>
      </c>
      <c r="N764" s="157">
        <f t="shared" si="128"/>
        <v>2000000</v>
      </c>
      <c r="O764" s="158">
        <f t="shared" si="129"/>
        <v>300</v>
      </c>
      <c r="P764" s="42"/>
    </row>
    <row r="765" spans="1:16" x14ac:dyDescent="0.2">
      <c r="A765" s="156">
        <v>757</v>
      </c>
      <c r="B765" s="157">
        <v>25767000</v>
      </c>
      <c r="C765" s="42">
        <v>7214.76</v>
      </c>
      <c r="D765" s="43">
        <f t="shared" si="135"/>
        <v>2000000</v>
      </c>
      <c r="E765" s="43">
        <f t="shared" si="135"/>
        <v>4</v>
      </c>
      <c r="F765" s="43">
        <f t="shared" si="135"/>
        <v>10000000</v>
      </c>
      <c r="G765" s="43">
        <f t="shared" si="135"/>
        <v>3</v>
      </c>
      <c r="H765" s="46">
        <f t="shared" si="125"/>
        <v>0.31047463810299997</v>
      </c>
      <c r="I765" s="46">
        <f t="shared" si="126"/>
        <v>0.61190670237125</v>
      </c>
      <c r="J765" s="42">
        <f t="shared" si="131"/>
        <v>2240</v>
      </c>
      <c r="K765" s="42">
        <f t="shared" si="131"/>
        <v>4414.76</v>
      </c>
      <c r="L765" s="43">
        <f t="shared" si="132"/>
        <v>8000000</v>
      </c>
      <c r="M765" s="157">
        <f t="shared" si="127"/>
        <v>15766999.999999998</v>
      </c>
      <c r="N765" s="157">
        <f t="shared" si="128"/>
        <v>2000000</v>
      </c>
      <c r="O765" s="158">
        <f t="shared" si="129"/>
        <v>560</v>
      </c>
      <c r="P765" s="42"/>
    </row>
    <row r="766" spans="1:16" x14ac:dyDescent="0.2">
      <c r="A766" s="156">
        <v>758</v>
      </c>
      <c r="B766" s="157">
        <v>800000</v>
      </c>
      <c r="C766" s="42">
        <v>240</v>
      </c>
      <c r="D766" s="43">
        <f t="shared" si="135"/>
        <v>2000000</v>
      </c>
      <c r="E766" s="43">
        <f t="shared" si="135"/>
        <v>4</v>
      </c>
      <c r="F766" s="43">
        <f t="shared" si="135"/>
        <v>10000000</v>
      </c>
      <c r="G766" s="43">
        <f t="shared" si="135"/>
        <v>3</v>
      </c>
      <c r="H766" s="46">
        <f t="shared" si="125"/>
        <v>0</v>
      </c>
      <c r="I766" s="46">
        <f t="shared" si="126"/>
        <v>0</v>
      </c>
      <c r="J766" s="42">
        <f t="shared" si="131"/>
        <v>0</v>
      </c>
      <c r="K766" s="42">
        <f t="shared" si="131"/>
        <v>0</v>
      </c>
      <c r="L766" s="43">
        <f t="shared" si="132"/>
        <v>0</v>
      </c>
      <c r="M766" s="157">
        <f t="shared" si="127"/>
        <v>0</v>
      </c>
      <c r="N766" s="157">
        <f t="shared" si="128"/>
        <v>800000</v>
      </c>
      <c r="O766" s="158">
        <f t="shared" si="129"/>
        <v>240</v>
      </c>
      <c r="P766" s="42"/>
    </row>
    <row r="767" spans="1:16" x14ac:dyDescent="0.2">
      <c r="A767" s="156">
        <v>759</v>
      </c>
      <c r="B767" s="157">
        <v>24589000</v>
      </c>
      <c r="C767" s="42">
        <v>6884.92</v>
      </c>
      <c r="D767" s="43">
        <f t="shared" si="135"/>
        <v>2000000</v>
      </c>
      <c r="E767" s="43">
        <f t="shared" si="135"/>
        <v>4</v>
      </c>
      <c r="F767" s="43">
        <f t="shared" si="135"/>
        <v>10000000</v>
      </c>
      <c r="G767" s="43">
        <f t="shared" si="135"/>
        <v>3</v>
      </c>
      <c r="H767" s="46">
        <f t="shared" si="125"/>
        <v>0.32534873317337021</v>
      </c>
      <c r="I767" s="46">
        <f t="shared" si="126"/>
        <v>0.5933140835332873</v>
      </c>
      <c r="J767" s="42">
        <f t="shared" si="131"/>
        <v>2240</v>
      </c>
      <c r="K767" s="42">
        <f t="shared" si="131"/>
        <v>4084.9200000000005</v>
      </c>
      <c r="L767" s="43">
        <f t="shared" si="132"/>
        <v>8000000</v>
      </c>
      <c r="M767" s="157">
        <f t="shared" si="127"/>
        <v>14589000.000000002</v>
      </c>
      <c r="N767" s="157">
        <f t="shared" si="128"/>
        <v>2000000</v>
      </c>
      <c r="O767" s="158">
        <f t="shared" si="129"/>
        <v>560</v>
      </c>
      <c r="P767" s="42"/>
    </row>
    <row r="768" spans="1:16" x14ac:dyDescent="0.2">
      <c r="A768" s="156">
        <v>760</v>
      </c>
      <c r="B768" s="157">
        <v>800000</v>
      </c>
      <c r="C768" s="42">
        <v>136</v>
      </c>
      <c r="D768" s="43">
        <f t="shared" si="135"/>
        <v>2000000</v>
      </c>
      <c r="E768" s="43">
        <f t="shared" si="135"/>
        <v>4</v>
      </c>
      <c r="F768" s="43">
        <f t="shared" si="135"/>
        <v>10000000</v>
      </c>
      <c r="G768" s="43">
        <f t="shared" si="135"/>
        <v>3</v>
      </c>
      <c r="H768" s="46">
        <f t="shared" si="125"/>
        <v>0</v>
      </c>
      <c r="I768" s="46">
        <f t="shared" si="126"/>
        <v>0</v>
      </c>
      <c r="J768" s="42">
        <f t="shared" si="131"/>
        <v>0</v>
      </c>
      <c r="K768" s="42">
        <f t="shared" si="131"/>
        <v>0</v>
      </c>
      <c r="L768" s="43">
        <f t="shared" si="132"/>
        <v>0</v>
      </c>
      <c r="M768" s="157">
        <f t="shared" si="127"/>
        <v>0</v>
      </c>
      <c r="N768" s="157">
        <f t="shared" si="128"/>
        <v>800000</v>
      </c>
      <c r="O768" s="158">
        <f t="shared" si="129"/>
        <v>136</v>
      </c>
      <c r="P768" s="42"/>
    </row>
    <row r="769" spans="1:16" x14ac:dyDescent="0.2">
      <c r="A769" s="156">
        <v>761</v>
      </c>
      <c r="B769" s="157">
        <v>10176000</v>
      </c>
      <c r="C769" s="42">
        <v>2442.2399999999998</v>
      </c>
      <c r="D769" s="43">
        <f t="shared" si="135"/>
        <v>2000000</v>
      </c>
      <c r="E769" s="43">
        <f t="shared" si="135"/>
        <v>4</v>
      </c>
      <c r="F769" s="43">
        <f t="shared" si="135"/>
        <v>10000000</v>
      </c>
      <c r="G769" s="43">
        <f t="shared" si="135"/>
        <v>3</v>
      </c>
      <c r="H769" s="46">
        <f t="shared" si="125"/>
        <v>0.78616352201257866</v>
      </c>
      <c r="I769" s="46">
        <f t="shared" si="126"/>
        <v>1.7295597484276729E-2</v>
      </c>
      <c r="J769" s="42">
        <f t="shared" si="131"/>
        <v>1920</v>
      </c>
      <c r="K769" s="42">
        <f t="shared" si="131"/>
        <v>42.239999999999995</v>
      </c>
      <c r="L769" s="43">
        <f t="shared" si="132"/>
        <v>8000000.0000000009</v>
      </c>
      <c r="M769" s="157">
        <f t="shared" si="127"/>
        <v>176000</v>
      </c>
      <c r="N769" s="157">
        <f t="shared" si="128"/>
        <v>1999999.9999999991</v>
      </c>
      <c r="O769" s="158">
        <f t="shared" si="129"/>
        <v>479.99999999999977</v>
      </c>
      <c r="P769" s="42"/>
    </row>
    <row r="770" spans="1:16" x14ac:dyDescent="0.2">
      <c r="A770" s="156">
        <v>762</v>
      </c>
      <c r="B770" s="157">
        <v>800000</v>
      </c>
      <c r="C770" s="42">
        <v>208</v>
      </c>
      <c r="D770" s="43">
        <f t="shared" si="135"/>
        <v>2000000</v>
      </c>
      <c r="E770" s="43">
        <f t="shared" si="135"/>
        <v>4</v>
      </c>
      <c r="F770" s="43">
        <f t="shared" si="135"/>
        <v>10000000</v>
      </c>
      <c r="G770" s="43">
        <f t="shared" si="135"/>
        <v>3</v>
      </c>
      <c r="H770" s="46">
        <f t="shared" si="125"/>
        <v>0</v>
      </c>
      <c r="I770" s="46">
        <f t="shared" si="126"/>
        <v>0</v>
      </c>
      <c r="J770" s="42">
        <f t="shared" si="131"/>
        <v>0</v>
      </c>
      <c r="K770" s="42">
        <f t="shared" si="131"/>
        <v>0</v>
      </c>
      <c r="L770" s="43">
        <f t="shared" si="132"/>
        <v>0</v>
      </c>
      <c r="M770" s="157">
        <f t="shared" si="127"/>
        <v>0</v>
      </c>
      <c r="N770" s="157">
        <f t="shared" si="128"/>
        <v>800000</v>
      </c>
      <c r="O770" s="158">
        <f t="shared" si="129"/>
        <v>208</v>
      </c>
      <c r="P770" s="42"/>
    </row>
    <row r="771" spans="1:16" x14ac:dyDescent="0.2">
      <c r="A771" s="156">
        <v>763</v>
      </c>
      <c r="B771" s="157">
        <v>3727000</v>
      </c>
      <c r="C771" s="42">
        <v>819.94</v>
      </c>
      <c r="D771" s="43">
        <f t="shared" si="135"/>
        <v>2000000</v>
      </c>
      <c r="E771" s="43">
        <f t="shared" si="135"/>
        <v>4</v>
      </c>
      <c r="F771" s="43">
        <f t="shared" si="135"/>
        <v>10000000</v>
      </c>
      <c r="G771" s="43">
        <f t="shared" si="135"/>
        <v>3</v>
      </c>
      <c r="H771" s="46">
        <f t="shared" si="125"/>
        <v>0.46337536892943387</v>
      </c>
      <c r="I771" s="46">
        <f t="shared" si="126"/>
        <v>0</v>
      </c>
      <c r="J771" s="42">
        <f t="shared" si="131"/>
        <v>379.94000000000005</v>
      </c>
      <c r="K771" s="42">
        <f t="shared" si="131"/>
        <v>0</v>
      </c>
      <c r="L771" s="43">
        <f t="shared" si="132"/>
        <v>1727000</v>
      </c>
      <c r="M771" s="157">
        <f t="shared" si="127"/>
        <v>0</v>
      </c>
      <c r="N771" s="157">
        <f t="shared" si="128"/>
        <v>2000000</v>
      </c>
      <c r="O771" s="158">
        <f t="shared" si="129"/>
        <v>440</v>
      </c>
      <c r="P771" s="42"/>
    </row>
    <row r="772" spans="1:16" x14ac:dyDescent="0.2">
      <c r="A772" s="156">
        <v>764</v>
      </c>
      <c r="B772" s="157">
        <v>5069000</v>
      </c>
      <c r="C772" s="42">
        <v>1520.7</v>
      </c>
      <c r="D772" s="43">
        <f t="shared" si="135"/>
        <v>2000000</v>
      </c>
      <c r="E772" s="43">
        <f t="shared" si="135"/>
        <v>4</v>
      </c>
      <c r="F772" s="43">
        <f t="shared" si="135"/>
        <v>10000000</v>
      </c>
      <c r="G772" s="43">
        <f t="shared" si="135"/>
        <v>3</v>
      </c>
      <c r="H772" s="46">
        <f t="shared" si="125"/>
        <v>0.60544486091931349</v>
      </c>
      <c r="I772" s="46">
        <f t="shared" si="126"/>
        <v>0</v>
      </c>
      <c r="J772" s="42">
        <f t="shared" si="131"/>
        <v>920.7</v>
      </c>
      <c r="K772" s="42">
        <f t="shared" si="131"/>
        <v>0</v>
      </c>
      <c r="L772" s="43">
        <f t="shared" si="132"/>
        <v>3069000</v>
      </c>
      <c r="M772" s="157">
        <f t="shared" si="127"/>
        <v>0</v>
      </c>
      <c r="N772" s="157">
        <f t="shared" si="128"/>
        <v>2000000</v>
      </c>
      <c r="O772" s="158">
        <f t="shared" si="129"/>
        <v>600</v>
      </c>
      <c r="P772" s="42"/>
    </row>
    <row r="773" spans="1:16" x14ac:dyDescent="0.2">
      <c r="A773" s="156">
        <v>765</v>
      </c>
      <c r="B773" s="157">
        <v>40000000</v>
      </c>
      <c r="C773" s="42">
        <v>5200</v>
      </c>
      <c r="D773" s="43">
        <f t="shared" si="135"/>
        <v>2000000</v>
      </c>
      <c r="E773" s="43">
        <f t="shared" si="135"/>
        <v>4</v>
      </c>
      <c r="F773" s="43">
        <f t="shared" si="135"/>
        <v>10000000</v>
      </c>
      <c r="G773" s="43">
        <f t="shared" si="135"/>
        <v>3</v>
      </c>
      <c r="H773" s="46">
        <f t="shared" si="125"/>
        <v>0.2</v>
      </c>
      <c r="I773" s="46">
        <f t="shared" si="126"/>
        <v>0.75</v>
      </c>
      <c r="J773" s="42">
        <f t="shared" si="131"/>
        <v>1040</v>
      </c>
      <c r="K773" s="42">
        <f t="shared" si="131"/>
        <v>3900</v>
      </c>
      <c r="L773" s="43">
        <f t="shared" si="132"/>
        <v>8000000</v>
      </c>
      <c r="M773" s="157">
        <f t="shared" si="127"/>
        <v>30000000</v>
      </c>
      <c r="N773" s="157">
        <f t="shared" si="128"/>
        <v>2000000</v>
      </c>
      <c r="O773" s="158">
        <f t="shared" si="129"/>
        <v>260</v>
      </c>
      <c r="P773" s="42"/>
    </row>
    <row r="774" spans="1:16" x14ac:dyDescent="0.2">
      <c r="A774" s="156">
        <v>766</v>
      </c>
      <c r="B774" s="157">
        <v>800000</v>
      </c>
      <c r="C774" s="42">
        <v>144</v>
      </c>
      <c r="D774" s="43">
        <f t="shared" si="135"/>
        <v>2000000</v>
      </c>
      <c r="E774" s="43">
        <f t="shared" si="135"/>
        <v>4</v>
      </c>
      <c r="F774" s="43">
        <f t="shared" si="135"/>
        <v>10000000</v>
      </c>
      <c r="G774" s="43">
        <f t="shared" si="135"/>
        <v>3</v>
      </c>
      <c r="H774" s="46">
        <f t="shared" si="125"/>
        <v>0</v>
      </c>
      <c r="I774" s="46">
        <f t="shared" si="126"/>
        <v>0</v>
      </c>
      <c r="J774" s="42">
        <f t="shared" si="131"/>
        <v>0</v>
      </c>
      <c r="K774" s="42">
        <f t="shared" si="131"/>
        <v>0</v>
      </c>
      <c r="L774" s="43">
        <f t="shared" si="132"/>
        <v>0</v>
      </c>
      <c r="M774" s="157">
        <f t="shared" si="127"/>
        <v>0</v>
      </c>
      <c r="N774" s="157">
        <f t="shared" si="128"/>
        <v>800000</v>
      </c>
      <c r="O774" s="158">
        <f t="shared" si="129"/>
        <v>144</v>
      </c>
      <c r="P774" s="42"/>
    </row>
    <row r="775" spans="1:16" x14ac:dyDescent="0.2">
      <c r="A775" s="156">
        <v>767</v>
      </c>
      <c r="B775" s="157">
        <v>40000000</v>
      </c>
      <c r="C775" s="42">
        <v>10400</v>
      </c>
      <c r="D775" s="43">
        <f t="shared" si="135"/>
        <v>2000000</v>
      </c>
      <c r="E775" s="43">
        <f t="shared" si="135"/>
        <v>4</v>
      </c>
      <c r="F775" s="43">
        <f t="shared" si="135"/>
        <v>10000000</v>
      </c>
      <c r="G775" s="43">
        <f t="shared" si="135"/>
        <v>3</v>
      </c>
      <c r="H775" s="46">
        <f t="shared" si="125"/>
        <v>0.2</v>
      </c>
      <c r="I775" s="46">
        <f t="shared" si="126"/>
        <v>0.75</v>
      </c>
      <c r="J775" s="42">
        <f t="shared" si="131"/>
        <v>2080</v>
      </c>
      <c r="K775" s="42">
        <f t="shared" si="131"/>
        <v>7800</v>
      </c>
      <c r="L775" s="43">
        <f t="shared" si="132"/>
        <v>8000000</v>
      </c>
      <c r="M775" s="157">
        <f t="shared" si="127"/>
        <v>30000000</v>
      </c>
      <c r="N775" s="157">
        <f t="shared" si="128"/>
        <v>2000000</v>
      </c>
      <c r="O775" s="158">
        <f t="shared" si="129"/>
        <v>520</v>
      </c>
      <c r="P775" s="42"/>
    </row>
    <row r="776" spans="1:16" x14ac:dyDescent="0.2">
      <c r="A776" s="156">
        <v>768</v>
      </c>
      <c r="B776" s="157">
        <v>36759000</v>
      </c>
      <c r="C776" s="42">
        <v>5881.44</v>
      </c>
      <c r="D776" s="43">
        <f t="shared" si="135"/>
        <v>2000000</v>
      </c>
      <c r="E776" s="43">
        <f t="shared" si="135"/>
        <v>4</v>
      </c>
      <c r="F776" s="43">
        <f t="shared" si="135"/>
        <v>10000000</v>
      </c>
      <c r="G776" s="43">
        <f t="shared" si="135"/>
        <v>3</v>
      </c>
      <c r="H776" s="46">
        <f t="shared" si="125"/>
        <v>0.21763377676215348</v>
      </c>
      <c r="I776" s="46">
        <f t="shared" si="126"/>
        <v>0.72795777904730818</v>
      </c>
      <c r="J776" s="42">
        <f t="shared" si="131"/>
        <v>1279.9999999999998</v>
      </c>
      <c r="K776" s="42">
        <f t="shared" si="131"/>
        <v>4281.4399999999996</v>
      </c>
      <c r="L776" s="43">
        <f t="shared" si="132"/>
        <v>8000000</v>
      </c>
      <c r="M776" s="157">
        <f t="shared" si="127"/>
        <v>26759000</v>
      </c>
      <c r="N776" s="157">
        <f t="shared" si="128"/>
        <v>2000000</v>
      </c>
      <c r="O776" s="158">
        <f t="shared" si="129"/>
        <v>320</v>
      </c>
      <c r="P776" s="42"/>
    </row>
    <row r="777" spans="1:16" x14ac:dyDescent="0.2">
      <c r="A777" s="156">
        <v>769</v>
      </c>
      <c r="B777" s="157">
        <v>14753000</v>
      </c>
      <c r="C777" s="42">
        <v>4573.43</v>
      </c>
      <c r="D777" s="43">
        <f t="shared" si="135"/>
        <v>2000000</v>
      </c>
      <c r="E777" s="43">
        <f t="shared" si="135"/>
        <v>4</v>
      </c>
      <c r="F777" s="43">
        <f t="shared" si="135"/>
        <v>10000000</v>
      </c>
      <c r="G777" s="43">
        <f t="shared" si="135"/>
        <v>3</v>
      </c>
      <c r="H777" s="46">
        <f t="shared" ref="H777:H840" si="136">MAX(0,MIN(E777*D777,B777-D777))/B777</f>
        <v>0.54226259065952687</v>
      </c>
      <c r="I777" s="46">
        <f t="shared" ref="I777:I840" si="137">MAX(0,MIN(G777*F777,B777-SUM(D777,E777*D777)))/B777</f>
        <v>0.32217176167559142</v>
      </c>
      <c r="J777" s="42">
        <f t="shared" si="131"/>
        <v>2480</v>
      </c>
      <c r="K777" s="42">
        <f t="shared" si="131"/>
        <v>1473.43</v>
      </c>
      <c r="L777" s="43">
        <f t="shared" si="132"/>
        <v>8000000</v>
      </c>
      <c r="M777" s="157">
        <f t="shared" ref="M777:M840" si="138">I777*$B777</f>
        <v>4753000</v>
      </c>
      <c r="N777" s="157">
        <f t="shared" ref="N777:N840" si="139">B777-SUM(L777:M777)</f>
        <v>2000000</v>
      </c>
      <c r="O777" s="158">
        <f t="shared" ref="O777:O840" si="140">C777-SUM(J777:K777)</f>
        <v>620</v>
      </c>
      <c r="P777" s="42"/>
    </row>
    <row r="778" spans="1:16" x14ac:dyDescent="0.2">
      <c r="A778" s="156">
        <v>770</v>
      </c>
      <c r="B778" s="157">
        <v>2714000</v>
      </c>
      <c r="C778" s="42">
        <v>325.68</v>
      </c>
      <c r="D778" s="43">
        <f t="shared" ref="D778:G793" si="141">D777</f>
        <v>2000000</v>
      </c>
      <c r="E778" s="43">
        <f t="shared" si="141"/>
        <v>4</v>
      </c>
      <c r="F778" s="43">
        <f t="shared" si="141"/>
        <v>10000000</v>
      </c>
      <c r="G778" s="43">
        <f t="shared" si="141"/>
        <v>3</v>
      </c>
      <c r="H778" s="46">
        <f t="shared" si="136"/>
        <v>0.26308032424465733</v>
      </c>
      <c r="I778" s="46">
        <f t="shared" si="137"/>
        <v>0</v>
      </c>
      <c r="J778" s="42">
        <f t="shared" ref="J778:K841" si="142">+H778*$C778</f>
        <v>85.68</v>
      </c>
      <c r="K778" s="42">
        <f t="shared" si="142"/>
        <v>0</v>
      </c>
      <c r="L778" s="43">
        <f t="shared" ref="L778:L841" si="143">H778*B778</f>
        <v>714000</v>
      </c>
      <c r="M778" s="157">
        <f t="shared" si="138"/>
        <v>0</v>
      </c>
      <c r="N778" s="157">
        <f t="shared" si="139"/>
        <v>2000000</v>
      </c>
      <c r="O778" s="158">
        <f t="shared" si="140"/>
        <v>240</v>
      </c>
      <c r="P778" s="42"/>
    </row>
    <row r="779" spans="1:16" x14ac:dyDescent="0.2">
      <c r="A779" s="156">
        <v>771</v>
      </c>
      <c r="B779" s="157">
        <v>10044000</v>
      </c>
      <c r="C779" s="42">
        <v>2410.56</v>
      </c>
      <c r="D779" s="43">
        <f t="shared" si="141"/>
        <v>2000000</v>
      </c>
      <c r="E779" s="43">
        <f t="shared" si="141"/>
        <v>4</v>
      </c>
      <c r="F779" s="43">
        <f t="shared" si="141"/>
        <v>10000000</v>
      </c>
      <c r="G779" s="43">
        <f t="shared" si="141"/>
        <v>3</v>
      </c>
      <c r="H779" s="46">
        <f t="shared" si="136"/>
        <v>0.79649542015133412</v>
      </c>
      <c r="I779" s="46">
        <f t="shared" si="137"/>
        <v>4.3807248108323378E-3</v>
      </c>
      <c r="J779" s="42">
        <f t="shared" si="142"/>
        <v>1920</v>
      </c>
      <c r="K779" s="42">
        <f t="shared" si="142"/>
        <v>10.56</v>
      </c>
      <c r="L779" s="43">
        <f t="shared" si="143"/>
        <v>8000000</v>
      </c>
      <c r="M779" s="157">
        <f t="shared" si="138"/>
        <v>44000</v>
      </c>
      <c r="N779" s="157">
        <f t="shared" si="139"/>
        <v>2000000</v>
      </c>
      <c r="O779" s="158">
        <f t="shared" si="140"/>
        <v>480</v>
      </c>
      <c r="P779" s="42"/>
    </row>
    <row r="780" spans="1:16" x14ac:dyDescent="0.2">
      <c r="A780" s="156">
        <v>772</v>
      </c>
      <c r="B780" s="157">
        <v>18594000</v>
      </c>
      <c r="C780" s="42">
        <v>2975.04</v>
      </c>
      <c r="D780" s="43">
        <f t="shared" si="141"/>
        <v>2000000</v>
      </c>
      <c r="E780" s="43">
        <f t="shared" si="141"/>
        <v>4</v>
      </c>
      <c r="F780" s="43">
        <f t="shared" si="141"/>
        <v>10000000</v>
      </c>
      <c r="G780" s="43">
        <f t="shared" si="141"/>
        <v>3</v>
      </c>
      <c r="H780" s="46">
        <f t="shared" si="136"/>
        <v>0.43024631601591912</v>
      </c>
      <c r="I780" s="46">
        <f t="shared" si="137"/>
        <v>0.4621921049801011</v>
      </c>
      <c r="J780" s="42">
        <f t="shared" si="142"/>
        <v>1280</v>
      </c>
      <c r="K780" s="42">
        <f t="shared" si="142"/>
        <v>1375.04</v>
      </c>
      <c r="L780" s="43">
        <f t="shared" si="143"/>
        <v>8000000</v>
      </c>
      <c r="M780" s="157">
        <f t="shared" si="138"/>
        <v>8594000</v>
      </c>
      <c r="N780" s="157">
        <f t="shared" si="139"/>
        <v>2000000</v>
      </c>
      <c r="O780" s="158">
        <f t="shared" si="140"/>
        <v>320</v>
      </c>
      <c r="P780" s="42"/>
    </row>
    <row r="781" spans="1:16" x14ac:dyDescent="0.2">
      <c r="A781" s="156">
        <v>773</v>
      </c>
      <c r="B781" s="157">
        <v>15589000</v>
      </c>
      <c r="C781" s="42">
        <v>2026.57</v>
      </c>
      <c r="D781" s="43">
        <f t="shared" si="141"/>
        <v>2000000</v>
      </c>
      <c r="E781" s="43">
        <f t="shared" si="141"/>
        <v>4</v>
      </c>
      <c r="F781" s="43">
        <f t="shared" si="141"/>
        <v>10000000</v>
      </c>
      <c r="G781" s="43">
        <f t="shared" si="141"/>
        <v>3</v>
      </c>
      <c r="H781" s="46">
        <f t="shared" si="136"/>
        <v>0.51318237218551543</v>
      </c>
      <c r="I781" s="46">
        <f t="shared" si="137"/>
        <v>0.35852203476810574</v>
      </c>
      <c r="J781" s="42">
        <f t="shared" si="142"/>
        <v>1040</v>
      </c>
      <c r="K781" s="42">
        <f t="shared" si="142"/>
        <v>726.57</v>
      </c>
      <c r="L781" s="43">
        <f t="shared" si="143"/>
        <v>8000000</v>
      </c>
      <c r="M781" s="157">
        <f t="shared" si="138"/>
        <v>5589000</v>
      </c>
      <c r="N781" s="157">
        <f t="shared" si="139"/>
        <v>2000000</v>
      </c>
      <c r="O781" s="158">
        <f t="shared" si="140"/>
        <v>259.99999999999977</v>
      </c>
      <c r="P781" s="42"/>
    </row>
    <row r="782" spans="1:16" x14ac:dyDescent="0.2">
      <c r="A782" s="156">
        <v>774</v>
      </c>
      <c r="B782" s="157">
        <v>34246000</v>
      </c>
      <c r="C782" s="42">
        <v>10273.799999999999</v>
      </c>
      <c r="D782" s="43">
        <f t="shared" si="141"/>
        <v>2000000</v>
      </c>
      <c r="E782" s="43">
        <f t="shared" si="141"/>
        <v>4</v>
      </c>
      <c r="F782" s="43">
        <f t="shared" si="141"/>
        <v>10000000</v>
      </c>
      <c r="G782" s="43">
        <f t="shared" si="141"/>
        <v>3</v>
      </c>
      <c r="H782" s="46">
        <f t="shared" si="136"/>
        <v>0.23360392454593237</v>
      </c>
      <c r="I782" s="46">
        <f t="shared" si="137"/>
        <v>0.70799509431758456</v>
      </c>
      <c r="J782" s="42">
        <f t="shared" si="142"/>
        <v>2400</v>
      </c>
      <c r="K782" s="42">
        <f t="shared" si="142"/>
        <v>7273.8</v>
      </c>
      <c r="L782" s="43">
        <f t="shared" si="143"/>
        <v>8000000</v>
      </c>
      <c r="M782" s="157">
        <f t="shared" si="138"/>
        <v>24246000</v>
      </c>
      <c r="N782" s="157">
        <f t="shared" si="139"/>
        <v>2000000</v>
      </c>
      <c r="O782" s="158">
        <f t="shared" si="140"/>
        <v>600</v>
      </c>
      <c r="P782" s="42"/>
    </row>
    <row r="783" spans="1:16" x14ac:dyDescent="0.2">
      <c r="A783" s="156">
        <v>775</v>
      </c>
      <c r="B783" s="157">
        <v>16858000</v>
      </c>
      <c r="C783" s="42">
        <v>4551.66</v>
      </c>
      <c r="D783" s="43">
        <f t="shared" si="141"/>
        <v>2000000</v>
      </c>
      <c r="E783" s="43">
        <f t="shared" si="141"/>
        <v>4</v>
      </c>
      <c r="F783" s="43">
        <f t="shared" si="141"/>
        <v>10000000</v>
      </c>
      <c r="G783" s="43">
        <f t="shared" si="141"/>
        <v>3</v>
      </c>
      <c r="H783" s="46">
        <f t="shared" si="136"/>
        <v>0.47455214141653812</v>
      </c>
      <c r="I783" s="46">
        <f t="shared" si="137"/>
        <v>0.40680982322932735</v>
      </c>
      <c r="J783" s="42">
        <f t="shared" si="142"/>
        <v>2160</v>
      </c>
      <c r="K783" s="42">
        <f t="shared" si="142"/>
        <v>1851.66</v>
      </c>
      <c r="L783" s="43">
        <f t="shared" si="143"/>
        <v>8000000</v>
      </c>
      <c r="M783" s="157">
        <f t="shared" si="138"/>
        <v>6858000</v>
      </c>
      <c r="N783" s="157">
        <f t="shared" si="139"/>
        <v>2000000</v>
      </c>
      <c r="O783" s="158">
        <f t="shared" si="140"/>
        <v>540</v>
      </c>
      <c r="P783" s="42"/>
    </row>
    <row r="784" spans="1:16" x14ac:dyDescent="0.2">
      <c r="A784" s="156">
        <v>776</v>
      </c>
      <c r="B784" s="157">
        <v>3139000</v>
      </c>
      <c r="C784" s="42">
        <v>502.24</v>
      </c>
      <c r="D784" s="43">
        <f t="shared" si="141"/>
        <v>2000000</v>
      </c>
      <c r="E784" s="43">
        <f t="shared" si="141"/>
        <v>4</v>
      </c>
      <c r="F784" s="43">
        <f t="shared" si="141"/>
        <v>10000000</v>
      </c>
      <c r="G784" s="43">
        <f t="shared" si="141"/>
        <v>3</v>
      </c>
      <c r="H784" s="46">
        <f t="shared" si="136"/>
        <v>0.36285441223319531</v>
      </c>
      <c r="I784" s="46">
        <f t="shared" si="137"/>
        <v>0</v>
      </c>
      <c r="J784" s="42">
        <f t="shared" si="142"/>
        <v>182.24</v>
      </c>
      <c r="K784" s="42">
        <f t="shared" si="142"/>
        <v>0</v>
      </c>
      <c r="L784" s="43">
        <f t="shared" si="143"/>
        <v>1139000</v>
      </c>
      <c r="M784" s="157">
        <f t="shared" si="138"/>
        <v>0</v>
      </c>
      <c r="N784" s="157">
        <f t="shared" si="139"/>
        <v>2000000</v>
      </c>
      <c r="O784" s="158">
        <f t="shared" si="140"/>
        <v>320</v>
      </c>
      <c r="P784" s="42"/>
    </row>
    <row r="785" spans="1:16" x14ac:dyDescent="0.2">
      <c r="A785" s="156">
        <v>777</v>
      </c>
      <c r="B785" s="157">
        <v>800000</v>
      </c>
      <c r="C785" s="42">
        <v>240</v>
      </c>
      <c r="D785" s="43">
        <f t="shared" si="141"/>
        <v>2000000</v>
      </c>
      <c r="E785" s="43">
        <f t="shared" si="141"/>
        <v>4</v>
      </c>
      <c r="F785" s="43">
        <f t="shared" si="141"/>
        <v>10000000</v>
      </c>
      <c r="G785" s="43">
        <f t="shared" si="141"/>
        <v>3</v>
      </c>
      <c r="H785" s="46">
        <f t="shared" si="136"/>
        <v>0</v>
      </c>
      <c r="I785" s="46">
        <f t="shared" si="137"/>
        <v>0</v>
      </c>
      <c r="J785" s="42">
        <f t="shared" si="142"/>
        <v>0</v>
      </c>
      <c r="K785" s="42">
        <f t="shared" si="142"/>
        <v>0</v>
      </c>
      <c r="L785" s="43">
        <f t="shared" si="143"/>
        <v>0</v>
      </c>
      <c r="M785" s="157">
        <f t="shared" si="138"/>
        <v>0</v>
      </c>
      <c r="N785" s="157">
        <f t="shared" si="139"/>
        <v>800000</v>
      </c>
      <c r="O785" s="158">
        <f t="shared" si="140"/>
        <v>240</v>
      </c>
      <c r="P785" s="42"/>
    </row>
    <row r="786" spans="1:16" x14ac:dyDescent="0.2">
      <c r="A786" s="156">
        <v>778</v>
      </c>
      <c r="B786" s="157">
        <v>7636000</v>
      </c>
      <c r="C786" s="42">
        <v>1756.28</v>
      </c>
      <c r="D786" s="43">
        <f t="shared" si="141"/>
        <v>2000000</v>
      </c>
      <c r="E786" s="43">
        <f t="shared" si="141"/>
        <v>4</v>
      </c>
      <c r="F786" s="43">
        <f t="shared" si="141"/>
        <v>10000000</v>
      </c>
      <c r="G786" s="43">
        <f t="shared" si="141"/>
        <v>3</v>
      </c>
      <c r="H786" s="46">
        <f t="shared" si="136"/>
        <v>0.73808276584599264</v>
      </c>
      <c r="I786" s="46">
        <f t="shared" si="137"/>
        <v>0</v>
      </c>
      <c r="J786" s="42">
        <f t="shared" si="142"/>
        <v>1296.28</v>
      </c>
      <c r="K786" s="42">
        <f t="shared" si="142"/>
        <v>0</v>
      </c>
      <c r="L786" s="43">
        <f t="shared" si="143"/>
        <v>5636000</v>
      </c>
      <c r="M786" s="157">
        <f t="shared" si="138"/>
        <v>0</v>
      </c>
      <c r="N786" s="157">
        <f t="shared" si="139"/>
        <v>2000000</v>
      </c>
      <c r="O786" s="158">
        <f t="shared" si="140"/>
        <v>460</v>
      </c>
      <c r="P786" s="42"/>
    </row>
    <row r="787" spans="1:16" x14ac:dyDescent="0.2">
      <c r="A787" s="156">
        <v>779</v>
      </c>
      <c r="B787" s="157">
        <v>19698000</v>
      </c>
      <c r="C787" s="42">
        <v>4530.54</v>
      </c>
      <c r="D787" s="43">
        <f t="shared" si="141"/>
        <v>2000000</v>
      </c>
      <c r="E787" s="43">
        <f t="shared" si="141"/>
        <v>4</v>
      </c>
      <c r="F787" s="43">
        <f t="shared" si="141"/>
        <v>10000000</v>
      </c>
      <c r="G787" s="43">
        <f t="shared" si="141"/>
        <v>3</v>
      </c>
      <c r="H787" s="46">
        <f t="shared" si="136"/>
        <v>0.4061326022946492</v>
      </c>
      <c r="I787" s="46">
        <f t="shared" si="137"/>
        <v>0.4923342471316885</v>
      </c>
      <c r="J787" s="42">
        <f t="shared" si="142"/>
        <v>1840</v>
      </c>
      <c r="K787" s="42">
        <f t="shared" si="142"/>
        <v>2230.54</v>
      </c>
      <c r="L787" s="43">
        <f t="shared" si="143"/>
        <v>8000000</v>
      </c>
      <c r="M787" s="157">
        <f t="shared" si="138"/>
        <v>9698000</v>
      </c>
      <c r="N787" s="157">
        <f t="shared" si="139"/>
        <v>2000000</v>
      </c>
      <c r="O787" s="158">
        <f t="shared" si="140"/>
        <v>460</v>
      </c>
      <c r="P787" s="42"/>
    </row>
    <row r="788" spans="1:16" x14ac:dyDescent="0.2">
      <c r="A788" s="156">
        <v>780</v>
      </c>
      <c r="B788" s="157">
        <v>18726000</v>
      </c>
      <c r="C788" s="42">
        <v>4119.72</v>
      </c>
      <c r="D788" s="43">
        <f t="shared" si="141"/>
        <v>2000000</v>
      </c>
      <c r="E788" s="43">
        <f t="shared" si="141"/>
        <v>4</v>
      </c>
      <c r="F788" s="43">
        <f t="shared" si="141"/>
        <v>10000000</v>
      </c>
      <c r="G788" s="43">
        <f t="shared" si="141"/>
        <v>3</v>
      </c>
      <c r="H788" s="46">
        <f t="shared" si="136"/>
        <v>0.4272134999465983</v>
      </c>
      <c r="I788" s="46">
        <f t="shared" si="137"/>
        <v>0.4659831250667521</v>
      </c>
      <c r="J788" s="42">
        <f t="shared" si="142"/>
        <v>1760</v>
      </c>
      <c r="K788" s="42">
        <f t="shared" si="142"/>
        <v>1919.72</v>
      </c>
      <c r="L788" s="43">
        <f t="shared" si="143"/>
        <v>8000000</v>
      </c>
      <c r="M788" s="157">
        <f t="shared" si="138"/>
        <v>8726000</v>
      </c>
      <c r="N788" s="157">
        <f t="shared" si="139"/>
        <v>2000000</v>
      </c>
      <c r="O788" s="158">
        <f t="shared" si="140"/>
        <v>440</v>
      </c>
      <c r="P788" s="42"/>
    </row>
    <row r="789" spans="1:16" x14ac:dyDescent="0.2">
      <c r="A789" s="156">
        <v>781</v>
      </c>
      <c r="B789" s="157">
        <v>22236000</v>
      </c>
      <c r="C789" s="42">
        <v>3335.4</v>
      </c>
      <c r="D789" s="43">
        <f t="shared" si="141"/>
        <v>2000000</v>
      </c>
      <c r="E789" s="43">
        <f t="shared" si="141"/>
        <v>4</v>
      </c>
      <c r="F789" s="43">
        <f t="shared" si="141"/>
        <v>10000000</v>
      </c>
      <c r="G789" s="43">
        <f t="shared" si="141"/>
        <v>3</v>
      </c>
      <c r="H789" s="46">
        <f t="shared" si="136"/>
        <v>0.35977693829825508</v>
      </c>
      <c r="I789" s="46">
        <f t="shared" si="137"/>
        <v>0.55027882712718112</v>
      </c>
      <c r="J789" s="42">
        <f t="shared" si="142"/>
        <v>1200</v>
      </c>
      <c r="K789" s="42">
        <f t="shared" si="142"/>
        <v>1835.3999999999999</v>
      </c>
      <c r="L789" s="43">
        <f t="shared" si="143"/>
        <v>8000000</v>
      </c>
      <c r="M789" s="157">
        <f t="shared" si="138"/>
        <v>12236000</v>
      </c>
      <c r="N789" s="157">
        <f t="shared" si="139"/>
        <v>2000000</v>
      </c>
      <c r="O789" s="158">
        <f t="shared" si="140"/>
        <v>300.00000000000045</v>
      </c>
      <c r="P789" s="42"/>
    </row>
    <row r="790" spans="1:16" x14ac:dyDescent="0.2">
      <c r="A790" s="156">
        <v>782</v>
      </c>
      <c r="B790" s="157">
        <v>800000</v>
      </c>
      <c r="C790" s="42">
        <v>112</v>
      </c>
      <c r="D790" s="43">
        <f t="shared" si="141"/>
        <v>2000000</v>
      </c>
      <c r="E790" s="43">
        <f t="shared" si="141"/>
        <v>4</v>
      </c>
      <c r="F790" s="43">
        <f t="shared" si="141"/>
        <v>10000000</v>
      </c>
      <c r="G790" s="43">
        <f t="shared" si="141"/>
        <v>3</v>
      </c>
      <c r="H790" s="46">
        <f t="shared" si="136"/>
        <v>0</v>
      </c>
      <c r="I790" s="46">
        <f t="shared" si="137"/>
        <v>0</v>
      </c>
      <c r="J790" s="42">
        <f t="shared" si="142"/>
        <v>0</v>
      </c>
      <c r="K790" s="42">
        <f t="shared" si="142"/>
        <v>0</v>
      </c>
      <c r="L790" s="43">
        <f t="shared" si="143"/>
        <v>0</v>
      </c>
      <c r="M790" s="157">
        <f t="shared" si="138"/>
        <v>0</v>
      </c>
      <c r="N790" s="157">
        <f t="shared" si="139"/>
        <v>800000</v>
      </c>
      <c r="O790" s="158">
        <f t="shared" si="140"/>
        <v>112</v>
      </c>
      <c r="P790" s="42"/>
    </row>
    <row r="791" spans="1:16" x14ac:dyDescent="0.2">
      <c r="A791" s="156">
        <v>783</v>
      </c>
      <c r="B791" s="157">
        <v>17051000</v>
      </c>
      <c r="C791" s="42">
        <v>3580.71</v>
      </c>
      <c r="D791" s="43">
        <f t="shared" si="141"/>
        <v>2000000</v>
      </c>
      <c r="E791" s="43">
        <f t="shared" si="141"/>
        <v>4</v>
      </c>
      <c r="F791" s="43">
        <f t="shared" si="141"/>
        <v>10000000</v>
      </c>
      <c r="G791" s="43">
        <f t="shared" si="141"/>
        <v>3</v>
      </c>
      <c r="H791" s="46">
        <f t="shared" si="136"/>
        <v>0.4691806932144742</v>
      </c>
      <c r="I791" s="46">
        <f t="shared" si="137"/>
        <v>0.4135241334819072</v>
      </c>
      <c r="J791" s="42">
        <f t="shared" si="142"/>
        <v>1680</v>
      </c>
      <c r="K791" s="42">
        <f t="shared" si="142"/>
        <v>1480.71</v>
      </c>
      <c r="L791" s="43">
        <f t="shared" si="143"/>
        <v>8000000</v>
      </c>
      <c r="M791" s="157">
        <f t="shared" si="138"/>
        <v>7051000</v>
      </c>
      <c r="N791" s="157">
        <f t="shared" si="139"/>
        <v>2000000</v>
      </c>
      <c r="O791" s="158">
        <f t="shared" si="140"/>
        <v>420</v>
      </c>
      <c r="P791" s="42"/>
    </row>
    <row r="792" spans="1:16" x14ac:dyDescent="0.2">
      <c r="A792" s="156">
        <v>784</v>
      </c>
      <c r="B792" s="157">
        <v>40000000</v>
      </c>
      <c r="C792" s="42">
        <v>6000</v>
      </c>
      <c r="D792" s="43">
        <f t="shared" si="141"/>
        <v>2000000</v>
      </c>
      <c r="E792" s="43">
        <f t="shared" si="141"/>
        <v>4</v>
      </c>
      <c r="F792" s="43">
        <f t="shared" si="141"/>
        <v>10000000</v>
      </c>
      <c r="G792" s="43">
        <f t="shared" si="141"/>
        <v>3</v>
      </c>
      <c r="H792" s="46">
        <f t="shared" si="136"/>
        <v>0.2</v>
      </c>
      <c r="I792" s="46">
        <f t="shared" si="137"/>
        <v>0.75</v>
      </c>
      <c r="J792" s="42">
        <f t="shared" si="142"/>
        <v>1200</v>
      </c>
      <c r="K792" s="42">
        <f t="shared" si="142"/>
        <v>4500</v>
      </c>
      <c r="L792" s="43">
        <f t="shared" si="143"/>
        <v>8000000</v>
      </c>
      <c r="M792" s="157">
        <f t="shared" si="138"/>
        <v>30000000</v>
      </c>
      <c r="N792" s="157">
        <f t="shared" si="139"/>
        <v>2000000</v>
      </c>
      <c r="O792" s="158">
        <f t="shared" si="140"/>
        <v>300</v>
      </c>
      <c r="P792" s="42"/>
    </row>
    <row r="793" spans="1:16" x14ac:dyDescent="0.2">
      <c r="A793" s="156">
        <v>785</v>
      </c>
      <c r="B793" s="157">
        <v>800000</v>
      </c>
      <c r="C793" s="42">
        <v>96</v>
      </c>
      <c r="D793" s="43">
        <f t="shared" si="141"/>
        <v>2000000</v>
      </c>
      <c r="E793" s="43">
        <f t="shared" si="141"/>
        <v>4</v>
      </c>
      <c r="F793" s="43">
        <f t="shared" si="141"/>
        <v>10000000</v>
      </c>
      <c r="G793" s="43">
        <f t="shared" si="141"/>
        <v>3</v>
      </c>
      <c r="H793" s="46">
        <f t="shared" si="136"/>
        <v>0</v>
      </c>
      <c r="I793" s="46">
        <f t="shared" si="137"/>
        <v>0</v>
      </c>
      <c r="J793" s="42">
        <f t="shared" si="142"/>
        <v>0</v>
      </c>
      <c r="K793" s="42">
        <f t="shared" si="142"/>
        <v>0</v>
      </c>
      <c r="L793" s="43">
        <f t="shared" si="143"/>
        <v>0</v>
      </c>
      <c r="M793" s="157">
        <f t="shared" si="138"/>
        <v>0</v>
      </c>
      <c r="N793" s="157">
        <f t="shared" si="139"/>
        <v>800000</v>
      </c>
      <c r="O793" s="158">
        <f t="shared" si="140"/>
        <v>96</v>
      </c>
      <c r="P793" s="42"/>
    </row>
    <row r="794" spans="1:16" x14ac:dyDescent="0.2">
      <c r="A794" s="156">
        <v>786</v>
      </c>
      <c r="B794" s="157">
        <v>2152000</v>
      </c>
      <c r="C794" s="42">
        <v>430.4</v>
      </c>
      <c r="D794" s="43">
        <f t="shared" ref="D794:G809" si="144">D793</f>
        <v>2000000</v>
      </c>
      <c r="E794" s="43">
        <f t="shared" si="144"/>
        <v>4</v>
      </c>
      <c r="F794" s="43">
        <f t="shared" si="144"/>
        <v>10000000</v>
      </c>
      <c r="G794" s="43">
        <f t="shared" si="144"/>
        <v>3</v>
      </c>
      <c r="H794" s="46">
        <f t="shared" si="136"/>
        <v>7.0631970260223054E-2</v>
      </c>
      <c r="I794" s="46">
        <f t="shared" si="137"/>
        <v>0</v>
      </c>
      <c r="J794" s="42">
        <f t="shared" si="142"/>
        <v>30.400000000000002</v>
      </c>
      <c r="K794" s="42">
        <f t="shared" si="142"/>
        <v>0</v>
      </c>
      <c r="L794" s="43">
        <f t="shared" si="143"/>
        <v>152000</v>
      </c>
      <c r="M794" s="157">
        <f t="shared" si="138"/>
        <v>0</v>
      </c>
      <c r="N794" s="157">
        <f t="shared" si="139"/>
        <v>2000000</v>
      </c>
      <c r="O794" s="158">
        <f t="shared" si="140"/>
        <v>400</v>
      </c>
      <c r="P794" s="42"/>
    </row>
    <row r="795" spans="1:16" x14ac:dyDescent="0.2">
      <c r="A795" s="156">
        <v>787</v>
      </c>
      <c r="B795" s="157">
        <v>10452000</v>
      </c>
      <c r="C795" s="42">
        <v>1463.28</v>
      </c>
      <c r="D795" s="43">
        <f t="shared" si="144"/>
        <v>2000000</v>
      </c>
      <c r="E795" s="43">
        <f t="shared" si="144"/>
        <v>4</v>
      </c>
      <c r="F795" s="43">
        <f t="shared" si="144"/>
        <v>10000000</v>
      </c>
      <c r="G795" s="43">
        <f t="shared" si="144"/>
        <v>3</v>
      </c>
      <c r="H795" s="46">
        <f t="shared" si="136"/>
        <v>0.76540375047837739</v>
      </c>
      <c r="I795" s="46">
        <f t="shared" si="137"/>
        <v>4.3245311902028322E-2</v>
      </c>
      <c r="J795" s="42">
        <f t="shared" si="142"/>
        <v>1120</v>
      </c>
      <c r="K795" s="42">
        <f t="shared" si="142"/>
        <v>63.28</v>
      </c>
      <c r="L795" s="43">
        <f t="shared" si="143"/>
        <v>8000000</v>
      </c>
      <c r="M795" s="157">
        <f t="shared" si="138"/>
        <v>452000</v>
      </c>
      <c r="N795" s="157">
        <f t="shared" si="139"/>
        <v>2000000</v>
      </c>
      <c r="O795" s="158">
        <f t="shared" si="140"/>
        <v>280</v>
      </c>
      <c r="P795" s="42"/>
    </row>
    <row r="796" spans="1:16" x14ac:dyDescent="0.2">
      <c r="A796" s="156">
        <v>788</v>
      </c>
      <c r="B796" s="157">
        <v>16714000</v>
      </c>
      <c r="C796" s="42">
        <v>5014.2</v>
      </c>
      <c r="D796" s="43">
        <f t="shared" si="144"/>
        <v>2000000</v>
      </c>
      <c r="E796" s="43">
        <f t="shared" si="144"/>
        <v>4</v>
      </c>
      <c r="F796" s="43">
        <f t="shared" si="144"/>
        <v>10000000</v>
      </c>
      <c r="G796" s="43">
        <f t="shared" si="144"/>
        <v>3</v>
      </c>
      <c r="H796" s="46">
        <f t="shared" si="136"/>
        <v>0.47864066052411153</v>
      </c>
      <c r="I796" s="46">
        <f t="shared" si="137"/>
        <v>0.40169917434486058</v>
      </c>
      <c r="J796" s="42">
        <f t="shared" si="142"/>
        <v>2400</v>
      </c>
      <c r="K796" s="42">
        <f t="shared" si="142"/>
        <v>2014.1999999999998</v>
      </c>
      <c r="L796" s="43">
        <f t="shared" si="143"/>
        <v>8000000</v>
      </c>
      <c r="M796" s="157">
        <f t="shared" si="138"/>
        <v>6714000</v>
      </c>
      <c r="N796" s="157">
        <f t="shared" si="139"/>
        <v>2000000</v>
      </c>
      <c r="O796" s="158">
        <f t="shared" si="140"/>
        <v>600</v>
      </c>
      <c r="P796" s="42"/>
    </row>
    <row r="797" spans="1:16" x14ac:dyDescent="0.2">
      <c r="A797" s="156">
        <v>789</v>
      </c>
      <c r="B797" s="157">
        <v>800000</v>
      </c>
      <c r="C797" s="42">
        <v>112</v>
      </c>
      <c r="D797" s="43">
        <f t="shared" si="144"/>
        <v>2000000</v>
      </c>
      <c r="E797" s="43">
        <f t="shared" si="144"/>
        <v>4</v>
      </c>
      <c r="F797" s="43">
        <f t="shared" si="144"/>
        <v>10000000</v>
      </c>
      <c r="G797" s="43">
        <f t="shared" si="144"/>
        <v>3</v>
      </c>
      <c r="H797" s="46">
        <f t="shared" si="136"/>
        <v>0</v>
      </c>
      <c r="I797" s="46">
        <f t="shared" si="137"/>
        <v>0</v>
      </c>
      <c r="J797" s="42">
        <f t="shared" si="142"/>
        <v>0</v>
      </c>
      <c r="K797" s="42">
        <f t="shared" si="142"/>
        <v>0</v>
      </c>
      <c r="L797" s="43">
        <f t="shared" si="143"/>
        <v>0</v>
      </c>
      <c r="M797" s="157">
        <f t="shared" si="138"/>
        <v>0</v>
      </c>
      <c r="N797" s="157">
        <f t="shared" si="139"/>
        <v>800000</v>
      </c>
      <c r="O797" s="158">
        <f t="shared" si="140"/>
        <v>112</v>
      </c>
      <c r="P797" s="42"/>
    </row>
    <row r="798" spans="1:16" x14ac:dyDescent="0.2">
      <c r="A798" s="156">
        <v>790</v>
      </c>
      <c r="B798" s="157">
        <v>800000</v>
      </c>
      <c r="C798" s="42">
        <v>184</v>
      </c>
      <c r="D798" s="43">
        <f t="shared" si="144"/>
        <v>2000000</v>
      </c>
      <c r="E798" s="43">
        <f t="shared" si="144"/>
        <v>4</v>
      </c>
      <c r="F798" s="43">
        <f t="shared" si="144"/>
        <v>10000000</v>
      </c>
      <c r="G798" s="43">
        <f t="shared" si="144"/>
        <v>3</v>
      </c>
      <c r="H798" s="46">
        <f t="shared" si="136"/>
        <v>0</v>
      </c>
      <c r="I798" s="46">
        <f t="shared" si="137"/>
        <v>0</v>
      </c>
      <c r="J798" s="42">
        <f t="shared" si="142"/>
        <v>0</v>
      </c>
      <c r="K798" s="42">
        <f t="shared" si="142"/>
        <v>0</v>
      </c>
      <c r="L798" s="43">
        <f t="shared" si="143"/>
        <v>0</v>
      </c>
      <c r="M798" s="157">
        <f t="shared" si="138"/>
        <v>0</v>
      </c>
      <c r="N798" s="157">
        <f t="shared" si="139"/>
        <v>800000</v>
      </c>
      <c r="O798" s="158">
        <f t="shared" si="140"/>
        <v>184</v>
      </c>
      <c r="P798" s="42"/>
    </row>
    <row r="799" spans="1:16" x14ac:dyDescent="0.2">
      <c r="A799" s="156">
        <v>791</v>
      </c>
      <c r="B799" s="157">
        <v>16684000</v>
      </c>
      <c r="C799" s="42">
        <v>3503.64</v>
      </c>
      <c r="D799" s="43">
        <f t="shared" si="144"/>
        <v>2000000</v>
      </c>
      <c r="E799" s="43">
        <f t="shared" si="144"/>
        <v>4</v>
      </c>
      <c r="F799" s="43">
        <f t="shared" si="144"/>
        <v>10000000</v>
      </c>
      <c r="G799" s="43">
        <f t="shared" si="144"/>
        <v>3</v>
      </c>
      <c r="H799" s="46">
        <f t="shared" si="136"/>
        <v>0.47950131862862622</v>
      </c>
      <c r="I799" s="46">
        <f t="shared" si="137"/>
        <v>0.4006233517142172</v>
      </c>
      <c r="J799" s="42">
        <f t="shared" si="142"/>
        <v>1680</v>
      </c>
      <c r="K799" s="42">
        <f t="shared" si="142"/>
        <v>1403.6399999999999</v>
      </c>
      <c r="L799" s="43">
        <f t="shared" si="143"/>
        <v>8000000</v>
      </c>
      <c r="M799" s="157">
        <f t="shared" si="138"/>
        <v>6684000</v>
      </c>
      <c r="N799" s="157">
        <f t="shared" si="139"/>
        <v>2000000</v>
      </c>
      <c r="O799" s="158">
        <f t="shared" si="140"/>
        <v>420</v>
      </c>
      <c r="P799" s="42"/>
    </row>
    <row r="800" spans="1:16" x14ac:dyDescent="0.2">
      <c r="A800" s="156">
        <v>792</v>
      </c>
      <c r="B800" s="157">
        <v>800000</v>
      </c>
      <c r="C800" s="42">
        <v>208</v>
      </c>
      <c r="D800" s="43">
        <f t="shared" si="144"/>
        <v>2000000</v>
      </c>
      <c r="E800" s="43">
        <f t="shared" si="144"/>
        <v>4</v>
      </c>
      <c r="F800" s="43">
        <f t="shared" si="144"/>
        <v>10000000</v>
      </c>
      <c r="G800" s="43">
        <f t="shared" si="144"/>
        <v>3</v>
      </c>
      <c r="H800" s="46">
        <f t="shared" si="136"/>
        <v>0</v>
      </c>
      <c r="I800" s="46">
        <f t="shared" si="137"/>
        <v>0</v>
      </c>
      <c r="J800" s="42">
        <f t="shared" si="142"/>
        <v>0</v>
      </c>
      <c r="K800" s="42">
        <f t="shared" si="142"/>
        <v>0</v>
      </c>
      <c r="L800" s="43">
        <f t="shared" si="143"/>
        <v>0</v>
      </c>
      <c r="M800" s="157">
        <f t="shared" si="138"/>
        <v>0</v>
      </c>
      <c r="N800" s="157">
        <f t="shared" si="139"/>
        <v>800000</v>
      </c>
      <c r="O800" s="158">
        <f t="shared" si="140"/>
        <v>208</v>
      </c>
      <c r="P800" s="42"/>
    </row>
    <row r="801" spans="1:16" x14ac:dyDescent="0.2">
      <c r="A801" s="156">
        <v>793</v>
      </c>
      <c r="B801" s="157">
        <v>10479000</v>
      </c>
      <c r="C801" s="42">
        <v>1571.85</v>
      </c>
      <c r="D801" s="43">
        <f t="shared" si="144"/>
        <v>2000000</v>
      </c>
      <c r="E801" s="43">
        <f t="shared" si="144"/>
        <v>4</v>
      </c>
      <c r="F801" s="43">
        <f t="shared" si="144"/>
        <v>10000000</v>
      </c>
      <c r="G801" s="43">
        <f t="shared" si="144"/>
        <v>3</v>
      </c>
      <c r="H801" s="46">
        <f t="shared" si="136"/>
        <v>0.76343162515507201</v>
      </c>
      <c r="I801" s="46">
        <f t="shared" si="137"/>
        <v>4.5710468556159942E-2</v>
      </c>
      <c r="J801" s="42">
        <f t="shared" si="142"/>
        <v>1199.9999999999998</v>
      </c>
      <c r="K801" s="42">
        <f t="shared" si="142"/>
        <v>71.849999999999994</v>
      </c>
      <c r="L801" s="43">
        <f t="shared" si="143"/>
        <v>8000000</v>
      </c>
      <c r="M801" s="157">
        <f t="shared" si="138"/>
        <v>479000</v>
      </c>
      <c r="N801" s="157">
        <f t="shared" si="139"/>
        <v>2000000</v>
      </c>
      <c r="O801" s="158">
        <f t="shared" si="140"/>
        <v>300.00000000000023</v>
      </c>
      <c r="P801" s="42"/>
    </row>
    <row r="802" spans="1:16" x14ac:dyDescent="0.2">
      <c r="A802" s="156">
        <v>794</v>
      </c>
      <c r="B802" s="157">
        <v>6615000</v>
      </c>
      <c r="C802" s="42">
        <v>1124.55</v>
      </c>
      <c r="D802" s="43">
        <f t="shared" si="144"/>
        <v>2000000</v>
      </c>
      <c r="E802" s="43">
        <f t="shared" si="144"/>
        <v>4</v>
      </c>
      <c r="F802" s="43">
        <f t="shared" si="144"/>
        <v>10000000</v>
      </c>
      <c r="G802" s="43">
        <f t="shared" si="144"/>
        <v>3</v>
      </c>
      <c r="H802" s="46">
        <f t="shared" si="136"/>
        <v>0.69765684051398336</v>
      </c>
      <c r="I802" s="46">
        <f t="shared" si="137"/>
        <v>0</v>
      </c>
      <c r="J802" s="42">
        <f t="shared" si="142"/>
        <v>784.55</v>
      </c>
      <c r="K802" s="42">
        <f t="shared" si="142"/>
        <v>0</v>
      </c>
      <c r="L802" s="43">
        <f t="shared" si="143"/>
        <v>4615000</v>
      </c>
      <c r="M802" s="157">
        <f t="shared" si="138"/>
        <v>0</v>
      </c>
      <c r="N802" s="157">
        <f t="shared" si="139"/>
        <v>2000000</v>
      </c>
      <c r="O802" s="158">
        <f t="shared" si="140"/>
        <v>340</v>
      </c>
      <c r="P802" s="42"/>
    </row>
    <row r="803" spans="1:16" x14ac:dyDescent="0.2">
      <c r="A803" s="156">
        <v>795</v>
      </c>
      <c r="B803" s="157">
        <v>18848000</v>
      </c>
      <c r="C803" s="42">
        <v>2638.72</v>
      </c>
      <c r="D803" s="43">
        <f t="shared" si="144"/>
        <v>2000000</v>
      </c>
      <c r="E803" s="43">
        <f t="shared" si="144"/>
        <v>4</v>
      </c>
      <c r="F803" s="43">
        <f t="shared" si="144"/>
        <v>10000000</v>
      </c>
      <c r="G803" s="43">
        <f t="shared" si="144"/>
        <v>3</v>
      </c>
      <c r="H803" s="46">
        <f t="shared" si="136"/>
        <v>0.42444821731748728</v>
      </c>
      <c r="I803" s="46">
        <f t="shared" si="137"/>
        <v>0.46943972835314091</v>
      </c>
      <c r="J803" s="42">
        <f t="shared" si="142"/>
        <v>1120</v>
      </c>
      <c r="K803" s="42">
        <f t="shared" si="142"/>
        <v>1238.7199999999998</v>
      </c>
      <c r="L803" s="43">
        <f t="shared" si="143"/>
        <v>8000000</v>
      </c>
      <c r="M803" s="157">
        <f t="shared" si="138"/>
        <v>8848000</v>
      </c>
      <c r="N803" s="157">
        <f t="shared" si="139"/>
        <v>2000000</v>
      </c>
      <c r="O803" s="158">
        <f t="shared" si="140"/>
        <v>280</v>
      </c>
      <c r="P803" s="42"/>
    </row>
    <row r="804" spans="1:16" x14ac:dyDescent="0.2">
      <c r="A804" s="156">
        <v>796</v>
      </c>
      <c r="B804" s="157">
        <v>3348000</v>
      </c>
      <c r="C804" s="42">
        <v>870.48</v>
      </c>
      <c r="D804" s="43">
        <f t="shared" si="144"/>
        <v>2000000</v>
      </c>
      <c r="E804" s="43">
        <f t="shared" si="144"/>
        <v>4</v>
      </c>
      <c r="F804" s="43">
        <f t="shared" si="144"/>
        <v>10000000</v>
      </c>
      <c r="G804" s="43">
        <f t="shared" si="144"/>
        <v>3</v>
      </c>
      <c r="H804" s="46">
        <f t="shared" si="136"/>
        <v>0.40262843488649941</v>
      </c>
      <c r="I804" s="46">
        <f t="shared" si="137"/>
        <v>0</v>
      </c>
      <c r="J804" s="42">
        <f t="shared" si="142"/>
        <v>350.48</v>
      </c>
      <c r="K804" s="42">
        <f t="shared" si="142"/>
        <v>0</v>
      </c>
      <c r="L804" s="43">
        <f t="shared" si="143"/>
        <v>1348000</v>
      </c>
      <c r="M804" s="157">
        <f t="shared" si="138"/>
        <v>0</v>
      </c>
      <c r="N804" s="157">
        <f t="shared" si="139"/>
        <v>2000000</v>
      </c>
      <c r="O804" s="158">
        <f t="shared" si="140"/>
        <v>520</v>
      </c>
      <c r="P804" s="42"/>
    </row>
    <row r="805" spans="1:16" x14ac:dyDescent="0.2">
      <c r="A805" s="156">
        <v>797</v>
      </c>
      <c r="B805" s="157">
        <v>8240000</v>
      </c>
      <c r="C805" s="42">
        <v>2389.6</v>
      </c>
      <c r="D805" s="43">
        <f t="shared" si="144"/>
        <v>2000000</v>
      </c>
      <c r="E805" s="43">
        <f t="shared" si="144"/>
        <v>4</v>
      </c>
      <c r="F805" s="43">
        <f t="shared" si="144"/>
        <v>10000000</v>
      </c>
      <c r="G805" s="43">
        <f t="shared" si="144"/>
        <v>3</v>
      </c>
      <c r="H805" s="46">
        <f t="shared" si="136"/>
        <v>0.75728155339805825</v>
      </c>
      <c r="I805" s="46">
        <f t="shared" si="137"/>
        <v>0</v>
      </c>
      <c r="J805" s="42">
        <f t="shared" si="142"/>
        <v>1809.6</v>
      </c>
      <c r="K805" s="42">
        <f t="shared" si="142"/>
        <v>0</v>
      </c>
      <c r="L805" s="43">
        <f t="shared" si="143"/>
        <v>6240000</v>
      </c>
      <c r="M805" s="157">
        <f t="shared" si="138"/>
        <v>0</v>
      </c>
      <c r="N805" s="157">
        <f t="shared" si="139"/>
        <v>2000000</v>
      </c>
      <c r="O805" s="158">
        <f t="shared" si="140"/>
        <v>580</v>
      </c>
      <c r="P805" s="42"/>
    </row>
    <row r="806" spans="1:16" x14ac:dyDescent="0.2">
      <c r="A806" s="156">
        <v>798</v>
      </c>
      <c r="B806" s="157">
        <v>8188000</v>
      </c>
      <c r="C806" s="42">
        <v>1555.72</v>
      </c>
      <c r="D806" s="43">
        <f t="shared" si="144"/>
        <v>2000000</v>
      </c>
      <c r="E806" s="43">
        <f t="shared" si="144"/>
        <v>4</v>
      </c>
      <c r="F806" s="43">
        <f t="shared" si="144"/>
        <v>10000000</v>
      </c>
      <c r="G806" s="43">
        <f t="shared" si="144"/>
        <v>3</v>
      </c>
      <c r="H806" s="46">
        <f t="shared" si="136"/>
        <v>0.75574010747435272</v>
      </c>
      <c r="I806" s="46">
        <f t="shared" si="137"/>
        <v>0</v>
      </c>
      <c r="J806" s="42">
        <f t="shared" si="142"/>
        <v>1175.72</v>
      </c>
      <c r="K806" s="42">
        <f t="shared" si="142"/>
        <v>0</v>
      </c>
      <c r="L806" s="43">
        <f t="shared" si="143"/>
        <v>6188000</v>
      </c>
      <c r="M806" s="157">
        <f t="shared" si="138"/>
        <v>0</v>
      </c>
      <c r="N806" s="157">
        <f t="shared" si="139"/>
        <v>2000000</v>
      </c>
      <c r="O806" s="158">
        <f t="shared" si="140"/>
        <v>380</v>
      </c>
      <c r="P806" s="42"/>
    </row>
    <row r="807" spans="1:16" x14ac:dyDescent="0.2">
      <c r="A807" s="156">
        <v>799</v>
      </c>
      <c r="B807" s="157">
        <v>800000</v>
      </c>
      <c r="C807" s="42">
        <v>96</v>
      </c>
      <c r="D807" s="43">
        <f t="shared" si="144"/>
        <v>2000000</v>
      </c>
      <c r="E807" s="43">
        <f t="shared" si="144"/>
        <v>4</v>
      </c>
      <c r="F807" s="43">
        <f t="shared" si="144"/>
        <v>10000000</v>
      </c>
      <c r="G807" s="43">
        <f t="shared" si="144"/>
        <v>3</v>
      </c>
      <c r="H807" s="46">
        <f t="shared" si="136"/>
        <v>0</v>
      </c>
      <c r="I807" s="46">
        <f t="shared" si="137"/>
        <v>0</v>
      </c>
      <c r="J807" s="42">
        <f t="shared" si="142"/>
        <v>0</v>
      </c>
      <c r="K807" s="42">
        <f t="shared" si="142"/>
        <v>0</v>
      </c>
      <c r="L807" s="43">
        <f t="shared" si="143"/>
        <v>0</v>
      </c>
      <c r="M807" s="157">
        <f t="shared" si="138"/>
        <v>0</v>
      </c>
      <c r="N807" s="157">
        <f t="shared" si="139"/>
        <v>800000</v>
      </c>
      <c r="O807" s="158">
        <f t="shared" si="140"/>
        <v>96</v>
      </c>
      <c r="P807" s="42"/>
    </row>
    <row r="808" spans="1:16" x14ac:dyDescent="0.2">
      <c r="A808" s="156">
        <v>800</v>
      </c>
      <c r="B808" s="157">
        <v>2323000</v>
      </c>
      <c r="C808" s="42">
        <v>418.14</v>
      </c>
      <c r="D808" s="43">
        <f t="shared" si="144"/>
        <v>2000000</v>
      </c>
      <c r="E808" s="43">
        <f t="shared" si="144"/>
        <v>4</v>
      </c>
      <c r="F808" s="43">
        <f t="shared" si="144"/>
        <v>10000000</v>
      </c>
      <c r="G808" s="43">
        <f t="shared" si="144"/>
        <v>3</v>
      </c>
      <c r="H808" s="46">
        <f t="shared" si="136"/>
        <v>0.13904433921653034</v>
      </c>
      <c r="I808" s="46">
        <f t="shared" si="137"/>
        <v>0</v>
      </c>
      <c r="J808" s="42">
        <f t="shared" si="142"/>
        <v>58.139999999999993</v>
      </c>
      <c r="K808" s="42">
        <f t="shared" si="142"/>
        <v>0</v>
      </c>
      <c r="L808" s="43">
        <f t="shared" si="143"/>
        <v>323000</v>
      </c>
      <c r="M808" s="157">
        <f t="shared" si="138"/>
        <v>0</v>
      </c>
      <c r="N808" s="157">
        <f t="shared" si="139"/>
        <v>2000000</v>
      </c>
      <c r="O808" s="158">
        <f t="shared" si="140"/>
        <v>360</v>
      </c>
      <c r="P808" s="42"/>
    </row>
    <row r="809" spans="1:16" x14ac:dyDescent="0.2">
      <c r="A809" s="156">
        <v>801</v>
      </c>
      <c r="B809" s="157">
        <v>24582000</v>
      </c>
      <c r="C809" s="42">
        <v>4178.9399999999996</v>
      </c>
      <c r="D809" s="43">
        <f t="shared" si="144"/>
        <v>2000000</v>
      </c>
      <c r="E809" s="43">
        <f t="shared" si="144"/>
        <v>4</v>
      </c>
      <c r="F809" s="43">
        <f t="shared" si="144"/>
        <v>10000000</v>
      </c>
      <c r="G809" s="43">
        <f t="shared" si="144"/>
        <v>3</v>
      </c>
      <c r="H809" s="46">
        <f t="shared" si="136"/>
        <v>0.32544137987145066</v>
      </c>
      <c r="I809" s="46">
        <f t="shared" si="137"/>
        <v>0.59319827516068668</v>
      </c>
      <c r="J809" s="42">
        <f t="shared" si="142"/>
        <v>1360</v>
      </c>
      <c r="K809" s="42">
        <f t="shared" si="142"/>
        <v>2478.9399999999996</v>
      </c>
      <c r="L809" s="43">
        <f t="shared" si="143"/>
        <v>8000000</v>
      </c>
      <c r="M809" s="157">
        <f t="shared" si="138"/>
        <v>14582000</v>
      </c>
      <c r="N809" s="157">
        <f t="shared" si="139"/>
        <v>2000000</v>
      </c>
      <c r="O809" s="158">
        <f t="shared" si="140"/>
        <v>340</v>
      </c>
      <c r="P809" s="42"/>
    </row>
    <row r="810" spans="1:16" x14ac:dyDescent="0.2">
      <c r="A810" s="156">
        <v>802</v>
      </c>
      <c r="B810" s="157">
        <v>1676000</v>
      </c>
      <c r="C810" s="42">
        <v>486.04</v>
      </c>
      <c r="D810" s="43">
        <f t="shared" ref="D810:G825" si="145">D809</f>
        <v>2000000</v>
      </c>
      <c r="E810" s="43">
        <f t="shared" si="145"/>
        <v>4</v>
      </c>
      <c r="F810" s="43">
        <f t="shared" si="145"/>
        <v>10000000</v>
      </c>
      <c r="G810" s="43">
        <f t="shared" si="145"/>
        <v>3</v>
      </c>
      <c r="H810" s="46">
        <f t="shared" si="136"/>
        <v>0</v>
      </c>
      <c r="I810" s="46">
        <f t="shared" si="137"/>
        <v>0</v>
      </c>
      <c r="J810" s="42">
        <f t="shared" si="142"/>
        <v>0</v>
      </c>
      <c r="K810" s="42">
        <f t="shared" si="142"/>
        <v>0</v>
      </c>
      <c r="L810" s="43">
        <f t="shared" si="143"/>
        <v>0</v>
      </c>
      <c r="M810" s="157">
        <f t="shared" si="138"/>
        <v>0</v>
      </c>
      <c r="N810" s="157">
        <f t="shared" si="139"/>
        <v>1676000</v>
      </c>
      <c r="O810" s="158">
        <f t="shared" si="140"/>
        <v>486.04</v>
      </c>
      <c r="P810" s="42"/>
    </row>
    <row r="811" spans="1:16" x14ac:dyDescent="0.2">
      <c r="A811" s="156">
        <v>803</v>
      </c>
      <c r="B811" s="157">
        <v>37654000</v>
      </c>
      <c r="C811" s="42">
        <v>10919.66</v>
      </c>
      <c r="D811" s="43">
        <f t="shared" si="145"/>
        <v>2000000</v>
      </c>
      <c r="E811" s="43">
        <f t="shared" si="145"/>
        <v>4</v>
      </c>
      <c r="F811" s="43">
        <f t="shared" si="145"/>
        <v>10000000</v>
      </c>
      <c r="G811" s="43">
        <f t="shared" si="145"/>
        <v>3</v>
      </c>
      <c r="H811" s="46">
        <f t="shared" si="136"/>
        <v>0.21246082753492324</v>
      </c>
      <c r="I811" s="46">
        <f t="shared" si="137"/>
        <v>0.73442396558134593</v>
      </c>
      <c r="J811" s="42">
        <f t="shared" si="142"/>
        <v>2320</v>
      </c>
      <c r="K811" s="42">
        <f t="shared" si="142"/>
        <v>8019.66</v>
      </c>
      <c r="L811" s="43">
        <f t="shared" si="143"/>
        <v>7999999.9999999991</v>
      </c>
      <c r="M811" s="157">
        <f t="shared" si="138"/>
        <v>27654000</v>
      </c>
      <c r="N811" s="157">
        <f t="shared" si="139"/>
        <v>2000000</v>
      </c>
      <c r="O811" s="158">
        <f t="shared" si="140"/>
        <v>580</v>
      </c>
      <c r="P811" s="42"/>
    </row>
    <row r="812" spans="1:16" x14ac:dyDescent="0.2">
      <c r="A812" s="156">
        <v>804</v>
      </c>
      <c r="B812" s="157">
        <v>40000000</v>
      </c>
      <c r="C812" s="42">
        <v>6400</v>
      </c>
      <c r="D812" s="43">
        <f t="shared" si="145"/>
        <v>2000000</v>
      </c>
      <c r="E812" s="43">
        <f t="shared" si="145"/>
        <v>4</v>
      </c>
      <c r="F812" s="43">
        <f t="shared" si="145"/>
        <v>10000000</v>
      </c>
      <c r="G812" s="43">
        <f t="shared" si="145"/>
        <v>3</v>
      </c>
      <c r="H812" s="46">
        <f t="shared" si="136"/>
        <v>0.2</v>
      </c>
      <c r="I812" s="46">
        <f t="shared" si="137"/>
        <v>0.75</v>
      </c>
      <c r="J812" s="42">
        <f t="shared" si="142"/>
        <v>1280</v>
      </c>
      <c r="K812" s="42">
        <f t="shared" si="142"/>
        <v>4800</v>
      </c>
      <c r="L812" s="43">
        <f t="shared" si="143"/>
        <v>8000000</v>
      </c>
      <c r="M812" s="157">
        <f t="shared" si="138"/>
        <v>30000000</v>
      </c>
      <c r="N812" s="157">
        <f t="shared" si="139"/>
        <v>2000000</v>
      </c>
      <c r="O812" s="158">
        <f t="shared" si="140"/>
        <v>320</v>
      </c>
      <c r="P812" s="42"/>
    </row>
    <row r="813" spans="1:16" x14ac:dyDescent="0.2">
      <c r="A813" s="156">
        <v>805</v>
      </c>
      <c r="B813" s="157">
        <v>8846000</v>
      </c>
      <c r="C813" s="42">
        <v>2653.8</v>
      </c>
      <c r="D813" s="43">
        <f t="shared" si="145"/>
        <v>2000000</v>
      </c>
      <c r="E813" s="43">
        <f t="shared" si="145"/>
        <v>4</v>
      </c>
      <c r="F813" s="43">
        <f t="shared" si="145"/>
        <v>10000000</v>
      </c>
      <c r="G813" s="43">
        <f t="shared" si="145"/>
        <v>3</v>
      </c>
      <c r="H813" s="46">
        <f t="shared" si="136"/>
        <v>0.77390911146280805</v>
      </c>
      <c r="I813" s="46">
        <f t="shared" si="137"/>
        <v>0</v>
      </c>
      <c r="J813" s="42">
        <f t="shared" si="142"/>
        <v>2053.8000000000002</v>
      </c>
      <c r="K813" s="42">
        <f t="shared" si="142"/>
        <v>0</v>
      </c>
      <c r="L813" s="43">
        <f t="shared" si="143"/>
        <v>6846000</v>
      </c>
      <c r="M813" s="157">
        <f t="shared" si="138"/>
        <v>0</v>
      </c>
      <c r="N813" s="157">
        <f t="shared" si="139"/>
        <v>2000000</v>
      </c>
      <c r="O813" s="158">
        <f t="shared" si="140"/>
        <v>600</v>
      </c>
      <c r="P813" s="42"/>
    </row>
    <row r="814" spans="1:16" x14ac:dyDescent="0.2">
      <c r="A814" s="156">
        <v>806</v>
      </c>
      <c r="B814" s="157">
        <v>800000</v>
      </c>
      <c r="C814" s="42">
        <v>96</v>
      </c>
      <c r="D814" s="43">
        <f t="shared" si="145"/>
        <v>2000000</v>
      </c>
      <c r="E814" s="43">
        <f t="shared" si="145"/>
        <v>4</v>
      </c>
      <c r="F814" s="43">
        <f t="shared" si="145"/>
        <v>10000000</v>
      </c>
      <c r="G814" s="43">
        <f t="shared" si="145"/>
        <v>3</v>
      </c>
      <c r="H814" s="46">
        <f t="shared" si="136"/>
        <v>0</v>
      </c>
      <c r="I814" s="46">
        <f t="shared" si="137"/>
        <v>0</v>
      </c>
      <c r="J814" s="42">
        <f t="shared" si="142"/>
        <v>0</v>
      </c>
      <c r="K814" s="42">
        <f t="shared" si="142"/>
        <v>0</v>
      </c>
      <c r="L814" s="43">
        <f t="shared" si="143"/>
        <v>0</v>
      </c>
      <c r="M814" s="157">
        <f t="shared" si="138"/>
        <v>0</v>
      </c>
      <c r="N814" s="157">
        <f t="shared" si="139"/>
        <v>800000</v>
      </c>
      <c r="O814" s="158">
        <f t="shared" si="140"/>
        <v>96</v>
      </c>
      <c r="P814" s="42"/>
    </row>
    <row r="815" spans="1:16" x14ac:dyDescent="0.2">
      <c r="A815" s="156">
        <v>807</v>
      </c>
      <c r="B815" s="157">
        <v>1362000</v>
      </c>
      <c r="C815" s="42">
        <v>381.36</v>
      </c>
      <c r="D815" s="43">
        <f t="shared" si="145"/>
        <v>2000000</v>
      </c>
      <c r="E815" s="43">
        <f t="shared" si="145"/>
        <v>4</v>
      </c>
      <c r="F815" s="43">
        <f t="shared" si="145"/>
        <v>10000000</v>
      </c>
      <c r="G815" s="43">
        <f t="shared" si="145"/>
        <v>3</v>
      </c>
      <c r="H815" s="46">
        <f t="shared" si="136"/>
        <v>0</v>
      </c>
      <c r="I815" s="46">
        <f t="shared" si="137"/>
        <v>0</v>
      </c>
      <c r="J815" s="42">
        <f t="shared" si="142"/>
        <v>0</v>
      </c>
      <c r="K815" s="42">
        <f t="shared" si="142"/>
        <v>0</v>
      </c>
      <c r="L815" s="43">
        <f t="shared" si="143"/>
        <v>0</v>
      </c>
      <c r="M815" s="157">
        <f t="shared" si="138"/>
        <v>0</v>
      </c>
      <c r="N815" s="157">
        <f t="shared" si="139"/>
        <v>1362000</v>
      </c>
      <c r="O815" s="158">
        <f t="shared" si="140"/>
        <v>381.36</v>
      </c>
      <c r="P815" s="42"/>
    </row>
    <row r="816" spans="1:16" x14ac:dyDescent="0.2">
      <c r="A816" s="156">
        <v>808</v>
      </c>
      <c r="B816" s="157">
        <v>40000000</v>
      </c>
      <c r="C816" s="42">
        <v>10800</v>
      </c>
      <c r="D816" s="43">
        <f t="shared" si="145"/>
        <v>2000000</v>
      </c>
      <c r="E816" s="43">
        <f t="shared" si="145"/>
        <v>4</v>
      </c>
      <c r="F816" s="43">
        <f t="shared" si="145"/>
        <v>10000000</v>
      </c>
      <c r="G816" s="43">
        <f t="shared" si="145"/>
        <v>3</v>
      </c>
      <c r="H816" s="46">
        <f t="shared" si="136"/>
        <v>0.2</v>
      </c>
      <c r="I816" s="46">
        <f t="shared" si="137"/>
        <v>0.75</v>
      </c>
      <c r="J816" s="42">
        <f t="shared" si="142"/>
        <v>2160</v>
      </c>
      <c r="K816" s="42">
        <f t="shared" si="142"/>
        <v>8100</v>
      </c>
      <c r="L816" s="43">
        <f t="shared" si="143"/>
        <v>8000000</v>
      </c>
      <c r="M816" s="157">
        <f t="shared" si="138"/>
        <v>30000000</v>
      </c>
      <c r="N816" s="157">
        <f t="shared" si="139"/>
        <v>2000000</v>
      </c>
      <c r="O816" s="158">
        <f t="shared" si="140"/>
        <v>540</v>
      </c>
      <c r="P816" s="42"/>
    </row>
    <row r="817" spans="1:16" x14ac:dyDescent="0.2">
      <c r="A817" s="156">
        <v>809</v>
      </c>
      <c r="B817" s="157">
        <v>32599000</v>
      </c>
      <c r="C817" s="42">
        <v>4889.8500000000004</v>
      </c>
      <c r="D817" s="43">
        <f t="shared" si="145"/>
        <v>2000000</v>
      </c>
      <c r="E817" s="43">
        <f t="shared" si="145"/>
        <v>4</v>
      </c>
      <c r="F817" s="43">
        <f t="shared" si="145"/>
        <v>10000000</v>
      </c>
      <c r="G817" s="43">
        <f t="shared" si="145"/>
        <v>3</v>
      </c>
      <c r="H817" s="46">
        <f t="shared" si="136"/>
        <v>0.24540630080677323</v>
      </c>
      <c r="I817" s="46">
        <f t="shared" si="137"/>
        <v>0.69324212399153351</v>
      </c>
      <c r="J817" s="42">
        <f t="shared" si="142"/>
        <v>1200.0000000000002</v>
      </c>
      <c r="K817" s="42">
        <f t="shared" si="142"/>
        <v>3389.8500000000004</v>
      </c>
      <c r="L817" s="43">
        <f t="shared" si="143"/>
        <v>8000000</v>
      </c>
      <c r="M817" s="157">
        <f t="shared" si="138"/>
        <v>22599000</v>
      </c>
      <c r="N817" s="157">
        <f t="shared" si="139"/>
        <v>2000000</v>
      </c>
      <c r="O817" s="158">
        <f t="shared" si="140"/>
        <v>300</v>
      </c>
      <c r="P817" s="42"/>
    </row>
    <row r="818" spans="1:16" x14ac:dyDescent="0.2">
      <c r="A818" s="156">
        <v>810</v>
      </c>
      <c r="B818" s="157">
        <v>2707000</v>
      </c>
      <c r="C818" s="42">
        <v>757.96</v>
      </c>
      <c r="D818" s="43">
        <f t="shared" si="145"/>
        <v>2000000</v>
      </c>
      <c r="E818" s="43">
        <f t="shared" si="145"/>
        <v>4</v>
      </c>
      <c r="F818" s="43">
        <f t="shared" si="145"/>
        <v>10000000</v>
      </c>
      <c r="G818" s="43">
        <f t="shared" si="145"/>
        <v>3</v>
      </c>
      <c r="H818" s="46">
        <f t="shared" si="136"/>
        <v>0.26117473217584042</v>
      </c>
      <c r="I818" s="46">
        <f t="shared" si="137"/>
        <v>0</v>
      </c>
      <c r="J818" s="42">
        <f t="shared" si="142"/>
        <v>197.96</v>
      </c>
      <c r="K818" s="42">
        <f t="shared" si="142"/>
        <v>0</v>
      </c>
      <c r="L818" s="43">
        <f t="shared" si="143"/>
        <v>707000</v>
      </c>
      <c r="M818" s="157">
        <f t="shared" si="138"/>
        <v>0</v>
      </c>
      <c r="N818" s="157">
        <f t="shared" si="139"/>
        <v>2000000</v>
      </c>
      <c r="O818" s="158">
        <f t="shared" si="140"/>
        <v>560</v>
      </c>
      <c r="P818" s="42"/>
    </row>
    <row r="819" spans="1:16" x14ac:dyDescent="0.2">
      <c r="A819" s="156">
        <v>811</v>
      </c>
      <c r="B819" s="157">
        <v>1924000</v>
      </c>
      <c r="C819" s="42">
        <v>365.56</v>
      </c>
      <c r="D819" s="43">
        <f t="shared" si="145"/>
        <v>2000000</v>
      </c>
      <c r="E819" s="43">
        <f t="shared" si="145"/>
        <v>4</v>
      </c>
      <c r="F819" s="43">
        <f t="shared" si="145"/>
        <v>10000000</v>
      </c>
      <c r="G819" s="43">
        <f t="shared" si="145"/>
        <v>3</v>
      </c>
      <c r="H819" s="46">
        <f t="shared" si="136"/>
        <v>0</v>
      </c>
      <c r="I819" s="46">
        <f t="shared" si="137"/>
        <v>0</v>
      </c>
      <c r="J819" s="42">
        <f t="shared" si="142"/>
        <v>0</v>
      </c>
      <c r="K819" s="42">
        <f t="shared" si="142"/>
        <v>0</v>
      </c>
      <c r="L819" s="43">
        <f t="shared" si="143"/>
        <v>0</v>
      </c>
      <c r="M819" s="157">
        <f t="shared" si="138"/>
        <v>0</v>
      </c>
      <c r="N819" s="157">
        <f t="shared" si="139"/>
        <v>1924000</v>
      </c>
      <c r="O819" s="158">
        <f t="shared" si="140"/>
        <v>365.56</v>
      </c>
      <c r="P819" s="42"/>
    </row>
    <row r="820" spans="1:16" x14ac:dyDescent="0.2">
      <c r="A820" s="156">
        <v>812</v>
      </c>
      <c r="B820" s="157">
        <v>2480000</v>
      </c>
      <c r="C820" s="42">
        <v>595.20000000000005</v>
      </c>
      <c r="D820" s="43">
        <f t="shared" si="145"/>
        <v>2000000</v>
      </c>
      <c r="E820" s="43">
        <f t="shared" si="145"/>
        <v>4</v>
      </c>
      <c r="F820" s="43">
        <f t="shared" si="145"/>
        <v>10000000</v>
      </c>
      <c r="G820" s="43">
        <f t="shared" si="145"/>
        <v>3</v>
      </c>
      <c r="H820" s="46">
        <f t="shared" si="136"/>
        <v>0.19354838709677419</v>
      </c>
      <c r="I820" s="46">
        <f t="shared" si="137"/>
        <v>0</v>
      </c>
      <c r="J820" s="42">
        <f t="shared" si="142"/>
        <v>115.2</v>
      </c>
      <c r="K820" s="42">
        <f t="shared" si="142"/>
        <v>0</v>
      </c>
      <c r="L820" s="43">
        <f t="shared" si="143"/>
        <v>480000</v>
      </c>
      <c r="M820" s="157">
        <f t="shared" si="138"/>
        <v>0</v>
      </c>
      <c r="N820" s="157">
        <f t="shared" si="139"/>
        <v>2000000</v>
      </c>
      <c r="O820" s="158">
        <f t="shared" si="140"/>
        <v>480.00000000000006</v>
      </c>
      <c r="P820" s="42"/>
    </row>
    <row r="821" spans="1:16" x14ac:dyDescent="0.2">
      <c r="A821" s="156">
        <v>813</v>
      </c>
      <c r="B821" s="157">
        <v>4152000</v>
      </c>
      <c r="C821" s="42">
        <v>996.48</v>
      </c>
      <c r="D821" s="43">
        <f t="shared" si="145"/>
        <v>2000000</v>
      </c>
      <c r="E821" s="43">
        <f t="shared" si="145"/>
        <v>4</v>
      </c>
      <c r="F821" s="43">
        <f t="shared" si="145"/>
        <v>10000000</v>
      </c>
      <c r="G821" s="43">
        <f t="shared" si="145"/>
        <v>3</v>
      </c>
      <c r="H821" s="46">
        <f t="shared" si="136"/>
        <v>0.51830443159922923</v>
      </c>
      <c r="I821" s="46">
        <f t="shared" si="137"/>
        <v>0</v>
      </c>
      <c r="J821" s="42">
        <f t="shared" si="142"/>
        <v>516.4799999999999</v>
      </c>
      <c r="K821" s="42">
        <f t="shared" si="142"/>
        <v>0</v>
      </c>
      <c r="L821" s="43">
        <f t="shared" si="143"/>
        <v>2152000</v>
      </c>
      <c r="M821" s="157">
        <f t="shared" si="138"/>
        <v>0</v>
      </c>
      <c r="N821" s="157">
        <f t="shared" si="139"/>
        <v>2000000</v>
      </c>
      <c r="O821" s="158">
        <f t="shared" si="140"/>
        <v>480.00000000000011</v>
      </c>
      <c r="P821" s="42"/>
    </row>
    <row r="822" spans="1:16" x14ac:dyDescent="0.2">
      <c r="A822" s="156">
        <v>814</v>
      </c>
      <c r="B822" s="157">
        <v>14674000</v>
      </c>
      <c r="C822" s="42">
        <v>3228.28</v>
      </c>
      <c r="D822" s="43">
        <f t="shared" si="145"/>
        <v>2000000</v>
      </c>
      <c r="E822" s="43">
        <f t="shared" si="145"/>
        <v>4</v>
      </c>
      <c r="F822" s="43">
        <f t="shared" si="145"/>
        <v>10000000</v>
      </c>
      <c r="G822" s="43">
        <f t="shared" si="145"/>
        <v>3</v>
      </c>
      <c r="H822" s="46">
        <f t="shared" si="136"/>
        <v>0.54518195447730677</v>
      </c>
      <c r="I822" s="46">
        <f t="shared" si="137"/>
        <v>0.3185225569033665</v>
      </c>
      <c r="J822" s="42">
        <f t="shared" si="142"/>
        <v>1760</v>
      </c>
      <c r="K822" s="42">
        <f t="shared" si="142"/>
        <v>1028.28</v>
      </c>
      <c r="L822" s="43">
        <f t="shared" si="143"/>
        <v>8000000</v>
      </c>
      <c r="M822" s="157">
        <f t="shared" si="138"/>
        <v>4674000</v>
      </c>
      <c r="N822" s="157">
        <f t="shared" si="139"/>
        <v>2000000</v>
      </c>
      <c r="O822" s="158">
        <f t="shared" si="140"/>
        <v>440.00000000000045</v>
      </c>
      <c r="P822" s="42"/>
    </row>
    <row r="823" spans="1:16" x14ac:dyDescent="0.2">
      <c r="A823" s="156">
        <v>815</v>
      </c>
      <c r="B823" s="157">
        <v>8905000</v>
      </c>
      <c r="C823" s="42">
        <v>2048.15</v>
      </c>
      <c r="D823" s="43">
        <f t="shared" si="145"/>
        <v>2000000</v>
      </c>
      <c r="E823" s="43">
        <f t="shared" si="145"/>
        <v>4</v>
      </c>
      <c r="F823" s="43">
        <f t="shared" si="145"/>
        <v>10000000</v>
      </c>
      <c r="G823" s="43">
        <f t="shared" si="145"/>
        <v>3</v>
      </c>
      <c r="H823" s="46">
        <f t="shared" si="136"/>
        <v>0.77540707467714765</v>
      </c>
      <c r="I823" s="46">
        <f t="shared" si="137"/>
        <v>0</v>
      </c>
      <c r="J823" s="42">
        <f t="shared" si="142"/>
        <v>1588.15</v>
      </c>
      <c r="K823" s="42">
        <f t="shared" si="142"/>
        <v>0</v>
      </c>
      <c r="L823" s="43">
        <f t="shared" si="143"/>
        <v>6905000</v>
      </c>
      <c r="M823" s="157">
        <f t="shared" si="138"/>
        <v>0</v>
      </c>
      <c r="N823" s="157">
        <f t="shared" si="139"/>
        <v>2000000</v>
      </c>
      <c r="O823" s="158">
        <f t="shared" si="140"/>
        <v>460</v>
      </c>
      <c r="P823" s="42"/>
    </row>
    <row r="824" spans="1:16" x14ac:dyDescent="0.2">
      <c r="A824" s="156">
        <v>816</v>
      </c>
      <c r="B824" s="157">
        <v>29203000</v>
      </c>
      <c r="C824" s="42">
        <v>4088.42</v>
      </c>
      <c r="D824" s="43">
        <f t="shared" si="145"/>
        <v>2000000</v>
      </c>
      <c r="E824" s="43">
        <f t="shared" si="145"/>
        <v>4</v>
      </c>
      <c r="F824" s="43">
        <f t="shared" si="145"/>
        <v>10000000</v>
      </c>
      <c r="G824" s="43">
        <f t="shared" si="145"/>
        <v>3</v>
      </c>
      <c r="H824" s="46">
        <f t="shared" si="136"/>
        <v>0.27394445776118892</v>
      </c>
      <c r="I824" s="46">
        <f t="shared" si="137"/>
        <v>0.65756942779851391</v>
      </c>
      <c r="J824" s="42">
        <f t="shared" si="142"/>
        <v>1120</v>
      </c>
      <c r="K824" s="42">
        <f t="shared" si="142"/>
        <v>2688.42</v>
      </c>
      <c r="L824" s="43">
        <f t="shared" si="143"/>
        <v>8000000</v>
      </c>
      <c r="M824" s="157">
        <f t="shared" si="138"/>
        <v>19203000</v>
      </c>
      <c r="N824" s="157">
        <f t="shared" si="139"/>
        <v>2000000</v>
      </c>
      <c r="O824" s="158">
        <f t="shared" si="140"/>
        <v>280</v>
      </c>
      <c r="P824" s="42"/>
    </row>
    <row r="825" spans="1:16" x14ac:dyDescent="0.2">
      <c r="A825" s="156">
        <v>817</v>
      </c>
      <c r="B825" s="157">
        <v>800000</v>
      </c>
      <c r="C825" s="42">
        <v>200</v>
      </c>
      <c r="D825" s="43">
        <f t="shared" si="145"/>
        <v>2000000</v>
      </c>
      <c r="E825" s="43">
        <f t="shared" si="145"/>
        <v>4</v>
      </c>
      <c r="F825" s="43">
        <f t="shared" si="145"/>
        <v>10000000</v>
      </c>
      <c r="G825" s="43">
        <f t="shared" si="145"/>
        <v>3</v>
      </c>
      <c r="H825" s="46">
        <f t="shared" si="136"/>
        <v>0</v>
      </c>
      <c r="I825" s="46">
        <f t="shared" si="137"/>
        <v>0</v>
      </c>
      <c r="J825" s="42">
        <f t="shared" si="142"/>
        <v>0</v>
      </c>
      <c r="K825" s="42">
        <f t="shared" si="142"/>
        <v>0</v>
      </c>
      <c r="L825" s="43">
        <f t="shared" si="143"/>
        <v>0</v>
      </c>
      <c r="M825" s="157">
        <f t="shared" si="138"/>
        <v>0</v>
      </c>
      <c r="N825" s="157">
        <f t="shared" si="139"/>
        <v>800000</v>
      </c>
      <c r="O825" s="158">
        <f t="shared" si="140"/>
        <v>200</v>
      </c>
      <c r="P825" s="42"/>
    </row>
    <row r="826" spans="1:16" x14ac:dyDescent="0.2">
      <c r="A826" s="156">
        <v>818</v>
      </c>
      <c r="B826" s="157">
        <v>800000</v>
      </c>
      <c r="C826" s="42">
        <v>208</v>
      </c>
      <c r="D826" s="43">
        <f t="shared" ref="D826:G841" si="146">D825</f>
        <v>2000000</v>
      </c>
      <c r="E826" s="43">
        <f t="shared" si="146"/>
        <v>4</v>
      </c>
      <c r="F826" s="43">
        <f t="shared" si="146"/>
        <v>10000000</v>
      </c>
      <c r="G826" s="43">
        <f t="shared" si="146"/>
        <v>3</v>
      </c>
      <c r="H826" s="46">
        <f t="shared" si="136"/>
        <v>0</v>
      </c>
      <c r="I826" s="46">
        <f t="shared" si="137"/>
        <v>0</v>
      </c>
      <c r="J826" s="42">
        <f t="shared" si="142"/>
        <v>0</v>
      </c>
      <c r="K826" s="42">
        <f t="shared" si="142"/>
        <v>0</v>
      </c>
      <c r="L826" s="43">
        <f t="shared" si="143"/>
        <v>0</v>
      </c>
      <c r="M826" s="157">
        <f t="shared" si="138"/>
        <v>0</v>
      </c>
      <c r="N826" s="157">
        <f t="shared" si="139"/>
        <v>800000</v>
      </c>
      <c r="O826" s="158">
        <f t="shared" si="140"/>
        <v>208</v>
      </c>
      <c r="P826" s="42"/>
    </row>
    <row r="827" spans="1:16" x14ac:dyDescent="0.2">
      <c r="A827" s="156">
        <v>819</v>
      </c>
      <c r="B827" s="157">
        <v>34767000</v>
      </c>
      <c r="C827" s="42">
        <v>7648.74</v>
      </c>
      <c r="D827" s="43">
        <f t="shared" si="146"/>
        <v>2000000</v>
      </c>
      <c r="E827" s="43">
        <f t="shared" si="146"/>
        <v>4</v>
      </c>
      <c r="F827" s="43">
        <f t="shared" si="146"/>
        <v>10000000</v>
      </c>
      <c r="G827" s="43">
        <f t="shared" si="146"/>
        <v>3</v>
      </c>
      <c r="H827" s="46">
        <f t="shared" si="136"/>
        <v>0.23010325883740329</v>
      </c>
      <c r="I827" s="46">
        <f t="shared" si="137"/>
        <v>0.71237092645324585</v>
      </c>
      <c r="J827" s="42">
        <f t="shared" si="142"/>
        <v>1760</v>
      </c>
      <c r="K827" s="42">
        <f t="shared" si="142"/>
        <v>5448.74</v>
      </c>
      <c r="L827" s="43">
        <f t="shared" si="143"/>
        <v>8000000</v>
      </c>
      <c r="M827" s="157">
        <f t="shared" si="138"/>
        <v>24767000</v>
      </c>
      <c r="N827" s="157">
        <f t="shared" si="139"/>
        <v>2000000</v>
      </c>
      <c r="O827" s="158">
        <f t="shared" si="140"/>
        <v>440</v>
      </c>
      <c r="P827" s="42"/>
    </row>
    <row r="828" spans="1:16" x14ac:dyDescent="0.2">
      <c r="A828" s="156">
        <v>820</v>
      </c>
      <c r="B828" s="157">
        <v>40000000</v>
      </c>
      <c r="C828" s="42">
        <v>10800</v>
      </c>
      <c r="D828" s="43">
        <f t="shared" si="146"/>
        <v>2000000</v>
      </c>
      <c r="E828" s="43">
        <f t="shared" si="146"/>
        <v>4</v>
      </c>
      <c r="F828" s="43">
        <f t="shared" si="146"/>
        <v>10000000</v>
      </c>
      <c r="G828" s="43">
        <f t="shared" si="146"/>
        <v>3</v>
      </c>
      <c r="H828" s="46">
        <f t="shared" si="136"/>
        <v>0.2</v>
      </c>
      <c r="I828" s="46">
        <f t="shared" si="137"/>
        <v>0.75</v>
      </c>
      <c r="J828" s="42">
        <f t="shared" si="142"/>
        <v>2160</v>
      </c>
      <c r="K828" s="42">
        <f t="shared" si="142"/>
        <v>8100</v>
      </c>
      <c r="L828" s="43">
        <f t="shared" si="143"/>
        <v>8000000</v>
      </c>
      <c r="M828" s="157">
        <f t="shared" si="138"/>
        <v>30000000</v>
      </c>
      <c r="N828" s="157">
        <f t="shared" si="139"/>
        <v>2000000</v>
      </c>
      <c r="O828" s="158">
        <f t="shared" si="140"/>
        <v>540</v>
      </c>
      <c r="P828" s="42"/>
    </row>
    <row r="829" spans="1:16" x14ac:dyDescent="0.2">
      <c r="A829" s="156">
        <v>821</v>
      </c>
      <c r="B829" s="157">
        <v>12868000</v>
      </c>
      <c r="C829" s="42">
        <v>3088.32</v>
      </c>
      <c r="D829" s="43">
        <f t="shared" si="146"/>
        <v>2000000</v>
      </c>
      <c r="E829" s="43">
        <f t="shared" si="146"/>
        <v>4</v>
      </c>
      <c r="F829" s="43">
        <f t="shared" si="146"/>
        <v>10000000</v>
      </c>
      <c r="G829" s="43">
        <f t="shared" si="146"/>
        <v>3</v>
      </c>
      <c r="H829" s="46">
        <f t="shared" si="136"/>
        <v>0.6216972334473112</v>
      </c>
      <c r="I829" s="46">
        <f t="shared" si="137"/>
        <v>0.22287845819086105</v>
      </c>
      <c r="J829" s="42">
        <f t="shared" si="142"/>
        <v>1920.0000000000002</v>
      </c>
      <c r="K829" s="42">
        <f t="shared" si="142"/>
        <v>688.32</v>
      </c>
      <c r="L829" s="43">
        <f t="shared" si="143"/>
        <v>8000000.0000000009</v>
      </c>
      <c r="M829" s="157">
        <f t="shared" si="138"/>
        <v>2868000</v>
      </c>
      <c r="N829" s="157">
        <f t="shared" si="139"/>
        <v>2000000</v>
      </c>
      <c r="O829" s="158">
        <f t="shared" si="140"/>
        <v>480</v>
      </c>
      <c r="P829" s="42"/>
    </row>
    <row r="830" spans="1:16" x14ac:dyDescent="0.2">
      <c r="A830" s="156">
        <v>822</v>
      </c>
      <c r="B830" s="157">
        <v>800000</v>
      </c>
      <c r="C830" s="42">
        <v>184</v>
      </c>
      <c r="D830" s="43">
        <f t="shared" si="146"/>
        <v>2000000</v>
      </c>
      <c r="E830" s="43">
        <f t="shared" si="146"/>
        <v>4</v>
      </c>
      <c r="F830" s="43">
        <f t="shared" si="146"/>
        <v>10000000</v>
      </c>
      <c r="G830" s="43">
        <f t="shared" si="146"/>
        <v>3</v>
      </c>
      <c r="H830" s="46">
        <f t="shared" si="136"/>
        <v>0</v>
      </c>
      <c r="I830" s="46">
        <f t="shared" si="137"/>
        <v>0</v>
      </c>
      <c r="J830" s="42">
        <f t="shared" si="142"/>
        <v>0</v>
      </c>
      <c r="K830" s="42">
        <f t="shared" si="142"/>
        <v>0</v>
      </c>
      <c r="L830" s="43">
        <f t="shared" si="143"/>
        <v>0</v>
      </c>
      <c r="M830" s="157">
        <f t="shared" si="138"/>
        <v>0</v>
      </c>
      <c r="N830" s="157">
        <f t="shared" si="139"/>
        <v>800000</v>
      </c>
      <c r="O830" s="158">
        <f t="shared" si="140"/>
        <v>184</v>
      </c>
      <c r="P830" s="42"/>
    </row>
    <row r="831" spans="1:16" x14ac:dyDescent="0.2">
      <c r="A831" s="156">
        <v>823</v>
      </c>
      <c r="B831" s="157">
        <v>2989000</v>
      </c>
      <c r="C831" s="42">
        <v>657.58</v>
      </c>
      <c r="D831" s="43">
        <f t="shared" si="146"/>
        <v>2000000</v>
      </c>
      <c r="E831" s="43">
        <f t="shared" si="146"/>
        <v>4</v>
      </c>
      <c r="F831" s="43">
        <f t="shared" si="146"/>
        <v>10000000</v>
      </c>
      <c r="G831" s="43">
        <f t="shared" si="146"/>
        <v>3</v>
      </c>
      <c r="H831" s="46">
        <f t="shared" si="136"/>
        <v>0.33087989294078285</v>
      </c>
      <c r="I831" s="46">
        <f t="shared" si="137"/>
        <v>0</v>
      </c>
      <c r="J831" s="42">
        <f t="shared" si="142"/>
        <v>217.58</v>
      </c>
      <c r="K831" s="42">
        <f t="shared" si="142"/>
        <v>0</v>
      </c>
      <c r="L831" s="43">
        <f t="shared" si="143"/>
        <v>988999.99999999988</v>
      </c>
      <c r="M831" s="157">
        <f t="shared" si="138"/>
        <v>0</v>
      </c>
      <c r="N831" s="157">
        <f t="shared" si="139"/>
        <v>2000000</v>
      </c>
      <c r="O831" s="158">
        <f t="shared" si="140"/>
        <v>440</v>
      </c>
      <c r="P831" s="42"/>
    </row>
    <row r="832" spans="1:16" x14ac:dyDescent="0.2">
      <c r="A832" s="156">
        <v>824</v>
      </c>
      <c r="B832" s="157">
        <v>12933000</v>
      </c>
      <c r="C832" s="42">
        <v>2715.93</v>
      </c>
      <c r="D832" s="43">
        <f t="shared" si="146"/>
        <v>2000000</v>
      </c>
      <c r="E832" s="43">
        <f t="shared" si="146"/>
        <v>4</v>
      </c>
      <c r="F832" s="43">
        <f t="shared" si="146"/>
        <v>10000000</v>
      </c>
      <c r="G832" s="43">
        <f t="shared" si="146"/>
        <v>3</v>
      </c>
      <c r="H832" s="46">
        <f t="shared" si="136"/>
        <v>0.61857264362483566</v>
      </c>
      <c r="I832" s="46">
        <f t="shared" si="137"/>
        <v>0.2267841954689554</v>
      </c>
      <c r="J832" s="42">
        <f t="shared" si="142"/>
        <v>1679.9999999999998</v>
      </c>
      <c r="K832" s="42">
        <f t="shared" si="142"/>
        <v>615.92999999999995</v>
      </c>
      <c r="L832" s="43">
        <f t="shared" si="143"/>
        <v>8000000</v>
      </c>
      <c r="M832" s="157">
        <f t="shared" si="138"/>
        <v>2933000</v>
      </c>
      <c r="N832" s="157">
        <f t="shared" si="139"/>
        <v>2000000</v>
      </c>
      <c r="O832" s="158">
        <f t="shared" si="140"/>
        <v>420</v>
      </c>
      <c r="P832" s="42"/>
    </row>
    <row r="833" spans="1:16" x14ac:dyDescent="0.2">
      <c r="A833" s="156">
        <v>825</v>
      </c>
      <c r="B833" s="157">
        <v>2800000</v>
      </c>
      <c r="C833" s="42">
        <v>420</v>
      </c>
      <c r="D833" s="43">
        <f t="shared" si="146"/>
        <v>2000000</v>
      </c>
      <c r="E833" s="43">
        <f t="shared" si="146"/>
        <v>4</v>
      </c>
      <c r="F833" s="43">
        <f t="shared" si="146"/>
        <v>10000000</v>
      </c>
      <c r="G833" s="43">
        <f t="shared" si="146"/>
        <v>3</v>
      </c>
      <c r="H833" s="46">
        <f t="shared" si="136"/>
        <v>0.2857142857142857</v>
      </c>
      <c r="I833" s="46">
        <f t="shared" si="137"/>
        <v>0</v>
      </c>
      <c r="J833" s="42">
        <f t="shared" si="142"/>
        <v>120</v>
      </c>
      <c r="K833" s="42">
        <f t="shared" si="142"/>
        <v>0</v>
      </c>
      <c r="L833" s="43">
        <f t="shared" si="143"/>
        <v>800000</v>
      </c>
      <c r="M833" s="157">
        <f t="shared" si="138"/>
        <v>0</v>
      </c>
      <c r="N833" s="157">
        <f t="shared" si="139"/>
        <v>2000000</v>
      </c>
      <c r="O833" s="158">
        <f t="shared" si="140"/>
        <v>300</v>
      </c>
      <c r="P833" s="42"/>
    </row>
    <row r="834" spans="1:16" x14ac:dyDescent="0.2">
      <c r="A834" s="156">
        <v>826</v>
      </c>
      <c r="B834" s="157">
        <v>40000000</v>
      </c>
      <c r="C834" s="42">
        <v>9600</v>
      </c>
      <c r="D834" s="43">
        <f t="shared" si="146"/>
        <v>2000000</v>
      </c>
      <c r="E834" s="43">
        <f t="shared" si="146"/>
        <v>4</v>
      </c>
      <c r="F834" s="43">
        <f t="shared" si="146"/>
        <v>10000000</v>
      </c>
      <c r="G834" s="43">
        <f t="shared" si="146"/>
        <v>3</v>
      </c>
      <c r="H834" s="46">
        <f t="shared" si="136"/>
        <v>0.2</v>
      </c>
      <c r="I834" s="46">
        <f t="shared" si="137"/>
        <v>0.75</v>
      </c>
      <c r="J834" s="42">
        <f t="shared" si="142"/>
        <v>1920</v>
      </c>
      <c r="K834" s="42">
        <f t="shared" si="142"/>
        <v>7200</v>
      </c>
      <c r="L834" s="43">
        <f t="shared" si="143"/>
        <v>8000000</v>
      </c>
      <c r="M834" s="157">
        <f t="shared" si="138"/>
        <v>30000000</v>
      </c>
      <c r="N834" s="157">
        <f t="shared" si="139"/>
        <v>2000000</v>
      </c>
      <c r="O834" s="158">
        <f t="shared" si="140"/>
        <v>480</v>
      </c>
      <c r="P834" s="42"/>
    </row>
    <row r="835" spans="1:16" x14ac:dyDescent="0.2">
      <c r="A835" s="156">
        <v>827</v>
      </c>
      <c r="B835" s="157">
        <v>9287000</v>
      </c>
      <c r="C835" s="42">
        <v>1857.4</v>
      </c>
      <c r="D835" s="43">
        <f t="shared" si="146"/>
        <v>2000000</v>
      </c>
      <c r="E835" s="43">
        <f t="shared" si="146"/>
        <v>4</v>
      </c>
      <c r="F835" s="43">
        <f t="shared" si="146"/>
        <v>10000000</v>
      </c>
      <c r="G835" s="43">
        <f t="shared" si="146"/>
        <v>3</v>
      </c>
      <c r="H835" s="46">
        <f t="shared" si="136"/>
        <v>0.78464520297189622</v>
      </c>
      <c r="I835" s="46">
        <f t="shared" si="137"/>
        <v>0</v>
      </c>
      <c r="J835" s="42">
        <f t="shared" si="142"/>
        <v>1457.4</v>
      </c>
      <c r="K835" s="42">
        <f t="shared" si="142"/>
        <v>0</v>
      </c>
      <c r="L835" s="43">
        <f t="shared" si="143"/>
        <v>7287000</v>
      </c>
      <c r="M835" s="157">
        <f t="shared" si="138"/>
        <v>0</v>
      </c>
      <c r="N835" s="157">
        <f t="shared" si="139"/>
        <v>2000000</v>
      </c>
      <c r="O835" s="158">
        <f t="shared" si="140"/>
        <v>400</v>
      </c>
      <c r="P835" s="42"/>
    </row>
    <row r="836" spans="1:16" x14ac:dyDescent="0.2">
      <c r="A836" s="156">
        <v>828</v>
      </c>
      <c r="B836" s="157">
        <v>22010000</v>
      </c>
      <c r="C836" s="42">
        <v>6162.8</v>
      </c>
      <c r="D836" s="43">
        <f t="shared" si="146"/>
        <v>2000000</v>
      </c>
      <c r="E836" s="43">
        <f t="shared" si="146"/>
        <v>4</v>
      </c>
      <c r="F836" s="43">
        <f t="shared" si="146"/>
        <v>10000000</v>
      </c>
      <c r="G836" s="43">
        <f t="shared" si="146"/>
        <v>3</v>
      </c>
      <c r="H836" s="46">
        <f t="shared" si="136"/>
        <v>0.36347114947751025</v>
      </c>
      <c r="I836" s="46">
        <f t="shared" si="137"/>
        <v>0.54566106315311225</v>
      </c>
      <c r="J836" s="42">
        <f t="shared" si="142"/>
        <v>2240</v>
      </c>
      <c r="K836" s="42">
        <f t="shared" si="142"/>
        <v>3362.8</v>
      </c>
      <c r="L836" s="43">
        <f t="shared" si="143"/>
        <v>8000000.0000000009</v>
      </c>
      <c r="M836" s="157">
        <f t="shared" si="138"/>
        <v>12010000</v>
      </c>
      <c r="N836" s="157">
        <f t="shared" si="139"/>
        <v>2000000</v>
      </c>
      <c r="O836" s="158">
        <f t="shared" si="140"/>
        <v>560</v>
      </c>
      <c r="P836" s="42"/>
    </row>
    <row r="837" spans="1:16" x14ac:dyDescent="0.2">
      <c r="A837" s="156">
        <v>829</v>
      </c>
      <c r="B837" s="157">
        <v>40000000</v>
      </c>
      <c r="C837" s="42">
        <v>7200</v>
      </c>
      <c r="D837" s="43">
        <f t="shared" si="146"/>
        <v>2000000</v>
      </c>
      <c r="E837" s="43">
        <f t="shared" si="146"/>
        <v>4</v>
      </c>
      <c r="F837" s="43">
        <f t="shared" si="146"/>
        <v>10000000</v>
      </c>
      <c r="G837" s="43">
        <f t="shared" si="146"/>
        <v>3</v>
      </c>
      <c r="H837" s="46">
        <f t="shared" si="136"/>
        <v>0.2</v>
      </c>
      <c r="I837" s="46">
        <f t="shared" si="137"/>
        <v>0.75</v>
      </c>
      <c r="J837" s="42">
        <f t="shared" si="142"/>
        <v>1440</v>
      </c>
      <c r="K837" s="42">
        <f t="shared" si="142"/>
        <v>5400</v>
      </c>
      <c r="L837" s="43">
        <f t="shared" si="143"/>
        <v>8000000</v>
      </c>
      <c r="M837" s="157">
        <f t="shared" si="138"/>
        <v>30000000</v>
      </c>
      <c r="N837" s="157">
        <f t="shared" si="139"/>
        <v>2000000</v>
      </c>
      <c r="O837" s="158">
        <f t="shared" si="140"/>
        <v>360</v>
      </c>
      <c r="P837" s="42"/>
    </row>
    <row r="838" spans="1:16" x14ac:dyDescent="0.2">
      <c r="A838" s="156">
        <v>830</v>
      </c>
      <c r="B838" s="157">
        <v>2583000</v>
      </c>
      <c r="C838" s="42">
        <v>723.24</v>
      </c>
      <c r="D838" s="43">
        <f t="shared" si="146"/>
        <v>2000000</v>
      </c>
      <c r="E838" s="43">
        <f t="shared" si="146"/>
        <v>4</v>
      </c>
      <c r="F838" s="43">
        <f t="shared" si="146"/>
        <v>10000000</v>
      </c>
      <c r="G838" s="43">
        <f t="shared" si="146"/>
        <v>3</v>
      </c>
      <c r="H838" s="46">
        <f t="shared" si="136"/>
        <v>0.2257065427797135</v>
      </c>
      <c r="I838" s="46">
        <f t="shared" si="137"/>
        <v>0</v>
      </c>
      <c r="J838" s="42">
        <f t="shared" si="142"/>
        <v>163.23999999999998</v>
      </c>
      <c r="K838" s="42">
        <f t="shared" si="142"/>
        <v>0</v>
      </c>
      <c r="L838" s="43">
        <f t="shared" si="143"/>
        <v>583000</v>
      </c>
      <c r="M838" s="157">
        <f t="shared" si="138"/>
        <v>0</v>
      </c>
      <c r="N838" s="157">
        <f t="shared" si="139"/>
        <v>2000000</v>
      </c>
      <c r="O838" s="158">
        <f t="shared" si="140"/>
        <v>560</v>
      </c>
      <c r="P838" s="42"/>
    </row>
    <row r="839" spans="1:16" x14ac:dyDescent="0.2">
      <c r="A839" s="156">
        <v>831</v>
      </c>
      <c r="B839" s="157">
        <v>9524000</v>
      </c>
      <c r="C839" s="42">
        <v>1714.32</v>
      </c>
      <c r="D839" s="43">
        <f t="shared" si="146"/>
        <v>2000000</v>
      </c>
      <c r="E839" s="43">
        <f t="shared" si="146"/>
        <v>4</v>
      </c>
      <c r="F839" s="43">
        <f t="shared" si="146"/>
        <v>10000000</v>
      </c>
      <c r="G839" s="43">
        <f t="shared" si="146"/>
        <v>3</v>
      </c>
      <c r="H839" s="46">
        <f t="shared" si="136"/>
        <v>0.79000419991600168</v>
      </c>
      <c r="I839" s="46">
        <f t="shared" si="137"/>
        <v>0</v>
      </c>
      <c r="J839" s="42">
        <f t="shared" si="142"/>
        <v>1354.32</v>
      </c>
      <c r="K839" s="42">
        <f t="shared" si="142"/>
        <v>0</v>
      </c>
      <c r="L839" s="43">
        <f t="shared" si="143"/>
        <v>7524000</v>
      </c>
      <c r="M839" s="157">
        <f t="shared" si="138"/>
        <v>0</v>
      </c>
      <c r="N839" s="157">
        <f t="shared" si="139"/>
        <v>2000000</v>
      </c>
      <c r="O839" s="158">
        <f t="shared" si="140"/>
        <v>360</v>
      </c>
      <c r="P839" s="42"/>
    </row>
    <row r="840" spans="1:16" x14ac:dyDescent="0.2">
      <c r="A840" s="156">
        <v>832</v>
      </c>
      <c r="B840" s="157">
        <v>26814000</v>
      </c>
      <c r="C840" s="42">
        <v>4022.1</v>
      </c>
      <c r="D840" s="43">
        <f t="shared" si="146"/>
        <v>2000000</v>
      </c>
      <c r="E840" s="43">
        <f t="shared" si="146"/>
        <v>4</v>
      </c>
      <c r="F840" s="43">
        <f t="shared" si="146"/>
        <v>10000000</v>
      </c>
      <c r="G840" s="43">
        <f t="shared" si="146"/>
        <v>3</v>
      </c>
      <c r="H840" s="46">
        <f t="shared" si="136"/>
        <v>0.29835160736928468</v>
      </c>
      <c r="I840" s="46">
        <f t="shared" si="137"/>
        <v>0.6270604907883941</v>
      </c>
      <c r="J840" s="42">
        <f t="shared" si="142"/>
        <v>1199.9999999999998</v>
      </c>
      <c r="K840" s="42">
        <f t="shared" si="142"/>
        <v>2522.1</v>
      </c>
      <c r="L840" s="43">
        <f t="shared" si="143"/>
        <v>7999999.9999999991</v>
      </c>
      <c r="M840" s="157">
        <f t="shared" si="138"/>
        <v>16814000</v>
      </c>
      <c r="N840" s="157">
        <f t="shared" si="139"/>
        <v>2000000</v>
      </c>
      <c r="O840" s="158">
        <f t="shared" si="140"/>
        <v>300.00000000000045</v>
      </c>
      <c r="P840" s="42"/>
    </row>
    <row r="841" spans="1:16" x14ac:dyDescent="0.2">
      <c r="A841" s="156">
        <v>833</v>
      </c>
      <c r="B841" s="157">
        <v>2042000</v>
      </c>
      <c r="C841" s="42">
        <v>530.91999999999996</v>
      </c>
      <c r="D841" s="43">
        <f t="shared" si="146"/>
        <v>2000000</v>
      </c>
      <c r="E841" s="43">
        <f t="shared" si="146"/>
        <v>4</v>
      </c>
      <c r="F841" s="43">
        <f t="shared" si="146"/>
        <v>10000000</v>
      </c>
      <c r="G841" s="43">
        <f t="shared" si="146"/>
        <v>3</v>
      </c>
      <c r="H841" s="46">
        <f t="shared" ref="H841:H904" si="147">MAX(0,MIN(E841*D841,B841-D841))/B841</f>
        <v>2.0568070519098921E-2</v>
      </c>
      <c r="I841" s="46">
        <f t="shared" ref="I841:I904" si="148">MAX(0,MIN(G841*F841,B841-SUM(D841,E841*D841)))/B841</f>
        <v>0</v>
      </c>
      <c r="J841" s="42">
        <f t="shared" si="142"/>
        <v>10.919999999999998</v>
      </c>
      <c r="K841" s="42">
        <f t="shared" si="142"/>
        <v>0</v>
      </c>
      <c r="L841" s="43">
        <f t="shared" si="143"/>
        <v>42000</v>
      </c>
      <c r="M841" s="157">
        <f t="shared" ref="M841:M904" si="149">I841*$B841</f>
        <v>0</v>
      </c>
      <c r="N841" s="157">
        <f t="shared" ref="N841:N904" si="150">B841-SUM(L841:M841)</f>
        <v>2000000</v>
      </c>
      <c r="O841" s="158">
        <f t="shared" ref="O841:O904" si="151">C841-SUM(J841:K841)</f>
        <v>520</v>
      </c>
      <c r="P841" s="42"/>
    </row>
    <row r="842" spans="1:16" x14ac:dyDescent="0.2">
      <c r="A842" s="156">
        <v>834</v>
      </c>
      <c r="B842" s="157">
        <v>40000000</v>
      </c>
      <c r="C842" s="42">
        <v>7600</v>
      </c>
      <c r="D842" s="43">
        <f t="shared" ref="D842:G857" si="152">D841</f>
        <v>2000000</v>
      </c>
      <c r="E842" s="43">
        <f t="shared" si="152"/>
        <v>4</v>
      </c>
      <c r="F842" s="43">
        <f t="shared" si="152"/>
        <v>10000000</v>
      </c>
      <c r="G842" s="43">
        <f t="shared" si="152"/>
        <v>3</v>
      </c>
      <c r="H842" s="46">
        <f t="shared" si="147"/>
        <v>0.2</v>
      </c>
      <c r="I842" s="46">
        <f t="shared" si="148"/>
        <v>0.75</v>
      </c>
      <c r="J842" s="42">
        <f t="shared" ref="J842:K905" si="153">+H842*$C842</f>
        <v>1520</v>
      </c>
      <c r="K842" s="42">
        <f t="shared" si="153"/>
        <v>5700</v>
      </c>
      <c r="L842" s="43">
        <f t="shared" ref="L842:L905" si="154">H842*B842</f>
        <v>8000000</v>
      </c>
      <c r="M842" s="157">
        <f t="shared" si="149"/>
        <v>30000000</v>
      </c>
      <c r="N842" s="157">
        <f t="shared" si="150"/>
        <v>2000000</v>
      </c>
      <c r="O842" s="158">
        <f t="shared" si="151"/>
        <v>380</v>
      </c>
      <c r="P842" s="42"/>
    </row>
    <row r="843" spans="1:16" x14ac:dyDescent="0.2">
      <c r="A843" s="156">
        <v>835</v>
      </c>
      <c r="B843" s="157">
        <v>40000000</v>
      </c>
      <c r="C843" s="42">
        <v>8800</v>
      </c>
      <c r="D843" s="43">
        <f t="shared" si="152"/>
        <v>2000000</v>
      </c>
      <c r="E843" s="43">
        <f t="shared" si="152"/>
        <v>4</v>
      </c>
      <c r="F843" s="43">
        <f t="shared" si="152"/>
        <v>10000000</v>
      </c>
      <c r="G843" s="43">
        <f t="shared" si="152"/>
        <v>3</v>
      </c>
      <c r="H843" s="46">
        <f t="shared" si="147"/>
        <v>0.2</v>
      </c>
      <c r="I843" s="46">
        <f t="shared" si="148"/>
        <v>0.75</v>
      </c>
      <c r="J843" s="42">
        <f t="shared" si="153"/>
        <v>1760</v>
      </c>
      <c r="K843" s="42">
        <f t="shared" si="153"/>
        <v>6600</v>
      </c>
      <c r="L843" s="43">
        <f t="shared" si="154"/>
        <v>8000000</v>
      </c>
      <c r="M843" s="157">
        <f t="shared" si="149"/>
        <v>30000000</v>
      </c>
      <c r="N843" s="157">
        <f t="shared" si="150"/>
        <v>2000000</v>
      </c>
      <c r="O843" s="158">
        <f t="shared" si="151"/>
        <v>440</v>
      </c>
      <c r="P843" s="42"/>
    </row>
    <row r="844" spans="1:16" x14ac:dyDescent="0.2">
      <c r="A844" s="156">
        <v>836</v>
      </c>
      <c r="B844" s="157">
        <v>5478000</v>
      </c>
      <c r="C844" s="42">
        <v>1040.82</v>
      </c>
      <c r="D844" s="43">
        <f t="shared" si="152"/>
        <v>2000000</v>
      </c>
      <c r="E844" s="43">
        <f t="shared" si="152"/>
        <v>4</v>
      </c>
      <c r="F844" s="43">
        <f t="shared" si="152"/>
        <v>10000000</v>
      </c>
      <c r="G844" s="43">
        <f t="shared" si="152"/>
        <v>3</v>
      </c>
      <c r="H844" s="46">
        <f t="shared" si="147"/>
        <v>0.63490324936108067</v>
      </c>
      <c r="I844" s="46">
        <f t="shared" si="148"/>
        <v>0</v>
      </c>
      <c r="J844" s="42">
        <f t="shared" si="153"/>
        <v>660.81999999999994</v>
      </c>
      <c r="K844" s="42">
        <f t="shared" si="153"/>
        <v>0</v>
      </c>
      <c r="L844" s="43">
        <f t="shared" si="154"/>
        <v>3478000</v>
      </c>
      <c r="M844" s="157">
        <f t="shared" si="149"/>
        <v>0</v>
      </c>
      <c r="N844" s="157">
        <f t="shared" si="150"/>
        <v>2000000</v>
      </c>
      <c r="O844" s="158">
        <f t="shared" si="151"/>
        <v>380</v>
      </c>
      <c r="P844" s="42"/>
    </row>
    <row r="845" spans="1:16" x14ac:dyDescent="0.2">
      <c r="A845" s="156">
        <v>837</v>
      </c>
      <c r="B845" s="157">
        <v>25740000</v>
      </c>
      <c r="C845" s="42">
        <v>7207.2</v>
      </c>
      <c r="D845" s="43">
        <f t="shared" si="152"/>
        <v>2000000</v>
      </c>
      <c r="E845" s="43">
        <f t="shared" si="152"/>
        <v>4</v>
      </c>
      <c r="F845" s="43">
        <f t="shared" si="152"/>
        <v>10000000</v>
      </c>
      <c r="G845" s="43">
        <f t="shared" si="152"/>
        <v>3</v>
      </c>
      <c r="H845" s="46">
        <f t="shared" si="147"/>
        <v>0.31080031080031079</v>
      </c>
      <c r="I845" s="46">
        <f t="shared" si="148"/>
        <v>0.61149961149961152</v>
      </c>
      <c r="J845" s="42">
        <f t="shared" si="153"/>
        <v>2240</v>
      </c>
      <c r="K845" s="42">
        <f t="shared" si="153"/>
        <v>4407.2</v>
      </c>
      <c r="L845" s="43">
        <f t="shared" si="154"/>
        <v>8000000</v>
      </c>
      <c r="M845" s="157">
        <f t="shared" si="149"/>
        <v>15740000</v>
      </c>
      <c r="N845" s="157">
        <f t="shared" si="150"/>
        <v>2000000</v>
      </c>
      <c r="O845" s="158">
        <f t="shared" si="151"/>
        <v>560</v>
      </c>
      <c r="P845" s="42"/>
    </row>
    <row r="846" spans="1:16" x14ac:dyDescent="0.2">
      <c r="A846" s="156">
        <v>838</v>
      </c>
      <c r="B846" s="157">
        <v>22879000</v>
      </c>
      <c r="C846" s="42">
        <v>6634.91</v>
      </c>
      <c r="D846" s="43">
        <f t="shared" si="152"/>
        <v>2000000</v>
      </c>
      <c r="E846" s="43">
        <f t="shared" si="152"/>
        <v>4</v>
      </c>
      <c r="F846" s="43">
        <f t="shared" si="152"/>
        <v>10000000</v>
      </c>
      <c r="G846" s="43">
        <f t="shared" si="152"/>
        <v>3</v>
      </c>
      <c r="H846" s="46">
        <f t="shared" si="147"/>
        <v>0.3496656322391713</v>
      </c>
      <c r="I846" s="46">
        <f t="shared" si="148"/>
        <v>0.56291795970103586</v>
      </c>
      <c r="J846" s="42">
        <f t="shared" si="153"/>
        <v>2320</v>
      </c>
      <c r="K846" s="42">
        <f t="shared" si="153"/>
        <v>3734.91</v>
      </c>
      <c r="L846" s="43">
        <f t="shared" si="154"/>
        <v>8000000</v>
      </c>
      <c r="M846" s="157">
        <f t="shared" si="149"/>
        <v>12879000</v>
      </c>
      <c r="N846" s="157">
        <f t="shared" si="150"/>
        <v>2000000</v>
      </c>
      <c r="O846" s="158">
        <f t="shared" si="151"/>
        <v>580</v>
      </c>
      <c r="P846" s="42"/>
    </row>
    <row r="847" spans="1:16" x14ac:dyDescent="0.2">
      <c r="A847" s="156">
        <v>839</v>
      </c>
      <c r="B847" s="157">
        <v>9085000</v>
      </c>
      <c r="C847" s="42">
        <v>2634.65</v>
      </c>
      <c r="D847" s="43">
        <f t="shared" si="152"/>
        <v>2000000</v>
      </c>
      <c r="E847" s="43">
        <f t="shared" si="152"/>
        <v>4</v>
      </c>
      <c r="F847" s="43">
        <f t="shared" si="152"/>
        <v>10000000</v>
      </c>
      <c r="G847" s="43">
        <f t="shared" si="152"/>
        <v>3</v>
      </c>
      <c r="H847" s="46">
        <f t="shared" si="147"/>
        <v>0.77985690698954324</v>
      </c>
      <c r="I847" s="46">
        <f t="shared" si="148"/>
        <v>0</v>
      </c>
      <c r="J847" s="42">
        <f t="shared" si="153"/>
        <v>2054.65</v>
      </c>
      <c r="K847" s="42">
        <f t="shared" si="153"/>
        <v>0</v>
      </c>
      <c r="L847" s="43">
        <f t="shared" si="154"/>
        <v>7085000</v>
      </c>
      <c r="M847" s="157">
        <f t="shared" si="149"/>
        <v>0</v>
      </c>
      <c r="N847" s="157">
        <f t="shared" si="150"/>
        <v>2000000</v>
      </c>
      <c r="O847" s="158">
        <f t="shared" si="151"/>
        <v>580</v>
      </c>
      <c r="P847" s="42"/>
    </row>
    <row r="848" spans="1:16" x14ac:dyDescent="0.2">
      <c r="A848" s="156">
        <v>840</v>
      </c>
      <c r="B848" s="157">
        <v>40000000</v>
      </c>
      <c r="C848" s="42">
        <v>11600</v>
      </c>
      <c r="D848" s="43">
        <f t="shared" si="152"/>
        <v>2000000</v>
      </c>
      <c r="E848" s="43">
        <f t="shared" si="152"/>
        <v>4</v>
      </c>
      <c r="F848" s="43">
        <f t="shared" si="152"/>
        <v>10000000</v>
      </c>
      <c r="G848" s="43">
        <f t="shared" si="152"/>
        <v>3</v>
      </c>
      <c r="H848" s="46">
        <f t="shared" si="147"/>
        <v>0.2</v>
      </c>
      <c r="I848" s="46">
        <f t="shared" si="148"/>
        <v>0.75</v>
      </c>
      <c r="J848" s="42">
        <f t="shared" si="153"/>
        <v>2320</v>
      </c>
      <c r="K848" s="42">
        <f t="shared" si="153"/>
        <v>8700</v>
      </c>
      <c r="L848" s="43">
        <f t="shared" si="154"/>
        <v>8000000</v>
      </c>
      <c r="M848" s="157">
        <f t="shared" si="149"/>
        <v>30000000</v>
      </c>
      <c r="N848" s="157">
        <f t="shared" si="150"/>
        <v>2000000</v>
      </c>
      <c r="O848" s="158">
        <f t="shared" si="151"/>
        <v>580</v>
      </c>
      <c r="P848" s="42"/>
    </row>
    <row r="849" spans="1:16" x14ac:dyDescent="0.2">
      <c r="A849" s="156">
        <v>841</v>
      </c>
      <c r="B849" s="157">
        <v>10777000</v>
      </c>
      <c r="C849" s="42">
        <v>2370.94</v>
      </c>
      <c r="D849" s="43">
        <f t="shared" si="152"/>
        <v>2000000</v>
      </c>
      <c r="E849" s="43">
        <f t="shared" si="152"/>
        <v>4</v>
      </c>
      <c r="F849" s="43">
        <f t="shared" si="152"/>
        <v>10000000</v>
      </c>
      <c r="G849" s="43">
        <f t="shared" si="152"/>
        <v>3</v>
      </c>
      <c r="H849" s="46">
        <f t="shared" si="147"/>
        <v>0.7423216108378955</v>
      </c>
      <c r="I849" s="46">
        <f t="shared" si="148"/>
        <v>7.2097986452630602E-2</v>
      </c>
      <c r="J849" s="42">
        <f t="shared" si="153"/>
        <v>1760</v>
      </c>
      <c r="K849" s="42">
        <f t="shared" si="153"/>
        <v>170.94</v>
      </c>
      <c r="L849" s="43">
        <f t="shared" si="154"/>
        <v>8000000</v>
      </c>
      <c r="M849" s="157">
        <f t="shared" si="149"/>
        <v>777000</v>
      </c>
      <c r="N849" s="157">
        <f t="shared" si="150"/>
        <v>2000000</v>
      </c>
      <c r="O849" s="158">
        <f t="shared" si="151"/>
        <v>440</v>
      </c>
      <c r="P849" s="42"/>
    </row>
    <row r="850" spans="1:16" x14ac:dyDescent="0.2">
      <c r="A850" s="156">
        <v>842</v>
      </c>
      <c r="B850" s="157">
        <v>19540000</v>
      </c>
      <c r="C850" s="42">
        <v>3126.4</v>
      </c>
      <c r="D850" s="43">
        <f t="shared" si="152"/>
        <v>2000000</v>
      </c>
      <c r="E850" s="43">
        <f t="shared" si="152"/>
        <v>4</v>
      </c>
      <c r="F850" s="43">
        <f t="shared" si="152"/>
        <v>10000000</v>
      </c>
      <c r="G850" s="43">
        <f t="shared" si="152"/>
        <v>3</v>
      </c>
      <c r="H850" s="46">
        <f t="shared" si="147"/>
        <v>0.40941658137154557</v>
      </c>
      <c r="I850" s="46">
        <f t="shared" si="148"/>
        <v>0.48822927328556809</v>
      </c>
      <c r="J850" s="42">
        <f t="shared" si="153"/>
        <v>1280.0000000000002</v>
      </c>
      <c r="K850" s="42">
        <f t="shared" si="153"/>
        <v>1526.4</v>
      </c>
      <c r="L850" s="43">
        <f t="shared" si="154"/>
        <v>8000000.0000000009</v>
      </c>
      <c r="M850" s="157">
        <f t="shared" si="149"/>
        <v>9540000</v>
      </c>
      <c r="N850" s="157">
        <f t="shared" si="150"/>
        <v>2000000</v>
      </c>
      <c r="O850" s="158">
        <f t="shared" si="151"/>
        <v>319.99999999999955</v>
      </c>
      <c r="P850" s="42"/>
    </row>
    <row r="851" spans="1:16" x14ac:dyDescent="0.2">
      <c r="A851" s="156">
        <v>843</v>
      </c>
      <c r="B851" s="157">
        <v>1912000</v>
      </c>
      <c r="C851" s="42">
        <v>497.12</v>
      </c>
      <c r="D851" s="43">
        <f t="shared" si="152"/>
        <v>2000000</v>
      </c>
      <c r="E851" s="43">
        <f t="shared" si="152"/>
        <v>4</v>
      </c>
      <c r="F851" s="43">
        <f t="shared" si="152"/>
        <v>10000000</v>
      </c>
      <c r="G851" s="43">
        <f t="shared" si="152"/>
        <v>3</v>
      </c>
      <c r="H851" s="46">
        <f t="shared" si="147"/>
        <v>0</v>
      </c>
      <c r="I851" s="46">
        <f t="shared" si="148"/>
        <v>0</v>
      </c>
      <c r="J851" s="42">
        <f t="shared" si="153"/>
        <v>0</v>
      </c>
      <c r="K851" s="42">
        <f t="shared" si="153"/>
        <v>0</v>
      </c>
      <c r="L851" s="43">
        <f t="shared" si="154"/>
        <v>0</v>
      </c>
      <c r="M851" s="157">
        <f t="shared" si="149"/>
        <v>0</v>
      </c>
      <c r="N851" s="157">
        <f t="shared" si="150"/>
        <v>1912000</v>
      </c>
      <c r="O851" s="158">
        <f t="shared" si="151"/>
        <v>497.12</v>
      </c>
      <c r="P851" s="42"/>
    </row>
    <row r="852" spans="1:16" x14ac:dyDescent="0.2">
      <c r="A852" s="156">
        <v>844</v>
      </c>
      <c r="B852" s="157">
        <v>3068000</v>
      </c>
      <c r="C852" s="42">
        <v>859.04</v>
      </c>
      <c r="D852" s="43">
        <f t="shared" si="152"/>
        <v>2000000</v>
      </c>
      <c r="E852" s="43">
        <f t="shared" si="152"/>
        <v>4</v>
      </c>
      <c r="F852" s="43">
        <f t="shared" si="152"/>
        <v>10000000</v>
      </c>
      <c r="G852" s="43">
        <f t="shared" si="152"/>
        <v>3</v>
      </c>
      <c r="H852" s="46">
        <f t="shared" si="147"/>
        <v>0.34810951760104303</v>
      </c>
      <c r="I852" s="46">
        <f t="shared" si="148"/>
        <v>0</v>
      </c>
      <c r="J852" s="42">
        <f t="shared" si="153"/>
        <v>299.03999999999996</v>
      </c>
      <c r="K852" s="42">
        <f t="shared" si="153"/>
        <v>0</v>
      </c>
      <c r="L852" s="43">
        <f t="shared" si="154"/>
        <v>1068000</v>
      </c>
      <c r="M852" s="157">
        <f t="shared" si="149"/>
        <v>0</v>
      </c>
      <c r="N852" s="157">
        <f t="shared" si="150"/>
        <v>2000000</v>
      </c>
      <c r="O852" s="158">
        <f t="shared" si="151"/>
        <v>560</v>
      </c>
      <c r="P852" s="42"/>
    </row>
    <row r="853" spans="1:16" x14ac:dyDescent="0.2">
      <c r="A853" s="156">
        <v>845</v>
      </c>
      <c r="B853" s="157">
        <v>21143000</v>
      </c>
      <c r="C853" s="42">
        <v>3805.74</v>
      </c>
      <c r="D853" s="43">
        <f t="shared" si="152"/>
        <v>2000000</v>
      </c>
      <c r="E853" s="43">
        <f t="shared" si="152"/>
        <v>4</v>
      </c>
      <c r="F853" s="43">
        <f t="shared" si="152"/>
        <v>10000000</v>
      </c>
      <c r="G853" s="43">
        <f t="shared" si="152"/>
        <v>3</v>
      </c>
      <c r="H853" s="46">
        <f t="shared" si="147"/>
        <v>0.37837582178498796</v>
      </c>
      <c r="I853" s="46">
        <f t="shared" si="148"/>
        <v>0.5270302227687651</v>
      </c>
      <c r="J853" s="42">
        <f t="shared" si="153"/>
        <v>1440</v>
      </c>
      <c r="K853" s="42">
        <f t="shared" si="153"/>
        <v>2005.74</v>
      </c>
      <c r="L853" s="43">
        <f t="shared" si="154"/>
        <v>8000000.0000000009</v>
      </c>
      <c r="M853" s="157">
        <f t="shared" si="149"/>
        <v>11143000</v>
      </c>
      <c r="N853" s="157">
        <f t="shared" si="150"/>
        <v>2000000</v>
      </c>
      <c r="O853" s="158">
        <f t="shared" si="151"/>
        <v>360</v>
      </c>
      <c r="P853" s="42"/>
    </row>
    <row r="854" spans="1:16" x14ac:dyDescent="0.2">
      <c r="A854" s="156">
        <v>846</v>
      </c>
      <c r="B854" s="157">
        <v>36591000</v>
      </c>
      <c r="C854" s="42">
        <v>6586.38</v>
      </c>
      <c r="D854" s="43">
        <f t="shared" si="152"/>
        <v>2000000</v>
      </c>
      <c r="E854" s="43">
        <f t="shared" si="152"/>
        <v>4</v>
      </c>
      <c r="F854" s="43">
        <f t="shared" si="152"/>
        <v>10000000</v>
      </c>
      <c r="G854" s="43">
        <f t="shared" si="152"/>
        <v>3</v>
      </c>
      <c r="H854" s="46">
        <f t="shared" si="147"/>
        <v>0.21863299718510015</v>
      </c>
      <c r="I854" s="46">
        <f t="shared" si="148"/>
        <v>0.72670875351862485</v>
      </c>
      <c r="J854" s="42">
        <f t="shared" si="153"/>
        <v>1440</v>
      </c>
      <c r="K854" s="42">
        <f t="shared" si="153"/>
        <v>4786.38</v>
      </c>
      <c r="L854" s="43">
        <f t="shared" si="154"/>
        <v>8000000</v>
      </c>
      <c r="M854" s="157">
        <f t="shared" si="149"/>
        <v>26591000.000000004</v>
      </c>
      <c r="N854" s="157">
        <f t="shared" si="150"/>
        <v>2000000</v>
      </c>
      <c r="O854" s="158">
        <f t="shared" si="151"/>
        <v>360</v>
      </c>
      <c r="P854" s="42"/>
    </row>
    <row r="855" spans="1:16" x14ac:dyDescent="0.2">
      <c r="A855" s="156">
        <v>847</v>
      </c>
      <c r="B855" s="157">
        <v>800000</v>
      </c>
      <c r="C855" s="42">
        <v>112</v>
      </c>
      <c r="D855" s="43">
        <f t="shared" si="152"/>
        <v>2000000</v>
      </c>
      <c r="E855" s="43">
        <f t="shared" si="152"/>
        <v>4</v>
      </c>
      <c r="F855" s="43">
        <f t="shared" si="152"/>
        <v>10000000</v>
      </c>
      <c r="G855" s="43">
        <f t="shared" si="152"/>
        <v>3</v>
      </c>
      <c r="H855" s="46">
        <f t="shared" si="147"/>
        <v>0</v>
      </c>
      <c r="I855" s="46">
        <f t="shared" si="148"/>
        <v>0</v>
      </c>
      <c r="J855" s="42">
        <f t="shared" si="153"/>
        <v>0</v>
      </c>
      <c r="K855" s="42">
        <f t="shared" si="153"/>
        <v>0</v>
      </c>
      <c r="L855" s="43">
        <f t="shared" si="154"/>
        <v>0</v>
      </c>
      <c r="M855" s="157">
        <f t="shared" si="149"/>
        <v>0</v>
      </c>
      <c r="N855" s="157">
        <f t="shared" si="150"/>
        <v>800000</v>
      </c>
      <c r="O855" s="158">
        <f t="shared" si="151"/>
        <v>112</v>
      </c>
      <c r="P855" s="42"/>
    </row>
    <row r="856" spans="1:16" x14ac:dyDescent="0.2">
      <c r="A856" s="156">
        <v>848</v>
      </c>
      <c r="B856" s="157">
        <v>14697000</v>
      </c>
      <c r="C856" s="42">
        <v>3674.25</v>
      </c>
      <c r="D856" s="43">
        <f t="shared" si="152"/>
        <v>2000000</v>
      </c>
      <c r="E856" s="43">
        <f t="shared" si="152"/>
        <v>4</v>
      </c>
      <c r="F856" s="43">
        <f t="shared" si="152"/>
        <v>10000000</v>
      </c>
      <c r="G856" s="43">
        <f t="shared" si="152"/>
        <v>3</v>
      </c>
      <c r="H856" s="46">
        <f t="shared" si="147"/>
        <v>0.54432877457984619</v>
      </c>
      <c r="I856" s="46">
        <f t="shared" si="148"/>
        <v>0.31958903177519221</v>
      </c>
      <c r="J856" s="42">
        <f t="shared" si="153"/>
        <v>1999.9999999999998</v>
      </c>
      <c r="K856" s="42">
        <f t="shared" si="153"/>
        <v>1174.25</v>
      </c>
      <c r="L856" s="43">
        <f t="shared" si="154"/>
        <v>7999999.9999999991</v>
      </c>
      <c r="M856" s="157">
        <f t="shared" si="149"/>
        <v>4697000</v>
      </c>
      <c r="N856" s="157">
        <f t="shared" si="150"/>
        <v>2000000</v>
      </c>
      <c r="O856" s="158">
        <f t="shared" si="151"/>
        <v>500</v>
      </c>
      <c r="P856" s="42"/>
    </row>
    <row r="857" spans="1:16" x14ac:dyDescent="0.2">
      <c r="A857" s="156">
        <v>849</v>
      </c>
      <c r="B857" s="157">
        <v>26288000</v>
      </c>
      <c r="C857" s="42">
        <v>4206.08</v>
      </c>
      <c r="D857" s="43">
        <f t="shared" si="152"/>
        <v>2000000</v>
      </c>
      <c r="E857" s="43">
        <f t="shared" si="152"/>
        <v>4</v>
      </c>
      <c r="F857" s="43">
        <f t="shared" si="152"/>
        <v>10000000</v>
      </c>
      <c r="G857" s="43">
        <f t="shared" si="152"/>
        <v>3</v>
      </c>
      <c r="H857" s="46">
        <f t="shared" si="147"/>
        <v>0.30432136335970783</v>
      </c>
      <c r="I857" s="46">
        <f t="shared" si="148"/>
        <v>0.61959829580036518</v>
      </c>
      <c r="J857" s="42">
        <f t="shared" si="153"/>
        <v>1280</v>
      </c>
      <c r="K857" s="42">
        <f t="shared" si="153"/>
        <v>2606.08</v>
      </c>
      <c r="L857" s="43">
        <f t="shared" si="154"/>
        <v>7999999.9999999991</v>
      </c>
      <c r="M857" s="157">
        <f t="shared" si="149"/>
        <v>16288000</v>
      </c>
      <c r="N857" s="157">
        <f t="shared" si="150"/>
        <v>2000000</v>
      </c>
      <c r="O857" s="158">
        <f t="shared" si="151"/>
        <v>320</v>
      </c>
      <c r="P857" s="42"/>
    </row>
    <row r="858" spans="1:16" x14ac:dyDescent="0.2">
      <c r="A858" s="156">
        <v>850</v>
      </c>
      <c r="B858" s="157">
        <v>6425000</v>
      </c>
      <c r="C858" s="42">
        <v>1670.5</v>
      </c>
      <c r="D858" s="43">
        <f t="shared" ref="D858:G873" si="155">D857</f>
        <v>2000000</v>
      </c>
      <c r="E858" s="43">
        <f t="shared" si="155"/>
        <v>4</v>
      </c>
      <c r="F858" s="43">
        <f t="shared" si="155"/>
        <v>10000000</v>
      </c>
      <c r="G858" s="43">
        <f t="shared" si="155"/>
        <v>3</v>
      </c>
      <c r="H858" s="46">
        <f t="shared" si="147"/>
        <v>0.68871595330739299</v>
      </c>
      <c r="I858" s="46">
        <f t="shared" si="148"/>
        <v>0</v>
      </c>
      <c r="J858" s="42">
        <f t="shared" si="153"/>
        <v>1150.5</v>
      </c>
      <c r="K858" s="42">
        <f t="shared" si="153"/>
        <v>0</v>
      </c>
      <c r="L858" s="43">
        <f t="shared" si="154"/>
        <v>4425000</v>
      </c>
      <c r="M858" s="157">
        <f t="shared" si="149"/>
        <v>0</v>
      </c>
      <c r="N858" s="157">
        <f t="shared" si="150"/>
        <v>2000000</v>
      </c>
      <c r="O858" s="158">
        <f t="shared" si="151"/>
        <v>520</v>
      </c>
      <c r="P858" s="42"/>
    </row>
    <row r="859" spans="1:16" x14ac:dyDescent="0.2">
      <c r="A859" s="156">
        <v>851</v>
      </c>
      <c r="B859" s="157">
        <v>17944000</v>
      </c>
      <c r="C859" s="42">
        <v>2512.16</v>
      </c>
      <c r="D859" s="43">
        <f t="shared" si="155"/>
        <v>2000000</v>
      </c>
      <c r="E859" s="43">
        <f t="shared" si="155"/>
        <v>4</v>
      </c>
      <c r="F859" s="43">
        <f t="shared" si="155"/>
        <v>10000000</v>
      </c>
      <c r="G859" s="43">
        <f t="shared" si="155"/>
        <v>3</v>
      </c>
      <c r="H859" s="46">
        <f t="shared" si="147"/>
        <v>0.44583147570218457</v>
      </c>
      <c r="I859" s="46">
        <f t="shared" si="148"/>
        <v>0.44271065537226928</v>
      </c>
      <c r="J859" s="42">
        <f t="shared" si="153"/>
        <v>1120</v>
      </c>
      <c r="K859" s="42">
        <f t="shared" si="153"/>
        <v>1112.1599999999999</v>
      </c>
      <c r="L859" s="43">
        <f t="shared" si="154"/>
        <v>8000000</v>
      </c>
      <c r="M859" s="157">
        <f t="shared" si="149"/>
        <v>7944000</v>
      </c>
      <c r="N859" s="157">
        <f t="shared" si="150"/>
        <v>2000000</v>
      </c>
      <c r="O859" s="158">
        <f t="shared" si="151"/>
        <v>280</v>
      </c>
      <c r="P859" s="42"/>
    </row>
    <row r="860" spans="1:16" x14ac:dyDescent="0.2">
      <c r="A860" s="156">
        <v>852</v>
      </c>
      <c r="B860" s="157">
        <v>40000000</v>
      </c>
      <c r="C860" s="42">
        <v>6400</v>
      </c>
      <c r="D860" s="43">
        <f t="shared" si="155"/>
        <v>2000000</v>
      </c>
      <c r="E860" s="43">
        <f t="shared" si="155"/>
        <v>4</v>
      </c>
      <c r="F860" s="43">
        <f t="shared" si="155"/>
        <v>10000000</v>
      </c>
      <c r="G860" s="43">
        <f t="shared" si="155"/>
        <v>3</v>
      </c>
      <c r="H860" s="46">
        <f t="shared" si="147"/>
        <v>0.2</v>
      </c>
      <c r="I860" s="46">
        <f t="shared" si="148"/>
        <v>0.75</v>
      </c>
      <c r="J860" s="42">
        <f t="shared" si="153"/>
        <v>1280</v>
      </c>
      <c r="K860" s="42">
        <f t="shared" si="153"/>
        <v>4800</v>
      </c>
      <c r="L860" s="43">
        <f t="shared" si="154"/>
        <v>8000000</v>
      </c>
      <c r="M860" s="157">
        <f t="shared" si="149"/>
        <v>30000000</v>
      </c>
      <c r="N860" s="157">
        <f t="shared" si="150"/>
        <v>2000000</v>
      </c>
      <c r="O860" s="158">
        <f t="shared" si="151"/>
        <v>320</v>
      </c>
      <c r="P860" s="42"/>
    </row>
    <row r="861" spans="1:16" x14ac:dyDescent="0.2">
      <c r="A861" s="156">
        <v>853</v>
      </c>
      <c r="B861" s="157">
        <v>40000000</v>
      </c>
      <c r="C861" s="42">
        <v>11200</v>
      </c>
      <c r="D861" s="43">
        <f t="shared" si="155"/>
        <v>2000000</v>
      </c>
      <c r="E861" s="43">
        <f t="shared" si="155"/>
        <v>4</v>
      </c>
      <c r="F861" s="43">
        <f t="shared" si="155"/>
        <v>10000000</v>
      </c>
      <c r="G861" s="43">
        <f t="shared" si="155"/>
        <v>3</v>
      </c>
      <c r="H861" s="46">
        <f t="shared" si="147"/>
        <v>0.2</v>
      </c>
      <c r="I861" s="46">
        <f t="shared" si="148"/>
        <v>0.75</v>
      </c>
      <c r="J861" s="42">
        <f t="shared" si="153"/>
        <v>2240</v>
      </c>
      <c r="K861" s="42">
        <f t="shared" si="153"/>
        <v>8400</v>
      </c>
      <c r="L861" s="43">
        <f t="shared" si="154"/>
        <v>8000000</v>
      </c>
      <c r="M861" s="157">
        <f t="shared" si="149"/>
        <v>30000000</v>
      </c>
      <c r="N861" s="157">
        <f t="shared" si="150"/>
        <v>2000000</v>
      </c>
      <c r="O861" s="158">
        <f t="shared" si="151"/>
        <v>560</v>
      </c>
      <c r="P861" s="42"/>
    </row>
    <row r="862" spans="1:16" x14ac:dyDescent="0.2">
      <c r="A862" s="156">
        <v>854</v>
      </c>
      <c r="B862" s="157">
        <v>13186000</v>
      </c>
      <c r="C862" s="42">
        <v>1714.18</v>
      </c>
      <c r="D862" s="43">
        <f t="shared" si="155"/>
        <v>2000000</v>
      </c>
      <c r="E862" s="43">
        <f t="shared" si="155"/>
        <v>4</v>
      </c>
      <c r="F862" s="43">
        <f t="shared" si="155"/>
        <v>10000000</v>
      </c>
      <c r="G862" s="43">
        <f t="shared" si="155"/>
        <v>3</v>
      </c>
      <c r="H862" s="46">
        <f t="shared" si="147"/>
        <v>0.60670408008493859</v>
      </c>
      <c r="I862" s="46">
        <f t="shared" si="148"/>
        <v>0.24161989989382679</v>
      </c>
      <c r="J862" s="42">
        <f t="shared" si="153"/>
        <v>1040</v>
      </c>
      <c r="K862" s="42">
        <f t="shared" si="153"/>
        <v>414.18</v>
      </c>
      <c r="L862" s="43">
        <f t="shared" si="154"/>
        <v>8000000</v>
      </c>
      <c r="M862" s="157">
        <f t="shared" si="149"/>
        <v>3186000</v>
      </c>
      <c r="N862" s="157">
        <f t="shared" si="150"/>
        <v>2000000</v>
      </c>
      <c r="O862" s="158">
        <f t="shared" si="151"/>
        <v>260</v>
      </c>
      <c r="P862" s="42"/>
    </row>
    <row r="863" spans="1:16" x14ac:dyDescent="0.2">
      <c r="A863" s="156">
        <v>855</v>
      </c>
      <c r="B863" s="157">
        <v>19368000</v>
      </c>
      <c r="C863" s="42">
        <v>2517.84</v>
      </c>
      <c r="D863" s="43">
        <f t="shared" si="155"/>
        <v>2000000</v>
      </c>
      <c r="E863" s="43">
        <f t="shared" si="155"/>
        <v>4</v>
      </c>
      <c r="F863" s="43">
        <f t="shared" si="155"/>
        <v>10000000</v>
      </c>
      <c r="G863" s="43">
        <f t="shared" si="155"/>
        <v>3</v>
      </c>
      <c r="H863" s="46">
        <f t="shared" si="147"/>
        <v>0.41305245766212306</v>
      </c>
      <c r="I863" s="46">
        <f t="shared" si="148"/>
        <v>0.48368442792234612</v>
      </c>
      <c r="J863" s="42">
        <f t="shared" si="153"/>
        <v>1040</v>
      </c>
      <c r="K863" s="42">
        <f t="shared" si="153"/>
        <v>1217.8399999999999</v>
      </c>
      <c r="L863" s="43">
        <f t="shared" si="154"/>
        <v>7999999.9999999991</v>
      </c>
      <c r="M863" s="157">
        <f t="shared" si="149"/>
        <v>9368000</v>
      </c>
      <c r="N863" s="157">
        <f t="shared" si="150"/>
        <v>2000000</v>
      </c>
      <c r="O863" s="158">
        <f t="shared" si="151"/>
        <v>260</v>
      </c>
      <c r="P863" s="42"/>
    </row>
    <row r="864" spans="1:16" x14ac:dyDescent="0.2">
      <c r="A864" s="156">
        <v>856</v>
      </c>
      <c r="B864" s="157">
        <v>1835000</v>
      </c>
      <c r="C864" s="42">
        <v>440.4</v>
      </c>
      <c r="D864" s="43">
        <f t="shared" si="155"/>
        <v>2000000</v>
      </c>
      <c r="E864" s="43">
        <f t="shared" si="155"/>
        <v>4</v>
      </c>
      <c r="F864" s="43">
        <f t="shared" si="155"/>
        <v>10000000</v>
      </c>
      <c r="G864" s="43">
        <f t="shared" si="155"/>
        <v>3</v>
      </c>
      <c r="H864" s="46">
        <f t="shared" si="147"/>
        <v>0</v>
      </c>
      <c r="I864" s="46">
        <f t="shared" si="148"/>
        <v>0</v>
      </c>
      <c r="J864" s="42">
        <f t="shared" si="153"/>
        <v>0</v>
      </c>
      <c r="K864" s="42">
        <f t="shared" si="153"/>
        <v>0</v>
      </c>
      <c r="L864" s="43">
        <f t="shared" si="154"/>
        <v>0</v>
      </c>
      <c r="M864" s="157">
        <f t="shared" si="149"/>
        <v>0</v>
      </c>
      <c r="N864" s="157">
        <f t="shared" si="150"/>
        <v>1835000</v>
      </c>
      <c r="O864" s="158">
        <f t="shared" si="151"/>
        <v>440.4</v>
      </c>
      <c r="P864" s="42"/>
    </row>
    <row r="865" spans="1:16" x14ac:dyDescent="0.2">
      <c r="A865" s="156">
        <v>857</v>
      </c>
      <c r="B865" s="157">
        <v>800000</v>
      </c>
      <c r="C865" s="42">
        <v>232</v>
      </c>
      <c r="D865" s="43">
        <f t="shared" si="155"/>
        <v>2000000</v>
      </c>
      <c r="E865" s="43">
        <f t="shared" si="155"/>
        <v>4</v>
      </c>
      <c r="F865" s="43">
        <f t="shared" si="155"/>
        <v>10000000</v>
      </c>
      <c r="G865" s="43">
        <f t="shared" si="155"/>
        <v>3</v>
      </c>
      <c r="H865" s="46">
        <f t="shared" si="147"/>
        <v>0</v>
      </c>
      <c r="I865" s="46">
        <f t="shared" si="148"/>
        <v>0</v>
      </c>
      <c r="J865" s="42">
        <f t="shared" si="153"/>
        <v>0</v>
      </c>
      <c r="K865" s="42">
        <f t="shared" si="153"/>
        <v>0</v>
      </c>
      <c r="L865" s="43">
        <f t="shared" si="154"/>
        <v>0</v>
      </c>
      <c r="M865" s="157">
        <f t="shared" si="149"/>
        <v>0</v>
      </c>
      <c r="N865" s="157">
        <f t="shared" si="150"/>
        <v>800000</v>
      </c>
      <c r="O865" s="158">
        <f t="shared" si="151"/>
        <v>232</v>
      </c>
      <c r="P865" s="42"/>
    </row>
    <row r="866" spans="1:16" x14ac:dyDescent="0.2">
      <c r="A866" s="156">
        <v>858</v>
      </c>
      <c r="B866" s="157">
        <v>4950000</v>
      </c>
      <c r="C866" s="42">
        <v>1287</v>
      </c>
      <c r="D866" s="43">
        <f t="shared" si="155"/>
        <v>2000000</v>
      </c>
      <c r="E866" s="43">
        <f t="shared" si="155"/>
        <v>4</v>
      </c>
      <c r="F866" s="43">
        <f t="shared" si="155"/>
        <v>10000000</v>
      </c>
      <c r="G866" s="43">
        <f t="shared" si="155"/>
        <v>3</v>
      </c>
      <c r="H866" s="46">
        <f t="shared" si="147"/>
        <v>0.59595959595959591</v>
      </c>
      <c r="I866" s="46">
        <f t="shared" si="148"/>
        <v>0</v>
      </c>
      <c r="J866" s="42">
        <f t="shared" si="153"/>
        <v>766.99999999999989</v>
      </c>
      <c r="K866" s="42">
        <f t="shared" si="153"/>
        <v>0</v>
      </c>
      <c r="L866" s="43">
        <f t="shared" si="154"/>
        <v>2949999.9999999995</v>
      </c>
      <c r="M866" s="157">
        <f t="shared" si="149"/>
        <v>0</v>
      </c>
      <c r="N866" s="157">
        <f t="shared" si="150"/>
        <v>2000000.0000000005</v>
      </c>
      <c r="O866" s="158">
        <f t="shared" si="151"/>
        <v>520.00000000000011</v>
      </c>
      <c r="P866" s="42"/>
    </row>
    <row r="867" spans="1:16" x14ac:dyDescent="0.2">
      <c r="A867" s="156">
        <v>859</v>
      </c>
      <c r="B867" s="157">
        <v>39625000</v>
      </c>
      <c r="C867" s="42">
        <v>8321.25</v>
      </c>
      <c r="D867" s="43">
        <f t="shared" si="155"/>
        <v>2000000</v>
      </c>
      <c r="E867" s="43">
        <f t="shared" si="155"/>
        <v>4</v>
      </c>
      <c r="F867" s="43">
        <f t="shared" si="155"/>
        <v>10000000</v>
      </c>
      <c r="G867" s="43">
        <f t="shared" si="155"/>
        <v>3</v>
      </c>
      <c r="H867" s="46">
        <f t="shared" si="147"/>
        <v>0.20189274447949526</v>
      </c>
      <c r="I867" s="46">
        <f t="shared" si="148"/>
        <v>0.74763406940063093</v>
      </c>
      <c r="J867" s="42">
        <f t="shared" si="153"/>
        <v>1680</v>
      </c>
      <c r="K867" s="42">
        <f t="shared" si="153"/>
        <v>6221.25</v>
      </c>
      <c r="L867" s="43">
        <f t="shared" si="154"/>
        <v>8000000</v>
      </c>
      <c r="M867" s="157">
        <f t="shared" si="149"/>
        <v>29625000</v>
      </c>
      <c r="N867" s="157">
        <f t="shared" si="150"/>
        <v>2000000</v>
      </c>
      <c r="O867" s="158">
        <f t="shared" si="151"/>
        <v>420</v>
      </c>
      <c r="P867" s="42"/>
    </row>
    <row r="868" spans="1:16" x14ac:dyDescent="0.2">
      <c r="A868" s="156">
        <v>860</v>
      </c>
      <c r="B868" s="157">
        <v>36460000</v>
      </c>
      <c r="C868" s="42">
        <v>9115</v>
      </c>
      <c r="D868" s="43">
        <f t="shared" si="155"/>
        <v>2000000</v>
      </c>
      <c r="E868" s="43">
        <f t="shared" si="155"/>
        <v>4</v>
      </c>
      <c r="F868" s="43">
        <f t="shared" si="155"/>
        <v>10000000</v>
      </c>
      <c r="G868" s="43">
        <f t="shared" si="155"/>
        <v>3</v>
      </c>
      <c r="H868" s="46">
        <f t="shared" si="147"/>
        <v>0.21941854086670323</v>
      </c>
      <c r="I868" s="46">
        <f t="shared" si="148"/>
        <v>0.72572682391662091</v>
      </c>
      <c r="J868" s="42">
        <f t="shared" si="153"/>
        <v>2000</v>
      </c>
      <c r="K868" s="42">
        <f t="shared" si="153"/>
        <v>6615</v>
      </c>
      <c r="L868" s="43">
        <f t="shared" si="154"/>
        <v>8000000</v>
      </c>
      <c r="M868" s="157">
        <f t="shared" si="149"/>
        <v>26460000</v>
      </c>
      <c r="N868" s="157">
        <f t="shared" si="150"/>
        <v>2000000</v>
      </c>
      <c r="O868" s="158">
        <f t="shared" si="151"/>
        <v>500</v>
      </c>
      <c r="P868" s="42"/>
    </row>
    <row r="869" spans="1:16" x14ac:dyDescent="0.2">
      <c r="A869" s="156">
        <v>861</v>
      </c>
      <c r="B869" s="157">
        <v>5551000</v>
      </c>
      <c r="C869" s="42">
        <v>1332.24</v>
      </c>
      <c r="D869" s="43">
        <f t="shared" si="155"/>
        <v>2000000</v>
      </c>
      <c r="E869" s="43">
        <f t="shared" si="155"/>
        <v>4</v>
      </c>
      <c r="F869" s="43">
        <f t="shared" si="155"/>
        <v>10000000</v>
      </c>
      <c r="G869" s="43">
        <f t="shared" si="155"/>
        <v>3</v>
      </c>
      <c r="H869" s="46">
        <f t="shared" si="147"/>
        <v>0.63970455773734458</v>
      </c>
      <c r="I869" s="46">
        <f t="shared" si="148"/>
        <v>0</v>
      </c>
      <c r="J869" s="42">
        <f t="shared" si="153"/>
        <v>852.2399999999999</v>
      </c>
      <c r="K869" s="42">
        <f t="shared" si="153"/>
        <v>0</v>
      </c>
      <c r="L869" s="43">
        <f t="shared" si="154"/>
        <v>3551000</v>
      </c>
      <c r="M869" s="157">
        <f t="shared" si="149"/>
        <v>0</v>
      </c>
      <c r="N869" s="157">
        <f t="shared" si="150"/>
        <v>2000000</v>
      </c>
      <c r="O869" s="158">
        <f t="shared" si="151"/>
        <v>480.00000000000011</v>
      </c>
      <c r="P869" s="42"/>
    </row>
    <row r="870" spans="1:16" x14ac:dyDescent="0.2">
      <c r="A870" s="156">
        <v>862</v>
      </c>
      <c r="B870" s="157">
        <v>35752000</v>
      </c>
      <c r="C870" s="42">
        <v>5005.28</v>
      </c>
      <c r="D870" s="43">
        <f t="shared" si="155"/>
        <v>2000000</v>
      </c>
      <c r="E870" s="43">
        <f t="shared" si="155"/>
        <v>4</v>
      </c>
      <c r="F870" s="43">
        <f t="shared" si="155"/>
        <v>10000000</v>
      </c>
      <c r="G870" s="43">
        <f t="shared" si="155"/>
        <v>3</v>
      </c>
      <c r="H870" s="46">
        <f t="shared" si="147"/>
        <v>0.22376370552696354</v>
      </c>
      <c r="I870" s="46">
        <f t="shared" si="148"/>
        <v>0.72029536809129557</v>
      </c>
      <c r="J870" s="42">
        <f t="shared" si="153"/>
        <v>1120</v>
      </c>
      <c r="K870" s="42">
        <f t="shared" si="153"/>
        <v>3605.2799999999997</v>
      </c>
      <c r="L870" s="43">
        <f t="shared" si="154"/>
        <v>8000000</v>
      </c>
      <c r="M870" s="157">
        <f t="shared" si="149"/>
        <v>25752000</v>
      </c>
      <c r="N870" s="157">
        <f t="shared" si="150"/>
        <v>2000000</v>
      </c>
      <c r="O870" s="158">
        <f t="shared" si="151"/>
        <v>280</v>
      </c>
      <c r="P870" s="42"/>
    </row>
    <row r="871" spans="1:16" x14ac:dyDescent="0.2">
      <c r="A871" s="156">
        <v>863</v>
      </c>
      <c r="B871" s="157">
        <v>800000</v>
      </c>
      <c r="C871" s="42">
        <v>200</v>
      </c>
      <c r="D871" s="43">
        <f t="shared" si="155"/>
        <v>2000000</v>
      </c>
      <c r="E871" s="43">
        <f t="shared" si="155"/>
        <v>4</v>
      </c>
      <c r="F871" s="43">
        <f t="shared" si="155"/>
        <v>10000000</v>
      </c>
      <c r="G871" s="43">
        <f t="shared" si="155"/>
        <v>3</v>
      </c>
      <c r="H871" s="46">
        <f t="shared" si="147"/>
        <v>0</v>
      </c>
      <c r="I871" s="46">
        <f t="shared" si="148"/>
        <v>0</v>
      </c>
      <c r="J871" s="42">
        <f t="shared" si="153"/>
        <v>0</v>
      </c>
      <c r="K871" s="42">
        <f t="shared" si="153"/>
        <v>0</v>
      </c>
      <c r="L871" s="43">
        <f t="shared" si="154"/>
        <v>0</v>
      </c>
      <c r="M871" s="157">
        <f t="shared" si="149"/>
        <v>0</v>
      </c>
      <c r="N871" s="157">
        <f t="shared" si="150"/>
        <v>800000</v>
      </c>
      <c r="O871" s="158">
        <f t="shared" si="151"/>
        <v>200</v>
      </c>
      <c r="P871" s="42"/>
    </row>
    <row r="872" spans="1:16" x14ac:dyDescent="0.2">
      <c r="A872" s="156">
        <v>864</v>
      </c>
      <c r="B872" s="157">
        <v>28433000</v>
      </c>
      <c r="C872" s="42">
        <v>7392.58</v>
      </c>
      <c r="D872" s="43">
        <f t="shared" si="155"/>
        <v>2000000</v>
      </c>
      <c r="E872" s="43">
        <f t="shared" si="155"/>
        <v>4</v>
      </c>
      <c r="F872" s="43">
        <f t="shared" si="155"/>
        <v>10000000</v>
      </c>
      <c r="G872" s="43">
        <f t="shared" si="155"/>
        <v>3</v>
      </c>
      <c r="H872" s="46">
        <f t="shared" si="147"/>
        <v>0.28136320472690185</v>
      </c>
      <c r="I872" s="46">
        <f t="shared" si="148"/>
        <v>0.64829599409137273</v>
      </c>
      <c r="J872" s="42">
        <f t="shared" si="153"/>
        <v>2080</v>
      </c>
      <c r="K872" s="42">
        <f t="shared" si="153"/>
        <v>4792.58</v>
      </c>
      <c r="L872" s="43">
        <f t="shared" si="154"/>
        <v>8000000</v>
      </c>
      <c r="M872" s="157">
        <f t="shared" si="149"/>
        <v>18433000</v>
      </c>
      <c r="N872" s="157">
        <f t="shared" si="150"/>
        <v>2000000</v>
      </c>
      <c r="O872" s="158">
        <f t="shared" si="151"/>
        <v>520</v>
      </c>
      <c r="P872" s="42"/>
    </row>
    <row r="873" spans="1:16" x14ac:dyDescent="0.2">
      <c r="A873" s="156">
        <v>865</v>
      </c>
      <c r="B873" s="157">
        <v>16533000</v>
      </c>
      <c r="C873" s="42">
        <v>3637.26</v>
      </c>
      <c r="D873" s="43">
        <f t="shared" si="155"/>
        <v>2000000</v>
      </c>
      <c r="E873" s="43">
        <f t="shared" si="155"/>
        <v>4</v>
      </c>
      <c r="F873" s="43">
        <f t="shared" si="155"/>
        <v>10000000</v>
      </c>
      <c r="G873" s="43">
        <f t="shared" si="155"/>
        <v>3</v>
      </c>
      <c r="H873" s="46">
        <f t="shared" si="147"/>
        <v>0.48388072340168148</v>
      </c>
      <c r="I873" s="46">
        <f t="shared" si="148"/>
        <v>0.39514909574789814</v>
      </c>
      <c r="J873" s="42">
        <f t="shared" si="153"/>
        <v>1760</v>
      </c>
      <c r="K873" s="42">
        <f t="shared" si="153"/>
        <v>1437.26</v>
      </c>
      <c r="L873" s="43">
        <f t="shared" si="154"/>
        <v>8000000</v>
      </c>
      <c r="M873" s="157">
        <f t="shared" si="149"/>
        <v>6533000</v>
      </c>
      <c r="N873" s="157">
        <f t="shared" si="150"/>
        <v>2000000</v>
      </c>
      <c r="O873" s="158">
        <f t="shared" si="151"/>
        <v>440</v>
      </c>
      <c r="P873" s="42"/>
    </row>
    <row r="874" spans="1:16" x14ac:dyDescent="0.2">
      <c r="A874" s="156">
        <v>866</v>
      </c>
      <c r="B874" s="157">
        <v>40000000</v>
      </c>
      <c r="C874" s="42">
        <v>10000</v>
      </c>
      <c r="D874" s="43">
        <f t="shared" ref="D874:G889" si="156">D873</f>
        <v>2000000</v>
      </c>
      <c r="E874" s="43">
        <f t="shared" si="156"/>
        <v>4</v>
      </c>
      <c r="F874" s="43">
        <f t="shared" si="156"/>
        <v>10000000</v>
      </c>
      <c r="G874" s="43">
        <f t="shared" si="156"/>
        <v>3</v>
      </c>
      <c r="H874" s="46">
        <f t="shared" si="147"/>
        <v>0.2</v>
      </c>
      <c r="I874" s="46">
        <f t="shared" si="148"/>
        <v>0.75</v>
      </c>
      <c r="J874" s="42">
        <f t="shared" si="153"/>
        <v>2000</v>
      </c>
      <c r="K874" s="42">
        <f t="shared" si="153"/>
        <v>7500</v>
      </c>
      <c r="L874" s="43">
        <f t="shared" si="154"/>
        <v>8000000</v>
      </c>
      <c r="M874" s="157">
        <f t="shared" si="149"/>
        <v>30000000</v>
      </c>
      <c r="N874" s="157">
        <f t="shared" si="150"/>
        <v>2000000</v>
      </c>
      <c r="O874" s="158">
        <f t="shared" si="151"/>
        <v>500</v>
      </c>
      <c r="P874" s="42"/>
    </row>
    <row r="875" spans="1:16" x14ac:dyDescent="0.2">
      <c r="A875" s="156">
        <v>867</v>
      </c>
      <c r="B875" s="157">
        <v>29119000</v>
      </c>
      <c r="C875" s="42">
        <v>9026.89</v>
      </c>
      <c r="D875" s="43">
        <f t="shared" si="156"/>
        <v>2000000</v>
      </c>
      <c r="E875" s="43">
        <f t="shared" si="156"/>
        <v>4</v>
      </c>
      <c r="F875" s="43">
        <f t="shared" si="156"/>
        <v>10000000</v>
      </c>
      <c r="G875" s="43">
        <f t="shared" si="156"/>
        <v>3</v>
      </c>
      <c r="H875" s="46">
        <f t="shared" si="147"/>
        <v>0.2747347092963357</v>
      </c>
      <c r="I875" s="46">
        <f t="shared" si="148"/>
        <v>0.65658161337958032</v>
      </c>
      <c r="J875" s="42">
        <f t="shared" si="153"/>
        <v>2479.9999999999995</v>
      </c>
      <c r="K875" s="42">
        <f t="shared" si="153"/>
        <v>5926.8899999999994</v>
      </c>
      <c r="L875" s="43">
        <f t="shared" si="154"/>
        <v>7999999.9999999991</v>
      </c>
      <c r="M875" s="157">
        <f t="shared" si="149"/>
        <v>19119000</v>
      </c>
      <c r="N875" s="157">
        <f t="shared" si="150"/>
        <v>2000000</v>
      </c>
      <c r="O875" s="158">
        <f t="shared" si="151"/>
        <v>620</v>
      </c>
      <c r="P875" s="42"/>
    </row>
    <row r="876" spans="1:16" x14ac:dyDescent="0.2">
      <c r="A876" s="156">
        <v>868</v>
      </c>
      <c r="B876" s="157">
        <v>25686000</v>
      </c>
      <c r="C876" s="42">
        <v>3339.18</v>
      </c>
      <c r="D876" s="43">
        <f t="shared" si="156"/>
        <v>2000000</v>
      </c>
      <c r="E876" s="43">
        <f t="shared" si="156"/>
        <v>4</v>
      </c>
      <c r="F876" s="43">
        <f t="shared" si="156"/>
        <v>10000000</v>
      </c>
      <c r="G876" s="43">
        <f t="shared" si="156"/>
        <v>3</v>
      </c>
      <c r="H876" s="46">
        <f t="shared" si="147"/>
        <v>0.31145371019232265</v>
      </c>
      <c r="I876" s="46">
        <f t="shared" si="148"/>
        <v>0.61068286225959667</v>
      </c>
      <c r="J876" s="42">
        <f t="shared" si="153"/>
        <v>1040</v>
      </c>
      <c r="K876" s="42">
        <f t="shared" si="153"/>
        <v>2039.1799999999998</v>
      </c>
      <c r="L876" s="43">
        <f t="shared" si="154"/>
        <v>8000000</v>
      </c>
      <c r="M876" s="157">
        <f t="shared" si="149"/>
        <v>15686000</v>
      </c>
      <c r="N876" s="157">
        <f t="shared" si="150"/>
        <v>2000000</v>
      </c>
      <c r="O876" s="158">
        <f t="shared" si="151"/>
        <v>260</v>
      </c>
      <c r="P876" s="42"/>
    </row>
    <row r="877" spans="1:16" x14ac:dyDescent="0.2">
      <c r="A877" s="156">
        <v>869</v>
      </c>
      <c r="B877" s="157">
        <v>800000</v>
      </c>
      <c r="C877" s="42">
        <v>128</v>
      </c>
      <c r="D877" s="43">
        <f t="shared" si="156"/>
        <v>2000000</v>
      </c>
      <c r="E877" s="43">
        <f t="shared" si="156"/>
        <v>4</v>
      </c>
      <c r="F877" s="43">
        <f t="shared" si="156"/>
        <v>10000000</v>
      </c>
      <c r="G877" s="43">
        <f t="shared" si="156"/>
        <v>3</v>
      </c>
      <c r="H877" s="46">
        <f t="shared" si="147"/>
        <v>0</v>
      </c>
      <c r="I877" s="46">
        <f t="shared" si="148"/>
        <v>0</v>
      </c>
      <c r="J877" s="42">
        <f t="shared" si="153"/>
        <v>0</v>
      </c>
      <c r="K877" s="42">
        <f t="shared" si="153"/>
        <v>0</v>
      </c>
      <c r="L877" s="43">
        <f t="shared" si="154"/>
        <v>0</v>
      </c>
      <c r="M877" s="157">
        <f t="shared" si="149"/>
        <v>0</v>
      </c>
      <c r="N877" s="157">
        <f t="shared" si="150"/>
        <v>800000</v>
      </c>
      <c r="O877" s="158">
        <f t="shared" si="151"/>
        <v>128</v>
      </c>
      <c r="P877" s="42"/>
    </row>
    <row r="878" spans="1:16" x14ac:dyDescent="0.2">
      <c r="A878" s="156">
        <v>870</v>
      </c>
      <c r="B878" s="157">
        <v>1171000</v>
      </c>
      <c r="C878" s="42">
        <v>245.91</v>
      </c>
      <c r="D878" s="43">
        <f t="shared" si="156"/>
        <v>2000000</v>
      </c>
      <c r="E878" s="43">
        <f t="shared" si="156"/>
        <v>4</v>
      </c>
      <c r="F878" s="43">
        <f t="shared" si="156"/>
        <v>10000000</v>
      </c>
      <c r="G878" s="43">
        <f t="shared" si="156"/>
        <v>3</v>
      </c>
      <c r="H878" s="46">
        <f t="shared" si="147"/>
        <v>0</v>
      </c>
      <c r="I878" s="46">
        <f t="shared" si="148"/>
        <v>0</v>
      </c>
      <c r="J878" s="42">
        <f t="shared" si="153"/>
        <v>0</v>
      </c>
      <c r="K878" s="42">
        <f t="shared" si="153"/>
        <v>0</v>
      </c>
      <c r="L878" s="43">
        <f t="shared" si="154"/>
        <v>0</v>
      </c>
      <c r="M878" s="157">
        <f t="shared" si="149"/>
        <v>0</v>
      </c>
      <c r="N878" s="157">
        <f t="shared" si="150"/>
        <v>1171000</v>
      </c>
      <c r="O878" s="158">
        <f t="shared" si="151"/>
        <v>245.91</v>
      </c>
      <c r="P878" s="42"/>
    </row>
    <row r="879" spans="1:16" x14ac:dyDescent="0.2">
      <c r="A879" s="156">
        <v>871</v>
      </c>
      <c r="B879" s="157">
        <v>24018000</v>
      </c>
      <c r="C879" s="42">
        <v>3602.7</v>
      </c>
      <c r="D879" s="43">
        <f t="shared" si="156"/>
        <v>2000000</v>
      </c>
      <c r="E879" s="43">
        <f t="shared" si="156"/>
        <v>4</v>
      </c>
      <c r="F879" s="43">
        <f t="shared" si="156"/>
        <v>10000000</v>
      </c>
      <c r="G879" s="43">
        <f t="shared" si="156"/>
        <v>3</v>
      </c>
      <c r="H879" s="46">
        <f t="shared" si="147"/>
        <v>0.33308352069281372</v>
      </c>
      <c r="I879" s="46">
        <f t="shared" si="148"/>
        <v>0.58364559913398284</v>
      </c>
      <c r="J879" s="42">
        <f t="shared" si="153"/>
        <v>1200</v>
      </c>
      <c r="K879" s="42">
        <f t="shared" si="153"/>
        <v>2102.6999999999998</v>
      </c>
      <c r="L879" s="43">
        <f t="shared" si="154"/>
        <v>8000000</v>
      </c>
      <c r="M879" s="157">
        <f t="shared" si="149"/>
        <v>14018000</v>
      </c>
      <c r="N879" s="157">
        <f t="shared" si="150"/>
        <v>2000000</v>
      </c>
      <c r="O879" s="158">
        <f t="shared" si="151"/>
        <v>300</v>
      </c>
      <c r="P879" s="42"/>
    </row>
    <row r="880" spans="1:16" x14ac:dyDescent="0.2">
      <c r="A880" s="156">
        <v>872</v>
      </c>
      <c r="B880" s="157">
        <v>12336000</v>
      </c>
      <c r="C880" s="42">
        <v>2343.84</v>
      </c>
      <c r="D880" s="43">
        <f t="shared" si="156"/>
        <v>2000000</v>
      </c>
      <c r="E880" s="43">
        <f t="shared" si="156"/>
        <v>4</v>
      </c>
      <c r="F880" s="43">
        <f t="shared" si="156"/>
        <v>10000000</v>
      </c>
      <c r="G880" s="43">
        <f t="shared" si="156"/>
        <v>3</v>
      </c>
      <c r="H880" s="46">
        <f t="shared" si="147"/>
        <v>0.64850843060959795</v>
      </c>
      <c r="I880" s="46">
        <f t="shared" si="148"/>
        <v>0.18936446173800259</v>
      </c>
      <c r="J880" s="42">
        <f t="shared" si="153"/>
        <v>1520.0000000000002</v>
      </c>
      <c r="K880" s="42">
        <f t="shared" si="153"/>
        <v>443.84000000000003</v>
      </c>
      <c r="L880" s="43">
        <f t="shared" si="154"/>
        <v>8000000</v>
      </c>
      <c r="M880" s="157">
        <f t="shared" si="149"/>
        <v>2336000</v>
      </c>
      <c r="N880" s="157">
        <f t="shared" si="150"/>
        <v>2000000</v>
      </c>
      <c r="O880" s="158">
        <f t="shared" si="151"/>
        <v>380</v>
      </c>
      <c r="P880" s="42"/>
    </row>
    <row r="881" spans="1:16" x14ac:dyDescent="0.2">
      <c r="A881" s="156">
        <v>873</v>
      </c>
      <c r="B881" s="157">
        <v>800000</v>
      </c>
      <c r="C881" s="42">
        <v>192</v>
      </c>
      <c r="D881" s="43">
        <f t="shared" si="156"/>
        <v>2000000</v>
      </c>
      <c r="E881" s="43">
        <f t="shared" si="156"/>
        <v>4</v>
      </c>
      <c r="F881" s="43">
        <f t="shared" si="156"/>
        <v>10000000</v>
      </c>
      <c r="G881" s="43">
        <f t="shared" si="156"/>
        <v>3</v>
      </c>
      <c r="H881" s="46">
        <f t="shared" si="147"/>
        <v>0</v>
      </c>
      <c r="I881" s="46">
        <f t="shared" si="148"/>
        <v>0</v>
      </c>
      <c r="J881" s="42">
        <f t="shared" si="153"/>
        <v>0</v>
      </c>
      <c r="K881" s="42">
        <f t="shared" si="153"/>
        <v>0</v>
      </c>
      <c r="L881" s="43">
        <f t="shared" si="154"/>
        <v>0</v>
      </c>
      <c r="M881" s="157">
        <f t="shared" si="149"/>
        <v>0</v>
      </c>
      <c r="N881" s="157">
        <f t="shared" si="150"/>
        <v>800000</v>
      </c>
      <c r="O881" s="158">
        <f t="shared" si="151"/>
        <v>192</v>
      </c>
      <c r="P881" s="42"/>
    </row>
    <row r="882" spans="1:16" x14ac:dyDescent="0.2">
      <c r="A882" s="156">
        <v>874</v>
      </c>
      <c r="B882" s="157">
        <v>800000</v>
      </c>
      <c r="C882" s="42">
        <v>176</v>
      </c>
      <c r="D882" s="43">
        <f t="shared" si="156"/>
        <v>2000000</v>
      </c>
      <c r="E882" s="43">
        <f t="shared" si="156"/>
        <v>4</v>
      </c>
      <c r="F882" s="43">
        <f t="shared" si="156"/>
        <v>10000000</v>
      </c>
      <c r="G882" s="43">
        <f t="shared" si="156"/>
        <v>3</v>
      </c>
      <c r="H882" s="46">
        <f t="shared" si="147"/>
        <v>0</v>
      </c>
      <c r="I882" s="46">
        <f t="shared" si="148"/>
        <v>0</v>
      </c>
      <c r="J882" s="42">
        <f t="shared" si="153"/>
        <v>0</v>
      </c>
      <c r="K882" s="42">
        <f t="shared" si="153"/>
        <v>0</v>
      </c>
      <c r="L882" s="43">
        <f t="shared" si="154"/>
        <v>0</v>
      </c>
      <c r="M882" s="157">
        <f t="shared" si="149"/>
        <v>0</v>
      </c>
      <c r="N882" s="157">
        <f t="shared" si="150"/>
        <v>800000</v>
      </c>
      <c r="O882" s="158">
        <f t="shared" si="151"/>
        <v>176</v>
      </c>
      <c r="P882" s="42"/>
    </row>
    <row r="883" spans="1:16" x14ac:dyDescent="0.2">
      <c r="A883" s="156">
        <v>875</v>
      </c>
      <c r="B883" s="157">
        <v>800000</v>
      </c>
      <c r="C883" s="42">
        <v>248</v>
      </c>
      <c r="D883" s="43">
        <f t="shared" si="156"/>
        <v>2000000</v>
      </c>
      <c r="E883" s="43">
        <f t="shared" si="156"/>
        <v>4</v>
      </c>
      <c r="F883" s="43">
        <f t="shared" si="156"/>
        <v>10000000</v>
      </c>
      <c r="G883" s="43">
        <f t="shared" si="156"/>
        <v>3</v>
      </c>
      <c r="H883" s="46">
        <f t="shared" si="147"/>
        <v>0</v>
      </c>
      <c r="I883" s="46">
        <f t="shared" si="148"/>
        <v>0</v>
      </c>
      <c r="J883" s="42">
        <f t="shared" si="153"/>
        <v>0</v>
      </c>
      <c r="K883" s="42">
        <f t="shared" si="153"/>
        <v>0</v>
      </c>
      <c r="L883" s="43">
        <f t="shared" si="154"/>
        <v>0</v>
      </c>
      <c r="M883" s="157">
        <f t="shared" si="149"/>
        <v>0</v>
      </c>
      <c r="N883" s="157">
        <f t="shared" si="150"/>
        <v>800000</v>
      </c>
      <c r="O883" s="158">
        <f t="shared" si="151"/>
        <v>248</v>
      </c>
      <c r="P883" s="42"/>
    </row>
    <row r="884" spans="1:16" x14ac:dyDescent="0.2">
      <c r="A884" s="156">
        <v>876</v>
      </c>
      <c r="B884" s="157">
        <v>1792000</v>
      </c>
      <c r="C884" s="42">
        <v>430.08</v>
      </c>
      <c r="D884" s="43">
        <f t="shared" si="156"/>
        <v>2000000</v>
      </c>
      <c r="E884" s="43">
        <f t="shared" si="156"/>
        <v>4</v>
      </c>
      <c r="F884" s="43">
        <f t="shared" si="156"/>
        <v>10000000</v>
      </c>
      <c r="G884" s="43">
        <f t="shared" si="156"/>
        <v>3</v>
      </c>
      <c r="H884" s="46">
        <f t="shared" si="147"/>
        <v>0</v>
      </c>
      <c r="I884" s="46">
        <f t="shared" si="148"/>
        <v>0</v>
      </c>
      <c r="J884" s="42">
        <f t="shared" si="153"/>
        <v>0</v>
      </c>
      <c r="K884" s="42">
        <f t="shared" si="153"/>
        <v>0</v>
      </c>
      <c r="L884" s="43">
        <f t="shared" si="154"/>
        <v>0</v>
      </c>
      <c r="M884" s="157">
        <f t="shared" si="149"/>
        <v>0</v>
      </c>
      <c r="N884" s="157">
        <f t="shared" si="150"/>
        <v>1792000</v>
      </c>
      <c r="O884" s="158">
        <f t="shared" si="151"/>
        <v>430.08</v>
      </c>
      <c r="P884" s="42"/>
    </row>
    <row r="885" spans="1:16" x14ac:dyDescent="0.2">
      <c r="A885" s="156">
        <v>877</v>
      </c>
      <c r="B885" s="157">
        <v>4637000</v>
      </c>
      <c r="C885" s="42">
        <v>1159.25</v>
      </c>
      <c r="D885" s="43">
        <f t="shared" si="156"/>
        <v>2000000</v>
      </c>
      <c r="E885" s="43">
        <f t="shared" si="156"/>
        <v>4</v>
      </c>
      <c r="F885" s="43">
        <f t="shared" si="156"/>
        <v>10000000</v>
      </c>
      <c r="G885" s="43">
        <f t="shared" si="156"/>
        <v>3</v>
      </c>
      <c r="H885" s="46">
        <f t="shared" si="147"/>
        <v>0.56868665085184389</v>
      </c>
      <c r="I885" s="46">
        <f t="shared" si="148"/>
        <v>0</v>
      </c>
      <c r="J885" s="42">
        <f t="shared" si="153"/>
        <v>659.25</v>
      </c>
      <c r="K885" s="42">
        <f t="shared" si="153"/>
        <v>0</v>
      </c>
      <c r="L885" s="43">
        <f t="shared" si="154"/>
        <v>2637000</v>
      </c>
      <c r="M885" s="157">
        <f t="shared" si="149"/>
        <v>0</v>
      </c>
      <c r="N885" s="157">
        <f t="shared" si="150"/>
        <v>2000000</v>
      </c>
      <c r="O885" s="158">
        <f t="shared" si="151"/>
        <v>500</v>
      </c>
      <c r="P885" s="42"/>
    </row>
    <row r="886" spans="1:16" x14ac:dyDescent="0.2">
      <c r="A886" s="156">
        <v>878</v>
      </c>
      <c r="B886" s="157">
        <v>12913000</v>
      </c>
      <c r="C886" s="42">
        <v>1936.95</v>
      </c>
      <c r="D886" s="43">
        <f t="shared" si="156"/>
        <v>2000000</v>
      </c>
      <c r="E886" s="43">
        <f t="shared" si="156"/>
        <v>4</v>
      </c>
      <c r="F886" s="43">
        <f t="shared" si="156"/>
        <v>10000000</v>
      </c>
      <c r="G886" s="43">
        <f t="shared" si="156"/>
        <v>3</v>
      </c>
      <c r="H886" s="46">
        <f t="shared" si="147"/>
        <v>0.61953070549059086</v>
      </c>
      <c r="I886" s="46">
        <f t="shared" si="148"/>
        <v>0.2255866181367614</v>
      </c>
      <c r="J886" s="42">
        <f t="shared" si="153"/>
        <v>1200</v>
      </c>
      <c r="K886" s="42">
        <f t="shared" si="153"/>
        <v>436.95</v>
      </c>
      <c r="L886" s="43">
        <f t="shared" si="154"/>
        <v>8000000</v>
      </c>
      <c r="M886" s="157">
        <f t="shared" si="149"/>
        <v>2913000</v>
      </c>
      <c r="N886" s="157">
        <f t="shared" si="150"/>
        <v>2000000</v>
      </c>
      <c r="O886" s="158">
        <f t="shared" si="151"/>
        <v>300</v>
      </c>
      <c r="P886" s="42"/>
    </row>
    <row r="887" spans="1:16" x14ac:dyDescent="0.2">
      <c r="A887" s="156">
        <v>879</v>
      </c>
      <c r="B887" s="157">
        <v>5055000</v>
      </c>
      <c r="C887" s="42">
        <v>1465.95</v>
      </c>
      <c r="D887" s="43">
        <f t="shared" si="156"/>
        <v>2000000</v>
      </c>
      <c r="E887" s="43">
        <f t="shared" si="156"/>
        <v>4</v>
      </c>
      <c r="F887" s="43">
        <f t="shared" si="156"/>
        <v>10000000</v>
      </c>
      <c r="G887" s="43">
        <f t="shared" si="156"/>
        <v>3</v>
      </c>
      <c r="H887" s="46">
        <f t="shared" si="147"/>
        <v>0.60435212660731952</v>
      </c>
      <c r="I887" s="46">
        <f t="shared" si="148"/>
        <v>0</v>
      </c>
      <c r="J887" s="42">
        <f t="shared" si="153"/>
        <v>885.95</v>
      </c>
      <c r="K887" s="42">
        <f t="shared" si="153"/>
        <v>0</v>
      </c>
      <c r="L887" s="43">
        <f t="shared" si="154"/>
        <v>3055000</v>
      </c>
      <c r="M887" s="157">
        <f t="shared" si="149"/>
        <v>0</v>
      </c>
      <c r="N887" s="157">
        <f t="shared" si="150"/>
        <v>2000000</v>
      </c>
      <c r="O887" s="158">
        <f t="shared" si="151"/>
        <v>580</v>
      </c>
      <c r="P887" s="42"/>
    </row>
    <row r="888" spans="1:16" x14ac:dyDescent="0.2">
      <c r="A888" s="156">
        <v>880</v>
      </c>
      <c r="B888" s="157">
        <v>4597000</v>
      </c>
      <c r="C888" s="42">
        <v>1379.1</v>
      </c>
      <c r="D888" s="43">
        <f t="shared" si="156"/>
        <v>2000000</v>
      </c>
      <c r="E888" s="43">
        <f t="shared" si="156"/>
        <v>4</v>
      </c>
      <c r="F888" s="43">
        <f t="shared" si="156"/>
        <v>10000000</v>
      </c>
      <c r="G888" s="43">
        <f t="shared" si="156"/>
        <v>3</v>
      </c>
      <c r="H888" s="46">
        <f t="shared" si="147"/>
        <v>0.56493365238198823</v>
      </c>
      <c r="I888" s="46">
        <f t="shared" si="148"/>
        <v>0</v>
      </c>
      <c r="J888" s="42">
        <f t="shared" si="153"/>
        <v>779.09999999999991</v>
      </c>
      <c r="K888" s="42">
        <f t="shared" si="153"/>
        <v>0</v>
      </c>
      <c r="L888" s="43">
        <f t="shared" si="154"/>
        <v>2597000</v>
      </c>
      <c r="M888" s="157">
        <f t="shared" si="149"/>
        <v>0</v>
      </c>
      <c r="N888" s="157">
        <f t="shared" si="150"/>
        <v>2000000</v>
      </c>
      <c r="O888" s="158">
        <f t="shared" si="151"/>
        <v>600</v>
      </c>
      <c r="P888" s="42"/>
    </row>
    <row r="889" spans="1:16" x14ac:dyDescent="0.2">
      <c r="A889" s="156">
        <v>881</v>
      </c>
      <c r="B889" s="157">
        <v>19722000</v>
      </c>
      <c r="C889" s="42">
        <v>5916.6</v>
      </c>
      <c r="D889" s="43">
        <f t="shared" si="156"/>
        <v>2000000</v>
      </c>
      <c r="E889" s="43">
        <f t="shared" si="156"/>
        <v>4</v>
      </c>
      <c r="F889" s="43">
        <f t="shared" si="156"/>
        <v>10000000</v>
      </c>
      <c r="G889" s="43">
        <f t="shared" si="156"/>
        <v>3</v>
      </c>
      <c r="H889" s="46">
        <f t="shared" si="147"/>
        <v>0.40563837339012271</v>
      </c>
      <c r="I889" s="46">
        <f t="shared" si="148"/>
        <v>0.4929520332623466</v>
      </c>
      <c r="J889" s="42">
        <f t="shared" si="153"/>
        <v>2400</v>
      </c>
      <c r="K889" s="42">
        <f t="shared" si="153"/>
        <v>2916.6</v>
      </c>
      <c r="L889" s="43">
        <f t="shared" si="154"/>
        <v>8000000</v>
      </c>
      <c r="M889" s="157">
        <f t="shared" si="149"/>
        <v>9722000</v>
      </c>
      <c r="N889" s="157">
        <f t="shared" si="150"/>
        <v>2000000</v>
      </c>
      <c r="O889" s="158">
        <f t="shared" si="151"/>
        <v>600</v>
      </c>
      <c r="P889" s="42"/>
    </row>
    <row r="890" spans="1:16" x14ac:dyDescent="0.2">
      <c r="A890" s="156">
        <v>882</v>
      </c>
      <c r="B890" s="157">
        <v>800000</v>
      </c>
      <c r="C890" s="42">
        <v>176</v>
      </c>
      <c r="D890" s="43">
        <f t="shared" ref="D890:G905" si="157">D889</f>
        <v>2000000</v>
      </c>
      <c r="E890" s="43">
        <f t="shared" si="157"/>
        <v>4</v>
      </c>
      <c r="F890" s="43">
        <f t="shared" si="157"/>
        <v>10000000</v>
      </c>
      <c r="G890" s="43">
        <f t="shared" si="157"/>
        <v>3</v>
      </c>
      <c r="H890" s="46">
        <f t="shared" si="147"/>
        <v>0</v>
      </c>
      <c r="I890" s="46">
        <f t="shared" si="148"/>
        <v>0</v>
      </c>
      <c r="J890" s="42">
        <f t="shared" si="153"/>
        <v>0</v>
      </c>
      <c r="K890" s="42">
        <f t="shared" si="153"/>
        <v>0</v>
      </c>
      <c r="L890" s="43">
        <f t="shared" si="154"/>
        <v>0</v>
      </c>
      <c r="M890" s="157">
        <f t="shared" si="149"/>
        <v>0</v>
      </c>
      <c r="N890" s="157">
        <f t="shared" si="150"/>
        <v>800000</v>
      </c>
      <c r="O890" s="158">
        <f t="shared" si="151"/>
        <v>176</v>
      </c>
      <c r="P890" s="42"/>
    </row>
    <row r="891" spans="1:16" x14ac:dyDescent="0.2">
      <c r="A891" s="156">
        <v>883</v>
      </c>
      <c r="B891" s="157">
        <v>12506000</v>
      </c>
      <c r="C891" s="42">
        <v>2501.1999999999998</v>
      </c>
      <c r="D891" s="43">
        <f t="shared" si="157"/>
        <v>2000000</v>
      </c>
      <c r="E891" s="43">
        <f t="shared" si="157"/>
        <v>4</v>
      </c>
      <c r="F891" s="43">
        <f t="shared" si="157"/>
        <v>10000000</v>
      </c>
      <c r="G891" s="43">
        <f t="shared" si="157"/>
        <v>3</v>
      </c>
      <c r="H891" s="46">
        <f t="shared" si="147"/>
        <v>0.63969294738525506</v>
      </c>
      <c r="I891" s="46">
        <f t="shared" si="148"/>
        <v>0.20038381576843114</v>
      </c>
      <c r="J891" s="42">
        <f t="shared" si="153"/>
        <v>1599.9999999999998</v>
      </c>
      <c r="K891" s="42">
        <f t="shared" si="153"/>
        <v>501.19999999999993</v>
      </c>
      <c r="L891" s="43">
        <f t="shared" si="154"/>
        <v>8000000</v>
      </c>
      <c r="M891" s="157">
        <f t="shared" si="149"/>
        <v>2506000</v>
      </c>
      <c r="N891" s="157">
        <f t="shared" si="150"/>
        <v>2000000</v>
      </c>
      <c r="O891" s="158">
        <f t="shared" si="151"/>
        <v>400</v>
      </c>
      <c r="P891" s="42"/>
    </row>
    <row r="892" spans="1:16" x14ac:dyDescent="0.2">
      <c r="A892" s="156">
        <v>884</v>
      </c>
      <c r="B892" s="157">
        <v>36278000</v>
      </c>
      <c r="C892" s="42">
        <v>8706.7199999999993</v>
      </c>
      <c r="D892" s="43">
        <f t="shared" si="157"/>
        <v>2000000</v>
      </c>
      <c r="E892" s="43">
        <f t="shared" si="157"/>
        <v>4</v>
      </c>
      <c r="F892" s="43">
        <f t="shared" si="157"/>
        <v>10000000</v>
      </c>
      <c r="G892" s="43">
        <f t="shared" si="157"/>
        <v>3</v>
      </c>
      <c r="H892" s="46">
        <f t="shared" si="147"/>
        <v>0.22051932300567836</v>
      </c>
      <c r="I892" s="46">
        <f t="shared" si="148"/>
        <v>0.72435084624290202</v>
      </c>
      <c r="J892" s="42">
        <f t="shared" si="153"/>
        <v>1919.9999999999998</v>
      </c>
      <c r="K892" s="42">
        <f t="shared" si="153"/>
        <v>6306.7199999999993</v>
      </c>
      <c r="L892" s="43">
        <f t="shared" si="154"/>
        <v>8000000</v>
      </c>
      <c r="M892" s="157">
        <f t="shared" si="149"/>
        <v>26278000</v>
      </c>
      <c r="N892" s="157">
        <f t="shared" si="150"/>
        <v>2000000</v>
      </c>
      <c r="O892" s="158">
        <f t="shared" si="151"/>
        <v>480</v>
      </c>
      <c r="P892" s="42"/>
    </row>
    <row r="893" spans="1:16" x14ac:dyDescent="0.2">
      <c r="A893" s="156">
        <v>885</v>
      </c>
      <c r="B893" s="157">
        <v>9733000</v>
      </c>
      <c r="C893" s="42">
        <v>2141.2600000000002</v>
      </c>
      <c r="D893" s="43">
        <f t="shared" si="157"/>
        <v>2000000</v>
      </c>
      <c r="E893" s="43">
        <f t="shared" si="157"/>
        <v>4</v>
      </c>
      <c r="F893" s="43">
        <f t="shared" si="157"/>
        <v>10000000</v>
      </c>
      <c r="G893" s="43">
        <f t="shared" si="157"/>
        <v>3</v>
      </c>
      <c r="H893" s="46">
        <f t="shared" si="147"/>
        <v>0.79451351073666909</v>
      </c>
      <c r="I893" s="46">
        <f t="shared" si="148"/>
        <v>0</v>
      </c>
      <c r="J893" s="42">
        <f t="shared" si="153"/>
        <v>1701.2600000000002</v>
      </c>
      <c r="K893" s="42">
        <f t="shared" si="153"/>
        <v>0</v>
      </c>
      <c r="L893" s="43">
        <f t="shared" si="154"/>
        <v>7733000</v>
      </c>
      <c r="M893" s="157">
        <f t="shared" si="149"/>
        <v>0</v>
      </c>
      <c r="N893" s="157">
        <f t="shared" si="150"/>
        <v>2000000</v>
      </c>
      <c r="O893" s="158">
        <f t="shared" si="151"/>
        <v>440</v>
      </c>
      <c r="P893" s="42"/>
    </row>
    <row r="894" spans="1:16" x14ac:dyDescent="0.2">
      <c r="A894" s="156">
        <v>886</v>
      </c>
      <c r="B894" s="157">
        <v>6037000</v>
      </c>
      <c r="C894" s="42">
        <v>845.18</v>
      </c>
      <c r="D894" s="43">
        <f t="shared" si="157"/>
        <v>2000000</v>
      </c>
      <c r="E894" s="43">
        <f t="shared" si="157"/>
        <v>4</v>
      </c>
      <c r="F894" s="43">
        <f t="shared" si="157"/>
        <v>10000000</v>
      </c>
      <c r="G894" s="43">
        <f t="shared" si="157"/>
        <v>3</v>
      </c>
      <c r="H894" s="46">
        <f t="shared" si="147"/>
        <v>0.66870962398542322</v>
      </c>
      <c r="I894" s="46">
        <f t="shared" si="148"/>
        <v>0</v>
      </c>
      <c r="J894" s="42">
        <f t="shared" si="153"/>
        <v>565.17999999999995</v>
      </c>
      <c r="K894" s="42">
        <f t="shared" si="153"/>
        <v>0</v>
      </c>
      <c r="L894" s="43">
        <f t="shared" si="154"/>
        <v>4037000</v>
      </c>
      <c r="M894" s="157">
        <f t="shared" si="149"/>
        <v>0</v>
      </c>
      <c r="N894" s="157">
        <f t="shared" si="150"/>
        <v>2000000</v>
      </c>
      <c r="O894" s="158">
        <f t="shared" si="151"/>
        <v>280</v>
      </c>
      <c r="P894" s="42"/>
    </row>
    <row r="895" spans="1:16" x14ac:dyDescent="0.2">
      <c r="A895" s="156">
        <v>887</v>
      </c>
      <c r="B895" s="157">
        <v>30708000</v>
      </c>
      <c r="C895" s="42">
        <v>6448.68</v>
      </c>
      <c r="D895" s="43">
        <f t="shared" si="157"/>
        <v>2000000</v>
      </c>
      <c r="E895" s="43">
        <f t="shared" si="157"/>
        <v>4</v>
      </c>
      <c r="F895" s="43">
        <f t="shared" si="157"/>
        <v>10000000</v>
      </c>
      <c r="G895" s="43">
        <f t="shared" si="157"/>
        <v>3</v>
      </c>
      <c r="H895" s="46">
        <f t="shared" si="147"/>
        <v>0.26051843167904132</v>
      </c>
      <c r="I895" s="46">
        <f t="shared" si="148"/>
        <v>0.67435196040119838</v>
      </c>
      <c r="J895" s="42">
        <f t="shared" si="153"/>
        <v>1680.0000000000002</v>
      </c>
      <c r="K895" s="42">
        <f t="shared" si="153"/>
        <v>4348.68</v>
      </c>
      <c r="L895" s="43">
        <f t="shared" si="154"/>
        <v>8000000.0000000009</v>
      </c>
      <c r="M895" s="157">
        <f t="shared" si="149"/>
        <v>20708000</v>
      </c>
      <c r="N895" s="157">
        <f t="shared" si="150"/>
        <v>2000000</v>
      </c>
      <c r="O895" s="158">
        <f t="shared" si="151"/>
        <v>420</v>
      </c>
      <c r="P895" s="42"/>
    </row>
    <row r="896" spans="1:16" x14ac:dyDescent="0.2">
      <c r="A896" s="156">
        <v>888</v>
      </c>
      <c r="B896" s="157">
        <v>40000000</v>
      </c>
      <c r="C896" s="42">
        <v>9600</v>
      </c>
      <c r="D896" s="43">
        <f t="shared" si="157"/>
        <v>2000000</v>
      </c>
      <c r="E896" s="43">
        <f t="shared" si="157"/>
        <v>4</v>
      </c>
      <c r="F896" s="43">
        <f t="shared" si="157"/>
        <v>10000000</v>
      </c>
      <c r="G896" s="43">
        <f t="shared" si="157"/>
        <v>3</v>
      </c>
      <c r="H896" s="46">
        <f t="shared" si="147"/>
        <v>0.2</v>
      </c>
      <c r="I896" s="46">
        <f t="shared" si="148"/>
        <v>0.75</v>
      </c>
      <c r="J896" s="42">
        <f t="shared" si="153"/>
        <v>1920</v>
      </c>
      <c r="K896" s="42">
        <f t="shared" si="153"/>
        <v>7200</v>
      </c>
      <c r="L896" s="43">
        <f t="shared" si="154"/>
        <v>8000000</v>
      </c>
      <c r="M896" s="157">
        <f t="shared" si="149"/>
        <v>30000000</v>
      </c>
      <c r="N896" s="157">
        <f t="shared" si="150"/>
        <v>2000000</v>
      </c>
      <c r="O896" s="158">
        <f t="shared" si="151"/>
        <v>480</v>
      </c>
      <c r="P896" s="42"/>
    </row>
    <row r="897" spans="1:16" x14ac:dyDescent="0.2">
      <c r="A897" s="156">
        <v>889</v>
      </c>
      <c r="B897" s="157">
        <v>800000</v>
      </c>
      <c r="C897" s="42">
        <v>112</v>
      </c>
      <c r="D897" s="43">
        <f t="shared" si="157"/>
        <v>2000000</v>
      </c>
      <c r="E897" s="43">
        <f t="shared" si="157"/>
        <v>4</v>
      </c>
      <c r="F897" s="43">
        <f t="shared" si="157"/>
        <v>10000000</v>
      </c>
      <c r="G897" s="43">
        <f t="shared" si="157"/>
        <v>3</v>
      </c>
      <c r="H897" s="46">
        <f t="shared" si="147"/>
        <v>0</v>
      </c>
      <c r="I897" s="46">
        <f t="shared" si="148"/>
        <v>0</v>
      </c>
      <c r="J897" s="42">
        <f t="shared" si="153"/>
        <v>0</v>
      </c>
      <c r="K897" s="42">
        <f t="shared" si="153"/>
        <v>0</v>
      </c>
      <c r="L897" s="43">
        <f t="shared" si="154"/>
        <v>0</v>
      </c>
      <c r="M897" s="157">
        <f t="shared" si="149"/>
        <v>0</v>
      </c>
      <c r="N897" s="157">
        <f t="shared" si="150"/>
        <v>800000</v>
      </c>
      <c r="O897" s="158">
        <f t="shared" si="151"/>
        <v>112</v>
      </c>
      <c r="P897" s="42"/>
    </row>
    <row r="898" spans="1:16" x14ac:dyDescent="0.2">
      <c r="A898" s="156">
        <v>890</v>
      </c>
      <c r="B898" s="157">
        <v>2729000</v>
      </c>
      <c r="C898" s="42">
        <v>491.22</v>
      </c>
      <c r="D898" s="43">
        <f t="shared" si="157"/>
        <v>2000000</v>
      </c>
      <c r="E898" s="43">
        <f t="shared" si="157"/>
        <v>4</v>
      </c>
      <c r="F898" s="43">
        <f t="shared" si="157"/>
        <v>10000000</v>
      </c>
      <c r="G898" s="43">
        <f t="shared" si="157"/>
        <v>3</v>
      </c>
      <c r="H898" s="46">
        <f t="shared" si="147"/>
        <v>0.26713081714913889</v>
      </c>
      <c r="I898" s="46">
        <f t="shared" si="148"/>
        <v>0</v>
      </c>
      <c r="J898" s="42">
        <f t="shared" si="153"/>
        <v>131.22</v>
      </c>
      <c r="K898" s="42">
        <f t="shared" si="153"/>
        <v>0</v>
      </c>
      <c r="L898" s="43">
        <f t="shared" si="154"/>
        <v>729000</v>
      </c>
      <c r="M898" s="157">
        <f t="shared" si="149"/>
        <v>0</v>
      </c>
      <c r="N898" s="157">
        <f t="shared" si="150"/>
        <v>2000000</v>
      </c>
      <c r="O898" s="158">
        <f t="shared" si="151"/>
        <v>360</v>
      </c>
      <c r="P898" s="42"/>
    </row>
    <row r="899" spans="1:16" x14ac:dyDescent="0.2">
      <c r="A899" s="156">
        <v>891</v>
      </c>
      <c r="B899" s="157">
        <v>2917000</v>
      </c>
      <c r="C899" s="42">
        <v>729.25</v>
      </c>
      <c r="D899" s="43">
        <f t="shared" si="157"/>
        <v>2000000</v>
      </c>
      <c r="E899" s="43">
        <f t="shared" si="157"/>
        <v>4</v>
      </c>
      <c r="F899" s="43">
        <f t="shared" si="157"/>
        <v>10000000</v>
      </c>
      <c r="G899" s="43">
        <f t="shared" si="157"/>
        <v>3</v>
      </c>
      <c r="H899" s="46">
        <f t="shared" si="147"/>
        <v>0.31436407267740829</v>
      </c>
      <c r="I899" s="46">
        <f t="shared" si="148"/>
        <v>0</v>
      </c>
      <c r="J899" s="42">
        <f t="shared" si="153"/>
        <v>229.25</v>
      </c>
      <c r="K899" s="42">
        <f t="shared" si="153"/>
        <v>0</v>
      </c>
      <c r="L899" s="43">
        <f t="shared" si="154"/>
        <v>917000</v>
      </c>
      <c r="M899" s="157">
        <f t="shared" si="149"/>
        <v>0</v>
      </c>
      <c r="N899" s="157">
        <f t="shared" si="150"/>
        <v>2000000</v>
      </c>
      <c r="O899" s="158">
        <f t="shared" si="151"/>
        <v>500</v>
      </c>
      <c r="P899" s="42"/>
    </row>
    <row r="900" spans="1:16" x14ac:dyDescent="0.2">
      <c r="A900" s="156">
        <v>892</v>
      </c>
      <c r="B900" s="157">
        <v>31851000</v>
      </c>
      <c r="C900" s="42">
        <v>4140.63</v>
      </c>
      <c r="D900" s="43">
        <f t="shared" si="157"/>
        <v>2000000</v>
      </c>
      <c r="E900" s="43">
        <f t="shared" si="157"/>
        <v>4</v>
      </c>
      <c r="F900" s="43">
        <f t="shared" si="157"/>
        <v>10000000</v>
      </c>
      <c r="G900" s="43">
        <f t="shared" si="157"/>
        <v>3</v>
      </c>
      <c r="H900" s="46">
        <f t="shared" si="147"/>
        <v>0.25116950802172616</v>
      </c>
      <c r="I900" s="46">
        <f t="shared" si="148"/>
        <v>0.68603811497284228</v>
      </c>
      <c r="J900" s="42">
        <f t="shared" si="153"/>
        <v>1040</v>
      </c>
      <c r="K900" s="42">
        <f t="shared" si="153"/>
        <v>2840.63</v>
      </c>
      <c r="L900" s="43">
        <f t="shared" si="154"/>
        <v>8000000</v>
      </c>
      <c r="M900" s="157">
        <f t="shared" si="149"/>
        <v>21851000</v>
      </c>
      <c r="N900" s="157">
        <f t="shared" si="150"/>
        <v>2000000</v>
      </c>
      <c r="O900" s="158">
        <f t="shared" si="151"/>
        <v>260</v>
      </c>
      <c r="P900" s="42"/>
    </row>
    <row r="901" spans="1:16" x14ac:dyDescent="0.2">
      <c r="A901" s="156">
        <v>893</v>
      </c>
      <c r="B901" s="157">
        <v>11156000</v>
      </c>
      <c r="C901" s="42">
        <v>3123.68</v>
      </c>
      <c r="D901" s="43">
        <f t="shared" si="157"/>
        <v>2000000</v>
      </c>
      <c r="E901" s="43">
        <f t="shared" si="157"/>
        <v>4</v>
      </c>
      <c r="F901" s="43">
        <f t="shared" si="157"/>
        <v>10000000</v>
      </c>
      <c r="G901" s="43">
        <f t="shared" si="157"/>
        <v>3</v>
      </c>
      <c r="H901" s="46">
        <f t="shared" si="147"/>
        <v>0.71710290426676226</v>
      </c>
      <c r="I901" s="46">
        <f t="shared" si="148"/>
        <v>0.10362136966654716</v>
      </c>
      <c r="J901" s="42">
        <f t="shared" si="153"/>
        <v>2240</v>
      </c>
      <c r="K901" s="42">
        <f t="shared" si="153"/>
        <v>323.68</v>
      </c>
      <c r="L901" s="43">
        <f t="shared" si="154"/>
        <v>8000000</v>
      </c>
      <c r="M901" s="157">
        <f t="shared" si="149"/>
        <v>1156000</v>
      </c>
      <c r="N901" s="157">
        <f t="shared" si="150"/>
        <v>2000000</v>
      </c>
      <c r="O901" s="158">
        <f t="shared" si="151"/>
        <v>560</v>
      </c>
      <c r="P901" s="42"/>
    </row>
    <row r="902" spans="1:16" x14ac:dyDescent="0.2">
      <c r="A902" s="156">
        <v>894</v>
      </c>
      <c r="B902" s="157">
        <v>40000000</v>
      </c>
      <c r="C902" s="42">
        <v>8800</v>
      </c>
      <c r="D902" s="43">
        <f t="shared" si="157"/>
        <v>2000000</v>
      </c>
      <c r="E902" s="43">
        <f t="shared" si="157"/>
        <v>4</v>
      </c>
      <c r="F902" s="43">
        <f t="shared" si="157"/>
        <v>10000000</v>
      </c>
      <c r="G902" s="43">
        <f t="shared" si="157"/>
        <v>3</v>
      </c>
      <c r="H902" s="46">
        <f t="shared" si="147"/>
        <v>0.2</v>
      </c>
      <c r="I902" s="46">
        <f t="shared" si="148"/>
        <v>0.75</v>
      </c>
      <c r="J902" s="42">
        <f t="shared" si="153"/>
        <v>1760</v>
      </c>
      <c r="K902" s="42">
        <f t="shared" si="153"/>
        <v>6600</v>
      </c>
      <c r="L902" s="43">
        <f t="shared" si="154"/>
        <v>8000000</v>
      </c>
      <c r="M902" s="157">
        <f t="shared" si="149"/>
        <v>30000000</v>
      </c>
      <c r="N902" s="157">
        <f t="shared" si="150"/>
        <v>2000000</v>
      </c>
      <c r="O902" s="158">
        <f t="shared" si="151"/>
        <v>440</v>
      </c>
      <c r="P902" s="42"/>
    </row>
    <row r="903" spans="1:16" x14ac:dyDescent="0.2">
      <c r="A903" s="156">
        <v>895</v>
      </c>
      <c r="B903" s="157">
        <v>40000000</v>
      </c>
      <c r="C903" s="42">
        <v>5600</v>
      </c>
      <c r="D903" s="43">
        <f t="shared" si="157"/>
        <v>2000000</v>
      </c>
      <c r="E903" s="43">
        <f t="shared" si="157"/>
        <v>4</v>
      </c>
      <c r="F903" s="43">
        <f t="shared" si="157"/>
        <v>10000000</v>
      </c>
      <c r="G903" s="43">
        <f t="shared" si="157"/>
        <v>3</v>
      </c>
      <c r="H903" s="46">
        <f t="shared" si="147"/>
        <v>0.2</v>
      </c>
      <c r="I903" s="46">
        <f t="shared" si="148"/>
        <v>0.75</v>
      </c>
      <c r="J903" s="42">
        <f t="shared" si="153"/>
        <v>1120</v>
      </c>
      <c r="K903" s="42">
        <f t="shared" si="153"/>
        <v>4200</v>
      </c>
      <c r="L903" s="43">
        <f t="shared" si="154"/>
        <v>8000000</v>
      </c>
      <c r="M903" s="157">
        <f t="shared" si="149"/>
        <v>30000000</v>
      </c>
      <c r="N903" s="157">
        <f t="shared" si="150"/>
        <v>2000000</v>
      </c>
      <c r="O903" s="158">
        <f t="shared" si="151"/>
        <v>280</v>
      </c>
      <c r="P903" s="42"/>
    </row>
    <row r="904" spans="1:16" x14ac:dyDescent="0.2">
      <c r="A904" s="156">
        <v>896</v>
      </c>
      <c r="B904" s="157">
        <v>20231000</v>
      </c>
      <c r="C904" s="42">
        <v>2630.03</v>
      </c>
      <c r="D904" s="43">
        <f t="shared" si="157"/>
        <v>2000000</v>
      </c>
      <c r="E904" s="43">
        <f t="shared" si="157"/>
        <v>4</v>
      </c>
      <c r="F904" s="43">
        <f t="shared" si="157"/>
        <v>10000000</v>
      </c>
      <c r="G904" s="43">
        <f t="shared" si="157"/>
        <v>3</v>
      </c>
      <c r="H904" s="46">
        <f t="shared" si="147"/>
        <v>0.39543275171766101</v>
      </c>
      <c r="I904" s="46">
        <f t="shared" si="148"/>
        <v>0.50570906035292373</v>
      </c>
      <c r="J904" s="42">
        <f t="shared" si="153"/>
        <v>1040</v>
      </c>
      <c r="K904" s="42">
        <f t="shared" si="153"/>
        <v>1330.0300000000002</v>
      </c>
      <c r="L904" s="43">
        <f t="shared" si="154"/>
        <v>8000000</v>
      </c>
      <c r="M904" s="157">
        <f t="shared" si="149"/>
        <v>10231000</v>
      </c>
      <c r="N904" s="157">
        <f t="shared" si="150"/>
        <v>2000000</v>
      </c>
      <c r="O904" s="158">
        <f t="shared" si="151"/>
        <v>260</v>
      </c>
      <c r="P904" s="42"/>
    </row>
    <row r="905" spans="1:16" x14ac:dyDescent="0.2">
      <c r="A905" s="156">
        <v>897</v>
      </c>
      <c r="B905" s="157">
        <v>40000000</v>
      </c>
      <c r="C905" s="42">
        <v>8400</v>
      </c>
      <c r="D905" s="43">
        <f t="shared" si="157"/>
        <v>2000000</v>
      </c>
      <c r="E905" s="43">
        <f t="shared" si="157"/>
        <v>4</v>
      </c>
      <c r="F905" s="43">
        <f t="shared" si="157"/>
        <v>10000000</v>
      </c>
      <c r="G905" s="43">
        <f t="shared" si="157"/>
        <v>3</v>
      </c>
      <c r="H905" s="46">
        <f t="shared" ref="H905:H968" si="158">MAX(0,MIN(E905*D905,B905-D905))/B905</f>
        <v>0.2</v>
      </c>
      <c r="I905" s="46">
        <f t="shared" ref="I905:I968" si="159">MAX(0,MIN(G905*F905,B905-SUM(D905,E905*D905)))/B905</f>
        <v>0.75</v>
      </c>
      <c r="J905" s="42">
        <f t="shared" si="153"/>
        <v>1680</v>
      </c>
      <c r="K905" s="42">
        <f t="shared" si="153"/>
        <v>6300</v>
      </c>
      <c r="L905" s="43">
        <f t="shared" si="154"/>
        <v>8000000</v>
      </c>
      <c r="M905" s="157">
        <f t="shared" ref="M905:M968" si="160">I905*$B905</f>
        <v>30000000</v>
      </c>
      <c r="N905" s="157">
        <f t="shared" ref="N905:N968" si="161">B905-SUM(L905:M905)</f>
        <v>2000000</v>
      </c>
      <c r="O905" s="158">
        <f t="shared" ref="O905:O968" si="162">C905-SUM(J905:K905)</f>
        <v>420</v>
      </c>
      <c r="P905" s="42"/>
    </row>
    <row r="906" spans="1:16" x14ac:dyDescent="0.2">
      <c r="A906" s="156">
        <v>898</v>
      </c>
      <c r="B906" s="157">
        <v>9771000</v>
      </c>
      <c r="C906" s="42">
        <v>1954.2</v>
      </c>
      <c r="D906" s="43">
        <f t="shared" ref="D906:G921" si="163">D905</f>
        <v>2000000</v>
      </c>
      <c r="E906" s="43">
        <f t="shared" si="163"/>
        <v>4</v>
      </c>
      <c r="F906" s="43">
        <f t="shared" si="163"/>
        <v>10000000</v>
      </c>
      <c r="G906" s="43">
        <f t="shared" si="163"/>
        <v>3</v>
      </c>
      <c r="H906" s="46">
        <f t="shared" si="158"/>
        <v>0.79531265991198441</v>
      </c>
      <c r="I906" s="46">
        <f t="shared" si="159"/>
        <v>0</v>
      </c>
      <c r="J906" s="42">
        <f t="shared" ref="J906:K969" si="164">+H906*$C906</f>
        <v>1554.2</v>
      </c>
      <c r="K906" s="42">
        <f t="shared" si="164"/>
        <v>0</v>
      </c>
      <c r="L906" s="43">
        <f t="shared" ref="L906:L969" si="165">H906*B906</f>
        <v>7771000</v>
      </c>
      <c r="M906" s="157">
        <f t="shared" si="160"/>
        <v>0</v>
      </c>
      <c r="N906" s="157">
        <f t="shared" si="161"/>
        <v>2000000</v>
      </c>
      <c r="O906" s="158">
        <f t="shared" si="162"/>
        <v>400</v>
      </c>
      <c r="P906" s="42"/>
    </row>
    <row r="907" spans="1:16" x14ac:dyDescent="0.2">
      <c r="A907" s="156">
        <v>899</v>
      </c>
      <c r="B907" s="157">
        <v>30776000</v>
      </c>
      <c r="C907" s="42">
        <v>9540.56</v>
      </c>
      <c r="D907" s="43">
        <f t="shared" si="163"/>
        <v>2000000</v>
      </c>
      <c r="E907" s="43">
        <f t="shared" si="163"/>
        <v>4</v>
      </c>
      <c r="F907" s="43">
        <f t="shared" si="163"/>
        <v>10000000</v>
      </c>
      <c r="G907" s="43">
        <f t="shared" si="163"/>
        <v>3</v>
      </c>
      <c r="H907" s="46">
        <f t="shared" si="158"/>
        <v>0.25994281258123214</v>
      </c>
      <c r="I907" s="46">
        <f t="shared" si="159"/>
        <v>0.67507148427345987</v>
      </c>
      <c r="J907" s="42">
        <f t="shared" si="164"/>
        <v>2480</v>
      </c>
      <c r="K907" s="42">
        <f t="shared" si="164"/>
        <v>6440.5599999999995</v>
      </c>
      <c r="L907" s="43">
        <f t="shared" si="165"/>
        <v>8000000</v>
      </c>
      <c r="M907" s="157">
        <f t="shared" si="160"/>
        <v>20776000</v>
      </c>
      <c r="N907" s="157">
        <f t="shared" si="161"/>
        <v>2000000</v>
      </c>
      <c r="O907" s="158">
        <f t="shared" si="162"/>
        <v>620</v>
      </c>
      <c r="P907" s="42"/>
    </row>
    <row r="908" spans="1:16" x14ac:dyDescent="0.2">
      <c r="A908" s="156">
        <v>900</v>
      </c>
      <c r="B908" s="157">
        <v>800000</v>
      </c>
      <c r="C908" s="42">
        <v>200</v>
      </c>
      <c r="D908" s="43">
        <f t="shared" si="163"/>
        <v>2000000</v>
      </c>
      <c r="E908" s="43">
        <f t="shared" si="163"/>
        <v>4</v>
      </c>
      <c r="F908" s="43">
        <f t="shared" si="163"/>
        <v>10000000</v>
      </c>
      <c r="G908" s="43">
        <f t="shared" si="163"/>
        <v>3</v>
      </c>
      <c r="H908" s="46">
        <f t="shared" si="158"/>
        <v>0</v>
      </c>
      <c r="I908" s="46">
        <f t="shared" si="159"/>
        <v>0</v>
      </c>
      <c r="J908" s="42">
        <f t="shared" si="164"/>
        <v>0</v>
      </c>
      <c r="K908" s="42">
        <f t="shared" si="164"/>
        <v>0</v>
      </c>
      <c r="L908" s="43">
        <f t="shared" si="165"/>
        <v>0</v>
      </c>
      <c r="M908" s="157">
        <f t="shared" si="160"/>
        <v>0</v>
      </c>
      <c r="N908" s="157">
        <f t="shared" si="161"/>
        <v>800000</v>
      </c>
      <c r="O908" s="158">
        <f t="shared" si="162"/>
        <v>200</v>
      </c>
      <c r="P908" s="42"/>
    </row>
    <row r="909" spans="1:16" x14ac:dyDescent="0.2">
      <c r="A909" s="156">
        <v>901</v>
      </c>
      <c r="B909" s="157">
        <v>7611000</v>
      </c>
      <c r="C909" s="42">
        <v>1902.75</v>
      </c>
      <c r="D909" s="43">
        <f t="shared" si="163"/>
        <v>2000000</v>
      </c>
      <c r="E909" s="43">
        <f t="shared" si="163"/>
        <v>4</v>
      </c>
      <c r="F909" s="43">
        <f t="shared" si="163"/>
        <v>10000000</v>
      </c>
      <c r="G909" s="43">
        <f t="shared" si="163"/>
        <v>3</v>
      </c>
      <c r="H909" s="46">
        <f t="shared" si="158"/>
        <v>0.73722244120352121</v>
      </c>
      <c r="I909" s="46">
        <f t="shared" si="159"/>
        <v>0</v>
      </c>
      <c r="J909" s="42">
        <f t="shared" si="164"/>
        <v>1402.75</v>
      </c>
      <c r="K909" s="42">
        <f t="shared" si="164"/>
        <v>0</v>
      </c>
      <c r="L909" s="43">
        <f t="shared" si="165"/>
        <v>5611000</v>
      </c>
      <c r="M909" s="157">
        <f t="shared" si="160"/>
        <v>0</v>
      </c>
      <c r="N909" s="157">
        <f t="shared" si="161"/>
        <v>2000000</v>
      </c>
      <c r="O909" s="158">
        <f t="shared" si="162"/>
        <v>500</v>
      </c>
      <c r="P909" s="42"/>
    </row>
    <row r="910" spans="1:16" x14ac:dyDescent="0.2">
      <c r="A910" s="156">
        <v>902</v>
      </c>
      <c r="B910" s="157">
        <v>880000</v>
      </c>
      <c r="C910" s="42">
        <v>228.8</v>
      </c>
      <c r="D910" s="43">
        <f t="shared" si="163"/>
        <v>2000000</v>
      </c>
      <c r="E910" s="43">
        <f t="shared" si="163"/>
        <v>4</v>
      </c>
      <c r="F910" s="43">
        <f t="shared" si="163"/>
        <v>10000000</v>
      </c>
      <c r="G910" s="43">
        <f t="shared" si="163"/>
        <v>3</v>
      </c>
      <c r="H910" s="46">
        <f t="shared" si="158"/>
        <v>0</v>
      </c>
      <c r="I910" s="46">
        <f t="shared" si="159"/>
        <v>0</v>
      </c>
      <c r="J910" s="42">
        <f t="shared" si="164"/>
        <v>0</v>
      </c>
      <c r="K910" s="42">
        <f t="shared" si="164"/>
        <v>0</v>
      </c>
      <c r="L910" s="43">
        <f t="shared" si="165"/>
        <v>0</v>
      </c>
      <c r="M910" s="157">
        <f t="shared" si="160"/>
        <v>0</v>
      </c>
      <c r="N910" s="157">
        <f t="shared" si="161"/>
        <v>880000</v>
      </c>
      <c r="O910" s="158">
        <f t="shared" si="162"/>
        <v>228.8</v>
      </c>
      <c r="P910" s="42"/>
    </row>
    <row r="911" spans="1:16" x14ac:dyDescent="0.2">
      <c r="A911" s="156">
        <v>903</v>
      </c>
      <c r="B911" s="157">
        <v>1463000</v>
      </c>
      <c r="C911" s="42">
        <v>248.71</v>
      </c>
      <c r="D911" s="43">
        <f t="shared" si="163"/>
        <v>2000000</v>
      </c>
      <c r="E911" s="43">
        <f t="shared" si="163"/>
        <v>4</v>
      </c>
      <c r="F911" s="43">
        <f t="shared" si="163"/>
        <v>10000000</v>
      </c>
      <c r="G911" s="43">
        <f t="shared" si="163"/>
        <v>3</v>
      </c>
      <c r="H911" s="46">
        <f t="shared" si="158"/>
        <v>0</v>
      </c>
      <c r="I911" s="46">
        <f t="shared" si="159"/>
        <v>0</v>
      </c>
      <c r="J911" s="42">
        <f t="shared" si="164"/>
        <v>0</v>
      </c>
      <c r="K911" s="42">
        <f t="shared" si="164"/>
        <v>0</v>
      </c>
      <c r="L911" s="43">
        <f t="shared" si="165"/>
        <v>0</v>
      </c>
      <c r="M911" s="157">
        <f t="shared" si="160"/>
        <v>0</v>
      </c>
      <c r="N911" s="157">
        <f t="shared" si="161"/>
        <v>1463000</v>
      </c>
      <c r="O911" s="158">
        <f t="shared" si="162"/>
        <v>248.71</v>
      </c>
      <c r="P911" s="42"/>
    </row>
    <row r="912" spans="1:16" x14ac:dyDescent="0.2">
      <c r="A912" s="156">
        <v>904</v>
      </c>
      <c r="B912" s="157">
        <v>20115000</v>
      </c>
      <c r="C912" s="42">
        <v>5833.35</v>
      </c>
      <c r="D912" s="43">
        <f t="shared" si="163"/>
        <v>2000000</v>
      </c>
      <c r="E912" s="43">
        <f t="shared" si="163"/>
        <v>4</v>
      </c>
      <c r="F912" s="43">
        <f t="shared" si="163"/>
        <v>10000000</v>
      </c>
      <c r="G912" s="43">
        <f t="shared" si="163"/>
        <v>3</v>
      </c>
      <c r="H912" s="46">
        <f t="shared" si="158"/>
        <v>0.39771314939100172</v>
      </c>
      <c r="I912" s="46">
        <f t="shared" si="159"/>
        <v>0.50285856326124778</v>
      </c>
      <c r="J912" s="42">
        <f t="shared" si="164"/>
        <v>2320</v>
      </c>
      <c r="K912" s="42">
        <f t="shared" si="164"/>
        <v>2933.35</v>
      </c>
      <c r="L912" s="43">
        <f t="shared" si="165"/>
        <v>8000000</v>
      </c>
      <c r="M912" s="157">
        <f t="shared" si="160"/>
        <v>10115000</v>
      </c>
      <c r="N912" s="157">
        <f t="shared" si="161"/>
        <v>2000000</v>
      </c>
      <c r="O912" s="158">
        <f t="shared" si="162"/>
        <v>580</v>
      </c>
      <c r="P912" s="42"/>
    </row>
    <row r="913" spans="1:16" x14ac:dyDescent="0.2">
      <c r="A913" s="156">
        <v>905</v>
      </c>
      <c r="B913" s="157">
        <v>800000</v>
      </c>
      <c r="C913" s="42">
        <v>192</v>
      </c>
      <c r="D913" s="43">
        <f t="shared" si="163"/>
        <v>2000000</v>
      </c>
      <c r="E913" s="43">
        <f t="shared" si="163"/>
        <v>4</v>
      </c>
      <c r="F913" s="43">
        <f t="shared" si="163"/>
        <v>10000000</v>
      </c>
      <c r="G913" s="43">
        <f t="shared" si="163"/>
        <v>3</v>
      </c>
      <c r="H913" s="46">
        <f t="shared" si="158"/>
        <v>0</v>
      </c>
      <c r="I913" s="46">
        <f t="shared" si="159"/>
        <v>0</v>
      </c>
      <c r="J913" s="42">
        <f t="shared" si="164"/>
        <v>0</v>
      </c>
      <c r="K913" s="42">
        <f t="shared" si="164"/>
        <v>0</v>
      </c>
      <c r="L913" s="43">
        <f t="shared" si="165"/>
        <v>0</v>
      </c>
      <c r="M913" s="157">
        <f t="shared" si="160"/>
        <v>0</v>
      </c>
      <c r="N913" s="157">
        <f t="shared" si="161"/>
        <v>800000</v>
      </c>
      <c r="O913" s="158">
        <f t="shared" si="162"/>
        <v>192</v>
      </c>
      <c r="P913" s="42"/>
    </row>
    <row r="914" spans="1:16" x14ac:dyDescent="0.2">
      <c r="A914" s="156">
        <v>906</v>
      </c>
      <c r="B914" s="157">
        <v>30187000</v>
      </c>
      <c r="C914" s="42">
        <v>5735.53</v>
      </c>
      <c r="D914" s="43">
        <f t="shared" si="163"/>
        <v>2000000</v>
      </c>
      <c r="E914" s="43">
        <f t="shared" si="163"/>
        <v>4</v>
      </c>
      <c r="F914" s="43">
        <f t="shared" si="163"/>
        <v>10000000</v>
      </c>
      <c r="G914" s="43">
        <f t="shared" si="163"/>
        <v>3</v>
      </c>
      <c r="H914" s="46">
        <f t="shared" si="158"/>
        <v>0.26501474144499287</v>
      </c>
      <c r="I914" s="46">
        <f t="shared" si="159"/>
        <v>0.66873157319375887</v>
      </c>
      <c r="J914" s="42">
        <f t="shared" si="164"/>
        <v>1520</v>
      </c>
      <c r="K914" s="42">
        <f t="shared" si="164"/>
        <v>3835.5299999999997</v>
      </c>
      <c r="L914" s="43">
        <f t="shared" si="165"/>
        <v>8000000</v>
      </c>
      <c r="M914" s="157">
        <f t="shared" si="160"/>
        <v>20187000</v>
      </c>
      <c r="N914" s="157">
        <f t="shared" si="161"/>
        <v>2000000</v>
      </c>
      <c r="O914" s="158">
        <f t="shared" si="162"/>
        <v>380</v>
      </c>
      <c r="P914" s="42"/>
    </row>
    <row r="915" spans="1:16" x14ac:dyDescent="0.2">
      <c r="A915" s="156">
        <v>907</v>
      </c>
      <c r="B915" s="157">
        <v>39008000</v>
      </c>
      <c r="C915" s="42">
        <v>9752</v>
      </c>
      <c r="D915" s="43">
        <f t="shared" si="163"/>
        <v>2000000</v>
      </c>
      <c r="E915" s="43">
        <f t="shared" si="163"/>
        <v>4</v>
      </c>
      <c r="F915" s="43">
        <f t="shared" si="163"/>
        <v>10000000</v>
      </c>
      <c r="G915" s="43">
        <f t="shared" si="163"/>
        <v>3</v>
      </c>
      <c r="H915" s="46">
        <f t="shared" si="158"/>
        <v>0.20508613617719443</v>
      </c>
      <c r="I915" s="46">
        <f t="shared" si="159"/>
        <v>0.74364232977850697</v>
      </c>
      <c r="J915" s="42">
        <f t="shared" si="164"/>
        <v>2000</v>
      </c>
      <c r="K915" s="42">
        <f t="shared" si="164"/>
        <v>7252</v>
      </c>
      <c r="L915" s="43">
        <f t="shared" si="165"/>
        <v>8000000</v>
      </c>
      <c r="M915" s="157">
        <f t="shared" si="160"/>
        <v>29008000</v>
      </c>
      <c r="N915" s="157">
        <f t="shared" si="161"/>
        <v>2000000</v>
      </c>
      <c r="O915" s="158">
        <f t="shared" si="162"/>
        <v>500</v>
      </c>
      <c r="P915" s="42"/>
    </row>
    <row r="916" spans="1:16" x14ac:dyDescent="0.2">
      <c r="A916" s="156">
        <v>908</v>
      </c>
      <c r="B916" s="157">
        <v>9991000</v>
      </c>
      <c r="C916" s="42">
        <v>1398.74</v>
      </c>
      <c r="D916" s="43">
        <f t="shared" si="163"/>
        <v>2000000</v>
      </c>
      <c r="E916" s="43">
        <f t="shared" si="163"/>
        <v>4</v>
      </c>
      <c r="F916" s="43">
        <f t="shared" si="163"/>
        <v>10000000</v>
      </c>
      <c r="G916" s="43">
        <f t="shared" si="163"/>
        <v>3</v>
      </c>
      <c r="H916" s="46">
        <f t="shared" si="158"/>
        <v>0.79981983785406863</v>
      </c>
      <c r="I916" s="46">
        <f t="shared" si="159"/>
        <v>0</v>
      </c>
      <c r="J916" s="42">
        <f t="shared" si="164"/>
        <v>1118.74</v>
      </c>
      <c r="K916" s="42">
        <f t="shared" si="164"/>
        <v>0</v>
      </c>
      <c r="L916" s="43">
        <f t="shared" si="165"/>
        <v>7991000</v>
      </c>
      <c r="M916" s="157">
        <f t="shared" si="160"/>
        <v>0</v>
      </c>
      <c r="N916" s="157">
        <f t="shared" si="161"/>
        <v>2000000</v>
      </c>
      <c r="O916" s="158">
        <f t="shared" si="162"/>
        <v>280</v>
      </c>
      <c r="P916" s="42"/>
    </row>
    <row r="917" spans="1:16" x14ac:dyDescent="0.2">
      <c r="A917" s="156">
        <v>909</v>
      </c>
      <c r="B917" s="157">
        <v>11251000</v>
      </c>
      <c r="C917" s="42">
        <v>2587.73</v>
      </c>
      <c r="D917" s="43">
        <f t="shared" si="163"/>
        <v>2000000</v>
      </c>
      <c r="E917" s="43">
        <f t="shared" si="163"/>
        <v>4</v>
      </c>
      <c r="F917" s="43">
        <f t="shared" si="163"/>
        <v>10000000</v>
      </c>
      <c r="G917" s="43">
        <f t="shared" si="163"/>
        <v>3</v>
      </c>
      <c r="H917" s="46">
        <f t="shared" si="158"/>
        <v>0.71104790685272423</v>
      </c>
      <c r="I917" s="46">
        <f t="shared" si="159"/>
        <v>0.11119011643409475</v>
      </c>
      <c r="J917" s="42">
        <f t="shared" si="164"/>
        <v>1840</v>
      </c>
      <c r="K917" s="42">
        <f t="shared" si="164"/>
        <v>287.73</v>
      </c>
      <c r="L917" s="43">
        <f t="shared" si="165"/>
        <v>8000000</v>
      </c>
      <c r="M917" s="157">
        <f t="shared" si="160"/>
        <v>1251000</v>
      </c>
      <c r="N917" s="157">
        <f t="shared" si="161"/>
        <v>2000000</v>
      </c>
      <c r="O917" s="158">
        <f t="shared" si="162"/>
        <v>460</v>
      </c>
      <c r="P917" s="42"/>
    </row>
    <row r="918" spans="1:16" x14ac:dyDescent="0.2">
      <c r="A918" s="156">
        <v>910</v>
      </c>
      <c r="B918" s="157">
        <v>40000000</v>
      </c>
      <c r="C918" s="42">
        <v>9600</v>
      </c>
      <c r="D918" s="43">
        <f t="shared" si="163"/>
        <v>2000000</v>
      </c>
      <c r="E918" s="43">
        <f t="shared" si="163"/>
        <v>4</v>
      </c>
      <c r="F918" s="43">
        <f t="shared" si="163"/>
        <v>10000000</v>
      </c>
      <c r="G918" s="43">
        <f t="shared" si="163"/>
        <v>3</v>
      </c>
      <c r="H918" s="46">
        <f t="shared" si="158"/>
        <v>0.2</v>
      </c>
      <c r="I918" s="46">
        <f t="shared" si="159"/>
        <v>0.75</v>
      </c>
      <c r="J918" s="42">
        <f t="shared" si="164"/>
        <v>1920</v>
      </c>
      <c r="K918" s="42">
        <f t="shared" si="164"/>
        <v>7200</v>
      </c>
      <c r="L918" s="43">
        <f t="shared" si="165"/>
        <v>8000000</v>
      </c>
      <c r="M918" s="157">
        <f t="shared" si="160"/>
        <v>30000000</v>
      </c>
      <c r="N918" s="157">
        <f t="shared" si="161"/>
        <v>2000000</v>
      </c>
      <c r="O918" s="158">
        <f t="shared" si="162"/>
        <v>480</v>
      </c>
      <c r="P918" s="42"/>
    </row>
    <row r="919" spans="1:16" x14ac:dyDescent="0.2">
      <c r="A919" s="156">
        <v>911</v>
      </c>
      <c r="B919" s="157">
        <v>40000000</v>
      </c>
      <c r="C919" s="42">
        <v>5600</v>
      </c>
      <c r="D919" s="43">
        <f t="shared" si="163"/>
        <v>2000000</v>
      </c>
      <c r="E919" s="43">
        <f t="shared" si="163"/>
        <v>4</v>
      </c>
      <c r="F919" s="43">
        <f t="shared" si="163"/>
        <v>10000000</v>
      </c>
      <c r="G919" s="43">
        <f t="shared" si="163"/>
        <v>3</v>
      </c>
      <c r="H919" s="46">
        <f t="shared" si="158"/>
        <v>0.2</v>
      </c>
      <c r="I919" s="46">
        <f t="shared" si="159"/>
        <v>0.75</v>
      </c>
      <c r="J919" s="42">
        <f t="shared" si="164"/>
        <v>1120</v>
      </c>
      <c r="K919" s="42">
        <f t="shared" si="164"/>
        <v>4200</v>
      </c>
      <c r="L919" s="43">
        <f t="shared" si="165"/>
        <v>8000000</v>
      </c>
      <c r="M919" s="157">
        <f t="shared" si="160"/>
        <v>30000000</v>
      </c>
      <c r="N919" s="157">
        <f t="shared" si="161"/>
        <v>2000000</v>
      </c>
      <c r="O919" s="158">
        <f t="shared" si="162"/>
        <v>280</v>
      </c>
      <c r="P919" s="42"/>
    </row>
    <row r="920" spans="1:16" x14ac:dyDescent="0.2">
      <c r="A920" s="156">
        <v>912</v>
      </c>
      <c r="B920" s="157">
        <v>32506000</v>
      </c>
      <c r="C920" s="42">
        <v>5851.08</v>
      </c>
      <c r="D920" s="43">
        <f t="shared" si="163"/>
        <v>2000000</v>
      </c>
      <c r="E920" s="43">
        <f t="shared" si="163"/>
        <v>4</v>
      </c>
      <c r="F920" s="43">
        <f t="shared" si="163"/>
        <v>10000000</v>
      </c>
      <c r="G920" s="43">
        <f t="shared" si="163"/>
        <v>3</v>
      </c>
      <c r="H920" s="46">
        <f t="shared" si="158"/>
        <v>0.24610841075493756</v>
      </c>
      <c r="I920" s="46">
        <f t="shared" si="159"/>
        <v>0.6923644865563281</v>
      </c>
      <c r="J920" s="42">
        <f t="shared" si="164"/>
        <v>1440</v>
      </c>
      <c r="K920" s="42">
        <f t="shared" si="164"/>
        <v>4051.08</v>
      </c>
      <c r="L920" s="43">
        <f t="shared" si="165"/>
        <v>8000000</v>
      </c>
      <c r="M920" s="157">
        <f t="shared" si="160"/>
        <v>22506000</v>
      </c>
      <c r="N920" s="157">
        <f t="shared" si="161"/>
        <v>2000000</v>
      </c>
      <c r="O920" s="158">
        <f t="shared" si="162"/>
        <v>360</v>
      </c>
      <c r="P920" s="42"/>
    </row>
    <row r="921" spans="1:16" x14ac:dyDescent="0.2">
      <c r="A921" s="156">
        <v>913</v>
      </c>
      <c r="B921" s="157">
        <v>36007000</v>
      </c>
      <c r="C921" s="42">
        <v>5040.9799999999996</v>
      </c>
      <c r="D921" s="43">
        <f t="shared" si="163"/>
        <v>2000000</v>
      </c>
      <c r="E921" s="43">
        <f t="shared" si="163"/>
        <v>4</v>
      </c>
      <c r="F921" s="43">
        <f t="shared" si="163"/>
        <v>10000000</v>
      </c>
      <c r="G921" s="43">
        <f t="shared" si="163"/>
        <v>3</v>
      </c>
      <c r="H921" s="46">
        <f t="shared" si="158"/>
        <v>0.22217902074596607</v>
      </c>
      <c r="I921" s="46">
        <f t="shared" si="159"/>
        <v>0.72227622406754244</v>
      </c>
      <c r="J921" s="42">
        <f t="shared" si="164"/>
        <v>1120</v>
      </c>
      <c r="K921" s="42">
        <f t="shared" si="164"/>
        <v>3640.9799999999996</v>
      </c>
      <c r="L921" s="43">
        <f t="shared" si="165"/>
        <v>8000000</v>
      </c>
      <c r="M921" s="157">
        <f t="shared" si="160"/>
        <v>26007000</v>
      </c>
      <c r="N921" s="157">
        <f t="shared" si="161"/>
        <v>2000000</v>
      </c>
      <c r="O921" s="158">
        <f t="shared" si="162"/>
        <v>280</v>
      </c>
      <c r="P921" s="42"/>
    </row>
    <row r="922" spans="1:16" x14ac:dyDescent="0.2">
      <c r="A922" s="156">
        <v>914</v>
      </c>
      <c r="B922" s="157">
        <v>800000</v>
      </c>
      <c r="C922" s="42">
        <v>152</v>
      </c>
      <c r="D922" s="43">
        <f t="shared" ref="D922:G937" si="166">D921</f>
        <v>2000000</v>
      </c>
      <c r="E922" s="43">
        <f t="shared" si="166"/>
        <v>4</v>
      </c>
      <c r="F922" s="43">
        <f t="shared" si="166"/>
        <v>10000000</v>
      </c>
      <c r="G922" s="43">
        <f t="shared" si="166"/>
        <v>3</v>
      </c>
      <c r="H922" s="46">
        <f t="shared" si="158"/>
        <v>0</v>
      </c>
      <c r="I922" s="46">
        <f t="shared" si="159"/>
        <v>0</v>
      </c>
      <c r="J922" s="42">
        <f t="shared" si="164"/>
        <v>0</v>
      </c>
      <c r="K922" s="42">
        <f t="shared" si="164"/>
        <v>0</v>
      </c>
      <c r="L922" s="43">
        <f t="shared" si="165"/>
        <v>0</v>
      </c>
      <c r="M922" s="157">
        <f t="shared" si="160"/>
        <v>0</v>
      </c>
      <c r="N922" s="157">
        <f t="shared" si="161"/>
        <v>800000</v>
      </c>
      <c r="O922" s="158">
        <f t="shared" si="162"/>
        <v>152</v>
      </c>
      <c r="P922" s="42"/>
    </row>
    <row r="923" spans="1:16" x14ac:dyDescent="0.2">
      <c r="A923" s="156">
        <v>915</v>
      </c>
      <c r="B923" s="157">
        <v>2878000</v>
      </c>
      <c r="C923" s="42">
        <v>546.82000000000005</v>
      </c>
      <c r="D923" s="43">
        <f t="shared" si="166"/>
        <v>2000000</v>
      </c>
      <c r="E923" s="43">
        <f t="shared" si="166"/>
        <v>4</v>
      </c>
      <c r="F923" s="43">
        <f t="shared" si="166"/>
        <v>10000000</v>
      </c>
      <c r="G923" s="43">
        <f t="shared" si="166"/>
        <v>3</v>
      </c>
      <c r="H923" s="46">
        <f t="shared" si="158"/>
        <v>0.30507296733842948</v>
      </c>
      <c r="I923" s="46">
        <f t="shared" si="159"/>
        <v>0</v>
      </c>
      <c r="J923" s="42">
        <f t="shared" si="164"/>
        <v>166.82000000000002</v>
      </c>
      <c r="K923" s="42">
        <f t="shared" si="164"/>
        <v>0</v>
      </c>
      <c r="L923" s="43">
        <f t="shared" si="165"/>
        <v>878000</v>
      </c>
      <c r="M923" s="157">
        <f t="shared" si="160"/>
        <v>0</v>
      </c>
      <c r="N923" s="157">
        <f t="shared" si="161"/>
        <v>2000000</v>
      </c>
      <c r="O923" s="158">
        <f t="shared" si="162"/>
        <v>380</v>
      </c>
      <c r="P923" s="42"/>
    </row>
    <row r="924" spans="1:16" x14ac:dyDescent="0.2">
      <c r="A924" s="156">
        <v>916</v>
      </c>
      <c r="B924" s="157">
        <v>3492000</v>
      </c>
      <c r="C924" s="42">
        <v>523.79999999999995</v>
      </c>
      <c r="D924" s="43">
        <f t="shared" si="166"/>
        <v>2000000</v>
      </c>
      <c r="E924" s="43">
        <f t="shared" si="166"/>
        <v>4</v>
      </c>
      <c r="F924" s="43">
        <f t="shared" si="166"/>
        <v>10000000</v>
      </c>
      <c r="G924" s="43">
        <f t="shared" si="166"/>
        <v>3</v>
      </c>
      <c r="H924" s="46">
        <f t="shared" si="158"/>
        <v>0.42726231386025199</v>
      </c>
      <c r="I924" s="46">
        <f t="shared" si="159"/>
        <v>0</v>
      </c>
      <c r="J924" s="42">
        <f t="shared" si="164"/>
        <v>223.79999999999998</v>
      </c>
      <c r="K924" s="42">
        <f t="shared" si="164"/>
        <v>0</v>
      </c>
      <c r="L924" s="43">
        <f t="shared" si="165"/>
        <v>1492000</v>
      </c>
      <c r="M924" s="157">
        <f t="shared" si="160"/>
        <v>0</v>
      </c>
      <c r="N924" s="157">
        <f t="shared" si="161"/>
        <v>2000000</v>
      </c>
      <c r="O924" s="158">
        <f t="shared" si="162"/>
        <v>300</v>
      </c>
      <c r="P924" s="42"/>
    </row>
    <row r="925" spans="1:16" x14ac:dyDescent="0.2">
      <c r="A925" s="156">
        <v>917</v>
      </c>
      <c r="B925" s="157">
        <v>1451000</v>
      </c>
      <c r="C925" s="42">
        <v>333.73</v>
      </c>
      <c r="D925" s="43">
        <f t="shared" si="166"/>
        <v>2000000</v>
      </c>
      <c r="E925" s="43">
        <f t="shared" si="166"/>
        <v>4</v>
      </c>
      <c r="F925" s="43">
        <f t="shared" si="166"/>
        <v>10000000</v>
      </c>
      <c r="G925" s="43">
        <f t="shared" si="166"/>
        <v>3</v>
      </c>
      <c r="H925" s="46">
        <f t="shared" si="158"/>
        <v>0</v>
      </c>
      <c r="I925" s="46">
        <f t="shared" si="159"/>
        <v>0</v>
      </c>
      <c r="J925" s="42">
        <f t="shared" si="164"/>
        <v>0</v>
      </c>
      <c r="K925" s="42">
        <f t="shared" si="164"/>
        <v>0</v>
      </c>
      <c r="L925" s="43">
        <f t="shared" si="165"/>
        <v>0</v>
      </c>
      <c r="M925" s="157">
        <f t="shared" si="160"/>
        <v>0</v>
      </c>
      <c r="N925" s="157">
        <f t="shared" si="161"/>
        <v>1451000</v>
      </c>
      <c r="O925" s="158">
        <f t="shared" si="162"/>
        <v>333.73</v>
      </c>
      <c r="P925" s="42"/>
    </row>
    <row r="926" spans="1:16" x14ac:dyDescent="0.2">
      <c r="A926" s="156">
        <v>918</v>
      </c>
      <c r="B926" s="157">
        <v>2073000</v>
      </c>
      <c r="C926" s="42">
        <v>414.6</v>
      </c>
      <c r="D926" s="43">
        <f t="shared" si="166"/>
        <v>2000000</v>
      </c>
      <c r="E926" s="43">
        <f t="shared" si="166"/>
        <v>4</v>
      </c>
      <c r="F926" s="43">
        <f t="shared" si="166"/>
        <v>10000000</v>
      </c>
      <c r="G926" s="43">
        <f t="shared" si="166"/>
        <v>3</v>
      </c>
      <c r="H926" s="46">
        <f t="shared" si="158"/>
        <v>3.5214664737095995E-2</v>
      </c>
      <c r="I926" s="46">
        <f t="shared" si="159"/>
        <v>0</v>
      </c>
      <c r="J926" s="42">
        <f t="shared" si="164"/>
        <v>14.6</v>
      </c>
      <c r="K926" s="42">
        <f t="shared" si="164"/>
        <v>0</v>
      </c>
      <c r="L926" s="43">
        <f t="shared" si="165"/>
        <v>73000</v>
      </c>
      <c r="M926" s="157">
        <f t="shared" si="160"/>
        <v>0</v>
      </c>
      <c r="N926" s="157">
        <f t="shared" si="161"/>
        <v>2000000</v>
      </c>
      <c r="O926" s="158">
        <f t="shared" si="162"/>
        <v>400</v>
      </c>
      <c r="P926" s="42"/>
    </row>
    <row r="927" spans="1:16" x14ac:dyDescent="0.2">
      <c r="A927" s="156">
        <v>919</v>
      </c>
      <c r="B927" s="157">
        <v>25974000</v>
      </c>
      <c r="C927" s="42">
        <v>3376.62</v>
      </c>
      <c r="D927" s="43">
        <f t="shared" si="166"/>
        <v>2000000</v>
      </c>
      <c r="E927" s="43">
        <f t="shared" si="166"/>
        <v>4</v>
      </c>
      <c r="F927" s="43">
        <f t="shared" si="166"/>
        <v>10000000</v>
      </c>
      <c r="G927" s="43">
        <f t="shared" si="166"/>
        <v>3</v>
      </c>
      <c r="H927" s="46">
        <f t="shared" si="158"/>
        <v>0.30800030800030798</v>
      </c>
      <c r="I927" s="46">
        <f t="shared" si="159"/>
        <v>0.61499961499961497</v>
      </c>
      <c r="J927" s="42">
        <f t="shared" si="164"/>
        <v>1039.9999999999998</v>
      </c>
      <c r="K927" s="42">
        <f t="shared" si="164"/>
        <v>2076.62</v>
      </c>
      <c r="L927" s="43">
        <f t="shared" si="165"/>
        <v>7999999.9999999991</v>
      </c>
      <c r="M927" s="157">
        <f t="shared" si="160"/>
        <v>15974000</v>
      </c>
      <c r="N927" s="157">
        <f t="shared" si="161"/>
        <v>2000000</v>
      </c>
      <c r="O927" s="158">
        <f t="shared" si="162"/>
        <v>260</v>
      </c>
      <c r="P927" s="42"/>
    </row>
    <row r="928" spans="1:16" x14ac:dyDescent="0.2">
      <c r="A928" s="156">
        <v>920</v>
      </c>
      <c r="B928" s="157">
        <v>12011000</v>
      </c>
      <c r="C928" s="42">
        <v>3363.08</v>
      </c>
      <c r="D928" s="43">
        <f t="shared" si="166"/>
        <v>2000000</v>
      </c>
      <c r="E928" s="43">
        <f t="shared" si="166"/>
        <v>4</v>
      </c>
      <c r="F928" s="43">
        <f t="shared" si="166"/>
        <v>10000000</v>
      </c>
      <c r="G928" s="43">
        <f t="shared" si="166"/>
        <v>3</v>
      </c>
      <c r="H928" s="46">
        <f t="shared" si="158"/>
        <v>0.66605611522770791</v>
      </c>
      <c r="I928" s="46">
        <f t="shared" si="159"/>
        <v>0.16742985596536508</v>
      </c>
      <c r="J928" s="42">
        <f t="shared" si="164"/>
        <v>2240</v>
      </c>
      <c r="K928" s="42">
        <f t="shared" si="164"/>
        <v>563.08000000000004</v>
      </c>
      <c r="L928" s="43">
        <f t="shared" si="165"/>
        <v>8000000</v>
      </c>
      <c r="M928" s="157">
        <f t="shared" si="160"/>
        <v>2011000</v>
      </c>
      <c r="N928" s="157">
        <f t="shared" si="161"/>
        <v>2000000</v>
      </c>
      <c r="O928" s="158">
        <f t="shared" si="162"/>
        <v>560</v>
      </c>
      <c r="P928" s="42"/>
    </row>
    <row r="929" spans="1:16" x14ac:dyDescent="0.2">
      <c r="A929" s="156">
        <v>921</v>
      </c>
      <c r="B929" s="157">
        <v>23540000</v>
      </c>
      <c r="C929" s="42">
        <v>3531</v>
      </c>
      <c r="D929" s="43">
        <f t="shared" si="166"/>
        <v>2000000</v>
      </c>
      <c r="E929" s="43">
        <f t="shared" si="166"/>
        <v>4</v>
      </c>
      <c r="F929" s="43">
        <f t="shared" si="166"/>
        <v>10000000</v>
      </c>
      <c r="G929" s="43">
        <f t="shared" si="166"/>
        <v>3</v>
      </c>
      <c r="H929" s="46">
        <f t="shared" si="158"/>
        <v>0.33984706881903143</v>
      </c>
      <c r="I929" s="46">
        <f t="shared" si="159"/>
        <v>0.57519116397621073</v>
      </c>
      <c r="J929" s="42">
        <f t="shared" si="164"/>
        <v>1200</v>
      </c>
      <c r="K929" s="42">
        <f t="shared" si="164"/>
        <v>2031</v>
      </c>
      <c r="L929" s="43">
        <f t="shared" si="165"/>
        <v>8000000</v>
      </c>
      <c r="M929" s="157">
        <f t="shared" si="160"/>
        <v>13540000</v>
      </c>
      <c r="N929" s="157">
        <f t="shared" si="161"/>
        <v>2000000</v>
      </c>
      <c r="O929" s="158">
        <f t="shared" si="162"/>
        <v>300</v>
      </c>
      <c r="P929" s="42"/>
    </row>
    <row r="930" spans="1:16" x14ac:dyDescent="0.2">
      <c r="A930" s="156">
        <v>922</v>
      </c>
      <c r="B930" s="157">
        <v>5187000</v>
      </c>
      <c r="C930" s="42">
        <v>726.18</v>
      </c>
      <c r="D930" s="43">
        <f t="shared" si="166"/>
        <v>2000000</v>
      </c>
      <c r="E930" s="43">
        <f t="shared" si="166"/>
        <v>4</v>
      </c>
      <c r="F930" s="43">
        <f t="shared" si="166"/>
        <v>10000000</v>
      </c>
      <c r="G930" s="43">
        <f t="shared" si="166"/>
        <v>3</v>
      </c>
      <c r="H930" s="46">
        <f t="shared" si="158"/>
        <v>0.61442066705224596</v>
      </c>
      <c r="I930" s="46">
        <f t="shared" si="159"/>
        <v>0</v>
      </c>
      <c r="J930" s="42">
        <f t="shared" si="164"/>
        <v>446.17999999999995</v>
      </c>
      <c r="K930" s="42">
        <f t="shared" si="164"/>
        <v>0</v>
      </c>
      <c r="L930" s="43">
        <f t="shared" si="165"/>
        <v>3187000</v>
      </c>
      <c r="M930" s="157">
        <f t="shared" si="160"/>
        <v>0</v>
      </c>
      <c r="N930" s="157">
        <f t="shared" si="161"/>
        <v>2000000</v>
      </c>
      <c r="O930" s="158">
        <f t="shared" si="162"/>
        <v>280</v>
      </c>
      <c r="P930" s="42"/>
    </row>
    <row r="931" spans="1:16" x14ac:dyDescent="0.2">
      <c r="A931" s="156">
        <v>923</v>
      </c>
      <c r="B931" s="157">
        <v>28239000</v>
      </c>
      <c r="C931" s="42">
        <v>3671.07</v>
      </c>
      <c r="D931" s="43">
        <f t="shared" si="166"/>
        <v>2000000</v>
      </c>
      <c r="E931" s="43">
        <f t="shared" si="166"/>
        <v>4</v>
      </c>
      <c r="F931" s="43">
        <f t="shared" si="166"/>
        <v>10000000</v>
      </c>
      <c r="G931" s="43">
        <f t="shared" si="166"/>
        <v>3</v>
      </c>
      <c r="H931" s="46">
        <f t="shared" si="158"/>
        <v>0.28329615071355219</v>
      </c>
      <c r="I931" s="46">
        <f t="shared" si="159"/>
        <v>0.64587981160805974</v>
      </c>
      <c r="J931" s="42">
        <f t="shared" si="164"/>
        <v>1040</v>
      </c>
      <c r="K931" s="42">
        <f t="shared" si="164"/>
        <v>2371.0700000000002</v>
      </c>
      <c r="L931" s="43">
        <f t="shared" si="165"/>
        <v>8000000</v>
      </c>
      <c r="M931" s="157">
        <f t="shared" si="160"/>
        <v>18239000</v>
      </c>
      <c r="N931" s="157">
        <f t="shared" si="161"/>
        <v>2000000</v>
      </c>
      <c r="O931" s="158">
        <f t="shared" si="162"/>
        <v>260</v>
      </c>
      <c r="P931" s="42"/>
    </row>
    <row r="932" spans="1:16" x14ac:dyDescent="0.2">
      <c r="A932" s="156">
        <v>924</v>
      </c>
      <c r="B932" s="157">
        <v>18348000</v>
      </c>
      <c r="C932" s="42">
        <v>3669.6</v>
      </c>
      <c r="D932" s="43">
        <f t="shared" si="166"/>
        <v>2000000</v>
      </c>
      <c r="E932" s="43">
        <f t="shared" si="166"/>
        <v>4</v>
      </c>
      <c r="F932" s="43">
        <f t="shared" si="166"/>
        <v>10000000</v>
      </c>
      <c r="G932" s="43">
        <f t="shared" si="166"/>
        <v>3</v>
      </c>
      <c r="H932" s="46">
        <f t="shared" si="158"/>
        <v>0.43601482450403312</v>
      </c>
      <c r="I932" s="46">
        <f t="shared" si="159"/>
        <v>0.45498146936995859</v>
      </c>
      <c r="J932" s="42">
        <f t="shared" si="164"/>
        <v>1599.9999999999998</v>
      </c>
      <c r="K932" s="42">
        <f t="shared" si="164"/>
        <v>1669.6</v>
      </c>
      <c r="L932" s="43">
        <f t="shared" si="165"/>
        <v>8000000</v>
      </c>
      <c r="M932" s="157">
        <f t="shared" si="160"/>
        <v>8348000</v>
      </c>
      <c r="N932" s="157">
        <f t="shared" si="161"/>
        <v>2000000</v>
      </c>
      <c r="O932" s="158">
        <f t="shared" si="162"/>
        <v>400.00000000000045</v>
      </c>
      <c r="P932" s="42"/>
    </row>
    <row r="933" spans="1:16" x14ac:dyDescent="0.2">
      <c r="A933" s="156">
        <v>925</v>
      </c>
      <c r="B933" s="157">
        <v>26211000</v>
      </c>
      <c r="C933" s="42">
        <v>3407.43</v>
      </c>
      <c r="D933" s="43">
        <f t="shared" si="166"/>
        <v>2000000</v>
      </c>
      <c r="E933" s="43">
        <f t="shared" si="166"/>
        <v>4</v>
      </c>
      <c r="F933" s="43">
        <f t="shared" si="166"/>
        <v>10000000</v>
      </c>
      <c r="G933" s="43">
        <f t="shared" si="166"/>
        <v>3</v>
      </c>
      <c r="H933" s="46">
        <f t="shared" si="158"/>
        <v>0.30521536759375834</v>
      </c>
      <c r="I933" s="46">
        <f t="shared" si="159"/>
        <v>0.61848079050780203</v>
      </c>
      <c r="J933" s="42">
        <f t="shared" si="164"/>
        <v>1040</v>
      </c>
      <c r="K933" s="42">
        <f t="shared" si="164"/>
        <v>2107.4299999999998</v>
      </c>
      <c r="L933" s="43">
        <f t="shared" si="165"/>
        <v>8000000</v>
      </c>
      <c r="M933" s="157">
        <f t="shared" si="160"/>
        <v>16210999.999999998</v>
      </c>
      <c r="N933" s="157">
        <f t="shared" si="161"/>
        <v>2000000</v>
      </c>
      <c r="O933" s="158">
        <f t="shared" si="162"/>
        <v>260</v>
      </c>
      <c r="P933" s="42"/>
    </row>
    <row r="934" spans="1:16" x14ac:dyDescent="0.2">
      <c r="A934" s="156">
        <v>926</v>
      </c>
      <c r="B934" s="157">
        <v>29041000</v>
      </c>
      <c r="C934" s="42">
        <v>8421.89</v>
      </c>
      <c r="D934" s="43">
        <f t="shared" si="166"/>
        <v>2000000</v>
      </c>
      <c r="E934" s="43">
        <f t="shared" si="166"/>
        <v>4</v>
      </c>
      <c r="F934" s="43">
        <f t="shared" si="166"/>
        <v>10000000</v>
      </c>
      <c r="G934" s="43">
        <f t="shared" si="166"/>
        <v>3</v>
      </c>
      <c r="H934" s="46">
        <f t="shared" si="158"/>
        <v>0.27547260769257259</v>
      </c>
      <c r="I934" s="46">
        <f t="shared" si="159"/>
        <v>0.65565924038428425</v>
      </c>
      <c r="J934" s="42">
        <f t="shared" si="164"/>
        <v>2320</v>
      </c>
      <c r="K934" s="42">
        <f t="shared" si="164"/>
        <v>5521.8899999999994</v>
      </c>
      <c r="L934" s="43">
        <f t="shared" si="165"/>
        <v>8000000.0000000009</v>
      </c>
      <c r="M934" s="157">
        <f t="shared" si="160"/>
        <v>19041000</v>
      </c>
      <c r="N934" s="157">
        <f t="shared" si="161"/>
        <v>2000000</v>
      </c>
      <c r="O934" s="158">
        <f t="shared" si="162"/>
        <v>580</v>
      </c>
      <c r="P934" s="42"/>
    </row>
    <row r="935" spans="1:16" x14ac:dyDescent="0.2">
      <c r="A935" s="156">
        <v>927</v>
      </c>
      <c r="B935" s="157">
        <v>13272000</v>
      </c>
      <c r="C935" s="42">
        <v>2256.2399999999998</v>
      </c>
      <c r="D935" s="43">
        <f t="shared" si="166"/>
        <v>2000000</v>
      </c>
      <c r="E935" s="43">
        <f t="shared" si="166"/>
        <v>4</v>
      </c>
      <c r="F935" s="43">
        <f t="shared" si="166"/>
        <v>10000000</v>
      </c>
      <c r="G935" s="43">
        <f t="shared" si="166"/>
        <v>3</v>
      </c>
      <c r="H935" s="46">
        <f t="shared" si="158"/>
        <v>0.60277275467148883</v>
      </c>
      <c r="I935" s="46">
        <f t="shared" si="159"/>
        <v>0.24653405666063893</v>
      </c>
      <c r="J935" s="42">
        <f t="shared" si="164"/>
        <v>1359.9999999999998</v>
      </c>
      <c r="K935" s="42">
        <f t="shared" si="164"/>
        <v>556.2399999999999</v>
      </c>
      <c r="L935" s="43">
        <f t="shared" si="165"/>
        <v>8000000</v>
      </c>
      <c r="M935" s="157">
        <f t="shared" si="160"/>
        <v>3272000</v>
      </c>
      <c r="N935" s="157">
        <f t="shared" si="161"/>
        <v>2000000</v>
      </c>
      <c r="O935" s="158">
        <f t="shared" si="162"/>
        <v>340</v>
      </c>
      <c r="P935" s="42"/>
    </row>
    <row r="936" spans="1:16" x14ac:dyDescent="0.2">
      <c r="A936" s="156">
        <v>928</v>
      </c>
      <c r="B936" s="157">
        <v>8849000</v>
      </c>
      <c r="C936" s="42">
        <v>1415.84</v>
      </c>
      <c r="D936" s="43">
        <f t="shared" si="166"/>
        <v>2000000</v>
      </c>
      <c r="E936" s="43">
        <f t="shared" si="166"/>
        <v>4</v>
      </c>
      <c r="F936" s="43">
        <f t="shared" si="166"/>
        <v>10000000</v>
      </c>
      <c r="G936" s="43">
        <f t="shared" si="166"/>
        <v>3</v>
      </c>
      <c r="H936" s="46">
        <f t="shared" si="158"/>
        <v>0.77398576110294948</v>
      </c>
      <c r="I936" s="46">
        <f t="shared" si="159"/>
        <v>0</v>
      </c>
      <c r="J936" s="42">
        <f t="shared" si="164"/>
        <v>1095.8399999999999</v>
      </c>
      <c r="K936" s="42">
        <f t="shared" si="164"/>
        <v>0</v>
      </c>
      <c r="L936" s="43">
        <f t="shared" si="165"/>
        <v>6849000</v>
      </c>
      <c r="M936" s="157">
        <f t="shared" si="160"/>
        <v>0</v>
      </c>
      <c r="N936" s="157">
        <f t="shared" si="161"/>
        <v>2000000</v>
      </c>
      <c r="O936" s="158">
        <f t="shared" si="162"/>
        <v>320</v>
      </c>
      <c r="P936" s="42"/>
    </row>
    <row r="937" spans="1:16" x14ac:dyDescent="0.2">
      <c r="A937" s="156">
        <v>929</v>
      </c>
      <c r="B937" s="157">
        <v>3982000</v>
      </c>
      <c r="C937" s="42">
        <v>1154.78</v>
      </c>
      <c r="D937" s="43">
        <f t="shared" si="166"/>
        <v>2000000</v>
      </c>
      <c r="E937" s="43">
        <f t="shared" si="166"/>
        <v>4</v>
      </c>
      <c r="F937" s="43">
        <f t="shared" si="166"/>
        <v>10000000</v>
      </c>
      <c r="G937" s="43">
        <f t="shared" si="166"/>
        <v>3</v>
      </c>
      <c r="H937" s="46">
        <f t="shared" si="158"/>
        <v>0.49773982923154192</v>
      </c>
      <c r="I937" s="46">
        <f t="shared" si="159"/>
        <v>0</v>
      </c>
      <c r="J937" s="42">
        <f t="shared" si="164"/>
        <v>574.78</v>
      </c>
      <c r="K937" s="42">
        <f t="shared" si="164"/>
        <v>0</v>
      </c>
      <c r="L937" s="43">
        <f t="shared" si="165"/>
        <v>1982000</v>
      </c>
      <c r="M937" s="157">
        <f t="shared" si="160"/>
        <v>0</v>
      </c>
      <c r="N937" s="157">
        <f t="shared" si="161"/>
        <v>2000000</v>
      </c>
      <c r="O937" s="158">
        <f t="shared" si="162"/>
        <v>580</v>
      </c>
      <c r="P937" s="42"/>
    </row>
    <row r="938" spans="1:16" x14ac:dyDescent="0.2">
      <c r="A938" s="156">
        <v>930</v>
      </c>
      <c r="B938" s="157">
        <v>2386000</v>
      </c>
      <c r="C938" s="42">
        <v>381.76</v>
      </c>
      <c r="D938" s="43">
        <f t="shared" ref="D938:G953" si="167">D937</f>
        <v>2000000</v>
      </c>
      <c r="E938" s="43">
        <f t="shared" si="167"/>
        <v>4</v>
      </c>
      <c r="F938" s="43">
        <f t="shared" si="167"/>
        <v>10000000</v>
      </c>
      <c r="G938" s="43">
        <f t="shared" si="167"/>
        <v>3</v>
      </c>
      <c r="H938" s="46">
        <f t="shared" si="158"/>
        <v>0.16177703269069574</v>
      </c>
      <c r="I938" s="46">
        <f t="shared" si="159"/>
        <v>0</v>
      </c>
      <c r="J938" s="42">
        <f t="shared" si="164"/>
        <v>61.760000000000005</v>
      </c>
      <c r="K938" s="42">
        <f t="shared" si="164"/>
        <v>0</v>
      </c>
      <c r="L938" s="43">
        <f t="shared" si="165"/>
        <v>386000.00000000006</v>
      </c>
      <c r="M938" s="157">
        <f t="shared" si="160"/>
        <v>0</v>
      </c>
      <c r="N938" s="157">
        <f t="shared" si="161"/>
        <v>2000000</v>
      </c>
      <c r="O938" s="158">
        <f t="shared" si="162"/>
        <v>320</v>
      </c>
      <c r="P938" s="42"/>
    </row>
    <row r="939" spans="1:16" x14ac:dyDescent="0.2">
      <c r="A939" s="156">
        <v>931</v>
      </c>
      <c r="B939" s="157">
        <v>11763000</v>
      </c>
      <c r="C939" s="42">
        <v>3176.01</v>
      </c>
      <c r="D939" s="43">
        <f t="shared" si="167"/>
        <v>2000000</v>
      </c>
      <c r="E939" s="43">
        <f t="shared" si="167"/>
        <v>4</v>
      </c>
      <c r="F939" s="43">
        <f t="shared" si="167"/>
        <v>10000000</v>
      </c>
      <c r="G939" s="43">
        <f t="shared" si="167"/>
        <v>3</v>
      </c>
      <c r="H939" s="46">
        <f t="shared" si="158"/>
        <v>0.68009861429907337</v>
      </c>
      <c r="I939" s="46">
        <f t="shared" si="159"/>
        <v>0.14987673212615829</v>
      </c>
      <c r="J939" s="42">
        <f t="shared" si="164"/>
        <v>2160</v>
      </c>
      <c r="K939" s="42">
        <f t="shared" si="164"/>
        <v>476.01000000000005</v>
      </c>
      <c r="L939" s="43">
        <f t="shared" si="165"/>
        <v>8000000</v>
      </c>
      <c r="M939" s="157">
        <f t="shared" si="160"/>
        <v>1763000</v>
      </c>
      <c r="N939" s="157">
        <f t="shared" si="161"/>
        <v>2000000</v>
      </c>
      <c r="O939" s="158">
        <f t="shared" si="162"/>
        <v>540</v>
      </c>
      <c r="P939" s="42"/>
    </row>
    <row r="940" spans="1:16" x14ac:dyDescent="0.2">
      <c r="A940" s="156">
        <v>932</v>
      </c>
      <c r="B940" s="157">
        <v>9270000</v>
      </c>
      <c r="C940" s="42">
        <v>2410.1999999999998</v>
      </c>
      <c r="D940" s="43">
        <f t="shared" si="167"/>
        <v>2000000</v>
      </c>
      <c r="E940" s="43">
        <f t="shared" si="167"/>
        <v>4</v>
      </c>
      <c r="F940" s="43">
        <f t="shared" si="167"/>
        <v>10000000</v>
      </c>
      <c r="G940" s="43">
        <f t="shared" si="167"/>
        <v>3</v>
      </c>
      <c r="H940" s="46">
        <f t="shared" si="158"/>
        <v>0.78425026968716294</v>
      </c>
      <c r="I940" s="46">
        <f t="shared" si="159"/>
        <v>0</v>
      </c>
      <c r="J940" s="42">
        <f t="shared" si="164"/>
        <v>1890.2</v>
      </c>
      <c r="K940" s="42">
        <f t="shared" si="164"/>
        <v>0</v>
      </c>
      <c r="L940" s="43">
        <f t="shared" si="165"/>
        <v>7270000</v>
      </c>
      <c r="M940" s="157">
        <f t="shared" si="160"/>
        <v>0</v>
      </c>
      <c r="N940" s="157">
        <f t="shared" si="161"/>
        <v>2000000</v>
      </c>
      <c r="O940" s="158">
        <f t="shared" si="162"/>
        <v>519.99999999999977</v>
      </c>
      <c r="P940" s="42"/>
    </row>
    <row r="941" spans="1:16" x14ac:dyDescent="0.2">
      <c r="A941" s="156">
        <v>933</v>
      </c>
      <c r="B941" s="157">
        <v>800000</v>
      </c>
      <c r="C941" s="42">
        <v>168</v>
      </c>
      <c r="D941" s="43">
        <f t="shared" si="167"/>
        <v>2000000</v>
      </c>
      <c r="E941" s="43">
        <f t="shared" si="167"/>
        <v>4</v>
      </c>
      <c r="F941" s="43">
        <f t="shared" si="167"/>
        <v>10000000</v>
      </c>
      <c r="G941" s="43">
        <f t="shared" si="167"/>
        <v>3</v>
      </c>
      <c r="H941" s="46">
        <f t="shared" si="158"/>
        <v>0</v>
      </c>
      <c r="I941" s="46">
        <f t="shared" si="159"/>
        <v>0</v>
      </c>
      <c r="J941" s="42">
        <f t="shared" si="164"/>
        <v>0</v>
      </c>
      <c r="K941" s="42">
        <f t="shared" si="164"/>
        <v>0</v>
      </c>
      <c r="L941" s="43">
        <f t="shared" si="165"/>
        <v>0</v>
      </c>
      <c r="M941" s="157">
        <f t="shared" si="160"/>
        <v>0</v>
      </c>
      <c r="N941" s="157">
        <f t="shared" si="161"/>
        <v>800000</v>
      </c>
      <c r="O941" s="158">
        <f t="shared" si="162"/>
        <v>168</v>
      </c>
      <c r="P941" s="42"/>
    </row>
    <row r="942" spans="1:16" x14ac:dyDescent="0.2">
      <c r="A942" s="156">
        <v>934</v>
      </c>
      <c r="B942" s="157">
        <v>30973000</v>
      </c>
      <c r="C942" s="42">
        <v>4955.68</v>
      </c>
      <c r="D942" s="43">
        <f t="shared" si="167"/>
        <v>2000000</v>
      </c>
      <c r="E942" s="43">
        <f t="shared" si="167"/>
        <v>4</v>
      </c>
      <c r="F942" s="43">
        <f t="shared" si="167"/>
        <v>10000000</v>
      </c>
      <c r="G942" s="43">
        <f t="shared" si="167"/>
        <v>3</v>
      </c>
      <c r="H942" s="46">
        <f t="shared" si="158"/>
        <v>0.25828947793239271</v>
      </c>
      <c r="I942" s="46">
        <f t="shared" si="159"/>
        <v>0.67713815258450905</v>
      </c>
      <c r="J942" s="42">
        <f t="shared" si="164"/>
        <v>1280</v>
      </c>
      <c r="K942" s="42">
        <f t="shared" si="164"/>
        <v>3355.68</v>
      </c>
      <c r="L942" s="43">
        <f t="shared" si="165"/>
        <v>7999999.9999999991</v>
      </c>
      <c r="M942" s="157">
        <f t="shared" si="160"/>
        <v>20973000</v>
      </c>
      <c r="N942" s="157">
        <f t="shared" si="161"/>
        <v>2000000</v>
      </c>
      <c r="O942" s="158">
        <f t="shared" si="162"/>
        <v>320</v>
      </c>
      <c r="P942" s="42"/>
    </row>
    <row r="943" spans="1:16" x14ac:dyDescent="0.2">
      <c r="A943" s="156">
        <v>935</v>
      </c>
      <c r="B943" s="157">
        <v>800000</v>
      </c>
      <c r="C943" s="42">
        <v>160</v>
      </c>
      <c r="D943" s="43">
        <f t="shared" si="167"/>
        <v>2000000</v>
      </c>
      <c r="E943" s="43">
        <f t="shared" si="167"/>
        <v>4</v>
      </c>
      <c r="F943" s="43">
        <f t="shared" si="167"/>
        <v>10000000</v>
      </c>
      <c r="G943" s="43">
        <f t="shared" si="167"/>
        <v>3</v>
      </c>
      <c r="H943" s="46">
        <f t="shared" si="158"/>
        <v>0</v>
      </c>
      <c r="I943" s="46">
        <f t="shared" si="159"/>
        <v>0</v>
      </c>
      <c r="J943" s="42">
        <f t="shared" si="164"/>
        <v>0</v>
      </c>
      <c r="K943" s="42">
        <f t="shared" si="164"/>
        <v>0</v>
      </c>
      <c r="L943" s="43">
        <f t="shared" si="165"/>
        <v>0</v>
      </c>
      <c r="M943" s="157">
        <f t="shared" si="160"/>
        <v>0</v>
      </c>
      <c r="N943" s="157">
        <f t="shared" si="161"/>
        <v>800000</v>
      </c>
      <c r="O943" s="158">
        <f t="shared" si="162"/>
        <v>160</v>
      </c>
      <c r="P943" s="42"/>
    </row>
    <row r="944" spans="1:16" x14ac:dyDescent="0.2">
      <c r="A944" s="156">
        <v>936</v>
      </c>
      <c r="B944" s="157">
        <v>5682000</v>
      </c>
      <c r="C944" s="42">
        <v>1590.96</v>
      </c>
      <c r="D944" s="43">
        <f t="shared" si="167"/>
        <v>2000000</v>
      </c>
      <c r="E944" s="43">
        <f t="shared" si="167"/>
        <v>4</v>
      </c>
      <c r="F944" s="43">
        <f t="shared" si="167"/>
        <v>10000000</v>
      </c>
      <c r="G944" s="43">
        <f t="shared" si="167"/>
        <v>3</v>
      </c>
      <c r="H944" s="46">
        <f t="shared" si="158"/>
        <v>0.64801126363956352</v>
      </c>
      <c r="I944" s="46">
        <f t="shared" si="159"/>
        <v>0</v>
      </c>
      <c r="J944" s="42">
        <f t="shared" si="164"/>
        <v>1030.96</v>
      </c>
      <c r="K944" s="42">
        <f t="shared" si="164"/>
        <v>0</v>
      </c>
      <c r="L944" s="43">
        <f t="shared" si="165"/>
        <v>3682000</v>
      </c>
      <c r="M944" s="157">
        <f t="shared" si="160"/>
        <v>0</v>
      </c>
      <c r="N944" s="157">
        <f t="shared" si="161"/>
        <v>2000000</v>
      </c>
      <c r="O944" s="158">
        <f t="shared" si="162"/>
        <v>560</v>
      </c>
      <c r="P944" s="42"/>
    </row>
    <row r="945" spans="1:16" x14ac:dyDescent="0.2">
      <c r="A945" s="156">
        <v>937</v>
      </c>
      <c r="B945" s="157">
        <v>7263000</v>
      </c>
      <c r="C945" s="42">
        <v>2106.27</v>
      </c>
      <c r="D945" s="43">
        <f t="shared" si="167"/>
        <v>2000000</v>
      </c>
      <c r="E945" s="43">
        <f t="shared" si="167"/>
        <v>4</v>
      </c>
      <c r="F945" s="43">
        <f t="shared" si="167"/>
        <v>10000000</v>
      </c>
      <c r="G945" s="43">
        <f t="shared" si="167"/>
        <v>3</v>
      </c>
      <c r="H945" s="46">
        <f t="shared" si="158"/>
        <v>0.72463169489191792</v>
      </c>
      <c r="I945" s="46">
        <f t="shared" si="159"/>
        <v>0</v>
      </c>
      <c r="J945" s="42">
        <f t="shared" si="164"/>
        <v>1526.27</v>
      </c>
      <c r="K945" s="42">
        <f t="shared" si="164"/>
        <v>0</v>
      </c>
      <c r="L945" s="43">
        <f t="shared" si="165"/>
        <v>5263000</v>
      </c>
      <c r="M945" s="157">
        <f t="shared" si="160"/>
        <v>0</v>
      </c>
      <c r="N945" s="157">
        <f t="shared" si="161"/>
        <v>2000000</v>
      </c>
      <c r="O945" s="158">
        <f t="shared" si="162"/>
        <v>580</v>
      </c>
      <c r="P945" s="42"/>
    </row>
    <row r="946" spans="1:16" x14ac:dyDescent="0.2">
      <c r="A946" s="156">
        <v>938</v>
      </c>
      <c r="B946" s="157">
        <v>18945000</v>
      </c>
      <c r="C946" s="42">
        <v>3789</v>
      </c>
      <c r="D946" s="43">
        <f t="shared" si="167"/>
        <v>2000000</v>
      </c>
      <c r="E946" s="43">
        <f t="shared" si="167"/>
        <v>4</v>
      </c>
      <c r="F946" s="43">
        <f t="shared" si="167"/>
        <v>10000000</v>
      </c>
      <c r="G946" s="43">
        <f t="shared" si="167"/>
        <v>3</v>
      </c>
      <c r="H946" s="46">
        <f t="shared" si="158"/>
        <v>0.42227500659804695</v>
      </c>
      <c r="I946" s="46">
        <f t="shared" si="159"/>
        <v>0.47215624175244125</v>
      </c>
      <c r="J946" s="42">
        <f t="shared" si="164"/>
        <v>1600</v>
      </c>
      <c r="K946" s="42">
        <f t="shared" si="164"/>
        <v>1789</v>
      </c>
      <c r="L946" s="43">
        <f t="shared" si="165"/>
        <v>8000000</v>
      </c>
      <c r="M946" s="157">
        <f t="shared" si="160"/>
        <v>8945000</v>
      </c>
      <c r="N946" s="157">
        <f t="shared" si="161"/>
        <v>2000000</v>
      </c>
      <c r="O946" s="158">
        <f t="shared" si="162"/>
        <v>400</v>
      </c>
      <c r="P946" s="42"/>
    </row>
    <row r="947" spans="1:16" x14ac:dyDescent="0.2">
      <c r="A947" s="156">
        <v>939</v>
      </c>
      <c r="B947" s="157">
        <v>32021000</v>
      </c>
      <c r="C947" s="42">
        <v>7685.04</v>
      </c>
      <c r="D947" s="43">
        <f t="shared" si="167"/>
        <v>2000000</v>
      </c>
      <c r="E947" s="43">
        <f t="shared" si="167"/>
        <v>4</v>
      </c>
      <c r="F947" s="43">
        <f t="shared" si="167"/>
        <v>10000000</v>
      </c>
      <c r="G947" s="43">
        <f t="shared" si="167"/>
        <v>3</v>
      </c>
      <c r="H947" s="46">
        <f t="shared" si="158"/>
        <v>0.24983604509540613</v>
      </c>
      <c r="I947" s="46">
        <f t="shared" si="159"/>
        <v>0.6877049436307423</v>
      </c>
      <c r="J947" s="42">
        <f t="shared" si="164"/>
        <v>1920</v>
      </c>
      <c r="K947" s="42">
        <f t="shared" si="164"/>
        <v>5285.04</v>
      </c>
      <c r="L947" s="43">
        <f t="shared" si="165"/>
        <v>8000000</v>
      </c>
      <c r="M947" s="157">
        <f t="shared" si="160"/>
        <v>22021000</v>
      </c>
      <c r="N947" s="157">
        <f t="shared" si="161"/>
        <v>2000000</v>
      </c>
      <c r="O947" s="158">
        <f t="shared" si="162"/>
        <v>480</v>
      </c>
      <c r="P947" s="42"/>
    </row>
    <row r="948" spans="1:16" x14ac:dyDescent="0.2">
      <c r="A948" s="156">
        <v>940</v>
      </c>
      <c r="B948" s="157">
        <v>27835000</v>
      </c>
      <c r="C948" s="42">
        <v>6958.75</v>
      </c>
      <c r="D948" s="43">
        <f t="shared" si="167"/>
        <v>2000000</v>
      </c>
      <c r="E948" s="43">
        <f t="shared" si="167"/>
        <v>4</v>
      </c>
      <c r="F948" s="43">
        <f t="shared" si="167"/>
        <v>10000000</v>
      </c>
      <c r="G948" s="43">
        <f t="shared" si="167"/>
        <v>3</v>
      </c>
      <c r="H948" s="46">
        <f t="shared" si="158"/>
        <v>0.2874079396443327</v>
      </c>
      <c r="I948" s="46">
        <f t="shared" si="159"/>
        <v>0.64074007544458411</v>
      </c>
      <c r="J948" s="42">
        <f t="shared" si="164"/>
        <v>2000.0000000000002</v>
      </c>
      <c r="K948" s="42">
        <f t="shared" si="164"/>
        <v>4458.75</v>
      </c>
      <c r="L948" s="43">
        <f t="shared" si="165"/>
        <v>8000000.0000000009</v>
      </c>
      <c r="M948" s="157">
        <f t="shared" si="160"/>
        <v>17835000</v>
      </c>
      <c r="N948" s="157">
        <f t="shared" si="161"/>
        <v>2000000</v>
      </c>
      <c r="O948" s="158">
        <f t="shared" si="162"/>
        <v>500</v>
      </c>
      <c r="P948" s="42"/>
    </row>
    <row r="949" spans="1:16" x14ac:dyDescent="0.2">
      <c r="A949" s="156">
        <v>941</v>
      </c>
      <c r="B949" s="157">
        <v>20180000</v>
      </c>
      <c r="C949" s="42">
        <v>5045</v>
      </c>
      <c r="D949" s="43">
        <f t="shared" si="167"/>
        <v>2000000</v>
      </c>
      <c r="E949" s="43">
        <f t="shared" si="167"/>
        <v>4</v>
      </c>
      <c r="F949" s="43">
        <f t="shared" si="167"/>
        <v>10000000</v>
      </c>
      <c r="G949" s="43">
        <f t="shared" si="167"/>
        <v>3</v>
      </c>
      <c r="H949" s="46">
        <f t="shared" si="158"/>
        <v>0.39643211100099107</v>
      </c>
      <c r="I949" s="46">
        <f t="shared" si="159"/>
        <v>0.50445986124876119</v>
      </c>
      <c r="J949" s="42">
        <f t="shared" si="164"/>
        <v>2000</v>
      </c>
      <c r="K949" s="42">
        <f t="shared" si="164"/>
        <v>2545</v>
      </c>
      <c r="L949" s="43">
        <f t="shared" si="165"/>
        <v>8000000</v>
      </c>
      <c r="M949" s="157">
        <f t="shared" si="160"/>
        <v>10180000</v>
      </c>
      <c r="N949" s="157">
        <f t="shared" si="161"/>
        <v>2000000</v>
      </c>
      <c r="O949" s="158">
        <f t="shared" si="162"/>
        <v>500</v>
      </c>
      <c r="P949" s="42"/>
    </row>
    <row r="950" spans="1:16" x14ac:dyDescent="0.2">
      <c r="A950" s="156">
        <v>942</v>
      </c>
      <c r="B950" s="157">
        <v>40000000</v>
      </c>
      <c r="C950" s="42">
        <v>8400</v>
      </c>
      <c r="D950" s="43">
        <f t="shared" si="167"/>
        <v>2000000</v>
      </c>
      <c r="E950" s="43">
        <f t="shared" si="167"/>
        <v>4</v>
      </c>
      <c r="F950" s="43">
        <f t="shared" si="167"/>
        <v>10000000</v>
      </c>
      <c r="G950" s="43">
        <f t="shared" si="167"/>
        <v>3</v>
      </c>
      <c r="H950" s="46">
        <f t="shared" si="158"/>
        <v>0.2</v>
      </c>
      <c r="I950" s="46">
        <f t="shared" si="159"/>
        <v>0.75</v>
      </c>
      <c r="J950" s="42">
        <f t="shared" si="164"/>
        <v>1680</v>
      </c>
      <c r="K950" s="42">
        <f t="shared" si="164"/>
        <v>6300</v>
      </c>
      <c r="L950" s="43">
        <f t="shared" si="165"/>
        <v>8000000</v>
      </c>
      <c r="M950" s="157">
        <f t="shared" si="160"/>
        <v>30000000</v>
      </c>
      <c r="N950" s="157">
        <f t="shared" si="161"/>
        <v>2000000</v>
      </c>
      <c r="O950" s="158">
        <f t="shared" si="162"/>
        <v>420</v>
      </c>
      <c r="P950" s="42"/>
    </row>
    <row r="951" spans="1:16" x14ac:dyDescent="0.2">
      <c r="A951" s="156">
        <v>943</v>
      </c>
      <c r="B951" s="157">
        <v>35182000</v>
      </c>
      <c r="C951" s="42">
        <v>7036.4</v>
      </c>
      <c r="D951" s="43">
        <f t="shared" si="167"/>
        <v>2000000</v>
      </c>
      <c r="E951" s="43">
        <f t="shared" si="167"/>
        <v>4</v>
      </c>
      <c r="F951" s="43">
        <f t="shared" si="167"/>
        <v>10000000</v>
      </c>
      <c r="G951" s="43">
        <f t="shared" si="167"/>
        <v>3</v>
      </c>
      <c r="H951" s="46">
        <f t="shared" si="158"/>
        <v>0.22738900574157239</v>
      </c>
      <c r="I951" s="46">
        <f t="shared" si="159"/>
        <v>0.71576374282303445</v>
      </c>
      <c r="J951" s="42">
        <f t="shared" si="164"/>
        <v>1600</v>
      </c>
      <c r="K951" s="42">
        <f t="shared" si="164"/>
        <v>5036.3999999999996</v>
      </c>
      <c r="L951" s="43">
        <f t="shared" si="165"/>
        <v>8000000</v>
      </c>
      <c r="M951" s="157">
        <f t="shared" si="160"/>
        <v>25182000</v>
      </c>
      <c r="N951" s="157">
        <f t="shared" si="161"/>
        <v>2000000</v>
      </c>
      <c r="O951" s="158">
        <f t="shared" si="162"/>
        <v>400</v>
      </c>
      <c r="P951" s="42"/>
    </row>
    <row r="952" spans="1:16" x14ac:dyDescent="0.2">
      <c r="A952" s="156">
        <v>944</v>
      </c>
      <c r="B952" s="157">
        <v>40000000</v>
      </c>
      <c r="C952" s="42">
        <v>8000</v>
      </c>
      <c r="D952" s="43">
        <f t="shared" si="167"/>
        <v>2000000</v>
      </c>
      <c r="E952" s="43">
        <f t="shared" si="167"/>
        <v>4</v>
      </c>
      <c r="F952" s="43">
        <f t="shared" si="167"/>
        <v>10000000</v>
      </c>
      <c r="G952" s="43">
        <f t="shared" si="167"/>
        <v>3</v>
      </c>
      <c r="H952" s="46">
        <f t="shared" si="158"/>
        <v>0.2</v>
      </c>
      <c r="I952" s="46">
        <f t="shared" si="159"/>
        <v>0.75</v>
      </c>
      <c r="J952" s="42">
        <f t="shared" si="164"/>
        <v>1600</v>
      </c>
      <c r="K952" s="42">
        <f t="shared" si="164"/>
        <v>6000</v>
      </c>
      <c r="L952" s="43">
        <f t="shared" si="165"/>
        <v>8000000</v>
      </c>
      <c r="M952" s="157">
        <f t="shared" si="160"/>
        <v>30000000</v>
      </c>
      <c r="N952" s="157">
        <f t="shared" si="161"/>
        <v>2000000</v>
      </c>
      <c r="O952" s="158">
        <f t="shared" si="162"/>
        <v>400</v>
      </c>
      <c r="P952" s="42"/>
    </row>
    <row r="953" spans="1:16" x14ac:dyDescent="0.2">
      <c r="A953" s="156">
        <v>945</v>
      </c>
      <c r="B953" s="157">
        <v>800000</v>
      </c>
      <c r="C953" s="42">
        <v>224</v>
      </c>
      <c r="D953" s="43">
        <f t="shared" si="167"/>
        <v>2000000</v>
      </c>
      <c r="E953" s="43">
        <f t="shared" si="167"/>
        <v>4</v>
      </c>
      <c r="F953" s="43">
        <f t="shared" si="167"/>
        <v>10000000</v>
      </c>
      <c r="G953" s="43">
        <f t="shared" si="167"/>
        <v>3</v>
      </c>
      <c r="H953" s="46">
        <f t="shared" si="158"/>
        <v>0</v>
      </c>
      <c r="I953" s="46">
        <f t="shared" si="159"/>
        <v>0</v>
      </c>
      <c r="J953" s="42">
        <f t="shared" si="164"/>
        <v>0</v>
      </c>
      <c r="K953" s="42">
        <f t="shared" si="164"/>
        <v>0</v>
      </c>
      <c r="L953" s="43">
        <f t="shared" si="165"/>
        <v>0</v>
      </c>
      <c r="M953" s="157">
        <f t="shared" si="160"/>
        <v>0</v>
      </c>
      <c r="N953" s="157">
        <f t="shared" si="161"/>
        <v>800000</v>
      </c>
      <c r="O953" s="158">
        <f t="shared" si="162"/>
        <v>224</v>
      </c>
      <c r="P953" s="42"/>
    </row>
    <row r="954" spans="1:16" x14ac:dyDescent="0.2">
      <c r="A954" s="156">
        <v>946</v>
      </c>
      <c r="B954" s="157">
        <v>2166000</v>
      </c>
      <c r="C954" s="42">
        <v>541.5</v>
      </c>
      <c r="D954" s="43">
        <f t="shared" ref="D954:G969" si="168">D953</f>
        <v>2000000</v>
      </c>
      <c r="E954" s="43">
        <f t="shared" si="168"/>
        <v>4</v>
      </c>
      <c r="F954" s="43">
        <f t="shared" si="168"/>
        <v>10000000</v>
      </c>
      <c r="G954" s="43">
        <f t="shared" si="168"/>
        <v>3</v>
      </c>
      <c r="H954" s="46">
        <f t="shared" si="158"/>
        <v>7.663896583564174E-2</v>
      </c>
      <c r="I954" s="46">
        <f t="shared" si="159"/>
        <v>0</v>
      </c>
      <c r="J954" s="42">
        <f t="shared" si="164"/>
        <v>41.5</v>
      </c>
      <c r="K954" s="42">
        <f t="shared" si="164"/>
        <v>0</v>
      </c>
      <c r="L954" s="43">
        <f t="shared" si="165"/>
        <v>166000</v>
      </c>
      <c r="M954" s="157">
        <f t="shared" si="160"/>
        <v>0</v>
      </c>
      <c r="N954" s="157">
        <f t="shared" si="161"/>
        <v>2000000</v>
      </c>
      <c r="O954" s="158">
        <f t="shared" si="162"/>
        <v>500</v>
      </c>
      <c r="P954" s="42"/>
    </row>
    <row r="955" spans="1:16" x14ac:dyDescent="0.2">
      <c r="A955" s="156">
        <v>947</v>
      </c>
      <c r="B955" s="157">
        <v>28562000</v>
      </c>
      <c r="C955" s="42">
        <v>5426.78</v>
      </c>
      <c r="D955" s="43">
        <f t="shared" si="168"/>
        <v>2000000</v>
      </c>
      <c r="E955" s="43">
        <f t="shared" si="168"/>
        <v>4</v>
      </c>
      <c r="F955" s="43">
        <f t="shared" si="168"/>
        <v>10000000</v>
      </c>
      <c r="G955" s="43">
        <f t="shared" si="168"/>
        <v>3</v>
      </c>
      <c r="H955" s="46">
        <f t="shared" si="158"/>
        <v>0.28009243050206567</v>
      </c>
      <c r="I955" s="46">
        <f t="shared" si="159"/>
        <v>0.64988446187241788</v>
      </c>
      <c r="J955" s="42">
        <f t="shared" si="164"/>
        <v>1519.9999999999998</v>
      </c>
      <c r="K955" s="42">
        <f t="shared" si="164"/>
        <v>3526.7799999999997</v>
      </c>
      <c r="L955" s="43">
        <f t="shared" si="165"/>
        <v>8000000</v>
      </c>
      <c r="M955" s="157">
        <f t="shared" si="160"/>
        <v>18562000</v>
      </c>
      <c r="N955" s="157">
        <f t="shared" si="161"/>
        <v>2000000</v>
      </c>
      <c r="O955" s="158">
        <f t="shared" si="162"/>
        <v>380</v>
      </c>
      <c r="P955" s="42"/>
    </row>
    <row r="956" spans="1:16" x14ac:dyDescent="0.2">
      <c r="A956" s="156">
        <v>948</v>
      </c>
      <c r="B956" s="157">
        <v>29360000</v>
      </c>
      <c r="C956" s="42">
        <v>4697.6000000000004</v>
      </c>
      <c r="D956" s="43">
        <f t="shared" si="168"/>
        <v>2000000</v>
      </c>
      <c r="E956" s="43">
        <f t="shared" si="168"/>
        <v>4</v>
      </c>
      <c r="F956" s="43">
        <f t="shared" si="168"/>
        <v>10000000</v>
      </c>
      <c r="G956" s="43">
        <f t="shared" si="168"/>
        <v>3</v>
      </c>
      <c r="H956" s="46">
        <f t="shared" si="158"/>
        <v>0.27247956403269757</v>
      </c>
      <c r="I956" s="46">
        <f t="shared" si="159"/>
        <v>0.65940054495912803</v>
      </c>
      <c r="J956" s="42">
        <f t="shared" si="164"/>
        <v>1280.0000000000002</v>
      </c>
      <c r="K956" s="42">
        <f t="shared" si="164"/>
        <v>3097.6</v>
      </c>
      <c r="L956" s="43">
        <f t="shared" si="165"/>
        <v>8000000.0000000009</v>
      </c>
      <c r="M956" s="157">
        <f t="shared" si="160"/>
        <v>19360000</v>
      </c>
      <c r="N956" s="157">
        <f t="shared" si="161"/>
        <v>2000000</v>
      </c>
      <c r="O956" s="158">
        <f t="shared" si="162"/>
        <v>320</v>
      </c>
      <c r="P956" s="42"/>
    </row>
    <row r="957" spans="1:16" x14ac:dyDescent="0.2">
      <c r="A957" s="156">
        <v>949</v>
      </c>
      <c r="B957" s="157">
        <v>960000</v>
      </c>
      <c r="C957" s="42">
        <v>288</v>
      </c>
      <c r="D957" s="43">
        <f t="shared" si="168"/>
        <v>2000000</v>
      </c>
      <c r="E957" s="43">
        <f t="shared" si="168"/>
        <v>4</v>
      </c>
      <c r="F957" s="43">
        <f t="shared" si="168"/>
        <v>10000000</v>
      </c>
      <c r="G957" s="43">
        <f t="shared" si="168"/>
        <v>3</v>
      </c>
      <c r="H957" s="46">
        <f t="shared" si="158"/>
        <v>0</v>
      </c>
      <c r="I957" s="46">
        <f t="shared" si="159"/>
        <v>0</v>
      </c>
      <c r="J957" s="42">
        <f t="shared" si="164"/>
        <v>0</v>
      </c>
      <c r="K957" s="42">
        <f t="shared" si="164"/>
        <v>0</v>
      </c>
      <c r="L957" s="43">
        <f t="shared" si="165"/>
        <v>0</v>
      </c>
      <c r="M957" s="157">
        <f t="shared" si="160"/>
        <v>0</v>
      </c>
      <c r="N957" s="157">
        <f t="shared" si="161"/>
        <v>960000</v>
      </c>
      <c r="O957" s="158">
        <f t="shared" si="162"/>
        <v>288</v>
      </c>
      <c r="P957" s="42"/>
    </row>
    <row r="958" spans="1:16" x14ac:dyDescent="0.2">
      <c r="A958" s="156">
        <v>950</v>
      </c>
      <c r="B958" s="157">
        <v>2657000</v>
      </c>
      <c r="C958" s="42">
        <v>690.82</v>
      </c>
      <c r="D958" s="43">
        <f t="shared" si="168"/>
        <v>2000000</v>
      </c>
      <c r="E958" s="43">
        <f t="shared" si="168"/>
        <v>4</v>
      </c>
      <c r="F958" s="43">
        <f t="shared" si="168"/>
        <v>10000000</v>
      </c>
      <c r="G958" s="43">
        <f t="shared" si="168"/>
        <v>3</v>
      </c>
      <c r="H958" s="46">
        <f t="shared" si="158"/>
        <v>0.24727135867519759</v>
      </c>
      <c r="I958" s="46">
        <f t="shared" si="159"/>
        <v>0</v>
      </c>
      <c r="J958" s="42">
        <f t="shared" si="164"/>
        <v>170.82000000000002</v>
      </c>
      <c r="K958" s="42">
        <f t="shared" si="164"/>
        <v>0</v>
      </c>
      <c r="L958" s="43">
        <f t="shared" si="165"/>
        <v>657000</v>
      </c>
      <c r="M958" s="157">
        <f t="shared" si="160"/>
        <v>0</v>
      </c>
      <c r="N958" s="157">
        <f t="shared" si="161"/>
        <v>2000000</v>
      </c>
      <c r="O958" s="158">
        <f t="shared" si="162"/>
        <v>520</v>
      </c>
      <c r="P958" s="42"/>
    </row>
    <row r="959" spans="1:16" x14ac:dyDescent="0.2">
      <c r="A959" s="156">
        <v>951</v>
      </c>
      <c r="B959" s="157">
        <v>40000000</v>
      </c>
      <c r="C959" s="42">
        <v>12000</v>
      </c>
      <c r="D959" s="43">
        <f t="shared" si="168"/>
        <v>2000000</v>
      </c>
      <c r="E959" s="43">
        <f t="shared" si="168"/>
        <v>4</v>
      </c>
      <c r="F959" s="43">
        <f t="shared" si="168"/>
        <v>10000000</v>
      </c>
      <c r="G959" s="43">
        <f t="shared" si="168"/>
        <v>3</v>
      </c>
      <c r="H959" s="46">
        <f t="shared" si="158"/>
        <v>0.2</v>
      </c>
      <c r="I959" s="46">
        <f t="shared" si="159"/>
        <v>0.75</v>
      </c>
      <c r="J959" s="42">
        <f t="shared" si="164"/>
        <v>2400</v>
      </c>
      <c r="K959" s="42">
        <f t="shared" si="164"/>
        <v>9000</v>
      </c>
      <c r="L959" s="43">
        <f t="shared" si="165"/>
        <v>8000000</v>
      </c>
      <c r="M959" s="157">
        <f t="shared" si="160"/>
        <v>30000000</v>
      </c>
      <c r="N959" s="157">
        <f t="shared" si="161"/>
        <v>2000000</v>
      </c>
      <c r="O959" s="158">
        <f t="shared" si="162"/>
        <v>600</v>
      </c>
      <c r="P959" s="42"/>
    </row>
    <row r="960" spans="1:16" x14ac:dyDescent="0.2">
      <c r="A960" s="156">
        <v>952</v>
      </c>
      <c r="B960" s="157">
        <v>34813000</v>
      </c>
      <c r="C960" s="42">
        <v>6962.6</v>
      </c>
      <c r="D960" s="43">
        <f t="shared" si="168"/>
        <v>2000000</v>
      </c>
      <c r="E960" s="43">
        <f t="shared" si="168"/>
        <v>4</v>
      </c>
      <c r="F960" s="43">
        <f t="shared" si="168"/>
        <v>10000000</v>
      </c>
      <c r="G960" s="43">
        <f t="shared" si="168"/>
        <v>3</v>
      </c>
      <c r="H960" s="46">
        <f t="shared" si="158"/>
        <v>0.2297992129376957</v>
      </c>
      <c r="I960" s="46">
        <f t="shared" si="159"/>
        <v>0.71275098382788038</v>
      </c>
      <c r="J960" s="42">
        <f t="shared" si="164"/>
        <v>1600.0000000000002</v>
      </c>
      <c r="K960" s="42">
        <f t="shared" si="164"/>
        <v>4962.6000000000004</v>
      </c>
      <c r="L960" s="43">
        <f t="shared" si="165"/>
        <v>8000000</v>
      </c>
      <c r="M960" s="157">
        <f t="shared" si="160"/>
        <v>24813000</v>
      </c>
      <c r="N960" s="157">
        <f t="shared" si="161"/>
        <v>2000000</v>
      </c>
      <c r="O960" s="158">
        <f t="shared" si="162"/>
        <v>400</v>
      </c>
      <c r="P960" s="42"/>
    </row>
    <row r="961" spans="1:16" x14ac:dyDescent="0.2">
      <c r="A961" s="156">
        <v>953</v>
      </c>
      <c r="B961" s="157">
        <v>800000</v>
      </c>
      <c r="C961" s="42">
        <v>104</v>
      </c>
      <c r="D961" s="43">
        <f t="shared" si="168"/>
        <v>2000000</v>
      </c>
      <c r="E961" s="43">
        <f t="shared" si="168"/>
        <v>4</v>
      </c>
      <c r="F961" s="43">
        <f t="shared" si="168"/>
        <v>10000000</v>
      </c>
      <c r="G961" s="43">
        <f t="shared" si="168"/>
        <v>3</v>
      </c>
      <c r="H961" s="46">
        <f t="shared" si="158"/>
        <v>0</v>
      </c>
      <c r="I961" s="46">
        <f t="shared" si="159"/>
        <v>0</v>
      </c>
      <c r="J961" s="42">
        <f t="shared" si="164"/>
        <v>0</v>
      </c>
      <c r="K961" s="42">
        <f t="shared" si="164"/>
        <v>0</v>
      </c>
      <c r="L961" s="43">
        <f t="shared" si="165"/>
        <v>0</v>
      </c>
      <c r="M961" s="157">
        <f t="shared" si="160"/>
        <v>0</v>
      </c>
      <c r="N961" s="157">
        <f t="shared" si="161"/>
        <v>800000</v>
      </c>
      <c r="O961" s="158">
        <f t="shared" si="162"/>
        <v>104</v>
      </c>
      <c r="P961" s="42"/>
    </row>
    <row r="962" spans="1:16" x14ac:dyDescent="0.2">
      <c r="A962" s="156">
        <v>954</v>
      </c>
      <c r="B962" s="157">
        <v>40000000</v>
      </c>
      <c r="C962" s="42">
        <v>12000</v>
      </c>
      <c r="D962" s="43">
        <f t="shared" si="168"/>
        <v>2000000</v>
      </c>
      <c r="E962" s="43">
        <f t="shared" si="168"/>
        <v>4</v>
      </c>
      <c r="F962" s="43">
        <f t="shared" si="168"/>
        <v>10000000</v>
      </c>
      <c r="G962" s="43">
        <f t="shared" si="168"/>
        <v>3</v>
      </c>
      <c r="H962" s="46">
        <f t="shared" si="158"/>
        <v>0.2</v>
      </c>
      <c r="I962" s="46">
        <f t="shared" si="159"/>
        <v>0.75</v>
      </c>
      <c r="J962" s="42">
        <f t="shared" si="164"/>
        <v>2400</v>
      </c>
      <c r="K962" s="42">
        <f t="shared" si="164"/>
        <v>9000</v>
      </c>
      <c r="L962" s="43">
        <f t="shared" si="165"/>
        <v>8000000</v>
      </c>
      <c r="M962" s="157">
        <f t="shared" si="160"/>
        <v>30000000</v>
      </c>
      <c r="N962" s="157">
        <f t="shared" si="161"/>
        <v>2000000</v>
      </c>
      <c r="O962" s="158">
        <f t="shared" si="162"/>
        <v>600</v>
      </c>
      <c r="P962" s="42"/>
    </row>
    <row r="963" spans="1:16" x14ac:dyDescent="0.2">
      <c r="A963" s="156">
        <v>955</v>
      </c>
      <c r="B963" s="157">
        <v>40000000</v>
      </c>
      <c r="C963" s="42">
        <v>12000</v>
      </c>
      <c r="D963" s="43">
        <f t="shared" si="168"/>
        <v>2000000</v>
      </c>
      <c r="E963" s="43">
        <f t="shared" si="168"/>
        <v>4</v>
      </c>
      <c r="F963" s="43">
        <f t="shared" si="168"/>
        <v>10000000</v>
      </c>
      <c r="G963" s="43">
        <f t="shared" si="168"/>
        <v>3</v>
      </c>
      <c r="H963" s="46">
        <f t="shared" si="158"/>
        <v>0.2</v>
      </c>
      <c r="I963" s="46">
        <f t="shared" si="159"/>
        <v>0.75</v>
      </c>
      <c r="J963" s="42">
        <f t="shared" si="164"/>
        <v>2400</v>
      </c>
      <c r="K963" s="42">
        <f t="shared" si="164"/>
        <v>9000</v>
      </c>
      <c r="L963" s="43">
        <f t="shared" si="165"/>
        <v>8000000</v>
      </c>
      <c r="M963" s="157">
        <f t="shared" si="160"/>
        <v>30000000</v>
      </c>
      <c r="N963" s="157">
        <f t="shared" si="161"/>
        <v>2000000</v>
      </c>
      <c r="O963" s="158">
        <f t="shared" si="162"/>
        <v>600</v>
      </c>
      <c r="P963" s="42"/>
    </row>
    <row r="964" spans="1:16" x14ac:dyDescent="0.2">
      <c r="A964" s="156">
        <v>956</v>
      </c>
      <c r="B964" s="157">
        <v>7808000</v>
      </c>
      <c r="C964" s="42">
        <v>1873.92</v>
      </c>
      <c r="D964" s="43">
        <f t="shared" si="168"/>
        <v>2000000</v>
      </c>
      <c r="E964" s="43">
        <f t="shared" si="168"/>
        <v>4</v>
      </c>
      <c r="F964" s="43">
        <f t="shared" si="168"/>
        <v>10000000</v>
      </c>
      <c r="G964" s="43">
        <f t="shared" si="168"/>
        <v>3</v>
      </c>
      <c r="H964" s="46">
        <f t="shared" si="158"/>
        <v>0.74385245901639341</v>
      </c>
      <c r="I964" s="46">
        <f t="shared" si="159"/>
        <v>0</v>
      </c>
      <c r="J964" s="42">
        <f t="shared" si="164"/>
        <v>1393.92</v>
      </c>
      <c r="K964" s="42">
        <f t="shared" si="164"/>
        <v>0</v>
      </c>
      <c r="L964" s="43">
        <f t="shared" si="165"/>
        <v>5808000</v>
      </c>
      <c r="M964" s="157">
        <f t="shared" si="160"/>
        <v>0</v>
      </c>
      <c r="N964" s="157">
        <f t="shared" si="161"/>
        <v>2000000</v>
      </c>
      <c r="O964" s="158">
        <f t="shared" si="162"/>
        <v>480</v>
      </c>
      <c r="P964" s="42"/>
    </row>
    <row r="965" spans="1:16" x14ac:dyDescent="0.2">
      <c r="A965" s="156">
        <v>957</v>
      </c>
      <c r="B965" s="157">
        <v>5199000</v>
      </c>
      <c r="C965" s="42">
        <v>675.87</v>
      </c>
      <c r="D965" s="43">
        <f t="shared" si="168"/>
        <v>2000000</v>
      </c>
      <c r="E965" s="43">
        <f t="shared" si="168"/>
        <v>4</v>
      </c>
      <c r="F965" s="43">
        <f t="shared" si="168"/>
        <v>10000000</v>
      </c>
      <c r="G965" s="43">
        <f t="shared" si="168"/>
        <v>3</v>
      </c>
      <c r="H965" s="46">
        <f t="shared" si="158"/>
        <v>0.61531063666089636</v>
      </c>
      <c r="I965" s="46">
        <f t="shared" si="159"/>
        <v>0</v>
      </c>
      <c r="J965" s="42">
        <f t="shared" si="164"/>
        <v>415.87</v>
      </c>
      <c r="K965" s="42">
        <f t="shared" si="164"/>
        <v>0</v>
      </c>
      <c r="L965" s="43">
        <f t="shared" si="165"/>
        <v>3199000</v>
      </c>
      <c r="M965" s="157">
        <f t="shared" si="160"/>
        <v>0</v>
      </c>
      <c r="N965" s="157">
        <f t="shared" si="161"/>
        <v>2000000</v>
      </c>
      <c r="O965" s="158">
        <f t="shared" si="162"/>
        <v>260</v>
      </c>
      <c r="P965" s="42"/>
    </row>
    <row r="966" spans="1:16" x14ac:dyDescent="0.2">
      <c r="A966" s="156">
        <v>958</v>
      </c>
      <c r="B966" s="157">
        <v>16855000</v>
      </c>
      <c r="C966" s="42">
        <v>2191.15</v>
      </c>
      <c r="D966" s="43">
        <f t="shared" si="168"/>
        <v>2000000</v>
      </c>
      <c r="E966" s="43">
        <f t="shared" si="168"/>
        <v>4</v>
      </c>
      <c r="F966" s="43">
        <f t="shared" si="168"/>
        <v>10000000</v>
      </c>
      <c r="G966" s="43">
        <f t="shared" si="168"/>
        <v>3</v>
      </c>
      <c r="H966" s="46">
        <f t="shared" si="158"/>
        <v>0.4746366063482646</v>
      </c>
      <c r="I966" s="46">
        <f t="shared" si="159"/>
        <v>0.40670424206466926</v>
      </c>
      <c r="J966" s="42">
        <f t="shared" si="164"/>
        <v>1040</v>
      </c>
      <c r="K966" s="42">
        <f t="shared" si="164"/>
        <v>891.15000000000009</v>
      </c>
      <c r="L966" s="43">
        <f t="shared" si="165"/>
        <v>8000000</v>
      </c>
      <c r="M966" s="157">
        <f t="shared" si="160"/>
        <v>6855000</v>
      </c>
      <c r="N966" s="157">
        <f t="shared" si="161"/>
        <v>2000000</v>
      </c>
      <c r="O966" s="158">
        <f t="shared" si="162"/>
        <v>260</v>
      </c>
      <c r="P966" s="42"/>
    </row>
    <row r="967" spans="1:16" x14ac:dyDescent="0.2">
      <c r="A967" s="156">
        <v>959</v>
      </c>
      <c r="B967" s="157">
        <v>19856000</v>
      </c>
      <c r="C967" s="42">
        <v>5162.5600000000004</v>
      </c>
      <c r="D967" s="43">
        <f t="shared" si="168"/>
        <v>2000000</v>
      </c>
      <c r="E967" s="43">
        <f t="shared" si="168"/>
        <v>4</v>
      </c>
      <c r="F967" s="43">
        <f t="shared" si="168"/>
        <v>10000000</v>
      </c>
      <c r="G967" s="43">
        <f t="shared" si="168"/>
        <v>3</v>
      </c>
      <c r="H967" s="46">
        <f t="shared" si="158"/>
        <v>0.40290088638195004</v>
      </c>
      <c r="I967" s="46">
        <f t="shared" si="159"/>
        <v>0.49637389202256244</v>
      </c>
      <c r="J967" s="42">
        <f t="shared" si="164"/>
        <v>2080</v>
      </c>
      <c r="K967" s="42">
        <f t="shared" si="164"/>
        <v>2562.56</v>
      </c>
      <c r="L967" s="43">
        <f t="shared" si="165"/>
        <v>8000000</v>
      </c>
      <c r="M967" s="157">
        <f t="shared" si="160"/>
        <v>9856000</v>
      </c>
      <c r="N967" s="157">
        <f t="shared" si="161"/>
        <v>2000000</v>
      </c>
      <c r="O967" s="158">
        <f t="shared" si="162"/>
        <v>520.00000000000091</v>
      </c>
      <c r="P967" s="42"/>
    </row>
    <row r="968" spans="1:16" x14ac:dyDescent="0.2">
      <c r="A968" s="156">
        <v>960</v>
      </c>
      <c r="B968" s="157">
        <v>23040000</v>
      </c>
      <c r="C968" s="42">
        <v>6220.8</v>
      </c>
      <c r="D968" s="43">
        <f t="shared" si="168"/>
        <v>2000000</v>
      </c>
      <c r="E968" s="43">
        <f t="shared" si="168"/>
        <v>4</v>
      </c>
      <c r="F968" s="43">
        <f t="shared" si="168"/>
        <v>10000000</v>
      </c>
      <c r="G968" s="43">
        <f t="shared" si="168"/>
        <v>3</v>
      </c>
      <c r="H968" s="46">
        <f t="shared" si="158"/>
        <v>0.34722222222222221</v>
      </c>
      <c r="I968" s="46">
        <f t="shared" si="159"/>
        <v>0.56597222222222221</v>
      </c>
      <c r="J968" s="42">
        <f t="shared" si="164"/>
        <v>2160</v>
      </c>
      <c r="K968" s="42">
        <f t="shared" si="164"/>
        <v>3520.8</v>
      </c>
      <c r="L968" s="43">
        <f t="shared" si="165"/>
        <v>8000000</v>
      </c>
      <c r="M968" s="157">
        <f t="shared" si="160"/>
        <v>13040000</v>
      </c>
      <c r="N968" s="157">
        <f t="shared" si="161"/>
        <v>2000000</v>
      </c>
      <c r="O968" s="158">
        <f t="shared" si="162"/>
        <v>540</v>
      </c>
      <c r="P968" s="42"/>
    </row>
    <row r="969" spans="1:16" x14ac:dyDescent="0.2">
      <c r="A969" s="156">
        <v>961</v>
      </c>
      <c r="B969" s="157">
        <v>2585000</v>
      </c>
      <c r="C969" s="42">
        <v>542.85</v>
      </c>
      <c r="D969" s="43">
        <f t="shared" si="168"/>
        <v>2000000</v>
      </c>
      <c r="E969" s="43">
        <f t="shared" si="168"/>
        <v>4</v>
      </c>
      <c r="F969" s="43">
        <f t="shared" si="168"/>
        <v>10000000</v>
      </c>
      <c r="G969" s="43">
        <f t="shared" si="168"/>
        <v>3</v>
      </c>
      <c r="H969" s="46">
        <f t="shared" ref="H969:H1032" si="169">MAX(0,MIN(E969*D969,B969-D969))/B969</f>
        <v>0.22630560928433269</v>
      </c>
      <c r="I969" s="46">
        <f t="shared" ref="I969:I1032" si="170">MAX(0,MIN(G969*F969,B969-SUM(D969,E969*D969)))/B969</f>
        <v>0</v>
      </c>
      <c r="J969" s="42">
        <f t="shared" si="164"/>
        <v>122.85000000000001</v>
      </c>
      <c r="K969" s="42">
        <f t="shared" si="164"/>
        <v>0</v>
      </c>
      <c r="L969" s="43">
        <f t="shared" si="165"/>
        <v>585000</v>
      </c>
      <c r="M969" s="157">
        <f t="shared" ref="M969:M1032" si="171">I969*$B969</f>
        <v>0</v>
      </c>
      <c r="N969" s="157">
        <f t="shared" ref="N969:N1032" si="172">B969-SUM(L969:M969)</f>
        <v>2000000</v>
      </c>
      <c r="O969" s="158">
        <f t="shared" ref="O969:O1032" si="173">C969-SUM(J969:K969)</f>
        <v>420</v>
      </c>
      <c r="P969" s="42"/>
    </row>
    <row r="970" spans="1:16" x14ac:dyDescent="0.2">
      <c r="A970" s="156">
        <v>962</v>
      </c>
      <c r="B970" s="157">
        <v>4961000</v>
      </c>
      <c r="C970" s="42">
        <v>1389.08</v>
      </c>
      <c r="D970" s="43">
        <f t="shared" ref="D970:G985" si="174">D969</f>
        <v>2000000</v>
      </c>
      <c r="E970" s="43">
        <f t="shared" si="174"/>
        <v>4</v>
      </c>
      <c r="F970" s="43">
        <f t="shared" si="174"/>
        <v>10000000</v>
      </c>
      <c r="G970" s="43">
        <f t="shared" si="174"/>
        <v>3</v>
      </c>
      <c r="H970" s="46">
        <f t="shared" si="169"/>
        <v>0.59685547268695827</v>
      </c>
      <c r="I970" s="46">
        <f t="shared" si="170"/>
        <v>0</v>
      </c>
      <c r="J970" s="42">
        <f t="shared" ref="J970:K1033" si="175">+H970*$C970</f>
        <v>829.07999999999993</v>
      </c>
      <c r="K970" s="42">
        <f t="shared" si="175"/>
        <v>0</v>
      </c>
      <c r="L970" s="43">
        <f t="shared" ref="L970:L1033" si="176">H970*B970</f>
        <v>2961000</v>
      </c>
      <c r="M970" s="157">
        <f t="shared" si="171"/>
        <v>0</v>
      </c>
      <c r="N970" s="157">
        <f t="shared" si="172"/>
        <v>2000000</v>
      </c>
      <c r="O970" s="158">
        <f t="shared" si="173"/>
        <v>560</v>
      </c>
      <c r="P970" s="42"/>
    </row>
    <row r="971" spans="1:16" x14ac:dyDescent="0.2">
      <c r="A971" s="156">
        <v>963</v>
      </c>
      <c r="B971" s="157">
        <v>38181000</v>
      </c>
      <c r="C971" s="42">
        <v>11072.49</v>
      </c>
      <c r="D971" s="43">
        <f t="shared" si="174"/>
        <v>2000000</v>
      </c>
      <c r="E971" s="43">
        <f t="shared" si="174"/>
        <v>4</v>
      </c>
      <c r="F971" s="43">
        <f t="shared" si="174"/>
        <v>10000000</v>
      </c>
      <c r="G971" s="43">
        <f t="shared" si="174"/>
        <v>3</v>
      </c>
      <c r="H971" s="46">
        <f t="shared" si="169"/>
        <v>0.20952829941593987</v>
      </c>
      <c r="I971" s="46">
        <f t="shared" si="170"/>
        <v>0.73808962573007519</v>
      </c>
      <c r="J971" s="42">
        <f t="shared" si="175"/>
        <v>2320</v>
      </c>
      <c r="K971" s="42">
        <f t="shared" si="175"/>
        <v>8172.49</v>
      </c>
      <c r="L971" s="43">
        <f t="shared" si="176"/>
        <v>8000000</v>
      </c>
      <c r="M971" s="157">
        <f t="shared" si="171"/>
        <v>28181000</v>
      </c>
      <c r="N971" s="157">
        <f t="shared" si="172"/>
        <v>2000000</v>
      </c>
      <c r="O971" s="158">
        <f t="shared" si="173"/>
        <v>580</v>
      </c>
      <c r="P971" s="42"/>
    </row>
    <row r="972" spans="1:16" x14ac:dyDescent="0.2">
      <c r="A972" s="156">
        <v>964</v>
      </c>
      <c r="B972" s="157">
        <v>36919000</v>
      </c>
      <c r="C972" s="42">
        <v>5907.04</v>
      </c>
      <c r="D972" s="43">
        <f t="shared" si="174"/>
        <v>2000000</v>
      </c>
      <c r="E972" s="43">
        <f t="shared" si="174"/>
        <v>4</v>
      </c>
      <c r="F972" s="43">
        <f t="shared" si="174"/>
        <v>10000000</v>
      </c>
      <c r="G972" s="43">
        <f t="shared" si="174"/>
        <v>3</v>
      </c>
      <c r="H972" s="46">
        <f t="shared" si="169"/>
        <v>0.21669059291963488</v>
      </c>
      <c r="I972" s="46">
        <f t="shared" si="170"/>
        <v>0.72913675885045637</v>
      </c>
      <c r="J972" s="42">
        <f t="shared" si="175"/>
        <v>1280</v>
      </c>
      <c r="K972" s="42">
        <f t="shared" si="175"/>
        <v>4307.04</v>
      </c>
      <c r="L972" s="43">
        <f t="shared" si="176"/>
        <v>8000000</v>
      </c>
      <c r="M972" s="157">
        <f t="shared" si="171"/>
        <v>26919000</v>
      </c>
      <c r="N972" s="157">
        <f t="shared" si="172"/>
        <v>2000000</v>
      </c>
      <c r="O972" s="158">
        <f t="shared" si="173"/>
        <v>320</v>
      </c>
      <c r="P972" s="42"/>
    </row>
    <row r="973" spans="1:16" x14ac:dyDescent="0.2">
      <c r="A973" s="156">
        <v>965</v>
      </c>
      <c r="B973" s="157">
        <v>27083000</v>
      </c>
      <c r="C973" s="42">
        <v>5958.26</v>
      </c>
      <c r="D973" s="43">
        <f t="shared" si="174"/>
        <v>2000000</v>
      </c>
      <c r="E973" s="43">
        <f t="shared" si="174"/>
        <v>4</v>
      </c>
      <c r="F973" s="43">
        <f t="shared" si="174"/>
        <v>10000000</v>
      </c>
      <c r="G973" s="43">
        <f t="shared" si="174"/>
        <v>3</v>
      </c>
      <c r="H973" s="46">
        <f t="shared" si="169"/>
        <v>0.29538825093231919</v>
      </c>
      <c r="I973" s="46">
        <f t="shared" si="170"/>
        <v>0.63076468633460103</v>
      </c>
      <c r="J973" s="42">
        <f t="shared" si="175"/>
        <v>1760.0000000000002</v>
      </c>
      <c r="K973" s="42">
        <f t="shared" si="175"/>
        <v>3758.26</v>
      </c>
      <c r="L973" s="43">
        <f t="shared" si="176"/>
        <v>8000000.0000000009</v>
      </c>
      <c r="M973" s="157">
        <f t="shared" si="171"/>
        <v>17083000</v>
      </c>
      <c r="N973" s="157">
        <f t="shared" si="172"/>
        <v>2000000</v>
      </c>
      <c r="O973" s="158">
        <f t="shared" si="173"/>
        <v>440</v>
      </c>
      <c r="P973" s="42"/>
    </row>
    <row r="974" spans="1:16" x14ac:dyDescent="0.2">
      <c r="A974" s="156">
        <v>966</v>
      </c>
      <c r="B974" s="157">
        <v>19476000</v>
      </c>
      <c r="C974" s="42">
        <v>4674.24</v>
      </c>
      <c r="D974" s="43">
        <f t="shared" si="174"/>
        <v>2000000</v>
      </c>
      <c r="E974" s="43">
        <f t="shared" si="174"/>
        <v>4</v>
      </c>
      <c r="F974" s="43">
        <f t="shared" si="174"/>
        <v>10000000</v>
      </c>
      <c r="G974" s="43">
        <f t="shared" si="174"/>
        <v>3</v>
      </c>
      <c r="H974" s="46">
        <f t="shared" si="169"/>
        <v>0.41076196344218524</v>
      </c>
      <c r="I974" s="46">
        <f t="shared" si="170"/>
        <v>0.48654754569726844</v>
      </c>
      <c r="J974" s="42">
        <f t="shared" si="175"/>
        <v>1919.9999999999998</v>
      </c>
      <c r="K974" s="42">
        <f t="shared" si="175"/>
        <v>2274.2399999999998</v>
      </c>
      <c r="L974" s="43">
        <f t="shared" si="176"/>
        <v>8000000</v>
      </c>
      <c r="M974" s="157">
        <f t="shared" si="171"/>
        <v>9476000</v>
      </c>
      <c r="N974" s="157">
        <f t="shared" si="172"/>
        <v>2000000</v>
      </c>
      <c r="O974" s="158">
        <f t="shared" si="173"/>
        <v>480</v>
      </c>
      <c r="P974" s="42"/>
    </row>
    <row r="975" spans="1:16" x14ac:dyDescent="0.2">
      <c r="A975" s="156">
        <v>967</v>
      </c>
      <c r="B975" s="157">
        <v>26750000</v>
      </c>
      <c r="C975" s="42">
        <v>4815</v>
      </c>
      <c r="D975" s="43">
        <f t="shared" si="174"/>
        <v>2000000</v>
      </c>
      <c r="E975" s="43">
        <f t="shared" si="174"/>
        <v>4</v>
      </c>
      <c r="F975" s="43">
        <f t="shared" si="174"/>
        <v>10000000</v>
      </c>
      <c r="G975" s="43">
        <f t="shared" si="174"/>
        <v>3</v>
      </c>
      <c r="H975" s="46">
        <f t="shared" si="169"/>
        <v>0.29906542056074764</v>
      </c>
      <c r="I975" s="46">
        <f t="shared" si="170"/>
        <v>0.62616822429906538</v>
      </c>
      <c r="J975" s="42">
        <f t="shared" si="175"/>
        <v>1440</v>
      </c>
      <c r="K975" s="42">
        <f t="shared" si="175"/>
        <v>3015</v>
      </c>
      <c r="L975" s="43">
        <f t="shared" si="176"/>
        <v>7999999.9999999991</v>
      </c>
      <c r="M975" s="157">
        <f t="shared" si="171"/>
        <v>16749999.999999998</v>
      </c>
      <c r="N975" s="157">
        <f t="shared" si="172"/>
        <v>2000000.0000000037</v>
      </c>
      <c r="O975" s="158">
        <f t="shared" si="173"/>
        <v>360</v>
      </c>
      <c r="P975" s="42"/>
    </row>
    <row r="976" spans="1:16" x14ac:dyDescent="0.2">
      <c r="A976" s="156">
        <v>968</v>
      </c>
      <c r="B976" s="157">
        <v>38846000</v>
      </c>
      <c r="C976" s="42">
        <v>4661.5200000000004</v>
      </c>
      <c r="D976" s="43">
        <f t="shared" si="174"/>
        <v>2000000</v>
      </c>
      <c r="E976" s="43">
        <f t="shared" si="174"/>
        <v>4</v>
      </c>
      <c r="F976" s="43">
        <f t="shared" si="174"/>
        <v>10000000</v>
      </c>
      <c r="G976" s="43">
        <f t="shared" si="174"/>
        <v>3</v>
      </c>
      <c r="H976" s="46">
        <f t="shared" si="169"/>
        <v>0.20594140966894919</v>
      </c>
      <c r="I976" s="46">
        <f t="shared" si="170"/>
        <v>0.74257323791381347</v>
      </c>
      <c r="J976" s="42">
        <f t="shared" si="175"/>
        <v>960.00000000000011</v>
      </c>
      <c r="K976" s="42">
        <f t="shared" si="175"/>
        <v>3461.52</v>
      </c>
      <c r="L976" s="43">
        <f t="shared" si="176"/>
        <v>8000000</v>
      </c>
      <c r="M976" s="157">
        <f t="shared" si="171"/>
        <v>28845999.999999996</v>
      </c>
      <c r="N976" s="157">
        <f t="shared" si="172"/>
        <v>2000000</v>
      </c>
      <c r="O976" s="158">
        <f t="shared" si="173"/>
        <v>240</v>
      </c>
      <c r="P976" s="42"/>
    </row>
    <row r="977" spans="1:16" x14ac:dyDescent="0.2">
      <c r="A977" s="156">
        <v>969</v>
      </c>
      <c r="B977" s="157">
        <v>25441000</v>
      </c>
      <c r="C977" s="42">
        <v>5342.61</v>
      </c>
      <c r="D977" s="43">
        <f t="shared" si="174"/>
        <v>2000000</v>
      </c>
      <c r="E977" s="43">
        <f t="shared" si="174"/>
        <v>4</v>
      </c>
      <c r="F977" s="43">
        <f t="shared" si="174"/>
        <v>10000000</v>
      </c>
      <c r="G977" s="43">
        <f t="shared" si="174"/>
        <v>3</v>
      </c>
      <c r="H977" s="46">
        <f t="shared" si="169"/>
        <v>0.31445304822923625</v>
      </c>
      <c r="I977" s="46">
        <f t="shared" si="170"/>
        <v>0.60693368971345463</v>
      </c>
      <c r="J977" s="42">
        <f t="shared" si="175"/>
        <v>1679.9999999999998</v>
      </c>
      <c r="K977" s="42">
        <f t="shared" si="175"/>
        <v>3242.6099999999997</v>
      </c>
      <c r="L977" s="43">
        <f t="shared" si="176"/>
        <v>8000000</v>
      </c>
      <c r="M977" s="157">
        <f t="shared" si="171"/>
        <v>15441000</v>
      </c>
      <c r="N977" s="157">
        <f t="shared" si="172"/>
        <v>2000000</v>
      </c>
      <c r="O977" s="158">
        <f t="shared" si="173"/>
        <v>420</v>
      </c>
      <c r="P977" s="42"/>
    </row>
    <row r="978" spans="1:16" x14ac:dyDescent="0.2">
      <c r="A978" s="156">
        <v>970</v>
      </c>
      <c r="B978" s="157">
        <v>40000000</v>
      </c>
      <c r="C978" s="42">
        <v>6800</v>
      </c>
      <c r="D978" s="43">
        <f t="shared" si="174"/>
        <v>2000000</v>
      </c>
      <c r="E978" s="43">
        <f t="shared" si="174"/>
        <v>4</v>
      </c>
      <c r="F978" s="43">
        <f t="shared" si="174"/>
        <v>10000000</v>
      </c>
      <c r="G978" s="43">
        <f t="shared" si="174"/>
        <v>3</v>
      </c>
      <c r="H978" s="46">
        <f t="shared" si="169"/>
        <v>0.2</v>
      </c>
      <c r="I978" s="46">
        <f t="shared" si="170"/>
        <v>0.75</v>
      </c>
      <c r="J978" s="42">
        <f t="shared" si="175"/>
        <v>1360</v>
      </c>
      <c r="K978" s="42">
        <f t="shared" si="175"/>
        <v>5100</v>
      </c>
      <c r="L978" s="43">
        <f t="shared" si="176"/>
        <v>8000000</v>
      </c>
      <c r="M978" s="157">
        <f t="shared" si="171"/>
        <v>30000000</v>
      </c>
      <c r="N978" s="157">
        <f t="shared" si="172"/>
        <v>2000000</v>
      </c>
      <c r="O978" s="158">
        <f t="shared" si="173"/>
        <v>340</v>
      </c>
      <c r="P978" s="42"/>
    </row>
    <row r="979" spans="1:16" x14ac:dyDescent="0.2">
      <c r="A979" s="156">
        <v>971</v>
      </c>
      <c r="B979" s="157">
        <v>4053000</v>
      </c>
      <c r="C979" s="42">
        <v>729.54</v>
      </c>
      <c r="D979" s="43">
        <f t="shared" si="174"/>
        <v>2000000</v>
      </c>
      <c r="E979" s="43">
        <f t="shared" si="174"/>
        <v>4</v>
      </c>
      <c r="F979" s="43">
        <f t="shared" si="174"/>
        <v>10000000</v>
      </c>
      <c r="G979" s="43">
        <f t="shared" si="174"/>
        <v>3</v>
      </c>
      <c r="H979" s="46">
        <f t="shared" si="169"/>
        <v>0.50653836664199359</v>
      </c>
      <c r="I979" s="46">
        <f t="shared" si="170"/>
        <v>0</v>
      </c>
      <c r="J979" s="42">
        <f t="shared" si="175"/>
        <v>369.53999999999996</v>
      </c>
      <c r="K979" s="42">
        <f t="shared" si="175"/>
        <v>0</v>
      </c>
      <c r="L979" s="43">
        <f t="shared" si="176"/>
        <v>2053000</v>
      </c>
      <c r="M979" s="157">
        <f t="shared" si="171"/>
        <v>0</v>
      </c>
      <c r="N979" s="157">
        <f t="shared" si="172"/>
        <v>2000000</v>
      </c>
      <c r="O979" s="158">
        <f t="shared" si="173"/>
        <v>360</v>
      </c>
      <c r="P979" s="42"/>
    </row>
    <row r="980" spans="1:16" x14ac:dyDescent="0.2">
      <c r="A980" s="156">
        <v>972</v>
      </c>
      <c r="B980" s="157">
        <v>12415000</v>
      </c>
      <c r="C980" s="42">
        <v>3352.05</v>
      </c>
      <c r="D980" s="43">
        <f t="shared" si="174"/>
        <v>2000000</v>
      </c>
      <c r="E980" s="43">
        <f t="shared" si="174"/>
        <v>4</v>
      </c>
      <c r="F980" s="43">
        <f t="shared" si="174"/>
        <v>10000000</v>
      </c>
      <c r="G980" s="43">
        <f t="shared" si="174"/>
        <v>3</v>
      </c>
      <c r="H980" s="46">
        <f t="shared" si="169"/>
        <v>0.64438179621425695</v>
      </c>
      <c r="I980" s="46">
        <f t="shared" si="170"/>
        <v>0.19452275473217881</v>
      </c>
      <c r="J980" s="42">
        <f t="shared" si="175"/>
        <v>2160</v>
      </c>
      <c r="K980" s="42">
        <f t="shared" si="175"/>
        <v>652.05000000000007</v>
      </c>
      <c r="L980" s="43">
        <f t="shared" si="176"/>
        <v>8000000</v>
      </c>
      <c r="M980" s="157">
        <f t="shared" si="171"/>
        <v>2415000</v>
      </c>
      <c r="N980" s="157">
        <f t="shared" si="172"/>
        <v>2000000</v>
      </c>
      <c r="O980" s="158">
        <f t="shared" si="173"/>
        <v>540</v>
      </c>
      <c r="P980" s="42"/>
    </row>
    <row r="981" spans="1:16" x14ac:dyDescent="0.2">
      <c r="A981" s="156">
        <v>973</v>
      </c>
      <c r="B981" s="157">
        <v>1249000</v>
      </c>
      <c r="C981" s="42">
        <v>374.7</v>
      </c>
      <c r="D981" s="43">
        <f t="shared" si="174"/>
        <v>2000000</v>
      </c>
      <c r="E981" s="43">
        <f t="shared" si="174"/>
        <v>4</v>
      </c>
      <c r="F981" s="43">
        <f t="shared" si="174"/>
        <v>10000000</v>
      </c>
      <c r="G981" s="43">
        <f t="shared" si="174"/>
        <v>3</v>
      </c>
      <c r="H981" s="46">
        <f t="shared" si="169"/>
        <v>0</v>
      </c>
      <c r="I981" s="46">
        <f t="shared" si="170"/>
        <v>0</v>
      </c>
      <c r="J981" s="42">
        <f t="shared" si="175"/>
        <v>0</v>
      </c>
      <c r="K981" s="42">
        <f t="shared" si="175"/>
        <v>0</v>
      </c>
      <c r="L981" s="43">
        <f t="shared" si="176"/>
        <v>0</v>
      </c>
      <c r="M981" s="157">
        <f t="shared" si="171"/>
        <v>0</v>
      </c>
      <c r="N981" s="157">
        <f t="shared" si="172"/>
        <v>1249000</v>
      </c>
      <c r="O981" s="158">
        <f t="shared" si="173"/>
        <v>374.7</v>
      </c>
      <c r="P981" s="42"/>
    </row>
    <row r="982" spans="1:16" x14ac:dyDescent="0.2">
      <c r="A982" s="156">
        <v>974</v>
      </c>
      <c r="B982" s="157">
        <v>8366000</v>
      </c>
      <c r="C982" s="42">
        <v>1422.22</v>
      </c>
      <c r="D982" s="43">
        <f t="shared" si="174"/>
        <v>2000000</v>
      </c>
      <c r="E982" s="43">
        <f t="shared" si="174"/>
        <v>4</v>
      </c>
      <c r="F982" s="43">
        <f t="shared" si="174"/>
        <v>10000000</v>
      </c>
      <c r="G982" s="43">
        <f t="shared" si="174"/>
        <v>3</v>
      </c>
      <c r="H982" s="46">
        <f t="shared" si="169"/>
        <v>0.76093712646426015</v>
      </c>
      <c r="I982" s="46">
        <f t="shared" si="170"/>
        <v>0</v>
      </c>
      <c r="J982" s="42">
        <f t="shared" si="175"/>
        <v>1082.22</v>
      </c>
      <c r="K982" s="42">
        <f t="shared" si="175"/>
        <v>0</v>
      </c>
      <c r="L982" s="43">
        <f t="shared" si="176"/>
        <v>6366000</v>
      </c>
      <c r="M982" s="157">
        <f t="shared" si="171"/>
        <v>0</v>
      </c>
      <c r="N982" s="157">
        <f t="shared" si="172"/>
        <v>2000000</v>
      </c>
      <c r="O982" s="158">
        <f t="shared" si="173"/>
        <v>340</v>
      </c>
      <c r="P982" s="42"/>
    </row>
    <row r="983" spans="1:16" x14ac:dyDescent="0.2">
      <c r="A983" s="156">
        <v>975</v>
      </c>
      <c r="B983" s="157">
        <v>40000000</v>
      </c>
      <c r="C983" s="42">
        <v>6000</v>
      </c>
      <c r="D983" s="43">
        <f t="shared" si="174"/>
        <v>2000000</v>
      </c>
      <c r="E983" s="43">
        <f t="shared" si="174"/>
        <v>4</v>
      </c>
      <c r="F983" s="43">
        <f t="shared" si="174"/>
        <v>10000000</v>
      </c>
      <c r="G983" s="43">
        <f t="shared" si="174"/>
        <v>3</v>
      </c>
      <c r="H983" s="46">
        <f t="shared" si="169"/>
        <v>0.2</v>
      </c>
      <c r="I983" s="46">
        <f t="shared" si="170"/>
        <v>0.75</v>
      </c>
      <c r="J983" s="42">
        <f t="shared" si="175"/>
        <v>1200</v>
      </c>
      <c r="K983" s="42">
        <f t="shared" si="175"/>
        <v>4500</v>
      </c>
      <c r="L983" s="43">
        <f t="shared" si="176"/>
        <v>8000000</v>
      </c>
      <c r="M983" s="157">
        <f t="shared" si="171"/>
        <v>30000000</v>
      </c>
      <c r="N983" s="157">
        <f t="shared" si="172"/>
        <v>2000000</v>
      </c>
      <c r="O983" s="158">
        <f t="shared" si="173"/>
        <v>300</v>
      </c>
      <c r="P983" s="42"/>
    </row>
    <row r="984" spans="1:16" x14ac:dyDescent="0.2">
      <c r="A984" s="156">
        <v>976</v>
      </c>
      <c r="B984" s="157">
        <v>800000</v>
      </c>
      <c r="C984" s="42">
        <v>240</v>
      </c>
      <c r="D984" s="43">
        <f t="shared" si="174"/>
        <v>2000000</v>
      </c>
      <c r="E984" s="43">
        <f t="shared" si="174"/>
        <v>4</v>
      </c>
      <c r="F984" s="43">
        <f t="shared" si="174"/>
        <v>10000000</v>
      </c>
      <c r="G984" s="43">
        <f t="shared" si="174"/>
        <v>3</v>
      </c>
      <c r="H984" s="46">
        <f t="shared" si="169"/>
        <v>0</v>
      </c>
      <c r="I984" s="46">
        <f t="shared" si="170"/>
        <v>0</v>
      </c>
      <c r="J984" s="42">
        <f t="shared" si="175"/>
        <v>0</v>
      </c>
      <c r="K984" s="42">
        <f t="shared" si="175"/>
        <v>0</v>
      </c>
      <c r="L984" s="43">
        <f t="shared" si="176"/>
        <v>0</v>
      </c>
      <c r="M984" s="157">
        <f t="shared" si="171"/>
        <v>0</v>
      </c>
      <c r="N984" s="157">
        <f t="shared" si="172"/>
        <v>800000</v>
      </c>
      <c r="O984" s="158">
        <f t="shared" si="173"/>
        <v>240</v>
      </c>
      <c r="P984" s="42"/>
    </row>
    <row r="985" spans="1:16" x14ac:dyDescent="0.2">
      <c r="A985" s="156">
        <v>977</v>
      </c>
      <c r="B985" s="157">
        <v>39275000</v>
      </c>
      <c r="C985" s="42">
        <v>7462.25</v>
      </c>
      <c r="D985" s="43">
        <f t="shared" si="174"/>
        <v>2000000</v>
      </c>
      <c r="E985" s="43">
        <f t="shared" si="174"/>
        <v>4</v>
      </c>
      <c r="F985" s="43">
        <f t="shared" si="174"/>
        <v>10000000</v>
      </c>
      <c r="G985" s="43">
        <f t="shared" si="174"/>
        <v>3</v>
      </c>
      <c r="H985" s="46">
        <f t="shared" si="169"/>
        <v>0.20369191597708466</v>
      </c>
      <c r="I985" s="46">
        <f t="shared" si="170"/>
        <v>0.74538510502864419</v>
      </c>
      <c r="J985" s="42">
        <f t="shared" si="175"/>
        <v>1520</v>
      </c>
      <c r="K985" s="42">
        <f t="shared" si="175"/>
        <v>5562.25</v>
      </c>
      <c r="L985" s="43">
        <f t="shared" si="176"/>
        <v>8000000</v>
      </c>
      <c r="M985" s="157">
        <f t="shared" si="171"/>
        <v>29275000</v>
      </c>
      <c r="N985" s="157">
        <f t="shared" si="172"/>
        <v>2000000</v>
      </c>
      <c r="O985" s="158">
        <f t="shared" si="173"/>
        <v>380</v>
      </c>
      <c r="P985" s="42"/>
    </row>
    <row r="986" spans="1:16" x14ac:dyDescent="0.2">
      <c r="A986" s="156">
        <v>978</v>
      </c>
      <c r="B986" s="157">
        <v>8821000</v>
      </c>
      <c r="C986" s="42">
        <v>1058.52</v>
      </c>
      <c r="D986" s="43">
        <f t="shared" ref="D986:G1001" si="177">D985</f>
        <v>2000000</v>
      </c>
      <c r="E986" s="43">
        <f t="shared" si="177"/>
        <v>4</v>
      </c>
      <c r="F986" s="43">
        <f t="shared" si="177"/>
        <v>10000000</v>
      </c>
      <c r="G986" s="43">
        <f t="shared" si="177"/>
        <v>3</v>
      </c>
      <c r="H986" s="46">
        <f t="shared" si="169"/>
        <v>0.77326833692325136</v>
      </c>
      <c r="I986" s="46">
        <f t="shared" si="170"/>
        <v>0</v>
      </c>
      <c r="J986" s="42">
        <f t="shared" si="175"/>
        <v>818.52</v>
      </c>
      <c r="K986" s="42">
        <f t="shared" si="175"/>
        <v>0</v>
      </c>
      <c r="L986" s="43">
        <f t="shared" si="176"/>
        <v>6821000</v>
      </c>
      <c r="M986" s="157">
        <f t="shared" si="171"/>
        <v>0</v>
      </c>
      <c r="N986" s="157">
        <f t="shared" si="172"/>
        <v>2000000</v>
      </c>
      <c r="O986" s="158">
        <f t="shared" si="173"/>
        <v>240</v>
      </c>
      <c r="P986" s="42"/>
    </row>
    <row r="987" spans="1:16" x14ac:dyDescent="0.2">
      <c r="A987" s="156">
        <v>979</v>
      </c>
      <c r="B987" s="157">
        <v>8612000</v>
      </c>
      <c r="C987" s="42">
        <v>2497.48</v>
      </c>
      <c r="D987" s="43">
        <f t="shared" si="177"/>
        <v>2000000</v>
      </c>
      <c r="E987" s="43">
        <f t="shared" si="177"/>
        <v>4</v>
      </c>
      <c r="F987" s="43">
        <f t="shared" si="177"/>
        <v>10000000</v>
      </c>
      <c r="G987" s="43">
        <f t="shared" si="177"/>
        <v>3</v>
      </c>
      <c r="H987" s="46">
        <f t="shared" si="169"/>
        <v>0.76776590803529954</v>
      </c>
      <c r="I987" s="46">
        <f t="shared" si="170"/>
        <v>0</v>
      </c>
      <c r="J987" s="42">
        <f t="shared" si="175"/>
        <v>1917.4799999999998</v>
      </c>
      <c r="K987" s="42">
        <f t="shared" si="175"/>
        <v>0</v>
      </c>
      <c r="L987" s="43">
        <f t="shared" si="176"/>
        <v>6612000</v>
      </c>
      <c r="M987" s="157">
        <f t="shared" si="171"/>
        <v>0</v>
      </c>
      <c r="N987" s="157">
        <f t="shared" si="172"/>
        <v>2000000</v>
      </c>
      <c r="O987" s="158">
        <f t="shared" si="173"/>
        <v>580.00000000000023</v>
      </c>
      <c r="P987" s="42"/>
    </row>
    <row r="988" spans="1:16" x14ac:dyDescent="0.2">
      <c r="A988" s="156">
        <v>980</v>
      </c>
      <c r="B988" s="157">
        <v>6144000</v>
      </c>
      <c r="C988" s="42">
        <v>1781.76</v>
      </c>
      <c r="D988" s="43">
        <f t="shared" si="177"/>
        <v>2000000</v>
      </c>
      <c r="E988" s="43">
        <f t="shared" si="177"/>
        <v>4</v>
      </c>
      <c r="F988" s="43">
        <f t="shared" si="177"/>
        <v>10000000</v>
      </c>
      <c r="G988" s="43">
        <f t="shared" si="177"/>
        <v>3</v>
      </c>
      <c r="H988" s="46">
        <f t="shared" si="169"/>
        <v>0.67447916666666663</v>
      </c>
      <c r="I988" s="46">
        <f t="shared" si="170"/>
        <v>0</v>
      </c>
      <c r="J988" s="42">
        <f t="shared" si="175"/>
        <v>1201.76</v>
      </c>
      <c r="K988" s="42">
        <f t="shared" si="175"/>
        <v>0</v>
      </c>
      <c r="L988" s="43">
        <f t="shared" si="176"/>
        <v>4144000</v>
      </c>
      <c r="M988" s="157">
        <f t="shared" si="171"/>
        <v>0</v>
      </c>
      <c r="N988" s="157">
        <f t="shared" si="172"/>
        <v>2000000</v>
      </c>
      <c r="O988" s="158">
        <f t="shared" si="173"/>
        <v>580</v>
      </c>
      <c r="P988" s="42"/>
    </row>
    <row r="989" spans="1:16" x14ac:dyDescent="0.2">
      <c r="A989" s="156">
        <v>981</v>
      </c>
      <c r="B989" s="157">
        <v>3999000</v>
      </c>
      <c r="C989" s="42">
        <v>759.81</v>
      </c>
      <c r="D989" s="43">
        <f t="shared" si="177"/>
        <v>2000000</v>
      </c>
      <c r="E989" s="43">
        <f t="shared" si="177"/>
        <v>4</v>
      </c>
      <c r="F989" s="43">
        <f t="shared" si="177"/>
        <v>10000000</v>
      </c>
      <c r="G989" s="43">
        <f t="shared" si="177"/>
        <v>3</v>
      </c>
      <c r="H989" s="46">
        <f t="shared" si="169"/>
        <v>0.49987496874218557</v>
      </c>
      <c r="I989" s="46">
        <f t="shared" si="170"/>
        <v>0</v>
      </c>
      <c r="J989" s="42">
        <f t="shared" si="175"/>
        <v>379.81</v>
      </c>
      <c r="K989" s="42">
        <f t="shared" si="175"/>
        <v>0</v>
      </c>
      <c r="L989" s="43">
        <f t="shared" si="176"/>
        <v>1999000</v>
      </c>
      <c r="M989" s="157">
        <f t="shared" si="171"/>
        <v>0</v>
      </c>
      <c r="N989" s="157">
        <f t="shared" si="172"/>
        <v>2000000</v>
      </c>
      <c r="O989" s="158">
        <f t="shared" si="173"/>
        <v>379.99999999999994</v>
      </c>
      <c r="P989" s="42"/>
    </row>
    <row r="990" spans="1:16" x14ac:dyDescent="0.2">
      <c r="A990" s="156">
        <v>982</v>
      </c>
      <c r="B990" s="157">
        <v>20119000</v>
      </c>
      <c r="C990" s="42">
        <v>2816.66</v>
      </c>
      <c r="D990" s="43">
        <f t="shared" si="177"/>
        <v>2000000</v>
      </c>
      <c r="E990" s="43">
        <f t="shared" si="177"/>
        <v>4</v>
      </c>
      <c r="F990" s="43">
        <f t="shared" si="177"/>
        <v>10000000</v>
      </c>
      <c r="G990" s="43">
        <f t="shared" si="177"/>
        <v>3</v>
      </c>
      <c r="H990" s="46">
        <f t="shared" si="169"/>
        <v>0.39763407724041949</v>
      </c>
      <c r="I990" s="46">
        <f t="shared" si="170"/>
        <v>0.50295740344947559</v>
      </c>
      <c r="J990" s="42">
        <f t="shared" si="175"/>
        <v>1120</v>
      </c>
      <c r="K990" s="42">
        <f t="shared" si="175"/>
        <v>1416.6599999999999</v>
      </c>
      <c r="L990" s="43">
        <f t="shared" si="176"/>
        <v>8000000</v>
      </c>
      <c r="M990" s="157">
        <f t="shared" si="171"/>
        <v>10119000</v>
      </c>
      <c r="N990" s="157">
        <f t="shared" si="172"/>
        <v>2000000</v>
      </c>
      <c r="O990" s="158">
        <f t="shared" si="173"/>
        <v>280</v>
      </c>
      <c r="P990" s="42"/>
    </row>
    <row r="991" spans="1:16" x14ac:dyDescent="0.2">
      <c r="A991" s="156">
        <v>983</v>
      </c>
      <c r="B991" s="157">
        <v>9252000</v>
      </c>
      <c r="C991" s="42">
        <v>2498.04</v>
      </c>
      <c r="D991" s="43">
        <f t="shared" si="177"/>
        <v>2000000</v>
      </c>
      <c r="E991" s="43">
        <f t="shared" si="177"/>
        <v>4</v>
      </c>
      <c r="F991" s="43">
        <f t="shared" si="177"/>
        <v>10000000</v>
      </c>
      <c r="G991" s="43">
        <f t="shared" si="177"/>
        <v>3</v>
      </c>
      <c r="H991" s="46">
        <f t="shared" si="169"/>
        <v>0.78383052313013402</v>
      </c>
      <c r="I991" s="46">
        <f t="shared" si="170"/>
        <v>0</v>
      </c>
      <c r="J991" s="42">
        <f t="shared" si="175"/>
        <v>1958.04</v>
      </c>
      <c r="K991" s="42">
        <f t="shared" si="175"/>
        <v>0</v>
      </c>
      <c r="L991" s="43">
        <f t="shared" si="176"/>
        <v>7252000</v>
      </c>
      <c r="M991" s="157">
        <f t="shared" si="171"/>
        <v>0</v>
      </c>
      <c r="N991" s="157">
        <f t="shared" si="172"/>
        <v>2000000</v>
      </c>
      <c r="O991" s="158">
        <f t="shared" si="173"/>
        <v>540</v>
      </c>
      <c r="P991" s="42"/>
    </row>
    <row r="992" spans="1:16" x14ac:dyDescent="0.2">
      <c r="A992" s="156">
        <v>984</v>
      </c>
      <c r="B992" s="157">
        <v>800000</v>
      </c>
      <c r="C992" s="42">
        <v>224</v>
      </c>
      <c r="D992" s="43">
        <f t="shared" si="177"/>
        <v>2000000</v>
      </c>
      <c r="E992" s="43">
        <f t="shared" si="177"/>
        <v>4</v>
      </c>
      <c r="F992" s="43">
        <f t="shared" si="177"/>
        <v>10000000</v>
      </c>
      <c r="G992" s="43">
        <f t="shared" si="177"/>
        <v>3</v>
      </c>
      <c r="H992" s="46">
        <f t="shared" si="169"/>
        <v>0</v>
      </c>
      <c r="I992" s="46">
        <f t="shared" si="170"/>
        <v>0</v>
      </c>
      <c r="J992" s="42">
        <f t="shared" si="175"/>
        <v>0</v>
      </c>
      <c r="K992" s="42">
        <f t="shared" si="175"/>
        <v>0</v>
      </c>
      <c r="L992" s="43">
        <f t="shared" si="176"/>
        <v>0</v>
      </c>
      <c r="M992" s="157">
        <f t="shared" si="171"/>
        <v>0</v>
      </c>
      <c r="N992" s="157">
        <f t="shared" si="172"/>
        <v>800000</v>
      </c>
      <c r="O992" s="158">
        <f t="shared" si="173"/>
        <v>224</v>
      </c>
      <c r="P992" s="42"/>
    </row>
    <row r="993" spans="1:16" x14ac:dyDescent="0.2">
      <c r="A993" s="156">
        <v>985</v>
      </c>
      <c r="B993" s="157">
        <v>17260000</v>
      </c>
      <c r="C993" s="42">
        <v>3452</v>
      </c>
      <c r="D993" s="43">
        <f t="shared" si="177"/>
        <v>2000000</v>
      </c>
      <c r="E993" s="43">
        <f t="shared" si="177"/>
        <v>4</v>
      </c>
      <c r="F993" s="43">
        <f t="shared" si="177"/>
        <v>10000000</v>
      </c>
      <c r="G993" s="43">
        <f t="shared" si="177"/>
        <v>3</v>
      </c>
      <c r="H993" s="46">
        <f t="shared" si="169"/>
        <v>0.46349942062572425</v>
      </c>
      <c r="I993" s="46">
        <f t="shared" si="170"/>
        <v>0.42062572421784472</v>
      </c>
      <c r="J993" s="42">
        <f t="shared" si="175"/>
        <v>1600</v>
      </c>
      <c r="K993" s="42">
        <f t="shared" si="175"/>
        <v>1452</v>
      </c>
      <c r="L993" s="43">
        <f t="shared" si="176"/>
        <v>8000000.0000000009</v>
      </c>
      <c r="M993" s="157">
        <f t="shared" si="171"/>
        <v>7260000</v>
      </c>
      <c r="N993" s="157">
        <f t="shared" si="172"/>
        <v>2000000</v>
      </c>
      <c r="O993" s="158">
        <f t="shared" si="173"/>
        <v>400</v>
      </c>
      <c r="P993" s="42"/>
    </row>
    <row r="994" spans="1:16" x14ac:dyDescent="0.2">
      <c r="A994" s="156">
        <v>986</v>
      </c>
      <c r="B994" s="157">
        <v>9343000</v>
      </c>
      <c r="C994" s="42">
        <v>2522.61</v>
      </c>
      <c r="D994" s="43">
        <f t="shared" si="177"/>
        <v>2000000</v>
      </c>
      <c r="E994" s="43">
        <f t="shared" si="177"/>
        <v>4</v>
      </c>
      <c r="F994" s="43">
        <f t="shared" si="177"/>
        <v>10000000</v>
      </c>
      <c r="G994" s="43">
        <f t="shared" si="177"/>
        <v>3</v>
      </c>
      <c r="H994" s="46">
        <f t="shared" si="169"/>
        <v>0.7859359948624639</v>
      </c>
      <c r="I994" s="46">
        <f t="shared" si="170"/>
        <v>0</v>
      </c>
      <c r="J994" s="42">
        <f t="shared" si="175"/>
        <v>1982.6100000000001</v>
      </c>
      <c r="K994" s="42">
        <f t="shared" si="175"/>
        <v>0</v>
      </c>
      <c r="L994" s="43">
        <f t="shared" si="176"/>
        <v>7343000</v>
      </c>
      <c r="M994" s="157">
        <f t="shared" si="171"/>
        <v>0</v>
      </c>
      <c r="N994" s="157">
        <f t="shared" si="172"/>
        <v>2000000</v>
      </c>
      <c r="O994" s="158">
        <f t="shared" si="173"/>
        <v>540</v>
      </c>
      <c r="P994" s="42"/>
    </row>
    <row r="995" spans="1:16" x14ac:dyDescent="0.2">
      <c r="A995" s="156">
        <v>987</v>
      </c>
      <c r="B995" s="157">
        <v>39591000</v>
      </c>
      <c r="C995" s="42">
        <v>5938.65</v>
      </c>
      <c r="D995" s="43">
        <f t="shared" si="177"/>
        <v>2000000</v>
      </c>
      <c r="E995" s="43">
        <f t="shared" si="177"/>
        <v>4</v>
      </c>
      <c r="F995" s="43">
        <f t="shared" si="177"/>
        <v>10000000</v>
      </c>
      <c r="G995" s="43">
        <f t="shared" si="177"/>
        <v>3</v>
      </c>
      <c r="H995" s="46">
        <f t="shared" si="169"/>
        <v>0.20206612613977926</v>
      </c>
      <c r="I995" s="46">
        <f t="shared" si="170"/>
        <v>0.7474173423252759</v>
      </c>
      <c r="J995" s="42">
        <f t="shared" si="175"/>
        <v>1200</v>
      </c>
      <c r="K995" s="42">
        <f t="shared" si="175"/>
        <v>4438.6499999999996</v>
      </c>
      <c r="L995" s="43">
        <f t="shared" si="176"/>
        <v>8000000.0000000009</v>
      </c>
      <c r="M995" s="157">
        <f t="shared" si="171"/>
        <v>29591000</v>
      </c>
      <c r="N995" s="157">
        <f t="shared" si="172"/>
        <v>2000000</v>
      </c>
      <c r="O995" s="158">
        <f t="shared" si="173"/>
        <v>300</v>
      </c>
      <c r="P995" s="42"/>
    </row>
    <row r="996" spans="1:16" x14ac:dyDescent="0.2">
      <c r="A996" s="156">
        <v>988</v>
      </c>
      <c r="B996" s="157">
        <v>40000000</v>
      </c>
      <c r="C996" s="42">
        <v>6400</v>
      </c>
      <c r="D996" s="43">
        <f t="shared" si="177"/>
        <v>2000000</v>
      </c>
      <c r="E996" s="43">
        <f t="shared" si="177"/>
        <v>4</v>
      </c>
      <c r="F996" s="43">
        <f t="shared" si="177"/>
        <v>10000000</v>
      </c>
      <c r="G996" s="43">
        <f t="shared" si="177"/>
        <v>3</v>
      </c>
      <c r="H996" s="46">
        <f t="shared" si="169"/>
        <v>0.2</v>
      </c>
      <c r="I996" s="46">
        <f t="shared" si="170"/>
        <v>0.75</v>
      </c>
      <c r="J996" s="42">
        <f t="shared" si="175"/>
        <v>1280</v>
      </c>
      <c r="K996" s="42">
        <f t="shared" si="175"/>
        <v>4800</v>
      </c>
      <c r="L996" s="43">
        <f t="shared" si="176"/>
        <v>8000000</v>
      </c>
      <c r="M996" s="157">
        <f t="shared" si="171"/>
        <v>30000000</v>
      </c>
      <c r="N996" s="157">
        <f t="shared" si="172"/>
        <v>2000000</v>
      </c>
      <c r="O996" s="158">
        <f t="shared" si="173"/>
        <v>320</v>
      </c>
      <c r="P996" s="42"/>
    </row>
    <row r="997" spans="1:16" x14ac:dyDescent="0.2">
      <c r="A997" s="156">
        <v>989</v>
      </c>
      <c r="B997" s="157">
        <v>800000</v>
      </c>
      <c r="C997" s="42">
        <v>136</v>
      </c>
      <c r="D997" s="43">
        <f t="shared" si="177"/>
        <v>2000000</v>
      </c>
      <c r="E997" s="43">
        <f t="shared" si="177"/>
        <v>4</v>
      </c>
      <c r="F997" s="43">
        <f t="shared" si="177"/>
        <v>10000000</v>
      </c>
      <c r="G997" s="43">
        <f t="shared" si="177"/>
        <v>3</v>
      </c>
      <c r="H997" s="46">
        <f t="shared" si="169"/>
        <v>0</v>
      </c>
      <c r="I997" s="46">
        <f t="shared" si="170"/>
        <v>0</v>
      </c>
      <c r="J997" s="42">
        <f t="shared" si="175"/>
        <v>0</v>
      </c>
      <c r="K997" s="42">
        <f t="shared" si="175"/>
        <v>0</v>
      </c>
      <c r="L997" s="43">
        <f t="shared" si="176"/>
        <v>0</v>
      </c>
      <c r="M997" s="157">
        <f t="shared" si="171"/>
        <v>0</v>
      </c>
      <c r="N997" s="157">
        <f t="shared" si="172"/>
        <v>800000</v>
      </c>
      <c r="O997" s="158">
        <f t="shared" si="173"/>
        <v>136</v>
      </c>
      <c r="P997" s="42"/>
    </row>
    <row r="998" spans="1:16" x14ac:dyDescent="0.2">
      <c r="A998" s="156">
        <v>990</v>
      </c>
      <c r="B998" s="157">
        <v>5166000</v>
      </c>
      <c r="C998" s="42">
        <v>878.22</v>
      </c>
      <c r="D998" s="43">
        <f t="shared" si="177"/>
        <v>2000000</v>
      </c>
      <c r="E998" s="43">
        <f t="shared" si="177"/>
        <v>4</v>
      </c>
      <c r="F998" s="43">
        <f t="shared" si="177"/>
        <v>10000000</v>
      </c>
      <c r="G998" s="43">
        <f t="shared" si="177"/>
        <v>3</v>
      </c>
      <c r="H998" s="46">
        <f t="shared" si="169"/>
        <v>0.61285327138985679</v>
      </c>
      <c r="I998" s="46">
        <f t="shared" si="170"/>
        <v>0</v>
      </c>
      <c r="J998" s="42">
        <f t="shared" si="175"/>
        <v>538.22</v>
      </c>
      <c r="K998" s="42">
        <f t="shared" si="175"/>
        <v>0</v>
      </c>
      <c r="L998" s="43">
        <f t="shared" si="176"/>
        <v>3166000</v>
      </c>
      <c r="M998" s="157">
        <f t="shared" si="171"/>
        <v>0</v>
      </c>
      <c r="N998" s="157">
        <f t="shared" si="172"/>
        <v>2000000</v>
      </c>
      <c r="O998" s="158">
        <f t="shared" si="173"/>
        <v>340</v>
      </c>
      <c r="P998" s="42"/>
    </row>
    <row r="999" spans="1:16" x14ac:dyDescent="0.2">
      <c r="A999" s="156">
        <v>991</v>
      </c>
      <c r="B999" s="157">
        <v>10985000</v>
      </c>
      <c r="C999" s="42">
        <v>2526.5500000000002</v>
      </c>
      <c r="D999" s="43">
        <f t="shared" si="177"/>
        <v>2000000</v>
      </c>
      <c r="E999" s="43">
        <f t="shared" si="177"/>
        <v>4</v>
      </c>
      <c r="F999" s="43">
        <f t="shared" si="177"/>
        <v>10000000</v>
      </c>
      <c r="G999" s="43">
        <f t="shared" si="177"/>
        <v>3</v>
      </c>
      <c r="H999" s="46">
        <f t="shared" si="169"/>
        <v>0.72826581702321347</v>
      </c>
      <c r="I999" s="46">
        <f t="shared" si="170"/>
        <v>8.9667728720983164E-2</v>
      </c>
      <c r="J999" s="42">
        <f t="shared" si="175"/>
        <v>1840.0000000000002</v>
      </c>
      <c r="K999" s="42">
        <f t="shared" si="175"/>
        <v>226.55000000000004</v>
      </c>
      <c r="L999" s="43">
        <f t="shared" si="176"/>
        <v>8000000</v>
      </c>
      <c r="M999" s="157">
        <f t="shared" si="171"/>
        <v>985000.00000000012</v>
      </c>
      <c r="N999" s="157">
        <f t="shared" si="172"/>
        <v>2000000</v>
      </c>
      <c r="O999" s="158">
        <f t="shared" si="173"/>
        <v>460</v>
      </c>
      <c r="P999" s="42"/>
    </row>
    <row r="1000" spans="1:16" x14ac:dyDescent="0.2">
      <c r="A1000" s="156">
        <v>992</v>
      </c>
      <c r="B1000" s="157">
        <v>40000000</v>
      </c>
      <c r="C1000" s="42">
        <v>5600</v>
      </c>
      <c r="D1000" s="43">
        <f t="shared" si="177"/>
        <v>2000000</v>
      </c>
      <c r="E1000" s="43">
        <f t="shared" si="177"/>
        <v>4</v>
      </c>
      <c r="F1000" s="43">
        <f t="shared" si="177"/>
        <v>10000000</v>
      </c>
      <c r="G1000" s="43">
        <f t="shared" si="177"/>
        <v>3</v>
      </c>
      <c r="H1000" s="46">
        <f t="shared" si="169"/>
        <v>0.2</v>
      </c>
      <c r="I1000" s="46">
        <f t="shared" si="170"/>
        <v>0.75</v>
      </c>
      <c r="J1000" s="42">
        <f t="shared" si="175"/>
        <v>1120</v>
      </c>
      <c r="K1000" s="42">
        <f t="shared" si="175"/>
        <v>4200</v>
      </c>
      <c r="L1000" s="43">
        <f t="shared" si="176"/>
        <v>8000000</v>
      </c>
      <c r="M1000" s="157">
        <f t="shared" si="171"/>
        <v>30000000</v>
      </c>
      <c r="N1000" s="157">
        <f t="shared" si="172"/>
        <v>2000000</v>
      </c>
      <c r="O1000" s="158">
        <f t="shared" si="173"/>
        <v>280</v>
      </c>
      <c r="P1000" s="42"/>
    </row>
    <row r="1001" spans="1:16" x14ac:dyDescent="0.2">
      <c r="A1001" s="156">
        <v>993</v>
      </c>
      <c r="B1001" s="157">
        <v>4141000</v>
      </c>
      <c r="C1001" s="42">
        <v>1200.8900000000001</v>
      </c>
      <c r="D1001" s="43">
        <f t="shared" si="177"/>
        <v>2000000</v>
      </c>
      <c r="E1001" s="43">
        <f t="shared" si="177"/>
        <v>4</v>
      </c>
      <c r="F1001" s="43">
        <f t="shared" si="177"/>
        <v>10000000</v>
      </c>
      <c r="G1001" s="43">
        <f t="shared" si="177"/>
        <v>3</v>
      </c>
      <c r="H1001" s="46">
        <f t="shared" si="169"/>
        <v>0.51702487321902924</v>
      </c>
      <c r="I1001" s="46">
        <f t="shared" si="170"/>
        <v>0</v>
      </c>
      <c r="J1001" s="42">
        <f t="shared" si="175"/>
        <v>620.8900000000001</v>
      </c>
      <c r="K1001" s="42">
        <f t="shared" si="175"/>
        <v>0</v>
      </c>
      <c r="L1001" s="43">
        <f t="shared" si="176"/>
        <v>2141000</v>
      </c>
      <c r="M1001" s="157">
        <f t="shared" si="171"/>
        <v>0</v>
      </c>
      <c r="N1001" s="157">
        <f t="shared" si="172"/>
        <v>2000000</v>
      </c>
      <c r="O1001" s="158">
        <f t="shared" si="173"/>
        <v>580</v>
      </c>
      <c r="P1001" s="42"/>
    </row>
    <row r="1002" spans="1:16" x14ac:dyDescent="0.2">
      <c r="A1002" s="156">
        <v>994</v>
      </c>
      <c r="B1002" s="157">
        <v>800000</v>
      </c>
      <c r="C1002" s="42">
        <v>192</v>
      </c>
      <c r="D1002" s="43">
        <f t="shared" ref="D1002:G1017" si="178">D1001</f>
        <v>2000000</v>
      </c>
      <c r="E1002" s="43">
        <f t="shared" si="178"/>
        <v>4</v>
      </c>
      <c r="F1002" s="43">
        <f t="shared" si="178"/>
        <v>10000000</v>
      </c>
      <c r="G1002" s="43">
        <f t="shared" si="178"/>
        <v>3</v>
      </c>
      <c r="H1002" s="46">
        <f t="shared" si="169"/>
        <v>0</v>
      </c>
      <c r="I1002" s="46">
        <f t="shared" si="170"/>
        <v>0</v>
      </c>
      <c r="J1002" s="42">
        <f t="shared" si="175"/>
        <v>0</v>
      </c>
      <c r="K1002" s="42">
        <f t="shared" si="175"/>
        <v>0</v>
      </c>
      <c r="L1002" s="43">
        <f t="shared" si="176"/>
        <v>0</v>
      </c>
      <c r="M1002" s="157">
        <f t="shared" si="171"/>
        <v>0</v>
      </c>
      <c r="N1002" s="157">
        <f t="shared" si="172"/>
        <v>800000</v>
      </c>
      <c r="O1002" s="158">
        <f t="shared" si="173"/>
        <v>192</v>
      </c>
      <c r="P1002" s="42"/>
    </row>
    <row r="1003" spans="1:16" x14ac:dyDescent="0.2">
      <c r="A1003" s="156">
        <v>995</v>
      </c>
      <c r="B1003" s="157">
        <v>1073000</v>
      </c>
      <c r="C1003" s="42">
        <v>311.17</v>
      </c>
      <c r="D1003" s="43">
        <f t="shared" si="178"/>
        <v>2000000</v>
      </c>
      <c r="E1003" s="43">
        <f t="shared" si="178"/>
        <v>4</v>
      </c>
      <c r="F1003" s="43">
        <f t="shared" si="178"/>
        <v>10000000</v>
      </c>
      <c r="G1003" s="43">
        <f t="shared" si="178"/>
        <v>3</v>
      </c>
      <c r="H1003" s="46">
        <f t="shared" si="169"/>
        <v>0</v>
      </c>
      <c r="I1003" s="46">
        <f t="shared" si="170"/>
        <v>0</v>
      </c>
      <c r="J1003" s="42">
        <f t="shared" si="175"/>
        <v>0</v>
      </c>
      <c r="K1003" s="42">
        <f t="shared" si="175"/>
        <v>0</v>
      </c>
      <c r="L1003" s="43">
        <f t="shared" si="176"/>
        <v>0</v>
      </c>
      <c r="M1003" s="157">
        <f t="shared" si="171"/>
        <v>0</v>
      </c>
      <c r="N1003" s="157">
        <f t="shared" si="172"/>
        <v>1073000</v>
      </c>
      <c r="O1003" s="158">
        <f t="shared" si="173"/>
        <v>311.17</v>
      </c>
      <c r="P1003" s="42"/>
    </row>
    <row r="1004" spans="1:16" x14ac:dyDescent="0.2">
      <c r="A1004" s="156">
        <v>996</v>
      </c>
      <c r="B1004" s="157">
        <v>800000</v>
      </c>
      <c r="C1004" s="42">
        <v>96</v>
      </c>
      <c r="D1004" s="43">
        <f t="shared" si="178"/>
        <v>2000000</v>
      </c>
      <c r="E1004" s="43">
        <f t="shared" si="178"/>
        <v>4</v>
      </c>
      <c r="F1004" s="43">
        <f t="shared" si="178"/>
        <v>10000000</v>
      </c>
      <c r="G1004" s="43">
        <f t="shared" si="178"/>
        <v>3</v>
      </c>
      <c r="H1004" s="46">
        <f t="shared" si="169"/>
        <v>0</v>
      </c>
      <c r="I1004" s="46">
        <f t="shared" si="170"/>
        <v>0</v>
      </c>
      <c r="J1004" s="42">
        <f t="shared" si="175"/>
        <v>0</v>
      </c>
      <c r="K1004" s="42">
        <f t="shared" si="175"/>
        <v>0</v>
      </c>
      <c r="L1004" s="43">
        <f t="shared" si="176"/>
        <v>0</v>
      </c>
      <c r="M1004" s="157">
        <f t="shared" si="171"/>
        <v>0</v>
      </c>
      <c r="N1004" s="157">
        <f t="shared" si="172"/>
        <v>800000</v>
      </c>
      <c r="O1004" s="158">
        <f t="shared" si="173"/>
        <v>96</v>
      </c>
      <c r="P1004" s="42"/>
    </row>
    <row r="1005" spans="1:16" x14ac:dyDescent="0.2">
      <c r="A1005" s="156">
        <v>997</v>
      </c>
      <c r="B1005" s="157">
        <v>800000</v>
      </c>
      <c r="C1005" s="42">
        <v>152</v>
      </c>
      <c r="D1005" s="43">
        <f t="shared" si="178"/>
        <v>2000000</v>
      </c>
      <c r="E1005" s="43">
        <f t="shared" si="178"/>
        <v>4</v>
      </c>
      <c r="F1005" s="43">
        <f t="shared" si="178"/>
        <v>10000000</v>
      </c>
      <c r="G1005" s="43">
        <f t="shared" si="178"/>
        <v>3</v>
      </c>
      <c r="H1005" s="46">
        <f t="shared" si="169"/>
        <v>0</v>
      </c>
      <c r="I1005" s="46">
        <f t="shared" si="170"/>
        <v>0</v>
      </c>
      <c r="J1005" s="42">
        <f t="shared" si="175"/>
        <v>0</v>
      </c>
      <c r="K1005" s="42">
        <f t="shared" si="175"/>
        <v>0</v>
      </c>
      <c r="L1005" s="43">
        <f t="shared" si="176"/>
        <v>0</v>
      </c>
      <c r="M1005" s="157">
        <f t="shared" si="171"/>
        <v>0</v>
      </c>
      <c r="N1005" s="157">
        <f t="shared" si="172"/>
        <v>800000</v>
      </c>
      <c r="O1005" s="158">
        <f t="shared" si="173"/>
        <v>152</v>
      </c>
      <c r="P1005" s="42"/>
    </row>
    <row r="1006" spans="1:16" x14ac:dyDescent="0.2">
      <c r="A1006" s="156">
        <v>998</v>
      </c>
      <c r="B1006" s="157">
        <v>34155000</v>
      </c>
      <c r="C1006" s="42">
        <v>7855.65</v>
      </c>
      <c r="D1006" s="43">
        <f t="shared" si="178"/>
        <v>2000000</v>
      </c>
      <c r="E1006" s="43">
        <f t="shared" si="178"/>
        <v>4</v>
      </c>
      <c r="F1006" s="43">
        <f t="shared" si="178"/>
        <v>10000000</v>
      </c>
      <c r="G1006" s="43">
        <f t="shared" si="178"/>
        <v>3</v>
      </c>
      <c r="H1006" s="46">
        <f t="shared" si="169"/>
        <v>0.23422632118284292</v>
      </c>
      <c r="I1006" s="46">
        <f t="shared" si="170"/>
        <v>0.70721709852144632</v>
      </c>
      <c r="J1006" s="42">
        <f t="shared" si="175"/>
        <v>1840</v>
      </c>
      <c r="K1006" s="42">
        <f t="shared" si="175"/>
        <v>5555.65</v>
      </c>
      <c r="L1006" s="43">
        <f t="shared" si="176"/>
        <v>8000000</v>
      </c>
      <c r="M1006" s="157">
        <f t="shared" si="171"/>
        <v>24155000</v>
      </c>
      <c r="N1006" s="157">
        <f t="shared" si="172"/>
        <v>2000000</v>
      </c>
      <c r="O1006" s="158">
        <f t="shared" si="173"/>
        <v>460</v>
      </c>
      <c r="P1006" s="42"/>
    </row>
    <row r="1007" spans="1:16" x14ac:dyDescent="0.2">
      <c r="A1007" s="156">
        <v>999</v>
      </c>
      <c r="B1007" s="157">
        <v>7198000</v>
      </c>
      <c r="C1007" s="42">
        <v>1151.68</v>
      </c>
      <c r="D1007" s="43">
        <f t="shared" si="178"/>
        <v>2000000</v>
      </c>
      <c r="E1007" s="43">
        <f t="shared" si="178"/>
        <v>4</v>
      </c>
      <c r="F1007" s="43">
        <f t="shared" si="178"/>
        <v>10000000</v>
      </c>
      <c r="G1007" s="43">
        <f t="shared" si="178"/>
        <v>3</v>
      </c>
      <c r="H1007" s="46">
        <f t="shared" si="169"/>
        <v>0.7221450402889692</v>
      </c>
      <c r="I1007" s="46">
        <f t="shared" si="170"/>
        <v>0</v>
      </c>
      <c r="J1007" s="42">
        <f t="shared" si="175"/>
        <v>831.68000000000006</v>
      </c>
      <c r="K1007" s="42">
        <f t="shared" si="175"/>
        <v>0</v>
      </c>
      <c r="L1007" s="43">
        <f t="shared" si="176"/>
        <v>5198000</v>
      </c>
      <c r="M1007" s="157">
        <f t="shared" si="171"/>
        <v>0</v>
      </c>
      <c r="N1007" s="157">
        <f t="shared" si="172"/>
        <v>2000000</v>
      </c>
      <c r="O1007" s="158">
        <f t="shared" si="173"/>
        <v>320</v>
      </c>
      <c r="P1007" s="42"/>
    </row>
    <row r="1008" spans="1:16" x14ac:dyDescent="0.2">
      <c r="A1008" s="156">
        <v>1000</v>
      </c>
      <c r="B1008" s="157">
        <v>3490000</v>
      </c>
      <c r="C1008" s="42">
        <v>698</v>
      </c>
      <c r="D1008" s="43">
        <f t="shared" si="178"/>
        <v>2000000</v>
      </c>
      <c r="E1008" s="43">
        <f t="shared" si="178"/>
        <v>4</v>
      </c>
      <c r="F1008" s="43">
        <f t="shared" si="178"/>
        <v>10000000</v>
      </c>
      <c r="G1008" s="43">
        <f t="shared" si="178"/>
        <v>3</v>
      </c>
      <c r="H1008" s="46">
        <f t="shared" si="169"/>
        <v>0.42693409742120342</v>
      </c>
      <c r="I1008" s="46">
        <f t="shared" si="170"/>
        <v>0</v>
      </c>
      <c r="J1008" s="42">
        <f t="shared" si="175"/>
        <v>298</v>
      </c>
      <c r="K1008" s="42">
        <f t="shared" si="175"/>
        <v>0</v>
      </c>
      <c r="L1008" s="43">
        <f t="shared" si="176"/>
        <v>1490000</v>
      </c>
      <c r="M1008" s="157">
        <f t="shared" si="171"/>
        <v>0</v>
      </c>
      <c r="N1008" s="157">
        <f t="shared" si="172"/>
        <v>2000000</v>
      </c>
      <c r="O1008" s="158">
        <f t="shared" si="173"/>
        <v>400</v>
      </c>
      <c r="P1008" s="42"/>
    </row>
    <row r="1009" spans="1:16" x14ac:dyDescent="0.2">
      <c r="A1009" s="156">
        <v>1001</v>
      </c>
      <c r="B1009" s="157">
        <v>2235000</v>
      </c>
      <c r="C1009" s="42">
        <v>402.3</v>
      </c>
      <c r="D1009" s="43">
        <f t="shared" si="178"/>
        <v>2000000</v>
      </c>
      <c r="E1009" s="43">
        <f t="shared" si="178"/>
        <v>4</v>
      </c>
      <c r="F1009" s="43">
        <f t="shared" si="178"/>
        <v>10000000</v>
      </c>
      <c r="G1009" s="43">
        <f t="shared" si="178"/>
        <v>3</v>
      </c>
      <c r="H1009" s="46">
        <f t="shared" si="169"/>
        <v>0.10514541387024609</v>
      </c>
      <c r="I1009" s="46">
        <f t="shared" si="170"/>
        <v>0</v>
      </c>
      <c r="J1009" s="42">
        <f t="shared" si="175"/>
        <v>42.300000000000004</v>
      </c>
      <c r="K1009" s="42">
        <f t="shared" si="175"/>
        <v>0</v>
      </c>
      <c r="L1009" s="43">
        <f t="shared" si="176"/>
        <v>235000</v>
      </c>
      <c r="M1009" s="157">
        <f t="shared" si="171"/>
        <v>0</v>
      </c>
      <c r="N1009" s="157">
        <f t="shared" si="172"/>
        <v>2000000</v>
      </c>
      <c r="O1009" s="158">
        <f t="shared" si="173"/>
        <v>360</v>
      </c>
      <c r="P1009" s="42"/>
    </row>
    <row r="1010" spans="1:16" x14ac:dyDescent="0.2">
      <c r="A1010" s="156">
        <v>1002</v>
      </c>
      <c r="B1010" s="157">
        <v>2798000</v>
      </c>
      <c r="C1010" s="42">
        <v>475.66</v>
      </c>
      <c r="D1010" s="43">
        <f t="shared" si="178"/>
        <v>2000000</v>
      </c>
      <c r="E1010" s="43">
        <f t="shared" si="178"/>
        <v>4</v>
      </c>
      <c r="F1010" s="43">
        <f t="shared" si="178"/>
        <v>10000000</v>
      </c>
      <c r="G1010" s="43">
        <f t="shared" si="178"/>
        <v>3</v>
      </c>
      <c r="H1010" s="46">
        <f t="shared" si="169"/>
        <v>0.28520371694067193</v>
      </c>
      <c r="I1010" s="46">
        <f t="shared" si="170"/>
        <v>0</v>
      </c>
      <c r="J1010" s="42">
        <f t="shared" si="175"/>
        <v>135.66000000000003</v>
      </c>
      <c r="K1010" s="42">
        <f t="shared" si="175"/>
        <v>0</v>
      </c>
      <c r="L1010" s="43">
        <f t="shared" si="176"/>
        <v>798000</v>
      </c>
      <c r="M1010" s="157">
        <f t="shared" si="171"/>
        <v>0</v>
      </c>
      <c r="N1010" s="157">
        <f t="shared" si="172"/>
        <v>2000000</v>
      </c>
      <c r="O1010" s="158">
        <f t="shared" si="173"/>
        <v>340</v>
      </c>
      <c r="P1010" s="42"/>
    </row>
    <row r="1011" spans="1:16" x14ac:dyDescent="0.2">
      <c r="A1011" s="156">
        <v>1003</v>
      </c>
      <c r="B1011" s="157">
        <v>24440000</v>
      </c>
      <c r="C1011" s="42">
        <v>4154.8</v>
      </c>
      <c r="D1011" s="43">
        <f t="shared" si="178"/>
        <v>2000000</v>
      </c>
      <c r="E1011" s="43">
        <f t="shared" si="178"/>
        <v>4</v>
      </c>
      <c r="F1011" s="43">
        <f t="shared" si="178"/>
        <v>10000000</v>
      </c>
      <c r="G1011" s="43">
        <f t="shared" si="178"/>
        <v>3</v>
      </c>
      <c r="H1011" s="46">
        <f t="shared" si="169"/>
        <v>0.32733224222585927</v>
      </c>
      <c r="I1011" s="46">
        <f t="shared" si="170"/>
        <v>0.5908346972176759</v>
      </c>
      <c r="J1011" s="42">
        <f t="shared" si="175"/>
        <v>1360.0000000000002</v>
      </c>
      <c r="K1011" s="42">
        <f t="shared" si="175"/>
        <v>2454.7999999999997</v>
      </c>
      <c r="L1011" s="43">
        <f t="shared" si="176"/>
        <v>8000000.0000000009</v>
      </c>
      <c r="M1011" s="157">
        <f t="shared" si="171"/>
        <v>14439999.999999998</v>
      </c>
      <c r="N1011" s="157">
        <f t="shared" si="172"/>
        <v>2000000</v>
      </c>
      <c r="O1011" s="158">
        <f t="shared" si="173"/>
        <v>340</v>
      </c>
      <c r="P1011" s="42"/>
    </row>
    <row r="1012" spans="1:16" x14ac:dyDescent="0.2">
      <c r="A1012" s="156">
        <v>1004</v>
      </c>
      <c r="B1012" s="157">
        <v>3830000</v>
      </c>
      <c r="C1012" s="42">
        <v>880.9</v>
      </c>
      <c r="D1012" s="43">
        <f t="shared" si="178"/>
        <v>2000000</v>
      </c>
      <c r="E1012" s="43">
        <f t="shared" si="178"/>
        <v>4</v>
      </c>
      <c r="F1012" s="43">
        <f t="shared" si="178"/>
        <v>10000000</v>
      </c>
      <c r="G1012" s="43">
        <f t="shared" si="178"/>
        <v>3</v>
      </c>
      <c r="H1012" s="46">
        <f t="shared" si="169"/>
        <v>0.47780678851174935</v>
      </c>
      <c r="I1012" s="46">
        <f t="shared" si="170"/>
        <v>0</v>
      </c>
      <c r="J1012" s="42">
        <f t="shared" si="175"/>
        <v>420.9</v>
      </c>
      <c r="K1012" s="42">
        <f t="shared" si="175"/>
        <v>0</v>
      </c>
      <c r="L1012" s="43">
        <f t="shared" si="176"/>
        <v>1830000</v>
      </c>
      <c r="M1012" s="157">
        <f t="shared" si="171"/>
        <v>0</v>
      </c>
      <c r="N1012" s="157">
        <f t="shared" si="172"/>
        <v>2000000</v>
      </c>
      <c r="O1012" s="158">
        <f t="shared" si="173"/>
        <v>460</v>
      </c>
      <c r="P1012" s="42"/>
    </row>
    <row r="1013" spans="1:16" x14ac:dyDescent="0.2">
      <c r="A1013" s="156">
        <v>1005</v>
      </c>
      <c r="B1013" s="157">
        <v>1628000</v>
      </c>
      <c r="C1013" s="42">
        <v>358.16</v>
      </c>
      <c r="D1013" s="43">
        <f t="shared" si="178"/>
        <v>2000000</v>
      </c>
      <c r="E1013" s="43">
        <f t="shared" si="178"/>
        <v>4</v>
      </c>
      <c r="F1013" s="43">
        <f t="shared" si="178"/>
        <v>10000000</v>
      </c>
      <c r="G1013" s="43">
        <f t="shared" si="178"/>
        <v>3</v>
      </c>
      <c r="H1013" s="46">
        <f t="shared" si="169"/>
        <v>0</v>
      </c>
      <c r="I1013" s="46">
        <f t="shared" si="170"/>
        <v>0</v>
      </c>
      <c r="J1013" s="42">
        <f t="shared" si="175"/>
        <v>0</v>
      </c>
      <c r="K1013" s="42">
        <f t="shared" si="175"/>
        <v>0</v>
      </c>
      <c r="L1013" s="43">
        <f t="shared" si="176"/>
        <v>0</v>
      </c>
      <c r="M1013" s="157">
        <f t="shared" si="171"/>
        <v>0</v>
      </c>
      <c r="N1013" s="157">
        <f t="shared" si="172"/>
        <v>1628000</v>
      </c>
      <c r="O1013" s="158">
        <f t="shared" si="173"/>
        <v>358.16</v>
      </c>
      <c r="P1013" s="42"/>
    </row>
    <row r="1014" spans="1:16" x14ac:dyDescent="0.2">
      <c r="A1014" s="156">
        <v>1006</v>
      </c>
      <c r="B1014" s="157">
        <v>2073000</v>
      </c>
      <c r="C1014" s="42">
        <v>621.9</v>
      </c>
      <c r="D1014" s="43">
        <f t="shared" si="178"/>
        <v>2000000</v>
      </c>
      <c r="E1014" s="43">
        <f t="shared" si="178"/>
        <v>4</v>
      </c>
      <c r="F1014" s="43">
        <f t="shared" si="178"/>
        <v>10000000</v>
      </c>
      <c r="G1014" s="43">
        <f t="shared" si="178"/>
        <v>3</v>
      </c>
      <c r="H1014" s="46">
        <f t="shared" si="169"/>
        <v>3.5214664737095995E-2</v>
      </c>
      <c r="I1014" s="46">
        <f t="shared" si="170"/>
        <v>0</v>
      </c>
      <c r="J1014" s="42">
        <f t="shared" si="175"/>
        <v>21.9</v>
      </c>
      <c r="K1014" s="42">
        <f t="shared" si="175"/>
        <v>0</v>
      </c>
      <c r="L1014" s="43">
        <f t="shared" si="176"/>
        <v>73000</v>
      </c>
      <c r="M1014" s="157">
        <f t="shared" si="171"/>
        <v>0</v>
      </c>
      <c r="N1014" s="157">
        <f t="shared" si="172"/>
        <v>2000000</v>
      </c>
      <c r="O1014" s="158">
        <f t="shared" si="173"/>
        <v>600</v>
      </c>
      <c r="P1014" s="42"/>
    </row>
    <row r="1015" spans="1:16" x14ac:dyDescent="0.2">
      <c r="A1015" s="156">
        <v>1007</v>
      </c>
      <c r="B1015" s="157">
        <v>40000000</v>
      </c>
      <c r="C1015" s="42">
        <v>10000</v>
      </c>
      <c r="D1015" s="43">
        <f t="shared" si="178"/>
        <v>2000000</v>
      </c>
      <c r="E1015" s="43">
        <f t="shared" si="178"/>
        <v>4</v>
      </c>
      <c r="F1015" s="43">
        <f t="shared" si="178"/>
        <v>10000000</v>
      </c>
      <c r="G1015" s="43">
        <f t="shared" si="178"/>
        <v>3</v>
      </c>
      <c r="H1015" s="46">
        <f t="shared" si="169"/>
        <v>0.2</v>
      </c>
      <c r="I1015" s="46">
        <f t="shared" si="170"/>
        <v>0.75</v>
      </c>
      <c r="J1015" s="42">
        <f t="shared" si="175"/>
        <v>2000</v>
      </c>
      <c r="K1015" s="42">
        <f t="shared" si="175"/>
        <v>7500</v>
      </c>
      <c r="L1015" s="43">
        <f t="shared" si="176"/>
        <v>8000000</v>
      </c>
      <c r="M1015" s="157">
        <f t="shared" si="171"/>
        <v>30000000</v>
      </c>
      <c r="N1015" s="157">
        <f t="shared" si="172"/>
        <v>2000000</v>
      </c>
      <c r="O1015" s="158">
        <f t="shared" si="173"/>
        <v>500</v>
      </c>
      <c r="P1015" s="42"/>
    </row>
    <row r="1016" spans="1:16" x14ac:dyDescent="0.2">
      <c r="A1016" s="156">
        <v>1008</v>
      </c>
      <c r="B1016" s="157">
        <v>12958000</v>
      </c>
      <c r="C1016" s="42">
        <v>1943.7</v>
      </c>
      <c r="D1016" s="43">
        <f t="shared" si="178"/>
        <v>2000000</v>
      </c>
      <c r="E1016" s="43">
        <f t="shared" si="178"/>
        <v>4</v>
      </c>
      <c r="F1016" s="43">
        <f t="shared" si="178"/>
        <v>10000000</v>
      </c>
      <c r="G1016" s="43">
        <f t="shared" si="178"/>
        <v>3</v>
      </c>
      <c r="H1016" s="46">
        <f t="shared" si="169"/>
        <v>0.6173792251890724</v>
      </c>
      <c r="I1016" s="46">
        <f t="shared" si="170"/>
        <v>0.22827596851365953</v>
      </c>
      <c r="J1016" s="42">
        <f t="shared" si="175"/>
        <v>1200</v>
      </c>
      <c r="K1016" s="42">
        <f t="shared" si="175"/>
        <v>443.70000000000005</v>
      </c>
      <c r="L1016" s="43">
        <f t="shared" si="176"/>
        <v>8000000</v>
      </c>
      <c r="M1016" s="157">
        <f t="shared" si="171"/>
        <v>2958000</v>
      </c>
      <c r="N1016" s="157">
        <f t="shared" si="172"/>
        <v>2000000</v>
      </c>
      <c r="O1016" s="158">
        <f t="shared" si="173"/>
        <v>300</v>
      </c>
      <c r="P1016" s="42"/>
    </row>
    <row r="1017" spans="1:16" x14ac:dyDescent="0.2">
      <c r="A1017" s="156">
        <v>1009</v>
      </c>
      <c r="B1017" s="157">
        <v>28602000</v>
      </c>
      <c r="C1017" s="42">
        <v>3432.24</v>
      </c>
      <c r="D1017" s="43">
        <f t="shared" si="178"/>
        <v>2000000</v>
      </c>
      <c r="E1017" s="43">
        <f t="shared" si="178"/>
        <v>4</v>
      </c>
      <c r="F1017" s="43">
        <f t="shared" si="178"/>
        <v>10000000</v>
      </c>
      <c r="G1017" s="43">
        <f t="shared" si="178"/>
        <v>3</v>
      </c>
      <c r="H1017" s="46">
        <f t="shared" si="169"/>
        <v>0.2797007202293546</v>
      </c>
      <c r="I1017" s="46">
        <f t="shared" si="170"/>
        <v>0.65037409971330673</v>
      </c>
      <c r="J1017" s="42">
        <f t="shared" si="175"/>
        <v>960</v>
      </c>
      <c r="K1017" s="42">
        <f t="shared" si="175"/>
        <v>2232.2399999999998</v>
      </c>
      <c r="L1017" s="43">
        <f t="shared" si="176"/>
        <v>8000000</v>
      </c>
      <c r="M1017" s="157">
        <f t="shared" si="171"/>
        <v>18602000</v>
      </c>
      <c r="N1017" s="157">
        <f t="shared" si="172"/>
        <v>2000000</v>
      </c>
      <c r="O1017" s="158">
        <f t="shared" si="173"/>
        <v>240</v>
      </c>
      <c r="P1017" s="42"/>
    </row>
    <row r="1018" spans="1:16" x14ac:dyDescent="0.2">
      <c r="A1018" s="156">
        <v>1010</v>
      </c>
      <c r="B1018" s="157">
        <v>19077000</v>
      </c>
      <c r="C1018" s="42">
        <v>2289.2399999999998</v>
      </c>
      <c r="D1018" s="43">
        <f t="shared" ref="D1018:G1033" si="179">D1017</f>
        <v>2000000</v>
      </c>
      <c r="E1018" s="43">
        <f t="shared" si="179"/>
        <v>4</v>
      </c>
      <c r="F1018" s="43">
        <f t="shared" si="179"/>
        <v>10000000</v>
      </c>
      <c r="G1018" s="43">
        <f t="shared" si="179"/>
        <v>3</v>
      </c>
      <c r="H1018" s="46">
        <f t="shared" si="169"/>
        <v>0.41935314776956545</v>
      </c>
      <c r="I1018" s="46">
        <f t="shared" si="170"/>
        <v>0.47580856528804322</v>
      </c>
      <c r="J1018" s="42">
        <f t="shared" si="175"/>
        <v>959.99999999999989</v>
      </c>
      <c r="K1018" s="42">
        <f t="shared" si="175"/>
        <v>1089.24</v>
      </c>
      <c r="L1018" s="43">
        <f t="shared" si="176"/>
        <v>8000000</v>
      </c>
      <c r="M1018" s="157">
        <f t="shared" si="171"/>
        <v>9077000</v>
      </c>
      <c r="N1018" s="157">
        <f t="shared" si="172"/>
        <v>2000000</v>
      </c>
      <c r="O1018" s="158">
        <f t="shared" si="173"/>
        <v>240</v>
      </c>
      <c r="P1018" s="42"/>
    </row>
    <row r="1019" spans="1:16" x14ac:dyDescent="0.2">
      <c r="A1019" s="156">
        <v>1011</v>
      </c>
      <c r="B1019" s="157">
        <v>7568000</v>
      </c>
      <c r="C1019" s="42">
        <v>1437.92</v>
      </c>
      <c r="D1019" s="43">
        <f t="shared" si="179"/>
        <v>2000000</v>
      </c>
      <c r="E1019" s="43">
        <f t="shared" si="179"/>
        <v>4</v>
      </c>
      <c r="F1019" s="43">
        <f t="shared" si="179"/>
        <v>10000000</v>
      </c>
      <c r="G1019" s="43">
        <f t="shared" si="179"/>
        <v>3</v>
      </c>
      <c r="H1019" s="46">
        <f t="shared" si="169"/>
        <v>0.73572938689217759</v>
      </c>
      <c r="I1019" s="46">
        <f t="shared" si="170"/>
        <v>0</v>
      </c>
      <c r="J1019" s="42">
        <f t="shared" si="175"/>
        <v>1057.92</v>
      </c>
      <c r="K1019" s="42">
        <f t="shared" si="175"/>
        <v>0</v>
      </c>
      <c r="L1019" s="43">
        <f t="shared" si="176"/>
        <v>5568000</v>
      </c>
      <c r="M1019" s="157">
        <f t="shared" si="171"/>
        <v>0</v>
      </c>
      <c r="N1019" s="157">
        <f t="shared" si="172"/>
        <v>2000000</v>
      </c>
      <c r="O1019" s="158">
        <f t="shared" si="173"/>
        <v>380</v>
      </c>
      <c r="P1019" s="42"/>
    </row>
    <row r="1020" spans="1:16" x14ac:dyDescent="0.2">
      <c r="A1020" s="156">
        <v>1012</v>
      </c>
      <c r="B1020" s="157">
        <v>22754000</v>
      </c>
      <c r="C1020" s="42">
        <v>7053.74</v>
      </c>
      <c r="D1020" s="43">
        <f t="shared" si="179"/>
        <v>2000000</v>
      </c>
      <c r="E1020" s="43">
        <f t="shared" si="179"/>
        <v>4</v>
      </c>
      <c r="F1020" s="43">
        <f t="shared" si="179"/>
        <v>10000000</v>
      </c>
      <c r="G1020" s="43">
        <f t="shared" si="179"/>
        <v>3</v>
      </c>
      <c r="H1020" s="46">
        <f t="shared" si="169"/>
        <v>0.35158653423573877</v>
      </c>
      <c r="I1020" s="46">
        <f t="shared" si="170"/>
        <v>0.56051683220532655</v>
      </c>
      <c r="J1020" s="42">
        <f t="shared" si="175"/>
        <v>2480</v>
      </c>
      <c r="K1020" s="42">
        <f t="shared" si="175"/>
        <v>3953.74</v>
      </c>
      <c r="L1020" s="43">
        <f t="shared" si="176"/>
        <v>8000000</v>
      </c>
      <c r="M1020" s="157">
        <f t="shared" si="171"/>
        <v>12754000</v>
      </c>
      <c r="N1020" s="157">
        <f t="shared" si="172"/>
        <v>2000000</v>
      </c>
      <c r="O1020" s="158">
        <f t="shared" si="173"/>
        <v>620</v>
      </c>
      <c r="P1020" s="42"/>
    </row>
    <row r="1021" spans="1:16" x14ac:dyDescent="0.2">
      <c r="A1021" s="156">
        <v>1013</v>
      </c>
      <c r="B1021" s="157">
        <v>27815000</v>
      </c>
      <c r="C1021" s="42">
        <v>6397.45</v>
      </c>
      <c r="D1021" s="43">
        <f t="shared" si="179"/>
        <v>2000000</v>
      </c>
      <c r="E1021" s="43">
        <f t="shared" si="179"/>
        <v>4</v>
      </c>
      <c r="F1021" s="43">
        <f t="shared" si="179"/>
        <v>10000000</v>
      </c>
      <c r="G1021" s="43">
        <f t="shared" si="179"/>
        <v>3</v>
      </c>
      <c r="H1021" s="46">
        <f t="shared" si="169"/>
        <v>0.28761459644076937</v>
      </c>
      <c r="I1021" s="46">
        <f t="shared" si="170"/>
        <v>0.64048175444903832</v>
      </c>
      <c r="J1021" s="42">
        <f t="shared" si="175"/>
        <v>1840</v>
      </c>
      <c r="K1021" s="42">
        <f t="shared" si="175"/>
        <v>4097.45</v>
      </c>
      <c r="L1021" s="43">
        <f t="shared" si="176"/>
        <v>8000000</v>
      </c>
      <c r="M1021" s="157">
        <f t="shared" si="171"/>
        <v>17815000</v>
      </c>
      <c r="N1021" s="157">
        <f t="shared" si="172"/>
        <v>2000000</v>
      </c>
      <c r="O1021" s="158">
        <f t="shared" si="173"/>
        <v>460</v>
      </c>
      <c r="P1021" s="42"/>
    </row>
    <row r="1022" spans="1:16" x14ac:dyDescent="0.2">
      <c r="A1022" s="156">
        <v>1014</v>
      </c>
      <c r="B1022" s="157">
        <v>40000000</v>
      </c>
      <c r="C1022" s="42">
        <v>4800</v>
      </c>
      <c r="D1022" s="43">
        <f t="shared" si="179"/>
        <v>2000000</v>
      </c>
      <c r="E1022" s="43">
        <f t="shared" si="179"/>
        <v>4</v>
      </c>
      <c r="F1022" s="43">
        <f t="shared" si="179"/>
        <v>10000000</v>
      </c>
      <c r="G1022" s="43">
        <f t="shared" si="179"/>
        <v>3</v>
      </c>
      <c r="H1022" s="46">
        <f t="shared" si="169"/>
        <v>0.2</v>
      </c>
      <c r="I1022" s="46">
        <f t="shared" si="170"/>
        <v>0.75</v>
      </c>
      <c r="J1022" s="42">
        <f t="shared" si="175"/>
        <v>960</v>
      </c>
      <c r="K1022" s="42">
        <f t="shared" si="175"/>
        <v>3600</v>
      </c>
      <c r="L1022" s="43">
        <f t="shared" si="176"/>
        <v>8000000</v>
      </c>
      <c r="M1022" s="157">
        <f t="shared" si="171"/>
        <v>30000000</v>
      </c>
      <c r="N1022" s="157">
        <f t="shared" si="172"/>
        <v>2000000</v>
      </c>
      <c r="O1022" s="158">
        <f t="shared" si="173"/>
        <v>240</v>
      </c>
      <c r="P1022" s="42"/>
    </row>
    <row r="1023" spans="1:16" x14ac:dyDescent="0.2">
      <c r="A1023" s="156">
        <v>1015</v>
      </c>
      <c r="B1023" s="157">
        <v>12250000</v>
      </c>
      <c r="C1023" s="42">
        <v>3675</v>
      </c>
      <c r="D1023" s="43">
        <f t="shared" si="179"/>
        <v>2000000</v>
      </c>
      <c r="E1023" s="43">
        <f t="shared" si="179"/>
        <v>4</v>
      </c>
      <c r="F1023" s="43">
        <f t="shared" si="179"/>
        <v>10000000</v>
      </c>
      <c r="G1023" s="43">
        <f t="shared" si="179"/>
        <v>3</v>
      </c>
      <c r="H1023" s="46">
        <f t="shared" si="169"/>
        <v>0.65306122448979587</v>
      </c>
      <c r="I1023" s="46">
        <f t="shared" si="170"/>
        <v>0.18367346938775511</v>
      </c>
      <c r="J1023" s="42">
        <f t="shared" si="175"/>
        <v>2400</v>
      </c>
      <c r="K1023" s="42">
        <f t="shared" si="175"/>
        <v>675</v>
      </c>
      <c r="L1023" s="43">
        <f t="shared" si="176"/>
        <v>7999999.9999999991</v>
      </c>
      <c r="M1023" s="157">
        <f t="shared" si="171"/>
        <v>2250000</v>
      </c>
      <c r="N1023" s="157">
        <f t="shared" si="172"/>
        <v>2000000</v>
      </c>
      <c r="O1023" s="158">
        <f t="shared" si="173"/>
        <v>600</v>
      </c>
      <c r="P1023" s="42"/>
    </row>
    <row r="1024" spans="1:16" x14ac:dyDescent="0.2">
      <c r="A1024" s="156">
        <v>1016</v>
      </c>
      <c r="B1024" s="157">
        <v>10833000</v>
      </c>
      <c r="C1024" s="42">
        <v>3141.57</v>
      </c>
      <c r="D1024" s="43">
        <f t="shared" si="179"/>
        <v>2000000</v>
      </c>
      <c r="E1024" s="43">
        <f t="shared" si="179"/>
        <v>4</v>
      </c>
      <c r="F1024" s="43">
        <f t="shared" si="179"/>
        <v>10000000</v>
      </c>
      <c r="G1024" s="43">
        <f t="shared" si="179"/>
        <v>3</v>
      </c>
      <c r="H1024" s="46">
        <f t="shared" si="169"/>
        <v>0.7384842610541863</v>
      </c>
      <c r="I1024" s="46">
        <f t="shared" si="170"/>
        <v>7.6894673682267142E-2</v>
      </c>
      <c r="J1024" s="42">
        <f t="shared" si="175"/>
        <v>2320</v>
      </c>
      <c r="K1024" s="42">
        <f t="shared" si="175"/>
        <v>241.57</v>
      </c>
      <c r="L1024" s="43">
        <f t="shared" si="176"/>
        <v>8000000</v>
      </c>
      <c r="M1024" s="157">
        <f t="shared" si="171"/>
        <v>833000</v>
      </c>
      <c r="N1024" s="157">
        <f t="shared" si="172"/>
        <v>2000000</v>
      </c>
      <c r="O1024" s="158">
        <f t="shared" si="173"/>
        <v>580</v>
      </c>
      <c r="P1024" s="42"/>
    </row>
    <row r="1025" spans="1:16" x14ac:dyDescent="0.2">
      <c r="A1025" s="156">
        <v>1017</v>
      </c>
      <c r="B1025" s="157">
        <v>1228000</v>
      </c>
      <c r="C1025" s="42">
        <v>208.76</v>
      </c>
      <c r="D1025" s="43">
        <f t="shared" si="179"/>
        <v>2000000</v>
      </c>
      <c r="E1025" s="43">
        <f t="shared" si="179"/>
        <v>4</v>
      </c>
      <c r="F1025" s="43">
        <f t="shared" si="179"/>
        <v>10000000</v>
      </c>
      <c r="G1025" s="43">
        <f t="shared" si="179"/>
        <v>3</v>
      </c>
      <c r="H1025" s="46">
        <f t="shared" si="169"/>
        <v>0</v>
      </c>
      <c r="I1025" s="46">
        <f t="shared" si="170"/>
        <v>0</v>
      </c>
      <c r="J1025" s="42">
        <f t="shared" si="175"/>
        <v>0</v>
      </c>
      <c r="K1025" s="42">
        <f t="shared" si="175"/>
        <v>0</v>
      </c>
      <c r="L1025" s="43">
        <f t="shared" si="176"/>
        <v>0</v>
      </c>
      <c r="M1025" s="157">
        <f t="shared" si="171"/>
        <v>0</v>
      </c>
      <c r="N1025" s="157">
        <f t="shared" si="172"/>
        <v>1228000</v>
      </c>
      <c r="O1025" s="158">
        <f t="shared" si="173"/>
        <v>208.76</v>
      </c>
      <c r="P1025" s="42"/>
    </row>
    <row r="1026" spans="1:16" x14ac:dyDescent="0.2">
      <c r="A1026" s="156">
        <v>1018</v>
      </c>
      <c r="B1026" s="157">
        <v>24863000</v>
      </c>
      <c r="C1026" s="42">
        <v>2983.56</v>
      </c>
      <c r="D1026" s="43">
        <f t="shared" si="179"/>
        <v>2000000</v>
      </c>
      <c r="E1026" s="43">
        <f t="shared" si="179"/>
        <v>4</v>
      </c>
      <c r="F1026" s="43">
        <f t="shared" si="179"/>
        <v>10000000</v>
      </c>
      <c r="G1026" s="43">
        <f t="shared" si="179"/>
        <v>3</v>
      </c>
      <c r="H1026" s="46">
        <f t="shared" si="169"/>
        <v>0.32176326267948357</v>
      </c>
      <c r="I1026" s="46">
        <f t="shared" si="170"/>
        <v>0.59779592165064555</v>
      </c>
      <c r="J1026" s="42">
        <f t="shared" si="175"/>
        <v>960</v>
      </c>
      <c r="K1026" s="42">
        <f t="shared" si="175"/>
        <v>1783.56</v>
      </c>
      <c r="L1026" s="43">
        <f t="shared" si="176"/>
        <v>8000000</v>
      </c>
      <c r="M1026" s="157">
        <f t="shared" si="171"/>
        <v>14863000</v>
      </c>
      <c r="N1026" s="157">
        <f t="shared" si="172"/>
        <v>2000000</v>
      </c>
      <c r="O1026" s="158">
        <f t="shared" si="173"/>
        <v>240</v>
      </c>
      <c r="P1026" s="42"/>
    </row>
    <row r="1027" spans="1:16" x14ac:dyDescent="0.2">
      <c r="A1027" s="156">
        <v>1019</v>
      </c>
      <c r="B1027" s="157">
        <v>13881000</v>
      </c>
      <c r="C1027" s="42">
        <v>2498.58</v>
      </c>
      <c r="D1027" s="43">
        <f t="shared" si="179"/>
        <v>2000000</v>
      </c>
      <c r="E1027" s="43">
        <f t="shared" si="179"/>
        <v>4</v>
      </c>
      <c r="F1027" s="43">
        <f t="shared" si="179"/>
        <v>10000000</v>
      </c>
      <c r="G1027" s="43">
        <f t="shared" si="179"/>
        <v>3</v>
      </c>
      <c r="H1027" s="46">
        <f t="shared" si="169"/>
        <v>0.57632735393703627</v>
      </c>
      <c r="I1027" s="46">
        <f t="shared" si="170"/>
        <v>0.27959080757870469</v>
      </c>
      <c r="J1027" s="42">
        <f t="shared" si="175"/>
        <v>1440</v>
      </c>
      <c r="K1027" s="42">
        <f t="shared" si="175"/>
        <v>698.57999999999993</v>
      </c>
      <c r="L1027" s="43">
        <f t="shared" si="176"/>
        <v>8000000</v>
      </c>
      <c r="M1027" s="157">
        <f t="shared" si="171"/>
        <v>3881000</v>
      </c>
      <c r="N1027" s="157">
        <f t="shared" si="172"/>
        <v>2000000</v>
      </c>
      <c r="O1027" s="158">
        <f t="shared" si="173"/>
        <v>360</v>
      </c>
      <c r="P1027" s="42"/>
    </row>
    <row r="1028" spans="1:16" x14ac:dyDescent="0.2">
      <c r="A1028" s="156">
        <v>1020</v>
      </c>
      <c r="B1028" s="157">
        <v>1224000</v>
      </c>
      <c r="C1028" s="42">
        <v>281.52</v>
      </c>
      <c r="D1028" s="43">
        <f t="shared" si="179"/>
        <v>2000000</v>
      </c>
      <c r="E1028" s="43">
        <f t="shared" si="179"/>
        <v>4</v>
      </c>
      <c r="F1028" s="43">
        <f t="shared" si="179"/>
        <v>10000000</v>
      </c>
      <c r="G1028" s="43">
        <f t="shared" si="179"/>
        <v>3</v>
      </c>
      <c r="H1028" s="46">
        <f t="shared" si="169"/>
        <v>0</v>
      </c>
      <c r="I1028" s="46">
        <f t="shared" si="170"/>
        <v>0</v>
      </c>
      <c r="J1028" s="42">
        <f t="shared" si="175"/>
        <v>0</v>
      </c>
      <c r="K1028" s="42">
        <f t="shared" si="175"/>
        <v>0</v>
      </c>
      <c r="L1028" s="43">
        <f t="shared" si="176"/>
        <v>0</v>
      </c>
      <c r="M1028" s="157">
        <f t="shared" si="171"/>
        <v>0</v>
      </c>
      <c r="N1028" s="157">
        <f t="shared" si="172"/>
        <v>1224000</v>
      </c>
      <c r="O1028" s="158">
        <f t="shared" si="173"/>
        <v>281.52</v>
      </c>
      <c r="P1028" s="42"/>
    </row>
    <row r="1029" spans="1:16" x14ac:dyDescent="0.2">
      <c r="A1029" s="156">
        <v>1021</v>
      </c>
      <c r="B1029" s="157">
        <v>33360000</v>
      </c>
      <c r="C1029" s="42">
        <v>7672.8</v>
      </c>
      <c r="D1029" s="43">
        <f t="shared" si="179"/>
        <v>2000000</v>
      </c>
      <c r="E1029" s="43">
        <f t="shared" si="179"/>
        <v>4</v>
      </c>
      <c r="F1029" s="43">
        <f t="shared" si="179"/>
        <v>10000000</v>
      </c>
      <c r="G1029" s="43">
        <f t="shared" si="179"/>
        <v>3</v>
      </c>
      <c r="H1029" s="46">
        <f t="shared" si="169"/>
        <v>0.23980815347721823</v>
      </c>
      <c r="I1029" s="46">
        <f t="shared" si="170"/>
        <v>0.70023980815347719</v>
      </c>
      <c r="J1029" s="42">
        <f t="shared" si="175"/>
        <v>1840</v>
      </c>
      <c r="K1029" s="42">
        <f t="shared" si="175"/>
        <v>5372.8</v>
      </c>
      <c r="L1029" s="43">
        <f t="shared" si="176"/>
        <v>8000000</v>
      </c>
      <c r="M1029" s="157">
        <f t="shared" si="171"/>
        <v>23360000</v>
      </c>
      <c r="N1029" s="157">
        <f t="shared" si="172"/>
        <v>2000000</v>
      </c>
      <c r="O1029" s="158">
        <f t="shared" si="173"/>
        <v>460</v>
      </c>
      <c r="P1029" s="42"/>
    </row>
    <row r="1030" spans="1:16" x14ac:dyDescent="0.2">
      <c r="A1030" s="156">
        <v>1022</v>
      </c>
      <c r="B1030" s="157">
        <v>10801000</v>
      </c>
      <c r="C1030" s="42">
        <v>1728.16</v>
      </c>
      <c r="D1030" s="43">
        <f t="shared" si="179"/>
        <v>2000000</v>
      </c>
      <c r="E1030" s="43">
        <f t="shared" si="179"/>
        <v>4</v>
      </c>
      <c r="F1030" s="43">
        <f t="shared" si="179"/>
        <v>10000000</v>
      </c>
      <c r="G1030" s="43">
        <f t="shared" si="179"/>
        <v>3</v>
      </c>
      <c r="H1030" s="46">
        <f t="shared" si="169"/>
        <v>0.74067215998518654</v>
      </c>
      <c r="I1030" s="46">
        <f t="shared" si="170"/>
        <v>7.4159800018516797E-2</v>
      </c>
      <c r="J1030" s="42">
        <f t="shared" si="175"/>
        <v>1280</v>
      </c>
      <c r="K1030" s="42">
        <f t="shared" si="175"/>
        <v>128.16</v>
      </c>
      <c r="L1030" s="43">
        <f t="shared" si="176"/>
        <v>8000000</v>
      </c>
      <c r="M1030" s="157">
        <f t="shared" si="171"/>
        <v>800999.99999999988</v>
      </c>
      <c r="N1030" s="157">
        <f t="shared" si="172"/>
        <v>2000000</v>
      </c>
      <c r="O1030" s="158">
        <f t="shared" si="173"/>
        <v>320</v>
      </c>
      <c r="P1030" s="42"/>
    </row>
    <row r="1031" spans="1:16" x14ac:dyDescent="0.2">
      <c r="A1031" s="156">
        <v>1023</v>
      </c>
      <c r="B1031" s="157">
        <v>40000000</v>
      </c>
      <c r="C1031" s="42">
        <v>9600</v>
      </c>
      <c r="D1031" s="43">
        <f t="shared" si="179"/>
        <v>2000000</v>
      </c>
      <c r="E1031" s="43">
        <f t="shared" si="179"/>
        <v>4</v>
      </c>
      <c r="F1031" s="43">
        <f t="shared" si="179"/>
        <v>10000000</v>
      </c>
      <c r="G1031" s="43">
        <f t="shared" si="179"/>
        <v>3</v>
      </c>
      <c r="H1031" s="46">
        <f t="shared" si="169"/>
        <v>0.2</v>
      </c>
      <c r="I1031" s="46">
        <f t="shared" si="170"/>
        <v>0.75</v>
      </c>
      <c r="J1031" s="42">
        <f t="shared" si="175"/>
        <v>1920</v>
      </c>
      <c r="K1031" s="42">
        <f t="shared" si="175"/>
        <v>7200</v>
      </c>
      <c r="L1031" s="43">
        <f t="shared" si="176"/>
        <v>8000000</v>
      </c>
      <c r="M1031" s="157">
        <f t="shared" si="171"/>
        <v>30000000</v>
      </c>
      <c r="N1031" s="157">
        <f t="shared" si="172"/>
        <v>2000000</v>
      </c>
      <c r="O1031" s="158">
        <f t="shared" si="173"/>
        <v>480</v>
      </c>
      <c r="P1031" s="42"/>
    </row>
    <row r="1032" spans="1:16" x14ac:dyDescent="0.2">
      <c r="A1032" s="156">
        <v>1024</v>
      </c>
      <c r="B1032" s="157">
        <v>27597000</v>
      </c>
      <c r="C1032" s="42">
        <v>7727.16</v>
      </c>
      <c r="D1032" s="43">
        <f t="shared" si="179"/>
        <v>2000000</v>
      </c>
      <c r="E1032" s="43">
        <f t="shared" si="179"/>
        <v>4</v>
      </c>
      <c r="F1032" s="43">
        <f t="shared" si="179"/>
        <v>10000000</v>
      </c>
      <c r="G1032" s="43">
        <f t="shared" si="179"/>
        <v>3</v>
      </c>
      <c r="H1032" s="46">
        <f t="shared" si="169"/>
        <v>0.28988658187484145</v>
      </c>
      <c r="I1032" s="46">
        <f t="shared" si="170"/>
        <v>0.63764177265644817</v>
      </c>
      <c r="J1032" s="42">
        <f t="shared" si="175"/>
        <v>2240</v>
      </c>
      <c r="K1032" s="42">
        <f t="shared" si="175"/>
        <v>4927.16</v>
      </c>
      <c r="L1032" s="43">
        <f t="shared" si="176"/>
        <v>8000000</v>
      </c>
      <c r="M1032" s="157">
        <f t="shared" si="171"/>
        <v>17597000</v>
      </c>
      <c r="N1032" s="157">
        <f t="shared" si="172"/>
        <v>2000000</v>
      </c>
      <c r="O1032" s="158">
        <f t="shared" si="173"/>
        <v>560</v>
      </c>
      <c r="P1032" s="42"/>
    </row>
    <row r="1033" spans="1:16" x14ac:dyDescent="0.2">
      <c r="A1033" s="156">
        <v>1025</v>
      </c>
      <c r="B1033" s="157">
        <v>34022000</v>
      </c>
      <c r="C1033" s="42">
        <v>9185.94</v>
      </c>
      <c r="D1033" s="43">
        <f t="shared" si="179"/>
        <v>2000000</v>
      </c>
      <c r="E1033" s="43">
        <f t="shared" si="179"/>
        <v>4</v>
      </c>
      <c r="F1033" s="43">
        <f t="shared" si="179"/>
        <v>10000000</v>
      </c>
      <c r="G1033" s="43">
        <f t="shared" si="179"/>
        <v>3</v>
      </c>
      <c r="H1033" s="46">
        <f t="shared" ref="H1033:H1096" si="180">MAX(0,MIN(E1033*D1033,B1033-D1033))/B1033</f>
        <v>0.23514196696255363</v>
      </c>
      <c r="I1033" s="46">
        <f t="shared" ref="I1033:I1096" si="181">MAX(0,MIN(G1033*F1033,B1033-SUM(D1033,E1033*D1033)))/B1033</f>
        <v>0.70607254129680797</v>
      </c>
      <c r="J1033" s="42">
        <f t="shared" si="175"/>
        <v>2160</v>
      </c>
      <c r="K1033" s="42">
        <f t="shared" si="175"/>
        <v>6485.9400000000005</v>
      </c>
      <c r="L1033" s="43">
        <f t="shared" si="176"/>
        <v>7999999.9999999991</v>
      </c>
      <c r="M1033" s="157">
        <f t="shared" ref="M1033:M1096" si="182">I1033*$B1033</f>
        <v>24022000</v>
      </c>
      <c r="N1033" s="157">
        <f t="shared" ref="N1033:N1096" si="183">B1033-SUM(L1033:M1033)</f>
        <v>2000000</v>
      </c>
      <c r="O1033" s="158">
        <f t="shared" ref="O1033:O1096" si="184">C1033-SUM(J1033:K1033)</f>
        <v>540</v>
      </c>
      <c r="P1033" s="42"/>
    </row>
    <row r="1034" spans="1:16" x14ac:dyDescent="0.2">
      <c r="A1034" s="156">
        <v>1026</v>
      </c>
      <c r="B1034" s="157">
        <v>31105000</v>
      </c>
      <c r="C1034" s="42">
        <v>5598.9</v>
      </c>
      <c r="D1034" s="43">
        <f t="shared" ref="D1034:G1049" si="185">D1033</f>
        <v>2000000</v>
      </c>
      <c r="E1034" s="43">
        <f t="shared" si="185"/>
        <v>4</v>
      </c>
      <c r="F1034" s="43">
        <f t="shared" si="185"/>
        <v>10000000</v>
      </c>
      <c r="G1034" s="43">
        <f t="shared" si="185"/>
        <v>3</v>
      </c>
      <c r="H1034" s="46">
        <f t="shared" si="180"/>
        <v>0.25719337727053526</v>
      </c>
      <c r="I1034" s="46">
        <f t="shared" si="181"/>
        <v>0.67850827841183092</v>
      </c>
      <c r="J1034" s="42">
        <f t="shared" ref="J1034:K1097" si="186">+H1034*$C1034</f>
        <v>1439.9999999999998</v>
      </c>
      <c r="K1034" s="42">
        <f t="shared" si="186"/>
        <v>3798.9</v>
      </c>
      <c r="L1034" s="43">
        <f t="shared" ref="L1034:L1097" si="187">H1034*B1034</f>
        <v>7999999.9999999991</v>
      </c>
      <c r="M1034" s="157">
        <f t="shared" si="182"/>
        <v>21105000</v>
      </c>
      <c r="N1034" s="157">
        <f t="shared" si="183"/>
        <v>2000000</v>
      </c>
      <c r="O1034" s="158">
        <f t="shared" si="184"/>
        <v>360</v>
      </c>
      <c r="P1034" s="42"/>
    </row>
    <row r="1035" spans="1:16" x14ac:dyDescent="0.2">
      <c r="A1035" s="156">
        <v>1027</v>
      </c>
      <c r="B1035" s="157">
        <v>16684000</v>
      </c>
      <c r="C1035" s="42">
        <v>4838.3599999999997</v>
      </c>
      <c r="D1035" s="43">
        <f t="shared" si="185"/>
        <v>2000000</v>
      </c>
      <c r="E1035" s="43">
        <f t="shared" si="185"/>
        <v>4</v>
      </c>
      <c r="F1035" s="43">
        <f t="shared" si="185"/>
        <v>10000000</v>
      </c>
      <c r="G1035" s="43">
        <f t="shared" si="185"/>
        <v>3</v>
      </c>
      <c r="H1035" s="46">
        <f t="shared" si="180"/>
        <v>0.47950131862862622</v>
      </c>
      <c r="I1035" s="46">
        <f t="shared" si="181"/>
        <v>0.4006233517142172</v>
      </c>
      <c r="J1035" s="42">
        <f t="shared" si="186"/>
        <v>2320</v>
      </c>
      <c r="K1035" s="42">
        <f t="shared" si="186"/>
        <v>1938.36</v>
      </c>
      <c r="L1035" s="43">
        <f t="shared" si="187"/>
        <v>8000000</v>
      </c>
      <c r="M1035" s="157">
        <f t="shared" si="182"/>
        <v>6684000</v>
      </c>
      <c r="N1035" s="157">
        <f t="shared" si="183"/>
        <v>2000000</v>
      </c>
      <c r="O1035" s="158">
        <f t="shared" si="184"/>
        <v>580</v>
      </c>
      <c r="P1035" s="42"/>
    </row>
    <row r="1036" spans="1:16" x14ac:dyDescent="0.2">
      <c r="A1036" s="156">
        <v>1028</v>
      </c>
      <c r="B1036" s="157">
        <v>9687000</v>
      </c>
      <c r="C1036" s="42">
        <v>1259.31</v>
      </c>
      <c r="D1036" s="43">
        <f t="shared" si="185"/>
        <v>2000000</v>
      </c>
      <c r="E1036" s="43">
        <f t="shared" si="185"/>
        <v>4</v>
      </c>
      <c r="F1036" s="43">
        <f t="shared" si="185"/>
        <v>10000000</v>
      </c>
      <c r="G1036" s="43">
        <f t="shared" si="185"/>
        <v>3</v>
      </c>
      <c r="H1036" s="46">
        <f t="shared" si="180"/>
        <v>0.79353773097966351</v>
      </c>
      <c r="I1036" s="46">
        <f t="shared" si="181"/>
        <v>0</v>
      </c>
      <c r="J1036" s="42">
        <f t="shared" si="186"/>
        <v>999.31000000000006</v>
      </c>
      <c r="K1036" s="42">
        <f t="shared" si="186"/>
        <v>0</v>
      </c>
      <c r="L1036" s="43">
        <f t="shared" si="187"/>
        <v>7687000</v>
      </c>
      <c r="M1036" s="157">
        <f t="shared" si="182"/>
        <v>0</v>
      </c>
      <c r="N1036" s="157">
        <f t="shared" si="183"/>
        <v>2000000</v>
      </c>
      <c r="O1036" s="158">
        <f t="shared" si="184"/>
        <v>259.99999999999989</v>
      </c>
      <c r="P1036" s="42"/>
    </row>
    <row r="1037" spans="1:16" x14ac:dyDescent="0.2">
      <c r="A1037" s="156">
        <v>1029</v>
      </c>
      <c r="B1037" s="157">
        <v>800000</v>
      </c>
      <c r="C1037" s="42">
        <v>248</v>
      </c>
      <c r="D1037" s="43">
        <f t="shared" si="185"/>
        <v>2000000</v>
      </c>
      <c r="E1037" s="43">
        <f t="shared" si="185"/>
        <v>4</v>
      </c>
      <c r="F1037" s="43">
        <f t="shared" si="185"/>
        <v>10000000</v>
      </c>
      <c r="G1037" s="43">
        <f t="shared" si="185"/>
        <v>3</v>
      </c>
      <c r="H1037" s="46">
        <f t="shared" si="180"/>
        <v>0</v>
      </c>
      <c r="I1037" s="46">
        <f t="shared" si="181"/>
        <v>0</v>
      </c>
      <c r="J1037" s="42">
        <f t="shared" si="186"/>
        <v>0</v>
      </c>
      <c r="K1037" s="42">
        <f t="shared" si="186"/>
        <v>0</v>
      </c>
      <c r="L1037" s="43">
        <f t="shared" si="187"/>
        <v>0</v>
      </c>
      <c r="M1037" s="157">
        <f t="shared" si="182"/>
        <v>0</v>
      </c>
      <c r="N1037" s="157">
        <f t="shared" si="183"/>
        <v>800000</v>
      </c>
      <c r="O1037" s="158">
        <f t="shared" si="184"/>
        <v>248</v>
      </c>
      <c r="P1037" s="42"/>
    </row>
    <row r="1038" spans="1:16" x14ac:dyDescent="0.2">
      <c r="A1038" s="156">
        <v>1030</v>
      </c>
      <c r="B1038" s="157">
        <v>30122000</v>
      </c>
      <c r="C1038" s="42">
        <v>3915.86</v>
      </c>
      <c r="D1038" s="43">
        <f t="shared" si="185"/>
        <v>2000000</v>
      </c>
      <c r="E1038" s="43">
        <f t="shared" si="185"/>
        <v>4</v>
      </c>
      <c r="F1038" s="43">
        <f t="shared" si="185"/>
        <v>10000000</v>
      </c>
      <c r="G1038" s="43">
        <f t="shared" si="185"/>
        <v>3</v>
      </c>
      <c r="H1038" s="46">
        <f t="shared" si="180"/>
        <v>0.2655866144346325</v>
      </c>
      <c r="I1038" s="46">
        <f t="shared" si="181"/>
        <v>0.66801673195670941</v>
      </c>
      <c r="J1038" s="42">
        <f t="shared" si="186"/>
        <v>1040</v>
      </c>
      <c r="K1038" s="42">
        <f t="shared" si="186"/>
        <v>2615.86</v>
      </c>
      <c r="L1038" s="43">
        <f t="shared" si="187"/>
        <v>8000000</v>
      </c>
      <c r="M1038" s="157">
        <f t="shared" si="182"/>
        <v>20122000</v>
      </c>
      <c r="N1038" s="157">
        <f t="shared" si="183"/>
        <v>2000000</v>
      </c>
      <c r="O1038" s="158">
        <f t="shared" si="184"/>
        <v>260</v>
      </c>
      <c r="P1038" s="42"/>
    </row>
    <row r="1039" spans="1:16" x14ac:dyDescent="0.2">
      <c r="A1039" s="156">
        <v>1031</v>
      </c>
      <c r="B1039" s="157">
        <v>5036000</v>
      </c>
      <c r="C1039" s="42">
        <v>1057.56</v>
      </c>
      <c r="D1039" s="43">
        <f t="shared" si="185"/>
        <v>2000000</v>
      </c>
      <c r="E1039" s="43">
        <f t="shared" si="185"/>
        <v>4</v>
      </c>
      <c r="F1039" s="43">
        <f t="shared" si="185"/>
        <v>10000000</v>
      </c>
      <c r="G1039" s="43">
        <f t="shared" si="185"/>
        <v>3</v>
      </c>
      <c r="H1039" s="46">
        <f t="shared" si="180"/>
        <v>0.60285941223193007</v>
      </c>
      <c r="I1039" s="46">
        <f t="shared" si="181"/>
        <v>0</v>
      </c>
      <c r="J1039" s="42">
        <f t="shared" si="186"/>
        <v>637.55999999999995</v>
      </c>
      <c r="K1039" s="42">
        <f t="shared" si="186"/>
        <v>0</v>
      </c>
      <c r="L1039" s="43">
        <f t="shared" si="187"/>
        <v>3036000</v>
      </c>
      <c r="M1039" s="157">
        <f t="shared" si="182"/>
        <v>0</v>
      </c>
      <c r="N1039" s="157">
        <f t="shared" si="183"/>
        <v>2000000</v>
      </c>
      <c r="O1039" s="158">
        <f t="shared" si="184"/>
        <v>420</v>
      </c>
      <c r="P1039" s="42"/>
    </row>
    <row r="1040" spans="1:16" x14ac:dyDescent="0.2">
      <c r="A1040" s="156">
        <v>1032</v>
      </c>
      <c r="B1040" s="157">
        <v>1092000</v>
      </c>
      <c r="C1040" s="42">
        <v>229.32</v>
      </c>
      <c r="D1040" s="43">
        <f t="shared" si="185"/>
        <v>2000000</v>
      </c>
      <c r="E1040" s="43">
        <f t="shared" si="185"/>
        <v>4</v>
      </c>
      <c r="F1040" s="43">
        <f t="shared" si="185"/>
        <v>10000000</v>
      </c>
      <c r="G1040" s="43">
        <f t="shared" si="185"/>
        <v>3</v>
      </c>
      <c r="H1040" s="46">
        <f t="shared" si="180"/>
        <v>0</v>
      </c>
      <c r="I1040" s="46">
        <f t="shared" si="181"/>
        <v>0</v>
      </c>
      <c r="J1040" s="42">
        <f t="shared" si="186"/>
        <v>0</v>
      </c>
      <c r="K1040" s="42">
        <f t="shared" si="186"/>
        <v>0</v>
      </c>
      <c r="L1040" s="43">
        <f t="shared" si="187"/>
        <v>0</v>
      </c>
      <c r="M1040" s="157">
        <f t="shared" si="182"/>
        <v>0</v>
      </c>
      <c r="N1040" s="157">
        <f t="shared" si="183"/>
        <v>1092000</v>
      </c>
      <c r="O1040" s="158">
        <f t="shared" si="184"/>
        <v>229.32</v>
      </c>
      <c r="P1040" s="42"/>
    </row>
    <row r="1041" spans="1:16" x14ac:dyDescent="0.2">
      <c r="A1041" s="156">
        <v>1033</v>
      </c>
      <c r="B1041" s="157">
        <v>5837000</v>
      </c>
      <c r="C1041" s="42">
        <v>1284.1400000000001</v>
      </c>
      <c r="D1041" s="43">
        <f t="shared" si="185"/>
        <v>2000000</v>
      </c>
      <c r="E1041" s="43">
        <f t="shared" si="185"/>
        <v>4</v>
      </c>
      <c r="F1041" s="43">
        <f t="shared" si="185"/>
        <v>10000000</v>
      </c>
      <c r="G1041" s="43">
        <f t="shared" si="185"/>
        <v>3</v>
      </c>
      <c r="H1041" s="46">
        <f t="shared" si="180"/>
        <v>0.65735823196847698</v>
      </c>
      <c r="I1041" s="46">
        <f t="shared" si="181"/>
        <v>0</v>
      </c>
      <c r="J1041" s="42">
        <f t="shared" si="186"/>
        <v>844.1400000000001</v>
      </c>
      <c r="K1041" s="42">
        <f t="shared" si="186"/>
        <v>0</v>
      </c>
      <c r="L1041" s="43">
        <f t="shared" si="187"/>
        <v>3837000</v>
      </c>
      <c r="M1041" s="157">
        <f t="shared" si="182"/>
        <v>0</v>
      </c>
      <c r="N1041" s="157">
        <f t="shared" si="183"/>
        <v>2000000</v>
      </c>
      <c r="O1041" s="158">
        <f t="shared" si="184"/>
        <v>440</v>
      </c>
      <c r="P1041" s="42"/>
    </row>
    <row r="1042" spans="1:16" x14ac:dyDescent="0.2">
      <c r="A1042" s="156">
        <v>1034</v>
      </c>
      <c r="B1042" s="157">
        <v>40000000</v>
      </c>
      <c r="C1042" s="42">
        <v>9600</v>
      </c>
      <c r="D1042" s="43">
        <f t="shared" si="185"/>
        <v>2000000</v>
      </c>
      <c r="E1042" s="43">
        <f t="shared" si="185"/>
        <v>4</v>
      </c>
      <c r="F1042" s="43">
        <f t="shared" si="185"/>
        <v>10000000</v>
      </c>
      <c r="G1042" s="43">
        <f t="shared" si="185"/>
        <v>3</v>
      </c>
      <c r="H1042" s="46">
        <f t="shared" si="180"/>
        <v>0.2</v>
      </c>
      <c r="I1042" s="46">
        <f t="shared" si="181"/>
        <v>0.75</v>
      </c>
      <c r="J1042" s="42">
        <f t="shared" si="186"/>
        <v>1920</v>
      </c>
      <c r="K1042" s="42">
        <f t="shared" si="186"/>
        <v>7200</v>
      </c>
      <c r="L1042" s="43">
        <f t="shared" si="187"/>
        <v>8000000</v>
      </c>
      <c r="M1042" s="157">
        <f t="shared" si="182"/>
        <v>30000000</v>
      </c>
      <c r="N1042" s="157">
        <f t="shared" si="183"/>
        <v>2000000</v>
      </c>
      <c r="O1042" s="158">
        <f t="shared" si="184"/>
        <v>480</v>
      </c>
      <c r="P1042" s="42"/>
    </row>
    <row r="1043" spans="1:16" x14ac:dyDescent="0.2">
      <c r="A1043" s="156">
        <v>1035</v>
      </c>
      <c r="B1043" s="157">
        <v>40000000</v>
      </c>
      <c r="C1043" s="42">
        <v>9600</v>
      </c>
      <c r="D1043" s="43">
        <f t="shared" si="185"/>
        <v>2000000</v>
      </c>
      <c r="E1043" s="43">
        <f t="shared" si="185"/>
        <v>4</v>
      </c>
      <c r="F1043" s="43">
        <f t="shared" si="185"/>
        <v>10000000</v>
      </c>
      <c r="G1043" s="43">
        <f t="shared" si="185"/>
        <v>3</v>
      </c>
      <c r="H1043" s="46">
        <f t="shared" si="180"/>
        <v>0.2</v>
      </c>
      <c r="I1043" s="46">
        <f t="shared" si="181"/>
        <v>0.75</v>
      </c>
      <c r="J1043" s="42">
        <f t="shared" si="186"/>
        <v>1920</v>
      </c>
      <c r="K1043" s="42">
        <f t="shared" si="186"/>
        <v>7200</v>
      </c>
      <c r="L1043" s="43">
        <f t="shared" si="187"/>
        <v>8000000</v>
      </c>
      <c r="M1043" s="157">
        <f t="shared" si="182"/>
        <v>30000000</v>
      </c>
      <c r="N1043" s="157">
        <f t="shared" si="183"/>
        <v>2000000</v>
      </c>
      <c r="O1043" s="158">
        <f t="shared" si="184"/>
        <v>480</v>
      </c>
      <c r="P1043" s="42"/>
    </row>
    <row r="1044" spans="1:16" x14ac:dyDescent="0.2">
      <c r="A1044" s="156">
        <v>1036</v>
      </c>
      <c r="B1044" s="157">
        <v>40000000</v>
      </c>
      <c r="C1044" s="42">
        <v>10400</v>
      </c>
      <c r="D1044" s="43">
        <f t="shared" si="185"/>
        <v>2000000</v>
      </c>
      <c r="E1044" s="43">
        <f t="shared" si="185"/>
        <v>4</v>
      </c>
      <c r="F1044" s="43">
        <f t="shared" si="185"/>
        <v>10000000</v>
      </c>
      <c r="G1044" s="43">
        <f t="shared" si="185"/>
        <v>3</v>
      </c>
      <c r="H1044" s="46">
        <f t="shared" si="180"/>
        <v>0.2</v>
      </c>
      <c r="I1044" s="46">
        <f t="shared" si="181"/>
        <v>0.75</v>
      </c>
      <c r="J1044" s="42">
        <f t="shared" si="186"/>
        <v>2080</v>
      </c>
      <c r="K1044" s="42">
        <f t="shared" si="186"/>
        <v>7800</v>
      </c>
      <c r="L1044" s="43">
        <f t="shared" si="187"/>
        <v>8000000</v>
      </c>
      <c r="M1044" s="157">
        <f t="shared" si="182"/>
        <v>30000000</v>
      </c>
      <c r="N1044" s="157">
        <f t="shared" si="183"/>
        <v>2000000</v>
      </c>
      <c r="O1044" s="158">
        <f t="shared" si="184"/>
        <v>520</v>
      </c>
      <c r="P1044" s="42"/>
    </row>
    <row r="1045" spans="1:16" x14ac:dyDescent="0.2">
      <c r="A1045" s="156">
        <v>1037</v>
      </c>
      <c r="B1045" s="157">
        <v>4806000</v>
      </c>
      <c r="C1045" s="42">
        <v>817.02</v>
      </c>
      <c r="D1045" s="43">
        <f t="shared" si="185"/>
        <v>2000000</v>
      </c>
      <c r="E1045" s="43">
        <f t="shared" si="185"/>
        <v>4</v>
      </c>
      <c r="F1045" s="43">
        <f t="shared" si="185"/>
        <v>10000000</v>
      </c>
      <c r="G1045" s="43">
        <f t="shared" si="185"/>
        <v>3</v>
      </c>
      <c r="H1045" s="46">
        <f t="shared" si="180"/>
        <v>0.58385351643778605</v>
      </c>
      <c r="I1045" s="46">
        <f t="shared" si="181"/>
        <v>0</v>
      </c>
      <c r="J1045" s="42">
        <f t="shared" si="186"/>
        <v>477.01999999999992</v>
      </c>
      <c r="K1045" s="42">
        <f t="shared" si="186"/>
        <v>0</v>
      </c>
      <c r="L1045" s="43">
        <f t="shared" si="187"/>
        <v>2805999.9999999995</v>
      </c>
      <c r="M1045" s="157">
        <f t="shared" si="182"/>
        <v>0</v>
      </c>
      <c r="N1045" s="157">
        <f t="shared" si="183"/>
        <v>2000000.0000000005</v>
      </c>
      <c r="O1045" s="158">
        <f t="shared" si="184"/>
        <v>340.00000000000006</v>
      </c>
      <c r="P1045" s="42"/>
    </row>
    <row r="1046" spans="1:16" x14ac:dyDescent="0.2">
      <c r="A1046" s="156">
        <v>1038</v>
      </c>
      <c r="B1046" s="157">
        <v>9340000</v>
      </c>
      <c r="C1046" s="42">
        <v>2895.4</v>
      </c>
      <c r="D1046" s="43">
        <f t="shared" si="185"/>
        <v>2000000</v>
      </c>
      <c r="E1046" s="43">
        <f t="shared" si="185"/>
        <v>4</v>
      </c>
      <c r="F1046" s="43">
        <f t="shared" si="185"/>
        <v>10000000</v>
      </c>
      <c r="G1046" s="43">
        <f t="shared" si="185"/>
        <v>3</v>
      </c>
      <c r="H1046" s="46">
        <f t="shared" si="180"/>
        <v>0.78586723768736622</v>
      </c>
      <c r="I1046" s="46">
        <f t="shared" si="181"/>
        <v>0</v>
      </c>
      <c r="J1046" s="42">
        <f t="shared" si="186"/>
        <v>2275.4</v>
      </c>
      <c r="K1046" s="42">
        <f t="shared" si="186"/>
        <v>0</v>
      </c>
      <c r="L1046" s="43">
        <f t="shared" si="187"/>
        <v>7340000</v>
      </c>
      <c r="M1046" s="157">
        <f t="shared" si="182"/>
        <v>0</v>
      </c>
      <c r="N1046" s="157">
        <f t="shared" si="183"/>
        <v>2000000</v>
      </c>
      <c r="O1046" s="158">
        <f t="shared" si="184"/>
        <v>620</v>
      </c>
      <c r="P1046" s="42"/>
    </row>
    <row r="1047" spans="1:16" x14ac:dyDescent="0.2">
      <c r="A1047" s="156">
        <v>1039</v>
      </c>
      <c r="B1047" s="157">
        <v>2897000</v>
      </c>
      <c r="C1047" s="42">
        <v>550.42999999999995</v>
      </c>
      <c r="D1047" s="43">
        <f t="shared" si="185"/>
        <v>2000000</v>
      </c>
      <c r="E1047" s="43">
        <f t="shared" si="185"/>
        <v>4</v>
      </c>
      <c r="F1047" s="43">
        <f t="shared" si="185"/>
        <v>10000000</v>
      </c>
      <c r="G1047" s="43">
        <f t="shared" si="185"/>
        <v>3</v>
      </c>
      <c r="H1047" s="46">
        <f t="shared" si="180"/>
        <v>0.30963065239903348</v>
      </c>
      <c r="I1047" s="46">
        <f t="shared" si="181"/>
        <v>0</v>
      </c>
      <c r="J1047" s="42">
        <f t="shared" si="186"/>
        <v>170.42999999999998</v>
      </c>
      <c r="K1047" s="42">
        <f t="shared" si="186"/>
        <v>0</v>
      </c>
      <c r="L1047" s="43">
        <f t="shared" si="187"/>
        <v>897000</v>
      </c>
      <c r="M1047" s="157">
        <f t="shared" si="182"/>
        <v>0</v>
      </c>
      <c r="N1047" s="157">
        <f t="shared" si="183"/>
        <v>2000000</v>
      </c>
      <c r="O1047" s="158">
        <f t="shared" si="184"/>
        <v>380</v>
      </c>
      <c r="P1047" s="42"/>
    </row>
    <row r="1048" spans="1:16" x14ac:dyDescent="0.2">
      <c r="A1048" s="156">
        <v>1040</v>
      </c>
      <c r="B1048" s="157">
        <v>800000</v>
      </c>
      <c r="C1048" s="42">
        <v>192</v>
      </c>
      <c r="D1048" s="43">
        <f t="shared" si="185"/>
        <v>2000000</v>
      </c>
      <c r="E1048" s="43">
        <f t="shared" si="185"/>
        <v>4</v>
      </c>
      <c r="F1048" s="43">
        <f t="shared" si="185"/>
        <v>10000000</v>
      </c>
      <c r="G1048" s="43">
        <f t="shared" si="185"/>
        <v>3</v>
      </c>
      <c r="H1048" s="46">
        <f t="shared" si="180"/>
        <v>0</v>
      </c>
      <c r="I1048" s="46">
        <f t="shared" si="181"/>
        <v>0</v>
      </c>
      <c r="J1048" s="42">
        <f t="shared" si="186"/>
        <v>0</v>
      </c>
      <c r="K1048" s="42">
        <f t="shared" si="186"/>
        <v>0</v>
      </c>
      <c r="L1048" s="43">
        <f t="shared" si="187"/>
        <v>0</v>
      </c>
      <c r="M1048" s="157">
        <f t="shared" si="182"/>
        <v>0</v>
      </c>
      <c r="N1048" s="157">
        <f t="shared" si="183"/>
        <v>800000</v>
      </c>
      <c r="O1048" s="158">
        <f t="shared" si="184"/>
        <v>192</v>
      </c>
      <c r="P1048" s="42"/>
    </row>
    <row r="1049" spans="1:16" x14ac:dyDescent="0.2">
      <c r="A1049" s="156">
        <v>1041</v>
      </c>
      <c r="B1049" s="157">
        <v>22313000</v>
      </c>
      <c r="C1049" s="42">
        <v>4239.47</v>
      </c>
      <c r="D1049" s="43">
        <f t="shared" si="185"/>
        <v>2000000</v>
      </c>
      <c r="E1049" s="43">
        <f t="shared" si="185"/>
        <v>4</v>
      </c>
      <c r="F1049" s="43">
        <f t="shared" si="185"/>
        <v>10000000</v>
      </c>
      <c r="G1049" s="43">
        <f t="shared" si="185"/>
        <v>3</v>
      </c>
      <c r="H1049" s="46">
        <f t="shared" si="180"/>
        <v>0.35853538296060594</v>
      </c>
      <c r="I1049" s="46">
        <f t="shared" si="181"/>
        <v>0.55183077129924263</v>
      </c>
      <c r="J1049" s="42">
        <f t="shared" si="186"/>
        <v>1520.0000000000002</v>
      </c>
      <c r="K1049" s="42">
        <f t="shared" si="186"/>
        <v>2339.4700000000003</v>
      </c>
      <c r="L1049" s="43">
        <f t="shared" si="187"/>
        <v>8000000</v>
      </c>
      <c r="M1049" s="157">
        <f t="shared" si="182"/>
        <v>12313000</v>
      </c>
      <c r="N1049" s="157">
        <f t="shared" si="183"/>
        <v>2000000</v>
      </c>
      <c r="O1049" s="158">
        <f t="shared" si="184"/>
        <v>380</v>
      </c>
      <c r="P1049" s="42"/>
    </row>
    <row r="1050" spans="1:16" x14ac:dyDescent="0.2">
      <c r="A1050" s="156">
        <v>1042</v>
      </c>
      <c r="B1050" s="157">
        <v>25222000</v>
      </c>
      <c r="C1050" s="42">
        <v>5548.84</v>
      </c>
      <c r="D1050" s="43">
        <f t="shared" ref="D1050:G1065" si="188">D1049</f>
        <v>2000000</v>
      </c>
      <c r="E1050" s="43">
        <f t="shared" si="188"/>
        <v>4</v>
      </c>
      <c r="F1050" s="43">
        <f t="shared" si="188"/>
        <v>10000000</v>
      </c>
      <c r="G1050" s="43">
        <f t="shared" si="188"/>
        <v>3</v>
      </c>
      <c r="H1050" s="46">
        <f t="shared" si="180"/>
        <v>0.31718341130758859</v>
      </c>
      <c r="I1050" s="46">
        <f t="shared" si="181"/>
        <v>0.60352073586551425</v>
      </c>
      <c r="J1050" s="42">
        <f t="shared" si="186"/>
        <v>1760</v>
      </c>
      <c r="K1050" s="42">
        <f t="shared" si="186"/>
        <v>3348.84</v>
      </c>
      <c r="L1050" s="43">
        <f t="shared" si="187"/>
        <v>7999999.9999999991</v>
      </c>
      <c r="M1050" s="157">
        <f t="shared" si="182"/>
        <v>15222000</v>
      </c>
      <c r="N1050" s="157">
        <f t="shared" si="183"/>
        <v>2000000</v>
      </c>
      <c r="O1050" s="158">
        <f t="shared" si="184"/>
        <v>440</v>
      </c>
      <c r="P1050" s="42"/>
    </row>
    <row r="1051" spans="1:16" x14ac:dyDescent="0.2">
      <c r="A1051" s="156">
        <v>1043</v>
      </c>
      <c r="B1051" s="157">
        <v>1404000</v>
      </c>
      <c r="C1051" s="42">
        <v>280.8</v>
      </c>
      <c r="D1051" s="43">
        <f t="shared" si="188"/>
        <v>2000000</v>
      </c>
      <c r="E1051" s="43">
        <f t="shared" si="188"/>
        <v>4</v>
      </c>
      <c r="F1051" s="43">
        <f t="shared" si="188"/>
        <v>10000000</v>
      </c>
      <c r="G1051" s="43">
        <f t="shared" si="188"/>
        <v>3</v>
      </c>
      <c r="H1051" s="46">
        <f t="shared" si="180"/>
        <v>0</v>
      </c>
      <c r="I1051" s="46">
        <f t="shared" si="181"/>
        <v>0</v>
      </c>
      <c r="J1051" s="42">
        <f t="shared" si="186"/>
        <v>0</v>
      </c>
      <c r="K1051" s="42">
        <f t="shared" si="186"/>
        <v>0</v>
      </c>
      <c r="L1051" s="43">
        <f t="shared" si="187"/>
        <v>0</v>
      </c>
      <c r="M1051" s="157">
        <f t="shared" si="182"/>
        <v>0</v>
      </c>
      <c r="N1051" s="157">
        <f t="shared" si="183"/>
        <v>1404000</v>
      </c>
      <c r="O1051" s="158">
        <f t="shared" si="184"/>
        <v>280.8</v>
      </c>
      <c r="P1051" s="42"/>
    </row>
    <row r="1052" spans="1:16" x14ac:dyDescent="0.2">
      <c r="A1052" s="156">
        <v>1044</v>
      </c>
      <c r="B1052" s="157">
        <v>1207000</v>
      </c>
      <c r="C1052" s="42">
        <v>350.03</v>
      </c>
      <c r="D1052" s="43">
        <f t="shared" si="188"/>
        <v>2000000</v>
      </c>
      <c r="E1052" s="43">
        <f t="shared" si="188"/>
        <v>4</v>
      </c>
      <c r="F1052" s="43">
        <f t="shared" si="188"/>
        <v>10000000</v>
      </c>
      <c r="G1052" s="43">
        <f t="shared" si="188"/>
        <v>3</v>
      </c>
      <c r="H1052" s="46">
        <f t="shared" si="180"/>
        <v>0</v>
      </c>
      <c r="I1052" s="46">
        <f t="shared" si="181"/>
        <v>0</v>
      </c>
      <c r="J1052" s="42">
        <f t="shared" si="186"/>
        <v>0</v>
      </c>
      <c r="K1052" s="42">
        <f t="shared" si="186"/>
        <v>0</v>
      </c>
      <c r="L1052" s="43">
        <f t="shared" si="187"/>
        <v>0</v>
      </c>
      <c r="M1052" s="157">
        <f t="shared" si="182"/>
        <v>0</v>
      </c>
      <c r="N1052" s="157">
        <f t="shared" si="183"/>
        <v>1207000</v>
      </c>
      <c r="O1052" s="158">
        <f t="shared" si="184"/>
        <v>350.03</v>
      </c>
      <c r="P1052" s="42"/>
    </row>
    <row r="1053" spans="1:16" x14ac:dyDescent="0.2">
      <c r="A1053" s="156">
        <v>1045</v>
      </c>
      <c r="B1053" s="157">
        <v>11196000</v>
      </c>
      <c r="C1053" s="42">
        <v>2351.16</v>
      </c>
      <c r="D1053" s="43">
        <f t="shared" si="188"/>
        <v>2000000</v>
      </c>
      <c r="E1053" s="43">
        <f t="shared" si="188"/>
        <v>4</v>
      </c>
      <c r="F1053" s="43">
        <f t="shared" si="188"/>
        <v>10000000</v>
      </c>
      <c r="G1053" s="43">
        <f t="shared" si="188"/>
        <v>3</v>
      </c>
      <c r="H1053" s="46">
        <f t="shared" si="180"/>
        <v>0.71454090746695254</v>
      </c>
      <c r="I1053" s="46">
        <f t="shared" si="181"/>
        <v>0.1068238656663094</v>
      </c>
      <c r="J1053" s="42">
        <f t="shared" si="186"/>
        <v>1680</v>
      </c>
      <c r="K1053" s="42">
        <f t="shared" si="186"/>
        <v>251.16</v>
      </c>
      <c r="L1053" s="43">
        <f t="shared" si="187"/>
        <v>8000000.0000000009</v>
      </c>
      <c r="M1053" s="157">
        <f t="shared" si="182"/>
        <v>1196000</v>
      </c>
      <c r="N1053" s="157">
        <f t="shared" si="183"/>
        <v>2000000</v>
      </c>
      <c r="O1053" s="158">
        <f t="shared" si="184"/>
        <v>419.99999999999977</v>
      </c>
      <c r="P1053" s="42"/>
    </row>
    <row r="1054" spans="1:16" x14ac:dyDescent="0.2">
      <c r="A1054" s="156">
        <v>1046</v>
      </c>
      <c r="B1054" s="157">
        <v>6224000</v>
      </c>
      <c r="C1054" s="42">
        <v>933.6</v>
      </c>
      <c r="D1054" s="43">
        <f t="shared" si="188"/>
        <v>2000000</v>
      </c>
      <c r="E1054" s="43">
        <f t="shared" si="188"/>
        <v>4</v>
      </c>
      <c r="F1054" s="43">
        <f t="shared" si="188"/>
        <v>10000000</v>
      </c>
      <c r="G1054" s="43">
        <f t="shared" si="188"/>
        <v>3</v>
      </c>
      <c r="H1054" s="46">
        <f t="shared" si="180"/>
        <v>0.67866323907455017</v>
      </c>
      <c r="I1054" s="46">
        <f t="shared" si="181"/>
        <v>0</v>
      </c>
      <c r="J1054" s="42">
        <f t="shared" si="186"/>
        <v>633.6</v>
      </c>
      <c r="K1054" s="42">
        <f t="shared" si="186"/>
        <v>0</v>
      </c>
      <c r="L1054" s="43">
        <f t="shared" si="187"/>
        <v>4224000</v>
      </c>
      <c r="M1054" s="157">
        <f t="shared" si="182"/>
        <v>0</v>
      </c>
      <c r="N1054" s="157">
        <f t="shared" si="183"/>
        <v>2000000</v>
      </c>
      <c r="O1054" s="158">
        <f t="shared" si="184"/>
        <v>300</v>
      </c>
      <c r="P1054" s="42"/>
    </row>
    <row r="1055" spans="1:16" x14ac:dyDescent="0.2">
      <c r="A1055" s="156">
        <v>1047</v>
      </c>
      <c r="B1055" s="157">
        <v>18391000</v>
      </c>
      <c r="C1055" s="42">
        <v>5149.4799999999996</v>
      </c>
      <c r="D1055" s="43">
        <f t="shared" si="188"/>
        <v>2000000</v>
      </c>
      <c r="E1055" s="43">
        <f t="shared" si="188"/>
        <v>4</v>
      </c>
      <c r="F1055" s="43">
        <f t="shared" si="188"/>
        <v>10000000</v>
      </c>
      <c r="G1055" s="43">
        <f t="shared" si="188"/>
        <v>3</v>
      </c>
      <c r="H1055" s="46">
        <f t="shared" si="180"/>
        <v>0.43499537817410688</v>
      </c>
      <c r="I1055" s="46">
        <f t="shared" si="181"/>
        <v>0.45625577728236638</v>
      </c>
      <c r="J1055" s="42">
        <f t="shared" si="186"/>
        <v>2239.9999999999995</v>
      </c>
      <c r="K1055" s="42">
        <f t="shared" si="186"/>
        <v>2349.48</v>
      </c>
      <c r="L1055" s="43">
        <f t="shared" si="187"/>
        <v>8000000</v>
      </c>
      <c r="M1055" s="157">
        <f t="shared" si="182"/>
        <v>8391000</v>
      </c>
      <c r="N1055" s="157">
        <f t="shared" si="183"/>
        <v>2000000</v>
      </c>
      <c r="O1055" s="158">
        <f t="shared" si="184"/>
        <v>560</v>
      </c>
      <c r="P1055" s="42"/>
    </row>
    <row r="1056" spans="1:16" x14ac:dyDescent="0.2">
      <c r="A1056" s="156">
        <v>1048</v>
      </c>
      <c r="B1056" s="157">
        <v>39441000</v>
      </c>
      <c r="C1056" s="42">
        <v>5521.74</v>
      </c>
      <c r="D1056" s="43">
        <f t="shared" si="188"/>
        <v>2000000</v>
      </c>
      <c r="E1056" s="43">
        <f t="shared" si="188"/>
        <v>4</v>
      </c>
      <c r="F1056" s="43">
        <f t="shared" si="188"/>
        <v>10000000</v>
      </c>
      <c r="G1056" s="43">
        <f t="shared" si="188"/>
        <v>3</v>
      </c>
      <c r="H1056" s="46">
        <f t="shared" si="180"/>
        <v>0.20283461372683248</v>
      </c>
      <c r="I1056" s="46">
        <f t="shared" si="181"/>
        <v>0.74645673284145941</v>
      </c>
      <c r="J1056" s="42">
        <f t="shared" si="186"/>
        <v>1120</v>
      </c>
      <c r="K1056" s="42">
        <f t="shared" si="186"/>
        <v>4121.74</v>
      </c>
      <c r="L1056" s="43">
        <f t="shared" si="187"/>
        <v>8000000</v>
      </c>
      <c r="M1056" s="157">
        <f t="shared" si="182"/>
        <v>29441000</v>
      </c>
      <c r="N1056" s="157">
        <f t="shared" si="183"/>
        <v>2000000</v>
      </c>
      <c r="O1056" s="158">
        <f t="shared" si="184"/>
        <v>280</v>
      </c>
      <c r="P1056" s="42"/>
    </row>
    <row r="1057" spans="1:16" x14ac:dyDescent="0.2">
      <c r="A1057" s="156">
        <v>1049</v>
      </c>
      <c r="B1057" s="157">
        <v>40000000</v>
      </c>
      <c r="C1057" s="42">
        <v>11200</v>
      </c>
      <c r="D1057" s="43">
        <f t="shared" si="188"/>
        <v>2000000</v>
      </c>
      <c r="E1057" s="43">
        <f t="shared" si="188"/>
        <v>4</v>
      </c>
      <c r="F1057" s="43">
        <f t="shared" si="188"/>
        <v>10000000</v>
      </c>
      <c r="G1057" s="43">
        <f t="shared" si="188"/>
        <v>3</v>
      </c>
      <c r="H1057" s="46">
        <f t="shared" si="180"/>
        <v>0.2</v>
      </c>
      <c r="I1057" s="46">
        <f t="shared" si="181"/>
        <v>0.75</v>
      </c>
      <c r="J1057" s="42">
        <f t="shared" si="186"/>
        <v>2240</v>
      </c>
      <c r="K1057" s="42">
        <f t="shared" si="186"/>
        <v>8400</v>
      </c>
      <c r="L1057" s="43">
        <f t="shared" si="187"/>
        <v>8000000</v>
      </c>
      <c r="M1057" s="157">
        <f t="shared" si="182"/>
        <v>30000000</v>
      </c>
      <c r="N1057" s="157">
        <f t="shared" si="183"/>
        <v>2000000</v>
      </c>
      <c r="O1057" s="158">
        <f t="shared" si="184"/>
        <v>560</v>
      </c>
      <c r="P1057" s="42"/>
    </row>
    <row r="1058" spans="1:16" x14ac:dyDescent="0.2">
      <c r="A1058" s="156">
        <v>1050</v>
      </c>
      <c r="B1058" s="157">
        <v>27932000</v>
      </c>
      <c r="C1058" s="42">
        <v>6424.36</v>
      </c>
      <c r="D1058" s="43">
        <f t="shared" si="188"/>
        <v>2000000</v>
      </c>
      <c r="E1058" s="43">
        <f t="shared" si="188"/>
        <v>4</v>
      </c>
      <c r="F1058" s="43">
        <f t="shared" si="188"/>
        <v>10000000</v>
      </c>
      <c r="G1058" s="43">
        <f t="shared" si="188"/>
        <v>3</v>
      </c>
      <c r="H1058" s="46">
        <f t="shared" si="180"/>
        <v>0.28640985249892598</v>
      </c>
      <c r="I1058" s="46">
        <f t="shared" si="181"/>
        <v>0.64198768437634257</v>
      </c>
      <c r="J1058" s="42">
        <f t="shared" si="186"/>
        <v>1840</v>
      </c>
      <c r="K1058" s="42">
        <f t="shared" si="186"/>
        <v>4124.3599999999997</v>
      </c>
      <c r="L1058" s="43">
        <f t="shared" si="187"/>
        <v>8000000</v>
      </c>
      <c r="M1058" s="157">
        <f t="shared" si="182"/>
        <v>17932000</v>
      </c>
      <c r="N1058" s="157">
        <f t="shared" si="183"/>
        <v>2000000</v>
      </c>
      <c r="O1058" s="158">
        <f t="shared" si="184"/>
        <v>460</v>
      </c>
      <c r="P1058" s="42"/>
    </row>
    <row r="1059" spans="1:16" x14ac:dyDescent="0.2">
      <c r="A1059" s="156">
        <v>1051</v>
      </c>
      <c r="B1059" s="157">
        <v>16301000</v>
      </c>
      <c r="C1059" s="42">
        <v>4075.25</v>
      </c>
      <c r="D1059" s="43">
        <f t="shared" si="188"/>
        <v>2000000</v>
      </c>
      <c r="E1059" s="43">
        <f t="shared" si="188"/>
        <v>4</v>
      </c>
      <c r="F1059" s="43">
        <f t="shared" si="188"/>
        <v>10000000</v>
      </c>
      <c r="G1059" s="43">
        <f t="shared" si="188"/>
        <v>3</v>
      </c>
      <c r="H1059" s="46">
        <f t="shared" si="180"/>
        <v>0.49076743758051655</v>
      </c>
      <c r="I1059" s="46">
        <f t="shared" si="181"/>
        <v>0.38654070302435434</v>
      </c>
      <c r="J1059" s="42">
        <f t="shared" si="186"/>
        <v>2000</v>
      </c>
      <c r="K1059" s="42">
        <f t="shared" si="186"/>
        <v>1575.25</v>
      </c>
      <c r="L1059" s="43">
        <f t="shared" si="187"/>
        <v>8000000</v>
      </c>
      <c r="M1059" s="157">
        <f t="shared" si="182"/>
        <v>6301000</v>
      </c>
      <c r="N1059" s="157">
        <f t="shared" si="183"/>
        <v>2000000</v>
      </c>
      <c r="O1059" s="158">
        <f t="shared" si="184"/>
        <v>500</v>
      </c>
      <c r="P1059" s="42"/>
    </row>
    <row r="1060" spans="1:16" x14ac:dyDescent="0.2">
      <c r="A1060" s="156">
        <v>1052</v>
      </c>
      <c r="B1060" s="157">
        <v>1847000</v>
      </c>
      <c r="C1060" s="42">
        <v>443.28</v>
      </c>
      <c r="D1060" s="43">
        <f t="shared" si="188"/>
        <v>2000000</v>
      </c>
      <c r="E1060" s="43">
        <f t="shared" si="188"/>
        <v>4</v>
      </c>
      <c r="F1060" s="43">
        <f t="shared" si="188"/>
        <v>10000000</v>
      </c>
      <c r="G1060" s="43">
        <f t="shared" si="188"/>
        <v>3</v>
      </c>
      <c r="H1060" s="46">
        <f t="shared" si="180"/>
        <v>0</v>
      </c>
      <c r="I1060" s="46">
        <f t="shared" si="181"/>
        <v>0</v>
      </c>
      <c r="J1060" s="42">
        <f t="shared" si="186"/>
        <v>0</v>
      </c>
      <c r="K1060" s="42">
        <f t="shared" si="186"/>
        <v>0</v>
      </c>
      <c r="L1060" s="43">
        <f t="shared" si="187"/>
        <v>0</v>
      </c>
      <c r="M1060" s="157">
        <f t="shared" si="182"/>
        <v>0</v>
      </c>
      <c r="N1060" s="157">
        <f t="shared" si="183"/>
        <v>1847000</v>
      </c>
      <c r="O1060" s="158">
        <f t="shared" si="184"/>
        <v>443.28</v>
      </c>
      <c r="P1060" s="42"/>
    </row>
    <row r="1061" spans="1:16" x14ac:dyDescent="0.2">
      <c r="A1061" s="156">
        <v>1053</v>
      </c>
      <c r="B1061" s="157">
        <v>40000000</v>
      </c>
      <c r="C1061" s="42">
        <v>7200</v>
      </c>
      <c r="D1061" s="43">
        <f t="shared" si="188"/>
        <v>2000000</v>
      </c>
      <c r="E1061" s="43">
        <f t="shared" si="188"/>
        <v>4</v>
      </c>
      <c r="F1061" s="43">
        <f t="shared" si="188"/>
        <v>10000000</v>
      </c>
      <c r="G1061" s="43">
        <f t="shared" si="188"/>
        <v>3</v>
      </c>
      <c r="H1061" s="46">
        <f t="shared" si="180"/>
        <v>0.2</v>
      </c>
      <c r="I1061" s="46">
        <f t="shared" si="181"/>
        <v>0.75</v>
      </c>
      <c r="J1061" s="42">
        <f t="shared" si="186"/>
        <v>1440</v>
      </c>
      <c r="K1061" s="42">
        <f t="shared" si="186"/>
        <v>5400</v>
      </c>
      <c r="L1061" s="43">
        <f t="shared" si="187"/>
        <v>8000000</v>
      </c>
      <c r="M1061" s="157">
        <f t="shared" si="182"/>
        <v>30000000</v>
      </c>
      <c r="N1061" s="157">
        <f t="shared" si="183"/>
        <v>2000000</v>
      </c>
      <c r="O1061" s="158">
        <f t="shared" si="184"/>
        <v>360</v>
      </c>
      <c r="P1061" s="42"/>
    </row>
    <row r="1062" spans="1:16" x14ac:dyDescent="0.2">
      <c r="A1062" s="156">
        <v>1054</v>
      </c>
      <c r="B1062" s="157">
        <v>15484000</v>
      </c>
      <c r="C1062" s="42">
        <v>4800.04</v>
      </c>
      <c r="D1062" s="43">
        <f t="shared" si="188"/>
        <v>2000000</v>
      </c>
      <c r="E1062" s="43">
        <f t="shared" si="188"/>
        <v>4</v>
      </c>
      <c r="F1062" s="43">
        <f t="shared" si="188"/>
        <v>10000000</v>
      </c>
      <c r="G1062" s="43">
        <f t="shared" si="188"/>
        <v>3</v>
      </c>
      <c r="H1062" s="46">
        <f t="shared" si="180"/>
        <v>0.51666236114699049</v>
      </c>
      <c r="I1062" s="46">
        <f t="shared" si="181"/>
        <v>0.35417204856626194</v>
      </c>
      <c r="J1062" s="42">
        <f t="shared" si="186"/>
        <v>2480</v>
      </c>
      <c r="K1062" s="42">
        <f t="shared" si="186"/>
        <v>1700.04</v>
      </c>
      <c r="L1062" s="43">
        <f t="shared" si="187"/>
        <v>8000000.0000000009</v>
      </c>
      <c r="M1062" s="157">
        <f t="shared" si="182"/>
        <v>5484000</v>
      </c>
      <c r="N1062" s="157">
        <f t="shared" si="183"/>
        <v>2000000</v>
      </c>
      <c r="O1062" s="158">
        <f t="shared" si="184"/>
        <v>620</v>
      </c>
      <c r="P1062" s="42"/>
    </row>
    <row r="1063" spans="1:16" x14ac:dyDescent="0.2">
      <c r="A1063" s="156">
        <v>1055</v>
      </c>
      <c r="B1063" s="157">
        <v>9975000</v>
      </c>
      <c r="C1063" s="42">
        <v>1895.25</v>
      </c>
      <c r="D1063" s="43">
        <f t="shared" si="188"/>
        <v>2000000</v>
      </c>
      <c r="E1063" s="43">
        <f t="shared" si="188"/>
        <v>4</v>
      </c>
      <c r="F1063" s="43">
        <f t="shared" si="188"/>
        <v>10000000</v>
      </c>
      <c r="G1063" s="43">
        <f t="shared" si="188"/>
        <v>3</v>
      </c>
      <c r="H1063" s="46">
        <f t="shared" si="180"/>
        <v>0.79949874686716793</v>
      </c>
      <c r="I1063" s="46">
        <f t="shared" si="181"/>
        <v>0</v>
      </c>
      <c r="J1063" s="42">
        <f t="shared" si="186"/>
        <v>1515.25</v>
      </c>
      <c r="K1063" s="42">
        <f t="shared" si="186"/>
        <v>0</v>
      </c>
      <c r="L1063" s="43">
        <f t="shared" si="187"/>
        <v>7975000</v>
      </c>
      <c r="M1063" s="157">
        <f t="shared" si="182"/>
        <v>0</v>
      </c>
      <c r="N1063" s="157">
        <f t="shared" si="183"/>
        <v>2000000</v>
      </c>
      <c r="O1063" s="158">
        <f t="shared" si="184"/>
        <v>380</v>
      </c>
      <c r="P1063" s="42"/>
    </row>
    <row r="1064" spans="1:16" x14ac:dyDescent="0.2">
      <c r="A1064" s="156">
        <v>1056</v>
      </c>
      <c r="B1064" s="157">
        <v>800000</v>
      </c>
      <c r="C1064" s="42">
        <v>120</v>
      </c>
      <c r="D1064" s="43">
        <f t="shared" si="188"/>
        <v>2000000</v>
      </c>
      <c r="E1064" s="43">
        <f t="shared" si="188"/>
        <v>4</v>
      </c>
      <c r="F1064" s="43">
        <f t="shared" si="188"/>
        <v>10000000</v>
      </c>
      <c r="G1064" s="43">
        <f t="shared" si="188"/>
        <v>3</v>
      </c>
      <c r="H1064" s="46">
        <f t="shared" si="180"/>
        <v>0</v>
      </c>
      <c r="I1064" s="46">
        <f t="shared" si="181"/>
        <v>0</v>
      </c>
      <c r="J1064" s="42">
        <f t="shared" si="186"/>
        <v>0</v>
      </c>
      <c r="K1064" s="42">
        <f t="shared" si="186"/>
        <v>0</v>
      </c>
      <c r="L1064" s="43">
        <f t="shared" si="187"/>
        <v>0</v>
      </c>
      <c r="M1064" s="157">
        <f t="shared" si="182"/>
        <v>0</v>
      </c>
      <c r="N1064" s="157">
        <f t="shared" si="183"/>
        <v>800000</v>
      </c>
      <c r="O1064" s="158">
        <f t="shared" si="184"/>
        <v>120</v>
      </c>
      <c r="P1064" s="42"/>
    </row>
    <row r="1065" spans="1:16" x14ac:dyDescent="0.2">
      <c r="A1065" s="156">
        <v>1057</v>
      </c>
      <c r="B1065" s="157">
        <v>13507000</v>
      </c>
      <c r="C1065" s="42">
        <v>1890.98</v>
      </c>
      <c r="D1065" s="43">
        <f t="shared" si="188"/>
        <v>2000000</v>
      </c>
      <c r="E1065" s="43">
        <f t="shared" si="188"/>
        <v>4</v>
      </c>
      <c r="F1065" s="43">
        <f t="shared" si="188"/>
        <v>10000000</v>
      </c>
      <c r="G1065" s="43">
        <f t="shared" si="188"/>
        <v>3</v>
      </c>
      <c r="H1065" s="46">
        <f t="shared" si="180"/>
        <v>0.59228548160213224</v>
      </c>
      <c r="I1065" s="46">
        <f t="shared" si="181"/>
        <v>0.25964314799733473</v>
      </c>
      <c r="J1065" s="42">
        <f t="shared" si="186"/>
        <v>1120</v>
      </c>
      <c r="K1065" s="42">
        <f t="shared" si="186"/>
        <v>490.98</v>
      </c>
      <c r="L1065" s="43">
        <f t="shared" si="187"/>
        <v>8000000</v>
      </c>
      <c r="M1065" s="157">
        <f t="shared" si="182"/>
        <v>3507000.0000000005</v>
      </c>
      <c r="N1065" s="157">
        <f t="shared" si="183"/>
        <v>2000000</v>
      </c>
      <c r="O1065" s="158">
        <f t="shared" si="184"/>
        <v>280</v>
      </c>
      <c r="P1065" s="42"/>
    </row>
    <row r="1066" spans="1:16" x14ac:dyDescent="0.2">
      <c r="A1066" s="156">
        <v>1058</v>
      </c>
      <c r="B1066" s="157">
        <v>15095000</v>
      </c>
      <c r="C1066" s="42">
        <v>2868.05</v>
      </c>
      <c r="D1066" s="43">
        <f t="shared" ref="D1066:G1081" si="189">D1065</f>
        <v>2000000</v>
      </c>
      <c r="E1066" s="43">
        <f t="shared" si="189"/>
        <v>4</v>
      </c>
      <c r="F1066" s="43">
        <f t="shared" si="189"/>
        <v>10000000</v>
      </c>
      <c r="G1066" s="43">
        <f t="shared" si="189"/>
        <v>3</v>
      </c>
      <c r="H1066" s="46">
        <f t="shared" si="180"/>
        <v>0.52997681351440873</v>
      </c>
      <c r="I1066" s="46">
        <f t="shared" si="181"/>
        <v>0.33752898310698909</v>
      </c>
      <c r="J1066" s="42">
        <f t="shared" si="186"/>
        <v>1520</v>
      </c>
      <c r="K1066" s="42">
        <f t="shared" si="186"/>
        <v>968.05000000000007</v>
      </c>
      <c r="L1066" s="43">
        <f t="shared" si="187"/>
        <v>8000000</v>
      </c>
      <c r="M1066" s="157">
        <f t="shared" si="182"/>
        <v>5095000</v>
      </c>
      <c r="N1066" s="157">
        <f t="shared" si="183"/>
        <v>2000000</v>
      </c>
      <c r="O1066" s="158">
        <f t="shared" si="184"/>
        <v>380</v>
      </c>
      <c r="P1066" s="42"/>
    </row>
    <row r="1067" spans="1:16" x14ac:dyDescent="0.2">
      <c r="A1067" s="156">
        <v>1059</v>
      </c>
      <c r="B1067" s="157">
        <v>9754000</v>
      </c>
      <c r="C1067" s="42">
        <v>2828.66</v>
      </c>
      <c r="D1067" s="43">
        <f t="shared" si="189"/>
        <v>2000000</v>
      </c>
      <c r="E1067" s="43">
        <f t="shared" si="189"/>
        <v>4</v>
      </c>
      <c r="F1067" s="43">
        <f t="shared" si="189"/>
        <v>10000000</v>
      </c>
      <c r="G1067" s="43">
        <f t="shared" si="189"/>
        <v>3</v>
      </c>
      <c r="H1067" s="46">
        <f t="shared" si="180"/>
        <v>0.7949559155218372</v>
      </c>
      <c r="I1067" s="46">
        <f t="shared" si="181"/>
        <v>0</v>
      </c>
      <c r="J1067" s="42">
        <f t="shared" si="186"/>
        <v>2248.66</v>
      </c>
      <c r="K1067" s="42">
        <f t="shared" si="186"/>
        <v>0</v>
      </c>
      <c r="L1067" s="43">
        <f t="shared" si="187"/>
        <v>7754000</v>
      </c>
      <c r="M1067" s="157">
        <f t="shared" si="182"/>
        <v>0</v>
      </c>
      <c r="N1067" s="157">
        <f t="shared" si="183"/>
        <v>2000000</v>
      </c>
      <c r="O1067" s="158">
        <f t="shared" si="184"/>
        <v>580</v>
      </c>
      <c r="P1067" s="42"/>
    </row>
    <row r="1068" spans="1:16" x14ac:dyDescent="0.2">
      <c r="A1068" s="156">
        <v>1060</v>
      </c>
      <c r="B1068" s="157">
        <v>40000000</v>
      </c>
      <c r="C1068" s="42">
        <v>7200</v>
      </c>
      <c r="D1068" s="43">
        <f t="shared" si="189"/>
        <v>2000000</v>
      </c>
      <c r="E1068" s="43">
        <f t="shared" si="189"/>
        <v>4</v>
      </c>
      <c r="F1068" s="43">
        <f t="shared" si="189"/>
        <v>10000000</v>
      </c>
      <c r="G1068" s="43">
        <f t="shared" si="189"/>
        <v>3</v>
      </c>
      <c r="H1068" s="46">
        <f t="shared" si="180"/>
        <v>0.2</v>
      </c>
      <c r="I1068" s="46">
        <f t="shared" si="181"/>
        <v>0.75</v>
      </c>
      <c r="J1068" s="42">
        <f t="shared" si="186"/>
        <v>1440</v>
      </c>
      <c r="K1068" s="42">
        <f t="shared" si="186"/>
        <v>5400</v>
      </c>
      <c r="L1068" s="43">
        <f t="shared" si="187"/>
        <v>8000000</v>
      </c>
      <c r="M1068" s="157">
        <f t="shared" si="182"/>
        <v>30000000</v>
      </c>
      <c r="N1068" s="157">
        <f t="shared" si="183"/>
        <v>2000000</v>
      </c>
      <c r="O1068" s="158">
        <f t="shared" si="184"/>
        <v>360</v>
      </c>
      <c r="P1068" s="42"/>
    </row>
    <row r="1069" spans="1:16" x14ac:dyDescent="0.2">
      <c r="A1069" s="156">
        <v>1061</v>
      </c>
      <c r="B1069" s="157">
        <v>40000000</v>
      </c>
      <c r="C1069" s="42">
        <v>10400</v>
      </c>
      <c r="D1069" s="43">
        <f t="shared" si="189"/>
        <v>2000000</v>
      </c>
      <c r="E1069" s="43">
        <f t="shared" si="189"/>
        <v>4</v>
      </c>
      <c r="F1069" s="43">
        <f t="shared" si="189"/>
        <v>10000000</v>
      </c>
      <c r="G1069" s="43">
        <f t="shared" si="189"/>
        <v>3</v>
      </c>
      <c r="H1069" s="46">
        <f t="shared" si="180"/>
        <v>0.2</v>
      </c>
      <c r="I1069" s="46">
        <f t="shared" si="181"/>
        <v>0.75</v>
      </c>
      <c r="J1069" s="42">
        <f t="shared" si="186"/>
        <v>2080</v>
      </c>
      <c r="K1069" s="42">
        <f t="shared" si="186"/>
        <v>7800</v>
      </c>
      <c r="L1069" s="43">
        <f t="shared" si="187"/>
        <v>8000000</v>
      </c>
      <c r="M1069" s="157">
        <f t="shared" si="182"/>
        <v>30000000</v>
      </c>
      <c r="N1069" s="157">
        <f t="shared" si="183"/>
        <v>2000000</v>
      </c>
      <c r="O1069" s="158">
        <f t="shared" si="184"/>
        <v>520</v>
      </c>
      <c r="P1069" s="42"/>
    </row>
    <row r="1070" spans="1:16" x14ac:dyDescent="0.2">
      <c r="A1070" s="156">
        <v>1062</v>
      </c>
      <c r="B1070" s="157">
        <v>22284000</v>
      </c>
      <c r="C1070" s="42">
        <v>4456.8</v>
      </c>
      <c r="D1070" s="43">
        <f t="shared" si="189"/>
        <v>2000000</v>
      </c>
      <c r="E1070" s="43">
        <f t="shared" si="189"/>
        <v>4</v>
      </c>
      <c r="F1070" s="43">
        <f t="shared" si="189"/>
        <v>10000000</v>
      </c>
      <c r="G1070" s="43">
        <f t="shared" si="189"/>
        <v>3</v>
      </c>
      <c r="H1070" s="46">
        <f t="shared" si="180"/>
        <v>0.3590019745108598</v>
      </c>
      <c r="I1070" s="46">
        <f t="shared" si="181"/>
        <v>0.55124753186142528</v>
      </c>
      <c r="J1070" s="42">
        <f t="shared" si="186"/>
        <v>1600</v>
      </c>
      <c r="K1070" s="42">
        <f t="shared" si="186"/>
        <v>2456.8000000000002</v>
      </c>
      <c r="L1070" s="43">
        <f t="shared" si="187"/>
        <v>8000000</v>
      </c>
      <c r="M1070" s="157">
        <f t="shared" si="182"/>
        <v>12284000</v>
      </c>
      <c r="N1070" s="157">
        <f t="shared" si="183"/>
        <v>2000000</v>
      </c>
      <c r="O1070" s="158">
        <f t="shared" si="184"/>
        <v>400</v>
      </c>
      <c r="P1070" s="42"/>
    </row>
    <row r="1071" spans="1:16" x14ac:dyDescent="0.2">
      <c r="A1071" s="156">
        <v>1063</v>
      </c>
      <c r="B1071" s="157">
        <v>800000</v>
      </c>
      <c r="C1071" s="42">
        <v>160</v>
      </c>
      <c r="D1071" s="43">
        <f t="shared" si="189"/>
        <v>2000000</v>
      </c>
      <c r="E1071" s="43">
        <f t="shared" si="189"/>
        <v>4</v>
      </c>
      <c r="F1071" s="43">
        <f t="shared" si="189"/>
        <v>10000000</v>
      </c>
      <c r="G1071" s="43">
        <f t="shared" si="189"/>
        <v>3</v>
      </c>
      <c r="H1071" s="46">
        <f t="shared" si="180"/>
        <v>0</v>
      </c>
      <c r="I1071" s="46">
        <f t="shared" si="181"/>
        <v>0</v>
      </c>
      <c r="J1071" s="42">
        <f t="shared" si="186"/>
        <v>0</v>
      </c>
      <c r="K1071" s="42">
        <f t="shared" si="186"/>
        <v>0</v>
      </c>
      <c r="L1071" s="43">
        <f t="shared" si="187"/>
        <v>0</v>
      </c>
      <c r="M1071" s="157">
        <f t="shared" si="182"/>
        <v>0</v>
      </c>
      <c r="N1071" s="157">
        <f t="shared" si="183"/>
        <v>800000</v>
      </c>
      <c r="O1071" s="158">
        <f t="shared" si="184"/>
        <v>160</v>
      </c>
      <c r="P1071" s="42"/>
    </row>
    <row r="1072" spans="1:16" x14ac:dyDescent="0.2">
      <c r="A1072" s="156">
        <v>1064</v>
      </c>
      <c r="B1072" s="157">
        <v>2888000</v>
      </c>
      <c r="C1072" s="42">
        <v>895.28</v>
      </c>
      <c r="D1072" s="43">
        <f t="shared" si="189"/>
        <v>2000000</v>
      </c>
      <c r="E1072" s="43">
        <f t="shared" si="189"/>
        <v>4</v>
      </c>
      <c r="F1072" s="43">
        <f t="shared" si="189"/>
        <v>10000000</v>
      </c>
      <c r="G1072" s="43">
        <f t="shared" si="189"/>
        <v>3</v>
      </c>
      <c r="H1072" s="46">
        <f t="shared" si="180"/>
        <v>0.30747922437673131</v>
      </c>
      <c r="I1072" s="46">
        <f t="shared" si="181"/>
        <v>0</v>
      </c>
      <c r="J1072" s="42">
        <f t="shared" si="186"/>
        <v>275.27999999999997</v>
      </c>
      <c r="K1072" s="42">
        <f t="shared" si="186"/>
        <v>0</v>
      </c>
      <c r="L1072" s="43">
        <f t="shared" si="187"/>
        <v>888000</v>
      </c>
      <c r="M1072" s="157">
        <f t="shared" si="182"/>
        <v>0</v>
      </c>
      <c r="N1072" s="157">
        <f t="shared" si="183"/>
        <v>2000000</v>
      </c>
      <c r="O1072" s="158">
        <f t="shared" si="184"/>
        <v>620</v>
      </c>
      <c r="P1072" s="42"/>
    </row>
    <row r="1073" spans="1:16" x14ac:dyDescent="0.2">
      <c r="A1073" s="156">
        <v>1065</v>
      </c>
      <c r="B1073" s="157">
        <v>40000000</v>
      </c>
      <c r="C1073" s="42">
        <v>6400</v>
      </c>
      <c r="D1073" s="43">
        <f t="shared" si="189"/>
        <v>2000000</v>
      </c>
      <c r="E1073" s="43">
        <f t="shared" si="189"/>
        <v>4</v>
      </c>
      <c r="F1073" s="43">
        <f t="shared" si="189"/>
        <v>10000000</v>
      </c>
      <c r="G1073" s="43">
        <f t="shared" si="189"/>
        <v>3</v>
      </c>
      <c r="H1073" s="46">
        <f t="shared" si="180"/>
        <v>0.2</v>
      </c>
      <c r="I1073" s="46">
        <f t="shared" si="181"/>
        <v>0.75</v>
      </c>
      <c r="J1073" s="42">
        <f t="shared" si="186"/>
        <v>1280</v>
      </c>
      <c r="K1073" s="42">
        <f t="shared" si="186"/>
        <v>4800</v>
      </c>
      <c r="L1073" s="43">
        <f t="shared" si="187"/>
        <v>8000000</v>
      </c>
      <c r="M1073" s="157">
        <f t="shared" si="182"/>
        <v>30000000</v>
      </c>
      <c r="N1073" s="157">
        <f t="shared" si="183"/>
        <v>2000000</v>
      </c>
      <c r="O1073" s="158">
        <f t="shared" si="184"/>
        <v>320</v>
      </c>
      <c r="P1073" s="42"/>
    </row>
    <row r="1074" spans="1:16" x14ac:dyDescent="0.2">
      <c r="A1074" s="156">
        <v>1066</v>
      </c>
      <c r="B1074" s="157">
        <v>27436000</v>
      </c>
      <c r="C1074" s="42">
        <v>8230.7999999999993</v>
      </c>
      <c r="D1074" s="43">
        <f t="shared" si="189"/>
        <v>2000000</v>
      </c>
      <c r="E1074" s="43">
        <f t="shared" si="189"/>
        <v>4</v>
      </c>
      <c r="F1074" s="43">
        <f t="shared" si="189"/>
        <v>10000000</v>
      </c>
      <c r="G1074" s="43">
        <f t="shared" si="189"/>
        <v>3</v>
      </c>
      <c r="H1074" s="46">
        <f t="shared" si="180"/>
        <v>0.29158769499927101</v>
      </c>
      <c r="I1074" s="46">
        <f t="shared" si="181"/>
        <v>0.63551538125091123</v>
      </c>
      <c r="J1074" s="42">
        <f t="shared" si="186"/>
        <v>2399.9999999999995</v>
      </c>
      <c r="K1074" s="42">
        <f t="shared" si="186"/>
        <v>5230.7999999999993</v>
      </c>
      <c r="L1074" s="43">
        <f t="shared" si="187"/>
        <v>7999999.9999999991</v>
      </c>
      <c r="M1074" s="157">
        <f t="shared" si="182"/>
        <v>17436000</v>
      </c>
      <c r="N1074" s="157">
        <f t="shared" si="183"/>
        <v>2000000</v>
      </c>
      <c r="O1074" s="158">
        <f t="shared" si="184"/>
        <v>600</v>
      </c>
      <c r="P1074" s="42"/>
    </row>
    <row r="1075" spans="1:16" x14ac:dyDescent="0.2">
      <c r="A1075" s="156">
        <v>1067</v>
      </c>
      <c r="B1075" s="157">
        <v>15414000</v>
      </c>
      <c r="C1075" s="42">
        <v>2312.1</v>
      </c>
      <c r="D1075" s="43">
        <f t="shared" si="189"/>
        <v>2000000</v>
      </c>
      <c r="E1075" s="43">
        <f t="shared" si="189"/>
        <v>4</v>
      </c>
      <c r="F1075" s="43">
        <f t="shared" si="189"/>
        <v>10000000</v>
      </c>
      <c r="G1075" s="43">
        <f t="shared" si="189"/>
        <v>3</v>
      </c>
      <c r="H1075" s="46">
        <f t="shared" si="180"/>
        <v>0.5190086933956144</v>
      </c>
      <c r="I1075" s="46">
        <f t="shared" si="181"/>
        <v>0.35123913325548201</v>
      </c>
      <c r="J1075" s="42">
        <f t="shared" si="186"/>
        <v>1200</v>
      </c>
      <c r="K1075" s="42">
        <f t="shared" si="186"/>
        <v>812.09999999999991</v>
      </c>
      <c r="L1075" s="43">
        <f t="shared" si="187"/>
        <v>8000000</v>
      </c>
      <c r="M1075" s="157">
        <f t="shared" si="182"/>
        <v>5414000</v>
      </c>
      <c r="N1075" s="157">
        <f t="shared" si="183"/>
        <v>2000000</v>
      </c>
      <c r="O1075" s="158">
        <f t="shared" si="184"/>
        <v>300</v>
      </c>
      <c r="P1075" s="42"/>
    </row>
    <row r="1076" spans="1:16" x14ac:dyDescent="0.2">
      <c r="A1076" s="156">
        <v>1068</v>
      </c>
      <c r="B1076" s="157">
        <v>3615000</v>
      </c>
      <c r="C1076" s="42">
        <v>759.15</v>
      </c>
      <c r="D1076" s="43">
        <f t="shared" si="189"/>
        <v>2000000</v>
      </c>
      <c r="E1076" s="43">
        <f t="shared" si="189"/>
        <v>4</v>
      </c>
      <c r="F1076" s="43">
        <f t="shared" si="189"/>
        <v>10000000</v>
      </c>
      <c r="G1076" s="43">
        <f t="shared" si="189"/>
        <v>3</v>
      </c>
      <c r="H1076" s="46">
        <f t="shared" si="180"/>
        <v>0.44674965421853391</v>
      </c>
      <c r="I1076" s="46">
        <f t="shared" si="181"/>
        <v>0</v>
      </c>
      <c r="J1076" s="42">
        <f t="shared" si="186"/>
        <v>339.15000000000003</v>
      </c>
      <c r="K1076" s="42">
        <f t="shared" si="186"/>
        <v>0</v>
      </c>
      <c r="L1076" s="43">
        <f t="shared" si="187"/>
        <v>1615000</v>
      </c>
      <c r="M1076" s="157">
        <f t="shared" si="182"/>
        <v>0</v>
      </c>
      <c r="N1076" s="157">
        <f t="shared" si="183"/>
        <v>2000000</v>
      </c>
      <c r="O1076" s="158">
        <f t="shared" si="184"/>
        <v>419.99999999999994</v>
      </c>
      <c r="P1076" s="42"/>
    </row>
    <row r="1077" spans="1:16" x14ac:dyDescent="0.2">
      <c r="A1077" s="156">
        <v>1069</v>
      </c>
      <c r="B1077" s="157">
        <v>11469000</v>
      </c>
      <c r="C1077" s="42">
        <v>1490.97</v>
      </c>
      <c r="D1077" s="43">
        <f t="shared" si="189"/>
        <v>2000000</v>
      </c>
      <c r="E1077" s="43">
        <f t="shared" si="189"/>
        <v>4</v>
      </c>
      <c r="F1077" s="43">
        <f t="shared" si="189"/>
        <v>10000000</v>
      </c>
      <c r="G1077" s="43">
        <f t="shared" si="189"/>
        <v>3</v>
      </c>
      <c r="H1077" s="46">
        <f t="shared" si="180"/>
        <v>0.69753247885604674</v>
      </c>
      <c r="I1077" s="46">
        <f t="shared" si="181"/>
        <v>0.12808440142994157</v>
      </c>
      <c r="J1077" s="42">
        <f t="shared" si="186"/>
        <v>1040</v>
      </c>
      <c r="K1077" s="42">
        <f t="shared" si="186"/>
        <v>190.96999999999997</v>
      </c>
      <c r="L1077" s="43">
        <f t="shared" si="187"/>
        <v>8000000</v>
      </c>
      <c r="M1077" s="157">
        <f t="shared" si="182"/>
        <v>1468999.9999999998</v>
      </c>
      <c r="N1077" s="157">
        <f t="shared" si="183"/>
        <v>2000000</v>
      </c>
      <c r="O1077" s="158">
        <f t="shared" si="184"/>
        <v>260</v>
      </c>
      <c r="P1077" s="42"/>
    </row>
    <row r="1078" spans="1:16" x14ac:dyDescent="0.2">
      <c r="A1078" s="156">
        <v>1070</v>
      </c>
      <c r="B1078" s="157">
        <v>8689000</v>
      </c>
      <c r="C1078" s="42">
        <v>1477.13</v>
      </c>
      <c r="D1078" s="43">
        <f t="shared" si="189"/>
        <v>2000000</v>
      </c>
      <c r="E1078" s="43">
        <f t="shared" si="189"/>
        <v>4</v>
      </c>
      <c r="F1078" s="43">
        <f t="shared" si="189"/>
        <v>10000000</v>
      </c>
      <c r="G1078" s="43">
        <f t="shared" si="189"/>
        <v>3</v>
      </c>
      <c r="H1078" s="46">
        <f t="shared" si="180"/>
        <v>0.76982391529520078</v>
      </c>
      <c r="I1078" s="46">
        <f t="shared" si="181"/>
        <v>0</v>
      </c>
      <c r="J1078" s="42">
        <f t="shared" si="186"/>
        <v>1137.1300000000001</v>
      </c>
      <c r="K1078" s="42">
        <f t="shared" si="186"/>
        <v>0</v>
      </c>
      <c r="L1078" s="43">
        <f t="shared" si="187"/>
        <v>6689000</v>
      </c>
      <c r="M1078" s="157">
        <f t="shared" si="182"/>
        <v>0</v>
      </c>
      <c r="N1078" s="157">
        <f t="shared" si="183"/>
        <v>2000000</v>
      </c>
      <c r="O1078" s="158">
        <f t="shared" si="184"/>
        <v>340</v>
      </c>
      <c r="P1078" s="42"/>
    </row>
    <row r="1079" spans="1:16" x14ac:dyDescent="0.2">
      <c r="A1079" s="156">
        <v>1071</v>
      </c>
      <c r="B1079" s="157">
        <v>800000</v>
      </c>
      <c r="C1079" s="42">
        <v>176</v>
      </c>
      <c r="D1079" s="43">
        <f t="shared" si="189"/>
        <v>2000000</v>
      </c>
      <c r="E1079" s="43">
        <f t="shared" si="189"/>
        <v>4</v>
      </c>
      <c r="F1079" s="43">
        <f t="shared" si="189"/>
        <v>10000000</v>
      </c>
      <c r="G1079" s="43">
        <f t="shared" si="189"/>
        <v>3</v>
      </c>
      <c r="H1079" s="46">
        <f t="shared" si="180"/>
        <v>0</v>
      </c>
      <c r="I1079" s="46">
        <f t="shared" si="181"/>
        <v>0</v>
      </c>
      <c r="J1079" s="42">
        <f t="shared" si="186"/>
        <v>0</v>
      </c>
      <c r="K1079" s="42">
        <f t="shared" si="186"/>
        <v>0</v>
      </c>
      <c r="L1079" s="43">
        <f t="shared" si="187"/>
        <v>0</v>
      </c>
      <c r="M1079" s="157">
        <f t="shared" si="182"/>
        <v>0</v>
      </c>
      <c r="N1079" s="157">
        <f t="shared" si="183"/>
        <v>800000</v>
      </c>
      <c r="O1079" s="158">
        <f t="shared" si="184"/>
        <v>176</v>
      </c>
      <c r="P1079" s="42"/>
    </row>
    <row r="1080" spans="1:16" x14ac:dyDescent="0.2">
      <c r="A1080" s="156">
        <v>1072</v>
      </c>
      <c r="B1080" s="157">
        <v>14355000</v>
      </c>
      <c r="C1080" s="42">
        <v>4162.95</v>
      </c>
      <c r="D1080" s="43">
        <f t="shared" si="189"/>
        <v>2000000</v>
      </c>
      <c r="E1080" s="43">
        <f t="shared" si="189"/>
        <v>4</v>
      </c>
      <c r="F1080" s="43">
        <f t="shared" si="189"/>
        <v>10000000</v>
      </c>
      <c r="G1080" s="43">
        <f t="shared" si="189"/>
        <v>3</v>
      </c>
      <c r="H1080" s="46">
        <f t="shared" si="180"/>
        <v>0.55729710902124696</v>
      </c>
      <c r="I1080" s="46">
        <f t="shared" si="181"/>
        <v>0.30337861372344133</v>
      </c>
      <c r="J1080" s="42">
        <f t="shared" si="186"/>
        <v>2320</v>
      </c>
      <c r="K1080" s="42">
        <f t="shared" si="186"/>
        <v>1262.95</v>
      </c>
      <c r="L1080" s="43">
        <f t="shared" si="187"/>
        <v>8000000</v>
      </c>
      <c r="M1080" s="157">
        <f t="shared" si="182"/>
        <v>4355000</v>
      </c>
      <c r="N1080" s="157">
        <f t="shared" si="183"/>
        <v>2000000</v>
      </c>
      <c r="O1080" s="158">
        <f t="shared" si="184"/>
        <v>580</v>
      </c>
      <c r="P1080" s="42"/>
    </row>
    <row r="1081" spans="1:16" x14ac:dyDescent="0.2">
      <c r="A1081" s="156">
        <v>1073</v>
      </c>
      <c r="B1081" s="157">
        <v>6262000</v>
      </c>
      <c r="C1081" s="42">
        <v>1628.12</v>
      </c>
      <c r="D1081" s="43">
        <f t="shared" si="189"/>
        <v>2000000</v>
      </c>
      <c r="E1081" s="43">
        <f t="shared" si="189"/>
        <v>4</v>
      </c>
      <c r="F1081" s="43">
        <f t="shared" si="189"/>
        <v>10000000</v>
      </c>
      <c r="G1081" s="43">
        <f t="shared" si="189"/>
        <v>3</v>
      </c>
      <c r="H1081" s="46">
        <f t="shared" si="180"/>
        <v>0.68061322261258383</v>
      </c>
      <c r="I1081" s="46">
        <f t="shared" si="181"/>
        <v>0</v>
      </c>
      <c r="J1081" s="42">
        <f t="shared" si="186"/>
        <v>1108.1199999999999</v>
      </c>
      <c r="K1081" s="42">
        <f t="shared" si="186"/>
        <v>0</v>
      </c>
      <c r="L1081" s="43">
        <f t="shared" si="187"/>
        <v>4262000</v>
      </c>
      <c r="M1081" s="157">
        <f t="shared" si="182"/>
        <v>0</v>
      </c>
      <c r="N1081" s="157">
        <f t="shared" si="183"/>
        <v>2000000</v>
      </c>
      <c r="O1081" s="158">
        <f t="shared" si="184"/>
        <v>520</v>
      </c>
      <c r="P1081" s="42"/>
    </row>
    <row r="1082" spans="1:16" x14ac:dyDescent="0.2">
      <c r="A1082" s="156">
        <v>1074</v>
      </c>
      <c r="B1082" s="157">
        <v>37604000</v>
      </c>
      <c r="C1082" s="42">
        <v>10905.16</v>
      </c>
      <c r="D1082" s="43">
        <f t="shared" ref="D1082:G1097" si="190">D1081</f>
        <v>2000000</v>
      </c>
      <c r="E1082" s="43">
        <f t="shared" si="190"/>
        <v>4</v>
      </c>
      <c r="F1082" s="43">
        <f t="shared" si="190"/>
        <v>10000000</v>
      </c>
      <c r="G1082" s="43">
        <f t="shared" si="190"/>
        <v>3</v>
      </c>
      <c r="H1082" s="46">
        <f t="shared" si="180"/>
        <v>0.21274332517817254</v>
      </c>
      <c r="I1082" s="46">
        <f t="shared" si="181"/>
        <v>0.73407084352728436</v>
      </c>
      <c r="J1082" s="42">
        <f t="shared" si="186"/>
        <v>2320</v>
      </c>
      <c r="K1082" s="42">
        <f t="shared" si="186"/>
        <v>8005.16</v>
      </c>
      <c r="L1082" s="43">
        <f t="shared" si="187"/>
        <v>8000000</v>
      </c>
      <c r="M1082" s="157">
        <f t="shared" si="182"/>
        <v>27604000</v>
      </c>
      <c r="N1082" s="157">
        <f t="shared" si="183"/>
        <v>2000000</v>
      </c>
      <c r="O1082" s="158">
        <f t="shared" si="184"/>
        <v>580</v>
      </c>
      <c r="P1082" s="42"/>
    </row>
    <row r="1083" spans="1:16" x14ac:dyDescent="0.2">
      <c r="A1083" s="156">
        <v>1075</v>
      </c>
      <c r="B1083" s="157">
        <v>800000</v>
      </c>
      <c r="C1083" s="42">
        <v>208</v>
      </c>
      <c r="D1083" s="43">
        <f t="shared" si="190"/>
        <v>2000000</v>
      </c>
      <c r="E1083" s="43">
        <f t="shared" si="190"/>
        <v>4</v>
      </c>
      <c r="F1083" s="43">
        <f t="shared" si="190"/>
        <v>10000000</v>
      </c>
      <c r="G1083" s="43">
        <f t="shared" si="190"/>
        <v>3</v>
      </c>
      <c r="H1083" s="46">
        <f t="shared" si="180"/>
        <v>0</v>
      </c>
      <c r="I1083" s="46">
        <f t="shared" si="181"/>
        <v>0</v>
      </c>
      <c r="J1083" s="42">
        <f t="shared" si="186"/>
        <v>0</v>
      </c>
      <c r="K1083" s="42">
        <f t="shared" si="186"/>
        <v>0</v>
      </c>
      <c r="L1083" s="43">
        <f t="shared" si="187"/>
        <v>0</v>
      </c>
      <c r="M1083" s="157">
        <f t="shared" si="182"/>
        <v>0</v>
      </c>
      <c r="N1083" s="157">
        <f t="shared" si="183"/>
        <v>800000</v>
      </c>
      <c r="O1083" s="158">
        <f t="shared" si="184"/>
        <v>208</v>
      </c>
      <c r="P1083" s="42"/>
    </row>
    <row r="1084" spans="1:16" x14ac:dyDescent="0.2">
      <c r="A1084" s="156">
        <v>1076</v>
      </c>
      <c r="B1084" s="157">
        <v>9427000</v>
      </c>
      <c r="C1084" s="42">
        <v>2733.83</v>
      </c>
      <c r="D1084" s="43">
        <f t="shared" si="190"/>
        <v>2000000</v>
      </c>
      <c r="E1084" s="43">
        <f t="shared" si="190"/>
        <v>4</v>
      </c>
      <c r="F1084" s="43">
        <f t="shared" si="190"/>
        <v>10000000</v>
      </c>
      <c r="G1084" s="43">
        <f t="shared" si="190"/>
        <v>3</v>
      </c>
      <c r="H1084" s="46">
        <f t="shared" si="180"/>
        <v>0.78784342845019628</v>
      </c>
      <c r="I1084" s="46">
        <f t="shared" si="181"/>
        <v>0</v>
      </c>
      <c r="J1084" s="42">
        <f t="shared" si="186"/>
        <v>2153.83</v>
      </c>
      <c r="K1084" s="42">
        <f t="shared" si="186"/>
        <v>0</v>
      </c>
      <c r="L1084" s="43">
        <f t="shared" si="187"/>
        <v>7427000</v>
      </c>
      <c r="M1084" s="157">
        <f t="shared" si="182"/>
        <v>0</v>
      </c>
      <c r="N1084" s="157">
        <f t="shared" si="183"/>
        <v>2000000</v>
      </c>
      <c r="O1084" s="158">
        <f t="shared" si="184"/>
        <v>580</v>
      </c>
      <c r="P1084" s="42"/>
    </row>
    <row r="1085" spans="1:16" x14ac:dyDescent="0.2">
      <c r="A1085" s="156">
        <v>1077</v>
      </c>
      <c r="B1085" s="157">
        <v>6601000</v>
      </c>
      <c r="C1085" s="42">
        <v>1584.24</v>
      </c>
      <c r="D1085" s="43">
        <f t="shared" si="190"/>
        <v>2000000</v>
      </c>
      <c r="E1085" s="43">
        <f t="shared" si="190"/>
        <v>4</v>
      </c>
      <c r="F1085" s="43">
        <f t="shared" si="190"/>
        <v>10000000</v>
      </c>
      <c r="G1085" s="43">
        <f t="shared" si="190"/>
        <v>3</v>
      </c>
      <c r="H1085" s="46">
        <f t="shared" si="180"/>
        <v>0.69701560369640958</v>
      </c>
      <c r="I1085" s="46">
        <f t="shared" si="181"/>
        <v>0</v>
      </c>
      <c r="J1085" s="42">
        <f t="shared" si="186"/>
        <v>1104.24</v>
      </c>
      <c r="K1085" s="42">
        <f t="shared" si="186"/>
        <v>0</v>
      </c>
      <c r="L1085" s="43">
        <f t="shared" si="187"/>
        <v>4601000</v>
      </c>
      <c r="M1085" s="157">
        <f t="shared" si="182"/>
        <v>0</v>
      </c>
      <c r="N1085" s="157">
        <f t="shared" si="183"/>
        <v>2000000</v>
      </c>
      <c r="O1085" s="158">
        <f t="shared" si="184"/>
        <v>480</v>
      </c>
      <c r="P1085" s="42"/>
    </row>
    <row r="1086" spans="1:16" x14ac:dyDescent="0.2">
      <c r="A1086" s="156">
        <v>1078</v>
      </c>
      <c r="B1086" s="157">
        <v>2131000</v>
      </c>
      <c r="C1086" s="42">
        <v>617.99</v>
      </c>
      <c r="D1086" s="43">
        <f t="shared" si="190"/>
        <v>2000000</v>
      </c>
      <c r="E1086" s="43">
        <f t="shared" si="190"/>
        <v>4</v>
      </c>
      <c r="F1086" s="43">
        <f t="shared" si="190"/>
        <v>10000000</v>
      </c>
      <c r="G1086" s="43">
        <f t="shared" si="190"/>
        <v>3</v>
      </c>
      <c r="H1086" s="46">
        <f t="shared" si="180"/>
        <v>6.1473486625997185E-2</v>
      </c>
      <c r="I1086" s="46">
        <f t="shared" si="181"/>
        <v>0</v>
      </c>
      <c r="J1086" s="42">
        <f t="shared" si="186"/>
        <v>37.99</v>
      </c>
      <c r="K1086" s="42">
        <f t="shared" si="186"/>
        <v>0</v>
      </c>
      <c r="L1086" s="43">
        <f t="shared" si="187"/>
        <v>131000</v>
      </c>
      <c r="M1086" s="157">
        <f t="shared" si="182"/>
        <v>0</v>
      </c>
      <c r="N1086" s="157">
        <f t="shared" si="183"/>
        <v>2000000</v>
      </c>
      <c r="O1086" s="158">
        <f t="shared" si="184"/>
        <v>580</v>
      </c>
      <c r="P1086" s="42"/>
    </row>
    <row r="1087" spans="1:16" x14ac:dyDescent="0.2">
      <c r="A1087" s="156">
        <v>1079</v>
      </c>
      <c r="B1087" s="157">
        <v>5204000</v>
      </c>
      <c r="C1087" s="42">
        <v>728.56</v>
      </c>
      <c r="D1087" s="43">
        <f t="shared" si="190"/>
        <v>2000000</v>
      </c>
      <c r="E1087" s="43">
        <f t="shared" si="190"/>
        <v>4</v>
      </c>
      <c r="F1087" s="43">
        <f t="shared" si="190"/>
        <v>10000000</v>
      </c>
      <c r="G1087" s="43">
        <f t="shared" si="190"/>
        <v>3</v>
      </c>
      <c r="H1087" s="46">
        <f t="shared" si="180"/>
        <v>0.61568024596464255</v>
      </c>
      <c r="I1087" s="46">
        <f t="shared" si="181"/>
        <v>0</v>
      </c>
      <c r="J1087" s="42">
        <f t="shared" si="186"/>
        <v>448.55999999999995</v>
      </c>
      <c r="K1087" s="42">
        <f t="shared" si="186"/>
        <v>0</v>
      </c>
      <c r="L1087" s="43">
        <f t="shared" si="187"/>
        <v>3204000</v>
      </c>
      <c r="M1087" s="157">
        <f t="shared" si="182"/>
        <v>0</v>
      </c>
      <c r="N1087" s="157">
        <f t="shared" si="183"/>
        <v>2000000</v>
      </c>
      <c r="O1087" s="158">
        <f t="shared" si="184"/>
        <v>280</v>
      </c>
      <c r="P1087" s="42"/>
    </row>
    <row r="1088" spans="1:16" x14ac:dyDescent="0.2">
      <c r="A1088" s="156">
        <v>1080</v>
      </c>
      <c r="B1088" s="157">
        <v>14911000</v>
      </c>
      <c r="C1088" s="42">
        <v>2236.65</v>
      </c>
      <c r="D1088" s="43">
        <f t="shared" si="190"/>
        <v>2000000</v>
      </c>
      <c r="E1088" s="43">
        <f t="shared" si="190"/>
        <v>4</v>
      </c>
      <c r="F1088" s="43">
        <f t="shared" si="190"/>
        <v>10000000</v>
      </c>
      <c r="G1088" s="43">
        <f t="shared" si="190"/>
        <v>3</v>
      </c>
      <c r="H1088" s="46">
        <f t="shared" si="180"/>
        <v>0.53651666554892363</v>
      </c>
      <c r="I1088" s="46">
        <f t="shared" si="181"/>
        <v>0.32935416806384549</v>
      </c>
      <c r="J1088" s="42">
        <f t="shared" si="186"/>
        <v>1200</v>
      </c>
      <c r="K1088" s="42">
        <f t="shared" si="186"/>
        <v>736.65000000000009</v>
      </c>
      <c r="L1088" s="43">
        <f t="shared" si="187"/>
        <v>8000000</v>
      </c>
      <c r="M1088" s="157">
        <f t="shared" si="182"/>
        <v>4911000</v>
      </c>
      <c r="N1088" s="157">
        <f t="shared" si="183"/>
        <v>2000000</v>
      </c>
      <c r="O1088" s="158">
        <f t="shared" si="184"/>
        <v>300</v>
      </c>
      <c r="P1088" s="42"/>
    </row>
    <row r="1089" spans="1:16" x14ac:dyDescent="0.2">
      <c r="A1089" s="156">
        <v>1081</v>
      </c>
      <c r="B1089" s="157">
        <v>25217000</v>
      </c>
      <c r="C1089" s="42">
        <v>5043.3999999999996</v>
      </c>
      <c r="D1089" s="43">
        <f t="shared" si="190"/>
        <v>2000000</v>
      </c>
      <c r="E1089" s="43">
        <f t="shared" si="190"/>
        <v>4</v>
      </c>
      <c r="F1089" s="43">
        <f t="shared" si="190"/>
        <v>10000000</v>
      </c>
      <c r="G1089" s="43">
        <f t="shared" si="190"/>
        <v>3</v>
      </c>
      <c r="H1089" s="46">
        <f t="shared" si="180"/>
        <v>0.3172463020977912</v>
      </c>
      <c r="I1089" s="46">
        <f t="shared" si="181"/>
        <v>0.60344212237776107</v>
      </c>
      <c r="J1089" s="42">
        <f t="shared" si="186"/>
        <v>1600</v>
      </c>
      <c r="K1089" s="42">
        <f t="shared" si="186"/>
        <v>3043.4</v>
      </c>
      <c r="L1089" s="43">
        <f t="shared" si="187"/>
        <v>8000000.0000000009</v>
      </c>
      <c r="M1089" s="157">
        <f t="shared" si="182"/>
        <v>15217000</v>
      </c>
      <c r="N1089" s="157">
        <f t="shared" si="183"/>
        <v>2000000</v>
      </c>
      <c r="O1089" s="158">
        <f t="shared" si="184"/>
        <v>400</v>
      </c>
      <c r="P1089" s="42"/>
    </row>
    <row r="1090" spans="1:16" x14ac:dyDescent="0.2">
      <c r="A1090" s="156">
        <v>1082</v>
      </c>
      <c r="B1090" s="157">
        <v>19165000</v>
      </c>
      <c r="C1090" s="42">
        <v>4407.95</v>
      </c>
      <c r="D1090" s="43">
        <f t="shared" si="190"/>
        <v>2000000</v>
      </c>
      <c r="E1090" s="43">
        <f t="shared" si="190"/>
        <v>4</v>
      </c>
      <c r="F1090" s="43">
        <f t="shared" si="190"/>
        <v>10000000</v>
      </c>
      <c r="G1090" s="43">
        <f t="shared" si="190"/>
        <v>3</v>
      </c>
      <c r="H1090" s="46">
        <f t="shared" si="180"/>
        <v>0.41742760240020871</v>
      </c>
      <c r="I1090" s="46">
        <f t="shared" si="181"/>
        <v>0.47821549699973909</v>
      </c>
      <c r="J1090" s="42">
        <f t="shared" si="186"/>
        <v>1840</v>
      </c>
      <c r="K1090" s="42">
        <f t="shared" si="186"/>
        <v>2107.9499999999998</v>
      </c>
      <c r="L1090" s="43">
        <f t="shared" si="187"/>
        <v>8000000</v>
      </c>
      <c r="M1090" s="157">
        <f t="shared" si="182"/>
        <v>9165000</v>
      </c>
      <c r="N1090" s="157">
        <f t="shared" si="183"/>
        <v>2000000</v>
      </c>
      <c r="O1090" s="158">
        <f t="shared" si="184"/>
        <v>460</v>
      </c>
      <c r="P1090" s="42"/>
    </row>
    <row r="1091" spans="1:16" x14ac:dyDescent="0.2">
      <c r="A1091" s="156">
        <v>1083</v>
      </c>
      <c r="B1091" s="157">
        <v>27865000</v>
      </c>
      <c r="C1091" s="42">
        <v>5294.35</v>
      </c>
      <c r="D1091" s="43">
        <f t="shared" si="190"/>
        <v>2000000</v>
      </c>
      <c r="E1091" s="43">
        <f t="shared" si="190"/>
        <v>4</v>
      </c>
      <c r="F1091" s="43">
        <f t="shared" si="190"/>
        <v>10000000</v>
      </c>
      <c r="G1091" s="43">
        <f t="shared" si="190"/>
        <v>3</v>
      </c>
      <c r="H1091" s="46">
        <f t="shared" si="180"/>
        <v>0.28709851067647585</v>
      </c>
      <c r="I1091" s="46">
        <f t="shared" si="181"/>
        <v>0.64112686165440513</v>
      </c>
      <c r="J1091" s="42">
        <f t="shared" si="186"/>
        <v>1520</v>
      </c>
      <c r="K1091" s="42">
        <f t="shared" si="186"/>
        <v>3394.35</v>
      </c>
      <c r="L1091" s="43">
        <f t="shared" si="187"/>
        <v>7999999.9999999991</v>
      </c>
      <c r="M1091" s="157">
        <f t="shared" si="182"/>
        <v>17865000</v>
      </c>
      <c r="N1091" s="157">
        <f t="shared" si="183"/>
        <v>2000000</v>
      </c>
      <c r="O1091" s="158">
        <f t="shared" si="184"/>
        <v>380</v>
      </c>
      <c r="P1091" s="42"/>
    </row>
    <row r="1092" spans="1:16" x14ac:dyDescent="0.2">
      <c r="A1092" s="156">
        <v>1084</v>
      </c>
      <c r="B1092" s="157">
        <v>16979000</v>
      </c>
      <c r="C1092" s="42">
        <v>3905.17</v>
      </c>
      <c r="D1092" s="43">
        <f t="shared" si="190"/>
        <v>2000000</v>
      </c>
      <c r="E1092" s="43">
        <f t="shared" si="190"/>
        <v>4</v>
      </c>
      <c r="F1092" s="43">
        <f t="shared" si="190"/>
        <v>10000000</v>
      </c>
      <c r="G1092" s="43">
        <f t="shared" si="190"/>
        <v>3</v>
      </c>
      <c r="H1092" s="46">
        <f t="shared" si="180"/>
        <v>0.47117026915601623</v>
      </c>
      <c r="I1092" s="46">
        <f t="shared" si="181"/>
        <v>0.41103716355497966</v>
      </c>
      <c r="J1092" s="42">
        <f t="shared" si="186"/>
        <v>1840</v>
      </c>
      <c r="K1092" s="42">
        <f t="shared" si="186"/>
        <v>1605.1699999999998</v>
      </c>
      <c r="L1092" s="43">
        <f t="shared" si="187"/>
        <v>8000000</v>
      </c>
      <c r="M1092" s="157">
        <f t="shared" si="182"/>
        <v>6979000</v>
      </c>
      <c r="N1092" s="157">
        <f t="shared" si="183"/>
        <v>2000000</v>
      </c>
      <c r="O1092" s="158">
        <f t="shared" si="184"/>
        <v>460</v>
      </c>
      <c r="P1092" s="42"/>
    </row>
    <row r="1093" spans="1:16" x14ac:dyDescent="0.2">
      <c r="A1093" s="156">
        <v>1085</v>
      </c>
      <c r="B1093" s="157">
        <v>5440000</v>
      </c>
      <c r="C1093" s="42">
        <v>1468.8</v>
      </c>
      <c r="D1093" s="43">
        <f t="shared" si="190"/>
        <v>2000000</v>
      </c>
      <c r="E1093" s="43">
        <f t="shared" si="190"/>
        <v>4</v>
      </c>
      <c r="F1093" s="43">
        <f t="shared" si="190"/>
        <v>10000000</v>
      </c>
      <c r="G1093" s="43">
        <f t="shared" si="190"/>
        <v>3</v>
      </c>
      <c r="H1093" s="46">
        <f t="shared" si="180"/>
        <v>0.63235294117647056</v>
      </c>
      <c r="I1093" s="46">
        <f t="shared" si="181"/>
        <v>0</v>
      </c>
      <c r="J1093" s="42">
        <f t="shared" si="186"/>
        <v>928.8</v>
      </c>
      <c r="K1093" s="42">
        <f t="shared" si="186"/>
        <v>0</v>
      </c>
      <c r="L1093" s="43">
        <f t="shared" si="187"/>
        <v>3440000</v>
      </c>
      <c r="M1093" s="157">
        <f t="shared" si="182"/>
        <v>0</v>
      </c>
      <c r="N1093" s="157">
        <f t="shared" si="183"/>
        <v>2000000</v>
      </c>
      <c r="O1093" s="158">
        <f t="shared" si="184"/>
        <v>540</v>
      </c>
      <c r="P1093" s="42"/>
    </row>
    <row r="1094" spans="1:16" x14ac:dyDescent="0.2">
      <c r="A1094" s="156">
        <v>1086</v>
      </c>
      <c r="B1094" s="157">
        <v>40000000</v>
      </c>
      <c r="C1094" s="42">
        <v>10800</v>
      </c>
      <c r="D1094" s="43">
        <f t="shared" si="190"/>
        <v>2000000</v>
      </c>
      <c r="E1094" s="43">
        <f t="shared" si="190"/>
        <v>4</v>
      </c>
      <c r="F1094" s="43">
        <f t="shared" si="190"/>
        <v>10000000</v>
      </c>
      <c r="G1094" s="43">
        <f t="shared" si="190"/>
        <v>3</v>
      </c>
      <c r="H1094" s="46">
        <f t="shared" si="180"/>
        <v>0.2</v>
      </c>
      <c r="I1094" s="46">
        <f t="shared" si="181"/>
        <v>0.75</v>
      </c>
      <c r="J1094" s="42">
        <f t="shared" si="186"/>
        <v>2160</v>
      </c>
      <c r="K1094" s="42">
        <f t="shared" si="186"/>
        <v>8100</v>
      </c>
      <c r="L1094" s="43">
        <f t="shared" si="187"/>
        <v>8000000</v>
      </c>
      <c r="M1094" s="157">
        <f t="shared" si="182"/>
        <v>30000000</v>
      </c>
      <c r="N1094" s="157">
        <f t="shared" si="183"/>
        <v>2000000</v>
      </c>
      <c r="O1094" s="158">
        <f t="shared" si="184"/>
        <v>540</v>
      </c>
      <c r="P1094" s="42"/>
    </row>
    <row r="1095" spans="1:16" x14ac:dyDescent="0.2">
      <c r="A1095" s="156">
        <v>1087</v>
      </c>
      <c r="B1095" s="157">
        <v>1888000</v>
      </c>
      <c r="C1095" s="42">
        <v>453.12</v>
      </c>
      <c r="D1095" s="43">
        <f t="shared" si="190"/>
        <v>2000000</v>
      </c>
      <c r="E1095" s="43">
        <f t="shared" si="190"/>
        <v>4</v>
      </c>
      <c r="F1095" s="43">
        <f t="shared" si="190"/>
        <v>10000000</v>
      </c>
      <c r="G1095" s="43">
        <f t="shared" si="190"/>
        <v>3</v>
      </c>
      <c r="H1095" s="46">
        <f t="shared" si="180"/>
        <v>0</v>
      </c>
      <c r="I1095" s="46">
        <f t="shared" si="181"/>
        <v>0</v>
      </c>
      <c r="J1095" s="42">
        <f t="shared" si="186"/>
        <v>0</v>
      </c>
      <c r="K1095" s="42">
        <f t="shared" si="186"/>
        <v>0</v>
      </c>
      <c r="L1095" s="43">
        <f t="shared" si="187"/>
        <v>0</v>
      </c>
      <c r="M1095" s="157">
        <f t="shared" si="182"/>
        <v>0</v>
      </c>
      <c r="N1095" s="157">
        <f t="shared" si="183"/>
        <v>1888000</v>
      </c>
      <c r="O1095" s="158">
        <f t="shared" si="184"/>
        <v>453.12</v>
      </c>
      <c r="P1095" s="42"/>
    </row>
    <row r="1096" spans="1:16" x14ac:dyDescent="0.2">
      <c r="A1096" s="156">
        <v>1088</v>
      </c>
      <c r="B1096" s="157">
        <v>40000000</v>
      </c>
      <c r="C1096" s="42">
        <v>10000</v>
      </c>
      <c r="D1096" s="43">
        <f t="shared" si="190"/>
        <v>2000000</v>
      </c>
      <c r="E1096" s="43">
        <f t="shared" si="190"/>
        <v>4</v>
      </c>
      <c r="F1096" s="43">
        <f t="shared" si="190"/>
        <v>10000000</v>
      </c>
      <c r="G1096" s="43">
        <f t="shared" si="190"/>
        <v>3</v>
      </c>
      <c r="H1096" s="46">
        <f t="shared" si="180"/>
        <v>0.2</v>
      </c>
      <c r="I1096" s="46">
        <f t="shared" si="181"/>
        <v>0.75</v>
      </c>
      <c r="J1096" s="42">
        <f t="shared" si="186"/>
        <v>2000</v>
      </c>
      <c r="K1096" s="42">
        <f t="shared" si="186"/>
        <v>7500</v>
      </c>
      <c r="L1096" s="43">
        <f t="shared" si="187"/>
        <v>8000000</v>
      </c>
      <c r="M1096" s="157">
        <f t="shared" si="182"/>
        <v>30000000</v>
      </c>
      <c r="N1096" s="157">
        <f t="shared" si="183"/>
        <v>2000000</v>
      </c>
      <c r="O1096" s="158">
        <f t="shared" si="184"/>
        <v>500</v>
      </c>
      <c r="P1096" s="42"/>
    </row>
    <row r="1097" spans="1:16" x14ac:dyDescent="0.2">
      <c r="A1097" s="156">
        <v>1089</v>
      </c>
      <c r="B1097" s="157">
        <v>12870000</v>
      </c>
      <c r="C1097" s="42">
        <v>2574</v>
      </c>
      <c r="D1097" s="43">
        <f t="shared" si="190"/>
        <v>2000000</v>
      </c>
      <c r="E1097" s="43">
        <f t="shared" si="190"/>
        <v>4</v>
      </c>
      <c r="F1097" s="43">
        <f t="shared" si="190"/>
        <v>10000000</v>
      </c>
      <c r="G1097" s="43">
        <f t="shared" si="190"/>
        <v>3</v>
      </c>
      <c r="H1097" s="46">
        <f t="shared" ref="H1097:H1160" si="191">MAX(0,MIN(E1097*D1097,B1097-D1097))/B1097</f>
        <v>0.62160062160062157</v>
      </c>
      <c r="I1097" s="46">
        <f t="shared" ref="I1097:I1160" si="192">MAX(0,MIN(G1097*F1097,B1097-SUM(D1097,E1097*D1097)))/B1097</f>
        <v>0.22299922299922301</v>
      </c>
      <c r="J1097" s="42">
        <f t="shared" si="186"/>
        <v>1600</v>
      </c>
      <c r="K1097" s="42">
        <f t="shared" si="186"/>
        <v>574</v>
      </c>
      <c r="L1097" s="43">
        <f t="shared" si="187"/>
        <v>8000000</v>
      </c>
      <c r="M1097" s="157">
        <f t="shared" ref="M1097:M1160" si="193">I1097*$B1097</f>
        <v>2870000</v>
      </c>
      <c r="N1097" s="157">
        <f t="shared" ref="N1097:N1160" si="194">B1097-SUM(L1097:M1097)</f>
        <v>2000000</v>
      </c>
      <c r="O1097" s="158">
        <f t="shared" ref="O1097:O1160" si="195">C1097-SUM(J1097:K1097)</f>
        <v>400</v>
      </c>
      <c r="P1097" s="42"/>
    </row>
    <row r="1098" spans="1:16" x14ac:dyDescent="0.2">
      <c r="A1098" s="156">
        <v>1090</v>
      </c>
      <c r="B1098" s="157">
        <v>7934000</v>
      </c>
      <c r="C1098" s="42">
        <v>1348.78</v>
      </c>
      <c r="D1098" s="43">
        <f t="shared" ref="D1098:G1113" si="196">D1097</f>
        <v>2000000</v>
      </c>
      <c r="E1098" s="43">
        <f t="shared" si="196"/>
        <v>4</v>
      </c>
      <c r="F1098" s="43">
        <f t="shared" si="196"/>
        <v>10000000</v>
      </c>
      <c r="G1098" s="43">
        <f t="shared" si="196"/>
        <v>3</v>
      </c>
      <c r="H1098" s="46">
        <f t="shared" si="191"/>
        <v>0.74792034282833375</v>
      </c>
      <c r="I1098" s="46">
        <f t="shared" si="192"/>
        <v>0</v>
      </c>
      <c r="J1098" s="42">
        <f t="shared" ref="J1098:K1161" si="197">+H1098*$C1098</f>
        <v>1008.78</v>
      </c>
      <c r="K1098" s="42">
        <f t="shared" si="197"/>
        <v>0</v>
      </c>
      <c r="L1098" s="43">
        <f t="shared" ref="L1098:L1161" si="198">H1098*B1098</f>
        <v>5934000</v>
      </c>
      <c r="M1098" s="157">
        <f t="shared" si="193"/>
        <v>0</v>
      </c>
      <c r="N1098" s="157">
        <f t="shared" si="194"/>
        <v>2000000</v>
      </c>
      <c r="O1098" s="158">
        <f t="shared" si="195"/>
        <v>340</v>
      </c>
      <c r="P1098" s="42"/>
    </row>
    <row r="1099" spans="1:16" x14ac:dyDescent="0.2">
      <c r="A1099" s="156">
        <v>1091</v>
      </c>
      <c r="B1099" s="157">
        <v>800000</v>
      </c>
      <c r="C1099" s="42">
        <v>248</v>
      </c>
      <c r="D1099" s="43">
        <f t="shared" si="196"/>
        <v>2000000</v>
      </c>
      <c r="E1099" s="43">
        <f t="shared" si="196"/>
        <v>4</v>
      </c>
      <c r="F1099" s="43">
        <f t="shared" si="196"/>
        <v>10000000</v>
      </c>
      <c r="G1099" s="43">
        <f t="shared" si="196"/>
        <v>3</v>
      </c>
      <c r="H1099" s="46">
        <f t="shared" si="191"/>
        <v>0</v>
      </c>
      <c r="I1099" s="46">
        <f t="shared" si="192"/>
        <v>0</v>
      </c>
      <c r="J1099" s="42">
        <f t="shared" si="197"/>
        <v>0</v>
      </c>
      <c r="K1099" s="42">
        <f t="shared" si="197"/>
        <v>0</v>
      </c>
      <c r="L1099" s="43">
        <f t="shared" si="198"/>
        <v>0</v>
      </c>
      <c r="M1099" s="157">
        <f t="shared" si="193"/>
        <v>0</v>
      </c>
      <c r="N1099" s="157">
        <f t="shared" si="194"/>
        <v>800000</v>
      </c>
      <c r="O1099" s="158">
        <f t="shared" si="195"/>
        <v>248</v>
      </c>
      <c r="P1099" s="42"/>
    </row>
    <row r="1100" spans="1:16" x14ac:dyDescent="0.2">
      <c r="A1100" s="156">
        <v>1092</v>
      </c>
      <c r="B1100" s="157">
        <v>3578000</v>
      </c>
      <c r="C1100" s="42">
        <v>465.14</v>
      </c>
      <c r="D1100" s="43">
        <f t="shared" si="196"/>
        <v>2000000</v>
      </c>
      <c r="E1100" s="43">
        <f t="shared" si="196"/>
        <v>4</v>
      </c>
      <c r="F1100" s="43">
        <f t="shared" si="196"/>
        <v>10000000</v>
      </c>
      <c r="G1100" s="43">
        <f t="shared" si="196"/>
        <v>3</v>
      </c>
      <c r="H1100" s="46">
        <f t="shared" si="191"/>
        <v>0.44102850754611517</v>
      </c>
      <c r="I1100" s="46">
        <f t="shared" si="192"/>
        <v>0</v>
      </c>
      <c r="J1100" s="42">
        <f t="shared" si="197"/>
        <v>205.14000000000001</v>
      </c>
      <c r="K1100" s="42">
        <f t="shared" si="197"/>
        <v>0</v>
      </c>
      <c r="L1100" s="43">
        <f t="shared" si="198"/>
        <v>1578000</v>
      </c>
      <c r="M1100" s="157">
        <f t="shared" si="193"/>
        <v>0</v>
      </c>
      <c r="N1100" s="157">
        <f t="shared" si="194"/>
        <v>2000000</v>
      </c>
      <c r="O1100" s="158">
        <f t="shared" si="195"/>
        <v>260</v>
      </c>
      <c r="P1100" s="42"/>
    </row>
    <row r="1101" spans="1:16" x14ac:dyDescent="0.2">
      <c r="A1101" s="156">
        <v>1093</v>
      </c>
      <c r="B1101" s="157">
        <v>31178000</v>
      </c>
      <c r="C1101" s="42">
        <v>8418.06</v>
      </c>
      <c r="D1101" s="43">
        <f t="shared" si="196"/>
        <v>2000000</v>
      </c>
      <c r="E1101" s="43">
        <f t="shared" si="196"/>
        <v>4</v>
      </c>
      <c r="F1101" s="43">
        <f t="shared" si="196"/>
        <v>10000000</v>
      </c>
      <c r="G1101" s="43">
        <f t="shared" si="196"/>
        <v>3</v>
      </c>
      <c r="H1101" s="46">
        <f t="shared" si="191"/>
        <v>0.25659118609275772</v>
      </c>
      <c r="I1101" s="46">
        <f t="shared" si="192"/>
        <v>0.67926101738405287</v>
      </c>
      <c r="J1101" s="42">
        <f t="shared" si="197"/>
        <v>2160</v>
      </c>
      <c r="K1101" s="42">
        <f t="shared" si="197"/>
        <v>5718.0599999999995</v>
      </c>
      <c r="L1101" s="43">
        <f t="shared" si="198"/>
        <v>8000000</v>
      </c>
      <c r="M1101" s="157">
        <f t="shared" si="193"/>
        <v>21178000</v>
      </c>
      <c r="N1101" s="157">
        <f t="shared" si="194"/>
        <v>2000000</v>
      </c>
      <c r="O1101" s="158">
        <f t="shared" si="195"/>
        <v>540</v>
      </c>
      <c r="P1101" s="42"/>
    </row>
    <row r="1102" spans="1:16" x14ac:dyDescent="0.2">
      <c r="A1102" s="156">
        <v>1094</v>
      </c>
      <c r="B1102" s="157">
        <v>34822000</v>
      </c>
      <c r="C1102" s="42">
        <v>10098.379999999999</v>
      </c>
      <c r="D1102" s="43">
        <f t="shared" si="196"/>
        <v>2000000</v>
      </c>
      <c r="E1102" s="43">
        <f t="shared" si="196"/>
        <v>4</v>
      </c>
      <c r="F1102" s="43">
        <f t="shared" si="196"/>
        <v>10000000</v>
      </c>
      <c r="G1102" s="43">
        <f t="shared" si="196"/>
        <v>3</v>
      </c>
      <c r="H1102" s="46">
        <f t="shared" si="191"/>
        <v>0.22973981965424156</v>
      </c>
      <c r="I1102" s="46">
        <f t="shared" si="192"/>
        <v>0.71282522543219806</v>
      </c>
      <c r="J1102" s="42">
        <f t="shared" si="197"/>
        <v>2319.9999999999995</v>
      </c>
      <c r="K1102" s="42">
        <f t="shared" si="197"/>
        <v>7198.38</v>
      </c>
      <c r="L1102" s="43">
        <f t="shared" si="198"/>
        <v>8000000</v>
      </c>
      <c r="M1102" s="157">
        <f t="shared" si="193"/>
        <v>24822000</v>
      </c>
      <c r="N1102" s="157">
        <f t="shared" si="194"/>
        <v>2000000</v>
      </c>
      <c r="O1102" s="158">
        <f t="shared" si="195"/>
        <v>580</v>
      </c>
      <c r="P1102" s="42"/>
    </row>
    <row r="1103" spans="1:16" x14ac:dyDescent="0.2">
      <c r="A1103" s="156">
        <v>1095</v>
      </c>
      <c r="B1103" s="157">
        <v>1643000</v>
      </c>
      <c r="C1103" s="42">
        <v>246.45</v>
      </c>
      <c r="D1103" s="43">
        <f t="shared" si="196"/>
        <v>2000000</v>
      </c>
      <c r="E1103" s="43">
        <f t="shared" si="196"/>
        <v>4</v>
      </c>
      <c r="F1103" s="43">
        <f t="shared" si="196"/>
        <v>10000000</v>
      </c>
      <c r="G1103" s="43">
        <f t="shared" si="196"/>
        <v>3</v>
      </c>
      <c r="H1103" s="46">
        <f t="shared" si="191"/>
        <v>0</v>
      </c>
      <c r="I1103" s="46">
        <f t="shared" si="192"/>
        <v>0</v>
      </c>
      <c r="J1103" s="42">
        <f t="shared" si="197"/>
        <v>0</v>
      </c>
      <c r="K1103" s="42">
        <f t="shared" si="197"/>
        <v>0</v>
      </c>
      <c r="L1103" s="43">
        <f t="shared" si="198"/>
        <v>0</v>
      </c>
      <c r="M1103" s="157">
        <f t="shared" si="193"/>
        <v>0</v>
      </c>
      <c r="N1103" s="157">
        <f t="shared" si="194"/>
        <v>1643000</v>
      </c>
      <c r="O1103" s="158">
        <f t="shared" si="195"/>
        <v>246.45</v>
      </c>
      <c r="P1103" s="42"/>
    </row>
    <row r="1104" spans="1:16" x14ac:dyDescent="0.2">
      <c r="A1104" s="156">
        <v>1096</v>
      </c>
      <c r="B1104" s="157">
        <v>800000</v>
      </c>
      <c r="C1104" s="42">
        <v>144</v>
      </c>
      <c r="D1104" s="43">
        <f t="shared" si="196"/>
        <v>2000000</v>
      </c>
      <c r="E1104" s="43">
        <f t="shared" si="196"/>
        <v>4</v>
      </c>
      <c r="F1104" s="43">
        <f t="shared" si="196"/>
        <v>10000000</v>
      </c>
      <c r="G1104" s="43">
        <f t="shared" si="196"/>
        <v>3</v>
      </c>
      <c r="H1104" s="46">
        <f t="shared" si="191"/>
        <v>0</v>
      </c>
      <c r="I1104" s="46">
        <f t="shared" si="192"/>
        <v>0</v>
      </c>
      <c r="J1104" s="42">
        <f t="shared" si="197"/>
        <v>0</v>
      </c>
      <c r="K1104" s="42">
        <f t="shared" si="197"/>
        <v>0</v>
      </c>
      <c r="L1104" s="43">
        <f t="shared" si="198"/>
        <v>0</v>
      </c>
      <c r="M1104" s="157">
        <f t="shared" si="193"/>
        <v>0</v>
      </c>
      <c r="N1104" s="157">
        <f t="shared" si="194"/>
        <v>800000</v>
      </c>
      <c r="O1104" s="158">
        <f t="shared" si="195"/>
        <v>144</v>
      </c>
      <c r="P1104" s="42"/>
    </row>
    <row r="1105" spans="1:16" x14ac:dyDescent="0.2">
      <c r="A1105" s="156">
        <v>1097</v>
      </c>
      <c r="B1105" s="157">
        <v>800000</v>
      </c>
      <c r="C1105" s="42">
        <v>160</v>
      </c>
      <c r="D1105" s="43">
        <f t="shared" si="196"/>
        <v>2000000</v>
      </c>
      <c r="E1105" s="43">
        <f t="shared" si="196"/>
        <v>4</v>
      </c>
      <c r="F1105" s="43">
        <f t="shared" si="196"/>
        <v>10000000</v>
      </c>
      <c r="G1105" s="43">
        <f t="shared" si="196"/>
        <v>3</v>
      </c>
      <c r="H1105" s="46">
        <f t="shared" si="191"/>
        <v>0</v>
      </c>
      <c r="I1105" s="46">
        <f t="shared" si="192"/>
        <v>0</v>
      </c>
      <c r="J1105" s="42">
        <f t="shared" si="197"/>
        <v>0</v>
      </c>
      <c r="K1105" s="42">
        <f t="shared" si="197"/>
        <v>0</v>
      </c>
      <c r="L1105" s="43">
        <f t="shared" si="198"/>
        <v>0</v>
      </c>
      <c r="M1105" s="157">
        <f t="shared" si="193"/>
        <v>0</v>
      </c>
      <c r="N1105" s="157">
        <f t="shared" si="194"/>
        <v>800000</v>
      </c>
      <c r="O1105" s="158">
        <f t="shared" si="195"/>
        <v>160</v>
      </c>
      <c r="P1105" s="42"/>
    </row>
    <row r="1106" spans="1:16" x14ac:dyDescent="0.2">
      <c r="A1106" s="156">
        <v>1098</v>
      </c>
      <c r="B1106" s="157">
        <v>7927000</v>
      </c>
      <c r="C1106" s="42">
        <v>1981.75</v>
      </c>
      <c r="D1106" s="43">
        <f t="shared" si="196"/>
        <v>2000000</v>
      </c>
      <c r="E1106" s="43">
        <f t="shared" si="196"/>
        <v>4</v>
      </c>
      <c r="F1106" s="43">
        <f t="shared" si="196"/>
        <v>10000000</v>
      </c>
      <c r="G1106" s="43">
        <f t="shared" si="196"/>
        <v>3</v>
      </c>
      <c r="H1106" s="46">
        <f t="shared" si="191"/>
        <v>0.74769774189478999</v>
      </c>
      <c r="I1106" s="46">
        <f t="shared" si="192"/>
        <v>0</v>
      </c>
      <c r="J1106" s="42">
        <f t="shared" si="197"/>
        <v>1481.75</v>
      </c>
      <c r="K1106" s="42">
        <f t="shared" si="197"/>
        <v>0</v>
      </c>
      <c r="L1106" s="43">
        <f t="shared" si="198"/>
        <v>5927000</v>
      </c>
      <c r="M1106" s="157">
        <f t="shared" si="193"/>
        <v>0</v>
      </c>
      <c r="N1106" s="157">
        <f t="shared" si="194"/>
        <v>2000000</v>
      </c>
      <c r="O1106" s="158">
        <f t="shared" si="195"/>
        <v>500</v>
      </c>
      <c r="P1106" s="42"/>
    </row>
    <row r="1107" spans="1:16" x14ac:dyDescent="0.2">
      <c r="A1107" s="156">
        <v>1099</v>
      </c>
      <c r="B1107" s="157">
        <v>35467000</v>
      </c>
      <c r="C1107" s="42">
        <v>4965.38</v>
      </c>
      <c r="D1107" s="43">
        <f t="shared" si="196"/>
        <v>2000000</v>
      </c>
      <c r="E1107" s="43">
        <f t="shared" si="196"/>
        <v>4</v>
      </c>
      <c r="F1107" s="43">
        <f t="shared" si="196"/>
        <v>10000000</v>
      </c>
      <c r="G1107" s="43">
        <f t="shared" si="196"/>
        <v>3</v>
      </c>
      <c r="H1107" s="46">
        <f t="shared" si="191"/>
        <v>0.22556178983280231</v>
      </c>
      <c r="I1107" s="46">
        <f t="shared" si="192"/>
        <v>0.71804776270899706</v>
      </c>
      <c r="J1107" s="42">
        <f t="shared" si="197"/>
        <v>1120</v>
      </c>
      <c r="K1107" s="42">
        <f t="shared" si="197"/>
        <v>3565.38</v>
      </c>
      <c r="L1107" s="43">
        <f t="shared" si="198"/>
        <v>8000000</v>
      </c>
      <c r="M1107" s="157">
        <f t="shared" si="193"/>
        <v>25467000</v>
      </c>
      <c r="N1107" s="157">
        <f t="shared" si="194"/>
        <v>2000000</v>
      </c>
      <c r="O1107" s="158">
        <f t="shared" si="195"/>
        <v>280</v>
      </c>
      <c r="P1107" s="42"/>
    </row>
    <row r="1108" spans="1:16" x14ac:dyDescent="0.2">
      <c r="A1108" s="156">
        <v>1100</v>
      </c>
      <c r="B1108" s="157">
        <v>21394000</v>
      </c>
      <c r="C1108" s="42">
        <v>3636.98</v>
      </c>
      <c r="D1108" s="43">
        <f t="shared" si="196"/>
        <v>2000000</v>
      </c>
      <c r="E1108" s="43">
        <f t="shared" si="196"/>
        <v>4</v>
      </c>
      <c r="F1108" s="43">
        <f t="shared" si="196"/>
        <v>10000000</v>
      </c>
      <c r="G1108" s="43">
        <f t="shared" si="196"/>
        <v>3</v>
      </c>
      <c r="H1108" s="46">
        <f t="shared" si="191"/>
        <v>0.37393661774329251</v>
      </c>
      <c r="I1108" s="46">
        <f t="shared" si="192"/>
        <v>0.5325792278208844</v>
      </c>
      <c r="J1108" s="42">
        <f t="shared" si="197"/>
        <v>1360</v>
      </c>
      <c r="K1108" s="42">
        <f t="shared" si="197"/>
        <v>1936.9800000000002</v>
      </c>
      <c r="L1108" s="43">
        <f t="shared" si="198"/>
        <v>8000000</v>
      </c>
      <c r="M1108" s="157">
        <f t="shared" si="193"/>
        <v>11394000.000000002</v>
      </c>
      <c r="N1108" s="157">
        <f t="shared" si="194"/>
        <v>2000000</v>
      </c>
      <c r="O1108" s="158">
        <f t="shared" si="195"/>
        <v>339.99999999999955</v>
      </c>
      <c r="P1108" s="42"/>
    </row>
    <row r="1109" spans="1:16" x14ac:dyDescent="0.2">
      <c r="A1109" s="156">
        <v>1101</v>
      </c>
      <c r="B1109" s="157">
        <v>921000</v>
      </c>
      <c r="C1109" s="42">
        <v>248.67</v>
      </c>
      <c r="D1109" s="43">
        <f t="shared" si="196"/>
        <v>2000000</v>
      </c>
      <c r="E1109" s="43">
        <f t="shared" si="196"/>
        <v>4</v>
      </c>
      <c r="F1109" s="43">
        <f t="shared" si="196"/>
        <v>10000000</v>
      </c>
      <c r="G1109" s="43">
        <f t="shared" si="196"/>
        <v>3</v>
      </c>
      <c r="H1109" s="46">
        <f t="shared" si="191"/>
        <v>0</v>
      </c>
      <c r="I1109" s="46">
        <f t="shared" si="192"/>
        <v>0</v>
      </c>
      <c r="J1109" s="42">
        <f t="shared" si="197"/>
        <v>0</v>
      </c>
      <c r="K1109" s="42">
        <f t="shared" si="197"/>
        <v>0</v>
      </c>
      <c r="L1109" s="43">
        <f t="shared" si="198"/>
        <v>0</v>
      </c>
      <c r="M1109" s="157">
        <f t="shared" si="193"/>
        <v>0</v>
      </c>
      <c r="N1109" s="157">
        <f t="shared" si="194"/>
        <v>921000</v>
      </c>
      <c r="O1109" s="158">
        <f t="shared" si="195"/>
        <v>248.67</v>
      </c>
      <c r="P1109" s="42"/>
    </row>
    <row r="1110" spans="1:16" x14ac:dyDescent="0.2">
      <c r="A1110" s="156">
        <v>1102</v>
      </c>
      <c r="B1110" s="157">
        <v>800000</v>
      </c>
      <c r="C1110" s="42">
        <v>232</v>
      </c>
      <c r="D1110" s="43">
        <f t="shared" si="196"/>
        <v>2000000</v>
      </c>
      <c r="E1110" s="43">
        <f t="shared" si="196"/>
        <v>4</v>
      </c>
      <c r="F1110" s="43">
        <f t="shared" si="196"/>
        <v>10000000</v>
      </c>
      <c r="G1110" s="43">
        <f t="shared" si="196"/>
        <v>3</v>
      </c>
      <c r="H1110" s="46">
        <f t="shared" si="191"/>
        <v>0</v>
      </c>
      <c r="I1110" s="46">
        <f t="shared" si="192"/>
        <v>0</v>
      </c>
      <c r="J1110" s="42">
        <f t="shared" si="197"/>
        <v>0</v>
      </c>
      <c r="K1110" s="42">
        <f t="shared" si="197"/>
        <v>0</v>
      </c>
      <c r="L1110" s="43">
        <f t="shared" si="198"/>
        <v>0</v>
      </c>
      <c r="M1110" s="157">
        <f t="shared" si="193"/>
        <v>0</v>
      </c>
      <c r="N1110" s="157">
        <f t="shared" si="194"/>
        <v>800000</v>
      </c>
      <c r="O1110" s="158">
        <f t="shared" si="195"/>
        <v>232</v>
      </c>
      <c r="P1110" s="42"/>
    </row>
    <row r="1111" spans="1:16" x14ac:dyDescent="0.2">
      <c r="A1111" s="156">
        <v>1103</v>
      </c>
      <c r="B1111" s="157">
        <v>1023000</v>
      </c>
      <c r="C1111" s="42">
        <v>255.75</v>
      </c>
      <c r="D1111" s="43">
        <f t="shared" si="196"/>
        <v>2000000</v>
      </c>
      <c r="E1111" s="43">
        <f t="shared" si="196"/>
        <v>4</v>
      </c>
      <c r="F1111" s="43">
        <f t="shared" si="196"/>
        <v>10000000</v>
      </c>
      <c r="G1111" s="43">
        <f t="shared" si="196"/>
        <v>3</v>
      </c>
      <c r="H1111" s="46">
        <f t="shared" si="191"/>
        <v>0</v>
      </c>
      <c r="I1111" s="46">
        <f t="shared" si="192"/>
        <v>0</v>
      </c>
      <c r="J1111" s="42">
        <f t="shared" si="197"/>
        <v>0</v>
      </c>
      <c r="K1111" s="42">
        <f t="shared" si="197"/>
        <v>0</v>
      </c>
      <c r="L1111" s="43">
        <f t="shared" si="198"/>
        <v>0</v>
      </c>
      <c r="M1111" s="157">
        <f t="shared" si="193"/>
        <v>0</v>
      </c>
      <c r="N1111" s="157">
        <f t="shared" si="194"/>
        <v>1023000</v>
      </c>
      <c r="O1111" s="158">
        <f t="shared" si="195"/>
        <v>255.75</v>
      </c>
      <c r="P1111" s="42"/>
    </row>
    <row r="1112" spans="1:16" x14ac:dyDescent="0.2">
      <c r="A1112" s="156">
        <v>1104</v>
      </c>
      <c r="B1112" s="157">
        <v>39737000</v>
      </c>
      <c r="C1112" s="42">
        <v>7550.03</v>
      </c>
      <c r="D1112" s="43">
        <f t="shared" si="196"/>
        <v>2000000</v>
      </c>
      <c r="E1112" s="43">
        <f t="shared" si="196"/>
        <v>4</v>
      </c>
      <c r="F1112" s="43">
        <f t="shared" si="196"/>
        <v>10000000</v>
      </c>
      <c r="G1112" s="43">
        <f t="shared" si="196"/>
        <v>3</v>
      </c>
      <c r="H1112" s="46">
        <f t="shared" si="191"/>
        <v>0.20132370334952313</v>
      </c>
      <c r="I1112" s="46">
        <f t="shared" si="192"/>
        <v>0.74834537081309616</v>
      </c>
      <c r="J1112" s="42">
        <f t="shared" si="197"/>
        <v>1520</v>
      </c>
      <c r="K1112" s="42">
        <f t="shared" si="197"/>
        <v>5650.03</v>
      </c>
      <c r="L1112" s="43">
        <f t="shared" si="198"/>
        <v>8000000</v>
      </c>
      <c r="M1112" s="157">
        <f t="shared" si="193"/>
        <v>29737000.000000004</v>
      </c>
      <c r="N1112" s="157">
        <f t="shared" si="194"/>
        <v>2000000</v>
      </c>
      <c r="O1112" s="158">
        <f t="shared" si="195"/>
        <v>380</v>
      </c>
      <c r="P1112" s="42"/>
    </row>
    <row r="1113" spans="1:16" x14ac:dyDescent="0.2">
      <c r="A1113" s="156">
        <v>1105</v>
      </c>
      <c r="B1113" s="157">
        <v>37275000</v>
      </c>
      <c r="C1113" s="42">
        <v>4845.75</v>
      </c>
      <c r="D1113" s="43">
        <f t="shared" si="196"/>
        <v>2000000</v>
      </c>
      <c r="E1113" s="43">
        <f t="shared" si="196"/>
        <v>4</v>
      </c>
      <c r="F1113" s="43">
        <f t="shared" si="196"/>
        <v>10000000</v>
      </c>
      <c r="G1113" s="43">
        <f t="shared" si="196"/>
        <v>3</v>
      </c>
      <c r="H1113" s="46">
        <f t="shared" si="191"/>
        <v>0.21462105969148224</v>
      </c>
      <c r="I1113" s="46">
        <f t="shared" si="192"/>
        <v>0.7317236753856472</v>
      </c>
      <c r="J1113" s="42">
        <f t="shared" si="197"/>
        <v>1040</v>
      </c>
      <c r="K1113" s="42">
        <f t="shared" si="197"/>
        <v>3545.75</v>
      </c>
      <c r="L1113" s="43">
        <f t="shared" si="198"/>
        <v>8000000</v>
      </c>
      <c r="M1113" s="157">
        <f t="shared" si="193"/>
        <v>27275000</v>
      </c>
      <c r="N1113" s="157">
        <f t="shared" si="194"/>
        <v>2000000</v>
      </c>
      <c r="O1113" s="158">
        <f t="shared" si="195"/>
        <v>260</v>
      </c>
      <c r="P1113" s="42"/>
    </row>
    <row r="1114" spans="1:16" x14ac:dyDescent="0.2">
      <c r="A1114" s="156">
        <v>1106</v>
      </c>
      <c r="B1114" s="157">
        <v>2774000</v>
      </c>
      <c r="C1114" s="42">
        <v>776.72</v>
      </c>
      <c r="D1114" s="43">
        <f t="shared" ref="D1114:G1129" si="199">D1113</f>
        <v>2000000</v>
      </c>
      <c r="E1114" s="43">
        <f t="shared" si="199"/>
        <v>4</v>
      </c>
      <c r="F1114" s="43">
        <f t="shared" si="199"/>
        <v>10000000</v>
      </c>
      <c r="G1114" s="43">
        <f t="shared" si="199"/>
        <v>3</v>
      </c>
      <c r="H1114" s="46">
        <f t="shared" si="191"/>
        <v>0.27901946647440518</v>
      </c>
      <c r="I1114" s="46">
        <f t="shared" si="192"/>
        <v>0</v>
      </c>
      <c r="J1114" s="42">
        <f t="shared" si="197"/>
        <v>216.72</v>
      </c>
      <c r="K1114" s="42">
        <f t="shared" si="197"/>
        <v>0</v>
      </c>
      <c r="L1114" s="43">
        <f t="shared" si="198"/>
        <v>774000</v>
      </c>
      <c r="M1114" s="157">
        <f t="shared" si="193"/>
        <v>0</v>
      </c>
      <c r="N1114" s="157">
        <f t="shared" si="194"/>
        <v>2000000</v>
      </c>
      <c r="O1114" s="158">
        <f t="shared" si="195"/>
        <v>560</v>
      </c>
      <c r="P1114" s="42"/>
    </row>
    <row r="1115" spans="1:16" x14ac:dyDescent="0.2">
      <c r="A1115" s="156">
        <v>1107</v>
      </c>
      <c r="B1115" s="157">
        <v>8828000</v>
      </c>
      <c r="C1115" s="42">
        <v>1589.04</v>
      </c>
      <c r="D1115" s="43">
        <f t="shared" si="199"/>
        <v>2000000</v>
      </c>
      <c r="E1115" s="43">
        <f t="shared" si="199"/>
        <v>4</v>
      </c>
      <c r="F1115" s="43">
        <f t="shared" si="199"/>
        <v>10000000</v>
      </c>
      <c r="G1115" s="43">
        <f t="shared" si="199"/>
        <v>3</v>
      </c>
      <c r="H1115" s="46">
        <f t="shared" si="191"/>
        <v>0.77344811961939286</v>
      </c>
      <c r="I1115" s="46">
        <f t="shared" si="192"/>
        <v>0</v>
      </c>
      <c r="J1115" s="42">
        <f t="shared" si="197"/>
        <v>1229.04</v>
      </c>
      <c r="K1115" s="42">
        <f t="shared" si="197"/>
        <v>0</v>
      </c>
      <c r="L1115" s="43">
        <f t="shared" si="198"/>
        <v>6828000</v>
      </c>
      <c r="M1115" s="157">
        <f t="shared" si="193"/>
        <v>0</v>
      </c>
      <c r="N1115" s="157">
        <f t="shared" si="194"/>
        <v>2000000</v>
      </c>
      <c r="O1115" s="158">
        <f t="shared" si="195"/>
        <v>360</v>
      </c>
      <c r="P1115" s="42"/>
    </row>
    <row r="1116" spans="1:16" x14ac:dyDescent="0.2">
      <c r="A1116" s="156">
        <v>1108</v>
      </c>
      <c r="B1116" s="157">
        <v>26500000</v>
      </c>
      <c r="C1116" s="42">
        <v>7420</v>
      </c>
      <c r="D1116" s="43">
        <f t="shared" si="199"/>
        <v>2000000</v>
      </c>
      <c r="E1116" s="43">
        <f t="shared" si="199"/>
        <v>4</v>
      </c>
      <c r="F1116" s="43">
        <f t="shared" si="199"/>
        <v>10000000</v>
      </c>
      <c r="G1116" s="43">
        <f t="shared" si="199"/>
        <v>3</v>
      </c>
      <c r="H1116" s="46">
        <f t="shared" si="191"/>
        <v>0.30188679245283018</v>
      </c>
      <c r="I1116" s="46">
        <f t="shared" si="192"/>
        <v>0.62264150943396224</v>
      </c>
      <c r="J1116" s="42">
        <f t="shared" si="197"/>
        <v>2240</v>
      </c>
      <c r="K1116" s="42">
        <f t="shared" si="197"/>
        <v>4620</v>
      </c>
      <c r="L1116" s="43">
        <f t="shared" si="198"/>
        <v>8000000</v>
      </c>
      <c r="M1116" s="157">
        <f t="shared" si="193"/>
        <v>16500000</v>
      </c>
      <c r="N1116" s="157">
        <f t="shared" si="194"/>
        <v>2000000</v>
      </c>
      <c r="O1116" s="158">
        <f t="shared" si="195"/>
        <v>560</v>
      </c>
      <c r="P1116" s="42"/>
    </row>
    <row r="1117" spans="1:16" x14ac:dyDescent="0.2">
      <c r="A1117" s="156">
        <v>1109</v>
      </c>
      <c r="B1117" s="157">
        <v>5737000</v>
      </c>
      <c r="C1117" s="42">
        <v>803.18</v>
      </c>
      <c r="D1117" s="43">
        <f t="shared" si="199"/>
        <v>2000000</v>
      </c>
      <c r="E1117" s="43">
        <f t="shared" si="199"/>
        <v>4</v>
      </c>
      <c r="F1117" s="43">
        <f t="shared" si="199"/>
        <v>10000000</v>
      </c>
      <c r="G1117" s="43">
        <f t="shared" si="199"/>
        <v>3</v>
      </c>
      <c r="H1117" s="46">
        <f t="shared" si="191"/>
        <v>0.65138574167683461</v>
      </c>
      <c r="I1117" s="46">
        <f t="shared" si="192"/>
        <v>0</v>
      </c>
      <c r="J1117" s="42">
        <f t="shared" si="197"/>
        <v>523.17999999999995</v>
      </c>
      <c r="K1117" s="42">
        <f t="shared" si="197"/>
        <v>0</v>
      </c>
      <c r="L1117" s="43">
        <f t="shared" si="198"/>
        <v>3737000</v>
      </c>
      <c r="M1117" s="157">
        <f t="shared" si="193"/>
        <v>0</v>
      </c>
      <c r="N1117" s="157">
        <f t="shared" si="194"/>
        <v>2000000</v>
      </c>
      <c r="O1117" s="158">
        <f t="shared" si="195"/>
        <v>280</v>
      </c>
      <c r="P1117" s="42"/>
    </row>
    <row r="1118" spans="1:16" x14ac:dyDescent="0.2">
      <c r="A1118" s="156">
        <v>1110</v>
      </c>
      <c r="B1118" s="157">
        <v>40000000</v>
      </c>
      <c r="C1118" s="42">
        <v>7200</v>
      </c>
      <c r="D1118" s="43">
        <f t="shared" si="199"/>
        <v>2000000</v>
      </c>
      <c r="E1118" s="43">
        <f t="shared" si="199"/>
        <v>4</v>
      </c>
      <c r="F1118" s="43">
        <f t="shared" si="199"/>
        <v>10000000</v>
      </c>
      <c r="G1118" s="43">
        <f t="shared" si="199"/>
        <v>3</v>
      </c>
      <c r="H1118" s="46">
        <f t="shared" si="191"/>
        <v>0.2</v>
      </c>
      <c r="I1118" s="46">
        <f t="shared" si="192"/>
        <v>0.75</v>
      </c>
      <c r="J1118" s="42">
        <f t="shared" si="197"/>
        <v>1440</v>
      </c>
      <c r="K1118" s="42">
        <f t="shared" si="197"/>
        <v>5400</v>
      </c>
      <c r="L1118" s="43">
        <f t="shared" si="198"/>
        <v>8000000</v>
      </c>
      <c r="M1118" s="157">
        <f t="shared" si="193"/>
        <v>30000000</v>
      </c>
      <c r="N1118" s="157">
        <f t="shared" si="194"/>
        <v>2000000</v>
      </c>
      <c r="O1118" s="158">
        <f t="shared" si="195"/>
        <v>360</v>
      </c>
      <c r="P1118" s="42"/>
    </row>
    <row r="1119" spans="1:16" x14ac:dyDescent="0.2">
      <c r="A1119" s="156">
        <v>1111</v>
      </c>
      <c r="B1119" s="157">
        <v>40000000</v>
      </c>
      <c r="C1119" s="42">
        <v>10000</v>
      </c>
      <c r="D1119" s="43">
        <f t="shared" si="199"/>
        <v>2000000</v>
      </c>
      <c r="E1119" s="43">
        <f t="shared" si="199"/>
        <v>4</v>
      </c>
      <c r="F1119" s="43">
        <f t="shared" si="199"/>
        <v>10000000</v>
      </c>
      <c r="G1119" s="43">
        <f t="shared" si="199"/>
        <v>3</v>
      </c>
      <c r="H1119" s="46">
        <f t="shared" si="191"/>
        <v>0.2</v>
      </c>
      <c r="I1119" s="46">
        <f t="shared" si="192"/>
        <v>0.75</v>
      </c>
      <c r="J1119" s="42">
        <f t="shared" si="197"/>
        <v>2000</v>
      </c>
      <c r="K1119" s="42">
        <f t="shared" si="197"/>
        <v>7500</v>
      </c>
      <c r="L1119" s="43">
        <f t="shared" si="198"/>
        <v>8000000</v>
      </c>
      <c r="M1119" s="157">
        <f t="shared" si="193"/>
        <v>30000000</v>
      </c>
      <c r="N1119" s="157">
        <f t="shared" si="194"/>
        <v>2000000</v>
      </c>
      <c r="O1119" s="158">
        <f t="shared" si="195"/>
        <v>500</v>
      </c>
      <c r="P1119" s="42"/>
    </row>
    <row r="1120" spans="1:16" x14ac:dyDescent="0.2">
      <c r="A1120" s="156">
        <v>1112</v>
      </c>
      <c r="B1120" s="157">
        <v>2184000</v>
      </c>
      <c r="C1120" s="42">
        <v>283.92</v>
      </c>
      <c r="D1120" s="43">
        <f t="shared" si="199"/>
        <v>2000000</v>
      </c>
      <c r="E1120" s="43">
        <f t="shared" si="199"/>
        <v>4</v>
      </c>
      <c r="F1120" s="43">
        <f t="shared" si="199"/>
        <v>10000000</v>
      </c>
      <c r="G1120" s="43">
        <f t="shared" si="199"/>
        <v>3</v>
      </c>
      <c r="H1120" s="46">
        <f t="shared" si="191"/>
        <v>8.4249084249084255E-2</v>
      </c>
      <c r="I1120" s="46">
        <f t="shared" si="192"/>
        <v>0</v>
      </c>
      <c r="J1120" s="42">
        <f t="shared" si="197"/>
        <v>23.92</v>
      </c>
      <c r="K1120" s="42">
        <f t="shared" si="197"/>
        <v>0</v>
      </c>
      <c r="L1120" s="43">
        <f t="shared" si="198"/>
        <v>184000</v>
      </c>
      <c r="M1120" s="157">
        <f t="shared" si="193"/>
        <v>0</v>
      </c>
      <c r="N1120" s="157">
        <f t="shared" si="194"/>
        <v>2000000</v>
      </c>
      <c r="O1120" s="158">
        <f t="shared" si="195"/>
        <v>260</v>
      </c>
      <c r="P1120" s="42"/>
    </row>
    <row r="1121" spans="1:16" x14ac:dyDescent="0.2">
      <c r="A1121" s="156">
        <v>1113</v>
      </c>
      <c r="B1121" s="157">
        <v>800000</v>
      </c>
      <c r="C1121" s="42">
        <v>184</v>
      </c>
      <c r="D1121" s="43">
        <f t="shared" si="199"/>
        <v>2000000</v>
      </c>
      <c r="E1121" s="43">
        <f t="shared" si="199"/>
        <v>4</v>
      </c>
      <c r="F1121" s="43">
        <f t="shared" si="199"/>
        <v>10000000</v>
      </c>
      <c r="G1121" s="43">
        <f t="shared" si="199"/>
        <v>3</v>
      </c>
      <c r="H1121" s="46">
        <f t="shared" si="191"/>
        <v>0</v>
      </c>
      <c r="I1121" s="46">
        <f t="shared" si="192"/>
        <v>0</v>
      </c>
      <c r="J1121" s="42">
        <f t="shared" si="197"/>
        <v>0</v>
      </c>
      <c r="K1121" s="42">
        <f t="shared" si="197"/>
        <v>0</v>
      </c>
      <c r="L1121" s="43">
        <f t="shared" si="198"/>
        <v>0</v>
      </c>
      <c r="M1121" s="157">
        <f t="shared" si="193"/>
        <v>0</v>
      </c>
      <c r="N1121" s="157">
        <f t="shared" si="194"/>
        <v>800000</v>
      </c>
      <c r="O1121" s="158">
        <f t="shared" si="195"/>
        <v>184</v>
      </c>
      <c r="P1121" s="42"/>
    </row>
    <row r="1122" spans="1:16" x14ac:dyDescent="0.2">
      <c r="A1122" s="156">
        <v>1114</v>
      </c>
      <c r="B1122" s="157">
        <v>17310000</v>
      </c>
      <c r="C1122" s="42">
        <v>5193</v>
      </c>
      <c r="D1122" s="43">
        <f t="shared" si="199"/>
        <v>2000000</v>
      </c>
      <c r="E1122" s="43">
        <f t="shared" si="199"/>
        <v>4</v>
      </c>
      <c r="F1122" s="43">
        <f t="shared" si="199"/>
        <v>10000000</v>
      </c>
      <c r="G1122" s="43">
        <f t="shared" si="199"/>
        <v>3</v>
      </c>
      <c r="H1122" s="46">
        <f t="shared" si="191"/>
        <v>0.46216060080878107</v>
      </c>
      <c r="I1122" s="46">
        <f t="shared" si="192"/>
        <v>0.42229924898902371</v>
      </c>
      <c r="J1122" s="42">
        <f t="shared" si="197"/>
        <v>2400</v>
      </c>
      <c r="K1122" s="42">
        <f t="shared" si="197"/>
        <v>2193</v>
      </c>
      <c r="L1122" s="43">
        <f t="shared" si="198"/>
        <v>8000000</v>
      </c>
      <c r="M1122" s="157">
        <f t="shared" si="193"/>
        <v>7310000</v>
      </c>
      <c r="N1122" s="157">
        <f t="shared" si="194"/>
        <v>2000000</v>
      </c>
      <c r="O1122" s="158">
        <f t="shared" si="195"/>
        <v>600</v>
      </c>
      <c r="P1122" s="42"/>
    </row>
    <row r="1123" spans="1:16" x14ac:dyDescent="0.2">
      <c r="A1123" s="156">
        <v>1115</v>
      </c>
      <c r="B1123" s="157">
        <v>38170000</v>
      </c>
      <c r="C1123" s="42">
        <v>7252.3</v>
      </c>
      <c r="D1123" s="43">
        <f t="shared" si="199"/>
        <v>2000000</v>
      </c>
      <c r="E1123" s="43">
        <f t="shared" si="199"/>
        <v>4</v>
      </c>
      <c r="F1123" s="43">
        <f t="shared" si="199"/>
        <v>10000000</v>
      </c>
      <c r="G1123" s="43">
        <f t="shared" si="199"/>
        <v>3</v>
      </c>
      <c r="H1123" s="46">
        <f t="shared" si="191"/>
        <v>0.20958868221116059</v>
      </c>
      <c r="I1123" s="46">
        <f t="shared" si="192"/>
        <v>0.7380141472360493</v>
      </c>
      <c r="J1123" s="42">
        <f t="shared" si="197"/>
        <v>1520</v>
      </c>
      <c r="K1123" s="42">
        <f t="shared" si="197"/>
        <v>5352.3</v>
      </c>
      <c r="L1123" s="43">
        <f t="shared" si="198"/>
        <v>8000000</v>
      </c>
      <c r="M1123" s="157">
        <f t="shared" si="193"/>
        <v>28170000</v>
      </c>
      <c r="N1123" s="157">
        <f t="shared" si="194"/>
        <v>2000000</v>
      </c>
      <c r="O1123" s="158">
        <f t="shared" si="195"/>
        <v>380</v>
      </c>
      <c r="P1123" s="42"/>
    </row>
    <row r="1124" spans="1:16" x14ac:dyDescent="0.2">
      <c r="A1124" s="156">
        <v>1116</v>
      </c>
      <c r="B1124" s="157">
        <v>15083000</v>
      </c>
      <c r="C1124" s="42">
        <v>4374.07</v>
      </c>
      <c r="D1124" s="43">
        <f t="shared" si="199"/>
        <v>2000000</v>
      </c>
      <c r="E1124" s="43">
        <f t="shared" si="199"/>
        <v>4</v>
      </c>
      <c r="F1124" s="43">
        <f t="shared" si="199"/>
        <v>10000000</v>
      </c>
      <c r="G1124" s="43">
        <f t="shared" si="199"/>
        <v>3</v>
      </c>
      <c r="H1124" s="46">
        <f t="shared" si="191"/>
        <v>0.5303984618444606</v>
      </c>
      <c r="I1124" s="46">
        <f t="shared" si="192"/>
        <v>0.33700192269442419</v>
      </c>
      <c r="J1124" s="42">
        <f t="shared" si="197"/>
        <v>2319.9999999999995</v>
      </c>
      <c r="K1124" s="42">
        <f t="shared" si="197"/>
        <v>1474.07</v>
      </c>
      <c r="L1124" s="43">
        <f t="shared" si="198"/>
        <v>7999999.9999999991</v>
      </c>
      <c r="M1124" s="157">
        <f t="shared" si="193"/>
        <v>5083000</v>
      </c>
      <c r="N1124" s="157">
        <f t="shared" si="194"/>
        <v>2000000</v>
      </c>
      <c r="O1124" s="158">
        <f t="shared" si="195"/>
        <v>580</v>
      </c>
      <c r="P1124" s="42"/>
    </row>
    <row r="1125" spans="1:16" x14ac:dyDescent="0.2">
      <c r="A1125" s="156">
        <v>1117</v>
      </c>
      <c r="B1125" s="157">
        <v>800000</v>
      </c>
      <c r="C1125" s="42">
        <v>184</v>
      </c>
      <c r="D1125" s="43">
        <f t="shared" si="199"/>
        <v>2000000</v>
      </c>
      <c r="E1125" s="43">
        <f t="shared" si="199"/>
        <v>4</v>
      </c>
      <c r="F1125" s="43">
        <f t="shared" si="199"/>
        <v>10000000</v>
      </c>
      <c r="G1125" s="43">
        <f t="shared" si="199"/>
        <v>3</v>
      </c>
      <c r="H1125" s="46">
        <f t="shared" si="191"/>
        <v>0</v>
      </c>
      <c r="I1125" s="46">
        <f t="shared" si="192"/>
        <v>0</v>
      </c>
      <c r="J1125" s="42">
        <f t="shared" si="197"/>
        <v>0</v>
      </c>
      <c r="K1125" s="42">
        <f t="shared" si="197"/>
        <v>0</v>
      </c>
      <c r="L1125" s="43">
        <f t="shared" si="198"/>
        <v>0</v>
      </c>
      <c r="M1125" s="157">
        <f t="shared" si="193"/>
        <v>0</v>
      </c>
      <c r="N1125" s="157">
        <f t="shared" si="194"/>
        <v>800000</v>
      </c>
      <c r="O1125" s="158">
        <f t="shared" si="195"/>
        <v>184</v>
      </c>
      <c r="P1125" s="42"/>
    </row>
    <row r="1126" spans="1:16" x14ac:dyDescent="0.2">
      <c r="A1126" s="156">
        <v>1118</v>
      </c>
      <c r="B1126" s="157">
        <v>1043000</v>
      </c>
      <c r="C1126" s="42">
        <v>323.33</v>
      </c>
      <c r="D1126" s="43">
        <f t="shared" si="199"/>
        <v>2000000</v>
      </c>
      <c r="E1126" s="43">
        <f t="shared" si="199"/>
        <v>4</v>
      </c>
      <c r="F1126" s="43">
        <f t="shared" si="199"/>
        <v>10000000</v>
      </c>
      <c r="G1126" s="43">
        <f t="shared" si="199"/>
        <v>3</v>
      </c>
      <c r="H1126" s="46">
        <f t="shared" si="191"/>
        <v>0</v>
      </c>
      <c r="I1126" s="46">
        <f t="shared" si="192"/>
        <v>0</v>
      </c>
      <c r="J1126" s="42">
        <f t="shared" si="197"/>
        <v>0</v>
      </c>
      <c r="K1126" s="42">
        <f t="shared" si="197"/>
        <v>0</v>
      </c>
      <c r="L1126" s="43">
        <f t="shared" si="198"/>
        <v>0</v>
      </c>
      <c r="M1126" s="157">
        <f t="shared" si="193"/>
        <v>0</v>
      </c>
      <c r="N1126" s="157">
        <f t="shared" si="194"/>
        <v>1043000</v>
      </c>
      <c r="O1126" s="158">
        <f t="shared" si="195"/>
        <v>323.33</v>
      </c>
      <c r="P1126" s="42"/>
    </row>
    <row r="1127" spans="1:16" x14ac:dyDescent="0.2">
      <c r="A1127" s="156">
        <v>1119</v>
      </c>
      <c r="B1127" s="157">
        <v>4197000</v>
      </c>
      <c r="C1127" s="42">
        <v>1175.1600000000001</v>
      </c>
      <c r="D1127" s="43">
        <f t="shared" si="199"/>
        <v>2000000</v>
      </c>
      <c r="E1127" s="43">
        <f t="shared" si="199"/>
        <v>4</v>
      </c>
      <c r="F1127" s="43">
        <f t="shared" si="199"/>
        <v>10000000</v>
      </c>
      <c r="G1127" s="43">
        <f t="shared" si="199"/>
        <v>3</v>
      </c>
      <c r="H1127" s="46">
        <f t="shared" si="191"/>
        <v>0.52346914462711458</v>
      </c>
      <c r="I1127" s="46">
        <f t="shared" si="192"/>
        <v>0</v>
      </c>
      <c r="J1127" s="42">
        <f t="shared" si="197"/>
        <v>615.16</v>
      </c>
      <c r="K1127" s="42">
        <f t="shared" si="197"/>
        <v>0</v>
      </c>
      <c r="L1127" s="43">
        <f t="shared" si="198"/>
        <v>2197000</v>
      </c>
      <c r="M1127" s="157">
        <f t="shared" si="193"/>
        <v>0</v>
      </c>
      <c r="N1127" s="157">
        <f t="shared" si="194"/>
        <v>2000000</v>
      </c>
      <c r="O1127" s="158">
        <f t="shared" si="195"/>
        <v>560.00000000000011</v>
      </c>
      <c r="P1127" s="42"/>
    </row>
    <row r="1128" spans="1:16" x14ac:dyDescent="0.2">
      <c r="A1128" s="156">
        <v>1120</v>
      </c>
      <c r="B1128" s="157">
        <v>800000</v>
      </c>
      <c r="C1128" s="42">
        <v>184</v>
      </c>
      <c r="D1128" s="43">
        <f t="shared" si="199"/>
        <v>2000000</v>
      </c>
      <c r="E1128" s="43">
        <f t="shared" si="199"/>
        <v>4</v>
      </c>
      <c r="F1128" s="43">
        <f t="shared" si="199"/>
        <v>10000000</v>
      </c>
      <c r="G1128" s="43">
        <f t="shared" si="199"/>
        <v>3</v>
      </c>
      <c r="H1128" s="46">
        <f t="shared" si="191"/>
        <v>0</v>
      </c>
      <c r="I1128" s="46">
        <f t="shared" si="192"/>
        <v>0</v>
      </c>
      <c r="J1128" s="42">
        <f t="shared" si="197"/>
        <v>0</v>
      </c>
      <c r="K1128" s="42">
        <f t="shared" si="197"/>
        <v>0</v>
      </c>
      <c r="L1128" s="43">
        <f t="shared" si="198"/>
        <v>0</v>
      </c>
      <c r="M1128" s="157">
        <f t="shared" si="193"/>
        <v>0</v>
      </c>
      <c r="N1128" s="157">
        <f t="shared" si="194"/>
        <v>800000</v>
      </c>
      <c r="O1128" s="158">
        <f t="shared" si="195"/>
        <v>184</v>
      </c>
      <c r="P1128" s="42"/>
    </row>
    <row r="1129" spans="1:16" x14ac:dyDescent="0.2">
      <c r="A1129" s="156">
        <v>1121</v>
      </c>
      <c r="B1129" s="157">
        <v>9023000</v>
      </c>
      <c r="C1129" s="42">
        <v>2706.9</v>
      </c>
      <c r="D1129" s="43">
        <f t="shared" si="199"/>
        <v>2000000</v>
      </c>
      <c r="E1129" s="43">
        <f t="shared" si="199"/>
        <v>4</v>
      </c>
      <c r="F1129" s="43">
        <f t="shared" si="199"/>
        <v>10000000</v>
      </c>
      <c r="G1129" s="43">
        <f t="shared" si="199"/>
        <v>3</v>
      </c>
      <c r="H1129" s="46">
        <f t="shared" si="191"/>
        <v>0.77834423140862241</v>
      </c>
      <c r="I1129" s="46">
        <f t="shared" si="192"/>
        <v>0</v>
      </c>
      <c r="J1129" s="42">
        <f t="shared" si="197"/>
        <v>2106.9</v>
      </c>
      <c r="K1129" s="42">
        <f t="shared" si="197"/>
        <v>0</v>
      </c>
      <c r="L1129" s="43">
        <f t="shared" si="198"/>
        <v>7023000</v>
      </c>
      <c r="M1129" s="157">
        <f t="shared" si="193"/>
        <v>0</v>
      </c>
      <c r="N1129" s="157">
        <f t="shared" si="194"/>
        <v>2000000</v>
      </c>
      <c r="O1129" s="158">
        <f t="shared" si="195"/>
        <v>600</v>
      </c>
      <c r="P1129" s="42"/>
    </row>
    <row r="1130" spans="1:16" x14ac:dyDescent="0.2">
      <c r="A1130" s="156">
        <v>1122</v>
      </c>
      <c r="B1130" s="157">
        <v>33458000</v>
      </c>
      <c r="C1130" s="42">
        <v>5018.7</v>
      </c>
      <c r="D1130" s="43">
        <f t="shared" ref="D1130:G1145" si="200">D1129</f>
        <v>2000000</v>
      </c>
      <c r="E1130" s="43">
        <f t="shared" si="200"/>
        <v>4</v>
      </c>
      <c r="F1130" s="43">
        <f t="shared" si="200"/>
        <v>10000000</v>
      </c>
      <c r="G1130" s="43">
        <f t="shared" si="200"/>
        <v>3</v>
      </c>
      <c r="H1130" s="46">
        <f t="shared" si="191"/>
        <v>0.23910574451551198</v>
      </c>
      <c r="I1130" s="46">
        <f t="shared" si="192"/>
        <v>0.70111781935561002</v>
      </c>
      <c r="J1130" s="42">
        <f t="shared" si="197"/>
        <v>1200</v>
      </c>
      <c r="K1130" s="42">
        <f t="shared" si="197"/>
        <v>3518.7</v>
      </c>
      <c r="L1130" s="43">
        <f t="shared" si="198"/>
        <v>8000000</v>
      </c>
      <c r="M1130" s="157">
        <f t="shared" si="193"/>
        <v>23458000</v>
      </c>
      <c r="N1130" s="157">
        <f t="shared" si="194"/>
        <v>2000000</v>
      </c>
      <c r="O1130" s="158">
        <f t="shared" si="195"/>
        <v>300</v>
      </c>
      <c r="P1130" s="42"/>
    </row>
    <row r="1131" spans="1:16" x14ac:dyDescent="0.2">
      <c r="A1131" s="156">
        <v>1123</v>
      </c>
      <c r="B1131" s="157">
        <v>5706000</v>
      </c>
      <c r="C1131" s="42">
        <v>1369.44</v>
      </c>
      <c r="D1131" s="43">
        <f t="shared" si="200"/>
        <v>2000000</v>
      </c>
      <c r="E1131" s="43">
        <f t="shared" si="200"/>
        <v>4</v>
      </c>
      <c r="F1131" s="43">
        <f t="shared" si="200"/>
        <v>10000000</v>
      </c>
      <c r="G1131" s="43">
        <f t="shared" si="200"/>
        <v>3</v>
      </c>
      <c r="H1131" s="46">
        <f t="shared" si="191"/>
        <v>0.64949176305643186</v>
      </c>
      <c r="I1131" s="46">
        <f t="shared" si="192"/>
        <v>0</v>
      </c>
      <c r="J1131" s="42">
        <f t="shared" si="197"/>
        <v>889.44</v>
      </c>
      <c r="K1131" s="42">
        <f t="shared" si="197"/>
        <v>0</v>
      </c>
      <c r="L1131" s="43">
        <f t="shared" si="198"/>
        <v>3706000</v>
      </c>
      <c r="M1131" s="157">
        <f t="shared" si="193"/>
        <v>0</v>
      </c>
      <c r="N1131" s="157">
        <f t="shared" si="194"/>
        <v>2000000</v>
      </c>
      <c r="O1131" s="158">
        <f t="shared" si="195"/>
        <v>480</v>
      </c>
      <c r="P1131" s="42"/>
    </row>
    <row r="1132" spans="1:16" x14ac:dyDescent="0.2">
      <c r="A1132" s="156">
        <v>1124</v>
      </c>
      <c r="B1132" s="157">
        <v>30403000</v>
      </c>
      <c r="C1132" s="42">
        <v>8512.84</v>
      </c>
      <c r="D1132" s="43">
        <f t="shared" si="200"/>
        <v>2000000</v>
      </c>
      <c r="E1132" s="43">
        <f t="shared" si="200"/>
        <v>4</v>
      </c>
      <c r="F1132" s="43">
        <f t="shared" si="200"/>
        <v>10000000</v>
      </c>
      <c r="G1132" s="43">
        <f t="shared" si="200"/>
        <v>3</v>
      </c>
      <c r="H1132" s="46">
        <f t="shared" si="191"/>
        <v>0.26313192777028582</v>
      </c>
      <c r="I1132" s="46">
        <f t="shared" si="192"/>
        <v>0.67108509028714269</v>
      </c>
      <c r="J1132" s="42">
        <f t="shared" si="197"/>
        <v>2240</v>
      </c>
      <c r="K1132" s="42">
        <f t="shared" si="197"/>
        <v>5712.84</v>
      </c>
      <c r="L1132" s="43">
        <f t="shared" si="198"/>
        <v>8000000</v>
      </c>
      <c r="M1132" s="157">
        <f t="shared" si="193"/>
        <v>20403000</v>
      </c>
      <c r="N1132" s="157">
        <f t="shared" si="194"/>
        <v>2000000</v>
      </c>
      <c r="O1132" s="158">
        <f t="shared" si="195"/>
        <v>560</v>
      </c>
      <c r="P1132" s="42"/>
    </row>
    <row r="1133" spans="1:16" x14ac:dyDescent="0.2">
      <c r="A1133" s="156">
        <v>1125</v>
      </c>
      <c r="B1133" s="157">
        <v>23650000</v>
      </c>
      <c r="C1133" s="42">
        <v>5203</v>
      </c>
      <c r="D1133" s="43">
        <f t="shared" si="200"/>
        <v>2000000</v>
      </c>
      <c r="E1133" s="43">
        <f t="shared" si="200"/>
        <v>4</v>
      </c>
      <c r="F1133" s="43">
        <f t="shared" si="200"/>
        <v>10000000</v>
      </c>
      <c r="G1133" s="43">
        <f t="shared" si="200"/>
        <v>3</v>
      </c>
      <c r="H1133" s="46">
        <f t="shared" si="191"/>
        <v>0.33826638477801269</v>
      </c>
      <c r="I1133" s="46">
        <f t="shared" si="192"/>
        <v>0.57716701902748413</v>
      </c>
      <c r="J1133" s="42">
        <f t="shared" si="197"/>
        <v>1760</v>
      </c>
      <c r="K1133" s="42">
        <f t="shared" si="197"/>
        <v>3003</v>
      </c>
      <c r="L1133" s="43">
        <f t="shared" si="198"/>
        <v>8000000</v>
      </c>
      <c r="M1133" s="157">
        <f t="shared" si="193"/>
        <v>13650000</v>
      </c>
      <c r="N1133" s="157">
        <f t="shared" si="194"/>
        <v>2000000</v>
      </c>
      <c r="O1133" s="158">
        <f t="shared" si="195"/>
        <v>440</v>
      </c>
      <c r="P1133" s="42"/>
    </row>
    <row r="1134" spans="1:16" x14ac:dyDescent="0.2">
      <c r="A1134" s="156">
        <v>1126</v>
      </c>
      <c r="B1134" s="157">
        <v>29121000</v>
      </c>
      <c r="C1134" s="42">
        <v>5532.99</v>
      </c>
      <c r="D1134" s="43">
        <f t="shared" si="200"/>
        <v>2000000</v>
      </c>
      <c r="E1134" s="43">
        <f t="shared" si="200"/>
        <v>4</v>
      </c>
      <c r="F1134" s="43">
        <f t="shared" si="200"/>
        <v>10000000</v>
      </c>
      <c r="G1134" s="43">
        <f t="shared" si="200"/>
        <v>3</v>
      </c>
      <c r="H1134" s="46">
        <f t="shared" si="191"/>
        <v>0.27471584080217026</v>
      </c>
      <c r="I1134" s="46">
        <f t="shared" si="192"/>
        <v>0.6566051989972872</v>
      </c>
      <c r="J1134" s="42">
        <f t="shared" si="197"/>
        <v>1520</v>
      </c>
      <c r="K1134" s="42">
        <f t="shared" si="197"/>
        <v>3632.99</v>
      </c>
      <c r="L1134" s="43">
        <f t="shared" si="198"/>
        <v>8000000</v>
      </c>
      <c r="M1134" s="157">
        <f t="shared" si="193"/>
        <v>19121000</v>
      </c>
      <c r="N1134" s="157">
        <f t="shared" si="194"/>
        <v>2000000</v>
      </c>
      <c r="O1134" s="158">
        <f t="shared" si="195"/>
        <v>380</v>
      </c>
      <c r="P1134" s="42"/>
    </row>
    <row r="1135" spans="1:16" x14ac:dyDescent="0.2">
      <c r="A1135" s="156">
        <v>1127</v>
      </c>
      <c r="B1135" s="157">
        <v>40000000</v>
      </c>
      <c r="C1135" s="42">
        <v>12000</v>
      </c>
      <c r="D1135" s="43">
        <f t="shared" si="200"/>
        <v>2000000</v>
      </c>
      <c r="E1135" s="43">
        <f t="shared" si="200"/>
        <v>4</v>
      </c>
      <c r="F1135" s="43">
        <f t="shared" si="200"/>
        <v>10000000</v>
      </c>
      <c r="G1135" s="43">
        <f t="shared" si="200"/>
        <v>3</v>
      </c>
      <c r="H1135" s="46">
        <f t="shared" si="191"/>
        <v>0.2</v>
      </c>
      <c r="I1135" s="46">
        <f t="shared" si="192"/>
        <v>0.75</v>
      </c>
      <c r="J1135" s="42">
        <f t="shared" si="197"/>
        <v>2400</v>
      </c>
      <c r="K1135" s="42">
        <f t="shared" si="197"/>
        <v>9000</v>
      </c>
      <c r="L1135" s="43">
        <f t="shared" si="198"/>
        <v>8000000</v>
      </c>
      <c r="M1135" s="157">
        <f t="shared" si="193"/>
        <v>30000000</v>
      </c>
      <c r="N1135" s="157">
        <f t="shared" si="194"/>
        <v>2000000</v>
      </c>
      <c r="O1135" s="158">
        <f t="shared" si="195"/>
        <v>600</v>
      </c>
      <c r="P1135" s="42"/>
    </row>
    <row r="1136" spans="1:16" x14ac:dyDescent="0.2">
      <c r="A1136" s="156">
        <v>1128</v>
      </c>
      <c r="B1136" s="157">
        <v>31351000</v>
      </c>
      <c r="C1136" s="42">
        <v>8464.77</v>
      </c>
      <c r="D1136" s="43">
        <f t="shared" si="200"/>
        <v>2000000</v>
      </c>
      <c r="E1136" s="43">
        <f t="shared" si="200"/>
        <v>4</v>
      </c>
      <c r="F1136" s="43">
        <f t="shared" si="200"/>
        <v>10000000</v>
      </c>
      <c r="G1136" s="43">
        <f t="shared" si="200"/>
        <v>3</v>
      </c>
      <c r="H1136" s="46">
        <f t="shared" si="191"/>
        <v>0.25517527351599628</v>
      </c>
      <c r="I1136" s="46">
        <f t="shared" si="192"/>
        <v>0.68103090810500466</v>
      </c>
      <c r="J1136" s="42">
        <f t="shared" si="197"/>
        <v>2160</v>
      </c>
      <c r="K1136" s="42">
        <f t="shared" si="197"/>
        <v>5764.77</v>
      </c>
      <c r="L1136" s="43">
        <f t="shared" si="198"/>
        <v>7999999.9999999991</v>
      </c>
      <c r="M1136" s="157">
        <f t="shared" si="193"/>
        <v>21351000</v>
      </c>
      <c r="N1136" s="157">
        <f t="shared" si="194"/>
        <v>2000000</v>
      </c>
      <c r="O1136" s="158">
        <f t="shared" si="195"/>
        <v>540</v>
      </c>
      <c r="P1136" s="42"/>
    </row>
    <row r="1137" spans="1:16" x14ac:dyDescent="0.2">
      <c r="A1137" s="156">
        <v>1129</v>
      </c>
      <c r="B1137" s="157">
        <v>11275000</v>
      </c>
      <c r="C1137" s="42">
        <v>2706</v>
      </c>
      <c r="D1137" s="43">
        <f t="shared" si="200"/>
        <v>2000000</v>
      </c>
      <c r="E1137" s="43">
        <f t="shared" si="200"/>
        <v>4</v>
      </c>
      <c r="F1137" s="43">
        <f t="shared" si="200"/>
        <v>10000000</v>
      </c>
      <c r="G1137" s="43">
        <f t="shared" si="200"/>
        <v>3</v>
      </c>
      <c r="H1137" s="46">
        <f t="shared" si="191"/>
        <v>0.70953436807095349</v>
      </c>
      <c r="I1137" s="46">
        <f t="shared" si="192"/>
        <v>0.1130820399113082</v>
      </c>
      <c r="J1137" s="42">
        <f t="shared" si="197"/>
        <v>1920.0000000000002</v>
      </c>
      <c r="K1137" s="42">
        <f t="shared" si="197"/>
        <v>306</v>
      </c>
      <c r="L1137" s="43">
        <f t="shared" si="198"/>
        <v>8000000.0000000009</v>
      </c>
      <c r="M1137" s="157">
        <f t="shared" si="193"/>
        <v>1275000</v>
      </c>
      <c r="N1137" s="157">
        <f t="shared" si="194"/>
        <v>2000000</v>
      </c>
      <c r="O1137" s="158">
        <f t="shared" si="195"/>
        <v>480</v>
      </c>
      <c r="P1137" s="42"/>
    </row>
    <row r="1138" spans="1:16" x14ac:dyDescent="0.2">
      <c r="A1138" s="156">
        <v>1130</v>
      </c>
      <c r="B1138" s="157">
        <v>16768000</v>
      </c>
      <c r="C1138" s="42">
        <v>5030.3999999999996</v>
      </c>
      <c r="D1138" s="43">
        <f t="shared" si="200"/>
        <v>2000000</v>
      </c>
      <c r="E1138" s="43">
        <f t="shared" si="200"/>
        <v>4</v>
      </c>
      <c r="F1138" s="43">
        <f t="shared" si="200"/>
        <v>10000000</v>
      </c>
      <c r="G1138" s="43">
        <f t="shared" si="200"/>
        <v>3</v>
      </c>
      <c r="H1138" s="46">
        <f t="shared" si="191"/>
        <v>0.47709923664122139</v>
      </c>
      <c r="I1138" s="46">
        <f t="shared" si="192"/>
        <v>0.4036259541984733</v>
      </c>
      <c r="J1138" s="42">
        <f t="shared" si="197"/>
        <v>2400</v>
      </c>
      <c r="K1138" s="42">
        <f t="shared" si="197"/>
        <v>2030.3999999999999</v>
      </c>
      <c r="L1138" s="43">
        <f t="shared" si="198"/>
        <v>8000000</v>
      </c>
      <c r="M1138" s="157">
        <f t="shared" si="193"/>
        <v>6768000</v>
      </c>
      <c r="N1138" s="157">
        <f t="shared" si="194"/>
        <v>2000000</v>
      </c>
      <c r="O1138" s="158">
        <f t="shared" si="195"/>
        <v>600</v>
      </c>
      <c r="P1138" s="42"/>
    </row>
    <row r="1139" spans="1:16" x14ac:dyDescent="0.2">
      <c r="A1139" s="156">
        <v>1131</v>
      </c>
      <c r="B1139" s="157">
        <v>8977000</v>
      </c>
      <c r="C1139" s="42">
        <v>2782.87</v>
      </c>
      <c r="D1139" s="43">
        <f t="shared" si="200"/>
        <v>2000000</v>
      </c>
      <c r="E1139" s="43">
        <f t="shared" si="200"/>
        <v>4</v>
      </c>
      <c r="F1139" s="43">
        <f t="shared" si="200"/>
        <v>10000000</v>
      </c>
      <c r="G1139" s="43">
        <f t="shared" si="200"/>
        <v>3</v>
      </c>
      <c r="H1139" s="46">
        <f t="shared" si="191"/>
        <v>0.77720842152166647</v>
      </c>
      <c r="I1139" s="46">
        <f t="shared" si="192"/>
        <v>0</v>
      </c>
      <c r="J1139" s="42">
        <f t="shared" si="197"/>
        <v>2162.87</v>
      </c>
      <c r="K1139" s="42">
        <f t="shared" si="197"/>
        <v>0</v>
      </c>
      <c r="L1139" s="43">
        <f t="shared" si="198"/>
        <v>6977000</v>
      </c>
      <c r="M1139" s="157">
        <f t="shared" si="193"/>
        <v>0</v>
      </c>
      <c r="N1139" s="157">
        <f t="shared" si="194"/>
        <v>2000000</v>
      </c>
      <c r="O1139" s="158">
        <f t="shared" si="195"/>
        <v>620</v>
      </c>
      <c r="P1139" s="42"/>
    </row>
    <row r="1140" spans="1:16" x14ac:dyDescent="0.2">
      <c r="A1140" s="156">
        <v>1132</v>
      </c>
      <c r="B1140" s="157">
        <v>40000000</v>
      </c>
      <c r="C1140" s="42">
        <v>6800</v>
      </c>
      <c r="D1140" s="43">
        <f t="shared" si="200"/>
        <v>2000000</v>
      </c>
      <c r="E1140" s="43">
        <f t="shared" si="200"/>
        <v>4</v>
      </c>
      <c r="F1140" s="43">
        <f t="shared" si="200"/>
        <v>10000000</v>
      </c>
      <c r="G1140" s="43">
        <f t="shared" si="200"/>
        <v>3</v>
      </c>
      <c r="H1140" s="46">
        <f t="shared" si="191"/>
        <v>0.2</v>
      </c>
      <c r="I1140" s="46">
        <f t="shared" si="192"/>
        <v>0.75</v>
      </c>
      <c r="J1140" s="42">
        <f t="shared" si="197"/>
        <v>1360</v>
      </c>
      <c r="K1140" s="42">
        <f t="shared" si="197"/>
        <v>5100</v>
      </c>
      <c r="L1140" s="43">
        <f t="shared" si="198"/>
        <v>8000000</v>
      </c>
      <c r="M1140" s="157">
        <f t="shared" si="193"/>
        <v>30000000</v>
      </c>
      <c r="N1140" s="157">
        <f t="shared" si="194"/>
        <v>2000000</v>
      </c>
      <c r="O1140" s="158">
        <f t="shared" si="195"/>
        <v>340</v>
      </c>
      <c r="P1140" s="42"/>
    </row>
    <row r="1141" spans="1:16" x14ac:dyDescent="0.2">
      <c r="A1141" s="156">
        <v>1133</v>
      </c>
      <c r="B1141" s="157">
        <v>21898000</v>
      </c>
      <c r="C1141" s="42">
        <v>5255.52</v>
      </c>
      <c r="D1141" s="43">
        <f t="shared" si="200"/>
        <v>2000000</v>
      </c>
      <c r="E1141" s="43">
        <f t="shared" si="200"/>
        <v>4</v>
      </c>
      <c r="F1141" s="43">
        <f t="shared" si="200"/>
        <v>10000000</v>
      </c>
      <c r="G1141" s="43">
        <f t="shared" si="200"/>
        <v>3</v>
      </c>
      <c r="H1141" s="46">
        <f t="shared" si="191"/>
        <v>0.36533016713855149</v>
      </c>
      <c r="I1141" s="46">
        <f t="shared" si="192"/>
        <v>0.54333729107681061</v>
      </c>
      <c r="J1141" s="42">
        <f t="shared" si="197"/>
        <v>1920.0000000000002</v>
      </c>
      <c r="K1141" s="42">
        <f t="shared" si="197"/>
        <v>2855.52</v>
      </c>
      <c r="L1141" s="43">
        <f t="shared" si="198"/>
        <v>8000000</v>
      </c>
      <c r="M1141" s="157">
        <f t="shared" si="193"/>
        <v>11897999.999999998</v>
      </c>
      <c r="N1141" s="157">
        <f t="shared" si="194"/>
        <v>2000000</v>
      </c>
      <c r="O1141" s="158">
        <f t="shared" si="195"/>
        <v>480</v>
      </c>
      <c r="P1141" s="42"/>
    </row>
    <row r="1142" spans="1:16" x14ac:dyDescent="0.2">
      <c r="A1142" s="156">
        <v>1134</v>
      </c>
      <c r="B1142" s="157">
        <v>6336000</v>
      </c>
      <c r="C1142" s="42">
        <v>1584</v>
      </c>
      <c r="D1142" s="43">
        <f t="shared" si="200"/>
        <v>2000000</v>
      </c>
      <c r="E1142" s="43">
        <f t="shared" si="200"/>
        <v>4</v>
      </c>
      <c r="F1142" s="43">
        <f t="shared" si="200"/>
        <v>10000000</v>
      </c>
      <c r="G1142" s="43">
        <f t="shared" si="200"/>
        <v>3</v>
      </c>
      <c r="H1142" s="46">
        <f t="shared" si="191"/>
        <v>0.68434343434343436</v>
      </c>
      <c r="I1142" s="46">
        <f t="shared" si="192"/>
        <v>0</v>
      </c>
      <c r="J1142" s="42">
        <f t="shared" si="197"/>
        <v>1084</v>
      </c>
      <c r="K1142" s="42">
        <f t="shared" si="197"/>
        <v>0</v>
      </c>
      <c r="L1142" s="43">
        <f t="shared" si="198"/>
        <v>4336000</v>
      </c>
      <c r="M1142" s="157">
        <f t="shared" si="193"/>
        <v>0</v>
      </c>
      <c r="N1142" s="157">
        <f t="shared" si="194"/>
        <v>2000000</v>
      </c>
      <c r="O1142" s="158">
        <f t="shared" si="195"/>
        <v>500</v>
      </c>
      <c r="P1142" s="42"/>
    </row>
    <row r="1143" spans="1:16" x14ac:dyDescent="0.2">
      <c r="A1143" s="156">
        <v>1135</v>
      </c>
      <c r="B1143" s="157">
        <v>3252000</v>
      </c>
      <c r="C1143" s="42">
        <v>845.52</v>
      </c>
      <c r="D1143" s="43">
        <f t="shared" si="200"/>
        <v>2000000</v>
      </c>
      <c r="E1143" s="43">
        <f t="shared" si="200"/>
        <v>4</v>
      </c>
      <c r="F1143" s="43">
        <f t="shared" si="200"/>
        <v>10000000</v>
      </c>
      <c r="G1143" s="43">
        <f t="shared" si="200"/>
        <v>3</v>
      </c>
      <c r="H1143" s="46">
        <f t="shared" si="191"/>
        <v>0.38499384993849939</v>
      </c>
      <c r="I1143" s="46">
        <f t="shared" si="192"/>
        <v>0</v>
      </c>
      <c r="J1143" s="42">
        <f t="shared" si="197"/>
        <v>325.52</v>
      </c>
      <c r="K1143" s="42">
        <f t="shared" si="197"/>
        <v>0</v>
      </c>
      <c r="L1143" s="43">
        <f t="shared" si="198"/>
        <v>1252000</v>
      </c>
      <c r="M1143" s="157">
        <f t="shared" si="193"/>
        <v>0</v>
      </c>
      <c r="N1143" s="157">
        <f t="shared" si="194"/>
        <v>2000000</v>
      </c>
      <c r="O1143" s="158">
        <f t="shared" si="195"/>
        <v>520</v>
      </c>
      <c r="P1143" s="42"/>
    </row>
    <row r="1144" spans="1:16" x14ac:dyDescent="0.2">
      <c r="A1144" s="156">
        <v>1136</v>
      </c>
      <c r="B1144" s="157">
        <v>40000000</v>
      </c>
      <c r="C1144" s="42">
        <v>10000</v>
      </c>
      <c r="D1144" s="43">
        <f t="shared" si="200"/>
        <v>2000000</v>
      </c>
      <c r="E1144" s="43">
        <f t="shared" si="200"/>
        <v>4</v>
      </c>
      <c r="F1144" s="43">
        <f t="shared" si="200"/>
        <v>10000000</v>
      </c>
      <c r="G1144" s="43">
        <f t="shared" si="200"/>
        <v>3</v>
      </c>
      <c r="H1144" s="46">
        <f t="shared" si="191"/>
        <v>0.2</v>
      </c>
      <c r="I1144" s="46">
        <f t="shared" si="192"/>
        <v>0.75</v>
      </c>
      <c r="J1144" s="42">
        <f t="shared" si="197"/>
        <v>2000</v>
      </c>
      <c r="K1144" s="42">
        <f t="shared" si="197"/>
        <v>7500</v>
      </c>
      <c r="L1144" s="43">
        <f t="shared" si="198"/>
        <v>8000000</v>
      </c>
      <c r="M1144" s="157">
        <f t="shared" si="193"/>
        <v>30000000</v>
      </c>
      <c r="N1144" s="157">
        <f t="shared" si="194"/>
        <v>2000000</v>
      </c>
      <c r="O1144" s="158">
        <f t="shared" si="195"/>
        <v>500</v>
      </c>
      <c r="P1144" s="42"/>
    </row>
    <row r="1145" spans="1:16" x14ac:dyDescent="0.2">
      <c r="A1145" s="156">
        <v>1137</v>
      </c>
      <c r="B1145" s="157">
        <v>40000000</v>
      </c>
      <c r="C1145" s="42">
        <v>8400</v>
      </c>
      <c r="D1145" s="43">
        <f t="shared" si="200"/>
        <v>2000000</v>
      </c>
      <c r="E1145" s="43">
        <f t="shared" si="200"/>
        <v>4</v>
      </c>
      <c r="F1145" s="43">
        <f t="shared" si="200"/>
        <v>10000000</v>
      </c>
      <c r="G1145" s="43">
        <f t="shared" si="200"/>
        <v>3</v>
      </c>
      <c r="H1145" s="46">
        <f t="shared" si="191"/>
        <v>0.2</v>
      </c>
      <c r="I1145" s="46">
        <f t="shared" si="192"/>
        <v>0.75</v>
      </c>
      <c r="J1145" s="42">
        <f t="shared" si="197"/>
        <v>1680</v>
      </c>
      <c r="K1145" s="42">
        <f t="shared" si="197"/>
        <v>6300</v>
      </c>
      <c r="L1145" s="43">
        <f t="shared" si="198"/>
        <v>8000000</v>
      </c>
      <c r="M1145" s="157">
        <f t="shared" si="193"/>
        <v>30000000</v>
      </c>
      <c r="N1145" s="157">
        <f t="shared" si="194"/>
        <v>2000000</v>
      </c>
      <c r="O1145" s="158">
        <f t="shared" si="195"/>
        <v>420</v>
      </c>
      <c r="P1145" s="42"/>
    </row>
    <row r="1146" spans="1:16" x14ac:dyDescent="0.2">
      <c r="A1146" s="156">
        <v>1138</v>
      </c>
      <c r="B1146" s="157">
        <v>5592000</v>
      </c>
      <c r="C1146" s="42">
        <v>1677.6</v>
      </c>
      <c r="D1146" s="43">
        <f t="shared" ref="D1146:G1161" si="201">D1145</f>
        <v>2000000</v>
      </c>
      <c r="E1146" s="43">
        <f t="shared" si="201"/>
        <v>4</v>
      </c>
      <c r="F1146" s="43">
        <f t="shared" si="201"/>
        <v>10000000</v>
      </c>
      <c r="G1146" s="43">
        <f t="shared" si="201"/>
        <v>3</v>
      </c>
      <c r="H1146" s="46">
        <f t="shared" si="191"/>
        <v>0.64234620886981397</v>
      </c>
      <c r="I1146" s="46">
        <f t="shared" si="192"/>
        <v>0</v>
      </c>
      <c r="J1146" s="42">
        <f t="shared" si="197"/>
        <v>1077.5999999999999</v>
      </c>
      <c r="K1146" s="42">
        <f t="shared" si="197"/>
        <v>0</v>
      </c>
      <c r="L1146" s="43">
        <f t="shared" si="198"/>
        <v>3591999.9999999995</v>
      </c>
      <c r="M1146" s="157">
        <f t="shared" si="193"/>
        <v>0</v>
      </c>
      <c r="N1146" s="157">
        <f t="shared" si="194"/>
        <v>2000000.0000000005</v>
      </c>
      <c r="O1146" s="158">
        <f t="shared" si="195"/>
        <v>600</v>
      </c>
      <c r="P1146" s="42"/>
    </row>
    <row r="1147" spans="1:16" x14ac:dyDescent="0.2">
      <c r="A1147" s="156">
        <v>1139</v>
      </c>
      <c r="B1147" s="157">
        <v>40000000</v>
      </c>
      <c r="C1147" s="42">
        <v>7200</v>
      </c>
      <c r="D1147" s="43">
        <f t="shared" si="201"/>
        <v>2000000</v>
      </c>
      <c r="E1147" s="43">
        <f t="shared" si="201"/>
        <v>4</v>
      </c>
      <c r="F1147" s="43">
        <f t="shared" si="201"/>
        <v>10000000</v>
      </c>
      <c r="G1147" s="43">
        <f t="shared" si="201"/>
        <v>3</v>
      </c>
      <c r="H1147" s="46">
        <f t="shared" si="191"/>
        <v>0.2</v>
      </c>
      <c r="I1147" s="46">
        <f t="shared" si="192"/>
        <v>0.75</v>
      </c>
      <c r="J1147" s="42">
        <f t="shared" si="197"/>
        <v>1440</v>
      </c>
      <c r="K1147" s="42">
        <f t="shared" si="197"/>
        <v>5400</v>
      </c>
      <c r="L1147" s="43">
        <f t="shared" si="198"/>
        <v>8000000</v>
      </c>
      <c r="M1147" s="157">
        <f t="shared" si="193"/>
        <v>30000000</v>
      </c>
      <c r="N1147" s="157">
        <f t="shared" si="194"/>
        <v>2000000</v>
      </c>
      <c r="O1147" s="158">
        <f t="shared" si="195"/>
        <v>360</v>
      </c>
      <c r="P1147" s="42"/>
    </row>
    <row r="1148" spans="1:16" x14ac:dyDescent="0.2">
      <c r="A1148" s="156">
        <v>1140</v>
      </c>
      <c r="B1148" s="157">
        <v>6036000</v>
      </c>
      <c r="C1148" s="42">
        <v>1086.48</v>
      </c>
      <c r="D1148" s="43">
        <f t="shared" si="201"/>
        <v>2000000</v>
      </c>
      <c r="E1148" s="43">
        <f t="shared" si="201"/>
        <v>4</v>
      </c>
      <c r="F1148" s="43">
        <f t="shared" si="201"/>
        <v>10000000</v>
      </c>
      <c r="G1148" s="43">
        <f t="shared" si="201"/>
        <v>3</v>
      </c>
      <c r="H1148" s="46">
        <f t="shared" si="191"/>
        <v>0.6686547382372432</v>
      </c>
      <c r="I1148" s="46">
        <f t="shared" si="192"/>
        <v>0</v>
      </c>
      <c r="J1148" s="42">
        <f t="shared" si="197"/>
        <v>726.48</v>
      </c>
      <c r="K1148" s="42">
        <f t="shared" si="197"/>
        <v>0</v>
      </c>
      <c r="L1148" s="43">
        <f t="shared" si="198"/>
        <v>4036000</v>
      </c>
      <c r="M1148" s="157">
        <f t="shared" si="193"/>
        <v>0</v>
      </c>
      <c r="N1148" s="157">
        <f t="shared" si="194"/>
        <v>2000000</v>
      </c>
      <c r="O1148" s="158">
        <f t="shared" si="195"/>
        <v>360</v>
      </c>
      <c r="P1148" s="42"/>
    </row>
    <row r="1149" spans="1:16" x14ac:dyDescent="0.2">
      <c r="A1149" s="156">
        <v>1141</v>
      </c>
      <c r="B1149" s="157">
        <v>1845000</v>
      </c>
      <c r="C1149" s="42">
        <v>313.64999999999998</v>
      </c>
      <c r="D1149" s="43">
        <f t="shared" si="201"/>
        <v>2000000</v>
      </c>
      <c r="E1149" s="43">
        <f t="shared" si="201"/>
        <v>4</v>
      </c>
      <c r="F1149" s="43">
        <f t="shared" si="201"/>
        <v>10000000</v>
      </c>
      <c r="G1149" s="43">
        <f t="shared" si="201"/>
        <v>3</v>
      </c>
      <c r="H1149" s="46">
        <f t="shared" si="191"/>
        <v>0</v>
      </c>
      <c r="I1149" s="46">
        <f t="shared" si="192"/>
        <v>0</v>
      </c>
      <c r="J1149" s="42">
        <f t="shared" si="197"/>
        <v>0</v>
      </c>
      <c r="K1149" s="42">
        <f t="shared" si="197"/>
        <v>0</v>
      </c>
      <c r="L1149" s="43">
        <f t="shared" si="198"/>
        <v>0</v>
      </c>
      <c r="M1149" s="157">
        <f t="shared" si="193"/>
        <v>0</v>
      </c>
      <c r="N1149" s="157">
        <f t="shared" si="194"/>
        <v>1845000</v>
      </c>
      <c r="O1149" s="158">
        <f t="shared" si="195"/>
        <v>313.64999999999998</v>
      </c>
      <c r="P1149" s="42"/>
    </row>
    <row r="1150" spans="1:16" x14ac:dyDescent="0.2">
      <c r="A1150" s="156">
        <v>1142</v>
      </c>
      <c r="B1150" s="157">
        <v>18508000</v>
      </c>
      <c r="C1150" s="42">
        <v>4256.84</v>
      </c>
      <c r="D1150" s="43">
        <f t="shared" si="201"/>
        <v>2000000</v>
      </c>
      <c r="E1150" s="43">
        <f t="shared" si="201"/>
        <v>4</v>
      </c>
      <c r="F1150" s="43">
        <f t="shared" si="201"/>
        <v>10000000</v>
      </c>
      <c r="G1150" s="43">
        <f t="shared" si="201"/>
        <v>3</v>
      </c>
      <c r="H1150" s="46">
        <f t="shared" si="191"/>
        <v>0.43224551545277717</v>
      </c>
      <c r="I1150" s="46">
        <f t="shared" si="192"/>
        <v>0.45969310568402855</v>
      </c>
      <c r="J1150" s="42">
        <f t="shared" si="197"/>
        <v>1840</v>
      </c>
      <c r="K1150" s="42">
        <f t="shared" si="197"/>
        <v>1956.8400000000001</v>
      </c>
      <c r="L1150" s="43">
        <f t="shared" si="198"/>
        <v>8000000</v>
      </c>
      <c r="M1150" s="157">
        <f t="shared" si="193"/>
        <v>8508000</v>
      </c>
      <c r="N1150" s="157">
        <f t="shared" si="194"/>
        <v>2000000</v>
      </c>
      <c r="O1150" s="158">
        <f t="shared" si="195"/>
        <v>460</v>
      </c>
      <c r="P1150" s="42"/>
    </row>
    <row r="1151" spans="1:16" x14ac:dyDescent="0.2">
      <c r="A1151" s="156">
        <v>1143</v>
      </c>
      <c r="B1151" s="157">
        <v>11147000</v>
      </c>
      <c r="C1151" s="42">
        <v>2340.87</v>
      </c>
      <c r="D1151" s="43">
        <f t="shared" si="201"/>
        <v>2000000</v>
      </c>
      <c r="E1151" s="43">
        <f t="shared" si="201"/>
        <v>4</v>
      </c>
      <c r="F1151" s="43">
        <f t="shared" si="201"/>
        <v>10000000</v>
      </c>
      <c r="G1151" s="43">
        <f t="shared" si="201"/>
        <v>3</v>
      </c>
      <c r="H1151" s="46">
        <f t="shared" si="191"/>
        <v>0.71768188750336415</v>
      </c>
      <c r="I1151" s="46">
        <f t="shared" si="192"/>
        <v>0.10289764062079483</v>
      </c>
      <c r="J1151" s="42">
        <f t="shared" si="197"/>
        <v>1680</v>
      </c>
      <c r="K1151" s="42">
        <f t="shared" si="197"/>
        <v>240.86999999999998</v>
      </c>
      <c r="L1151" s="43">
        <f t="shared" si="198"/>
        <v>8000000</v>
      </c>
      <c r="M1151" s="157">
        <f t="shared" si="193"/>
        <v>1147000</v>
      </c>
      <c r="N1151" s="157">
        <f t="shared" si="194"/>
        <v>2000000</v>
      </c>
      <c r="O1151" s="158">
        <f t="shared" si="195"/>
        <v>420</v>
      </c>
      <c r="P1151" s="42"/>
    </row>
    <row r="1152" spans="1:16" x14ac:dyDescent="0.2">
      <c r="A1152" s="156">
        <v>1144</v>
      </c>
      <c r="B1152" s="157">
        <v>3932000</v>
      </c>
      <c r="C1152" s="42">
        <v>511.16</v>
      </c>
      <c r="D1152" s="43">
        <f t="shared" si="201"/>
        <v>2000000</v>
      </c>
      <c r="E1152" s="43">
        <f t="shared" si="201"/>
        <v>4</v>
      </c>
      <c r="F1152" s="43">
        <f t="shared" si="201"/>
        <v>10000000</v>
      </c>
      <c r="G1152" s="43">
        <f t="shared" si="201"/>
        <v>3</v>
      </c>
      <c r="H1152" s="46">
        <f t="shared" si="191"/>
        <v>0.49135300101729401</v>
      </c>
      <c r="I1152" s="46">
        <f t="shared" si="192"/>
        <v>0</v>
      </c>
      <c r="J1152" s="42">
        <f t="shared" si="197"/>
        <v>251.16000000000003</v>
      </c>
      <c r="K1152" s="42">
        <f t="shared" si="197"/>
        <v>0</v>
      </c>
      <c r="L1152" s="43">
        <f t="shared" si="198"/>
        <v>1932000</v>
      </c>
      <c r="M1152" s="157">
        <f t="shared" si="193"/>
        <v>0</v>
      </c>
      <c r="N1152" s="157">
        <f t="shared" si="194"/>
        <v>2000000</v>
      </c>
      <c r="O1152" s="158">
        <f t="shared" si="195"/>
        <v>260</v>
      </c>
      <c r="P1152" s="42"/>
    </row>
    <row r="1153" spans="1:16" x14ac:dyDescent="0.2">
      <c r="A1153" s="156">
        <v>1145</v>
      </c>
      <c r="B1153" s="157">
        <v>8334000</v>
      </c>
      <c r="C1153" s="42">
        <v>2583.54</v>
      </c>
      <c r="D1153" s="43">
        <f t="shared" si="201"/>
        <v>2000000</v>
      </c>
      <c r="E1153" s="43">
        <f t="shared" si="201"/>
        <v>4</v>
      </c>
      <c r="F1153" s="43">
        <f t="shared" si="201"/>
        <v>10000000</v>
      </c>
      <c r="G1153" s="43">
        <f t="shared" si="201"/>
        <v>3</v>
      </c>
      <c r="H1153" s="46">
        <f t="shared" si="191"/>
        <v>0.76001919846412291</v>
      </c>
      <c r="I1153" s="46">
        <f t="shared" si="192"/>
        <v>0</v>
      </c>
      <c r="J1153" s="42">
        <f t="shared" si="197"/>
        <v>1963.5400000000002</v>
      </c>
      <c r="K1153" s="42">
        <f t="shared" si="197"/>
        <v>0</v>
      </c>
      <c r="L1153" s="43">
        <f t="shared" si="198"/>
        <v>6334000</v>
      </c>
      <c r="M1153" s="157">
        <f t="shared" si="193"/>
        <v>0</v>
      </c>
      <c r="N1153" s="157">
        <f t="shared" si="194"/>
        <v>2000000</v>
      </c>
      <c r="O1153" s="158">
        <f t="shared" si="195"/>
        <v>619.99999999999977</v>
      </c>
      <c r="P1153" s="42"/>
    </row>
    <row r="1154" spans="1:16" x14ac:dyDescent="0.2">
      <c r="A1154" s="156">
        <v>1146</v>
      </c>
      <c r="B1154" s="157">
        <v>1645000</v>
      </c>
      <c r="C1154" s="42">
        <v>427.7</v>
      </c>
      <c r="D1154" s="43">
        <f t="shared" si="201"/>
        <v>2000000</v>
      </c>
      <c r="E1154" s="43">
        <f t="shared" si="201"/>
        <v>4</v>
      </c>
      <c r="F1154" s="43">
        <f t="shared" si="201"/>
        <v>10000000</v>
      </c>
      <c r="G1154" s="43">
        <f t="shared" si="201"/>
        <v>3</v>
      </c>
      <c r="H1154" s="46">
        <f t="shared" si="191"/>
        <v>0</v>
      </c>
      <c r="I1154" s="46">
        <f t="shared" si="192"/>
        <v>0</v>
      </c>
      <c r="J1154" s="42">
        <f t="shared" si="197"/>
        <v>0</v>
      </c>
      <c r="K1154" s="42">
        <f t="shared" si="197"/>
        <v>0</v>
      </c>
      <c r="L1154" s="43">
        <f t="shared" si="198"/>
        <v>0</v>
      </c>
      <c r="M1154" s="157">
        <f t="shared" si="193"/>
        <v>0</v>
      </c>
      <c r="N1154" s="157">
        <f t="shared" si="194"/>
        <v>1645000</v>
      </c>
      <c r="O1154" s="158">
        <f t="shared" si="195"/>
        <v>427.7</v>
      </c>
      <c r="P1154" s="42"/>
    </row>
    <row r="1155" spans="1:16" x14ac:dyDescent="0.2">
      <c r="A1155" s="156">
        <v>1147</v>
      </c>
      <c r="B1155" s="157">
        <v>29690000</v>
      </c>
      <c r="C1155" s="42">
        <v>7125.6</v>
      </c>
      <c r="D1155" s="43">
        <f t="shared" si="201"/>
        <v>2000000</v>
      </c>
      <c r="E1155" s="43">
        <f t="shared" si="201"/>
        <v>4</v>
      </c>
      <c r="F1155" s="43">
        <f t="shared" si="201"/>
        <v>10000000</v>
      </c>
      <c r="G1155" s="43">
        <f t="shared" si="201"/>
        <v>3</v>
      </c>
      <c r="H1155" s="46">
        <f t="shared" si="191"/>
        <v>0.26945099360053892</v>
      </c>
      <c r="I1155" s="46">
        <f t="shared" si="192"/>
        <v>0.6631862579993264</v>
      </c>
      <c r="J1155" s="42">
        <f t="shared" si="197"/>
        <v>1920.0000000000002</v>
      </c>
      <c r="K1155" s="42">
        <f t="shared" si="197"/>
        <v>4725.6000000000004</v>
      </c>
      <c r="L1155" s="43">
        <f t="shared" si="198"/>
        <v>8000000.0000000009</v>
      </c>
      <c r="M1155" s="157">
        <f t="shared" si="193"/>
        <v>19690000</v>
      </c>
      <c r="N1155" s="157">
        <f t="shared" si="194"/>
        <v>2000000</v>
      </c>
      <c r="O1155" s="158">
        <f t="shared" si="195"/>
        <v>480</v>
      </c>
      <c r="P1155" s="42"/>
    </row>
    <row r="1156" spans="1:16" x14ac:dyDescent="0.2">
      <c r="A1156" s="156">
        <v>1148</v>
      </c>
      <c r="B1156" s="157">
        <v>12825000</v>
      </c>
      <c r="C1156" s="42">
        <v>1923.75</v>
      </c>
      <c r="D1156" s="43">
        <f t="shared" si="201"/>
        <v>2000000</v>
      </c>
      <c r="E1156" s="43">
        <f t="shared" si="201"/>
        <v>4</v>
      </c>
      <c r="F1156" s="43">
        <f t="shared" si="201"/>
        <v>10000000</v>
      </c>
      <c r="G1156" s="43">
        <f t="shared" si="201"/>
        <v>3</v>
      </c>
      <c r="H1156" s="46">
        <f t="shared" si="191"/>
        <v>0.62378167641325533</v>
      </c>
      <c r="I1156" s="46">
        <f t="shared" si="192"/>
        <v>0.22027290448343079</v>
      </c>
      <c r="J1156" s="42">
        <f t="shared" si="197"/>
        <v>1200</v>
      </c>
      <c r="K1156" s="42">
        <f t="shared" si="197"/>
        <v>423.75</v>
      </c>
      <c r="L1156" s="43">
        <f t="shared" si="198"/>
        <v>8000000</v>
      </c>
      <c r="M1156" s="157">
        <f t="shared" si="193"/>
        <v>2825000</v>
      </c>
      <c r="N1156" s="157">
        <f t="shared" si="194"/>
        <v>2000000</v>
      </c>
      <c r="O1156" s="158">
        <f t="shared" si="195"/>
        <v>300</v>
      </c>
      <c r="P1156" s="42"/>
    </row>
    <row r="1157" spans="1:16" x14ac:dyDescent="0.2">
      <c r="A1157" s="156">
        <v>1149</v>
      </c>
      <c r="B1157" s="157">
        <v>6709000</v>
      </c>
      <c r="C1157" s="42">
        <v>1811.43</v>
      </c>
      <c r="D1157" s="43">
        <f t="shared" si="201"/>
        <v>2000000</v>
      </c>
      <c r="E1157" s="43">
        <f t="shared" si="201"/>
        <v>4</v>
      </c>
      <c r="F1157" s="43">
        <f t="shared" si="201"/>
        <v>10000000</v>
      </c>
      <c r="G1157" s="43">
        <f t="shared" si="201"/>
        <v>3</v>
      </c>
      <c r="H1157" s="46">
        <f t="shared" si="191"/>
        <v>0.70189297957966912</v>
      </c>
      <c r="I1157" s="46">
        <f t="shared" si="192"/>
        <v>0</v>
      </c>
      <c r="J1157" s="42">
        <f t="shared" si="197"/>
        <v>1271.43</v>
      </c>
      <c r="K1157" s="42">
        <f t="shared" si="197"/>
        <v>0</v>
      </c>
      <c r="L1157" s="43">
        <f t="shared" si="198"/>
        <v>4709000</v>
      </c>
      <c r="M1157" s="157">
        <f t="shared" si="193"/>
        <v>0</v>
      </c>
      <c r="N1157" s="157">
        <f t="shared" si="194"/>
        <v>2000000</v>
      </c>
      <c r="O1157" s="158">
        <f t="shared" si="195"/>
        <v>540</v>
      </c>
      <c r="P1157" s="42"/>
    </row>
    <row r="1158" spans="1:16" x14ac:dyDescent="0.2">
      <c r="A1158" s="156">
        <v>1150</v>
      </c>
      <c r="B1158" s="157">
        <v>18468000</v>
      </c>
      <c r="C1158" s="42">
        <v>3508.92</v>
      </c>
      <c r="D1158" s="43">
        <f t="shared" si="201"/>
        <v>2000000</v>
      </c>
      <c r="E1158" s="43">
        <f t="shared" si="201"/>
        <v>4</v>
      </c>
      <c r="F1158" s="43">
        <f t="shared" si="201"/>
        <v>10000000</v>
      </c>
      <c r="G1158" s="43">
        <f t="shared" si="201"/>
        <v>3</v>
      </c>
      <c r="H1158" s="46">
        <f t="shared" si="191"/>
        <v>0.43318171973142733</v>
      </c>
      <c r="I1158" s="46">
        <f t="shared" si="192"/>
        <v>0.45852285033571583</v>
      </c>
      <c r="J1158" s="42">
        <f t="shared" si="197"/>
        <v>1520</v>
      </c>
      <c r="K1158" s="42">
        <f t="shared" si="197"/>
        <v>1608.92</v>
      </c>
      <c r="L1158" s="43">
        <f t="shared" si="198"/>
        <v>8000000</v>
      </c>
      <c r="M1158" s="157">
        <f t="shared" si="193"/>
        <v>8468000</v>
      </c>
      <c r="N1158" s="157">
        <f t="shared" si="194"/>
        <v>2000000</v>
      </c>
      <c r="O1158" s="158">
        <f t="shared" si="195"/>
        <v>380</v>
      </c>
      <c r="P1158" s="42"/>
    </row>
    <row r="1159" spans="1:16" x14ac:dyDescent="0.2">
      <c r="A1159" s="156">
        <v>1151</v>
      </c>
      <c r="B1159" s="157">
        <v>25231000</v>
      </c>
      <c r="C1159" s="42">
        <v>6560.06</v>
      </c>
      <c r="D1159" s="43">
        <f t="shared" si="201"/>
        <v>2000000</v>
      </c>
      <c r="E1159" s="43">
        <f t="shared" si="201"/>
        <v>4</v>
      </c>
      <c r="F1159" s="43">
        <f t="shared" si="201"/>
        <v>10000000</v>
      </c>
      <c r="G1159" s="43">
        <f t="shared" si="201"/>
        <v>3</v>
      </c>
      <c r="H1159" s="46">
        <f t="shared" si="191"/>
        <v>0.31707027069874361</v>
      </c>
      <c r="I1159" s="46">
        <f t="shared" si="192"/>
        <v>0.60366216162657049</v>
      </c>
      <c r="J1159" s="42">
        <f t="shared" si="197"/>
        <v>2080</v>
      </c>
      <c r="K1159" s="42">
        <f t="shared" si="197"/>
        <v>3960.0600000000004</v>
      </c>
      <c r="L1159" s="43">
        <f t="shared" si="198"/>
        <v>8000000</v>
      </c>
      <c r="M1159" s="157">
        <f t="shared" si="193"/>
        <v>15231000</v>
      </c>
      <c r="N1159" s="157">
        <f t="shared" si="194"/>
        <v>2000000</v>
      </c>
      <c r="O1159" s="158">
        <f t="shared" si="195"/>
        <v>520</v>
      </c>
      <c r="P1159" s="42"/>
    </row>
    <row r="1160" spans="1:16" x14ac:dyDescent="0.2">
      <c r="A1160" s="156">
        <v>1152</v>
      </c>
      <c r="B1160" s="157">
        <v>9630000</v>
      </c>
      <c r="C1160" s="42">
        <v>1540.8</v>
      </c>
      <c r="D1160" s="43">
        <f t="shared" si="201"/>
        <v>2000000</v>
      </c>
      <c r="E1160" s="43">
        <f t="shared" si="201"/>
        <v>4</v>
      </c>
      <c r="F1160" s="43">
        <f t="shared" si="201"/>
        <v>10000000</v>
      </c>
      <c r="G1160" s="43">
        <f t="shared" si="201"/>
        <v>3</v>
      </c>
      <c r="H1160" s="46">
        <f t="shared" si="191"/>
        <v>0.79231568016614751</v>
      </c>
      <c r="I1160" s="46">
        <f t="shared" si="192"/>
        <v>0</v>
      </c>
      <c r="J1160" s="42">
        <f t="shared" si="197"/>
        <v>1220.8</v>
      </c>
      <c r="K1160" s="42">
        <f t="shared" si="197"/>
        <v>0</v>
      </c>
      <c r="L1160" s="43">
        <f t="shared" si="198"/>
        <v>7630000.0000000009</v>
      </c>
      <c r="M1160" s="157">
        <f t="shared" si="193"/>
        <v>0</v>
      </c>
      <c r="N1160" s="157">
        <f t="shared" si="194"/>
        <v>1999999.9999999991</v>
      </c>
      <c r="O1160" s="158">
        <f t="shared" si="195"/>
        <v>320</v>
      </c>
      <c r="P1160" s="42"/>
    </row>
    <row r="1161" spans="1:16" x14ac:dyDescent="0.2">
      <c r="A1161" s="156">
        <v>1153</v>
      </c>
      <c r="B1161" s="157">
        <v>34768000</v>
      </c>
      <c r="C1161" s="42">
        <v>8344.32</v>
      </c>
      <c r="D1161" s="43">
        <f t="shared" si="201"/>
        <v>2000000</v>
      </c>
      <c r="E1161" s="43">
        <f t="shared" si="201"/>
        <v>4</v>
      </c>
      <c r="F1161" s="43">
        <f t="shared" si="201"/>
        <v>10000000</v>
      </c>
      <c r="G1161" s="43">
        <f t="shared" si="201"/>
        <v>3</v>
      </c>
      <c r="H1161" s="46">
        <f t="shared" ref="H1161:H1224" si="202">MAX(0,MIN(E1161*D1161,B1161-D1161))/B1161</f>
        <v>0.23009664058904741</v>
      </c>
      <c r="I1161" s="46">
        <f t="shared" ref="I1161:I1224" si="203">MAX(0,MIN(G1161*F1161,B1161-SUM(D1161,E1161*D1161)))/B1161</f>
        <v>0.71237919926369075</v>
      </c>
      <c r="J1161" s="42">
        <f t="shared" si="197"/>
        <v>1920</v>
      </c>
      <c r="K1161" s="42">
        <f t="shared" si="197"/>
        <v>5944.32</v>
      </c>
      <c r="L1161" s="43">
        <f t="shared" si="198"/>
        <v>8000000</v>
      </c>
      <c r="M1161" s="157">
        <f t="shared" ref="M1161:M1224" si="204">I1161*$B1161</f>
        <v>24768000</v>
      </c>
      <c r="N1161" s="157">
        <f t="shared" ref="N1161:N1224" si="205">B1161-SUM(L1161:M1161)</f>
        <v>2000000</v>
      </c>
      <c r="O1161" s="158">
        <f t="shared" ref="O1161:O1224" si="206">C1161-SUM(J1161:K1161)</f>
        <v>480</v>
      </c>
      <c r="P1161" s="42"/>
    </row>
    <row r="1162" spans="1:16" x14ac:dyDescent="0.2">
      <c r="A1162" s="156">
        <v>1154</v>
      </c>
      <c r="B1162" s="157">
        <v>28213000</v>
      </c>
      <c r="C1162" s="42">
        <v>7053.25</v>
      </c>
      <c r="D1162" s="43">
        <f t="shared" ref="D1162:G1177" si="207">D1161</f>
        <v>2000000</v>
      </c>
      <c r="E1162" s="43">
        <f t="shared" si="207"/>
        <v>4</v>
      </c>
      <c r="F1162" s="43">
        <f t="shared" si="207"/>
        <v>10000000</v>
      </c>
      <c r="G1162" s="43">
        <f t="shared" si="207"/>
        <v>3</v>
      </c>
      <c r="H1162" s="46">
        <f t="shared" si="202"/>
        <v>0.28355722539254952</v>
      </c>
      <c r="I1162" s="46">
        <f t="shared" si="203"/>
        <v>0.64555346825931303</v>
      </c>
      <c r="J1162" s="42">
        <f t="shared" ref="J1162:K1225" si="208">+H1162*$C1162</f>
        <v>1999.9999999999998</v>
      </c>
      <c r="K1162" s="42">
        <f t="shared" si="208"/>
        <v>4553.25</v>
      </c>
      <c r="L1162" s="43">
        <f t="shared" ref="L1162:L1225" si="209">H1162*B1162</f>
        <v>7999999.9999999991</v>
      </c>
      <c r="M1162" s="157">
        <f t="shared" si="204"/>
        <v>18213000</v>
      </c>
      <c r="N1162" s="157">
        <f t="shared" si="205"/>
        <v>2000000</v>
      </c>
      <c r="O1162" s="158">
        <f t="shared" si="206"/>
        <v>500</v>
      </c>
      <c r="P1162" s="42"/>
    </row>
    <row r="1163" spans="1:16" x14ac:dyDescent="0.2">
      <c r="A1163" s="156">
        <v>1155</v>
      </c>
      <c r="B1163" s="157">
        <v>12603000</v>
      </c>
      <c r="C1163" s="42">
        <v>3402.81</v>
      </c>
      <c r="D1163" s="43">
        <f t="shared" si="207"/>
        <v>2000000</v>
      </c>
      <c r="E1163" s="43">
        <f t="shared" si="207"/>
        <v>4</v>
      </c>
      <c r="F1163" s="43">
        <f t="shared" si="207"/>
        <v>10000000</v>
      </c>
      <c r="G1163" s="43">
        <f t="shared" si="207"/>
        <v>3</v>
      </c>
      <c r="H1163" s="46">
        <f t="shared" si="202"/>
        <v>0.63476949932555737</v>
      </c>
      <c r="I1163" s="46">
        <f t="shared" si="203"/>
        <v>0.20653812584305326</v>
      </c>
      <c r="J1163" s="42">
        <f t="shared" si="208"/>
        <v>2160</v>
      </c>
      <c r="K1163" s="42">
        <f t="shared" si="208"/>
        <v>702.81000000000006</v>
      </c>
      <c r="L1163" s="43">
        <f t="shared" si="209"/>
        <v>8000000</v>
      </c>
      <c r="M1163" s="157">
        <f t="shared" si="204"/>
        <v>2603000</v>
      </c>
      <c r="N1163" s="157">
        <f t="shared" si="205"/>
        <v>2000000</v>
      </c>
      <c r="O1163" s="158">
        <f t="shared" si="206"/>
        <v>540</v>
      </c>
      <c r="P1163" s="42"/>
    </row>
    <row r="1164" spans="1:16" x14ac:dyDescent="0.2">
      <c r="A1164" s="156">
        <v>1156</v>
      </c>
      <c r="B1164" s="157">
        <v>18553000</v>
      </c>
      <c r="C1164" s="42">
        <v>4267.1899999999996</v>
      </c>
      <c r="D1164" s="43">
        <f t="shared" si="207"/>
        <v>2000000</v>
      </c>
      <c r="E1164" s="43">
        <f t="shared" si="207"/>
        <v>4</v>
      </c>
      <c r="F1164" s="43">
        <f t="shared" si="207"/>
        <v>10000000</v>
      </c>
      <c r="G1164" s="43">
        <f t="shared" si="207"/>
        <v>3</v>
      </c>
      <c r="H1164" s="46">
        <f t="shared" si="202"/>
        <v>0.43119711097935642</v>
      </c>
      <c r="I1164" s="46">
        <f t="shared" si="203"/>
        <v>0.46100361127580447</v>
      </c>
      <c r="J1164" s="42">
        <f t="shared" si="208"/>
        <v>1839.9999999999998</v>
      </c>
      <c r="K1164" s="42">
        <f t="shared" si="208"/>
        <v>1967.1899999999998</v>
      </c>
      <c r="L1164" s="43">
        <f t="shared" si="209"/>
        <v>8000000</v>
      </c>
      <c r="M1164" s="157">
        <f t="shared" si="204"/>
        <v>8553000</v>
      </c>
      <c r="N1164" s="157">
        <f t="shared" si="205"/>
        <v>2000000</v>
      </c>
      <c r="O1164" s="158">
        <f t="shared" si="206"/>
        <v>460</v>
      </c>
      <c r="P1164" s="42"/>
    </row>
    <row r="1165" spans="1:16" x14ac:dyDescent="0.2">
      <c r="A1165" s="156">
        <v>1157</v>
      </c>
      <c r="B1165" s="157">
        <v>28738000</v>
      </c>
      <c r="C1165" s="42">
        <v>8908.7800000000007</v>
      </c>
      <c r="D1165" s="43">
        <f t="shared" si="207"/>
        <v>2000000</v>
      </c>
      <c r="E1165" s="43">
        <f t="shared" si="207"/>
        <v>4</v>
      </c>
      <c r="F1165" s="43">
        <f t="shared" si="207"/>
        <v>10000000</v>
      </c>
      <c r="G1165" s="43">
        <f t="shared" si="207"/>
        <v>3</v>
      </c>
      <c r="H1165" s="46">
        <f t="shared" si="202"/>
        <v>0.27837706173011345</v>
      </c>
      <c r="I1165" s="46">
        <f t="shared" si="203"/>
        <v>0.65202867283735821</v>
      </c>
      <c r="J1165" s="42">
        <f t="shared" si="208"/>
        <v>2480.0000000000005</v>
      </c>
      <c r="K1165" s="42">
        <f t="shared" si="208"/>
        <v>5808.7800000000007</v>
      </c>
      <c r="L1165" s="43">
        <f t="shared" si="209"/>
        <v>8000000</v>
      </c>
      <c r="M1165" s="157">
        <f t="shared" si="204"/>
        <v>18738000</v>
      </c>
      <c r="N1165" s="157">
        <f t="shared" si="205"/>
        <v>2000000</v>
      </c>
      <c r="O1165" s="158">
        <f t="shared" si="206"/>
        <v>620</v>
      </c>
      <c r="P1165" s="42"/>
    </row>
    <row r="1166" spans="1:16" x14ac:dyDescent="0.2">
      <c r="A1166" s="156">
        <v>1158</v>
      </c>
      <c r="B1166" s="157">
        <v>12699000</v>
      </c>
      <c r="C1166" s="42">
        <v>2793.78</v>
      </c>
      <c r="D1166" s="43">
        <f t="shared" si="207"/>
        <v>2000000</v>
      </c>
      <c r="E1166" s="43">
        <f t="shared" si="207"/>
        <v>4</v>
      </c>
      <c r="F1166" s="43">
        <f t="shared" si="207"/>
        <v>10000000</v>
      </c>
      <c r="G1166" s="43">
        <f t="shared" si="207"/>
        <v>3</v>
      </c>
      <c r="H1166" s="46">
        <f t="shared" si="202"/>
        <v>0.62997086384754708</v>
      </c>
      <c r="I1166" s="46">
        <f t="shared" si="203"/>
        <v>0.21253642019056618</v>
      </c>
      <c r="J1166" s="42">
        <f t="shared" si="208"/>
        <v>1760.0000000000002</v>
      </c>
      <c r="K1166" s="42">
        <f t="shared" si="208"/>
        <v>593.78</v>
      </c>
      <c r="L1166" s="43">
        <f t="shared" si="209"/>
        <v>8000000</v>
      </c>
      <c r="M1166" s="157">
        <f t="shared" si="204"/>
        <v>2699000</v>
      </c>
      <c r="N1166" s="157">
        <f t="shared" si="205"/>
        <v>2000000</v>
      </c>
      <c r="O1166" s="158">
        <f t="shared" si="206"/>
        <v>440</v>
      </c>
      <c r="P1166" s="42"/>
    </row>
    <row r="1167" spans="1:16" x14ac:dyDescent="0.2">
      <c r="A1167" s="156">
        <v>1159</v>
      </c>
      <c r="B1167" s="157">
        <v>3125000</v>
      </c>
      <c r="C1167" s="42">
        <v>937.5</v>
      </c>
      <c r="D1167" s="43">
        <f t="shared" si="207"/>
        <v>2000000</v>
      </c>
      <c r="E1167" s="43">
        <f t="shared" si="207"/>
        <v>4</v>
      </c>
      <c r="F1167" s="43">
        <f t="shared" si="207"/>
        <v>10000000</v>
      </c>
      <c r="G1167" s="43">
        <f t="shared" si="207"/>
        <v>3</v>
      </c>
      <c r="H1167" s="46">
        <f t="shared" si="202"/>
        <v>0.36</v>
      </c>
      <c r="I1167" s="46">
        <f t="shared" si="203"/>
        <v>0</v>
      </c>
      <c r="J1167" s="42">
        <f t="shared" si="208"/>
        <v>337.5</v>
      </c>
      <c r="K1167" s="42">
        <f t="shared" si="208"/>
        <v>0</v>
      </c>
      <c r="L1167" s="43">
        <f t="shared" si="209"/>
        <v>1125000</v>
      </c>
      <c r="M1167" s="157">
        <f t="shared" si="204"/>
        <v>0</v>
      </c>
      <c r="N1167" s="157">
        <f t="shared" si="205"/>
        <v>2000000</v>
      </c>
      <c r="O1167" s="158">
        <f t="shared" si="206"/>
        <v>600</v>
      </c>
      <c r="P1167" s="42"/>
    </row>
    <row r="1168" spans="1:16" x14ac:dyDescent="0.2">
      <c r="A1168" s="156">
        <v>1160</v>
      </c>
      <c r="B1168" s="157">
        <v>800000</v>
      </c>
      <c r="C1168" s="42">
        <v>128</v>
      </c>
      <c r="D1168" s="43">
        <f t="shared" si="207"/>
        <v>2000000</v>
      </c>
      <c r="E1168" s="43">
        <f t="shared" si="207"/>
        <v>4</v>
      </c>
      <c r="F1168" s="43">
        <f t="shared" si="207"/>
        <v>10000000</v>
      </c>
      <c r="G1168" s="43">
        <f t="shared" si="207"/>
        <v>3</v>
      </c>
      <c r="H1168" s="46">
        <f t="shared" si="202"/>
        <v>0</v>
      </c>
      <c r="I1168" s="46">
        <f t="shared" si="203"/>
        <v>0</v>
      </c>
      <c r="J1168" s="42">
        <f t="shared" si="208"/>
        <v>0</v>
      </c>
      <c r="K1168" s="42">
        <f t="shared" si="208"/>
        <v>0</v>
      </c>
      <c r="L1168" s="43">
        <f t="shared" si="209"/>
        <v>0</v>
      </c>
      <c r="M1168" s="157">
        <f t="shared" si="204"/>
        <v>0</v>
      </c>
      <c r="N1168" s="157">
        <f t="shared" si="205"/>
        <v>800000</v>
      </c>
      <c r="O1168" s="158">
        <f t="shared" si="206"/>
        <v>128</v>
      </c>
      <c r="P1168" s="42"/>
    </row>
    <row r="1169" spans="1:16" x14ac:dyDescent="0.2">
      <c r="A1169" s="156">
        <v>1161</v>
      </c>
      <c r="B1169" s="157">
        <v>800000</v>
      </c>
      <c r="C1169" s="42">
        <v>136</v>
      </c>
      <c r="D1169" s="43">
        <f t="shared" si="207"/>
        <v>2000000</v>
      </c>
      <c r="E1169" s="43">
        <f t="shared" si="207"/>
        <v>4</v>
      </c>
      <c r="F1169" s="43">
        <f t="shared" si="207"/>
        <v>10000000</v>
      </c>
      <c r="G1169" s="43">
        <f t="shared" si="207"/>
        <v>3</v>
      </c>
      <c r="H1169" s="46">
        <f t="shared" si="202"/>
        <v>0</v>
      </c>
      <c r="I1169" s="46">
        <f t="shared" si="203"/>
        <v>0</v>
      </c>
      <c r="J1169" s="42">
        <f t="shared" si="208"/>
        <v>0</v>
      </c>
      <c r="K1169" s="42">
        <f t="shared" si="208"/>
        <v>0</v>
      </c>
      <c r="L1169" s="43">
        <f t="shared" si="209"/>
        <v>0</v>
      </c>
      <c r="M1169" s="157">
        <f t="shared" si="204"/>
        <v>0</v>
      </c>
      <c r="N1169" s="157">
        <f t="shared" si="205"/>
        <v>800000</v>
      </c>
      <c r="O1169" s="158">
        <f t="shared" si="206"/>
        <v>136</v>
      </c>
      <c r="P1169" s="42"/>
    </row>
    <row r="1170" spans="1:16" x14ac:dyDescent="0.2">
      <c r="A1170" s="156">
        <v>1162</v>
      </c>
      <c r="B1170" s="157">
        <v>30039000</v>
      </c>
      <c r="C1170" s="42">
        <v>6007.8</v>
      </c>
      <c r="D1170" s="43">
        <f t="shared" si="207"/>
        <v>2000000</v>
      </c>
      <c r="E1170" s="43">
        <f t="shared" si="207"/>
        <v>4</v>
      </c>
      <c r="F1170" s="43">
        <f t="shared" si="207"/>
        <v>10000000</v>
      </c>
      <c r="G1170" s="43">
        <f t="shared" si="207"/>
        <v>3</v>
      </c>
      <c r="H1170" s="46">
        <f t="shared" si="202"/>
        <v>0.26632045008156063</v>
      </c>
      <c r="I1170" s="46">
        <f t="shared" si="203"/>
        <v>0.66709943739804922</v>
      </c>
      <c r="J1170" s="42">
        <f t="shared" si="208"/>
        <v>1600</v>
      </c>
      <c r="K1170" s="42">
        <f t="shared" si="208"/>
        <v>4007.8</v>
      </c>
      <c r="L1170" s="43">
        <f t="shared" si="209"/>
        <v>8000000</v>
      </c>
      <c r="M1170" s="157">
        <f t="shared" si="204"/>
        <v>20039000</v>
      </c>
      <c r="N1170" s="157">
        <f t="shared" si="205"/>
        <v>2000000</v>
      </c>
      <c r="O1170" s="158">
        <f t="shared" si="206"/>
        <v>400</v>
      </c>
      <c r="P1170" s="42"/>
    </row>
    <row r="1171" spans="1:16" x14ac:dyDescent="0.2">
      <c r="A1171" s="156">
        <v>1163</v>
      </c>
      <c r="B1171" s="157">
        <v>1642000</v>
      </c>
      <c r="C1171" s="42">
        <v>410.5</v>
      </c>
      <c r="D1171" s="43">
        <f t="shared" si="207"/>
        <v>2000000</v>
      </c>
      <c r="E1171" s="43">
        <f t="shared" si="207"/>
        <v>4</v>
      </c>
      <c r="F1171" s="43">
        <f t="shared" si="207"/>
        <v>10000000</v>
      </c>
      <c r="G1171" s="43">
        <f t="shared" si="207"/>
        <v>3</v>
      </c>
      <c r="H1171" s="46">
        <f t="shared" si="202"/>
        <v>0</v>
      </c>
      <c r="I1171" s="46">
        <f t="shared" si="203"/>
        <v>0</v>
      </c>
      <c r="J1171" s="42">
        <f t="shared" si="208"/>
        <v>0</v>
      </c>
      <c r="K1171" s="42">
        <f t="shared" si="208"/>
        <v>0</v>
      </c>
      <c r="L1171" s="43">
        <f t="shared" si="209"/>
        <v>0</v>
      </c>
      <c r="M1171" s="157">
        <f t="shared" si="204"/>
        <v>0</v>
      </c>
      <c r="N1171" s="157">
        <f t="shared" si="205"/>
        <v>1642000</v>
      </c>
      <c r="O1171" s="158">
        <f t="shared" si="206"/>
        <v>410.5</v>
      </c>
      <c r="P1171" s="42"/>
    </row>
    <row r="1172" spans="1:16" x14ac:dyDescent="0.2">
      <c r="A1172" s="156">
        <v>1164</v>
      </c>
      <c r="B1172" s="157">
        <v>16340000</v>
      </c>
      <c r="C1172" s="42">
        <v>2451</v>
      </c>
      <c r="D1172" s="43">
        <f t="shared" si="207"/>
        <v>2000000</v>
      </c>
      <c r="E1172" s="43">
        <f t="shared" si="207"/>
        <v>4</v>
      </c>
      <c r="F1172" s="43">
        <f t="shared" si="207"/>
        <v>10000000</v>
      </c>
      <c r="G1172" s="43">
        <f t="shared" si="207"/>
        <v>3</v>
      </c>
      <c r="H1172" s="46">
        <f t="shared" si="202"/>
        <v>0.48959608323133413</v>
      </c>
      <c r="I1172" s="46">
        <f t="shared" si="203"/>
        <v>0.38800489596083232</v>
      </c>
      <c r="J1172" s="42">
        <f t="shared" si="208"/>
        <v>1200</v>
      </c>
      <c r="K1172" s="42">
        <f t="shared" si="208"/>
        <v>951</v>
      </c>
      <c r="L1172" s="43">
        <f t="shared" si="209"/>
        <v>8000000</v>
      </c>
      <c r="M1172" s="157">
        <f t="shared" si="204"/>
        <v>6340000</v>
      </c>
      <c r="N1172" s="157">
        <f t="shared" si="205"/>
        <v>2000000</v>
      </c>
      <c r="O1172" s="158">
        <f t="shared" si="206"/>
        <v>300</v>
      </c>
      <c r="P1172" s="42"/>
    </row>
    <row r="1173" spans="1:16" x14ac:dyDescent="0.2">
      <c r="A1173" s="156">
        <v>1165</v>
      </c>
      <c r="B1173" s="157">
        <v>6598000</v>
      </c>
      <c r="C1173" s="42">
        <v>1187.6400000000001</v>
      </c>
      <c r="D1173" s="43">
        <f t="shared" si="207"/>
        <v>2000000</v>
      </c>
      <c r="E1173" s="43">
        <f t="shared" si="207"/>
        <v>4</v>
      </c>
      <c r="F1173" s="43">
        <f t="shared" si="207"/>
        <v>10000000</v>
      </c>
      <c r="G1173" s="43">
        <f t="shared" si="207"/>
        <v>3</v>
      </c>
      <c r="H1173" s="46">
        <f t="shared" si="202"/>
        <v>0.69687784177023337</v>
      </c>
      <c r="I1173" s="46">
        <f t="shared" si="203"/>
        <v>0</v>
      </c>
      <c r="J1173" s="42">
        <f t="shared" si="208"/>
        <v>827.64</v>
      </c>
      <c r="K1173" s="42">
        <f t="shared" si="208"/>
        <v>0</v>
      </c>
      <c r="L1173" s="43">
        <f t="shared" si="209"/>
        <v>4598000</v>
      </c>
      <c r="M1173" s="157">
        <f t="shared" si="204"/>
        <v>0</v>
      </c>
      <c r="N1173" s="157">
        <f t="shared" si="205"/>
        <v>2000000</v>
      </c>
      <c r="O1173" s="158">
        <f t="shared" si="206"/>
        <v>360.00000000000011</v>
      </c>
      <c r="P1173" s="42"/>
    </row>
    <row r="1174" spans="1:16" x14ac:dyDescent="0.2">
      <c r="A1174" s="156">
        <v>1166</v>
      </c>
      <c r="B1174" s="157">
        <v>40000000</v>
      </c>
      <c r="C1174" s="42">
        <v>6000</v>
      </c>
      <c r="D1174" s="43">
        <f t="shared" si="207"/>
        <v>2000000</v>
      </c>
      <c r="E1174" s="43">
        <f t="shared" si="207"/>
        <v>4</v>
      </c>
      <c r="F1174" s="43">
        <f t="shared" si="207"/>
        <v>10000000</v>
      </c>
      <c r="G1174" s="43">
        <f t="shared" si="207"/>
        <v>3</v>
      </c>
      <c r="H1174" s="46">
        <f t="shared" si="202"/>
        <v>0.2</v>
      </c>
      <c r="I1174" s="46">
        <f t="shared" si="203"/>
        <v>0.75</v>
      </c>
      <c r="J1174" s="42">
        <f t="shared" si="208"/>
        <v>1200</v>
      </c>
      <c r="K1174" s="42">
        <f t="shared" si="208"/>
        <v>4500</v>
      </c>
      <c r="L1174" s="43">
        <f t="shared" si="209"/>
        <v>8000000</v>
      </c>
      <c r="M1174" s="157">
        <f t="shared" si="204"/>
        <v>30000000</v>
      </c>
      <c r="N1174" s="157">
        <f t="shared" si="205"/>
        <v>2000000</v>
      </c>
      <c r="O1174" s="158">
        <f t="shared" si="206"/>
        <v>300</v>
      </c>
      <c r="P1174" s="42"/>
    </row>
    <row r="1175" spans="1:16" x14ac:dyDescent="0.2">
      <c r="A1175" s="156">
        <v>1167</v>
      </c>
      <c r="B1175" s="157">
        <v>9802000</v>
      </c>
      <c r="C1175" s="42">
        <v>2646.54</v>
      </c>
      <c r="D1175" s="43">
        <f t="shared" si="207"/>
        <v>2000000</v>
      </c>
      <c r="E1175" s="43">
        <f t="shared" si="207"/>
        <v>4</v>
      </c>
      <c r="F1175" s="43">
        <f t="shared" si="207"/>
        <v>10000000</v>
      </c>
      <c r="G1175" s="43">
        <f t="shared" si="207"/>
        <v>3</v>
      </c>
      <c r="H1175" s="46">
        <f t="shared" si="202"/>
        <v>0.79596000816159962</v>
      </c>
      <c r="I1175" s="46">
        <f t="shared" si="203"/>
        <v>0</v>
      </c>
      <c r="J1175" s="42">
        <f t="shared" si="208"/>
        <v>2106.54</v>
      </c>
      <c r="K1175" s="42">
        <f t="shared" si="208"/>
        <v>0</v>
      </c>
      <c r="L1175" s="43">
        <f t="shared" si="209"/>
        <v>7801999.9999999991</v>
      </c>
      <c r="M1175" s="157">
        <f t="shared" si="204"/>
        <v>0</v>
      </c>
      <c r="N1175" s="157">
        <f t="shared" si="205"/>
        <v>2000000.0000000009</v>
      </c>
      <c r="O1175" s="158">
        <f t="shared" si="206"/>
        <v>540</v>
      </c>
      <c r="P1175" s="42"/>
    </row>
    <row r="1176" spans="1:16" x14ac:dyDescent="0.2">
      <c r="A1176" s="156">
        <v>1168</v>
      </c>
      <c r="B1176" s="157">
        <v>14226000</v>
      </c>
      <c r="C1176" s="42">
        <v>2845.2</v>
      </c>
      <c r="D1176" s="43">
        <f t="shared" si="207"/>
        <v>2000000</v>
      </c>
      <c r="E1176" s="43">
        <f t="shared" si="207"/>
        <v>4</v>
      </c>
      <c r="F1176" s="43">
        <f t="shared" si="207"/>
        <v>10000000</v>
      </c>
      <c r="G1176" s="43">
        <f t="shared" si="207"/>
        <v>3</v>
      </c>
      <c r="H1176" s="46">
        <f t="shared" si="202"/>
        <v>0.56235062561507099</v>
      </c>
      <c r="I1176" s="46">
        <f t="shared" si="203"/>
        <v>0.29706171798116127</v>
      </c>
      <c r="J1176" s="42">
        <f t="shared" si="208"/>
        <v>1599.9999999999998</v>
      </c>
      <c r="K1176" s="42">
        <f t="shared" si="208"/>
        <v>845.19999999999993</v>
      </c>
      <c r="L1176" s="43">
        <f t="shared" si="209"/>
        <v>8000000</v>
      </c>
      <c r="M1176" s="157">
        <f t="shared" si="204"/>
        <v>4226000</v>
      </c>
      <c r="N1176" s="157">
        <f t="shared" si="205"/>
        <v>2000000</v>
      </c>
      <c r="O1176" s="158">
        <f t="shared" si="206"/>
        <v>400</v>
      </c>
      <c r="P1176" s="42"/>
    </row>
    <row r="1177" spans="1:16" x14ac:dyDescent="0.2">
      <c r="A1177" s="156">
        <v>1169</v>
      </c>
      <c r="B1177" s="157">
        <v>5110000</v>
      </c>
      <c r="C1177" s="42">
        <v>715.4</v>
      </c>
      <c r="D1177" s="43">
        <f t="shared" si="207"/>
        <v>2000000</v>
      </c>
      <c r="E1177" s="43">
        <f t="shared" si="207"/>
        <v>4</v>
      </c>
      <c r="F1177" s="43">
        <f t="shared" si="207"/>
        <v>10000000</v>
      </c>
      <c r="G1177" s="43">
        <f t="shared" si="207"/>
        <v>3</v>
      </c>
      <c r="H1177" s="46">
        <f t="shared" si="202"/>
        <v>0.60861056751467713</v>
      </c>
      <c r="I1177" s="46">
        <f t="shared" si="203"/>
        <v>0</v>
      </c>
      <c r="J1177" s="42">
        <f t="shared" si="208"/>
        <v>435.4</v>
      </c>
      <c r="K1177" s="42">
        <f t="shared" si="208"/>
        <v>0</v>
      </c>
      <c r="L1177" s="43">
        <f t="shared" si="209"/>
        <v>3110000</v>
      </c>
      <c r="M1177" s="157">
        <f t="shared" si="204"/>
        <v>0</v>
      </c>
      <c r="N1177" s="157">
        <f t="shared" si="205"/>
        <v>2000000</v>
      </c>
      <c r="O1177" s="158">
        <f t="shared" si="206"/>
        <v>280</v>
      </c>
      <c r="P1177" s="42"/>
    </row>
    <row r="1178" spans="1:16" x14ac:dyDescent="0.2">
      <c r="A1178" s="156">
        <v>1170</v>
      </c>
      <c r="B1178" s="157">
        <v>40000000</v>
      </c>
      <c r="C1178" s="42">
        <v>11200</v>
      </c>
      <c r="D1178" s="43">
        <f t="shared" ref="D1178:G1193" si="210">D1177</f>
        <v>2000000</v>
      </c>
      <c r="E1178" s="43">
        <f t="shared" si="210"/>
        <v>4</v>
      </c>
      <c r="F1178" s="43">
        <f t="shared" si="210"/>
        <v>10000000</v>
      </c>
      <c r="G1178" s="43">
        <f t="shared" si="210"/>
        <v>3</v>
      </c>
      <c r="H1178" s="46">
        <f t="shared" si="202"/>
        <v>0.2</v>
      </c>
      <c r="I1178" s="46">
        <f t="shared" si="203"/>
        <v>0.75</v>
      </c>
      <c r="J1178" s="42">
        <f t="shared" si="208"/>
        <v>2240</v>
      </c>
      <c r="K1178" s="42">
        <f t="shared" si="208"/>
        <v>8400</v>
      </c>
      <c r="L1178" s="43">
        <f t="shared" si="209"/>
        <v>8000000</v>
      </c>
      <c r="M1178" s="157">
        <f t="shared" si="204"/>
        <v>30000000</v>
      </c>
      <c r="N1178" s="157">
        <f t="shared" si="205"/>
        <v>2000000</v>
      </c>
      <c r="O1178" s="158">
        <f t="shared" si="206"/>
        <v>560</v>
      </c>
      <c r="P1178" s="42"/>
    </row>
    <row r="1179" spans="1:16" x14ac:dyDescent="0.2">
      <c r="A1179" s="156">
        <v>1171</v>
      </c>
      <c r="B1179" s="157">
        <v>40000000</v>
      </c>
      <c r="C1179" s="42">
        <v>6800</v>
      </c>
      <c r="D1179" s="43">
        <f t="shared" si="210"/>
        <v>2000000</v>
      </c>
      <c r="E1179" s="43">
        <f t="shared" si="210"/>
        <v>4</v>
      </c>
      <c r="F1179" s="43">
        <f t="shared" si="210"/>
        <v>10000000</v>
      </c>
      <c r="G1179" s="43">
        <f t="shared" si="210"/>
        <v>3</v>
      </c>
      <c r="H1179" s="46">
        <f t="shared" si="202"/>
        <v>0.2</v>
      </c>
      <c r="I1179" s="46">
        <f t="shared" si="203"/>
        <v>0.75</v>
      </c>
      <c r="J1179" s="42">
        <f t="shared" si="208"/>
        <v>1360</v>
      </c>
      <c r="K1179" s="42">
        <f t="shared" si="208"/>
        <v>5100</v>
      </c>
      <c r="L1179" s="43">
        <f t="shared" si="209"/>
        <v>8000000</v>
      </c>
      <c r="M1179" s="157">
        <f t="shared" si="204"/>
        <v>30000000</v>
      </c>
      <c r="N1179" s="157">
        <f t="shared" si="205"/>
        <v>2000000</v>
      </c>
      <c r="O1179" s="158">
        <f t="shared" si="206"/>
        <v>340</v>
      </c>
      <c r="P1179" s="42"/>
    </row>
    <row r="1180" spans="1:16" x14ac:dyDescent="0.2">
      <c r="A1180" s="156">
        <v>1172</v>
      </c>
      <c r="B1180" s="157">
        <v>31945000</v>
      </c>
      <c r="C1180" s="42">
        <v>9902.9500000000007</v>
      </c>
      <c r="D1180" s="43">
        <f t="shared" si="210"/>
        <v>2000000</v>
      </c>
      <c r="E1180" s="43">
        <f t="shared" si="210"/>
        <v>4</v>
      </c>
      <c r="F1180" s="43">
        <f t="shared" si="210"/>
        <v>10000000</v>
      </c>
      <c r="G1180" s="43">
        <f t="shared" si="210"/>
        <v>3</v>
      </c>
      <c r="H1180" s="46">
        <f t="shared" si="202"/>
        <v>0.25043042729691656</v>
      </c>
      <c r="I1180" s="46">
        <f t="shared" si="203"/>
        <v>0.68696196587885427</v>
      </c>
      <c r="J1180" s="42">
        <f t="shared" si="208"/>
        <v>2480</v>
      </c>
      <c r="K1180" s="42">
        <f t="shared" si="208"/>
        <v>6802.9500000000007</v>
      </c>
      <c r="L1180" s="43">
        <f t="shared" si="209"/>
        <v>7999999.9999999991</v>
      </c>
      <c r="M1180" s="157">
        <f t="shared" si="204"/>
        <v>21945000</v>
      </c>
      <c r="N1180" s="157">
        <f t="shared" si="205"/>
        <v>2000000</v>
      </c>
      <c r="O1180" s="158">
        <f t="shared" si="206"/>
        <v>620</v>
      </c>
      <c r="P1180" s="42"/>
    </row>
    <row r="1181" spans="1:16" x14ac:dyDescent="0.2">
      <c r="A1181" s="156">
        <v>1173</v>
      </c>
      <c r="B1181" s="157">
        <v>17486000</v>
      </c>
      <c r="C1181" s="42">
        <v>4196.6400000000003</v>
      </c>
      <c r="D1181" s="43">
        <f t="shared" si="210"/>
        <v>2000000</v>
      </c>
      <c r="E1181" s="43">
        <f t="shared" si="210"/>
        <v>4</v>
      </c>
      <c r="F1181" s="43">
        <f t="shared" si="210"/>
        <v>10000000</v>
      </c>
      <c r="G1181" s="43">
        <f t="shared" si="210"/>
        <v>3</v>
      </c>
      <c r="H1181" s="46">
        <f t="shared" si="202"/>
        <v>0.45750886423424453</v>
      </c>
      <c r="I1181" s="46">
        <f t="shared" si="203"/>
        <v>0.42811391970719431</v>
      </c>
      <c r="J1181" s="42">
        <f t="shared" si="208"/>
        <v>1920</v>
      </c>
      <c r="K1181" s="42">
        <f t="shared" si="208"/>
        <v>1796.64</v>
      </c>
      <c r="L1181" s="43">
        <f t="shared" si="209"/>
        <v>8000000</v>
      </c>
      <c r="M1181" s="157">
        <f t="shared" si="204"/>
        <v>7486000</v>
      </c>
      <c r="N1181" s="157">
        <f t="shared" si="205"/>
        <v>2000000</v>
      </c>
      <c r="O1181" s="158">
        <f t="shared" si="206"/>
        <v>480</v>
      </c>
      <c r="P1181" s="42"/>
    </row>
    <row r="1182" spans="1:16" x14ac:dyDescent="0.2">
      <c r="A1182" s="156">
        <v>1174</v>
      </c>
      <c r="B1182" s="157">
        <v>6700000</v>
      </c>
      <c r="C1182" s="42">
        <v>1139</v>
      </c>
      <c r="D1182" s="43">
        <f t="shared" si="210"/>
        <v>2000000</v>
      </c>
      <c r="E1182" s="43">
        <f t="shared" si="210"/>
        <v>4</v>
      </c>
      <c r="F1182" s="43">
        <f t="shared" si="210"/>
        <v>10000000</v>
      </c>
      <c r="G1182" s="43">
        <f t="shared" si="210"/>
        <v>3</v>
      </c>
      <c r="H1182" s="46">
        <f t="shared" si="202"/>
        <v>0.70149253731343286</v>
      </c>
      <c r="I1182" s="46">
        <f t="shared" si="203"/>
        <v>0</v>
      </c>
      <c r="J1182" s="42">
        <f t="shared" si="208"/>
        <v>799</v>
      </c>
      <c r="K1182" s="42">
        <f t="shared" si="208"/>
        <v>0</v>
      </c>
      <c r="L1182" s="43">
        <f t="shared" si="209"/>
        <v>4700000</v>
      </c>
      <c r="M1182" s="157">
        <f t="shared" si="204"/>
        <v>0</v>
      </c>
      <c r="N1182" s="157">
        <f t="shared" si="205"/>
        <v>2000000</v>
      </c>
      <c r="O1182" s="158">
        <f t="shared" si="206"/>
        <v>340</v>
      </c>
      <c r="P1182" s="42"/>
    </row>
    <row r="1183" spans="1:16" x14ac:dyDescent="0.2">
      <c r="A1183" s="156">
        <v>1175</v>
      </c>
      <c r="B1183" s="157">
        <v>2459000</v>
      </c>
      <c r="C1183" s="42">
        <v>393.44</v>
      </c>
      <c r="D1183" s="43">
        <f t="shared" si="210"/>
        <v>2000000</v>
      </c>
      <c r="E1183" s="43">
        <f t="shared" si="210"/>
        <v>4</v>
      </c>
      <c r="F1183" s="43">
        <f t="shared" si="210"/>
        <v>10000000</v>
      </c>
      <c r="G1183" s="43">
        <f t="shared" si="210"/>
        <v>3</v>
      </c>
      <c r="H1183" s="46">
        <f t="shared" si="202"/>
        <v>0.18666124440829607</v>
      </c>
      <c r="I1183" s="46">
        <f t="shared" si="203"/>
        <v>0</v>
      </c>
      <c r="J1183" s="42">
        <f t="shared" si="208"/>
        <v>73.44</v>
      </c>
      <c r="K1183" s="42">
        <f t="shared" si="208"/>
        <v>0</v>
      </c>
      <c r="L1183" s="43">
        <f t="shared" si="209"/>
        <v>459000.00000000006</v>
      </c>
      <c r="M1183" s="157">
        <f t="shared" si="204"/>
        <v>0</v>
      </c>
      <c r="N1183" s="157">
        <f t="shared" si="205"/>
        <v>2000000</v>
      </c>
      <c r="O1183" s="158">
        <f t="shared" si="206"/>
        <v>320</v>
      </c>
      <c r="P1183" s="42"/>
    </row>
    <row r="1184" spans="1:16" x14ac:dyDescent="0.2">
      <c r="A1184" s="156">
        <v>1176</v>
      </c>
      <c r="B1184" s="157">
        <v>1389000</v>
      </c>
      <c r="C1184" s="42">
        <v>222.24</v>
      </c>
      <c r="D1184" s="43">
        <f t="shared" si="210"/>
        <v>2000000</v>
      </c>
      <c r="E1184" s="43">
        <f t="shared" si="210"/>
        <v>4</v>
      </c>
      <c r="F1184" s="43">
        <f t="shared" si="210"/>
        <v>10000000</v>
      </c>
      <c r="G1184" s="43">
        <f t="shared" si="210"/>
        <v>3</v>
      </c>
      <c r="H1184" s="46">
        <f t="shared" si="202"/>
        <v>0</v>
      </c>
      <c r="I1184" s="46">
        <f t="shared" si="203"/>
        <v>0</v>
      </c>
      <c r="J1184" s="42">
        <f t="shared" si="208"/>
        <v>0</v>
      </c>
      <c r="K1184" s="42">
        <f t="shared" si="208"/>
        <v>0</v>
      </c>
      <c r="L1184" s="43">
        <f t="shared" si="209"/>
        <v>0</v>
      </c>
      <c r="M1184" s="157">
        <f t="shared" si="204"/>
        <v>0</v>
      </c>
      <c r="N1184" s="157">
        <f t="shared" si="205"/>
        <v>1389000</v>
      </c>
      <c r="O1184" s="158">
        <f t="shared" si="206"/>
        <v>222.24</v>
      </c>
      <c r="P1184" s="42"/>
    </row>
    <row r="1185" spans="1:16" x14ac:dyDescent="0.2">
      <c r="A1185" s="156">
        <v>1177</v>
      </c>
      <c r="B1185" s="157">
        <v>29255000</v>
      </c>
      <c r="C1185" s="42">
        <v>5558.45</v>
      </c>
      <c r="D1185" s="43">
        <f t="shared" si="210"/>
        <v>2000000</v>
      </c>
      <c r="E1185" s="43">
        <f t="shared" si="210"/>
        <v>4</v>
      </c>
      <c r="F1185" s="43">
        <f t="shared" si="210"/>
        <v>10000000</v>
      </c>
      <c r="G1185" s="43">
        <f t="shared" si="210"/>
        <v>3</v>
      </c>
      <c r="H1185" s="46">
        <f t="shared" si="202"/>
        <v>0.27345752862758504</v>
      </c>
      <c r="I1185" s="46">
        <f t="shared" si="203"/>
        <v>0.65817808921551868</v>
      </c>
      <c r="J1185" s="42">
        <f t="shared" si="208"/>
        <v>1520</v>
      </c>
      <c r="K1185" s="42">
        <f t="shared" si="208"/>
        <v>3658.45</v>
      </c>
      <c r="L1185" s="43">
        <f t="shared" si="209"/>
        <v>8000000.0000000009</v>
      </c>
      <c r="M1185" s="157">
        <f t="shared" si="204"/>
        <v>19255000</v>
      </c>
      <c r="N1185" s="157">
        <f t="shared" si="205"/>
        <v>2000000</v>
      </c>
      <c r="O1185" s="158">
        <f t="shared" si="206"/>
        <v>380</v>
      </c>
      <c r="P1185" s="42"/>
    </row>
    <row r="1186" spans="1:16" x14ac:dyDescent="0.2">
      <c r="A1186" s="156">
        <v>1178</v>
      </c>
      <c r="B1186" s="157">
        <v>21394000</v>
      </c>
      <c r="C1186" s="42">
        <v>4492.74</v>
      </c>
      <c r="D1186" s="43">
        <f t="shared" si="210"/>
        <v>2000000</v>
      </c>
      <c r="E1186" s="43">
        <f t="shared" si="210"/>
        <v>4</v>
      </c>
      <c r="F1186" s="43">
        <f t="shared" si="210"/>
        <v>10000000</v>
      </c>
      <c r="G1186" s="43">
        <f t="shared" si="210"/>
        <v>3</v>
      </c>
      <c r="H1186" s="46">
        <f t="shared" si="202"/>
        <v>0.37393661774329251</v>
      </c>
      <c r="I1186" s="46">
        <f t="shared" si="203"/>
        <v>0.5325792278208844</v>
      </c>
      <c r="J1186" s="42">
        <f t="shared" si="208"/>
        <v>1680</v>
      </c>
      <c r="K1186" s="42">
        <f t="shared" si="208"/>
        <v>2392.7400000000002</v>
      </c>
      <c r="L1186" s="43">
        <f t="shared" si="209"/>
        <v>8000000</v>
      </c>
      <c r="M1186" s="157">
        <f t="shared" si="204"/>
        <v>11394000.000000002</v>
      </c>
      <c r="N1186" s="157">
        <f t="shared" si="205"/>
        <v>2000000</v>
      </c>
      <c r="O1186" s="158">
        <f t="shared" si="206"/>
        <v>419.99999999999955</v>
      </c>
      <c r="P1186" s="42"/>
    </row>
    <row r="1187" spans="1:16" x14ac:dyDescent="0.2">
      <c r="A1187" s="156">
        <v>1179</v>
      </c>
      <c r="B1187" s="157">
        <v>3123000</v>
      </c>
      <c r="C1187" s="42">
        <v>655.83</v>
      </c>
      <c r="D1187" s="43">
        <f t="shared" si="210"/>
        <v>2000000</v>
      </c>
      <c r="E1187" s="43">
        <f t="shared" si="210"/>
        <v>4</v>
      </c>
      <c r="F1187" s="43">
        <f t="shared" si="210"/>
        <v>10000000</v>
      </c>
      <c r="G1187" s="43">
        <f t="shared" si="210"/>
        <v>3</v>
      </c>
      <c r="H1187" s="46">
        <f t="shared" si="202"/>
        <v>0.35959013768812037</v>
      </c>
      <c r="I1187" s="46">
        <f t="shared" si="203"/>
        <v>0</v>
      </c>
      <c r="J1187" s="42">
        <f t="shared" si="208"/>
        <v>235.82999999999998</v>
      </c>
      <c r="K1187" s="42">
        <f t="shared" si="208"/>
        <v>0</v>
      </c>
      <c r="L1187" s="43">
        <f t="shared" si="209"/>
        <v>1123000</v>
      </c>
      <c r="M1187" s="157">
        <f t="shared" si="204"/>
        <v>0</v>
      </c>
      <c r="N1187" s="157">
        <f t="shared" si="205"/>
        <v>2000000</v>
      </c>
      <c r="O1187" s="158">
        <f t="shared" si="206"/>
        <v>420.00000000000006</v>
      </c>
      <c r="P1187" s="42"/>
    </row>
    <row r="1188" spans="1:16" x14ac:dyDescent="0.2">
      <c r="A1188" s="156">
        <v>1180</v>
      </c>
      <c r="B1188" s="157">
        <v>30905000</v>
      </c>
      <c r="C1188" s="42">
        <v>4635.75</v>
      </c>
      <c r="D1188" s="43">
        <f t="shared" si="210"/>
        <v>2000000</v>
      </c>
      <c r="E1188" s="43">
        <f t="shared" si="210"/>
        <v>4</v>
      </c>
      <c r="F1188" s="43">
        <f t="shared" si="210"/>
        <v>10000000</v>
      </c>
      <c r="G1188" s="43">
        <f t="shared" si="210"/>
        <v>3</v>
      </c>
      <c r="H1188" s="46">
        <f t="shared" si="202"/>
        <v>0.25885779000161785</v>
      </c>
      <c r="I1188" s="46">
        <f t="shared" si="203"/>
        <v>0.67642776249797765</v>
      </c>
      <c r="J1188" s="42">
        <f t="shared" si="208"/>
        <v>1200</v>
      </c>
      <c r="K1188" s="42">
        <f t="shared" si="208"/>
        <v>3135.75</v>
      </c>
      <c r="L1188" s="43">
        <f t="shared" si="209"/>
        <v>8000000</v>
      </c>
      <c r="M1188" s="157">
        <f t="shared" si="204"/>
        <v>20905000</v>
      </c>
      <c r="N1188" s="157">
        <f t="shared" si="205"/>
        <v>2000000</v>
      </c>
      <c r="O1188" s="158">
        <f t="shared" si="206"/>
        <v>300</v>
      </c>
      <c r="P1188" s="42"/>
    </row>
    <row r="1189" spans="1:16" x14ac:dyDescent="0.2">
      <c r="A1189" s="156">
        <v>1181</v>
      </c>
      <c r="B1189" s="157">
        <v>7642000</v>
      </c>
      <c r="C1189" s="42">
        <v>1375.56</v>
      </c>
      <c r="D1189" s="43">
        <f t="shared" si="210"/>
        <v>2000000</v>
      </c>
      <c r="E1189" s="43">
        <f t="shared" si="210"/>
        <v>4</v>
      </c>
      <c r="F1189" s="43">
        <f t="shared" si="210"/>
        <v>10000000</v>
      </c>
      <c r="G1189" s="43">
        <f t="shared" si="210"/>
        <v>3</v>
      </c>
      <c r="H1189" s="46">
        <f t="shared" si="202"/>
        <v>0.73828840617639357</v>
      </c>
      <c r="I1189" s="46">
        <f t="shared" si="203"/>
        <v>0</v>
      </c>
      <c r="J1189" s="42">
        <f t="shared" si="208"/>
        <v>1015.56</v>
      </c>
      <c r="K1189" s="42">
        <f t="shared" si="208"/>
        <v>0</v>
      </c>
      <c r="L1189" s="43">
        <f t="shared" si="209"/>
        <v>5642000</v>
      </c>
      <c r="M1189" s="157">
        <f t="shared" si="204"/>
        <v>0</v>
      </c>
      <c r="N1189" s="157">
        <f t="shared" si="205"/>
        <v>2000000</v>
      </c>
      <c r="O1189" s="158">
        <f t="shared" si="206"/>
        <v>360</v>
      </c>
      <c r="P1189" s="42"/>
    </row>
    <row r="1190" spans="1:16" x14ac:dyDescent="0.2">
      <c r="A1190" s="156">
        <v>1182</v>
      </c>
      <c r="B1190" s="157">
        <v>800000</v>
      </c>
      <c r="C1190" s="42">
        <v>248</v>
      </c>
      <c r="D1190" s="43">
        <f t="shared" si="210"/>
        <v>2000000</v>
      </c>
      <c r="E1190" s="43">
        <f t="shared" si="210"/>
        <v>4</v>
      </c>
      <c r="F1190" s="43">
        <f t="shared" si="210"/>
        <v>10000000</v>
      </c>
      <c r="G1190" s="43">
        <f t="shared" si="210"/>
        <v>3</v>
      </c>
      <c r="H1190" s="46">
        <f t="shared" si="202"/>
        <v>0</v>
      </c>
      <c r="I1190" s="46">
        <f t="shared" si="203"/>
        <v>0</v>
      </c>
      <c r="J1190" s="42">
        <f t="shared" si="208"/>
        <v>0</v>
      </c>
      <c r="K1190" s="42">
        <f t="shared" si="208"/>
        <v>0</v>
      </c>
      <c r="L1190" s="43">
        <f t="shared" si="209"/>
        <v>0</v>
      </c>
      <c r="M1190" s="157">
        <f t="shared" si="204"/>
        <v>0</v>
      </c>
      <c r="N1190" s="157">
        <f t="shared" si="205"/>
        <v>800000</v>
      </c>
      <c r="O1190" s="158">
        <f t="shared" si="206"/>
        <v>248</v>
      </c>
      <c r="P1190" s="42"/>
    </row>
    <row r="1191" spans="1:16" x14ac:dyDescent="0.2">
      <c r="A1191" s="156">
        <v>1183</v>
      </c>
      <c r="B1191" s="157">
        <v>2931000</v>
      </c>
      <c r="C1191" s="42">
        <v>527.58000000000004</v>
      </c>
      <c r="D1191" s="43">
        <f t="shared" si="210"/>
        <v>2000000</v>
      </c>
      <c r="E1191" s="43">
        <f t="shared" si="210"/>
        <v>4</v>
      </c>
      <c r="F1191" s="43">
        <f t="shared" si="210"/>
        <v>10000000</v>
      </c>
      <c r="G1191" s="43">
        <f t="shared" si="210"/>
        <v>3</v>
      </c>
      <c r="H1191" s="46">
        <f t="shared" si="202"/>
        <v>0.31763903104742408</v>
      </c>
      <c r="I1191" s="46">
        <f t="shared" si="203"/>
        <v>0</v>
      </c>
      <c r="J1191" s="42">
        <f t="shared" si="208"/>
        <v>167.58</v>
      </c>
      <c r="K1191" s="42">
        <f t="shared" si="208"/>
        <v>0</v>
      </c>
      <c r="L1191" s="43">
        <f t="shared" si="209"/>
        <v>931000</v>
      </c>
      <c r="M1191" s="157">
        <f t="shared" si="204"/>
        <v>0</v>
      </c>
      <c r="N1191" s="157">
        <f t="shared" si="205"/>
        <v>2000000</v>
      </c>
      <c r="O1191" s="158">
        <f t="shared" si="206"/>
        <v>360</v>
      </c>
      <c r="P1191" s="42"/>
    </row>
    <row r="1192" spans="1:16" x14ac:dyDescent="0.2">
      <c r="A1192" s="156">
        <v>1184</v>
      </c>
      <c r="B1192" s="157">
        <v>25954000</v>
      </c>
      <c r="C1192" s="42">
        <v>4152.6400000000003</v>
      </c>
      <c r="D1192" s="43">
        <f t="shared" si="210"/>
        <v>2000000</v>
      </c>
      <c r="E1192" s="43">
        <f t="shared" si="210"/>
        <v>4</v>
      </c>
      <c r="F1192" s="43">
        <f t="shared" si="210"/>
        <v>10000000</v>
      </c>
      <c r="G1192" s="43">
        <f t="shared" si="210"/>
        <v>3</v>
      </c>
      <c r="H1192" s="46">
        <f t="shared" si="202"/>
        <v>0.30823765122909763</v>
      </c>
      <c r="I1192" s="46">
        <f t="shared" si="203"/>
        <v>0.61470293596362791</v>
      </c>
      <c r="J1192" s="42">
        <f t="shared" si="208"/>
        <v>1280</v>
      </c>
      <c r="K1192" s="42">
        <f t="shared" si="208"/>
        <v>2552.64</v>
      </c>
      <c r="L1192" s="43">
        <f t="shared" si="209"/>
        <v>8000000</v>
      </c>
      <c r="M1192" s="157">
        <f t="shared" si="204"/>
        <v>15953999.999999998</v>
      </c>
      <c r="N1192" s="157">
        <f t="shared" si="205"/>
        <v>2000000</v>
      </c>
      <c r="O1192" s="158">
        <f t="shared" si="206"/>
        <v>320.00000000000045</v>
      </c>
      <c r="P1192" s="42"/>
    </row>
    <row r="1193" spans="1:16" x14ac:dyDescent="0.2">
      <c r="A1193" s="156">
        <v>1185</v>
      </c>
      <c r="B1193" s="157">
        <v>26874000</v>
      </c>
      <c r="C1193" s="42">
        <v>6181.02</v>
      </c>
      <c r="D1193" s="43">
        <f t="shared" si="210"/>
        <v>2000000</v>
      </c>
      <c r="E1193" s="43">
        <f t="shared" si="210"/>
        <v>4</v>
      </c>
      <c r="F1193" s="43">
        <f t="shared" si="210"/>
        <v>10000000</v>
      </c>
      <c r="G1193" s="43">
        <f t="shared" si="210"/>
        <v>3</v>
      </c>
      <c r="H1193" s="46">
        <f t="shared" si="202"/>
        <v>0.29768549527424276</v>
      </c>
      <c r="I1193" s="46">
        <f t="shared" si="203"/>
        <v>0.62789313090719656</v>
      </c>
      <c r="J1193" s="42">
        <f t="shared" si="208"/>
        <v>1840.0000000000002</v>
      </c>
      <c r="K1193" s="42">
        <f t="shared" si="208"/>
        <v>3881.0200000000004</v>
      </c>
      <c r="L1193" s="43">
        <f t="shared" si="209"/>
        <v>8000000</v>
      </c>
      <c r="M1193" s="157">
        <f t="shared" si="204"/>
        <v>16874000</v>
      </c>
      <c r="N1193" s="157">
        <f t="shared" si="205"/>
        <v>2000000</v>
      </c>
      <c r="O1193" s="158">
        <f t="shared" si="206"/>
        <v>460</v>
      </c>
      <c r="P1193" s="42"/>
    </row>
    <row r="1194" spans="1:16" x14ac:dyDescent="0.2">
      <c r="A1194" s="156">
        <v>1186</v>
      </c>
      <c r="B1194" s="157">
        <v>33916000</v>
      </c>
      <c r="C1194" s="42">
        <v>5426.56</v>
      </c>
      <c r="D1194" s="43">
        <f t="shared" ref="D1194:G1209" si="211">D1193</f>
        <v>2000000</v>
      </c>
      <c r="E1194" s="43">
        <f t="shared" si="211"/>
        <v>4</v>
      </c>
      <c r="F1194" s="43">
        <f t="shared" si="211"/>
        <v>10000000</v>
      </c>
      <c r="G1194" s="43">
        <f t="shared" si="211"/>
        <v>3</v>
      </c>
      <c r="H1194" s="46">
        <f t="shared" si="202"/>
        <v>0.23587687227267368</v>
      </c>
      <c r="I1194" s="46">
        <f t="shared" si="203"/>
        <v>0.70515390965915792</v>
      </c>
      <c r="J1194" s="42">
        <f t="shared" si="208"/>
        <v>1280.0000000000002</v>
      </c>
      <c r="K1194" s="42">
        <f t="shared" si="208"/>
        <v>3826.5600000000004</v>
      </c>
      <c r="L1194" s="43">
        <f t="shared" si="209"/>
        <v>8000000</v>
      </c>
      <c r="M1194" s="157">
        <f t="shared" si="204"/>
        <v>23916000</v>
      </c>
      <c r="N1194" s="157">
        <f t="shared" si="205"/>
        <v>2000000</v>
      </c>
      <c r="O1194" s="158">
        <f t="shared" si="206"/>
        <v>320</v>
      </c>
      <c r="P1194" s="42"/>
    </row>
    <row r="1195" spans="1:16" x14ac:dyDescent="0.2">
      <c r="A1195" s="156">
        <v>1187</v>
      </c>
      <c r="B1195" s="157">
        <v>34045000</v>
      </c>
      <c r="C1195" s="42">
        <v>4425.8500000000004</v>
      </c>
      <c r="D1195" s="43">
        <f t="shared" si="211"/>
        <v>2000000</v>
      </c>
      <c r="E1195" s="43">
        <f t="shared" si="211"/>
        <v>4</v>
      </c>
      <c r="F1195" s="43">
        <f t="shared" si="211"/>
        <v>10000000</v>
      </c>
      <c r="G1195" s="43">
        <f t="shared" si="211"/>
        <v>3</v>
      </c>
      <c r="H1195" s="46">
        <f t="shared" si="202"/>
        <v>0.23498311058892643</v>
      </c>
      <c r="I1195" s="46">
        <f t="shared" si="203"/>
        <v>0.70627111176384194</v>
      </c>
      <c r="J1195" s="42">
        <f t="shared" si="208"/>
        <v>1040.0000000000002</v>
      </c>
      <c r="K1195" s="42">
        <f t="shared" si="208"/>
        <v>3125.85</v>
      </c>
      <c r="L1195" s="43">
        <f t="shared" si="209"/>
        <v>8000000</v>
      </c>
      <c r="M1195" s="157">
        <f t="shared" si="204"/>
        <v>24045000</v>
      </c>
      <c r="N1195" s="157">
        <f t="shared" si="205"/>
        <v>2000000</v>
      </c>
      <c r="O1195" s="158">
        <f t="shared" si="206"/>
        <v>260</v>
      </c>
      <c r="P1195" s="42"/>
    </row>
    <row r="1196" spans="1:16" x14ac:dyDescent="0.2">
      <c r="A1196" s="156">
        <v>1188</v>
      </c>
      <c r="B1196" s="157">
        <v>800000</v>
      </c>
      <c r="C1196" s="42">
        <v>104</v>
      </c>
      <c r="D1196" s="43">
        <f t="shared" si="211"/>
        <v>2000000</v>
      </c>
      <c r="E1196" s="43">
        <f t="shared" si="211"/>
        <v>4</v>
      </c>
      <c r="F1196" s="43">
        <f t="shared" si="211"/>
        <v>10000000</v>
      </c>
      <c r="G1196" s="43">
        <f t="shared" si="211"/>
        <v>3</v>
      </c>
      <c r="H1196" s="46">
        <f t="shared" si="202"/>
        <v>0</v>
      </c>
      <c r="I1196" s="46">
        <f t="shared" si="203"/>
        <v>0</v>
      </c>
      <c r="J1196" s="42">
        <f t="shared" si="208"/>
        <v>0</v>
      </c>
      <c r="K1196" s="42">
        <f t="shared" si="208"/>
        <v>0</v>
      </c>
      <c r="L1196" s="43">
        <f t="shared" si="209"/>
        <v>0</v>
      </c>
      <c r="M1196" s="157">
        <f t="shared" si="204"/>
        <v>0</v>
      </c>
      <c r="N1196" s="157">
        <f t="shared" si="205"/>
        <v>800000</v>
      </c>
      <c r="O1196" s="158">
        <f t="shared" si="206"/>
        <v>104</v>
      </c>
      <c r="P1196" s="42"/>
    </row>
    <row r="1197" spans="1:16" x14ac:dyDescent="0.2">
      <c r="A1197" s="156">
        <v>1189</v>
      </c>
      <c r="B1197" s="157">
        <v>1667000</v>
      </c>
      <c r="C1197" s="42">
        <v>333.4</v>
      </c>
      <c r="D1197" s="43">
        <f t="shared" si="211"/>
        <v>2000000</v>
      </c>
      <c r="E1197" s="43">
        <f t="shared" si="211"/>
        <v>4</v>
      </c>
      <c r="F1197" s="43">
        <f t="shared" si="211"/>
        <v>10000000</v>
      </c>
      <c r="G1197" s="43">
        <f t="shared" si="211"/>
        <v>3</v>
      </c>
      <c r="H1197" s="46">
        <f t="shared" si="202"/>
        <v>0</v>
      </c>
      <c r="I1197" s="46">
        <f t="shared" si="203"/>
        <v>0</v>
      </c>
      <c r="J1197" s="42">
        <f t="shared" si="208"/>
        <v>0</v>
      </c>
      <c r="K1197" s="42">
        <f t="shared" si="208"/>
        <v>0</v>
      </c>
      <c r="L1197" s="43">
        <f t="shared" si="209"/>
        <v>0</v>
      </c>
      <c r="M1197" s="157">
        <f t="shared" si="204"/>
        <v>0</v>
      </c>
      <c r="N1197" s="157">
        <f t="shared" si="205"/>
        <v>1667000</v>
      </c>
      <c r="O1197" s="158">
        <f t="shared" si="206"/>
        <v>333.4</v>
      </c>
      <c r="P1197" s="42"/>
    </row>
    <row r="1198" spans="1:16" x14ac:dyDescent="0.2">
      <c r="A1198" s="156">
        <v>1190</v>
      </c>
      <c r="B1198" s="157">
        <v>8075000</v>
      </c>
      <c r="C1198" s="42">
        <v>2018.75</v>
      </c>
      <c r="D1198" s="43">
        <f t="shared" si="211"/>
        <v>2000000</v>
      </c>
      <c r="E1198" s="43">
        <f t="shared" si="211"/>
        <v>4</v>
      </c>
      <c r="F1198" s="43">
        <f t="shared" si="211"/>
        <v>10000000</v>
      </c>
      <c r="G1198" s="43">
        <f t="shared" si="211"/>
        <v>3</v>
      </c>
      <c r="H1198" s="46">
        <f t="shared" si="202"/>
        <v>0.75232198142414863</v>
      </c>
      <c r="I1198" s="46">
        <f t="shared" si="203"/>
        <v>0</v>
      </c>
      <c r="J1198" s="42">
        <f t="shared" si="208"/>
        <v>1518.75</v>
      </c>
      <c r="K1198" s="42">
        <f t="shared" si="208"/>
        <v>0</v>
      </c>
      <c r="L1198" s="43">
        <f t="shared" si="209"/>
        <v>6075000</v>
      </c>
      <c r="M1198" s="157">
        <f t="shared" si="204"/>
        <v>0</v>
      </c>
      <c r="N1198" s="157">
        <f t="shared" si="205"/>
        <v>2000000</v>
      </c>
      <c r="O1198" s="158">
        <f t="shared" si="206"/>
        <v>500</v>
      </c>
      <c r="P1198" s="42"/>
    </row>
    <row r="1199" spans="1:16" x14ac:dyDescent="0.2">
      <c r="A1199" s="156">
        <v>1191</v>
      </c>
      <c r="B1199" s="157">
        <v>26364000</v>
      </c>
      <c r="C1199" s="42">
        <v>8172.84</v>
      </c>
      <c r="D1199" s="43">
        <f t="shared" si="211"/>
        <v>2000000</v>
      </c>
      <c r="E1199" s="43">
        <f t="shared" si="211"/>
        <v>4</v>
      </c>
      <c r="F1199" s="43">
        <f t="shared" si="211"/>
        <v>10000000</v>
      </c>
      <c r="G1199" s="43">
        <f t="shared" si="211"/>
        <v>3</v>
      </c>
      <c r="H1199" s="46">
        <f t="shared" si="202"/>
        <v>0.30344409042633896</v>
      </c>
      <c r="I1199" s="46">
        <f t="shared" si="203"/>
        <v>0.62069488696707631</v>
      </c>
      <c r="J1199" s="42">
        <f t="shared" si="208"/>
        <v>2480</v>
      </c>
      <c r="K1199" s="42">
        <f t="shared" si="208"/>
        <v>5072.84</v>
      </c>
      <c r="L1199" s="43">
        <f t="shared" si="209"/>
        <v>8000000</v>
      </c>
      <c r="M1199" s="157">
        <f t="shared" si="204"/>
        <v>16364000</v>
      </c>
      <c r="N1199" s="157">
        <f t="shared" si="205"/>
        <v>2000000</v>
      </c>
      <c r="O1199" s="158">
        <f t="shared" si="206"/>
        <v>620</v>
      </c>
      <c r="P1199" s="42"/>
    </row>
    <row r="1200" spans="1:16" x14ac:dyDescent="0.2">
      <c r="A1200" s="156">
        <v>1192</v>
      </c>
      <c r="B1200" s="157">
        <v>37268000</v>
      </c>
      <c r="C1200" s="42">
        <v>11180.4</v>
      </c>
      <c r="D1200" s="43">
        <f t="shared" si="211"/>
        <v>2000000</v>
      </c>
      <c r="E1200" s="43">
        <f t="shared" si="211"/>
        <v>4</v>
      </c>
      <c r="F1200" s="43">
        <f t="shared" si="211"/>
        <v>10000000</v>
      </c>
      <c r="G1200" s="43">
        <f t="shared" si="211"/>
        <v>3</v>
      </c>
      <c r="H1200" s="46">
        <f t="shared" si="202"/>
        <v>0.21466137168616509</v>
      </c>
      <c r="I1200" s="46">
        <f t="shared" si="203"/>
        <v>0.7316732853922937</v>
      </c>
      <c r="J1200" s="42">
        <f t="shared" si="208"/>
        <v>2400</v>
      </c>
      <c r="K1200" s="42">
        <f t="shared" si="208"/>
        <v>8180.4000000000005</v>
      </c>
      <c r="L1200" s="43">
        <f t="shared" si="209"/>
        <v>8000000</v>
      </c>
      <c r="M1200" s="157">
        <f t="shared" si="204"/>
        <v>27268000</v>
      </c>
      <c r="N1200" s="157">
        <f t="shared" si="205"/>
        <v>2000000</v>
      </c>
      <c r="O1200" s="158">
        <f t="shared" si="206"/>
        <v>599.99999999999818</v>
      </c>
      <c r="P1200" s="42"/>
    </row>
    <row r="1201" spans="1:16" x14ac:dyDescent="0.2">
      <c r="A1201" s="156">
        <v>1193</v>
      </c>
      <c r="B1201" s="157">
        <v>11271000</v>
      </c>
      <c r="C1201" s="42">
        <v>2817.75</v>
      </c>
      <c r="D1201" s="43">
        <f t="shared" si="211"/>
        <v>2000000</v>
      </c>
      <c r="E1201" s="43">
        <f t="shared" si="211"/>
        <v>4</v>
      </c>
      <c r="F1201" s="43">
        <f t="shared" si="211"/>
        <v>10000000</v>
      </c>
      <c r="G1201" s="43">
        <f t="shared" si="211"/>
        <v>3</v>
      </c>
      <c r="H1201" s="46">
        <f t="shared" si="202"/>
        <v>0.70978617691420465</v>
      </c>
      <c r="I1201" s="46">
        <f t="shared" si="203"/>
        <v>0.11276727885724426</v>
      </c>
      <c r="J1201" s="42">
        <f t="shared" si="208"/>
        <v>2000.0000000000002</v>
      </c>
      <c r="K1201" s="42">
        <f t="shared" si="208"/>
        <v>317.75</v>
      </c>
      <c r="L1201" s="43">
        <f t="shared" si="209"/>
        <v>8000000.0000000009</v>
      </c>
      <c r="M1201" s="157">
        <f t="shared" si="204"/>
        <v>1271000</v>
      </c>
      <c r="N1201" s="157">
        <f t="shared" si="205"/>
        <v>2000000</v>
      </c>
      <c r="O1201" s="158">
        <f t="shared" si="206"/>
        <v>500</v>
      </c>
      <c r="P1201" s="42"/>
    </row>
    <row r="1202" spans="1:16" x14ac:dyDescent="0.2">
      <c r="A1202" s="156">
        <v>1194</v>
      </c>
      <c r="B1202" s="157">
        <v>36974000</v>
      </c>
      <c r="C1202" s="42">
        <v>8504.02</v>
      </c>
      <c r="D1202" s="43">
        <f t="shared" si="211"/>
        <v>2000000</v>
      </c>
      <c r="E1202" s="43">
        <f t="shared" si="211"/>
        <v>4</v>
      </c>
      <c r="F1202" s="43">
        <f t="shared" si="211"/>
        <v>10000000</v>
      </c>
      <c r="G1202" s="43">
        <f t="shared" si="211"/>
        <v>3</v>
      </c>
      <c r="H1202" s="46">
        <f t="shared" si="202"/>
        <v>0.21636825877643751</v>
      </c>
      <c r="I1202" s="46">
        <f t="shared" si="203"/>
        <v>0.72953967652945317</v>
      </c>
      <c r="J1202" s="42">
        <f t="shared" si="208"/>
        <v>1840.0000000000002</v>
      </c>
      <c r="K1202" s="42">
        <f t="shared" si="208"/>
        <v>6204.02</v>
      </c>
      <c r="L1202" s="43">
        <f t="shared" si="209"/>
        <v>8000000</v>
      </c>
      <c r="M1202" s="157">
        <f t="shared" si="204"/>
        <v>26974000</v>
      </c>
      <c r="N1202" s="157">
        <f t="shared" si="205"/>
        <v>2000000</v>
      </c>
      <c r="O1202" s="158">
        <f t="shared" si="206"/>
        <v>460</v>
      </c>
      <c r="P1202" s="42"/>
    </row>
    <row r="1203" spans="1:16" x14ac:dyDescent="0.2">
      <c r="A1203" s="156">
        <v>1195</v>
      </c>
      <c r="B1203" s="157">
        <v>29032000</v>
      </c>
      <c r="C1203" s="42">
        <v>3774.16</v>
      </c>
      <c r="D1203" s="43">
        <f t="shared" si="211"/>
        <v>2000000</v>
      </c>
      <c r="E1203" s="43">
        <f t="shared" si="211"/>
        <v>4</v>
      </c>
      <c r="F1203" s="43">
        <f t="shared" si="211"/>
        <v>10000000</v>
      </c>
      <c r="G1203" s="43">
        <f t="shared" si="211"/>
        <v>3</v>
      </c>
      <c r="H1203" s="46">
        <f t="shared" si="202"/>
        <v>0.27555800496004407</v>
      </c>
      <c r="I1203" s="46">
        <f t="shared" si="203"/>
        <v>0.65555249379994485</v>
      </c>
      <c r="J1203" s="42">
        <f t="shared" si="208"/>
        <v>1039.9999999999998</v>
      </c>
      <c r="K1203" s="42">
        <f t="shared" si="208"/>
        <v>2474.16</v>
      </c>
      <c r="L1203" s="43">
        <f t="shared" si="209"/>
        <v>7999999.9999999991</v>
      </c>
      <c r="M1203" s="157">
        <f t="shared" si="204"/>
        <v>19032000</v>
      </c>
      <c r="N1203" s="157">
        <f t="shared" si="205"/>
        <v>2000000</v>
      </c>
      <c r="O1203" s="158">
        <f t="shared" si="206"/>
        <v>260</v>
      </c>
      <c r="P1203" s="42"/>
    </row>
    <row r="1204" spans="1:16" x14ac:dyDescent="0.2">
      <c r="A1204" s="156">
        <v>1196</v>
      </c>
      <c r="B1204" s="157">
        <v>800000</v>
      </c>
      <c r="C1204" s="42">
        <v>176</v>
      </c>
      <c r="D1204" s="43">
        <f t="shared" si="211"/>
        <v>2000000</v>
      </c>
      <c r="E1204" s="43">
        <f t="shared" si="211"/>
        <v>4</v>
      </c>
      <c r="F1204" s="43">
        <f t="shared" si="211"/>
        <v>10000000</v>
      </c>
      <c r="G1204" s="43">
        <f t="shared" si="211"/>
        <v>3</v>
      </c>
      <c r="H1204" s="46">
        <f t="shared" si="202"/>
        <v>0</v>
      </c>
      <c r="I1204" s="46">
        <f t="shared" si="203"/>
        <v>0</v>
      </c>
      <c r="J1204" s="42">
        <f t="shared" si="208"/>
        <v>0</v>
      </c>
      <c r="K1204" s="42">
        <f t="shared" si="208"/>
        <v>0</v>
      </c>
      <c r="L1204" s="43">
        <f t="shared" si="209"/>
        <v>0</v>
      </c>
      <c r="M1204" s="157">
        <f t="shared" si="204"/>
        <v>0</v>
      </c>
      <c r="N1204" s="157">
        <f t="shared" si="205"/>
        <v>800000</v>
      </c>
      <c r="O1204" s="158">
        <f t="shared" si="206"/>
        <v>176</v>
      </c>
      <c r="P1204" s="42"/>
    </row>
    <row r="1205" spans="1:16" x14ac:dyDescent="0.2">
      <c r="A1205" s="156">
        <v>1197</v>
      </c>
      <c r="B1205" s="157">
        <v>9919000</v>
      </c>
      <c r="C1205" s="42">
        <v>1983.8</v>
      </c>
      <c r="D1205" s="43">
        <f t="shared" si="211"/>
        <v>2000000</v>
      </c>
      <c r="E1205" s="43">
        <f t="shared" si="211"/>
        <v>4</v>
      </c>
      <c r="F1205" s="43">
        <f t="shared" si="211"/>
        <v>10000000</v>
      </c>
      <c r="G1205" s="43">
        <f t="shared" si="211"/>
        <v>3</v>
      </c>
      <c r="H1205" s="46">
        <f t="shared" si="202"/>
        <v>0.79836677084383512</v>
      </c>
      <c r="I1205" s="46">
        <f t="shared" si="203"/>
        <v>0</v>
      </c>
      <c r="J1205" s="42">
        <f t="shared" si="208"/>
        <v>1583.8</v>
      </c>
      <c r="K1205" s="42">
        <f t="shared" si="208"/>
        <v>0</v>
      </c>
      <c r="L1205" s="43">
        <f t="shared" si="209"/>
        <v>7919000.0000000009</v>
      </c>
      <c r="M1205" s="157">
        <f t="shared" si="204"/>
        <v>0</v>
      </c>
      <c r="N1205" s="157">
        <f t="shared" si="205"/>
        <v>1999999.9999999991</v>
      </c>
      <c r="O1205" s="158">
        <f t="shared" si="206"/>
        <v>400</v>
      </c>
      <c r="P1205" s="42"/>
    </row>
    <row r="1206" spans="1:16" x14ac:dyDescent="0.2">
      <c r="A1206" s="156">
        <v>1198</v>
      </c>
      <c r="B1206" s="157">
        <v>800000</v>
      </c>
      <c r="C1206" s="42">
        <v>200</v>
      </c>
      <c r="D1206" s="43">
        <f t="shared" si="211"/>
        <v>2000000</v>
      </c>
      <c r="E1206" s="43">
        <f t="shared" si="211"/>
        <v>4</v>
      </c>
      <c r="F1206" s="43">
        <f t="shared" si="211"/>
        <v>10000000</v>
      </c>
      <c r="G1206" s="43">
        <f t="shared" si="211"/>
        <v>3</v>
      </c>
      <c r="H1206" s="46">
        <f t="shared" si="202"/>
        <v>0</v>
      </c>
      <c r="I1206" s="46">
        <f t="shared" si="203"/>
        <v>0</v>
      </c>
      <c r="J1206" s="42">
        <f t="shared" si="208"/>
        <v>0</v>
      </c>
      <c r="K1206" s="42">
        <f t="shared" si="208"/>
        <v>0</v>
      </c>
      <c r="L1206" s="43">
        <f t="shared" si="209"/>
        <v>0</v>
      </c>
      <c r="M1206" s="157">
        <f t="shared" si="204"/>
        <v>0</v>
      </c>
      <c r="N1206" s="157">
        <f t="shared" si="205"/>
        <v>800000</v>
      </c>
      <c r="O1206" s="158">
        <f t="shared" si="206"/>
        <v>200</v>
      </c>
      <c r="P1206" s="42"/>
    </row>
    <row r="1207" spans="1:16" x14ac:dyDescent="0.2">
      <c r="A1207" s="156">
        <v>1199</v>
      </c>
      <c r="B1207" s="157">
        <v>24328000</v>
      </c>
      <c r="C1207" s="42">
        <v>5838.72</v>
      </c>
      <c r="D1207" s="43">
        <f t="shared" si="211"/>
        <v>2000000</v>
      </c>
      <c r="E1207" s="43">
        <f t="shared" si="211"/>
        <v>4</v>
      </c>
      <c r="F1207" s="43">
        <f t="shared" si="211"/>
        <v>10000000</v>
      </c>
      <c r="G1207" s="43">
        <f t="shared" si="211"/>
        <v>3</v>
      </c>
      <c r="H1207" s="46">
        <f t="shared" si="202"/>
        <v>0.3288391976323578</v>
      </c>
      <c r="I1207" s="46">
        <f t="shared" si="203"/>
        <v>0.58895100295955283</v>
      </c>
      <c r="J1207" s="42">
        <f t="shared" si="208"/>
        <v>1920.0000000000002</v>
      </c>
      <c r="K1207" s="42">
        <f t="shared" si="208"/>
        <v>3438.7200000000003</v>
      </c>
      <c r="L1207" s="43">
        <f t="shared" si="209"/>
        <v>8000000.0000000009</v>
      </c>
      <c r="M1207" s="157">
        <f t="shared" si="204"/>
        <v>14328000.000000002</v>
      </c>
      <c r="N1207" s="157">
        <f t="shared" si="205"/>
        <v>1999999.9999999963</v>
      </c>
      <c r="O1207" s="158">
        <f t="shared" si="206"/>
        <v>480</v>
      </c>
      <c r="P1207" s="42"/>
    </row>
    <row r="1208" spans="1:16" x14ac:dyDescent="0.2">
      <c r="A1208" s="156">
        <v>1200</v>
      </c>
      <c r="B1208" s="157">
        <v>25258000</v>
      </c>
      <c r="C1208" s="42">
        <v>7324.82</v>
      </c>
      <c r="D1208" s="43">
        <f t="shared" si="211"/>
        <v>2000000</v>
      </c>
      <c r="E1208" s="43">
        <f t="shared" si="211"/>
        <v>4</v>
      </c>
      <c r="F1208" s="43">
        <f t="shared" si="211"/>
        <v>10000000</v>
      </c>
      <c r="G1208" s="43">
        <f t="shared" si="211"/>
        <v>3</v>
      </c>
      <c r="H1208" s="46">
        <f t="shared" si="202"/>
        <v>0.31673133264708209</v>
      </c>
      <c r="I1208" s="46">
        <f t="shared" si="203"/>
        <v>0.60408583419114736</v>
      </c>
      <c r="J1208" s="42">
        <f t="shared" si="208"/>
        <v>2319.9999999999995</v>
      </c>
      <c r="K1208" s="42">
        <f t="shared" si="208"/>
        <v>4424.82</v>
      </c>
      <c r="L1208" s="43">
        <f t="shared" si="209"/>
        <v>7999999.9999999991</v>
      </c>
      <c r="M1208" s="157">
        <f t="shared" si="204"/>
        <v>15258000</v>
      </c>
      <c r="N1208" s="157">
        <f t="shared" si="205"/>
        <v>2000000</v>
      </c>
      <c r="O1208" s="158">
        <f t="shared" si="206"/>
        <v>580</v>
      </c>
      <c r="P1208" s="42"/>
    </row>
    <row r="1209" spans="1:16" x14ac:dyDescent="0.2">
      <c r="A1209" s="156">
        <v>1201</v>
      </c>
      <c r="B1209" s="157">
        <v>1739000</v>
      </c>
      <c r="C1209" s="42">
        <v>452.14</v>
      </c>
      <c r="D1209" s="43">
        <f t="shared" si="211"/>
        <v>2000000</v>
      </c>
      <c r="E1209" s="43">
        <f t="shared" si="211"/>
        <v>4</v>
      </c>
      <c r="F1209" s="43">
        <f t="shared" si="211"/>
        <v>10000000</v>
      </c>
      <c r="G1209" s="43">
        <f t="shared" si="211"/>
        <v>3</v>
      </c>
      <c r="H1209" s="46">
        <f t="shared" si="202"/>
        <v>0</v>
      </c>
      <c r="I1209" s="46">
        <f t="shared" si="203"/>
        <v>0</v>
      </c>
      <c r="J1209" s="42">
        <f t="shared" si="208"/>
        <v>0</v>
      </c>
      <c r="K1209" s="42">
        <f t="shared" si="208"/>
        <v>0</v>
      </c>
      <c r="L1209" s="43">
        <f t="shared" si="209"/>
        <v>0</v>
      </c>
      <c r="M1209" s="157">
        <f t="shared" si="204"/>
        <v>0</v>
      </c>
      <c r="N1209" s="157">
        <f t="shared" si="205"/>
        <v>1739000</v>
      </c>
      <c r="O1209" s="158">
        <f t="shared" si="206"/>
        <v>452.14</v>
      </c>
      <c r="P1209" s="42"/>
    </row>
    <row r="1210" spans="1:16" x14ac:dyDescent="0.2">
      <c r="A1210" s="156">
        <v>1202</v>
      </c>
      <c r="B1210" s="157">
        <v>9575000</v>
      </c>
      <c r="C1210" s="42">
        <v>2298</v>
      </c>
      <c r="D1210" s="43">
        <f t="shared" ref="D1210:G1225" si="212">D1209</f>
        <v>2000000</v>
      </c>
      <c r="E1210" s="43">
        <f t="shared" si="212"/>
        <v>4</v>
      </c>
      <c r="F1210" s="43">
        <f t="shared" si="212"/>
        <v>10000000</v>
      </c>
      <c r="G1210" s="43">
        <f t="shared" si="212"/>
        <v>3</v>
      </c>
      <c r="H1210" s="46">
        <f t="shared" si="202"/>
        <v>0.79112271540469969</v>
      </c>
      <c r="I1210" s="46">
        <f t="shared" si="203"/>
        <v>0</v>
      </c>
      <c r="J1210" s="42">
        <f t="shared" si="208"/>
        <v>1818</v>
      </c>
      <c r="K1210" s="42">
        <f t="shared" si="208"/>
        <v>0</v>
      </c>
      <c r="L1210" s="43">
        <f t="shared" si="209"/>
        <v>7575000</v>
      </c>
      <c r="M1210" s="157">
        <f t="shared" si="204"/>
        <v>0</v>
      </c>
      <c r="N1210" s="157">
        <f t="shared" si="205"/>
        <v>2000000</v>
      </c>
      <c r="O1210" s="158">
        <f t="shared" si="206"/>
        <v>480</v>
      </c>
      <c r="P1210" s="42"/>
    </row>
    <row r="1211" spans="1:16" x14ac:dyDescent="0.2">
      <c r="A1211" s="156">
        <v>1203</v>
      </c>
      <c r="B1211" s="157">
        <v>800000</v>
      </c>
      <c r="C1211" s="42">
        <v>112</v>
      </c>
      <c r="D1211" s="43">
        <f t="shared" si="212"/>
        <v>2000000</v>
      </c>
      <c r="E1211" s="43">
        <f t="shared" si="212"/>
        <v>4</v>
      </c>
      <c r="F1211" s="43">
        <f t="shared" si="212"/>
        <v>10000000</v>
      </c>
      <c r="G1211" s="43">
        <f t="shared" si="212"/>
        <v>3</v>
      </c>
      <c r="H1211" s="46">
        <f t="shared" si="202"/>
        <v>0</v>
      </c>
      <c r="I1211" s="46">
        <f t="shared" si="203"/>
        <v>0</v>
      </c>
      <c r="J1211" s="42">
        <f t="shared" si="208"/>
        <v>0</v>
      </c>
      <c r="K1211" s="42">
        <f t="shared" si="208"/>
        <v>0</v>
      </c>
      <c r="L1211" s="43">
        <f t="shared" si="209"/>
        <v>0</v>
      </c>
      <c r="M1211" s="157">
        <f t="shared" si="204"/>
        <v>0</v>
      </c>
      <c r="N1211" s="157">
        <f t="shared" si="205"/>
        <v>800000</v>
      </c>
      <c r="O1211" s="158">
        <f t="shared" si="206"/>
        <v>112</v>
      </c>
      <c r="P1211" s="42"/>
    </row>
    <row r="1212" spans="1:16" x14ac:dyDescent="0.2">
      <c r="A1212" s="156">
        <v>1204</v>
      </c>
      <c r="B1212" s="157">
        <v>40000000</v>
      </c>
      <c r="C1212" s="42">
        <v>10800</v>
      </c>
      <c r="D1212" s="43">
        <f t="shared" si="212"/>
        <v>2000000</v>
      </c>
      <c r="E1212" s="43">
        <f t="shared" si="212"/>
        <v>4</v>
      </c>
      <c r="F1212" s="43">
        <f t="shared" si="212"/>
        <v>10000000</v>
      </c>
      <c r="G1212" s="43">
        <f t="shared" si="212"/>
        <v>3</v>
      </c>
      <c r="H1212" s="46">
        <f t="shared" si="202"/>
        <v>0.2</v>
      </c>
      <c r="I1212" s="46">
        <f t="shared" si="203"/>
        <v>0.75</v>
      </c>
      <c r="J1212" s="42">
        <f t="shared" si="208"/>
        <v>2160</v>
      </c>
      <c r="K1212" s="42">
        <f t="shared" si="208"/>
        <v>8100</v>
      </c>
      <c r="L1212" s="43">
        <f t="shared" si="209"/>
        <v>8000000</v>
      </c>
      <c r="M1212" s="157">
        <f t="shared" si="204"/>
        <v>30000000</v>
      </c>
      <c r="N1212" s="157">
        <f t="shared" si="205"/>
        <v>2000000</v>
      </c>
      <c r="O1212" s="158">
        <f t="shared" si="206"/>
        <v>540</v>
      </c>
      <c r="P1212" s="42"/>
    </row>
    <row r="1213" spans="1:16" x14ac:dyDescent="0.2">
      <c r="A1213" s="156">
        <v>1205</v>
      </c>
      <c r="B1213" s="157">
        <v>12134000</v>
      </c>
      <c r="C1213" s="42">
        <v>2184.12</v>
      </c>
      <c r="D1213" s="43">
        <f t="shared" si="212"/>
        <v>2000000</v>
      </c>
      <c r="E1213" s="43">
        <f t="shared" si="212"/>
        <v>4</v>
      </c>
      <c r="F1213" s="43">
        <f t="shared" si="212"/>
        <v>10000000</v>
      </c>
      <c r="G1213" s="43">
        <f t="shared" si="212"/>
        <v>3</v>
      </c>
      <c r="H1213" s="46">
        <f t="shared" si="202"/>
        <v>0.6593044338223174</v>
      </c>
      <c r="I1213" s="46">
        <f t="shared" si="203"/>
        <v>0.17586945772210319</v>
      </c>
      <c r="J1213" s="42">
        <f t="shared" si="208"/>
        <v>1439.9999999999998</v>
      </c>
      <c r="K1213" s="42">
        <f t="shared" si="208"/>
        <v>384.12</v>
      </c>
      <c r="L1213" s="43">
        <f t="shared" si="209"/>
        <v>7999999.9999999991</v>
      </c>
      <c r="M1213" s="157">
        <f t="shared" si="204"/>
        <v>2134000</v>
      </c>
      <c r="N1213" s="157">
        <f t="shared" si="205"/>
        <v>2000000</v>
      </c>
      <c r="O1213" s="158">
        <f t="shared" si="206"/>
        <v>360</v>
      </c>
      <c r="P1213" s="42"/>
    </row>
    <row r="1214" spans="1:16" x14ac:dyDescent="0.2">
      <c r="A1214" s="156">
        <v>1206</v>
      </c>
      <c r="B1214" s="157">
        <v>800000</v>
      </c>
      <c r="C1214" s="42">
        <v>192</v>
      </c>
      <c r="D1214" s="43">
        <f t="shared" si="212"/>
        <v>2000000</v>
      </c>
      <c r="E1214" s="43">
        <f t="shared" si="212"/>
        <v>4</v>
      </c>
      <c r="F1214" s="43">
        <f t="shared" si="212"/>
        <v>10000000</v>
      </c>
      <c r="G1214" s="43">
        <f t="shared" si="212"/>
        <v>3</v>
      </c>
      <c r="H1214" s="46">
        <f t="shared" si="202"/>
        <v>0</v>
      </c>
      <c r="I1214" s="46">
        <f t="shared" si="203"/>
        <v>0</v>
      </c>
      <c r="J1214" s="42">
        <f t="shared" si="208"/>
        <v>0</v>
      </c>
      <c r="K1214" s="42">
        <f t="shared" si="208"/>
        <v>0</v>
      </c>
      <c r="L1214" s="43">
        <f t="shared" si="209"/>
        <v>0</v>
      </c>
      <c r="M1214" s="157">
        <f t="shared" si="204"/>
        <v>0</v>
      </c>
      <c r="N1214" s="157">
        <f t="shared" si="205"/>
        <v>800000</v>
      </c>
      <c r="O1214" s="158">
        <f t="shared" si="206"/>
        <v>192</v>
      </c>
      <c r="P1214" s="42"/>
    </row>
    <row r="1215" spans="1:16" x14ac:dyDescent="0.2">
      <c r="A1215" s="156">
        <v>1207</v>
      </c>
      <c r="B1215" s="157">
        <v>21775000</v>
      </c>
      <c r="C1215" s="42">
        <v>5661.5</v>
      </c>
      <c r="D1215" s="43">
        <f t="shared" si="212"/>
        <v>2000000</v>
      </c>
      <c r="E1215" s="43">
        <f t="shared" si="212"/>
        <v>4</v>
      </c>
      <c r="F1215" s="43">
        <f t="shared" si="212"/>
        <v>10000000</v>
      </c>
      <c r="G1215" s="43">
        <f t="shared" si="212"/>
        <v>3</v>
      </c>
      <c r="H1215" s="46">
        <f t="shared" si="202"/>
        <v>0.36739380022962115</v>
      </c>
      <c r="I1215" s="46">
        <f t="shared" si="203"/>
        <v>0.54075774971297363</v>
      </c>
      <c r="J1215" s="42">
        <f t="shared" si="208"/>
        <v>2080</v>
      </c>
      <c r="K1215" s="42">
        <f t="shared" si="208"/>
        <v>3061.5000000000005</v>
      </c>
      <c r="L1215" s="43">
        <f t="shared" si="209"/>
        <v>8000000.0000000009</v>
      </c>
      <c r="M1215" s="157">
        <f t="shared" si="204"/>
        <v>11775000</v>
      </c>
      <c r="N1215" s="157">
        <f t="shared" si="205"/>
        <v>2000000</v>
      </c>
      <c r="O1215" s="158">
        <f t="shared" si="206"/>
        <v>520</v>
      </c>
      <c r="P1215" s="42"/>
    </row>
    <row r="1216" spans="1:16" x14ac:dyDescent="0.2">
      <c r="A1216" s="156">
        <v>1208</v>
      </c>
      <c r="B1216" s="157">
        <v>800000</v>
      </c>
      <c r="C1216" s="42">
        <v>96</v>
      </c>
      <c r="D1216" s="43">
        <f t="shared" si="212"/>
        <v>2000000</v>
      </c>
      <c r="E1216" s="43">
        <f t="shared" si="212"/>
        <v>4</v>
      </c>
      <c r="F1216" s="43">
        <f t="shared" si="212"/>
        <v>10000000</v>
      </c>
      <c r="G1216" s="43">
        <f t="shared" si="212"/>
        <v>3</v>
      </c>
      <c r="H1216" s="46">
        <f t="shared" si="202"/>
        <v>0</v>
      </c>
      <c r="I1216" s="46">
        <f t="shared" si="203"/>
        <v>0</v>
      </c>
      <c r="J1216" s="42">
        <f t="shared" si="208"/>
        <v>0</v>
      </c>
      <c r="K1216" s="42">
        <f t="shared" si="208"/>
        <v>0</v>
      </c>
      <c r="L1216" s="43">
        <f t="shared" si="209"/>
        <v>0</v>
      </c>
      <c r="M1216" s="157">
        <f t="shared" si="204"/>
        <v>0</v>
      </c>
      <c r="N1216" s="157">
        <f t="shared" si="205"/>
        <v>800000</v>
      </c>
      <c r="O1216" s="158">
        <f t="shared" si="206"/>
        <v>96</v>
      </c>
      <c r="P1216" s="42"/>
    </row>
    <row r="1217" spans="1:16" x14ac:dyDescent="0.2">
      <c r="A1217" s="156">
        <v>1209</v>
      </c>
      <c r="B1217" s="157">
        <v>5387000</v>
      </c>
      <c r="C1217" s="42">
        <v>1077.4000000000001</v>
      </c>
      <c r="D1217" s="43">
        <f t="shared" si="212"/>
        <v>2000000</v>
      </c>
      <c r="E1217" s="43">
        <f t="shared" si="212"/>
        <v>4</v>
      </c>
      <c r="F1217" s="43">
        <f t="shared" si="212"/>
        <v>10000000</v>
      </c>
      <c r="G1217" s="43">
        <f t="shared" si="212"/>
        <v>3</v>
      </c>
      <c r="H1217" s="46">
        <f t="shared" si="202"/>
        <v>0.62873584555411177</v>
      </c>
      <c r="I1217" s="46">
        <f t="shared" si="203"/>
        <v>0</v>
      </c>
      <c r="J1217" s="42">
        <f t="shared" si="208"/>
        <v>677.40000000000009</v>
      </c>
      <c r="K1217" s="42">
        <f t="shared" si="208"/>
        <v>0</v>
      </c>
      <c r="L1217" s="43">
        <f t="shared" si="209"/>
        <v>3387000</v>
      </c>
      <c r="M1217" s="157">
        <f t="shared" si="204"/>
        <v>0</v>
      </c>
      <c r="N1217" s="157">
        <f t="shared" si="205"/>
        <v>2000000</v>
      </c>
      <c r="O1217" s="158">
        <f t="shared" si="206"/>
        <v>400</v>
      </c>
      <c r="P1217" s="42"/>
    </row>
    <row r="1218" spans="1:16" x14ac:dyDescent="0.2">
      <c r="A1218" s="156">
        <v>1210</v>
      </c>
      <c r="B1218" s="157">
        <v>21489000</v>
      </c>
      <c r="C1218" s="42">
        <v>3653.13</v>
      </c>
      <c r="D1218" s="43">
        <f t="shared" si="212"/>
        <v>2000000</v>
      </c>
      <c r="E1218" s="43">
        <f t="shared" si="212"/>
        <v>4</v>
      </c>
      <c r="F1218" s="43">
        <f t="shared" si="212"/>
        <v>10000000</v>
      </c>
      <c r="G1218" s="43">
        <f t="shared" si="212"/>
        <v>3</v>
      </c>
      <c r="H1218" s="46">
        <f t="shared" si="202"/>
        <v>0.37228349388059007</v>
      </c>
      <c r="I1218" s="46">
        <f t="shared" si="203"/>
        <v>0.53464563264926246</v>
      </c>
      <c r="J1218" s="42">
        <f t="shared" si="208"/>
        <v>1360</v>
      </c>
      <c r="K1218" s="42">
        <f t="shared" si="208"/>
        <v>1953.1300000000003</v>
      </c>
      <c r="L1218" s="43">
        <f t="shared" si="209"/>
        <v>8000000</v>
      </c>
      <c r="M1218" s="157">
        <f t="shared" si="204"/>
        <v>11489000.000000002</v>
      </c>
      <c r="N1218" s="157">
        <f t="shared" si="205"/>
        <v>2000000</v>
      </c>
      <c r="O1218" s="158">
        <f t="shared" si="206"/>
        <v>340</v>
      </c>
      <c r="P1218" s="42"/>
    </row>
    <row r="1219" spans="1:16" x14ac:dyDescent="0.2">
      <c r="A1219" s="156">
        <v>1211</v>
      </c>
      <c r="B1219" s="157">
        <v>40000000</v>
      </c>
      <c r="C1219" s="42">
        <v>10800</v>
      </c>
      <c r="D1219" s="43">
        <f t="shared" si="212"/>
        <v>2000000</v>
      </c>
      <c r="E1219" s="43">
        <f t="shared" si="212"/>
        <v>4</v>
      </c>
      <c r="F1219" s="43">
        <f t="shared" si="212"/>
        <v>10000000</v>
      </c>
      <c r="G1219" s="43">
        <f t="shared" si="212"/>
        <v>3</v>
      </c>
      <c r="H1219" s="46">
        <f t="shared" si="202"/>
        <v>0.2</v>
      </c>
      <c r="I1219" s="46">
        <f t="shared" si="203"/>
        <v>0.75</v>
      </c>
      <c r="J1219" s="42">
        <f t="shared" si="208"/>
        <v>2160</v>
      </c>
      <c r="K1219" s="42">
        <f t="shared" si="208"/>
        <v>8100</v>
      </c>
      <c r="L1219" s="43">
        <f t="shared" si="209"/>
        <v>8000000</v>
      </c>
      <c r="M1219" s="157">
        <f t="shared" si="204"/>
        <v>30000000</v>
      </c>
      <c r="N1219" s="157">
        <f t="shared" si="205"/>
        <v>2000000</v>
      </c>
      <c r="O1219" s="158">
        <f t="shared" si="206"/>
        <v>540</v>
      </c>
      <c r="P1219" s="42"/>
    </row>
    <row r="1220" spans="1:16" x14ac:dyDescent="0.2">
      <c r="A1220" s="156">
        <v>1212</v>
      </c>
      <c r="B1220" s="157">
        <v>2178000</v>
      </c>
      <c r="C1220" s="42">
        <v>653.4</v>
      </c>
      <c r="D1220" s="43">
        <f t="shared" si="212"/>
        <v>2000000</v>
      </c>
      <c r="E1220" s="43">
        <f t="shared" si="212"/>
        <v>4</v>
      </c>
      <c r="F1220" s="43">
        <f t="shared" si="212"/>
        <v>10000000</v>
      </c>
      <c r="G1220" s="43">
        <f t="shared" si="212"/>
        <v>3</v>
      </c>
      <c r="H1220" s="46">
        <f t="shared" si="202"/>
        <v>8.1726354453627179E-2</v>
      </c>
      <c r="I1220" s="46">
        <f t="shared" si="203"/>
        <v>0</v>
      </c>
      <c r="J1220" s="42">
        <f t="shared" si="208"/>
        <v>53.4</v>
      </c>
      <c r="K1220" s="42">
        <f t="shared" si="208"/>
        <v>0</v>
      </c>
      <c r="L1220" s="43">
        <f t="shared" si="209"/>
        <v>178000</v>
      </c>
      <c r="M1220" s="157">
        <f t="shared" si="204"/>
        <v>0</v>
      </c>
      <c r="N1220" s="157">
        <f t="shared" si="205"/>
        <v>2000000</v>
      </c>
      <c r="O1220" s="158">
        <f t="shared" si="206"/>
        <v>600</v>
      </c>
      <c r="P1220" s="42"/>
    </row>
    <row r="1221" spans="1:16" x14ac:dyDescent="0.2">
      <c r="A1221" s="156">
        <v>1213</v>
      </c>
      <c r="B1221" s="157">
        <v>800000</v>
      </c>
      <c r="C1221" s="42">
        <v>144</v>
      </c>
      <c r="D1221" s="43">
        <f t="shared" si="212"/>
        <v>2000000</v>
      </c>
      <c r="E1221" s="43">
        <f t="shared" si="212"/>
        <v>4</v>
      </c>
      <c r="F1221" s="43">
        <f t="shared" si="212"/>
        <v>10000000</v>
      </c>
      <c r="G1221" s="43">
        <f t="shared" si="212"/>
        <v>3</v>
      </c>
      <c r="H1221" s="46">
        <f t="shared" si="202"/>
        <v>0</v>
      </c>
      <c r="I1221" s="46">
        <f t="shared" si="203"/>
        <v>0</v>
      </c>
      <c r="J1221" s="42">
        <f t="shared" si="208"/>
        <v>0</v>
      </c>
      <c r="K1221" s="42">
        <f t="shared" si="208"/>
        <v>0</v>
      </c>
      <c r="L1221" s="43">
        <f t="shared" si="209"/>
        <v>0</v>
      </c>
      <c r="M1221" s="157">
        <f t="shared" si="204"/>
        <v>0</v>
      </c>
      <c r="N1221" s="157">
        <f t="shared" si="205"/>
        <v>800000</v>
      </c>
      <c r="O1221" s="158">
        <f t="shared" si="206"/>
        <v>144</v>
      </c>
      <c r="P1221" s="42"/>
    </row>
    <row r="1222" spans="1:16" x14ac:dyDescent="0.2">
      <c r="A1222" s="156">
        <v>1214</v>
      </c>
      <c r="B1222" s="157">
        <v>800000</v>
      </c>
      <c r="C1222" s="42">
        <v>128</v>
      </c>
      <c r="D1222" s="43">
        <f t="shared" si="212"/>
        <v>2000000</v>
      </c>
      <c r="E1222" s="43">
        <f t="shared" si="212"/>
        <v>4</v>
      </c>
      <c r="F1222" s="43">
        <f t="shared" si="212"/>
        <v>10000000</v>
      </c>
      <c r="G1222" s="43">
        <f t="shared" si="212"/>
        <v>3</v>
      </c>
      <c r="H1222" s="46">
        <f t="shared" si="202"/>
        <v>0</v>
      </c>
      <c r="I1222" s="46">
        <f t="shared" si="203"/>
        <v>0</v>
      </c>
      <c r="J1222" s="42">
        <f t="shared" si="208"/>
        <v>0</v>
      </c>
      <c r="K1222" s="42">
        <f t="shared" si="208"/>
        <v>0</v>
      </c>
      <c r="L1222" s="43">
        <f t="shared" si="209"/>
        <v>0</v>
      </c>
      <c r="M1222" s="157">
        <f t="shared" si="204"/>
        <v>0</v>
      </c>
      <c r="N1222" s="157">
        <f t="shared" si="205"/>
        <v>800000</v>
      </c>
      <c r="O1222" s="158">
        <f t="shared" si="206"/>
        <v>128</v>
      </c>
      <c r="P1222" s="42"/>
    </row>
    <row r="1223" spans="1:16" x14ac:dyDescent="0.2">
      <c r="A1223" s="156">
        <v>1215</v>
      </c>
      <c r="B1223" s="157">
        <v>40000000</v>
      </c>
      <c r="C1223" s="42">
        <v>7200</v>
      </c>
      <c r="D1223" s="43">
        <f t="shared" si="212"/>
        <v>2000000</v>
      </c>
      <c r="E1223" s="43">
        <f t="shared" si="212"/>
        <v>4</v>
      </c>
      <c r="F1223" s="43">
        <f t="shared" si="212"/>
        <v>10000000</v>
      </c>
      <c r="G1223" s="43">
        <f t="shared" si="212"/>
        <v>3</v>
      </c>
      <c r="H1223" s="46">
        <f t="shared" si="202"/>
        <v>0.2</v>
      </c>
      <c r="I1223" s="46">
        <f t="shared" si="203"/>
        <v>0.75</v>
      </c>
      <c r="J1223" s="42">
        <f t="shared" si="208"/>
        <v>1440</v>
      </c>
      <c r="K1223" s="42">
        <f t="shared" si="208"/>
        <v>5400</v>
      </c>
      <c r="L1223" s="43">
        <f t="shared" si="209"/>
        <v>8000000</v>
      </c>
      <c r="M1223" s="157">
        <f t="shared" si="204"/>
        <v>30000000</v>
      </c>
      <c r="N1223" s="157">
        <f t="shared" si="205"/>
        <v>2000000</v>
      </c>
      <c r="O1223" s="158">
        <f t="shared" si="206"/>
        <v>360</v>
      </c>
      <c r="P1223" s="42"/>
    </row>
    <row r="1224" spans="1:16" x14ac:dyDescent="0.2">
      <c r="A1224" s="156">
        <v>1216</v>
      </c>
      <c r="B1224" s="157">
        <v>8346000</v>
      </c>
      <c r="C1224" s="42">
        <v>1084.98</v>
      </c>
      <c r="D1224" s="43">
        <f t="shared" si="212"/>
        <v>2000000</v>
      </c>
      <c r="E1224" s="43">
        <f t="shared" si="212"/>
        <v>4</v>
      </c>
      <c r="F1224" s="43">
        <f t="shared" si="212"/>
        <v>10000000</v>
      </c>
      <c r="G1224" s="43">
        <f t="shared" si="212"/>
        <v>3</v>
      </c>
      <c r="H1224" s="46">
        <f t="shared" si="202"/>
        <v>0.76036424634555477</v>
      </c>
      <c r="I1224" s="46">
        <f t="shared" si="203"/>
        <v>0</v>
      </c>
      <c r="J1224" s="42">
        <f t="shared" si="208"/>
        <v>824.98</v>
      </c>
      <c r="K1224" s="42">
        <f t="shared" si="208"/>
        <v>0</v>
      </c>
      <c r="L1224" s="43">
        <f t="shared" si="209"/>
        <v>6346000</v>
      </c>
      <c r="M1224" s="157">
        <f t="shared" si="204"/>
        <v>0</v>
      </c>
      <c r="N1224" s="157">
        <f t="shared" si="205"/>
        <v>2000000</v>
      </c>
      <c r="O1224" s="158">
        <f t="shared" si="206"/>
        <v>260</v>
      </c>
      <c r="P1224" s="42"/>
    </row>
    <row r="1225" spans="1:16" x14ac:dyDescent="0.2">
      <c r="A1225" s="156">
        <v>1217</v>
      </c>
      <c r="B1225" s="157">
        <v>23608000</v>
      </c>
      <c r="C1225" s="42">
        <v>4485.5200000000004</v>
      </c>
      <c r="D1225" s="43">
        <f t="shared" si="212"/>
        <v>2000000</v>
      </c>
      <c r="E1225" s="43">
        <f t="shared" si="212"/>
        <v>4</v>
      </c>
      <c r="F1225" s="43">
        <f t="shared" si="212"/>
        <v>10000000</v>
      </c>
      <c r="G1225" s="43">
        <f t="shared" si="212"/>
        <v>3</v>
      </c>
      <c r="H1225" s="46">
        <f t="shared" ref="H1225:H1288" si="213">MAX(0,MIN(E1225*D1225,B1225-D1225))/B1225</f>
        <v>0.33886818027787191</v>
      </c>
      <c r="I1225" s="46">
        <f t="shared" ref="I1225:I1288" si="214">MAX(0,MIN(G1225*F1225,B1225-SUM(D1225,E1225*D1225)))/B1225</f>
        <v>0.57641477465266011</v>
      </c>
      <c r="J1225" s="42">
        <f t="shared" si="208"/>
        <v>1520.0000000000002</v>
      </c>
      <c r="K1225" s="42">
        <f t="shared" si="208"/>
        <v>2585.5200000000004</v>
      </c>
      <c r="L1225" s="43">
        <f t="shared" si="209"/>
        <v>8000000</v>
      </c>
      <c r="M1225" s="157">
        <f t="shared" ref="M1225:M1288" si="215">I1225*$B1225</f>
        <v>13608000</v>
      </c>
      <c r="N1225" s="157">
        <f t="shared" ref="N1225:N1288" si="216">B1225-SUM(L1225:M1225)</f>
        <v>2000000</v>
      </c>
      <c r="O1225" s="158">
        <f t="shared" ref="O1225:O1288" si="217">C1225-SUM(J1225:K1225)</f>
        <v>380</v>
      </c>
      <c r="P1225" s="42"/>
    </row>
    <row r="1226" spans="1:16" x14ac:dyDescent="0.2">
      <c r="A1226" s="156">
        <v>1218</v>
      </c>
      <c r="B1226" s="157">
        <v>21573000</v>
      </c>
      <c r="C1226" s="42">
        <v>5177.5200000000004</v>
      </c>
      <c r="D1226" s="43">
        <f t="shared" ref="D1226:G1241" si="218">D1225</f>
        <v>2000000</v>
      </c>
      <c r="E1226" s="43">
        <f t="shared" si="218"/>
        <v>4</v>
      </c>
      <c r="F1226" s="43">
        <f t="shared" si="218"/>
        <v>10000000</v>
      </c>
      <c r="G1226" s="43">
        <f t="shared" si="218"/>
        <v>3</v>
      </c>
      <c r="H1226" s="46">
        <f t="shared" si="213"/>
        <v>0.37083391276132205</v>
      </c>
      <c r="I1226" s="46">
        <f t="shared" si="214"/>
        <v>0.53645760904834749</v>
      </c>
      <c r="J1226" s="42">
        <f t="shared" ref="J1226:K1289" si="219">+H1226*$C1226</f>
        <v>1920.0000000000002</v>
      </c>
      <c r="K1226" s="42">
        <f t="shared" si="219"/>
        <v>2777.5200000000004</v>
      </c>
      <c r="L1226" s="43">
        <f t="shared" ref="L1226:L1289" si="220">H1226*B1226</f>
        <v>8000000.0000000009</v>
      </c>
      <c r="M1226" s="157">
        <f t="shared" si="215"/>
        <v>11573000</v>
      </c>
      <c r="N1226" s="157">
        <f t="shared" si="216"/>
        <v>2000000</v>
      </c>
      <c r="O1226" s="158">
        <f t="shared" si="217"/>
        <v>480</v>
      </c>
      <c r="P1226" s="42"/>
    </row>
    <row r="1227" spans="1:16" x14ac:dyDescent="0.2">
      <c r="A1227" s="156">
        <v>1219</v>
      </c>
      <c r="B1227" s="157">
        <v>29748000</v>
      </c>
      <c r="C1227" s="42">
        <v>9221.8799999999992</v>
      </c>
      <c r="D1227" s="43">
        <f t="shared" si="218"/>
        <v>2000000</v>
      </c>
      <c r="E1227" s="43">
        <f t="shared" si="218"/>
        <v>4</v>
      </c>
      <c r="F1227" s="43">
        <f t="shared" si="218"/>
        <v>10000000</v>
      </c>
      <c r="G1227" s="43">
        <f t="shared" si="218"/>
        <v>3</v>
      </c>
      <c r="H1227" s="46">
        <f t="shared" si="213"/>
        <v>0.26892564205997044</v>
      </c>
      <c r="I1227" s="46">
        <f t="shared" si="214"/>
        <v>0.66384294742503702</v>
      </c>
      <c r="J1227" s="42">
        <f t="shared" si="219"/>
        <v>2480</v>
      </c>
      <c r="K1227" s="42">
        <f t="shared" si="219"/>
        <v>6121.88</v>
      </c>
      <c r="L1227" s="43">
        <f t="shared" si="220"/>
        <v>8000000.0000000009</v>
      </c>
      <c r="M1227" s="157">
        <f t="shared" si="215"/>
        <v>19748000</v>
      </c>
      <c r="N1227" s="157">
        <f t="shared" si="216"/>
        <v>2000000</v>
      </c>
      <c r="O1227" s="158">
        <f t="shared" si="217"/>
        <v>619.99999999999818</v>
      </c>
      <c r="P1227" s="42"/>
    </row>
    <row r="1228" spans="1:16" x14ac:dyDescent="0.2">
      <c r="A1228" s="156">
        <v>1220</v>
      </c>
      <c r="B1228" s="157">
        <v>8936000</v>
      </c>
      <c r="C1228" s="42">
        <v>1519.12</v>
      </c>
      <c r="D1228" s="43">
        <f t="shared" si="218"/>
        <v>2000000</v>
      </c>
      <c r="E1228" s="43">
        <f t="shared" si="218"/>
        <v>4</v>
      </c>
      <c r="F1228" s="43">
        <f t="shared" si="218"/>
        <v>10000000</v>
      </c>
      <c r="G1228" s="43">
        <f t="shared" si="218"/>
        <v>3</v>
      </c>
      <c r="H1228" s="46">
        <f t="shared" si="213"/>
        <v>0.77618621307072511</v>
      </c>
      <c r="I1228" s="46">
        <f t="shared" si="214"/>
        <v>0</v>
      </c>
      <c r="J1228" s="42">
        <f t="shared" si="219"/>
        <v>1179.1199999999999</v>
      </c>
      <c r="K1228" s="42">
        <f t="shared" si="219"/>
        <v>0</v>
      </c>
      <c r="L1228" s="43">
        <f t="shared" si="220"/>
        <v>6936000</v>
      </c>
      <c r="M1228" s="157">
        <f t="shared" si="215"/>
        <v>0</v>
      </c>
      <c r="N1228" s="157">
        <f t="shared" si="216"/>
        <v>2000000</v>
      </c>
      <c r="O1228" s="158">
        <f t="shared" si="217"/>
        <v>340</v>
      </c>
      <c r="P1228" s="42"/>
    </row>
    <row r="1229" spans="1:16" x14ac:dyDescent="0.2">
      <c r="A1229" s="156">
        <v>1221</v>
      </c>
      <c r="B1229" s="157">
        <v>2415000</v>
      </c>
      <c r="C1229" s="42">
        <v>579.6</v>
      </c>
      <c r="D1229" s="43">
        <f t="shared" si="218"/>
        <v>2000000</v>
      </c>
      <c r="E1229" s="43">
        <f t="shared" si="218"/>
        <v>4</v>
      </c>
      <c r="F1229" s="43">
        <f t="shared" si="218"/>
        <v>10000000</v>
      </c>
      <c r="G1229" s="43">
        <f t="shared" si="218"/>
        <v>3</v>
      </c>
      <c r="H1229" s="46">
        <f t="shared" si="213"/>
        <v>0.17184265010351968</v>
      </c>
      <c r="I1229" s="46">
        <f t="shared" si="214"/>
        <v>0</v>
      </c>
      <c r="J1229" s="42">
        <f t="shared" si="219"/>
        <v>99.600000000000009</v>
      </c>
      <c r="K1229" s="42">
        <f t="shared" si="219"/>
        <v>0</v>
      </c>
      <c r="L1229" s="43">
        <f t="shared" si="220"/>
        <v>415000</v>
      </c>
      <c r="M1229" s="157">
        <f t="shared" si="215"/>
        <v>0</v>
      </c>
      <c r="N1229" s="157">
        <f t="shared" si="216"/>
        <v>2000000</v>
      </c>
      <c r="O1229" s="158">
        <f t="shared" si="217"/>
        <v>480</v>
      </c>
      <c r="P1229" s="42"/>
    </row>
    <row r="1230" spans="1:16" x14ac:dyDescent="0.2">
      <c r="A1230" s="156">
        <v>1222</v>
      </c>
      <c r="B1230" s="157">
        <v>9043000</v>
      </c>
      <c r="C1230" s="42">
        <v>2532.04</v>
      </c>
      <c r="D1230" s="43">
        <f t="shared" si="218"/>
        <v>2000000</v>
      </c>
      <c r="E1230" s="43">
        <f t="shared" si="218"/>
        <v>4</v>
      </c>
      <c r="F1230" s="43">
        <f t="shared" si="218"/>
        <v>10000000</v>
      </c>
      <c r="G1230" s="43">
        <f t="shared" si="218"/>
        <v>3</v>
      </c>
      <c r="H1230" s="46">
        <f t="shared" si="213"/>
        <v>0.77883445759150727</v>
      </c>
      <c r="I1230" s="46">
        <f t="shared" si="214"/>
        <v>0</v>
      </c>
      <c r="J1230" s="42">
        <f t="shared" si="219"/>
        <v>1972.04</v>
      </c>
      <c r="K1230" s="42">
        <f t="shared" si="219"/>
        <v>0</v>
      </c>
      <c r="L1230" s="43">
        <f t="shared" si="220"/>
        <v>7043000</v>
      </c>
      <c r="M1230" s="157">
        <f t="shared" si="215"/>
        <v>0</v>
      </c>
      <c r="N1230" s="157">
        <f t="shared" si="216"/>
        <v>2000000</v>
      </c>
      <c r="O1230" s="158">
        <f t="shared" si="217"/>
        <v>560</v>
      </c>
      <c r="P1230" s="42"/>
    </row>
    <row r="1231" spans="1:16" x14ac:dyDescent="0.2">
      <c r="A1231" s="156">
        <v>1223</v>
      </c>
      <c r="B1231" s="157">
        <v>40000000</v>
      </c>
      <c r="C1231" s="42">
        <v>5200</v>
      </c>
      <c r="D1231" s="43">
        <f t="shared" si="218"/>
        <v>2000000</v>
      </c>
      <c r="E1231" s="43">
        <f t="shared" si="218"/>
        <v>4</v>
      </c>
      <c r="F1231" s="43">
        <f t="shared" si="218"/>
        <v>10000000</v>
      </c>
      <c r="G1231" s="43">
        <f t="shared" si="218"/>
        <v>3</v>
      </c>
      <c r="H1231" s="46">
        <f t="shared" si="213"/>
        <v>0.2</v>
      </c>
      <c r="I1231" s="46">
        <f t="shared" si="214"/>
        <v>0.75</v>
      </c>
      <c r="J1231" s="42">
        <f t="shared" si="219"/>
        <v>1040</v>
      </c>
      <c r="K1231" s="42">
        <f t="shared" si="219"/>
        <v>3900</v>
      </c>
      <c r="L1231" s="43">
        <f t="shared" si="220"/>
        <v>8000000</v>
      </c>
      <c r="M1231" s="157">
        <f t="shared" si="215"/>
        <v>30000000</v>
      </c>
      <c r="N1231" s="157">
        <f t="shared" si="216"/>
        <v>2000000</v>
      </c>
      <c r="O1231" s="158">
        <f t="shared" si="217"/>
        <v>260</v>
      </c>
      <c r="P1231" s="42"/>
    </row>
    <row r="1232" spans="1:16" x14ac:dyDescent="0.2">
      <c r="A1232" s="156">
        <v>1224</v>
      </c>
      <c r="B1232" s="157">
        <v>40000000</v>
      </c>
      <c r="C1232" s="42">
        <v>12000</v>
      </c>
      <c r="D1232" s="43">
        <f t="shared" si="218"/>
        <v>2000000</v>
      </c>
      <c r="E1232" s="43">
        <f t="shared" si="218"/>
        <v>4</v>
      </c>
      <c r="F1232" s="43">
        <f t="shared" si="218"/>
        <v>10000000</v>
      </c>
      <c r="G1232" s="43">
        <f t="shared" si="218"/>
        <v>3</v>
      </c>
      <c r="H1232" s="46">
        <f t="shared" si="213"/>
        <v>0.2</v>
      </c>
      <c r="I1232" s="46">
        <f t="shared" si="214"/>
        <v>0.75</v>
      </c>
      <c r="J1232" s="42">
        <f t="shared" si="219"/>
        <v>2400</v>
      </c>
      <c r="K1232" s="42">
        <f t="shared" si="219"/>
        <v>9000</v>
      </c>
      <c r="L1232" s="43">
        <f t="shared" si="220"/>
        <v>8000000</v>
      </c>
      <c r="M1232" s="157">
        <f t="shared" si="215"/>
        <v>30000000</v>
      </c>
      <c r="N1232" s="157">
        <f t="shared" si="216"/>
        <v>2000000</v>
      </c>
      <c r="O1232" s="158">
        <f t="shared" si="217"/>
        <v>600</v>
      </c>
      <c r="P1232" s="42"/>
    </row>
    <row r="1233" spans="1:16" x14ac:dyDescent="0.2">
      <c r="A1233" s="156">
        <v>1225</v>
      </c>
      <c r="B1233" s="157">
        <v>800000</v>
      </c>
      <c r="C1233" s="42">
        <v>120</v>
      </c>
      <c r="D1233" s="43">
        <f t="shared" si="218"/>
        <v>2000000</v>
      </c>
      <c r="E1233" s="43">
        <f t="shared" si="218"/>
        <v>4</v>
      </c>
      <c r="F1233" s="43">
        <f t="shared" si="218"/>
        <v>10000000</v>
      </c>
      <c r="G1233" s="43">
        <f t="shared" si="218"/>
        <v>3</v>
      </c>
      <c r="H1233" s="46">
        <f t="shared" si="213"/>
        <v>0</v>
      </c>
      <c r="I1233" s="46">
        <f t="shared" si="214"/>
        <v>0</v>
      </c>
      <c r="J1233" s="42">
        <f t="shared" si="219"/>
        <v>0</v>
      </c>
      <c r="K1233" s="42">
        <f t="shared" si="219"/>
        <v>0</v>
      </c>
      <c r="L1233" s="43">
        <f t="shared" si="220"/>
        <v>0</v>
      </c>
      <c r="M1233" s="157">
        <f t="shared" si="215"/>
        <v>0</v>
      </c>
      <c r="N1233" s="157">
        <f t="shared" si="216"/>
        <v>800000</v>
      </c>
      <c r="O1233" s="158">
        <f t="shared" si="217"/>
        <v>120</v>
      </c>
      <c r="P1233" s="42"/>
    </row>
    <row r="1234" spans="1:16" x14ac:dyDescent="0.2">
      <c r="A1234" s="156">
        <v>1226</v>
      </c>
      <c r="B1234" s="157">
        <v>800000</v>
      </c>
      <c r="C1234" s="42">
        <v>208</v>
      </c>
      <c r="D1234" s="43">
        <f t="shared" si="218"/>
        <v>2000000</v>
      </c>
      <c r="E1234" s="43">
        <f t="shared" si="218"/>
        <v>4</v>
      </c>
      <c r="F1234" s="43">
        <f t="shared" si="218"/>
        <v>10000000</v>
      </c>
      <c r="G1234" s="43">
        <f t="shared" si="218"/>
        <v>3</v>
      </c>
      <c r="H1234" s="46">
        <f t="shared" si="213"/>
        <v>0</v>
      </c>
      <c r="I1234" s="46">
        <f t="shared" si="214"/>
        <v>0</v>
      </c>
      <c r="J1234" s="42">
        <f t="shared" si="219"/>
        <v>0</v>
      </c>
      <c r="K1234" s="42">
        <f t="shared" si="219"/>
        <v>0</v>
      </c>
      <c r="L1234" s="43">
        <f t="shared" si="220"/>
        <v>0</v>
      </c>
      <c r="M1234" s="157">
        <f t="shared" si="215"/>
        <v>0</v>
      </c>
      <c r="N1234" s="157">
        <f t="shared" si="216"/>
        <v>800000</v>
      </c>
      <c r="O1234" s="158">
        <f t="shared" si="217"/>
        <v>208</v>
      </c>
      <c r="P1234" s="42"/>
    </row>
    <row r="1235" spans="1:16" x14ac:dyDescent="0.2">
      <c r="A1235" s="156">
        <v>1227</v>
      </c>
      <c r="B1235" s="157">
        <v>3062000</v>
      </c>
      <c r="C1235" s="42">
        <v>887.98</v>
      </c>
      <c r="D1235" s="43">
        <f t="shared" si="218"/>
        <v>2000000</v>
      </c>
      <c r="E1235" s="43">
        <f t="shared" si="218"/>
        <v>4</v>
      </c>
      <c r="F1235" s="43">
        <f t="shared" si="218"/>
        <v>10000000</v>
      </c>
      <c r="G1235" s="43">
        <f t="shared" si="218"/>
        <v>3</v>
      </c>
      <c r="H1235" s="46">
        <f t="shared" si="213"/>
        <v>0.34683213585891576</v>
      </c>
      <c r="I1235" s="46">
        <f t="shared" si="214"/>
        <v>0</v>
      </c>
      <c r="J1235" s="42">
        <f t="shared" si="219"/>
        <v>307.98</v>
      </c>
      <c r="K1235" s="42">
        <f t="shared" si="219"/>
        <v>0</v>
      </c>
      <c r="L1235" s="43">
        <f t="shared" si="220"/>
        <v>1062000</v>
      </c>
      <c r="M1235" s="157">
        <f t="shared" si="215"/>
        <v>0</v>
      </c>
      <c r="N1235" s="157">
        <f t="shared" si="216"/>
        <v>2000000</v>
      </c>
      <c r="O1235" s="158">
        <f t="shared" si="217"/>
        <v>580</v>
      </c>
      <c r="P1235" s="42"/>
    </row>
    <row r="1236" spans="1:16" x14ac:dyDescent="0.2">
      <c r="A1236" s="156">
        <v>1228</v>
      </c>
      <c r="B1236" s="157">
        <v>2025000</v>
      </c>
      <c r="C1236" s="42">
        <v>384.75</v>
      </c>
      <c r="D1236" s="43">
        <f t="shared" si="218"/>
        <v>2000000</v>
      </c>
      <c r="E1236" s="43">
        <f t="shared" si="218"/>
        <v>4</v>
      </c>
      <c r="F1236" s="43">
        <f t="shared" si="218"/>
        <v>10000000</v>
      </c>
      <c r="G1236" s="43">
        <f t="shared" si="218"/>
        <v>3</v>
      </c>
      <c r="H1236" s="46">
        <f t="shared" si="213"/>
        <v>1.2345679012345678E-2</v>
      </c>
      <c r="I1236" s="46">
        <f t="shared" si="214"/>
        <v>0</v>
      </c>
      <c r="J1236" s="42">
        <f t="shared" si="219"/>
        <v>4.75</v>
      </c>
      <c r="K1236" s="42">
        <f t="shared" si="219"/>
        <v>0</v>
      </c>
      <c r="L1236" s="43">
        <f t="shared" si="220"/>
        <v>25000</v>
      </c>
      <c r="M1236" s="157">
        <f t="shared" si="215"/>
        <v>0</v>
      </c>
      <c r="N1236" s="157">
        <f t="shared" si="216"/>
        <v>2000000</v>
      </c>
      <c r="O1236" s="158">
        <f t="shared" si="217"/>
        <v>380</v>
      </c>
      <c r="P1236" s="42"/>
    </row>
    <row r="1237" spans="1:16" x14ac:dyDescent="0.2">
      <c r="A1237" s="156">
        <v>1229</v>
      </c>
      <c r="B1237" s="157">
        <v>800000</v>
      </c>
      <c r="C1237" s="42">
        <v>120</v>
      </c>
      <c r="D1237" s="43">
        <f t="shared" si="218"/>
        <v>2000000</v>
      </c>
      <c r="E1237" s="43">
        <f t="shared" si="218"/>
        <v>4</v>
      </c>
      <c r="F1237" s="43">
        <f t="shared" si="218"/>
        <v>10000000</v>
      </c>
      <c r="G1237" s="43">
        <f t="shared" si="218"/>
        <v>3</v>
      </c>
      <c r="H1237" s="46">
        <f t="shared" si="213"/>
        <v>0</v>
      </c>
      <c r="I1237" s="46">
        <f t="shared" si="214"/>
        <v>0</v>
      </c>
      <c r="J1237" s="42">
        <f t="shared" si="219"/>
        <v>0</v>
      </c>
      <c r="K1237" s="42">
        <f t="shared" si="219"/>
        <v>0</v>
      </c>
      <c r="L1237" s="43">
        <f t="shared" si="220"/>
        <v>0</v>
      </c>
      <c r="M1237" s="157">
        <f t="shared" si="215"/>
        <v>0</v>
      </c>
      <c r="N1237" s="157">
        <f t="shared" si="216"/>
        <v>800000</v>
      </c>
      <c r="O1237" s="158">
        <f t="shared" si="217"/>
        <v>120</v>
      </c>
      <c r="P1237" s="42"/>
    </row>
    <row r="1238" spans="1:16" x14ac:dyDescent="0.2">
      <c r="A1238" s="156">
        <v>1230</v>
      </c>
      <c r="B1238" s="157">
        <v>40000000</v>
      </c>
      <c r="C1238" s="42">
        <v>9600</v>
      </c>
      <c r="D1238" s="43">
        <f t="shared" si="218"/>
        <v>2000000</v>
      </c>
      <c r="E1238" s="43">
        <f t="shared" si="218"/>
        <v>4</v>
      </c>
      <c r="F1238" s="43">
        <f t="shared" si="218"/>
        <v>10000000</v>
      </c>
      <c r="G1238" s="43">
        <f t="shared" si="218"/>
        <v>3</v>
      </c>
      <c r="H1238" s="46">
        <f t="shared" si="213"/>
        <v>0.2</v>
      </c>
      <c r="I1238" s="46">
        <f t="shared" si="214"/>
        <v>0.75</v>
      </c>
      <c r="J1238" s="42">
        <f t="shared" si="219"/>
        <v>1920</v>
      </c>
      <c r="K1238" s="42">
        <f t="shared" si="219"/>
        <v>7200</v>
      </c>
      <c r="L1238" s="43">
        <f t="shared" si="220"/>
        <v>8000000</v>
      </c>
      <c r="M1238" s="157">
        <f t="shared" si="215"/>
        <v>30000000</v>
      </c>
      <c r="N1238" s="157">
        <f t="shared" si="216"/>
        <v>2000000</v>
      </c>
      <c r="O1238" s="158">
        <f t="shared" si="217"/>
        <v>480</v>
      </c>
      <c r="P1238" s="42"/>
    </row>
    <row r="1239" spans="1:16" x14ac:dyDescent="0.2">
      <c r="A1239" s="156">
        <v>1231</v>
      </c>
      <c r="B1239" s="157">
        <v>16015000</v>
      </c>
      <c r="C1239" s="42">
        <v>2402.25</v>
      </c>
      <c r="D1239" s="43">
        <f t="shared" si="218"/>
        <v>2000000</v>
      </c>
      <c r="E1239" s="43">
        <f t="shared" si="218"/>
        <v>4</v>
      </c>
      <c r="F1239" s="43">
        <f t="shared" si="218"/>
        <v>10000000</v>
      </c>
      <c r="G1239" s="43">
        <f t="shared" si="218"/>
        <v>3</v>
      </c>
      <c r="H1239" s="46">
        <f t="shared" si="213"/>
        <v>0.49953168904152356</v>
      </c>
      <c r="I1239" s="46">
        <f t="shared" si="214"/>
        <v>0.37558538869809555</v>
      </c>
      <c r="J1239" s="42">
        <f t="shared" si="219"/>
        <v>1200</v>
      </c>
      <c r="K1239" s="42">
        <f t="shared" si="219"/>
        <v>902.25</v>
      </c>
      <c r="L1239" s="43">
        <f t="shared" si="220"/>
        <v>8000000</v>
      </c>
      <c r="M1239" s="157">
        <f t="shared" si="215"/>
        <v>6015000</v>
      </c>
      <c r="N1239" s="157">
        <f t="shared" si="216"/>
        <v>2000000</v>
      </c>
      <c r="O1239" s="158">
        <f t="shared" si="217"/>
        <v>300</v>
      </c>
      <c r="P1239" s="42"/>
    </row>
    <row r="1240" spans="1:16" x14ac:dyDescent="0.2">
      <c r="A1240" s="156">
        <v>1232</v>
      </c>
      <c r="B1240" s="157">
        <v>35698000</v>
      </c>
      <c r="C1240" s="42">
        <v>7853.56</v>
      </c>
      <c r="D1240" s="43">
        <f t="shared" si="218"/>
        <v>2000000</v>
      </c>
      <c r="E1240" s="43">
        <f t="shared" si="218"/>
        <v>4</v>
      </c>
      <c r="F1240" s="43">
        <f t="shared" si="218"/>
        <v>10000000</v>
      </c>
      <c r="G1240" s="43">
        <f t="shared" si="218"/>
        <v>3</v>
      </c>
      <c r="H1240" s="46">
        <f t="shared" si="213"/>
        <v>0.22410219059891309</v>
      </c>
      <c r="I1240" s="46">
        <f t="shared" si="214"/>
        <v>0.71987226175135866</v>
      </c>
      <c r="J1240" s="42">
        <f t="shared" si="219"/>
        <v>1760</v>
      </c>
      <c r="K1240" s="42">
        <f t="shared" si="219"/>
        <v>5653.56</v>
      </c>
      <c r="L1240" s="43">
        <f t="shared" si="220"/>
        <v>8000000</v>
      </c>
      <c r="M1240" s="157">
        <f t="shared" si="215"/>
        <v>25698000</v>
      </c>
      <c r="N1240" s="157">
        <f t="shared" si="216"/>
        <v>2000000</v>
      </c>
      <c r="O1240" s="158">
        <f t="shared" si="217"/>
        <v>440</v>
      </c>
      <c r="P1240" s="42"/>
    </row>
    <row r="1241" spans="1:16" x14ac:dyDescent="0.2">
      <c r="A1241" s="156">
        <v>1233</v>
      </c>
      <c r="B1241" s="157">
        <v>8089000</v>
      </c>
      <c r="C1241" s="42">
        <v>1375.13</v>
      </c>
      <c r="D1241" s="43">
        <f t="shared" si="218"/>
        <v>2000000</v>
      </c>
      <c r="E1241" s="43">
        <f t="shared" si="218"/>
        <v>4</v>
      </c>
      <c r="F1241" s="43">
        <f t="shared" si="218"/>
        <v>10000000</v>
      </c>
      <c r="G1241" s="43">
        <f t="shared" si="218"/>
        <v>3</v>
      </c>
      <c r="H1241" s="46">
        <f t="shared" si="213"/>
        <v>0.75275064902954625</v>
      </c>
      <c r="I1241" s="46">
        <f t="shared" si="214"/>
        <v>0</v>
      </c>
      <c r="J1241" s="42">
        <f t="shared" si="219"/>
        <v>1035.1300000000001</v>
      </c>
      <c r="K1241" s="42">
        <f t="shared" si="219"/>
        <v>0</v>
      </c>
      <c r="L1241" s="43">
        <f t="shared" si="220"/>
        <v>6089000</v>
      </c>
      <c r="M1241" s="157">
        <f t="shared" si="215"/>
        <v>0</v>
      </c>
      <c r="N1241" s="157">
        <f t="shared" si="216"/>
        <v>2000000</v>
      </c>
      <c r="O1241" s="158">
        <f t="shared" si="217"/>
        <v>340</v>
      </c>
      <c r="P1241" s="42"/>
    </row>
    <row r="1242" spans="1:16" x14ac:dyDescent="0.2">
      <c r="A1242" s="156">
        <v>1234</v>
      </c>
      <c r="B1242" s="157">
        <v>800000</v>
      </c>
      <c r="C1242" s="42">
        <v>152</v>
      </c>
      <c r="D1242" s="43">
        <f t="shared" ref="D1242:G1257" si="221">D1241</f>
        <v>2000000</v>
      </c>
      <c r="E1242" s="43">
        <f t="shared" si="221"/>
        <v>4</v>
      </c>
      <c r="F1242" s="43">
        <f t="shared" si="221"/>
        <v>10000000</v>
      </c>
      <c r="G1242" s="43">
        <f t="shared" si="221"/>
        <v>3</v>
      </c>
      <c r="H1242" s="46">
        <f t="shared" si="213"/>
        <v>0</v>
      </c>
      <c r="I1242" s="46">
        <f t="shared" si="214"/>
        <v>0</v>
      </c>
      <c r="J1242" s="42">
        <f t="shared" si="219"/>
        <v>0</v>
      </c>
      <c r="K1242" s="42">
        <f t="shared" si="219"/>
        <v>0</v>
      </c>
      <c r="L1242" s="43">
        <f t="shared" si="220"/>
        <v>0</v>
      </c>
      <c r="M1242" s="157">
        <f t="shared" si="215"/>
        <v>0</v>
      </c>
      <c r="N1242" s="157">
        <f t="shared" si="216"/>
        <v>800000</v>
      </c>
      <c r="O1242" s="158">
        <f t="shared" si="217"/>
        <v>152</v>
      </c>
      <c r="P1242" s="42"/>
    </row>
    <row r="1243" spans="1:16" x14ac:dyDescent="0.2">
      <c r="A1243" s="156">
        <v>1235</v>
      </c>
      <c r="B1243" s="157">
        <v>800000</v>
      </c>
      <c r="C1243" s="42">
        <v>216</v>
      </c>
      <c r="D1243" s="43">
        <f t="shared" si="221"/>
        <v>2000000</v>
      </c>
      <c r="E1243" s="43">
        <f t="shared" si="221"/>
        <v>4</v>
      </c>
      <c r="F1243" s="43">
        <f t="shared" si="221"/>
        <v>10000000</v>
      </c>
      <c r="G1243" s="43">
        <f t="shared" si="221"/>
        <v>3</v>
      </c>
      <c r="H1243" s="46">
        <f t="shared" si="213"/>
        <v>0</v>
      </c>
      <c r="I1243" s="46">
        <f t="shared" si="214"/>
        <v>0</v>
      </c>
      <c r="J1243" s="42">
        <f t="shared" si="219"/>
        <v>0</v>
      </c>
      <c r="K1243" s="42">
        <f t="shared" si="219"/>
        <v>0</v>
      </c>
      <c r="L1243" s="43">
        <f t="shared" si="220"/>
        <v>0</v>
      </c>
      <c r="M1243" s="157">
        <f t="shared" si="215"/>
        <v>0</v>
      </c>
      <c r="N1243" s="157">
        <f t="shared" si="216"/>
        <v>800000</v>
      </c>
      <c r="O1243" s="158">
        <f t="shared" si="217"/>
        <v>216</v>
      </c>
      <c r="P1243" s="42"/>
    </row>
    <row r="1244" spans="1:16" x14ac:dyDescent="0.2">
      <c r="A1244" s="156">
        <v>1236</v>
      </c>
      <c r="B1244" s="157">
        <v>10152000</v>
      </c>
      <c r="C1244" s="42">
        <v>2639.52</v>
      </c>
      <c r="D1244" s="43">
        <f t="shared" si="221"/>
        <v>2000000</v>
      </c>
      <c r="E1244" s="43">
        <f t="shared" si="221"/>
        <v>4</v>
      </c>
      <c r="F1244" s="43">
        <f t="shared" si="221"/>
        <v>10000000</v>
      </c>
      <c r="G1244" s="43">
        <f t="shared" si="221"/>
        <v>3</v>
      </c>
      <c r="H1244" s="46">
        <f t="shared" si="213"/>
        <v>0.78802206461780933</v>
      </c>
      <c r="I1244" s="46">
        <f t="shared" si="214"/>
        <v>1.4972419227738377E-2</v>
      </c>
      <c r="J1244" s="42">
        <f t="shared" si="219"/>
        <v>2080</v>
      </c>
      <c r="K1244" s="42">
        <f t="shared" si="219"/>
        <v>39.520000000000003</v>
      </c>
      <c r="L1244" s="43">
        <f t="shared" si="220"/>
        <v>8000000</v>
      </c>
      <c r="M1244" s="157">
        <f t="shared" si="215"/>
        <v>152000</v>
      </c>
      <c r="N1244" s="157">
        <f t="shared" si="216"/>
        <v>2000000</v>
      </c>
      <c r="O1244" s="158">
        <f t="shared" si="217"/>
        <v>520</v>
      </c>
      <c r="P1244" s="42"/>
    </row>
    <row r="1245" spans="1:16" x14ac:dyDescent="0.2">
      <c r="A1245" s="156">
        <v>1237</v>
      </c>
      <c r="B1245" s="157">
        <v>800000</v>
      </c>
      <c r="C1245" s="42">
        <v>184</v>
      </c>
      <c r="D1245" s="43">
        <f t="shared" si="221"/>
        <v>2000000</v>
      </c>
      <c r="E1245" s="43">
        <f t="shared" si="221"/>
        <v>4</v>
      </c>
      <c r="F1245" s="43">
        <f t="shared" si="221"/>
        <v>10000000</v>
      </c>
      <c r="G1245" s="43">
        <f t="shared" si="221"/>
        <v>3</v>
      </c>
      <c r="H1245" s="46">
        <f t="shared" si="213"/>
        <v>0</v>
      </c>
      <c r="I1245" s="46">
        <f t="shared" si="214"/>
        <v>0</v>
      </c>
      <c r="J1245" s="42">
        <f t="shared" si="219"/>
        <v>0</v>
      </c>
      <c r="K1245" s="42">
        <f t="shared" si="219"/>
        <v>0</v>
      </c>
      <c r="L1245" s="43">
        <f t="shared" si="220"/>
        <v>0</v>
      </c>
      <c r="M1245" s="157">
        <f t="shared" si="215"/>
        <v>0</v>
      </c>
      <c r="N1245" s="157">
        <f t="shared" si="216"/>
        <v>800000</v>
      </c>
      <c r="O1245" s="158">
        <f t="shared" si="217"/>
        <v>184</v>
      </c>
      <c r="P1245" s="42"/>
    </row>
    <row r="1246" spans="1:16" x14ac:dyDescent="0.2">
      <c r="A1246" s="156">
        <v>1238</v>
      </c>
      <c r="B1246" s="157">
        <v>40000000</v>
      </c>
      <c r="C1246" s="42">
        <v>6400</v>
      </c>
      <c r="D1246" s="43">
        <f t="shared" si="221"/>
        <v>2000000</v>
      </c>
      <c r="E1246" s="43">
        <f t="shared" si="221"/>
        <v>4</v>
      </c>
      <c r="F1246" s="43">
        <f t="shared" si="221"/>
        <v>10000000</v>
      </c>
      <c r="G1246" s="43">
        <f t="shared" si="221"/>
        <v>3</v>
      </c>
      <c r="H1246" s="46">
        <f t="shared" si="213"/>
        <v>0.2</v>
      </c>
      <c r="I1246" s="46">
        <f t="shared" si="214"/>
        <v>0.75</v>
      </c>
      <c r="J1246" s="42">
        <f t="shared" si="219"/>
        <v>1280</v>
      </c>
      <c r="K1246" s="42">
        <f t="shared" si="219"/>
        <v>4800</v>
      </c>
      <c r="L1246" s="43">
        <f t="shared" si="220"/>
        <v>8000000</v>
      </c>
      <c r="M1246" s="157">
        <f t="shared" si="215"/>
        <v>30000000</v>
      </c>
      <c r="N1246" s="157">
        <f t="shared" si="216"/>
        <v>2000000</v>
      </c>
      <c r="O1246" s="158">
        <f t="shared" si="217"/>
        <v>320</v>
      </c>
      <c r="P1246" s="42"/>
    </row>
    <row r="1247" spans="1:16" x14ac:dyDescent="0.2">
      <c r="A1247" s="156">
        <v>1239</v>
      </c>
      <c r="B1247" s="157">
        <v>27495000</v>
      </c>
      <c r="C1247" s="42">
        <v>7423.65</v>
      </c>
      <c r="D1247" s="43">
        <f t="shared" si="221"/>
        <v>2000000</v>
      </c>
      <c r="E1247" s="43">
        <f t="shared" si="221"/>
        <v>4</v>
      </c>
      <c r="F1247" s="43">
        <f t="shared" si="221"/>
        <v>10000000</v>
      </c>
      <c r="G1247" s="43">
        <f t="shared" si="221"/>
        <v>3</v>
      </c>
      <c r="H1247" s="46">
        <f t="shared" si="213"/>
        <v>0.29096199308965265</v>
      </c>
      <c r="I1247" s="46">
        <f t="shared" si="214"/>
        <v>0.63629750863793422</v>
      </c>
      <c r="J1247" s="42">
        <f t="shared" si="219"/>
        <v>2160</v>
      </c>
      <c r="K1247" s="42">
        <f t="shared" si="219"/>
        <v>4723.6500000000005</v>
      </c>
      <c r="L1247" s="43">
        <f t="shared" si="220"/>
        <v>8000000</v>
      </c>
      <c r="M1247" s="157">
        <f t="shared" si="215"/>
        <v>17495000</v>
      </c>
      <c r="N1247" s="157">
        <f t="shared" si="216"/>
        <v>2000000</v>
      </c>
      <c r="O1247" s="158">
        <f t="shared" si="217"/>
        <v>539.99999999999909</v>
      </c>
      <c r="P1247" s="42"/>
    </row>
    <row r="1248" spans="1:16" x14ac:dyDescent="0.2">
      <c r="A1248" s="156">
        <v>1240</v>
      </c>
      <c r="B1248" s="157">
        <v>40000000</v>
      </c>
      <c r="C1248" s="42">
        <v>8000</v>
      </c>
      <c r="D1248" s="43">
        <f t="shared" si="221"/>
        <v>2000000</v>
      </c>
      <c r="E1248" s="43">
        <f t="shared" si="221"/>
        <v>4</v>
      </c>
      <c r="F1248" s="43">
        <f t="shared" si="221"/>
        <v>10000000</v>
      </c>
      <c r="G1248" s="43">
        <f t="shared" si="221"/>
        <v>3</v>
      </c>
      <c r="H1248" s="46">
        <f t="shared" si="213"/>
        <v>0.2</v>
      </c>
      <c r="I1248" s="46">
        <f t="shared" si="214"/>
        <v>0.75</v>
      </c>
      <c r="J1248" s="42">
        <f t="shared" si="219"/>
        <v>1600</v>
      </c>
      <c r="K1248" s="42">
        <f t="shared" si="219"/>
        <v>6000</v>
      </c>
      <c r="L1248" s="43">
        <f t="shared" si="220"/>
        <v>8000000</v>
      </c>
      <c r="M1248" s="157">
        <f t="shared" si="215"/>
        <v>30000000</v>
      </c>
      <c r="N1248" s="157">
        <f t="shared" si="216"/>
        <v>2000000</v>
      </c>
      <c r="O1248" s="158">
        <f t="shared" si="217"/>
        <v>400</v>
      </c>
      <c r="P1248" s="42"/>
    </row>
    <row r="1249" spans="1:16" x14ac:dyDescent="0.2">
      <c r="A1249" s="156">
        <v>1241</v>
      </c>
      <c r="B1249" s="157">
        <v>6609000</v>
      </c>
      <c r="C1249" s="42">
        <v>793.08</v>
      </c>
      <c r="D1249" s="43">
        <f t="shared" si="221"/>
        <v>2000000</v>
      </c>
      <c r="E1249" s="43">
        <f t="shared" si="221"/>
        <v>4</v>
      </c>
      <c r="F1249" s="43">
        <f t="shared" si="221"/>
        <v>10000000</v>
      </c>
      <c r="G1249" s="43">
        <f t="shared" si="221"/>
        <v>3</v>
      </c>
      <c r="H1249" s="46">
        <f t="shared" si="213"/>
        <v>0.69738235739143595</v>
      </c>
      <c r="I1249" s="46">
        <f t="shared" si="214"/>
        <v>0</v>
      </c>
      <c r="J1249" s="42">
        <f t="shared" si="219"/>
        <v>553.08000000000004</v>
      </c>
      <c r="K1249" s="42">
        <f t="shared" si="219"/>
        <v>0</v>
      </c>
      <c r="L1249" s="43">
        <f t="shared" si="220"/>
        <v>4609000</v>
      </c>
      <c r="M1249" s="157">
        <f t="shared" si="215"/>
        <v>0</v>
      </c>
      <c r="N1249" s="157">
        <f t="shared" si="216"/>
        <v>2000000</v>
      </c>
      <c r="O1249" s="158">
        <f t="shared" si="217"/>
        <v>240</v>
      </c>
      <c r="P1249" s="42"/>
    </row>
    <row r="1250" spans="1:16" x14ac:dyDescent="0.2">
      <c r="A1250" s="156">
        <v>1242</v>
      </c>
      <c r="B1250" s="157">
        <v>6785000</v>
      </c>
      <c r="C1250" s="42">
        <v>1424.85</v>
      </c>
      <c r="D1250" s="43">
        <f t="shared" si="221"/>
        <v>2000000</v>
      </c>
      <c r="E1250" s="43">
        <f t="shared" si="221"/>
        <v>4</v>
      </c>
      <c r="F1250" s="43">
        <f t="shared" si="221"/>
        <v>10000000</v>
      </c>
      <c r="G1250" s="43">
        <f t="shared" si="221"/>
        <v>3</v>
      </c>
      <c r="H1250" s="46">
        <f t="shared" si="213"/>
        <v>0.70523212969786297</v>
      </c>
      <c r="I1250" s="46">
        <f t="shared" si="214"/>
        <v>0</v>
      </c>
      <c r="J1250" s="42">
        <f t="shared" si="219"/>
        <v>1004.85</v>
      </c>
      <c r="K1250" s="42">
        <f t="shared" si="219"/>
        <v>0</v>
      </c>
      <c r="L1250" s="43">
        <f t="shared" si="220"/>
        <v>4785000</v>
      </c>
      <c r="M1250" s="157">
        <f t="shared" si="215"/>
        <v>0</v>
      </c>
      <c r="N1250" s="157">
        <f t="shared" si="216"/>
        <v>2000000</v>
      </c>
      <c r="O1250" s="158">
        <f t="shared" si="217"/>
        <v>419.99999999999989</v>
      </c>
      <c r="P1250" s="42"/>
    </row>
    <row r="1251" spans="1:16" x14ac:dyDescent="0.2">
      <c r="A1251" s="156">
        <v>1243</v>
      </c>
      <c r="B1251" s="157">
        <v>800000</v>
      </c>
      <c r="C1251" s="42">
        <v>176</v>
      </c>
      <c r="D1251" s="43">
        <f t="shared" si="221"/>
        <v>2000000</v>
      </c>
      <c r="E1251" s="43">
        <f t="shared" si="221"/>
        <v>4</v>
      </c>
      <c r="F1251" s="43">
        <f t="shared" si="221"/>
        <v>10000000</v>
      </c>
      <c r="G1251" s="43">
        <f t="shared" si="221"/>
        <v>3</v>
      </c>
      <c r="H1251" s="46">
        <f t="shared" si="213"/>
        <v>0</v>
      </c>
      <c r="I1251" s="46">
        <f t="shared" si="214"/>
        <v>0</v>
      </c>
      <c r="J1251" s="42">
        <f t="shared" si="219"/>
        <v>0</v>
      </c>
      <c r="K1251" s="42">
        <f t="shared" si="219"/>
        <v>0</v>
      </c>
      <c r="L1251" s="43">
        <f t="shared" si="220"/>
        <v>0</v>
      </c>
      <c r="M1251" s="157">
        <f t="shared" si="215"/>
        <v>0</v>
      </c>
      <c r="N1251" s="157">
        <f t="shared" si="216"/>
        <v>800000</v>
      </c>
      <c r="O1251" s="158">
        <f t="shared" si="217"/>
        <v>176</v>
      </c>
      <c r="P1251" s="42"/>
    </row>
    <row r="1252" spans="1:16" x14ac:dyDescent="0.2">
      <c r="A1252" s="156">
        <v>1244</v>
      </c>
      <c r="B1252" s="157">
        <v>40000000</v>
      </c>
      <c r="C1252" s="42">
        <v>12400</v>
      </c>
      <c r="D1252" s="43">
        <f t="shared" si="221"/>
        <v>2000000</v>
      </c>
      <c r="E1252" s="43">
        <f t="shared" si="221"/>
        <v>4</v>
      </c>
      <c r="F1252" s="43">
        <f t="shared" si="221"/>
        <v>10000000</v>
      </c>
      <c r="G1252" s="43">
        <f t="shared" si="221"/>
        <v>3</v>
      </c>
      <c r="H1252" s="46">
        <f t="shared" si="213"/>
        <v>0.2</v>
      </c>
      <c r="I1252" s="46">
        <f t="shared" si="214"/>
        <v>0.75</v>
      </c>
      <c r="J1252" s="42">
        <f t="shared" si="219"/>
        <v>2480</v>
      </c>
      <c r="K1252" s="42">
        <f t="shared" si="219"/>
        <v>9300</v>
      </c>
      <c r="L1252" s="43">
        <f t="shared" si="220"/>
        <v>8000000</v>
      </c>
      <c r="M1252" s="157">
        <f t="shared" si="215"/>
        <v>30000000</v>
      </c>
      <c r="N1252" s="157">
        <f t="shared" si="216"/>
        <v>2000000</v>
      </c>
      <c r="O1252" s="158">
        <f t="shared" si="217"/>
        <v>620</v>
      </c>
      <c r="P1252" s="42"/>
    </row>
    <row r="1253" spans="1:16" x14ac:dyDescent="0.2">
      <c r="A1253" s="156">
        <v>1245</v>
      </c>
      <c r="B1253" s="157">
        <v>40000000</v>
      </c>
      <c r="C1253" s="42">
        <v>8000</v>
      </c>
      <c r="D1253" s="43">
        <f t="shared" si="221"/>
        <v>2000000</v>
      </c>
      <c r="E1253" s="43">
        <f t="shared" si="221"/>
        <v>4</v>
      </c>
      <c r="F1253" s="43">
        <f t="shared" si="221"/>
        <v>10000000</v>
      </c>
      <c r="G1253" s="43">
        <f t="shared" si="221"/>
        <v>3</v>
      </c>
      <c r="H1253" s="46">
        <f t="shared" si="213"/>
        <v>0.2</v>
      </c>
      <c r="I1253" s="46">
        <f t="shared" si="214"/>
        <v>0.75</v>
      </c>
      <c r="J1253" s="42">
        <f t="shared" si="219"/>
        <v>1600</v>
      </c>
      <c r="K1253" s="42">
        <f t="shared" si="219"/>
        <v>6000</v>
      </c>
      <c r="L1253" s="43">
        <f t="shared" si="220"/>
        <v>8000000</v>
      </c>
      <c r="M1253" s="157">
        <f t="shared" si="215"/>
        <v>30000000</v>
      </c>
      <c r="N1253" s="157">
        <f t="shared" si="216"/>
        <v>2000000</v>
      </c>
      <c r="O1253" s="158">
        <f t="shared" si="217"/>
        <v>400</v>
      </c>
      <c r="P1253" s="42"/>
    </row>
    <row r="1254" spans="1:16" x14ac:dyDescent="0.2">
      <c r="A1254" s="156">
        <v>1246</v>
      </c>
      <c r="B1254" s="157">
        <v>3913000</v>
      </c>
      <c r="C1254" s="42">
        <v>508.69</v>
      </c>
      <c r="D1254" s="43">
        <f t="shared" si="221"/>
        <v>2000000</v>
      </c>
      <c r="E1254" s="43">
        <f t="shared" si="221"/>
        <v>4</v>
      </c>
      <c r="F1254" s="43">
        <f t="shared" si="221"/>
        <v>10000000</v>
      </c>
      <c r="G1254" s="43">
        <f t="shared" si="221"/>
        <v>3</v>
      </c>
      <c r="H1254" s="46">
        <f t="shared" si="213"/>
        <v>0.48888320981344235</v>
      </c>
      <c r="I1254" s="46">
        <f t="shared" si="214"/>
        <v>0</v>
      </c>
      <c r="J1254" s="42">
        <f t="shared" si="219"/>
        <v>248.69</v>
      </c>
      <c r="K1254" s="42">
        <f t="shared" si="219"/>
        <v>0</v>
      </c>
      <c r="L1254" s="43">
        <f t="shared" si="220"/>
        <v>1913000</v>
      </c>
      <c r="M1254" s="157">
        <f t="shared" si="215"/>
        <v>0</v>
      </c>
      <c r="N1254" s="157">
        <f t="shared" si="216"/>
        <v>2000000</v>
      </c>
      <c r="O1254" s="158">
        <f t="shared" si="217"/>
        <v>260</v>
      </c>
      <c r="P1254" s="42"/>
    </row>
    <row r="1255" spans="1:16" x14ac:dyDescent="0.2">
      <c r="A1255" s="156">
        <v>1247</v>
      </c>
      <c r="B1255" s="157">
        <v>13186000</v>
      </c>
      <c r="C1255" s="42">
        <v>3032.78</v>
      </c>
      <c r="D1255" s="43">
        <f t="shared" si="221"/>
        <v>2000000</v>
      </c>
      <c r="E1255" s="43">
        <f t="shared" si="221"/>
        <v>4</v>
      </c>
      <c r="F1255" s="43">
        <f t="shared" si="221"/>
        <v>10000000</v>
      </c>
      <c r="G1255" s="43">
        <f t="shared" si="221"/>
        <v>3</v>
      </c>
      <c r="H1255" s="46">
        <f t="shared" si="213"/>
        <v>0.60670408008493859</v>
      </c>
      <c r="I1255" s="46">
        <f t="shared" si="214"/>
        <v>0.24161989989382679</v>
      </c>
      <c r="J1255" s="42">
        <f t="shared" si="219"/>
        <v>1840.0000000000002</v>
      </c>
      <c r="K1255" s="42">
        <f t="shared" si="219"/>
        <v>732.78000000000009</v>
      </c>
      <c r="L1255" s="43">
        <f t="shared" si="220"/>
        <v>8000000</v>
      </c>
      <c r="M1255" s="157">
        <f t="shared" si="215"/>
        <v>3186000</v>
      </c>
      <c r="N1255" s="157">
        <f t="shared" si="216"/>
        <v>2000000</v>
      </c>
      <c r="O1255" s="158">
        <f t="shared" si="217"/>
        <v>460</v>
      </c>
      <c r="P1255" s="42"/>
    </row>
    <row r="1256" spans="1:16" x14ac:dyDescent="0.2">
      <c r="A1256" s="156">
        <v>1248</v>
      </c>
      <c r="B1256" s="157">
        <v>1325000</v>
      </c>
      <c r="C1256" s="42">
        <v>410.75</v>
      </c>
      <c r="D1256" s="43">
        <f t="shared" si="221"/>
        <v>2000000</v>
      </c>
      <c r="E1256" s="43">
        <f t="shared" si="221"/>
        <v>4</v>
      </c>
      <c r="F1256" s="43">
        <f t="shared" si="221"/>
        <v>10000000</v>
      </c>
      <c r="G1256" s="43">
        <f t="shared" si="221"/>
        <v>3</v>
      </c>
      <c r="H1256" s="46">
        <f t="shared" si="213"/>
        <v>0</v>
      </c>
      <c r="I1256" s="46">
        <f t="shared" si="214"/>
        <v>0</v>
      </c>
      <c r="J1256" s="42">
        <f t="shared" si="219"/>
        <v>0</v>
      </c>
      <c r="K1256" s="42">
        <f t="shared" si="219"/>
        <v>0</v>
      </c>
      <c r="L1256" s="43">
        <f t="shared" si="220"/>
        <v>0</v>
      </c>
      <c r="M1256" s="157">
        <f t="shared" si="215"/>
        <v>0</v>
      </c>
      <c r="N1256" s="157">
        <f t="shared" si="216"/>
        <v>1325000</v>
      </c>
      <c r="O1256" s="158">
        <f t="shared" si="217"/>
        <v>410.75</v>
      </c>
      <c r="P1256" s="42"/>
    </row>
    <row r="1257" spans="1:16" x14ac:dyDescent="0.2">
      <c r="A1257" s="156">
        <v>1249</v>
      </c>
      <c r="B1257" s="157">
        <v>3439000</v>
      </c>
      <c r="C1257" s="42">
        <v>928.53</v>
      </c>
      <c r="D1257" s="43">
        <f t="shared" si="221"/>
        <v>2000000</v>
      </c>
      <c r="E1257" s="43">
        <f t="shared" si="221"/>
        <v>4</v>
      </c>
      <c r="F1257" s="43">
        <f t="shared" si="221"/>
        <v>10000000</v>
      </c>
      <c r="G1257" s="43">
        <f t="shared" si="221"/>
        <v>3</v>
      </c>
      <c r="H1257" s="46">
        <f t="shared" si="213"/>
        <v>0.41843559174178541</v>
      </c>
      <c r="I1257" s="46">
        <f t="shared" si="214"/>
        <v>0</v>
      </c>
      <c r="J1257" s="42">
        <f t="shared" si="219"/>
        <v>388.53</v>
      </c>
      <c r="K1257" s="42">
        <f t="shared" si="219"/>
        <v>0</v>
      </c>
      <c r="L1257" s="43">
        <f t="shared" si="220"/>
        <v>1439000</v>
      </c>
      <c r="M1257" s="157">
        <f t="shared" si="215"/>
        <v>0</v>
      </c>
      <c r="N1257" s="157">
        <f t="shared" si="216"/>
        <v>2000000</v>
      </c>
      <c r="O1257" s="158">
        <f t="shared" si="217"/>
        <v>540</v>
      </c>
      <c r="P1257" s="42"/>
    </row>
    <row r="1258" spans="1:16" x14ac:dyDescent="0.2">
      <c r="A1258" s="156">
        <v>1250</v>
      </c>
      <c r="B1258" s="157">
        <v>800000</v>
      </c>
      <c r="C1258" s="42">
        <v>160</v>
      </c>
      <c r="D1258" s="43">
        <f t="shared" ref="D1258:G1273" si="222">D1257</f>
        <v>2000000</v>
      </c>
      <c r="E1258" s="43">
        <f t="shared" si="222"/>
        <v>4</v>
      </c>
      <c r="F1258" s="43">
        <f t="shared" si="222"/>
        <v>10000000</v>
      </c>
      <c r="G1258" s="43">
        <f t="shared" si="222"/>
        <v>3</v>
      </c>
      <c r="H1258" s="46">
        <f t="shared" si="213"/>
        <v>0</v>
      </c>
      <c r="I1258" s="46">
        <f t="shared" si="214"/>
        <v>0</v>
      </c>
      <c r="J1258" s="42">
        <f t="shared" si="219"/>
        <v>0</v>
      </c>
      <c r="K1258" s="42">
        <f t="shared" si="219"/>
        <v>0</v>
      </c>
      <c r="L1258" s="43">
        <f t="shared" si="220"/>
        <v>0</v>
      </c>
      <c r="M1258" s="157">
        <f t="shared" si="215"/>
        <v>0</v>
      </c>
      <c r="N1258" s="157">
        <f t="shared" si="216"/>
        <v>800000</v>
      </c>
      <c r="O1258" s="158">
        <f t="shared" si="217"/>
        <v>160</v>
      </c>
      <c r="P1258" s="42"/>
    </row>
    <row r="1259" spans="1:16" x14ac:dyDescent="0.2">
      <c r="A1259" s="156">
        <v>1251</v>
      </c>
      <c r="B1259" s="157">
        <v>4641000</v>
      </c>
      <c r="C1259" s="42">
        <v>928.2</v>
      </c>
      <c r="D1259" s="43">
        <f t="shared" si="222"/>
        <v>2000000</v>
      </c>
      <c r="E1259" s="43">
        <f t="shared" si="222"/>
        <v>4</v>
      </c>
      <c r="F1259" s="43">
        <f t="shared" si="222"/>
        <v>10000000</v>
      </c>
      <c r="G1259" s="43">
        <f t="shared" si="222"/>
        <v>3</v>
      </c>
      <c r="H1259" s="46">
        <f t="shared" si="213"/>
        <v>0.56905839258780433</v>
      </c>
      <c r="I1259" s="46">
        <f t="shared" si="214"/>
        <v>0</v>
      </c>
      <c r="J1259" s="42">
        <f t="shared" si="219"/>
        <v>528.20000000000005</v>
      </c>
      <c r="K1259" s="42">
        <f t="shared" si="219"/>
        <v>0</v>
      </c>
      <c r="L1259" s="43">
        <f t="shared" si="220"/>
        <v>2641000</v>
      </c>
      <c r="M1259" s="157">
        <f t="shared" si="215"/>
        <v>0</v>
      </c>
      <c r="N1259" s="157">
        <f t="shared" si="216"/>
        <v>2000000</v>
      </c>
      <c r="O1259" s="158">
        <f t="shared" si="217"/>
        <v>400</v>
      </c>
      <c r="P1259" s="42"/>
    </row>
    <row r="1260" spans="1:16" x14ac:dyDescent="0.2">
      <c r="A1260" s="156">
        <v>1252</v>
      </c>
      <c r="B1260" s="157">
        <v>13176000</v>
      </c>
      <c r="C1260" s="42">
        <v>3030.48</v>
      </c>
      <c r="D1260" s="43">
        <f t="shared" si="222"/>
        <v>2000000</v>
      </c>
      <c r="E1260" s="43">
        <f t="shared" si="222"/>
        <v>4</v>
      </c>
      <c r="F1260" s="43">
        <f t="shared" si="222"/>
        <v>10000000</v>
      </c>
      <c r="G1260" s="43">
        <f t="shared" si="222"/>
        <v>3</v>
      </c>
      <c r="H1260" s="46">
        <f t="shared" si="213"/>
        <v>0.60716454159077105</v>
      </c>
      <c r="I1260" s="46">
        <f t="shared" si="214"/>
        <v>0.24104432301153614</v>
      </c>
      <c r="J1260" s="42">
        <f t="shared" si="219"/>
        <v>1839.9999999999998</v>
      </c>
      <c r="K1260" s="42">
        <f t="shared" si="219"/>
        <v>730.48</v>
      </c>
      <c r="L1260" s="43">
        <f t="shared" si="220"/>
        <v>7999999.9999999991</v>
      </c>
      <c r="M1260" s="157">
        <f t="shared" si="215"/>
        <v>3176000</v>
      </c>
      <c r="N1260" s="157">
        <f t="shared" si="216"/>
        <v>2000000</v>
      </c>
      <c r="O1260" s="158">
        <f t="shared" si="217"/>
        <v>460.00000000000045</v>
      </c>
      <c r="P1260" s="42"/>
    </row>
    <row r="1261" spans="1:16" x14ac:dyDescent="0.2">
      <c r="A1261" s="156">
        <v>1253</v>
      </c>
      <c r="B1261" s="157">
        <v>40000000</v>
      </c>
      <c r="C1261" s="42">
        <v>6800</v>
      </c>
      <c r="D1261" s="43">
        <f t="shared" si="222"/>
        <v>2000000</v>
      </c>
      <c r="E1261" s="43">
        <f t="shared" si="222"/>
        <v>4</v>
      </c>
      <c r="F1261" s="43">
        <f t="shared" si="222"/>
        <v>10000000</v>
      </c>
      <c r="G1261" s="43">
        <f t="shared" si="222"/>
        <v>3</v>
      </c>
      <c r="H1261" s="46">
        <f t="shared" si="213"/>
        <v>0.2</v>
      </c>
      <c r="I1261" s="46">
        <f t="shared" si="214"/>
        <v>0.75</v>
      </c>
      <c r="J1261" s="42">
        <f t="shared" si="219"/>
        <v>1360</v>
      </c>
      <c r="K1261" s="42">
        <f t="shared" si="219"/>
        <v>5100</v>
      </c>
      <c r="L1261" s="43">
        <f t="shared" si="220"/>
        <v>8000000</v>
      </c>
      <c r="M1261" s="157">
        <f t="shared" si="215"/>
        <v>30000000</v>
      </c>
      <c r="N1261" s="157">
        <f t="shared" si="216"/>
        <v>2000000</v>
      </c>
      <c r="O1261" s="158">
        <f t="shared" si="217"/>
        <v>340</v>
      </c>
      <c r="P1261" s="42"/>
    </row>
    <row r="1262" spans="1:16" x14ac:dyDescent="0.2">
      <c r="A1262" s="156">
        <v>1254</v>
      </c>
      <c r="B1262" s="157">
        <v>16169000</v>
      </c>
      <c r="C1262" s="42">
        <v>2425.35</v>
      </c>
      <c r="D1262" s="43">
        <f t="shared" si="222"/>
        <v>2000000</v>
      </c>
      <c r="E1262" s="43">
        <f t="shared" si="222"/>
        <v>4</v>
      </c>
      <c r="F1262" s="43">
        <f t="shared" si="222"/>
        <v>10000000</v>
      </c>
      <c r="G1262" s="43">
        <f t="shared" si="222"/>
        <v>3</v>
      </c>
      <c r="H1262" s="46">
        <f t="shared" si="213"/>
        <v>0.49477395015152453</v>
      </c>
      <c r="I1262" s="46">
        <f t="shared" si="214"/>
        <v>0.38153256231059435</v>
      </c>
      <c r="J1262" s="42">
        <f t="shared" si="219"/>
        <v>1200</v>
      </c>
      <c r="K1262" s="42">
        <f t="shared" si="219"/>
        <v>925.35</v>
      </c>
      <c r="L1262" s="43">
        <f t="shared" si="220"/>
        <v>8000000</v>
      </c>
      <c r="M1262" s="157">
        <f t="shared" si="215"/>
        <v>6169000</v>
      </c>
      <c r="N1262" s="157">
        <f t="shared" si="216"/>
        <v>2000000</v>
      </c>
      <c r="O1262" s="158">
        <f t="shared" si="217"/>
        <v>300</v>
      </c>
      <c r="P1262" s="42"/>
    </row>
    <row r="1263" spans="1:16" x14ac:dyDescent="0.2">
      <c r="A1263" s="156">
        <v>1255</v>
      </c>
      <c r="B1263" s="157">
        <v>8132000</v>
      </c>
      <c r="C1263" s="42">
        <v>2033</v>
      </c>
      <c r="D1263" s="43">
        <f t="shared" si="222"/>
        <v>2000000</v>
      </c>
      <c r="E1263" s="43">
        <f t="shared" si="222"/>
        <v>4</v>
      </c>
      <c r="F1263" s="43">
        <f t="shared" si="222"/>
        <v>10000000</v>
      </c>
      <c r="G1263" s="43">
        <f t="shared" si="222"/>
        <v>3</v>
      </c>
      <c r="H1263" s="46">
        <f t="shared" si="213"/>
        <v>0.75405804230201667</v>
      </c>
      <c r="I1263" s="46">
        <f t="shared" si="214"/>
        <v>0</v>
      </c>
      <c r="J1263" s="42">
        <f t="shared" si="219"/>
        <v>1533</v>
      </c>
      <c r="K1263" s="42">
        <f t="shared" si="219"/>
        <v>0</v>
      </c>
      <c r="L1263" s="43">
        <f t="shared" si="220"/>
        <v>6132000</v>
      </c>
      <c r="M1263" s="157">
        <f t="shared" si="215"/>
        <v>0</v>
      </c>
      <c r="N1263" s="157">
        <f t="shared" si="216"/>
        <v>2000000</v>
      </c>
      <c r="O1263" s="158">
        <f t="shared" si="217"/>
        <v>500</v>
      </c>
      <c r="P1263" s="42"/>
    </row>
    <row r="1264" spans="1:16" x14ac:dyDescent="0.2">
      <c r="A1264" s="156">
        <v>1256</v>
      </c>
      <c r="B1264" s="157">
        <v>26432000</v>
      </c>
      <c r="C1264" s="42">
        <v>6608</v>
      </c>
      <c r="D1264" s="43">
        <f t="shared" si="222"/>
        <v>2000000</v>
      </c>
      <c r="E1264" s="43">
        <f t="shared" si="222"/>
        <v>4</v>
      </c>
      <c r="F1264" s="43">
        <f t="shared" si="222"/>
        <v>10000000</v>
      </c>
      <c r="G1264" s="43">
        <f t="shared" si="222"/>
        <v>3</v>
      </c>
      <c r="H1264" s="46">
        <f t="shared" si="213"/>
        <v>0.30266343825665859</v>
      </c>
      <c r="I1264" s="46">
        <f t="shared" si="214"/>
        <v>0.62167070217917675</v>
      </c>
      <c r="J1264" s="42">
        <f t="shared" si="219"/>
        <v>2000</v>
      </c>
      <c r="K1264" s="42">
        <f t="shared" si="219"/>
        <v>4108</v>
      </c>
      <c r="L1264" s="43">
        <f t="shared" si="220"/>
        <v>8000000</v>
      </c>
      <c r="M1264" s="157">
        <f t="shared" si="215"/>
        <v>16432000</v>
      </c>
      <c r="N1264" s="157">
        <f t="shared" si="216"/>
        <v>2000000</v>
      </c>
      <c r="O1264" s="158">
        <f t="shared" si="217"/>
        <v>500</v>
      </c>
      <c r="P1264" s="42"/>
    </row>
    <row r="1265" spans="1:16" x14ac:dyDescent="0.2">
      <c r="A1265" s="156">
        <v>1257</v>
      </c>
      <c r="B1265" s="157">
        <v>1665000</v>
      </c>
      <c r="C1265" s="42">
        <v>366.3</v>
      </c>
      <c r="D1265" s="43">
        <f t="shared" si="222"/>
        <v>2000000</v>
      </c>
      <c r="E1265" s="43">
        <f t="shared" si="222"/>
        <v>4</v>
      </c>
      <c r="F1265" s="43">
        <f t="shared" si="222"/>
        <v>10000000</v>
      </c>
      <c r="G1265" s="43">
        <f t="shared" si="222"/>
        <v>3</v>
      </c>
      <c r="H1265" s="46">
        <f t="shared" si="213"/>
        <v>0</v>
      </c>
      <c r="I1265" s="46">
        <f t="shared" si="214"/>
        <v>0</v>
      </c>
      <c r="J1265" s="42">
        <f t="shared" si="219"/>
        <v>0</v>
      </c>
      <c r="K1265" s="42">
        <f t="shared" si="219"/>
        <v>0</v>
      </c>
      <c r="L1265" s="43">
        <f t="shared" si="220"/>
        <v>0</v>
      </c>
      <c r="M1265" s="157">
        <f t="shared" si="215"/>
        <v>0</v>
      </c>
      <c r="N1265" s="157">
        <f t="shared" si="216"/>
        <v>1665000</v>
      </c>
      <c r="O1265" s="158">
        <f t="shared" si="217"/>
        <v>366.3</v>
      </c>
      <c r="P1265" s="42"/>
    </row>
    <row r="1266" spans="1:16" x14ac:dyDescent="0.2">
      <c r="A1266" s="156">
        <v>1258</v>
      </c>
      <c r="B1266" s="157">
        <v>16500000</v>
      </c>
      <c r="C1266" s="42">
        <v>3630</v>
      </c>
      <c r="D1266" s="43">
        <f t="shared" si="222"/>
        <v>2000000</v>
      </c>
      <c r="E1266" s="43">
        <f t="shared" si="222"/>
        <v>4</v>
      </c>
      <c r="F1266" s="43">
        <f t="shared" si="222"/>
        <v>10000000</v>
      </c>
      <c r="G1266" s="43">
        <f t="shared" si="222"/>
        <v>3</v>
      </c>
      <c r="H1266" s="46">
        <f t="shared" si="213"/>
        <v>0.48484848484848486</v>
      </c>
      <c r="I1266" s="46">
        <f t="shared" si="214"/>
        <v>0.39393939393939392</v>
      </c>
      <c r="J1266" s="42">
        <f t="shared" si="219"/>
        <v>1760</v>
      </c>
      <c r="K1266" s="42">
        <f t="shared" si="219"/>
        <v>1430</v>
      </c>
      <c r="L1266" s="43">
        <f t="shared" si="220"/>
        <v>8000000</v>
      </c>
      <c r="M1266" s="157">
        <f t="shared" si="215"/>
        <v>6500000</v>
      </c>
      <c r="N1266" s="157">
        <f t="shared" si="216"/>
        <v>2000000</v>
      </c>
      <c r="O1266" s="158">
        <f t="shared" si="217"/>
        <v>440</v>
      </c>
      <c r="P1266" s="42"/>
    </row>
    <row r="1267" spans="1:16" x14ac:dyDescent="0.2">
      <c r="A1267" s="156">
        <v>1259</v>
      </c>
      <c r="B1267" s="157">
        <v>1752000</v>
      </c>
      <c r="C1267" s="42">
        <v>473.04</v>
      </c>
      <c r="D1267" s="43">
        <f t="shared" si="222"/>
        <v>2000000</v>
      </c>
      <c r="E1267" s="43">
        <f t="shared" si="222"/>
        <v>4</v>
      </c>
      <c r="F1267" s="43">
        <f t="shared" si="222"/>
        <v>10000000</v>
      </c>
      <c r="G1267" s="43">
        <f t="shared" si="222"/>
        <v>3</v>
      </c>
      <c r="H1267" s="46">
        <f t="shared" si="213"/>
        <v>0</v>
      </c>
      <c r="I1267" s="46">
        <f t="shared" si="214"/>
        <v>0</v>
      </c>
      <c r="J1267" s="42">
        <f t="shared" si="219"/>
        <v>0</v>
      </c>
      <c r="K1267" s="42">
        <f t="shared" si="219"/>
        <v>0</v>
      </c>
      <c r="L1267" s="43">
        <f t="shared" si="220"/>
        <v>0</v>
      </c>
      <c r="M1267" s="157">
        <f t="shared" si="215"/>
        <v>0</v>
      </c>
      <c r="N1267" s="157">
        <f t="shared" si="216"/>
        <v>1752000</v>
      </c>
      <c r="O1267" s="158">
        <f t="shared" si="217"/>
        <v>473.04</v>
      </c>
      <c r="P1267" s="42"/>
    </row>
    <row r="1268" spans="1:16" x14ac:dyDescent="0.2">
      <c r="A1268" s="156">
        <v>1260</v>
      </c>
      <c r="B1268" s="157">
        <v>40000000</v>
      </c>
      <c r="C1268" s="42">
        <v>10800</v>
      </c>
      <c r="D1268" s="43">
        <f t="shared" si="222"/>
        <v>2000000</v>
      </c>
      <c r="E1268" s="43">
        <f t="shared" si="222"/>
        <v>4</v>
      </c>
      <c r="F1268" s="43">
        <f t="shared" si="222"/>
        <v>10000000</v>
      </c>
      <c r="G1268" s="43">
        <f t="shared" si="222"/>
        <v>3</v>
      </c>
      <c r="H1268" s="46">
        <f t="shared" si="213"/>
        <v>0.2</v>
      </c>
      <c r="I1268" s="46">
        <f t="shared" si="214"/>
        <v>0.75</v>
      </c>
      <c r="J1268" s="42">
        <f t="shared" si="219"/>
        <v>2160</v>
      </c>
      <c r="K1268" s="42">
        <f t="shared" si="219"/>
        <v>8100</v>
      </c>
      <c r="L1268" s="43">
        <f t="shared" si="220"/>
        <v>8000000</v>
      </c>
      <c r="M1268" s="157">
        <f t="shared" si="215"/>
        <v>30000000</v>
      </c>
      <c r="N1268" s="157">
        <f t="shared" si="216"/>
        <v>2000000</v>
      </c>
      <c r="O1268" s="158">
        <f t="shared" si="217"/>
        <v>540</v>
      </c>
      <c r="P1268" s="42"/>
    </row>
    <row r="1269" spans="1:16" x14ac:dyDescent="0.2">
      <c r="A1269" s="156">
        <v>1261</v>
      </c>
      <c r="B1269" s="157">
        <v>40000000</v>
      </c>
      <c r="C1269" s="42">
        <v>6800</v>
      </c>
      <c r="D1269" s="43">
        <f t="shared" si="222"/>
        <v>2000000</v>
      </c>
      <c r="E1269" s="43">
        <f t="shared" si="222"/>
        <v>4</v>
      </c>
      <c r="F1269" s="43">
        <f t="shared" si="222"/>
        <v>10000000</v>
      </c>
      <c r="G1269" s="43">
        <f t="shared" si="222"/>
        <v>3</v>
      </c>
      <c r="H1269" s="46">
        <f t="shared" si="213"/>
        <v>0.2</v>
      </c>
      <c r="I1269" s="46">
        <f t="shared" si="214"/>
        <v>0.75</v>
      </c>
      <c r="J1269" s="42">
        <f t="shared" si="219"/>
        <v>1360</v>
      </c>
      <c r="K1269" s="42">
        <f t="shared" si="219"/>
        <v>5100</v>
      </c>
      <c r="L1269" s="43">
        <f t="shared" si="220"/>
        <v>8000000</v>
      </c>
      <c r="M1269" s="157">
        <f t="shared" si="215"/>
        <v>30000000</v>
      </c>
      <c r="N1269" s="157">
        <f t="shared" si="216"/>
        <v>2000000</v>
      </c>
      <c r="O1269" s="158">
        <f t="shared" si="217"/>
        <v>340</v>
      </c>
      <c r="P1269" s="42"/>
    </row>
    <row r="1270" spans="1:16" x14ac:dyDescent="0.2">
      <c r="A1270" s="156">
        <v>1262</v>
      </c>
      <c r="B1270" s="157">
        <v>1528000</v>
      </c>
      <c r="C1270" s="42">
        <v>244.48</v>
      </c>
      <c r="D1270" s="43">
        <f t="shared" si="222"/>
        <v>2000000</v>
      </c>
      <c r="E1270" s="43">
        <f t="shared" si="222"/>
        <v>4</v>
      </c>
      <c r="F1270" s="43">
        <f t="shared" si="222"/>
        <v>10000000</v>
      </c>
      <c r="G1270" s="43">
        <f t="shared" si="222"/>
        <v>3</v>
      </c>
      <c r="H1270" s="46">
        <f t="shared" si="213"/>
        <v>0</v>
      </c>
      <c r="I1270" s="46">
        <f t="shared" si="214"/>
        <v>0</v>
      </c>
      <c r="J1270" s="42">
        <f t="shared" si="219"/>
        <v>0</v>
      </c>
      <c r="K1270" s="42">
        <f t="shared" si="219"/>
        <v>0</v>
      </c>
      <c r="L1270" s="43">
        <f t="shared" si="220"/>
        <v>0</v>
      </c>
      <c r="M1270" s="157">
        <f t="shared" si="215"/>
        <v>0</v>
      </c>
      <c r="N1270" s="157">
        <f t="shared" si="216"/>
        <v>1528000</v>
      </c>
      <c r="O1270" s="158">
        <f t="shared" si="217"/>
        <v>244.48</v>
      </c>
      <c r="P1270" s="42"/>
    </row>
    <row r="1271" spans="1:16" x14ac:dyDescent="0.2">
      <c r="A1271" s="156">
        <v>1263</v>
      </c>
      <c r="B1271" s="157">
        <v>16525000</v>
      </c>
      <c r="C1271" s="42">
        <v>3305</v>
      </c>
      <c r="D1271" s="43">
        <f t="shared" si="222"/>
        <v>2000000</v>
      </c>
      <c r="E1271" s="43">
        <f t="shared" si="222"/>
        <v>4</v>
      </c>
      <c r="F1271" s="43">
        <f t="shared" si="222"/>
        <v>10000000</v>
      </c>
      <c r="G1271" s="43">
        <f t="shared" si="222"/>
        <v>3</v>
      </c>
      <c r="H1271" s="46">
        <f t="shared" si="213"/>
        <v>0.48411497730711045</v>
      </c>
      <c r="I1271" s="46">
        <f t="shared" si="214"/>
        <v>0.39485627836611198</v>
      </c>
      <c r="J1271" s="42">
        <f t="shared" si="219"/>
        <v>1600</v>
      </c>
      <c r="K1271" s="42">
        <f t="shared" si="219"/>
        <v>1305</v>
      </c>
      <c r="L1271" s="43">
        <f t="shared" si="220"/>
        <v>8000000</v>
      </c>
      <c r="M1271" s="157">
        <f t="shared" si="215"/>
        <v>6525000</v>
      </c>
      <c r="N1271" s="157">
        <f t="shared" si="216"/>
        <v>2000000</v>
      </c>
      <c r="O1271" s="158">
        <f t="shared" si="217"/>
        <v>400</v>
      </c>
      <c r="P1271" s="42"/>
    </row>
    <row r="1272" spans="1:16" x14ac:dyDescent="0.2">
      <c r="A1272" s="156">
        <v>1264</v>
      </c>
      <c r="B1272" s="157">
        <v>40000000</v>
      </c>
      <c r="C1272" s="42">
        <v>12400</v>
      </c>
      <c r="D1272" s="43">
        <f t="shared" si="222"/>
        <v>2000000</v>
      </c>
      <c r="E1272" s="43">
        <f t="shared" si="222"/>
        <v>4</v>
      </c>
      <c r="F1272" s="43">
        <f t="shared" si="222"/>
        <v>10000000</v>
      </c>
      <c r="G1272" s="43">
        <f t="shared" si="222"/>
        <v>3</v>
      </c>
      <c r="H1272" s="46">
        <f t="shared" si="213"/>
        <v>0.2</v>
      </c>
      <c r="I1272" s="46">
        <f t="shared" si="214"/>
        <v>0.75</v>
      </c>
      <c r="J1272" s="42">
        <f t="shared" si="219"/>
        <v>2480</v>
      </c>
      <c r="K1272" s="42">
        <f t="shared" si="219"/>
        <v>9300</v>
      </c>
      <c r="L1272" s="43">
        <f t="shared" si="220"/>
        <v>8000000</v>
      </c>
      <c r="M1272" s="157">
        <f t="shared" si="215"/>
        <v>30000000</v>
      </c>
      <c r="N1272" s="157">
        <f t="shared" si="216"/>
        <v>2000000</v>
      </c>
      <c r="O1272" s="158">
        <f t="shared" si="217"/>
        <v>620</v>
      </c>
      <c r="P1272" s="42"/>
    </row>
    <row r="1273" spans="1:16" x14ac:dyDescent="0.2">
      <c r="A1273" s="156">
        <v>1265</v>
      </c>
      <c r="B1273" s="157">
        <v>33319000</v>
      </c>
      <c r="C1273" s="42">
        <v>6663.8</v>
      </c>
      <c r="D1273" s="43">
        <f t="shared" si="222"/>
        <v>2000000</v>
      </c>
      <c r="E1273" s="43">
        <f t="shared" si="222"/>
        <v>4</v>
      </c>
      <c r="F1273" s="43">
        <f t="shared" si="222"/>
        <v>10000000</v>
      </c>
      <c r="G1273" s="43">
        <f t="shared" si="222"/>
        <v>3</v>
      </c>
      <c r="H1273" s="46">
        <f t="shared" si="213"/>
        <v>0.2401032443950899</v>
      </c>
      <c r="I1273" s="46">
        <f t="shared" si="214"/>
        <v>0.69987094450613763</v>
      </c>
      <c r="J1273" s="42">
        <f t="shared" si="219"/>
        <v>1600</v>
      </c>
      <c r="K1273" s="42">
        <f t="shared" si="219"/>
        <v>4663.8</v>
      </c>
      <c r="L1273" s="43">
        <f t="shared" si="220"/>
        <v>8000000</v>
      </c>
      <c r="M1273" s="157">
        <f t="shared" si="215"/>
        <v>23319000</v>
      </c>
      <c r="N1273" s="157">
        <f t="shared" si="216"/>
        <v>2000000</v>
      </c>
      <c r="O1273" s="158">
        <f t="shared" si="217"/>
        <v>400</v>
      </c>
      <c r="P1273" s="42"/>
    </row>
    <row r="1274" spans="1:16" x14ac:dyDescent="0.2">
      <c r="A1274" s="156">
        <v>1266</v>
      </c>
      <c r="B1274" s="157">
        <v>2154000</v>
      </c>
      <c r="C1274" s="42">
        <v>581.58000000000004</v>
      </c>
      <c r="D1274" s="43">
        <f t="shared" ref="D1274:G1289" si="223">D1273</f>
        <v>2000000</v>
      </c>
      <c r="E1274" s="43">
        <f t="shared" si="223"/>
        <v>4</v>
      </c>
      <c r="F1274" s="43">
        <f t="shared" si="223"/>
        <v>10000000</v>
      </c>
      <c r="G1274" s="43">
        <f t="shared" si="223"/>
        <v>3</v>
      </c>
      <c r="H1274" s="46">
        <f t="shared" si="213"/>
        <v>7.1494893221912714E-2</v>
      </c>
      <c r="I1274" s="46">
        <f t="shared" si="214"/>
        <v>0</v>
      </c>
      <c r="J1274" s="42">
        <f t="shared" si="219"/>
        <v>41.58</v>
      </c>
      <c r="K1274" s="42">
        <f t="shared" si="219"/>
        <v>0</v>
      </c>
      <c r="L1274" s="43">
        <f t="shared" si="220"/>
        <v>154000</v>
      </c>
      <c r="M1274" s="157">
        <f t="shared" si="215"/>
        <v>0</v>
      </c>
      <c r="N1274" s="157">
        <f t="shared" si="216"/>
        <v>2000000</v>
      </c>
      <c r="O1274" s="158">
        <f t="shared" si="217"/>
        <v>540</v>
      </c>
      <c r="P1274" s="42"/>
    </row>
    <row r="1275" spans="1:16" x14ac:dyDescent="0.2">
      <c r="A1275" s="156">
        <v>1267</v>
      </c>
      <c r="B1275" s="157">
        <v>21064000</v>
      </c>
      <c r="C1275" s="42">
        <v>5897.92</v>
      </c>
      <c r="D1275" s="43">
        <f t="shared" si="223"/>
        <v>2000000</v>
      </c>
      <c r="E1275" s="43">
        <f t="shared" si="223"/>
        <v>4</v>
      </c>
      <c r="F1275" s="43">
        <f t="shared" si="223"/>
        <v>10000000</v>
      </c>
      <c r="G1275" s="43">
        <f t="shared" si="223"/>
        <v>3</v>
      </c>
      <c r="H1275" s="46">
        <f t="shared" si="213"/>
        <v>0.37979491074819599</v>
      </c>
      <c r="I1275" s="46">
        <f t="shared" si="214"/>
        <v>0.52525636156475508</v>
      </c>
      <c r="J1275" s="42">
        <f t="shared" si="219"/>
        <v>2240</v>
      </c>
      <c r="K1275" s="42">
        <f t="shared" si="219"/>
        <v>3097.9200000000005</v>
      </c>
      <c r="L1275" s="43">
        <f t="shared" si="220"/>
        <v>8000000</v>
      </c>
      <c r="M1275" s="157">
        <f t="shared" si="215"/>
        <v>11064000.000000002</v>
      </c>
      <c r="N1275" s="157">
        <f t="shared" si="216"/>
        <v>2000000</v>
      </c>
      <c r="O1275" s="158">
        <f t="shared" si="217"/>
        <v>560</v>
      </c>
      <c r="P1275" s="42"/>
    </row>
    <row r="1276" spans="1:16" x14ac:dyDescent="0.2">
      <c r="A1276" s="156">
        <v>1268</v>
      </c>
      <c r="B1276" s="157">
        <v>5488000</v>
      </c>
      <c r="C1276" s="42">
        <v>1646.4</v>
      </c>
      <c r="D1276" s="43">
        <f t="shared" si="223"/>
        <v>2000000</v>
      </c>
      <c r="E1276" s="43">
        <f t="shared" si="223"/>
        <v>4</v>
      </c>
      <c r="F1276" s="43">
        <f t="shared" si="223"/>
        <v>10000000</v>
      </c>
      <c r="G1276" s="43">
        <f t="shared" si="223"/>
        <v>3</v>
      </c>
      <c r="H1276" s="46">
        <f t="shared" si="213"/>
        <v>0.63556851311953355</v>
      </c>
      <c r="I1276" s="46">
        <f t="shared" si="214"/>
        <v>0</v>
      </c>
      <c r="J1276" s="42">
        <f t="shared" si="219"/>
        <v>1046.4000000000001</v>
      </c>
      <c r="K1276" s="42">
        <f t="shared" si="219"/>
        <v>0</v>
      </c>
      <c r="L1276" s="43">
        <f t="shared" si="220"/>
        <v>3488000</v>
      </c>
      <c r="M1276" s="157">
        <f t="shared" si="215"/>
        <v>0</v>
      </c>
      <c r="N1276" s="157">
        <f t="shared" si="216"/>
        <v>2000000</v>
      </c>
      <c r="O1276" s="158">
        <f t="shared" si="217"/>
        <v>600</v>
      </c>
      <c r="P1276" s="42"/>
    </row>
    <row r="1277" spans="1:16" x14ac:dyDescent="0.2">
      <c r="A1277" s="156">
        <v>1269</v>
      </c>
      <c r="B1277" s="157">
        <v>4995000</v>
      </c>
      <c r="C1277" s="42">
        <v>699.3</v>
      </c>
      <c r="D1277" s="43">
        <f t="shared" si="223"/>
        <v>2000000</v>
      </c>
      <c r="E1277" s="43">
        <f t="shared" si="223"/>
        <v>4</v>
      </c>
      <c r="F1277" s="43">
        <f t="shared" si="223"/>
        <v>10000000</v>
      </c>
      <c r="G1277" s="43">
        <f t="shared" si="223"/>
        <v>3</v>
      </c>
      <c r="H1277" s="46">
        <f t="shared" si="213"/>
        <v>0.59959959959959963</v>
      </c>
      <c r="I1277" s="46">
        <f t="shared" si="214"/>
        <v>0</v>
      </c>
      <c r="J1277" s="42">
        <f t="shared" si="219"/>
        <v>419.3</v>
      </c>
      <c r="K1277" s="42">
        <f t="shared" si="219"/>
        <v>0</v>
      </c>
      <c r="L1277" s="43">
        <f t="shared" si="220"/>
        <v>2995000</v>
      </c>
      <c r="M1277" s="157">
        <f t="shared" si="215"/>
        <v>0</v>
      </c>
      <c r="N1277" s="157">
        <f t="shared" si="216"/>
        <v>2000000</v>
      </c>
      <c r="O1277" s="158">
        <f t="shared" si="217"/>
        <v>279.99999999999994</v>
      </c>
      <c r="P1277" s="42"/>
    </row>
    <row r="1278" spans="1:16" x14ac:dyDescent="0.2">
      <c r="A1278" s="156">
        <v>1270</v>
      </c>
      <c r="B1278" s="157">
        <v>800000</v>
      </c>
      <c r="C1278" s="42">
        <v>208</v>
      </c>
      <c r="D1278" s="43">
        <f t="shared" si="223"/>
        <v>2000000</v>
      </c>
      <c r="E1278" s="43">
        <f t="shared" si="223"/>
        <v>4</v>
      </c>
      <c r="F1278" s="43">
        <f t="shared" si="223"/>
        <v>10000000</v>
      </c>
      <c r="G1278" s="43">
        <f t="shared" si="223"/>
        <v>3</v>
      </c>
      <c r="H1278" s="46">
        <f t="shared" si="213"/>
        <v>0</v>
      </c>
      <c r="I1278" s="46">
        <f t="shared" si="214"/>
        <v>0</v>
      </c>
      <c r="J1278" s="42">
        <f t="shared" si="219"/>
        <v>0</v>
      </c>
      <c r="K1278" s="42">
        <f t="shared" si="219"/>
        <v>0</v>
      </c>
      <c r="L1278" s="43">
        <f t="shared" si="220"/>
        <v>0</v>
      </c>
      <c r="M1278" s="157">
        <f t="shared" si="215"/>
        <v>0</v>
      </c>
      <c r="N1278" s="157">
        <f t="shared" si="216"/>
        <v>800000</v>
      </c>
      <c r="O1278" s="158">
        <f t="shared" si="217"/>
        <v>208</v>
      </c>
      <c r="P1278" s="42"/>
    </row>
    <row r="1279" spans="1:16" x14ac:dyDescent="0.2">
      <c r="A1279" s="156">
        <v>1271</v>
      </c>
      <c r="B1279" s="157">
        <v>40000000</v>
      </c>
      <c r="C1279" s="42">
        <v>10800</v>
      </c>
      <c r="D1279" s="43">
        <f t="shared" si="223"/>
        <v>2000000</v>
      </c>
      <c r="E1279" s="43">
        <f t="shared" si="223"/>
        <v>4</v>
      </c>
      <c r="F1279" s="43">
        <f t="shared" si="223"/>
        <v>10000000</v>
      </c>
      <c r="G1279" s="43">
        <f t="shared" si="223"/>
        <v>3</v>
      </c>
      <c r="H1279" s="46">
        <f t="shared" si="213"/>
        <v>0.2</v>
      </c>
      <c r="I1279" s="46">
        <f t="shared" si="214"/>
        <v>0.75</v>
      </c>
      <c r="J1279" s="42">
        <f t="shared" si="219"/>
        <v>2160</v>
      </c>
      <c r="K1279" s="42">
        <f t="shared" si="219"/>
        <v>8100</v>
      </c>
      <c r="L1279" s="43">
        <f t="shared" si="220"/>
        <v>8000000</v>
      </c>
      <c r="M1279" s="157">
        <f t="shared" si="215"/>
        <v>30000000</v>
      </c>
      <c r="N1279" s="157">
        <f t="shared" si="216"/>
        <v>2000000</v>
      </c>
      <c r="O1279" s="158">
        <f t="shared" si="217"/>
        <v>540</v>
      </c>
      <c r="P1279" s="42"/>
    </row>
    <row r="1280" spans="1:16" x14ac:dyDescent="0.2">
      <c r="A1280" s="156">
        <v>1272</v>
      </c>
      <c r="B1280" s="157">
        <v>40000000</v>
      </c>
      <c r="C1280" s="42">
        <v>6000</v>
      </c>
      <c r="D1280" s="43">
        <f t="shared" si="223"/>
        <v>2000000</v>
      </c>
      <c r="E1280" s="43">
        <f t="shared" si="223"/>
        <v>4</v>
      </c>
      <c r="F1280" s="43">
        <f t="shared" si="223"/>
        <v>10000000</v>
      </c>
      <c r="G1280" s="43">
        <f t="shared" si="223"/>
        <v>3</v>
      </c>
      <c r="H1280" s="46">
        <f t="shared" si="213"/>
        <v>0.2</v>
      </c>
      <c r="I1280" s="46">
        <f t="shared" si="214"/>
        <v>0.75</v>
      </c>
      <c r="J1280" s="42">
        <f t="shared" si="219"/>
        <v>1200</v>
      </c>
      <c r="K1280" s="42">
        <f t="shared" si="219"/>
        <v>4500</v>
      </c>
      <c r="L1280" s="43">
        <f t="shared" si="220"/>
        <v>8000000</v>
      </c>
      <c r="M1280" s="157">
        <f t="shared" si="215"/>
        <v>30000000</v>
      </c>
      <c r="N1280" s="157">
        <f t="shared" si="216"/>
        <v>2000000</v>
      </c>
      <c r="O1280" s="158">
        <f t="shared" si="217"/>
        <v>300</v>
      </c>
      <c r="P1280" s="42"/>
    </row>
    <row r="1281" spans="1:16" x14ac:dyDescent="0.2">
      <c r="A1281" s="156">
        <v>1273</v>
      </c>
      <c r="B1281" s="157">
        <v>8447000</v>
      </c>
      <c r="C1281" s="42">
        <v>1689.4</v>
      </c>
      <c r="D1281" s="43">
        <f t="shared" si="223"/>
        <v>2000000</v>
      </c>
      <c r="E1281" s="43">
        <f t="shared" si="223"/>
        <v>4</v>
      </c>
      <c r="F1281" s="43">
        <f t="shared" si="223"/>
        <v>10000000</v>
      </c>
      <c r="G1281" s="43">
        <f t="shared" si="223"/>
        <v>3</v>
      </c>
      <c r="H1281" s="46">
        <f t="shared" si="213"/>
        <v>0.76322954895229078</v>
      </c>
      <c r="I1281" s="46">
        <f t="shared" si="214"/>
        <v>0</v>
      </c>
      <c r="J1281" s="42">
        <f t="shared" si="219"/>
        <v>1289.4000000000001</v>
      </c>
      <c r="K1281" s="42">
        <f t="shared" si="219"/>
        <v>0</v>
      </c>
      <c r="L1281" s="43">
        <f t="shared" si="220"/>
        <v>6447000</v>
      </c>
      <c r="M1281" s="157">
        <f t="shared" si="215"/>
        <v>0</v>
      </c>
      <c r="N1281" s="157">
        <f t="shared" si="216"/>
        <v>2000000</v>
      </c>
      <c r="O1281" s="158">
        <f t="shared" si="217"/>
        <v>400</v>
      </c>
      <c r="P1281" s="42"/>
    </row>
    <row r="1282" spans="1:16" x14ac:dyDescent="0.2">
      <c r="A1282" s="156">
        <v>1274</v>
      </c>
      <c r="B1282" s="157">
        <v>16425000</v>
      </c>
      <c r="C1282" s="42">
        <v>1971</v>
      </c>
      <c r="D1282" s="43">
        <f t="shared" si="223"/>
        <v>2000000</v>
      </c>
      <c r="E1282" s="43">
        <f t="shared" si="223"/>
        <v>4</v>
      </c>
      <c r="F1282" s="43">
        <f t="shared" si="223"/>
        <v>10000000</v>
      </c>
      <c r="G1282" s="43">
        <f t="shared" si="223"/>
        <v>3</v>
      </c>
      <c r="H1282" s="46">
        <f t="shared" si="213"/>
        <v>0.48706240487062402</v>
      </c>
      <c r="I1282" s="46">
        <f t="shared" si="214"/>
        <v>0.39117199391171992</v>
      </c>
      <c r="J1282" s="42">
        <f t="shared" si="219"/>
        <v>960</v>
      </c>
      <c r="K1282" s="42">
        <f t="shared" si="219"/>
        <v>771</v>
      </c>
      <c r="L1282" s="43">
        <f t="shared" si="220"/>
        <v>8000000</v>
      </c>
      <c r="M1282" s="157">
        <f t="shared" si="215"/>
        <v>6425000</v>
      </c>
      <c r="N1282" s="157">
        <f t="shared" si="216"/>
        <v>2000000</v>
      </c>
      <c r="O1282" s="158">
        <f t="shared" si="217"/>
        <v>240</v>
      </c>
      <c r="P1282" s="42"/>
    </row>
    <row r="1283" spans="1:16" x14ac:dyDescent="0.2">
      <c r="A1283" s="156">
        <v>1275</v>
      </c>
      <c r="B1283" s="157">
        <v>17764000</v>
      </c>
      <c r="C1283" s="42">
        <v>4263.3599999999997</v>
      </c>
      <c r="D1283" s="43">
        <f t="shared" si="223"/>
        <v>2000000</v>
      </c>
      <c r="E1283" s="43">
        <f t="shared" si="223"/>
        <v>4</v>
      </c>
      <c r="F1283" s="43">
        <f t="shared" si="223"/>
        <v>10000000</v>
      </c>
      <c r="G1283" s="43">
        <f t="shared" si="223"/>
        <v>3</v>
      </c>
      <c r="H1283" s="46">
        <f t="shared" si="213"/>
        <v>0.45034902049088044</v>
      </c>
      <c r="I1283" s="46">
        <f t="shared" si="214"/>
        <v>0.43706372438639945</v>
      </c>
      <c r="J1283" s="42">
        <f t="shared" si="219"/>
        <v>1919.9999999999998</v>
      </c>
      <c r="K1283" s="42">
        <f t="shared" si="219"/>
        <v>1863.36</v>
      </c>
      <c r="L1283" s="43">
        <f t="shared" si="220"/>
        <v>8000000</v>
      </c>
      <c r="M1283" s="157">
        <f t="shared" si="215"/>
        <v>7764000</v>
      </c>
      <c r="N1283" s="157">
        <f t="shared" si="216"/>
        <v>2000000</v>
      </c>
      <c r="O1283" s="158">
        <f t="shared" si="217"/>
        <v>480</v>
      </c>
      <c r="P1283" s="42"/>
    </row>
    <row r="1284" spans="1:16" x14ac:dyDescent="0.2">
      <c r="A1284" s="156">
        <v>1276</v>
      </c>
      <c r="B1284" s="157">
        <v>38898000</v>
      </c>
      <c r="C1284" s="42">
        <v>9335.52</v>
      </c>
      <c r="D1284" s="43">
        <f t="shared" si="223"/>
        <v>2000000</v>
      </c>
      <c r="E1284" s="43">
        <f t="shared" si="223"/>
        <v>4</v>
      </c>
      <c r="F1284" s="43">
        <f t="shared" si="223"/>
        <v>10000000</v>
      </c>
      <c r="G1284" s="43">
        <f t="shared" si="223"/>
        <v>3</v>
      </c>
      <c r="H1284" s="46">
        <f t="shared" si="213"/>
        <v>0.20566610108488867</v>
      </c>
      <c r="I1284" s="46">
        <f t="shared" si="214"/>
        <v>0.7429173736438891</v>
      </c>
      <c r="J1284" s="42">
        <f t="shared" si="219"/>
        <v>1920</v>
      </c>
      <c r="K1284" s="42">
        <f t="shared" si="219"/>
        <v>6935.5199999999995</v>
      </c>
      <c r="L1284" s="43">
        <f t="shared" si="220"/>
        <v>7999999.9999999991</v>
      </c>
      <c r="M1284" s="157">
        <f t="shared" si="215"/>
        <v>28898000</v>
      </c>
      <c r="N1284" s="157">
        <f t="shared" si="216"/>
        <v>2000000</v>
      </c>
      <c r="O1284" s="158">
        <f t="shared" si="217"/>
        <v>480</v>
      </c>
      <c r="P1284" s="42"/>
    </row>
    <row r="1285" spans="1:16" x14ac:dyDescent="0.2">
      <c r="A1285" s="156">
        <v>1277</v>
      </c>
      <c r="B1285" s="157">
        <v>23666000</v>
      </c>
      <c r="C1285" s="42">
        <v>4496.54</v>
      </c>
      <c r="D1285" s="43">
        <f t="shared" si="223"/>
        <v>2000000</v>
      </c>
      <c r="E1285" s="43">
        <f t="shared" si="223"/>
        <v>4</v>
      </c>
      <c r="F1285" s="43">
        <f t="shared" si="223"/>
        <v>10000000</v>
      </c>
      <c r="G1285" s="43">
        <f t="shared" si="223"/>
        <v>3</v>
      </c>
      <c r="H1285" s="46">
        <f t="shared" si="213"/>
        <v>0.3380376912025691</v>
      </c>
      <c r="I1285" s="46">
        <f t="shared" si="214"/>
        <v>0.57745288599678868</v>
      </c>
      <c r="J1285" s="42">
        <f t="shared" si="219"/>
        <v>1520</v>
      </c>
      <c r="K1285" s="42">
        <f t="shared" si="219"/>
        <v>2596.54</v>
      </c>
      <c r="L1285" s="43">
        <f t="shared" si="220"/>
        <v>8000000</v>
      </c>
      <c r="M1285" s="157">
        <f t="shared" si="215"/>
        <v>13666000</v>
      </c>
      <c r="N1285" s="157">
        <f t="shared" si="216"/>
        <v>2000000</v>
      </c>
      <c r="O1285" s="158">
        <f t="shared" si="217"/>
        <v>380</v>
      </c>
      <c r="P1285" s="42"/>
    </row>
    <row r="1286" spans="1:16" x14ac:dyDescent="0.2">
      <c r="A1286" s="156">
        <v>1278</v>
      </c>
      <c r="B1286" s="157">
        <v>40000000</v>
      </c>
      <c r="C1286" s="42">
        <v>4800</v>
      </c>
      <c r="D1286" s="43">
        <f t="shared" si="223"/>
        <v>2000000</v>
      </c>
      <c r="E1286" s="43">
        <f t="shared" si="223"/>
        <v>4</v>
      </c>
      <c r="F1286" s="43">
        <f t="shared" si="223"/>
        <v>10000000</v>
      </c>
      <c r="G1286" s="43">
        <f t="shared" si="223"/>
        <v>3</v>
      </c>
      <c r="H1286" s="46">
        <f t="shared" si="213"/>
        <v>0.2</v>
      </c>
      <c r="I1286" s="46">
        <f t="shared" si="214"/>
        <v>0.75</v>
      </c>
      <c r="J1286" s="42">
        <f t="shared" si="219"/>
        <v>960</v>
      </c>
      <c r="K1286" s="42">
        <f t="shared" si="219"/>
        <v>3600</v>
      </c>
      <c r="L1286" s="43">
        <f t="shared" si="220"/>
        <v>8000000</v>
      </c>
      <c r="M1286" s="157">
        <f t="shared" si="215"/>
        <v>30000000</v>
      </c>
      <c r="N1286" s="157">
        <f t="shared" si="216"/>
        <v>2000000</v>
      </c>
      <c r="O1286" s="158">
        <f t="shared" si="217"/>
        <v>240</v>
      </c>
      <c r="P1286" s="42"/>
    </row>
    <row r="1287" spans="1:16" x14ac:dyDescent="0.2">
      <c r="A1287" s="156">
        <v>1279</v>
      </c>
      <c r="B1287" s="157">
        <v>6277000</v>
      </c>
      <c r="C1287" s="42">
        <v>1067.0899999999999</v>
      </c>
      <c r="D1287" s="43">
        <f t="shared" si="223"/>
        <v>2000000</v>
      </c>
      <c r="E1287" s="43">
        <f t="shared" si="223"/>
        <v>4</v>
      </c>
      <c r="F1287" s="43">
        <f t="shared" si="223"/>
        <v>10000000</v>
      </c>
      <c r="G1287" s="43">
        <f t="shared" si="223"/>
        <v>3</v>
      </c>
      <c r="H1287" s="46">
        <f t="shared" si="213"/>
        <v>0.68137645371992994</v>
      </c>
      <c r="I1287" s="46">
        <f t="shared" si="214"/>
        <v>0</v>
      </c>
      <c r="J1287" s="42">
        <f t="shared" si="219"/>
        <v>727.09</v>
      </c>
      <c r="K1287" s="42">
        <f t="shared" si="219"/>
        <v>0</v>
      </c>
      <c r="L1287" s="43">
        <f t="shared" si="220"/>
        <v>4277000</v>
      </c>
      <c r="M1287" s="157">
        <f t="shared" si="215"/>
        <v>0</v>
      </c>
      <c r="N1287" s="157">
        <f t="shared" si="216"/>
        <v>2000000</v>
      </c>
      <c r="O1287" s="158">
        <f t="shared" si="217"/>
        <v>339.99999999999989</v>
      </c>
      <c r="P1287" s="42"/>
    </row>
    <row r="1288" spans="1:16" x14ac:dyDescent="0.2">
      <c r="A1288" s="156">
        <v>1280</v>
      </c>
      <c r="B1288" s="157">
        <v>877000</v>
      </c>
      <c r="C1288" s="42">
        <v>140.32</v>
      </c>
      <c r="D1288" s="43">
        <f t="shared" si="223"/>
        <v>2000000</v>
      </c>
      <c r="E1288" s="43">
        <f t="shared" si="223"/>
        <v>4</v>
      </c>
      <c r="F1288" s="43">
        <f t="shared" si="223"/>
        <v>10000000</v>
      </c>
      <c r="G1288" s="43">
        <f t="shared" si="223"/>
        <v>3</v>
      </c>
      <c r="H1288" s="46">
        <f t="shared" si="213"/>
        <v>0</v>
      </c>
      <c r="I1288" s="46">
        <f t="shared" si="214"/>
        <v>0</v>
      </c>
      <c r="J1288" s="42">
        <f t="shared" si="219"/>
        <v>0</v>
      </c>
      <c r="K1288" s="42">
        <f t="shared" si="219"/>
        <v>0</v>
      </c>
      <c r="L1288" s="43">
        <f t="shared" si="220"/>
        <v>0</v>
      </c>
      <c r="M1288" s="157">
        <f t="shared" si="215"/>
        <v>0</v>
      </c>
      <c r="N1288" s="157">
        <f t="shared" si="216"/>
        <v>877000</v>
      </c>
      <c r="O1288" s="158">
        <f t="shared" si="217"/>
        <v>140.32</v>
      </c>
      <c r="P1288" s="42"/>
    </row>
    <row r="1289" spans="1:16" x14ac:dyDescent="0.2">
      <c r="A1289" s="156">
        <v>1281</v>
      </c>
      <c r="B1289" s="157">
        <v>11730000</v>
      </c>
      <c r="C1289" s="42">
        <v>2346</v>
      </c>
      <c r="D1289" s="43">
        <f t="shared" si="223"/>
        <v>2000000</v>
      </c>
      <c r="E1289" s="43">
        <f t="shared" si="223"/>
        <v>4</v>
      </c>
      <c r="F1289" s="43">
        <f t="shared" si="223"/>
        <v>10000000</v>
      </c>
      <c r="G1289" s="43">
        <f t="shared" si="223"/>
        <v>3</v>
      </c>
      <c r="H1289" s="46">
        <f t="shared" ref="H1289:H1352" si="224">MAX(0,MIN(E1289*D1289,B1289-D1289))/B1289</f>
        <v>0.68201193520886616</v>
      </c>
      <c r="I1289" s="46">
        <f t="shared" ref="I1289:I1352" si="225">MAX(0,MIN(G1289*F1289,B1289-SUM(D1289,E1289*D1289)))/B1289</f>
        <v>0.1474850809889173</v>
      </c>
      <c r="J1289" s="42">
        <f t="shared" si="219"/>
        <v>1600</v>
      </c>
      <c r="K1289" s="42">
        <f t="shared" si="219"/>
        <v>346</v>
      </c>
      <c r="L1289" s="43">
        <f t="shared" si="220"/>
        <v>8000000</v>
      </c>
      <c r="M1289" s="157">
        <f t="shared" ref="M1289:M1352" si="226">I1289*$B1289</f>
        <v>1730000</v>
      </c>
      <c r="N1289" s="157">
        <f t="shared" ref="N1289:N1352" si="227">B1289-SUM(L1289:M1289)</f>
        <v>2000000</v>
      </c>
      <c r="O1289" s="158">
        <f t="shared" ref="O1289:O1352" si="228">C1289-SUM(J1289:K1289)</f>
        <v>400</v>
      </c>
      <c r="P1289" s="42"/>
    </row>
    <row r="1290" spans="1:16" x14ac:dyDescent="0.2">
      <c r="A1290" s="156">
        <v>1282</v>
      </c>
      <c r="B1290" s="157">
        <v>7226000</v>
      </c>
      <c r="C1290" s="42">
        <v>1156.1600000000001</v>
      </c>
      <c r="D1290" s="43">
        <f t="shared" ref="D1290:G1305" si="229">D1289</f>
        <v>2000000</v>
      </c>
      <c r="E1290" s="43">
        <f t="shared" si="229"/>
        <v>4</v>
      </c>
      <c r="F1290" s="43">
        <f t="shared" si="229"/>
        <v>10000000</v>
      </c>
      <c r="G1290" s="43">
        <f t="shared" si="229"/>
        <v>3</v>
      </c>
      <c r="H1290" s="46">
        <f t="shared" si="224"/>
        <v>0.72322169941876557</v>
      </c>
      <c r="I1290" s="46">
        <f t="shared" si="225"/>
        <v>0</v>
      </c>
      <c r="J1290" s="42">
        <f t="shared" ref="J1290:K1353" si="230">+H1290*$C1290</f>
        <v>836.16000000000008</v>
      </c>
      <c r="K1290" s="42">
        <f t="shared" si="230"/>
        <v>0</v>
      </c>
      <c r="L1290" s="43">
        <f t="shared" ref="L1290:L1353" si="231">H1290*B1290</f>
        <v>5226000</v>
      </c>
      <c r="M1290" s="157">
        <f t="shared" si="226"/>
        <v>0</v>
      </c>
      <c r="N1290" s="157">
        <f t="shared" si="227"/>
        <v>2000000</v>
      </c>
      <c r="O1290" s="158">
        <f t="shared" si="228"/>
        <v>320</v>
      </c>
      <c r="P1290" s="42"/>
    </row>
    <row r="1291" spans="1:16" x14ac:dyDescent="0.2">
      <c r="A1291" s="156">
        <v>1283</v>
      </c>
      <c r="B1291" s="157">
        <v>40000000</v>
      </c>
      <c r="C1291" s="42">
        <v>4800</v>
      </c>
      <c r="D1291" s="43">
        <f t="shared" si="229"/>
        <v>2000000</v>
      </c>
      <c r="E1291" s="43">
        <f t="shared" si="229"/>
        <v>4</v>
      </c>
      <c r="F1291" s="43">
        <f t="shared" si="229"/>
        <v>10000000</v>
      </c>
      <c r="G1291" s="43">
        <f t="shared" si="229"/>
        <v>3</v>
      </c>
      <c r="H1291" s="46">
        <f t="shared" si="224"/>
        <v>0.2</v>
      </c>
      <c r="I1291" s="46">
        <f t="shared" si="225"/>
        <v>0.75</v>
      </c>
      <c r="J1291" s="42">
        <f t="shared" si="230"/>
        <v>960</v>
      </c>
      <c r="K1291" s="42">
        <f t="shared" si="230"/>
        <v>3600</v>
      </c>
      <c r="L1291" s="43">
        <f t="shared" si="231"/>
        <v>8000000</v>
      </c>
      <c r="M1291" s="157">
        <f t="shared" si="226"/>
        <v>30000000</v>
      </c>
      <c r="N1291" s="157">
        <f t="shared" si="227"/>
        <v>2000000</v>
      </c>
      <c r="O1291" s="158">
        <f t="shared" si="228"/>
        <v>240</v>
      </c>
      <c r="P1291" s="42"/>
    </row>
    <row r="1292" spans="1:16" x14ac:dyDescent="0.2">
      <c r="A1292" s="156">
        <v>1284</v>
      </c>
      <c r="B1292" s="157">
        <v>15420000</v>
      </c>
      <c r="C1292" s="42">
        <v>4163.3999999999996</v>
      </c>
      <c r="D1292" s="43">
        <f t="shared" si="229"/>
        <v>2000000</v>
      </c>
      <c r="E1292" s="43">
        <f t="shared" si="229"/>
        <v>4</v>
      </c>
      <c r="F1292" s="43">
        <f t="shared" si="229"/>
        <v>10000000</v>
      </c>
      <c r="G1292" s="43">
        <f t="shared" si="229"/>
        <v>3</v>
      </c>
      <c r="H1292" s="46">
        <f t="shared" si="224"/>
        <v>0.51880674448767838</v>
      </c>
      <c r="I1292" s="46">
        <f t="shared" si="225"/>
        <v>0.35149156939040205</v>
      </c>
      <c r="J1292" s="42">
        <f t="shared" si="230"/>
        <v>2160</v>
      </c>
      <c r="K1292" s="42">
        <f t="shared" si="230"/>
        <v>1463.3999999999999</v>
      </c>
      <c r="L1292" s="43">
        <f t="shared" si="231"/>
        <v>8000000.0000000009</v>
      </c>
      <c r="M1292" s="157">
        <f t="shared" si="226"/>
        <v>5420000</v>
      </c>
      <c r="N1292" s="157">
        <f t="shared" si="227"/>
        <v>2000000</v>
      </c>
      <c r="O1292" s="158">
        <f t="shared" si="228"/>
        <v>540</v>
      </c>
      <c r="P1292" s="42"/>
    </row>
    <row r="1293" spans="1:16" x14ac:dyDescent="0.2">
      <c r="A1293" s="156">
        <v>1285</v>
      </c>
      <c r="B1293" s="157">
        <v>800000</v>
      </c>
      <c r="C1293" s="42">
        <v>216</v>
      </c>
      <c r="D1293" s="43">
        <f t="shared" si="229"/>
        <v>2000000</v>
      </c>
      <c r="E1293" s="43">
        <f t="shared" si="229"/>
        <v>4</v>
      </c>
      <c r="F1293" s="43">
        <f t="shared" si="229"/>
        <v>10000000</v>
      </c>
      <c r="G1293" s="43">
        <f t="shared" si="229"/>
        <v>3</v>
      </c>
      <c r="H1293" s="46">
        <f t="shared" si="224"/>
        <v>0</v>
      </c>
      <c r="I1293" s="46">
        <f t="shared" si="225"/>
        <v>0</v>
      </c>
      <c r="J1293" s="42">
        <f t="shared" si="230"/>
        <v>0</v>
      </c>
      <c r="K1293" s="42">
        <f t="shared" si="230"/>
        <v>0</v>
      </c>
      <c r="L1293" s="43">
        <f t="shared" si="231"/>
        <v>0</v>
      </c>
      <c r="M1293" s="157">
        <f t="shared" si="226"/>
        <v>0</v>
      </c>
      <c r="N1293" s="157">
        <f t="shared" si="227"/>
        <v>800000</v>
      </c>
      <c r="O1293" s="158">
        <f t="shared" si="228"/>
        <v>216</v>
      </c>
      <c r="P1293" s="42"/>
    </row>
    <row r="1294" spans="1:16" x14ac:dyDescent="0.2">
      <c r="A1294" s="156">
        <v>1286</v>
      </c>
      <c r="B1294" s="157">
        <v>8644000</v>
      </c>
      <c r="C1294" s="42">
        <v>1123.72</v>
      </c>
      <c r="D1294" s="43">
        <f t="shared" si="229"/>
        <v>2000000</v>
      </c>
      <c r="E1294" s="43">
        <f t="shared" si="229"/>
        <v>4</v>
      </c>
      <c r="F1294" s="43">
        <f t="shared" si="229"/>
        <v>10000000</v>
      </c>
      <c r="G1294" s="43">
        <f t="shared" si="229"/>
        <v>3</v>
      </c>
      <c r="H1294" s="46">
        <f t="shared" si="224"/>
        <v>0.7686256362795002</v>
      </c>
      <c r="I1294" s="46">
        <f t="shared" si="225"/>
        <v>0</v>
      </c>
      <c r="J1294" s="42">
        <f t="shared" si="230"/>
        <v>863.72</v>
      </c>
      <c r="K1294" s="42">
        <f t="shared" si="230"/>
        <v>0</v>
      </c>
      <c r="L1294" s="43">
        <f t="shared" si="231"/>
        <v>6644000</v>
      </c>
      <c r="M1294" s="157">
        <f t="shared" si="226"/>
        <v>0</v>
      </c>
      <c r="N1294" s="157">
        <f t="shared" si="227"/>
        <v>2000000</v>
      </c>
      <c r="O1294" s="158">
        <f t="shared" si="228"/>
        <v>260</v>
      </c>
      <c r="P1294" s="42"/>
    </row>
    <row r="1295" spans="1:16" x14ac:dyDescent="0.2">
      <c r="A1295" s="156">
        <v>1287</v>
      </c>
      <c r="B1295" s="157">
        <v>6803000</v>
      </c>
      <c r="C1295" s="42">
        <v>1292.57</v>
      </c>
      <c r="D1295" s="43">
        <f t="shared" si="229"/>
        <v>2000000</v>
      </c>
      <c r="E1295" s="43">
        <f t="shared" si="229"/>
        <v>4</v>
      </c>
      <c r="F1295" s="43">
        <f t="shared" si="229"/>
        <v>10000000</v>
      </c>
      <c r="G1295" s="43">
        <f t="shared" si="229"/>
        <v>3</v>
      </c>
      <c r="H1295" s="46">
        <f t="shared" si="224"/>
        <v>0.70601205350580631</v>
      </c>
      <c r="I1295" s="46">
        <f t="shared" si="225"/>
        <v>0</v>
      </c>
      <c r="J1295" s="42">
        <f t="shared" si="230"/>
        <v>912.57</v>
      </c>
      <c r="K1295" s="42">
        <f t="shared" si="230"/>
        <v>0</v>
      </c>
      <c r="L1295" s="43">
        <f t="shared" si="231"/>
        <v>4803000</v>
      </c>
      <c r="M1295" s="157">
        <f t="shared" si="226"/>
        <v>0</v>
      </c>
      <c r="N1295" s="157">
        <f t="shared" si="227"/>
        <v>2000000</v>
      </c>
      <c r="O1295" s="158">
        <f t="shared" si="228"/>
        <v>379.99999999999989</v>
      </c>
      <c r="P1295" s="42"/>
    </row>
    <row r="1296" spans="1:16" x14ac:dyDescent="0.2">
      <c r="A1296" s="156">
        <v>1288</v>
      </c>
      <c r="B1296" s="157">
        <v>16157000</v>
      </c>
      <c r="C1296" s="42">
        <v>3554.54</v>
      </c>
      <c r="D1296" s="43">
        <f t="shared" si="229"/>
        <v>2000000</v>
      </c>
      <c r="E1296" s="43">
        <f t="shared" si="229"/>
        <v>4</v>
      </c>
      <c r="F1296" s="43">
        <f t="shared" si="229"/>
        <v>10000000</v>
      </c>
      <c r="G1296" s="43">
        <f t="shared" si="229"/>
        <v>3</v>
      </c>
      <c r="H1296" s="46">
        <f t="shared" si="224"/>
        <v>0.49514142476944978</v>
      </c>
      <c r="I1296" s="46">
        <f t="shared" si="225"/>
        <v>0.3810732190381878</v>
      </c>
      <c r="J1296" s="42">
        <f t="shared" si="230"/>
        <v>1760</v>
      </c>
      <c r="K1296" s="42">
        <f t="shared" si="230"/>
        <v>1354.54</v>
      </c>
      <c r="L1296" s="43">
        <f t="shared" si="231"/>
        <v>8000000</v>
      </c>
      <c r="M1296" s="157">
        <f t="shared" si="226"/>
        <v>6157000</v>
      </c>
      <c r="N1296" s="157">
        <f t="shared" si="227"/>
        <v>2000000</v>
      </c>
      <c r="O1296" s="158">
        <f t="shared" si="228"/>
        <v>440</v>
      </c>
      <c r="P1296" s="42"/>
    </row>
    <row r="1297" spans="1:16" x14ac:dyDescent="0.2">
      <c r="A1297" s="156">
        <v>1289</v>
      </c>
      <c r="B1297" s="157">
        <v>39996000</v>
      </c>
      <c r="C1297" s="42">
        <v>6799.32</v>
      </c>
      <c r="D1297" s="43">
        <f t="shared" si="229"/>
        <v>2000000</v>
      </c>
      <c r="E1297" s="43">
        <f t="shared" si="229"/>
        <v>4</v>
      </c>
      <c r="F1297" s="43">
        <f t="shared" si="229"/>
        <v>10000000</v>
      </c>
      <c r="G1297" s="43">
        <f t="shared" si="229"/>
        <v>3</v>
      </c>
      <c r="H1297" s="46">
        <f t="shared" si="224"/>
        <v>0.20002000200020001</v>
      </c>
      <c r="I1297" s="46">
        <f t="shared" si="225"/>
        <v>0.74997499749974994</v>
      </c>
      <c r="J1297" s="42">
        <f t="shared" si="230"/>
        <v>1359.9999999999998</v>
      </c>
      <c r="K1297" s="42">
        <f t="shared" si="230"/>
        <v>5099.32</v>
      </c>
      <c r="L1297" s="43">
        <f t="shared" si="231"/>
        <v>8000000</v>
      </c>
      <c r="M1297" s="157">
        <f t="shared" si="226"/>
        <v>29996000</v>
      </c>
      <c r="N1297" s="157">
        <f t="shared" si="227"/>
        <v>2000000</v>
      </c>
      <c r="O1297" s="158">
        <f t="shared" si="228"/>
        <v>340</v>
      </c>
      <c r="P1297" s="42"/>
    </row>
    <row r="1298" spans="1:16" x14ac:dyDescent="0.2">
      <c r="A1298" s="156">
        <v>1290</v>
      </c>
      <c r="B1298" s="157">
        <v>947000</v>
      </c>
      <c r="C1298" s="42">
        <v>208.34</v>
      </c>
      <c r="D1298" s="43">
        <f t="shared" si="229"/>
        <v>2000000</v>
      </c>
      <c r="E1298" s="43">
        <f t="shared" si="229"/>
        <v>4</v>
      </c>
      <c r="F1298" s="43">
        <f t="shared" si="229"/>
        <v>10000000</v>
      </c>
      <c r="G1298" s="43">
        <f t="shared" si="229"/>
        <v>3</v>
      </c>
      <c r="H1298" s="46">
        <f t="shared" si="224"/>
        <v>0</v>
      </c>
      <c r="I1298" s="46">
        <f t="shared" si="225"/>
        <v>0</v>
      </c>
      <c r="J1298" s="42">
        <f t="shared" si="230"/>
        <v>0</v>
      </c>
      <c r="K1298" s="42">
        <f t="shared" si="230"/>
        <v>0</v>
      </c>
      <c r="L1298" s="43">
        <f t="shared" si="231"/>
        <v>0</v>
      </c>
      <c r="M1298" s="157">
        <f t="shared" si="226"/>
        <v>0</v>
      </c>
      <c r="N1298" s="157">
        <f t="shared" si="227"/>
        <v>947000</v>
      </c>
      <c r="O1298" s="158">
        <f t="shared" si="228"/>
        <v>208.34</v>
      </c>
      <c r="P1298" s="42"/>
    </row>
    <row r="1299" spans="1:16" x14ac:dyDescent="0.2">
      <c r="A1299" s="156">
        <v>1291</v>
      </c>
      <c r="B1299" s="157">
        <v>2423000</v>
      </c>
      <c r="C1299" s="42">
        <v>339.22</v>
      </c>
      <c r="D1299" s="43">
        <f t="shared" si="229"/>
        <v>2000000</v>
      </c>
      <c r="E1299" s="43">
        <f t="shared" si="229"/>
        <v>4</v>
      </c>
      <c r="F1299" s="43">
        <f t="shared" si="229"/>
        <v>10000000</v>
      </c>
      <c r="G1299" s="43">
        <f t="shared" si="229"/>
        <v>3</v>
      </c>
      <c r="H1299" s="46">
        <f t="shared" si="224"/>
        <v>0.17457697069748246</v>
      </c>
      <c r="I1299" s="46">
        <f t="shared" si="225"/>
        <v>0</v>
      </c>
      <c r="J1299" s="42">
        <f t="shared" si="230"/>
        <v>59.220000000000006</v>
      </c>
      <c r="K1299" s="42">
        <f t="shared" si="230"/>
        <v>0</v>
      </c>
      <c r="L1299" s="43">
        <f t="shared" si="231"/>
        <v>423000</v>
      </c>
      <c r="M1299" s="157">
        <f t="shared" si="226"/>
        <v>0</v>
      </c>
      <c r="N1299" s="157">
        <f t="shared" si="227"/>
        <v>2000000</v>
      </c>
      <c r="O1299" s="158">
        <f t="shared" si="228"/>
        <v>280</v>
      </c>
      <c r="P1299" s="42"/>
    </row>
    <row r="1300" spans="1:16" x14ac:dyDescent="0.2">
      <c r="A1300" s="156">
        <v>1292</v>
      </c>
      <c r="B1300" s="157">
        <v>800000</v>
      </c>
      <c r="C1300" s="42">
        <v>144</v>
      </c>
      <c r="D1300" s="43">
        <f t="shared" si="229"/>
        <v>2000000</v>
      </c>
      <c r="E1300" s="43">
        <f t="shared" si="229"/>
        <v>4</v>
      </c>
      <c r="F1300" s="43">
        <f t="shared" si="229"/>
        <v>10000000</v>
      </c>
      <c r="G1300" s="43">
        <f t="shared" si="229"/>
        <v>3</v>
      </c>
      <c r="H1300" s="46">
        <f t="shared" si="224"/>
        <v>0</v>
      </c>
      <c r="I1300" s="46">
        <f t="shared" si="225"/>
        <v>0</v>
      </c>
      <c r="J1300" s="42">
        <f t="shared" si="230"/>
        <v>0</v>
      </c>
      <c r="K1300" s="42">
        <f t="shared" si="230"/>
        <v>0</v>
      </c>
      <c r="L1300" s="43">
        <f t="shared" si="231"/>
        <v>0</v>
      </c>
      <c r="M1300" s="157">
        <f t="shared" si="226"/>
        <v>0</v>
      </c>
      <c r="N1300" s="157">
        <f t="shared" si="227"/>
        <v>800000</v>
      </c>
      <c r="O1300" s="158">
        <f t="shared" si="228"/>
        <v>144</v>
      </c>
      <c r="P1300" s="42"/>
    </row>
    <row r="1301" spans="1:16" x14ac:dyDescent="0.2">
      <c r="A1301" s="156">
        <v>1293</v>
      </c>
      <c r="B1301" s="157">
        <v>36687000</v>
      </c>
      <c r="C1301" s="42">
        <v>5136.18</v>
      </c>
      <c r="D1301" s="43">
        <f t="shared" si="229"/>
        <v>2000000</v>
      </c>
      <c r="E1301" s="43">
        <f t="shared" si="229"/>
        <v>4</v>
      </c>
      <c r="F1301" s="43">
        <f t="shared" si="229"/>
        <v>10000000</v>
      </c>
      <c r="G1301" s="43">
        <f t="shared" si="229"/>
        <v>3</v>
      </c>
      <c r="H1301" s="46">
        <f t="shared" si="224"/>
        <v>0.21806089350451113</v>
      </c>
      <c r="I1301" s="46">
        <f t="shared" si="225"/>
        <v>0.72742388311936113</v>
      </c>
      <c r="J1301" s="42">
        <f t="shared" si="230"/>
        <v>1120</v>
      </c>
      <c r="K1301" s="42">
        <f t="shared" si="230"/>
        <v>3736.1800000000003</v>
      </c>
      <c r="L1301" s="43">
        <f t="shared" si="231"/>
        <v>8000000</v>
      </c>
      <c r="M1301" s="157">
        <f t="shared" si="226"/>
        <v>26687000</v>
      </c>
      <c r="N1301" s="157">
        <f t="shared" si="227"/>
        <v>2000000</v>
      </c>
      <c r="O1301" s="158">
        <f t="shared" si="228"/>
        <v>280</v>
      </c>
      <c r="P1301" s="42"/>
    </row>
    <row r="1302" spans="1:16" x14ac:dyDescent="0.2">
      <c r="A1302" s="156">
        <v>1294</v>
      </c>
      <c r="B1302" s="157">
        <v>2047000</v>
      </c>
      <c r="C1302" s="42">
        <v>593.63</v>
      </c>
      <c r="D1302" s="43">
        <f t="shared" si="229"/>
        <v>2000000</v>
      </c>
      <c r="E1302" s="43">
        <f t="shared" si="229"/>
        <v>4</v>
      </c>
      <c r="F1302" s="43">
        <f t="shared" si="229"/>
        <v>10000000</v>
      </c>
      <c r="G1302" s="43">
        <f t="shared" si="229"/>
        <v>3</v>
      </c>
      <c r="H1302" s="46">
        <f t="shared" si="224"/>
        <v>2.2960429897410845E-2</v>
      </c>
      <c r="I1302" s="46">
        <f t="shared" si="225"/>
        <v>0</v>
      </c>
      <c r="J1302" s="42">
        <f t="shared" si="230"/>
        <v>13.629999999999999</v>
      </c>
      <c r="K1302" s="42">
        <f t="shared" si="230"/>
        <v>0</v>
      </c>
      <c r="L1302" s="43">
        <f t="shared" si="231"/>
        <v>47000</v>
      </c>
      <c r="M1302" s="157">
        <f t="shared" si="226"/>
        <v>0</v>
      </c>
      <c r="N1302" s="157">
        <f t="shared" si="227"/>
        <v>2000000</v>
      </c>
      <c r="O1302" s="158">
        <f t="shared" si="228"/>
        <v>580</v>
      </c>
      <c r="P1302" s="42"/>
    </row>
    <row r="1303" spans="1:16" x14ac:dyDescent="0.2">
      <c r="A1303" s="156">
        <v>1295</v>
      </c>
      <c r="B1303" s="157">
        <v>3185000</v>
      </c>
      <c r="C1303" s="42">
        <v>732.55</v>
      </c>
      <c r="D1303" s="43">
        <f t="shared" si="229"/>
        <v>2000000</v>
      </c>
      <c r="E1303" s="43">
        <f t="shared" si="229"/>
        <v>4</v>
      </c>
      <c r="F1303" s="43">
        <f t="shared" si="229"/>
        <v>10000000</v>
      </c>
      <c r="G1303" s="43">
        <f t="shared" si="229"/>
        <v>3</v>
      </c>
      <c r="H1303" s="46">
        <f t="shared" si="224"/>
        <v>0.37205651491365777</v>
      </c>
      <c r="I1303" s="46">
        <f t="shared" si="225"/>
        <v>0</v>
      </c>
      <c r="J1303" s="42">
        <f t="shared" si="230"/>
        <v>272.54999999999995</v>
      </c>
      <c r="K1303" s="42">
        <f t="shared" si="230"/>
        <v>0</v>
      </c>
      <c r="L1303" s="43">
        <f t="shared" si="231"/>
        <v>1185000</v>
      </c>
      <c r="M1303" s="157">
        <f t="shared" si="226"/>
        <v>0</v>
      </c>
      <c r="N1303" s="157">
        <f t="shared" si="227"/>
        <v>2000000</v>
      </c>
      <c r="O1303" s="158">
        <f t="shared" si="228"/>
        <v>460</v>
      </c>
      <c r="P1303" s="42"/>
    </row>
    <row r="1304" spans="1:16" x14ac:dyDescent="0.2">
      <c r="A1304" s="156">
        <v>1296</v>
      </c>
      <c r="B1304" s="157">
        <v>40000000</v>
      </c>
      <c r="C1304" s="42">
        <v>9200</v>
      </c>
      <c r="D1304" s="43">
        <f t="shared" si="229"/>
        <v>2000000</v>
      </c>
      <c r="E1304" s="43">
        <f t="shared" si="229"/>
        <v>4</v>
      </c>
      <c r="F1304" s="43">
        <f t="shared" si="229"/>
        <v>10000000</v>
      </c>
      <c r="G1304" s="43">
        <f t="shared" si="229"/>
        <v>3</v>
      </c>
      <c r="H1304" s="46">
        <f t="shared" si="224"/>
        <v>0.2</v>
      </c>
      <c r="I1304" s="46">
        <f t="shared" si="225"/>
        <v>0.75</v>
      </c>
      <c r="J1304" s="42">
        <f t="shared" si="230"/>
        <v>1840</v>
      </c>
      <c r="K1304" s="42">
        <f t="shared" si="230"/>
        <v>6900</v>
      </c>
      <c r="L1304" s="43">
        <f t="shared" si="231"/>
        <v>8000000</v>
      </c>
      <c r="M1304" s="157">
        <f t="shared" si="226"/>
        <v>30000000</v>
      </c>
      <c r="N1304" s="157">
        <f t="shared" si="227"/>
        <v>2000000</v>
      </c>
      <c r="O1304" s="158">
        <f t="shared" si="228"/>
        <v>460</v>
      </c>
      <c r="P1304" s="42"/>
    </row>
    <row r="1305" spans="1:16" x14ac:dyDescent="0.2">
      <c r="A1305" s="156">
        <v>1297</v>
      </c>
      <c r="B1305" s="157">
        <v>2955000</v>
      </c>
      <c r="C1305" s="42">
        <v>827.4</v>
      </c>
      <c r="D1305" s="43">
        <f t="shared" si="229"/>
        <v>2000000</v>
      </c>
      <c r="E1305" s="43">
        <f t="shared" si="229"/>
        <v>4</v>
      </c>
      <c r="F1305" s="43">
        <f t="shared" si="229"/>
        <v>10000000</v>
      </c>
      <c r="G1305" s="43">
        <f t="shared" si="229"/>
        <v>3</v>
      </c>
      <c r="H1305" s="46">
        <f t="shared" si="224"/>
        <v>0.32318104906937395</v>
      </c>
      <c r="I1305" s="46">
        <f t="shared" si="225"/>
        <v>0</v>
      </c>
      <c r="J1305" s="42">
        <f t="shared" si="230"/>
        <v>267.39999999999998</v>
      </c>
      <c r="K1305" s="42">
        <f t="shared" si="230"/>
        <v>0</v>
      </c>
      <c r="L1305" s="43">
        <f t="shared" si="231"/>
        <v>955000</v>
      </c>
      <c r="M1305" s="157">
        <f t="shared" si="226"/>
        <v>0</v>
      </c>
      <c r="N1305" s="157">
        <f t="shared" si="227"/>
        <v>2000000</v>
      </c>
      <c r="O1305" s="158">
        <f t="shared" si="228"/>
        <v>560</v>
      </c>
      <c r="P1305" s="42"/>
    </row>
    <row r="1306" spans="1:16" x14ac:dyDescent="0.2">
      <c r="A1306" s="156">
        <v>1298</v>
      </c>
      <c r="B1306" s="157">
        <v>800000</v>
      </c>
      <c r="C1306" s="42">
        <v>248</v>
      </c>
      <c r="D1306" s="43">
        <f t="shared" ref="D1306:G1321" si="232">D1305</f>
        <v>2000000</v>
      </c>
      <c r="E1306" s="43">
        <f t="shared" si="232"/>
        <v>4</v>
      </c>
      <c r="F1306" s="43">
        <f t="shared" si="232"/>
        <v>10000000</v>
      </c>
      <c r="G1306" s="43">
        <f t="shared" si="232"/>
        <v>3</v>
      </c>
      <c r="H1306" s="46">
        <f t="shared" si="224"/>
        <v>0</v>
      </c>
      <c r="I1306" s="46">
        <f t="shared" si="225"/>
        <v>0</v>
      </c>
      <c r="J1306" s="42">
        <f t="shared" si="230"/>
        <v>0</v>
      </c>
      <c r="K1306" s="42">
        <f t="shared" si="230"/>
        <v>0</v>
      </c>
      <c r="L1306" s="43">
        <f t="shared" si="231"/>
        <v>0</v>
      </c>
      <c r="M1306" s="157">
        <f t="shared" si="226"/>
        <v>0</v>
      </c>
      <c r="N1306" s="157">
        <f t="shared" si="227"/>
        <v>800000</v>
      </c>
      <c r="O1306" s="158">
        <f t="shared" si="228"/>
        <v>248</v>
      </c>
      <c r="P1306" s="42"/>
    </row>
    <row r="1307" spans="1:16" x14ac:dyDescent="0.2">
      <c r="A1307" s="156">
        <v>1299</v>
      </c>
      <c r="B1307" s="157">
        <v>1261000</v>
      </c>
      <c r="C1307" s="42">
        <v>201.76</v>
      </c>
      <c r="D1307" s="43">
        <f t="shared" si="232"/>
        <v>2000000</v>
      </c>
      <c r="E1307" s="43">
        <f t="shared" si="232"/>
        <v>4</v>
      </c>
      <c r="F1307" s="43">
        <f t="shared" si="232"/>
        <v>10000000</v>
      </c>
      <c r="G1307" s="43">
        <f t="shared" si="232"/>
        <v>3</v>
      </c>
      <c r="H1307" s="46">
        <f t="shared" si="224"/>
        <v>0</v>
      </c>
      <c r="I1307" s="46">
        <f t="shared" si="225"/>
        <v>0</v>
      </c>
      <c r="J1307" s="42">
        <f t="shared" si="230"/>
        <v>0</v>
      </c>
      <c r="K1307" s="42">
        <f t="shared" si="230"/>
        <v>0</v>
      </c>
      <c r="L1307" s="43">
        <f t="shared" si="231"/>
        <v>0</v>
      </c>
      <c r="M1307" s="157">
        <f t="shared" si="226"/>
        <v>0</v>
      </c>
      <c r="N1307" s="157">
        <f t="shared" si="227"/>
        <v>1261000</v>
      </c>
      <c r="O1307" s="158">
        <f t="shared" si="228"/>
        <v>201.76</v>
      </c>
      <c r="P1307" s="42"/>
    </row>
    <row r="1308" spans="1:16" x14ac:dyDescent="0.2">
      <c r="A1308" s="156">
        <v>1300</v>
      </c>
      <c r="B1308" s="157">
        <v>15068000</v>
      </c>
      <c r="C1308" s="42">
        <v>2561.56</v>
      </c>
      <c r="D1308" s="43">
        <f t="shared" si="232"/>
        <v>2000000</v>
      </c>
      <c r="E1308" s="43">
        <f t="shared" si="232"/>
        <v>4</v>
      </c>
      <c r="F1308" s="43">
        <f t="shared" si="232"/>
        <v>10000000</v>
      </c>
      <c r="G1308" s="43">
        <f t="shared" si="232"/>
        <v>3</v>
      </c>
      <c r="H1308" s="46">
        <f t="shared" si="224"/>
        <v>0.53092646668436416</v>
      </c>
      <c r="I1308" s="46">
        <f t="shared" si="225"/>
        <v>0.33634191664454471</v>
      </c>
      <c r="J1308" s="42">
        <f t="shared" si="230"/>
        <v>1359.9999999999998</v>
      </c>
      <c r="K1308" s="42">
        <f t="shared" si="230"/>
        <v>861.56</v>
      </c>
      <c r="L1308" s="43">
        <f t="shared" si="231"/>
        <v>7999999.9999999991</v>
      </c>
      <c r="M1308" s="157">
        <f t="shared" si="226"/>
        <v>5068000</v>
      </c>
      <c r="N1308" s="157">
        <f t="shared" si="227"/>
        <v>2000000</v>
      </c>
      <c r="O1308" s="158">
        <f t="shared" si="228"/>
        <v>340.00000000000045</v>
      </c>
      <c r="P1308" s="42"/>
    </row>
    <row r="1309" spans="1:16" x14ac:dyDescent="0.2">
      <c r="A1309" s="156">
        <v>1301</v>
      </c>
      <c r="B1309" s="157">
        <v>9204000</v>
      </c>
      <c r="C1309" s="42">
        <v>2669.16</v>
      </c>
      <c r="D1309" s="43">
        <f t="shared" si="232"/>
        <v>2000000</v>
      </c>
      <c r="E1309" s="43">
        <f t="shared" si="232"/>
        <v>4</v>
      </c>
      <c r="F1309" s="43">
        <f t="shared" si="232"/>
        <v>10000000</v>
      </c>
      <c r="G1309" s="43">
        <f t="shared" si="232"/>
        <v>3</v>
      </c>
      <c r="H1309" s="46">
        <f t="shared" si="224"/>
        <v>0.78270317253368105</v>
      </c>
      <c r="I1309" s="46">
        <f t="shared" si="225"/>
        <v>0</v>
      </c>
      <c r="J1309" s="42">
        <f t="shared" si="230"/>
        <v>2089.16</v>
      </c>
      <c r="K1309" s="42">
        <f t="shared" si="230"/>
        <v>0</v>
      </c>
      <c r="L1309" s="43">
        <f t="shared" si="231"/>
        <v>7204000</v>
      </c>
      <c r="M1309" s="157">
        <f t="shared" si="226"/>
        <v>0</v>
      </c>
      <c r="N1309" s="157">
        <f t="shared" si="227"/>
        <v>2000000</v>
      </c>
      <c r="O1309" s="158">
        <f t="shared" si="228"/>
        <v>580</v>
      </c>
      <c r="P1309" s="42"/>
    </row>
    <row r="1310" spans="1:16" x14ac:dyDescent="0.2">
      <c r="A1310" s="156">
        <v>1302</v>
      </c>
      <c r="B1310" s="157">
        <v>18435000</v>
      </c>
      <c r="C1310" s="42">
        <v>2396.5500000000002</v>
      </c>
      <c r="D1310" s="43">
        <f t="shared" si="232"/>
        <v>2000000</v>
      </c>
      <c r="E1310" s="43">
        <f t="shared" si="232"/>
        <v>4</v>
      </c>
      <c r="F1310" s="43">
        <f t="shared" si="232"/>
        <v>10000000</v>
      </c>
      <c r="G1310" s="43">
        <f t="shared" si="232"/>
        <v>3</v>
      </c>
      <c r="H1310" s="46">
        <f t="shared" si="224"/>
        <v>0.43395714673176022</v>
      </c>
      <c r="I1310" s="46">
        <f t="shared" si="225"/>
        <v>0.45755356658529972</v>
      </c>
      <c r="J1310" s="42">
        <f t="shared" si="230"/>
        <v>1040</v>
      </c>
      <c r="K1310" s="42">
        <f t="shared" si="230"/>
        <v>1096.5500000000002</v>
      </c>
      <c r="L1310" s="43">
        <f t="shared" si="231"/>
        <v>8000000</v>
      </c>
      <c r="M1310" s="157">
        <f t="shared" si="226"/>
        <v>8435000</v>
      </c>
      <c r="N1310" s="157">
        <f t="shared" si="227"/>
        <v>2000000</v>
      </c>
      <c r="O1310" s="158">
        <f t="shared" si="228"/>
        <v>260</v>
      </c>
      <c r="P1310" s="42"/>
    </row>
    <row r="1311" spans="1:16" x14ac:dyDescent="0.2">
      <c r="A1311" s="156">
        <v>1303</v>
      </c>
      <c r="B1311" s="157">
        <v>30296000</v>
      </c>
      <c r="C1311" s="42">
        <v>9088.7999999999993</v>
      </c>
      <c r="D1311" s="43">
        <f t="shared" si="232"/>
        <v>2000000</v>
      </c>
      <c r="E1311" s="43">
        <f t="shared" si="232"/>
        <v>4</v>
      </c>
      <c r="F1311" s="43">
        <f t="shared" si="232"/>
        <v>10000000</v>
      </c>
      <c r="G1311" s="43">
        <f t="shared" si="232"/>
        <v>3</v>
      </c>
      <c r="H1311" s="46">
        <f t="shared" si="224"/>
        <v>0.26406126221283338</v>
      </c>
      <c r="I1311" s="46">
        <f t="shared" si="225"/>
        <v>0.66992342223395829</v>
      </c>
      <c r="J1311" s="42">
        <f t="shared" si="230"/>
        <v>2400</v>
      </c>
      <c r="K1311" s="42">
        <f t="shared" si="230"/>
        <v>6088.7999999999993</v>
      </c>
      <c r="L1311" s="43">
        <f t="shared" si="231"/>
        <v>8000000</v>
      </c>
      <c r="M1311" s="157">
        <f t="shared" si="226"/>
        <v>20296000</v>
      </c>
      <c r="N1311" s="157">
        <f t="shared" si="227"/>
        <v>2000000</v>
      </c>
      <c r="O1311" s="158">
        <f t="shared" si="228"/>
        <v>600</v>
      </c>
      <c r="P1311" s="42"/>
    </row>
    <row r="1312" spans="1:16" x14ac:dyDescent="0.2">
      <c r="A1312" s="156">
        <v>1304</v>
      </c>
      <c r="B1312" s="157">
        <v>33905000</v>
      </c>
      <c r="C1312" s="42">
        <v>9832.4500000000007</v>
      </c>
      <c r="D1312" s="43">
        <f t="shared" si="232"/>
        <v>2000000</v>
      </c>
      <c r="E1312" s="43">
        <f t="shared" si="232"/>
        <v>4</v>
      </c>
      <c r="F1312" s="43">
        <f t="shared" si="232"/>
        <v>10000000</v>
      </c>
      <c r="G1312" s="43">
        <f t="shared" si="232"/>
        <v>3</v>
      </c>
      <c r="H1312" s="46">
        <f t="shared" si="224"/>
        <v>0.23595339920365727</v>
      </c>
      <c r="I1312" s="46">
        <f t="shared" si="225"/>
        <v>0.7050582509954284</v>
      </c>
      <c r="J1312" s="42">
        <f t="shared" si="230"/>
        <v>2320</v>
      </c>
      <c r="K1312" s="42">
        <f t="shared" si="230"/>
        <v>6932.4500000000007</v>
      </c>
      <c r="L1312" s="43">
        <f t="shared" si="231"/>
        <v>8000000</v>
      </c>
      <c r="M1312" s="157">
        <f t="shared" si="226"/>
        <v>23905000</v>
      </c>
      <c r="N1312" s="157">
        <f t="shared" si="227"/>
        <v>2000000</v>
      </c>
      <c r="O1312" s="158">
        <f t="shared" si="228"/>
        <v>580</v>
      </c>
      <c r="P1312" s="42"/>
    </row>
    <row r="1313" spans="1:16" x14ac:dyDescent="0.2">
      <c r="A1313" s="156">
        <v>1305</v>
      </c>
      <c r="B1313" s="157">
        <v>7096000</v>
      </c>
      <c r="C1313" s="42">
        <v>922.48</v>
      </c>
      <c r="D1313" s="43">
        <f t="shared" si="232"/>
        <v>2000000</v>
      </c>
      <c r="E1313" s="43">
        <f t="shared" si="232"/>
        <v>4</v>
      </c>
      <c r="F1313" s="43">
        <f t="shared" si="232"/>
        <v>10000000</v>
      </c>
      <c r="G1313" s="43">
        <f t="shared" si="232"/>
        <v>3</v>
      </c>
      <c r="H1313" s="46">
        <f t="shared" si="224"/>
        <v>0.71815107102593012</v>
      </c>
      <c r="I1313" s="46">
        <f t="shared" si="225"/>
        <v>0</v>
      </c>
      <c r="J1313" s="42">
        <f t="shared" si="230"/>
        <v>662.48</v>
      </c>
      <c r="K1313" s="42">
        <f t="shared" si="230"/>
        <v>0</v>
      </c>
      <c r="L1313" s="43">
        <f t="shared" si="231"/>
        <v>5096000</v>
      </c>
      <c r="M1313" s="157">
        <f t="shared" si="226"/>
        <v>0</v>
      </c>
      <c r="N1313" s="157">
        <f t="shared" si="227"/>
        <v>2000000</v>
      </c>
      <c r="O1313" s="158">
        <f t="shared" si="228"/>
        <v>260</v>
      </c>
      <c r="P1313" s="42"/>
    </row>
    <row r="1314" spans="1:16" x14ac:dyDescent="0.2">
      <c r="A1314" s="156">
        <v>1306</v>
      </c>
      <c r="B1314" s="157">
        <v>40000000</v>
      </c>
      <c r="C1314" s="42">
        <v>12000</v>
      </c>
      <c r="D1314" s="43">
        <f t="shared" si="232"/>
        <v>2000000</v>
      </c>
      <c r="E1314" s="43">
        <f t="shared" si="232"/>
        <v>4</v>
      </c>
      <c r="F1314" s="43">
        <f t="shared" si="232"/>
        <v>10000000</v>
      </c>
      <c r="G1314" s="43">
        <f t="shared" si="232"/>
        <v>3</v>
      </c>
      <c r="H1314" s="46">
        <f t="shared" si="224"/>
        <v>0.2</v>
      </c>
      <c r="I1314" s="46">
        <f t="shared" si="225"/>
        <v>0.75</v>
      </c>
      <c r="J1314" s="42">
        <f t="shared" si="230"/>
        <v>2400</v>
      </c>
      <c r="K1314" s="42">
        <f t="shared" si="230"/>
        <v>9000</v>
      </c>
      <c r="L1314" s="43">
        <f t="shared" si="231"/>
        <v>8000000</v>
      </c>
      <c r="M1314" s="157">
        <f t="shared" si="226"/>
        <v>30000000</v>
      </c>
      <c r="N1314" s="157">
        <f t="shared" si="227"/>
        <v>2000000</v>
      </c>
      <c r="O1314" s="158">
        <f t="shared" si="228"/>
        <v>600</v>
      </c>
      <c r="P1314" s="42"/>
    </row>
    <row r="1315" spans="1:16" x14ac:dyDescent="0.2">
      <c r="A1315" s="156">
        <v>1307</v>
      </c>
      <c r="B1315" s="157">
        <v>4826000</v>
      </c>
      <c r="C1315" s="42">
        <v>1496.06</v>
      </c>
      <c r="D1315" s="43">
        <f t="shared" si="232"/>
        <v>2000000</v>
      </c>
      <c r="E1315" s="43">
        <f t="shared" si="232"/>
        <v>4</v>
      </c>
      <c r="F1315" s="43">
        <f t="shared" si="232"/>
        <v>10000000</v>
      </c>
      <c r="G1315" s="43">
        <f t="shared" si="232"/>
        <v>3</v>
      </c>
      <c r="H1315" s="46">
        <f t="shared" si="224"/>
        <v>0.58557811852465813</v>
      </c>
      <c r="I1315" s="46">
        <f t="shared" si="225"/>
        <v>0</v>
      </c>
      <c r="J1315" s="42">
        <f t="shared" si="230"/>
        <v>876.06000000000006</v>
      </c>
      <c r="K1315" s="42">
        <f t="shared" si="230"/>
        <v>0</v>
      </c>
      <c r="L1315" s="43">
        <f t="shared" si="231"/>
        <v>2826000</v>
      </c>
      <c r="M1315" s="157">
        <f t="shared" si="226"/>
        <v>0</v>
      </c>
      <c r="N1315" s="157">
        <f t="shared" si="227"/>
        <v>2000000</v>
      </c>
      <c r="O1315" s="158">
        <f t="shared" si="228"/>
        <v>619.99999999999989</v>
      </c>
      <c r="P1315" s="42"/>
    </row>
    <row r="1316" spans="1:16" x14ac:dyDescent="0.2">
      <c r="A1316" s="156">
        <v>1308</v>
      </c>
      <c r="B1316" s="157">
        <v>26299000</v>
      </c>
      <c r="C1316" s="42">
        <v>7100.73</v>
      </c>
      <c r="D1316" s="43">
        <f t="shared" si="232"/>
        <v>2000000</v>
      </c>
      <c r="E1316" s="43">
        <f t="shared" si="232"/>
        <v>4</v>
      </c>
      <c r="F1316" s="43">
        <f t="shared" si="232"/>
        <v>10000000</v>
      </c>
      <c r="G1316" s="43">
        <f t="shared" si="232"/>
        <v>3</v>
      </c>
      <c r="H1316" s="46">
        <f t="shared" si="224"/>
        <v>0.30419407582037339</v>
      </c>
      <c r="I1316" s="46">
        <f t="shared" si="225"/>
        <v>0.61975740522453326</v>
      </c>
      <c r="J1316" s="42">
        <f t="shared" si="230"/>
        <v>2160</v>
      </c>
      <c r="K1316" s="42">
        <f t="shared" si="230"/>
        <v>4400.7299999999996</v>
      </c>
      <c r="L1316" s="43">
        <f t="shared" si="231"/>
        <v>8000000</v>
      </c>
      <c r="M1316" s="157">
        <f t="shared" si="226"/>
        <v>16299000</v>
      </c>
      <c r="N1316" s="157">
        <f t="shared" si="227"/>
        <v>2000000</v>
      </c>
      <c r="O1316" s="158">
        <f t="shared" si="228"/>
        <v>540</v>
      </c>
      <c r="P1316" s="42"/>
    </row>
    <row r="1317" spans="1:16" x14ac:dyDescent="0.2">
      <c r="A1317" s="156">
        <v>1309</v>
      </c>
      <c r="B1317" s="157">
        <v>38864000</v>
      </c>
      <c r="C1317" s="42">
        <v>9716</v>
      </c>
      <c r="D1317" s="43">
        <f t="shared" si="232"/>
        <v>2000000</v>
      </c>
      <c r="E1317" s="43">
        <f t="shared" si="232"/>
        <v>4</v>
      </c>
      <c r="F1317" s="43">
        <f t="shared" si="232"/>
        <v>10000000</v>
      </c>
      <c r="G1317" s="43">
        <f t="shared" si="232"/>
        <v>3</v>
      </c>
      <c r="H1317" s="46">
        <f t="shared" si="224"/>
        <v>0.20584602717167558</v>
      </c>
      <c r="I1317" s="46">
        <f t="shared" si="225"/>
        <v>0.74269246603540551</v>
      </c>
      <c r="J1317" s="42">
        <f t="shared" si="230"/>
        <v>2000</v>
      </c>
      <c r="K1317" s="42">
        <f t="shared" si="230"/>
        <v>7216</v>
      </c>
      <c r="L1317" s="43">
        <f t="shared" si="231"/>
        <v>8000000</v>
      </c>
      <c r="M1317" s="157">
        <f t="shared" si="226"/>
        <v>28864000</v>
      </c>
      <c r="N1317" s="157">
        <f t="shared" si="227"/>
        <v>2000000</v>
      </c>
      <c r="O1317" s="158">
        <f t="shared" si="228"/>
        <v>500</v>
      </c>
      <c r="P1317" s="42"/>
    </row>
    <row r="1318" spans="1:16" x14ac:dyDescent="0.2">
      <c r="A1318" s="156">
        <v>1310</v>
      </c>
      <c r="B1318" s="157">
        <v>1156000</v>
      </c>
      <c r="C1318" s="42">
        <v>208.08</v>
      </c>
      <c r="D1318" s="43">
        <f t="shared" si="232"/>
        <v>2000000</v>
      </c>
      <c r="E1318" s="43">
        <f t="shared" si="232"/>
        <v>4</v>
      </c>
      <c r="F1318" s="43">
        <f t="shared" si="232"/>
        <v>10000000</v>
      </c>
      <c r="G1318" s="43">
        <f t="shared" si="232"/>
        <v>3</v>
      </c>
      <c r="H1318" s="46">
        <f t="shared" si="224"/>
        <v>0</v>
      </c>
      <c r="I1318" s="46">
        <f t="shared" si="225"/>
        <v>0</v>
      </c>
      <c r="J1318" s="42">
        <f t="shared" si="230"/>
        <v>0</v>
      </c>
      <c r="K1318" s="42">
        <f t="shared" si="230"/>
        <v>0</v>
      </c>
      <c r="L1318" s="43">
        <f t="shared" si="231"/>
        <v>0</v>
      </c>
      <c r="M1318" s="157">
        <f t="shared" si="226"/>
        <v>0</v>
      </c>
      <c r="N1318" s="157">
        <f t="shared" si="227"/>
        <v>1156000</v>
      </c>
      <c r="O1318" s="158">
        <f t="shared" si="228"/>
        <v>208.08</v>
      </c>
      <c r="P1318" s="42"/>
    </row>
    <row r="1319" spans="1:16" x14ac:dyDescent="0.2">
      <c r="A1319" s="156">
        <v>1311</v>
      </c>
      <c r="B1319" s="157">
        <v>38937000</v>
      </c>
      <c r="C1319" s="42">
        <v>5061.8100000000004</v>
      </c>
      <c r="D1319" s="43">
        <f t="shared" si="232"/>
        <v>2000000</v>
      </c>
      <c r="E1319" s="43">
        <f t="shared" si="232"/>
        <v>4</v>
      </c>
      <c r="F1319" s="43">
        <f t="shared" si="232"/>
        <v>10000000</v>
      </c>
      <c r="G1319" s="43">
        <f t="shared" si="232"/>
        <v>3</v>
      </c>
      <c r="H1319" s="46">
        <f t="shared" si="224"/>
        <v>0.20546010221640085</v>
      </c>
      <c r="I1319" s="46">
        <f t="shared" si="225"/>
        <v>0.74317487222949896</v>
      </c>
      <c r="J1319" s="42">
        <f t="shared" si="230"/>
        <v>1040</v>
      </c>
      <c r="K1319" s="42">
        <f t="shared" si="230"/>
        <v>3761.8100000000004</v>
      </c>
      <c r="L1319" s="43">
        <f t="shared" si="231"/>
        <v>8000000</v>
      </c>
      <c r="M1319" s="157">
        <f t="shared" si="226"/>
        <v>28937000</v>
      </c>
      <c r="N1319" s="157">
        <f t="shared" si="227"/>
        <v>2000000</v>
      </c>
      <c r="O1319" s="158">
        <f t="shared" si="228"/>
        <v>260</v>
      </c>
      <c r="P1319" s="42"/>
    </row>
    <row r="1320" spans="1:16" x14ac:dyDescent="0.2">
      <c r="A1320" s="156">
        <v>1312</v>
      </c>
      <c r="B1320" s="157">
        <v>6406000</v>
      </c>
      <c r="C1320" s="42">
        <v>1729.62</v>
      </c>
      <c r="D1320" s="43">
        <f t="shared" si="232"/>
        <v>2000000</v>
      </c>
      <c r="E1320" s="43">
        <f t="shared" si="232"/>
        <v>4</v>
      </c>
      <c r="F1320" s="43">
        <f t="shared" si="232"/>
        <v>10000000</v>
      </c>
      <c r="G1320" s="43">
        <f t="shared" si="232"/>
        <v>3</v>
      </c>
      <c r="H1320" s="46">
        <f t="shared" si="224"/>
        <v>0.68779269434904777</v>
      </c>
      <c r="I1320" s="46">
        <f t="shared" si="225"/>
        <v>0</v>
      </c>
      <c r="J1320" s="42">
        <f t="shared" si="230"/>
        <v>1189.6199999999999</v>
      </c>
      <c r="K1320" s="42">
        <f t="shared" si="230"/>
        <v>0</v>
      </c>
      <c r="L1320" s="43">
        <f t="shared" si="231"/>
        <v>4406000</v>
      </c>
      <c r="M1320" s="157">
        <f t="shared" si="226"/>
        <v>0</v>
      </c>
      <c r="N1320" s="157">
        <f t="shared" si="227"/>
        <v>2000000</v>
      </c>
      <c r="O1320" s="158">
        <f t="shared" si="228"/>
        <v>540</v>
      </c>
      <c r="P1320" s="42"/>
    </row>
    <row r="1321" spans="1:16" x14ac:dyDescent="0.2">
      <c r="A1321" s="156">
        <v>1313</v>
      </c>
      <c r="B1321" s="157">
        <v>11939000</v>
      </c>
      <c r="C1321" s="42">
        <v>2029.63</v>
      </c>
      <c r="D1321" s="43">
        <f t="shared" si="232"/>
        <v>2000000</v>
      </c>
      <c r="E1321" s="43">
        <f t="shared" si="232"/>
        <v>4</v>
      </c>
      <c r="F1321" s="43">
        <f t="shared" si="232"/>
        <v>10000000</v>
      </c>
      <c r="G1321" s="43">
        <f t="shared" si="232"/>
        <v>3</v>
      </c>
      <c r="H1321" s="46">
        <f t="shared" si="224"/>
        <v>0.67007287042465868</v>
      </c>
      <c r="I1321" s="46">
        <f t="shared" si="225"/>
        <v>0.16240891196917664</v>
      </c>
      <c r="J1321" s="42">
        <f t="shared" si="230"/>
        <v>1360</v>
      </c>
      <c r="K1321" s="42">
        <f t="shared" si="230"/>
        <v>329.63</v>
      </c>
      <c r="L1321" s="43">
        <f t="shared" si="231"/>
        <v>8000000</v>
      </c>
      <c r="M1321" s="157">
        <f t="shared" si="226"/>
        <v>1939000</v>
      </c>
      <c r="N1321" s="157">
        <f t="shared" si="227"/>
        <v>2000000</v>
      </c>
      <c r="O1321" s="158">
        <f t="shared" si="228"/>
        <v>340</v>
      </c>
      <c r="P1321" s="42"/>
    </row>
    <row r="1322" spans="1:16" x14ac:dyDescent="0.2">
      <c r="A1322" s="156">
        <v>1314</v>
      </c>
      <c r="B1322" s="157">
        <v>25881000</v>
      </c>
      <c r="C1322" s="42">
        <v>3882.15</v>
      </c>
      <c r="D1322" s="43">
        <f t="shared" ref="D1322:G1337" si="233">D1321</f>
        <v>2000000</v>
      </c>
      <c r="E1322" s="43">
        <f t="shared" si="233"/>
        <v>4</v>
      </c>
      <c r="F1322" s="43">
        <f t="shared" si="233"/>
        <v>10000000</v>
      </c>
      <c r="G1322" s="43">
        <f t="shared" si="233"/>
        <v>3</v>
      </c>
      <c r="H1322" s="46">
        <f t="shared" si="224"/>
        <v>0.30910706696031837</v>
      </c>
      <c r="I1322" s="46">
        <f t="shared" si="225"/>
        <v>0.61361616629960203</v>
      </c>
      <c r="J1322" s="42">
        <f t="shared" si="230"/>
        <v>1200</v>
      </c>
      <c r="K1322" s="42">
        <f t="shared" si="230"/>
        <v>2382.15</v>
      </c>
      <c r="L1322" s="43">
        <f t="shared" si="231"/>
        <v>8000000</v>
      </c>
      <c r="M1322" s="157">
        <f t="shared" si="226"/>
        <v>15881000</v>
      </c>
      <c r="N1322" s="157">
        <f t="shared" si="227"/>
        <v>2000000</v>
      </c>
      <c r="O1322" s="158">
        <f t="shared" si="228"/>
        <v>300</v>
      </c>
      <c r="P1322" s="42"/>
    </row>
    <row r="1323" spans="1:16" x14ac:dyDescent="0.2">
      <c r="A1323" s="156">
        <v>1315</v>
      </c>
      <c r="B1323" s="157">
        <v>14045000</v>
      </c>
      <c r="C1323" s="42">
        <v>1685.4</v>
      </c>
      <c r="D1323" s="43">
        <f t="shared" si="233"/>
        <v>2000000</v>
      </c>
      <c r="E1323" s="43">
        <f t="shared" si="233"/>
        <v>4</v>
      </c>
      <c r="F1323" s="43">
        <f t="shared" si="233"/>
        <v>10000000</v>
      </c>
      <c r="G1323" s="43">
        <f t="shared" si="233"/>
        <v>3</v>
      </c>
      <c r="H1323" s="46">
        <f t="shared" si="224"/>
        <v>0.56959772160911359</v>
      </c>
      <c r="I1323" s="46">
        <f t="shared" si="225"/>
        <v>0.28800284798860804</v>
      </c>
      <c r="J1323" s="42">
        <f t="shared" si="230"/>
        <v>960.00000000000011</v>
      </c>
      <c r="K1323" s="42">
        <f t="shared" si="230"/>
        <v>485.40000000000003</v>
      </c>
      <c r="L1323" s="43">
        <f t="shared" si="231"/>
        <v>8000000</v>
      </c>
      <c r="M1323" s="157">
        <f t="shared" si="226"/>
        <v>4045000</v>
      </c>
      <c r="N1323" s="157">
        <f t="shared" si="227"/>
        <v>2000000</v>
      </c>
      <c r="O1323" s="158">
        <f t="shared" si="228"/>
        <v>240</v>
      </c>
      <c r="P1323" s="42"/>
    </row>
    <row r="1324" spans="1:16" x14ac:dyDescent="0.2">
      <c r="A1324" s="156">
        <v>1316</v>
      </c>
      <c r="B1324" s="157">
        <v>28054000</v>
      </c>
      <c r="C1324" s="42">
        <v>4488.6400000000003</v>
      </c>
      <c r="D1324" s="43">
        <f t="shared" si="233"/>
        <v>2000000</v>
      </c>
      <c r="E1324" s="43">
        <f t="shared" si="233"/>
        <v>4</v>
      </c>
      <c r="F1324" s="43">
        <f t="shared" si="233"/>
        <v>10000000</v>
      </c>
      <c r="G1324" s="43">
        <f t="shared" si="233"/>
        <v>3</v>
      </c>
      <c r="H1324" s="46">
        <f t="shared" si="224"/>
        <v>0.28516432594282454</v>
      </c>
      <c r="I1324" s="46">
        <f t="shared" si="225"/>
        <v>0.64354459257146934</v>
      </c>
      <c r="J1324" s="42">
        <f t="shared" si="230"/>
        <v>1280</v>
      </c>
      <c r="K1324" s="42">
        <f t="shared" si="230"/>
        <v>2888.6400000000003</v>
      </c>
      <c r="L1324" s="43">
        <f t="shared" si="231"/>
        <v>8000000</v>
      </c>
      <c r="M1324" s="157">
        <f t="shared" si="226"/>
        <v>18054000</v>
      </c>
      <c r="N1324" s="157">
        <f t="shared" si="227"/>
        <v>2000000</v>
      </c>
      <c r="O1324" s="158">
        <f t="shared" si="228"/>
        <v>320</v>
      </c>
      <c r="P1324" s="42"/>
    </row>
    <row r="1325" spans="1:16" x14ac:dyDescent="0.2">
      <c r="A1325" s="156">
        <v>1317</v>
      </c>
      <c r="B1325" s="157">
        <v>7051000</v>
      </c>
      <c r="C1325" s="42">
        <v>1128.1600000000001</v>
      </c>
      <c r="D1325" s="43">
        <f t="shared" si="233"/>
        <v>2000000</v>
      </c>
      <c r="E1325" s="43">
        <f t="shared" si="233"/>
        <v>4</v>
      </c>
      <c r="F1325" s="43">
        <f t="shared" si="233"/>
        <v>10000000</v>
      </c>
      <c r="G1325" s="43">
        <f t="shared" si="233"/>
        <v>3</v>
      </c>
      <c r="H1325" s="46">
        <f t="shared" si="224"/>
        <v>0.71635229045525461</v>
      </c>
      <c r="I1325" s="46">
        <f t="shared" si="225"/>
        <v>0</v>
      </c>
      <c r="J1325" s="42">
        <f t="shared" si="230"/>
        <v>808.16000000000008</v>
      </c>
      <c r="K1325" s="42">
        <f t="shared" si="230"/>
        <v>0</v>
      </c>
      <c r="L1325" s="43">
        <f t="shared" si="231"/>
        <v>5051000</v>
      </c>
      <c r="M1325" s="157">
        <f t="shared" si="226"/>
        <v>0</v>
      </c>
      <c r="N1325" s="157">
        <f t="shared" si="227"/>
        <v>2000000</v>
      </c>
      <c r="O1325" s="158">
        <f t="shared" si="228"/>
        <v>320</v>
      </c>
      <c r="P1325" s="42"/>
    </row>
    <row r="1326" spans="1:16" x14ac:dyDescent="0.2">
      <c r="A1326" s="156">
        <v>1318</v>
      </c>
      <c r="B1326" s="157">
        <v>1005000</v>
      </c>
      <c r="C1326" s="42">
        <v>291.45</v>
      </c>
      <c r="D1326" s="43">
        <f t="shared" si="233"/>
        <v>2000000</v>
      </c>
      <c r="E1326" s="43">
        <f t="shared" si="233"/>
        <v>4</v>
      </c>
      <c r="F1326" s="43">
        <f t="shared" si="233"/>
        <v>10000000</v>
      </c>
      <c r="G1326" s="43">
        <f t="shared" si="233"/>
        <v>3</v>
      </c>
      <c r="H1326" s="46">
        <f t="shared" si="224"/>
        <v>0</v>
      </c>
      <c r="I1326" s="46">
        <f t="shared" si="225"/>
        <v>0</v>
      </c>
      <c r="J1326" s="42">
        <f t="shared" si="230"/>
        <v>0</v>
      </c>
      <c r="K1326" s="42">
        <f t="shared" si="230"/>
        <v>0</v>
      </c>
      <c r="L1326" s="43">
        <f t="shared" si="231"/>
        <v>0</v>
      </c>
      <c r="M1326" s="157">
        <f t="shared" si="226"/>
        <v>0</v>
      </c>
      <c r="N1326" s="157">
        <f t="shared" si="227"/>
        <v>1005000</v>
      </c>
      <c r="O1326" s="158">
        <f t="shared" si="228"/>
        <v>291.45</v>
      </c>
      <c r="P1326" s="42"/>
    </row>
    <row r="1327" spans="1:16" x14ac:dyDescent="0.2">
      <c r="A1327" s="156">
        <v>1319</v>
      </c>
      <c r="B1327" s="157">
        <v>800000</v>
      </c>
      <c r="C1327" s="42">
        <v>128</v>
      </c>
      <c r="D1327" s="43">
        <f t="shared" si="233"/>
        <v>2000000</v>
      </c>
      <c r="E1327" s="43">
        <f t="shared" si="233"/>
        <v>4</v>
      </c>
      <c r="F1327" s="43">
        <f t="shared" si="233"/>
        <v>10000000</v>
      </c>
      <c r="G1327" s="43">
        <f t="shared" si="233"/>
        <v>3</v>
      </c>
      <c r="H1327" s="46">
        <f t="shared" si="224"/>
        <v>0</v>
      </c>
      <c r="I1327" s="46">
        <f t="shared" si="225"/>
        <v>0</v>
      </c>
      <c r="J1327" s="42">
        <f t="shared" si="230"/>
        <v>0</v>
      </c>
      <c r="K1327" s="42">
        <f t="shared" si="230"/>
        <v>0</v>
      </c>
      <c r="L1327" s="43">
        <f t="shared" si="231"/>
        <v>0</v>
      </c>
      <c r="M1327" s="157">
        <f t="shared" si="226"/>
        <v>0</v>
      </c>
      <c r="N1327" s="157">
        <f t="shared" si="227"/>
        <v>800000</v>
      </c>
      <c r="O1327" s="158">
        <f t="shared" si="228"/>
        <v>128</v>
      </c>
      <c r="P1327" s="42"/>
    </row>
    <row r="1328" spans="1:16" x14ac:dyDescent="0.2">
      <c r="A1328" s="156">
        <v>1320</v>
      </c>
      <c r="B1328" s="157">
        <v>800000</v>
      </c>
      <c r="C1328" s="42">
        <v>184</v>
      </c>
      <c r="D1328" s="43">
        <f t="shared" si="233"/>
        <v>2000000</v>
      </c>
      <c r="E1328" s="43">
        <f t="shared" si="233"/>
        <v>4</v>
      </c>
      <c r="F1328" s="43">
        <f t="shared" si="233"/>
        <v>10000000</v>
      </c>
      <c r="G1328" s="43">
        <f t="shared" si="233"/>
        <v>3</v>
      </c>
      <c r="H1328" s="46">
        <f t="shared" si="224"/>
        <v>0</v>
      </c>
      <c r="I1328" s="46">
        <f t="shared" si="225"/>
        <v>0</v>
      </c>
      <c r="J1328" s="42">
        <f t="shared" si="230"/>
        <v>0</v>
      </c>
      <c r="K1328" s="42">
        <f t="shared" si="230"/>
        <v>0</v>
      </c>
      <c r="L1328" s="43">
        <f t="shared" si="231"/>
        <v>0</v>
      </c>
      <c r="M1328" s="157">
        <f t="shared" si="226"/>
        <v>0</v>
      </c>
      <c r="N1328" s="157">
        <f t="shared" si="227"/>
        <v>800000</v>
      </c>
      <c r="O1328" s="158">
        <f t="shared" si="228"/>
        <v>184</v>
      </c>
      <c r="P1328" s="42"/>
    </row>
    <row r="1329" spans="1:16" x14ac:dyDescent="0.2">
      <c r="A1329" s="156">
        <v>1321</v>
      </c>
      <c r="B1329" s="157">
        <v>31689000</v>
      </c>
      <c r="C1329" s="42">
        <v>8239.14</v>
      </c>
      <c r="D1329" s="43">
        <f t="shared" si="233"/>
        <v>2000000</v>
      </c>
      <c r="E1329" s="43">
        <f t="shared" si="233"/>
        <v>4</v>
      </c>
      <c r="F1329" s="43">
        <f t="shared" si="233"/>
        <v>10000000</v>
      </c>
      <c r="G1329" s="43">
        <f t="shared" si="233"/>
        <v>3</v>
      </c>
      <c r="H1329" s="46">
        <f t="shared" si="224"/>
        <v>0.25245353277162424</v>
      </c>
      <c r="I1329" s="46">
        <f t="shared" si="225"/>
        <v>0.68443308403546976</v>
      </c>
      <c r="J1329" s="42">
        <f t="shared" si="230"/>
        <v>2080</v>
      </c>
      <c r="K1329" s="42">
        <f t="shared" si="230"/>
        <v>5639.14</v>
      </c>
      <c r="L1329" s="43">
        <f t="shared" si="231"/>
        <v>8000000.0000000009</v>
      </c>
      <c r="M1329" s="157">
        <f t="shared" si="226"/>
        <v>21689000</v>
      </c>
      <c r="N1329" s="157">
        <f t="shared" si="227"/>
        <v>2000000</v>
      </c>
      <c r="O1329" s="158">
        <f t="shared" si="228"/>
        <v>519.99999999999909</v>
      </c>
      <c r="P1329" s="42"/>
    </row>
    <row r="1330" spans="1:16" x14ac:dyDescent="0.2">
      <c r="A1330" s="156">
        <v>1322</v>
      </c>
      <c r="B1330" s="157">
        <v>13836000</v>
      </c>
      <c r="C1330" s="42">
        <v>4012.44</v>
      </c>
      <c r="D1330" s="43">
        <f t="shared" si="233"/>
        <v>2000000</v>
      </c>
      <c r="E1330" s="43">
        <f t="shared" si="233"/>
        <v>4</v>
      </c>
      <c r="F1330" s="43">
        <f t="shared" si="233"/>
        <v>10000000</v>
      </c>
      <c r="G1330" s="43">
        <f t="shared" si="233"/>
        <v>3</v>
      </c>
      <c r="H1330" s="46">
        <f t="shared" si="224"/>
        <v>0.57820179242555647</v>
      </c>
      <c r="I1330" s="46">
        <f t="shared" si="225"/>
        <v>0.27724775946805436</v>
      </c>
      <c r="J1330" s="42">
        <f t="shared" si="230"/>
        <v>2320</v>
      </c>
      <c r="K1330" s="42">
        <f t="shared" si="230"/>
        <v>1112.44</v>
      </c>
      <c r="L1330" s="43">
        <f t="shared" si="231"/>
        <v>7999999.9999999991</v>
      </c>
      <c r="M1330" s="157">
        <f t="shared" si="226"/>
        <v>3836000</v>
      </c>
      <c r="N1330" s="157">
        <f t="shared" si="227"/>
        <v>2000000</v>
      </c>
      <c r="O1330" s="158">
        <f t="shared" si="228"/>
        <v>580</v>
      </c>
      <c r="P1330" s="42"/>
    </row>
    <row r="1331" spans="1:16" x14ac:dyDescent="0.2">
      <c r="A1331" s="156">
        <v>1323</v>
      </c>
      <c r="B1331" s="157">
        <v>23100000</v>
      </c>
      <c r="C1331" s="42">
        <v>6699</v>
      </c>
      <c r="D1331" s="43">
        <f t="shared" si="233"/>
        <v>2000000</v>
      </c>
      <c r="E1331" s="43">
        <f t="shared" si="233"/>
        <v>4</v>
      </c>
      <c r="F1331" s="43">
        <f t="shared" si="233"/>
        <v>10000000</v>
      </c>
      <c r="G1331" s="43">
        <f t="shared" si="233"/>
        <v>3</v>
      </c>
      <c r="H1331" s="46">
        <f t="shared" si="224"/>
        <v>0.34632034632034631</v>
      </c>
      <c r="I1331" s="46">
        <f t="shared" si="225"/>
        <v>0.5670995670995671</v>
      </c>
      <c r="J1331" s="42">
        <f t="shared" si="230"/>
        <v>2320</v>
      </c>
      <c r="K1331" s="42">
        <f t="shared" si="230"/>
        <v>3799</v>
      </c>
      <c r="L1331" s="43">
        <f t="shared" si="231"/>
        <v>8000000</v>
      </c>
      <c r="M1331" s="157">
        <f t="shared" si="226"/>
        <v>13100000</v>
      </c>
      <c r="N1331" s="157">
        <f t="shared" si="227"/>
        <v>2000000</v>
      </c>
      <c r="O1331" s="158">
        <f t="shared" si="228"/>
        <v>580</v>
      </c>
      <c r="P1331" s="42"/>
    </row>
    <row r="1332" spans="1:16" x14ac:dyDescent="0.2">
      <c r="A1332" s="156">
        <v>1324</v>
      </c>
      <c r="B1332" s="157">
        <v>12668000</v>
      </c>
      <c r="C1332" s="42">
        <v>2533.6</v>
      </c>
      <c r="D1332" s="43">
        <f t="shared" si="233"/>
        <v>2000000</v>
      </c>
      <c r="E1332" s="43">
        <f t="shared" si="233"/>
        <v>4</v>
      </c>
      <c r="F1332" s="43">
        <f t="shared" si="233"/>
        <v>10000000</v>
      </c>
      <c r="G1332" s="43">
        <f t="shared" si="233"/>
        <v>3</v>
      </c>
      <c r="H1332" s="46">
        <f t="shared" si="224"/>
        <v>0.63151247237132935</v>
      </c>
      <c r="I1332" s="46">
        <f t="shared" si="225"/>
        <v>0.21060940953583834</v>
      </c>
      <c r="J1332" s="42">
        <f t="shared" si="230"/>
        <v>1600</v>
      </c>
      <c r="K1332" s="42">
        <f t="shared" si="230"/>
        <v>533.6</v>
      </c>
      <c r="L1332" s="43">
        <f t="shared" si="231"/>
        <v>8000000</v>
      </c>
      <c r="M1332" s="157">
        <f t="shared" si="226"/>
        <v>2668000</v>
      </c>
      <c r="N1332" s="157">
        <f t="shared" si="227"/>
        <v>2000000</v>
      </c>
      <c r="O1332" s="158">
        <f t="shared" si="228"/>
        <v>400</v>
      </c>
      <c r="P1332" s="42"/>
    </row>
    <row r="1333" spans="1:16" x14ac:dyDescent="0.2">
      <c r="A1333" s="156">
        <v>1325</v>
      </c>
      <c r="B1333" s="157">
        <v>40000000</v>
      </c>
      <c r="C1333" s="42">
        <v>9200</v>
      </c>
      <c r="D1333" s="43">
        <f t="shared" si="233"/>
        <v>2000000</v>
      </c>
      <c r="E1333" s="43">
        <f t="shared" si="233"/>
        <v>4</v>
      </c>
      <c r="F1333" s="43">
        <f t="shared" si="233"/>
        <v>10000000</v>
      </c>
      <c r="G1333" s="43">
        <f t="shared" si="233"/>
        <v>3</v>
      </c>
      <c r="H1333" s="46">
        <f t="shared" si="224"/>
        <v>0.2</v>
      </c>
      <c r="I1333" s="46">
        <f t="shared" si="225"/>
        <v>0.75</v>
      </c>
      <c r="J1333" s="42">
        <f t="shared" si="230"/>
        <v>1840</v>
      </c>
      <c r="K1333" s="42">
        <f t="shared" si="230"/>
        <v>6900</v>
      </c>
      <c r="L1333" s="43">
        <f t="shared" si="231"/>
        <v>8000000</v>
      </c>
      <c r="M1333" s="157">
        <f t="shared" si="226"/>
        <v>30000000</v>
      </c>
      <c r="N1333" s="157">
        <f t="shared" si="227"/>
        <v>2000000</v>
      </c>
      <c r="O1333" s="158">
        <f t="shared" si="228"/>
        <v>460</v>
      </c>
      <c r="P1333" s="42"/>
    </row>
    <row r="1334" spans="1:16" x14ac:dyDescent="0.2">
      <c r="A1334" s="156">
        <v>1326</v>
      </c>
      <c r="B1334" s="157">
        <v>2976000</v>
      </c>
      <c r="C1334" s="42">
        <v>535.67999999999995</v>
      </c>
      <c r="D1334" s="43">
        <f t="shared" si="233"/>
        <v>2000000</v>
      </c>
      <c r="E1334" s="43">
        <f t="shared" si="233"/>
        <v>4</v>
      </c>
      <c r="F1334" s="43">
        <f t="shared" si="233"/>
        <v>10000000</v>
      </c>
      <c r="G1334" s="43">
        <f t="shared" si="233"/>
        <v>3</v>
      </c>
      <c r="H1334" s="46">
        <f t="shared" si="224"/>
        <v>0.32795698924731181</v>
      </c>
      <c r="I1334" s="46">
        <f t="shared" si="225"/>
        <v>0</v>
      </c>
      <c r="J1334" s="42">
        <f t="shared" si="230"/>
        <v>175.67999999999998</v>
      </c>
      <c r="K1334" s="42">
        <f t="shared" si="230"/>
        <v>0</v>
      </c>
      <c r="L1334" s="43">
        <f t="shared" si="231"/>
        <v>976000</v>
      </c>
      <c r="M1334" s="157">
        <f t="shared" si="226"/>
        <v>0</v>
      </c>
      <c r="N1334" s="157">
        <f t="shared" si="227"/>
        <v>2000000</v>
      </c>
      <c r="O1334" s="158">
        <f t="shared" si="228"/>
        <v>360</v>
      </c>
      <c r="P1334" s="42"/>
    </row>
    <row r="1335" spans="1:16" x14ac:dyDescent="0.2">
      <c r="A1335" s="156">
        <v>1327</v>
      </c>
      <c r="B1335" s="157">
        <v>800000</v>
      </c>
      <c r="C1335" s="42">
        <v>136</v>
      </c>
      <c r="D1335" s="43">
        <f t="shared" si="233"/>
        <v>2000000</v>
      </c>
      <c r="E1335" s="43">
        <f t="shared" si="233"/>
        <v>4</v>
      </c>
      <c r="F1335" s="43">
        <f t="shared" si="233"/>
        <v>10000000</v>
      </c>
      <c r="G1335" s="43">
        <f t="shared" si="233"/>
        <v>3</v>
      </c>
      <c r="H1335" s="46">
        <f t="shared" si="224"/>
        <v>0</v>
      </c>
      <c r="I1335" s="46">
        <f t="shared" si="225"/>
        <v>0</v>
      </c>
      <c r="J1335" s="42">
        <f t="shared" si="230"/>
        <v>0</v>
      </c>
      <c r="K1335" s="42">
        <f t="shared" si="230"/>
        <v>0</v>
      </c>
      <c r="L1335" s="43">
        <f t="shared" si="231"/>
        <v>0</v>
      </c>
      <c r="M1335" s="157">
        <f t="shared" si="226"/>
        <v>0</v>
      </c>
      <c r="N1335" s="157">
        <f t="shared" si="227"/>
        <v>800000</v>
      </c>
      <c r="O1335" s="158">
        <f t="shared" si="228"/>
        <v>136</v>
      </c>
      <c r="P1335" s="42"/>
    </row>
    <row r="1336" spans="1:16" x14ac:dyDescent="0.2">
      <c r="A1336" s="156">
        <v>1328</v>
      </c>
      <c r="B1336" s="157">
        <v>25428000</v>
      </c>
      <c r="C1336" s="42">
        <v>4322.76</v>
      </c>
      <c r="D1336" s="43">
        <f t="shared" si="233"/>
        <v>2000000</v>
      </c>
      <c r="E1336" s="43">
        <f t="shared" si="233"/>
        <v>4</v>
      </c>
      <c r="F1336" s="43">
        <f t="shared" si="233"/>
        <v>10000000</v>
      </c>
      <c r="G1336" s="43">
        <f t="shared" si="233"/>
        <v>3</v>
      </c>
      <c r="H1336" s="46">
        <f t="shared" si="224"/>
        <v>0.31461381154632689</v>
      </c>
      <c r="I1336" s="46">
        <f t="shared" si="225"/>
        <v>0.6067327355670914</v>
      </c>
      <c r="J1336" s="42">
        <f t="shared" si="230"/>
        <v>1360</v>
      </c>
      <c r="K1336" s="42">
        <f t="shared" si="230"/>
        <v>2622.76</v>
      </c>
      <c r="L1336" s="43">
        <f t="shared" si="231"/>
        <v>8000000</v>
      </c>
      <c r="M1336" s="157">
        <f t="shared" si="226"/>
        <v>15428000</v>
      </c>
      <c r="N1336" s="157">
        <f t="shared" si="227"/>
        <v>2000000</v>
      </c>
      <c r="O1336" s="158">
        <f t="shared" si="228"/>
        <v>340</v>
      </c>
      <c r="P1336" s="42"/>
    </row>
    <row r="1337" spans="1:16" x14ac:dyDescent="0.2">
      <c r="A1337" s="156">
        <v>1329</v>
      </c>
      <c r="B1337" s="157">
        <v>18768000</v>
      </c>
      <c r="C1337" s="42">
        <v>5442.72</v>
      </c>
      <c r="D1337" s="43">
        <f t="shared" si="233"/>
        <v>2000000</v>
      </c>
      <c r="E1337" s="43">
        <f t="shared" si="233"/>
        <v>4</v>
      </c>
      <c r="F1337" s="43">
        <f t="shared" si="233"/>
        <v>10000000</v>
      </c>
      <c r="G1337" s="43">
        <f t="shared" si="233"/>
        <v>3</v>
      </c>
      <c r="H1337" s="46">
        <f t="shared" si="224"/>
        <v>0.42625745950554134</v>
      </c>
      <c r="I1337" s="46">
        <f t="shared" si="225"/>
        <v>0.46717817561807334</v>
      </c>
      <c r="J1337" s="42">
        <f t="shared" si="230"/>
        <v>2320</v>
      </c>
      <c r="K1337" s="42">
        <f t="shared" si="230"/>
        <v>2542.7200000000003</v>
      </c>
      <c r="L1337" s="43">
        <f t="shared" si="231"/>
        <v>8000000</v>
      </c>
      <c r="M1337" s="157">
        <f t="shared" si="226"/>
        <v>8768000</v>
      </c>
      <c r="N1337" s="157">
        <f t="shared" si="227"/>
        <v>2000000</v>
      </c>
      <c r="O1337" s="158">
        <f t="shared" si="228"/>
        <v>580</v>
      </c>
      <c r="P1337" s="42"/>
    </row>
    <row r="1338" spans="1:16" x14ac:dyDescent="0.2">
      <c r="A1338" s="156">
        <v>1330</v>
      </c>
      <c r="B1338" s="157">
        <v>18000000</v>
      </c>
      <c r="C1338" s="42">
        <v>3240</v>
      </c>
      <c r="D1338" s="43">
        <f t="shared" ref="D1338:G1353" si="234">D1337</f>
        <v>2000000</v>
      </c>
      <c r="E1338" s="43">
        <f t="shared" si="234"/>
        <v>4</v>
      </c>
      <c r="F1338" s="43">
        <f t="shared" si="234"/>
        <v>10000000</v>
      </c>
      <c r="G1338" s="43">
        <f t="shared" si="234"/>
        <v>3</v>
      </c>
      <c r="H1338" s="46">
        <f t="shared" si="224"/>
        <v>0.44444444444444442</v>
      </c>
      <c r="I1338" s="46">
        <f t="shared" si="225"/>
        <v>0.44444444444444442</v>
      </c>
      <c r="J1338" s="42">
        <f t="shared" si="230"/>
        <v>1440</v>
      </c>
      <c r="K1338" s="42">
        <f t="shared" si="230"/>
        <v>1440</v>
      </c>
      <c r="L1338" s="43">
        <f t="shared" si="231"/>
        <v>8000000</v>
      </c>
      <c r="M1338" s="157">
        <f t="shared" si="226"/>
        <v>8000000</v>
      </c>
      <c r="N1338" s="157">
        <f t="shared" si="227"/>
        <v>2000000</v>
      </c>
      <c r="O1338" s="158">
        <f t="shared" si="228"/>
        <v>360</v>
      </c>
      <c r="P1338" s="42"/>
    </row>
    <row r="1339" spans="1:16" x14ac:dyDescent="0.2">
      <c r="A1339" s="156">
        <v>1331</v>
      </c>
      <c r="B1339" s="157">
        <v>1328000</v>
      </c>
      <c r="C1339" s="42">
        <v>185.92</v>
      </c>
      <c r="D1339" s="43">
        <f t="shared" si="234"/>
        <v>2000000</v>
      </c>
      <c r="E1339" s="43">
        <f t="shared" si="234"/>
        <v>4</v>
      </c>
      <c r="F1339" s="43">
        <f t="shared" si="234"/>
        <v>10000000</v>
      </c>
      <c r="G1339" s="43">
        <f t="shared" si="234"/>
        <v>3</v>
      </c>
      <c r="H1339" s="46">
        <f t="shared" si="224"/>
        <v>0</v>
      </c>
      <c r="I1339" s="46">
        <f t="shared" si="225"/>
        <v>0</v>
      </c>
      <c r="J1339" s="42">
        <f t="shared" si="230"/>
        <v>0</v>
      </c>
      <c r="K1339" s="42">
        <f t="shared" si="230"/>
        <v>0</v>
      </c>
      <c r="L1339" s="43">
        <f t="shared" si="231"/>
        <v>0</v>
      </c>
      <c r="M1339" s="157">
        <f t="shared" si="226"/>
        <v>0</v>
      </c>
      <c r="N1339" s="157">
        <f t="shared" si="227"/>
        <v>1328000</v>
      </c>
      <c r="O1339" s="158">
        <f t="shared" si="228"/>
        <v>185.92</v>
      </c>
      <c r="P1339" s="42"/>
    </row>
    <row r="1340" spans="1:16" x14ac:dyDescent="0.2">
      <c r="A1340" s="156">
        <v>1332</v>
      </c>
      <c r="B1340" s="157">
        <v>1076000</v>
      </c>
      <c r="C1340" s="42">
        <v>247.48</v>
      </c>
      <c r="D1340" s="43">
        <f t="shared" si="234"/>
        <v>2000000</v>
      </c>
      <c r="E1340" s="43">
        <f t="shared" si="234"/>
        <v>4</v>
      </c>
      <c r="F1340" s="43">
        <f t="shared" si="234"/>
        <v>10000000</v>
      </c>
      <c r="G1340" s="43">
        <f t="shared" si="234"/>
        <v>3</v>
      </c>
      <c r="H1340" s="46">
        <f t="shared" si="224"/>
        <v>0</v>
      </c>
      <c r="I1340" s="46">
        <f t="shared" si="225"/>
        <v>0</v>
      </c>
      <c r="J1340" s="42">
        <f t="shared" si="230"/>
        <v>0</v>
      </c>
      <c r="K1340" s="42">
        <f t="shared" si="230"/>
        <v>0</v>
      </c>
      <c r="L1340" s="43">
        <f t="shared" si="231"/>
        <v>0</v>
      </c>
      <c r="M1340" s="157">
        <f t="shared" si="226"/>
        <v>0</v>
      </c>
      <c r="N1340" s="157">
        <f t="shared" si="227"/>
        <v>1076000</v>
      </c>
      <c r="O1340" s="158">
        <f t="shared" si="228"/>
        <v>247.48</v>
      </c>
      <c r="P1340" s="42"/>
    </row>
    <row r="1341" spans="1:16" x14ac:dyDescent="0.2">
      <c r="A1341" s="156">
        <v>1333</v>
      </c>
      <c r="B1341" s="157">
        <v>39467000</v>
      </c>
      <c r="C1341" s="42">
        <v>5920.05</v>
      </c>
      <c r="D1341" s="43">
        <f t="shared" si="234"/>
        <v>2000000</v>
      </c>
      <c r="E1341" s="43">
        <f t="shared" si="234"/>
        <v>4</v>
      </c>
      <c r="F1341" s="43">
        <f t="shared" si="234"/>
        <v>10000000</v>
      </c>
      <c r="G1341" s="43">
        <f t="shared" si="234"/>
        <v>3</v>
      </c>
      <c r="H1341" s="46">
        <f t="shared" si="224"/>
        <v>0.20270099070109204</v>
      </c>
      <c r="I1341" s="46">
        <f t="shared" si="225"/>
        <v>0.74662376162363497</v>
      </c>
      <c r="J1341" s="42">
        <f t="shared" si="230"/>
        <v>1200</v>
      </c>
      <c r="K1341" s="42">
        <f t="shared" si="230"/>
        <v>4420.05</v>
      </c>
      <c r="L1341" s="43">
        <f t="shared" si="231"/>
        <v>8000000</v>
      </c>
      <c r="M1341" s="157">
        <f t="shared" si="226"/>
        <v>29467000</v>
      </c>
      <c r="N1341" s="157">
        <f t="shared" si="227"/>
        <v>2000000</v>
      </c>
      <c r="O1341" s="158">
        <f t="shared" si="228"/>
        <v>300</v>
      </c>
      <c r="P1341" s="42"/>
    </row>
    <row r="1342" spans="1:16" x14ac:dyDescent="0.2">
      <c r="A1342" s="156">
        <v>1334</v>
      </c>
      <c r="B1342" s="157">
        <v>2699000</v>
      </c>
      <c r="C1342" s="42">
        <v>593.78</v>
      </c>
      <c r="D1342" s="43">
        <f t="shared" si="234"/>
        <v>2000000</v>
      </c>
      <c r="E1342" s="43">
        <f t="shared" si="234"/>
        <v>4</v>
      </c>
      <c r="F1342" s="43">
        <f t="shared" si="234"/>
        <v>10000000</v>
      </c>
      <c r="G1342" s="43">
        <f t="shared" si="234"/>
        <v>3</v>
      </c>
      <c r="H1342" s="46">
        <f t="shared" si="224"/>
        <v>0.25898480918858835</v>
      </c>
      <c r="I1342" s="46">
        <f t="shared" si="225"/>
        <v>0</v>
      </c>
      <c r="J1342" s="42">
        <f t="shared" si="230"/>
        <v>153.77999999999997</v>
      </c>
      <c r="K1342" s="42">
        <f t="shared" si="230"/>
        <v>0</v>
      </c>
      <c r="L1342" s="43">
        <f t="shared" si="231"/>
        <v>699000</v>
      </c>
      <c r="M1342" s="157">
        <f t="shared" si="226"/>
        <v>0</v>
      </c>
      <c r="N1342" s="157">
        <f t="shared" si="227"/>
        <v>2000000</v>
      </c>
      <c r="O1342" s="158">
        <f t="shared" si="228"/>
        <v>440</v>
      </c>
      <c r="P1342" s="42"/>
    </row>
    <row r="1343" spans="1:16" x14ac:dyDescent="0.2">
      <c r="A1343" s="156">
        <v>1335</v>
      </c>
      <c r="B1343" s="157">
        <v>1351000</v>
      </c>
      <c r="C1343" s="42">
        <v>189.14</v>
      </c>
      <c r="D1343" s="43">
        <f t="shared" si="234"/>
        <v>2000000</v>
      </c>
      <c r="E1343" s="43">
        <f t="shared" si="234"/>
        <v>4</v>
      </c>
      <c r="F1343" s="43">
        <f t="shared" si="234"/>
        <v>10000000</v>
      </c>
      <c r="G1343" s="43">
        <f t="shared" si="234"/>
        <v>3</v>
      </c>
      <c r="H1343" s="46">
        <f t="shared" si="224"/>
        <v>0</v>
      </c>
      <c r="I1343" s="46">
        <f t="shared" si="225"/>
        <v>0</v>
      </c>
      <c r="J1343" s="42">
        <f t="shared" si="230"/>
        <v>0</v>
      </c>
      <c r="K1343" s="42">
        <f t="shared" si="230"/>
        <v>0</v>
      </c>
      <c r="L1343" s="43">
        <f t="shared" si="231"/>
        <v>0</v>
      </c>
      <c r="M1343" s="157">
        <f t="shared" si="226"/>
        <v>0</v>
      </c>
      <c r="N1343" s="157">
        <f t="shared" si="227"/>
        <v>1351000</v>
      </c>
      <c r="O1343" s="158">
        <f t="shared" si="228"/>
        <v>189.14</v>
      </c>
      <c r="P1343" s="42"/>
    </row>
    <row r="1344" spans="1:16" x14ac:dyDescent="0.2">
      <c r="A1344" s="156">
        <v>1336</v>
      </c>
      <c r="B1344" s="157">
        <v>6035000</v>
      </c>
      <c r="C1344" s="42">
        <v>1750.15</v>
      </c>
      <c r="D1344" s="43">
        <f t="shared" si="234"/>
        <v>2000000</v>
      </c>
      <c r="E1344" s="43">
        <f t="shared" si="234"/>
        <v>4</v>
      </c>
      <c r="F1344" s="43">
        <f t="shared" si="234"/>
        <v>10000000</v>
      </c>
      <c r="G1344" s="43">
        <f t="shared" si="234"/>
        <v>3</v>
      </c>
      <c r="H1344" s="46">
        <f t="shared" si="224"/>
        <v>0.6685998342999171</v>
      </c>
      <c r="I1344" s="46">
        <f t="shared" si="225"/>
        <v>0</v>
      </c>
      <c r="J1344" s="42">
        <f t="shared" si="230"/>
        <v>1170.1499999999999</v>
      </c>
      <c r="K1344" s="42">
        <f t="shared" si="230"/>
        <v>0</v>
      </c>
      <c r="L1344" s="43">
        <f t="shared" si="231"/>
        <v>4034999.9999999995</v>
      </c>
      <c r="M1344" s="157">
        <f t="shared" si="226"/>
        <v>0</v>
      </c>
      <c r="N1344" s="157">
        <f t="shared" si="227"/>
        <v>2000000.0000000005</v>
      </c>
      <c r="O1344" s="158">
        <f t="shared" si="228"/>
        <v>580.00000000000023</v>
      </c>
      <c r="P1344" s="42"/>
    </row>
    <row r="1345" spans="1:16" x14ac:dyDescent="0.2">
      <c r="A1345" s="156">
        <v>1337</v>
      </c>
      <c r="B1345" s="157">
        <v>2732000</v>
      </c>
      <c r="C1345" s="42">
        <v>710.32</v>
      </c>
      <c r="D1345" s="43">
        <f t="shared" si="234"/>
        <v>2000000</v>
      </c>
      <c r="E1345" s="43">
        <f t="shared" si="234"/>
        <v>4</v>
      </c>
      <c r="F1345" s="43">
        <f t="shared" si="234"/>
        <v>10000000</v>
      </c>
      <c r="G1345" s="43">
        <f t="shared" si="234"/>
        <v>3</v>
      </c>
      <c r="H1345" s="46">
        <f t="shared" si="224"/>
        <v>0.2679355783308931</v>
      </c>
      <c r="I1345" s="46">
        <f t="shared" si="225"/>
        <v>0</v>
      </c>
      <c r="J1345" s="42">
        <f t="shared" si="230"/>
        <v>190.32</v>
      </c>
      <c r="K1345" s="42">
        <f t="shared" si="230"/>
        <v>0</v>
      </c>
      <c r="L1345" s="43">
        <f t="shared" si="231"/>
        <v>732000</v>
      </c>
      <c r="M1345" s="157">
        <f t="shared" si="226"/>
        <v>0</v>
      </c>
      <c r="N1345" s="157">
        <f t="shared" si="227"/>
        <v>2000000</v>
      </c>
      <c r="O1345" s="158">
        <f t="shared" si="228"/>
        <v>520</v>
      </c>
      <c r="P1345" s="42"/>
    </row>
    <row r="1346" spans="1:16" x14ac:dyDescent="0.2">
      <c r="A1346" s="156">
        <v>1338</v>
      </c>
      <c r="B1346" s="157">
        <v>6527000</v>
      </c>
      <c r="C1346" s="42">
        <v>1827.56</v>
      </c>
      <c r="D1346" s="43">
        <f t="shared" si="234"/>
        <v>2000000</v>
      </c>
      <c r="E1346" s="43">
        <f t="shared" si="234"/>
        <v>4</v>
      </c>
      <c r="F1346" s="43">
        <f t="shared" si="234"/>
        <v>10000000</v>
      </c>
      <c r="G1346" s="43">
        <f t="shared" si="234"/>
        <v>3</v>
      </c>
      <c r="H1346" s="46">
        <f t="shared" si="224"/>
        <v>0.69358051172054547</v>
      </c>
      <c r="I1346" s="46">
        <f t="shared" si="225"/>
        <v>0</v>
      </c>
      <c r="J1346" s="42">
        <f t="shared" si="230"/>
        <v>1267.56</v>
      </c>
      <c r="K1346" s="42">
        <f t="shared" si="230"/>
        <v>0</v>
      </c>
      <c r="L1346" s="43">
        <f t="shared" si="231"/>
        <v>4527000</v>
      </c>
      <c r="M1346" s="157">
        <f t="shared" si="226"/>
        <v>0</v>
      </c>
      <c r="N1346" s="157">
        <f t="shared" si="227"/>
        <v>2000000</v>
      </c>
      <c r="O1346" s="158">
        <f t="shared" si="228"/>
        <v>560</v>
      </c>
      <c r="P1346" s="42"/>
    </row>
    <row r="1347" spans="1:16" x14ac:dyDescent="0.2">
      <c r="A1347" s="156">
        <v>1339</v>
      </c>
      <c r="B1347" s="157">
        <v>800000</v>
      </c>
      <c r="C1347" s="42">
        <v>208</v>
      </c>
      <c r="D1347" s="43">
        <f t="shared" si="234"/>
        <v>2000000</v>
      </c>
      <c r="E1347" s="43">
        <f t="shared" si="234"/>
        <v>4</v>
      </c>
      <c r="F1347" s="43">
        <f t="shared" si="234"/>
        <v>10000000</v>
      </c>
      <c r="G1347" s="43">
        <f t="shared" si="234"/>
        <v>3</v>
      </c>
      <c r="H1347" s="46">
        <f t="shared" si="224"/>
        <v>0</v>
      </c>
      <c r="I1347" s="46">
        <f t="shared" si="225"/>
        <v>0</v>
      </c>
      <c r="J1347" s="42">
        <f t="shared" si="230"/>
        <v>0</v>
      </c>
      <c r="K1347" s="42">
        <f t="shared" si="230"/>
        <v>0</v>
      </c>
      <c r="L1347" s="43">
        <f t="shared" si="231"/>
        <v>0</v>
      </c>
      <c r="M1347" s="157">
        <f t="shared" si="226"/>
        <v>0</v>
      </c>
      <c r="N1347" s="157">
        <f t="shared" si="227"/>
        <v>800000</v>
      </c>
      <c r="O1347" s="158">
        <f t="shared" si="228"/>
        <v>208</v>
      </c>
      <c r="P1347" s="42"/>
    </row>
    <row r="1348" spans="1:16" x14ac:dyDescent="0.2">
      <c r="A1348" s="156">
        <v>1340</v>
      </c>
      <c r="B1348" s="157">
        <v>14243000</v>
      </c>
      <c r="C1348" s="42">
        <v>3988.04</v>
      </c>
      <c r="D1348" s="43">
        <f t="shared" si="234"/>
        <v>2000000</v>
      </c>
      <c r="E1348" s="43">
        <f t="shared" si="234"/>
        <v>4</v>
      </c>
      <c r="F1348" s="43">
        <f t="shared" si="234"/>
        <v>10000000</v>
      </c>
      <c r="G1348" s="43">
        <f t="shared" si="234"/>
        <v>3</v>
      </c>
      <c r="H1348" s="46">
        <f t="shared" si="224"/>
        <v>0.56167942147019589</v>
      </c>
      <c r="I1348" s="46">
        <f t="shared" si="225"/>
        <v>0.29790072316225513</v>
      </c>
      <c r="J1348" s="42">
        <f t="shared" si="230"/>
        <v>2240</v>
      </c>
      <c r="K1348" s="42">
        <f t="shared" si="230"/>
        <v>1188.04</v>
      </c>
      <c r="L1348" s="43">
        <f t="shared" si="231"/>
        <v>8000000</v>
      </c>
      <c r="M1348" s="157">
        <f t="shared" si="226"/>
        <v>4243000</v>
      </c>
      <c r="N1348" s="157">
        <f t="shared" si="227"/>
        <v>2000000</v>
      </c>
      <c r="O1348" s="158">
        <f t="shared" si="228"/>
        <v>560</v>
      </c>
      <c r="P1348" s="42"/>
    </row>
    <row r="1349" spans="1:16" x14ac:dyDescent="0.2">
      <c r="A1349" s="156">
        <v>1341</v>
      </c>
      <c r="B1349" s="157">
        <v>800000</v>
      </c>
      <c r="C1349" s="42">
        <v>112</v>
      </c>
      <c r="D1349" s="43">
        <f t="shared" si="234"/>
        <v>2000000</v>
      </c>
      <c r="E1349" s="43">
        <f t="shared" si="234"/>
        <v>4</v>
      </c>
      <c r="F1349" s="43">
        <f t="shared" si="234"/>
        <v>10000000</v>
      </c>
      <c r="G1349" s="43">
        <f t="shared" si="234"/>
        <v>3</v>
      </c>
      <c r="H1349" s="46">
        <f t="shared" si="224"/>
        <v>0</v>
      </c>
      <c r="I1349" s="46">
        <f t="shared" si="225"/>
        <v>0</v>
      </c>
      <c r="J1349" s="42">
        <f t="shared" si="230"/>
        <v>0</v>
      </c>
      <c r="K1349" s="42">
        <f t="shared" si="230"/>
        <v>0</v>
      </c>
      <c r="L1349" s="43">
        <f t="shared" si="231"/>
        <v>0</v>
      </c>
      <c r="M1349" s="157">
        <f t="shared" si="226"/>
        <v>0</v>
      </c>
      <c r="N1349" s="157">
        <f t="shared" si="227"/>
        <v>800000</v>
      </c>
      <c r="O1349" s="158">
        <f t="shared" si="228"/>
        <v>112</v>
      </c>
      <c r="P1349" s="42"/>
    </row>
    <row r="1350" spans="1:16" x14ac:dyDescent="0.2">
      <c r="A1350" s="156">
        <v>1342</v>
      </c>
      <c r="B1350" s="157">
        <v>800000</v>
      </c>
      <c r="C1350" s="42">
        <v>192</v>
      </c>
      <c r="D1350" s="43">
        <f t="shared" si="234"/>
        <v>2000000</v>
      </c>
      <c r="E1350" s="43">
        <f t="shared" si="234"/>
        <v>4</v>
      </c>
      <c r="F1350" s="43">
        <f t="shared" si="234"/>
        <v>10000000</v>
      </c>
      <c r="G1350" s="43">
        <f t="shared" si="234"/>
        <v>3</v>
      </c>
      <c r="H1350" s="46">
        <f t="shared" si="224"/>
        <v>0</v>
      </c>
      <c r="I1350" s="46">
        <f t="shared" si="225"/>
        <v>0</v>
      </c>
      <c r="J1350" s="42">
        <f t="shared" si="230"/>
        <v>0</v>
      </c>
      <c r="K1350" s="42">
        <f t="shared" si="230"/>
        <v>0</v>
      </c>
      <c r="L1350" s="43">
        <f t="shared" si="231"/>
        <v>0</v>
      </c>
      <c r="M1350" s="157">
        <f t="shared" si="226"/>
        <v>0</v>
      </c>
      <c r="N1350" s="157">
        <f t="shared" si="227"/>
        <v>800000</v>
      </c>
      <c r="O1350" s="158">
        <f t="shared" si="228"/>
        <v>192</v>
      </c>
      <c r="P1350" s="42"/>
    </row>
    <row r="1351" spans="1:16" x14ac:dyDescent="0.2">
      <c r="A1351" s="156">
        <v>1343</v>
      </c>
      <c r="B1351" s="157">
        <v>21785000</v>
      </c>
      <c r="C1351" s="42">
        <v>5664.1</v>
      </c>
      <c r="D1351" s="43">
        <f t="shared" si="234"/>
        <v>2000000</v>
      </c>
      <c r="E1351" s="43">
        <f t="shared" si="234"/>
        <v>4</v>
      </c>
      <c r="F1351" s="43">
        <f t="shared" si="234"/>
        <v>10000000</v>
      </c>
      <c r="G1351" s="43">
        <f t="shared" si="234"/>
        <v>3</v>
      </c>
      <c r="H1351" s="46">
        <f t="shared" si="224"/>
        <v>0.36722515492311225</v>
      </c>
      <c r="I1351" s="46">
        <f t="shared" si="225"/>
        <v>0.54096855634610974</v>
      </c>
      <c r="J1351" s="42">
        <f t="shared" si="230"/>
        <v>2080.0000000000005</v>
      </c>
      <c r="K1351" s="42">
        <f t="shared" si="230"/>
        <v>3064.1000000000004</v>
      </c>
      <c r="L1351" s="43">
        <f t="shared" si="231"/>
        <v>8000000</v>
      </c>
      <c r="M1351" s="157">
        <f t="shared" si="226"/>
        <v>11785000</v>
      </c>
      <c r="N1351" s="157">
        <f t="shared" si="227"/>
        <v>2000000</v>
      </c>
      <c r="O1351" s="158">
        <f t="shared" si="228"/>
        <v>520</v>
      </c>
      <c r="P1351" s="42"/>
    </row>
    <row r="1352" spans="1:16" x14ac:dyDescent="0.2">
      <c r="A1352" s="156">
        <v>1344</v>
      </c>
      <c r="B1352" s="157">
        <v>7736000</v>
      </c>
      <c r="C1352" s="42">
        <v>2011.36</v>
      </c>
      <c r="D1352" s="43">
        <f t="shared" si="234"/>
        <v>2000000</v>
      </c>
      <c r="E1352" s="43">
        <f t="shared" si="234"/>
        <v>4</v>
      </c>
      <c r="F1352" s="43">
        <f t="shared" si="234"/>
        <v>10000000</v>
      </c>
      <c r="G1352" s="43">
        <f t="shared" si="234"/>
        <v>3</v>
      </c>
      <c r="H1352" s="46">
        <f t="shared" si="224"/>
        <v>0.74146845915201653</v>
      </c>
      <c r="I1352" s="46">
        <f t="shared" si="225"/>
        <v>0</v>
      </c>
      <c r="J1352" s="42">
        <f t="shared" si="230"/>
        <v>1491.36</v>
      </c>
      <c r="K1352" s="42">
        <f t="shared" si="230"/>
        <v>0</v>
      </c>
      <c r="L1352" s="43">
        <f t="shared" si="231"/>
        <v>5736000</v>
      </c>
      <c r="M1352" s="157">
        <f t="shared" si="226"/>
        <v>0</v>
      </c>
      <c r="N1352" s="157">
        <f t="shared" si="227"/>
        <v>2000000</v>
      </c>
      <c r="O1352" s="158">
        <f t="shared" si="228"/>
        <v>520</v>
      </c>
      <c r="P1352" s="42"/>
    </row>
    <row r="1353" spans="1:16" x14ac:dyDescent="0.2">
      <c r="A1353" s="156">
        <v>1345</v>
      </c>
      <c r="B1353" s="157">
        <v>40000000</v>
      </c>
      <c r="C1353" s="42">
        <v>9600</v>
      </c>
      <c r="D1353" s="43">
        <f t="shared" si="234"/>
        <v>2000000</v>
      </c>
      <c r="E1353" s="43">
        <f t="shared" si="234"/>
        <v>4</v>
      </c>
      <c r="F1353" s="43">
        <f t="shared" si="234"/>
        <v>10000000</v>
      </c>
      <c r="G1353" s="43">
        <f t="shared" si="234"/>
        <v>3</v>
      </c>
      <c r="H1353" s="46">
        <f t="shared" ref="H1353:H1416" si="235">MAX(0,MIN(E1353*D1353,B1353-D1353))/B1353</f>
        <v>0.2</v>
      </c>
      <c r="I1353" s="46">
        <f t="shared" ref="I1353:I1416" si="236">MAX(0,MIN(G1353*F1353,B1353-SUM(D1353,E1353*D1353)))/B1353</f>
        <v>0.75</v>
      </c>
      <c r="J1353" s="42">
        <f t="shared" si="230"/>
        <v>1920</v>
      </c>
      <c r="K1353" s="42">
        <f t="shared" si="230"/>
        <v>7200</v>
      </c>
      <c r="L1353" s="43">
        <f t="shared" si="231"/>
        <v>8000000</v>
      </c>
      <c r="M1353" s="157">
        <f t="shared" ref="M1353:M1416" si="237">I1353*$B1353</f>
        <v>30000000</v>
      </c>
      <c r="N1353" s="157">
        <f t="shared" ref="N1353:N1416" si="238">B1353-SUM(L1353:M1353)</f>
        <v>2000000</v>
      </c>
      <c r="O1353" s="158">
        <f t="shared" ref="O1353:O1416" si="239">C1353-SUM(J1353:K1353)</f>
        <v>480</v>
      </c>
      <c r="P1353" s="42"/>
    </row>
    <row r="1354" spans="1:16" x14ac:dyDescent="0.2">
      <c r="A1354" s="156">
        <v>1346</v>
      </c>
      <c r="B1354" s="157">
        <v>8576000</v>
      </c>
      <c r="C1354" s="42">
        <v>2315.52</v>
      </c>
      <c r="D1354" s="43">
        <f t="shared" ref="D1354:G1369" si="240">D1353</f>
        <v>2000000</v>
      </c>
      <c r="E1354" s="43">
        <f t="shared" si="240"/>
        <v>4</v>
      </c>
      <c r="F1354" s="43">
        <f t="shared" si="240"/>
        <v>10000000</v>
      </c>
      <c r="G1354" s="43">
        <f t="shared" si="240"/>
        <v>3</v>
      </c>
      <c r="H1354" s="46">
        <f t="shared" si="235"/>
        <v>0.76679104477611937</v>
      </c>
      <c r="I1354" s="46">
        <f t="shared" si="236"/>
        <v>0</v>
      </c>
      <c r="J1354" s="42">
        <f t="shared" ref="J1354:K1417" si="241">+H1354*$C1354</f>
        <v>1775.52</v>
      </c>
      <c r="K1354" s="42">
        <f t="shared" si="241"/>
        <v>0</v>
      </c>
      <c r="L1354" s="43">
        <f t="shared" ref="L1354:L1417" si="242">H1354*B1354</f>
        <v>6576000</v>
      </c>
      <c r="M1354" s="157">
        <f t="shared" si="237"/>
        <v>0</v>
      </c>
      <c r="N1354" s="157">
        <f t="shared" si="238"/>
        <v>2000000</v>
      </c>
      <c r="O1354" s="158">
        <f t="shared" si="239"/>
        <v>540</v>
      </c>
      <c r="P1354" s="42"/>
    </row>
    <row r="1355" spans="1:16" x14ac:dyDescent="0.2">
      <c r="A1355" s="156">
        <v>1347</v>
      </c>
      <c r="B1355" s="157">
        <v>40000000</v>
      </c>
      <c r="C1355" s="42">
        <v>11600</v>
      </c>
      <c r="D1355" s="43">
        <f t="shared" si="240"/>
        <v>2000000</v>
      </c>
      <c r="E1355" s="43">
        <f t="shared" si="240"/>
        <v>4</v>
      </c>
      <c r="F1355" s="43">
        <f t="shared" si="240"/>
        <v>10000000</v>
      </c>
      <c r="G1355" s="43">
        <f t="shared" si="240"/>
        <v>3</v>
      </c>
      <c r="H1355" s="46">
        <f t="shared" si="235"/>
        <v>0.2</v>
      </c>
      <c r="I1355" s="46">
        <f t="shared" si="236"/>
        <v>0.75</v>
      </c>
      <c r="J1355" s="42">
        <f t="shared" si="241"/>
        <v>2320</v>
      </c>
      <c r="K1355" s="42">
        <f t="shared" si="241"/>
        <v>8700</v>
      </c>
      <c r="L1355" s="43">
        <f t="shared" si="242"/>
        <v>8000000</v>
      </c>
      <c r="M1355" s="157">
        <f t="shared" si="237"/>
        <v>30000000</v>
      </c>
      <c r="N1355" s="157">
        <f t="shared" si="238"/>
        <v>2000000</v>
      </c>
      <c r="O1355" s="158">
        <f t="shared" si="239"/>
        <v>580</v>
      </c>
      <c r="P1355" s="42"/>
    </row>
    <row r="1356" spans="1:16" x14ac:dyDescent="0.2">
      <c r="A1356" s="156">
        <v>1348</v>
      </c>
      <c r="B1356" s="157">
        <v>40000000</v>
      </c>
      <c r="C1356" s="42">
        <v>11200</v>
      </c>
      <c r="D1356" s="43">
        <f t="shared" si="240"/>
        <v>2000000</v>
      </c>
      <c r="E1356" s="43">
        <f t="shared" si="240"/>
        <v>4</v>
      </c>
      <c r="F1356" s="43">
        <f t="shared" si="240"/>
        <v>10000000</v>
      </c>
      <c r="G1356" s="43">
        <f t="shared" si="240"/>
        <v>3</v>
      </c>
      <c r="H1356" s="46">
        <f t="shared" si="235"/>
        <v>0.2</v>
      </c>
      <c r="I1356" s="46">
        <f t="shared" si="236"/>
        <v>0.75</v>
      </c>
      <c r="J1356" s="42">
        <f t="shared" si="241"/>
        <v>2240</v>
      </c>
      <c r="K1356" s="42">
        <f t="shared" si="241"/>
        <v>8400</v>
      </c>
      <c r="L1356" s="43">
        <f t="shared" si="242"/>
        <v>8000000</v>
      </c>
      <c r="M1356" s="157">
        <f t="shared" si="237"/>
        <v>30000000</v>
      </c>
      <c r="N1356" s="157">
        <f t="shared" si="238"/>
        <v>2000000</v>
      </c>
      <c r="O1356" s="158">
        <f t="shared" si="239"/>
        <v>560</v>
      </c>
      <c r="P1356" s="42"/>
    </row>
    <row r="1357" spans="1:16" x14ac:dyDescent="0.2">
      <c r="A1357" s="156">
        <v>1349</v>
      </c>
      <c r="B1357" s="157">
        <v>800000</v>
      </c>
      <c r="C1357" s="42">
        <v>144</v>
      </c>
      <c r="D1357" s="43">
        <f t="shared" si="240"/>
        <v>2000000</v>
      </c>
      <c r="E1357" s="43">
        <f t="shared" si="240"/>
        <v>4</v>
      </c>
      <c r="F1357" s="43">
        <f t="shared" si="240"/>
        <v>10000000</v>
      </c>
      <c r="G1357" s="43">
        <f t="shared" si="240"/>
        <v>3</v>
      </c>
      <c r="H1357" s="46">
        <f t="shared" si="235"/>
        <v>0</v>
      </c>
      <c r="I1357" s="46">
        <f t="shared" si="236"/>
        <v>0</v>
      </c>
      <c r="J1357" s="42">
        <f t="shared" si="241"/>
        <v>0</v>
      </c>
      <c r="K1357" s="42">
        <f t="shared" si="241"/>
        <v>0</v>
      </c>
      <c r="L1357" s="43">
        <f t="shared" si="242"/>
        <v>0</v>
      </c>
      <c r="M1357" s="157">
        <f t="shared" si="237"/>
        <v>0</v>
      </c>
      <c r="N1357" s="157">
        <f t="shared" si="238"/>
        <v>800000</v>
      </c>
      <c r="O1357" s="158">
        <f t="shared" si="239"/>
        <v>144</v>
      </c>
      <c r="P1357" s="42"/>
    </row>
    <row r="1358" spans="1:16" x14ac:dyDescent="0.2">
      <c r="A1358" s="156">
        <v>1350</v>
      </c>
      <c r="B1358" s="157">
        <v>800000</v>
      </c>
      <c r="C1358" s="42">
        <v>192</v>
      </c>
      <c r="D1358" s="43">
        <f t="shared" si="240"/>
        <v>2000000</v>
      </c>
      <c r="E1358" s="43">
        <f t="shared" si="240"/>
        <v>4</v>
      </c>
      <c r="F1358" s="43">
        <f t="shared" si="240"/>
        <v>10000000</v>
      </c>
      <c r="G1358" s="43">
        <f t="shared" si="240"/>
        <v>3</v>
      </c>
      <c r="H1358" s="46">
        <f t="shared" si="235"/>
        <v>0</v>
      </c>
      <c r="I1358" s="46">
        <f t="shared" si="236"/>
        <v>0</v>
      </c>
      <c r="J1358" s="42">
        <f t="shared" si="241"/>
        <v>0</v>
      </c>
      <c r="K1358" s="42">
        <f t="shared" si="241"/>
        <v>0</v>
      </c>
      <c r="L1358" s="43">
        <f t="shared" si="242"/>
        <v>0</v>
      </c>
      <c r="M1358" s="157">
        <f t="shared" si="237"/>
        <v>0</v>
      </c>
      <c r="N1358" s="157">
        <f t="shared" si="238"/>
        <v>800000</v>
      </c>
      <c r="O1358" s="158">
        <f t="shared" si="239"/>
        <v>192</v>
      </c>
      <c r="P1358" s="42"/>
    </row>
    <row r="1359" spans="1:16" x14ac:dyDescent="0.2">
      <c r="A1359" s="156">
        <v>1351</v>
      </c>
      <c r="B1359" s="157">
        <v>5634000</v>
      </c>
      <c r="C1359" s="42">
        <v>1126.8</v>
      </c>
      <c r="D1359" s="43">
        <f t="shared" si="240"/>
        <v>2000000</v>
      </c>
      <c r="E1359" s="43">
        <f t="shared" si="240"/>
        <v>4</v>
      </c>
      <c r="F1359" s="43">
        <f t="shared" si="240"/>
        <v>10000000</v>
      </c>
      <c r="G1359" s="43">
        <f t="shared" si="240"/>
        <v>3</v>
      </c>
      <c r="H1359" s="46">
        <f t="shared" si="235"/>
        <v>0.64501242456514019</v>
      </c>
      <c r="I1359" s="46">
        <f t="shared" si="236"/>
        <v>0</v>
      </c>
      <c r="J1359" s="42">
        <f t="shared" si="241"/>
        <v>726.8</v>
      </c>
      <c r="K1359" s="42">
        <f t="shared" si="241"/>
        <v>0</v>
      </c>
      <c r="L1359" s="43">
        <f t="shared" si="242"/>
        <v>3634000</v>
      </c>
      <c r="M1359" s="157">
        <f t="shared" si="237"/>
        <v>0</v>
      </c>
      <c r="N1359" s="157">
        <f t="shared" si="238"/>
        <v>2000000</v>
      </c>
      <c r="O1359" s="158">
        <f t="shared" si="239"/>
        <v>400</v>
      </c>
      <c r="P1359" s="42"/>
    </row>
    <row r="1360" spans="1:16" x14ac:dyDescent="0.2">
      <c r="A1360" s="156">
        <v>1352</v>
      </c>
      <c r="B1360" s="157">
        <v>3956000</v>
      </c>
      <c r="C1360" s="42">
        <v>632.96</v>
      </c>
      <c r="D1360" s="43">
        <f t="shared" si="240"/>
        <v>2000000</v>
      </c>
      <c r="E1360" s="43">
        <f t="shared" si="240"/>
        <v>4</v>
      </c>
      <c r="F1360" s="43">
        <f t="shared" si="240"/>
        <v>10000000</v>
      </c>
      <c r="G1360" s="43">
        <f t="shared" si="240"/>
        <v>3</v>
      </c>
      <c r="H1360" s="46">
        <f t="shared" si="235"/>
        <v>0.49443882709807885</v>
      </c>
      <c r="I1360" s="46">
        <f t="shared" si="236"/>
        <v>0</v>
      </c>
      <c r="J1360" s="42">
        <f t="shared" si="241"/>
        <v>312.95999999999998</v>
      </c>
      <c r="K1360" s="42">
        <f t="shared" si="241"/>
        <v>0</v>
      </c>
      <c r="L1360" s="43">
        <f t="shared" si="242"/>
        <v>1956000</v>
      </c>
      <c r="M1360" s="157">
        <f t="shared" si="237"/>
        <v>0</v>
      </c>
      <c r="N1360" s="157">
        <f t="shared" si="238"/>
        <v>2000000</v>
      </c>
      <c r="O1360" s="158">
        <f t="shared" si="239"/>
        <v>320.00000000000006</v>
      </c>
      <c r="P1360" s="42"/>
    </row>
    <row r="1361" spans="1:16" x14ac:dyDescent="0.2">
      <c r="A1361" s="156">
        <v>1353</v>
      </c>
      <c r="B1361" s="157">
        <v>34012000</v>
      </c>
      <c r="C1361" s="42">
        <v>7142.52</v>
      </c>
      <c r="D1361" s="43">
        <f t="shared" si="240"/>
        <v>2000000</v>
      </c>
      <c r="E1361" s="43">
        <f t="shared" si="240"/>
        <v>4</v>
      </c>
      <c r="F1361" s="43">
        <f t="shared" si="240"/>
        <v>10000000</v>
      </c>
      <c r="G1361" s="43">
        <f t="shared" si="240"/>
        <v>3</v>
      </c>
      <c r="H1361" s="46">
        <f t="shared" si="235"/>
        <v>0.23521110196401271</v>
      </c>
      <c r="I1361" s="46">
        <f t="shared" si="236"/>
        <v>0.70598612254498416</v>
      </c>
      <c r="J1361" s="42">
        <f t="shared" si="241"/>
        <v>1680.0000000000002</v>
      </c>
      <c r="K1361" s="42">
        <f t="shared" si="241"/>
        <v>5042.5200000000004</v>
      </c>
      <c r="L1361" s="43">
        <f t="shared" si="242"/>
        <v>8000000</v>
      </c>
      <c r="M1361" s="157">
        <f t="shared" si="237"/>
        <v>24012000</v>
      </c>
      <c r="N1361" s="157">
        <f t="shared" si="238"/>
        <v>2000000</v>
      </c>
      <c r="O1361" s="158">
        <f t="shared" si="239"/>
        <v>420</v>
      </c>
      <c r="P1361" s="42"/>
    </row>
    <row r="1362" spans="1:16" x14ac:dyDescent="0.2">
      <c r="A1362" s="156">
        <v>1354</v>
      </c>
      <c r="B1362" s="157">
        <v>3275000</v>
      </c>
      <c r="C1362" s="42">
        <v>524</v>
      </c>
      <c r="D1362" s="43">
        <f t="shared" si="240"/>
        <v>2000000</v>
      </c>
      <c r="E1362" s="43">
        <f t="shared" si="240"/>
        <v>4</v>
      </c>
      <c r="F1362" s="43">
        <f t="shared" si="240"/>
        <v>10000000</v>
      </c>
      <c r="G1362" s="43">
        <f t="shared" si="240"/>
        <v>3</v>
      </c>
      <c r="H1362" s="46">
        <f t="shared" si="235"/>
        <v>0.38931297709923662</v>
      </c>
      <c r="I1362" s="46">
        <f t="shared" si="236"/>
        <v>0</v>
      </c>
      <c r="J1362" s="42">
        <f t="shared" si="241"/>
        <v>204</v>
      </c>
      <c r="K1362" s="42">
        <f t="shared" si="241"/>
        <v>0</v>
      </c>
      <c r="L1362" s="43">
        <f t="shared" si="242"/>
        <v>1275000</v>
      </c>
      <c r="M1362" s="157">
        <f t="shared" si="237"/>
        <v>0</v>
      </c>
      <c r="N1362" s="157">
        <f t="shared" si="238"/>
        <v>2000000</v>
      </c>
      <c r="O1362" s="158">
        <f t="shared" si="239"/>
        <v>320</v>
      </c>
      <c r="P1362" s="42"/>
    </row>
    <row r="1363" spans="1:16" x14ac:dyDescent="0.2">
      <c r="A1363" s="156">
        <v>1355</v>
      </c>
      <c r="B1363" s="157">
        <v>9063000</v>
      </c>
      <c r="C1363" s="42">
        <v>1540.71</v>
      </c>
      <c r="D1363" s="43">
        <f t="shared" si="240"/>
        <v>2000000</v>
      </c>
      <c r="E1363" s="43">
        <f t="shared" si="240"/>
        <v>4</v>
      </c>
      <c r="F1363" s="43">
        <f t="shared" si="240"/>
        <v>10000000</v>
      </c>
      <c r="G1363" s="43">
        <f t="shared" si="240"/>
        <v>3</v>
      </c>
      <c r="H1363" s="46">
        <f t="shared" si="235"/>
        <v>0.77932252013682002</v>
      </c>
      <c r="I1363" s="46">
        <f t="shared" si="236"/>
        <v>0</v>
      </c>
      <c r="J1363" s="42">
        <f t="shared" si="241"/>
        <v>1200.71</v>
      </c>
      <c r="K1363" s="42">
        <f t="shared" si="241"/>
        <v>0</v>
      </c>
      <c r="L1363" s="43">
        <f t="shared" si="242"/>
        <v>7063000</v>
      </c>
      <c r="M1363" s="157">
        <f t="shared" si="237"/>
        <v>0</v>
      </c>
      <c r="N1363" s="157">
        <f t="shared" si="238"/>
        <v>2000000</v>
      </c>
      <c r="O1363" s="158">
        <f t="shared" si="239"/>
        <v>340</v>
      </c>
      <c r="P1363" s="42"/>
    </row>
    <row r="1364" spans="1:16" x14ac:dyDescent="0.2">
      <c r="A1364" s="156">
        <v>1356</v>
      </c>
      <c r="B1364" s="157">
        <v>40000000</v>
      </c>
      <c r="C1364" s="42">
        <v>11200</v>
      </c>
      <c r="D1364" s="43">
        <f t="shared" si="240"/>
        <v>2000000</v>
      </c>
      <c r="E1364" s="43">
        <f t="shared" si="240"/>
        <v>4</v>
      </c>
      <c r="F1364" s="43">
        <f t="shared" si="240"/>
        <v>10000000</v>
      </c>
      <c r="G1364" s="43">
        <f t="shared" si="240"/>
        <v>3</v>
      </c>
      <c r="H1364" s="46">
        <f t="shared" si="235"/>
        <v>0.2</v>
      </c>
      <c r="I1364" s="46">
        <f t="shared" si="236"/>
        <v>0.75</v>
      </c>
      <c r="J1364" s="42">
        <f t="shared" si="241"/>
        <v>2240</v>
      </c>
      <c r="K1364" s="42">
        <f t="shared" si="241"/>
        <v>8400</v>
      </c>
      <c r="L1364" s="43">
        <f t="shared" si="242"/>
        <v>8000000</v>
      </c>
      <c r="M1364" s="157">
        <f t="shared" si="237"/>
        <v>30000000</v>
      </c>
      <c r="N1364" s="157">
        <f t="shared" si="238"/>
        <v>2000000</v>
      </c>
      <c r="O1364" s="158">
        <f t="shared" si="239"/>
        <v>560</v>
      </c>
      <c r="P1364" s="42"/>
    </row>
    <row r="1365" spans="1:16" x14ac:dyDescent="0.2">
      <c r="A1365" s="156">
        <v>1357</v>
      </c>
      <c r="B1365" s="157">
        <v>2460000</v>
      </c>
      <c r="C1365" s="42">
        <v>418.2</v>
      </c>
      <c r="D1365" s="43">
        <f t="shared" si="240"/>
        <v>2000000</v>
      </c>
      <c r="E1365" s="43">
        <f t="shared" si="240"/>
        <v>4</v>
      </c>
      <c r="F1365" s="43">
        <f t="shared" si="240"/>
        <v>10000000</v>
      </c>
      <c r="G1365" s="43">
        <f t="shared" si="240"/>
        <v>3</v>
      </c>
      <c r="H1365" s="46">
        <f t="shared" si="235"/>
        <v>0.18699186991869918</v>
      </c>
      <c r="I1365" s="46">
        <f t="shared" si="236"/>
        <v>0</v>
      </c>
      <c r="J1365" s="42">
        <f t="shared" si="241"/>
        <v>78.199999999999989</v>
      </c>
      <c r="K1365" s="42">
        <f t="shared" si="241"/>
        <v>0</v>
      </c>
      <c r="L1365" s="43">
        <f t="shared" si="242"/>
        <v>460000</v>
      </c>
      <c r="M1365" s="157">
        <f t="shared" si="237"/>
        <v>0</v>
      </c>
      <c r="N1365" s="157">
        <f t="shared" si="238"/>
        <v>2000000</v>
      </c>
      <c r="O1365" s="158">
        <f t="shared" si="239"/>
        <v>340</v>
      </c>
      <c r="P1365" s="42"/>
    </row>
    <row r="1366" spans="1:16" x14ac:dyDescent="0.2">
      <c r="A1366" s="156">
        <v>1358</v>
      </c>
      <c r="B1366" s="157">
        <v>32760000</v>
      </c>
      <c r="C1366" s="42">
        <v>8845.2000000000007</v>
      </c>
      <c r="D1366" s="43">
        <f t="shared" si="240"/>
        <v>2000000</v>
      </c>
      <c r="E1366" s="43">
        <f t="shared" si="240"/>
        <v>4</v>
      </c>
      <c r="F1366" s="43">
        <f t="shared" si="240"/>
        <v>10000000</v>
      </c>
      <c r="G1366" s="43">
        <f t="shared" si="240"/>
        <v>3</v>
      </c>
      <c r="H1366" s="46">
        <f t="shared" si="235"/>
        <v>0.24420024420024419</v>
      </c>
      <c r="I1366" s="46">
        <f t="shared" si="236"/>
        <v>0.69474969474969472</v>
      </c>
      <c r="J1366" s="42">
        <f t="shared" si="241"/>
        <v>2160</v>
      </c>
      <c r="K1366" s="42">
        <f t="shared" si="241"/>
        <v>6145.2000000000007</v>
      </c>
      <c r="L1366" s="43">
        <f t="shared" si="242"/>
        <v>8000000</v>
      </c>
      <c r="M1366" s="157">
        <f t="shared" si="237"/>
        <v>22760000</v>
      </c>
      <c r="N1366" s="157">
        <f t="shared" si="238"/>
        <v>2000000</v>
      </c>
      <c r="O1366" s="158">
        <f t="shared" si="239"/>
        <v>540</v>
      </c>
      <c r="P1366" s="42"/>
    </row>
    <row r="1367" spans="1:16" x14ac:dyDescent="0.2">
      <c r="A1367" s="156">
        <v>1359</v>
      </c>
      <c r="B1367" s="157">
        <v>10248000</v>
      </c>
      <c r="C1367" s="42">
        <v>1434.72</v>
      </c>
      <c r="D1367" s="43">
        <f t="shared" si="240"/>
        <v>2000000</v>
      </c>
      <c r="E1367" s="43">
        <f t="shared" si="240"/>
        <v>4</v>
      </c>
      <c r="F1367" s="43">
        <f t="shared" si="240"/>
        <v>10000000</v>
      </c>
      <c r="G1367" s="43">
        <f t="shared" si="240"/>
        <v>3</v>
      </c>
      <c r="H1367" s="46">
        <f t="shared" si="235"/>
        <v>0.78064012490241996</v>
      </c>
      <c r="I1367" s="46">
        <f t="shared" si="236"/>
        <v>2.4199843871975019E-2</v>
      </c>
      <c r="J1367" s="42">
        <f t="shared" si="241"/>
        <v>1120</v>
      </c>
      <c r="K1367" s="42">
        <f t="shared" si="241"/>
        <v>34.72</v>
      </c>
      <c r="L1367" s="43">
        <f t="shared" si="242"/>
        <v>8000000</v>
      </c>
      <c r="M1367" s="157">
        <f t="shared" si="237"/>
        <v>248000</v>
      </c>
      <c r="N1367" s="157">
        <f t="shared" si="238"/>
        <v>2000000</v>
      </c>
      <c r="O1367" s="158">
        <f t="shared" si="239"/>
        <v>280</v>
      </c>
      <c r="P1367" s="42"/>
    </row>
    <row r="1368" spans="1:16" x14ac:dyDescent="0.2">
      <c r="A1368" s="156">
        <v>1360</v>
      </c>
      <c r="B1368" s="157">
        <v>4825000</v>
      </c>
      <c r="C1368" s="42">
        <v>1495.75</v>
      </c>
      <c r="D1368" s="43">
        <f t="shared" si="240"/>
        <v>2000000</v>
      </c>
      <c r="E1368" s="43">
        <f t="shared" si="240"/>
        <v>4</v>
      </c>
      <c r="F1368" s="43">
        <f t="shared" si="240"/>
        <v>10000000</v>
      </c>
      <c r="G1368" s="43">
        <f t="shared" si="240"/>
        <v>3</v>
      </c>
      <c r="H1368" s="46">
        <f t="shared" si="235"/>
        <v>0.58549222797927458</v>
      </c>
      <c r="I1368" s="46">
        <f t="shared" si="236"/>
        <v>0</v>
      </c>
      <c r="J1368" s="42">
        <f t="shared" si="241"/>
        <v>875.75</v>
      </c>
      <c r="K1368" s="42">
        <f t="shared" si="241"/>
        <v>0</v>
      </c>
      <c r="L1368" s="43">
        <f t="shared" si="242"/>
        <v>2825000</v>
      </c>
      <c r="M1368" s="157">
        <f t="shared" si="237"/>
        <v>0</v>
      </c>
      <c r="N1368" s="157">
        <f t="shared" si="238"/>
        <v>2000000</v>
      </c>
      <c r="O1368" s="158">
        <f t="shared" si="239"/>
        <v>620</v>
      </c>
      <c r="P1368" s="42"/>
    </row>
    <row r="1369" spans="1:16" x14ac:dyDescent="0.2">
      <c r="A1369" s="156">
        <v>1361</v>
      </c>
      <c r="B1369" s="157">
        <v>31489000</v>
      </c>
      <c r="C1369" s="42">
        <v>4723.3500000000004</v>
      </c>
      <c r="D1369" s="43">
        <f t="shared" si="240"/>
        <v>2000000</v>
      </c>
      <c r="E1369" s="43">
        <f t="shared" si="240"/>
        <v>4</v>
      </c>
      <c r="F1369" s="43">
        <f t="shared" si="240"/>
        <v>10000000</v>
      </c>
      <c r="G1369" s="43">
        <f t="shared" si="240"/>
        <v>3</v>
      </c>
      <c r="H1369" s="46">
        <f t="shared" si="235"/>
        <v>0.25405697227603291</v>
      </c>
      <c r="I1369" s="46">
        <f t="shared" si="236"/>
        <v>0.68242878465495882</v>
      </c>
      <c r="J1369" s="42">
        <f t="shared" si="241"/>
        <v>1200.0000000000002</v>
      </c>
      <c r="K1369" s="42">
        <f t="shared" si="241"/>
        <v>3223.35</v>
      </c>
      <c r="L1369" s="43">
        <f t="shared" si="242"/>
        <v>8000000</v>
      </c>
      <c r="M1369" s="157">
        <f t="shared" si="237"/>
        <v>21489000</v>
      </c>
      <c r="N1369" s="157">
        <f t="shared" si="238"/>
        <v>2000000</v>
      </c>
      <c r="O1369" s="158">
        <f t="shared" si="239"/>
        <v>300</v>
      </c>
      <c r="P1369" s="42"/>
    </row>
    <row r="1370" spans="1:16" x14ac:dyDescent="0.2">
      <c r="A1370" s="156">
        <v>1362</v>
      </c>
      <c r="B1370" s="157">
        <v>800000</v>
      </c>
      <c r="C1370" s="42">
        <v>224</v>
      </c>
      <c r="D1370" s="43">
        <f t="shared" ref="D1370:G1385" si="243">D1369</f>
        <v>2000000</v>
      </c>
      <c r="E1370" s="43">
        <f t="shared" si="243"/>
        <v>4</v>
      </c>
      <c r="F1370" s="43">
        <f t="shared" si="243"/>
        <v>10000000</v>
      </c>
      <c r="G1370" s="43">
        <f t="shared" si="243"/>
        <v>3</v>
      </c>
      <c r="H1370" s="46">
        <f t="shared" si="235"/>
        <v>0</v>
      </c>
      <c r="I1370" s="46">
        <f t="shared" si="236"/>
        <v>0</v>
      </c>
      <c r="J1370" s="42">
        <f t="shared" si="241"/>
        <v>0</v>
      </c>
      <c r="K1370" s="42">
        <f t="shared" si="241"/>
        <v>0</v>
      </c>
      <c r="L1370" s="43">
        <f t="shared" si="242"/>
        <v>0</v>
      </c>
      <c r="M1370" s="157">
        <f t="shared" si="237"/>
        <v>0</v>
      </c>
      <c r="N1370" s="157">
        <f t="shared" si="238"/>
        <v>800000</v>
      </c>
      <c r="O1370" s="158">
        <f t="shared" si="239"/>
        <v>224</v>
      </c>
      <c r="P1370" s="42"/>
    </row>
    <row r="1371" spans="1:16" x14ac:dyDescent="0.2">
      <c r="A1371" s="156">
        <v>1363</v>
      </c>
      <c r="B1371" s="157">
        <v>800000</v>
      </c>
      <c r="C1371" s="42">
        <v>112</v>
      </c>
      <c r="D1371" s="43">
        <f t="shared" si="243"/>
        <v>2000000</v>
      </c>
      <c r="E1371" s="43">
        <f t="shared" si="243"/>
        <v>4</v>
      </c>
      <c r="F1371" s="43">
        <f t="shared" si="243"/>
        <v>10000000</v>
      </c>
      <c r="G1371" s="43">
        <f t="shared" si="243"/>
        <v>3</v>
      </c>
      <c r="H1371" s="46">
        <f t="shared" si="235"/>
        <v>0</v>
      </c>
      <c r="I1371" s="46">
        <f t="shared" si="236"/>
        <v>0</v>
      </c>
      <c r="J1371" s="42">
        <f t="shared" si="241"/>
        <v>0</v>
      </c>
      <c r="K1371" s="42">
        <f t="shared" si="241"/>
        <v>0</v>
      </c>
      <c r="L1371" s="43">
        <f t="shared" si="242"/>
        <v>0</v>
      </c>
      <c r="M1371" s="157">
        <f t="shared" si="237"/>
        <v>0</v>
      </c>
      <c r="N1371" s="157">
        <f t="shared" si="238"/>
        <v>800000</v>
      </c>
      <c r="O1371" s="158">
        <f t="shared" si="239"/>
        <v>112</v>
      </c>
      <c r="P1371" s="42"/>
    </row>
    <row r="1372" spans="1:16" x14ac:dyDescent="0.2">
      <c r="A1372" s="156">
        <v>1364</v>
      </c>
      <c r="B1372" s="157">
        <v>1592000</v>
      </c>
      <c r="C1372" s="42">
        <v>382.08</v>
      </c>
      <c r="D1372" s="43">
        <f t="shared" si="243"/>
        <v>2000000</v>
      </c>
      <c r="E1372" s="43">
        <f t="shared" si="243"/>
        <v>4</v>
      </c>
      <c r="F1372" s="43">
        <f t="shared" si="243"/>
        <v>10000000</v>
      </c>
      <c r="G1372" s="43">
        <f t="shared" si="243"/>
        <v>3</v>
      </c>
      <c r="H1372" s="46">
        <f t="shared" si="235"/>
        <v>0</v>
      </c>
      <c r="I1372" s="46">
        <f t="shared" si="236"/>
        <v>0</v>
      </c>
      <c r="J1372" s="42">
        <f t="shared" si="241"/>
        <v>0</v>
      </c>
      <c r="K1372" s="42">
        <f t="shared" si="241"/>
        <v>0</v>
      </c>
      <c r="L1372" s="43">
        <f t="shared" si="242"/>
        <v>0</v>
      </c>
      <c r="M1372" s="157">
        <f t="shared" si="237"/>
        <v>0</v>
      </c>
      <c r="N1372" s="157">
        <f t="shared" si="238"/>
        <v>1592000</v>
      </c>
      <c r="O1372" s="158">
        <f t="shared" si="239"/>
        <v>382.08</v>
      </c>
      <c r="P1372" s="42"/>
    </row>
    <row r="1373" spans="1:16" x14ac:dyDescent="0.2">
      <c r="A1373" s="156">
        <v>1365</v>
      </c>
      <c r="B1373" s="157">
        <v>15738000</v>
      </c>
      <c r="C1373" s="42">
        <v>4721.3999999999996</v>
      </c>
      <c r="D1373" s="43">
        <f t="shared" si="243"/>
        <v>2000000</v>
      </c>
      <c r="E1373" s="43">
        <f t="shared" si="243"/>
        <v>4</v>
      </c>
      <c r="F1373" s="43">
        <f t="shared" si="243"/>
        <v>10000000</v>
      </c>
      <c r="G1373" s="43">
        <f t="shared" si="243"/>
        <v>3</v>
      </c>
      <c r="H1373" s="46">
        <f t="shared" si="235"/>
        <v>0.50832380226204088</v>
      </c>
      <c r="I1373" s="46">
        <f t="shared" si="236"/>
        <v>0.36459524717244884</v>
      </c>
      <c r="J1373" s="42">
        <f t="shared" si="241"/>
        <v>2399.9999999999995</v>
      </c>
      <c r="K1373" s="42">
        <f t="shared" si="241"/>
        <v>1721.3999999999999</v>
      </c>
      <c r="L1373" s="43">
        <f t="shared" si="242"/>
        <v>7999999.9999999991</v>
      </c>
      <c r="M1373" s="157">
        <f t="shared" si="237"/>
        <v>5738000</v>
      </c>
      <c r="N1373" s="157">
        <f t="shared" si="238"/>
        <v>2000000</v>
      </c>
      <c r="O1373" s="158">
        <f t="shared" si="239"/>
        <v>600</v>
      </c>
      <c r="P1373" s="42"/>
    </row>
    <row r="1374" spans="1:16" x14ac:dyDescent="0.2">
      <c r="A1374" s="156">
        <v>1366</v>
      </c>
      <c r="B1374" s="157">
        <v>800000</v>
      </c>
      <c r="C1374" s="42">
        <v>144</v>
      </c>
      <c r="D1374" s="43">
        <f t="shared" si="243"/>
        <v>2000000</v>
      </c>
      <c r="E1374" s="43">
        <f t="shared" si="243"/>
        <v>4</v>
      </c>
      <c r="F1374" s="43">
        <f t="shared" si="243"/>
        <v>10000000</v>
      </c>
      <c r="G1374" s="43">
        <f t="shared" si="243"/>
        <v>3</v>
      </c>
      <c r="H1374" s="46">
        <f t="shared" si="235"/>
        <v>0</v>
      </c>
      <c r="I1374" s="46">
        <f t="shared" si="236"/>
        <v>0</v>
      </c>
      <c r="J1374" s="42">
        <f t="shared" si="241"/>
        <v>0</v>
      </c>
      <c r="K1374" s="42">
        <f t="shared" si="241"/>
        <v>0</v>
      </c>
      <c r="L1374" s="43">
        <f t="shared" si="242"/>
        <v>0</v>
      </c>
      <c r="M1374" s="157">
        <f t="shared" si="237"/>
        <v>0</v>
      </c>
      <c r="N1374" s="157">
        <f t="shared" si="238"/>
        <v>800000</v>
      </c>
      <c r="O1374" s="158">
        <f t="shared" si="239"/>
        <v>144</v>
      </c>
      <c r="P1374" s="42"/>
    </row>
    <row r="1375" spans="1:16" x14ac:dyDescent="0.2">
      <c r="A1375" s="156">
        <v>1367</v>
      </c>
      <c r="B1375" s="157">
        <v>34101000</v>
      </c>
      <c r="C1375" s="42">
        <v>7502.22</v>
      </c>
      <c r="D1375" s="43">
        <f t="shared" si="243"/>
        <v>2000000</v>
      </c>
      <c r="E1375" s="43">
        <f t="shared" si="243"/>
        <v>4</v>
      </c>
      <c r="F1375" s="43">
        <f t="shared" si="243"/>
        <v>10000000</v>
      </c>
      <c r="G1375" s="43">
        <f t="shared" si="243"/>
        <v>3</v>
      </c>
      <c r="H1375" s="46">
        <f t="shared" si="235"/>
        <v>0.23459722588780388</v>
      </c>
      <c r="I1375" s="46">
        <f t="shared" si="236"/>
        <v>0.70675346764024516</v>
      </c>
      <c r="J1375" s="42">
        <f t="shared" si="241"/>
        <v>1760</v>
      </c>
      <c r="K1375" s="42">
        <f t="shared" si="241"/>
        <v>5302.22</v>
      </c>
      <c r="L1375" s="43">
        <f t="shared" si="242"/>
        <v>8000000</v>
      </c>
      <c r="M1375" s="157">
        <f t="shared" si="237"/>
        <v>24101000</v>
      </c>
      <c r="N1375" s="157">
        <f t="shared" si="238"/>
        <v>2000000</v>
      </c>
      <c r="O1375" s="158">
        <f t="shared" si="239"/>
        <v>440</v>
      </c>
      <c r="P1375" s="42"/>
    </row>
    <row r="1376" spans="1:16" x14ac:dyDescent="0.2">
      <c r="A1376" s="156">
        <v>1368</v>
      </c>
      <c r="B1376" s="157">
        <v>5422000</v>
      </c>
      <c r="C1376" s="42">
        <v>650.64</v>
      </c>
      <c r="D1376" s="43">
        <f t="shared" si="243"/>
        <v>2000000</v>
      </c>
      <c r="E1376" s="43">
        <f t="shared" si="243"/>
        <v>4</v>
      </c>
      <c r="F1376" s="43">
        <f t="shared" si="243"/>
        <v>10000000</v>
      </c>
      <c r="G1376" s="43">
        <f t="shared" si="243"/>
        <v>3</v>
      </c>
      <c r="H1376" s="46">
        <f t="shared" si="235"/>
        <v>0.63113242345997789</v>
      </c>
      <c r="I1376" s="46">
        <f t="shared" si="236"/>
        <v>0</v>
      </c>
      <c r="J1376" s="42">
        <f t="shared" si="241"/>
        <v>410.64</v>
      </c>
      <c r="K1376" s="42">
        <f t="shared" si="241"/>
        <v>0</v>
      </c>
      <c r="L1376" s="43">
        <f t="shared" si="242"/>
        <v>3422000</v>
      </c>
      <c r="M1376" s="157">
        <f t="shared" si="237"/>
        <v>0</v>
      </c>
      <c r="N1376" s="157">
        <f t="shared" si="238"/>
        <v>2000000</v>
      </c>
      <c r="O1376" s="158">
        <f t="shared" si="239"/>
        <v>240</v>
      </c>
      <c r="P1376" s="42"/>
    </row>
    <row r="1377" spans="1:16" x14ac:dyDescent="0.2">
      <c r="A1377" s="156">
        <v>1369</v>
      </c>
      <c r="B1377" s="157">
        <v>8360000</v>
      </c>
      <c r="C1377" s="42">
        <v>2257.1999999999998</v>
      </c>
      <c r="D1377" s="43">
        <f t="shared" si="243"/>
        <v>2000000</v>
      </c>
      <c r="E1377" s="43">
        <f t="shared" si="243"/>
        <v>4</v>
      </c>
      <c r="F1377" s="43">
        <f t="shared" si="243"/>
        <v>10000000</v>
      </c>
      <c r="G1377" s="43">
        <f t="shared" si="243"/>
        <v>3</v>
      </c>
      <c r="H1377" s="46">
        <f t="shared" si="235"/>
        <v>0.76076555023923442</v>
      </c>
      <c r="I1377" s="46">
        <f t="shared" si="236"/>
        <v>0</v>
      </c>
      <c r="J1377" s="42">
        <f t="shared" si="241"/>
        <v>1717.1999999999998</v>
      </c>
      <c r="K1377" s="42">
        <f t="shared" si="241"/>
        <v>0</v>
      </c>
      <c r="L1377" s="43">
        <f t="shared" si="242"/>
        <v>6360000</v>
      </c>
      <c r="M1377" s="157">
        <f t="shared" si="237"/>
        <v>0</v>
      </c>
      <c r="N1377" s="157">
        <f t="shared" si="238"/>
        <v>2000000</v>
      </c>
      <c r="O1377" s="158">
        <f t="shared" si="239"/>
        <v>540</v>
      </c>
      <c r="P1377" s="42"/>
    </row>
    <row r="1378" spans="1:16" x14ac:dyDescent="0.2">
      <c r="A1378" s="156">
        <v>1370</v>
      </c>
      <c r="B1378" s="157">
        <v>40000000</v>
      </c>
      <c r="C1378" s="42">
        <v>5600</v>
      </c>
      <c r="D1378" s="43">
        <f t="shared" si="243"/>
        <v>2000000</v>
      </c>
      <c r="E1378" s="43">
        <f t="shared" si="243"/>
        <v>4</v>
      </c>
      <c r="F1378" s="43">
        <f t="shared" si="243"/>
        <v>10000000</v>
      </c>
      <c r="G1378" s="43">
        <f t="shared" si="243"/>
        <v>3</v>
      </c>
      <c r="H1378" s="46">
        <f t="shared" si="235"/>
        <v>0.2</v>
      </c>
      <c r="I1378" s="46">
        <f t="shared" si="236"/>
        <v>0.75</v>
      </c>
      <c r="J1378" s="42">
        <f t="shared" si="241"/>
        <v>1120</v>
      </c>
      <c r="K1378" s="42">
        <f t="shared" si="241"/>
        <v>4200</v>
      </c>
      <c r="L1378" s="43">
        <f t="shared" si="242"/>
        <v>8000000</v>
      </c>
      <c r="M1378" s="157">
        <f t="shared" si="237"/>
        <v>30000000</v>
      </c>
      <c r="N1378" s="157">
        <f t="shared" si="238"/>
        <v>2000000</v>
      </c>
      <c r="O1378" s="158">
        <f t="shared" si="239"/>
        <v>280</v>
      </c>
      <c r="P1378" s="42"/>
    </row>
    <row r="1379" spans="1:16" x14ac:dyDescent="0.2">
      <c r="A1379" s="156">
        <v>1371</v>
      </c>
      <c r="B1379" s="157">
        <v>38904000</v>
      </c>
      <c r="C1379" s="42">
        <v>10504.08</v>
      </c>
      <c r="D1379" s="43">
        <f t="shared" si="243"/>
        <v>2000000</v>
      </c>
      <c r="E1379" s="43">
        <f t="shared" si="243"/>
        <v>4</v>
      </c>
      <c r="F1379" s="43">
        <f t="shared" si="243"/>
        <v>10000000</v>
      </c>
      <c r="G1379" s="43">
        <f t="shared" si="243"/>
        <v>3</v>
      </c>
      <c r="H1379" s="46">
        <f t="shared" si="235"/>
        <v>0.20563438206868187</v>
      </c>
      <c r="I1379" s="46">
        <f t="shared" si="236"/>
        <v>0.74295702241414763</v>
      </c>
      <c r="J1379" s="42">
        <f t="shared" si="241"/>
        <v>2160</v>
      </c>
      <c r="K1379" s="42">
        <f t="shared" si="241"/>
        <v>7804.08</v>
      </c>
      <c r="L1379" s="43">
        <f t="shared" si="242"/>
        <v>7999999.9999999991</v>
      </c>
      <c r="M1379" s="157">
        <f t="shared" si="237"/>
        <v>28904000</v>
      </c>
      <c r="N1379" s="157">
        <f t="shared" si="238"/>
        <v>2000000</v>
      </c>
      <c r="O1379" s="158">
        <f t="shared" si="239"/>
        <v>540</v>
      </c>
      <c r="P1379" s="42"/>
    </row>
    <row r="1380" spans="1:16" x14ac:dyDescent="0.2">
      <c r="A1380" s="156">
        <v>1372</v>
      </c>
      <c r="B1380" s="157">
        <v>10195000</v>
      </c>
      <c r="C1380" s="42">
        <v>1733.15</v>
      </c>
      <c r="D1380" s="43">
        <f t="shared" si="243"/>
        <v>2000000</v>
      </c>
      <c r="E1380" s="43">
        <f t="shared" si="243"/>
        <v>4</v>
      </c>
      <c r="F1380" s="43">
        <f t="shared" si="243"/>
        <v>10000000</v>
      </c>
      <c r="G1380" s="43">
        <f t="shared" si="243"/>
        <v>3</v>
      </c>
      <c r="H1380" s="46">
        <f t="shared" si="235"/>
        <v>0.78469838155958804</v>
      </c>
      <c r="I1380" s="46">
        <f t="shared" si="236"/>
        <v>1.9127023050514957E-2</v>
      </c>
      <c r="J1380" s="42">
        <f t="shared" si="241"/>
        <v>1360</v>
      </c>
      <c r="K1380" s="42">
        <f t="shared" si="241"/>
        <v>33.15</v>
      </c>
      <c r="L1380" s="43">
        <f t="shared" si="242"/>
        <v>8000000</v>
      </c>
      <c r="M1380" s="157">
        <f t="shared" si="237"/>
        <v>194999.99999999997</v>
      </c>
      <c r="N1380" s="157">
        <f t="shared" si="238"/>
        <v>2000000</v>
      </c>
      <c r="O1380" s="158">
        <f t="shared" si="239"/>
        <v>340</v>
      </c>
      <c r="P1380" s="42"/>
    </row>
    <row r="1381" spans="1:16" x14ac:dyDescent="0.2">
      <c r="A1381" s="156">
        <v>1373</v>
      </c>
      <c r="B1381" s="157">
        <v>24865000</v>
      </c>
      <c r="C1381" s="42">
        <v>5967.6</v>
      </c>
      <c r="D1381" s="43">
        <f t="shared" si="243"/>
        <v>2000000</v>
      </c>
      <c r="E1381" s="43">
        <f t="shared" si="243"/>
        <v>4</v>
      </c>
      <c r="F1381" s="43">
        <f t="shared" si="243"/>
        <v>10000000</v>
      </c>
      <c r="G1381" s="43">
        <f t="shared" si="243"/>
        <v>3</v>
      </c>
      <c r="H1381" s="46">
        <f t="shared" si="235"/>
        <v>0.32173738186205508</v>
      </c>
      <c r="I1381" s="46">
        <f t="shared" si="236"/>
        <v>0.5978282726724311</v>
      </c>
      <c r="J1381" s="42">
        <f t="shared" si="241"/>
        <v>1920</v>
      </c>
      <c r="K1381" s="42">
        <f t="shared" si="241"/>
        <v>3567.6</v>
      </c>
      <c r="L1381" s="43">
        <f t="shared" si="242"/>
        <v>8000000</v>
      </c>
      <c r="M1381" s="157">
        <f t="shared" si="237"/>
        <v>14865000</v>
      </c>
      <c r="N1381" s="157">
        <f t="shared" si="238"/>
        <v>2000000</v>
      </c>
      <c r="O1381" s="158">
        <f t="shared" si="239"/>
        <v>480</v>
      </c>
      <c r="P1381" s="42"/>
    </row>
    <row r="1382" spans="1:16" x14ac:dyDescent="0.2">
      <c r="A1382" s="156">
        <v>1374</v>
      </c>
      <c r="B1382" s="157">
        <v>28345000</v>
      </c>
      <c r="C1382" s="42">
        <v>7653.15</v>
      </c>
      <c r="D1382" s="43">
        <f t="shared" si="243"/>
        <v>2000000</v>
      </c>
      <c r="E1382" s="43">
        <f t="shared" si="243"/>
        <v>4</v>
      </c>
      <c r="F1382" s="43">
        <f t="shared" si="243"/>
        <v>10000000</v>
      </c>
      <c r="G1382" s="43">
        <f t="shared" si="243"/>
        <v>3</v>
      </c>
      <c r="H1382" s="46">
        <f t="shared" si="235"/>
        <v>0.28223672605397776</v>
      </c>
      <c r="I1382" s="46">
        <f t="shared" si="236"/>
        <v>0.64720409243252774</v>
      </c>
      <c r="J1382" s="42">
        <f t="shared" si="241"/>
        <v>2160</v>
      </c>
      <c r="K1382" s="42">
        <f t="shared" si="241"/>
        <v>4953.1499999999996</v>
      </c>
      <c r="L1382" s="43">
        <f t="shared" si="242"/>
        <v>8000000</v>
      </c>
      <c r="M1382" s="157">
        <f t="shared" si="237"/>
        <v>18345000</v>
      </c>
      <c r="N1382" s="157">
        <f t="shared" si="238"/>
        <v>2000000</v>
      </c>
      <c r="O1382" s="158">
        <f t="shared" si="239"/>
        <v>540</v>
      </c>
      <c r="P1382" s="42"/>
    </row>
    <row r="1383" spans="1:16" x14ac:dyDescent="0.2">
      <c r="A1383" s="156">
        <v>1375</v>
      </c>
      <c r="B1383" s="157">
        <v>40000000</v>
      </c>
      <c r="C1383" s="42">
        <v>8000</v>
      </c>
      <c r="D1383" s="43">
        <f t="shared" si="243"/>
        <v>2000000</v>
      </c>
      <c r="E1383" s="43">
        <f t="shared" si="243"/>
        <v>4</v>
      </c>
      <c r="F1383" s="43">
        <f t="shared" si="243"/>
        <v>10000000</v>
      </c>
      <c r="G1383" s="43">
        <f t="shared" si="243"/>
        <v>3</v>
      </c>
      <c r="H1383" s="46">
        <f t="shared" si="235"/>
        <v>0.2</v>
      </c>
      <c r="I1383" s="46">
        <f t="shared" si="236"/>
        <v>0.75</v>
      </c>
      <c r="J1383" s="42">
        <f t="shared" si="241"/>
        <v>1600</v>
      </c>
      <c r="K1383" s="42">
        <f t="shared" si="241"/>
        <v>6000</v>
      </c>
      <c r="L1383" s="43">
        <f t="shared" si="242"/>
        <v>8000000</v>
      </c>
      <c r="M1383" s="157">
        <f t="shared" si="237"/>
        <v>30000000</v>
      </c>
      <c r="N1383" s="157">
        <f t="shared" si="238"/>
        <v>2000000</v>
      </c>
      <c r="O1383" s="158">
        <f t="shared" si="239"/>
        <v>400</v>
      </c>
      <c r="P1383" s="42"/>
    </row>
    <row r="1384" spans="1:16" x14ac:dyDescent="0.2">
      <c r="A1384" s="156">
        <v>1376</v>
      </c>
      <c r="B1384" s="157">
        <v>14431000</v>
      </c>
      <c r="C1384" s="42">
        <v>3463.44</v>
      </c>
      <c r="D1384" s="43">
        <f t="shared" si="243"/>
        <v>2000000</v>
      </c>
      <c r="E1384" s="43">
        <f t="shared" si="243"/>
        <v>4</v>
      </c>
      <c r="F1384" s="43">
        <f t="shared" si="243"/>
        <v>10000000</v>
      </c>
      <c r="G1384" s="43">
        <f t="shared" si="243"/>
        <v>3</v>
      </c>
      <c r="H1384" s="46">
        <f t="shared" si="235"/>
        <v>0.55436213706603843</v>
      </c>
      <c r="I1384" s="46">
        <f t="shared" si="236"/>
        <v>0.30704732866745199</v>
      </c>
      <c r="J1384" s="42">
        <f t="shared" si="241"/>
        <v>1920.0000000000002</v>
      </c>
      <c r="K1384" s="42">
        <f t="shared" si="241"/>
        <v>1063.4399999999998</v>
      </c>
      <c r="L1384" s="43">
        <f t="shared" si="242"/>
        <v>8000000.0000000009</v>
      </c>
      <c r="M1384" s="157">
        <f t="shared" si="237"/>
        <v>4431000</v>
      </c>
      <c r="N1384" s="157">
        <f t="shared" si="238"/>
        <v>2000000</v>
      </c>
      <c r="O1384" s="158">
        <f t="shared" si="239"/>
        <v>480</v>
      </c>
      <c r="P1384" s="42"/>
    </row>
    <row r="1385" spans="1:16" x14ac:dyDescent="0.2">
      <c r="A1385" s="156">
        <v>1377</v>
      </c>
      <c r="B1385" s="157">
        <v>37946000</v>
      </c>
      <c r="C1385" s="42">
        <v>9107.0400000000009</v>
      </c>
      <c r="D1385" s="43">
        <f t="shared" si="243"/>
        <v>2000000</v>
      </c>
      <c r="E1385" s="43">
        <f t="shared" si="243"/>
        <v>4</v>
      </c>
      <c r="F1385" s="43">
        <f t="shared" si="243"/>
        <v>10000000</v>
      </c>
      <c r="G1385" s="43">
        <f t="shared" si="243"/>
        <v>3</v>
      </c>
      <c r="H1385" s="46">
        <f t="shared" si="235"/>
        <v>0.210825910504401</v>
      </c>
      <c r="I1385" s="46">
        <f t="shared" si="236"/>
        <v>0.73646761186949872</v>
      </c>
      <c r="J1385" s="42">
        <f t="shared" si="241"/>
        <v>1920.0000000000002</v>
      </c>
      <c r="K1385" s="42">
        <f t="shared" si="241"/>
        <v>6707.04</v>
      </c>
      <c r="L1385" s="43">
        <f t="shared" si="242"/>
        <v>8000000</v>
      </c>
      <c r="M1385" s="157">
        <f t="shared" si="237"/>
        <v>27946000</v>
      </c>
      <c r="N1385" s="157">
        <f t="shared" si="238"/>
        <v>2000000</v>
      </c>
      <c r="O1385" s="158">
        <f t="shared" si="239"/>
        <v>480</v>
      </c>
      <c r="P1385" s="42"/>
    </row>
    <row r="1386" spans="1:16" x14ac:dyDescent="0.2">
      <c r="A1386" s="156">
        <v>1378</v>
      </c>
      <c r="B1386" s="157">
        <v>6936000</v>
      </c>
      <c r="C1386" s="42">
        <v>1456.56</v>
      </c>
      <c r="D1386" s="43">
        <f t="shared" ref="D1386:G1401" si="244">D1385</f>
        <v>2000000</v>
      </c>
      <c r="E1386" s="43">
        <f t="shared" si="244"/>
        <v>4</v>
      </c>
      <c r="F1386" s="43">
        <f t="shared" si="244"/>
        <v>10000000</v>
      </c>
      <c r="G1386" s="43">
        <f t="shared" si="244"/>
        <v>3</v>
      </c>
      <c r="H1386" s="46">
        <f t="shared" si="235"/>
        <v>0.71164936562860437</v>
      </c>
      <c r="I1386" s="46">
        <f t="shared" si="236"/>
        <v>0</v>
      </c>
      <c r="J1386" s="42">
        <f t="shared" si="241"/>
        <v>1036.56</v>
      </c>
      <c r="K1386" s="42">
        <f t="shared" si="241"/>
        <v>0</v>
      </c>
      <c r="L1386" s="43">
        <f t="shared" si="242"/>
        <v>4936000</v>
      </c>
      <c r="M1386" s="157">
        <f t="shared" si="237"/>
        <v>0</v>
      </c>
      <c r="N1386" s="157">
        <f t="shared" si="238"/>
        <v>2000000</v>
      </c>
      <c r="O1386" s="158">
        <f t="shared" si="239"/>
        <v>420</v>
      </c>
      <c r="P1386" s="42"/>
    </row>
    <row r="1387" spans="1:16" x14ac:dyDescent="0.2">
      <c r="A1387" s="156">
        <v>1379</v>
      </c>
      <c r="B1387" s="157">
        <v>1511000</v>
      </c>
      <c r="C1387" s="42">
        <v>438.19</v>
      </c>
      <c r="D1387" s="43">
        <f t="shared" si="244"/>
        <v>2000000</v>
      </c>
      <c r="E1387" s="43">
        <f t="shared" si="244"/>
        <v>4</v>
      </c>
      <c r="F1387" s="43">
        <f t="shared" si="244"/>
        <v>10000000</v>
      </c>
      <c r="G1387" s="43">
        <f t="shared" si="244"/>
        <v>3</v>
      </c>
      <c r="H1387" s="46">
        <f t="shared" si="235"/>
        <v>0</v>
      </c>
      <c r="I1387" s="46">
        <f t="shared" si="236"/>
        <v>0</v>
      </c>
      <c r="J1387" s="42">
        <f t="shared" si="241"/>
        <v>0</v>
      </c>
      <c r="K1387" s="42">
        <f t="shared" si="241"/>
        <v>0</v>
      </c>
      <c r="L1387" s="43">
        <f t="shared" si="242"/>
        <v>0</v>
      </c>
      <c r="M1387" s="157">
        <f t="shared" si="237"/>
        <v>0</v>
      </c>
      <c r="N1387" s="157">
        <f t="shared" si="238"/>
        <v>1511000</v>
      </c>
      <c r="O1387" s="158">
        <f t="shared" si="239"/>
        <v>438.19</v>
      </c>
      <c r="P1387" s="42"/>
    </row>
    <row r="1388" spans="1:16" x14ac:dyDescent="0.2">
      <c r="A1388" s="156">
        <v>1380</v>
      </c>
      <c r="B1388" s="157">
        <v>2173000</v>
      </c>
      <c r="C1388" s="42">
        <v>478.06</v>
      </c>
      <c r="D1388" s="43">
        <f t="shared" si="244"/>
        <v>2000000</v>
      </c>
      <c r="E1388" s="43">
        <f t="shared" si="244"/>
        <v>4</v>
      </c>
      <c r="F1388" s="43">
        <f t="shared" si="244"/>
        <v>10000000</v>
      </c>
      <c r="G1388" s="43">
        <f t="shared" si="244"/>
        <v>3</v>
      </c>
      <c r="H1388" s="46">
        <f t="shared" si="235"/>
        <v>7.9613437643810403E-2</v>
      </c>
      <c r="I1388" s="46">
        <f t="shared" si="236"/>
        <v>0</v>
      </c>
      <c r="J1388" s="42">
        <f t="shared" si="241"/>
        <v>38.06</v>
      </c>
      <c r="K1388" s="42">
        <f t="shared" si="241"/>
        <v>0</v>
      </c>
      <c r="L1388" s="43">
        <f t="shared" si="242"/>
        <v>173000</v>
      </c>
      <c r="M1388" s="157">
        <f t="shared" si="237"/>
        <v>0</v>
      </c>
      <c r="N1388" s="157">
        <f t="shared" si="238"/>
        <v>2000000</v>
      </c>
      <c r="O1388" s="158">
        <f t="shared" si="239"/>
        <v>440</v>
      </c>
      <c r="P1388" s="42"/>
    </row>
    <row r="1389" spans="1:16" x14ac:dyDescent="0.2">
      <c r="A1389" s="156">
        <v>1381</v>
      </c>
      <c r="B1389" s="157">
        <v>26118000</v>
      </c>
      <c r="C1389" s="42">
        <v>4178.88</v>
      </c>
      <c r="D1389" s="43">
        <f t="shared" si="244"/>
        <v>2000000</v>
      </c>
      <c r="E1389" s="43">
        <f t="shared" si="244"/>
        <v>4</v>
      </c>
      <c r="F1389" s="43">
        <f t="shared" si="244"/>
        <v>10000000</v>
      </c>
      <c r="G1389" s="43">
        <f t="shared" si="244"/>
        <v>3</v>
      </c>
      <c r="H1389" s="46">
        <f t="shared" si="235"/>
        <v>0.30630216708783214</v>
      </c>
      <c r="I1389" s="46">
        <f t="shared" si="236"/>
        <v>0.61712229114020978</v>
      </c>
      <c r="J1389" s="42">
        <f t="shared" si="241"/>
        <v>1280</v>
      </c>
      <c r="K1389" s="42">
        <f t="shared" si="241"/>
        <v>2578.88</v>
      </c>
      <c r="L1389" s="43">
        <f t="shared" si="242"/>
        <v>8000000</v>
      </c>
      <c r="M1389" s="157">
        <f t="shared" si="237"/>
        <v>16117999.999999998</v>
      </c>
      <c r="N1389" s="157">
        <f t="shared" si="238"/>
        <v>2000000</v>
      </c>
      <c r="O1389" s="158">
        <f t="shared" si="239"/>
        <v>320</v>
      </c>
      <c r="P1389" s="42"/>
    </row>
    <row r="1390" spans="1:16" x14ac:dyDescent="0.2">
      <c r="A1390" s="156">
        <v>1382</v>
      </c>
      <c r="B1390" s="157">
        <v>30668000</v>
      </c>
      <c r="C1390" s="42">
        <v>5520.24</v>
      </c>
      <c r="D1390" s="43">
        <f t="shared" si="244"/>
        <v>2000000</v>
      </c>
      <c r="E1390" s="43">
        <f t="shared" si="244"/>
        <v>4</v>
      </c>
      <c r="F1390" s="43">
        <f t="shared" si="244"/>
        <v>10000000</v>
      </c>
      <c r="G1390" s="43">
        <f t="shared" si="244"/>
        <v>3</v>
      </c>
      <c r="H1390" s="46">
        <f t="shared" si="235"/>
        <v>0.26085822355549759</v>
      </c>
      <c r="I1390" s="46">
        <f t="shared" si="236"/>
        <v>0.67392722055562804</v>
      </c>
      <c r="J1390" s="42">
        <f t="shared" si="241"/>
        <v>1440</v>
      </c>
      <c r="K1390" s="42">
        <f t="shared" si="241"/>
        <v>3720.24</v>
      </c>
      <c r="L1390" s="43">
        <f t="shared" si="242"/>
        <v>8000000</v>
      </c>
      <c r="M1390" s="157">
        <f t="shared" si="237"/>
        <v>20668000</v>
      </c>
      <c r="N1390" s="157">
        <f t="shared" si="238"/>
        <v>2000000</v>
      </c>
      <c r="O1390" s="158">
        <f t="shared" si="239"/>
        <v>360</v>
      </c>
      <c r="P1390" s="42"/>
    </row>
    <row r="1391" spans="1:16" x14ac:dyDescent="0.2">
      <c r="A1391" s="156">
        <v>1383</v>
      </c>
      <c r="B1391" s="157">
        <v>30252000</v>
      </c>
      <c r="C1391" s="42">
        <v>9075.6</v>
      </c>
      <c r="D1391" s="43">
        <f t="shared" si="244"/>
        <v>2000000</v>
      </c>
      <c r="E1391" s="43">
        <f t="shared" si="244"/>
        <v>4</v>
      </c>
      <c r="F1391" s="43">
        <f t="shared" si="244"/>
        <v>10000000</v>
      </c>
      <c r="G1391" s="43">
        <f t="shared" si="244"/>
        <v>3</v>
      </c>
      <c r="H1391" s="46">
        <f t="shared" si="235"/>
        <v>0.26444532592886422</v>
      </c>
      <c r="I1391" s="46">
        <f t="shared" si="236"/>
        <v>0.66944334258891969</v>
      </c>
      <c r="J1391" s="42">
        <f t="shared" si="241"/>
        <v>2400</v>
      </c>
      <c r="K1391" s="42">
        <f t="shared" si="241"/>
        <v>6075.5999999999995</v>
      </c>
      <c r="L1391" s="43">
        <f t="shared" si="242"/>
        <v>8000000</v>
      </c>
      <c r="M1391" s="157">
        <f t="shared" si="237"/>
        <v>20252000</v>
      </c>
      <c r="N1391" s="157">
        <f t="shared" si="238"/>
        <v>2000000</v>
      </c>
      <c r="O1391" s="158">
        <f t="shared" si="239"/>
        <v>600.00000000000182</v>
      </c>
      <c r="P1391" s="42"/>
    </row>
    <row r="1392" spans="1:16" x14ac:dyDescent="0.2">
      <c r="A1392" s="156">
        <v>1384</v>
      </c>
      <c r="B1392" s="157">
        <v>895000</v>
      </c>
      <c r="C1392" s="42">
        <v>214.8</v>
      </c>
      <c r="D1392" s="43">
        <f t="shared" si="244"/>
        <v>2000000</v>
      </c>
      <c r="E1392" s="43">
        <f t="shared" si="244"/>
        <v>4</v>
      </c>
      <c r="F1392" s="43">
        <f t="shared" si="244"/>
        <v>10000000</v>
      </c>
      <c r="G1392" s="43">
        <f t="shared" si="244"/>
        <v>3</v>
      </c>
      <c r="H1392" s="46">
        <f t="shared" si="235"/>
        <v>0</v>
      </c>
      <c r="I1392" s="46">
        <f t="shared" si="236"/>
        <v>0</v>
      </c>
      <c r="J1392" s="42">
        <f t="shared" si="241"/>
        <v>0</v>
      </c>
      <c r="K1392" s="42">
        <f t="shared" si="241"/>
        <v>0</v>
      </c>
      <c r="L1392" s="43">
        <f t="shared" si="242"/>
        <v>0</v>
      </c>
      <c r="M1392" s="157">
        <f t="shared" si="237"/>
        <v>0</v>
      </c>
      <c r="N1392" s="157">
        <f t="shared" si="238"/>
        <v>895000</v>
      </c>
      <c r="O1392" s="158">
        <f t="shared" si="239"/>
        <v>214.8</v>
      </c>
      <c r="P1392" s="42"/>
    </row>
    <row r="1393" spans="1:16" x14ac:dyDescent="0.2">
      <c r="A1393" s="156">
        <v>1385</v>
      </c>
      <c r="B1393" s="157">
        <v>19719000</v>
      </c>
      <c r="C1393" s="42">
        <v>4732.5600000000004</v>
      </c>
      <c r="D1393" s="43">
        <f t="shared" si="244"/>
        <v>2000000</v>
      </c>
      <c r="E1393" s="43">
        <f t="shared" si="244"/>
        <v>4</v>
      </c>
      <c r="F1393" s="43">
        <f t="shared" si="244"/>
        <v>10000000</v>
      </c>
      <c r="G1393" s="43">
        <f t="shared" si="244"/>
        <v>3</v>
      </c>
      <c r="H1393" s="46">
        <f t="shared" si="235"/>
        <v>0.4057000862112683</v>
      </c>
      <c r="I1393" s="46">
        <f t="shared" si="236"/>
        <v>0.49287489223591457</v>
      </c>
      <c r="J1393" s="42">
        <f t="shared" si="241"/>
        <v>1920</v>
      </c>
      <c r="K1393" s="42">
        <f t="shared" si="241"/>
        <v>2332.56</v>
      </c>
      <c r="L1393" s="43">
        <f t="shared" si="242"/>
        <v>7999999.9999999991</v>
      </c>
      <c r="M1393" s="157">
        <f t="shared" si="237"/>
        <v>9719000</v>
      </c>
      <c r="N1393" s="157">
        <f t="shared" si="238"/>
        <v>2000000</v>
      </c>
      <c r="O1393" s="158">
        <f t="shared" si="239"/>
        <v>480.00000000000091</v>
      </c>
      <c r="P1393" s="42"/>
    </row>
    <row r="1394" spans="1:16" x14ac:dyDescent="0.2">
      <c r="A1394" s="156">
        <v>1386</v>
      </c>
      <c r="B1394" s="157">
        <v>800000</v>
      </c>
      <c r="C1394" s="42">
        <v>152</v>
      </c>
      <c r="D1394" s="43">
        <f t="shared" si="244"/>
        <v>2000000</v>
      </c>
      <c r="E1394" s="43">
        <f t="shared" si="244"/>
        <v>4</v>
      </c>
      <c r="F1394" s="43">
        <f t="shared" si="244"/>
        <v>10000000</v>
      </c>
      <c r="G1394" s="43">
        <f t="shared" si="244"/>
        <v>3</v>
      </c>
      <c r="H1394" s="46">
        <f t="shared" si="235"/>
        <v>0</v>
      </c>
      <c r="I1394" s="46">
        <f t="shared" si="236"/>
        <v>0</v>
      </c>
      <c r="J1394" s="42">
        <f t="shared" si="241"/>
        <v>0</v>
      </c>
      <c r="K1394" s="42">
        <f t="shared" si="241"/>
        <v>0</v>
      </c>
      <c r="L1394" s="43">
        <f t="shared" si="242"/>
        <v>0</v>
      </c>
      <c r="M1394" s="157">
        <f t="shared" si="237"/>
        <v>0</v>
      </c>
      <c r="N1394" s="157">
        <f t="shared" si="238"/>
        <v>800000</v>
      </c>
      <c r="O1394" s="158">
        <f t="shared" si="239"/>
        <v>152</v>
      </c>
      <c r="P1394" s="42"/>
    </row>
    <row r="1395" spans="1:16" x14ac:dyDescent="0.2">
      <c r="A1395" s="156">
        <v>1387</v>
      </c>
      <c r="B1395" s="157">
        <v>6880000</v>
      </c>
      <c r="C1395" s="42">
        <v>1651.2</v>
      </c>
      <c r="D1395" s="43">
        <f t="shared" si="244"/>
        <v>2000000</v>
      </c>
      <c r="E1395" s="43">
        <f t="shared" si="244"/>
        <v>4</v>
      </c>
      <c r="F1395" s="43">
        <f t="shared" si="244"/>
        <v>10000000</v>
      </c>
      <c r="G1395" s="43">
        <f t="shared" si="244"/>
        <v>3</v>
      </c>
      <c r="H1395" s="46">
        <f t="shared" si="235"/>
        <v>0.70930232558139539</v>
      </c>
      <c r="I1395" s="46">
        <f t="shared" si="236"/>
        <v>0</v>
      </c>
      <c r="J1395" s="42">
        <f t="shared" si="241"/>
        <v>1171.2</v>
      </c>
      <c r="K1395" s="42">
        <f t="shared" si="241"/>
        <v>0</v>
      </c>
      <c r="L1395" s="43">
        <f t="shared" si="242"/>
        <v>4880000</v>
      </c>
      <c r="M1395" s="157">
        <f t="shared" si="237"/>
        <v>0</v>
      </c>
      <c r="N1395" s="157">
        <f t="shared" si="238"/>
        <v>2000000</v>
      </c>
      <c r="O1395" s="158">
        <f t="shared" si="239"/>
        <v>480</v>
      </c>
      <c r="P1395" s="42"/>
    </row>
    <row r="1396" spans="1:16" x14ac:dyDescent="0.2">
      <c r="A1396" s="156">
        <v>1388</v>
      </c>
      <c r="B1396" s="157">
        <v>4338000</v>
      </c>
      <c r="C1396" s="42">
        <v>824.22</v>
      </c>
      <c r="D1396" s="43">
        <f t="shared" si="244"/>
        <v>2000000</v>
      </c>
      <c r="E1396" s="43">
        <f t="shared" si="244"/>
        <v>4</v>
      </c>
      <c r="F1396" s="43">
        <f t="shared" si="244"/>
        <v>10000000</v>
      </c>
      <c r="G1396" s="43">
        <f t="shared" si="244"/>
        <v>3</v>
      </c>
      <c r="H1396" s="46">
        <f t="shared" si="235"/>
        <v>0.53895804518211154</v>
      </c>
      <c r="I1396" s="46">
        <f t="shared" si="236"/>
        <v>0</v>
      </c>
      <c r="J1396" s="42">
        <f t="shared" si="241"/>
        <v>444.21999999999997</v>
      </c>
      <c r="K1396" s="42">
        <f t="shared" si="241"/>
        <v>0</v>
      </c>
      <c r="L1396" s="43">
        <f t="shared" si="242"/>
        <v>2338000</v>
      </c>
      <c r="M1396" s="157">
        <f t="shared" si="237"/>
        <v>0</v>
      </c>
      <c r="N1396" s="157">
        <f t="shared" si="238"/>
        <v>2000000</v>
      </c>
      <c r="O1396" s="158">
        <f t="shared" si="239"/>
        <v>380.00000000000006</v>
      </c>
      <c r="P1396" s="42"/>
    </row>
    <row r="1397" spans="1:16" x14ac:dyDescent="0.2">
      <c r="A1397" s="156">
        <v>1389</v>
      </c>
      <c r="B1397" s="157">
        <v>8500000</v>
      </c>
      <c r="C1397" s="42">
        <v>1275</v>
      </c>
      <c r="D1397" s="43">
        <f t="shared" si="244"/>
        <v>2000000</v>
      </c>
      <c r="E1397" s="43">
        <f t="shared" si="244"/>
        <v>4</v>
      </c>
      <c r="F1397" s="43">
        <f t="shared" si="244"/>
        <v>10000000</v>
      </c>
      <c r="G1397" s="43">
        <f t="shared" si="244"/>
        <v>3</v>
      </c>
      <c r="H1397" s="46">
        <f t="shared" si="235"/>
        <v>0.76470588235294112</v>
      </c>
      <c r="I1397" s="46">
        <f t="shared" si="236"/>
        <v>0</v>
      </c>
      <c r="J1397" s="42">
        <f t="shared" si="241"/>
        <v>974.99999999999989</v>
      </c>
      <c r="K1397" s="42">
        <f t="shared" si="241"/>
        <v>0</v>
      </c>
      <c r="L1397" s="43">
        <f t="shared" si="242"/>
        <v>6500000</v>
      </c>
      <c r="M1397" s="157">
        <f t="shared" si="237"/>
        <v>0</v>
      </c>
      <c r="N1397" s="157">
        <f t="shared" si="238"/>
        <v>2000000</v>
      </c>
      <c r="O1397" s="158">
        <f t="shared" si="239"/>
        <v>300.00000000000011</v>
      </c>
      <c r="P1397" s="42"/>
    </row>
    <row r="1398" spans="1:16" x14ac:dyDescent="0.2">
      <c r="A1398" s="156">
        <v>1390</v>
      </c>
      <c r="B1398" s="157">
        <v>9216000</v>
      </c>
      <c r="C1398" s="42">
        <v>1474.56</v>
      </c>
      <c r="D1398" s="43">
        <f t="shared" si="244"/>
        <v>2000000</v>
      </c>
      <c r="E1398" s="43">
        <f t="shared" si="244"/>
        <v>4</v>
      </c>
      <c r="F1398" s="43">
        <f t="shared" si="244"/>
        <v>10000000</v>
      </c>
      <c r="G1398" s="43">
        <f t="shared" si="244"/>
        <v>3</v>
      </c>
      <c r="H1398" s="46">
        <f t="shared" si="235"/>
        <v>0.78298611111111116</v>
      </c>
      <c r="I1398" s="46">
        <f t="shared" si="236"/>
        <v>0</v>
      </c>
      <c r="J1398" s="42">
        <f t="shared" si="241"/>
        <v>1154.56</v>
      </c>
      <c r="K1398" s="42">
        <f t="shared" si="241"/>
        <v>0</v>
      </c>
      <c r="L1398" s="43">
        <f t="shared" si="242"/>
        <v>7216000</v>
      </c>
      <c r="M1398" s="157">
        <f t="shared" si="237"/>
        <v>0</v>
      </c>
      <c r="N1398" s="157">
        <f t="shared" si="238"/>
        <v>2000000</v>
      </c>
      <c r="O1398" s="158">
        <f t="shared" si="239"/>
        <v>320</v>
      </c>
      <c r="P1398" s="42"/>
    </row>
    <row r="1399" spans="1:16" x14ac:dyDescent="0.2">
      <c r="A1399" s="156">
        <v>1391</v>
      </c>
      <c r="B1399" s="157">
        <v>14428000</v>
      </c>
      <c r="C1399" s="42">
        <v>3607</v>
      </c>
      <c r="D1399" s="43">
        <f t="shared" si="244"/>
        <v>2000000</v>
      </c>
      <c r="E1399" s="43">
        <f t="shared" si="244"/>
        <v>4</v>
      </c>
      <c r="F1399" s="43">
        <f t="shared" si="244"/>
        <v>10000000</v>
      </c>
      <c r="G1399" s="43">
        <f t="shared" si="244"/>
        <v>3</v>
      </c>
      <c r="H1399" s="46">
        <f t="shared" si="235"/>
        <v>0.55447740504574439</v>
      </c>
      <c r="I1399" s="46">
        <f t="shared" si="236"/>
        <v>0.30690324369281952</v>
      </c>
      <c r="J1399" s="42">
        <f t="shared" si="241"/>
        <v>2000</v>
      </c>
      <c r="K1399" s="42">
        <f t="shared" si="241"/>
        <v>1107</v>
      </c>
      <c r="L1399" s="43">
        <f t="shared" si="242"/>
        <v>8000000</v>
      </c>
      <c r="M1399" s="157">
        <f t="shared" si="237"/>
        <v>4428000</v>
      </c>
      <c r="N1399" s="157">
        <f t="shared" si="238"/>
        <v>2000000</v>
      </c>
      <c r="O1399" s="158">
        <f t="shared" si="239"/>
        <v>500</v>
      </c>
      <c r="P1399" s="42"/>
    </row>
    <row r="1400" spans="1:16" x14ac:dyDescent="0.2">
      <c r="A1400" s="156">
        <v>1392</v>
      </c>
      <c r="B1400" s="157">
        <v>800000</v>
      </c>
      <c r="C1400" s="42">
        <v>128</v>
      </c>
      <c r="D1400" s="43">
        <f t="shared" si="244"/>
        <v>2000000</v>
      </c>
      <c r="E1400" s="43">
        <f t="shared" si="244"/>
        <v>4</v>
      </c>
      <c r="F1400" s="43">
        <f t="shared" si="244"/>
        <v>10000000</v>
      </c>
      <c r="G1400" s="43">
        <f t="shared" si="244"/>
        <v>3</v>
      </c>
      <c r="H1400" s="46">
        <f t="shared" si="235"/>
        <v>0</v>
      </c>
      <c r="I1400" s="46">
        <f t="shared" si="236"/>
        <v>0</v>
      </c>
      <c r="J1400" s="42">
        <f t="shared" si="241"/>
        <v>0</v>
      </c>
      <c r="K1400" s="42">
        <f t="shared" si="241"/>
        <v>0</v>
      </c>
      <c r="L1400" s="43">
        <f t="shared" si="242"/>
        <v>0</v>
      </c>
      <c r="M1400" s="157">
        <f t="shared" si="237"/>
        <v>0</v>
      </c>
      <c r="N1400" s="157">
        <f t="shared" si="238"/>
        <v>800000</v>
      </c>
      <c r="O1400" s="158">
        <f t="shared" si="239"/>
        <v>128</v>
      </c>
      <c r="P1400" s="42"/>
    </row>
    <row r="1401" spans="1:16" x14ac:dyDescent="0.2">
      <c r="A1401" s="156">
        <v>1393</v>
      </c>
      <c r="B1401" s="157">
        <v>1174000</v>
      </c>
      <c r="C1401" s="42">
        <v>281.76</v>
      </c>
      <c r="D1401" s="43">
        <f t="shared" si="244"/>
        <v>2000000</v>
      </c>
      <c r="E1401" s="43">
        <f t="shared" si="244"/>
        <v>4</v>
      </c>
      <c r="F1401" s="43">
        <f t="shared" si="244"/>
        <v>10000000</v>
      </c>
      <c r="G1401" s="43">
        <f t="shared" si="244"/>
        <v>3</v>
      </c>
      <c r="H1401" s="46">
        <f t="shared" si="235"/>
        <v>0</v>
      </c>
      <c r="I1401" s="46">
        <f t="shared" si="236"/>
        <v>0</v>
      </c>
      <c r="J1401" s="42">
        <f t="shared" si="241"/>
        <v>0</v>
      </c>
      <c r="K1401" s="42">
        <f t="shared" si="241"/>
        <v>0</v>
      </c>
      <c r="L1401" s="43">
        <f t="shared" si="242"/>
        <v>0</v>
      </c>
      <c r="M1401" s="157">
        <f t="shared" si="237"/>
        <v>0</v>
      </c>
      <c r="N1401" s="157">
        <f t="shared" si="238"/>
        <v>1174000</v>
      </c>
      <c r="O1401" s="158">
        <f t="shared" si="239"/>
        <v>281.76</v>
      </c>
      <c r="P1401" s="42"/>
    </row>
    <row r="1402" spans="1:16" x14ac:dyDescent="0.2">
      <c r="A1402" s="156">
        <v>1394</v>
      </c>
      <c r="B1402" s="157">
        <v>19220000</v>
      </c>
      <c r="C1402" s="42">
        <v>4805</v>
      </c>
      <c r="D1402" s="43">
        <f t="shared" ref="D1402:G1417" si="245">D1401</f>
        <v>2000000</v>
      </c>
      <c r="E1402" s="43">
        <f t="shared" si="245"/>
        <v>4</v>
      </c>
      <c r="F1402" s="43">
        <f t="shared" si="245"/>
        <v>10000000</v>
      </c>
      <c r="G1402" s="43">
        <f t="shared" si="245"/>
        <v>3</v>
      </c>
      <c r="H1402" s="46">
        <f t="shared" si="235"/>
        <v>0.41623309053069718</v>
      </c>
      <c r="I1402" s="46">
        <f t="shared" si="236"/>
        <v>0.47970863683662851</v>
      </c>
      <c r="J1402" s="42">
        <f t="shared" si="241"/>
        <v>2000</v>
      </c>
      <c r="K1402" s="42">
        <f t="shared" si="241"/>
        <v>2305</v>
      </c>
      <c r="L1402" s="43">
        <f t="shared" si="242"/>
        <v>8000000</v>
      </c>
      <c r="M1402" s="157">
        <f t="shared" si="237"/>
        <v>9220000</v>
      </c>
      <c r="N1402" s="157">
        <f t="shared" si="238"/>
        <v>2000000</v>
      </c>
      <c r="O1402" s="158">
        <f t="shared" si="239"/>
        <v>500</v>
      </c>
      <c r="P1402" s="42"/>
    </row>
    <row r="1403" spans="1:16" x14ac:dyDescent="0.2">
      <c r="A1403" s="156">
        <v>1395</v>
      </c>
      <c r="B1403" s="157">
        <v>1154000</v>
      </c>
      <c r="C1403" s="42">
        <v>265.42</v>
      </c>
      <c r="D1403" s="43">
        <f t="shared" si="245"/>
        <v>2000000</v>
      </c>
      <c r="E1403" s="43">
        <f t="shared" si="245"/>
        <v>4</v>
      </c>
      <c r="F1403" s="43">
        <f t="shared" si="245"/>
        <v>10000000</v>
      </c>
      <c r="G1403" s="43">
        <f t="shared" si="245"/>
        <v>3</v>
      </c>
      <c r="H1403" s="46">
        <f t="shared" si="235"/>
        <v>0</v>
      </c>
      <c r="I1403" s="46">
        <f t="shared" si="236"/>
        <v>0</v>
      </c>
      <c r="J1403" s="42">
        <f t="shared" si="241"/>
        <v>0</v>
      </c>
      <c r="K1403" s="42">
        <f t="shared" si="241"/>
        <v>0</v>
      </c>
      <c r="L1403" s="43">
        <f t="shared" si="242"/>
        <v>0</v>
      </c>
      <c r="M1403" s="157">
        <f t="shared" si="237"/>
        <v>0</v>
      </c>
      <c r="N1403" s="157">
        <f t="shared" si="238"/>
        <v>1154000</v>
      </c>
      <c r="O1403" s="158">
        <f t="shared" si="239"/>
        <v>265.42</v>
      </c>
      <c r="P1403" s="42"/>
    </row>
    <row r="1404" spans="1:16" x14ac:dyDescent="0.2">
      <c r="A1404" s="156">
        <v>1396</v>
      </c>
      <c r="B1404" s="157">
        <v>13970000</v>
      </c>
      <c r="C1404" s="42">
        <v>3911.6</v>
      </c>
      <c r="D1404" s="43">
        <f t="shared" si="245"/>
        <v>2000000</v>
      </c>
      <c r="E1404" s="43">
        <f t="shared" si="245"/>
        <v>4</v>
      </c>
      <c r="F1404" s="43">
        <f t="shared" si="245"/>
        <v>10000000</v>
      </c>
      <c r="G1404" s="43">
        <f t="shared" si="245"/>
        <v>3</v>
      </c>
      <c r="H1404" s="46">
        <f t="shared" si="235"/>
        <v>0.57265569076592704</v>
      </c>
      <c r="I1404" s="46">
        <f t="shared" si="236"/>
        <v>0.28418038654259126</v>
      </c>
      <c r="J1404" s="42">
        <f t="shared" si="241"/>
        <v>2240</v>
      </c>
      <c r="K1404" s="42">
        <f t="shared" si="241"/>
        <v>1111.5999999999999</v>
      </c>
      <c r="L1404" s="43">
        <f t="shared" si="242"/>
        <v>8000000.0000000009</v>
      </c>
      <c r="M1404" s="157">
        <f t="shared" si="237"/>
        <v>3970000</v>
      </c>
      <c r="N1404" s="157">
        <f t="shared" si="238"/>
        <v>2000000</v>
      </c>
      <c r="O1404" s="158">
        <f t="shared" si="239"/>
        <v>560</v>
      </c>
      <c r="P1404" s="42"/>
    </row>
    <row r="1405" spans="1:16" x14ac:dyDescent="0.2">
      <c r="A1405" s="156">
        <v>1397</v>
      </c>
      <c r="B1405" s="157">
        <v>3392000</v>
      </c>
      <c r="C1405" s="42">
        <v>508.8</v>
      </c>
      <c r="D1405" s="43">
        <f t="shared" si="245"/>
        <v>2000000</v>
      </c>
      <c r="E1405" s="43">
        <f t="shared" si="245"/>
        <v>4</v>
      </c>
      <c r="F1405" s="43">
        <f t="shared" si="245"/>
        <v>10000000</v>
      </c>
      <c r="G1405" s="43">
        <f t="shared" si="245"/>
        <v>3</v>
      </c>
      <c r="H1405" s="46">
        <f t="shared" si="235"/>
        <v>0.41037735849056606</v>
      </c>
      <c r="I1405" s="46">
        <f t="shared" si="236"/>
        <v>0</v>
      </c>
      <c r="J1405" s="42">
        <f t="shared" si="241"/>
        <v>208.8</v>
      </c>
      <c r="K1405" s="42">
        <f t="shared" si="241"/>
        <v>0</v>
      </c>
      <c r="L1405" s="43">
        <f t="shared" si="242"/>
        <v>1392000</v>
      </c>
      <c r="M1405" s="157">
        <f t="shared" si="237"/>
        <v>0</v>
      </c>
      <c r="N1405" s="157">
        <f t="shared" si="238"/>
        <v>2000000</v>
      </c>
      <c r="O1405" s="158">
        <f t="shared" si="239"/>
        <v>300</v>
      </c>
      <c r="P1405" s="42"/>
    </row>
    <row r="1406" spans="1:16" x14ac:dyDescent="0.2">
      <c r="A1406" s="156">
        <v>1398</v>
      </c>
      <c r="B1406" s="157">
        <v>1640000</v>
      </c>
      <c r="C1406" s="42">
        <v>229.6</v>
      </c>
      <c r="D1406" s="43">
        <f t="shared" si="245"/>
        <v>2000000</v>
      </c>
      <c r="E1406" s="43">
        <f t="shared" si="245"/>
        <v>4</v>
      </c>
      <c r="F1406" s="43">
        <f t="shared" si="245"/>
        <v>10000000</v>
      </c>
      <c r="G1406" s="43">
        <f t="shared" si="245"/>
        <v>3</v>
      </c>
      <c r="H1406" s="46">
        <f t="shared" si="235"/>
        <v>0</v>
      </c>
      <c r="I1406" s="46">
        <f t="shared" si="236"/>
        <v>0</v>
      </c>
      <c r="J1406" s="42">
        <f t="shared" si="241"/>
        <v>0</v>
      </c>
      <c r="K1406" s="42">
        <f t="shared" si="241"/>
        <v>0</v>
      </c>
      <c r="L1406" s="43">
        <f t="shared" si="242"/>
        <v>0</v>
      </c>
      <c r="M1406" s="157">
        <f t="shared" si="237"/>
        <v>0</v>
      </c>
      <c r="N1406" s="157">
        <f t="shared" si="238"/>
        <v>1640000</v>
      </c>
      <c r="O1406" s="158">
        <f t="shared" si="239"/>
        <v>229.6</v>
      </c>
      <c r="P1406" s="42"/>
    </row>
    <row r="1407" spans="1:16" x14ac:dyDescent="0.2">
      <c r="A1407" s="156">
        <v>1399</v>
      </c>
      <c r="B1407" s="157">
        <v>31377000</v>
      </c>
      <c r="C1407" s="42">
        <v>5647.86</v>
      </c>
      <c r="D1407" s="43">
        <f t="shared" si="245"/>
        <v>2000000</v>
      </c>
      <c r="E1407" s="43">
        <f t="shared" si="245"/>
        <v>4</v>
      </c>
      <c r="F1407" s="43">
        <f t="shared" si="245"/>
        <v>10000000</v>
      </c>
      <c r="G1407" s="43">
        <f t="shared" si="245"/>
        <v>3</v>
      </c>
      <c r="H1407" s="46">
        <f t="shared" si="235"/>
        <v>0.2549638270070434</v>
      </c>
      <c r="I1407" s="46">
        <f t="shared" si="236"/>
        <v>0.68129521624119582</v>
      </c>
      <c r="J1407" s="42">
        <f t="shared" si="241"/>
        <v>1440</v>
      </c>
      <c r="K1407" s="42">
        <f t="shared" si="241"/>
        <v>3847.86</v>
      </c>
      <c r="L1407" s="43">
        <f t="shared" si="242"/>
        <v>8000000.0000000009</v>
      </c>
      <c r="M1407" s="157">
        <f t="shared" si="237"/>
        <v>21377000</v>
      </c>
      <c r="N1407" s="157">
        <f t="shared" si="238"/>
        <v>2000000</v>
      </c>
      <c r="O1407" s="158">
        <f t="shared" si="239"/>
        <v>359.99999999999909</v>
      </c>
      <c r="P1407" s="42"/>
    </row>
    <row r="1408" spans="1:16" x14ac:dyDescent="0.2">
      <c r="A1408" s="156">
        <v>1400</v>
      </c>
      <c r="B1408" s="157">
        <v>22935000</v>
      </c>
      <c r="C1408" s="42">
        <v>4357.6499999999996</v>
      </c>
      <c r="D1408" s="43">
        <f t="shared" si="245"/>
        <v>2000000</v>
      </c>
      <c r="E1408" s="43">
        <f t="shared" si="245"/>
        <v>4</v>
      </c>
      <c r="F1408" s="43">
        <f t="shared" si="245"/>
        <v>10000000</v>
      </c>
      <c r="G1408" s="43">
        <f t="shared" si="245"/>
        <v>3</v>
      </c>
      <c r="H1408" s="46">
        <f t="shared" si="235"/>
        <v>0.34881185960322653</v>
      </c>
      <c r="I1408" s="46">
        <f t="shared" si="236"/>
        <v>0.56398517549596683</v>
      </c>
      <c r="J1408" s="42">
        <f t="shared" si="241"/>
        <v>1520</v>
      </c>
      <c r="K1408" s="42">
        <f t="shared" si="241"/>
        <v>2457.6499999999996</v>
      </c>
      <c r="L1408" s="43">
        <f t="shared" si="242"/>
        <v>8000000</v>
      </c>
      <c r="M1408" s="157">
        <f t="shared" si="237"/>
        <v>12935000</v>
      </c>
      <c r="N1408" s="157">
        <f t="shared" si="238"/>
        <v>2000000</v>
      </c>
      <c r="O1408" s="158">
        <f t="shared" si="239"/>
        <v>380</v>
      </c>
      <c r="P1408" s="42"/>
    </row>
    <row r="1409" spans="1:16" x14ac:dyDescent="0.2">
      <c r="A1409" s="156">
        <v>1401</v>
      </c>
      <c r="B1409" s="157">
        <v>6471000</v>
      </c>
      <c r="C1409" s="42">
        <v>1488.33</v>
      </c>
      <c r="D1409" s="43">
        <f t="shared" si="245"/>
        <v>2000000</v>
      </c>
      <c r="E1409" s="43">
        <f t="shared" si="245"/>
        <v>4</v>
      </c>
      <c r="F1409" s="43">
        <f t="shared" si="245"/>
        <v>10000000</v>
      </c>
      <c r="G1409" s="43">
        <f t="shared" si="245"/>
        <v>3</v>
      </c>
      <c r="H1409" s="46">
        <f t="shared" si="235"/>
        <v>0.69092875907896767</v>
      </c>
      <c r="I1409" s="46">
        <f t="shared" si="236"/>
        <v>0</v>
      </c>
      <c r="J1409" s="42">
        <f t="shared" si="241"/>
        <v>1028.33</v>
      </c>
      <c r="K1409" s="42">
        <f t="shared" si="241"/>
        <v>0</v>
      </c>
      <c r="L1409" s="43">
        <f t="shared" si="242"/>
        <v>4471000</v>
      </c>
      <c r="M1409" s="157">
        <f t="shared" si="237"/>
        <v>0</v>
      </c>
      <c r="N1409" s="157">
        <f t="shared" si="238"/>
        <v>2000000</v>
      </c>
      <c r="O1409" s="158">
        <f t="shared" si="239"/>
        <v>460</v>
      </c>
      <c r="P1409" s="42"/>
    </row>
    <row r="1410" spans="1:16" x14ac:dyDescent="0.2">
      <c r="A1410" s="156">
        <v>1402</v>
      </c>
      <c r="B1410" s="157">
        <v>15668000</v>
      </c>
      <c r="C1410" s="42">
        <v>2663.56</v>
      </c>
      <c r="D1410" s="43">
        <f t="shared" si="245"/>
        <v>2000000</v>
      </c>
      <c r="E1410" s="43">
        <f t="shared" si="245"/>
        <v>4</v>
      </c>
      <c r="F1410" s="43">
        <f t="shared" si="245"/>
        <v>10000000</v>
      </c>
      <c r="G1410" s="43">
        <f t="shared" si="245"/>
        <v>3</v>
      </c>
      <c r="H1410" s="46">
        <f t="shared" si="235"/>
        <v>0.5105948429920858</v>
      </c>
      <c r="I1410" s="46">
        <f t="shared" si="236"/>
        <v>0.36175644625989278</v>
      </c>
      <c r="J1410" s="42">
        <f t="shared" si="241"/>
        <v>1360</v>
      </c>
      <c r="K1410" s="42">
        <f t="shared" si="241"/>
        <v>963.56</v>
      </c>
      <c r="L1410" s="43">
        <f t="shared" si="242"/>
        <v>8000000</v>
      </c>
      <c r="M1410" s="157">
        <f t="shared" si="237"/>
        <v>5668000</v>
      </c>
      <c r="N1410" s="157">
        <f t="shared" si="238"/>
        <v>2000000</v>
      </c>
      <c r="O1410" s="158">
        <f t="shared" si="239"/>
        <v>340</v>
      </c>
      <c r="P1410" s="42"/>
    </row>
    <row r="1411" spans="1:16" x14ac:dyDescent="0.2">
      <c r="A1411" s="156">
        <v>1403</v>
      </c>
      <c r="B1411" s="157">
        <v>37641000</v>
      </c>
      <c r="C1411" s="42">
        <v>8657.43</v>
      </c>
      <c r="D1411" s="43">
        <f t="shared" si="245"/>
        <v>2000000</v>
      </c>
      <c r="E1411" s="43">
        <f t="shared" si="245"/>
        <v>4</v>
      </c>
      <c r="F1411" s="43">
        <f t="shared" si="245"/>
        <v>10000000</v>
      </c>
      <c r="G1411" s="43">
        <f t="shared" si="245"/>
        <v>3</v>
      </c>
      <c r="H1411" s="46">
        <f t="shared" si="235"/>
        <v>0.21253420472357271</v>
      </c>
      <c r="I1411" s="46">
        <f t="shared" si="236"/>
        <v>0.7343322440955341</v>
      </c>
      <c r="J1411" s="42">
        <f t="shared" si="241"/>
        <v>1840.0000000000002</v>
      </c>
      <c r="K1411" s="42">
        <f t="shared" si="241"/>
        <v>6357.43</v>
      </c>
      <c r="L1411" s="43">
        <f t="shared" si="242"/>
        <v>8000000</v>
      </c>
      <c r="M1411" s="157">
        <f t="shared" si="237"/>
        <v>27641000</v>
      </c>
      <c r="N1411" s="157">
        <f t="shared" si="238"/>
        <v>2000000</v>
      </c>
      <c r="O1411" s="158">
        <f t="shared" si="239"/>
        <v>460</v>
      </c>
      <c r="P1411" s="42"/>
    </row>
    <row r="1412" spans="1:16" x14ac:dyDescent="0.2">
      <c r="A1412" s="156">
        <v>1404</v>
      </c>
      <c r="B1412" s="157">
        <v>33481000</v>
      </c>
      <c r="C1412" s="42">
        <v>6026.58</v>
      </c>
      <c r="D1412" s="43">
        <f t="shared" si="245"/>
        <v>2000000</v>
      </c>
      <c r="E1412" s="43">
        <f t="shared" si="245"/>
        <v>4</v>
      </c>
      <c r="F1412" s="43">
        <f t="shared" si="245"/>
        <v>10000000</v>
      </c>
      <c r="G1412" s="43">
        <f t="shared" si="245"/>
        <v>3</v>
      </c>
      <c r="H1412" s="46">
        <f t="shared" si="235"/>
        <v>0.23894148920283145</v>
      </c>
      <c r="I1412" s="46">
        <f t="shared" si="236"/>
        <v>0.70132313849646066</v>
      </c>
      <c r="J1412" s="42">
        <f t="shared" si="241"/>
        <v>1440</v>
      </c>
      <c r="K1412" s="42">
        <f t="shared" si="241"/>
        <v>4226.58</v>
      </c>
      <c r="L1412" s="43">
        <f t="shared" si="242"/>
        <v>8000000</v>
      </c>
      <c r="M1412" s="157">
        <f t="shared" si="237"/>
        <v>23481000</v>
      </c>
      <c r="N1412" s="157">
        <f t="shared" si="238"/>
        <v>2000000</v>
      </c>
      <c r="O1412" s="158">
        <f t="shared" si="239"/>
        <v>360</v>
      </c>
      <c r="P1412" s="42"/>
    </row>
    <row r="1413" spans="1:16" x14ac:dyDescent="0.2">
      <c r="A1413" s="156">
        <v>1405</v>
      </c>
      <c r="B1413" s="157">
        <v>24667000</v>
      </c>
      <c r="C1413" s="42">
        <v>4686.7299999999996</v>
      </c>
      <c r="D1413" s="43">
        <f t="shared" si="245"/>
        <v>2000000</v>
      </c>
      <c r="E1413" s="43">
        <f t="shared" si="245"/>
        <v>4</v>
      </c>
      <c r="F1413" s="43">
        <f t="shared" si="245"/>
        <v>10000000</v>
      </c>
      <c r="G1413" s="43">
        <f t="shared" si="245"/>
        <v>3</v>
      </c>
      <c r="H1413" s="46">
        <f t="shared" si="235"/>
        <v>0.32431994162241051</v>
      </c>
      <c r="I1413" s="46">
        <f t="shared" si="236"/>
        <v>0.59460007297198691</v>
      </c>
      <c r="J1413" s="42">
        <f t="shared" si="241"/>
        <v>1519.9999999999998</v>
      </c>
      <c r="K1413" s="42">
        <f t="shared" si="241"/>
        <v>2786.73</v>
      </c>
      <c r="L1413" s="43">
        <f t="shared" si="242"/>
        <v>8000000</v>
      </c>
      <c r="M1413" s="157">
        <f t="shared" si="237"/>
        <v>14667000.000000002</v>
      </c>
      <c r="N1413" s="157">
        <f t="shared" si="238"/>
        <v>2000000</v>
      </c>
      <c r="O1413" s="158">
        <f t="shared" si="239"/>
        <v>380</v>
      </c>
      <c r="P1413" s="42"/>
    </row>
    <row r="1414" spans="1:16" x14ac:dyDescent="0.2">
      <c r="A1414" s="156">
        <v>1406</v>
      </c>
      <c r="B1414" s="157">
        <v>800000</v>
      </c>
      <c r="C1414" s="42">
        <v>192</v>
      </c>
      <c r="D1414" s="43">
        <f t="shared" si="245"/>
        <v>2000000</v>
      </c>
      <c r="E1414" s="43">
        <f t="shared" si="245"/>
        <v>4</v>
      </c>
      <c r="F1414" s="43">
        <f t="shared" si="245"/>
        <v>10000000</v>
      </c>
      <c r="G1414" s="43">
        <f t="shared" si="245"/>
        <v>3</v>
      </c>
      <c r="H1414" s="46">
        <f t="shared" si="235"/>
        <v>0</v>
      </c>
      <c r="I1414" s="46">
        <f t="shared" si="236"/>
        <v>0</v>
      </c>
      <c r="J1414" s="42">
        <f t="shared" si="241"/>
        <v>0</v>
      </c>
      <c r="K1414" s="42">
        <f t="shared" si="241"/>
        <v>0</v>
      </c>
      <c r="L1414" s="43">
        <f t="shared" si="242"/>
        <v>0</v>
      </c>
      <c r="M1414" s="157">
        <f t="shared" si="237"/>
        <v>0</v>
      </c>
      <c r="N1414" s="157">
        <f t="shared" si="238"/>
        <v>800000</v>
      </c>
      <c r="O1414" s="158">
        <f t="shared" si="239"/>
        <v>192</v>
      </c>
      <c r="P1414" s="42"/>
    </row>
    <row r="1415" spans="1:16" x14ac:dyDescent="0.2">
      <c r="A1415" s="156">
        <v>1407</v>
      </c>
      <c r="B1415" s="157">
        <v>20948000</v>
      </c>
      <c r="C1415" s="42">
        <v>4818.04</v>
      </c>
      <c r="D1415" s="43">
        <f t="shared" si="245"/>
        <v>2000000</v>
      </c>
      <c r="E1415" s="43">
        <f t="shared" si="245"/>
        <v>4</v>
      </c>
      <c r="F1415" s="43">
        <f t="shared" si="245"/>
        <v>10000000</v>
      </c>
      <c r="G1415" s="43">
        <f t="shared" si="245"/>
        <v>3</v>
      </c>
      <c r="H1415" s="46">
        <f t="shared" si="235"/>
        <v>0.38189803322512889</v>
      </c>
      <c r="I1415" s="46">
        <f t="shared" si="236"/>
        <v>0.52262745846858893</v>
      </c>
      <c r="J1415" s="42">
        <f t="shared" si="241"/>
        <v>1840</v>
      </c>
      <c r="K1415" s="42">
        <f t="shared" si="241"/>
        <v>2518.0400000000004</v>
      </c>
      <c r="L1415" s="43">
        <f t="shared" si="242"/>
        <v>8000000</v>
      </c>
      <c r="M1415" s="157">
        <f t="shared" si="237"/>
        <v>10948000.000000002</v>
      </c>
      <c r="N1415" s="157">
        <f t="shared" si="238"/>
        <v>2000000</v>
      </c>
      <c r="O1415" s="158">
        <f t="shared" si="239"/>
        <v>459.99999999999909</v>
      </c>
      <c r="P1415" s="42"/>
    </row>
    <row r="1416" spans="1:16" x14ac:dyDescent="0.2">
      <c r="A1416" s="156">
        <v>1408</v>
      </c>
      <c r="B1416" s="157">
        <v>1348000</v>
      </c>
      <c r="C1416" s="42">
        <v>296.56</v>
      </c>
      <c r="D1416" s="43">
        <f t="shared" si="245"/>
        <v>2000000</v>
      </c>
      <c r="E1416" s="43">
        <f t="shared" si="245"/>
        <v>4</v>
      </c>
      <c r="F1416" s="43">
        <f t="shared" si="245"/>
        <v>10000000</v>
      </c>
      <c r="G1416" s="43">
        <f t="shared" si="245"/>
        <v>3</v>
      </c>
      <c r="H1416" s="46">
        <f t="shared" si="235"/>
        <v>0</v>
      </c>
      <c r="I1416" s="46">
        <f t="shared" si="236"/>
        <v>0</v>
      </c>
      <c r="J1416" s="42">
        <f t="shared" si="241"/>
        <v>0</v>
      </c>
      <c r="K1416" s="42">
        <f t="shared" si="241"/>
        <v>0</v>
      </c>
      <c r="L1416" s="43">
        <f t="shared" si="242"/>
        <v>0</v>
      </c>
      <c r="M1416" s="157">
        <f t="shared" si="237"/>
        <v>0</v>
      </c>
      <c r="N1416" s="157">
        <f t="shared" si="238"/>
        <v>1348000</v>
      </c>
      <c r="O1416" s="158">
        <f t="shared" si="239"/>
        <v>296.56</v>
      </c>
      <c r="P1416" s="42"/>
    </row>
    <row r="1417" spans="1:16" x14ac:dyDescent="0.2">
      <c r="A1417" s="156">
        <v>1409</v>
      </c>
      <c r="B1417" s="157">
        <v>36515000</v>
      </c>
      <c r="C1417" s="42">
        <v>10954.5</v>
      </c>
      <c r="D1417" s="43">
        <f t="shared" si="245"/>
        <v>2000000</v>
      </c>
      <c r="E1417" s="43">
        <f t="shared" si="245"/>
        <v>4</v>
      </c>
      <c r="F1417" s="43">
        <f t="shared" si="245"/>
        <v>10000000</v>
      </c>
      <c r="G1417" s="43">
        <f t="shared" si="245"/>
        <v>3</v>
      </c>
      <c r="H1417" s="46">
        <f t="shared" ref="H1417:H1480" si="246">MAX(0,MIN(E1417*D1417,B1417-D1417))/B1417</f>
        <v>0.21908804600848966</v>
      </c>
      <c r="I1417" s="46">
        <f t="shared" ref="I1417:I1480" si="247">MAX(0,MIN(G1417*F1417,B1417-SUM(D1417,E1417*D1417)))/B1417</f>
        <v>0.72613994248938796</v>
      </c>
      <c r="J1417" s="42">
        <f t="shared" si="241"/>
        <v>2400</v>
      </c>
      <c r="K1417" s="42">
        <f t="shared" si="241"/>
        <v>7954.5</v>
      </c>
      <c r="L1417" s="43">
        <f t="shared" si="242"/>
        <v>8000000</v>
      </c>
      <c r="M1417" s="157">
        <f t="shared" ref="M1417:M1480" si="248">I1417*$B1417</f>
        <v>26515000</v>
      </c>
      <c r="N1417" s="157">
        <f t="shared" ref="N1417:N1480" si="249">B1417-SUM(L1417:M1417)</f>
        <v>2000000</v>
      </c>
      <c r="O1417" s="158">
        <f t="shared" ref="O1417:O1480" si="250">C1417-SUM(J1417:K1417)</f>
        <v>600</v>
      </c>
      <c r="P1417" s="42"/>
    </row>
    <row r="1418" spans="1:16" x14ac:dyDescent="0.2">
      <c r="A1418" s="156">
        <v>1410</v>
      </c>
      <c r="B1418" s="157">
        <v>18342000</v>
      </c>
      <c r="C1418" s="42">
        <v>2201.04</v>
      </c>
      <c r="D1418" s="43">
        <f t="shared" ref="D1418:G1433" si="251">D1417</f>
        <v>2000000</v>
      </c>
      <c r="E1418" s="43">
        <f t="shared" si="251"/>
        <v>4</v>
      </c>
      <c r="F1418" s="43">
        <f t="shared" si="251"/>
        <v>10000000</v>
      </c>
      <c r="G1418" s="43">
        <f t="shared" si="251"/>
        <v>3</v>
      </c>
      <c r="H1418" s="46">
        <f t="shared" si="246"/>
        <v>0.43615745284047541</v>
      </c>
      <c r="I1418" s="46">
        <f t="shared" si="247"/>
        <v>0.45480318394940572</v>
      </c>
      <c r="J1418" s="42">
        <f t="shared" ref="J1418:K1481" si="252">+H1418*$C1418</f>
        <v>960</v>
      </c>
      <c r="K1418" s="42">
        <f t="shared" si="252"/>
        <v>1001.04</v>
      </c>
      <c r="L1418" s="43">
        <f t="shared" ref="L1418:L1481" si="253">H1418*B1418</f>
        <v>8000000</v>
      </c>
      <c r="M1418" s="157">
        <f t="shared" si="248"/>
        <v>8342000</v>
      </c>
      <c r="N1418" s="157">
        <f t="shared" si="249"/>
        <v>2000000</v>
      </c>
      <c r="O1418" s="158">
        <f t="shared" si="250"/>
        <v>240</v>
      </c>
      <c r="P1418" s="42"/>
    </row>
    <row r="1419" spans="1:16" x14ac:dyDescent="0.2">
      <c r="A1419" s="156">
        <v>1411</v>
      </c>
      <c r="B1419" s="157">
        <v>34837000</v>
      </c>
      <c r="C1419" s="42">
        <v>5922.29</v>
      </c>
      <c r="D1419" s="43">
        <f t="shared" si="251"/>
        <v>2000000</v>
      </c>
      <c r="E1419" s="43">
        <f t="shared" si="251"/>
        <v>4</v>
      </c>
      <c r="F1419" s="43">
        <f t="shared" si="251"/>
        <v>10000000</v>
      </c>
      <c r="G1419" s="43">
        <f t="shared" si="251"/>
        <v>3</v>
      </c>
      <c r="H1419" s="46">
        <f t="shared" si="246"/>
        <v>0.22964089904411975</v>
      </c>
      <c r="I1419" s="46">
        <f t="shared" si="247"/>
        <v>0.71294887619485026</v>
      </c>
      <c r="J1419" s="42">
        <f t="shared" si="252"/>
        <v>1360</v>
      </c>
      <c r="K1419" s="42">
        <f t="shared" si="252"/>
        <v>4222.29</v>
      </c>
      <c r="L1419" s="43">
        <f t="shared" si="253"/>
        <v>8000000</v>
      </c>
      <c r="M1419" s="157">
        <f t="shared" si="248"/>
        <v>24837000</v>
      </c>
      <c r="N1419" s="157">
        <f t="shared" si="249"/>
        <v>2000000</v>
      </c>
      <c r="O1419" s="158">
        <f t="shared" si="250"/>
        <v>340</v>
      </c>
      <c r="P1419" s="42"/>
    </row>
    <row r="1420" spans="1:16" x14ac:dyDescent="0.2">
      <c r="A1420" s="156">
        <v>1412</v>
      </c>
      <c r="B1420" s="157">
        <v>860000</v>
      </c>
      <c r="C1420" s="42">
        <v>103.2</v>
      </c>
      <c r="D1420" s="43">
        <f t="shared" si="251"/>
        <v>2000000</v>
      </c>
      <c r="E1420" s="43">
        <f t="shared" si="251"/>
        <v>4</v>
      </c>
      <c r="F1420" s="43">
        <f t="shared" si="251"/>
        <v>10000000</v>
      </c>
      <c r="G1420" s="43">
        <f t="shared" si="251"/>
        <v>3</v>
      </c>
      <c r="H1420" s="46">
        <f t="shared" si="246"/>
        <v>0</v>
      </c>
      <c r="I1420" s="46">
        <f t="shared" si="247"/>
        <v>0</v>
      </c>
      <c r="J1420" s="42">
        <f t="shared" si="252"/>
        <v>0</v>
      </c>
      <c r="K1420" s="42">
        <f t="shared" si="252"/>
        <v>0</v>
      </c>
      <c r="L1420" s="43">
        <f t="shared" si="253"/>
        <v>0</v>
      </c>
      <c r="M1420" s="157">
        <f t="shared" si="248"/>
        <v>0</v>
      </c>
      <c r="N1420" s="157">
        <f t="shared" si="249"/>
        <v>860000</v>
      </c>
      <c r="O1420" s="158">
        <f t="shared" si="250"/>
        <v>103.2</v>
      </c>
      <c r="P1420" s="42"/>
    </row>
    <row r="1421" spans="1:16" x14ac:dyDescent="0.2">
      <c r="A1421" s="156">
        <v>1413</v>
      </c>
      <c r="B1421" s="157">
        <v>14209000</v>
      </c>
      <c r="C1421" s="42">
        <v>1847.17</v>
      </c>
      <c r="D1421" s="43">
        <f t="shared" si="251"/>
        <v>2000000</v>
      </c>
      <c r="E1421" s="43">
        <f t="shared" si="251"/>
        <v>4</v>
      </c>
      <c r="F1421" s="43">
        <f t="shared" si="251"/>
        <v>10000000</v>
      </c>
      <c r="G1421" s="43">
        <f t="shared" si="251"/>
        <v>3</v>
      </c>
      <c r="H1421" s="46">
        <f t="shared" si="246"/>
        <v>0.56302343585051728</v>
      </c>
      <c r="I1421" s="46">
        <f t="shared" si="247"/>
        <v>0.29622070518685339</v>
      </c>
      <c r="J1421" s="42">
        <f t="shared" si="252"/>
        <v>1040</v>
      </c>
      <c r="K1421" s="42">
        <f t="shared" si="252"/>
        <v>547.16999999999996</v>
      </c>
      <c r="L1421" s="43">
        <f t="shared" si="253"/>
        <v>8000000</v>
      </c>
      <c r="M1421" s="157">
        <f t="shared" si="248"/>
        <v>4209000</v>
      </c>
      <c r="N1421" s="157">
        <f t="shared" si="249"/>
        <v>2000000</v>
      </c>
      <c r="O1421" s="158">
        <f t="shared" si="250"/>
        <v>260</v>
      </c>
      <c r="P1421" s="42"/>
    </row>
    <row r="1422" spans="1:16" x14ac:dyDescent="0.2">
      <c r="A1422" s="156">
        <v>1414</v>
      </c>
      <c r="B1422" s="157">
        <v>34437000</v>
      </c>
      <c r="C1422" s="42">
        <v>10675.47</v>
      </c>
      <c r="D1422" s="43">
        <f t="shared" si="251"/>
        <v>2000000</v>
      </c>
      <c r="E1422" s="43">
        <f t="shared" si="251"/>
        <v>4</v>
      </c>
      <c r="F1422" s="43">
        <f t="shared" si="251"/>
        <v>10000000</v>
      </c>
      <c r="G1422" s="43">
        <f t="shared" si="251"/>
        <v>3</v>
      </c>
      <c r="H1422" s="46">
        <f t="shared" si="246"/>
        <v>0.23230827307837501</v>
      </c>
      <c r="I1422" s="46">
        <f t="shared" si="247"/>
        <v>0.70961465865203122</v>
      </c>
      <c r="J1422" s="42">
        <f t="shared" si="252"/>
        <v>2480</v>
      </c>
      <c r="K1422" s="42">
        <f t="shared" si="252"/>
        <v>7575.4699999999993</v>
      </c>
      <c r="L1422" s="43">
        <f t="shared" si="253"/>
        <v>8000000</v>
      </c>
      <c r="M1422" s="157">
        <f t="shared" si="248"/>
        <v>24437000</v>
      </c>
      <c r="N1422" s="157">
        <f t="shared" si="249"/>
        <v>2000000</v>
      </c>
      <c r="O1422" s="158">
        <f t="shared" si="250"/>
        <v>620</v>
      </c>
      <c r="P1422" s="42"/>
    </row>
    <row r="1423" spans="1:16" x14ac:dyDescent="0.2">
      <c r="A1423" s="156">
        <v>1415</v>
      </c>
      <c r="B1423" s="157">
        <v>800000</v>
      </c>
      <c r="C1423" s="42">
        <v>144</v>
      </c>
      <c r="D1423" s="43">
        <f t="shared" si="251"/>
        <v>2000000</v>
      </c>
      <c r="E1423" s="43">
        <f t="shared" si="251"/>
        <v>4</v>
      </c>
      <c r="F1423" s="43">
        <f t="shared" si="251"/>
        <v>10000000</v>
      </c>
      <c r="G1423" s="43">
        <f t="shared" si="251"/>
        <v>3</v>
      </c>
      <c r="H1423" s="46">
        <f t="shared" si="246"/>
        <v>0</v>
      </c>
      <c r="I1423" s="46">
        <f t="shared" si="247"/>
        <v>0</v>
      </c>
      <c r="J1423" s="42">
        <f t="shared" si="252"/>
        <v>0</v>
      </c>
      <c r="K1423" s="42">
        <f t="shared" si="252"/>
        <v>0</v>
      </c>
      <c r="L1423" s="43">
        <f t="shared" si="253"/>
        <v>0</v>
      </c>
      <c r="M1423" s="157">
        <f t="shared" si="248"/>
        <v>0</v>
      </c>
      <c r="N1423" s="157">
        <f t="shared" si="249"/>
        <v>800000</v>
      </c>
      <c r="O1423" s="158">
        <f t="shared" si="250"/>
        <v>144</v>
      </c>
      <c r="P1423" s="42"/>
    </row>
    <row r="1424" spans="1:16" x14ac:dyDescent="0.2">
      <c r="A1424" s="156">
        <v>1416</v>
      </c>
      <c r="B1424" s="157">
        <v>800000</v>
      </c>
      <c r="C1424" s="42">
        <v>200</v>
      </c>
      <c r="D1424" s="43">
        <f t="shared" si="251"/>
        <v>2000000</v>
      </c>
      <c r="E1424" s="43">
        <f t="shared" si="251"/>
        <v>4</v>
      </c>
      <c r="F1424" s="43">
        <f t="shared" si="251"/>
        <v>10000000</v>
      </c>
      <c r="G1424" s="43">
        <f t="shared" si="251"/>
        <v>3</v>
      </c>
      <c r="H1424" s="46">
        <f t="shared" si="246"/>
        <v>0</v>
      </c>
      <c r="I1424" s="46">
        <f t="shared" si="247"/>
        <v>0</v>
      </c>
      <c r="J1424" s="42">
        <f t="shared" si="252"/>
        <v>0</v>
      </c>
      <c r="K1424" s="42">
        <f t="shared" si="252"/>
        <v>0</v>
      </c>
      <c r="L1424" s="43">
        <f t="shared" si="253"/>
        <v>0</v>
      </c>
      <c r="M1424" s="157">
        <f t="shared" si="248"/>
        <v>0</v>
      </c>
      <c r="N1424" s="157">
        <f t="shared" si="249"/>
        <v>800000</v>
      </c>
      <c r="O1424" s="158">
        <f t="shared" si="250"/>
        <v>200</v>
      </c>
      <c r="P1424" s="42"/>
    </row>
    <row r="1425" spans="1:16" x14ac:dyDescent="0.2">
      <c r="A1425" s="156">
        <v>1417</v>
      </c>
      <c r="B1425" s="157">
        <v>2943000</v>
      </c>
      <c r="C1425" s="42">
        <v>853.47</v>
      </c>
      <c r="D1425" s="43">
        <f t="shared" si="251"/>
        <v>2000000</v>
      </c>
      <c r="E1425" s="43">
        <f t="shared" si="251"/>
        <v>4</v>
      </c>
      <c r="F1425" s="43">
        <f t="shared" si="251"/>
        <v>10000000</v>
      </c>
      <c r="G1425" s="43">
        <f t="shared" si="251"/>
        <v>3</v>
      </c>
      <c r="H1425" s="46">
        <f t="shared" si="246"/>
        <v>0.32042133876996265</v>
      </c>
      <c r="I1425" s="46">
        <f t="shared" si="247"/>
        <v>0</v>
      </c>
      <c r="J1425" s="42">
        <f t="shared" si="252"/>
        <v>273.47000000000003</v>
      </c>
      <c r="K1425" s="42">
        <f t="shared" si="252"/>
        <v>0</v>
      </c>
      <c r="L1425" s="43">
        <f t="shared" si="253"/>
        <v>943000.00000000012</v>
      </c>
      <c r="M1425" s="157">
        <f t="shared" si="248"/>
        <v>0</v>
      </c>
      <c r="N1425" s="157">
        <f t="shared" si="249"/>
        <v>2000000</v>
      </c>
      <c r="O1425" s="158">
        <f t="shared" si="250"/>
        <v>580</v>
      </c>
      <c r="P1425" s="42"/>
    </row>
    <row r="1426" spans="1:16" x14ac:dyDescent="0.2">
      <c r="A1426" s="156">
        <v>1418</v>
      </c>
      <c r="B1426" s="157">
        <v>800000</v>
      </c>
      <c r="C1426" s="42">
        <v>104</v>
      </c>
      <c r="D1426" s="43">
        <f t="shared" si="251"/>
        <v>2000000</v>
      </c>
      <c r="E1426" s="43">
        <f t="shared" si="251"/>
        <v>4</v>
      </c>
      <c r="F1426" s="43">
        <f t="shared" si="251"/>
        <v>10000000</v>
      </c>
      <c r="G1426" s="43">
        <f t="shared" si="251"/>
        <v>3</v>
      </c>
      <c r="H1426" s="46">
        <f t="shared" si="246"/>
        <v>0</v>
      </c>
      <c r="I1426" s="46">
        <f t="shared" si="247"/>
        <v>0</v>
      </c>
      <c r="J1426" s="42">
        <f t="shared" si="252"/>
        <v>0</v>
      </c>
      <c r="K1426" s="42">
        <f t="shared" si="252"/>
        <v>0</v>
      </c>
      <c r="L1426" s="43">
        <f t="shared" si="253"/>
        <v>0</v>
      </c>
      <c r="M1426" s="157">
        <f t="shared" si="248"/>
        <v>0</v>
      </c>
      <c r="N1426" s="157">
        <f t="shared" si="249"/>
        <v>800000</v>
      </c>
      <c r="O1426" s="158">
        <f t="shared" si="250"/>
        <v>104</v>
      </c>
      <c r="P1426" s="42"/>
    </row>
    <row r="1427" spans="1:16" x14ac:dyDescent="0.2">
      <c r="A1427" s="156">
        <v>1419</v>
      </c>
      <c r="B1427" s="157">
        <v>800000</v>
      </c>
      <c r="C1427" s="42">
        <v>192</v>
      </c>
      <c r="D1427" s="43">
        <f t="shared" si="251"/>
        <v>2000000</v>
      </c>
      <c r="E1427" s="43">
        <f t="shared" si="251"/>
        <v>4</v>
      </c>
      <c r="F1427" s="43">
        <f t="shared" si="251"/>
        <v>10000000</v>
      </c>
      <c r="G1427" s="43">
        <f t="shared" si="251"/>
        <v>3</v>
      </c>
      <c r="H1427" s="46">
        <f t="shared" si="246"/>
        <v>0</v>
      </c>
      <c r="I1427" s="46">
        <f t="shared" si="247"/>
        <v>0</v>
      </c>
      <c r="J1427" s="42">
        <f t="shared" si="252"/>
        <v>0</v>
      </c>
      <c r="K1427" s="42">
        <f t="shared" si="252"/>
        <v>0</v>
      </c>
      <c r="L1427" s="43">
        <f t="shared" si="253"/>
        <v>0</v>
      </c>
      <c r="M1427" s="157">
        <f t="shared" si="248"/>
        <v>0</v>
      </c>
      <c r="N1427" s="157">
        <f t="shared" si="249"/>
        <v>800000</v>
      </c>
      <c r="O1427" s="158">
        <f t="shared" si="250"/>
        <v>192</v>
      </c>
      <c r="P1427" s="42"/>
    </row>
    <row r="1428" spans="1:16" x14ac:dyDescent="0.2">
      <c r="A1428" s="156">
        <v>1420</v>
      </c>
      <c r="B1428" s="157">
        <v>15273000</v>
      </c>
      <c r="C1428" s="42">
        <v>2596.41</v>
      </c>
      <c r="D1428" s="43">
        <f t="shared" si="251"/>
        <v>2000000</v>
      </c>
      <c r="E1428" s="43">
        <f t="shared" si="251"/>
        <v>4</v>
      </c>
      <c r="F1428" s="43">
        <f t="shared" si="251"/>
        <v>10000000</v>
      </c>
      <c r="G1428" s="43">
        <f t="shared" si="251"/>
        <v>3</v>
      </c>
      <c r="H1428" s="46">
        <f t="shared" si="246"/>
        <v>0.52380017023505532</v>
      </c>
      <c r="I1428" s="46">
        <f t="shared" si="247"/>
        <v>0.34524978720618082</v>
      </c>
      <c r="J1428" s="42">
        <f t="shared" si="252"/>
        <v>1360</v>
      </c>
      <c r="K1428" s="42">
        <f t="shared" si="252"/>
        <v>896.40999999999985</v>
      </c>
      <c r="L1428" s="43">
        <f t="shared" si="253"/>
        <v>8000000</v>
      </c>
      <c r="M1428" s="157">
        <f t="shared" si="248"/>
        <v>5273000</v>
      </c>
      <c r="N1428" s="157">
        <f t="shared" si="249"/>
        <v>2000000</v>
      </c>
      <c r="O1428" s="158">
        <f t="shared" si="250"/>
        <v>340</v>
      </c>
      <c r="P1428" s="42"/>
    </row>
    <row r="1429" spans="1:16" x14ac:dyDescent="0.2">
      <c r="A1429" s="156">
        <v>1421</v>
      </c>
      <c r="B1429" s="157">
        <v>3650000</v>
      </c>
      <c r="C1429" s="42">
        <v>1095</v>
      </c>
      <c r="D1429" s="43">
        <f t="shared" si="251"/>
        <v>2000000</v>
      </c>
      <c r="E1429" s="43">
        <f t="shared" si="251"/>
        <v>4</v>
      </c>
      <c r="F1429" s="43">
        <f t="shared" si="251"/>
        <v>10000000</v>
      </c>
      <c r="G1429" s="43">
        <f t="shared" si="251"/>
        <v>3</v>
      </c>
      <c r="H1429" s="46">
        <f t="shared" si="246"/>
        <v>0.45205479452054792</v>
      </c>
      <c r="I1429" s="46">
        <f t="shared" si="247"/>
        <v>0</v>
      </c>
      <c r="J1429" s="42">
        <f t="shared" si="252"/>
        <v>495</v>
      </c>
      <c r="K1429" s="42">
        <f t="shared" si="252"/>
        <v>0</v>
      </c>
      <c r="L1429" s="43">
        <f t="shared" si="253"/>
        <v>1650000</v>
      </c>
      <c r="M1429" s="157">
        <f t="shared" si="248"/>
        <v>0</v>
      </c>
      <c r="N1429" s="157">
        <f t="shared" si="249"/>
        <v>2000000</v>
      </c>
      <c r="O1429" s="158">
        <f t="shared" si="250"/>
        <v>600</v>
      </c>
      <c r="P1429" s="42"/>
    </row>
    <row r="1430" spans="1:16" x14ac:dyDescent="0.2">
      <c r="A1430" s="156">
        <v>1422</v>
      </c>
      <c r="B1430" s="157">
        <v>800000</v>
      </c>
      <c r="C1430" s="42">
        <v>224</v>
      </c>
      <c r="D1430" s="43">
        <f t="shared" si="251"/>
        <v>2000000</v>
      </c>
      <c r="E1430" s="43">
        <f t="shared" si="251"/>
        <v>4</v>
      </c>
      <c r="F1430" s="43">
        <f t="shared" si="251"/>
        <v>10000000</v>
      </c>
      <c r="G1430" s="43">
        <f t="shared" si="251"/>
        <v>3</v>
      </c>
      <c r="H1430" s="46">
        <f t="shared" si="246"/>
        <v>0</v>
      </c>
      <c r="I1430" s="46">
        <f t="shared" si="247"/>
        <v>0</v>
      </c>
      <c r="J1430" s="42">
        <f t="shared" si="252"/>
        <v>0</v>
      </c>
      <c r="K1430" s="42">
        <f t="shared" si="252"/>
        <v>0</v>
      </c>
      <c r="L1430" s="43">
        <f t="shared" si="253"/>
        <v>0</v>
      </c>
      <c r="M1430" s="157">
        <f t="shared" si="248"/>
        <v>0</v>
      </c>
      <c r="N1430" s="157">
        <f t="shared" si="249"/>
        <v>800000</v>
      </c>
      <c r="O1430" s="158">
        <f t="shared" si="250"/>
        <v>224</v>
      </c>
      <c r="P1430" s="42"/>
    </row>
    <row r="1431" spans="1:16" x14ac:dyDescent="0.2">
      <c r="A1431" s="156">
        <v>1423</v>
      </c>
      <c r="B1431" s="157">
        <v>40000000</v>
      </c>
      <c r="C1431" s="42">
        <v>7600</v>
      </c>
      <c r="D1431" s="43">
        <f t="shared" si="251"/>
        <v>2000000</v>
      </c>
      <c r="E1431" s="43">
        <f t="shared" si="251"/>
        <v>4</v>
      </c>
      <c r="F1431" s="43">
        <f t="shared" si="251"/>
        <v>10000000</v>
      </c>
      <c r="G1431" s="43">
        <f t="shared" si="251"/>
        <v>3</v>
      </c>
      <c r="H1431" s="46">
        <f t="shared" si="246"/>
        <v>0.2</v>
      </c>
      <c r="I1431" s="46">
        <f t="shared" si="247"/>
        <v>0.75</v>
      </c>
      <c r="J1431" s="42">
        <f t="shared" si="252"/>
        <v>1520</v>
      </c>
      <c r="K1431" s="42">
        <f t="shared" si="252"/>
        <v>5700</v>
      </c>
      <c r="L1431" s="43">
        <f t="shared" si="253"/>
        <v>8000000</v>
      </c>
      <c r="M1431" s="157">
        <f t="shared" si="248"/>
        <v>30000000</v>
      </c>
      <c r="N1431" s="157">
        <f t="shared" si="249"/>
        <v>2000000</v>
      </c>
      <c r="O1431" s="158">
        <f t="shared" si="250"/>
        <v>380</v>
      </c>
      <c r="P1431" s="42"/>
    </row>
    <row r="1432" spans="1:16" x14ac:dyDescent="0.2">
      <c r="A1432" s="156">
        <v>1424</v>
      </c>
      <c r="B1432" s="157">
        <v>20922000</v>
      </c>
      <c r="C1432" s="42">
        <v>6067.38</v>
      </c>
      <c r="D1432" s="43">
        <f t="shared" si="251"/>
        <v>2000000</v>
      </c>
      <c r="E1432" s="43">
        <f t="shared" si="251"/>
        <v>4</v>
      </c>
      <c r="F1432" s="43">
        <f t="shared" si="251"/>
        <v>10000000</v>
      </c>
      <c r="G1432" s="43">
        <f t="shared" si="251"/>
        <v>3</v>
      </c>
      <c r="H1432" s="46">
        <f t="shared" si="246"/>
        <v>0.38237262212025619</v>
      </c>
      <c r="I1432" s="46">
        <f t="shared" si="247"/>
        <v>0.52203422234967978</v>
      </c>
      <c r="J1432" s="42">
        <f t="shared" si="252"/>
        <v>2320</v>
      </c>
      <c r="K1432" s="42">
        <f t="shared" si="252"/>
        <v>3167.38</v>
      </c>
      <c r="L1432" s="43">
        <f t="shared" si="253"/>
        <v>8000000</v>
      </c>
      <c r="M1432" s="157">
        <f t="shared" si="248"/>
        <v>10922000</v>
      </c>
      <c r="N1432" s="157">
        <f t="shared" si="249"/>
        <v>2000000</v>
      </c>
      <c r="O1432" s="158">
        <f t="shared" si="250"/>
        <v>580</v>
      </c>
      <c r="P1432" s="42"/>
    </row>
    <row r="1433" spans="1:16" x14ac:dyDescent="0.2">
      <c r="A1433" s="156">
        <v>1425</v>
      </c>
      <c r="B1433" s="157">
        <v>22742000</v>
      </c>
      <c r="C1433" s="42">
        <v>4548.3999999999996</v>
      </c>
      <c r="D1433" s="43">
        <f t="shared" si="251"/>
        <v>2000000</v>
      </c>
      <c r="E1433" s="43">
        <f t="shared" si="251"/>
        <v>4</v>
      </c>
      <c r="F1433" s="43">
        <f t="shared" si="251"/>
        <v>10000000</v>
      </c>
      <c r="G1433" s="43">
        <f t="shared" si="251"/>
        <v>3</v>
      </c>
      <c r="H1433" s="46">
        <f t="shared" si="246"/>
        <v>0.35177205171049158</v>
      </c>
      <c r="I1433" s="46">
        <f t="shared" si="247"/>
        <v>0.56028493536188551</v>
      </c>
      <c r="J1433" s="42">
        <f t="shared" si="252"/>
        <v>1599.9999999999998</v>
      </c>
      <c r="K1433" s="42">
        <f t="shared" si="252"/>
        <v>2548.3999999999996</v>
      </c>
      <c r="L1433" s="43">
        <f t="shared" si="253"/>
        <v>8000000</v>
      </c>
      <c r="M1433" s="157">
        <f t="shared" si="248"/>
        <v>12742000</v>
      </c>
      <c r="N1433" s="157">
        <f t="shared" si="249"/>
        <v>2000000</v>
      </c>
      <c r="O1433" s="158">
        <f t="shared" si="250"/>
        <v>400</v>
      </c>
      <c r="P1433" s="42"/>
    </row>
    <row r="1434" spans="1:16" x14ac:dyDescent="0.2">
      <c r="A1434" s="156">
        <v>1426</v>
      </c>
      <c r="B1434" s="157">
        <v>8529000</v>
      </c>
      <c r="C1434" s="42">
        <v>1023.48</v>
      </c>
      <c r="D1434" s="43">
        <f t="shared" ref="D1434:G1449" si="254">D1433</f>
        <v>2000000</v>
      </c>
      <c r="E1434" s="43">
        <f t="shared" si="254"/>
        <v>4</v>
      </c>
      <c r="F1434" s="43">
        <f t="shared" si="254"/>
        <v>10000000</v>
      </c>
      <c r="G1434" s="43">
        <f t="shared" si="254"/>
        <v>3</v>
      </c>
      <c r="H1434" s="46">
        <f t="shared" si="246"/>
        <v>0.76550592097549541</v>
      </c>
      <c r="I1434" s="46">
        <f t="shared" si="247"/>
        <v>0</v>
      </c>
      <c r="J1434" s="42">
        <f t="shared" si="252"/>
        <v>783.48</v>
      </c>
      <c r="K1434" s="42">
        <f t="shared" si="252"/>
        <v>0</v>
      </c>
      <c r="L1434" s="43">
        <f t="shared" si="253"/>
        <v>6529000</v>
      </c>
      <c r="M1434" s="157">
        <f t="shared" si="248"/>
        <v>0</v>
      </c>
      <c r="N1434" s="157">
        <f t="shared" si="249"/>
        <v>2000000</v>
      </c>
      <c r="O1434" s="158">
        <f t="shared" si="250"/>
        <v>240</v>
      </c>
      <c r="P1434" s="42"/>
    </row>
    <row r="1435" spans="1:16" x14ac:dyDescent="0.2">
      <c r="A1435" s="156">
        <v>1427</v>
      </c>
      <c r="B1435" s="157">
        <v>26212000</v>
      </c>
      <c r="C1435" s="42">
        <v>7601.48</v>
      </c>
      <c r="D1435" s="43">
        <f t="shared" si="254"/>
        <v>2000000</v>
      </c>
      <c r="E1435" s="43">
        <f t="shared" si="254"/>
        <v>4</v>
      </c>
      <c r="F1435" s="43">
        <f t="shared" si="254"/>
        <v>10000000</v>
      </c>
      <c r="G1435" s="43">
        <f t="shared" si="254"/>
        <v>3</v>
      </c>
      <c r="H1435" s="46">
        <f t="shared" si="246"/>
        <v>0.30520372348542651</v>
      </c>
      <c r="I1435" s="46">
        <f t="shared" si="247"/>
        <v>0.61849534564321684</v>
      </c>
      <c r="J1435" s="42">
        <f t="shared" si="252"/>
        <v>2320</v>
      </c>
      <c r="K1435" s="42">
        <f t="shared" si="252"/>
        <v>4701.4799999999996</v>
      </c>
      <c r="L1435" s="43">
        <f t="shared" si="253"/>
        <v>8000000</v>
      </c>
      <c r="M1435" s="157">
        <f t="shared" si="248"/>
        <v>16212000</v>
      </c>
      <c r="N1435" s="157">
        <f t="shared" si="249"/>
        <v>2000000</v>
      </c>
      <c r="O1435" s="158">
        <f t="shared" si="250"/>
        <v>580</v>
      </c>
      <c r="P1435" s="42"/>
    </row>
    <row r="1436" spans="1:16" x14ac:dyDescent="0.2">
      <c r="A1436" s="156">
        <v>1428</v>
      </c>
      <c r="B1436" s="157">
        <v>800000</v>
      </c>
      <c r="C1436" s="42">
        <v>184</v>
      </c>
      <c r="D1436" s="43">
        <f t="shared" si="254"/>
        <v>2000000</v>
      </c>
      <c r="E1436" s="43">
        <f t="shared" si="254"/>
        <v>4</v>
      </c>
      <c r="F1436" s="43">
        <f t="shared" si="254"/>
        <v>10000000</v>
      </c>
      <c r="G1436" s="43">
        <f t="shared" si="254"/>
        <v>3</v>
      </c>
      <c r="H1436" s="46">
        <f t="shared" si="246"/>
        <v>0</v>
      </c>
      <c r="I1436" s="46">
        <f t="shared" si="247"/>
        <v>0</v>
      </c>
      <c r="J1436" s="42">
        <f t="shared" si="252"/>
        <v>0</v>
      </c>
      <c r="K1436" s="42">
        <f t="shared" si="252"/>
        <v>0</v>
      </c>
      <c r="L1436" s="43">
        <f t="shared" si="253"/>
        <v>0</v>
      </c>
      <c r="M1436" s="157">
        <f t="shared" si="248"/>
        <v>0</v>
      </c>
      <c r="N1436" s="157">
        <f t="shared" si="249"/>
        <v>800000</v>
      </c>
      <c r="O1436" s="158">
        <f t="shared" si="250"/>
        <v>184</v>
      </c>
      <c r="P1436" s="42"/>
    </row>
    <row r="1437" spans="1:16" x14ac:dyDescent="0.2">
      <c r="A1437" s="156">
        <v>1429</v>
      </c>
      <c r="B1437" s="157">
        <v>40000000</v>
      </c>
      <c r="C1437" s="42">
        <v>8000</v>
      </c>
      <c r="D1437" s="43">
        <f t="shared" si="254"/>
        <v>2000000</v>
      </c>
      <c r="E1437" s="43">
        <f t="shared" si="254"/>
        <v>4</v>
      </c>
      <c r="F1437" s="43">
        <f t="shared" si="254"/>
        <v>10000000</v>
      </c>
      <c r="G1437" s="43">
        <f t="shared" si="254"/>
        <v>3</v>
      </c>
      <c r="H1437" s="46">
        <f t="shared" si="246"/>
        <v>0.2</v>
      </c>
      <c r="I1437" s="46">
        <f t="shared" si="247"/>
        <v>0.75</v>
      </c>
      <c r="J1437" s="42">
        <f t="shared" si="252"/>
        <v>1600</v>
      </c>
      <c r="K1437" s="42">
        <f t="shared" si="252"/>
        <v>6000</v>
      </c>
      <c r="L1437" s="43">
        <f t="shared" si="253"/>
        <v>8000000</v>
      </c>
      <c r="M1437" s="157">
        <f t="shared" si="248"/>
        <v>30000000</v>
      </c>
      <c r="N1437" s="157">
        <f t="shared" si="249"/>
        <v>2000000</v>
      </c>
      <c r="O1437" s="158">
        <f t="shared" si="250"/>
        <v>400</v>
      </c>
      <c r="P1437" s="42"/>
    </row>
    <row r="1438" spans="1:16" x14ac:dyDescent="0.2">
      <c r="A1438" s="156">
        <v>1430</v>
      </c>
      <c r="B1438" s="157">
        <v>800000</v>
      </c>
      <c r="C1438" s="42">
        <v>176</v>
      </c>
      <c r="D1438" s="43">
        <f t="shared" si="254"/>
        <v>2000000</v>
      </c>
      <c r="E1438" s="43">
        <f t="shared" si="254"/>
        <v>4</v>
      </c>
      <c r="F1438" s="43">
        <f t="shared" si="254"/>
        <v>10000000</v>
      </c>
      <c r="G1438" s="43">
        <f t="shared" si="254"/>
        <v>3</v>
      </c>
      <c r="H1438" s="46">
        <f t="shared" si="246"/>
        <v>0</v>
      </c>
      <c r="I1438" s="46">
        <f t="shared" si="247"/>
        <v>0</v>
      </c>
      <c r="J1438" s="42">
        <f t="shared" si="252"/>
        <v>0</v>
      </c>
      <c r="K1438" s="42">
        <f t="shared" si="252"/>
        <v>0</v>
      </c>
      <c r="L1438" s="43">
        <f t="shared" si="253"/>
        <v>0</v>
      </c>
      <c r="M1438" s="157">
        <f t="shared" si="248"/>
        <v>0</v>
      </c>
      <c r="N1438" s="157">
        <f t="shared" si="249"/>
        <v>800000</v>
      </c>
      <c r="O1438" s="158">
        <f t="shared" si="250"/>
        <v>176</v>
      </c>
      <c r="P1438" s="42"/>
    </row>
    <row r="1439" spans="1:16" x14ac:dyDescent="0.2">
      <c r="A1439" s="156">
        <v>1431</v>
      </c>
      <c r="B1439" s="157">
        <v>33171000</v>
      </c>
      <c r="C1439" s="42">
        <v>9287.8799999999992</v>
      </c>
      <c r="D1439" s="43">
        <f t="shared" si="254"/>
        <v>2000000</v>
      </c>
      <c r="E1439" s="43">
        <f t="shared" si="254"/>
        <v>4</v>
      </c>
      <c r="F1439" s="43">
        <f t="shared" si="254"/>
        <v>10000000</v>
      </c>
      <c r="G1439" s="43">
        <f t="shared" si="254"/>
        <v>3</v>
      </c>
      <c r="H1439" s="46">
        <f t="shared" si="246"/>
        <v>0.24117451991197131</v>
      </c>
      <c r="I1439" s="46">
        <f t="shared" si="247"/>
        <v>0.69853185011003582</v>
      </c>
      <c r="J1439" s="42">
        <f t="shared" si="252"/>
        <v>2240</v>
      </c>
      <c r="K1439" s="42">
        <f t="shared" si="252"/>
        <v>6487.8799999999992</v>
      </c>
      <c r="L1439" s="43">
        <f t="shared" si="253"/>
        <v>8000000</v>
      </c>
      <c r="M1439" s="157">
        <f t="shared" si="248"/>
        <v>23171000</v>
      </c>
      <c r="N1439" s="157">
        <f t="shared" si="249"/>
        <v>2000000</v>
      </c>
      <c r="O1439" s="158">
        <f t="shared" si="250"/>
        <v>560</v>
      </c>
      <c r="P1439" s="42"/>
    </row>
    <row r="1440" spans="1:16" x14ac:dyDescent="0.2">
      <c r="A1440" s="156">
        <v>1432</v>
      </c>
      <c r="B1440" s="157">
        <v>1656000</v>
      </c>
      <c r="C1440" s="42">
        <v>414</v>
      </c>
      <c r="D1440" s="43">
        <f t="shared" si="254"/>
        <v>2000000</v>
      </c>
      <c r="E1440" s="43">
        <f t="shared" si="254"/>
        <v>4</v>
      </c>
      <c r="F1440" s="43">
        <f t="shared" si="254"/>
        <v>10000000</v>
      </c>
      <c r="G1440" s="43">
        <f t="shared" si="254"/>
        <v>3</v>
      </c>
      <c r="H1440" s="46">
        <f t="shared" si="246"/>
        <v>0</v>
      </c>
      <c r="I1440" s="46">
        <f t="shared" si="247"/>
        <v>0</v>
      </c>
      <c r="J1440" s="42">
        <f t="shared" si="252"/>
        <v>0</v>
      </c>
      <c r="K1440" s="42">
        <f t="shared" si="252"/>
        <v>0</v>
      </c>
      <c r="L1440" s="43">
        <f t="shared" si="253"/>
        <v>0</v>
      </c>
      <c r="M1440" s="157">
        <f t="shared" si="248"/>
        <v>0</v>
      </c>
      <c r="N1440" s="157">
        <f t="shared" si="249"/>
        <v>1656000</v>
      </c>
      <c r="O1440" s="158">
        <f t="shared" si="250"/>
        <v>414</v>
      </c>
      <c r="P1440" s="42"/>
    </row>
    <row r="1441" spans="1:16" x14ac:dyDescent="0.2">
      <c r="A1441" s="156">
        <v>1433</v>
      </c>
      <c r="B1441" s="157">
        <v>20852000</v>
      </c>
      <c r="C1441" s="42">
        <v>5838.56</v>
      </c>
      <c r="D1441" s="43">
        <f t="shared" si="254"/>
        <v>2000000</v>
      </c>
      <c r="E1441" s="43">
        <f t="shared" si="254"/>
        <v>4</v>
      </c>
      <c r="F1441" s="43">
        <f t="shared" si="254"/>
        <v>10000000</v>
      </c>
      <c r="G1441" s="43">
        <f t="shared" si="254"/>
        <v>3</v>
      </c>
      <c r="H1441" s="46">
        <f t="shared" si="246"/>
        <v>0.38365624400537118</v>
      </c>
      <c r="I1441" s="46">
        <f t="shared" si="247"/>
        <v>0.52042969499328606</v>
      </c>
      <c r="J1441" s="42">
        <f t="shared" si="252"/>
        <v>2240</v>
      </c>
      <c r="K1441" s="42">
        <f t="shared" si="252"/>
        <v>3038.5600000000004</v>
      </c>
      <c r="L1441" s="43">
        <f t="shared" si="253"/>
        <v>8000000</v>
      </c>
      <c r="M1441" s="157">
        <f t="shared" si="248"/>
        <v>10852000.000000002</v>
      </c>
      <c r="N1441" s="157">
        <f t="shared" si="249"/>
        <v>2000000</v>
      </c>
      <c r="O1441" s="158">
        <f t="shared" si="250"/>
        <v>560</v>
      </c>
      <c r="P1441" s="42"/>
    </row>
    <row r="1442" spans="1:16" x14ac:dyDescent="0.2">
      <c r="A1442" s="156">
        <v>1434</v>
      </c>
      <c r="B1442" s="157">
        <v>4021000</v>
      </c>
      <c r="C1442" s="42">
        <v>522.73</v>
      </c>
      <c r="D1442" s="43">
        <f t="shared" si="254"/>
        <v>2000000</v>
      </c>
      <c r="E1442" s="43">
        <f t="shared" si="254"/>
        <v>4</v>
      </c>
      <c r="F1442" s="43">
        <f t="shared" si="254"/>
        <v>10000000</v>
      </c>
      <c r="G1442" s="43">
        <f t="shared" si="254"/>
        <v>3</v>
      </c>
      <c r="H1442" s="46">
        <f t="shared" si="246"/>
        <v>0.50261129072370059</v>
      </c>
      <c r="I1442" s="46">
        <f t="shared" si="247"/>
        <v>0</v>
      </c>
      <c r="J1442" s="42">
        <f t="shared" si="252"/>
        <v>262.73</v>
      </c>
      <c r="K1442" s="42">
        <f t="shared" si="252"/>
        <v>0</v>
      </c>
      <c r="L1442" s="43">
        <f t="shared" si="253"/>
        <v>2021000</v>
      </c>
      <c r="M1442" s="157">
        <f t="shared" si="248"/>
        <v>0</v>
      </c>
      <c r="N1442" s="157">
        <f t="shared" si="249"/>
        <v>2000000</v>
      </c>
      <c r="O1442" s="158">
        <f t="shared" si="250"/>
        <v>260</v>
      </c>
      <c r="P1442" s="42"/>
    </row>
    <row r="1443" spans="1:16" x14ac:dyDescent="0.2">
      <c r="A1443" s="156">
        <v>1435</v>
      </c>
      <c r="B1443" s="157">
        <v>5137000</v>
      </c>
      <c r="C1443" s="42">
        <v>976.03</v>
      </c>
      <c r="D1443" s="43">
        <f t="shared" si="254"/>
        <v>2000000</v>
      </c>
      <c r="E1443" s="43">
        <f t="shared" si="254"/>
        <v>4</v>
      </c>
      <c r="F1443" s="43">
        <f t="shared" si="254"/>
        <v>10000000</v>
      </c>
      <c r="G1443" s="43">
        <f t="shared" si="254"/>
        <v>3</v>
      </c>
      <c r="H1443" s="46">
        <f t="shared" si="246"/>
        <v>0.61066770488612032</v>
      </c>
      <c r="I1443" s="46">
        <f t="shared" si="247"/>
        <v>0</v>
      </c>
      <c r="J1443" s="42">
        <f t="shared" si="252"/>
        <v>596.03</v>
      </c>
      <c r="K1443" s="42">
        <f t="shared" si="252"/>
        <v>0</v>
      </c>
      <c r="L1443" s="43">
        <f t="shared" si="253"/>
        <v>3137000</v>
      </c>
      <c r="M1443" s="157">
        <f t="shared" si="248"/>
        <v>0</v>
      </c>
      <c r="N1443" s="157">
        <f t="shared" si="249"/>
        <v>2000000</v>
      </c>
      <c r="O1443" s="158">
        <f t="shared" si="250"/>
        <v>380</v>
      </c>
      <c r="P1443" s="42"/>
    </row>
    <row r="1444" spans="1:16" x14ac:dyDescent="0.2">
      <c r="A1444" s="156">
        <v>1436</v>
      </c>
      <c r="B1444" s="157">
        <v>3723000</v>
      </c>
      <c r="C1444" s="42">
        <v>1005.21</v>
      </c>
      <c r="D1444" s="43">
        <f t="shared" si="254"/>
        <v>2000000</v>
      </c>
      <c r="E1444" s="43">
        <f t="shared" si="254"/>
        <v>4</v>
      </c>
      <c r="F1444" s="43">
        <f t="shared" si="254"/>
        <v>10000000</v>
      </c>
      <c r="G1444" s="43">
        <f t="shared" si="254"/>
        <v>3</v>
      </c>
      <c r="H1444" s="46">
        <f t="shared" si="246"/>
        <v>0.46279881815739993</v>
      </c>
      <c r="I1444" s="46">
        <f t="shared" si="247"/>
        <v>0</v>
      </c>
      <c r="J1444" s="42">
        <f t="shared" si="252"/>
        <v>465.21</v>
      </c>
      <c r="K1444" s="42">
        <f t="shared" si="252"/>
        <v>0</v>
      </c>
      <c r="L1444" s="43">
        <f t="shared" si="253"/>
        <v>1723000</v>
      </c>
      <c r="M1444" s="157">
        <f t="shared" si="248"/>
        <v>0</v>
      </c>
      <c r="N1444" s="157">
        <f t="shared" si="249"/>
        <v>2000000</v>
      </c>
      <c r="O1444" s="158">
        <f t="shared" si="250"/>
        <v>540</v>
      </c>
      <c r="P1444" s="42"/>
    </row>
    <row r="1445" spans="1:16" x14ac:dyDescent="0.2">
      <c r="A1445" s="156">
        <v>1437</v>
      </c>
      <c r="B1445" s="157">
        <v>6252000</v>
      </c>
      <c r="C1445" s="42">
        <v>1875.6</v>
      </c>
      <c r="D1445" s="43">
        <f t="shared" si="254"/>
        <v>2000000</v>
      </c>
      <c r="E1445" s="43">
        <f t="shared" si="254"/>
        <v>4</v>
      </c>
      <c r="F1445" s="43">
        <f t="shared" si="254"/>
        <v>10000000</v>
      </c>
      <c r="G1445" s="43">
        <f t="shared" si="254"/>
        <v>3</v>
      </c>
      <c r="H1445" s="46">
        <f t="shared" si="246"/>
        <v>0.68010236724248241</v>
      </c>
      <c r="I1445" s="46">
        <f t="shared" si="247"/>
        <v>0</v>
      </c>
      <c r="J1445" s="42">
        <f t="shared" si="252"/>
        <v>1275.5999999999999</v>
      </c>
      <c r="K1445" s="42">
        <f t="shared" si="252"/>
        <v>0</v>
      </c>
      <c r="L1445" s="43">
        <f t="shared" si="253"/>
        <v>4252000</v>
      </c>
      <c r="M1445" s="157">
        <f t="shared" si="248"/>
        <v>0</v>
      </c>
      <c r="N1445" s="157">
        <f t="shared" si="249"/>
        <v>2000000</v>
      </c>
      <c r="O1445" s="158">
        <f t="shared" si="250"/>
        <v>600</v>
      </c>
      <c r="P1445" s="42"/>
    </row>
    <row r="1446" spans="1:16" x14ac:dyDescent="0.2">
      <c r="A1446" s="156">
        <v>1438</v>
      </c>
      <c r="B1446" s="157">
        <v>40000000</v>
      </c>
      <c r="C1446" s="42">
        <v>8800</v>
      </c>
      <c r="D1446" s="43">
        <f t="shared" si="254"/>
        <v>2000000</v>
      </c>
      <c r="E1446" s="43">
        <f t="shared" si="254"/>
        <v>4</v>
      </c>
      <c r="F1446" s="43">
        <f t="shared" si="254"/>
        <v>10000000</v>
      </c>
      <c r="G1446" s="43">
        <f t="shared" si="254"/>
        <v>3</v>
      </c>
      <c r="H1446" s="46">
        <f t="shared" si="246"/>
        <v>0.2</v>
      </c>
      <c r="I1446" s="46">
        <f t="shared" si="247"/>
        <v>0.75</v>
      </c>
      <c r="J1446" s="42">
        <f t="shared" si="252"/>
        <v>1760</v>
      </c>
      <c r="K1446" s="42">
        <f t="shared" si="252"/>
        <v>6600</v>
      </c>
      <c r="L1446" s="43">
        <f t="shared" si="253"/>
        <v>8000000</v>
      </c>
      <c r="M1446" s="157">
        <f t="shared" si="248"/>
        <v>30000000</v>
      </c>
      <c r="N1446" s="157">
        <f t="shared" si="249"/>
        <v>2000000</v>
      </c>
      <c r="O1446" s="158">
        <f t="shared" si="250"/>
        <v>440</v>
      </c>
      <c r="P1446" s="42"/>
    </row>
    <row r="1447" spans="1:16" x14ac:dyDescent="0.2">
      <c r="A1447" s="156">
        <v>1439</v>
      </c>
      <c r="B1447" s="157">
        <v>800000</v>
      </c>
      <c r="C1447" s="42">
        <v>144</v>
      </c>
      <c r="D1447" s="43">
        <f t="shared" si="254"/>
        <v>2000000</v>
      </c>
      <c r="E1447" s="43">
        <f t="shared" si="254"/>
        <v>4</v>
      </c>
      <c r="F1447" s="43">
        <f t="shared" si="254"/>
        <v>10000000</v>
      </c>
      <c r="G1447" s="43">
        <f t="shared" si="254"/>
        <v>3</v>
      </c>
      <c r="H1447" s="46">
        <f t="shared" si="246"/>
        <v>0</v>
      </c>
      <c r="I1447" s="46">
        <f t="shared" si="247"/>
        <v>0</v>
      </c>
      <c r="J1447" s="42">
        <f t="shared" si="252"/>
        <v>0</v>
      </c>
      <c r="K1447" s="42">
        <f t="shared" si="252"/>
        <v>0</v>
      </c>
      <c r="L1447" s="43">
        <f t="shared" si="253"/>
        <v>0</v>
      </c>
      <c r="M1447" s="157">
        <f t="shared" si="248"/>
        <v>0</v>
      </c>
      <c r="N1447" s="157">
        <f t="shared" si="249"/>
        <v>800000</v>
      </c>
      <c r="O1447" s="158">
        <f t="shared" si="250"/>
        <v>144</v>
      </c>
      <c r="P1447" s="42"/>
    </row>
    <row r="1448" spans="1:16" x14ac:dyDescent="0.2">
      <c r="A1448" s="156">
        <v>1440</v>
      </c>
      <c r="B1448" s="157">
        <v>40000000</v>
      </c>
      <c r="C1448" s="42">
        <v>7200</v>
      </c>
      <c r="D1448" s="43">
        <f t="shared" si="254"/>
        <v>2000000</v>
      </c>
      <c r="E1448" s="43">
        <f t="shared" si="254"/>
        <v>4</v>
      </c>
      <c r="F1448" s="43">
        <f t="shared" si="254"/>
        <v>10000000</v>
      </c>
      <c r="G1448" s="43">
        <f t="shared" si="254"/>
        <v>3</v>
      </c>
      <c r="H1448" s="46">
        <f t="shared" si="246"/>
        <v>0.2</v>
      </c>
      <c r="I1448" s="46">
        <f t="shared" si="247"/>
        <v>0.75</v>
      </c>
      <c r="J1448" s="42">
        <f t="shared" si="252"/>
        <v>1440</v>
      </c>
      <c r="K1448" s="42">
        <f t="shared" si="252"/>
        <v>5400</v>
      </c>
      <c r="L1448" s="43">
        <f t="shared" si="253"/>
        <v>8000000</v>
      </c>
      <c r="M1448" s="157">
        <f t="shared" si="248"/>
        <v>30000000</v>
      </c>
      <c r="N1448" s="157">
        <f t="shared" si="249"/>
        <v>2000000</v>
      </c>
      <c r="O1448" s="158">
        <f t="shared" si="250"/>
        <v>360</v>
      </c>
      <c r="P1448" s="42"/>
    </row>
    <row r="1449" spans="1:16" x14ac:dyDescent="0.2">
      <c r="A1449" s="156">
        <v>1441</v>
      </c>
      <c r="B1449" s="157">
        <v>27792000</v>
      </c>
      <c r="C1449" s="42">
        <v>6114.24</v>
      </c>
      <c r="D1449" s="43">
        <f t="shared" si="254"/>
        <v>2000000</v>
      </c>
      <c r="E1449" s="43">
        <f t="shared" si="254"/>
        <v>4</v>
      </c>
      <c r="F1449" s="43">
        <f t="shared" si="254"/>
        <v>10000000</v>
      </c>
      <c r="G1449" s="43">
        <f t="shared" si="254"/>
        <v>3</v>
      </c>
      <c r="H1449" s="46">
        <f t="shared" si="246"/>
        <v>0.28785261945883706</v>
      </c>
      <c r="I1449" s="46">
        <f t="shared" si="247"/>
        <v>0.64018422567645361</v>
      </c>
      <c r="J1449" s="42">
        <f t="shared" si="252"/>
        <v>1759.9999999999998</v>
      </c>
      <c r="K1449" s="42">
        <f t="shared" si="252"/>
        <v>3914.24</v>
      </c>
      <c r="L1449" s="43">
        <f t="shared" si="253"/>
        <v>7999999.9999999991</v>
      </c>
      <c r="M1449" s="157">
        <f t="shared" si="248"/>
        <v>17792000</v>
      </c>
      <c r="N1449" s="157">
        <f t="shared" si="249"/>
        <v>2000000</v>
      </c>
      <c r="O1449" s="158">
        <f t="shared" si="250"/>
        <v>440</v>
      </c>
      <c r="P1449" s="42"/>
    </row>
    <row r="1450" spans="1:16" x14ac:dyDescent="0.2">
      <c r="A1450" s="156">
        <v>1442</v>
      </c>
      <c r="B1450" s="157">
        <v>10802000</v>
      </c>
      <c r="C1450" s="42">
        <v>2160.4</v>
      </c>
      <c r="D1450" s="43">
        <f t="shared" ref="D1450:G1465" si="255">D1449</f>
        <v>2000000</v>
      </c>
      <c r="E1450" s="43">
        <f t="shared" si="255"/>
        <v>4</v>
      </c>
      <c r="F1450" s="43">
        <f t="shared" si="255"/>
        <v>10000000</v>
      </c>
      <c r="G1450" s="43">
        <f t="shared" si="255"/>
        <v>3</v>
      </c>
      <c r="H1450" s="46">
        <f t="shared" si="246"/>
        <v>0.74060359192742087</v>
      </c>
      <c r="I1450" s="46">
        <f t="shared" si="247"/>
        <v>7.4245510090723943E-2</v>
      </c>
      <c r="J1450" s="42">
        <f t="shared" si="252"/>
        <v>1600</v>
      </c>
      <c r="K1450" s="42">
        <f t="shared" si="252"/>
        <v>160.4</v>
      </c>
      <c r="L1450" s="43">
        <f t="shared" si="253"/>
        <v>8000000</v>
      </c>
      <c r="M1450" s="157">
        <f t="shared" si="248"/>
        <v>802000</v>
      </c>
      <c r="N1450" s="157">
        <f t="shared" si="249"/>
        <v>2000000</v>
      </c>
      <c r="O1450" s="158">
        <f t="shared" si="250"/>
        <v>400</v>
      </c>
      <c r="P1450" s="42"/>
    </row>
    <row r="1451" spans="1:16" x14ac:dyDescent="0.2">
      <c r="A1451" s="156">
        <v>1443</v>
      </c>
      <c r="B1451" s="157">
        <v>31153000</v>
      </c>
      <c r="C1451" s="42">
        <v>4361.42</v>
      </c>
      <c r="D1451" s="43">
        <f t="shared" si="255"/>
        <v>2000000</v>
      </c>
      <c r="E1451" s="43">
        <f t="shared" si="255"/>
        <v>4</v>
      </c>
      <c r="F1451" s="43">
        <f t="shared" si="255"/>
        <v>10000000</v>
      </c>
      <c r="G1451" s="43">
        <f t="shared" si="255"/>
        <v>3</v>
      </c>
      <c r="H1451" s="46">
        <f t="shared" si="246"/>
        <v>0.2567970981927904</v>
      </c>
      <c r="I1451" s="46">
        <f t="shared" si="247"/>
        <v>0.67900362725901198</v>
      </c>
      <c r="J1451" s="42">
        <f t="shared" si="252"/>
        <v>1120</v>
      </c>
      <c r="K1451" s="42">
        <f t="shared" si="252"/>
        <v>2961.42</v>
      </c>
      <c r="L1451" s="43">
        <f t="shared" si="253"/>
        <v>7999999.9999999991</v>
      </c>
      <c r="M1451" s="157">
        <f t="shared" si="248"/>
        <v>21153000</v>
      </c>
      <c r="N1451" s="157">
        <f t="shared" si="249"/>
        <v>2000000</v>
      </c>
      <c r="O1451" s="158">
        <f t="shared" si="250"/>
        <v>280</v>
      </c>
      <c r="P1451" s="42"/>
    </row>
    <row r="1452" spans="1:16" x14ac:dyDescent="0.2">
      <c r="A1452" s="156">
        <v>1444</v>
      </c>
      <c r="B1452" s="157">
        <v>1085000</v>
      </c>
      <c r="C1452" s="42">
        <v>292.95</v>
      </c>
      <c r="D1452" s="43">
        <f t="shared" si="255"/>
        <v>2000000</v>
      </c>
      <c r="E1452" s="43">
        <f t="shared" si="255"/>
        <v>4</v>
      </c>
      <c r="F1452" s="43">
        <f t="shared" si="255"/>
        <v>10000000</v>
      </c>
      <c r="G1452" s="43">
        <f t="shared" si="255"/>
        <v>3</v>
      </c>
      <c r="H1452" s="46">
        <f t="shared" si="246"/>
        <v>0</v>
      </c>
      <c r="I1452" s="46">
        <f t="shared" si="247"/>
        <v>0</v>
      </c>
      <c r="J1452" s="42">
        <f t="shared" si="252"/>
        <v>0</v>
      </c>
      <c r="K1452" s="42">
        <f t="shared" si="252"/>
        <v>0</v>
      </c>
      <c r="L1452" s="43">
        <f t="shared" si="253"/>
        <v>0</v>
      </c>
      <c r="M1452" s="157">
        <f t="shared" si="248"/>
        <v>0</v>
      </c>
      <c r="N1452" s="157">
        <f t="shared" si="249"/>
        <v>1085000</v>
      </c>
      <c r="O1452" s="158">
        <f t="shared" si="250"/>
        <v>292.95</v>
      </c>
      <c r="P1452" s="42"/>
    </row>
    <row r="1453" spans="1:16" x14ac:dyDescent="0.2">
      <c r="A1453" s="156">
        <v>1445</v>
      </c>
      <c r="B1453" s="157">
        <v>30949000</v>
      </c>
      <c r="C1453" s="42">
        <v>4332.8599999999997</v>
      </c>
      <c r="D1453" s="43">
        <f t="shared" si="255"/>
        <v>2000000</v>
      </c>
      <c r="E1453" s="43">
        <f t="shared" si="255"/>
        <v>4</v>
      </c>
      <c r="F1453" s="43">
        <f t="shared" si="255"/>
        <v>10000000</v>
      </c>
      <c r="G1453" s="43">
        <f t="shared" si="255"/>
        <v>3</v>
      </c>
      <c r="H1453" s="46">
        <f t="shared" si="246"/>
        <v>0.25848977349833596</v>
      </c>
      <c r="I1453" s="46">
        <f t="shared" si="247"/>
        <v>0.67688778312708009</v>
      </c>
      <c r="J1453" s="42">
        <f t="shared" si="252"/>
        <v>1119.9999999999998</v>
      </c>
      <c r="K1453" s="42">
        <f t="shared" si="252"/>
        <v>2932.86</v>
      </c>
      <c r="L1453" s="43">
        <f t="shared" si="253"/>
        <v>8000000</v>
      </c>
      <c r="M1453" s="157">
        <f t="shared" si="248"/>
        <v>20949000</v>
      </c>
      <c r="N1453" s="157">
        <f t="shared" si="249"/>
        <v>2000000</v>
      </c>
      <c r="O1453" s="158">
        <f t="shared" si="250"/>
        <v>280</v>
      </c>
      <c r="P1453" s="42"/>
    </row>
    <row r="1454" spans="1:16" x14ac:dyDescent="0.2">
      <c r="A1454" s="156">
        <v>1446</v>
      </c>
      <c r="B1454" s="157">
        <v>40000000</v>
      </c>
      <c r="C1454" s="42">
        <v>7200</v>
      </c>
      <c r="D1454" s="43">
        <f t="shared" si="255"/>
        <v>2000000</v>
      </c>
      <c r="E1454" s="43">
        <f t="shared" si="255"/>
        <v>4</v>
      </c>
      <c r="F1454" s="43">
        <f t="shared" si="255"/>
        <v>10000000</v>
      </c>
      <c r="G1454" s="43">
        <f t="shared" si="255"/>
        <v>3</v>
      </c>
      <c r="H1454" s="46">
        <f t="shared" si="246"/>
        <v>0.2</v>
      </c>
      <c r="I1454" s="46">
        <f t="shared" si="247"/>
        <v>0.75</v>
      </c>
      <c r="J1454" s="42">
        <f t="shared" si="252"/>
        <v>1440</v>
      </c>
      <c r="K1454" s="42">
        <f t="shared" si="252"/>
        <v>5400</v>
      </c>
      <c r="L1454" s="43">
        <f t="shared" si="253"/>
        <v>8000000</v>
      </c>
      <c r="M1454" s="157">
        <f t="shared" si="248"/>
        <v>30000000</v>
      </c>
      <c r="N1454" s="157">
        <f t="shared" si="249"/>
        <v>2000000</v>
      </c>
      <c r="O1454" s="158">
        <f t="shared" si="250"/>
        <v>360</v>
      </c>
      <c r="P1454" s="42"/>
    </row>
    <row r="1455" spans="1:16" x14ac:dyDescent="0.2">
      <c r="A1455" s="156">
        <v>1447</v>
      </c>
      <c r="B1455" s="157">
        <v>20613000</v>
      </c>
      <c r="C1455" s="42">
        <v>3298.08</v>
      </c>
      <c r="D1455" s="43">
        <f t="shared" si="255"/>
        <v>2000000</v>
      </c>
      <c r="E1455" s="43">
        <f t="shared" si="255"/>
        <v>4</v>
      </c>
      <c r="F1455" s="43">
        <f t="shared" si="255"/>
        <v>10000000</v>
      </c>
      <c r="G1455" s="43">
        <f t="shared" si="255"/>
        <v>3</v>
      </c>
      <c r="H1455" s="46">
        <f t="shared" si="246"/>
        <v>0.3881045941881337</v>
      </c>
      <c r="I1455" s="46">
        <f t="shared" si="247"/>
        <v>0.5148692572648329</v>
      </c>
      <c r="J1455" s="42">
        <f t="shared" si="252"/>
        <v>1280</v>
      </c>
      <c r="K1455" s="42">
        <f t="shared" si="252"/>
        <v>1698.0800000000002</v>
      </c>
      <c r="L1455" s="43">
        <f t="shared" si="253"/>
        <v>8000000</v>
      </c>
      <c r="M1455" s="157">
        <f t="shared" si="248"/>
        <v>10613000</v>
      </c>
      <c r="N1455" s="157">
        <f t="shared" si="249"/>
        <v>2000000</v>
      </c>
      <c r="O1455" s="158">
        <f t="shared" si="250"/>
        <v>320</v>
      </c>
      <c r="P1455" s="42"/>
    </row>
    <row r="1456" spans="1:16" x14ac:dyDescent="0.2">
      <c r="A1456" s="156">
        <v>1448</v>
      </c>
      <c r="B1456" s="157">
        <v>800000</v>
      </c>
      <c r="C1456" s="42">
        <v>136</v>
      </c>
      <c r="D1456" s="43">
        <f t="shared" si="255"/>
        <v>2000000</v>
      </c>
      <c r="E1456" s="43">
        <f t="shared" si="255"/>
        <v>4</v>
      </c>
      <c r="F1456" s="43">
        <f t="shared" si="255"/>
        <v>10000000</v>
      </c>
      <c r="G1456" s="43">
        <f t="shared" si="255"/>
        <v>3</v>
      </c>
      <c r="H1456" s="46">
        <f t="shared" si="246"/>
        <v>0</v>
      </c>
      <c r="I1456" s="46">
        <f t="shared" si="247"/>
        <v>0</v>
      </c>
      <c r="J1456" s="42">
        <f t="shared" si="252"/>
        <v>0</v>
      </c>
      <c r="K1456" s="42">
        <f t="shared" si="252"/>
        <v>0</v>
      </c>
      <c r="L1456" s="43">
        <f t="shared" si="253"/>
        <v>0</v>
      </c>
      <c r="M1456" s="157">
        <f t="shared" si="248"/>
        <v>0</v>
      </c>
      <c r="N1456" s="157">
        <f t="shared" si="249"/>
        <v>800000</v>
      </c>
      <c r="O1456" s="158">
        <f t="shared" si="250"/>
        <v>136</v>
      </c>
      <c r="P1456" s="42"/>
    </row>
    <row r="1457" spans="1:16" x14ac:dyDescent="0.2">
      <c r="A1457" s="156">
        <v>1449</v>
      </c>
      <c r="B1457" s="157">
        <v>5029000</v>
      </c>
      <c r="C1457" s="42">
        <v>603.48</v>
      </c>
      <c r="D1457" s="43">
        <f t="shared" si="255"/>
        <v>2000000</v>
      </c>
      <c r="E1457" s="43">
        <f t="shared" si="255"/>
        <v>4</v>
      </c>
      <c r="F1457" s="43">
        <f t="shared" si="255"/>
        <v>10000000</v>
      </c>
      <c r="G1457" s="43">
        <f t="shared" si="255"/>
        <v>3</v>
      </c>
      <c r="H1457" s="46">
        <f t="shared" si="246"/>
        <v>0.60230662159475046</v>
      </c>
      <c r="I1457" s="46">
        <f t="shared" si="247"/>
        <v>0</v>
      </c>
      <c r="J1457" s="42">
        <f t="shared" si="252"/>
        <v>363.48</v>
      </c>
      <c r="K1457" s="42">
        <f t="shared" si="252"/>
        <v>0</v>
      </c>
      <c r="L1457" s="43">
        <f t="shared" si="253"/>
        <v>3029000</v>
      </c>
      <c r="M1457" s="157">
        <f t="shared" si="248"/>
        <v>0</v>
      </c>
      <c r="N1457" s="157">
        <f t="shared" si="249"/>
        <v>2000000</v>
      </c>
      <c r="O1457" s="158">
        <f t="shared" si="250"/>
        <v>240</v>
      </c>
      <c r="P1457" s="42"/>
    </row>
    <row r="1458" spans="1:16" x14ac:dyDescent="0.2">
      <c r="A1458" s="156">
        <v>1450</v>
      </c>
      <c r="B1458" s="157">
        <v>26610000</v>
      </c>
      <c r="C1458" s="42">
        <v>7450.8</v>
      </c>
      <c r="D1458" s="43">
        <f t="shared" si="255"/>
        <v>2000000</v>
      </c>
      <c r="E1458" s="43">
        <f t="shared" si="255"/>
        <v>4</v>
      </c>
      <c r="F1458" s="43">
        <f t="shared" si="255"/>
        <v>10000000</v>
      </c>
      <c r="G1458" s="43">
        <f t="shared" si="255"/>
        <v>3</v>
      </c>
      <c r="H1458" s="46">
        <f t="shared" si="246"/>
        <v>0.30063885757234121</v>
      </c>
      <c r="I1458" s="46">
        <f t="shared" si="247"/>
        <v>0.62420142803457346</v>
      </c>
      <c r="J1458" s="42">
        <f t="shared" si="252"/>
        <v>2240</v>
      </c>
      <c r="K1458" s="42">
        <f t="shared" si="252"/>
        <v>4650.8</v>
      </c>
      <c r="L1458" s="43">
        <f t="shared" si="253"/>
        <v>8000000</v>
      </c>
      <c r="M1458" s="157">
        <f t="shared" si="248"/>
        <v>16610000</v>
      </c>
      <c r="N1458" s="157">
        <f t="shared" si="249"/>
        <v>2000000</v>
      </c>
      <c r="O1458" s="158">
        <f t="shared" si="250"/>
        <v>560</v>
      </c>
      <c r="P1458" s="42"/>
    </row>
    <row r="1459" spans="1:16" x14ac:dyDescent="0.2">
      <c r="A1459" s="156">
        <v>1451</v>
      </c>
      <c r="B1459" s="157">
        <v>14363000</v>
      </c>
      <c r="C1459" s="42">
        <v>4021.64</v>
      </c>
      <c r="D1459" s="43">
        <f t="shared" si="255"/>
        <v>2000000</v>
      </c>
      <c r="E1459" s="43">
        <f t="shared" si="255"/>
        <v>4</v>
      </c>
      <c r="F1459" s="43">
        <f t="shared" si="255"/>
        <v>10000000</v>
      </c>
      <c r="G1459" s="43">
        <f t="shared" si="255"/>
        <v>3</v>
      </c>
      <c r="H1459" s="46">
        <f t="shared" si="246"/>
        <v>0.55698670194249111</v>
      </c>
      <c r="I1459" s="46">
        <f t="shared" si="247"/>
        <v>0.30376662257188608</v>
      </c>
      <c r="J1459" s="42">
        <f t="shared" si="252"/>
        <v>2240</v>
      </c>
      <c r="K1459" s="42">
        <f t="shared" si="252"/>
        <v>1221.6399999999999</v>
      </c>
      <c r="L1459" s="43">
        <f t="shared" si="253"/>
        <v>8000000</v>
      </c>
      <c r="M1459" s="157">
        <f t="shared" si="248"/>
        <v>4363000</v>
      </c>
      <c r="N1459" s="157">
        <f t="shared" si="249"/>
        <v>2000000</v>
      </c>
      <c r="O1459" s="158">
        <f t="shared" si="250"/>
        <v>560</v>
      </c>
      <c r="P1459" s="42"/>
    </row>
    <row r="1460" spans="1:16" x14ac:dyDescent="0.2">
      <c r="A1460" s="156">
        <v>1452</v>
      </c>
      <c r="B1460" s="157">
        <v>20038000</v>
      </c>
      <c r="C1460" s="42">
        <v>4608.74</v>
      </c>
      <c r="D1460" s="43">
        <f t="shared" si="255"/>
        <v>2000000</v>
      </c>
      <c r="E1460" s="43">
        <f t="shared" si="255"/>
        <v>4</v>
      </c>
      <c r="F1460" s="43">
        <f t="shared" si="255"/>
        <v>10000000</v>
      </c>
      <c r="G1460" s="43">
        <f t="shared" si="255"/>
        <v>3</v>
      </c>
      <c r="H1460" s="46">
        <f t="shared" si="246"/>
        <v>0.39924144126160294</v>
      </c>
      <c r="I1460" s="46">
        <f t="shared" si="247"/>
        <v>0.50094819842299632</v>
      </c>
      <c r="J1460" s="42">
        <f t="shared" si="252"/>
        <v>1839.9999999999998</v>
      </c>
      <c r="K1460" s="42">
        <f t="shared" si="252"/>
        <v>2308.7399999999998</v>
      </c>
      <c r="L1460" s="43">
        <f t="shared" si="253"/>
        <v>8000000</v>
      </c>
      <c r="M1460" s="157">
        <f t="shared" si="248"/>
        <v>10038000</v>
      </c>
      <c r="N1460" s="157">
        <f t="shared" si="249"/>
        <v>2000000</v>
      </c>
      <c r="O1460" s="158">
        <f t="shared" si="250"/>
        <v>460</v>
      </c>
      <c r="P1460" s="42"/>
    </row>
    <row r="1461" spans="1:16" x14ac:dyDescent="0.2">
      <c r="A1461" s="156">
        <v>1453</v>
      </c>
      <c r="B1461" s="157">
        <v>1697000</v>
      </c>
      <c r="C1461" s="42">
        <v>458.19</v>
      </c>
      <c r="D1461" s="43">
        <f t="shared" si="255"/>
        <v>2000000</v>
      </c>
      <c r="E1461" s="43">
        <f t="shared" si="255"/>
        <v>4</v>
      </c>
      <c r="F1461" s="43">
        <f t="shared" si="255"/>
        <v>10000000</v>
      </c>
      <c r="G1461" s="43">
        <f t="shared" si="255"/>
        <v>3</v>
      </c>
      <c r="H1461" s="46">
        <f t="shared" si="246"/>
        <v>0</v>
      </c>
      <c r="I1461" s="46">
        <f t="shared" si="247"/>
        <v>0</v>
      </c>
      <c r="J1461" s="42">
        <f t="shared" si="252"/>
        <v>0</v>
      </c>
      <c r="K1461" s="42">
        <f t="shared" si="252"/>
        <v>0</v>
      </c>
      <c r="L1461" s="43">
        <f t="shared" si="253"/>
        <v>0</v>
      </c>
      <c r="M1461" s="157">
        <f t="shared" si="248"/>
        <v>0</v>
      </c>
      <c r="N1461" s="157">
        <f t="shared" si="249"/>
        <v>1697000</v>
      </c>
      <c r="O1461" s="158">
        <f t="shared" si="250"/>
        <v>458.19</v>
      </c>
      <c r="P1461" s="42"/>
    </row>
    <row r="1462" spans="1:16" x14ac:dyDescent="0.2">
      <c r="A1462" s="156">
        <v>1454</v>
      </c>
      <c r="B1462" s="157">
        <v>25927000</v>
      </c>
      <c r="C1462" s="42">
        <v>6741.02</v>
      </c>
      <c r="D1462" s="43">
        <f t="shared" si="255"/>
        <v>2000000</v>
      </c>
      <c r="E1462" s="43">
        <f t="shared" si="255"/>
        <v>4</v>
      </c>
      <c r="F1462" s="43">
        <f t="shared" si="255"/>
        <v>10000000</v>
      </c>
      <c r="G1462" s="43">
        <f t="shared" si="255"/>
        <v>3</v>
      </c>
      <c r="H1462" s="46">
        <f t="shared" si="246"/>
        <v>0.30855864542754657</v>
      </c>
      <c r="I1462" s="46">
        <f t="shared" si="247"/>
        <v>0.61430169321556682</v>
      </c>
      <c r="J1462" s="42">
        <f t="shared" si="252"/>
        <v>2080</v>
      </c>
      <c r="K1462" s="42">
        <f t="shared" si="252"/>
        <v>4141.0200000000004</v>
      </c>
      <c r="L1462" s="43">
        <f t="shared" si="253"/>
        <v>8000000</v>
      </c>
      <c r="M1462" s="157">
        <f t="shared" si="248"/>
        <v>15927000.000000002</v>
      </c>
      <c r="N1462" s="157">
        <f t="shared" si="249"/>
        <v>2000000</v>
      </c>
      <c r="O1462" s="158">
        <f t="shared" si="250"/>
        <v>520</v>
      </c>
      <c r="P1462" s="42"/>
    </row>
    <row r="1463" spans="1:16" x14ac:dyDescent="0.2">
      <c r="A1463" s="156">
        <v>1455</v>
      </c>
      <c r="B1463" s="157">
        <v>22409000</v>
      </c>
      <c r="C1463" s="42">
        <v>6722.7</v>
      </c>
      <c r="D1463" s="43">
        <f t="shared" si="255"/>
        <v>2000000</v>
      </c>
      <c r="E1463" s="43">
        <f t="shared" si="255"/>
        <v>4</v>
      </c>
      <c r="F1463" s="43">
        <f t="shared" si="255"/>
        <v>10000000</v>
      </c>
      <c r="G1463" s="43">
        <f t="shared" si="255"/>
        <v>3</v>
      </c>
      <c r="H1463" s="46">
        <f t="shared" si="246"/>
        <v>0.35699941987594269</v>
      </c>
      <c r="I1463" s="46">
        <f t="shared" si="247"/>
        <v>0.55375072515507162</v>
      </c>
      <c r="J1463" s="42">
        <f t="shared" si="252"/>
        <v>2400</v>
      </c>
      <c r="K1463" s="42">
        <f t="shared" si="252"/>
        <v>3722.7</v>
      </c>
      <c r="L1463" s="43">
        <f t="shared" si="253"/>
        <v>8000000</v>
      </c>
      <c r="M1463" s="157">
        <f t="shared" si="248"/>
        <v>12409000</v>
      </c>
      <c r="N1463" s="157">
        <f t="shared" si="249"/>
        <v>2000000</v>
      </c>
      <c r="O1463" s="158">
        <f t="shared" si="250"/>
        <v>600</v>
      </c>
      <c r="P1463" s="42"/>
    </row>
    <row r="1464" spans="1:16" x14ac:dyDescent="0.2">
      <c r="A1464" s="156">
        <v>1456</v>
      </c>
      <c r="B1464" s="157">
        <v>870000</v>
      </c>
      <c r="C1464" s="42">
        <v>243.6</v>
      </c>
      <c r="D1464" s="43">
        <f t="shared" si="255"/>
        <v>2000000</v>
      </c>
      <c r="E1464" s="43">
        <f t="shared" si="255"/>
        <v>4</v>
      </c>
      <c r="F1464" s="43">
        <f t="shared" si="255"/>
        <v>10000000</v>
      </c>
      <c r="G1464" s="43">
        <f t="shared" si="255"/>
        <v>3</v>
      </c>
      <c r="H1464" s="46">
        <f t="shared" si="246"/>
        <v>0</v>
      </c>
      <c r="I1464" s="46">
        <f t="shared" si="247"/>
        <v>0</v>
      </c>
      <c r="J1464" s="42">
        <f t="shared" si="252"/>
        <v>0</v>
      </c>
      <c r="K1464" s="42">
        <f t="shared" si="252"/>
        <v>0</v>
      </c>
      <c r="L1464" s="43">
        <f t="shared" si="253"/>
        <v>0</v>
      </c>
      <c r="M1464" s="157">
        <f t="shared" si="248"/>
        <v>0</v>
      </c>
      <c r="N1464" s="157">
        <f t="shared" si="249"/>
        <v>870000</v>
      </c>
      <c r="O1464" s="158">
        <f t="shared" si="250"/>
        <v>243.6</v>
      </c>
      <c r="P1464" s="42"/>
    </row>
    <row r="1465" spans="1:16" x14ac:dyDescent="0.2">
      <c r="A1465" s="156">
        <v>1457</v>
      </c>
      <c r="B1465" s="157">
        <v>29471000</v>
      </c>
      <c r="C1465" s="42">
        <v>4715.3599999999997</v>
      </c>
      <c r="D1465" s="43">
        <f t="shared" si="255"/>
        <v>2000000</v>
      </c>
      <c r="E1465" s="43">
        <f t="shared" si="255"/>
        <v>4</v>
      </c>
      <c r="F1465" s="43">
        <f t="shared" si="255"/>
        <v>10000000</v>
      </c>
      <c r="G1465" s="43">
        <f t="shared" si="255"/>
        <v>3</v>
      </c>
      <c r="H1465" s="46">
        <f t="shared" si="246"/>
        <v>0.2714532930677615</v>
      </c>
      <c r="I1465" s="46">
        <f t="shared" si="247"/>
        <v>0.66068338366529811</v>
      </c>
      <c r="J1465" s="42">
        <f t="shared" si="252"/>
        <v>1279.9999999999998</v>
      </c>
      <c r="K1465" s="42">
        <f t="shared" si="252"/>
        <v>3115.3599999999997</v>
      </c>
      <c r="L1465" s="43">
        <f t="shared" si="253"/>
        <v>7999999.9999999991</v>
      </c>
      <c r="M1465" s="157">
        <f t="shared" si="248"/>
        <v>19471000</v>
      </c>
      <c r="N1465" s="157">
        <f t="shared" si="249"/>
        <v>2000000</v>
      </c>
      <c r="O1465" s="158">
        <f t="shared" si="250"/>
        <v>320</v>
      </c>
      <c r="P1465" s="42"/>
    </row>
    <row r="1466" spans="1:16" x14ac:dyDescent="0.2">
      <c r="A1466" s="156">
        <v>1458</v>
      </c>
      <c r="B1466" s="157">
        <v>30987000</v>
      </c>
      <c r="C1466" s="42">
        <v>8056.62</v>
      </c>
      <c r="D1466" s="43">
        <f t="shared" ref="D1466:G1481" si="256">D1465</f>
        <v>2000000</v>
      </c>
      <c r="E1466" s="43">
        <f t="shared" si="256"/>
        <v>4</v>
      </c>
      <c r="F1466" s="43">
        <f t="shared" si="256"/>
        <v>10000000</v>
      </c>
      <c r="G1466" s="43">
        <f t="shared" si="256"/>
        <v>3</v>
      </c>
      <c r="H1466" s="46">
        <f t="shared" si="246"/>
        <v>0.2581727821344435</v>
      </c>
      <c r="I1466" s="46">
        <f t="shared" si="247"/>
        <v>0.67728402233194562</v>
      </c>
      <c r="J1466" s="42">
        <f t="shared" si="252"/>
        <v>2080</v>
      </c>
      <c r="K1466" s="42">
        <f t="shared" si="252"/>
        <v>5456.62</v>
      </c>
      <c r="L1466" s="43">
        <f t="shared" si="253"/>
        <v>8000000.0000000009</v>
      </c>
      <c r="M1466" s="157">
        <f t="shared" si="248"/>
        <v>20987000</v>
      </c>
      <c r="N1466" s="157">
        <f t="shared" si="249"/>
        <v>2000000</v>
      </c>
      <c r="O1466" s="158">
        <f t="shared" si="250"/>
        <v>520</v>
      </c>
      <c r="P1466" s="42"/>
    </row>
    <row r="1467" spans="1:16" x14ac:dyDescent="0.2">
      <c r="A1467" s="156">
        <v>1459</v>
      </c>
      <c r="B1467" s="157">
        <v>1168000</v>
      </c>
      <c r="C1467" s="42">
        <v>221.92</v>
      </c>
      <c r="D1467" s="43">
        <f t="shared" si="256"/>
        <v>2000000</v>
      </c>
      <c r="E1467" s="43">
        <f t="shared" si="256"/>
        <v>4</v>
      </c>
      <c r="F1467" s="43">
        <f t="shared" si="256"/>
        <v>10000000</v>
      </c>
      <c r="G1467" s="43">
        <f t="shared" si="256"/>
        <v>3</v>
      </c>
      <c r="H1467" s="46">
        <f t="shared" si="246"/>
        <v>0</v>
      </c>
      <c r="I1467" s="46">
        <f t="shared" si="247"/>
        <v>0</v>
      </c>
      <c r="J1467" s="42">
        <f t="shared" si="252"/>
        <v>0</v>
      </c>
      <c r="K1467" s="42">
        <f t="shared" si="252"/>
        <v>0</v>
      </c>
      <c r="L1467" s="43">
        <f t="shared" si="253"/>
        <v>0</v>
      </c>
      <c r="M1467" s="157">
        <f t="shared" si="248"/>
        <v>0</v>
      </c>
      <c r="N1467" s="157">
        <f t="shared" si="249"/>
        <v>1168000</v>
      </c>
      <c r="O1467" s="158">
        <f t="shared" si="250"/>
        <v>221.92</v>
      </c>
      <c r="P1467" s="42"/>
    </row>
    <row r="1468" spans="1:16" x14ac:dyDescent="0.2">
      <c r="A1468" s="156">
        <v>1460</v>
      </c>
      <c r="B1468" s="157">
        <v>19842000</v>
      </c>
      <c r="C1468" s="42">
        <v>3174.72</v>
      </c>
      <c r="D1468" s="43">
        <f t="shared" si="256"/>
        <v>2000000</v>
      </c>
      <c r="E1468" s="43">
        <f t="shared" si="256"/>
        <v>4</v>
      </c>
      <c r="F1468" s="43">
        <f t="shared" si="256"/>
        <v>10000000</v>
      </c>
      <c r="G1468" s="43">
        <f t="shared" si="256"/>
        <v>3</v>
      </c>
      <c r="H1468" s="46">
        <f t="shared" si="246"/>
        <v>0.40318516278600947</v>
      </c>
      <c r="I1468" s="46">
        <f t="shared" si="247"/>
        <v>0.49601854651748817</v>
      </c>
      <c r="J1468" s="42">
        <f t="shared" si="252"/>
        <v>1280</v>
      </c>
      <c r="K1468" s="42">
        <f t="shared" si="252"/>
        <v>1574.72</v>
      </c>
      <c r="L1468" s="43">
        <f t="shared" si="253"/>
        <v>8000000</v>
      </c>
      <c r="M1468" s="157">
        <f t="shared" si="248"/>
        <v>9842000</v>
      </c>
      <c r="N1468" s="157">
        <f t="shared" si="249"/>
        <v>2000000</v>
      </c>
      <c r="O1468" s="158">
        <f t="shared" si="250"/>
        <v>319.99999999999955</v>
      </c>
      <c r="P1468" s="42"/>
    </row>
    <row r="1469" spans="1:16" x14ac:dyDescent="0.2">
      <c r="A1469" s="156">
        <v>1461</v>
      </c>
      <c r="B1469" s="157">
        <v>4629000</v>
      </c>
      <c r="C1469" s="42">
        <v>972.09</v>
      </c>
      <c r="D1469" s="43">
        <f t="shared" si="256"/>
        <v>2000000</v>
      </c>
      <c r="E1469" s="43">
        <f t="shared" si="256"/>
        <v>4</v>
      </c>
      <c r="F1469" s="43">
        <f t="shared" si="256"/>
        <v>10000000</v>
      </c>
      <c r="G1469" s="43">
        <f t="shared" si="256"/>
        <v>3</v>
      </c>
      <c r="H1469" s="46">
        <f t="shared" si="246"/>
        <v>0.56794124000864121</v>
      </c>
      <c r="I1469" s="46">
        <f t="shared" si="247"/>
        <v>0</v>
      </c>
      <c r="J1469" s="42">
        <f t="shared" si="252"/>
        <v>552.09</v>
      </c>
      <c r="K1469" s="42">
        <f t="shared" si="252"/>
        <v>0</v>
      </c>
      <c r="L1469" s="43">
        <f t="shared" si="253"/>
        <v>2629000</v>
      </c>
      <c r="M1469" s="157">
        <f t="shared" si="248"/>
        <v>0</v>
      </c>
      <c r="N1469" s="157">
        <f t="shared" si="249"/>
        <v>2000000</v>
      </c>
      <c r="O1469" s="158">
        <f t="shared" si="250"/>
        <v>420</v>
      </c>
      <c r="P1469" s="42"/>
    </row>
    <row r="1470" spans="1:16" x14ac:dyDescent="0.2">
      <c r="A1470" s="156">
        <v>1462</v>
      </c>
      <c r="B1470" s="157">
        <v>13132000</v>
      </c>
      <c r="C1470" s="42">
        <v>2101.12</v>
      </c>
      <c r="D1470" s="43">
        <f t="shared" si="256"/>
        <v>2000000</v>
      </c>
      <c r="E1470" s="43">
        <f t="shared" si="256"/>
        <v>4</v>
      </c>
      <c r="F1470" s="43">
        <f t="shared" si="256"/>
        <v>10000000</v>
      </c>
      <c r="G1470" s="43">
        <f t="shared" si="256"/>
        <v>3</v>
      </c>
      <c r="H1470" s="46">
        <f t="shared" si="246"/>
        <v>0.6091989034419738</v>
      </c>
      <c r="I1470" s="46">
        <f t="shared" si="247"/>
        <v>0.23850137069753274</v>
      </c>
      <c r="J1470" s="42">
        <f t="shared" si="252"/>
        <v>1280</v>
      </c>
      <c r="K1470" s="42">
        <f t="shared" si="252"/>
        <v>501.11999999999995</v>
      </c>
      <c r="L1470" s="43">
        <f t="shared" si="253"/>
        <v>8000000</v>
      </c>
      <c r="M1470" s="157">
        <f t="shared" si="248"/>
        <v>3132000</v>
      </c>
      <c r="N1470" s="157">
        <f t="shared" si="249"/>
        <v>2000000</v>
      </c>
      <c r="O1470" s="158">
        <f t="shared" si="250"/>
        <v>320</v>
      </c>
      <c r="P1470" s="42"/>
    </row>
    <row r="1471" spans="1:16" x14ac:dyDescent="0.2">
      <c r="A1471" s="156">
        <v>1463</v>
      </c>
      <c r="B1471" s="157">
        <v>40000000</v>
      </c>
      <c r="C1471" s="42">
        <v>8400</v>
      </c>
      <c r="D1471" s="43">
        <f t="shared" si="256"/>
        <v>2000000</v>
      </c>
      <c r="E1471" s="43">
        <f t="shared" si="256"/>
        <v>4</v>
      </c>
      <c r="F1471" s="43">
        <f t="shared" si="256"/>
        <v>10000000</v>
      </c>
      <c r="G1471" s="43">
        <f t="shared" si="256"/>
        <v>3</v>
      </c>
      <c r="H1471" s="46">
        <f t="shared" si="246"/>
        <v>0.2</v>
      </c>
      <c r="I1471" s="46">
        <f t="shared" si="247"/>
        <v>0.75</v>
      </c>
      <c r="J1471" s="42">
        <f t="shared" si="252"/>
        <v>1680</v>
      </c>
      <c r="K1471" s="42">
        <f t="shared" si="252"/>
        <v>6300</v>
      </c>
      <c r="L1471" s="43">
        <f t="shared" si="253"/>
        <v>8000000</v>
      </c>
      <c r="M1471" s="157">
        <f t="shared" si="248"/>
        <v>30000000</v>
      </c>
      <c r="N1471" s="157">
        <f t="shared" si="249"/>
        <v>2000000</v>
      </c>
      <c r="O1471" s="158">
        <f t="shared" si="250"/>
        <v>420</v>
      </c>
      <c r="P1471" s="42"/>
    </row>
    <row r="1472" spans="1:16" x14ac:dyDescent="0.2">
      <c r="A1472" s="156">
        <v>1464</v>
      </c>
      <c r="B1472" s="157">
        <v>14190000</v>
      </c>
      <c r="C1472" s="42">
        <v>2270.4</v>
      </c>
      <c r="D1472" s="43">
        <f t="shared" si="256"/>
        <v>2000000</v>
      </c>
      <c r="E1472" s="43">
        <f t="shared" si="256"/>
        <v>4</v>
      </c>
      <c r="F1472" s="43">
        <f t="shared" si="256"/>
        <v>10000000</v>
      </c>
      <c r="G1472" s="43">
        <f t="shared" si="256"/>
        <v>3</v>
      </c>
      <c r="H1472" s="46">
        <f t="shared" si="246"/>
        <v>0.56377730796335446</v>
      </c>
      <c r="I1472" s="46">
        <f t="shared" si="247"/>
        <v>0.2952783650458069</v>
      </c>
      <c r="J1472" s="42">
        <f t="shared" si="252"/>
        <v>1280</v>
      </c>
      <c r="K1472" s="42">
        <f t="shared" si="252"/>
        <v>670.4</v>
      </c>
      <c r="L1472" s="43">
        <f t="shared" si="253"/>
        <v>8000000</v>
      </c>
      <c r="M1472" s="157">
        <f t="shared" si="248"/>
        <v>4190000</v>
      </c>
      <c r="N1472" s="157">
        <f t="shared" si="249"/>
        <v>2000000</v>
      </c>
      <c r="O1472" s="158">
        <f t="shared" si="250"/>
        <v>320</v>
      </c>
      <c r="P1472" s="42"/>
    </row>
    <row r="1473" spans="1:16" x14ac:dyDescent="0.2">
      <c r="A1473" s="156">
        <v>1465</v>
      </c>
      <c r="B1473" s="157">
        <v>29762000</v>
      </c>
      <c r="C1473" s="42">
        <v>6845.26</v>
      </c>
      <c r="D1473" s="43">
        <f t="shared" si="256"/>
        <v>2000000</v>
      </c>
      <c r="E1473" s="43">
        <f t="shared" si="256"/>
        <v>4</v>
      </c>
      <c r="F1473" s="43">
        <f t="shared" si="256"/>
        <v>10000000</v>
      </c>
      <c r="G1473" s="43">
        <f t="shared" si="256"/>
        <v>3</v>
      </c>
      <c r="H1473" s="46">
        <f t="shared" si="246"/>
        <v>0.2687991398427525</v>
      </c>
      <c r="I1473" s="46">
        <f t="shared" si="247"/>
        <v>0.66400107519655938</v>
      </c>
      <c r="J1473" s="42">
        <f t="shared" si="252"/>
        <v>1840</v>
      </c>
      <c r="K1473" s="42">
        <f t="shared" si="252"/>
        <v>4545.26</v>
      </c>
      <c r="L1473" s="43">
        <f t="shared" si="253"/>
        <v>8000000</v>
      </c>
      <c r="M1473" s="157">
        <f t="shared" si="248"/>
        <v>19762000</v>
      </c>
      <c r="N1473" s="157">
        <f t="shared" si="249"/>
        <v>2000000</v>
      </c>
      <c r="O1473" s="158">
        <f t="shared" si="250"/>
        <v>460</v>
      </c>
      <c r="P1473" s="42"/>
    </row>
    <row r="1474" spans="1:16" x14ac:dyDescent="0.2">
      <c r="A1474" s="156">
        <v>1466</v>
      </c>
      <c r="B1474" s="157">
        <v>1808000</v>
      </c>
      <c r="C1474" s="42">
        <v>506.24</v>
      </c>
      <c r="D1474" s="43">
        <f t="shared" si="256"/>
        <v>2000000</v>
      </c>
      <c r="E1474" s="43">
        <f t="shared" si="256"/>
        <v>4</v>
      </c>
      <c r="F1474" s="43">
        <f t="shared" si="256"/>
        <v>10000000</v>
      </c>
      <c r="G1474" s="43">
        <f t="shared" si="256"/>
        <v>3</v>
      </c>
      <c r="H1474" s="46">
        <f t="shared" si="246"/>
        <v>0</v>
      </c>
      <c r="I1474" s="46">
        <f t="shared" si="247"/>
        <v>0</v>
      </c>
      <c r="J1474" s="42">
        <f t="shared" si="252"/>
        <v>0</v>
      </c>
      <c r="K1474" s="42">
        <f t="shared" si="252"/>
        <v>0</v>
      </c>
      <c r="L1474" s="43">
        <f t="shared" si="253"/>
        <v>0</v>
      </c>
      <c r="M1474" s="157">
        <f t="shared" si="248"/>
        <v>0</v>
      </c>
      <c r="N1474" s="157">
        <f t="shared" si="249"/>
        <v>1808000</v>
      </c>
      <c r="O1474" s="158">
        <f t="shared" si="250"/>
        <v>506.24</v>
      </c>
      <c r="P1474" s="42"/>
    </row>
    <row r="1475" spans="1:16" x14ac:dyDescent="0.2">
      <c r="A1475" s="156">
        <v>1467</v>
      </c>
      <c r="B1475" s="157">
        <v>1812000</v>
      </c>
      <c r="C1475" s="42">
        <v>489.24</v>
      </c>
      <c r="D1475" s="43">
        <f t="shared" si="256"/>
        <v>2000000</v>
      </c>
      <c r="E1475" s="43">
        <f t="shared" si="256"/>
        <v>4</v>
      </c>
      <c r="F1475" s="43">
        <f t="shared" si="256"/>
        <v>10000000</v>
      </c>
      <c r="G1475" s="43">
        <f t="shared" si="256"/>
        <v>3</v>
      </c>
      <c r="H1475" s="46">
        <f t="shared" si="246"/>
        <v>0</v>
      </c>
      <c r="I1475" s="46">
        <f t="shared" si="247"/>
        <v>0</v>
      </c>
      <c r="J1475" s="42">
        <f t="shared" si="252"/>
        <v>0</v>
      </c>
      <c r="K1475" s="42">
        <f t="shared" si="252"/>
        <v>0</v>
      </c>
      <c r="L1475" s="43">
        <f t="shared" si="253"/>
        <v>0</v>
      </c>
      <c r="M1475" s="157">
        <f t="shared" si="248"/>
        <v>0</v>
      </c>
      <c r="N1475" s="157">
        <f t="shared" si="249"/>
        <v>1812000</v>
      </c>
      <c r="O1475" s="158">
        <f t="shared" si="250"/>
        <v>489.24</v>
      </c>
      <c r="P1475" s="42"/>
    </row>
    <row r="1476" spans="1:16" x14ac:dyDescent="0.2">
      <c r="A1476" s="156">
        <v>1468</v>
      </c>
      <c r="B1476" s="157">
        <v>26722000</v>
      </c>
      <c r="C1476" s="42">
        <v>8283.82</v>
      </c>
      <c r="D1476" s="43">
        <f t="shared" si="256"/>
        <v>2000000</v>
      </c>
      <c r="E1476" s="43">
        <f t="shared" si="256"/>
        <v>4</v>
      </c>
      <c r="F1476" s="43">
        <f t="shared" si="256"/>
        <v>10000000</v>
      </c>
      <c r="G1476" s="43">
        <f t="shared" si="256"/>
        <v>3</v>
      </c>
      <c r="H1476" s="46">
        <f t="shared" si="246"/>
        <v>0.29937878901279846</v>
      </c>
      <c r="I1476" s="46">
        <f t="shared" si="247"/>
        <v>0.62577651373400189</v>
      </c>
      <c r="J1476" s="42">
        <f t="shared" si="252"/>
        <v>2480</v>
      </c>
      <c r="K1476" s="42">
        <f t="shared" si="252"/>
        <v>5183.82</v>
      </c>
      <c r="L1476" s="43">
        <f t="shared" si="253"/>
        <v>8000000.0000000009</v>
      </c>
      <c r="M1476" s="157">
        <f t="shared" si="248"/>
        <v>16721999.999999998</v>
      </c>
      <c r="N1476" s="157">
        <f t="shared" si="249"/>
        <v>2000000</v>
      </c>
      <c r="O1476" s="158">
        <f t="shared" si="250"/>
        <v>620</v>
      </c>
      <c r="P1476" s="42"/>
    </row>
    <row r="1477" spans="1:16" x14ac:dyDescent="0.2">
      <c r="A1477" s="156">
        <v>1469</v>
      </c>
      <c r="B1477" s="157">
        <v>24267000</v>
      </c>
      <c r="C1477" s="42">
        <v>7037.43</v>
      </c>
      <c r="D1477" s="43">
        <f t="shared" si="256"/>
        <v>2000000</v>
      </c>
      <c r="E1477" s="43">
        <f t="shared" si="256"/>
        <v>4</v>
      </c>
      <c r="F1477" s="43">
        <f t="shared" si="256"/>
        <v>10000000</v>
      </c>
      <c r="G1477" s="43">
        <f t="shared" si="256"/>
        <v>3</v>
      </c>
      <c r="H1477" s="46">
        <f t="shared" si="246"/>
        <v>0.32966580129393824</v>
      </c>
      <c r="I1477" s="46">
        <f t="shared" si="247"/>
        <v>0.58791774838257715</v>
      </c>
      <c r="J1477" s="42">
        <f t="shared" si="252"/>
        <v>2320</v>
      </c>
      <c r="K1477" s="42">
        <f t="shared" si="252"/>
        <v>4137.43</v>
      </c>
      <c r="L1477" s="43">
        <f t="shared" si="253"/>
        <v>7999999.9999999991</v>
      </c>
      <c r="M1477" s="157">
        <f t="shared" si="248"/>
        <v>14267000</v>
      </c>
      <c r="N1477" s="157">
        <f t="shared" si="249"/>
        <v>2000000</v>
      </c>
      <c r="O1477" s="158">
        <f t="shared" si="250"/>
        <v>580</v>
      </c>
      <c r="P1477" s="42"/>
    </row>
    <row r="1478" spans="1:16" x14ac:dyDescent="0.2">
      <c r="A1478" s="156">
        <v>1470</v>
      </c>
      <c r="B1478" s="157">
        <v>24206000</v>
      </c>
      <c r="C1478" s="42">
        <v>3630.9</v>
      </c>
      <c r="D1478" s="43">
        <f t="shared" si="256"/>
        <v>2000000</v>
      </c>
      <c r="E1478" s="43">
        <f t="shared" si="256"/>
        <v>4</v>
      </c>
      <c r="F1478" s="43">
        <f t="shared" si="256"/>
        <v>10000000</v>
      </c>
      <c r="G1478" s="43">
        <f t="shared" si="256"/>
        <v>3</v>
      </c>
      <c r="H1478" s="46">
        <f t="shared" si="246"/>
        <v>0.33049657109807484</v>
      </c>
      <c r="I1478" s="46">
        <f t="shared" si="247"/>
        <v>0.58687928612740647</v>
      </c>
      <c r="J1478" s="42">
        <f t="shared" si="252"/>
        <v>1200</v>
      </c>
      <c r="K1478" s="42">
        <f t="shared" si="252"/>
        <v>2130.9</v>
      </c>
      <c r="L1478" s="43">
        <f t="shared" si="253"/>
        <v>8000000</v>
      </c>
      <c r="M1478" s="157">
        <f t="shared" si="248"/>
        <v>14206000.000000002</v>
      </c>
      <c r="N1478" s="157">
        <f t="shared" si="249"/>
        <v>2000000</v>
      </c>
      <c r="O1478" s="158">
        <f t="shared" si="250"/>
        <v>300</v>
      </c>
      <c r="P1478" s="42"/>
    </row>
    <row r="1479" spans="1:16" x14ac:dyDescent="0.2">
      <c r="A1479" s="156">
        <v>1471</v>
      </c>
      <c r="B1479" s="157">
        <v>40000000</v>
      </c>
      <c r="C1479" s="42">
        <v>6400</v>
      </c>
      <c r="D1479" s="43">
        <f t="shared" si="256"/>
        <v>2000000</v>
      </c>
      <c r="E1479" s="43">
        <f t="shared" si="256"/>
        <v>4</v>
      </c>
      <c r="F1479" s="43">
        <f t="shared" si="256"/>
        <v>10000000</v>
      </c>
      <c r="G1479" s="43">
        <f t="shared" si="256"/>
        <v>3</v>
      </c>
      <c r="H1479" s="46">
        <f t="shared" si="246"/>
        <v>0.2</v>
      </c>
      <c r="I1479" s="46">
        <f t="shared" si="247"/>
        <v>0.75</v>
      </c>
      <c r="J1479" s="42">
        <f t="shared" si="252"/>
        <v>1280</v>
      </c>
      <c r="K1479" s="42">
        <f t="shared" si="252"/>
        <v>4800</v>
      </c>
      <c r="L1479" s="43">
        <f t="shared" si="253"/>
        <v>8000000</v>
      </c>
      <c r="M1479" s="157">
        <f t="shared" si="248"/>
        <v>30000000</v>
      </c>
      <c r="N1479" s="157">
        <f t="shared" si="249"/>
        <v>2000000</v>
      </c>
      <c r="O1479" s="158">
        <f t="shared" si="250"/>
        <v>320</v>
      </c>
      <c r="P1479" s="42"/>
    </row>
    <row r="1480" spans="1:16" x14ac:dyDescent="0.2">
      <c r="A1480" s="156">
        <v>1472</v>
      </c>
      <c r="B1480" s="157">
        <v>1138000</v>
      </c>
      <c r="C1480" s="42">
        <v>136.56</v>
      </c>
      <c r="D1480" s="43">
        <f t="shared" si="256"/>
        <v>2000000</v>
      </c>
      <c r="E1480" s="43">
        <f t="shared" si="256"/>
        <v>4</v>
      </c>
      <c r="F1480" s="43">
        <f t="shared" si="256"/>
        <v>10000000</v>
      </c>
      <c r="G1480" s="43">
        <f t="shared" si="256"/>
        <v>3</v>
      </c>
      <c r="H1480" s="46">
        <f t="shared" si="246"/>
        <v>0</v>
      </c>
      <c r="I1480" s="46">
        <f t="shared" si="247"/>
        <v>0</v>
      </c>
      <c r="J1480" s="42">
        <f t="shared" si="252"/>
        <v>0</v>
      </c>
      <c r="K1480" s="42">
        <f t="shared" si="252"/>
        <v>0</v>
      </c>
      <c r="L1480" s="43">
        <f t="shared" si="253"/>
        <v>0</v>
      </c>
      <c r="M1480" s="157">
        <f t="shared" si="248"/>
        <v>0</v>
      </c>
      <c r="N1480" s="157">
        <f t="shared" si="249"/>
        <v>1138000</v>
      </c>
      <c r="O1480" s="158">
        <f t="shared" si="250"/>
        <v>136.56</v>
      </c>
      <c r="P1480" s="42"/>
    </row>
    <row r="1481" spans="1:16" x14ac:dyDescent="0.2">
      <c r="A1481" s="156">
        <v>1473</v>
      </c>
      <c r="B1481" s="157">
        <v>40000000</v>
      </c>
      <c r="C1481" s="42">
        <v>10400</v>
      </c>
      <c r="D1481" s="43">
        <f t="shared" si="256"/>
        <v>2000000</v>
      </c>
      <c r="E1481" s="43">
        <f t="shared" si="256"/>
        <v>4</v>
      </c>
      <c r="F1481" s="43">
        <f t="shared" si="256"/>
        <v>10000000</v>
      </c>
      <c r="G1481" s="43">
        <f t="shared" si="256"/>
        <v>3</v>
      </c>
      <c r="H1481" s="46">
        <f t="shared" ref="H1481:H1544" si="257">MAX(0,MIN(E1481*D1481,B1481-D1481))/B1481</f>
        <v>0.2</v>
      </c>
      <c r="I1481" s="46">
        <f t="shared" ref="I1481:I1544" si="258">MAX(0,MIN(G1481*F1481,B1481-SUM(D1481,E1481*D1481)))/B1481</f>
        <v>0.75</v>
      </c>
      <c r="J1481" s="42">
        <f t="shared" si="252"/>
        <v>2080</v>
      </c>
      <c r="K1481" s="42">
        <f t="shared" si="252"/>
        <v>7800</v>
      </c>
      <c r="L1481" s="43">
        <f t="shared" si="253"/>
        <v>8000000</v>
      </c>
      <c r="M1481" s="157">
        <f t="shared" ref="M1481:M1544" si="259">I1481*$B1481</f>
        <v>30000000</v>
      </c>
      <c r="N1481" s="157">
        <f t="shared" ref="N1481:N1544" si="260">B1481-SUM(L1481:M1481)</f>
        <v>2000000</v>
      </c>
      <c r="O1481" s="158">
        <f t="shared" ref="O1481:O1544" si="261">C1481-SUM(J1481:K1481)</f>
        <v>520</v>
      </c>
      <c r="P1481" s="42"/>
    </row>
    <row r="1482" spans="1:16" x14ac:dyDescent="0.2">
      <c r="A1482" s="156">
        <v>1474</v>
      </c>
      <c r="B1482" s="157">
        <v>12099000</v>
      </c>
      <c r="C1482" s="42">
        <v>2056.83</v>
      </c>
      <c r="D1482" s="43">
        <f t="shared" ref="D1482:G1497" si="262">D1481</f>
        <v>2000000</v>
      </c>
      <c r="E1482" s="43">
        <f t="shared" si="262"/>
        <v>4</v>
      </c>
      <c r="F1482" s="43">
        <f t="shared" si="262"/>
        <v>10000000</v>
      </c>
      <c r="G1482" s="43">
        <f t="shared" si="262"/>
        <v>3</v>
      </c>
      <c r="H1482" s="46">
        <f t="shared" si="257"/>
        <v>0.66121167038598228</v>
      </c>
      <c r="I1482" s="46">
        <f t="shared" si="258"/>
        <v>0.1734854120175221</v>
      </c>
      <c r="J1482" s="42">
        <f t="shared" ref="J1482:K1545" si="263">+H1482*$C1482</f>
        <v>1359.9999999999998</v>
      </c>
      <c r="K1482" s="42">
        <f t="shared" si="263"/>
        <v>356.83</v>
      </c>
      <c r="L1482" s="43">
        <f t="shared" ref="L1482:L1545" si="264">H1482*B1482</f>
        <v>8000000</v>
      </c>
      <c r="M1482" s="157">
        <f t="shared" si="259"/>
        <v>2099000</v>
      </c>
      <c r="N1482" s="157">
        <f t="shared" si="260"/>
        <v>2000000</v>
      </c>
      <c r="O1482" s="158">
        <f t="shared" si="261"/>
        <v>340.00000000000023</v>
      </c>
      <c r="P1482" s="42"/>
    </row>
    <row r="1483" spans="1:16" x14ac:dyDescent="0.2">
      <c r="A1483" s="156">
        <v>1475</v>
      </c>
      <c r="B1483" s="157">
        <v>1033000</v>
      </c>
      <c r="C1483" s="42">
        <v>309.89999999999998</v>
      </c>
      <c r="D1483" s="43">
        <f t="shared" si="262"/>
        <v>2000000</v>
      </c>
      <c r="E1483" s="43">
        <f t="shared" si="262"/>
        <v>4</v>
      </c>
      <c r="F1483" s="43">
        <f t="shared" si="262"/>
        <v>10000000</v>
      </c>
      <c r="G1483" s="43">
        <f t="shared" si="262"/>
        <v>3</v>
      </c>
      <c r="H1483" s="46">
        <f t="shared" si="257"/>
        <v>0</v>
      </c>
      <c r="I1483" s="46">
        <f t="shared" si="258"/>
        <v>0</v>
      </c>
      <c r="J1483" s="42">
        <f t="shared" si="263"/>
        <v>0</v>
      </c>
      <c r="K1483" s="42">
        <f t="shared" si="263"/>
        <v>0</v>
      </c>
      <c r="L1483" s="43">
        <f t="shared" si="264"/>
        <v>0</v>
      </c>
      <c r="M1483" s="157">
        <f t="shared" si="259"/>
        <v>0</v>
      </c>
      <c r="N1483" s="157">
        <f t="shared" si="260"/>
        <v>1033000</v>
      </c>
      <c r="O1483" s="158">
        <f t="shared" si="261"/>
        <v>309.89999999999998</v>
      </c>
      <c r="P1483" s="42"/>
    </row>
    <row r="1484" spans="1:16" x14ac:dyDescent="0.2">
      <c r="A1484" s="156">
        <v>1476</v>
      </c>
      <c r="B1484" s="157">
        <v>1376000</v>
      </c>
      <c r="C1484" s="42">
        <v>233.92</v>
      </c>
      <c r="D1484" s="43">
        <f t="shared" si="262"/>
        <v>2000000</v>
      </c>
      <c r="E1484" s="43">
        <f t="shared" si="262"/>
        <v>4</v>
      </c>
      <c r="F1484" s="43">
        <f t="shared" si="262"/>
        <v>10000000</v>
      </c>
      <c r="G1484" s="43">
        <f t="shared" si="262"/>
        <v>3</v>
      </c>
      <c r="H1484" s="46">
        <f t="shared" si="257"/>
        <v>0</v>
      </c>
      <c r="I1484" s="46">
        <f t="shared" si="258"/>
        <v>0</v>
      </c>
      <c r="J1484" s="42">
        <f t="shared" si="263"/>
        <v>0</v>
      </c>
      <c r="K1484" s="42">
        <f t="shared" si="263"/>
        <v>0</v>
      </c>
      <c r="L1484" s="43">
        <f t="shared" si="264"/>
        <v>0</v>
      </c>
      <c r="M1484" s="157">
        <f t="shared" si="259"/>
        <v>0</v>
      </c>
      <c r="N1484" s="157">
        <f t="shared" si="260"/>
        <v>1376000</v>
      </c>
      <c r="O1484" s="158">
        <f t="shared" si="261"/>
        <v>233.92</v>
      </c>
      <c r="P1484" s="42"/>
    </row>
    <row r="1485" spans="1:16" x14ac:dyDescent="0.2">
      <c r="A1485" s="156">
        <v>1477</v>
      </c>
      <c r="B1485" s="157">
        <v>20653000</v>
      </c>
      <c r="C1485" s="42">
        <v>6195.9</v>
      </c>
      <c r="D1485" s="43">
        <f t="shared" si="262"/>
        <v>2000000</v>
      </c>
      <c r="E1485" s="43">
        <f t="shared" si="262"/>
        <v>4</v>
      </c>
      <c r="F1485" s="43">
        <f t="shared" si="262"/>
        <v>10000000</v>
      </c>
      <c r="G1485" s="43">
        <f t="shared" si="262"/>
        <v>3</v>
      </c>
      <c r="H1485" s="46">
        <f t="shared" si="257"/>
        <v>0.38735292693555418</v>
      </c>
      <c r="I1485" s="46">
        <f t="shared" si="258"/>
        <v>0.51580884133055727</v>
      </c>
      <c r="J1485" s="42">
        <f t="shared" si="263"/>
        <v>2400</v>
      </c>
      <c r="K1485" s="42">
        <f t="shared" si="263"/>
        <v>3195.8999999999996</v>
      </c>
      <c r="L1485" s="43">
        <f t="shared" si="264"/>
        <v>8000000</v>
      </c>
      <c r="M1485" s="157">
        <f t="shared" si="259"/>
        <v>10653000</v>
      </c>
      <c r="N1485" s="157">
        <f t="shared" si="260"/>
        <v>2000000</v>
      </c>
      <c r="O1485" s="158">
        <f t="shared" si="261"/>
        <v>600</v>
      </c>
      <c r="P1485" s="42"/>
    </row>
    <row r="1486" spans="1:16" x14ac:dyDescent="0.2">
      <c r="A1486" s="156">
        <v>1478</v>
      </c>
      <c r="B1486" s="157">
        <v>24944000</v>
      </c>
      <c r="C1486" s="42">
        <v>7233.76</v>
      </c>
      <c r="D1486" s="43">
        <f t="shared" si="262"/>
        <v>2000000</v>
      </c>
      <c r="E1486" s="43">
        <f t="shared" si="262"/>
        <v>4</v>
      </c>
      <c r="F1486" s="43">
        <f t="shared" si="262"/>
        <v>10000000</v>
      </c>
      <c r="G1486" s="43">
        <f t="shared" si="262"/>
        <v>3</v>
      </c>
      <c r="H1486" s="46">
        <f t="shared" si="257"/>
        <v>0.32071840923669021</v>
      </c>
      <c r="I1486" s="46">
        <f t="shared" si="258"/>
        <v>0.59910198845413731</v>
      </c>
      <c r="J1486" s="42">
        <f t="shared" si="263"/>
        <v>2320</v>
      </c>
      <c r="K1486" s="42">
        <f t="shared" si="263"/>
        <v>4333.76</v>
      </c>
      <c r="L1486" s="43">
        <f t="shared" si="264"/>
        <v>8000000.0000000009</v>
      </c>
      <c r="M1486" s="157">
        <f t="shared" si="259"/>
        <v>14944000.000000002</v>
      </c>
      <c r="N1486" s="157">
        <f t="shared" si="260"/>
        <v>1999999.9999999963</v>
      </c>
      <c r="O1486" s="158">
        <f t="shared" si="261"/>
        <v>580</v>
      </c>
      <c r="P1486" s="42"/>
    </row>
    <row r="1487" spans="1:16" x14ac:dyDescent="0.2">
      <c r="A1487" s="156">
        <v>1479</v>
      </c>
      <c r="B1487" s="157">
        <v>10844000</v>
      </c>
      <c r="C1487" s="42">
        <v>1409.72</v>
      </c>
      <c r="D1487" s="43">
        <f t="shared" si="262"/>
        <v>2000000</v>
      </c>
      <c r="E1487" s="43">
        <f t="shared" si="262"/>
        <v>4</v>
      </c>
      <c r="F1487" s="43">
        <f t="shared" si="262"/>
        <v>10000000</v>
      </c>
      <c r="G1487" s="43">
        <f t="shared" si="262"/>
        <v>3</v>
      </c>
      <c r="H1487" s="46">
        <f t="shared" si="257"/>
        <v>0.73773515308004423</v>
      </c>
      <c r="I1487" s="46">
        <f t="shared" si="258"/>
        <v>7.7831058649944676E-2</v>
      </c>
      <c r="J1487" s="42">
        <f t="shared" si="263"/>
        <v>1040</v>
      </c>
      <c r="K1487" s="42">
        <f t="shared" si="263"/>
        <v>109.72000000000001</v>
      </c>
      <c r="L1487" s="43">
        <f t="shared" si="264"/>
        <v>8000000</v>
      </c>
      <c r="M1487" s="157">
        <f t="shared" si="259"/>
        <v>844000.00000000012</v>
      </c>
      <c r="N1487" s="157">
        <f t="shared" si="260"/>
        <v>2000000</v>
      </c>
      <c r="O1487" s="158">
        <f t="shared" si="261"/>
        <v>260</v>
      </c>
      <c r="P1487" s="42"/>
    </row>
    <row r="1488" spans="1:16" x14ac:dyDescent="0.2">
      <c r="A1488" s="156">
        <v>1480</v>
      </c>
      <c r="B1488" s="157">
        <v>8648000</v>
      </c>
      <c r="C1488" s="42">
        <v>1643.12</v>
      </c>
      <c r="D1488" s="43">
        <f t="shared" si="262"/>
        <v>2000000</v>
      </c>
      <c r="E1488" s="43">
        <f t="shared" si="262"/>
        <v>4</v>
      </c>
      <c r="F1488" s="43">
        <f t="shared" si="262"/>
        <v>10000000</v>
      </c>
      <c r="G1488" s="43">
        <f t="shared" si="262"/>
        <v>3</v>
      </c>
      <c r="H1488" s="46">
        <f t="shared" si="257"/>
        <v>0.76873265494912113</v>
      </c>
      <c r="I1488" s="46">
        <f t="shared" si="258"/>
        <v>0</v>
      </c>
      <c r="J1488" s="42">
        <f t="shared" si="263"/>
        <v>1263.1199999999999</v>
      </c>
      <c r="K1488" s="42">
        <f t="shared" si="263"/>
        <v>0</v>
      </c>
      <c r="L1488" s="43">
        <f t="shared" si="264"/>
        <v>6648000</v>
      </c>
      <c r="M1488" s="157">
        <f t="shared" si="259"/>
        <v>0</v>
      </c>
      <c r="N1488" s="157">
        <f t="shared" si="260"/>
        <v>2000000</v>
      </c>
      <c r="O1488" s="158">
        <f t="shared" si="261"/>
        <v>380</v>
      </c>
      <c r="P1488" s="42"/>
    </row>
    <row r="1489" spans="1:16" x14ac:dyDescent="0.2">
      <c r="A1489" s="156">
        <v>1481</v>
      </c>
      <c r="B1489" s="157">
        <v>40000000</v>
      </c>
      <c r="C1489" s="42">
        <v>10800</v>
      </c>
      <c r="D1489" s="43">
        <f t="shared" si="262"/>
        <v>2000000</v>
      </c>
      <c r="E1489" s="43">
        <f t="shared" si="262"/>
        <v>4</v>
      </c>
      <c r="F1489" s="43">
        <f t="shared" si="262"/>
        <v>10000000</v>
      </c>
      <c r="G1489" s="43">
        <f t="shared" si="262"/>
        <v>3</v>
      </c>
      <c r="H1489" s="46">
        <f t="shared" si="257"/>
        <v>0.2</v>
      </c>
      <c r="I1489" s="46">
        <f t="shared" si="258"/>
        <v>0.75</v>
      </c>
      <c r="J1489" s="42">
        <f t="shared" si="263"/>
        <v>2160</v>
      </c>
      <c r="K1489" s="42">
        <f t="shared" si="263"/>
        <v>8100</v>
      </c>
      <c r="L1489" s="43">
        <f t="shared" si="264"/>
        <v>8000000</v>
      </c>
      <c r="M1489" s="157">
        <f t="shared" si="259"/>
        <v>30000000</v>
      </c>
      <c r="N1489" s="157">
        <f t="shared" si="260"/>
        <v>2000000</v>
      </c>
      <c r="O1489" s="158">
        <f t="shared" si="261"/>
        <v>540</v>
      </c>
      <c r="P1489" s="42"/>
    </row>
    <row r="1490" spans="1:16" x14ac:dyDescent="0.2">
      <c r="A1490" s="156">
        <v>1482</v>
      </c>
      <c r="B1490" s="157">
        <v>32195000</v>
      </c>
      <c r="C1490" s="42">
        <v>9980.4500000000007</v>
      </c>
      <c r="D1490" s="43">
        <f t="shared" si="262"/>
        <v>2000000</v>
      </c>
      <c r="E1490" s="43">
        <f t="shared" si="262"/>
        <v>4</v>
      </c>
      <c r="F1490" s="43">
        <f t="shared" si="262"/>
        <v>10000000</v>
      </c>
      <c r="G1490" s="43">
        <f t="shared" si="262"/>
        <v>3</v>
      </c>
      <c r="H1490" s="46">
        <f t="shared" si="257"/>
        <v>0.24848578971890045</v>
      </c>
      <c r="I1490" s="46">
        <f t="shared" si="258"/>
        <v>0.68939276285137441</v>
      </c>
      <c r="J1490" s="42">
        <f t="shared" si="263"/>
        <v>2480</v>
      </c>
      <c r="K1490" s="42">
        <f t="shared" si="263"/>
        <v>6880.45</v>
      </c>
      <c r="L1490" s="43">
        <f t="shared" si="264"/>
        <v>8000000</v>
      </c>
      <c r="M1490" s="157">
        <f t="shared" si="259"/>
        <v>22195000</v>
      </c>
      <c r="N1490" s="157">
        <f t="shared" si="260"/>
        <v>2000000</v>
      </c>
      <c r="O1490" s="158">
        <f t="shared" si="261"/>
        <v>620</v>
      </c>
      <c r="P1490" s="42"/>
    </row>
    <row r="1491" spans="1:16" x14ac:dyDescent="0.2">
      <c r="A1491" s="156">
        <v>1483</v>
      </c>
      <c r="B1491" s="157">
        <v>40000000</v>
      </c>
      <c r="C1491" s="42">
        <v>8800</v>
      </c>
      <c r="D1491" s="43">
        <f t="shared" si="262"/>
        <v>2000000</v>
      </c>
      <c r="E1491" s="43">
        <f t="shared" si="262"/>
        <v>4</v>
      </c>
      <c r="F1491" s="43">
        <f t="shared" si="262"/>
        <v>10000000</v>
      </c>
      <c r="G1491" s="43">
        <f t="shared" si="262"/>
        <v>3</v>
      </c>
      <c r="H1491" s="46">
        <f t="shared" si="257"/>
        <v>0.2</v>
      </c>
      <c r="I1491" s="46">
        <f t="shared" si="258"/>
        <v>0.75</v>
      </c>
      <c r="J1491" s="42">
        <f t="shared" si="263"/>
        <v>1760</v>
      </c>
      <c r="K1491" s="42">
        <f t="shared" si="263"/>
        <v>6600</v>
      </c>
      <c r="L1491" s="43">
        <f t="shared" si="264"/>
        <v>8000000</v>
      </c>
      <c r="M1491" s="157">
        <f t="shared" si="259"/>
        <v>30000000</v>
      </c>
      <c r="N1491" s="157">
        <f t="shared" si="260"/>
        <v>2000000</v>
      </c>
      <c r="O1491" s="158">
        <f t="shared" si="261"/>
        <v>440</v>
      </c>
      <c r="P1491" s="42"/>
    </row>
    <row r="1492" spans="1:16" x14ac:dyDescent="0.2">
      <c r="A1492" s="156">
        <v>1484</v>
      </c>
      <c r="B1492" s="157">
        <v>40000000</v>
      </c>
      <c r="C1492" s="42">
        <v>6000</v>
      </c>
      <c r="D1492" s="43">
        <f t="shared" si="262"/>
        <v>2000000</v>
      </c>
      <c r="E1492" s="43">
        <f t="shared" si="262"/>
        <v>4</v>
      </c>
      <c r="F1492" s="43">
        <f t="shared" si="262"/>
        <v>10000000</v>
      </c>
      <c r="G1492" s="43">
        <f t="shared" si="262"/>
        <v>3</v>
      </c>
      <c r="H1492" s="46">
        <f t="shared" si="257"/>
        <v>0.2</v>
      </c>
      <c r="I1492" s="46">
        <f t="shared" si="258"/>
        <v>0.75</v>
      </c>
      <c r="J1492" s="42">
        <f t="shared" si="263"/>
        <v>1200</v>
      </c>
      <c r="K1492" s="42">
        <f t="shared" si="263"/>
        <v>4500</v>
      </c>
      <c r="L1492" s="43">
        <f t="shared" si="264"/>
        <v>8000000</v>
      </c>
      <c r="M1492" s="157">
        <f t="shared" si="259"/>
        <v>30000000</v>
      </c>
      <c r="N1492" s="157">
        <f t="shared" si="260"/>
        <v>2000000</v>
      </c>
      <c r="O1492" s="158">
        <f t="shared" si="261"/>
        <v>300</v>
      </c>
      <c r="P1492" s="42"/>
    </row>
    <row r="1493" spans="1:16" x14ac:dyDescent="0.2">
      <c r="A1493" s="156">
        <v>1485</v>
      </c>
      <c r="B1493" s="157">
        <v>21018000</v>
      </c>
      <c r="C1493" s="42">
        <v>6095.22</v>
      </c>
      <c r="D1493" s="43">
        <f t="shared" si="262"/>
        <v>2000000</v>
      </c>
      <c r="E1493" s="43">
        <f t="shared" si="262"/>
        <v>4</v>
      </c>
      <c r="F1493" s="43">
        <f t="shared" si="262"/>
        <v>10000000</v>
      </c>
      <c r="G1493" s="43">
        <f t="shared" si="262"/>
        <v>3</v>
      </c>
      <c r="H1493" s="46">
        <f t="shared" si="257"/>
        <v>0.38062612998382339</v>
      </c>
      <c r="I1493" s="46">
        <f t="shared" si="258"/>
        <v>0.52421733752022082</v>
      </c>
      <c r="J1493" s="42">
        <f t="shared" si="263"/>
        <v>2320</v>
      </c>
      <c r="K1493" s="42">
        <f t="shared" si="263"/>
        <v>3195.2200000000003</v>
      </c>
      <c r="L1493" s="43">
        <f t="shared" si="264"/>
        <v>8000000</v>
      </c>
      <c r="M1493" s="157">
        <f t="shared" si="259"/>
        <v>11018000.000000002</v>
      </c>
      <c r="N1493" s="157">
        <f t="shared" si="260"/>
        <v>2000000</v>
      </c>
      <c r="O1493" s="158">
        <f t="shared" si="261"/>
        <v>580</v>
      </c>
      <c r="P1493" s="42"/>
    </row>
    <row r="1494" spans="1:16" x14ac:dyDescent="0.2">
      <c r="A1494" s="156">
        <v>1486</v>
      </c>
      <c r="B1494" s="157">
        <v>32964000</v>
      </c>
      <c r="C1494" s="42">
        <v>5274.24</v>
      </c>
      <c r="D1494" s="43">
        <f t="shared" si="262"/>
        <v>2000000</v>
      </c>
      <c r="E1494" s="43">
        <f t="shared" si="262"/>
        <v>4</v>
      </c>
      <c r="F1494" s="43">
        <f t="shared" si="262"/>
        <v>10000000</v>
      </c>
      <c r="G1494" s="43">
        <f t="shared" si="262"/>
        <v>3</v>
      </c>
      <c r="H1494" s="46">
        <f t="shared" si="257"/>
        <v>0.24268899405411964</v>
      </c>
      <c r="I1494" s="46">
        <f t="shared" si="258"/>
        <v>0.69663875743235049</v>
      </c>
      <c r="J1494" s="42">
        <f t="shared" si="263"/>
        <v>1280</v>
      </c>
      <c r="K1494" s="42">
        <f t="shared" si="263"/>
        <v>3674.2400000000002</v>
      </c>
      <c r="L1494" s="43">
        <f t="shared" si="264"/>
        <v>8000000</v>
      </c>
      <c r="M1494" s="157">
        <f t="shared" si="259"/>
        <v>22964000</v>
      </c>
      <c r="N1494" s="157">
        <f t="shared" si="260"/>
        <v>2000000</v>
      </c>
      <c r="O1494" s="158">
        <f t="shared" si="261"/>
        <v>320</v>
      </c>
      <c r="P1494" s="42"/>
    </row>
    <row r="1495" spans="1:16" x14ac:dyDescent="0.2">
      <c r="A1495" s="156">
        <v>1487</v>
      </c>
      <c r="B1495" s="157">
        <v>9862000</v>
      </c>
      <c r="C1495" s="42">
        <v>1676.54</v>
      </c>
      <c r="D1495" s="43">
        <f t="shared" si="262"/>
        <v>2000000</v>
      </c>
      <c r="E1495" s="43">
        <f t="shared" si="262"/>
        <v>4</v>
      </c>
      <c r="F1495" s="43">
        <f t="shared" si="262"/>
        <v>10000000</v>
      </c>
      <c r="G1495" s="43">
        <f t="shared" si="262"/>
        <v>3</v>
      </c>
      <c r="H1495" s="46">
        <f t="shared" si="257"/>
        <v>0.7972013790306226</v>
      </c>
      <c r="I1495" s="46">
        <f t="shared" si="258"/>
        <v>0</v>
      </c>
      <c r="J1495" s="42">
        <f t="shared" si="263"/>
        <v>1336.54</v>
      </c>
      <c r="K1495" s="42">
        <f t="shared" si="263"/>
        <v>0</v>
      </c>
      <c r="L1495" s="43">
        <f t="shared" si="264"/>
        <v>7862000</v>
      </c>
      <c r="M1495" s="157">
        <f t="shared" si="259"/>
        <v>0</v>
      </c>
      <c r="N1495" s="157">
        <f t="shared" si="260"/>
        <v>2000000</v>
      </c>
      <c r="O1495" s="158">
        <f t="shared" si="261"/>
        <v>340</v>
      </c>
      <c r="P1495" s="42"/>
    </row>
    <row r="1496" spans="1:16" x14ac:dyDescent="0.2">
      <c r="A1496" s="156">
        <v>1488</v>
      </c>
      <c r="B1496" s="157">
        <v>800000</v>
      </c>
      <c r="C1496" s="42">
        <v>152</v>
      </c>
      <c r="D1496" s="43">
        <f t="shared" si="262"/>
        <v>2000000</v>
      </c>
      <c r="E1496" s="43">
        <f t="shared" si="262"/>
        <v>4</v>
      </c>
      <c r="F1496" s="43">
        <f t="shared" si="262"/>
        <v>10000000</v>
      </c>
      <c r="G1496" s="43">
        <f t="shared" si="262"/>
        <v>3</v>
      </c>
      <c r="H1496" s="46">
        <f t="shared" si="257"/>
        <v>0</v>
      </c>
      <c r="I1496" s="46">
        <f t="shared" si="258"/>
        <v>0</v>
      </c>
      <c r="J1496" s="42">
        <f t="shared" si="263"/>
        <v>0</v>
      </c>
      <c r="K1496" s="42">
        <f t="shared" si="263"/>
        <v>0</v>
      </c>
      <c r="L1496" s="43">
        <f t="shared" si="264"/>
        <v>0</v>
      </c>
      <c r="M1496" s="157">
        <f t="shared" si="259"/>
        <v>0</v>
      </c>
      <c r="N1496" s="157">
        <f t="shared" si="260"/>
        <v>800000</v>
      </c>
      <c r="O1496" s="158">
        <f t="shared" si="261"/>
        <v>152</v>
      </c>
      <c r="P1496" s="42"/>
    </row>
    <row r="1497" spans="1:16" x14ac:dyDescent="0.2">
      <c r="A1497" s="156">
        <v>1489</v>
      </c>
      <c r="B1497" s="157">
        <v>9421000</v>
      </c>
      <c r="C1497" s="42">
        <v>1318.94</v>
      </c>
      <c r="D1497" s="43">
        <f t="shared" si="262"/>
        <v>2000000</v>
      </c>
      <c r="E1497" s="43">
        <f t="shared" si="262"/>
        <v>4</v>
      </c>
      <c r="F1497" s="43">
        <f t="shared" si="262"/>
        <v>10000000</v>
      </c>
      <c r="G1497" s="43">
        <f t="shared" si="262"/>
        <v>3</v>
      </c>
      <c r="H1497" s="46">
        <f t="shared" si="257"/>
        <v>0.78770831121961571</v>
      </c>
      <c r="I1497" s="46">
        <f t="shared" si="258"/>
        <v>0</v>
      </c>
      <c r="J1497" s="42">
        <f t="shared" si="263"/>
        <v>1038.94</v>
      </c>
      <c r="K1497" s="42">
        <f t="shared" si="263"/>
        <v>0</v>
      </c>
      <c r="L1497" s="43">
        <f t="shared" si="264"/>
        <v>7421000</v>
      </c>
      <c r="M1497" s="157">
        <f t="shared" si="259"/>
        <v>0</v>
      </c>
      <c r="N1497" s="157">
        <f t="shared" si="260"/>
        <v>2000000</v>
      </c>
      <c r="O1497" s="158">
        <f t="shared" si="261"/>
        <v>280</v>
      </c>
      <c r="P1497" s="42"/>
    </row>
    <row r="1498" spans="1:16" x14ac:dyDescent="0.2">
      <c r="A1498" s="156">
        <v>1490</v>
      </c>
      <c r="B1498" s="157">
        <v>2700000</v>
      </c>
      <c r="C1498" s="42">
        <v>405</v>
      </c>
      <c r="D1498" s="43">
        <f t="shared" ref="D1498:G1513" si="265">D1497</f>
        <v>2000000</v>
      </c>
      <c r="E1498" s="43">
        <f t="shared" si="265"/>
        <v>4</v>
      </c>
      <c r="F1498" s="43">
        <f t="shared" si="265"/>
        <v>10000000</v>
      </c>
      <c r="G1498" s="43">
        <f t="shared" si="265"/>
        <v>3</v>
      </c>
      <c r="H1498" s="46">
        <f t="shared" si="257"/>
        <v>0.25925925925925924</v>
      </c>
      <c r="I1498" s="46">
        <f t="shared" si="258"/>
        <v>0</v>
      </c>
      <c r="J1498" s="42">
        <f t="shared" si="263"/>
        <v>105</v>
      </c>
      <c r="K1498" s="42">
        <f t="shared" si="263"/>
        <v>0</v>
      </c>
      <c r="L1498" s="43">
        <f t="shared" si="264"/>
        <v>700000</v>
      </c>
      <c r="M1498" s="157">
        <f t="shared" si="259"/>
        <v>0</v>
      </c>
      <c r="N1498" s="157">
        <f t="shared" si="260"/>
        <v>2000000</v>
      </c>
      <c r="O1498" s="158">
        <f t="shared" si="261"/>
        <v>300</v>
      </c>
      <c r="P1498" s="42"/>
    </row>
    <row r="1499" spans="1:16" x14ac:dyDescent="0.2">
      <c r="A1499" s="156">
        <v>1491</v>
      </c>
      <c r="B1499" s="157">
        <v>40000000</v>
      </c>
      <c r="C1499" s="42">
        <v>6400</v>
      </c>
      <c r="D1499" s="43">
        <f t="shared" si="265"/>
        <v>2000000</v>
      </c>
      <c r="E1499" s="43">
        <f t="shared" si="265"/>
        <v>4</v>
      </c>
      <c r="F1499" s="43">
        <f t="shared" si="265"/>
        <v>10000000</v>
      </c>
      <c r="G1499" s="43">
        <f t="shared" si="265"/>
        <v>3</v>
      </c>
      <c r="H1499" s="46">
        <f t="shared" si="257"/>
        <v>0.2</v>
      </c>
      <c r="I1499" s="46">
        <f t="shared" si="258"/>
        <v>0.75</v>
      </c>
      <c r="J1499" s="42">
        <f t="shared" si="263"/>
        <v>1280</v>
      </c>
      <c r="K1499" s="42">
        <f t="shared" si="263"/>
        <v>4800</v>
      </c>
      <c r="L1499" s="43">
        <f t="shared" si="264"/>
        <v>8000000</v>
      </c>
      <c r="M1499" s="157">
        <f t="shared" si="259"/>
        <v>30000000</v>
      </c>
      <c r="N1499" s="157">
        <f t="shared" si="260"/>
        <v>2000000</v>
      </c>
      <c r="O1499" s="158">
        <f t="shared" si="261"/>
        <v>320</v>
      </c>
      <c r="P1499" s="42"/>
    </row>
    <row r="1500" spans="1:16" x14ac:dyDescent="0.2">
      <c r="A1500" s="156">
        <v>1492</v>
      </c>
      <c r="B1500" s="157">
        <v>31645000</v>
      </c>
      <c r="C1500" s="42">
        <v>3797.4</v>
      </c>
      <c r="D1500" s="43">
        <f t="shared" si="265"/>
        <v>2000000</v>
      </c>
      <c r="E1500" s="43">
        <f t="shared" si="265"/>
        <v>4</v>
      </c>
      <c r="F1500" s="43">
        <f t="shared" si="265"/>
        <v>10000000</v>
      </c>
      <c r="G1500" s="43">
        <f t="shared" si="265"/>
        <v>3</v>
      </c>
      <c r="H1500" s="46">
        <f t="shared" si="257"/>
        <v>0.2528045504819087</v>
      </c>
      <c r="I1500" s="46">
        <f t="shared" si="258"/>
        <v>0.68399431189761417</v>
      </c>
      <c r="J1500" s="42">
        <f t="shared" si="263"/>
        <v>960.00000000000011</v>
      </c>
      <c r="K1500" s="42">
        <f t="shared" si="263"/>
        <v>2597.4</v>
      </c>
      <c r="L1500" s="43">
        <f t="shared" si="264"/>
        <v>8000000.0000000009</v>
      </c>
      <c r="M1500" s="157">
        <f t="shared" si="259"/>
        <v>21645000</v>
      </c>
      <c r="N1500" s="157">
        <f t="shared" si="260"/>
        <v>2000000</v>
      </c>
      <c r="O1500" s="158">
        <f t="shared" si="261"/>
        <v>240</v>
      </c>
      <c r="P1500" s="42"/>
    </row>
    <row r="1501" spans="1:16" x14ac:dyDescent="0.2">
      <c r="A1501" s="156">
        <v>1493</v>
      </c>
      <c r="B1501" s="157">
        <v>18738000</v>
      </c>
      <c r="C1501" s="42">
        <v>5059.26</v>
      </c>
      <c r="D1501" s="43">
        <f t="shared" si="265"/>
        <v>2000000</v>
      </c>
      <c r="E1501" s="43">
        <f t="shared" si="265"/>
        <v>4</v>
      </c>
      <c r="F1501" s="43">
        <f t="shared" si="265"/>
        <v>10000000</v>
      </c>
      <c r="G1501" s="43">
        <f t="shared" si="265"/>
        <v>3</v>
      </c>
      <c r="H1501" s="46">
        <f t="shared" si="257"/>
        <v>0.42693990820791972</v>
      </c>
      <c r="I1501" s="46">
        <f t="shared" si="258"/>
        <v>0.46632511474010035</v>
      </c>
      <c r="J1501" s="42">
        <f t="shared" si="263"/>
        <v>2160</v>
      </c>
      <c r="K1501" s="42">
        <f t="shared" si="263"/>
        <v>2359.2600000000002</v>
      </c>
      <c r="L1501" s="43">
        <f t="shared" si="264"/>
        <v>8000000</v>
      </c>
      <c r="M1501" s="157">
        <f t="shared" si="259"/>
        <v>8738000</v>
      </c>
      <c r="N1501" s="157">
        <f t="shared" si="260"/>
        <v>2000000</v>
      </c>
      <c r="O1501" s="158">
        <f t="shared" si="261"/>
        <v>540</v>
      </c>
      <c r="P1501" s="42"/>
    </row>
    <row r="1502" spans="1:16" x14ac:dyDescent="0.2">
      <c r="A1502" s="156">
        <v>1494</v>
      </c>
      <c r="B1502" s="157">
        <v>12549000</v>
      </c>
      <c r="C1502" s="42">
        <v>3513.72</v>
      </c>
      <c r="D1502" s="43">
        <f t="shared" si="265"/>
        <v>2000000</v>
      </c>
      <c r="E1502" s="43">
        <f t="shared" si="265"/>
        <v>4</v>
      </c>
      <c r="F1502" s="43">
        <f t="shared" si="265"/>
        <v>10000000</v>
      </c>
      <c r="G1502" s="43">
        <f t="shared" si="265"/>
        <v>3</v>
      </c>
      <c r="H1502" s="46">
        <f t="shared" si="257"/>
        <v>0.63750099609530642</v>
      </c>
      <c r="I1502" s="46">
        <f t="shared" si="258"/>
        <v>0.20312375488086701</v>
      </c>
      <c r="J1502" s="42">
        <f t="shared" si="263"/>
        <v>2240</v>
      </c>
      <c r="K1502" s="42">
        <f t="shared" si="263"/>
        <v>713.72</v>
      </c>
      <c r="L1502" s="43">
        <f t="shared" si="264"/>
        <v>8000000</v>
      </c>
      <c r="M1502" s="157">
        <f t="shared" si="259"/>
        <v>2549000</v>
      </c>
      <c r="N1502" s="157">
        <f t="shared" si="260"/>
        <v>2000000</v>
      </c>
      <c r="O1502" s="158">
        <f t="shared" si="261"/>
        <v>559.99999999999955</v>
      </c>
      <c r="P1502" s="42"/>
    </row>
    <row r="1503" spans="1:16" x14ac:dyDescent="0.2">
      <c r="A1503" s="156">
        <v>1495</v>
      </c>
      <c r="B1503" s="157">
        <v>35724000</v>
      </c>
      <c r="C1503" s="42">
        <v>7502.04</v>
      </c>
      <c r="D1503" s="43">
        <f t="shared" si="265"/>
        <v>2000000</v>
      </c>
      <c r="E1503" s="43">
        <f t="shared" si="265"/>
        <v>4</v>
      </c>
      <c r="F1503" s="43">
        <f t="shared" si="265"/>
        <v>10000000</v>
      </c>
      <c r="G1503" s="43">
        <f t="shared" si="265"/>
        <v>3</v>
      </c>
      <c r="H1503" s="46">
        <f t="shared" si="257"/>
        <v>0.22393908856790953</v>
      </c>
      <c r="I1503" s="46">
        <f t="shared" si="258"/>
        <v>0.72007613929011305</v>
      </c>
      <c r="J1503" s="42">
        <f t="shared" si="263"/>
        <v>1680</v>
      </c>
      <c r="K1503" s="42">
        <f t="shared" si="263"/>
        <v>5402.04</v>
      </c>
      <c r="L1503" s="43">
        <f t="shared" si="264"/>
        <v>8000000</v>
      </c>
      <c r="M1503" s="157">
        <f t="shared" si="259"/>
        <v>25724000</v>
      </c>
      <c r="N1503" s="157">
        <f t="shared" si="260"/>
        <v>2000000</v>
      </c>
      <c r="O1503" s="158">
        <f t="shared" si="261"/>
        <v>420</v>
      </c>
      <c r="P1503" s="42"/>
    </row>
    <row r="1504" spans="1:16" x14ac:dyDescent="0.2">
      <c r="A1504" s="156">
        <v>1496</v>
      </c>
      <c r="B1504" s="157">
        <v>7061000</v>
      </c>
      <c r="C1504" s="42">
        <v>2047.69</v>
      </c>
      <c r="D1504" s="43">
        <f t="shared" si="265"/>
        <v>2000000</v>
      </c>
      <c r="E1504" s="43">
        <f t="shared" si="265"/>
        <v>4</v>
      </c>
      <c r="F1504" s="43">
        <f t="shared" si="265"/>
        <v>10000000</v>
      </c>
      <c r="G1504" s="43">
        <f t="shared" si="265"/>
        <v>3</v>
      </c>
      <c r="H1504" s="46">
        <f t="shared" si="257"/>
        <v>0.71675400084973795</v>
      </c>
      <c r="I1504" s="46">
        <f t="shared" si="258"/>
        <v>0</v>
      </c>
      <c r="J1504" s="42">
        <f t="shared" si="263"/>
        <v>1467.6899999999998</v>
      </c>
      <c r="K1504" s="42">
        <f t="shared" si="263"/>
        <v>0</v>
      </c>
      <c r="L1504" s="43">
        <f t="shared" si="264"/>
        <v>5061000</v>
      </c>
      <c r="M1504" s="157">
        <f t="shared" si="259"/>
        <v>0</v>
      </c>
      <c r="N1504" s="157">
        <f t="shared" si="260"/>
        <v>2000000</v>
      </c>
      <c r="O1504" s="158">
        <f t="shared" si="261"/>
        <v>580.00000000000023</v>
      </c>
      <c r="P1504" s="42"/>
    </row>
    <row r="1505" spans="1:16" x14ac:dyDescent="0.2">
      <c r="A1505" s="156">
        <v>1497</v>
      </c>
      <c r="B1505" s="157">
        <v>11513000</v>
      </c>
      <c r="C1505" s="42">
        <v>1611.82</v>
      </c>
      <c r="D1505" s="43">
        <f t="shared" si="265"/>
        <v>2000000</v>
      </c>
      <c r="E1505" s="43">
        <f t="shared" si="265"/>
        <v>4</v>
      </c>
      <c r="F1505" s="43">
        <f t="shared" si="265"/>
        <v>10000000</v>
      </c>
      <c r="G1505" s="43">
        <f t="shared" si="265"/>
        <v>3</v>
      </c>
      <c r="H1505" s="46">
        <f t="shared" si="257"/>
        <v>0.69486667245722222</v>
      </c>
      <c r="I1505" s="46">
        <f t="shared" si="258"/>
        <v>0.13141665942847217</v>
      </c>
      <c r="J1505" s="42">
        <f t="shared" si="263"/>
        <v>1119.9999999999998</v>
      </c>
      <c r="K1505" s="42">
        <f t="shared" si="263"/>
        <v>211.82</v>
      </c>
      <c r="L1505" s="43">
        <f t="shared" si="264"/>
        <v>7999999.9999999991</v>
      </c>
      <c r="M1505" s="157">
        <f t="shared" si="259"/>
        <v>1513000</v>
      </c>
      <c r="N1505" s="157">
        <f t="shared" si="260"/>
        <v>2000000</v>
      </c>
      <c r="O1505" s="158">
        <f t="shared" si="261"/>
        <v>280.00000000000023</v>
      </c>
      <c r="P1505" s="42"/>
    </row>
    <row r="1506" spans="1:16" x14ac:dyDescent="0.2">
      <c r="A1506" s="156">
        <v>1498</v>
      </c>
      <c r="B1506" s="157">
        <v>38559000</v>
      </c>
      <c r="C1506" s="42">
        <v>7711.8</v>
      </c>
      <c r="D1506" s="43">
        <f t="shared" si="265"/>
        <v>2000000</v>
      </c>
      <c r="E1506" s="43">
        <f t="shared" si="265"/>
        <v>4</v>
      </c>
      <c r="F1506" s="43">
        <f t="shared" si="265"/>
        <v>10000000</v>
      </c>
      <c r="G1506" s="43">
        <f t="shared" si="265"/>
        <v>3</v>
      </c>
      <c r="H1506" s="46">
        <f t="shared" si="257"/>
        <v>0.2074742602245909</v>
      </c>
      <c r="I1506" s="46">
        <f t="shared" si="258"/>
        <v>0.7406571747192614</v>
      </c>
      <c r="J1506" s="42">
        <f t="shared" si="263"/>
        <v>1600</v>
      </c>
      <c r="K1506" s="42">
        <f t="shared" si="263"/>
        <v>5711.8</v>
      </c>
      <c r="L1506" s="43">
        <f t="shared" si="264"/>
        <v>8000000</v>
      </c>
      <c r="M1506" s="157">
        <f t="shared" si="259"/>
        <v>28559000</v>
      </c>
      <c r="N1506" s="157">
        <f t="shared" si="260"/>
        <v>2000000</v>
      </c>
      <c r="O1506" s="158">
        <f t="shared" si="261"/>
        <v>400</v>
      </c>
      <c r="P1506" s="42"/>
    </row>
    <row r="1507" spans="1:16" x14ac:dyDescent="0.2">
      <c r="A1507" s="156">
        <v>1499</v>
      </c>
      <c r="B1507" s="157">
        <v>7539000</v>
      </c>
      <c r="C1507" s="42">
        <v>2186.31</v>
      </c>
      <c r="D1507" s="43">
        <f t="shared" si="265"/>
        <v>2000000</v>
      </c>
      <c r="E1507" s="43">
        <f t="shared" si="265"/>
        <v>4</v>
      </c>
      <c r="F1507" s="43">
        <f t="shared" si="265"/>
        <v>10000000</v>
      </c>
      <c r="G1507" s="43">
        <f t="shared" si="265"/>
        <v>3</v>
      </c>
      <c r="H1507" s="46">
        <f t="shared" si="257"/>
        <v>0.73471282663483217</v>
      </c>
      <c r="I1507" s="46">
        <f t="shared" si="258"/>
        <v>0</v>
      </c>
      <c r="J1507" s="42">
        <f t="shared" si="263"/>
        <v>1606.31</v>
      </c>
      <c r="K1507" s="42">
        <f t="shared" si="263"/>
        <v>0</v>
      </c>
      <c r="L1507" s="43">
        <f t="shared" si="264"/>
        <v>5539000</v>
      </c>
      <c r="M1507" s="157">
        <f t="shared" si="259"/>
        <v>0</v>
      </c>
      <c r="N1507" s="157">
        <f t="shared" si="260"/>
        <v>2000000</v>
      </c>
      <c r="O1507" s="158">
        <f t="shared" si="261"/>
        <v>580</v>
      </c>
      <c r="P1507" s="42"/>
    </row>
    <row r="1508" spans="1:16" x14ac:dyDescent="0.2">
      <c r="A1508" s="156">
        <v>1500</v>
      </c>
      <c r="B1508" s="157">
        <v>800000</v>
      </c>
      <c r="C1508" s="42">
        <v>208</v>
      </c>
      <c r="D1508" s="43">
        <f t="shared" si="265"/>
        <v>2000000</v>
      </c>
      <c r="E1508" s="43">
        <f t="shared" si="265"/>
        <v>4</v>
      </c>
      <c r="F1508" s="43">
        <f t="shared" si="265"/>
        <v>10000000</v>
      </c>
      <c r="G1508" s="43">
        <f t="shared" si="265"/>
        <v>3</v>
      </c>
      <c r="H1508" s="46">
        <f t="shared" si="257"/>
        <v>0</v>
      </c>
      <c r="I1508" s="46">
        <f t="shared" si="258"/>
        <v>0</v>
      </c>
      <c r="J1508" s="42">
        <f t="shared" si="263"/>
        <v>0</v>
      </c>
      <c r="K1508" s="42">
        <f t="shared" si="263"/>
        <v>0</v>
      </c>
      <c r="L1508" s="43">
        <f t="shared" si="264"/>
        <v>0</v>
      </c>
      <c r="M1508" s="157">
        <f t="shared" si="259"/>
        <v>0</v>
      </c>
      <c r="N1508" s="157">
        <f t="shared" si="260"/>
        <v>800000</v>
      </c>
      <c r="O1508" s="158">
        <f t="shared" si="261"/>
        <v>208</v>
      </c>
      <c r="P1508" s="42"/>
    </row>
    <row r="1509" spans="1:16" x14ac:dyDescent="0.2">
      <c r="A1509" s="156">
        <v>1501</v>
      </c>
      <c r="B1509" s="157">
        <v>2395147</v>
      </c>
      <c r="C1509" s="42">
        <v>646.68969000000004</v>
      </c>
      <c r="D1509" s="43">
        <f t="shared" si="265"/>
        <v>2000000</v>
      </c>
      <c r="E1509" s="43">
        <f t="shared" si="265"/>
        <v>4</v>
      </c>
      <c r="F1509" s="43">
        <f t="shared" si="265"/>
        <v>10000000</v>
      </c>
      <c r="G1509" s="43">
        <f t="shared" si="265"/>
        <v>3</v>
      </c>
      <c r="H1509" s="46">
        <f t="shared" si="257"/>
        <v>0.16497818296747549</v>
      </c>
      <c r="I1509" s="46">
        <f t="shared" si="258"/>
        <v>0</v>
      </c>
      <c r="J1509" s="42">
        <f t="shared" si="263"/>
        <v>106.68969000000001</v>
      </c>
      <c r="K1509" s="42">
        <f t="shared" si="263"/>
        <v>0</v>
      </c>
      <c r="L1509" s="43">
        <f t="shared" si="264"/>
        <v>395147</v>
      </c>
      <c r="M1509" s="157">
        <f t="shared" si="259"/>
        <v>0</v>
      </c>
      <c r="N1509" s="157">
        <f t="shared" si="260"/>
        <v>2000000</v>
      </c>
      <c r="O1509" s="158">
        <f t="shared" si="261"/>
        <v>540</v>
      </c>
      <c r="P1509" s="42"/>
    </row>
    <row r="1510" spans="1:16" x14ac:dyDescent="0.2">
      <c r="A1510" s="156">
        <v>1502</v>
      </c>
      <c r="B1510" s="157">
        <v>1474681</v>
      </c>
      <c r="C1510" s="42">
        <v>265.44258000000002</v>
      </c>
      <c r="D1510" s="43">
        <f t="shared" si="265"/>
        <v>2000000</v>
      </c>
      <c r="E1510" s="43">
        <f t="shared" si="265"/>
        <v>4</v>
      </c>
      <c r="F1510" s="43">
        <f t="shared" si="265"/>
        <v>10000000</v>
      </c>
      <c r="G1510" s="43">
        <f t="shared" si="265"/>
        <v>3</v>
      </c>
      <c r="H1510" s="46">
        <f t="shared" si="257"/>
        <v>0</v>
      </c>
      <c r="I1510" s="46">
        <f t="shared" si="258"/>
        <v>0</v>
      </c>
      <c r="J1510" s="42">
        <f t="shared" si="263"/>
        <v>0</v>
      </c>
      <c r="K1510" s="42">
        <f t="shared" si="263"/>
        <v>0</v>
      </c>
      <c r="L1510" s="43">
        <f t="shared" si="264"/>
        <v>0</v>
      </c>
      <c r="M1510" s="157">
        <f t="shared" si="259"/>
        <v>0</v>
      </c>
      <c r="N1510" s="157">
        <f t="shared" si="260"/>
        <v>1474681</v>
      </c>
      <c r="O1510" s="158">
        <f t="shared" si="261"/>
        <v>265.44258000000002</v>
      </c>
      <c r="P1510" s="42"/>
    </row>
    <row r="1511" spans="1:16" x14ac:dyDescent="0.2">
      <c r="A1511" s="156">
        <v>1503</v>
      </c>
      <c r="B1511" s="157">
        <v>4234345</v>
      </c>
      <c r="C1511" s="42">
        <v>1143.27315</v>
      </c>
      <c r="D1511" s="43">
        <f t="shared" si="265"/>
        <v>2000000</v>
      </c>
      <c r="E1511" s="43">
        <f t="shared" si="265"/>
        <v>4</v>
      </c>
      <c r="F1511" s="43">
        <f t="shared" si="265"/>
        <v>10000000</v>
      </c>
      <c r="G1511" s="43">
        <f t="shared" si="265"/>
        <v>3</v>
      </c>
      <c r="H1511" s="46">
        <f t="shared" si="257"/>
        <v>0.52767193036939597</v>
      </c>
      <c r="I1511" s="46">
        <f t="shared" si="258"/>
        <v>0</v>
      </c>
      <c r="J1511" s="42">
        <f t="shared" si="263"/>
        <v>603.27314999999999</v>
      </c>
      <c r="K1511" s="42">
        <f t="shared" si="263"/>
        <v>0</v>
      </c>
      <c r="L1511" s="43">
        <f t="shared" si="264"/>
        <v>2234345</v>
      </c>
      <c r="M1511" s="157">
        <f t="shared" si="259"/>
        <v>0</v>
      </c>
      <c r="N1511" s="157">
        <f t="shared" si="260"/>
        <v>2000000</v>
      </c>
      <c r="O1511" s="158">
        <f t="shared" si="261"/>
        <v>540</v>
      </c>
      <c r="P1511" s="42"/>
    </row>
    <row r="1512" spans="1:16" x14ac:dyDescent="0.2">
      <c r="A1512" s="156">
        <v>1504</v>
      </c>
      <c r="B1512" s="157">
        <v>8981155</v>
      </c>
      <c r="C1512" s="42">
        <v>2065.6656499999999</v>
      </c>
      <c r="D1512" s="43">
        <f t="shared" si="265"/>
        <v>2000000</v>
      </c>
      <c r="E1512" s="43">
        <f t="shared" si="265"/>
        <v>4</v>
      </c>
      <c r="F1512" s="43">
        <f t="shared" si="265"/>
        <v>10000000</v>
      </c>
      <c r="G1512" s="43">
        <f t="shared" si="265"/>
        <v>3</v>
      </c>
      <c r="H1512" s="46">
        <f t="shared" si="257"/>
        <v>0.77731149278684086</v>
      </c>
      <c r="I1512" s="46">
        <f t="shared" si="258"/>
        <v>0</v>
      </c>
      <c r="J1512" s="42">
        <f t="shared" si="263"/>
        <v>1605.6656499999999</v>
      </c>
      <c r="K1512" s="42">
        <f t="shared" si="263"/>
        <v>0</v>
      </c>
      <c r="L1512" s="43">
        <f t="shared" si="264"/>
        <v>6981155</v>
      </c>
      <c r="M1512" s="157">
        <f t="shared" si="259"/>
        <v>0</v>
      </c>
      <c r="N1512" s="157">
        <f t="shared" si="260"/>
        <v>2000000</v>
      </c>
      <c r="O1512" s="158">
        <f t="shared" si="261"/>
        <v>460</v>
      </c>
      <c r="P1512" s="42"/>
    </row>
    <row r="1513" spans="1:16" x14ac:dyDescent="0.2">
      <c r="A1513" s="156">
        <v>1505</v>
      </c>
      <c r="B1513" s="157">
        <v>3832691</v>
      </c>
      <c r="C1513" s="42">
        <v>574.90364999999997</v>
      </c>
      <c r="D1513" s="43">
        <f t="shared" si="265"/>
        <v>2000000</v>
      </c>
      <c r="E1513" s="43">
        <f t="shared" si="265"/>
        <v>4</v>
      </c>
      <c r="F1513" s="43">
        <f t="shared" si="265"/>
        <v>10000000</v>
      </c>
      <c r="G1513" s="43">
        <f t="shared" si="265"/>
        <v>3</v>
      </c>
      <c r="H1513" s="46">
        <f t="shared" si="257"/>
        <v>0.47817342958250481</v>
      </c>
      <c r="I1513" s="46">
        <f t="shared" si="258"/>
        <v>0</v>
      </c>
      <c r="J1513" s="42">
        <f t="shared" si="263"/>
        <v>274.90364999999997</v>
      </c>
      <c r="K1513" s="42">
        <f t="shared" si="263"/>
        <v>0</v>
      </c>
      <c r="L1513" s="43">
        <f t="shared" si="264"/>
        <v>1832691</v>
      </c>
      <c r="M1513" s="157">
        <f t="shared" si="259"/>
        <v>0</v>
      </c>
      <c r="N1513" s="157">
        <f t="shared" si="260"/>
        <v>2000000</v>
      </c>
      <c r="O1513" s="158">
        <f t="shared" si="261"/>
        <v>300</v>
      </c>
      <c r="P1513" s="42"/>
    </row>
    <row r="1514" spans="1:16" x14ac:dyDescent="0.2">
      <c r="A1514" s="156">
        <v>1506</v>
      </c>
      <c r="B1514" s="157">
        <v>4533474</v>
      </c>
      <c r="C1514" s="42">
        <v>725.35584000000006</v>
      </c>
      <c r="D1514" s="43">
        <f t="shared" ref="D1514:G1529" si="266">D1513</f>
        <v>2000000</v>
      </c>
      <c r="E1514" s="43">
        <f t="shared" si="266"/>
        <v>4</v>
      </c>
      <c r="F1514" s="43">
        <f t="shared" si="266"/>
        <v>10000000</v>
      </c>
      <c r="G1514" s="43">
        <f t="shared" si="266"/>
        <v>3</v>
      </c>
      <c r="H1514" s="46">
        <f t="shared" si="257"/>
        <v>0.5588372184333692</v>
      </c>
      <c r="I1514" s="46">
        <f t="shared" si="258"/>
        <v>0</v>
      </c>
      <c r="J1514" s="42">
        <f t="shared" si="263"/>
        <v>405.35584000000006</v>
      </c>
      <c r="K1514" s="42">
        <f t="shared" si="263"/>
        <v>0</v>
      </c>
      <c r="L1514" s="43">
        <f t="shared" si="264"/>
        <v>2533474</v>
      </c>
      <c r="M1514" s="157">
        <f t="shared" si="259"/>
        <v>0</v>
      </c>
      <c r="N1514" s="157">
        <f t="shared" si="260"/>
        <v>2000000</v>
      </c>
      <c r="O1514" s="158">
        <f t="shared" si="261"/>
        <v>320</v>
      </c>
      <c r="P1514" s="42"/>
    </row>
    <row r="1515" spans="1:16" x14ac:dyDescent="0.2">
      <c r="A1515" s="156">
        <v>1507</v>
      </c>
      <c r="B1515" s="157">
        <v>9920434</v>
      </c>
      <c r="C1515" s="42">
        <v>1289.6564199999998</v>
      </c>
      <c r="D1515" s="43">
        <f t="shared" si="266"/>
        <v>2000000</v>
      </c>
      <c r="E1515" s="43">
        <f t="shared" si="266"/>
        <v>4</v>
      </c>
      <c r="F1515" s="43">
        <f t="shared" si="266"/>
        <v>10000000</v>
      </c>
      <c r="G1515" s="43">
        <f t="shared" si="266"/>
        <v>3</v>
      </c>
      <c r="H1515" s="46">
        <f t="shared" si="257"/>
        <v>0.79839591695282686</v>
      </c>
      <c r="I1515" s="46">
        <f t="shared" si="258"/>
        <v>0</v>
      </c>
      <c r="J1515" s="42">
        <f t="shared" si="263"/>
        <v>1029.6564199999998</v>
      </c>
      <c r="K1515" s="42">
        <f t="shared" si="263"/>
        <v>0</v>
      </c>
      <c r="L1515" s="43">
        <f t="shared" si="264"/>
        <v>7920434</v>
      </c>
      <c r="M1515" s="157">
        <f t="shared" si="259"/>
        <v>0</v>
      </c>
      <c r="N1515" s="157">
        <f t="shared" si="260"/>
        <v>2000000</v>
      </c>
      <c r="O1515" s="158">
        <f t="shared" si="261"/>
        <v>260</v>
      </c>
      <c r="P1515" s="42"/>
    </row>
    <row r="1516" spans="1:16" x14ac:dyDescent="0.2">
      <c r="A1516" s="156">
        <v>1508</v>
      </c>
      <c r="B1516" s="157">
        <v>6713904</v>
      </c>
      <c r="C1516" s="42">
        <v>738.52944000000002</v>
      </c>
      <c r="D1516" s="43">
        <f t="shared" si="266"/>
        <v>2000000</v>
      </c>
      <c r="E1516" s="43">
        <f t="shared" si="266"/>
        <v>4</v>
      </c>
      <c r="F1516" s="43">
        <f t="shared" si="266"/>
        <v>10000000</v>
      </c>
      <c r="G1516" s="43">
        <f t="shared" si="266"/>
        <v>3</v>
      </c>
      <c r="H1516" s="46">
        <f t="shared" si="257"/>
        <v>0.70211072425223831</v>
      </c>
      <c r="I1516" s="46">
        <f t="shared" si="258"/>
        <v>0</v>
      </c>
      <c r="J1516" s="42">
        <f t="shared" si="263"/>
        <v>518.52944000000002</v>
      </c>
      <c r="K1516" s="42">
        <f t="shared" si="263"/>
        <v>0</v>
      </c>
      <c r="L1516" s="43">
        <f t="shared" si="264"/>
        <v>4713904</v>
      </c>
      <c r="M1516" s="157">
        <f t="shared" si="259"/>
        <v>0</v>
      </c>
      <c r="N1516" s="157">
        <f t="shared" si="260"/>
        <v>2000000</v>
      </c>
      <c r="O1516" s="158">
        <f t="shared" si="261"/>
        <v>220</v>
      </c>
      <c r="P1516" s="42"/>
    </row>
    <row r="1517" spans="1:16" x14ac:dyDescent="0.2">
      <c r="A1517" s="156">
        <v>1509</v>
      </c>
      <c r="B1517" s="157">
        <v>9302776</v>
      </c>
      <c r="C1517" s="42">
        <v>2511.7495199999998</v>
      </c>
      <c r="D1517" s="43">
        <f t="shared" si="266"/>
        <v>2000000</v>
      </c>
      <c r="E1517" s="43">
        <f t="shared" si="266"/>
        <v>4</v>
      </c>
      <c r="F1517" s="43">
        <f t="shared" si="266"/>
        <v>10000000</v>
      </c>
      <c r="G1517" s="43">
        <f t="shared" si="266"/>
        <v>3</v>
      </c>
      <c r="H1517" s="46">
        <f t="shared" si="257"/>
        <v>0.78501040979595771</v>
      </c>
      <c r="I1517" s="46">
        <f t="shared" si="258"/>
        <v>0</v>
      </c>
      <c r="J1517" s="42">
        <f t="shared" si="263"/>
        <v>1971.7495199999998</v>
      </c>
      <c r="K1517" s="42">
        <f t="shared" si="263"/>
        <v>0</v>
      </c>
      <c r="L1517" s="43">
        <f t="shared" si="264"/>
        <v>7302776</v>
      </c>
      <c r="M1517" s="157">
        <f t="shared" si="259"/>
        <v>0</v>
      </c>
      <c r="N1517" s="157">
        <f t="shared" si="260"/>
        <v>2000000</v>
      </c>
      <c r="O1517" s="158">
        <f t="shared" si="261"/>
        <v>540</v>
      </c>
      <c r="P1517" s="42"/>
    </row>
    <row r="1518" spans="1:16" x14ac:dyDescent="0.2">
      <c r="A1518" s="156">
        <v>1510</v>
      </c>
      <c r="B1518" s="157">
        <v>2361366</v>
      </c>
      <c r="C1518" s="42">
        <v>330.59123999999997</v>
      </c>
      <c r="D1518" s="43">
        <f t="shared" si="266"/>
        <v>2000000</v>
      </c>
      <c r="E1518" s="43">
        <f t="shared" si="266"/>
        <v>4</v>
      </c>
      <c r="F1518" s="43">
        <f t="shared" si="266"/>
        <v>10000000</v>
      </c>
      <c r="G1518" s="43">
        <f t="shared" si="266"/>
        <v>3</v>
      </c>
      <c r="H1518" s="46">
        <f t="shared" si="257"/>
        <v>0.15303260909151736</v>
      </c>
      <c r="I1518" s="46">
        <f t="shared" si="258"/>
        <v>0</v>
      </c>
      <c r="J1518" s="42">
        <f t="shared" si="263"/>
        <v>50.591239999999992</v>
      </c>
      <c r="K1518" s="42">
        <f t="shared" si="263"/>
        <v>0</v>
      </c>
      <c r="L1518" s="43">
        <f t="shared" si="264"/>
        <v>361366</v>
      </c>
      <c r="M1518" s="157">
        <f t="shared" si="259"/>
        <v>0</v>
      </c>
      <c r="N1518" s="157">
        <f t="shared" si="260"/>
        <v>2000000</v>
      </c>
      <c r="O1518" s="158">
        <f t="shared" si="261"/>
        <v>280</v>
      </c>
      <c r="P1518" s="42"/>
    </row>
    <row r="1519" spans="1:16" x14ac:dyDescent="0.2">
      <c r="A1519" s="156">
        <v>1511</v>
      </c>
      <c r="B1519" s="157">
        <v>5471890</v>
      </c>
      <c r="C1519" s="42">
        <v>601.90790000000004</v>
      </c>
      <c r="D1519" s="43">
        <f t="shared" si="266"/>
        <v>2000000</v>
      </c>
      <c r="E1519" s="43">
        <f t="shared" si="266"/>
        <v>4</v>
      </c>
      <c r="F1519" s="43">
        <f t="shared" si="266"/>
        <v>10000000</v>
      </c>
      <c r="G1519" s="43">
        <f t="shared" si="266"/>
        <v>3</v>
      </c>
      <c r="H1519" s="46">
        <f t="shared" si="257"/>
        <v>0.63449557648271437</v>
      </c>
      <c r="I1519" s="46">
        <f t="shared" si="258"/>
        <v>0</v>
      </c>
      <c r="J1519" s="42">
        <f t="shared" si="263"/>
        <v>381.90790000000004</v>
      </c>
      <c r="K1519" s="42">
        <f t="shared" si="263"/>
        <v>0</v>
      </c>
      <c r="L1519" s="43">
        <f t="shared" si="264"/>
        <v>3471890</v>
      </c>
      <c r="M1519" s="157">
        <f t="shared" si="259"/>
        <v>0</v>
      </c>
      <c r="N1519" s="157">
        <f t="shared" si="260"/>
        <v>2000000</v>
      </c>
      <c r="O1519" s="158">
        <f t="shared" si="261"/>
        <v>220</v>
      </c>
      <c r="P1519" s="42"/>
    </row>
    <row r="1520" spans="1:16" x14ac:dyDescent="0.2">
      <c r="A1520" s="156">
        <v>1512</v>
      </c>
      <c r="B1520" s="157">
        <v>3978745</v>
      </c>
      <c r="C1520" s="42">
        <v>716.17410000000007</v>
      </c>
      <c r="D1520" s="43">
        <f t="shared" si="266"/>
        <v>2000000</v>
      </c>
      <c r="E1520" s="43">
        <f t="shared" si="266"/>
        <v>4</v>
      </c>
      <c r="F1520" s="43">
        <f t="shared" si="266"/>
        <v>10000000</v>
      </c>
      <c r="G1520" s="43">
        <f t="shared" si="266"/>
        <v>3</v>
      </c>
      <c r="H1520" s="46">
        <f t="shared" si="257"/>
        <v>0.49732893161034447</v>
      </c>
      <c r="I1520" s="46">
        <f t="shared" si="258"/>
        <v>0</v>
      </c>
      <c r="J1520" s="42">
        <f t="shared" si="263"/>
        <v>356.17410000000001</v>
      </c>
      <c r="K1520" s="42">
        <f t="shared" si="263"/>
        <v>0</v>
      </c>
      <c r="L1520" s="43">
        <f t="shared" si="264"/>
        <v>1978745</v>
      </c>
      <c r="M1520" s="157">
        <f t="shared" si="259"/>
        <v>0</v>
      </c>
      <c r="N1520" s="157">
        <f t="shared" si="260"/>
        <v>2000000</v>
      </c>
      <c r="O1520" s="158">
        <f t="shared" si="261"/>
        <v>360.00000000000006</v>
      </c>
      <c r="P1520" s="42"/>
    </row>
    <row r="1521" spans="1:16" x14ac:dyDescent="0.2">
      <c r="A1521" s="156">
        <v>1513</v>
      </c>
      <c r="B1521" s="157">
        <v>4504495</v>
      </c>
      <c r="C1521" s="42">
        <v>855.85405000000003</v>
      </c>
      <c r="D1521" s="43">
        <f t="shared" si="266"/>
        <v>2000000</v>
      </c>
      <c r="E1521" s="43">
        <f t="shared" si="266"/>
        <v>4</v>
      </c>
      <c r="F1521" s="43">
        <f t="shared" si="266"/>
        <v>10000000</v>
      </c>
      <c r="G1521" s="43">
        <f t="shared" si="266"/>
        <v>3</v>
      </c>
      <c r="H1521" s="46">
        <f t="shared" si="257"/>
        <v>0.55599906315802328</v>
      </c>
      <c r="I1521" s="46">
        <f t="shared" si="258"/>
        <v>0</v>
      </c>
      <c r="J1521" s="42">
        <f t="shared" si="263"/>
        <v>475.85405000000003</v>
      </c>
      <c r="K1521" s="42">
        <f t="shared" si="263"/>
        <v>0</v>
      </c>
      <c r="L1521" s="43">
        <f t="shared" si="264"/>
        <v>2504495</v>
      </c>
      <c r="M1521" s="157">
        <f t="shared" si="259"/>
        <v>0</v>
      </c>
      <c r="N1521" s="157">
        <f t="shared" si="260"/>
        <v>2000000</v>
      </c>
      <c r="O1521" s="158">
        <f t="shared" si="261"/>
        <v>380</v>
      </c>
      <c r="P1521" s="42"/>
    </row>
    <row r="1522" spans="1:16" x14ac:dyDescent="0.2">
      <c r="A1522" s="156">
        <v>1514</v>
      </c>
      <c r="B1522" s="157">
        <v>9574264</v>
      </c>
      <c r="C1522" s="42">
        <v>1244.6543199999999</v>
      </c>
      <c r="D1522" s="43">
        <f t="shared" si="266"/>
        <v>2000000</v>
      </c>
      <c r="E1522" s="43">
        <f t="shared" si="266"/>
        <v>4</v>
      </c>
      <c r="F1522" s="43">
        <f t="shared" si="266"/>
        <v>10000000</v>
      </c>
      <c r="G1522" s="43">
        <f t="shared" si="266"/>
        <v>3</v>
      </c>
      <c r="H1522" s="46">
        <f t="shared" si="257"/>
        <v>0.79110665843348371</v>
      </c>
      <c r="I1522" s="46">
        <f t="shared" si="258"/>
        <v>0</v>
      </c>
      <c r="J1522" s="42">
        <f t="shared" si="263"/>
        <v>984.65431999999987</v>
      </c>
      <c r="K1522" s="42">
        <f t="shared" si="263"/>
        <v>0</v>
      </c>
      <c r="L1522" s="43">
        <f t="shared" si="264"/>
        <v>7574263.9999999991</v>
      </c>
      <c r="M1522" s="157">
        <f t="shared" si="259"/>
        <v>0</v>
      </c>
      <c r="N1522" s="157">
        <f t="shared" si="260"/>
        <v>2000000.0000000009</v>
      </c>
      <c r="O1522" s="158">
        <f t="shared" si="261"/>
        <v>260</v>
      </c>
      <c r="P1522" s="42"/>
    </row>
    <row r="1523" spans="1:16" x14ac:dyDescent="0.2">
      <c r="A1523" s="156">
        <v>1515</v>
      </c>
      <c r="B1523" s="157">
        <v>4589128</v>
      </c>
      <c r="C1523" s="42">
        <v>550.69536000000005</v>
      </c>
      <c r="D1523" s="43">
        <f t="shared" si="266"/>
        <v>2000000</v>
      </c>
      <c r="E1523" s="43">
        <f t="shared" si="266"/>
        <v>4</v>
      </c>
      <c r="F1523" s="43">
        <f t="shared" si="266"/>
        <v>10000000</v>
      </c>
      <c r="G1523" s="43">
        <f t="shared" si="266"/>
        <v>3</v>
      </c>
      <c r="H1523" s="46">
        <f t="shared" si="257"/>
        <v>0.56418735759821914</v>
      </c>
      <c r="I1523" s="46">
        <f t="shared" si="258"/>
        <v>0</v>
      </c>
      <c r="J1523" s="42">
        <f t="shared" si="263"/>
        <v>310.69536000000005</v>
      </c>
      <c r="K1523" s="42">
        <f t="shared" si="263"/>
        <v>0</v>
      </c>
      <c r="L1523" s="43">
        <f t="shared" si="264"/>
        <v>2589128</v>
      </c>
      <c r="M1523" s="157">
        <f t="shared" si="259"/>
        <v>0</v>
      </c>
      <c r="N1523" s="157">
        <f t="shared" si="260"/>
        <v>2000000</v>
      </c>
      <c r="O1523" s="158">
        <f t="shared" si="261"/>
        <v>240</v>
      </c>
      <c r="P1523" s="42"/>
    </row>
    <row r="1524" spans="1:16" x14ac:dyDescent="0.2">
      <c r="A1524" s="156">
        <v>1516</v>
      </c>
      <c r="B1524" s="157">
        <v>6308808</v>
      </c>
      <c r="C1524" s="42">
        <v>946.32119999999986</v>
      </c>
      <c r="D1524" s="43">
        <f t="shared" si="266"/>
        <v>2000000</v>
      </c>
      <c r="E1524" s="43">
        <f t="shared" si="266"/>
        <v>4</v>
      </c>
      <c r="F1524" s="43">
        <f t="shared" si="266"/>
        <v>10000000</v>
      </c>
      <c r="G1524" s="43">
        <f t="shared" si="266"/>
        <v>3</v>
      </c>
      <c r="H1524" s="46">
        <f t="shared" si="257"/>
        <v>0.68298290263390482</v>
      </c>
      <c r="I1524" s="46">
        <f t="shared" si="258"/>
        <v>0</v>
      </c>
      <c r="J1524" s="42">
        <f t="shared" si="263"/>
        <v>646.32119999999986</v>
      </c>
      <c r="K1524" s="42">
        <f t="shared" si="263"/>
        <v>0</v>
      </c>
      <c r="L1524" s="43">
        <f t="shared" si="264"/>
        <v>4308808</v>
      </c>
      <c r="M1524" s="157">
        <f t="shared" si="259"/>
        <v>0</v>
      </c>
      <c r="N1524" s="157">
        <f t="shared" si="260"/>
        <v>2000000</v>
      </c>
      <c r="O1524" s="158">
        <f t="shared" si="261"/>
        <v>300</v>
      </c>
      <c r="P1524" s="42"/>
    </row>
    <row r="1525" spans="1:16" x14ac:dyDescent="0.2">
      <c r="A1525" s="156">
        <v>1517</v>
      </c>
      <c r="B1525" s="157">
        <v>4379717</v>
      </c>
      <c r="C1525" s="42">
        <v>613.16037999999992</v>
      </c>
      <c r="D1525" s="43">
        <f t="shared" si="266"/>
        <v>2000000</v>
      </c>
      <c r="E1525" s="43">
        <f t="shared" si="266"/>
        <v>4</v>
      </c>
      <c r="F1525" s="43">
        <f t="shared" si="266"/>
        <v>10000000</v>
      </c>
      <c r="G1525" s="43">
        <f t="shared" si="266"/>
        <v>3</v>
      </c>
      <c r="H1525" s="46">
        <f t="shared" si="257"/>
        <v>0.54334949038944758</v>
      </c>
      <c r="I1525" s="46">
        <f t="shared" si="258"/>
        <v>0</v>
      </c>
      <c r="J1525" s="42">
        <f t="shared" si="263"/>
        <v>333.16037999999998</v>
      </c>
      <c r="K1525" s="42">
        <f t="shared" si="263"/>
        <v>0</v>
      </c>
      <c r="L1525" s="43">
        <f t="shared" si="264"/>
        <v>2379717</v>
      </c>
      <c r="M1525" s="157">
        <f t="shared" si="259"/>
        <v>0</v>
      </c>
      <c r="N1525" s="157">
        <f t="shared" si="260"/>
        <v>2000000</v>
      </c>
      <c r="O1525" s="158">
        <f t="shared" si="261"/>
        <v>279.99999999999994</v>
      </c>
      <c r="P1525" s="42"/>
    </row>
    <row r="1526" spans="1:16" x14ac:dyDescent="0.2">
      <c r="A1526" s="156">
        <v>1518</v>
      </c>
      <c r="B1526" s="157">
        <v>6934823</v>
      </c>
      <c r="C1526" s="42">
        <v>1040.22345</v>
      </c>
      <c r="D1526" s="43">
        <f t="shared" si="266"/>
        <v>2000000</v>
      </c>
      <c r="E1526" s="43">
        <f t="shared" si="266"/>
        <v>4</v>
      </c>
      <c r="F1526" s="43">
        <f t="shared" si="266"/>
        <v>10000000</v>
      </c>
      <c r="G1526" s="43">
        <f t="shared" si="266"/>
        <v>3</v>
      </c>
      <c r="H1526" s="46">
        <f t="shared" si="257"/>
        <v>0.71160042585081118</v>
      </c>
      <c r="I1526" s="46">
        <f t="shared" si="258"/>
        <v>0</v>
      </c>
      <c r="J1526" s="42">
        <f t="shared" si="263"/>
        <v>740.22344999999996</v>
      </c>
      <c r="K1526" s="42">
        <f t="shared" si="263"/>
        <v>0</v>
      </c>
      <c r="L1526" s="43">
        <f t="shared" si="264"/>
        <v>4934823</v>
      </c>
      <c r="M1526" s="157">
        <f t="shared" si="259"/>
        <v>0</v>
      </c>
      <c r="N1526" s="157">
        <f t="shared" si="260"/>
        <v>2000000</v>
      </c>
      <c r="O1526" s="158">
        <f t="shared" si="261"/>
        <v>300</v>
      </c>
      <c r="P1526" s="42"/>
    </row>
    <row r="1527" spans="1:16" x14ac:dyDescent="0.2">
      <c r="A1527" s="156">
        <v>1519</v>
      </c>
      <c r="B1527" s="157">
        <v>4303361</v>
      </c>
      <c r="C1527" s="42">
        <v>860.67220000000009</v>
      </c>
      <c r="D1527" s="43">
        <f t="shared" si="266"/>
        <v>2000000</v>
      </c>
      <c r="E1527" s="43">
        <f t="shared" si="266"/>
        <v>4</v>
      </c>
      <c r="F1527" s="43">
        <f t="shared" si="266"/>
        <v>10000000</v>
      </c>
      <c r="G1527" s="43">
        <f t="shared" si="266"/>
        <v>3</v>
      </c>
      <c r="H1527" s="46">
        <f t="shared" si="257"/>
        <v>0.53524698485672018</v>
      </c>
      <c r="I1527" s="46">
        <f t="shared" si="258"/>
        <v>0</v>
      </c>
      <c r="J1527" s="42">
        <f t="shared" si="263"/>
        <v>460.67220000000009</v>
      </c>
      <c r="K1527" s="42">
        <f t="shared" si="263"/>
        <v>0</v>
      </c>
      <c r="L1527" s="43">
        <f t="shared" si="264"/>
        <v>2303361</v>
      </c>
      <c r="M1527" s="157">
        <f t="shared" si="259"/>
        <v>0</v>
      </c>
      <c r="N1527" s="157">
        <f t="shared" si="260"/>
        <v>2000000</v>
      </c>
      <c r="O1527" s="158">
        <f t="shared" si="261"/>
        <v>400</v>
      </c>
      <c r="P1527" s="42"/>
    </row>
    <row r="1528" spans="1:16" x14ac:dyDescent="0.2">
      <c r="A1528" s="156">
        <v>1520</v>
      </c>
      <c r="B1528" s="157">
        <v>5208059</v>
      </c>
      <c r="C1528" s="42">
        <v>677.04766999999993</v>
      </c>
      <c r="D1528" s="43">
        <f t="shared" si="266"/>
        <v>2000000</v>
      </c>
      <c r="E1528" s="43">
        <f t="shared" si="266"/>
        <v>4</v>
      </c>
      <c r="F1528" s="43">
        <f t="shared" si="266"/>
        <v>10000000</v>
      </c>
      <c r="G1528" s="43">
        <f t="shared" si="266"/>
        <v>3</v>
      </c>
      <c r="H1528" s="46">
        <f t="shared" si="257"/>
        <v>0.61597977288659744</v>
      </c>
      <c r="I1528" s="46">
        <f t="shared" si="258"/>
        <v>0</v>
      </c>
      <c r="J1528" s="42">
        <f t="shared" si="263"/>
        <v>417.04766999999993</v>
      </c>
      <c r="K1528" s="42">
        <f t="shared" si="263"/>
        <v>0</v>
      </c>
      <c r="L1528" s="43">
        <f t="shared" si="264"/>
        <v>3208059</v>
      </c>
      <c r="M1528" s="157">
        <f t="shared" si="259"/>
        <v>0</v>
      </c>
      <c r="N1528" s="157">
        <f t="shared" si="260"/>
        <v>2000000</v>
      </c>
      <c r="O1528" s="158">
        <f t="shared" si="261"/>
        <v>260</v>
      </c>
      <c r="P1528" s="42"/>
    </row>
    <row r="1529" spans="1:16" x14ac:dyDescent="0.2">
      <c r="A1529" s="156">
        <v>1521</v>
      </c>
      <c r="B1529" s="157">
        <v>9523734</v>
      </c>
      <c r="C1529" s="42">
        <v>2571.4081799999999</v>
      </c>
      <c r="D1529" s="43">
        <f t="shared" si="266"/>
        <v>2000000</v>
      </c>
      <c r="E1529" s="43">
        <f t="shared" si="266"/>
        <v>4</v>
      </c>
      <c r="F1529" s="43">
        <f t="shared" si="266"/>
        <v>10000000</v>
      </c>
      <c r="G1529" s="43">
        <f t="shared" si="266"/>
        <v>3</v>
      </c>
      <c r="H1529" s="46">
        <f t="shared" si="257"/>
        <v>0.78999833468679403</v>
      </c>
      <c r="I1529" s="46">
        <f t="shared" si="258"/>
        <v>0</v>
      </c>
      <c r="J1529" s="42">
        <f t="shared" si="263"/>
        <v>2031.4081799999999</v>
      </c>
      <c r="K1529" s="42">
        <f t="shared" si="263"/>
        <v>0</v>
      </c>
      <c r="L1529" s="43">
        <f t="shared" si="264"/>
        <v>7523734</v>
      </c>
      <c r="M1529" s="157">
        <f t="shared" si="259"/>
        <v>0</v>
      </c>
      <c r="N1529" s="157">
        <f t="shared" si="260"/>
        <v>2000000</v>
      </c>
      <c r="O1529" s="158">
        <f t="shared" si="261"/>
        <v>540</v>
      </c>
      <c r="P1529" s="42"/>
    </row>
    <row r="1530" spans="1:16" x14ac:dyDescent="0.2">
      <c r="A1530" s="156">
        <v>1522</v>
      </c>
      <c r="B1530" s="157">
        <v>4847414</v>
      </c>
      <c r="C1530" s="42">
        <v>1163.3793600000001</v>
      </c>
      <c r="D1530" s="43">
        <f t="shared" ref="D1530:G1545" si="267">D1529</f>
        <v>2000000</v>
      </c>
      <c r="E1530" s="43">
        <f t="shared" si="267"/>
        <v>4</v>
      </c>
      <c r="F1530" s="43">
        <f t="shared" si="267"/>
        <v>10000000</v>
      </c>
      <c r="G1530" s="43">
        <f t="shared" si="267"/>
        <v>3</v>
      </c>
      <c r="H1530" s="46">
        <f t="shared" si="257"/>
        <v>0.58740887409245424</v>
      </c>
      <c r="I1530" s="46">
        <f t="shared" si="258"/>
        <v>0</v>
      </c>
      <c r="J1530" s="42">
        <f t="shared" si="263"/>
        <v>683.37936000000002</v>
      </c>
      <c r="K1530" s="42">
        <f t="shared" si="263"/>
        <v>0</v>
      </c>
      <c r="L1530" s="43">
        <f t="shared" si="264"/>
        <v>2847414</v>
      </c>
      <c r="M1530" s="157">
        <f t="shared" si="259"/>
        <v>0</v>
      </c>
      <c r="N1530" s="157">
        <f t="shared" si="260"/>
        <v>2000000</v>
      </c>
      <c r="O1530" s="158">
        <f t="shared" si="261"/>
        <v>480.00000000000011</v>
      </c>
      <c r="P1530" s="42"/>
    </row>
    <row r="1531" spans="1:16" x14ac:dyDescent="0.2">
      <c r="A1531" s="156">
        <v>1523</v>
      </c>
      <c r="B1531" s="157">
        <v>6066381</v>
      </c>
      <c r="C1531" s="42">
        <v>849.29333999999994</v>
      </c>
      <c r="D1531" s="43">
        <f t="shared" si="267"/>
        <v>2000000</v>
      </c>
      <c r="E1531" s="43">
        <f t="shared" si="267"/>
        <v>4</v>
      </c>
      <c r="F1531" s="43">
        <f t="shared" si="267"/>
        <v>10000000</v>
      </c>
      <c r="G1531" s="43">
        <f t="shared" si="267"/>
        <v>3</v>
      </c>
      <c r="H1531" s="46">
        <f t="shared" si="257"/>
        <v>0.6703141461111658</v>
      </c>
      <c r="I1531" s="46">
        <f t="shared" si="258"/>
        <v>0</v>
      </c>
      <c r="J1531" s="42">
        <f t="shared" si="263"/>
        <v>569.29333999999994</v>
      </c>
      <c r="K1531" s="42">
        <f t="shared" si="263"/>
        <v>0</v>
      </c>
      <c r="L1531" s="43">
        <f t="shared" si="264"/>
        <v>4066381</v>
      </c>
      <c r="M1531" s="157">
        <f t="shared" si="259"/>
        <v>0</v>
      </c>
      <c r="N1531" s="157">
        <f t="shared" si="260"/>
        <v>2000000</v>
      </c>
      <c r="O1531" s="158">
        <f t="shared" si="261"/>
        <v>280</v>
      </c>
      <c r="P1531" s="42"/>
    </row>
    <row r="1532" spans="1:16" x14ac:dyDescent="0.2">
      <c r="A1532" s="156">
        <v>1524</v>
      </c>
      <c r="B1532" s="157">
        <v>3451395</v>
      </c>
      <c r="C1532" s="42">
        <v>1000.90455</v>
      </c>
      <c r="D1532" s="43">
        <f t="shared" si="267"/>
        <v>2000000</v>
      </c>
      <c r="E1532" s="43">
        <f t="shared" si="267"/>
        <v>4</v>
      </c>
      <c r="F1532" s="43">
        <f t="shared" si="267"/>
        <v>10000000</v>
      </c>
      <c r="G1532" s="43">
        <f t="shared" si="267"/>
        <v>3</v>
      </c>
      <c r="H1532" s="46">
        <f t="shared" si="257"/>
        <v>0.42052416486666988</v>
      </c>
      <c r="I1532" s="46">
        <f t="shared" si="258"/>
        <v>0</v>
      </c>
      <c r="J1532" s="42">
        <f t="shared" si="263"/>
        <v>420.90455000000003</v>
      </c>
      <c r="K1532" s="42">
        <f t="shared" si="263"/>
        <v>0</v>
      </c>
      <c r="L1532" s="43">
        <f t="shared" si="264"/>
        <v>1451395</v>
      </c>
      <c r="M1532" s="157">
        <f t="shared" si="259"/>
        <v>0</v>
      </c>
      <c r="N1532" s="157">
        <f t="shared" si="260"/>
        <v>2000000</v>
      </c>
      <c r="O1532" s="158">
        <f t="shared" si="261"/>
        <v>580</v>
      </c>
      <c r="P1532" s="42"/>
    </row>
    <row r="1533" spans="1:16" x14ac:dyDescent="0.2">
      <c r="A1533" s="156">
        <v>1525</v>
      </c>
      <c r="B1533" s="157">
        <v>4872053</v>
      </c>
      <c r="C1533" s="42">
        <v>633.3668899999999</v>
      </c>
      <c r="D1533" s="43">
        <f t="shared" si="267"/>
        <v>2000000</v>
      </c>
      <c r="E1533" s="43">
        <f t="shared" si="267"/>
        <v>4</v>
      </c>
      <c r="F1533" s="43">
        <f t="shared" si="267"/>
        <v>10000000</v>
      </c>
      <c r="G1533" s="43">
        <f t="shared" si="267"/>
        <v>3</v>
      </c>
      <c r="H1533" s="46">
        <f t="shared" si="257"/>
        <v>0.58949543447084829</v>
      </c>
      <c r="I1533" s="46">
        <f t="shared" si="258"/>
        <v>0</v>
      </c>
      <c r="J1533" s="42">
        <f t="shared" si="263"/>
        <v>373.3668899999999</v>
      </c>
      <c r="K1533" s="42">
        <f t="shared" si="263"/>
        <v>0</v>
      </c>
      <c r="L1533" s="43">
        <f t="shared" si="264"/>
        <v>2872053</v>
      </c>
      <c r="M1533" s="157">
        <f t="shared" si="259"/>
        <v>0</v>
      </c>
      <c r="N1533" s="157">
        <f t="shared" si="260"/>
        <v>2000000</v>
      </c>
      <c r="O1533" s="158">
        <f t="shared" si="261"/>
        <v>260</v>
      </c>
      <c r="P1533" s="42"/>
    </row>
    <row r="1534" spans="1:16" x14ac:dyDescent="0.2">
      <c r="A1534" s="156">
        <v>1526</v>
      </c>
      <c r="B1534" s="157">
        <v>1500866</v>
      </c>
      <c r="C1534" s="42">
        <v>375.2165</v>
      </c>
      <c r="D1534" s="43">
        <f t="shared" si="267"/>
        <v>2000000</v>
      </c>
      <c r="E1534" s="43">
        <f t="shared" si="267"/>
        <v>4</v>
      </c>
      <c r="F1534" s="43">
        <f t="shared" si="267"/>
        <v>10000000</v>
      </c>
      <c r="G1534" s="43">
        <f t="shared" si="267"/>
        <v>3</v>
      </c>
      <c r="H1534" s="46">
        <f t="shared" si="257"/>
        <v>0</v>
      </c>
      <c r="I1534" s="46">
        <f t="shared" si="258"/>
        <v>0</v>
      </c>
      <c r="J1534" s="42">
        <f t="shared" si="263"/>
        <v>0</v>
      </c>
      <c r="K1534" s="42">
        <f t="shared" si="263"/>
        <v>0</v>
      </c>
      <c r="L1534" s="43">
        <f t="shared" si="264"/>
        <v>0</v>
      </c>
      <c r="M1534" s="157">
        <f t="shared" si="259"/>
        <v>0</v>
      </c>
      <c r="N1534" s="157">
        <f t="shared" si="260"/>
        <v>1500866</v>
      </c>
      <c r="O1534" s="158">
        <f t="shared" si="261"/>
        <v>375.2165</v>
      </c>
      <c r="P1534" s="42"/>
    </row>
    <row r="1535" spans="1:16" x14ac:dyDescent="0.2">
      <c r="A1535" s="156">
        <v>1527</v>
      </c>
      <c r="B1535" s="157">
        <v>7937459</v>
      </c>
      <c r="C1535" s="42">
        <v>1984.36475</v>
      </c>
      <c r="D1535" s="43">
        <f t="shared" si="267"/>
        <v>2000000</v>
      </c>
      <c r="E1535" s="43">
        <f t="shared" si="267"/>
        <v>4</v>
      </c>
      <c r="F1535" s="43">
        <f t="shared" si="267"/>
        <v>10000000</v>
      </c>
      <c r="G1535" s="43">
        <f t="shared" si="267"/>
        <v>3</v>
      </c>
      <c r="H1535" s="46">
        <f t="shared" si="257"/>
        <v>0.74803019454966635</v>
      </c>
      <c r="I1535" s="46">
        <f t="shared" si="258"/>
        <v>0</v>
      </c>
      <c r="J1535" s="42">
        <f t="shared" si="263"/>
        <v>1484.36475</v>
      </c>
      <c r="K1535" s="42">
        <f t="shared" si="263"/>
        <v>0</v>
      </c>
      <c r="L1535" s="43">
        <f t="shared" si="264"/>
        <v>5937459</v>
      </c>
      <c r="M1535" s="157">
        <f t="shared" si="259"/>
        <v>0</v>
      </c>
      <c r="N1535" s="157">
        <f t="shared" si="260"/>
        <v>2000000</v>
      </c>
      <c r="O1535" s="158">
        <f t="shared" si="261"/>
        <v>500</v>
      </c>
      <c r="P1535" s="42"/>
    </row>
    <row r="1536" spans="1:16" x14ac:dyDescent="0.2">
      <c r="A1536" s="156">
        <v>1528</v>
      </c>
      <c r="B1536" s="157">
        <v>5926038</v>
      </c>
      <c r="C1536" s="42">
        <v>1185.2076</v>
      </c>
      <c r="D1536" s="43">
        <f t="shared" si="267"/>
        <v>2000000</v>
      </c>
      <c r="E1536" s="43">
        <f t="shared" si="267"/>
        <v>4</v>
      </c>
      <c r="F1536" s="43">
        <f t="shared" si="267"/>
        <v>10000000</v>
      </c>
      <c r="G1536" s="43">
        <f t="shared" si="267"/>
        <v>3</v>
      </c>
      <c r="H1536" s="46">
        <f t="shared" si="257"/>
        <v>0.66250638284803443</v>
      </c>
      <c r="I1536" s="46">
        <f t="shared" si="258"/>
        <v>0</v>
      </c>
      <c r="J1536" s="42">
        <f t="shared" si="263"/>
        <v>785.20760000000007</v>
      </c>
      <c r="K1536" s="42">
        <f t="shared" si="263"/>
        <v>0</v>
      </c>
      <c r="L1536" s="43">
        <f t="shared" si="264"/>
        <v>3926038</v>
      </c>
      <c r="M1536" s="157">
        <f t="shared" si="259"/>
        <v>0</v>
      </c>
      <c r="N1536" s="157">
        <f t="shared" si="260"/>
        <v>2000000</v>
      </c>
      <c r="O1536" s="158">
        <f t="shared" si="261"/>
        <v>399.99999999999989</v>
      </c>
      <c r="P1536" s="42"/>
    </row>
    <row r="1537" spans="1:16" x14ac:dyDescent="0.2">
      <c r="A1537" s="156">
        <v>1529</v>
      </c>
      <c r="B1537" s="157">
        <v>4526260</v>
      </c>
      <c r="C1537" s="42">
        <v>543.15120000000002</v>
      </c>
      <c r="D1537" s="43">
        <f t="shared" si="267"/>
        <v>2000000</v>
      </c>
      <c r="E1537" s="43">
        <f t="shared" si="267"/>
        <v>4</v>
      </c>
      <c r="F1537" s="43">
        <f t="shared" si="267"/>
        <v>10000000</v>
      </c>
      <c r="G1537" s="43">
        <f t="shared" si="267"/>
        <v>3</v>
      </c>
      <c r="H1537" s="46">
        <f t="shared" si="257"/>
        <v>0.55813408862946445</v>
      </c>
      <c r="I1537" s="46">
        <f t="shared" si="258"/>
        <v>0</v>
      </c>
      <c r="J1537" s="42">
        <f t="shared" si="263"/>
        <v>303.15119999999996</v>
      </c>
      <c r="K1537" s="42">
        <f t="shared" si="263"/>
        <v>0</v>
      </c>
      <c r="L1537" s="43">
        <f t="shared" si="264"/>
        <v>2526260</v>
      </c>
      <c r="M1537" s="157">
        <f t="shared" si="259"/>
        <v>0</v>
      </c>
      <c r="N1537" s="157">
        <f t="shared" si="260"/>
        <v>2000000</v>
      </c>
      <c r="O1537" s="158">
        <f t="shared" si="261"/>
        <v>240.00000000000006</v>
      </c>
      <c r="P1537" s="42"/>
    </row>
    <row r="1538" spans="1:16" x14ac:dyDescent="0.2">
      <c r="A1538" s="156">
        <v>1530</v>
      </c>
      <c r="B1538" s="157">
        <v>9321475</v>
      </c>
      <c r="C1538" s="42">
        <v>1771.0802500000002</v>
      </c>
      <c r="D1538" s="43">
        <f t="shared" si="267"/>
        <v>2000000</v>
      </c>
      <c r="E1538" s="43">
        <f t="shared" si="267"/>
        <v>4</v>
      </c>
      <c r="F1538" s="43">
        <f t="shared" si="267"/>
        <v>10000000</v>
      </c>
      <c r="G1538" s="43">
        <f t="shared" si="267"/>
        <v>3</v>
      </c>
      <c r="H1538" s="46">
        <f t="shared" si="257"/>
        <v>0.7854416817080988</v>
      </c>
      <c r="I1538" s="46">
        <f t="shared" si="258"/>
        <v>0</v>
      </c>
      <c r="J1538" s="42">
        <f t="shared" si="263"/>
        <v>1391.0802500000002</v>
      </c>
      <c r="K1538" s="42">
        <f t="shared" si="263"/>
        <v>0</v>
      </c>
      <c r="L1538" s="43">
        <f t="shared" si="264"/>
        <v>7321475</v>
      </c>
      <c r="M1538" s="157">
        <f t="shared" si="259"/>
        <v>0</v>
      </c>
      <c r="N1538" s="157">
        <f t="shared" si="260"/>
        <v>2000000</v>
      </c>
      <c r="O1538" s="158">
        <f t="shared" si="261"/>
        <v>380</v>
      </c>
      <c r="P1538" s="42"/>
    </row>
    <row r="1539" spans="1:16" x14ac:dyDescent="0.2">
      <c r="A1539" s="156">
        <v>1531</v>
      </c>
      <c r="B1539" s="157">
        <v>3759503</v>
      </c>
      <c r="C1539" s="42">
        <v>451.14035999999999</v>
      </c>
      <c r="D1539" s="43">
        <f t="shared" si="267"/>
        <v>2000000</v>
      </c>
      <c r="E1539" s="43">
        <f t="shared" si="267"/>
        <v>4</v>
      </c>
      <c r="F1539" s="43">
        <f t="shared" si="267"/>
        <v>10000000</v>
      </c>
      <c r="G1539" s="43">
        <f t="shared" si="267"/>
        <v>3</v>
      </c>
      <c r="H1539" s="46">
        <f t="shared" si="257"/>
        <v>0.4680147881249197</v>
      </c>
      <c r="I1539" s="46">
        <f t="shared" si="258"/>
        <v>0</v>
      </c>
      <c r="J1539" s="42">
        <f t="shared" si="263"/>
        <v>211.14035999999999</v>
      </c>
      <c r="K1539" s="42">
        <f t="shared" si="263"/>
        <v>0</v>
      </c>
      <c r="L1539" s="43">
        <f t="shared" si="264"/>
        <v>1759503</v>
      </c>
      <c r="M1539" s="157">
        <f t="shared" si="259"/>
        <v>0</v>
      </c>
      <c r="N1539" s="157">
        <f t="shared" si="260"/>
        <v>2000000</v>
      </c>
      <c r="O1539" s="158">
        <f t="shared" si="261"/>
        <v>240</v>
      </c>
      <c r="P1539" s="42"/>
    </row>
    <row r="1540" spans="1:16" x14ac:dyDescent="0.2">
      <c r="A1540" s="156">
        <v>1532</v>
      </c>
      <c r="B1540" s="157">
        <v>7287896</v>
      </c>
      <c r="C1540" s="42">
        <v>801.66856000000007</v>
      </c>
      <c r="D1540" s="43">
        <f t="shared" si="267"/>
        <v>2000000</v>
      </c>
      <c r="E1540" s="43">
        <f t="shared" si="267"/>
        <v>4</v>
      </c>
      <c r="F1540" s="43">
        <f t="shared" si="267"/>
        <v>10000000</v>
      </c>
      <c r="G1540" s="43">
        <f t="shared" si="267"/>
        <v>3</v>
      </c>
      <c r="H1540" s="46">
        <f t="shared" si="257"/>
        <v>0.72557237370017358</v>
      </c>
      <c r="I1540" s="46">
        <f t="shared" si="258"/>
        <v>0</v>
      </c>
      <c r="J1540" s="42">
        <f t="shared" si="263"/>
        <v>581.66856000000007</v>
      </c>
      <c r="K1540" s="42">
        <f t="shared" si="263"/>
        <v>0</v>
      </c>
      <c r="L1540" s="43">
        <f t="shared" si="264"/>
        <v>5287896</v>
      </c>
      <c r="M1540" s="157">
        <f t="shared" si="259"/>
        <v>0</v>
      </c>
      <c r="N1540" s="157">
        <f t="shared" si="260"/>
        <v>2000000</v>
      </c>
      <c r="O1540" s="158">
        <f t="shared" si="261"/>
        <v>220</v>
      </c>
      <c r="P1540" s="42"/>
    </row>
    <row r="1541" spans="1:16" x14ac:dyDescent="0.2">
      <c r="A1541" s="156">
        <v>1533</v>
      </c>
      <c r="B1541" s="157">
        <v>2913236</v>
      </c>
      <c r="C1541" s="42">
        <v>670.04428000000007</v>
      </c>
      <c r="D1541" s="43">
        <f t="shared" si="267"/>
        <v>2000000</v>
      </c>
      <c r="E1541" s="43">
        <f t="shared" si="267"/>
        <v>4</v>
      </c>
      <c r="F1541" s="43">
        <f t="shared" si="267"/>
        <v>10000000</v>
      </c>
      <c r="G1541" s="43">
        <f t="shared" si="267"/>
        <v>3</v>
      </c>
      <c r="H1541" s="46">
        <f t="shared" si="257"/>
        <v>0.31347820773874824</v>
      </c>
      <c r="I1541" s="46">
        <f t="shared" si="258"/>
        <v>0</v>
      </c>
      <c r="J1541" s="42">
        <f t="shared" si="263"/>
        <v>210.04428000000001</v>
      </c>
      <c r="K1541" s="42">
        <f t="shared" si="263"/>
        <v>0</v>
      </c>
      <c r="L1541" s="43">
        <f t="shared" si="264"/>
        <v>913236</v>
      </c>
      <c r="M1541" s="157">
        <f t="shared" si="259"/>
        <v>0</v>
      </c>
      <c r="N1541" s="157">
        <f t="shared" si="260"/>
        <v>2000000</v>
      </c>
      <c r="O1541" s="158">
        <f t="shared" si="261"/>
        <v>460.00000000000006</v>
      </c>
      <c r="P1541" s="42"/>
    </row>
    <row r="1542" spans="1:16" x14ac:dyDescent="0.2">
      <c r="A1542" s="156">
        <v>1534</v>
      </c>
      <c r="B1542" s="157">
        <v>4746785</v>
      </c>
      <c r="C1542" s="42">
        <v>901.88915000000009</v>
      </c>
      <c r="D1542" s="43">
        <f t="shared" si="267"/>
        <v>2000000</v>
      </c>
      <c r="E1542" s="43">
        <f t="shared" si="267"/>
        <v>4</v>
      </c>
      <c r="F1542" s="43">
        <f t="shared" si="267"/>
        <v>10000000</v>
      </c>
      <c r="G1542" s="43">
        <f t="shared" si="267"/>
        <v>3</v>
      </c>
      <c r="H1542" s="46">
        <f t="shared" si="257"/>
        <v>0.57866218925019774</v>
      </c>
      <c r="I1542" s="46">
        <f t="shared" si="258"/>
        <v>0</v>
      </c>
      <c r="J1542" s="42">
        <f t="shared" si="263"/>
        <v>521.88915000000009</v>
      </c>
      <c r="K1542" s="42">
        <f t="shared" si="263"/>
        <v>0</v>
      </c>
      <c r="L1542" s="43">
        <f t="shared" si="264"/>
        <v>2746785</v>
      </c>
      <c r="M1542" s="157">
        <f t="shared" si="259"/>
        <v>0</v>
      </c>
      <c r="N1542" s="157">
        <f t="shared" si="260"/>
        <v>2000000</v>
      </c>
      <c r="O1542" s="158">
        <f t="shared" si="261"/>
        <v>380</v>
      </c>
      <c r="P1542" s="42"/>
    </row>
    <row r="1543" spans="1:16" x14ac:dyDescent="0.2">
      <c r="A1543" s="156">
        <v>1535</v>
      </c>
      <c r="B1543" s="157">
        <v>4000681</v>
      </c>
      <c r="C1543" s="42">
        <v>680.11577</v>
      </c>
      <c r="D1543" s="43">
        <f t="shared" si="267"/>
        <v>2000000</v>
      </c>
      <c r="E1543" s="43">
        <f t="shared" si="267"/>
        <v>4</v>
      </c>
      <c r="F1543" s="43">
        <f t="shared" si="267"/>
        <v>10000000</v>
      </c>
      <c r="G1543" s="43">
        <f t="shared" si="267"/>
        <v>3</v>
      </c>
      <c r="H1543" s="46">
        <f t="shared" si="257"/>
        <v>0.50008511050993565</v>
      </c>
      <c r="I1543" s="46">
        <f t="shared" si="258"/>
        <v>0</v>
      </c>
      <c r="J1543" s="42">
        <f t="shared" si="263"/>
        <v>340.11577</v>
      </c>
      <c r="K1543" s="42">
        <f t="shared" si="263"/>
        <v>0</v>
      </c>
      <c r="L1543" s="43">
        <f t="shared" si="264"/>
        <v>2000680.9999999998</v>
      </c>
      <c r="M1543" s="157">
        <f t="shared" si="259"/>
        <v>0</v>
      </c>
      <c r="N1543" s="157">
        <f t="shared" si="260"/>
        <v>2000000.0000000002</v>
      </c>
      <c r="O1543" s="158">
        <f t="shared" si="261"/>
        <v>340</v>
      </c>
      <c r="P1543" s="42"/>
    </row>
    <row r="1544" spans="1:16" x14ac:dyDescent="0.2">
      <c r="A1544" s="156">
        <v>1536</v>
      </c>
      <c r="B1544" s="157">
        <v>2818234</v>
      </c>
      <c r="C1544" s="42">
        <v>535.46446000000003</v>
      </c>
      <c r="D1544" s="43">
        <f t="shared" si="267"/>
        <v>2000000</v>
      </c>
      <c r="E1544" s="43">
        <f t="shared" si="267"/>
        <v>4</v>
      </c>
      <c r="F1544" s="43">
        <f t="shared" si="267"/>
        <v>10000000</v>
      </c>
      <c r="G1544" s="43">
        <f t="shared" si="267"/>
        <v>3</v>
      </c>
      <c r="H1544" s="46">
        <f t="shared" si="257"/>
        <v>0.29033572088052306</v>
      </c>
      <c r="I1544" s="46">
        <f t="shared" si="258"/>
        <v>0</v>
      </c>
      <c r="J1544" s="42">
        <f t="shared" si="263"/>
        <v>155.46446</v>
      </c>
      <c r="K1544" s="42">
        <f t="shared" si="263"/>
        <v>0</v>
      </c>
      <c r="L1544" s="43">
        <f t="shared" si="264"/>
        <v>818234</v>
      </c>
      <c r="M1544" s="157">
        <f t="shared" si="259"/>
        <v>0</v>
      </c>
      <c r="N1544" s="157">
        <f t="shared" si="260"/>
        <v>2000000</v>
      </c>
      <c r="O1544" s="158">
        <f t="shared" si="261"/>
        <v>380</v>
      </c>
      <c r="P1544" s="42"/>
    </row>
    <row r="1545" spans="1:16" x14ac:dyDescent="0.2">
      <c r="A1545" s="156">
        <v>1537</v>
      </c>
      <c r="B1545" s="157">
        <v>4725261</v>
      </c>
      <c r="C1545" s="42">
        <v>756.04176000000007</v>
      </c>
      <c r="D1545" s="43">
        <f t="shared" si="267"/>
        <v>2000000</v>
      </c>
      <c r="E1545" s="43">
        <f t="shared" si="267"/>
        <v>4</v>
      </c>
      <c r="F1545" s="43">
        <f t="shared" si="267"/>
        <v>10000000</v>
      </c>
      <c r="G1545" s="43">
        <f t="shared" si="267"/>
        <v>3</v>
      </c>
      <c r="H1545" s="46">
        <f t="shared" ref="H1545:H1608" si="268">MAX(0,MIN(E1545*D1545,B1545-D1545))/B1545</f>
        <v>0.57674295663244846</v>
      </c>
      <c r="I1545" s="46">
        <f t="shared" ref="I1545:I1608" si="269">MAX(0,MIN(G1545*F1545,B1545-SUM(D1545,E1545*D1545)))/B1545</f>
        <v>0</v>
      </c>
      <c r="J1545" s="42">
        <f t="shared" si="263"/>
        <v>436.04176000000007</v>
      </c>
      <c r="K1545" s="42">
        <f t="shared" si="263"/>
        <v>0</v>
      </c>
      <c r="L1545" s="43">
        <f t="shared" si="264"/>
        <v>2725261</v>
      </c>
      <c r="M1545" s="157">
        <f t="shared" ref="M1545:M1608" si="270">I1545*$B1545</f>
        <v>0</v>
      </c>
      <c r="N1545" s="157">
        <f t="shared" ref="N1545:N1608" si="271">B1545-SUM(L1545:M1545)</f>
        <v>2000000</v>
      </c>
      <c r="O1545" s="158">
        <f t="shared" ref="O1545:O1608" si="272">C1545-SUM(J1545:K1545)</f>
        <v>320</v>
      </c>
      <c r="P1545" s="42"/>
    </row>
    <row r="1546" spans="1:16" x14ac:dyDescent="0.2">
      <c r="A1546" s="156">
        <v>1538</v>
      </c>
      <c r="B1546" s="157">
        <v>2012495</v>
      </c>
      <c r="C1546" s="42">
        <v>583.62355000000002</v>
      </c>
      <c r="D1546" s="43">
        <f t="shared" ref="D1546:G1561" si="273">D1545</f>
        <v>2000000</v>
      </c>
      <c r="E1546" s="43">
        <f t="shared" si="273"/>
        <v>4</v>
      </c>
      <c r="F1546" s="43">
        <f t="shared" si="273"/>
        <v>10000000</v>
      </c>
      <c r="G1546" s="43">
        <f t="shared" si="273"/>
        <v>3</v>
      </c>
      <c r="H1546" s="46">
        <f t="shared" si="268"/>
        <v>6.2087110775430497E-3</v>
      </c>
      <c r="I1546" s="46">
        <f t="shared" si="269"/>
        <v>0</v>
      </c>
      <c r="J1546" s="42">
        <f t="shared" ref="J1546:K1609" si="274">+H1546*$C1546</f>
        <v>3.6235500000000003</v>
      </c>
      <c r="K1546" s="42">
        <f t="shared" si="274"/>
        <v>0</v>
      </c>
      <c r="L1546" s="43">
        <f t="shared" ref="L1546:L1609" si="275">H1546*B1546</f>
        <v>12495</v>
      </c>
      <c r="M1546" s="157">
        <f t="shared" si="270"/>
        <v>0</v>
      </c>
      <c r="N1546" s="157">
        <f t="shared" si="271"/>
        <v>2000000</v>
      </c>
      <c r="O1546" s="158">
        <f t="shared" si="272"/>
        <v>580</v>
      </c>
      <c r="P1546" s="42"/>
    </row>
    <row r="1547" spans="1:16" x14ac:dyDescent="0.2">
      <c r="A1547" s="156">
        <v>1539</v>
      </c>
      <c r="B1547" s="157">
        <v>5862575</v>
      </c>
      <c r="C1547" s="42">
        <v>1465.64375</v>
      </c>
      <c r="D1547" s="43">
        <f t="shared" si="273"/>
        <v>2000000</v>
      </c>
      <c r="E1547" s="43">
        <f t="shared" si="273"/>
        <v>4</v>
      </c>
      <c r="F1547" s="43">
        <f t="shared" si="273"/>
        <v>10000000</v>
      </c>
      <c r="G1547" s="43">
        <f t="shared" si="273"/>
        <v>3</v>
      </c>
      <c r="H1547" s="46">
        <f t="shared" si="268"/>
        <v>0.6588529784267152</v>
      </c>
      <c r="I1547" s="46">
        <f t="shared" si="269"/>
        <v>0</v>
      </c>
      <c r="J1547" s="42">
        <f t="shared" si="274"/>
        <v>965.64374999999995</v>
      </c>
      <c r="K1547" s="42">
        <f t="shared" si="274"/>
        <v>0</v>
      </c>
      <c r="L1547" s="43">
        <f t="shared" si="275"/>
        <v>3862575</v>
      </c>
      <c r="M1547" s="157">
        <f t="shared" si="270"/>
        <v>0</v>
      </c>
      <c r="N1547" s="157">
        <f t="shared" si="271"/>
        <v>2000000</v>
      </c>
      <c r="O1547" s="158">
        <f t="shared" si="272"/>
        <v>500</v>
      </c>
      <c r="P1547" s="42"/>
    </row>
    <row r="1548" spans="1:16" x14ac:dyDescent="0.2">
      <c r="A1548" s="156">
        <v>1540</v>
      </c>
      <c r="B1548" s="157">
        <v>6441403</v>
      </c>
      <c r="C1548" s="42">
        <v>1481.52269</v>
      </c>
      <c r="D1548" s="43">
        <f t="shared" si="273"/>
        <v>2000000</v>
      </c>
      <c r="E1548" s="43">
        <f t="shared" si="273"/>
        <v>4</v>
      </c>
      <c r="F1548" s="43">
        <f t="shared" si="273"/>
        <v>10000000</v>
      </c>
      <c r="G1548" s="43">
        <f t="shared" si="273"/>
        <v>3</v>
      </c>
      <c r="H1548" s="46">
        <f t="shared" si="268"/>
        <v>0.68950863655014283</v>
      </c>
      <c r="I1548" s="46">
        <f t="shared" si="269"/>
        <v>0</v>
      </c>
      <c r="J1548" s="42">
        <f t="shared" si="274"/>
        <v>1021.5226899999999</v>
      </c>
      <c r="K1548" s="42">
        <f t="shared" si="274"/>
        <v>0</v>
      </c>
      <c r="L1548" s="43">
        <f t="shared" si="275"/>
        <v>4441403</v>
      </c>
      <c r="M1548" s="157">
        <f t="shared" si="270"/>
        <v>0</v>
      </c>
      <c r="N1548" s="157">
        <f t="shared" si="271"/>
        <v>2000000</v>
      </c>
      <c r="O1548" s="158">
        <f t="shared" si="272"/>
        <v>460.00000000000011</v>
      </c>
      <c r="P1548" s="42"/>
    </row>
    <row r="1549" spans="1:16" x14ac:dyDescent="0.2">
      <c r="A1549" s="156">
        <v>1541</v>
      </c>
      <c r="B1549" s="157">
        <v>3627592</v>
      </c>
      <c r="C1549" s="42">
        <v>1015.7257599999999</v>
      </c>
      <c r="D1549" s="43">
        <f t="shared" si="273"/>
        <v>2000000</v>
      </c>
      <c r="E1549" s="43">
        <f t="shared" si="273"/>
        <v>4</v>
      </c>
      <c r="F1549" s="43">
        <f t="shared" si="273"/>
        <v>10000000</v>
      </c>
      <c r="G1549" s="43">
        <f t="shared" si="273"/>
        <v>3</v>
      </c>
      <c r="H1549" s="46">
        <f t="shared" si="268"/>
        <v>0.44867008197173219</v>
      </c>
      <c r="I1549" s="46">
        <f t="shared" si="269"/>
        <v>0</v>
      </c>
      <c r="J1549" s="42">
        <f t="shared" si="274"/>
        <v>455.72575999999992</v>
      </c>
      <c r="K1549" s="42">
        <f t="shared" si="274"/>
        <v>0</v>
      </c>
      <c r="L1549" s="43">
        <f t="shared" si="275"/>
        <v>1627592</v>
      </c>
      <c r="M1549" s="157">
        <f t="shared" si="270"/>
        <v>0</v>
      </c>
      <c r="N1549" s="157">
        <f t="shared" si="271"/>
        <v>2000000</v>
      </c>
      <c r="O1549" s="158">
        <f t="shared" si="272"/>
        <v>560</v>
      </c>
      <c r="P1549" s="42"/>
    </row>
    <row r="1550" spans="1:16" x14ac:dyDescent="0.2">
      <c r="A1550" s="156">
        <v>1542</v>
      </c>
      <c r="B1550" s="157">
        <v>3387773</v>
      </c>
      <c r="C1550" s="42">
        <v>609.79914000000008</v>
      </c>
      <c r="D1550" s="43">
        <f t="shared" si="273"/>
        <v>2000000</v>
      </c>
      <c r="E1550" s="43">
        <f t="shared" si="273"/>
        <v>4</v>
      </c>
      <c r="F1550" s="43">
        <f t="shared" si="273"/>
        <v>10000000</v>
      </c>
      <c r="G1550" s="43">
        <f t="shared" si="273"/>
        <v>3</v>
      </c>
      <c r="H1550" s="46">
        <f t="shared" si="268"/>
        <v>0.40964167315814842</v>
      </c>
      <c r="I1550" s="46">
        <f t="shared" si="269"/>
        <v>0</v>
      </c>
      <c r="J1550" s="42">
        <f t="shared" si="274"/>
        <v>249.79914000000002</v>
      </c>
      <c r="K1550" s="42">
        <f t="shared" si="274"/>
        <v>0</v>
      </c>
      <c r="L1550" s="43">
        <f t="shared" si="275"/>
        <v>1387773</v>
      </c>
      <c r="M1550" s="157">
        <f t="shared" si="270"/>
        <v>0</v>
      </c>
      <c r="N1550" s="157">
        <f t="shared" si="271"/>
        <v>2000000</v>
      </c>
      <c r="O1550" s="158">
        <f t="shared" si="272"/>
        <v>360.00000000000006</v>
      </c>
      <c r="P1550" s="42"/>
    </row>
    <row r="1551" spans="1:16" x14ac:dyDescent="0.2">
      <c r="A1551" s="156">
        <v>1543</v>
      </c>
      <c r="B1551" s="157">
        <v>1048704</v>
      </c>
      <c r="C1551" s="42">
        <v>209.74080000000001</v>
      </c>
      <c r="D1551" s="43">
        <f t="shared" si="273"/>
        <v>2000000</v>
      </c>
      <c r="E1551" s="43">
        <f t="shared" si="273"/>
        <v>4</v>
      </c>
      <c r="F1551" s="43">
        <f t="shared" si="273"/>
        <v>10000000</v>
      </c>
      <c r="G1551" s="43">
        <f t="shared" si="273"/>
        <v>3</v>
      </c>
      <c r="H1551" s="46">
        <f t="shared" si="268"/>
        <v>0</v>
      </c>
      <c r="I1551" s="46">
        <f t="shared" si="269"/>
        <v>0</v>
      </c>
      <c r="J1551" s="42">
        <f t="shared" si="274"/>
        <v>0</v>
      </c>
      <c r="K1551" s="42">
        <f t="shared" si="274"/>
        <v>0</v>
      </c>
      <c r="L1551" s="43">
        <f t="shared" si="275"/>
        <v>0</v>
      </c>
      <c r="M1551" s="157">
        <f t="shared" si="270"/>
        <v>0</v>
      </c>
      <c r="N1551" s="157">
        <f t="shared" si="271"/>
        <v>1048704</v>
      </c>
      <c r="O1551" s="158">
        <f t="shared" si="272"/>
        <v>209.74080000000001</v>
      </c>
      <c r="P1551" s="42"/>
    </row>
    <row r="1552" spans="1:16" x14ac:dyDescent="0.2">
      <c r="A1552" s="156">
        <v>1544</v>
      </c>
      <c r="B1552" s="157">
        <v>6964322</v>
      </c>
      <c r="C1552" s="42">
        <v>975.00507999999991</v>
      </c>
      <c r="D1552" s="43">
        <f t="shared" si="273"/>
        <v>2000000</v>
      </c>
      <c r="E1552" s="43">
        <f t="shared" si="273"/>
        <v>4</v>
      </c>
      <c r="F1552" s="43">
        <f t="shared" si="273"/>
        <v>10000000</v>
      </c>
      <c r="G1552" s="43">
        <f t="shared" si="273"/>
        <v>3</v>
      </c>
      <c r="H1552" s="46">
        <f t="shared" si="268"/>
        <v>0.71282200909148086</v>
      </c>
      <c r="I1552" s="46">
        <f t="shared" si="269"/>
        <v>0</v>
      </c>
      <c r="J1552" s="42">
        <f t="shared" si="274"/>
        <v>695.00507999999991</v>
      </c>
      <c r="K1552" s="42">
        <f t="shared" si="274"/>
        <v>0</v>
      </c>
      <c r="L1552" s="43">
        <f t="shared" si="275"/>
        <v>4964322</v>
      </c>
      <c r="M1552" s="157">
        <f t="shared" si="270"/>
        <v>0</v>
      </c>
      <c r="N1552" s="157">
        <f t="shared" si="271"/>
        <v>2000000</v>
      </c>
      <c r="O1552" s="158">
        <f t="shared" si="272"/>
        <v>280</v>
      </c>
      <c r="P1552" s="42"/>
    </row>
    <row r="1553" spans="1:16" x14ac:dyDescent="0.2">
      <c r="A1553" s="156">
        <v>1545</v>
      </c>
      <c r="B1553" s="157">
        <v>8635211</v>
      </c>
      <c r="C1553" s="42">
        <v>2417.8590799999997</v>
      </c>
      <c r="D1553" s="43">
        <f t="shared" si="273"/>
        <v>2000000</v>
      </c>
      <c r="E1553" s="43">
        <f t="shared" si="273"/>
        <v>4</v>
      </c>
      <c r="F1553" s="43">
        <f t="shared" si="273"/>
        <v>10000000</v>
      </c>
      <c r="G1553" s="43">
        <f t="shared" si="273"/>
        <v>3</v>
      </c>
      <c r="H1553" s="46">
        <f t="shared" si="268"/>
        <v>0.76839014124843041</v>
      </c>
      <c r="I1553" s="46">
        <f t="shared" si="269"/>
        <v>0</v>
      </c>
      <c r="J1553" s="42">
        <f t="shared" si="274"/>
        <v>1857.8590799999997</v>
      </c>
      <c r="K1553" s="42">
        <f t="shared" si="274"/>
        <v>0</v>
      </c>
      <c r="L1553" s="43">
        <f t="shared" si="275"/>
        <v>6635211</v>
      </c>
      <c r="M1553" s="157">
        <f t="shared" si="270"/>
        <v>0</v>
      </c>
      <c r="N1553" s="157">
        <f t="shared" si="271"/>
        <v>2000000</v>
      </c>
      <c r="O1553" s="158">
        <f t="shared" si="272"/>
        <v>560</v>
      </c>
      <c r="P1553" s="42"/>
    </row>
    <row r="1554" spans="1:16" x14ac:dyDescent="0.2">
      <c r="A1554" s="156">
        <v>1546</v>
      </c>
      <c r="B1554" s="157">
        <v>4784958</v>
      </c>
      <c r="C1554" s="42">
        <v>1100.54034</v>
      </c>
      <c r="D1554" s="43">
        <f t="shared" si="273"/>
        <v>2000000</v>
      </c>
      <c r="E1554" s="43">
        <f t="shared" si="273"/>
        <v>4</v>
      </c>
      <c r="F1554" s="43">
        <f t="shared" si="273"/>
        <v>10000000</v>
      </c>
      <c r="G1554" s="43">
        <f t="shared" si="273"/>
        <v>3</v>
      </c>
      <c r="H1554" s="46">
        <f t="shared" si="268"/>
        <v>0.58202349947481258</v>
      </c>
      <c r="I1554" s="46">
        <f t="shared" si="269"/>
        <v>0</v>
      </c>
      <c r="J1554" s="42">
        <f t="shared" si="274"/>
        <v>640.54034000000001</v>
      </c>
      <c r="K1554" s="42">
        <f t="shared" si="274"/>
        <v>0</v>
      </c>
      <c r="L1554" s="43">
        <f t="shared" si="275"/>
        <v>2784958.0000000005</v>
      </c>
      <c r="M1554" s="157">
        <f t="shared" si="270"/>
        <v>0</v>
      </c>
      <c r="N1554" s="157">
        <f t="shared" si="271"/>
        <v>1999999.9999999995</v>
      </c>
      <c r="O1554" s="158">
        <f t="shared" si="272"/>
        <v>460</v>
      </c>
      <c r="P1554" s="42"/>
    </row>
    <row r="1555" spans="1:16" x14ac:dyDescent="0.2">
      <c r="A1555" s="156">
        <v>1547</v>
      </c>
      <c r="B1555" s="157">
        <v>9559905</v>
      </c>
      <c r="C1555" s="42">
        <v>2198.7781500000001</v>
      </c>
      <c r="D1555" s="43">
        <f t="shared" si="273"/>
        <v>2000000</v>
      </c>
      <c r="E1555" s="43">
        <f t="shared" si="273"/>
        <v>4</v>
      </c>
      <c r="F1555" s="43">
        <f t="shared" si="273"/>
        <v>10000000</v>
      </c>
      <c r="G1555" s="43">
        <f t="shared" si="273"/>
        <v>3</v>
      </c>
      <c r="H1555" s="46">
        <f t="shared" si="268"/>
        <v>0.790792900138652</v>
      </c>
      <c r="I1555" s="46">
        <f t="shared" si="269"/>
        <v>0</v>
      </c>
      <c r="J1555" s="42">
        <f t="shared" si="274"/>
        <v>1738.7781500000001</v>
      </c>
      <c r="K1555" s="42">
        <f t="shared" si="274"/>
        <v>0</v>
      </c>
      <c r="L1555" s="43">
        <f t="shared" si="275"/>
        <v>7559905</v>
      </c>
      <c r="M1555" s="157">
        <f t="shared" si="270"/>
        <v>0</v>
      </c>
      <c r="N1555" s="157">
        <f t="shared" si="271"/>
        <v>2000000</v>
      </c>
      <c r="O1555" s="158">
        <f t="shared" si="272"/>
        <v>460</v>
      </c>
      <c r="P1555" s="42"/>
    </row>
    <row r="1556" spans="1:16" x14ac:dyDescent="0.2">
      <c r="A1556" s="156">
        <v>1548</v>
      </c>
      <c r="B1556" s="157">
        <v>4217944</v>
      </c>
      <c r="C1556" s="42">
        <v>1223.2037600000001</v>
      </c>
      <c r="D1556" s="43">
        <f t="shared" si="273"/>
        <v>2000000</v>
      </c>
      <c r="E1556" s="43">
        <f t="shared" si="273"/>
        <v>4</v>
      </c>
      <c r="F1556" s="43">
        <f t="shared" si="273"/>
        <v>10000000</v>
      </c>
      <c r="G1556" s="43">
        <f t="shared" si="273"/>
        <v>3</v>
      </c>
      <c r="H1556" s="46">
        <f t="shared" si="268"/>
        <v>0.52583533588876474</v>
      </c>
      <c r="I1556" s="46">
        <f t="shared" si="269"/>
        <v>0</v>
      </c>
      <c r="J1556" s="42">
        <f t="shared" si="274"/>
        <v>643.20375999999999</v>
      </c>
      <c r="K1556" s="42">
        <f t="shared" si="274"/>
        <v>0</v>
      </c>
      <c r="L1556" s="43">
        <f t="shared" si="275"/>
        <v>2217944</v>
      </c>
      <c r="M1556" s="157">
        <f t="shared" si="270"/>
        <v>0</v>
      </c>
      <c r="N1556" s="157">
        <f t="shared" si="271"/>
        <v>2000000</v>
      </c>
      <c r="O1556" s="158">
        <f t="shared" si="272"/>
        <v>580.00000000000011</v>
      </c>
      <c r="P1556" s="42"/>
    </row>
    <row r="1557" spans="1:16" x14ac:dyDescent="0.2">
      <c r="A1557" s="156">
        <v>1549</v>
      </c>
      <c r="B1557" s="157">
        <v>8930080</v>
      </c>
      <c r="C1557" s="42">
        <v>1071.6096</v>
      </c>
      <c r="D1557" s="43">
        <f t="shared" si="273"/>
        <v>2000000</v>
      </c>
      <c r="E1557" s="43">
        <f t="shared" si="273"/>
        <v>4</v>
      </c>
      <c r="F1557" s="43">
        <f t="shared" si="273"/>
        <v>10000000</v>
      </c>
      <c r="G1557" s="43">
        <f t="shared" si="273"/>
        <v>3</v>
      </c>
      <c r="H1557" s="46">
        <f t="shared" si="268"/>
        <v>0.77603784064644432</v>
      </c>
      <c r="I1557" s="46">
        <f t="shared" si="269"/>
        <v>0</v>
      </c>
      <c r="J1557" s="42">
        <f t="shared" si="274"/>
        <v>831.60959999999989</v>
      </c>
      <c r="K1557" s="42">
        <f t="shared" si="274"/>
        <v>0</v>
      </c>
      <c r="L1557" s="43">
        <f t="shared" si="275"/>
        <v>6930079.9999999991</v>
      </c>
      <c r="M1557" s="157">
        <f t="shared" si="270"/>
        <v>0</v>
      </c>
      <c r="N1557" s="157">
        <f t="shared" si="271"/>
        <v>2000000.0000000009</v>
      </c>
      <c r="O1557" s="158">
        <f t="shared" si="272"/>
        <v>240.00000000000011</v>
      </c>
      <c r="P1557" s="42"/>
    </row>
    <row r="1558" spans="1:16" x14ac:dyDescent="0.2">
      <c r="A1558" s="156">
        <v>1550</v>
      </c>
      <c r="B1558" s="157">
        <v>6237803</v>
      </c>
      <c r="C1558" s="42">
        <v>748.53636000000006</v>
      </c>
      <c r="D1558" s="43">
        <f t="shared" si="273"/>
        <v>2000000</v>
      </c>
      <c r="E1558" s="43">
        <f t="shared" si="273"/>
        <v>4</v>
      </c>
      <c r="F1558" s="43">
        <f t="shared" si="273"/>
        <v>10000000</v>
      </c>
      <c r="G1558" s="43">
        <f t="shared" si="273"/>
        <v>3</v>
      </c>
      <c r="H1558" s="46">
        <f t="shared" si="268"/>
        <v>0.67937429251933734</v>
      </c>
      <c r="I1558" s="46">
        <f t="shared" si="269"/>
        <v>0</v>
      </c>
      <c r="J1558" s="42">
        <f t="shared" si="274"/>
        <v>508.53636000000006</v>
      </c>
      <c r="K1558" s="42">
        <f t="shared" si="274"/>
        <v>0</v>
      </c>
      <c r="L1558" s="43">
        <f t="shared" si="275"/>
        <v>4237803</v>
      </c>
      <c r="M1558" s="157">
        <f t="shared" si="270"/>
        <v>0</v>
      </c>
      <c r="N1558" s="157">
        <f t="shared" si="271"/>
        <v>2000000</v>
      </c>
      <c r="O1558" s="158">
        <f t="shared" si="272"/>
        <v>240</v>
      </c>
      <c r="P1558" s="42"/>
    </row>
    <row r="1559" spans="1:16" x14ac:dyDescent="0.2">
      <c r="A1559" s="156">
        <v>1551</v>
      </c>
      <c r="B1559" s="157">
        <v>9394189</v>
      </c>
      <c r="C1559" s="42">
        <v>1878.8378</v>
      </c>
      <c r="D1559" s="43">
        <f t="shared" si="273"/>
        <v>2000000</v>
      </c>
      <c r="E1559" s="43">
        <f t="shared" si="273"/>
        <v>4</v>
      </c>
      <c r="F1559" s="43">
        <f t="shared" si="273"/>
        <v>10000000</v>
      </c>
      <c r="G1559" s="43">
        <f t="shared" si="273"/>
        <v>3</v>
      </c>
      <c r="H1559" s="46">
        <f t="shared" si="268"/>
        <v>0.78710243108798428</v>
      </c>
      <c r="I1559" s="46">
        <f t="shared" si="269"/>
        <v>0</v>
      </c>
      <c r="J1559" s="42">
        <f t="shared" si="274"/>
        <v>1478.8378</v>
      </c>
      <c r="K1559" s="42">
        <f t="shared" si="274"/>
        <v>0</v>
      </c>
      <c r="L1559" s="43">
        <f t="shared" si="275"/>
        <v>7394189</v>
      </c>
      <c r="M1559" s="157">
        <f t="shared" si="270"/>
        <v>0</v>
      </c>
      <c r="N1559" s="157">
        <f t="shared" si="271"/>
        <v>2000000</v>
      </c>
      <c r="O1559" s="158">
        <f t="shared" si="272"/>
        <v>400</v>
      </c>
      <c r="P1559" s="42"/>
    </row>
    <row r="1560" spans="1:16" x14ac:dyDescent="0.2">
      <c r="A1560" s="156">
        <v>1552</v>
      </c>
      <c r="B1560" s="157">
        <v>4600491</v>
      </c>
      <c r="C1560" s="42">
        <v>1288.1374799999999</v>
      </c>
      <c r="D1560" s="43">
        <f t="shared" si="273"/>
        <v>2000000</v>
      </c>
      <c r="E1560" s="43">
        <f t="shared" si="273"/>
        <v>4</v>
      </c>
      <c r="F1560" s="43">
        <f t="shared" si="273"/>
        <v>10000000</v>
      </c>
      <c r="G1560" s="43">
        <f t="shared" si="273"/>
        <v>3</v>
      </c>
      <c r="H1560" s="46">
        <f t="shared" si="268"/>
        <v>0.56526379466887344</v>
      </c>
      <c r="I1560" s="46">
        <f t="shared" si="269"/>
        <v>0</v>
      </c>
      <c r="J1560" s="42">
        <f t="shared" si="274"/>
        <v>728.13747999999998</v>
      </c>
      <c r="K1560" s="42">
        <f t="shared" si="274"/>
        <v>0</v>
      </c>
      <c r="L1560" s="43">
        <f t="shared" si="275"/>
        <v>2600491.0000000005</v>
      </c>
      <c r="M1560" s="157">
        <f t="shared" si="270"/>
        <v>0</v>
      </c>
      <c r="N1560" s="157">
        <f t="shared" si="271"/>
        <v>1999999.9999999995</v>
      </c>
      <c r="O1560" s="158">
        <f t="shared" si="272"/>
        <v>559.99999999999989</v>
      </c>
      <c r="P1560" s="42"/>
    </row>
    <row r="1561" spans="1:16" x14ac:dyDescent="0.2">
      <c r="A1561" s="156">
        <v>1553</v>
      </c>
      <c r="B1561" s="157">
        <v>9642215</v>
      </c>
      <c r="C1561" s="42">
        <v>2506.9758999999999</v>
      </c>
      <c r="D1561" s="43">
        <f t="shared" si="273"/>
        <v>2000000</v>
      </c>
      <c r="E1561" s="43">
        <f t="shared" si="273"/>
        <v>4</v>
      </c>
      <c r="F1561" s="43">
        <f t="shared" si="273"/>
        <v>10000000</v>
      </c>
      <c r="G1561" s="43">
        <f t="shared" si="273"/>
        <v>3</v>
      </c>
      <c r="H1561" s="46">
        <f t="shared" si="268"/>
        <v>0.79257877987578584</v>
      </c>
      <c r="I1561" s="46">
        <f t="shared" si="269"/>
        <v>0</v>
      </c>
      <c r="J1561" s="42">
        <f t="shared" si="274"/>
        <v>1986.9759000000001</v>
      </c>
      <c r="K1561" s="42">
        <f t="shared" si="274"/>
        <v>0</v>
      </c>
      <c r="L1561" s="43">
        <f t="shared" si="275"/>
        <v>7642215</v>
      </c>
      <c r="M1561" s="157">
        <f t="shared" si="270"/>
        <v>0</v>
      </c>
      <c r="N1561" s="157">
        <f t="shared" si="271"/>
        <v>2000000</v>
      </c>
      <c r="O1561" s="158">
        <f t="shared" si="272"/>
        <v>519.99999999999977</v>
      </c>
      <c r="P1561" s="42"/>
    </row>
    <row r="1562" spans="1:16" x14ac:dyDescent="0.2">
      <c r="A1562" s="156">
        <v>1554</v>
      </c>
      <c r="B1562" s="157">
        <v>8034039</v>
      </c>
      <c r="C1562" s="42">
        <v>883.74428999999998</v>
      </c>
      <c r="D1562" s="43">
        <f t="shared" ref="D1562:G1577" si="276">D1561</f>
        <v>2000000</v>
      </c>
      <c r="E1562" s="43">
        <f t="shared" si="276"/>
        <v>4</v>
      </c>
      <c r="F1562" s="43">
        <f t="shared" si="276"/>
        <v>10000000</v>
      </c>
      <c r="G1562" s="43">
        <f t="shared" si="276"/>
        <v>3</v>
      </c>
      <c r="H1562" s="46">
        <f t="shared" si="268"/>
        <v>0.75105921193561542</v>
      </c>
      <c r="I1562" s="46">
        <f t="shared" si="269"/>
        <v>0</v>
      </c>
      <c r="J1562" s="42">
        <f t="shared" si="274"/>
        <v>663.74428999999998</v>
      </c>
      <c r="K1562" s="42">
        <f t="shared" si="274"/>
        <v>0</v>
      </c>
      <c r="L1562" s="43">
        <f t="shared" si="275"/>
        <v>6034039</v>
      </c>
      <c r="M1562" s="157">
        <f t="shared" si="270"/>
        <v>0</v>
      </c>
      <c r="N1562" s="157">
        <f t="shared" si="271"/>
        <v>2000000</v>
      </c>
      <c r="O1562" s="158">
        <f t="shared" si="272"/>
        <v>220</v>
      </c>
      <c r="P1562" s="42"/>
    </row>
    <row r="1563" spans="1:16" x14ac:dyDescent="0.2">
      <c r="A1563" s="156">
        <v>1555</v>
      </c>
      <c r="B1563" s="157">
        <v>7046625</v>
      </c>
      <c r="C1563" s="42">
        <v>1620.7237500000001</v>
      </c>
      <c r="D1563" s="43">
        <f t="shared" si="276"/>
        <v>2000000</v>
      </c>
      <c r="E1563" s="43">
        <f t="shared" si="276"/>
        <v>4</v>
      </c>
      <c r="F1563" s="43">
        <f t="shared" si="276"/>
        <v>10000000</v>
      </c>
      <c r="G1563" s="43">
        <f t="shared" si="276"/>
        <v>3</v>
      </c>
      <c r="H1563" s="46">
        <f t="shared" si="268"/>
        <v>0.71617618363400914</v>
      </c>
      <c r="I1563" s="46">
        <f t="shared" si="269"/>
        <v>0</v>
      </c>
      <c r="J1563" s="42">
        <f t="shared" si="274"/>
        <v>1160.7237500000001</v>
      </c>
      <c r="K1563" s="42">
        <f t="shared" si="274"/>
        <v>0</v>
      </c>
      <c r="L1563" s="43">
        <f t="shared" si="275"/>
        <v>5046625</v>
      </c>
      <c r="M1563" s="157">
        <f t="shared" si="270"/>
        <v>0</v>
      </c>
      <c r="N1563" s="157">
        <f t="shared" si="271"/>
        <v>2000000</v>
      </c>
      <c r="O1563" s="158">
        <f t="shared" si="272"/>
        <v>460</v>
      </c>
      <c r="P1563" s="42"/>
    </row>
    <row r="1564" spans="1:16" x14ac:dyDescent="0.2">
      <c r="A1564" s="156">
        <v>1556</v>
      </c>
      <c r="B1564" s="157">
        <v>4298570</v>
      </c>
      <c r="C1564" s="42">
        <v>472.84270000000004</v>
      </c>
      <c r="D1564" s="43">
        <f t="shared" si="276"/>
        <v>2000000</v>
      </c>
      <c r="E1564" s="43">
        <f t="shared" si="276"/>
        <v>4</v>
      </c>
      <c r="F1564" s="43">
        <f t="shared" si="276"/>
        <v>10000000</v>
      </c>
      <c r="G1564" s="43">
        <f t="shared" si="276"/>
        <v>3</v>
      </c>
      <c r="H1564" s="46">
        <f t="shared" si="268"/>
        <v>0.53472899126918949</v>
      </c>
      <c r="I1564" s="46">
        <f t="shared" si="269"/>
        <v>0</v>
      </c>
      <c r="J1564" s="42">
        <f t="shared" si="274"/>
        <v>252.84270000000001</v>
      </c>
      <c r="K1564" s="42">
        <f t="shared" si="274"/>
        <v>0</v>
      </c>
      <c r="L1564" s="43">
        <f t="shared" si="275"/>
        <v>2298570</v>
      </c>
      <c r="M1564" s="157">
        <f t="shared" si="270"/>
        <v>0</v>
      </c>
      <c r="N1564" s="157">
        <f t="shared" si="271"/>
        <v>2000000</v>
      </c>
      <c r="O1564" s="158">
        <f t="shared" si="272"/>
        <v>220.00000000000003</v>
      </c>
      <c r="P1564" s="42"/>
    </row>
    <row r="1565" spans="1:16" x14ac:dyDescent="0.2">
      <c r="A1565" s="156">
        <v>1557</v>
      </c>
      <c r="B1565" s="157">
        <v>9439799</v>
      </c>
      <c r="C1565" s="42">
        <v>2548.7457300000001</v>
      </c>
      <c r="D1565" s="43">
        <f t="shared" si="276"/>
        <v>2000000</v>
      </c>
      <c r="E1565" s="43">
        <f t="shared" si="276"/>
        <v>4</v>
      </c>
      <c r="F1565" s="43">
        <f t="shared" si="276"/>
        <v>10000000</v>
      </c>
      <c r="G1565" s="43">
        <f t="shared" si="276"/>
        <v>3</v>
      </c>
      <c r="H1565" s="46">
        <f t="shared" si="268"/>
        <v>0.78813108202833559</v>
      </c>
      <c r="I1565" s="46">
        <f t="shared" si="269"/>
        <v>0</v>
      </c>
      <c r="J1565" s="42">
        <f t="shared" si="274"/>
        <v>2008.7457300000001</v>
      </c>
      <c r="K1565" s="42">
        <f t="shared" si="274"/>
        <v>0</v>
      </c>
      <c r="L1565" s="43">
        <f t="shared" si="275"/>
        <v>7439799</v>
      </c>
      <c r="M1565" s="157">
        <f t="shared" si="270"/>
        <v>0</v>
      </c>
      <c r="N1565" s="157">
        <f t="shared" si="271"/>
        <v>2000000</v>
      </c>
      <c r="O1565" s="158">
        <f t="shared" si="272"/>
        <v>540</v>
      </c>
      <c r="P1565" s="42"/>
    </row>
    <row r="1566" spans="1:16" x14ac:dyDescent="0.2">
      <c r="A1566" s="156">
        <v>1558</v>
      </c>
      <c r="B1566" s="157">
        <v>3542234</v>
      </c>
      <c r="C1566" s="42">
        <v>673.02446000000009</v>
      </c>
      <c r="D1566" s="43">
        <f t="shared" si="276"/>
        <v>2000000</v>
      </c>
      <c r="E1566" s="43">
        <f t="shared" si="276"/>
        <v>4</v>
      </c>
      <c r="F1566" s="43">
        <f t="shared" si="276"/>
        <v>10000000</v>
      </c>
      <c r="G1566" s="43">
        <f t="shared" si="276"/>
        <v>3</v>
      </c>
      <c r="H1566" s="46">
        <f t="shared" si="268"/>
        <v>0.43538456239762818</v>
      </c>
      <c r="I1566" s="46">
        <f t="shared" si="269"/>
        <v>0</v>
      </c>
      <c r="J1566" s="42">
        <f t="shared" si="274"/>
        <v>293.02446000000003</v>
      </c>
      <c r="K1566" s="42">
        <f t="shared" si="274"/>
        <v>0</v>
      </c>
      <c r="L1566" s="43">
        <f t="shared" si="275"/>
        <v>1542234</v>
      </c>
      <c r="M1566" s="157">
        <f t="shared" si="270"/>
        <v>0</v>
      </c>
      <c r="N1566" s="157">
        <f t="shared" si="271"/>
        <v>2000000</v>
      </c>
      <c r="O1566" s="158">
        <f t="shared" si="272"/>
        <v>380.00000000000006</v>
      </c>
      <c r="P1566" s="42"/>
    </row>
    <row r="1567" spans="1:16" x14ac:dyDescent="0.2">
      <c r="A1567" s="156">
        <v>1559</v>
      </c>
      <c r="B1567" s="157">
        <v>2565038</v>
      </c>
      <c r="C1567" s="42">
        <v>410.40608000000003</v>
      </c>
      <c r="D1567" s="43">
        <f t="shared" si="276"/>
        <v>2000000</v>
      </c>
      <c r="E1567" s="43">
        <f t="shared" si="276"/>
        <v>4</v>
      </c>
      <c r="F1567" s="43">
        <f t="shared" si="276"/>
        <v>10000000</v>
      </c>
      <c r="G1567" s="43">
        <f t="shared" si="276"/>
        <v>3</v>
      </c>
      <c r="H1567" s="46">
        <f t="shared" si="268"/>
        <v>0.22028445582482598</v>
      </c>
      <c r="I1567" s="46">
        <f t="shared" si="269"/>
        <v>0</v>
      </c>
      <c r="J1567" s="42">
        <f t="shared" si="274"/>
        <v>90.406080000000003</v>
      </c>
      <c r="K1567" s="42">
        <f t="shared" si="274"/>
        <v>0</v>
      </c>
      <c r="L1567" s="43">
        <f t="shared" si="275"/>
        <v>565038</v>
      </c>
      <c r="M1567" s="157">
        <f t="shared" si="270"/>
        <v>0</v>
      </c>
      <c r="N1567" s="157">
        <f t="shared" si="271"/>
        <v>2000000</v>
      </c>
      <c r="O1567" s="158">
        <f t="shared" si="272"/>
        <v>320</v>
      </c>
      <c r="P1567" s="42"/>
    </row>
    <row r="1568" spans="1:16" x14ac:dyDescent="0.2">
      <c r="A1568" s="156">
        <v>1560</v>
      </c>
      <c r="B1568" s="157">
        <v>5402186</v>
      </c>
      <c r="C1568" s="42">
        <v>1566.6339399999999</v>
      </c>
      <c r="D1568" s="43">
        <f t="shared" si="276"/>
        <v>2000000</v>
      </c>
      <c r="E1568" s="43">
        <f t="shared" si="276"/>
        <v>4</v>
      </c>
      <c r="F1568" s="43">
        <f t="shared" si="276"/>
        <v>10000000</v>
      </c>
      <c r="G1568" s="43">
        <f t="shared" si="276"/>
        <v>3</v>
      </c>
      <c r="H1568" s="46">
        <f t="shared" si="268"/>
        <v>0.62977950037262698</v>
      </c>
      <c r="I1568" s="46">
        <f t="shared" si="269"/>
        <v>0</v>
      </c>
      <c r="J1568" s="42">
        <f t="shared" si="274"/>
        <v>986.63394000000005</v>
      </c>
      <c r="K1568" s="42">
        <f t="shared" si="274"/>
        <v>0</v>
      </c>
      <c r="L1568" s="43">
        <f t="shared" si="275"/>
        <v>3402186.0000000005</v>
      </c>
      <c r="M1568" s="157">
        <f t="shared" si="270"/>
        <v>0</v>
      </c>
      <c r="N1568" s="157">
        <f t="shared" si="271"/>
        <v>1999999.9999999995</v>
      </c>
      <c r="O1568" s="158">
        <f t="shared" si="272"/>
        <v>579.99999999999989</v>
      </c>
      <c r="P1568" s="42"/>
    </row>
    <row r="1569" spans="1:16" x14ac:dyDescent="0.2">
      <c r="A1569" s="156">
        <v>1561</v>
      </c>
      <c r="B1569" s="157">
        <v>7948768</v>
      </c>
      <c r="C1569" s="42">
        <v>1907.7043200000001</v>
      </c>
      <c r="D1569" s="43">
        <f t="shared" si="276"/>
        <v>2000000</v>
      </c>
      <c r="E1569" s="43">
        <f t="shared" si="276"/>
        <v>4</v>
      </c>
      <c r="F1569" s="43">
        <f t="shared" si="276"/>
        <v>10000000</v>
      </c>
      <c r="G1569" s="43">
        <f t="shared" si="276"/>
        <v>3</v>
      </c>
      <c r="H1569" s="46">
        <f t="shared" si="268"/>
        <v>0.74838868111385315</v>
      </c>
      <c r="I1569" s="46">
        <f t="shared" si="269"/>
        <v>0</v>
      </c>
      <c r="J1569" s="42">
        <f t="shared" si="274"/>
        <v>1427.7043200000001</v>
      </c>
      <c r="K1569" s="42">
        <f t="shared" si="274"/>
        <v>0</v>
      </c>
      <c r="L1569" s="43">
        <f t="shared" si="275"/>
        <v>5948768</v>
      </c>
      <c r="M1569" s="157">
        <f t="shared" si="270"/>
        <v>0</v>
      </c>
      <c r="N1569" s="157">
        <f t="shared" si="271"/>
        <v>2000000</v>
      </c>
      <c r="O1569" s="158">
        <f t="shared" si="272"/>
        <v>480</v>
      </c>
      <c r="P1569" s="42"/>
    </row>
    <row r="1570" spans="1:16" x14ac:dyDescent="0.2">
      <c r="A1570" s="156">
        <v>1562</v>
      </c>
      <c r="B1570" s="157">
        <v>3350954</v>
      </c>
      <c r="C1570" s="42">
        <v>636.68126000000007</v>
      </c>
      <c r="D1570" s="43">
        <f t="shared" si="276"/>
        <v>2000000</v>
      </c>
      <c r="E1570" s="43">
        <f t="shared" si="276"/>
        <v>4</v>
      </c>
      <c r="F1570" s="43">
        <f t="shared" si="276"/>
        <v>10000000</v>
      </c>
      <c r="G1570" s="43">
        <f t="shared" si="276"/>
        <v>3</v>
      </c>
      <c r="H1570" s="46">
        <f t="shared" si="268"/>
        <v>0.40315504181794198</v>
      </c>
      <c r="I1570" s="46">
        <f t="shared" si="269"/>
        <v>0</v>
      </c>
      <c r="J1570" s="42">
        <f t="shared" si="274"/>
        <v>256.68126000000001</v>
      </c>
      <c r="K1570" s="42">
        <f t="shared" si="274"/>
        <v>0</v>
      </c>
      <c r="L1570" s="43">
        <f t="shared" si="275"/>
        <v>1350954</v>
      </c>
      <c r="M1570" s="157">
        <f t="shared" si="270"/>
        <v>0</v>
      </c>
      <c r="N1570" s="157">
        <f t="shared" si="271"/>
        <v>2000000</v>
      </c>
      <c r="O1570" s="158">
        <f t="shared" si="272"/>
        <v>380.00000000000006</v>
      </c>
      <c r="P1570" s="42"/>
    </row>
    <row r="1571" spans="1:16" x14ac:dyDescent="0.2">
      <c r="A1571" s="156">
        <v>1563</v>
      </c>
      <c r="B1571" s="157">
        <v>9106850</v>
      </c>
      <c r="C1571" s="42">
        <v>2276.7125000000001</v>
      </c>
      <c r="D1571" s="43">
        <f t="shared" si="276"/>
        <v>2000000</v>
      </c>
      <c r="E1571" s="43">
        <f t="shared" si="276"/>
        <v>4</v>
      </c>
      <c r="F1571" s="43">
        <f t="shared" si="276"/>
        <v>10000000</v>
      </c>
      <c r="G1571" s="43">
        <f t="shared" si="276"/>
        <v>3</v>
      </c>
      <c r="H1571" s="46">
        <f t="shared" si="268"/>
        <v>0.78038509473637974</v>
      </c>
      <c r="I1571" s="46">
        <f t="shared" si="269"/>
        <v>0</v>
      </c>
      <c r="J1571" s="42">
        <f t="shared" si="274"/>
        <v>1776.7125000000001</v>
      </c>
      <c r="K1571" s="42">
        <f t="shared" si="274"/>
        <v>0</v>
      </c>
      <c r="L1571" s="43">
        <f t="shared" si="275"/>
        <v>7106850</v>
      </c>
      <c r="M1571" s="157">
        <f t="shared" si="270"/>
        <v>0</v>
      </c>
      <c r="N1571" s="157">
        <f t="shared" si="271"/>
        <v>2000000</v>
      </c>
      <c r="O1571" s="158">
        <f t="shared" si="272"/>
        <v>500</v>
      </c>
      <c r="P1571" s="42"/>
    </row>
    <row r="1572" spans="1:16" x14ac:dyDescent="0.2">
      <c r="A1572" s="156">
        <v>1564</v>
      </c>
      <c r="B1572" s="157">
        <v>4222882</v>
      </c>
      <c r="C1572" s="42">
        <v>464.51702</v>
      </c>
      <c r="D1572" s="43">
        <f t="shared" si="276"/>
        <v>2000000</v>
      </c>
      <c r="E1572" s="43">
        <f t="shared" si="276"/>
        <v>4</v>
      </c>
      <c r="F1572" s="43">
        <f t="shared" si="276"/>
        <v>10000000</v>
      </c>
      <c r="G1572" s="43">
        <f t="shared" si="276"/>
        <v>3</v>
      </c>
      <c r="H1572" s="46">
        <f t="shared" si="268"/>
        <v>0.52638979729956936</v>
      </c>
      <c r="I1572" s="46">
        <f t="shared" si="269"/>
        <v>0</v>
      </c>
      <c r="J1572" s="42">
        <f t="shared" si="274"/>
        <v>244.51702</v>
      </c>
      <c r="K1572" s="42">
        <f t="shared" si="274"/>
        <v>0</v>
      </c>
      <c r="L1572" s="43">
        <f t="shared" si="275"/>
        <v>2222882</v>
      </c>
      <c r="M1572" s="157">
        <f t="shared" si="270"/>
        <v>0</v>
      </c>
      <c r="N1572" s="157">
        <f t="shared" si="271"/>
        <v>2000000</v>
      </c>
      <c r="O1572" s="158">
        <f t="shared" si="272"/>
        <v>220</v>
      </c>
      <c r="P1572" s="42"/>
    </row>
    <row r="1573" spans="1:16" x14ac:dyDescent="0.2">
      <c r="A1573" s="156">
        <v>1565</v>
      </c>
      <c r="B1573" s="157">
        <v>3055257</v>
      </c>
      <c r="C1573" s="42">
        <v>672.15654000000006</v>
      </c>
      <c r="D1573" s="43">
        <f t="shared" si="276"/>
        <v>2000000</v>
      </c>
      <c r="E1573" s="43">
        <f t="shared" si="276"/>
        <v>4</v>
      </c>
      <c r="F1573" s="43">
        <f t="shared" si="276"/>
        <v>10000000</v>
      </c>
      <c r="G1573" s="43">
        <f t="shared" si="276"/>
        <v>3</v>
      </c>
      <c r="H1573" s="46">
        <f t="shared" si="268"/>
        <v>0.34539058416362356</v>
      </c>
      <c r="I1573" s="46">
        <f t="shared" si="269"/>
        <v>0</v>
      </c>
      <c r="J1573" s="42">
        <f t="shared" si="274"/>
        <v>232.15654000000004</v>
      </c>
      <c r="K1573" s="42">
        <f t="shared" si="274"/>
        <v>0</v>
      </c>
      <c r="L1573" s="43">
        <f t="shared" si="275"/>
        <v>1055257</v>
      </c>
      <c r="M1573" s="157">
        <f t="shared" si="270"/>
        <v>0</v>
      </c>
      <c r="N1573" s="157">
        <f t="shared" si="271"/>
        <v>2000000</v>
      </c>
      <c r="O1573" s="158">
        <f t="shared" si="272"/>
        <v>440</v>
      </c>
      <c r="P1573" s="42"/>
    </row>
    <row r="1574" spans="1:16" x14ac:dyDescent="0.2">
      <c r="A1574" s="156">
        <v>1566</v>
      </c>
      <c r="B1574" s="157">
        <v>2094998</v>
      </c>
      <c r="C1574" s="42">
        <v>377.09964000000002</v>
      </c>
      <c r="D1574" s="43">
        <f t="shared" si="276"/>
        <v>2000000</v>
      </c>
      <c r="E1574" s="43">
        <f t="shared" si="276"/>
        <v>4</v>
      </c>
      <c r="F1574" s="43">
        <f t="shared" si="276"/>
        <v>10000000</v>
      </c>
      <c r="G1574" s="43">
        <f t="shared" si="276"/>
        <v>3</v>
      </c>
      <c r="H1574" s="46">
        <f t="shared" si="268"/>
        <v>4.5345150687494687E-2</v>
      </c>
      <c r="I1574" s="46">
        <f t="shared" si="269"/>
        <v>0</v>
      </c>
      <c r="J1574" s="42">
        <f t="shared" si="274"/>
        <v>17.099640000000001</v>
      </c>
      <c r="K1574" s="42">
        <f t="shared" si="274"/>
        <v>0</v>
      </c>
      <c r="L1574" s="43">
        <f t="shared" si="275"/>
        <v>94998</v>
      </c>
      <c r="M1574" s="157">
        <f t="shared" si="270"/>
        <v>0</v>
      </c>
      <c r="N1574" s="157">
        <f t="shared" si="271"/>
        <v>2000000</v>
      </c>
      <c r="O1574" s="158">
        <f t="shared" si="272"/>
        <v>360</v>
      </c>
      <c r="P1574" s="42"/>
    </row>
    <row r="1575" spans="1:16" x14ac:dyDescent="0.2">
      <c r="A1575" s="156">
        <v>1567</v>
      </c>
      <c r="B1575" s="157">
        <v>4182180</v>
      </c>
      <c r="C1575" s="42">
        <v>543.68340000000001</v>
      </c>
      <c r="D1575" s="43">
        <f t="shared" si="276"/>
        <v>2000000</v>
      </c>
      <c r="E1575" s="43">
        <f t="shared" si="276"/>
        <v>4</v>
      </c>
      <c r="F1575" s="43">
        <f t="shared" si="276"/>
        <v>10000000</v>
      </c>
      <c r="G1575" s="43">
        <f t="shared" si="276"/>
        <v>3</v>
      </c>
      <c r="H1575" s="46">
        <f t="shared" si="268"/>
        <v>0.52178050681701893</v>
      </c>
      <c r="I1575" s="46">
        <f t="shared" si="269"/>
        <v>0</v>
      </c>
      <c r="J1575" s="42">
        <f t="shared" si="274"/>
        <v>283.68340000000001</v>
      </c>
      <c r="K1575" s="42">
        <f t="shared" si="274"/>
        <v>0</v>
      </c>
      <c r="L1575" s="43">
        <f t="shared" si="275"/>
        <v>2182180</v>
      </c>
      <c r="M1575" s="157">
        <f t="shared" si="270"/>
        <v>0</v>
      </c>
      <c r="N1575" s="157">
        <f t="shared" si="271"/>
        <v>2000000</v>
      </c>
      <c r="O1575" s="158">
        <f t="shared" si="272"/>
        <v>260</v>
      </c>
      <c r="P1575" s="42"/>
    </row>
    <row r="1576" spans="1:16" x14ac:dyDescent="0.2">
      <c r="A1576" s="156">
        <v>1568</v>
      </c>
      <c r="B1576" s="157">
        <v>6738774</v>
      </c>
      <c r="C1576" s="42">
        <v>1886.8567199999998</v>
      </c>
      <c r="D1576" s="43">
        <f t="shared" si="276"/>
        <v>2000000</v>
      </c>
      <c r="E1576" s="43">
        <f t="shared" si="276"/>
        <v>4</v>
      </c>
      <c r="F1576" s="43">
        <f t="shared" si="276"/>
        <v>10000000</v>
      </c>
      <c r="G1576" s="43">
        <f t="shared" si="276"/>
        <v>3</v>
      </c>
      <c r="H1576" s="46">
        <f t="shared" si="268"/>
        <v>0.70321010913854654</v>
      </c>
      <c r="I1576" s="46">
        <f t="shared" si="269"/>
        <v>0</v>
      </c>
      <c r="J1576" s="42">
        <f t="shared" si="274"/>
        <v>1326.8567199999998</v>
      </c>
      <c r="K1576" s="42">
        <f t="shared" si="274"/>
        <v>0</v>
      </c>
      <c r="L1576" s="43">
        <f t="shared" si="275"/>
        <v>4738774</v>
      </c>
      <c r="M1576" s="157">
        <f t="shared" si="270"/>
        <v>0</v>
      </c>
      <c r="N1576" s="157">
        <f t="shared" si="271"/>
        <v>2000000</v>
      </c>
      <c r="O1576" s="158">
        <f t="shared" si="272"/>
        <v>560</v>
      </c>
      <c r="P1576" s="42"/>
    </row>
    <row r="1577" spans="1:16" x14ac:dyDescent="0.2">
      <c r="A1577" s="156">
        <v>1569</v>
      </c>
      <c r="B1577" s="157">
        <v>1628339</v>
      </c>
      <c r="C1577" s="42">
        <v>276.81763000000001</v>
      </c>
      <c r="D1577" s="43">
        <f t="shared" si="276"/>
        <v>2000000</v>
      </c>
      <c r="E1577" s="43">
        <f t="shared" si="276"/>
        <v>4</v>
      </c>
      <c r="F1577" s="43">
        <f t="shared" si="276"/>
        <v>10000000</v>
      </c>
      <c r="G1577" s="43">
        <f t="shared" si="276"/>
        <v>3</v>
      </c>
      <c r="H1577" s="46">
        <f t="shared" si="268"/>
        <v>0</v>
      </c>
      <c r="I1577" s="46">
        <f t="shared" si="269"/>
        <v>0</v>
      </c>
      <c r="J1577" s="42">
        <f t="shared" si="274"/>
        <v>0</v>
      </c>
      <c r="K1577" s="42">
        <f t="shared" si="274"/>
        <v>0</v>
      </c>
      <c r="L1577" s="43">
        <f t="shared" si="275"/>
        <v>0</v>
      </c>
      <c r="M1577" s="157">
        <f t="shared" si="270"/>
        <v>0</v>
      </c>
      <c r="N1577" s="157">
        <f t="shared" si="271"/>
        <v>1628339</v>
      </c>
      <c r="O1577" s="158">
        <f t="shared" si="272"/>
        <v>276.81763000000001</v>
      </c>
      <c r="P1577" s="42"/>
    </row>
    <row r="1578" spans="1:16" x14ac:dyDescent="0.2">
      <c r="A1578" s="156">
        <v>1570</v>
      </c>
      <c r="B1578" s="157">
        <v>5717796</v>
      </c>
      <c r="C1578" s="42">
        <v>800.4914399999999</v>
      </c>
      <c r="D1578" s="43">
        <f t="shared" ref="D1578:G1593" si="277">D1577</f>
        <v>2000000</v>
      </c>
      <c r="E1578" s="43">
        <f t="shared" si="277"/>
        <v>4</v>
      </c>
      <c r="F1578" s="43">
        <f t="shared" si="277"/>
        <v>10000000</v>
      </c>
      <c r="G1578" s="43">
        <f t="shared" si="277"/>
        <v>3</v>
      </c>
      <c r="H1578" s="46">
        <f t="shared" si="268"/>
        <v>0.65021487300351399</v>
      </c>
      <c r="I1578" s="46">
        <f t="shared" si="269"/>
        <v>0</v>
      </c>
      <c r="J1578" s="42">
        <f t="shared" si="274"/>
        <v>520.49144000000001</v>
      </c>
      <c r="K1578" s="42">
        <f t="shared" si="274"/>
        <v>0</v>
      </c>
      <c r="L1578" s="43">
        <f t="shared" si="275"/>
        <v>3717796.0000000005</v>
      </c>
      <c r="M1578" s="157">
        <f t="shared" si="270"/>
        <v>0</v>
      </c>
      <c r="N1578" s="157">
        <f t="shared" si="271"/>
        <v>1999999.9999999995</v>
      </c>
      <c r="O1578" s="158">
        <f t="shared" si="272"/>
        <v>279.99999999999989</v>
      </c>
      <c r="P1578" s="42"/>
    </row>
    <row r="1579" spans="1:16" x14ac:dyDescent="0.2">
      <c r="A1579" s="156">
        <v>1571</v>
      </c>
      <c r="B1579" s="157">
        <v>9940310</v>
      </c>
      <c r="C1579" s="42">
        <v>2485.0774999999999</v>
      </c>
      <c r="D1579" s="43">
        <f t="shared" si="277"/>
        <v>2000000</v>
      </c>
      <c r="E1579" s="43">
        <f t="shared" si="277"/>
        <v>4</v>
      </c>
      <c r="F1579" s="43">
        <f t="shared" si="277"/>
        <v>10000000</v>
      </c>
      <c r="G1579" s="43">
        <f t="shared" si="277"/>
        <v>3</v>
      </c>
      <c r="H1579" s="46">
        <f t="shared" si="268"/>
        <v>0.79879903141853725</v>
      </c>
      <c r="I1579" s="46">
        <f t="shared" si="269"/>
        <v>0</v>
      </c>
      <c r="J1579" s="42">
        <f t="shared" si="274"/>
        <v>1985.0774999999999</v>
      </c>
      <c r="K1579" s="42">
        <f t="shared" si="274"/>
        <v>0</v>
      </c>
      <c r="L1579" s="43">
        <f t="shared" si="275"/>
        <v>7940310</v>
      </c>
      <c r="M1579" s="157">
        <f t="shared" si="270"/>
        <v>0</v>
      </c>
      <c r="N1579" s="157">
        <f t="shared" si="271"/>
        <v>2000000</v>
      </c>
      <c r="O1579" s="158">
        <f t="shared" si="272"/>
        <v>500</v>
      </c>
      <c r="P1579" s="42"/>
    </row>
    <row r="1580" spans="1:16" x14ac:dyDescent="0.2">
      <c r="A1580" s="156">
        <v>1572</v>
      </c>
      <c r="B1580" s="157">
        <v>6539206</v>
      </c>
      <c r="C1580" s="42">
        <v>1896.3697400000001</v>
      </c>
      <c r="D1580" s="43">
        <f t="shared" si="277"/>
        <v>2000000</v>
      </c>
      <c r="E1580" s="43">
        <f t="shared" si="277"/>
        <v>4</v>
      </c>
      <c r="F1580" s="43">
        <f t="shared" si="277"/>
        <v>10000000</v>
      </c>
      <c r="G1580" s="43">
        <f t="shared" si="277"/>
        <v>3</v>
      </c>
      <c r="H1580" s="46">
        <f t="shared" si="268"/>
        <v>0.69415247049871187</v>
      </c>
      <c r="I1580" s="46">
        <f t="shared" si="269"/>
        <v>0</v>
      </c>
      <c r="J1580" s="42">
        <f t="shared" si="274"/>
        <v>1316.3697399999999</v>
      </c>
      <c r="K1580" s="42">
        <f t="shared" si="274"/>
        <v>0</v>
      </c>
      <c r="L1580" s="43">
        <f t="shared" si="275"/>
        <v>4539206</v>
      </c>
      <c r="M1580" s="157">
        <f t="shared" si="270"/>
        <v>0</v>
      </c>
      <c r="N1580" s="157">
        <f t="shared" si="271"/>
        <v>2000000</v>
      </c>
      <c r="O1580" s="158">
        <f t="shared" si="272"/>
        <v>580.00000000000023</v>
      </c>
      <c r="P1580" s="42"/>
    </row>
    <row r="1581" spans="1:16" x14ac:dyDescent="0.2">
      <c r="A1581" s="156">
        <v>1573</v>
      </c>
      <c r="B1581" s="157">
        <v>7525334</v>
      </c>
      <c r="C1581" s="42">
        <v>1053.5467599999999</v>
      </c>
      <c r="D1581" s="43">
        <f t="shared" si="277"/>
        <v>2000000</v>
      </c>
      <c r="E1581" s="43">
        <f t="shared" si="277"/>
        <v>4</v>
      </c>
      <c r="F1581" s="43">
        <f t="shared" si="277"/>
        <v>10000000</v>
      </c>
      <c r="G1581" s="43">
        <f t="shared" si="277"/>
        <v>3</v>
      </c>
      <c r="H1581" s="46">
        <f t="shared" si="268"/>
        <v>0.73423106535869376</v>
      </c>
      <c r="I1581" s="46">
        <f t="shared" si="269"/>
        <v>0</v>
      </c>
      <c r="J1581" s="42">
        <f t="shared" si="274"/>
        <v>773.54676000000006</v>
      </c>
      <c r="K1581" s="42">
        <f t="shared" si="274"/>
        <v>0</v>
      </c>
      <c r="L1581" s="43">
        <f t="shared" si="275"/>
        <v>5525334</v>
      </c>
      <c r="M1581" s="157">
        <f t="shared" si="270"/>
        <v>0</v>
      </c>
      <c r="N1581" s="157">
        <f t="shared" si="271"/>
        <v>2000000</v>
      </c>
      <c r="O1581" s="158">
        <f t="shared" si="272"/>
        <v>279.99999999999989</v>
      </c>
      <c r="P1581" s="42"/>
    </row>
    <row r="1582" spans="1:16" x14ac:dyDescent="0.2">
      <c r="A1582" s="156">
        <v>1574</v>
      </c>
      <c r="B1582" s="157">
        <v>5967986</v>
      </c>
      <c r="C1582" s="42">
        <v>1790.3957999999998</v>
      </c>
      <c r="D1582" s="43">
        <f t="shared" si="277"/>
        <v>2000000</v>
      </c>
      <c r="E1582" s="43">
        <f t="shared" si="277"/>
        <v>4</v>
      </c>
      <c r="F1582" s="43">
        <f t="shared" si="277"/>
        <v>10000000</v>
      </c>
      <c r="G1582" s="43">
        <f t="shared" si="277"/>
        <v>3</v>
      </c>
      <c r="H1582" s="46">
        <f t="shared" si="268"/>
        <v>0.66487857042560083</v>
      </c>
      <c r="I1582" s="46">
        <f t="shared" si="269"/>
        <v>0</v>
      </c>
      <c r="J1582" s="42">
        <f t="shared" si="274"/>
        <v>1190.3957999999998</v>
      </c>
      <c r="K1582" s="42">
        <f t="shared" si="274"/>
        <v>0</v>
      </c>
      <c r="L1582" s="43">
        <f t="shared" si="275"/>
        <v>3967986</v>
      </c>
      <c r="M1582" s="157">
        <f t="shared" si="270"/>
        <v>0</v>
      </c>
      <c r="N1582" s="157">
        <f t="shared" si="271"/>
        <v>2000000</v>
      </c>
      <c r="O1582" s="158">
        <f t="shared" si="272"/>
        <v>600</v>
      </c>
      <c r="P1582" s="42"/>
    </row>
    <row r="1583" spans="1:16" x14ac:dyDescent="0.2">
      <c r="A1583" s="156">
        <v>1575</v>
      </c>
      <c r="B1583" s="157">
        <v>4549516</v>
      </c>
      <c r="C1583" s="42">
        <v>500.44676000000004</v>
      </c>
      <c r="D1583" s="43">
        <f t="shared" si="277"/>
        <v>2000000</v>
      </c>
      <c r="E1583" s="43">
        <f t="shared" si="277"/>
        <v>4</v>
      </c>
      <c r="F1583" s="43">
        <f t="shared" si="277"/>
        <v>10000000</v>
      </c>
      <c r="G1583" s="43">
        <f t="shared" si="277"/>
        <v>3</v>
      </c>
      <c r="H1583" s="46">
        <f t="shared" si="268"/>
        <v>0.56039279782728535</v>
      </c>
      <c r="I1583" s="46">
        <f t="shared" si="269"/>
        <v>0</v>
      </c>
      <c r="J1583" s="42">
        <f t="shared" si="274"/>
        <v>280.44676000000004</v>
      </c>
      <c r="K1583" s="42">
        <f t="shared" si="274"/>
        <v>0</v>
      </c>
      <c r="L1583" s="43">
        <f t="shared" si="275"/>
        <v>2549516</v>
      </c>
      <c r="M1583" s="157">
        <f t="shared" si="270"/>
        <v>0</v>
      </c>
      <c r="N1583" s="157">
        <f t="shared" si="271"/>
        <v>2000000</v>
      </c>
      <c r="O1583" s="158">
        <f t="shared" si="272"/>
        <v>220</v>
      </c>
      <c r="P1583" s="42"/>
    </row>
    <row r="1584" spans="1:16" x14ac:dyDescent="0.2">
      <c r="A1584" s="156">
        <v>1576</v>
      </c>
      <c r="B1584" s="157">
        <v>9176294</v>
      </c>
      <c r="C1584" s="42">
        <v>1468.2070400000002</v>
      </c>
      <c r="D1584" s="43">
        <f t="shared" si="277"/>
        <v>2000000</v>
      </c>
      <c r="E1584" s="43">
        <f t="shared" si="277"/>
        <v>4</v>
      </c>
      <c r="F1584" s="43">
        <f t="shared" si="277"/>
        <v>10000000</v>
      </c>
      <c r="G1584" s="43">
        <f t="shared" si="277"/>
        <v>3</v>
      </c>
      <c r="H1584" s="46">
        <f t="shared" si="268"/>
        <v>0.78204708785485733</v>
      </c>
      <c r="I1584" s="46">
        <f t="shared" si="269"/>
        <v>0</v>
      </c>
      <c r="J1584" s="42">
        <f t="shared" si="274"/>
        <v>1148.2070400000002</v>
      </c>
      <c r="K1584" s="42">
        <f t="shared" si="274"/>
        <v>0</v>
      </c>
      <c r="L1584" s="43">
        <f t="shared" si="275"/>
        <v>7176294</v>
      </c>
      <c r="M1584" s="157">
        <f t="shared" si="270"/>
        <v>0</v>
      </c>
      <c r="N1584" s="157">
        <f t="shared" si="271"/>
        <v>2000000</v>
      </c>
      <c r="O1584" s="158">
        <f t="shared" si="272"/>
        <v>320</v>
      </c>
      <c r="P1584" s="42"/>
    </row>
    <row r="1585" spans="1:16" x14ac:dyDescent="0.2">
      <c r="A1585" s="156">
        <v>1577</v>
      </c>
      <c r="B1585" s="157">
        <v>5954734</v>
      </c>
      <c r="C1585" s="42">
        <v>893.2100999999999</v>
      </c>
      <c r="D1585" s="43">
        <f t="shared" si="277"/>
        <v>2000000</v>
      </c>
      <c r="E1585" s="43">
        <f t="shared" si="277"/>
        <v>4</v>
      </c>
      <c r="F1585" s="43">
        <f t="shared" si="277"/>
        <v>10000000</v>
      </c>
      <c r="G1585" s="43">
        <f t="shared" si="277"/>
        <v>3</v>
      </c>
      <c r="H1585" s="46">
        <f t="shared" si="268"/>
        <v>0.6641327723454985</v>
      </c>
      <c r="I1585" s="46">
        <f t="shared" si="269"/>
        <v>0</v>
      </c>
      <c r="J1585" s="42">
        <f t="shared" si="274"/>
        <v>593.2100999999999</v>
      </c>
      <c r="K1585" s="42">
        <f t="shared" si="274"/>
        <v>0</v>
      </c>
      <c r="L1585" s="43">
        <f t="shared" si="275"/>
        <v>3954733.9999999995</v>
      </c>
      <c r="M1585" s="157">
        <f t="shared" si="270"/>
        <v>0</v>
      </c>
      <c r="N1585" s="157">
        <f t="shared" si="271"/>
        <v>2000000.0000000005</v>
      </c>
      <c r="O1585" s="158">
        <f t="shared" si="272"/>
        <v>300</v>
      </c>
      <c r="P1585" s="42"/>
    </row>
    <row r="1586" spans="1:16" x14ac:dyDescent="0.2">
      <c r="A1586" s="156">
        <v>1578</v>
      </c>
      <c r="B1586" s="157">
        <v>7762847</v>
      </c>
      <c r="C1586" s="42">
        <v>1707.8263400000001</v>
      </c>
      <c r="D1586" s="43">
        <f t="shared" si="277"/>
        <v>2000000</v>
      </c>
      <c r="E1586" s="43">
        <f t="shared" si="277"/>
        <v>4</v>
      </c>
      <c r="F1586" s="43">
        <f t="shared" si="277"/>
        <v>10000000</v>
      </c>
      <c r="G1586" s="43">
        <f t="shared" si="277"/>
        <v>3</v>
      </c>
      <c r="H1586" s="46">
        <f t="shared" si="268"/>
        <v>0.74236256363161612</v>
      </c>
      <c r="I1586" s="46">
        <f t="shared" si="269"/>
        <v>0</v>
      </c>
      <c r="J1586" s="42">
        <f t="shared" si="274"/>
        <v>1267.8263400000001</v>
      </c>
      <c r="K1586" s="42">
        <f t="shared" si="274"/>
        <v>0</v>
      </c>
      <c r="L1586" s="43">
        <f t="shared" si="275"/>
        <v>5762847</v>
      </c>
      <c r="M1586" s="157">
        <f t="shared" si="270"/>
        <v>0</v>
      </c>
      <c r="N1586" s="157">
        <f t="shared" si="271"/>
        <v>2000000</v>
      </c>
      <c r="O1586" s="158">
        <f t="shared" si="272"/>
        <v>440</v>
      </c>
      <c r="P1586" s="42"/>
    </row>
    <row r="1587" spans="1:16" x14ac:dyDescent="0.2">
      <c r="A1587" s="156">
        <v>1579</v>
      </c>
      <c r="B1587" s="157">
        <v>4696550</v>
      </c>
      <c r="C1587" s="42">
        <v>751.44800000000009</v>
      </c>
      <c r="D1587" s="43">
        <f t="shared" si="277"/>
        <v>2000000</v>
      </c>
      <c r="E1587" s="43">
        <f t="shared" si="277"/>
        <v>4</v>
      </c>
      <c r="F1587" s="43">
        <f t="shared" si="277"/>
        <v>10000000</v>
      </c>
      <c r="G1587" s="43">
        <f t="shared" si="277"/>
        <v>3</v>
      </c>
      <c r="H1587" s="46">
        <f t="shared" si="268"/>
        <v>0.57415549712022651</v>
      </c>
      <c r="I1587" s="46">
        <f t="shared" si="269"/>
        <v>0</v>
      </c>
      <c r="J1587" s="42">
        <f t="shared" si="274"/>
        <v>431.44800000000004</v>
      </c>
      <c r="K1587" s="42">
        <f t="shared" si="274"/>
        <v>0</v>
      </c>
      <c r="L1587" s="43">
        <f t="shared" si="275"/>
        <v>2696550</v>
      </c>
      <c r="M1587" s="157">
        <f t="shared" si="270"/>
        <v>0</v>
      </c>
      <c r="N1587" s="157">
        <f t="shared" si="271"/>
        <v>2000000</v>
      </c>
      <c r="O1587" s="158">
        <f t="shared" si="272"/>
        <v>320.00000000000006</v>
      </c>
      <c r="P1587" s="42"/>
    </row>
    <row r="1588" spans="1:16" x14ac:dyDescent="0.2">
      <c r="A1588" s="156">
        <v>1580</v>
      </c>
      <c r="B1588" s="157">
        <v>9357369</v>
      </c>
      <c r="C1588" s="42">
        <v>1777.90011</v>
      </c>
      <c r="D1588" s="43">
        <f t="shared" si="277"/>
        <v>2000000</v>
      </c>
      <c r="E1588" s="43">
        <f t="shared" si="277"/>
        <v>4</v>
      </c>
      <c r="F1588" s="43">
        <f t="shared" si="277"/>
        <v>10000000</v>
      </c>
      <c r="G1588" s="43">
        <f t="shared" si="277"/>
        <v>3</v>
      </c>
      <c r="H1588" s="46">
        <f t="shared" si="268"/>
        <v>0.78626470752622879</v>
      </c>
      <c r="I1588" s="46">
        <f t="shared" si="269"/>
        <v>0</v>
      </c>
      <c r="J1588" s="42">
        <f t="shared" si="274"/>
        <v>1397.90011</v>
      </c>
      <c r="K1588" s="42">
        <f t="shared" si="274"/>
        <v>0</v>
      </c>
      <c r="L1588" s="43">
        <f t="shared" si="275"/>
        <v>7357369</v>
      </c>
      <c r="M1588" s="157">
        <f t="shared" si="270"/>
        <v>0</v>
      </c>
      <c r="N1588" s="157">
        <f t="shared" si="271"/>
        <v>2000000</v>
      </c>
      <c r="O1588" s="158">
        <f t="shared" si="272"/>
        <v>380</v>
      </c>
      <c r="P1588" s="42"/>
    </row>
    <row r="1589" spans="1:16" x14ac:dyDescent="0.2">
      <c r="A1589" s="156">
        <v>1581</v>
      </c>
      <c r="B1589" s="157">
        <v>4327050</v>
      </c>
      <c r="C1589" s="42">
        <v>995.22149999999999</v>
      </c>
      <c r="D1589" s="43">
        <f t="shared" si="277"/>
        <v>2000000</v>
      </c>
      <c r="E1589" s="43">
        <f t="shared" si="277"/>
        <v>4</v>
      </c>
      <c r="F1589" s="43">
        <f t="shared" si="277"/>
        <v>10000000</v>
      </c>
      <c r="G1589" s="43">
        <f t="shared" si="277"/>
        <v>3</v>
      </c>
      <c r="H1589" s="46">
        <f t="shared" si="268"/>
        <v>0.5377913358985914</v>
      </c>
      <c r="I1589" s="46">
        <f t="shared" si="269"/>
        <v>0</v>
      </c>
      <c r="J1589" s="42">
        <f t="shared" si="274"/>
        <v>535.22149999999999</v>
      </c>
      <c r="K1589" s="42">
        <f t="shared" si="274"/>
        <v>0</v>
      </c>
      <c r="L1589" s="43">
        <f t="shared" si="275"/>
        <v>2327050</v>
      </c>
      <c r="M1589" s="157">
        <f t="shared" si="270"/>
        <v>0</v>
      </c>
      <c r="N1589" s="157">
        <f t="shared" si="271"/>
        <v>2000000</v>
      </c>
      <c r="O1589" s="158">
        <f t="shared" si="272"/>
        <v>460</v>
      </c>
      <c r="P1589" s="42"/>
    </row>
    <row r="1590" spans="1:16" x14ac:dyDescent="0.2">
      <c r="A1590" s="156">
        <v>1582</v>
      </c>
      <c r="B1590" s="157">
        <v>7700043</v>
      </c>
      <c r="C1590" s="42">
        <v>924.00516000000005</v>
      </c>
      <c r="D1590" s="43">
        <f t="shared" si="277"/>
        <v>2000000</v>
      </c>
      <c r="E1590" s="43">
        <f t="shared" si="277"/>
        <v>4</v>
      </c>
      <c r="F1590" s="43">
        <f t="shared" si="277"/>
        <v>10000000</v>
      </c>
      <c r="G1590" s="43">
        <f t="shared" si="277"/>
        <v>3</v>
      </c>
      <c r="H1590" s="46">
        <f t="shared" si="268"/>
        <v>0.7402611907491945</v>
      </c>
      <c r="I1590" s="46">
        <f t="shared" si="269"/>
        <v>0</v>
      </c>
      <c r="J1590" s="42">
        <f t="shared" si="274"/>
        <v>684.00516000000005</v>
      </c>
      <c r="K1590" s="42">
        <f t="shared" si="274"/>
        <v>0</v>
      </c>
      <c r="L1590" s="43">
        <f t="shared" si="275"/>
        <v>5700043</v>
      </c>
      <c r="M1590" s="157">
        <f t="shared" si="270"/>
        <v>0</v>
      </c>
      <c r="N1590" s="157">
        <f t="shared" si="271"/>
        <v>2000000</v>
      </c>
      <c r="O1590" s="158">
        <f t="shared" si="272"/>
        <v>240</v>
      </c>
      <c r="P1590" s="42"/>
    </row>
    <row r="1591" spans="1:16" x14ac:dyDescent="0.2">
      <c r="A1591" s="156">
        <v>1583</v>
      </c>
      <c r="B1591" s="157">
        <v>3900730</v>
      </c>
      <c r="C1591" s="42">
        <v>546.10219999999993</v>
      </c>
      <c r="D1591" s="43">
        <f t="shared" si="277"/>
        <v>2000000</v>
      </c>
      <c r="E1591" s="43">
        <f t="shared" si="277"/>
        <v>4</v>
      </c>
      <c r="F1591" s="43">
        <f t="shared" si="277"/>
        <v>10000000</v>
      </c>
      <c r="G1591" s="43">
        <f t="shared" si="277"/>
        <v>3</v>
      </c>
      <c r="H1591" s="46">
        <f t="shared" si="268"/>
        <v>0.48727545869619276</v>
      </c>
      <c r="I1591" s="46">
        <f t="shared" si="269"/>
        <v>0</v>
      </c>
      <c r="J1591" s="42">
        <f t="shared" si="274"/>
        <v>266.10219999999998</v>
      </c>
      <c r="K1591" s="42">
        <f t="shared" si="274"/>
        <v>0</v>
      </c>
      <c r="L1591" s="43">
        <f t="shared" si="275"/>
        <v>1900730</v>
      </c>
      <c r="M1591" s="157">
        <f t="shared" si="270"/>
        <v>0</v>
      </c>
      <c r="N1591" s="157">
        <f t="shared" si="271"/>
        <v>2000000</v>
      </c>
      <c r="O1591" s="158">
        <f t="shared" si="272"/>
        <v>279.99999999999994</v>
      </c>
      <c r="P1591" s="42"/>
    </row>
    <row r="1592" spans="1:16" x14ac:dyDescent="0.2">
      <c r="A1592" s="156">
        <v>1584</v>
      </c>
      <c r="B1592" s="157">
        <v>8737992</v>
      </c>
      <c r="C1592" s="42">
        <v>2534.0176799999999</v>
      </c>
      <c r="D1592" s="43">
        <f t="shared" si="277"/>
        <v>2000000</v>
      </c>
      <c r="E1592" s="43">
        <f t="shared" si="277"/>
        <v>4</v>
      </c>
      <c r="F1592" s="43">
        <f t="shared" si="277"/>
        <v>10000000</v>
      </c>
      <c r="G1592" s="43">
        <f t="shared" si="277"/>
        <v>3</v>
      </c>
      <c r="H1592" s="46">
        <f t="shared" si="268"/>
        <v>0.77111446199538747</v>
      </c>
      <c r="I1592" s="46">
        <f t="shared" si="269"/>
        <v>0</v>
      </c>
      <c r="J1592" s="42">
        <f t="shared" si="274"/>
        <v>1954.0176799999999</v>
      </c>
      <c r="K1592" s="42">
        <f t="shared" si="274"/>
        <v>0</v>
      </c>
      <c r="L1592" s="43">
        <f t="shared" si="275"/>
        <v>6737992</v>
      </c>
      <c r="M1592" s="157">
        <f t="shared" si="270"/>
        <v>0</v>
      </c>
      <c r="N1592" s="157">
        <f t="shared" si="271"/>
        <v>2000000</v>
      </c>
      <c r="O1592" s="158">
        <f t="shared" si="272"/>
        <v>580</v>
      </c>
      <c r="P1592" s="42"/>
    </row>
    <row r="1593" spans="1:16" x14ac:dyDescent="0.2">
      <c r="A1593" s="156">
        <v>1585</v>
      </c>
      <c r="B1593" s="157">
        <v>9083304</v>
      </c>
      <c r="C1593" s="42">
        <v>1180.82952</v>
      </c>
      <c r="D1593" s="43">
        <f t="shared" si="277"/>
        <v>2000000</v>
      </c>
      <c r="E1593" s="43">
        <f t="shared" si="277"/>
        <v>4</v>
      </c>
      <c r="F1593" s="43">
        <f t="shared" si="277"/>
        <v>10000000</v>
      </c>
      <c r="G1593" s="43">
        <f t="shared" si="277"/>
        <v>3</v>
      </c>
      <c r="H1593" s="46">
        <f t="shared" si="268"/>
        <v>0.77981580270791329</v>
      </c>
      <c r="I1593" s="46">
        <f t="shared" si="269"/>
        <v>0</v>
      </c>
      <c r="J1593" s="42">
        <f t="shared" si="274"/>
        <v>920.82952</v>
      </c>
      <c r="K1593" s="42">
        <f t="shared" si="274"/>
        <v>0</v>
      </c>
      <c r="L1593" s="43">
        <f t="shared" si="275"/>
        <v>7083304</v>
      </c>
      <c r="M1593" s="157">
        <f t="shared" si="270"/>
        <v>0</v>
      </c>
      <c r="N1593" s="157">
        <f t="shared" si="271"/>
        <v>2000000</v>
      </c>
      <c r="O1593" s="158">
        <f t="shared" si="272"/>
        <v>260</v>
      </c>
      <c r="P1593" s="42"/>
    </row>
    <row r="1594" spans="1:16" x14ac:dyDescent="0.2">
      <c r="A1594" s="156">
        <v>1586</v>
      </c>
      <c r="B1594" s="157">
        <v>8431602</v>
      </c>
      <c r="C1594" s="42">
        <v>1517.6883600000001</v>
      </c>
      <c r="D1594" s="43">
        <f t="shared" ref="D1594:G1609" si="278">D1593</f>
        <v>2000000</v>
      </c>
      <c r="E1594" s="43">
        <f t="shared" si="278"/>
        <v>4</v>
      </c>
      <c r="F1594" s="43">
        <f t="shared" si="278"/>
        <v>10000000</v>
      </c>
      <c r="G1594" s="43">
        <f t="shared" si="278"/>
        <v>3</v>
      </c>
      <c r="H1594" s="46">
        <f t="shared" si="268"/>
        <v>0.76279715290166683</v>
      </c>
      <c r="I1594" s="46">
        <f t="shared" si="269"/>
        <v>0</v>
      </c>
      <c r="J1594" s="42">
        <f t="shared" si="274"/>
        <v>1157.6883600000001</v>
      </c>
      <c r="K1594" s="42">
        <f t="shared" si="274"/>
        <v>0</v>
      </c>
      <c r="L1594" s="43">
        <f t="shared" si="275"/>
        <v>6431602</v>
      </c>
      <c r="M1594" s="157">
        <f t="shared" si="270"/>
        <v>0</v>
      </c>
      <c r="N1594" s="157">
        <f t="shared" si="271"/>
        <v>2000000</v>
      </c>
      <c r="O1594" s="158">
        <f t="shared" si="272"/>
        <v>360</v>
      </c>
      <c r="P1594" s="42"/>
    </row>
    <row r="1595" spans="1:16" x14ac:dyDescent="0.2">
      <c r="A1595" s="156">
        <v>1587</v>
      </c>
      <c r="B1595" s="157">
        <v>9286891</v>
      </c>
      <c r="C1595" s="42">
        <v>1764.5092900000002</v>
      </c>
      <c r="D1595" s="43">
        <f t="shared" si="278"/>
        <v>2000000</v>
      </c>
      <c r="E1595" s="43">
        <f t="shared" si="278"/>
        <v>4</v>
      </c>
      <c r="F1595" s="43">
        <f t="shared" si="278"/>
        <v>10000000</v>
      </c>
      <c r="G1595" s="43">
        <f t="shared" si="278"/>
        <v>3</v>
      </c>
      <c r="H1595" s="46">
        <f t="shared" si="268"/>
        <v>0.78464267535820109</v>
      </c>
      <c r="I1595" s="46">
        <f t="shared" si="269"/>
        <v>0</v>
      </c>
      <c r="J1595" s="42">
        <f t="shared" si="274"/>
        <v>1384.50929</v>
      </c>
      <c r="K1595" s="42">
        <f t="shared" si="274"/>
        <v>0</v>
      </c>
      <c r="L1595" s="43">
        <f t="shared" si="275"/>
        <v>7286890.9999999991</v>
      </c>
      <c r="M1595" s="157">
        <f t="shared" si="270"/>
        <v>0</v>
      </c>
      <c r="N1595" s="157">
        <f t="shared" si="271"/>
        <v>2000000.0000000009</v>
      </c>
      <c r="O1595" s="158">
        <f t="shared" si="272"/>
        <v>380.00000000000023</v>
      </c>
      <c r="P1595" s="42"/>
    </row>
    <row r="1596" spans="1:16" x14ac:dyDescent="0.2">
      <c r="A1596" s="156">
        <v>1588</v>
      </c>
      <c r="B1596" s="157">
        <v>1837595</v>
      </c>
      <c r="C1596" s="42">
        <v>220.51140000000001</v>
      </c>
      <c r="D1596" s="43">
        <f t="shared" si="278"/>
        <v>2000000</v>
      </c>
      <c r="E1596" s="43">
        <f t="shared" si="278"/>
        <v>4</v>
      </c>
      <c r="F1596" s="43">
        <f t="shared" si="278"/>
        <v>10000000</v>
      </c>
      <c r="G1596" s="43">
        <f t="shared" si="278"/>
        <v>3</v>
      </c>
      <c r="H1596" s="46">
        <f t="shared" si="268"/>
        <v>0</v>
      </c>
      <c r="I1596" s="46">
        <f t="shared" si="269"/>
        <v>0</v>
      </c>
      <c r="J1596" s="42">
        <f t="shared" si="274"/>
        <v>0</v>
      </c>
      <c r="K1596" s="42">
        <f t="shared" si="274"/>
        <v>0</v>
      </c>
      <c r="L1596" s="43">
        <f t="shared" si="275"/>
        <v>0</v>
      </c>
      <c r="M1596" s="157">
        <f t="shared" si="270"/>
        <v>0</v>
      </c>
      <c r="N1596" s="157">
        <f t="shared" si="271"/>
        <v>1837595</v>
      </c>
      <c r="O1596" s="158">
        <f t="shared" si="272"/>
        <v>220.51140000000001</v>
      </c>
      <c r="P1596" s="42"/>
    </row>
    <row r="1597" spans="1:16" x14ac:dyDescent="0.2">
      <c r="A1597" s="156">
        <v>1589</v>
      </c>
      <c r="B1597" s="157">
        <v>8437249</v>
      </c>
      <c r="C1597" s="42">
        <v>1349.9598400000002</v>
      </c>
      <c r="D1597" s="43">
        <f t="shared" si="278"/>
        <v>2000000</v>
      </c>
      <c r="E1597" s="43">
        <f t="shared" si="278"/>
        <v>4</v>
      </c>
      <c r="F1597" s="43">
        <f t="shared" si="278"/>
        <v>10000000</v>
      </c>
      <c r="G1597" s="43">
        <f t="shared" si="278"/>
        <v>3</v>
      </c>
      <c r="H1597" s="46">
        <f t="shared" si="268"/>
        <v>0.76295591134029583</v>
      </c>
      <c r="I1597" s="46">
        <f t="shared" si="269"/>
        <v>0</v>
      </c>
      <c r="J1597" s="42">
        <f t="shared" si="274"/>
        <v>1029.9598400000002</v>
      </c>
      <c r="K1597" s="42">
        <f t="shared" si="274"/>
        <v>0</v>
      </c>
      <c r="L1597" s="43">
        <f t="shared" si="275"/>
        <v>6437249</v>
      </c>
      <c r="M1597" s="157">
        <f t="shared" si="270"/>
        <v>0</v>
      </c>
      <c r="N1597" s="157">
        <f t="shared" si="271"/>
        <v>2000000</v>
      </c>
      <c r="O1597" s="158">
        <f t="shared" si="272"/>
        <v>320</v>
      </c>
      <c r="P1597" s="42"/>
    </row>
    <row r="1598" spans="1:16" x14ac:dyDescent="0.2">
      <c r="A1598" s="156">
        <v>1590</v>
      </c>
      <c r="B1598" s="157">
        <v>6605527</v>
      </c>
      <c r="C1598" s="42">
        <v>1915.60283</v>
      </c>
      <c r="D1598" s="43">
        <f t="shared" si="278"/>
        <v>2000000</v>
      </c>
      <c r="E1598" s="43">
        <f t="shared" si="278"/>
        <v>4</v>
      </c>
      <c r="F1598" s="43">
        <f t="shared" si="278"/>
        <v>10000000</v>
      </c>
      <c r="G1598" s="43">
        <f t="shared" si="278"/>
        <v>3</v>
      </c>
      <c r="H1598" s="46">
        <f t="shared" si="268"/>
        <v>0.69722324956055737</v>
      </c>
      <c r="I1598" s="46">
        <f t="shared" si="269"/>
        <v>0</v>
      </c>
      <c r="J1598" s="42">
        <f t="shared" si="274"/>
        <v>1335.60283</v>
      </c>
      <c r="K1598" s="42">
        <f t="shared" si="274"/>
        <v>0</v>
      </c>
      <c r="L1598" s="43">
        <f t="shared" si="275"/>
        <v>4605527</v>
      </c>
      <c r="M1598" s="157">
        <f t="shared" si="270"/>
        <v>0</v>
      </c>
      <c r="N1598" s="157">
        <f t="shared" si="271"/>
        <v>2000000</v>
      </c>
      <c r="O1598" s="158">
        <f t="shared" si="272"/>
        <v>580</v>
      </c>
      <c r="P1598" s="42"/>
    </row>
    <row r="1599" spans="1:16" x14ac:dyDescent="0.2">
      <c r="A1599" s="156">
        <v>1591</v>
      </c>
      <c r="B1599" s="157">
        <v>1061636</v>
      </c>
      <c r="C1599" s="42">
        <v>138.01267999999999</v>
      </c>
      <c r="D1599" s="43">
        <f t="shared" si="278"/>
        <v>2000000</v>
      </c>
      <c r="E1599" s="43">
        <f t="shared" si="278"/>
        <v>4</v>
      </c>
      <c r="F1599" s="43">
        <f t="shared" si="278"/>
        <v>10000000</v>
      </c>
      <c r="G1599" s="43">
        <f t="shared" si="278"/>
        <v>3</v>
      </c>
      <c r="H1599" s="46">
        <f t="shared" si="268"/>
        <v>0</v>
      </c>
      <c r="I1599" s="46">
        <f t="shared" si="269"/>
        <v>0</v>
      </c>
      <c r="J1599" s="42">
        <f t="shared" si="274"/>
        <v>0</v>
      </c>
      <c r="K1599" s="42">
        <f t="shared" si="274"/>
        <v>0</v>
      </c>
      <c r="L1599" s="43">
        <f t="shared" si="275"/>
        <v>0</v>
      </c>
      <c r="M1599" s="157">
        <f t="shared" si="270"/>
        <v>0</v>
      </c>
      <c r="N1599" s="157">
        <f t="shared" si="271"/>
        <v>1061636</v>
      </c>
      <c r="O1599" s="158">
        <f t="shared" si="272"/>
        <v>138.01267999999999</v>
      </c>
      <c r="P1599" s="42"/>
    </row>
    <row r="1600" spans="1:16" x14ac:dyDescent="0.2">
      <c r="A1600" s="156">
        <v>1592</v>
      </c>
      <c r="B1600" s="157">
        <v>3770031</v>
      </c>
      <c r="C1600" s="42">
        <v>754.00620000000004</v>
      </c>
      <c r="D1600" s="43">
        <f t="shared" si="278"/>
        <v>2000000</v>
      </c>
      <c r="E1600" s="43">
        <f t="shared" si="278"/>
        <v>4</v>
      </c>
      <c r="F1600" s="43">
        <f t="shared" si="278"/>
        <v>10000000</v>
      </c>
      <c r="G1600" s="43">
        <f t="shared" si="278"/>
        <v>3</v>
      </c>
      <c r="H1600" s="46">
        <f t="shared" si="268"/>
        <v>0.4695003834185979</v>
      </c>
      <c r="I1600" s="46">
        <f t="shared" si="269"/>
        <v>0</v>
      </c>
      <c r="J1600" s="42">
        <f t="shared" si="274"/>
        <v>354.00620000000004</v>
      </c>
      <c r="K1600" s="42">
        <f t="shared" si="274"/>
        <v>0</v>
      </c>
      <c r="L1600" s="43">
        <f t="shared" si="275"/>
        <v>1770031</v>
      </c>
      <c r="M1600" s="157">
        <f t="shared" si="270"/>
        <v>0</v>
      </c>
      <c r="N1600" s="157">
        <f t="shared" si="271"/>
        <v>2000000</v>
      </c>
      <c r="O1600" s="158">
        <f t="shared" si="272"/>
        <v>400</v>
      </c>
      <c r="P1600" s="42"/>
    </row>
    <row r="1601" spans="1:16" x14ac:dyDescent="0.2">
      <c r="A1601" s="156">
        <v>1593</v>
      </c>
      <c r="B1601" s="157">
        <v>2344827</v>
      </c>
      <c r="C1601" s="42">
        <v>257.93097</v>
      </c>
      <c r="D1601" s="43">
        <f t="shared" si="278"/>
        <v>2000000</v>
      </c>
      <c r="E1601" s="43">
        <f t="shared" si="278"/>
        <v>4</v>
      </c>
      <c r="F1601" s="43">
        <f t="shared" si="278"/>
        <v>10000000</v>
      </c>
      <c r="G1601" s="43">
        <f t="shared" si="278"/>
        <v>3</v>
      </c>
      <c r="H1601" s="46">
        <f t="shared" si="268"/>
        <v>0.14705861029406433</v>
      </c>
      <c r="I1601" s="46">
        <f t="shared" si="269"/>
        <v>0</v>
      </c>
      <c r="J1601" s="42">
        <f t="shared" si="274"/>
        <v>37.930970000000002</v>
      </c>
      <c r="K1601" s="42">
        <f t="shared" si="274"/>
        <v>0</v>
      </c>
      <c r="L1601" s="43">
        <f t="shared" si="275"/>
        <v>344827</v>
      </c>
      <c r="M1601" s="157">
        <f t="shared" si="270"/>
        <v>0</v>
      </c>
      <c r="N1601" s="157">
        <f t="shared" si="271"/>
        <v>2000000</v>
      </c>
      <c r="O1601" s="158">
        <f t="shared" si="272"/>
        <v>220</v>
      </c>
      <c r="P1601" s="42"/>
    </row>
    <row r="1602" spans="1:16" x14ac:dyDescent="0.2">
      <c r="A1602" s="156">
        <v>1594</v>
      </c>
      <c r="B1602" s="157">
        <v>2580656</v>
      </c>
      <c r="C1602" s="42">
        <v>309.67872</v>
      </c>
      <c r="D1602" s="43">
        <f t="shared" si="278"/>
        <v>2000000</v>
      </c>
      <c r="E1602" s="43">
        <f t="shared" si="278"/>
        <v>4</v>
      </c>
      <c r="F1602" s="43">
        <f t="shared" si="278"/>
        <v>10000000</v>
      </c>
      <c r="G1602" s="43">
        <f t="shared" si="278"/>
        <v>3</v>
      </c>
      <c r="H1602" s="46">
        <f t="shared" si="268"/>
        <v>0.22500325498632906</v>
      </c>
      <c r="I1602" s="46">
        <f t="shared" si="269"/>
        <v>0</v>
      </c>
      <c r="J1602" s="42">
        <f t="shared" si="274"/>
        <v>69.678719999999998</v>
      </c>
      <c r="K1602" s="42">
        <f t="shared" si="274"/>
        <v>0</v>
      </c>
      <c r="L1602" s="43">
        <f t="shared" si="275"/>
        <v>580656</v>
      </c>
      <c r="M1602" s="157">
        <f t="shared" si="270"/>
        <v>0</v>
      </c>
      <c r="N1602" s="157">
        <f t="shared" si="271"/>
        <v>2000000</v>
      </c>
      <c r="O1602" s="158">
        <f t="shared" si="272"/>
        <v>240</v>
      </c>
      <c r="P1602" s="42"/>
    </row>
    <row r="1603" spans="1:16" x14ac:dyDescent="0.2">
      <c r="A1603" s="156">
        <v>1595</v>
      </c>
      <c r="B1603" s="157">
        <v>4865629</v>
      </c>
      <c r="C1603" s="42">
        <v>1216.40725</v>
      </c>
      <c r="D1603" s="43">
        <f t="shared" si="278"/>
        <v>2000000</v>
      </c>
      <c r="E1603" s="43">
        <f t="shared" si="278"/>
        <v>4</v>
      </c>
      <c r="F1603" s="43">
        <f t="shared" si="278"/>
        <v>10000000</v>
      </c>
      <c r="G1603" s="43">
        <f t="shared" si="278"/>
        <v>3</v>
      </c>
      <c r="H1603" s="46">
        <f t="shared" si="268"/>
        <v>0.58895345288348122</v>
      </c>
      <c r="I1603" s="46">
        <f t="shared" si="269"/>
        <v>0</v>
      </c>
      <c r="J1603" s="42">
        <f t="shared" si="274"/>
        <v>716.40724999999998</v>
      </c>
      <c r="K1603" s="42">
        <f t="shared" si="274"/>
        <v>0</v>
      </c>
      <c r="L1603" s="43">
        <f t="shared" si="275"/>
        <v>2865629</v>
      </c>
      <c r="M1603" s="157">
        <f t="shared" si="270"/>
        <v>0</v>
      </c>
      <c r="N1603" s="157">
        <f t="shared" si="271"/>
        <v>2000000</v>
      </c>
      <c r="O1603" s="158">
        <f t="shared" si="272"/>
        <v>500</v>
      </c>
      <c r="P1603" s="42"/>
    </row>
    <row r="1604" spans="1:16" x14ac:dyDescent="0.2">
      <c r="A1604" s="156">
        <v>1596</v>
      </c>
      <c r="B1604" s="157">
        <v>4770362</v>
      </c>
      <c r="C1604" s="42">
        <v>1287.99774</v>
      </c>
      <c r="D1604" s="43">
        <f t="shared" si="278"/>
        <v>2000000</v>
      </c>
      <c r="E1604" s="43">
        <f t="shared" si="278"/>
        <v>4</v>
      </c>
      <c r="F1604" s="43">
        <f t="shared" si="278"/>
        <v>10000000</v>
      </c>
      <c r="G1604" s="43">
        <f t="shared" si="278"/>
        <v>3</v>
      </c>
      <c r="H1604" s="46">
        <f t="shared" si="268"/>
        <v>0.58074460596491417</v>
      </c>
      <c r="I1604" s="46">
        <f t="shared" si="269"/>
        <v>0</v>
      </c>
      <c r="J1604" s="42">
        <f t="shared" si="274"/>
        <v>747.99774000000002</v>
      </c>
      <c r="K1604" s="42">
        <f t="shared" si="274"/>
        <v>0</v>
      </c>
      <c r="L1604" s="43">
        <f t="shared" si="275"/>
        <v>2770362</v>
      </c>
      <c r="M1604" s="157">
        <f t="shared" si="270"/>
        <v>0</v>
      </c>
      <c r="N1604" s="157">
        <f t="shared" si="271"/>
        <v>2000000</v>
      </c>
      <c r="O1604" s="158">
        <f t="shared" si="272"/>
        <v>540</v>
      </c>
      <c r="P1604" s="42"/>
    </row>
    <row r="1605" spans="1:16" x14ac:dyDescent="0.2">
      <c r="A1605" s="156">
        <v>1597</v>
      </c>
      <c r="B1605" s="157">
        <v>1119379</v>
      </c>
      <c r="C1605" s="42">
        <v>201.48822000000001</v>
      </c>
      <c r="D1605" s="43">
        <f t="shared" si="278"/>
        <v>2000000</v>
      </c>
      <c r="E1605" s="43">
        <f t="shared" si="278"/>
        <v>4</v>
      </c>
      <c r="F1605" s="43">
        <f t="shared" si="278"/>
        <v>10000000</v>
      </c>
      <c r="G1605" s="43">
        <f t="shared" si="278"/>
        <v>3</v>
      </c>
      <c r="H1605" s="46">
        <f t="shared" si="268"/>
        <v>0</v>
      </c>
      <c r="I1605" s="46">
        <f t="shared" si="269"/>
        <v>0</v>
      </c>
      <c r="J1605" s="42">
        <f t="shared" si="274"/>
        <v>0</v>
      </c>
      <c r="K1605" s="42">
        <f t="shared" si="274"/>
        <v>0</v>
      </c>
      <c r="L1605" s="43">
        <f t="shared" si="275"/>
        <v>0</v>
      </c>
      <c r="M1605" s="157">
        <f t="shared" si="270"/>
        <v>0</v>
      </c>
      <c r="N1605" s="157">
        <f t="shared" si="271"/>
        <v>1119379</v>
      </c>
      <c r="O1605" s="158">
        <f t="shared" si="272"/>
        <v>201.48822000000001</v>
      </c>
      <c r="P1605" s="42"/>
    </row>
    <row r="1606" spans="1:16" x14ac:dyDescent="0.2">
      <c r="A1606" s="156">
        <v>1598</v>
      </c>
      <c r="B1606" s="157">
        <v>3583481</v>
      </c>
      <c r="C1606" s="42">
        <v>824.20063000000005</v>
      </c>
      <c r="D1606" s="43">
        <f t="shared" si="278"/>
        <v>2000000</v>
      </c>
      <c r="E1606" s="43">
        <f t="shared" si="278"/>
        <v>4</v>
      </c>
      <c r="F1606" s="43">
        <f t="shared" si="278"/>
        <v>10000000</v>
      </c>
      <c r="G1606" s="43">
        <f t="shared" si="278"/>
        <v>3</v>
      </c>
      <c r="H1606" s="46">
        <f t="shared" si="268"/>
        <v>0.44188346470931478</v>
      </c>
      <c r="I1606" s="46">
        <f t="shared" si="269"/>
        <v>0</v>
      </c>
      <c r="J1606" s="42">
        <f t="shared" si="274"/>
        <v>364.20063000000005</v>
      </c>
      <c r="K1606" s="42">
        <f t="shared" si="274"/>
        <v>0</v>
      </c>
      <c r="L1606" s="43">
        <f t="shared" si="275"/>
        <v>1583481</v>
      </c>
      <c r="M1606" s="157">
        <f t="shared" si="270"/>
        <v>0</v>
      </c>
      <c r="N1606" s="157">
        <f t="shared" si="271"/>
        <v>2000000</v>
      </c>
      <c r="O1606" s="158">
        <f t="shared" si="272"/>
        <v>460</v>
      </c>
      <c r="P1606" s="42"/>
    </row>
    <row r="1607" spans="1:16" x14ac:dyDescent="0.2">
      <c r="A1607" s="156">
        <v>1599</v>
      </c>
      <c r="B1607" s="157">
        <v>4761136</v>
      </c>
      <c r="C1607" s="42">
        <v>571.33632</v>
      </c>
      <c r="D1607" s="43">
        <f t="shared" si="278"/>
        <v>2000000</v>
      </c>
      <c r="E1607" s="43">
        <f t="shared" si="278"/>
        <v>4</v>
      </c>
      <c r="F1607" s="43">
        <f t="shared" si="278"/>
        <v>10000000</v>
      </c>
      <c r="G1607" s="43">
        <f t="shared" si="278"/>
        <v>3</v>
      </c>
      <c r="H1607" s="46">
        <f t="shared" si="268"/>
        <v>0.57993218425182558</v>
      </c>
      <c r="I1607" s="46">
        <f t="shared" si="269"/>
        <v>0</v>
      </c>
      <c r="J1607" s="42">
        <f t="shared" si="274"/>
        <v>331.33632</v>
      </c>
      <c r="K1607" s="42">
        <f t="shared" si="274"/>
        <v>0</v>
      </c>
      <c r="L1607" s="43">
        <f t="shared" si="275"/>
        <v>2761136</v>
      </c>
      <c r="M1607" s="157">
        <f t="shared" si="270"/>
        <v>0</v>
      </c>
      <c r="N1607" s="157">
        <f t="shared" si="271"/>
        <v>2000000</v>
      </c>
      <c r="O1607" s="158">
        <f t="shared" si="272"/>
        <v>240</v>
      </c>
      <c r="P1607" s="42"/>
    </row>
    <row r="1608" spans="1:16" x14ac:dyDescent="0.2">
      <c r="A1608" s="156">
        <v>1600</v>
      </c>
      <c r="B1608" s="157">
        <v>7971952</v>
      </c>
      <c r="C1608" s="42">
        <v>956.63423999999998</v>
      </c>
      <c r="D1608" s="43">
        <f t="shared" si="278"/>
        <v>2000000</v>
      </c>
      <c r="E1608" s="43">
        <f t="shared" si="278"/>
        <v>4</v>
      </c>
      <c r="F1608" s="43">
        <f t="shared" si="278"/>
        <v>10000000</v>
      </c>
      <c r="G1608" s="43">
        <f t="shared" si="278"/>
        <v>3</v>
      </c>
      <c r="H1608" s="46">
        <f t="shared" si="268"/>
        <v>0.74912041617912406</v>
      </c>
      <c r="I1608" s="46">
        <f t="shared" si="269"/>
        <v>0</v>
      </c>
      <c r="J1608" s="42">
        <f t="shared" si="274"/>
        <v>716.63423999999998</v>
      </c>
      <c r="K1608" s="42">
        <f t="shared" si="274"/>
        <v>0</v>
      </c>
      <c r="L1608" s="43">
        <f t="shared" si="275"/>
        <v>5971952</v>
      </c>
      <c r="M1608" s="157">
        <f t="shared" si="270"/>
        <v>0</v>
      </c>
      <c r="N1608" s="157">
        <f t="shared" si="271"/>
        <v>2000000</v>
      </c>
      <c r="O1608" s="158">
        <f t="shared" si="272"/>
        <v>240</v>
      </c>
      <c r="P1608" s="42"/>
    </row>
    <row r="1609" spans="1:16" x14ac:dyDescent="0.2">
      <c r="A1609" s="156">
        <v>1601</v>
      </c>
      <c r="B1609" s="157">
        <v>4132679</v>
      </c>
      <c r="C1609" s="42">
        <v>909.18938000000003</v>
      </c>
      <c r="D1609" s="43">
        <f t="shared" si="278"/>
        <v>2000000</v>
      </c>
      <c r="E1609" s="43">
        <f t="shared" si="278"/>
        <v>4</v>
      </c>
      <c r="F1609" s="43">
        <f t="shared" si="278"/>
        <v>10000000</v>
      </c>
      <c r="G1609" s="43">
        <f t="shared" si="278"/>
        <v>3</v>
      </c>
      <c r="H1609" s="46">
        <f t="shared" ref="H1609:H1672" si="279">MAX(0,MIN(E1609*D1609,B1609-D1609))/B1609</f>
        <v>0.51605242023394515</v>
      </c>
      <c r="I1609" s="46">
        <f t="shared" ref="I1609:I1672" si="280">MAX(0,MIN(G1609*F1609,B1609-SUM(D1609,E1609*D1609)))/B1609</f>
        <v>0</v>
      </c>
      <c r="J1609" s="42">
        <f t="shared" si="274"/>
        <v>469.18938000000009</v>
      </c>
      <c r="K1609" s="42">
        <f t="shared" si="274"/>
        <v>0</v>
      </c>
      <c r="L1609" s="43">
        <f t="shared" si="275"/>
        <v>2132679</v>
      </c>
      <c r="M1609" s="157">
        <f t="shared" ref="M1609:M1672" si="281">I1609*$B1609</f>
        <v>0</v>
      </c>
      <c r="N1609" s="157">
        <f t="shared" ref="N1609:N1672" si="282">B1609-SUM(L1609:M1609)</f>
        <v>2000000</v>
      </c>
      <c r="O1609" s="158">
        <f t="shared" ref="O1609:O1672" si="283">C1609-SUM(J1609:K1609)</f>
        <v>439.99999999999994</v>
      </c>
      <c r="P1609" s="42"/>
    </row>
    <row r="1610" spans="1:16" x14ac:dyDescent="0.2">
      <c r="A1610" s="156">
        <v>1602</v>
      </c>
      <c r="B1610" s="157">
        <v>8863955</v>
      </c>
      <c r="C1610" s="42">
        <v>2481.9073999999996</v>
      </c>
      <c r="D1610" s="43">
        <f t="shared" ref="D1610:G1625" si="284">D1609</f>
        <v>2000000</v>
      </c>
      <c r="E1610" s="43">
        <f t="shared" si="284"/>
        <v>4</v>
      </c>
      <c r="F1610" s="43">
        <f t="shared" si="284"/>
        <v>10000000</v>
      </c>
      <c r="G1610" s="43">
        <f t="shared" si="284"/>
        <v>3</v>
      </c>
      <c r="H1610" s="46">
        <f t="shared" si="279"/>
        <v>0.77436708557297507</v>
      </c>
      <c r="I1610" s="46">
        <f t="shared" si="280"/>
        <v>0</v>
      </c>
      <c r="J1610" s="42">
        <f t="shared" ref="J1610:K1673" si="285">+H1610*$C1610</f>
        <v>1921.9073999999998</v>
      </c>
      <c r="K1610" s="42">
        <f t="shared" si="285"/>
        <v>0</v>
      </c>
      <c r="L1610" s="43">
        <f t="shared" ref="L1610:L1673" si="286">H1610*B1610</f>
        <v>6863955</v>
      </c>
      <c r="M1610" s="157">
        <f t="shared" si="281"/>
        <v>0</v>
      </c>
      <c r="N1610" s="157">
        <f t="shared" si="282"/>
        <v>2000000</v>
      </c>
      <c r="O1610" s="158">
        <f t="shared" si="283"/>
        <v>559.99999999999977</v>
      </c>
      <c r="P1610" s="42"/>
    </row>
    <row r="1611" spans="1:16" x14ac:dyDescent="0.2">
      <c r="A1611" s="156">
        <v>1603</v>
      </c>
      <c r="B1611" s="157">
        <v>9410658</v>
      </c>
      <c r="C1611" s="42">
        <v>2258.5579200000002</v>
      </c>
      <c r="D1611" s="43">
        <f t="shared" si="284"/>
        <v>2000000</v>
      </c>
      <c r="E1611" s="43">
        <f t="shared" si="284"/>
        <v>4</v>
      </c>
      <c r="F1611" s="43">
        <f t="shared" si="284"/>
        <v>10000000</v>
      </c>
      <c r="G1611" s="43">
        <f t="shared" si="284"/>
        <v>3</v>
      </c>
      <c r="H1611" s="46">
        <f t="shared" si="279"/>
        <v>0.78747500971770523</v>
      </c>
      <c r="I1611" s="46">
        <f t="shared" si="280"/>
        <v>0</v>
      </c>
      <c r="J1611" s="42">
        <f t="shared" si="285"/>
        <v>1778.5579200000002</v>
      </c>
      <c r="K1611" s="42">
        <f t="shared" si="285"/>
        <v>0</v>
      </c>
      <c r="L1611" s="43">
        <f t="shared" si="286"/>
        <v>7410658.0000000009</v>
      </c>
      <c r="M1611" s="157">
        <f t="shared" si="281"/>
        <v>0</v>
      </c>
      <c r="N1611" s="157">
        <f t="shared" si="282"/>
        <v>1999999.9999999991</v>
      </c>
      <c r="O1611" s="158">
        <f t="shared" si="283"/>
        <v>480</v>
      </c>
      <c r="P1611" s="42"/>
    </row>
    <row r="1612" spans="1:16" x14ac:dyDescent="0.2">
      <c r="A1612" s="156">
        <v>1604</v>
      </c>
      <c r="B1612" s="157">
        <v>7511610</v>
      </c>
      <c r="C1612" s="42">
        <v>1577.4381000000001</v>
      </c>
      <c r="D1612" s="43">
        <f t="shared" si="284"/>
        <v>2000000</v>
      </c>
      <c r="E1612" s="43">
        <f t="shared" si="284"/>
        <v>4</v>
      </c>
      <c r="F1612" s="43">
        <f t="shared" si="284"/>
        <v>10000000</v>
      </c>
      <c r="G1612" s="43">
        <f t="shared" si="284"/>
        <v>3</v>
      </c>
      <c r="H1612" s="46">
        <f t="shared" si="279"/>
        <v>0.73374549530659872</v>
      </c>
      <c r="I1612" s="46">
        <f t="shared" si="280"/>
        <v>0</v>
      </c>
      <c r="J1612" s="42">
        <f t="shared" si="285"/>
        <v>1157.4381000000001</v>
      </c>
      <c r="K1612" s="42">
        <f t="shared" si="285"/>
        <v>0</v>
      </c>
      <c r="L1612" s="43">
        <f t="shared" si="286"/>
        <v>5511610</v>
      </c>
      <c r="M1612" s="157">
        <f t="shared" si="281"/>
        <v>0</v>
      </c>
      <c r="N1612" s="157">
        <f t="shared" si="282"/>
        <v>2000000</v>
      </c>
      <c r="O1612" s="158">
        <f t="shared" si="283"/>
        <v>420</v>
      </c>
      <c r="P1612" s="42"/>
    </row>
    <row r="1613" spans="1:16" x14ac:dyDescent="0.2">
      <c r="A1613" s="156">
        <v>1605</v>
      </c>
      <c r="B1613" s="157">
        <v>5195394</v>
      </c>
      <c r="C1613" s="42">
        <v>1246.89456</v>
      </c>
      <c r="D1613" s="43">
        <f t="shared" si="284"/>
        <v>2000000</v>
      </c>
      <c r="E1613" s="43">
        <f t="shared" si="284"/>
        <v>4</v>
      </c>
      <c r="F1613" s="43">
        <f t="shared" si="284"/>
        <v>10000000</v>
      </c>
      <c r="G1613" s="43">
        <f t="shared" si="284"/>
        <v>3</v>
      </c>
      <c r="H1613" s="46">
        <f t="shared" si="279"/>
        <v>0.61504363287943131</v>
      </c>
      <c r="I1613" s="46">
        <f t="shared" si="280"/>
        <v>0</v>
      </c>
      <c r="J1613" s="42">
        <f t="shared" si="285"/>
        <v>766.89455999999996</v>
      </c>
      <c r="K1613" s="42">
        <f t="shared" si="285"/>
        <v>0</v>
      </c>
      <c r="L1613" s="43">
        <f t="shared" si="286"/>
        <v>3195394</v>
      </c>
      <c r="M1613" s="157">
        <f t="shared" si="281"/>
        <v>0</v>
      </c>
      <c r="N1613" s="157">
        <f t="shared" si="282"/>
        <v>2000000</v>
      </c>
      <c r="O1613" s="158">
        <f t="shared" si="283"/>
        <v>480</v>
      </c>
      <c r="P1613" s="42"/>
    </row>
    <row r="1614" spans="1:16" x14ac:dyDescent="0.2">
      <c r="A1614" s="156">
        <v>1606</v>
      </c>
      <c r="B1614" s="157">
        <v>8896644</v>
      </c>
      <c r="C1614" s="42">
        <v>2580.0267600000002</v>
      </c>
      <c r="D1614" s="43">
        <f t="shared" si="284"/>
        <v>2000000</v>
      </c>
      <c r="E1614" s="43">
        <f t="shared" si="284"/>
        <v>4</v>
      </c>
      <c r="F1614" s="43">
        <f t="shared" si="284"/>
        <v>10000000</v>
      </c>
      <c r="G1614" s="43">
        <f t="shared" si="284"/>
        <v>3</v>
      </c>
      <c r="H1614" s="46">
        <f t="shared" si="279"/>
        <v>0.77519613013626265</v>
      </c>
      <c r="I1614" s="46">
        <f t="shared" si="280"/>
        <v>0</v>
      </c>
      <c r="J1614" s="42">
        <f t="shared" si="285"/>
        <v>2000.0267600000002</v>
      </c>
      <c r="K1614" s="42">
        <f t="shared" si="285"/>
        <v>0</v>
      </c>
      <c r="L1614" s="43">
        <f t="shared" si="286"/>
        <v>6896644</v>
      </c>
      <c r="M1614" s="157">
        <f t="shared" si="281"/>
        <v>0</v>
      </c>
      <c r="N1614" s="157">
        <f t="shared" si="282"/>
        <v>2000000</v>
      </c>
      <c r="O1614" s="158">
        <f t="shared" si="283"/>
        <v>580</v>
      </c>
      <c r="P1614" s="42"/>
    </row>
    <row r="1615" spans="1:16" x14ac:dyDescent="0.2">
      <c r="A1615" s="156">
        <v>1607</v>
      </c>
      <c r="B1615" s="157">
        <v>2066768</v>
      </c>
      <c r="C1615" s="42">
        <v>372.01824000000005</v>
      </c>
      <c r="D1615" s="43">
        <f t="shared" si="284"/>
        <v>2000000</v>
      </c>
      <c r="E1615" s="43">
        <f t="shared" si="284"/>
        <v>4</v>
      </c>
      <c r="F1615" s="43">
        <f t="shared" si="284"/>
        <v>10000000</v>
      </c>
      <c r="G1615" s="43">
        <f t="shared" si="284"/>
        <v>3</v>
      </c>
      <c r="H1615" s="46">
        <f t="shared" si="279"/>
        <v>3.2305512761954897E-2</v>
      </c>
      <c r="I1615" s="46">
        <f t="shared" si="280"/>
        <v>0</v>
      </c>
      <c r="J1615" s="42">
        <f t="shared" si="285"/>
        <v>12.01824</v>
      </c>
      <c r="K1615" s="42">
        <f t="shared" si="285"/>
        <v>0</v>
      </c>
      <c r="L1615" s="43">
        <f t="shared" si="286"/>
        <v>66768</v>
      </c>
      <c r="M1615" s="157">
        <f t="shared" si="281"/>
        <v>0</v>
      </c>
      <c r="N1615" s="157">
        <f t="shared" si="282"/>
        <v>2000000</v>
      </c>
      <c r="O1615" s="158">
        <f t="shared" si="283"/>
        <v>360.00000000000006</v>
      </c>
      <c r="P1615" s="42"/>
    </row>
    <row r="1616" spans="1:16" x14ac:dyDescent="0.2">
      <c r="A1616" s="156">
        <v>1608</v>
      </c>
      <c r="B1616" s="157">
        <v>5206431</v>
      </c>
      <c r="C1616" s="42">
        <v>624.77171999999996</v>
      </c>
      <c r="D1616" s="43">
        <f t="shared" si="284"/>
        <v>2000000</v>
      </c>
      <c r="E1616" s="43">
        <f t="shared" si="284"/>
        <v>4</v>
      </c>
      <c r="F1616" s="43">
        <f t="shared" si="284"/>
        <v>10000000</v>
      </c>
      <c r="G1616" s="43">
        <f t="shared" si="284"/>
        <v>3</v>
      </c>
      <c r="H1616" s="46">
        <f t="shared" si="279"/>
        <v>0.61585969352133929</v>
      </c>
      <c r="I1616" s="46">
        <f t="shared" si="280"/>
        <v>0</v>
      </c>
      <c r="J1616" s="42">
        <f t="shared" si="285"/>
        <v>384.77171999999996</v>
      </c>
      <c r="K1616" s="42">
        <f t="shared" si="285"/>
        <v>0</v>
      </c>
      <c r="L1616" s="43">
        <f t="shared" si="286"/>
        <v>3206431</v>
      </c>
      <c r="M1616" s="157">
        <f t="shared" si="281"/>
        <v>0</v>
      </c>
      <c r="N1616" s="157">
        <f t="shared" si="282"/>
        <v>2000000</v>
      </c>
      <c r="O1616" s="158">
        <f t="shared" si="283"/>
        <v>240</v>
      </c>
      <c r="P1616" s="42"/>
    </row>
    <row r="1617" spans="1:16" x14ac:dyDescent="0.2">
      <c r="A1617" s="156">
        <v>1609</v>
      </c>
      <c r="B1617" s="157">
        <v>8863883</v>
      </c>
      <c r="C1617" s="42">
        <v>2215.97075</v>
      </c>
      <c r="D1617" s="43">
        <f t="shared" si="284"/>
        <v>2000000</v>
      </c>
      <c r="E1617" s="43">
        <f t="shared" si="284"/>
        <v>4</v>
      </c>
      <c r="F1617" s="43">
        <f t="shared" si="284"/>
        <v>10000000</v>
      </c>
      <c r="G1617" s="43">
        <f t="shared" si="284"/>
        <v>3</v>
      </c>
      <c r="H1617" s="46">
        <f t="shared" si="279"/>
        <v>0.7743652527904531</v>
      </c>
      <c r="I1617" s="46">
        <f t="shared" si="280"/>
        <v>0</v>
      </c>
      <c r="J1617" s="42">
        <f t="shared" si="285"/>
        <v>1715.97075</v>
      </c>
      <c r="K1617" s="42">
        <f t="shared" si="285"/>
        <v>0</v>
      </c>
      <c r="L1617" s="43">
        <f t="shared" si="286"/>
        <v>6863883</v>
      </c>
      <c r="M1617" s="157">
        <f t="shared" si="281"/>
        <v>0</v>
      </c>
      <c r="N1617" s="157">
        <f t="shared" si="282"/>
        <v>2000000</v>
      </c>
      <c r="O1617" s="158">
        <f t="shared" si="283"/>
        <v>500</v>
      </c>
      <c r="P1617" s="42"/>
    </row>
    <row r="1618" spans="1:16" x14ac:dyDescent="0.2">
      <c r="A1618" s="156">
        <v>1610</v>
      </c>
      <c r="B1618" s="157">
        <v>1225844</v>
      </c>
      <c r="C1618" s="42">
        <v>294.20256000000001</v>
      </c>
      <c r="D1618" s="43">
        <f t="shared" si="284"/>
        <v>2000000</v>
      </c>
      <c r="E1618" s="43">
        <f t="shared" si="284"/>
        <v>4</v>
      </c>
      <c r="F1618" s="43">
        <f t="shared" si="284"/>
        <v>10000000</v>
      </c>
      <c r="G1618" s="43">
        <f t="shared" si="284"/>
        <v>3</v>
      </c>
      <c r="H1618" s="46">
        <f t="shared" si="279"/>
        <v>0</v>
      </c>
      <c r="I1618" s="46">
        <f t="shared" si="280"/>
        <v>0</v>
      </c>
      <c r="J1618" s="42">
        <f t="shared" si="285"/>
        <v>0</v>
      </c>
      <c r="K1618" s="42">
        <f t="shared" si="285"/>
        <v>0</v>
      </c>
      <c r="L1618" s="43">
        <f t="shared" si="286"/>
        <v>0</v>
      </c>
      <c r="M1618" s="157">
        <f t="shared" si="281"/>
        <v>0</v>
      </c>
      <c r="N1618" s="157">
        <f t="shared" si="282"/>
        <v>1225844</v>
      </c>
      <c r="O1618" s="158">
        <f t="shared" si="283"/>
        <v>294.20256000000001</v>
      </c>
      <c r="P1618" s="42"/>
    </row>
    <row r="1619" spans="1:16" x14ac:dyDescent="0.2">
      <c r="A1619" s="156">
        <v>1611</v>
      </c>
      <c r="B1619" s="157">
        <v>3418129</v>
      </c>
      <c r="C1619" s="42">
        <v>341.81290000000001</v>
      </c>
      <c r="D1619" s="43">
        <f t="shared" si="284"/>
        <v>2000000</v>
      </c>
      <c r="E1619" s="43">
        <f t="shared" si="284"/>
        <v>4</v>
      </c>
      <c r="F1619" s="43">
        <f t="shared" si="284"/>
        <v>10000000</v>
      </c>
      <c r="G1619" s="43">
        <f t="shared" si="284"/>
        <v>3</v>
      </c>
      <c r="H1619" s="46">
        <f t="shared" si="279"/>
        <v>0.41488457574304538</v>
      </c>
      <c r="I1619" s="46">
        <f t="shared" si="280"/>
        <v>0</v>
      </c>
      <c r="J1619" s="42">
        <f t="shared" si="285"/>
        <v>141.81290000000001</v>
      </c>
      <c r="K1619" s="42">
        <f t="shared" si="285"/>
        <v>0</v>
      </c>
      <c r="L1619" s="43">
        <f t="shared" si="286"/>
        <v>1418129</v>
      </c>
      <c r="M1619" s="157">
        <f t="shared" si="281"/>
        <v>0</v>
      </c>
      <c r="N1619" s="157">
        <f t="shared" si="282"/>
        <v>2000000</v>
      </c>
      <c r="O1619" s="158">
        <f t="shared" si="283"/>
        <v>200</v>
      </c>
      <c r="P1619" s="42"/>
    </row>
    <row r="1620" spans="1:16" x14ac:dyDescent="0.2">
      <c r="A1620" s="156">
        <v>1612</v>
      </c>
      <c r="B1620" s="157">
        <v>8250698</v>
      </c>
      <c r="C1620" s="42">
        <v>907.57677999999999</v>
      </c>
      <c r="D1620" s="43">
        <f t="shared" si="284"/>
        <v>2000000</v>
      </c>
      <c r="E1620" s="43">
        <f t="shared" si="284"/>
        <v>4</v>
      </c>
      <c r="F1620" s="43">
        <f t="shared" si="284"/>
        <v>10000000</v>
      </c>
      <c r="G1620" s="43">
        <f t="shared" si="284"/>
        <v>3</v>
      </c>
      <c r="H1620" s="46">
        <f t="shared" si="279"/>
        <v>0.75759626640073363</v>
      </c>
      <c r="I1620" s="46">
        <f t="shared" si="280"/>
        <v>0</v>
      </c>
      <c r="J1620" s="42">
        <f t="shared" si="285"/>
        <v>687.57677999999999</v>
      </c>
      <c r="K1620" s="42">
        <f t="shared" si="285"/>
        <v>0</v>
      </c>
      <c r="L1620" s="43">
        <f t="shared" si="286"/>
        <v>6250698</v>
      </c>
      <c r="M1620" s="157">
        <f t="shared" si="281"/>
        <v>0</v>
      </c>
      <c r="N1620" s="157">
        <f t="shared" si="282"/>
        <v>2000000</v>
      </c>
      <c r="O1620" s="158">
        <f t="shared" si="283"/>
        <v>220</v>
      </c>
      <c r="P1620" s="42"/>
    </row>
    <row r="1621" spans="1:16" x14ac:dyDescent="0.2">
      <c r="A1621" s="156">
        <v>1613</v>
      </c>
      <c r="B1621" s="157">
        <v>4493093</v>
      </c>
      <c r="C1621" s="42">
        <v>673.96394999999995</v>
      </c>
      <c r="D1621" s="43">
        <f t="shared" si="284"/>
        <v>2000000</v>
      </c>
      <c r="E1621" s="43">
        <f t="shared" si="284"/>
        <v>4</v>
      </c>
      <c r="F1621" s="43">
        <f t="shared" si="284"/>
        <v>10000000</v>
      </c>
      <c r="G1621" s="43">
        <f t="shared" si="284"/>
        <v>3</v>
      </c>
      <c r="H1621" s="46">
        <f t="shared" si="279"/>
        <v>0.55487233404694714</v>
      </c>
      <c r="I1621" s="46">
        <f t="shared" si="280"/>
        <v>0</v>
      </c>
      <c r="J1621" s="42">
        <f t="shared" si="285"/>
        <v>373.96394999999995</v>
      </c>
      <c r="K1621" s="42">
        <f t="shared" si="285"/>
        <v>0</v>
      </c>
      <c r="L1621" s="43">
        <f t="shared" si="286"/>
        <v>2493093</v>
      </c>
      <c r="M1621" s="157">
        <f t="shared" si="281"/>
        <v>0</v>
      </c>
      <c r="N1621" s="157">
        <f t="shared" si="282"/>
        <v>2000000</v>
      </c>
      <c r="O1621" s="158">
        <f t="shared" si="283"/>
        <v>300</v>
      </c>
      <c r="P1621" s="42"/>
    </row>
    <row r="1622" spans="1:16" x14ac:dyDescent="0.2">
      <c r="A1622" s="156">
        <v>1614</v>
      </c>
      <c r="B1622" s="157">
        <v>3036178</v>
      </c>
      <c r="C1622" s="42">
        <v>880.49162000000001</v>
      </c>
      <c r="D1622" s="43">
        <f t="shared" si="284"/>
        <v>2000000</v>
      </c>
      <c r="E1622" s="43">
        <f t="shared" si="284"/>
        <v>4</v>
      </c>
      <c r="F1622" s="43">
        <f t="shared" si="284"/>
        <v>10000000</v>
      </c>
      <c r="G1622" s="43">
        <f t="shared" si="284"/>
        <v>3</v>
      </c>
      <c r="H1622" s="46">
        <f t="shared" si="279"/>
        <v>0.34127709244978388</v>
      </c>
      <c r="I1622" s="46">
        <f t="shared" si="280"/>
        <v>0</v>
      </c>
      <c r="J1622" s="42">
        <f t="shared" si="285"/>
        <v>300.49161999999995</v>
      </c>
      <c r="K1622" s="42">
        <f t="shared" si="285"/>
        <v>0</v>
      </c>
      <c r="L1622" s="43">
        <f t="shared" si="286"/>
        <v>1036177.9999999999</v>
      </c>
      <c r="M1622" s="157">
        <f t="shared" si="281"/>
        <v>0</v>
      </c>
      <c r="N1622" s="157">
        <f t="shared" si="282"/>
        <v>2000000</v>
      </c>
      <c r="O1622" s="158">
        <f t="shared" si="283"/>
        <v>580</v>
      </c>
      <c r="P1622" s="42"/>
    </row>
    <row r="1623" spans="1:16" x14ac:dyDescent="0.2">
      <c r="A1623" s="156">
        <v>1615</v>
      </c>
      <c r="B1623" s="157">
        <v>2251495</v>
      </c>
      <c r="C1623" s="42">
        <v>517.84384999999997</v>
      </c>
      <c r="D1623" s="43">
        <f t="shared" si="284"/>
        <v>2000000</v>
      </c>
      <c r="E1623" s="43">
        <f t="shared" si="284"/>
        <v>4</v>
      </c>
      <c r="F1623" s="43">
        <f t="shared" si="284"/>
        <v>10000000</v>
      </c>
      <c r="G1623" s="43">
        <f t="shared" si="284"/>
        <v>3</v>
      </c>
      <c r="H1623" s="46">
        <f t="shared" si="279"/>
        <v>0.11170133622326499</v>
      </c>
      <c r="I1623" s="46">
        <f t="shared" si="280"/>
        <v>0</v>
      </c>
      <c r="J1623" s="42">
        <f t="shared" si="285"/>
        <v>57.843849999999996</v>
      </c>
      <c r="K1623" s="42">
        <f t="shared" si="285"/>
        <v>0</v>
      </c>
      <c r="L1623" s="43">
        <f t="shared" si="286"/>
        <v>251495</v>
      </c>
      <c r="M1623" s="157">
        <f t="shared" si="281"/>
        <v>0</v>
      </c>
      <c r="N1623" s="157">
        <f t="shared" si="282"/>
        <v>2000000</v>
      </c>
      <c r="O1623" s="158">
        <f t="shared" si="283"/>
        <v>460</v>
      </c>
      <c r="P1623" s="42"/>
    </row>
    <row r="1624" spans="1:16" x14ac:dyDescent="0.2">
      <c r="A1624" s="156">
        <v>1616</v>
      </c>
      <c r="B1624" s="157">
        <v>2241693</v>
      </c>
      <c r="C1624" s="42">
        <v>425.92167000000001</v>
      </c>
      <c r="D1624" s="43">
        <f t="shared" si="284"/>
        <v>2000000</v>
      </c>
      <c r="E1624" s="43">
        <f t="shared" si="284"/>
        <v>4</v>
      </c>
      <c r="F1624" s="43">
        <f t="shared" si="284"/>
        <v>10000000</v>
      </c>
      <c r="G1624" s="43">
        <f t="shared" si="284"/>
        <v>3</v>
      </c>
      <c r="H1624" s="46">
        <f t="shared" si="279"/>
        <v>0.10781717211054323</v>
      </c>
      <c r="I1624" s="46">
        <f t="shared" si="280"/>
        <v>0</v>
      </c>
      <c r="J1624" s="42">
        <f t="shared" si="285"/>
        <v>45.921669999999999</v>
      </c>
      <c r="K1624" s="42">
        <f t="shared" si="285"/>
        <v>0</v>
      </c>
      <c r="L1624" s="43">
        <f t="shared" si="286"/>
        <v>241692.99999999997</v>
      </c>
      <c r="M1624" s="157">
        <f t="shared" si="281"/>
        <v>0</v>
      </c>
      <c r="N1624" s="157">
        <f t="shared" si="282"/>
        <v>2000000</v>
      </c>
      <c r="O1624" s="158">
        <f t="shared" si="283"/>
        <v>380</v>
      </c>
      <c r="P1624" s="42"/>
    </row>
    <row r="1625" spans="1:16" x14ac:dyDescent="0.2">
      <c r="A1625" s="156">
        <v>1617</v>
      </c>
      <c r="B1625" s="157">
        <v>6799618</v>
      </c>
      <c r="C1625" s="42">
        <v>1427.9197799999999</v>
      </c>
      <c r="D1625" s="43">
        <f t="shared" si="284"/>
        <v>2000000</v>
      </c>
      <c r="E1625" s="43">
        <f t="shared" si="284"/>
        <v>4</v>
      </c>
      <c r="F1625" s="43">
        <f t="shared" si="284"/>
        <v>10000000</v>
      </c>
      <c r="G1625" s="43">
        <f t="shared" si="284"/>
        <v>3</v>
      </c>
      <c r="H1625" s="46">
        <f t="shared" si="279"/>
        <v>0.7058658295215996</v>
      </c>
      <c r="I1625" s="46">
        <f t="shared" si="280"/>
        <v>0</v>
      </c>
      <c r="J1625" s="42">
        <f t="shared" si="285"/>
        <v>1007.9197799999999</v>
      </c>
      <c r="K1625" s="42">
        <f t="shared" si="285"/>
        <v>0</v>
      </c>
      <c r="L1625" s="43">
        <f t="shared" si="286"/>
        <v>4799618</v>
      </c>
      <c r="M1625" s="157">
        <f t="shared" si="281"/>
        <v>0</v>
      </c>
      <c r="N1625" s="157">
        <f t="shared" si="282"/>
        <v>2000000</v>
      </c>
      <c r="O1625" s="158">
        <f t="shared" si="283"/>
        <v>420</v>
      </c>
      <c r="P1625" s="42"/>
    </row>
    <row r="1626" spans="1:16" x14ac:dyDescent="0.2">
      <c r="A1626" s="156">
        <v>1618</v>
      </c>
      <c r="B1626" s="157">
        <v>8729534</v>
      </c>
      <c r="C1626" s="42">
        <v>1920.49748</v>
      </c>
      <c r="D1626" s="43">
        <f t="shared" ref="D1626:G1641" si="287">D1625</f>
        <v>2000000</v>
      </c>
      <c r="E1626" s="43">
        <f t="shared" si="287"/>
        <v>4</v>
      </c>
      <c r="F1626" s="43">
        <f t="shared" si="287"/>
        <v>10000000</v>
      </c>
      <c r="G1626" s="43">
        <f t="shared" si="287"/>
        <v>3</v>
      </c>
      <c r="H1626" s="46">
        <f t="shared" si="279"/>
        <v>0.77089269599041599</v>
      </c>
      <c r="I1626" s="46">
        <f t="shared" si="280"/>
        <v>0</v>
      </c>
      <c r="J1626" s="42">
        <f t="shared" si="285"/>
        <v>1480.49748</v>
      </c>
      <c r="K1626" s="42">
        <f t="shared" si="285"/>
        <v>0</v>
      </c>
      <c r="L1626" s="43">
        <f t="shared" si="286"/>
        <v>6729534</v>
      </c>
      <c r="M1626" s="157">
        <f t="shared" si="281"/>
        <v>0</v>
      </c>
      <c r="N1626" s="157">
        <f t="shared" si="282"/>
        <v>2000000</v>
      </c>
      <c r="O1626" s="158">
        <f t="shared" si="283"/>
        <v>440</v>
      </c>
      <c r="P1626" s="42"/>
    </row>
    <row r="1627" spans="1:16" x14ac:dyDescent="0.2">
      <c r="A1627" s="156">
        <v>1619</v>
      </c>
      <c r="B1627" s="157">
        <v>4322605</v>
      </c>
      <c r="C1627" s="42">
        <v>778.0689000000001</v>
      </c>
      <c r="D1627" s="43">
        <f t="shared" si="287"/>
        <v>2000000</v>
      </c>
      <c r="E1627" s="43">
        <f t="shared" si="287"/>
        <v>4</v>
      </c>
      <c r="F1627" s="43">
        <f t="shared" si="287"/>
        <v>10000000</v>
      </c>
      <c r="G1627" s="43">
        <f t="shared" si="287"/>
        <v>3</v>
      </c>
      <c r="H1627" s="46">
        <f t="shared" si="279"/>
        <v>0.53731603974917908</v>
      </c>
      <c r="I1627" s="46">
        <f t="shared" si="280"/>
        <v>0</v>
      </c>
      <c r="J1627" s="42">
        <f t="shared" si="285"/>
        <v>418.0689000000001</v>
      </c>
      <c r="K1627" s="42">
        <f t="shared" si="285"/>
        <v>0</v>
      </c>
      <c r="L1627" s="43">
        <f t="shared" si="286"/>
        <v>2322605</v>
      </c>
      <c r="M1627" s="157">
        <f t="shared" si="281"/>
        <v>0</v>
      </c>
      <c r="N1627" s="157">
        <f t="shared" si="282"/>
        <v>2000000</v>
      </c>
      <c r="O1627" s="158">
        <f t="shared" si="283"/>
        <v>360</v>
      </c>
      <c r="P1627" s="42"/>
    </row>
    <row r="1628" spans="1:16" x14ac:dyDescent="0.2">
      <c r="A1628" s="156">
        <v>1620</v>
      </c>
      <c r="B1628" s="157">
        <v>7570954</v>
      </c>
      <c r="C1628" s="42">
        <v>2195.5766600000002</v>
      </c>
      <c r="D1628" s="43">
        <f t="shared" si="287"/>
        <v>2000000</v>
      </c>
      <c r="E1628" s="43">
        <f t="shared" si="287"/>
        <v>4</v>
      </c>
      <c r="F1628" s="43">
        <f t="shared" si="287"/>
        <v>10000000</v>
      </c>
      <c r="G1628" s="43">
        <f t="shared" si="287"/>
        <v>3</v>
      </c>
      <c r="H1628" s="46">
        <f t="shared" si="279"/>
        <v>0.73583249878416912</v>
      </c>
      <c r="I1628" s="46">
        <f t="shared" si="280"/>
        <v>0</v>
      </c>
      <c r="J1628" s="42">
        <f t="shared" si="285"/>
        <v>1615.5766600000002</v>
      </c>
      <c r="K1628" s="42">
        <f t="shared" si="285"/>
        <v>0</v>
      </c>
      <c r="L1628" s="43">
        <f t="shared" si="286"/>
        <v>5570954</v>
      </c>
      <c r="M1628" s="157">
        <f t="shared" si="281"/>
        <v>0</v>
      </c>
      <c r="N1628" s="157">
        <f t="shared" si="282"/>
        <v>2000000</v>
      </c>
      <c r="O1628" s="158">
        <f t="shared" si="283"/>
        <v>580</v>
      </c>
      <c r="P1628" s="42"/>
    </row>
    <row r="1629" spans="1:16" x14ac:dyDescent="0.2">
      <c r="A1629" s="156">
        <v>1621</v>
      </c>
      <c r="B1629" s="157">
        <v>6063755</v>
      </c>
      <c r="C1629" s="42">
        <v>1334.0261</v>
      </c>
      <c r="D1629" s="43">
        <f t="shared" si="287"/>
        <v>2000000</v>
      </c>
      <c r="E1629" s="43">
        <f t="shared" si="287"/>
        <v>4</v>
      </c>
      <c r="F1629" s="43">
        <f t="shared" si="287"/>
        <v>10000000</v>
      </c>
      <c r="G1629" s="43">
        <f t="shared" si="287"/>
        <v>3</v>
      </c>
      <c r="H1629" s="46">
        <f t="shared" si="279"/>
        <v>0.67017137071006327</v>
      </c>
      <c r="I1629" s="46">
        <f t="shared" si="280"/>
        <v>0</v>
      </c>
      <c r="J1629" s="42">
        <f t="shared" si="285"/>
        <v>894.02609999999993</v>
      </c>
      <c r="K1629" s="42">
        <f t="shared" si="285"/>
        <v>0</v>
      </c>
      <c r="L1629" s="43">
        <f t="shared" si="286"/>
        <v>4063754.9999999995</v>
      </c>
      <c r="M1629" s="157">
        <f t="shared" si="281"/>
        <v>0</v>
      </c>
      <c r="N1629" s="157">
        <f t="shared" si="282"/>
        <v>2000000.0000000005</v>
      </c>
      <c r="O1629" s="158">
        <f t="shared" si="283"/>
        <v>440.00000000000011</v>
      </c>
      <c r="P1629" s="42"/>
    </row>
    <row r="1630" spans="1:16" x14ac:dyDescent="0.2">
      <c r="A1630" s="156">
        <v>1622</v>
      </c>
      <c r="B1630" s="157">
        <v>4739735</v>
      </c>
      <c r="C1630" s="42">
        <v>521.37085000000002</v>
      </c>
      <c r="D1630" s="43">
        <f t="shared" si="287"/>
        <v>2000000</v>
      </c>
      <c r="E1630" s="43">
        <f t="shared" si="287"/>
        <v>4</v>
      </c>
      <c r="F1630" s="43">
        <f t="shared" si="287"/>
        <v>10000000</v>
      </c>
      <c r="G1630" s="43">
        <f t="shared" si="287"/>
        <v>3</v>
      </c>
      <c r="H1630" s="46">
        <f t="shared" si="279"/>
        <v>0.57803548088658963</v>
      </c>
      <c r="I1630" s="46">
        <f t="shared" si="280"/>
        <v>0</v>
      </c>
      <c r="J1630" s="42">
        <f t="shared" si="285"/>
        <v>301.37085000000002</v>
      </c>
      <c r="K1630" s="42">
        <f t="shared" si="285"/>
        <v>0</v>
      </c>
      <c r="L1630" s="43">
        <f t="shared" si="286"/>
        <v>2739735</v>
      </c>
      <c r="M1630" s="157">
        <f t="shared" si="281"/>
        <v>0</v>
      </c>
      <c r="N1630" s="157">
        <f t="shared" si="282"/>
        <v>2000000</v>
      </c>
      <c r="O1630" s="158">
        <f t="shared" si="283"/>
        <v>220</v>
      </c>
      <c r="P1630" s="42"/>
    </row>
    <row r="1631" spans="1:16" x14ac:dyDescent="0.2">
      <c r="A1631" s="156">
        <v>1623</v>
      </c>
      <c r="B1631" s="157">
        <v>7314408</v>
      </c>
      <c r="C1631" s="42">
        <v>877.72896000000003</v>
      </c>
      <c r="D1631" s="43">
        <f t="shared" si="287"/>
        <v>2000000</v>
      </c>
      <c r="E1631" s="43">
        <f t="shared" si="287"/>
        <v>4</v>
      </c>
      <c r="F1631" s="43">
        <f t="shared" si="287"/>
        <v>10000000</v>
      </c>
      <c r="G1631" s="43">
        <f t="shared" si="287"/>
        <v>3</v>
      </c>
      <c r="H1631" s="46">
        <f t="shared" si="279"/>
        <v>0.72656707145677413</v>
      </c>
      <c r="I1631" s="46">
        <f t="shared" si="280"/>
        <v>0</v>
      </c>
      <c r="J1631" s="42">
        <f t="shared" si="285"/>
        <v>637.72896000000003</v>
      </c>
      <c r="K1631" s="42">
        <f t="shared" si="285"/>
        <v>0</v>
      </c>
      <c r="L1631" s="43">
        <f t="shared" si="286"/>
        <v>5314408</v>
      </c>
      <c r="M1631" s="157">
        <f t="shared" si="281"/>
        <v>0</v>
      </c>
      <c r="N1631" s="157">
        <f t="shared" si="282"/>
        <v>2000000</v>
      </c>
      <c r="O1631" s="158">
        <f t="shared" si="283"/>
        <v>240</v>
      </c>
      <c r="P1631" s="42"/>
    </row>
    <row r="1632" spans="1:16" x14ac:dyDescent="0.2">
      <c r="A1632" s="156">
        <v>1624</v>
      </c>
      <c r="B1632" s="157">
        <v>4601659</v>
      </c>
      <c r="C1632" s="42">
        <v>460.16590000000002</v>
      </c>
      <c r="D1632" s="43">
        <f t="shared" si="287"/>
        <v>2000000</v>
      </c>
      <c r="E1632" s="43">
        <f t="shared" si="287"/>
        <v>4</v>
      </c>
      <c r="F1632" s="43">
        <f t="shared" si="287"/>
        <v>10000000</v>
      </c>
      <c r="G1632" s="43">
        <f t="shared" si="287"/>
        <v>3</v>
      </c>
      <c r="H1632" s="46">
        <f t="shared" si="279"/>
        <v>0.56537414006557196</v>
      </c>
      <c r="I1632" s="46">
        <f t="shared" si="280"/>
        <v>0</v>
      </c>
      <c r="J1632" s="42">
        <f t="shared" si="285"/>
        <v>260.16589999999997</v>
      </c>
      <c r="K1632" s="42">
        <f t="shared" si="285"/>
        <v>0</v>
      </c>
      <c r="L1632" s="43">
        <f t="shared" si="286"/>
        <v>2601659</v>
      </c>
      <c r="M1632" s="157">
        <f t="shared" si="281"/>
        <v>0</v>
      </c>
      <c r="N1632" s="157">
        <f t="shared" si="282"/>
        <v>2000000</v>
      </c>
      <c r="O1632" s="158">
        <f t="shared" si="283"/>
        <v>200.00000000000006</v>
      </c>
      <c r="P1632" s="42"/>
    </row>
    <row r="1633" spans="1:16" x14ac:dyDescent="0.2">
      <c r="A1633" s="156">
        <v>1625</v>
      </c>
      <c r="B1633" s="157">
        <v>8898403</v>
      </c>
      <c r="C1633" s="42">
        <v>1868.66463</v>
      </c>
      <c r="D1633" s="43">
        <f t="shared" si="287"/>
        <v>2000000</v>
      </c>
      <c r="E1633" s="43">
        <f t="shared" si="287"/>
        <v>4</v>
      </c>
      <c r="F1633" s="43">
        <f t="shared" si="287"/>
        <v>10000000</v>
      </c>
      <c r="G1633" s="43">
        <f t="shared" si="287"/>
        <v>3</v>
      </c>
      <c r="H1633" s="46">
        <f t="shared" si="279"/>
        <v>0.77524056844806877</v>
      </c>
      <c r="I1633" s="46">
        <f t="shared" si="280"/>
        <v>0</v>
      </c>
      <c r="J1633" s="42">
        <f t="shared" si="285"/>
        <v>1448.66463</v>
      </c>
      <c r="K1633" s="42">
        <f t="shared" si="285"/>
        <v>0</v>
      </c>
      <c r="L1633" s="43">
        <f t="shared" si="286"/>
        <v>6898403</v>
      </c>
      <c r="M1633" s="157">
        <f t="shared" si="281"/>
        <v>0</v>
      </c>
      <c r="N1633" s="157">
        <f t="shared" si="282"/>
        <v>2000000</v>
      </c>
      <c r="O1633" s="158">
        <f t="shared" si="283"/>
        <v>420</v>
      </c>
      <c r="P1633" s="42"/>
    </row>
    <row r="1634" spans="1:16" x14ac:dyDescent="0.2">
      <c r="A1634" s="156">
        <v>1626</v>
      </c>
      <c r="B1634" s="157">
        <v>7495529</v>
      </c>
      <c r="C1634" s="42">
        <v>2023.7928300000001</v>
      </c>
      <c r="D1634" s="43">
        <f t="shared" si="287"/>
        <v>2000000</v>
      </c>
      <c r="E1634" s="43">
        <f t="shared" si="287"/>
        <v>4</v>
      </c>
      <c r="F1634" s="43">
        <f t="shared" si="287"/>
        <v>10000000</v>
      </c>
      <c r="G1634" s="43">
        <f t="shared" si="287"/>
        <v>3</v>
      </c>
      <c r="H1634" s="46">
        <f t="shared" si="279"/>
        <v>0.73317426962126353</v>
      </c>
      <c r="I1634" s="46">
        <f t="shared" si="280"/>
        <v>0</v>
      </c>
      <c r="J1634" s="42">
        <f t="shared" si="285"/>
        <v>1483.7928300000001</v>
      </c>
      <c r="K1634" s="42">
        <f t="shared" si="285"/>
        <v>0</v>
      </c>
      <c r="L1634" s="43">
        <f t="shared" si="286"/>
        <v>5495529</v>
      </c>
      <c r="M1634" s="157">
        <f t="shared" si="281"/>
        <v>0</v>
      </c>
      <c r="N1634" s="157">
        <f t="shared" si="282"/>
        <v>2000000</v>
      </c>
      <c r="O1634" s="158">
        <f t="shared" si="283"/>
        <v>540</v>
      </c>
      <c r="P1634" s="42"/>
    </row>
    <row r="1635" spans="1:16" x14ac:dyDescent="0.2">
      <c r="A1635" s="156">
        <v>1627</v>
      </c>
      <c r="B1635" s="157">
        <v>1870083</v>
      </c>
      <c r="C1635" s="42">
        <v>205.70913000000002</v>
      </c>
      <c r="D1635" s="43">
        <f t="shared" si="287"/>
        <v>2000000</v>
      </c>
      <c r="E1635" s="43">
        <f t="shared" si="287"/>
        <v>4</v>
      </c>
      <c r="F1635" s="43">
        <f t="shared" si="287"/>
        <v>10000000</v>
      </c>
      <c r="G1635" s="43">
        <f t="shared" si="287"/>
        <v>3</v>
      </c>
      <c r="H1635" s="46">
        <f t="shared" si="279"/>
        <v>0</v>
      </c>
      <c r="I1635" s="46">
        <f t="shared" si="280"/>
        <v>0</v>
      </c>
      <c r="J1635" s="42">
        <f t="shared" si="285"/>
        <v>0</v>
      </c>
      <c r="K1635" s="42">
        <f t="shared" si="285"/>
        <v>0</v>
      </c>
      <c r="L1635" s="43">
        <f t="shared" si="286"/>
        <v>0</v>
      </c>
      <c r="M1635" s="157">
        <f t="shared" si="281"/>
        <v>0</v>
      </c>
      <c r="N1635" s="157">
        <f t="shared" si="282"/>
        <v>1870083</v>
      </c>
      <c r="O1635" s="158">
        <f t="shared" si="283"/>
        <v>205.70913000000002</v>
      </c>
      <c r="P1635" s="42"/>
    </row>
    <row r="1636" spans="1:16" x14ac:dyDescent="0.2">
      <c r="A1636" s="156">
        <v>1628</v>
      </c>
      <c r="B1636" s="157">
        <v>3016912</v>
      </c>
      <c r="C1636" s="42">
        <v>422.36767999999995</v>
      </c>
      <c r="D1636" s="43">
        <f t="shared" si="287"/>
        <v>2000000</v>
      </c>
      <c r="E1636" s="43">
        <f t="shared" si="287"/>
        <v>4</v>
      </c>
      <c r="F1636" s="43">
        <f t="shared" si="287"/>
        <v>10000000</v>
      </c>
      <c r="G1636" s="43">
        <f t="shared" si="287"/>
        <v>3</v>
      </c>
      <c r="H1636" s="46">
        <f t="shared" si="279"/>
        <v>0.33707048796915523</v>
      </c>
      <c r="I1636" s="46">
        <f t="shared" si="280"/>
        <v>0</v>
      </c>
      <c r="J1636" s="42">
        <f t="shared" si="285"/>
        <v>142.36767999999998</v>
      </c>
      <c r="K1636" s="42">
        <f t="shared" si="285"/>
        <v>0</v>
      </c>
      <c r="L1636" s="43">
        <f t="shared" si="286"/>
        <v>1016912</v>
      </c>
      <c r="M1636" s="157">
        <f t="shared" si="281"/>
        <v>0</v>
      </c>
      <c r="N1636" s="157">
        <f t="shared" si="282"/>
        <v>2000000</v>
      </c>
      <c r="O1636" s="158">
        <f t="shared" si="283"/>
        <v>280</v>
      </c>
      <c r="P1636" s="42"/>
    </row>
    <row r="1637" spans="1:16" x14ac:dyDescent="0.2">
      <c r="A1637" s="156">
        <v>1629</v>
      </c>
      <c r="B1637" s="157">
        <v>6611550</v>
      </c>
      <c r="C1637" s="42">
        <v>1586.7719999999999</v>
      </c>
      <c r="D1637" s="43">
        <f t="shared" si="287"/>
        <v>2000000</v>
      </c>
      <c r="E1637" s="43">
        <f t="shared" si="287"/>
        <v>4</v>
      </c>
      <c r="F1637" s="43">
        <f t="shared" si="287"/>
        <v>10000000</v>
      </c>
      <c r="G1637" s="43">
        <f t="shared" si="287"/>
        <v>3</v>
      </c>
      <c r="H1637" s="46">
        <f t="shared" si="279"/>
        <v>0.6974990735909129</v>
      </c>
      <c r="I1637" s="46">
        <f t="shared" si="280"/>
        <v>0</v>
      </c>
      <c r="J1637" s="42">
        <f t="shared" si="285"/>
        <v>1106.7719999999999</v>
      </c>
      <c r="K1637" s="42">
        <f t="shared" si="285"/>
        <v>0</v>
      </c>
      <c r="L1637" s="43">
        <f t="shared" si="286"/>
        <v>4611550</v>
      </c>
      <c r="M1637" s="157">
        <f t="shared" si="281"/>
        <v>0</v>
      </c>
      <c r="N1637" s="157">
        <f t="shared" si="282"/>
        <v>2000000</v>
      </c>
      <c r="O1637" s="158">
        <f t="shared" si="283"/>
        <v>480</v>
      </c>
      <c r="P1637" s="42"/>
    </row>
    <row r="1638" spans="1:16" x14ac:dyDescent="0.2">
      <c r="A1638" s="156">
        <v>1630</v>
      </c>
      <c r="B1638" s="157">
        <v>4713177</v>
      </c>
      <c r="C1638" s="42">
        <v>1178.2942499999999</v>
      </c>
      <c r="D1638" s="43">
        <f t="shared" si="287"/>
        <v>2000000</v>
      </c>
      <c r="E1638" s="43">
        <f t="shared" si="287"/>
        <v>4</v>
      </c>
      <c r="F1638" s="43">
        <f t="shared" si="287"/>
        <v>10000000</v>
      </c>
      <c r="G1638" s="43">
        <f t="shared" si="287"/>
        <v>3</v>
      </c>
      <c r="H1638" s="46">
        <f t="shared" si="279"/>
        <v>0.57565777818231734</v>
      </c>
      <c r="I1638" s="46">
        <f t="shared" si="280"/>
        <v>0</v>
      </c>
      <c r="J1638" s="42">
        <f t="shared" si="285"/>
        <v>678.29424999999992</v>
      </c>
      <c r="K1638" s="42">
        <f t="shared" si="285"/>
        <v>0</v>
      </c>
      <c r="L1638" s="43">
        <f t="shared" si="286"/>
        <v>2713177</v>
      </c>
      <c r="M1638" s="157">
        <f t="shared" si="281"/>
        <v>0</v>
      </c>
      <c r="N1638" s="157">
        <f t="shared" si="282"/>
        <v>2000000</v>
      </c>
      <c r="O1638" s="158">
        <f t="shared" si="283"/>
        <v>500</v>
      </c>
      <c r="P1638" s="42"/>
    </row>
    <row r="1639" spans="1:16" x14ac:dyDescent="0.2">
      <c r="A1639" s="156">
        <v>1631</v>
      </c>
      <c r="B1639" s="157">
        <v>2759181</v>
      </c>
      <c r="C1639" s="42">
        <v>579.42800999999997</v>
      </c>
      <c r="D1639" s="43">
        <f t="shared" si="287"/>
        <v>2000000</v>
      </c>
      <c r="E1639" s="43">
        <f t="shared" si="287"/>
        <v>4</v>
      </c>
      <c r="F1639" s="43">
        <f t="shared" si="287"/>
        <v>10000000</v>
      </c>
      <c r="G1639" s="43">
        <f t="shared" si="287"/>
        <v>3</v>
      </c>
      <c r="H1639" s="46">
        <f t="shared" si="279"/>
        <v>0.27514722665892521</v>
      </c>
      <c r="I1639" s="46">
        <f t="shared" si="280"/>
        <v>0</v>
      </c>
      <c r="J1639" s="42">
        <f t="shared" si="285"/>
        <v>159.42800999999997</v>
      </c>
      <c r="K1639" s="42">
        <f t="shared" si="285"/>
        <v>0</v>
      </c>
      <c r="L1639" s="43">
        <f t="shared" si="286"/>
        <v>759180.99999999988</v>
      </c>
      <c r="M1639" s="157">
        <f t="shared" si="281"/>
        <v>0</v>
      </c>
      <c r="N1639" s="157">
        <f t="shared" si="282"/>
        <v>2000000</v>
      </c>
      <c r="O1639" s="158">
        <f t="shared" si="283"/>
        <v>420</v>
      </c>
      <c r="P1639" s="42"/>
    </row>
    <row r="1640" spans="1:16" x14ac:dyDescent="0.2">
      <c r="A1640" s="156">
        <v>1632</v>
      </c>
      <c r="B1640" s="157">
        <v>8748234</v>
      </c>
      <c r="C1640" s="42">
        <v>1662.1644600000002</v>
      </c>
      <c r="D1640" s="43">
        <f t="shared" si="287"/>
        <v>2000000</v>
      </c>
      <c r="E1640" s="43">
        <f t="shared" si="287"/>
        <v>4</v>
      </c>
      <c r="F1640" s="43">
        <f t="shared" si="287"/>
        <v>10000000</v>
      </c>
      <c r="G1640" s="43">
        <f t="shared" si="287"/>
        <v>3</v>
      </c>
      <c r="H1640" s="46">
        <f t="shared" si="279"/>
        <v>0.77138242987098882</v>
      </c>
      <c r="I1640" s="46">
        <f t="shared" si="280"/>
        <v>0</v>
      </c>
      <c r="J1640" s="42">
        <f t="shared" si="285"/>
        <v>1282.1644600000002</v>
      </c>
      <c r="K1640" s="42">
        <f t="shared" si="285"/>
        <v>0</v>
      </c>
      <c r="L1640" s="43">
        <f t="shared" si="286"/>
        <v>6748234</v>
      </c>
      <c r="M1640" s="157">
        <f t="shared" si="281"/>
        <v>0</v>
      </c>
      <c r="N1640" s="157">
        <f t="shared" si="282"/>
        <v>2000000</v>
      </c>
      <c r="O1640" s="158">
        <f t="shared" si="283"/>
        <v>380</v>
      </c>
      <c r="P1640" s="42"/>
    </row>
    <row r="1641" spans="1:16" x14ac:dyDescent="0.2">
      <c r="A1641" s="156">
        <v>1633</v>
      </c>
      <c r="B1641" s="157">
        <v>5005662</v>
      </c>
      <c r="C1641" s="42">
        <v>800.90592000000004</v>
      </c>
      <c r="D1641" s="43">
        <f t="shared" si="287"/>
        <v>2000000</v>
      </c>
      <c r="E1641" s="43">
        <f t="shared" si="287"/>
        <v>4</v>
      </c>
      <c r="F1641" s="43">
        <f t="shared" si="287"/>
        <v>10000000</v>
      </c>
      <c r="G1641" s="43">
        <f t="shared" si="287"/>
        <v>3</v>
      </c>
      <c r="H1641" s="46">
        <f t="shared" si="279"/>
        <v>0.60045244764828309</v>
      </c>
      <c r="I1641" s="46">
        <f t="shared" si="280"/>
        <v>0</v>
      </c>
      <c r="J1641" s="42">
        <f t="shared" si="285"/>
        <v>480.90592000000004</v>
      </c>
      <c r="K1641" s="42">
        <f t="shared" si="285"/>
        <v>0</v>
      </c>
      <c r="L1641" s="43">
        <f t="shared" si="286"/>
        <v>3005662</v>
      </c>
      <c r="M1641" s="157">
        <f t="shared" si="281"/>
        <v>0</v>
      </c>
      <c r="N1641" s="157">
        <f t="shared" si="282"/>
        <v>2000000</v>
      </c>
      <c r="O1641" s="158">
        <f t="shared" si="283"/>
        <v>320</v>
      </c>
      <c r="P1641" s="42"/>
    </row>
    <row r="1642" spans="1:16" x14ac:dyDescent="0.2">
      <c r="A1642" s="156">
        <v>1634</v>
      </c>
      <c r="B1642" s="157">
        <v>4813408</v>
      </c>
      <c r="C1642" s="42">
        <v>1155.21792</v>
      </c>
      <c r="D1642" s="43">
        <f t="shared" ref="D1642:G1657" si="288">D1641</f>
        <v>2000000</v>
      </c>
      <c r="E1642" s="43">
        <f t="shared" si="288"/>
        <v>4</v>
      </c>
      <c r="F1642" s="43">
        <f t="shared" si="288"/>
        <v>10000000</v>
      </c>
      <c r="G1642" s="43">
        <f t="shared" si="288"/>
        <v>3</v>
      </c>
      <c r="H1642" s="46">
        <f t="shared" si="279"/>
        <v>0.5844939801487844</v>
      </c>
      <c r="I1642" s="46">
        <f t="shared" si="280"/>
        <v>0</v>
      </c>
      <c r="J1642" s="42">
        <f t="shared" si="285"/>
        <v>675.21792000000005</v>
      </c>
      <c r="K1642" s="42">
        <f t="shared" si="285"/>
        <v>0</v>
      </c>
      <c r="L1642" s="43">
        <f t="shared" si="286"/>
        <v>2813408</v>
      </c>
      <c r="M1642" s="157">
        <f t="shared" si="281"/>
        <v>0</v>
      </c>
      <c r="N1642" s="157">
        <f t="shared" si="282"/>
        <v>2000000</v>
      </c>
      <c r="O1642" s="158">
        <f t="shared" si="283"/>
        <v>480</v>
      </c>
      <c r="P1642" s="42"/>
    </row>
    <row r="1643" spans="1:16" x14ac:dyDescent="0.2">
      <c r="A1643" s="156">
        <v>1635</v>
      </c>
      <c r="B1643" s="157">
        <v>4804591</v>
      </c>
      <c r="C1643" s="42">
        <v>1249.1936599999999</v>
      </c>
      <c r="D1643" s="43">
        <f t="shared" si="288"/>
        <v>2000000</v>
      </c>
      <c r="E1643" s="43">
        <f t="shared" si="288"/>
        <v>4</v>
      </c>
      <c r="F1643" s="43">
        <f t="shared" si="288"/>
        <v>10000000</v>
      </c>
      <c r="G1643" s="43">
        <f t="shared" si="288"/>
        <v>3</v>
      </c>
      <c r="H1643" s="46">
        <f t="shared" si="279"/>
        <v>0.58373147683122251</v>
      </c>
      <c r="I1643" s="46">
        <f t="shared" si="280"/>
        <v>0</v>
      </c>
      <c r="J1643" s="42">
        <f t="shared" si="285"/>
        <v>729.19366000000002</v>
      </c>
      <c r="K1643" s="42">
        <f t="shared" si="285"/>
        <v>0</v>
      </c>
      <c r="L1643" s="43">
        <f t="shared" si="286"/>
        <v>2804591</v>
      </c>
      <c r="M1643" s="157">
        <f t="shared" si="281"/>
        <v>0</v>
      </c>
      <c r="N1643" s="157">
        <f t="shared" si="282"/>
        <v>2000000</v>
      </c>
      <c r="O1643" s="158">
        <f t="shared" si="283"/>
        <v>519.99999999999989</v>
      </c>
      <c r="P1643" s="42"/>
    </row>
    <row r="1644" spans="1:16" x14ac:dyDescent="0.2">
      <c r="A1644" s="156">
        <v>1636</v>
      </c>
      <c r="B1644" s="157">
        <v>2075913</v>
      </c>
      <c r="C1644" s="42">
        <v>332.14608000000004</v>
      </c>
      <c r="D1644" s="43">
        <f t="shared" si="288"/>
        <v>2000000</v>
      </c>
      <c r="E1644" s="43">
        <f t="shared" si="288"/>
        <v>4</v>
      </c>
      <c r="F1644" s="43">
        <f t="shared" si="288"/>
        <v>10000000</v>
      </c>
      <c r="G1644" s="43">
        <f t="shared" si="288"/>
        <v>3</v>
      </c>
      <c r="H1644" s="46">
        <f t="shared" si="279"/>
        <v>3.656848817845449E-2</v>
      </c>
      <c r="I1644" s="46">
        <f t="shared" si="280"/>
        <v>0</v>
      </c>
      <c r="J1644" s="42">
        <f t="shared" si="285"/>
        <v>12.146080000000001</v>
      </c>
      <c r="K1644" s="42">
        <f t="shared" si="285"/>
        <v>0</v>
      </c>
      <c r="L1644" s="43">
        <f t="shared" si="286"/>
        <v>75913</v>
      </c>
      <c r="M1644" s="157">
        <f t="shared" si="281"/>
        <v>0</v>
      </c>
      <c r="N1644" s="157">
        <f t="shared" si="282"/>
        <v>2000000</v>
      </c>
      <c r="O1644" s="158">
        <f t="shared" si="283"/>
        <v>320.00000000000006</v>
      </c>
      <c r="P1644" s="42"/>
    </row>
    <row r="1645" spans="1:16" x14ac:dyDescent="0.2">
      <c r="A1645" s="156">
        <v>1637</v>
      </c>
      <c r="B1645" s="157">
        <v>7881273</v>
      </c>
      <c r="C1645" s="42">
        <v>1655.0673300000001</v>
      </c>
      <c r="D1645" s="43">
        <f t="shared" si="288"/>
        <v>2000000</v>
      </c>
      <c r="E1645" s="43">
        <f t="shared" si="288"/>
        <v>4</v>
      </c>
      <c r="F1645" s="43">
        <f t="shared" si="288"/>
        <v>10000000</v>
      </c>
      <c r="G1645" s="43">
        <f t="shared" si="288"/>
        <v>3</v>
      </c>
      <c r="H1645" s="46">
        <f t="shared" si="279"/>
        <v>0.74623388886541553</v>
      </c>
      <c r="I1645" s="46">
        <f t="shared" si="280"/>
        <v>0</v>
      </c>
      <c r="J1645" s="42">
        <f t="shared" si="285"/>
        <v>1235.0673300000001</v>
      </c>
      <c r="K1645" s="42">
        <f t="shared" si="285"/>
        <v>0</v>
      </c>
      <c r="L1645" s="43">
        <f t="shared" si="286"/>
        <v>5881273</v>
      </c>
      <c r="M1645" s="157">
        <f t="shared" si="281"/>
        <v>0</v>
      </c>
      <c r="N1645" s="157">
        <f t="shared" si="282"/>
        <v>2000000</v>
      </c>
      <c r="O1645" s="158">
        <f t="shared" si="283"/>
        <v>420</v>
      </c>
      <c r="P1645" s="42"/>
    </row>
    <row r="1646" spans="1:16" x14ac:dyDescent="0.2">
      <c r="A1646" s="156">
        <v>1638</v>
      </c>
      <c r="B1646" s="157">
        <v>1647534</v>
      </c>
      <c r="C1646" s="42">
        <v>378.93281999999999</v>
      </c>
      <c r="D1646" s="43">
        <f t="shared" si="288"/>
        <v>2000000</v>
      </c>
      <c r="E1646" s="43">
        <f t="shared" si="288"/>
        <v>4</v>
      </c>
      <c r="F1646" s="43">
        <f t="shared" si="288"/>
        <v>10000000</v>
      </c>
      <c r="G1646" s="43">
        <f t="shared" si="288"/>
        <v>3</v>
      </c>
      <c r="H1646" s="46">
        <f t="shared" si="279"/>
        <v>0</v>
      </c>
      <c r="I1646" s="46">
        <f t="shared" si="280"/>
        <v>0</v>
      </c>
      <c r="J1646" s="42">
        <f t="shared" si="285"/>
        <v>0</v>
      </c>
      <c r="K1646" s="42">
        <f t="shared" si="285"/>
        <v>0</v>
      </c>
      <c r="L1646" s="43">
        <f t="shared" si="286"/>
        <v>0</v>
      </c>
      <c r="M1646" s="157">
        <f t="shared" si="281"/>
        <v>0</v>
      </c>
      <c r="N1646" s="157">
        <f t="shared" si="282"/>
        <v>1647534</v>
      </c>
      <c r="O1646" s="158">
        <f t="shared" si="283"/>
        <v>378.93281999999999</v>
      </c>
      <c r="P1646" s="42"/>
    </row>
    <row r="1647" spans="1:16" x14ac:dyDescent="0.2">
      <c r="A1647" s="156">
        <v>1639</v>
      </c>
      <c r="B1647" s="157">
        <v>4181690</v>
      </c>
      <c r="C1647" s="42">
        <v>459.98590000000002</v>
      </c>
      <c r="D1647" s="43">
        <f t="shared" si="288"/>
        <v>2000000</v>
      </c>
      <c r="E1647" s="43">
        <f t="shared" si="288"/>
        <v>4</v>
      </c>
      <c r="F1647" s="43">
        <f t="shared" si="288"/>
        <v>10000000</v>
      </c>
      <c r="G1647" s="43">
        <f t="shared" si="288"/>
        <v>3</v>
      </c>
      <c r="H1647" s="46">
        <f t="shared" si="279"/>
        <v>0.52172447025006641</v>
      </c>
      <c r="I1647" s="46">
        <f t="shared" si="280"/>
        <v>0</v>
      </c>
      <c r="J1647" s="42">
        <f t="shared" si="285"/>
        <v>239.98590000000004</v>
      </c>
      <c r="K1647" s="42">
        <f t="shared" si="285"/>
        <v>0</v>
      </c>
      <c r="L1647" s="43">
        <f t="shared" si="286"/>
        <v>2181690</v>
      </c>
      <c r="M1647" s="157">
        <f t="shared" si="281"/>
        <v>0</v>
      </c>
      <c r="N1647" s="157">
        <f t="shared" si="282"/>
        <v>2000000</v>
      </c>
      <c r="O1647" s="158">
        <f t="shared" si="283"/>
        <v>219.99999999999997</v>
      </c>
      <c r="P1647" s="42"/>
    </row>
    <row r="1648" spans="1:16" x14ac:dyDescent="0.2">
      <c r="A1648" s="156">
        <v>1640</v>
      </c>
      <c r="B1648" s="157">
        <v>5151353</v>
      </c>
      <c r="C1648" s="42">
        <v>875.73001000000011</v>
      </c>
      <c r="D1648" s="43">
        <f t="shared" si="288"/>
        <v>2000000</v>
      </c>
      <c r="E1648" s="43">
        <f t="shared" si="288"/>
        <v>4</v>
      </c>
      <c r="F1648" s="43">
        <f t="shared" si="288"/>
        <v>10000000</v>
      </c>
      <c r="G1648" s="43">
        <f t="shared" si="288"/>
        <v>3</v>
      </c>
      <c r="H1648" s="46">
        <f t="shared" si="279"/>
        <v>0.611752485220873</v>
      </c>
      <c r="I1648" s="46">
        <f t="shared" si="280"/>
        <v>0</v>
      </c>
      <c r="J1648" s="42">
        <f t="shared" si="285"/>
        <v>535.73000999999999</v>
      </c>
      <c r="K1648" s="42">
        <f t="shared" si="285"/>
        <v>0</v>
      </c>
      <c r="L1648" s="43">
        <f t="shared" si="286"/>
        <v>3151353</v>
      </c>
      <c r="M1648" s="157">
        <f t="shared" si="281"/>
        <v>0</v>
      </c>
      <c r="N1648" s="157">
        <f t="shared" si="282"/>
        <v>2000000</v>
      </c>
      <c r="O1648" s="158">
        <f t="shared" si="283"/>
        <v>340.00000000000011</v>
      </c>
      <c r="P1648" s="42"/>
    </row>
    <row r="1649" spans="1:16" x14ac:dyDescent="0.2">
      <c r="A1649" s="156">
        <v>1641</v>
      </c>
      <c r="B1649" s="157">
        <v>4297799</v>
      </c>
      <c r="C1649" s="42">
        <v>988.49377000000004</v>
      </c>
      <c r="D1649" s="43">
        <f t="shared" si="288"/>
        <v>2000000</v>
      </c>
      <c r="E1649" s="43">
        <f t="shared" si="288"/>
        <v>4</v>
      </c>
      <c r="F1649" s="43">
        <f t="shared" si="288"/>
        <v>10000000</v>
      </c>
      <c r="G1649" s="43">
        <f t="shared" si="288"/>
        <v>3</v>
      </c>
      <c r="H1649" s="46">
        <f t="shared" si="279"/>
        <v>0.53464552437189361</v>
      </c>
      <c r="I1649" s="46">
        <f t="shared" si="280"/>
        <v>0</v>
      </c>
      <c r="J1649" s="42">
        <f t="shared" si="285"/>
        <v>528.49377000000004</v>
      </c>
      <c r="K1649" s="42">
        <f t="shared" si="285"/>
        <v>0</v>
      </c>
      <c r="L1649" s="43">
        <f t="shared" si="286"/>
        <v>2297799</v>
      </c>
      <c r="M1649" s="157">
        <f t="shared" si="281"/>
        <v>0</v>
      </c>
      <c r="N1649" s="157">
        <f t="shared" si="282"/>
        <v>2000000</v>
      </c>
      <c r="O1649" s="158">
        <f t="shared" si="283"/>
        <v>460</v>
      </c>
      <c r="P1649" s="42"/>
    </row>
    <row r="1650" spans="1:16" x14ac:dyDescent="0.2">
      <c r="A1650" s="156">
        <v>1642</v>
      </c>
      <c r="B1650" s="157">
        <v>2010522</v>
      </c>
      <c r="C1650" s="42">
        <v>241.26264</v>
      </c>
      <c r="D1650" s="43">
        <f t="shared" si="288"/>
        <v>2000000</v>
      </c>
      <c r="E1650" s="43">
        <f t="shared" si="288"/>
        <v>4</v>
      </c>
      <c r="F1650" s="43">
        <f t="shared" si="288"/>
        <v>10000000</v>
      </c>
      <c r="G1650" s="43">
        <f t="shared" si="288"/>
        <v>3</v>
      </c>
      <c r="H1650" s="46">
        <f t="shared" si="279"/>
        <v>5.2334667315254444E-3</v>
      </c>
      <c r="I1650" s="46">
        <f t="shared" si="280"/>
        <v>0</v>
      </c>
      <c r="J1650" s="42">
        <f t="shared" si="285"/>
        <v>1.26264</v>
      </c>
      <c r="K1650" s="42">
        <f t="shared" si="285"/>
        <v>0</v>
      </c>
      <c r="L1650" s="43">
        <f t="shared" si="286"/>
        <v>10522</v>
      </c>
      <c r="M1650" s="157">
        <f t="shared" si="281"/>
        <v>0</v>
      </c>
      <c r="N1650" s="157">
        <f t="shared" si="282"/>
        <v>2000000</v>
      </c>
      <c r="O1650" s="158">
        <f t="shared" si="283"/>
        <v>240</v>
      </c>
      <c r="P1650" s="42"/>
    </row>
    <row r="1651" spans="1:16" x14ac:dyDescent="0.2">
      <c r="A1651" s="156">
        <v>1643</v>
      </c>
      <c r="B1651" s="157">
        <v>9958685</v>
      </c>
      <c r="C1651" s="42">
        <v>1593.3896000000002</v>
      </c>
      <c r="D1651" s="43">
        <f t="shared" si="288"/>
        <v>2000000</v>
      </c>
      <c r="E1651" s="43">
        <f t="shared" si="288"/>
        <v>4</v>
      </c>
      <c r="F1651" s="43">
        <f t="shared" si="288"/>
        <v>10000000</v>
      </c>
      <c r="G1651" s="43">
        <f t="shared" si="288"/>
        <v>3</v>
      </c>
      <c r="H1651" s="46">
        <f t="shared" si="279"/>
        <v>0.79917027197867996</v>
      </c>
      <c r="I1651" s="46">
        <f t="shared" si="280"/>
        <v>0</v>
      </c>
      <c r="J1651" s="42">
        <f t="shared" si="285"/>
        <v>1273.3896000000002</v>
      </c>
      <c r="K1651" s="42">
        <f t="shared" si="285"/>
        <v>0</v>
      </c>
      <c r="L1651" s="43">
        <f t="shared" si="286"/>
        <v>7958685</v>
      </c>
      <c r="M1651" s="157">
        <f t="shared" si="281"/>
        <v>0</v>
      </c>
      <c r="N1651" s="157">
        <f t="shared" si="282"/>
        <v>2000000</v>
      </c>
      <c r="O1651" s="158">
        <f t="shared" si="283"/>
        <v>320</v>
      </c>
      <c r="P1651" s="42"/>
    </row>
    <row r="1652" spans="1:16" x14ac:dyDescent="0.2">
      <c r="A1652" s="156">
        <v>1644</v>
      </c>
      <c r="B1652" s="157">
        <v>9468696</v>
      </c>
      <c r="C1652" s="42">
        <v>1514.9913600000002</v>
      </c>
      <c r="D1652" s="43">
        <f t="shared" si="288"/>
        <v>2000000</v>
      </c>
      <c r="E1652" s="43">
        <f t="shared" si="288"/>
        <v>4</v>
      </c>
      <c r="F1652" s="43">
        <f t="shared" si="288"/>
        <v>10000000</v>
      </c>
      <c r="G1652" s="43">
        <f t="shared" si="288"/>
        <v>3</v>
      </c>
      <c r="H1652" s="46">
        <f t="shared" si="279"/>
        <v>0.78877767329313353</v>
      </c>
      <c r="I1652" s="46">
        <f t="shared" si="280"/>
        <v>0</v>
      </c>
      <c r="J1652" s="42">
        <f t="shared" si="285"/>
        <v>1194.9913600000002</v>
      </c>
      <c r="K1652" s="42">
        <f t="shared" si="285"/>
        <v>0</v>
      </c>
      <c r="L1652" s="43">
        <f t="shared" si="286"/>
        <v>7468696</v>
      </c>
      <c r="M1652" s="157">
        <f t="shared" si="281"/>
        <v>0</v>
      </c>
      <c r="N1652" s="157">
        <f t="shared" si="282"/>
        <v>2000000</v>
      </c>
      <c r="O1652" s="158">
        <f t="shared" si="283"/>
        <v>320</v>
      </c>
      <c r="P1652" s="42"/>
    </row>
    <row r="1653" spans="1:16" x14ac:dyDescent="0.2">
      <c r="A1653" s="156">
        <v>1645</v>
      </c>
      <c r="B1653" s="157">
        <v>5215457</v>
      </c>
      <c r="C1653" s="42">
        <v>938.78226000000006</v>
      </c>
      <c r="D1653" s="43">
        <f t="shared" si="288"/>
        <v>2000000</v>
      </c>
      <c r="E1653" s="43">
        <f t="shared" si="288"/>
        <v>4</v>
      </c>
      <c r="F1653" s="43">
        <f t="shared" si="288"/>
        <v>10000000</v>
      </c>
      <c r="G1653" s="43">
        <f t="shared" si="288"/>
        <v>3</v>
      </c>
      <c r="H1653" s="46">
        <f t="shared" si="279"/>
        <v>0.61652449631930628</v>
      </c>
      <c r="I1653" s="46">
        <f t="shared" si="280"/>
        <v>0</v>
      </c>
      <c r="J1653" s="42">
        <f t="shared" si="285"/>
        <v>578.78226000000006</v>
      </c>
      <c r="K1653" s="42">
        <f t="shared" si="285"/>
        <v>0</v>
      </c>
      <c r="L1653" s="43">
        <f t="shared" si="286"/>
        <v>3215457</v>
      </c>
      <c r="M1653" s="157">
        <f t="shared" si="281"/>
        <v>0</v>
      </c>
      <c r="N1653" s="157">
        <f t="shared" si="282"/>
        <v>2000000</v>
      </c>
      <c r="O1653" s="158">
        <f t="shared" si="283"/>
        <v>360</v>
      </c>
      <c r="P1653" s="42"/>
    </row>
    <row r="1654" spans="1:16" x14ac:dyDescent="0.2">
      <c r="A1654" s="156">
        <v>1646</v>
      </c>
      <c r="B1654" s="157">
        <v>9990319</v>
      </c>
      <c r="C1654" s="42">
        <v>999.03190000000006</v>
      </c>
      <c r="D1654" s="43">
        <f t="shared" si="288"/>
        <v>2000000</v>
      </c>
      <c r="E1654" s="43">
        <f t="shared" si="288"/>
        <v>4</v>
      </c>
      <c r="F1654" s="43">
        <f t="shared" si="288"/>
        <v>10000000</v>
      </c>
      <c r="G1654" s="43">
        <f t="shared" si="288"/>
        <v>3</v>
      </c>
      <c r="H1654" s="46">
        <f t="shared" si="279"/>
        <v>0.79980619237483808</v>
      </c>
      <c r="I1654" s="46">
        <f t="shared" si="280"/>
        <v>0</v>
      </c>
      <c r="J1654" s="42">
        <f t="shared" si="285"/>
        <v>799.03190000000006</v>
      </c>
      <c r="K1654" s="42">
        <f t="shared" si="285"/>
        <v>0</v>
      </c>
      <c r="L1654" s="43">
        <f t="shared" si="286"/>
        <v>7990319</v>
      </c>
      <c r="M1654" s="157">
        <f t="shared" si="281"/>
        <v>0</v>
      </c>
      <c r="N1654" s="157">
        <f t="shared" si="282"/>
        <v>2000000</v>
      </c>
      <c r="O1654" s="158">
        <f t="shared" si="283"/>
        <v>200</v>
      </c>
      <c r="P1654" s="42"/>
    </row>
    <row r="1655" spans="1:16" x14ac:dyDescent="0.2">
      <c r="A1655" s="156">
        <v>1647</v>
      </c>
      <c r="B1655" s="157">
        <v>6531728</v>
      </c>
      <c r="C1655" s="42">
        <v>849.12463999999989</v>
      </c>
      <c r="D1655" s="43">
        <f t="shared" si="288"/>
        <v>2000000</v>
      </c>
      <c r="E1655" s="43">
        <f t="shared" si="288"/>
        <v>4</v>
      </c>
      <c r="F1655" s="43">
        <f t="shared" si="288"/>
        <v>10000000</v>
      </c>
      <c r="G1655" s="43">
        <f t="shared" si="288"/>
        <v>3</v>
      </c>
      <c r="H1655" s="46">
        <f t="shared" si="279"/>
        <v>0.6938023138746745</v>
      </c>
      <c r="I1655" s="46">
        <f t="shared" si="280"/>
        <v>0</v>
      </c>
      <c r="J1655" s="42">
        <f t="shared" si="285"/>
        <v>589.12463999999989</v>
      </c>
      <c r="K1655" s="42">
        <f t="shared" si="285"/>
        <v>0</v>
      </c>
      <c r="L1655" s="43">
        <f t="shared" si="286"/>
        <v>4531728</v>
      </c>
      <c r="M1655" s="157">
        <f t="shared" si="281"/>
        <v>0</v>
      </c>
      <c r="N1655" s="157">
        <f t="shared" si="282"/>
        <v>2000000</v>
      </c>
      <c r="O1655" s="158">
        <f t="shared" si="283"/>
        <v>260</v>
      </c>
      <c r="P1655" s="42"/>
    </row>
    <row r="1656" spans="1:16" x14ac:dyDescent="0.2">
      <c r="A1656" s="156">
        <v>1648</v>
      </c>
      <c r="B1656" s="157">
        <v>2111097</v>
      </c>
      <c r="C1656" s="42">
        <v>253.33163999999999</v>
      </c>
      <c r="D1656" s="43">
        <f t="shared" si="288"/>
        <v>2000000</v>
      </c>
      <c r="E1656" s="43">
        <f t="shared" si="288"/>
        <v>4</v>
      </c>
      <c r="F1656" s="43">
        <f t="shared" si="288"/>
        <v>10000000</v>
      </c>
      <c r="G1656" s="43">
        <f t="shared" si="288"/>
        <v>3</v>
      </c>
      <c r="H1656" s="46">
        <f t="shared" si="279"/>
        <v>5.2625246495068681E-2</v>
      </c>
      <c r="I1656" s="46">
        <f t="shared" si="280"/>
        <v>0</v>
      </c>
      <c r="J1656" s="42">
        <f t="shared" si="285"/>
        <v>13.33164</v>
      </c>
      <c r="K1656" s="42">
        <f t="shared" si="285"/>
        <v>0</v>
      </c>
      <c r="L1656" s="43">
        <f t="shared" si="286"/>
        <v>111097.00000000001</v>
      </c>
      <c r="M1656" s="157">
        <f t="shared" si="281"/>
        <v>0</v>
      </c>
      <c r="N1656" s="157">
        <f t="shared" si="282"/>
        <v>2000000</v>
      </c>
      <c r="O1656" s="158">
        <f t="shared" si="283"/>
        <v>240</v>
      </c>
      <c r="P1656" s="42"/>
    </row>
    <row r="1657" spans="1:16" x14ac:dyDescent="0.2">
      <c r="A1657" s="156">
        <v>1649</v>
      </c>
      <c r="B1657" s="157">
        <v>6275096</v>
      </c>
      <c r="C1657" s="42">
        <v>1129.51728</v>
      </c>
      <c r="D1657" s="43">
        <f t="shared" si="288"/>
        <v>2000000</v>
      </c>
      <c r="E1657" s="43">
        <f t="shared" si="288"/>
        <v>4</v>
      </c>
      <c r="F1657" s="43">
        <f t="shared" si="288"/>
        <v>10000000</v>
      </c>
      <c r="G1657" s="43">
        <f t="shared" si="288"/>
        <v>3</v>
      </c>
      <c r="H1657" s="46">
        <f t="shared" si="279"/>
        <v>0.68127977643688642</v>
      </c>
      <c r="I1657" s="46">
        <f t="shared" si="280"/>
        <v>0</v>
      </c>
      <c r="J1657" s="42">
        <f t="shared" si="285"/>
        <v>769.51728000000003</v>
      </c>
      <c r="K1657" s="42">
        <f t="shared" si="285"/>
        <v>0</v>
      </c>
      <c r="L1657" s="43">
        <f t="shared" si="286"/>
        <v>4275096</v>
      </c>
      <c r="M1657" s="157">
        <f t="shared" si="281"/>
        <v>0</v>
      </c>
      <c r="N1657" s="157">
        <f t="shared" si="282"/>
        <v>2000000</v>
      </c>
      <c r="O1657" s="158">
        <f t="shared" si="283"/>
        <v>360</v>
      </c>
      <c r="P1657" s="42"/>
    </row>
    <row r="1658" spans="1:16" x14ac:dyDescent="0.2">
      <c r="A1658" s="156">
        <v>1650</v>
      </c>
      <c r="B1658" s="157">
        <v>7632184</v>
      </c>
      <c r="C1658" s="42">
        <v>1908.046</v>
      </c>
      <c r="D1658" s="43">
        <f t="shared" ref="D1658:G1673" si="289">D1657</f>
        <v>2000000</v>
      </c>
      <c r="E1658" s="43">
        <f t="shared" si="289"/>
        <v>4</v>
      </c>
      <c r="F1658" s="43">
        <f t="shared" si="289"/>
        <v>10000000</v>
      </c>
      <c r="G1658" s="43">
        <f t="shared" si="289"/>
        <v>3</v>
      </c>
      <c r="H1658" s="46">
        <f t="shared" si="279"/>
        <v>0.73795181038612279</v>
      </c>
      <c r="I1658" s="46">
        <f t="shared" si="280"/>
        <v>0</v>
      </c>
      <c r="J1658" s="42">
        <f t="shared" si="285"/>
        <v>1408.046</v>
      </c>
      <c r="K1658" s="42">
        <f t="shared" si="285"/>
        <v>0</v>
      </c>
      <c r="L1658" s="43">
        <f t="shared" si="286"/>
        <v>5632184</v>
      </c>
      <c r="M1658" s="157">
        <f t="shared" si="281"/>
        <v>0</v>
      </c>
      <c r="N1658" s="157">
        <f t="shared" si="282"/>
        <v>2000000</v>
      </c>
      <c r="O1658" s="158">
        <f t="shared" si="283"/>
        <v>500</v>
      </c>
      <c r="P1658" s="42"/>
    </row>
    <row r="1659" spans="1:16" x14ac:dyDescent="0.2">
      <c r="A1659" s="156">
        <v>1651</v>
      </c>
      <c r="B1659" s="157">
        <v>4133774</v>
      </c>
      <c r="C1659" s="42">
        <v>454.71514000000002</v>
      </c>
      <c r="D1659" s="43">
        <f t="shared" si="289"/>
        <v>2000000</v>
      </c>
      <c r="E1659" s="43">
        <f t="shared" si="289"/>
        <v>4</v>
      </c>
      <c r="F1659" s="43">
        <f t="shared" si="289"/>
        <v>10000000</v>
      </c>
      <c r="G1659" s="43">
        <f t="shared" si="289"/>
        <v>3</v>
      </c>
      <c r="H1659" s="46">
        <f t="shared" si="279"/>
        <v>0.51618061364748047</v>
      </c>
      <c r="I1659" s="46">
        <f t="shared" si="280"/>
        <v>0</v>
      </c>
      <c r="J1659" s="42">
        <f t="shared" si="285"/>
        <v>234.71513999999999</v>
      </c>
      <c r="K1659" s="42">
        <f t="shared" si="285"/>
        <v>0</v>
      </c>
      <c r="L1659" s="43">
        <f t="shared" si="286"/>
        <v>2133774</v>
      </c>
      <c r="M1659" s="157">
        <f t="shared" si="281"/>
        <v>0</v>
      </c>
      <c r="N1659" s="157">
        <f t="shared" si="282"/>
        <v>2000000</v>
      </c>
      <c r="O1659" s="158">
        <f t="shared" si="283"/>
        <v>220.00000000000003</v>
      </c>
      <c r="P1659" s="42"/>
    </row>
    <row r="1660" spans="1:16" x14ac:dyDescent="0.2">
      <c r="A1660" s="156">
        <v>1652</v>
      </c>
      <c r="B1660" s="157">
        <v>1354180</v>
      </c>
      <c r="C1660" s="42">
        <v>162.5016</v>
      </c>
      <c r="D1660" s="43">
        <f t="shared" si="289"/>
        <v>2000000</v>
      </c>
      <c r="E1660" s="43">
        <f t="shared" si="289"/>
        <v>4</v>
      </c>
      <c r="F1660" s="43">
        <f t="shared" si="289"/>
        <v>10000000</v>
      </c>
      <c r="G1660" s="43">
        <f t="shared" si="289"/>
        <v>3</v>
      </c>
      <c r="H1660" s="46">
        <f t="shared" si="279"/>
        <v>0</v>
      </c>
      <c r="I1660" s="46">
        <f t="shared" si="280"/>
        <v>0</v>
      </c>
      <c r="J1660" s="42">
        <f t="shared" si="285"/>
        <v>0</v>
      </c>
      <c r="K1660" s="42">
        <f t="shared" si="285"/>
        <v>0</v>
      </c>
      <c r="L1660" s="43">
        <f t="shared" si="286"/>
        <v>0</v>
      </c>
      <c r="M1660" s="157">
        <f t="shared" si="281"/>
        <v>0</v>
      </c>
      <c r="N1660" s="157">
        <f t="shared" si="282"/>
        <v>1354180</v>
      </c>
      <c r="O1660" s="158">
        <f t="shared" si="283"/>
        <v>162.5016</v>
      </c>
      <c r="P1660" s="42"/>
    </row>
    <row r="1661" spans="1:16" x14ac:dyDescent="0.2">
      <c r="A1661" s="156">
        <v>1653</v>
      </c>
      <c r="B1661" s="157">
        <v>4951438</v>
      </c>
      <c r="C1661" s="42">
        <v>792.23008000000004</v>
      </c>
      <c r="D1661" s="43">
        <f t="shared" si="289"/>
        <v>2000000</v>
      </c>
      <c r="E1661" s="43">
        <f t="shared" si="289"/>
        <v>4</v>
      </c>
      <c r="F1661" s="43">
        <f t="shared" si="289"/>
        <v>10000000</v>
      </c>
      <c r="G1661" s="43">
        <f t="shared" si="289"/>
        <v>3</v>
      </c>
      <c r="H1661" s="46">
        <f t="shared" si="279"/>
        <v>0.59607693764922431</v>
      </c>
      <c r="I1661" s="46">
        <f t="shared" si="280"/>
        <v>0</v>
      </c>
      <c r="J1661" s="42">
        <f t="shared" si="285"/>
        <v>472.23008000000004</v>
      </c>
      <c r="K1661" s="42">
        <f t="shared" si="285"/>
        <v>0</v>
      </c>
      <c r="L1661" s="43">
        <f t="shared" si="286"/>
        <v>2951438</v>
      </c>
      <c r="M1661" s="157">
        <f t="shared" si="281"/>
        <v>0</v>
      </c>
      <c r="N1661" s="157">
        <f t="shared" si="282"/>
        <v>2000000</v>
      </c>
      <c r="O1661" s="158">
        <f t="shared" si="283"/>
        <v>320</v>
      </c>
      <c r="P1661" s="42"/>
    </row>
    <row r="1662" spans="1:16" x14ac:dyDescent="0.2">
      <c r="A1662" s="156">
        <v>1654</v>
      </c>
      <c r="B1662" s="157">
        <v>2223477</v>
      </c>
      <c r="C1662" s="42">
        <v>600.33879000000002</v>
      </c>
      <c r="D1662" s="43">
        <f t="shared" si="289"/>
        <v>2000000</v>
      </c>
      <c r="E1662" s="43">
        <f t="shared" si="289"/>
        <v>4</v>
      </c>
      <c r="F1662" s="43">
        <f t="shared" si="289"/>
        <v>10000000</v>
      </c>
      <c r="G1662" s="43">
        <f t="shared" si="289"/>
        <v>3</v>
      </c>
      <c r="H1662" s="46">
        <f t="shared" si="279"/>
        <v>0.10050789821527274</v>
      </c>
      <c r="I1662" s="46">
        <f t="shared" si="280"/>
        <v>0</v>
      </c>
      <c r="J1662" s="42">
        <f t="shared" si="285"/>
        <v>60.338789999999996</v>
      </c>
      <c r="K1662" s="42">
        <f t="shared" si="285"/>
        <v>0</v>
      </c>
      <c r="L1662" s="43">
        <f t="shared" si="286"/>
        <v>223477</v>
      </c>
      <c r="M1662" s="157">
        <f t="shared" si="281"/>
        <v>0</v>
      </c>
      <c r="N1662" s="157">
        <f t="shared" si="282"/>
        <v>2000000</v>
      </c>
      <c r="O1662" s="158">
        <f t="shared" si="283"/>
        <v>540</v>
      </c>
      <c r="P1662" s="42"/>
    </row>
    <row r="1663" spans="1:16" x14ac:dyDescent="0.2">
      <c r="A1663" s="156">
        <v>1655</v>
      </c>
      <c r="B1663" s="157">
        <v>5969384</v>
      </c>
      <c r="C1663" s="42">
        <v>1671.42752</v>
      </c>
      <c r="D1663" s="43">
        <f t="shared" si="289"/>
        <v>2000000</v>
      </c>
      <c r="E1663" s="43">
        <f t="shared" si="289"/>
        <v>4</v>
      </c>
      <c r="F1663" s="43">
        <f t="shared" si="289"/>
        <v>10000000</v>
      </c>
      <c r="G1663" s="43">
        <f t="shared" si="289"/>
        <v>3</v>
      </c>
      <c r="H1663" s="46">
        <f t="shared" si="279"/>
        <v>0.66495705419520679</v>
      </c>
      <c r="I1663" s="46">
        <f t="shared" si="280"/>
        <v>0</v>
      </c>
      <c r="J1663" s="42">
        <f t="shared" si="285"/>
        <v>1111.42752</v>
      </c>
      <c r="K1663" s="42">
        <f t="shared" si="285"/>
        <v>0</v>
      </c>
      <c r="L1663" s="43">
        <f t="shared" si="286"/>
        <v>3969384.0000000005</v>
      </c>
      <c r="M1663" s="157">
        <f t="shared" si="281"/>
        <v>0</v>
      </c>
      <c r="N1663" s="157">
        <f t="shared" si="282"/>
        <v>1999999.9999999995</v>
      </c>
      <c r="O1663" s="158">
        <f t="shared" si="283"/>
        <v>560</v>
      </c>
      <c r="P1663" s="42"/>
    </row>
    <row r="1664" spans="1:16" x14ac:dyDescent="0.2">
      <c r="A1664" s="156">
        <v>1656</v>
      </c>
      <c r="B1664" s="157">
        <v>5912108</v>
      </c>
      <c r="C1664" s="42">
        <v>650.33188000000007</v>
      </c>
      <c r="D1664" s="43">
        <f t="shared" si="289"/>
        <v>2000000</v>
      </c>
      <c r="E1664" s="43">
        <f t="shared" si="289"/>
        <v>4</v>
      </c>
      <c r="F1664" s="43">
        <f t="shared" si="289"/>
        <v>10000000</v>
      </c>
      <c r="G1664" s="43">
        <f t="shared" si="289"/>
        <v>3</v>
      </c>
      <c r="H1664" s="46">
        <f t="shared" si="279"/>
        <v>0.66171118660213923</v>
      </c>
      <c r="I1664" s="46">
        <f t="shared" si="280"/>
        <v>0</v>
      </c>
      <c r="J1664" s="42">
        <f t="shared" si="285"/>
        <v>430.33188000000007</v>
      </c>
      <c r="K1664" s="42">
        <f t="shared" si="285"/>
        <v>0</v>
      </c>
      <c r="L1664" s="43">
        <f t="shared" si="286"/>
        <v>3912108</v>
      </c>
      <c r="M1664" s="157">
        <f t="shared" si="281"/>
        <v>0</v>
      </c>
      <c r="N1664" s="157">
        <f t="shared" si="282"/>
        <v>2000000</v>
      </c>
      <c r="O1664" s="158">
        <f t="shared" si="283"/>
        <v>220</v>
      </c>
      <c r="P1664" s="42"/>
    </row>
    <row r="1665" spans="1:16" x14ac:dyDescent="0.2">
      <c r="A1665" s="156">
        <v>1657</v>
      </c>
      <c r="B1665" s="157">
        <v>7431435</v>
      </c>
      <c r="C1665" s="42">
        <v>1709.2300500000001</v>
      </c>
      <c r="D1665" s="43">
        <f t="shared" si="289"/>
        <v>2000000</v>
      </c>
      <c r="E1665" s="43">
        <f t="shared" si="289"/>
        <v>4</v>
      </c>
      <c r="F1665" s="43">
        <f t="shared" si="289"/>
        <v>10000000</v>
      </c>
      <c r="G1665" s="43">
        <f t="shared" si="289"/>
        <v>3</v>
      </c>
      <c r="H1665" s="46">
        <f t="shared" si="279"/>
        <v>0.73087297406221008</v>
      </c>
      <c r="I1665" s="46">
        <f t="shared" si="280"/>
        <v>0</v>
      </c>
      <c r="J1665" s="42">
        <f t="shared" si="285"/>
        <v>1249.2300500000001</v>
      </c>
      <c r="K1665" s="42">
        <f t="shared" si="285"/>
        <v>0</v>
      </c>
      <c r="L1665" s="43">
        <f t="shared" si="286"/>
        <v>5431435</v>
      </c>
      <c r="M1665" s="157">
        <f t="shared" si="281"/>
        <v>0</v>
      </c>
      <c r="N1665" s="157">
        <f t="shared" si="282"/>
        <v>2000000</v>
      </c>
      <c r="O1665" s="158">
        <f t="shared" si="283"/>
        <v>460</v>
      </c>
      <c r="P1665" s="42"/>
    </row>
    <row r="1666" spans="1:16" x14ac:dyDescent="0.2">
      <c r="A1666" s="156">
        <v>1658</v>
      </c>
      <c r="B1666" s="157">
        <v>5933018</v>
      </c>
      <c r="C1666" s="42">
        <v>1127.27342</v>
      </c>
      <c r="D1666" s="43">
        <f t="shared" si="289"/>
        <v>2000000</v>
      </c>
      <c r="E1666" s="43">
        <f t="shared" si="289"/>
        <v>4</v>
      </c>
      <c r="F1666" s="43">
        <f t="shared" si="289"/>
        <v>10000000</v>
      </c>
      <c r="G1666" s="43">
        <f t="shared" si="289"/>
        <v>3</v>
      </c>
      <c r="H1666" s="46">
        <f t="shared" si="279"/>
        <v>0.66290343295772913</v>
      </c>
      <c r="I1666" s="46">
        <f t="shared" si="280"/>
        <v>0</v>
      </c>
      <c r="J1666" s="42">
        <f t="shared" si="285"/>
        <v>747.27341999999999</v>
      </c>
      <c r="K1666" s="42">
        <f t="shared" si="285"/>
        <v>0</v>
      </c>
      <c r="L1666" s="43">
        <f t="shared" si="286"/>
        <v>3933018</v>
      </c>
      <c r="M1666" s="157">
        <f t="shared" si="281"/>
        <v>0</v>
      </c>
      <c r="N1666" s="157">
        <f t="shared" si="282"/>
        <v>2000000</v>
      </c>
      <c r="O1666" s="158">
        <f t="shared" si="283"/>
        <v>380</v>
      </c>
      <c r="P1666" s="42"/>
    </row>
    <row r="1667" spans="1:16" x14ac:dyDescent="0.2">
      <c r="A1667" s="156">
        <v>1659</v>
      </c>
      <c r="B1667" s="157">
        <v>9883641</v>
      </c>
      <c r="C1667" s="42">
        <v>2866.2558899999999</v>
      </c>
      <c r="D1667" s="43">
        <f t="shared" si="289"/>
        <v>2000000</v>
      </c>
      <c r="E1667" s="43">
        <f t="shared" si="289"/>
        <v>4</v>
      </c>
      <c r="F1667" s="43">
        <f t="shared" si="289"/>
        <v>10000000</v>
      </c>
      <c r="G1667" s="43">
        <f t="shared" si="289"/>
        <v>3</v>
      </c>
      <c r="H1667" s="46">
        <f t="shared" si="279"/>
        <v>0.7976454223701569</v>
      </c>
      <c r="I1667" s="46">
        <f t="shared" si="280"/>
        <v>0</v>
      </c>
      <c r="J1667" s="42">
        <f t="shared" si="285"/>
        <v>2286.2558899999999</v>
      </c>
      <c r="K1667" s="42">
        <f t="shared" si="285"/>
        <v>0</v>
      </c>
      <c r="L1667" s="43">
        <f t="shared" si="286"/>
        <v>7883641</v>
      </c>
      <c r="M1667" s="157">
        <f t="shared" si="281"/>
        <v>0</v>
      </c>
      <c r="N1667" s="157">
        <f t="shared" si="282"/>
        <v>2000000</v>
      </c>
      <c r="O1667" s="158">
        <f t="shared" si="283"/>
        <v>580</v>
      </c>
      <c r="P1667" s="42"/>
    </row>
    <row r="1668" spans="1:16" x14ac:dyDescent="0.2">
      <c r="A1668" s="156">
        <v>1660</v>
      </c>
      <c r="B1668" s="157">
        <v>6764502</v>
      </c>
      <c r="C1668" s="42">
        <v>1691.1255000000001</v>
      </c>
      <c r="D1668" s="43">
        <f t="shared" si="289"/>
        <v>2000000</v>
      </c>
      <c r="E1668" s="43">
        <f t="shared" si="289"/>
        <v>4</v>
      </c>
      <c r="F1668" s="43">
        <f t="shared" si="289"/>
        <v>10000000</v>
      </c>
      <c r="G1668" s="43">
        <f t="shared" si="289"/>
        <v>3</v>
      </c>
      <c r="H1668" s="46">
        <f t="shared" si="279"/>
        <v>0.70433891511895486</v>
      </c>
      <c r="I1668" s="46">
        <f t="shared" si="280"/>
        <v>0</v>
      </c>
      <c r="J1668" s="42">
        <f t="shared" si="285"/>
        <v>1191.1255000000001</v>
      </c>
      <c r="K1668" s="42">
        <f t="shared" si="285"/>
        <v>0</v>
      </c>
      <c r="L1668" s="43">
        <f t="shared" si="286"/>
        <v>4764502</v>
      </c>
      <c r="M1668" s="157">
        <f t="shared" si="281"/>
        <v>0</v>
      </c>
      <c r="N1668" s="157">
        <f t="shared" si="282"/>
        <v>2000000</v>
      </c>
      <c r="O1668" s="158">
        <f t="shared" si="283"/>
        <v>500</v>
      </c>
      <c r="P1668" s="42"/>
    </row>
    <row r="1669" spans="1:16" x14ac:dyDescent="0.2">
      <c r="A1669" s="156">
        <v>1661</v>
      </c>
      <c r="B1669" s="157">
        <v>4923883</v>
      </c>
      <c r="C1669" s="42">
        <v>1083.2542599999999</v>
      </c>
      <c r="D1669" s="43">
        <f t="shared" si="289"/>
        <v>2000000</v>
      </c>
      <c r="E1669" s="43">
        <f t="shared" si="289"/>
        <v>4</v>
      </c>
      <c r="F1669" s="43">
        <f t="shared" si="289"/>
        <v>10000000</v>
      </c>
      <c r="G1669" s="43">
        <f t="shared" si="289"/>
        <v>3</v>
      </c>
      <c r="H1669" s="46">
        <f t="shared" si="279"/>
        <v>0.59381650620049253</v>
      </c>
      <c r="I1669" s="46">
        <f t="shared" si="280"/>
        <v>0</v>
      </c>
      <c r="J1669" s="42">
        <f t="shared" si="285"/>
        <v>643.25425999999993</v>
      </c>
      <c r="K1669" s="42">
        <f t="shared" si="285"/>
        <v>0</v>
      </c>
      <c r="L1669" s="43">
        <f t="shared" si="286"/>
        <v>2923883</v>
      </c>
      <c r="M1669" s="157">
        <f t="shared" si="281"/>
        <v>0</v>
      </c>
      <c r="N1669" s="157">
        <f t="shared" si="282"/>
        <v>2000000</v>
      </c>
      <c r="O1669" s="158">
        <f t="shared" si="283"/>
        <v>440</v>
      </c>
      <c r="P1669" s="42"/>
    </row>
    <row r="1670" spans="1:16" x14ac:dyDescent="0.2">
      <c r="A1670" s="156">
        <v>1662</v>
      </c>
      <c r="B1670" s="157">
        <v>1024356</v>
      </c>
      <c r="C1670" s="42">
        <v>133.16628</v>
      </c>
      <c r="D1670" s="43">
        <f t="shared" si="289"/>
        <v>2000000</v>
      </c>
      <c r="E1670" s="43">
        <f t="shared" si="289"/>
        <v>4</v>
      </c>
      <c r="F1670" s="43">
        <f t="shared" si="289"/>
        <v>10000000</v>
      </c>
      <c r="G1670" s="43">
        <f t="shared" si="289"/>
        <v>3</v>
      </c>
      <c r="H1670" s="46">
        <f t="shared" si="279"/>
        <v>0</v>
      </c>
      <c r="I1670" s="46">
        <f t="shared" si="280"/>
        <v>0</v>
      </c>
      <c r="J1670" s="42">
        <f t="shared" si="285"/>
        <v>0</v>
      </c>
      <c r="K1670" s="42">
        <f t="shared" si="285"/>
        <v>0</v>
      </c>
      <c r="L1670" s="43">
        <f t="shared" si="286"/>
        <v>0</v>
      </c>
      <c r="M1670" s="157">
        <f t="shared" si="281"/>
        <v>0</v>
      </c>
      <c r="N1670" s="157">
        <f t="shared" si="282"/>
        <v>1024356</v>
      </c>
      <c r="O1670" s="158">
        <f t="shared" si="283"/>
        <v>133.16628</v>
      </c>
      <c r="P1670" s="42"/>
    </row>
    <row r="1671" spans="1:16" x14ac:dyDescent="0.2">
      <c r="A1671" s="156">
        <v>1663</v>
      </c>
      <c r="B1671" s="157">
        <v>4226783</v>
      </c>
      <c r="C1671" s="42">
        <v>1098.9635799999999</v>
      </c>
      <c r="D1671" s="43">
        <f t="shared" si="289"/>
        <v>2000000</v>
      </c>
      <c r="E1671" s="43">
        <f t="shared" si="289"/>
        <v>4</v>
      </c>
      <c r="F1671" s="43">
        <f t="shared" si="289"/>
        <v>10000000</v>
      </c>
      <c r="G1671" s="43">
        <f t="shared" si="289"/>
        <v>3</v>
      </c>
      <c r="H1671" s="46">
        <f t="shared" si="279"/>
        <v>0.52682690358128159</v>
      </c>
      <c r="I1671" s="46">
        <f t="shared" si="280"/>
        <v>0</v>
      </c>
      <c r="J1671" s="42">
        <f t="shared" si="285"/>
        <v>578.96357999999998</v>
      </c>
      <c r="K1671" s="42">
        <f t="shared" si="285"/>
        <v>0</v>
      </c>
      <c r="L1671" s="43">
        <f t="shared" si="286"/>
        <v>2226783</v>
      </c>
      <c r="M1671" s="157">
        <f t="shared" si="281"/>
        <v>0</v>
      </c>
      <c r="N1671" s="157">
        <f t="shared" si="282"/>
        <v>2000000</v>
      </c>
      <c r="O1671" s="158">
        <f t="shared" si="283"/>
        <v>519.99999999999989</v>
      </c>
      <c r="P1671" s="42"/>
    </row>
    <row r="1672" spans="1:16" x14ac:dyDescent="0.2">
      <c r="A1672" s="156">
        <v>1664</v>
      </c>
      <c r="B1672" s="157">
        <v>3669981</v>
      </c>
      <c r="C1672" s="42">
        <v>954.1950599999999</v>
      </c>
      <c r="D1672" s="43">
        <f t="shared" si="289"/>
        <v>2000000</v>
      </c>
      <c r="E1672" s="43">
        <f t="shared" si="289"/>
        <v>4</v>
      </c>
      <c r="F1672" s="43">
        <f t="shared" si="289"/>
        <v>10000000</v>
      </c>
      <c r="G1672" s="43">
        <f t="shared" si="289"/>
        <v>3</v>
      </c>
      <c r="H1672" s="46">
        <f t="shared" si="279"/>
        <v>0.45503805060571156</v>
      </c>
      <c r="I1672" s="46">
        <f t="shared" si="280"/>
        <v>0</v>
      </c>
      <c r="J1672" s="42">
        <f t="shared" si="285"/>
        <v>434.19505999999996</v>
      </c>
      <c r="K1672" s="42">
        <f t="shared" si="285"/>
        <v>0</v>
      </c>
      <c r="L1672" s="43">
        <f t="shared" si="286"/>
        <v>1669981</v>
      </c>
      <c r="M1672" s="157">
        <f t="shared" si="281"/>
        <v>0</v>
      </c>
      <c r="N1672" s="157">
        <f t="shared" si="282"/>
        <v>2000000</v>
      </c>
      <c r="O1672" s="158">
        <f t="shared" si="283"/>
        <v>520</v>
      </c>
      <c r="P1672" s="42"/>
    </row>
    <row r="1673" spans="1:16" x14ac:dyDescent="0.2">
      <c r="A1673" s="156">
        <v>1665</v>
      </c>
      <c r="B1673" s="157">
        <v>1253714</v>
      </c>
      <c r="C1673" s="42">
        <v>162.98281999999998</v>
      </c>
      <c r="D1673" s="43">
        <f t="shared" si="289"/>
        <v>2000000</v>
      </c>
      <c r="E1673" s="43">
        <f t="shared" si="289"/>
        <v>4</v>
      </c>
      <c r="F1673" s="43">
        <f t="shared" si="289"/>
        <v>10000000</v>
      </c>
      <c r="G1673" s="43">
        <f t="shared" si="289"/>
        <v>3</v>
      </c>
      <c r="H1673" s="46">
        <f t="shared" ref="H1673:H1736" si="290">MAX(0,MIN(E1673*D1673,B1673-D1673))/B1673</f>
        <v>0</v>
      </c>
      <c r="I1673" s="46">
        <f t="shared" ref="I1673:I1736" si="291">MAX(0,MIN(G1673*F1673,B1673-SUM(D1673,E1673*D1673)))/B1673</f>
        <v>0</v>
      </c>
      <c r="J1673" s="42">
        <f t="shared" si="285"/>
        <v>0</v>
      </c>
      <c r="K1673" s="42">
        <f t="shared" si="285"/>
        <v>0</v>
      </c>
      <c r="L1673" s="43">
        <f t="shared" si="286"/>
        <v>0</v>
      </c>
      <c r="M1673" s="157">
        <f t="shared" ref="M1673:M1736" si="292">I1673*$B1673</f>
        <v>0</v>
      </c>
      <c r="N1673" s="157">
        <f t="shared" ref="N1673:N1736" si="293">B1673-SUM(L1673:M1673)</f>
        <v>1253714</v>
      </c>
      <c r="O1673" s="158">
        <f t="shared" ref="O1673:O1736" si="294">C1673-SUM(J1673:K1673)</f>
        <v>162.98281999999998</v>
      </c>
      <c r="P1673" s="42"/>
    </row>
    <row r="1674" spans="1:16" x14ac:dyDescent="0.2">
      <c r="A1674" s="156">
        <v>1666</v>
      </c>
      <c r="B1674" s="157">
        <v>7385197</v>
      </c>
      <c r="C1674" s="42">
        <v>2141.7071300000002</v>
      </c>
      <c r="D1674" s="43">
        <f t="shared" ref="D1674:G1689" si="295">D1673</f>
        <v>2000000</v>
      </c>
      <c r="E1674" s="43">
        <f t="shared" si="295"/>
        <v>4</v>
      </c>
      <c r="F1674" s="43">
        <f t="shared" si="295"/>
        <v>10000000</v>
      </c>
      <c r="G1674" s="43">
        <f t="shared" si="295"/>
        <v>3</v>
      </c>
      <c r="H1674" s="46">
        <f t="shared" si="290"/>
        <v>0.72918799593294537</v>
      </c>
      <c r="I1674" s="46">
        <f t="shared" si="291"/>
        <v>0</v>
      </c>
      <c r="J1674" s="42">
        <f t="shared" ref="J1674:K1737" si="296">+H1674*$C1674</f>
        <v>1561.7071300000002</v>
      </c>
      <c r="K1674" s="42">
        <f t="shared" si="296"/>
        <v>0</v>
      </c>
      <c r="L1674" s="43">
        <f t="shared" ref="L1674:L1737" si="297">H1674*B1674</f>
        <v>5385197</v>
      </c>
      <c r="M1674" s="157">
        <f t="shared" si="292"/>
        <v>0</v>
      </c>
      <c r="N1674" s="157">
        <f t="shared" si="293"/>
        <v>2000000</v>
      </c>
      <c r="O1674" s="158">
        <f t="shared" si="294"/>
        <v>580</v>
      </c>
      <c r="P1674" s="42"/>
    </row>
    <row r="1675" spans="1:16" x14ac:dyDescent="0.2">
      <c r="A1675" s="156">
        <v>1667</v>
      </c>
      <c r="B1675" s="157">
        <v>8627953</v>
      </c>
      <c r="C1675" s="42">
        <v>1553.0315400000002</v>
      </c>
      <c r="D1675" s="43">
        <f t="shared" si="295"/>
        <v>2000000</v>
      </c>
      <c r="E1675" s="43">
        <f t="shared" si="295"/>
        <v>4</v>
      </c>
      <c r="F1675" s="43">
        <f t="shared" si="295"/>
        <v>10000000</v>
      </c>
      <c r="G1675" s="43">
        <f t="shared" si="295"/>
        <v>3</v>
      </c>
      <c r="H1675" s="46">
        <f t="shared" si="290"/>
        <v>0.76819530658083091</v>
      </c>
      <c r="I1675" s="46">
        <f t="shared" si="291"/>
        <v>0</v>
      </c>
      <c r="J1675" s="42">
        <f t="shared" si="296"/>
        <v>1193.0315400000002</v>
      </c>
      <c r="K1675" s="42">
        <f t="shared" si="296"/>
        <v>0</v>
      </c>
      <c r="L1675" s="43">
        <f t="shared" si="297"/>
        <v>6627953</v>
      </c>
      <c r="M1675" s="157">
        <f t="shared" si="292"/>
        <v>0</v>
      </c>
      <c r="N1675" s="157">
        <f t="shared" si="293"/>
        <v>2000000</v>
      </c>
      <c r="O1675" s="158">
        <f t="shared" si="294"/>
        <v>360</v>
      </c>
      <c r="P1675" s="42"/>
    </row>
    <row r="1676" spans="1:16" x14ac:dyDescent="0.2">
      <c r="A1676" s="156">
        <v>1668</v>
      </c>
      <c r="B1676" s="157">
        <v>6508343</v>
      </c>
      <c r="C1676" s="42">
        <v>1627.08575</v>
      </c>
      <c r="D1676" s="43">
        <f t="shared" si="295"/>
        <v>2000000</v>
      </c>
      <c r="E1676" s="43">
        <f t="shared" si="295"/>
        <v>4</v>
      </c>
      <c r="F1676" s="43">
        <f t="shared" si="295"/>
        <v>10000000</v>
      </c>
      <c r="G1676" s="43">
        <f t="shared" si="295"/>
        <v>3</v>
      </c>
      <c r="H1676" s="46">
        <f t="shared" si="290"/>
        <v>0.69270212095459627</v>
      </c>
      <c r="I1676" s="46">
        <f t="shared" si="291"/>
        <v>0</v>
      </c>
      <c r="J1676" s="42">
        <f t="shared" si="296"/>
        <v>1127.08575</v>
      </c>
      <c r="K1676" s="42">
        <f t="shared" si="296"/>
        <v>0</v>
      </c>
      <c r="L1676" s="43">
        <f t="shared" si="297"/>
        <v>4508343</v>
      </c>
      <c r="M1676" s="157">
        <f t="shared" si="292"/>
        <v>0</v>
      </c>
      <c r="N1676" s="157">
        <f t="shared" si="293"/>
        <v>2000000</v>
      </c>
      <c r="O1676" s="158">
        <f t="shared" si="294"/>
        <v>500</v>
      </c>
      <c r="P1676" s="42"/>
    </row>
    <row r="1677" spans="1:16" x14ac:dyDescent="0.2">
      <c r="A1677" s="156">
        <v>1669</v>
      </c>
      <c r="B1677" s="157">
        <v>4400023</v>
      </c>
      <c r="C1677" s="42">
        <v>792.00414000000001</v>
      </c>
      <c r="D1677" s="43">
        <f t="shared" si="295"/>
        <v>2000000</v>
      </c>
      <c r="E1677" s="43">
        <f t="shared" si="295"/>
        <v>4</v>
      </c>
      <c r="F1677" s="43">
        <f t="shared" si="295"/>
        <v>10000000</v>
      </c>
      <c r="G1677" s="43">
        <f t="shared" si="295"/>
        <v>3</v>
      </c>
      <c r="H1677" s="46">
        <f t="shared" si="290"/>
        <v>0.54545692147518321</v>
      </c>
      <c r="I1677" s="46">
        <f t="shared" si="291"/>
        <v>0</v>
      </c>
      <c r="J1677" s="42">
        <f t="shared" si="296"/>
        <v>432.00414000000001</v>
      </c>
      <c r="K1677" s="42">
        <f t="shared" si="296"/>
        <v>0</v>
      </c>
      <c r="L1677" s="43">
        <f t="shared" si="297"/>
        <v>2400023</v>
      </c>
      <c r="M1677" s="157">
        <f t="shared" si="292"/>
        <v>0</v>
      </c>
      <c r="N1677" s="157">
        <f t="shared" si="293"/>
        <v>2000000</v>
      </c>
      <c r="O1677" s="158">
        <f t="shared" si="294"/>
        <v>360</v>
      </c>
      <c r="P1677" s="42"/>
    </row>
    <row r="1678" spans="1:16" x14ac:dyDescent="0.2">
      <c r="A1678" s="156">
        <v>1670</v>
      </c>
      <c r="B1678" s="157">
        <v>5427388</v>
      </c>
      <c r="C1678" s="42">
        <v>976.92984000000001</v>
      </c>
      <c r="D1678" s="43">
        <f t="shared" si="295"/>
        <v>2000000</v>
      </c>
      <c r="E1678" s="43">
        <f t="shared" si="295"/>
        <v>4</v>
      </c>
      <c r="F1678" s="43">
        <f t="shared" si="295"/>
        <v>10000000</v>
      </c>
      <c r="G1678" s="43">
        <f t="shared" si="295"/>
        <v>3</v>
      </c>
      <c r="H1678" s="46">
        <f t="shared" si="290"/>
        <v>0.63149861406628749</v>
      </c>
      <c r="I1678" s="46">
        <f t="shared" si="291"/>
        <v>0</v>
      </c>
      <c r="J1678" s="42">
        <f t="shared" si="296"/>
        <v>616.92984000000001</v>
      </c>
      <c r="K1678" s="42">
        <f t="shared" si="296"/>
        <v>0</v>
      </c>
      <c r="L1678" s="43">
        <f t="shared" si="297"/>
        <v>3427388</v>
      </c>
      <c r="M1678" s="157">
        <f t="shared" si="292"/>
        <v>0</v>
      </c>
      <c r="N1678" s="157">
        <f t="shared" si="293"/>
        <v>2000000</v>
      </c>
      <c r="O1678" s="158">
        <f t="shared" si="294"/>
        <v>360</v>
      </c>
      <c r="P1678" s="42"/>
    </row>
    <row r="1679" spans="1:16" x14ac:dyDescent="0.2">
      <c r="A1679" s="156">
        <v>1671</v>
      </c>
      <c r="B1679" s="157">
        <v>9744682</v>
      </c>
      <c r="C1679" s="42">
        <v>2338.7236800000001</v>
      </c>
      <c r="D1679" s="43">
        <f t="shared" si="295"/>
        <v>2000000</v>
      </c>
      <c r="E1679" s="43">
        <f t="shared" si="295"/>
        <v>4</v>
      </c>
      <c r="F1679" s="43">
        <f t="shared" si="295"/>
        <v>10000000</v>
      </c>
      <c r="G1679" s="43">
        <f t="shared" si="295"/>
        <v>3</v>
      </c>
      <c r="H1679" s="46">
        <f t="shared" si="290"/>
        <v>0.79475984952613132</v>
      </c>
      <c r="I1679" s="46">
        <f t="shared" si="291"/>
        <v>0</v>
      </c>
      <c r="J1679" s="42">
        <f t="shared" si="296"/>
        <v>1858.7236800000001</v>
      </c>
      <c r="K1679" s="42">
        <f t="shared" si="296"/>
        <v>0</v>
      </c>
      <c r="L1679" s="43">
        <f t="shared" si="297"/>
        <v>7744682</v>
      </c>
      <c r="M1679" s="157">
        <f t="shared" si="292"/>
        <v>0</v>
      </c>
      <c r="N1679" s="157">
        <f t="shared" si="293"/>
        <v>2000000</v>
      </c>
      <c r="O1679" s="158">
        <f t="shared" si="294"/>
        <v>480</v>
      </c>
      <c r="P1679" s="42"/>
    </row>
    <row r="1680" spans="1:16" x14ac:dyDescent="0.2">
      <c r="A1680" s="156">
        <v>1672</v>
      </c>
      <c r="B1680" s="157">
        <v>6395049</v>
      </c>
      <c r="C1680" s="42">
        <v>703.45539000000008</v>
      </c>
      <c r="D1680" s="43">
        <f t="shared" si="295"/>
        <v>2000000</v>
      </c>
      <c r="E1680" s="43">
        <f t="shared" si="295"/>
        <v>4</v>
      </c>
      <c r="F1680" s="43">
        <f t="shared" si="295"/>
        <v>10000000</v>
      </c>
      <c r="G1680" s="43">
        <f t="shared" si="295"/>
        <v>3</v>
      </c>
      <c r="H1680" s="46">
        <f t="shared" si="290"/>
        <v>0.68725806479356144</v>
      </c>
      <c r="I1680" s="46">
        <f t="shared" si="291"/>
        <v>0</v>
      </c>
      <c r="J1680" s="42">
        <f t="shared" si="296"/>
        <v>483.45539000000008</v>
      </c>
      <c r="K1680" s="42">
        <f t="shared" si="296"/>
        <v>0</v>
      </c>
      <c r="L1680" s="43">
        <f t="shared" si="297"/>
        <v>4395049</v>
      </c>
      <c r="M1680" s="157">
        <f t="shared" si="292"/>
        <v>0</v>
      </c>
      <c r="N1680" s="157">
        <f t="shared" si="293"/>
        <v>2000000</v>
      </c>
      <c r="O1680" s="158">
        <f t="shared" si="294"/>
        <v>220</v>
      </c>
      <c r="P1680" s="42"/>
    </row>
    <row r="1681" spans="1:16" x14ac:dyDescent="0.2">
      <c r="A1681" s="156">
        <v>1673</v>
      </c>
      <c r="B1681" s="157">
        <v>8481946</v>
      </c>
      <c r="C1681" s="42">
        <v>2035.66704</v>
      </c>
      <c r="D1681" s="43">
        <f t="shared" si="295"/>
        <v>2000000</v>
      </c>
      <c r="E1681" s="43">
        <f t="shared" si="295"/>
        <v>4</v>
      </c>
      <c r="F1681" s="43">
        <f t="shared" si="295"/>
        <v>10000000</v>
      </c>
      <c r="G1681" s="43">
        <f t="shared" si="295"/>
        <v>3</v>
      </c>
      <c r="H1681" s="46">
        <f t="shared" si="290"/>
        <v>0.76420505388739801</v>
      </c>
      <c r="I1681" s="46">
        <f t="shared" si="291"/>
        <v>0</v>
      </c>
      <c r="J1681" s="42">
        <f t="shared" si="296"/>
        <v>1555.66704</v>
      </c>
      <c r="K1681" s="42">
        <f t="shared" si="296"/>
        <v>0</v>
      </c>
      <c r="L1681" s="43">
        <f t="shared" si="297"/>
        <v>6481946</v>
      </c>
      <c r="M1681" s="157">
        <f t="shared" si="292"/>
        <v>0</v>
      </c>
      <c r="N1681" s="157">
        <f t="shared" si="293"/>
        <v>2000000</v>
      </c>
      <c r="O1681" s="158">
        <f t="shared" si="294"/>
        <v>480</v>
      </c>
      <c r="P1681" s="42"/>
    </row>
    <row r="1682" spans="1:16" x14ac:dyDescent="0.2">
      <c r="A1682" s="156">
        <v>1674</v>
      </c>
      <c r="B1682" s="157">
        <v>1788685</v>
      </c>
      <c r="C1682" s="42">
        <v>339.85015000000004</v>
      </c>
      <c r="D1682" s="43">
        <f t="shared" si="295"/>
        <v>2000000</v>
      </c>
      <c r="E1682" s="43">
        <f t="shared" si="295"/>
        <v>4</v>
      </c>
      <c r="F1682" s="43">
        <f t="shared" si="295"/>
        <v>10000000</v>
      </c>
      <c r="G1682" s="43">
        <f t="shared" si="295"/>
        <v>3</v>
      </c>
      <c r="H1682" s="46">
        <f t="shared" si="290"/>
        <v>0</v>
      </c>
      <c r="I1682" s="46">
        <f t="shared" si="291"/>
        <v>0</v>
      </c>
      <c r="J1682" s="42">
        <f t="shared" si="296"/>
        <v>0</v>
      </c>
      <c r="K1682" s="42">
        <f t="shared" si="296"/>
        <v>0</v>
      </c>
      <c r="L1682" s="43">
        <f t="shared" si="297"/>
        <v>0</v>
      </c>
      <c r="M1682" s="157">
        <f t="shared" si="292"/>
        <v>0</v>
      </c>
      <c r="N1682" s="157">
        <f t="shared" si="293"/>
        <v>1788685</v>
      </c>
      <c r="O1682" s="158">
        <f t="shared" si="294"/>
        <v>339.85015000000004</v>
      </c>
      <c r="P1682" s="42"/>
    </row>
    <row r="1683" spans="1:16" x14ac:dyDescent="0.2">
      <c r="A1683" s="156">
        <v>1675</v>
      </c>
      <c r="B1683" s="157">
        <v>4883001</v>
      </c>
      <c r="C1683" s="42">
        <v>1367.24028</v>
      </c>
      <c r="D1683" s="43">
        <f t="shared" si="295"/>
        <v>2000000</v>
      </c>
      <c r="E1683" s="43">
        <f t="shared" si="295"/>
        <v>4</v>
      </c>
      <c r="F1683" s="43">
        <f t="shared" si="295"/>
        <v>10000000</v>
      </c>
      <c r="G1683" s="43">
        <f t="shared" si="295"/>
        <v>3</v>
      </c>
      <c r="H1683" s="46">
        <f t="shared" si="290"/>
        <v>0.59041581191566417</v>
      </c>
      <c r="I1683" s="46">
        <f t="shared" si="291"/>
        <v>0</v>
      </c>
      <c r="J1683" s="42">
        <f t="shared" si="296"/>
        <v>807.24027999999998</v>
      </c>
      <c r="K1683" s="42">
        <f t="shared" si="296"/>
        <v>0</v>
      </c>
      <c r="L1683" s="43">
        <f t="shared" si="297"/>
        <v>2883001</v>
      </c>
      <c r="M1683" s="157">
        <f t="shared" si="292"/>
        <v>0</v>
      </c>
      <c r="N1683" s="157">
        <f t="shared" si="293"/>
        <v>2000000</v>
      </c>
      <c r="O1683" s="158">
        <f t="shared" si="294"/>
        <v>560</v>
      </c>
      <c r="P1683" s="42"/>
    </row>
    <row r="1684" spans="1:16" x14ac:dyDescent="0.2">
      <c r="A1684" s="156">
        <v>1676</v>
      </c>
      <c r="B1684" s="157">
        <v>1738269</v>
      </c>
      <c r="C1684" s="42">
        <v>382.41918000000004</v>
      </c>
      <c r="D1684" s="43">
        <f t="shared" si="295"/>
        <v>2000000</v>
      </c>
      <c r="E1684" s="43">
        <f t="shared" si="295"/>
        <v>4</v>
      </c>
      <c r="F1684" s="43">
        <f t="shared" si="295"/>
        <v>10000000</v>
      </c>
      <c r="G1684" s="43">
        <f t="shared" si="295"/>
        <v>3</v>
      </c>
      <c r="H1684" s="46">
        <f t="shared" si="290"/>
        <v>0</v>
      </c>
      <c r="I1684" s="46">
        <f t="shared" si="291"/>
        <v>0</v>
      </c>
      <c r="J1684" s="42">
        <f t="shared" si="296"/>
        <v>0</v>
      </c>
      <c r="K1684" s="42">
        <f t="shared" si="296"/>
        <v>0</v>
      </c>
      <c r="L1684" s="43">
        <f t="shared" si="297"/>
        <v>0</v>
      </c>
      <c r="M1684" s="157">
        <f t="shared" si="292"/>
        <v>0</v>
      </c>
      <c r="N1684" s="157">
        <f t="shared" si="293"/>
        <v>1738269</v>
      </c>
      <c r="O1684" s="158">
        <f t="shared" si="294"/>
        <v>382.41918000000004</v>
      </c>
      <c r="P1684" s="42"/>
    </row>
    <row r="1685" spans="1:16" x14ac:dyDescent="0.2">
      <c r="A1685" s="156">
        <v>1677</v>
      </c>
      <c r="B1685" s="157">
        <v>2066133</v>
      </c>
      <c r="C1685" s="42">
        <v>578.5172399999999</v>
      </c>
      <c r="D1685" s="43">
        <f t="shared" si="295"/>
        <v>2000000</v>
      </c>
      <c r="E1685" s="43">
        <f t="shared" si="295"/>
        <v>4</v>
      </c>
      <c r="F1685" s="43">
        <f t="shared" si="295"/>
        <v>10000000</v>
      </c>
      <c r="G1685" s="43">
        <f t="shared" si="295"/>
        <v>3</v>
      </c>
      <c r="H1685" s="46">
        <f t="shared" si="290"/>
        <v>3.200810402815308E-2</v>
      </c>
      <c r="I1685" s="46">
        <f t="shared" si="291"/>
        <v>0</v>
      </c>
      <c r="J1685" s="42">
        <f t="shared" si="296"/>
        <v>18.517239999999997</v>
      </c>
      <c r="K1685" s="42">
        <f t="shared" si="296"/>
        <v>0</v>
      </c>
      <c r="L1685" s="43">
        <f t="shared" si="297"/>
        <v>66133</v>
      </c>
      <c r="M1685" s="157">
        <f t="shared" si="292"/>
        <v>0</v>
      </c>
      <c r="N1685" s="157">
        <f t="shared" si="293"/>
        <v>2000000</v>
      </c>
      <c r="O1685" s="158">
        <f t="shared" si="294"/>
        <v>559.99999999999989</v>
      </c>
      <c r="P1685" s="42"/>
    </row>
    <row r="1686" spans="1:16" x14ac:dyDescent="0.2">
      <c r="A1686" s="156">
        <v>1678</v>
      </c>
      <c r="B1686" s="157">
        <v>6987639</v>
      </c>
      <c r="C1686" s="42">
        <v>1187.8986300000001</v>
      </c>
      <c r="D1686" s="43">
        <f t="shared" si="295"/>
        <v>2000000</v>
      </c>
      <c r="E1686" s="43">
        <f t="shared" si="295"/>
        <v>4</v>
      </c>
      <c r="F1686" s="43">
        <f t="shared" si="295"/>
        <v>10000000</v>
      </c>
      <c r="G1686" s="43">
        <f t="shared" si="295"/>
        <v>3</v>
      </c>
      <c r="H1686" s="46">
        <f t="shared" si="290"/>
        <v>0.71378029116844754</v>
      </c>
      <c r="I1686" s="46">
        <f t="shared" si="291"/>
        <v>0</v>
      </c>
      <c r="J1686" s="42">
        <f t="shared" si="296"/>
        <v>847.89863000000003</v>
      </c>
      <c r="K1686" s="42">
        <f t="shared" si="296"/>
        <v>0</v>
      </c>
      <c r="L1686" s="43">
        <f t="shared" si="297"/>
        <v>4987639</v>
      </c>
      <c r="M1686" s="157">
        <f t="shared" si="292"/>
        <v>0</v>
      </c>
      <c r="N1686" s="157">
        <f t="shared" si="293"/>
        <v>2000000</v>
      </c>
      <c r="O1686" s="158">
        <f t="shared" si="294"/>
        <v>340.00000000000011</v>
      </c>
      <c r="P1686" s="42"/>
    </row>
    <row r="1687" spans="1:16" x14ac:dyDescent="0.2">
      <c r="A1687" s="156">
        <v>1679</v>
      </c>
      <c r="B1687" s="157">
        <v>3569826</v>
      </c>
      <c r="C1687" s="42">
        <v>999.55127999999991</v>
      </c>
      <c r="D1687" s="43">
        <f t="shared" si="295"/>
        <v>2000000</v>
      </c>
      <c r="E1687" s="43">
        <f t="shared" si="295"/>
        <v>4</v>
      </c>
      <c r="F1687" s="43">
        <f t="shared" si="295"/>
        <v>10000000</v>
      </c>
      <c r="G1687" s="43">
        <f t="shared" si="295"/>
        <v>3</v>
      </c>
      <c r="H1687" s="46">
        <f t="shared" si="290"/>
        <v>0.43974860399358401</v>
      </c>
      <c r="I1687" s="46">
        <f t="shared" si="291"/>
        <v>0</v>
      </c>
      <c r="J1687" s="42">
        <f t="shared" si="296"/>
        <v>439.55127999999996</v>
      </c>
      <c r="K1687" s="42">
        <f t="shared" si="296"/>
        <v>0</v>
      </c>
      <c r="L1687" s="43">
        <f t="shared" si="297"/>
        <v>1569826</v>
      </c>
      <c r="M1687" s="157">
        <f t="shared" si="292"/>
        <v>0</v>
      </c>
      <c r="N1687" s="157">
        <f t="shared" si="293"/>
        <v>2000000</v>
      </c>
      <c r="O1687" s="158">
        <f t="shared" si="294"/>
        <v>560</v>
      </c>
      <c r="P1687" s="42"/>
    </row>
    <row r="1688" spans="1:16" x14ac:dyDescent="0.2">
      <c r="A1688" s="156">
        <v>1680</v>
      </c>
      <c r="B1688" s="157">
        <v>4123437</v>
      </c>
      <c r="C1688" s="42">
        <v>989.62488000000008</v>
      </c>
      <c r="D1688" s="43">
        <f t="shared" si="295"/>
        <v>2000000</v>
      </c>
      <c r="E1688" s="43">
        <f t="shared" si="295"/>
        <v>4</v>
      </c>
      <c r="F1688" s="43">
        <f t="shared" si="295"/>
        <v>10000000</v>
      </c>
      <c r="G1688" s="43">
        <f t="shared" si="295"/>
        <v>3</v>
      </c>
      <c r="H1688" s="46">
        <f t="shared" si="290"/>
        <v>0.51496773201579171</v>
      </c>
      <c r="I1688" s="46">
        <f t="shared" si="291"/>
        <v>0</v>
      </c>
      <c r="J1688" s="42">
        <f t="shared" si="296"/>
        <v>509.62488000000008</v>
      </c>
      <c r="K1688" s="42">
        <f t="shared" si="296"/>
        <v>0</v>
      </c>
      <c r="L1688" s="43">
        <f t="shared" si="297"/>
        <v>2123437</v>
      </c>
      <c r="M1688" s="157">
        <f t="shared" si="292"/>
        <v>0</v>
      </c>
      <c r="N1688" s="157">
        <f t="shared" si="293"/>
        <v>2000000</v>
      </c>
      <c r="O1688" s="158">
        <f t="shared" si="294"/>
        <v>480</v>
      </c>
      <c r="P1688" s="42"/>
    </row>
    <row r="1689" spans="1:16" x14ac:dyDescent="0.2">
      <c r="A1689" s="156">
        <v>1681</v>
      </c>
      <c r="B1689" s="157">
        <v>2979753</v>
      </c>
      <c r="C1689" s="42">
        <v>715.14071999999999</v>
      </c>
      <c r="D1689" s="43">
        <f t="shared" si="295"/>
        <v>2000000</v>
      </c>
      <c r="E1689" s="43">
        <f t="shared" si="295"/>
        <v>4</v>
      </c>
      <c r="F1689" s="43">
        <f t="shared" si="295"/>
        <v>10000000</v>
      </c>
      <c r="G1689" s="43">
        <f t="shared" si="295"/>
        <v>3</v>
      </c>
      <c r="H1689" s="46">
        <f t="shared" si="290"/>
        <v>0.3288034276666556</v>
      </c>
      <c r="I1689" s="46">
        <f t="shared" si="291"/>
        <v>0</v>
      </c>
      <c r="J1689" s="42">
        <f t="shared" si="296"/>
        <v>235.14072000000002</v>
      </c>
      <c r="K1689" s="42">
        <f t="shared" si="296"/>
        <v>0</v>
      </c>
      <c r="L1689" s="43">
        <f t="shared" si="297"/>
        <v>979753</v>
      </c>
      <c r="M1689" s="157">
        <f t="shared" si="292"/>
        <v>0</v>
      </c>
      <c r="N1689" s="157">
        <f t="shared" si="293"/>
        <v>2000000</v>
      </c>
      <c r="O1689" s="158">
        <f t="shared" si="294"/>
        <v>480</v>
      </c>
      <c r="P1689" s="42"/>
    </row>
    <row r="1690" spans="1:16" x14ac:dyDescent="0.2">
      <c r="A1690" s="156">
        <v>1682</v>
      </c>
      <c r="B1690" s="157">
        <v>5839254</v>
      </c>
      <c r="C1690" s="42">
        <v>642.31794000000002</v>
      </c>
      <c r="D1690" s="43">
        <f t="shared" ref="D1690:G1705" si="298">D1689</f>
        <v>2000000</v>
      </c>
      <c r="E1690" s="43">
        <f t="shared" si="298"/>
        <v>4</v>
      </c>
      <c r="F1690" s="43">
        <f t="shared" si="298"/>
        <v>10000000</v>
      </c>
      <c r="G1690" s="43">
        <f t="shared" si="298"/>
        <v>3</v>
      </c>
      <c r="H1690" s="46">
        <f t="shared" si="290"/>
        <v>0.65749049450494879</v>
      </c>
      <c r="I1690" s="46">
        <f t="shared" si="291"/>
        <v>0</v>
      </c>
      <c r="J1690" s="42">
        <f t="shared" si="296"/>
        <v>422.31794000000002</v>
      </c>
      <c r="K1690" s="42">
        <f t="shared" si="296"/>
        <v>0</v>
      </c>
      <c r="L1690" s="43">
        <f t="shared" si="297"/>
        <v>3839254</v>
      </c>
      <c r="M1690" s="157">
        <f t="shared" si="292"/>
        <v>0</v>
      </c>
      <c r="N1690" s="157">
        <f t="shared" si="293"/>
        <v>2000000</v>
      </c>
      <c r="O1690" s="158">
        <f t="shared" si="294"/>
        <v>220</v>
      </c>
      <c r="P1690" s="42"/>
    </row>
    <row r="1691" spans="1:16" x14ac:dyDescent="0.2">
      <c r="A1691" s="156">
        <v>1683</v>
      </c>
      <c r="B1691" s="157">
        <v>7707999</v>
      </c>
      <c r="C1691" s="42">
        <v>924.95988</v>
      </c>
      <c r="D1691" s="43">
        <f t="shared" si="298"/>
        <v>2000000</v>
      </c>
      <c r="E1691" s="43">
        <f t="shared" si="298"/>
        <v>4</v>
      </c>
      <c r="F1691" s="43">
        <f t="shared" si="298"/>
        <v>10000000</v>
      </c>
      <c r="G1691" s="43">
        <f t="shared" si="298"/>
        <v>3</v>
      </c>
      <c r="H1691" s="46">
        <f t="shared" si="290"/>
        <v>0.74052928652429773</v>
      </c>
      <c r="I1691" s="46">
        <f t="shared" si="291"/>
        <v>0</v>
      </c>
      <c r="J1691" s="42">
        <f t="shared" si="296"/>
        <v>684.95988</v>
      </c>
      <c r="K1691" s="42">
        <f t="shared" si="296"/>
        <v>0</v>
      </c>
      <c r="L1691" s="43">
        <f t="shared" si="297"/>
        <v>5707999</v>
      </c>
      <c r="M1691" s="157">
        <f t="shared" si="292"/>
        <v>0</v>
      </c>
      <c r="N1691" s="157">
        <f t="shared" si="293"/>
        <v>2000000</v>
      </c>
      <c r="O1691" s="158">
        <f t="shared" si="294"/>
        <v>240</v>
      </c>
      <c r="P1691" s="42"/>
    </row>
    <row r="1692" spans="1:16" x14ac:dyDescent="0.2">
      <c r="A1692" s="156">
        <v>1684</v>
      </c>
      <c r="B1692" s="157">
        <v>1184679</v>
      </c>
      <c r="C1692" s="42">
        <v>236.9358</v>
      </c>
      <c r="D1692" s="43">
        <f t="shared" si="298"/>
        <v>2000000</v>
      </c>
      <c r="E1692" s="43">
        <f t="shared" si="298"/>
        <v>4</v>
      </c>
      <c r="F1692" s="43">
        <f t="shared" si="298"/>
        <v>10000000</v>
      </c>
      <c r="G1692" s="43">
        <f t="shared" si="298"/>
        <v>3</v>
      </c>
      <c r="H1692" s="46">
        <f t="shared" si="290"/>
        <v>0</v>
      </c>
      <c r="I1692" s="46">
        <f t="shared" si="291"/>
        <v>0</v>
      </c>
      <c r="J1692" s="42">
        <f t="shared" si="296"/>
        <v>0</v>
      </c>
      <c r="K1692" s="42">
        <f t="shared" si="296"/>
        <v>0</v>
      </c>
      <c r="L1692" s="43">
        <f t="shared" si="297"/>
        <v>0</v>
      </c>
      <c r="M1692" s="157">
        <f t="shared" si="292"/>
        <v>0</v>
      </c>
      <c r="N1692" s="157">
        <f t="shared" si="293"/>
        <v>1184679</v>
      </c>
      <c r="O1692" s="158">
        <f t="shared" si="294"/>
        <v>236.9358</v>
      </c>
      <c r="P1692" s="42"/>
    </row>
    <row r="1693" spans="1:16" x14ac:dyDescent="0.2">
      <c r="A1693" s="156">
        <v>1685</v>
      </c>
      <c r="B1693" s="157">
        <v>5751315</v>
      </c>
      <c r="C1693" s="42">
        <v>977.72355000000005</v>
      </c>
      <c r="D1693" s="43">
        <f t="shared" si="298"/>
        <v>2000000</v>
      </c>
      <c r="E1693" s="43">
        <f t="shared" si="298"/>
        <v>4</v>
      </c>
      <c r="F1693" s="43">
        <f t="shared" si="298"/>
        <v>10000000</v>
      </c>
      <c r="G1693" s="43">
        <f t="shared" si="298"/>
        <v>3</v>
      </c>
      <c r="H1693" s="46">
        <f t="shared" si="290"/>
        <v>0.6522534411695412</v>
      </c>
      <c r="I1693" s="46">
        <f t="shared" si="291"/>
        <v>0</v>
      </c>
      <c r="J1693" s="42">
        <f t="shared" si="296"/>
        <v>637.72355000000005</v>
      </c>
      <c r="K1693" s="42">
        <f t="shared" si="296"/>
        <v>0</v>
      </c>
      <c r="L1693" s="43">
        <f t="shared" si="297"/>
        <v>3751315</v>
      </c>
      <c r="M1693" s="157">
        <f t="shared" si="292"/>
        <v>0</v>
      </c>
      <c r="N1693" s="157">
        <f t="shared" si="293"/>
        <v>2000000</v>
      </c>
      <c r="O1693" s="158">
        <f t="shared" si="294"/>
        <v>340</v>
      </c>
      <c r="P1693" s="42"/>
    </row>
    <row r="1694" spans="1:16" x14ac:dyDescent="0.2">
      <c r="A1694" s="156">
        <v>1686</v>
      </c>
      <c r="B1694" s="157">
        <v>3755400</v>
      </c>
      <c r="C1694" s="42">
        <v>751.08</v>
      </c>
      <c r="D1694" s="43">
        <f t="shared" si="298"/>
        <v>2000000</v>
      </c>
      <c r="E1694" s="43">
        <f t="shared" si="298"/>
        <v>4</v>
      </c>
      <c r="F1694" s="43">
        <f t="shared" si="298"/>
        <v>10000000</v>
      </c>
      <c r="G1694" s="43">
        <f t="shared" si="298"/>
        <v>3</v>
      </c>
      <c r="H1694" s="46">
        <f t="shared" si="290"/>
        <v>0.46743356233690153</v>
      </c>
      <c r="I1694" s="46">
        <f t="shared" si="291"/>
        <v>0</v>
      </c>
      <c r="J1694" s="42">
        <f t="shared" si="296"/>
        <v>351.08000000000004</v>
      </c>
      <c r="K1694" s="42">
        <f t="shared" si="296"/>
        <v>0</v>
      </c>
      <c r="L1694" s="43">
        <f t="shared" si="297"/>
        <v>1755400</v>
      </c>
      <c r="M1694" s="157">
        <f t="shared" si="292"/>
        <v>0</v>
      </c>
      <c r="N1694" s="157">
        <f t="shared" si="293"/>
        <v>2000000</v>
      </c>
      <c r="O1694" s="158">
        <f t="shared" si="294"/>
        <v>400</v>
      </c>
      <c r="P1694" s="42"/>
    </row>
    <row r="1695" spans="1:16" x14ac:dyDescent="0.2">
      <c r="A1695" s="156">
        <v>1687</v>
      </c>
      <c r="B1695" s="157">
        <v>9532466</v>
      </c>
      <c r="C1695" s="42">
        <v>2764.4151400000001</v>
      </c>
      <c r="D1695" s="43">
        <f t="shared" si="298"/>
        <v>2000000</v>
      </c>
      <c r="E1695" s="43">
        <f t="shared" si="298"/>
        <v>4</v>
      </c>
      <c r="F1695" s="43">
        <f t="shared" si="298"/>
        <v>10000000</v>
      </c>
      <c r="G1695" s="43">
        <f t="shared" si="298"/>
        <v>3</v>
      </c>
      <c r="H1695" s="46">
        <f t="shared" si="290"/>
        <v>0.79019070196526275</v>
      </c>
      <c r="I1695" s="46">
        <f t="shared" si="291"/>
        <v>0</v>
      </c>
      <c r="J1695" s="42">
        <f t="shared" si="296"/>
        <v>2184.4151400000001</v>
      </c>
      <c r="K1695" s="42">
        <f t="shared" si="296"/>
        <v>0</v>
      </c>
      <c r="L1695" s="43">
        <f t="shared" si="297"/>
        <v>7532466</v>
      </c>
      <c r="M1695" s="157">
        <f t="shared" si="292"/>
        <v>0</v>
      </c>
      <c r="N1695" s="157">
        <f t="shared" si="293"/>
        <v>2000000</v>
      </c>
      <c r="O1695" s="158">
        <f t="shared" si="294"/>
        <v>580</v>
      </c>
      <c r="P1695" s="42"/>
    </row>
    <row r="1696" spans="1:16" x14ac:dyDescent="0.2">
      <c r="A1696" s="156">
        <v>1688</v>
      </c>
      <c r="B1696" s="157">
        <v>6325281</v>
      </c>
      <c r="C1696" s="42">
        <v>1265.0562</v>
      </c>
      <c r="D1696" s="43">
        <f t="shared" si="298"/>
        <v>2000000</v>
      </c>
      <c r="E1696" s="43">
        <f t="shared" si="298"/>
        <v>4</v>
      </c>
      <c r="F1696" s="43">
        <f t="shared" si="298"/>
        <v>10000000</v>
      </c>
      <c r="G1696" s="43">
        <f t="shared" si="298"/>
        <v>3</v>
      </c>
      <c r="H1696" s="46">
        <f t="shared" si="290"/>
        <v>0.68380851380357643</v>
      </c>
      <c r="I1696" s="46">
        <f t="shared" si="291"/>
        <v>0</v>
      </c>
      <c r="J1696" s="42">
        <f t="shared" si="296"/>
        <v>865.05619999999999</v>
      </c>
      <c r="K1696" s="42">
        <f t="shared" si="296"/>
        <v>0</v>
      </c>
      <c r="L1696" s="43">
        <f t="shared" si="297"/>
        <v>4325281</v>
      </c>
      <c r="M1696" s="157">
        <f t="shared" si="292"/>
        <v>0</v>
      </c>
      <c r="N1696" s="157">
        <f t="shared" si="293"/>
        <v>2000000</v>
      </c>
      <c r="O1696" s="158">
        <f t="shared" si="294"/>
        <v>400</v>
      </c>
      <c r="P1696" s="42"/>
    </row>
    <row r="1697" spans="1:16" x14ac:dyDescent="0.2">
      <c r="A1697" s="156">
        <v>1689</v>
      </c>
      <c r="B1697" s="157">
        <v>3905597</v>
      </c>
      <c r="C1697" s="42">
        <v>390.55970000000002</v>
      </c>
      <c r="D1697" s="43">
        <f t="shared" si="298"/>
        <v>2000000</v>
      </c>
      <c r="E1697" s="43">
        <f t="shared" si="298"/>
        <v>4</v>
      </c>
      <c r="F1697" s="43">
        <f t="shared" si="298"/>
        <v>10000000</v>
      </c>
      <c r="G1697" s="43">
        <f t="shared" si="298"/>
        <v>3</v>
      </c>
      <c r="H1697" s="46">
        <f t="shared" si="290"/>
        <v>0.48791439567369599</v>
      </c>
      <c r="I1697" s="46">
        <f t="shared" si="291"/>
        <v>0</v>
      </c>
      <c r="J1697" s="42">
        <f t="shared" si="296"/>
        <v>190.55970000000002</v>
      </c>
      <c r="K1697" s="42">
        <f t="shared" si="296"/>
        <v>0</v>
      </c>
      <c r="L1697" s="43">
        <f t="shared" si="297"/>
        <v>1905597</v>
      </c>
      <c r="M1697" s="157">
        <f t="shared" si="292"/>
        <v>0</v>
      </c>
      <c r="N1697" s="157">
        <f t="shared" si="293"/>
        <v>2000000</v>
      </c>
      <c r="O1697" s="158">
        <f t="shared" si="294"/>
        <v>200</v>
      </c>
      <c r="P1697" s="42"/>
    </row>
    <row r="1698" spans="1:16" x14ac:dyDescent="0.2">
      <c r="A1698" s="156">
        <v>1690</v>
      </c>
      <c r="B1698" s="157">
        <v>4999887</v>
      </c>
      <c r="C1698" s="42">
        <v>899.97966000000008</v>
      </c>
      <c r="D1698" s="43">
        <f t="shared" si="298"/>
        <v>2000000</v>
      </c>
      <c r="E1698" s="43">
        <f t="shared" si="298"/>
        <v>4</v>
      </c>
      <c r="F1698" s="43">
        <f t="shared" si="298"/>
        <v>10000000</v>
      </c>
      <c r="G1698" s="43">
        <f t="shared" si="298"/>
        <v>3</v>
      </c>
      <c r="H1698" s="46">
        <f t="shared" si="290"/>
        <v>0.59999095979569139</v>
      </c>
      <c r="I1698" s="46">
        <f t="shared" si="291"/>
        <v>0</v>
      </c>
      <c r="J1698" s="42">
        <f t="shared" si="296"/>
        <v>539.97966000000008</v>
      </c>
      <c r="K1698" s="42">
        <f t="shared" si="296"/>
        <v>0</v>
      </c>
      <c r="L1698" s="43">
        <f t="shared" si="297"/>
        <v>2999887</v>
      </c>
      <c r="M1698" s="157">
        <f t="shared" si="292"/>
        <v>0</v>
      </c>
      <c r="N1698" s="157">
        <f t="shared" si="293"/>
        <v>2000000</v>
      </c>
      <c r="O1698" s="158">
        <f t="shared" si="294"/>
        <v>360</v>
      </c>
      <c r="P1698" s="42"/>
    </row>
    <row r="1699" spans="1:16" x14ac:dyDescent="0.2">
      <c r="A1699" s="156">
        <v>1691</v>
      </c>
      <c r="B1699" s="157">
        <v>2903530</v>
      </c>
      <c r="C1699" s="42">
        <v>725.88250000000005</v>
      </c>
      <c r="D1699" s="43">
        <f t="shared" si="298"/>
        <v>2000000</v>
      </c>
      <c r="E1699" s="43">
        <f t="shared" si="298"/>
        <v>4</v>
      </c>
      <c r="F1699" s="43">
        <f t="shared" si="298"/>
        <v>10000000</v>
      </c>
      <c r="G1699" s="43">
        <f t="shared" si="298"/>
        <v>3</v>
      </c>
      <c r="H1699" s="46">
        <f t="shared" si="290"/>
        <v>0.31118328379593119</v>
      </c>
      <c r="I1699" s="46">
        <f t="shared" si="291"/>
        <v>0</v>
      </c>
      <c r="J1699" s="42">
        <f t="shared" si="296"/>
        <v>225.88250000000002</v>
      </c>
      <c r="K1699" s="42">
        <f t="shared" si="296"/>
        <v>0</v>
      </c>
      <c r="L1699" s="43">
        <f t="shared" si="297"/>
        <v>903530.00000000012</v>
      </c>
      <c r="M1699" s="157">
        <f t="shared" si="292"/>
        <v>0</v>
      </c>
      <c r="N1699" s="157">
        <f t="shared" si="293"/>
        <v>2000000</v>
      </c>
      <c r="O1699" s="158">
        <f t="shared" si="294"/>
        <v>500</v>
      </c>
      <c r="P1699" s="42"/>
    </row>
    <row r="1700" spans="1:16" x14ac:dyDescent="0.2">
      <c r="A1700" s="156">
        <v>1692</v>
      </c>
      <c r="B1700" s="157">
        <v>3832898</v>
      </c>
      <c r="C1700" s="42">
        <v>651.59266000000002</v>
      </c>
      <c r="D1700" s="43">
        <f t="shared" si="298"/>
        <v>2000000</v>
      </c>
      <c r="E1700" s="43">
        <f t="shared" si="298"/>
        <v>4</v>
      </c>
      <c r="F1700" s="43">
        <f t="shared" si="298"/>
        <v>10000000</v>
      </c>
      <c r="G1700" s="43">
        <f t="shared" si="298"/>
        <v>3</v>
      </c>
      <c r="H1700" s="46">
        <f t="shared" si="290"/>
        <v>0.47820161141778361</v>
      </c>
      <c r="I1700" s="46">
        <f t="shared" si="291"/>
        <v>0</v>
      </c>
      <c r="J1700" s="42">
        <f t="shared" si="296"/>
        <v>311.59266000000002</v>
      </c>
      <c r="K1700" s="42">
        <f t="shared" si="296"/>
        <v>0</v>
      </c>
      <c r="L1700" s="43">
        <f t="shared" si="297"/>
        <v>1832898</v>
      </c>
      <c r="M1700" s="157">
        <f t="shared" si="292"/>
        <v>0</v>
      </c>
      <c r="N1700" s="157">
        <f t="shared" si="293"/>
        <v>2000000</v>
      </c>
      <c r="O1700" s="158">
        <f t="shared" si="294"/>
        <v>340</v>
      </c>
      <c r="P1700" s="42"/>
    </row>
    <row r="1701" spans="1:16" x14ac:dyDescent="0.2">
      <c r="A1701" s="156">
        <v>1693</v>
      </c>
      <c r="B1701" s="157">
        <v>2309406</v>
      </c>
      <c r="C1701" s="42">
        <v>300.22278</v>
      </c>
      <c r="D1701" s="43">
        <f t="shared" si="298"/>
        <v>2000000</v>
      </c>
      <c r="E1701" s="43">
        <f t="shared" si="298"/>
        <v>4</v>
      </c>
      <c r="F1701" s="43">
        <f t="shared" si="298"/>
        <v>10000000</v>
      </c>
      <c r="G1701" s="43">
        <f t="shared" si="298"/>
        <v>3</v>
      </c>
      <c r="H1701" s="46">
        <f t="shared" si="290"/>
        <v>0.1339764424271869</v>
      </c>
      <c r="I1701" s="46">
        <f t="shared" si="291"/>
        <v>0</v>
      </c>
      <c r="J1701" s="42">
        <f t="shared" si="296"/>
        <v>40.22278</v>
      </c>
      <c r="K1701" s="42">
        <f t="shared" si="296"/>
        <v>0</v>
      </c>
      <c r="L1701" s="43">
        <f t="shared" si="297"/>
        <v>309406</v>
      </c>
      <c r="M1701" s="157">
        <f t="shared" si="292"/>
        <v>0</v>
      </c>
      <c r="N1701" s="157">
        <f t="shared" si="293"/>
        <v>2000000</v>
      </c>
      <c r="O1701" s="158">
        <f t="shared" si="294"/>
        <v>260</v>
      </c>
      <c r="P1701" s="42"/>
    </row>
    <row r="1702" spans="1:16" x14ac:dyDescent="0.2">
      <c r="A1702" s="156">
        <v>1694</v>
      </c>
      <c r="B1702" s="157">
        <v>8438978</v>
      </c>
      <c r="C1702" s="42">
        <v>2194.1342799999998</v>
      </c>
      <c r="D1702" s="43">
        <f t="shared" si="298"/>
        <v>2000000</v>
      </c>
      <c r="E1702" s="43">
        <f t="shared" si="298"/>
        <v>4</v>
      </c>
      <c r="F1702" s="43">
        <f t="shared" si="298"/>
        <v>10000000</v>
      </c>
      <c r="G1702" s="43">
        <f t="shared" si="298"/>
        <v>3</v>
      </c>
      <c r="H1702" s="46">
        <f t="shared" si="290"/>
        <v>0.76300447755640555</v>
      </c>
      <c r="I1702" s="46">
        <f t="shared" si="291"/>
        <v>0</v>
      </c>
      <c r="J1702" s="42">
        <f t="shared" si="296"/>
        <v>1674.1342799999998</v>
      </c>
      <c r="K1702" s="42">
        <f t="shared" si="296"/>
        <v>0</v>
      </c>
      <c r="L1702" s="43">
        <f t="shared" si="297"/>
        <v>6438978</v>
      </c>
      <c r="M1702" s="157">
        <f t="shared" si="292"/>
        <v>0</v>
      </c>
      <c r="N1702" s="157">
        <f t="shared" si="293"/>
        <v>2000000</v>
      </c>
      <c r="O1702" s="158">
        <f t="shared" si="294"/>
        <v>520</v>
      </c>
      <c r="P1702" s="42"/>
    </row>
    <row r="1703" spans="1:16" x14ac:dyDescent="0.2">
      <c r="A1703" s="156">
        <v>1695</v>
      </c>
      <c r="B1703" s="157">
        <v>9622646</v>
      </c>
      <c r="C1703" s="42">
        <v>2501.8879599999996</v>
      </c>
      <c r="D1703" s="43">
        <f t="shared" si="298"/>
        <v>2000000</v>
      </c>
      <c r="E1703" s="43">
        <f t="shared" si="298"/>
        <v>4</v>
      </c>
      <c r="F1703" s="43">
        <f t="shared" si="298"/>
        <v>10000000</v>
      </c>
      <c r="G1703" s="43">
        <f t="shared" si="298"/>
        <v>3</v>
      </c>
      <c r="H1703" s="46">
        <f t="shared" si="290"/>
        <v>0.79215695973851685</v>
      </c>
      <c r="I1703" s="46">
        <f t="shared" si="291"/>
        <v>0</v>
      </c>
      <c r="J1703" s="42">
        <f t="shared" si="296"/>
        <v>1981.8879599999998</v>
      </c>
      <c r="K1703" s="42">
        <f t="shared" si="296"/>
        <v>0</v>
      </c>
      <c r="L1703" s="43">
        <f t="shared" si="297"/>
        <v>7622646</v>
      </c>
      <c r="M1703" s="157">
        <f t="shared" si="292"/>
        <v>0</v>
      </c>
      <c r="N1703" s="157">
        <f t="shared" si="293"/>
        <v>2000000</v>
      </c>
      <c r="O1703" s="158">
        <f t="shared" si="294"/>
        <v>519.99999999999977</v>
      </c>
      <c r="P1703" s="42"/>
    </row>
    <row r="1704" spans="1:16" x14ac:dyDescent="0.2">
      <c r="A1704" s="156">
        <v>1696</v>
      </c>
      <c r="B1704" s="157">
        <v>9386718</v>
      </c>
      <c r="C1704" s="42">
        <v>1689.60924</v>
      </c>
      <c r="D1704" s="43">
        <f t="shared" si="298"/>
        <v>2000000</v>
      </c>
      <c r="E1704" s="43">
        <f t="shared" si="298"/>
        <v>4</v>
      </c>
      <c r="F1704" s="43">
        <f t="shared" si="298"/>
        <v>10000000</v>
      </c>
      <c r="G1704" s="43">
        <f t="shared" si="298"/>
        <v>3</v>
      </c>
      <c r="H1704" s="46">
        <f t="shared" si="290"/>
        <v>0.7869329833920653</v>
      </c>
      <c r="I1704" s="46">
        <f t="shared" si="291"/>
        <v>0</v>
      </c>
      <c r="J1704" s="42">
        <f t="shared" si="296"/>
        <v>1329.60924</v>
      </c>
      <c r="K1704" s="42">
        <f t="shared" si="296"/>
        <v>0</v>
      </c>
      <c r="L1704" s="43">
        <f t="shared" si="297"/>
        <v>7386718</v>
      </c>
      <c r="M1704" s="157">
        <f t="shared" si="292"/>
        <v>0</v>
      </c>
      <c r="N1704" s="157">
        <f t="shared" si="293"/>
        <v>2000000</v>
      </c>
      <c r="O1704" s="158">
        <f t="shared" si="294"/>
        <v>360</v>
      </c>
      <c r="P1704" s="42"/>
    </row>
    <row r="1705" spans="1:16" x14ac:dyDescent="0.2">
      <c r="A1705" s="156">
        <v>1697</v>
      </c>
      <c r="B1705" s="157">
        <v>1573194</v>
      </c>
      <c r="C1705" s="42">
        <v>173.05134000000001</v>
      </c>
      <c r="D1705" s="43">
        <f t="shared" si="298"/>
        <v>2000000</v>
      </c>
      <c r="E1705" s="43">
        <f t="shared" si="298"/>
        <v>4</v>
      </c>
      <c r="F1705" s="43">
        <f t="shared" si="298"/>
        <v>10000000</v>
      </c>
      <c r="G1705" s="43">
        <f t="shared" si="298"/>
        <v>3</v>
      </c>
      <c r="H1705" s="46">
        <f t="shared" si="290"/>
        <v>0</v>
      </c>
      <c r="I1705" s="46">
        <f t="shared" si="291"/>
        <v>0</v>
      </c>
      <c r="J1705" s="42">
        <f t="shared" si="296"/>
        <v>0</v>
      </c>
      <c r="K1705" s="42">
        <f t="shared" si="296"/>
        <v>0</v>
      </c>
      <c r="L1705" s="43">
        <f t="shared" si="297"/>
        <v>0</v>
      </c>
      <c r="M1705" s="157">
        <f t="shared" si="292"/>
        <v>0</v>
      </c>
      <c r="N1705" s="157">
        <f t="shared" si="293"/>
        <v>1573194</v>
      </c>
      <c r="O1705" s="158">
        <f t="shared" si="294"/>
        <v>173.05134000000001</v>
      </c>
      <c r="P1705" s="42"/>
    </row>
    <row r="1706" spans="1:16" x14ac:dyDescent="0.2">
      <c r="A1706" s="156">
        <v>1698</v>
      </c>
      <c r="B1706" s="157">
        <v>4582551</v>
      </c>
      <c r="C1706" s="42">
        <v>641.55713999999989</v>
      </c>
      <c r="D1706" s="43">
        <f t="shared" ref="D1706:G1721" si="299">D1705</f>
        <v>2000000</v>
      </c>
      <c r="E1706" s="43">
        <f t="shared" si="299"/>
        <v>4</v>
      </c>
      <c r="F1706" s="43">
        <f t="shared" si="299"/>
        <v>10000000</v>
      </c>
      <c r="G1706" s="43">
        <f t="shared" si="299"/>
        <v>3</v>
      </c>
      <c r="H1706" s="46">
        <f t="shared" si="290"/>
        <v>0.56356186761478488</v>
      </c>
      <c r="I1706" s="46">
        <f t="shared" si="291"/>
        <v>0</v>
      </c>
      <c r="J1706" s="42">
        <f t="shared" si="296"/>
        <v>361.55713999999995</v>
      </c>
      <c r="K1706" s="42">
        <f t="shared" si="296"/>
        <v>0</v>
      </c>
      <c r="L1706" s="43">
        <f t="shared" si="297"/>
        <v>2582551</v>
      </c>
      <c r="M1706" s="157">
        <f t="shared" si="292"/>
        <v>0</v>
      </c>
      <c r="N1706" s="157">
        <f t="shared" si="293"/>
        <v>2000000</v>
      </c>
      <c r="O1706" s="158">
        <f t="shared" si="294"/>
        <v>279.99999999999994</v>
      </c>
      <c r="P1706" s="42"/>
    </row>
    <row r="1707" spans="1:16" x14ac:dyDescent="0.2">
      <c r="A1707" s="156">
        <v>1699</v>
      </c>
      <c r="B1707" s="157">
        <v>9106015</v>
      </c>
      <c r="C1707" s="42">
        <v>2185.4436000000001</v>
      </c>
      <c r="D1707" s="43">
        <f t="shared" si="299"/>
        <v>2000000</v>
      </c>
      <c r="E1707" s="43">
        <f t="shared" si="299"/>
        <v>4</v>
      </c>
      <c r="F1707" s="43">
        <f t="shared" si="299"/>
        <v>10000000</v>
      </c>
      <c r="G1707" s="43">
        <f t="shared" si="299"/>
        <v>3</v>
      </c>
      <c r="H1707" s="46">
        <f t="shared" si="290"/>
        <v>0.78036495656991556</v>
      </c>
      <c r="I1707" s="46">
        <f t="shared" si="291"/>
        <v>0</v>
      </c>
      <c r="J1707" s="42">
        <f t="shared" si="296"/>
        <v>1705.4436000000001</v>
      </c>
      <c r="K1707" s="42">
        <f t="shared" si="296"/>
        <v>0</v>
      </c>
      <c r="L1707" s="43">
        <f t="shared" si="297"/>
        <v>7106015</v>
      </c>
      <c r="M1707" s="157">
        <f t="shared" si="292"/>
        <v>0</v>
      </c>
      <c r="N1707" s="157">
        <f t="shared" si="293"/>
        <v>2000000</v>
      </c>
      <c r="O1707" s="158">
        <f t="shared" si="294"/>
        <v>480</v>
      </c>
      <c r="P1707" s="42"/>
    </row>
    <row r="1708" spans="1:16" x14ac:dyDescent="0.2">
      <c r="A1708" s="156">
        <v>1700</v>
      </c>
      <c r="B1708" s="157">
        <v>3365569</v>
      </c>
      <c r="C1708" s="42">
        <v>538.49104</v>
      </c>
      <c r="D1708" s="43">
        <f t="shared" si="299"/>
        <v>2000000</v>
      </c>
      <c r="E1708" s="43">
        <f t="shared" si="299"/>
        <v>4</v>
      </c>
      <c r="F1708" s="43">
        <f t="shared" si="299"/>
        <v>10000000</v>
      </c>
      <c r="G1708" s="43">
        <f t="shared" si="299"/>
        <v>3</v>
      </c>
      <c r="H1708" s="46">
        <f t="shared" si="290"/>
        <v>0.4057468439957701</v>
      </c>
      <c r="I1708" s="46">
        <f t="shared" si="291"/>
        <v>0</v>
      </c>
      <c r="J1708" s="42">
        <f t="shared" si="296"/>
        <v>218.49104</v>
      </c>
      <c r="K1708" s="42">
        <f t="shared" si="296"/>
        <v>0</v>
      </c>
      <c r="L1708" s="43">
        <f t="shared" si="297"/>
        <v>1365569</v>
      </c>
      <c r="M1708" s="157">
        <f t="shared" si="292"/>
        <v>0</v>
      </c>
      <c r="N1708" s="157">
        <f t="shared" si="293"/>
        <v>2000000</v>
      </c>
      <c r="O1708" s="158">
        <f t="shared" si="294"/>
        <v>320</v>
      </c>
      <c r="P1708" s="42"/>
    </row>
    <row r="1709" spans="1:16" x14ac:dyDescent="0.2">
      <c r="A1709" s="156">
        <v>1701</v>
      </c>
      <c r="B1709" s="157">
        <v>5675397</v>
      </c>
      <c r="C1709" s="42">
        <v>1589.1111599999999</v>
      </c>
      <c r="D1709" s="43">
        <f t="shared" si="299"/>
        <v>2000000</v>
      </c>
      <c r="E1709" s="43">
        <f t="shared" si="299"/>
        <v>4</v>
      </c>
      <c r="F1709" s="43">
        <f t="shared" si="299"/>
        <v>10000000</v>
      </c>
      <c r="G1709" s="43">
        <f t="shared" si="299"/>
        <v>3</v>
      </c>
      <c r="H1709" s="46">
        <f t="shared" si="290"/>
        <v>0.64760174486472044</v>
      </c>
      <c r="I1709" s="46">
        <f t="shared" si="291"/>
        <v>0</v>
      </c>
      <c r="J1709" s="42">
        <f t="shared" si="296"/>
        <v>1029.1111599999999</v>
      </c>
      <c r="K1709" s="42">
        <f t="shared" si="296"/>
        <v>0</v>
      </c>
      <c r="L1709" s="43">
        <f t="shared" si="297"/>
        <v>3675397</v>
      </c>
      <c r="M1709" s="157">
        <f t="shared" si="292"/>
        <v>0</v>
      </c>
      <c r="N1709" s="157">
        <f t="shared" si="293"/>
        <v>2000000</v>
      </c>
      <c r="O1709" s="158">
        <f t="shared" si="294"/>
        <v>560</v>
      </c>
      <c r="P1709" s="42"/>
    </row>
    <row r="1710" spans="1:16" x14ac:dyDescent="0.2">
      <c r="A1710" s="156">
        <v>1702</v>
      </c>
      <c r="B1710" s="157">
        <v>2048079</v>
      </c>
      <c r="C1710" s="42">
        <v>409.61580000000004</v>
      </c>
      <c r="D1710" s="43">
        <f t="shared" si="299"/>
        <v>2000000</v>
      </c>
      <c r="E1710" s="43">
        <f t="shared" si="299"/>
        <v>4</v>
      </c>
      <c r="F1710" s="43">
        <f t="shared" si="299"/>
        <v>10000000</v>
      </c>
      <c r="G1710" s="43">
        <f t="shared" si="299"/>
        <v>3</v>
      </c>
      <c r="H1710" s="46">
        <f t="shared" si="290"/>
        <v>2.347516868245805E-2</v>
      </c>
      <c r="I1710" s="46">
        <f t="shared" si="291"/>
        <v>0</v>
      </c>
      <c r="J1710" s="42">
        <f t="shared" si="296"/>
        <v>9.6158000000000001</v>
      </c>
      <c r="K1710" s="42">
        <f t="shared" si="296"/>
        <v>0</v>
      </c>
      <c r="L1710" s="43">
        <f t="shared" si="297"/>
        <v>48079</v>
      </c>
      <c r="M1710" s="157">
        <f t="shared" si="292"/>
        <v>0</v>
      </c>
      <c r="N1710" s="157">
        <f t="shared" si="293"/>
        <v>2000000</v>
      </c>
      <c r="O1710" s="158">
        <f t="shared" si="294"/>
        <v>400.00000000000006</v>
      </c>
      <c r="P1710" s="42"/>
    </row>
    <row r="1711" spans="1:16" x14ac:dyDescent="0.2">
      <c r="A1711" s="156">
        <v>1703</v>
      </c>
      <c r="B1711" s="157">
        <v>1117187</v>
      </c>
      <c r="C1711" s="42">
        <v>301.64049</v>
      </c>
      <c r="D1711" s="43">
        <f t="shared" si="299"/>
        <v>2000000</v>
      </c>
      <c r="E1711" s="43">
        <f t="shared" si="299"/>
        <v>4</v>
      </c>
      <c r="F1711" s="43">
        <f t="shared" si="299"/>
        <v>10000000</v>
      </c>
      <c r="G1711" s="43">
        <f t="shared" si="299"/>
        <v>3</v>
      </c>
      <c r="H1711" s="46">
        <f t="shared" si="290"/>
        <v>0</v>
      </c>
      <c r="I1711" s="46">
        <f t="shared" si="291"/>
        <v>0</v>
      </c>
      <c r="J1711" s="42">
        <f t="shared" si="296"/>
        <v>0</v>
      </c>
      <c r="K1711" s="42">
        <f t="shared" si="296"/>
        <v>0</v>
      </c>
      <c r="L1711" s="43">
        <f t="shared" si="297"/>
        <v>0</v>
      </c>
      <c r="M1711" s="157">
        <f t="shared" si="292"/>
        <v>0</v>
      </c>
      <c r="N1711" s="157">
        <f t="shared" si="293"/>
        <v>1117187</v>
      </c>
      <c r="O1711" s="158">
        <f t="shared" si="294"/>
        <v>301.64049</v>
      </c>
      <c r="P1711" s="42"/>
    </row>
    <row r="1712" spans="1:16" x14ac:dyDescent="0.2">
      <c r="A1712" s="156">
        <v>1704</v>
      </c>
      <c r="B1712" s="157">
        <v>9513841</v>
      </c>
      <c r="C1712" s="42">
        <v>2093.04502</v>
      </c>
      <c r="D1712" s="43">
        <f t="shared" si="299"/>
        <v>2000000</v>
      </c>
      <c r="E1712" s="43">
        <f t="shared" si="299"/>
        <v>4</v>
      </c>
      <c r="F1712" s="43">
        <f t="shared" si="299"/>
        <v>10000000</v>
      </c>
      <c r="G1712" s="43">
        <f t="shared" si="299"/>
        <v>3</v>
      </c>
      <c r="H1712" s="46">
        <f t="shared" si="290"/>
        <v>0.78977996373914594</v>
      </c>
      <c r="I1712" s="46">
        <f t="shared" si="291"/>
        <v>0</v>
      </c>
      <c r="J1712" s="42">
        <f t="shared" si="296"/>
        <v>1653.04502</v>
      </c>
      <c r="K1712" s="42">
        <f t="shared" si="296"/>
        <v>0</v>
      </c>
      <c r="L1712" s="43">
        <f t="shared" si="297"/>
        <v>7513841</v>
      </c>
      <c r="M1712" s="157">
        <f t="shared" si="292"/>
        <v>0</v>
      </c>
      <c r="N1712" s="157">
        <f t="shared" si="293"/>
        <v>2000000</v>
      </c>
      <c r="O1712" s="158">
        <f t="shared" si="294"/>
        <v>440</v>
      </c>
      <c r="P1712" s="42"/>
    </row>
    <row r="1713" spans="1:16" x14ac:dyDescent="0.2">
      <c r="A1713" s="156">
        <v>1705</v>
      </c>
      <c r="B1713" s="157">
        <v>6186249</v>
      </c>
      <c r="C1713" s="42">
        <v>1175.3873100000001</v>
      </c>
      <c r="D1713" s="43">
        <f t="shared" si="299"/>
        <v>2000000</v>
      </c>
      <c r="E1713" s="43">
        <f t="shared" si="299"/>
        <v>4</v>
      </c>
      <c r="F1713" s="43">
        <f t="shared" si="299"/>
        <v>10000000</v>
      </c>
      <c r="G1713" s="43">
        <f t="shared" si="299"/>
        <v>3</v>
      </c>
      <c r="H1713" s="46">
        <f t="shared" si="290"/>
        <v>0.67670231185327323</v>
      </c>
      <c r="I1713" s="46">
        <f t="shared" si="291"/>
        <v>0</v>
      </c>
      <c r="J1713" s="42">
        <f t="shared" si="296"/>
        <v>795.38730999999996</v>
      </c>
      <c r="K1713" s="42">
        <f t="shared" si="296"/>
        <v>0</v>
      </c>
      <c r="L1713" s="43">
        <f t="shared" si="297"/>
        <v>4186248.9999999995</v>
      </c>
      <c r="M1713" s="157">
        <f t="shared" si="292"/>
        <v>0</v>
      </c>
      <c r="N1713" s="157">
        <f t="shared" si="293"/>
        <v>2000000.0000000005</v>
      </c>
      <c r="O1713" s="158">
        <f t="shared" si="294"/>
        <v>380.00000000000011</v>
      </c>
      <c r="P1713" s="42"/>
    </row>
    <row r="1714" spans="1:16" x14ac:dyDescent="0.2">
      <c r="A1714" s="156">
        <v>1706</v>
      </c>
      <c r="B1714" s="157">
        <v>2736934</v>
      </c>
      <c r="C1714" s="42">
        <v>656.86415999999997</v>
      </c>
      <c r="D1714" s="43">
        <f t="shared" si="299"/>
        <v>2000000</v>
      </c>
      <c r="E1714" s="43">
        <f t="shared" si="299"/>
        <v>4</v>
      </c>
      <c r="F1714" s="43">
        <f t="shared" si="299"/>
        <v>10000000</v>
      </c>
      <c r="G1714" s="43">
        <f t="shared" si="299"/>
        <v>3</v>
      </c>
      <c r="H1714" s="46">
        <f t="shared" si="290"/>
        <v>0.26925530538916903</v>
      </c>
      <c r="I1714" s="46">
        <f t="shared" si="291"/>
        <v>0</v>
      </c>
      <c r="J1714" s="42">
        <f t="shared" si="296"/>
        <v>176.86415999999997</v>
      </c>
      <c r="K1714" s="42">
        <f t="shared" si="296"/>
        <v>0</v>
      </c>
      <c r="L1714" s="43">
        <f t="shared" si="297"/>
        <v>736934</v>
      </c>
      <c r="M1714" s="157">
        <f t="shared" si="292"/>
        <v>0</v>
      </c>
      <c r="N1714" s="157">
        <f t="shared" si="293"/>
        <v>2000000</v>
      </c>
      <c r="O1714" s="158">
        <f t="shared" si="294"/>
        <v>480</v>
      </c>
      <c r="P1714" s="42"/>
    </row>
    <row r="1715" spans="1:16" x14ac:dyDescent="0.2">
      <c r="A1715" s="156">
        <v>1707</v>
      </c>
      <c r="B1715" s="157">
        <v>7607290</v>
      </c>
      <c r="C1715" s="42">
        <v>1749.6767</v>
      </c>
      <c r="D1715" s="43">
        <f t="shared" si="299"/>
        <v>2000000</v>
      </c>
      <c r="E1715" s="43">
        <f t="shared" si="299"/>
        <v>4</v>
      </c>
      <c r="F1715" s="43">
        <f t="shared" si="299"/>
        <v>10000000</v>
      </c>
      <c r="G1715" s="43">
        <f t="shared" si="299"/>
        <v>3</v>
      </c>
      <c r="H1715" s="46">
        <f t="shared" si="290"/>
        <v>0.73709428719031356</v>
      </c>
      <c r="I1715" s="46">
        <f t="shared" si="291"/>
        <v>0</v>
      </c>
      <c r="J1715" s="42">
        <f t="shared" si="296"/>
        <v>1289.6767</v>
      </c>
      <c r="K1715" s="42">
        <f t="shared" si="296"/>
        <v>0</v>
      </c>
      <c r="L1715" s="43">
        <f t="shared" si="297"/>
        <v>5607290</v>
      </c>
      <c r="M1715" s="157">
        <f t="shared" si="292"/>
        <v>0</v>
      </c>
      <c r="N1715" s="157">
        <f t="shared" si="293"/>
        <v>2000000</v>
      </c>
      <c r="O1715" s="158">
        <f t="shared" si="294"/>
        <v>460</v>
      </c>
      <c r="P1715" s="42"/>
    </row>
    <row r="1716" spans="1:16" x14ac:dyDescent="0.2">
      <c r="A1716" s="156">
        <v>1708</v>
      </c>
      <c r="B1716" s="157">
        <v>3826997</v>
      </c>
      <c r="C1716" s="42">
        <v>1033.28919</v>
      </c>
      <c r="D1716" s="43">
        <f t="shared" si="299"/>
        <v>2000000</v>
      </c>
      <c r="E1716" s="43">
        <f t="shared" si="299"/>
        <v>4</v>
      </c>
      <c r="F1716" s="43">
        <f t="shared" si="299"/>
        <v>10000000</v>
      </c>
      <c r="G1716" s="43">
        <f t="shared" si="299"/>
        <v>3</v>
      </c>
      <c r="H1716" s="46">
        <f t="shared" si="290"/>
        <v>0.47739702957697644</v>
      </c>
      <c r="I1716" s="46">
        <f t="shared" si="291"/>
        <v>0</v>
      </c>
      <c r="J1716" s="42">
        <f t="shared" si="296"/>
        <v>493.28919000000002</v>
      </c>
      <c r="K1716" s="42">
        <f t="shared" si="296"/>
        <v>0</v>
      </c>
      <c r="L1716" s="43">
        <f t="shared" si="297"/>
        <v>1826997</v>
      </c>
      <c r="M1716" s="157">
        <f t="shared" si="292"/>
        <v>0</v>
      </c>
      <c r="N1716" s="157">
        <f t="shared" si="293"/>
        <v>2000000</v>
      </c>
      <c r="O1716" s="158">
        <f t="shared" si="294"/>
        <v>540</v>
      </c>
      <c r="P1716" s="42"/>
    </row>
    <row r="1717" spans="1:16" x14ac:dyDescent="0.2">
      <c r="A1717" s="156">
        <v>1709</v>
      </c>
      <c r="B1717" s="157">
        <v>3329854</v>
      </c>
      <c r="C1717" s="42">
        <v>366.28394000000003</v>
      </c>
      <c r="D1717" s="43">
        <f t="shared" si="299"/>
        <v>2000000</v>
      </c>
      <c r="E1717" s="43">
        <f t="shared" si="299"/>
        <v>4</v>
      </c>
      <c r="F1717" s="43">
        <f t="shared" si="299"/>
        <v>10000000</v>
      </c>
      <c r="G1717" s="43">
        <f t="shared" si="299"/>
        <v>3</v>
      </c>
      <c r="H1717" s="46">
        <f t="shared" si="290"/>
        <v>0.39937306560587943</v>
      </c>
      <c r="I1717" s="46">
        <f t="shared" si="291"/>
        <v>0</v>
      </c>
      <c r="J1717" s="42">
        <f t="shared" si="296"/>
        <v>146.28394000000003</v>
      </c>
      <c r="K1717" s="42">
        <f t="shared" si="296"/>
        <v>0</v>
      </c>
      <c r="L1717" s="43">
        <f t="shared" si="297"/>
        <v>1329854</v>
      </c>
      <c r="M1717" s="157">
        <f t="shared" si="292"/>
        <v>0</v>
      </c>
      <c r="N1717" s="157">
        <f t="shared" si="293"/>
        <v>2000000</v>
      </c>
      <c r="O1717" s="158">
        <f t="shared" si="294"/>
        <v>220</v>
      </c>
      <c r="P1717" s="42"/>
    </row>
    <row r="1718" spans="1:16" x14ac:dyDescent="0.2">
      <c r="A1718" s="156">
        <v>1710</v>
      </c>
      <c r="B1718" s="157">
        <v>2634098</v>
      </c>
      <c r="C1718" s="42">
        <v>763.88842</v>
      </c>
      <c r="D1718" s="43">
        <f t="shared" si="299"/>
        <v>2000000</v>
      </c>
      <c r="E1718" s="43">
        <f t="shared" si="299"/>
        <v>4</v>
      </c>
      <c r="F1718" s="43">
        <f t="shared" si="299"/>
        <v>10000000</v>
      </c>
      <c r="G1718" s="43">
        <f t="shared" si="299"/>
        <v>3</v>
      </c>
      <c r="H1718" s="46">
        <f t="shared" si="290"/>
        <v>0.24072680667158169</v>
      </c>
      <c r="I1718" s="46">
        <f t="shared" si="291"/>
        <v>0</v>
      </c>
      <c r="J1718" s="42">
        <f t="shared" si="296"/>
        <v>183.88842</v>
      </c>
      <c r="K1718" s="42">
        <f t="shared" si="296"/>
        <v>0</v>
      </c>
      <c r="L1718" s="43">
        <f t="shared" si="297"/>
        <v>634098</v>
      </c>
      <c r="M1718" s="157">
        <f t="shared" si="292"/>
        <v>0</v>
      </c>
      <c r="N1718" s="157">
        <f t="shared" si="293"/>
        <v>2000000</v>
      </c>
      <c r="O1718" s="158">
        <f t="shared" si="294"/>
        <v>580</v>
      </c>
      <c r="P1718" s="42"/>
    </row>
    <row r="1719" spans="1:16" x14ac:dyDescent="0.2">
      <c r="A1719" s="156">
        <v>1711</v>
      </c>
      <c r="B1719" s="157">
        <v>4395834</v>
      </c>
      <c r="C1719" s="42">
        <v>615.41675999999995</v>
      </c>
      <c r="D1719" s="43">
        <f t="shared" si="299"/>
        <v>2000000</v>
      </c>
      <c r="E1719" s="43">
        <f t="shared" si="299"/>
        <v>4</v>
      </c>
      <c r="F1719" s="43">
        <f t="shared" si="299"/>
        <v>10000000</v>
      </c>
      <c r="G1719" s="43">
        <f t="shared" si="299"/>
        <v>3</v>
      </c>
      <c r="H1719" s="46">
        <f t="shared" si="290"/>
        <v>0.54502376568359956</v>
      </c>
      <c r="I1719" s="46">
        <f t="shared" si="291"/>
        <v>0</v>
      </c>
      <c r="J1719" s="42">
        <f t="shared" si="296"/>
        <v>335.41676000000001</v>
      </c>
      <c r="K1719" s="42">
        <f t="shared" si="296"/>
        <v>0</v>
      </c>
      <c r="L1719" s="43">
        <f t="shared" si="297"/>
        <v>2395834</v>
      </c>
      <c r="M1719" s="157">
        <f t="shared" si="292"/>
        <v>0</v>
      </c>
      <c r="N1719" s="157">
        <f t="shared" si="293"/>
        <v>2000000</v>
      </c>
      <c r="O1719" s="158">
        <f t="shared" si="294"/>
        <v>279.99999999999994</v>
      </c>
      <c r="P1719" s="42"/>
    </row>
    <row r="1720" spans="1:16" x14ac:dyDescent="0.2">
      <c r="A1720" s="156">
        <v>1712</v>
      </c>
      <c r="B1720" s="157">
        <v>9262297</v>
      </c>
      <c r="C1720" s="42">
        <v>1481.9675200000001</v>
      </c>
      <c r="D1720" s="43">
        <f t="shared" si="299"/>
        <v>2000000</v>
      </c>
      <c r="E1720" s="43">
        <f t="shared" si="299"/>
        <v>4</v>
      </c>
      <c r="F1720" s="43">
        <f t="shared" si="299"/>
        <v>10000000</v>
      </c>
      <c r="G1720" s="43">
        <f t="shared" si="299"/>
        <v>3</v>
      </c>
      <c r="H1720" s="46">
        <f t="shared" si="290"/>
        <v>0.78407084117471082</v>
      </c>
      <c r="I1720" s="46">
        <f t="shared" si="291"/>
        <v>0</v>
      </c>
      <c r="J1720" s="42">
        <f t="shared" si="296"/>
        <v>1161.9675200000001</v>
      </c>
      <c r="K1720" s="42">
        <f t="shared" si="296"/>
        <v>0</v>
      </c>
      <c r="L1720" s="43">
        <f t="shared" si="297"/>
        <v>7262297.0000000009</v>
      </c>
      <c r="M1720" s="157">
        <f t="shared" si="292"/>
        <v>0</v>
      </c>
      <c r="N1720" s="157">
        <f t="shared" si="293"/>
        <v>1999999.9999999991</v>
      </c>
      <c r="O1720" s="158">
        <f t="shared" si="294"/>
        <v>320</v>
      </c>
      <c r="P1720" s="42"/>
    </row>
    <row r="1721" spans="1:16" x14ac:dyDescent="0.2">
      <c r="A1721" s="156">
        <v>1713</v>
      </c>
      <c r="B1721" s="157">
        <v>5220936</v>
      </c>
      <c r="C1721" s="42">
        <v>626.51232000000005</v>
      </c>
      <c r="D1721" s="43">
        <f t="shared" si="299"/>
        <v>2000000</v>
      </c>
      <c r="E1721" s="43">
        <f t="shared" si="299"/>
        <v>4</v>
      </c>
      <c r="F1721" s="43">
        <f t="shared" si="299"/>
        <v>10000000</v>
      </c>
      <c r="G1721" s="43">
        <f t="shared" si="299"/>
        <v>3</v>
      </c>
      <c r="H1721" s="46">
        <f t="shared" si="290"/>
        <v>0.61692692651279391</v>
      </c>
      <c r="I1721" s="46">
        <f t="shared" si="291"/>
        <v>0</v>
      </c>
      <c r="J1721" s="42">
        <f t="shared" si="296"/>
        <v>386.51232000000005</v>
      </c>
      <c r="K1721" s="42">
        <f t="shared" si="296"/>
        <v>0</v>
      </c>
      <c r="L1721" s="43">
        <f t="shared" si="297"/>
        <v>3220936</v>
      </c>
      <c r="M1721" s="157">
        <f t="shared" si="292"/>
        <v>0</v>
      </c>
      <c r="N1721" s="157">
        <f t="shared" si="293"/>
        <v>2000000</v>
      </c>
      <c r="O1721" s="158">
        <f t="shared" si="294"/>
        <v>240</v>
      </c>
      <c r="P1721" s="42"/>
    </row>
    <row r="1722" spans="1:16" x14ac:dyDescent="0.2">
      <c r="A1722" s="156">
        <v>1714</v>
      </c>
      <c r="B1722" s="157">
        <v>5499561</v>
      </c>
      <c r="C1722" s="42">
        <v>1154.9078100000002</v>
      </c>
      <c r="D1722" s="43">
        <f t="shared" ref="D1722:G1737" si="300">D1721</f>
        <v>2000000</v>
      </c>
      <c r="E1722" s="43">
        <f t="shared" si="300"/>
        <v>4</v>
      </c>
      <c r="F1722" s="43">
        <f t="shared" si="300"/>
        <v>10000000</v>
      </c>
      <c r="G1722" s="43">
        <f t="shared" si="300"/>
        <v>3</v>
      </c>
      <c r="H1722" s="46">
        <f t="shared" si="290"/>
        <v>0.63633460925335672</v>
      </c>
      <c r="I1722" s="46">
        <f t="shared" si="291"/>
        <v>0</v>
      </c>
      <c r="J1722" s="42">
        <f t="shared" si="296"/>
        <v>734.90781000000004</v>
      </c>
      <c r="K1722" s="42">
        <f t="shared" si="296"/>
        <v>0</v>
      </c>
      <c r="L1722" s="43">
        <f t="shared" si="297"/>
        <v>3499560.9999999995</v>
      </c>
      <c r="M1722" s="157">
        <f t="shared" si="292"/>
        <v>0</v>
      </c>
      <c r="N1722" s="157">
        <f t="shared" si="293"/>
        <v>2000000.0000000005</v>
      </c>
      <c r="O1722" s="158">
        <f t="shared" si="294"/>
        <v>420.00000000000011</v>
      </c>
      <c r="P1722" s="42"/>
    </row>
    <row r="1723" spans="1:16" x14ac:dyDescent="0.2">
      <c r="A1723" s="156">
        <v>1715</v>
      </c>
      <c r="B1723" s="157">
        <v>9821684</v>
      </c>
      <c r="C1723" s="42">
        <v>1080.3852400000001</v>
      </c>
      <c r="D1723" s="43">
        <f t="shared" si="300"/>
        <v>2000000</v>
      </c>
      <c r="E1723" s="43">
        <f t="shared" si="300"/>
        <v>4</v>
      </c>
      <c r="F1723" s="43">
        <f t="shared" si="300"/>
        <v>10000000</v>
      </c>
      <c r="G1723" s="43">
        <f t="shared" si="300"/>
        <v>3</v>
      </c>
      <c r="H1723" s="46">
        <f t="shared" si="290"/>
        <v>0.79636893225235106</v>
      </c>
      <c r="I1723" s="46">
        <f t="shared" si="291"/>
        <v>0</v>
      </c>
      <c r="J1723" s="42">
        <f t="shared" si="296"/>
        <v>860.38524000000007</v>
      </c>
      <c r="K1723" s="42">
        <f t="shared" si="296"/>
        <v>0</v>
      </c>
      <c r="L1723" s="43">
        <f t="shared" si="297"/>
        <v>7821684</v>
      </c>
      <c r="M1723" s="157">
        <f t="shared" si="292"/>
        <v>0</v>
      </c>
      <c r="N1723" s="157">
        <f t="shared" si="293"/>
        <v>2000000</v>
      </c>
      <c r="O1723" s="158">
        <f t="shared" si="294"/>
        <v>220</v>
      </c>
      <c r="P1723" s="42"/>
    </row>
    <row r="1724" spans="1:16" x14ac:dyDescent="0.2">
      <c r="A1724" s="156">
        <v>1716</v>
      </c>
      <c r="B1724" s="157">
        <v>3539308</v>
      </c>
      <c r="C1724" s="42">
        <v>424.71696000000003</v>
      </c>
      <c r="D1724" s="43">
        <f t="shared" si="300"/>
        <v>2000000</v>
      </c>
      <c r="E1724" s="43">
        <f t="shared" si="300"/>
        <v>4</v>
      </c>
      <c r="F1724" s="43">
        <f t="shared" si="300"/>
        <v>10000000</v>
      </c>
      <c r="G1724" s="43">
        <f t="shared" si="300"/>
        <v>3</v>
      </c>
      <c r="H1724" s="46">
        <f t="shared" si="290"/>
        <v>0.43491778618871257</v>
      </c>
      <c r="I1724" s="46">
        <f t="shared" si="291"/>
        <v>0</v>
      </c>
      <c r="J1724" s="42">
        <f t="shared" si="296"/>
        <v>184.71696</v>
      </c>
      <c r="K1724" s="42">
        <f t="shared" si="296"/>
        <v>0</v>
      </c>
      <c r="L1724" s="43">
        <f t="shared" si="297"/>
        <v>1539308</v>
      </c>
      <c r="M1724" s="157">
        <f t="shared" si="292"/>
        <v>0</v>
      </c>
      <c r="N1724" s="157">
        <f t="shared" si="293"/>
        <v>2000000</v>
      </c>
      <c r="O1724" s="158">
        <f t="shared" si="294"/>
        <v>240.00000000000003</v>
      </c>
      <c r="P1724" s="42"/>
    </row>
    <row r="1725" spans="1:16" x14ac:dyDescent="0.2">
      <c r="A1725" s="156">
        <v>1717</v>
      </c>
      <c r="B1725" s="157">
        <v>3016909</v>
      </c>
      <c r="C1725" s="42">
        <v>814.56542999999999</v>
      </c>
      <c r="D1725" s="43">
        <f t="shared" si="300"/>
        <v>2000000</v>
      </c>
      <c r="E1725" s="43">
        <f t="shared" si="300"/>
        <v>4</v>
      </c>
      <c r="F1725" s="43">
        <f t="shared" si="300"/>
        <v>10000000</v>
      </c>
      <c r="G1725" s="43">
        <f t="shared" si="300"/>
        <v>3</v>
      </c>
      <c r="H1725" s="46">
        <f t="shared" si="290"/>
        <v>0.33706982875519281</v>
      </c>
      <c r="I1725" s="46">
        <f t="shared" si="291"/>
        <v>0</v>
      </c>
      <c r="J1725" s="42">
        <f t="shared" si="296"/>
        <v>274.56542999999999</v>
      </c>
      <c r="K1725" s="42">
        <f t="shared" si="296"/>
        <v>0</v>
      </c>
      <c r="L1725" s="43">
        <f t="shared" si="297"/>
        <v>1016909</v>
      </c>
      <c r="M1725" s="157">
        <f t="shared" si="292"/>
        <v>0</v>
      </c>
      <c r="N1725" s="157">
        <f t="shared" si="293"/>
        <v>2000000</v>
      </c>
      <c r="O1725" s="158">
        <f t="shared" si="294"/>
        <v>540</v>
      </c>
      <c r="P1725" s="42"/>
    </row>
    <row r="1726" spans="1:16" x14ac:dyDescent="0.2">
      <c r="A1726" s="156">
        <v>1718</v>
      </c>
      <c r="B1726" s="157">
        <v>3421343</v>
      </c>
      <c r="C1726" s="42">
        <v>513.20144999999991</v>
      </c>
      <c r="D1726" s="43">
        <f t="shared" si="300"/>
        <v>2000000</v>
      </c>
      <c r="E1726" s="43">
        <f t="shared" si="300"/>
        <v>4</v>
      </c>
      <c r="F1726" s="43">
        <f t="shared" si="300"/>
        <v>10000000</v>
      </c>
      <c r="G1726" s="43">
        <f t="shared" si="300"/>
        <v>3</v>
      </c>
      <c r="H1726" s="46">
        <f t="shared" si="290"/>
        <v>0.41543423152837933</v>
      </c>
      <c r="I1726" s="46">
        <f t="shared" si="291"/>
        <v>0</v>
      </c>
      <c r="J1726" s="42">
        <f t="shared" si="296"/>
        <v>213.20144999999994</v>
      </c>
      <c r="K1726" s="42">
        <f t="shared" si="296"/>
        <v>0</v>
      </c>
      <c r="L1726" s="43">
        <f t="shared" si="297"/>
        <v>1421343</v>
      </c>
      <c r="M1726" s="157">
        <f t="shared" si="292"/>
        <v>0</v>
      </c>
      <c r="N1726" s="157">
        <f t="shared" si="293"/>
        <v>2000000</v>
      </c>
      <c r="O1726" s="158">
        <f t="shared" si="294"/>
        <v>300</v>
      </c>
      <c r="P1726" s="42"/>
    </row>
    <row r="1727" spans="1:16" x14ac:dyDescent="0.2">
      <c r="A1727" s="156">
        <v>1719</v>
      </c>
      <c r="B1727" s="157">
        <v>2095472</v>
      </c>
      <c r="C1727" s="42">
        <v>586.73215999999991</v>
      </c>
      <c r="D1727" s="43">
        <f t="shared" si="300"/>
        <v>2000000</v>
      </c>
      <c r="E1727" s="43">
        <f t="shared" si="300"/>
        <v>4</v>
      </c>
      <c r="F1727" s="43">
        <f t="shared" si="300"/>
        <v>10000000</v>
      </c>
      <c r="G1727" s="43">
        <f t="shared" si="300"/>
        <v>3</v>
      </c>
      <c r="H1727" s="46">
        <f t="shared" si="290"/>
        <v>4.5561095543152089E-2</v>
      </c>
      <c r="I1727" s="46">
        <f t="shared" si="291"/>
        <v>0</v>
      </c>
      <c r="J1727" s="42">
        <f t="shared" si="296"/>
        <v>26.732159999999993</v>
      </c>
      <c r="K1727" s="42">
        <f t="shared" si="296"/>
        <v>0</v>
      </c>
      <c r="L1727" s="43">
        <f t="shared" si="297"/>
        <v>95472</v>
      </c>
      <c r="M1727" s="157">
        <f t="shared" si="292"/>
        <v>0</v>
      </c>
      <c r="N1727" s="157">
        <f t="shared" si="293"/>
        <v>2000000</v>
      </c>
      <c r="O1727" s="158">
        <f t="shared" si="294"/>
        <v>559.99999999999989</v>
      </c>
      <c r="P1727" s="42"/>
    </row>
    <row r="1728" spans="1:16" x14ac:dyDescent="0.2">
      <c r="A1728" s="156">
        <v>1720</v>
      </c>
      <c r="B1728" s="157">
        <v>9198652</v>
      </c>
      <c r="C1728" s="42">
        <v>1379.7977999999998</v>
      </c>
      <c r="D1728" s="43">
        <f t="shared" si="300"/>
        <v>2000000</v>
      </c>
      <c r="E1728" s="43">
        <f t="shared" si="300"/>
        <v>4</v>
      </c>
      <c r="F1728" s="43">
        <f t="shared" si="300"/>
        <v>10000000</v>
      </c>
      <c r="G1728" s="43">
        <f t="shared" si="300"/>
        <v>3</v>
      </c>
      <c r="H1728" s="46">
        <f t="shared" si="290"/>
        <v>0.78257683843241377</v>
      </c>
      <c r="I1728" s="46">
        <f t="shared" si="291"/>
        <v>0</v>
      </c>
      <c r="J1728" s="42">
        <f t="shared" si="296"/>
        <v>1079.7977999999998</v>
      </c>
      <c r="K1728" s="42">
        <f t="shared" si="296"/>
        <v>0</v>
      </c>
      <c r="L1728" s="43">
        <f t="shared" si="297"/>
        <v>7198652</v>
      </c>
      <c r="M1728" s="157">
        <f t="shared" si="292"/>
        <v>0</v>
      </c>
      <c r="N1728" s="157">
        <f t="shared" si="293"/>
        <v>2000000</v>
      </c>
      <c r="O1728" s="158">
        <f t="shared" si="294"/>
        <v>300</v>
      </c>
      <c r="P1728" s="42"/>
    </row>
    <row r="1729" spans="1:16" x14ac:dyDescent="0.2">
      <c r="A1729" s="156">
        <v>1721</v>
      </c>
      <c r="B1729" s="157">
        <v>1349270</v>
      </c>
      <c r="C1729" s="42">
        <v>242.86860000000001</v>
      </c>
      <c r="D1729" s="43">
        <f t="shared" si="300"/>
        <v>2000000</v>
      </c>
      <c r="E1729" s="43">
        <f t="shared" si="300"/>
        <v>4</v>
      </c>
      <c r="F1729" s="43">
        <f t="shared" si="300"/>
        <v>10000000</v>
      </c>
      <c r="G1729" s="43">
        <f t="shared" si="300"/>
        <v>3</v>
      </c>
      <c r="H1729" s="46">
        <f t="shared" si="290"/>
        <v>0</v>
      </c>
      <c r="I1729" s="46">
        <f t="shared" si="291"/>
        <v>0</v>
      </c>
      <c r="J1729" s="42">
        <f t="shared" si="296"/>
        <v>0</v>
      </c>
      <c r="K1729" s="42">
        <f t="shared" si="296"/>
        <v>0</v>
      </c>
      <c r="L1729" s="43">
        <f t="shared" si="297"/>
        <v>0</v>
      </c>
      <c r="M1729" s="157">
        <f t="shared" si="292"/>
        <v>0</v>
      </c>
      <c r="N1729" s="157">
        <f t="shared" si="293"/>
        <v>1349270</v>
      </c>
      <c r="O1729" s="158">
        <f t="shared" si="294"/>
        <v>242.86860000000001</v>
      </c>
      <c r="P1729" s="42"/>
    </row>
    <row r="1730" spans="1:16" x14ac:dyDescent="0.2">
      <c r="A1730" s="156">
        <v>1722</v>
      </c>
      <c r="B1730" s="157">
        <v>6692763</v>
      </c>
      <c r="C1730" s="42">
        <v>1472.40786</v>
      </c>
      <c r="D1730" s="43">
        <f t="shared" si="300"/>
        <v>2000000</v>
      </c>
      <c r="E1730" s="43">
        <f t="shared" si="300"/>
        <v>4</v>
      </c>
      <c r="F1730" s="43">
        <f t="shared" si="300"/>
        <v>10000000</v>
      </c>
      <c r="G1730" s="43">
        <f t="shared" si="300"/>
        <v>3</v>
      </c>
      <c r="H1730" s="46">
        <f t="shared" si="290"/>
        <v>0.70116975604843623</v>
      </c>
      <c r="I1730" s="46">
        <f t="shared" si="291"/>
        <v>0</v>
      </c>
      <c r="J1730" s="42">
        <f t="shared" si="296"/>
        <v>1032.40786</v>
      </c>
      <c r="K1730" s="42">
        <f t="shared" si="296"/>
        <v>0</v>
      </c>
      <c r="L1730" s="43">
        <f t="shared" si="297"/>
        <v>4692763</v>
      </c>
      <c r="M1730" s="157">
        <f t="shared" si="292"/>
        <v>0</v>
      </c>
      <c r="N1730" s="157">
        <f t="shared" si="293"/>
        <v>2000000</v>
      </c>
      <c r="O1730" s="158">
        <f t="shared" si="294"/>
        <v>440</v>
      </c>
      <c r="P1730" s="42"/>
    </row>
    <row r="1731" spans="1:16" x14ac:dyDescent="0.2">
      <c r="A1731" s="156">
        <v>1723</v>
      </c>
      <c r="B1731" s="157">
        <v>5975576</v>
      </c>
      <c r="C1731" s="42">
        <v>1075.6036800000002</v>
      </c>
      <c r="D1731" s="43">
        <f t="shared" si="300"/>
        <v>2000000</v>
      </c>
      <c r="E1731" s="43">
        <f t="shared" si="300"/>
        <v>4</v>
      </c>
      <c r="F1731" s="43">
        <f t="shared" si="300"/>
        <v>10000000</v>
      </c>
      <c r="G1731" s="43">
        <f t="shared" si="300"/>
        <v>3</v>
      </c>
      <c r="H1731" s="46">
        <f t="shared" si="290"/>
        <v>0.66530423175941533</v>
      </c>
      <c r="I1731" s="46">
        <f t="shared" si="291"/>
        <v>0</v>
      </c>
      <c r="J1731" s="42">
        <f t="shared" si="296"/>
        <v>715.60368000000017</v>
      </c>
      <c r="K1731" s="42">
        <f t="shared" si="296"/>
        <v>0</v>
      </c>
      <c r="L1731" s="43">
        <f t="shared" si="297"/>
        <v>3975576</v>
      </c>
      <c r="M1731" s="157">
        <f t="shared" si="292"/>
        <v>0</v>
      </c>
      <c r="N1731" s="157">
        <f t="shared" si="293"/>
        <v>2000000</v>
      </c>
      <c r="O1731" s="158">
        <f t="shared" si="294"/>
        <v>360</v>
      </c>
      <c r="P1731" s="42"/>
    </row>
    <row r="1732" spans="1:16" x14ac:dyDescent="0.2">
      <c r="A1732" s="156">
        <v>1724</v>
      </c>
      <c r="B1732" s="157">
        <v>9595461</v>
      </c>
      <c r="C1732" s="42">
        <v>2686.7290799999996</v>
      </c>
      <c r="D1732" s="43">
        <f t="shared" si="300"/>
        <v>2000000</v>
      </c>
      <c r="E1732" s="43">
        <f t="shared" si="300"/>
        <v>4</v>
      </c>
      <c r="F1732" s="43">
        <f t="shared" si="300"/>
        <v>10000000</v>
      </c>
      <c r="G1732" s="43">
        <f t="shared" si="300"/>
        <v>3</v>
      </c>
      <c r="H1732" s="46">
        <f t="shared" si="290"/>
        <v>0.79156811746720668</v>
      </c>
      <c r="I1732" s="46">
        <f t="shared" si="291"/>
        <v>0</v>
      </c>
      <c r="J1732" s="42">
        <f t="shared" si="296"/>
        <v>2126.7290799999996</v>
      </c>
      <c r="K1732" s="42">
        <f t="shared" si="296"/>
        <v>0</v>
      </c>
      <c r="L1732" s="43">
        <f t="shared" si="297"/>
        <v>7595461</v>
      </c>
      <c r="M1732" s="157">
        <f t="shared" si="292"/>
        <v>0</v>
      </c>
      <c r="N1732" s="157">
        <f t="shared" si="293"/>
        <v>2000000</v>
      </c>
      <c r="O1732" s="158">
        <f t="shared" si="294"/>
        <v>560</v>
      </c>
      <c r="P1732" s="42"/>
    </row>
    <row r="1733" spans="1:16" x14ac:dyDescent="0.2">
      <c r="A1733" s="156">
        <v>1725</v>
      </c>
      <c r="B1733" s="157">
        <v>6838941</v>
      </c>
      <c r="C1733" s="42">
        <v>1846.5140699999999</v>
      </c>
      <c r="D1733" s="43">
        <f t="shared" si="300"/>
        <v>2000000</v>
      </c>
      <c r="E1733" s="43">
        <f t="shared" si="300"/>
        <v>4</v>
      </c>
      <c r="F1733" s="43">
        <f t="shared" si="300"/>
        <v>10000000</v>
      </c>
      <c r="G1733" s="43">
        <f t="shared" si="300"/>
        <v>3</v>
      </c>
      <c r="H1733" s="46">
        <f t="shared" si="290"/>
        <v>0.70755706183164913</v>
      </c>
      <c r="I1733" s="46">
        <f t="shared" si="291"/>
        <v>0</v>
      </c>
      <c r="J1733" s="42">
        <f t="shared" si="296"/>
        <v>1306.5140699999999</v>
      </c>
      <c r="K1733" s="42">
        <f t="shared" si="296"/>
        <v>0</v>
      </c>
      <c r="L1733" s="43">
        <f t="shared" si="297"/>
        <v>4838941</v>
      </c>
      <c r="M1733" s="157">
        <f t="shared" si="292"/>
        <v>0</v>
      </c>
      <c r="N1733" s="157">
        <f t="shared" si="293"/>
        <v>2000000</v>
      </c>
      <c r="O1733" s="158">
        <f t="shared" si="294"/>
        <v>540</v>
      </c>
      <c r="P1733" s="42"/>
    </row>
    <row r="1734" spans="1:16" x14ac:dyDescent="0.2">
      <c r="A1734" s="156">
        <v>1726</v>
      </c>
      <c r="B1734" s="157">
        <v>3001358</v>
      </c>
      <c r="C1734" s="42">
        <v>450.20369999999997</v>
      </c>
      <c r="D1734" s="43">
        <f t="shared" si="300"/>
        <v>2000000</v>
      </c>
      <c r="E1734" s="43">
        <f t="shared" si="300"/>
        <v>4</v>
      </c>
      <c r="F1734" s="43">
        <f t="shared" si="300"/>
        <v>10000000</v>
      </c>
      <c r="G1734" s="43">
        <f t="shared" si="300"/>
        <v>3</v>
      </c>
      <c r="H1734" s="46">
        <f t="shared" si="290"/>
        <v>0.33363497456817881</v>
      </c>
      <c r="I1734" s="46">
        <f t="shared" si="291"/>
        <v>0</v>
      </c>
      <c r="J1734" s="42">
        <f t="shared" si="296"/>
        <v>150.2037</v>
      </c>
      <c r="K1734" s="42">
        <f t="shared" si="296"/>
        <v>0</v>
      </c>
      <c r="L1734" s="43">
        <f t="shared" si="297"/>
        <v>1001358</v>
      </c>
      <c r="M1734" s="157">
        <f t="shared" si="292"/>
        <v>0</v>
      </c>
      <c r="N1734" s="157">
        <f t="shared" si="293"/>
        <v>2000000</v>
      </c>
      <c r="O1734" s="158">
        <f t="shared" si="294"/>
        <v>300</v>
      </c>
      <c r="P1734" s="42"/>
    </row>
    <row r="1735" spans="1:16" x14ac:dyDescent="0.2">
      <c r="A1735" s="156">
        <v>1727</v>
      </c>
      <c r="B1735" s="157">
        <v>1600312</v>
      </c>
      <c r="C1735" s="42">
        <v>240.04679999999999</v>
      </c>
      <c r="D1735" s="43">
        <f t="shared" si="300"/>
        <v>2000000</v>
      </c>
      <c r="E1735" s="43">
        <f t="shared" si="300"/>
        <v>4</v>
      </c>
      <c r="F1735" s="43">
        <f t="shared" si="300"/>
        <v>10000000</v>
      </c>
      <c r="G1735" s="43">
        <f t="shared" si="300"/>
        <v>3</v>
      </c>
      <c r="H1735" s="46">
        <f t="shared" si="290"/>
        <v>0</v>
      </c>
      <c r="I1735" s="46">
        <f t="shared" si="291"/>
        <v>0</v>
      </c>
      <c r="J1735" s="42">
        <f t="shared" si="296"/>
        <v>0</v>
      </c>
      <c r="K1735" s="42">
        <f t="shared" si="296"/>
        <v>0</v>
      </c>
      <c r="L1735" s="43">
        <f t="shared" si="297"/>
        <v>0</v>
      </c>
      <c r="M1735" s="157">
        <f t="shared" si="292"/>
        <v>0</v>
      </c>
      <c r="N1735" s="157">
        <f t="shared" si="293"/>
        <v>1600312</v>
      </c>
      <c r="O1735" s="158">
        <f t="shared" si="294"/>
        <v>240.04679999999999</v>
      </c>
      <c r="P1735" s="42"/>
    </row>
    <row r="1736" spans="1:16" x14ac:dyDescent="0.2">
      <c r="A1736" s="156">
        <v>1728</v>
      </c>
      <c r="B1736" s="157">
        <v>4192807</v>
      </c>
      <c r="C1736" s="42">
        <v>712.77719000000002</v>
      </c>
      <c r="D1736" s="43">
        <f t="shared" si="300"/>
        <v>2000000</v>
      </c>
      <c r="E1736" s="43">
        <f t="shared" si="300"/>
        <v>4</v>
      </c>
      <c r="F1736" s="43">
        <f t="shared" si="300"/>
        <v>10000000</v>
      </c>
      <c r="G1736" s="43">
        <f t="shared" si="300"/>
        <v>3</v>
      </c>
      <c r="H1736" s="46">
        <f t="shared" si="290"/>
        <v>0.52299259183644753</v>
      </c>
      <c r="I1736" s="46">
        <f t="shared" si="291"/>
        <v>0</v>
      </c>
      <c r="J1736" s="42">
        <f t="shared" si="296"/>
        <v>372.77719000000002</v>
      </c>
      <c r="K1736" s="42">
        <f t="shared" si="296"/>
        <v>0</v>
      </c>
      <c r="L1736" s="43">
        <f t="shared" si="297"/>
        <v>2192807</v>
      </c>
      <c r="M1736" s="157">
        <f t="shared" si="292"/>
        <v>0</v>
      </c>
      <c r="N1736" s="157">
        <f t="shared" si="293"/>
        <v>2000000</v>
      </c>
      <c r="O1736" s="158">
        <f t="shared" si="294"/>
        <v>340</v>
      </c>
      <c r="P1736" s="42"/>
    </row>
    <row r="1737" spans="1:16" x14ac:dyDescent="0.2">
      <c r="A1737" s="156">
        <v>1729</v>
      </c>
      <c r="B1737" s="157">
        <v>6408650</v>
      </c>
      <c r="C1737" s="42">
        <v>1089.4705000000001</v>
      </c>
      <c r="D1737" s="43">
        <f t="shared" si="300"/>
        <v>2000000</v>
      </c>
      <c r="E1737" s="43">
        <f t="shared" si="300"/>
        <v>4</v>
      </c>
      <c r="F1737" s="43">
        <f t="shared" si="300"/>
        <v>10000000</v>
      </c>
      <c r="G1737" s="43">
        <f t="shared" si="300"/>
        <v>3</v>
      </c>
      <c r="H1737" s="46">
        <f t="shared" ref="H1737:H1800" si="301">MAX(0,MIN(E1737*D1737,B1737-D1737))/B1737</f>
        <v>0.68792179320137625</v>
      </c>
      <c r="I1737" s="46">
        <f t="shared" ref="I1737:I1800" si="302">MAX(0,MIN(G1737*F1737,B1737-SUM(D1737,E1737*D1737)))/B1737</f>
        <v>0</v>
      </c>
      <c r="J1737" s="42">
        <f t="shared" si="296"/>
        <v>749.47050000000013</v>
      </c>
      <c r="K1737" s="42">
        <f t="shared" si="296"/>
        <v>0</v>
      </c>
      <c r="L1737" s="43">
        <f t="shared" si="297"/>
        <v>4408650</v>
      </c>
      <c r="M1737" s="157">
        <f t="shared" ref="M1737:M1800" si="303">I1737*$B1737</f>
        <v>0</v>
      </c>
      <c r="N1737" s="157">
        <f t="shared" ref="N1737:N1800" si="304">B1737-SUM(L1737:M1737)</f>
        <v>2000000</v>
      </c>
      <c r="O1737" s="158">
        <f t="shared" ref="O1737:O1800" si="305">C1737-SUM(J1737:K1737)</f>
        <v>340</v>
      </c>
      <c r="P1737" s="42"/>
    </row>
    <row r="1738" spans="1:16" x14ac:dyDescent="0.2">
      <c r="A1738" s="156">
        <v>1730</v>
      </c>
      <c r="B1738" s="157">
        <v>6470245</v>
      </c>
      <c r="C1738" s="42">
        <v>1229.34655</v>
      </c>
      <c r="D1738" s="43">
        <f t="shared" ref="D1738:G1753" si="306">D1737</f>
        <v>2000000</v>
      </c>
      <c r="E1738" s="43">
        <f t="shared" si="306"/>
        <v>4</v>
      </c>
      <c r="F1738" s="43">
        <f t="shared" si="306"/>
        <v>10000000</v>
      </c>
      <c r="G1738" s="43">
        <f t="shared" si="306"/>
        <v>3</v>
      </c>
      <c r="H1738" s="46">
        <f t="shared" si="301"/>
        <v>0.69089269417154997</v>
      </c>
      <c r="I1738" s="46">
        <f t="shared" si="302"/>
        <v>0</v>
      </c>
      <c r="J1738" s="42">
        <f t="shared" ref="J1738:K1801" si="307">+H1738*$C1738</f>
        <v>849.34655000000009</v>
      </c>
      <c r="K1738" s="42">
        <f t="shared" si="307"/>
        <v>0</v>
      </c>
      <c r="L1738" s="43">
        <f t="shared" ref="L1738:L1801" si="308">H1738*B1738</f>
        <v>4470245</v>
      </c>
      <c r="M1738" s="157">
        <f t="shared" si="303"/>
        <v>0</v>
      </c>
      <c r="N1738" s="157">
        <f t="shared" si="304"/>
        <v>2000000</v>
      </c>
      <c r="O1738" s="158">
        <f t="shared" si="305"/>
        <v>379.99999999999989</v>
      </c>
      <c r="P1738" s="42"/>
    </row>
    <row r="1739" spans="1:16" x14ac:dyDescent="0.2">
      <c r="A1739" s="156">
        <v>1731</v>
      </c>
      <c r="B1739" s="157">
        <v>8913204</v>
      </c>
      <c r="C1739" s="42">
        <v>1069.58448</v>
      </c>
      <c r="D1739" s="43">
        <f t="shared" si="306"/>
        <v>2000000</v>
      </c>
      <c r="E1739" s="43">
        <f t="shared" si="306"/>
        <v>4</v>
      </c>
      <c r="F1739" s="43">
        <f t="shared" si="306"/>
        <v>10000000</v>
      </c>
      <c r="G1739" s="43">
        <f t="shared" si="306"/>
        <v>3</v>
      </c>
      <c r="H1739" s="46">
        <f t="shared" si="301"/>
        <v>0.77561379723834434</v>
      </c>
      <c r="I1739" s="46">
        <f t="shared" si="302"/>
        <v>0</v>
      </c>
      <c r="J1739" s="42">
        <f t="shared" si="307"/>
        <v>829.58447999999999</v>
      </c>
      <c r="K1739" s="42">
        <f t="shared" si="307"/>
        <v>0</v>
      </c>
      <c r="L1739" s="43">
        <f t="shared" si="308"/>
        <v>6913204</v>
      </c>
      <c r="M1739" s="157">
        <f t="shared" si="303"/>
        <v>0</v>
      </c>
      <c r="N1739" s="157">
        <f t="shared" si="304"/>
        <v>2000000</v>
      </c>
      <c r="O1739" s="158">
        <f t="shared" si="305"/>
        <v>240</v>
      </c>
      <c r="P1739" s="42"/>
    </row>
    <row r="1740" spans="1:16" x14ac:dyDescent="0.2">
      <c r="A1740" s="156">
        <v>1732</v>
      </c>
      <c r="B1740" s="157">
        <v>3743587</v>
      </c>
      <c r="C1740" s="42">
        <v>524.10217999999998</v>
      </c>
      <c r="D1740" s="43">
        <f t="shared" si="306"/>
        <v>2000000</v>
      </c>
      <c r="E1740" s="43">
        <f t="shared" si="306"/>
        <v>4</v>
      </c>
      <c r="F1740" s="43">
        <f t="shared" si="306"/>
        <v>10000000</v>
      </c>
      <c r="G1740" s="43">
        <f t="shared" si="306"/>
        <v>3</v>
      </c>
      <c r="H1740" s="46">
        <f t="shared" si="301"/>
        <v>0.46575303312037358</v>
      </c>
      <c r="I1740" s="46">
        <f t="shared" si="302"/>
        <v>0</v>
      </c>
      <c r="J1740" s="42">
        <f t="shared" si="307"/>
        <v>244.10217999999998</v>
      </c>
      <c r="K1740" s="42">
        <f t="shared" si="307"/>
        <v>0</v>
      </c>
      <c r="L1740" s="43">
        <f t="shared" si="308"/>
        <v>1743587</v>
      </c>
      <c r="M1740" s="157">
        <f t="shared" si="303"/>
        <v>0</v>
      </c>
      <c r="N1740" s="157">
        <f t="shared" si="304"/>
        <v>2000000</v>
      </c>
      <c r="O1740" s="158">
        <f t="shared" si="305"/>
        <v>280</v>
      </c>
      <c r="P1740" s="42"/>
    </row>
    <row r="1741" spans="1:16" x14ac:dyDescent="0.2">
      <c r="A1741" s="156">
        <v>1733</v>
      </c>
      <c r="B1741" s="157">
        <v>2119730</v>
      </c>
      <c r="C1741" s="42">
        <v>275.56489999999997</v>
      </c>
      <c r="D1741" s="43">
        <f t="shared" si="306"/>
        <v>2000000</v>
      </c>
      <c r="E1741" s="43">
        <f t="shared" si="306"/>
        <v>4</v>
      </c>
      <c r="F1741" s="43">
        <f t="shared" si="306"/>
        <v>10000000</v>
      </c>
      <c r="G1741" s="43">
        <f t="shared" si="306"/>
        <v>3</v>
      </c>
      <c r="H1741" s="46">
        <f t="shared" si="301"/>
        <v>5.6483608761493206E-2</v>
      </c>
      <c r="I1741" s="46">
        <f t="shared" si="302"/>
        <v>0</v>
      </c>
      <c r="J1741" s="42">
        <f t="shared" si="307"/>
        <v>15.564899999999998</v>
      </c>
      <c r="K1741" s="42">
        <f t="shared" si="307"/>
        <v>0</v>
      </c>
      <c r="L1741" s="43">
        <f t="shared" si="308"/>
        <v>119730</v>
      </c>
      <c r="M1741" s="157">
        <f t="shared" si="303"/>
        <v>0</v>
      </c>
      <c r="N1741" s="157">
        <f t="shared" si="304"/>
        <v>2000000</v>
      </c>
      <c r="O1741" s="158">
        <f t="shared" si="305"/>
        <v>259.99999999999994</v>
      </c>
      <c r="P1741" s="42"/>
    </row>
    <row r="1742" spans="1:16" x14ac:dyDescent="0.2">
      <c r="A1742" s="156">
        <v>1734</v>
      </c>
      <c r="B1742" s="157">
        <v>5806026</v>
      </c>
      <c r="C1742" s="42">
        <v>1451.5065</v>
      </c>
      <c r="D1742" s="43">
        <f t="shared" si="306"/>
        <v>2000000</v>
      </c>
      <c r="E1742" s="43">
        <f t="shared" si="306"/>
        <v>4</v>
      </c>
      <c r="F1742" s="43">
        <f t="shared" si="306"/>
        <v>10000000</v>
      </c>
      <c r="G1742" s="43">
        <f t="shared" si="306"/>
        <v>3</v>
      </c>
      <c r="H1742" s="46">
        <f t="shared" si="301"/>
        <v>0.65553030592698003</v>
      </c>
      <c r="I1742" s="46">
        <f t="shared" si="302"/>
        <v>0</v>
      </c>
      <c r="J1742" s="42">
        <f t="shared" si="307"/>
        <v>951.50649999999996</v>
      </c>
      <c r="K1742" s="42">
        <f t="shared" si="307"/>
        <v>0</v>
      </c>
      <c r="L1742" s="43">
        <f t="shared" si="308"/>
        <v>3806026</v>
      </c>
      <c r="M1742" s="157">
        <f t="shared" si="303"/>
        <v>0</v>
      </c>
      <c r="N1742" s="157">
        <f t="shared" si="304"/>
        <v>2000000</v>
      </c>
      <c r="O1742" s="158">
        <f t="shared" si="305"/>
        <v>500</v>
      </c>
      <c r="P1742" s="42"/>
    </row>
    <row r="1743" spans="1:16" x14ac:dyDescent="0.2">
      <c r="A1743" s="156">
        <v>1735</v>
      </c>
      <c r="B1743" s="157">
        <v>7176973</v>
      </c>
      <c r="C1743" s="42">
        <v>1507.1643300000001</v>
      </c>
      <c r="D1743" s="43">
        <f t="shared" si="306"/>
        <v>2000000</v>
      </c>
      <c r="E1743" s="43">
        <f t="shared" si="306"/>
        <v>4</v>
      </c>
      <c r="F1743" s="43">
        <f t="shared" si="306"/>
        <v>10000000</v>
      </c>
      <c r="G1743" s="43">
        <f t="shared" si="306"/>
        <v>3</v>
      </c>
      <c r="H1743" s="46">
        <f t="shared" si="301"/>
        <v>0.72133098452509159</v>
      </c>
      <c r="I1743" s="46">
        <f t="shared" si="302"/>
        <v>0</v>
      </c>
      <c r="J1743" s="42">
        <f t="shared" si="307"/>
        <v>1087.1643300000001</v>
      </c>
      <c r="K1743" s="42">
        <f t="shared" si="307"/>
        <v>0</v>
      </c>
      <c r="L1743" s="43">
        <f t="shared" si="308"/>
        <v>5176973</v>
      </c>
      <c r="M1743" s="157">
        <f t="shared" si="303"/>
        <v>0</v>
      </c>
      <c r="N1743" s="157">
        <f t="shared" si="304"/>
        <v>2000000</v>
      </c>
      <c r="O1743" s="158">
        <f t="shared" si="305"/>
        <v>420</v>
      </c>
      <c r="P1743" s="42"/>
    </row>
    <row r="1744" spans="1:16" x14ac:dyDescent="0.2">
      <c r="A1744" s="156">
        <v>1736</v>
      </c>
      <c r="B1744" s="157">
        <v>8714589</v>
      </c>
      <c r="C1744" s="42">
        <v>1307.1883499999999</v>
      </c>
      <c r="D1744" s="43">
        <f t="shared" si="306"/>
        <v>2000000</v>
      </c>
      <c r="E1744" s="43">
        <f t="shared" si="306"/>
        <v>4</v>
      </c>
      <c r="F1744" s="43">
        <f t="shared" si="306"/>
        <v>10000000</v>
      </c>
      <c r="G1744" s="43">
        <f t="shared" si="306"/>
        <v>3</v>
      </c>
      <c r="H1744" s="46">
        <f t="shared" si="301"/>
        <v>0.77049979063843399</v>
      </c>
      <c r="I1744" s="46">
        <f t="shared" si="302"/>
        <v>0</v>
      </c>
      <c r="J1744" s="42">
        <f t="shared" si="307"/>
        <v>1007.1883499999999</v>
      </c>
      <c r="K1744" s="42">
        <f t="shared" si="307"/>
        <v>0</v>
      </c>
      <c r="L1744" s="43">
        <f t="shared" si="308"/>
        <v>6714589</v>
      </c>
      <c r="M1744" s="157">
        <f t="shared" si="303"/>
        <v>0</v>
      </c>
      <c r="N1744" s="157">
        <f t="shared" si="304"/>
        <v>2000000</v>
      </c>
      <c r="O1744" s="158">
        <f t="shared" si="305"/>
        <v>300</v>
      </c>
      <c r="P1744" s="42"/>
    </row>
    <row r="1745" spans="1:16" x14ac:dyDescent="0.2">
      <c r="A1745" s="156">
        <v>1737</v>
      </c>
      <c r="B1745" s="157">
        <v>8613698</v>
      </c>
      <c r="C1745" s="42">
        <v>2411.8354399999998</v>
      </c>
      <c r="D1745" s="43">
        <f t="shared" si="306"/>
        <v>2000000</v>
      </c>
      <c r="E1745" s="43">
        <f t="shared" si="306"/>
        <v>4</v>
      </c>
      <c r="F1745" s="43">
        <f t="shared" si="306"/>
        <v>10000000</v>
      </c>
      <c r="G1745" s="43">
        <f t="shared" si="306"/>
        <v>3</v>
      </c>
      <c r="H1745" s="46">
        <f t="shared" si="301"/>
        <v>0.76781168784881937</v>
      </c>
      <c r="I1745" s="46">
        <f t="shared" si="302"/>
        <v>0</v>
      </c>
      <c r="J1745" s="42">
        <f t="shared" si="307"/>
        <v>1851.8354399999998</v>
      </c>
      <c r="K1745" s="42">
        <f t="shared" si="307"/>
        <v>0</v>
      </c>
      <c r="L1745" s="43">
        <f t="shared" si="308"/>
        <v>6613698</v>
      </c>
      <c r="M1745" s="157">
        <f t="shared" si="303"/>
        <v>0</v>
      </c>
      <c r="N1745" s="157">
        <f t="shared" si="304"/>
        <v>2000000</v>
      </c>
      <c r="O1745" s="158">
        <f t="shared" si="305"/>
        <v>560</v>
      </c>
      <c r="P1745" s="42"/>
    </row>
    <row r="1746" spans="1:16" x14ac:dyDescent="0.2">
      <c r="A1746" s="156">
        <v>1738</v>
      </c>
      <c r="B1746" s="157">
        <v>7485882</v>
      </c>
      <c r="C1746" s="42">
        <v>1048.0234799999998</v>
      </c>
      <c r="D1746" s="43">
        <f t="shared" si="306"/>
        <v>2000000</v>
      </c>
      <c r="E1746" s="43">
        <f t="shared" si="306"/>
        <v>4</v>
      </c>
      <c r="F1746" s="43">
        <f t="shared" si="306"/>
        <v>10000000</v>
      </c>
      <c r="G1746" s="43">
        <f t="shared" si="306"/>
        <v>3</v>
      </c>
      <c r="H1746" s="46">
        <f t="shared" si="301"/>
        <v>0.73283041330333554</v>
      </c>
      <c r="I1746" s="46">
        <f t="shared" si="302"/>
        <v>0</v>
      </c>
      <c r="J1746" s="42">
        <f t="shared" si="307"/>
        <v>768.02347999999984</v>
      </c>
      <c r="K1746" s="42">
        <f t="shared" si="307"/>
        <v>0</v>
      </c>
      <c r="L1746" s="43">
        <f t="shared" si="308"/>
        <v>5485882</v>
      </c>
      <c r="M1746" s="157">
        <f t="shared" si="303"/>
        <v>0</v>
      </c>
      <c r="N1746" s="157">
        <f t="shared" si="304"/>
        <v>2000000</v>
      </c>
      <c r="O1746" s="158">
        <f t="shared" si="305"/>
        <v>280</v>
      </c>
      <c r="P1746" s="42"/>
    </row>
    <row r="1747" spans="1:16" x14ac:dyDescent="0.2">
      <c r="A1747" s="156">
        <v>1739</v>
      </c>
      <c r="B1747" s="157">
        <v>7361030</v>
      </c>
      <c r="C1747" s="42">
        <v>1251.3751000000002</v>
      </c>
      <c r="D1747" s="43">
        <f t="shared" si="306"/>
        <v>2000000</v>
      </c>
      <c r="E1747" s="43">
        <f t="shared" si="306"/>
        <v>4</v>
      </c>
      <c r="F1747" s="43">
        <f t="shared" si="306"/>
        <v>10000000</v>
      </c>
      <c r="G1747" s="43">
        <f t="shared" si="306"/>
        <v>3</v>
      </c>
      <c r="H1747" s="46">
        <f t="shared" si="301"/>
        <v>0.72829889295383932</v>
      </c>
      <c r="I1747" s="46">
        <f t="shared" si="302"/>
        <v>0</v>
      </c>
      <c r="J1747" s="42">
        <f t="shared" si="307"/>
        <v>911.37510000000009</v>
      </c>
      <c r="K1747" s="42">
        <f t="shared" si="307"/>
        <v>0</v>
      </c>
      <c r="L1747" s="43">
        <f t="shared" si="308"/>
        <v>5361030</v>
      </c>
      <c r="M1747" s="157">
        <f t="shared" si="303"/>
        <v>0</v>
      </c>
      <c r="N1747" s="157">
        <f t="shared" si="304"/>
        <v>2000000</v>
      </c>
      <c r="O1747" s="158">
        <f t="shared" si="305"/>
        <v>340.00000000000011</v>
      </c>
      <c r="P1747" s="42"/>
    </row>
    <row r="1748" spans="1:16" x14ac:dyDescent="0.2">
      <c r="A1748" s="156">
        <v>1740</v>
      </c>
      <c r="B1748" s="157">
        <v>2382102</v>
      </c>
      <c r="C1748" s="42">
        <v>595.52549999999997</v>
      </c>
      <c r="D1748" s="43">
        <f t="shared" si="306"/>
        <v>2000000</v>
      </c>
      <c r="E1748" s="43">
        <f t="shared" si="306"/>
        <v>4</v>
      </c>
      <c r="F1748" s="43">
        <f t="shared" si="306"/>
        <v>10000000</v>
      </c>
      <c r="G1748" s="43">
        <f t="shared" si="306"/>
        <v>3</v>
      </c>
      <c r="H1748" s="46">
        <f t="shared" si="301"/>
        <v>0.16040538986155925</v>
      </c>
      <c r="I1748" s="46">
        <f t="shared" si="302"/>
        <v>0</v>
      </c>
      <c r="J1748" s="42">
        <f t="shared" si="307"/>
        <v>95.525499999999994</v>
      </c>
      <c r="K1748" s="42">
        <f t="shared" si="307"/>
        <v>0</v>
      </c>
      <c r="L1748" s="43">
        <f t="shared" si="308"/>
        <v>382102</v>
      </c>
      <c r="M1748" s="157">
        <f t="shared" si="303"/>
        <v>0</v>
      </c>
      <c r="N1748" s="157">
        <f t="shared" si="304"/>
        <v>2000000</v>
      </c>
      <c r="O1748" s="158">
        <f t="shared" si="305"/>
        <v>500</v>
      </c>
      <c r="P1748" s="42"/>
    </row>
    <row r="1749" spans="1:16" x14ac:dyDescent="0.2">
      <c r="A1749" s="156">
        <v>1741</v>
      </c>
      <c r="B1749" s="157">
        <v>9751613</v>
      </c>
      <c r="C1749" s="42">
        <v>2340.3871199999999</v>
      </c>
      <c r="D1749" s="43">
        <f t="shared" si="306"/>
        <v>2000000</v>
      </c>
      <c r="E1749" s="43">
        <f t="shared" si="306"/>
        <v>4</v>
      </c>
      <c r="F1749" s="43">
        <f t="shared" si="306"/>
        <v>10000000</v>
      </c>
      <c r="G1749" s="43">
        <f t="shared" si="306"/>
        <v>3</v>
      </c>
      <c r="H1749" s="46">
        <f t="shared" si="301"/>
        <v>0.79490572482726707</v>
      </c>
      <c r="I1749" s="46">
        <f t="shared" si="302"/>
        <v>0</v>
      </c>
      <c r="J1749" s="42">
        <f t="shared" si="307"/>
        <v>1860.3871199999999</v>
      </c>
      <c r="K1749" s="42">
        <f t="shared" si="307"/>
        <v>0</v>
      </c>
      <c r="L1749" s="43">
        <f t="shared" si="308"/>
        <v>7751613</v>
      </c>
      <c r="M1749" s="157">
        <f t="shared" si="303"/>
        <v>0</v>
      </c>
      <c r="N1749" s="157">
        <f t="shared" si="304"/>
        <v>2000000</v>
      </c>
      <c r="O1749" s="158">
        <f t="shared" si="305"/>
        <v>480</v>
      </c>
      <c r="P1749" s="42"/>
    </row>
    <row r="1750" spans="1:16" x14ac:dyDescent="0.2">
      <c r="A1750" s="156">
        <v>1742</v>
      </c>
      <c r="B1750" s="157">
        <v>5812475</v>
      </c>
      <c r="C1750" s="42">
        <v>1743.7424999999998</v>
      </c>
      <c r="D1750" s="43">
        <f t="shared" si="306"/>
        <v>2000000</v>
      </c>
      <c r="E1750" s="43">
        <f t="shared" si="306"/>
        <v>4</v>
      </c>
      <c r="F1750" s="43">
        <f t="shared" si="306"/>
        <v>10000000</v>
      </c>
      <c r="G1750" s="43">
        <f t="shared" si="306"/>
        <v>3</v>
      </c>
      <c r="H1750" s="46">
        <f t="shared" si="301"/>
        <v>0.65591249854838085</v>
      </c>
      <c r="I1750" s="46">
        <f t="shared" si="302"/>
        <v>0</v>
      </c>
      <c r="J1750" s="42">
        <f t="shared" si="307"/>
        <v>1143.7424999999998</v>
      </c>
      <c r="K1750" s="42">
        <f t="shared" si="307"/>
        <v>0</v>
      </c>
      <c r="L1750" s="43">
        <f t="shared" si="308"/>
        <v>3812475</v>
      </c>
      <c r="M1750" s="157">
        <f t="shared" si="303"/>
        <v>0</v>
      </c>
      <c r="N1750" s="157">
        <f t="shared" si="304"/>
        <v>2000000</v>
      </c>
      <c r="O1750" s="158">
        <f t="shared" si="305"/>
        <v>600</v>
      </c>
      <c r="P1750" s="42"/>
    </row>
    <row r="1751" spans="1:16" x14ac:dyDescent="0.2">
      <c r="A1751" s="156">
        <v>1743</v>
      </c>
      <c r="B1751" s="157">
        <v>6380787</v>
      </c>
      <c r="C1751" s="42">
        <v>1020.9259200000001</v>
      </c>
      <c r="D1751" s="43">
        <f t="shared" si="306"/>
        <v>2000000</v>
      </c>
      <c r="E1751" s="43">
        <f t="shared" si="306"/>
        <v>4</v>
      </c>
      <c r="F1751" s="43">
        <f t="shared" si="306"/>
        <v>10000000</v>
      </c>
      <c r="G1751" s="43">
        <f t="shared" si="306"/>
        <v>3</v>
      </c>
      <c r="H1751" s="46">
        <f t="shared" si="301"/>
        <v>0.68655904044438409</v>
      </c>
      <c r="I1751" s="46">
        <f t="shared" si="302"/>
        <v>0</v>
      </c>
      <c r="J1751" s="42">
        <f t="shared" si="307"/>
        <v>700.92592000000013</v>
      </c>
      <c r="K1751" s="42">
        <f t="shared" si="307"/>
        <v>0</v>
      </c>
      <c r="L1751" s="43">
        <f t="shared" si="308"/>
        <v>4380787</v>
      </c>
      <c r="M1751" s="157">
        <f t="shared" si="303"/>
        <v>0</v>
      </c>
      <c r="N1751" s="157">
        <f t="shared" si="304"/>
        <v>2000000</v>
      </c>
      <c r="O1751" s="158">
        <f t="shared" si="305"/>
        <v>320</v>
      </c>
      <c r="P1751" s="42"/>
    </row>
    <row r="1752" spans="1:16" x14ac:dyDescent="0.2">
      <c r="A1752" s="156">
        <v>1744</v>
      </c>
      <c r="B1752" s="157">
        <v>2529314</v>
      </c>
      <c r="C1752" s="42">
        <v>758.79419999999993</v>
      </c>
      <c r="D1752" s="43">
        <f t="shared" si="306"/>
        <v>2000000</v>
      </c>
      <c r="E1752" s="43">
        <f t="shared" si="306"/>
        <v>4</v>
      </c>
      <c r="F1752" s="43">
        <f t="shared" si="306"/>
        <v>10000000</v>
      </c>
      <c r="G1752" s="43">
        <f t="shared" si="306"/>
        <v>3</v>
      </c>
      <c r="H1752" s="46">
        <f t="shared" si="301"/>
        <v>0.20927176301558445</v>
      </c>
      <c r="I1752" s="46">
        <f t="shared" si="302"/>
        <v>0</v>
      </c>
      <c r="J1752" s="42">
        <f t="shared" si="307"/>
        <v>158.79419999999999</v>
      </c>
      <c r="K1752" s="42">
        <f t="shared" si="307"/>
        <v>0</v>
      </c>
      <c r="L1752" s="43">
        <f t="shared" si="308"/>
        <v>529314</v>
      </c>
      <c r="M1752" s="157">
        <f t="shared" si="303"/>
        <v>0</v>
      </c>
      <c r="N1752" s="157">
        <f t="shared" si="304"/>
        <v>2000000</v>
      </c>
      <c r="O1752" s="158">
        <f t="shared" si="305"/>
        <v>600</v>
      </c>
      <c r="P1752" s="42"/>
    </row>
    <row r="1753" spans="1:16" x14ac:dyDescent="0.2">
      <c r="A1753" s="156">
        <v>1745</v>
      </c>
      <c r="B1753" s="157">
        <v>8745307</v>
      </c>
      <c r="C1753" s="42">
        <v>2361.2328900000002</v>
      </c>
      <c r="D1753" s="43">
        <f t="shared" si="306"/>
        <v>2000000</v>
      </c>
      <c r="E1753" s="43">
        <f t="shared" si="306"/>
        <v>4</v>
      </c>
      <c r="F1753" s="43">
        <f t="shared" si="306"/>
        <v>10000000</v>
      </c>
      <c r="G1753" s="43">
        <f t="shared" si="306"/>
        <v>3</v>
      </c>
      <c r="H1753" s="46">
        <f t="shared" si="301"/>
        <v>0.77130591298853202</v>
      </c>
      <c r="I1753" s="46">
        <f t="shared" si="302"/>
        <v>0</v>
      </c>
      <c r="J1753" s="42">
        <f t="shared" si="307"/>
        <v>1821.2328900000002</v>
      </c>
      <c r="K1753" s="42">
        <f t="shared" si="307"/>
        <v>0</v>
      </c>
      <c r="L1753" s="43">
        <f t="shared" si="308"/>
        <v>6745307</v>
      </c>
      <c r="M1753" s="157">
        <f t="shared" si="303"/>
        <v>0</v>
      </c>
      <c r="N1753" s="157">
        <f t="shared" si="304"/>
        <v>2000000</v>
      </c>
      <c r="O1753" s="158">
        <f t="shared" si="305"/>
        <v>540</v>
      </c>
      <c r="P1753" s="42"/>
    </row>
    <row r="1754" spans="1:16" x14ac:dyDescent="0.2">
      <c r="A1754" s="156">
        <v>1746</v>
      </c>
      <c r="B1754" s="157">
        <v>9171754</v>
      </c>
      <c r="C1754" s="42">
        <v>1100.6104800000001</v>
      </c>
      <c r="D1754" s="43">
        <f t="shared" ref="D1754:G1769" si="309">D1753</f>
        <v>2000000</v>
      </c>
      <c r="E1754" s="43">
        <f t="shared" si="309"/>
        <v>4</v>
      </c>
      <c r="F1754" s="43">
        <f t="shared" si="309"/>
        <v>10000000</v>
      </c>
      <c r="G1754" s="43">
        <f t="shared" si="309"/>
        <v>3</v>
      </c>
      <c r="H1754" s="46">
        <f t="shared" si="301"/>
        <v>0.78193920159655395</v>
      </c>
      <c r="I1754" s="46">
        <f t="shared" si="302"/>
        <v>0</v>
      </c>
      <c r="J1754" s="42">
        <f t="shared" si="307"/>
        <v>860.61048000000005</v>
      </c>
      <c r="K1754" s="42">
        <f t="shared" si="307"/>
        <v>0</v>
      </c>
      <c r="L1754" s="43">
        <f t="shared" si="308"/>
        <v>7171754</v>
      </c>
      <c r="M1754" s="157">
        <f t="shared" si="303"/>
        <v>0</v>
      </c>
      <c r="N1754" s="157">
        <f t="shared" si="304"/>
        <v>2000000</v>
      </c>
      <c r="O1754" s="158">
        <f t="shared" si="305"/>
        <v>240</v>
      </c>
      <c r="P1754" s="42"/>
    </row>
    <row r="1755" spans="1:16" x14ac:dyDescent="0.2">
      <c r="A1755" s="156">
        <v>1747</v>
      </c>
      <c r="B1755" s="157">
        <v>3396900</v>
      </c>
      <c r="C1755" s="42">
        <v>679.38</v>
      </c>
      <c r="D1755" s="43">
        <f t="shared" si="309"/>
        <v>2000000</v>
      </c>
      <c r="E1755" s="43">
        <f t="shared" si="309"/>
        <v>4</v>
      </c>
      <c r="F1755" s="43">
        <f t="shared" si="309"/>
        <v>10000000</v>
      </c>
      <c r="G1755" s="43">
        <f t="shared" si="309"/>
        <v>3</v>
      </c>
      <c r="H1755" s="46">
        <f t="shared" si="301"/>
        <v>0.41122788424740203</v>
      </c>
      <c r="I1755" s="46">
        <f t="shared" si="302"/>
        <v>0</v>
      </c>
      <c r="J1755" s="42">
        <f t="shared" si="307"/>
        <v>279.38</v>
      </c>
      <c r="K1755" s="42">
        <f t="shared" si="307"/>
        <v>0</v>
      </c>
      <c r="L1755" s="43">
        <f t="shared" si="308"/>
        <v>1396900</v>
      </c>
      <c r="M1755" s="157">
        <f t="shared" si="303"/>
        <v>0</v>
      </c>
      <c r="N1755" s="157">
        <f t="shared" si="304"/>
        <v>2000000</v>
      </c>
      <c r="O1755" s="158">
        <f t="shared" si="305"/>
        <v>400</v>
      </c>
      <c r="P1755" s="42"/>
    </row>
    <row r="1756" spans="1:16" x14ac:dyDescent="0.2">
      <c r="A1756" s="156">
        <v>1748</v>
      </c>
      <c r="B1756" s="157">
        <v>6344505</v>
      </c>
      <c r="C1756" s="42">
        <v>1205.45595</v>
      </c>
      <c r="D1756" s="43">
        <f t="shared" si="309"/>
        <v>2000000</v>
      </c>
      <c r="E1756" s="43">
        <f t="shared" si="309"/>
        <v>4</v>
      </c>
      <c r="F1756" s="43">
        <f t="shared" si="309"/>
        <v>10000000</v>
      </c>
      <c r="G1756" s="43">
        <f t="shared" si="309"/>
        <v>3</v>
      </c>
      <c r="H1756" s="46">
        <f t="shared" si="301"/>
        <v>0.68476658147483527</v>
      </c>
      <c r="I1756" s="46">
        <f t="shared" si="302"/>
        <v>0</v>
      </c>
      <c r="J1756" s="42">
        <f t="shared" si="307"/>
        <v>825.45594999999992</v>
      </c>
      <c r="K1756" s="42">
        <f t="shared" si="307"/>
        <v>0</v>
      </c>
      <c r="L1756" s="43">
        <f t="shared" si="308"/>
        <v>4344505</v>
      </c>
      <c r="M1756" s="157">
        <f t="shared" si="303"/>
        <v>0</v>
      </c>
      <c r="N1756" s="157">
        <f t="shared" si="304"/>
        <v>2000000</v>
      </c>
      <c r="O1756" s="158">
        <f t="shared" si="305"/>
        <v>380.00000000000011</v>
      </c>
      <c r="P1756" s="42"/>
    </row>
    <row r="1757" spans="1:16" x14ac:dyDescent="0.2">
      <c r="A1757" s="156">
        <v>1749</v>
      </c>
      <c r="B1757" s="157">
        <v>7666598</v>
      </c>
      <c r="C1757" s="42">
        <v>1839.98352</v>
      </c>
      <c r="D1757" s="43">
        <f t="shared" si="309"/>
        <v>2000000</v>
      </c>
      <c r="E1757" s="43">
        <f t="shared" si="309"/>
        <v>4</v>
      </c>
      <c r="F1757" s="43">
        <f t="shared" si="309"/>
        <v>10000000</v>
      </c>
      <c r="G1757" s="43">
        <f t="shared" si="309"/>
        <v>3</v>
      </c>
      <c r="H1757" s="46">
        <f t="shared" si="301"/>
        <v>0.73912809827774983</v>
      </c>
      <c r="I1757" s="46">
        <f t="shared" si="302"/>
        <v>0</v>
      </c>
      <c r="J1757" s="42">
        <f t="shared" si="307"/>
        <v>1359.98352</v>
      </c>
      <c r="K1757" s="42">
        <f t="shared" si="307"/>
        <v>0</v>
      </c>
      <c r="L1757" s="43">
        <f t="shared" si="308"/>
        <v>5666598</v>
      </c>
      <c r="M1757" s="157">
        <f t="shared" si="303"/>
        <v>0</v>
      </c>
      <c r="N1757" s="157">
        <f t="shared" si="304"/>
        <v>2000000</v>
      </c>
      <c r="O1757" s="158">
        <f t="shared" si="305"/>
        <v>480</v>
      </c>
      <c r="P1757" s="42"/>
    </row>
    <row r="1758" spans="1:16" x14ac:dyDescent="0.2">
      <c r="A1758" s="156">
        <v>1750</v>
      </c>
      <c r="B1758" s="157">
        <v>8972428</v>
      </c>
      <c r="C1758" s="42">
        <v>2243.107</v>
      </c>
      <c r="D1758" s="43">
        <f t="shared" si="309"/>
        <v>2000000</v>
      </c>
      <c r="E1758" s="43">
        <f t="shared" si="309"/>
        <v>4</v>
      </c>
      <c r="F1758" s="43">
        <f t="shared" si="309"/>
        <v>10000000</v>
      </c>
      <c r="G1758" s="43">
        <f t="shared" si="309"/>
        <v>3</v>
      </c>
      <c r="H1758" s="46">
        <f t="shared" si="301"/>
        <v>0.77709489560685241</v>
      </c>
      <c r="I1758" s="46">
        <f t="shared" si="302"/>
        <v>0</v>
      </c>
      <c r="J1758" s="42">
        <f t="shared" si="307"/>
        <v>1743.107</v>
      </c>
      <c r="K1758" s="42">
        <f t="shared" si="307"/>
        <v>0</v>
      </c>
      <c r="L1758" s="43">
        <f t="shared" si="308"/>
        <v>6972428</v>
      </c>
      <c r="M1758" s="157">
        <f t="shared" si="303"/>
        <v>0</v>
      </c>
      <c r="N1758" s="157">
        <f t="shared" si="304"/>
        <v>2000000</v>
      </c>
      <c r="O1758" s="158">
        <f t="shared" si="305"/>
        <v>500</v>
      </c>
      <c r="P1758" s="42"/>
    </row>
    <row r="1759" spans="1:16" x14ac:dyDescent="0.2">
      <c r="A1759" s="156">
        <v>1751</v>
      </c>
      <c r="B1759" s="157">
        <v>6921311</v>
      </c>
      <c r="C1759" s="42">
        <v>968.98353999999995</v>
      </c>
      <c r="D1759" s="43">
        <f t="shared" si="309"/>
        <v>2000000</v>
      </c>
      <c r="E1759" s="43">
        <f t="shared" si="309"/>
        <v>4</v>
      </c>
      <c r="F1759" s="43">
        <f t="shared" si="309"/>
        <v>10000000</v>
      </c>
      <c r="G1759" s="43">
        <f t="shared" si="309"/>
        <v>3</v>
      </c>
      <c r="H1759" s="46">
        <f t="shared" si="301"/>
        <v>0.71103740317405184</v>
      </c>
      <c r="I1759" s="46">
        <f t="shared" si="302"/>
        <v>0</v>
      </c>
      <c r="J1759" s="42">
        <f t="shared" si="307"/>
        <v>688.98353999999995</v>
      </c>
      <c r="K1759" s="42">
        <f t="shared" si="307"/>
        <v>0</v>
      </c>
      <c r="L1759" s="43">
        <f t="shared" si="308"/>
        <v>4921311</v>
      </c>
      <c r="M1759" s="157">
        <f t="shared" si="303"/>
        <v>0</v>
      </c>
      <c r="N1759" s="157">
        <f t="shared" si="304"/>
        <v>2000000</v>
      </c>
      <c r="O1759" s="158">
        <f t="shared" si="305"/>
        <v>280</v>
      </c>
      <c r="P1759" s="42"/>
    </row>
    <row r="1760" spans="1:16" x14ac:dyDescent="0.2">
      <c r="A1760" s="156">
        <v>1752</v>
      </c>
      <c r="B1760" s="157">
        <v>3665370</v>
      </c>
      <c r="C1760" s="42">
        <v>696.4203</v>
      </c>
      <c r="D1760" s="43">
        <f t="shared" si="309"/>
        <v>2000000</v>
      </c>
      <c r="E1760" s="43">
        <f t="shared" si="309"/>
        <v>4</v>
      </c>
      <c r="F1760" s="43">
        <f t="shared" si="309"/>
        <v>10000000</v>
      </c>
      <c r="G1760" s="43">
        <f t="shared" si="309"/>
        <v>3</v>
      </c>
      <c r="H1760" s="46">
        <f t="shared" si="301"/>
        <v>0.45435249374551545</v>
      </c>
      <c r="I1760" s="46">
        <f t="shared" si="302"/>
        <v>0</v>
      </c>
      <c r="J1760" s="42">
        <f t="shared" si="307"/>
        <v>316.4203</v>
      </c>
      <c r="K1760" s="42">
        <f t="shared" si="307"/>
        <v>0</v>
      </c>
      <c r="L1760" s="43">
        <f t="shared" si="308"/>
        <v>1665370</v>
      </c>
      <c r="M1760" s="157">
        <f t="shared" si="303"/>
        <v>0</v>
      </c>
      <c r="N1760" s="157">
        <f t="shared" si="304"/>
        <v>2000000</v>
      </c>
      <c r="O1760" s="158">
        <f t="shared" si="305"/>
        <v>380</v>
      </c>
      <c r="P1760" s="42"/>
    </row>
    <row r="1761" spans="1:16" x14ac:dyDescent="0.2">
      <c r="A1761" s="156">
        <v>1753</v>
      </c>
      <c r="B1761" s="157">
        <v>9766093</v>
      </c>
      <c r="C1761" s="42">
        <v>1953.2186000000002</v>
      </c>
      <c r="D1761" s="43">
        <f t="shared" si="309"/>
        <v>2000000</v>
      </c>
      <c r="E1761" s="43">
        <f t="shared" si="309"/>
        <v>4</v>
      </c>
      <c r="F1761" s="43">
        <f t="shared" si="309"/>
        <v>10000000</v>
      </c>
      <c r="G1761" s="43">
        <f t="shared" si="309"/>
        <v>3</v>
      </c>
      <c r="H1761" s="46">
        <f t="shared" si="301"/>
        <v>0.79520981420103209</v>
      </c>
      <c r="I1761" s="46">
        <f t="shared" si="302"/>
        <v>0</v>
      </c>
      <c r="J1761" s="42">
        <f t="shared" si="307"/>
        <v>1553.2186000000002</v>
      </c>
      <c r="K1761" s="42">
        <f t="shared" si="307"/>
        <v>0</v>
      </c>
      <c r="L1761" s="43">
        <f t="shared" si="308"/>
        <v>7766093</v>
      </c>
      <c r="M1761" s="157">
        <f t="shared" si="303"/>
        <v>0</v>
      </c>
      <c r="N1761" s="157">
        <f t="shared" si="304"/>
        <v>2000000</v>
      </c>
      <c r="O1761" s="158">
        <f t="shared" si="305"/>
        <v>400</v>
      </c>
      <c r="P1761" s="42"/>
    </row>
    <row r="1762" spans="1:16" x14ac:dyDescent="0.2">
      <c r="A1762" s="156">
        <v>1754</v>
      </c>
      <c r="B1762" s="157">
        <v>6943337</v>
      </c>
      <c r="C1762" s="42">
        <v>1249.8006600000001</v>
      </c>
      <c r="D1762" s="43">
        <f t="shared" si="309"/>
        <v>2000000</v>
      </c>
      <c r="E1762" s="43">
        <f t="shared" si="309"/>
        <v>4</v>
      </c>
      <c r="F1762" s="43">
        <f t="shared" si="309"/>
        <v>10000000</v>
      </c>
      <c r="G1762" s="43">
        <f t="shared" si="309"/>
        <v>3</v>
      </c>
      <c r="H1762" s="46">
        <f t="shared" si="301"/>
        <v>0.711954064738612</v>
      </c>
      <c r="I1762" s="46">
        <f t="shared" si="302"/>
        <v>0</v>
      </c>
      <c r="J1762" s="42">
        <f t="shared" si="307"/>
        <v>889.80066000000011</v>
      </c>
      <c r="K1762" s="42">
        <f t="shared" si="307"/>
        <v>0</v>
      </c>
      <c r="L1762" s="43">
        <f t="shared" si="308"/>
        <v>4943337</v>
      </c>
      <c r="M1762" s="157">
        <f t="shared" si="303"/>
        <v>0</v>
      </c>
      <c r="N1762" s="157">
        <f t="shared" si="304"/>
        <v>2000000</v>
      </c>
      <c r="O1762" s="158">
        <f t="shared" si="305"/>
        <v>360</v>
      </c>
      <c r="P1762" s="42"/>
    </row>
    <row r="1763" spans="1:16" x14ac:dyDescent="0.2">
      <c r="A1763" s="156">
        <v>1755</v>
      </c>
      <c r="B1763" s="157">
        <v>9566196</v>
      </c>
      <c r="C1763" s="42">
        <v>956.61959999999999</v>
      </c>
      <c r="D1763" s="43">
        <f t="shared" si="309"/>
        <v>2000000</v>
      </c>
      <c r="E1763" s="43">
        <f t="shared" si="309"/>
        <v>4</v>
      </c>
      <c r="F1763" s="43">
        <f t="shared" si="309"/>
        <v>10000000</v>
      </c>
      <c r="G1763" s="43">
        <f t="shared" si="309"/>
        <v>3</v>
      </c>
      <c r="H1763" s="46">
        <f t="shared" si="301"/>
        <v>0.79093048062155535</v>
      </c>
      <c r="I1763" s="46">
        <f t="shared" si="302"/>
        <v>0</v>
      </c>
      <c r="J1763" s="42">
        <f t="shared" si="307"/>
        <v>756.61959999999999</v>
      </c>
      <c r="K1763" s="42">
        <f t="shared" si="307"/>
        <v>0</v>
      </c>
      <c r="L1763" s="43">
        <f t="shared" si="308"/>
        <v>7566196</v>
      </c>
      <c r="M1763" s="157">
        <f t="shared" si="303"/>
        <v>0</v>
      </c>
      <c r="N1763" s="157">
        <f t="shared" si="304"/>
        <v>2000000</v>
      </c>
      <c r="O1763" s="158">
        <f t="shared" si="305"/>
        <v>200</v>
      </c>
      <c r="P1763" s="42"/>
    </row>
    <row r="1764" spans="1:16" x14ac:dyDescent="0.2">
      <c r="A1764" s="156">
        <v>1756</v>
      </c>
      <c r="B1764" s="157">
        <v>5236125</v>
      </c>
      <c r="C1764" s="42">
        <v>1099.5862500000001</v>
      </c>
      <c r="D1764" s="43">
        <f t="shared" si="309"/>
        <v>2000000</v>
      </c>
      <c r="E1764" s="43">
        <f t="shared" si="309"/>
        <v>4</v>
      </c>
      <c r="F1764" s="43">
        <f t="shared" si="309"/>
        <v>10000000</v>
      </c>
      <c r="G1764" s="43">
        <f t="shared" si="309"/>
        <v>3</v>
      </c>
      <c r="H1764" s="46">
        <f t="shared" si="301"/>
        <v>0.61803814843992455</v>
      </c>
      <c r="I1764" s="46">
        <f t="shared" si="302"/>
        <v>0</v>
      </c>
      <c r="J1764" s="42">
        <f t="shared" si="307"/>
        <v>679.58625000000006</v>
      </c>
      <c r="K1764" s="42">
        <f t="shared" si="307"/>
        <v>0</v>
      </c>
      <c r="L1764" s="43">
        <f t="shared" si="308"/>
        <v>3236125</v>
      </c>
      <c r="M1764" s="157">
        <f t="shared" si="303"/>
        <v>0</v>
      </c>
      <c r="N1764" s="157">
        <f t="shared" si="304"/>
        <v>2000000</v>
      </c>
      <c r="O1764" s="158">
        <f t="shared" si="305"/>
        <v>420</v>
      </c>
      <c r="P1764" s="42"/>
    </row>
    <row r="1765" spans="1:16" x14ac:dyDescent="0.2">
      <c r="A1765" s="156">
        <v>1757</v>
      </c>
      <c r="B1765" s="157">
        <v>3731270</v>
      </c>
      <c r="C1765" s="42">
        <v>559.69049999999993</v>
      </c>
      <c r="D1765" s="43">
        <f t="shared" si="309"/>
        <v>2000000</v>
      </c>
      <c r="E1765" s="43">
        <f t="shared" si="309"/>
        <v>4</v>
      </c>
      <c r="F1765" s="43">
        <f t="shared" si="309"/>
        <v>10000000</v>
      </c>
      <c r="G1765" s="43">
        <f t="shared" si="309"/>
        <v>3</v>
      </c>
      <c r="H1765" s="46">
        <f t="shared" si="301"/>
        <v>0.46398947275324487</v>
      </c>
      <c r="I1765" s="46">
        <f t="shared" si="302"/>
        <v>0</v>
      </c>
      <c r="J1765" s="42">
        <f t="shared" si="307"/>
        <v>259.69049999999999</v>
      </c>
      <c r="K1765" s="42">
        <f t="shared" si="307"/>
        <v>0</v>
      </c>
      <c r="L1765" s="43">
        <f t="shared" si="308"/>
        <v>1731270</v>
      </c>
      <c r="M1765" s="157">
        <f t="shared" si="303"/>
        <v>0</v>
      </c>
      <c r="N1765" s="157">
        <f t="shared" si="304"/>
        <v>2000000</v>
      </c>
      <c r="O1765" s="158">
        <f t="shared" si="305"/>
        <v>299.99999999999994</v>
      </c>
      <c r="P1765" s="42"/>
    </row>
    <row r="1766" spans="1:16" x14ac:dyDescent="0.2">
      <c r="A1766" s="156">
        <v>1758</v>
      </c>
      <c r="B1766" s="157">
        <v>4775923</v>
      </c>
      <c r="C1766" s="42">
        <v>620.86998999999992</v>
      </c>
      <c r="D1766" s="43">
        <f t="shared" si="309"/>
        <v>2000000</v>
      </c>
      <c r="E1766" s="43">
        <f t="shared" si="309"/>
        <v>4</v>
      </c>
      <c r="F1766" s="43">
        <f t="shared" si="309"/>
        <v>10000000</v>
      </c>
      <c r="G1766" s="43">
        <f t="shared" si="309"/>
        <v>3</v>
      </c>
      <c r="H1766" s="46">
        <f t="shared" si="301"/>
        <v>0.58123277950670482</v>
      </c>
      <c r="I1766" s="46">
        <f t="shared" si="302"/>
        <v>0</v>
      </c>
      <c r="J1766" s="42">
        <f t="shared" si="307"/>
        <v>360.86998999999997</v>
      </c>
      <c r="K1766" s="42">
        <f t="shared" si="307"/>
        <v>0</v>
      </c>
      <c r="L1766" s="43">
        <f t="shared" si="308"/>
        <v>2775923</v>
      </c>
      <c r="M1766" s="157">
        <f t="shared" si="303"/>
        <v>0</v>
      </c>
      <c r="N1766" s="157">
        <f t="shared" si="304"/>
        <v>2000000</v>
      </c>
      <c r="O1766" s="158">
        <f t="shared" si="305"/>
        <v>259.99999999999994</v>
      </c>
      <c r="P1766" s="42"/>
    </row>
    <row r="1767" spans="1:16" x14ac:dyDescent="0.2">
      <c r="A1767" s="156">
        <v>1759</v>
      </c>
      <c r="B1767" s="157">
        <v>1025497</v>
      </c>
      <c r="C1767" s="42">
        <v>297.39413000000002</v>
      </c>
      <c r="D1767" s="43">
        <f t="shared" si="309"/>
        <v>2000000</v>
      </c>
      <c r="E1767" s="43">
        <f t="shared" si="309"/>
        <v>4</v>
      </c>
      <c r="F1767" s="43">
        <f t="shared" si="309"/>
        <v>10000000</v>
      </c>
      <c r="G1767" s="43">
        <f t="shared" si="309"/>
        <v>3</v>
      </c>
      <c r="H1767" s="46">
        <f t="shared" si="301"/>
        <v>0</v>
      </c>
      <c r="I1767" s="46">
        <f t="shared" si="302"/>
        <v>0</v>
      </c>
      <c r="J1767" s="42">
        <f t="shared" si="307"/>
        <v>0</v>
      </c>
      <c r="K1767" s="42">
        <f t="shared" si="307"/>
        <v>0</v>
      </c>
      <c r="L1767" s="43">
        <f t="shared" si="308"/>
        <v>0</v>
      </c>
      <c r="M1767" s="157">
        <f t="shared" si="303"/>
        <v>0</v>
      </c>
      <c r="N1767" s="157">
        <f t="shared" si="304"/>
        <v>1025497</v>
      </c>
      <c r="O1767" s="158">
        <f t="shared" si="305"/>
        <v>297.39413000000002</v>
      </c>
      <c r="P1767" s="42"/>
    </row>
    <row r="1768" spans="1:16" x14ac:dyDescent="0.2">
      <c r="A1768" s="156">
        <v>1760</v>
      </c>
      <c r="B1768" s="157">
        <v>4762069</v>
      </c>
      <c r="C1768" s="42">
        <v>1000.03449</v>
      </c>
      <c r="D1768" s="43">
        <f t="shared" si="309"/>
        <v>2000000</v>
      </c>
      <c r="E1768" s="43">
        <f t="shared" si="309"/>
        <v>4</v>
      </c>
      <c r="F1768" s="43">
        <f t="shared" si="309"/>
        <v>10000000</v>
      </c>
      <c r="G1768" s="43">
        <f t="shared" si="309"/>
        <v>3</v>
      </c>
      <c r="H1768" s="46">
        <f t="shared" si="301"/>
        <v>0.58001448530040201</v>
      </c>
      <c r="I1768" s="46">
        <f t="shared" si="302"/>
        <v>0</v>
      </c>
      <c r="J1768" s="42">
        <f t="shared" si="307"/>
        <v>580.03449000000001</v>
      </c>
      <c r="K1768" s="42">
        <f t="shared" si="307"/>
        <v>0</v>
      </c>
      <c r="L1768" s="43">
        <f t="shared" si="308"/>
        <v>2762069</v>
      </c>
      <c r="M1768" s="157">
        <f t="shared" si="303"/>
        <v>0</v>
      </c>
      <c r="N1768" s="157">
        <f t="shared" si="304"/>
        <v>2000000</v>
      </c>
      <c r="O1768" s="158">
        <f t="shared" si="305"/>
        <v>420</v>
      </c>
      <c r="P1768" s="42"/>
    </row>
    <row r="1769" spans="1:16" x14ac:dyDescent="0.2">
      <c r="A1769" s="156">
        <v>1761</v>
      </c>
      <c r="B1769" s="157">
        <v>4687760</v>
      </c>
      <c r="C1769" s="42">
        <v>1359.4503999999999</v>
      </c>
      <c r="D1769" s="43">
        <f t="shared" si="309"/>
        <v>2000000</v>
      </c>
      <c r="E1769" s="43">
        <f t="shared" si="309"/>
        <v>4</v>
      </c>
      <c r="F1769" s="43">
        <f t="shared" si="309"/>
        <v>10000000</v>
      </c>
      <c r="G1769" s="43">
        <f t="shared" si="309"/>
        <v>3</v>
      </c>
      <c r="H1769" s="46">
        <f t="shared" si="301"/>
        <v>0.57335699779852212</v>
      </c>
      <c r="I1769" s="46">
        <f t="shared" si="302"/>
        <v>0</v>
      </c>
      <c r="J1769" s="42">
        <f t="shared" si="307"/>
        <v>779.45039999999995</v>
      </c>
      <c r="K1769" s="42">
        <f t="shared" si="307"/>
        <v>0</v>
      </c>
      <c r="L1769" s="43">
        <f t="shared" si="308"/>
        <v>2687760</v>
      </c>
      <c r="M1769" s="157">
        <f t="shared" si="303"/>
        <v>0</v>
      </c>
      <c r="N1769" s="157">
        <f t="shared" si="304"/>
        <v>2000000</v>
      </c>
      <c r="O1769" s="158">
        <f t="shared" si="305"/>
        <v>580</v>
      </c>
      <c r="P1769" s="42"/>
    </row>
    <row r="1770" spans="1:16" x14ac:dyDescent="0.2">
      <c r="A1770" s="156">
        <v>1762</v>
      </c>
      <c r="B1770" s="157">
        <v>5416752</v>
      </c>
      <c r="C1770" s="42">
        <v>1300.0204800000001</v>
      </c>
      <c r="D1770" s="43">
        <f t="shared" ref="D1770:G1785" si="310">D1769</f>
        <v>2000000</v>
      </c>
      <c r="E1770" s="43">
        <f t="shared" si="310"/>
        <v>4</v>
      </c>
      <c r="F1770" s="43">
        <f t="shared" si="310"/>
        <v>10000000</v>
      </c>
      <c r="G1770" s="43">
        <f t="shared" si="310"/>
        <v>3</v>
      </c>
      <c r="H1770" s="46">
        <f t="shared" si="301"/>
        <v>0.63077504748232893</v>
      </c>
      <c r="I1770" s="46">
        <f t="shared" si="302"/>
        <v>0</v>
      </c>
      <c r="J1770" s="42">
        <f t="shared" si="307"/>
        <v>820.02048000000013</v>
      </c>
      <c r="K1770" s="42">
        <f t="shared" si="307"/>
        <v>0</v>
      </c>
      <c r="L1770" s="43">
        <f t="shared" si="308"/>
        <v>3416752</v>
      </c>
      <c r="M1770" s="157">
        <f t="shared" si="303"/>
        <v>0</v>
      </c>
      <c r="N1770" s="157">
        <f t="shared" si="304"/>
        <v>2000000</v>
      </c>
      <c r="O1770" s="158">
        <f t="shared" si="305"/>
        <v>480</v>
      </c>
      <c r="P1770" s="42"/>
    </row>
    <row r="1771" spans="1:16" x14ac:dyDescent="0.2">
      <c r="A1771" s="156">
        <v>1763</v>
      </c>
      <c r="B1771" s="157">
        <v>3009896</v>
      </c>
      <c r="C1771" s="42">
        <v>632.07816000000003</v>
      </c>
      <c r="D1771" s="43">
        <f t="shared" si="310"/>
        <v>2000000</v>
      </c>
      <c r="E1771" s="43">
        <f t="shared" si="310"/>
        <v>4</v>
      </c>
      <c r="F1771" s="43">
        <f t="shared" si="310"/>
        <v>10000000</v>
      </c>
      <c r="G1771" s="43">
        <f t="shared" si="310"/>
        <v>3</v>
      </c>
      <c r="H1771" s="46">
        <f t="shared" si="301"/>
        <v>0.33552521416022346</v>
      </c>
      <c r="I1771" s="46">
        <f t="shared" si="302"/>
        <v>0</v>
      </c>
      <c r="J1771" s="42">
        <f t="shared" si="307"/>
        <v>212.07816</v>
      </c>
      <c r="K1771" s="42">
        <f t="shared" si="307"/>
        <v>0</v>
      </c>
      <c r="L1771" s="43">
        <f t="shared" si="308"/>
        <v>1009896</v>
      </c>
      <c r="M1771" s="157">
        <f t="shared" si="303"/>
        <v>0</v>
      </c>
      <c r="N1771" s="157">
        <f t="shared" si="304"/>
        <v>2000000</v>
      </c>
      <c r="O1771" s="158">
        <f t="shared" si="305"/>
        <v>420</v>
      </c>
      <c r="P1771" s="42"/>
    </row>
    <row r="1772" spans="1:16" x14ac:dyDescent="0.2">
      <c r="A1772" s="156">
        <v>1764</v>
      </c>
      <c r="B1772" s="157">
        <v>2563700</v>
      </c>
      <c r="C1772" s="42">
        <v>358.91799999999995</v>
      </c>
      <c r="D1772" s="43">
        <f t="shared" si="310"/>
        <v>2000000</v>
      </c>
      <c r="E1772" s="43">
        <f t="shared" si="310"/>
        <v>4</v>
      </c>
      <c r="F1772" s="43">
        <f t="shared" si="310"/>
        <v>10000000</v>
      </c>
      <c r="G1772" s="43">
        <f t="shared" si="310"/>
        <v>3</v>
      </c>
      <c r="H1772" s="46">
        <f t="shared" si="301"/>
        <v>0.219877520770761</v>
      </c>
      <c r="I1772" s="46">
        <f t="shared" si="302"/>
        <v>0</v>
      </c>
      <c r="J1772" s="42">
        <f t="shared" si="307"/>
        <v>78.917999999999992</v>
      </c>
      <c r="K1772" s="42">
        <f t="shared" si="307"/>
        <v>0</v>
      </c>
      <c r="L1772" s="43">
        <f t="shared" si="308"/>
        <v>563700</v>
      </c>
      <c r="M1772" s="157">
        <f t="shared" si="303"/>
        <v>0</v>
      </c>
      <c r="N1772" s="157">
        <f t="shared" si="304"/>
        <v>2000000</v>
      </c>
      <c r="O1772" s="158">
        <f t="shared" si="305"/>
        <v>279.99999999999994</v>
      </c>
      <c r="P1772" s="42"/>
    </row>
    <row r="1773" spans="1:16" x14ac:dyDescent="0.2">
      <c r="A1773" s="156">
        <v>1765</v>
      </c>
      <c r="B1773" s="157">
        <v>6310666</v>
      </c>
      <c r="C1773" s="42">
        <v>946.59989999999993</v>
      </c>
      <c r="D1773" s="43">
        <f t="shared" si="310"/>
        <v>2000000</v>
      </c>
      <c r="E1773" s="43">
        <f t="shared" si="310"/>
        <v>4</v>
      </c>
      <c r="F1773" s="43">
        <f t="shared" si="310"/>
        <v>10000000</v>
      </c>
      <c r="G1773" s="43">
        <f t="shared" si="310"/>
        <v>3</v>
      </c>
      <c r="H1773" s="46">
        <f t="shared" si="301"/>
        <v>0.68307623949675045</v>
      </c>
      <c r="I1773" s="46">
        <f t="shared" si="302"/>
        <v>0</v>
      </c>
      <c r="J1773" s="42">
        <f t="shared" si="307"/>
        <v>646.59989999999993</v>
      </c>
      <c r="K1773" s="42">
        <f t="shared" si="307"/>
        <v>0</v>
      </c>
      <c r="L1773" s="43">
        <f t="shared" si="308"/>
        <v>4310666</v>
      </c>
      <c r="M1773" s="157">
        <f t="shared" si="303"/>
        <v>0</v>
      </c>
      <c r="N1773" s="157">
        <f t="shared" si="304"/>
        <v>2000000</v>
      </c>
      <c r="O1773" s="158">
        <f t="shared" si="305"/>
        <v>300</v>
      </c>
      <c r="P1773" s="42"/>
    </row>
    <row r="1774" spans="1:16" x14ac:dyDescent="0.2">
      <c r="A1774" s="156">
        <v>1766</v>
      </c>
      <c r="B1774" s="157">
        <v>5976789</v>
      </c>
      <c r="C1774" s="42">
        <v>657.44679000000008</v>
      </c>
      <c r="D1774" s="43">
        <f t="shared" si="310"/>
        <v>2000000</v>
      </c>
      <c r="E1774" s="43">
        <f t="shared" si="310"/>
        <v>4</v>
      </c>
      <c r="F1774" s="43">
        <f t="shared" si="310"/>
        <v>10000000</v>
      </c>
      <c r="G1774" s="43">
        <f t="shared" si="310"/>
        <v>3</v>
      </c>
      <c r="H1774" s="46">
        <f t="shared" si="301"/>
        <v>0.66537215886322909</v>
      </c>
      <c r="I1774" s="46">
        <f t="shared" si="302"/>
        <v>0</v>
      </c>
      <c r="J1774" s="42">
        <f t="shared" si="307"/>
        <v>437.44679000000008</v>
      </c>
      <c r="K1774" s="42">
        <f t="shared" si="307"/>
        <v>0</v>
      </c>
      <c r="L1774" s="43">
        <f t="shared" si="308"/>
        <v>3976789</v>
      </c>
      <c r="M1774" s="157">
        <f t="shared" si="303"/>
        <v>0</v>
      </c>
      <c r="N1774" s="157">
        <f t="shared" si="304"/>
        <v>2000000</v>
      </c>
      <c r="O1774" s="158">
        <f t="shared" si="305"/>
        <v>220</v>
      </c>
      <c r="P1774" s="42"/>
    </row>
    <row r="1775" spans="1:16" x14ac:dyDescent="0.2">
      <c r="A1775" s="156">
        <v>1767</v>
      </c>
      <c r="B1775" s="157">
        <v>6712811</v>
      </c>
      <c r="C1775" s="42">
        <v>1946.7151900000001</v>
      </c>
      <c r="D1775" s="43">
        <f t="shared" si="310"/>
        <v>2000000</v>
      </c>
      <c r="E1775" s="43">
        <f t="shared" si="310"/>
        <v>4</v>
      </c>
      <c r="F1775" s="43">
        <f t="shared" si="310"/>
        <v>10000000</v>
      </c>
      <c r="G1775" s="43">
        <f t="shared" si="310"/>
        <v>3</v>
      </c>
      <c r="H1775" s="46">
        <f t="shared" si="301"/>
        <v>0.70206222102782279</v>
      </c>
      <c r="I1775" s="46">
        <f t="shared" si="302"/>
        <v>0</v>
      </c>
      <c r="J1775" s="42">
        <f t="shared" si="307"/>
        <v>1366.7151900000001</v>
      </c>
      <c r="K1775" s="42">
        <f t="shared" si="307"/>
        <v>0</v>
      </c>
      <c r="L1775" s="43">
        <f t="shared" si="308"/>
        <v>4712811</v>
      </c>
      <c r="M1775" s="157">
        <f t="shared" si="303"/>
        <v>0</v>
      </c>
      <c r="N1775" s="157">
        <f t="shared" si="304"/>
        <v>2000000</v>
      </c>
      <c r="O1775" s="158">
        <f t="shared" si="305"/>
        <v>580</v>
      </c>
      <c r="P1775" s="42"/>
    </row>
    <row r="1776" spans="1:16" x14ac:dyDescent="0.2">
      <c r="A1776" s="156">
        <v>1768</v>
      </c>
      <c r="B1776" s="157">
        <v>1031445</v>
      </c>
      <c r="C1776" s="42">
        <v>123.77340000000001</v>
      </c>
      <c r="D1776" s="43">
        <f t="shared" si="310"/>
        <v>2000000</v>
      </c>
      <c r="E1776" s="43">
        <f t="shared" si="310"/>
        <v>4</v>
      </c>
      <c r="F1776" s="43">
        <f t="shared" si="310"/>
        <v>10000000</v>
      </c>
      <c r="G1776" s="43">
        <f t="shared" si="310"/>
        <v>3</v>
      </c>
      <c r="H1776" s="46">
        <f t="shared" si="301"/>
        <v>0</v>
      </c>
      <c r="I1776" s="46">
        <f t="shared" si="302"/>
        <v>0</v>
      </c>
      <c r="J1776" s="42">
        <f t="shared" si="307"/>
        <v>0</v>
      </c>
      <c r="K1776" s="42">
        <f t="shared" si="307"/>
        <v>0</v>
      </c>
      <c r="L1776" s="43">
        <f t="shared" si="308"/>
        <v>0</v>
      </c>
      <c r="M1776" s="157">
        <f t="shared" si="303"/>
        <v>0</v>
      </c>
      <c r="N1776" s="157">
        <f t="shared" si="304"/>
        <v>1031445</v>
      </c>
      <c r="O1776" s="158">
        <f t="shared" si="305"/>
        <v>123.77340000000001</v>
      </c>
      <c r="P1776" s="42"/>
    </row>
    <row r="1777" spans="1:16" x14ac:dyDescent="0.2">
      <c r="A1777" s="156">
        <v>1769</v>
      </c>
      <c r="B1777" s="157">
        <v>3802926</v>
      </c>
      <c r="C1777" s="42">
        <v>646.49742000000003</v>
      </c>
      <c r="D1777" s="43">
        <f t="shared" si="310"/>
        <v>2000000</v>
      </c>
      <c r="E1777" s="43">
        <f t="shared" si="310"/>
        <v>4</v>
      </c>
      <c r="F1777" s="43">
        <f t="shared" si="310"/>
        <v>10000000</v>
      </c>
      <c r="G1777" s="43">
        <f t="shared" si="310"/>
        <v>3</v>
      </c>
      <c r="H1777" s="46">
        <f t="shared" si="301"/>
        <v>0.4740891618716746</v>
      </c>
      <c r="I1777" s="46">
        <f t="shared" si="302"/>
        <v>0</v>
      </c>
      <c r="J1777" s="42">
        <f t="shared" si="307"/>
        <v>306.49742000000003</v>
      </c>
      <c r="K1777" s="42">
        <f t="shared" si="307"/>
        <v>0</v>
      </c>
      <c r="L1777" s="43">
        <f t="shared" si="308"/>
        <v>1802926</v>
      </c>
      <c r="M1777" s="157">
        <f t="shared" si="303"/>
        <v>0</v>
      </c>
      <c r="N1777" s="157">
        <f t="shared" si="304"/>
        <v>2000000</v>
      </c>
      <c r="O1777" s="158">
        <f t="shared" si="305"/>
        <v>340</v>
      </c>
      <c r="P1777" s="42"/>
    </row>
    <row r="1778" spans="1:16" x14ac:dyDescent="0.2">
      <c r="A1778" s="156">
        <v>1770</v>
      </c>
      <c r="B1778" s="157">
        <v>4437506</v>
      </c>
      <c r="C1778" s="42">
        <v>1198.12662</v>
      </c>
      <c r="D1778" s="43">
        <f t="shared" si="310"/>
        <v>2000000</v>
      </c>
      <c r="E1778" s="43">
        <f t="shared" si="310"/>
        <v>4</v>
      </c>
      <c r="F1778" s="43">
        <f t="shared" si="310"/>
        <v>10000000</v>
      </c>
      <c r="G1778" s="43">
        <f t="shared" si="310"/>
        <v>3</v>
      </c>
      <c r="H1778" s="46">
        <f t="shared" si="301"/>
        <v>0.54929638404995962</v>
      </c>
      <c r="I1778" s="46">
        <f t="shared" si="302"/>
        <v>0</v>
      </c>
      <c r="J1778" s="42">
        <f t="shared" si="307"/>
        <v>658.12662</v>
      </c>
      <c r="K1778" s="42">
        <f t="shared" si="307"/>
        <v>0</v>
      </c>
      <c r="L1778" s="43">
        <f t="shared" si="308"/>
        <v>2437506</v>
      </c>
      <c r="M1778" s="157">
        <f t="shared" si="303"/>
        <v>0</v>
      </c>
      <c r="N1778" s="157">
        <f t="shared" si="304"/>
        <v>2000000</v>
      </c>
      <c r="O1778" s="158">
        <f t="shared" si="305"/>
        <v>540</v>
      </c>
      <c r="P1778" s="42"/>
    </row>
    <row r="1779" spans="1:16" x14ac:dyDescent="0.2">
      <c r="A1779" s="156">
        <v>1771</v>
      </c>
      <c r="B1779" s="157">
        <v>5584549</v>
      </c>
      <c r="C1779" s="42">
        <v>1284.4462700000001</v>
      </c>
      <c r="D1779" s="43">
        <f t="shared" si="310"/>
        <v>2000000</v>
      </c>
      <c r="E1779" s="43">
        <f t="shared" si="310"/>
        <v>4</v>
      </c>
      <c r="F1779" s="43">
        <f t="shared" si="310"/>
        <v>10000000</v>
      </c>
      <c r="G1779" s="43">
        <f t="shared" si="310"/>
        <v>3</v>
      </c>
      <c r="H1779" s="46">
        <f t="shared" si="301"/>
        <v>0.64186902111522348</v>
      </c>
      <c r="I1779" s="46">
        <f t="shared" si="302"/>
        <v>0</v>
      </c>
      <c r="J1779" s="42">
        <f t="shared" si="307"/>
        <v>824.44627000000014</v>
      </c>
      <c r="K1779" s="42">
        <f t="shared" si="307"/>
        <v>0</v>
      </c>
      <c r="L1779" s="43">
        <f t="shared" si="308"/>
        <v>3584549</v>
      </c>
      <c r="M1779" s="157">
        <f t="shared" si="303"/>
        <v>0</v>
      </c>
      <c r="N1779" s="157">
        <f t="shared" si="304"/>
        <v>2000000</v>
      </c>
      <c r="O1779" s="158">
        <f t="shared" si="305"/>
        <v>460</v>
      </c>
      <c r="P1779" s="42"/>
    </row>
    <row r="1780" spans="1:16" x14ac:dyDescent="0.2">
      <c r="A1780" s="156">
        <v>1772</v>
      </c>
      <c r="B1780" s="157">
        <v>7463964</v>
      </c>
      <c r="C1780" s="42">
        <v>1044.9549599999998</v>
      </c>
      <c r="D1780" s="43">
        <f t="shared" si="310"/>
        <v>2000000</v>
      </c>
      <c r="E1780" s="43">
        <f t="shared" si="310"/>
        <v>4</v>
      </c>
      <c r="F1780" s="43">
        <f t="shared" si="310"/>
        <v>10000000</v>
      </c>
      <c r="G1780" s="43">
        <f t="shared" si="310"/>
        <v>3</v>
      </c>
      <c r="H1780" s="46">
        <f t="shared" si="301"/>
        <v>0.73204586731661625</v>
      </c>
      <c r="I1780" s="46">
        <f t="shared" si="302"/>
        <v>0</v>
      </c>
      <c r="J1780" s="42">
        <f t="shared" si="307"/>
        <v>764.95495999999991</v>
      </c>
      <c r="K1780" s="42">
        <f t="shared" si="307"/>
        <v>0</v>
      </c>
      <c r="L1780" s="43">
        <f t="shared" si="308"/>
        <v>5463964</v>
      </c>
      <c r="M1780" s="157">
        <f t="shared" si="303"/>
        <v>0</v>
      </c>
      <c r="N1780" s="157">
        <f t="shared" si="304"/>
        <v>2000000</v>
      </c>
      <c r="O1780" s="158">
        <f t="shared" si="305"/>
        <v>279.99999999999989</v>
      </c>
      <c r="P1780" s="42"/>
    </row>
    <row r="1781" spans="1:16" x14ac:dyDescent="0.2">
      <c r="A1781" s="156">
        <v>1773</v>
      </c>
      <c r="B1781" s="157">
        <v>1390747</v>
      </c>
      <c r="C1781" s="42">
        <v>208.61204999999998</v>
      </c>
      <c r="D1781" s="43">
        <f t="shared" si="310"/>
        <v>2000000</v>
      </c>
      <c r="E1781" s="43">
        <f t="shared" si="310"/>
        <v>4</v>
      </c>
      <c r="F1781" s="43">
        <f t="shared" si="310"/>
        <v>10000000</v>
      </c>
      <c r="G1781" s="43">
        <f t="shared" si="310"/>
        <v>3</v>
      </c>
      <c r="H1781" s="46">
        <f t="shared" si="301"/>
        <v>0</v>
      </c>
      <c r="I1781" s="46">
        <f t="shared" si="302"/>
        <v>0</v>
      </c>
      <c r="J1781" s="42">
        <f t="shared" si="307"/>
        <v>0</v>
      </c>
      <c r="K1781" s="42">
        <f t="shared" si="307"/>
        <v>0</v>
      </c>
      <c r="L1781" s="43">
        <f t="shared" si="308"/>
        <v>0</v>
      </c>
      <c r="M1781" s="157">
        <f t="shared" si="303"/>
        <v>0</v>
      </c>
      <c r="N1781" s="157">
        <f t="shared" si="304"/>
        <v>1390747</v>
      </c>
      <c r="O1781" s="158">
        <f t="shared" si="305"/>
        <v>208.61204999999998</v>
      </c>
      <c r="P1781" s="42"/>
    </row>
    <row r="1782" spans="1:16" x14ac:dyDescent="0.2">
      <c r="A1782" s="156">
        <v>1774</v>
      </c>
      <c r="B1782" s="157">
        <v>6396820</v>
      </c>
      <c r="C1782" s="42">
        <v>1663.1732</v>
      </c>
      <c r="D1782" s="43">
        <f t="shared" si="310"/>
        <v>2000000</v>
      </c>
      <c r="E1782" s="43">
        <f t="shared" si="310"/>
        <v>4</v>
      </c>
      <c r="F1782" s="43">
        <f t="shared" si="310"/>
        <v>10000000</v>
      </c>
      <c r="G1782" s="43">
        <f t="shared" si="310"/>
        <v>3</v>
      </c>
      <c r="H1782" s="46">
        <f t="shared" si="301"/>
        <v>0.68734464937265705</v>
      </c>
      <c r="I1782" s="46">
        <f t="shared" si="302"/>
        <v>0</v>
      </c>
      <c r="J1782" s="42">
        <f t="shared" si="307"/>
        <v>1143.1732</v>
      </c>
      <c r="K1782" s="42">
        <f t="shared" si="307"/>
        <v>0</v>
      </c>
      <c r="L1782" s="43">
        <f t="shared" si="308"/>
        <v>4396820</v>
      </c>
      <c r="M1782" s="157">
        <f t="shared" si="303"/>
        <v>0</v>
      </c>
      <c r="N1782" s="157">
        <f t="shared" si="304"/>
        <v>2000000</v>
      </c>
      <c r="O1782" s="158">
        <f t="shared" si="305"/>
        <v>520</v>
      </c>
      <c r="P1782" s="42"/>
    </row>
    <row r="1783" spans="1:16" x14ac:dyDescent="0.2">
      <c r="A1783" s="156">
        <v>1775</v>
      </c>
      <c r="B1783" s="157">
        <v>2212665</v>
      </c>
      <c r="C1783" s="42">
        <v>265.51980000000003</v>
      </c>
      <c r="D1783" s="43">
        <f t="shared" si="310"/>
        <v>2000000</v>
      </c>
      <c r="E1783" s="43">
        <f t="shared" si="310"/>
        <v>4</v>
      </c>
      <c r="F1783" s="43">
        <f t="shared" si="310"/>
        <v>10000000</v>
      </c>
      <c r="G1783" s="43">
        <f t="shared" si="310"/>
        <v>3</v>
      </c>
      <c r="H1783" s="46">
        <f t="shared" si="301"/>
        <v>9.611260629150821E-2</v>
      </c>
      <c r="I1783" s="46">
        <f t="shared" si="302"/>
        <v>0</v>
      </c>
      <c r="J1783" s="42">
        <f t="shared" si="307"/>
        <v>25.519800000000004</v>
      </c>
      <c r="K1783" s="42">
        <f t="shared" si="307"/>
        <v>0</v>
      </c>
      <c r="L1783" s="43">
        <f t="shared" si="308"/>
        <v>212665</v>
      </c>
      <c r="M1783" s="157">
        <f t="shared" si="303"/>
        <v>0</v>
      </c>
      <c r="N1783" s="157">
        <f t="shared" si="304"/>
        <v>2000000</v>
      </c>
      <c r="O1783" s="158">
        <f t="shared" si="305"/>
        <v>240.00000000000003</v>
      </c>
      <c r="P1783" s="42"/>
    </row>
    <row r="1784" spans="1:16" x14ac:dyDescent="0.2">
      <c r="A1784" s="156">
        <v>1776</v>
      </c>
      <c r="B1784" s="157">
        <v>9688482</v>
      </c>
      <c r="C1784" s="42">
        <v>2422.1205</v>
      </c>
      <c r="D1784" s="43">
        <f t="shared" si="310"/>
        <v>2000000</v>
      </c>
      <c r="E1784" s="43">
        <f t="shared" si="310"/>
        <v>4</v>
      </c>
      <c r="F1784" s="43">
        <f t="shared" si="310"/>
        <v>10000000</v>
      </c>
      <c r="G1784" s="43">
        <f t="shared" si="310"/>
        <v>3</v>
      </c>
      <c r="H1784" s="46">
        <f t="shared" si="301"/>
        <v>0.7935693125094313</v>
      </c>
      <c r="I1784" s="46">
        <f t="shared" si="302"/>
        <v>0</v>
      </c>
      <c r="J1784" s="42">
        <f t="shared" si="307"/>
        <v>1922.1205</v>
      </c>
      <c r="K1784" s="42">
        <f t="shared" si="307"/>
        <v>0</v>
      </c>
      <c r="L1784" s="43">
        <f t="shared" si="308"/>
        <v>7688482</v>
      </c>
      <c r="M1784" s="157">
        <f t="shared" si="303"/>
        <v>0</v>
      </c>
      <c r="N1784" s="157">
        <f t="shared" si="304"/>
        <v>2000000</v>
      </c>
      <c r="O1784" s="158">
        <f t="shared" si="305"/>
        <v>500</v>
      </c>
      <c r="P1784" s="42"/>
    </row>
    <row r="1785" spans="1:16" x14ac:dyDescent="0.2">
      <c r="A1785" s="156">
        <v>1777</v>
      </c>
      <c r="B1785" s="157">
        <v>9214732</v>
      </c>
      <c r="C1785" s="42">
        <v>2211.53568</v>
      </c>
      <c r="D1785" s="43">
        <f t="shared" si="310"/>
        <v>2000000</v>
      </c>
      <c r="E1785" s="43">
        <f t="shared" si="310"/>
        <v>4</v>
      </c>
      <c r="F1785" s="43">
        <f t="shared" si="310"/>
        <v>10000000</v>
      </c>
      <c r="G1785" s="43">
        <f t="shared" si="310"/>
        <v>3</v>
      </c>
      <c r="H1785" s="46">
        <f t="shared" si="301"/>
        <v>0.78295624875471148</v>
      </c>
      <c r="I1785" s="46">
        <f t="shared" si="302"/>
        <v>0</v>
      </c>
      <c r="J1785" s="42">
        <f t="shared" si="307"/>
        <v>1731.53568</v>
      </c>
      <c r="K1785" s="42">
        <f t="shared" si="307"/>
        <v>0</v>
      </c>
      <c r="L1785" s="43">
        <f t="shared" si="308"/>
        <v>7214732</v>
      </c>
      <c r="M1785" s="157">
        <f t="shared" si="303"/>
        <v>0</v>
      </c>
      <c r="N1785" s="157">
        <f t="shared" si="304"/>
        <v>2000000</v>
      </c>
      <c r="O1785" s="158">
        <f t="shared" si="305"/>
        <v>480</v>
      </c>
      <c r="P1785" s="42"/>
    </row>
    <row r="1786" spans="1:16" x14ac:dyDescent="0.2">
      <c r="A1786" s="156">
        <v>1778</v>
      </c>
      <c r="B1786" s="157">
        <v>5315313</v>
      </c>
      <c r="C1786" s="42">
        <v>1116.2157300000001</v>
      </c>
      <c r="D1786" s="43">
        <f t="shared" ref="D1786:G1801" si="311">D1785</f>
        <v>2000000</v>
      </c>
      <c r="E1786" s="43">
        <f t="shared" si="311"/>
        <v>4</v>
      </c>
      <c r="F1786" s="43">
        <f t="shared" si="311"/>
        <v>10000000</v>
      </c>
      <c r="G1786" s="43">
        <f t="shared" si="311"/>
        <v>3</v>
      </c>
      <c r="H1786" s="46">
        <f t="shared" si="301"/>
        <v>0.62372864965807284</v>
      </c>
      <c r="I1786" s="46">
        <f t="shared" si="302"/>
        <v>0</v>
      </c>
      <c r="J1786" s="42">
        <f t="shared" si="307"/>
        <v>696.21573000000012</v>
      </c>
      <c r="K1786" s="42">
        <f t="shared" si="307"/>
        <v>0</v>
      </c>
      <c r="L1786" s="43">
        <f t="shared" si="308"/>
        <v>3315313</v>
      </c>
      <c r="M1786" s="157">
        <f t="shared" si="303"/>
        <v>0</v>
      </c>
      <c r="N1786" s="157">
        <f t="shared" si="304"/>
        <v>2000000</v>
      </c>
      <c r="O1786" s="158">
        <f t="shared" si="305"/>
        <v>420</v>
      </c>
      <c r="P1786" s="42"/>
    </row>
    <row r="1787" spans="1:16" x14ac:dyDescent="0.2">
      <c r="A1787" s="156">
        <v>1779</v>
      </c>
      <c r="B1787" s="157">
        <v>7100741</v>
      </c>
      <c r="C1787" s="42">
        <v>1207.1259700000001</v>
      </c>
      <c r="D1787" s="43">
        <f t="shared" si="311"/>
        <v>2000000</v>
      </c>
      <c r="E1787" s="43">
        <f t="shared" si="311"/>
        <v>4</v>
      </c>
      <c r="F1787" s="43">
        <f t="shared" si="311"/>
        <v>10000000</v>
      </c>
      <c r="G1787" s="43">
        <f t="shared" si="311"/>
        <v>3</v>
      </c>
      <c r="H1787" s="46">
        <f t="shared" si="301"/>
        <v>0.71833925501577933</v>
      </c>
      <c r="I1787" s="46">
        <f t="shared" si="302"/>
        <v>0</v>
      </c>
      <c r="J1787" s="42">
        <f t="shared" si="307"/>
        <v>867.12597000000005</v>
      </c>
      <c r="K1787" s="42">
        <f t="shared" si="307"/>
        <v>0</v>
      </c>
      <c r="L1787" s="43">
        <f t="shared" si="308"/>
        <v>5100741</v>
      </c>
      <c r="M1787" s="157">
        <f t="shared" si="303"/>
        <v>0</v>
      </c>
      <c r="N1787" s="157">
        <f t="shared" si="304"/>
        <v>2000000</v>
      </c>
      <c r="O1787" s="158">
        <f t="shared" si="305"/>
        <v>340</v>
      </c>
      <c r="P1787" s="42"/>
    </row>
    <row r="1788" spans="1:16" x14ac:dyDescent="0.2">
      <c r="A1788" s="156">
        <v>1780</v>
      </c>
      <c r="B1788" s="157">
        <v>8715719</v>
      </c>
      <c r="C1788" s="42">
        <v>1394.5150400000002</v>
      </c>
      <c r="D1788" s="43">
        <f t="shared" si="311"/>
        <v>2000000</v>
      </c>
      <c r="E1788" s="43">
        <f t="shared" si="311"/>
        <v>4</v>
      </c>
      <c r="F1788" s="43">
        <f t="shared" si="311"/>
        <v>10000000</v>
      </c>
      <c r="G1788" s="43">
        <f t="shared" si="311"/>
        <v>3</v>
      </c>
      <c r="H1788" s="46">
        <f t="shared" si="301"/>
        <v>0.77052954552573349</v>
      </c>
      <c r="I1788" s="46">
        <f t="shared" si="302"/>
        <v>0</v>
      </c>
      <c r="J1788" s="42">
        <f t="shared" si="307"/>
        <v>1074.5150400000002</v>
      </c>
      <c r="K1788" s="42">
        <f t="shared" si="307"/>
        <v>0</v>
      </c>
      <c r="L1788" s="43">
        <f t="shared" si="308"/>
        <v>6715719</v>
      </c>
      <c r="M1788" s="157">
        <f t="shared" si="303"/>
        <v>0</v>
      </c>
      <c r="N1788" s="157">
        <f t="shared" si="304"/>
        <v>2000000</v>
      </c>
      <c r="O1788" s="158">
        <f t="shared" si="305"/>
        <v>320</v>
      </c>
      <c r="P1788" s="42"/>
    </row>
    <row r="1789" spans="1:16" x14ac:dyDescent="0.2">
      <c r="A1789" s="156">
        <v>1781</v>
      </c>
      <c r="B1789" s="157">
        <v>6779896</v>
      </c>
      <c r="C1789" s="42">
        <v>1152.58232</v>
      </c>
      <c r="D1789" s="43">
        <f t="shared" si="311"/>
        <v>2000000</v>
      </c>
      <c r="E1789" s="43">
        <f t="shared" si="311"/>
        <v>4</v>
      </c>
      <c r="F1789" s="43">
        <f t="shared" si="311"/>
        <v>10000000</v>
      </c>
      <c r="G1789" s="43">
        <f t="shared" si="311"/>
        <v>3</v>
      </c>
      <c r="H1789" s="46">
        <f t="shared" si="301"/>
        <v>0.70501022434562421</v>
      </c>
      <c r="I1789" s="46">
        <f t="shared" si="302"/>
        <v>0</v>
      </c>
      <c r="J1789" s="42">
        <f t="shared" si="307"/>
        <v>812.58231999999998</v>
      </c>
      <c r="K1789" s="42">
        <f t="shared" si="307"/>
        <v>0</v>
      </c>
      <c r="L1789" s="43">
        <f t="shared" si="308"/>
        <v>4779896</v>
      </c>
      <c r="M1789" s="157">
        <f t="shared" si="303"/>
        <v>0</v>
      </c>
      <c r="N1789" s="157">
        <f t="shared" si="304"/>
        <v>2000000</v>
      </c>
      <c r="O1789" s="158">
        <f t="shared" si="305"/>
        <v>340</v>
      </c>
      <c r="P1789" s="42"/>
    </row>
    <row r="1790" spans="1:16" x14ac:dyDescent="0.2">
      <c r="A1790" s="156">
        <v>1782</v>
      </c>
      <c r="B1790" s="157">
        <v>2256167</v>
      </c>
      <c r="C1790" s="42">
        <v>564.04174999999998</v>
      </c>
      <c r="D1790" s="43">
        <f t="shared" si="311"/>
        <v>2000000</v>
      </c>
      <c r="E1790" s="43">
        <f t="shared" si="311"/>
        <v>4</v>
      </c>
      <c r="F1790" s="43">
        <f t="shared" si="311"/>
        <v>10000000</v>
      </c>
      <c r="G1790" s="43">
        <f t="shared" si="311"/>
        <v>3</v>
      </c>
      <c r="H1790" s="46">
        <f t="shared" si="301"/>
        <v>0.11354079729027151</v>
      </c>
      <c r="I1790" s="46">
        <f t="shared" si="302"/>
        <v>0</v>
      </c>
      <c r="J1790" s="42">
        <f t="shared" si="307"/>
        <v>64.041749999999993</v>
      </c>
      <c r="K1790" s="42">
        <f t="shared" si="307"/>
        <v>0</v>
      </c>
      <c r="L1790" s="43">
        <f t="shared" si="308"/>
        <v>256167</v>
      </c>
      <c r="M1790" s="157">
        <f t="shared" si="303"/>
        <v>0</v>
      </c>
      <c r="N1790" s="157">
        <f t="shared" si="304"/>
        <v>2000000</v>
      </c>
      <c r="O1790" s="158">
        <f t="shared" si="305"/>
        <v>500</v>
      </c>
      <c r="P1790" s="42"/>
    </row>
    <row r="1791" spans="1:16" x14ac:dyDescent="0.2">
      <c r="A1791" s="156">
        <v>1783</v>
      </c>
      <c r="B1791" s="157">
        <v>9201013</v>
      </c>
      <c r="C1791" s="42">
        <v>2024.2228600000001</v>
      </c>
      <c r="D1791" s="43">
        <f t="shared" si="311"/>
        <v>2000000</v>
      </c>
      <c r="E1791" s="43">
        <f t="shared" si="311"/>
        <v>4</v>
      </c>
      <c r="F1791" s="43">
        <f t="shared" si="311"/>
        <v>10000000</v>
      </c>
      <c r="G1791" s="43">
        <f t="shared" si="311"/>
        <v>3</v>
      </c>
      <c r="H1791" s="46">
        <f t="shared" si="301"/>
        <v>0.78263262968979608</v>
      </c>
      <c r="I1791" s="46">
        <f t="shared" si="302"/>
        <v>0</v>
      </c>
      <c r="J1791" s="42">
        <f t="shared" si="307"/>
        <v>1584.2228600000001</v>
      </c>
      <c r="K1791" s="42">
        <f t="shared" si="307"/>
        <v>0</v>
      </c>
      <c r="L1791" s="43">
        <f t="shared" si="308"/>
        <v>7201013</v>
      </c>
      <c r="M1791" s="157">
        <f t="shared" si="303"/>
        <v>0</v>
      </c>
      <c r="N1791" s="157">
        <f t="shared" si="304"/>
        <v>2000000</v>
      </c>
      <c r="O1791" s="158">
        <f t="shared" si="305"/>
        <v>440</v>
      </c>
      <c r="P1791" s="42"/>
    </row>
    <row r="1792" spans="1:16" x14ac:dyDescent="0.2">
      <c r="A1792" s="156">
        <v>1784</v>
      </c>
      <c r="B1792" s="157">
        <v>3183956</v>
      </c>
      <c r="C1792" s="42">
        <v>382.07472000000001</v>
      </c>
      <c r="D1792" s="43">
        <f t="shared" si="311"/>
        <v>2000000</v>
      </c>
      <c r="E1792" s="43">
        <f t="shared" si="311"/>
        <v>4</v>
      </c>
      <c r="F1792" s="43">
        <f t="shared" si="311"/>
        <v>10000000</v>
      </c>
      <c r="G1792" s="43">
        <f t="shared" si="311"/>
        <v>3</v>
      </c>
      <c r="H1792" s="46">
        <f t="shared" si="301"/>
        <v>0.37185061602610087</v>
      </c>
      <c r="I1792" s="46">
        <f t="shared" si="302"/>
        <v>0</v>
      </c>
      <c r="J1792" s="42">
        <f t="shared" si="307"/>
        <v>142.07472000000001</v>
      </c>
      <c r="K1792" s="42">
        <f t="shared" si="307"/>
        <v>0</v>
      </c>
      <c r="L1792" s="43">
        <f t="shared" si="308"/>
        <v>1183956</v>
      </c>
      <c r="M1792" s="157">
        <f t="shared" si="303"/>
        <v>0</v>
      </c>
      <c r="N1792" s="157">
        <f t="shared" si="304"/>
        <v>2000000</v>
      </c>
      <c r="O1792" s="158">
        <f t="shared" si="305"/>
        <v>240</v>
      </c>
      <c r="P1792" s="42"/>
    </row>
    <row r="1793" spans="1:16" x14ac:dyDescent="0.2">
      <c r="A1793" s="156">
        <v>1785</v>
      </c>
      <c r="B1793" s="157">
        <v>2054861</v>
      </c>
      <c r="C1793" s="42">
        <v>534.26385999999991</v>
      </c>
      <c r="D1793" s="43">
        <f t="shared" si="311"/>
        <v>2000000</v>
      </c>
      <c r="E1793" s="43">
        <f t="shared" si="311"/>
        <v>4</v>
      </c>
      <c r="F1793" s="43">
        <f t="shared" si="311"/>
        <v>10000000</v>
      </c>
      <c r="G1793" s="43">
        <f t="shared" si="311"/>
        <v>3</v>
      </c>
      <c r="H1793" s="46">
        <f t="shared" si="301"/>
        <v>2.6698156225652248E-2</v>
      </c>
      <c r="I1793" s="46">
        <f t="shared" si="302"/>
        <v>0</v>
      </c>
      <c r="J1793" s="42">
        <f t="shared" si="307"/>
        <v>14.263859999999998</v>
      </c>
      <c r="K1793" s="42">
        <f t="shared" si="307"/>
        <v>0</v>
      </c>
      <c r="L1793" s="43">
        <f t="shared" si="308"/>
        <v>54861</v>
      </c>
      <c r="M1793" s="157">
        <f t="shared" si="303"/>
        <v>0</v>
      </c>
      <c r="N1793" s="157">
        <f t="shared" si="304"/>
        <v>2000000</v>
      </c>
      <c r="O1793" s="158">
        <f t="shared" si="305"/>
        <v>519.99999999999989</v>
      </c>
      <c r="P1793" s="42"/>
    </row>
    <row r="1794" spans="1:16" x14ac:dyDescent="0.2">
      <c r="A1794" s="156">
        <v>1786</v>
      </c>
      <c r="B1794" s="157">
        <v>3183024</v>
      </c>
      <c r="C1794" s="42">
        <v>541.11408000000006</v>
      </c>
      <c r="D1794" s="43">
        <f t="shared" si="311"/>
        <v>2000000</v>
      </c>
      <c r="E1794" s="43">
        <f t="shared" si="311"/>
        <v>4</v>
      </c>
      <c r="F1794" s="43">
        <f t="shared" si="311"/>
        <v>10000000</v>
      </c>
      <c r="G1794" s="43">
        <f t="shared" si="311"/>
        <v>3</v>
      </c>
      <c r="H1794" s="46">
        <f t="shared" si="301"/>
        <v>0.371666691799999</v>
      </c>
      <c r="I1794" s="46">
        <f t="shared" si="302"/>
        <v>0</v>
      </c>
      <c r="J1794" s="42">
        <f t="shared" si="307"/>
        <v>201.11408000000003</v>
      </c>
      <c r="K1794" s="42">
        <f t="shared" si="307"/>
        <v>0</v>
      </c>
      <c r="L1794" s="43">
        <f t="shared" si="308"/>
        <v>1183024</v>
      </c>
      <c r="M1794" s="157">
        <f t="shared" si="303"/>
        <v>0</v>
      </c>
      <c r="N1794" s="157">
        <f t="shared" si="304"/>
        <v>2000000</v>
      </c>
      <c r="O1794" s="158">
        <f t="shared" si="305"/>
        <v>340</v>
      </c>
      <c r="P1794" s="42"/>
    </row>
    <row r="1795" spans="1:16" x14ac:dyDescent="0.2">
      <c r="A1795" s="156">
        <v>1787</v>
      </c>
      <c r="B1795" s="157">
        <v>7931273</v>
      </c>
      <c r="C1795" s="42">
        <v>1110.3782199999998</v>
      </c>
      <c r="D1795" s="43">
        <f t="shared" si="311"/>
        <v>2000000</v>
      </c>
      <c r="E1795" s="43">
        <f t="shared" si="311"/>
        <v>4</v>
      </c>
      <c r="F1795" s="43">
        <f t="shared" si="311"/>
        <v>10000000</v>
      </c>
      <c r="G1795" s="43">
        <f t="shared" si="311"/>
        <v>3</v>
      </c>
      <c r="H1795" s="46">
        <f t="shared" si="301"/>
        <v>0.74783367058478512</v>
      </c>
      <c r="I1795" s="46">
        <f t="shared" si="302"/>
        <v>0</v>
      </c>
      <c r="J1795" s="42">
        <f t="shared" si="307"/>
        <v>830.37821999999994</v>
      </c>
      <c r="K1795" s="42">
        <f t="shared" si="307"/>
        <v>0</v>
      </c>
      <c r="L1795" s="43">
        <f t="shared" si="308"/>
        <v>5931273</v>
      </c>
      <c r="M1795" s="157">
        <f t="shared" si="303"/>
        <v>0</v>
      </c>
      <c r="N1795" s="157">
        <f t="shared" si="304"/>
        <v>2000000</v>
      </c>
      <c r="O1795" s="158">
        <f t="shared" si="305"/>
        <v>279.99999999999989</v>
      </c>
      <c r="P1795" s="42"/>
    </row>
    <row r="1796" spans="1:16" x14ac:dyDescent="0.2">
      <c r="A1796" s="156">
        <v>1788</v>
      </c>
      <c r="B1796" s="157">
        <v>4186934</v>
      </c>
      <c r="C1796" s="42">
        <v>1046.7335</v>
      </c>
      <c r="D1796" s="43">
        <f t="shared" si="311"/>
        <v>2000000</v>
      </c>
      <c r="E1796" s="43">
        <f t="shared" si="311"/>
        <v>4</v>
      </c>
      <c r="F1796" s="43">
        <f t="shared" si="311"/>
        <v>10000000</v>
      </c>
      <c r="G1796" s="43">
        <f t="shared" si="311"/>
        <v>3</v>
      </c>
      <c r="H1796" s="46">
        <f t="shared" si="301"/>
        <v>0.52232349494880981</v>
      </c>
      <c r="I1796" s="46">
        <f t="shared" si="302"/>
        <v>0</v>
      </c>
      <c r="J1796" s="42">
        <f t="shared" si="307"/>
        <v>546.73350000000005</v>
      </c>
      <c r="K1796" s="42">
        <f t="shared" si="307"/>
        <v>0</v>
      </c>
      <c r="L1796" s="43">
        <f t="shared" si="308"/>
        <v>2186934</v>
      </c>
      <c r="M1796" s="157">
        <f t="shared" si="303"/>
        <v>0</v>
      </c>
      <c r="N1796" s="157">
        <f t="shared" si="304"/>
        <v>2000000</v>
      </c>
      <c r="O1796" s="158">
        <f t="shared" si="305"/>
        <v>500</v>
      </c>
      <c r="P1796" s="42"/>
    </row>
    <row r="1797" spans="1:16" x14ac:dyDescent="0.2">
      <c r="A1797" s="156">
        <v>1789</v>
      </c>
      <c r="B1797" s="157">
        <v>2358665</v>
      </c>
      <c r="C1797" s="42">
        <v>448.14635000000004</v>
      </c>
      <c r="D1797" s="43">
        <f t="shared" si="311"/>
        <v>2000000</v>
      </c>
      <c r="E1797" s="43">
        <f t="shared" si="311"/>
        <v>4</v>
      </c>
      <c r="F1797" s="43">
        <f t="shared" si="311"/>
        <v>10000000</v>
      </c>
      <c r="G1797" s="43">
        <f t="shared" si="311"/>
        <v>3</v>
      </c>
      <c r="H1797" s="46">
        <f t="shared" si="301"/>
        <v>0.15206271344171385</v>
      </c>
      <c r="I1797" s="46">
        <f t="shared" si="302"/>
        <v>0</v>
      </c>
      <c r="J1797" s="42">
        <f t="shared" si="307"/>
        <v>68.146349999999998</v>
      </c>
      <c r="K1797" s="42">
        <f t="shared" si="307"/>
        <v>0</v>
      </c>
      <c r="L1797" s="43">
        <f t="shared" si="308"/>
        <v>358665</v>
      </c>
      <c r="M1797" s="157">
        <f t="shared" si="303"/>
        <v>0</v>
      </c>
      <c r="N1797" s="157">
        <f t="shared" si="304"/>
        <v>2000000</v>
      </c>
      <c r="O1797" s="158">
        <f t="shared" si="305"/>
        <v>380.00000000000006</v>
      </c>
      <c r="P1797" s="42"/>
    </row>
    <row r="1798" spans="1:16" x14ac:dyDescent="0.2">
      <c r="A1798" s="156">
        <v>1790</v>
      </c>
      <c r="B1798" s="157">
        <v>3325739</v>
      </c>
      <c r="C1798" s="42">
        <v>432.34606999999994</v>
      </c>
      <c r="D1798" s="43">
        <f t="shared" si="311"/>
        <v>2000000</v>
      </c>
      <c r="E1798" s="43">
        <f t="shared" si="311"/>
        <v>4</v>
      </c>
      <c r="F1798" s="43">
        <f t="shared" si="311"/>
        <v>10000000</v>
      </c>
      <c r="G1798" s="43">
        <f t="shared" si="311"/>
        <v>3</v>
      </c>
      <c r="H1798" s="46">
        <f t="shared" si="301"/>
        <v>0.39862989849774744</v>
      </c>
      <c r="I1798" s="46">
        <f t="shared" si="302"/>
        <v>0</v>
      </c>
      <c r="J1798" s="42">
        <f t="shared" si="307"/>
        <v>172.34607</v>
      </c>
      <c r="K1798" s="42">
        <f t="shared" si="307"/>
        <v>0</v>
      </c>
      <c r="L1798" s="43">
        <f t="shared" si="308"/>
        <v>1325739</v>
      </c>
      <c r="M1798" s="157">
        <f t="shared" si="303"/>
        <v>0</v>
      </c>
      <c r="N1798" s="157">
        <f t="shared" si="304"/>
        <v>2000000</v>
      </c>
      <c r="O1798" s="158">
        <f t="shared" si="305"/>
        <v>259.99999999999994</v>
      </c>
      <c r="P1798" s="42"/>
    </row>
    <row r="1799" spans="1:16" x14ac:dyDescent="0.2">
      <c r="A1799" s="156">
        <v>1791</v>
      </c>
      <c r="B1799" s="157">
        <v>7138252</v>
      </c>
      <c r="C1799" s="42">
        <v>1927.3280400000001</v>
      </c>
      <c r="D1799" s="43">
        <f t="shared" si="311"/>
        <v>2000000</v>
      </c>
      <c r="E1799" s="43">
        <f t="shared" si="311"/>
        <v>4</v>
      </c>
      <c r="F1799" s="43">
        <f t="shared" si="311"/>
        <v>10000000</v>
      </c>
      <c r="G1799" s="43">
        <f t="shared" si="311"/>
        <v>3</v>
      </c>
      <c r="H1799" s="46">
        <f t="shared" si="301"/>
        <v>0.71981936193902929</v>
      </c>
      <c r="I1799" s="46">
        <f t="shared" si="302"/>
        <v>0</v>
      </c>
      <c r="J1799" s="42">
        <f t="shared" si="307"/>
        <v>1387.3280400000001</v>
      </c>
      <c r="K1799" s="42">
        <f t="shared" si="307"/>
        <v>0</v>
      </c>
      <c r="L1799" s="43">
        <f t="shared" si="308"/>
        <v>5138252</v>
      </c>
      <c r="M1799" s="157">
        <f t="shared" si="303"/>
        <v>0</v>
      </c>
      <c r="N1799" s="157">
        <f t="shared" si="304"/>
        <v>2000000</v>
      </c>
      <c r="O1799" s="158">
        <f t="shared" si="305"/>
        <v>540</v>
      </c>
      <c r="P1799" s="42"/>
    </row>
    <row r="1800" spans="1:16" x14ac:dyDescent="0.2">
      <c r="A1800" s="156">
        <v>1792</v>
      </c>
      <c r="B1800" s="157">
        <v>7241186</v>
      </c>
      <c r="C1800" s="42">
        <v>1303.4134800000002</v>
      </c>
      <c r="D1800" s="43">
        <f t="shared" si="311"/>
        <v>2000000</v>
      </c>
      <c r="E1800" s="43">
        <f t="shared" si="311"/>
        <v>4</v>
      </c>
      <c r="F1800" s="43">
        <f t="shared" si="311"/>
        <v>10000000</v>
      </c>
      <c r="G1800" s="43">
        <f t="shared" si="311"/>
        <v>3</v>
      </c>
      <c r="H1800" s="46">
        <f t="shared" si="301"/>
        <v>0.72380215064217379</v>
      </c>
      <c r="I1800" s="46">
        <f t="shared" si="302"/>
        <v>0</v>
      </c>
      <c r="J1800" s="42">
        <f t="shared" si="307"/>
        <v>943.41348000000005</v>
      </c>
      <c r="K1800" s="42">
        <f t="shared" si="307"/>
        <v>0</v>
      </c>
      <c r="L1800" s="43">
        <f t="shared" si="308"/>
        <v>5241186</v>
      </c>
      <c r="M1800" s="157">
        <f t="shared" si="303"/>
        <v>0</v>
      </c>
      <c r="N1800" s="157">
        <f t="shared" si="304"/>
        <v>2000000</v>
      </c>
      <c r="O1800" s="158">
        <f t="shared" si="305"/>
        <v>360.00000000000011</v>
      </c>
      <c r="P1800" s="42"/>
    </row>
    <row r="1801" spans="1:16" x14ac:dyDescent="0.2">
      <c r="A1801" s="156">
        <v>1793</v>
      </c>
      <c r="B1801" s="157">
        <v>5940371</v>
      </c>
      <c r="C1801" s="42">
        <v>653.44081000000006</v>
      </c>
      <c r="D1801" s="43">
        <f t="shared" si="311"/>
        <v>2000000</v>
      </c>
      <c r="E1801" s="43">
        <f t="shared" si="311"/>
        <v>4</v>
      </c>
      <c r="F1801" s="43">
        <f t="shared" si="311"/>
        <v>10000000</v>
      </c>
      <c r="G1801" s="43">
        <f t="shared" si="311"/>
        <v>3</v>
      </c>
      <c r="H1801" s="46">
        <f t="shared" ref="H1801:H1864" si="312">MAX(0,MIN(E1801*D1801,B1801-D1801))/B1801</f>
        <v>0.66332069158643459</v>
      </c>
      <c r="I1801" s="46">
        <f t="shared" ref="I1801:I1864" si="313">MAX(0,MIN(G1801*F1801,B1801-SUM(D1801,E1801*D1801)))/B1801</f>
        <v>0</v>
      </c>
      <c r="J1801" s="42">
        <f t="shared" si="307"/>
        <v>433.44081000000006</v>
      </c>
      <c r="K1801" s="42">
        <f t="shared" si="307"/>
        <v>0</v>
      </c>
      <c r="L1801" s="43">
        <f t="shared" si="308"/>
        <v>3940371</v>
      </c>
      <c r="M1801" s="157">
        <f t="shared" ref="M1801:M1864" si="314">I1801*$B1801</f>
        <v>0</v>
      </c>
      <c r="N1801" s="157">
        <f t="shared" ref="N1801:N1864" si="315">B1801-SUM(L1801:M1801)</f>
        <v>2000000</v>
      </c>
      <c r="O1801" s="158">
        <f t="shared" ref="O1801:O1864" si="316">C1801-SUM(J1801:K1801)</f>
        <v>220</v>
      </c>
      <c r="P1801" s="42"/>
    </row>
    <row r="1802" spans="1:16" x14ac:dyDescent="0.2">
      <c r="A1802" s="156">
        <v>1794</v>
      </c>
      <c r="B1802" s="157">
        <v>9395373</v>
      </c>
      <c r="C1802" s="42">
        <v>1033.4910300000001</v>
      </c>
      <c r="D1802" s="43">
        <f t="shared" ref="D1802:G1817" si="317">D1801</f>
        <v>2000000</v>
      </c>
      <c r="E1802" s="43">
        <f t="shared" si="317"/>
        <v>4</v>
      </c>
      <c r="F1802" s="43">
        <f t="shared" si="317"/>
        <v>10000000</v>
      </c>
      <c r="G1802" s="43">
        <f t="shared" si="317"/>
        <v>3</v>
      </c>
      <c r="H1802" s="46">
        <f t="shared" si="312"/>
        <v>0.78712926032846164</v>
      </c>
      <c r="I1802" s="46">
        <f t="shared" si="313"/>
        <v>0</v>
      </c>
      <c r="J1802" s="42">
        <f t="shared" ref="J1802:K1865" si="318">+H1802*$C1802</f>
        <v>813.49103000000002</v>
      </c>
      <c r="K1802" s="42">
        <f t="shared" si="318"/>
        <v>0</v>
      </c>
      <c r="L1802" s="43">
        <f t="shared" ref="L1802:L1865" si="319">H1802*B1802</f>
        <v>7395373</v>
      </c>
      <c r="M1802" s="157">
        <f t="shared" si="314"/>
        <v>0</v>
      </c>
      <c r="N1802" s="157">
        <f t="shared" si="315"/>
        <v>2000000</v>
      </c>
      <c r="O1802" s="158">
        <f t="shared" si="316"/>
        <v>220.00000000000011</v>
      </c>
      <c r="P1802" s="42"/>
    </row>
    <row r="1803" spans="1:16" x14ac:dyDescent="0.2">
      <c r="A1803" s="156">
        <v>1795</v>
      </c>
      <c r="B1803" s="157">
        <v>1184612</v>
      </c>
      <c r="C1803" s="42">
        <v>307.99911999999995</v>
      </c>
      <c r="D1803" s="43">
        <f t="shared" si="317"/>
        <v>2000000</v>
      </c>
      <c r="E1803" s="43">
        <f t="shared" si="317"/>
        <v>4</v>
      </c>
      <c r="F1803" s="43">
        <f t="shared" si="317"/>
        <v>10000000</v>
      </c>
      <c r="G1803" s="43">
        <f t="shared" si="317"/>
        <v>3</v>
      </c>
      <c r="H1803" s="46">
        <f t="shared" si="312"/>
        <v>0</v>
      </c>
      <c r="I1803" s="46">
        <f t="shared" si="313"/>
        <v>0</v>
      </c>
      <c r="J1803" s="42">
        <f t="shared" si="318"/>
        <v>0</v>
      </c>
      <c r="K1803" s="42">
        <f t="shared" si="318"/>
        <v>0</v>
      </c>
      <c r="L1803" s="43">
        <f t="shared" si="319"/>
        <v>0</v>
      </c>
      <c r="M1803" s="157">
        <f t="shared" si="314"/>
        <v>0</v>
      </c>
      <c r="N1803" s="157">
        <f t="shared" si="315"/>
        <v>1184612</v>
      </c>
      <c r="O1803" s="158">
        <f t="shared" si="316"/>
        <v>307.99911999999995</v>
      </c>
      <c r="P1803" s="42"/>
    </row>
    <row r="1804" spans="1:16" x14ac:dyDescent="0.2">
      <c r="A1804" s="156">
        <v>1796</v>
      </c>
      <c r="B1804" s="157">
        <v>4846458</v>
      </c>
      <c r="C1804" s="42">
        <v>533.11037999999996</v>
      </c>
      <c r="D1804" s="43">
        <f t="shared" si="317"/>
        <v>2000000</v>
      </c>
      <c r="E1804" s="43">
        <f t="shared" si="317"/>
        <v>4</v>
      </c>
      <c r="F1804" s="43">
        <f t="shared" si="317"/>
        <v>10000000</v>
      </c>
      <c r="G1804" s="43">
        <f t="shared" si="317"/>
        <v>3</v>
      </c>
      <c r="H1804" s="46">
        <f t="shared" si="312"/>
        <v>0.58732748741452001</v>
      </c>
      <c r="I1804" s="46">
        <f t="shared" si="313"/>
        <v>0</v>
      </c>
      <c r="J1804" s="42">
        <f t="shared" si="318"/>
        <v>313.11037999999996</v>
      </c>
      <c r="K1804" s="42">
        <f t="shared" si="318"/>
        <v>0</v>
      </c>
      <c r="L1804" s="43">
        <f t="shared" si="319"/>
        <v>2846458</v>
      </c>
      <c r="M1804" s="157">
        <f t="shared" si="314"/>
        <v>0</v>
      </c>
      <c r="N1804" s="157">
        <f t="shared" si="315"/>
        <v>2000000</v>
      </c>
      <c r="O1804" s="158">
        <f t="shared" si="316"/>
        <v>220</v>
      </c>
      <c r="P1804" s="42"/>
    </row>
    <row r="1805" spans="1:16" x14ac:dyDescent="0.2">
      <c r="A1805" s="156">
        <v>1797</v>
      </c>
      <c r="B1805" s="157">
        <v>6100109</v>
      </c>
      <c r="C1805" s="42">
        <v>1098.01962</v>
      </c>
      <c r="D1805" s="43">
        <f t="shared" si="317"/>
        <v>2000000</v>
      </c>
      <c r="E1805" s="43">
        <f t="shared" si="317"/>
        <v>4</v>
      </c>
      <c r="F1805" s="43">
        <f t="shared" si="317"/>
        <v>10000000</v>
      </c>
      <c r="G1805" s="43">
        <f t="shared" si="317"/>
        <v>3</v>
      </c>
      <c r="H1805" s="46">
        <f t="shared" si="312"/>
        <v>0.67213700607644877</v>
      </c>
      <c r="I1805" s="46">
        <f t="shared" si="313"/>
        <v>0</v>
      </c>
      <c r="J1805" s="42">
        <f t="shared" si="318"/>
        <v>738.01962000000003</v>
      </c>
      <c r="K1805" s="42">
        <f t="shared" si="318"/>
        <v>0</v>
      </c>
      <c r="L1805" s="43">
        <f t="shared" si="319"/>
        <v>4100109</v>
      </c>
      <c r="M1805" s="157">
        <f t="shared" si="314"/>
        <v>0</v>
      </c>
      <c r="N1805" s="157">
        <f t="shared" si="315"/>
        <v>2000000</v>
      </c>
      <c r="O1805" s="158">
        <f t="shared" si="316"/>
        <v>360</v>
      </c>
      <c r="P1805" s="42"/>
    </row>
    <row r="1806" spans="1:16" x14ac:dyDescent="0.2">
      <c r="A1806" s="156">
        <v>1798</v>
      </c>
      <c r="B1806" s="157">
        <v>2525215</v>
      </c>
      <c r="C1806" s="42">
        <v>555.54730000000006</v>
      </c>
      <c r="D1806" s="43">
        <f t="shared" si="317"/>
        <v>2000000</v>
      </c>
      <c r="E1806" s="43">
        <f t="shared" si="317"/>
        <v>4</v>
      </c>
      <c r="F1806" s="43">
        <f t="shared" si="317"/>
        <v>10000000</v>
      </c>
      <c r="G1806" s="43">
        <f t="shared" si="317"/>
        <v>3</v>
      </c>
      <c r="H1806" s="46">
        <f t="shared" si="312"/>
        <v>0.20798823070510827</v>
      </c>
      <c r="I1806" s="46">
        <f t="shared" si="313"/>
        <v>0</v>
      </c>
      <c r="J1806" s="42">
        <f t="shared" si="318"/>
        <v>115.54730000000001</v>
      </c>
      <c r="K1806" s="42">
        <f t="shared" si="318"/>
        <v>0</v>
      </c>
      <c r="L1806" s="43">
        <f t="shared" si="319"/>
        <v>525215</v>
      </c>
      <c r="M1806" s="157">
        <f t="shared" si="314"/>
        <v>0</v>
      </c>
      <c r="N1806" s="157">
        <f t="shared" si="315"/>
        <v>2000000</v>
      </c>
      <c r="O1806" s="158">
        <f t="shared" si="316"/>
        <v>440.00000000000006</v>
      </c>
      <c r="P1806" s="42"/>
    </row>
    <row r="1807" spans="1:16" x14ac:dyDescent="0.2">
      <c r="A1807" s="156">
        <v>1799</v>
      </c>
      <c r="B1807" s="157">
        <v>6984359</v>
      </c>
      <c r="C1807" s="42">
        <v>1676.2461600000001</v>
      </c>
      <c r="D1807" s="43">
        <f t="shared" si="317"/>
        <v>2000000</v>
      </c>
      <c r="E1807" s="43">
        <f t="shared" si="317"/>
        <v>4</v>
      </c>
      <c r="F1807" s="43">
        <f t="shared" si="317"/>
        <v>10000000</v>
      </c>
      <c r="G1807" s="43">
        <f t="shared" si="317"/>
        <v>3</v>
      </c>
      <c r="H1807" s="46">
        <f t="shared" si="312"/>
        <v>0.71364587645050892</v>
      </c>
      <c r="I1807" s="46">
        <f t="shared" si="313"/>
        <v>0</v>
      </c>
      <c r="J1807" s="42">
        <f t="shared" si="318"/>
        <v>1196.2461600000001</v>
      </c>
      <c r="K1807" s="42">
        <f t="shared" si="318"/>
        <v>0</v>
      </c>
      <c r="L1807" s="43">
        <f t="shared" si="319"/>
        <v>4984359</v>
      </c>
      <c r="M1807" s="157">
        <f t="shared" si="314"/>
        <v>0</v>
      </c>
      <c r="N1807" s="157">
        <f t="shared" si="315"/>
        <v>2000000</v>
      </c>
      <c r="O1807" s="158">
        <f t="shared" si="316"/>
        <v>480</v>
      </c>
      <c r="P1807" s="42"/>
    </row>
    <row r="1808" spans="1:16" x14ac:dyDescent="0.2">
      <c r="A1808" s="156">
        <v>1800</v>
      </c>
      <c r="B1808" s="157">
        <v>9370382</v>
      </c>
      <c r="C1808" s="42">
        <v>1967.7802200000001</v>
      </c>
      <c r="D1808" s="43">
        <f t="shared" si="317"/>
        <v>2000000</v>
      </c>
      <c r="E1808" s="43">
        <f t="shared" si="317"/>
        <v>4</v>
      </c>
      <c r="F1808" s="43">
        <f t="shared" si="317"/>
        <v>10000000</v>
      </c>
      <c r="G1808" s="43">
        <f t="shared" si="317"/>
        <v>3</v>
      </c>
      <c r="H1808" s="46">
        <f t="shared" si="312"/>
        <v>0.78656152972205406</v>
      </c>
      <c r="I1808" s="46">
        <f t="shared" si="313"/>
        <v>0</v>
      </c>
      <c r="J1808" s="42">
        <f t="shared" si="318"/>
        <v>1547.7802200000001</v>
      </c>
      <c r="K1808" s="42">
        <f t="shared" si="318"/>
        <v>0</v>
      </c>
      <c r="L1808" s="43">
        <f t="shared" si="319"/>
        <v>7370382</v>
      </c>
      <c r="M1808" s="157">
        <f t="shared" si="314"/>
        <v>0</v>
      </c>
      <c r="N1808" s="157">
        <f t="shared" si="315"/>
        <v>2000000</v>
      </c>
      <c r="O1808" s="158">
        <f t="shared" si="316"/>
        <v>420</v>
      </c>
      <c r="P1808" s="42"/>
    </row>
    <row r="1809" spans="1:16" x14ac:dyDescent="0.2">
      <c r="A1809" s="156">
        <v>1801</v>
      </c>
      <c r="B1809" s="157">
        <v>9605971</v>
      </c>
      <c r="C1809" s="42">
        <v>2881.7912999999999</v>
      </c>
      <c r="D1809" s="43">
        <f t="shared" si="317"/>
        <v>2000000</v>
      </c>
      <c r="E1809" s="43">
        <f t="shared" si="317"/>
        <v>4</v>
      </c>
      <c r="F1809" s="43">
        <f t="shared" si="317"/>
        <v>10000000</v>
      </c>
      <c r="G1809" s="43">
        <f t="shared" si="317"/>
        <v>3</v>
      </c>
      <c r="H1809" s="46">
        <f t="shared" si="312"/>
        <v>0.79179616511438566</v>
      </c>
      <c r="I1809" s="46">
        <f t="shared" si="313"/>
        <v>0</v>
      </c>
      <c r="J1809" s="42">
        <f t="shared" si="318"/>
        <v>2281.7912999999999</v>
      </c>
      <c r="K1809" s="42">
        <f t="shared" si="318"/>
        <v>0</v>
      </c>
      <c r="L1809" s="43">
        <f t="shared" si="319"/>
        <v>7605971</v>
      </c>
      <c r="M1809" s="157">
        <f t="shared" si="314"/>
        <v>0</v>
      </c>
      <c r="N1809" s="157">
        <f t="shared" si="315"/>
        <v>2000000</v>
      </c>
      <c r="O1809" s="158">
        <f t="shared" si="316"/>
        <v>600</v>
      </c>
      <c r="P1809" s="42"/>
    </row>
    <row r="1810" spans="1:16" x14ac:dyDescent="0.2">
      <c r="A1810" s="156">
        <v>1802</v>
      </c>
      <c r="B1810" s="157">
        <v>2368541</v>
      </c>
      <c r="C1810" s="42">
        <v>497.39361000000002</v>
      </c>
      <c r="D1810" s="43">
        <f t="shared" si="317"/>
        <v>2000000</v>
      </c>
      <c r="E1810" s="43">
        <f t="shared" si="317"/>
        <v>4</v>
      </c>
      <c r="F1810" s="43">
        <f t="shared" si="317"/>
        <v>10000000</v>
      </c>
      <c r="G1810" s="43">
        <f t="shared" si="317"/>
        <v>3</v>
      </c>
      <c r="H1810" s="46">
        <f t="shared" si="312"/>
        <v>0.15559831980953676</v>
      </c>
      <c r="I1810" s="46">
        <f t="shared" si="313"/>
        <v>0</v>
      </c>
      <c r="J1810" s="42">
        <f t="shared" si="318"/>
        <v>77.39361000000001</v>
      </c>
      <c r="K1810" s="42">
        <f t="shared" si="318"/>
        <v>0</v>
      </c>
      <c r="L1810" s="43">
        <f t="shared" si="319"/>
        <v>368541</v>
      </c>
      <c r="M1810" s="157">
        <f t="shared" si="314"/>
        <v>0</v>
      </c>
      <c r="N1810" s="157">
        <f t="shared" si="315"/>
        <v>2000000</v>
      </c>
      <c r="O1810" s="158">
        <f t="shared" si="316"/>
        <v>420</v>
      </c>
      <c r="P1810" s="42"/>
    </row>
    <row r="1811" spans="1:16" x14ac:dyDescent="0.2">
      <c r="A1811" s="156">
        <v>1803</v>
      </c>
      <c r="B1811" s="157">
        <v>1203068</v>
      </c>
      <c r="C1811" s="42">
        <v>180.46019999999999</v>
      </c>
      <c r="D1811" s="43">
        <f t="shared" si="317"/>
        <v>2000000</v>
      </c>
      <c r="E1811" s="43">
        <f t="shared" si="317"/>
        <v>4</v>
      </c>
      <c r="F1811" s="43">
        <f t="shared" si="317"/>
        <v>10000000</v>
      </c>
      <c r="G1811" s="43">
        <f t="shared" si="317"/>
        <v>3</v>
      </c>
      <c r="H1811" s="46">
        <f t="shared" si="312"/>
        <v>0</v>
      </c>
      <c r="I1811" s="46">
        <f t="shared" si="313"/>
        <v>0</v>
      </c>
      <c r="J1811" s="42">
        <f t="shared" si="318"/>
        <v>0</v>
      </c>
      <c r="K1811" s="42">
        <f t="shared" si="318"/>
        <v>0</v>
      </c>
      <c r="L1811" s="43">
        <f t="shared" si="319"/>
        <v>0</v>
      </c>
      <c r="M1811" s="157">
        <f t="shared" si="314"/>
        <v>0</v>
      </c>
      <c r="N1811" s="157">
        <f t="shared" si="315"/>
        <v>1203068</v>
      </c>
      <c r="O1811" s="158">
        <f t="shared" si="316"/>
        <v>180.46019999999999</v>
      </c>
      <c r="P1811" s="42"/>
    </row>
    <row r="1812" spans="1:16" x14ac:dyDescent="0.2">
      <c r="A1812" s="156">
        <v>1804</v>
      </c>
      <c r="B1812" s="157">
        <v>2308270</v>
      </c>
      <c r="C1812" s="42">
        <v>669.39829999999995</v>
      </c>
      <c r="D1812" s="43">
        <f t="shared" si="317"/>
        <v>2000000</v>
      </c>
      <c r="E1812" s="43">
        <f t="shared" si="317"/>
        <v>4</v>
      </c>
      <c r="F1812" s="43">
        <f t="shared" si="317"/>
        <v>10000000</v>
      </c>
      <c r="G1812" s="43">
        <f t="shared" si="317"/>
        <v>3</v>
      </c>
      <c r="H1812" s="46">
        <f t="shared" si="312"/>
        <v>0.13355023459127399</v>
      </c>
      <c r="I1812" s="46">
        <f t="shared" si="313"/>
        <v>0</v>
      </c>
      <c r="J1812" s="42">
        <f t="shared" si="318"/>
        <v>89.398299999999992</v>
      </c>
      <c r="K1812" s="42">
        <f t="shared" si="318"/>
        <v>0</v>
      </c>
      <c r="L1812" s="43">
        <f t="shared" si="319"/>
        <v>308270</v>
      </c>
      <c r="M1812" s="157">
        <f t="shared" si="314"/>
        <v>0</v>
      </c>
      <c r="N1812" s="157">
        <f t="shared" si="315"/>
        <v>2000000</v>
      </c>
      <c r="O1812" s="158">
        <f t="shared" si="316"/>
        <v>580</v>
      </c>
      <c r="P1812" s="42"/>
    </row>
    <row r="1813" spans="1:16" x14ac:dyDescent="0.2">
      <c r="A1813" s="156">
        <v>1805</v>
      </c>
      <c r="B1813" s="157">
        <v>1570510</v>
      </c>
      <c r="C1813" s="42">
        <v>329.80709999999999</v>
      </c>
      <c r="D1813" s="43">
        <f t="shared" si="317"/>
        <v>2000000</v>
      </c>
      <c r="E1813" s="43">
        <f t="shared" si="317"/>
        <v>4</v>
      </c>
      <c r="F1813" s="43">
        <f t="shared" si="317"/>
        <v>10000000</v>
      </c>
      <c r="G1813" s="43">
        <f t="shared" si="317"/>
        <v>3</v>
      </c>
      <c r="H1813" s="46">
        <f t="shared" si="312"/>
        <v>0</v>
      </c>
      <c r="I1813" s="46">
        <f t="shared" si="313"/>
        <v>0</v>
      </c>
      <c r="J1813" s="42">
        <f t="shared" si="318"/>
        <v>0</v>
      </c>
      <c r="K1813" s="42">
        <f t="shared" si="318"/>
        <v>0</v>
      </c>
      <c r="L1813" s="43">
        <f t="shared" si="319"/>
        <v>0</v>
      </c>
      <c r="M1813" s="157">
        <f t="shared" si="314"/>
        <v>0</v>
      </c>
      <c r="N1813" s="157">
        <f t="shared" si="315"/>
        <v>1570510</v>
      </c>
      <c r="O1813" s="158">
        <f t="shared" si="316"/>
        <v>329.80709999999999</v>
      </c>
      <c r="P1813" s="42"/>
    </row>
    <row r="1814" spans="1:16" x14ac:dyDescent="0.2">
      <c r="A1814" s="156">
        <v>1806</v>
      </c>
      <c r="B1814" s="157">
        <v>8543680</v>
      </c>
      <c r="C1814" s="42">
        <v>1366.9888000000001</v>
      </c>
      <c r="D1814" s="43">
        <f t="shared" si="317"/>
        <v>2000000</v>
      </c>
      <c r="E1814" s="43">
        <f t="shared" si="317"/>
        <v>4</v>
      </c>
      <c r="F1814" s="43">
        <f t="shared" si="317"/>
        <v>10000000</v>
      </c>
      <c r="G1814" s="43">
        <f t="shared" si="317"/>
        <v>3</v>
      </c>
      <c r="H1814" s="46">
        <f t="shared" si="312"/>
        <v>0.76590883553691147</v>
      </c>
      <c r="I1814" s="46">
        <f t="shared" si="313"/>
        <v>0</v>
      </c>
      <c r="J1814" s="42">
        <f t="shared" si="318"/>
        <v>1046.9888000000001</v>
      </c>
      <c r="K1814" s="42">
        <f t="shared" si="318"/>
        <v>0</v>
      </c>
      <c r="L1814" s="43">
        <f t="shared" si="319"/>
        <v>6543680</v>
      </c>
      <c r="M1814" s="157">
        <f t="shared" si="314"/>
        <v>0</v>
      </c>
      <c r="N1814" s="157">
        <f t="shared" si="315"/>
        <v>2000000</v>
      </c>
      <c r="O1814" s="158">
        <f t="shared" si="316"/>
        <v>320</v>
      </c>
      <c r="P1814" s="42"/>
    </row>
    <row r="1815" spans="1:16" x14ac:dyDescent="0.2">
      <c r="A1815" s="156">
        <v>1807</v>
      </c>
      <c r="B1815" s="157">
        <v>5537904</v>
      </c>
      <c r="C1815" s="42">
        <v>1384.4760000000001</v>
      </c>
      <c r="D1815" s="43">
        <f t="shared" si="317"/>
        <v>2000000</v>
      </c>
      <c r="E1815" s="43">
        <f t="shared" si="317"/>
        <v>4</v>
      </c>
      <c r="F1815" s="43">
        <f t="shared" si="317"/>
        <v>10000000</v>
      </c>
      <c r="G1815" s="43">
        <f t="shared" si="317"/>
        <v>3</v>
      </c>
      <c r="H1815" s="46">
        <f t="shared" si="312"/>
        <v>0.6388525333772489</v>
      </c>
      <c r="I1815" s="46">
        <f t="shared" si="313"/>
        <v>0</v>
      </c>
      <c r="J1815" s="42">
        <f t="shared" si="318"/>
        <v>884.47600000000011</v>
      </c>
      <c r="K1815" s="42">
        <f t="shared" si="318"/>
        <v>0</v>
      </c>
      <c r="L1815" s="43">
        <f t="shared" si="319"/>
        <v>3537904</v>
      </c>
      <c r="M1815" s="157">
        <f t="shared" si="314"/>
        <v>0</v>
      </c>
      <c r="N1815" s="157">
        <f t="shared" si="315"/>
        <v>2000000</v>
      </c>
      <c r="O1815" s="158">
        <f t="shared" si="316"/>
        <v>500</v>
      </c>
      <c r="P1815" s="42"/>
    </row>
    <row r="1816" spans="1:16" x14ac:dyDescent="0.2">
      <c r="A1816" s="156">
        <v>1808</v>
      </c>
      <c r="B1816" s="157">
        <v>1377825</v>
      </c>
      <c r="C1816" s="42">
        <v>316.89974999999998</v>
      </c>
      <c r="D1816" s="43">
        <f t="shared" si="317"/>
        <v>2000000</v>
      </c>
      <c r="E1816" s="43">
        <f t="shared" si="317"/>
        <v>4</v>
      </c>
      <c r="F1816" s="43">
        <f t="shared" si="317"/>
        <v>10000000</v>
      </c>
      <c r="G1816" s="43">
        <f t="shared" si="317"/>
        <v>3</v>
      </c>
      <c r="H1816" s="46">
        <f t="shared" si="312"/>
        <v>0</v>
      </c>
      <c r="I1816" s="46">
        <f t="shared" si="313"/>
        <v>0</v>
      </c>
      <c r="J1816" s="42">
        <f t="shared" si="318"/>
        <v>0</v>
      </c>
      <c r="K1816" s="42">
        <f t="shared" si="318"/>
        <v>0</v>
      </c>
      <c r="L1816" s="43">
        <f t="shared" si="319"/>
        <v>0</v>
      </c>
      <c r="M1816" s="157">
        <f t="shared" si="314"/>
        <v>0</v>
      </c>
      <c r="N1816" s="157">
        <f t="shared" si="315"/>
        <v>1377825</v>
      </c>
      <c r="O1816" s="158">
        <f t="shared" si="316"/>
        <v>316.89974999999998</v>
      </c>
      <c r="P1816" s="42"/>
    </row>
    <row r="1817" spans="1:16" x14ac:dyDescent="0.2">
      <c r="A1817" s="156">
        <v>1809</v>
      </c>
      <c r="B1817" s="157">
        <v>4975868</v>
      </c>
      <c r="C1817" s="42">
        <v>1293.7256799999998</v>
      </c>
      <c r="D1817" s="43">
        <f t="shared" si="317"/>
        <v>2000000</v>
      </c>
      <c r="E1817" s="43">
        <f t="shared" si="317"/>
        <v>4</v>
      </c>
      <c r="F1817" s="43">
        <f t="shared" si="317"/>
        <v>10000000</v>
      </c>
      <c r="G1817" s="43">
        <f t="shared" si="317"/>
        <v>3</v>
      </c>
      <c r="H1817" s="46">
        <f t="shared" si="312"/>
        <v>0.59806007715638754</v>
      </c>
      <c r="I1817" s="46">
        <f t="shared" si="313"/>
        <v>0</v>
      </c>
      <c r="J1817" s="42">
        <f t="shared" si="318"/>
        <v>773.72567999999978</v>
      </c>
      <c r="K1817" s="42">
        <f t="shared" si="318"/>
        <v>0</v>
      </c>
      <c r="L1817" s="43">
        <f t="shared" si="319"/>
        <v>2975867.9999999995</v>
      </c>
      <c r="M1817" s="157">
        <f t="shared" si="314"/>
        <v>0</v>
      </c>
      <c r="N1817" s="157">
        <f t="shared" si="315"/>
        <v>2000000.0000000005</v>
      </c>
      <c r="O1817" s="158">
        <f t="shared" si="316"/>
        <v>520</v>
      </c>
      <c r="P1817" s="42"/>
    </row>
    <row r="1818" spans="1:16" x14ac:dyDescent="0.2">
      <c r="A1818" s="156">
        <v>1810</v>
      </c>
      <c r="B1818" s="157">
        <v>6558165</v>
      </c>
      <c r="C1818" s="42">
        <v>983.72474999999986</v>
      </c>
      <c r="D1818" s="43">
        <f t="shared" ref="D1818:G1833" si="320">D1817</f>
        <v>2000000</v>
      </c>
      <c r="E1818" s="43">
        <f t="shared" si="320"/>
        <v>4</v>
      </c>
      <c r="F1818" s="43">
        <f t="shared" si="320"/>
        <v>10000000</v>
      </c>
      <c r="G1818" s="43">
        <f t="shared" si="320"/>
        <v>3</v>
      </c>
      <c r="H1818" s="46">
        <f t="shared" si="312"/>
        <v>0.69503664515912611</v>
      </c>
      <c r="I1818" s="46">
        <f t="shared" si="313"/>
        <v>0</v>
      </c>
      <c r="J1818" s="42">
        <f t="shared" si="318"/>
        <v>683.72474999999997</v>
      </c>
      <c r="K1818" s="42">
        <f t="shared" si="318"/>
        <v>0</v>
      </c>
      <c r="L1818" s="43">
        <f t="shared" si="319"/>
        <v>4558165</v>
      </c>
      <c r="M1818" s="157">
        <f t="shared" si="314"/>
        <v>0</v>
      </c>
      <c r="N1818" s="157">
        <f t="shared" si="315"/>
        <v>2000000</v>
      </c>
      <c r="O1818" s="158">
        <f t="shared" si="316"/>
        <v>299.99999999999989</v>
      </c>
      <c r="P1818" s="42"/>
    </row>
    <row r="1819" spans="1:16" x14ac:dyDescent="0.2">
      <c r="A1819" s="156">
        <v>1811</v>
      </c>
      <c r="B1819" s="157">
        <v>5183028</v>
      </c>
      <c r="C1819" s="42">
        <v>1347.58728</v>
      </c>
      <c r="D1819" s="43">
        <f t="shared" si="320"/>
        <v>2000000</v>
      </c>
      <c r="E1819" s="43">
        <f t="shared" si="320"/>
        <v>4</v>
      </c>
      <c r="F1819" s="43">
        <f t="shared" si="320"/>
        <v>10000000</v>
      </c>
      <c r="G1819" s="43">
        <f t="shared" si="320"/>
        <v>3</v>
      </c>
      <c r="H1819" s="46">
        <f t="shared" si="312"/>
        <v>0.61412517933532296</v>
      </c>
      <c r="I1819" s="46">
        <f t="shared" si="313"/>
        <v>0</v>
      </c>
      <c r="J1819" s="42">
        <f t="shared" si="318"/>
        <v>827.58728000000008</v>
      </c>
      <c r="K1819" s="42">
        <f t="shared" si="318"/>
        <v>0</v>
      </c>
      <c r="L1819" s="43">
        <f t="shared" si="319"/>
        <v>3183028.0000000005</v>
      </c>
      <c r="M1819" s="157">
        <f t="shared" si="314"/>
        <v>0</v>
      </c>
      <c r="N1819" s="157">
        <f t="shared" si="315"/>
        <v>1999999.9999999995</v>
      </c>
      <c r="O1819" s="158">
        <f t="shared" si="316"/>
        <v>519.99999999999989</v>
      </c>
      <c r="P1819" s="42"/>
    </row>
    <row r="1820" spans="1:16" x14ac:dyDescent="0.2">
      <c r="A1820" s="156">
        <v>1812</v>
      </c>
      <c r="B1820" s="157">
        <v>6490225</v>
      </c>
      <c r="C1820" s="42">
        <v>1427.8495</v>
      </c>
      <c r="D1820" s="43">
        <f t="shared" si="320"/>
        <v>2000000</v>
      </c>
      <c r="E1820" s="43">
        <f t="shared" si="320"/>
        <v>4</v>
      </c>
      <c r="F1820" s="43">
        <f t="shared" si="320"/>
        <v>10000000</v>
      </c>
      <c r="G1820" s="43">
        <f t="shared" si="320"/>
        <v>3</v>
      </c>
      <c r="H1820" s="46">
        <f t="shared" si="312"/>
        <v>0.6918442735036151</v>
      </c>
      <c r="I1820" s="46">
        <f t="shared" si="313"/>
        <v>0</v>
      </c>
      <c r="J1820" s="42">
        <f t="shared" si="318"/>
        <v>987.84950000000015</v>
      </c>
      <c r="K1820" s="42">
        <f t="shared" si="318"/>
        <v>0</v>
      </c>
      <c r="L1820" s="43">
        <f t="shared" si="319"/>
        <v>4490225</v>
      </c>
      <c r="M1820" s="157">
        <f t="shared" si="314"/>
        <v>0</v>
      </c>
      <c r="N1820" s="157">
        <f t="shared" si="315"/>
        <v>2000000</v>
      </c>
      <c r="O1820" s="158">
        <f t="shared" si="316"/>
        <v>439.99999999999989</v>
      </c>
      <c r="P1820" s="42"/>
    </row>
    <row r="1821" spans="1:16" x14ac:dyDescent="0.2">
      <c r="A1821" s="156">
        <v>1813</v>
      </c>
      <c r="B1821" s="157">
        <v>8193611</v>
      </c>
      <c r="C1821" s="42">
        <v>2212.2749699999999</v>
      </c>
      <c r="D1821" s="43">
        <f t="shared" si="320"/>
        <v>2000000</v>
      </c>
      <c r="E1821" s="43">
        <f t="shared" si="320"/>
        <v>4</v>
      </c>
      <c r="F1821" s="43">
        <f t="shared" si="320"/>
        <v>10000000</v>
      </c>
      <c r="G1821" s="43">
        <f t="shared" si="320"/>
        <v>3</v>
      </c>
      <c r="H1821" s="46">
        <f t="shared" si="312"/>
        <v>0.75590737710150013</v>
      </c>
      <c r="I1821" s="46">
        <f t="shared" si="313"/>
        <v>0</v>
      </c>
      <c r="J1821" s="42">
        <f t="shared" si="318"/>
        <v>1672.2749699999999</v>
      </c>
      <c r="K1821" s="42">
        <f t="shared" si="318"/>
        <v>0</v>
      </c>
      <c r="L1821" s="43">
        <f t="shared" si="319"/>
        <v>6193611</v>
      </c>
      <c r="M1821" s="157">
        <f t="shared" si="314"/>
        <v>0</v>
      </c>
      <c r="N1821" s="157">
        <f t="shared" si="315"/>
        <v>2000000</v>
      </c>
      <c r="O1821" s="158">
        <f t="shared" si="316"/>
        <v>540</v>
      </c>
      <c r="P1821" s="42"/>
    </row>
    <row r="1822" spans="1:16" x14ac:dyDescent="0.2">
      <c r="A1822" s="156">
        <v>1814</v>
      </c>
      <c r="B1822" s="157">
        <v>4083486</v>
      </c>
      <c r="C1822" s="42">
        <v>939.20177999999999</v>
      </c>
      <c r="D1822" s="43">
        <f t="shared" si="320"/>
        <v>2000000</v>
      </c>
      <c r="E1822" s="43">
        <f t="shared" si="320"/>
        <v>4</v>
      </c>
      <c r="F1822" s="43">
        <f t="shared" si="320"/>
        <v>10000000</v>
      </c>
      <c r="G1822" s="43">
        <f t="shared" si="320"/>
        <v>3</v>
      </c>
      <c r="H1822" s="46">
        <f t="shared" si="312"/>
        <v>0.51022239331786612</v>
      </c>
      <c r="I1822" s="46">
        <f t="shared" si="313"/>
        <v>0</v>
      </c>
      <c r="J1822" s="42">
        <f t="shared" si="318"/>
        <v>479.20177999999999</v>
      </c>
      <c r="K1822" s="42">
        <f t="shared" si="318"/>
        <v>0</v>
      </c>
      <c r="L1822" s="43">
        <f t="shared" si="319"/>
        <v>2083485.9999999998</v>
      </c>
      <c r="M1822" s="157">
        <f t="shared" si="314"/>
        <v>0</v>
      </c>
      <c r="N1822" s="157">
        <f t="shared" si="315"/>
        <v>2000000.0000000002</v>
      </c>
      <c r="O1822" s="158">
        <f t="shared" si="316"/>
        <v>460</v>
      </c>
      <c r="P1822" s="42"/>
    </row>
    <row r="1823" spans="1:16" x14ac:dyDescent="0.2">
      <c r="A1823" s="156">
        <v>1815</v>
      </c>
      <c r="B1823" s="157">
        <v>8544984</v>
      </c>
      <c r="C1823" s="42">
        <v>2392.5955199999999</v>
      </c>
      <c r="D1823" s="43">
        <f t="shared" si="320"/>
        <v>2000000</v>
      </c>
      <c r="E1823" s="43">
        <f t="shared" si="320"/>
        <v>4</v>
      </c>
      <c r="F1823" s="43">
        <f t="shared" si="320"/>
        <v>10000000</v>
      </c>
      <c r="G1823" s="43">
        <f t="shared" si="320"/>
        <v>3</v>
      </c>
      <c r="H1823" s="46">
        <f t="shared" si="312"/>
        <v>0.76594455881953671</v>
      </c>
      <c r="I1823" s="46">
        <f t="shared" si="313"/>
        <v>0</v>
      </c>
      <c r="J1823" s="42">
        <f t="shared" si="318"/>
        <v>1832.5955199999999</v>
      </c>
      <c r="K1823" s="42">
        <f t="shared" si="318"/>
        <v>0</v>
      </c>
      <c r="L1823" s="43">
        <f t="shared" si="319"/>
        <v>6544984</v>
      </c>
      <c r="M1823" s="157">
        <f t="shared" si="314"/>
        <v>0</v>
      </c>
      <c r="N1823" s="157">
        <f t="shared" si="315"/>
        <v>2000000</v>
      </c>
      <c r="O1823" s="158">
        <f t="shared" si="316"/>
        <v>560</v>
      </c>
      <c r="P1823" s="42"/>
    </row>
    <row r="1824" spans="1:16" x14ac:dyDescent="0.2">
      <c r="A1824" s="156">
        <v>1816</v>
      </c>
      <c r="B1824" s="157">
        <v>5990051</v>
      </c>
      <c r="C1824" s="42">
        <v>1377.71173</v>
      </c>
      <c r="D1824" s="43">
        <f t="shared" si="320"/>
        <v>2000000</v>
      </c>
      <c r="E1824" s="43">
        <f t="shared" si="320"/>
        <v>4</v>
      </c>
      <c r="F1824" s="43">
        <f t="shared" si="320"/>
        <v>10000000</v>
      </c>
      <c r="G1824" s="43">
        <f t="shared" si="320"/>
        <v>3</v>
      </c>
      <c r="H1824" s="46">
        <f t="shared" si="312"/>
        <v>0.6661130264166365</v>
      </c>
      <c r="I1824" s="46">
        <f t="shared" si="313"/>
        <v>0</v>
      </c>
      <c r="J1824" s="42">
        <f t="shared" si="318"/>
        <v>917.71172999999999</v>
      </c>
      <c r="K1824" s="42">
        <f t="shared" si="318"/>
        <v>0</v>
      </c>
      <c r="L1824" s="43">
        <f t="shared" si="319"/>
        <v>3990051</v>
      </c>
      <c r="M1824" s="157">
        <f t="shared" si="314"/>
        <v>0</v>
      </c>
      <c r="N1824" s="157">
        <f t="shared" si="315"/>
        <v>2000000</v>
      </c>
      <c r="O1824" s="158">
        <f t="shared" si="316"/>
        <v>460</v>
      </c>
      <c r="P1824" s="42"/>
    </row>
    <row r="1825" spans="1:16" x14ac:dyDescent="0.2">
      <c r="A1825" s="156">
        <v>1817</v>
      </c>
      <c r="B1825" s="157">
        <v>3024497</v>
      </c>
      <c r="C1825" s="42">
        <v>514.16449</v>
      </c>
      <c r="D1825" s="43">
        <f t="shared" si="320"/>
        <v>2000000</v>
      </c>
      <c r="E1825" s="43">
        <f t="shared" si="320"/>
        <v>4</v>
      </c>
      <c r="F1825" s="43">
        <f t="shared" si="320"/>
        <v>10000000</v>
      </c>
      <c r="G1825" s="43">
        <f t="shared" si="320"/>
        <v>3</v>
      </c>
      <c r="H1825" s="46">
        <f t="shared" si="312"/>
        <v>0.33873301907722175</v>
      </c>
      <c r="I1825" s="46">
        <f t="shared" si="313"/>
        <v>0</v>
      </c>
      <c r="J1825" s="42">
        <f t="shared" si="318"/>
        <v>174.16449</v>
      </c>
      <c r="K1825" s="42">
        <f t="shared" si="318"/>
        <v>0</v>
      </c>
      <c r="L1825" s="43">
        <f t="shared" si="319"/>
        <v>1024497</v>
      </c>
      <c r="M1825" s="157">
        <f t="shared" si="314"/>
        <v>0</v>
      </c>
      <c r="N1825" s="157">
        <f t="shared" si="315"/>
        <v>2000000</v>
      </c>
      <c r="O1825" s="158">
        <f t="shared" si="316"/>
        <v>340</v>
      </c>
      <c r="P1825" s="42"/>
    </row>
    <row r="1826" spans="1:16" x14ac:dyDescent="0.2">
      <c r="A1826" s="156">
        <v>1818</v>
      </c>
      <c r="B1826" s="157">
        <v>8570252</v>
      </c>
      <c r="C1826" s="42">
        <v>1885.4554400000002</v>
      </c>
      <c r="D1826" s="43">
        <f t="shared" si="320"/>
        <v>2000000</v>
      </c>
      <c r="E1826" s="43">
        <f t="shared" si="320"/>
        <v>4</v>
      </c>
      <c r="F1826" s="43">
        <f t="shared" si="320"/>
        <v>10000000</v>
      </c>
      <c r="G1826" s="43">
        <f t="shared" si="320"/>
        <v>3</v>
      </c>
      <c r="H1826" s="46">
        <f t="shared" si="312"/>
        <v>0.76663463338067539</v>
      </c>
      <c r="I1826" s="46">
        <f t="shared" si="313"/>
        <v>0</v>
      </c>
      <c r="J1826" s="42">
        <f t="shared" si="318"/>
        <v>1445.4554400000002</v>
      </c>
      <c r="K1826" s="42">
        <f t="shared" si="318"/>
        <v>0</v>
      </c>
      <c r="L1826" s="43">
        <f t="shared" si="319"/>
        <v>6570252</v>
      </c>
      <c r="M1826" s="157">
        <f t="shared" si="314"/>
        <v>0</v>
      </c>
      <c r="N1826" s="157">
        <f t="shared" si="315"/>
        <v>2000000</v>
      </c>
      <c r="O1826" s="158">
        <f t="shared" si="316"/>
        <v>440</v>
      </c>
      <c r="P1826" s="42"/>
    </row>
    <row r="1827" spans="1:16" x14ac:dyDescent="0.2">
      <c r="A1827" s="156">
        <v>1819</v>
      </c>
      <c r="B1827" s="157">
        <v>4063589</v>
      </c>
      <c r="C1827" s="42">
        <v>772.08190999999999</v>
      </c>
      <c r="D1827" s="43">
        <f t="shared" si="320"/>
        <v>2000000</v>
      </c>
      <c r="E1827" s="43">
        <f t="shared" si="320"/>
        <v>4</v>
      </c>
      <c r="F1827" s="43">
        <f t="shared" si="320"/>
        <v>10000000</v>
      </c>
      <c r="G1827" s="43">
        <f t="shared" si="320"/>
        <v>3</v>
      </c>
      <c r="H1827" s="46">
        <f t="shared" si="312"/>
        <v>0.50782424108343638</v>
      </c>
      <c r="I1827" s="46">
        <f t="shared" si="313"/>
        <v>0</v>
      </c>
      <c r="J1827" s="42">
        <f t="shared" si="318"/>
        <v>392.08191000000005</v>
      </c>
      <c r="K1827" s="42">
        <f t="shared" si="318"/>
        <v>0</v>
      </c>
      <c r="L1827" s="43">
        <f t="shared" si="319"/>
        <v>2063589.0000000002</v>
      </c>
      <c r="M1827" s="157">
        <f t="shared" si="314"/>
        <v>0</v>
      </c>
      <c r="N1827" s="157">
        <f t="shared" si="315"/>
        <v>1999999.9999999998</v>
      </c>
      <c r="O1827" s="158">
        <f t="shared" si="316"/>
        <v>379.99999999999994</v>
      </c>
      <c r="P1827" s="42"/>
    </row>
    <row r="1828" spans="1:16" x14ac:dyDescent="0.2">
      <c r="A1828" s="156">
        <v>1820</v>
      </c>
      <c r="B1828" s="157">
        <v>4416664</v>
      </c>
      <c r="C1828" s="42">
        <v>1192.49928</v>
      </c>
      <c r="D1828" s="43">
        <f t="shared" si="320"/>
        <v>2000000</v>
      </c>
      <c r="E1828" s="43">
        <f t="shared" si="320"/>
        <v>4</v>
      </c>
      <c r="F1828" s="43">
        <f t="shared" si="320"/>
        <v>10000000</v>
      </c>
      <c r="G1828" s="43">
        <f t="shared" si="320"/>
        <v>3</v>
      </c>
      <c r="H1828" s="46">
        <f t="shared" si="312"/>
        <v>0.54716953791368328</v>
      </c>
      <c r="I1828" s="46">
        <f t="shared" si="313"/>
        <v>0</v>
      </c>
      <c r="J1828" s="42">
        <f t="shared" si="318"/>
        <v>652.49928</v>
      </c>
      <c r="K1828" s="42">
        <f t="shared" si="318"/>
        <v>0</v>
      </c>
      <c r="L1828" s="43">
        <f t="shared" si="319"/>
        <v>2416664</v>
      </c>
      <c r="M1828" s="157">
        <f t="shared" si="314"/>
        <v>0</v>
      </c>
      <c r="N1828" s="157">
        <f t="shared" si="315"/>
        <v>2000000</v>
      </c>
      <c r="O1828" s="158">
        <f t="shared" si="316"/>
        <v>540</v>
      </c>
      <c r="P1828" s="42"/>
    </row>
    <row r="1829" spans="1:16" x14ac:dyDescent="0.2">
      <c r="A1829" s="156">
        <v>1821</v>
      </c>
      <c r="B1829" s="157">
        <v>9970922</v>
      </c>
      <c r="C1829" s="42">
        <v>997.09220000000005</v>
      </c>
      <c r="D1829" s="43">
        <f t="shared" si="320"/>
        <v>2000000</v>
      </c>
      <c r="E1829" s="43">
        <f t="shared" si="320"/>
        <v>4</v>
      </c>
      <c r="F1829" s="43">
        <f t="shared" si="320"/>
        <v>10000000</v>
      </c>
      <c r="G1829" s="43">
        <f t="shared" si="320"/>
        <v>3</v>
      </c>
      <c r="H1829" s="46">
        <f t="shared" si="312"/>
        <v>0.79941674400822715</v>
      </c>
      <c r="I1829" s="46">
        <f t="shared" si="313"/>
        <v>0</v>
      </c>
      <c r="J1829" s="42">
        <f t="shared" si="318"/>
        <v>797.09220000000005</v>
      </c>
      <c r="K1829" s="42">
        <f t="shared" si="318"/>
        <v>0</v>
      </c>
      <c r="L1829" s="43">
        <f t="shared" si="319"/>
        <v>7970922</v>
      </c>
      <c r="M1829" s="157">
        <f t="shared" si="314"/>
        <v>0</v>
      </c>
      <c r="N1829" s="157">
        <f t="shared" si="315"/>
        <v>2000000</v>
      </c>
      <c r="O1829" s="158">
        <f t="shared" si="316"/>
        <v>200</v>
      </c>
      <c r="P1829" s="42"/>
    </row>
    <row r="1830" spans="1:16" x14ac:dyDescent="0.2">
      <c r="A1830" s="156">
        <v>1822</v>
      </c>
      <c r="B1830" s="157">
        <v>2932326</v>
      </c>
      <c r="C1830" s="42">
        <v>586.46519999999998</v>
      </c>
      <c r="D1830" s="43">
        <f t="shared" si="320"/>
        <v>2000000</v>
      </c>
      <c r="E1830" s="43">
        <f t="shared" si="320"/>
        <v>4</v>
      </c>
      <c r="F1830" s="43">
        <f t="shared" si="320"/>
        <v>10000000</v>
      </c>
      <c r="G1830" s="43">
        <f t="shared" si="320"/>
        <v>3</v>
      </c>
      <c r="H1830" s="46">
        <f t="shared" si="312"/>
        <v>0.31794759518552851</v>
      </c>
      <c r="I1830" s="46">
        <f t="shared" si="313"/>
        <v>0</v>
      </c>
      <c r="J1830" s="42">
        <f t="shared" si="318"/>
        <v>186.46520000000001</v>
      </c>
      <c r="K1830" s="42">
        <f t="shared" si="318"/>
        <v>0</v>
      </c>
      <c r="L1830" s="43">
        <f t="shared" si="319"/>
        <v>932326.00000000012</v>
      </c>
      <c r="M1830" s="157">
        <f t="shared" si="314"/>
        <v>0</v>
      </c>
      <c r="N1830" s="157">
        <f t="shared" si="315"/>
        <v>2000000</v>
      </c>
      <c r="O1830" s="158">
        <f t="shared" si="316"/>
        <v>400</v>
      </c>
      <c r="P1830" s="42"/>
    </row>
    <row r="1831" spans="1:16" x14ac:dyDescent="0.2">
      <c r="A1831" s="156">
        <v>1823</v>
      </c>
      <c r="B1831" s="157">
        <v>1723475</v>
      </c>
      <c r="C1831" s="42">
        <v>448.10349999999994</v>
      </c>
      <c r="D1831" s="43">
        <f t="shared" si="320"/>
        <v>2000000</v>
      </c>
      <c r="E1831" s="43">
        <f t="shared" si="320"/>
        <v>4</v>
      </c>
      <c r="F1831" s="43">
        <f t="shared" si="320"/>
        <v>10000000</v>
      </c>
      <c r="G1831" s="43">
        <f t="shared" si="320"/>
        <v>3</v>
      </c>
      <c r="H1831" s="46">
        <f t="shared" si="312"/>
        <v>0</v>
      </c>
      <c r="I1831" s="46">
        <f t="shared" si="313"/>
        <v>0</v>
      </c>
      <c r="J1831" s="42">
        <f t="shared" si="318"/>
        <v>0</v>
      </c>
      <c r="K1831" s="42">
        <f t="shared" si="318"/>
        <v>0</v>
      </c>
      <c r="L1831" s="43">
        <f t="shared" si="319"/>
        <v>0</v>
      </c>
      <c r="M1831" s="157">
        <f t="shared" si="314"/>
        <v>0</v>
      </c>
      <c r="N1831" s="157">
        <f t="shared" si="315"/>
        <v>1723475</v>
      </c>
      <c r="O1831" s="158">
        <f t="shared" si="316"/>
        <v>448.10349999999994</v>
      </c>
      <c r="P1831" s="42"/>
    </row>
    <row r="1832" spans="1:16" x14ac:dyDescent="0.2">
      <c r="A1832" s="156">
        <v>1824</v>
      </c>
      <c r="B1832" s="157">
        <v>9945232</v>
      </c>
      <c r="C1832" s="42">
        <v>1292.8801599999999</v>
      </c>
      <c r="D1832" s="43">
        <f t="shared" si="320"/>
        <v>2000000</v>
      </c>
      <c r="E1832" s="43">
        <f t="shared" si="320"/>
        <v>4</v>
      </c>
      <c r="F1832" s="43">
        <f t="shared" si="320"/>
        <v>10000000</v>
      </c>
      <c r="G1832" s="43">
        <f t="shared" si="320"/>
        <v>3</v>
      </c>
      <c r="H1832" s="46">
        <f t="shared" si="312"/>
        <v>0.79889860789572331</v>
      </c>
      <c r="I1832" s="46">
        <f t="shared" si="313"/>
        <v>0</v>
      </c>
      <c r="J1832" s="42">
        <f t="shared" si="318"/>
        <v>1032.8801599999999</v>
      </c>
      <c r="K1832" s="42">
        <f t="shared" si="318"/>
        <v>0</v>
      </c>
      <c r="L1832" s="43">
        <f t="shared" si="319"/>
        <v>7945232</v>
      </c>
      <c r="M1832" s="157">
        <f t="shared" si="314"/>
        <v>0</v>
      </c>
      <c r="N1832" s="157">
        <f t="shared" si="315"/>
        <v>2000000</v>
      </c>
      <c r="O1832" s="158">
        <f t="shared" si="316"/>
        <v>260</v>
      </c>
      <c r="P1832" s="42"/>
    </row>
    <row r="1833" spans="1:16" x14ac:dyDescent="0.2">
      <c r="A1833" s="156">
        <v>1825</v>
      </c>
      <c r="B1833" s="157">
        <v>9181195</v>
      </c>
      <c r="C1833" s="42">
        <v>1285.3672999999999</v>
      </c>
      <c r="D1833" s="43">
        <f t="shared" si="320"/>
        <v>2000000</v>
      </c>
      <c r="E1833" s="43">
        <f t="shared" si="320"/>
        <v>4</v>
      </c>
      <c r="F1833" s="43">
        <f t="shared" si="320"/>
        <v>10000000</v>
      </c>
      <c r="G1833" s="43">
        <f t="shared" si="320"/>
        <v>3</v>
      </c>
      <c r="H1833" s="46">
        <f t="shared" si="312"/>
        <v>0.78216343297359436</v>
      </c>
      <c r="I1833" s="46">
        <f t="shared" si="313"/>
        <v>0</v>
      </c>
      <c r="J1833" s="42">
        <f t="shared" si="318"/>
        <v>1005.3672999999999</v>
      </c>
      <c r="K1833" s="42">
        <f t="shared" si="318"/>
        <v>0</v>
      </c>
      <c r="L1833" s="43">
        <f t="shared" si="319"/>
        <v>7181195</v>
      </c>
      <c r="M1833" s="157">
        <f t="shared" si="314"/>
        <v>0</v>
      </c>
      <c r="N1833" s="157">
        <f t="shared" si="315"/>
        <v>2000000</v>
      </c>
      <c r="O1833" s="158">
        <f t="shared" si="316"/>
        <v>280</v>
      </c>
      <c r="P1833" s="42"/>
    </row>
    <row r="1834" spans="1:16" x14ac:dyDescent="0.2">
      <c r="A1834" s="156">
        <v>1826</v>
      </c>
      <c r="B1834" s="157">
        <v>6319442</v>
      </c>
      <c r="C1834" s="42">
        <v>821.52745999999991</v>
      </c>
      <c r="D1834" s="43">
        <f t="shared" ref="D1834:G1849" si="321">D1833</f>
        <v>2000000</v>
      </c>
      <c r="E1834" s="43">
        <f t="shared" si="321"/>
        <v>4</v>
      </c>
      <c r="F1834" s="43">
        <f t="shared" si="321"/>
        <v>10000000</v>
      </c>
      <c r="G1834" s="43">
        <f t="shared" si="321"/>
        <v>3</v>
      </c>
      <c r="H1834" s="46">
        <f t="shared" si="312"/>
        <v>0.68351636109643854</v>
      </c>
      <c r="I1834" s="46">
        <f t="shared" si="313"/>
        <v>0</v>
      </c>
      <c r="J1834" s="42">
        <f t="shared" si="318"/>
        <v>561.52745999999991</v>
      </c>
      <c r="K1834" s="42">
        <f t="shared" si="318"/>
        <v>0</v>
      </c>
      <c r="L1834" s="43">
        <f t="shared" si="319"/>
        <v>4319442</v>
      </c>
      <c r="M1834" s="157">
        <f t="shared" si="314"/>
        <v>0</v>
      </c>
      <c r="N1834" s="157">
        <f t="shared" si="315"/>
        <v>2000000</v>
      </c>
      <c r="O1834" s="158">
        <f t="shared" si="316"/>
        <v>260</v>
      </c>
      <c r="P1834" s="42"/>
    </row>
    <row r="1835" spans="1:16" x14ac:dyDescent="0.2">
      <c r="A1835" s="156">
        <v>1827</v>
      </c>
      <c r="B1835" s="157">
        <v>4160470</v>
      </c>
      <c r="C1835" s="42">
        <v>832.09400000000005</v>
      </c>
      <c r="D1835" s="43">
        <f t="shared" si="321"/>
        <v>2000000</v>
      </c>
      <c r="E1835" s="43">
        <f t="shared" si="321"/>
        <v>4</v>
      </c>
      <c r="F1835" s="43">
        <f t="shared" si="321"/>
        <v>10000000</v>
      </c>
      <c r="G1835" s="43">
        <f t="shared" si="321"/>
        <v>3</v>
      </c>
      <c r="H1835" s="46">
        <f t="shared" si="312"/>
        <v>0.51928508077212432</v>
      </c>
      <c r="I1835" s="46">
        <f t="shared" si="313"/>
        <v>0</v>
      </c>
      <c r="J1835" s="42">
        <f t="shared" si="318"/>
        <v>432.09400000000005</v>
      </c>
      <c r="K1835" s="42">
        <f t="shared" si="318"/>
        <v>0</v>
      </c>
      <c r="L1835" s="43">
        <f t="shared" si="319"/>
        <v>2160470</v>
      </c>
      <c r="M1835" s="157">
        <f t="shared" si="314"/>
        <v>0</v>
      </c>
      <c r="N1835" s="157">
        <f t="shared" si="315"/>
        <v>2000000</v>
      </c>
      <c r="O1835" s="158">
        <f t="shared" si="316"/>
        <v>400</v>
      </c>
      <c r="P1835" s="42"/>
    </row>
    <row r="1836" spans="1:16" x14ac:dyDescent="0.2">
      <c r="A1836" s="156">
        <v>1828</v>
      </c>
      <c r="B1836" s="157">
        <v>3715545</v>
      </c>
      <c r="C1836" s="42">
        <v>705.95355000000006</v>
      </c>
      <c r="D1836" s="43">
        <f t="shared" si="321"/>
        <v>2000000</v>
      </c>
      <c r="E1836" s="43">
        <f t="shared" si="321"/>
        <v>4</v>
      </c>
      <c r="F1836" s="43">
        <f t="shared" si="321"/>
        <v>10000000</v>
      </c>
      <c r="G1836" s="43">
        <f t="shared" si="321"/>
        <v>3</v>
      </c>
      <c r="H1836" s="46">
        <f t="shared" si="312"/>
        <v>0.46172095883645603</v>
      </c>
      <c r="I1836" s="46">
        <f t="shared" si="313"/>
        <v>0</v>
      </c>
      <c r="J1836" s="42">
        <f t="shared" si="318"/>
        <v>325.95355000000001</v>
      </c>
      <c r="K1836" s="42">
        <f t="shared" si="318"/>
        <v>0</v>
      </c>
      <c r="L1836" s="43">
        <f t="shared" si="319"/>
        <v>1715545</v>
      </c>
      <c r="M1836" s="157">
        <f t="shared" si="314"/>
        <v>0</v>
      </c>
      <c r="N1836" s="157">
        <f t="shared" si="315"/>
        <v>2000000</v>
      </c>
      <c r="O1836" s="158">
        <f t="shared" si="316"/>
        <v>380.00000000000006</v>
      </c>
      <c r="P1836" s="42"/>
    </row>
    <row r="1837" spans="1:16" x14ac:dyDescent="0.2">
      <c r="A1837" s="156">
        <v>1829</v>
      </c>
      <c r="B1837" s="157">
        <v>7532621</v>
      </c>
      <c r="C1837" s="42">
        <v>1280.54557</v>
      </c>
      <c r="D1837" s="43">
        <f t="shared" si="321"/>
        <v>2000000</v>
      </c>
      <c r="E1837" s="43">
        <f t="shared" si="321"/>
        <v>4</v>
      </c>
      <c r="F1837" s="43">
        <f t="shared" si="321"/>
        <v>10000000</v>
      </c>
      <c r="G1837" s="43">
        <f t="shared" si="321"/>
        <v>3</v>
      </c>
      <c r="H1837" s="46">
        <f t="shared" si="312"/>
        <v>0.73448816819537321</v>
      </c>
      <c r="I1837" s="46">
        <f t="shared" si="313"/>
        <v>0</v>
      </c>
      <c r="J1837" s="42">
        <f t="shared" si="318"/>
        <v>940.54557000000011</v>
      </c>
      <c r="K1837" s="42">
        <f t="shared" si="318"/>
        <v>0</v>
      </c>
      <c r="L1837" s="43">
        <f t="shared" si="319"/>
        <v>5532621</v>
      </c>
      <c r="M1837" s="157">
        <f t="shared" si="314"/>
        <v>0</v>
      </c>
      <c r="N1837" s="157">
        <f t="shared" si="315"/>
        <v>2000000</v>
      </c>
      <c r="O1837" s="158">
        <f t="shared" si="316"/>
        <v>339.99999999999989</v>
      </c>
      <c r="P1837" s="42"/>
    </row>
    <row r="1838" spans="1:16" x14ac:dyDescent="0.2">
      <c r="A1838" s="156">
        <v>1830</v>
      </c>
      <c r="B1838" s="157">
        <v>9345975</v>
      </c>
      <c r="C1838" s="42">
        <v>1588.8157500000002</v>
      </c>
      <c r="D1838" s="43">
        <f t="shared" si="321"/>
        <v>2000000</v>
      </c>
      <c r="E1838" s="43">
        <f t="shared" si="321"/>
        <v>4</v>
      </c>
      <c r="F1838" s="43">
        <f t="shared" si="321"/>
        <v>10000000</v>
      </c>
      <c r="G1838" s="43">
        <f t="shared" si="321"/>
        <v>3</v>
      </c>
      <c r="H1838" s="46">
        <f t="shared" si="312"/>
        <v>0.78600413547008208</v>
      </c>
      <c r="I1838" s="46">
        <f t="shared" si="313"/>
        <v>0</v>
      </c>
      <c r="J1838" s="42">
        <f t="shared" si="318"/>
        <v>1248.8157500000002</v>
      </c>
      <c r="K1838" s="42">
        <f t="shared" si="318"/>
        <v>0</v>
      </c>
      <c r="L1838" s="43">
        <f t="shared" si="319"/>
        <v>7345975</v>
      </c>
      <c r="M1838" s="157">
        <f t="shared" si="314"/>
        <v>0</v>
      </c>
      <c r="N1838" s="157">
        <f t="shared" si="315"/>
        <v>2000000</v>
      </c>
      <c r="O1838" s="158">
        <f t="shared" si="316"/>
        <v>340</v>
      </c>
      <c r="P1838" s="42"/>
    </row>
    <row r="1839" spans="1:16" x14ac:dyDescent="0.2">
      <c r="A1839" s="156">
        <v>1831</v>
      </c>
      <c r="B1839" s="157">
        <v>3262421</v>
      </c>
      <c r="C1839" s="42">
        <v>782.98104000000001</v>
      </c>
      <c r="D1839" s="43">
        <f t="shared" si="321"/>
        <v>2000000</v>
      </c>
      <c r="E1839" s="43">
        <f t="shared" si="321"/>
        <v>4</v>
      </c>
      <c r="F1839" s="43">
        <f t="shared" si="321"/>
        <v>10000000</v>
      </c>
      <c r="G1839" s="43">
        <f t="shared" si="321"/>
        <v>3</v>
      </c>
      <c r="H1839" s="46">
        <f t="shared" si="312"/>
        <v>0.38695833554283765</v>
      </c>
      <c r="I1839" s="46">
        <f t="shared" si="313"/>
        <v>0</v>
      </c>
      <c r="J1839" s="42">
        <f t="shared" si="318"/>
        <v>302.98104000000001</v>
      </c>
      <c r="K1839" s="42">
        <f t="shared" si="318"/>
        <v>0</v>
      </c>
      <c r="L1839" s="43">
        <f t="shared" si="319"/>
        <v>1262421</v>
      </c>
      <c r="M1839" s="157">
        <f t="shared" si="314"/>
        <v>0</v>
      </c>
      <c r="N1839" s="157">
        <f t="shared" si="315"/>
        <v>2000000</v>
      </c>
      <c r="O1839" s="158">
        <f t="shared" si="316"/>
        <v>480</v>
      </c>
      <c r="P1839" s="42"/>
    </row>
    <row r="1840" spans="1:16" x14ac:dyDescent="0.2">
      <c r="A1840" s="156">
        <v>1832</v>
      </c>
      <c r="B1840" s="157">
        <v>5088176</v>
      </c>
      <c r="C1840" s="42">
        <v>1068.5169600000002</v>
      </c>
      <c r="D1840" s="43">
        <f t="shared" si="321"/>
        <v>2000000</v>
      </c>
      <c r="E1840" s="43">
        <f t="shared" si="321"/>
        <v>4</v>
      </c>
      <c r="F1840" s="43">
        <f t="shared" si="321"/>
        <v>10000000</v>
      </c>
      <c r="G1840" s="43">
        <f t="shared" si="321"/>
        <v>3</v>
      </c>
      <c r="H1840" s="46">
        <f t="shared" si="312"/>
        <v>0.60693183569121822</v>
      </c>
      <c r="I1840" s="46">
        <f t="shared" si="313"/>
        <v>0</v>
      </c>
      <c r="J1840" s="42">
        <f t="shared" si="318"/>
        <v>648.51696000000004</v>
      </c>
      <c r="K1840" s="42">
        <f t="shared" si="318"/>
        <v>0</v>
      </c>
      <c r="L1840" s="43">
        <f t="shared" si="319"/>
        <v>3088176</v>
      </c>
      <c r="M1840" s="157">
        <f t="shared" si="314"/>
        <v>0</v>
      </c>
      <c r="N1840" s="157">
        <f t="shared" si="315"/>
        <v>2000000</v>
      </c>
      <c r="O1840" s="158">
        <f t="shared" si="316"/>
        <v>420.00000000000011</v>
      </c>
      <c r="P1840" s="42"/>
    </row>
    <row r="1841" spans="1:16" x14ac:dyDescent="0.2">
      <c r="A1841" s="156">
        <v>1833</v>
      </c>
      <c r="B1841" s="157">
        <v>7869138</v>
      </c>
      <c r="C1841" s="42">
        <v>1809.90174</v>
      </c>
      <c r="D1841" s="43">
        <f t="shared" si="321"/>
        <v>2000000</v>
      </c>
      <c r="E1841" s="43">
        <f t="shared" si="321"/>
        <v>4</v>
      </c>
      <c r="F1841" s="43">
        <f t="shared" si="321"/>
        <v>10000000</v>
      </c>
      <c r="G1841" s="43">
        <f t="shared" si="321"/>
        <v>3</v>
      </c>
      <c r="H1841" s="46">
        <f t="shared" si="312"/>
        <v>0.7458425560715799</v>
      </c>
      <c r="I1841" s="46">
        <f t="shared" si="313"/>
        <v>0</v>
      </c>
      <c r="J1841" s="42">
        <f t="shared" si="318"/>
        <v>1349.90174</v>
      </c>
      <c r="K1841" s="42">
        <f t="shared" si="318"/>
        <v>0</v>
      </c>
      <c r="L1841" s="43">
        <f t="shared" si="319"/>
        <v>5869138</v>
      </c>
      <c r="M1841" s="157">
        <f t="shared" si="314"/>
        <v>0</v>
      </c>
      <c r="N1841" s="157">
        <f t="shared" si="315"/>
        <v>2000000</v>
      </c>
      <c r="O1841" s="158">
        <f t="shared" si="316"/>
        <v>460</v>
      </c>
      <c r="P1841" s="42"/>
    </row>
    <row r="1842" spans="1:16" x14ac:dyDescent="0.2">
      <c r="A1842" s="156">
        <v>1834</v>
      </c>
      <c r="B1842" s="157">
        <v>3097033</v>
      </c>
      <c r="C1842" s="42">
        <v>712.31759</v>
      </c>
      <c r="D1842" s="43">
        <f t="shared" si="321"/>
        <v>2000000</v>
      </c>
      <c r="E1842" s="43">
        <f t="shared" si="321"/>
        <v>4</v>
      </c>
      <c r="F1842" s="43">
        <f t="shared" si="321"/>
        <v>10000000</v>
      </c>
      <c r="G1842" s="43">
        <f t="shared" si="321"/>
        <v>3</v>
      </c>
      <c r="H1842" s="46">
        <f t="shared" si="312"/>
        <v>0.3542206363316116</v>
      </c>
      <c r="I1842" s="46">
        <f t="shared" si="313"/>
        <v>0</v>
      </c>
      <c r="J1842" s="42">
        <f t="shared" si="318"/>
        <v>252.31759000000002</v>
      </c>
      <c r="K1842" s="42">
        <f t="shared" si="318"/>
        <v>0</v>
      </c>
      <c r="L1842" s="43">
        <f t="shared" si="319"/>
        <v>1097033</v>
      </c>
      <c r="M1842" s="157">
        <f t="shared" si="314"/>
        <v>0</v>
      </c>
      <c r="N1842" s="157">
        <f t="shared" si="315"/>
        <v>2000000</v>
      </c>
      <c r="O1842" s="158">
        <f t="shared" si="316"/>
        <v>460</v>
      </c>
      <c r="P1842" s="42"/>
    </row>
    <row r="1843" spans="1:16" x14ac:dyDescent="0.2">
      <c r="A1843" s="156">
        <v>1835</v>
      </c>
      <c r="B1843" s="157">
        <v>4229131</v>
      </c>
      <c r="C1843" s="42">
        <v>718.95227</v>
      </c>
      <c r="D1843" s="43">
        <f t="shared" si="321"/>
        <v>2000000</v>
      </c>
      <c r="E1843" s="43">
        <f t="shared" si="321"/>
        <v>4</v>
      </c>
      <c r="F1843" s="43">
        <f t="shared" si="321"/>
        <v>10000000</v>
      </c>
      <c r="G1843" s="43">
        <f t="shared" si="321"/>
        <v>3</v>
      </c>
      <c r="H1843" s="46">
        <f t="shared" si="312"/>
        <v>0.52708960777048519</v>
      </c>
      <c r="I1843" s="46">
        <f t="shared" si="313"/>
        <v>0</v>
      </c>
      <c r="J1843" s="42">
        <f t="shared" si="318"/>
        <v>378.95226999999994</v>
      </c>
      <c r="K1843" s="42">
        <f t="shared" si="318"/>
        <v>0</v>
      </c>
      <c r="L1843" s="43">
        <f t="shared" si="319"/>
        <v>2229131</v>
      </c>
      <c r="M1843" s="157">
        <f t="shared" si="314"/>
        <v>0</v>
      </c>
      <c r="N1843" s="157">
        <f t="shared" si="315"/>
        <v>2000000</v>
      </c>
      <c r="O1843" s="158">
        <f t="shared" si="316"/>
        <v>340.00000000000006</v>
      </c>
      <c r="P1843" s="42"/>
    </row>
    <row r="1844" spans="1:16" x14ac:dyDescent="0.2">
      <c r="A1844" s="156">
        <v>1836</v>
      </c>
      <c r="B1844" s="157">
        <v>7286045</v>
      </c>
      <c r="C1844" s="42">
        <v>1311.4881</v>
      </c>
      <c r="D1844" s="43">
        <f t="shared" si="321"/>
        <v>2000000</v>
      </c>
      <c r="E1844" s="43">
        <f t="shared" si="321"/>
        <v>4</v>
      </c>
      <c r="F1844" s="43">
        <f t="shared" si="321"/>
        <v>10000000</v>
      </c>
      <c r="G1844" s="43">
        <f t="shared" si="321"/>
        <v>3</v>
      </c>
      <c r="H1844" s="46">
        <f t="shared" si="312"/>
        <v>0.72550265610492382</v>
      </c>
      <c r="I1844" s="46">
        <f t="shared" si="313"/>
        <v>0</v>
      </c>
      <c r="J1844" s="42">
        <f t="shared" si="318"/>
        <v>951.48809999999992</v>
      </c>
      <c r="K1844" s="42">
        <f t="shared" si="318"/>
        <v>0</v>
      </c>
      <c r="L1844" s="43">
        <f t="shared" si="319"/>
        <v>5286045</v>
      </c>
      <c r="M1844" s="157">
        <f t="shared" si="314"/>
        <v>0</v>
      </c>
      <c r="N1844" s="157">
        <f t="shared" si="315"/>
        <v>2000000</v>
      </c>
      <c r="O1844" s="158">
        <f t="shared" si="316"/>
        <v>360.00000000000011</v>
      </c>
      <c r="P1844" s="42"/>
    </row>
    <row r="1845" spans="1:16" x14ac:dyDescent="0.2">
      <c r="A1845" s="156">
        <v>1837</v>
      </c>
      <c r="B1845" s="157">
        <v>5660886</v>
      </c>
      <c r="C1845" s="42">
        <v>1528.43922</v>
      </c>
      <c r="D1845" s="43">
        <f t="shared" si="321"/>
        <v>2000000</v>
      </c>
      <c r="E1845" s="43">
        <f t="shared" si="321"/>
        <v>4</v>
      </c>
      <c r="F1845" s="43">
        <f t="shared" si="321"/>
        <v>10000000</v>
      </c>
      <c r="G1845" s="43">
        <f t="shared" si="321"/>
        <v>3</v>
      </c>
      <c r="H1845" s="46">
        <f t="shared" si="312"/>
        <v>0.64669841434715347</v>
      </c>
      <c r="I1845" s="46">
        <f t="shared" si="313"/>
        <v>0</v>
      </c>
      <c r="J1845" s="42">
        <f t="shared" si="318"/>
        <v>988.43922000000009</v>
      </c>
      <c r="K1845" s="42">
        <f t="shared" si="318"/>
        <v>0</v>
      </c>
      <c r="L1845" s="43">
        <f t="shared" si="319"/>
        <v>3660886</v>
      </c>
      <c r="M1845" s="157">
        <f t="shared" si="314"/>
        <v>0</v>
      </c>
      <c r="N1845" s="157">
        <f t="shared" si="315"/>
        <v>2000000</v>
      </c>
      <c r="O1845" s="158">
        <f t="shared" si="316"/>
        <v>539.99999999999989</v>
      </c>
      <c r="P1845" s="42"/>
    </row>
    <row r="1846" spans="1:16" x14ac:dyDescent="0.2">
      <c r="A1846" s="156">
        <v>1838</v>
      </c>
      <c r="B1846" s="157">
        <v>8943359</v>
      </c>
      <c r="C1846" s="42">
        <v>1609.8046200000001</v>
      </c>
      <c r="D1846" s="43">
        <f t="shared" si="321"/>
        <v>2000000</v>
      </c>
      <c r="E1846" s="43">
        <f t="shared" si="321"/>
        <v>4</v>
      </c>
      <c r="F1846" s="43">
        <f t="shared" si="321"/>
        <v>10000000</v>
      </c>
      <c r="G1846" s="43">
        <f t="shared" si="321"/>
        <v>3</v>
      </c>
      <c r="H1846" s="46">
        <f t="shared" si="312"/>
        <v>0.77637037717036739</v>
      </c>
      <c r="I1846" s="46">
        <f t="shared" si="313"/>
        <v>0</v>
      </c>
      <c r="J1846" s="42">
        <f t="shared" si="318"/>
        <v>1249.8046200000001</v>
      </c>
      <c r="K1846" s="42">
        <f t="shared" si="318"/>
        <v>0</v>
      </c>
      <c r="L1846" s="43">
        <f t="shared" si="319"/>
        <v>6943359</v>
      </c>
      <c r="M1846" s="157">
        <f t="shared" si="314"/>
        <v>0</v>
      </c>
      <c r="N1846" s="157">
        <f t="shared" si="315"/>
        <v>2000000</v>
      </c>
      <c r="O1846" s="158">
        <f t="shared" si="316"/>
        <v>360</v>
      </c>
      <c r="P1846" s="42"/>
    </row>
    <row r="1847" spans="1:16" x14ac:dyDescent="0.2">
      <c r="A1847" s="156">
        <v>1839</v>
      </c>
      <c r="B1847" s="157">
        <v>5282709</v>
      </c>
      <c r="C1847" s="42">
        <v>1215.02307</v>
      </c>
      <c r="D1847" s="43">
        <f t="shared" si="321"/>
        <v>2000000</v>
      </c>
      <c r="E1847" s="43">
        <f t="shared" si="321"/>
        <v>4</v>
      </c>
      <c r="F1847" s="43">
        <f t="shared" si="321"/>
        <v>10000000</v>
      </c>
      <c r="G1847" s="43">
        <f t="shared" si="321"/>
        <v>3</v>
      </c>
      <c r="H1847" s="46">
        <f t="shared" si="312"/>
        <v>0.62140636555979134</v>
      </c>
      <c r="I1847" s="46">
        <f t="shared" si="313"/>
        <v>0</v>
      </c>
      <c r="J1847" s="42">
        <f t="shared" si="318"/>
        <v>755.02306999999996</v>
      </c>
      <c r="K1847" s="42">
        <f t="shared" si="318"/>
        <v>0</v>
      </c>
      <c r="L1847" s="43">
        <f t="shared" si="319"/>
        <v>3282708.9999999995</v>
      </c>
      <c r="M1847" s="157">
        <f t="shared" si="314"/>
        <v>0</v>
      </c>
      <c r="N1847" s="157">
        <f t="shared" si="315"/>
        <v>2000000.0000000005</v>
      </c>
      <c r="O1847" s="158">
        <f t="shared" si="316"/>
        <v>460</v>
      </c>
      <c r="P1847" s="42"/>
    </row>
    <row r="1848" spans="1:16" x14ac:dyDescent="0.2">
      <c r="A1848" s="156">
        <v>1840</v>
      </c>
      <c r="B1848" s="157">
        <v>3635005</v>
      </c>
      <c r="C1848" s="42">
        <v>727.00100000000009</v>
      </c>
      <c r="D1848" s="43">
        <f t="shared" si="321"/>
        <v>2000000</v>
      </c>
      <c r="E1848" s="43">
        <f t="shared" si="321"/>
        <v>4</v>
      </c>
      <c r="F1848" s="43">
        <f t="shared" si="321"/>
        <v>10000000</v>
      </c>
      <c r="G1848" s="43">
        <f t="shared" si="321"/>
        <v>3</v>
      </c>
      <c r="H1848" s="46">
        <f t="shared" si="312"/>
        <v>0.4497944294437009</v>
      </c>
      <c r="I1848" s="46">
        <f t="shared" si="313"/>
        <v>0</v>
      </c>
      <c r="J1848" s="42">
        <f t="shared" si="318"/>
        <v>327.00100000000003</v>
      </c>
      <c r="K1848" s="42">
        <f t="shared" si="318"/>
        <v>0</v>
      </c>
      <c r="L1848" s="43">
        <f t="shared" si="319"/>
        <v>1635005</v>
      </c>
      <c r="M1848" s="157">
        <f t="shared" si="314"/>
        <v>0</v>
      </c>
      <c r="N1848" s="157">
        <f t="shared" si="315"/>
        <v>2000000</v>
      </c>
      <c r="O1848" s="158">
        <f t="shared" si="316"/>
        <v>400.00000000000006</v>
      </c>
      <c r="P1848" s="42"/>
    </row>
    <row r="1849" spans="1:16" x14ac:dyDescent="0.2">
      <c r="A1849" s="156">
        <v>1841</v>
      </c>
      <c r="B1849" s="157">
        <v>1032829</v>
      </c>
      <c r="C1849" s="42">
        <v>299.52041000000003</v>
      </c>
      <c r="D1849" s="43">
        <f t="shared" si="321"/>
        <v>2000000</v>
      </c>
      <c r="E1849" s="43">
        <f t="shared" si="321"/>
        <v>4</v>
      </c>
      <c r="F1849" s="43">
        <f t="shared" si="321"/>
        <v>10000000</v>
      </c>
      <c r="G1849" s="43">
        <f t="shared" si="321"/>
        <v>3</v>
      </c>
      <c r="H1849" s="46">
        <f t="shared" si="312"/>
        <v>0</v>
      </c>
      <c r="I1849" s="46">
        <f t="shared" si="313"/>
        <v>0</v>
      </c>
      <c r="J1849" s="42">
        <f t="shared" si="318"/>
        <v>0</v>
      </c>
      <c r="K1849" s="42">
        <f t="shared" si="318"/>
        <v>0</v>
      </c>
      <c r="L1849" s="43">
        <f t="shared" si="319"/>
        <v>0</v>
      </c>
      <c r="M1849" s="157">
        <f t="shared" si="314"/>
        <v>0</v>
      </c>
      <c r="N1849" s="157">
        <f t="shared" si="315"/>
        <v>1032829</v>
      </c>
      <c r="O1849" s="158">
        <f t="shared" si="316"/>
        <v>299.52041000000003</v>
      </c>
      <c r="P1849" s="42"/>
    </row>
    <row r="1850" spans="1:16" x14ac:dyDescent="0.2">
      <c r="A1850" s="156">
        <v>1842</v>
      </c>
      <c r="B1850" s="157">
        <v>5061420</v>
      </c>
      <c r="C1850" s="42">
        <v>657.98459999999989</v>
      </c>
      <c r="D1850" s="43">
        <f t="shared" ref="D1850:G1865" si="322">D1849</f>
        <v>2000000</v>
      </c>
      <c r="E1850" s="43">
        <f t="shared" si="322"/>
        <v>4</v>
      </c>
      <c r="F1850" s="43">
        <f t="shared" si="322"/>
        <v>10000000</v>
      </c>
      <c r="G1850" s="43">
        <f t="shared" si="322"/>
        <v>3</v>
      </c>
      <c r="H1850" s="46">
        <f t="shared" si="312"/>
        <v>0.60485397378601258</v>
      </c>
      <c r="I1850" s="46">
        <f t="shared" si="313"/>
        <v>0</v>
      </c>
      <c r="J1850" s="42">
        <f t="shared" si="318"/>
        <v>397.98459999999989</v>
      </c>
      <c r="K1850" s="42">
        <f t="shared" si="318"/>
        <v>0</v>
      </c>
      <c r="L1850" s="43">
        <f t="shared" si="319"/>
        <v>3061420</v>
      </c>
      <c r="M1850" s="157">
        <f t="shared" si="314"/>
        <v>0</v>
      </c>
      <c r="N1850" s="157">
        <f t="shared" si="315"/>
        <v>2000000</v>
      </c>
      <c r="O1850" s="158">
        <f t="shared" si="316"/>
        <v>260</v>
      </c>
      <c r="P1850" s="42"/>
    </row>
    <row r="1851" spans="1:16" x14ac:dyDescent="0.2">
      <c r="A1851" s="156">
        <v>1843</v>
      </c>
      <c r="B1851" s="157">
        <v>2668354</v>
      </c>
      <c r="C1851" s="42">
        <v>293.51893999999999</v>
      </c>
      <c r="D1851" s="43">
        <f t="shared" si="322"/>
        <v>2000000</v>
      </c>
      <c r="E1851" s="43">
        <f t="shared" si="322"/>
        <v>4</v>
      </c>
      <c r="F1851" s="43">
        <f t="shared" si="322"/>
        <v>10000000</v>
      </c>
      <c r="G1851" s="43">
        <f t="shared" si="322"/>
        <v>3</v>
      </c>
      <c r="H1851" s="46">
        <f t="shared" si="312"/>
        <v>0.25047426241045978</v>
      </c>
      <c r="I1851" s="46">
        <f t="shared" si="313"/>
        <v>0</v>
      </c>
      <c r="J1851" s="42">
        <f t="shared" si="318"/>
        <v>73.518940000000001</v>
      </c>
      <c r="K1851" s="42">
        <f t="shared" si="318"/>
        <v>0</v>
      </c>
      <c r="L1851" s="43">
        <f t="shared" si="319"/>
        <v>668354</v>
      </c>
      <c r="M1851" s="157">
        <f t="shared" si="314"/>
        <v>0</v>
      </c>
      <c r="N1851" s="157">
        <f t="shared" si="315"/>
        <v>2000000</v>
      </c>
      <c r="O1851" s="158">
        <f t="shared" si="316"/>
        <v>220</v>
      </c>
      <c r="P1851" s="42"/>
    </row>
    <row r="1852" spans="1:16" x14ac:dyDescent="0.2">
      <c r="A1852" s="156">
        <v>1844</v>
      </c>
      <c r="B1852" s="157">
        <v>7863516</v>
      </c>
      <c r="C1852" s="42">
        <v>1179.5273999999999</v>
      </c>
      <c r="D1852" s="43">
        <f t="shared" si="322"/>
        <v>2000000</v>
      </c>
      <c r="E1852" s="43">
        <f t="shared" si="322"/>
        <v>4</v>
      </c>
      <c r="F1852" s="43">
        <f t="shared" si="322"/>
        <v>10000000</v>
      </c>
      <c r="G1852" s="43">
        <f t="shared" si="322"/>
        <v>3</v>
      </c>
      <c r="H1852" s="46">
        <f t="shared" si="312"/>
        <v>0.74566084687816492</v>
      </c>
      <c r="I1852" s="46">
        <f t="shared" si="313"/>
        <v>0</v>
      </c>
      <c r="J1852" s="42">
        <f t="shared" si="318"/>
        <v>879.52739999999994</v>
      </c>
      <c r="K1852" s="42">
        <f t="shared" si="318"/>
        <v>0</v>
      </c>
      <c r="L1852" s="43">
        <f t="shared" si="319"/>
        <v>5863516</v>
      </c>
      <c r="M1852" s="157">
        <f t="shared" si="314"/>
        <v>0</v>
      </c>
      <c r="N1852" s="157">
        <f t="shared" si="315"/>
        <v>2000000</v>
      </c>
      <c r="O1852" s="158">
        <f t="shared" si="316"/>
        <v>300</v>
      </c>
      <c r="P1852" s="42"/>
    </row>
    <row r="1853" spans="1:16" x14ac:dyDescent="0.2">
      <c r="A1853" s="156">
        <v>1845</v>
      </c>
      <c r="B1853" s="157">
        <v>9081715</v>
      </c>
      <c r="C1853" s="42">
        <v>2633.6973499999999</v>
      </c>
      <c r="D1853" s="43">
        <f t="shared" si="322"/>
        <v>2000000</v>
      </c>
      <c r="E1853" s="43">
        <f t="shared" si="322"/>
        <v>4</v>
      </c>
      <c r="F1853" s="43">
        <f t="shared" si="322"/>
        <v>10000000</v>
      </c>
      <c r="G1853" s="43">
        <f t="shared" si="322"/>
        <v>3</v>
      </c>
      <c r="H1853" s="46">
        <f t="shared" si="312"/>
        <v>0.77977727774985228</v>
      </c>
      <c r="I1853" s="46">
        <f t="shared" si="313"/>
        <v>0</v>
      </c>
      <c r="J1853" s="42">
        <f t="shared" si="318"/>
        <v>2053.6973499999999</v>
      </c>
      <c r="K1853" s="42">
        <f t="shared" si="318"/>
        <v>0</v>
      </c>
      <c r="L1853" s="43">
        <f t="shared" si="319"/>
        <v>7081715</v>
      </c>
      <c r="M1853" s="157">
        <f t="shared" si="314"/>
        <v>0</v>
      </c>
      <c r="N1853" s="157">
        <f t="shared" si="315"/>
        <v>2000000</v>
      </c>
      <c r="O1853" s="158">
        <f t="shared" si="316"/>
        <v>580</v>
      </c>
      <c r="P1853" s="42"/>
    </row>
    <row r="1854" spans="1:16" x14ac:dyDescent="0.2">
      <c r="A1854" s="156">
        <v>1846</v>
      </c>
      <c r="B1854" s="157">
        <v>7906698</v>
      </c>
      <c r="C1854" s="42">
        <v>1186.0047</v>
      </c>
      <c r="D1854" s="43">
        <f t="shared" si="322"/>
        <v>2000000</v>
      </c>
      <c r="E1854" s="43">
        <f t="shared" si="322"/>
        <v>4</v>
      </c>
      <c r="F1854" s="43">
        <f t="shared" si="322"/>
        <v>10000000</v>
      </c>
      <c r="G1854" s="43">
        <f t="shared" si="322"/>
        <v>3</v>
      </c>
      <c r="H1854" s="46">
        <f t="shared" si="312"/>
        <v>0.74704990629463774</v>
      </c>
      <c r="I1854" s="46">
        <f t="shared" si="313"/>
        <v>0</v>
      </c>
      <c r="J1854" s="42">
        <f t="shared" si="318"/>
        <v>886.00469999999996</v>
      </c>
      <c r="K1854" s="42">
        <f t="shared" si="318"/>
        <v>0</v>
      </c>
      <c r="L1854" s="43">
        <f t="shared" si="319"/>
        <v>5906698</v>
      </c>
      <c r="M1854" s="157">
        <f t="shared" si="314"/>
        <v>0</v>
      </c>
      <c r="N1854" s="157">
        <f t="shared" si="315"/>
        <v>2000000</v>
      </c>
      <c r="O1854" s="158">
        <f t="shared" si="316"/>
        <v>300</v>
      </c>
      <c r="P1854" s="42"/>
    </row>
    <row r="1855" spans="1:16" x14ac:dyDescent="0.2">
      <c r="A1855" s="156">
        <v>1847</v>
      </c>
      <c r="B1855" s="157">
        <v>7042748</v>
      </c>
      <c r="C1855" s="42">
        <v>985.98471999999992</v>
      </c>
      <c r="D1855" s="43">
        <f t="shared" si="322"/>
        <v>2000000</v>
      </c>
      <c r="E1855" s="43">
        <f t="shared" si="322"/>
        <v>4</v>
      </c>
      <c r="F1855" s="43">
        <f t="shared" si="322"/>
        <v>10000000</v>
      </c>
      <c r="G1855" s="43">
        <f t="shared" si="322"/>
        <v>3</v>
      </c>
      <c r="H1855" s="46">
        <f t="shared" si="312"/>
        <v>0.7160199399438969</v>
      </c>
      <c r="I1855" s="46">
        <f t="shared" si="313"/>
        <v>0</v>
      </c>
      <c r="J1855" s="42">
        <f t="shared" si="318"/>
        <v>705.98471999999992</v>
      </c>
      <c r="K1855" s="42">
        <f t="shared" si="318"/>
        <v>0</v>
      </c>
      <c r="L1855" s="43">
        <f t="shared" si="319"/>
        <v>5042748</v>
      </c>
      <c r="M1855" s="157">
        <f t="shared" si="314"/>
        <v>0</v>
      </c>
      <c r="N1855" s="157">
        <f t="shared" si="315"/>
        <v>2000000</v>
      </c>
      <c r="O1855" s="158">
        <f t="shared" si="316"/>
        <v>280</v>
      </c>
      <c r="P1855" s="42"/>
    </row>
    <row r="1856" spans="1:16" x14ac:dyDescent="0.2">
      <c r="A1856" s="156">
        <v>1848</v>
      </c>
      <c r="B1856" s="157">
        <v>9939185</v>
      </c>
      <c r="C1856" s="42">
        <v>2683.5799499999998</v>
      </c>
      <c r="D1856" s="43">
        <f t="shared" si="322"/>
        <v>2000000</v>
      </c>
      <c r="E1856" s="43">
        <f t="shared" si="322"/>
        <v>4</v>
      </c>
      <c r="F1856" s="43">
        <f t="shared" si="322"/>
        <v>10000000</v>
      </c>
      <c r="G1856" s="43">
        <f t="shared" si="322"/>
        <v>3</v>
      </c>
      <c r="H1856" s="46">
        <f t="shared" si="312"/>
        <v>0.79877625781188299</v>
      </c>
      <c r="I1856" s="46">
        <f t="shared" si="313"/>
        <v>0</v>
      </c>
      <c r="J1856" s="42">
        <f t="shared" si="318"/>
        <v>2143.5799499999998</v>
      </c>
      <c r="K1856" s="42">
        <f t="shared" si="318"/>
        <v>0</v>
      </c>
      <c r="L1856" s="43">
        <f t="shared" si="319"/>
        <v>7939185</v>
      </c>
      <c r="M1856" s="157">
        <f t="shared" si="314"/>
        <v>0</v>
      </c>
      <c r="N1856" s="157">
        <f t="shared" si="315"/>
        <v>2000000</v>
      </c>
      <c r="O1856" s="158">
        <f t="shared" si="316"/>
        <v>540</v>
      </c>
      <c r="P1856" s="42"/>
    </row>
    <row r="1857" spans="1:16" x14ac:dyDescent="0.2">
      <c r="A1857" s="156">
        <v>1849</v>
      </c>
      <c r="B1857" s="157">
        <v>1770185</v>
      </c>
      <c r="C1857" s="42">
        <v>265.52774999999997</v>
      </c>
      <c r="D1857" s="43">
        <f t="shared" si="322"/>
        <v>2000000</v>
      </c>
      <c r="E1857" s="43">
        <f t="shared" si="322"/>
        <v>4</v>
      </c>
      <c r="F1857" s="43">
        <f t="shared" si="322"/>
        <v>10000000</v>
      </c>
      <c r="G1857" s="43">
        <f t="shared" si="322"/>
        <v>3</v>
      </c>
      <c r="H1857" s="46">
        <f t="shared" si="312"/>
        <v>0</v>
      </c>
      <c r="I1857" s="46">
        <f t="shared" si="313"/>
        <v>0</v>
      </c>
      <c r="J1857" s="42">
        <f t="shared" si="318"/>
        <v>0</v>
      </c>
      <c r="K1857" s="42">
        <f t="shared" si="318"/>
        <v>0</v>
      </c>
      <c r="L1857" s="43">
        <f t="shared" si="319"/>
        <v>0</v>
      </c>
      <c r="M1857" s="157">
        <f t="shared" si="314"/>
        <v>0</v>
      </c>
      <c r="N1857" s="157">
        <f t="shared" si="315"/>
        <v>1770185</v>
      </c>
      <c r="O1857" s="158">
        <f t="shared" si="316"/>
        <v>265.52774999999997</v>
      </c>
      <c r="P1857" s="42"/>
    </row>
    <row r="1858" spans="1:16" x14ac:dyDescent="0.2">
      <c r="A1858" s="156">
        <v>1850</v>
      </c>
      <c r="B1858" s="157">
        <v>8045024</v>
      </c>
      <c r="C1858" s="42">
        <v>2413.5072</v>
      </c>
      <c r="D1858" s="43">
        <f t="shared" si="322"/>
        <v>2000000</v>
      </c>
      <c r="E1858" s="43">
        <f t="shared" si="322"/>
        <v>4</v>
      </c>
      <c r="F1858" s="43">
        <f t="shared" si="322"/>
        <v>10000000</v>
      </c>
      <c r="G1858" s="43">
        <f t="shared" si="322"/>
        <v>3</v>
      </c>
      <c r="H1858" s="46">
        <f t="shared" si="312"/>
        <v>0.75139912572044532</v>
      </c>
      <c r="I1858" s="46">
        <f t="shared" si="313"/>
        <v>0</v>
      </c>
      <c r="J1858" s="42">
        <f t="shared" si="318"/>
        <v>1813.5072</v>
      </c>
      <c r="K1858" s="42">
        <f t="shared" si="318"/>
        <v>0</v>
      </c>
      <c r="L1858" s="43">
        <f t="shared" si="319"/>
        <v>6045024</v>
      </c>
      <c r="M1858" s="157">
        <f t="shared" si="314"/>
        <v>0</v>
      </c>
      <c r="N1858" s="157">
        <f t="shared" si="315"/>
        <v>2000000</v>
      </c>
      <c r="O1858" s="158">
        <f t="shared" si="316"/>
        <v>600</v>
      </c>
      <c r="P1858" s="42"/>
    </row>
    <row r="1859" spans="1:16" x14ac:dyDescent="0.2">
      <c r="A1859" s="156">
        <v>1851</v>
      </c>
      <c r="B1859" s="157">
        <v>2653144</v>
      </c>
      <c r="C1859" s="42">
        <v>583.69168000000002</v>
      </c>
      <c r="D1859" s="43">
        <f t="shared" si="322"/>
        <v>2000000</v>
      </c>
      <c r="E1859" s="43">
        <f t="shared" si="322"/>
        <v>4</v>
      </c>
      <c r="F1859" s="43">
        <f t="shared" si="322"/>
        <v>10000000</v>
      </c>
      <c r="G1859" s="43">
        <f t="shared" si="322"/>
        <v>3</v>
      </c>
      <c r="H1859" s="46">
        <f t="shared" si="312"/>
        <v>0.24617736542004504</v>
      </c>
      <c r="I1859" s="46">
        <f t="shared" si="313"/>
        <v>0</v>
      </c>
      <c r="J1859" s="42">
        <f t="shared" si="318"/>
        <v>143.69167999999999</v>
      </c>
      <c r="K1859" s="42">
        <f t="shared" si="318"/>
        <v>0</v>
      </c>
      <c r="L1859" s="43">
        <f t="shared" si="319"/>
        <v>653144</v>
      </c>
      <c r="M1859" s="157">
        <f t="shared" si="314"/>
        <v>0</v>
      </c>
      <c r="N1859" s="157">
        <f t="shared" si="315"/>
        <v>2000000</v>
      </c>
      <c r="O1859" s="158">
        <f t="shared" si="316"/>
        <v>440</v>
      </c>
      <c r="P1859" s="42"/>
    </row>
    <row r="1860" spans="1:16" x14ac:dyDescent="0.2">
      <c r="A1860" s="156">
        <v>1852</v>
      </c>
      <c r="B1860" s="157">
        <v>6599319</v>
      </c>
      <c r="C1860" s="42">
        <v>1451.8501800000001</v>
      </c>
      <c r="D1860" s="43">
        <f t="shared" si="322"/>
        <v>2000000</v>
      </c>
      <c r="E1860" s="43">
        <f t="shared" si="322"/>
        <v>4</v>
      </c>
      <c r="F1860" s="43">
        <f t="shared" si="322"/>
        <v>10000000</v>
      </c>
      <c r="G1860" s="43">
        <f t="shared" si="322"/>
        <v>3</v>
      </c>
      <c r="H1860" s="46">
        <f t="shared" si="312"/>
        <v>0.69693842652552485</v>
      </c>
      <c r="I1860" s="46">
        <f t="shared" si="313"/>
        <v>0</v>
      </c>
      <c r="J1860" s="42">
        <f t="shared" si="318"/>
        <v>1011.8501800000001</v>
      </c>
      <c r="K1860" s="42">
        <f t="shared" si="318"/>
        <v>0</v>
      </c>
      <c r="L1860" s="43">
        <f t="shared" si="319"/>
        <v>4599319</v>
      </c>
      <c r="M1860" s="157">
        <f t="shared" si="314"/>
        <v>0</v>
      </c>
      <c r="N1860" s="157">
        <f t="shared" si="315"/>
        <v>2000000</v>
      </c>
      <c r="O1860" s="158">
        <f t="shared" si="316"/>
        <v>440</v>
      </c>
      <c r="P1860" s="42"/>
    </row>
    <row r="1861" spans="1:16" x14ac:dyDescent="0.2">
      <c r="A1861" s="156">
        <v>1853</v>
      </c>
      <c r="B1861" s="157">
        <v>4203904</v>
      </c>
      <c r="C1861" s="42">
        <v>840.7808</v>
      </c>
      <c r="D1861" s="43">
        <f t="shared" si="322"/>
        <v>2000000</v>
      </c>
      <c r="E1861" s="43">
        <f t="shared" si="322"/>
        <v>4</v>
      </c>
      <c r="F1861" s="43">
        <f t="shared" si="322"/>
        <v>10000000</v>
      </c>
      <c r="G1861" s="43">
        <f t="shared" si="322"/>
        <v>3</v>
      </c>
      <c r="H1861" s="46">
        <f t="shared" si="312"/>
        <v>0.52425174314161316</v>
      </c>
      <c r="I1861" s="46">
        <f t="shared" si="313"/>
        <v>0</v>
      </c>
      <c r="J1861" s="42">
        <f t="shared" si="318"/>
        <v>440.7808</v>
      </c>
      <c r="K1861" s="42">
        <f t="shared" si="318"/>
        <v>0</v>
      </c>
      <c r="L1861" s="43">
        <f t="shared" si="319"/>
        <v>2203904</v>
      </c>
      <c r="M1861" s="157">
        <f t="shared" si="314"/>
        <v>0</v>
      </c>
      <c r="N1861" s="157">
        <f t="shared" si="315"/>
        <v>2000000</v>
      </c>
      <c r="O1861" s="158">
        <f t="shared" si="316"/>
        <v>400</v>
      </c>
      <c r="P1861" s="42"/>
    </row>
    <row r="1862" spans="1:16" x14ac:dyDescent="0.2">
      <c r="A1862" s="156">
        <v>1854</v>
      </c>
      <c r="B1862" s="157">
        <v>8541891</v>
      </c>
      <c r="C1862" s="42">
        <v>1025.02692</v>
      </c>
      <c r="D1862" s="43">
        <f t="shared" si="322"/>
        <v>2000000</v>
      </c>
      <c r="E1862" s="43">
        <f t="shared" si="322"/>
        <v>4</v>
      </c>
      <c r="F1862" s="43">
        <f t="shared" si="322"/>
        <v>10000000</v>
      </c>
      <c r="G1862" s="43">
        <f t="shared" si="322"/>
        <v>3</v>
      </c>
      <c r="H1862" s="46">
        <f t="shared" si="312"/>
        <v>0.76585980785753416</v>
      </c>
      <c r="I1862" s="46">
        <f t="shared" si="313"/>
        <v>0</v>
      </c>
      <c r="J1862" s="42">
        <f t="shared" si="318"/>
        <v>785.02692000000002</v>
      </c>
      <c r="K1862" s="42">
        <f t="shared" si="318"/>
        <v>0</v>
      </c>
      <c r="L1862" s="43">
        <f t="shared" si="319"/>
        <v>6541891</v>
      </c>
      <c r="M1862" s="157">
        <f t="shared" si="314"/>
        <v>0</v>
      </c>
      <c r="N1862" s="157">
        <f t="shared" si="315"/>
        <v>2000000</v>
      </c>
      <c r="O1862" s="158">
        <f t="shared" si="316"/>
        <v>240</v>
      </c>
      <c r="P1862" s="42"/>
    </row>
    <row r="1863" spans="1:16" x14ac:dyDescent="0.2">
      <c r="A1863" s="156">
        <v>1855</v>
      </c>
      <c r="B1863" s="157">
        <v>2740294</v>
      </c>
      <c r="C1863" s="42">
        <v>301.43234000000001</v>
      </c>
      <c r="D1863" s="43">
        <f t="shared" si="322"/>
        <v>2000000</v>
      </c>
      <c r="E1863" s="43">
        <f t="shared" si="322"/>
        <v>4</v>
      </c>
      <c r="F1863" s="43">
        <f t="shared" si="322"/>
        <v>10000000</v>
      </c>
      <c r="G1863" s="43">
        <f t="shared" si="322"/>
        <v>3</v>
      </c>
      <c r="H1863" s="46">
        <f t="shared" si="312"/>
        <v>0.27015130493297435</v>
      </c>
      <c r="I1863" s="46">
        <f t="shared" si="313"/>
        <v>0</v>
      </c>
      <c r="J1863" s="42">
        <f t="shared" si="318"/>
        <v>81.432339999999996</v>
      </c>
      <c r="K1863" s="42">
        <f t="shared" si="318"/>
        <v>0</v>
      </c>
      <c r="L1863" s="43">
        <f t="shared" si="319"/>
        <v>740294</v>
      </c>
      <c r="M1863" s="157">
        <f t="shared" si="314"/>
        <v>0</v>
      </c>
      <c r="N1863" s="157">
        <f t="shared" si="315"/>
        <v>2000000</v>
      </c>
      <c r="O1863" s="158">
        <f t="shared" si="316"/>
        <v>220</v>
      </c>
      <c r="P1863" s="42"/>
    </row>
    <row r="1864" spans="1:16" x14ac:dyDescent="0.2">
      <c r="A1864" s="156">
        <v>1856</v>
      </c>
      <c r="B1864" s="157">
        <v>8730739</v>
      </c>
      <c r="C1864" s="42">
        <v>960.38129000000004</v>
      </c>
      <c r="D1864" s="43">
        <f t="shared" si="322"/>
        <v>2000000</v>
      </c>
      <c r="E1864" s="43">
        <f t="shared" si="322"/>
        <v>4</v>
      </c>
      <c r="F1864" s="43">
        <f t="shared" si="322"/>
        <v>10000000</v>
      </c>
      <c r="G1864" s="43">
        <f t="shared" si="322"/>
        <v>3</v>
      </c>
      <c r="H1864" s="46">
        <f t="shared" si="312"/>
        <v>0.77092431694499175</v>
      </c>
      <c r="I1864" s="46">
        <f t="shared" si="313"/>
        <v>0</v>
      </c>
      <c r="J1864" s="42">
        <f t="shared" si="318"/>
        <v>740.38129000000004</v>
      </c>
      <c r="K1864" s="42">
        <f t="shared" si="318"/>
        <v>0</v>
      </c>
      <c r="L1864" s="43">
        <f t="shared" si="319"/>
        <v>6730739</v>
      </c>
      <c r="M1864" s="157">
        <f t="shared" si="314"/>
        <v>0</v>
      </c>
      <c r="N1864" s="157">
        <f t="shared" si="315"/>
        <v>2000000</v>
      </c>
      <c r="O1864" s="158">
        <f t="shared" si="316"/>
        <v>220</v>
      </c>
      <c r="P1864" s="42"/>
    </row>
    <row r="1865" spans="1:16" x14ac:dyDescent="0.2">
      <c r="A1865" s="156">
        <v>1857</v>
      </c>
      <c r="B1865" s="157">
        <v>8114402</v>
      </c>
      <c r="C1865" s="42">
        <v>2028.6005</v>
      </c>
      <c r="D1865" s="43">
        <f t="shared" si="322"/>
        <v>2000000</v>
      </c>
      <c r="E1865" s="43">
        <f t="shared" si="322"/>
        <v>4</v>
      </c>
      <c r="F1865" s="43">
        <f t="shared" si="322"/>
        <v>10000000</v>
      </c>
      <c r="G1865" s="43">
        <f t="shared" si="322"/>
        <v>3</v>
      </c>
      <c r="H1865" s="46">
        <f t="shared" ref="H1865:H1928" si="323">MAX(0,MIN(E1865*D1865,B1865-D1865))/B1865</f>
        <v>0.75352465899520382</v>
      </c>
      <c r="I1865" s="46">
        <f t="shared" ref="I1865:I1928" si="324">MAX(0,MIN(G1865*F1865,B1865-SUM(D1865,E1865*D1865)))/B1865</f>
        <v>0</v>
      </c>
      <c r="J1865" s="42">
        <f t="shared" si="318"/>
        <v>1528.6005</v>
      </c>
      <c r="K1865" s="42">
        <f t="shared" si="318"/>
        <v>0</v>
      </c>
      <c r="L1865" s="43">
        <f t="shared" si="319"/>
        <v>6114402</v>
      </c>
      <c r="M1865" s="157">
        <f t="shared" ref="M1865:M1928" si="325">I1865*$B1865</f>
        <v>0</v>
      </c>
      <c r="N1865" s="157">
        <f t="shared" ref="N1865:N1928" si="326">B1865-SUM(L1865:M1865)</f>
        <v>2000000</v>
      </c>
      <c r="O1865" s="158">
        <f t="shared" ref="O1865:O1928" si="327">C1865-SUM(J1865:K1865)</f>
        <v>500</v>
      </c>
      <c r="P1865" s="42"/>
    </row>
    <row r="1866" spans="1:16" x14ac:dyDescent="0.2">
      <c r="A1866" s="156">
        <v>1858</v>
      </c>
      <c r="B1866" s="157">
        <v>8515780</v>
      </c>
      <c r="C1866" s="42">
        <v>1703.1560000000002</v>
      </c>
      <c r="D1866" s="43">
        <f t="shared" ref="D1866:G1881" si="328">D1865</f>
        <v>2000000</v>
      </c>
      <c r="E1866" s="43">
        <f t="shared" si="328"/>
        <v>4</v>
      </c>
      <c r="F1866" s="43">
        <f t="shared" si="328"/>
        <v>10000000</v>
      </c>
      <c r="G1866" s="43">
        <f t="shared" si="328"/>
        <v>3</v>
      </c>
      <c r="H1866" s="46">
        <f t="shared" si="323"/>
        <v>0.765141889527442</v>
      </c>
      <c r="I1866" s="46">
        <f t="shared" si="324"/>
        <v>0</v>
      </c>
      <c r="J1866" s="42">
        <f t="shared" ref="J1866:K1929" si="329">+H1866*$C1866</f>
        <v>1303.1560000000002</v>
      </c>
      <c r="K1866" s="42">
        <f t="shared" si="329"/>
        <v>0</v>
      </c>
      <c r="L1866" s="43">
        <f t="shared" ref="L1866:L1929" si="330">H1866*B1866</f>
        <v>6515780</v>
      </c>
      <c r="M1866" s="157">
        <f t="shared" si="325"/>
        <v>0</v>
      </c>
      <c r="N1866" s="157">
        <f t="shared" si="326"/>
        <v>2000000</v>
      </c>
      <c r="O1866" s="158">
        <f t="shared" si="327"/>
        <v>400</v>
      </c>
      <c r="P1866" s="42"/>
    </row>
    <row r="1867" spans="1:16" x14ac:dyDescent="0.2">
      <c r="A1867" s="156">
        <v>1859</v>
      </c>
      <c r="B1867" s="157">
        <v>5758976</v>
      </c>
      <c r="C1867" s="42">
        <v>1497.3337599999998</v>
      </c>
      <c r="D1867" s="43">
        <f t="shared" si="328"/>
        <v>2000000</v>
      </c>
      <c r="E1867" s="43">
        <f t="shared" si="328"/>
        <v>4</v>
      </c>
      <c r="F1867" s="43">
        <f t="shared" si="328"/>
        <v>10000000</v>
      </c>
      <c r="G1867" s="43">
        <f t="shared" si="328"/>
        <v>3</v>
      </c>
      <c r="H1867" s="46">
        <f t="shared" si="323"/>
        <v>0.6527160384068279</v>
      </c>
      <c r="I1867" s="46">
        <f t="shared" si="324"/>
        <v>0</v>
      </c>
      <c r="J1867" s="42">
        <f t="shared" si="329"/>
        <v>977.33375999999987</v>
      </c>
      <c r="K1867" s="42">
        <f t="shared" si="329"/>
        <v>0</v>
      </c>
      <c r="L1867" s="43">
        <f t="shared" si="330"/>
        <v>3758976</v>
      </c>
      <c r="M1867" s="157">
        <f t="shared" si="325"/>
        <v>0</v>
      </c>
      <c r="N1867" s="157">
        <f t="shared" si="326"/>
        <v>2000000</v>
      </c>
      <c r="O1867" s="158">
        <f t="shared" si="327"/>
        <v>519.99999999999989</v>
      </c>
      <c r="P1867" s="42"/>
    </row>
    <row r="1868" spans="1:16" x14ac:dyDescent="0.2">
      <c r="A1868" s="156">
        <v>1860</v>
      </c>
      <c r="B1868" s="157">
        <v>8676507</v>
      </c>
      <c r="C1868" s="42">
        <v>2169.1267499999999</v>
      </c>
      <c r="D1868" s="43">
        <f t="shared" si="328"/>
        <v>2000000</v>
      </c>
      <c r="E1868" s="43">
        <f t="shared" si="328"/>
        <v>4</v>
      </c>
      <c r="F1868" s="43">
        <f t="shared" si="328"/>
        <v>10000000</v>
      </c>
      <c r="G1868" s="43">
        <f t="shared" si="328"/>
        <v>3</v>
      </c>
      <c r="H1868" s="46">
        <f t="shared" si="323"/>
        <v>0.76949249277387777</v>
      </c>
      <c r="I1868" s="46">
        <f t="shared" si="324"/>
        <v>0</v>
      </c>
      <c r="J1868" s="42">
        <f t="shared" si="329"/>
        <v>1669.1267499999999</v>
      </c>
      <c r="K1868" s="42">
        <f t="shared" si="329"/>
        <v>0</v>
      </c>
      <c r="L1868" s="43">
        <f t="shared" si="330"/>
        <v>6676507</v>
      </c>
      <c r="M1868" s="157">
        <f t="shared" si="325"/>
        <v>0</v>
      </c>
      <c r="N1868" s="157">
        <f t="shared" si="326"/>
        <v>2000000</v>
      </c>
      <c r="O1868" s="158">
        <f t="shared" si="327"/>
        <v>500</v>
      </c>
      <c r="P1868" s="42"/>
    </row>
    <row r="1869" spans="1:16" x14ac:dyDescent="0.2">
      <c r="A1869" s="156">
        <v>1861</v>
      </c>
      <c r="B1869" s="157">
        <v>7639555</v>
      </c>
      <c r="C1869" s="42">
        <v>1604.30655</v>
      </c>
      <c r="D1869" s="43">
        <f t="shared" si="328"/>
        <v>2000000</v>
      </c>
      <c r="E1869" s="43">
        <f t="shared" si="328"/>
        <v>4</v>
      </c>
      <c r="F1869" s="43">
        <f t="shared" si="328"/>
        <v>10000000</v>
      </c>
      <c r="G1869" s="43">
        <f t="shared" si="328"/>
        <v>3</v>
      </c>
      <c r="H1869" s="46">
        <f t="shared" si="323"/>
        <v>0.73820464673662278</v>
      </c>
      <c r="I1869" s="46">
        <f t="shared" si="324"/>
        <v>0</v>
      </c>
      <c r="J1869" s="42">
        <f t="shared" si="329"/>
        <v>1184.30655</v>
      </c>
      <c r="K1869" s="42">
        <f t="shared" si="329"/>
        <v>0</v>
      </c>
      <c r="L1869" s="43">
        <f t="shared" si="330"/>
        <v>5639555</v>
      </c>
      <c r="M1869" s="157">
        <f t="shared" si="325"/>
        <v>0</v>
      </c>
      <c r="N1869" s="157">
        <f t="shared" si="326"/>
        <v>2000000</v>
      </c>
      <c r="O1869" s="158">
        <f t="shared" si="327"/>
        <v>420</v>
      </c>
      <c r="P1869" s="42"/>
    </row>
    <row r="1870" spans="1:16" x14ac:dyDescent="0.2">
      <c r="A1870" s="156">
        <v>1862</v>
      </c>
      <c r="B1870" s="157">
        <v>4538072</v>
      </c>
      <c r="C1870" s="42">
        <v>680.71079999999995</v>
      </c>
      <c r="D1870" s="43">
        <f t="shared" si="328"/>
        <v>2000000</v>
      </c>
      <c r="E1870" s="43">
        <f t="shared" si="328"/>
        <v>4</v>
      </c>
      <c r="F1870" s="43">
        <f t="shared" si="328"/>
        <v>10000000</v>
      </c>
      <c r="G1870" s="43">
        <f t="shared" si="328"/>
        <v>3</v>
      </c>
      <c r="H1870" s="46">
        <f t="shared" si="323"/>
        <v>0.55928420703770232</v>
      </c>
      <c r="I1870" s="46">
        <f t="shared" si="324"/>
        <v>0</v>
      </c>
      <c r="J1870" s="42">
        <f t="shared" si="329"/>
        <v>380.71079999999995</v>
      </c>
      <c r="K1870" s="42">
        <f t="shared" si="329"/>
        <v>0</v>
      </c>
      <c r="L1870" s="43">
        <f t="shared" si="330"/>
        <v>2538072</v>
      </c>
      <c r="M1870" s="157">
        <f t="shared" si="325"/>
        <v>0</v>
      </c>
      <c r="N1870" s="157">
        <f t="shared" si="326"/>
        <v>2000000</v>
      </c>
      <c r="O1870" s="158">
        <f t="shared" si="327"/>
        <v>300</v>
      </c>
      <c r="P1870" s="42"/>
    </row>
    <row r="1871" spans="1:16" x14ac:dyDescent="0.2">
      <c r="A1871" s="156">
        <v>1863</v>
      </c>
      <c r="B1871" s="157">
        <v>1499455</v>
      </c>
      <c r="C1871" s="42">
        <v>389.85829999999999</v>
      </c>
      <c r="D1871" s="43">
        <f t="shared" si="328"/>
        <v>2000000</v>
      </c>
      <c r="E1871" s="43">
        <f t="shared" si="328"/>
        <v>4</v>
      </c>
      <c r="F1871" s="43">
        <f t="shared" si="328"/>
        <v>10000000</v>
      </c>
      <c r="G1871" s="43">
        <f t="shared" si="328"/>
        <v>3</v>
      </c>
      <c r="H1871" s="46">
        <f t="shared" si="323"/>
        <v>0</v>
      </c>
      <c r="I1871" s="46">
        <f t="shared" si="324"/>
        <v>0</v>
      </c>
      <c r="J1871" s="42">
        <f t="shared" si="329"/>
        <v>0</v>
      </c>
      <c r="K1871" s="42">
        <f t="shared" si="329"/>
        <v>0</v>
      </c>
      <c r="L1871" s="43">
        <f t="shared" si="330"/>
        <v>0</v>
      </c>
      <c r="M1871" s="157">
        <f t="shared" si="325"/>
        <v>0</v>
      </c>
      <c r="N1871" s="157">
        <f t="shared" si="326"/>
        <v>1499455</v>
      </c>
      <c r="O1871" s="158">
        <f t="shared" si="327"/>
        <v>389.85829999999999</v>
      </c>
      <c r="P1871" s="42"/>
    </row>
    <row r="1872" spans="1:16" x14ac:dyDescent="0.2">
      <c r="A1872" s="156">
        <v>1864</v>
      </c>
      <c r="B1872" s="157">
        <v>2131370</v>
      </c>
      <c r="C1872" s="42">
        <v>532.84249999999997</v>
      </c>
      <c r="D1872" s="43">
        <f t="shared" si="328"/>
        <v>2000000</v>
      </c>
      <c r="E1872" s="43">
        <f t="shared" si="328"/>
        <v>4</v>
      </c>
      <c r="F1872" s="43">
        <f t="shared" si="328"/>
        <v>10000000</v>
      </c>
      <c r="G1872" s="43">
        <f t="shared" si="328"/>
        <v>3</v>
      </c>
      <c r="H1872" s="46">
        <f t="shared" si="323"/>
        <v>6.1636412260658635E-2</v>
      </c>
      <c r="I1872" s="46">
        <f t="shared" si="324"/>
        <v>0</v>
      </c>
      <c r="J1872" s="42">
        <f t="shared" si="329"/>
        <v>32.842499999999994</v>
      </c>
      <c r="K1872" s="42">
        <f t="shared" si="329"/>
        <v>0</v>
      </c>
      <c r="L1872" s="43">
        <f t="shared" si="330"/>
        <v>131370</v>
      </c>
      <c r="M1872" s="157">
        <f t="shared" si="325"/>
        <v>0</v>
      </c>
      <c r="N1872" s="157">
        <f t="shared" si="326"/>
        <v>2000000</v>
      </c>
      <c r="O1872" s="158">
        <f t="shared" si="327"/>
        <v>500</v>
      </c>
      <c r="P1872" s="42"/>
    </row>
    <row r="1873" spans="1:16" x14ac:dyDescent="0.2">
      <c r="A1873" s="156">
        <v>1865</v>
      </c>
      <c r="B1873" s="157">
        <v>7830867</v>
      </c>
      <c r="C1873" s="42">
        <v>1722.7907400000001</v>
      </c>
      <c r="D1873" s="43">
        <f t="shared" si="328"/>
        <v>2000000</v>
      </c>
      <c r="E1873" s="43">
        <f t="shared" si="328"/>
        <v>4</v>
      </c>
      <c r="F1873" s="43">
        <f t="shared" si="328"/>
        <v>10000000</v>
      </c>
      <c r="G1873" s="43">
        <f t="shared" si="328"/>
        <v>3</v>
      </c>
      <c r="H1873" s="46">
        <f t="shared" si="323"/>
        <v>0.74460043824010802</v>
      </c>
      <c r="I1873" s="46">
        <f t="shared" si="324"/>
        <v>0</v>
      </c>
      <c r="J1873" s="42">
        <f t="shared" si="329"/>
        <v>1282.7907400000001</v>
      </c>
      <c r="K1873" s="42">
        <f t="shared" si="329"/>
        <v>0</v>
      </c>
      <c r="L1873" s="43">
        <f t="shared" si="330"/>
        <v>5830867</v>
      </c>
      <c r="M1873" s="157">
        <f t="shared" si="325"/>
        <v>0</v>
      </c>
      <c r="N1873" s="157">
        <f t="shared" si="326"/>
        <v>2000000</v>
      </c>
      <c r="O1873" s="158">
        <f t="shared" si="327"/>
        <v>440</v>
      </c>
      <c r="P1873" s="42"/>
    </row>
    <row r="1874" spans="1:16" x14ac:dyDescent="0.2">
      <c r="A1874" s="156">
        <v>1866</v>
      </c>
      <c r="B1874" s="157">
        <v>1796206</v>
      </c>
      <c r="C1874" s="42">
        <v>305.35502000000002</v>
      </c>
      <c r="D1874" s="43">
        <f t="shared" si="328"/>
        <v>2000000</v>
      </c>
      <c r="E1874" s="43">
        <f t="shared" si="328"/>
        <v>4</v>
      </c>
      <c r="F1874" s="43">
        <f t="shared" si="328"/>
        <v>10000000</v>
      </c>
      <c r="G1874" s="43">
        <f t="shared" si="328"/>
        <v>3</v>
      </c>
      <c r="H1874" s="46">
        <f t="shared" si="323"/>
        <v>0</v>
      </c>
      <c r="I1874" s="46">
        <f t="shared" si="324"/>
        <v>0</v>
      </c>
      <c r="J1874" s="42">
        <f t="shared" si="329"/>
        <v>0</v>
      </c>
      <c r="K1874" s="42">
        <f t="shared" si="329"/>
        <v>0</v>
      </c>
      <c r="L1874" s="43">
        <f t="shared" si="330"/>
        <v>0</v>
      </c>
      <c r="M1874" s="157">
        <f t="shared" si="325"/>
        <v>0</v>
      </c>
      <c r="N1874" s="157">
        <f t="shared" si="326"/>
        <v>1796206</v>
      </c>
      <c r="O1874" s="158">
        <f t="shared" si="327"/>
        <v>305.35502000000002</v>
      </c>
      <c r="P1874" s="42"/>
    </row>
    <row r="1875" spans="1:16" x14ac:dyDescent="0.2">
      <c r="A1875" s="156">
        <v>1867</v>
      </c>
      <c r="B1875" s="157">
        <v>7053400</v>
      </c>
      <c r="C1875" s="42">
        <v>1269.6120000000001</v>
      </c>
      <c r="D1875" s="43">
        <f t="shared" si="328"/>
        <v>2000000</v>
      </c>
      <c r="E1875" s="43">
        <f t="shared" si="328"/>
        <v>4</v>
      </c>
      <c r="F1875" s="43">
        <f t="shared" si="328"/>
        <v>10000000</v>
      </c>
      <c r="G1875" s="43">
        <f t="shared" si="328"/>
        <v>3</v>
      </c>
      <c r="H1875" s="46">
        <f t="shared" si="323"/>
        <v>0.71644880483171236</v>
      </c>
      <c r="I1875" s="46">
        <f t="shared" si="324"/>
        <v>0</v>
      </c>
      <c r="J1875" s="42">
        <f t="shared" si="329"/>
        <v>909.61200000000008</v>
      </c>
      <c r="K1875" s="42">
        <f t="shared" si="329"/>
        <v>0</v>
      </c>
      <c r="L1875" s="43">
        <f t="shared" si="330"/>
        <v>5053400</v>
      </c>
      <c r="M1875" s="157">
        <f t="shared" si="325"/>
        <v>0</v>
      </c>
      <c r="N1875" s="157">
        <f t="shared" si="326"/>
        <v>2000000</v>
      </c>
      <c r="O1875" s="158">
        <f t="shared" si="327"/>
        <v>360</v>
      </c>
      <c r="P1875" s="42"/>
    </row>
    <row r="1876" spans="1:16" x14ac:dyDescent="0.2">
      <c r="A1876" s="156">
        <v>1868</v>
      </c>
      <c r="B1876" s="157">
        <v>4691421</v>
      </c>
      <c r="C1876" s="42">
        <v>609.88472999999999</v>
      </c>
      <c r="D1876" s="43">
        <f t="shared" si="328"/>
        <v>2000000</v>
      </c>
      <c r="E1876" s="43">
        <f t="shared" si="328"/>
        <v>4</v>
      </c>
      <c r="F1876" s="43">
        <f t="shared" si="328"/>
        <v>10000000</v>
      </c>
      <c r="G1876" s="43">
        <f t="shared" si="328"/>
        <v>3</v>
      </c>
      <c r="H1876" s="46">
        <f t="shared" si="323"/>
        <v>0.57368993317802852</v>
      </c>
      <c r="I1876" s="46">
        <f t="shared" si="324"/>
        <v>0</v>
      </c>
      <c r="J1876" s="42">
        <f t="shared" si="329"/>
        <v>349.88472999999993</v>
      </c>
      <c r="K1876" s="42">
        <f t="shared" si="329"/>
        <v>0</v>
      </c>
      <c r="L1876" s="43">
        <f t="shared" si="330"/>
        <v>2691420.9999999995</v>
      </c>
      <c r="M1876" s="157">
        <f t="shared" si="325"/>
        <v>0</v>
      </c>
      <c r="N1876" s="157">
        <f t="shared" si="326"/>
        <v>2000000.0000000005</v>
      </c>
      <c r="O1876" s="158">
        <f t="shared" si="327"/>
        <v>260.00000000000006</v>
      </c>
      <c r="P1876" s="42"/>
    </row>
    <row r="1877" spans="1:16" x14ac:dyDescent="0.2">
      <c r="A1877" s="156">
        <v>1869</v>
      </c>
      <c r="B1877" s="157">
        <v>7693888</v>
      </c>
      <c r="C1877" s="42">
        <v>1538.7776000000001</v>
      </c>
      <c r="D1877" s="43">
        <f t="shared" si="328"/>
        <v>2000000</v>
      </c>
      <c r="E1877" s="43">
        <f t="shared" si="328"/>
        <v>4</v>
      </c>
      <c r="F1877" s="43">
        <f t="shared" si="328"/>
        <v>10000000</v>
      </c>
      <c r="G1877" s="43">
        <f t="shared" si="328"/>
        <v>3</v>
      </c>
      <c r="H1877" s="46">
        <f t="shared" si="323"/>
        <v>0.74005340342879955</v>
      </c>
      <c r="I1877" s="46">
        <f t="shared" si="324"/>
        <v>0</v>
      </c>
      <c r="J1877" s="42">
        <f t="shared" si="329"/>
        <v>1138.7776000000001</v>
      </c>
      <c r="K1877" s="42">
        <f t="shared" si="329"/>
        <v>0</v>
      </c>
      <c r="L1877" s="43">
        <f t="shared" si="330"/>
        <v>5693888</v>
      </c>
      <c r="M1877" s="157">
        <f t="shared" si="325"/>
        <v>0</v>
      </c>
      <c r="N1877" s="157">
        <f t="shared" si="326"/>
        <v>2000000</v>
      </c>
      <c r="O1877" s="158">
        <f t="shared" si="327"/>
        <v>400</v>
      </c>
      <c r="P1877" s="42"/>
    </row>
    <row r="1878" spans="1:16" x14ac:dyDescent="0.2">
      <c r="A1878" s="156">
        <v>1870</v>
      </c>
      <c r="B1878" s="157">
        <v>7411966</v>
      </c>
      <c r="C1878" s="42">
        <v>1185.9145600000002</v>
      </c>
      <c r="D1878" s="43">
        <f t="shared" si="328"/>
        <v>2000000</v>
      </c>
      <c r="E1878" s="43">
        <f t="shared" si="328"/>
        <v>4</v>
      </c>
      <c r="F1878" s="43">
        <f t="shared" si="328"/>
        <v>10000000</v>
      </c>
      <c r="G1878" s="43">
        <f t="shared" si="328"/>
        <v>3</v>
      </c>
      <c r="H1878" s="46">
        <f t="shared" si="323"/>
        <v>0.73016605850593486</v>
      </c>
      <c r="I1878" s="46">
        <f t="shared" si="324"/>
        <v>0</v>
      </c>
      <c r="J1878" s="42">
        <f t="shared" si="329"/>
        <v>865.91456000000017</v>
      </c>
      <c r="K1878" s="42">
        <f t="shared" si="329"/>
        <v>0</v>
      </c>
      <c r="L1878" s="43">
        <f t="shared" si="330"/>
        <v>5411966</v>
      </c>
      <c r="M1878" s="157">
        <f t="shared" si="325"/>
        <v>0</v>
      </c>
      <c r="N1878" s="157">
        <f t="shared" si="326"/>
        <v>2000000</v>
      </c>
      <c r="O1878" s="158">
        <f t="shared" si="327"/>
        <v>320</v>
      </c>
      <c r="P1878" s="42"/>
    </row>
    <row r="1879" spans="1:16" x14ac:dyDescent="0.2">
      <c r="A1879" s="156">
        <v>1871</v>
      </c>
      <c r="B1879" s="157">
        <v>5752699</v>
      </c>
      <c r="C1879" s="42">
        <v>1035.4858200000001</v>
      </c>
      <c r="D1879" s="43">
        <f t="shared" si="328"/>
        <v>2000000</v>
      </c>
      <c r="E1879" s="43">
        <f t="shared" si="328"/>
        <v>4</v>
      </c>
      <c r="F1879" s="43">
        <f t="shared" si="328"/>
        <v>10000000</v>
      </c>
      <c r="G1879" s="43">
        <f t="shared" si="328"/>
        <v>3</v>
      </c>
      <c r="H1879" s="46">
        <f t="shared" si="323"/>
        <v>0.6523371029841819</v>
      </c>
      <c r="I1879" s="46">
        <f t="shared" si="324"/>
        <v>0</v>
      </c>
      <c r="J1879" s="42">
        <f t="shared" si="329"/>
        <v>675.4858200000001</v>
      </c>
      <c r="K1879" s="42">
        <f t="shared" si="329"/>
        <v>0</v>
      </c>
      <c r="L1879" s="43">
        <f t="shared" si="330"/>
        <v>3752699.0000000005</v>
      </c>
      <c r="M1879" s="157">
        <f t="shared" si="325"/>
        <v>0</v>
      </c>
      <c r="N1879" s="157">
        <f t="shared" si="326"/>
        <v>1999999.9999999995</v>
      </c>
      <c r="O1879" s="158">
        <f t="shared" si="327"/>
        <v>360</v>
      </c>
      <c r="P1879" s="42"/>
    </row>
    <row r="1880" spans="1:16" x14ac:dyDescent="0.2">
      <c r="A1880" s="156">
        <v>1872</v>
      </c>
      <c r="B1880" s="157">
        <v>6987372</v>
      </c>
      <c r="C1880" s="42">
        <v>1117.9795200000001</v>
      </c>
      <c r="D1880" s="43">
        <f t="shared" si="328"/>
        <v>2000000</v>
      </c>
      <c r="E1880" s="43">
        <f t="shared" si="328"/>
        <v>4</v>
      </c>
      <c r="F1880" s="43">
        <f t="shared" si="328"/>
        <v>10000000</v>
      </c>
      <c r="G1880" s="43">
        <f t="shared" si="328"/>
        <v>3</v>
      </c>
      <c r="H1880" s="46">
        <f t="shared" si="323"/>
        <v>0.71376935420069232</v>
      </c>
      <c r="I1880" s="46">
        <f t="shared" si="324"/>
        <v>0</v>
      </c>
      <c r="J1880" s="42">
        <f t="shared" si="329"/>
        <v>797.97952000000009</v>
      </c>
      <c r="K1880" s="42">
        <f t="shared" si="329"/>
        <v>0</v>
      </c>
      <c r="L1880" s="43">
        <f t="shared" si="330"/>
        <v>4987372</v>
      </c>
      <c r="M1880" s="157">
        <f t="shared" si="325"/>
        <v>0</v>
      </c>
      <c r="N1880" s="157">
        <f t="shared" si="326"/>
        <v>2000000</v>
      </c>
      <c r="O1880" s="158">
        <f t="shared" si="327"/>
        <v>320</v>
      </c>
      <c r="P1880" s="42"/>
    </row>
    <row r="1881" spans="1:16" x14ac:dyDescent="0.2">
      <c r="A1881" s="156">
        <v>1873</v>
      </c>
      <c r="B1881" s="157">
        <v>6623748</v>
      </c>
      <c r="C1881" s="42">
        <v>993.56219999999996</v>
      </c>
      <c r="D1881" s="43">
        <f t="shared" si="328"/>
        <v>2000000</v>
      </c>
      <c r="E1881" s="43">
        <f t="shared" si="328"/>
        <v>4</v>
      </c>
      <c r="F1881" s="43">
        <f t="shared" si="328"/>
        <v>10000000</v>
      </c>
      <c r="G1881" s="43">
        <f t="shared" si="328"/>
        <v>3</v>
      </c>
      <c r="H1881" s="46">
        <f t="shared" si="323"/>
        <v>0.69805614585579046</v>
      </c>
      <c r="I1881" s="46">
        <f t="shared" si="324"/>
        <v>0</v>
      </c>
      <c r="J1881" s="42">
        <f t="shared" si="329"/>
        <v>693.56220000000008</v>
      </c>
      <c r="K1881" s="42">
        <f t="shared" si="329"/>
        <v>0</v>
      </c>
      <c r="L1881" s="43">
        <f t="shared" si="330"/>
        <v>4623748</v>
      </c>
      <c r="M1881" s="157">
        <f t="shared" si="325"/>
        <v>0</v>
      </c>
      <c r="N1881" s="157">
        <f t="shared" si="326"/>
        <v>2000000</v>
      </c>
      <c r="O1881" s="158">
        <f t="shared" si="327"/>
        <v>299.99999999999989</v>
      </c>
      <c r="P1881" s="42"/>
    </row>
    <row r="1882" spans="1:16" x14ac:dyDescent="0.2">
      <c r="A1882" s="156">
        <v>1874</v>
      </c>
      <c r="B1882" s="157">
        <v>3789222</v>
      </c>
      <c r="C1882" s="42">
        <v>682.05996000000005</v>
      </c>
      <c r="D1882" s="43">
        <f t="shared" ref="D1882:G1897" si="331">D1881</f>
        <v>2000000</v>
      </c>
      <c r="E1882" s="43">
        <f t="shared" si="331"/>
        <v>4</v>
      </c>
      <c r="F1882" s="43">
        <f t="shared" si="331"/>
        <v>10000000</v>
      </c>
      <c r="G1882" s="43">
        <f t="shared" si="331"/>
        <v>3</v>
      </c>
      <c r="H1882" s="46">
        <f t="shared" si="323"/>
        <v>0.47218716665320742</v>
      </c>
      <c r="I1882" s="46">
        <f t="shared" si="324"/>
        <v>0</v>
      </c>
      <c r="J1882" s="42">
        <f t="shared" si="329"/>
        <v>322.05995999999999</v>
      </c>
      <c r="K1882" s="42">
        <f t="shared" si="329"/>
        <v>0</v>
      </c>
      <c r="L1882" s="43">
        <f t="shared" si="330"/>
        <v>1789222</v>
      </c>
      <c r="M1882" s="157">
        <f t="shared" si="325"/>
        <v>0</v>
      </c>
      <c r="N1882" s="157">
        <f t="shared" si="326"/>
        <v>2000000</v>
      </c>
      <c r="O1882" s="158">
        <f t="shared" si="327"/>
        <v>360.00000000000006</v>
      </c>
      <c r="P1882" s="42"/>
    </row>
    <row r="1883" spans="1:16" x14ac:dyDescent="0.2">
      <c r="A1883" s="156">
        <v>1875</v>
      </c>
      <c r="B1883" s="157">
        <v>9497968</v>
      </c>
      <c r="C1883" s="42">
        <v>2564.45136</v>
      </c>
      <c r="D1883" s="43">
        <f t="shared" si="331"/>
        <v>2000000</v>
      </c>
      <c r="E1883" s="43">
        <f t="shared" si="331"/>
        <v>4</v>
      </c>
      <c r="F1883" s="43">
        <f t="shared" si="331"/>
        <v>10000000</v>
      </c>
      <c r="G1883" s="43">
        <f t="shared" si="331"/>
        <v>3</v>
      </c>
      <c r="H1883" s="46">
        <f t="shared" si="323"/>
        <v>0.78942864410577085</v>
      </c>
      <c r="I1883" s="46">
        <f t="shared" si="324"/>
        <v>0</v>
      </c>
      <c r="J1883" s="42">
        <f t="shared" si="329"/>
        <v>2024.45136</v>
      </c>
      <c r="K1883" s="42">
        <f t="shared" si="329"/>
        <v>0</v>
      </c>
      <c r="L1883" s="43">
        <f t="shared" si="330"/>
        <v>7497968</v>
      </c>
      <c r="M1883" s="157">
        <f t="shared" si="325"/>
        <v>0</v>
      </c>
      <c r="N1883" s="157">
        <f t="shared" si="326"/>
        <v>2000000</v>
      </c>
      <c r="O1883" s="158">
        <f t="shared" si="327"/>
        <v>540</v>
      </c>
      <c r="P1883" s="42"/>
    </row>
    <row r="1884" spans="1:16" x14ac:dyDescent="0.2">
      <c r="A1884" s="156">
        <v>1876</v>
      </c>
      <c r="B1884" s="157">
        <v>4753377</v>
      </c>
      <c r="C1884" s="42">
        <v>522.87147000000004</v>
      </c>
      <c r="D1884" s="43">
        <f t="shared" si="331"/>
        <v>2000000</v>
      </c>
      <c r="E1884" s="43">
        <f t="shared" si="331"/>
        <v>4</v>
      </c>
      <c r="F1884" s="43">
        <f t="shared" si="331"/>
        <v>10000000</v>
      </c>
      <c r="G1884" s="43">
        <f t="shared" si="331"/>
        <v>3</v>
      </c>
      <c r="H1884" s="46">
        <f t="shared" si="323"/>
        <v>0.57924650201320027</v>
      </c>
      <c r="I1884" s="46">
        <f t="shared" si="324"/>
        <v>0</v>
      </c>
      <c r="J1884" s="42">
        <f t="shared" si="329"/>
        <v>302.87146999999999</v>
      </c>
      <c r="K1884" s="42">
        <f t="shared" si="329"/>
        <v>0</v>
      </c>
      <c r="L1884" s="43">
        <f t="shared" si="330"/>
        <v>2753377</v>
      </c>
      <c r="M1884" s="157">
        <f t="shared" si="325"/>
        <v>0</v>
      </c>
      <c r="N1884" s="157">
        <f t="shared" si="326"/>
        <v>2000000</v>
      </c>
      <c r="O1884" s="158">
        <f t="shared" si="327"/>
        <v>220.00000000000006</v>
      </c>
      <c r="P1884" s="42"/>
    </row>
    <row r="1885" spans="1:16" x14ac:dyDescent="0.2">
      <c r="A1885" s="156">
        <v>1877</v>
      </c>
      <c r="B1885" s="157">
        <v>4722132</v>
      </c>
      <c r="C1885" s="42">
        <v>1038.86904</v>
      </c>
      <c r="D1885" s="43">
        <f t="shared" si="331"/>
        <v>2000000</v>
      </c>
      <c r="E1885" s="43">
        <f t="shared" si="331"/>
        <v>4</v>
      </c>
      <c r="F1885" s="43">
        <f t="shared" si="331"/>
        <v>10000000</v>
      </c>
      <c r="G1885" s="43">
        <f t="shared" si="331"/>
        <v>3</v>
      </c>
      <c r="H1885" s="46">
        <f t="shared" si="323"/>
        <v>0.57646249617757406</v>
      </c>
      <c r="I1885" s="46">
        <f t="shared" si="324"/>
        <v>0</v>
      </c>
      <c r="J1885" s="42">
        <f t="shared" si="329"/>
        <v>598.86904000000004</v>
      </c>
      <c r="K1885" s="42">
        <f t="shared" si="329"/>
        <v>0</v>
      </c>
      <c r="L1885" s="43">
        <f t="shared" si="330"/>
        <v>2722132</v>
      </c>
      <c r="M1885" s="157">
        <f t="shared" si="325"/>
        <v>0</v>
      </c>
      <c r="N1885" s="157">
        <f t="shared" si="326"/>
        <v>2000000</v>
      </c>
      <c r="O1885" s="158">
        <f t="shared" si="327"/>
        <v>440</v>
      </c>
      <c r="P1885" s="42"/>
    </row>
    <row r="1886" spans="1:16" x14ac:dyDescent="0.2">
      <c r="A1886" s="156">
        <v>1878</v>
      </c>
      <c r="B1886" s="157">
        <v>9633700</v>
      </c>
      <c r="C1886" s="42">
        <v>2119.4140000000002</v>
      </c>
      <c r="D1886" s="43">
        <f t="shared" si="331"/>
        <v>2000000</v>
      </c>
      <c r="E1886" s="43">
        <f t="shared" si="331"/>
        <v>4</v>
      </c>
      <c r="F1886" s="43">
        <f t="shared" si="331"/>
        <v>10000000</v>
      </c>
      <c r="G1886" s="43">
        <f t="shared" si="331"/>
        <v>3</v>
      </c>
      <c r="H1886" s="46">
        <f t="shared" si="323"/>
        <v>0.79239544515606675</v>
      </c>
      <c r="I1886" s="46">
        <f t="shared" si="324"/>
        <v>0</v>
      </c>
      <c r="J1886" s="42">
        <f t="shared" si="329"/>
        <v>1679.4140000000002</v>
      </c>
      <c r="K1886" s="42">
        <f t="shared" si="329"/>
        <v>0</v>
      </c>
      <c r="L1886" s="43">
        <f t="shared" si="330"/>
        <v>7633700</v>
      </c>
      <c r="M1886" s="157">
        <f t="shared" si="325"/>
        <v>0</v>
      </c>
      <c r="N1886" s="157">
        <f t="shared" si="326"/>
        <v>2000000</v>
      </c>
      <c r="O1886" s="158">
        <f t="shared" si="327"/>
        <v>440</v>
      </c>
      <c r="P1886" s="42"/>
    </row>
    <row r="1887" spans="1:16" x14ac:dyDescent="0.2">
      <c r="A1887" s="156">
        <v>1879</v>
      </c>
      <c r="B1887" s="157">
        <v>5453801</v>
      </c>
      <c r="C1887" s="42">
        <v>1254.3742300000001</v>
      </c>
      <c r="D1887" s="43">
        <f t="shared" si="331"/>
        <v>2000000</v>
      </c>
      <c r="E1887" s="43">
        <f t="shared" si="331"/>
        <v>4</v>
      </c>
      <c r="F1887" s="43">
        <f t="shared" si="331"/>
        <v>10000000</v>
      </c>
      <c r="G1887" s="43">
        <f t="shared" si="331"/>
        <v>3</v>
      </c>
      <c r="H1887" s="46">
        <f t="shared" si="323"/>
        <v>0.63328328261335531</v>
      </c>
      <c r="I1887" s="46">
        <f t="shared" si="324"/>
        <v>0</v>
      </c>
      <c r="J1887" s="42">
        <f t="shared" si="329"/>
        <v>794.37423000000001</v>
      </c>
      <c r="K1887" s="42">
        <f t="shared" si="329"/>
        <v>0</v>
      </c>
      <c r="L1887" s="43">
        <f t="shared" si="330"/>
        <v>3453801</v>
      </c>
      <c r="M1887" s="157">
        <f t="shared" si="325"/>
        <v>0</v>
      </c>
      <c r="N1887" s="157">
        <f t="shared" si="326"/>
        <v>2000000</v>
      </c>
      <c r="O1887" s="158">
        <f t="shared" si="327"/>
        <v>460.00000000000011</v>
      </c>
      <c r="P1887" s="42"/>
    </row>
    <row r="1888" spans="1:16" x14ac:dyDescent="0.2">
      <c r="A1888" s="156">
        <v>1880</v>
      </c>
      <c r="B1888" s="157">
        <v>7252304</v>
      </c>
      <c r="C1888" s="42">
        <v>1740.55296</v>
      </c>
      <c r="D1888" s="43">
        <f t="shared" si="331"/>
        <v>2000000</v>
      </c>
      <c r="E1888" s="43">
        <f t="shared" si="331"/>
        <v>4</v>
      </c>
      <c r="F1888" s="43">
        <f t="shared" si="331"/>
        <v>10000000</v>
      </c>
      <c r="G1888" s="43">
        <f t="shared" si="331"/>
        <v>3</v>
      </c>
      <c r="H1888" s="46">
        <f t="shared" si="323"/>
        <v>0.7242255702463658</v>
      </c>
      <c r="I1888" s="46">
        <f t="shared" si="324"/>
        <v>0</v>
      </c>
      <c r="J1888" s="42">
        <f t="shared" si="329"/>
        <v>1260.55296</v>
      </c>
      <c r="K1888" s="42">
        <f t="shared" si="329"/>
        <v>0</v>
      </c>
      <c r="L1888" s="43">
        <f t="shared" si="330"/>
        <v>5252304</v>
      </c>
      <c r="M1888" s="157">
        <f t="shared" si="325"/>
        <v>0</v>
      </c>
      <c r="N1888" s="157">
        <f t="shared" si="326"/>
        <v>2000000</v>
      </c>
      <c r="O1888" s="158">
        <f t="shared" si="327"/>
        <v>480</v>
      </c>
      <c r="P1888" s="42"/>
    </row>
    <row r="1889" spans="1:16" x14ac:dyDescent="0.2">
      <c r="A1889" s="156">
        <v>1881</v>
      </c>
      <c r="B1889" s="157">
        <v>8812065</v>
      </c>
      <c r="C1889" s="42">
        <v>2379.2575499999998</v>
      </c>
      <c r="D1889" s="43">
        <f t="shared" si="331"/>
        <v>2000000</v>
      </c>
      <c r="E1889" s="43">
        <f t="shared" si="331"/>
        <v>4</v>
      </c>
      <c r="F1889" s="43">
        <f t="shared" si="331"/>
        <v>10000000</v>
      </c>
      <c r="G1889" s="43">
        <f t="shared" si="331"/>
        <v>3</v>
      </c>
      <c r="H1889" s="46">
        <f t="shared" si="323"/>
        <v>0.77303844218125939</v>
      </c>
      <c r="I1889" s="46">
        <f t="shared" si="324"/>
        <v>0</v>
      </c>
      <c r="J1889" s="42">
        <f t="shared" si="329"/>
        <v>1839.2575499999998</v>
      </c>
      <c r="K1889" s="42">
        <f t="shared" si="329"/>
        <v>0</v>
      </c>
      <c r="L1889" s="43">
        <f t="shared" si="330"/>
        <v>6812064.9999999991</v>
      </c>
      <c r="M1889" s="157">
        <f t="shared" si="325"/>
        <v>0</v>
      </c>
      <c r="N1889" s="157">
        <f t="shared" si="326"/>
        <v>2000000.0000000009</v>
      </c>
      <c r="O1889" s="158">
        <f t="shared" si="327"/>
        <v>540</v>
      </c>
      <c r="P1889" s="42"/>
    </row>
    <row r="1890" spans="1:16" x14ac:dyDescent="0.2">
      <c r="A1890" s="156">
        <v>1882</v>
      </c>
      <c r="B1890" s="157">
        <v>4158713</v>
      </c>
      <c r="C1890" s="42">
        <v>499.04556000000002</v>
      </c>
      <c r="D1890" s="43">
        <f t="shared" si="331"/>
        <v>2000000</v>
      </c>
      <c r="E1890" s="43">
        <f t="shared" si="331"/>
        <v>4</v>
      </c>
      <c r="F1890" s="43">
        <f t="shared" si="331"/>
        <v>10000000</v>
      </c>
      <c r="G1890" s="43">
        <f t="shared" si="331"/>
        <v>3</v>
      </c>
      <c r="H1890" s="46">
        <f t="shared" si="323"/>
        <v>0.51908198521994664</v>
      </c>
      <c r="I1890" s="46">
        <f t="shared" si="324"/>
        <v>0</v>
      </c>
      <c r="J1890" s="42">
        <f t="shared" si="329"/>
        <v>259.04556000000002</v>
      </c>
      <c r="K1890" s="42">
        <f t="shared" si="329"/>
        <v>0</v>
      </c>
      <c r="L1890" s="43">
        <f t="shared" si="330"/>
        <v>2158713</v>
      </c>
      <c r="M1890" s="157">
        <f t="shared" si="325"/>
        <v>0</v>
      </c>
      <c r="N1890" s="157">
        <f t="shared" si="326"/>
        <v>2000000</v>
      </c>
      <c r="O1890" s="158">
        <f t="shared" si="327"/>
        <v>240</v>
      </c>
      <c r="P1890" s="42"/>
    </row>
    <row r="1891" spans="1:16" x14ac:dyDescent="0.2">
      <c r="A1891" s="156">
        <v>1883</v>
      </c>
      <c r="B1891" s="157">
        <v>4936511</v>
      </c>
      <c r="C1891" s="42">
        <v>937.93709000000001</v>
      </c>
      <c r="D1891" s="43">
        <f t="shared" si="331"/>
        <v>2000000</v>
      </c>
      <c r="E1891" s="43">
        <f t="shared" si="331"/>
        <v>4</v>
      </c>
      <c r="F1891" s="43">
        <f t="shared" si="331"/>
        <v>10000000</v>
      </c>
      <c r="G1891" s="43">
        <f t="shared" si="331"/>
        <v>3</v>
      </c>
      <c r="H1891" s="46">
        <f t="shared" si="323"/>
        <v>0.59485555689028147</v>
      </c>
      <c r="I1891" s="46">
        <f t="shared" si="324"/>
        <v>0</v>
      </c>
      <c r="J1891" s="42">
        <f t="shared" si="329"/>
        <v>557.93709000000001</v>
      </c>
      <c r="K1891" s="42">
        <f t="shared" si="329"/>
        <v>0</v>
      </c>
      <c r="L1891" s="43">
        <f t="shared" si="330"/>
        <v>2936511.0000000005</v>
      </c>
      <c r="M1891" s="157">
        <f t="shared" si="325"/>
        <v>0</v>
      </c>
      <c r="N1891" s="157">
        <f t="shared" si="326"/>
        <v>1999999.9999999995</v>
      </c>
      <c r="O1891" s="158">
        <f t="shared" si="327"/>
        <v>380</v>
      </c>
      <c r="P1891" s="42"/>
    </row>
    <row r="1892" spans="1:16" x14ac:dyDescent="0.2">
      <c r="A1892" s="156">
        <v>1884</v>
      </c>
      <c r="B1892" s="157">
        <v>4974180</v>
      </c>
      <c r="C1892" s="42">
        <v>1442.5122000000001</v>
      </c>
      <c r="D1892" s="43">
        <f t="shared" si="331"/>
        <v>2000000</v>
      </c>
      <c r="E1892" s="43">
        <f t="shared" si="331"/>
        <v>4</v>
      </c>
      <c r="F1892" s="43">
        <f t="shared" si="331"/>
        <v>10000000</v>
      </c>
      <c r="G1892" s="43">
        <f t="shared" si="331"/>
        <v>3</v>
      </c>
      <c r="H1892" s="46">
        <f t="shared" si="323"/>
        <v>0.59792367787253375</v>
      </c>
      <c r="I1892" s="46">
        <f t="shared" si="324"/>
        <v>0</v>
      </c>
      <c r="J1892" s="42">
        <f t="shared" si="329"/>
        <v>862.51220000000001</v>
      </c>
      <c r="K1892" s="42">
        <f t="shared" si="329"/>
        <v>0</v>
      </c>
      <c r="L1892" s="43">
        <f t="shared" si="330"/>
        <v>2974180</v>
      </c>
      <c r="M1892" s="157">
        <f t="shared" si="325"/>
        <v>0</v>
      </c>
      <c r="N1892" s="157">
        <f t="shared" si="326"/>
        <v>2000000</v>
      </c>
      <c r="O1892" s="158">
        <f t="shared" si="327"/>
        <v>580.00000000000011</v>
      </c>
      <c r="P1892" s="42"/>
    </row>
    <row r="1893" spans="1:16" x14ac:dyDescent="0.2">
      <c r="A1893" s="156">
        <v>1885</v>
      </c>
      <c r="B1893" s="157">
        <v>5427270</v>
      </c>
      <c r="C1893" s="42">
        <v>596.99970000000008</v>
      </c>
      <c r="D1893" s="43">
        <f t="shared" si="331"/>
        <v>2000000</v>
      </c>
      <c r="E1893" s="43">
        <f t="shared" si="331"/>
        <v>4</v>
      </c>
      <c r="F1893" s="43">
        <f t="shared" si="331"/>
        <v>10000000</v>
      </c>
      <c r="G1893" s="43">
        <f t="shared" si="331"/>
        <v>3</v>
      </c>
      <c r="H1893" s="46">
        <f t="shared" si="323"/>
        <v>0.63149060208907981</v>
      </c>
      <c r="I1893" s="46">
        <f t="shared" si="324"/>
        <v>0</v>
      </c>
      <c r="J1893" s="42">
        <f t="shared" si="329"/>
        <v>376.99970000000008</v>
      </c>
      <c r="K1893" s="42">
        <f t="shared" si="329"/>
        <v>0</v>
      </c>
      <c r="L1893" s="43">
        <f t="shared" si="330"/>
        <v>3427270</v>
      </c>
      <c r="M1893" s="157">
        <f t="shared" si="325"/>
        <v>0</v>
      </c>
      <c r="N1893" s="157">
        <f t="shared" si="326"/>
        <v>2000000</v>
      </c>
      <c r="O1893" s="158">
        <f t="shared" si="327"/>
        <v>220</v>
      </c>
      <c r="P1893" s="42"/>
    </row>
    <row r="1894" spans="1:16" x14ac:dyDescent="0.2">
      <c r="A1894" s="156">
        <v>1886</v>
      </c>
      <c r="B1894" s="157">
        <v>2611549</v>
      </c>
      <c r="C1894" s="42">
        <v>626.77175999999997</v>
      </c>
      <c r="D1894" s="43">
        <f t="shared" si="331"/>
        <v>2000000</v>
      </c>
      <c r="E1894" s="43">
        <f t="shared" si="331"/>
        <v>4</v>
      </c>
      <c r="F1894" s="43">
        <f t="shared" si="331"/>
        <v>10000000</v>
      </c>
      <c r="G1894" s="43">
        <f t="shared" si="331"/>
        <v>3</v>
      </c>
      <c r="H1894" s="46">
        <f t="shared" si="323"/>
        <v>0.23417098434683783</v>
      </c>
      <c r="I1894" s="46">
        <f t="shared" si="324"/>
        <v>0</v>
      </c>
      <c r="J1894" s="42">
        <f t="shared" si="329"/>
        <v>146.77176</v>
      </c>
      <c r="K1894" s="42">
        <f t="shared" si="329"/>
        <v>0</v>
      </c>
      <c r="L1894" s="43">
        <f t="shared" si="330"/>
        <v>611549</v>
      </c>
      <c r="M1894" s="157">
        <f t="shared" si="325"/>
        <v>0</v>
      </c>
      <c r="N1894" s="157">
        <f t="shared" si="326"/>
        <v>2000000</v>
      </c>
      <c r="O1894" s="158">
        <f t="shared" si="327"/>
        <v>480</v>
      </c>
      <c r="P1894" s="42"/>
    </row>
    <row r="1895" spans="1:16" x14ac:dyDescent="0.2">
      <c r="A1895" s="156">
        <v>1887</v>
      </c>
      <c r="B1895" s="157">
        <v>1320971</v>
      </c>
      <c r="C1895" s="42">
        <v>369.87187999999998</v>
      </c>
      <c r="D1895" s="43">
        <f t="shared" si="331"/>
        <v>2000000</v>
      </c>
      <c r="E1895" s="43">
        <f t="shared" si="331"/>
        <v>4</v>
      </c>
      <c r="F1895" s="43">
        <f t="shared" si="331"/>
        <v>10000000</v>
      </c>
      <c r="G1895" s="43">
        <f t="shared" si="331"/>
        <v>3</v>
      </c>
      <c r="H1895" s="46">
        <f t="shared" si="323"/>
        <v>0</v>
      </c>
      <c r="I1895" s="46">
        <f t="shared" si="324"/>
        <v>0</v>
      </c>
      <c r="J1895" s="42">
        <f t="shared" si="329"/>
        <v>0</v>
      </c>
      <c r="K1895" s="42">
        <f t="shared" si="329"/>
        <v>0</v>
      </c>
      <c r="L1895" s="43">
        <f t="shared" si="330"/>
        <v>0</v>
      </c>
      <c r="M1895" s="157">
        <f t="shared" si="325"/>
        <v>0</v>
      </c>
      <c r="N1895" s="157">
        <f t="shared" si="326"/>
        <v>1320971</v>
      </c>
      <c r="O1895" s="158">
        <f t="shared" si="327"/>
        <v>369.87187999999998</v>
      </c>
      <c r="P1895" s="42"/>
    </row>
    <row r="1896" spans="1:16" x14ac:dyDescent="0.2">
      <c r="A1896" s="156">
        <v>1888</v>
      </c>
      <c r="B1896" s="157">
        <v>7495879</v>
      </c>
      <c r="C1896" s="42">
        <v>2098.8461199999997</v>
      </c>
      <c r="D1896" s="43">
        <f t="shared" si="331"/>
        <v>2000000</v>
      </c>
      <c r="E1896" s="43">
        <f t="shared" si="331"/>
        <v>4</v>
      </c>
      <c r="F1896" s="43">
        <f t="shared" si="331"/>
        <v>10000000</v>
      </c>
      <c r="G1896" s="43">
        <f t="shared" si="331"/>
        <v>3</v>
      </c>
      <c r="H1896" s="46">
        <f t="shared" si="323"/>
        <v>0.73318672833432874</v>
      </c>
      <c r="I1896" s="46">
        <f t="shared" si="324"/>
        <v>0</v>
      </c>
      <c r="J1896" s="42">
        <f t="shared" si="329"/>
        <v>1538.8461199999997</v>
      </c>
      <c r="K1896" s="42">
        <f t="shared" si="329"/>
        <v>0</v>
      </c>
      <c r="L1896" s="43">
        <f t="shared" si="330"/>
        <v>5495879</v>
      </c>
      <c r="M1896" s="157">
        <f t="shared" si="325"/>
        <v>0</v>
      </c>
      <c r="N1896" s="157">
        <f t="shared" si="326"/>
        <v>2000000</v>
      </c>
      <c r="O1896" s="158">
        <f t="shared" si="327"/>
        <v>560</v>
      </c>
      <c r="P1896" s="42"/>
    </row>
    <row r="1897" spans="1:16" x14ac:dyDescent="0.2">
      <c r="A1897" s="156">
        <v>1889</v>
      </c>
      <c r="B1897" s="157">
        <v>7844373</v>
      </c>
      <c r="C1897" s="42">
        <v>1255.09968</v>
      </c>
      <c r="D1897" s="43">
        <f t="shared" si="331"/>
        <v>2000000</v>
      </c>
      <c r="E1897" s="43">
        <f t="shared" si="331"/>
        <v>4</v>
      </c>
      <c r="F1897" s="43">
        <f t="shared" si="331"/>
        <v>10000000</v>
      </c>
      <c r="G1897" s="43">
        <f t="shared" si="331"/>
        <v>3</v>
      </c>
      <c r="H1897" s="46">
        <f t="shared" si="323"/>
        <v>0.74504017083328389</v>
      </c>
      <c r="I1897" s="46">
        <f t="shared" si="324"/>
        <v>0</v>
      </c>
      <c r="J1897" s="42">
        <f t="shared" si="329"/>
        <v>935.09967999999992</v>
      </c>
      <c r="K1897" s="42">
        <f t="shared" si="329"/>
        <v>0</v>
      </c>
      <c r="L1897" s="43">
        <f t="shared" si="330"/>
        <v>5844373</v>
      </c>
      <c r="M1897" s="157">
        <f t="shared" si="325"/>
        <v>0</v>
      </c>
      <c r="N1897" s="157">
        <f t="shared" si="326"/>
        <v>2000000</v>
      </c>
      <c r="O1897" s="158">
        <f t="shared" si="327"/>
        <v>320.00000000000011</v>
      </c>
      <c r="P1897" s="42"/>
    </row>
    <row r="1898" spans="1:16" x14ac:dyDescent="0.2">
      <c r="A1898" s="156">
        <v>1890</v>
      </c>
      <c r="B1898" s="157">
        <v>9162585</v>
      </c>
      <c r="C1898" s="42">
        <v>2382.2720999999997</v>
      </c>
      <c r="D1898" s="43">
        <f t="shared" ref="D1898:G1913" si="332">D1897</f>
        <v>2000000</v>
      </c>
      <c r="E1898" s="43">
        <f t="shared" si="332"/>
        <v>4</v>
      </c>
      <c r="F1898" s="43">
        <f t="shared" si="332"/>
        <v>10000000</v>
      </c>
      <c r="G1898" s="43">
        <f t="shared" si="332"/>
        <v>3</v>
      </c>
      <c r="H1898" s="46">
        <f t="shared" si="323"/>
        <v>0.78172098812725888</v>
      </c>
      <c r="I1898" s="46">
        <f t="shared" si="324"/>
        <v>0</v>
      </c>
      <c r="J1898" s="42">
        <f t="shared" si="329"/>
        <v>1862.2720999999999</v>
      </c>
      <c r="K1898" s="42">
        <f t="shared" si="329"/>
        <v>0</v>
      </c>
      <c r="L1898" s="43">
        <f t="shared" si="330"/>
        <v>7162585</v>
      </c>
      <c r="M1898" s="157">
        <f t="shared" si="325"/>
        <v>0</v>
      </c>
      <c r="N1898" s="157">
        <f t="shared" si="326"/>
        <v>2000000</v>
      </c>
      <c r="O1898" s="158">
        <f t="shared" si="327"/>
        <v>519.99999999999977</v>
      </c>
      <c r="P1898" s="42"/>
    </row>
    <row r="1899" spans="1:16" x14ac:dyDescent="0.2">
      <c r="A1899" s="156">
        <v>1891</v>
      </c>
      <c r="B1899" s="157">
        <v>8833585</v>
      </c>
      <c r="C1899" s="42">
        <v>971.69434999999999</v>
      </c>
      <c r="D1899" s="43">
        <f t="shared" si="332"/>
        <v>2000000</v>
      </c>
      <c r="E1899" s="43">
        <f t="shared" si="332"/>
        <v>4</v>
      </c>
      <c r="F1899" s="43">
        <f t="shared" si="332"/>
        <v>10000000</v>
      </c>
      <c r="G1899" s="43">
        <f t="shared" si="332"/>
        <v>3</v>
      </c>
      <c r="H1899" s="46">
        <f t="shared" si="323"/>
        <v>0.77359135617079589</v>
      </c>
      <c r="I1899" s="46">
        <f t="shared" si="324"/>
        <v>0</v>
      </c>
      <c r="J1899" s="42">
        <f t="shared" si="329"/>
        <v>751.69434999999999</v>
      </c>
      <c r="K1899" s="42">
        <f t="shared" si="329"/>
        <v>0</v>
      </c>
      <c r="L1899" s="43">
        <f t="shared" si="330"/>
        <v>6833585</v>
      </c>
      <c r="M1899" s="157">
        <f t="shared" si="325"/>
        <v>0</v>
      </c>
      <c r="N1899" s="157">
        <f t="shared" si="326"/>
        <v>2000000</v>
      </c>
      <c r="O1899" s="158">
        <f t="shared" si="327"/>
        <v>220</v>
      </c>
      <c r="P1899" s="42"/>
    </row>
    <row r="1900" spans="1:16" x14ac:dyDescent="0.2">
      <c r="A1900" s="156">
        <v>1892</v>
      </c>
      <c r="B1900" s="157">
        <v>1290487</v>
      </c>
      <c r="C1900" s="42">
        <v>387.14609999999999</v>
      </c>
      <c r="D1900" s="43">
        <f t="shared" si="332"/>
        <v>2000000</v>
      </c>
      <c r="E1900" s="43">
        <f t="shared" si="332"/>
        <v>4</v>
      </c>
      <c r="F1900" s="43">
        <f t="shared" si="332"/>
        <v>10000000</v>
      </c>
      <c r="G1900" s="43">
        <f t="shared" si="332"/>
        <v>3</v>
      </c>
      <c r="H1900" s="46">
        <f t="shared" si="323"/>
        <v>0</v>
      </c>
      <c r="I1900" s="46">
        <f t="shared" si="324"/>
        <v>0</v>
      </c>
      <c r="J1900" s="42">
        <f t="shared" si="329"/>
        <v>0</v>
      </c>
      <c r="K1900" s="42">
        <f t="shared" si="329"/>
        <v>0</v>
      </c>
      <c r="L1900" s="43">
        <f t="shared" si="330"/>
        <v>0</v>
      </c>
      <c r="M1900" s="157">
        <f t="shared" si="325"/>
        <v>0</v>
      </c>
      <c r="N1900" s="157">
        <f t="shared" si="326"/>
        <v>1290487</v>
      </c>
      <c r="O1900" s="158">
        <f t="shared" si="327"/>
        <v>387.14609999999999</v>
      </c>
      <c r="P1900" s="42"/>
    </row>
    <row r="1901" spans="1:16" x14ac:dyDescent="0.2">
      <c r="A1901" s="156">
        <v>1893</v>
      </c>
      <c r="B1901" s="157">
        <v>7457554</v>
      </c>
      <c r="C1901" s="42">
        <v>2013.5395800000001</v>
      </c>
      <c r="D1901" s="43">
        <f t="shared" si="332"/>
        <v>2000000</v>
      </c>
      <c r="E1901" s="43">
        <f t="shared" si="332"/>
        <v>4</v>
      </c>
      <c r="F1901" s="43">
        <f t="shared" si="332"/>
        <v>10000000</v>
      </c>
      <c r="G1901" s="43">
        <f t="shared" si="332"/>
        <v>3</v>
      </c>
      <c r="H1901" s="46">
        <f t="shared" si="323"/>
        <v>0.73181555239157503</v>
      </c>
      <c r="I1901" s="46">
        <f t="shared" si="324"/>
        <v>0</v>
      </c>
      <c r="J1901" s="42">
        <f t="shared" si="329"/>
        <v>1473.5395800000001</v>
      </c>
      <c r="K1901" s="42">
        <f t="shared" si="329"/>
        <v>0</v>
      </c>
      <c r="L1901" s="43">
        <f t="shared" si="330"/>
        <v>5457554</v>
      </c>
      <c r="M1901" s="157">
        <f t="shared" si="325"/>
        <v>0</v>
      </c>
      <c r="N1901" s="157">
        <f t="shared" si="326"/>
        <v>2000000</v>
      </c>
      <c r="O1901" s="158">
        <f t="shared" si="327"/>
        <v>540</v>
      </c>
      <c r="P1901" s="42"/>
    </row>
    <row r="1902" spans="1:16" x14ac:dyDescent="0.2">
      <c r="A1902" s="156">
        <v>1894</v>
      </c>
      <c r="B1902" s="157">
        <v>5502787</v>
      </c>
      <c r="C1902" s="42">
        <v>1540.78036</v>
      </c>
      <c r="D1902" s="43">
        <f t="shared" si="332"/>
        <v>2000000</v>
      </c>
      <c r="E1902" s="43">
        <f t="shared" si="332"/>
        <v>4</v>
      </c>
      <c r="F1902" s="43">
        <f t="shared" si="332"/>
        <v>10000000</v>
      </c>
      <c r="G1902" s="43">
        <f t="shared" si="332"/>
        <v>3</v>
      </c>
      <c r="H1902" s="46">
        <f t="shared" si="323"/>
        <v>0.63654780750190765</v>
      </c>
      <c r="I1902" s="46">
        <f t="shared" si="324"/>
        <v>0</v>
      </c>
      <c r="J1902" s="42">
        <f t="shared" si="329"/>
        <v>980.78035999999997</v>
      </c>
      <c r="K1902" s="42">
        <f t="shared" si="329"/>
        <v>0</v>
      </c>
      <c r="L1902" s="43">
        <f t="shared" si="330"/>
        <v>3502787</v>
      </c>
      <c r="M1902" s="157">
        <f t="shared" si="325"/>
        <v>0</v>
      </c>
      <c r="N1902" s="157">
        <f t="shared" si="326"/>
        <v>2000000</v>
      </c>
      <c r="O1902" s="158">
        <f t="shared" si="327"/>
        <v>560</v>
      </c>
      <c r="P1902" s="42"/>
    </row>
    <row r="1903" spans="1:16" x14ac:dyDescent="0.2">
      <c r="A1903" s="156">
        <v>1895</v>
      </c>
      <c r="B1903" s="157">
        <v>6153639</v>
      </c>
      <c r="C1903" s="42">
        <v>1169.1914100000001</v>
      </c>
      <c r="D1903" s="43">
        <f t="shared" si="332"/>
        <v>2000000</v>
      </c>
      <c r="E1903" s="43">
        <f t="shared" si="332"/>
        <v>4</v>
      </c>
      <c r="F1903" s="43">
        <f t="shared" si="332"/>
        <v>10000000</v>
      </c>
      <c r="G1903" s="43">
        <f t="shared" si="332"/>
        <v>3</v>
      </c>
      <c r="H1903" s="46">
        <f t="shared" si="323"/>
        <v>0.67498905931920938</v>
      </c>
      <c r="I1903" s="46">
        <f t="shared" si="324"/>
        <v>0</v>
      </c>
      <c r="J1903" s="42">
        <f t="shared" si="329"/>
        <v>789.19141000000013</v>
      </c>
      <c r="K1903" s="42">
        <f t="shared" si="329"/>
        <v>0</v>
      </c>
      <c r="L1903" s="43">
        <f t="shared" si="330"/>
        <v>4153639.0000000005</v>
      </c>
      <c r="M1903" s="157">
        <f t="shared" si="325"/>
        <v>0</v>
      </c>
      <c r="N1903" s="157">
        <f t="shared" si="326"/>
        <v>1999999.9999999995</v>
      </c>
      <c r="O1903" s="158">
        <f t="shared" si="327"/>
        <v>380</v>
      </c>
      <c r="P1903" s="42"/>
    </row>
    <row r="1904" spans="1:16" x14ac:dyDescent="0.2">
      <c r="A1904" s="156">
        <v>1896</v>
      </c>
      <c r="B1904" s="157">
        <v>8911416</v>
      </c>
      <c r="C1904" s="42">
        <v>2495.1964799999996</v>
      </c>
      <c r="D1904" s="43">
        <f t="shared" si="332"/>
        <v>2000000</v>
      </c>
      <c r="E1904" s="43">
        <f t="shared" si="332"/>
        <v>4</v>
      </c>
      <c r="F1904" s="43">
        <f t="shared" si="332"/>
        <v>10000000</v>
      </c>
      <c r="G1904" s="43">
        <f t="shared" si="332"/>
        <v>3</v>
      </c>
      <c r="H1904" s="46">
        <f t="shared" si="323"/>
        <v>0.77556877605085428</v>
      </c>
      <c r="I1904" s="46">
        <f t="shared" si="324"/>
        <v>0</v>
      </c>
      <c r="J1904" s="42">
        <f t="shared" si="329"/>
        <v>1935.1964799999996</v>
      </c>
      <c r="K1904" s="42">
        <f t="shared" si="329"/>
        <v>0</v>
      </c>
      <c r="L1904" s="43">
        <f t="shared" si="330"/>
        <v>6911416</v>
      </c>
      <c r="M1904" s="157">
        <f t="shared" si="325"/>
        <v>0</v>
      </c>
      <c r="N1904" s="157">
        <f t="shared" si="326"/>
        <v>2000000</v>
      </c>
      <c r="O1904" s="158">
        <f t="shared" si="327"/>
        <v>560</v>
      </c>
      <c r="P1904" s="42"/>
    </row>
    <row r="1905" spans="1:16" x14ac:dyDescent="0.2">
      <c r="A1905" s="156">
        <v>1897</v>
      </c>
      <c r="B1905" s="157">
        <v>6312457</v>
      </c>
      <c r="C1905" s="42">
        <v>1325.6159700000001</v>
      </c>
      <c r="D1905" s="43">
        <f t="shared" si="332"/>
        <v>2000000</v>
      </c>
      <c r="E1905" s="43">
        <f t="shared" si="332"/>
        <v>4</v>
      </c>
      <c r="F1905" s="43">
        <f t="shared" si="332"/>
        <v>10000000</v>
      </c>
      <c r="G1905" s="43">
        <f t="shared" si="332"/>
        <v>3</v>
      </c>
      <c r="H1905" s="46">
        <f t="shared" si="323"/>
        <v>0.6831661585971992</v>
      </c>
      <c r="I1905" s="46">
        <f t="shared" si="324"/>
        <v>0</v>
      </c>
      <c r="J1905" s="42">
        <f t="shared" si="329"/>
        <v>905.61597000000006</v>
      </c>
      <c r="K1905" s="42">
        <f t="shared" si="329"/>
        <v>0</v>
      </c>
      <c r="L1905" s="43">
        <f t="shared" si="330"/>
        <v>4312457</v>
      </c>
      <c r="M1905" s="157">
        <f t="shared" si="325"/>
        <v>0</v>
      </c>
      <c r="N1905" s="157">
        <f t="shared" si="326"/>
        <v>2000000</v>
      </c>
      <c r="O1905" s="158">
        <f t="shared" si="327"/>
        <v>420</v>
      </c>
      <c r="P1905" s="42"/>
    </row>
    <row r="1906" spans="1:16" x14ac:dyDescent="0.2">
      <c r="A1906" s="156">
        <v>1898</v>
      </c>
      <c r="B1906" s="157">
        <v>2651087</v>
      </c>
      <c r="C1906" s="42">
        <v>424.17392000000001</v>
      </c>
      <c r="D1906" s="43">
        <f t="shared" si="332"/>
        <v>2000000</v>
      </c>
      <c r="E1906" s="43">
        <f t="shared" si="332"/>
        <v>4</v>
      </c>
      <c r="F1906" s="43">
        <f t="shared" si="332"/>
        <v>10000000</v>
      </c>
      <c r="G1906" s="43">
        <f t="shared" si="332"/>
        <v>3</v>
      </c>
      <c r="H1906" s="46">
        <f t="shared" si="323"/>
        <v>0.24559246829696649</v>
      </c>
      <c r="I1906" s="46">
        <f t="shared" si="324"/>
        <v>0</v>
      </c>
      <c r="J1906" s="42">
        <f t="shared" si="329"/>
        <v>104.17392</v>
      </c>
      <c r="K1906" s="42">
        <f t="shared" si="329"/>
        <v>0</v>
      </c>
      <c r="L1906" s="43">
        <f t="shared" si="330"/>
        <v>651087</v>
      </c>
      <c r="M1906" s="157">
        <f t="shared" si="325"/>
        <v>0</v>
      </c>
      <c r="N1906" s="157">
        <f t="shared" si="326"/>
        <v>2000000</v>
      </c>
      <c r="O1906" s="158">
        <f t="shared" si="327"/>
        <v>320</v>
      </c>
      <c r="P1906" s="42"/>
    </row>
    <row r="1907" spans="1:16" x14ac:dyDescent="0.2">
      <c r="A1907" s="156">
        <v>1899</v>
      </c>
      <c r="B1907" s="157">
        <v>9997231</v>
      </c>
      <c r="C1907" s="42">
        <v>1699.5292700000002</v>
      </c>
      <c r="D1907" s="43">
        <f t="shared" si="332"/>
        <v>2000000</v>
      </c>
      <c r="E1907" s="43">
        <f t="shared" si="332"/>
        <v>4</v>
      </c>
      <c r="F1907" s="43">
        <f t="shared" si="332"/>
        <v>10000000</v>
      </c>
      <c r="G1907" s="43">
        <f t="shared" si="332"/>
        <v>3</v>
      </c>
      <c r="H1907" s="46">
        <f t="shared" si="323"/>
        <v>0.79994460466103068</v>
      </c>
      <c r="I1907" s="46">
        <f t="shared" si="324"/>
        <v>0</v>
      </c>
      <c r="J1907" s="42">
        <f t="shared" si="329"/>
        <v>1359.5292700000002</v>
      </c>
      <c r="K1907" s="42">
        <f t="shared" si="329"/>
        <v>0</v>
      </c>
      <c r="L1907" s="43">
        <f t="shared" si="330"/>
        <v>7997231</v>
      </c>
      <c r="M1907" s="157">
        <f t="shared" si="325"/>
        <v>0</v>
      </c>
      <c r="N1907" s="157">
        <f t="shared" si="326"/>
        <v>2000000</v>
      </c>
      <c r="O1907" s="158">
        <f t="shared" si="327"/>
        <v>340</v>
      </c>
      <c r="P1907" s="42"/>
    </row>
    <row r="1908" spans="1:16" x14ac:dyDescent="0.2">
      <c r="A1908" s="156">
        <v>1900</v>
      </c>
      <c r="B1908" s="157">
        <v>2153057</v>
      </c>
      <c r="C1908" s="42">
        <v>581.32538999999997</v>
      </c>
      <c r="D1908" s="43">
        <f t="shared" si="332"/>
        <v>2000000</v>
      </c>
      <c r="E1908" s="43">
        <f t="shared" si="332"/>
        <v>4</v>
      </c>
      <c r="F1908" s="43">
        <f t="shared" si="332"/>
        <v>10000000</v>
      </c>
      <c r="G1908" s="43">
        <f t="shared" si="332"/>
        <v>3</v>
      </c>
      <c r="H1908" s="46">
        <f t="shared" si="323"/>
        <v>7.1088224789218307E-2</v>
      </c>
      <c r="I1908" s="46">
        <f t="shared" si="324"/>
        <v>0</v>
      </c>
      <c r="J1908" s="42">
        <f t="shared" si="329"/>
        <v>41.325389999999999</v>
      </c>
      <c r="K1908" s="42">
        <f t="shared" si="329"/>
        <v>0</v>
      </c>
      <c r="L1908" s="43">
        <f t="shared" si="330"/>
        <v>153057</v>
      </c>
      <c r="M1908" s="157">
        <f t="shared" si="325"/>
        <v>0</v>
      </c>
      <c r="N1908" s="157">
        <f t="shared" si="326"/>
        <v>2000000</v>
      </c>
      <c r="O1908" s="158">
        <f t="shared" si="327"/>
        <v>540</v>
      </c>
      <c r="P1908" s="42"/>
    </row>
    <row r="1909" spans="1:16" x14ac:dyDescent="0.2">
      <c r="A1909" s="156">
        <v>1901</v>
      </c>
      <c r="B1909" s="157">
        <v>6447782</v>
      </c>
      <c r="C1909" s="42">
        <v>1225.0785800000001</v>
      </c>
      <c r="D1909" s="43">
        <f t="shared" si="332"/>
        <v>2000000</v>
      </c>
      <c r="E1909" s="43">
        <f t="shared" si="332"/>
        <v>4</v>
      </c>
      <c r="F1909" s="43">
        <f t="shared" si="332"/>
        <v>10000000</v>
      </c>
      <c r="G1909" s="43">
        <f t="shared" si="332"/>
        <v>3</v>
      </c>
      <c r="H1909" s="46">
        <f t="shared" si="323"/>
        <v>0.68981581573322426</v>
      </c>
      <c r="I1909" s="46">
        <f t="shared" si="324"/>
        <v>0</v>
      </c>
      <c r="J1909" s="42">
        <f t="shared" si="329"/>
        <v>845.0785800000001</v>
      </c>
      <c r="K1909" s="42">
        <f t="shared" si="329"/>
        <v>0</v>
      </c>
      <c r="L1909" s="43">
        <f t="shared" si="330"/>
        <v>4447782</v>
      </c>
      <c r="M1909" s="157">
        <f t="shared" si="325"/>
        <v>0</v>
      </c>
      <c r="N1909" s="157">
        <f t="shared" si="326"/>
        <v>2000000</v>
      </c>
      <c r="O1909" s="158">
        <f t="shared" si="327"/>
        <v>380</v>
      </c>
      <c r="P1909" s="42"/>
    </row>
    <row r="1910" spans="1:16" x14ac:dyDescent="0.2">
      <c r="A1910" s="156">
        <v>1902</v>
      </c>
      <c r="B1910" s="157">
        <v>3406908</v>
      </c>
      <c r="C1910" s="42">
        <v>579.17436000000009</v>
      </c>
      <c r="D1910" s="43">
        <f t="shared" si="332"/>
        <v>2000000</v>
      </c>
      <c r="E1910" s="43">
        <f t="shared" si="332"/>
        <v>4</v>
      </c>
      <c r="F1910" s="43">
        <f t="shared" si="332"/>
        <v>10000000</v>
      </c>
      <c r="G1910" s="43">
        <f t="shared" si="332"/>
        <v>3</v>
      </c>
      <c r="H1910" s="46">
        <f t="shared" si="323"/>
        <v>0.41295743824018727</v>
      </c>
      <c r="I1910" s="46">
        <f t="shared" si="324"/>
        <v>0</v>
      </c>
      <c r="J1910" s="42">
        <f t="shared" si="329"/>
        <v>239.17436000000004</v>
      </c>
      <c r="K1910" s="42">
        <f t="shared" si="329"/>
        <v>0</v>
      </c>
      <c r="L1910" s="43">
        <f t="shared" si="330"/>
        <v>1406908</v>
      </c>
      <c r="M1910" s="157">
        <f t="shared" si="325"/>
        <v>0</v>
      </c>
      <c r="N1910" s="157">
        <f t="shared" si="326"/>
        <v>2000000</v>
      </c>
      <c r="O1910" s="158">
        <f t="shared" si="327"/>
        <v>340.00000000000006</v>
      </c>
      <c r="P1910" s="42"/>
    </row>
    <row r="1911" spans="1:16" x14ac:dyDescent="0.2">
      <c r="A1911" s="156">
        <v>1903</v>
      </c>
      <c r="B1911" s="157">
        <v>6632740</v>
      </c>
      <c r="C1911" s="42">
        <v>1591.8576</v>
      </c>
      <c r="D1911" s="43">
        <f t="shared" si="332"/>
        <v>2000000</v>
      </c>
      <c r="E1911" s="43">
        <f t="shared" si="332"/>
        <v>4</v>
      </c>
      <c r="F1911" s="43">
        <f t="shared" si="332"/>
        <v>10000000</v>
      </c>
      <c r="G1911" s="43">
        <f t="shared" si="332"/>
        <v>3</v>
      </c>
      <c r="H1911" s="46">
        <f t="shared" si="323"/>
        <v>0.69846549088310417</v>
      </c>
      <c r="I1911" s="46">
        <f t="shared" si="324"/>
        <v>0</v>
      </c>
      <c r="J1911" s="42">
        <f t="shared" si="329"/>
        <v>1111.8576</v>
      </c>
      <c r="K1911" s="42">
        <f t="shared" si="329"/>
        <v>0</v>
      </c>
      <c r="L1911" s="43">
        <f t="shared" si="330"/>
        <v>4632740</v>
      </c>
      <c r="M1911" s="157">
        <f t="shared" si="325"/>
        <v>0</v>
      </c>
      <c r="N1911" s="157">
        <f t="shared" si="326"/>
        <v>2000000</v>
      </c>
      <c r="O1911" s="158">
        <f t="shared" si="327"/>
        <v>480</v>
      </c>
      <c r="P1911" s="42"/>
    </row>
    <row r="1912" spans="1:16" x14ac:dyDescent="0.2">
      <c r="A1912" s="156">
        <v>1904</v>
      </c>
      <c r="B1912" s="157">
        <v>6596223</v>
      </c>
      <c r="C1912" s="42">
        <v>989.43344999999988</v>
      </c>
      <c r="D1912" s="43">
        <f t="shared" si="332"/>
        <v>2000000</v>
      </c>
      <c r="E1912" s="43">
        <f t="shared" si="332"/>
        <v>4</v>
      </c>
      <c r="F1912" s="43">
        <f t="shared" si="332"/>
        <v>10000000</v>
      </c>
      <c r="G1912" s="43">
        <f t="shared" si="332"/>
        <v>3</v>
      </c>
      <c r="H1912" s="46">
        <f t="shared" si="323"/>
        <v>0.6967961816936753</v>
      </c>
      <c r="I1912" s="46">
        <f t="shared" si="324"/>
        <v>0</v>
      </c>
      <c r="J1912" s="42">
        <f t="shared" si="329"/>
        <v>689.43344999999988</v>
      </c>
      <c r="K1912" s="42">
        <f t="shared" si="329"/>
        <v>0</v>
      </c>
      <c r="L1912" s="43">
        <f t="shared" si="330"/>
        <v>4596223</v>
      </c>
      <c r="M1912" s="157">
        <f t="shared" si="325"/>
        <v>0</v>
      </c>
      <c r="N1912" s="157">
        <f t="shared" si="326"/>
        <v>2000000</v>
      </c>
      <c r="O1912" s="158">
        <f t="shared" si="327"/>
        <v>300</v>
      </c>
      <c r="P1912" s="42"/>
    </row>
    <row r="1913" spans="1:16" x14ac:dyDescent="0.2">
      <c r="A1913" s="156">
        <v>1905</v>
      </c>
      <c r="B1913" s="157">
        <v>4401220</v>
      </c>
      <c r="C1913" s="42">
        <v>1232.3416</v>
      </c>
      <c r="D1913" s="43">
        <f t="shared" si="332"/>
        <v>2000000</v>
      </c>
      <c r="E1913" s="43">
        <f t="shared" si="332"/>
        <v>4</v>
      </c>
      <c r="F1913" s="43">
        <f t="shared" si="332"/>
        <v>10000000</v>
      </c>
      <c r="G1913" s="43">
        <f t="shared" si="332"/>
        <v>3</v>
      </c>
      <c r="H1913" s="46">
        <f t="shared" si="323"/>
        <v>0.54558054357655372</v>
      </c>
      <c r="I1913" s="46">
        <f t="shared" si="324"/>
        <v>0</v>
      </c>
      <c r="J1913" s="42">
        <f t="shared" si="329"/>
        <v>672.34159999999997</v>
      </c>
      <c r="K1913" s="42">
        <f t="shared" si="329"/>
        <v>0</v>
      </c>
      <c r="L1913" s="43">
        <f t="shared" si="330"/>
        <v>2401220</v>
      </c>
      <c r="M1913" s="157">
        <f t="shared" si="325"/>
        <v>0</v>
      </c>
      <c r="N1913" s="157">
        <f t="shared" si="326"/>
        <v>2000000</v>
      </c>
      <c r="O1913" s="158">
        <f t="shared" si="327"/>
        <v>560</v>
      </c>
      <c r="P1913" s="42"/>
    </row>
    <row r="1914" spans="1:16" x14ac:dyDescent="0.2">
      <c r="A1914" s="156">
        <v>1906</v>
      </c>
      <c r="B1914" s="157">
        <v>4420494</v>
      </c>
      <c r="C1914" s="42">
        <v>663.07409999999993</v>
      </c>
      <c r="D1914" s="43">
        <f t="shared" ref="D1914:G1929" si="333">D1913</f>
        <v>2000000</v>
      </c>
      <c r="E1914" s="43">
        <f t="shared" si="333"/>
        <v>4</v>
      </c>
      <c r="F1914" s="43">
        <f t="shared" si="333"/>
        <v>10000000</v>
      </c>
      <c r="G1914" s="43">
        <f t="shared" si="333"/>
        <v>3</v>
      </c>
      <c r="H1914" s="46">
        <f t="shared" si="323"/>
        <v>0.54756187883073704</v>
      </c>
      <c r="I1914" s="46">
        <f t="shared" si="324"/>
        <v>0</v>
      </c>
      <c r="J1914" s="42">
        <f t="shared" si="329"/>
        <v>363.07409999999999</v>
      </c>
      <c r="K1914" s="42">
        <f t="shared" si="329"/>
        <v>0</v>
      </c>
      <c r="L1914" s="43">
        <f t="shared" si="330"/>
        <v>2420494</v>
      </c>
      <c r="M1914" s="157">
        <f t="shared" si="325"/>
        <v>0</v>
      </c>
      <c r="N1914" s="157">
        <f t="shared" si="326"/>
        <v>2000000</v>
      </c>
      <c r="O1914" s="158">
        <f t="shared" si="327"/>
        <v>299.99999999999994</v>
      </c>
      <c r="P1914" s="42"/>
    </row>
    <row r="1915" spans="1:16" x14ac:dyDescent="0.2">
      <c r="A1915" s="156">
        <v>1907</v>
      </c>
      <c r="B1915" s="157">
        <v>4273471</v>
      </c>
      <c r="C1915" s="42">
        <v>683.75536000000011</v>
      </c>
      <c r="D1915" s="43">
        <f t="shared" si="333"/>
        <v>2000000</v>
      </c>
      <c r="E1915" s="43">
        <f t="shared" si="333"/>
        <v>4</v>
      </c>
      <c r="F1915" s="43">
        <f t="shared" si="333"/>
        <v>10000000</v>
      </c>
      <c r="G1915" s="43">
        <f t="shared" si="333"/>
        <v>3</v>
      </c>
      <c r="H1915" s="46">
        <f t="shared" si="323"/>
        <v>0.53199635612362883</v>
      </c>
      <c r="I1915" s="46">
        <f t="shared" si="324"/>
        <v>0</v>
      </c>
      <c r="J1915" s="42">
        <f t="shared" si="329"/>
        <v>363.75536000000011</v>
      </c>
      <c r="K1915" s="42">
        <f t="shared" si="329"/>
        <v>0</v>
      </c>
      <c r="L1915" s="43">
        <f t="shared" si="330"/>
        <v>2273471</v>
      </c>
      <c r="M1915" s="157">
        <f t="shared" si="325"/>
        <v>0</v>
      </c>
      <c r="N1915" s="157">
        <f t="shared" si="326"/>
        <v>2000000</v>
      </c>
      <c r="O1915" s="158">
        <f t="shared" si="327"/>
        <v>320</v>
      </c>
      <c r="P1915" s="42"/>
    </row>
    <row r="1916" spans="1:16" x14ac:dyDescent="0.2">
      <c r="A1916" s="156">
        <v>1908</v>
      </c>
      <c r="B1916" s="157">
        <v>4047091</v>
      </c>
      <c r="C1916" s="42">
        <v>1133.1854799999999</v>
      </c>
      <c r="D1916" s="43">
        <f t="shared" si="333"/>
        <v>2000000</v>
      </c>
      <c r="E1916" s="43">
        <f t="shared" si="333"/>
        <v>4</v>
      </c>
      <c r="F1916" s="43">
        <f t="shared" si="333"/>
        <v>10000000</v>
      </c>
      <c r="G1916" s="43">
        <f t="shared" si="333"/>
        <v>3</v>
      </c>
      <c r="H1916" s="46">
        <f t="shared" si="323"/>
        <v>0.50581788252352122</v>
      </c>
      <c r="I1916" s="46">
        <f t="shared" si="324"/>
        <v>0</v>
      </c>
      <c r="J1916" s="42">
        <f t="shared" si="329"/>
        <v>573.18547999999998</v>
      </c>
      <c r="K1916" s="42">
        <f t="shared" si="329"/>
        <v>0</v>
      </c>
      <c r="L1916" s="43">
        <f t="shared" si="330"/>
        <v>2047091</v>
      </c>
      <c r="M1916" s="157">
        <f t="shared" si="325"/>
        <v>0</v>
      </c>
      <c r="N1916" s="157">
        <f t="shared" si="326"/>
        <v>2000000</v>
      </c>
      <c r="O1916" s="158">
        <f t="shared" si="327"/>
        <v>559.99999999999989</v>
      </c>
      <c r="P1916" s="42"/>
    </row>
    <row r="1917" spans="1:16" x14ac:dyDescent="0.2">
      <c r="A1917" s="156">
        <v>1909</v>
      </c>
      <c r="B1917" s="157">
        <v>3114708</v>
      </c>
      <c r="C1917" s="42">
        <v>498.35328000000004</v>
      </c>
      <c r="D1917" s="43">
        <f t="shared" si="333"/>
        <v>2000000</v>
      </c>
      <c r="E1917" s="43">
        <f t="shared" si="333"/>
        <v>4</v>
      </c>
      <c r="F1917" s="43">
        <f t="shared" si="333"/>
        <v>10000000</v>
      </c>
      <c r="G1917" s="43">
        <f t="shared" si="333"/>
        <v>3</v>
      </c>
      <c r="H1917" s="46">
        <f t="shared" si="323"/>
        <v>0.35788523354356172</v>
      </c>
      <c r="I1917" s="46">
        <f t="shared" si="324"/>
        <v>0</v>
      </c>
      <c r="J1917" s="42">
        <f t="shared" si="329"/>
        <v>178.35328000000001</v>
      </c>
      <c r="K1917" s="42">
        <f t="shared" si="329"/>
        <v>0</v>
      </c>
      <c r="L1917" s="43">
        <f t="shared" si="330"/>
        <v>1114708</v>
      </c>
      <c r="M1917" s="157">
        <f t="shared" si="325"/>
        <v>0</v>
      </c>
      <c r="N1917" s="157">
        <f t="shared" si="326"/>
        <v>2000000</v>
      </c>
      <c r="O1917" s="158">
        <f t="shared" si="327"/>
        <v>320</v>
      </c>
      <c r="P1917" s="42"/>
    </row>
    <row r="1918" spans="1:16" x14ac:dyDescent="0.2">
      <c r="A1918" s="156">
        <v>1910</v>
      </c>
      <c r="B1918" s="157">
        <v>2217247</v>
      </c>
      <c r="C1918" s="42">
        <v>243.89717000000002</v>
      </c>
      <c r="D1918" s="43">
        <f t="shared" si="333"/>
        <v>2000000</v>
      </c>
      <c r="E1918" s="43">
        <f t="shared" si="333"/>
        <v>4</v>
      </c>
      <c r="F1918" s="43">
        <f t="shared" si="333"/>
        <v>10000000</v>
      </c>
      <c r="G1918" s="43">
        <f t="shared" si="333"/>
        <v>3</v>
      </c>
      <c r="H1918" s="46">
        <f t="shared" si="323"/>
        <v>9.7980513673036881E-2</v>
      </c>
      <c r="I1918" s="46">
        <f t="shared" si="324"/>
        <v>0</v>
      </c>
      <c r="J1918" s="42">
        <f t="shared" si="329"/>
        <v>23.897170000000003</v>
      </c>
      <c r="K1918" s="42">
        <f t="shared" si="329"/>
        <v>0</v>
      </c>
      <c r="L1918" s="43">
        <f t="shared" si="330"/>
        <v>217247</v>
      </c>
      <c r="M1918" s="157">
        <f t="shared" si="325"/>
        <v>0</v>
      </c>
      <c r="N1918" s="157">
        <f t="shared" si="326"/>
        <v>2000000</v>
      </c>
      <c r="O1918" s="158">
        <f t="shared" si="327"/>
        <v>220</v>
      </c>
      <c r="P1918" s="42"/>
    </row>
    <row r="1919" spans="1:16" x14ac:dyDescent="0.2">
      <c r="A1919" s="156">
        <v>1911</v>
      </c>
      <c r="B1919" s="157">
        <v>4449166</v>
      </c>
      <c r="C1919" s="42">
        <v>978.81652000000008</v>
      </c>
      <c r="D1919" s="43">
        <f t="shared" si="333"/>
        <v>2000000</v>
      </c>
      <c r="E1919" s="43">
        <f t="shared" si="333"/>
        <v>4</v>
      </c>
      <c r="F1919" s="43">
        <f t="shared" si="333"/>
        <v>10000000</v>
      </c>
      <c r="G1919" s="43">
        <f t="shared" si="333"/>
        <v>3</v>
      </c>
      <c r="H1919" s="46">
        <f t="shared" si="323"/>
        <v>0.55047755017457201</v>
      </c>
      <c r="I1919" s="46">
        <f t="shared" si="324"/>
        <v>0</v>
      </c>
      <c r="J1919" s="42">
        <f t="shared" si="329"/>
        <v>538.81651999999997</v>
      </c>
      <c r="K1919" s="42">
        <f t="shared" si="329"/>
        <v>0</v>
      </c>
      <c r="L1919" s="43">
        <f t="shared" si="330"/>
        <v>2449166</v>
      </c>
      <c r="M1919" s="157">
        <f t="shared" si="325"/>
        <v>0</v>
      </c>
      <c r="N1919" s="157">
        <f t="shared" si="326"/>
        <v>2000000</v>
      </c>
      <c r="O1919" s="158">
        <f t="shared" si="327"/>
        <v>440.00000000000011</v>
      </c>
      <c r="P1919" s="42"/>
    </row>
    <row r="1920" spans="1:16" x14ac:dyDescent="0.2">
      <c r="A1920" s="156">
        <v>1912</v>
      </c>
      <c r="B1920" s="157">
        <v>1155913</v>
      </c>
      <c r="C1920" s="42">
        <v>161.82781999999997</v>
      </c>
      <c r="D1920" s="43">
        <f t="shared" si="333"/>
        <v>2000000</v>
      </c>
      <c r="E1920" s="43">
        <f t="shared" si="333"/>
        <v>4</v>
      </c>
      <c r="F1920" s="43">
        <f t="shared" si="333"/>
        <v>10000000</v>
      </c>
      <c r="G1920" s="43">
        <f t="shared" si="333"/>
        <v>3</v>
      </c>
      <c r="H1920" s="46">
        <f t="shared" si="323"/>
        <v>0</v>
      </c>
      <c r="I1920" s="46">
        <f t="shared" si="324"/>
        <v>0</v>
      </c>
      <c r="J1920" s="42">
        <f t="shared" si="329"/>
        <v>0</v>
      </c>
      <c r="K1920" s="42">
        <f t="shared" si="329"/>
        <v>0</v>
      </c>
      <c r="L1920" s="43">
        <f t="shared" si="330"/>
        <v>0</v>
      </c>
      <c r="M1920" s="157">
        <f t="shared" si="325"/>
        <v>0</v>
      </c>
      <c r="N1920" s="157">
        <f t="shared" si="326"/>
        <v>1155913</v>
      </c>
      <c r="O1920" s="158">
        <f t="shared" si="327"/>
        <v>161.82781999999997</v>
      </c>
      <c r="P1920" s="42"/>
    </row>
    <row r="1921" spans="1:16" x14ac:dyDescent="0.2">
      <c r="A1921" s="156">
        <v>1913</v>
      </c>
      <c r="B1921" s="157">
        <v>6084413</v>
      </c>
      <c r="C1921" s="42">
        <v>1581.9473799999998</v>
      </c>
      <c r="D1921" s="43">
        <f t="shared" si="333"/>
        <v>2000000</v>
      </c>
      <c r="E1921" s="43">
        <f t="shared" si="333"/>
        <v>4</v>
      </c>
      <c r="F1921" s="43">
        <f t="shared" si="333"/>
        <v>10000000</v>
      </c>
      <c r="G1921" s="43">
        <f t="shared" si="333"/>
        <v>3</v>
      </c>
      <c r="H1921" s="46">
        <f t="shared" si="323"/>
        <v>0.67129121576724005</v>
      </c>
      <c r="I1921" s="46">
        <f t="shared" si="324"/>
        <v>0</v>
      </c>
      <c r="J1921" s="42">
        <f t="shared" si="329"/>
        <v>1061.9473800000001</v>
      </c>
      <c r="K1921" s="42">
        <f t="shared" si="329"/>
        <v>0</v>
      </c>
      <c r="L1921" s="43">
        <f t="shared" si="330"/>
        <v>4084413.0000000005</v>
      </c>
      <c r="M1921" s="157">
        <f t="shared" si="325"/>
        <v>0</v>
      </c>
      <c r="N1921" s="157">
        <f t="shared" si="326"/>
        <v>1999999.9999999995</v>
      </c>
      <c r="O1921" s="158">
        <f t="shared" si="327"/>
        <v>519.99999999999977</v>
      </c>
      <c r="P1921" s="42"/>
    </row>
    <row r="1922" spans="1:16" x14ac:dyDescent="0.2">
      <c r="A1922" s="156">
        <v>1914</v>
      </c>
      <c r="B1922" s="157">
        <v>5147300</v>
      </c>
      <c r="C1922" s="42">
        <v>1492.7170000000001</v>
      </c>
      <c r="D1922" s="43">
        <f t="shared" si="333"/>
        <v>2000000</v>
      </c>
      <c r="E1922" s="43">
        <f t="shared" si="333"/>
        <v>4</v>
      </c>
      <c r="F1922" s="43">
        <f t="shared" si="333"/>
        <v>10000000</v>
      </c>
      <c r="G1922" s="43">
        <f t="shared" si="333"/>
        <v>3</v>
      </c>
      <c r="H1922" s="46">
        <f t="shared" si="323"/>
        <v>0.61144677792240587</v>
      </c>
      <c r="I1922" s="46">
        <f t="shared" si="324"/>
        <v>0</v>
      </c>
      <c r="J1922" s="42">
        <f t="shared" si="329"/>
        <v>912.71699999999998</v>
      </c>
      <c r="K1922" s="42">
        <f t="shared" si="329"/>
        <v>0</v>
      </c>
      <c r="L1922" s="43">
        <f t="shared" si="330"/>
        <v>3147299.9999999995</v>
      </c>
      <c r="M1922" s="157">
        <f t="shared" si="325"/>
        <v>0</v>
      </c>
      <c r="N1922" s="157">
        <f t="shared" si="326"/>
        <v>2000000.0000000005</v>
      </c>
      <c r="O1922" s="158">
        <f t="shared" si="327"/>
        <v>580.00000000000011</v>
      </c>
      <c r="P1922" s="42"/>
    </row>
    <row r="1923" spans="1:16" x14ac:dyDescent="0.2">
      <c r="A1923" s="156">
        <v>1915</v>
      </c>
      <c r="B1923" s="157">
        <v>4819806</v>
      </c>
      <c r="C1923" s="42">
        <v>1156.75344</v>
      </c>
      <c r="D1923" s="43">
        <f t="shared" si="333"/>
        <v>2000000</v>
      </c>
      <c r="E1923" s="43">
        <f t="shared" si="333"/>
        <v>4</v>
      </c>
      <c r="F1923" s="43">
        <f t="shared" si="333"/>
        <v>10000000</v>
      </c>
      <c r="G1923" s="43">
        <f t="shared" si="333"/>
        <v>3</v>
      </c>
      <c r="H1923" s="46">
        <f t="shared" si="323"/>
        <v>0.58504553917730295</v>
      </c>
      <c r="I1923" s="46">
        <f t="shared" si="324"/>
        <v>0</v>
      </c>
      <c r="J1923" s="42">
        <f t="shared" si="329"/>
        <v>676.75343999999996</v>
      </c>
      <c r="K1923" s="42">
        <f t="shared" si="329"/>
        <v>0</v>
      </c>
      <c r="L1923" s="43">
        <f t="shared" si="330"/>
        <v>2819806</v>
      </c>
      <c r="M1923" s="157">
        <f t="shared" si="325"/>
        <v>0</v>
      </c>
      <c r="N1923" s="157">
        <f t="shared" si="326"/>
        <v>2000000</v>
      </c>
      <c r="O1923" s="158">
        <f t="shared" si="327"/>
        <v>480</v>
      </c>
      <c r="P1923" s="42"/>
    </row>
    <row r="1924" spans="1:16" x14ac:dyDescent="0.2">
      <c r="A1924" s="156">
        <v>1916</v>
      </c>
      <c r="B1924" s="157">
        <v>3874583</v>
      </c>
      <c r="C1924" s="42">
        <v>697.42493999999999</v>
      </c>
      <c r="D1924" s="43">
        <f t="shared" si="333"/>
        <v>2000000</v>
      </c>
      <c r="E1924" s="43">
        <f t="shared" si="333"/>
        <v>4</v>
      </c>
      <c r="F1924" s="43">
        <f t="shared" si="333"/>
        <v>10000000</v>
      </c>
      <c r="G1924" s="43">
        <f t="shared" si="333"/>
        <v>3</v>
      </c>
      <c r="H1924" s="46">
        <f t="shared" si="323"/>
        <v>0.48381541962064045</v>
      </c>
      <c r="I1924" s="46">
        <f t="shared" si="324"/>
        <v>0</v>
      </c>
      <c r="J1924" s="42">
        <f t="shared" si="329"/>
        <v>337.42493999999999</v>
      </c>
      <c r="K1924" s="42">
        <f t="shared" si="329"/>
        <v>0</v>
      </c>
      <c r="L1924" s="43">
        <f t="shared" si="330"/>
        <v>1874583</v>
      </c>
      <c r="M1924" s="157">
        <f t="shared" si="325"/>
        <v>0</v>
      </c>
      <c r="N1924" s="157">
        <f t="shared" si="326"/>
        <v>2000000</v>
      </c>
      <c r="O1924" s="158">
        <f t="shared" si="327"/>
        <v>360</v>
      </c>
      <c r="P1924" s="42"/>
    </row>
    <row r="1925" spans="1:16" x14ac:dyDescent="0.2">
      <c r="A1925" s="156">
        <v>1917</v>
      </c>
      <c r="B1925" s="157">
        <v>8085475</v>
      </c>
      <c r="C1925" s="42">
        <v>1697.94975</v>
      </c>
      <c r="D1925" s="43">
        <f t="shared" si="333"/>
        <v>2000000</v>
      </c>
      <c r="E1925" s="43">
        <f t="shared" si="333"/>
        <v>4</v>
      </c>
      <c r="F1925" s="43">
        <f t="shared" si="333"/>
        <v>10000000</v>
      </c>
      <c r="G1925" s="43">
        <f t="shared" si="333"/>
        <v>3</v>
      </c>
      <c r="H1925" s="46">
        <f t="shared" si="323"/>
        <v>0.75264285648029339</v>
      </c>
      <c r="I1925" s="46">
        <f t="shared" si="324"/>
        <v>0</v>
      </c>
      <c r="J1925" s="42">
        <f t="shared" si="329"/>
        <v>1277.94975</v>
      </c>
      <c r="K1925" s="42">
        <f t="shared" si="329"/>
        <v>0</v>
      </c>
      <c r="L1925" s="43">
        <f t="shared" si="330"/>
        <v>6085475</v>
      </c>
      <c r="M1925" s="157">
        <f t="shared" si="325"/>
        <v>0</v>
      </c>
      <c r="N1925" s="157">
        <f t="shared" si="326"/>
        <v>2000000</v>
      </c>
      <c r="O1925" s="158">
        <f t="shared" si="327"/>
        <v>420</v>
      </c>
      <c r="P1925" s="42"/>
    </row>
    <row r="1926" spans="1:16" x14ac:dyDescent="0.2">
      <c r="A1926" s="156">
        <v>1918</v>
      </c>
      <c r="B1926" s="157">
        <v>5208232</v>
      </c>
      <c r="C1926" s="42">
        <v>1145.81104</v>
      </c>
      <c r="D1926" s="43">
        <f t="shared" si="333"/>
        <v>2000000</v>
      </c>
      <c r="E1926" s="43">
        <f t="shared" si="333"/>
        <v>4</v>
      </c>
      <c r="F1926" s="43">
        <f t="shared" si="333"/>
        <v>10000000</v>
      </c>
      <c r="G1926" s="43">
        <f t="shared" si="333"/>
        <v>3</v>
      </c>
      <c r="H1926" s="46">
        <f t="shared" si="323"/>
        <v>0.61599252875063937</v>
      </c>
      <c r="I1926" s="46">
        <f t="shared" si="324"/>
        <v>0</v>
      </c>
      <c r="J1926" s="42">
        <f t="shared" si="329"/>
        <v>705.81104000000005</v>
      </c>
      <c r="K1926" s="42">
        <f t="shared" si="329"/>
        <v>0</v>
      </c>
      <c r="L1926" s="43">
        <f t="shared" si="330"/>
        <v>3208232</v>
      </c>
      <c r="M1926" s="157">
        <f t="shared" si="325"/>
        <v>0</v>
      </c>
      <c r="N1926" s="157">
        <f t="shared" si="326"/>
        <v>2000000</v>
      </c>
      <c r="O1926" s="158">
        <f t="shared" si="327"/>
        <v>440</v>
      </c>
      <c r="P1926" s="42"/>
    </row>
    <row r="1927" spans="1:16" x14ac:dyDescent="0.2">
      <c r="A1927" s="156">
        <v>1919</v>
      </c>
      <c r="B1927" s="157">
        <v>8950619</v>
      </c>
      <c r="C1927" s="42">
        <v>1700.61761</v>
      </c>
      <c r="D1927" s="43">
        <f t="shared" si="333"/>
        <v>2000000</v>
      </c>
      <c r="E1927" s="43">
        <f t="shared" si="333"/>
        <v>4</v>
      </c>
      <c r="F1927" s="43">
        <f t="shared" si="333"/>
        <v>10000000</v>
      </c>
      <c r="G1927" s="43">
        <f t="shared" si="333"/>
        <v>3</v>
      </c>
      <c r="H1927" s="46">
        <f t="shared" si="323"/>
        <v>0.77655176697835093</v>
      </c>
      <c r="I1927" s="46">
        <f t="shared" si="324"/>
        <v>0</v>
      </c>
      <c r="J1927" s="42">
        <f t="shared" si="329"/>
        <v>1320.61761</v>
      </c>
      <c r="K1927" s="42">
        <f t="shared" si="329"/>
        <v>0</v>
      </c>
      <c r="L1927" s="43">
        <f t="shared" si="330"/>
        <v>6950619</v>
      </c>
      <c r="M1927" s="157">
        <f t="shared" si="325"/>
        <v>0</v>
      </c>
      <c r="N1927" s="157">
        <f t="shared" si="326"/>
        <v>2000000</v>
      </c>
      <c r="O1927" s="158">
        <f t="shared" si="327"/>
        <v>380</v>
      </c>
      <c r="P1927" s="42"/>
    </row>
    <row r="1928" spans="1:16" x14ac:dyDescent="0.2">
      <c r="A1928" s="156">
        <v>1920</v>
      </c>
      <c r="B1928" s="157">
        <v>8927185</v>
      </c>
      <c r="C1928" s="42">
        <v>1249.8058999999998</v>
      </c>
      <c r="D1928" s="43">
        <f t="shared" si="333"/>
        <v>2000000</v>
      </c>
      <c r="E1928" s="43">
        <f t="shared" si="333"/>
        <v>4</v>
      </c>
      <c r="F1928" s="43">
        <f t="shared" si="333"/>
        <v>10000000</v>
      </c>
      <c r="G1928" s="43">
        <f t="shared" si="333"/>
        <v>3</v>
      </c>
      <c r="H1928" s="46">
        <f t="shared" si="323"/>
        <v>0.77596521187810041</v>
      </c>
      <c r="I1928" s="46">
        <f t="shared" si="324"/>
        <v>0</v>
      </c>
      <c r="J1928" s="42">
        <f t="shared" si="329"/>
        <v>969.80589999999984</v>
      </c>
      <c r="K1928" s="42">
        <f t="shared" si="329"/>
        <v>0</v>
      </c>
      <c r="L1928" s="43">
        <f t="shared" si="330"/>
        <v>6927185</v>
      </c>
      <c r="M1928" s="157">
        <f t="shared" si="325"/>
        <v>0</v>
      </c>
      <c r="N1928" s="157">
        <f t="shared" si="326"/>
        <v>2000000</v>
      </c>
      <c r="O1928" s="158">
        <f t="shared" si="327"/>
        <v>280</v>
      </c>
      <c r="P1928" s="42"/>
    </row>
    <row r="1929" spans="1:16" x14ac:dyDescent="0.2">
      <c r="A1929" s="156">
        <v>1921</v>
      </c>
      <c r="B1929" s="157">
        <v>2059078</v>
      </c>
      <c r="C1929" s="42">
        <v>494.17872</v>
      </c>
      <c r="D1929" s="43">
        <f t="shared" si="333"/>
        <v>2000000</v>
      </c>
      <c r="E1929" s="43">
        <f t="shared" si="333"/>
        <v>4</v>
      </c>
      <c r="F1929" s="43">
        <f t="shared" si="333"/>
        <v>10000000</v>
      </c>
      <c r="G1929" s="43">
        <f t="shared" si="333"/>
        <v>3</v>
      </c>
      <c r="H1929" s="46">
        <f t="shared" ref="H1929:H1992" si="334">MAX(0,MIN(E1929*D1929,B1929-D1929))/B1929</f>
        <v>2.8691482304215771E-2</v>
      </c>
      <c r="I1929" s="46">
        <f t="shared" ref="I1929:I1992" si="335">MAX(0,MIN(G1929*F1929,B1929-SUM(D1929,E1929*D1929)))/B1929</f>
        <v>0</v>
      </c>
      <c r="J1929" s="42">
        <f t="shared" si="329"/>
        <v>14.17872</v>
      </c>
      <c r="K1929" s="42">
        <f t="shared" si="329"/>
        <v>0</v>
      </c>
      <c r="L1929" s="43">
        <f t="shared" si="330"/>
        <v>59078</v>
      </c>
      <c r="M1929" s="157">
        <f t="shared" ref="M1929:M1992" si="336">I1929*$B1929</f>
        <v>0</v>
      </c>
      <c r="N1929" s="157">
        <f t="shared" ref="N1929:N1992" si="337">B1929-SUM(L1929:M1929)</f>
        <v>2000000</v>
      </c>
      <c r="O1929" s="158">
        <f t="shared" ref="O1929:O1992" si="338">C1929-SUM(J1929:K1929)</f>
        <v>480</v>
      </c>
      <c r="P1929" s="42"/>
    </row>
    <row r="1930" spans="1:16" x14ac:dyDescent="0.2">
      <c r="A1930" s="156">
        <v>1922</v>
      </c>
      <c r="B1930" s="157">
        <v>7410820</v>
      </c>
      <c r="C1930" s="42">
        <v>2149.1378</v>
      </c>
      <c r="D1930" s="43">
        <f t="shared" ref="D1930:G1945" si="339">D1929</f>
        <v>2000000</v>
      </c>
      <c r="E1930" s="43">
        <f t="shared" si="339"/>
        <v>4</v>
      </c>
      <c r="F1930" s="43">
        <f t="shared" si="339"/>
        <v>10000000</v>
      </c>
      <c r="G1930" s="43">
        <f t="shared" si="339"/>
        <v>3</v>
      </c>
      <c r="H1930" s="46">
        <f t="shared" si="334"/>
        <v>0.73012433172037638</v>
      </c>
      <c r="I1930" s="46">
        <f t="shared" si="335"/>
        <v>0</v>
      </c>
      <c r="J1930" s="42">
        <f t="shared" ref="J1930:K1993" si="340">+H1930*$C1930</f>
        <v>1569.1378</v>
      </c>
      <c r="K1930" s="42">
        <f t="shared" si="340"/>
        <v>0</v>
      </c>
      <c r="L1930" s="43">
        <f t="shared" ref="L1930:L1993" si="341">H1930*B1930</f>
        <v>5410820</v>
      </c>
      <c r="M1930" s="157">
        <f t="shared" si="336"/>
        <v>0</v>
      </c>
      <c r="N1930" s="157">
        <f t="shared" si="337"/>
        <v>2000000</v>
      </c>
      <c r="O1930" s="158">
        <f t="shared" si="338"/>
        <v>580</v>
      </c>
      <c r="P1930" s="42"/>
    </row>
    <row r="1931" spans="1:16" x14ac:dyDescent="0.2">
      <c r="A1931" s="156">
        <v>1923</v>
      </c>
      <c r="B1931" s="157">
        <v>5941559</v>
      </c>
      <c r="C1931" s="42">
        <v>1366.5585700000001</v>
      </c>
      <c r="D1931" s="43">
        <f t="shared" si="339"/>
        <v>2000000</v>
      </c>
      <c r="E1931" s="43">
        <f t="shared" si="339"/>
        <v>4</v>
      </c>
      <c r="F1931" s="43">
        <f t="shared" si="339"/>
        <v>10000000</v>
      </c>
      <c r="G1931" s="43">
        <f t="shared" si="339"/>
        <v>3</v>
      </c>
      <c r="H1931" s="46">
        <f t="shared" si="334"/>
        <v>0.66338800977992474</v>
      </c>
      <c r="I1931" s="46">
        <f t="shared" si="335"/>
        <v>0</v>
      </c>
      <c r="J1931" s="42">
        <f t="shared" si="340"/>
        <v>906.55857000000003</v>
      </c>
      <c r="K1931" s="42">
        <f t="shared" si="340"/>
        <v>0</v>
      </c>
      <c r="L1931" s="43">
        <f t="shared" si="341"/>
        <v>3941559</v>
      </c>
      <c r="M1931" s="157">
        <f t="shared" si="336"/>
        <v>0</v>
      </c>
      <c r="N1931" s="157">
        <f t="shared" si="337"/>
        <v>2000000</v>
      </c>
      <c r="O1931" s="158">
        <f t="shared" si="338"/>
        <v>460.00000000000011</v>
      </c>
      <c r="P1931" s="42"/>
    </row>
    <row r="1932" spans="1:16" x14ac:dyDescent="0.2">
      <c r="A1932" s="156">
        <v>1924</v>
      </c>
      <c r="B1932" s="157">
        <v>9481104</v>
      </c>
      <c r="C1932" s="42">
        <v>2654.70912</v>
      </c>
      <c r="D1932" s="43">
        <f t="shared" si="339"/>
        <v>2000000</v>
      </c>
      <c r="E1932" s="43">
        <f t="shared" si="339"/>
        <v>4</v>
      </c>
      <c r="F1932" s="43">
        <f t="shared" si="339"/>
        <v>10000000</v>
      </c>
      <c r="G1932" s="43">
        <f t="shared" si="339"/>
        <v>3</v>
      </c>
      <c r="H1932" s="46">
        <f t="shared" si="334"/>
        <v>0.78905410171642454</v>
      </c>
      <c r="I1932" s="46">
        <f t="shared" si="335"/>
        <v>0</v>
      </c>
      <c r="J1932" s="42">
        <f t="shared" si="340"/>
        <v>2094.70912</v>
      </c>
      <c r="K1932" s="42">
        <f t="shared" si="340"/>
        <v>0</v>
      </c>
      <c r="L1932" s="43">
        <f t="shared" si="341"/>
        <v>7481104</v>
      </c>
      <c r="M1932" s="157">
        <f t="shared" si="336"/>
        <v>0</v>
      </c>
      <c r="N1932" s="157">
        <f t="shared" si="337"/>
        <v>2000000</v>
      </c>
      <c r="O1932" s="158">
        <f t="shared" si="338"/>
        <v>560</v>
      </c>
      <c r="P1932" s="42"/>
    </row>
    <row r="1933" spans="1:16" x14ac:dyDescent="0.2">
      <c r="A1933" s="156">
        <v>1925</v>
      </c>
      <c r="B1933" s="157">
        <v>6292597</v>
      </c>
      <c r="C1933" s="42">
        <v>1447.2973100000002</v>
      </c>
      <c r="D1933" s="43">
        <f t="shared" si="339"/>
        <v>2000000</v>
      </c>
      <c r="E1933" s="43">
        <f t="shared" si="339"/>
        <v>4</v>
      </c>
      <c r="F1933" s="43">
        <f t="shared" si="339"/>
        <v>10000000</v>
      </c>
      <c r="G1933" s="43">
        <f t="shared" si="339"/>
        <v>3</v>
      </c>
      <c r="H1933" s="46">
        <f t="shared" si="334"/>
        <v>0.68216620260283634</v>
      </c>
      <c r="I1933" s="46">
        <f t="shared" si="335"/>
        <v>0</v>
      </c>
      <c r="J1933" s="42">
        <f t="shared" si="340"/>
        <v>987.29731000000015</v>
      </c>
      <c r="K1933" s="42">
        <f t="shared" si="340"/>
        <v>0</v>
      </c>
      <c r="L1933" s="43">
        <f t="shared" si="341"/>
        <v>4292597</v>
      </c>
      <c r="M1933" s="157">
        <f t="shared" si="336"/>
        <v>0</v>
      </c>
      <c r="N1933" s="157">
        <f t="shared" si="337"/>
        <v>2000000</v>
      </c>
      <c r="O1933" s="158">
        <f t="shared" si="338"/>
        <v>460</v>
      </c>
      <c r="P1933" s="42"/>
    </row>
    <row r="1934" spans="1:16" x14ac:dyDescent="0.2">
      <c r="A1934" s="156">
        <v>1926</v>
      </c>
      <c r="B1934" s="157">
        <v>2781018</v>
      </c>
      <c r="C1934" s="42">
        <v>723.06467999999995</v>
      </c>
      <c r="D1934" s="43">
        <f t="shared" si="339"/>
        <v>2000000</v>
      </c>
      <c r="E1934" s="43">
        <f t="shared" si="339"/>
        <v>4</v>
      </c>
      <c r="F1934" s="43">
        <f t="shared" si="339"/>
        <v>10000000</v>
      </c>
      <c r="G1934" s="43">
        <f t="shared" si="339"/>
        <v>3</v>
      </c>
      <c r="H1934" s="46">
        <f t="shared" si="334"/>
        <v>0.28083888705502807</v>
      </c>
      <c r="I1934" s="46">
        <f t="shared" si="335"/>
        <v>0</v>
      </c>
      <c r="J1934" s="42">
        <f t="shared" si="340"/>
        <v>203.06468000000001</v>
      </c>
      <c r="K1934" s="42">
        <f t="shared" si="340"/>
        <v>0</v>
      </c>
      <c r="L1934" s="43">
        <f t="shared" si="341"/>
        <v>781018.00000000012</v>
      </c>
      <c r="M1934" s="157">
        <f t="shared" si="336"/>
        <v>0</v>
      </c>
      <c r="N1934" s="157">
        <f t="shared" si="337"/>
        <v>2000000</v>
      </c>
      <c r="O1934" s="158">
        <f t="shared" si="338"/>
        <v>520</v>
      </c>
      <c r="P1934" s="42"/>
    </row>
    <row r="1935" spans="1:16" x14ac:dyDescent="0.2">
      <c r="A1935" s="156">
        <v>1927</v>
      </c>
      <c r="B1935" s="157">
        <v>9939028</v>
      </c>
      <c r="C1935" s="42">
        <v>1093.2930800000001</v>
      </c>
      <c r="D1935" s="43">
        <f t="shared" si="339"/>
        <v>2000000</v>
      </c>
      <c r="E1935" s="43">
        <f t="shared" si="339"/>
        <v>4</v>
      </c>
      <c r="F1935" s="43">
        <f t="shared" si="339"/>
        <v>10000000</v>
      </c>
      <c r="G1935" s="43">
        <f t="shared" si="339"/>
        <v>3</v>
      </c>
      <c r="H1935" s="46">
        <f t="shared" si="334"/>
        <v>0.79877307921861174</v>
      </c>
      <c r="I1935" s="46">
        <f t="shared" si="335"/>
        <v>0</v>
      </c>
      <c r="J1935" s="42">
        <f t="shared" si="340"/>
        <v>873.29308000000015</v>
      </c>
      <c r="K1935" s="42">
        <f t="shared" si="340"/>
        <v>0</v>
      </c>
      <c r="L1935" s="43">
        <f t="shared" si="341"/>
        <v>7939028</v>
      </c>
      <c r="M1935" s="157">
        <f t="shared" si="336"/>
        <v>0</v>
      </c>
      <c r="N1935" s="157">
        <f t="shared" si="337"/>
        <v>2000000</v>
      </c>
      <c r="O1935" s="158">
        <f t="shared" si="338"/>
        <v>220</v>
      </c>
      <c r="P1935" s="42"/>
    </row>
    <row r="1936" spans="1:16" x14ac:dyDescent="0.2">
      <c r="A1936" s="156">
        <v>1928</v>
      </c>
      <c r="B1936" s="157">
        <v>4042790</v>
      </c>
      <c r="C1936" s="42">
        <v>444.70690000000002</v>
      </c>
      <c r="D1936" s="43">
        <f t="shared" si="339"/>
        <v>2000000</v>
      </c>
      <c r="E1936" s="43">
        <f t="shared" si="339"/>
        <v>4</v>
      </c>
      <c r="F1936" s="43">
        <f t="shared" si="339"/>
        <v>10000000</v>
      </c>
      <c r="G1936" s="43">
        <f t="shared" si="339"/>
        <v>3</v>
      </c>
      <c r="H1936" s="46">
        <f t="shared" si="334"/>
        <v>0.50529213736058509</v>
      </c>
      <c r="I1936" s="46">
        <f t="shared" si="335"/>
        <v>0</v>
      </c>
      <c r="J1936" s="42">
        <f t="shared" si="340"/>
        <v>224.70689999999999</v>
      </c>
      <c r="K1936" s="42">
        <f t="shared" si="340"/>
        <v>0</v>
      </c>
      <c r="L1936" s="43">
        <f t="shared" si="341"/>
        <v>2042789.9999999998</v>
      </c>
      <c r="M1936" s="157">
        <f t="shared" si="336"/>
        <v>0</v>
      </c>
      <c r="N1936" s="157">
        <f t="shared" si="337"/>
        <v>2000000.0000000002</v>
      </c>
      <c r="O1936" s="158">
        <f t="shared" si="338"/>
        <v>220.00000000000003</v>
      </c>
      <c r="P1936" s="42"/>
    </row>
    <row r="1937" spans="1:16" x14ac:dyDescent="0.2">
      <c r="A1937" s="156">
        <v>1929</v>
      </c>
      <c r="B1937" s="157">
        <v>4379384</v>
      </c>
      <c r="C1937" s="42">
        <v>1270.02136</v>
      </c>
      <c r="D1937" s="43">
        <f t="shared" si="339"/>
        <v>2000000</v>
      </c>
      <c r="E1937" s="43">
        <f t="shared" si="339"/>
        <v>4</v>
      </c>
      <c r="F1937" s="43">
        <f t="shared" si="339"/>
        <v>10000000</v>
      </c>
      <c r="G1937" s="43">
        <f t="shared" si="339"/>
        <v>3</v>
      </c>
      <c r="H1937" s="46">
        <f t="shared" si="334"/>
        <v>0.54331476755635044</v>
      </c>
      <c r="I1937" s="46">
        <f t="shared" si="335"/>
        <v>0</v>
      </c>
      <c r="J1937" s="42">
        <f t="shared" si="340"/>
        <v>690.02136000000007</v>
      </c>
      <c r="K1937" s="42">
        <f t="shared" si="340"/>
        <v>0</v>
      </c>
      <c r="L1937" s="43">
        <f t="shared" si="341"/>
        <v>2379384</v>
      </c>
      <c r="M1937" s="157">
        <f t="shared" si="336"/>
        <v>0</v>
      </c>
      <c r="N1937" s="157">
        <f t="shared" si="337"/>
        <v>2000000</v>
      </c>
      <c r="O1937" s="158">
        <f t="shared" si="338"/>
        <v>579.99999999999989</v>
      </c>
      <c r="P1937" s="42"/>
    </row>
    <row r="1938" spans="1:16" x14ac:dyDescent="0.2">
      <c r="A1938" s="156">
        <v>1930</v>
      </c>
      <c r="B1938" s="157">
        <v>4288958</v>
      </c>
      <c r="C1938" s="42">
        <v>814.90201999999999</v>
      </c>
      <c r="D1938" s="43">
        <f t="shared" si="339"/>
        <v>2000000</v>
      </c>
      <c r="E1938" s="43">
        <f t="shared" si="339"/>
        <v>4</v>
      </c>
      <c r="F1938" s="43">
        <f t="shared" si="339"/>
        <v>10000000</v>
      </c>
      <c r="G1938" s="43">
        <f t="shared" si="339"/>
        <v>3</v>
      </c>
      <c r="H1938" s="46">
        <f t="shared" si="334"/>
        <v>0.53368627065128638</v>
      </c>
      <c r="I1938" s="46">
        <f t="shared" si="335"/>
        <v>0</v>
      </c>
      <c r="J1938" s="42">
        <f t="shared" si="340"/>
        <v>434.90201999999999</v>
      </c>
      <c r="K1938" s="42">
        <f t="shared" si="340"/>
        <v>0</v>
      </c>
      <c r="L1938" s="43">
        <f t="shared" si="341"/>
        <v>2288958</v>
      </c>
      <c r="M1938" s="157">
        <f t="shared" si="336"/>
        <v>0</v>
      </c>
      <c r="N1938" s="157">
        <f t="shared" si="337"/>
        <v>2000000</v>
      </c>
      <c r="O1938" s="158">
        <f t="shared" si="338"/>
        <v>380</v>
      </c>
      <c r="P1938" s="42"/>
    </row>
    <row r="1939" spans="1:16" x14ac:dyDescent="0.2">
      <c r="A1939" s="156">
        <v>1931</v>
      </c>
      <c r="B1939" s="157">
        <v>2051433</v>
      </c>
      <c r="C1939" s="42">
        <v>205.14330000000001</v>
      </c>
      <c r="D1939" s="43">
        <f t="shared" si="339"/>
        <v>2000000</v>
      </c>
      <c r="E1939" s="43">
        <f t="shared" si="339"/>
        <v>4</v>
      </c>
      <c r="F1939" s="43">
        <f t="shared" si="339"/>
        <v>10000000</v>
      </c>
      <c r="G1939" s="43">
        <f t="shared" si="339"/>
        <v>3</v>
      </c>
      <c r="H1939" s="46">
        <f t="shared" si="334"/>
        <v>2.5071742533146341E-2</v>
      </c>
      <c r="I1939" s="46">
        <f t="shared" si="335"/>
        <v>0</v>
      </c>
      <c r="J1939" s="42">
        <f t="shared" si="340"/>
        <v>5.1433</v>
      </c>
      <c r="K1939" s="42">
        <f t="shared" si="340"/>
        <v>0</v>
      </c>
      <c r="L1939" s="43">
        <f t="shared" si="341"/>
        <v>51433</v>
      </c>
      <c r="M1939" s="157">
        <f t="shared" si="336"/>
        <v>0</v>
      </c>
      <c r="N1939" s="157">
        <f t="shared" si="337"/>
        <v>2000000</v>
      </c>
      <c r="O1939" s="158">
        <f t="shared" si="338"/>
        <v>200</v>
      </c>
      <c r="P1939" s="42"/>
    </row>
    <row r="1940" spans="1:16" x14ac:dyDescent="0.2">
      <c r="A1940" s="156">
        <v>1932</v>
      </c>
      <c r="B1940" s="157">
        <v>8749833</v>
      </c>
      <c r="C1940" s="42">
        <v>1749.9666</v>
      </c>
      <c r="D1940" s="43">
        <f t="shared" si="339"/>
        <v>2000000</v>
      </c>
      <c r="E1940" s="43">
        <f t="shared" si="339"/>
        <v>4</v>
      </c>
      <c r="F1940" s="43">
        <f t="shared" si="339"/>
        <v>10000000</v>
      </c>
      <c r="G1940" s="43">
        <f t="shared" si="339"/>
        <v>3</v>
      </c>
      <c r="H1940" s="46">
        <f t="shared" si="334"/>
        <v>0.77142420889632979</v>
      </c>
      <c r="I1940" s="46">
        <f t="shared" si="335"/>
        <v>0</v>
      </c>
      <c r="J1940" s="42">
        <f t="shared" si="340"/>
        <v>1349.9666</v>
      </c>
      <c r="K1940" s="42">
        <f t="shared" si="340"/>
        <v>0</v>
      </c>
      <c r="L1940" s="43">
        <f t="shared" si="341"/>
        <v>6749833</v>
      </c>
      <c r="M1940" s="157">
        <f t="shared" si="336"/>
        <v>0</v>
      </c>
      <c r="N1940" s="157">
        <f t="shared" si="337"/>
        <v>2000000</v>
      </c>
      <c r="O1940" s="158">
        <f t="shared" si="338"/>
        <v>400</v>
      </c>
      <c r="P1940" s="42"/>
    </row>
    <row r="1941" spans="1:16" x14ac:dyDescent="0.2">
      <c r="A1941" s="156">
        <v>1933</v>
      </c>
      <c r="B1941" s="157">
        <v>9091106</v>
      </c>
      <c r="C1941" s="42">
        <v>1272.7548399999998</v>
      </c>
      <c r="D1941" s="43">
        <f t="shared" si="339"/>
        <v>2000000</v>
      </c>
      <c r="E1941" s="43">
        <f t="shared" si="339"/>
        <v>4</v>
      </c>
      <c r="F1941" s="43">
        <f t="shared" si="339"/>
        <v>10000000</v>
      </c>
      <c r="G1941" s="43">
        <f t="shared" si="339"/>
        <v>3</v>
      </c>
      <c r="H1941" s="46">
        <f t="shared" si="334"/>
        <v>0.78000476509678796</v>
      </c>
      <c r="I1941" s="46">
        <f t="shared" si="335"/>
        <v>0</v>
      </c>
      <c r="J1941" s="42">
        <f t="shared" si="340"/>
        <v>992.75483999999983</v>
      </c>
      <c r="K1941" s="42">
        <f t="shared" si="340"/>
        <v>0</v>
      </c>
      <c r="L1941" s="43">
        <f t="shared" si="341"/>
        <v>7091106</v>
      </c>
      <c r="M1941" s="157">
        <f t="shared" si="336"/>
        <v>0</v>
      </c>
      <c r="N1941" s="157">
        <f t="shared" si="337"/>
        <v>2000000</v>
      </c>
      <c r="O1941" s="158">
        <f t="shared" si="338"/>
        <v>280</v>
      </c>
      <c r="P1941" s="42"/>
    </row>
    <row r="1942" spans="1:16" x14ac:dyDescent="0.2">
      <c r="A1942" s="156">
        <v>1934</v>
      </c>
      <c r="B1942" s="157">
        <v>8160627</v>
      </c>
      <c r="C1942" s="42">
        <v>1060.8815099999999</v>
      </c>
      <c r="D1942" s="43">
        <f t="shared" si="339"/>
        <v>2000000</v>
      </c>
      <c r="E1942" s="43">
        <f t="shared" si="339"/>
        <v>4</v>
      </c>
      <c r="F1942" s="43">
        <f t="shared" si="339"/>
        <v>10000000</v>
      </c>
      <c r="G1942" s="43">
        <f t="shared" si="339"/>
        <v>3</v>
      </c>
      <c r="H1942" s="46">
        <f t="shared" si="334"/>
        <v>0.75492079223814545</v>
      </c>
      <c r="I1942" s="46">
        <f t="shared" si="335"/>
        <v>0</v>
      </c>
      <c r="J1942" s="42">
        <f t="shared" si="340"/>
        <v>800.88150999999993</v>
      </c>
      <c r="K1942" s="42">
        <f t="shared" si="340"/>
        <v>0</v>
      </c>
      <c r="L1942" s="43">
        <f t="shared" si="341"/>
        <v>6160627</v>
      </c>
      <c r="M1942" s="157">
        <f t="shared" si="336"/>
        <v>0</v>
      </c>
      <c r="N1942" s="157">
        <f t="shared" si="337"/>
        <v>2000000</v>
      </c>
      <c r="O1942" s="158">
        <f t="shared" si="338"/>
        <v>260</v>
      </c>
      <c r="P1942" s="42"/>
    </row>
    <row r="1943" spans="1:16" x14ac:dyDescent="0.2">
      <c r="A1943" s="156">
        <v>1935</v>
      </c>
      <c r="B1943" s="157">
        <v>9903678</v>
      </c>
      <c r="C1943" s="42">
        <v>2475.9195</v>
      </c>
      <c r="D1943" s="43">
        <f t="shared" si="339"/>
        <v>2000000</v>
      </c>
      <c r="E1943" s="43">
        <f t="shared" si="339"/>
        <v>4</v>
      </c>
      <c r="F1943" s="43">
        <f t="shared" si="339"/>
        <v>10000000</v>
      </c>
      <c r="G1943" s="43">
        <f t="shared" si="339"/>
        <v>3</v>
      </c>
      <c r="H1943" s="46">
        <f t="shared" si="334"/>
        <v>0.79805482367257896</v>
      </c>
      <c r="I1943" s="46">
        <f t="shared" si="335"/>
        <v>0</v>
      </c>
      <c r="J1943" s="42">
        <f t="shared" si="340"/>
        <v>1975.9194999999997</v>
      </c>
      <c r="K1943" s="42">
        <f t="shared" si="340"/>
        <v>0</v>
      </c>
      <c r="L1943" s="43">
        <f t="shared" si="341"/>
        <v>7903677.9999999991</v>
      </c>
      <c r="M1943" s="157">
        <f t="shared" si="336"/>
        <v>0</v>
      </c>
      <c r="N1943" s="157">
        <f t="shared" si="337"/>
        <v>2000000.0000000009</v>
      </c>
      <c r="O1943" s="158">
        <f t="shared" si="338"/>
        <v>500.00000000000023</v>
      </c>
      <c r="P1943" s="42"/>
    </row>
    <row r="1944" spans="1:16" x14ac:dyDescent="0.2">
      <c r="A1944" s="156">
        <v>1936</v>
      </c>
      <c r="B1944" s="157">
        <v>3179279</v>
      </c>
      <c r="C1944" s="42">
        <v>890.1981199999999</v>
      </c>
      <c r="D1944" s="43">
        <f t="shared" si="339"/>
        <v>2000000</v>
      </c>
      <c r="E1944" s="43">
        <f t="shared" si="339"/>
        <v>4</v>
      </c>
      <c r="F1944" s="43">
        <f t="shared" si="339"/>
        <v>10000000</v>
      </c>
      <c r="G1944" s="43">
        <f t="shared" si="339"/>
        <v>3</v>
      </c>
      <c r="H1944" s="46">
        <f t="shared" si="334"/>
        <v>0.37092655284421405</v>
      </c>
      <c r="I1944" s="46">
        <f t="shared" si="335"/>
        <v>0</v>
      </c>
      <c r="J1944" s="42">
        <f t="shared" si="340"/>
        <v>330.19811999999996</v>
      </c>
      <c r="K1944" s="42">
        <f t="shared" si="340"/>
        <v>0</v>
      </c>
      <c r="L1944" s="43">
        <f t="shared" si="341"/>
        <v>1179279</v>
      </c>
      <c r="M1944" s="157">
        <f t="shared" si="336"/>
        <v>0</v>
      </c>
      <c r="N1944" s="157">
        <f t="shared" si="337"/>
        <v>2000000</v>
      </c>
      <c r="O1944" s="158">
        <f t="shared" si="338"/>
        <v>560</v>
      </c>
      <c r="P1944" s="42"/>
    </row>
    <row r="1945" spans="1:16" x14ac:dyDescent="0.2">
      <c r="A1945" s="156">
        <v>1937</v>
      </c>
      <c r="B1945" s="157">
        <v>7436134</v>
      </c>
      <c r="C1945" s="42">
        <v>1710.3108200000001</v>
      </c>
      <c r="D1945" s="43">
        <f t="shared" si="339"/>
        <v>2000000</v>
      </c>
      <c r="E1945" s="43">
        <f t="shared" si="339"/>
        <v>4</v>
      </c>
      <c r="F1945" s="43">
        <f t="shared" si="339"/>
        <v>10000000</v>
      </c>
      <c r="G1945" s="43">
        <f t="shared" si="339"/>
        <v>3</v>
      </c>
      <c r="H1945" s="46">
        <f t="shared" si="334"/>
        <v>0.73104303929972214</v>
      </c>
      <c r="I1945" s="46">
        <f t="shared" si="335"/>
        <v>0</v>
      </c>
      <c r="J1945" s="42">
        <f t="shared" si="340"/>
        <v>1250.3108200000001</v>
      </c>
      <c r="K1945" s="42">
        <f t="shared" si="340"/>
        <v>0</v>
      </c>
      <c r="L1945" s="43">
        <f t="shared" si="341"/>
        <v>5436134</v>
      </c>
      <c r="M1945" s="157">
        <f t="shared" si="336"/>
        <v>0</v>
      </c>
      <c r="N1945" s="157">
        <f t="shared" si="337"/>
        <v>2000000</v>
      </c>
      <c r="O1945" s="158">
        <f t="shared" si="338"/>
        <v>460</v>
      </c>
      <c r="P1945" s="42"/>
    </row>
    <row r="1946" spans="1:16" x14ac:dyDescent="0.2">
      <c r="A1946" s="156">
        <v>1938</v>
      </c>
      <c r="B1946" s="157">
        <v>9785535</v>
      </c>
      <c r="C1946" s="42">
        <v>1369.9748999999999</v>
      </c>
      <c r="D1946" s="43">
        <f t="shared" ref="D1946:G1961" si="342">D1945</f>
        <v>2000000</v>
      </c>
      <c r="E1946" s="43">
        <f t="shared" si="342"/>
        <v>4</v>
      </c>
      <c r="F1946" s="43">
        <f t="shared" si="342"/>
        <v>10000000</v>
      </c>
      <c r="G1946" s="43">
        <f t="shared" si="342"/>
        <v>3</v>
      </c>
      <c r="H1946" s="46">
        <f t="shared" si="334"/>
        <v>0.79561669341533192</v>
      </c>
      <c r="I1946" s="46">
        <f t="shared" si="335"/>
        <v>0</v>
      </c>
      <c r="J1946" s="42">
        <f t="shared" si="340"/>
        <v>1089.9748999999999</v>
      </c>
      <c r="K1946" s="42">
        <f t="shared" si="340"/>
        <v>0</v>
      </c>
      <c r="L1946" s="43">
        <f t="shared" si="341"/>
        <v>7785535</v>
      </c>
      <c r="M1946" s="157">
        <f t="shared" si="336"/>
        <v>0</v>
      </c>
      <c r="N1946" s="157">
        <f t="shared" si="337"/>
        <v>2000000</v>
      </c>
      <c r="O1946" s="158">
        <f t="shared" si="338"/>
        <v>280</v>
      </c>
      <c r="P1946" s="42"/>
    </row>
    <row r="1947" spans="1:16" x14ac:dyDescent="0.2">
      <c r="A1947" s="156">
        <v>1939</v>
      </c>
      <c r="B1947" s="157">
        <v>4438621</v>
      </c>
      <c r="C1947" s="42">
        <v>532.63452000000007</v>
      </c>
      <c r="D1947" s="43">
        <f t="shared" si="342"/>
        <v>2000000</v>
      </c>
      <c r="E1947" s="43">
        <f t="shared" si="342"/>
        <v>4</v>
      </c>
      <c r="F1947" s="43">
        <f t="shared" si="342"/>
        <v>10000000</v>
      </c>
      <c r="G1947" s="43">
        <f t="shared" si="342"/>
        <v>3</v>
      </c>
      <c r="H1947" s="46">
        <f t="shared" si="334"/>
        <v>0.54940960266713468</v>
      </c>
      <c r="I1947" s="46">
        <f t="shared" si="335"/>
        <v>0</v>
      </c>
      <c r="J1947" s="42">
        <f t="shared" si="340"/>
        <v>292.63452000000001</v>
      </c>
      <c r="K1947" s="42">
        <f t="shared" si="340"/>
        <v>0</v>
      </c>
      <c r="L1947" s="43">
        <f t="shared" si="341"/>
        <v>2438621</v>
      </c>
      <c r="M1947" s="157">
        <f t="shared" si="336"/>
        <v>0</v>
      </c>
      <c r="N1947" s="157">
        <f t="shared" si="337"/>
        <v>2000000</v>
      </c>
      <c r="O1947" s="158">
        <f t="shared" si="338"/>
        <v>240.00000000000006</v>
      </c>
      <c r="P1947" s="42"/>
    </row>
    <row r="1948" spans="1:16" x14ac:dyDescent="0.2">
      <c r="A1948" s="156">
        <v>1940</v>
      </c>
      <c r="B1948" s="157">
        <v>2643810</v>
      </c>
      <c r="C1948" s="42">
        <v>766.70489999999995</v>
      </c>
      <c r="D1948" s="43">
        <f t="shared" si="342"/>
        <v>2000000</v>
      </c>
      <c r="E1948" s="43">
        <f t="shared" si="342"/>
        <v>4</v>
      </c>
      <c r="F1948" s="43">
        <f t="shared" si="342"/>
        <v>10000000</v>
      </c>
      <c r="G1948" s="43">
        <f t="shared" si="342"/>
        <v>3</v>
      </c>
      <c r="H1948" s="46">
        <f t="shared" si="334"/>
        <v>0.24351598639841743</v>
      </c>
      <c r="I1948" s="46">
        <f t="shared" si="335"/>
        <v>0</v>
      </c>
      <c r="J1948" s="42">
        <f t="shared" si="340"/>
        <v>186.70489999999998</v>
      </c>
      <c r="K1948" s="42">
        <f t="shared" si="340"/>
        <v>0</v>
      </c>
      <c r="L1948" s="43">
        <f t="shared" si="341"/>
        <v>643810</v>
      </c>
      <c r="M1948" s="157">
        <f t="shared" si="336"/>
        <v>0</v>
      </c>
      <c r="N1948" s="157">
        <f t="shared" si="337"/>
        <v>2000000</v>
      </c>
      <c r="O1948" s="158">
        <f t="shared" si="338"/>
        <v>580</v>
      </c>
      <c r="P1948" s="42"/>
    </row>
    <row r="1949" spans="1:16" x14ac:dyDescent="0.2">
      <c r="A1949" s="156">
        <v>1941</v>
      </c>
      <c r="B1949" s="157">
        <v>2245376</v>
      </c>
      <c r="C1949" s="42">
        <v>381.71392000000003</v>
      </c>
      <c r="D1949" s="43">
        <f t="shared" si="342"/>
        <v>2000000</v>
      </c>
      <c r="E1949" s="43">
        <f t="shared" si="342"/>
        <v>4</v>
      </c>
      <c r="F1949" s="43">
        <f t="shared" si="342"/>
        <v>10000000</v>
      </c>
      <c r="G1949" s="43">
        <f t="shared" si="342"/>
        <v>3</v>
      </c>
      <c r="H1949" s="46">
        <f t="shared" si="334"/>
        <v>0.10928058374187664</v>
      </c>
      <c r="I1949" s="46">
        <f t="shared" si="335"/>
        <v>0</v>
      </c>
      <c r="J1949" s="42">
        <f t="shared" si="340"/>
        <v>41.713920000000009</v>
      </c>
      <c r="K1949" s="42">
        <f t="shared" si="340"/>
        <v>0</v>
      </c>
      <c r="L1949" s="43">
        <f t="shared" si="341"/>
        <v>245376</v>
      </c>
      <c r="M1949" s="157">
        <f t="shared" si="336"/>
        <v>0</v>
      </c>
      <c r="N1949" s="157">
        <f t="shared" si="337"/>
        <v>2000000</v>
      </c>
      <c r="O1949" s="158">
        <f t="shared" si="338"/>
        <v>340</v>
      </c>
      <c r="P1949" s="42"/>
    </row>
    <row r="1950" spans="1:16" x14ac:dyDescent="0.2">
      <c r="A1950" s="156">
        <v>1942</v>
      </c>
      <c r="B1950" s="157">
        <v>3498125</v>
      </c>
      <c r="C1950" s="42">
        <v>664.64375000000007</v>
      </c>
      <c r="D1950" s="43">
        <f t="shared" si="342"/>
        <v>2000000</v>
      </c>
      <c r="E1950" s="43">
        <f t="shared" si="342"/>
        <v>4</v>
      </c>
      <c r="F1950" s="43">
        <f t="shared" si="342"/>
        <v>10000000</v>
      </c>
      <c r="G1950" s="43">
        <f t="shared" si="342"/>
        <v>3</v>
      </c>
      <c r="H1950" s="46">
        <f t="shared" si="334"/>
        <v>0.4282651420403788</v>
      </c>
      <c r="I1950" s="46">
        <f t="shared" si="335"/>
        <v>0</v>
      </c>
      <c r="J1950" s="42">
        <f t="shared" si="340"/>
        <v>284.64375000000007</v>
      </c>
      <c r="K1950" s="42">
        <f t="shared" si="340"/>
        <v>0</v>
      </c>
      <c r="L1950" s="43">
        <f t="shared" si="341"/>
        <v>1498125</v>
      </c>
      <c r="M1950" s="157">
        <f t="shared" si="336"/>
        <v>0</v>
      </c>
      <c r="N1950" s="157">
        <f t="shared" si="337"/>
        <v>2000000</v>
      </c>
      <c r="O1950" s="158">
        <f t="shared" si="338"/>
        <v>380</v>
      </c>
      <c r="P1950" s="42"/>
    </row>
    <row r="1951" spans="1:16" x14ac:dyDescent="0.2">
      <c r="A1951" s="156">
        <v>1943</v>
      </c>
      <c r="B1951" s="157">
        <v>8643864</v>
      </c>
      <c r="C1951" s="42">
        <v>1901.6500800000001</v>
      </c>
      <c r="D1951" s="43">
        <f t="shared" si="342"/>
        <v>2000000</v>
      </c>
      <c r="E1951" s="43">
        <f t="shared" si="342"/>
        <v>4</v>
      </c>
      <c r="F1951" s="43">
        <f t="shared" si="342"/>
        <v>10000000</v>
      </c>
      <c r="G1951" s="43">
        <f t="shared" si="342"/>
        <v>3</v>
      </c>
      <c r="H1951" s="46">
        <f t="shared" si="334"/>
        <v>0.76862199590368385</v>
      </c>
      <c r="I1951" s="46">
        <f t="shared" si="335"/>
        <v>0</v>
      </c>
      <c r="J1951" s="42">
        <f t="shared" si="340"/>
        <v>1461.6500800000001</v>
      </c>
      <c r="K1951" s="42">
        <f t="shared" si="340"/>
        <v>0</v>
      </c>
      <c r="L1951" s="43">
        <f t="shared" si="341"/>
        <v>6643864</v>
      </c>
      <c r="M1951" s="157">
        <f t="shared" si="336"/>
        <v>0</v>
      </c>
      <c r="N1951" s="157">
        <f t="shared" si="337"/>
        <v>2000000</v>
      </c>
      <c r="O1951" s="158">
        <f t="shared" si="338"/>
        <v>440</v>
      </c>
      <c r="P1951" s="42"/>
    </row>
    <row r="1952" spans="1:16" x14ac:dyDescent="0.2">
      <c r="A1952" s="156">
        <v>1944</v>
      </c>
      <c r="B1952" s="157">
        <v>3718981</v>
      </c>
      <c r="C1952" s="42">
        <v>520.65733999999998</v>
      </c>
      <c r="D1952" s="43">
        <f t="shared" si="342"/>
        <v>2000000</v>
      </c>
      <c r="E1952" s="43">
        <f t="shared" si="342"/>
        <v>4</v>
      </c>
      <c r="F1952" s="43">
        <f t="shared" si="342"/>
        <v>10000000</v>
      </c>
      <c r="G1952" s="43">
        <f t="shared" si="342"/>
        <v>3</v>
      </c>
      <c r="H1952" s="46">
        <f t="shared" si="334"/>
        <v>0.46221827968467705</v>
      </c>
      <c r="I1952" s="46">
        <f t="shared" si="335"/>
        <v>0</v>
      </c>
      <c r="J1952" s="42">
        <f t="shared" si="340"/>
        <v>240.65733999999998</v>
      </c>
      <c r="K1952" s="42">
        <f t="shared" si="340"/>
        <v>0</v>
      </c>
      <c r="L1952" s="43">
        <f t="shared" si="341"/>
        <v>1718981</v>
      </c>
      <c r="M1952" s="157">
        <f t="shared" si="336"/>
        <v>0</v>
      </c>
      <c r="N1952" s="157">
        <f t="shared" si="337"/>
        <v>2000000</v>
      </c>
      <c r="O1952" s="158">
        <f t="shared" si="338"/>
        <v>280</v>
      </c>
      <c r="P1952" s="42"/>
    </row>
    <row r="1953" spans="1:16" x14ac:dyDescent="0.2">
      <c r="A1953" s="156">
        <v>1945</v>
      </c>
      <c r="B1953" s="157">
        <v>2959490</v>
      </c>
      <c r="C1953" s="42">
        <v>443.92349999999993</v>
      </c>
      <c r="D1953" s="43">
        <f t="shared" si="342"/>
        <v>2000000</v>
      </c>
      <c r="E1953" s="43">
        <f t="shared" si="342"/>
        <v>4</v>
      </c>
      <c r="F1953" s="43">
        <f t="shared" si="342"/>
        <v>10000000</v>
      </c>
      <c r="G1953" s="43">
        <f t="shared" si="342"/>
        <v>3</v>
      </c>
      <c r="H1953" s="46">
        <f t="shared" si="334"/>
        <v>0.32420788716974885</v>
      </c>
      <c r="I1953" s="46">
        <f t="shared" si="335"/>
        <v>0</v>
      </c>
      <c r="J1953" s="42">
        <f t="shared" si="340"/>
        <v>143.92349999999999</v>
      </c>
      <c r="K1953" s="42">
        <f t="shared" si="340"/>
        <v>0</v>
      </c>
      <c r="L1953" s="43">
        <f t="shared" si="341"/>
        <v>959490</v>
      </c>
      <c r="M1953" s="157">
        <f t="shared" si="336"/>
        <v>0</v>
      </c>
      <c r="N1953" s="157">
        <f t="shared" si="337"/>
        <v>2000000</v>
      </c>
      <c r="O1953" s="158">
        <f t="shared" si="338"/>
        <v>299.99999999999994</v>
      </c>
      <c r="P1953" s="42"/>
    </row>
    <row r="1954" spans="1:16" x14ac:dyDescent="0.2">
      <c r="A1954" s="156">
        <v>1946</v>
      </c>
      <c r="B1954" s="157">
        <v>4185120</v>
      </c>
      <c r="C1954" s="42">
        <v>627.76799999999992</v>
      </c>
      <c r="D1954" s="43">
        <f t="shared" si="342"/>
        <v>2000000</v>
      </c>
      <c r="E1954" s="43">
        <f t="shared" si="342"/>
        <v>4</v>
      </c>
      <c r="F1954" s="43">
        <f t="shared" si="342"/>
        <v>10000000</v>
      </c>
      <c r="G1954" s="43">
        <f t="shared" si="342"/>
        <v>3</v>
      </c>
      <c r="H1954" s="46">
        <f t="shared" si="334"/>
        <v>0.52211645066330237</v>
      </c>
      <c r="I1954" s="46">
        <f t="shared" si="335"/>
        <v>0</v>
      </c>
      <c r="J1954" s="42">
        <f t="shared" si="340"/>
        <v>327.76799999999997</v>
      </c>
      <c r="K1954" s="42">
        <f t="shared" si="340"/>
        <v>0</v>
      </c>
      <c r="L1954" s="43">
        <f t="shared" si="341"/>
        <v>2185120</v>
      </c>
      <c r="M1954" s="157">
        <f t="shared" si="336"/>
        <v>0</v>
      </c>
      <c r="N1954" s="157">
        <f t="shared" si="337"/>
        <v>2000000</v>
      </c>
      <c r="O1954" s="158">
        <f t="shared" si="338"/>
        <v>299.99999999999994</v>
      </c>
      <c r="P1954" s="42"/>
    </row>
    <row r="1955" spans="1:16" x14ac:dyDescent="0.2">
      <c r="A1955" s="156">
        <v>1947</v>
      </c>
      <c r="B1955" s="157">
        <v>6375421</v>
      </c>
      <c r="C1955" s="42">
        <v>1785.1178799999998</v>
      </c>
      <c r="D1955" s="43">
        <f t="shared" si="342"/>
        <v>2000000</v>
      </c>
      <c r="E1955" s="43">
        <f t="shared" si="342"/>
        <v>4</v>
      </c>
      <c r="F1955" s="43">
        <f t="shared" si="342"/>
        <v>10000000</v>
      </c>
      <c r="G1955" s="43">
        <f t="shared" si="342"/>
        <v>3</v>
      </c>
      <c r="H1955" s="46">
        <f t="shared" si="334"/>
        <v>0.68629522662111253</v>
      </c>
      <c r="I1955" s="46">
        <f t="shared" si="335"/>
        <v>0</v>
      </c>
      <c r="J1955" s="42">
        <f t="shared" si="340"/>
        <v>1225.1178799999998</v>
      </c>
      <c r="K1955" s="42">
        <f t="shared" si="340"/>
        <v>0</v>
      </c>
      <c r="L1955" s="43">
        <f t="shared" si="341"/>
        <v>4375421</v>
      </c>
      <c r="M1955" s="157">
        <f t="shared" si="336"/>
        <v>0</v>
      </c>
      <c r="N1955" s="157">
        <f t="shared" si="337"/>
        <v>2000000</v>
      </c>
      <c r="O1955" s="158">
        <f t="shared" si="338"/>
        <v>560</v>
      </c>
      <c r="P1955" s="42"/>
    </row>
    <row r="1956" spans="1:16" x14ac:dyDescent="0.2">
      <c r="A1956" s="156">
        <v>1948</v>
      </c>
      <c r="B1956" s="157">
        <v>9246074</v>
      </c>
      <c r="C1956" s="42">
        <v>1849.2148000000002</v>
      </c>
      <c r="D1956" s="43">
        <f t="shared" si="342"/>
        <v>2000000</v>
      </c>
      <c r="E1956" s="43">
        <f t="shared" si="342"/>
        <v>4</v>
      </c>
      <c r="F1956" s="43">
        <f t="shared" si="342"/>
        <v>10000000</v>
      </c>
      <c r="G1956" s="43">
        <f t="shared" si="342"/>
        <v>3</v>
      </c>
      <c r="H1956" s="46">
        <f t="shared" si="334"/>
        <v>0.7836919756428512</v>
      </c>
      <c r="I1956" s="46">
        <f t="shared" si="335"/>
        <v>0</v>
      </c>
      <c r="J1956" s="42">
        <f t="shared" si="340"/>
        <v>1449.2148000000002</v>
      </c>
      <c r="K1956" s="42">
        <f t="shared" si="340"/>
        <v>0</v>
      </c>
      <c r="L1956" s="43">
        <f t="shared" si="341"/>
        <v>7246074</v>
      </c>
      <c r="M1956" s="157">
        <f t="shared" si="336"/>
        <v>0</v>
      </c>
      <c r="N1956" s="157">
        <f t="shared" si="337"/>
        <v>2000000</v>
      </c>
      <c r="O1956" s="158">
        <f t="shared" si="338"/>
        <v>400</v>
      </c>
      <c r="P1956" s="42"/>
    </row>
    <row r="1957" spans="1:16" x14ac:dyDescent="0.2">
      <c r="A1957" s="156">
        <v>1949</v>
      </c>
      <c r="B1957" s="157">
        <v>2971428</v>
      </c>
      <c r="C1957" s="42">
        <v>445.71419999999995</v>
      </c>
      <c r="D1957" s="43">
        <f t="shared" si="342"/>
        <v>2000000</v>
      </c>
      <c r="E1957" s="43">
        <f t="shared" si="342"/>
        <v>4</v>
      </c>
      <c r="F1957" s="43">
        <f t="shared" si="342"/>
        <v>10000000</v>
      </c>
      <c r="G1957" s="43">
        <f t="shared" si="342"/>
        <v>3</v>
      </c>
      <c r="H1957" s="46">
        <f t="shared" si="334"/>
        <v>0.32692294748518219</v>
      </c>
      <c r="I1957" s="46">
        <f t="shared" si="335"/>
        <v>0</v>
      </c>
      <c r="J1957" s="42">
        <f t="shared" si="340"/>
        <v>145.71419999999998</v>
      </c>
      <c r="K1957" s="42">
        <f t="shared" si="340"/>
        <v>0</v>
      </c>
      <c r="L1957" s="43">
        <f t="shared" si="341"/>
        <v>971428</v>
      </c>
      <c r="M1957" s="157">
        <f t="shared" si="336"/>
        <v>0</v>
      </c>
      <c r="N1957" s="157">
        <f t="shared" si="337"/>
        <v>2000000</v>
      </c>
      <c r="O1957" s="158">
        <f t="shared" si="338"/>
        <v>300</v>
      </c>
      <c r="P1957" s="42"/>
    </row>
    <row r="1958" spans="1:16" x14ac:dyDescent="0.2">
      <c r="A1958" s="156">
        <v>1950</v>
      </c>
      <c r="B1958" s="157">
        <v>5593950</v>
      </c>
      <c r="C1958" s="42">
        <v>1454.4269999999999</v>
      </c>
      <c r="D1958" s="43">
        <f t="shared" si="342"/>
        <v>2000000</v>
      </c>
      <c r="E1958" s="43">
        <f t="shared" si="342"/>
        <v>4</v>
      </c>
      <c r="F1958" s="43">
        <f t="shared" si="342"/>
        <v>10000000</v>
      </c>
      <c r="G1958" s="43">
        <f t="shared" si="342"/>
        <v>3</v>
      </c>
      <c r="H1958" s="46">
        <f t="shared" si="334"/>
        <v>0.6424708837225932</v>
      </c>
      <c r="I1958" s="46">
        <f t="shared" si="335"/>
        <v>0</v>
      </c>
      <c r="J1958" s="42">
        <f t="shared" si="340"/>
        <v>934.42700000000002</v>
      </c>
      <c r="K1958" s="42">
        <f t="shared" si="340"/>
        <v>0</v>
      </c>
      <c r="L1958" s="43">
        <f t="shared" si="341"/>
        <v>3593950</v>
      </c>
      <c r="M1958" s="157">
        <f t="shared" si="336"/>
        <v>0</v>
      </c>
      <c r="N1958" s="157">
        <f t="shared" si="337"/>
        <v>2000000</v>
      </c>
      <c r="O1958" s="158">
        <f t="shared" si="338"/>
        <v>519.99999999999989</v>
      </c>
      <c r="P1958" s="42"/>
    </row>
    <row r="1959" spans="1:16" x14ac:dyDescent="0.2">
      <c r="A1959" s="156">
        <v>1951</v>
      </c>
      <c r="B1959" s="157">
        <v>4936765</v>
      </c>
      <c r="C1959" s="42">
        <v>888.61770000000001</v>
      </c>
      <c r="D1959" s="43">
        <f t="shared" si="342"/>
        <v>2000000</v>
      </c>
      <c r="E1959" s="43">
        <f t="shared" si="342"/>
        <v>4</v>
      </c>
      <c r="F1959" s="43">
        <f t="shared" si="342"/>
        <v>10000000</v>
      </c>
      <c r="G1959" s="43">
        <f t="shared" si="342"/>
        <v>3</v>
      </c>
      <c r="H1959" s="46">
        <f t="shared" si="334"/>
        <v>0.59487640185425072</v>
      </c>
      <c r="I1959" s="46">
        <f t="shared" si="335"/>
        <v>0</v>
      </c>
      <c r="J1959" s="42">
        <f t="shared" si="340"/>
        <v>528.61770000000001</v>
      </c>
      <c r="K1959" s="42">
        <f t="shared" si="340"/>
        <v>0</v>
      </c>
      <c r="L1959" s="43">
        <f t="shared" si="341"/>
        <v>2936765</v>
      </c>
      <c r="M1959" s="157">
        <f t="shared" si="336"/>
        <v>0</v>
      </c>
      <c r="N1959" s="157">
        <f t="shared" si="337"/>
        <v>2000000</v>
      </c>
      <c r="O1959" s="158">
        <f t="shared" si="338"/>
        <v>360</v>
      </c>
      <c r="P1959" s="42"/>
    </row>
    <row r="1960" spans="1:16" x14ac:dyDescent="0.2">
      <c r="A1960" s="156">
        <v>1952</v>
      </c>
      <c r="B1960" s="157">
        <v>7786426</v>
      </c>
      <c r="C1960" s="42">
        <v>1479.42094</v>
      </c>
      <c r="D1960" s="43">
        <f t="shared" si="342"/>
        <v>2000000</v>
      </c>
      <c r="E1960" s="43">
        <f t="shared" si="342"/>
        <v>4</v>
      </c>
      <c r="F1960" s="43">
        <f t="shared" si="342"/>
        <v>10000000</v>
      </c>
      <c r="G1960" s="43">
        <f t="shared" si="342"/>
        <v>3</v>
      </c>
      <c r="H1960" s="46">
        <f t="shared" si="334"/>
        <v>0.74314274610713571</v>
      </c>
      <c r="I1960" s="46">
        <f t="shared" si="335"/>
        <v>0</v>
      </c>
      <c r="J1960" s="42">
        <f t="shared" si="340"/>
        <v>1099.42094</v>
      </c>
      <c r="K1960" s="42">
        <f t="shared" si="340"/>
        <v>0</v>
      </c>
      <c r="L1960" s="43">
        <f t="shared" si="341"/>
        <v>5786426</v>
      </c>
      <c r="M1960" s="157">
        <f t="shared" si="336"/>
        <v>0</v>
      </c>
      <c r="N1960" s="157">
        <f t="shared" si="337"/>
        <v>2000000</v>
      </c>
      <c r="O1960" s="158">
        <f t="shared" si="338"/>
        <v>380</v>
      </c>
      <c r="P1960" s="42"/>
    </row>
    <row r="1961" spans="1:16" x14ac:dyDescent="0.2">
      <c r="A1961" s="156">
        <v>1953</v>
      </c>
      <c r="B1961" s="157">
        <v>4057788</v>
      </c>
      <c r="C1961" s="42">
        <v>446.35668000000004</v>
      </c>
      <c r="D1961" s="43">
        <f t="shared" si="342"/>
        <v>2000000</v>
      </c>
      <c r="E1961" s="43">
        <f t="shared" si="342"/>
        <v>4</v>
      </c>
      <c r="F1961" s="43">
        <f t="shared" si="342"/>
        <v>10000000</v>
      </c>
      <c r="G1961" s="43">
        <f t="shared" si="342"/>
        <v>3</v>
      </c>
      <c r="H1961" s="46">
        <f t="shared" si="334"/>
        <v>0.50712062828319271</v>
      </c>
      <c r="I1961" s="46">
        <f t="shared" si="335"/>
        <v>0</v>
      </c>
      <c r="J1961" s="42">
        <f t="shared" si="340"/>
        <v>226.35668000000001</v>
      </c>
      <c r="K1961" s="42">
        <f t="shared" si="340"/>
        <v>0</v>
      </c>
      <c r="L1961" s="43">
        <f t="shared" si="341"/>
        <v>2057788</v>
      </c>
      <c r="M1961" s="157">
        <f t="shared" si="336"/>
        <v>0</v>
      </c>
      <c r="N1961" s="157">
        <f t="shared" si="337"/>
        <v>2000000</v>
      </c>
      <c r="O1961" s="158">
        <f t="shared" si="338"/>
        <v>220.00000000000003</v>
      </c>
      <c r="P1961" s="42"/>
    </row>
    <row r="1962" spans="1:16" x14ac:dyDescent="0.2">
      <c r="A1962" s="156">
        <v>1954</v>
      </c>
      <c r="B1962" s="157">
        <v>8438914</v>
      </c>
      <c r="C1962" s="42">
        <v>2447.2850600000002</v>
      </c>
      <c r="D1962" s="43">
        <f t="shared" ref="D1962:G1977" si="343">D1961</f>
        <v>2000000</v>
      </c>
      <c r="E1962" s="43">
        <f t="shared" si="343"/>
        <v>4</v>
      </c>
      <c r="F1962" s="43">
        <f t="shared" si="343"/>
        <v>10000000</v>
      </c>
      <c r="G1962" s="43">
        <f t="shared" si="343"/>
        <v>3</v>
      </c>
      <c r="H1962" s="46">
        <f t="shared" si="334"/>
        <v>0.76300268020268958</v>
      </c>
      <c r="I1962" s="46">
        <f t="shared" si="335"/>
        <v>0</v>
      </c>
      <c r="J1962" s="42">
        <f t="shared" si="340"/>
        <v>1867.2850600000002</v>
      </c>
      <c r="K1962" s="42">
        <f t="shared" si="340"/>
        <v>0</v>
      </c>
      <c r="L1962" s="43">
        <f t="shared" si="341"/>
        <v>6438914</v>
      </c>
      <c r="M1962" s="157">
        <f t="shared" si="336"/>
        <v>0</v>
      </c>
      <c r="N1962" s="157">
        <f t="shared" si="337"/>
        <v>2000000</v>
      </c>
      <c r="O1962" s="158">
        <f t="shared" si="338"/>
        <v>580</v>
      </c>
      <c r="P1962" s="42"/>
    </row>
    <row r="1963" spans="1:16" x14ac:dyDescent="0.2">
      <c r="A1963" s="156">
        <v>1955</v>
      </c>
      <c r="B1963" s="157">
        <v>9701805</v>
      </c>
      <c r="C1963" s="42">
        <v>2522.4692999999997</v>
      </c>
      <c r="D1963" s="43">
        <f t="shared" si="343"/>
        <v>2000000</v>
      </c>
      <c r="E1963" s="43">
        <f t="shared" si="343"/>
        <v>4</v>
      </c>
      <c r="F1963" s="43">
        <f t="shared" si="343"/>
        <v>10000000</v>
      </c>
      <c r="G1963" s="43">
        <f t="shared" si="343"/>
        <v>3</v>
      </c>
      <c r="H1963" s="46">
        <f t="shared" si="334"/>
        <v>0.79385279337195502</v>
      </c>
      <c r="I1963" s="46">
        <f t="shared" si="335"/>
        <v>0</v>
      </c>
      <c r="J1963" s="42">
        <f t="shared" si="340"/>
        <v>2002.4692999999997</v>
      </c>
      <c r="K1963" s="42">
        <f t="shared" si="340"/>
        <v>0</v>
      </c>
      <c r="L1963" s="43">
        <f t="shared" si="341"/>
        <v>7701805</v>
      </c>
      <c r="M1963" s="157">
        <f t="shared" si="336"/>
        <v>0</v>
      </c>
      <c r="N1963" s="157">
        <f t="shared" si="337"/>
        <v>2000000</v>
      </c>
      <c r="O1963" s="158">
        <f t="shared" si="338"/>
        <v>520</v>
      </c>
      <c r="P1963" s="42"/>
    </row>
    <row r="1964" spans="1:16" x14ac:dyDescent="0.2">
      <c r="A1964" s="156">
        <v>1956</v>
      </c>
      <c r="B1964" s="157">
        <v>2105811</v>
      </c>
      <c r="C1964" s="42">
        <v>505.39464000000004</v>
      </c>
      <c r="D1964" s="43">
        <f t="shared" si="343"/>
        <v>2000000</v>
      </c>
      <c r="E1964" s="43">
        <f t="shared" si="343"/>
        <v>4</v>
      </c>
      <c r="F1964" s="43">
        <f t="shared" si="343"/>
        <v>10000000</v>
      </c>
      <c r="G1964" s="43">
        <f t="shared" si="343"/>
        <v>3</v>
      </c>
      <c r="H1964" s="46">
        <f t="shared" si="334"/>
        <v>5.0247149435538138E-2</v>
      </c>
      <c r="I1964" s="46">
        <f t="shared" si="335"/>
        <v>0</v>
      </c>
      <c r="J1964" s="42">
        <f t="shared" si="340"/>
        <v>25.394640000000003</v>
      </c>
      <c r="K1964" s="42">
        <f t="shared" si="340"/>
        <v>0</v>
      </c>
      <c r="L1964" s="43">
        <f t="shared" si="341"/>
        <v>105811</v>
      </c>
      <c r="M1964" s="157">
        <f t="shared" si="336"/>
        <v>0</v>
      </c>
      <c r="N1964" s="157">
        <f t="shared" si="337"/>
        <v>2000000</v>
      </c>
      <c r="O1964" s="158">
        <f t="shared" si="338"/>
        <v>480.00000000000006</v>
      </c>
      <c r="P1964" s="42"/>
    </row>
    <row r="1965" spans="1:16" x14ac:dyDescent="0.2">
      <c r="A1965" s="156">
        <v>1957</v>
      </c>
      <c r="B1965" s="157">
        <v>2562967</v>
      </c>
      <c r="C1965" s="42">
        <v>384.44504999999998</v>
      </c>
      <c r="D1965" s="43">
        <f t="shared" si="343"/>
        <v>2000000</v>
      </c>
      <c r="E1965" s="43">
        <f t="shared" si="343"/>
        <v>4</v>
      </c>
      <c r="F1965" s="43">
        <f t="shared" si="343"/>
        <v>10000000</v>
      </c>
      <c r="G1965" s="43">
        <f t="shared" si="343"/>
        <v>3</v>
      </c>
      <c r="H1965" s="46">
        <f t="shared" si="334"/>
        <v>0.21965440834782501</v>
      </c>
      <c r="I1965" s="46">
        <f t="shared" si="335"/>
        <v>0</v>
      </c>
      <c r="J1965" s="42">
        <f t="shared" si="340"/>
        <v>84.445049999999995</v>
      </c>
      <c r="K1965" s="42">
        <f t="shared" si="340"/>
        <v>0</v>
      </c>
      <c r="L1965" s="43">
        <f t="shared" si="341"/>
        <v>562967</v>
      </c>
      <c r="M1965" s="157">
        <f t="shared" si="336"/>
        <v>0</v>
      </c>
      <c r="N1965" s="157">
        <f t="shared" si="337"/>
        <v>2000000</v>
      </c>
      <c r="O1965" s="158">
        <f t="shared" si="338"/>
        <v>300</v>
      </c>
      <c r="P1965" s="42"/>
    </row>
    <row r="1966" spans="1:16" x14ac:dyDescent="0.2">
      <c r="A1966" s="156">
        <v>1958</v>
      </c>
      <c r="B1966" s="157">
        <v>2801458</v>
      </c>
      <c r="C1966" s="42">
        <v>560.29160000000002</v>
      </c>
      <c r="D1966" s="43">
        <f t="shared" si="343"/>
        <v>2000000</v>
      </c>
      <c r="E1966" s="43">
        <f t="shared" si="343"/>
        <v>4</v>
      </c>
      <c r="F1966" s="43">
        <f t="shared" si="343"/>
        <v>10000000</v>
      </c>
      <c r="G1966" s="43">
        <f t="shared" si="343"/>
        <v>3</v>
      </c>
      <c r="H1966" s="46">
        <f t="shared" si="334"/>
        <v>0.28608603091675833</v>
      </c>
      <c r="I1966" s="46">
        <f t="shared" si="335"/>
        <v>0</v>
      </c>
      <c r="J1966" s="42">
        <f t="shared" si="340"/>
        <v>160.29159999999999</v>
      </c>
      <c r="K1966" s="42">
        <f t="shared" si="340"/>
        <v>0</v>
      </c>
      <c r="L1966" s="43">
        <f t="shared" si="341"/>
        <v>801458</v>
      </c>
      <c r="M1966" s="157">
        <f t="shared" si="336"/>
        <v>0</v>
      </c>
      <c r="N1966" s="157">
        <f t="shared" si="337"/>
        <v>2000000</v>
      </c>
      <c r="O1966" s="158">
        <f t="shared" si="338"/>
        <v>400</v>
      </c>
      <c r="P1966" s="42"/>
    </row>
    <row r="1967" spans="1:16" x14ac:dyDescent="0.2">
      <c r="A1967" s="156">
        <v>1959</v>
      </c>
      <c r="B1967" s="157">
        <v>6078156</v>
      </c>
      <c r="C1967" s="42">
        <v>972.5049600000001</v>
      </c>
      <c r="D1967" s="43">
        <f t="shared" si="343"/>
        <v>2000000</v>
      </c>
      <c r="E1967" s="43">
        <f t="shared" si="343"/>
        <v>4</v>
      </c>
      <c r="F1967" s="43">
        <f t="shared" si="343"/>
        <v>10000000</v>
      </c>
      <c r="G1967" s="43">
        <f t="shared" si="343"/>
        <v>3</v>
      </c>
      <c r="H1967" s="46">
        <f t="shared" si="334"/>
        <v>0.67095283503746861</v>
      </c>
      <c r="I1967" s="46">
        <f t="shared" si="335"/>
        <v>0</v>
      </c>
      <c r="J1967" s="42">
        <f t="shared" si="340"/>
        <v>652.5049600000001</v>
      </c>
      <c r="K1967" s="42">
        <f t="shared" si="340"/>
        <v>0</v>
      </c>
      <c r="L1967" s="43">
        <f t="shared" si="341"/>
        <v>4078156</v>
      </c>
      <c r="M1967" s="157">
        <f t="shared" si="336"/>
        <v>0</v>
      </c>
      <c r="N1967" s="157">
        <f t="shared" si="337"/>
        <v>2000000</v>
      </c>
      <c r="O1967" s="158">
        <f t="shared" si="338"/>
        <v>320</v>
      </c>
      <c r="P1967" s="42"/>
    </row>
    <row r="1968" spans="1:16" x14ac:dyDescent="0.2">
      <c r="A1968" s="156">
        <v>1960</v>
      </c>
      <c r="B1968" s="157">
        <v>7211897</v>
      </c>
      <c r="C1968" s="42">
        <v>1009.6655799999999</v>
      </c>
      <c r="D1968" s="43">
        <f t="shared" si="343"/>
        <v>2000000</v>
      </c>
      <c r="E1968" s="43">
        <f t="shared" si="343"/>
        <v>4</v>
      </c>
      <c r="F1968" s="43">
        <f t="shared" si="343"/>
        <v>10000000</v>
      </c>
      <c r="G1968" s="43">
        <f t="shared" si="343"/>
        <v>3</v>
      </c>
      <c r="H1968" s="46">
        <f t="shared" si="334"/>
        <v>0.7226804542549623</v>
      </c>
      <c r="I1968" s="46">
        <f t="shared" si="335"/>
        <v>0</v>
      </c>
      <c r="J1968" s="42">
        <f t="shared" si="340"/>
        <v>729.66557999999986</v>
      </c>
      <c r="K1968" s="42">
        <f t="shared" si="340"/>
        <v>0</v>
      </c>
      <c r="L1968" s="43">
        <f t="shared" si="341"/>
        <v>5211897</v>
      </c>
      <c r="M1968" s="157">
        <f t="shared" si="336"/>
        <v>0</v>
      </c>
      <c r="N1968" s="157">
        <f t="shared" si="337"/>
        <v>2000000</v>
      </c>
      <c r="O1968" s="158">
        <f t="shared" si="338"/>
        <v>280</v>
      </c>
      <c r="P1968" s="42"/>
    </row>
    <row r="1969" spans="1:16" x14ac:dyDescent="0.2">
      <c r="A1969" s="156">
        <v>1961</v>
      </c>
      <c r="B1969" s="157">
        <v>6456609</v>
      </c>
      <c r="C1969" s="42">
        <v>1033.05744</v>
      </c>
      <c r="D1969" s="43">
        <f t="shared" si="343"/>
        <v>2000000</v>
      </c>
      <c r="E1969" s="43">
        <f t="shared" si="343"/>
        <v>4</v>
      </c>
      <c r="F1969" s="43">
        <f t="shared" si="343"/>
        <v>10000000</v>
      </c>
      <c r="G1969" s="43">
        <f t="shared" si="343"/>
        <v>3</v>
      </c>
      <c r="H1969" s="46">
        <f t="shared" si="334"/>
        <v>0.69023987669069009</v>
      </c>
      <c r="I1969" s="46">
        <f t="shared" si="335"/>
        <v>0</v>
      </c>
      <c r="J1969" s="42">
        <f t="shared" si="340"/>
        <v>713.05744000000004</v>
      </c>
      <c r="K1969" s="42">
        <f t="shared" si="340"/>
        <v>0</v>
      </c>
      <c r="L1969" s="43">
        <f t="shared" si="341"/>
        <v>4456609</v>
      </c>
      <c r="M1969" s="157">
        <f t="shared" si="336"/>
        <v>0</v>
      </c>
      <c r="N1969" s="157">
        <f t="shared" si="337"/>
        <v>2000000</v>
      </c>
      <c r="O1969" s="158">
        <f t="shared" si="338"/>
        <v>320</v>
      </c>
      <c r="P1969" s="42"/>
    </row>
    <row r="1970" spans="1:16" x14ac:dyDescent="0.2">
      <c r="A1970" s="156">
        <v>1962</v>
      </c>
      <c r="B1970" s="157">
        <v>6506569</v>
      </c>
      <c r="C1970" s="42">
        <v>1561.57656</v>
      </c>
      <c r="D1970" s="43">
        <f t="shared" si="343"/>
        <v>2000000</v>
      </c>
      <c r="E1970" s="43">
        <f t="shared" si="343"/>
        <v>4</v>
      </c>
      <c r="F1970" s="43">
        <f t="shared" si="343"/>
        <v>10000000</v>
      </c>
      <c r="G1970" s="43">
        <f t="shared" si="343"/>
        <v>3</v>
      </c>
      <c r="H1970" s="46">
        <f t="shared" si="334"/>
        <v>0.69261833694532404</v>
      </c>
      <c r="I1970" s="46">
        <f t="shared" si="335"/>
        <v>0</v>
      </c>
      <c r="J1970" s="42">
        <f t="shared" si="340"/>
        <v>1081.57656</v>
      </c>
      <c r="K1970" s="42">
        <f t="shared" si="340"/>
        <v>0</v>
      </c>
      <c r="L1970" s="43">
        <f t="shared" si="341"/>
        <v>4506569</v>
      </c>
      <c r="M1970" s="157">
        <f t="shared" si="336"/>
        <v>0</v>
      </c>
      <c r="N1970" s="157">
        <f t="shared" si="337"/>
        <v>2000000</v>
      </c>
      <c r="O1970" s="158">
        <f t="shared" si="338"/>
        <v>480</v>
      </c>
      <c r="P1970" s="42"/>
    </row>
    <row r="1971" spans="1:16" x14ac:dyDescent="0.2">
      <c r="A1971" s="156">
        <v>1963</v>
      </c>
      <c r="B1971" s="157">
        <v>5773091</v>
      </c>
      <c r="C1971" s="42">
        <v>808.23273999999992</v>
      </c>
      <c r="D1971" s="43">
        <f t="shared" si="343"/>
        <v>2000000</v>
      </c>
      <c r="E1971" s="43">
        <f t="shared" si="343"/>
        <v>4</v>
      </c>
      <c r="F1971" s="43">
        <f t="shared" si="343"/>
        <v>10000000</v>
      </c>
      <c r="G1971" s="43">
        <f t="shared" si="343"/>
        <v>3</v>
      </c>
      <c r="H1971" s="46">
        <f t="shared" si="334"/>
        <v>0.65356513521092952</v>
      </c>
      <c r="I1971" s="46">
        <f t="shared" si="335"/>
        <v>0</v>
      </c>
      <c r="J1971" s="42">
        <f t="shared" si="340"/>
        <v>528.23274000000004</v>
      </c>
      <c r="K1971" s="42">
        <f t="shared" si="340"/>
        <v>0</v>
      </c>
      <c r="L1971" s="43">
        <f t="shared" si="341"/>
        <v>3773091.0000000005</v>
      </c>
      <c r="M1971" s="157">
        <f t="shared" si="336"/>
        <v>0</v>
      </c>
      <c r="N1971" s="157">
        <f t="shared" si="337"/>
        <v>1999999.9999999995</v>
      </c>
      <c r="O1971" s="158">
        <f t="shared" si="338"/>
        <v>279.99999999999989</v>
      </c>
      <c r="P1971" s="42"/>
    </row>
    <row r="1972" spans="1:16" x14ac:dyDescent="0.2">
      <c r="A1972" s="156">
        <v>1964</v>
      </c>
      <c r="B1972" s="157">
        <v>7575927</v>
      </c>
      <c r="C1972" s="42">
        <v>757.59270000000004</v>
      </c>
      <c r="D1972" s="43">
        <f t="shared" si="343"/>
        <v>2000000</v>
      </c>
      <c r="E1972" s="43">
        <f t="shared" si="343"/>
        <v>4</v>
      </c>
      <c r="F1972" s="43">
        <f t="shared" si="343"/>
        <v>10000000</v>
      </c>
      <c r="G1972" s="43">
        <f t="shared" si="343"/>
        <v>3</v>
      </c>
      <c r="H1972" s="46">
        <f t="shared" si="334"/>
        <v>0.7360059039639637</v>
      </c>
      <c r="I1972" s="46">
        <f t="shared" si="335"/>
        <v>0</v>
      </c>
      <c r="J1972" s="42">
        <f t="shared" si="340"/>
        <v>557.59270000000004</v>
      </c>
      <c r="K1972" s="42">
        <f t="shared" si="340"/>
        <v>0</v>
      </c>
      <c r="L1972" s="43">
        <f t="shared" si="341"/>
        <v>5575927</v>
      </c>
      <c r="M1972" s="157">
        <f t="shared" si="336"/>
        <v>0</v>
      </c>
      <c r="N1972" s="157">
        <f t="shared" si="337"/>
        <v>2000000</v>
      </c>
      <c r="O1972" s="158">
        <f t="shared" si="338"/>
        <v>200</v>
      </c>
      <c r="P1972" s="42"/>
    </row>
    <row r="1973" spans="1:16" x14ac:dyDescent="0.2">
      <c r="A1973" s="156">
        <v>1965</v>
      </c>
      <c r="B1973" s="157">
        <v>4140501</v>
      </c>
      <c r="C1973" s="42">
        <v>869.50521000000003</v>
      </c>
      <c r="D1973" s="43">
        <f t="shared" si="343"/>
        <v>2000000</v>
      </c>
      <c r="E1973" s="43">
        <f t="shared" si="343"/>
        <v>4</v>
      </c>
      <c r="F1973" s="43">
        <f t="shared" si="343"/>
        <v>10000000</v>
      </c>
      <c r="G1973" s="43">
        <f t="shared" si="343"/>
        <v>3</v>
      </c>
      <c r="H1973" s="46">
        <f t="shared" si="334"/>
        <v>0.51696666659421164</v>
      </c>
      <c r="I1973" s="46">
        <f t="shared" si="335"/>
        <v>0</v>
      </c>
      <c r="J1973" s="42">
        <f t="shared" si="340"/>
        <v>449.50520999999998</v>
      </c>
      <c r="K1973" s="42">
        <f t="shared" si="340"/>
        <v>0</v>
      </c>
      <c r="L1973" s="43">
        <f t="shared" si="341"/>
        <v>2140501</v>
      </c>
      <c r="M1973" s="157">
        <f t="shared" si="336"/>
        <v>0</v>
      </c>
      <c r="N1973" s="157">
        <f t="shared" si="337"/>
        <v>2000000</v>
      </c>
      <c r="O1973" s="158">
        <f t="shared" si="338"/>
        <v>420.00000000000006</v>
      </c>
      <c r="P1973" s="42"/>
    </row>
    <row r="1974" spans="1:16" x14ac:dyDescent="0.2">
      <c r="A1974" s="156">
        <v>1966</v>
      </c>
      <c r="B1974" s="157">
        <v>4218210</v>
      </c>
      <c r="C1974" s="42">
        <v>506.18520000000001</v>
      </c>
      <c r="D1974" s="43">
        <f t="shared" si="343"/>
        <v>2000000</v>
      </c>
      <c r="E1974" s="43">
        <f t="shared" si="343"/>
        <v>4</v>
      </c>
      <c r="F1974" s="43">
        <f t="shared" si="343"/>
        <v>10000000</v>
      </c>
      <c r="G1974" s="43">
        <f t="shared" si="343"/>
        <v>3</v>
      </c>
      <c r="H1974" s="46">
        <f t="shared" si="334"/>
        <v>0.52586523667622043</v>
      </c>
      <c r="I1974" s="46">
        <f t="shared" si="335"/>
        <v>0</v>
      </c>
      <c r="J1974" s="42">
        <f t="shared" si="340"/>
        <v>266.18519999999995</v>
      </c>
      <c r="K1974" s="42">
        <f t="shared" si="340"/>
        <v>0</v>
      </c>
      <c r="L1974" s="43">
        <f t="shared" si="341"/>
        <v>2218209.9999999995</v>
      </c>
      <c r="M1974" s="157">
        <f t="shared" si="336"/>
        <v>0</v>
      </c>
      <c r="N1974" s="157">
        <f t="shared" si="337"/>
        <v>2000000.0000000005</v>
      </c>
      <c r="O1974" s="158">
        <f t="shared" si="338"/>
        <v>240.00000000000006</v>
      </c>
      <c r="P1974" s="42"/>
    </row>
    <row r="1975" spans="1:16" x14ac:dyDescent="0.2">
      <c r="A1975" s="156">
        <v>1967</v>
      </c>
      <c r="B1975" s="157">
        <v>8489942</v>
      </c>
      <c r="C1975" s="42">
        <v>1188.5918799999999</v>
      </c>
      <c r="D1975" s="43">
        <f t="shared" si="343"/>
        <v>2000000</v>
      </c>
      <c r="E1975" s="43">
        <f t="shared" si="343"/>
        <v>4</v>
      </c>
      <c r="F1975" s="43">
        <f t="shared" si="343"/>
        <v>10000000</v>
      </c>
      <c r="G1975" s="43">
        <f t="shared" si="343"/>
        <v>3</v>
      </c>
      <c r="H1975" s="46">
        <f t="shared" si="334"/>
        <v>0.76442713036202137</v>
      </c>
      <c r="I1975" s="46">
        <f t="shared" si="335"/>
        <v>0</v>
      </c>
      <c r="J1975" s="42">
        <f t="shared" si="340"/>
        <v>908.59188000000006</v>
      </c>
      <c r="K1975" s="42">
        <f t="shared" si="340"/>
        <v>0</v>
      </c>
      <c r="L1975" s="43">
        <f t="shared" si="341"/>
        <v>6489942</v>
      </c>
      <c r="M1975" s="157">
        <f t="shared" si="336"/>
        <v>0</v>
      </c>
      <c r="N1975" s="157">
        <f t="shared" si="337"/>
        <v>2000000</v>
      </c>
      <c r="O1975" s="158">
        <f t="shared" si="338"/>
        <v>279.99999999999989</v>
      </c>
      <c r="P1975" s="42"/>
    </row>
    <row r="1976" spans="1:16" x14ac:dyDescent="0.2">
      <c r="A1976" s="156">
        <v>1968</v>
      </c>
      <c r="B1976" s="157">
        <v>5105933</v>
      </c>
      <c r="C1976" s="42">
        <v>714.83061999999995</v>
      </c>
      <c r="D1976" s="43">
        <f t="shared" si="343"/>
        <v>2000000</v>
      </c>
      <c r="E1976" s="43">
        <f t="shared" si="343"/>
        <v>4</v>
      </c>
      <c r="F1976" s="43">
        <f t="shared" si="343"/>
        <v>10000000</v>
      </c>
      <c r="G1976" s="43">
        <f t="shared" si="343"/>
        <v>3</v>
      </c>
      <c r="H1976" s="46">
        <f t="shared" si="334"/>
        <v>0.60829881629860794</v>
      </c>
      <c r="I1976" s="46">
        <f t="shared" si="335"/>
        <v>0</v>
      </c>
      <c r="J1976" s="42">
        <f t="shared" si="340"/>
        <v>434.83062000000001</v>
      </c>
      <c r="K1976" s="42">
        <f t="shared" si="340"/>
        <v>0</v>
      </c>
      <c r="L1976" s="43">
        <f t="shared" si="341"/>
        <v>3105933</v>
      </c>
      <c r="M1976" s="157">
        <f t="shared" si="336"/>
        <v>0</v>
      </c>
      <c r="N1976" s="157">
        <f t="shared" si="337"/>
        <v>2000000</v>
      </c>
      <c r="O1976" s="158">
        <f t="shared" si="338"/>
        <v>279.99999999999994</v>
      </c>
      <c r="P1976" s="42"/>
    </row>
    <row r="1977" spans="1:16" x14ac:dyDescent="0.2">
      <c r="A1977" s="156">
        <v>1969</v>
      </c>
      <c r="B1977" s="157">
        <v>6043249</v>
      </c>
      <c r="C1977" s="42">
        <v>1752.5422100000001</v>
      </c>
      <c r="D1977" s="43">
        <f t="shared" si="343"/>
        <v>2000000</v>
      </c>
      <c r="E1977" s="43">
        <f t="shared" si="343"/>
        <v>4</v>
      </c>
      <c r="F1977" s="43">
        <f t="shared" si="343"/>
        <v>10000000</v>
      </c>
      <c r="G1977" s="43">
        <f t="shared" si="343"/>
        <v>3</v>
      </c>
      <c r="H1977" s="46">
        <f t="shared" si="334"/>
        <v>0.66905219361307133</v>
      </c>
      <c r="I1977" s="46">
        <f t="shared" si="335"/>
        <v>0</v>
      </c>
      <c r="J1977" s="42">
        <f t="shared" si="340"/>
        <v>1172.5422100000001</v>
      </c>
      <c r="K1977" s="42">
        <f t="shared" si="340"/>
        <v>0</v>
      </c>
      <c r="L1977" s="43">
        <f t="shared" si="341"/>
        <v>4043248.9999999995</v>
      </c>
      <c r="M1977" s="157">
        <f t="shared" si="336"/>
        <v>0</v>
      </c>
      <c r="N1977" s="157">
        <f t="shared" si="337"/>
        <v>2000000.0000000005</v>
      </c>
      <c r="O1977" s="158">
        <f t="shared" si="338"/>
        <v>580</v>
      </c>
      <c r="P1977" s="42"/>
    </row>
    <row r="1978" spans="1:16" x14ac:dyDescent="0.2">
      <c r="A1978" s="156">
        <v>1970</v>
      </c>
      <c r="B1978" s="157">
        <v>1935882</v>
      </c>
      <c r="C1978" s="42">
        <v>193.5882</v>
      </c>
      <c r="D1978" s="43">
        <f t="shared" ref="D1978:G1993" si="344">D1977</f>
        <v>2000000</v>
      </c>
      <c r="E1978" s="43">
        <f t="shared" si="344"/>
        <v>4</v>
      </c>
      <c r="F1978" s="43">
        <f t="shared" si="344"/>
        <v>10000000</v>
      </c>
      <c r="G1978" s="43">
        <f t="shared" si="344"/>
        <v>3</v>
      </c>
      <c r="H1978" s="46">
        <f t="shared" si="334"/>
        <v>0</v>
      </c>
      <c r="I1978" s="46">
        <f t="shared" si="335"/>
        <v>0</v>
      </c>
      <c r="J1978" s="42">
        <f t="shared" si="340"/>
        <v>0</v>
      </c>
      <c r="K1978" s="42">
        <f t="shared" si="340"/>
        <v>0</v>
      </c>
      <c r="L1978" s="43">
        <f t="shared" si="341"/>
        <v>0</v>
      </c>
      <c r="M1978" s="157">
        <f t="shared" si="336"/>
        <v>0</v>
      </c>
      <c r="N1978" s="157">
        <f t="shared" si="337"/>
        <v>1935882</v>
      </c>
      <c r="O1978" s="158">
        <f t="shared" si="338"/>
        <v>193.5882</v>
      </c>
      <c r="P1978" s="42"/>
    </row>
    <row r="1979" spans="1:16" x14ac:dyDescent="0.2">
      <c r="A1979" s="156">
        <v>1971</v>
      </c>
      <c r="B1979" s="157">
        <v>6857564</v>
      </c>
      <c r="C1979" s="42">
        <v>1645.8153600000001</v>
      </c>
      <c r="D1979" s="43">
        <f t="shared" si="344"/>
        <v>2000000</v>
      </c>
      <c r="E1979" s="43">
        <f t="shared" si="344"/>
        <v>4</v>
      </c>
      <c r="F1979" s="43">
        <f t="shared" si="344"/>
        <v>10000000</v>
      </c>
      <c r="G1979" s="43">
        <f t="shared" si="344"/>
        <v>3</v>
      </c>
      <c r="H1979" s="46">
        <f t="shared" si="334"/>
        <v>0.70835124542767669</v>
      </c>
      <c r="I1979" s="46">
        <f t="shared" si="335"/>
        <v>0</v>
      </c>
      <c r="J1979" s="42">
        <f t="shared" si="340"/>
        <v>1165.8153600000001</v>
      </c>
      <c r="K1979" s="42">
        <f t="shared" si="340"/>
        <v>0</v>
      </c>
      <c r="L1979" s="43">
        <f t="shared" si="341"/>
        <v>4857564</v>
      </c>
      <c r="M1979" s="157">
        <f t="shared" si="336"/>
        <v>0</v>
      </c>
      <c r="N1979" s="157">
        <f t="shared" si="337"/>
        <v>2000000</v>
      </c>
      <c r="O1979" s="158">
        <f t="shared" si="338"/>
        <v>480</v>
      </c>
      <c r="P1979" s="42"/>
    </row>
    <row r="1980" spans="1:16" x14ac:dyDescent="0.2">
      <c r="A1980" s="156">
        <v>1972</v>
      </c>
      <c r="B1980" s="157">
        <v>4210651</v>
      </c>
      <c r="C1980" s="42">
        <v>589.49113999999997</v>
      </c>
      <c r="D1980" s="43">
        <f t="shared" si="344"/>
        <v>2000000</v>
      </c>
      <c r="E1980" s="43">
        <f t="shared" si="344"/>
        <v>4</v>
      </c>
      <c r="F1980" s="43">
        <f t="shared" si="344"/>
        <v>10000000</v>
      </c>
      <c r="G1980" s="43">
        <f t="shared" si="344"/>
        <v>3</v>
      </c>
      <c r="H1980" s="46">
        <f t="shared" si="334"/>
        <v>0.52501406552098473</v>
      </c>
      <c r="I1980" s="46">
        <f t="shared" si="335"/>
        <v>0</v>
      </c>
      <c r="J1980" s="42">
        <f t="shared" si="340"/>
        <v>309.49113999999997</v>
      </c>
      <c r="K1980" s="42">
        <f t="shared" si="340"/>
        <v>0</v>
      </c>
      <c r="L1980" s="43">
        <f t="shared" si="341"/>
        <v>2210651</v>
      </c>
      <c r="M1980" s="157">
        <f t="shared" si="336"/>
        <v>0</v>
      </c>
      <c r="N1980" s="157">
        <f t="shared" si="337"/>
        <v>2000000</v>
      </c>
      <c r="O1980" s="158">
        <f t="shared" si="338"/>
        <v>280</v>
      </c>
      <c r="P1980" s="42"/>
    </row>
    <row r="1981" spans="1:16" x14ac:dyDescent="0.2">
      <c r="A1981" s="156">
        <v>1973</v>
      </c>
      <c r="B1981" s="157">
        <v>1671830</v>
      </c>
      <c r="C1981" s="42">
        <v>284.21110000000004</v>
      </c>
      <c r="D1981" s="43">
        <f t="shared" si="344"/>
        <v>2000000</v>
      </c>
      <c r="E1981" s="43">
        <f t="shared" si="344"/>
        <v>4</v>
      </c>
      <c r="F1981" s="43">
        <f t="shared" si="344"/>
        <v>10000000</v>
      </c>
      <c r="G1981" s="43">
        <f t="shared" si="344"/>
        <v>3</v>
      </c>
      <c r="H1981" s="46">
        <f t="shared" si="334"/>
        <v>0</v>
      </c>
      <c r="I1981" s="46">
        <f t="shared" si="335"/>
        <v>0</v>
      </c>
      <c r="J1981" s="42">
        <f t="shared" si="340"/>
        <v>0</v>
      </c>
      <c r="K1981" s="42">
        <f t="shared" si="340"/>
        <v>0</v>
      </c>
      <c r="L1981" s="43">
        <f t="shared" si="341"/>
        <v>0</v>
      </c>
      <c r="M1981" s="157">
        <f t="shared" si="336"/>
        <v>0</v>
      </c>
      <c r="N1981" s="157">
        <f t="shared" si="337"/>
        <v>1671830</v>
      </c>
      <c r="O1981" s="158">
        <f t="shared" si="338"/>
        <v>284.21110000000004</v>
      </c>
      <c r="P1981" s="42"/>
    </row>
    <row r="1982" spans="1:16" x14ac:dyDescent="0.2">
      <c r="A1982" s="156">
        <v>1974</v>
      </c>
      <c r="B1982" s="157">
        <v>8813941</v>
      </c>
      <c r="C1982" s="42">
        <v>2027.20643</v>
      </c>
      <c r="D1982" s="43">
        <f t="shared" si="344"/>
        <v>2000000</v>
      </c>
      <c r="E1982" s="43">
        <f t="shared" si="344"/>
        <v>4</v>
      </c>
      <c r="F1982" s="43">
        <f t="shared" si="344"/>
        <v>10000000</v>
      </c>
      <c r="G1982" s="43">
        <f t="shared" si="344"/>
        <v>3</v>
      </c>
      <c r="H1982" s="46">
        <f t="shared" si="334"/>
        <v>0.77308674972977465</v>
      </c>
      <c r="I1982" s="46">
        <f t="shared" si="335"/>
        <v>0</v>
      </c>
      <c r="J1982" s="42">
        <f t="shared" si="340"/>
        <v>1567.20643</v>
      </c>
      <c r="K1982" s="42">
        <f t="shared" si="340"/>
        <v>0</v>
      </c>
      <c r="L1982" s="43">
        <f t="shared" si="341"/>
        <v>6813941</v>
      </c>
      <c r="M1982" s="157">
        <f t="shared" si="336"/>
        <v>0</v>
      </c>
      <c r="N1982" s="157">
        <f t="shared" si="337"/>
        <v>2000000</v>
      </c>
      <c r="O1982" s="158">
        <f t="shared" si="338"/>
        <v>460</v>
      </c>
      <c r="P1982" s="42"/>
    </row>
    <row r="1983" spans="1:16" x14ac:dyDescent="0.2">
      <c r="A1983" s="156">
        <v>1975</v>
      </c>
      <c r="B1983" s="157">
        <v>6054748</v>
      </c>
      <c r="C1983" s="42">
        <v>1634.78196</v>
      </c>
      <c r="D1983" s="43">
        <f t="shared" si="344"/>
        <v>2000000</v>
      </c>
      <c r="E1983" s="43">
        <f t="shared" si="344"/>
        <v>4</v>
      </c>
      <c r="F1983" s="43">
        <f t="shared" si="344"/>
        <v>10000000</v>
      </c>
      <c r="G1983" s="43">
        <f t="shared" si="344"/>
        <v>3</v>
      </c>
      <c r="H1983" s="46">
        <f t="shared" si="334"/>
        <v>0.6696807199903283</v>
      </c>
      <c r="I1983" s="46">
        <f t="shared" si="335"/>
        <v>0</v>
      </c>
      <c r="J1983" s="42">
        <f t="shared" si="340"/>
        <v>1094.78196</v>
      </c>
      <c r="K1983" s="42">
        <f t="shared" si="340"/>
        <v>0</v>
      </c>
      <c r="L1983" s="43">
        <f t="shared" si="341"/>
        <v>4054748.0000000005</v>
      </c>
      <c r="M1983" s="157">
        <f t="shared" si="336"/>
        <v>0</v>
      </c>
      <c r="N1983" s="157">
        <f t="shared" si="337"/>
        <v>1999999.9999999995</v>
      </c>
      <c r="O1983" s="158">
        <f t="shared" si="338"/>
        <v>540</v>
      </c>
      <c r="P1983" s="42"/>
    </row>
    <row r="1984" spans="1:16" x14ac:dyDescent="0.2">
      <c r="A1984" s="156">
        <v>1976</v>
      </c>
      <c r="B1984" s="157">
        <v>6605715</v>
      </c>
      <c r="C1984" s="42">
        <v>1651.42875</v>
      </c>
      <c r="D1984" s="43">
        <f t="shared" si="344"/>
        <v>2000000</v>
      </c>
      <c r="E1984" s="43">
        <f t="shared" si="344"/>
        <v>4</v>
      </c>
      <c r="F1984" s="43">
        <f t="shared" si="344"/>
        <v>10000000</v>
      </c>
      <c r="G1984" s="43">
        <f t="shared" si="344"/>
        <v>3</v>
      </c>
      <c r="H1984" s="46">
        <f t="shared" si="334"/>
        <v>0.69723186664880332</v>
      </c>
      <c r="I1984" s="46">
        <f t="shared" si="335"/>
        <v>0</v>
      </c>
      <c r="J1984" s="42">
        <f t="shared" si="340"/>
        <v>1151.42875</v>
      </c>
      <c r="K1984" s="42">
        <f t="shared" si="340"/>
        <v>0</v>
      </c>
      <c r="L1984" s="43">
        <f t="shared" si="341"/>
        <v>4605715</v>
      </c>
      <c r="M1984" s="157">
        <f t="shared" si="336"/>
        <v>0</v>
      </c>
      <c r="N1984" s="157">
        <f t="shared" si="337"/>
        <v>2000000</v>
      </c>
      <c r="O1984" s="158">
        <f t="shared" si="338"/>
        <v>500</v>
      </c>
      <c r="P1984" s="42"/>
    </row>
    <row r="1985" spans="1:16" x14ac:dyDescent="0.2">
      <c r="A1985" s="156">
        <v>1977</v>
      </c>
      <c r="B1985" s="157">
        <v>3452704</v>
      </c>
      <c r="C1985" s="42">
        <v>379.79743999999999</v>
      </c>
      <c r="D1985" s="43">
        <f t="shared" si="344"/>
        <v>2000000</v>
      </c>
      <c r="E1985" s="43">
        <f t="shared" si="344"/>
        <v>4</v>
      </c>
      <c r="F1985" s="43">
        <f t="shared" si="344"/>
        <v>10000000</v>
      </c>
      <c r="G1985" s="43">
        <f t="shared" si="344"/>
        <v>3</v>
      </c>
      <c r="H1985" s="46">
        <f t="shared" si="334"/>
        <v>0.42074385756786564</v>
      </c>
      <c r="I1985" s="46">
        <f t="shared" si="335"/>
        <v>0</v>
      </c>
      <c r="J1985" s="42">
        <f t="shared" si="340"/>
        <v>159.79743999999999</v>
      </c>
      <c r="K1985" s="42">
        <f t="shared" si="340"/>
        <v>0</v>
      </c>
      <c r="L1985" s="43">
        <f t="shared" si="341"/>
        <v>1452704</v>
      </c>
      <c r="M1985" s="157">
        <f t="shared" si="336"/>
        <v>0</v>
      </c>
      <c r="N1985" s="157">
        <f t="shared" si="337"/>
        <v>2000000</v>
      </c>
      <c r="O1985" s="158">
        <f t="shared" si="338"/>
        <v>220</v>
      </c>
      <c r="P1985" s="42"/>
    </row>
    <row r="1986" spans="1:16" x14ac:dyDescent="0.2">
      <c r="A1986" s="156">
        <v>1978</v>
      </c>
      <c r="B1986" s="157">
        <v>3334453</v>
      </c>
      <c r="C1986" s="42">
        <v>833.61324999999999</v>
      </c>
      <c r="D1986" s="43">
        <f t="shared" si="344"/>
        <v>2000000</v>
      </c>
      <c r="E1986" s="43">
        <f t="shared" si="344"/>
        <v>4</v>
      </c>
      <c r="F1986" s="43">
        <f t="shared" si="344"/>
        <v>10000000</v>
      </c>
      <c r="G1986" s="43">
        <f t="shared" si="344"/>
        <v>3</v>
      </c>
      <c r="H1986" s="46">
        <f t="shared" si="334"/>
        <v>0.40020147232544589</v>
      </c>
      <c r="I1986" s="46">
        <f t="shared" si="335"/>
        <v>0</v>
      </c>
      <c r="J1986" s="42">
        <f t="shared" si="340"/>
        <v>333.61324999999999</v>
      </c>
      <c r="K1986" s="42">
        <f t="shared" si="340"/>
        <v>0</v>
      </c>
      <c r="L1986" s="43">
        <f t="shared" si="341"/>
        <v>1334453</v>
      </c>
      <c r="M1986" s="157">
        <f t="shared" si="336"/>
        <v>0</v>
      </c>
      <c r="N1986" s="157">
        <f t="shared" si="337"/>
        <v>2000000</v>
      </c>
      <c r="O1986" s="158">
        <f t="shared" si="338"/>
        <v>500</v>
      </c>
      <c r="P1986" s="42"/>
    </row>
    <row r="1987" spans="1:16" x14ac:dyDescent="0.2">
      <c r="A1987" s="156">
        <v>1979</v>
      </c>
      <c r="B1987" s="157">
        <v>2351844</v>
      </c>
      <c r="C1987" s="42">
        <v>658.51631999999995</v>
      </c>
      <c r="D1987" s="43">
        <f t="shared" si="344"/>
        <v>2000000</v>
      </c>
      <c r="E1987" s="43">
        <f t="shared" si="344"/>
        <v>4</v>
      </c>
      <c r="F1987" s="43">
        <f t="shared" si="344"/>
        <v>10000000</v>
      </c>
      <c r="G1987" s="43">
        <f t="shared" si="344"/>
        <v>3</v>
      </c>
      <c r="H1987" s="46">
        <f t="shared" si="334"/>
        <v>0.14960346009344158</v>
      </c>
      <c r="I1987" s="46">
        <f t="shared" si="335"/>
        <v>0</v>
      </c>
      <c r="J1987" s="42">
        <f t="shared" si="340"/>
        <v>98.516319999999993</v>
      </c>
      <c r="K1987" s="42">
        <f t="shared" si="340"/>
        <v>0</v>
      </c>
      <c r="L1987" s="43">
        <f t="shared" si="341"/>
        <v>351844</v>
      </c>
      <c r="M1987" s="157">
        <f t="shared" si="336"/>
        <v>0</v>
      </c>
      <c r="N1987" s="157">
        <f t="shared" si="337"/>
        <v>2000000</v>
      </c>
      <c r="O1987" s="158">
        <f t="shared" si="338"/>
        <v>560</v>
      </c>
      <c r="P1987" s="42"/>
    </row>
    <row r="1988" spans="1:16" x14ac:dyDescent="0.2">
      <c r="A1988" s="156">
        <v>1980</v>
      </c>
      <c r="B1988" s="157">
        <v>2112236</v>
      </c>
      <c r="C1988" s="42">
        <v>274.59067999999996</v>
      </c>
      <c r="D1988" s="43">
        <f t="shared" si="344"/>
        <v>2000000</v>
      </c>
      <c r="E1988" s="43">
        <f t="shared" si="344"/>
        <v>4</v>
      </c>
      <c r="F1988" s="43">
        <f t="shared" si="344"/>
        <v>10000000</v>
      </c>
      <c r="G1988" s="43">
        <f t="shared" si="344"/>
        <v>3</v>
      </c>
      <c r="H1988" s="46">
        <f t="shared" si="334"/>
        <v>5.3136107897034233E-2</v>
      </c>
      <c r="I1988" s="46">
        <f t="shared" si="335"/>
        <v>0</v>
      </c>
      <c r="J1988" s="42">
        <f t="shared" si="340"/>
        <v>14.590679999999999</v>
      </c>
      <c r="K1988" s="42">
        <f t="shared" si="340"/>
        <v>0</v>
      </c>
      <c r="L1988" s="43">
        <f t="shared" si="341"/>
        <v>112236</v>
      </c>
      <c r="M1988" s="157">
        <f t="shared" si="336"/>
        <v>0</v>
      </c>
      <c r="N1988" s="157">
        <f t="shared" si="337"/>
        <v>2000000</v>
      </c>
      <c r="O1988" s="158">
        <f t="shared" si="338"/>
        <v>259.99999999999994</v>
      </c>
      <c r="P1988" s="42"/>
    </row>
    <row r="1989" spans="1:16" x14ac:dyDescent="0.2">
      <c r="A1989" s="156">
        <v>1981</v>
      </c>
      <c r="B1989" s="157">
        <v>8462921</v>
      </c>
      <c r="C1989" s="42">
        <v>2115.7302500000001</v>
      </c>
      <c r="D1989" s="43">
        <f t="shared" si="344"/>
        <v>2000000</v>
      </c>
      <c r="E1989" s="43">
        <f t="shared" si="344"/>
        <v>4</v>
      </c>
      <c r="F1989" s="43">
        <f t="shared" si="344"/>
        <v>10000000</v>
      </c>
      <c r="G1989" s="43">
        <f t="shared" si="344"/>
        <v>3</v>
      </c>
      <c r="H1989" s="46">
        <f t="shared" si="334"/>
        <v>0.76367497699671305</v>
      </c>
      <c r="I1989" s="46">
        <f t="shared" si="335"/>
        <v>0</v>
      </c>
      <c r="J1989" s="42">
        <f t="shared" si="340"/>
        <v>1615.7302500000001</v>
      </c>
      <c r="K1989" s="42">
        <f t="shared" si="340"/>
        <v>0</v>
      </c>
      <c r="L1989" s="43">
        <f t="shared" si="341"/>
        <v>6462921</v>
      </c>
      <c r="M1989" s="157">
        <f t="shared" si="336"/>
        <v>0</v>
      </c>
      <c r="N1989" s="157">
        <f t="shared" si="337"/>
        <v>2000000</v>
      </c>
      <c r="O1989" s="158">
        <f t="shared" si="338"/>
        <v>500</v>
      </c>
      <c r="P1989" s="42"/>
    </row>
    <row r="1990" spans="1:16" x14ac:dyDescent="0.2">
      <c r="A1990" s="156">
        <v>1982</v>
      </c>
      <c r="B1990" s="157">
        <v>1052965</v>
      </c>
      <c r="C1990" s="42">
        <v>136.88544999999999</v>
      </c>
      <c r="D1990" s="43">
        <f t="shared" si="344"/>
        <v>2000000</v>
      </c>
      <c r="E1990" s="43">
        <f t="shared" si="344"/>
        <v>4</v>
      </c>
      <c r="F1990" s="43">
        <f t="shared" si="344"/>
        <v>10000000</v>
      </c>
      <c r="G1990" s="43">
        <f t="shared" si="344"/>
        <v>3</v>
      </c>
      <c r="H1990" s="46">
        <f t="shared" si="334"/>
        <v>0</v>
      </c>
      <c r="I1990" s="46">
        <f t="shared" si="335"/>
        <v>0</v>
      </c>
      <c r="J1990" s="42">
        <f t="shared" si="340"/>
        <v>0</v>
      </c>
      <c r="K1990" s="42">
        <f t="shared" si="340"/>
        <v>0</v>
      </c>
      <c r="L1990" s="43">
        <f t="shared" si="341"/>
        <v>0</v>
      </c>
      <c r="M1990" s="157">
        <f t="shared" si="336"/>
        <v>0</v>
      </c>
      <c r="N1990" s="157">
        <f t="shared" si="337"/>
        <v>1052965</v>
      </c>
      <c r="O1990" s="158">
        <f t="shared" si="338"/>
        <v>136.88544999999999</v>
      </c>
      <c r="P1990" s="42"/>
    </row>
    <row r="1991" spans="1:16" x14ac:dyDescent="0.2">
      <c r="A1991" s="156">
        <v>1983</v>
      </c>
      <c r="B1991" s="157">
        <v>9924622</v>
      </c>
      <c r="C1991" s="42">
        <v>1389.4470799999999</v>
      </c>
      <c r="D1991" s="43">
        <f t="shared" si="344"/>
        <v>2000000</v>
      </c>
      <c r="E1991" s="43">
        <f t="shared" si="344"/>
        <v>4</v>
      </c>
      <c r="F1991" s="43">
        <f t="shared" si="344"/>
        <v>10000000</v>
      </c>
      <c r="G1991" s="43">
        <f t="shared" si="344"/>
        <v>3</v>
      </c>
      <c r="H1991" s="46">
        <f t="shared" si="334"/>
        <v>0.79848099000647077</v>
      </c>
      <c r="I1991" s="46">
        <f t="shared" si="335"/>
        <v>0</v>
      </c>
      <c r="J1991" s="42">
        <f t="shared" si="340"/>
        <v>1109.4470799999999</v>
      </c>
      <c r="K1991" s="42">
        <f t="shared" si="340"/>
        <v>0</v>
      </c>
      <c r="L1991" s="43">
        <f t="shared" si="341"/>
        <v>7924622</v>
      </c>
      <c r="M1991" s="157">
        <f t="shared" si="336"/>
        <v>0</v>
      </c>
      <c r="N1991" s="157">
        <f t="shared" si="337"/>
        <v>2000000</v>
      </c>
      <c r="O1991" s="158">
        <f t="shared" si="338"/>
        <v>280</v>
      </c>
      <c r="P1991" s="42"/>
    </row>
    <row r="1992" spans="1:16" x14ac:dyDescent="0.2">
      <c r="A1992" s="156">
        <v>1984</v>
      </c>
      <c r="B1992" s="157">
        <v>5880574</v>
      </c>
      <c r="C1992" s="42">
        <v>588.05740000000003</v>
      </c>
      <c r="D1992" s="43">
        <f t="shared" si="344"/>
        <v>2000000</v>
      </c>
      <c r="E1992" s="43">
        <f t="shared" si="344"/>
        <v>4</v>
      </c>
      <c r="F1992" s="43">
        <f t="shared" si="344"/>
        <v>10000000</v>
      </c>
      <c r="G1992" s="43">
        <f t="shared" si="344"/>
        <v>3</v>
      </c>
      <c r="H1992" s="46">
        <f t="shared" si="334"/>
        <v>0.659897146094922</v>
      </c>
      <c r="I1992" s="46">
        <f t="shared" si="335"/>
        <v>0</v>
      </c>
      <c r="J1992" s="42">
        <f t="shared" si="340"/>
        <v>388.05740000000003</v>
      </c>
      <c r="K1992" s="42">
        <f t="shared" si="340"/>
        <v>0</v>
      </c>
      <c r="L1992" s="43">
        <f t="shared" si="341"/>
        <v>3880574</v>
      </c>
      <c r="M1992" s="157">
        <f t="shared" si="336"/>
        <v>0</v>
      </c>
      <c r="N1992" s="157">
        <f t="shared" si="337"/>
        <v>2000000</v>
      </c>
      <c r="O1992" s="158">
        <f t="shared" si="338"/>
        <v>200</v>
      </c>
      <c r="P1992" s="42"/>
    </row>
    <row r="1993" spans="1:16" x14ac:dyDescent="0.2">
      <c r="A1993" s="156">
        <v>1985</v>
      </c>
      <c r="B1993" s="157">
        <v>1723429</v>
      </c>
      <c r="C1993" s="42">
        <v>189.57719</v>
      </c>
      <c r="D1993" s="43">
        <f t="shared" si="344"/>
        <v>2000000</v>
      </c>
      <c r="E1993" s="43">
        <f t="shared" si="344"/>
        <v>4</v>
      </c>
      <c r="F1993" s="43">
        <f t="shared" si="344"/>
        <v>10000000</v>
      </c>
      <c r="G1993" s="43">
        <f t="shared" si="344"/>
        <v>3</v>
      </c>
      <c r="H1993" s="46">
        <f t="shared" ref="H1993:H2056" si="345">MAX(0,MIN(E1993*D1993,B1993-D1993))/B1993</f>
        <v>0</v>
      </c>
      <c r="I1993" s="46">
        <f t="shared" ref="I1993:I2056" si="346">MAX(0,MIN(G1993*F1993,B1993-SUM(D1993,E1993*D1993)))/B1993</f>
        <v>0</v>
      </c>
      <c r="J1993" s="42">
        <f t="shared" si="340"/>
        <v>0</v>
      </c>
      <c r="K1993" s="42">
        <f t="shared" si="340"/>
        <v>0</v>
      </c>
      <c r="L1993" s="43">
        <f t="shared" si="341"/>
        <v>0</v>
      </c>
      <c r="M1993" s="157">
        <f t="shared" ref="M1993:M2056" si="347">I1993*$B1993</f>
        <v>0</v>
      </c>
      <c r="N1993" s="157">
        <f t="shared" ref="N1993:N2056" si="348">B1993-SUM(L1993:M1993)</f>
        <v>1723429</v>
      </c>
      <c r="O1993" s="158">
        <f t="shared" ref="O1993:O2056" si="349">C1993-SUM(J1993:K1993)</f>
        <v>189.57719</v>
      </c>
      <c r="P1993" s="42"/>
    </row>
    <row r="1994" spans="1:16" x14ac:dyDescent="0.2">
      <c r="A1994" s="156">
        <v>1986</v>
      </c>
      <c r="B1994" s="157">
        <v>6820535</v>
      </c>
      <c r="C1994" s="42">
        <v>750.25885000000005</v>
      </c>
      <c r="D1994" s="43">
        <f t="shared" ref="D1994:G2009" si="350">D1993</f>
        <v>2000000</v>
      </c>
      <c r="E1994" s="43">
        <f t="shared" si="350"/>
        <v>4</v>
      </c>
      <c r="F1994" s="43">
        <f t="shared" si="350"/>
        <v>10000000</v>
      </c>
      <c r="G1994" s="43">
        <f t="shared" si="350"/>
        <v>3</v>
      </c>
      <c r="H1994" s="46">
        <f t="shared" si="345"/>
        <v>0.70676787084884107</v>
      </c>
      <c r="I1994" s="46">
        <f t="shared" si="346"/>
        <v>0</v>
      </c>
      <c r="J1994" s="42">
        <f t="shared" ref="J1994:K2057" si="351">+H1994*$C1994</f>
        <v>530.25885000000005</v>
      </c>
      <c r="K1994" s="42">
        <f t="shared" si="351"/>
        <v>0</v>
      </c>
      <c r="L1994" s="43">
        <f t="shared" ref="L1994:L2057" si="352">H1994*B1994</f>
        <v>4820535</v>
      </c>
      <c r="M1994" s="157">
        <f t="shared" si="347"/>
        <v>0</v>
      </c>
      <c r="N1994" s="157">
        <f t="shared" si="348"/>
        <v>2000000</v>
      </c>
      <c r="O1994" s="158">
        <f t="shared" si="349"/>
        <v>220</v>
      </c>
      <c r="P1994" s="42"/>
    </row>
    <row r="1995" spans="1:16" x14ac:dyDescent="0.2">
      <c r="A1995" s="156">
        <v>1987</v>
      </c>
      <c r="B1995" s="157">
        <v>7233096</v>
      </c>
      <c r="C1995" s="42">
        <v>1084.9643999999998</v>
      </c>
      <c r="D1995" s="43">
        <f t="shared" si="350"/>
        <v>2000000</v>
      </c>
      <c r="E1995" s="43">
        <f t="shared" si="350"/>
        <v>4</v>
      </c>
      <c r="F1995" s="43">
        <f t="shared" si="350"/>
        <v>10000000</v>
      </c>
      <c r="G1995" s="43">
        <f t="shared" si="350"/>
        <v>3</v>
      </c>
      <c r="H1995" s="46">
        <f t="shared" si="345"/>
        <v>0.72349323166732471</v>
      </c>
      <c r="I1995" s="46">
        <f t="shared" si="346"/>
        <v>0</v>
      </c>
      <c r="J1995" s="42">
        <f t="shared" si="351"/>
        <v>784.96439999999984</v>
      </c>
      <c r="K1995" s="42">
        <f t="shared" si="351"/>
        <v>0</v>
      </c>
      <c r="L1995" s="43">
        <f t="shared" si="352"/>
        <v>5233096</v>
      </c>
      <c r="M1995" s="157">
        <f t="shared" si="347"/>
        <v>0</v>
      </c>
      <c r="N1995" s="157">
        <f t="shared" si="348"/>
        <v>2000000</v>
      </c>
      <c r="O1995" s="158">
        <f t="shared" si="349"/>
        <v>300</v>
      </c>
      <c r="P1995" s="42"/>
    </row>
    <row r="1996" spans="1:16" x14ac:dyDescent="0.2">
      <c r="A1996" s="156">
        <v>1988</v>
      </c>
      <c r="B1996" s="157">
        <v>5627785</v>
      </c>
      <c r="C1996" s="42">
        <v>1181.83485</v>
      </c>
      <c r="D1996" s="43">
        <f t="shared" si="350"/>
        <v>2000000</v>
      </c>
      <c r="E1996" s="43">
        <f t="shared" si="350"/>
        <v>4</v>
      </c>
      <c r="F1996" s="43">
        <f t="shared" si="350"/>
        <v>10000000</v>
      </c>
      <c r="G1996" s="43">
        <f t="shared" si="350"/>
        <v>3</v>
      </c>
      <c r="H1996" s="46">
        <f t="shared" si="345"/>
        <v>0.6446203968346339</v>
      </c>
      <c r="I1996" s="46">
        <f t="shared" si="346"/>
        <v>0</v>
      </c>
      <c r="J1996" s="42">
        <f t="shared" si="351"/>
        <v>761.83484999999996</v>
      </c>
      <c r="K1996" s="42">
        <f t="shared" si="351"/>
        <v>0</v>
      </c>
      <c r="L1996" s="43">
        <f t="shared" si="352"/>
        <v>3627785</v>
      </c>
      <c r="M1996" s="157">
        <f t="shared" si="347"/>
        <v>0</v>
      </c>
      <c r="N1996" s="157">
        <f t="shared" si="348"/>
        <v>2000000</v>
      </c>
      <c r="O1996" s="158">
        <f t="shared" si="349"/>
        <v>420</v>
      </c>
      <c r="P1996" s="42"/>
    </row>
    <row r="1997" spans="1:16" x14ac:dyDescent="0.2">
      <c r="A1997" s="156">
        <v>1989</v>
      </c>
      <c r="B1997" s="157">
        <v>4656216</v>
      </c>
      <c r="C1997" s="42">
        <v>1257.17832</v>
      </c>
      <c r="D1997" s="43">
        <f t="shared" si="350"/>
        <v>2000000</v>
      </c>
      <c r="E1997" s="43">
        <f t="shared" si="350"/>
        <v>4</v>
      </c>
      <c r="F1997" s="43">
        <f t="shared" si="350"/>
        <v>10000000</v>
      </c>
      <c r="G1997" s="43">
        <f t="shared" si="350"/>
        <v>3</v>
      </c>
      <c r="H1997" s="46">
        <f t="shared" si="345"/>
        <v>0.57046666219951991</v>
      </c>
      <c r="I1997" s="46">
        <f t="shared" si="346"/>
        <v>0</v>
      </c>
      <c r="J1997" s="42">
        <f t="shared" si="351"/>
        <v>717.17831999999999</v>
      </c>
      <c r="K1997" s="42">
        <f t="shared" si="351"/>
        <v>0</v>
      </c>
      <c r="L1997" s="43">
        <f t="shared" si="352"/>
        <v>2656216</v>
      </c>
      <c r="M1997" s="157">
        <f t="shared" si="347"/>
        <v>0</v>
      </c>
      <c r="N1997" s="157">
        <f t="shared" si="348"/>
        <v>2000000</v>
      </c>
      <c r="O1997" s="158">
        <f t="shared" si="349"/>
        <v>540</v>
      </c>
      <c r="P1997" s="42"/>
    </row>
    <row r="1998" spans="1:16" x14ac:dyDescent="0.2">
      <c r="A1998" s="156">
        <v>1990</v>
      </c>
      <c r="B1998" s="157">
        <v>5669676</v>
      </c>
      <c r="C1998" s="42">
        <v>1077.2384400000001</v>
      </c>
      <c r="D1998" s="43">
        <f t="shared" si="350"/>
        <v>2000000</v>
      </c>
      <c r="E1998" s="43">
        <f t="shared" si="350"/>
        <v>4</v>
      </c>
      <c r="F1998" s="43">
        <f t="shared" si="350"/>
        <v>10000000</v>
      </c>
      <c r="G1998" s="43">
        <f t="shared" si="350"/>
        <v>3</v>
      </c>
      <c r="H1998" s="46">
        <f t="shared" si="345"/>
        <v>0.64724615657049889</v>
      </c>
      <c r="I1998" s="46">
        <f t="shared" si="346"/>
        <v>0</v>
      </c>
      <c r="J1998" s="42">
        <f t="shared" si="351"/>
        <v>697.23843999999997</v>
      </c>
      <c r="K1998" s="42">
        <f t="shared" si="351"/>
        <v>0</v>
      </c>
      <c r="L1998" s="43">
        <f t="shared" si="352"/>
        <v>3669676</v>
      </c>
      <c r="M1998" s="157">
        <f t="shared" si="347"/>
        <v>0</v>
      </c>
      <c r="N1998" s="157">
        <f t="shared" si="348"/>
        <v>2000000</v>
      </c>
      <c r="O1998" s="158">
        <f t="shared" si="349"/>
        <v>380.00000000000011</v>
      </c>
      <c r="P1998" s="42"/>
    </row>
    <row r="1999" spans="1:16" x14ac:dyDescent="0.2">
      <c r="A1999" s="156">
        <v>1991</v>
      </c>
      <c r="B1999" s="157">
        <v>8989068</v>
      </c>
      <c r="C1999" s="42">
        <v>1707.9229200000002</v>
      </c>
      <c r="D1999" s="43">
        <f t="shared" si="350"/>
        <v>2000000</v>
      </c>
      <c r="E1999" s="43">
        <f t="shared" si="350"/>
        <v>4</v>
      </c>
      <c r="F1999" s="43">
        <f t="shared" si="350"/>
        <v>10000000</v>
      </c>
      <c r="G1999" s="43">
        <f t="shared" si="350"/>
        <v>3</v>
      </c>
      <c r="H1999" s="46">
        <f t="shared" si="345"/>
        <v>0.77750752358309005</v>
      </c>
      <c r="I1999" s="46">
        <f t="shared" si="346"/>
        <v>0</v>
      </c>
      <c r="J1999" s="42">
        <f t="shared" si="351"/>
        <v>1327.9229200000002</v>
      </c>
      <c r="K1999" s="42">
        <f t="shared" si="351"/>
        <v>0</v>
      </c>
      <c r="L1999" s="43">
        <f t="shared" si="352"/>
        <v>6989068</v>
      </c>
      <c r="M1999" s="157">
        <f t="shared" si="347"/>
        <v>0</v>
      </c>
      <c r="N1999" s="157">
        <f t="shared" si="348"/>
        <v>2000000</v>
      </c>
      <c r="O1999" s="158">
        <f t="shared" si="349"/>
        <v>380</v>
      </c>
      <c r="P1999" s="42"/>
    </row>
    <row r="2000" spans="1:16" x14ac:dyDescent="0.2">
      <c r="A2000" s="156">
        <v>1992</v>
      </c>
      <c r="B2000" s="157">
        <v>7023190</v>
      </c>
      <c r="C2000" s="42">
        <v>1685.5656000000001</v>
      </c>
      <c r="D2000" s="43">
        <f t="shared" si="350"/>
        <v>2000000</v>
      </c>
      <c r="E2000" s="43">
        <f t="shared" si="350"/>
        <v>4</v>
      </c>
      <c r="F2000" s="43">
        <f t="shared" si="350"/>
        <v>10000000</v>
      </c>
      <c r="G2000" s="43">
        <f t="shared" si="350"/>
        <v>3</v>
      </c>
      <c r="H2000" s="46">
        <f t="shared" si="345"/>
        <v>0.7152291195311532</v>
      </c>
      <c r="I2000" s="46">
        <f t="shared" si="346"/>
        <v>0</v>
      </c>
      <c r="J2000" s="42">
        <f t="shared" si="351"/>
        <v>1205.5656000000001</v>
      </c>
      <c r="K2000" s="42">
        <f t="shared" si="351"/>
        <v>0</v>
      </c>
      <c r="L2000" s="43">
        <f t="shared" si="352"/>
        <v>5023190</v>
      </c>
      <c r="M2000" s="157">
        <f t="shared" si="347"/>
        <v>0</v>
      </c>
      <c r="N2000" s="157">
        <f t="shared" si="348"/>
        <v>2000000</v>
      </c>
      <c r="O2000" s="158">
        <f t="shared" si="349"/>
        <v>480</v>
      </c>
      <c r="P2000" s="42"/>
    </row>
    <row r="2001" spans="1:16" x14ac:dyDescent="0.2">
      <c r="A2001" s="156">
        <v>1993</v>
      </c>
      <c r="B2001" s="157">
        <v>2456663</v>
      </c>
      <c r="C2001" s="42">
        <v>540.46586000000002</v>
      </c>
      <c r="D2001" s="43">
        <f t="shared" si="350"/>
        <v>2000000</v>
      </c>
      <c r="E2001" s="43">
        <f t="shared" si="350"/>
        <v>4</v>
      </c>
      <c r="F2001" s="43">
        <f t="shared" si="350"/>
        <v>10000000</v>
      </c>
      <c r="G2001" s="43">
        <f t="shared" si="350"/>
        <v>3</v>
      </c>
      <c r="H2001" s="46">
        <f t="shared" si="345"/>
        <v>0.1858875230342949</v>
      </c>
      <c r="I2001" s="46">
        <f t="shared" si="346"/>
        <v>0</v>
      </c>
      <c r="J2001" s="42">
        <f t="shared" si="351"/>
        <v>100.46586000000001</v>
      </c>
      <c r="K2001" s="42">
        <f t="shared" si="351"/>
        <v>0</v>
      </c>
      <c r="L2001" s="43">
        <f t="shared" si="352"/>
        <v>456663</v>
      </c>
      <c r="M2001" s="157">
        <f t="shared" si="347"/>
        <v>0</v>
      </c>
      <c r="N2001" s="157">
        <f t="shared" si="348"/>
        <v>2000000</v>
      </c>
      <c r="O2001" s="158">
        <f t="shared" si="349"/>
        <v>440</v>
      </c>
      <c r="P2001" s="42"/>
    </row>
    <row r="2002" spans="1:16" x14ac:dyDescent="0.2">
      <c r="A2002" s="156">
        <v>1994</v>
      </c>
      <c r="B2002" s="157">
        <v>9268216</v>
      </c>
      <c r="C2002" s="42">
        <v>1019.5037600000001</v>
      </c>
      <c r="D2002" s="43">
        <f t="shared" si="350"/>
        <v>2000000</v>
      </c>
      <c r="E2002" s="43">
        <f t="shared" si="350"/>
        <v>4</v>
      </c>
      <c r="F2002" s="43">
        <f t="shared" si="350"/>
        <v>10000000</v>
      </c>
      <c r="G2002" s="43">
        <f t="shared" si="350"/>
        <v>3</v>
      </c>
      <c r="H2002" s="46">
        <f t="shared" si="345"/>
        <v>0.7842087409270565</v>
      </c>
      <c r="I2002" s="46">
        <f t="shared" si="346"/>
        <v>0</v>
      </c>
      <c r="J2002" s="42">
        <f t="shared" si="351"/>
        <v>799.50376000000006</v>
      </c>
      <c r="K2002" s="42">
        <f t="shared" si="351"/>
        <v>0</v>
      </c>
      <c r="L2002" s="43">
        <f t="shared" si="352"/>
        <v>7268216</v>
      </c>
      <c r="M2002" s="157">
        <f t="shared" si="347"/>
        <v>0</v>
      </c>
      <c r="N2002" s="157">
        <f t="shared" si="348"/>
        <v>2000000</v>
      </c>
      <c r="O2002" s="158">
        <f t="shared" si="349"/>
        <v>220</v>
      </c>
      <c r="P2002" s="42"/>
    </row>
    <row r="2003" spans="1:16" x14ac:dyDescent="0.2">
      <c r="A2003" s="156">
        <v>1995</v>
      </c>
      <c r="B2003" s="157">
        <v>4333536</v>
      </c>
      <c r="C2003" s="42">
        <v>866.70720000000006</v>
      </c>
      <c r="D2003" s="43">
        <f t="shared" si="350"/>
        <v>2000000</v>
      </c>
      <c r="E2003" s="43">
        <f t="shared" si="350"/>
        <v>4</v>
      </c>
      <c r="F2003" s="43">
        <f t="shared" si="350"/>
        <v>10000000</v>
      </c>
      <c r="G2003" s="43">
        <f t="shared" si="350"/>
        <v>3</v>
      </c>
      <c r="H2003" s="46">
        <f t="shared" si="345"/>
        <v>0.53848312325085101</v>
      </c>
      <c r="I2003" s="46">
        <f t="shared" si="346"/>
        <v>0</v>
      </c>
      <c r="J2003" s="42">
        <f t="shared" si="351"/>
        <v>466.7072</v>
      </c>
      <c r="K2003" s="42">
        <f t="shared" si="351"/>
        <v>0</v>
      </c>
      <c r="L2003" s="43">
        <f t="shared" si="352"/>
        <v>2333536</v>
      </c>
      <c r="M2003" s="157">
        <f t="shared" si="347"/>
        <v>0</v>
      </c>
      <c r="N2003" s="157">
        <f t="shared" si="348"/>
        <v>2000000</v>
      </c>
      <c r="O2003" s="158">
        <f t="shared" si="349"/>
        <v>400.00000000000006</v>
      </c>
      <c r="P2003" s="42"/>
    </row>
    <row r="2004" spans="1:16" x14ac:dyDescent="0.2">
      <c r="A2004" s="156">
        <v>1996</v>
      </c>
      <c r="B2004" s="157">
        <v>8146278</v>
      </c>
      <c r="C2004" s="42">
        <v>1629.2556000000002</v>
      </c>
      <c r="D2004" s="43">
        <f t="shared" si="350"/>
        <v>2000000</v>
      </c>
      <c r="E2004" s="43">
        <f t="shared" si="350"/>
        <v>4</v>
      </c>
      <c r="F2004" s="43">
        <f t="shared" si="350"/>
        <v>10000000</v>
      </c>
      <c r="G2004" s="43">
        <f t="shared" si="350"/>
        <v>3</v>
      </c>
      <c r="H2004" s="46">
        <f t="shared" si="345"/>
        <v>0.75448910533129365</v>
      </c>
      <c r="I2004" s="46">
        <f t="shared" si="346"/>
        <v>0</v>
      </c>
      <c r="J2004" s="42">
        <f t="shared" si="351"/>
        <v>1229.2556000000002</v>
      </c>
      <c r="K2004" s="42">
        <f t="shared" si="351"/>
        <v>0</v>
      </c>
      <c r="L2004" s="43">
        <f t="shared" si="352"/>
        <v>6146278</v>
      </c>
      <c r="M2004" s="157">
        <f t="shared" si="347"/>
        <v>0</v>
      </c>
      <c r="N2004" s="157">
        <f t="shared" si="348"/>
        <v>2000000</v>
      </c>
      <c r="O2004" s="158">
        <f t="shared" si="349"/>
        <v>400</v>
      </c>
      <c r="P2004" s="42"/>
    </row>
    <row r="2005" spans="1:16" x14ac:dyDescent="0.2">
      <c r="A2005" s="156">
        <v>1997</v>
      </c>
      <c r="B2005" s="157">
        <v>8898822</v>
      </c>
      <c r="C2005" s="42">
        <v>2580.6583799999999</v>
      </c>
      <c r="D2005" s="43">
        <f t="shared" si="350"/>
        <v>2000000</v>
      </c>
      <c r="E2005" s="43">
        <f t="shared" si="350"/>
        <v>4</v>
      </c>
      <c r="F2005" s="43">
        <f t="shared" si="350"/>
        <v>10000000</v>
      </c>
      <c r="G2005" s="43">
        <f t="shared" si="350"/>
        <v>3</v>
      </c>
      <c r="H2005" s="46">
        <f t="shared" si="345"/>
        <v>0.77525115121979071</v>
      </c>
      <c r="I2005" s="46">
        <f t="shared" si="346"/>
        <v>0</v>
      </c>
      <c r="J2005" s="42">
        <f t="shared" si="351"/>
        <v>2000.6583800000001</v>
      </c>
      <c r="K2005" s="42">
        <f t="shared" si="351"/>
        <v>0</v>
      </c>
      <c r="L2005" s="43">
        <f t="shared" si="352"/>
        <v>6898822</v>
      </c>
      <c r="M2005" s="157">
        <f t="shared" si="347"/>
        <v>0</v>
      </c>
      <c r="N2005" s="157">
        <f t="shared" si="348"/>
        <v>2000000</v>
      </c>
      <c r="O2005" s="158">
        <f t="shared" si="349"/>
        <v>579.99999999999977</v>
      </c>
      <c r="P2005" s="42"/>
    </row>
    <row r="2006" spans="1:16" x14ac:dyDescent="0.2">
      <c r="A2006" s="156">
        <v>1998</v>
      </c>
      <c r="B2006" s="157">
        <v>2789499</v>
      </c>
      <c r="C2006" s="42">
        <v>530.00481000000002</v>
      </c>
      <c r="D2006" s="43">
        <f t="shared" si="350"/>
        <v>2000000</v>
      </c>
      <c r="E2006" s="43">
        <f t="shared" si="350"/>
        <v>4</v>
      </c>
      <c r="F2006" s="43">
        <f t="shared" si="350"/>
        <v>10000000</v>
      </c>
      <c r="G2006" s="43">
        <f t="shared" si="350"/>
        <v>3</v>
      </c>
      <c r="H2006" s="46">
        <f t="shared" si="345"/>
        <v>0.28302537480744749</v>
      </c>
      <c r="I2006" s="46">
        <f t="shared" si="346"/>
        <v>0</v>
      </c>
      <c r="J2006" s="42">
        <f t="shared" si="351"/>
        <v>150.00480999999999</v>
      </c>
      <c r="K2006" s="42">
        <f t="shared" si="351"/>
        <v>0</v>
      </c>
      <c r="L2006" s="43">
        <f t="shared" si="352"/>
        <v>789499</v>
      </c>
      <c r="M2006" s="157">
        <f t="shared" si="347"/>
        <v>0</v>
      </c>
      <c r="N2006" s="157">
        <f t="shared" si="348"/>
        <v>2000000</v>
      </c>
      <c r="O2006" s="158">
        <f t="shared" si="349"/>
        <v>380</v>
      </c>
      <c r="P2006" s="42"/>
    </row>
    <row r="2007" spans="1:16" x14ac:dyDescent="0.2">
      <c r="A2007" s="156">
        <v>1999</v>
      </c>
      <c r="B2007" s="157">
        <v>2830815</v>
      </c>
      <c r="C2007" s="42">
        <v>452.93040000000002</v>
      </c>
      <c r="D2007" s="43">
        <f t="shared" si="350"/>
        <v>2000000</v>
      </c>
      <c r="E2007" s="43">
        <f t="shared" si="350"/>
        <v>4</v>
      </c>
      <c r="F2007" s="43">
        <f t="shared" si="350"/>
        <v>10000000</v>
      </c>
      <c r="G2007" s="43">
        <f t="shared" si="350"/>
        <v>3</v>
      </c>
      <c r="H2007" s="46">
        <f t="shared" si="345"/>
        <v>0.29348968406624948</v>
      </c>
      <c r="I2007" s="46">
        <f t="shared" si="346"/>
        <v>0</v>
      </c>
      <c r="J2007" s="42">
        <f t="shared" si="351"/>
        <v>132.93040000000002</v>
      </c>
      <c r="K2007" s="42">
        <f t="shared" si="351"/>
        <v>0</v>
      </c>
      <c r="L2007" s="43">
        <f t="shared" si="352"/>
        <v>830815</v>
      </c>
      <c r="M2007" s="157">
        <f t="shared" si="347"/>
        <v>0</v>
      </c>
      <c r="N2007" s="157">
        <f t="shared" si="348"/>
        <v>2000000</v>
      </c>
      <c r="O2007" s="158">
        <f t="shared" si="349"/>
        <v>320</v>
      </c>
      <c r="P2007" s="42"/>
    </row>
    <row r="2008" spans="1:16" x14ac:dyDescent="0.2">
      <c r="A2008" s="156">
        <v>2000</v>
      </c>
      <c r="B2008" s="157">
        <v>4795147</v>
      </c>
      <c r="C2008" s="42">
        <v>1390.5926300000001</v>
      </c>
      <c r="D2008" s="43">
        <f t="shared" si="350"/>
        <v>2000000</v>
      </c>
      <c r="E2008" s="43">
        <f t="shared" si="350"/>
        <v>4</v>
      </c>
      <c r="F2008" s="43">
        <f t="shared" si="350"/>
        <v>10000000</v>
      </c>
      <c r="G2008" s="43">
        <f t="shared" si="350"/>
        <v>3</v>
      </c>
      <c r="H2008" s="46">
        <f t="shared" si="345"/>
        <v>0.58291163962230985</v>
      </c>
      <c r="I2008" s="46">
        <f t="shared" si="346"/>
        <v>0</v>
      </c>
      <c r="J2008" s="42">
        <f t="shared" si="351"/>
        <v>810.5926300000001</v>
      </c>
      <c r="K2008" s="42">
        <f t="shared" si="351"/>
        <v>0</v>
      </c>
      <c r="L2008" s="43">
        <f t="shared" si="352"/>
        <v>2795147</v>
      </c>
      <c r="M2008" s="157">
        <f t="shared" si="347"/>
        <v>0</v>
      </c>
      <c r="N2008" s="157">
        <f t="shared" si="348"/>
        <v>2000000</v>
      </c>
      <c r="O2008" s="158">
        <f t="shared" si="349"/>
        <v>580</v>
      </c>
      <c r="P2008" s="42"/>
    </row>
    <row r="2009" spans="1:16" x14ac:dyDescent="0.2">
      <c r="A2009" s="156">
        <v>2001</v>
      </c>
      <c r="B2009" s="157">
        <v>3476118</v>
      </c>
      <c r="C2009" s="42">
        <v>869.02949999999998</v>
      </c>
      <c r="D2009" s="43">
        <f t="shared" si="350"/>
        <v>2000000</v>
      </c>
      <c r="E2009" s="43">
        <f t="shared" si="350"/>
        <v>4</v>
      </c>
      <c r="F2009" s="43">
        <f t="shared" si="350"/>
        <v>10000000</v>
      </c>
      <c r="G2009" s="43">
        <f t="shared" si="350"/>
        <v>3</v>
      </c>
      <c r="H2009" s="46">
        <f t="shared" si="345"/>
        <v>0.42464553850013148</v>
      </c>
      <c r="I2009" s="46">
        <f t="shared" si="346"/>
        <v>0</v>
      </c>
      <c r="J2009" s="42">
        <f t="shared" si="351"/>
        <v>369.02949999999998</v>
      </c>
      <c r="K2009" s="42">
        <f t="shared" si="351"/>
        <v>0</v>
      </c>
      <c r="L2009" s="43">
        <f t="shared" si="352"/>
        <v>1476118</v>
      </c>
      <c r="M2009" s="157">
        <f t="shared" si="347"/>
        <v>0</v>
      </c>
      <c r="N2009" s="157">
        <f t="shared" si="348"/>
        <v>2000000</v>
      </c>
      <c r="O2009" s="158">
        <f t="shared" si="349"/>
        <v>500</v>
      </c>
      <c r="P2009" s="42"/>
    </row>
    <row r="2010" spans="1:16" x14ac:dyDescent="0.2">
      <c r="A2010" s="156">
        <v>2002</v>
      </c>
      <c r="B2010" s="157">
        <v>7517287</v>
      </c>
      <c r="C2010" s="42">
        <v>1052.4201799999998</v>
      </c>
      <c r="D2010" s="43">
        <f t="shared" ref="D2010:G2025" si="353">D2009</f>
        <v>2000000</v>
      </c>
      <c r="E2010" s="43">
        <f t="shared" si="353"/>
        <v>4</v>
      </c>
      <c r="F2010" s="43">
        <f t="shared" si="353"/>
        <v>10000000</v>
      </c>
      <c r="G2010" s="43">
        <f t="shared" si="353"/>
        <v>3</v>
      </c>
      <c r="H2010" s="46">
        <f t="shared" si="345"/>
        <v>0.73394656875545661</v>
      </c>
      <c r="I2010" s="46">
        <f t="shared" si="346"/>
        <v>0</v>
      </c>
      <c r="J2010" s="42">
        <f t="shared" si="351"/>
        <v>772.42017999999996</v>
      </c>
      <c r="K2010" s="42">
        <f t="shared" si="351"/>
        <v>0</v>
      </c>
      <c r="L2010" s="43">
        <f t="shared" si="352"/>
        <v>5517287</v>
      </c>
      <c r="M2010" s="157">
        <f t="shared" si="347"/>
        <v>0</v>
      </c>
      <c r="N2010" s="157">
        <f t="shared" si="348"/>
        <v>2000000</v>
      </c>
      <c r="O2010" s="158">
        <f t="shared" si="349"/>
        <v>279.99999999999989</v>
      </c>
      <c r="P2010" s="42"/>
    </row>
    <row r="2011" spans="1:16" x14ac:dyDescent="0.2">
      <c r="A2011" s="156">
        <v>2003</v>
      </c>
      <c r="B2011" s="157">
        <v>9708833</v>
      </c>
      <c r="C2011" s="42">
        <v>2912.6498999999999</v>
      </c>
      <c r="D2011" s="43">
        <f t="shared" si="353"/>
        <v>2000000</v>
      </c>
      <c r="E2011" s="43">
        <f t="shared" si="353"/>
        <v>4</v>
      </c>
      <c r="F2011" s="43">
        <f t="shared" si="353"/>
        <v>10000000</v>
      </c>
      <c r="G2011" s="43">
        <f t="shared" si="353"/>
        <v>3</v>
      </c>
      <c r="H2011" s="46">
        <f t="shared" si="345"/>
        <v>0.79400201857422004</v>
      </c>
      <c r="I2011" s="46">
        <f t="shared" si="346"/>
        <v>0</v>
      </c>
      <c r="J2011" s="42">
        <f t="shared" si="351"/>
        <v>2312.6498999999999</v>
      </c>
      <c r="K2011" s="42">
        <f t="shared" si="351"/>
        <v>0</v>
      </c>
      <c r="L2011" s="43">
        <f t="shared" si="352"/>
        <v>7708833</v>
      </c>
      <c r="M2011" s="157">
        <f t="shared" si="347"/>
        <v>0</v>
      </c>
      <c r="N2011" s="157">
        <f t="shared" si="348"/>
        <v>2000000</v>
      </c>
      <c r="O2011" s="158">
        <f t="shared" si="349"/>
        <v>600</v>
      </c>
      <c r="P2011" s="42"/>
    </row>
    <row r="2012" spans="1:16" x14ac:dyDescent="0.2">
      <c r="A2012" s="156">
        <v>2004</v>
      </c>
      <c r="B2012" s="157">
        <v>5263545</v>
      </c>
      <c r="C2012" s="42">
        <v>631.62540000000001</v>
      </c>
      <c r="D2012" s="43">
        <f t="shared" si="353"/>
        <v>2000000</v>
      </c>
      <c r="E2012" s="43">
        <f t="shared" si="353"/>
        <v>4</v>
      </c>
      <c r="F2012" s="43">
        <f t="shared" si="353"/>
        <v>10000000</v>
      </c>
      <c r="G2012" s="43">
        <f t="shared" si="353"/>
        <v>3</v>
      </c>
      <c r="H2012" s="46">
        <f t="shared" si="345"/>
        <v>0.62002794694450225</v>
      </c>
      <c r="I2012" s="46">
        <f t="shared" si="346"/>
        <v>0</v>
      </c>
      <c r="J2012" s="42">
        <f t="shared" si="351"/>
        <v>391.62540000000001</v>
      </c>
      <c r="K2012" s="42">
        <f t="shared" si="351"/>
        <v>0</v>
      </c>
      <c r="L2012" s="43">
        <f t="shared" si="352"/>
        <v>3263545</v>
      </c>
      <c r="M2012" s="157">
        <f t="shared" si="347"/>
        <v>0</v>
      </c>
      <c r="N2012" s="157">
        <f t="shared" si="348"/>
        <v>2000000</v>
      </c>
      <c r="O2012" s="158">
        <f t="shared" si="349"/>
        <v>240</v>
      </c>
      <c r="P2012" s="42"/>
    </row>
    <row r="2013" spans="1:16" x14ac:dyDescent="0.2">
      <c r="A2013" s="156">
        <v>2005</v>
      </c>
      <c r="B2013" s="157">
        <v>1837691</v>
      </c>
      <c r="C2013" s="42">
        <v>312.40747000000005</v>
      </c>
      <c r="D2013" s="43">
        <f t="shared" si="353"/>
        <v>2000000</v>
      </c>
      <c r="E2013" s="43">
        <f t="shared" si="353"/>
        <v>4</v>
      </c>
      <c r="F2013" s="43">
        <f t="shared" si="353"/>
        <v>10000000</v>
      </c>
      <c r="G2013" s="43">
        <f t="shared" si="353"/>
        <v>3</v>
      </c>
      <c r="H2013" s="46">
        <f t="shared" si="345"/>
        <v>0</v>
      </c>
      <c r="I2013" s="46">
        <f t="shared" si="346"/>
        <v>0</v>
      </c>
      <c r="J2013" s="42">
        <f t="shared" si="351"/>
        <v>0</v>
      </c>
      <c r="K2013" s="42">
        <f t="shared" si="351"/>
        <v>0</v>
      </c>
      <c r="L2013" s="43">
        <f t="shared" si="352"/>
        <v>0</v>
      </c>
      <c r="M2013" s="157">
        <f t="shared" si="347"/>
        <v>0</v>
      </c>
      <c r="N2013" s="157">
        <f t="shared" si="348"/>
        <v>1837691</v>
      </c>
      <c r="O2013" s="158">
        <f t="shared" si="349"/>
        <v>312.40747000000005</v>
      </c>
      <c r="P2013" s="42"/>
    </row>
    <row r="2014" spans="1:16" x14ac:dyDescent="0.2">
      <c r="A2014" s="156">
        <v>2006</v>
      </c>
      <c r="B2014" s="157">
        <v>9143978</v>
      </c>
      <c r="C2014" s="42">
        <v>2103.1149399999999</v>
      </c>
      <c r="D2014" s="43">
        <f t="shared" si="353"/>
        <v>2000000</v>
      </c>
      <c r="E2014" s="43">
        <f t="shared" si="353"/>
        <v>4</v>
      </c>
      <c r="F2014" s="43">
        <f t="shared" si="353"/>
        <v>10000000</v>
      </c>
      <c r="G2014" s="43">
        <f t="shared" si="353"/>
        <v>3</v>
      </c>
      <c r="H2014" s="46">
        <f t="shared" si="345"/>
        <v>0.78127681409557193</v>
      </c>
      <c r="I2014" s="46">
        <f t="shared" si="346"/>
        <v>0</v>
      </c>
      <c r="J2014" s="42">
        <f t="shared" si="351"/>
        <v>1643.1149399999999</v>
      </c>
      <c r="K2014" s="42">
        <f t="shared" si="351"/>
        <v>0</v>
      </c>
      <c r="L2014" s="43">
        <f t="shared" si="352"/>
        <v>7143978</v>
      </c>
      <c r="M2014" s="157">
        <f t="shared" si="347"/>
        <v>0</v>
      </c>
      <c r="N2014" s="157">
        <f t="shared" si="348"/>
        <v>2000000</v>
      </c>
      <c r="O2014" s="158">
        <f t="shared" si="349"/>
        <v>460</v>
      </c>
      <c r="P2014" s="42"/>
    </row>
    <row r="2015" spans="1:16" x14ac:dyDescent="0.2">
      <c r="A2015" s="156">
        <v>2007</v>
      </c>
      <c r="B2015" s="157">
        <v>1449694</v>
      </c>
      <c r="C2015" s="42">
        <v>318.93268</v>
      </c>
      <c r="D2015" s="43">
        <f t="shared" si="353"/>
        <v>2000000</v>
      </c>
      <c r="E2015" s="43">
        <f t="shared" si="353"/>
        <v>4</v>
      </c>
      <c r="F2015" s="43">
        <f t="shared" si="353"/>
        <v>10000000</v>
      </c>
      <c r="G2015" s="43">
        <f t="shared" si="353"/>
        <v>3</v>
      </c>
      <c r="H2015" s="46">
        <f t="shared" si="345"/>
        <v>0</v>
      </c>
      <c r="I2015" s="46">
        <f t="shared" si="346"/>
        <v>0</v>
      </c>
      <c r="J2015" s="42">
        <f t="shared" si="351"/>
        <v>0</v>
      </c>
      <c r="K2015" s="42">
        <f t="shared" si="351"/>
        <v>0</v>
      </c>
      <c r="L2015" s="43">
        <f t="shared" si="352"/>
        <v>0</v>
      </c>
      <c r="M2015" s="157">
        <f t="shared" si="347"/>
        <v>0</v>
      </c>
      <c r="N2015" s="157">
        <f t="shared" si="348"/>
        <v>1449694</v>
      </c>
      <c r="O2015" s="158">
        <f t="shared" si="349"/>
        <v>318.93268</v>
      </c>
      <c r="P2015" s="42"/>
    </row>
    <row r="2016" spans="1:16" x14ac:dyDescent="0.2">
      <c r="A2016" s="156">
        <v>2008</v>
      </c>
      <c r="B2016" s="157">
        <v>1913141</v>
      </c>
      <c r="C2016" s="42">
        <v>497.41665999999998</v>
      </c>
      <c r="D2016" s="43">
        <f t="shared" si="353"/>
        <v>2000000</v>
      </c>
      <c r="E2016" s="43">
        <f t="shared" si="353"/>
        <v>4</v>
      </c>
      <c r="F2016" s="43">
        <f t="shared" si="353"/>
        <v>10000000</v>
      </c>
      <c r="G2016" s="43">
        <f t="shared" si="353"/>
        <v>3</v>
      </c>
      <c r="H2016" s="46">
        <f t="shared" si="345"/>
        <v>0</v>
      </c>
      <c r="I2016" s="46">
        <f t="shared" si="346"/>
        <v>0</v>
      </c>
      <c r="J2016" s="42">
        <f t="shared" si="351"/>
        <v>0</v>
      </c>
      <c r="K2016" s="42">
        <f t="shared" si="351"/>
        <v>0</v>
      </c>
      <c r="L2016" s="43">
        <f t="shared" si="352"/>
        <v>0</v>
      </c>
      <c r="M2016" s="157">
        <f t="shared" si="347"/>
        <v>0</v>
      </c>
      <c r="N2016" s="157">
        <f t="shared" si="348"/>
        <v>1913141</v>
      </c>
      <c r="O2016" s="158">
        <f t="shared" si="349"/>
        <v>497.41665999999998</v>
      </c>
      <c r="P2016" s="42"/>
    </row>
    <row r="2017" spans="1:16" x14ac:dyDescent="0.2">
      <c r="A2017" s="156">
        <v>2009</v>
      </c>
      <c r="B2017" s="157">
        <v>9738495</v>
      </c>
      <c r="C2017" s="42">
        <v>2726.7785999999996</v>
      </c>
      <c r="D2017" s="43">
        <f t="shared" si="353"/>
        <v>2000000</v>
      </c>
      <c r="E2017" s="43">
        <f t="shared" si="353"/>
        <v>4</v>
      </c>
      <c r="F2017" s="43">
        <f t="shared" si="353"/>
        <v>10000000</v>
      </c>
      <c r="G2017" s="43">
        <f t="shared" si="353"/>
        <v>3</v>
      </c>
      <c r="H2017" s="46">
        <f t="shared" si="345"/>
        <v>0.79462945763180037</v>
      </c>
      <c r="I2017" s="46">
        <f t="shared" si="346"/>
        <v>0</v>
      </c>
      <c r="J2017" s="42">
        <f t="shared" si="351"/>
        <v>2166.7785999999996</v>
      </c>
      <c r="K2017" s="42">
        <f t="shared" si="351"/>
        <v>0</v>
      </c>
      <c r="L2017" s="43">
        <f t="shared" si="352"/>
        <v>7738495</v>
      </c>
      <c r="M2017" s="157">
        <f t="shared" si="347"/>
        <v>0</v>
      </c>
      <c r="N2017" s="157">
        <f t="shared" si="348"/>
        <v>2000000</v>
      </c>
      <c r="O2017" s="158">
        <f t="shared" si="349"/>
        <v>560</v>
      </c>
      <c r="P2017" s="42"/>
    </row>
    <row r="2018" spans="1:16" x14ac:dyDescent="0.2">
      <c r="A2018" s="156">
        <v>2010</v>
      </c>
      <c r="B2018" s="157">
        <v>2274791</v>
      </c>
      <c r="C2018" s="42">
        <v>386.71447000000001</v>
      </c>
      <c r="D2018" s="43">
        <f t="shared" si="353"/>
        <v>2000000</v>
      </c>
      <c r="E2018" s="43">
        <f t="shared" si="353"/>
        <v>4</v>
      </c>
      <c r="F2018" s="43">
        <f t="shared" si="353"/>
        <v>10000000</v>
      </c>
      <c r="G2018" s="43">
        <f t="shared" si="353"/>
        <v>3</v>
      </c>
      <c r="H2018" s="46">
        <f t="shared" si="345"/>
        <v>0.12079835026602444</v>
      </c>
      <c r="I2018" s="46">
        <f t="shared" si="346"/>
        <v>0</v>
      </c>
      <c r="J2018" s="42">
        <f t="shared" si="351"/>
        <v>46.714469999999999</v>
      </c>
      <c r="K2018" s="42">
        <f t="shared" si="351"/>
        <v>0</v>
      </c>
      <c r="L2018" s="43">
        <f t="shared" si="352"/>
        <v>274791</v>
      </c>
      <c r="M2018" s="157">
        <f t="shared" si="347"/>
        <v>0</v>
      </c>
      <c r="N2018" s="157">
        <f t="shared" si="348"/>
        <v>2000000</v>
      </c>
      <c r="O2018" s="158">
        <f t="shared" si="349"/>
        <v>340</v>
      </c>
      <c r="P2018" s="42"/>
    </row>
    <row r="2019" spans="1:16" x14ac:dyDescent="0.2">
      <c r="A2019" s="156">
        <v>2011</v>
      </c>
      <c r="B2019" s="157">
        <v>6249615</v>
      </c>
      <c r="C2019" s="42">
        <v>1249.923</v>
      </c>
      <c r="D2019" s="43">
        <f t="shared" si="353"/>
        <v>2000000</v>
      </c>
      <c r="E2019" s="43">
        <f t="shared" si="353"/>
        <v>4</v>
      </c>
      <c r="F2019" s="43">
        <f t="shared" si="353"/>
        <v>10000000</v>
      </c>
      <c r="G2019" s="43">
        <f t="shared" si="353"/>
        <v>3</v>
      </c>
      <c r="H2019" s="46">
        <f t="shared" si="345"/>
        <v>0.67998028678566602</v>
      </c>
      <c r="I2019" s="46">
        <f t="shared" si="346"/>
        <v>0</v>
      </c>
      <c r="J2019" s="42">
        <f t="shared" si="351"/>
        <v>849.923</v>
      </c>
      <c r="K2019" s="42">
        <f t="shared" si="351"/>
        <v>0</v>
      </c>
      <c r="L2019" s="43">
        <f t="shared" si="352"/>
        <v>4249615</v>
      </c>
      <c r="M2019" s="157">
        <f t="shared" si="347"/>
        <v>0</v>
      </c>
      <c r="N2019" s="157">
        <f t="shared" si="348"/>
        <v>2000000</v>
      </c>
      <c r="O2019" s="158">
        <f t="shared" si="349"/>
        <v>400</v>
      </c>
      <c r="P2019" s="42"/>
    </row>
    <row r="2020" spans="1:16" x14ac:dyDescent="0.2">
      <c r="A2020" s="156">
        <v>2012</v>
      </c>
      <c r="B2020" s="157">
        <v>5030176</v>
      </c>
      <c r="C2020" s="42">
        <v>1207.24224</v>
      </c>
      <c r="D2020" s="43">
        <f t="shared" si="353"/>
        <v>2000000</v>
      </c>
      <c r="E2020" s="43">
        <f t="shared" si="353"/>
        <v>4</v>
      </c>
      <c r="F2020" s="43">
        <f t="shared" si="353"/>
        <v>10000000</v>
      </c>
      <c r="G2020" s="43">
        <f t="shared" si="353"/>
        <v>3</v>
      </c>
      <c r="H2020" s="46">
        <f t="shared" si="345"/>
        <v>0.60239959794647346</v>
      </c>
      <c r="I2020" s="46">
        <f t="shared" si="346"/>
        <v>0</v>
      </c>
      <c r="J2020" s="42">
        <f t="shared" si="351"/>
        <v>727.24224000000004</v>
      </c>
      <c r="K2020" s="42">
        <f t="shared" si="351"/>
        <v>0</v>
      </c>
      <c r="L2020" s="43">
        <f t="shared" si="352"/>
        <v>3030176</v>
      </c>
      <c r="M2020" s="157">
        <f t="shared" si="347"/>
        <v>0</v>
      </c>
      <c r="N2020" s="157">
        <f t="shared" si="348"/>
        <v>2000000</v>
      </c>
      <c r="O2020" s="158">
        <f t="shared" si="349"/>
        <v>480</v>
      </c>
      <c r="P2020" s="42"/>
    </row>
    <row r="2021" spans="1:16" x14ac:dyDescent="0.2">
      <c r="A2021" s="156">
        <v>2013</v>
      </c>
      <c r="B2021" s="157">
        <v>4810253</v>
      </c>
      <c r="C2021" s="42">
        <v>1202.5632499999999</v>
      </c>
      <c r="D2021" s="43">
        <f t="shared" si="353"/>
        <v>2000000</v>
      </c>
      <c r="E2021" s="43">
        <f t="shared" si="353"/>
        <v>4</v>
      </c>
      <c r="F2021" s="43">
        <f t="shared" si="353"/>
        <v>10000000</v>
      </c>
      <c r="G2021" s="43">
        <f t="shared" si="353"/>
        <v>3</v>
      </c>
      <c r="H2021" s="46">
        <f t="shared" si="345"/>
        <v>0.58422145363248046</v>
      </c>
      <c r="I2021" s="46">
        <f t="shared" si="346"/>
        <v>0</v>
      </c>
      <c r="J2021" s="42">
        <f t="shared" si="351"/>
        <v>702.56324999999993</v>
      </c>
      <c r="K2021" s="42">
        <f t="shared" si="351"/>
        <v>0</v>
      </c>
      <c r="L2021" s="43">
        <f t="shared" si="352"/>
        <v>2810253</v>
      </c>
      <c r="M2021" s="157">
        <f t="shared" si="347"/>
        <v>0</v>
      </c>
      <c r="N2021" s="157">
        <f t="shared" si="348"/>
        <v>2000000</v>
      </c>
      <c r="O2021" s="158">
        <f t="shared" si="349"/>
        <v>500</v>
      </c>
      <c r="P2021" s="42"/>
    </row>
    <row r="2022" spans="1:16" x14ac:dyDescent="0.2">
      <c r="A2022" s="156">
        <v>2014</v>
      </c>
      <c r="B2022" s="157">
        <v>9852680</v>
      </c>
      <c r="C2022" s="42">
        <v>1576.4288000000001</v>
      </c>
      <c r="D2022" s="43">
        <f t="shared" si="353"/>
        <v>2000000</v>
      </c>
      <c r="E2022" s="43">
        <f t="shared" si="353"/>
        <v>4</v>
      </c>
      <c r="F2022" s="43">
        <f t="shared" si="353"/>
        <v>10000000</v>
      </c>
      <c r="G2022" s="43">
        <f t="shared" si="353"/>
        <v>3</v>
      </c>
      <c r="H2022" s="46">
        <f t="shared" si="345"/>
        <v>0.79700954461121243</v>
      </c>
      <c r="I2022" s="46">
        <f t="shared" si="346"/>
        <v>0</v>
      </c>
      <c r="J2022" s="42">
        <f t="shared" si="351"/>
        <v>1256.4288000000001</v>
      </c>
      <c r="K2022" s="42">
        <f t="shared" si="351"/>
        <v>0</v>
      </c>
      <c r="L2022" s="43">
        <f t="shared" si="352"/>
        <v>7852680.0000000009</v>
      </c>
      <c r="M2022" s="157">
        <f t="shared" si="347"/>
        <v>0</v>
      </c>
      <c r="N2022" s="157">
        <f t="shared" si="348"/>
        <v>1999999.9999999991</v>
      </c>
      <c r="O2022" s="158">
        <f t="shared" si="349"/>
        <v>320</v>
      </c>
      <c r="P2022" s="42"/>
    </row>
    <row r="2023" spans="1:16" x14ac:dyDescent="0.2">
      <c r="A2023" s="156">
        <v>2015</v>
      </c>
      <c r="B2023" s="157">
        <v>7903977</v>
      </c>
      <c r="C2023" s="42">
        <v>1580.7954</v>
      </c>
      <c r="D2023" s="43">
        <f t="shared" si="353"/>
        <v>2000000</v>
      </c>
      <c r="E2023" s="43">
        <f t="shared" si="353"/>
        <v>4</v>
      </c>
      <c r="F2023" s="43">
        <f t="shared" si="353"/>
        <v>10000000</v>
      </c>
      <c r="G2023" s="43">
        <f t="shared" si="353"/>
        <v>3</v>
      </c>
      <c r="H2023" s="46">
        <f t="shared" si="345"/>
        <v>0.74696282643535017</v>
      </c>
      <c r="I2023" s="46">
        <f t="shared" si="346"/>
        <v>0</v>
      </c>
      <c r="J2023" s="42">
        <f t="shared" si="351"/>
        <v>1180.7954</v>
      </c>
      <c r="K2023" s="42">
        <f t="shared" si="351"/>
        <v>0</v>
      </c>
      <c r="L2023" s="43">
        <f t="shared" si="352"/>
        <v>5903977</v>
      </c>
      <c r="M2023" s="157">
        <f t="shared" si="347"/>
        <v>0</v>
      </c>
      <c r="N2023" s="157">
        <f t="shared" si="348"/>
        <v>2000000</v>
      </c>
      <c r="O2023" s="158">
        <f t="shared" si="349"/>
        <v>400</v>
      </c>
      <c r="P2023" s="42"/>
    </row>
    <row r="2024" spans="1:16" x14ac:dyDescent="0.2">
      <c r="A2024" s="156">
        <v>2016</v>
      </c>
      <c r="B2024" s="157">
        <v>4978368</v>
      </c>
      <c r="C2024" s="42">
        <v>1045.4572800000001</v>
      </c>
      <c r="D2024" s="43">
        <f t="shared" si="353"/>
        <v>2000000</v>
      </c>
      <c r="E2024" s="43">
        <f t="shared" si="353"/>
        <v>4</v>
      </c>
      <c r="F2024" s="43">
        <f t="shared" si="353"/>
        <v>10000000</v>
      </c>
      <c r="G2024" s="43">
        <f t="shared" si="353"/>
        <v>3</v>
      </c>
      <c r="H2024" s="46">
        <f t="shared" si="345"/>
        <v>0.59826192037229875</v>
      </c>
      <c r="I2024" s="46">
        <f t="shared" si="346"/>
        <v>0</v>
      </c>
      <c r="J2024" s="42">
        <f t="shared" si="351"/>
        <v>625.45728000000008</v>
      </c>
      <c r="K2024" s="42">
        <f t="shared" si="351"/>
        <v>0</v>
      </c>
      <c r="L2024" s="43">
        <f t="shared" si="352"/>
        <v>2978368</v>
      </c>
      <c r="M2024" s="157">
        <f t="shared" si="347"/>
        <v>0</v>
      </c>
      <c r="N2024" s="157">
        <f t="shared" si="348"/>
        <v>2000000</v>
      </c>
      <c r="O2024" s="158">
        <f t="shared" si="349"/>
        <v>420</v>
      </c>
      <c r="P2024" s="42"/>
    </row>
    <row r="2025" spans="1:16" x14ac:dyDescent="0.2">
      <c r="A2025" s="156">
        <v>2017</v>
      </c>
      <c r="B2025" s="157">
        <v>5684600</v>
      </c>
      <c r="C2025" s="42">
        <v>625.30600000000004</v>
      </c>
      <c r="D2025" s="43">
        <f t="shared" si="353"/>
        <v>2000000</v>
      </c>
      <c r="E2025" s="43">
        <f t="shared" si="353"/>
        <v>4</v>
      </c>
      <c r="F2025" s="43">
        <f t="shared" si="353"/>
        <v>10000000</v>
      </c>
      <c r="G2025" s="43">
        <f t="shared" si="353"/>
        <v>3</v>
      </c>
      <c r="H2025" s="46">
        <f t="shared" si="345"/>
        <v>0.64817225486401853</v>
      </c>
      <c r="I2025" s="46">
        <f t="shared" si="346"/>
        <v>0</v>
      </c>
      <c r="J2025" s="42">
        <f t="shared" si="351"/>
        <v>405.30599999999998</v>
      </c>
      <c r="K2025" s="42">
        <f t="shared" si="351"/>
        <v>0</v>
      </c>
      <c r="L2025" s="43">
        <f t="shared" si="352"/>
        <v>3684599.9999999995</v>
      </c>
      <c r="M2025" s="157">
        <f t="shared" si="347"/>
        <v>0</v>
      </c>
      <c r="N2025" s="157">
        <f t="shared" si="348"/>
        <v>2000000.0000000005</v>
      </c>
      <c r="O2025" s="158">
        <f t="shared" si="349"/>
        <v>220.00000000000006</v>
      </c>
      <c r="P2025" s="42"/>
    </row>
    <row r="2026" spans="1:16" x14ac:dyDescent="0.2">
      <c r="A2026" s="156">
        <v>2018</v>
      </c>
      <c r="B2026" s="157">
        <v>8410644</v>
      </c>
      <c r="C2026" s="42">
        <v>1766.23524</v>
      </c>
      <c r="D2026" s="43">
        <f t="shared" ref="D2026:G2041" si="354">D2025</f>
        <v>2000000</v>
      </c>
      <c r="E2026" s="43">
        <f t="shared" si="354"/>
        <v>4</v>
      </c>
      <c r="F2026" s="43">
        <f t="shared" si="354"/>
        <v>10000000</v>
      </c>
      <c r="G2026" s="43">
        <f t="shared" si="354"/>
        <v>3</v>
      </c>
      <c r="H2026" s="46">
        <f t="shared" si="345"/>
        <v>0.76220608077098495</v>
      </c>
      <c r="I2026" s="46">
        <f t="shared" si="346"/>
        <v>0</v>
      </c>
      <c r="J2026" s="42">
        <f t="shared" si="351"/>
        <v>1346.23524</v>
      </c>
      <c r="K2026" s="42">
        <f t="shared" si="351"/>
        <v>0</v>
      </c>
      <c r="L2026" s="43">
        <f t="shared" si="352"/>
        <v>6410644</v>
      </c>
      <c r="M2026" s="157">
        <f t="shared" si="347"/>
        <v>0</v>
      </c>
      <c r="N2026" s="157">
        <f t="shared" si="348"/>
        <v>2000000</v>
      </c>
      <c r="O2026" s="158">
        <f t="shared" si="349"/>
        <v>420</v>
      </c>
      <c r="P2026" s="42"/>
    </row>
    <row r="2027" spans="1:16" x14ac:dyDescent="0.2">
      <c r="A2027" s="156">
        <v>2019</v>
      </c>
      <c r="B2027" s="157">
        <v>9122058</v>
      </c>
      <c r="C2027" s="42">
        <v>1277.0881199999999</v>
      </c>
      <c r="D2027" s="43">
        <f t="shared" si="354"/>
        <v>2000000</v>
      </c>
      <c r="E2027" s="43">
        <f t="shared" si="354"/>
        <v>4</v>
      </c>
      <c r="F2027" s="43">
        <f t="shared" si="354"/>
        <v>10000000</v>
      </c>
      <c r="G2027" s="43">
        <f t="shared" si="354"/>
        <v>3</v>
      </c>
      <c r="H2027" s="46">
        <f t="shared" si="345"/>
        <v>0.78075122960191656</v>
      </c>
      <c r="I2027" s="46">
        <f t="shared" si="346"/>
        <v>0</v>
      </c>
      <c r="J2027" s="42">
        <f t="shared" si="351"/>
        <v>997.08811999999989</v>
      </c>
      <c r="K2027" s="42">
        <f t="shared" si="351"/>
        <v>0</v>
      </c>
      <c r="L2027" s="43">
        <f t="shared" si="352"/>
        <v>7122058</v>
      </c>
      <c r="M2027" s="157">
        <f t="shared" si="347"/>
        <v>0</v>
      </c>
      <c r="N2027" s="157">
        <f t="shared" si="348"/>
        <v>2000000</v>
      </c>
      <c r="O2027" s="158">
        <f t="shared" si="349"/>
        <v>280</v>
      </c>
      <c r="P2027" s="42"/>
    </row>
    <row r="2028" spans="1:16" x14ac:dyDescent="0.2">
      <c r="A2028" s="156">
        <v>2020</v>
      </c>
      <c r="B2028" s="157">
        <v>3052093</v>
      </c>
      <c r="C2028" s="42">
        <v>671.46046000000001</v>
      </c>
      <c r="D2028" s="43">
        <f t="shared" si="354"/>
        <v>2000000</v>
      </c>
      <c r="E2028" s="43">
        <f t="shared" si="354"/>
        <v>4</v>
      </c>
      <c r="F2028" s="43">
        <f t="shared" si="354"/>
        <v>10000000</v>
      </c>
      <c r="G2028" s="43">
        <f t="shared" si="354"/>
        <v>3</v>
      </c>
      <c r="H2028" s="46">
        <f t="shared" si="345"/>
        <v>0.3447119730624198</v>
      </c>
      <c r="I2028" s="46">
        <f t="shared" si="346"/>
        <v>0</v>
      </c>
      <c r="J2028" s="42">
        <f t="shared" si="351"/>
        <v>231.46046000000001</v>
      </c>
      <c r="K2028" s="42">
        <f t="shared" si="351"/>
        <v>0</v>
      </c>
      <c r="L2028" s="43">
        <f t="shared" si="352"/>
        <v>1052093</v>
      </c>
      <c r="M2028" s="157">
        <f t="shared" si="347"/>
        <v>0</v>
      </c>
      <c r="N2028" s="157">
        <f t="shared" si="348"/>
        <v>2000000</v>
      </c>
      <c r="O2028" s="158">
        <f t="shared" si="349"/>
        <v>440</v>
      </c>
      <c r="P2028" s="42"/>
    </row>
    <row r="2029" spans="1:16" x14ac:dyDescent="0.2">
      <c r="A2029" s="156">
        <v>2021</v>
      </c>
      <c r="B2029" s="157">
        <v>1181197</v>
      </c>
      <c r="C2029" s="42">
        <v>295.29925000000003</v>
      </c>
      <c r="D2029" s="43">
        <f t="shared" si="354"/>
        <v>2000000</v>
      </c>
      <c r="E2029" s="43">
        <f t="shared" si="354"/>
        <v>4</v>
      </c>
      <c r="F2029" s="43">
        <f t="shared" si="354"/>
        <v>10000000</v>
      </c>
      <c r="G2029" s="43">
        <f t="shared" si="354"/>
        <v>3</v>
      </c>
      <c r="H2029" s="46">
        <f t="shared" si="345"/>
        <v>0</v>
      </c>
      <c r="I2029" s="46">
        <f t="shared" si="346"/>
        <v>0</v>
      </c>
      <c r="J2029" s="42">
        <f t="shared" si="351"/>
        <v>0</v>
      </c>
      <c r="K2029" s="42">
        <f t="shared" si="351"/>
        <v>0</v>
      </c>
      <c r="L2029" s="43">
        <f t="shared" si="352"/>
        <v>0</v>
      </c>
      <c r="M2029" s="157">
        <f t="shared" si="347"/>
        <v>0</v>
      </c>
      <c r="N2029" s="157">
        <f t="shared" si="348"/>
        <v>1181197</v>
      </c>
      <c r="O2029" s="158">
        <f t="shared" si="349"/>
        <v>295.29925000000003</v>
      </c>
      <c r="P2029" s="42"/>
    </row>
    <row r="2030" spans="1:16" x14ac:dyDescent="0.2">
      <c r="A2030" s="156">
        <v>2022</v>
      </c>
      <c r="B2030" s="157">
        <v>1314163</v>
      </c>
      <c r="C2030" s="42">
        <v>183.98281999999998</v>
      </c>
      <c r="D2030" s="43">
        <f t="shared" si="354"/>
        <v>2000000</v>
      </c>
      <c r="E2030" s="43">
        <f t="shared" si="354"/>
        <v>4</v>
      </c>
      <c r="F2030" s="43">
        <f t="shared" si="354"/>
        <v>10000000</v>
      </c>
      <c r="G2030" s="43">
        <f t="shared" si="354"/>
        <v>3</v>
      </c>
      <c r="H2030" s="46">
        <f t="shared" si="345"/>
        <v>0</v>
      </c>
      <c r="I2030" s="46">
        <f t="shared" si="346"/>
        <v>0</v>
      </c>
      <c r="J2030" s="42">
        <f t="shared" si="351"/>
        <v>0</v>
      </c>
      <c r="K2030" s="42">
        <f t="shared" si="351"/>
        <v>0</v>
      </c>
      <c r="L2030" s="43">
        <f t="shared" si="352"/>
        <v>0</v>
      </c>
      <c r="M2030" s="157">
        <f t="shared" si="347"/>
        <v>0</v>
      </c>
      <c r="N2030" s="157">
        <f t="shared" si="348"/>
        <v>1314163</v>
      </c>
      <c r="O2030" s="158">
        <f t="shared" si="349"/>
        <v>183.98281999999998</v>
      </c>
      <c r="P2030" s="42"/>
    </row>
    <row r="2031" spans="1:16" x14ac:dyDescent="0.2">
      <c r="A2031" s="156">
        <v>2023</v>
      </c>
      <c r="B2031" s="157">
        <v>3971961</v>
      </c>
      <c r="C2031" s="42">
        <v>1151.86869</v>
      </c>
      <c r="D2031" s="43">
        <f t="shared" si="354"/>
        <v>2000000</v>
      </c>
      <c r="E2031" s="43">
        <f t="shared" si="354"/>
        <v>4</v>
      </c>
      <c r="F2031" s="43">
        <f t="shared" si="354"/>
        <v>10000000</v>
      </c>
      <c r="G2031" s="43">
        <f t="shared" si="354"/>
        <v>3</v>
      </c>
      <c r="H2031" s="46">
        <f t="shared" si="345"/>
        <v>0.49647038326912074</v>
      </c>
      <c r="I2031" s="46">
        <f t="shared" si="346"/>
        <v>0</v>
      </c>
      <c r="J2031" s="42">
        <f t="shared" si="351"/>
        <v>571.86869000000002</v>
      </c>
      <c r="K2031" s="42">
        <f t="shared" si="351"/>
        <v>0</v>
      </c>
      <c r="L2031" s="43">
        <f t="shared" si="352"/>
        <v>1971961</v>
      </c>
      <c r="M2031" s="157">
        <f t="shared" si="347"/>
        <v>0</v>
      </c>
      <c r="N2031" s="157">
        <f t="shared" si="348"/>
        <v>2000000</v>
      </c>
      <c r="O2031" s="158">
        <f t="shared" si="349"/>
        <v>580</v>
      </c>
      <c r="P2031" s="42"/>
    </row>
    <row r="2032" spans="1:16" x14ac:dyDescent="0.2">
      <c r="A2032" s="156">
        <v>2024</v>
      </c>
      <c r="B2032" s="157">
        <v>5635566</v>
      </c>
      <c r="C2032" s="42">
        <v>1408.8915</v>
      </c>
      <c r="D2032" s="43">
        <f t="shared" si="354"/>
        <v>2000000</v>
      </c>
      <c r="E2032" s="43">
        <f t="shared" si="354"/>
        <v>4</v>
      </c>
      <c r="F2032" s="43">
        <f t="shared" si="354"/>
        <v>10000000</v>
      </c>
      <c r="G2032" s="43">
        <f t="shared" si="354"/>
        <v>3</v>
      </c>
      <c r="H2032" s="46">
        <f t="shared" si="345"/>
        <v>0.64511106781466143</v>
      </c>
      <c r="I2032" s="46">
        <f t="shared" si="346"/>
        <v>0</v>
      </c>
      <c r="J2032" s="42">
        <f t="shared" si="351"/>
        <v>908.89150000000006</v>
      </c>
      <c r="K2032" s="42">
        <f t="shared" si="351"/>
        <v>0</v>
      </c>
      <c r="L2032" s="43">
        <f t="shared" si="352"/>
        <v>3635566.0000000005</v>
      </c>
      <c r="M2032" s="157">
        <f t="shared" si="347"/>
        <v>0</v>
      </c>
      <c r="N2032" s="157">
        <f t="shared" si="348"/>
        <v>1999999.9999999995</v>
      </c>
      <c r="O2032" s="158">
        <f t="shared" si="349"/>
        <v>499.99999999999989</v>
      </c>
      <c r="P2032" s="42"/>
    </row>
    <row r="2033" spans="1:16" x14ac:dyDescent="0.2">
      <c r="A2033" s="156">
        <v>2025</v>
      </c>
      <c r="B2033" s="157">
        <v>9868500</v>
      </c>
      <c r="C2033" s="42">
        <v>1184.22</v>
      </c>
      <c r="D2033" s="43">
        <f t="shared" si="354"/>
        <v>2000000</v>
      </c>
      <c r="E2033" s="43">
        <f t="shared" si="354"/>
        <v>4</v>
      </c>
      <c r="F2033" s="43">
        <f t="shared" si="354"/>
        <v>10000000</v>
      </c>
      <c r="G2033" s="43">
        <f t="shared" si="354"/>
        <v>3</v>
      </c>
      <c r="H2033" s="46">
        <f t="shared" si="345"/>
        <v>0.79733495465369608</v>
      </c>
      <c r="I2033" s="46">
        <f t="shared" si="346"/>
        <v>0</v>
      </c>
      <c r="J2033" s="42">
        <f t="shared" si="351"/>
        <v>944.22</v>
      </c>
      <c r="K2033" s="42">
        <f t="shared" si="351"/>
        <v>0</v>
      </c>
      <c r="L2033" s="43">
        <f t="shared" si="352"/>
        <v>7868500</v>
      </c>
      <c r="M2033" s="157">
        <f t="shared" si="347"/>
        <v>0</v>
      </c>
      <c r="N2033" s="157">
        <f t="shared" si="348"/>
        <v>2000000</v>
      </c>
      <c r="O2033" s="158">
        <f t="shared" si="349"/>
        <v>240</v>
      </c>
      <c r="P2033" s="42"/>
    </row>
    <row r="2034" spans="1:16" x14ac:dyDescent="0.2">
      <c r="A2034" s="156">
        <v>2026</v>
      </c>
      <c r="B2034" s="157">
        <v>7995736</v>
      </c>
      <c r="C2034" s="42">
        <v>1279.3177600000001</v>
      </c>
      <c r="D2034" s="43">
        <f t="shared" si="354"/>
        <v>2000000</v>
      </c>
      <c r="E2034" s="43">
        <f t="shared" si="354"/>
        <v>4</v>
      </c>
      <c r="F2034" s="43">
        <f t="shared" si="354"/>
        <v>10000000</v>
      </c>
      <c r="G2034" s="43">
        <f t="shared" si="354"/>
        <v>3</v>
      </c>
      <c r="H2034" s="46">
        <f t="shared" si="345"/>
        <v>0.74986667893987491</v>
      </c>
      <c r="I2034" s="46">
        <f t="shared" si="346"/>
        <v>0</v>
      </c>
      <c r="J2034" s="42">
        <f t="shared" si="351"/>
        <v>959.31776000000002</v>
      </c>
      <c r="K2034" s="42">
        <f t="shared" si="351"/>
        <v>0</v>
      </c>
      <c r="L2034" s="43">
        <f t="shared" si="352"/>
        <v>5995736</v>
      </c>
      <c r="M2034" s="157">
        <f t="shared" si="347"/>
        <v>0</v>
      </c>
      <c r="N2034" s="157">
        <f t="shared" si="348"/>
        <v>2000000</v>
      </c>
      <c r="O2034" s="158">
        <f t="shared" si="349"/>
        <v>320.00000000000011</v>
      </c>
      <c r="P2034" s="42"/>
    </row>
    <row r="2035" spans="1:16" x14ac:dyDescent="0.2">
      <c r="A2035" s="156">
        <v>2027</v>
      </c>
      <c r="B2035" s="157">
        <v>8781392</v>
      </c>
      <c r="C2035" s="42">
        <v>1580.65056</v>
      </c>
      <c r="D2035" s="43">
        <f t="shared" si="354"/>
        <v>2000000</v>
      </c>
      <c r="E2035" s="43">
        <f t="shared" si="354"/>
        <v>4</v>
      </c>
      <c r="F2035" s="43">
        <f t="shared" si="354"/>
        <v>10000000</v>
      </c>
      <c r="G2035" s="43">
        <f t="shared" si="354"/>
        <v>3</v>
      </c>
      <c r="H2035" s="46">
        <f t="shared" si="345"/>
        <v>0.7722456758564018</v>
      </c>
      <c r="I2035" s="46">
        <f t="shared" si="346"/>
        <v>0</v>
      </c>
      <c r="J2035" s="42">
        <f t="shared" si="351"/>
        <v>1220.65056</v>
      </c>
      <c r="K2035" s="42">
        <f t="shared" si="351"/>
        <v>0</v>
      </c>
      <c r="L2035" s="43">
        <f t="shared" si="352"/>
        <v>6781392</v>
      </c>
      <c r="M2035" s="157">
        <f t="shared" si="347"/>
        <v>0</v>
      </c>
      <c r="N2035" s="157">
        <f t="shared" si="348"/>
        <v>2000000</v>
      </c>
      <c r="O2035" s="158">
        <f t="shared" si="349"/>
        <v>360</v>
      </c>
      <c r="P2035" s="42"/>
    </row>
    <row r="2036" spans="1:16" x14ac:dyDescent="0.2">
      <c r="A2036" s="156">
        <v>2028</v>
      </c>
      <c r="B2036" s="157">
        <v>8864356</v>
      </c>
      <c r="C2036" s="42">
        <v>1772.8712</v>
      </c>
      <c r="D2036" s="43">
        <f t="shared" si="354"/>
        <v>2000000</v>
      </c>
      <c r="E2036" s="43">
        <f t="shared" si="354"/>
        <v>4</v>
      </c>
      <c r="F2036" s="43">
        <f t="shared" si="354"/>
        <v>10000000</v>
      </c>
      <c r="G2036" s="43">
        <f t="shared" si="354"/>
        <v>3</v>
      </c>
      <c r="H2036" s="46">
        <f t="shared" si="345"/>
        <v>0.77437729260873545</v>
      </c>
      <c r="I2036" s="46">
        <f t="shared" si="346"/>
        <v>0</v>
      </c>
      <c r="J2036" s="42">
        <f t="shared" si="351"/>
        <v>1372.8712</v>
      </c>
      <c r="K2036" s="42">
        <f t="shared" si="351"/>
        <v>0</v>
      </c>
      <c r="L2036" s="43">
        <f t="shared" si="352"/>
        <v>6864356</v>
      </c>
      <c r="M2036" s="157">
        <f t="shared" si="347"/>
        <v>0</v>
      </c>
      <c r="N2036" s="157">
        <f t="shared" si="348"/>
        <v>2000000</v>
      </c>
      <c r="O2036" s="158">
        <f t="shared" si="349"/>
        <v>400</v>
      </c>
      <c r="P2036" s="42"/>
    </row>
    <row r="2037" spans="1:16" x14ac:dyDescent="0.2">
      <c r="A2037" s="156">
        <v>2029</v>
      </c>
      <c r="B2037" s="157">
        <v>4087290</v>
      </c>
      <c r="C2037" s="42">
        <v>613.09349999999995</v>
      </c>
      <c r="D2037" s="43">
        <f t="shared" si="354"/>
        <v>2000000</v>
      </c>
      <c r="E2037" s="43">
        <f t="shared" si="354"/>
        <v>4</v>
      </c>
      <c r="F2037" s="43">
        <f t="shared" si="354"/>
        <v>10000000</v>
      </c>
      <c r="G2037" s="43">
        <f t="shared" si="354"/>
        <v>3</v>
      </c>
      <c r="H2037" s="46">
        <f t="shared" si="345"/>
        <v>0.51067822444700528</v>
      </c>
      <c r="I2037" s="46">
        <f t="shared" si="346"/>
        <v>0</v>
      </c>
      <c r="J2037" s="42">
        <f t="shared" si="351"/>
        <v>313.09350000000001</v>
      </c>
      <c r="K2037" s="42">
        <f t="shared" si="351"/>
        <v>0</v>
      </c>
      <c r="L2037" s="43">
        <f t="shared" si="352"/>
        <v>2087290.0000000002</v>
      </c>
      <c r="M2037" s="157">
        <f t="shared" si="347"/>
        <v>0</v>
      </c>
      <c r="N2037" s="157">
        <f t="shared" si="348"/>
        <v>1999999.9999999998</v>
      </c>
      <c r="O2037" s="158">
        <f t="shared" si="349"/>
        <v>299.99999999999994</v>
      </c>
      <c r="P2037" s="42"/>
    </row>
    <row r="2038" spans="1:16" x14ac:dyDescent="0.2">
      <c r="A2038" s="156">
        <v>2030</v>
      </c>
      <c r="B2038" s="157">
        <v>5443366</v>
      </c>
      <c r="C2038" s="42">
        <v>816.50489999999991</v>
      </c>
      <c r="D2038" s="43">
        <f t="shared" si="354"/>
        <v>2000000</v>
      </c>
      <c r="E2038" s="43">
        <f t="shared" si="354"/>
        <v>4</v>
      </c>
      <c r="F2038" s="43">
        <f t="shared" si="354"/>
        <v>10000000</v>
      </c>
      <c r="G2038" s="43">
        <f t="shared" si="354"/>
        <v>3</v>
      </c>
      <c r="H2038" s="46">
        <f t="shared" si="345"/>
        <v>0.63258028212690454</v>
      </c>
      <c r="I2038" s="46">
        <f t="shared" si="346"/>
        <v>0</v>
      </c>
      <c r="J2038" s="42">
        <f t="shared" si="351"/>
        <v>516.50489999999991</v>
      </c>
      <c r="K2038" s="42">
        <f t="shared" si="351"/>
        <v>0</v>
      </c>
      <c r="L2038" s="43">
        <f t="shared" si="352"/>
        <v>3443366</v>
      </c>
      <c r="M2038" s="157">
        <f t="shared" si="347"/>
        <v>0</v>
      </c>
      <c r="N2038" s="157">
        <f t="shared" si="348"/>
        <v>2000000</v>
      </c>
      <c r="O2038" s="158">
        <f t="shared" si="349"/>
        <v>300</v>
      </c>
      <c r="P2038" s="42"/>
    </row>
    <row r="2039" spans="1:16" x14ac:dyDescent="0.2">
      <c r="A2039" s="156">
        <v>2031</v>
      </c>
      <c r="B2039" s="157">
        <v>5856043</v>
      </c>
      <c r="C2039" s="42">
        <v>702.72516000000007</v>
      </c>
      <c r="D2039" s="43">
        <f t="shared" si="354"/>
        <v>2000000</v>
      </c>
      <c r="E2039" s="43">
        <f t="shared" si="354"/>
        <v>4</v>
      </c>
      <c r="F2039" s="43">
        <f t="shared" si="354"/>
        <v>10000000</v>
      </c>
      <c r="G2039" s="43">
        <f t="shared" si="354"/>
        <v>3</v>
      </c>
      <c r="H2039" s="46">
        <f t="shared" si="345"/>
        <v>0.6584724531565086</v>
      </c>
      <c r="I2039" s="46">
        <f t="shared" si="346"/>
        <v>0</v>
      </c>
      <c r="J2039" s="42">
        <f t="shared" si="351"/>
        <v>462.72516000000007</v>
      </c>
      <c r="K2039" s="42">
        <f t="shared" si="351"/>
        <v>0</v>
      </c>
      <c r="L2039" s="43">
        <f t="shared" si="352"/>
        <v>3856043</v>
      </c>
      <c r="M2039" s="157">
        <f t="shared" si="347"/>
        <v>0</v>
      </c>
      <c r="N2039" s="157">
        <f t="shared" si="348"/>
        <v>2000000</v>
      </c>
      <c r="O2039" s="158">
        <f t="shared" si="349"/>
        <v>240</v>
      </c>
      <c r="P2039" s="42"/>
    </row>
    <row r="2040" spans="1:16" x14ac:dyDescent="0.2">
      <c r="A2040" s="156">
        <v>2032</v>
      </c>
      <c r="B2040" s="157">
        <v>2374164</v>
      </c>
      <c r="C2040" s="42">
        <v>356.12459999999999</v>
      </c>
      <c r="D2040" s="43">
        <f t="shared" si="354"/>
        <v>2000000</v>
      </c>
      <c r="E2040" s="43">
        <f t="shared" si="354"/>
        <v>4</v>
      </c>
      <c r="F2040" s="43">
        <f t="shared" si="354"/>
        <v>10000000</v>
      </c>
      <c r="G2040" s="43">
        <f t="shared" si="354"/>
        <v>3</v>
      </c>
      <c r="H2040" s="46">
        <f t="shared" si="345"/>
        <v>0.15759821141252248</v>
      </c>
      <c r="I2040" s="46">
        <f t="shared" si="346"/>
        <v>0</v>
      </c>
      <c r="J2040" s="42">
        <f t="shared" si="351"/>
        <v>56.124600000000001</v>
      </c>
      <c r="K2040" s="42">
        <f t="shared" si="351"/>
        <v>0</v>
      </c>
      <c r="L2040" s="43">
        <f t="shared" si="352"/>
        <v>374164</v>
      </c>
      <c r="M2040" s="157">
        <f t="shared" si="347"/>
        <v>0</v>
      </c>
      <c r="N2040" s="157">
        <f t="shared" si="348"/>
        <v>2000000</v>
      </c>
      <c r="O2040" s="158">
        <f t="shared" si="349"/>
        <v>300</v>
      </c>
      <c r="P2040" s="42"/>
    </row>
    <row r="2041" spans="1:16" x14ac:dyDescent="0.2">
      <c r="A2041" s="156">
        <v>2033</v>
      </c>
      <c r="B2041" s="157">
        <v>3799296</v>
      </c>
      <c r="C2041" s="42">
        <v>531.90143999999998</v>
      </c>
      <c r="D2041" s="43">
        <f t="shared" si="354"/>
        <v>2000000</v>
      </c>
      <c r="E2041" s="43">
        <f t="shared" si="354"/>
        <v>4</v>
      </c>
      <c r="F2041" s="43">
        <f t="shared" si="354"/>
        <v>10000000</v>
      </c>
      <c r="G2041" s="43">
        <f t="shared" si="354"/>
        <v>3</v>
      </c>
      <c r="H2041" s="46">
        <f t="shared" si="345"/>
        <v>0.47358668553331984</v>
      </c>
      <c r="I2041" s="46">
        <f t="shared" si="346"/>
        <v>0</v>
      </c>
      <c r="J2041" s="42">
        <f t="shared" si="351"/>
        <v>251.90143999999998</v>
      </c>
      <c r="K2041" s="42">
        <f t="shared" si="351"/>
        <v>0</v>
      </c>
      <c r="L2041" s="43">
        <f t="shared" si="352"/>
        <v>1799296</v>
      </c>
      <c r="M2041" s="157">
        <f t="shared" si="347"/>
        <v>0</v>
      </c>
      <c r="N2041" s="157">
        <f t="shared" si="348"/>
        <v>2000000</v>
      </c>
      <c r="O2041" s="158">
        <f t="shared" si="349"/>
        <v>280</v>
      </c>
      <c r="P2041" s="42"/>
    </row>
    <row r="2042" spans="1:16" x14ac:dyDescent="0.2">
      <c r="A2042" s="156">
        <v>2034</v>
      </c>
      <c r="B2042" s="157">
        <v>7827829</v>
      </c>
      <c r="C2042" s="42">
        <v>1017.61777</v>
      </c>
      <c r="D2042" s="43">
        <f t="shared" ref="D2042:G2057" si="355">D2041</f>
        <v>2000000</v>
      </c>
      <c r="E2042" s="43">
        <f t="shared" si="355"/>
        <v>4</v>
      </c>
      <c r="F2042" s="43">
        <f t="shared" si="355"/>
        <v>10000000</v>
      </c>
      <c r="G2042" s="43">
        <f t="shared" si="355"/>
        <v>3</v>
      </c>
      <c r="H2042" s="46">
        <f t="shared" si="345"/>
        <v>0.74450131703183609</v>
      </c>
      <c r="I2042" s="46">
        <f t="shared" si="346"/>
        <v>0</v>
      </c>
      <c r="J2042" s="42">
        <f t="shared" si="351"/>
        <v>757.61777000000006</v>
      </c>
      <c r="K2042" s="42">
        <f t="shared" si="351"/>
        <v>0</v>
      </c>
      <c r="L2042" s="43">
        <f t="shared" si="352"/>
        <v>5827829</v>
      </c>
      <c r="M2042" s="157">
        <f t="shared" si="347"/>
        <v>0</v>
      </c>
      <c r="N2042" s="157">
        <f t="shared" si="348"/>
        <v>2000000</v>
      </c>
      <c r="O2042" s="158">
        <f t="shared" si="349"/>
        <v>259.99999999999989</v>
      </c>
      <c r="P2042" s="42"/>
    </row>
    <row r="2043" spans="1:16" x14ac:dyDescent="0.2">
      <c r="A2043" s="156">
        <v>2035</v>
      </c>
      <c r="B2043" s="157">
        <v>1648526</v>
      </c>
      <c r="C2043" s="42">
        <v>379.16098</v>
      </c>
      <c r="D2043" s="43">
        <f t="shared" si="355"/>
        <v>2000000</v>
      </c>
      <c r="E2043" s="43">
        <f t="shared" si="355"/>
        <v>4</v>
      </c>
      <c r="F2043" s="43">
        <f t="shared" si="355"/>
        <v>10000000</v>
      </c>
      <c r="G2043" s="43">
        <f t="shared" si="355"/>
        <v>3</v>
      </c>
      <c r="H2043" s="46">
        <f t="shared" si="345"/>
        <v>0</v>
      </c>
      <c r="I2043" s="46">
        <f t="shared" si="346"/>
        <v>0</v>
      </c>
      <c r="J2043" s="42">
        <f t="shared" si="351"/>
        <v>0</v>
      </c>
      <c r="K2043" s="42">
        <f t="shared" si="351"/>
        <v>0</v>
      </c>
      <c r="L2043" s="43">
        <f t="shared" si="352"/>
        <v>0</v>
      </c>
      <c r="M2043" s="157">
        <f t="shared" si="347"/>
        <v>0</v>
      </c>
      <c r="N2043" s="157">
        <f t="shared" si="348"/>
        <v>1648526</v>
      </c>
      <c r="O2043" s="158">
        <f t="shared" si="349"/>
        <v>379.16098</v>
      </c>
      <c r="P2043" s="42"/>
    </row>
    <row r="2044" spans="1:16" x14ac:dyDescent="0.2">
      <c r="A2044" s="156">
        <v>2036</v>
      </c>
      <c r="B2044" s="157">
        <v>6920583</v>
      </c>
      <c r="C2044" s="42">
        <v>1176.49911</v>
      </c>
      <c r="D2044" s="43">
        <f t="shared" si="355"/>
        <v>2000000</v>
      </c>
      <c r="E2044" s="43">
        <f t="shared" si="355"/>
        <v>4</v>
      </c>
      <c r="F2044" s="43">
        <f t="shared" si="355"/>
        <v>10000000</v>
      </c>
      <c r="G2044" s="43">
        <f t="shared" si="355"/>
        <v>3</v>
      </c>
      <c r="H2044" s="46">
        <f t="shared" si="345"/>
        <v>0.71100700620164514</v>
      </c>
      <c r="I2044" s="46">
        <f t="shared" si="346"/>
        <v>0</v>
      </c>
      <c r="J2044" s="42">
        <f t="shared" si="351"/>
        <v>836.49910999999997</v>
      </c>
      <c r="K2044" s="42">
        <f t="shared" si="351"/>
        <v>0</v>
      </c>
      <c r="L2044" s="43">
        <f t="shared" si="352"/>
        <v>4920583</v>
      </c>
      <c r="M2044" s="157">
        <f t="shared" si="347"/>
        <v>0</v>
      </c>
      <c r="N2044" s="157">
        <f t="shared" si="348"/>
        <v>2000000</v>
      </c>
      <c r="O2044" s="158">
        <f t="shared" si="349"/>
        <v>340</v>
      </c>
      <c r="P2044" s="42"/>
    </row>
    <row r="2045" spans="1:16" x14ac:dyDescent="0.2">
      <c r="A2045" s="156">
        <v>2037</v>
      </c>
      <c r="B2045" s="157">
        <v>6010548</v>
      </c>
      <c r="C2045" s="42">
        <v>1081.8986400000001</v>
      </c>
      <c r="D2045" s="43">
        <f t="shared" si="355"/>
        <v>2000000</v>
      </c>
      <c r="E2045" s="43">
        <f t="shared" si="355"/>
        <v>4</v>
      </c>
      <c r="F2045" s="43">
        <f t="shared" si="355"/>
        <v>10000000</v>
      </c>
      <c r="G2045" s="43">
        <f t="shared" si="355"/>
        <v>3</v>
      </c>
      <c r="H2045" s="46">
        <f t="shared" si="345"/>
        <v>0.66725163828655887</v>
      </c>
      <c r="I2045" s="46">
        <f t="shared" si="346"/>
        <v>0</v>
      </c>
      <c r="J2045" s="42">
        <f t="shared" si="351"/>
        <v>721.89864</v>
      </c>
      <c r="K2045" s="42">
        <f t="shared" si="351"/>
        <v>0</v>
      </c>
      <c r="L2045" s="43">
        <f t="shared" si="352"/>
        <v>4010548</v>
      </c>
      <c r="M2045" s="157">
        <f t="shared" si="347"/>
        <v>0</v>
      </c>
      <c r="N2045" s="157">
        <f t="shared" si="348"/>
        <v>2000000</v>
      </c>
      <c r="O2045" s="158">
        <f t="shared" si="349"/>
        <v>360.00000000000011</v>
      </c>
      <c r="P2045" s="42"/>
    </row>
    <row r="2046" spans="1:16" x14ac:dyDescent="0.2">
      <c r="A2046" s="156">
        <v>2038</v>
      </c>
      <c r="B2046" s="157">
        <v>2903571</v>
      </c>
      <c r="C2046" s="42">
        <v>812.99987999999996</v>
      </c>
      <c r="D2046" s="43">
        <f t="shared" si="355"/>
        <v>2000000</v>
      </c>
      <c r="E2046" s="43">
        <f t="shared" si="355"/>
        <v>4</v>
      </c>
      <c r="F2046" s="43">
        <f t="shared" si="355"/>
        <v>10000000</v>
      </c>
      <c r="G2046" s="43">
        <f t="shared" si="355"/>
        <v>3</v>
      </c>
      <c r="H2046" s="46">
        <f t="shared" si="345"/>
        <v>0.31119301026219093</v>
      </c>
      <c r="I2046" s="46">
        <f t="shared" si="346"/>
        <v>0</v>
      </c>
      <c r="J2046" s="42">
        <f t="shared" si="351"/>
        <v>252.99987999999999</v>
      </c>
      <c r="K2046" s="42">
        <f t="shared" si="351"/>
        <v>0</v>
      </c>
      <c r="L2046" s="43">
        <f t="shared" si="352"/>
        <v>903571</v>
      </c>
      <c r="M2046" s="157">
        <f t="shared" si="347"/>
        <v>0</v>
      </c>
      <c r="N2046" s="157">
        <f t="shared" si="348"/>
        <v>2000000</v>
      </c>
      <c r="O2046" s="158">
        <f t="shared" si="349"/>
        <v>560</v>
      </c>
      <c r="P2046" s="42"/>
    </row>
    <row r="2047" spans="1:16" x14ac:dyDescent="0.2">
      <c r="A2047" s="156">
        <v>2039</v>
      </c>
      <c r="B2047" s="157">
        <v>8431299</v>
      </c>
      <c r="C2047" s="42">
        <v>2276.45073</v>
      </c>
      <c r="D2047" s="43">
        <f t="shared" si="355"/>
        <v>2000000</v>
      </c>
      <c r="E2047" s="43">
        <f t="shared" si="355"/>
        <v>4</v>
      </c>
      <c r="F2047" s="43">
        <f t="shared" si="355"/>
        <v>10000000</v>
      </c>
      <c r="G2047" s="43">
        <f t="shared" si="355"/>
        <v>3</v>
      </c>
      <c r="H2047" s="46">
        <f t="shared" si="345"/>
        <v>0.76278862841894235</v>
      </c>
      <c r="I2047" s="46">
        <f t="shared" si="346"/>
        <v>0</v>
      </c>
      <c r="J2047" s="42">
        <f t="shared" si="351"/>
        <v>1736.45073</v>
      </c>
      <c r="K2047" s="42">
        <f t="shared" si="351"/>
        <v>0</v>
      </c>
      <c r="L2047" s="43">
        <f t="shared" si="352"/>
        <v>6431299</v>
      </c>
      <c r="M2047" s="157">
        <f t="shared" si="347"/>
        <v>0</v>
      </c>
      <c r="N2047" s="157">
        <f t="shared" si="348"/>
        <v>2000000</v>
      </c>
      <c r="O2047" s="158">
        <f t="shared" si="349"/>
        <v>540</v>
      </c>
      <c r="P2047" s="42"/>
    </row>
    <row r="2048" spans="1:16" x14ac:dyDescent="0.2">
      <c r="A2048" s="156">
        <v>2040</v>
      </c>
      <c r="B2048" s="157">
        <v>7945455</v>
      </c>
      <c r="C2048" s="42">
        <v>2065.8182999999999</v>
      </c>
      <c r="D2048" s="43">
        <f t="shared" si="355"/>
        <v>2000000</v>
      </c>
      <c r="E2048" s="43">
        <f t="shared" si="355"/>
        <v>4</v>
      </c>
      <c r="F2048" s="43">
        <f t="shared" si="355"/>
        <v>10000000</v>
      </c>
      <c r="G2048" s="43">
        <f t="shared" si="355"/>
        <v>3</v>
      </c>
      <c r="H2048" s="46">
        <f t="shared" si="345"/>
        <v>0.74828376726065404</v>
      </c>
      <c r="I2048" s="46">
        <f t="shared" si="346"/>
        <v>0</v>
      </c>
      <c r="J2048" s="42">
        <f t="shared" si="351"/>
        <v>1545.8182999999999</v>
      </c>
      <c r="K2048" s="42">
        <f t="shared" si="351"/>
        <v>0</v>
      </c>
      <c r="L2048" s="43">
        <f t="shared" si="352"/>
        <v>5945455</v>
      </c>
      <c r="M2048" s="157">
        <f t="shared" si="347"/>
        <v>0</v>
      </c>
      <c r="N2048" s="157">
        <f t="shared" si="348"/>
        <v>2000000</v>
      </c>
      <c r="O2048" s="158">
        <f t="shared" si="349"/>
        <v>520</v>
      </c>
      <c r="P2048" s="42"/>
    </row>
    <row r="2049" spans="1:16" x14ac:dyDescent="0.2">
      <c r="A2049" s="156">
        <v>2041</v>
      </c>
      <c r="B2049" s="157">
        <v>6506538</v>
      </c>
      <c r="C2049" s="42">
        <v>1886.8960199999999</v>
      </c>
      <c r="D2049" s="43">
        <f t="shared" si="355"/>
        <v>2000000</v>
      </c>
      <c r="E2049" s="43">
        <f t="shared" si="355"/>
        <v>4</v>
      </c>
      <c r="F2049" s="43">
        <f t="shared" si="355"/>
        <v>10000000</v>
      </c>
      <c r="G2049" s="43">
        <f t="shared" si="355"/>
        <v>3</v>
      </c>
      <c r="H2049" s="46">
        <f t="shared" si="345"/>
        <v>0.69261687244430137</v>
      </c>
      <c r="I2049" s="46">
        <f t="shared" si="346"/>
        <v>0</v>
      </c>
      <c r="J2049" s="42">
        <f t="shared" si="351"/>
        <v>1306.8960199999999</v>
      </c>
      <c r="K2049" s="42">
        <f t="shared" si="351"/>
        <v>0</v>
      </c>
      <c r="L2049" s="43">
        <f t="shared" si="352"/>
        <v>4506538</v>
      </c>
      <c r="M2049" s="157">
        <f t="shared" si="347"/>
        <v>0</v>
      </c>
      <c r="N2049" s="157">
        <f t="shared" si="348"/>
        <v>2000000</v>
      </c>
      <c r="O2049" s="158">
        <f t="shared" si="349"/>
        <v>580</v>
      </c>
      <c r="P2049" s="42"/>
    </row>
    <row r="2050" spans="1:16" x14ac:dyDescent="0.2">
      <c r="A2050" s="156">
        <v>2042</v>
      </c>
      <c r="B2050" s="157">
        <v>9381419</v>
      </c>
      <c r="C2050" s="42">
        <v>2720.6115100000002</v>
      </c>
      <c r="D2050" s="43">
        <f t="shared" si="355"/>
        <v>2000000</v>
      </c>
      <c r="E2050" s="43">
        <f t="shared" si="355"/>
        <v>4</v>
      </c>
      <c r="F2050" s="43">
        <f t="shared" si="355"/>
        <v>10000000</v>
      </c>
      <c r="G2050" s="43">
        <f t="shared" si="355"/>
        <v>3</v>
      </c>
      <c r="H2050" s="46">
        <f t="shared" si="345"/>
        <v>0.78681263463448337</v>
      </c>
      <c r="I2050" s="46">
        <f t="shared" si="346"/>
        <v>0</v>
      </c>
      <c r="J2050" s="42">
        <f t="shared" si="351"/>
        <v>2140.6115100000002</v>
      </c>
      <c r="K2050" s="42">
        <f t="shared" si="351"/>
        <v>0</v>
      </c>
      <c r="L2050" s="43">
        <f t="shared" si="352"/>
        <v>7381419</v>
      </c>
      <c r="M2050" s="157">
        <f t="shared" si="347"/>
        <v>0</v>
      </c>
      <c r="N2050" s="157">
        <f t="shared" si="348"/>
        <v>2000000</v>
      </c>
      <c r="O2050" s="158">
        <f t="shared" si="349"/>
        <v>580</v>
      </c>
      <c r="P2050" s="42"/>
    </row>
    <row r="2051" spans="1:16" x14ac:dyDescent="0.2">
      <c r="A2051" s="156">
        <v>2043</v>
      </c>
      <c r="B2051" s="157">
        <v>5543632</v>
      </c>
      <c r="C2051" s="42">
        <v>1607.65328</v>
      </c>
      <c r="D2051" s="43">
        <f t="shared" si="355"/>
        <v>2000000</v>
      </c>
      <c r="E2051" s="43">
        <f t="shared" si="355"/>
        <v>4</v>
      </c>
      <c r="F2051" s="43">
        <f t="shared" si="355"/>
        <v>10000000</v>
      </c>
      <c r="G2051" s="43">
        <f t="shared" si="355"/>
        <v>3</v>
      </c>
      <c r="H2051" s="46">
        <f t="shared" si="345"/>
        <v>0.63922569174865862</v>
      </c>
      <c r="I2051" s="46">
        <f t="shared" si="346"/>
        <v>0</v>
      </c>
      <c r="J2051" s="42">
        <f t="shared" si="351"/>
        <v>1027.65328</v>
      </c>
      <c r="K2051" s="42">
        <f t="shared" si="351"/>
        <v>0</v>
      </c>
      <c r="L2051" s="43">
        <f t="shared" si="352"/>
        <v>3543632</v>
      </c>
      <c r="M2051" s="157">
        <f t="shared" si="347"/>
        <v>0</v>
      </c>
      <c r="N2051" s="157">
        <f t="shared" si="348"/>
        <v>2000000</v>
      </c>
      <c r="O2051" s="158">
        <f t="shared" si="349"/>
        <v>580</v>
      </c>
      <c r="P2051" s="42"/>
    </row>
    <row r="2052" spans="1:16" x14ac:dyDescent="0.2">
      <c r="A2052" s="156">
        <v>2044</v>
      </c>
      <c r="B2052" s="157">
        <v>8152675</v>
      </c>
      <c r="C2052" s="42">
        <v>896.79425000000003</v>
      </c>
      <c r="D2052" s="43">
        <f t="shared" si="355"/>
        <v>2000000</v>
      </c>
      <c r="E2052" s="43">
        <f t="shared" si="355"/>
        <v>4</v>
      </c>
      <c r="F2052" s="43">
        <f t="shared" si="355"/>
        <v>10000000</v>
      </c>
      <c r="G2052" s="43">
        <f t="shared" si="355"/>
        <v>3</v>
      </c>
      <c r="H2052" s="46">
        <f t="shared" si="345"/>
        <v>0.75468174556203949</v>
      </c>
      <c r="I2052" s="46">
        <f t="shared" si="346"/>
        <v>0</v>
      </c>
      <c r="J2052" s="42">
        <f t="shared" si="351"/>
        <v>676.79425000000003</v>
      </c>
      <c r="K2052" s="42">
        <f t="shared" si="351"/>
        <v>0</v>
      </c>
      <c r="L2052" s="43">
        <f t="shared" si="352"/>
        <v>6152675</v>
      </c>
      <c r="M2052" s="157">
        <f t="shared" si="347"/>
        <v>0</v>
      </c>
      <c r="N2052" s="157">
        <f t="shared" si="348"/>
        <v>2000000</v>
      </c>
      <c r="O2052" s="158">
        <f t="shared" si="349"/>
        <v>220</v>
      </c>
      <c r="P2052" s="42"/>
    </row>
    <row r="2053" spans="1:16" x14ac:dyDescent="0.2">
      <c r="A2053" s="156">
        <v>2045</v>
      </c>
      <c r="B2053" s="157">
        <v>1820013</v>
      </c>
      <c r="C2053" s="42">
        <v>254.80181999999996</v>
      </c>
      <c r="D2053" s="43">
        <f t="shared" si="355"/>
        <v>2000000</v>
      </c>
      <c r="E2053" s="43">
        <f t="shared" si="355"/>
        <v>4</v>
      </c>
      <c r="F2053" s="43">
        <f t="shared" si="355"/>
        <v>10000000</v>
      </c>
      <c r="G2053" s="43">
        <f t="shared" si="355"/>
        <v>3</v>
      </c>
      <c r="H2053" s="46">
        <f t="shared" si="345"/>
        <v>0</v>
      </c>
      <c r="I2053" s="46">
        <f t="shared" si="346"/>
        <v>0</v>
      </c>
      <c r="J2053" s="42">
        <f t="shared" si="351"/>
        <v>0</v>
      </c>
      <c r="K2053" s="42">
        <f t="shared" si="351"/>
        <v>0</v>
      </c>
      <c r="L2053" s="43">
        <f t="shared" si="352"/>
        <v>0</v>
      </c>
      <c r="M2053" s="157">
        <f t="shared" si="347"/>
        <v>0</v>
      </c>
      <c r="N2053" s="157">
        <f t="shared" si="348"/>
        <v>1820013</v>
      </c>
      <c r="O2053" s="158">
        <f t="shared" si="349"/>
        <v>254.80181999999996</v>
      </c>
      <c r="P2053" s="42"/>
    </row>
    <row r="2054" spans="1:16" x14ac:dyDescent="0.2">
      <c r="A2054" s="156">
        <v>2046</v>
      </c>
      <c r="B2054" s="157">
        <v>2089917</v>
      </c>
      <c r="C2054" s="42">
        <v>438.88257000000004</v>
      </c>
      <c r="D2054" s="43">
        <f t="shared" si="355"/>
        <v>2000000</v>
      </c>
      <c r="E2054" s="43">
        <f t="shared" si="355"/>
        <v>4</v>
      </c>
      <c r="F2054" s="43">
        <f t="shared" si="355"/>
        <v>10000000</v>
      </c>
      <c r="G2054" s="43">
        <f t="shared" si="355"/>
        <v>3</v>
      </c>
      <c r="H2054" s="46">
        <f t="shared" si="345"/>
        <v>4.3024196654699684E-2</v>
      </c>
      <c r="I2054" s="46">
        <f t="shared" si="346"/>
        <v>0</v>
      </c>
      <c r="J2054" s="42">
        <f t="shared" si="351"/>
        <v>18.882570000000001</v>
      </c>
      <c r="K2054" s="42">
        <f t="shared" si="351"/>
        <v>0</v>
      </c>
      <c r="L2054" s="43">
        <f t="shared" si="352"/>
        <v>89917</v>
      </c>
      <c r="M2054" s="157">
        <f t="shared" si="347"/>
        <v>0</v>
      </c>
      <c r="N2054" s="157">
        <f t="shared" si="348"/>
        <v>2000000</v>
      </c>
      <c r="O2054" s="158">
        <f t="shared" si="349"/>
        <v>420.00000000000006</v>
      </c>
      <c r="P2054" s="42"/>
    </row>
    <row r="2055" spans="1:16" x14ac:dyDescent="0.2">
      <c r="A2055" s="156">
        <v>2047</v>
      </c>
      <c r="B2055" s="157">
        <v>7661710</v>
      </c>
      <c r="C2055" s="42">
        <v>1225.8736000000001</v>
      </c>
      <c r="D2055" s="43">
        <f t="shared" si="355"/>
        <v>2000000</v>
      </c>
      <c r="E2055" s="43">
        <f t="shared" si="355"/>
        <v>4</v>
      </c>
      <c r="F2055" s="43">
        <f t="shared" si="355"/>
        <v>10000000</v>
      </c>
      <c r="G2055" s="43">
        <f t="shared" si="355"/>
        <v>3</v>
      </c>
      <c r="H2055" s="46">
        <f t="shared" si="345"/>
        <v>0.73896166782611195</v>
      </c>
      <c r="I2055" s="46">
        <f t="shared" si="346"/>
        <v>0</v>
      </c>
      <c r="J2055" s="42">
        <f t="shared" si="351"/>
        <v>905.87360000000012</v>
      </c>
      <c r="K2055" s="42">
        <f t="shared" si="351"/>
        <v>0</v>
      </c>
      <c r="L2055" s="43">
        <f t="shared" si="352"/>
        <v>5661710</v>
      </c>
      <c r="M2055" s="157">
        <f t="shared" si="347"/>
        <v>0</v>
      </c>
      <c r="N2055" s="157">
        <f t="shared" si="348"/>
        <v>2000000</v>
      </c>
      <c r="O2055" s="158">
        <f t="shared" si="349"/>
        <v>320</v>
      </c>
      <c r="P2055" s="42"/>
    </row>
    <row r="2056" spans="1:16" x14ac:dyDescent="0.2">
      <c r="A2056" s="156">
        <v>2048</v>
      </c>
      <c r="B2056" s="157">
        <v>7544309</v>
      </c>
      <c r="C2056" s="42">
        <v>1282.5325300000002</v>
      </c>
      <c r="D2056" s="43">
        <f t="shared" si="355"/>
        <v>2000000</v>
      </c>
      <c r="E2056" s="43">
        <f t="shared" si="355"/>
        <v>4</v>
      </c>
      <c r="F2056" s="43">
        <f t="shared" si="355"/>
        <v>10000000</v>
      </c>
      <c r="G2056" s="43">
        <f t="shared" si="355"/>
        <v>3</v>
      </c>
      <c r="H2056" s="46">
        <f t="shared" si="345"/>
        <v>0.73489951167164547</v>
      </c>
      <c r="I2056" s="46">
        <f t="shared" si="346"/>
        <v>0</v>
      </c>
      <c r="J2056" s="42">
        <f t="shared" si="351"/>
        <v>942.53253000000007</v>
      </c>
      <c r="K2056" s="42">
        <f t="shared" si="351"/>
        <v>0</v>
      </c>
      <c r="L2056" s="43">
        <f t="shared" si="352"/>
        <v>5544309</v>
      </c>
      <c r="M2056" s="157">
        <f t="shared" si="347"/>
        <v>0</v>
      </c>
      <c r="N2056" s="157">
        <f t="shared" si="348"/>
        <v>2000000</v>
      </c>
      <c r="O2056" s="158">
        <f t="shared" si="349"/>
        <v>340.00000000000011</v>
      </c>
      <c r="P2056" s="42"/>
    </row>
    <row r="2057" spans="1:16" x14ac:dyDescent="0.2">
      <c r="A2057" s="156">
        <v>2049</v>
      </c>
      <c r="B2057" s="157">
        <v>7794727</v>
      </c>
      <c r="C2057" s="42">
        <v>2260.4708300000002</v>
      </c>
      <c r="D2057" s="43">
        <f t="shared" si="355"/>
        <v>2000000</v>
      </c>
      <c r="E2057" s="43">
        <f t="shared" si="355"/>
        <v>4</v>
      </c>
      <c r="F2057" s="43">
        <f t="shared" si="355"/>
        <v>10000000</v>
      </c>
      <c r="G2057" s="43">
        <f t="shared" si="355"/>
        <v>3</v>
      </c>
      <c r="H2057" s="46">
        <f t="shared" ref="H2057:H2120" si="356">MAX(0,MIN(E2057*D2057,B2057-D2057))/B2057</f>
        <v>0.74341628642029411</v>
      </c>
      <c r="I2057" s="46">
        <f t="shared" ref="I2057:I2120" si="357">MAX(0,MIN(G2057*F2057,B2057-SUM(D2057,E2057*D2057)))/B2057</f>
        <v>0</v>
      </c>
      <c r="J2057" s="42">
        <f t="shared" si="351"/>
        <v>1680.4708300000002</v>
      </c>
      <c r="K2057" s="42">
        <f t="shared" si="351"/>
        <v>0</v>
      </c>
      <c r="L2057" s="43">
        <f t="shared" si="352"/>
        <v>5794727</v>
      </c>
      <c r="M2057" s="157">
        <f t="shared" ref="M2057:M2120" si="358">I2057*$B2057</f>
        <v>0</v>
      </c>
      <c r="N2057" s="157">
        <f t="shared" ref="N2057:N2120" si="359">B2057-SUM(L2057:M2057)</f>
        <v>2000000</v>
      </c>
      <c r="O2057" s="158">
        <f t="shared" ref="O2057:O2120" si="360">C2057-SUM(J2057:K2057)</f>
        <v>580</v>
      </c>
      <c r="P2057" s="42"/>
    </row>
    <row r="2058" spans="1:16" x14ac:dyDescent="0.2">
      <c r="A2058" s="156">
        <v>2050</v>
      </c>
      <c r="B2058" s="157">
        <v>1156174</v>
      </c>
      <c r="C2058" s="42">
        <v>219.67306000000002</v>
      </c>
      <c r="D2058" s="43">
        <f t="shared" ref="D2058:G2073" si="361">D2057</f>
        <v>2000000</v>
      </c>
      <c r="E2058" s="43">
        <f t="shared" si="361"/>
        <v>4</v>
      </c>
      <c r="F2058" s="43">
        <f t="shared" si="361"/>
        <v>10000000</v>
      </c>
      <c r="G2058" s="43">
        <f t="shared" si="361"/>
        <v>3</v>
      </c>
      <c r="H2058" s="46">
        <f t="shared" si="356"/>
        <v>0</v>
      </c>
      <c r="I2058" s="46">
        <f t="shared" si="357"/>
        <v>0</v>
      </c>
      <c r="J2058" s="42">
        <f t="shared" ref="J2058:K2121" si="362">+H2058*$C2058</f>
        <v>0</v>
      </c>
      <c r="K2058" s="42">
        <f t="shared" si="362"/>
        <v>0</v>
      </c>
      <c r="L2058" s="43">
        <f t="shared" ref="L2058:L2121" si="363">H2058*B2058</f>
        <v>0</v>
      </c>
      <c r="M2058" s="157">
        <f t="shared" si="358"/>
        <v>0</v>
      </c>
      <c r="N2058" s="157">
        <f t="shared" si="359"/>
        <v>1156174</v>
      </c>
      <c r="O2058" s="158">
        <f t="shared" si="360"/>
        <v>219.67306000000002</v>
      </c>
      <c r="P2058" s="42"/>
    </row>
    <row r="2059" spans="1:16" x14ac:dyDescent="0.2">
      <c r="A2059" s="156">
        <v>2051</v>
      </c>
      <c r="B2059" s="157">
        <v>2362839</v>
      </c>
      <c r="C2059" s="42">
        <v>378.05424000000005</v>
      </c>
      <c r="D2059" s="43">
        <f t="shared" si="361"/>
        <v>2000000</v>
      </c>
      <c r="E2059" s="43">
        <f t="shared" si="361"/>
        <v>4</v>
      </c>
      <c r="F2059" s="43">
        <f t="shared" si="361"/>
        <v>10000000</v>
      </c>
      <c r="G2059" s="43">
        <f t="shared" si="361"/>
        <v>3</v>
      </c>
      <c r="H2059" s="46">
        <f t="shared" si="356"/>
        <v>0.15356061077373448</v>
      </c>
      <c r="I2059" s="46">
        <f t="shared" si="357"/>
        <v>0</v>
      </c>
      <c r="J2059" s="42">
        <f t="shared" si="362"/>
        <v>58.054240000000007</v>
      </c>
      <c r="K2059" s="42">
        <f t="shared" si="362"/>
        <v>0</v>
      </c>
      <c r="L2059" s="43">
        <f t="shared" si="363"/>
        <v>362839</v>
      </c>
      <c r="M2059" s="157">
        <f t="shared" si="358"/>
        <v>0</v>
      </c>
      <c r="N2059" s="157">
        <f t="shared" si="359"/>
        <v>2000000</v>
      </c>
      <c r="O2059" s="158">
        <f t="shared" si="360"/>
        <v>320.00000000000006</v>
      </c>
      <c r="P2059" s="42"/>
    </row>
    <row r="2060" spans="1:16" x14ac:dyDescent="0.2">
      <c r="A2060" s="156">
        <v>2052</v>
      </c>
      <c r="B2060" s="157">
        <v>8951500</v>
      </c>
      <c r="C2060" s="42">
        <v>1969.33</v>
      </c>
      <c r="D2060" s="43">
        <f t="shared" si="361"/>
        <v>2000000</v>
      </c>
      <c r="E2060" s="43">
        <f t="shared" si="361"/>
        <v>4</v>
      </c>
      <c r="F2060" s="43">
        <f t="shared" si="361"/>
        <v>10000000</v>
      </c>
      <c r="G2060" s="43">
        <f t="shared" si="361"/>
        <v>3</v>
      </c>
      <c r="H2060" s="46">
        <f t="shared" si="356"/>
        <v>0.77657375858794619</v>
      </c>
      <c r="I2060" s="46">
        <f t="shared" si="357"/>
        <v>0</v>
      </c>
      <c r="J2060" s="42">
        <f t="shared" si="362"/>
        <v>1529.33</v>
      </c>
      <c r="K2060" s="42">
        <f t="shared" si="362"/>
        <v>0</v>
      </c>
      <c r="L2060" s="43">
        <f t="shared" si="363"/>
        <v>6951500</v>
      </c>
      <c r="M2060" s="157">
        <f t="shared" si="358"/>
        <v>0</v>
      </c>
      <c r="N2060" s="157">
        <f t="shared" si="359"/>
        <v>2000000</v>
      </c>
      <c r="O2060" s="158">
        <f t="shared" si="360"/>
        <v>440</v>
      </c>
      <c r="P2060" s="42"/>
    </row>
    <row r="2061" spans="1:16" x14ac:dyDescent="0.2">
      <c r="A2061" s="156">
        <v>2053</v>
      </c>
      <c r="B2061" s="157">
        <v>3045120</v>
      </c>
      <c r="C2061" s="42">
        <v>730.8288</v>
      </c>
      <c r="D2061" s="43">
        <f t="shared" si="361"/>
        <v>2000000</v>
      </c>
      <c r="E2061" s="43">
        <f t="shared" si="361"/>
        <v>4</v>
      </c>
      <c r="F2061" s="43">
        <f t="shared" si="361"/>
        <v>10000000</v>
      </c>
      <c r="G2061" s="43">
        <f t="shared" si="361"/>
        <v>3</v>
      </c>
      <c r="H2061" s="46">
        <f t="shared" si="356"/>
        <v>0.3432114333753678</v>
      </c>
      <c r="I2061" s="46">
        <f t="shared" si="357"/>
        <v>0</v>
      </c>
      <c r="J2061" s="42">
        <f t="shared" si="362"/>
        <v>250.8288</v>
      </c>
      <c r="K2061" s="42">
        <f t="shared" si="362"/>
        <v>0</v>
      </c>
      <c r="L2061" s="43">
        <f t="shared" si="363"/>
        <v>1045120</v>
      </c>
      <c r="M2061" s="157">
        <f t="shared" si="358"/>
        <v>0</v>
      </c>
      <c r="N2061" s="157">
        <f t="shared" si="359"/>
        <v>2000000</v>
      </c>
      <c r="O2061" s="158">
        <f t="shared" si="360"/>
        <v>480</v>
      </c>
      <c r="P2061" s="42"/>
    </row>
    <row r="2062" spans="1:16" x14ac:dyDescent="0.2">
      <c r="A2062" s="156">
        <v>2054</v>
      </c>
      <c r="B2062" s="157">
        <v>4488988</v>
      </c>
      <c r="C2062" s="42">
        <v>1032.4672399999999</v>
      </c>
      <c r="D2062" s="43">
        <f t="shared" si="361"/>
        <v>2000000</v>
      </c>
      <c r="E2062" s="43">
        <f t="shared" si="361"/>
        <v>4</v>
      </c>
      <c r="F2062" s="43">
        <f t="shared" si="361"/>
        <v>10000000</v>
      </c>
      <c r="G2062" s="43">
        <f t="shared" si="361"/>
        <v>3</v>
      </c>
      <c r="H2062" s="46">
        <f t="shared" si="356"/>
        <v>0.55446528259821592</v>
      </c>
      <c r="I2062" s="46">
        <f t="shared" si="357"/>
        <v>0</v>
      </c>
      <c r="J2062" s="42">
        <f t="shared" si="362"/>
        <v>572.46723999999995</v>
      </c>
      <c r="K2062" s="42">
        <f t="shared" si="362"/>
        <v>0</v>
      </c>
      <c r="L2062" s="43">
        <f t="shared" si="363"/>
        <v>2488988</v>
      </c>
      <c r="M2062" s="157">
        <f t="shared" si="358"/>
        <v>0</v>
      </c>
      <c r="N2062" s="157">
        <f t="shared" si="359"/>
        <v>2000000</v>
      </c>
      <c r="O2062" s="158">
        <f t="shared" si="360"/>
        <v>460</v>
      </c>
      <c r="P2062" s="42"/>
    </row>
    <row r="2063" spans="1:16" x14ac:dyDescent="0.2">
      <c r="A2063" s="156">
        <v>2055</v>
      </c>
      <c r="B2063" s="157">
        <v>4228327</v>
      </c>
      <c r="C2063" s="42">
        <v>507.39924000000002</v>
      </c>
      <c r="D2063" s="43">
        <f t="shared" si="361"/>
        <v>2000000</v>
      </c>
      <c r="E2063" s="43">
        <f t="shared" si="361"/>
        <v>4</v>
      </c>
      <c r="F2063" s="43">
        <f t="shared" si="361"/>
        <v>10000000</v>
      </c>
      <c r="G2063" s="43">
        <f t="shared" si="361"/>
        <v>3</v>
      </c>
      <c r="H2063" s="46">
        <f t="shared" si="356"/>
        <v>0.52699968569129119</v>
      </c>
      <c r="I2063" s="46">
        <f t="shared" si="357"/>
        <v>0</v>
      </c>
      <c r="J2063" s="42">
        <f t="shared" si="362"/>
        <v>267.39924000000002</v>
      </c>
      <c r="K2063" s="42">
        <f t="shared" si="362"/>
        <v>0</v>
      </c>
      <c r="L2063" s="43">
        <f t="shared" si="363"/>
        <v>2228327</v>
      </c>
      <c r="M2063" s="157">
        <f t="shared" si="358"/>
        <v>0</v>
      </c>
      <c r="N2063" s="157">
        <f t="shared" si="359"/>
        <v>2000000</v>
      </c>
      <c r="O2063" s="158">
        <f t="shared" si="360"/>
        <v>240</v>
      </c>
      <c r="P2063" s="42"/>
    </row>
    <row r="2064" spans="1:16" x14ac:dyDescent="0.2">
      <c r="A2064" s="156">
        <v>2056</v>
      </c>
      <c r="B2064" s="157">
        <v>7739585</v>
      </c>
      <c r="C2064" s="42">
        <v>1857.5004000000001</v>
      </c>
      <c r="D2064" s="43">
        <f t="shared" si="361"/>
        <v>2000000</v>
      </c>
      <c r="E2064" s="43">
        <f t="shared" si="361"/>
        <v>4</v>
      </c>
      <c r="F2064" s="43">
        <f t="shared" si="361"/>
        <v>10000000</v>
      </c>
      <c r="G2064" s="43">
        <f t="shared" si="361"/>
        <v>3</v>
      </c>
      <c r="H2064" s="46">
        <f t="shared" si="356"/>
        <v>0.74158821177104461</v>
      </c>
      <c r="I2064" s="46">
        <f t="shared" si="357"/>
        <v>0</v>
      </c>
      <c r="J2064" s="42">
        <f t="shared" si="362"/>
        <v>1377.5004000000001</v>
      </c>
      <c r="K2064" s="42">
        <f t="shared" si="362"/>
        <v>0</v>
      </c>
      <c r="L2064" s="43">
        <f t="shared" si="363"/>
        <v>5739585</v>
      </c>
      <c r="M2064" s="157">
        <f t="shared" si="358"/>
        <v>0</v>
      </c>
      <c r="N2064" s="157">
        <f t="shared" si="359"/>
        <v>2000000</v>
      </c>
      <c r="O2064" s="158">
        <f t="shared" si="360"/>
        <v>480</v>
      </c>
      <c r="P2064" s="42"/>
    </row>
    <row r="2065" spans="1:16" x14ac:dyDescent="0.2">
      <c r="A2065" s="156">
        <v>2057</v>
      </c>
      <c r="B2065" s="157">
        <v>3328482</v>
      </c>
      <c r="C2065" s="42">
        <v>465.98747999999995</v>
      </c>
      <c r="D2065" s="43">
        <f t="shared" si="361"/>
        <v>2000000</v>
      </c>
      <c r="E2065" s="43">
        <f t="shared" si="361"/>
        <v>4</v>
      </c>
      <c r="F2065" s="43">
        <f t="shared" si="361"/>
        <v>10000000</v>
      </c>
      <c r="G2065" s="43">
        <f t="shared" si="361"/>
        <v>3</v>
      </c>
      <c r="H2065" s="46">
        <f t="shared" si="356"/>
        <v>0.39912548723412056</v>
      </c>
      <c r="I2065" s="46">
        <f t="shared" si="357"/>
        <v>0</v>
      </c>
      <c r="J2065" s="42">
        <f t="shared" si="362"/>
        <v>185.98747999999998</v>
      </c>
      <c r="K2065" s="42">
        <f t="shared" si="362"/>
        <v>0</v>
      </c>
      <c r="L2065" s="43">
        <f t="shared" si="363"/>
        <v>1328482</v>
      </c>
      <c r="M2065" s="157">
        <f t="shared" si="358"/>
        <v>0</v>
      </c>
      <c r="N2065" s="157">
        <f t="shared" si="359"/>
        <v>2000000</v>
      </c>
      <c r="O2065" s="158">
        <f t="shared" si="360"/>
        <v>280</v>
      </c>
      <c r="P2065" s="42"/>
    </row>
    <row r="2066" spans="1:16" x14ac:dyDescent="0.2">
      <c r="A2066" s="156">
        <v>2058</v>
      </c>
      <c r="B2066" s="157">
        <v>4359148</v>
      </c>
      <c r="C2066" s="42">
        <v>1264.15292</v>
      </c>
      <c r="D2066" s="43">
        <f t="shared" si="361"/>
        <v>2000000</v>
      </c>
      <c r="E2066" s="43">
        <f t="shared" si="361"/>
        <v>4</v>
      </c>
      <c r="F2066" s="43">
        <f t="shared" si="361"/>
        <v>10000000</v>
      </c>
      <c r="G2066" s="43">
        <f t="shared" si="361"/>
        <v>3</v>
      </c>
      <c r="H2066" s="46">
        <f t="shared" si="356"/>
        <v>0.54119474723042205</v>
      </c>
      <c r="I2066" s="46">
        <f t="shared" si="357"/>
        <v>0</v>
      </c>
      <c r="J2066" s="42">
        <f t="shared" si="362"/>
        <v>684.15291999999999</v>
      </c>
      <c r="K2066" s="42">
        <f t="shared" si="362"/>
        <v>0</v>
      </c>
      <c r="L2066" s="43">
        <f t="shared" si="363"/>
        <v>2359148</v>
      </c>
      <c r="M2066" s="157">
        <f t="shared" si="358"/>
        <v>0</v>
      </c>
      <c r="N2066" s="157">
        <f t="shared" si="359"/>
        <v>2000000</v>
      </c>
      <c r="O2066" s="158">
        <f t="shared" si="360"/>
        <v>580</v>
      </c>
      <c r="P2066" s="42"/>
    </row>
    <row r="2067" spans="1:16" x14ac:dyDescent="0.2">
      <c r="A2067" s="156">
        <v>2059</v>
      </c>
      <c r="B2067" s="157">
        <v>4317586</v>
      </c>
      <c r="C2067" s="42">
        <v>690.81376</v>
      </c>
      <c r="D2067" s="43">
        <f t="shared" si="361"/>
        <v>2000000</v>
      </c>
      <c r="E2067" s="43">
        <f t="shared" si="361"/>
        <v>4</v>
      </c>
      <c r="F2067" s="43">
        <f t="shared" si="361"/>
        <v>10000000</v>
      </c>
      <c r="G2067" s="43">
        <f t="shared" si="361"/>
        <v>3</v>
      </c>
      <c r="H2067" s="46">
        <f t="shared" si="356"/>
        <v>0.53677819040547192</v>
      </c>
      <c r="I2067" s="46">
        <f t="shared" si="357"/>
        <v>0</v>
      </c>
      <c r="J2067" s="42">
        <f t="shared" si="362"/>
        <v>370.81376</v>
      </c>
      <c r="K2067" s="42">
        <f t="shared" si="362"/>
        <v>0</v>
      </c>
      <c r="L2067" s="43">
        <f t="shared" si="363"/>
        <v>2317586</v>
      </c>
      <c r="M2067" s="157">
        <f t="shared" si="358"/>
        <v>0</v>
      </c>
      <c r="N2067" s="157">
        <f t="shared" si="359"/>
        <v>2000000</v>
      </c>
      <c r="O2067" s="158">
        <f t="shared" si="360"/>
        <v>320</v>
      </c>
      <c r="P2067" s="42"/>
    </row>
    <row r="2068" spans="1:16" x14ac:dyDescent="0.2">
      <c r="A2068" s="156">
        <v>2060</v>
      </c>
      <c r="B2068" s="157">
        <v>7899421</v>
      </c>
      <c r="C2068" s="42">
        <v>1895.86104</v>
      </c>
      <c r="D2068" s="43">
        <f t="shared" si="361"/>
        <v>2000000</v>
      </c>
      <c r="E2068" s="43">
        <f t="shared" si="361"/>
        <v>4</v>
      </c>
      <c r="F2068" s="43">
        <f t="shared" si="361"/>
        <v>10000000</v>
      </c>
      <c r="G2068" s="43">
        <f t="shared" si="361"/>
        <v>3</v>
      </c>
      <c r="H2068" s="46">
        <f t="shared" si="356"/>
        <v>0.74681688695918347</v>
      </c>
      <c r="I2068" s="46">
        <f t="shared" si="357"/>
        <v>0</v>
      </c>
      <c r="J2068" s="42">
        <f t="shared" si="362"/>
        <v>1415.86104</v>
      </c>
      <c r="K2068" s="42">
        <f t="shared" si="362"/>
        <v>0</v>
      </c>
      <c r="L2068" s="43">
        <f t="shared" si="363"/>
        <v>5899421</v>
      </c>
      <c r="M2068" s="157">
        <f t="shared" si="358"/>
        <v>0</v>
      </c>
      <c r="N2068" s="157">
        <f t="shared" si="359"/>
        <v>2000000</v>
      </c>
      <c r="O2068" s="158">
        <f t="shared" si="360"/>
        <v>480</v>
      </c>
      <c r="P2068" s="42"/>
    </row>
    <row r="2069" spans="1:16" x14ac:dyDescent="0.2">
      <c r="A2069" s="156">
        <v>2061</v>
      </c>
      <c r="B2069" s="157">
        <v>6376158</v>
      </c>
      <c r="C2069" s="42">
        <v>1721.5626600000001</v>
      </c>
      <c r="D2069" s="43">
        <f t="shared" si="361"/>
        <v>2000000</v>
      </c>
      <c r="E2069" s="43">
        <f t="shared" si="361"/>
        <v>4</v>
      </c>
      <c r="F2069" s="43">
        <f t="shared" si="361"/>
        <v>10000000</v>
      </c>
      <c r="G2069" s="43">
        <f t="shared" si="361"/>
        <v>3</v>
      </c>
      <c r="H2069" s="46">
        <f t="shared" si="356"/>
        <v>0.6863314867667959</v>
      </c>
      <c r="I2069" s="46">
        <f t="shared" si="357"/>
        <v>0</v>
      </c>
      <c r="J2069" s="42">
        <f t="shared" si="362"/>
        <v>1181.5626600000001</v>
      </c>
      <c r="K2069" s="42">
        <f t="shared" si="362"/>
        <v>0</v>
      </c>
      <c r="L2069" s="43">
        <f t="shared" si="363"/>
        <v>4376158</v>
      </c>
      <c r="M2069" s="157">
        <f t="shared" si="358"/>
        <v>0</v>
      </c>
      <c r="N2069" s="157">
        <f t="shared" si="359"/>
        <v>2000000</v>
      </c>
      <c r="O2069" s="158">
        <f t="shared" si="360"/>
        <v>540</v>
      </c>
      <c r="P2069" s="42"/>
    </row>
    <row r="2070" spans="1:16" x14ac:dyDescent="0.2">
      <c r="A2070" s="156">
        <v>2062</v>
      </c>
      <c r="B2070" s="157">
        <v>1895968</v>
      </c>
      <c r="C2070" s="42">
        <v>530.87103999999999</v>
      </c>
      <c r="D2070" s="43">
        <f t="shared" si="361"/>
        <v>2000000</v>
      </c>
      <c r="E2070" s="43">
        <f t="shared" si="361"/>
        <v>4</v>
      </c>
      <c r="F2070" s="43">
        <f t="shared" si="361"/>
        <v>10000000</v>
      </c>
      <c r="G2070" s="43">
        <f t="shared" si="361"/>
        <v>3</v>
      </c>
      <c r="H2070" s="46">
        <f t="shared" si="356"/>
        <v>0</v>
      </c>
      <c r="I2070" s="46">
        <f t="shared" si="357"/>
        <v>0</v>
      </c>
      <c r="J2070" s="42">
        <f t="shared" si="362"/>
        <v>0</v>
      </c>
      <c r="K2070" s="42">
        <f t="shared" si="362"/>
        <v>0</v>
      </c>
      <c r="L2070" s="43">
        <f t="shared" si="363"/>
        <v>0</v>
      </c>
      <c r="M2070" s="157">
        <f t="shared" si="358"/>
        <v>0</v>
      </c>
      <c r="N2070" s="157">
        <f t="shared" si="359"/>
        <v>1895968</v>
      </c>
      <c r="O2070" s="158">
        <f t="shared" si="360"/>
        <v>530.87103999999999</v>
      </c>
      <c r="P2070" s="42"/>
    </row>
    <row r="2071" spans="1:16" x14ac:dyDescent="0.2">
      <c r="A2071" s="156">
        <v>2063</v>
      </c>
      <c r="B2071" s="157">
        <v>6992739</v>
      </c>
      <c r="C2071" s="42">
        <v>1398.5478000000001</v>
      </c>
      <c r="D2071" s="43">
        <f t="shared" si="361"/>
        <v>2000000</v>
      </c>
      <c r="E2071" s="43">
        <f t="shared" si="361"/>
        <v>4</v>
      </c>
      <c r="F2071" s="43">
        <f t="shared" si="361"/>
        <v>10000000</v>
      </c>
      <c r="G2071" s="43">
        <f t="shared" si="361"/>
        <v>3</v>
      </c>
      <c r="H2071" s="46">
        <f t="shared" si="356"/>
        <v>0.71398903920194934</v>
      </c>
      <c r="I2071" s="46">
        <f t="shared" si="357"/>
        <v>0</v>
      </c>
      <c r="J2071" s="42">
        <f t="shared" si="362"/>
        <v>998.54780000000005</v>
      </c>
      <c r="K2071" s="42">
        <f t="shared" si="362"/>
        <v>0</v>
      </c>
      <c r="L2071" s="43">
        <f t="shared" si="363"/>
        <v>4992739</v>
      </c>
      <c r="M2071" s="157">
        <f t="shared" si="358"/>
        <v>0</v>
      </c>
      <c r="N2071" s="157">
        <f t="shared" si="359"/>
        <v>2000000</v>
      </c>
      <c r="O2071" s="158">
        <f t="shared" si="360"/>
        <v>400</v>
      </c>
      <c r="P2071" s="42"/>
    </row>
    <row r="2072" spans="1:16" x14ac:dyDescent="0.2">
      <c r="A2072" s="156">
        <v>2064</v>
      </c>
      <c r="B2072" s="157">
        <v>8953290</v>
      </c>
      <c r="C2072" s="42">
        <v>984.86189999999999</v>
      </c>
      <c r="D2072" s="43">
        <f t="shared" si="361"/>
        <v>2000000</v>
      </c>
      <c r="E2072" s="43">
        <f t="shared" si="361"/>
        <v>4</v>
      </c>
      <c r="F2072" s="43">
        <f t="shared" si="361"/>
        <v>10000000</v>
      </c>
      <c r="G2072" s="43">
        <f t="shared" si="361"/>
        <v>3</v>
      </c>
      <c r="H2072" s="46">
        <f t="shared" si="356"/>
        <v>0.77661842741606713</v>
      </c>
      <c r="I2072" s="46">
        <f t="shared" si="357"/>
        <v>0</v>
      </c>
      <c r="J2072" s="42">
        <f t="shared" si="362"/>
        <v>764.86189999999999</v>
      </c>
      <c r="K2072" s="42">
        <f t="shared" si="362"/>
        <v>0</v>
      </c>
      <c r="L2072" s="43">
        <f t="shared" si="363"/>
        <v>6953290</v>
      </c>
      <c r="M2072" s="157">
        <f t="shared" si="358"/>
        <v>0</v>
      </c>
      <c r="N2072" s="157">
        <f t="shared" si="359"/>
        <v>2000000</v>
      </c>
      <c r="O2072" s="158">
        <f t="shared" si="360"/>
        <v>220</v>
      </c>
      <c r="P2072" s="42"/>
    </row>
    <row r="2073" spans="1:16" x14ac:dyDescent="0.2">
      <c r="A2073" s="156">
        <v>2065</v>
      </c>
      <c r="B2073" s="157">
        <v>5403656</v>
      </c>
      <c r="C2073" s="42">
        <v>1513.0236799999998</v>
      </c>
      <c r="D2073" s="43">
        <f t="shared" si="361"/>
        <v>2000000</v>
      </c>
      <c r="E2073" s="43">
        <f t="shared" si="361"/>
        <v>4</v>
      </c>
      <c r="F2073" s="43">
        <f t="shared" si="361"/>
        <v>10000000</v>
      </c>
      <c r="G2073" s="43">
        <f t="shared" si="361"/>
        <v>3</v>
      </c>
      <c r="H2073" s="46">
        <f t="shared" si="356"/>
        <v>0.62988021443259901</v>
      </c>
      <c r="I2073" s="46">
        <f t="shared" si="357"/>
        <v>0</v>
      </c>
      <c r="J2073" s="42">
        <f t="shared" si="362"/>
        <v>953.0236799999999</v>
      </c>
      <c r="K2073" s="42">
        <f t="shared" si="362"/>
        <v>0</v>
      </c>
      <c r="L2073" s="43">
        <f t="shared" si="363"/>
        <v>3403656</v>
      </c>
      <c r="M2073" s="157">
        <f t="shared" si="358"/>
        <v>0</v>
      </c>
      <c r="N2073" s="157">
        <f t="shared" si="359"/>
        <v>2000000</v>
      </c>
      <c r="O2073" s="158">
        <f t="shared" si="360"/>
        <v>559.99999999999989</v>
      </c>
      <c r="P2073" s="42"/>
    </row>
    <row r="2074" spans="1:16" x14ac:dyDescent="0.2">
      <c r="A2074" s="156">
        <v>2066</v>
      </c>
      <c r="B2074" s="157">
        <v>1792098</v>
      </c>
      <c r="C2074" s="42">
        <v>448.02449999999999</v>
      </c>
      <c r="D2074" s="43">
        <f t="shared" ref="D2074:G2089" si="364">D2073</f>
        <v>2000000</v>
      </c>
      <c r="E2074" s="43">
        <f t="shared" si="364"/>
        <v>4</v>
      </c>
      <c r="F2074" s="43">
        <f t="shared" si="364"/>
        <v>10000000</v>
      </c>
      <c r="G2074" s="43">
        <f t="shared" si="364"/>
        <v>3</v>
      </c>
      <c r="H2074" s="46">
        <f t="shared" si="356"/>
        <v>0</v>
      </c>
      <c r="I2074" s="46">
        <f t="shared" si="357"/>
        <v>0</v>
      </c>
      <c r="J2074" s="42">
        <f t="shared" si="362"/>
        <v>0</v>
      </c>
      <c r="K2074" s="42">
        <f t="shared" si="362"/>
        <v>0</v>
      </c>
      <c r="L2074" s="43">
        <f t="shared" si="363"/>
        <v>0</v>
      </c>
      <c r="M2074" s="157">
        <f t="shared" si="358"/>
        <v>0</v>
      </c>
      <c r="N2074" s="157">
        <f t="shared" si="359"/>
        <v>1792098</v>
      </c>
      <c r="O2074" s="158">
        <f t="shared" si="360"/>
        <v>448.02449999999999</v>
      </c>
      <c r="P2074" s="42"/>
    </row>
    <row r="2075" spans="1:16" x14ac:dyDescent="0.2">
      <c r="A2075" s="156">
        <v>2067</v>
      </c>
      <c r="B2075" s="157">
        <v>6819670</v>
      </c>
      <c r="C2075" s="42">
        <v>1977.7043000000001</v>
      </c>
      <c r="D2075" s="43">
        <f t="shared" si="364"/>
        <v>2000000</v>
      </c>
      <c r="E2075" s="43">
        <f t="shared" si="364"/>
        <v>4</v>
      </c>
      <c r="F2075" s="43">
        <f t="shared" si="364"/>
        <v>10000000</v>
      </c>
      <c r="G2075" s="43">
        <f t="shared" si="364"/>
        <v>3</v>
      </c>
      <c r="H2075" s="46">
        <f t="shared" si="356"/>
        <v>0.70673067758410602</v>
      </c>
      <c r="I2075" s="46">
        <f t="shared" si="357"/>
        <v>0</v>
      </c>
      <c r="J2075" s="42">
        <f t="shared" si="362"/>
        <v>1397.7043000000001</v>
      </c>
      <c r="K2075" s="42">
        <f t="shared" si="362"/>
        <v>0</v>
      </c>
      <c r="L2075" s="43">
        <f t="shared" si="363"/>
        <v>4819670</v>
      </c>
      <c r="M2075" s="157">
        <f t="shared" si="358"/>
        <v>0</v>
      </c>
      <c r="N2075" s="157">
        <f t="shared" si="359"/>
        <v>2000000</v>
      </c>
      <c r="O2075" s="158">
        <f t="shared" si="360"/>
        <v>580</v>
      </c>
      <c r="P2075" s="42"/>
    </row>
    <row r="2076" spans="1:16" x14ac:dyDescent="0.2">
      <c r="A2076" s="156">
        <v>2068</v>
      </c>
      <c r="B2076" s="157">
        <v>8680612</v>
      </c>
      <c r="C2076" s="42">
        <v>1215.28568</v>
      </c>
      <c r="D2076" s="43">
        <f t="shared" si="364"/>
        <v>2000000</v>
      </c>
      <c r="E2076" s="43">
        <f t="shared" si="364"/>
        <v>4</v>
      </c>
      <c r="F2076" s="43">
        <f t="shared" si="364"/>
        <v>10000000</v>
      </c>
      <c r="G2076" s="43">
        <f t="shared" si="364"/>
        <v>3</v>
      </c>
      <c r="H2076" s="46">
        <f t="shared" si="356"/>
        <v>0.76960149814321843</v>
      </c>
      <c r="I2076" s="46">
        <f t="shared" si="357"/>
        <v>0</v>
      </c>
      <c r="J2076" s="42">
        <f t="shared" si="362"/>
        <v>935.28567999999996</v>
      </c>
      <c r="K2076" s="42">
        <f t="shared" si="362"/>
        <v>0</v>
      </c>
      <c r="L2076" s="43">
        <f t="shared" si="363"/>
        <v>6680612</v>
      </c>
      <c r="M2076" s="157">
        <f t="shared" si="358"/>
        <v>0</v>
      </c>
      <c r="N2076" s="157">
        <f t="shared" si="359"/>
        <v>2000000</v>
      </c>
      <c r="O2076" s="158">
        <f t="shared" si="360"/>
        <v>280</v>
      </c>
      <c r="P2076" s="42"/>
    </row>
    <row r="2077" spans="1:16" x14ac:dyDescent="0.2">
      <c r="A2077" s="156">
        <v>2069</v>
      </c>
      <c r="B2077" s="157">
        <v>1849755</v>
      </c>
      <c r="C2077" s="42">
        <v>277.46324999999996</v>
      </c>
      <c r="D2077" s="43">
        <f t="shared" si="364"/>
        <v>2000000</v>
      </c>
      <c r="E2077" s="43">
        <f t="shared" si="364"/>
        <v>4</v>
      </c>
      <c r="F2077" s="43">
        <f t="shared" si="364"/>
        <v>10000000</v>
      </c>
      <c r="G2077" s="43">
        <f t="shared" si="364"/>
        <v>3</v>
      </c>
      <c r="H2077" s="46">
        <f t="shared" si="356"/>
        <v>0</v>
      </c>
      <c r="I2077" s="46">
        <f t="shared" si="357"/>
        <v>0</v>
      </c>
      <c r="J2077" s="42">
        <f t="shared" si="362"/>
        <v>0</v>
      </c>
      <c r="K2077" s="42">
        <f t="shared" si="362"/>
        <v>0</v>
      </c>
      <c r="L2077" s="43">
        <f t="shared" si="363"/>
        <v>0</v>
      </c>
      <c r="M2077" s="157">
        <f t="shared" si="358"/>
        <v>0</v>
      </c>
      <c r="N2077" s="157">
        <f t="shared" si="359"/>
        <v>1849755</v>
      </c>
      <c r="O2077" s="158">
        <f t="shared" si="360"/>
        <v>277.46324999999996</v>
      </c>
      <c r="P2077" s="42"/>
    </row>
    <row r="2078" spans="1:16" x14ac:dyDescent="0.2">
      <c r="A2078" s="156">
        <v>2070</v>
      </c>
      <c r="B2078" s="157">
        <v>4194050</v>
      </c>
      <c r="C2078" s="42">
        <v>545.22649999999999</v>
      </c>
      <c r="D2078" s="43">
        <f t="shared" si="364"/>
        <v>2000000</v>
      </c>
      <c r="E2078" s="43">
        <f t="shared" si="364"/>
        <v>4</v>
      </c>
      <c r="F2078" s="43">
        <f t="shared" si="364"/>
        <v>10000000</v>
      </c>
      <c r="G2078" s="43">
        <f t="shared" si="364"/>
        <v>3</v>
      </c>
      <c r="H2078" s="46">
        <f t="shared" si="356"/>
        <v>0.52313396359127817</v>
      </c>
      <c r="I2078" s="46">
        <f t="shared" si="357"/>
        <v>0</v>
      </c>
      <c r="J2078" s="42">
        <f t="shared" si="362"/>
        <v>285.22650000000004</v>
      </c>
      <c r="K2078" s="42">
        <f t="shared" si="362"/>
        <v>0</v>
      </c>
      <c r="L2078" s="43">
        <f t="shared" si="363"/>
        <v>2194050</v>
      </c>
      <c r="M2078" s="157">
        <f t="shared" si="358"/>
        <v>0</v>
      </c>
      <c r="N2078" s="157">
        <f t="shared" si="359"/>
        <v>2000000</v>
      </c>
      <c r="O2078" s="158">
        <f t="shared" si="360"/>
        <v>259.99999999999994</v>
      </c>
      <c r="P2078" s="42"/>
    </row>
    <row r="2079" spans="1:16" x14ac:dyDescent="0.2">
      <c r="A2079" s="156">
        <v>2071</v>
      </c>
      <c r="B2079" s="157">
        <v>7231223</v>
      </c>
      <c r="C2079" s="42">
        <v>1373.93237</v>
      </c>
      <c r="D2079" s="43">
        <f t="shared" si="364"/>
        <v>2000000</v>
      </c>
      <c r="E2079" s="43">
        <f t="shared" si="364"/>
        <v>4</v>
      </c>
      <c r="F2079" s="43">
        <f t="shared" si="364"/>
        <v>10000000</v>
      </c>
      <c r="G2079" s="43">
        <f t="shared" si="364"/>
        <v>3</v>
      </c>
      <c r="H2079" s="46">
        <f t="shared" si="356"/>
        <v>0.72342161208415234</v>
      </c>
      <c r="I2079" s="46">
        <f t="shared" si="357"/>
        <v>0</v>
      </c>
      <c r="J2079" s="42">
        <f t="shared" si="362"/>
        <v>993.93237000000011</v>
      </c>
      <c r="K2079" s="42">
        <f t="shared" si="362"/>
        <v>0</v>
      </c>
      <c r="L2079" s="43">
        <f t="shared" si="363"/>
        <v>5231223</v>
      </c>
      <c r="M2079" s="157">
        <f t="shared" si="358"/>
        <v>0</v>
      </c>
      <c r="N2079" s="157">
        <f t="shared" si="359"/>
        <v>2000000</v>
      </c>
      <c r="O2079" s="158">
        <f t="shared" si="360"/>
        <v>379.99999999999989</v>
      </c>
      <c r="P2079" s="42"/>
    </row>
    <row r="2080" spans="1:16" x14ac:dyDescent="0.2">
      <c r="A2080" s="156">
        <v>2072</v>
      </c>
      <c r="B2080" s="157">
        <v>7063045</v>
      </c>
      <c r="C2080" s="42">
        <v>1483.23945</v>
      </c>
      <c r="D2080" s="43">
        <f t="shared" si="364"/>
        <v>2000000</v>
      </c>
      <c r="E2080" s="43">
        <f t="shared" si="364"/>
        <v>4</v>
      </c>
      <c r="F2080" s="43">
        <f t="shared" si="364"/>
        <v>10000000</v>
      </c>
      <c r="G2080" s="43">
        <f t="shared" si="364"/>
        <v>3</v>
      </c>
      <c r="H2080" s="46">
        <f t="shared" si="356"/>
        <v>0.71683601053086876</v>
      </c>
      <c r="I2080" s="46">
        <f t="shared" si="357"/>
        <v>0</v>
      </c>
      <c r="J2080" s="42">
        <f t="shared" si="362"/>
        <v>1063.23945</v>
      </c>
      <c r="K2080" s="42">
        <f t="shared" si="362"/>
        <v>0</v>
      </c>
      <c r="L2080" s="43">
        <f t="shared" si="363"/>
        <v>5063045</v>
      </c>
      <c r="M2080" s="157">
        <f t="shared" si="358"/>
        <v>0</v>
      </c>
      <c r="N2080" s="157">
        <f t="shared" si="359"/>
        <v>2000000</v>
      </c>
      <c r="O2080" s="158">
        <f t="shared" si="360"/>
        <v>420</v>
      </c>
      <c r="P2080" s="42"/>
    </row>
    <row r="2081" spans="1:16" x14ac:dyDescent="0.2">
      <c r="A2081" s="156">
        <v>2073</v>
      </c>
      <c r="B2081" s="157">
        <v>9749118</v>
      </c>
      <c r="C2081" s="42">
        <v>2242.2971400000001</v>
      </c>
      <c r="D2081" s="43">
        <f t="shared" si="364"/>
        <v>2000000</v>
      </c>
      <c r="E2081" s="43">
        <f t="shared" si="364"/>
        <v>4</v>
      </c>
      <c r="F2081" s="43">
        <f t="shared" si="364"/>
        <v>10000000</v>
      </c>
      <c r="G2081" s="43">
        <f t="shared" si="364"/>
        <v>3</v>
      </c>
      <c r="H2081" s="46">
        <f t="shared" si="356"/>
        <v>0.79485323698000165</v>
      </c>
      <c r="I2081" s="46">
        <f t="shared" si="357"/>
        <v>0</v>
      </c>
      <c r="J2081" s="42">
        <f t="shared" si="362"/>
        <v>1782.2971400000001</v>
      </c>
      <c r="K2081" s="42">
        <f t="shared" si="362"/>
        <v>0</v>
      </c>
      <c r="L2081" s="43">
        <f t="shared" si="363"/>
        <v>7749118</v>
      </c>
      <c r="M2081" s="157">
        <f t="shared" si="358"/>
        <v>0</v>
      </c>
      <c r="N2081" s="157">
        <f t="shared" si="359"/>
        <v>2000000</v>
      </c>
      <c r="O2081" s="158">
        <f t="shared" si="360"/>
        <v>460</v>
      </c>
      <c r="P2081" s="42"/>
    </row>
    <row r="2082" spans="1:16" x14ac:dyDescent="0.2">
      <c r="A2082" s="156">
        <v>2074</v>
      </c>
      <c r="B2082" s="157">
        <v>3058235</v>
      </c>
      <c r="C2082" s="42">
        <v>458.73524999999995</v>
      </c>
      <c r="D2082" s="43">
        <f t="shared" si="364"/>
        <v>2000000</v>
      </c>
      <c r="E2082" s="43">
        <f t="shared" si="364"/>
        <v>4</v>
      </c>
      <c r="F2082" s="43">
        <f t="shared" si="364"/>
        <v>10000000</v>
      </c>
      <c r="G2082" s="43">
        <f t="shared" si="364"/>
        <v>3</v>
      </c>
      <c r="H2082" s="46">
        <f t="shared" si="356"/>
        <v>0.34602801942950756</v>
      </c>
      <c r="I2082" s="46">
        <f t="shared" si="357"/>
        <v>0</v>
      </c>
      <c r="J2082" s="42">
        <f t="shared" si="362"/>
        <v>158.73524999999998</v>
      </c>
      <c r="K2082" s="42">
        <f t="shared" si="362"/>
        <v>0</v>
      </c>
      <c r="L2082" s="43">
        <f t="shared" si="363"/>
        <v>1058235</v>
      </c>
      <c r="M2082" s="157">
        <f t="shared" si="358"/>
        <v>0</v>
      </c>
      <c r="N2082" s="157">
        <f t="shared" si="359"/>
        <v>2000000</v>
      </c>
      <c r="O2082" s="158">
        <f t="shared" si="360"/>
        <v>300</v>
      </c>
      <c r="P2082" s="42"/>
    </row>
    <row r="2083" spans="1:16" x14ac:dyDescent="0.2">
      <c r="A2083" s="156">
        <v>2075</v>
      </c>
      <c r="B2083" s="157">
        <v>9312644</v>
      </c>
      <c r="C2083" s="42">
        <v>1117.51728</v>
      </c>
      <c r="D2083" s="43">
        <f t="shared" si="364"/>
        <v>2000000</v>
      </c>
      <c r="E2083" s="43">
        <f t="shared" si="364"/>
        <v>4</v>
      </c>
      <c r="F2083" s="43">
        <f t="shared" si="364"/>
        <v>10000000</v>
      </c>
      <c r="G2083" s="43">
        <f t="shared" si="364"/>
        <v>3</v>
      </c>
      <c r="H2083" s="46">
        <f t="shared" si="356"/>
        <v>0.78523822020899758</v>
      </c>
      <c r="I2083" s="46">
        <f t="shared" si="357"/>
        <v>0</v>
      </c>
      <c r="J2083" s="42">
        <f t="shared" si="362"/>
        <v>877.51728000000003</v>
      </c>
      <c r="K2083" s="42">
        <f t="shared" si="362"/>
        <v>0</v>
      </c>
      <c r="L2083" s="43">
        <f t="shared" si="363"/>
        <v>7312644</v>
      </c>
      <c r="M2083" s="157">
        <f t="shared" si="358"/>
        <v>0</v>
      </c>
      <c r="N2083" s="157">
        <f t="shared" si="359"/>
        <v>2000000</v>
      </c>
      <c r="O2083" s="158">
        <f t="shared" si="360"/>
        <v>240</v>
      </c>
      <c r="P2083" s="42"/>
    </row>
    <row r="2084" spans="1:16" x14ac:dyDescent="0.2">
      <c r="A2084" s="156">
        <v>2076</v>
      </c>
      <c r="B2084" s="157">
        <v>9460366</v>
      </c>
      <c r="C2084" s="42">
        <v>2554.29882</v>
      </c>
      <c r="D2084" s="43">
        <f t="shared" si="364"/>
        <v>2000000</v>
      </c>
      <c r="E2084" s="43">
        <f t="shared" si="364"/>
        <v>4</v>
      </c>
      <c r="F2084" s="43">
        <f t="shared" si="364"/>
        <v>10000000</v>
      </c>
      <c r="G2084" s="43">
        <f t="shared" si="364"/>
        <v>3</v>
      </c>
      <c r="H2084" s="46">
        <f t="shared" si="356"/>
        <v>0.78859168873593266</v>
      </c>
      <c r="I2084" s="46">
        <f t="shared" si="357"/>
        <v>0</v>
      </c>
      <c r="J2084" s="42">
        <f t="shared" si="362"/>
        <v>2014.29882</v>
      </c>
      <c r="K2084" s="42">
        <f t="shared" si="362"/>
        <v>0</v>
      </c>
      <c r="L2084" s="43">
        <f t="shared" si="363"/>
        <v>7460366</v>
      </c>
      <c r="M2084" s="157">
        <f t="shared" si="358"/>
        <v>0</v>
      </c>
      <c r="N2084" s="157">
        <f t="shared" si="359"/>
        <v>2000000</v>
      </c>
      <c r="O2084" s="158">
        <f t="shared" si="360"/>
        <v>540</v>
      </c>
      <c r="P2084" s="42"/>
    </row>
    <row r="2085" spans="1:16" x14ac:dyDescent="0.2">
      <c r="A2085" s="156">
        <v>2077</v>
      </c>
      <c r="B2085" s="157">
        <v>3244386</v>
      </c>
      <c r="C2085" s="42">
        <v>940.87194</v>
      </c>
      <c r="D2085" s="43">
        <f t="shared" si="364"/>
        <v>2000000</v>
      </c>
      <c r="E2085" s="43">
        <f t="shared" si="364"/>
        <v>4</v>
      </c>
      <c r="F2085" s="43">
        <f t="shared" si="364"/>
        <v>10000000</v>
      </c>
      <c r="G2085" s="43">
        <f t="shared" si="364"/>
        <v>3</v>
      </c>
      <c r="H2085" s="46">
        <f t="shared" si="356"/>
        <v>0.38355053930081068</v>
      </c>
      <c r="I2085" s="46">
        <f t="shared" si="357"/>
        <v>0</v>
      </c>
      <c r="J2085" s="42">
        <f t="shared" si="362"/>
        <v>360.87194</v>
      </c>
      <c r="K2085" s="42">
        <f t="shared" si="362"/>
        <v>0</v>
      </c>
      <c r="L2085" s="43">
        <f t="shared" si="363"/>
        <v>1244386</v>
      </c>
      <c r="M2085" s="157">
        <f t="shared" si="358"/>
        <v>0</v>
      </c>
      <c r="N2085" s="157">
        <f t="shared" si="359"/>
        <v>2000000</v>
      </c>
      <c r="O2085" s="158">
        <f t="shared" si="360"/>
        <v>580</v>
      </c>
      <c r="P2085" s="42"/>
    </row>
    <row r="2086" spans="1:16" x14ac:dyDescent="0.2">
      <c r="A2086" s="156">
        <v>2078</v>
      </c>
      <c r="B2086" s="157">
        <v>2730930</v>
      </c>
      <c r="C2086" s="42">
        <v>573.49530000000004</v>
      </c>
      <c r="D2086" s="43">
        <f t="shared" si="364"/>
        <v>2000000</v>
      </c>
      <c r="E2086" s="43">
        <f t="shared" si="364"/>
        <v>4</v>
      </c>
      <c r="F2086" s="43">
        <f t="shared" si="364"/>
        <v>10000000</v>
      </c>
      <c r="G2086" s="43">
        <f t="shared" si="364"/>
        <v>3</v>
      </c>
      <c r="H2086" s="46">
        <f t="shared" si="356"/>
        <v>0.26764874969332791</v>
      </c>
      <c r="I2086" s="46">
        <f t="shared" si="357"/>
        <v>0</v>
      </c>
      <c r="J2086" s="42">
        <f t="shared" si="362"/>
        <v>153.49530000000001</v>
      </c>
      <c r="K2086" s="42">
        <f t="shared" si="362"/>
        <v>0</v>
      </c>
      <c r="L2086" s="43">
        <f t="shared" si="363"/>
        <v>730930</v>
      </c>
      <c r="M2086" s="157">
        <f t="shared" si="358"/>
        <v>0</v>
      </c>
      <c r="N2086" s="157">
        <f t="shared" si="359"/>
        <v>2000000</v>
      </c>
      <c r="O2086" s="158">
        <f t="shared" si="360"/>
        <v>420</v>
      </c>
      <c r="P2086" s="42"/>
    </row>
    <row r="2087" spans="1:16" x14ac:dyDescent="0.2">
      <c r="A2087" s="156">
        <v>2079</v>
      </c>
      <c r="B2087" s="157">
        <v>1726067</v>
      </c>
      <c r="C2087" s="42">
        <v>327.95273000000003</v>
      </c>
      <c r="D2087" s="43">
        <f t="shared" si="364"/>
        <v>2000000</v>
      </c>
      <c r="E2087" s="43">
        <f t="shared" si="364"/>
        <v>4</v>
      </c>
      <c r="F2087" s="43">
        <f t="shared" si="364"/>
        <v>10000000</v>
      </c>
      <c r="G2087" s="43">
        <f t="shared" si="364"/>
        <v>3</v>
      </c>
      <c r="H2087" s="46">
        <f t="shared" si="356"/>
        <v>0</v>
      </c>
      <c r="I2087" s="46">
        <f t="shared" si="357"/>
        <v>0</v>
      </c>
      <c r="J2087" s="42">
        <f t="shared" si="362"/>
        <v>0</v>
      </c>
      <c r="K2087" s="42">
        <f t="shared" si="362"/>
        <v>0</v>
      </c>
      <c r="L2087" s="43">
        <f t="shared" si="363"/>
        <v>0</v>
      </c>
      <c r="M2087" s="157">
        <f t="shared" si="358"/>
        <v>0</v>
      </c>
      <c r="N2087" s="157">
        <f t="shared" si="359"/>
        <v>1726067</v>
      </c>
      <c r="O2087" s="158">
        <f t="shared" si="360"/>
        <v>327.95273000000003</v>
      </c>
      <c r="P2087" s="42"/>
    </row>
    <row r="2088" spans="1:16" x14ac:dyDescent="0.2">
      <c r="A2088" s="156">
        <v>2080</v>
      </c>
      <c r="B2088" s="157">
        <v>6919052</v>
      </c>
      <c r="C2088" s="42">
        <v>968.66727999999989</v>
      </c>
      <c r="D2088" s="43">
        <f t="shared" si="364"/>
        <v>2000000</v>
      </c>
      <c r="E2088" s="43">
        <f t="shared" si="364"/>
        <v>4</v>
      </c>
      <c r="F2088" s="43">
        <f t="shared" si="364"/>
        <v>10000000</v>
      </c>
      <c r="G2088" s="43">
        <f t="shared" si="364"/>
        <v>3</v>
      </c>
      <c r="H2088" s="46">
        <f t="shared" si="356"/>
        <v>0.71094305982958361</v>
      </c>
      <c r="I2088" s="46">
        <f t="shared" si="357"/>
        <v>0</v>
      </c>
      <c r="J2088" s="42">
        <f t="shared" si="362"/>
        <v>688.66727999999989</v>
      </c>
      <c r="K2088" s="42">
        <f t="shared" si="362"/>
        <v>0</v>
      </c>
      <c r="L2088" s="43">
        <f t="shared" si="363"/>
        <v>4919052</v>
      </c>
      <c r="M2088" s="157">
        <f t="shared" si="358"/>
        <v>0</v>
      </c>
      <c r="N2088" s="157">
        <f t="shared" si="359"/>
        <v>2000000</v>
      </c>
      <c r="O2088" s="158">
        <f t="shared" si="360"/>
        <v>280</v>
      </c>
      <c r="P2088" s="42"/>
    </row>
    <row r="2089" spans="1:16" x14ac:dyDescent="0.2">
      <c r="A2089" s="156">
        <v>2081</v>
      </c>
      <c r="B2089" s="157">
        <v>4001665</v>
      </c>
      <c r="C2089" s="42">
        <v>1080.44955</v>
      </c>
      <c r="D2089" s="43">
        <f t="shared" si="364"/>
        <v>2000000</v>
      </c>
      <c r="E2089" s="43">
        <f t="shared" si="364"/>
        <v>4</v>
      </c>
      <c r="F2089" s="43">
        <f t="shared" si="364"/>
        <v>10000000</v>
      </c>
      <c r="G2089" s="43">
        <f t="shared" si="364"/>
        <v>3</v>
      </c>
      <c r="H2089" s="46">
        <f t="shared" si="356"/>
        <v>0.50020803840401429</v>
      </c>
      <c r="I2089" s="46">
        <f t="shared" si="357"/>
        <v>0</v>
      </c>
      <c r="J2089" s="42">
        <f t="shared" si="362"/>
        <v>540.44954999999993</v>
      </c>
      <c r="K2089" s="42">
        <f t="shared" si="362"/>
        <v>0</v>
      </c>
      <c r="L2089" s="43">
        <f t="shared" si="363"/>
        <v>2001664.9999999998</v>
      </c>
      <c r="M2089" s="157">
        <f t="shared" si="358"/>
        <v>0</v>
      </c>
      <c r="N2089" s="157">
        <f t="shared" si="359"/>
        <v>2000000.0000000002</v>
      </c>
      <c r="O2089" s="158">
        <f t="shared" si="360"/>
        <v>540.00000000000011</v>
      </c>
      <c r="P2089" s="42"/>
    </row>
    <row r="2090" spans="1:16" x14ac:dyDescent="0.2">
      <c r="A2090" s="156">
        <v>2082</v>
      </c>
      <c r="B2090" s="157">
        <v>5678115</v>
      </c>
      <c r="C2090" s="42">
        <v>965.27955000000009</v>
      </c>
      <c r="D2090" s="43">
        <f t="shared" ref="D2090:G2105" si="365">D2089</f>
        <v>2000000</v>
      </c>
      <c r="E2090" s="43">
        <f t="shared" si="365"/>
        <v>4</v>
      </c>
      <c r="F2090" s="43">
        <f t="shared" si="365"/>
        <v>10000000</v>
      </c>
      <c r="G2090" s="43">
        <f t="shared" si="365"/>
        <v>3</v>
      </c>
      <c r="H2090" s="46">
        <f t="shared" si="356"/>
        <v>0.64777043085601471</v>
      </c>
      <c r="I2090" s="46">
        <f t="shared" si="357"/>
        <v>0</v>
      </c>
      <c r="J2090" s="42">
        <f t="shared" si="362"/>
        <v>625.27955000000009</v>
      </c>
      <c r="K2090" s="42">
        <f t="shared" si="362"/>
        <v>0</v>
      </c>
      <c r="L2090" s="43">
        <f t="shared" si="363"/>
        <v>3678115</v>
      </c>
      <c r="M2090" s="157">
        <f t="shared" si="358"/>
        <v>0</v>
      </c>
      <c r="N2090" s="157">
        <f t="shared" si="359"/>
        <v>2000000</v>
      </c>
      <c r="O2090" s="158">
        <f t="shared" si="360"/>
        <v>340</v>
      </c>
      <c r="P2090" s="42"/>
    </row>
    <row r="2091" spans="1:16" x14ac:dyDescent="0.2">
      <c r="A2091" s="156">
        <v>2083</v>
      </c>
      <c r="B2091" s="157">
        <v>1939595</v>
      </c>
      <c r="C2091" s="42">
        <v>484.89875000000001</v>
      </c>
      <c r="D2091" s="43">
        <f t="shared" si="365"/>
        <v>2000000</v>
      </c>
      <c r="E2091" s="43">
        <f t="shared" si="365"/>
        <v>4</v>
      </c>
      <c r="F2091" s="43">
        <f t="shared" si="365"/>
        <v>10000000</v>
      </c>
      <c r="G2091" s="43">
        <f t="shared" si="365"/>
        <v>3</v>
      </c>
      <c r="H2091" s="46">
        <f t="shared" si="356"/>
        <v>0</v>
      </c>
      <c r="I2091" s="46">
        <f t="shared" si="357"/>
        <v>0</v>
      </c>
      <c r="J2091" s="42">
        <f t="shared" si="362"/>
        <v>0</v>
      </c>
      <c r="K2091" s="42">
        <f t="shared" si="362"/>
        <v>0</v>
      </c>
      <c r="L2091" s="43">
        <f t="shared" si="363"/>
        <v>0</v>
      </c>
      <c r="M2091" s="157">
        <f t="shared" si="358"/>
        <v>0</v>
      </c>
      <c r="N2091" s="157">
        <f t="shared" si="359"/>
        <v>1939595</v>
      </c>
      <c r="O2091" s="158">
        <f t="shared" si="360"/>
        <v>484.89875000000001</v>
      </c>
      <c r="P2091" s="42"/>
    </row>
    <row r="2092" spans="1:16" x14ac:dyDescent="0.2">
      <c r="A2092" s="156">
        <v>2084</v>
      </c>
      <c r="B2092" s="157">
        <v>7597305</v>
      </c>
      <c r="C2092" s="42">
        <v>987.64964999999995</v>
      </c>
      <c r="D2092" s="43">
        <f t="shared" si="365"/>
        <v>2000000</v>
      </c>
      <c r="E2092" s="43">
        <f t="shared" si="365"/>
        <v>4</v>
      </c>
      <c r="F2092" s="43">
        <f t="shared" si="365"/>
        <v>10000000</v>
      </c>
      <c r="G2092" s="43">
        <f t="shared" si="365"/>
        <v>3</v>
      </c>
      <c r="H2092" s="46">
        <f t="shared" si="356"/>
        <v>0.73674875498614312</v>
      </c>
      <c r="I2092" s="46">
        <f t="shared" si="357"/>
        <v>0</v>
      </c>
      <c r="J2092" s="42">
        <f t="shared" si="362"/>
        <v>727.64964999999995</v>
      </c>
      <c r="K2092" s="42">
        <f t="shared" si="362"/>
        <v>0</v>
      </c>
      <c r="L2092" s="43">
        <f t="shared" si="363"/>
        <v>5597305</v>
      </c>
      <c r="M2092" s="157">
        <f t="shared" si="358"/>
        <v>0</v>
      </c>
      <c r="N2092" s="157">
        <f t="shared" si="359"/>
        <v>2000000</v>
      </c>
      <c r="O2092" s="158">
        <f t="shared" si="360"/>
        <v>260</v>
      </c>
      <c r="P2092" s="42"/>
    </row>
    <row r="2093" spans="1:16" x14ac:dyDescent="0.2">
      <c r="A2093" s="156">
        <v>2085</v>
      </c>
      <c r="B2093" s="157">
        <v>6628492</v>
      </c>
      <c r="C2093" s="42">
        <v>994.27379999999994</v>
      </c>
      <c r="D2093" s="43">
        <f t="shared" si="365"/>
        <v>2000000</v>
      </c>
      <c r="E2093" s="43">
        <f t="shared" si="365"/>
        <v>4</v>
      </c>
      <c r="F2093" s="43">
        <f t="shared" si="365"/>
        <v>10000000</v>
      </c>
      <c r="G2093" s="43">
        <f t="shared" si="365"/>
        <v>3</v>
      </c>
      <c r="H2093" s="46">
        <f t="shared" si="356"/>
        <v>0.69827224653812658</v>
      </c>
      <c r="I2093" s="46">
        <f t="shared" si="357"/>
        <v>0</v>
      </c>
      <c r="J2093" s="42">
        <f t="shared" si="362"/>
        <v>694.27379999999994</v>
      </c>
      <c r="K2093" s="42">
        <f t="shared" si="362"/>
        <v>0</v>
      </c>
      <c r="L2093" s="43">
        <f t="shared" si="363"/>
        <v>4628492</v>
      </c>
      <c r="M2093" s="157">
        <f t="shared" si="358"/>
        <v>0</v>
      </c>
      <c r="N2093" s="157">
        <f t="shared" si="359"/>
        <v>2000000</v>
      </c>
      <c r="O2093" s="158">
        <f t="shared" si="360"/>
        <v>300</v>
      </c>
      <c r="P2093" s="42"/>
    </row>
    <row r="2094" spans="1:16" x14ac:dyDescent="0.2">
      <c r="A2094" s="156">
        <v>2086</v>
      </c>
      <c r="B2094" s="157">
        <v>8676676</v>
      </c>
      <c r="C2094" s="42">
        <v>1127.9678799999999</v>
      </c>
      <c r="D2094" s="43">
        <f t="shared" si="365"/>
        <v>2000000</v>
      </c>
      <c r="E2094" s="43">
        <f t="shared" si="365"/>
        <v>4</v>
      </c>
      <c r="F2094" s="43">
        <f t="shared" si="365"/>
        <v>10000000</v>
      </c>
      <c r="G2094" s="43">
        <f t="shared" si="365"/>
        <v>3</v>
      </c>
      <c r="H2094" s="46">
        <f t="shared" si="356"/>
        <v>0.76949698248499776</v>
      </c>
      <c r="I2094" s="46">
        <f t="shared" si="357"/>
        <v>0</v>
      </c>
      <c r="J2094" s="42">
        <f t="shared" si="362"/>
        <v>867.96788000000004</v>
      </c>
      <c r="K2094" s="42">
        <f t="shared" si="362"/>
        <v>0</v>
      </c>
      <c r="L2094" s="43">
        <f t="shared" si="363"/>
        <v>6676676</v>
      </c>
      <c r="M2094" s="157">
        <f t="shared" si="358"/>
        <v>0</v>
      </c>
      <c r="N2094" s="157">
        <f t="shared" si="359"/>
        <v>2000000</v>
      </c>
      <c r="O2094" s="158">
        <f t="shared" si="360"/>
        <v>259.99999999999989</v>
      </c>
      <c r="P2094" s="42"/>
    </row>
    <row r="2095" spans="1:16" x14ac:dyDescent="0.2">
      <c r="A2095" s="156">
        <v>2087</v>
      </c>
      <c r="B2095" s="157">
        <v>1260649</v>
      </c>
      <c r="C2095" s="42">
        <v>214.31033000000002</v>
      </c>
      <c r="D2095" s="43">
        <f t="shared" si="365"/>
        <v>2000000</v>
      </c>
      <c r="E2095" s="43">
        <f t="shared" si="365"/>
        <v>4</v>
      </c>
      <c r="F2095" s="43">
        <f t="shared" si="365"/>
        <v>10000000</v>
      </c>
      <c r="G2095" s="43">
        <f t="shared" si="365"/>
        <v>3</v>
      </c>
      <c r="H2095" s="46">
        <f t="shared" si="356"/>
        <v>0</v>
      </c>
      <c r="I2095" s="46">
        <f t="shared" si="357"/>
        <v>0</v>
      </c>
      <c r="J2095" s="42">
        <f t="shared" si="362"/>
        <v>0</v>
      </c>
      <c r="K2095" s="42">
        <f t="shared" si="362"/>
        <v>0</v>
      </c>
      <c r="L2095" s="43">
        <f t="shared" si="363"/>
        <v>0</v>
      </c>
      <c r="M2095" s="157">
        <f t="shared" si="358"/>
        <v>0</v>
      </c>
      <c r="N2095" s="157">
        <f t="shared" si="359"/>
        <v>1260649</v>
      </c>
      <c r="O2095" s="158">
        <f t="shared" si="360"/>
        <v>214.31033000000002</v>
      </c>
      <c r="P2095" s="42"/>
    </row>
    <row r="2096" spans="1:16" x14ac:dyDescent="0.2">
      <c r="A2096" s="156">
        <v>2088</v>
      </c>
      <c r="B2096" s="157">
        <v>3480566</v>
      </c>
      <c r="C2096" s="42">
        <v>800.53017999999997</v>
      </c>
      <c r="D2096" s="43">
        <f t="shared" si="365"/>
        <v>2000000</v>
      </c>
      <c r="E2096" s="43">
        <f t="shared" si="365"/>
        <v>4</v>
      </c>
      <c r="F2096" s="43">
        <f t="shared" si="365"/>
        <v>10000000</v>
      </c>
      <c r="G2096" s="43">
        <f t="shared" si="365"/>
        <v>3</v>
      </c>
      <c r="H2096" s="46">
        <f t="shared" si="356"/>
        <v>0.42538081449971066</v>
      </c>
      <c r="I2096" s="46">
        <f t="shared" si="357"/>
        <v>0</v>
      </c>
      <c r="J2096" s="42">
        <f t="shared" si="362"/>
        <v>340.53017999999997</v>
      </c>
      <c r="K2096" s="42">
        <f t="shared" si="362"/>
        <v>0</v>
      </c>
      <c r="L2096" s="43">
        <f t="shared" si="363"/>
        <v>1480566</v>
      </c>
      <c r="M2096" s="157">
        <f t="shared" si="358"/>
        <v>0</v>
      </c>
      <c r="N2096" s="157">
        <f t="shared" si="359"/>
        <v>2000000</v>
      </c>
      <c r="O2096" s="158">
        <f t="shared" si="360"/>
        <v>460</v>
      </c>
      <c r="P2096" s="42"/>
    </row>
    <row r="2097" spans="1:16" x14ac:dyDescent="0.2">
      <c r="A2097" s="156">
        <v>2089</v>
      </c>
      <c r="B2097" s="157">
        <v>9682396</v>
      </c>
      <c r="C2097" s="42">
        <v>2711.0708799999998</v>
      </c>
      <c r="D2097" s="43">
        <f t="shared" si="365"/>
        <v>2000000</v>
      </c>
      <c r="E2097" s="43">
        <f t="shared" si="365"/>
        <v>4</v>
      </c>
      <c r="F2097" s="43">
        <f t="shared" si="365"/>
        <v>10000000</v>
      </c>
      <c r="G2097" s="43">
        <f t="shared" si="365"/>
        <v>3</v>
      </c>
      <c r="H2097" s="46">
        <f t="shared" si="356"/>
        <v>0.79343955772930586</v>
      </c>
      <c r="I2097" s="46">
        <f t="shared" si="357"/>
        <v>0</v>
      </c>
      <c r="J2097" s="42">
        <f t="shared" si="362"/>
        <v>2151.0708799999998</v>
      </c>
      <c r="K2097" s="42">
        <f t="shared" si="362"/>
        <v>0</v>
      </c>
      <c r="L2097" s="43">
        <f t="shared" si="363"/>
        <v>7682396</v>
      </c>
      <c r="M2097" s="157">
        <f t="shared" si="358"/>
        <v>0</v>
      </c>
      <c r="N2097" s="157">
        <f t="shared" si="359"/>
        <v>2000000</v>
      </c>
      <c r="O2097" s="158">
        <f t="shared" si="360"/>
        <v>560</v>
      </c>
      <c r="P2097" s="42"/>
    </row>
    <row r="2098" spans="1:16" x14ac:dyDescent="0.2">
      <c r="A2098" s="156">
        <v>2090</v>
      </c>
      <c r="B2098" s="157">
        <v>2205833</v>
      </c>
      <c r="C2098" s="42">
        <v>397.04994000000005</v>
      </c>
      <c r="D2098" s="43">
        <f t="shared" si="365"/>
        <v>2000000</v>
      </c>
      <c r="E2098" s="43">
        <f t="shared" si="365"/>
        <v>4</v>
      </c>
      <c r="F2098" s="43">
        <f t="shared" si="365"/>
        <v>10000000</v>
      </c>
      <c r="G2098" s="43">
        <f t="shared" si="365"/>
        <v>3</v>
      </c>
      <c r="H2098" s="46">
        <f t="shared" si="356"/>
        <v>9.3313047723921072E-2</v>
      </c>
      <c r="I2098" s="46">
        <f t="shared" si="357"/>
        <v>0</v>
      </c>
      <c r="J2098" s="42">
        <f t="shared" si="362"/>
        <v>37.049939999999999</v>
      </c>
      <c r="K2098" s="42">
        <f t="shared" si="362"/>
        <v>0</v>
      </c>
      <c r="L2098" s="43">
        <f t="shared" si="363"/>
        <v>205833</v>
      </c>
      <c r="M2098" s="157">
        <f t="shared" si="358"/>
        <v>0</v>
      </c>
      <c r="N2098" s="157">
        <f t="shared" si="359"/>
        <v>2000000</v>
      </c>
      <c r="O2098" s="158">
        <f t="shared" si="360"/>
        <v>360.00000000000006</v>
      </c>
      <c r="P2098" s="42"/>
    </row>
    <row r="2099" spans="1:16" x14ac:dyDescent="0.2">
      <c r="A2099" s="156">
        <v>2091</v>
      </c>
      <c r="B2099" s="157">
        <v>9706822</v>
      </c>
      <c r="C2099" s="42">
        <v>2814.97838</v>
      </c>
      <c r="D2099" s="43">
        <f t="shared" si="365"/>
        <v>2000000</v>
      </c>
      <c r="E2099" s="43">
        <f t="shared" si="365"/>
        <v>4</v>
      </c>
      <c r="F2099" s="43">
        <f t="shared" si="365"/>
        <v>10000000</v>
      </c>
      <c r="G2099" s="43">
        <f t="shared" si="365"/>
        <v>3</v>
      </c>
      <c r="H2099" s="46">
        <f t="shared" si="356"/>
        <v>0.79395934117263101</v>
      </c>
      <c r="I2099" s="46">
        <f t="shared" si="357"/>
        <v>0</v>
      </c>
      <c r="J2099" s="42">
        <f t="shared" si="362"/>
        <v>2234.97838</v>
      </c>
      <c r="K2099" s="42">
        <f t="shared" si="362"/>
        <v>0</v>
      </c>
      <c r="L2099" s="43">
        <f t="shared" si="363"/>
        <v>7706822</v>
      </c>
      <c r="M2099" s="157">
        <f t="shared" si="358"/>
        <v>0</v>
      </c>
      <c r="N2099" s="157">
        <f t="shared" si="359"/>
        <v>2000000</v>
      </c>
      <c r="O2099" s="158">
        <f t="shared" si="360"/>
        <v>580</v>
      </c>
      <c r="P2099" s="42"/>
    </row>
    <row r="2100" spans="1:16" x14ac:dyDescent="0.2">
      <c r="A2100" s="156">
        <v>2092</v>
      </c>
      <c r="B2100" s="157">
        <v>7164580</v>
      </c>
      <c r="C2100" s="42">
        <v>859.74959999999999</v>
      </c>
      <c r="D2100" s="43">
        <f t="shared" si="365"/>
        <v>2000000</v>
      </c>
      <c r="E2100" s="43">
        <f t="shared" si="365"/>
        <v>4</v>
      </c>
      <c r="F2100" s="43">
        <f t="shared" si="365"/>
        <v>10000000</v>
      </c>
      <c r="G2100" s="43">
        <f t="shared" si="365"/>
        <v>3</v>
      </c>
      <c r="H2100" s="46">
        <f t="shared" si="356"/>
        <v>0.72084895416060679</v>
      </c>
      <c r="I2100" s="46">
        <f t="shared" si="357"/>
        <v>0</v>
      </c>
      <c r="J2100" s="42">
        <f t="shared" si="362"/>
        <v>619.74959999999999</v>
      </c>
      <c r="K2100" s="42">
        <f t="shared" si="362"/>
        <v>0</v>
      </c>
      <c r="L2100" s="43">
        <f t="shared" si="363"/>
        <v>5164580</v>
      </c>
      <c r="M2100" s="157">
        <f t="shared" si="358"/>
        <v>0</v>
      </c>
      <c r="N2100" s="157">
        <f t="shared" si="359"/>
        <v>2000000</v>
      </c>
      <c r="O2100" s="158">
        <f t="shared" si="360"/>
        <v>240</v>
      </c>
      <c r="P2100" s="42"/>
    </row>
    <row r="2101" spans="1:16" x14ac:dyDescent="0.2">
      <c r="A2101" s="156">
        <v>2093</v>
      </c>
      <c r="B2101" s="157">
        <v>8191120</v>
      </c>
      <c r="C2101" s="42">
        <v>1228.6679999999999</v>
      </c>
      <c r="D2101" s="43">
        <f t="shared" si="365"/>
        <v>2000000</v>
      </c>
      <c r="E2101" s="43">
        <f t="shared" si="365"/>
        <v>4</v>
      </c>
      <c r="F2101" s="43">
        <f t="shared" si="365"/>
        <v>10000000</v>
      </c>
      <c r="G2101" s="43">
        <f t="shared" si="365"/>
        <v>3</v>
      </c>
      <c r="H2101" s="46">
        <f t="shared" si="356"/>
        <v>0.75583314613874542</v>
      </c>
      <c r="I2101" s="46">
        <f t="shared" si="357"/>
        <v>0</v>
      </c>
      <c r="J2101" s="42">
        <f t="shared" si="362"/>
        <v>928.66800000000001</v>
      </c>
      <c r="K2101" s="42">
        <f t="shared" si="362"/>
        <v>0</v>
      </c>
      <c r="L2101" s="43">
        <f t="shared" si="363"/>
        <v>6191120</v>
      </c>
      <c r="M2101" s="157">
        <f t="shared" si="358"/>
        <v>0</v>
      </c>
      <c r="N2101" s="157">
        <f t="shared" si="359"/>
        <v>2000000</v>
      </c>
      <c r="O2101" s="158">
        <f t="shared" si="360"/>
        <v>299.99999999999989</v>
      </c>
      <c r="P2101" s="42"/>
    </row>
    <row r="2102" spans="1:16" x14ac:dyDescent="0.2">
      <c r="A2102" s="156">
        <v>2094</v>
      </c>
      <c r="B2102" s="157">
        <v>3942899</v>
      </c>
      <c r="C2102" s="42">
        <v>473.14787999999999</v>
      </c>
      <c r="D2102" s="43">
        <f t="shared" si="365"/>
        <v>2000000</v>
      </c>
      <c r="E2102" s="43">
        <f t="shared" si="365"/>
        <v>4</v>
      </c>
      <c r="F2102" s="43">
        <f t="shared" si="365"/>
        <v>10000000</v>
      </c>
      <c r="G2102" s="43">
        <f t="shared" si="365"/>
        <v>3</v>
      </c>
      <c r="H2102" s="46">
        <f t="shared" si="356"/>
        <v>0.49275900802937128</v>
      </c>
      <c r="I2102" s="46">
        <f t="shared" si="357"/>
        <v>0</v>
      </c>
      <c r="J2102" s="42">
        <f t="shared" si="362"/>
        <v>233.14787999999999</v>
      </c>
      <c r="K2102" s="42">
        <f t="shared" si="362"/>
        <v>0</v>
      </c>
      <c r="L2102" s="43">
        <f t="shared" si="363"/>
        <v>1942899</v>
      </c>
      <c r="M2102" s="157">
        <f t="shared" si="358"/>
        <v>0</v>
      </c>
      <c r="N2102" s="157">
        <f t="shared" si="359"/>
        <v>2000000</v>
      </c>
      <c r="O2102" s="158">
        <f t="shared" si="360"/>
        <v>240</v>
      </c>
      <c r="P2102" s="42"/>
    </row>
    <row r="2103" spans="1:16" x14ac:dyDescent="0.2">
      <c r="A2103" s="156">
        <v>2095</v>
      </c>
      <c r="B2103" s="157">
        <v>7311425</v>
      </c>
      <c r="C2103" s="42">
        <v>1900.9704999999999</v>
      </c>
      <c r="D2103" s="43">
        <f t="shared" si="365"/>
        <v>2000000</v>
      </c>
      <c r="E2103" s="43">
        <f t="shared" si="365"/>
        <v>4</v>
      </c>
      <c r="F2103" s="43">
        <f t="shared" si="365"/>
        <v>10000000</v>
      </c>
      <c r="G2103" s="43">
        <f t="shared" si="365"/>
        <v>3</v>
      </c>
      <c r="H2103" s="46">
        <f t="shared" si="356"/>
        <v>0.72645551311816781</v>
      </c>
      <c r="I2103" s="46">
        <f t="shared" si="357"/>
        <v>0</v>
      </c>
      <c r="J2103" s="42">
        <f t="shared" si="362"/>
        <v>1380.9704999999999</v>
      </c>
      <c r="K2103" s="42">
        <f t="shared" si="362"/>
        <v>0</v>
      </c>
      <c r="L2103" s="43">
        <f t="shared" si="363"/>
        <v>5311425</v>
      </c>
      <c r="M2103" s="157">
        <f t="shared" si="358"/>
        <v>0</v>
      </c>
      <c r="N2103" s="157">
        <f t="shared" si="359"/>
        <v>2000000</v>
      </c>
      <c r="O2103" s="158">
        <f t="shared" si="360"/>
        <v>520</v>
      </c>
      <c r="P2103" s="42"/>
    </row>
    <row r="2104" spans="1:16" x14ac:dyDescent="0.2">
      <c r="A2104" s="156">
        <v>2096</v>
      </c>
      <c r="B2104" s="157">
        <v>6172704</v>
      </c>
      <c r="C2104" s="42">
        <v>1357.99488</v>
      </c>
      <c r="D2104" s="43">
        <f t="shared" si="365"/>
        <v>2000000</v>
      </c>
      <c r="E2104" s="43">
        <f t="shared" si="365"/>
        <v>4</v>
      </c>
      <c r="F2104" s="43">
        <f t="shared" si="365"/>
        <v>10000000</v>
      </c>
      <c r="G2104" s="43">
        <f t="shared" si="365"/>
        <v>3</v>
      </c>
      <c r="H2104" s="46">
        <f t="shared" si="356"/>
        <v>0.67599288739586416</v>
      </c>
      <c r="I2104" s="46">
        <f t="shared" si="357"/>
        <v>0</v>
      </c>
      <c r="J2104" s="42">
        <f t="shared" si="362"/>
        <v>917.99488000000008</v>
      </c>
      <c r="K2104" s="42">
        <f t="shared" si="362"/>
        <v>0</v>
      </c>
      <c r="L2104" s="43">
        <f t="shared" si="363"/>
        <v>4172704.0000000005</v>
      </c>
      <c r="M2104" s="157">
        <f t="shared" si="358"/>
        <v>0</v>
      </c>
      <c r="N2104" s="157">
        <f t="shared" si="359"/>
        <v>1999999.9999999995</v>
      </c>
      <c r="O2104" s="158">
        <f t="shared" si="360"/>
        <v>439.99999999999989</v>
      </c>
      <c r="P2104" s="42"/>
    </row>
    <row r="2105" spans="1:16" x14ac:dyDescent="0.2">
      <c r="A2105" s="156">
        <v>2097</v>
      </c>
      <c r="B2105" s="157">
        <v>4586539</v>
      </c>
      <c r="C2105" s="42">
        <v>963.17319000000009</v>
      </c>
      <c r="D2105" s="43">
        <f t="shared" si="365"/>
        <v>2000000</v>
      </c>
      <c r="E2105" s="43">
        <f t="shared" si="365"/>
        <v>4</v>
      </c>
      <c r="F2105" s="43">
        <f t="shared" si="365"/>
        <v>10000000</v>
      </c>
      <c r="G2105" s="43">
        <f t="shared" si="365"/>
        <v>3</v>
      </c>
      <c r="H2105" s="46">
        <f t="shared" si="356"/>
        <v>0.56394135098382459</v>
      </c>
      <c r="I2105" s="46">
        <f t="shared" si="357"/>
        <v>0</v>
      </c>
      <c r="J2105" s="42">
        <f t="shared" si="362"/>
        <v>543.17318999999998</v>
      </c>
      <c r="K2105" s="42">
        <f t="shared" si="362"/>
        <v>0</v>
      </c>
      <c r="L2105" s="43">
        <f t="shared" si="363"/>
        <v>2586539</v>
      </c>
      <c r="M2105" s="157">
        <f t="shared" si="358"/>
        <v>0</v>
      </c>
      <c r="N2105" s="157">
        <f t="shared" si="359"/>
        <v>2000000</v>
      </c>
      <c r="O2105" s="158">
        <f t="shared" si="360"/>
        <v>420.00000000000011</v>
      </c>
      <c r="P2105" s="42"/>
    </row>
    <row r="2106" spans="1:16" x14ac:dyDescent="0.2">
      <c r="A2106" s="156">
        <v>2098</v>
      </c>
      <c r="B2106" s="157">
        <v>2497515</v>
      </c>
      <c r="C2106" s="42">
        <v>524.47815000000003</v>
      </c>
      <c r="D2106" s="43">
        <f t="shared" ref="D2106:G2121" si="366">D2105</f>
        <v>2000000</v>
      </c>
      <c r="E2106" s="43">
        <f t="shared" si="366"/>
        <v>4</v>
      </c>
      <c r="F2106" s="43">
        <f t="shared" si="366"/>
        <v>10000000</v>
      </c>
      <c r="G2106" s="43">
        <f t="shared" si="366"/>
        <v>3</v>
      </c>
      <c r="H2106" s="46">
        <f t="shared" si="356"/>
        <v>0.19920400878473202</v>
      </c>
      <c r="I2106" s="46">
        <f t="shared" si="357"/>
        <v>0</v>
      </c>
      <c r="J2106" s="42">
        <f t="shared" si="362"/>
        <v>104.47815</v>
      </c>
      <c r="K2106" s="42">
        <f t="shared" si="362"/>
        <v>0</v>
      </c>
      <c r="L2106" s="43">
        <f t="shared" si="363"/>
        <v>497515</v>
      </c>
      <c r="M2106" s="157">
        <f t="shared" si="358"/>
        <v>0</v>
      </c>
      <c r="N2106" s="157">
        <f t="shared" si="359"/>
        <v>2000000</v>
      </c>
      <c r="O2106" s="158">
        <f t="shared" si="360"/>
        <v>420</v>
      </c>
      <c r="P2106" s="42"/>
    </row>
    <row r="2107" spans="1:16" x14ac:dyDescent="0.2">
      <c r="A2107" s="156">
        <v>2099</v>
      </c>
      <c r="B2107" s="157">
        <v>3669599</v>
      </c>
      <c r="C2107" s="42">
        <v>990.79173000000003</v>
      </c>
      <c r="D2107" s="43">
        <f t="shared" si="366"/>
        <v>2000000</v>
      </c>
      <c r="E2107" s="43">
        <f t="shared" si="366"/>
        <v>4</v>
      </c>
      <c r="F2107" s="43">
        <f t="shared" si="366"/>
        <v>10000000</v>
      </c>
      <c r="G2107" s="43">
        <f t="shared" si="366"/>
        <v>3</v>
      </c>
      <c r="H2107" s="46">
        <f t="shared" si="356"/>
        <v>0.45498132084731874</v>
      </c>
      <c r="I2107" s="46">
        <f t="shared" si="357"/>
        <v>0</v>
      </c>
      <c r="J2107" s="42">
        <f t="shared" si="362"/>
        <v>450.79173000000003</v>
      </c>
      <c r="K2107" s="42">
        <f t="shared" si="362"/>
        <v>0</v>
      </c>
      <c r="L2107" s="43">
        <f t="shared" si="363"/>
        <v>1669599</v>
      </c>
      <c r="M2107" s="157">
        <f t="shared" si="358"/>
        <v>0</v>
      </c>
      <c r="N2107" s="157">
        <f t="shared" si="359"/>
        <v>2000000</v>
      </c>
      <c r="O2107" s="158">
        <f t="shared" si="360"/>
        <v>540</v>
      </c>
      <c r="P2107" s="42"/>
    </row>
    <row r="2108" spans="1:16" x14ac:dyDescent="0.2">
      <c r="A2108" s="156">
        <v>2100</v>
      </c>
      <c r="B2108" s="157">
        <v>2232990</v>
      </c>
      <c r="C2108" s="42">
        <v>558.24749999999995</v>
      </c>
      <c r="D2108" s="43">
        <f t="shared" si="366"/>
        <v>2000000</v>
      </c>
      <c r="E2108" s="43">
        <f t="shared" si="366"/>
        <v>4</v>
      </c>
      <c r="F2108" s="43">
        <f t="shared" si="366"/>
        <v>10000000</v>
      </c>
      <c r="G2108" s="43">
        <f t="shared" si="366"/>
        <v>3</v>
      </c>
      <c r="H2108" s="46">
        <f t="shared" si="356"/>
        <v>0.10433992091321502</v>
      </c>
      <c r="I2108" s="46">
        <f t="shared" si="357"/>
        <v>0</v>
      </c>
      <c r="J2108" s="42">
        <f t="shared" si="362"/>
        <v>58.247499999999995</v>
      </c>
      <c r="K2108" s="42">
        <f t="shared" si="362"/>
        <v>0</v>
      </c>
      <c r="L2108" s="43">
        <f t="shared" si="363"/>
        <v>232990</v>
      </c>
      <c r="M2108" s="157">
        <f t="shared" si="358"/>
        <v>0</v>
      </c>
      <c r="N2108" s="157">
        <f t="shared" si="359"/>
        <v>2000000</v>
      </c>
      <c r="O2108" s="158">
        <f t="shared" si="360"/>
        <v>499.99999999999994</v>
      </c>
      <c r="P2108" s="42"/>
    </row>
    <row r="2109" spans="1:16" x14ac:dyDescent="0.2">
      <c r="A2109" s="156">
        <v>2101</v>
      </c>
      <c r="B2109" s="157">
        <v>5007304</v>
      </c>
      <c r="C2109" s="42">
        <v>801.1686400000001</v>
      </c>
      <c r="D2109" s="43">
        <f t="shared" si="366"/>
        <v>2000000</v>
      </c>
      <c r="E2109" s="43">
        <f t="shared" si="366"/>
        <v>4</v>
      </c>
      <c r="F2109" s="43">
        <f t="shared" si="366"/>
        <v>10000000</v>
      </c>
      <c r="G2109" s="43">
        <f t="shared" si="366"/>
        <v>3</v>
      </c>
      <c r="H2109" s="46">
        <f t="shared" si="356"/>
        <v>0.60058346767042703</v>
      </c>
      <c r="I2109" s="46">
        <f t="shared" si="357"/>
        <v>0</v>
      </c>
      <c r="J2109" s="42">
        <f t="shared" si="362"/>
        <v>481.16864000000004</v>
      </c>
      <c r="K2109" s="42">
        <f t="shared" si="362"/>
        <v>0</v>
      </c>
      <c r="L2109" s="43">
        <f t="shared" si="363"/>
        <v>3007304</v>
      </c>
      <c r="M2109" s="157">
        <f t="shared" si="358"/>
        <v>0</v>
      </c>
      <c r="N2109" s="157">
        <f t="shared" si="359"/>
        <v>2000000</v>
      </c>
      <c r="O2109" s="158">
        <f t="shared" si="360"/>
        <v>320.00000000000006</v>
      </c>
      <c r="P2109" s="42"/>
    </row>
    <row r="2110" spans="1:16" x14ac:dyDescent="0.2">
      <c r="A2110" s="156">
        <v>2102</v>
      </c>
      <c r="B2110" s="157">
        <v>4250668</v>
      </c>
      <c r="C2110" s="42">
        <v>850.1336</v>
      </c>
      <c r="D2110" s="43">
        <f t="shared" si="366"/>
        <v>2000000</v>
      </c>
      <c r="E2110" s="43">
        <f t="shared" si="366"/>
        <v>4</v>
      </c>
      <c r="F2110" s="43">
        <f t="shared" si="366"/>
        <v>10000000</v>
      </c>
      <c r="G2110" s="43">
        <f t="shared" si="366"/>
        <v>3</v>
      </c>
      <c r="H2110" s="46">
        <f t="shared" si="356"/>
        <v>0.52948571848001302</v>
      </c>
      <c r="I2110" s="46">
        <f t="shared" si="357"/>
        <v>0</v>
      </c>
      <c r="J2110" s="42">
        <f t="shared" si="362"/>
        <v>450.1336</v>
      </c>
      <c r="K2110" s="42">
        <f t="shared" si="362"/>
        <v>0</v>
      </c>
      <c r="L2110" s="43">
        <f t="shared" si="363"/>
        <v>2250668</v>
      </c>
      <c r="M2110" s="157">
        <f t="shared" si="358"/>
        <v>0</v>
      </c>
      <c r="N2110" s="157">
        <f t="shared" si="359"/>
        <v>2000000</v>
      </c>
      <c r="O2110" s="158">
        <f t="shared" si="360"/>
        <v>400</v>
      </c>
      <c r="P2110" s="42"/>
    </row>
    <row r="2111" spans="1:16" x14ac:dyDescent="0.2">
      <c r="A2111" s="156">
        <v>2103</v>
      </c>
      <c r="B2111" s="157">
        <v>5294457</v>
      </c>
      <c r="C2111" s="42">
        <v>1270.66968</v>
      </c>
      <c r="D2111" s="43">
        <f t="shared" si="366"/>
        <v>2000000</v>
      </c>
      <c r="E2111" s="43">
        <f t="shared" si="366"/>
        <v>4</v>
      </c>
      <c r="F2111" s="43">
        <f t="shared" si="366"/>
        <v>10000000</v>
      </c>
      <c r="G2111" s="43">
        <f t="shared" si="366"/>
        <v>3</v>
      </c>
      <c r="H2111" s="46">
        <f t="shared" si="356"/>
        <v>0.62224643622566012</v>
      </c>
      <c r="I2111" s="46">
        <f t="shared" si="357"/>
        <v>0</v>
      </c>
      <c r="J2111" s="42">
        <f t="shared" si="362"/>
        <v>790.66967999999997</v>
      </c>
      <c r="K2111" s="42">
        <f t="shared" si="362"/>
        <v>0</v>
      </c>
      <c r="L2111" s="43">
        <f t="shared" si="363"/>
        <v>3294457</v>
      </c>
      <c r="M2111" s="157">
        <f t="shared" si="358"/>
        <v>0</v>
      </c>
      <c r="N2111" s="157">
        <f t="shared" si="359"/>
        <v>2000000</v>
      </c>
      <c r="O2111" s="158">
        <f t="shared" si="360"/>
        <v>480</v>
      </c>
      <c r="P2111" s="42"/>
    </row>
    <row r="2112" spans="1:16" x14ac:dyDescent="0.2">
      <c r="A2112" s="156">
        <v>2104</v>
      </c>
      <c r="B2112" s="157">
        <v>6575339</v>
      </c>
      <c r="C2112" s="42">
        <v>1249.3144100000002</v>
      </c>
      <c r="D2112" s="43">
        <f t="shared" si="366"/>
        <v>2000000</v>
      </c>
      <c r="E2112" s="43">
        <f t="shared" si="366"/>
        <v>4</v>
      </c>
      <c r="F2112" s="43">
        <f t="shared" si="366"/>
        <v>10000000</v>
      </c>
      <c r="G2112" s="43">
        <f t="shared" si="366"/>
        <v>3</v>
      </c>
      <c r="H2112" s="46">
        <f t="shared" si="356"/>
        <v>0.69583317301206826</v>
      </c>
      <c r="I2112" s="46">
        <f t="shared" si="357"/>
        <v>0</v>
      </c>
      <c r="J2112" s="42">
        <f t="shared" si="362"/>
        <v>869.31441000000007</v>
      </c>
      <c r="K2112" s="42">
        <f t="shared" si="362"/>
        <v>0</v>
      </c>
      <c r="L2112" s="43">
        <f t="shared" si="363"/>
        <v>4575339</v>
      </c>
      <c r="M2112" s="157">
        <f t="shared" si="358"/>
        <v>0</v>
      </c>
      <c r="N2112" s="157">
        <f t="shared" si="359"/>
        <v>2000000</v>
      </c>
      <c r="O2112" s="158">
        <f t="shared" si="360"/>
        <v>380.00000000000011</v>
      </c>
      <c r="P2112" s="42"/>
    </row>
    <row r="2113" spans="1:16" x14ac:dyDescent="0.2">
      <c r="A2113" s="156">
        <v>2105</v>
      </c>
      <c r="B2113" s="157">
        <v>6885524</v>
      </c>
      <c r="C2113" s="42">
        <v>1721.3810000000001</v>
      </c>
      <c r="D2113" s="43">
        <f t="shared" si="366"/>
        <v>2000000</v>
      </c>
      <c r="E2113" s="43">
        <f t="shared" si="366"/>
        <v>4</v>
      </c>
      <c r="F2113" s="43">
        <f t="shared" si="366"/>
        <v>10000000</v>
      </c>
      <c r="G2113" s="43">
        <f t="shared" si="366"/>
        <v>3</v>
      </c>
      <c r="H2113" s="46">
        <f t="shared" si="356"/>
        <v>0.70953554152160392</v>
      </c>
      <c r="I2113" s="46">
        <f t="shared" si="357"/>
        <v>0</v>
      </c>
      <c r="J2113" s="42">
        <f t="shared" si="362"/>
        <v>1221.3810000000001</v>
      </c>
      <c r="K2113" s="42">
        <f t="shared" si="362"/>
        <v>0</v>
      </c>
      <c r="L2113" s="43">
        <f t="shared" si="363"/>
        <v>4885524</v>
      </c>
      <c r="M2113" s="157">
        <f t="shared" si="358"/>
        <v>0</v>
      </c>
      <c r="N2113" s="157">
        <f t="shared" si="359"/>
        <v>2000000</v>
      </c>
      <c r="O2113" s="158">
        <f t="shared" si="360"/>
        <v>500</v>
      </c>
      <c r="P2113" s="42"/>
    </row>
    <row r="2114" spans="1:16" x14ac:dyDescent="0.2">
      <c r="A2114" s="156">
        <v>2106</v>
      </c>
      <c r="B2114" s="157">
        <v>9663904</v>
      </c>
      <c r="C2114" s="42">
        <v>966.3904</v>
      </c>
      <c r="D2114" s="43">
        <f t="shared" si="366"/>
        <v>2000000</v>
      </c>
      <c r="E2114" s="43">
        <f t="shared" si="366"/>
        <v>4</v>
      </c>
      <c r="F2114" s="43">
        <f t="shared" si="366"/>
        <v>10000000</v>
      </c>
      <c r="G2114" s="43">
        <f t="shared" si="366"/>
        <v>3</v>
      </c>
      <c r="H2114" s="46">
        <f t="shared" si="356"/>
        <v>0.79304430176458707</v>
      </c>
      <c r="I2114" s="46">
        <f t="shared" si="357"/>
        <v>0</v>
      </c>
      <c r="J2114" s="42">
        <f t="shared" si="362"/>
        <v>766.3904</v>
      </c>
      <c r="K2114" s="42">
        <f t="shared" si="362"/>
        <v>0</v>
      </c>
      <c r="L2114" s="43">
        <f t="shared" si="363"/>
        <v>7663904</v>
      </c>
      <c r="M2114" s="157">
        <f t="shared" si="358"/>
        <v>0</v>
      </c>
      <c r="N2114" s="157">
        <f t="shared" si="359"/>
        <v>2000000</v>
      </c>
      <c r="O2114" s="158">
        <f t="shared" si="360"/>
        <v>200</v>
      </c>
      <c r="P2114" s="42"/>
    </row>
    <row r="2115" spans="1:16" x14ac:dyDescent="0.2">
      <c r="A2115" s="156">
        <v>2107</v>
      </c>
      <c r="B2115" s="157">
        <v>3441882</v>
      </c>
      <c r="C2115" s="42">
        <v>722.79522000000009</v>
      </c>
      <c r="D2115" s="43">
        <f t="shared" si="366"/>
        <v>2000000</v>
      </c>
      <c r="E2115" s="43">
        <f t="shared" si="366"/>
        <v>4</v>
      </c>
      <c r="F2115" s="43">
        <f t="shared" si="366"/>
        <v>10000000</v>
      </c>
      <c r="G2115" s="43">
        <f t="shared" si="366"/>
        <v>3</v>
      </c>
      <c r="H2115" s="46">
        <f t="shared" si="356"/>
        <v>0.41892255457915173</v>
      </c>
      <c r="I2115" s="46">
        <f t="shared" si="357"/>
        <v>0</v>
      </c>
      <c r="J2115" s="42">
        <f t="shared" si="362"/>
        <v>302.79522000000003</v>
      </c>
      <c r="K2115" s="42">
        <f t="shared" si="362"/>
        <v>0</v>
      </c>
      <c r="L2115" s="43">
        <f t="shared" si="363"/>
        <v>1441882</v>
      </c>
      <c r="M2115" s="157">
        <f t="shared" si="358"/>
        <v>0</v>
      </c>
      <c r="N2115" s="157">
        <f t="shared" si="359"/>
        <v>2000000</v>
      </c>
      <c r="O2115" s="158">
        <f t="shared" si="360"/>
        <v>420.00000000000006</v>
      </c>
      <c r="P2115" s="42"/>
    </row>
    <row r="2116" spans="1:16" x14ac:dyDescent="0.2">
      <c r="A2116" s="156">
        <v>2108</v>
      </c>
      <c r="B2116" s="157">
        <v>8716267</v>
      </c>
      <c r="C2116" s="42">
        <v>1394.6027200000001</v>
      </c>
      <c r="D2116" s="43">
        <f t="shared" si="366"/>
        <v>2000000</v>
      </c>
      <c r="E2116" s="43">
        <f t="shared" si="366"/>
        <v>4</v>
      </c>
      <c r="F2116" s="43">
        <f t="shared" si="366"/>
        <v>10000000</v>
      </c>
      <c r="G2116" s="43">
        <f t="shared" si="366"/>
        <v>3</v>
      </c>
      <c r="H2116" s="46">
        <f t="shared" si="356"/>
        <v>0.77054397255155216</v>
      </c>
      <c r="I2116" s="46">
        <f t="shared" si="357"/>
        <v>0</v>
      </c>
      <c r="J2116" s="42">
        <f t="shared" si="362"/>
        <v>1074.6027200000001</v>
      </c>
      <c r="K2116" s="42">
        <f t="shared" si="362"/>
        <v>0</v>
      </c>
      <c r="L2116" s="43">
        <f t="shared" si="363"/>
        <v>6716267</v>
      </c>
      <c r="M2116" s="157">
        <f t="shared" si="358"/>
        <v>0</v>
      </c>
      <c r="N2116" s="157">
        <f t="shared" si="359"/>
        <v>2000000</v>
      </c>
      <c r="O2116" s="158">
        <f t="shared" si="360"/>
        <v>320</v>
      </c>
      <c r="P2116" s="42"/>
    </row>
    <row r="2117" spans="1:16" x14ac:dyDescent="0.2">
      <c r="A2117" s="156">
        <v>2109</v>
      </c>
      <c r="B2117" s="157">
        <v>1472379</v>
      </c>
      <c r="C2117" s="42">
        <v>176.68548000000001</v>
      </c>
      <c r="D2117" s="43">
        <f t="shared" si="366"/>
        <v>2000000</v>
      </c>
      <c r="E2117" s="43">
        <f t="shared" si="366"/>
        <v>4</v>
      </c>
      <c r="F2117" s="43">
        <f t="shared" si="366"/>
        <v>10000000</v>
      </c>
      <c r="G2117" s="43">
        <f t="shared" si="366"/>
        <v>3</v>
      </c>
      <c r="H2117" s="46">
        <f t="shared" si="356"/>
        <v>0</v>
      </c>
      <c r="I2117" s="46">
        <f t="shared" si="357"/>
        <v>0</v>
      </c>
      <c r="J2117" s="42">
        <f t="shared" si="362"/>
        <v>0</v>
      </c>
      <c r="K2117" s="42">
        <f t="shared" si="362"/>
        <v>0</v>
      </c>
      <c r="L2117" s="43">
        <f t="shared" si="363"/>
        <v>0</v>
      </c>
      <c r="M2117" s="157">
        <f t="shared" si="358"/>
        <v>0</v>
      </c>
      <c r="N2117" s="157">
        <f t="shared" si="359"/>
        <v>1472379</v>
      </c>
      <c r="O2117" s="158">
        <f t="shared" si="360"/>
        <v>176.68548000000001</v>
      </c>
      <c r="P2117" s="42"/>
    </row>
    <row r="2118" spans="1:16" x14ac:dyDescent="0.2">
      <c r="A2118" s="156">
        <v>2110</v>
      </c>
      <c r="B2118" s="157">
        <v>2393722</v>
      </c>
      <c r="C2118" s="42">
        <v>335.12107999999995</v>
      </c>
      <c r="D2118" s="43">
        <f t="shared" si="366"/>
        <v>2000000</v>
      </c>
      <c r="E2118" s="43">
        <f t="shared" si="366"/>
        <v>4</v>
      </c>
      <c r="F2118" s="43">
        <f t="shared" si="366"/>
        <v>10000000</v>
      </c>
      <c r="G2118" s="43">
        <f t="shared" si="366"/>
        <v>3</v>
      </c>
      <c r="H2118" s="46">
        <f t="shared" si="356"/>
        <v>0.16448108844719647</v>
      </c>
      <c r="I2118" s="46">
        <f t="shared" si="357"/>
        <v>0</v>
      </c>
      <c r="J2118" s="42">
        <f t="shared" si="362"/>
        <v>55.121079999999999</v>
      </c>
      <c r="K2118" s="42">
        <f t="shared" si="362"/>
        <v>0</v>
      </c>
      <c r="L2118" s="43">
        <f t="shared" si="363"/>
        <v>393722.00000000006</v>
      </c>
      <c r="M2118" s="157">
        <f t="shared" si="358"/>
        <v>0</v>
      </c>
      <c r="N2118" s="157">
        <f t="shared" si="359"/>
        <v>2000000</v>
      </c>
      <c r="O2118" s="158">
        <f t="shared" si="360"/>
        <v>279.99999999999994</v>
      </c>
      <c r="P2118" s="42"/>
    </row>
    <row r="2119" spans="1:16" x14ac:dyDescent="0.2">
      <c r="A2119" s="156">
        <v>2111</v>
      </c>
      <c r="B2119" s="157">
        <v>1672350</v>
      </c>
      <c r="C2119" s="42">
        <v>234.12899999999999</v>
      </c>
      <c r="D2119" s="43">
        <f t="shared" si="366"/>
        <v>2000000</v>
      </c>
      <c r="E2119" s="43">
        <f t="shared" si="366"/>
        <v>4</v>
      </c>
      <c r="F2119" s="43">
        <f t="shared" si="366"/>
        <v>10000000</v>
      </c>
      <c r="G2119" s="43">
        <f t="shared" si="366"/>
        <v>3</v>
      </c>
      <c r="H2119" s="46">
        <f t="shared" si="356"/>
        <v>0</v>
      </c>
      <c r="I2119" s="46">
        <f t="shared" si="357"/>
        <v>0</v>
      </c>
      <c r="J2119" s="42">
        <f t="shared" si="362"/>
        <v>0</v>
      </c>
      <c r="K2119" s="42">
        <f t="shared" si="362"/>
        <v>0</v>
      </c>
      <c r="L2119" s="43">
        <f t="shared" si="363"/>
        <v>0</v>
      </c>
      <c r="M2119" s="157">
        <f t="shared" si="358"/>
        <v>0</v>
      </c>
      <c r="N2119" s="157">
        <f t="shared" si="359"/>
        <v>1672350</v>
      </c>
      <c r="O2119" s="158">
        <f t="shared" si="360"/>
        <v>234.12899999999999</v>
      </c>
      <c r="P2119" s="42"/>
    </row>
    <row r="2120" spans="1:16" x14ac:dyDescent="0.2">
      <c r="A2120" s="156">
        <v>2112</v>
      </c>
      <c r="B2120" s="157">
        <v>3658362</v>
      </c>
      <c r="C2120" s="42">
        <v>1024.3413599999999</v>
      </c>
      <c r="D2120" s="43">
        <f t="shared" si="366"/>
        <v>2000000</v>
      </c>
      <c r="E2120" s="43">
        <f t="shared" si="366"/>
        <v>4</v>
      </c>
      <c r="F2120" s="43">
        <f t="shared" si="366"/>
        <v>10000000</v>
      </c>
      <c r="G2120" s="43">
        <f t="shared" si="366"/>
        <v>3</v>
      </c>
      <c r="H2120" s="46">
        <f t="shared" si="356"/>
        <v>0.45330724515507215</v>
      </c>
      <c r="I2120" s="46">
        <f t="shared" si="357"/>
        <v>0</v>
      </c>
      <c r="J2120" s="42">
        <f t="shared" si="362"/>
        <v>464.34135999999995</v>
      </c>
      <c r="K2120" s="42">
        <f t="shared" si="362"/>
        <v>0</v>
      </c>
      <c r="L2120" s="43">
        <f t="shared" si="363"/>
        <v>1658362</v>
      </c>
      <c r="M2120" s="157">
        <f t="shared" si="358"/>
        <v>0</v>
      </c>
      <c r="N2120" s="157">
        <f t="shared" si="359"/>
        <v>2000000</v>
      </c>
      <c r="O2120" s="158">
        <f t="shared" si="360"/>
        <v>560</v>
      </c>
      <c r="P2120" s="42"/>
    </row>
    <row r="2121" spans="1:16" x14ac:dyDescent="0.2">
      <c r="A2121" s="156">
        <v>2113</v>
      </c>
      <c r="B2121" s="157">
        <v>2298994</v>
      </c>
      <c r="C2121" s="42">
        <v>390.82898</v>
      </c>
      <c r="D2121" s="43">
        <f t="shared" si="366"/>
        <v>2000000</v>
      </c>
      <c r="E2121" s="43">
        <f t="shared" si="366"/>
        <v>4</v>
      </c>
      <c r="F2121" s="43">
        <f t="shared" si="366"/>
        <v>10000000</v>
      </c>
      <c r="G2121" s="43">
        <f t="shared" si="366"/>
        <v>3</v>
      </c>
      <c r="H2121" s="46">
        <f t="shared" ref="H2121:H2184" si="367">MAX(0,MIN(E2121*D2121,B2121-D2121))/B2121</f>
        <v>0.13005427591372573</v>
      </c>
      <c r="I2121" s="46">
        <f t="shared" ref="I2121:I2184" si="368">MAX(0,MIN(G2121*F2121,B2121-SUM(D2121,E2121*D2121)))/B2121</f>
        <v>0</v>
      </c>
      <c r="J2121" s="42">
        <f t="shared" si="362"/>
        <v>50.828979999999994</v>
      </c>
      <c r="K2121" s="42">
        <f t="shared" si="362"/>
        <v>0</v>
      </c>
      <c r="L2121" s="43">
        <f t="shared" si="363"/>
        <v>298994</v>
      </c>
      <c r="M2121" s="157">
        <f t="shared" ref="M2121:M2184" si="369">I2121*$B2121</f>
        <v>0</v>
      </c>
      <c r="N2121" s="157">
        <f t="shared" ref="N2121:N2184" si="370">B2121-SUM(L2121:M2121)</f>
        <v>2000000</v>
      </c>
      <c r="O2121" s="158">
        <f t="shared" ref="O2121:O2184" si="371">C2121-SUM(J2121:K2121)</f>
        <v>340</v>
      </c>
      <c r="P2121" s="42"/>
    </row>
    <row r="2122" spans="1:16" x14ac:dyDescent="0.2">
      <c r="A2122" s="156">
        <v>2114</v>
      </c>
      <c r="B2122" s="157">
        <v>4834483</v>
      </c>
      <c r="C2122" s="42">
        <v>1015.24143</v>
      </c>
      <c r="D2122" s="43">
        <f t="shared" ref="D2122:G2137" si="372">D2121</f>
        <v>2000000</v>
      </c>
      <c r="E2122" s="43">
        <f t="shared" si="372"/>
        <v>4</v>
      </c>
      <c r="F2122" s="43">
        <f t="shared" si="372"/>
        <v>10000000</v>
      </c>
      <c r="G2122" s="43">
        <f t="shared" si="372"/>
        <v>3</v>
      </c>
      <c r="H2122" s="46">
        <f t="shared" si="367"/>
        <v>0.58630529882926463</v>
      </c>
      <c r="I2122" s="46">
        <f t="shared" si="368"/>
        <v>0</v>
      </c>
      <c r="J2122" s="42">
        <f t="shared" ref="J2122:K2185" si="373">+H2122*$C2122</f>
        <v>595.24142999999992</v>
      </c>
      <c r="K2122" s="42">
        <f t="shared" si="373"/>
        <v>0</v>
      </c>
      <c r="L2122" s="43">
        <f t="shared" ref="L2122:L2185" si="374">H2122*B2122</f>
        <v>2834482.9999999995</v>
      </c>
      <c r="M2122" s="157">
        <f t="shared" si="369"/>
        <v>0</v>
      </c>
      <c r="N2122" s="157">
        <f t="shared" si="370"/>
        <v>2000000.0000000005</v>
      </c>
      <c r="O2122" s="158">
        <f t="shared" si="371"/>
        <v>420.00000000000011</v>
      </c>
      <c r="P2122" s="42"/>
    </row>
    <row r="2123" spans="1:16" x14ac:dyDescent="0.2">
      <c r="A2123" s="156">
        <v>2115</v>
      </c>
      <c r="B2123" s="157">
        <v>7956717</v>
      </c>
      <c r="C2123" s="42">
        <v>1113.94038</v>
      </c>
      <c r="D2123" s="43">
        <f t="shared" si="372"/>
        <v>2000000</v>
      </c>
      <c r="E2123" s="43">
        <f t="shared" si="372"/>
        <v>4</v>
      </c>
      <c r="F2123" s="43">
        <f t="shared" si="372"/>
        <v>10000000</v>
      </c>
      <c r="G2123" s="43">
        <f t="shared" si="372"/>
        <v>3</v>
      </c>
      <c r="H2123" s="46">
        <f t="shared" si="367"/>
        <v>0.74864004840187226</v>
      </c>
      <c r="I2123" s="46">
        <f t="shared" si="368"/>
        <v>0</v>
      </c>
      <c r="J2123" s="42">
        <f t="shared" si="373"/>
        <v>833.94038</v>
      </c>
      <c r="K2123" s="42">
        <f t="shared" si="373"/>
        <v>0</v>
      </c>
      <c r="L2123" s="43">
        <f t="shared" si="374"/>
        <v>5956717</v>
      </c>
      <c r="M2123" s="157">
        <f t="shared" si="369"/>
        <v>0</v>
      </c>
      <c r="N2123" s="157">
        <f t="shared" si="370"/>
        <v>2000000</v>
      </c>
      <c r="O2123" s="158">
        <f t="shared" si="371"/>
        <v>280</v>
      </c>
      <c r="P2123" s="42"/>
    </row>
    <row r="2124" spans="1:16" x14ac:dyDescent="0.2">
      <c r="A2124" s="156">
        <v>2116</v>
      </c>
      <c r="B2124" s="157">
        <v>4305302</v>
      </c>
      <c r="C2124" s="42">
        <v>1076.3254999999999</v>
      </c>
      <c r="D2124" s="43">
        <f t="shared" si="372"/>
        <v>2000000</v>
      </c>
      <c r="E2124" s="43">
        <f t="shared" si="372"/>
        <v>4</v>
      </c>
      <c r="F2124" s="43">
        <f t="shared" si="372"/>
        <v>10000000</v>
      </c>
      <c r="G2124" s="43">
        <f t="shared" si="372"/>
        <v>3</v>
      </c>
      <c r="H2124" s="46">
        <f t="shared" si="367"/>
        <v>0.53545651385198989</v>
      </c>
      <c r="I2124" s="46">
        <f t="shared" si="368"/>
        <v>0</v>
      </c>
      <c r="J2124" s="42">
        <f t="shared" si="373"/>
        <v>576.32549999999992</v>
      </c>
      <c r="K2124" s="42">
        <f t="shared" si="373"/>
        <v>0</v>
      </c>
      <c r="L2124" s="43">
        <f t="shared" si="374"/>
        <v>2305302</v>
      </c>
      <c r="M2124" s="157">
        <f t="shared" si="369"/>
        <v>0</v>
      </c>
      <c r="N2124" s="157">
        <f t="shared" si="370"/>
        <v>2000000</v>
      </c>
      <c r="O2124" s="158">
        <f t="shared" si="371"/>
        <v>500</v>
      </c>
      <c r="P2124" s="42"/>
    </row>
    <row r="2125" spans="1:16" x14ac:dyDescent="0.2">
      <c r="A2125" s="156">
        <v>2117</v>
      </c>
      <c r="B2125" s="157">
        <v>9308583</v>
      </c>
      <c r="C2125" s="42">
        <v>2420.2315799999997</v>
      </c>
      <c r="D2125" s="43">
        <f t="shared" si="372"/>
        <v>2000000</v>
      </c>
      <c r="E2125" s="43">
        <f t="shared" si="372"/>
        <v>4</v>
      </c>
      <c r="F2125" s="43">
        <f t="shared" si="372"/>
        <v>10000000</v>
      </c>
      <c r="G2125" s="43">
        <f t="shared" si="372"/>
        <v>3</v>
      </c>
      <c r="H2125" s="46">
        <f t="shared" si="367"/>
        <v>0.78514452736791407</v>
      </c>
      <c r="I2125" s="46">
        <f t="shared" si="368"/>
        <v>0</v>
      </c>
      <c r="J2125" s="42">
        <f t="shared" si="373"/>
        <v>1900.2315799999997</v>
      </c>
      <c r="K2125" s="42">
        <f t="shared" si="373"/>
        <v>0</v>
      </c>
      <c r="L2125" s="43">
        <f t="shared" si="374"/>
        <v>7308583</v>
      </c>
      <c r="M2125" s="157">
        <f t="shared" si="369"/>
        <v>0</v>
      </c>
      <c r="N2125" s="157">
        <f t="shared" si="370"/>
        <v>2000000</v>
      </c>
      <c r="O2125" s="158">
        <f t="shared" si="371"/>
        <v>520</v>
      </c>
      <c r="P2125" s="42"/>
    </row>
    <row r="2126" spans="1:16" x14ac:dyDescent="0.2">
      <c r="A2126" s="156">
        <v>2118</v>
      </c>
      <c r="B2126" s="157">
        <v>7386745</v>
      </c>
      <c r="C2126" s="42">
        <v>2068.2885999999999</v>
      </c>
      <c r="D2126" s="43">
        <f t="shared" si="372"/>
        <v>2000000</v>
      </c>
      <c r="E2126" s="43">
        <f t="shared" si="372"/>
        <v>4</v>
      </c>
      <c r="F2126" s="43">
        <f t="shared" si="372"/>
        <v>10000000</v>
      </c>
      <c r="G2126" s="43">
        <f t="shared" si="372"/>
        <v>3</v>
      </c>
      <c r="H2126" s="46">
        <f t="shared" si="367"/>
        <v>0.72924474853267574</v>
      </c>
      <c r="I2126" s="46">
        <f t="shared" si="368"/>
        <v>0</v>
      </c>
      <c r="J2126" s="42">
        <f t="shared" si="373"/>
        <v>1508.2885999999999</v>
      </c>
      <c r="K2126" s="42">
        <f t="shared" si="373"/>
        <v>0</v>
      </c>
      <c r="L2126" s="43">
        <f t="shared" si="374"/>
        <v>5386745</v>
      </c>
      <c r="M2126" s="157">
        <f t="shared" si="369"/>
        <v>0</v>
      </c>
      <c r="N2126" s="157">
        <f t="shared" si="370"/>
        <v>2000000</v>
      </c>
      <c r="O2126" s="158">
        <f t="shared" si="371"/>
        <v>560</v>
      </c>
      <c r="P2126" s="42"/>
    </row>
    <row r="2127" spans="1:16" x14ac:dyDescent="0.2">
      <c r="A2127" s="156">
        <v>2119</v>
      </c>
      <c r="B2127" s="157">
        <v>6355510</v>
      </c>
      <c r="C2127" s="42">
        <v>1334.6571000000001</v>
      </c>
      <c r="D2127" s="43">
        <f t="shared" si="372"/>
        <v>2000000</v>
      </c>
      <c r="E2127" s="43">
        <f t="shared" si="372"/>
        <v>4</v>
      </c>
      <c r="F2127" s="43">
        <f t="shared" si="372"/>
        <v>10000000</v>
      </c>
      <c r="G2127" s="43">
        <f t="shared" si="372"/>
        <v>3</v>
      </c>
      <c r="H2127" s="46">
        <f t="shared" si="367"/>
        <v>0.68531242968699602</v>
      </c>
      <c r="I2127" s="46">
        <f t="shared" si="368"/>
        <v>0</v>
      </c>
      <c r="J2127" s="42">
        <f t="shared" si="373"/>
        <v>914.65710000000013</v>
      </c>
      <c r="K2127" s="42">
        <f t="shared" si="373"/>
        <v>0</v>
      </c>
      <c r="L2127" s="43">
        <f t="shared" si="374"/>
        <v>4355510</v>
      </c>
      <c r="M2127" s="157">
        <f t="shared" si="369"/>
        <v>0</v>
      </c>
      <c r="N2127" s="157">
        <f t="shared" si="370"/>
        <v>2000000</v>
      </c>
      <c r="O2127" s="158">
        <f t="shared" si="371"/>
        <v>420</v>
      </c>
      <c r="P2127" s="42"/>
    </row>
    <row r="2128" spans="1:16" x14ac:dyDescent="0.2">
      <c r="A2128" s="156">
        <v>2120</v>
      </c>
      <c r="B2128" s="157">
        <v>5803399</v>
      </c>
      <c r="C2128" s="42">
        <v>1508.8837399999998</v>
      </c>
      <c r="D2128" s="43">
        <f t="shared" si="372"/>
        <v>2000000</v>
      </c>
      <c r="E2128" s="43">
        <f t="shared" si="372"/>
        <v>4</v>
      </c>
      <c r="F2128" s="43">
        <f t="shared" si="372"/>
        <v>10000000</v>
      </c>
      <c r="G2128" s="43">
        <f t="shared" si="372"/>
        <v>3</v>
      </c>
      <c r="H2128" s="46">
        <f t="shared" si="367"/>
        <v>0.65537437629223838</v>
      </c>
      <c r="I2128" s="46">
        <f t="shared" si="368"/>
        <v>0</v>
      </c>
      <c r="J2128" s="42">
        <f t="shared" si="373"/>
        <v>988.88373999999988</v>
      </c>
      <c r="K2128" s="42">
        <f t="shared" si="373"/>
        <v>0</v>
      </c>
      <c r="L2128" s="43">
        <f t="shared" si="374"/>
        <v>3803399</v>
      </c>
      <c r="M2128" s="157">
        <f t="shared" si="369"/>
        <v>0</v>
      </c>
      <c r="N2128" s="157">
        <f t="shared" si="370"/>
        <v>2000000</v>
      </c>
      <c r="O2128" s="158">
        <f t="shared" si="371"/>
        <v>519.99999999999989</v>
      </c>
      <c r="P2128" s="42"/>
    </row>
    <row r="2129" spans="1:16" x14ac:dyDescent="0.2">
      <c r="A2129" s="156">
        <v>2121</v>
      </c>
      <c r="B2129" s="157">
        <v>6917484</v>
      </c>
      <c r="C2129" s="42">
        <v>1798.5458399999998</v>
      </c>
      <c r="D2129" s="43">
        <f t="shared" si="372"/>
        <v>2000000</v>
      </c>
      <c r="E2129" s="43">
        <f t="shared" si="372"/>
        <v>4</v>
      </c>
      <c r="F2129" s="43">
        <f t="shared" si="372"/>
        <v>10000000</v>
      </c>
      <c r="G2129" s="43">
        <f t="shared" si="372"/>
        <v>3</v>
      </c>
      <c r="H2129" s="46">
        <f t="shared" si="367"/>
        <v>0.71087753871205195</v>
      </c>
      <c r="I2129" s="46">
        <f t="shared" si="368"/>
        <v>0</v>
      </c>
      <c r="J2129" s="42">
        <f t="shared" si="373"/>
        <v>1278.5458399999998</v>
      </c>
      <c r="K2129" s="42">
        <f t="shared" si="373"/>
        <v>0</v>
      </c>
      <c r="L2129" s="43">
        <f t="shared" si="374"/>
        <v>4917484</v>
      </c>
      <c r="M2129" s="157">
        <f t="shared" si="369"/>
        <v>0</v>
      </c>
      <c r="N2129" s="157">
        <f t="shared" si="370"/>
        <v>2000000</v>
      </c>
      <c r="O2129" s="158">
        <f t="shared" si="371"/>
        <v>520</v>
      </c>
      <c r="P2129" s="42"/>
    </row>
    <row r="2130" spans="1:16" x14ac:dyDescent="0.2">
      <c r="A2130" s="156">
        <v>2122</v>
      </c>
      <c r="B2130" s="157">
        <v>3315718</v>
      </c>
      <c r="C2130" s="42">
        <v>497.35769999999997</v>
      </c>
      <c r="D2130" s="43">
        <f t="shared" si="372"/>
        <v>2000000</v>
      </c>
      <c r="E2130" s="43">
        <f t="shared" si="372"/>
        <v>4</v>
      </c>
      <c r="F2130" s="43">
        <f t="shared" si="372"/>
        <v>10000000</v>
      </c>
      <c r="G2130" s="43">
        <f t="shared" si="372"/>
        <v>3</v>
      </c>
      <c r="H2130" s="46">
        <f t="shared" si="367"/>
        <v>0.39681239478146213</v>
      </c>
      <c r="I2130" s="46">
        <f t="shared" si="368"/>
        <v>0</v>
      </c>
      <c r="J2130" s="42">
        <f t="shared" si="373"/>
        <v>197.35769999999999</v>
      </c>
      <c r="K2130" s="42">
        <f t="shared" si="373"/>
        <v>0</v>
      </c>
      <c r="L2130" s="43">
        <f t="shared" si="374"/>
        <v>1315718</v>
      </c>
      <c r="M2130" s="157">
        <f t="shared" si="369"/>
        <v>0</v>
      </c>
      <c r="N2130" s="157">
        <f t="shared" si="370"/>
        <v>2000000</v>
      </c>
      <c r="O2130" s="158">
        <f t="shared" si="371"/>
        <v>300</v>
      </c>
      <c r="P2130" s="42"/>
    </row>
    <row r="2131" spans="1:16" x14ac:dyDescent="0.2">
      <c r="A2131" s="156">
        <v>2123</v>
      </c>
      <c r="B2131" s="157">
        <v>5322803</v>
      </c>
      <c r="C2131" s="42">
        <v>958.10454000000004</v>
      </c>
      <c r="D2131" s="43">
        <f t="shared" si="372"/>
        <v>2000000</v>
      </c>
      <c r="E2131" s="43">
        <f t="shared" si="372"/>
        <v>4</v>
      </c>
      <c r="F2131" s="43">
        <f t="shared" si="372"/>
        <v>10000000</v>
      </c>
      <c r="G2131" s="43">
        <f t="shared" si="372"/>
        <v>3</v>
      </c>
      <c r="H2131" s="46">
        <f t="shared" si="367"/>
        <v>0.62425812114406642</v>
      </c>
      <c r="I2131" s="46">
        <f t="shared" si="368"/>
        <v>0</v>
      </c>
      <c r="J2131" s="42">
        <f t="shared" si="373"/>
        <v>598.10454000000004</v>
      </c>
      <c r="K2131" s="42">
        <f t="shared" si="373"/>
        <v>0</v>
      </c>
      <c r="L2131" s="43">
        <f t="shared" si="374"/>
        <v>3322803</v>
      </c>
      <c r="M2131" s="157">
        <f t="shared" si="369"/>
        <v>0</v>
      </c>
      <c r="N2131" s="157">
        <f t="shared" si="370"/>
        <v>2000000</v>
      </c>
      <c r="O2131" s="158">
        <f t="shared" si="371"/>
        <v>360</v>
      </c>
      <c r="P2131" s="42"/>
    </row>
    <row r="2132" spans="1:16" x14ac:dyDescent="0.2">
      <c r="A2132" s="156">
        <v>2124</v>
      </c>
      <c r="B2132" s="157">
        <v>5247365</v>
      </c>
      <c r="C2132" s="42">
        <v>1311.8412499999999</v>
      </c>
      <c r="D2132" s="43">
        <f t="shared" si="372"/>
        <v>2000000</v>
      </c>
      <c r="E2132" s="43">
        <f t="shared" si="372"/>
        <v>4</v>
      </c>
      <c r="F2132" s="43">
        <f t="shared" si="372"/>
        <v>10000000</v>
      </c>
      <c r="G2132" s="43">
        <f t="shared" si="372"/>
        <v>3</v>
      </c>
      <c r="H2132" s="46">
        <f t="shared" si="367"/>
        <v>0.61885632122026957</v>
      </c>
      <c r="I2132" s="46">
        <f t="shared" si="368"/>
        <v>0</v>
      </c>
      <c r="J2132" s="42">
        <f t="shared" si="373"/>
        <v>811.84124999999995</v>
      </c>
      <c r="K2132" s="42">
        <f t="shared" si="373"/>
        <v>0</v>
      </c>
      <c r="L2132" s="43">
        <f t="shared" si="374"/>
        <v>3247365</v>
      </c>
      <c r="M2132" s="157">
        <f t="shared" si="369"/>
        <v>0</v>
      </c>
      <c r="N2132" s="157">
        <f t="shared" si="370"/>
        <v>2000000</v>
      </c>
      <c r="O2132" s="158">
        <f t="shared" si="371"/>
        <v>500</v>
      </c>
      <c r="P2132" s="42"/>
    </row>
    <row r="2133" spans="1:16" x14ac:dyDescent="0.2">
      <c r="A2133" s="156">
        <v>2125</v>
      </c>
      <c r="B2133" s="157">
        <v>2548734</v>
      </c>
      <c r="C2133" s="42">
        <v>662.67084</v>
      </c>
      <c r="D2133" s="43">
        <f t="shared" si="372"/>
        <v>2000000</v>
      </c>
      <c r="E2133" s="43">
        <f t="shared" si="372"/>
        <v>4</v>
      </c>
      <c r="F2133" s="43">
        <f t="shared" si="372"/>
        <v>10000000</v>
      </c>
      <c r="G2133" s="43">
        <f t="shared" si="372"/>
        <v>3</v>
      </c>
      <c r="H2133" s="46">
        <f t="shared" si="367"/>
        <v>0.21529669239708812</v>
      </c>
      <c r="I2133" s="46">
        <f t="shared" si="368"/>
        <v>0</v>
      </c>
      <c r="J2133" s="42">
        <f t="shared" si="373"/>
        <v>142.67084</v>
      </c>
      <c r="K2133" s="42">
        <f t="shared" si="373"/>
        <v>0</v>
      </c>
      <c r="L2133" s="43">
        <f t="shared" si="374"/>
        <v>548734</v>
      </c>
      <c r="M2133" s="157">
        <f t="shared" si="369"/>
        <v>0</v>
      </c>
      <c r="N2133" s="157">
        <f t="shared" si="370"/>
        <v>2000000</v>
      </c>
      <c r="O2133" s="158">
        <f t="shared" si="371"/>
        <v>520</v>
      </c>
      <c r="P2133" s="42"/>
    </row>
    <row r="2134" spans="1:16" x14ac:dyDescent="0.2">
      <c r="A2134" s="156">
        <v>2126</v>
      </c>
      <c r="B2134" s="157">
        <v>6489444</v>
      </c>
      <c r="C2134" s="42">
        <v>1232.9943600000001</v>
      </c>
      <c r="D2134" s="43">
        <f t="shared" si="372"/>
        <v>2000000</v>
      </c>
      <c r="E2134" s="43">
        <f t="shared" si="372"/>
        <v>4</v>
      </c>
      <c r="F2134" s="43">
        <f t="shared" si="372"/>
        <v>10000000</v>
      </c>
      <c r="G2134" s="43">
        <f t="shared" si="372"/>
        <v>3</v>
      </c>
      <c r="H2134" s="46">
        <f t="shared" si="367"/>
        <v>0.69180718717967205</v>
      </c>
      <c r="I2134" s="46">
        <f t="shared" si="368"/>
        <v>0</v>
      </c>
      <c r="J2134" s="42">
        <f t="shared" si="373"/>
        <v>852.99436000000003</v>
      </c>
      <c r="K2134" s="42">
        <f t="shared" si="373"/>
        <v>0</v>
      </c>
      <c r="L2134" s="43">
        <f t="shared" si="374"/>
        <v>4489444</v>
      </c>
      <c r="M2134" s="157">
        <f t="shared" si="369"/>
        <v>0</v>
      </c>
      <c r="N2134" s="157">
        <f t="shared" si="370"/>
        <v>2000000</v>
      </c>
      <c r="O2134" s="158">
        <f t="shared" si="371"/>
        <v>380.00000000000011</v>
      </c>
      <c r="P2134" s="42"/>
    </row>
    <row r="2135" spans="1:16" x14ac:dyDescent="0.2">
      <c r="A2135" s="156">
        <v>2127</v>
      </c>
      <c r="B2135" s="157">
        <v>1547831</v>
      </c>
      <c r="C2135" s="42">
        <v>201.21802999999997</v>
      </c>
      <c r="D2135" s="43">
        <f t="shared" si="372"/>
        <v>2000000</v>
      </c>
      <c r="E2135" s="43">
        <f t="shared" si="372"/>
        <v>4</v>
      </c>
      <c r="F2135" s="43">
        <f t="shared" si="372"/>
        <v>10000000</v>
      </c>
      <c r="G2135" s="43">
        <f t="shared" si="372"/>
        <v>3</v>
      </c>
      <c r="H2135" s="46">
        <f t="shared" si="367"/>
        <v>0</v>
      </c>
      <c r="I2135" s="46">
        <f t="shared" si="368"/>
        <v>0</v>
      </c>
      <c r="J2135" s="42">
        <f t="shared" si="373"/>
        <v>0</v>
      </c>
      <c r="K2135" s="42">
        <f t="shared" si="373"/>
        <v>0</v>
      </c>
      <c r="L2135" s="43">
        <f t="shared" si="374"/>
        <v>0</v>
      </c>
      <c r="M2135" s="157">
        <f t="shared" si="369"/>
        <v>0</v>
      </c>
      <c r="N2135" s="157">
        <f t="shared" si="370"/>
        <v>1547831</v>
      </c>
      <c r="O2135" s="158">
        <f t="shared" si="371"/>
        <v>201.21802999999997</v>
      </c>
      <c r="P2135" s="42"/>
    </row>
    <row r="2136" spans="1:16" x14ac:dyDescent="0.2">
      <c r="A2136" s="156">
        <v>2128</v>
      </c>
      <c r="B2136" s="157">
        <v>4035327</v>
      </c>
      <c r="C2136" s="42">
        <v>807.06540000000007</v>
      </c>
      <c r="D2136" s="43">
        <f t="shared" si="372"/>
        <v>2000000</v>
      </c>
      <c r="E2136" s="43">
        <f t="shared" si="372"/>
        <v>4</v>
      </c>
      <c r="F2136" s="43">
        <f t="shared" si="372"/>
        <v>10000000</v>
      </c>
      <c r="G2136" s="43">
        <f t="shared" si="372"/>
        <v>3</v>
      </c>
      <c r="H2136" s="46">
        <f t="shared" si="367"/>
        <v>0.50437721651801704</v>
      </c>
      <c r="I2136" s="46">
        <f t="shared" si="368"/>
        <v>0</v>
      </c>
      <c r="J2136" s="42">
        <f t="shared" si="373"/>
        <v>407.06540000000007</v>
      </c>
      <c r="K2136" s="42">
        <f t="shared" si="373"/>
        <v>0</v>
      </c>
      <c r="L2136" s="43">
        <f t="shared" si="374"/>
        <v>2035327.0000000002</v>
      </c>
      <c r="M2136" s="157">
        <f t="shared" si="369"/>
        <v>0</v>
      </c>
      <c r="N2136" s="157">
        <f t="shared" si="370"/>
        <v>1999999.9999999998</v>
      </c>
      <c r="O2136" s="158">
        <f t="shared" si="371"/>
        <v>400</v>
      </c>
      <c r="P2136" s="42"/>
    </row>
    <row r="2137" spans="1:16" x14ac:dyDescent="0.2">
      <c r="A2137" s="156">
        <v>2129</v>
      </c>
      <c r="B2137" s="157">
        <v>8073455</v>
      </c>
      <c r="C2137" s="42">
        <v>1533.9564500000001</v>
      </c>
      <c r="D2137" s="43">
        <f t="shared" si="372"/>
        <v>2000000</v>
      </c>
      <c r="E2137" s="43">
        <f t="shared" si="372"/>
        <v>4</v>
      </c>
      <c r="F2137" s="43">
        <f t="shared" si="372"/>
        <v>10000000</v>
      </c>
      <c r="G2137" s="43">
        <f t="shared" si="372"/>
        <v>3</v>
      </c>
      <c r="H2137" s="46">
        <f t="shared" si="367"/>
        <v>0.75227458380581791</v>
      </c>
      <c r="I2137" s="46">
        <f t="shared" si="368"/>
        <v>0</v>
      </c>
      <c r="J2137" s="42">
        <f t="shared" si="373"/>
        <v>1153.9564500000001</v>
      </c>
      <c r="K2137" s="42">
        <f t="shared" si="373"/>
        <v>0</v>
      </c>
      <c r="L2137" s="43">
        <f t="shared" si="374"/>
        <v>6073455</v>
      </c>
      <c r="M2137" s="157">
        <f t="shared" si="369"/>
        <v>0</v>
      </c>
      <c r="N2137" s="157">
        <f t="shared" si="370"/>
        <v>2000000</v>
      </c>
      <c r="O2137" s="158">
        <f t="shared" si="371"/>
        <v>380</v>
      </c>
      <c r="P2137" s="42"/>
    </row>
    <row r="2138" spans="1:16" x14ac:dyDescent="0.2">
      <c r="A2138" s="156">
        <v>2130</v>
      </c>
      <c r="B2138" s="157">
        <v>6490665</v>
      </c>
      <c r="C2138" s="42">
        <v>1557.7596000000001</v>
      </c>
      <c r="D2138" s="43">
        <f t="shared" ref="D2138:G2153" si="375">D2137</f>
        <v>2000000</v>
      </c>
      <c r="E2138" s="43">
        <f t="shared" si="375"/>
        <v>4</v>
      </c>
      <c r="F2138" s="43">
        <f t="shared" si="375"/>
        <v>10000000</v>
      </c>
      <c r="G2138" s="43">
        <f t="shared" si="375"/>
        <v>3</v>
      </c>
      <c r="H2138" s="46">
        <f t="shared" si="367"/>
        <v>0.69186516327679826</v>
      </c>
      <c r="I2138" s="46">
        <f t="shared" si="368"/>
        <v>0</v>
      </c>
      <c r="J2138" s="42">
        <f t="shared" si="373"/>
        <v>1077.7596000000001</v>
      </c>
      <c r="K2138" s="42">
        <f t="shared" si="373"/>
        <v>0</v>
      </c>
      <c r="L2138" s="43">
        <f t="shared" si="374"/>
        <v>4490665</v>
      </c>
      <c r="M2138" s="157">
        <f t="shared" si="369"/>
        <v>0</v>
      </c>
      <c r="N2138" s="157">
        <f t="shared" si="370"/>
        <v>2000000</v>
      </c>
      <c r="O2138" s="158">
        <f t="shared" si="371"/>
        <v>480</v>
      </c>
      <c r="P2138" s="42"/>
    </row>
    <row r="2139" spans="1:16" x14ac:dyDescent="0.2">
      <c r="A2139" s="156">
        <v>2131</v>
      </c>
      <c r="B2139" s="157">
        <v>4887072</v>
      </c>
      <c r="C2139" s="42">
        <v>733.06079999999997</v>
      </c>
      <c r="D2139" s="43">
        <f t="shared" si="375"/>
        <v>2000000</v>
      </c>
      <c r="E2139" s="43">
        <f t="shared" si="375"/>
        <v>4</v>
      </c>
      <c r="F2139" s="43">
        <f t="shared" si="375"/>
        <v>10000000</v>
      </c>
      <c r="G2139" s="43">
        <f t="shared" si="375"/>
        <v>3</v>
      </c>
      <c r="H2139" s="46">
        <f t="shared" si="367"/>
        <v>0.59075700132922127</v>
      </c>
      <c r="I2139" s="46">
        <f t="shared" si="368"/>
        <v>0</v>
      </c>
      <c r="J2139" s="42">
        <f t="shared" si="373"/>
        <v>433.06079999999997</v>
      </c>
      <c r="K2139" s="42">
        <f t="shared" si="373"/>
        <v>0</v>
      </c>
      <c r="L2139" s="43">
        <f t="shared" si="374"/>
        <v>2887072</v>
      </c>
      <c r="M2139" s="157">
        <f t="shared" si="369"/>
        <v>0</v>
      </c>
      <c r="N2139" s="157">
        <f t="shared" si="370"/>
        <v>2000000</v>
      </c>
      <c r="O2139" s="158">
        <f t="shared" si="371"/>
        <v>300</v>
      </c>
      <c r="P2139" s="42"/>
    </row>
    <row r="2140" spans="1:16" x14ac:dyDescent="0.2">
      <c r="A2140" s="156">
        <v>2132</v>
      </c>
      <c r="B2140" s="157">
        <v>3864660</v>
      </c>
      <c r="C2140" s="42">
        <v>811.57860000000005</v>
      </c>
      <c r="D2140" s="43">
        <f t="shared" si="375"/>
        <v>2000000</v>
      </c>
      <c r="E2140" s="43">
        <f t="shared" si="375"/>
        <v>4</v>
      </c>
      <c r="F2140" s="43">
        <f t="shared" si="375"/>
        <v>10000000</v>
      </c>
      <c r="G2140" s="43">
        <f t="shared" si="375"/>
        <v>3</v>
      </c>
      <c r="H2140" s="46">
        <f t="shared" si="367"/>
        <v>0.48249005087122798</v>
      </c>
      <c r="I2140" s="46">
        <f t="shared" si="368"/>
        <v>0</v>
      </c>
      <c r="J2140" s="42">
        <f t="shared" si="373"/>
        <v>391.57859999999999</v>
      </c>
      <c r="K2140" s="42">
        <f t="shared" si="373"/>
        <v>0</v>
      </c>
      <c r="L2140" s="43">
        <f t="shared" si="374"/>
        <v>1864660</v>
      </c>
      <c r="M2140" s="157">
        <f t="shared" si="369"/>
        <v>0</v>
      </c>
      <c r="N2140" s="157">
        <f t="shared" si="370"/>
        <v>2000000</v>
      </c>
      <c r="O2140" s="158">
        <f t="shared" si="371"/>
        <v>420.00000000000006</v>
      </c>
      <c r="P2140" s="42"/>
    </row>
    <row r="2141" spans="1:16" x14ac:dyDescent="0.2">
      <c r="A2141" s="156">
        <v>2133</v>
      </c>
      <c r="B2141" s="157">
        <v>8250015</v>
      </c>
      <c r="C2141" s="42">
        <v>1155.0020999999999</v>
      </c>
      <c r="D2141" s="43">
        <f t="shared" si="375"/>
        <v>2000000</v>
      </c>
      <c r="E2141" s="43">
        <f t="shared" si="375"/>
        <v>4</v>
      </c>
      <c r="F2141" s="43">
        <f t="shared" si="375"/>
        <v>10000000</v>
      </c>
      <c r="G2141" s="43">
        <f t="shared" si="375"/>
        <v>3</v>
      </c>
      <c r="H2141" s="46">
        <f t="shared" si="367"/>
        <v>0.75757619834630607</v>
      </c>
      <c r="I2141" s="46">
        <f t="shared" si="368"/>
        <v>0</v>
      </c>
      <c r="J2141" s="42">
        <f t="shared" si="373"/>
        <v>875.00210000000004</v>
      </c>
      <c r="K2141" s="42">
        <f t="shared" si="373"/>
        <v>0</v>
      </c>
      <c r="L2141" s="43">
        <f t="shared" si="374"/>
        <v>6250015</v>
      </c>
      <c r="M2141" s="157">
        <f t="shared" si="369"/>
        <v>0</v>
      </c>
      <c r="N2141" s="157">
        <f t="shared" si="370"/>
        <v>2000000</v>
      </c>
      <c r="O2141" s="158">
        <f t="shared" si="371"/>
        <v>279.99999999999989</v>
      </c>
      <c r="P2141" s="42"/>
    </row>
    <row r="2142" spans="1:16" x14ac:dyDescent="0.2">
      <c r="A2142" s="156">
        <v>2134</v>
      </c>
      <c r="B2142" s="157">
        <v>8251442</v>
      </c>
      <c r="C2142" s="42">
        <v>2062.8605000000002</v>
      </c>
      <c r="D2142" s="43">
        <f t="shared" si="375"/>
        <v>2000000</v>
      </c>
      <c r="E2142" s="43">
        <f t="shared" si="375"/>
        <v>4</v>
      </c>
      <c r="F2142" s="43">
        <f t="shared" si="375"/>
        <v>10000000</v>
      </c>
      <c r="G2142" s="43">
        <f t="shared" si="375"/>
        <v>3</v>
      </c>
      <c r="H2142" s="46">
        <f t="shared" si="367"/>
        <v>0.75761812298989684</v>
      </c>
      <c r="I2142" s="46">
        <f t="shared" si="368"/>
        <v>0</v>
      </c>
      <c r="J2142" s="42">
        <f t="shared" si="373"/>
        <v>1562.8605000000002</v>
      </c>
      <c r="K2142" s="42">
        <f t="shared" si="373"/>
        <v>0</v>
      </c>
      <c r="L2142" s="43">
        <f t="shared" si="374"/>
        <v>6251442</v>
      </c>
      <c r="M2142" s="157">
        <f t="shared" si="369"/>
        <v>0</v>
      </c>
      <c r="N2142" s="157">
        <f t="shared" si="370"/>
        <v>2000000</v>
      </c>
      <c r="O2142" s="158">
        <f t="shared" si="371"/>
        <v>500</v>
      </c>
      <c r="P2142" s="42"/>
    </row>
    <row r="2143" spans="1:16" x14ac:dyDescent="0.2">
      <c r="A2143" s="156">
        <v>2135</v>
      </c>
      <c r="B2143" s="157">
        <v>1559082</v>
      </c>
      <c r="C2143" s="42">
        <v>280.63476000000003</v>
      </c>
      <c r="D2143" s="43">
        <f t="shared" si="375"/>
        <v>2000000</v>
      </c>
      <c r="E2143" s="43">
        <f t="shared" si="375"/>
        <v>4</v>
      </c>
      <c r="F2143" s="43">
        <f t="shared" si="375"/>
        <v>10000000</v>
      </c>
      <c r="G2143" s="43">
        <f t="shared" si="375"/>
        <v>3</v>
      </c>
      <c r="H2143" s="46">
        <f t="shared" si="367"/>
        <v>0</v>
      </c>
      <c r="I2143" s="46">
        <f t="shared" si="368"/>
        <v>0</v>
      </c>
      <c r="J2143" s="42">
        <f t="shared" si="373"/>
        <v>0</v>
      </c>
      <c r="K2143" s="42">
        <f t="shared" si="373"/>
        <v>0</v>
      </c>
      <c r="L2143" s="43">
        <f t="shared" si="374"/>
        <v>0</v>
      </c>
      <c r="M2143" s="157">
        <f t="shared" si="369"/>
        <v>0</v>
      </c>
      <c r="N2143" s="157">
        <f t="shared" si="370"/>
        <v>1559082</v>
      </c>
      <c r="O2143" s="158">
        <f t="shared" si="371"/>
        <v>280.63476000000003</v>
      </c>
      <c r="P2143" s="42"/>
    </row>
    <row r="2144" spans="1:16" x14ac:dyDescent="0.2">
      <c r="A2144" s="156">
        <v>2136</v>
      </c>
      <c r="B2144" s="157">
        <v>4663147</v>
      </c>
      <c r="C2144" s="42">
        <v>1259.0496900000001</v>
      </c>
      <c r="D2144" s="43">
        <f t="shared" si="375"/>
        <v>2000000</v>
      </c>
      <c r="E2144" s="43">
        <f t="shared" si="375"/>
        <v>4</v>
      </c>
      <c r="F2144" s="43">
        <f t="shared" si="375"/>
        <v>10000000</v>
      </c>
      <c r="G2144" s="43">
        <f t="shared" si="375"/>
        <v>3</v>
      </c>
      <c r="H2144" s="46">
        <f t="shared" si="367"/>
        <v>0.5711050927624628</v>
      </c>
      <c r="I2144" s="46">
        <f t="shared" si="368"/>
        <v>0</v>
      </c>
      <c r="J2144" s="42">
        <f t="shared" si="373"/>
        <v>719.04969000000006</v>
      </c>
      <c r="K2144" s="42">
        <f t="shared" si="373"/>
        <v>0</v>
      </c>
      <c r="L2144" s="43">
        <f t="shared" si="374"/>
        <v>2663147</v>
      </c>
      <c r="M2144" s="157">
        <f t="shared" si="369"/>
        <v>0</v>
      </c>
      <c r="N2144" s="157">
        <f t="shared" si="370"/>
        <v>2000000</v>
      </c>
      <c r="O2144" s="158">
        <f t="shared" si="371"/>
        <v>540</v>
      </c>
      <c r="P2144" s="42"/>
    </row>
    <row r="2145" spans="1:16" x14ac:dyDescent="0.2">
      <c r="A2145" s="156">
        <v>2137</v>
      </c>
      <c r="B2145" s="157">
        <v>8714875</v>
      </c>
      <c r="C2145" s="42">
        <v>2440.165</v>
      </c>
      <c r="D2145" s="43">
        <f t="shared" si="375"/>
        <v>2000000</v>
      </c>
      <c r="E2145" s="43">
        <f t="shared" si="375"/>
        <v>4</v>
      </c>
      <c r="F2145" s="43">
        <f t="shared" si="375"/>
        <v>10000000</v>
      </c>
      <c r="G2145" s="43">
        <f t="shared" si="375"/>
        <v>3</v>
      </c>
      <c r="H2145" s="46">
        <f t="shared" si="367"/>
        <v>0.77050732225074947</v>
      </c>
      <c r="I2145" s="46">
        <f t="shared" si="368"/>
        <v>0</v>
      </c>
      <c r="J2145" s="42">
        <f t="shared" si="373"/>
        <v>1880.165</v>
      </c>
      <c r="K2145" s="42">
        <f t="shared" si="373"/>
        <v>0</v>
      </c>
      <c r="L2145" s="43">
        <f t="shared" si="374"/>
        <v>6714875</v>
      </c>
      <c r="M2145" s="157">
        <f t="shared" si="369"/>
        <v>0</v>
      </c>
      <c r="N2145" s="157">
        <f t="shared" si="370"/>
        <v>2000000</v>
      </c>
      <c r="O2145" s="158">
        <f t="shared" si="371"/>
        <v>560</v>
      </c>
      <c r="P2145" s="42"/>
    </row>
    <row r="2146" spans="1:16" x14ac:dyDescent="0.2">
      <c r="A2146" s="156">
        <v>2138</v>
      </c>
      <c r="B2146" s="157">
        <v>5324270</v>
      </c>
      <c r="C2146" s="42">
        <v>1437.5528999999999</v>
      </c>
      <c r="D2146" s="43">
        <f t="shared" si="375"/>
        <v>2000000</v>
      </c>
      <c r="E2146" s="43">
        <f t="shared" si="375"/>
        <v>4</v>
      </c>
      <c r="F2146" s="43">
        <f t="shared" si="375"/>
        <v>10000000</v>
      </c>
      <c r="G2146" s="43">
        <f t="shared" si="375"/>
        <v>3</v>
      </c>
      <c r="H2146" s="46">
        <f t="shared" si="367"/>
        <v>0.62436164957825202</v>
      </c>
      <c r="I2146" s="46">
        <f t="shared" si="368"/>
        <v>0</v>
      </c>
      <c r="J2146" s="42">
        <f t="shared" si="373"/>
        <v>897.55289999999991</v>
      </c>
      <c r="K2146" s="42">
        <f t="shared" si="373"/>
        <v>0</v>
      </c>
      <c r="L2146" s="43">
        <f t="shared" si="374"/>
        <v>3324270</v>
      </c>
      <c r="M2146" s="157">
        <f t="shared" si="369"/>
        <v>0</v>
      </c>
      <c r="N2146" s="157">
        <f t="shared" si="370"/>
        <v>2000000</v>
      </c>
      <c r="O2146" s="158">
        <f t="shared" si="371"/>
        <v>540</v>
      </c>
      <c r="P2146" s="42"/>
    </row>
    <row r="2147" spans="1:16" x14ac:dyDescent="0.2">
      <c r="A2147" s="156">
        <v>2139</v>
      </c>
      <c r="B2147" s="157">
        <v>9051918</v>
      </c>
      <c r="C2147" s="42">
        <v>995.71098000000006</v>
      </c>
      <c r="D2147" s="43">
        <f t="shared" si="375"/>
        <v>2000000</v>
      </c>
      <c r="E2147" s="43">
        <f t="shared" si="375"/>
        <v>4</v>
      </c>
      <c r="F2147" s="43">
        <f t="shared" si="375"/>
        <v>10000000</v>
      </c>
      <c r="G2147" s="43">
        <f t="shared" si="375"/>
        <v>3</v>
      </c>
      <c r="H2147" s="46">
        <f t="shared" si="367"/>
        <v>0.77905235111497917</v>
      </c>
      <c r="I2147" s="46">
        <f t="shared" si="368"/>
        <v>0</v>
      </c>
      <c r="J2147" s="42">
        <f t="shared" si="373"/>
        <v>775.71098000000006</v>
      </c>
      <c r="K2147" s="42">
        <f t="shared" si="373"/>
        <v>0</v>
      </c>
      <c r="L2147" s="43">
        <f t="shared" si="374"/>
        <v>7051918</v>
      </c>
      <c r="M2147" s="157">
        <f t="shared" si="369"/>
        <v>0</v>
      </c>
      <c r="N2147" s="157">
        <f t="shared" si="370"/>
        <v>2000000</v>
      </c>
      <c r="O2147" s="158">
        <f t="shared" si="371"/>
        <v>220</v>
      </c>
      <c r="P2147" s="42"/>
    </row>
    <row r="2148" spans="1:16" x14ac:dyDescent="0.2">
      <c r="A2148" s="156">
        <v>2140</v>
      </c>
      <c r="B2148" s="157">
        <v>4901159</v>
      </c>
      <c r="C2148" s="42">
        <v>686.16225999999995</v>
      </c>
      <c r="D2148" s="43">
        <f t="shared" si="375"/>
        <v>2000000</v>
      </c>
      <c r="E2148" s="43">
        <f t="shared" si="375"/>
        <v>4</v>
      </c>
      <c r="F2148" s="43">
        <f t="shared" si="375"/>
        <v>10000000</v>
      </c>
      <c r="G2148" s="43">
        <f t="shared" si="375"/>
        <v>3</v>
      </c>
      <c r="H2148" s="46">
        <f t="shared" si="367"/>
        <v>0.59193325497091609</v>
      </c>
      <c r="I2148" s="46">
        <f t="shared" si="368"/>
        <v>0</v>
      </c>
      <c r="J2148" s="42">
        <f t="shared" si="373"/>
        <v>406.16226</v>
      </c>
      <c r="K2148" s="42">
        <f t="shared" si="373"/>
        <v>0</v>
      </c>
      <c r="L2148" s="43">
        <f t="shared" si="374"/>
        <v>2901159</v>
      </c>
      <c r="M2148" s="157">
        <f t="shared" si="369"/>
        <v>0</v>
      </c>
      <c r="N2148" s="157">
        <f t="shared" si="370"/>
        <v>2000000</v>
      </c>
      <c r="O2148" s="158">
        <f t="shared" si="371"/>
        <v>279.99999999999994</v>
      </c>
      <c r="P2148" s="42"/>
    </row>
    <row r="2149" spans="1:16" x14ac:dyDescent="0.2">
      <c r="A2149" s="156">
        <v>2141</v>
      </c>
      <c r="B2149" s="157">
        <v>9286485</v>
      </c>
      <c r="C2149" s="42">
        <v>1671.5673000000002</v>
      </c>
      <c r="D2149" s="43">
        <f t="shared" si="375"/>
        <v>2000000</v>
      </c>
      <c r="E2149" s="43">
        <f t="shared" si="375"/>
        <v>4</v>
      </c>
      <c r="F2149" s="43">
        <f t="shared" si="375"/>
        <v>10000000</v>
      </c>
      <c r="G2149" s="43">
        <f t="shared" si="375"/>
        <v>3</v>
      </c>
      <c r="H2149" s="46">
        <f t="shared" si="367"/>
        <v>0.78463326005480005</v>
      </c>
      <c r="I2149" s="46">
        <f t="shared" si="368"/>
        <v>0</v>
      </c>
      <c r="J2149" s="42">
        <f t="shared" si="373"/>
        <v>1311.5673000000002</v>
      </c>
      <c r="K2149" s="42">
        <f t="shared" si="373"/>
        <v>0</v>
      </c>
      <c r="L2149" s="43">
        <f t="shared" si="374"/>
        <v>7286485</v>
      </c>
      <c r="M2149" s="157">
        <f t="shared" si="369"/>
        <v>0</v>
      </c>
      <c r="N2149" s="157">
        <f t="shared" si="370"/>
        <v>2000000</v>
      </c>
      <c r="O2149" s="158">
        <f t="shared" si="371"/>
        <v>360</v>
      </c>
      <c r="P2149" s="42"/>
    </row>
    <row r="2150" spans="1:16" x14ac:dyDescent="0.2">
      <c r="A2150" s="156">
        <v>2142</v>
      </c>
      <c r="B2150" s="157">
        <v>8759798</v>
      </c>
      <c r="C2150" s="42">
        <v>1489.1656600000001</v>
      </c>
      <c r="D2150" s="43">
        <f t="shared" si="375"/>
        <v>2000000</v>
      </c>
      <c r="E2150" s="43">
        <f t="shared" si="375"/>
        <v>4</v>
      </c>
      <c r="F2150" s="43">
        <f t="shared" si="375"/>
        <v>10000000</v>
      </c>
      <c r="G2150" s="43">
        <f t="shared" si="375"/>
        <v>3</v>
      </c>
      <c r="H2150" s="46">
        <f t="shared" si="367"/>
        <v>0.77168423290126098</v>
      </c>
      <c r="I2150" s="46">
        <f t="shared" si="368"/>
        <v>0</v>
      </c>
      <c r="J2150" s="42">
        <f t="shared" si="373"/>
        <v>1149.1656600000001</v>
      </c>
      <c r="K2150" s="42">
        <f t="shared" si="373"/>
        <v>0</v>
      </c>
      <c r="L2150" s="43">
        <f t="shared" si="374"/>
        <v>6759798</v>
      </c>
      <c r="M2150" s="157">
        <f t="shared" si="369"/>
        <v>0</v>
      </c>
      <c r="N2150" s="157">
        <f t="shared" si="370"/>
        <v>2000000</v>
      </c>
      <c r="O2150" s="158">
        <f t="shared" si="371"/>
        <v>340</v>
      </c>
      <c r="P2150" s="42"/>
    </row>
    <row r="2151" spans="1:16" x14ac:dyDescent="0.2">
      <c r="A2151" s="156">
        <v>2143</v>
      </c>
      <c r="B2151" s="157">
        <v>3745146</v>
      </c>
      <c r="C2151" s="42">
        <v>599.22336000000007</v>
      </c>
      <c r="D2151" s="43">
        <f t="shared" si="375"/>
        <v>2000000</v>
      </c>
      <c r="E2151" s="43">
        <f t="shared" si="375"/>
        <v>4</v>
      </c>
      <c r="F2151" s="43">
        <f t="shared" si="375"/>
        <v>10000000</v>
      </c>
      <c r="G2151" s="43">
        <f t="shared" si="375"/>
        <v>3</v>
      </c>
      <c r="H2151" s="46">
        <f t="shared" si="367"/>
        <v>0.46597542525711949</v>
      </c>
      <c r="I2151" s="46">
        <f t="shared" si="368"/>
        <v>0</v>
      </c>
      <c r="J2151" s="42">
        <f t="shared" si="373"/>
        <v>279.22336000000001</v>
      </c>
      <c r="K2151" s="42">
        <f t="shared" si="373"/>
        <v>0</v>
      </c>
      <c r="L2151" s="43">
        <f t="shared" si="374"/>
        <v>1745146</v>
      </c>
      <c r="M2151" s="157">
        <f t="shared" si="369"/>
        <v>0</v>
      </c>
      <c r="N2151" s="157">
        <f t="shared" si="370"/>
        <v>2000000</v>
      </c>
      <c r="O2151" s="158">
        <f t="shared" si="371"/>
        <v>320.00000000000006</v>
      </c>
      <c r="P2151" s="42"/>
    </row>
    <row r="2152" spans="1:16" x14ac:dyDescent="0.2">
      <c r="A2152" s="156">
        <v>2144</v>
      </c>
      <c r="B2152" s="157">
        <v>3785265</v>
      </c>
      <c r="C2152" s="42">
        <v>794.90565000000004</v>
      </c>
      <c r="D2152" s="43">
        <f t="shared" si="375"/>
        <v>2000000</v>
      </c>
      <c r="E2152" s="43">
        <f t="shared" si="375"/>
        <v>4</v>
      </c>
      <c r="F2152" s="43">
        <f t="shared" si="375"/>
        <v>10000000</v>
      </c>
      <c r="G2152" s="43">
        <f t="shared" si="375"/>
        <v>3</v>
      </c>
      <c r="H2152" s="46">
        <f t="shared" si="367"/>
        <v>0.47163540729645087</v>
      </c>
      <c r="I2152" s="46">
        <f t="shared" si="368"/>
        <v>0</v>
      </c>
      <c r="J2152" s="42">
        <f t="shared" si="373"/>
        <v>374.90565000000004</v>
      </c>
      <c r="K2152" s="42">
        <f t="shared" si="373"/>
        <v>0</v>
      </c>
      <c r="L2152" s="43">
        <f t="shared" si="374"/>
        <v>1785265</v>
      </c>
      <c r="M2152" s="157">
        <f t="shared" si="369"/>
        <v>0</v>
      </c>
      <c r="N2152" s="157">
        <f t="shared" si="370"/>
        <v>2000000</v>
      </c>
      <c r="O2152" s="158">
        <f t="shared" si="371"/>
        <v>420</v>
      </c>
      <c r="P2152" s="42"/>
    </row>
    <row r="2153" spans="1:16" x14ac:dyDescent="0.2">
      <c r="A2153" s="156">
        <v>2145</v>
      </c>
      <c r="B2153" s="157">
        <v>6794349</v>
      </c>
      <c r="C2153" s="42">
        <v>1290.9263100000001</v>
      </c>
      <c r="D2153" s="43">
        <f t="shared" si="375"/>
        <v>2000000</v>
      </c>
      <c r="E2153" s="43">
        <f t="shared" si="375"/>
        <v>4</v>
      </c>
      <c r="F2153" s="43">
        <f t="shared" si="375"/>
        <v>10000000</v>
      </c>
      <c r="G2153" s="43">
        <f t="shared" si="375"/>
        <v>3</v>
      </c>
      <c r="H2153" s="46">
        <f t="shared" si="367"/>
        <v>0.70563772923645807</v>
      </c>
      <c r="I2153" s="46">
        <f t="shared" si="368"/>
        <v>0</v>
      </c>
      <c r="J2153" s="42">
        <f t="shared" si="373"/>
        <v>910.92630999999994</v>
      </c>
      <c r="K2153" s="42">
        <f t="shared" si="373"/>
        <v>0</v>
      </c>
      <c r="L2153" s="43">
        <f t="shared" si="374"/>
        <v>4794349</v>
      </c>
      <c r="M2153" s="157">
        <f t="shared" si="369"/>
        <v>0</v>
      </c>
      <c r="N2153" s="157">
        <f t="shared" si="370"/>
        <v>2000000</v>
      </c>
      <c r="O2153" s="158">
        <f t="shared" si="371"/>
        <v>380.00000000000011</v>
      </c>
      <c r="P2153" s="42"/>
    </row>
    <row r="2154" spans="1:16" x14ac:dyDescent="0.2">
      <c r="A2154" s="156">
        <v>2146</v>
      </c>
      <c r="B2154" s="157">
        <v>9487313</v>
      </c>
      <c r="C2154" s="42">
        <v>1802.5894700000001</v>
      </c>
      <c r="D2154" s="43">
        <f t="shared" ref="D2154:G2169" si="376">D2153</f>
        <v>2000000</v>
      </c>
      <c r="E2154" s="43">
        <f t="shared" si="376"/>
        <v>4</v>
      </c>
      <c r="F2154" s="43">
        <f t="shared" si="376"/>
        <v>10000000</v>
      </c>
      <c r="G2154" s="43">
        <f t="shared" si="376"/>
        <v>3</v>
      </c>
      <c r="H2154" s="46">
        <f t="shared" si="367"/>
        <v>0.78919215588228198</v>
      </c>
      <c r="I2154" s="46">
        <f t="shared" si="368"/>
        <v>0</v>
      </c>
      <c r="J2154" s="42">
        <f t="shared" si="373"/>
        <v>1422.5894700000001</v>
      </c>
      <c r="K2154" s="42">
        <f t="shared" si="373"/>
        <v>0</v>
      </c>
      <c r="L2154" s="43">
        <f t="shared" si="374"/>
        <v>7487313</v>
      </c>
      <c r="M2154" s="157">
        <f t="shared" si="369"/>
        <v>0</v>
      </c>
      <c r="N2154" s="157">
        <f t="shared" si="370"/>
        <v>2000000</v>
      </c>
      <c r="O2154" s="158">
        <f t="shared" si="371"/>
        <v>380</v>
      </c>
      <c r="P2154" s="42"/>
    </row>
    <row r="2155" spans="1:16" x14ac:dyDescent="0.2">
      <c r="A2155" s="156">
        <v>2147</v>
      </c>
      <c r="B2155" s="157">
        <v>7479278</v>
      </c>
      <c r="C2155" s="42">
        <v>2168.99062</v>
      </c>
      <c r="D2155" s="43">
        <f t="shared" si="376"/>
        <v>2000000</v>
      </c>
      <c r="E2155" s="43">
        <f t="shared" si="376"/>
        <v>4</v>
      </c>
      <c r="F2155" s="43">
        <f t="shared" si="376"/>
        <v>10000000</v>
      </c>
      <c r="G2155" s="43">
        <f t="shared" si="376"/>
        <v>3</v>
      </c>
      <c r="H2155" s="46">
        <f t="shared" si="367"/>
        <v>0.73259450979091834</v>
      </c>
      <c r="I2155" s="46">
        <f t="shared" si="368"/>
        <v>0</v>
      </c>
      <c r="J2155" s="42">
        <f t="shared" si="373"/>
        <v>1588.99062</v>
      </c>
      <c r="K2155" s="42">
        <f t="shared" si="373"/>
        <v>0</v>
      </c>
      <c r="L2155" s="43">
        <f t="shared" si="374"/>
        <v>5479278</v>
      </c>
      <c r="M2155" s="157">
        <f t="shared" si="369"/>
        <v>0</v>
      </c>
      <c r="N2155" s="157">
        <f t="shared" si="370"/>
        <v>2000000</v>
      </c>
      <c r="O2155" s="158">
        <f t="shared" si="371"/>
        <v>580</v>
      </c>
      <c r="P2155" s="42"/>
    </row>
    <row r="2156" spans="1:16" x14ac:dyDescent="0.2">
      <c r="A2156" s="156">
        <v>2148</v>
      </c>
      <c r="B2156" s="157">
        <v>2277759</v>
      </c>
      <c r="C2156" s="42">
        <v>250.55349000000001</v>
      </c>
      <c r="D2156" s="43">
        <f t="shared" si="376"/>
        <v>2000000</v>
      </c>
      <c r="E2156" s="43">
        <f t="shared" si="376"/>
        <v>4</v>
      </c>
      <c r="F2156" s="43">
        <f t="shared" si="376"/>
        <v>10000000</v>
      </c>
      <c r="G2156" s="43">
        <f t="shared" si="376"/>
        <v>3</v>
      </c>
      <c r="H2156" s="46">
        <f t="shared" si="367"/>
        <v>0.1219439809040377</v>
      </c>
      <c r="I2156" s="46">
        <f t="shared" si="368"/>
        <v>0</v>
      </c>
      <c r="J2156" s="42">
        <f t="shared" si="373"/>
        <v>30.553490000000004</v>
      </c>
      <c r="K2156" s="42">
        <f t="shared" si="373"/>
        <v>0</v>
      </c>
      <c r="L2156" s="43">
        <f t="shared" si="374"/>
        <v>277759</v>
      </c>
      <c r="M2156" s="157">
        <f t="shared" si="369"/>
        <v>0</v>
      </c>
      <c r="N2156" s="157">
        <f t="shared" si="370"/>
        <v>2000000</v>
      </c>
      <c r="O2156" s="158">
        <f t="shared" si="371"/>
        <v>220</v>
      </c>
      <c r="P2156" s="42"/>
    </row>
    <row r="2157" spans="1:16" x14ac:dyDescent="0.2">
      <c r="A2157" s="156">
        <v>2149</v>
      </c>
      <c r="B2157" s="157">
        <v>1131599</v>
      </c>
      <c r="C2157" s="42">
        <v>237.63579000000001</v>
      </c>
      <c r="D2157" s="43">
        <f t="shared" si="376"/>
        <v>2000000</v>
      </c>
      <c r="E2157" s="43">
        <f t="shared" si="376"/>
        <v>4</v>
      </c>
      <c r="F2157" s="43">
        <f t="shared" si="376"/>
        <v>10000000</v>
      </c>
      <c r="G2157" s="43">
        <f t="shared" si="376"/>
        <v>3</v>
      </c>
      <c r="H2157" s="46">
        <f t="shared" si="367"/>
        <v>0</v>
      </c>
      <c r="I2157" s="46">
        <f t="shared" si="368"/>
        <v>0</v>
      </c>
      <c r="J2157" s="42">
        <f t="shared" si="373"/>
        <v>0</v>
      </c>
      <c r="K2157" s="42">
        <f t="shared" si="373"/>
        <v>0</v>
      </c>
      <c r="L2157" s="43">
        <f t="shared" si="374"/>
        <v>0</v>
      </c>
      <c r="M2157" s="157">
        <f t="shared" si="369"/>
        <v>0</v>
      </c>
      <c r="N2157" s="157">
        <f t="shared" si="370"/>
        <v>1131599</v>
      </c>
      <c r="O2157" s="158">
        <f t="shared" si="371"/>
        <v>237.63579000000001</v>
      </c>
      <c r="P2157" s="42"/>
    </row>
    <row r="2158" spans="1:16" x14ac:dyDescent="0.2">
      <c r="A2158" s="156">
        <v>2150</v>
      </c>
      <c r="B2158" s="157">
        <v>2985738</v>
      </c>
      <c r="C2158" s="42">
        <v>656.86235999999997</v>
      </c>
      <c r="D2158" s="43">
        <f t="shared" si="376"/>
        <v>2000000</v>
      </c>
      <c r="E2158" s="43">
        <f t="shared" si="376"/>
        <v>4</v>
      </c>
      <c r="F2158" s="43">
        <f t="shared" si="376"/>
        <v>10000000</v>
      </c>
      <c r="G2158" s="43">
        <f t="shared" si="376"/>
        <v>3</v>
      </c>
      <c r="H2158" s="46">
        <f t="shared" si="367"/>
        <v>0.33014886101861585</v>
      </c>
      <c r="I2158" s="46">
        <f t="shared" si="368"/>
        <v>0</v>
      </c>
      <c r="J2158" s="42">
        <f t="shared" si="373"/>
        <v>216.86236</v>
      </c>
      <c r="K2158" s="42">
        <f t="shared" si="373"/>
        <v>0</v>
      </c>
      <c r="L2158" s="43">
        <f t="shared" si="374"/>
        <v>985738</v>
      </c>
      <c r="M2158" s="157">
        <f t="shared" si="369"/>
        <v>0</v>
      </c>
      <c r="N2158" s="157">
        <f t="shared" si="370"/>
        <v>2000000</v>
      </c>
      <c r="O2158" s="158">
        <f t="shared" si="371"/>
        <v>440</v>
      </c>
      <c r="P2158" s="42"/>
    </row>
    <row r="2159" spans="1:16" x14ac:dyDescent="0.2">
      <c r="A2159" s="156">
        <v>2151</v>
      </c>
      <c r="B2159" s="157">
        <v>5295395</v>
      </c>
      <c r="C2159" s="42">
        <v>688.40134999999998</v>
      </c>
      <c r="D2159" s="43">
        <f t="shared" si="376"/>
        <v>2000000</v>
      </c>
      <c r="E2159" s="43">
        <f t="shared" si="376"/>
        <v>4</v>
      </c>
      <c r="F2159" s="43">
        <f t="shared" si="376"/>
        <v>10000000</v>
      </c>
      <c r="G2159" s="43">
        <f t="shared" si="376"/>
        <v>3</v>
      </c>
      <c r="H2159" s="46">
        <f t="shared" si="367"/>
        <v>0.62231334961792273</v>
      </c>
      <c r="I2159" s="46">
        <f t="shared" si="368"/>
        <v>0</v>
      </c>
      <c r="J2159" s="42">
        <f t="shared" si="373"/>
        <v>428.40134999999998</v>
      </c>
      <c r="K2159" s="42">
        <f t="shared" si="373"/>
        <v>0</v>
      </c>
      <c r="L2159" s="43">
        <f t="shared" si="374"/>
        <v>3295395</v>
      </c>
      <c r="M2159" s="157">
        <f t="shared" si="369"/>
        <v>0</v>
      </c>
      <c r="N2159" s="157">
        <f t="shared" si="370"/>
        <v>2000000</v>
      </c>
      <c r="O2159" s="158">
        <f t="shared" si="371"/>
        <v>260</v>
      </c>
      <c r="P2159" s="42"/>
    </row>
    <row r="2160" spans="1:16" x14ac:dyDescent="0.2">
      <c r="A2160" s="156">
        <v>2152</v>
      </c>
      <c r="B2160" s="157">
        <v>9140637</v>
      </c>
      <c r="C2160" s="42">
        <v>1096.87644</v>
      </c>
      <c r="D2160" s="43">
        <f t="shared" si="376"/>
        <v>2000000</v>
      </c>
      <c r="E2160" s="43">
        <f t="shared" si="376"/>
        <v>4</v>
      </c>
      <c r="F2160" s="43">
        <f t="shared" si="376"/>
        <v>10000000</v>
      </c>
      <c r="G2160" s="43">
        <f t="shared" si="376"/>
        <v>3</v>
      </c>
      <c r="H2160" s="46">
        <f t="shared" si="367"/>
        <v>0.78119686844582059</v>
      </c>
      <c r="I2160" s="46">
        <f t="shared" si="368"/>
        <v>0</v>
      </c>
      <c r="J2160" s="42">
        <f t="shared" si="373"/>
        <v>856.87644</v>
      </c>
      <c r="K2160" s="42">
        <f t="shared" si="373"/>
        <v>0</v>
      </c>
      <c r="L2160" s="43">
        <f t="shared" si="374"/>
        <v>7140637</v>
      </c>
      <c r="M2160" s="157">
        <f t="shared" si="369"/>
        <v>0</v>
      </c>
      <c r="N2160" s="157">
        <f t="shared" si="370"/>
        <v>2000000</v>
      </c>
      <c r="O2160" s="158">
        <f t="shared" si="371"/>
        <v>240</v>
      </c>
      <c r="P2160" s="42"/>
    </row>
    <row r="2161" spans="1:16" x14ac:dyDescent="0.2">
      <c r="A2161" s="156">
        <v>2153</v>
      </c>
      <c r="B2161" s="157">
        <v>3694418</v>
      </c>
      <c r="C2161" s="42">
        <v>775.82778000000008</v>
      </c>
      <c r="D2161" s="43">
        <f t="shared" si="376"/>
        <v>2000000</v>
      </c>
      <c r="E2161" s="43">
        <f t="shared" si="376"/>
        <v>4</v>
      </c>
      <c r="F2161" s="43">
        <f t="shared" si="376"/>
        <v>10000000</v>
      </c>
      <c r="G2161" s="43">
        <f t="shared" si="376"/>
        <v>3</v>
      </c>
      <c r="H2161" s="46">
        <f t="shared" si="367"/>
        <v>0.45864274156308249</v>
      </c>
      <c r="I2161" s="46">
        <f t="shared" si="368"/>
        <v>0</v>
      </c>
      <c r="J2161" s="42">
        <f t="shared" si="373"/>
        <v>355.82778000000008</v>
      </c>
      <c r="K2161" s="42">
        <f t="shared" si="373"/>
        <v>0</v>
      </c>
      <c r="L2161" s="43">
        <f t="shared" si="374"/>
        <v>1694418</v>
      </c>
      <c r="M2161" s="157">
        <f t="shared" si="369"/>
        <v>0</v>
      </c>
      <c r="N2161" s="157">
        <f t="shared" si="370"/>
        <v>2000000</v>
      </c>
      <c r="O2161" s="158">
        <f t="shared" si="371"/>
        <v>420</v>
      </c>
      <c r="P2161" s="42"/>
    </row>
    <row r="2162" spans="1:16" x14ac:dyDescent="0.2">
      <c r="A2162" s="156">
        <v>2154</v>
      </c>
      <c r="B2162" s="157">
        <v>3998962</v>
      </c>
      <c r="C2162" s="42">
        <v>1159.6989800000001</v>
      </c>
      <c r="D2162" s="43">
        <f t="shared" si="376"/>
        <v>2000000</v>
      </c>
      <c r="E2162" s="43">
        <f t="shared" si="376"/>
        <v>4</v>
      </c>
      <c r="F2162" s="43">
        <f t="shared" si="376"/>
        <v>10000000</v>
      </c>
      <c r="G2162" s="43">
        <f t="shared" si="376"/>
        <v>3</v>
      </c>
      <c r="H2162" s="46">
        <f t="shared" si="367"/>
        <v>0.49987021632113532</v>
      </c>
      <c r="I2162" s="46">
        <f t="shared" si="368"/>
        <v>0</v>
      </c>
      <c r="J2162" s="42">
        <f t="shared" si="373"/>
        <v>579.69898000000001</v>
      </c>
      <c r="K2162" s="42">
        <f t="shared" si="373"/>
        <v>0</v>
      </c>
      <c r="L2162" s="43">
        <f t="shared" si="374"/>
        <v>1998962</v>
      </c>
      <c r="M2162" s="157">
        <f t="shared" si="369"/>
        <v>0</v>
      </c>
      <c r="N2162" s="157">
        <f t="shared" si="370"/>
        <v>2000000</v>
      </c>
      <c r="O2162" s="158">
        <f t="shared" si="371"/>
        <v>580.00000000000011</v>
      </c>
      <c r="P2162" s="42"/>
    </row>
    <row r="2163" spans="1:16" x14ac:dyDescent="0.2">
      <c r="A2163" s="156">
        <v>2155</v>
      </c>
      <c r="B2163" s="157">
        <v>7075307</v>
      </c>
      <c r="C2163" s="42">
        <v>849.03683999999998</v>
      </c>
      <c r="D2163" s="43">
        <f t="shared" si="376"/>
        <v>2000000</v>
      </c>
      <c r="E2163" s="43">
        <f t="shared" si="376"/>
        <v>4</v>
      </c>
      <c r="F2163" s="43">
        <f t="shared" si="376"/>
        <v>10000000</v>
      </c>
      <c r="G2163" s="43">
        <f t="shared" si="376"/>
        <v>3</v>
      </c>
      <c r="H2163" s="46">
        <f t="shared" si="367"/>
        <v>0.71732675345394903</v>
      </c>
      <c r="I2163" s="46">
        <f t="shared" si="368"/>
        <v>0</v>
      </c>
      <c r="J2163" s="42">
        <f t="shared" si="373"/>
        <v>609.03683999999998</v>
      </c>
      <c r="K2163" s="42">
        <f t="shared" si="373"/>
        <v>0</v>
      </c>
      <c r="L2163" s="43">
        <f t="shared" si="374"/>
        <v>5075307</v>
      </c>
      <c r="M2163" s="157">
        <f t="shared" si="369"/>
        <v>0</v>
      </c>
      <c r="N2163" s="157">
        <f t="shared" si="370"/>
        <v>2000000</v>
      </c>
      <c r="O2163" s="158">
        <f t="shared" si="371"/>
        <v>240</v>
      </c>
      <c r="P2163" s="42"/>
    </row>
    <row r="2164" spans="1:16" x14ac:dyDescent="0.2">
      <c r="A2164" s="156">
        <v>2156</v>
      </c>
      <c r="B2164" s="157">
        <v>1815076</v>
      </c>
      <c r="C2164" s="42">
        <v>326.71368000000001</v>
      </c>
      <c r="D2164" s="43">
        <f t="shared" si="376"/>
        <v>2000000</v>
      </c>
      <c r="E2164" s="43">
        <f t="shared" si="376"/>
        <v>4</v>
      </c>
      <c r="F2164" s="43">
        <f t="shared" si="376"/>
        <v>10000000</v>
      </c>
      <c r="G2164" s="43">
        <f t="shared" si="376"/>
        <v>3</v>
      </c>
      <c r="H2164" s="46">
        <f t="shared" si="367"/>
        <v>0</v>
      </c>
      <c r="I2164" s="46">
        <f t="shared" si="368"/>
        <v>0</v>
      </c>
      <c r="J2164" s="42">
        <f t="shared" si="373"/>
        <v>0</v>
      </c>
      <c r="K2164" s="42">
        <f t="shared" si="373"/>
        <v>0</v>
      </c>
      <c r="L2164" s="43">
        <f t="shared" si="374"/>
        <v>0</v>
      </c>
      <c r="M2164" s="157">
        <f t="shared" si="369"/>
        <v>0</v>
      </c>
      <c r="N2164" s="157">
        <f t="shared" si="370"/>
        <v>1815076</v>
      </c>
      <c r="O2164" s="158">
        <f t="shared" si="371"/>
        <v>326.71368000000001</v>
      </c>
      <c r="P2164" s="42"/>
    </row>
    <row r="2165" spans="1:16" x14ac:dyDescent="0.2">
      <c r="A2165" s="156">
        <v>2157</v>
      </c>
      <c r="B2165" s="157">
        <v>9438511</v>
      </c>
      <c r="C2165" s="42">
        <v>1321.3915399999998</v>
      </c>
      <c r="D2165" s="43">
        <f t="shared" si="376"/>
        <v>2000000</v>
      </c>
      <c r="E2165" s="43">
        <f t="shared" si="376"/>
        <v>4</v>
      </c>
      <c r="F2165" s="43">
        <f t="shared" si="376"/>
        <v>10000000</v>
      </c>
      <c r="G2165" s="43">
        <f t="shared" si="376"/>
        <v>3</v>
      </c>
      <c r="H2165" s="46">
        <f t="shared" si="367"/>
        <v>0.78810216992913396</v>
      </c>
      <c r="I2165" s="46">
        <f t="shared" si="368"/>
        <v>0</v>
      </c>
      <c r="J2165" s="42">
        <f t="shared" si="373"/>
        <v>1041.3915399999998</v>
      </c>
      <c r="K2165" s="42">
        <f t="shared" si="373"/>
        <v>0</v>
      </c>
      <c r="L2165" s="43">
        <f t="shared" si="374"/>
        <v>7438511</v>
      </c>
      <c r="M2165" s="157">
        <f t="shared" si="369"/>
        <v>0</v>
      </c>
      <c r="N2165" s="157">
        <f t="shared" si="370"/>
        <v>2000000</v>
      </c>
      <c r="O2165" s="158">
        <f t="shared" si="371"/>
        <v>280</v>
      </c>
      <c r="P2165" s="42"/>
    </row>
    <row r="2166" spans="1:16" x14ac:dyDescent="0.2">
      <c r="A2166" s="156">
        <v>2158</v>
      </c>
      <c r="B2166" s="157">
        <v>6850929</v>
      </c>
      <c r="C2166" s="42">
        <v>1644.2229600000001</v>
      </c>
      <c r="D2166" s="43">
        <f t="shared" si="376"/>
        <v>2000000</v>
      </c>
      <c r="E2166" s="43">
        <f t="shared" si="376"/>
        <v>4</v>
      </c>
      <c r="F2166" s="43">
        <f t="shared" si="376"/>
        <v>10000000</v>
      </c>
      <c r="G2166" s="43">
        <f t="shared" si="376"/>
        <v>3</v>
      </c>
      <c r="H2166" s="46">
        <f t="shared" si="367"/>
        <v>0.70806878891899183</v>
      </c>
      <c r="I2166" s="46">
        <f t="shared" si="368"/>
        <v>0</v>
      </c>
      <c r="J2166" s="42">
        <f t="shared" si="373"/>
        <v>1164.2229600000001</v>
      </c>
      <c r="K2166" s="42">
        <f t="shared" si="373"/>
        <v>0</v>
      </c>
      <c r="L2166" s="43">
        <f t="shared" si="374"/>
        <v>4850929</v>
      </c>
      <c r="M2166" s="157">
        <f t="shared" si="369"/>
        <v>0</v>
      </c>
      <c r="N2166" s="157">
        <f t="shared" si="370"/>
        <v>2000000</v>
      </c>
      <c r="O2166" s="158">
        <f t="shared" si="371"/>
        <v>480</v>
      </c>
      <c r="P2166" s="42"/>
    </row>
    <row r="2167" spans="1:16" x14ac:dyDescent="0.2">
      <c r="A2167" s="156">
        <v>2159</v>
      </c>
      <c r="B2167" s="157">
        <v>1515882</v>
      </c>
      <c r="C2167" s="42">
        <v>424.44695999999999</v>
      </c>
      <c r="D2167" s="43">
        <f t="shared" si="376"/>
        <v>2000000</v>
      </c>
      <c r="E2167" s="43">
        <f t="shared" si="376"/>
        <v>4</v>
      </c>
      <c r="F2167" s="43">
        <f t="shared" si="376"/>
        <v>10000000</v>
      </c>
      <c r="G2167" s="43">
        <f t="shared" si="376"/>
        <v>3</v>
      </c>
      <c r="H2167" s="46">
        <f t="shared" si="367"/>
        <v>0</v>
      </c>
      <c r="I2167" s="46">
        <f t="shared" si="368"/>
        <v>0</v>
      </c>
      <c r="J2167" s="42">
        <f t="shared" si="373"/>
        <v>0</v>
      </c>
      <c r="K2167" s="42">
        <f t="shared" si="373"/>
        <v>0</v>
      </c>
      <c r="L2167" s="43">
        <f t="shared" si="374"/>
        <v>0</v>
      </c>
      <c r="M2167" s="157">
        <f t="shared" si="369"/>
        <v>0</v>
      </c>
      <c r="N2167" s="157">
        <f t="shared" si="370"/>
        <v>1515882</v>
      </c>
      <c r="O2167" s="158">
        <f t="shared" si="371"/>
        <v>424.44695999999999</v>
      </c>
      <c r="P2167" s="42"/>
    </row>
    <row r="2168" spans="1:16" x14ac:dyDescent="0.2">
      <c r="A2168" s="156">
        <v>2160</v>
      </c>
      <c r="B2168" s="157">
        <v>6620764</v>
      </c>
      <c r="C2168" s="42">
        <v>1920.0215599999999</v>
      </c>
      <c r="D2168" s="43">
        <f t="shared" si="376"/>
        <v>2000000</v>
      </c>
      <c r="E2168" s="43">
        <f t="shared" si="376"/>
        <v>4</v>
      </c>
      <c r="F2168" s="43">
        <f t="shared" si="376"/>
        <v>10000000</v>
      </c>
      <c r="G2168" s="43">
        <f t="shared" si="376"/>
        <v>3</v>
      </c>
      <c r="H2168" s="46">
        <f t="shared" si="367"/>
        <v>0.69792005877267338</v>
      </c>
      <c r="I2168" s="46">
        <f t="shared" si="368"/>
        <v>0</v>
      </c>
      <c r="J2168" s="42">
        <f t="shared" si="373"/>
        <v>1340.0215599999999</v>
      </c>
      <c r="K2168" s="42">
        <f t="shared" si="373"/>
        <v>0</v>
      </c>
      <c r="L2168" s="43">
        <f t="shared" si="374"/>
        <v>4620764</v>
      </c>
      <c r="M2168" s="157">
        <f t="shared" si="369"/>
        <v>0</v>
      </c>
      <c r="N2168" s="157">
        <f t="shared" si="370"/>
        <v>2000000</v>
      </c>
      <c r="O2168" s="158">
        <f t="shared" si="371"/>
        <v>580</v>
      </c>
      <c r="P2168" s="42"/>
    </row>
    <row r="2169" spans="1:16" x14ac:dyDescent="0.2">
      <c r="A2169" s="156">
        <v>2161</v>
      </c>
      <c r="B2169" s="157">
        <v>4083122</v>
      </c>
      <c r="C2169" s="42">
        <v>1102.4429399999999</v>
      </c>
      <c r="D2169" s="43">
        <f t="shared" si="376"/>
        <v>2000000</v>
      </c>
      <c r="E2169" s="43">
        <f t="shared" si="376"/>
        <v>4</v>
      </c>
      <c r="F2169" s="43">
        <f t="shared" si="376"/>
        <v>10000000</v>
      </c>
      <c r="G2169" s="43">
        <f t="shared" si="376"/>
        <v>3</v>
      </c>
      <c r="H2169" s="46">
        <f t="shared" si="367"/>
        <v>0.51017873088288812</v>
      </c>
      <c r="I2169" s="46">
        <f t="shared" si="368"/>
        <v>0</v>
      </c>
      <c r="J2169" s="42">
        <f t="shared" si="373"/>
        <v>562.44293999999991</v>
      </c>
      <c r="K2169" s="42">
        <f t="shared" si="373"/>
        <v>0</v>
      </c>
      <c r="L2169" s="43">
        <f t="shared" si="374"/>
        <v>2083122</v>
      </c>
      <c r="M2169" s="157">
        <f t="shared" si="369"/>
        <v>0</v>
      </c>
      <c r="N2169" s="157">
        <f t="shared" si="370"/>
        <v>2000000</v>
      </c>
      <c r="O2169" s="158">
        <f t="shared" si="371"/>
        <v>540</v>
      </c>
      <c r="P2169" s="42"/>
    </row>
    <row r="2170" spans="1:16" x14ac:dyDescent="0.2">
      <c r="A2170" s="156">
        <v>2162</v>
      </c>
      <c r="B2170" s="157">
        <v>5945666</v>
      </c>
      <c r="C2170" s="42">
        <v>594.56659999999999</v>
      </c>
      <c r="D2170" s="43">
        <f t="shared" ref="D2170:G2185" si="377">D2169</f>
        <v>2000000</v>
      </c>
      <c r="E2170" s="43">
        <f t="shared" si="377"/>
        <v>4</v>
      </c>
      <c r="F2170" s="43">
        <f t="shared" si="377"/>
        <v>10000000</v>
      </c>
      <c r="G2170" s="43">
        <f t="shared" si="377"/>
        <v>3</v>
      </c>
      <c r="H2170" s="46">
        <f t="shared" si="367"/>
        <v>0.66362052627914181</v>
      </c>
      <c r="I2170" s="46">
        <f t="shared" si="368"/>
        <v>0</v>
      </c>
      <c r="J2170" s="42">
        <f t="shared" si="373"/>
        <v>394.56659999999999</v>
      </c>
      <c r="K2170" s="42">
        <f t="shared" si="373"/>
        <v>0</v>
      </c>
      <c r="L2170" s="43">
        <f t="shared" si="374"/>
        <v>3945666</v>
      </c>
      <c r="M2170" s="157">
        <f t="shared" si="369"/>
        <v>0</v>
      </c>
      <c r="N2170" s="157">
        <f t="shared" si="370"/>
        <v>2000000</v>
      </c>
      <c r="O2170" s="158">
        <f t="shared" si="371"/>
        <v>200</v>
      </c>
      <c r="P2170" s="42"/>
    </row>
    <row r="2171" spans="1:16" x14ac:dyDescent="0.2">
      <c r="A2171" s="156">
        <v>2163</v>
      </c>
      <c r="B2171" s="157">
        <v>5940629</v>
      </c>
      <c r="C2171" s="42">
        <v>1366.34467</v>
      </c>
      <c r="D2171" s="43">
        <f t="shared" si="377"/>
        <v>2000000</v>
      </c>
      <c r="E2171" s="43">
        <f t="shared" si="377"/>
        <v>4</v>
      </c>
      <c r="F2171" s="43">
        <f t="shared" si="377"/>
        <v>10000000</v>
      </c>
      <c r="G2171" s="43">
        <f t="shared" si="377"/>
        <v>3</v>
      </c>
      <c r="H2171" s="46">
        <f t="shared" si="367"/>
        <v>0.66333531348279784</v>
      </c>
      <c r="I2171" s="46">
        <f t="shared" si="368"/>
        <v>0</v>
      </c>
      <c r="J2171" s="42">
        <f t="shared" si="373"/>
        <v>906.34466999999995</v>
      </c>
      <c r="K2171" s="42">
        <f t="shared" si="373"/>
        <v>0</v>
      </c>
      <c r="L2171" s="43">
        <f t="shared" si="374"/>
        <v>3940629</v>
      </c>
      <c r="M2171" s="157">
        <f t="shared" si="369"/>
        <v>0</v>
      </c>
      <c r="N2171" s="157">
        <f t="shared" si="370"/>
        <v>2000000</v>
      </c>
      <c r="O2171" s="158">
        <f t="shared" si="371"/>
        <v>460</v>
      </c>
      <c r="P2171" s="42"/>
    </row>
    <row r="2172" spans="1:16" x14ac:dyDescent="0.2">
      <c r="A2172" s="156">
        <v>2164</v>
      </c>
      <c r="B2172" s="157">
        <v>3287740</v>
      </c>
      <c r="C2172" s="42">
        <v>558.91579999999999</v>
      </c>
      <c r="D2172" s="43">
        <f t="shared" si="377"/>
        <v>2000000</v>
      </c>
      <c r="E2172" s="43">
        <f t="shared" si="377"/>
        <v>4</v>
      </c>
      <c r="F2172" s="43">
        <f t="shared" si="377"/>
        <v>10000000</v>
      </c>
      <c r="G2172" s="43">
        <f t="shared" si="377"/>
        <v>3</v>
      </c>
      <c r="H2172" s="46">
        <f t="shared" si="367"/>
        <v>0.39167939070607771</v>
      </c>
      <c r="I2172" s="46">
        <f t="shared" si="368"/>
        <v>0</v>
      </c>
      <c r="J2172" s="42">
        <f t="shared" si="373"/>
        <v>218.91579999999999</v>
      </c>
      <c r="K2172" s="42">
        <f t="shared" si="373"/>
        <v>0</v>
      </c>
      <c r="L2172" s="43">
        <f t="shared" si="374"/>
        <v>1287740</v>
      </c>
      <c r="M2172" s="157">
        <f t="shared" si="369"/>
        <v>0</v>
      </c>
      <c r="N2172" s="157">
        <f t="shared" si="370"/>
        <v>2000000</v>
      </c>
      <c r="O2172" s="158">
        <f t="shared" si="371"/>
        <v>340</v>
      </c>
      <c r="P2172" s="42"/>
    </row>
    <row r="2173" spans="1:16" x14ac:dyDescent="0.2">
      <c r="A2173" s="156">
        <v>2165</v>
      </c>
      <c r="B2173" s="157">
        <v>9978835</v>
      </c>
      <c r="C2173" s="42">
        <v>1197.4602</v>
      </c>
      <c r="D2173" s="43">
        <f t="shared" si="377"/>
        <v>2000000</v>
      </c>
      <c r="E2173" s="43">
        <f t="shared" si="377"/>
        <v>4</v>
      </c>
      <c r="F2173" s="43">
        <f t="shared" si="377"/>
        <v>10000000</v>
      </c>
      <c r="G2173" s="43">
        <f t="shared" si="377"/>
        <v>3</v>
      </c>
      <c r="H2173" s="46">
        <f t="shared" si="367"/>
        <v>0.7995758021853252</v>
      </c>
      <c r="I2173" s="46">
        <f t="shared" si="368"/>
        <v>0</v>
      </c>
      <c r="J2173" s="42">
        <f t="shared" si="373"/>
        <v>957.46019999999999</v>
      </c>
      <c r="K2173" s="42">
        <f t="shared" si="373"/>
        <v>0</v>
      </c>
      <c r="L2173" s="43">
        <f t="shared" si="374"/>
        <v>7978835</v>
      </c>
      <c r="M2173" s="157">
        <f t="shared" si="369"/>
        <v>0</v>
      </c>
      <c r="N2173" s="157">
        <f t="shared" si="370"/>
        <v>2000000</v>
      </c>
      <c r="O2173" s="158">
        <f t="shared" si="371"/>
        <v>240</v>
      </c>
      <c r="P2173" s="42"/>
    </row>
    <row r="2174" spans="1:16" x14ac:dyDescent="0.2">
      <c r="A2174" s="156">
        <v>2166</v>
      </c>
      <c r="B2174" s="157">
        <v>8018509</v>
      </c>
      <c r="C2174" s="42">
        <v>2164.9974299999999</v>
      </c>
      <c r="D2174" s="43">
        <f t="shared" si="377"/>
        <v>2000000</v>
      </c>
      <c r="E2174" s="43">
        <f t="shared" si="377"/>
        <v>4</v>
      </c>
      <c r="F2174" s="43">
        <f t="shared" si="377"/>
        <v>10000000</v>
      </c>
      <c r="G2174" s="43">
        <f t="shared" si="377"/>
        <v>3</v>
      </c>
      <c r="H2174" s="46">
        <f t="shared" si="367"/>
        <v>0.7505770711238211</v>
      </c>
      <c r="I2174" s="46">
        <f t="shared" si="368"/>
        <v>0</v>
      </c>
      <c r="J2174" s="42">
        <f t="shared" si="373"/>
        <v>1624.9974299999999</v>
      </c>
      <c r="K2174" s="42">
        <f t="shared" si="373"/>
        <v>0</v>
      </c>
      <c r="L2174" s="43">
        <f t="shared" si="374"/>
        <v>6018509</v>
      </c>
      <c r="M2174" s="157">
        <f t="shared" si="369"/>
        <v>0</v>
      </c>
      <c r="N2174" s="157">
        <f t="shared" si="370"/>
        <v>2000000</v>
      </c>
      <c r="O2174" s="158">
        <f t="shared" si="371"/>
        <v>540</v>
      </c>
      <c r="P2174" s="42"/>
    </row>
    <row r="2175" spans="1:16" x14ac:dyDescent="0.2">
      <c r="A2175" s="156">
        <v>2167</v>
      </c>
      <c r="B2175" s="157">
        <v>4000944</v>
      </c>
      <c r="C2175" s="42">
        <v>520.12271999999996</v>
      </c>
      <c r="D2175" s="43">
        <f t="shared" si="377"/>
        <v>2000000</v>
      </c>
      <c r="E2175" s="43">
        <f t="shared" si="377"/>
        <v>4</v>
      </c>
      <c r="F2175" s="43">
        <f t="shared" si="377"/>
        <v>10000000</v>
      </c>
      <c r="G2175" s="43">
        <f t="shared" si="377"/>
        <v>3</v>
      </c>
      <c r="H2175" s="46">
        <f t="shared" si="367"/>
        <v>0.50011797215857057</v>
      </c>
      <c r="I2175" s="46">
        <f t="shared" si="368"/>
        <v>0</v>
      </c>
      <c r="J2175" s="42">
        <f t="shared" si="373"/>
        <v>260.12271999999996</v>
      </c>
      <c r="K2175" s="42">
        <f t="shared" si="373"/>
        <v>0</v>
      </c>
      <c r="L2175" s="43">
        <f t="shared" si="374"/>
        <v>2000944</v>
      </c>
      <c r="M2175" s="157">
        <f t="shared" si="369"/>
        <v>0</v>
      </c>
      <c r="N2175" s="157">
        <f t="shared" si="370"/>
        <v>2000000</v>
      </c>
      <c r="O2175" s="158">
        <f t="shared" si="371"/>
        <v>260</v>
      </c>
      <c r="P2175" s="42"/>
    </row>
    <row r="2176" spans="1:16" x14ac:dyDescent="0.2">
      <c r="A2176" s="156">
        <v>2168</v>
      </c>
      <c r="B2176" s="157">
        <v>8766048</v>
      </c>
      <c r="C2176" s="42">
        <v>2016.1910400000002</v>
      </c>
      <c r="D2176" s="43">
        <f t="shared" si="377"/>
        <v>2000000</v>
      </c>
      <c r="E2176" s="43">
        <f t="shared" si="377"/>
        <v>4</v>
      </c>
      <c r="F2176" s="43">
        <f t="shared" si="377"/>
        <v>10000000</v>
      </c>
      <c r="G2176" s="43">
        <f t="shared" si="377"/>
        <v>3</v>
      </c>
      <c r="H2176" s="46">
        <f t="shared" si="367"/>
        <v>0.77184701703663949</v>
      </c>
      <c r="I2176" s="46">
        <f t="shared" si="368"/>
        <v>0</v>
      </c>
      <c r="J2176" s="42">
        <f t="shared" si="373"/>
        <v>1556.1910399999999</v>
      </c>
      <c r="K2176" s="42">
        <f t="shared" si="373"/>
        <v>0</v>
      </c>
      <c r="L2176" s="43">
        <f t="shared" si="374"/>
        <v>6766048</v>
      </c>
      <c r="M2176" s="157">
        <f t="shared" si="369"/>
        <v>0</v>
      </c>
      <c r="N2176" s="157">
        <f t="shared" si="370"/>
        <v>2000000</v>
      </c>
      <c r="O2176" s="158">
        <f t="shared" si="371"/>
        <v>460.00000000000023</v>
      </c>
      <c r="P2176" s="42"/>
    </row>
    <row r="2177" spans="1:16" x14ac:dyDescent="0.2">
      <c r="A2177" s="156">
        <v>2169</v>
      </c>
      <c r="B2177" s="157">
        <v>5591920</v>
      </c>
      <c r="C2177" s="42">
        <v>1677.5759999999998</v>
      </c>
      <c r="D2177" s="43">
        <f t="shared" si="377"/>
        <v>2000000</v>
      </c>
      <c r="E2177" s="43">
        <f t="shared" si="377"/>
        <v>4</v>
      </c>
      <c r="F2177" s="43">
        <f t="shared" si="377"/>
        <v>10000000</v>
      </c>
      <c r="G2177" s="43">
        <f t="shared" si="377"/>
        <v>3</v>
      </c>
      <c r="H2177" s="46">
        <f t="shared" si="367"/>
        <v>0.642341092147241</v>
      </c>
      <c r="I2177" s="46">
        <f t="shared" si="368"/>
        <v>0</v>
      </c>
      <c r="J2177" s="42">
        <f t="shared" si="373"/>
        <v>1077.5759999999998</v>
      </c>
      <c r="K2177" s="42">
        <f t="shared" si="373"/>
        <v>0</v>
      </c>
      <c r="L2177" s="43">
        <f t="shared" si="374"/>
        <v>3591920</v>
      </c>
      <c r="M2177" s="157">
        <f t="shared" si="369"/>
        <v>0</v>
      </c>
      <c r="N2177" s="157">
        <f t="shared" si="370"/>
        <v>2000000</v>
      </c>
      <c r="O2177" s="158">
        <f t="shared" si="371"/>
        <v>600</v>
      </c>
      <c r="P2177" s="42"/>
    </row>
    <row r="2178" spans="1:16" x14ac:dyDescent="0.2">
      <c r="A2178" s="156">
        <v>2170</v>
      </c>
      <c r="B2178" s="157">
        <v>3182059</v>
      </c>
      <c r="C2178" s="42">
        <v>572.77062000000001</v>
      </c>
      <c r="D2178" s="43">
        <f t="shared" si="377"/>
        <v>2000000</v>
      </c>
      <c r="E2178" s="43">
        <f t="shared" si="377"/>
        <v>4</v>
      </c>
      <c r="F2178" s="43">
        <f t="shared" si="377"/>
        <v>10000000</v>
      </c>
      <c r="G2178" s="43">
        <f t="shared" si="377"/>
        <v>3</v>
      </c>
      <c r="H2178" s="46">
        <f t="shared" si="367"/>
        <v>0.37147614170573207</v>
      </c>
      <c r="I2178" s="46">
        <f t="shared" si="368"/>
        <v>0</v>
      </c>
      <c r="J2178" s="42">
        <f t="shared" si="373"/>
        <v>212.77062000000001</v>
      </c>
      <c r="K2178" s="42">
        <f t="shared" si="373"/>
        <v>0</v>
      </c>
      <c r="L2178" s="43">
        <f t="shared" si="374"/>
        <v>1182059</v>
      </c>
      <c r="M2178" s="157">
        <f t="shared" si="369"/>
        <v>0</v>
      </c>
      <c r="N2178" s="157">
        <f t="shared" si="370"/>
        <v>2000000</v>
      </c>
      <c r="O2178" s="158">
        <f t="shared" si="371"/>
        <v>360</v>
      </c>
      <c r="P2178" s="42"/>
    </row>
    <row r="2179" spans="1:16" x14ac:dyDescent="0.2">
      <c r="A2179" s="156">
        <v>2171</v>
      </c>
      <c r="B2179" s="157">
        <v>2278756</v>
      </c>
      <c r="C2179" s="42">
        <v>683.62679999999989</v>
      </c>
      <c r="D2179" s="43">
        <f t="shared" si="377"/>
        <v>2000000</v>
      </c>
      <c r="E2179" s="43">
        <f t="shared" si="377"/>
        <v>4</v>
      </c>
      <c r="F2179" s="43">
        <f t="shared" si="377"/>
        <v>10000000</v>
      </c>
      <c r="G2179" s="43">
        <f t="shared" si="377"/>
        <v>3</v>
      </c>
      <c r="H2179" s="46">
        <f t="shared" si="367"/>
        <v>0.12232814746291397</v>
      </c>
      <c r="I2179" s="46">
        <f t="shared" si="368"/>
        <v>0</v>
      </c>
      <c r="J2179" s="42">
        <f t="shared" si="373"/>
        <v>83.626799999999989</v>
      </c>
      <c r="K2179" s="42">
        <f t="shared" si="373"/>
        <v>0</v>
      </c>
      <c r="L2179" s="43">
        <f t="shared" si="374"/>
        <v>278756</v>
      </c>
      <c r="M2179" s="157">
        <f t="shared" si="369"/>
        <v>0</v>
      </c>
      <c r="N2179" s="157">
        <f t="shared" si="370"/>
        <v>2000000</v>
      </c>
      <c r="O2179" s="158">
        <f t="shared" si="371"/>
        <v>599.99999999999989</v>
      </c>
      <c r="P2179" s="42"/>
    </row>
    <row r="2180" spans="1:16" x14ac:dyDescent="0.2">
      <c r="A2180" s="156">
        <v>2172</v>
      </c>
      <c r="B2180" s="157">
        <v>7348483</v>
      </c>
      <c r="C2180" s="42">
        <v>1616.66626</v>
      </c>
      <c r="D2180" s="43">
        <f t="shared" si="377"/>
        <v>2000000</v>
      </c>
      <c r="E2180" s="43">
        <f t="shared" si="377"/>
        <v>4</v>
      </c>
      <c r="F2180" s="43">
        <f t="shared" si="377"/>
        <v>10000000</v>
      </c>
      <c r="G2180" s="43">
        <f t="shared" si="377"/>
        <v>3</v>
      </c>
      <c r="H2180" s="46">
        <f t="shared" si="367"/>
        <v>0.72783498308426375</v>
      </c>
      <c r="I2180" s="46">
        <f t="shared" si="368"/>
        <v>0</v>
      </c>
      <c r="J2180" s="42">
        <f t="shared" si="373"/>
        <v>1176.66626</v>
      </c>
      <c r="K2180" s="42">
        <f t="shared" si="373"/>
        <v>0</v>
      </c>
      <c r="L2180" s="43">
        <f t="shared" si="374"/>
        <v>5348483</v>
      </c>
      <c r="M2180" s="157">
        <f t="shared" si="369"/>
        <v>0</v>
      </c>
      <c r="N2180" s="157">
        <f t="shared" si="370"/>
        <v>2000000</v>
      </c>
      <c r="O2180" s="158">
        <f t="shared" si="371"/>
        <v>440</v>
      </c>
      <c r="P2180" s="42"/>
    </row>
    <row r="2181" spans="1:16" x14ac:dyDescent="0.2">
      <c r="A2181" s="156">
        <v>2173</v>
      </c>
      <c r="B2181" s="157">
        <v>5602486</v>
      </c>
      <c r="C2181" s="42">
        <v>784.34803999999997</v>
      </c>
      <c r="D2181" s="43">
        <f t="shared" si="377"/>
        <v>2000000</v>
      </c>
      <c r="E2181" s="43">
        <f t="shared" si="377"/>
        <v>4</v>
      </c>
      <c r="F2181" s="43">
        <f t="shared" si="377"/>
        <v>10000000</v>
      </c>
      <c r="G2181" s="43">
        <f t="shared" si="377"/>
        <v>3</v>
      </c>
      <c r="H2181" s="46">
        <f t="shared" si="367"/>
        <v>0.64301561842367838</v>
      </c>
      <c r="I2181" s="46">
        <f t="shared" si="368"/>
        <v>0</v>
      </c>
      <c r="J2181" s="42">
        <f t="shared" si="373"/>
        <v>504.34804000000003</v>
      </c>
      <c r="K2181" s="42">
        <f t="shared" si="373"/>
        <v>0</v>
      </c>
      <c r="L2181" s="43">
        <f t="shared" si="374"/>
        <v>3602486</v>
      </c>
      <c r="M2181" s="157">
        <f t="shared" si="369"/>
        <v>0</v>
      </c>
      <c r="N2181" s="157">
        <f t="shared" si="370"/>
        <v>2000000</v>
      </c>
      <c r="O2181" s="158">
        <f t="shared" si="371"/>
        <v>279.99999999999994</v>
      </c>
      <c r="P2181" s="42"/>
    </row>
    <row r="2182" spans="1:16" x14ac:dyDescent="0.2">
      <c r="A2182" s="156">
        <v>2174</v>
      </c>
      <c r="B2182" s="157">
        <v>4647064</v>
      </c>
      <c r="C2182" s="42">
        <v>1347.6485600000001</v>
      </c>
      <c r="D2182" s="43">
        <f t="shared" si="377"/>
        <v>2000000</v>
      </c>
      <c r="E2182" s="43">
        <f t="shared" si="377"/>
        <v>4</v>
      </c>
      <c r="F2182" s="43">
        <f t="shared" si="377"/>
        <v>10000000</v>
      </c>
      <c r="G2182" s="43">
        <f t="shared" si="377"/>
        <v>3</v>
      </c>
      <c r="H2182" s="46">
        <f t="shared" si="367"/>
        <v>0.56962073257437384</v>
      </c>
      <c r="I2182" s="46">
        <f t="shared" si="368"/>
        <v>0</v>
      </c>
      <c r="J2182" s="42">
        <f t="shared" si="373"/>
        <v>767.64856000000009</v>
      </c>
      <c r="K2182" s="42">
        <f t="shared" si="373"/>
        <v>0</v>
      </c>
      <c r="L2182" s="43">
        <f t="shared" si="374"/>
        <v>2647064</v>
      </c>
      <c r="M2182" s="157">
        <f t="shared" si="369"/>
        <v>0</v>
      </c>
      <c r="N2182" s="157">
        <f t="shared" si="370"/>
        <v>2000000</v>
      </c>
      <c r="O2182" s="158">
        <f t="shared" si="371"/>
        <v>580</v>
      </c>
      <c r="P2182" s="42"/>
    </row>
    <row r="2183" spans="1:16" x14ac:dyDescent="0.2">
      <c r="A2183" s="156">
        <v>2175</v>
      </c>
      <c r="B2183" s="157">
        <v>2375076</v>
      </c>
      <c r="C2183" s="42">
        <v>332.51063999999997</v>
      </c>
      <c r="D2183" s="43">
        <f t="shared" si="377"/>
        <v>2000000</v>
      </c>
      <c r="E2183" s="43">
        <f t="shared" si="377"/>
        <v>4</v>
      </c>
      <c r="F2183" s="43">
        <f t="shared" si="377"/>
        <v>10000000</v>
      </c>
      <c r="G2183" s="43">
        <f t="shared" si="377"/>
        <v>3</v>
      </c>
      <c r="H2183" s="46">
        <f t="shared" si="367"/>
        <v>0.15792168334823811</v>
      </c>
      <c r="I2183" s="46">
        <f t="shared" si="368"/>
        <v>0</v>
      </c>
      <c r="J2183" s="42">
        <f t="shared" si="373"/>
        <v>52.510639999999995</v>
      </c>
      <c r="K2183" s="42">
        <f t="shared" si="373"/>
        <v>0</v>
      </c>
      <c r="L2183" s="43">
        <f t="shared" si="374"/>
        <v>375076</v>
      </c>
      <c r="M2183" s="157">
        <f t="shared" si="369"/>
        <v>0</v>
      </c>
      <c r="N2183" s="157">
        <f t="shared" si="370"/>
        <v>2000000</v>
      </c>
      <c r="O2183" s="158">
        <f t="shared" si="371"/>
        <v>280</v>
      </c>
      <c r="P2183" s="42"/>
    </row>
    <row r="2184" spans="1:16" x14ac:dyDescent="0.2">
      <c r="A2184" s="156">
        <v>2176</v>
      </c>
      <c r="B2184" s="157">
        <v>4225097</v>
      </c>
      <c r="C2184" s="42">
        <v>422.50970000000001</v>
      </c>
      <c r="D2184" s="43">
        <f t="shared" si="377"/>
        <v>2000000</v>
      </c>
      <c r="E2184" s="43">
        <f t="shared" si="377"/>
        <v>4</v>
      </c>
      <c r="F2184" s="43">
        <f t="shared" si="377"/>
        <v>10000000</v>
      </c>
      <c r="G2184" s="43">
        <f t="shared" si="377"/>
        <v>3</v>
      </c>
      <c r="H2184" s="46">
        <f t="shared" si="367"/>
        <v>0.52663808665221179</v>
      </c>
      <c r="I2184" s="46">
        <f t="shared" si="368"/>
        <v>0</v>
      </c>
      <c r="J2184" s="42">
        <f t="shared" si="373"/>
        <v>222.50970000000001</v>
      </c>
      <c r="K2184" s="42">
        <f t="shared" si="373"/>
        <v>0</v>
      </c>
      <c r="L2184" s="43">
        <f t="shared" si="374"/>
        <v>2225097</v>
      </c>
      <c r="M2184" s="157">
        <f t="shared" si="369"/>
        <v>0</v>
      </c>
      <c r="N2184" s="157">
        <f t="shared" si="370"/>
        <v>2000000</v>
      </c>
      <c r="O2184" s="158">
        <f t="shared" si="371"/>
        <v>200</v>
      </c>
      <c r="P2184" s="42"/>
    </row>
    <row r="2185" spans="1:16" x14ac:dyDescent="0.2">
      <c r="A2185" s="156">
        <v>2177</v>
      </c>
      <c r="B2185" s="157">
        <v>3001190</v>
      </c>
      <c r="C2185" s="42">
        <v>600.23800000000006</v>
      </c>
      <c r="D2185" s="43">
        <f t="shared" si="377"/>
        <v>2000000</v>
      </c>
      <c r="E2185" s="43">
        <f t="shared" si="377"/>
        <v>4</v>
      </c>
      <c r="F2185" s="43">
        <f t="shared" si="377"/>
        <v>10000000</v>
      </c>
      <c r="G2185" s="43">
        <f t="shared" si="377"/>
        <v>3</v>
      </c>
      <c r="H2185" s="46">
        <f t="shared" ref="H2185:H2248" si="378">MAX(0,MIN(E2185*D2185,B2185-D2185))/B2185</f>
        <v>0.33359767292307385</v>
      </c>
      <c r="I2185" s="46">
        <f t="shared" ref="I2185:I2248" si="379">MAX(0,MIN(G2185*F2185,B2185-SUM(D2185,E2185*D2185)))/B2185</f>
        <v>0</v>
      </c>
      <c r="J2185" s="42">
        <f t="shared" si="373"/>
        <v>200.23800000000003</v>
      </c>
      <c r="K2185" s="42">
        <f t="shared" si="373"/>
        <v>0</v>
      </c>
      <c r="L2185" s="43">
        <f t="shared" si="374"/>
        <v>1001190</v>
      </c>
      <c r="M2185" s="157">
        <f t="shared" ref="M2185:M2248" si="380">I2185*$B2185</f>
        <v>0</v>
      </c>
      <c r="N2185" s="157">
        <f t="shared" ref="N2185:N2248" si="381">B2185-SUM(L2185:M2185)</f>
        <v>2000000</v>
      </c>
      <c r="O2185" s="158">
        <f t="shared" ref="O2185:O2248" si="382">C2185-SUM(J2185:K2185)</f>
        <v>400</v>
      </c>
      <c r="P2185" s="42"/>
    </row>
    <row r="2186" spans="1:16" x14ac:dyDescent="0.2">
      <c r="A2186" s="156">
        <v>2178</v>
      </c>
      <c r="B2186" s="157">
        <v>7757682</v>
      </c>
      <c r="C2186" s="42">
        <v>1551.5364000000002</v>
      </c>
      <c r="D2186" s="43">
        <f t="shared" ref="D2186:G2201" si="383">D2185</f>
        <v>2000000</v>
      </c>
      <c r="E2186" s="43">
        <f t="shared" si="383"/>
        <v>4</v>
      </c>
      <c r="F2186" s="43">
        <f t="shared" si="383"/>
        <v>10000000</v>
      </c>
      <c r="G2186" s="43">
        <f t="shared" si="383"/>
        <v>3</v>
      </c>
      <c r="H2186" s="46">
        <f t="shared" si="378"/>
        <v>0.74219103077439885</v>
      </c>
      <c r="I2186" s="46">
        <f t="shared" si="379"/>
        <v>0</v>
      </c>
      <c r="J2186" s="42">
        <f t="shared" ref="J2186:K2249" si="384">+H2186*$C2186</f>
        <v>1151.5364000000002</v>
      </c>
      <c r="K2186" s="42">
        <f t="shared" si="384"/>
        <v>0</v>
      </c>
      <c r="L2186" s="43">
        <f t="shared" ref="L2186:L2249" si="385">H2186*B2186</f>
        <v>5757682</v>
      </c>
      <c r="M2186" s="157">
        <f t="shared" si="380"/>
        <v>0</v>
      </c>
      <c r="N2186" s="157">
        <f t="shared" si="381"/>
        <v>2000000</v>
      </c>
      <c r="O2186" s="158">
        <f t="shared" si="382"/>
        <v>400</v>
      </c>
      <c r="P2186" s="42"/>
    </row>
    <row r="2187" spans="1:16" x14ac:dyDescent="0.2">
      <c r="A2187" s="156">
        <v>2179</v>
      </c>
      <c r="B2187" s="157">
        <v>3297933</v>
      </c>
      <c r="C2187" s="42">
        <v>890.44191000000001</v>
      </c>
      <c r="D2187" s="43">
        <f t="shared" si="383"/>
        <v>2000000</v>
      </c>
      <c r="E2187" s="43">
        <f t="shared" si="383"/>
        <v>4</v>
      </c>
      <c r="F2187" s="43">
        <f t="shared" si="383"/>
        <v>10000000</v>
      </c>
      <c r="G2187" s="43">
        <f t="shared" si="383"/>
        <v>3</v>
      </c>
      <c r="H2187" s="46">
        <f t="shared" si="378"/>
        <v>0.39355954168868801</v>
      </c>
      <c r="I2187" s="46">
        <f t="shared" si="379"/>
        <v>0</v>
      </c>
      <c r="J2187" s="42">
        <f t="shared" si="384"/>
        <v>350.44190999999995</v>
      </c>
      <c r="K2187" s="42">
        <f t="shared" si="384"/>
        <v>0</v>
      </c>
      <c r="L2187" s="43">
        <f t="shared" si="385"/>
        <v>1297933</v>
      </c>
      <c r="M2187" s="157">
        <f t="shared" si="380"/>
        <v>0</v>
      </c>
      <c r="N2187" s="157">
        <f t="shared" si="381"/>
        <v>2000000</v>
      </c>
      <c r="O2187" s="158">
        <f t="shared" si="382"/>
        <v>540</v>
      </c>
      <c r="P2187" s="42"/>
    </row>
    <row r="2188" spans="1:16" x14ac:dyDescent="0.2">
      <c r="A2188" s="156">
        <v>2180</v>
      </c>
      <c r="B2188" s="157">
        <v>6687626</v>
      </c>
      <c r="C2188" s="42">
        <v>735.63886000000002</v>
      </c>
      <c r="D2188" s="43">
        <f t="shared" si="383"/>
        <v>2000000</v>
      </c>
      <c r="E2188" s="43">
        <f t="shared" si="383"/>
        <v>4</v>
      </c>
      <c r="F2188" s="43">
        <f t="shared" si="383"/>
        <v>10000000</v>
      </c>
      <c r="G2188" s="43">
        <f t="shared" si="383"/>
        <v>3</v>
      </c>
      <c r="H2188" s="46">
        <f t="shared" si="378"/>
        <v>0.70094021406101359</v>
      </c>
      <c r="I2188" s="46">
        <f t="shared" si="379"/>
        <v>0</v>
      </c>
      <c r="J2188" s="42">
        <f t="shared" si="384"/>
        <v>515.63886000000002</v>
      </c>
      <c r="K2188" s="42">
        <f t="shared" si="384"/>
        <v>0</v>
      </c>
      <c r="L2188" s="43">
        <f t="shared" si="385"/>
        <v>4687626</v>
      </c>
      <c r="M2188" s="157">
        <f t="shared" si="380"/>
        <v>0</v>
      </c>
      <c r="N2188" s="157">
        <f t="shared" si="381"/>
        <v>2000000</v>
      </c>
      <c r="O2188" s="158">
        <f t="shared" si="382"/>
        <v>220</v>
      </c>
      <c r="P2188" s="42"/>
    </row>
    <row r="2189" spans="1:16" x14ac:dyDescent="0.2">
      <c r="A2189" s="156">
        <v>2181</v>
      </c>
      <c r="B2189" s="157">
        <v>8300416</v>
      </c>
      <c r="C2189" s="42">
        <v>1660.0832</v>
      </c>
      <c r="D2189" s="43">
        <f t="shared" si="383"/>
        <v>2000000</v>
      </c>
      <c r="E2189" s="43">
        <f t="shared" si="383"/>
        <v>4</v>
      </c>
      <c r="F2189" s="43">
        <f t="shared" si="383"/>
        <v>10000000</v>
      </c>
      <c r="G2189" s="43">
        <f t="shared" si="383"/>
        <v>3</v>
      </c>
      <c r="H2189" s="46">
        <f t="shared" si="378"/>
        <v>0.75904822119758819</v>
      </c>
      <c r="I2189" s="46">
        <f t="shared" si="379"/>
        <v>0</v>
      </c>
      <c r="J2189" s="42">
        <f t="shared" si="384"/>
        <v>1260.0832</v>
      </c>
      <c r="K2189" s="42">
        <f t="shared" si="384"/>
        <v>0</v>
      </c>
      <c r="L2189" s="43">
        <f t="shared" si="385"/>
        <v>6300416</v>
      </c>
      <c r="M2189" s="157">
        <f t="shared" si="380"/>
        <v>0</v>
      </c>
      <c r="N2189" s="157">
        <f t="shared" si="381"/>
        <v>2000000</v>
      </c>
      <c r="O2189" s="158">
        <f t="shared" si="382"/>
        <v>400</v>
      </c>
      <c r="P2189" s="42"/>
    </row>
    <row r="2190" spans="1:16" x14ac:dyDescent="0.2">
      <c r="A2190" s="156">
        <v>2182</v>
      </c>
      <c r="B2190" s="157">
        <v>9195170</v>
      </c>
      <c r="C2190" s="42">
        <v>1839.0340000000001</v>
      </c>
      <c r="D2190" s="43">
        <f t="shared" si="383"/>
        <v>2000000</v>
      </c>
      <c r="E2190" s="43">
        <f t="shared" si="383"/>
        <v>4</v>
      </c>
      <c r="F2190" s="43">
        <f t="shared" si="383"/>
        <v>10000000</v>
      </c>
      <c r="G2190" s="43">
        <f t="shared" si="383"/>
        <v>3</v>
      </c>
      <c r="H2190" s="46">
        <f t="shared" si="378"/>
        <v>0.78249450526743936</v>
      </c>
      <c r="I2190" s="46">
        <f t="shared" si="379"/>
        <v>0</v>
      </c>
      <c r="J2190" s="42">
        <f t="shared" si="384"/>
        <v>1439.0340000000001</v>
      </c>
      <c r="K2190" s="42">
        <f t="shared" si="384"/>
        <v>0</v>
      </c>
      <c r="L2190" s="43">
        <f t="shared" si="385"/>
        <v>7195170</v>
      </c>
      <c r="M2190" s="157">
        <f t="shared" si="380"/>
        <v>0</v>
      </c>
      <c r="N2190" s="157">
        <f t="shared" si="381"/>
        <v>2000000</v>
      </c>
      <c r="O2190" s="158">
        <f t="shared" si="382"/>
        <v>400</v>
      </c>
      <c r="P2190" s="42"/>
    </row>
    <row r="2191" spans="1:16" x14ac:dyDescent="0.2">
      <c r="A2191" s="156">
        <v>2183</v>
      </c>
      <c r="B2191" s="157">
        <v>7447387</v>
      </c>
      <c r="C2191" s="42">
        <v>1489.4774</v>
      </c>
      <c r="D2191" s="43">
        <f t="shared" si="383"/>
        <v>2000000</v>
      </c>
      <c r="E2191" s="43">
        <f t="shared" si="383"/>
        <v>4</v>
      </c>
      <c r="F2191" s="43">
        <f t="shared" si="383"/>
        <v>10000000</v>
      </c>
      <c r="G2191" s="43">
        <f t="shared" si="383"/>
        <v>3</v>
      </c>
      <c r="H2191" s="46">
        <f t="shared" si="378"/>
        <v>0.73144943320388744</v>
      </c>
      <c r="I2191" s="46">
        <f t="shared" si="379"/>
        <v>0</v>
      </c>
      <c r="J2191" s="42">
        <f t="shared" si="384"/>
        <v>1089.4774</v>
      </c>
      <c r="K2191" s="42">
        <f t="shared" si="384"/>
        <v>0</v>
      </c>
      <c r="L2191" s="43">
        <f t="shared" si="385"/>
        <v>5447387</v>
      </c>
      <c r="M2191" s="157">
        <f t="shared" si="380"/>
        <v>0</v>
      </c>
      <c r="N2191" s="157">
        <f t="shared" si="381"/>
        <v>2000000</v>
      </c>
      <c r="O2191" s="158">
        <f t="shared" si="382"/>
        <v>400</v>
      </c>
      <c r="P2191" s="42"/>
    </row>
    <row r="2192" spans="1:16" x14ac:dyDescent="0.2">
      <c r="A2192" s="156">
        <v>2184</v>
      </c>
      <c r="B2192" s="157">
        <v>6479543</v>
      </c>
      <c r="C2192" s="42">
        <v>1166.3177400000002</v>
      </c>
      <c r="D2192" s="43">
        <f t="shared" si="383"/>
        <v>2000000</v>
      </c>
      <c r="E2192" s="43">
        <f t="shared" si="383"/>
        <v>4</v>
      </c>
      <c r="F2192" s="43">
        <f t="shared" si="383"/>
        <v>10000000</v>
      </c>
      <c r="G2192" s="43">
        <f t="shared" si="383"/>
        <v>3</v>
      </c>
      <c r="H2192" s="46">
        <f t="shared" si="378"/>
        <v>0.69133625627609852</v>
      </c>
      <c r="I2192" s="46">
        <f t="shared" si="379"/>
        <v>0</v>
      </c>
      <c r="J2192" s="42">
        <f t="shared" si="384"/>
        <v>806.31774000000019</v>
      </c>
      <c r="K2192" s="42">
        <f t="shared" si="384"/>
        <v>0</v>
      </c>
      <c r="L2192" s="43">
        <f t="shared" si="385"/>
        <v>4479543</v>
      </c>
      <c r="M2192" s="157">
        <f t="shared" si="380"/>
        <v>0</v>
      </c>
      <c r="N2192" s="157">
        <f t="shared" si="381"/>
        <v>2000000</v>
      </c>
      <c r="O2192" s="158">
        <f t="shared" si="382"/>
        <v>360</v>
      </c>
      <c r="P2192" s="42"/>
    </row>
    <row r="2193" spans="1:16" x14ac:dyDescent="0.2">
      <c r="A2193" s="156">
        <v>2185</v>
      </c>
      <c r="B2193" s="157">
        <v>4904787</v>
      </c>
      <c r="C2193" s="42">
        <v>882.86166000000003</v>
      </c>
      <c r="D2193" s="43">
        <f t="shared" si="383"/>
        <v>2000000</v>
      </c>
      <c r="E2193" s="43">
        <f t="shared" si="383"/>
        <v>4</v>
      </c>
      <c r="F2193" s="43">
        <f t="shared" si="383"/>
        <v>10000000</v>
      </c>
      <c r="G2193" s="43">
        <f t="shared" si="383"/>
        <v>3</v>
      </c>
      <c r="H2193" s="46">
        <f t="shared" si="378"/>
        <v>0.59223509603984836</v>
      </c>
      <c r="I2193" s="46">
        <f t="shared" si="379"/>
        <v>0</v>
      </c>
      <c r="J2193" s="42">
        <f t="shared" si="384"/>
        <v>522.86165999999992</v>
      </c>
      <c r="K2193" s="42">
        <f t="shared" si="384"/>
        <v>0</v>
      </c>
      <c r="L2193" s="43">
        <f t="shared" si="385"/>
        <v>2904786.9999999995</v>
      </c>
      <c r="M2193" s="157">
        <f t="shared" si="380"/>
        <v>0</v>
      </c>
      <c r="N2193" s="157">
        <f t="shared" si="381"/>
        <v>2000000.0000000005</v>
      </c>
      <c r="O2193" s="158">
        <f t="shared" si="382"/>
        <v>360.00000000000011</v>
      </c>
      <c r="P2193" s="42"/>
    </row>
    <row r="2194" spans="1:16" x14ac:dyDescent="0.2">
      <c r="A2194" s="156">
        <v>2186</v>
      </c>
      <c r="B2194" s="157">
        <v>1245093</v>
      </c>
      <c r="C2194" s="42">
        <v>336.17511000000002</v>
      </c>
      <c r="D2194" s="43">
        <f t="shared" si="383"/>
        <v>2000000</v>
      </c>
      <c r="E2194" s="43">
        <f t="shared" si="383"/>
        <v>4</v>
      </c>
      <c r="F2194" s="43">
        <f t="shared" si="383"/>
        <v>10000000</v>
      </c>
      <c r="G2194" s="43">
        <f t="shared" si="383"/>
        <v>3</v>
      </c>
      <c r="H2194" s="46">
        <f t="shared" si="378"/>
        <v>0</v>
      </c>
      <c r="I2194" s="46">
        <f t="shared" si="379"/>
        <v>0</v>
      </c>
      <c r="J2194" s="42">
        <f t="shared" si="384"/>
        <v>0</v>
      </c>
      <c r="K2194" s="42">
        <f t="shared" si="384"/>
        <v>0</v>
      </c>
      <c r="L2194" s="43">
        <f t="shared" si="385"/>
        <v>0</v>
      </c>
      <c r="M2194" s="157">
        <f t="shared" si="380"/>
        <v>0</v>
      </c>
      <c r="N2194" s="157">
        <f t="shared" si="381"/>
        <v>1245093</v>
      </c>
      <c r="O2194" s="158">
        <f t="shared" si="382"/>
        <v>336.17511000000002</v>
      </c>
      <c r="P2194" s="42"/>
    </row>
    <row r="2195" spans="1:16" x14ac:dyDescent="0.2">
      <c r="A2195" s="156">
        <v>2187</v>
      </c>
      <c r="B2195" s="157">
        <v>6139526</v>
      </c>
      <c r="C2195" s="42">
        <v>1780.46254</v>
      </c>
      <c r="D2195" s="43">
        <f t="shared" si="383"/>
        <v>2000000</v>
      </c>
      <c r="E2195" s="43">
        <f t="shared" si="383"/>
        <v>4</v>
      </c>
      <c r="F2195" s="43">
        <f t="shared" si="383"/>
        <v>10000000</v>
      </c>
      <c r="G2195" s="43">
        <f t="shared" si="383"/>
        <v>3</v>
      </c>
      <c r="H2195" s="46">
        <f t="shared" si="378"/>
        <v>0.67424195288040156</v>
      </c>
      <c r="I2195" s="46">
        <f t="shared" si="379"/>
        <v>0</v>
      </c>
      <c r="J2195" s="42">
        <f t="shared" si="384"/>
        <v>1200.46254</v>
      </c>
      <c r="K2195" s="42">
        <f t="shared" si="384"/>
        <v>0</v>
      </c>
      <c r="L2195" s="43">
        <f t="shared" si="385"/>
        <v>4139526.0000000005</v>
      </c>
      <c r="M2195" s="157">
        <f t="shared" si="380"/>
        <v>0</v>
      </c>
      <c r="N2195" s="157">
        <f t="shared" si="381"/>
        <v>1999999.9999999995</v>
      </c>
      <c r="O2195" s="158">
        <f t="shared" si="382"/>
        <v>580</v>
      </c>
      <c r="P2195" s="42"/>
    </row>
    <row r="2196" spans="1:16" x14ac:dyDescent="0.2">
      <c r="A2196" s="156">
        <v>2188</v>
      </c>
      <c r="B2196" s="157">
        <v>1662423</v>
      </c>
      <c r="C2196" s="42">
        <v>282.61191000000002</v>
      </c>
      <c r="D2196" s="43">
        <f t="shared" si="383"/>
        <v>2000000</v>
      </c>
      <c r="E2196" s="43">
        <f t="shared" si="383"/>
        <v>4</v>
      </c>
      <c r="F2196" s="43">
        <f t="shared" si="383"/>
        <v>10000000</v>
      </c>
      <c r="G2196" s="43">
        <f t="shared" si="383"/>
        <v>3</v>
      </c>
      <c r="H2196" s="46">
        <f t="shared" si="378"/>
        <v>0</v>
      </c>
      <c r="I2196" s="46">
        <f t="shared" si="379"/>
        <v>0</v>
      </c>
      <c r="J2196" s="42">
        <f t="shared" si="384"/>
        <v>0</v>
      </c>
      <c r="K2196" s="42">
        <f t="shared" si="384"/>
        <v>0</v>
      </c>
      <c r="L2196" s="43">
        <f t="shared" si="385"/>
        <v>0</v>
      </c>
      <c r="M2196" s="157">
        <f t="shared" si="380"/>
        <v>0</v>
      </c>
      <c r="N2196" s="157">
        <f t="shared" si="381"/>
        <v>1662423</v>
      </c>
      <c r="O2196" s="158">
        <f t="shared" si="382"/>
        <v>282.61191000000002</v>
      </c>
      <c r="P2196" s="42"/>
    </row>
    <row r="2197" spans="1:16" x14ac:dyDescent="0.2">
      <c r="A2197" s="156">
        <v>2189</v>
      </c>
      <c r="B2197" s="157">
        <v>8830209</v>
      </c>
      <c r="C2197" s="42">
        <v>2207.5522500000002</v>
      </c>
      <c r="D2197" s="43">
        <f t="shared" si="383"/>
        <v>2000000</v>
      </c>
      <c r="E2197" s="43">
        <f t="shared" si="383"/>
        <v>4</v>
      </c>
      <c r="F2197" s="43">
        <f t="shared" si="383"/>
        <v>10000000</v>
      </c>
      <c r="G2197" s="43">
        <f t="shared" si="383"/>
        <v>3</v>
      </c>
      <c r="H2197" s="46">
        <f t="shared" si="378"/>
        <v>0.7735047947336241</v>
      </c>
      <c r="I2197" s="46">
        <f t="shared" si="379"/>
        <v>0</v>
      </c>
      <c r="J2197" s="42">
        <f t="shared" si="384"/>
        <v>1707.5522500000002</v>
      </c>
      <c r="K2197" s="42">
        <f t="shared" si="384"/>
        <v>0</v>
      </c>
      <c r="L2197" s="43">
        <f t="shared" si="385"/>
        <v>6830209</v>
      </c>
      <c r="M2197" s="157">
        <f t="shared" si="380"/>
        <v>0</v>
      </c>
      <c r="N2197" s="157">
        <f t="shared" si="381"/>
        <v>2000000</v>
      </c>
      <c r="O2197" s="158">
        <f t="shared" si="382"/>
        <v>500</v>
      </c>
      <c r="P2197" s="42"/>
    </row>
    <row r="2198" spans="1:16" x14ac:dyDescent="0.2">
      <c r="A2198" s="156">
        <v>2190</v>
      </c>
      <c r="B2198" s="157">
        <v>3101178</v>
      </c>
      <c r="C2198" s="42">
        <v>465.17669999999998</v>
      </c>
      <c r="D2198" s="43">
        <f t="shared" si="383"/>
        <v>2000000</v>
      </c>
      <c r="E2198" s="43">
        <f t="shared" si="383"/>
        <v>4</v>
      </c>
      <c r="F2198" s="43">
        <f t="shared" si="383"/>
        <v>10000000</v>
      </c>
      <c r="G2198" s="43">
        <f t="shared" si="383"/>
        <v>3</v>
      </c>
      <c r="H2198" s="46">
        <f t="shared" si="378"/>
        <v>0.35508377784183948</v>
      </c>
      <c r="I2198" s="46">
        <f t="shared" si="379"/>
        <v>0</v>
      </c>
      <c r="J2198" s="42">
        <f t="shared" si="384"/>
        <v>165.17670000000001</v>
      </c>
      <c r="K2198" s="42">
        <f t="shared" si="384"/>
        <v>0</v>
      </c>
      <c r="L2198" s="43">
        <f t="shared" si="385"/>
        <v>1101178</v>
      </c>
      <c r="M2198" s="157">
        <f t="shared" si="380"/>
        <v>0</v>
      </c>
      <c r="N2198" s="157">
        <f t="shared" si="381"/>
        <v>2000000</v>
      </c>
      <c r="O2198" s="158">
        <f t="shared" si="382"/>
        <v>300</v>
      </c>
      <c r="P2198" s="42"/>
    </row>
    <row r="2199" spans="1:16" x14ac:dyDescent="0.2">
      <c r="A2199" s="156">
        <v>2191</v>
      </c>
      <c r="B2199" s="157">
        <v>8357559</v>
      </c>
      <c r="C2199" s="42">
        <v>2340.1165199999996</v>
      </c>
      <c r="D2199" s="43">
        <f t="shared" si="383"/>
        <v>2000000</v>
      </c>
      <c r="E2199" s="43">
        <f t="shared" si="383"/>
        <v>4</v>
      </c>
      <c r="F2199" s="43">
        <f t="shared" si="383"/>
        <v>10000000</v>
      </c>
      <c r="G2199" s="43">
        <f t="shared" si="383"/>
        <v>3</v>
      </c>
      <c r="H2199" s="46">
        <f t="shared" si="378"/>
        <v>0.76069567681185379</v>
      </c>
      <c r="I2199" s="46">
        <f t="shared" si="379"/>
        <v>0</v>
      </c>
      <c r="J2199" s="42">
        <f t="shared" si="384"/>
        <v>1780.1165199999996</v>
      </c>
      <c r="K2199" s="42">
        <f t="shared" si="384"/>
        <v>0</v>
      </c>
      <c r="L2199" s="43">
        <f t="shared" si="385"/>
        <v>6357559</v>
      </c>
      <c r="M2199" s="157">
        <f t="shared" si="380"/>
        <v>0</v>
      </c>
      <c r="N2199" s="157">
        <f t="shared" si="381"/>
        <v>2000000</v>
      </c>
      <c r="O2199" s="158">
        <f t="shared" si="382"/>
        <v>560</v>
      </c>
      <c r="P2199" s="42"/>
    </row>
    <row r="2200" spans="1:16" x14ac:dyDescent="0.2">
      <c r="A2200" s="156">
        <v>2192</v>
      </c>
      <c r="B2200" s="157">
        <v>7011324</v>
      </c>
      <c r="C2200" s="42">
        <v>1402.2648000000002</v>
      </c>
      <c r="D2200" s="43">
        <f t="shared" si="383"/>
        <v>2000000</v>
      </c>
      <c r="E2200" s="43">
        <f t="shared" si="383"/>
        <v>4</v>
      </c>
      <c r="F2200" s="43">
        <f t="shared" si="383"/>
        <v>10000000</v>
      </c>
      <c r="G2200" s="43">
        <f t="shared" si="383"/>
        <v>3</v>
      </c>
      <c r="H2200" s="46">
        <f t="shared" si="378"/>
        <v>0.71474717186083536</v>
      </c>
      <c r="I2200" s="46">
        <f t="shared" si="379"/>
        <v>0</v>
      </c>
      <c r="J2200" s="42">
        <f t="shared" si="384"/>
        <v>1002.2648</v>
      </c>
      <c r="K2200" s="42">
        <f t="shared" si="384"/>
        <v>0</v>
      </c>
      <c r="L2200" s="43">
        <f t="shared" si="385"/>
        <v>5011324</v>
      </c>
      <c r="M2200" s="157">
        <f t="shared" si="380"/>
        <v>0</v>
      </c>
      <c r="N2200" s="157">
        <f t="shared" si="381"/>
        <v>2000000</v>
      </c>
      <c r="O2200" s="158">
        <f t="shared" si="382"/>
        <v>400.00000000000011</v>
      </c>
      <c r="P2200" s="42"/>
    </row>
    <row r="2201" spans="1:16" x14ac:dyDescent="0.2">
      <c r="A2201" s="156">
        <v>2193</v>
      </c>
      <c r="B2201" s="157">
        <v>9133834</v>
      </c>
      <c r="C2201" s="42">
        <v>2192.1201599999999</v>
      </c>
      <c r="D2201" s="43">
        <f t="shared" si="383"/>
        <v>2000000</v>
      </c>
      <c r="E2201" s="43">
        <f t="shared" si="383"/>
        <v>4</v>
      </c>
      <c r="F2201" s="43">
        <f t="shared" si="383"/>
        <v>10000000</v>
      </c>
      <c r="G2201" s="43">
        <f t="shared" si="383"/>
        <v>3</v>
      </c>
      <c r="H2201" s="46">
        <f t="shared" si="378"/>
        <v>0.78103390098834724</v>
      </c>
      <c r="I2201" s="46">
        <f t="shared" si="379"/>
        <v>0</v>
      </c>
      <c r="J2201" s="42">
        <f t="shared" si="384"/>
        <v>1712.1201599999999</v>
      </c>
      <c r="K2201" s="42">
        <f t="shared" si="384"/>
        <v>0</v>
      </c>
      <c r="L2201" s="43">
        <f t="shared" si="385"/>
        <v>7133834</v>
      </c>
      <c r="M2201" s="157">
        <f t="shared" si="380"/>
        <v>0</v>
      </c>
      <c r="N2201" s="157">
        <f t="shared" si="381"/>
        <v>2000000</v>
      </c>
      <c r="O2201" s="158">
        <f t="shared" si="382"/>
        <v>480</v>
      </c>
      <c r="P2201" s="42"/>
    </row>
    <row r="2202" spans="1:16" x14ac:dyDescent="0.2">
      <c r="A2202" s="156">
        <v>2194</v>
      </c>
      <c r="B2202" s="157">
        <v>9159906</v>
      </c>
      <c r="C2202" s="42">
        <v>1373.9858999999999</v>
      </c>
      <c r="D2202" s="43">
        <f t="shared" ref="D2202:G2217" si="386">D2201</f>
        <v>2000000</v>
      </c>
      <c r="E2202" s="43">
        <f t="shared" si="386"/>
        <v>4</v>
      </c>
      <c r="F2202" s="43">
        <f t="shared" si="386"/>
        <v>10000000</v>
      </c>
      <c r="G2202" s="43">
        <f t="shared" si="386"/>
        <v>3</v>
      </c>
      <c r="H2202" s="46">
        <f t="shared" si="378"/>
        <v>0.78165714801003416</v>
      </c>
      <c r="I2202" s="46">
        <f t="shared" si="379"/>
        <v>0</v>
      </c>
      <c r="J2202" s="42">
        <f t="shared" si="384"/>
        <v>1073.9858999999999</v>
      </c>
      <c r="K2202" s="42">
        <f t="shared" si="384"/>
        <v>0</v>
      </c>
      <c r="L2202" s="43">
        <f t="shared" si="385"/>
        <v>7159906</v>
      </c>
      <c r="M2202" s="157">
        <f t="shared" si="380"/>
        <v>0</v>
      </c>
      <c r="N2202" s="157">
        <f t="shared" si="381"/>
        <v>2000000</v>
      </c>
      <c r="O2202" s="158">
        <f t="shared" si="382"/>
        <v>300</v>
      </c>
      <c r="P2202" s="42"/>
    </row>
    <row r="2203" spans="1:16" x14ac:dyDescent="0.2">
      <c r="A2203" s="156">
        <v>2195</v>
      </c>
      <c r="B2203" s="157">
        <v>7374323</v>
      </c>
      <c r="C2203" s="42">
        <v>1769.83752</v>
      </c>
      <c r="D2203" s="43">
        <f t="shared" si="386"/>
        <v>2000000</v>
      </c>
      <c r="E2203" s="43">
        <f t="shared" si="386"/>
        <v>4</v>
      </c>
      <c r="F2203" s="43">
        <f t="shared" si="386"/>
        <v>10000000</v>
      </c>
      <c r="G2203" s="43">
        <f t="shared" si="386"/>
        <v>3</v>
      </c>
      <c r="H2203" s="46">
        <f t="shared" si="378"/>
        <v>0.72878866304066148</v>
      </c>
      <c r="I2203" s="46">
        <f t="shared" si="379"/>
        <v>0</v>
      </c>
      <c r="J2203" s="42">
        <f t="shared" si="384"/>
        <v>1289.83752</v>
      </c>
      <c r="K2203" s="42">
        <f t="shared" si="384"/>
        <v>0</v>
      </c>
      <c r="L2203" s="43">
        <f t="shared" si="385"/>
        <v>5374323</v>
      </c>
      <c r="M2203" s="157">
        <f t="shared" si="380"/>
        <v>0</v>
      </c>
      <c r="N2203" s="157">
        <f t="shared" si="381"/>
        <v>2000000</v>
      </c>
      <c r="O2203" s="158">
        <f t="shared" si="382"/>
        <v>480</v>
      </c>
      <c r="P2203" s="42"/>
    </row>
    <row r="2204" spans="1:16" x14ac:dyDescent="0.2">
      <c r="A2204" s="156">
        <v>2196</v>
      </c>
      <c r="B2204" s="157">
        <v>1818618</v>
      </c>
      <c r="C2204" s="42">
        <v>472.84067999999996</v>
      </c>
      <c r="D2204" s="43">
        <f t="shared" si="386"/>
        <v>2000000</v>
      </c>
      <c r="E2204" s="43">
        <f t="shared" si="386"/>
        <v>4</v>
      </c>
      <c r="F2204" s="43">
        <f t="shared" si="386"/>
        <v>10000000</v>
      </c>
      <c r="G2204" s="43">
        <f t="shared" si="386"/>
        <v>3</v>
      </c>
      <c r="H2204" s="46">
        <f t="shared" si="378"/>
        <v>0</v>
      </c>
      <c r="I2204" s="46">
        <f t="shared" si="379"/>
        <v>0</v>
      </c>
      <c r="J2204" s="42">
        <f t="shared" si="384"/>
        <v>0</v>
      </c>
      <c r="K2204" s="42">
        <f t="shared" si="384"/>
        <v>0</v>
      </c>
      <c r="L2204" s="43">
        <f t="shared" si="385"/>
        <v>0</v>
      </c>
      <c r="M2204" s="157">
        <f t="shared" si="380"/>
        <v>0</v>
      </c>
      <c r="N2204" s="157">
        <f t="shared" si="381"/>
        <v>1818618</v>
      </c>
      <c r="O2204" s="158">
        <f t="shared" si="382"/>
        <v>472.84067999999996</v>
      </c>
      <c r="P2204" s="42"/>
    </row>
    <row r="2205" spans="1:16" x14ac:dyDescent="0.2">
      <c r="A2205" s="156">
        <v>2197</v>
      </c>
      <c r="B2205" s="157">
        <v>8635375</v>
      </c>
      <c r="C2205" s="42">
        <v>1381.66</v>
      </c>
      <c r="D2205" s="43">
        <f t="shared" si="386"/>
        <v>2000000</v>
      </c>
      <c r="E2205" s="43">
        <f t="shared" si="386"/>
        <v>4</v>
      </c>
      <c r="F2205" s="43">
        <f t="shared" si="386"/>
        <v>10000000</v>
      </c>
      <c r="G2205" s="43">
        <f t="shared" si="386"/>
        <v>3</v>
      </c>
      <c r="H2205" s="46">
        <f t="shared" si="378"/>
        <v>0.76839453990127815</v>
      </c>
      <c r="I2205" s="46">
        <f t="shared" si="379"/>
        <v>0</v>
      </c>
      <c r="J2205" s="42">
        <f t="shared" si="384"/>
        <v>1061.6600000000001</v>
      </c>
      <c r="K2205" s="42">
        <f t="shared" si="384"/>
        <v>0</v>
      </c>
      <c r="L2205" s="43">
        <f t="shared" si="385"/>
        <v>6635375</v>
      </c>
      <c r="M2205" s="157">
        <f t="shared" si="380"/>
        <v>0</v>
      </c>
      <c r="N2205" s="157">
        <f t="shared" si="381"/>
        <v>2000000</v>
      </c>
      <c r="O2205" s="158">
        <f t="shared" si="382"/>
        <v>320</v>
      </c>
      <c r="P2205" s="42"/>
    </row>
    <row r="2206" spans="1:16" x14ac:dyDescent="0.2">
      <c r="A2206" s="156">
        <v>2198</v>
      </c>
      <c r="B2206" s="157">
        <v>8712153</v>
      </c>
      <c r="C2206" s="42">
        <v>1829.55213</v>
      </c>
      <c r="D2206" s="43">
        <f t="shared" si="386"/>
        <v>2000000</v>
      </c>
      <c r="E2206" s="43">
        <f t="shared" si="386"/>
        <v>4</v>
      </c>
      <c r="F2206" s="43">
        <f t="shared" si="386"/>
        <v>10000000</v>
      </c>
      <c r="G2206" s="43">
        <f t="shared" si="386"/>
        <v>3</v>
      </c>
      <c r="H2206" s="46">
        <f t="shared" si="378"/>
        <v>0.77043562021925005</v>
      </c>
      <c r="I2206" s="46">
        <f t="shared" si="379"/>
        <v>0</v>
      </c>
      <c r="J2206" s="42">
        <f t="shared" si="384"/>
        <v>1409.55213</v>
      </c>
      <c r="K2206" s="42">
        <f t="shared" si="384"/>
        <v>0</v>
      </c>
      <c r="L2206" s="43">
        <f t="shared" si="385"/>
        <v>6712153</v>
      </c>
      <c r="M2206" s="157">
        <f t="shared" si="380"/>
        <v>0</v>
      </c>
      <c r="N2206" s="157">
        <f t="shared" si="381"/>
        <v>2000000</v>
      </c>
      <c r="O2206" s="158">
        <f t="shared" si="382"/>
        <v>420</v>
      </c>
      <c r="P2206" s="42"/>
    </row>
    <row r="2207" spans="1:16" x14ac:dyDescent="0.2">
      <c r="A2207" s="156">
        <v>2199</v>
      </c>
      <c r="B2207" s="157">
        <v>1048116</v>
      </c>
      <c r="C2207" s="42">
        <v>157.2174</v>
      </c>
      <c r="D2207" s="43">
        <f t="shared" si="386"/>
        <v>2000000</v>
      </c>
      <c r="E2207" s="43">
        <f t="shared" si="386"/>
        <v>4</v>
      </c>
      <c r="F2207" s="43">
        <f t="shared" si="386"/>
        <v>10000000</v>
      </c>
      <c r="G2207" s="43">
        <f t="shared" si="386"/>
        <v>3</v>
      </c>
      <c r="H2207" s="46">
        <f t="shared" si="378"/>
        <v>0</v>
      </c>
      <c r="I2207" s="46">
        <f t="shared" si="379"/>
        <v>0</v>
      </c>
      <c r="J2207" s="42">
        <f t="shared" si="384"/>
        <v>0</v>
      </c>
      <c r="K2207" s="42">
        <f t="shared" si="384"/>
        <v>0</v>
      </c>
      <c r="L2207" s="43">
        <f t="shared" si="385"/>
        <v>0</v>
      </c>
      <c r="M2207" s="157">
        <f t="shared" si="380"/>
        <v>0</v>
      </c>
      <c r="N2207" s="157">
        <f t="shared" si="381"/>
        <v>1048116</v>
      </c>
      <c r="O2207" s="158">
        <f t="shared" si="382"/>
        <v>157.2174</v>
      </c>
      <c r="P2207" s="42"/>
    </row>
    <row r="2208" spans="1:16" x14ac:dyDescent="0.2">
      <c r="A2208" s="156">
        <v>2200</v>
      </c>
      <c r="B2208" s="157">
        <v>7854969</v>
      </c>
      <c r="C2208" s="42">
        <v>864.04659000000004</v>
      </c>
      <c r="D2208" s="43">
        <f t="shared" si="386"/>
        <v>2000000</v>
      </c>
      <c r="E2208" s="43">
        <f t="shared" si="386"/>
        <v>4</v>
      </c>
      <c r="F2208" s="43">
        <f t="shared" si="386"/>
        <v>10000000</v>
      </c>
      <c r="G2208" s="43">
        <f t="shared" si="386"/>
        <v>3</v>
      </c>
      <c r="H2208" s="46">
        <f t="shared" si="378"/>
        <v>0.74538410017913503</v>
      </c>
      <c r="I2208" s="46">
        <f t="shared" si="379"/>
        <v>0</v>
      </c>
      <c r="J2208" s="42">
        <f t="shared" si="384"/>
        <v>644.04659000000004</v>
      </c>
      <c r="K2208" s="42">
        <f t="shared" si="384"/>
        <v>0</v>
      </c>
      <c r="L2208" s="43">
        <f t="shared" si="385"/>
        <v>5854969</v>
      </c>
      <c r="M2208" s="157">
        <f t="shared" si="380"/>
        <v>0</v>
      </c>
      <c r="N2208" s="157">
        <f t="shared" si="381"/>
        <v>2000000</v>
      </c>
      <c r="O2208" s="158">
        <f t="shared" si="382"/>
        <v>220</v>
      </c>
      <c r="P2208" s="42"/>
    </row>
    <row r="2209" spans="1:16" x14ac:dyDescent="0.2">
      <c r="A2209" s="156">
        <v>2201</v>
      </c>
      <c r="B2209" s="157">
        <v>4960016</v>
      </c>
      <c r="C2209" s="42">
        <v>1488.0047999999999</v>
      </c>
      <c r="D2209" s="43">
        <f t="shared" si="386"/>
        <v>2000000</v>
      </c>
      <c r="E2209" s="43">
        <f t="shared" si="386"/>
        <v>4</v>
      </c>
      <c r="F2209" s="43">
        <f t="shared" si="386"/>
        <v>10000000</v>
      </c>
      <c r="G2209" s="43">
        <f t="shared" si="386"/>
        <v>3</v>
      </c>
      <c r="H2209" s="46">
        <f t="shared" si="378"/>
        <v>0.59677549427259913</v>
      </c>
      <c r="I2209" s="46">
        <f t="shared" si="379"/>
        <v>0</v>
      </c>
      <c r="J2209" s="42">
        <f t="shared" si="384"/>
        <v>888.00479999999993</v>
      </c>
      <c r="K2209" s="42">
        <f t="shared" si="384"/>
        <v>0</v>
      </c>
      <c r="L2209" s="43">
        <f t="shared" si="385"/>
        <v>2960016</v>
      </c>
      <c r="M2209" s="157">
        <f t="shared" si="380"/>
        <v>0</v>
      </c>
      <c r="N2209" s="157">
        <f t="shared" si="381"/>
        <v>2000000</v>
      </c>
      <c r="O2209" s="158">
        <f t="shared" si="382"/>
        <v>600</v>
      </c>
      <c r="P2209" s="42"/>
    </row>
    <row r="2210" spans="1:16" x14ac:dyDescent="0.2">
      <c r="A2210" s="156">
        <v>2202</v>
      </c>
      <c r="B2210" s="157">
        <v>4537986</v>
      </c>
      <c r="C2210" s="42">
        <v>907.59720000000004</v>
      </c>
      <c r="D2210" s="43">
        <f t="shared" si="386"/>
        <v>2000000</v>
      </c>
      <c r="E2210" s="43">
        <f t="shared" si="386"/>
        <v>4</v>
      </c>
      <c r="F2210" s="43">
        <f t="shared" si="386"/>
        <v>10000000</v>
      </c>
      <c r="G2210" s="43">
        <f t="shared" si="386"/>
        <v>3</v>
      </c>
      <c r="H2210" s="46">
        <f t="shared" si="378"/>
        <v>0.559275854971787</v>
      </c>
      <c r="I2210" s="46">
        <f t="shared" si="379"/>
        <v>0</v>
      </c>
      <c r="J2210" s="42">
        <f t="shared" si="384"/>
        <v>507.59719999999999</v>
      </c>
      <c r="K2210" s="42">
        <f t="shared" si="384"/>
        <v>0</v>
      </c>
      <c r="L2210" s="43">
        <f t="shared" si="385"/>
        <v>2537986</v>
      </c>
      <c r="M2210" s="157">
        <f t="shared" si="380"/>
        <v>0</v>
      </c>
      <c r="N2210" s="157">
        <f t="shared" si="381"/>
        <v>2000000</v>
      </c>
      <c r="O2210" s="158">
        <f t="shared" si="382"/>
        <v>400.00000000000006</v>
      </c>
      <c r="P2210" s="42"/>
    </row>
    <row r="2211" spans="1:16" x14ac:dyDescent="0.2">
      <c r="A2211" s="156">
        <v>2203</v>
      </c>
      <c r="B2211" s="157">
        <v>1175794</v>
      </c>
      <c r="C2211" s="42">
        <v>211.64292</v>
      </c>
      <c r="D2211" s="43">
        <f t="shared" si="386"/>
        <v>2000000</v>
      </c>
      <c r="E2211" s="43">
        <f t="shared" si="386"/>
        <v>4</v>
      </c>
      <c r="F2211" s="43">
        <f t="shared" si="386"/>
        <v>10000000</v>
      </c>
      <c r="G2211" s="43">
        <f t="shared" si="386"/>
        <v>3</v>
      </c>
      <c r="H2211" s="46">
        <f t="shared" si="378"/>
        <v>0</v>
      </c>
      <c r="I2211" s="46">
        <f t="shared" si="379"/>
        <v>0</v>
      </c>
      <c r="J2211" s="42">
        <f t="shared" si="384"/>
        <v>0</v>
      </c>
      <c r="K2211" s="42">
        <f t="shared" si="384"/>
        <v>0</v>
      </c>
      <c r="L2211" s="43">
        <f t="shared" si="385"/>
        <v>0</v>
      </c>
      <c r="M2211" s="157">
        <f t="shared" si="380"/>
        <v>0</v>
      </c>
      <c r="N2211" s="157">
        <f t="shared" si="381"/>
        <v>1175794</v>
      </c>
      <c r="O2211" s="158">
        <f t="shared" si="382"/>
        <v>211.64292</v>
      </c>
      <c r="P2211" s="42"/>
    </row>
    <row r="2212" spans="1:16" x14ac:dyDescent="0.2">
      <c r="A2212" s="156">
        <v>2204</v>
      </c>
      <c r="B2212" s="157">
        <v>2315933</v>
      </c>
      <c r="C2212" s="42">
        <v>532.66458999999998</v>
      </c>
      <c r="D2212" s="43">
        <f t="shared" si="386"/>
        <v>2000000</v>
      </c>
      <c r="E2212" s="43">
        <f t="shared" si="386"/>
        <v>4</v>
      </c>
      <c r="F2212" s="43">
        <f t="shared" si="386"/>
        <v>10000000</v>
      </c>
      <c r="G2212" s="43">
        <f t="shared" si="386"/>
        <v>3</v>
      </c>
      <c r="H2212" s="46">
        <f t="shared" si="378"/>
        <v>0.13641715887290348</v>
      </c>
      <c r="I2212" s="46">
        <f t="shared" si="379"/>
        <v>0</v>
      </c>
      <c r="J2212" s="42">
        <f t="shared" si="384"/>
        <v>72.66458999999999</v>
      </c>
      <c r="K2212" s="42">
        <f t="shared" si="384"/>
        <v>0</v>
      </c>
      <c r="L2212" s="43">
        <f t="shared" si="385"/>
        <v>315933</v>
      </c>
      <c r="M2212" s="157">
        <f t="shared" si="380"/>
        <v>0</v>
      </c>
      <c r="N2212" s="157">
        <f t="shared" si="381"/>
        <v>2000000</v>
      </c>
      <c r="O2212" s="158">
        <f t="shared" si="382"/>
        <v>460</v>
      </c>
      <c r="P2212" s="42"/>
    </row>
    <row r="2213" spans="1:16" x14ac:dyDescent="0.2">
      <c r="A2213" s="156">
        <v>2205</v>
      </c>
      <c r="B2213" s="157">
        <v>3256628</v>
      </c>
      <c r="C2213" s="42">
        <v>846.72327999999993</v>
      </c>
      <c r="D2213" s="43">
        <f t="shared" si="386"/>
        <v>2000000</v>
      </c>
      <c r="E2213" s="43">
        <f t="shared" si="386"/>
        <v>4</v>
      </c>
      <c r="F2213" s="43">
        <f t="shared" si="386"/>
        <v>10000000</v>
      </c>
      <c r="G2213" s="43">
        <f t="shared" si="386"/>
        <v>3</v>
      </c>
      <c r="H2213" s="46">
        <f t="shared" si="378"/>
        <v>0.38586783630184351</v>
      </c>
      <c r="I2213" s="46">
        <f t="shared" si="379"/>
        <v>0</v>
      </c>
      <c r="J2213" s="42">
        <f t="shared" si="384"/>
        <v>326.72327999999999</v>
      </c>
      <c r="K2213" s="42">
        <f t="shared" si="384"/>
        <v>0</v>
      </c>
      <c r="L2213" s="43">
        <f t="shared" si="385"/>
        <v>1256628</v>
      </c>
      <c r="M2213" s="157">
        <f t="shared" si="380"/>
        <v>0</v>
      </c>
      <c r="N2213" s="157">
        <f t="shared" si="381"/>
        <v>2000000</v>
      </c>
      <c r="O2213" s="158">
        <f t="shared" si="382"/>
        <v>520</v>
      </c>
      <c r="P2213" s="42"/>
    </row>
    <row r="2214" spans="1:16" x14ac:dyDescent="0.2">
      <c r="A2214" s="156">
        <v>2206</v>
      </c>
      <c r="B2214" s="157">
        <v>4115017</v>
      </c>
      <c r="C2214" s="42">
        <v>452.65187000000003</v>
      </c>
      <c r="D2214" s="43">
        <f t="shared" si="386"/>
        <v>2000000</v>
      </c>
      <c r="E2214" s="43">
        <f t="shared" si="386"/>
        <v>4</v>
      </c>
      <c r="F2214" s="43">
        <f t="shared" si="386"/>
        <v>10000000</v>
      </c>
      <c r="G2214" s="43">
        <f t="shared" si="386"/>
        <v>3</v>
      </c>
      <c r="H2214" s="46">
        <f t="shared" si="378"/>
        <v>0.51397527640833562</v>
      </c>
      <c r="I2214" s="46">
        <f t="shared" si="379"/>
        <v>0</v>
      </c>
      <c r="J2214" s="42">
        <f t="shared" si="384"/>
        <v>232.65187000000003</v>
      </c>
      <c r="K2214" s="42">
        <f t="shared" si="384"/>
        <v>0</v>
      </c>
      <c r="L2214" s="43">
        <f t="shared" si="385"/>
        <v>2115017</v>
      </c>
      <c r="M2214" s="157">
        <f t="shared" si="380"/>
        <v>0</v>
      </c>
      <c r="N2214" s="157">
        <f t="shared" si="381"/>
        <v>2000000</v>
      </c>
      <c r="O2214" s="158">
        <f t="shared" si="382"/>
        <v>220</v>
      </c>
      <c r="P2214" s="42"/>
    </row>
    <row r="2215" spans="1:16" x14ac:dyDescent="0.2">
      <c r="A2215" s="156">
        <v>2207</v>
      </c>
      <c r="B2215" s="157">
        <v>3048830</v>
      </c>
      <c r="C2215" s="42">
        <v>853.67239999999993</v>
      </c>
      <c r="D2215" s="43">
        <f t="shared" si="386"/>
        <v>2000000</v>
      </c>
      <c r="E2215" s="43">
        <f t="shared" si="386"/>
        <v>4</v>
      </c>
      <c r="F2215" s="43">
        <f t="shared" si="386"/>
        <v>10000000</v>
      </c>
      <c r="G2215" s="43">
        <f t="shared" si="386"/>
        <v>3</v>
      </c>
      <c r="H2215" s="46">
        <f t="shared" si="378"/>
        <v>0.34401065326699093</v>
      </c>
      <c r="I2215" s="46">
        <f t="shared" si="379"/>
        <v>0</v>
      </c>
      <c r="J2215" s="42">
        <f t="shared" si="384"/>
        <v>293.67239999999998</v>
      </c>
      <c r="K2215" s="42">
        <f t="shared" si="384"/>
        <v>0</v>
      </c>
      <c r="L2215" s="43">
        <f t="shared" si="385"/>
        <v>1048830</v>
      </c>
      <c r="M2215" s="157">
        <f t="shared" si="380"/>
        <v>0</v>
      </c>
      <c r="N2215" s="157">
        <f t="shared" si="381"/>
        <v>2000000</v>
      </c>
      <c r="O2215" s="158">
        <f t="shared" si="382"/>
        <v>560</v>
      </c>
      <c r="P2215" s="42"/>
    </row>
    <row r="2216" spans="1:16" x14ac:dyDescent="0.2">
      <c r="A2216" s="156">
        <v>2208</v>
      </c>
      <c r="B2216" s="157">
        <v>4695442</v>
      </c>
      <c r="C2216" s="42">
        <v>1079.9516599999999</v>
      </c>
      <c r="D2216" s="43">
        <f t="shared" si="386"/>
        <v>2000000</v>
      </c>
      <c r="E2216" s="43">
        <f t="shared" si="386"/>
        <v>4</v>
      </c>
      <c r="F2216" s="43">
        <f t="shared" si="386"/>
        <v>10000000</v>
      </c>
      <c r="G2216" s="43">
        <f t="shared" si="386"/>
        <v>3</v>
      </c>
      <c r="H2216" s="46">
        <f t="shared" si="378"/>
        <v>0.57405500909179585</v>
      </c>
      <c r="I2216" s="46">
        <f t="shared" si="379"/>
        <v>0</v>
      </c>
      <c r="J2216" s="42">
        <f t="shared" si="384"/>
        <v>619.95165999999995</v>
      </c>
      <c r="K2216" s="42">
        <f t="shared" si="384"/>
        <v>0</v>
      </c>
      <c r="L2216" s="43">
        <f t="shared" si="385"/>
        <v>2695442</v>
      </c>
      <c r="M2216" s="157">
        <f t="shared" si="380"/>
        <v>0</v>
      </c>
      <c r="N2216" s="157">
        <f t="shared" si="381"/>
        <v>2000000</v>
      </c>
      <c r="O2216" s="158">
        <f t="shared" si="382"/>
        <v>460</v>
      </c>
      <c r="P2216" s="42"/>
    </row>
    <row r="2217" spans="1:16" x14ac:dyDescent="0.2">
      <c r="A2217" s="156">
        <v>2209</v>
      </c>
      <c r="B2217" s="157">
        <v>6335767</v>
      </c>
      <c r="C2217" s="42">
        <v>1140.4380600000002</v>
      </c>
      <c r="D2217" s="43">
        <f t="shared" si="386"/>
        <v>2000000</v>
      </c>
      <c r="E2217" s="43">
        <f t="shared" si="386"/>
        <v>4</v>
      </c>
      <c r="F2217" s="43">
        <f t="shared" si="386"/>
        <v>10000000</v>
      </c>
      <c r="G2217" s="43">
        <f t="shared" si="386"/>
        <v>3</v>
      </c>
      <c r="H2217" s="46">
        <f t="shared" si="378"/>
        <v>0.68433182596519093</v>
      </c>
      <c r="I2217" s="46">
        <f t="shared" si="379"/>
        <v>0</v>
      </c>
      <c r="J2217" s="42">
        <f t="shared" si="384"/>
        <v>780.43806000000006</v>
      </c>
      <c r="K2217" s="42">
        <f t="shared" si="384"/>
        <v>0</v>
      </c>
      <c r="L2217" s="43">
        <f t="shared" si="385"/>
        <v>4335767</v>
      </c>
      <c r="M2217" s="157">
        <f t="shared" si="380"/>
        <v>0</v>
      </c>
      <c r="N2217" s="157">
        <f t="shared" si="381"/>
        <v>2000000</v>
      </c>
      <c r="O2217" s="158">
        <f t="shared" si="382"/>
        <v>360.00000000000011</v>
      </c>
      <c r="P2217" s="42"/>
    </row>
    <row r="2218" spans="1:16" x14ac:dyDescent="0.2">
      <c r="A2218" s="156">
        <v>2210</v>
      </c>
      <c r="B2218" s="157">
        <v>8689971</v>
      </c>
      <c r="C2218" s="42">
        <v>2520.09159</v>
      </c>
      <c r="D2218" s="43">
        <f t="shared" ref="D2218:G2233" si="387">D2217</f>
        <v>2000000</v>
      </c>
      <c r="E2218" s="43">
        <f t="shared" si="387"/>
        <v>4</v>
      </c>
      <c r="F2218" s="43">
        <f t="shared" si="387"/>
        <v>10000000</v>
      </c>
      <c r="G2218" s="43">
        <f t="shared" si="387"/>
        <v>3</v>
      </c>
      <c r="H2218" s="46">
        <f t="shared" si="378"/>
        <v>0.76984963471109402</v>
      </c>
      <c r="I2218" s="46">
        <f t="shared" si="379"/>
        <v>0</v>
      </c>
      <c r="J2218" s="42">
        <f t="shared" si="384"/>
        <v>1940.0915900000002</v>
      </c>
      <c r="K2218" s="42">
        <f t="shared" si="384"/>
        <v>0</v>
      </c>
      <c r="L2218" s="43">
        <f t="shared" si="385"/>
        <v>6689971</v>
      </c>
      <c r="M2218" s="157">
        <f t="shared" si="380"/>
        <v>0</v>
      </c>
      <c r="N2218" s="157">
        <f t="shared" si="381"/>
        <v>2000000</v>
      </c>
      <c r="O2218" s="158">
        <f t="shared" si="382"/>
        <v>579.99999999999977</v>
      </c>
      <c r="P2218" s="42"/>
    </row>
    <row r="2219" spans="1:16" x14ac:dyDescent="0.2">
      <c r="A2219" s="156">
        <v>2211</v>
      </c>
      <c r="B2219" s="157">
        <v>8521214</v>
      </c>
      <c r="C2219" s="42">
        <v>1789.4549400000001</v>
      </c>
      <c r="D2219" s="43">
        <f t="shared" si="387"/>
        <v>2000000</v>
      </c>
      <c r="E2219" s="43">
        <f t="shared" si="387"/>
        <v>4</v>
      </c>
      <c r="F2219" s="43">
        <f t="shared" si="387"/>
        <v>10000000</v>
      </c>
      <c r="G2219" s="43">
        <f t="shared" si="387"/>
        <v>3</v>
      </c>
      <c r="H2219" s="46">
        <f t="shared" si="378"/>
        <v>0.76529165914622022</v>
      </c>
      <c r="I2219" s="46">
        <f t="shared" si="379"/>
        <v>0</v>
      </c>
      <c r="J2219" s="42">
        <f t="shared" si="384"/>
        <v>1369.4549400000001</v>
      </c>
      <c r="K2219" s="42">
        <f t="shared" si="384"/>
        <v>0</v>
      </c>
      <c r="L2219" s="43">
        <f t="shared" si="385"/>
        <v>6521214</v>
      </c>
      <c r="M2219" s="157">
        <f t="shared" si="380"/>
        <v>0</v>
      </c>
      <c r="N2219" s="157">
        <f t="shared" si="381"/>
        <v>2000000</v>
      </c>
      <c r="O2219" s="158">
        <f t="shared" si="382"/>
        <v>420</v>
      </c>
      <c r="P2219" s="42"/>
    </row>
    <row r="2220" spans="1:16" x14ac:dyDescent="0.2">
      <c r="A2220" s="156">
        <v>2212</v>
      </c>
      <c r="B2220" s="157">
        <v>9700700</v>
      </c>
      <c r="C2220" s="42">
        <v>1649.1190000000001</v>
      </c>
      <c r="D2220" s="43">
        <f t="shared" si="387"/>
        <v>2000000</v>
      </c>
      <c r="E2220" s="43">
        <f t="shared" si="387"/>
        <v>4</v>
      </c>
      <c r="F2220" s="43">
        <f t="shared" si="387"/>
        <v>10000000</v>
      </c>
      <c r="G2220" s="43">
        <f t="shared" si="387"/>
        <v>3</v>
      </c>
      <c r="H2220" s="46">
        <f t="shared" si="378"/>
        <v>0.79382931128681433</v>
      </c>
      <c r="I2220" s="46">
        <f t="shared" si="379"/>
        <v>0</v>
      </c>
      <c r="J2220" s="42">
        <f t="shared" si="384"/>
        <v>1309.1190000000001</v>
      </c>
      <c r="K2220" s="42">
        <f t="shared" si="384"/>
        <v>0</v>
      </c>
      <c r="L2220" s="43">
        <f t="shared" si="385"/>
        <v>7700700</v>
      </c>
      <c r="M2220" s="157">
        <f t="shared" si="380"/>
        <v>0</v>
      </c>
      <c r="N2220" s="157">
        <f t="shared" si="381"/>
        <v>2000000</v>
      </c>
      <c r="O2220" s="158">
        <f t="shared" si="382"/>
        <v>340</v>
      </c>
      <c r="P2220" s="42"/>
    </row>
    <row r="2221" spans="1:16" x14ac:dyDescent="0.2">
      <c r="A2221" s="156">
        <v>2213</v>
      </c>
      <c r="B2221" s="157">
        <v>5016552</v>
      </c>
      <c r="C2221" s="42">
        <v>852.81384000000003</v>
      </c>
      <c r="D2221" s="43">
        <f t="shared" si="387"/>
        <v>2000000</v>
      </c>
      <c r="E2221" s="43">
        <f t="shared" si="387"/>
        <v>4</v>
      </c>
      <c r="F2221" s="43">
        <f t="shared" si="387"/>
        <v>10000000</v>
      </c>
      <c r="G2221" s="43">
        <f t="shared" si="387"/>
        <v>3</v>
      </c>
      <c r="H2221" s="46">
        <f t="shared" si="378"/>
        <v>0.6013197909639928</v>
      </c>
      <c r="I2221" s="46">
        <f t="shared" si="379"/>
        <v>0</v>
      </c>
      <c r="J2221" s="42">
        <f t="shared" si="384"/>
        <v>512.81384000000003</v>
      </c>
      <c r="K2221" s="42">
        <f t="shared" si="384"/>
        <v>0</v>
      </c>
      <c r="L2221" s="43">
        <f t="shared" si="385"/>
        <v>3016552</v>
      </c>
      <c r="M2221" s="157">
        <f t="shared" si="380"/>
        <v>0</v>
      </c>
      <c r="N2221" s="157">
        <f t="shared" si="381"/>
        <v>2000000</v>
      </c>
      <c r="O2221" s="158">
        <f t="shared" si="382"/>
        <v>340</v>
      </c>
      <c r="P2221" s="42"/>
    </row>
    <row r="2222" spans="1:16" x14ac:dyDescent="0.2">
      <c r="A2222" s="156">
        <v>2214</v>
      </c>
      <c r="B2222" s="157">
        <v>8856863</v>
      </c>
      <c r="C2222" s="42">
        <v>2125.6471200000001</v>
      </c>
      <c r="D2222" s="43">
        <f t="shared" si="387"/>
        <v>2000000</v>
      </c>
      <c r="E2222" s="43">
        <f t="shared" si="387"/>
        <v>4</v>
      </c>
      <c r="F2222" s="43">
        <f t="shared" si="387"/>
        <v>10000000</v>
      </c>
      <c r="G2222" s="43">
        <f t="shared" si="387"/>
        <v>3</v>
      </c>
      <c r="H2222" s="46">
        <f t="shared" si="378"/>
        <v>0.77418641340619132</v>
      </c>
      <c r="I2222" s="46">
        <f t="shared" si="379"/>
        <v>0</v>
      </c>
      <c r="J2222" s="42">
        <f t="shared" si="384"/>
        <v>1645.6471200000001</v>
      </c>
      <c r="K2222" s="42">
        <f t="shared" si="384"/>
        <v>0</v>
      </c>
      <c r="L2222" s="43">
        <f t="shared" si="385"/>
        <v>6856863</v>
      </c>
      <c r="M2222" s="157">
        <f t="shared" si="380"/>
        <v>0</v>
      </c>
      <c r="N2222" s="157">
        <f t="shared" si="381"/>
        <v>2000000</v>
      </c>
      <c r="O2222" s="158">
        <f t="shared" si="382"/>
        <v>480</v>
      </c>
      <c r="P2222" s="42"/>
    </row>
    <row r="2223" spans="1:16" x14ac:dyDescent="0.2">
      <c r="A2223" s="156">
        <v>2215</v>
      </c>
      <c r="B2223" s="157">
        <v>5043078</v>
      </c>
      <c r="C2223" s="42">
        <v>1462.49262</v>
      </c>
      <c r="D2223" s="43">
        <f t="shared" si="387"/>
        <v>2000000</v>
      </c>
      <c r="E2223" s="43">
        <f t="shared" si="387"/>
        <v>4</v>
      </c>
      <c r="F2223" s="43">
        <f t="shared" si="387"/>
        <v>10000000</v>
      </c>
      <c r="G2223" s="43">
        <f t="shared" si="387"/>
        <v>3</v>
      </c>
      <c r="H2223" s="46">
        <f t="shared" si="378"/>
        <v>0.60341680219897453</v>
      </c>
      <c r="I2223" s="46">
        <f t="shared" si="379"/>
        <v>0</v>
      </c>
      <c r="J2223" s="42">
        <f t="shared" si="384"/>
        <v>882.49261999999999</v>
      </c>
      <c r="K2223" s="42">
        <f t="shared" si="384"/>
        <v>0</v>
      </c>
      <c r="L2223" s="43">
        <f t="shared" si="385"/>
        <v>3043078</v>
      </c>
      <c r="M2223" s="157">
        <f t="shared" si="380"/>
        <v>0</v>
      </c>
      <c r="N2223" s="157">
        <f t="shared" si="381"/>
        <v>2000000</v>
      </c>
      <c r="O2223" s="158">
        <f t="shared" si="382"/>
        <v>580</v>
      </c>
      <c r="P2223" s="42"/>
    </row>
    <row r="2224" spans="1:16" x14ac:dyDescent="0.2">
      <c r="A2224" s="156">
        <v>2216</v>
      </c>
      <c r="B2224" s="157">
        <v>1463447</v>
      </c>
      <c r="C2224" s="42">
        <v>175.61364</v>
      </c>
      <c r="D2224" s="43">
        <f t="shared" si="387"/>
        <v>2000000</v>
      </c>
      <c r="E2224" s="43">
        <f t="shared" si="387"/>
        <v>4</v>
      </c>
      <c r="F2224" s="43">
        <f t="shared" si="387"/>
        <v>10000000</v>
      </c>
      <c r="G2224" s="43">
        <f t="shared" si="387"/>
        <v>3</v>
      </c>
      <c r="H2224" s="46">
        <f t="shared" si="378"/>
        <v>0</v>
      </c>
      <c r="I2224" s="46">
        <f t="shared" si="379"/>
        <v>0</v>
      </c>
      <c r="J2224" s="42">
        <f t="shared" si="384"/>
        <v>0</v>
      </c>
      <c r="K2224" s="42">
        <f t="shared" si="384"/>
        <v>0</v>
      </c>
      <c r="L2224" s="43">
        <f t="shared" si="385"/>
        <v>0</v>
      </c>
      <c r="M2224" s="157">
        <f t="shared" si="380"/>
        <v>0</v>
      </c>
      <c r="N2224" s="157">
        <f t="shared" si="381"/>
        <v>1463447</v>
      </c>
      <c r="O2224" s="158">
        <f t="shared" si="382"/>
        <v>175.61364</v>
      </c>
      <c r="P2224" s="42"/>
    </row>
    <row r="2225" spans="1:16" x14ac:dyDescent="0.2">
      <c r="A2225" s="156">
        <v>2217</v>
      </c>
      <c r="B2225" s="157">
        <v>3126924</v>
      </c>
      <c r="C2225" s="42">
        <v>406.50011999999998</v>
      </c>
      <c r="D2225" s="43">
        <f t="shared" si="387"/>
        <v>2000000</v>
      </c>
      <c r="E2225" s="43">
        <f t="shared" si="387"/>
        <v>4</v>
      </c>
      <c r="F2225" s="43">
        <f t="shared" si="387"/>
        <v>10000000</v>
      </c>
      <c r="G2225" s="43">
        <f t="shared" si="387"/>
        <v>3</v>
      </c>
      <c r="H2225" s="46">
        <f t="shared" si="378"/>
        <v>0.36039379274967986</v>
      </c>
      <c r="I2225" s="46">
        <f t="shared" si="379"/>
        <v>0</v>
      </c>
      <c r="J2225" s="42">
        <f t="shared" si="384"/>
        <v>146.50011999999998</v>
      </c>
      <c r="K2225" s="42">
        <f t="shared" si="384"/>
        <v>0</v>
      </c>
      <c r="L2225" s="43">
        <f t="shared" si="385"/>
        <v>1126924</v>
      </c>
      <c r="M2225" s="157">
        <f t="shared" si="380"/>
        <v>0</v>
      </c>
      <c r="N2225" s="157">
        <f t="shared" si="381"/>
        <v>2000000</v>
      </c>
      <c r="O2225" s="158">
        <f t="shared" si="382"/>
        <v>260</v>
      </c>
      <c r="P2225" s="42"/>
    </row>
    <row r="2226" spans="1:16" x14ac:dyDescent="0.2">
      <c r="A2226" s="156">
        <v>2218</v>
      </c>
      <c r="B2226" s="157">
        <v>6696676</v>
      </c>
      <c r="C2226" s="42">
        <v>1741.1357599999999</v>
      </c>
      <c r="D2226" s="43">
        <f t="shared" si="387"/>
        <v>2000000</v>
      </c>
      <c r="E2226" s="43">
        <f t="shared" si="387"/>
        <v>4</v>
      </c>
      <c r="F2226" s="43">
        <f t="shared" si="387"/>
        <v>10000000</v>
      </c>
      <c r="G2226" s="43">
        <f t="shared" si="387"/>
        <v>3</v>
      </c>
      <c r="H2226" s="46">
        <f t="shared" si="378"/>
        <v>0.70134436845981496</v>
      </c>
      <c r="I2226" s="46">
        <f t="shared" si="379"/>
        <v>0</v>
      </c>
      <c r="J2226" s="42">
        <f t="shared" si="384"/>
        <v>1221.1357599999999</v>
      </c>
      <c r="K2226" s="42">
        <f t="shared" si="384"/>
        <v>0</v>
      </c>
      <c r="L2226" s="43">
        <f t="shared" si="385"/>
        <v>4696676</v>
      </c>
      <c r="M2226" s="157">
        <f t="shared" si="380"/>
        <v>0</v>
      </c>
      <c r="N2226" s="157">
        <f t="shared" si="381"/>
        <v>2000000</v>
      </c>
      <c r="O2226" s="158">
        <f t="shared" si="382"/>
        <v>520</v>
      </c>
      <c r="P2226" s="42"/>
    </row>
    <row r="2227" spans="1:16" x14ac:dyDescent="0.2">
      <c r="A2227" s="156">
        <v>2219</v>
      </c>
      <c r="B2227" s="157">
        <v>2049654</v>
      </c>
      <c r="C2227" s="42">
        <v>368.93772000000001</v>
      </c>
      <c r="D2227" s="43">
        <f t="shared" si="387"/>
        <v>2000000</v>
      </c>
      <c r="E2227" s="43">
        <f t="shared" si="387"/>
        <v>4</v>
      </c>
      <c r="F2227" s="43">
        <f t="shared" si="387"/>
        <v>10000000</v>
      </c>
      <c r="G2227" s="43">
        <f t="shared" si="387"/>
        <v>3</v>
      </c>
      <c r="H2227" s="46">
        <f t="shared" si="378"/>
        <v>2.4225552215154364E-2</v>
      </c>
      <c r="I2227" s="46">
        <f t="shared" si="379"/>
        <v>0</v>
      </c>
      <c r="J2227" s="42">
        <f t="shared" si="384"/>
        <v>8.9377200000000006</v>
      </c>
      <c r="K2227" s="42">
        <f t="shared" si="384"/>
        <v>0</v>
      </c>
      <c r="L2227" s="43">
        <f t="shared" si="385"/>
        <v>49654</v>
      </c>
      <c r="M2227" s="157">
        <f t="shared" si="380"/>
        <v>0</v>
      </c>
      <c r="N2227" s="157">
        <f t="shared" si="381"/>
        <v>2000000</v>
      </c>
      <c r="O2227" s="158">
        <f t="shared" si="382"/>
        <v>360</v>
      </c>
      <c r="P2227" s="42"/>
    </row>
    <row r="2228" spans="1:16" x14ac:dyDescent="0.2">
      <c r="A2228" s="156">
        <v>2220</v>
      </c>
      <c r="B2228" s="157">
        <v>5603558</v>
      </c>
      <c r="C2228" s="42">
        <v>1288.81834</v>
      </c>
      <c r="D2228" s="43">
        <f t="shared" si="387"/>
        <v>2000000</v>
      </c>
      <c r="E2228" s="43">
        <f t="shared" si="387"/>
        <v>4</v>
      </c>
      <c r="F2228" s="43">
        <f t="shared" si="387"/>
        <v>10000000</v>
      </c>
      <c r="G2228" s="43">
        <f t="shared" si="387"/>
        <v>3</v>
      </c>
      <c r="H2228" s="46">
        <f t="shared" si="378"/>
        <v>0.64308391204302695</v>
      </c>
      <c r="I2228" s="46">
        <f t="shared" si="379"/>
        <v>0</v>
      </c>
      <c r="J2228" s="42">
        <f t="shared" si="384"/>
        <v>828.81834000000003</v>
      </c>
      <c r="K2228" s="42">
        <f t="shared" si="384"/>
        <v>0</v>
      </c>
      <c r="L2228" s="43">
        <f t="shared" si="385"/>
        <v>3603558</v>
      </c>
      <c r="M2228" s="157">
        <f t="shared" si="380"/>
        <v>0</v>
      </c>
      <c r="N2228" s="157">
        <f t="shared" si="381"/>
        <v>2000000</v>
      </c>
      <c r="O2228" s="158">
        <f t="shared" si="382"/>
        <v>460</v>
      </c>
      <c r="P2228" s="42"/>
    </row>
    <row r="2229" spans="1:16" x14ac:dyDescent="0.2">
      <c r="A2229" s="156">
        <v>2221</v>
      </c>
      <c r="B2229" s="157">
        <v>8113206</v>
      </c>
      <c r="C2229" s="42">
        <v>1866.03738</v>
      </c>
      <c r="D2229" s="43">
        <f t="shared" si="387"/>
        <v>2000000</v>
      </c>
      <c r="E2229" s="43">
        <f t="shared" si="387"/>
        <v>4</v>
      </c>
      <c r="F2229" s="43">
        <f t="shared" si="387"/>
        <v>10000000</v>
      </c>
      <c r="G2229" s="43">
        <f t="shared" si="387"/>
        <v>3</v>
      </c>
      <c r="H2229" s="46">
        <f t="shared" si="378"/>
        <v>0.75348832508382013</v>
      </c>
      <c r="I2229" s="46">
        <f t="shared" si="379"/>
        <v>0</v>
      </c>
      <c r="J2229" s="42">
        <f t="shared" si="384"/>
        <v>1406.03738</v>
      </c>
      <c r="K2229" s="42">
        <f t="shared" si="384"/>
        <v>0</v>
      </c>
      <c r="L2229" s="43">
        <f t="shared" si="385"/>
        <v>6113206</v>
      </c>
      <c r="M2229" s="157">
        <f t="shared" si="380"/>
        <v>0</v>
      </c>
      <c r="N2229" s="157">
        <f t="shared" si="381"/>
        <v>2000000</v>
      </c>
      <c r="O2229" s="158">
        <f t="shared" si="382"/>
        <v>460</v>
      </c>
      <c r="P2229" s="42"/>
    </row>
    <row r="2230" spans="1:16" x14ac:dyDescent="0.2">
      <c r="A2230" s="156">
        <v>2222</v>
      </c>
      <c r="B2230" s="157">
        <v>8150655</v>
      </c>
      <c r="C2230" s="42">
        <v>896.57204999999999</v>
      </c>
      <c r="D2230" s="43">
        <f t="shared" si="387"/>
        <v>2000000</v>
      </c>
      <c r="E2230" s="43">
        <f t="shared" si="387"/>
        <v>4</v>
      </c>
      <c r="F2230" s="43">
        <f t="shared" si="387"/>
        <v>10000000</v>
      </c>
      <c r="G2230" s="43">
        <f t="shared" si="387"/>
        <v>3</v>
      </c>
      <c r="H2230" s="46">
        <f t="shared" si="378"/>
        <v>0.75462094764163123</v>
      </c>
      <c r="I2230" s="46">
        <f t="shared" si="379"/>
        <v>0</v>
      </c>
      <c r="J2230" s="42">
        <f t="shared" si="384"/>
        <v>676.57204999999999</v>
      </c>
      <c r="K2230" s="42">
        <f t="shared" si="384"/>
        <v>0</v>
      </c>
      <c r="L2230" s="43">
        <f t="shared" si="385"/>
        <v>6150655</v>
      </c>
      <c r="M2230" s="157">
        <f t="shared" si="380"/>
        <v>0</v>
      </c>
      <c r="N2230" s="157">
        <f t="shared" si="381"/>
        <v>2000000</v>
      </c>
      <c r="O2230" s="158">
        <f t="shared" si="382"/>
        <v>220</v>
      </c>
      <c r="P2230" s="42"/>
    </row>
    <row r="2231" spans="1:16" x14ac:dyDescent="0.2">
      <c r="A2231" s="156">
        <v>2223</v>
      </c>
      <c r="B2231" s="157">
        <v>1115958</v>
      </c>
      <c r="C2231" s="42">
        <v>290.14907999999997</v>
      </c>
      <c r="D2231" s="43">
        <f t="shared" si="387"/>
        <v>2000000</v>
      </c>
      <c r="E2231" s="43">
        <f t="shared" si="387"/>
        <v>4</v>
      </c>
      <c r="F2231" s="43">
        <f t="shared" si="387"/>
        <v>10000000</v>
      </c>
      <c r="G2231" s="43">
        <f t="shared" si="387"/>
        <v>3</v>
      </c>
      <c r="H2231" s="46">
        <f t="shared" si="378"/>
        <v>0</v>
      </c>
      <c r="I2231" s="46">
        <f t="shared" si="379"/>
        <v>0</v>
      </c>
      <c r="J2231" s="42">
        <f t="shared" si="384"/>
        <v>0</v>
      </c>
      <c r="K2231" s="42">
        <f t="shared" si="384"/>
        <v>0</v>
      </c>
      <c r="L2231" s="43">
        <f t="shared" si="385"/>
        <v>0</v>
      </c>
      <c r="M2231" s="157">
        <f t="shared" si="380"/>
        <v>0</v>
      </c>
      <c r="N2231" s="157">
        <f t="shared" si="381"/>
        <v>1115958</v>
      </c>
      <c r="O2231" s="158">
        <f t="shared" si="382"/>
        <v>290.14907999999997</v>
      </c>
      <c r="P2231" s="42"/>
    </row>
    <row r="2232" spans="1:16" x14ac:dyDescent="0.2">
      <c r="A2232" s="156">
        <v>2224</v>
      </c>
      <c r="B2232" s="157">
        <v>4716052</v>
      </c>
      <c r="C2232" s="42">
        <v>660.24727999999993</v>
      </c>
      <c r="D2232" s="43">
        <f t="shared" si="387"/>
        <v>2000000</v>
      </c>
      <c r="E2232" s="43">
        <f t="shared" si="387"/>
        <v>4</v>
      </c>
      <c r="F2232" s="43">
        <f t="shared" si="387"/>
        <v>10000000</v>
      </c>
      <c r="G2232" s="43">
        <f t="shared" si="387"/>
        <v>3</v>
      </c>
      <c r="H2232" s="46">
        <f t="shared" si="378"/>
        <v>0.57591646572175204</v>
      </c>
      <c r="I2232" s="46">
        <f t="shared" si="379"/>
        <v>0</v>
      </c>
      <c r="J2232" s="42">
        <f t="shared" si="384"/>
        <v>380.24727999999999</v>
      </c>
      <c r="K2232" s="42">
        <f t="shared" si="384"/>
        <v>0</v>
      </c>
      <c r="L2232" s="43">
        <f t="shared" si="385"/>
        <v>2716052</v>
      </c>
      <c r="M2232" s="157">
        <f t="shared" si="380"/>
        <v>0</v>
      </c>
      <c r="N2232" s="157">
        <f t="shared" si="381"/>
        <v>2000000</v>
      </c>
      <c r="O2232" s="158">
        <f t="shared" si="382"/>
        <v>279.99999999999994</v>
      </c>
      <c r="P2232" s="42"/>
    </row>
    <row r="2233" spans="1:16" x14ac:dyDescent="0.2">
      <c r="A2233" s="156">
        <v>2225</v>
      </c>
      <c r="B2233" s="157">
        <v>6923061</v>
      </c>
      <c r="C2233" s="42">
        <v>2007.68769</v>
      </c>
      <c r="D2233" s="43">
        <f t="shared" si="387"/>
        <v>2000000</v>
      </c>
      <c r="E2233" s="43">
        <f t="shared" si="387"/>
        <v>4</v>
      </c>
      <c r="F2233" s="43">
        <f t="shared" si="387"/>
        <v>10000000</v>
      </c>
      <c r="G2233" s="43">
        <f t="shared" si="387"/>
        <v>3</v>
      </c>
      <c r="H2233" s="46">
        <f t="shared" si="378"/>
        <v>0.71111044666513845</v>
      </c>
      <c r="I2233" s="46">
        <f t="shared" si="379"/>
        <v>0</v>
      </c>
      <c r="J2233" s="42">
        <f t="shared" si="384"/>
        <v>1427.68769</v>
      </c>
      <c r="K2233" s="42">
        <f t="shared" si="384"/>
        <v>0</v>
      </c>
      <c r="L2233" s="43">
        <f t="shared" si="385"/>
        <v>4923061</v>
      </c>
      <c r="M2233" s="157">
        <f t="shared" si="380"/>
        <v>0</v>
      </c>
      <c r="N2233" s="157">
        <f t="shared" si="381"/>
        <v>2000000</v>
      </c>
      <c r="O2233" s="158">
        <f t="shared" si="382"/>
        <v>580</v>
      </c>
      <c r="P2233" s="42"/>
    </row>
    <row r="2234" spans="1:16" x14ac:dyDescent="0.2">
      <c r="A2234" s="156">
        <v>2226</v>
      </c>
      <c r="B2234" s="157">
        <v>2293784</v>
      </c>
      <c r="C2234" s="42">
        <v>550.50815999999998</v>
      </c>
      <c r="D2234" s="43">
        <f t="shared" ref="D2234:G2249" si="388">D2233</f>
        <v>2000000</v>
      </c>
      <c r="E2234" s="43">
        <f t="shared" si="388"/>
        <v>4</v>
      </c>
      <c r="F2234" s="43">
        <f t="shared" si="388"/>
        <v>10000000</v>
      </c>
      <c r="G2234" s="43">
        <f t="shared" si="388"/>
        <v>3</v>
      </c>
      <c r="H2234" s="46">
        <f t="shared" si="378"/>
        <v>0.12807831949302986</v>
      </c>
      <c r="I2234" s="46">
        <f t="shared" si="379"/>
        <v>0</v>
      </c>
      <c r="J2234" s="42">
        <f t="shared" si="384"/>
        <v>70.508160000000004</v>
      </c>
      <c r="K2234" s="42">
        <f t="shared" si="384"/>
        <v>0</v>
      </c>
      <c r="L2234" s="43">
        <f t="shared" si="385"/>
        <v>293784</v>
      </c>
      <c r="M2234" s="157">
        <f t="shared" si="380"/>
        <v>0</v>
      </c>
      <c r="N2234" s="157">
        <f t="shared" si="381"/>
        <v>2000000</v>
      </c>
      <c r="O2234" s="158">
        <f t="shared" si="382"/>
        <v>480</v>
      </c>
      <c r="P2234" s="42"/>
    </row>
    <row r="2235" spans="1:16" x14ac:dyDescent="0.2">
      <c r="A2235" s="156">
        <v>2227</v>
      </c>
      <c r="B2235" s="157">
        <v>1696437</v>
      </c>
      <c r="C2235" s="42">
        <v>339.28739999999999</v>
      </c>
      <c r="D2235" s="43">
        <f t="shared" si="388"/>
        <v>2000000</v>
      </c>
      <c r="E2235" s="43">
        <f t="shared" si="388"/>
        <v>4</v>
      </c>
      <c r="F2235" s="43">
        <f t="shared" si="388"/>
        <v>10000000</v>
      </c>
      <c r="G2235" s="43">
        <f t="shared" si="388"/>
        <v>3</v>
      </c>
      <c r="H2235" s="46">
        <f t="shared" si="378"/>
        <v>0</v>
      </c>
      <c r="I2235" s="46">
        <f t="shared" si="379"/>
        <v>0</v>
      </c>
      <c r="J2235" s="42">
        <f t="shared" si="384"/>
        <v>0</v>
      </c>
      <c r="K2235" s="42">
        <f t="shared" si="384"/>
        <v>0</v>
      </c>
      <c r="L2235" s="43">
        <f t="shared" si="385"/>
        <v>0</v>
      </c>
      <c r="M2235" s="157">
        <f t="shared" si="380"/>
        <v>0</v>
      </c>
      <c r="N2235" s="157">
        <f t="shared" si="381"/>
        <v>1696437</v>
      </c>
      <c r="O2235" s="158">
        <f t="shared" si="382"/>
        <v>339.28739999999999</v>
      </c>
      <c r="P2235" s="42"/>
    </row>
    <row r="2236" spans="1:16" x14ac:dyDescent="0.2">
      <c r="A2236" s="156">
        <v>2228</v>
      </c>
      <c r="B2236" s="157">
        <v>6508608</v>
      </c>
      <c r="C2236" s="42">
        <v>1171.54944</v>
      </c>
      <c r="D2236" s="43">
        <f t="shared" si="388"/>
        <v>2000000</v>
      </c>
      <c r="E2236" s="43">
        <f t="shared" si="388"/>
        <v>4</v>
      </c>
      <c r="F2236" s="43">
        <f t="shared" si="388"/>
        <v>10000000</v>
      </c>
      <c r="G2236" s="43">
        <f t="shared" si="388"/>
        <v>3</v>
      </c>
      <c r="H2236" s="46">
        <f t="shared" si="378"/>
        <v>0.69271463268336331</v>
      </c>
      <c r="I2236" s="46">
        <f t="shared" si="379"/>
        <v>0</v>
      </c>
      <c r="J2236" s="42">
        <f t="shared" si="384"/>
        <v>811.54944</v>
      </c>
      <c r="K2236" s="42">
        <f t="shared" si="384"/>
        <v>0</v>
      </c>
      <c r="L2236" s="43">
        <f t="shared" si="385"/>
        <v>4508608</v>
      </c>
      <c r="M2236" s="157">
        <f t="shared" si="380"/>
        <v>0</v>
      </c>
      <c r="N2236" s="157">
        <f t="shared" si="381"/>
        <v>2000000</v>
      </c>
      <c r="O2236" s="158">
        <f t="shared" si="382"/>
        <v>360</v>
      </c>
      <c r="P2236" s="42"/>
    </row>
    <row r="2237" spans="1:16" x14ac:dyDescent="0.2">
      <c r="A2237" s="156">
        <v>2229</v>
      </c>
      <c r="B2237" s="157">
        <v>1745701</v>
      </c>
      <c r="C2237" s="42">
        <v>174.5701</v>
      </c>
      <c r="D2237" s="43">
        <f t="shared" si="388"/>
        <v>2000000</v>
      </c>
      <c r="E2237" s="43">
        <f t="shared" si="388"/>
        <v>4</v>
      </c>
      <c r="F2237" s="43">
        <f t="shared" si="388"/>
        <v>10000000</v>
      </c>
      <c r="G2237" s="43">
        <f t="shared" si="388"/>
        <v>3</v>
      </c>
      <c r="H2237" s="46">
        <f t="shared" si="378"/>
        <v>0</v>
      </c>
      <c r="I2237" s="46">
        <f t="shared" si="379"/>
        <v>0</v>
      </c>
      <c r="J2237" s="42">
        <f t="shared" si="384"/>
        <v>0</v>
      </c>
      <c r="K2237" s="42">
        <f t="shared" si="384"/>
        <v>0</v>
      </c>
      <c r="L2237" s="43">
        <f t="shared" si="385"/>
        <v>0</v>
      </c>
      <c r="M2237" s="157">
        <f t="shared" si="380"/>
        <v>0</v>
      </c>
      <c r="N2237" s="157">
        <f t="shared" si="381"/>
        <v>1745701</v>
      </c>
      <c r="O2237" s="158">
        <f t="shared" si="382"/>
        <v>174.5701</v>
      </c>
      <c r="P2237" s="42"/>
    </row>
    <row r="2238" spans="1:16" x14ac:dyDescent="0.2">
      <c r="A2238" s="156">
        <v>2230</v>
      </c>
      <c r="B2238" s="157">
        <v>3701591</v>
      </c>
      <c r="C2238" s="42">
        <v>999.42957000000001</v>
      </c>
      <c r="D2238" s="43">
        <f t="shared" si="388"/>
        <v>2000000</v>
      </c>
      <c r="E2238" s="43">
        <f t="shared" si="388"/>
        <v>4</v>
      </c>
      <c r="F2238" s="43">
        <f t="shared" si="388"/>
        <v>10000000</v>
      </c>
      <c r="G2238" s="43">
        <f t="shared" si="388"/>
        <v>3</v>
      </c>
      <c r="H2238" s="46">
        <f t="shared" si="378"/>
        <v>0.45969179198890425</v>
      </c>
      <c r="I2238" s="46">
        <f t="shared" si="379"/>
        <v>0</v>
      </c>
      <c r="J2238" s="42">
        <f t="shared" si="384"/>
        <v>459.42957000000001</v>
      </c>
      <c r="K2238" s="42">
        <f t="shared" si="384"/>
        <v>0</v>
      </c>
      <c r="L2238" s="43">
        <f t="shared" si="385"/>
        <v>1701591</v>
      </c>
      <c r="M2238" s="157">
        <f t="shared" si="380"/>
        <v>0</v>
      </c>
      <c r="N2238" s="157">
        <f t="shared" si="381"/>
        <v>2000000</v>
      </c>
      <c r="O2238" s="158">
        <f t="shared" si="382"/>
        <v>540</v>
      </c>
      <c r="P2238" s="42"/>
    </row>
    <row r="2239" spans="1:16" x14ac:dyDescent="0.2">
      <c r="A2239" s="156">
        <v>2231</v>
      </c>
      <c r="B2239" s="157">
        <v>2556680</v>
      </c>
      <c r="C2239" s="42">
        <v>409.06880000000001</v>
      </c>
      <c r="D2239" s="43">
        <f t="shared" si="388"/>
        <v>2000000</v>
      </c>
      <c r="E2239" s="43">
        <f t="shared" si="388"/>
        <v>4</v>
      </c>
      <c r="F2239" s="43">
        <f t="shared" si="388"/>
        <v>10000000</v>
      </c>
      <c r="G2239" s="43">
        <f t="shared" si="388"/>
        <v>3</v>
      </c>
      <c r="H2239" s="46">
        <f t="shared" si="378"/>
        <v>0.21773550072750597</v>
      </c>
      <c r="I2239" s="46">
        <f t="shared" si="379"/>
        <v>0</v>
      </c>
      <c r="J2239" s="42">
        <f t="shared" si="384"/>
        <v>89.068799999999996</v>
      </c>
      <c r="K2239" s="42">
        <f t="shared" si="384"/>
        <v>0</v>
      </c>
      <c r="L2239" s="43">
        <f t="shared" si="385"/>
        <v>556680</v>
      </c>
      <c r="M2239" s="157">
        <f t="shared" si="380"/>
        <v>0</v>
      </c>
      <c r="N2239" s="157">
        <f t="shared" si="381"/>
        <v>2000000</v>
      </c>
      <c r="O2239" s="158">
        <f t="shared" si="382"/>
        <v>320</v>
      </c>
      <c r="P2239" s="42"/>
    </row>
    <row r="2240" spans="1:16" x14ac:dyDescent="0.2">
      <c r="A2240" s="156">
        <v>2232</v>
      </c>
      <c r="B2240" s="157">
        <v>8750984</v>
      </c>
      <c r="C2240" s="42">
        <v>962.60824000000002</v>
      </c>
      <c r="D2240" s="43">
        <f t="shared" si="388"/>
        <v>2000000</v>
      </c>
      <c r="E2240" s="43">
        <f t="shared" si="388"/>
        <v>4</v>
      </c>
      <c r="F2240" s="43">
        <f t="shared" si="388"/>
        <v>10000000</v>
      </c>
      <c r="G2240" s="43">
        <f t="shared" si="388"/>
        <v>3</v>
      </c>
      <c r="H2240" s="46">
        <f t="shared" si="378"/>
        <v>0.77145427302803893</v>
      </c>
      <c r="I2240" s="46">
        <f t="shared" si="379"/>
        <v>0</v>
      </c>
      <c r="J2240" s="42">
        <f t="shared" si="384"/>
        <v>742.60824000000002</v>
      </c>
      <c r="K2240" s="42">
        <f t="shared" si="384"/>
        <v>0</v>
      </c>
      <c r="L2240" s="43">
        <f t="shared" si="385"/>
        <v>6750984</v>
      </c>
      <c r="M2240" s="157">
        <f t="shared" si="380"/>
        <v>0</v>
      </c>
      <c r="N2240" s="157">
        <f t="shared" si="381"/>
        <v>2000000</v>
      </c>
      <c r="O2240" s="158">
        <f t="shared" si="382"/>
        <v>220</v>
      </c>
      <c r="P2240" s="42"/>
    </row>
    <row r="2241" spans="1:16" x14ac:dyDescent="0.2">
      <c r="A2241" s="156">
        <v>2233</v>
      </c>
      <c r="B2241" s="157">
        <v>4677920</v>
      </c>
      <c r="C2241" s="42">
        <v>608.12959999999998</v>
      </c>
      <c r="D2241" s="43">
        <f t="shared" si="388"/>
        <v>2000000</v>
      </c>
      <c r="E2241" s="43">
        <f t="shared" si="388"/>
        <v>4</v>
      </c>
      <c r="F2241" s="43">
        <f t="shared" si="388"/>
        <v>10000000</v>
      </c>
      <c r="G2241" s="43">
        <f t="shared" si="388"/>
        <v>3</v>
      </c>
      <c r="H2241" s="46">
        <f t="shared" si="378"/>
        <v>0.57245955467387211</v>
      </c>
      <c r="I2241" s="46">
        <f t="shared" si="379"/>
        <v>0</v>
      </c>
      <c r="J2241" s="42">
        <f t="shared" si="384"/>
        <v>348.12959999999998</v>
      </c>
      <c r="K2241" s="42">
        <f t="shared" si="384"/>
        <v>0</v>
      </c>
      <c r="L2241" s="43">
        <f t="shared" si="385"/>
        <v>2677920</v>
      </c>
      <c r="M2241" s="157">
        <f t="shared" si="380"/>
        <v>0</v>
      </c>
      <c r="N2241" s="157">
        <f t="shared" si="381"/>
        <v>2000000</v>
      </c>
      <c r="O2241" s="158">
        <f t="shared" si="382"/>
        <v>260</v>
      </c>
      <c r="P2241" s="42"/>
    </row>
    <row r="2242" spans="1:16" x14ac:dyDescent="0.2">
      <c r="A2242" s="156">
        <v>2234</v>
      </c>
      <c r="B2242" s="157">
        <v>8247619</v>
      </c>
      <c r="C2242" s="42">
        <v>2309.3333199999997</v>
      </c>
      <c r="D2242" s="43">
        <f t="shared" si="388"/>
        <v>2000000</v>
      </c>
      <c r="E2242" s="43">
        <f t="shared" si="388"/>
        <v>4</v>
      </c>
      <c r="F2242" s="43">
        <f t="shared" si="388"/>
        <v>10000000</v>
      </c>
      <c r="G2242" s="43">
        <f t="shared" si="388"/>
        <v>3</v>
      </c>
      <c r="H2242" s="46">
        <f t="shared" si="378"/>
        <v>0.75750577227197324</v>
      </c>
      <c r="I2242" s="46">
        <f t="shared" si="379"/>
        <v>0</v>
      </c>
      <c r="J2242" s="42">
        <f t="shared" si="384"/>
        <v>1749.3333199999997</v>
      </c>
      <c r="K2242" s="42">
        <f t="shared" si="384"/>
        <v>0</v>
      </c>
      <c r="L2242" s="43">
        <f t="shared" si="385"/>
        <v>6247619</v>
      </c>
      <c r="M2242" s="157">
        <f t="shared" si="380"/>
        <v>0</v>
      </c>
      <c r="N2242" s="157">
        <f t="shared" si="381"/>
        <v>2000000</v>
      </c>
      <c r="O2242" s="158">
        <f t="shared" si="382"/>
        <v>560</v>
      </c>
      <c r="P2242" s="42"/>
    </row>
    <row r="2243" spans="1:16" x14ac:dyDescent="0.2">
      <c r="A2243" s="156">
        <v>2235</v>
      </c>
      <c r="B2243" s="157">
        <v>3872286</v>
      </c>
      <c r="C2243" s="42">
        <v>503.39717999999993</v>
      </c>
      <c r="D2243" s="43">
        <f t="shared" si="388"/>
        <v>2000000</v>
      </c>
      <c r="E2243" s="43">
        <f t="shared" si="388"/>
        <v>4</v>
      </c>
      <c r="F2243" s="43">
        <f t="shared" si="388"/>
        <v>10000000</v>
      </c>
      <c r="G2243" s="43">
        <f t="shared" si="388"/>
        <v>3</v>
      </c>
      <c r="H2243" s="46">
        <f t="shared" si="378"/>
        <v>0.48350922426700921</v>
      </c>
      <c r="I2243" s="46">
        <f t="shared" si="379"/>
        <v>0</v>
      </c>
      <c r="J2243" s="42">
        <f t="shared" si="384"/>
        <v>243.39717999999996</v>
      </c>
      <c r="K2243" s="42">
        <f t="shared" si="384"/>
        <v>0</v>
      </c>
      <c r="L2243" s="43">
        <f t="shared" si="385"/>
        <v>1872286</v>
      </c>
      <c r="M2243" s="157">
        <f t="shared" si="380"/>
        <v>0</v>
      </c>
      <c r="N2243" s="157">
        <f t="shared" si="381"/>
        <v>2000000</v>
      </c>
      <c r="O2243" s="158">
        <f t="shared" si="382"/>
        <v>260</v>
      </c>
      <c r="P2243" s="42"/>
    </row>
    <row r="2244" spans="1:16" x14ac:dyDescent="0.2">
      <c r="A2244" s="156">
        <v>2236</v>
      </c>
      <c r="B2244" s="157">
        <v>1220040</v>
      </c>
      <c r="C2244" s="42">
        <v>305.01</v>
      </c>
      <c r="D2244" s="43">
        <f t="shared" si="388"/>
        <v>2000000</v>
      </c>
      <c r="E2244" s="43">
        <f t="shared" si="388"/>
        <v>4</v>
      </c>
      <c r="F2244" s="43">
        <f t="shared" si="388"/>
        <v>10000000</v>
      </c>
      <c r="G2244" s="43">
        <f t="shared" si="388"/>
        <v>3</v>
      </c>
      <c r="H2244" s="46">
        <f t="shared" si="378"/>
        <v>0</v>
      </c>
      <c r="I2244" s="46">
        <f t="shared" si="379"/>
        <v>0</v>
      </c>
      <c r="J2244" s="42">
        <f t="shared" si="384"/>
        <v>0</v>
      </c>
      <c r="K2244" s="42">
        <f t="shared" si="384"/>
        <v>0</v>
      </c>
      <c r="L2244" s="43">
        <f t="shared" si="385"/>
        <v>0</v>
      </c>
      <c r="M2244" s="157">
        <f t="shared" si="380"/>
        <v>0</v>
      </c>
      <c r="N2244" s="157">
        <f t="shared" si="381"/>
        <v>1220040</v>
      </c>
      <c r="O2244" s="158">
        <f t="shared" si="382"/>
        <v>305.01</v>
      </c>
      <c r="P2244" s="42"/>
    </row>
    <row r="2245" spans="1:16" x14ac:dyDescent="0.2">
      <c r="A2245" s="156">
        <v>2237</v>
      </c>
      <c r="B2245" s="157">
        <v>9443294</v>
      </c>
      <c r="C2245" s="42">
        <v>1699.7929200000001</v>
      </c>
      <c r="D2245" s="43">
        <f t="shared" si="388"/>
        <v>2000000</v>
      </c>
      <c r="E2245" s="43">
        <f t="shared" si="388"/>
        <v>4</v>
      </c>
      <c r="F2245" s="43">
        <f t="shared" si="388"/>
        <v>10000000</v>
      </c>
      <c r="G2245" s="43">
        <f t="shared" si="388"/>
        <v>3</v>
      </c>
      <c r="H2245" s="46">
        <f t="shared" si="378"/>
        <v>0.78820949554255115</v>
      </c>
      <c r="I2245" s="46">
        <f t="shared" si="379"/>
        <v>0</v>
      </c>
      <c r="J2245" s="42">
        <f t="shared" si="384"/>
        <v>1339.7929200000001</v>
      </c>
      <c r="K2245" s="42">
        <f t="shared" si="384"/>
        <v>0</v>
      </c>
      <c r="L2245" s="43">
        <f t="shared" si="385"/>
        <v>7443294</v>
      </c>
      <c r="M2245" s="157">
        <f t="shared" si="380"/>
        <v>0</v>
      </c>
      <c r="N2245" s="157">
        <f t="shared" si="381"/>
        <v>2000000</v>
      </c>
      <c r="O2245" s="158">
        <f t="shared" si="382"/>
        <v>360</v>
      </c>
      <c r="P2245" s="42"/>
    </row>
    <row r="2246" spans="1:16" x14ac:dyDescent="0.2">
      <c r="A2246" s="156">
        <v>2238</v>
      </c>
      <c r="B2246" s="157">
        <v>6961000</v>
      </c>
      <c r="C2246" s="42">
        <v>904.93</v>
      </c>
      <c r="D2246" s="43">
        <f t="shared" si="388"/>
        <v>2000000</v>
      </c>
      <c r="E2246" s="43">
        <f t="shared" si="388"/>
        <v>4</v>
      </c>
      <c r="F2246" s="43">
        <f t="shared" si="388"/>
        <v>10000000</v>
      </c>
      <c r="G2246" s="43">
        <f t="shared" si="388"/>
        <v>3</v>
      </c>
      <c r="H2246" s="46">
        <f t="shared" si="378"/>
        <v>0.71268495905760665</v>
      </c>
      <c r="I2246" s="46">
        <f t="shared" si="379"/>
        <v>0</v>
      </c>
      <c r="J2246" s="42">
        <f t="shared" si="384"/>
        <v>644.92999999999995</v>
      </c>
      <c r="K2246" s="42">
        <f t="shared" si="384"/>
        <v>0</v>
      </c>
      <c r="L2246" s="43">
        <f t="shared" si="385"/>
        <v>4961000</v>
      </c>
      <c r="M2246" s="157">
        <f t="shared" si="380"/>
        <v>0</v>
      </c>
      <c r="N2246" s="157">
        <f t="shared" si="381"/>
        <v>2000000</v>
      </c>
      <c r="O2246" s="158">
        <f t="shared" si="382"/>
        <v>260</v>
      </c>
      <c r="P2246" s="42"/>
    </row>
    <row r="2247" spans="1:16" x14ac:dyDescent="0.2">
      <c r="A2247" s="156">
        <v>2239</v>
      </c>
      <c r="B2247" s="157">
        <v>8599662</v>
      </c>
      <c r="C2247" s="42">
        <v>2149.9155000000001</v>
      </c>
      <c r="D2247" s="43">
        <f t="shared" si="388"/>
        <v>2000000</v>
      </c>
      <c r="E2247" s="43">
        <f t="shared" si="388"/>
        <v>4</v>
      </c>
      <c r="F2247" s="43">
        <f t="shared" si="388"/>
        <v>10000000</v>
      </c>
      <c r="G2247" s="43">
        <f t="shared" si="388"/>
        <v>3</v>
      </c>
      <c r="H2247" s="46">
        <f t="shared" si="378"/>
        <v>0.76743272003015928</v>
      </c>
      <c r="I2247" s="46">
        <f t="shared" si="379"/>
        <v>0</v>
      </c>
      <c r="J2247" s="42">
        <f t="shared" si="384"/>
        <v>1649.9154999999998</v>
      </c>
      <c r="K2247" s="42">
        <f t="shared" si="384"/>
        <v>0</v>
      </c>
      <c r="L2247" s="43">
        <f t="shared" si="385"/>
        <v>6599662</v>
      </c>
      <c r="M2247" s="157">
        <f t="shared" si="380"/>
        <v>0</v>
      </c>
      <c r="N2247" s="157">
        <f t="shared" si="381"/>
        <v>2000000</v>
      </c>
      <c r="O2247" s="158">
        <f t="shared" si="382"/>
        <v>500.00000000000023</v>
      </c>
      <c r="P2247" s="42"/>
    </row>
    <row r="2248" spans="1:16" x14ac:dyDescent="0.2">
      <c r="A2248" s="156">
        <v>2240</v>
      </c>
      <c r="B2248" s="157">
        <v>8243481</v>
      </c>
      <c r="C2248" s="42">
        <v>2143.3050599999997</v>
      </c>
      <c r="D2248" s="43">
        <f t="shared" si="388"/>
        <v>2000000</v>
      </c>
      <c r="E2248" s="43">
        <f t="shared" si="388"/>
        <v>4</v>
      </c>
      <c r="F2248" s="43">
        <f t="shared" si="388"/>
        <v>10000000</v>
      </c>
      <c r="G2248" s="43">
        <f t="shared" si="388"/>
        <v>3</v>
      </c>
      <c r="H2248" s="46">
        <f t="shared" si="378"/>
        <v>0.75738404686078609</v>
      </c>
      <c r="I2248" s="46">
        <f t="shared" si="379"/>
        <v>0</v>
      </c>
      <c r="J2248" s="42">
        <f t="shared" si="384"/>
        <v>1623.3050599999997</v>
      </c>
      <c r="K2248" s="42">
        <f t="shared" si="384"/>
        <v>0</v>
      </c>
      <c r="L2248" s="43">
        <f t="shared" si="385"/>
        <v>6243481</v>
      </c>
      <c r="M2248" s="157">
        <f t="shared" si="380"/>
        <v>0</v>
      </c>
      <c r="N2248" s="157">
        <f t="shared" si="381"/>
        <v>2000000</v>
      </c>
      <c r="O2248" s="158">
        <f t="shared" si="382"/>
        <v>520</v>
      </c>
      <c r="P2248" s="42"/>
    </row>
    <row r="2249" spans="1:16" x14ac:dyDescent="0.2">
      <c r="A2249" s="156">
        <v>2241</v>
      </c>
      <c r="B2249" s="157">
        <v>6498937</v>
      </c>
      <c r="C2249" s="42">
        <v>1884.69173</v>
      </c>
      <c r="D2249" s="43">
        <f t="shared" si="388"/>
        <v>2000000</v>
      </c>
      <c r="E2249" s="43">
        <f t="shared" si="388"/>
        <v>4</v>
      </c>
      <c r="F2249" s="43">
        <f t="shared" si="388"/>
        <v>10000000</v>
      </c>
      <c r="G2249" s="43">
        <f t="shared" si="388"/>
        <v>3</v>
      </c>
      <c r="H2249" s="46">
        <f t="shared" ref="H2249:H2312" si="389">MAX(0,MIN(E2249*D2249,B2249-D2249))/B2249</f>
        <v>0.6922573645505411</v>
      </c>
      <c r="I2249" s="46">
        <f t="shared" ref="I2249:I2312" si="390">MAX(0,MIN(G2249*F2249,B2249-SUM(D2249,E2249*D2249)))/B2249</f>
        <v>0</v>
      </c>
      <c r="J2249" s="42">
        <f t="shared" si="384"/>
        <v>1304.69173</v>
      </c>
      <c r="K2249" s="42">
        <f t="shared" si="384"/>
        <v>0</v>
      </c>
      <c r="L2249" s="43">
        <f t="shared" si="385"/>
        <v>4498937</v>
      </c>
      <c r="M2249" s="157">
        <f t="shared" ref="M2249:M2312" si="391">I2249*$B2249</f>
        <v>0</v>
      </c>
      <c r="N2249" s="157">
        <f t="shared" ref="N2249:N2312" si="392">B2249-SUM(L2249:M2249)</f>
        <v>2000000</v>
      </c>
      <c r="O2249" s="158">
        <f t="shared" ref="O2249:O2312" si="393">C2249-SUM(J2249:K2249)</f>
        <v>580</v>
      </c>
      <c r="P2249" s="42"/>
    </row>
    <row r="2250" spans="1:16" x14ac:dyDescent="0.2">
      <c r="A2250" s="156">
        <v>2242</v>
      </c>
      <c r="B2250" s="157">
        <v>9462276</v>
      </c>
      <c r="C2250" s="42">
        <v>2270.9462400000002</v>
      </c>
      <c r="D2250" s="43">
        <f t="shared" ref="D2250:G2265" si="394">D2249</f>
        <v>2000000</v>
      </c>
      <c r="E2250" s="43">
        <f t="shared" si="394"/>
        <v>4</v>
      </c>
      <c r="F2250" s="43">
        <f t="shared" si="394"/>
        <v>10000000</v>
      </c>
      <c r="G2250" s="43">
        <f t="shared" si="394"/>
        <v>3</v>
      </c>
      <c r="H2250" s="46">
        <f t="shared" si="389"/>
        <v>0.7886343623880766</v>
      </c>
      <c r="I2250" s="46">
        <f t="shared" si="390"/>
        <v>0</v>
      </c>
      <c r="J2250" s="42">
        <f t="shared" ref="J2250:K2313" si="395">+H2250*$C2250</f>
        <v>1790.9462400000002</v>
      </c>
      <c r="K2250" s="42">
        <f t="shared" si="395"/>
        <v>0</v>
      </c>
      <c r="L2250" s="43">
        <f t="shared" ref="L2250:L2313" si="396">H2250*B2250</f>
        <v>7462276</v>
      </c>
      <c r="M2250" s="157">
        <f t="shared" si="391"/>
        <v>0</v>
      </c>
      <c r="N2250" s="157">
        <f t="shared" si="392"/>
        <v>2000000</v>
      </c>
      <c r="O2250" s="158">
        <f t="shared" si="393"/>
        <v>480</v>
      </c>
      <c r="P2250" s="42"/>
    </row>
    <row r="2251" spans="1:16" x14ac:dyDescent="0.2">
      <c r="A2251" s="156">
        <v>2243</v>
      </c>
      <c r="B2251" s="157">
        <v>5165218</v>
      </c>
      <c r="C2251" s="42">
        <v>1446.2610399999999</v>
      </c>
      <c r="D2251" s="43">
        <f t="shared" si="394"/>
        <v>2000000</v>
      </c>
      <c r="E2251" s="43">
        <f t="shared" si="394"/>
        <v>4</v>
      </c>
      <c r="F2251" s="43">
        <f t="shared" si="394"/>
        <v>10000000</v>
      </c>
      <c r="G2251" s="43">
        <f t="shared" si="394"/>
        <v>3</v>
      </c>
      <c r="H2251" s="46">
        <f t="shared" si="389"/>
        <v>0.61279465842487191</v>
      </c>
      <c r="I2251" s="46">
        <f t="shared" si="390"/>
        <v>0</v>
      </c>
      <c r="J2251" s="42">
        <f t="shared" si="395"/>
        <v>886.26103999999998</v>
      </c>
      <c r="K2251" s="42">
        <f t="shared" si="395"/>
        <v>0</v>
      </c>
      <c r="L2251" s="43">
        <f t="shared" si="396"/>
        <v>3165218</v>
      </c>
      <c r="M2251" s="157">
        <f t="shared" si="391"/>
        <v>0</v>
      </c>
      <c r="N2251" s="157">
        <f t="shared" si="392"/>
        <v>2000000</v>
      </c>
      <c r="O2251" s="158">
        <f t="shared" si="393"/>
        <v>559.99999999999989</v>
      </c>
      <c r="P2251" s="42"/>
    </row>
    <row r="2252" spans="1:16" x14ac:dyDescent="0.2">
      <c r="A2252" s="156">
        <v>2244</v>
      </c>
      <c r="B2252" s="157">
        <v>7237864</v>
      </c>
      <c r="C2252" s="42">
        <v>2098.98056</v>
      </c>
      <c r="D2252" s="43">
        <f t="shared" si="394"/>
        <v>2000000</v>
      </c>
      <c r="E2252" s="43">
        <f t="shared" si="394"/>
        <v>4</v>
      </c>
      <c r="F2252" s="43">
        <f t="shared" si="394"/>
        <v>10000000</v>
      </c>
      <c r="G2252" s="43">
        <f t="shared" si="394"/>
        <v>3</v>
      </c>
      <c r="H2252" s="46">
        <f t="shared" si="389"/>
        <v>0.72367538268196252</v>
      </c>
      <c r="I2252" s="46">
        <f t="shared" si="390"/>
        <v>0</v>
      </c>
      <c r="J2252" s="42">
        <f t="shared" si="395"/>
        <v>1518.98056</v>
      </c>
      <c r="K2252" s="42">
        <f t="shared" si="395"/>
        <v>0</v>
      </c>
      <c r="L2252" s="43">
        <f t="shared" si="396"/>
        <v>5237864</v>
      </c>
      <c r="M2252" s="157">
        <f t="shared" si="391"/>
        <v>0</v>
      </c>
      <c r="N2252" s="157">
        <f t="shared" si="392"/>
        <v>2000000</v>
      </c>
      <c r="O2252" s="158">
        <f t="shared" si="393"/>
        <v>580</v>
      </c>
      <c r="P2252" s="42"/>
    </row>
    <row r="2253" spans="1:16" x14ac:dyDescent="0.2">
      <c r="A2253" s="156">
        <v>2245</v>
      </c>
      <c r="B2253" s="157">
        <v>8257034</v>
      </c>
      <c r="C2253" s="42">
        <v>2311.9695199999996</v>
      </c>
      <c r="D2253" s="43">
        <f t="shared" si="394"/>
        <v>2000000</v>
      </c>
      <c r="E2253" s="43">
        <f t="shared" si="394"/>
        <v>4</v>
      </c>
      <c r="F2253" s="43">
        <f t="shared" si="394"/>
        <v>10000000</v>
      </c>
      <c r="G2253" s="43">
        <f t="shared" si="394"/>
        <v>3</v>
      </c>
      <c r="H2253" s="46">
        <f t="shared" si="389"/>
        <v>0.75778227387703623</v>
      </c>
      <c r="I2253" s="46">
        <f t="shared" si="390"/>
        <v>0</v>
      </c>
      <c r="J2253" s="42">
        <f t="shared" si="395"/>
        <v>1751.9695199999996</v>
      </c>
      <c r="K2253" s="42">
        <f t="shared" si="395"/>
        <v>0</v>
      </c>
      <c r="L2253" s="43">
        <f t="shared" si="396"/>
        <v>6257034</v>
      </c>
      <c r="M2253" s="157">
        <f t="shared" si="391"/>
        <v>0</v>
      </c>
      <c r="N2253" s="157">
        <f t="shared" si="392"/>
        <v>2000000</v>
      </c>
      <c r="O2253" s="158">
        <f t="shared" si="393"/>
        <v>560</v>
      </c>
      <c r="P2253" s="42"/>
    </row>
    <row r="2254" spans="1:16" x14ac:dyDescent="0.2">
      <c r="A2254" s="156">
        <v>2246</v>
      </c>
      <c r="B2254" s="157">
        <v>5108410</v>
      </c>
      <c r="C2254" s="42">
        <v>561.92510000000004</v>
      </c>
      <c r="D2254" s="43">
        <f t="shared" si="394"/>
        <v>2000000</v>
      </c>
      <c r="E2254" s="43">
        <f t="shared" si="394"/>
        <v>4</v>
      </c>
      <c r="F2254" s="43">
        <f t="shared" si="394"/>
        <v>10000000</v>
      </c>
      <c r="G2254" s="43">
        <f t="shared" si="394"/>
        <v>3</v>
      </c>
      <c r="H2254" s="46">
        <f t="shared" si="389"/>
        <v>0.6084887469878103</v>
      </c>
      <c r="I2254" s="46">
        <f t="shared" si="390"/>
        <v>0</v>
      </c>
      <c r="J2254" s="42">
        <f t="shared" si="395"/>
        <v>341.92510000000004</v>
      </c>
      <c r="K2254" s="42">
        <f t="shared" si="395"/>
        <v>0</v>
      </c>
      <c r="L2254" s="43">
        <f t="shared" si="396"/>
        <v>3108410</v>
      </c>
      <c r="M2254" s="157">
        <f t="shared" si="391"/>
        <v>0</v>
      </c>
      <c r="N2254" s="157">
        <f t="shared" si="392"/>
        <v>2000000</v>
      </c>
      <c r="O2254" s="158">
        <f t="shared" si="393"/>
        <v>220</v>
      </c>
      <c r="P2254" s="42"/>
    </row>
    <row r="2255" spans="1:16" x14ac:dyDescent="0.2">
      <c r="A2255" s="156">
        <v>2247</v>
      </c>
      <c r="B2255" s="157">
        <v>5503588</v>
      </c>
      <c r="C2255" s="42">
        <v>1320.86112</v>
      </c>
      <c r="D2255" s="43">
        <f t="shared" si="394"/>
        <v>2000000</v>
      </c>
      <c r="E2255" s="43">
        <f t="shared" si="394"/>
        <v>4</v>
      </c>
      <c r="F2255" s="43">
        <f t="shared" si="394"/>
        <v>10000000</v>
      </c>
      <c r="G2255" s="43">
        <f t="shared" si="394"/>
        <v>3</v>
      </c>
      <c r="H2255" s="46">
        <f t="shared" si="389"/>
        <v>0.63660070484927289</v>
      </c>
      <c r="I2255" s="46">
        <f t="shared" si="390"/>
        <v>0</v>
      </c>
      <c r="J2255" s="42">
        <f t="shared" si="395"/>
        <v>840.86112000000003</v>
      </c>
      <c r="K2255" s="42">
        <f t="shared" si="395"/>
        <v>0</v>
      </c>
      <c r="L2255" s="43">
        <f t="shared" si="396"/>
        <v>3503588</v>
      </c>
      <c r="M2255" s="157">
        <f t="shared" si="391"/>
        <v>0</v>
      </c>
      <c r="N2255" s="157">
        <f t="shared" si="392"/>
        <v>2000000</v>
      </c>
      <c r="O2255" s="158">
        <f t="shared" si="393"/>
        <v>480</v>
      </c>
      <c r="P2255" s="42"/>
    </row>
    <row r="2256" spans="1:16" x14ac:dyDescent="0.2">
      <c r="A2256" s="156">
        <v>2248</v>
      </c>
      <c r="B2256" s="157">
        <v>2495007</v>
      </c>
      <c r="C2256" s="42">
        <v>499.00140000000005</v>
      </c>
      <c r="D2256" s="43">
        <f t="shared" si="394"/>
        <v>2000000</v>
      </c>
      <c r="E2256" s="43">
        <f t="shared" si="394"/>
        <v>4</v>
      </c>
      <c r="F2256" s="43">
        <f t="shared" si="394"/>
        <v>10000000</v>
      </c>
      <c r="G2256" s="43">
        <f t="shared" si="394"/>
        <v>3</v>
      </c>
      <c r="H2256" s="46">
        <f t="shared" si="389"/>
        <v>0.19839904256781643</v>
      </c>
      <c r="I2256" s="46">
        <f t="shared" si="390"/>
        <v>0</v>
      </c>
      <c r="J2256" s="42">
        <f t="shared" si="395"/>
        <v>99.001400000000004</v>
      </c>
      <c r="K2256" s="42">
        <f t="shared" si="395"/>
        <v>0</v>
      </c>
      <c r="L2256" s="43">
        <f t="shared" si="396"/>
        <v>495006.99999999994</v>
      </c>
      <c r="M2256" s="157">
        <f t="shared" si="391"/>
        <v>0</v>
      </c>
      <c r="N2256" s="157">
        <f t="shared" si="392"/>
        <v>2000000</v>
      </c>
      <c r="O2256" s="158">
        <f t="shared" si="393"/>
        <v>400.00000000000006</v>
      </c>
      <c r="P2256" s="42"/>
    </row>
    <row r="2257" spans="1:16" x14ac:dyDescent="0.2">
      <c r="A2257" s="156">
        <v>2249</v>
      </c>
      <c r="B2257" s="157">
        <v>3931647</v>
      </c>
      <c r="C2257" s="42">
        <v>904.27881000000002</v>
      </c>
      <c r="D2257" s="43">
        <f t="shared" si="394"/>
        <v>2000000</v>
      </c>
      <c r="E2257" s="43">
        <f t="shared" si="394"/>
        <v>4</v>
      </c>
      <c r="F2257" s="43">
        <f t="shared" si="394"/>
        <v>10000000</v>
      </c>
      <c r="G2257" s="43">
        <f t="shared" si="394"/>
        <v>3</v>
      </c>
      <c r="H2257" s="46">
        <f t="shared" si="389"/>
        <v>0.49130733252502068</v>
      </c>
      <c r="I2257" s="46">
        <f t="shared" si="390"/>
        <v>0</v>
      </c>
      <c r="J2257" s="42">
        <f t="shared" si="395"/>
        <v>444.27881000000002</v>
      </c>
      <c r="K2257" s="42">
        <f t="shared" si="395"/>
        <v>0</v>
      </c>
      <c r="L2257" s="43">
        <f t="shared" si="396"/>
        <v>1931647</v>
      </c>
      <c r="M2257" s="157">
        <f t="shared" si="391"/>
        <v>0</v>
      </c>
      <c r="N2257" s="157">
        <f t="shared" si="392"/>
        <v>2000000</v>
      </c>
      <c r="O2257" s="158">
        <f t="shared" si="393"/>
        <v>460</v>
      </c>
      <c r="P2257" s="42"/>
    </row>
    <row r="2258" spans="1:16" x14ac:dyDescent="0.2">
      <c r="A2258" s="156">
        <v>2250</v>
      </c>
      <c r="B2258" s="157">
        <v>3903374</v>
      </c>
      <c r="C2258" s="42">
        <v>429.37114000000003</v>
      </c>
      <c r="D2258" s="43">
        <f t="shared" si="394"/>
        <v>2000000</v>
      </c>
      <c r="E2258" s="43">
        <f t="shared" si="394"/>
        <v>4</v>
      </c>
      <c r="F2258" s="43">
        <f t="shared" si="394"/>
        <v>10000000</v>
      </c>
      <c r="G2258" s="43">
        <f t="shared" si="394"/>
        <v>3</v>
      </c>
      <c r="H2258" s="46">
        <f t="shared" si="389"/>
        <v>0.48762275918218445</v>
      </c>
      <c r="I2258" s="46">
        <f t="shared" si="390"/>
        <v>0</v>
      </c>
      <c r="J2258" s="42">
        <f t="shared" si="395"/>
        <v>209.37114000000003</v>
      </c>
      <c r="K2258" s="42">
        <f t="shared" si="395"/>
        <v>0</v>
      </c>
      <c r="L2258" s="43">
        <f t="shared" si="396"/>
        <v>1903374</v>
      </c>
      <c r="M2258" s="157">
        <f t="shared" si="391"/>
        <v>0</v>
      </c>
      <c r="N2258" s="157">
        <f t="shared" si="392"/>
        <v>2000000</v>
      </c>
      <c r="O2258" s="158">
        <f t="shared" si="393"/>
        <v>220</v>
      </c>
      <c r="P2258" s="42"/>
    </row>
    <row r="2259" spans="1:16" x14ac:dyDescent="0.2">
      <c r="A2259" s="156">
        <v>2251</v>
      </c>
      <c r="B2259" s="157">
        <v>7841504</v>
      </c>
      <c r="C2259" s="42">
        <v>1725.1308800000002</v>
      </c>
      <c r="D2259" s="43">
        <f t="shared" si="394"/>
        <v>2000000</v>
      </c>
      <c r="E2259" s="43">
        <f t="shared" si="394"/>
        <v>4</v>
      </c>
      <c r="F2259" s="43">
        <f t="shared" si="394"/>
        <v>10000000</v>
      </c>
      <c r="G2259" s="43">
        <f t="shared" si="394"/>
        <v>3</v>
      </c>
      <c r="H2259" s="46">
        <f t="shared" si="389"/>
        <v>0.74494688773990292</v>
      </c>
      <c r="I2259" s="46">
        <f t="shared" si="390"/>
        <v>0</v>
      </c>
      <c r="J2259" s="42">
        <f t="shared" si="395"/>
        <v>1285.1308800000002</v>
      </c>
      <c r="K2259" s="42">
        <f t="shared" si="395"/>
        <v>0</v>
      </c>
      <c r="L2259" s="43">
        <f t="shared" si="396"/>
        <v>5841504</v>
      </c>
      <c r="M2259" s="157">
        <f t="shared" si="391"/>
        <v>0</v>
      </c>
      <c r="N2259" s="157">
        <f t="shared" si="392"/>
        <v>2000000</v>
      </c>
      <c r="O2259" s="158">
        <f t="shared" si="393"/>
        <v>440</v>
      </c>
      <c r="P2259" s="42"/>
    </row>
    <row r="2260" spans="1:16" x14ac:dyDescent="0.2">
      <c r="A2260" s="156">
        <v>2252</v>
      </c>
      <c r="B2260" s="157">
        <v>1531936</v>
      </c>
      <c r="C2260" s="42">
        <v>168.51295999999999</v>
      </c>
      <c r="D2260" s="43">
        <f t="shared" si="394"/>
        <v>2000000</v>
      </c>
      <c r="E2260" s="43">
        <f t="shared" si="394"/>
        <v>4</v>
      </c>
      <c r="F2260" s="43">
        <f t="shared" si="394"/>
        <v>10000000</v>
      </c>
      <c r="G2260" s="43">
        <f t="shared" si="394"/>
        <v>3</v>
      </c>
      <c r="H2260" s="46">
        <f t="shared" si="389"/>
        <v>0</v>
      </c>
      <c r="I2260" s="46">
        <f t="shared" si="390"/>
        <v>0</v>
      </c>
      <c r="J2260" s="42">
        <f t="shared" si="395"/>
        <v>0</v>
      </c>
      <c r="K2260" s="42">
        <f t="shared" si="395"/>
        <v>0</v>
      </c>
      <c r="L2260" s="43">
        <f t="shared" si="396"/>
        <v>0</v>
      </c>
      <c r="M2260" s="157">
        <f t="shared" si="391"/>
        <v>0</v>
      </c>
      <c r="N2260" s="157">
        <f t="shared" si="392"/>
        <v>1531936</v>
      </c>
      <c r="O2260" s="158">
        <f t="shared" si="393"/>
        <v>168.51295999999999</v>
      </c>
      <c r="P2260" s="42"/>
    </row>
    <row r="2261" spans="1:16" x14ac:dyDescent="0.2">
      <c r="A2261" s="156">
        <v>2253</v>
      </c>
      <c r="B2261" s="157">
        <v>4570611</v>
      </c>
      <c r="C2261" s="42">
        <v>914.12220000000002</v>
      </c>
      <c r="D2261" s="43">
        <f t="shared" si="394"/>
        <v>2000000</v>
      </c>
      <c r="E2261" s="43">
        <f t="shared" si="394"/>
        <v>4</v>
      </c>
      <c r="F2261" s="43">
        <f t="shared" si="394"/>
        <v>10000000</v>
      </c>
      <c r="G2261" s="43">
        <f t="shared" si="394"/>
        <v>3</v>
      </c>
      <c r="H2261" s="46">
        <f t="shared" si="389"/>
        <v>0.56242174186339633</v>
      </c>
      <c r="I2261" s="46">
        <f t="shared" si="390"/>
        <v>0</v>
      </c>
      <c r="J2261" s="42">
        <f t="shared" si="395"/>
        <v>514.12219999999991</v>
      </c>
      <c r="K2261" s="42">
        <f t="shared" si="395"/>
        <v>0</v>
      </c>
      <c r="L2261" s="43">
        <f t="shared" si="396"/>
        <v>2570610.9999999995</v>
      </c>
      <c r="M2261" s="157">
        <f t="shared" si="391"/>
        <v>0</v>
      </c>
      <c r="N2261" s="157">
        <f t="shared" si="392"/>
        <v>2000000.0000000005</v>
      </c>
      <c r="O2261" s="158">
        <f t="shared" si="393"/>
        <v>400.00000000000011</v>
      </c>
      <c r="P2261" s="42"/>
    </row>
    <row r="2262" spans="1:16" x14ac:dyDescent="0.2">
      <c r="A2262" s="156">
        <v>2254</v>
      </c>
      <c r="B2262" s="157">
        <v>8793486</v>
      </c>
      <c r="C2262" s="42">
        <v>1846.6320600000001</v>
      </c>
      <c r="D2262" s="43">
        <f t="shared" si="394"/>
        <v>2000000</v>
      </c>
      <c r="E2262" s="43">
        <f t="shared" si="394"/>
        <v>4</v>
      </c>
      <c r="F2262" s="43">
        <f t="shared" si="394"/>
        <v>10000000</v>
      </c>
      <c r="G2262" s="43">
        <f t="shared" si="394"/>
        <v>3</v>
      </c>
      <c r="H2262" s="46">
        <f t="shared" si="389"/>
        <v>0.77255891463294535</v>
      </c>
      <c r="I2262" s="46">
        <f t="shared" si="390"/>
        <v>0</v>
      </c>
      <c r="J2262" s="42">
        <f t="shared" si="395"/>
        <v>1426.6320600000001</v>
      </c>
      <c r="K2262" s="42">
        <f t="shared" si="395"/>
        <v>0</v>
      </c>
      <c r="L2262" s="43">
        <f t="shared" si="396"/>
        <v>6793486</v>
      </c>
      <c r="M2262" s="157">
        <f t="shared" si="391"/>
        <v>0</v>
      </c>
      <c r="N2262" s="157">
        <f t="shared" si="392"/>
        <v>2000000</v>
      </c>
      <c r="O2262" s="158">
        <f t="shared" si="393"/>
        <v>420</v>
      </c>
      <c r="P2262" s="42"/>
    </row>
    <row r="2263" spans="1:16" x14ac:dyDescent="0.2">
      <c r="A2263" s="156">
        <v>2255</v>
      </c>
      <c r="B2263" s="157">
        <v>8787715</v>
      </c>
      <c r="C2263" s="42">
        <v>1054.5258000000001</v>
      </c>
      <c r="D2263" s="43">
        <f t="shared" si="394"/>
        <v>2000000</v>
      </c>
      <c r="E2263" s="43">
        <f t="shared" si="394"/>
        <v>4</v>
      </c>
      <c r="F2263" s="43">
        <f t="shared" si="394"/>
        <v>10000000</v>
      </c>
      <c r="G2263" s="43">
        <f t="shared" si="394"/>
        <v>3</v>
      </c>
      <c r="H2263" s="46">
        <f t="shared" si="389"/>
        <v>0.77240955128836108</v>
      </c>
      <c r="I2263" s="46">
        <f t="shared" si="390"/>
        <v>0</v>
      </c>
      <c r="J2263" s="42">
        <f t="shared" si="395"/>
        <v>814.52580000000012</v>
      </c>
      <c r="K2263" s="42">
        <f t="shared" si="395"/>
        <v>0</v>
      </c>
      <c r="L2263" s="43">
        <f t="shared" si="396"/>
        <v>6787715</v>
      </c>
      <c r="M2263" s="157">
        <f t="shared" si="391"/>
        <v>0</v>
      </c>
      <c r="N2263" s="157">
        <f t="shared" si="392"/>
        <v>2000000</v>
      </c>
      <c r="O2263" s="158">
        <f t="shared" si="393"/>
        <v>240</v>
      </c>
      <c r="P2263" s="42"/>
    </row>
    <row r="2264" spans="1:16" x14ac:dyDescent="0.2">
      <c r="A2264" s="156">
        <v>2256</v>
      </c>
      <c r="B2264" s="157">
        <v>8082623</v>
      </c>
      <c r="C2264" s="42">
        <v>1859.0032900000001</v>
      </c>
      <c r="D2264" s="43">
        <f t="shared" si="394"/>
        <v>2000000</v>
      </c>
      <c r="E2264" s="43">
        <f t="shared" si="394"/>
        <v>4</v>
      </c>
      <c r="F2264" s="43">
        <f t="shared" si="394"/>
        <v>10000000</v>
      </c>
      <c r="G2264" s="43">
        <f t="shared" si="394"/>
        <v>3</v>
      </c>
      <c r="H2264" s="46">
        <f t="shared" si="389"/>
        <v>0.75255557508991822</v>
      </c>
      <c r="I2264" s="46">
        <f t="shared" si="390"/>
        <v>0</v>
      </c>
      <c r="J2264" s="42">
        <f t="shared" si="395"/>
        <v>1399.0032900000001</v>
      </c>
      <c r="K2264" s="42">
        <f t="shared" si="395"/>
        <v>0</v>
      </c>
      <c r="L2264" s="43">
        <f t="shared" si="396"/>
        <v>6082623</v>
      </c>
      <c r="M2264" s="157">
        <f t="shared" si="391"/>
        <v>0</v>
      </c>
      <c r="N2264" s="157">
        <f t="shared" si="392"/>
        <v>2000000</v>
      </c>
      <c r="O2264" s="158">
        <f t="shared" si="393"/>
        <v>460</v>
      </c>
      <c r="P2264" s="42"/>
    </row>
    <row r="2265" spans="1:16" x14ac:dyDescent="0.2">
      <c r="A2265" s="156">
        <v>2257</v>
      </c>
      <c r="B2265" s="157">
        <v>9091595</v>
      </c>
      <c r="C2265" s="42">
        <v>2636.5625500000001</v>
      </c>
      <c r="D2265" s="43">
        <f t="shared" si="394"/>
        <v>2000000</v>
      </c>
      <c r="E2265" s="43">
        <f t="shared" si="394"/>
        <v>4</v>
      </c>
      <c r="F2265" s="43">
        <f t="shared" si="394"/>
        <v>10000000</v>
      </c>
      <c r="G2265" s="43">
        <f t="shared" si="394"/>
        <v>3</v>
      </c>
      <c r="H2265" s="46">
        <f t="shared" si="389"/>
        <v>0.78001659774769994</v>
      </c>
      <c r="I2265" s="46">
        <f t="shared" si="390"/>
        <v>0</v>
      </c>
      <c r="J2265" s="42">
        <f t="shared" si="395"/>
        <v>2056.5625500000001</v>
      </c>
      <c r="K2265" s="42">
        <f t="shared" si="395"/>
        <v>0</v>
      </c>
      <c r="L2265" s="43">
        <f t="shared" si="396"/>
        <v>7091595</v>
      </c>
      <c r="M2265" s="157">
        <f t="shared" si="391"/>
        <v>0</v>
      </c>
      <c r="N2265" s="157">
        <f t="shared" si="392"/>
        <v>2000000</v>
      </c>
      <c r="O2265" s="158">
        <f t="shared" si="393"/>
        <v>580</v>
      </c>
      <c r="P2265" s="42"/>
    </row>
    <row r="2266" spans="1:16" x14ac:dyDescent="0.2">
      <c r="A2266" s="156">
        <v>2258</v>
      </c>
      <c r="B2266" s="157">
        <v>6361087</v>
      </c>
      <c r="C2266" s="42">
        <v>1844.71523</v>
      </c>
      <c r="D2266" s="43">
        <f t="shared" ref="D2266:G2281" si="397">D2265</f>
        <v>2000000</v>
      </c>
      <c r="E2266" s="43">
        <f t="shared" si="397"/>
        <v>4</v>
      </c>
      <c r="F2266" s="43">
        <f t="shared" si="397"/>
        <v>10000000</v>
      </c>
      <c r="G2266" s="43">
        <f t="shared" si="397"/>
        <v>3</v>
      </c>
      <c r="H2266" s="46">
        <f t="shared" si="389"/>
        <v>0.68558832790684987</v>
      </c>
      <c r="I2266" s="46">
        <f t="shared" si="390"/>
        <v>0</v>
      </c>
      <c r="J2266" s="42">
        <f t="shared" si="395"/>
        <v>1264.71523</v>
      </c>
      <c r="K2266" s="42">
        <f t="shared" si="395"/>
        <v>0</v>
      </c>
      <c r="L2266" s="43">
        <f t="shared" si="396"/>
        <v>4361087</v>
      </c>
      <c r="M2266" s="157">
        <f t="shared" si="391"/>
        <v>0</v>
      </c>
      <c r="N2266" s="157">
        <f t="shared" si="392"/>
        <v>2000000</v>
      </c>
      <c r="O2266" s="158">
        <f t="shared" si="393"/>
        <v>580</v>
      </c>
      <c r="P2266" s="42"/>
    </row>
    <row r="2267" spans="1:16" x14ac:dyDescent="0.2">
      <c r="A2267" s="156">
        <v>2259</v>
      </c>
      <c r="B2267" s="157">
        <v>6927064</v>
      </c>
      <c r="C2267" s="42">
        <v>761.97703999999999</v>
      </c>
      <c r="D2267" s="43">
        <f t="shared" si="397"/>
        <v>2000000</v>
      </c>
      <c r="E2267" s="43">
        <f t="shared" si="397"/>
        <v>4</v>
      </c>
      <c r="F2267" s="43">
        <f t="shared" si="397"/>
        <v>10000000</v>
      </c>
      <c r="G2267" s="43">
        <f t="shared" si="397"/>
        <v>3</v>
      </c>
      <c r="H2267" s="46">
        <f t="shared" si="389"/>
        <v>0.71127738967042886</v>
      </c>
      <c r="I2267" s="46">
        <f t="shared" si="390"/>
        <v>0</v>
      </c>
      <c r="J2267" s="42">
        <f t="shared" si="395"/>
        <v>541.97703999999999</v>
      </c>
      <c r="K2267" s="42">
        <f t="shared" si="395"/>
        <v>0</v>
      </c>
      <c r="L2267" s="43">
        <f t="shared" si="396"/>
        <v>4927064</v>
      </c>
      <c r="M2267" s="157">
        <f t="shared" si="391"/>
        <v>0</v>
      </c>
      <c r="N2267" s="157">
        <f t="shared" si="392"/>
        <v>2000000</v>
      </c>
      <c r="O2267" s="158">
        <f t="shared" si="393"/>
        <v>220</v>
      </c>
      <c r="P2267" s="42"/>
    </row>
    <row r="2268" spans="1:16" x14ac:dyDescent="0.2">
      <c r="A2268" s="156">
        <v>2260</v>
      </c>
      <c r="B2268" s="157">
        <v>5393953</v>
      </c>
      <c r="C2268" s="42">
        <v>701.21388999999999</v>
      </c>
      <c r="D2268" s="43">
        <f t="shared" si="397"/>
        <v>2000000</v>
      </c>
      <c r="E2268" s="43">
        <f t="shared" si="397"/>
        <v>4</v>
      </c>
      <c r="F2268" s="43">
        <f t="shared" si="397"/>
        <v>10000000</v>
      </c>
      <c r="G2268" s="43">
        <f t="shared" si="397"/>
        <v>3</v>
      </c>
      <c r="H2268" s="46">
        <f t="shared" si="389"/>
        <v>0.62921441844228154</v>
      </c>
      <c r="I2268" s="46">
        <f t="shared" si="390"/>
        <v>0</v>
      </c>
      <c r="J2268" s="42">
        <f t="shared" si="395"/>
        <v>441.21388999999999</v>
      </c>
      <c r="K2268" s="42">
        <f t="shared" si="395"/>
        <v>0</v>
      </c>
      <c r="L2268" s="43">
        <f t="shared" si="396"/>
        <v>3393953</v>
      </c>
      <c r="M2268" s="157">
        <f t="shared" si="391"/>
        <v>0</v>
      </c>
      <c r="N2268" s="157">
        <f t="shared" si="392"/>
        <v>2000000</v>
      </c>
      <c r="O2268" s="158">
        <f t="shared" si="393"/>
        <v>260</v>
      </c>
      <c r="P2268" s="42"/>
    </row>
    <row r="2269" spans="1:16" x14ac:dyDescent="0.2">
      <c r="A2269" s="156">
        <v>2261</v>
      </c>
      <c r="B2269" s="157">
        <v>4608059</v>
      </c>
      <c r="C2269" s="42">
        <v>1290.2565199999999</v>
      </c>
      <c r="D2269" s="43">
        <f t="shared" si="397"/>
        <v>2000000</v>
      </c>
      <c r="E2269" s="43">
        <f t="shared" si="397"/>
        <v>4</v>
      </c>
      <c r="F2269" s="43">
        <f t="shared" si="397"/>
        <v>10000000</v>
      </c>
      <c r="G2269" s="43">
        <f t="shared" si="397"/>
        <v>3</v>
      </c>
      <c r="H2269" s="46">
        <f t="shared" si="389"/>
        <v>0.5659777793643701</v>
      </c>
      <c r="I2269" s="46">
        <f t="shared" si="390"/>
        <v>0</v>
      </c>
      <c r="J2269" s="42">
        <f t="shared" si="395"/>
        <v>730.25651999999991</v>
      </c>
      <c r="K2269" s="42">
        <f t="shared" si="395"/>
        <v>0</v>
      </c>
      <c r="L2269" s="43">
        <f t="shared" si="396"/>
        <v>2608059</v>
      </c>
      <c r="M2269" s="157">
        <f t="shared" si="391"/>
        <v>0</v>
      </c>
      <c r="N2269" s="157">
        <f t="shared" si="392"/>
        <v>2000000</v>
      </c>
      <c r="O2269" s="158">
        <f t="shared" si="393"/>
        <v>560</v>
      </c>
      <c r="P2269" s="42"/>
    </row>
    <row r="2270" spans="1:16" x14ac:dyDescent="0.2">
      <c r="A2270" s="156">
        <v>2262</v>
      </c>
      <c r="B2270" s="157">
        <v>1534997</v>
      </c>
      <c r="C2270" s="42">
        <v>337.69934000000001</v>
      </c>
      <c r="D2270" s="43">
        <f t="shared" si="397"/>
        <v>2000000</v>
      </c>
      <c r="E2270" s="43">
        <f t="shared" si="397"/>
        <v>4</v>
      </c>
      <c r="F2270" s="43">
        <f t="shared" si="397"/>
        <v>10000000</v>
      </c>
      <c r="G2270" s="43">
        <f t="shared" si="397"/>
        <v>3</v>
      </c>
      <c r="H2270" s="46">
        <f t="shared" si="389"/>
        <v>0</v>
      </c>
      <c r="I2270" s="46">
        <f t="shared" si="390"/>
        <v>0</v>
      </c>
      <c r="J2270" s="42">
        <f t="shared" si="395"/>
        <v>0</v>
      </c>
      <c r="K2270" s="42">
        <f t="shared" si="395"/>
        <v>0</v>
      </c>
      <c r="L2270" s="43">
        <f t="shared" si="396"/>
        <v>0</v>
      </c>
      <c r="M2270" s="157">
        <f t="shared" si="391"/>
        <v>0</v>
      </c>
      <c r="N2270" s="157">
        <f t="shared" si="392"/>
        <v>1534997</v>
      </c>
      <c r="O2270" s="158">
        <f t="shared" si="393"/>
        <v>337.69934000000001</v>
      </c>
      <c r="P2270" s="42"/>
    </row>
    <row r="2271" spans="1:16" x14ac:dyDescent="0.2">
      <c r="A2271" s="156">
        <v>2263</v>
      </c>
      <c r="B2271" s="157">
        <v>9881597</v>
      </c>
      <c r="C2271" s="42">
        <v>1581.0555200000001</v>
      </c>
      <c r="D2271" s="43">
        <f t="shared" si="397"/>
        <v>2000000</v>
      </c>
      <c r="E2271" s="43">
        <f t="shared" si="397"/>
        <v>4</v>
      </c>
      <c r="F2271" s="43">
        <f t="shared" si="397"/>
        <v>10000000</v>
      </c>
      <c r="G2271" s="43">
        <f t="shared" si="397"/>
        <v>3</v>
      </c>
      <c r="H2271" s="46">
        <f t="shared" si="389"/>
        <v>0.79760356549654876</v>
      </c>
      <c r="I2271" s="46">
        <f t="shared" si="390"/>
        <v>0</v>
      </c>
      <c r="J2271" s="42">
        <f t="shared" si="395"/>
        <v>1261.0555200000001</v>
      </c>
      <c r="K2271" s="42">
        <f t="shared" si="395"/>
        <v>0</v>
      </c>
      <c r="L2271" s="43">
        <f t="shared" si="396"/>
        <v>7881597</v>
      </c>
      <c r="M2271" s="157">
        <f t="shared" si="391"/>
        <v>0</v>
      </c>
      <c r="N2271" s="157">
        <f t="shared" si="392"/>
        <v>2000000</v>
      </c>
      <c r="O2271" s="158">
        <f t="shared" si="393"/>
        <v>320</v>
      </c>
      <c r="P2271" s="42"/>
    </row>
    <row r="2272" spans="1:16" x14ac:dyDescent="0.2">
      <c r="A2272" s="156">
        <v>2264</v>
      </c>
      <c r="B2272" s="157">
        <v>7187821</v>
      </c>
      <c r="C2272" s="42">
        <v>1221.92957</v>
      </c>
      <c r="D2272" s="43">
        <f t="shared" si="397"/>
        <v>2000000</v>
      </c>
      <c r="E2272" s="43">
        <f t="shared" si="397"/>
        <v>4</v>
      </c>
      <c r="F2272" s="43">
        <f t="shared" si="397"/>
        <v>10000000</v>
      </c>
      <c r="G2272" s="43">
        <f t="shared" si="397"/>
        <v>3</v>
      </c>
      <c r="H2272" s="46">
        <f t="shared" si="389"/>
        <v>0.72175155725219087</v>
      </c>
      <c r="I2272" s="46">
        <f t="shared" si="390"/>
        <v>0</v>
      </c>
      <c r="J2272" s="42">
        <f t="shared" si="395"/>
        <v>881.92957000000001</v>
      </c>
      <c r="K2272" s="42">
        <f t="shared" si="395"/>
        <v>0</v>
      </c>
      <c r="L2272" s="43">
        <f t="shared" si="396"/>
        <v>5187821</v>
      </c>
      <c r="M2272" s="157">
        <f t="shared" si="391"/>
        <v>0</v>
      </c>
      <c r="N2272" s="157">
        <f t="shared" si="392"/>
        <v>2000000</v>
      </c>
      <c r="O2272" s="158">
        <f t="shared" si="393"/>
        <v>340</v>
      </c>
      <c r="P2272" s="42"/>
    </row>
    <row r="2273" spans="1:16" x14ac:dyDescent="0.2">
      <c r="A2273" s="156">
        <v>2265</v>
      </c>
      <c r="B2273" s="157">
        <v>1489212</v>
      </c>
      <c r="C2273" s="42">
        <v>387.19511999999997</v>
      </c>
      <c r="D2273" s="43">
        <f t="shared" si="397"/>
        <v>2000000</v>
      </c>
      <c r="E2273" s="43">
        <f t="shared" si="397"/>
        <v>4</v>
      </c>
      <c r="F2273" s="43">
        <f t="shared" si="397"/>
        <v>10000000</v>
      </c>
      <c r="G2273" s="43">
        <f t="shared" si="397"/>
        <v>3</v>
      </c>
      <c r="H2273" s="46">
        <f t="shared" si="389"/>
        <v>0</v>
      </c>
      <c r="I2273" s="46">
        <f t="shared" si="390"/>
        <v>0</v>
      </c>
      <c r="J2273" s="42">
        <f t="shared" si="395"/>
        <v>0</v>
      </c>
      <c r="K2273" s="42">
        <f t="shared" si="395"/>
        <v>0</v>
      </c>
      <c r="L2273" s="43">
        <f t="shared" si="396"/>
        <v>0</v>
      </c>
      <c r="M2273" s="157">
        <f t="shared" si="391"/>
        <v>0</v>
      </c>
      <c r="N2273" s="157">
        <f t="shared" si="392"/>
        <v>1489212</v>
      </c>
      <c r="O2273" s="158">
        <f t="shared" si="393"/>
        <v>387.19511999999997</v>
      </c>
      <c r="P2273" s="42"/>
    </row>
    <row r="2274" spans="1:16" x14ac:dyDescent="0.2">
      <c r="A2274" s="156">
        <v>2266</v>
      </c>
      <c r="B2274" s="157">
        <v>1292051</v>
      </c>
      <c r="C2274" s="42">
        <v>297.17173000000003</v>
      </c>
      <c r="D2274" s="43">
        <f t="shared" si="397"/>
        <v>2000000</v>
      </c>
      <c r="E2274" s="43">
        <f t="shared" si="397"/>
        <v>4</v>
      </c>
      <c r="F2274" s="43">
        <f t="shared" si="397"/>
        <v>10000000</v>
      </c>
      <c r="G2274" s="43">
        <f t="shared" si="397"/>
        <v>3</v>
      </c>
      <c r="H2274" s="46">
        <f t="shared" si="389"/>
        <v>0</v>
      </c>
      <c r="I2274" s="46">
        <f t="shared" si="390"/>
        <v>0</v>
      </c>
      <c r="J2274" s="42">
        <f t="shared" si="395"/>
        <v>0</v>
      </c>
      <c r="K2274" s="42">
        <f t="shared" si="395"/>
        <v>0</v>
      </c>
      <c r="L2274" s="43">
        <f t="shared" si="396"/>
        <v>0</v>
      </c>
      <c r="M2274" s="157">
        <f t="shared" si="391"/>
        <v>0</v>
      </c>
      <c r="N2274" s="157">
        <f t="shared" si="392"/>
        <v>1292051</v>
      </c>
      <c r="O2274" s="158">
        <f t="shared" si="393"/>
        <v>297.17173000000003</v>
      </c>
      <c r="P2274" s="42"/>
    </row>
    <row r="2275" spans="1:16" x14ac:dyDescent="0.2">
      <c r="A2275" s="156">
        <v>2267</v>
      </c>
      <c r="B2275" s="157">
        <v>8468873</v>
      </c>
      <c r="C2275" s="42">
        <v>1439.7084100000002</v>
      </c>
      <c r="D2275" s="43">
        <f t="shared" si="397"/>
        <v>2000000</v>
      </c>
      <c r="E2275" s="43">
        <f t="shared" si="397"/>
        <v>4</v>
      </c>
      <c r="F2275" s="43">
        <f t="shared" si="397"/>
        <v>10000000</v>
      </c>
      <c r="G2275" s="43">
        <f t="shared" si="397"/>
        <v>3</v>
      </c>
      <c r="H2275" s="46">
        <f t="shared" si="389"/>
        <v>0.76384106834522136</v>
      </c>
      <c r="I2275" s="46">
        <f t="shared" si="390"/>
        <v>0</v>
      </c>
      <c r="J2275" s="42">
        <f t="shared" si="395"/>
        <v>1099.7084100000002</v>
      </c>
      <c r="K2275" s="42">
        <f t="shared" si="395"/>
        <v>0</v>
      </c>
      <c r="L2275" s="43">
        <f t="shared" si="396"/>
        <v>6468873</v>
      </c>
      <c r="M2275" s="157">
        <f t="shared" si="391"/>
        <v>0</v>
      </c>
      <c r="N2275" s="157">
        <f t="shared" si="392"/>
        <v>2000000</v>
      </c>
      <c r="O2275" s="158">
        <f t="shared" si="393"/>
        <v>340</v>
      </c>
      <c r="P2275" s="42"/>
    </row>
    <row r="2276" spans="1:16" x14ac:dyDescent="0.2">
      <c r="A2276" s="156">
        <v>2268</v>
      </c>
      <c r="B2276" s="157">
        <v>9481966</v>
      </c>
      <c r="C2276" s="42">
        <v>2654.95048</v>
      </c>
      <c r="D2276" s="43">
        <f t="shared" si="397"/>
        <v>2000000</v>
      </c>
      <c r="E2276" s="43">
        <f t="shared" si="397"/>
        <v>4</v>
      </c>
      <c r="F2276" s="43">
        <f t="shared" si="397"/>
        <v>10000000</v>
      </c>
      <c r="G2276" s="43">
        <f t="shared" si="397"/>
        <v>3</v>
      </c>
      <c r="H2276" s="46">
        <f t="shared" si="389"/>
        <v>0.78907327868503219</v>
      </c>
      <c r="I2276" s="46">
        <f t="shared" si="390"/>
        <v>0</v>
      </c>
      <c r="J2276" s="42">
        <f t="shared" si="395"/>
        <v>2094.95048</v>
      </c>
      <c r="K2276" s="42">
        <f t="shared" si="395"/>
        <v>0</v>
      </c>
      <c r="L2276" s="43">
        <f t="shared" si="396"/>
        <v>7481966</v>
      </c>
      <c r="M2276" s="157">
        <f t="shared" si="391"/>
        <v>0</v>
      </c>
      <c r="N2276" s="157">
        <f t="shared" si="392"/>
        <v>2000000</v>
      </c>
      <c r="O2276" s="158">
        <f t="shared" si="393"/>
        <v>560</v>
      </c>
      <c r="P2276" s="42"/>
    </row>
    <row r="2277" spans="1:16" x14ac:dyDescent="0.2">
      <c r="A2277" s="156">
        <v>2269</v>
      </c>
      <c r="B2277" s="157">
        <v>4392501</v>
      </c>
      <c r="C2277" s="42">
        <v>790.65018000000009</v>
      </c>
      <c r="D2277" s="43">
        <f t="shared" si="397"/>
        <v>2000000</v>
      </c>
      <c r="E2277" s="43">
        <f t="shared" si="397"/>
        <v>4</v>
      </c>
      <c r="F2277" s="43">
        <f t="shared" si="397"/>
        <v>10000000</v>
      </c>
      <c r="G2277" s="43">
        <f t="shared" si="397"/>
        <v>3</v>
      </c>
      <c r="H2277" s="46">
        <f t="shared" si="389"/>
        <v>0.54467853279942335</v>
      </c>
      <c r="I2277" s="46">
        <f t="shared" si="390"/>
        <v>0</v>
      </c>
      <c r="J2277" s="42">
        <f t="shared" si="395"/>
        <v>430.65018000000003</v>
      </c>
      <c r="K2277" s="42">
        <f t="shared" si="395"/>
        <v>0</v>
      </c>
      <c r="L2277" s="43">
        <f t="shared" si="396"/>
        <v>2392501</v>
      </c>
      <c r="M2277" s="157">
        <f t="shared" si="391"/>
        <v>0</v>
      </c>
      <c r="N2277" s="157">
        <f t="shared" si="392"/>
        <v>2000000</v>
      </c>
      <c r="O2277" s="158">
        <f t="shared" si="393"/>
        <v>360.00000000000006</v>
      </c>
      <c r="P2277" s="42"/>
    </row>
    <row r="2278" spans="1:16" x14ac:dyDescent="0.2">
      <c r="A2278" s="156">
        <v>2270</v>
      </c>
      <c r="B2278" s="157">
        <v>2439020</v>
      </c>
      <c r="C2278" s="42">
        <v>341.46279999999996</v>
      </c>
      <c r="D2278" s="43">
        <f t="shared" si="397"/>
        <v>2000000</v>
      </c>
      <c r="E2278" s="43">
        <f t="shared" si="397"/>
        <v>4</v>
      </c>
      <c r="F2278" s="43">
        <f t="shared" si="397"/>
        <v>10000000</v>
      </c>
      <c r="G2278" s="43">
        <f t="shared" si="397"/>
        <v>3</v>
      </c>
      <c r="H2278" s="46">
        <f t="shared" si="389"/>
        <v>0.1799985239973432</v>
      </c>
      <c r="I2278" s="46">
        <f t="shared" si="390"/>
        <v>0</v>
      </c>
      <c r="J2278" s="42">
        <f t="shared" si="395"/>
        <v>61.462799999999994</v>
      </c>
      <c r="K2278" s="42">
        <f t="shared" si="395"/>
        <v>0</v>
      </c>
      <c r="L2278" s="43">
        <f t="shared" si="396"/>
        <v>439020</v>
      </c>
      <c r="M2278" s="157">
        <f t="shared" si="391"/>
        <v>0</v>
      </c>
      <c r="N2278" s="157">
        <f t="shared" si="392"/>
        <v>2000000</v>
      </c>
      <c r="O2278" s="158">
        <f t="shared" si="393"/>
        <v>279.99999999999994</v>
      </c>
      <c r="P2278" s="42"/>
    </row>
    <row r="2279" spans="1:16" x14ac:dyDescent="0.2">
      <c r="A2279" s="156">
        <v>2271</v>
      </c>
      <c r="B2279" s="157">
        <v>2427817</v>
      </c>
      <c r="C2279" s="42">
        <v>267.05986999999999</v>
      </c>
      <c r="D2279" s="43">
        <f t="shared" si="397"/>
        <v>2000000</v>
      </c>
      <c r="E2279" s="43">
        <f t="shared" si="397"/>
        <v>4</v>
      </c>
      <c r="F2279" s="43">
        <f t="shared" si="397"/>
        <v>10000000</v>
      </c>
      <c r="G2279" s="43">
        <f t="shared" si="397"/>
        <v>3</v>
      </c>
      <c r="H2279" s="46">
        <f t="shared" si="389"/>
        <v>0.17621468174907745</v>
      </c>
      <c r="I2279" s="46">
        <f t="shared" si="390"/>
        <v>0</v>
      </c>
      <c r="J2279" s="42">
        <f t="shared" si="395"/>
        <v>47.059869999999997</v>
      </c>
      <c r="K2279" s="42">
        <f t="shared" si="395"/>
        <v>0</v>
      </c>
      <c r="L2279" s="43">
        <f t="shared" si="396"/>
        <v>427816.99999999994</v>
      </c>
      <c r="M2279" s="157">
        <f t="shared" si="391"/>
        <v>0</v>
      </c>
      <c r="N2279" s="157">
        <f t="shared" si="392"/>
        <v>2000000</v>
      </c>
      <c r="O2279" s="158">
        <f t="shared" si="393"/>
        <v>220</v>
      </c>
      <c r="P2279" s="42"/>
    </row>
    <row r="2280" spans="1:16" x14ac:dyDescent="0.2">
      <c r="A2280" s="156">
        <v>2272</v>
      </c>
      <c r="B2280" s="157">
        <v>3566716</v>
      </c>
      <c r="C2280" s="42">
        <v>428.00592</v>
      </c>
      <c r="D2280" s="43">
        <f t="shared" si="397"/>
        <v>2000000</v>
      </c>
      <c r="E2280" s="43">
        <f t="shared" si="397"/>
        <v>4</v>
      </c>
      <c r="F2280" s="43">
        <f t="shared" si="397"/>
        <v>10000000</v>
      </c>
      <c r="G2280" s="43">
        <f t="shared" si="397"/>
        <v>3</v>
      </c>
      <c r="H2280" s="46">
        <f t="shared" si="389"/>
        <v>0.43926009247722553</v>
      </c>
      <c r="I2280" s="46">
        <f t="shared" si="390"/>
        <v>0</v>
      </c>
      <c r="J2280" s="42">
        <f t="shared" si="395"/>
        <v>188.00592</v>
      </c>
      <c r="K2280" s="42">
        <f t="shared" si="395"/>
        <v>0</v>
      </c>
      <c r="L2280" s="43">
        <f t="shared" si="396"/>
        <v>1566716</v>
      </c>
      <c r="M2280" s="157">
        <f t="shared" si="391"/>
        <v>0</v>
      </c>
      <c r="N2280" s="157">
        <f t="shared" si="392"/>
        <v>2000000</v>
      </c>
      <c r="O2280" s="158">
        <f t="shared" si="393"/>
        <v>240</v>
      </c>
      <c r="P2280" s="42"/>
    </row>
    <row r="2281" spans="1:16" x14ac:dyDescent="0.2">
      <c r="A2281" s="156">
        <v>2273</v>
      </c>
      <c r="B2281" s="157">
        <v>6992366</v>
      </c>
      <c r="C2281" s="42">
        <v>1818.0151599999999</v>
      </c>
      <c r="D2281" s="43">
        <f t="shared" si="397"/>
        <v>2000000</v>
      </c>
      <c r="E2281" s="43">
        <f t="shared" si="397"/>
        <v>4</v>
      </c>
      <c r="F2281" s="43">
        <f t="shared" si="397"/>
        <v>10000000</v>
      </c>
      <c r="G2281" s="43">
        <f t="shared" si="397"/>
        <v>3</v>
      </c>
      <c r="H2281" s="46">
        <f t="shared" si="389"/>
        <v>0.71397378226482999</v>
      </c>
      <c r="I2281" s="46">
        <f t="shared" si="390"/>
        <v>0</v>
      </c>
      <c r="J2281" s="42">
        <f t="shared" si="395"/>
        <v>1298.0151599999999</v>
      </c>
      <c r="K2281" s="42">
        <f t="shared" si="395"/>
        <v>0</v>
      </c>
      <c r="L2281" s="43">
        <f t="shared" si="396"/>
        <v>4992366</v>
      </c>
      <c r="M2281" s="157">
        <f t="shared" si="391"/>
        <v>0</v>
      </c>
      <c r="N2281" s="157">
        <f t="shared" si="392"/>
        <v>2000000</v>
      </c>
      <c r="O2281" s="158">
        <f t="shared" si="393"/>
        <v>520</v>
      </c>
      <c r="P2281" s="42"/>
    </row>
    <row r="2282" spans="1:16" x14ac:dyDescent="0.2">
      <c r="A2282" s="156">
        <v>2274</v>
      </c>
      <c r="B2282" s="157">
        <v>1563666</v>
      </c>
      <c r="C2282" s="42">
        <v>406.55315999999999</v>
      </c>
      <c r="D2282" s="43">
        <f t="shared" ref="D2282:G2297" si="398">D2281</f>
        <v>2000000</v>
      </c>
      <c r="E2282" s="43">
        <f t="shared" si="398"/>
        <v>4</v>
      </c>
      <c r="F2282" s="43">
        <f t="shared" si="398"/>
        <v>10000000</v>
      </c>
      <c r="G2282" s="43">
        <f t="shared" si="398"/>
        <v>3</v>
      </c>
      <c r="H2282" s="46">
        <f t="shared" si="389"/>
        <v>0</v>
      </c>
      <c r="I2282" s="46">
        <f t="shared" si="390"/>
        <v>0</v>
      </c>
      <c r="J2282" s="42">
        <f t="shared" si="395"/>
        <v>0</v>
      </c>
      <c r="K2282" s="42">
        <f t="shared" si="395"/>
        <v>0</v>
      </c>
      <c r="L2282" s="43">
        <f t="shared" si="396"/>
        <v>0</v>
      </c>
      <c r="M2282" s="157">
        <f t="shared" si="391"/>
        <v>0</v>
      </c>
      <c r="N2282" s="157">
        <f t="shared" si="392"/>
        <v>1563666</v>
      </c>
      <c r="O2282" s="158">
        <f t="shared" si="393"/>
        <v>406.55315999999999</v>
      </c>
      <c r="P2282" s="42"/>
    </row>
    <row r="2283" spans="1:16" x14ac:dyDescent="0.2">
      <c r="A2283" s="156">
        <v>2275</v>
      </c>
      <c r="B2283" s="157">
        <v>1836300</v>
      </c>
      <c r="C2283" s="42">
        <v>477.43799999999993</v>
      </c>
      <c r="D2283" s="43">
        <f t="shared" si="398"/>
        <v>2000000</v>
      </c>
      <c r="E2283" s="43">
        <f t="shared" si="398"/>
        <v>4</v>
      </c>
      <c r="F2283" s="43">
        <f t="shared" si="398"/>
        <v>10000000</v>
      </c>
      <c r="G2283" s="43">
        <f t="shared" si="398"/>
        <v>3</v>
      </c>
      <c r="H2283" s="46">
        <f t="shared" si="389"/>
        <v>0</v>
      </c>
      <c r="I2283" s="46">
        <f t="shared" si="390"/>
        <v>0</v>
      </c>
      <c r="J2283" s="42">
        <f t="shared" si="395"/>
        <v>0</v>
      </c>
      <c r="K2283" s="42">
        <f t="shared" si="395"/>
        <v>0</v>
      </c>
      <c r="L2283" s="43">
        <f t="shared" si="396"/>
        <v>0</v>
      </c>
      <c r="M2283" s="157">
        <f t="shared" si="391"/>
        <v>0</v>
      </c>
      <c r="N2283" s="157">
        <f t="shared" si="392"/>
        <v>1836300</v>
      </c>
      <c r="O2283" s="158">
        <f t="shared" si="393"/>
        <v>477.43799999999993</v>
      </c>
      <c r="P2283" s="42"/>
    </row>
    <row r="2284" spans="1:16" x14ac:dyDescent="0.2">
      <c r="A2284" s="156">
        <v>2276</v>
      </c>
      <c r="B2284" s="157">
        <v>6433390</v>
      </c>
      <c r="C2284" s="42">
        <v>1029.3424</v>
      </c>
      <c r="D2284" s="43">
        <f t="shared" si="398"/>
        <v>2000000</v>
      </c>
      <c r="E2284" s="43">
        <f t="shared" si="398"/>
        <v>4</v>
      </c>
      <c r="F2284" s="43">
        <f t="shared" si="398"/>
        <v>10000000</v>
      </c>
      <c r="G2284" s="43">
        <f t="shared" si="398"/>
        <v>3</v>
      </c>
      <c r="H2284" s="46">
        <f t="shared" si="389"/>
        <v>0.68912190928888195</v>
      </c>
      <c r="I2284" s="46">
        <f t="shared" si="390"/>
        <v>0</v>
      </c>
      <c r="J2284" s="42">
        <f t="shared" si="395"/>
        <v>709.3424</v>
      </c>
      <c r="K2284" s="42">
        <f t="shared" si="395"/>
        <v>0</v>
      </c>
      <c r="L2284" s="43">
        <f t="shared" si="396"/>
        <v>4433390</v>
      </c>
      <c r="M2284" s="157">
        <f t="shared" si="391"/>
        <v>0</v>
      </c>
      <c r="N2284" s="157">
        <f t="shared" si="392"/>
        <v>2000000</v>
      </c>
      <c r="O2284" s="158">
        <f t="shared" si="393"/>
        <v>320</v>
      </c>
      <c r="P2284" s="42"/>
    </row>
    <row r="2285" spans="1:16" x14ac:dyDescent="0.2">
      <c r="A2285" s="156">
        <v>2277</v>
      </c>
      <c r="B2285" s="157">
        <v>9298242</v>
      </c>
      <c r="C2285" s="42">
        <v>1394.7362999999998</v>
      </c>
      <c r="D2285" s="43">
        <f t="shared" si="398"/>
        <v>2000000</v>
      </c>
      <c r="E2285" s="43">
        <f t="shared" si="398"/>
        <v>4</v>
      </c>
      <c r="F2285" s="43">
        <f t="shared" si="398"/>
        <v>10000000</v>
      </c>
      <c r="G2285" s="43">
        <f t="shared" si="398"/>
        <v>3</v>
      </c>
      <c r="H2285" s="46">
        <f t="shared" si="389"/>
        <v>0.78490557677462036</v>
      </c>
      <c r="I2285" s="46">
        <f t="shared" si="390"/>
        <v>0</v>
      </c>
      <c r="J2285" s="42">
        <f t="shared" si="395"/>
        <v>1094.7362999999998</v>
      </c>
      <c r="K2285" s="42">
        <f t="shared" si="395"/>
        <v>0</v>
      </c>
      <c r="L2285" s="43">
        <f t="shared" si="396"/>
        <v>7298242</v>
      </c>
      <c r="M2285" s="157">
        <f t="shared" si="391"/>
        <v>0</v>
      </c>
      <c r="N2285" s="157">
        <f t="shared" si="392"/>
        <v>2000000</v>
      </c>
      <c r="O2285" s="158">
        <f t="shared" si="393"/>
        <v>300</v>
      </c>
      <c r="P2285" s="42"/>
    </row>
    <row r="2286" spans="1:16" x14ac:dyDescent="0.2">
      <c r="A2286" s="156">
        <v>2278</v>
      </c>
      <c r="B2286" s="157">
        <v>4671464</v>
      </c>
      <c r="C2286" s="42">
        <v>1121.1513600000001</v>
      </c>
      <c r="D2286" s="43">
        <f t="shared" si="398"/>
        <v>2000000</v>
      </c>
      <c r="E2286" s="43">
        <f t="shared" si="398"/>
        <v>4</v>
      </c>
      <c r="F2286" s="43">
        <f t="shared" si="398"/>
        <v>10000000</v>
      </c>
      <c r="G2286" s="43">
        <f t="shared" si="398"/>
        <v>3</v>
      </c>
      <c r="H2286" s="46">
        <f t="shared" si="389"/>
        <v>0.57186869041482502</v>
      </c>
      <c r="I2286" s="46">
        <f t="shared" si="390"/>
        <v>0</v>
      </c>
      <c r="J2286" s="42">
        <f t="shared" si="395"/>
        <v>641.15136000000007</v>
      </c>
      <c r="K2286" s="42">
        <f t="shared" si="395"/>
        <v>0</v>
      </c>
      <c r="L2286" s="43">
        <f t="shared" si="396"/>
        <v>2671464</v>
      </c>
      <c r="M2286" s="157">
        <f t="shared" si="391"/>
        <v>0</v>
      </c>
      <c r="N2286" s="157">
        <f t="shared" si="392"/>
        <v>2000000</v>
      </c>
      <c r="O2286" s="158">
        <f t="shared" si="393"/>
        <v>480</v>
      </c>
      <c r="P2286" s="42"/>
    </row>
    <row r="2287" spans="1:16" x14ac:dyDescent="0.2">
      <c r="A2287" s="156">
        <v>2279</v>
      </c>
      <c r="B2287" s="157">
        <v>2516450</v>
      </c>
      <c r="C2287" s="42">
        <v>629.11249999999995</v>
      </c>
      <c r="D2287" s="43">
        <f t="shared" si="398"/>
        <v>2000000</v>
      </c>
      <c r="E2287" s="43">
        <f t="shared" si="398"/>
        <v>4</v>
      </c>
      <c r="F2287" s="43">
        <f t="shared" si="398"/>
        <v>10000000</v>
      </c>
      <c r="G2287" s="43">
        <f t="shared" si="398"/>
        <v>3</v>
      </c>
      <c r="H2287" s="46">
        <f t="shared" si="389"/>
        <v>0.20522958930239027</v>
      </c>
      <c r="I2287" s="46">
        <f t="shared" si="390"/>
        <v>0</v>
      </c>
      <c r="J2287" s="42">
        <f t="shared" si="395"/>
        <v>129.11249999999998</v>
      </c>
      <c r="K2287" s="42">
        <f t="shared" si="395"/>
        <v>0</v>
      </c>
      <c r="L2287" s="43">
        <f t="shared" si="396"/>
        <v>516450</v>
      </c>
      <c r="M2287" s="157">
        <f t="shared" si="391"/>
        <v>0</v>
      </c>
      <c r="N2287" s="157">
        <f t="shared" si="392"/>
        <v>2000000</v>
      </c>
      <c r="O2287" s="158">
        <f t="shared" si="393"/>
        <v>500</v>
      </c>
      <c r="P2287" s="42"/>
    </row>
    <row r="2288" spans="1:16" x14ac:dyDescent="0.2">
      <c r="A2288" s="156">
        <v>2280</v>
      </c>
      <c r="B2288" s="157">
        <v>6472489</v>
      </c>
      <c r="C2288" s="42">
        <v>647.24890000000005</v>
      </c>
      <c r="D2288" s="43">
        <f t="shared" si="398"/>
        <v>2000000</v>
      </c>
      <c r="E2288" s="43">
        <f t="shared" si="398"/>
        <v>4</v>
      </c>
      <c r="F2288" s="43">
        <f t="shared" si="398"/>
        <v>10000000</v>
      </c>
      <c r="G2288" s="43">
        <f t="shared" si="398"/>
        <v>3</v>
      </c>
      <c r="H2288" s="46">
        <f t="shared" si="389"/>
        <v>0.69099986110443756</v>
      </c>
      <c r="I2288" s="46">
        <f t="shared" si="390"/>
        <v>0</v>
      </c>
      <c r="J2288" s="42">
        <f t="shared" si="395"/>
        <v>447.24890000000005</v>
      </c>
      <c r="K2288" s="42">
        <f t="shared" si="395"/>
        <v>0</v>
      </c>
      <c r="L2288" s="43">
        <f t="shared" si="396"/>
        <v>4472489</v>
      </c>
      <c r="M2288" s="157">
        <f t="shared" si="391"/>
        <v>0</v>
      </c>
      <c r="N2288" s="157">
        <f t="shared" si="392"/>
        <v>2000000</v>
      </c>
      <c r="O2288" s="158">
        <f t="shared" si="393"/>
        <v>200</v>
      </c>
      <c r="P2288" s="42"/>
    </row>
    <row r="2289" spans="1:16" x14ac:dyDescent="0.2">
      <c r="A2289" s="156">
        <v>2281</v>
      </c>
      <c r="B2289" s="157">
        <v>4939551</v>
      </c>
      <c r="C2289" s="42">
        <v>1284.2832599999999</v>
      </c>
      <c r="D2289" s="43">
        <f t="shared" si="398"/>
        <v>2000000</v>
      </c>
      <c r="E2289" s="43">
        <f t="shared" si="398"/>
        <v>4</v>
      </c>
      <c r="F2289" s="43">
        <f t="shared" si="398"/>
        <v>10000000</v>
      </c>
      <c r="G2289" s="43">
        <f t="shared" si="398"/>
        <v>3</v>
      </c>
      <c r="H2289" s="46">
        <f t="shared" si="389"/>
        <v>0.59510489921047482</v>
      </c>
      <c r="I2289" s="46">
        <f t="shared" si="390"/>
        <v>0</v>
      </c>
      <c r="J2289" s="42">
        <f t="shared" si="395"/>
        <v>764.28326000000004</v>
      </c>
      <c r="K2289" s="42">
        <f t="shared" si="395"/>
        <v>0</v>
      </c>
      <c r="L2289" s="43">
        <f t="shared" si="396"/>
        <v>2939551</v>
      </c>
      <c r="M2289" s="157">
        <f t="shared" si="391"/>
        <v>0</v>
      </c>
      <c r="N2289" s="157">
        <f t="shared" si="392"/>
        <v>2000000</v>
      </c>
      <c r="O2289" s="158">
        <f t="shared" si="393"/>
        <v>519.99999999999989</v>
      </c>
      <c r="P2289" s="42"/>
    </row>
    <row r="2290" spans="1:16" x14ac:dyDescent="0.2">
      <c r="A2290" s="156">
        <v>2282</v>
      </c>
      <c r="B2290" s="157">
        <v>9255776</v>
      </c>
      <c r="C2290" s="42">
        <v>1758.59744</v>
      </c>
      <c r="D2290" s="43">
        <f t="shared" si="398"/>
        <v>2000000</v>
      </c>
      <c r="E2290" s="43">
        <f t="shared" si="398"/>
        <v>4</v>
      </c>
      <c r="F2290" s="43">
        <f t="shared" si="398"/>
        <v>10000000</v>
      </c>
      <c r="G2290" s="43">
        <f t="shared" si="398"/>
        <v>3</v>
      </c>
      <c r="H2290" s="46">
        <f t="shared" si="389"/>
        <v>0.78391871194808516</v>
      </c>
      <c r="I2290" s="46">
        <f t="shared" si="390"/>
        <v>0</v>
      </c>
      <c r="J2290" s="42">
        <f t="shared" si="395"/>
        <v>1378.59744</v>
      </c>
      <c r="K2290" s="42">
        <f t="shared" si="395"/>
        <v>0</v>
      </c>
      <c r="L2290" s="43">
        <f t="shared" si="396"/>
        <v>7255776</v>
      </c>
      <c r="M2290" s="157">
        <f t="shared" si="391"/>
        <v>0</v>
      </c>
      <c r="N2290" s="157">
        <f t="shared" si="392"/>
        <v>2000000</v>
      </c>
      <c r="O2290" s="158">
        <f t="shared" si="393"/>
        <v>380</v>
      </c>
      <c r="P2290" s="42"/>
    </row>
    <row r="2291" spans="1:16" x14ac:dyDescent="0.2">
      <c r="A2291" s="156">
        <v>2283</v>
      </c>
      <c r="B2291" s="157">
        <v>6166447</v>
      </c>
      <c r="C2291" s="42">
        <v>1726.6051599999998</v>
      </c>
      <c r="D2291" s="43">
        <f t="shared" si="398"/>
        <v>2000000</v>
      </c>
      <c r="E2291" s="43">
        <f t="shared" si="398"/>
        <v>4</v>
      </c>
      <c r="F2291" s="43">
        <f t="shared" si="398"/>
        <v>10000000</v>
      </c>
      <c r="G2291" s="43">
        <f t="shared" si="398"/>
        <v>3</v>
      </c>
      <c r="H2291" s="46">
        <f t="shared" si="389"/>
        <v>0.67566412230576212</v>
      </c>
      <c r="I2291" s="46">
        <f t="shared" si="390"/>
        <v>0</v>
      </c>
      <c r="J2291" s="42">
        <f t="shared" si="395"/>
        <v>1166.6051599999998</v>
      </c>
      <c r="K2291" s="42">
        <f t="shared" si="395"/>
        <v>0</v>
      </c>
      <c r="L2291" s="43">
        <f t="shared" si="396"/>
        <v>4166447</v>
      </c>
      <c r="M2291" s="157">
        <f t="shared" si="391"/>
        <v>0</v>
      </c>
      <c r="N2291" s="157">
        <f t="shared" si="392"/>
        <v>2000000</v>
      </c>
      <c r="O2291" s="158">
        <f t="shared" si="393"/>
        <v>560</v>
      </c>
      <c r="P2291" s="42"/>
    </row>
    <row r="2292" spans="1:16" x14ac:dyDescent="0.2">
      <c r="A2292" s="156">
        <v>2284</v>
      </c>
      <c r="B2292" s="157">
        <v>2961502</v>
      </c>
      <c r="C2292" s="42">
        <v>384.99525999999997</v>
      </c>
      <c r="D2292" s="43">
        <f t="shared" si="398"/>
        <v>2000000</v>
      </c>
      <c r="E2292" s="43">
        <f t="shared" si="398"/>
        <v>4</v>
      </c>
      <c r="F2292" s="43">
        <f t="shared" si="398"/>
        <v>10000000</v>
      </c>
      <c r="G2292" s="43">
        <f t="shared" si="398"/>
        <v>3</v>
      </c>
      <c r="H2292" s="46">
        <f t="shared" si="389"/>
        <v>0.32466701018604749</v>
      </c>
      <c r="I2292" s="46">
        <f t="shared" si="390"/>
        <v>0</v>
      </c>
      <c r="J2292" s="42">
        <f t="shared" si="395"/>
        <v>124.99525999999999</v>
      </c>
      <c r="K2292" s="42">
        <f t="shared" si="395"/>
        <v>0</v>
      </c>
      <c r="L2292" s="43">
        <f t="shared" si="396"/>
        <v>961502</v>
      </c>
      <c r="M2292" s="157">
        <f t="shared" si="391"/>
        <v>0</v>
      </c>
      <c r="N2292" s="157">
        <f t="shared" si="392"/>
        <v>2000000</v>
      </c>
      <c r="O2292" s="158">
        <f t="shared" si="393"/>
        <v>260</v>
      </c>
      <c r="P2292" s="42"/>
    </row>
    <row r="2293" spans="1:16" x14ac:dyDescent="0.2">
      <c r="A2293" s="156">
        <v>2285</v>
      </c>
      <c r="B2293" s="157">
        <v>5417622</v>
      </c>
      <c r="C2293" s="42">
        <v>1083.5244</v>
      </c>
      <c r="D2293" s="43">
        <f t="shared" si="398"/>
        <v>2000000</v>
      </c>
      <c r="E2293" s="43">
        <f t="shared" si="398"/>
        <v>4</v>
      </c>
      <c r="F2293" s="43">
        <f t="shared" si="398"/>
        <v>10000000</v>
      </c>
      <c r="G2293" s="43">
        <f t="shared" si="398"/>
        <v>3</v>
      </c>
      <c r="H2293" s="46">
        <f t="shared" si="389"/>
        <v>0.63083434023267038</v>
      </c>
      <c r="I2293" s="46">
        <f t="shared" si="390"/>
        <v>0</v>
      </c>
      <c r="J2293" s="42">
        <f t="shared" si="395"/>
        <v>683.52440000000001</v>
      </c>
      <c r="K2293" s="42">
        <f t="shared" si="395"/>
        <v>0</v>
      </c>
      <c r="L2293" s="43">
        <f t="shared" si="396"/>
        <v>3417622</v>
      </c>
      <c r="M2293" s="157">
        <f t="shared" si="391"/>
        <v>0</v>
      </c>
      <c r="N2293" s="157">
        <f t="shared" si="392"/>
        <v>2000000</v>
      </c>
      <c r="O2293" s="158">
        <f t="shared" si="393"/>
        <v>400</v>
      </c>
      <c r="P2293" s="42"/>
    </row>
    <row r="2294" spans="1:16" x14ac:dyDescent="0.2">
      <c r="A2294" s="156">
        <v>2286</v>
      </c>
      <c r="B2294" s="157">
        <v>2082748</v>
      </c>
      <c r="C2294" s="42">
        <v>416.5496</v>
      </c>
      <c r="D2294" s="43">
        <f t="shared" si="398"/>
        <v>2000000</v>
      </c>
      <c r="E2294" s="43">
        <f t="shared" si="398"/>
        <v>4</v>
      </c>
      <c r="F2294" s="43">
        <f t="shared" si="398"/>
        <v>10000000</v>
      </c>
      <c r="G2294" s="43">
        <f t="shared" si="398"/>
        <v>3</v>
      </c>
      <c r="H2294" s="46">
        <f t="shared" si="389"/>
        <v>3.9730202597721857E-2</v>
      </c>
      <c r="I2294" s="46">
        <f t="shared" si="390"/>
        <v>0</v>
      </c>
      <c r="J2294" s="42">
        <f t="shared" si="395"/>
        <v>16.549600000000002</v>
      </c>
      <c r="K2294" s="42">
        <f t="shared" si="395"/>
        <v>0</v>
      </c>
      <c r="L2294" s="43">
        <f t="shared" si="396"/>
        <v>82748</v>
      </c>
      <c r="M2294" s="157">
        <f t="shared" si="391"/>
        <v>0</v>
      </c>
      <c r="N2294" s="157">
        <f t="shared" si="392"/>
        <v>2000000</v>
      </c>
      <c r="O2294" s="158">
        <f t="shared" si="393"/>
        <v>400</v>
      </c>
      <c r="P2294" s="42"/>
    </row>
    <row r="2295" spans="1:16" x14ac:dyDescent="0.2">
      <c r="A2295" s="156">
        <v>2287</v>
      </c>
      <c r="B2295" s="157">
        <v>9186666</v>
      </c>
      <c r="C2295" s="42">
        <v>2572.2664799999998</v>
      </c>
      <c r="D2295" s="43">
        <f t="shared" si="398"/>
        <v>2000000</v>
      </c>
      <c r="E2295" s="43">
        <f t="shared" si="398"/>
        <v>4</v>
      </c>
      <c r="F2295" s="43">
        <f t="shared" si="398"/>
        <v>10000000</v>
      </c>
      <c r="G2295" s="43">
        <f t="shared" si="398"/>
        <v>3</v>
      </c>
      <c r="H2295" s="46">
        <f t="shared" si="389"/>
        <v>0.78229316272083904</v>
      </c>
      <c r="I2295" s="46">
        <f t="shared" si="390"/>
        <v>0</v>
      </c>
      <c r="J2295" s="42">
        <f t="shared" si="395"/>
        <v>2012.2664799999998</v>
      </c>
      <c r="K2295" s="42">
        <f t="shared" si="395"/>
        <v>0</v>
      </c>
      <c r="L2295" s="43">
        <f t="shared" si="396"/>
        <v>7186665.9999999991</v>
      </c>
      <c r="M2295" s="157">
        <f t="shared" si="391"/>
        <v>0</v>
      </c>
      <c r="N2295" s="157">
        <f t="shared" si="392"/>
        <v>2000000.0000000009</v>
      </c>
      <c r="O2295" s="158">
        <f t="shared" si="393"/>
        <v>560</v>
      </c>
      <c r="P2295" s="42"/>
    </row>
    <row r="2296" spans="1:16" x14ac:dyDescent="0.2">
      <c r="A2296" s="156">
        <v>2288</v>
      </c>
      <c r="B2296" s="157">
        <v>5164907</v>
      </c>
      <c r="C2296" s="42">
        <v>981.33233000000007</v>
      </c>
      <c r="D2296" s="43">
        <f t="shared" si="398"/>
        <v>2000000</v>
      </c>
      <c r="E2296" s="43">
        <f t="shared" si="398"/>
        <v>4</v>
      </c>
      <c r="F2296" s="43">
        <f t="shared" si="398"/>
        <v>10000000</v>
      </c>
      <c r="G2296" s="43">
        <f t="shared" si="398"/>
        <v>3</v>
      </c>
      <c r="H2296" s="46">
        <f t="shared" si="389"/>
        <v>0.61277134322070081</v>
      </c>
      <c r="I2296" s="46">
        <f t="shared" si="390"/>
        <v>0</v>
      </c>
      <c r="J2296" s="42">
        <f t="shared" si="395"/>
        <v>601.33233000000007</v>
      </c>
      <c r="K2296" s="42">
        <f t="shared" si="395"/>
        <v>0</v>
      </c>
      <c r="L2296" s="43">
        <f t="shared" si="396"/>
        <v>3164907</v>
      </c>
      <c r="M2296" s="157">
        <f t="shared" si="391"/>
        <v>0</v>
      </c>
      <c r="N2296" s="157">
        <f t="shared" si="392"/>
        <v>2000000</v>
      </c>
      <c r="O2296" s="158">
        <f t="shared" si="393"/>
        <v>380</v>
      </c>
      <c r="P2296" s="42"/>
    </row>
    <row r="2297" spans="1:16" x14ac:dyDescent="0.2">
      <c r="A2297" s="156">
        <v>2289</v>
      </c>
      <c r="B2297" s="157">
        <v>3184618</v>
      </c>
      <c r="C2297" s="42">
        <v>859.84685999999999</v>
      </c>
      <c r="D2297" s="43">
        <f t="shared" si="398"/>
        <v>2000000</v>
      </c>
      <c r="E2297" s="43">
        <f t="shared" si="398"/>
        <v>4</v>
      </c>
      <c r="F2297" s="43">
        <f t="shared" si="398"/>
        <v>10000000</v>
      </c>
      <c r="G2297" s="43">
        <f t="shared" si="398"/>
        <v>3</v>
      </c>
      <c r="H2297" s="46">
        <f t="shared" si="389"/>
        <v>0.37198119209274078</v>
      </c>
      <c r="I2297" s="46">
        <f t="shared" si="390"/>
        <v>0</v>
      </c>
      <c r="J2297" s="42">
        <f t="shared" si="395"/>
        <v>319.84685999999999</v>
      </c>
      <c r="K2297" s="42">
        <f t="shared" si="395"/>
        <v>0</v>
      </c>
      <c r="L2297" s="43">
        <f t="shared" si="396"/>
        <v>1184618</v>
      </c>
      <c r="M2297" s="157">
        <f t="shared" si="391"/>
        <v>0</v>
      </c>
      <c r="N2297" s="157">
        <f t="shared" si="392"/>
        <v>2000000</v>
      </c>
      <c r="O2297" s="158">
        <f t="shared" si="393"/>
        <v>540</v>
      </c>
      <c r="P2297" s="42"/>
    </row>
    <row r="2298" spans="1:16" x14ac:dyDescent="0.2">
      <c r="A2298" s="156">
        <v>2290</v>
      </c>
      <c r="B2298" s="157">
        <v>5068441</v>
      </c>
      <c r="C2298" s="42">
        <v>608.21292000000005</v>
      </c>
      <c r="D2298" s="43">
        <f t="shared" ref="D2298:G2313" si="399">D2297</f>
        <v>2000000</v>
      </c>
      <c r="E2298" s="43">
        <f t="shared" si="399"/>
        <v>4</v>
      </c>
      <c r="F2298" s="43">
        <f t="shared" si="399"/>
        <v>10000000</v>
      </c>
      <c r="G2298" s="43">
        <f t="shared" si="399"/>
        <v>3</v>
      </c>
      <c r="H2298" s="46">
        <f t="shared" si="389"/>
        <v>0.60540134530519341</v>
      </c>
      <c r="I2298" s="46">
        <f t="shared" si="390"/>
        <v>0</v>
      </c>
      <c r="J2298" s="42">
        <f t="shared" si="395"/>
        <v>368.21292</v>
      </c>
      <c r="K2298" s="42">
        <f t="shared" si="395"/>
        <v>0</v>
      </c>
      <c r="L2298" s="43">
        <f t="shared" si="396"/>
        <v>3068441</v>
      </c>
      <c r="M2298" s="157">
        <f t="shared" si="391"/>
        <v>0</v>
      </c>
      <c r="N2298" s="157">
        <f t="shared" si="392"/>
        <v>2000000</v>
      </c>
      <c r="O2298" s="158">
        <f t="shared" si="393"/>
        <v>240.00000000000006</v>
      </c>
      <c r="P2298" s="42"/>
    </row>
    <row r="2299" spans="1:16" x14ac:dyDescent="0.2">
      <c r="A2299" s="156">
        <v>2291</v>
      </c>
      <c r="B2299" s="157">
        <v>4441612</v>
      </c>
      <c r="C2299" s="42">
        <v>932.73851999999999</v>
      </c>
      <c r="D2299" s="43">
        <f t="shared" si="399"/>
        <v>2000000</v>
      </c>
      <c r="E2299" s="43">
        <f t="shared" si="399"/>
        <v>4</v>
      </c>
      <c r="F2299" s="43">
        <f t="shared" si="399"/>
        <v>10000000</v>
      </c>
      <c r="G2299" s="43">
        <f t="shared" si="399"/>
        <v>3</v>
      </c>
      <c r="H2299" s="46">
        <f t="shared" si="389"/>
        <v>0.54971303211536715</v>
      </c>
      <c r="I2299" s="46">
        <f t="shared" si="390"/>
        <v>0</v>
      </c>
      <c r="J2299" s="42">
        <f t="shared" si="395"/>
        <v>512.73851999999999</v>
      </c>
      <c r="K2299" s="42">
        <f t="shared" si="395"/>
        <v>0</v>
      </c>
      <c r="L2299" s="43">
        <f t="shared" si="396"/>
        <v>2441612</v>
      </c>
      <c r="M2299" s="157">
        <f t="shared" si="391"/>
        <v>0</v>
      </c>
      <c r="N2299" s="157">
        <f t="shared" si="392"/>
        <v>2000000</v>
      </c>
      <c r="O2299" s="158">
        <f t="shared" si="393"/>
        <v>420</v>
      </c>
      <c r="P2299" s="42"/>
    </row>
    <row r="2300" spans="1:16" x14ac:dyDescent="0.2">
      <c r="A2300" s="156">
        <v>2292</v>
      </c>
      <c r="B2300" s="157">
        <v>2429133</v>
      </c>
      <c r="C2300" s="42">
        <v>728.73989999999992</v>
      </c>
      <c r="D2300" s="43">
        <f t="shared" si="399"/>
        <v>2000000</v>
      </c>
      <c r="E2300" s="43">
        <f t="shared" si="399"/>
        <v>4</v>
      </c>
      <c r="F2300" s="43">
        <f t="shared" si="399"/>
        <v>10000000</v>
      </c>
      <c r="G2300" s="43">
        <f t="shared" si="399"/>
        <v>3</v>
      </c>
      <c r="H2300" s="46">
        <f t="shared" si="389"/>
        <v>0.17666097327729688</v>
      </c>
      <c r="I2300" s="46">
        <f t="shared" si="390"/>
        <v>0</v>
      </c>
      <c r="J2300" s="42">
        <f t="shared" si="395"/>
        <v>128.73989999999998</v>
      </c>
      <c r="K2300" s="42">
        <f t="shared" si="395"/>
        <v>0</v>
      </c>
      <c r="L2300" s="43">
        <f t="shared" si="396"/>
        <v>429133</v>
      </c>
      <c r="M2300" s="157">
        <f t="shared" si="391"/>
        <v>0</v>
      </c>
      <c r="N2300" s="157">
        <f t="shared" si="392"/>
        <v>2000000</v>
      </c>
      <c r="O2300" s="158">
        <f t="shared" si="393"/>
        <v>600</v>
      </c>
      <c r="P2300" s="42"/>
    </row>
    <row r="2301" spans="1:16" x14ac:dyDescent="0.2">
      <c r="A2301" s="156">
        <v>2293</v>
      </c>
      <c r="B2301" s="157">
        <v>5406435</v>
      </c>
      <c r="C2301" s="42">
        <v>1243.4800500000001</v>
      </c>
      <c r="D2301" s="43">
        <f t="shared" si="399"/>
        <v>2000000</v>
      </c>
      <c r="E2301" s="43">
        <f t="shared" si="399"/>
        <v>4</v>
      </c>
      <c r="F2301" s="43">
        <f t="shared" si="399"/>
        <v>10000000</v>
      </c>
      <c r="G2301" s="43">
        <f t="shared" si="399"/>
        <v>3</v>
      </c>
      <c r="H2301" s="46">
        <f t="shared" si="389"/>
        <v>0.63007046232868791</v>
      </c>
      <c r="I2301" s="46">
        <f t="shared" si="390"/>
        <v>0</v>
      </c>
      <c r="J2301" s="42">
        <f t="shared" si="395"/>
        <v>783.48005000000001</v>
      </c>
      <c r="K2301" s="42">
        <f t="shared" si="395"/>
        <v>0</v>
      </c>
      <c r="L2301" s="43">
        <f t="shared" si="396"/>
        <v>3406435</v>
      </c>
      <c r="M2301" s="157">
        <f t="shared" si="391"/>
        <v>0</v>
      </c>
      <c r="N2301" s="157">
        <f t="shared" si="392"/>
        <v>2000000</v>
      </c>
      <c r="O2301" s="158">
        <f t="shared" si="393"/>
        <v>460.00000000000011</v>
      </c>
      <c r="P2301" s="42"/>
    </row>
    <row r="2302" spans="1:16" x14ac:dyDescent="0.2">
      <c r="A2302" s="156">
        <v>2294</v>
      </c>
      <c r="B2302" s="157">
        <v>7493930</v>
      </c>
      <c r="C2302" s="42">
        <v>2098.3003999999996</v>
      </c>
      <c r="D2302" s="43">
        <f t="shared" si="399"/>
        <v>2000000</v>
      </c>
      <c r="E2302" s="43">
        <f t="shared" si="399"/>
        <v>4</v>
      </c>
      <c r="F2302" s="43">
        <f t="shared" si="399"/>
        <v>10000000</v>
      </c>
      <c r="G2302" s="43">
        <f t="shared" si="399"/>
        <v>3</v>
      </c>
      <c r="H2302" s="46">
        <f t="shared" si="389"/>
        <v>0.73311733629751008</v>
      </c>
      <c r="I2302" s="46">
        <f t="shared" si="390"/>
        <v>0</v>
      </c>
      <c r="J2302" s="42">
        <f t="shared" si="395"/>
        <v>1538.3003999999996</v>
      </c>
      <c r="K2302" s="42">
        <f t="shared" si="395"/>
        <v>0</v>
      </c>
      <c r="L2302" s="43">
        <f t="shared" si="396"/>
        <v>5493930</v>
      </c>
      <c r="M2302" s="157">
        <f t="shared" si="391"/>
        <v>0</v>
      </c>
      <c r="N2302" s="157">
        <f t="shared" si="392"/>
        <v>2000000</v>
      </c>
      <c r="O2302" s="158">
        <f t="shared" si="393"/>
        <v>560</v>
      </c>
      <c r="P2302" s="42"/>
    </row>
    <row r="2303" spans="1:16" x14ac:dyDescent="0.2">
      <c r="A2303" s="156">
        <v>2295</v>
      </c>
      <c r="B2303" s="157">
        <v>4425222</v>
      </c>
      <c r="C2303" s="42">
        <v>973.54884000000004</v>
      </c>
      <c r="D2303" s="43">
        <f t="shared" si="399"/>
        <v>2000000</v>
      </c>
      <c r="E2303" s="43">
        <f t="shared" si="399"/>
        <v>4</v>
      </c>
      <c r="F2303" s="43">
        <f t="shared" si="399"/>
        <v>10000000</v>
      </c>
      <c r="G2303" s="43">
        <f t="shared" si="399"/>
        <v>3</v>
      </c>
      <c r="H2303" s="46">
        <f t="shared" si="389"/>
        <v>0.54804527320889207</v>
      </c>
      <c r="I2303" s="46">
        <f t="shared" si="390"/>
        <v>0</v>
      </c>
      <c r="J2303" s="42">
        <f t="shared" si="395"/>
        <v>533.54883999999993</v>
      </c>
      <c r="K2303" s="42">
        <f t="shared" si="395"/>
        <v>0</v>
      </c>
      <c r="L2303" s="43">
        <f t="shared" si="396"/>
        <v>2425222</v>
      </c>
      <c r="M2303" s="157">
        <f t="shared" si="391"/>
        <v>0</v>
      </c>
      <c r="N2303" s="157">
        <f t="shared" si="392"/>
        <v>2000000</v>
      </c>
      <c r="O2303" s="158">
        <f t="shared" si="393"/>
        <v>440.00000000000011</v>
      </c>
      <c r="P2303" s="42"/>
    </row>
    <row r="2304" spans="1:16" x14ac:dyDescent="0.2">
      <c r="A2304" s="156">
        <v>2296</v>
      </c>
      <c r="B2304" s="157">
        <v>9585086</v>
      </c>
      <c r="C2304" s="42">
        <v>1629.4646200000002</v>
      </c>
      <c r="D2304" s="43">
        <f t="shared" si="399"/>
        <v>2000000</v>
      </c>
      <c r="E2304" s="43">
        <f t="shared" si="399"/>
        <v>4</v>
      </c>
      <c r="F2304" s="43">
        <f t="shared" si="399"/>
        <v>10000000</v>
      </c>
      <c r="G2304" s="43">
        <f t="shared" si="399"/>
        <v>3</v>
      </c>
      <c r="H2304" s="46">
        <f t="shared" si="389"/>
        <v>0.79134250855965194</v>
      </c>
      <c r="I2304" s="46">
        <f t="shared" si="390"/>
        <v>0</v>
      </c>
      <c r="J2304" s="42">
        <f t="shared" si="395"/>
        <v>1289.4646200000002</v>
      </c>
      <c r="K2304" s="42">
        <f t="shared" si="395"/>
        <v>0</v>
      </c>
      <c r="L2304" s="43">
        <f t="shared" si="396"/>
        <v>7585086</v>
      </c>
      <c r="M2304" s="157">
        <f t="shared" si="391"/>
        <v>0</v>
      </c>
      <c r="N2304" s="157">
        <f t="shared" si="392"/>
        <v>2000000</v>
      </c>
      <c r="O2304" s="158">
        <f t="shared" si="393"/>
        <v>340</v>
      </c>
      <c r="P2304" s="42"/>
    </row>
    <row r="2305" spans="1:16" x14ac:dyDescent="0.2">
      <c r="A2305" s="156">
        <v>2297</v>
      </c>
      <c r="B2305" s="157">
        <v>4727973</v>
      </c>
      <c r="C2305" s="42">
        <v>567.35676000000001</v>
      </c>
      <c r="D2305" s="43">
        <f t="shared" si="399"/>
        <v>2000000</v>
      </c>
      <c r="E2305" s="43">
        <f t="shared" si="399"/>
        <v>4</v>
      </c>
      <c r="F2305" s="43">
        <f t="shared" si="399"/>
        <v>10000000</v>
      </c>
      <c r="G2305" s="43">
        <f t="shared" si="399"/>
        <v>3</v>
      </c>
      <c r="H2305" s="46">
        <f t="shared" si="389"/>
        <v>0.57698573997778757</v>
      </c>
      <c r="I2305" s="46">
        <f t="shared" si="390"/>
        <v>0</v>
      </c>
      <c r="J2305" s="42">
        <f t="shared" si="395"/>
        <v>327.35676000000001</v>
      </c>
      <c r="K2305" s="42">
        <f t="shared" si="395"/>
        <v>0</v>
      </c>
      <c r="L2305" s="43">
        <f t="shared" si="396"/>
        <v>2727973.0000000005</v>
      </c>
      <c r="M2305" s="157">
        <f t="shared" si="391"/>
        <v>0</v>
      </c>
      <c r="N2305" s="157">
        <f t="shared" si="392"/>
        <v>1999999.9999999995</v>
      </c>
      <c r="O2305" s="158">
        <f t="shared" si="393"/>
        <v>240</v>
      </c>
      <c r="P2305" s="42"/>
    </row>
    <row r="2306" spans="1:16" x14ac:dyDescent="0.2">
      <c r="A2306" s="156">
        <v>2298</v>
      </c>
      <c r="B2306" s="157">
        <v>1694094</v>
      </c>
      <c r="C2306" s="42">
        <v>186.35034000000002</v>
      </c>
      <c r="D2306" s="43">
        <f t="shared" si="399"/>
        <v>2000000</v>
      </c>
      <c r="E2306" s="43">
        <f t="shared" si="399"/>
        <v>4</v>
      </c>
      <c r="F2306" s="43">
        <f t="shared" si="399"/>
        <v>10000000</v>
      </c>
      <c r="G2306" s="43">
        <f t="shared" si="399"/>
        <v>3</v>
      </c>
      <c r="H2306" s="46">
        <f t="shared" si="389"/>
        <v>0</v>
      </c>
      <c r="I2306" s="46">
        <f t="shared" si="390"/>
        <v>0</v>
      </c>
      <c r="J2306" s="42">
        <f t="shared" si="395"/>
        <v>0</v>
      </c>
      <c r="K2306" s="42">
        <f t="shared" si="395"/>
        <v>0</v>
      </c>
      <c r="L2306" s="43">
        <f t="shared" si="396"/>
        <v>0</v>
      </c>
      <c r="M2306" s="157">
        <f t="shared" si="391"/>
        <v>0</v>
      </c>
      <c r="N2306" s="157">
        <f t="shared" si="392"/>
        <v>1694094</v>
      </c>
      <c r="O2306" s="158">
        <f t="shared" si="393"/>
        <v>186.35034000000002</v>
      </c>
      <c r="P2306" s="42"/>
    </row>
    <row r="2307" spans="1:16" x14ac:dyDescent="0.2">
      <c r="A2307" s="156">
        <v>2299</v>
      </c>
      <c r="B2307" s="157">
        <v>3669296</v>
      </c>
      <c r="C2307" s="42">
        <v>807.24512000000004</v>
      </c>
      <c r="D2307" s="43">
        <f t="shared" si="399"/>
        <v>2000000</v>
      </c>
      <c r="E2307" s="43">
        <f t="shared" si="399"/>
        <v>4</v>
      </c>
      <c r="F2307" s="43">
        <f t="shared" si="399"/>
        <v>10000000</v>
      </c>
      <c r="G2307" s="43">
        <f t="shared" si="399"/>
        <v>3</v>
      </c>
      <c r="H2307" s="46">
        <f t="shared" si="389"/>
        <v>0.45493631475901647</v>
      </c>
      <c r="I2307" s="46">
        <f t="shared" si="390"/>
        <v>0</v>
      </c>
      <c r="J2307" s="42">
        <f t="shared" si="395"/>
        <v>367.24512000000004</v>
      </c>
      <c r="K2307" s="42">
        <f t="shared" si="395"/>
        <v>0</v>
      </c>
      <c r="L2307" s="43">
        <f t="shared" si="396"/>
        <v>1669296</v>
      </c>
      <c r="M2307" s="157">
        <f t="shared" si="391"/>
        <v>0</v>
      </c>
      <c r="N2307" s="157">
        <f t="shared" si="392"/>
        <v>2000000</v>
      </c>
      <c r="O2307" s="158">
        <f t="shared" si="393"/>
        <v>440</v>
      </c>
      <c r="P2307" s="42"/>
    </row>
    <row r="2308" spans="1:16" x14ac:dyDescent="0.2">
      <c r="A2308" s="156">
        <v>2300</v>
      </c>
      <c r="B2308" s="157">
        <v>3021032</v>
      </c>
      <c r="C2308" s="42">
        <v>876.09928000000002</v>
      </c>
      <c r="D2308" s="43">
        <f t="shared" si="399"/>
        <v>2000000</v>
      </c>
      <c r="E2308" s="43">
        <f t="shared" si="399"/>
        <v>4</v>
      </c>
      <c r="F2308" s="43">
        <f t="shared" si="399"/>
        <v>10000000</v>
      </c>
      <c r="G2308" s="43">
        <f t="shared" si="399"/>
        <v>3</v>
      </c>
      <c r="H2308" s="46">
        <f t="shared" si="389"/>
        <v>0.33797457292739702</v>
      </c>
      <c r="I2308" s="46">
        <f t="shared" si="390"/>
        <v>0</v>
      </c>
      <c r="J2308" s="42">
        <f t="shared" si="395"/>
        <v>296.09928000000002</v>
      </c>
      <c r="K2308" s="42">
        <f t="shared" si="395"/>
        <v>0</v>
      </c>
      <c r="L2308" s="43">
        <f t="shared" si="396"/>
        <v>1021032.0000000001</v>
      </c>
      <c r="M2308" s="157">
        <f t="shared" si="391"/>
        <v>0</v>
      </c>
      <c r="N2308" s="157">
        <f t="shared" si="392"/>
        <v>2000000</v>
      </c>
      <c r="O2308" s="158">
        <f t="shared" si="393"/>
        <v>580</v>
      </c>
      <c r="P2308" s="42"/>
    </row>
    <row r="2309" spans="1:16" x14ac:dyDescent="0.2">
      <c r="A2309" s="156">
        <v>2301</v>
      </c>
      <c r="B2309" s="157">
        <v>6625360</v>
      </c>
      <c r="C2309" s="42">
        <v>1457.5792000000001</v>
      </c>
      <c r="D2309" s="43">
        <f t="shared" si="399"/>
        <v>2000000</v>
      </c>
      <c r="E2309" s="43">
        <f t="shared" si="399"/>
        <v>4</v>
      </c>
      <c r="F2309" s="43">
        <f t="shared" si="399"/>
        <v>10000000</v>
      </c>
      <c r="G2309" s="43">
        <f t="shared" si="399"/>
        <v>3</v>
      </c>
      <c r="H2309" s="46">
        <f t="shared" si="389"/>
        <v>0.69812961107019089</v>
      </c>
      <c r="I2309" s="46">
        <f t="shared" si="390"/>
        <v>0</v>
      </c>
      <c r="J2309" s="42">
        <f t="shared" si="395"/>
        <v>1017.5792000000001</v>
      </c>
      <c r="K2309" s="42">
        <f t="shared" si="395"/>
        <v>0</v>
      </c>
      <c r="L2309" s="43">
        <f t="shared" si="396"/>
        <v>4625360</v>
      </c>
      <c r="M2309" s="157">
        <f t="shared" si="391"/>
        <v>0</v>
      </c>
      <c r="N2309" s="157">
        <f t="shared" si="392"/>
        <v>2000000</v>
      </c>
      <c r="O2309" s="158">
        <f t="shared" si="393"/>
        <v>440</v>
      </c>
      <c r="P2309" s="42"/>
    </row>
    <row r="2310" spans="1:16" x14ac:dyDescent="0.2">
      <c r="A2310" s="156">
        <v>2302</v>
      </c>
      <c r="B2310" s="157">
        <v>8641835</v>
      </c>
      <c r="C2310" s="42">
        <v>1728.3670000000002</v>
      </c>
      <c r="D2310" s="43">
        <f t="shared" si="399"/>
        <v>2000000</v>
      </c>
      <c r="E2310" s="43">
        <f t="shared" si="399"/>
        <v>4</v>
      </c>
      <c r="F2310" s="43">
        <f t="shared" si="399"/>
        <v>10000000</v>
      </c>
      <c r="G2310" s="43">
        <f t="shared" si="399"/>
        <v>3</v>
      </c>
      <c r="H2310" s="46">
        <f t="shared" si="389"/>
        <v>0.7685676711022601</v>
      </c>
      <c r="I2310" s="46">
        <f t="shared" si="390"/>
        <v>0</v>
      </c>
      <c r="J2310" s="42">
        <f t="shared" si="395"/>
        <v>1328.3670000000002</v>
      </c>
      <c r="K2310" s="42">
        <f t="shared" si="395"/>
        <v>0</v>
      </c>
      <c r="L2310" s="43">
        <f t="shared" si="396"/>
        <v>6641835</v>
      </c>
      <c r="M2310" s="157">
        <f t="shared" si="391"/>
        <v>0</v>
      </c>
      <c r="N2310" s="157">
        <f t="shared" si="392"/>
        <v>2000000</v>
      </c>
      <c r="O2310" s="158">
        <f t="shared" si="393"/>
        <v>400</v>
      </c>
      <c r="P2310" s="42"/>
    </row>
    <row r="2311" spans="1:16" x14ac:dyDescent="0.2">
      <c r="A2311" s="156">
        <v>2303</v>
      </c>
      <c r="B2311" s="157">
        <v>1333720</v>
      </c>
      <c r="C2311" s="42">
        <v>266.74400000000003</v>
      </c>
      <c r="D2311" s="43">
        <f t="shared" si="399"/>
        <v>2000000</v>
      </c>
      <c r="E2311" s="43">
        <f t="shared" si="399"/>
        <v>4</v>
      </c>
      <c r="F2311" s="43">
        <f t="shared" si="399"/>
        <v>10000000</v>
      </c>
      <c r="G2311" s="43">
        <f t="shared" si="399"/>
        <v>3</v>
      </c>
      <c r="H2311" s="46">
        <f t="shared" si="389"/>
        <v>0</v>
      </c>
      <c r="I2311" s="46">
        <f t="shared" si="390"/>
        <v>0</v>
      </c>
      <c r="J2311" s="42">
        <f t="shared" si="395"/>
        <v>0</v>
      </c>
      <c r="K2311" s="42">
        <f t="shared" si="395"/>
        <v>0</v>
      </c>
      <c r="L2311" s="43">
        <f t="shared" si="396"/>
        <v>0</v>
      </c>
      <c r="M2311" s="157">
        <f t="shared" si="391"/>
        <v>0</v>
      </c>
      <c r="N2311" s="157">
        <f t="shared" si="392"/>
        <v>1333720</v>
      </c>
      <c r="O2311" s="158">
        <f t="shared" si="393"/>
        <v>266.74400000000003</v>
      </c>
      <c r="P2311" s="42"/>
    </row>
    <row r="2312" spans="1:16" x14ac:dyDescent="0.2">
      <c r="A2312" s="156">
        <v>2304</v>
      </c>
      <c r="B2312" s="157">
        <v>7303280</v>
      </c>
      <c r="C2312" s="42">
        <v>730.32800000000009</v>
      </c>
      <c r="D2312" s="43">
        <f t="shared" si="399"/>
        <v>2000000</v>
      </c>
      <c r="E2312" s="43">
        <f t="shared" si="399"/>
        <v>4</v>
      </c>
      <c r="F2312" s="43">
        <f t="shared" si="399"/>
        <v>10000000</v>
      </c>
      <c r="G2312" s="43">
        <f t="shared" si="399"/>
        <v>3</v>
      </c>
      <c r="H2312" s="46">
        <f t="shared" si="389"/>
        <v>0.72615044199318657</v>
      </c>
      <c r="I2312" s="46">
        <f t="shared" si="390"/>
        <v>0</v>
      </c>
      <c r="J2312" s="42">
        <f t="shared" si="395"/>
        <v>530.32799999999997</v>
      </c>
      <c r="K2312" s="42">
        <f t="shared" si="395"/>
        <v>0</v>
      </c>
      <c r="L2312" s="43">
        <f t="shared" si="396"/>
        <v>5303280</v>
      </c>
      <c r="M2312" s="157">
        <f t="shared" si="391"/>
        <v>0</v>
      </c>
      <c r="N2312" s="157">
        <f t="shared" si="392"/>
        <v>2000000</v>
      </c>
      <c r="O2312" s="158">
        <f t="shared" si="393"/>
        <v>200.00000000000011</v>
      </c>
      <c r="P2312" s="42"/>
    </row>
    <row r="2313" spans="1:16" x14ac:dyDescent="0.2">
      <c r="A2313" s="156">
        <v>2305</v>
      </c>
      <c r="B2313" s="157">
        <v>2225757</v>
      </c>
      <c r="C2313" s="42">
        <v>333.86354999999998</v>
      </c>
      <c r="D2313" s="43">
        <f t="shared" si="399"/>
        <v>2000000</v>
      </c>
      <c r="E2313" s="43">
        <f t="shared" si="399"/>
        <v>4</v>
      </c>
      <c r="F2313" s="43">
        <f t="shared" si="399"/>
        <v>10000000</v>
      </c>
      <c r="G2313" s="43">
        <f t="shared" si="399"/>
        <v>3</v>
      </c>
      <c r="H2313" s="46">
        <f t="shared" ref="H2313:H2376" si="400">MAX(0,MIN(E2313*D2313,B2313-D2313))/B2313</f>
        <v>0.10142931146571706</v>
      </c>
      <c r="I2313" s="46">
        <f t="shared" ref="I2313:I2376" si="401">MAX(0,MIN(G2313*F2313,B2313-SUM(D2313,E2313*D2313)))/B2313</f>
        <v>0</v>
      </c>
      <c r="J2313" s="42">
        <f t="shared" si="395"/>
        <v>33.863549999999996</v>
      </c>
      <c r="K2313" s="42">
        <f t="shared" si="395"/>
        <v>0</v>
      </c>
      <c r="L2313" s="43">
        <f t="shared" si="396"/>
        <v>225757</v>
      </c>
      <c r="M2313" s="157">
        <f t="shared" ref="M2313:M2376" si="402">I2313*$B2313</f>
        <v>0</v>
      </c>
      <c r="N2313" s="157">
        <f t="shared" ref="N2313:N2376" si="403">B2313-SUM(L2313:M2313)</f>
        <v>2000000</v>
      </c>
      <c r="O2313" s="158">
        <f t="shared" ref="O2313:O2376" si="404">C2313-SUM(J2313:K2313)</f>
        <v>300</v>
      </c>
      <c r="P2313" s="42"/>
    </row>
    <row r="2314" spans="1:16" x14ac:dyDescent="0.2">
      <c r="A2314" s="156">
        <v>2306</v>
      </c>
      <c r="B2314" s="157">
        <v>5554875</v>
      </c>
      <c r="C2314" s="42">
        <v>666.58500000000004</v>
      </c>
      <c r="D2314" s="43">
        <f t="shared" ref="D2314:G2329" si="405">D2313</f>
        <v>2000000</v>
      </c>
      <c r="E2314" s="43">
        <f t="shared" si="405"/>
        <v>4</v>
      </c>
      <c r="F2314" s="43">
        <f t="shared" si="405"/>
        <v>10000000</v>
      </c>
      <c r="G2314" s="43">
        <f t="shared" si="405"/>
        <v>3</v>
      </c>
      <c r="H2314" s="46">
        <f t="shared" si="400"/>
        <v>0.63995589459708813</v>
      </c>
      <c r="I2314" s="46">
        <f t="shared" si="401"/>
        <v>0</v>
      </c>
      <c r="J2314" s="42">
        <f t="shared" ref="J2314:K2377" si="406">+H2314*$C2314</f>
        <v>426.58500000000004</v>
      </c>
      <c r="K2314" s="42">
        <f t="shared" si="406"/>
        <v>0</v>
      </c>
      <c r="L2314" s="43">
        <f t="shared" ref="L2314:L2377" si="407">H2314*B2314</f>
        <v>3554875</v>
      </c>
      <c r="M2314" s="157">
        <f t="shared" si="402"/>
        <v>0</v>
      </c>
      <c r="N2314" s="157">
        <f t="shared" si="403"/>
        <v>2000000</v>
      </c>
      <c r="O2314" s="158">
        <f t="shared" si="404"/>
        <v>240</v>
      </c>
      <c r="P2314" s="42"/>
    </row>
    <row r="2315" spans="1:16" x14ac:dyDescent="0.2">
      <c r="A2315" s="156">
        <v>2307</v>
      </c>
      <c r="B2315" s="157">
        <v>4433753</v>
      </c>
      <c r="C2315" s="42">
        <v>1152.7757799999999</v>
      </c>
      <c r="D2315" s="43">
        <f t="shared" si="405"/>
        <v>2000000</v>
      </c>
      <c r="E2315" s="43">
        <f t="shared" si="405"/>
        <v>4</v>
      </c>
      <c r="F2315" s="43">
        <f t="shared" si="405"/>
        <v>10000000</v>
      </c>
      <c r="G2315" s="43">
        <f t="shared" si="405"/>
        <v>3</v>
      </c>
      <c r="H2315" s="46">
        <f t="shared" si="400"/>
        <v>0.54891488091465623</v>
      </c>
      <c r="I2315" s="46">
        <f t="shared" si="401"/>
        <v>0</v>
      </c>
      <c r="J2315" s="42">
        <f t="shared" si="406"/>
        <v>632.77577999999994</v>
      </c>
      <c r="K2315" s="42">
        <f t="shared" si="406"/>
        <v>0</v>
      </c>
      <c r="L2315" s="43">
        <f t="shared" si="407"/>
        <v>2433753</v>
      </c>
      <c r="M2315" s="157">
        <f t="shared" si="402"/>
        <v>0</v>
      </c>
      <c r="N2315" s="157">
        <f t="shared" si="403"/>
        <v>2000000</v>
      </c>
      <c r="O2315" s="158">
        <f t="shared" si="404"/>
        <v>520</v>
      </c>
      <c r="P2315" s="42"/>
    </row>
    <row r="2316" spans="1:16" x14ac:dyDescent="0.2">
      <c r="A2316" s="156">
        <v>2308</v>
      </c>
      <c r="B2316" s="157">
        <v>2090128</v>
      </c>
      <c r="C2316" s="42">
        <v>229.91408000000001</v>
      </c>
      <c r="D2316" s="43">
        <f t="shared" si="405"/>
        <v>2000000</v>
      </c>
      <c r="E2316" s="43">
        <f t="shared" si="405"/>
        <v>4</v>
      </c>
      <c r="F2316" s="43">
        <f t="shared" si="405"/>
        <v>10000000</v>
      </c>
      <c r="G2316" s="43">
        <f t="shared" si="405"/>
        <v>3</v>
      </c>
      <c r="H2316" s="46">
        <f t="shared" si="400"/>
        <v>4.3120804084725912E-2</v>
      </c>
      <c r="I2316" s="46">
        <f t="shared" si="401"/>
        <v>0</v>
      </c>
      <c r="J2316" s="42">
        <f t="shared" si="406"/>
        <v>9.9140800000000002</v>
      </c>
      <c r="K2316" s="42">
        <f t="shared" si="406"/>
        <v>0</v>
      </c>
      <c r="L2316" s="43">
        <f t="shared" si="407"/>
        <v>90128</v>
      </c>
      <c r="M2316" s="157">
        <f t="shared" si="402"/>
        <v>0</v>
      </c>
      <c r="N2316" s="157">
        <f t="shared" si="403"/>
        <v>2000000</v>
      </c>
      <c r="O2316" s="158">
        <f t="shared" si="404"/>
        <v>220</v>
      </c>
      <c r="P2316" s="42"/>
    </row>
    <row r="2317" spans="1:16" x14ac:dyDescent="0.2">
      <c r="A2317" s="156">
        <v>2309</v>
      </c>
      <c r="B2317" s="157">
        <v>9617583</v>
      </c>
      <c r="C2317" s="42">
        <v>1346.4616199999998</v>
      </c>
      <c r="D2317" s="43">
        <f t="shared" si="405"/>
        <v>2000000</v>
      </c>
      <c r="E2317" s="43">
        <f t="shared" si="405"/>
        <v>4</v>
      </c>
      <c r="F2317" s="43">
        <f t="shared" si="405"/>
        <v>10000000</v>
      </c>
      <c r="G2317" s="43">
        <f t="shared" si="405"/>
        <v>3</v>
      </c>
      <c r="H2317" s="46">
        <f t="shared" si="400"/>
        <v>0.7920475445857863</v>
      </c>
      <c r="I2317" s="46">
        <f t="shared" si="401"/>
        <v>0</v>
      </c>
      <c r="J2317" s="42">
        <f t="shared" si="406"/>
        <v>1066.4616199999998</v>
      </c>
      <c r="K2317" s="42">
        <f t="shared" si="406"/>
        <v>0</v>
      </c>
      <c r="L2317" s="43">
        <f t="shared" si="407"/>
        <v>7617583</v>
      </c>
      <c r="M2317" s="157">
        <f t="shared" si="402"/>
        <v>0</v>
      </c>
      <c r="N2317" s="157">
        <f t="shared" si="403"/>
        <v>2000000</v>
      </c>
      <c r="O2317" s="158">
        <f t="shared" si="404"/>
        <v>280</v>
      </c>
      <c r="P2317" s="42"/>
    </row>
    <row r="2318" spans="1:16" x14ac:dyDescent="0.2">
      <c r="A2318" s="156">
        <v>2310</v>
      </c>
      <c r="B2318" s="157">
        <v>4221518</v>
      </c>
      <c r="C2318" s="42">
        <v>928.73396000000002</v>
      </c>
      <c r="D2318" s="43">
        <f t="shared" si="405"/>
        <v>2000000</v>
      </c>
      <c r="E2318" s="43">
        <f t="shared" si="405"/>
        <v>4</v>
      </c>
      <c r="F2318" s="43">
        <f t="shared" si="405"/>
        <v>10000000</v>
      </c>
      <c r="G2318" s="43">
        <f t="shared" si="405"/>
        <v>3</v>
      </c>
      <c r="H2318" s="46">
        <f t="shared" si="400"/>
        <v>0.52623677075402731</v>
      </c>
      <c r="I2318" s="46">
        <f t="shared" si="401"/>
        <v>0</v>
      </c>
      <c r="J2318" s="42">
        <f t="shared" si="406"/>
        <v>488.73395999999997</v>
      </c>
      <c r="K2318" s="42">
        <f t="shared" si="406"/>
        <v>0</v>
      </c>
      <c r="L2318" s="43">
        <f t="shared" si="407"/>
        <v>2221518</v>
      </c>
      <c r="M2318" s="157">
        <f t="shared" si="402"/>
        <v>0</v>
      </c>
      <c r="N2318" s="157">
        <f t="shared" si="403"/>
        <v>2000000</v>
      </c>
      <c r="O2318" s="158">
        <f t="shared" si="404"/>
        <v>440.00000000000006</v>
      </c>
      <c r="P2318" s="42"/>
    </row>
    <row r="2319" spans="1:16" x14ac:dyDescent="0.2">
      <c r="A2319" s="156">
        <v>2311</v>
      </c>
      <c r="B2319" s="157">
        <v>4305386</v>
      </c>
      <c r="C2319" s="42">
        <v>1076.3465000000001</v>
      </c>
      <c r="D2319" s="43">
        <f t="shared" si="405"/>
        <v>2000000</v>
      </c>
      <c r="E2319" s="43">
        <f t="shared" si="405"/>
        <v>4</v>
      </c>
      <c r="F2319" s="43">
        <f t="shared" si="405"/>
        <v>10000000</v>
      </c>
      <c r="G2319" s="43">
        <f t="shared" si="405"/>
        <v>3</v>
      </c>
      <c r="H2319" s="46">
        <f t="shared" si="400"/>
        <v>0.53546557730247646</v>
      </c>
      <c r="I2319" s="46">
        <f t="shared" si="401"/>
        <v>0</v>
      </c>
      <c r="J2319" s="42">
        <f t="shared" si="406"/>
        <v>576.34649999999999</v>
      </c>
      <c r="K2319" s="42">
        <f t="shared" si="406"/>
        <v>0</v>
      </c>
      <c r="L2319" s="43">
        <f t="shared" si="407"/>
        <v>2305386</v>
      </c>
      <c r="M2319" s="157">
        <f t="shared" si="402"/>
        <v>0</v>
      </c>
      <c r="N2319" s="157">
        <f t="shared" si="403"/>
        <v>2000000</v>
      </c>
      <c r="O2319" s="158">
        <f t="shared" si="404"/>
        <v>500.00000000000011</v>
      </c>
      <c r="P2319" s="42"/>
    </row>
    <row r="2320" spans="1:16" x14ac:dyDescent="0.2">
      <c r="A2320" s="156">
        <v>2312</v>
      </c>
      <c r="B2320" s="157">
        <v>4233200</v>
      </c>
      <c r="C2320" s="42">
        <v>1142.9639999999999</v>
      </c>
      <c r="D2320" s="43">
        <f t="shared" si="405"/>
        <v>2000000</v>
      </c>
      <c r="E2320" s="43">
        <f t="shared" si="405"/>
        <v>4</v>
      </c>
      <c r="F2320" s="43">
        <f t="shared" si="405"/>
        <v>10000000</v>
      </c>
      <c r="G2320" s="43">
        <f t="shared" si="405"/>
        <v>3</v>
      </c>
      <c r="H2320" s="46">
        <f t="shared" si="400"/>
        <v>0.52754417461967307</v>
      </c>
      <c r="I2320" s="46">
        <f t="shared" si="401"/>
        <v>0</v>
      </c>
      <c r="J2320" s="42">
        <f t="shared" si="406"/>
        <v>602.96399999999994</v>
      </c>
      <c r="K2320" s="42">
        <f t="shared" si="406"/>
        <v>0</v>
      </c>
      <c r="L2320" s="43">
        <f t="shared" si="407"/>
        <v>2233200</v>
      </c>
      <c r="M2320" s="157">
        <f t="shared" si="402"/>
        <v>0</v>
      </c>
      <c r="N2320" s="157">
        <f t="shared" si="403"/>
        <v>2000000</v>
      </c>
      <c r="O2320" s="158">
        <f t="shared" si="404"/>
        <v>540</v>
      </c>
      <c r="P2320" s="42"/>
    </row>
    <row r="2321" spans="1:16" x14ac:dyDescent="0.2">
      <c r="A2321" s="156">
        <v>2313</v>
      </c>
      <c r="B2321" s="157">
        <v>6749956</v>
      </c>
      <c r="C2321" s="42">
        <v>1012.4934</v>
      </c>
      <c r="D2321" s="43">
        <f t="shared" si="405"/>
        <v>2000000</v>
      </c>
      <c r="E2321" s="43">
        <f t="shared" si="405"/>
        <v>4</v>
      </c>
      <c r="F2321" s="43">
        <f t="shared" si="405"/>
        <v>10000000</v>
      </c>
      <c r="G2321" s="43">
        <f t="shared" si="405"/>
        <v>3</v>
      </c>
      <c r="H2321" s="46">
        <f t="shared" si="400"/>
        <v>0.70370177227821928</v>
      </c>
      <c r="I2321" s="46">
        <f t="shared" si="401"/>
        <v>0</v>
      </c>
      <c r="J2321" s="42">
        <f t="shared" si="406"/>
        <v>712.49339999999995</v>
      </c>
      <c r="K2321" s="42">
        <f t="shared" si="406"/>
        <v>0</v>
      </c>
      <c r="L2321" s="43">
        <f t="shared" si="407"/>
        <v>4749956</v>
      </c>
      <c r="M2321" s="157">
        <f t="shared" si="402"/>
        <v>0</v>
      </c>
      <c r="N2321" s="157">
        <f t="shared" si="403"/>
        <v>2000000</v>
      </c>
      <c r="O2321" s="158">
        <f t="shared" si="404"/>
        <v>300</v>
      </c>
      <c r="P2321" s="42"/>
    </row>
    <row r="2322" spans="1:16" x14ac:dyDescent="0.2">
      <c r="A2322" s="156">
        <v>2314</v>
      </c>
      <c r="B2322" s="157">
        <v>1559410</v>
      </c>
      <c r="C2322" s="42">
        <v>187.1292</v>
      </c>
      <c r="D2322" s="43">
        <f t="shared" si="405"/>
        <v>2000000</v>
      </c>
      <c r="E2322" s="43">
        <f t="shared" si="405"/>
        <v>4</v>
      </c>
      <c r="F2322" s="43">
        <f t="shared" si="405"/>
        <v>10000000</v>
      </c>
      <c r="G2322" s="43">
        <f t="shared" si="405"/>
        <v>3</v>
      </c>
      <c r="H2322" s="46">
        <f t="shared" si="400"/>
        <v>0</v>
      </c>
      <c r="I2322" s="46">
        <f t="shared" si="401"/>
        <v>0</v>
      </c>
      <c r="J2322" s="42">
        <f t="shared" si="406"/>
        <v>0</v>
      </c>
      <c r="K2322" s="42">
        <f t="shared" si="406"/>
        <v>0</v>
      </c>
      <c r="L2322" s="43">
        <f t="shared" si="407"/>
        <v>0</v>
      </c>
      <c r="M2322" s="157">
        <f t="shared" si="402"/>
        <v>0</v>
      </c>
      <c r="N2322" s="157">
        <f t="shared" si="403"/>
        <v>1559410</v>
      </c>
      <c r="O2322" s="158">
        <f t="shared" si="404"/>
        <v>187.1292</v>
      </c>
      <c r="P2322" s="42"/>
    </row>
    <row r="2323" spans="1:16" x14ac:dyDescent="0.2">
      <c r="A2323" s="156">
        <v>2315</v>
      </c>
      <c r="B2323" s="157">
        <v>7992597</v>
      </c>
      <c r="C2323" s="42">
        <v>1438.6674600000001</v>
      </c>
      <c r="D2323" s="43">
        <f t="shared" si="405"/>
        <v>2000000</v>
      </c>
      <c r="E2323" s="43">
        <f t="shared" si="405"/>
        <v>4</v>
      </c>
      <c r="F2323" s="43">
        <f t="shared" si="405"/>
        <v>10000000</v>
      </c>
      <c r="G2323" s="43">
        <f t="shared" si="405"/>
        <v>3</v>
      </c>
      <c r="H2323" s="46">
        <f t="shared" si="400"/>
        <v>0.74976844197198989</v>
      </c>
      <c r="I2323" s="46">
        <f t="shared" si="401"/>
        <v>0</v>
      </c>
      <c r="J2323" s="42">
        <f t="shared" si="406"/>
        <v>1078.6674600000001</v>
      </c>
      <c r="K2323" s="42">
        <f t="shared" si="406"/>
        <v>0</v>
      </c>
      <c r="L2323" s="43">
        <f t="shared" si="407"/>
        <v>5992597</v>
      </c>
      <c r="M2323" s="157">
        <f t="shared" si="402"/>
        <v>0</v>
      </c>
      <c r="N2323" s="157">
        <f t="shared" si="403"/>
        <v>2000000</v>
      </c>
      <c r="O2323" s="158">
        <f t="shared" si="404"/>
        <v>360</v>
      </c>
      <c r="P2323" s="42"/>
    </row>
    <row r="2324" spans="1:16" x14ac:dyDescent="0.2">
      <c r="A2324" s="156">
        <v>2316</v>
      </c>
      <c r="B2324" s="157">
        <v>7503001</v>
      </c>
      <c r="C2324" s="42">
        <v>1950.7802599999998</v>
      </c>
      <c r="D2324" s="43">
        <f t="shared" si="405"/>
        <v>2000000</v>
      </c>
      <c r="E2324" s="43">
        <f t="shared" si="405"/>
        <v>4</v>
      </c>
      <c r="F2324" s="43">
        <f t="shared" si="405"/>
        <v>10000000</v>
      </c>
      <c r="G2324" s="43">
        <f t="shared" si="405"/>
        <v>3</v>
      </c>
      <c r="H2324" s="46">
        <f t="shared" si="400"/>
        <v>0.7334399928775166</v>
      </c>
      <c r="I2324" s="46">
        <f t="shared" si="401"/>
        <v>0</v>
      </c>
      <c r="J2324" s="42">
        <f t="shared" si="406"/>
        <v>1430.7802599999998</v>
      </c>
      <c r="K2324" s="42">
        <f t="shared" si="406"/>
        <v>0</v>
      </c>
      <c r="L2324" s="43">
        <f t="shared" si="407"/>
        <v>5503001</v>
      </c>
      <c r="M2324" s="157">
        <f t="shared" si="402"/>
        <v>0</v>
      </c>
      <c r="N2324" s="157">
        <f t="shared" si="403"/>
        <v>2000000</v>
      </c>
      <c r="O2324" s="158">
        <f t="shared" si="404"/>
        <v>520</v>
      </c>
      <c r="P2324" s="42"/>
    </row>
    <row r="2325" spans="1:16" x14ac:dyDescent="0.2">
      <c r="A2325" s="156">
        <v>2317</v>
      </c>
      <c r="B2325" s="157">
        <v>6065441</v>
      </c>
      <c r="C2325" s="42">
        <v>1213.0882000000001</v>
      </c>
      <c r="D2325" s="43">
        <f t="shared" si="405"/>
        <v>2000000</v>
      </c>
      <c r="E2325" s="43">
        <f t="shared" si="405"/>
        <v>4</v>
      </c>
      <c r="F2325" s="43">
        <f t="shared" si="405"/>
        <v>10000000</v>
      </c>
      <c r="G2325" s="43">
        <f t="shared" si="405"/>
        <v>3</v>
      </c>
      <c r="H2325" s="46">
        <f t="shared" si="400"/>
        <v>0.67026305259584584</v>
      </c>
      <c r="I2325" s="46">
        <f t="shared" si="401"/>
        <v>0</v>
      </c>
      <c r="J2325" s="42">
        <f t="shared" si="406"/>
        <v>813.08820000000003</v>
      </c>
      <c r="K2325" s="42">
        <f t="shared" si="406"/>
        <v>0</v>
      </c>
      <c r="L2325" s="43">
        <f t="shared" si="407"/>
        <v>4065441</v>
      </c>
      <c r="M2325" s="157">
        <f t="shared" si="402"/>
        <v>0</v>
      </c>
      <c r="N2325" s="157">
        <f t="shared" si="403"/>
        <v>2000000</v>
      </c>
      <c r="O2325" s="158">
        <f t="shared" si="404"/>
        <v>400.00000000000011</v>
      </c>
      <c r="P2325" s="42"/>
    </row>
    <row r="2326" spans="1:16" x14ac:dyDescent="0.2">
      <c r="A2326" s="156">
        <v>2318</v>
      </c>
      <c r="B2326" s="157">
        <v>1156744</v>
      </c>
      <c r="C2326" s="42">
        <v>115.67440000000001</v>
      </c>
      <c r="D2326" s="43">
        <f t="shared" si="405"/>
        <v>2000000</v>
      </c>
      <c r="E2326" s="43">
        <f t="shared" si="405"/>
        <v>4</v>
      </c>
      <c r="F2326" s="43">
        <f t="shared" si="405"/>
        <v>10000000</v>
      </c>
      <c r="G2326" s="43">
        <f t="shared" si="405"/>
        <v>3</v>
      </c>
      <c r="H2326" s="46">
        <f t="shared" si="400"/>
        <v>0</v>
      </c>
      <c r="I2326" s="46">
        <f t="shared" si="401"/>
        <v>0</v>
      </c>
      <c r="J2326" s="42">
        <f t="shared" si="406"/>
        <v>0</v>
      </c>
      <c r="K2326" s="42">
        <f t="shared" si="406"/>
        <v>0</v>
      </c>
      <c r="L2326" s="43">
        <f t="shared" si="407"/>
        <v>0</v>
      </c>
      <c r="M2326" s="157">
        <f t="shared" si="402"/>
        <v>0</v>
      </c>
      <c r="N2326" s="157">
        <f t="shared" si="403"/>
        <v>1156744</v>
      </c>
      <c r="O2326" s="158">
        <f t="shared" si="404"/>
        <v>115.67440000000001</v>
      </c>
      <c r="P2326" s="42"/>
    </row>
    <row r="2327" spans="1:16" x14ac:dyDescent="0.2">
      <c r="A2327" s="156">
        <v>2319</v>
      </c>
      <c r="B2327" s="157">
        <v>4413703</v>
      </c>
      <c r="C2327" s="42">
        <v>485.50733000000002</v>
      </c>
      <c r="D2327" s="43">
        <f t="shared" si="405"/>
        <v>2000000</v>
      </c>
      <c r="E2327" s="43">
        <f t="shared" si="405"/>
        <v>4</v>
      </c>
      <c r="F2327" s="43">
        <f t="shared" si="405"/>
        <v>10000000</v>
      </c>
      <c r="G2327" s="43">
        <f t="shared" si="405"/>
        <v>3</v>
      </c>
      <c r="H2327" s="46">
        <f t="shared" si="400"/>
        <v>0.54686574968909329</v>
      </c>
      <c r="I2327" s="46">
        <f t="shared" si="401"/>
        <v>0</v>
      </c>
      <c r="J2327" s="42">
        <f t="shared" si="406"/>
        <v>265.50733000000002</v>
      </c>
      <c r="K2327" s="42">
        <f t="shared" si="406"/>
        <v>0</v>
      </c>
      <c r="L2327" s="43">
        <f t="shared" si="407"/>
        <v>2413703</v>
      </c>
      <c r="M2327" s="157">
        <f t="shared" si="402"/>
        <v>0</v>
      </c>
      <c r="N2327" s="157">
        <f t="shared" si="403"/>
        <v>2000000</v>
      </c>
      <c r="O2327" s="158">
        <f t="shared" si="404"/>
        <v>220</v>
      </c>
      <c r="P2327" s="42"/>
    </row>
    <row r="2328" spans="1:16" x14ac:dyDescent="0.2">
      <c r="A2328" s="156">
        <v>2320</v>
      </c>
      <c r="B2328" s="157">
        <v>9452166</v>
      </c>
      <c r="C2328" s="42">
        <v>945.21660000000008</v>
      </c>
      <c r="D2328" s="43">
        <f t="shared" si="405"/>
        <v>2000000</v>
      </c>
      <c r="E2328" s="43">
        <f t="shared" si="405"/>
        <v>4</v>
      </c>
      <c r="F2328" s="43">
        <f t="shared" si="405"/>
        <v>10000000</v>
      </c>
      <c r="G2328" s="43">
        <f t="shared" si="405"/>
        <v>3</v>
      </c>
      <c r="H2328" s="46">
        <f t="shared" si="400"/>
        <v>0.78840828652395656</v>
      </c>
      <c r="I2328" s="46">
        <f t="shared" si="401"/>
        <v>0</v>
      </c>
      <c r="J2328" s="42">
        <f t="shared" si="406"/>
        <v>745.21660000000008</v>
      </c>
      <c r="K2328" s="42">
        <f t="shared" si="406"/>
        <v>0</v>
      </c>
      <c r="L2328" s="43">
        <f t="shared" si="407"/>
        <v>7452166</v>
      </c>
      <c r="M2328" s="157">
        <f t="shared" si="402"/>
        <v>0</v>
      </c>
      <c r="N2328" s="157">
        <f t="shared" si="403"/>
        <v>2000000</v>
      </c>
      <c r="O2328" s="158">
        <f t="shared" si="404"/>
        <v>200</v>
      </c>
      <c r="P2328" s="42"/>
    </row>
    <row r="2329" spans="1:16" x14ac:dyDescent="0.2">
      <c r="A2329" s="156">
        <v>2321</v>
      </c>
      <c r="B2329" s="157">
        <v>3575289</v>
      </c>
      <c r="C2329" s="42">
        <v>822.31646999999998</v>
      </c>
      <c r="D2329" s="43">
        <f t="shared" si="405"/>
        <v>2000000</v>
      </c>
      <c r="E2329" s="43">
        <f t="shared" si="405"/>
        <v>4</v>
      </c>
      <c r="F2329" s="43">
        <f t="shared" si="405"/>
        <v>10000000</v>
      </c>
      <c r="G2329" s="43">
        <f t="shared" si="405"/>
        <v>3</v>
      </c>
      <c r="H2329" s="46">
        <f t="shared" si="400"/>
        <v>0.44060466160917339</v>
      </c>
      <c r="I2329" s="46">
        <f t="shared" si="401"/>
        <v>0</v>
      </c>
      <c r="J2329" s="42">
        <f t="shared" si="406"/>
        <v>362.31646999999998</v>
      </c>
      <c r="K2329" s="42">
        <f t="shared" si="406"/>
        <v>0</v>
      </c>
      <c r="L2329" s="43">
        <f t="shared" si="407"/>
        <v>1575289</v>
      </c>
      <c r="M2329" s="157">
        <f t="shared" si="402"/>
        <v>0</v>
      </c>
      <c r="N2329" s="157">
        <f t="shared" si="403"/>
        <v>2000000</v>
      </c>
      <c r="O2329" s="158">
        <f t="shared" si="404"/>
        <v>460</v>
      </c>
      <c r="P2329" s="42"/>
    </row>
    <row r="2330" spans="1:16" x14ac:dyDescent="0.2">
      <c r="A2330" s="156">
        <v>2322</v>
      </c>
      <c r="B2330" s="157">
        <v>5575575</v>
      </c>
      <c r="C2330" s="42">
        <v>1059.35925</v>
      </c>
      <c r="D2330" s="43">
        <f t="shared" ref="D2330:G2345" si="408">D2329</f>
        <v>2000000</v>
      </c>
      <c r="E2330" s="43">
        <f t="shared" si="408"/>
        <v>4</v>
      </c>
      <c r="F2330" s="43">
        <f t="shared" si="408"/>
        <v>10000000</v>
      </c>
      <c r="G2330" s="43">
        <f t="shared" si="408"/>
        <v>3</v>
      </c>
      <c r="H2330" s="46">
        <f t="shared" si="400"/>
        <v>0.64129260210830275</v>
      </c>
      <c r="I2330" s="46">
        <f t="shared" si="401"/>
        <v>0</v>
      </c>
      <c r="J2330" s="42">
        <f t="shared" si="406"/>
        <v>679.35924999999997</v>
      </c>
      <c r="K2330" s="42">
        <f t="shared" si="406"/>
        <v>0</v>
      </c>
      <c r="L2330" s="43">
        <f t="shared" si="407"/>
        <v>3575575</v>
      </c>
      <c r="M2330" s="157">
        <f t="shared" si="402"/>
        <v>0</v>
      </c>
      <c r="N2330" s="157">
        <f t="shared" si="403"/>
        <v>2000000</v>
      </c>
      <c r="O2330" s="158">
        <f t="shared" si="404"/>
        <v>380</v>
      </c>
      <c r="P2330" s="42"/>
    </row>
    <row r="2331" spans="1:16" x14ac:dyDescent="0.2">
      <c r="A2331" s="156">
        <v>2323</v>
      </c>
      <c r="B2331" s="157">
        <v>2357546</v>
      </c>
      <c r="C2331" s="42">
        <v>330.05643999999995</v>
      </c>
      <c r="D2331" s="43">
        <f t="shared" si="408"/>
        <v>2000000</v>
      </c>
      <c r="E2331" s="43">
        <f t="shared" si="408"/>
        <v>4</v>
      </c>
      <c r="F2331" s="43">
        <f t="shared" si="408"/>
        <v>10000000</v>
      </c>
      <c r="G2331" s="43">
        <f t="shared" si="408"/>
        <v>3</v>
      </c>
      <c r="H2331" s="46">
        <f t="shared" si="400"/>
        <v>0.15166024332080902</v>
      </c>
      <c r="I2331" s="46">
        <f t="shared" si="401"/>
        <v>0</v>
      </c>
      <c r="J2331" s="42">
        <f t="shared" si="406"/>
        <v>50.056439999999995</v>
      </c>
      <c r="K2331" s="42">
        <f t="shared" si="406"/>
        <v>0</v>
      </c>
      <c r="L2331" s="43">
        <f t="shared" si="407"/>
        <v>357546</v>
      </c>
      <c r="M2331" s="157">
        <f t="shared" si="402"/>
        <v>0</v>
      </c>
      <c r="N2331" s="157">
        <f t="shared" si="403"/>
        <v>2000000</v>
      </c>
      <c r="O2331" s="158">
        <f t="shared" si="404"/>
        <v>279.99999999999994</v>
      </c>
      <c r="P2331" s="42"/>
    </row>
    <row r="2332" spans="1:16" x14ac:dyDescent="0.2">
      <c r="A2332" s="156">
        <v>2324</v>
      </c>
      <c r="B2332" s="157">
        <v>1823070</v>
      </c>
      <c r="C2332" s="42">
        <v>510.45959999999997</v>
      </c>
      <c r="D2332" s="43">
        <f t="shared" si="408"/>
        <v>2000000</v>
      </c>
      <c r="E2332" s="43">
        <f t="shared" si="408"/>
        <v>4</v>
      </c>
      <c r="F2332" s="43">
        <f t="shared" si="408"/>
        <v>10000000</v>
      </c>
      <c r="G2332" s="43">
        <f t="shared" si="408"/>
        <v>3</v>
      </c>
      <c r="H2332" s="46">
        <f t="shared" si="400"/>
        <v>0</v>
      </c>
      <c r="I2332" s="46">
        <f t="shared" si="401"/>
        <v>0</v>
      </c>
      <c r="J2332" s="42">
        <f t="shared" si="406"/>
        <v>0</v>
      </c>
      <c r="K2332" s="42">
        <f t="shared" si="406"/>
        <v>0</v>
      </c>
      <c r="L2332" s="43">
        <f t="shared" si="407"/>
        <v>0</v>
      </c>
      <c r="M2332" s="157">
        <f t="shared" si="402"/>
        <v>0</v>
      </c>
      <c r="N2332" s="157">
        <f t="shared" si="403"/>
        <v>1823070</v>
      </c>
      <c r="O2332" s="158">
        <f t="shared" si="404"/>
        <v>510.45959999999997</v>
      </c>
      <c r="P2332" s="42"/>
    </row>
    <row r="2333" spans="1:16" x14ac:dyDescent="0.2">
      <c r="A2333" s="156">
        <v>2325</v>
      </c>
      <c r="B2333" s="157">
        <v>9804827</v>
      </c>
      <c r="C2333" s="42">
        <v>2843.3998299999998</v>
      </c>
      <c r="D2333" s="43">
        <f t="shared" si="408"/>
        <v>2000000</v>
      </c>
      <c r="E2333" s="43">
        <f t="shared" si="408"/>
        <v>4</v>
      </c>
      <c r="F2333" s="43">
        <f t="shared" si="408"/>
        <v>10000000</v>
      </c>
      <c r="G2333" s="43">
        <f t="shared" si="408"/>
        <v>3</v>
      </c>
      <c r="H2333" s="46">
        <f t="shared" si="400"/>
        <v>0.79601883847619137</v>
      </c>
      <c r="I2333" s="46">
        <f t="shared" si="401"/>
        <v>0</v>
      </c>
      <c r="J2333" s="42">
        <f t="shared" si="406"/>
        <v>2263.3998299999998</v>
      </c>
      <c r="K2333" s="42">
        <f t="shared" si="406"/>
        <v>0</v>
      </c>
      <c r="L2333" s="43">
        <f t="shared" si="407"/>
        <v>7804827</v>
      </c>
      <c r="M2333" s="157">
        <f t="shared" si="402"/>
        <v>0</v>
      </c>
      <c r="N2333" s="157">
        <f t="shared" si="403"/>
        <v>2000000</v>
      </c>
      <c r="O2333" s="158">
        <f t="shared" si="404"/>
        <v>580</v>
      </c>
      <c r="P2333" s="42"/>
    </row>
    <row r="2334" spans="1:16" x14ac:dyDescent="0.2">
      <c r="A2334" s="156">
        <v>2326</v>
      </c>
      <c r="B2334" s="157">
        <v>6171844</v>
      </c>
      <c r="C2334" s="42">
        <v>1851.5531999999998</v>
      </c>
      <c r="D2334" s="43">
        <f t="shared" si="408"/>
        <v>2000000</v>
      </c>
      <c r="E2334" s="43">
        <f t="shared" si="408"/>
        <v>4</v>
      </c>
      <c r="F2334" s="43">
        <f t="shared" si="408"/>
        <v>10000000</v>
      </c>
      <c r="G2334" s="43">
        <f t="shared" si="408"/>
        <v>3</v>
      </c>
      <c r="H2334" s="46">
        <f t="shared" si="400"/>
        <v>0.67594773944383557</v>
      </c>
      <c r="I2334" s="46">
        <f t="shared" si="401"/>
        <v>0</v>
      </c>
      <c r="J2334" s="42">
        <f t="shared" si="406"/>
        <v>1251.5531999999998</v>
      </c>
      <c r="K2334" s="42">
        <f t="shared" si="406"/>
        <v>0</v>
      </c>
      <c r="L2334" s="43">
        <f t="shared" si="407"/>
        <v>4171844</v>
      </c>
      <c r="M2334" s="157">
        <f t="shared" si="402"/>
        <v>0</v>
      </c>
      <c r="N2334" s="157">
        <f t="shared" si="403"/>
        <v>2000000</v>
      </c>
      <c r="O2334" s="158">
        <f t="shared" si="404"/>
        <v>600</v>
      </c>
      <c r="P2334" s="42"/>
    </row>
    <row r="2335" spans="1:16" x14ac:dyDescent="0.2">
      <c r="A2335" s="156">
        <v>2327</v>
      </c>
      <c r="B2335" s="157">
        <v>1714606</v>
      </c>
      <c r="C2335" s="42">
        <v>291.48302000000001</v>
      </c>
      <c r="D2335" s="43">
        <f t="shared" si="408"/>
        <v>2000000</v>
      </c>
      <c r="E2335" s="43">
        <f t="shared" si="408"/>
        <v>4</v>
      </c>
      <c r="F2335" s="43">
        <f t="shared" si="408"/>
        <v>10000000</v>
      </c>
      <c r="G2335" s="43">
        <f t="shared" si="408"/>
        <v>3</v>
      </c>
      <c r="H2335" s="46">
        <f t="shared" si="400"/>
        <v>0</v>
      </c>
      <c r="I2335" s="46">
        <f t="shared" si="401"/>
        <v>0</v>
      </c>
      <c r="J2335" s="42">
        <f t="shared" si="406"/>
        <v>0</v>
      </c>
      <c r="K2335" s="42">
        <f t="shared" si="406"/>
        <v>0</v>
      </c>
      <c r="L2335" s="43">
        <f t="shared" si="407"/>
        <v>0</v>
      </c>
      <c r="M2335" s="157">
        <f t="shared" si="402"/>
        <v>0</v>
      </c>
      <c r="N2335" s="157">
        <f t="shared" si="403"/>
        <v>1714606</v>
      </c>
      <c r="O2335" s="158">
        <f t="shared" si="404"/>
        <v>291.48302000000001</v>
      </c>
      <c r="P2335" s="42"/>
    </row>
    <row r="2336" spans="1:16" x14ac:dyDescent="0.2">
      <c r="A2336" s="156">
        <v>2328</v>
      </c>
      <c r="B2336" s="157">
        <v>7291068</v>
      </c>
      <c r="C2336" s="42">
        <v>2041.4990399999999</v>
      </c>
      <c r="D2336" s="43">
        <f t="shared" si="408"/>
        <v>2000000</v>
      </c>
      <c r="E2336" s="43">
        <f t="shared" si="408"/>
        <v>4</v>
      </c>
      <c r="F2336" s="43">
        <f t="shared" si="408"/>
        <v>10000000</v>
      </c>
      <c r="G2336" s="43">
        <f t="shared" si="408"/>
        <v>3</v>
      </c>
      <c r="H2336" s="46">
        <f t="shared" si="400"/>
        <v>0.72569176422439075</v>
      </c>
      <c r="I2336" s="46">
        <f t="shared" si="401"/>
        <v>0</v>
      </c>
      <c r="J2336" s="42">
        <f t="shared" si="406"/>
        <v>1481.4990399999999</v>
      </c>
      <c r="K2336" s="42">
        <f t="shared" si="406"/>
        <v>0</v>
      </c>
      <c r="L2336" s="43">
        <f t="shared" si="407"/>
        <v>5291068</v>
      </c>
      <c r="M2336" s="157">
        <f t="shared" si="402"/>
        <v>0</v>
      </c>
      <c r="N2336" s="157">
        <f t="shared" si="403"/>
        <v>2000000</v>
      </c>
      <c r="O2336" s="158">
        <f t="shared" si="404"/>
        <v>560</v>
      </c>
      <c r="P2336" s="42"/>
    </row>
    <row r="2337" spans="1:16" x14ac:dyDescent="0.2">
      <c r="A2337" s="156">
        <v>2329</v>
      </c>
      <c r="B2337" s="157">
        <v>2624407</v>
      </c>
      <c r="C2337" s="42">
        <v>472.39326000000005</v>
      </c>
      <c r="D2337" s="43">
        <f t="shared" si="408"/>
        <v>2000000</v>
      </c>
      <c r="E2337" s="43">
        <f t="shared" si="408"/>
        <v>4</v>
      </c>
      <c r="F2337" s="43">
        <f t="shared" si="408"/>
        <v>10000000</v>
      </c>
      <c r="G2337" s="43">
        <f t="shared" si="408"/>
        <v>3</v>
      </c>
      <c r="H2337" s="46">
        <f t="shared" si="400"/>
        <v>0.23792308129036388</v>
      </c>
      <c r="I2337" s="46">
        <f t="shared" si="401"/>
        <v>0</v>
      </c>
      <c r="J2337" s="42">
        <f t="shared" si="406"/>
        <v>112.39326000000001</v>
      </c>
      <c r="K2337" s="42">
        <f t="shared" si="406"/>
        <v>0</v>
      </c>
      <c r="L2337" s="43">
        <f t="shared" si="407"/>
        <v>624407</v>
      </c>
      <c r="M2337" s="157">
        <f t="shared" si="402"/>
        <v>0</v>
      </c>
      <c r="N2337" s="157">
        <f t="shared" si="403"/>
        <v>2000000</v>
      </c>
      <c r="O2337" s="158">
        <f t="shared" si="404"/>
        <v>360.00000000000006</v>
      </c>
      <c r="P2337" s="42"/>
    </row>
    <row r="2338" spans="1:16" x14ac:dyDescent="0.2">
      <c r="A2338" s="156">
        <v>2330</v>
      </c>
      <c r="B2338" s="157">
        <v>6322512</v>
      </c>
      <c r="C2338" s="42">
        <v>1201.27728</v>
      </c>
      <c r="D2338" s="43">
        <f t="shared" si="408"/>
        <v>2000000</v>
      </c>
      <c r="E2338" s="43">
        <f t="shared" si="408"/>
        <v>4</v>
      </c>
      <c r="F2338" s="43">
        <f t="shared" si="408"/>
        <v>10000000</v>
      </c>
      <c r="G2338" s="43">
        <f t="shared" si="408"/>
        <v>3</v>
      </c>
      <c r="H2338" s="46">
        <f t="shared" si="400"/>
        <v>0.6836700349481345</v>
      </c>
      <c r="I2338" s="46">
        <f t="shared" si="401"/>
        <v>0</v>
      </c>
      <c r="J2338" s="42">
        <f t="shared" si="406"/>
        <v>821.27728000000002</v>
      </c>
      <c r="K2338" s="42">
        <f t="shared" si="406"/>
        <v>0</v>
      </c>
      <c r="L2338" s="43">
        <f t="shared" si="407"/>
        <v>4322512</v>
      </c>
      <c r="M2338" s="157">
        <f t="shared" si="402"/>
        <v>0</v>
      </c>
      <c r="N2338" s="157">
        <f t="shared" si="403"/>
        <v>2000000</v>
      </c>
      <c r="O2338" s="158">
        <f t="shared" si="404"/>
        <v>380</v>
      </c>
      <c r="P2338" s="42"/>
    </row>
    <row r="2339" spans="1:16" x14ac:dyDescent="0.2">
      <c r="A2339" s="156">
        <v>2331</v>
      </c>
      <c r="B2339" s="157">
        <v>4314830</v>
      </c>
      <c r="C2339" s="42">
        <v>992.41090000000008</v>
      </c>
      <c r="D2339" s="43">
        <f t="shared" si="408"/>
        <v>2000000</v>
      </c>
      <c r="E2339" s="43">
        <f t="shared" si="408"/>
        <v>4</v>
      </c>
      <c r="F2339" s="43">
        <f t="shared" si="408"/>
        <v>10000000</v>
      </c>
      <c r="G2339" s="43">
        <f t="shared" si="408"/>
        <v>3</v>
      </c>
      <c r="H2339" s="46">
        <f t="shared" si="400"/>
        <v>0.5364823179592243</v>
      </c>
      <c r="I2339" s="46">
        <f t="shared" si="401"/>
        <v>0</v>
      </c>
      <c r="J2339" s="42">
        <f t="shared" si="406"/>
        <v>532.41089999999997</v>
      </c>
      <c r="K2339" s="42">
        <f t="shared" si="406"/>
        <v>0</v>
      </c>
      <c r="L2339" s="43">
        <f t="shared" si="407"/>
        <v>2314830</v>
      </c>
      <c r="M2339" s="157">
        <f t="shared" si="402"/>
        <v>0</v>
      </c>
      <c r="N2339" s="157">
        <f t="shared" si="403"/>
        <v>2000000</v>
      </c>
      <c r="O2339" s="158">
        <f t="shared" si="404"/>
        <v>460.00000000000011</v>
      </c>
      <c r="P2339" s="42"/>
    </row>
    <row r="2340" spans="1:16" x14ac:dyDescent="0.2">
      <c r="A2340" s="156">
        <v>2332</v>
      </c>
      <c r="B2340" s="157">
        <v>5367375</v>
      </c>
      <c r="C2340" s="42">
        <v>1341.84375</v>
      </c>
      <c r="D2340" s="43">
        <f t="shared" si="408"/>
        <v>2000000</v>
      </c>
      <c r="E2340" s="43">
        <f t="shared" si="408"/>
        <v>4</v>
      </c>
      <c r="F2340" s="43">
        <f t="shared" si="408"/>
        <v>10000000</v>
      </c>
      <c r="G2340" s="43">
        <f t="shared" si="408"/>
        <v>3</v>
      </c>
      <c r="H2340" s="46">
        <f t="shared" si="400"/>
        <v>0.62737837397237939</v>
      </c>
      <c r="I2340" s="46">
        <f t="shared" si="401"/>
        <v>0</v>
      </c>
      <c r="J2340" s="42">
        <f t="shared" si="406"/>
        <v>841.84375</v>
      </c>
      <c r="K2340" s="42">
        <f t="shared" si="406"/>
        <v>0</v>
      </c>
      <c r="L2340" s="43">
        <f t="shared" si="407"/>
        <v>3367375</v>
      </c>
      <c r="M2340" s="157">
        <f t="shared" si="402"/>
        <v>0</v>
      </c>
      <c r="N2340" s="157">
        <f t="shared" si="403"/>
        <v>2000000</v>
      </c>
      <c r="O2340" s="158">
        <f t="shared" si="404"/>
        <v>500</v>
      </c>
      <c r="P2340" s="42"/>
    </row>
    <row r="2341" spans="1:16" x14ac:dyDescent="0.2">
      <c r="A2341" s="156">
        <v>2333</v>
      </c>
      <c r="B2341" s="157">
        <v>3323175</v>
      </c>
      <c r="C2341" s="42">
        <v>598.17150000000004</v>
      </c>
      <c r="D2341" s="43">
        <f t="shared" si="408"/>
        <v>2000000</v>
      </c>
      <c r="E2341" s="43">
        <f t="shared" si="408"/>
        <v>4</v>
      </c>
      <c r="F2341" s="43">
        <f t="shared" si="408"/>
        <v>10000000</v>
      </c>
      <c r="G2341" s="43">
        <f t="shared" si="408"/>
        <v>3</v>
      </c>
      <c r="H2341" s="46">
        <f t="shared" si="400"/>
        <v>0.39816591061259188</v>
      </c>
      <c r="I2341" s="46">
        <f t="shared" si="401"/>
        <v>0</v>
      </c>
      <c r="J2341" s="42">
        <f t="shared" si="406"/>
        <v>238.17150000000001</v>
      </c>
      <c r="K2341" s="42">
        <f t="shared" si="406"/>
        <v>0</v>
      </c>
      <c r="L2341" s="43">
        <f t="shared" si="407"/>
        <v>1323175</v>
      </c>
      <c r="M2341" s="157">
        <f t="shared" si="402"/>
        <v>0</v>
      </c>
      <c r="N2341" s="157">
        <f t="shared" si="403"/>
        <v>2000000</v>
      </c>
      <c r="O2341" s="158">
        <f t="shared" si="404"/>
        <v>360</v>
      </c>
      <c r="P2341" s="42"/>
    </row>
    <row r="2342" spans="1:16" x14ac:dyDescent="0.2">
      <c r="A2342" s="156">
        <v>2334</v>
      </c>
      <c r="B2342" s="157">
        <v>7181167</v>
      </c>
      <c r="C2342" s="42">
        <v>861.74004000000002</v>
      </c>
      <c r="D2342" s="43">
        <f t="shared" si="408"/>
        <v>2000000</v>
      </c>
      <c r="E2342" s="43">
        <f t="shared" si="408"/>
        <v>4</v>
      </c>
      <c r="F2342" s="43">
        <f t="shared" si="408"/>
        <v>10000000</v>
      </c>
      <c r="G2342" s="43">
        <f t="shared" si="408"/>
        <v>3</v>
      </c>
      <c r="H2342" s="46">
        <f t="shared" si="400"/>
        <v>0.72149373493194069</v>
      </c>
      <c r="I2342" s="46">
        <f t="shared" si="401"/>
        <v>0</v>
      </c>
      <c r="J2342" s="42">
        <f t="shared" si="406"/>
        <v>621.74004000000002</v>
      </c>
      <c r="K2342" s="42">
        <f t="shared" si="406"/>
        <v>0</v>
      </c>
      <c r="L2342" s="43">
        <f t="shared" si="407"/>
        <v>5181167</v>
      </c>
      <c r="M2342" s="157">
        <f t="shared" si="402"/>
        <v>0</v>
      </c>
      <c r="N2342" s="157">
        <f t="shared" si="403"/>
        <v>2000000</v>
      </c>
      <c r="O2342" s="158">
        <f t="shared" si="404"/>
        <v>240</v>
      </c>
      <c r="P2342" s="42"/>
    </row>
    <row r="2343" spans="1:16" x14ac:dyDescent="0.2">
      <c r="A2343" s="156">
        <v>2335</v>
      </c>
      <c r="B2343" s="157">
        <v>6226556</v>
      </c>
      <c r="C2343" s="42">
        <v>1805.7012400000001</v>
      </c>
      <c r="D2343" s="43">
        <f t="shared" si="408"/>
        <v>2000000</v>
      </c>
      <c r="E2343" s="43">
        <f t="shared" si="408"/>
        <v>4</v>
      </c>
      <c r="F2343" s="43">
        <f t="shared" si="408"/>
        <v>10000000</v>
      </c>
      <c r="G2343" s="43">
        <f t="shared" si="408"/>
        <v>3</v>
      </c>
      <c r="H2343" s="46">
        <f t="shared" si="400"/>
        <v>0.67879514775102001</v>
      </c>
      <c r="I2343" s="46">
        <f t="shared" si="401"/>
        <v>0</v>
      </c>
      <c r="J2343" s="42">
        <f t="shared" si="406"/>
        <v>1225.7012400000001</v>
      </c>
      <c r="K2343" s="42">
        <f t="shared" si="406"/>
        <v>0</v>
      </c>
      <c r="L2343" s="43">
        <f t="shared" si="407"/>
        <v>4226556</v>
      </c>
      <c r="M2343" s="157">
        <f t="shared" si="402"/>
        <v>0</v>
      </c>
      <c r="N2343" s="157">
        <f t="shared" si="403"/>
        <v>2000000</v>
      </c>
      <c r="O2343" s="158">
        <f t="shared" si="404"/>
        <v>580</v>
      </c>
      <c r="P2343" s="42"/>
    </row>
    <row r="2344" spans="1:16" x14ac:dyDescent="0.2">
      <c r="A2344" s="156">
        <v>2336</v>
      </c>
      <c r="B2344" s="157">
        <v>5819704</v>
      </c>
      <c r="C2344" s="42">
        <v>1454.9259999999999</v>
      </c>
      <c r="D2344" s="43">
        <f t="shared" si="408"/>
        <v>2000000</v>
      </c>
      <c r="E2344" s="43">
        <f t="shared" si="408"/>
        <v>4</v>
      </c>
      <c r="F2344" s="43">
        <f t="shared" si="408"/>
        <v>10000000</v>
      </c>
      <c r="G2344" s="43">
        <f t="shared" si="408"/>
        <v>3</v>
      </c>
      <c r="H2344" s="46">
        <f t="shared" si="400"/>
        <v>0.65633991007102765</v>
      </c>
      <c r="I2344" s="46">
        <f t="shared" si="401"/>
        <v>0</v>
      </c>
      <c r="J2344" s="42">
        <f t="shared" si="406"/>
        <v>954.92599999999993</v>
      </c>
      <c r="K2344" s="42">
        <f t="shared" si="406"/>
        <v>0</v>
      </c>
      <c r="L2344" s="43">
        <f t="shared" si="407"/>
        <v>3819704</v>
      </c>
      <c r="M2344" s="157">
        <f t="shared" si="402"/>
        <v>0</v>
      </c>
      <c r="N2344" s="157">
        <f t="shared" si="403"/>
        <v>2000000</v>
      </c>
      <c r="O2344" s="158">
        <f t="shared" si="404"/>
        <v>500</v>
      </c>
      <c r="P2344" s="42"/>
    </row>
    <row r="2345" spans="1:16" x14ac:dyDescent="0.2">
      <c r="A2345" s="156">
        <v>2337</v>
      </c>
      <c r="B2345" s="157">
        <v>5293432</v>
      </c>
      <c r="C2345" s="42">
        <v>635.21184000000005</v>
      </c>
      <c r="D2345" s="43">
        <f t="shared" si="408"/>
        <v>2000000</v>
      </c>
      <c r="E2345" s="43">
        <f t="shared" si="408"/>
        <v>4</v>
      </c>
      <c r="F2345" s="43">
        <f t="shared" si="408"/>
        <v>10000000</v>
      </c>
      <c r="G2345" s="43">
        <f t="shared" si="408"/>
        <v>3</v>
      </c>
      <c r="H2345" s="46">
        <f t="shared" si="400"/>
        <v>0.62217328946513339</v>
      </c>
      <c r="I2345" s="46">
        <f t="shared" si="401"/>
        <v>0</v>
      </c>
      <c r="J2345" s="42">
        <f t="shared" si="406"/>
        <v>395.21184000000005</v>
      </c>
      <c r="K2345" s="42">
        <f t="shared" si="406"/>
        <v>0</v>
      </c>
      <c r="L2345" s="43">
        <f t="shared" si="407"/>
        <v>3293432</v>
      </c>
      <c r="M2345" s="157">
        <f t="shared" si="402"/>
        <v>0</v>
      </c>
      <c r="N2345" s="157">
        <f t="shared" si="403"/>
        <v>2000000</v>
      </c>
      <c r="O2345" s="158">
        <f t="shared" si="404"/>
        <v>240</v>
      </c>
      <c r="P2345" s="42"/>
    </row>
    <row r="2346" spans="1:16" x14ac:dyDescent="0.2">
      <c r="A2346" s="156">
        <v>2338</v>
      </c>
      <c r="B2346" s="157">
        <v>9816714</v>
      </c>
      <c r="C2346" s="42">
        <v>1668.8413800000001</v>
      </c>
      <c r="D2346" s="43">
        <f t="shared" ref="D2346:G2361" si="409">D2345</f>
        <v>2000000</v>
      </c>
      <c r="E2346" s="43">
        <f t="shared" si="409"/>
        <v>4</v>
      </c>
      <c r="F2346" s="43">
        <f t="shared" si="409"/>
        <v>10000000</v>
      </c>
      <c r="G2346" s="43">
        <f t="shared" si="409"/>
        <v>3</v>
      </c>
      <c r="H2346" s="46">
        <f t="shared" si="400"/>
        <v>0.79626583803908313</v>
      </c>
      <c r="I2346" s="46">
        <f t="shared" si="401"/>
        <v>0</v>
      </c>
      <c r="J2346" s="42">
        <f t="shared" si="406"/>
        <v>1328.8413800000001</v>
      </c>
      <c r="K2346" s="42">
        <f t="shared" si="406"/>
        <v>0</v>
      </c>
      <c r="L2346" s="43">
        <f t="shared" si="407"/>
        <v>7816714</v>
      </c>
      <c r="M2346" s="157">
        <f t="shared" si="402"/>
        <v>0</v>
      </c>
      <c r="N2346" s="157">
        <f t="shared" si="403"/>
        <v>2000000</v>
      </c>
      <c r="O2346" s="158">
        <f t="shared" si="404"/>
        <v>340</v>
      </c>
      <c r="P2346" s="42"/>
    </row>
    <row r="2347" spans="1:16" x14ac:dyDescent="0.2">
      <c r="A2347" s="156">
        <v>2339</v>
      </c>
      <c r="B2347" s="157">
        <v>2481033</v>
      </c>
      <c r="C2347" s="42">
        <v>322.53429</v>
      </c>
      <c r="D2347" s="43">
        <f t="shared" si="409"/>
        <v>2000000</v>
      </c>
      <c r="E2347" s="43">
        <f t="shared" si="409"/>
        <v>4</v>
      </c>
      <c r="F2347" s="43">
        <f t="shared" si="409"/>
        <v>10000000</v>
      </c>
      <c r="G2347" s="43">
        <f t="shared" si="409"/>
        <v>3</v>
      </c>
      <c r="H2347" s="46">
        <f t="shared" si="400"/>
        <v>0.19388416034772613</v>
      </c>
      <c r="I2347" s="46">
        <f t="shared" si="401"/>
        <v>0</v>
      </c>
      <c r="J2347" s="42">
        <f t="shared" si="406"/>
        <v>62.534289999999999</v>
      </c>
      <c r="K2347" s="42">
        <f t="shared" si="406"/>
        <v>0</v>
      </c>
      <c r="L2347" s="43">
        <f t="shared" si="407"/>
        <v>481033</v>
      </c>
      <c r="M2347" s="157">
        <f t="shared" si="402"/>
        <v>0</v>
      </c>
      <c r="N2347" s="157">
        <f t="shared" si="403"/>
        <v>2000000</v>
      </c>
      <c r="O2347" s="158">
        <f t="shared" si="404"/>
        <v>260</v>
      </c>
      <c r="P2347" s="42"/>
    </row>
    <row r="2348" spans="1:16" x14ac:dyDescent="0.2">
      <c r="A2348" s="156">
        <v>2340</v>
      </c>
      <c r="B2348" s="157">
        <v>2051255</v>
      </c>
      <c r="C2348" s="42">
        <v>246.1506</v>
      </c>
      <c r="D2348" s="43">
        <f t="shared" si="409"/>
        <v>2000000</v>
      </c>
      <c r="E2348" s="43">
        <f t="shared" si="409"/>
        <v>4</v>
      </c>
      <c r="F2348" s="43">
        <f t="shared" si="409"/>
        <v>10000000</v>
      </c>
      <c r="G2348" s="43">
        <f t="shared" si="409"/>
        <v>3</v>
      </c>
      <c r="H2348" s="46">
        <f t="shared" si="400"/>
        <v>2.4987142017935362E-2</v>
      </c>
      <c r="I2348" s="46">
        <f t="shared" si="401"/>
        <v>0</v>
      </c>
      <c r="J2348" s="42">
        <f t="shared" si="406"/>
        <v>6.1505999999999998</v>
      </c>
      <c r="K2348" s="42">
        <f t="shared" si="406"/>
        <v>0</v>
      </c>
      <c r="L2348" s="43">
        <f t="shared" si="407"/>
        <v>51255</v>
      </c>
      <c r="M2348" s="157">
        <f t="shared" si="402"/>
        <v>0</v>
      </c>
      <c r="N2348" s="157">
        <f t="shared" si="403"/>
        <v>2000000</v>
      </c>
      <c r="O2348" s="158">
        <f t="shared" si="404"/>
        <v>240</v>
      </c>
      <c r="P2348" s="42"/>
    </row>
    <row r="2349" spans="1:16" x14ac:dyDescent="0.2">
      <c r="A2349" s="156">
        <v>2341</v>
      </c>
      <c r="B2349" s="157">
        <v>9468965</v>
      </c>
      <c r="C2349" s="42">
        <v>2461.9308999999998</v>
      </c>
      <c r="D2349" s="43">
        <f t="shared" si="409"/>
        <v>2000000</v>
      </c>
      <c r="E2349" s="43">
        <f t="shared" si="409"/>
        <v>4</v>
      </c>
      <c r="F2349" s="43">
        <f t="shared" si="409"/>
        <v>10000000</v>
      </c>
      <c r="G2349" s="43">
        <f t="shared" si="409"/>
        <v>3</v>
      </c>
      <c r="H2349" s="46">
        <f t="shared" si="400"/>
        <v>0.78878367382285186</v>
      </c>
      <c r="I2349" s="46">
        <f t="shared" si="401"/>
        <v>0</v>
      </c>
      <c r="J2349" s="42">
        <f t="shared" si="406"/>
        <v>1941.9309000000001</v>
      </c>
      <c r="K2349" s="42">
        <f t="shared" si="406"/>
        <v>0</v>
      </c>
      <c r="L2349" s="43">
        <f t="shared" si="407"/>
        <v>7468965.0000000009</v>
      </c>
      <c r="M2349" s="157">
        <f t="shared" si="402"/>
        <v>0</v>
      </c>
      <c r="N2349" s="157">
        <f t="shared" si="403"/>
        <v>1999999.9999999991</v>
      </c>
      <c r="O2349" s="158">
        <f t="shared" si="404"/>
        <v>519.99999999999977</v>
      </c>
      <c r="P2349" s="42"/>
    </row>
    <row r="2350" spans="1:16" x14ac:dyDescent="0.2">
      <c r="A2350" s="156">
        <v>2342</v>
      </c>
      <c r="B2350" s="157">
        <v>5765730</v>
      </c>
      <c r="C2350" s="42">
        <v>1037.8314</v>
      </c>
      <c r="D2350" s="43">
        <f t="shared" si="409"/>
        <v>2000000</v>
      </c>
      <c r="E2350" s="43">
        <f t="shared" si="409"/>
        <v>4</v>
      </c>
      <c r="F2350" s="43">
        <f t="shared" si="409"/>
        <v>10000000</v>
      </c>
      <c r="G2350" s="43">
        <f t="shared" si="409"/>
        <v>3</v>
      </c>
      <c r="H2350" s="46">
        <f t="shared" si="400"/>
        <v>0.6531228482776682</v>
      </c>
      <c r="I2350" s="46">
        <f t="shared" si="401"/>
        <v>0</v>
      </c>
      <c r="J2350" s="42">
        <f t="shared" si="406"/>
        <v>677.83140000000003</v>
      </c>
      <c r="K2350" s="42">
        <f t="shared" si="406"/>
        <v>0</v>
      </c>
      <c r="L2350" s="43">
        <f t="shared" si="407"/>
        <v>3765730</v>
      </c>
      <c r="M2350" s="157">
        <f t="shared" si="402"/>
        <v>0</v>
      </c>
      <c r="N2350" s="157">
        <f t="shared" si="403"/>
        <v>2000000</v>
      </c>
      <c r="O2350" s="158">
        <f t="shared" si="404"/>
        <v>360</v>
      </c>
      <c r="P2350" s="42"/>
    </row>
    <row r="2351" spans="1:16" x14ac:dyDescent="0.2">
      <c r="A2351" s="156">
        <v>2343</v>
      </c>
      <c r="B2351" s="157">
        <v>2972807</v>
      </c>
      <c r="C2351" s="42">
        <v>862.11402999999996</v>
      </c>
      <c r="D2351" s="43">
        <f t="shared" si="409"/>
        <v>2000000</v>
      </c>
      <c r="E2351" s="43">
        <f t="shared" si="409"/>
        <v>4</v>
      </c>
      <c r="F2351" s="43">
        <f t="shared" si="409"/>
        <v>10000000</v>
      </c>
      <c r="G2351" s="43">
        <f t="shared" si="409"/>
        <v>3</v>
      </c>
      <c r="H2351" s="46">
        <f t="shared" si="400"/>
        <v>0.32723516864700603</v>
      </c>
      <c r="I2351" s="46">
        <f t="shared" si="401"/>
        <v>0</v>
      </c>
      <c r="J2351" s="42">
        <f t="shared" si="406"/>
        <v>282.11403000000001</v>
      </c>
      <c r="K2351" s="42">
        <f t="shared" si="406"/>
        <v>0</v>
      </c>
      <c r="L2351" s="43">
        <f t="shared" si="407"/>
        <v>972807</v>
      </c>
      <c r="M2351" s="157">
        <f t="shared" si="402"/>
        <v>0</v>
      </c>
      <c r="N2351" s="157">
        <f t="shared" si="403"/>
        <v>2000000</v>
      </c>
      <c r="O2351" s="158">
        <f t="shared" si="404"/>
        <v>580</v>
      </c>
      <c r="P2351" s="42"/>
    </row>
    <row r="2352" spans="1:16" x14ac:dyDescent="0.2">
      <c r="A2352" s="156">
        <v>2344</v>
      </c>
      <c r="B2352" s="157">
        <v>9787689</v>
      </c>
      <c r="C2352" s="42">
        <v>2740.5529199999996</v>
      </c>
      <c r="D2352" s="43">
        <f t="shared" si="409"/>
        <v>2000000</v>
      </c>
      <c r="E2352" s="43">
        <f t="shared" si="409"/>
        <v>4</v>
      </c>
      <c r="F2352" s="43">
        <f t="shared" si="409"/>
        <v>10000000</v>
      </c>
      <c r="G2352" s="43">
        <f t="shared" si="409"/>
        <v>3</v>
      </c>
      <c r="H2352" s="46">
        <f t="shared" si="400"/>
        <v>0.79566167253577424</v>
      </c>
      <c r="I2352" s="46">
        <f t="shared" si="401"/>
        <v>0</v>
      </c>
      <c r="J2352" s="42">
        <f t="shared" si="406"/>
        <v>2180.5529199999996</v>
      </c>
      <c r="K2352" s="42">
        <f t="shared" si="406"/>
        <v>0</v>
      </c>
      <c r="L2352" s="43">
        <f t="shared" si="407"/>
        <v>7787689</v>
      </c>
      <c r="M2352" s="157">
        <f t="shared" si="402"/>
        <v>0</v>
      </c>
      <c r="N2352" s="157">
        <f t="shared" si="403"/>
        <v>2000000</v>
      </c>
      <c r="O2352" s="158">
        <f t="shared" si="404"/>
        <v>560</v>
      </c>
      <c r="P2352" s="42"/>
    </row>
    <row r="2353" spans="1:16" x14ac:dyDescent="0.2">
      <c r="A2353" s="156">
        <v>2345</v>
      </c>
      <c r="B2353" s="157">
        <v>7970223</v>
      </c>
      <c r="C2353" s="42">
        <v>1992.55575</v>
      </c>
      <c r="D2353" s="43">
        <f t="shared" si="409"/>
        <v>2000000</v>
      </c>
      <c r="E2353" s="43">
        <f t="shared" si="409"/>
        <v>4</v>
      </c>
      <c r="F2353" s="43">
        <f t="shared" si="409"/>
        <v>10000000</v>
      </c>
      <c r="G2353" s="43">
        <f t="shared" si="409"/>
        <v>3</v>
      </c>
      <c r="H2353" s="46">
        <f t="shared" si="400"/>
        <v>0.74906599225642745</v>
      </c>
      <c r="I2353" s="46">
        <f t="shared" si="401"/>
        <v>0</v>
      </c>
      <c r="J2353" s="42">
        <f t="shared" si="406"/>
        <v>1492.55575</v>
      </c>
      <c r="K2353" s="42">
        <f t="shared" si="406"/>
        <v>0</v>
      </c>
      <c r="L2353" s="43">
        <f t="shared" si="407"/>
        <v>5970223</v>
      </c>
      <c r="M2353" s="157">
        <f t="shared" si="402"/>
        <v>0</v>
      </c>
      <c r="N2353" s="157">
        <f t="shared" si="403"/>
        <v>2000000</v>
      </c>
      <c r="O2353" s="158">
        <f t="shared" si="404"/>
        <v>500</v>
      </c>
      <c r="P2353" s="42"/>
    </row>
    <row r="2354" spans="1:16" x14ac:dyDescent="0.2">
      <c r="A2354" s="156">
        <v>2346</v>
      </c>
      <c r="B2354" s="157">
        <v>6458584</v>
      </c>
      <c r="C2354" s="42">
        <v>968.78759999999988</v>
      </c>
      <c r="D2354" s="43">
        <f t="shared" si="409"/>
        <v>2000000</v>
      </c>
      <c r="E2354" s="43">
        <f t="shared" si="409"/>
        <v>4</v>
      </c>
      <c r="F2354" s="43">
        <f t="shared" si="409"/>
        <v>10000000</v>
      </c>
      <c r="G2354" s="43">
        <f t="shared" si="409"/>
        <v>3</v>
      </c>
      <c r="H2354" s="46">
        <f t="shared" si="400"/>
        <v>0.69033459965837718</v>
      </c>
      <c r="I2354" s="46">
        <f t="shared" si="401"/>
        <v>0</v>
      </c>
      <c r="J2354" s="42">
        <f t="shared" si="406"/>
        <v>668.7876</v>
      </c>
      <c r="K2354" s="42">
        <f t="shared" si="406"/>
        <v>0</v>
      </c>
      <c r="L2354" s="43">
        <f t="shared" si="407"/>
        <v>4458584</v>
      </c>
      <c r="M2354" s="157">
        <f t="shared" si="402"/>
        <v>0</v>
      </c>
      <c r="N2354" s="157">
        <f t="shared" si="403"/>
        <v>2000000</v>
      </c>
      <c r="O2354" s="158">
        <f t="shared" si="404"/>
        <v>299.99999999999989</v>
      </c>
      <c r="P2354" s="42"/>
    </row>
    <row r="2355" spans="1:16" x14ac:dyDescent="0.2">
      <c r="A2355" s="156">
        <v>2347</v>
      </c>
      <c r="B2355" s="157">
        <v>9405363</v>
      </c>
      <c r="C2355" s="42">
        <v>1504.8580800000002</v>
      </c>
      <c r="D2355" s="43">
        <f t="shared" si="409"/>
        <v>2000000</v>
      </c>
      <c r="E2355" s="43">
        <f t="shared" si="409"/>
        <v>4</v>
      </c>
      <c r="F2355" s="43">
        <f t="shared" si="409"/>
        <v>10000000</v>
      </c>
      <c r="G2355" s="43">
        <f t="shared" si="409"/>
        <v>3</v>
      </c>
      <c r="H2355" s="46">
        <f t="shared" si="400"/>
        <v>0.78735536310507104</v>
      </c>
      <c r="I2355" s="46">
        <f t="shared" si="401"/>
        <v>0</v>
      </c>
      <c r="J2355" s="42">
        <f t="shared" si="406"/>
        <v>1184.8580800000002</v>
      </c>
      <c r="K2355" s="42">
        <f t="shared" si="406"/>
        <v>0</v>
      </c>
      <c r="L2355" s="43">
        <f t="shared" si="407"/>
        <v>7405363</v>
      </c>
      <c r="M2355" s="157">
        <f t="shared" si="402"/>
        <v>0</v>
      </c>
      <c r="N2355" s="157">
        <f t="shared" si="403"/>
        <v>2000000</v>
      </c>
      <c r="O2355" s="158">
        <f t="shared" si="404"/>
        <v>320</v>
      </c>
      <c r="P2355" s="42"/>
    </row>
    <row r="2356" spans="1:16" x14ac:dyDescent="0.2">
      <c r="A2356" s="156">
        <v>2348</v>
      </c>
      <c r="B2356" s="157">
        <v>1890983</v>
      </c>
      <c r="C2356" s="42">
        <v>453.83591999999999</v>
      </c>
      <c r="D2356" s="43">
        <f t="shared" si="409"/>
        <v>2000000</v>
      </c>
      <c r="E2356" s="43">
        <f t="shared" si="409"/>
        <v>4</v>
      </c>
      <c r="F2356" s="43">
        <f t="shared" si="409"/>
        <v>10000000</v>
      </c>
      <c r="G2356" s="43">
        <f t="shared" si="409"/>
        <v>3</v>
      </c>
      <c r="H2356" s="46">
        <f t="shared" si="400"/>
        <v>0</v>
      </c>
      <c r="I2356" s="46">
        <f t="shared" si="401"/>
        <v>0</v>
      </c>
      <c r="J2356" s="42">
        <f t="shared" si="406"/>
        <v>0</v>
      </c>
      <c r="K2356" s="42">
        <f t="shared" si="406"/>
        <v>0</v>
      </c>
      <c r="L2356" s="43">
        <f t="shared" si="407"/>
        <v>0</v>
      </c>
      <c r="M2356" s="157">
        <f t="shared" si="402"/>
        <v>0</v>
      </c>
      <c r="N2356" s="157">
        <f t="shared" si="403"/>
        <v>1890983</v>
      </c>
      <c r="O2356" s="158">
        <f t="shared" si="404"/>
        <v>453.83591999999999</v>
      </c>
      <c r="P2356" s="42"/>
    </row>
    <row r="2357" spans="1:16" x14ac:dyDescent="0.2">
      <c r="A2357" s="156">
        <v>2349</v>
      </c>
      <c r="B2357" s="157">
        <v>9765080</v>
      </c>
      <c r="C2357" s="42">
        <v>1269.4603999999999</v>
      </c>
      <c r="D2357" s="43">
        <f t="shared" si="409"/>
        <v>2000000</v>
      </c>
      <c r="E2357" s="43">
        <f t="shared" si="409"/>
        <v>4</v>
      </c>
      <c r="F2357" s="43">
        <f t="shared" si="409"/>
        <v>10000000</v>
      </c>
      <c r="G2357" s="43">
        <f t="shared" si="409"/>
        <v>3</v>
      </c>
      <c r="H2357" s="46">
        <f t="shared" si="400"/>
        <v>0.79518856988370812</v>
      </c>
      <c r="I2357" s="46">
        <f t="shared" si="401"/>
        <v>0</v>
      </c>
      <c r="J2357" s="42">
        <f t="shared" si="406"/>
        <v>1009.4604</v>
      </c>
      <c r="K2357" s="42">
        <f t="shared" si="406"/>
        <v>0</v>
      </c>
      <c r="L2357" s="43">
        <f t="shared" si="407"/>
        <v>7765080.0000000009</v>
      </c>
      <c r="M2357" s="157">
        <f t="shared" si="402"/>
        <v>0</v>
      </c>
      <c r="N2357" s="157">
        <f t="shared" si="403"/>
        <v>1999999.9999999991</v>
      </c>
      <c r="O2357" s="158">
        <f t="shared" si="404"/>
        <v>259.99999999999989</v>
      </c>
      <c r="P2357" s="42"/>
    </row>
    <row r="2358" spans="1:16" x14ac:dyDescent="0.2">
      <c r="A2358" s="156">
        <v>2350</v>
      </c>
      <c r="B2358" s="157">
        <v>7240238</v>
      </c>
      <c r="C2358" s="42">
        <v>1954.8642600000001</v>
      </c>
      <c r="D2358" s="43">
        <f t="shared" si="409"/>
        <v>2000000</v>
      </c>
      <c r="E2358" s="43">
        <f t="shared" si="409"/>
        <v>4</v>
      </c>
      <c r="F2358" s="43">
        <f t="shared" si="409"/>
        <v>10000000</v>
      </c>
      <c r="G2358" s="43">
        <f t="shared" si="409"/>
        <v>3</v>
      </c>
      <c r="H2358" s="46">
        <f t="shared" si="400"/>
        <v>0.72376598669822734</v>
      </c>
      <c r="I2358" s="46">
        <f t="shared" si="401"/>
        <v>0</v>
      </c>
      <c r="J2358" s="42">
        <f t="shared" si="406"/>
        <v>1414.8642600000001</v>
      </c>
      <c r="K2358" s="42">
        <f t="shared" si="406"/>
        <v>0</v>
      </c>
      <c r="L2358" s="43">
        <f t="shared" si="407"/>
        <v>5240238</v>
      </c>
      <c r="M2358" s="157">
        <f t="shared" si="402"/>
        <v>0</v>
      </c>
      <c r="N2358" s="157">
        <f t="shared" si="403"/>
        <v>2000000</v>
      </c>
      <c r="O2358" s="158">
        <f t="shared" si="404"/>
        <v>540</v>
      </c>
      <c r="P2358" s="42"/>
    </row>
    <row r="2359" spans="1:16" x14ac:dyDescent="0.2">
      <c r="A2359" s="156">
        <v>2351</v>
      </c>
      <c r="B2359" s="157">
        <v>4506589</v>
      </c>
      <c r="C2359" s="42">
        <v>991.44958000000008</v>
      </c>
      <c r="D2359" s="43">
        <f t="shared" si="409"/>
        <v>2000000</v>
      </c>
      <c r="E2359" s="43">
        <f t="shared" si="409"/>
        <v>4</v>
      </c>
      <c r="F2359" s="43">
        <f t="shared" si="409"/>
        <v>10000000</v>
      </c>
      <c r="G2359" s="43">
        <f t="shared" si="409"/>
        <v>3</v>
      </c>
      <c r="H2359" s="46">
        <f t="shared" si="400"/>
        <v>0.55620536951561372</v>
      </c>
      <c r="I2359" s="46">
        <f t="shared" si="401"/>
        <v>0</v>
      </c>
      <c r="J2359" s="42">
        <f t="shared" si="406"/>
        <v>551.44958000000008</v>
      </c>
      <c r="K2359" s="42">
        <f t="shared" si="406"/>
        <v>0</v>
      </c>
      <c r="L2359" s="43">
        <f t="shared" si="407"/>
        <v>2506589</v>
      </c>
      <c r="M2359" s="157">
        <f t="shared" si="402"/>
        <v>0</v>
      </c>
      <c r="N2359" s="157">
        <f t="shared" si="403"/>
        <v>2000000</v>
      </c>
      <c r="O2359" s="158">
        <f t="shared" si="404"/>
        <v>440</v>
      </c>
      <c r="P2359" s="42"/>
    </row>
    <row r="2360" spans="1:16" x14ac:dyDescent="0.2">
      <c r="A2360" s="156">
        <v>2352</v>
      </c>
      <c r="B2360" s="157">
        <v>7609698</v>
      </c>
      <c r="C2360" s="42">
        <v>1141.4547</v>
      </c>
      <c r="D2360" s="43">
        <f t="shared" si="409"/>
        <v>2000000</v>
      </c>
      <c r="E2360" s="43">
        <f t="shared" si="409"/>
        <v>4</v>
      </c>
      <c r="F2360" s="43">
        <f t="shared" si="409"/>
        <v>10000000</v>
      </c>
      <c r="G2360" s="43">
        <f t="shared" si="409"/>
        <v>3</v>
      </c>
      <c r="H2360" s="46">
        <f t="shared" si="400"/>
        <v>0.73717748063063737</v>
      </c>
      <c r="I2360" s="46">
        <f t="shared" si="401"/>
        <v>0</v>
      </c>
      <c r="J2360" s="42">
        <f t="shared" si="406"/>
        <v>841.4547</v>
      </c>
      <c r="K2360" s="42">
        <f t="shared" si="406"/>
        <v>0</v>
      </c>
      <c r="L2360" s="43">
        <f t="shared" si="407"/>
        <v>5609698</v>
      </c>
      <c r="M2360" s="157">
        <f t="shared" si="402"/>
        <v>0</v>
      </c>
      <c r="N2360" s="157">
        <f t="shared" si="403"/>
        <v>2000000</v>
      </c>
      <c r="O2360" s="158">
        <f t="shared" si="404"/>
        <v>300</v>
      </c>
      <c r="P2360" s="42"/>
    </row>
    <row r="2361" spans="1:16" x14ac:dyDescent="0.2">
      <c r="A2361" s="156">
        <v>2353</v>
      </c>
      <c r="B2361" s="157">
        <v>6188616</v>
      </c>
      <c r="C2361" s="42">
        <v>1299.6093600000002</v>
      </c>
      <c r="D2361" s="43">
        <f t="shared" si="409"/>
        <v>2000000</v>
      </c>
      <c r="E2361" s="43">
        <f t="shared" si="409"/>
        <v>4</v>
      </c>
      <c r="F2361" s="43">
        <f t="shared" si="409"/>
        <v>10000000</v>
      </c>
      <c r="G2361" s="43">
        <f t="shared" si="409"/>
        <v>3</v>
      </c>
      <c r="H2361" s="46">
        <f t="shared" si="400"/>
        <v>0.67682596561169739</v>
      </c>
      <c r="I2361" s="46">
        <f t="shared" si="401"/>
        <v>0</v>
      </c>
      <c r="J2361" s="42">
        <f t="shared" si="406"/>
        <v>879.60936000000015</v>
      </c>
      <c r="K2361" s="42">
        <f t="shared" si="406"/>
        <v>0</v>
      </c>
      <c r="L2361" s="43">
        <f t="shared" si="407"/>
        <v>4188616.0000000005</v>
      </c>
      <c r="M2361" s="157">
        <f t="shared" si="402"/>
        <v>0</v>
      </c>
      <c r="N2361" s="157">
        <f t="shared" si="403"/>
        <v>1999999.9999999995</v>
      </c>
      <c r="O2361" s="158">
        <f t="shared" si="404"/>
        <v>420</v>
      </c>
      <c r="P2361" s="42"/>
    </row>
    <row r="2362" spans="1:16" x14ac:dyDescent="0.2">
      <c r="A2362" s="156">
        <v>2354</v>
      </c>
      <c r="B2362" s="157">
        <v>6327613</v>
      </c>
      <c r="C2362" s="42">
        <v>759.31356000000005</v>
      </c>
      <c r="D2362" s="43">
        <f t="shared" ref="D2362:G2377" si="410">D2361</f>
        <v>2000000</v>
      </c>
      <c r="E2362" s="43">
        <f t="shared" si="410"/>
        <v>4</v>
      </c>
      <c r="F2362" s="43">
        <f t="shared" si="410"/>
        <v>10000000</v>
      </c>
      <c r="G2362" s="43">
        <f t="shared" si="410"/>
        <v>3</v>
      </c>
      <c r="H2362" s="46">
        <f t="shared" si="400"/>
        <v>0.68392504408850541</v>
      </c>
      <c r="I2362" s="46">
        <f t="shared" si="401"/>
        <v>0</v>
      </c>
      <c r="J2362" s="42">
        <f t="shared" si="406"/>
        <v>519.31356000000005</v>
      </c>
      <c r="K2362" s="42">
        <f t="shared" si="406"/>
        <v>0</v>
      </c>
      <c r="L2362" s="43">
        <f t="shared" si="407"/>
        <v>4327613</v>
      </c>
      <c r="M2362" s="157">
        <f t="shared" si="402"/>
        <v>0</v>
      </c>
      <c r="N2362" s="157">
        <f t="shared" si="403"/>
        <v>2000000</v>
      </c>
      <c r="O2362" s="158">
        <f t="shared" si="404"/>
        <v>240</v>
      </c>
      <c r="P2362" s="42"/>
    </row>
    <row r="2363" spans="1:16" x14ac:dyDescent="0.2">
      <c r="A2363" s="156">
        <v>2355</v>
      </c>
      <c r="B2363" s="157">
        <v>9591245</v>
      </c>
      <c r="C2363" s="42">
        <v>2685.5485999999996</v>
      </c>
      <c r="D2363" s="43">
        <f t="shared" si="410"/>
        <v>2000000</v>
      </c>
      <c r="E2363" s="43">
        <f t="shared" si="410"/>
        <v>4</v>
      </c>
      <c r="F2363" s="43">
        <f t="shared" si="410"/>
        <v>10000000</v>
      </c>
      <c r="G2363" s="43">
        <f t="shared" si="410"/>
        <v>3</v>
      </c>
      <c r="H2363" s="46">
        <f t="shared" si="400"/>
        <v>0.79147649757669625</v>
      </c>
      <c r="I2363" s="46">
        <f t="shared" si="401"/>
        <v>0</v>
      </c>
      <c r="J2363" s="42">
        <f t="shared" si="406"/>
        <v>2125.5485999999996</v>
      </c>
      <c r="K2363" s="42">
        <f t="shared" si="406"/>
        <v>0</v>
      </c>
      <c r="L2363" s="43">
        <f t="shared" si="407"/>
        <v>7591245</v>
      </c>
      <c r="M2363" s="157">
        <f t="shared" si="402"/>
        <v>0</v>
      </c>
      <c r="N2363" s="157">
        <f t="shared" si="403"/>
        <v>2000000</v>
      </c>
      <c r="O2363" s="158">
        <f t="shared" si="404"/>
        <v>560</v>
      </c>
      <c r="P2363" s="42"/>
    </row>
    <row r="2364" spans="1:16" x14ac:dyDescent="0.2">
      <c r="A2364" s="156">
        <v>2356</v>
      </c>
      <c r="B2364" s="157">
        <v>8760130</v>
      </c>
      <c r="C2364" s="42">
        <v>1489.2221000000002</v>
      </c>
      <c r="D2364" s="43">
        <f t="shared" si="410"/>
        <v>2000000</v>
      </c>
      <c r="E2364" s="43">
        <f t="shared" si="410"/>
        <v>4</v>
      </c>
      <c r="F2364" s="43">
        <f t="shared" si="410"/>
        <v>10000000</v>
      </c>
      <c r="G2364" s="43">
        <f t="shared" si="410"/>
        <v>3</v>
      </c>
      <c r="H2364" s="46">
        <f t="shared" si="400"/>
        <v>0.77169288583616913</v>
      </c>
      <c r="I2364" s="46">
        <f t="shared" si="401"/>
        <v>0</v>
      </c>
      <c r="J2364" s="42">
        <f t="shared" si="406"/>
        <v>1149.2221000000002</v>
      </c>
      <c r="K2364" s="42">
        <f t="shared" si="406"/>
        <v>0</v>
      </c>
      <c r="L2364" s="43">
        <f t="shared" si="407"/>
        <v>6760130</v>
      </c>
      <c r="M2364" s="157">
        <f t="shared" si="402"/>
        <v>0</v>
      </c>
      <c r="N2364" s="157">
        <f t="shared" si="403"/>
        <v>2000000</v>
      </c>
      <c r="O2364" s="158">
        <f t="shared" si="404"/>
        <v>340</v>
      </c>
      <c r="P2364" s="42"/>
    </row>
    <row r="2365" spans="1:16" x14ac:dyDescent="0.2">
      <c r="A2365" s="156">
        <v>2357</v>
      </c>
      <c r="B2365" s="157">
        <v>1962916</v>
      </c>
      <c r="C2365" s="42">
        <v>549.61647999999991</v>
      </c>
      <c r="D2365" s="43">
        <f t="shared" si="410"/>
        <v>2000000</v>
      </c>
      <c r="E2365" s="43">
        <f t="shared" si="410"/>
        <v>4</v>
      </c>
      <c r="F2365" s="43">
        <f t="shared" si="410"/>
        <v>10000000</v>
      </c>
      <c r="G2365" s="43">
        <f t="shared" si="410"/>
        <v>3</v>
      </c>
      <c r="H2365" s="46">
        <f t="shared" si="400"/>
        <v>0</v>
      </c>
      <c r="I2365" s="46">
        <f t="shared" si="401"/>
        <v>0</v>
      </c>
      <c r="J2365" s="42">
        <f t="shared" si="406"/>
        <v>0</v>
      </c>
      <c r="K2365" s="42">
        <f t="shared" si="406"/>
        <v>0</v>
      </c>
      <c r="L2365" s="43">
        <f t="shared" si="407"/>
        <v>0</v>
      </c>
      <c r="M2365" s="157">
        <f t="shared" si="402"/>
        <v>0</v>
      </c>
      <c r="N2365" s="157">
        <f t="shared" si="403"/>
        <v>1962916</v>
      </c>
      <c r="O2365" s="158">
        <f t="shared" si="404"/>
        <v>549.61647999999991</v>
      </c>
      <c r="P2365" s="42"/>
    </row>
    <row r="2366" spans="1:16" x14ac:dyDescent="0.2">
      <c r="A2366" s="156">
        <v>2358</v>
      </c>
      <c r="B2366" s="157">
        <v>5340127</v>
      </c>
      <c r="C2366" s="42">
        <v>1495.2355599999999</v>
      </c>
      <c r="D2366" s="43">
        <f t="shared" si="410"/>
        <v>2000000</v>
      </c>
      <c r="E2366" s="43">
        <f t="shared" si="410"/>
        <v>4</v>
      </c>
      <c r="F2366" s="43">
        <f t="shared" si="410"/>
        <v>10000000</v>
      </c>
      <c r="G2366" s="43">
        <f t="shared" si="410"/>
        <v>3</v>
      </c>
      <c r="H2366" s="46">
        <f t="shared" si="400"/>
        <v>0.62547707198723923</v>
      </c>
      <c r="I2366" s="46">
        <f t="shared" si="401"/>
        <v>0</v>
      </c>
      <c r="J2366" s="42">
        <f t="shared" si="406"/>
        <v>935.23555999999985</v>
      </c>
      <c r="K2366" s="42">
        <f t="shared" si="406"/>
        <v>0</v>
      </c>
      <c r="L2366" s="43">
        <f t="shared" si="407"/>
        <v>3340127</v>
      </c>
      <c r="M2366" s="157">
        <f t="shared" si="402"/>
        <v>0</v>
      </c>
      <c r="N2366" s="157">
        <f t="shared" si="403"/>
        <v>2000000</v>
      </c>
      <c r="O2366" s="158">
        <f t="shared" si="404"/>
        <v>560</v>
      </c>
      <c r="P2366" s="42"/>
    </row>
    <row r="2367" spans="1:16" x14ac:dyDescent="0.2">
      <c r="A2367" s="156">
        <v>2359</v>
      </c>
      <c r="B2367" s="157">
        <v>2392620</v>
      </c>
      <c r="C2367" s="42">
        <v>454.59780000000001</v>
      </c>
      <c r="D2367" s="43">
        <f t="shared" si="410"/>
        <v>2000000</v>
      </c>
      <c r="E2367" s="43">
        <f t="shared" si="410"/>
        <v>4</v>
      </c>
      <c r="F2367" s="43">
        <f t="shared" si="410"/>
        <v>10000000</v>
      </c>
      <c r="G2367" s="43">
        <f t="shared" si="410"/>
        <v>3</v>
      </c>
      <c r="H2367" s="46">
        <f t="shared" si="400"/>
        <v>0.16409626267439043</v>
      </c>
      <c r="I2367" s="46">
        <f t="shared" si="401"/>
        <v>0</v>
      </c>
      <c r="J2367" s="42">
        <f t="shared" si="406"/>
        <v>74.597800000000007</v>
      </c>
      <c r="K2367" s="42">
        <f t="shared" si="406"/>
        <v>0</v>
      </c>
      <c r="L2367" s="43">
        <f t="shared" si="407"/>
        <v>392620</v>
      </c>
      <c r="M2367" s="157">
        <f t="shared" si="402"/>
        <v>0</v>
      </c>
      <c r="N2367" s="157">
        <f t="shared" si="403"/>
        <v>2000000</v>
      </c>
      <c r="O2367" s="158">
        <f t="shared" si="404"/>
        <v>380</v>
      </c>
      <c r="P2367" s="42"/>
    </row>
    <row r="2368" spans="1:16" x14ac:dyDescent="0.2">
      <c r="A2368" s="156">
        <v>2360</v>
      </c>
      <c r="B2368" s="157">
        <v>5904797</v>
      </c>
      <c r="C2368" s="42">
        <v>944.7675200000001</v>
      </c>
      <c r="D2368" s="43">
        <f t="shared" si="410"/>
        <v>2000000</v>
      </c>
      <c r="E2368" s="43">
        <f t="shared" si="410"/>
        <v>4</v>
      </c>
      <c r="F2368" s="43">
        <f t="shared" si="410"/>
        <v>10000000</v>
      </c>
      <c r="G2368" s="43">
        <f t="shared" si="410"/>
        <v>3</v>
      </c>
      <c r="H2368" s="46">
        <f t="shared" si="400"/>
        <v>0.66129233570603696</v>
      </c>
      <c r="I2368" s="46">
        <f t="shared" si="401"/>
        <v>0</v>
      </c>
      <c r="J2368" s="42">
        <f t="shared" si="406"/>
        <v>624.7675200000001</v>
      </c>
      <c r="K2368" s="42">
        <f t="shared" si="406"/>
        <v>0</v>
      </c>
      <c r="L2368" s="43">
        <f t="shared" si="407"/>
        <v>3904797</v>
      </c>
      <c r="M2368" s="157">
        <f t="shared" si="402"/>
        <v>0</v>
      </c>
      <c r="N2368" s="157">
        <f t="shared" si="403"/>
        <v>2000000</v>
      </c>
      <c r="O2368" s="158">
        <f t="shared" si="404"/>
        <v>320</v>
      </c>
      <c r="P2368" s="42"/>
    </row>
    <row r="2369" spans="1:16" x14ac:dyDescent="0.2">
      <c r="A2369" s="156">
        <v>2361</v>
      </c>
      <c r="B2369" s="157">
        <v>5462121</v>
      </c>
      <c r="C2369" s="42">
        <v>928.5605700000001</v>
      </c>
      <c r="D2369" s="43">
        <f t="shared" si="410"/>
        <v>2000000</v>
      </c>
      <c r="E2369" s="43">
        <f t="shared" si="410"/>
        <v>4</v>
      </c>
      <c r="F2369" s="43">
        <f t="shared" si="410"/>
        <v>10000000</v>
      </c>
      <c r="G2369" s="43">
        <f t="shared" si="410"/>
        <v>3</v>
      </c>
      <c r="H2369" s="46">
        <f t="shared" si="400"/>
        <v>0.63384187204933762</v>
      </c>
      <c r="I2369" s="46">
        <f t="shared" si="401"/>
        <v>0</v>
      </c>
      <c r="J2369" s="42">
        <f t="shared" si="406"/>
        <v>588.5605700000001</v>
      </c>
      <c r="K2369" s="42">
        <f t="shared" si="406"/>
        <v>0</v>
      </c>
      <c r="L2369" s="43">
        <f t="shared" si="407"/>
        <v>3462121</v>
      </c>
      <c r="M2369" s="157">
        <f t="shared" si="402"/>
        <v>0</v>
      </c>
      <c r="N2369" s="157">
        <f t="shared" si="403"/>
        <v>2000000</v>
      </c>
      <c r="O2369" s="158">
        <f t="shared" si="404"/>
        <v>340</v>
      </c>
      <c r="P2369" s="42"/>
    </row>
    <row r="2370" spans="1:16" x14ac:dyDescent="0.2">
      <c r="A2370" s="156">
        <v>2362</v>
      </c>
      <c r="B2370" s="157">
        <v>8324568</v>
      </c>
      <c r="C2370" s="42">
        <v>1082.1938399999999</v>
      </c>
      <c r="D2370" s="43">
        <f t="shared" si="410"/>
        <v>2000000</v>
      </c>
      <c r="E2370" s="43">
        <f t="shared" si="410"/>
        <v>4</v>
      </c>
      <c r="F2370" s="43">
        <f t="shared" si="410"/>
        <v>10000000</v>
      </c>
      <c r="G2370" s="43">
        <f t="shared" si="410"/>
        <v>3</v>
      </c>
      <c r="H2370" s="46">
        <f t="shared" si="400"/>
        <v>0.75974729259224028</v>
      </c>
      <c r="I2370" s="46">
        <f t="shared" si="401"/>
        <v>0</v>
      </c>
      <c r="J2370" s="42">
        <f t="shared" si="406"/>
        <v>822.19384000000002</v>
      </c>
      <c r="K2370" s="42">
        <f t="shared" si="406"/>
        <v>0</v>
      </c>
      <c r="L2370" s="43">
        <f t="shared" si="407"/>
        <v>6324568</v>
      </c>
      <c r="M2370" s="157">
        <f t="shared" si="402"/>
        <v>0</v>
      </c>
      <c r="N2370" s="157">
        <f t="shared" si="403"/>
        <v>2000000</v>
      </c>
      <c r="O2370" s="158">
        <f t="shared" si="404"/>
        <v>259.99999999999989</v>
      </c>
      <c r="P2370" s="42"/>
    </row>
    <row r="2371" spans="1:16" x14ac:dyDescent="0.2">
      <c r="A2371" s="156">
        <v>2363</v>
      </c>
      <c r="B2371" s="157">
        <v>8801974</v>
      </c>
      <c r="C2371" s="42">
        <v>2640.5921999999996</v>
      </c>
      <c r="D2371" s="43">
        <f t="shared" si="410"/>
        <v>2000000</v>
      </c>
      <c r="E2371" s="43">
        <f t="shared" si="410"/>
        <v>4</v>
      </c>
      <c r="F2371" s="43">
        <f t="shared" si="410"/>
        <v>10000000</v>
      </c>
      <c r="G2371" s="43">
        <f t="shared" si="410"/>
        <v>3</v>
      </c>
      <c r="H2371" s="46">
        <f t="shared" si="400"/>
        <v>0.77277824269874007</v>
      </c>
      <c r="I2371" s="46">
        <f t="shared" si="401"/>
        <v>0</v>
      </c>
      <c r="J2371" s="42">
        <f t="shared" si="406"/>
        <v>2040.5921999999996</v>
      </c>
      <c r="K2371" s="42">
        <f t="shared" si="406"/>
        <v>0</v>
      </c>
      <c r="L2371" s="43">
        <f t="shared" si="407"/>
        <v>6801974</v>
      </c>
      <c r="M2371" s="157">
        <f t="shared" si="402"/>
        <v>0</v>
      </c>
      <c r="N2371" s="157">
        <f t="shared" si="403"/>
        <v>2000000</v>
      </c>
      <c r="O2371" s="158">
        <f t="shared" si="404"/>
        <v>600</v>
      </c>
      <c r="P2371" s="42"/>
    </row>
    <row r="2372" spans="1:16" x14ac:dyDescent="0.2">
      <c r="A2372" s="156">
        <v>2364</v>
      </c>
      <c r="B2372" s="157">
        <v>7545917</v>
      </c>
      <c r="C2372" s="42">
        <v>2037.39759</v>
      </c>
      <c r="D2372" s="43">
        <f t="shared" si="410"/>
        <v>2000000</v>
      </c>
      <c r="E2372" s="43">
        <f t="shared" si="410"/>
        <v>4</v>
      </c>
      <c r="F2372" s="43">
        <f t="shared" si="410"/>
        <v>10000000</v>
      </c>
      <c r="G2372" s="43">
        <f t="shared" si="410"/>
        <v>3</v>
      </c>
      <c r="H2372" s="46">
        <f t="shared" si="400"/>
        <v>0.73495600335916766</v>
      </c>
      <c r="I2372" s="46">
        <f t="shared" si="401"/>
        <v>0</v>
      </c>
      <c r="J2372" s="42">
        <f t="shared" si="406"/>
        <v>1497.39759</v>
      </c>
      <c r="K2372" s="42">
        <f t="shared" si="406"/>
        <v>0</v>
      </c>
      <c r="L2372" s="43">
        <f t="shared" si="407"/>
        <v>5545917</v>
      </c>
      <c r="M2372" s="157">
        <f t="shared" si="402"/>
        <v>0</v>
      </c>
      <c r="N2372" s="157">
        <f t="shared" si="403"/>
        <v>2000000</v>
      </c>
      <c r="O2372" s="158">
        <f t="shared" si="404"/>
        <v>540</v>
      </c>
      <c r="P2372" s="42"/>
    </row>
    <row r="2373" spans="1:16" x14ac:dyDescent="0.2">
      <c r="A2373" s="156">
        <v>2365</v>
      </c>
      <c r="B2373" s="157">
        <v>5578091</v>
      </c>
      <c r="C2373" s="42">
        <v>1394.5227500000001</v>
      </c>
      <c r="D2373" s="43">
        <f t="shared" si="410"/>
        <v>2000000</v>
      </c>
      <c r="E2373" s="43">
        <f t="shared" si="410"/>
        <v>4</v>
      </c>
      <c r="F2373" s="43">
        <f t="shared" si="410"/>
        <v>10000000</v>
      </c>
      <c r="G2373" s="43">
        <f t="shared" si="410"/>
        <v>3</v>
      </c>
      <c r="H2373" s="46">
        <f t="shared" si="400"/>
        <v>0.64145439721223618</v>
      </c>
      <c r="I2373" s="46">
        <f t="shared" si="401"/>
        <v>0</v>
      </c>
      <c r="J2373" s="42">
        <f t="shared" si="406"/>
        <v>894.52274999999997</v>
      </c>
      <c r="K2373" s="42">
        <f t="shared" si="406"/>
        <v>0</v>
      </c>
      <c r="L2373" s="43">
        <f t="shared" si="407"/>
        <v>3578090.9999999995</v>
      </c>
      <c r="M2373" s="157">
        <f t="shared" si="402"/>
        <v>0</v>
      </c>
      <c r="N2373" s="157">
        <f t="shared" si="403"/>
        <v>2000000.0000000005</v>
      </c>
      <c r="O2373" s="158">
        <f t="shared" si="404"/>
        <v>500.00000000000011</v>
      </c>
      <c r="P2373" s="42"/>
    </row>
    <row r="2374" spans="1:16" x14ac:dyDescent="0.2">
      <c r="A2374" s="156">
        <v>2366</v>
      </c>
      <c r="B2374" s="157">
        <v>6559249</v>
      </c>
      <c r="C2374" s="42">
        <v>1115.0723300000002</v>
      </c>
      <c r="D2374" s="43">
        <f t="shared" si="410"/>
        <v>2000000</v>
      </c>
      <c r="E2374" s="43">
        <f t="shared" si="410"/>
        <v>4</v>
      </c>
      <c r="F2374" s="43">
        <f t="shared" si="410"/>
        <v>10000000</v>
      </c>
      <c r="G2374" s="43">
        <f t="shared" si="410"/>
        <v>3</v>
      </c>
      <c r="H2374" s="46">
        <f t="shared" si="400"/>
        <v>0.69508704426375645</v>
      </c>
      <c r="I2374" s="46">
        <f t="shared" si="401"/>
        <v>0</v>
      </c>
      <c r="J2374" s="42">
        <f t="shared" si="406"/>
        <v>775.07233000000019</v>
      </c>
      <c r="K2374" s="42">
        <f t="shared" si="406"/>
        <v>0</v>
      </c>
      <c r="L2374" s="43">
        <f t="shared" si="407"/>
        <v>4559249</v>
      </c>
      <c r="M2374" s="157">
        <f t="shared" si="402"/>
        <v>0</v>
      </c>
      <c r="N2374" s="157">
        <f t="shared" si="403"/>
        <v>2000000</v>
      </c>
      <c r="O2374" s="158">
        <f t="shared" si="404"/>
        <v>340</v>
      </c>
      <c r="P2374" s="42"/>
    </row>
    <row r="2375" spans="1:16" x14ac:dyDescent="0.2">
      <c r="A2375" s="156">
        <v>2367</v>
      </c>
      <c r="B2375" s="157">
        <v>9961467</v>
      </c>
      <c r="C2375" s="42">
        <v>1593.8347200000001</v>
      </c>
      <c r="D2375" s="43">
        <f t="shared" si="410"/>
        <v>2000000</v>
      </c>
      <c r="E2375" s="43">
        <f t="shared" si="410"/>
        <v>4</v>
      </c>
      <c r="F2375" s="43">
        <f t="shared" si="410"/>
        <v>10000000</v>
      </c>
      <c r="G2375" s="43">
        <f t="shared" si="410"/>
        <v>3</v>
      </c>
      <c r="H2375" s="46">
        <f t="shared" si="400"/>
        <v>0.79922635892886063</v>
      </c>
      <c r="I2375" s="46">
        <f t="shared" si="401"/>
        <v>0</v>
      </c>
      <c r="J2375" s="42">
        <f t="shared" si="406"/>
        <v>1273.8347200000001</v>
      </c>
      <c r="K2375" s="42">
        <f t="shared" si="406"/>
        <v>0</v>
      </c>
      <c r="L2375" s="43">
        <f t="shared" si="407"/>
        <v>7961467</v>
      </c>
      <c r="M2375" s="157">
        <f t="shared" si="402"/>
        <v>0</v>
      </c>
      <c r="N2375" s="157">
        <f t="shared" si="403"/>
        <v>2000000</v>
      </c>
      <c r="O2375" s="158">
        <f t="shared" si="404"/>
        <v>320</v>
      </c>
      <c r="P2375" s="42"/>
    </row>
    <row r="2376" spans="1:16" x14ac:dyDescent="0.2">
      <c r="A2376" s="156">
        <v>2368</v>
      </c>
      <c r="B2376" s="157">
        <v>1208411</v>
      </c>
      <c r="C2376" s="42">
        <v>169.17753999999999</v>
      </c>
      <c r="D2376" s="43">
        <f t="shared" si="410"/>
        <v>2000000</v>
      </c>
      <c r="E2376" s="43">
        <f t="shared" si="410"/>
        <v>4</v>
      </c>
      <c r="F2376" s="43">
        <f t="shared" si="410"/>
        <v>10000000</v>
      </c>
      <c r="G2376" s="43">
        <f t="shared" si="410"/>
        <v>3</v>
      </c>
      <c r="H2376" s="46">
        <f t="shared" si="400"/>
        <v>0</v>
      </c>
      <c r="I2376" s="46">
        <f t="shared" si="401"/>
        <v>0</v>
      </c>
      <c r="J2376" s="42">
        <f t="shared" si="406"/>
        <v>0</v>
      </c>
      <c r="K2376" s="42">
        <f t="shared" si="406"/>
        <v>0</v>
      </c>
      <c r="L2376" s="43">
        <f t="shared" si="407"/>
        <v>0</v>
      </c>
      <c r="M2376" s="157">
        <f t="shared" si="402"/>
        <v>0</v>
      </c>
      <c r="N2376" s="157">
        <f t="shared" si="403"/>
        <v>1208411</v>
      </c>
      <c r="O2376" s="158">
        <f t="shared" si="404"/>
        <v>169.17753999999999</v>
      </c>
      <c r="P2376" s="42"/>
    </row>
    <row r="2377" spans="1:16" x14ac:dyDescent="0.2">
      <c r="A2377" s="156">
        <v>2369</v>
      </c>
      <c r="B2377" s="157">
        <v>6409728</v>
      </c>
      <c r="C2377" s="42">
        <v>1794.7238399999999</v>
      </c>
      <c r="D2377" s="43">
        <f t="shared" si="410"/>
        <v>2000000</v>
      </c>
      <c r="E2377" s="43">
        <f t="shared" si="410"/>
        <v>4</v>
      </c>
      <c r="F2377" s="43">
        <f t="shared" si="410"/>
        <v>10000000</v>
      </c>
      <c r="G2377" s="43">
        <f t="shared" si="410"/>
        <v>3</v>
      </c>
      <c r="H2377" s="46">
        <f t="shared" ref="H2377:H2440" si="411">MAX(0,MIN(E2377*D2377,B2377-D2377))/B2377</f>
        <v>0.68797427909577447</v>
      </c>
      <c r="I2377" s="46">
        <f t="shared" ref="I2377:I2440" si="412">MAX(0,MIN(G2377*F2377,B2377-SUM(D2377,E2377*D2377)))/B2377</f>
        <v>0</v>
      </c>
      <c r="J2377" s="42">
        <f t="shared" si="406"/>
        <v>1234.7238400000001</v>
      </c>
      <c r="K2377" s="42">
        <f t="shared" si="406"/>
        <v>0</v>
      </c>
      <c r="L2377" s="43">
        <f t="shared" si="407"/>
        <v>4409728</v>
      </c>
      <c r="M2377" s="157">
        <f t="shared" ref="M2377:M2440" si="413">I2377*$B2377</f>
        <v>0</v>
      </c>
      <c r="N2377" s="157">
        <f t="shared" ref="N2377:N2440" si="414">B2377-SUM(L2377:M2377)</f>
        <v>2000000</v>
      </c>
      <c r="O2377" s="158">
        <f t="shared" ref="O2377:O2440" si="415">C2377-SUM(J2377:K2377)</f>
        <v>559.99999999999977</v>
      </c>
      <c r="P2377" s="42"/>
    </row>
    <row r="2378" spans="1:16" x14ac:dyDescent="0.2">
      <c r="A2378" s="156">
        <v>2370</v>
      </c>
      <c r="B2378" s="157">
        <v>8311390</v>
      </c>
      <c r="C2378" s="42">
        <v>2244.0753</v>
      </c>
      <c r="D2378" s="43">
        <f t="shared" ref="D2378:G2393" si="416">D2377</f>
        <v>2000000</v>
      </c>
      <c r="E2378" s="43">
        <f t="shared" si="416"/>
        <v>4</v>
      </c>
      <c r="F2378" s="43">
        <f t="shared" si="416"/>
        <v>10000000</v>
      </c>
      <c r="G2378" s="43">
        <f t="shared" si="416"/>
        <v>3</v>
      </c>
      <c r="H2378" s="46">
        <f t="shared" si="411"/>
        <v>0.75936636350839026</v>
      </c>
      <c r="I2378" s="46">
        <f t="shared" si="412"/>
        <v>0</v>
      </c>
      <c r="J2378" s="42">
        <f t="shared" ref="J2378:K2441" si="417">+H2378*$C2378</f>
        <v>1704.0753</v>
      </c>
      <c r="K2378" s="42">
        <f t="shared" si="417"/>
        <v>0</v>
      </c>
      <c r="L2378" s="43">
        <f t="shared" ref="L2378:L2441" si="418">H2378*B2378</f>
        <v>6311390</v>
      </c>
      <c r="M2378" s="157">
        <f t="shared" si="413"/>
        <v>0</v>
      </c>
      <c r="N2378" s="157">
        <f t="shared" si="414"/>
        <v>2000000</v>
      </c>
      <c r="O2378" s="158">
        <f t="shared" si="415"/>
        <v>540</v>
      </c>
      <c r="P2378" s="42"/>
    </row>
    <row r="2379" spans="1:16" x14ac:dyDescent="0.2">
      <c r="A2379" s="156">
        <v>2371</v>
      </c>
      <c r="B2379" s="157">
        <v>9088766</v>
      </c>
      <c r="C2379" s="42">
        <v>2635.7421399999998</v>
      </c>
      <c r="D2379" s="43">
        <f t="shared" si="416"/>
        <v>2000000</v>
      </c>
      <c r="E2379" s="43">
        <f t="shared" si="416"/>
        <v>4</v>
      </c>
      <c r="F2379" s="43">
        <f t="shared" si="416"/>
        <v>10000000</v>
      </c>
      <c r="G2379" s="43">
        <f t="shared" si="416"/>
        <v>3</v>
      </c>
      <c r="H2379" s="46">
        <f t="shared" si="411"/>
        <v>0.77994812497098065</v>
      </c>
      <c r="I2379" s="46">
        <f t="shared" si="412"/>
        <v>0</v>
      </c>
      <c r="J2379" s="42">
        <f t="shared" si="417"/>
        <v>2055.7421399999998</v>
      </c>
      <c r="K2379" s="42">
        <f t="shared" si="417"/>
        <v>0</v>
      </c>
      <c r="L2379" s="43">
        <f t="shared" si="418"/>
        <v>7088766</v>
      </c>
      <c r="M2379" s="157">
        <f t="shared" si="413"/>
        <v>0</v>
      </c>
      <c r="N2379" s="157">
        <f t="shared" si="414"/>
        <v>2000000</v>
      </c>
      <c r="O2379" s="158">
        <f t="shared" si="415"/>
        <v>580</v>
      </c>
      <c r="P2379" s="42"/>
    </row>
    <row r="2380" spans="1:16" x14ac:dyDescent="0.2">
      <c r="A2380" s="156">
        <v>2372</v>
      </c>
      <c r="B2380" s="157">
        <v>3289660</v>
      </c>
      <c r="C2380" s="42">
        <v>559.24220000000003</v>
      </c>
      <c r="D2380" s="43">
        <f t="shared" si="416"/>
        <v>2000000</v>
      </c>
      <c r="E2380" s="43">
        <f t="shared" si="416"/>
        <v>4</v>
      </c>
      <c r="F2380" s="43">
        <f t="shared" si="416"/>
        <v>10000000</v>
      </c>
      <c r="G2380" s="43">
        <f t="shared" si="416"/>
        <v>3</v>
      </c>
      <c r="H2380" s="46">
        <f t="shared" si="411"/>
        <v>0.39203443516959202</v>
      </c>
      <c r="I2380" s="46">
        <f t="shared" si="412"/>
        <v>0</v>
      </c>
      <c r="J2380" s="42">
        <f t="shared" si="417"/>
        <v>219.24220000000003</v>
      </c>
      <c r="K2380" s="42">
        <f t="shared" si="417"/>
        <v>0</v>
      </c>
      <c r="L2380" s="43">
        <f t="shared" si="418"/>
        <v>1289660</v>
      </c>
      <c r="M2380" s="157">
        <f t="shared" si="413"/>
        <v>0</v>
      </c>
      <c r="N2380" s="157">
        <f t="shared" si="414"/>
        <v>2000000</v>
      </c>
      <c r="O2380" s="158">
        <f t="shared" si="415"/>
        <v>340</v>
      </c>
      <c r="P2380" s="42"/>
    </row>
    <row r="2381" spans="1:16" x14ac:dyDescent="0.2">
      <c r="A2381" s="156">
        <v>2373</v>
      </c>
      <c r="B2381" s="157">
        <v>9033310</v>
      </c>
      <c r="C2381" s="42">
        <v>2167.9944</v>
      </c>
      <c r="D2381" s="43">
        <f t="shared" si="416"/>
        <v>2000000</v>
      </c>
      <c r="E2381" s="43">
        <f t="shared" si="416"/>
        <v>4</v>
      </c>
      <c r="F2381" s="43">
        <f t="shared" si="416"/>
        <v>10000000</v>
      </c>
      <c r="G2381" s="43">
        <f t="shared" si="416"/>
        <v>3</v>
      </c>
      <c r="H2381" s="46">
        <f t="shared" si="411"/>
        <v>0.77859721408874483</v>
      </c>
      <c r="I2381" s="46">
        <f t="shared" si="412"/>
        <v>0</v>
      </c>
      <c r="J2381" s="42">
        <f t="shared" si="417"/>
        <v>1687.9943999999998</v>
      </c>
      <c r="K2381" s="42">
        <f t="shared" si="417"/>
        <v>0</v>
      </c>
      <c r="L2381" s="43">
        <f t="shared" si="418"/>
        <v>7033309.9999999991</v>
      </c>
      <c r="M2381" s="157">
        <f t="shared" si="413"/>
        <v>0</v>
      </c>
      <c r="N2381" s="157">
        <f t="shared" si="414"/>
        <v>2000000.0000000009</v>
      </c>
      <c r="O2381" s="158">
        <f t="shared" si="415"/>
        <v>480.00000000000023</v>
      </c>
      <c r="P2381" s="42"/>
    </row>
    <row r="2382" spans="1:16" x14ac:dyDescent="0.2">
      <c r="A2382" s="156">
        <v>2374</v>
      </c>
      <c r="B2382" s="157">
        <v>5445627</v>
      </c>
      <c r="C2382" s="42">
        <v>925.75659000000007</v>
      </c>
      <c r="D2382" s="43">
        <f t="shared" si="416"/>
        <v>2000000</v>
      </c>
      <c r="E2382" s="43">
        <f t="shared" si="416"/>
        <v>4</v>
      </c>
      <c r="F2382" s="43">
        <f t="shared" si="416"/>
        <v>10000000</v>
      </c>
      <c r="G2382" s="43">
        <f t="shared" si="416"/>
        <v>3</v>
      </c>
      <c r="H2382" s="46">
        <f t="shared" si="411"/>
        <v>0.63273283315217876</v>
      </c>
      <c r="I2382" s="46">
        <f t="shared" si="412"/>
        <v>0</v>
      </c>
      <c r="J2382" s="42">
        <f t="shared" si="417"/>
        <v>585.75658999999996</v>
      </c>
      <c r="K2382" s="42">
        <f t="shared" si="417"/>
        <v>0</v>
      </c>
      <c r="L2382" s="43">
        <f t="shared" si="418"/>
        <v>3445627</v>
      </c>
      <c r="M2382" s="157">
        <f t="shared" si="413"/>
        <v>0</v>
      </c>
      <c r="N2382" s="157">
        <f t="shared" si="414"/>
        <v>2000000</v>
      </c>
      <c r="O2382" s="158">
        <f t="shared" si="415"/>
        <v>340.00000000000011</v>
      </c>
      <c r="P2382" s="42"/>
    </row>
    <row r="2383" spans="1:16" x14ac:dyDescent="0.2">
      <c r="A2383" s="156">
        <v>2375</v>
      </c>
      <c r="B2383" s="157">
        <v>3747460</v>
      </c>
      <c r="C2383" s="42">
        <v>712.01740000000007</v>
      </c>
      <c r="D2383" s="43">
        <f t="shared" si="416"/>
        <v>2000000</v>
      </c>
      <c r="E2383" s="43">
        <f t="shared" si="416"/>
        <v>4</v>
      </c>
      <c r="F2383" s="43">
        <f t="shared" si="416"/>
        <v>10000000</v>
      </c>
      <c r="G2383" s="43">
        <f t="shared" si="416"/>
        <v>3</v>
      </c>
      <c r="H2383" s="46">
        <f t="shared" si="411"/>
        <v>0.46630517737347432</v>
      </c>
      <c r="I2383" s="46">
        <f t="shared" si="412"/>
        <v>0</v>
      </c>
      <c r="J2383" s="42">
        <f t="shared" si="417"/>
        <v>332.01740000000007</v>
      </c>
      <c r="K2383" s="42">
        <f t="shared" si="417"/>
        <v>0</v>
      </c>
      <c r="L2383" s="43">
        <f t="shared" si="418"/>
        <v>1747460</v>
      </c>
      <c r="M2383" s="157">
        <f t="shared" si="413"/>
        <v>0</v>
      </c>
      <c r="N2383" s="157">
        <f t="shared" si="414"/>
        <v>2000000</v>
      </c>
      <c r="O2383" s="158">
        <f t="shared" si="415"/>
        <v>380</v>
      </c>
      <c r="P2383" s="42"/>
    </row>
    <row r="2384" spans="1:16" x14ac:dyDescent="0.2">
      <c r="A2384" s="156">
        <v>2376</v>
      </c>
      <c r="B2384" s="157">
        <v>5666316</v>
      </c>
      <c r="C2384" s="42">
        <v>1246.58952</v>
      </c>
      <c r="D2384" s="43">
        <f t="shared" si="416"/>
        <v>2000000</v>
      </c>
      <c r="E2384" s="43">
        <f t="shared" si="416"/>
        <v>4</v>
      </c>
      <c r="F2384" s="43">
        <f t="shared" si="416"/>
        <v>10000000</v>
      </c>
      <c r="G2384" s="43">
        <f t="shared" si="416"/>
        <v>3</v>
      </c>
      <c r="H2384" s="46">
        <f t="shared" si="411"/>
        <v>0.64703698134731635</v>
      </c>
      <c r="I2384" s="46">
        <f t="shared" si="412"/>
        <v>0</v>
      </c>
      <c r="J2384" s="42">
        <f t="shared" si="417"/>
        <v>806.58951999999999</v>
      </c>
      <c r="K2384" s="42">
        <f t="shared" si="417"/>
        <v>0</v>
      </c>
      <c r="L2384" s="43">
        <f t="shared" si="418"/>
        <v>3666316</v>
      </c>
      <c r="M2384" s="157">
        <f t="shared" si="413"/>
        <v>0</v>
      </c>
      <c r="N2384" s="157">
        <f t="shared" si="414"/>
        <v>2000000</v>
      </c>
      <c r="O2384" s="158">
        <f t="shared" si="415"/>
        <v>440</v>
      </c>
      <c r="P2384" s="42"/>
    </row>
    <row r="2385" spans="1:16" x14ac:dyDescent="0.2">
      <c r="A2385" s="156">
        <v>2377</v>
      </c>
      <c r="B2385" s="157">
        <v>1323889</v>
      </c>
      <c r="C2385" s="42">
        <v>251.53891000000002</v>
      </c>
      <c r="D2385" s="43">
        <f t="shared" si="416"/>
        <v>2000000</v>
      </c>
      <c r="E2385" s="43">
        <f t="shared" si="416"/>
        <v>4</v>
      </c>
      <c r="F2385" s="43">
        <f t="shared" si="416"/>
        <v>10000000</v>
      </c>
      <c r="G2385" s="43">
        <f t="shared" si="416"/>
        <v>3</v>
      </c>
      <c r="H2385" s="46">
        <f t="shared" si="411"/>
        <v>0</v>
      </c>
      <c r="I2385" s="46">
        <f t="shared" si="412"/>
        <v>0</v>
      </c>
      <c r="J2385" s="42">
        <f t="shared" si="417"/>
        <v>0</v>
      </c>
      <c r="K2385" s="42">
        <f t="shared" si="417"/>
        <v>0</v>
      </c>
      <c r="L2385" s="43">
        <f t="shared" si="418"/>
        <v>0</v>
      </c>
      <c r="M2385" s="157">
        <f t="shared" si="413"/>
        <v>0</v>
      </c>
      <c r="N2385" s="157">
        <f t="shared" si="414"/>
        <v>1323889</v>
      </c>
      <c r="O2385" s="158">
        <f t="shared" si="415"/>
        <v>251.53891000000002</v>
      </c>
      <c r="P2385" s="42"/>
    </row>
    <row r="2386" spans="1:16" x14ac:dyDescent="0.2">
      <c r="A2386" s="156">
        <v>2378</v>
      </c>
      <c r="B2386" s="157">
        <v>5765873</v>
      </c>
      <c r="C2386" s="42">
        <v>1383.80952</v>
      </c>
      <c r="D2386" s="43">
        <f t="shared" si="416"/>
        <v>2000000</v>
      </c>
      <c r="E2386" s="43">
        <f t="shared" si="416"/>
        <v>4</v>
      </c>
      <c r="F2386" s="43">
        <f t="shared" si="416"/>
        <v>10000000</v>
      </c>
      <c r="G2386" s="43">
        <f t="shared" si="416"/>
        <v>3</v>
      </c>
      <c r="H2386" s="46">
        <f t="shared" si="411"/>
        <v>0.65313145121302529</v>
      </c>
      <c r="I2386" s="46">
        <f t="shared" si="412"/>
        <v>0</v>
      </c>
      <c r="J2386" s="42">
        <f t="shared" si="417"/>
        <v>903.80951999999991</v>
      </c>
      <c r="K2386" s="42">
        <f t="shared" si="417"/>
        <v>0</v>
      </c>
      <c r="L2386" s="43">
        <f t="shared" si="418"/>
        <v>3765873</v>
      </c>
      <c r="M2386" s="157">
        <f t="shared" si="413"/>
        <v>0</v>
      </c>
      <c r="N2386" s="157">
        <f t="shared" si="414"/>
        <v>2000000</v>
      </c>
      <c r="O2386" s="158">
        <f t="shared" si="415"/>
        <v>480.00000000000011</v>
      </c>
      <c r="P2386" s="42"/>
    </row>
    <row r="2387" spans="1:16" x14ac:dyDescent="0.2">
      <c r="A2387" s="156">
        <v>2379</v>
      </c>
      <c r="B2387" s="157">
        <v>8134925</v>
      </c>
      <c r="C2387" s="42">
        <v>2196.4297500000002</v>
      </c>
      <c r="D2387" s="43">
        <f t="shared" si="416"/>
        <v>2000000</v>
      </c>
      <c r="E2387" s="43">
        <f t="shared" si="416"/>
        <v>4</v>
      </c>
      <c r="F2387" s="43">
        <f t="shared" si="416"/>
        <v>10000000</v>
      </c>
      <c r="G2387" s="43">
        <f t="shared" si="416"/>
        <v>3</v>
      </c>
      <c r="H2387" s="46">
        <f t="shared" si="411"/>
        <v>0.7541464733848191</v>
      </c>
      <c r="I2387" s="46">
        <f t="shared" si="412"/>
        <v>0</v>
      </c>
      <c r="J2387" s="42">
        <f t="shared" si="417"/>
        <v>1656.42975</v>
      </c>
      <c r="K2387" s="42">
        <f t="shared" si="417"/>
        <v>0</v>
      </c>
      <c r="L2387" s="43">
        <f t="shared" si="418"/>
        <v>6134925</v>
      </c>
      <c r="M2387" s="157">
        <f t="shared" si="413"/>
        <v>0</v>
      </c>
      <c r="N2387" s="157">
        <f t="shared" si="414"/>
        <v>2000000</v>
      </c>
      <c r="O2387" s="158">
        <f t="shared" si="415"/>
        <v>540.00000000000023</v>
      </c>
      <c r="P2387" s="42"/>
    </row>
    <row r="2388" spans="1:16" x14ac:dyDescent="0.2">
      <c r="A2388" s="156">
        <v>2380</v>
      </c>
      <c r="B2388" s="157">
        <v>1061096</v>
      </c>
      <c r="C2388" s="42">
        <v>212.2192</v>
      </c>
      <c r="D2388" s="43">
        <f t="shared" si="416"/>
        <v>2000000</v>
      </c>
      <c r="E2388" s="43">
        <f t="shared" si="416"/>
        <v>4</v>
      </c>
      <c r="F2388" s="43">
        <f t="shared" si="416"/>
        <v>10000000</v>
      </c>
      <c r="G2388" s="43">
        <f t="shared" si="416"/>
        <v>3</v>
      </c>
      <c r="H2388" s="46">
        <f t="shared" si="411"/>
        <v>0</v>
      </c>
      <c r="I2388" s="46">
        <f t="shared" si="412"/>
        <v>0</v>
      </c>
      <c r="J2388" s="42">
        <f t="shared" si="417"/>
        <v>0</v>
      </c>
      <c r="K2388" s="42">
        <f t="shared" si="417"/>
        <v>0</v>
      </c>
      <c r="L2388" s="43">
        <f t="shared" si="418"/>
        <v>0</v>
      </c>
      <c r="M2388" s="157">
        <f t="shared" si="413"/>
        <v>0</v>
      </c>
      <c r="N2388" s="157">
        <f t="shared" si="414"/>
        <v>1061096</v>
      </c>
      <c r="O2388" s="158">
        <f t="shared" si="415"/>
        <v>212.2192</v>
      </c>
      <c r="P2388" s="42"/>
    </row>
    <row r="2389" spans="1:16" x14ac:dyDescent="0.2">
      <c r="A2389" s="156">
        <v>2381</v>
      </c>
      <c r="B2389" s="157">
        <v>6030407</v>
      </c>
      <c r="C2389" s="42">
        <v>1386.99361</v>
      </c>
      <c r="D2389" s="43">
        <f t="shared" si="416"/>
        <v>2000000</v>
      </c>
      <c r="E2389" s="43">
        <f t="shared" si="416"/>
        <v>4</v>
      </c>
      <c r="F2389" s="43">
        <f t="shared" si="416"/>
        <v>10000000</v>
      </c>
      <c r="G2389" s="43">
        <f t="shared" si="416"/>
        <v>3</v>
      </c>
      <c r="H2389" s="46">
        <f t="shared" si="411"/>
        <v>0.66834742663306146</v>
      </c>
      <c r="I2389" s="46">
        <f t="shared" si="412"/>
        <v>0</v>
      </c>
      <c r="J2389" s="42">
        <f t="shared" si="417"/>
        <v>926.9936100000001</v>
      </c>
      <c r="K2389" s="42">
        <f t="shared" si="417"/>
        <v>0</v>
      </c>
      <c r="L2389" s="43">
        <f t="shared" si="418"/>
        <v>4030407.0000000005</v>
      </c>
      <c r="M2389" s="157">
        <f t="shared" si="413"/>
        <v>0</v>
      </c>
      <c r="N2389" s="157">
        <f t="shared" si="414"/>
        <v>1999999.9999999995</v>
      </c>
      <c r="O2389" s="158">
        <f t="shared" si="415"/>
        <v>459.99999999999989</v>
      </c>
      <c r="P2389" s="42"/>
    </row>
    <row r="2390" spans="1:16" x14ac:dyDescent="0.2">
      <c r="A2390" s="156">
        <v>2382</v>
      </c>
      <c r="B2390" s="157">
        <v>7758654</v>
      </c>
      <c r="C2390" s="42">
        <v>1163.7981</v>
      </c>
      <c r="D2390" s="43">
        <f t="shared" si="416"/>
        <v>2000000</v>
      </c>
      <c r="E2390" s="43">
        <f t="shared" si="416"/>
        <v>4</v>
      </c>
      <c r="F2390" s="43">
        <f t="shared" si="416"/>
        <v>10000000</v>
      </c>
      <c r="G2390" s="43">
        <f t="shared" si="416"/>
        <v>3</v>
      </c>
      <c r="H2390" s="46">
        <f t="shared" si="411"/>
        <v>0.7422233289433966</v>
      </c>
      <c r="I2390" s="46">
        <f t="shared" si="412"/>
        <v>0</v>
      </c>
      <c r="J2390" s="42">
        <f t="shared" si="417"/>
        <v>863.79809999999998</v>
      </c>
      <c r="K2390" s="42">
        <f t="shared" si="417"/>
        <v>0</v>
      </c>
      <c r="L2390" s="43">
        <f t="shared" si="418"/>
        <v>5758654</v>
      </c>
      <c r="M2390" s="157">
        <f t="shared" si="413"/>
        <v>0</v>
      </c>
      <c r="N2390" s="157">
        <f t="shared" si="414"/>
        <v>2000000</v>
      </c>
      <c r="O2390" s="158">
        <f t="shared" si="415"/>
        <v>300</v>
      </c>
      <c r="P2390" s="42"/>
    </row>
    <row r="2391" spans="1:16" x14ac:dyDescent="0.2">
      <c r="A2391" s="156">
        <v>2383</v>
      </c>
      <c r="B2391" s="157">
        <v>2791333</v>
      </c>
      <c r="C2391" s="42">
        <v>558.26660000000004</v>
      </c>
      <c r="D2391" s="43">
        <f t="shared" si="416"/>
        <v>2000000</v>
      </c>
      <c r="E2391" s="43">
        <f t="shared" si="416"/>
        <v>4</v>
      </c>
      <c r="F2391" s="43">
        <f t="shared" si="416"/>
        <v>10000000</v>
      </c>
      <c r="G2391" s="43">
        <f t="shared" si="416"/>
        <v>3</v>
      </c>
      <c r="H2391" s="46">
        <f t="shared" si="411"/>
        <v>0.28349645133704937</v>
      </c>
      <c r="I2391" s="46">
        <f t="shared" si="412"/>
        <v>0</v>
      </c>
      <c r="J2391" s="42">
        <f t="shared" si="417"/>
        <v>158.26660000000001</v>
      </c>
      <c r="K2391" s="42">
        <f t="shared" si="417"/>
        <v>0</v>
      </c>
      <c r="L2391" s="43">
        <f t="shared" si="418"/>
        <v>791333</v>
      </c>
      <c r="M2391" s="157">
        <f t="shared" si="413"/>
        <v>0</v>
      </c>
      <c r="N2391" s="157">
        <f t="shared" si="414"/>
        <v>2000000</v>
      </c>
      <c r="O2391" s="158">
        <f t="shared" si="415"/>
        <v>400</v>
      </c>
      <c r="P2391" s="42"/>
    </row>
    <row r="2392" spans="1:16" x14ac:dyDescent="0.2">
      <c r="A2392" s="156">
        <v>2384</v>
      </c>
      <c r="B2392" s="157">
        <v>3136769</v>
      </c>
      <c r="C2392" s="42">
        <v>752.82456000000002</v>
      </c>
      <c r="D2392" s="43">
        <f t="shared" si="416"/>
        <v>2000000</v>
      </c>
      <c r="E2392" s="43">
        <f t="shared" si="416"/>
        <v>4</v>
      </c>
      <c r="F2392" s="43">
        <f t="shared" si="416"/>
        <v>10000000</v>
      </c>
      <c r="G2392" s="43">
        <f t="shared" si="416"/>
        <v>3</v>
      </c>
      <c r="H2392" s="46">
        <f t="shared" si="411"/>
        <v>0.3624012479082776</v>
      </c>
      <c r="I2392" s="46">
        <f t="shared" si="412"/>
        <v>0</v>
      </c>
      <c r="J2392" s="42">
        <f t="shared" si="417"/>
        <v>272.82456000000002</v>
      </c>
      <c r="K2392" s="42">
        <f t="shared" si="417"/>
        <v>0</v>
      </c>
      <c r="L2392" s="43">
        <f t="shared" si="418"/>
        <v>1136769</v>
      </c>
      <c r="M2392" s="157">
        <f t="shared" si="413"/>
        <v>0</v>
      </c>
      <c r="N2392" s="157">
        <f t="shared" si="414"/>
        <v>2000000</v>
      </c>
      <c r="O2392" s="158">
        <f t="shared" si="415"/>
        <v>480</v>
      </c>
      <c r="P2392" s="42"/>
    </row>
    <row r="2393" spans="1:16" x14ac:dyDescent="0.2">
      <c r="A2393" s="156">
        <v>2385</v>
      </c>
      <c r="B2393" s="157">
        <v>8538003</v>
      </c>
      <c r="C2393" s="42">
        <v>1707.6006</v>
      </c>
      <c r="D2393" s="43">
        <f t="shared" si="416"/>
        <v>2000000</v>
      </c>
      <c r="E2393" s="43">
        <f t="shared" si="416"/>
        <v>4</v>
      </c>
      <c r="F2393" s="43">
        <f t="shared" si="416"/>
        <v>10000000</v>
      </c>
      <c r="G2393" s="43">
        <f t="shared" si="416"/>
        <v>3</v>
      </c>
      <c r="H2393" s="46">
        <f t="shared" si="411"/>
        <v>0.76575318607875875</v>
      </c>
      <c r="I2393" s="46">
        <f t="shared" si="412"/>
        <v>0</v>
      </c>
      <c r="J2393" s="42">
        <f t="shared" si="417"/>
        <v>1307.6006</v>
      </c>
      <c r="K2393" s="42">
        <f t="shared" si="417"/>
        <v>0</v>
      </c>
      <c r="L2393" s="43">
        <f t="shared" si="418"/>
        <v>6538003</v>
      </c>
      <c r="M2393" s="157">
        <f t="shared" si="413"/>
        <v>0</v>
      </c>
      <c r="N2393" s="157">
        <f t="shared" si="414"/>
        <v>2000000</v>
      </c>
      <c r="O2393" s="158">
        <f t="shared" si="415"/>
        <v>400</v>
      </c>
      <c r="P2393" s="42"/>
    </row>
    <row r="2394" spans="1:16" x14ac:dyDescent="0.2">
      <c r="A2394" s="156">
        <v>2386</v>
      </c>
      <c r="B2394" s="157">
        <v>6613314</v>
      </c>
      <c r="C2394" s="42">
        <v>1256.5296600000001</v>
      </c>
      <c r="D2394" s="43">
        <f t="shared" ref="D2394:G2409" si="419">D2393</f>
        <v>2000000</v>
      </c>
      <c r="E2394" s="43">
        <f t="shared" si="419"/>
        <v>4</v>
      </c>
      <c r="F2394" s="43">
        <f t="shared" si="419"/>
        <v>10000000</v>
      </c>
      <c r="G2394" s="43">
        <f t="shared" si="419"/>
        <v>3</v>
      </c>
      <c r="H2394" s="46">
        <f t="shared" si="411"/>
        <v>0.69757976106986608</v>
      </c>
      <c r="I2394" s="46">
        <f t="shared" si="412"/>
        <v>0</v>
      </c>
      <c r="J2394" s="42">
        <f t="shared" si="417"/>
        <v>876.52966000000015</v>
      </c>
      <c r="K2394" s="42">
        <f t="shared" si="417"/>
        <v>0</v>
      </c>
      <c r="L2394" s="43">
        <f t="shared" si="418"/>
        <v>4613314</v>
      </c>
      <c r="M2394" s="157">
        <f t="shared" si="413"/>
        <v>0</v>
      </c>
      <c r="N2394" s="157">
        <f t="shared" si="414"/>
        <v>2000000</v>
      </c>
      <c r="O2394" s="158">
        <f t="shared" si="415"/>
        <v>380</v>
      </c>
      <c r="P2394" s="42"/>
    </row>
    <row r="2395" spans="1:16" x14ac:dyDescent="0.2">
      <c r="A2395" s="156">
        <v>2387</v>
      </c>
      <c r="B2395" s="157">
        <v>1428276</v>
      </c>
      <c r="C2395" s="42">
        <v>228.52416000000002</v>
      </c>
      <c r="D2395" s="43">
        <f t="shared" si="419"/>
        <v>2000000</v>
      </c>
      <c r="E2395" s="43">
        <f t="shared" si="419"/>
        <v>4</v>
      </c>
      <c r="F2395" s="43">
        <f t="shared" si="419"/>
        <v>10000000</v>
      </c>
      <c r="G2395" s="43">
        <f t="shared" si="419"/>
        <v>3</v>
      </c>
      <c r="H2395" s="46">
        <f t="shared" si="411"/>
        <v>0</v>
      </c>
      <c r="I2395" s="46">
        <f t="shared" si="412"/>
        <v>0</v>
      </c>
      <c r="J2395" s="42">
        <f t="shared" si="417"/>
        <v>0</v>
      </c>
      <c r="K2395" s="42">
        <f t="shared" si="417"/>
        <v>0</v>
      </c>
      <c r="L2395" s="43">
        <f t="shared" si="418"/>
        <v>0</v>
      </c>
      <c r="M2395" s="157">
        <f t="shared" si="413"/>
        <v>0</v>
      </c>
      <c r="N2395" s="157">
        <f t="shared" si="414"/>
        <v>1428276</v>
      </c>
      <c r="O2395" s="158">
        <f t="shared" si="415"/>
        <v>228.52416000000002</v>
      </c>
      <c r="P2395" s="42"/>
    </row>
    <row r="2396" spans="1:16" x14ac:dyDescent="0.2">
      <c r="A2396" s="156">
        <v>2388</v>
      </c>
      <c r="B2396" s="157">
        <v>1648617</v>
      </c>
      <c r="C2396" s="42">
        <v>395.66808000000003</v>
      </c>
      <c r="D2396" s="43">
        <f t="shared" si="419"/>
        <v>2000000</v>
      </c>
      <c r="E2396" s="43">
        <f t="shared" si="419"/>
        <v>4</v>
      </c>
      <c r="F2396" s="43">
        <f t="shared" si="419"/>
        <v>10000000</v>
      </c>
      <c r="G2396" s="43">
        <f t="shared" si="419"/>
        <v>3</v>
      </c>
      <c r="H2396" s="46">
        <f t="shared" si="411"/>
        <v>0</v>
      </c>
      <c r="I2396" s="46">
        <f t="shared" si="412"/>
        <v>0</v>
      </c>
      <c r="J2396" s="42">
        <f t="shared" si="417"/>
        <v>0</v>
      </c>
      <c r="K2396" s="42">
        <f t="shared" si="417"/>
        <v>0</v>
      </c>
      <c r="L2396" s="43">
        <f t="shared" si="418"/>
        <v>0</v>
      </c>
      <c r="M2396" s="157">
        <f t="shared" si="413"/>
        <v>0</v>
      </c>
      <c r="N2396" s="157">
        <f t="shared" si="414"/>
        <v>1648617</v>
      </c>
      <c r="O2396" s="158">
        <f t="shared" si="415"/>
        <v>395.66808000000003</v>
      </c>
      <c r="P2396" s="42"/>
    </row>
    <row r="2397" spans="1:16" x14ac:dyDescent="0.2">
      <c r="A2397" s="156">
        <v>2389</v>
      </c>
      <c r="B2397" s="157">
        <v>2739997</v>
      </c>
      <c r="C2397" s="42">
        <v>383.59957999999995</v>
      </c>
      <c r="D2397" s="43">
        <f t="shared" si="419"/>
        <v>2000000</v>
      </c>
      <c r="E2397" s="43">
        <f t="shared" si="419"/>
        <v>4</v>
      </c>
      <c r="F2397" s="43">
        <f t="shared" si="419"/>
        <v>10000000</v>
      </c>
      <c r="G2397" s="43">
        <f t="shared" si="419"/>
        <v>3</v>
      </c>
      <c r="H2397" s="46">
        <f t="shared" si="411"/>
        <v>0.27007219350970091</v>
      </c>
      <c r="I2397" s="46">
        <f t="shared" si="412"/>
        <v>0</v>
      </c>
      <c r="J2397" s="42">
        <f t="shared" si="417"/>
        <v>103.59957999999997</v>
      </c>
      <c r="K2397" s="42">
        <f t="shared" si="417"/>
        <v>0</v>
      </c>
      <c r="L2397" s="43">
        <f t="shared" si="418"/>
        <v>739997</v>
      </c>
      <c r="M2397" s="157">
        <f t="shared" si="413"/>
        <v>0</v>
      </c>
      <c r="N2397" s="157">
        <f t="shared" si="414"/>
        <v>2000000</v>
      </c>
      <c r="O2397" s="158">
        <f t="shared" si="415"/>
        <v>280</v>
      </c>
      <c r="P2397" s="42"/>
    </row>
    <row r="2398" spans="1:16" x14ac:dyDescent="0.2">
      <c r="A2398" s="156">
        <v>2390</v>
      </c>
      <c r="B2398" s="157">
        <v>4448354</v>
      </c>
      <c r="C2398" s="42">
        <v>533.80248000000006</v>
      </c>
      <c r="D2398" s="43">
        <f t="shared" si="419"/>
        <v>2000000</v>
      </c>
      <c r="E2398" s="43">
        <f t="shared" si="419"/>
        <v>4</v>
      </c>
      <c r="F2398" s="43">
        <f t="shared" si="419"/>
        <v>10000000</v>
      </c>
      <c r="G2398" s="43">
        <f t="shared" si="419"/>
        <v>3</v>
      </c>
      <c r="H2398" s="46">
        <f t="shared" si="411"/>
        <v>0.55039549460317228</v>
      </c>
      <c r="I2398" s="46">
        <f t="shared" si="412"/>
        <v>0</v>
      </c>
      <c r="J2398" s="42">
        <f t="shared" si="417"/>
        <v>293.80248</v>
      </c>
      <c r="K2398" s="42">
        <f t="shared" si="417"/>
        <v>0</v>
      </c>
      <c r="L2398" s="43">
        <f t="shared" si="418"/>
        <v>2448354</v>
      </c>
      <c r="M2398" s="157">
        <f t="shared" si="413"/>
        <v>0</v>
      </c>
      <c r="N2398" s="157">
        <f t="shared" si="414"/>
        <v>2000000</v>
      </c>
      <c r="O2398" s="158">
        <f t="shared" si="415"/>
        <v>240.00000000000006</v>
      </c>
      <c r="P2398" s="42"/>
    </row>
    <row r="2399" spans="1:16" x14ac:dyDescent="0.2">
      <c r="A2399" s="156">
        <v>2391</v>
      </c>
      <c r="B2399" s="157">
        <v>9700568</v>
      </c>
      <c r="C2399" s="42">
        <v>2037.1192800000001</v>
      </c>
      <c r="D2399" s="43">
        <f t="shared" si="419"/>
        <v>2000000</v>
      </c>
      <c r="E2399" s="43">
        <f t="shared" si="419"/>
        <v>4</v>
      </c>
      <c r="F2399" s="43">
        <f t="shared" si="419"/>
        <v>10000000</v>
      </c>
      <c r="G2399" s="43">
        <f t="shared" si="419"/>
        <v>3</v>
      </c>
      <c r="H2399" s="46">
        <f t="shared" si="411"/>
        <v>0.79382650582934933</v>
      </c>
      <c r="I2399" s="46">
        <f t="shared" si="412"/>
        <v>0</v>
      </c>
      <c r="J2399" s="42">
        <f t="shared" si="417"/>
        <v>1617.1192799999999</v>
      </c>
      <c r="K2399" s="42">
        <f t="shared" si="417"/>
        <v>0</v>
      </c>
      <c r="L2399" s="43">
        <f t="shared" si="418"/>
        <v>7700568</v>
      </c>
      <c r="M2399" s="157">
        <f t="shared" si="413"/>
        <v>0</v>
      </c>
      <c r="N2399" s="157">
        <f t="shared" si="414"/>
        <v>2000000</v>
      </c>
      <c r="O2399" s="158">
        <f t="shared" si="415"/>
        <v>420.00000000000023</v>
      </c>
      <c r="P2399" s="42"/>
    </row>
    <row r="2400" spans="1:16" x14ac:dyDescent="0.2">
      <c r="A2400" s="156">
        <v>2392</v>
      </c>
      <c r="B2400" s="157">
        <v>7492799</v>
      </c>
      <c r="C2400" s="42">
        <v>2023.05573</v>
      </c>
      <c r="D2400" s="43">
        <f t="shared" si="419"/>
        <v>2000000</v>
      </c>
      <c r="E2400" s="43">
        <f t="shared" si="419"/>
        <v>4</v>
      </c>
      <c r="F2400" s="43">
        <f t="shared" si="419"/>
        <v>10000000</v>
      </c>
      <c r="G2400" s="43">
        <f t="shared" si="419"/>
        <v>3</v>
      </c>
      <c r="H2400" s="46">
        <f t="shared" si="411"/>
        <v>0.73307705171325166</v>
      </c>
      <c r="I2400" s="46">
        <f t="shared" si="412"/>
        <v>0</v>
      </c>
      <c r="J2400" s="42">
        <f t="shared" si="417"/>
        <v>1483.05573</v>
      </c>
      <c r="K2400" s="42">
        <f t="shared" si="417"/>
        <v>0</v>
      </c>
      <c r="L2400" s="43">
        <f t="shared" si="418"/>
        <v>5492799</v>
      </c>
      <c r="M2400" s="157">
        <f t="shared" si="413"/>
        <v>0</v>
      </c>
      <c r="N2400" s="157">
        <f t="shared" si="414"/>
        <v>2000000</v>
      </c>
      <c r="O2400" s="158">
        <f t="shared" si="415"/>
        <v>540</v>
      </c>
      <c r="P2400" s="42"/>
    </row>
    <row r="2401" spans="1:16" x14ac:dyDescent="0.2">
      <c r="A2401" s="156">
        <v>2393</v>
      </c>
      <c r="B2401" s="157">
        <v>4914291</v>
      </c>
      <c r="C2401" s="42">
        <v>737.14364999999998</v>
      </c>
      <c r="D2401" s="43">
        <f t="shared" si="419"/>
        <v>2000000</v>
      </c>
      <c r="E2401" s="43">
        <f t="shared" si="419"/>
        <v>4</v>
      </c>
      <c r="F2401" s="43">
        <f t="shared" si="419"/>
        <v>10000000</v>
      </c>
      <c r="G2401" s="43">
        <f t="shared" si="419"/>
        <v>3</v>
      </c>
      <c r="H2401" s="46">
        <f t="shared" si="411"/>
        <v>0.5930236935500971</v>
      </c>
      <c r="I2401" s="46">
        <f t="shared" si="412"/>
        <v>0</v>
      </c>
      <c r="J2401" s="42">
        <f t="shared" si="417"/>
        <v>437.14365000000004</v>
      </c>
      <c r="K2401" s="42">
        <f t="shared" si="417"/>
        <v>0</v>
      </c>
      <c r="L2401" s="43">
        <f t="shared" si="418"/>
        <v>2914291</v>
      </c>
      <c r="M2401" s="157">
        <f t="shared" si="413"/>
        <v>0</v>
      </c>
      <c r="N2401" s="157">
        <f t="shared" si="414"/>
        <v>2000000</v>
      </c>
      <c r="O2401" s="158">
        <f t="shared" si="415"/>
        <v>299.99999999999994</v>
      </c>
      <c r="P2401" s="42"/>
    </row>
    <row r="2402" spans="1:16" x14ac:dyDescent="0.2">
      <c r="A2402" s="156">
        <v>2394</v>
      </c>
      <c r="B2402" s="157">
        <v>7522684</v>
      </c>
      <c r="C2402" s="42">
        <v>1654.9904800000002</v>
      </c>
      <c r="D2402" s="43">
        <f t="shared" si="419"/>
        <v>2000000</v>
      </c>
      <c r="E2402" s="43">
        <f t="shared" si="419"/>
        <v>4</v>
      </c>
      <c r="F2402" s="43">
        <f t="shared" si="419"/>
        <v>10000000</v>
      </c>
      <c r="G2402" s="43">
        <f t="shared" si="419"/>
        <v>3</v>
      </c>
      <c r="H2402" s="46">
        <f t="shared" si="411"/>
        <v>0.73413744349756016</v>
      </c>
      <c r="I2402" s="46">
        <f t="shared" si="412"/>
        <v>0</v>
      </c>
      <c r="J2402" s="42">
        <f t="shared" si="417"/>
        <v>1214.9904800000002</v>
      </c>
      <c r="K2402" s="42">
        <f t="shared" si="417"/>
        <v>0</v>
      </c>
      <c r="L2402" s="43">
        <f t="shared" si="418"/>
        <v>5522684</v>
      </c>
      <c r="M2402" s="157">
        <f t="shared" si="413"/>
        <v>0</v>
      </c>
      <c r="N2402" s="157">
        <f t="shared" si="414"/>
        <v>2000000</v>
      </c>
      <c r="O2402" s="158">
        <f t="shared" si="415"/>
        <v>440</v>
      </c>
      <c r="P2402" s="42"/>
    </row>
    <row r="2403" spans="1:16" x14ac:dyDescent="0.2">
      <c r="A2403" s="156">
        <v>2395</v>
      </c>
      <c r="B2403" s="157">
        <v>6354611</v>
      </c>
      <c r="C2403" s="42">
        <v>826.09942999999998</v>
      </c>
      <c r="D2403" s="43">
        <f t="shared" si="419"/>
        <v>2000000</v>
      </c>
      <c r="E2403" s="43">
        <f t="shared" si="419"/>
        <v>4</v>
      </c>
      <c r="F2403" s="43">
        <f t="shared" si="419"/>
        <v>10000000</v>
      </c>
      <c r="G2403" s="43">
        <f t="shared" si="419"/>
        <v>3</v>
      </c>
      <c r="H2403" s="46">
        <f t="shared" si="411"/>
        <v>0.68526791018364464</v>
      </c>
      <c r="I2403" s="46">
        <f t="shared" si="412"/>
        <v>0</v>
      </c>
      <c r="J2403" s="42">
        <f t="shared" si="417"/>
        <v>566.09942999999998</v>
      </c>
      <c r="K2403" s="42">
        <f t="shared" si="417"/>
        <v>0</v>
      </c>
      <c r="L2403" s="43">
        <f t="shared" si="418"/>
        <v>4354611</v>
      </c>
      <c r="M2403" s="157">
        <f t="shared" si="413"/>
        <v>0</v>
      </c>
      <c r="N2403" s="157">
        <f t="shared" si="414"/>
        <v>2000000</v>
      </c>
      <c r="O2403" s="158">
        <f t="shared" si="415"/>
        <v>260</v>
      </c>
      <c r="P2403" s="42"/>
    </row>
    <row r="2404" spans="1:16" x14ac:dyDescent="0.2">
      <c r="A2404" s="156">
        <v>2396</v>
      </c>
      <c r="B2404" s="157">
        <v>4307552</v>
      </c>
      <c r="C2404" s="42">
        <v>775.35936000000004</v>
      </c>
      <c r="D2404" s="43">
        <f t="shared" si="419"/>
        <v>2000000</v>
      </c>
      <c r="E2404" s="43">
        <f t="shared" si="419"/>
        <v>4</v>
      </c>
      <c r="F2404" s="43">
        <f t="shared" si="419"/>
        <v>10000000</v>
      </c>
      <c r="G2404" s="43">
        <f t="shared" si="419"/>
        <v>3</v>
      </c>
      <c r="H2404" s="46">
        <f t="shared" si="411"/>
        <v>0.53569916277273033</v>
      </c>
      <c r="I2404" s="46">
        <f t="shared" si="412"/>
        <v>0</v>
      </c>
      <c r="J2404" s="42">
        <f t="shared" si="417"/>
        <v>415.35936000000004</v>
      </c>
      <c r="K2404" s="42">
        <f t="shared" si="417"/>
        <v>0</v>
      </c>
      <c r="L2404" s="43">
        <f t="shared" si="418"/>
        <v>2307552</v>
      </c>
      <c r="M2404" s="157">
        <f t="shared" si="413"/>
        <v>0</v>
      </c>
      <c r="N2404" s="157">
        <f t="shared" si="414"/>
        <v>2000000</v>
      </c>
      <c r="O2404" s="158">
        <f t="shared" si="415"/>
        <v>360</v>
      </c>
      <c r="P2404" s="42"/>
    </row>
    <row r="2405" spans="1:16" x14ac:dyDescent="0.2">
      <c r="A2405" s="156">
        <v>2397</v>
      </c>
      <c r="B2405" s="157">
        <v>9757256</v>
      </c>
      <c r="C2405" s="42">
        <v>1170.8707200000001</v>
      </c>
      <c r="D2405" s="43">
        <f t="shared" si="419"/>
        <v>2000000</v>
      </c>
      <c r="E2405" s="43">
        <f t="shared" si="419"/>
        <v>4</v>
      </c>
      <c r="F2405" s="43">
        <f t="shared" si="419"/>
        <v>10000000</v>
      </c>
      <c r="G2405" s="43">
        <f t="shared" si="419"/>
        <v>3</v>
      </c>
      <c r="H2405" s="46">
        <f t="shared" si="411"/>
        <v>0.79502433881000967</v>
      </c>
      <c r="I2405" s="46">
        <f t="shared" si="412"/>
        <v>0</v>
      </c>
      <c r="J2405" s="42">
        <f t="shared" si="417"/>
        <v>930.87072000000001</v>
      </c>
      <c r="K2405" s="42">
        <f t="shared" si="417"/>
        <v>0</v>
      </c>
      <c r="L2405" s="43">
        <f t="shared" si="418"/>
        <v>7757256</v>
      </c>
      <c r="M2405" s="157">
        <f t="shared" si="413"/>
        <v>0</v>
      </c>
      <c r="N2405" s="157">
        <f t="shared" si="414"/>
        <v>2000000</v>
      </c>
      <c r="O2405" s="158">
        <f t="shared" si="415"/>
        <v>240.00000000000011</v>
      </c>
      <c r="P2405" s="42"/>
    </row>
    <row r="2406" spans="1:16" x14ac:dyDescent="0.2">
      <c r="A2406" s="156">
        <v>2398</v>
      </c>
      <c r="B2406" s="157">
        <v>1675130</v>
      </c>
      <c r="C2406" s="42">
        <v>201.01560000000001</v>
      </c>
      <c r="D2406" s="43">
        <f t="shared" si="419"/>
        <v>2000000</v>
      </c>
      <c r="E2406" s="43">
        <f t="shared" si="419"/>
        <v>4</v>
      </c>
      <c r="F2406" s="43">
        <f t="shared" si="419"/>
        <v>10000000</v>
      </c>
      <c r="G2406" s="43">
        <f t="shared" si="419"/>
        <v>3</v>
      </c>
      <c r="H2406" s="46">
        <f t="shared" si="411"/>
        <v>0</v>
      </c>
      <c r="I2406" s="46">
        <f t="shared" si="412"/>
        <v>0</v>
      </c>
      <c r="J2406" s="42">
        <f t="shared" si="417"/>
        <v>0</v>
      </c>
      <c r="K2406" s="42">
        <f t="shared" si="417"/>
        <v>0</v>
      </c>
      <c r="L2406" s="43">
        <f t="shared" si="418"/>
        <v>0</v>
      </c>
      <c r="M2406" s="157">
        <f t="shared" si="413"/>
        <v>0</v>
      </c>
      <c r="N2406" s="157">
        <f t="shared" si="414"/>
        <v>1675130</v>
      </c>
      <c r="O2406" s="158">
        <f t="shared" si="415"/>
        <v>201.01560000000001</v>
      </c>
      <c r="P2406" s="42"/>
    </row>
    <row r="2407" spans="1:16" x14ac:dyDescent="0.2">
      <c r="A2407" s="156">
        <v>2399</v>
      </c>
      <c r="B2407" s="157">
        <v>7069470</v>
      </c>
      <c r="C2407" s="42">
        <v>1060.4204999999999</v>
      </c>
      <c r="D2407" s="43">
        <f t="shared" si="419"/>
        <v>2000000</v>
      </c>
      <c r="E2407" s="43">
        <f t="shared" si="419"/>
        <v>4</v>
      </c>
      <c r="F2407" s="43">
        <f t="shared" si="419"/>
        <v>10000000</v>
      </c>
      <c r="G2407" s="43">
        <f t="shared" si="419"/>
        <v>3</v>
      </c>
      <c r="H2407" s="46">
        <f t="shared" si="411"/>
        <v>0.71709336060553341</v>
      </c>
      <c r="I2407" s="46">
        <f t="shared" si="412"/>
        <v>0</v>
      </c>
      <c r="J2407" s="42">
        <f t="shared" si="417"/>
        <v>760.42050000000006</v>
      </c>
      <c r="K2407" s="42">
        <f t="shared" si="417"/>
        <v>0</v>
      </c>
      <c r="L2407" s="43">
        <f t="shared" si="418"/>
        <v>5069470</v>
      </c>
      <c r="M2407" s="157">
        <f t="shared" si="413"/>
        <v>0</v>
      </c>
      <c r="N2407" s="157">
        <f t="shared" si="414"/>
        <v>2000000</v>
      </c>
      <c r="O2407" s="158">
        <f t="shared" si="415"/>
        <v>299.99999999999989</v>
      </c>
      <c r="P2407" s="42"/>
    </row>
    <row r="2408" spans="1:16" x14ac:dyDescent="0.2">
      <c r="A2408" s="156">
        <v>2400</v>
      </c>
      <c r="B2408" s="157">
        <v>1638612</v>
      </c>
      <c r="C2408" s="42">
        <v>426.03911999999997</v>
      </c>
      <c r="D2408" s="43">
        <f t="shared" si="419"/>
        <v>2000000</v>
      </c>
      <c r="E2408" s="43">
        <f t="shared" si="419"/>
        <v>4</v>
      </c>
      <c r="F2408" s="43">
        <f t="shared" si="419"/>
        <v>10000000</v>
      </c>
      <c r="G2408" s="43">
        <f t="shared" si="419"/>
        <v>3</v>
      </c>
      <c r="H2408" s="46">
        <f t="shared" si="411"/>
        <v>0</v>
      </c>
      <c r="I2408" s="46">
        <f t="shared" si="412"/>
        <v>0</v>
      </c>
      <c r="J2408" s="42">
        <f t="shared" si="417"/>
        <v>0</v>
      </c>
      <c r="K2408" s="42">
        <f t="shared" si="417"/>
        <v>0</v>
      </c>
      <c r="L2408" s="43">
        <f t="shared" si="418"/>
        <v>0</v>
      </c>
      <c r="M2408" s="157">
        <f t="shared" si="413"/>
        <v>0</v>
      </c>
      <c r="N2408" s="157">
        <f t="shared" si="414"/>
        <v>1638612</v>
      </c>
      <c r="O2408" s="158">
        <f t="shared" si="415"/>
        <v>426.03911999999997</v>
      </c>
      <c r="P2408" s="42"/>
    </row>
    <row r="2409" spans="1:16" x14ac:dyDescent="0.2">
      <c r="A2409" s="156">
        <v>2401</v>
      </c>
      <c r="B2409" s="157">
        <v>6528020</v>
      </c>
      <c r="C2409" s="42">
        <v>1240.3238000000001</v>
      </c>
      <c r="D2409" s="43">
        <f t="shared" si="419"/>
        <v>2000000</v>
      </c>
      <c r="E2409" s="43">
        <f t="shared" si="419"/>
        <v>4</v>
      </c>
      <c r="F2409" s="43">
        <f t="shared" si="419"/>
        <v>10000000</v>
      </c>
      <c r="G2409" s="43">
        <f t="shared" si="419"/>
        <v>3</v>
      </c>
      <c r="H2409" s="46">
        <f t="shared" si="411"/>
        <v>0.69362838961890438</v>
      </c>
      <c r="I2409" s="46">
        <f t="shared" si="412"/>
        <v>0</v>
      </c>
      <c r="J2409" s="42">
        <f t="shared" si="417"/>
        <v>860.32380000000012</v>
      </c>
      <c r="K2409" s="42">
        <f t="shared" si="417"/>
        <v>0</v>
      </c>
      <c r="L2409" s="43">
        <f t="shared" si="418"/>
        <v>4528020</v>
      </c>
      <c r="M2409" s="157">
        <f t="shared" si="413"/>
        <v>0</v>
      </c>
      <c r="N2409" s="157">
        <f t="shared" si="414"/>
        <v>2000000</v>
      </c>
      <c r="O2409" s="158">
        <f t="shared" si="415"/>
        <v>380</v>
      </c>
      <c r="P2409" s="42"/>
    </row>
    <row r="2410" spans="1:16" x14ac:dyDescent="0.2">
      <c r="A2410" s="156">
        <v>2402</v>
      </c>
      <c r="B2410" s="157">
        <v>2058002</v>
      </c>
      <c r="C2410" s="42">
        <v>493.92048</v>
      </c>
      <c r="D2410" s="43">
        <f t="shared" ref="D2410:G2425" si="420">D2409</f>
        <v>2000000</v>
      </c>
      <c r="E2410" s="43">
        <f t="shared" si="420"/>
        <v>4</v>
      </c>
      <c r="F2410" s="43">
        <f t="shared" si="420"/>
        <v>10000000</v>
      </c>
      <c r="G2410" s="43">
        <f t="shared" si="420"/>
        <v>3</v>
      </c>
      <c r="H2410" s="46">
        <f t="shared" si="411"/>
        <v>2.8183646080032963E-2</v>
      </c>
      <c r="I2410" s="46">
        <f t="shared" si="412"/>
        <v>0</v>
      </c>
      <c r="J2410" s="42">
        <f t="shared" si="417"/>
        <v>13.92048</v>
      </c>
      <c r="K2410" s="42">
        <f t="shared" si="417"/>
        <v>0</v>
      </c>
      <c r="L2410" s="43">
        <f t="shared" si="418"/>
        <v>58002</v>
      </c>
      <c r="M2410" s="157">
        <f t="shared" si="413"/>
        <v>0</v>
      </c>
      <c r="N2410" s="157">
        <f t="shared" si="414"/>
        <v>2000000</v>
      </c>
      <c r="O2410" s="158">
        <f t="shared" si="415"/>
        <v>480</v>
      </c>
      <c r="P2410" s="42"/>
    </row>
    <row r="2411" spans="1:16" x14ac:dyDescent="0.2">
      <c r="A2411" s="156">
        <v>2403</v>
      </c>
      <c r="B2411" s="157">
        <v>5857016</v>
      </c>
      <c r="C2411" s="42">
        <v>644.27175999999997</v>
      </c>
      <c r="D2411" s="43">
        <f t="shared" si="420"/>
        <v>2000000</v>
      </c>
      <c r="E2411" s="43">
        <f t="shared" si="420"/>
        <v>4</v>
      </c>
      <c r="F2411" s="43">
        <f t="shared" si="420"/>
        <v>10000000</v>
      </c>
      <c r="G2411" s="43">
        <f t="shared" si="420"/>
        <v>3</v>
      </c>
      <c r="H2411" s="46">
        <f t="shared" si="411"/>
        <v>0.65852918960781393</v>
      </c>
      <c r="I2411" s="46">
        <f t="shared" si="412"/>
        <v>0</v>
      </c>
      <c r="J2411" s="42">
        <f t="shared" si="417"/>
        <v>424.27175999999997</v>
      </c>
      <c r="K2411" s="42">
        <f t="shared" si="417"/>
        <v>0</v>
      </c>
      <c r="L2411" s="43">
        <f t="shared" si="418"/>
        <v>3857016</v>
      </c>
      <c r="M2411" s="157">
        <f t="shared" si="413"/>
        <v>0</v>
      </c>
      <c r="N2411" s="157">
        <f t="shared" si="414"/>
        <v>2000000</v>
      </c>
      <c r="O2411" s="158">
        <f t="shared" si="415"/>
        <v>220</v>
      </c>
      <c r="P2411" s="42"/>
    </row>
    <row r="2412" spans="1:16" x14ac:dyDescent="0.2">
      <c r="A2412" s="156">
        <v>2404</v>
      </c>
      <c r="B2412" s="157">
        <v>8370964</v>
      </c>
      <c r="C2412" s="42">
        <v>1757.9024400000001</v>
      </c>
      <c r="D2412" s="43">
        <f t="shared" si="420"/>
        <v>2000000</v>
      </c>
      <c r="E2412" s="43">
        <f t="shared" si="420"/>
        <v>4</v>
      </c>
      <c r="F2412" s="43">
        <f t="shared" si="420"/>
        <v>10000000</v>
      </c>
      <c r="G2412" s="43">
        <f t="shared" si="420"/>
        <v>3</v>
      </c>
      <c r="H2412" s="46">
        <f t="shared" si="411"/>
        <v>0.76107889127225969</v>
      </c>
      <c r="I2412" s="46">
        <f t="shared" si="412"/>
        <v>0</v>
      </c>
      <c r="J2412" s="42">
        <f t="shared" si="417"/>
        <v>1337.9024400000001</v>
      </c>
      <c r="K2412" s="42">
        <f t="shared" si="417"/>
        <v>0</v>
      </c>
      <c r="L2412" s="43">
        <f t="shared" si="418"/>
        <v>6370964</v>
      </c>
      <c r="M2412" s="157">
        <f t="shared" si="413"/>
        <v>0</v>
      </c>
      <c r="N2412" s="157">
        <f t="shared" si="414"/>
        <v>2000000</v>
      </c>
      <c r="O2412" s="158">
        <f t="shared" si="415"/>
        <v>420</v>
      </c>
      <c r="P2412" s="42"/>
    </row>
    <row r="2413" spans="1:16" x14ac:dyDescent="0.2">
      <c r="A2413" s="156">
        <v>2405</v>
      </c>
      <c r="B2413" s="157">
        <v>9479819</v>
      </c>
      <c r="C2413" s="42">
        <v>2464.7529399999999</v>
      </c>
      <c r="D2413" s="43">
        <f t="shared" si="420"/>
        <v>2000000</v>
      </c>
      <c r="E2413" s="43">
        <f t="shared" si="420"/>
        <v>4</v>
      </c>
      <c r="F2413" s="43">
        <f t="shared" si="420"/>
        <v>10000000</v>
      </c>
      <c r="G2413" s="43">
        <f t="shared" si="420"/>
        <v>3</v>
      </c>
      <c r="H2413" s="46">
        <f t="shared" si="411"/>
        <v>0.7890255077654964</v>
      </c>
      <c r="I2413" s="46">
        <f t="shared" si="412"/>
        <v>0</v>
      </c>
      <c r="J2413" s="42">
        <f t="shared" si="417"/>
        <v>1944.7529400000001</v>
      </c>
      <c r="K2413" s="42">
        <f t="shared" si="417"/>
        <v>0</v>
      </c>
      <c r="L2413" s="43">
        <f t="shared" si="418"/>
        <v>7479819</v>
      </c>
      <c r="M2413" s="157">
        <f t="shared" si="413"/>
        <v>0</v>
      </c>
      <c r="N2413" s="157">
        <f t="shared" si="414"/>
        <v>2000000</v>
      </c>
      <c r="O2413" s="158">
        <f t="shared" si="415"/>
        <v>519.99999999999977</v>
      </c>
      <c r="P2413" s="42"/>
    </row>
    <row r="2414" spans="1:16" x14ac:dyDescent="0.2">
      <c r="A2414" s="156">
        <v>2406</v>
      </c>
      <c r="B2414" s="157">
        <v>3631269</v>
      </c>
      <c r="C2414" s="42">
        <v>581.00304000000006</v>
      </c>
      <c r="D2414" s="43">
        <f t="shared" si="420"/>
        <v>2000000</v>
      </c>
      <c r="E2414" s="43">
        <f t="shared" si="420"/>
        <v>4</v>
      </c>
      <c r="F2414" s="43">
        <f t="shared" si="420"/>
        <v>10000000</v>
      </c>
      <c r="G2414" s="43">
        <f t="shared" si="420"/>
        <v>3</v>
      </c>
      <c r="H2414" s="46">
        <f t="shared" si="411"/>
        <v>0.44922835515628284</v>
      </c>
      <c r="I2414" s="46">
        <f t="shared" si="412"/>
        <v>0</v>
      </c>
      <c r="J2414" s="42">
        <f t="shared" si="417"/>
        <v>261.00304000000006</v>
      </c>
      <c r="K2414" s="42">
        <f t="shared" si="417"/>
        <v>0</v>
      </c>
      <c r="L2414" s="43">
        <f t="shared" si="418"/>
        <v>1631269</v>
      </c>
      <c r="M2414" s="157">
        <f t="shared" si="413"/>
        <v>0</v>
      </c>
      <c r="N2414" s="157">
        <f t="shared" si="414"/>
        <v>2000000</v>
      </c>
      <c r="O2414" s="158">
        <f t="shared" si="415"/>
        <v>320</v>
      </c>
      <c r="P2414" s="42"/>
    </row>
    <row r="2415" spans="1:16" x14ac:dyDescent="0.2">
      <c r="A2415" s="156">
        <v>2407</v>
      </c>
      <c r="B2415" s="157">
        <v>7056099</v>
      </c>
      <c r="C2415" s="42">
        <v>917.29286999999988</v>
      </c>
      <c r="D2415" s="43">
        <f t="shared" si="420"/>
        <v>2000000</v>
      </c>
      <c r="E2415" s="43">
        <f t="shared" si="420"/>
        <v>4</v>
      </c>
      <c r="F2415" s="43">
        <f t="shared" si="420"/>
        <v>10000000</v>
      </c>
      <c r="G2415" s="43">
        <f t="shared" si="420"/>
        <v>3</v>
      </c>
      <c r="H2415" s="46">
        <f t="shared" si="411"/>
        <v>0.7165572648569698</v>
      </c>
      <c r="I2415" s="46">
        <f t="shared" si="412"/>
        <v>0</v>
      </c>
      <c r="J2415" s="42">
        <f t="shared" si="417"/>
        <v>657.29286999999988</v>
      </c>
      <c r="K2415" s="42">
        <f t="shared" si="417"/>
        <v>0</v>
      </c>
      <c r="L2415" s="43">
        <f t="shared" si="418"/>
        <v>5056099</v>
      </c>
      <c r="M2415" s="157">
        <f t="shared" si="413"/>
        <v>0</v>
      </c>
      <c r="N2415" s="157">
        <f t="shared" si="414"/>
        <v>2000000</v>
      </c>
      <c r="O2415" s="158">
        <f t="shared" si="415"/>
        <v>260</v>
      </c>
      <c r="P2415" s="42"/>
    </row>
    <row r="2416" spans="1:16" x14ac:dyDescent="0.2">
      <c r="A2416" s="156">
        <v>2408</v>
      </c>
      <c r="B2416" s="157">
        <v>4298124</v>
      </c>
      <c r="C2416" s="42">
        <v>816.64356000000009</v>
      </c>
      <c r="D2416" s="43">
        <f t="shared" si="420"/>
        <v>2000000</v>
      </c>
      <c r="E2416" s="43">
        <f t="shared" si="420"/>
        <v>4</v>
      </c>
      <c r="F2416" s="43">
        <f t="shared" si="420"/>
        <v>10000000</v>
      </c>
      <c r="G2416" s="43">
        <f t="shared" si="420"/>
        <v>3</v>
      </c>
      <c r="H2416" s="46">
        <f t="shared" si="411"/>
        <v>0.53468071186405974</v>
      </c>
      <c r="I2416" s="46">
        <f t="shared" si="412"/>
        <v>0</v>
      </c>
      <c r="J2416" s="42">
        <f t="shared" si="417"/>
        <v>436.64356000000004</v>
      </c>
      <c r="K2416" s="42">
        <f t="shared" si="417"/>
        <v>0</v>
      </c>
      <c r="L2416" s="43">
        <f t="shared" si="418"/>
        <v>2298124</v>
      </c>
      <c r="M2416" s="157">
        <f t="shared" si="413"/>
        <v>0</v>
      </c>
      <c r="N2416" s="157">
        <f t="shared" si="414"/>
        <v>2000000</v>
      </c>
      <c r="O2416" s="158">
        <f t="shared" si="415"/>
        <v>380.00000000000006</v>
      </c>
      <c r="P2416" s="42"/>
    </row>
    <row r="2417" spans="1:16" x14ac:dyDescent="0.2">
      <c r="A2417" s="156">
        <v>2409</v>
      </c>
      <c r="B2417" s="157">
        <v>9080727</v>
      </c>
      <c r="C2417" s="42">
        <v>1997.7599400000001</v>
      </c>
      <c r="D2417" s="43">
        <f t="shared" si="420"/>
        <v>2000000</v>
      </c>
      <c r="E2417" s="43">
        <f t="shared" si="420"/>
        <v>4</v>
      </c>
      <c r="F2417" s="43">
        <f t="shared" si="420"/>
        <v>10000000</v>
      </c>
      <c r="G2417" s="43">
        <f t="shared" si="420"/>
        <v>3</v>
      </c>
      <c r="H2417" s="46">
        <f t="shared" si="411"/>
        <v>0.77975331710776019</v>
      </c>
      <c r="I2417" s="46">
        <f t="shared" si="412"/>
        <v>0</v>
      </c>
      <c r="J2417" s="42">
        <f t="shared" si="417"/>
        <v>1557.7599400000001</v>
      </c>
      <c r="K2417" s="42">
        <f t="shared" si="417"/>
        <v>0</v>
      </c>
      <c r="L2417" s="43">
        <f t="shared" si="418"/>
        <v>7080727</v>
      </c>
      <c r="M2417" s="157">
        <f t="shared" si="413"/>
        <v>0</v>
      </c>
      <c r="N2417" s="157">
        <f t="shared" si="414"/>
        <v>2000000</v>
      </c>
      <c r="O2417" s="158">
        <f t="shared" si="415"/>
        <v>440</v>
      </c>
      <c r="P2417" s="42"/>
    </row>
    <row r="2418" spans="1:16" x14ac:dyDescent="0.2">
      <c r="A2418" s="156">
        <v>2410</v>
      </c>
      <c r="B2418" s="157">
        <v>4125089</v>
      </c>
      <c r="C2418" s="42">
        <v>1072.52314</v>
      </c>
      <c r="D2418" s="43">
        <f t="shared" si="420"/>
        <v>2000000</v>
      </c>
      <c r="E2418" s="43">
        <f t="shared" si="420"/>
        <v>4</v>
      </c>
      <c r="F2418" s="43">
        <f t="shared" si="420"/>
        <v>10000000</v>
      </c>
      <c r="G2418" s="43">
        <f t="shared" si="420"/>
        <v>3</v>
      </c>
      <c r="H2418" s="46">
        <f t="shared" si="411"/>
        <v>0.51516197589918666</v>
      </c>
      <c r="I2418" s="46">
        <f t="shared" si="412"/>
        <v>0</v>
      </c>
      <c r="J2418" s="42">
        <f t="shared" si="417"/>
        <v>552.52314000000001</v>
      </c>
      <c r="K2418" s="42">
        <f t="shared" si="417"/>
        <v>0</v>
      </c>
      <c r="L2418" s="43">
        <f t="shared" si="418"/>
        <v>2125089</v>
      </c>
      <c r="M2418" s="157">
        <f t="shared" si="413"/>
        <v>0</v>
      </c>
      <c r="N2418" s="157">
        <f t="shared" si="414"/>
        <v>2000000</v>
      </c>
      <c r="O2418" s="158">
        <f t="shared" si="415"/>
        <v>520</v>
      </c>
      <c r="P2418" s="42"/>
    </row>
    <row r="2419" spans="1:16" x14ac:dyDescent="0.2">
      <c r="A2419" s="156">
        <v>2411</v>
      </c>
      <c r="B2419" s="157">
        <v>8492064</v>
      </c>
      <c r="C2419" s="42">
        <v>849.20640000000003</v>
      </c>
      <c r="D2419" s="43">
        <f t="shared" si="420"/>
        <v>2000000</v>
      </c>
      <c r="E2419" s="43">
        <f t="shared" si="420"/>
        <v>4</v>
      </c>
      <c r="F2419" s="43">
        <f t="shared" si="420"/>
        <v>10000000</v>
      </c>
      <c r="G2419" s="43">
        <f t="shared" si="420"/>
        <v>3</v>
      </c>
      <c r="H2419" s="46">
        <f t="shared" si="411"/>
        <v>0.76448599539523021</v>
      </c>
      <c r="I2419" s="46">
        <f t="shared" si="412"/>
        <v>0</v>
      </c>
      <c r="J2419" s="42">
        <f t="shared" si="417"/>
        <v>649.20640000000003</v>
      </c>
      <c r="K2419" s="42">
        <f t="shared" si="417"/>
        <v>0</v>
      </c>
      <c r="L2419" s="43">
        <f t="shared" si="418"/>
        <v>6492064</v>
      </c>
      <c r="M2419" s="157">
        <f t="shared" si="413"/>
        <v>0</v>
      </c>
      <c r="N2419" s="157">
        <f t="shared" si="414"/>
        <v>2000000</v>
      </c>
      <c r="O2419" s="158">
        <f t="shared" si="415"/>
        <v>200</v>
      </c>
      <c r="P2419" s="42"/>
    </row>
    <row r="2420" spans="1:16" x14ac:dyDescent="0.2">
      <c r="A2420" s="156">
        <v>2412</v>
      </c>
      <c r="B2420" s="157">
        <v>8371689</v>
      </c>
      <c r="C2420" s="42">
        <v>837.16890000000001</v>
      </c>
      <c r="D2420" s="43">
        <f t="shared" si="420"/>
        <v>2000000</v>
      </c>
      <c r="E2420" s="43">
        <f t="shared" si="420"/>
        <v>4</v>
      </c>
      <c r="F2420" s="43">
        <f t="shared" si="420"/>
        <v>10000000</v>
      </c>
      <c r="G2420" s="43">
        <f t="shared" si="420"/>
        <v>3</v>
      </c>
      <c r="H2420" s="46">
        <f t="shared" si="411"/>
        <v>0.7610995821751142</v>
      </c>
      <c r="I2420" s="46">
        <f t="shared" si="412"/>
        <v>0</v>
      </c>
      <c r="J2420" s="42">
        <f t="shared" si="417"/>
        <v>637.16890000000001</v>
      </c>
      <c r="K2420" s="42">
        <f t="shared" si="417"/>
        <v>0</v>
      </c>
      <c r="L2420" s="43">
        <f t="shared" si="418"/>
        <v>6371689</v>
      </c>
      <c r="M2420" s="157">
        <f t="shared" si="413"/>
        <v>0</v>
      </c>
      <c r="N2420" s="157">
        <f t="shared" si="414"/>
        <v>2000000</v>
      </c>
      <c r="O2420" s="158">
        <f t="shared" si="415"/>
        <v>200</v>
      </c>
      <c r="P2420" s="42"/>
    </row>
    <row r="2421" spans="1:16" x14ac:dyDescent="0.2">
      <c r="A2421" s="156">
        <v>2413</v>
      </c>
      <c r="B2421" s="157">
        <v>9584052</v>
      </c>
      <c r="C2421" s="42">
        <v>2396.0129999999999</v>
      </c>
      <c r="D2421" s="43">
        <f t="shared" si="420"/>
        <v>2000000</v>
      </c>
      <c r="E2421" s="43">
        <f t="shared" si="420"/>
        <v>4</v>
      </c>
      <c r="F2421" s="43">
        <f t="shared" si="420"/>
        <v>10000000</v>
      </c>
      <c r="G2421" s="43">
        <f t="shared" si="420"/>
        <v>3</v>
      </c>
      <c r="H2421" s="46">
        <f t="shared" si="411"/>
        <v>0.7913199970117023</v>
      </c>
      <c r="I2421" s="46">
        <f t="shared" si="412"/>
        <v>0</v>
      </c>
      <c r="J2421" s="42">
        <f t="shared" si="417"/>
        <v>1896.0129999999999</v>
      </c>
      <c r="K2421" s="42">
        <f t="shared" si="417"/>
        <v>0</v>
      </c>
      <c r="L2421" s="43">
        <f t="shared" si="418"/>
        <v>7584051.9999999991</v>
      </c>
      <c r="M2421" s="157">
        <f t="shared" si="413"/>
        <v>0</v>
      </c>
      <c r="N2421" s="157">
        <f t="shared" si="414"/>
        <v>2000000.0000000009</v>
      </c>
      <c r="O2421" s="158">
        <f t="shared" si="415"/>
        <v>500</v>
      </c>
      <c r="P2421" s="42"/>
    </row>
    <row r="2422" spans="1:16" x14ac:dyDescent="0.2">
      <c r="A2422" s="156">
        <v>2414</v>
      </c>
      <c r="B2422" s="157">
        <v>4682822</v>
      </c>
      <c r="C2422" s="42">
        <v>983.39262000000008</v>
      </c>
      <c r="D2422" s="43">
        <f t="shared" si="420"/>
        <v>2000000</v>
      </c>
      <c r="E2422" s="43">
        <f t="shared" si="420"/>
        <v>4</v>
      </c>
      <c r="F2422" s="43">
        <f t="shared" si="420"/>
        <v>10000000</v>
      </c>
      <c r="G2422" s="43">
        <f t="shared" si="420"/>
        <v>3</v>
      </c>
      <c r="H2422" s="46">
        <f t="shared" si="411"/>
        <v>0.57290710601427941</v>
      </c>
      <c r="I2422" s="46">
        <f t="shared" si="412"/>
        <v>0</v>
      </c>
      <c r="J2422" s="42">
        <f t="shared" si="417"/>
        <v>563.39262000000008</v>
      </c>
      <c r="K2422" s="42">
        <f t="shared" si="417"/>
        <v>0</v>
      </c>
      <c r="L2422" s="43">
        <f t="shared" si="418"/>
        <v>2682822</v>
      </c>
      <c r="M2422" s="157">
        <f t="shared" si="413"/>
        <v>0</v>
      </c>
      <c r="N2422" s="157">
        <f t="shared" si="414"/>
        <v>2000000</v>
      </c>
      <c r="O2422" s="158">
        <f t="shared" si="415"/>
        <v>420</v>
      </c>
      <c r="P2422" s="42"/>
    </row>
    <row r="2423" spans="1:16" x14ac:dyDescent="0.2">
      <c r="A2423" s="156">
        <v>2415</v>
      </c>
      <c r="B2423" s="157">
        <v>7120070</v>
      </c>
      <c r="C2423" s="42">
        <v>1780.0174999999999</v>
      </c>
      <c r="D2423" s="43">
        <f t="shared" si="420"/>
        <v>2000000</v>
      </c>
      <c r="E2423" s="43">
        <f t="shared" si="420"/>
        <v>4</v>
      </c>
      <c r="F2423" s="43">
        <f t="shared" si="420"/>
        <v>10000000</v>
      </c>
      <c r="G2423" s="43">
        <f t="shared" si="420"/>
        <v>3</v>
      </c>
      <c r="H2423" s="46">
        <f t="shared" si="411"/>
        <v>0.71910388521461166</v>
      </c>
      <c r="I2423" s="46">
        <f t="shared" si="412"/>
        <v>0</v>
      </c>
      <c r="J2423" s="42">
        <f t="shared" si="417"/>
        <v>1280.0174999999999</v>
      </c>
      <c r="K2423" s="42">
        <f t="shared" si="417"/>
        <v>0</v>
      </c>
      <c r="L2423" s="43">
        <f t="shared" si="418"/>
        <v>5120070</v>
      </c>
      <c r="M2423" s="157">
        <f t="shared" si="413"/>
        <v>0</v>
      </c>
      <c r="N2423" s="157">
        <f t="shared" si="414"/>
        <v>2000000</v>
      </c>
      <c r="O2423" s="158">
        <f t="shared" si="415"/>
        <v>500</v>
      </c>
      <c r="P2423" s="42"/>
    </row>
    <row r="2424" spans="1:16" x14ac:dyDescent="0.2">
      <c r="A2424" s="156">
        <v>2416</v>
      </c>
      <c r="B2424" s="157">
        <v>4887069</v>
      </c>
      <c r="C2424" s="42">
        <v>1026.28449</v>
      </c>
      <c r="D2424" s="43">
        <f t="shared" si="420"/>
        <v>2000000</v>
      </c>
      <c r="E2424" s="43">
        <f t="shared" si="420"/>
        <v>4</v>
      </c>
      <c r="F2424" s="43">
        <f t="shared" si="420"/>
        <v>10000000</v>
      </c>
      <c r="G2424" s="43">
        <f t="shared" si="420"/>
        <v>3</v>
      </c>
      <c r="H2424" s="46">
        <f t="shared" si="411"/>
        <v>0.59075675010931905</v>
      </c>
      <c r="I2424" s="46">
        <f t="shared" si="412"/>
        <v>0</v>
      </c>
      <c r="J2424" s="42">
        <f t="shared" si="417"/>
        <v>606.28449000000001</v>
      </c>
      <c r="K2424" s="42">
        <f t="shared" si="417"/>
        <v>0</v>
      </c>
      <c r="L2424" s="43">
        <f t="shared" si="418"/>
        <v>2887068.9999999995</v>
      </c>
      <c r="M2424" s="157">
        <f t="shared" si="413"/>
        <v>0</v>
      </c>
      <c r="N2424" s="157">
        <f t="shared" si="414"/>
        <v>2000000.0000000005</v>
      </c>
      <c r="O2424" s="158">
        <f t="shared" si="415"/>
        <v>420</v>
      </c>
      <c r="P2424" s="42"/>
    </row>
    <row r="2425" spans="1:16" x14ac:dyDescent="0.2">
      <c r="A2425" s="156">
        <v>2417</v>
      </c>
      <c r="B2425" s="157">
        <v>7791804</v>
      </c>
      <c r="C2425" s="42">
        <v>1246.6886400000001</v>
      </c>
      <c r="D2425" s="43">
        <f t="shared" si="420"/>
        <v>2000000</v>
      </c>
      <c r="E2425" s="43">
        <f t="shared" si="420"/>
        <v>4</v>
      </c>
      <c r="F2425" s="43">
        <f t="shared" si="420"/>
        <v>10000000</v>
      </c>
      <c r="G2425" s="43">
        <f t="shared" si="420"/>
        <v>3</v>
      </c>
      <c r="H2425" s="46">
        <f t="shared" si="411"/>
        <v>0.74332003217740072</v>
      </c>
      <c r="I2425" s="46">
        <f t="shared" si="412"/>
        <v>0</v>
      </c>
      <c r="J2425" s="42">
        <f t="shared" si="417"/>
        <v>926.68863999999996</v>
      </c>
      <c r="K2425" s="42">
        <f t="shared" si="417"/>
        <v>0</v>
      </c>
      <c r="L2425" s="43">
        <f t="shared" si="418"/>
        <v>5791804</v>
      </c>
      <c r="M2425" s="157">
        <f t="shared" si="413"/>
        <v>0</v>
      </c>
      <c r="N2425" s="157">
        <f t="shared" si="414"/>
        <v>2000000</v>
      </c>
      <c r="O2425" s="158">
        <f t="shared" si="415"/>
        <v>320.00000000000011</v>
      </c>
      <c r="P2425" s="42"/>
    </row>
    <row r="2426" spans="1:16" x14ac:dyDescent="0.2">
      <c r="A2426" s="156">
        <v>2418</v>
      </c>
      <c r="B2426" s="157">
        <v>8671549</v>
      </c>
      <c r="C2426" s="42">
        <v>1821.02529</v>
      </c>
      <c r="D2426" s="43">
        <f t="shared" ref="D2426:G2441" si="421">D2425</f>
        <v>2000000</v>
      </c>
      <c r="E2426" s="43">
        <f t="shared" si="421"/>
        <v>4</v>
      </c>
      <c r="F2426" s="43">
        <f t="shared" si="421"/>
        <v>10000000</v>
      </c>
      <c r="G2426" s="43">
        <f t="shared" si="421"/>
        <v>3</v>
      </c>
      <c r="H2426" s="46">
        <f t="shared" si="411"/>
        <v>0.76936069899391679</v>
      </c>
      <c r="I2426" s="46">
        <f t="shared" si="412"/>
        <v>0</v>
      </c>
      <c r="J2426" s="42">
        <f t="shared" si="417"/>
        <v>1401.02529</v>
      </c>
      <c r="K2426" s="42">
        <f t="shared" si="417"/>
        <v>0</v>
      </c>
      <c r="L2426" s="43">
        <f t="shared" si="418"/>
        <v>6671549</v>
      </c>
      <c r="M2426" s="157">
        <f t="shared" si="413"/>
        <v>0</v>
      </c>
      <c r="N2426" s="157">
        <f t="shared" si="414"/>
        <v>2000000</v>
      </c>
      <c r="O2426" s="158">
        <f t="shared" si="415"/>
        <v>420</v>
      </c>
      <c r="P2426" s="42"/>
    </row>
    <row r="2427" spans="1:16" x14ac:dyDescent="0.2">
      <c r="A2427" s="156">
        <v>2419</v>
      </c>
      <c r="B2427" s="157">
        <v>1638395</v>
      </c>
      <c r="C2427" s="42">
        <v>245.75924999999998</v>
      </c>
      <c r="D2427" s="43">
        <f t="shared" si="421"/>
        <v>2000000</v>
      </c>
      <c r="E2427" s="43">
        <f t="shared" si="421"/>
        <v>4</v>
      </c>
      <c r="F2427" s="43">
        <f t="shared" si="421"/>
        <v>10000000</v>
      </c>
      <c r="G2427" s="43">
        <f t="shared" si="421"/>
        <v>3</v>
      </c>
      <c r="H2427" s="46">
        <f t="shared" si="411"/>
        <v>0</v>
      </c>
      <c r="I2427" s="46">
        <f t="shared" si="412"/>
        <v>0</v>
      </c>
      <c r="J2427" s="42">
        <f t="shared" si="417"/>
        <v>0</v>
      </c>
      <c r="K2427" s="42">
        <f t="shared" si="417"/>
        <v>0</v>
      </c>
      <c r="L2427" s="43">
        <f t="shared" si="418"/>
        <v>0</v>
      </c>
      <c r="M2427" s="157">
        <f t="shared" si="413"/>
        <v>0</v>
      </c>
      <c r="N2427" s="157">
        <f t="shared" si="414"/>
        <v>1638395</v>
      </c>
      <c r="O2427" s="158">
        <f t="shared" si="415"/>
        <v>245.75924999999998</v>
      </c>
      <c r="P2427" s="42"/>
    </row>
    <row r="2428" spans="1:16" x14ac:dyDescent="0.2">
      <c r="A2428" s="156">
        <v>2420</v>
      </c>
      <c r="B2428" s="157">
        <v>3114796</v>
      </c>
      <c r="C2428" s="42">
        <v>685.25512000000003</v>
      </c>
      <c r="D2428" s="43">
        <f t="shared" si="421"/>
        <v>2000000</v>
      </c>
      <c r="E2428" s="43">
        <f t="shared" si="421"/>
        <v>4</v>
      </c>
      <c r="F2428" s="43">
        <f t="shared" si="421"/>
        <v>10000000</v>
      </c>
      <c r="G2428" s="43">
        <f t="shared" si="421"/>
        <v>3</v>
      </c>
      <c r="H2428" s="46">
        <f t="shared" si="411"/>
        <v>0.35790337473144307</v>
      </c>
      <c r="I2428" s="46">
        <f t="shared" si="412"/>
        <v>0</v>
      </c>
      <c r="J2428" s="42">
        <f t="shared" si="417"/>
        <v>245.25512000000001</v>
      </c>
      <c r="K2428" s="42">
        <f t="shared" si="417"/>
        <v>0</v>
      </c>
      <c r="L2428" s="43">
        <f t="shared" si="418"/>
        <v>1114796</v>
      </c>
      <c r="M2428" s="157">
        <f t="shared" si="413"/>
        <v>0</v>
      </c>
      <c r="N2428" s="157">
        <f t="shared" si="414"/>
        <v>2000000</v>
      </c>
      <c r="O2428" s="158">
        <f t="shared" si="415"/>
        <v>440</v>
      </c>
      <c r="P2428" s="42"/>
    </row>
    <row r="2429" spans="1:16" x14ac:dyDescent="0.2">
      <c r="A2429" s="156">
        <v>2421</v>
      </c>
      <c r="B2429" s="157">
        <v>9282487</v>
      </c>
      <c r="C2429" s="42">
        <v>1949.3222700000001</v>
      </c>
      <c r="D2429" s="43">
        <f t="shared" si="421"/>
        <v>2000000</v>
      </c>
      <c r="E2429" s="43">
        <f t="shared" si="421"/>
        <v>4</v>
      </c>
      <c r="F2429" s="43">
        <f t="shared" si="421"/>
        <v>10000000</v>
      </c>
      <c r="G2429" s="43">
        <f t="shared" si="421"/>
        <v>3</v>
      </c>
      <c r="H2429" s="46">
        <f t="shared" si="411"/>
        <v>0.78454050083776039</v>
      </c>
      <c r="I2429" s="46">
        <f t="shared" si="412"/>
        <v>0</v>
      </c>
      <c r="J2429" s="42">
        <f t="shared" si="417"/>
        <v>1529.3222700000001</v>
      </c>
      <c r="K2429" s="42">
        <f t="shared" si="417"/>
        <v>0</v>
      </c>
      <c r="L2429" s="43">
        <f t="shared" si="418"/>
        <v>7282487</v>
      </c>
      <c r="M2429" s="157">
        <f t="shared" si="413"/>
        <v>0</v>
      </c>
      <c r="N2429" s="157">
        <f t="shared" si="414"/>
        <v>2000000</v>
      </c>
      <c r="O2429" s="158">
        <f t="shared" si="415"/>
        <v>420</v>
      </c>
      <c r="P2429" s="42"/>
    </row>
    <row r="2430" spans="1:16" x14ac:dyDescent="0.2">
      <c r="A2430" s="156">
        <v>2422</v>
      </c>
      <c r="B2430" s="157">
        <v>4758277</v>
      </c>
      <c r="C2430" s="42">
        <v>475.82770000000005</v>
      </c>
      <c r="D2430" s="43">
        <f t="shared" si="421"/>
        <v>2000000</v>
      </c>
      <c r="E2430" s="43">
        <f t="shared" si="421"/>
        <v>4</v>
      </c>
      <c r="F2430" s="43">
        <f t="shared" si="421"/>
        <v>10000000</v>
      </c>
      <c r="G2430" s="43">
        <f t="shared" si="421"/>
        <v>3</v>
      </c>
      <c r="H2430" s="46">
        <f t="shared" si="411"/>
        <v>0.57967978745247495</v>
      </c>
      <c r="I2430" s="46">
        <f t="shared" si="412"/>
        <v>0</v>
      </c>
      <c r="J2430" s="42">
        <f t="shared" si="417"/>
        <v>275.82770000000005</v>
      </c>
      <c r="K2430" s="42">
        <f t="shared" si="417"/>
        <v>0</v>
      </c>
      <c r="L2430" s="43">
        <f t="shared" si="418"/>
        <v>2758277</v>
      </c>
      <c r="M2430" s="157">
        <f t="shared" si="413"/>
        <v>0</v>
      </c>
      <c r="N2430" s="157">
        <f t="shared" si="414"/>
        <v>2000000</v>
      </c>
      <c r="O2430" s="158">
        <f t="shared" si="415"/>
        <v>200</v>
      </c>
      <c r="P2430" s="42"/>
    </row>
    <row r="2431" spans="1:16" x14ac:dyDescent="0.2">
      <c r="A2431" s="156">
        <v>2423</v>
      </c>
      <c r="B2431" s="157">
        <v>4642900</v>
      </c>
      <c r="C2431" s="42">
        <v>1346.441</v>
      </c>
      <c r="D2431" s="43">
        <f t="shared" si="421"/>
        <v>2000000</v>
      </c>
      <c r="E2431" s="43">
        <f t="shared" si="421"/>
        <v>4</v>
      </c>
      <c r="F2431" s="43">
        <f t="shared" si="421"/>
        <v>10000000</v>
      </c>
      <c r="G2431" s="43">
        <f t="shared" si="421"/>
        <v>3</v>
      </c>
      <c r="H2431" s="46">
        <f t="shared" si="411"/>
        <v>0.56923474552542597</v>
      </c>
      <c r="I2431" s="46">
        <f t="shared" si="412"/>
        <v>0</v>
      </c>
      <c r="J2431" s="42">
        <f t="shared" si="417"/>
        <v>766.44100000000003</v>
      </c>
      <c r="K2431" s="42">
        <f t="shared" si="417"/>
        <v>0</v>
      </c>
      <c r="L2431" s="43">
        <f t="shared" si="418"/>
        <v>2642900</v>
      </c>
      <c r="M2431" s="157">
        <f t="shared" si="413"/>
        <v>0</v>
      </c>
      <c r="N2431" s="157">
        <f t="shared" si="414"/>
        <v>2000000</v>
      </c>
      <c r="O2431" s="158">
        <f t="shared" si="415"/>
        <v>580</v>
      </c>
      <c r="P2431" s="42"/>
    </row>
    <row r="2432" spans="1:16" x14ac:dyDescent="0.2">
      <c r="A2432" s="156">
        <v>2424</v>
      </c>
      <c r="B2432" s="157">
        <v>6481028</v>
      </c>
      <c r="C2432" s="42">
        <v>1101.77476</v>
      </c>
      <c r="D2432" s="43">
        <f t="shared" si="421"/>
        <v>2000000</v>
      </c>
      <c r="E2432" s="43">
        <f t="shared" si="421"/>
        <v>4</v>
      </c>
      <c r="F2432" s="43">
        <f t="shared" si="421"/>
        <v>10000000</v>
      </c>
      <c r="G2432" s="43">
        <f t="shared" si="421"/>
        <v>3</v>
      </c>
      <c r="H2432" s="46">
        <f t="shared" si="411"/>
        <v>0.69140698049753835</v>
      </c>
      <c r="I2432" s="46">
        <f t="shared" si="412"/>
        <v>0</v>
      </c>
      <c r="J2432" s="42">
        <f t="shared" si="417"/>
        <v>761.77476000000001</v>
      </c>
      <c r="K2432" s="42">
        <f t="shared" si="417"/>
        <v>0</v>
      </c>
      <c r="L2432" s="43">
        <f t="shared" si="418"/>
        <v>4481028</v>
      </c>
      <c r="M2432" s="157">
        <f t="shared" si="413"/>
        <v>0</v>
      </c>
      <c r="N2432" s="157">
        <f t="shared" si="414"/>
        <v>2000000</v>
      </c>
      <c r="O2432" s="158">
        <f t="shared" si="415"/>
        <v>340</v>
      </c>
      <c r="P2432" s="42"/>
    </row>
    <row r="2433" spans="1:16" x14ac:dyDescent="0.2">
      <c r="A2433" s="156">
        <v>2425</v>
      </c>
      <c r="B2433" s="157">
        <v>4254686</v>
      </c>
      <c r="C2433" s="42">
        <v>595.65603999999996</v>
      </c>
      <c r="D2433" s="43">
        <f t="shared" si="421"/>
        <v>2000000</v>
      </c>
      <c r="E2433" s="43">
        <f t="shared" si="421"/>
        <v>4</v>
      </c>
      <c r="F2433" s="43">
        <f t="shared" si="421"/>
        <v>10000000</v>
      </c>
      <c r="G2433" s="43">
        <f t="shared" si="421"/>
        <v>3</v>
      </c>
      <c r="H2433" s="46">
        <f t="shared" si="411"/>
        <v>0.52993005829337347</v>
      </c>
      <c r="I2433" s="46">
        <f t="shared" si="412"/>
        <v>0</v>
      </c>
      <c r="J2433" s="42">
        <f t="shared" si="417"/>
        <v>315.65603999999996</v>
      </c>
      <c r="K2433" s="42">
        <f t="shared" si="417"/>
        <v>0</v>
      </c>
      <c r="L2433" s="43">
        <f t="shared" si="418"/>
        <v>2254686</v>
      </c>
      <c r="M2433" s="157">
        <f t="shared" si="413"/>
        <v>0</v>
      </c>
      <c r="N2433" s="157">
        <f t="shared" si="414"/>
        <v>2000000</v>
      </c>
      <c r="O2433" s="158">
        <f t="shared" si="415"/>
        <v>280</v>
      </c>
      <c r="P2433" s="42"/>
    </row>
    <row r="2434" spans="1:16" x14ac:dyDescent="0.2">
      <c r="A2434" s="156">
        <v>2426</v>
      </c>
      <c r="B2434" s="157">
        <v>9614296</v>
      </c>
      <c r="C2434" s="42">
        <v>1922.8592000000001</v>
      </c>
      <c r="D2434" s="43">
        <f t="shared" si="421"/>
        <v>2000000</v>
      </c>
      <c r="E2434" s="43">
        <f t="shared" si="421"/>
        <v>4</v>
      </c>
      <c r="F2434" s="43">
        <f t="shared" si="421"/>
        <v>10000000</v>
      </c>
      <c r="G2434" s="43">
        <f t="shared" si="421"/>
        <v>3</v>
      </c>
      <c r="H2434" s="46">
        <f t="shared" si="411"/>
        <v>0.79197644840558268</v>
      </c>
      <c r="I2434" s="46">
        <f t="shared" si="412"/>
        <v>0</v>
      </c>
      <c r="J2434" s="42">
        <f t="shared" si="417"/>
        <v>1522.8592000000001</v>
      </c>
      <c r="K2434" s="42">
        <f t="shared" si="417"/>
        <v>0</v>
      </c>
      <c r="L2434" s="43">
        <f t="shared" si="418"/>
        <v>7614296</v>
      </c>
      <c r="M2434" s="157">
        <f t="shared" si="413"/>
        <v>0</v>
      </c>
      <c r="N2434" s="157">
        <f t="shared" si="414"/>
        <v>2000000</v>
      </c>
      <c r="O2434" s="158">
        <f t="shared" si="415"/>
        <v>400</v>
      </c>
      <c r="P2434" s="42"/>
    </row>
    <row r="2435" spans="1:16" x14ac:dyDescent="0.2">
      <c r="A2435" s="156">
        <v>2427</v>
      </c>
      <c r="B2435" s="157">
        <v>6585654</v>
      </c>
      <c r="C2435" s="42">
        <v>987.84809999999993</v>
      </c>
      <c r="D2435" s="43">
        <f t="shared" si="421"/>
        <v>2000000</v>
      </c>
      <c r="E2435" s="43">
        <f t="shared" si="421"/>
        <v>4</v>
      </c>
      <c r="F2435" s="43">
        <f t="shared" si="421"/>
        <v>10000000</v>
      </c>
      <c r="G2435" s="43">
        <f t="shared" si="421"/>
        <v>3</v>
      </c>
      <c r="H2435" s="46">
        <f t="shared" si="411"/>
        <v>0.69630958443914603</v>
      </c>
      <c r="I2435" s="46">
        <f t="shared" si="412"/>
        <v>0</v>
      </c>
      <c r="J2435" s="42">
        <f t="shared" si="417"/>
        <v>687.84809999999993</v>
      </c>
      <c r="K2435" s="42">
        <f t="shared" si="417"/>
        <v>0</v>
      </c>
      <c r="L2435" s="43">
        <f t="shared" si="418"/>
        <v>4585654</v>
      </c>
      <c r="M2435" s="157">
        <f t="shared" si="413"/>
        <v>0</v>
      </c>
      <c r="N2435" s="157">
        <f t="shared" si="414"/>
        <v>2000000</v>
      </c>
      <c r="O2435" s="158">
        <f t="shared" si="415"/>
        <v>300</v>
      </c>
      <c r="P2435" s="42"/>
    </row>
    <row r="2436" spans="1:16" x14ac:dyDescent="0.2">
      <c r="A2436" s="156">
        <v>2428</v>
      </c>
      <c r="B2436" s="157">
        <v>6751355</v>
      </c>
      <c r="C2436" s="42">
        <v>877.67614999999989</v>
      </c>
      <c r="D2436" s="43">
        <f t="shared" si="421"/>
        <v>2000000</v>
      </c>
      <c r="E2436" s="43">
        <f t="shared" si="421"/>
        <v>4</v>
      </c>
      <c r="F2436" s="43">
        <f t="shared" si="421"/>
        <v>10000000</v>
      </c>
      <c r="G2436" s="43">
        <f t="shared" si="421"/>
        <v>3</v>
      </c>
      <c r="H2436" s="46">
        <f t="shared" si="411"/>
        <v>0.70376317050429138</v>
      </c>
      <c r="I2436" s="46">
        <f t="shared" si="412"/>
        <v>0</v>
      </c>
      <c r="J2436" s="42">
        <f t="shared" si="417"/>
        <v>617.67614999999989</v>
      </c>
      <c r="K2436" s="42">
        <f t="shared" si="417"/>
        <v>0</v>
      </c>
      <c r="L2436" s="43">
        <f t="shared" si="418"/>
        <v>4751355</v>
      </c>
      <c r="M2436" s="157">
        <f t="shared" si="413"/>
        <v>0</v>
      </c>
      <c r="N2436" s="157">
        <f t="shared" si="414"/>
        <v>2000000</v>
      </c>
      <c r="O2436" s="158">
        <f t="shared" si="415"/>
        <v>260</v>
      </c>
      <c r="P2436" s="42"/>
    </row>
    <row r="2437" spans="1:16" x14ac:dyDescent="0.2">
      <c r="A2437" s="156">
        <v>2429</v>
      </c>
      <c r="B2437" s="157">
        <v>2484399</v>
      </c>
      <c r="C2437" s="42">
        <v>472.03581000000003</v>
      </c>
      <c r="D2437" s="43">
        <f t="shared" si="421"/>
        <v>2000000</v>
      </c>
      <c r="E2437" s="43">
        <f t="shared" si="421"/>
        <v>4</v>
      </c>
      <c r="F2437" s="43">
        <f t="shared" si="421"/>
        <v>10000000</v>
      </c>
      <c r="G2437" s="43">
        <f t="shared" si="421"/>
        <v>3</v>
      </c>
      <c r="H2437" s="46">
        <f t="shared" si="411"/>
        <v>0.1949763302915514</v>
      </c>
      <c r="I2437" s="46">
        <f t="shared" si="412"/>
        <v>0</v>
      </c>
      <c r="J2437" s="42">
        <f t="shared" si="417"/>
        <v>92.035810000000012</v>
      </c>
      <c r="K2437" s="42">
        <f t="shared" si="417"/>
        <v>0</v>
      </c>
      <c r="L2437" s="43">
        <f t="shared" si="418"/>
        <v>484399</v>
      </c>
      <c r="M2437" s="157">
        <f t="shared" si="413"/>
        <v>0</v>
      </c>
      <c r="N2437" s="157">
        <f t="shared" si="414"/>
        <v>2000000</v>
      </c>
      <c r="O2437" s="158">
        <f t="shared" si="415"/>
        <v>380</v>
      </c>
      <c r="P2437" s="42"/>
    </row>
    <row r="2438" spans="1:16" x14ac:dyDescent="0.2">
      <c r="A2438" s="156">
        <v>2430</v>
      </c>
      <c r="B2438" s="157">
        <v>7970638</v>
      </c>
      <c r="C2438" s="42">
        <v>956.47656000000006</v>
      </c>
      <c r="D2438" s="43">
        <f t="shared" si="421"/>
        <v>2000000</v>
      </c>
      <c r="E2438" s="43">
        <f t="shared" si="421"/>
        <v>4</v>
      </c>
      <c r="F2438" s="43">
        <f t="shared" si="421"/>
        <v>10000000</v>
      </c>
      <c r="G2438" s="43">
        <f t="shared" si="421"/>
        <v>3</v>
      </c>
      <c r="H2438" s="46">
        <f t="shared" si="411"/>
        <v>0.74907905741046077</v>
      </c>
      <c r="I2438" s="46">
        <f t="shared" si="412"/>
        <v>0</v>
      </c>
      <c r="J2438" s="42">
        <f t="shared" si="417"/>
        <v>716.47656000000006</v>
      </c>
      <c r="K2438" s="42">
        <f t="shared" si="417"/>
        <v>0</v>
      </c>
      <c r="L2438" s="43">
        <f t="shared" si="418"/>
        <v>5970638</v>
      </c>
      <c r="M2438" s="157">
        <f t="shared" si="413"/>
        <v>0</v>
      </c>
      <c r="N2438" s="157">
        <f t="shared" si="414"/>
        <v>2000000</v>
      </c>
      <c r="O2438" s="158">
        <f t="shared" si="415"/>
        <v>240</v>
      </c>
      <c r="P2438" s="42"/>
    </row>
    <row r="2439" spans="1:16" x14ac:dyDescent="0.2">
      <c r="A2439" s="156">
        <v>2431</v>
      </c>
      <c r="B2439" s="157">
        <v>2145522</v>
      </c>
      <c r="C2439" s="42">
        <v>343.28352000000001</v>
      </c>
      <c r="D2439" s="43">
        <f t="shared" si="421"/>
        <v>2000000</v>
      </c>
      <c r="E2439" s="43">
        <f t="shared" si="421"/>
        <v>4</v>
      </c>
      <c r="F2439" s="43">
        <f t="shared" si="421"/>
        <v>10000000</v>
      </c>
      <c r="G2439" s="43">
        <f t="shared" si="421"/>
        <v>3</v>
      </c>
      <c r="H2439" s="46">
        <f t="shared" si="411"/>
        <v>6.7825918354600889E-2</v>
      </c>
      <c r="I2439" s="46">
        <f t="shared" si="412"/>
        <v>0</v>
      </c>
      <c r="J2439" s="42">
        <f t="shared" si="417"/>
        <v>23.283520000000003</v>
      </c>
      <c r="K2439" s="42">
        <f t="shared" si="417"/>
        <v>0</v>
      </c>
      <c r="L2439" s="43">
        <f t="shared" si="418"/>
        <v>145522</v>
      </c>
      <c r="M2439" s="157">
        <f t="shared" si="413"/>
        <v>0</v>
      </c>
      <c r="N2439" s="157">
        <f t="shared" si="414"/>
        <v>2000000</v>
      </c>
      <c r="O2439" s="158">
        <f t="shared" si="415"/>
        <v>320</v>
      </c>
      <c r="P2439" s="42"/>
    </row>
    <row r="2440" spans="1:16" x14ac:dyDescent="0.2">
      <c r="A2440" s="156">
        <v>2432</v>
      </c>
      <c r="B2440" s="157">
        <v>5863501</v>
      </c>
      <c r="C2440" s="42">
        <v>1524.5102599999998</v>
      </c>
      <c r="D2440" s="43">
        <f t="shared" si="421"/>
        <v>2000000</v>
      </c>
      <c r="E2440" s="43">
        <f t="shared" si="421"/>
        <v>4</v>
      </c>
      <c r="F2440" s="43">
        <f t="shared" si="421"/>
        <v>10000000</v>
      </c>
      <c r="G2440" s="43">
        <f t="shared" si="421"/>
        <v>3</v>
      </c>
      <c r="H2440" s="46">
        <f t="shared" si="411"/>
        <v>0.65890685445436092</v>
      </c>
      <c r="I2440" s="46">
        <f t="shared" si="412"/>
        <v>0</v>
      </c>
      <c r="J2440" s="42">
        <f t="shared" si="417"/>
        <v>1004.5102599999998</v>
      </c>
      <c r="K2440" s="42">
        <f t="shared" si="417"/>
        <v>0</v>
      </c>
      <c r="L2440" s="43">
        <f t="shared" si="418"/>
        <v>3863500.9999999995</v>
      </c>
      <c r="M2440" s="157">
        <f t="shared" si="413"/>
        <v>0</v>
      </c>
      <c r="N2440" s="157">
        <f t="shared" si="414"/>
        <v>2000000.0000000005</v>
      </c>
      <c r="O2440" s="158">
        <f t="shared" si="415"/>
        <v>520</v>
      </c>
      <c r="P2440" s="42"/>
    </row>
    <row r="2441" spans="1:16" x14ac:dyDescent="0.2">
      <c r="A2441" s="156">
        <v>2433</v>
      </c>
      <c r="B2441" s="157">
        <v>5361012</v>
      </c>
      <c r="C2441" s="42">
        <v>1125.8125199999999</v>
      </c>
      <c r="D2441" s="43">
        <f t="shared" si="421"/>
        <v>2000000</v>
      </c>
      <c r="E2441" s="43">
        <f t="shared" si="421"/>
        <v>4</v>
      </c>
      <c r="F2441" s="43">
        <f t="shared" si="421"/>
        <v>10000000</v>
      </c>
      <c r="G2441" s="43">
        <f t="shared" si="421"/>
        <v>3</v>
      </c>
      <c r="H2441" s="46">
        <f t="shared" ref="H2441:H2504" si="422">MAX(0,MIN(E2441*D2441,B2441-D2441))/B2441</f>
        <v>0.62693610833178515</v>
      </c>
      <c r="I2441" s="46">
        <f t="shared" ref="I2441:I2504" si="423">MAX(0,MIN(G2441*F2441,B2441-SUM(D2441,E2441*D2441)))/B2441</f>
        <v>0</v>
      </c>
      <c r="J2441" s="42">
        <f t="shared" si="417"/>
        <v>705.81251999999995</v>
      </c>
      <c r="K2441" s="42">
        <f t="shared" si="417"/>
        <v>0</v>
      </c>
      <c r="L2441" s="43">
        <f t="shared" si="418"/>
        <v>3361012</v>
      </c>
      <c r="M2441" s="157">
        <f t="shared" ref="M2441:M2504" si="424">I2441*$B2441</f>
        <v>0</v>
      </c>
      <c r="N2441" s="157">
        <f t="shared" ref="N2441:N2504" si="425">B2441-SUM(L2441:M2441)</f>
        <v>2000000</v>
      </c>
      <c r="O2441" s="158">
        <f t="shared" ref="O2441:O2504" si="426">C2441-SUM(J2441:K2441)</f>
        <v>420</v>
      </c>
      <c r="P2441" s="42"/>
    </row>
    <row r="2442" spans="1:16" x14ac:dyDescent="0.2">
      <c r="A2442" s="156">
        <v>2434</v>
      </c>
      <c r="B2442" s="157">
        <v>9195231</v>
      </c>
      <c r="C2442" s="42">
        <v>2206.8554400000003</v>
      </c>
      <c r="D2442" s="43">
        <f t="shared" ref="D2442:G2457" si="427">D2441</f>
        <v>2000000</v>
      </c>
      <c r="E2442" s="43">
        <f t="shared" si="427"/>
        <v>4</v>
      </c>
      <c r="F2442" s="43">
        <f t="shared" si="427"/>
        <v>10000000</v>
      </c>
      <c r="G2442" s="43">
        <f t="shared" si="427"/>
        <v>3</v>
      </c>
      <c r="H2442" s="46">
        <f t="shared" si="422"/>
        <v>0.78249594817139445</v>
      </c>
      <c r="I2442" s="46">
        <f t="shared" si="423"/>
        <v>0</v>
      </c>
      <c r="J2442" s="42">
        <f t="shared" ref="J2442:K2505" si="428">+H2442*$C2442</f>
        <v>1726.85544</v>
      </c>
      <c r="K2442" s="42">
        <f t="shared" si="428"/>
        <v>0</v>
      </c>
      <c r="L2442" s="43">
        <f t="shared" ref="L2442:L2505" si="429">H2442*B2442</f>
        <v>7195231</v>
      </c>
      <c r="M2442" s="157">
        <f t="shared" si="424"/>
        <v>0</v>
      </c>
      <c r="N2442" s="157">
        <f t="shared" si="425"/>
        <v>2000000</v>
      </c>
      <c r="O2442" s="158">
        <f t="shared" si="426"/>
        <v>480.00000000000023</v>
      </c>
      <c r="P2442" s="42"/>
    </row>
    <row r="2443" spans="1:16" x14ac:dyDescent="0.2">
      <c r="A2443" s="156">
        <v>2435</v>
      </c>
      <c r="B2443" s="157">
        <v>6021614</v>
      </c>
      <c r="C2443" s="42">
        <v>1023.67438</v>
      </c>
      <c r="D2443" s="43">
        <f t="shared" si="427"/>
        <v>2000000</v>
      </c>
      <c r="E2443" s="43">
        <f t="shared" si="427"/>
        <v>4</v>
      </c>
      <c r="F2443" s="43">
        <f t="shared" si="427"/>
        <v>10000000</v>
      </c>
      <c r="G2443" s="43">
        <f t="shared" si="427"/>
        <v>3</v>
      </c>
      <c r="H2443" s="46">
        <f t="shared" si="422"/>
        <v>0.66786313436895828</v>
      </c>
      <c r="I2443" s="46">
        <f t="shared" si="423"/>
        <v>0</v>
      </c>
      <c r="J2443" s="42">
        <f t="shared" si="428"/>
        <v>683.67438000000004</v>
      </c>
      <c r="K2443" s="42">
        <f t="shared" si="428"/>
        <v>0</v>
      </c>
      <c r="L2443" s="43">
        <f t="shared" si="429"/>
        <v>4021614.0000000005</v>
      </c>
      <c r="M2443" s="157">
        <f t="shared" si="424"/>
        <v>0</v>
      </c>
      <c r="N2443" s="157">
        <f t="shared" si="425"/>
        <v>1999999.9999999995</v>
      </c>
      <c r="O2443" s="158">
        <f t="shared" si="426"/>
        <v>340</v>
      </c>
      <c r="P2443" s="42"/>
    </row>
    <row r="2444" spans="1:16" x14ac:dyDescent="0.2">
      <c r="A2444" s="156">
        <v>2436</v>
      </c>
      <c r="B2444" s="157">
        <v>5872805</v>
      </c>
      <c r="C2444" s="42">
        <v>880.92074999999988</v>
      </c>
      <c r="D2444" s="43">
        <f t="shared" si="427"/>
        <v>2000000</v>
      </c>
      <c r="E2444" s="43">
        <f t="shared" si="427"/>
        <v>4</v>
      </c>
      <c r="F2444" s="43">
        <f t="shared" si="427"/>
        <v>10000000</v>
      </c>
      <c r="G2444" s="43">
        <f t="shared" si="427"/>
        <v>3</v>
      </c>
      <c r="H2444" s="46">
        <f t="shared" si="422"/>
        <v>0.65944723177425435</v>
      </c>
      <c r="I2444" s="46">
        <f t="shared" si="423"/>
        <v>0</v>
      </c>
      <c r="J2444" s="42">
        <f t="shared" si="428"/>
        <v>580.92074999999988</v>
      </c>
      <c r="K2444" s="42">
        <f t="shared" si="428"/>
        <v>0</v>
      </c>
      <c r="L2444" s="43">
        <f t="shared" si="429"/>
        <v>3872805</v>
      </c>
      <c r="M2444" s="157">
        <f t="shared" si="424"/>
        <v>0</v>
      </c>
      <c r="N2444" s="157">
        <f t="shared" si="425"/>
        <v>2000000</v>
      </c>
      <c r="O2444" s="158">
        <f t="shared" si="426"/>
        <v>300</v>
      </c>
      <c r="P2444" s="42"/>
    </row>
    <row r="2445" spans="1:16" x14ac:dyDescent="0.2">
      <c r="A2445" s="156">
        <v>2437</v>
      </c>
      <c r="B2445" s="157">
        <v>6700606</v>
      </c>
      <c r="C2445" s="42">
        <v>737.06666000000007</v>
      </c>
      <c r="D2445" s="43">
        <f t="shared" si="427"/>
        <v>2000000</v>
      </c>
      <c r="E2445" s="43">
        <f t="shared" si="427"/>
        <v>4</v>
      </c>
      <c r="F2445" s="43">
        <f t="shared" si="427"/>
        <v>10000000</v>
      </c>
      <c r="G2445" s="43">
        <f t="shared" si="427"/>
        <v>3</v>
      </c>
      <c r="H2445" s="46">
        <f t="shared" si="422"/>
        <v>0.70151953420332425</v>
      </c>
      <c r="I2445" s="46">
        <f t="shared" si="423"/>
        <v>0</v>
      </c>
      <c r="J2445" s="42">
        <f t="shared" si="428"/>
        <v>517.06665999999996</v>
      </c>
      <c r="K2445" s="42">
        <f t="shared" si="428"/>
        <v>0</v>
      </c>
      <c r="L2445" s="43">
        <f t="shared" si="429"/>
        <v>4700606</v>
      </c>
      <c r="M2445" s="157">
        <f t="shared" si="424"/>
        <v>0</v>
      </c>
      <c r="N2445" s="157">
        <f t="shared" si="425"/>
        <v>2000000</v>
      </c>
      <c r="O2445" s="158">
        <f t="shared" si="426"/>
        <v>220.00000000000011</v>
      </c>
      <c r="P2445" s="42"/>
    </row>
    <row r="2446" spans="1:16" x14ac:dyDescent="0.2">
      <c r="A2446" s="156">
        <v>2438</v>
      </c>
      <c r="B2446" s="157">
        <v>2039791</v>
      </c>
      <c r="C2446" s="42">
        <v>509.94774999999998</v>
      </c>
      <c r="D2446" s="43">
        <f t="shared" si="427"/>
        <v>2000000</v>
      </c>
      <c r="E2446" s="43">
        <f t="shared" si="427"/>
        <v>4</v>
      </c>
      <c r="F2446" s="43">
        <f t="shared" si="427"/>
        <v>10000000</v>
      </c>
      <c r="G2446" s="43">
        <f t="shared" si="427"/>
        <v>3</v>
      </c>
      <c r="H2446" s="46">
        <f t="shared" si="422"/>
        <v>1.9507390708165689E-2</v>
      </c>
      <c r="I2446" s="46">
        <f t="shared" si="423"/>
        <v>0</v>
      </c>
      <c r="J2446" s="42">
        <f t="shared" si="428"/>
        <v>9.9477499999999992</v>
      </c>
      <c r="K2446" s="42">
        <f t="shared" si="428"/>
        <v>0</v>
      </c>
      <c r="L2446" s="43">
        <f t="shared" si="429"/>
        <v>39791</v>
      </c>
      <c r="M2446" s="157">
        <f t="shared" si="424"/>
        <v>0</v>
      </c>
      <c r="N2446" s="157">
        <f t="shared" si="425"/>
        <v>2000000</v>
      </c>
      <c r="O2446" s="158">
        <f t="shared" si="426"/>
        <v>500</v>
      </c>
      <c r="P2446" s="42"/>
    </row>
    <row r="2447" spans="1:16" x14ac:dyDescent="0.2">
      <c r="A2447" s="156">
        <v>2439</v>
      </c>
      <c r="B2447" s="157">
        <v>8542430</v>
      </c>
      <c r="C2447" s="42">
        <v>1452.2131000000002</v>
      </c>
      <c r="D2447" s="43">
        <f t="shared" si="427"/>
        <v>2000000</v>
      </c>
      <c r="E2447" s="43">
        <f t="shared" si="427"/>
        <v>4</v>
      </c>
      <c r="F2447" s="43">
        <f t="shared" si="427"/>
        <v>10000000</v>
      </c>
      <c r="G2447" s="43">
        <f t="shared" si="427"/>
        <v>3</v>
      </c>
      <c r="H2447" s="46">
        <f t="shared" si="422"/>
        <v>0.76587458135448583</v>
      </c>
      <c r="I2447" s="46">
        <f t="shared" si="423"/>
        <v>0</v>
      </c>
      <c r="J2447" s="42">
        <f t="shared" si="428"/>
        <v>1112.2131000000002</v>
      </c>
      <c r="K2447" s="42">
        <f t="shared" si="428"/>
        <v>0</v>
      </c>
      <c r="L2447" s="43">
        <f t="shared" si="429"/>
        <v>6542430</v>
      </c>
      <c r="M2447" s="157">
        <f t="shared" si="424"/>
        <v>0</v>
      </c>
      <c r="N2447" s="157">
        <f t="shared" si="425"/>
        <v>2000000</v>
      </c>
      <c r="O2447" s="158">
        <f t="shared" si="426"/>
        <v>340</v>
      </c>
      <c r="P2447" s="42"/>
    </row>
    <row r="2448" spans="1:16" x14ac:dyDescent="0.2">
      <c r="A2448" s="156">
        <v>2440</v>
      </c>
      <c r="B2448" s="157">
        <v>2654822</v>
      </c>
      <c r="C2448" s="42">
        <v>716.80194000000006</v>
      </c>
      <c r="D2448" s="43">
        <f t="shared" si="427"/>
        <v>2000000</v>
      </c>
      <c r="E2448" s="43">
        <f t="shared" si="427"/>
        <v>4</v>
      </c>
      <c r="F2448" s="43">
        <f t="shared" si="427"/>
        <v>10000000</v>
      </c>
      <c r="G2448" s="43">
        <f t="shared" si="427"/>
        <v>3</v>
      </c>
      <c r="H2448" s="46">
        <f t="shared" si="422"/>
        <v>0.24665382462553045</v>
      </c>
      <c r="I2448" s="46">
        <f t="shared" si="423"/>
        <v>0</v>
      </c>
      <c r="J2448" s="42">
        <f t="shared" si="428"/>
        <v>176.80194000000003</v>
      </c>
      <c r="K2448" s="42">
        <f t="shared" si="428"/>
        <v>0</v>
      </c>
      <c r="L2448" s="43">
        <f t="shared" si="429"/>
        <v>654822</v>
      </c>
      <c r="M2448" s="157">
        <f t="shared" si="424"/>
        <v>0</v>
      </c>
      <c r="N2448" s="157">
        <f t="shared" si="425"/>
        <v>2000000</v>
      </c>
      <c r="O2448" s="158">
        <f t="shared" si="426"/>
        <v>540</v>
      </c>
      <c r="P2448" s="42"/>
    </row>
    <row r="2449" spans="1:16" x14ac:dyDescent="0.2">
      <c r="A2449" s="156">
        <v>2441</v>
      </c>
      <c r="B2449" s="157">
        <v>5062327</v>
      </c>
      <c r="C2449" s="42">
        <v>607.47924</v>
      </c>
      <c r="D2449" s="43">
        <f t="shared" si="427"/>
        <v>2000000</v>
      </c>
      <c r="E2449" s="43">
        <f t="shared" si="427"/>
        <v>4</v>
      </c>
      <c r="F2449" s="43">
        <f t="shared" si="427"/>
        <v>10000000</v>
      </c>
      <c r="G2449" s="43">
        <f t="shared" si="427"/>
        <v>3</v>
      </c>
      <c r="H2449" s="46">
        <f t="shared" si="422"/>
        <v>0.6049247707625367</v>
      </c>
      <c r="I2449" s="46">
        <f t="shared" si="423"/>
        <v>0</v>
      </c>
      <c r="J2449" s="42">
        <f t="shared" si="428"/>
        <v>367.47924</v>
      </c>
      <c r="K2449" s="42">
        <f t="shared" si="428"/>
        <v>0</v>
      </c>
      <c r="L2449" s="43">
        <f t="shared" si="429"/>
        <v>3062327</v>
      </c>
      <c r="M2449" s="157">
        <f t="shared" si="424"/>
        <v>0</v>
      </c>
      <c r="N2449" s="157">
        <f t="shared" si="425"/>
        <v>2000000</v>
      </c>
      <c r="O2449" s="158">
        <f t="shared" si="426"/>
        <v>240</v>
      </c>
      <c r="P2449" s="42"/>
    </row>
    <row r="2450" spans="1:16" x14ac:dyDescent="0.2">
      <c r="A2450" s="156">
        <v>2442</v>
      </c>
      <c r="B2450" s="157">
        <v>5611657</v>
      </c>
      <c r="C2450" s="42">
        <v>841.74854999999991</v>
      </c>
      <c r="D2450" s="43">
        <f t="shared" si="427"/>
        <v>2000000</v>
      </c>
      <c r="E2450" s="43">
        <f t="shared" si="427"/>
        <v>4</v>
      </c>
      <c r="F2450" s="43">
        <f t="shared" si="427"/>
        <v>10000000</v>
      </c>
      <c r="G2450" s="43">
        <f t="shared" si="427"/>
        <v>3</v>
      </c>
      <c r="H2450" s="46">
        <f t="shared" si="422"/>
        <v>0.6435990296627182</v>
      </c>
      <c r="I2450" s="46">
        <f t="shared" si="423"/>
        <v>0</v>
      </c>
      <c r="J2450" s="42">
        <f t="shared" si="428"/>
        <v>541.74855000000002</v>
      </c>
      <c r="K2450" s="42">
        <f t="shared" si="428"/>
        <v>0</v>
      </c>
      <c r="L2450" s="43">
        <f t="shared" si="429"/>
        <v>3611657.0000000005</v>
      </c>
      <c r="M2450" s="157">
        <f t="shared" si="424"/>
        <v>0</v>
      </c>
      <c r="N2450" s="157">
        <f t="shared" si="425"/>
        <v>1999999.9999999995</v>
      </c>
      <c r="O2450" s="158">
        <f t="shared" si="426"/>
        <v>299.99999999999989</v>
      </c>
      <c r="P2450" s="42"/>
    </row>
    <row r="2451" spans="1:16" x14ac:dyDescent="0.2">
      <c r="A2451" s="156">
        <v>2443</v>
      </c>
      <c r="B2451" s="157">
        <v>5034589</v>
      </c>
      <c r="C2451" s="42">
        <v>503.45890000000003</v>
      </c>
      <c r="D2451" s="43">
        <f t="shared" si="427"/>
        <v>2000000</v>
      </c>
      <c r="E2451" s="43">
        <f t="shared" si="427"/>
        <v>4</v>
      </c>
      <c r="F2451" s="43">
        <f t="shared" si="427"/>
        <v>10000000</v>
      </c>
      <c r="G2451" s="43">
        <f t="shared" si="427"/>
        <v>3</v>
      </c>
      <c r="H2451" s="46">
        <f t="shared" si="422"/>
        <v>0.60274810913065591</v>
      </c>
      <c r="I2451" s="46">
        <f t="shared" si="423"/>
        <v>0</v>
      </c>
      <c r="J2451" s="42">
        <f t="shared" si="428"/>
        <v>303.45889999999997</v>
      </c>
      <c r="K2451" s="42">
        <f t="shared" si="428"/>
        <v>0</v>
      </c>
      <c r="L2451" s="43">
        <f t="shared" si="429"/>
        <v>3034589</v>
      </c>
      <c r="M2451" s="157">
        <f t="shared" si="424"/>
        <v>0</v>
      </c>
      <c r="N2451" s="157">
        <f t="shared" si="425"/>
        <v>2000000</v>
      </c>
      <c r="O2451" s="158">
        <f t="shared" si="426"/>
        <v>200.00000000000006</v>
      </c>
      <c r="P2451" s="42"/>
    </row>
    <row r="2452" spans="1:16" x14ac:dyDescent="0.2">
      <c r="A2452" s="156">
        <v>2444</v>
      </c>
      <c r="B2452" s="157">
        <v>9832040</v>
      </c>
      <c r="C2452" s="42">
        <v>2163.0488</v>
      </c>
      <c r="D2452" s="43">
        <f t="shared" si="427"/>
        <v>2000000</v>
      </c>
      <c r="E2452" s="43">
        <f t="shared" si="427"/>
        <v>4</v>
      </c>
      <c r="F2452" s="43">
        <f t="shared" si="427"/>
        <v>10000000</v>
      </c>
      <c r="G2452" s="43">
        <f t="shared" si="427"/>
        <v>3</v>
      </c>
      <c r="H2452" s="46">
        <f t="shared" si="422"/>
        <v>0.79658341503899499</v>
      </c>
      <c r="I2452" s="46">
        <f t="shared" si="423"/>
        <v>0</v>
      </c>
      <c r="J2452" s="42">
        <f t="shared" si="428"/>
        <v>1723.0488</v>
      </c>
      <c r="K2452" s="42">
        <f t="shared" si="428"/>
        <v>0</v>
      </c>
      <c r="L2452" s="43">
        <f t="shared" si="429"/>
        <v>7832040</v>
      </c>
      <c r="M2452" s="157">
        <f t="shared" si="424"/>
        <v>0</v>
      </c>
      <c r="N2452" s="157">
        <f t="shared" si="425"/>
        <v>2000000</v>
      </c>
      <c r="O2452" s="158">
        <f t="shared" si="426"/>
        <v>440</v>
      </c>
      <c r="P2452" s="42"/>
    </row>
    <row r="2453" spans="1:16" x14ac:dyDescent="0.2">
      <c r="A2453" s="156">
        <v>2445</v>
      </c>
      <c r="B2453" s="157">
        <v>7859734</v>
      </c>
      <c r="C2453" s="42">
        <v>1257.55744</v>
      </c>
      <c r="D2453" s="43">
        <f t="shared" si="427"/>
        <v>2000000</v>
      </c>
      <c r="E2453" s="43">
        <f t="shared" si="427"/>
        <v>4</v>
      </c>
      <c r="F2453" s="43">
        <f t="shared" si="427"/>
        <v>10000000</v>
      </c>
      <c r="G2453" s="43">
        <f t="shared" si="427"/>
        <v>3</v>
      </c>
      <c r="H2453" s="46">
        <f t="shared" si="422"/>
        <v>0.74553846224312426</v>
      </c>
      <c r="I2453" s="46">
        <f t="shared" si="423"/>
        <v>0</v>
      </c>
      <c r="J2453" s="42">
        <f t="shared" si="428"/>
        <v>937.55744000000004</v>
      </c>
      <c r="K2453" s="42">
        <f t="shared" si="428"/>
        <v>0</v>
      </c>
      <c r="L2453" s="43">
        <f t="shared" si="429"/>
        <v>5859734</v>
      </c>
      <c r="M2453" s="157">
        <f t="shared" si="424"/>
        <v>0</v>
      </c>
      <c r="N2453" s="157">
        <f t="shared" si="425"/>
        <v>2000000</v>
      </c>
      <c r="O2453" s="158">
        <f t="shared" si="426"/>
        <v>320</v>
      </c>
      <c r="P2453" s="42"/>
    </row>
    <row r="2454" spans="1:16" x14ac:dyDescent="0.2">
      <c r="A2454" s="156">
        <v>2446</v>
      </c>
      <c r="B2454" s="157">
        <v>8999868</v>
      </c>
      <c r="C2454" s="42">
        <v>1799.9736</v>
      </c>
      <c r="D2454" s="43">
        <f t="shared" si="427"/>
        <v>2000000</v>
      </c>
      <c r="E2454" s="43">
        <f t="shared" si="427"/>
        <v>4</v>
      </c>
      <c r="F2454" s="43">
        <f t="shared" si="427"/>
        <v>10000000</v>
      </c>
      <c r="G2454" s="43">
        <f t="shared" si="427"/>
        <v>3</v>
      </c>
      <c r="H2454" s="46">
        <f t="shared" si="422"/>
        <v>0.77777451847071533</v>
      </c>
      <c r="I2454" s="46">
        <f t="shared" si="423"/>
        <v>0</v>
      </c>
      <c r="J2454" s="42">
        <f t="shared" si="428"/>
        <v>1399.9736</v>
      </c>
      <c r="K2454" s="42">
        <f t="shared" si="428"/>
        <v>0</v>
      </c>
      <c r="L2454" s="43">
        <f t="shared" si="429"/>
        <v>6999868</v>
      </c>
      <c r="M2454" s="157">
        <f t="shared" si="424"/>
        <v>0</v>
      </c>
      <c r="N2454" s="157">
        <f t="shared" si="425"/>
        <v>2000000</v>
      </c>
      <c r="O2454" s="158">
        <f t="shared" si="426"/>
        <v>400</v>
      </c>
      <c r="P2454" s="42"/>
    </row>
    <row r="2455" spans="1:16" x14ac:dyDescent="0.2">
      <c r="A2455" s="156">
        <v>2447</v>
      </c>
      <c r="B2455" s="157">
        <v>2417715</v>
      </c>
      <c r="C2455" s="42">
        <v>604.42875000000004</v>
      </c>
      <c r="D2455" s="43">
        <f t="shared" si="427"/>
        <v>2000000</v>
      </c>
      <c r="E2455" s="43">
        <f t="shared" si="427"/>
        <v>4</v>
      </c>
      <c r="F2455" s="43">
        <f t="shared" si="427"/>
        <v>10000000</v>
      </c>
      <c r="G2455" s="43">
        <f t="shared" si="427"/>
        <v>3</v>
      </c>
      <c r="H2455" s="46">
        <f t="shared" si="422"/>
        <v>0.17277263862779527</v>
      </c>
      <c r="I2455" s="46">
        <f t="shared" si="423"/>
        <v>0</v>
      </c>
      <c r="J2455" s="42">
        <f t="shared" si="428"/>
        <v>104.42875000000001</v>
      </c>
      <c r="K2455" s="42">
        <f t="shared" si="428"/>
        <v>0</v>
      </c>
      <c r="L2455" s="43">
        <f t="shared" si="429"/>
        <v>417715.00000000006</v>
      </c>
      <c r="M2455" s="157">
        <f t="shared" si="424"/>
        <v>0</v>
      </c>
      <c r="N2455" s="157">
        <f t="shared" si="425"/>
        <v>2000000</v>
      </c>
      <c r="O2455" s="158">
        <f t="shared" si="426"/>
        <v>500</v>
      </c>
      <c r="P2455" s="42"/>
    </row>
    <row r="2456" spans="1:16" x14ac:dyDescent="0.2">
      <c r="A2456" s="156">
        <v>2448</v>
      </c>
      <c r="B2456" s="157">
        <v>4320561</v>
      </c>
      <c r="C2456" s="42">
        <v>475.26170999999999</v>
      </c>
      <c r="D2456" s="43">
        <f t="shared" si="427"/>
        <v>2000000</v>
      </c>
      <c r="E2456" s="43">
        <f t="shared" si="427"/>
        <v>4</v>
      </c>
      <c r="F2456" s="43">
        <f t="shared" si="427"/>
        <v>10000000</v>
      </c>
      <c r="G2456" s="43">
        <f t="shared" si="427"/>
        <v>3</v>
      </c>
      <c r="H2456" s="46">
        <f t="shared" si="422"/>
        <v>0.53709715011545955</v>
      </c>
      <c r="I2456" s="46">
        <f t="shared" si="423"/>
        <v>0</v>
      </c>
      <c r="J2456" s="42">
        <f t="shared" si="428"/>
        <v>255.26170999999999</v>
      </c>
      <c r="K2456" s="42">
        <f t="shared" si="428"/>
        <v>0</v>
      </c>
      <c r="L2456" s="43">
        <f t="shared" si="429"/>
        <v>2320561</v>
      </c>
      <c r="M2456" s="157">
        <f t="shared" si="424"/>
        <v>0</v>
      </c>
      <c r="N2456" s="157">
        <f t="shared" si="425"/>
        <v>2000000</v>
      </c>
      <c r="O2456" s="158">
        <f t="shared" si="426"/>
        <v>220</v>
      </c>
      <c r="P2456" s="42"/>
    </row>
    <row r="2457" spans="1:16" x14ac:dyDescent="0.2">
      <c r="A2457" s="156">
        <v>2449</v>
      </c>
      <c r="B2457" s="157">
        <v>4596832</v>
      </c>
      <c r="C2457" s="42">
        <v>689.52479999999991</v>
      </c>
      <c r="D2457" s="43">
        <f t="shared" si="427"/>
        <v>2000000</v>
      </c>
      <c r="E2457" s="43">
        <f t="shared" si="427"/>
        <v>4</v>
      </c>
      <c r="F2457" s="43">
        <f t="shared" si="427"/>
        <v>10000000</v>
      </c>
      <c r="G2457" s="43">
        <f t="shared" si="427"/>
        <v>3</v>
      </c>
      <c r="H2457" s="46">
        <f t="shared" si="422"/>
        <v>0.56491775205184791</v>
      </c>
      <c r="I2457" s="46">
        <f t="shared" si="423"/>
        <v>0</v>
      </c>
      <c r="J2457" s="42">
        <f t="shared" si="428"/>
        <v>389.52479999999997</v>
      </c>
      <c r="K2457" s="42">
        <f t="shared" si="428"/>
        <v>0</v>
      </c>
      <c r="L2457" s="43">
        <f t="shared" si="429"/>
        <v>2596832</v>
      </c>
      <c r="M2457" s="157">
        <f t="shared" si="424"/>
        <v>0</v>
      </c>
      <c r="N2457" s="157">
        <f t="shared" si="425"/>
        <v>2000000</v>
      </c>
      <c r="O2457" s="158">
        <f t="shared" si="426"/>
        <v>299.99999999999994</v>
      </c>
      <c r="P2457" s="42"/>
    </row>
    <row r="2458" spans="1:16" x14ac:dyDescent="0.2">
      <c r="A2458" s="156">
        <v>2450</v>
      </c>
      <c r="B2458" s="157">
        <v>7482594</v>
      </c>
      <c r="C2458" s="42">
        <v>1870.6485</v>
      </c>
      <c r="D2458" s="43">
        <f t="shared" ref="D2458:G2473" si="430">D2457</f>
        <v>2000000</v>
      </c>
      <c r="E2458" s="43">
        <f t="shared" si="430"/>
        <v>4</v>
      </c>
      <c r="F2458" s="43">
        <f t="shared" si="430"/>
        <v>10000000</v>
      </c>
      <c r="G2458" s="43">
        <f t="shared" si="430"/>
        <v>3</v>
      </c>
      <c r="H2458" s="46">
        <f t="shared" si="422"/>
        <v>0.73271301369551789</v>
      </c>
      <c r="I2458" s="46">
        <f t="shared" si="423"/>
        <v>0</v>
      </c>
      <c r="J2458" s="42">
        <f t="shared" si="428"/>
        <v>1370.6485</v>
      </c>
      <c r="K2458" s="42">
        <f t="shared" si="428"/>
        <v>0</v>
      </c>
      <c r="L2458" s="43">
        <f t="shared" si="429"/>
        <v>5482594</v>
      </c>
      <c r="M2458" s="157">
        <f t="shared" si="424"/>
        <v>0</v>
      </c>
      <c r="N2458" s="157">
        <f t="shared" si="425"/>
        <v>2000000</v>
      </c>
      <c r="O2458" s="158">
        <f t="shared" si="426"/>
        <v>500</v>
      </c>
      <c r="P2458" s="42"/>
    </row>
    <row r="2459" spans="1:16" x14ac:dyDescent="0.2">
      <c r="A2459" s="156">
        <v>2451</v>
      </c>
      <c r="B2459" s="157">
        <v>3191544</v>
      </c>
      <c r="C2459" s="42">
        <v>829.80143999999996</v>
      </c>
      <c r="D2459" s="43">
        <f t="shared" si="430"/>
        <v>2000000</v>
      </c>
      <c r="E2459" s="43">
        <f t="shared" si="430"/>
        <v>4</v>
      </c>
      <c r="F2459" s="43">
        <f t="shared" si="430"/>
        <v>10000000</v>
      </c>
      <c r="G2459" s="43">
        <f t="shared" si="430"/>
        <v>3</v>
      </c>
      <c r="H2459" s="46">
        <f t="shared" si="422"/>
        <v>0.37334406168299733</v>
      </c>
      <c r="I2459" s="46">
        <f t="shared" si="423"/>
        <v>0</v>
      </c>
      <c r="J2459" s="42">
        <f t="shared" si="428"/>
        <v>309.80144000000001</v>
      </c>
      <c r="K2459" s="42">
        <f t="shared" si="428"/>
        <v>0</v>
      </c>
      <c r="L2459" s="43">
        <f t="shared" si="429"/>
        <v>1191544</v>
      </c>
      <c r="M2459" s="157">
        <f t="shared" si="424"/>
        <v>0</v>
      </c>
      <c r="N2459" s="157">
        <f t="shared" si="425"/>
        <v>2000000</v>
      </c>
      <c r="O2459" s="158">
        <f t="shared" si="426"/>
        <v>520</v>
      </c>
      <c r="P2459" s="42"/>
    </row>
    <row r="2460" spans="1:16" x14ac:dyDescent="0.2">
      <c r="A2460" s="156">
        <v>2452</v>
      </c>
      <c r="B2460" s="157">
        <v>9479543</v>
      </c>
      <c r="C2460" s="42">
        <v>2369.8857499999999</v>
      </c>
      <c r="D2460" s="43">
        <f t="shared" si="430"/>
        <v>2000000</v>
      </c>
      <c r="E2460" s="43">
        <f t="shared" si="430"/>
        <v>4</v>
      </c>
      <c r="F2460" s="43">
        <f t="shared" si="430"/>
        <v>10000000</v>
      </c>
      <c r="G2460" s="43">
        <f t="shared" si="430"/>
        <v>3</v>
      </c>
      <c r="H2460" s="46">
        <f t="shared" si="422"/>
        <v>0.78901936517403848</v>
      </c>
      <c r="I2460" s="46">
        <f t="shared" si="423"/>
        <v>0</v>
      </c>
      <c r="J2460" s="42">
        <f t="shared" si="428"/>
        <v>1869.8857499999999</v>
      </c>
      <c r="K2460" s="42">
        <f t="shared" si="428"/>
        <v>0</v>
      </c>
      <c r="L2460" s="43">
        <f t="shared" si="429"/>
        <v>7479543</v>
      </c>
      <c r="M2460" s="157">
        <f t="shared" si="424"/>
        <v>0</v>
      </c>
      <c r="N2460" s="157">
        <f t="shared" si="425"/>
        <v>2000000</v>
      </c>
      <c r="O2460" s="158">
        <f t="shared" si="426"/>
        <v>500</v>
      </c>
      <c r="P2460" s="42"/>
    </row>
    <row r="2461" spans="1:16" x14ac:dyDescent="0.2">
      <c r="A2461" s="156">
        <v>2453</v>
      </c>
      <c r="B2461" s="157">
        <v>1921770</v>
      </c>
      <c r="C2461" s="42">
        <v>422.7894</v>
      </c>
      <c r="D2461" s="43">
        <f t="shared" si="430"/>
        <v>2000000</v>
      </c>
      <c r="E2461" s="43">
        <f t="shared" si="430"/>
        <v>4</v>
      </c>
      <c r="F2461" s="43">
        <f t="shared" si="430"/>
        <v>10000000</v>
      </c>
      <c r="G2461" s="43">
        <f t="shared" si="430"/>
        <v>3</v>
      </c>
      <c r="H2461" s="46">
        <f t="shared" si="422"/>
        <v>0</v>
      </c>
      <c r="I2461" s="46">
        <f t="shared" si="423"/>
        <v>0</v>
      </c>
      <c r="J2461" s="42">
        <f t="shared" si="428"/>
        <v>0</v>
      </c>
      <c r="K2461" s="42">
        <f t="shared" si="428"/>
        <v>0</v>
      </c>
      <c r="L2461" s="43">
        <f t="shared" si="429"/>
        <v>0</v>
      </c>
      <c r="M2461" s="157">
        <f t="shared" si="424"/>
        <v>0</v>
      </c>
      <c r="N2461" s="157">
        <f t="shared" si="425"/>
        <v>1921770</v>
      </c>
      <c r="O2461" s="158">
        <f t="shared" si="426"/>
        <v>422.7894</v>
      </c>
      <c r="P2461" s="42"/>
    </row>
    <row r="2462" spans="1:16" x14ac:dyDescent="0.2">
      <c r="A2462" s="156">
        <v>2454</v>
      </c>
      <c r="B2462" s="157">
        <v>9694804</v>
      </c>
      <c r="C2462" s="42">
        <v>2035.9088400000001</v>
      </c>
      <c r="D2462" s="43">
        <f t="shared" si="430"/>
        <v>2000000</v>
      </c>
      <c r="E2462" s="43">
        <f t="shared" si="430"/>
        <v>4</v>
      </c>
      <c r="F2462" s="43">
        <f t="shared" si="430"/>
        <v>10000000</v>
      </c>
      <c r="G2462" s="43">
        <f t="shared" si="430"/>
        <v>3</v>
      </c>
      <c r="H2462" s="46">
        <f t="shared" si="422"/>
        <v>0.79370392635065135</v>
      </c>
      <c r="I2462" s="46">
        <f t="shared" si="423"/>
        <v>0</v>
      </c>
      <c r="J2462" s="42">
        <f t="shared" si="428"/>
        <v>1615.9088400000001</v>
      </c>
      <c r="K2462" s="42">
        <f t="shared" si="428"/>
        <v>0</v>
      </c>
      <c r="L2462" s="43">
        <f t="shared" si="429"/>
        <v>7694804</v>
      </c>
      <c r="M2462" s="157">
        <f t="shared" si="424"/>
        <v>0</v>
      </c>
      <c r="N2462" s="157">
        <f t="shared" si="425"/>
        <v>2000000</v>
      </c>
      <c r="O2462" s="158">
        <f t="shared" si="426"/>
        <v>420</v>
      </c>
      <c r="P2462" s="42"/>
    </row>
    <row r="2463" spans="1:16" x14ac:dyDescent="0.2">
      <c r="A2463" s="156">
        <v>2455</v>
      </c>
      <c r="B2463" s="157">
        <v>5040876</v>
      </c>
      <c r="C2463" s="42">
        <v>1260.2190000000001</v>
      </c>
      <c r="D2463" s="43">
        <f t="shared" si="430"/>
        <v>2000000</v>
      </c>
      <c r="E2463" s="43">
        <f t="shared" si="430"/>
        <v>4</v>
      </c>
      <c r="F2463" s="43">
        <f t="shared" si="430"/>
        <v>10000000</v>
      </c>
      <c r="G2463" s="43">
        <f t="shared" si="430"/>
        <v>3</v>
      </c>
      <c r="H2463" s="46">
        <f t="shared" si="422"/>
        <v>0.60324356322194794</v>
      </c>
      <c r="I2463" s="46">
        <f t="shared" si="423"/>
        <v>0</v>
      </c>
      <c r="J2463" s="42">
        <f t="shared" si="428"/>
        <v>760.21900000000005</v>
      </c>
      <c r="K2463" s="42">
        <f t="shared" si="428"/>
        <v>0</v>
      </c>
      <c r="L2463" s="43">
        <f t="shared" si="429"/>
        <v>3040876</v>
      </c>
      <c r="M2463" s="157">
        <f t="shared" si="424"/>
        <v>0</v>
      </c>
      <c r="N2463" s="157">
        <f t="shared" si="425"/>
        <v>2000000</v>
      </c>
      <c r="O2463" s="158">
        <f t="shared" si="426"/>
        <v>500</v>
      </c>
      <c r="P2463" s="42"/>
    </row>
    <row r="2464" spans="1:16" x14ac:dyDescent="0.2">
      <c r="A2464" s="156">
        <v>2456</v>
      </c>
      <c r="B2464" s="157">
        <v>6510065</v>
      </c>
      <c r="C2464" s="42">
        <v>1236.9123500000001</v>
      </c>
      <c r="D2464" s="43">
        <f t="shared" si="430"/>
        <v>2000000</v>
      </c>
      <c r="E2464" s="43">
        <f t="shared" si="430"/>
        <v>4</v>
      </c>
      <c r="F2464" s="43">
        <f t="shared" si="430"/>
        <v>10000000</v>
      </c>
      <c r="G2464" s="43">
        <f t="shared" si="430"/>
        <v>3</v>
      </c>
      <c r="H2464" s="46">
        <f t="shared" si="422"/>
        <v>0.69278340538842542</v>
      </c>
      <c r="I2464" s="46">
        <f t="shared" si="423"/>
        <v>0</v>
      </c>
      <c r="J2464" s="42">
        <f t="shared" si="428"/>
        <v>856.91234999999995</v>
      </c>
      <c r="K2464" s="42">
        <f t="shared" si="428"/>
        <v>0</v>
      </c>
      <c r="L2464" s="43">
        <f t="shared" si="429"/>
        <v>4510065</v>
      </c>
      <c r="M2464" s="157">
        <f t="shared" si="424"/>
        <v>0</v>
      </c>
      <c r="N2464" s="157">
        <f t="shared" si="425"/>
        <v>2000000</v>
      </c>
      <c r="O2464" s="158">
        <f t="shared" si="426"/>
        <v>380.00000000000011</v>
      </c>
      <c r="P2464" s="42"/>
    </row>
    <row r="2465" spans="1:16" x14ac:dyDescent="0.2">
      <c r="A2465" s="156">
        <v>2457</v>
      </c>
      <c r="B2465" s="157">
        <v>9239035</v>
      </c>
      <c r="C2465" s="42">
        <v>2124.9780500000002</v>
      </c>
      <c r="D2465" s="43">
        <f t="shared" si="430"/>
        <v>2000000</v>
      </c>
      <c r="E2465" s="43">
        <f t="shared" si="430"/>
        <v>4</v>
      </c>
      <c r="F2465" s="43">
        <f t="shared" si="430"/>
        <v>10000000</v>
      </c>
      <c r="G2465" s="43">
        <f t="shared" si="430"/>
        <v>3</v>
      </c>
      <c r="H2465" s="46">
        <f t="shared" si="422"/>
        <v>0.78352717572776809</v>
      </c>
      <c r="I2465" s="46">
        <f t="shared" si="423"/>
        <v>0</v>
      </c>
      <c r="J2465" s="42">
        <f t="shared" si="428"/>
        <v>1664.9780500000002</v>
      </c>
      <c r="K2465" s="42">
        <f t="shared" si="428"/>
        <v>0</v>
      </c>
      <c r="L2465" s="43">
        <f t="shared" si="429"/>
        <v>7239035</v>
      </c>
      <c r="M2465" s="157">
        <f t="shared" si="424"/>
        <v>0</v>
      </c>
      <c r="N2465" s="157">
        <f t="shared" si="425"/>
        <v>2000000</v>
      </c>
      <c r="O2465" s="158">
        <f t="shared" si="426"/>
        <v>460</v>
      </c>
      <c r="P2465" s="42"/>
    </row>
    <row r="2466" spans="1:16" x14ac:dyDescent="0.2">
      <c r="A2466" s="156">
        <v>2458</v>
      </c>
      <c r="B2466" s="157">
        <v>7128476</v>
      </c>
      <c r="C2466" s="42">
        <v>1924.6885199999999</v>
      </c>
      <c r="D2466" s="43">
        <f t="shared" si="430"/>
        <v>2000000</v>
      </c>
      <c r="E2466" s="43">
        <f t="shared" si="430"/>
        <v>4</v>
      </c>
      <c r="F2466" s="43">
        <f t="shared" si="430"/>
        <v>10000000</v>
      </c>
      <c r="G2466" s="43">
        <f t="shared" si="430"/>
        <v>3</v>
      </c>
      <c r="H2466" s="46">
        <f t="shared" si="422"/>
        <v>0.71943512189702263</v>
      </c>
      <c r="I2466" s="46">
        <f t="shared" si="423"/>
        <v>0</v>
      </c>
      <c r="J2466" s="42">
        <f t="shared" si="428"/>
        <v>1384.6885199999999</v>
      </c>
      <c r="K2466" s="42">
        <f t="shared" si="428"/>
        <v>0</v>
      </c>
      <c r="L2466" s="43">
        <f t="shared" si="429"/>
        <v>5128476</v>
      </c>
      <c r="M2466" s="157">
        <f t="shared" si="424"/>
        <v>0</v>
      </c>
      <c r="N2466" s="157">
        <f t="shared" si="425"/>
        <v>2000000</v>
      </c>
      <c r="O2466" s="158">
        <f t="shared" si="426"/>
        <v>540</v>
      </c>
      <c r="P2466" s="42"/>
    </row>
    <row r="2467" spans="1:16" x14ac:dyDescent="0.2">
      <c r="A2467" s="156">
        <v>2459</v>
      </c>
      <c r="B2467" s="157">
        <v>9006820</v>
      </c>
      <c r="C2467" s="42">
        <v>2521.9096</v>
      </c>
      <c r="D2467" s="43">
        <f t="shared" si="430"/>
        <v>2000000</v>
      </c>
      <c r="E2467" s="43">
        <f t="shared" si="430"/>
        <v>4</v>
      </c>
      <c r="F2467" s="43">
        <f t="shared" si="430"/>
        <v>10000000</v>
      </c>
      <c r="G2467" s="43">
        <f t="shared" si="430"/>
        <v>3</v>
      </c>
      <c r="H2467" s="46">
        <f t="shared" si="422"/>
        <v>0.77794604533009426</v>
      </c>
      <c r="I2467" s="46">
        <f t="shared" si="423"/>
        <v>0</v>
      </c>
      <c r="J2467" s="42">
        <f t="shared" si="428"/>
        <v>1961.9096</v>
      </c>
      <c r="K2467" s="42">
        <f t="shared" si="428"/>
        <v>0</v>
      </c>
      <c r="L2467" s="43">
        <f t="shared" si="429"/>
        <v>7006820</v>
      </c>
      <c r="M2467" s="157">
        <f t="shared" si="424"/>
        <v>0</v>
      </c>
      <c r="N2467" s="157">
        <f t="shared" si="425"/>
        <v>2000000</v>
      </c>
      <c r="O2467" s="158">
        <f t="shared" si="426"/>
        <v>560</v>
      </c>
      <c r="P2467" s="42"/>
    </row>
    <row r="2468" spans="1:16" x14ac:dyDescent="0.2">
      <c r="A2468" s="156">
        <v>2460</v>
      </c>
      <c r="B2468" s="157">
        <v>9629003</v>
      </c>
      <c r="C2468" s="42">
        <v>2792.4108700000002</v>
      </c>
      <c r="D2468" s="43">
        <f t="shared" si="430"/>
        <v>2000000</v>
      </c>
      <c r="E2468" s="43">
        <f t="shared" si="430"/>
        <v>4</v>
      </c>
      <c r="F2468" s="43">
        <f t="shared" si="430"/>
        <v>10000000</v>
      </c>
      <c r="G2468" s="43">
        <f t="shared" si="430"/>
        <v>3</v>
      </c>
      <c r="H2468" s="46">
        <f t="shared" si="422"/>
        <v>0.79229417625064613</v>
      </c>
      <c r="I2468" s="46">
        <f t="shared" si="423"/>
        <v>0</v>
      </c>
      <c r="J2468" s="42">
        <f t="shared" si="428"/>
        <v>2212.4108700000002</v>
      </c>
      <c r="K2468" s="42">
        <f t="shared" si="428"/>
        <v>0</v>
      </c>
      <c r="L2468" s="43">
        <f t="shared" si="429"/>
        <v>7629003</v>
      </c>
      <c r="M2468" s="157">
        <f t="shared" si="424"/>
        <v>0</v>
      </c>
      <c r="N2468" s="157">
        <f t="shared" si="425"/>
        <v>2000000</v>
      </c>
      <c r="O2468" s="158">
        <f t="shared" si="426"/>
        <v>580</v>
      </c>
      <c r="P2468" s="42"/>
    </row>
    <row r="2469" spans="1:16" x14ac:dyDescent="0.2">
      <c r="A2469" s="156">
        <v>2461</v>
      </c>
      <c r="B2469" s="157">
        <v>2440362</v>
      </c>
      <c r="C2469" s="42">
        <v>658.89774</v>
      </c>
      <c r="D2469" s="43">
        <f t="shared" si="430"/>
        <v>2000000</v>
      </c>
      <c r="E2469" s="43">
        <f t="shared" si="430"/>
        <v>4</v>
      </c>
      <c r="F2469" s="43">
        <f t="shared" si="430"/>
        <v>10000000</v>
      </c>
      <c r="G2469" s="43">
        <f t="shared" si="430"/>
        <v>3</v>
      </c>
      <c r="H2469" s="46">
        <f t="shared" si="422"/>
        <v>0.18044945790829392</v>
      </c>
      <c r="I2469" s="46">
        <f t="shared" si="423"/>
        <v>0</v>
      </c>
      <c r="J2469" s="42">
        <f t="shared" si="428"/>
        <v>118.89773999999998</v>
      </c>
      <c r="K2469" s="42">
        <f t="shared" si="428"/>
        <v>0</v>
      </c>
      <c r="L2469" s="43">
        <f t="shared" si="429"/>
        <v>440361.99999999994</v>
      </c>
      <c r="M2469" s="157">
        <f t="shared" si="424"/>
        <v>0</v>
      </c>
      <c r="N2469" s="157">
        <f t="shared" si="425"/>
        <v>2000000</v>
      </c>
      <c r="O2469" s="158">
        <f t="shared" si="426"/>
        <v>540</v>
      </c>
      <c r="P2469" s="42"/>
    </row>
    <row r="2470" spans="1:16" x14ac:dyDescent="0.2">
      <c r="A2470" s="156">
        <v>2462</v>
      </c>
      <c r="B2470" s="157">
        <v>7428611</v>
      </c>
      <c r="C2470" s="42">
        <v>1411.4360900000001</v>
      </c>
      <c r="D2470" s="43">
        <f t="shared" si="430"/>
        <v>2000000</v>
      </c>
      <c r="E2470" s="43">
        <f t="shared" si="430"/>
        <v>4</v>
      </c>
      <c r="F2470" s="43">
        <f t="shared" si="430"/>
        <v>10000000</v>
      </c>
      <c r="G2470" s="43">
        <f t="shared" si="430"/>
        <v>3</v>
      </c>
      <c r="H2470" s="46">
        <f t="shared" si="422"/>
        <v>0.73077066493318876</v>
      </c>
      <c r="I2470" s="46">
        <f t="shared" si="423"/>
        <v>0</v>
      </c>
      <c r="J2470" s="42">
        <f t="shared" si="428"/>
        <v>1031.4360900000001</v>
      </c>
      <c r="K2470" s="42">
        <f t="shared" si="428"/>
        <v>0</v>
      </c>
      <c r="L2470" s="43">
        <f t="shared" si="429"/>
        <v>5428611</v>
      </c>
      <c r="M2470" s="157">
        <f t="shared" si="424"/>
        <v>0</v>
      </c>
      <c r="N2470" s="157">
        <f t="shared" si="425"/>
        <v>2000000</v>
      </c>
      <c r="O2470" s="158">
        <f t="shared" si="426"/>
        <v>380</v>
      </c>
      <c r="P2470" s="42"/>
    </row>
    <row r="2471" spans="1:16" x14ac:dyDescent="0.2">
      <c r="A2471" s="156">
        <v>2463</v>
      </c>
      <c r="B2471" s="157">
        <v>1835169</v>
      </c>
      <c r="C2471" s="42">
        <v>201.86859000000001</v>
      </c>
      <c r="D2471" s="43">
        <f t="shared" si="430"/>
        <v>2000000</v>
      </c>
      <c r="E2471" s="43">
        <f t="shared" si="430"/>
        <v>4</v>
      </c>
      <c r="F2471" s="43">
        <f t="shared" si="430"/>
        <v>10000000</v>
      </c>
      <c r="G2471" s="43">
        <f t="shared" si="430"/>
        <v>3</v>
      </c>
      <c r="H2471" s="46">
        <f t="shared" si="422"/>
        <v>0</v>
      </c>
      <c r="I2471" s="46">
        <f t="shared" si="423"/>
        <v>0</v>
      </c>
      <c r="J2471" s="42">
        <f t="shared" si="428"/>
        <v>0</v>
      </c>
      <c r="K2471" s="42">
        <f t="shared" si="428"/>
        <v>0</v>
      </c>
      <c r="L2471" s="43">
        <f t="shared" si="429"/>
        <v>0</v>
      </c>
      <c r="M2471" s="157">
        <f t="shared" si="424"/>
        <v>0</v>
      </c>
      <c r="N2471" s="157">
        <f t="shared" si="425"/>
        <v>1835169</v>
      </c>
      <c r="O2471" s="158">
        <f t="shared" si="426"/>
        <v>201.86859000000001</v>
      </c>
      <c r="P2471" s="42"/>
    </row>
    <row r="2472" spans="1:16" x14ac:dyDescent="0.2">
      <c r="A2472" s="156">
        <v>2464</v>
      </c>
      <c r="B2472" s="157">
        <v>4519628</v>
      </c>
      <c r="C2472" s="42">
        <v>768.33676000000003</v>
      </c>
      <c r="D2472" s="43">
        <f t="shared" si="430"/>
        <v>2000000</v>
      </c>
      <c r="E2472" s="43">
        <f t="shared" si="430"/>
        <v>4</v>
      </c>
      <c r="F2472" s="43">
        <f t="shared" si="430"/>
        <v>10000000</v>
      </c>
      <c r="G2472" s="43">
        <f t="shared" si="430"/>
        <v>3</v>
      </c>
      <c r="H2472" s="46">
        <f t="shared" si="422"/>
        <v>0.55748570457568636</v>
      </c>
      <c r="I2472" s="46">
        <f t="shared" si="423"/>
        <v>0</v>
      </c>
      <c r="J2472" s="42">
        <f t="shared" si="428"/>
        <v>428.33676000000003</v>
      </c>
      <c r="K2472" s="42">
        <f t="shared" si="428"/>
        <v>0</v>
      </c>
      <c r="L2472" s="43">
        <f t="shared" si="429"/>
        <v>2519628</v>
      </c>
      <c r="M2472" s="157">
        <f t="shared" si="424"/>
        <v>0</v>
      </c>
      <c r="N2472" s="157">
        <f t="shared" si="425"/>
        <v>2000000</v>
      </c>
      <c r="O2472" s="158">
        <f t="shared" si="426"/>
        <v>340</v>
      </c>
      <c r="P2472" s="42"/>
    </row>
    <row r="2473" spans="1:16" x14ac:dyDescent="0.2">
      <c r="A2473" s="156">
        <v>2465</v>
      </c>
      <c r="B2473" s="157">
        <v>6888018</v>
      </c>
      <c r="C2473" s="42">
        <v>1239.8432400000002</v>
      </c>
      <c r="D2473" s="43">
        <f t="shared" si="430"/>
        <v>2000000</v>
      </c>
      <c r="E2473" s="43">
        <f t="shared" si="430"/>
        <v>4</v>
      </c>
      <c r="F2473" s="43">
        <f t="shared" si="430"/>
        <v>10000000</v>
      </c>
      <c r="G2473" s="43">
        <f t="shared" si="430"/>
        <v>3</v>
      </c>
      <c r="H2473" s="46">
        <f t="shared" si="422"/>
        <v>0.70964071232101888</v>
      </c>
      <c r="I2473" s="46">
        <f t="shared" si="423"/>
        <v>0</v>
      </c>
      <c r="J2473" s="42">
        <f t="shared" si="428"/>
        <v>879.84324000000004</v>
      </c>
      <c r="K2473" s="42">
        <f t="shared" si="428"/>
        <v>0</v>
      </c>
      <c r="L2473" s="43">
        <f t="shared" si="429"/>
        <v>4888018</v>
      </c>
      <c r="M2473" s="157">
        <f t="shared" si="424"/>
        <v>0</v>
      </c>
      <c r="N2473" s="157">
        <f t="shared" si="425"/>
        <v>2000000</v>
      </c>
      <c r="O2473" s="158">
        <f t="shared" si="426"/>
        <v>360.00000000000011</v>
      </c>
      <c r="P2473" s="42"/>
    </row>
    <row r="2474" spans="1:16" x14ac:dyDescent="0.2">
      <c r="A2474" s="156">
        <v>2466</v>
      </c>
      <c r="B2474" s="157">
        <v>5302779</v>
      </c>
      <c r="C2474" s="42">
        <v>1007.5280100000001</v>
      </c>
      <c r="D2474" s="43">
        <f t="shared" ref="D2474:G2489" si="431">D2473</f>
        <v>2000000</v>
      </c>
      <c r="E2474" s="43">
        <f t="shared" si="431"/>
        <v>4</v>
      </c>
      <c r="F2474" s="43">
        <f t="shared" si="431"/>
        <v>10000000</v>
      </c>
      <c r="G2474" s="43">
        <f t="shared" si="431"/>
        <v>3</v>
      </c>
      <c r="H2474" s="46">
        <f t="shared" si="422"/>
        <v>0.62283926974893733</v>
      </c>
      <c r="I2474" s="46">
        <f t="shared" si="423"/>
        <v>0</v>
      </c>
      <c r="J2474" s="42">
        <f t="shared" si="428"/>
        <v>627.52801000000011</v>
      </c>
      <c r="K2474" s="42">
        <f t="shared" si="428"/>
        <v>0</v>
      </c>
      <c r="L2474" s="43">
        <f t="shared" si="429"/>
        <v>3302779</v>
      </c>
      <c r="M2474" s="157">
        <f t="shared" si="424"/>
        <v>0</v>
      </c>
      <c r="N2474" s="157">
        <f t="shared" si="425"/>
        <v>2000000</v>
      </c>
      <c r="O2474" s="158">
        <f t="shared" si="426"/>
        <v>380</v>
      </c>
      <c r="P2474" s="42"/>
    </row>
    <row r="2475" spans="1:16" x14ac:dyDescent="0.2">
      <c r="A2475" s="156">
        <v>2467</v>
      </c>
      <c r="B2475" s="157">
        <v>2248972</v>
      </c>
      <c r="C2475" s="42">
        <v>359.83552000000003</v>
      </c>
      <c r="D2475" s="43">
        <f t="shared" si="431"/>
        <v>2000000</v>
      </c>
      <c r="E2475" s="43">
        <f t="shared" si="431"/>
        <v>4</v>
      </c>
      <c r="F2475" s="43">
        <f t="shared" si="431"/>
        <v>10000000</v>
      </c>
      <c r="G2475" s="43">
        <f t="shared" si="431"/>
        <v>3</v>
      </c>
      <c r="H2475" s="46">
        <f t="shared" si="422"/>
        <v>0.11070480201621007</v>
      </c>
      <c r="I2475" s="46">
        <f t="shared" si="423"/>
        <v>0</v>
      </c>
      <c r="J2475" s="42">
        <f t="shared" si="428"/>
        <v>39.835520000000002</v>
      </c>
      <c r="K2475" s="42">
        <f t="shared" si="428"/>
        <v>0</v>
      </c>
      <c r="L2475" s="43">
        <f t="shared" si="429"/>
        <v>248971.99999999997</v>
      </c>
      <c r="M2475" s="157">
        <f t="shared" si="424"/>
        <v>0</v>
      </c>
      <c r="N2475" s="157">
        <f t="shared" si="425"/>
        <v>2000000</v>
      </c>
      <c r="O2475" s="158">
        <f t="shared" si="426"/>
        <v>320</v>
      </c>
      <c r="P2475" s="42"/>
    </row>
    <row r="2476" spans="1:16" x14ac:dyDescent="0.2">
      <c r="A2476" s="156">
        <v>2468</v>
      </c>
      <c r="B2476" s="157">
        <v>9619861</v>
      </c>
      <c r="C2476" s="42">
        <v>1923.9722000000002</v>
      </c>
      <c r="D2476" s="43">
        <f t="shared" si="431"/>
        <v>2000000</v>
      </c>
      <c r="E2476" s="43">
        <f t="shared" si="431"/>
        <v>4</v>
      </c>
      <c r="F2476" s="43">
        <f t="shared" si="431"/>
        <v>10000000</v>
      </c>
      <c r="G2476" s="43">
        <f t="shared" si="431"/>
        <v>3</v>
      </c>
      <c r="H2476" s="46">
        <f t="shared" si="422"/>
        <v>0.79209678809288409</v>
      </c>
      <c r="I2476" s="46">
        <f t="shared" si="423"/>
        <v>0</v>
      </c>
      <c r="J2476" s="42">
        <f t="shared" si="428"/>
        <v>1523.9722000000002</v>
      </c>
      <c r="K2476" s="42">
        <f t="shared" si="428"/>
        <v>0</v>
      </c>
      <c r="L2476" s="43">
        <f t="shared" si="429"/>
        <v>7619861</v>
      </c>
      <c r="M2476" s="157">
        <f t="shared" si="424"/>
        <v>0</v>
      </c>
      <c r="N2476" s="157">
        <f t="shared" si="425"/>
        <v>2000000</v>
      </c>
      <c r="O2476" s="158">
        <f t="shared" si="426"/>
        <v>400</v>
      </c>
      <c r="P2476" s="42"/>
    </row>
    <row r="2477" spans="1:16" x14ac:dyDescent="0.2">
      <c r="A2477" s="156">
        <v>2469</v>
      </c>
      <c r="B2477" s="157">
        <v>5715076</v>
      </c>
      <c r="C2477" s="42">
        <v>1200.16596</v>
      </c>
      <c r="D2477" s="43">
        <f t="shared" si="431"/>
        <v>2000000</v>
      </c>
      <c r="E2477" s="43">
        <f t="shared" si="431"/>
        <v>4</v>
      </c>
      <c r="F2477" s="43">
        <f t="shared" si="431"/>
        <v>10000000</v>
      </c>
      <c r="G2477" s="43">
        <f t="shared" si="431"/>
        <v>3</v>
      </c>
      <c r="H2477" s="46">
        <f t="shared" si="422"/>
        <v>0.65004839830651417</v>
      </c>
      <c r="I2477" s="46">
        <f t="shared" si="423"/>
        <v>0</v>
      </c>
      <c r="J2477" s="42">
        <f t="shared" si="428"/>
        <v>780.16596000000004</v>
      </c>
      <c r="K2477" s="42">
        <f t="shared" si="428"/>
        <v>0</v>
      </c>
      <c r="L2477" s="43">
        <f t="shared" si="429"/>
        <v>3715076</v>
      </c>
      <c r="M2477" s="157">
        <f t="shared" si="424"/>
        <v>0</v>
      </c>
      <c r="N2477" s="157">
        <f t="shared" si="425"/>
        <v>2000000</v>
      </c>
      <c r="O2477" s="158">
        <f t="shared" si="426"/>
        <v>420</v>
      </c>
      <c r="P2477" s="42"/>
    </row>
    <row r="2478" spans="1:16" x14ac:dyDescent="0.2">
      <c r="A2478" s="156">
        <v>2470</v>
      </c>
      <c r="B2478" s="157">
        <v>5766298</v>
      </c>
      <c r="C2478" s="42">
        <v>1326.24854</v>
      </c>
      <c r="D2478" s="43">
        <f t="shared" si="431"/>
        <v>2000000</v>
      </c>
      <c r="E2478" s="43">
        <f t="shared" si="431"/>
        <v>4</v>
      </c>
      <c r="F2478" s="43">
        <f t="shared" si="431"/>
        <v>10000000</v>
      </c>
      <c r="G2478" s="43">
        <f t="shared" si="431"/>
        <v>3</v>
      </c>
      <c r="H2478" s="46">
        <f t="shared" si="422"/>
        <v>0.65315701685899685</v>
      </c>
      <c r="I2478" s="46">
        <f t="shared" si="423"/>
        <v>0</v>
      </c>
      <c r="J2478" s="42">
        <f t="shared" si="428"/>
        <v>866.24854000000005</v>
      </c>
      <c r="K2478" s="42">
        <f t="shared" si="428"/>
        <v>0</v>
      </c>
      <c r="L2478" s="43">
        <f t="shared" si="429"/>
        <v>3766298</v>
      </c>
      <c r="M2478" s="157">
        <f t="shared" si="424"/>
        <v>0</v>
      </c>
      <c r="N2478" s="157">
        <f t="shared" si="425"/>
        <v>2000000</v>
      </c>
      <c r="O2478" s="158">
        <f t="shared" si="426"/>
        <v>460</v>
      </c>
      <c r="P2478" s="42"/>
    </row>
    <row r="2479" spans="1:16" x14ac:dyDescent="0.2">
      <c r="A2479" s="156">
        <v>2471</v>
      </c>
      <c r="B2479" s="157">
        <v>2912397</v>
      </c>
      <c r="C2479" s="42">
        <v>407.73557999999997</v>
      </c>
      <c r="D2479" s="43">
        <f t="shared" si="431"/>
        <v>2000000</v>
      </c>
      <c r="E2479" s="43">
        <f t="shared" si="431"/>
        <v>4</v>
      </c>
      <c r="F2479" s="43">
        <f t="shared" si="431"/>
        <v>10000000</v>
      </c>
      <c r="G2479" s="43">
        <f t="shared" si="431"/>
        <v>3</v>
      </c>
      <c r="H2479" s="46">
        <f t="shared" si="422"/>
        <v>0.31328043532526645</v>
      </c>
      <c r="I2479" s="46">
        <f t="shared" si="423"/>
        <v>0</v>
      </c>
      <c r="J2479" s="42">
        <f t="shared" si="428"/>
        <v>127.73558</v>
      </c>
      <c r="K2479" s="42">
        <f t="shared" si="428"/>
        <v>0</v>
      </c>
      <c r="L2479" s="43">
        <f t="shared" si="429"/>
        <v>912397</v>
      </c>
      <c r="M2479" s="157">
        <f t="shared" si="424"/>
        <v>0</v>
      </c>
      <c r="N2479" s="157">
        <f t="shared" si="425"/>
        <v>2000000</v>
      </c>
      <c r="O2479" s="158">
        <f t="shared" si="426"/>
        <v>280</v>
      </c>
      <c r="P2479" s="42"/>
    </row>
    <row r="2480" spans="1:16" x14ac:dyDescent="0.2">
      <c r="A2480" s="156">
        <v>2472</v>
      </c>
      <c r="B2480" s="157">
        <v>1071741</v>
      </c>
      <c r="C2480" s="42">
        <v>246.50042999999999</v>
      </c>
      <c r="D2480" s="43">
        <f t="shared" si="431"/>
        <v>2000000</v>
      </c>
      <c r="E2480" s="43">
        <f t="shared" si="431"/>
        <v>4</v>
      </c>
      <c r="F2480" s="43">
        <f t="shared" si="431"/>
        <v>10000000</v>
      </c>
      <c r="G2480" s="43">
        <f t="shared" si="431"/>
        <v>3</v>
      </c>
      <c r="H2480" s="46">
        <f t="shared" si="422"/>
        <v>0</v>
      </c>
      <c r="I2480" s="46">
        <f t="shared" si="423"/>
        <v>0</v>
      </c>
      <c r="J2480" s="42">
        <f t="shared" si="428"/>
        <v>0</v>
      </c>
      <c r="K2480" s="42">
        <f t="shared" si="428"/>
        <v>0</v>
      </c>
      <c r="L2480" s="43">
        <f t="shared" si="429"/>
        <v>0</v>
      </c>
      <c r="M2480" s="157">
        <f t="shared" si="424"/>
        <v>0</v>
      </c>
      <c r="N2480" s="157">
        <f t="shared" si="425"/>
        <v>1071741</v>
      </c>
      <c r="O2480" s="158">
        <f t="shared" si="426"/>
        <v>246.50042999999999</v>
      </c>
      <c r="P2480" s="42"/>
    </row>
    <row r="2481" spans="1:16" x14ac:dyDescent="0.2">
      <c r="A2481" s="156">
        <v>2473</v>
      </c>
      <c r="B2481" s="157">
        <v>8857230</v>
      </c>
      <c r="C2481" s="42">
        <v>1948.5906</v>
      </c>
      <c r="D2481" s="43">
        <f t="shared" si="431"/>
        <v>2000000</v>
      </c>
      <c r="E2481" s="43">
        <f t="shared" si="431"/>
        <v>4</v>
      </c>
      <c r="F2481" s="43">
        <f t="shared" si="431"/>
        <v>10000000</v>
      </c>
      <c r="G2481" s="43">
        <f t="shared" si="431"/>
        <v>3</v>
      </c>
      <c r="H2481" s="46">
        <f t="shared" si="422"/>
        <v>0.77419577000935957</v>
      </c>
      <c r="I2481" s="46">
        <f t="shared" si="423"/>
        <v>0</v>
      </c>
      <c r="J2481" s="42">
        <f t="shared" si="428"/>
        <v>1508.5906</v>
      </c>
      <c r="K2481" s="42">
        <f t="shared" si="428"/>
        <v>0</v>
      </c>
      <c r="L2481" s="43">
        <f t="shared" si="429"/>
        <v>6857230</v>
      </c>
      <c r="M2481" s="157">
        <f t="shared" si="424"/>
        <v>0</v>
      </c>
      <c r="N2481" s="157">
        <f t="shared" si="425"/>
        <v>2000000</v>
      </c>
      <c r="O2481" s="158">
        <f t="shared" si="426"/>
        <v>440</v>
      </c>
      <c r="P2481" s="42"/>
    </row>
    <row r="2482" spans="1:16" x14ac:dyDescent="0.2">
      <c r="A2482" s="156">
        <v>2474</v>
      </c>
      <c r="B2482" s="157">
        <v>8690885</v>
      </c>
      <c r="C2482" s="42">
        <v>2172.7212500000001</v>
      </c>
      <c r="D2482" s="43">
        <f t="shared" si="431"/>
        <v>2000000</v>
      </c>
      <c r="E2482" s="43">
        <f t="shared" si="431"/>
        <v>4</v>
      </c>
      <c r="F2482" s="43">
        <f t="shared" si="431"/>
        <v>10000000</v>
      </c>
      <c r="G2482" s="43">
        <f t="shared" si="431"/>
        <v>3</v>
      </c>
      <c r="H2482" s="46">
        <f t="shared" si="422"/>
        <v>0.76987383908543261</v>
      </c>
      <c r="I2482" s="46">
        <f t="shared" si="423"/>
        <v>0</v>
      </c>
      <c r="J2482" s="42">
        <f t="shared" si="428"/>
        <v>1672.7212500000001</v>
      </c>
      <c r="K2482" s="42">
        <f t="shared" si="428"/>
        <v>0</v>
      </c>
      <c r="L2482" s="43">
        <f t="shared" si="429"/>
        <v>6690885</v>
      </c>
      <c r="M2482" s="157">
        <f t="shared" si="424"/>
        <v>0</v>
      </c>
      <c r="N2482" s="157">
        <f t="shared" si="425"/>
        <v>2000000</v>
      </c>
      <c r="O2482" s="158">
        <f t="shared" si="426"/>
        <v>500</v>
      </c>
      <c r="P2482" s="42"/>
    </row>
    <row r="2483" spans="1:16" x14ac:dyDescent="0.2">
      <c r="A2483" s="156">
        <v>2475</v>
      </c>
      <c r="B2483" s="157">
        <v>6543762</v>
      </c>
      <c r="C2483" s="42">
        <v>1897.6909800000001</v>
      </c>
      <c r="D2483" s="43">
        <f t="shared" si="431"/>
        <v>2000000</v>
      </c>
      <c r="E2483" s="43">
        <f t="shared" si="431"/>
        <v>4</v>
      </c>
      <c r="F2483" s="43">
        <f t="shared" si="431"/>
        <v>10000000</v>
      </c>
      <c r="G2483" s="43">
        <f t="shared" si="431"/>
        <v>3</v>
      </c>
      <c r="H2483" s="46">
        <f t="shared" si="422"/>
        <v>0.69436541243400962</v>
      </c>
      <c r="I2483" s="46">
        <f t="shared" si="423"/>
        <v>0</v>
      </c>
      <c r="J2483" s="42">
        <f t="shared" si="428"/>
        <v>1317.6909799999999</v>
      </c>
      <c r="K2483" s="42">
        <f t="shared" si="428"/>
        <v>0</v>
      </c>
      <c r="L2483" s="43">
        <f t="shared" si="429"/>
        <v>4543762</v>
      </c>
      <c r="M2483" s="157">
        <f t="shared" si="424"/>
        <v>0</v>
      </c>
      <c r="N2483" s="157">
        <f t="shared" si="425"/>
        <v>2000000</v>
      </c>
      <c r="O2483" s="158">
        <f t="shared" si="426"/>
        <v>580.00000000000023</v>
      </c>
      <c r="P2483" s="42"/>
    </row>
    <row r="2484" spans="1:16" x14ac:dyDescent="0.2">
      <c r="A2484" s="156">
        <v>2476</v>
      </c>
      <c r="B2484" s="157">
        <v>9669400</v>
      </c>
      <c r="C2484" s="42">
        <v>2514.0439999999999</v>
      </c>
      <c r="D2484" s="43">
        <f t="shared" si="431"/>
        <v>2000000</v>
      </c>
      <c r="E2484" s="43">
        <f t="shared" si="431"/>
        <v>4</v>
      </c>
      <c r="F2484" s="43">
        <f t="shared" si="431"/>
        <v>10000000</v>
      </c>
      <c r="G2484" s="43">
        <f t="shared" si="431"/>
        <v>3</v>
      </c>
      <c r="H2484" s="46">
        <f t="shared" si="422"/>
        <v>0.7931619335222454</v>
      </c>
      <c r="I2484" s="46">
        <f t="shared" si="423"/>
        <v>0</v>
      </c>
      <c r="J2484" s="42">
        <f t="shared" si="428"/>
        <v>1994.0439999999999</v>
      </c>
      <c r="K2484" s="42">
        <f t="shared" si="428"/>
        <v>0</v>
      </c>
      <c r="L2484" s="43">
        <f t="shared" si="429"/>
        <v>7669400</v>
      </c>
      <c r="M2484" s="157">
        <f t="shared" si="424"/>
        <v>0</v>
      </c>
      <c r="N2484" s="157">
        <f t="shared" si="425"/>
        <v>2000000</v>
      </c>
      <c r="O2484" s="158">
        <f t="shared" si="426"/>
        <v>520</v>
      </c>
      <c r="P2484" s="42"/>
    </row>
    <row r="2485" spans="1:16" x14ac:dyDescent="0.2">
      <c r="A2485" s="156">
        <v>2477</v>
      </c>
      <c r="B2485" s="157">
        <v>1544792</v>
      </c>
      <c r="C2485" s="42">
        <v>231.71879999999999</v>
      </c>
      <c r="D2485" s="43">
        <f t="shared" si="431"/>
        <v>2000000</v>
      </c>
      <c r="E2485" s="43">
        <f t="shared" si="431"/>
        <v>4</v>
      </c>
      <c r="F2485" s="43">
        <f t="shared" si="431"/>
        <v>10000000</v>
      </c>
      <c r="G2485" s="43">
        <f t="shared" si="431"/>
        <v>3</v>
      </c>
      <c r="H2485" s="46">
        <f t="shared" si="422"/>
        <v>0</v>
      </c>
      <c r="I2485" s="46">
        <f t="shared" si="423"/>
        <v>0</v>
      </c>
      <c r="J2485" s="42">
        <f t="shared" si="428"/>
        <v>0</v>
      </c>
      <c r="K2485" s="42">
        <f t="shared" si="428"/>
        <v>0</v>
      </c>
      <c r="L2485" s="43">
        <f t="shared" si="429"/>
        <v>0</v>
      </c>
      <c r="M2485" s="157">
        <f t="shared" si="424"/>
        <v>0</v>
      </c>
      <c r="N2485" s="157">
        <f t="shared" si="425"/>
        <v>1544792</v>
      </c>
      <c r="O2485" s="158">
        <f t="shared" si="426"/>
        <v>231.71879999999999</v>
      </c>
      <c r="P2485" s="42"/>
    </row>
    <row r="2486" spans="1:16" x14ac:dyDescent="0.2">
      <c r="A2486" s="156">
        <v>2478</v>
      </c>
      <c r="B2486" s="157">
        <v>8205326</v>
      </c>
      <c r="C2486" s="42">
        <v>2215.4380200000001</v>
      </c>
      <c r="D2486" s="43">
        <f t="shared" si="431"/>
        <v>2000000</v>
      </c>
      <c r="E2486" s="43">
        <f t="shared" si="431"/>
        <v>4</v>
      </c>
      <c r="F2486" s="43">
        <f t="shared" si="431"/>
        <v>10000000</v>
      </c>
      <c r="G2486" s="43">
        <f t="shared" si="431"/>
        <v>3</v>
      </c>
      <c r="H2486" s="46">
        <f t="shared" si="422"/>
        <v>0.75625587575679509</v>
      </c>
      <c r="I2486" s="46">
        <f t="shared" si="423"/>
        <v>0</v>
      </c>
      <c r="J2486" s="42">
        <f t="shared" si="428"/>
        <v>1675.4380200000001</v>
      </c>
      <c r="K2486" s="42">
        <f t="shared" si="428"/>
        <v>0</v>
      </c>
      <c r="L2486" s="43">
        <f t="shared" si="429"/>
        <v>6205326</v>
      </c>
      <c r="M2486" s="157">
        <f t="shared" si="424"/>
        <v>0</v>
      </c>
      <c r="N2486" s="157">
        <f t="shared" si="425"/>
        <v>2000000</v>
      </c>
      <c r="O2486" s="158">
        <f t="shared" si="426"/>
        <v>540</v>
      </c>
      <c r="P2486" s="42"/>
    </row>
    <row r="2487" spans="1:16" x14ac:dyDescent="0.2">
      <c r="A2487" s="156">
        <v>2479</v>
      </c>
      <c r="B2487" s="157">
        <v>4375409</v>
      </c>
      <c r="C2487" s="42">
        <v>700.06544000000008</v>
      </c>
      <c r="D2487" s="43">
        <f t="shared" si="431"/>
        <v>2000000</v>
      </c>
      <c r="E2487" s="43">
        <f t="shared" si="431"/>
        <v>4</v>
      </c>
      <c r="F2487" s="43">
        <f t="shared" si="431"/>
        <v>10000000</v>
      </c>
      <c r="G2487" s="43">
        <f t="shared" si="431"/>
        <v>3</v>
      </c>
      <c r="H2487" s="46">
        <f t="shared" si="422"/>
        <v>0.54289987518881089</v>
      </c>
      <c r="I2487" s="46">
        <f t="shared" si="423"/>
        <v>0</v>
      </c>
      <c r="J2487" s="42">
        <f t="shared" si="428"/>
        <v>380.06544000000002</v>
      </c>
      <c r="K2487" s="42">
        <f t="shared" si="428"/>
        <v>0</v>
      </c>
      <c r="L2487" s="43">
        <f t="shared" si="429"/>
        <v>2375409</v>
      </c>
      <c r="M2487" s="157">
        <f t="shared" si="424"/>
        <v>0</v>
      </c>
      <c r="N2487" s="157">
        <f t="shared" si="425"/>
        <v>2000000</v>
      </c>
      <c r="O2487" s="158">
        <f t="shared" si="426"/>
        <v>320.00000000000006</v>
      </c>
      <c r="P2487" s="42"/>
    </row>
    <row r="2488" spans="1:16" x14ac:dyDescent="0.2">
      <c r="A2488" s="156">
        <v>2480</v>
      </c>
      <c r="B2488" s="157">
        <v>2409289</v>
      </c>
      <c r="C2488" s="42">
        <v>674.60091999999997</v>
      </c>
      <c r="D2488" s="43">
        <f t="shared" si="431"/>
        <v>2000000</v>
      </c>
      <c r="E2488" s="43">
        <f t="shared" si="431"/>
        <v>4</v>
      </c>
      <c r="F2488" s="43">
        <f t="shared" si="431"/>
        <v>10000000</v>
      </c>
      <c r="G2488" s="43">
        <f t="shared" si="431"/>
        <v>3</v>
      </c>
      <c r="H2488" s="46">
        <f t="shared" si="422"/>
        <v>0.16987957858106686</v>
      </c>
      <c r="I2488" s="46">
        <f t="shared" si="423"/>
        <v>0</v>
      </c>
      <c r="J2488" s="42">
        <f t="shared" si="428"/>
        <v>114.60092</v>
      </c>
      <c r="K2488" s="42">
        <f t="shared" si="428"/>
        <v>0</v>
      </c>
      <c r="L2488" s="43">
        <f t="shared" si="429"/>
        <v>409289</v>
      </c>
      <c r="M2488" s="157">
        <f t="shared" si="424"/>
        <v>0</v>
      </c>
      <c r="N2488" s="157">
        <f t="shared" si="425"/>
        <v>2000000</v>
      </c>
      <c r="O2488" s="158">
        <f t="shared" si="426"/>
        <v>560</v>
      </c>
      <c r="P2488" s="42"/>
    </row>
    <row r="2489" spans="1:16" x14ac:dyDescent="0.2">
      <c r="A2489" s="156">
        <v>2481</v>
      </c>
      <c r="B2489" s="157">
        <v>8948895</v>
      </c>
      <c r="C2489" s="42">
        <v>2684.6684999999998</v>
      </c>
      <c r="D2489" s="43">
        <f t="shared" si="431"/>
        <v>2000000</v>
      </c>
      <c r="E2489" s="43">
        <f t="shared" si="431"/>
        <v>4</v>
      </c>
      <c r="F2489" s="43">
        <f t="shared" si="431"/>
        <v>10000000</v>
      </c>
      <c r="G2489" s="43">
        <f t="shared" si="431"/>
        <v>3</v>
      </c>
      <c r="H2489" s="46">
        <f t="shared" si="422"/>
        <v>0.77650871979166147</v>
      </c>
      <c r="I2489" s="46">
        <f t="shared" si="423"/>
        <v>0</v>
      </c>
      <c r="J2489" s="42">
        <f t="shared" si="428"/>
        <v>2084.6684999999998</v>
      </c>
      <c r="K2489" s="42">
        <f t="shared" si="428"/>
        <v>0</v>
      </c>
      <c r="L2489" s="43">
        <f t="shared" si="429"/>
        <v>6948895</v>
      </c>
      <c r="M2489" s="157">
        <f t="shared" si="424"/>
        <v>0</v>
      </c>
      <c r="N2489" s="157">
        <f t="shared" si="425"/>
        <v>2000000</v>
      </c>
      <c r="O2489" s="158">
        <f t="shared" si="426"/>
        <v>600</v>
      </c>
      <c r="P2489" s="42"/>
    </row>
    <row r="2490" spans="1:16" x14ac:dyDescent="0.2">
      <c r="A2490" s="156">
        <v>2482</v>
      </c>
      <c r="B2490" s="157">
        <v>9931815</v>
      </c>
      <c r="C2490" s="42">
        <v>2284.31745</v>
      </c>
      <c r="D2490" s="43">
        <f t="shared" ref="D2490:G2505" si="432">D2489</f>
        <v>2000000</v>
      </c>
      <c r="E2490" s="43">
        <f t="shared" si="432"/>
        <v>4</v>
      </c>
      <c r="F2490" s="43">
        <f t="shared" si="432"/>
        <v>10000000</v>
      </c>
      <c r="G2490" s="43">
        <f t="shared" si="432"/>
        <v>3</v>
      </c>
      <c r="H2490" s="46">
        <f t="shared" si="422"/>
        <v>0.79862693777522031</v>
      </c>
      <c r="I2490" s="46">
        <f t="shared" si="423"/>
        <v>0</v>
      </c>
      <c r="J2490" s="42">
        <f t="shared" si="428"/>
        <v>1824.31745</v>
      </c>
      <c r="K2490" s="42">
        <f t="shared" si="428"/>
        <v>0</v>
      </c>
      <c r="L2490" s="43">
        <f t="shared" si="429"/>
        <v>7931815</v>
      </c>
      <c r="M2490" s="157">
        <f t="shared" si="424"/>
        <v>0</v>
      </c>
      <c r="N2490" s="157">
        <f t="shared" si="425"/>
        <v>2000000</v>
      </c>
      <c r="O2490" s="158">
        <f t="shared" si="426"/>
        <v>460</v>
      </c>
      <c r="P2490" s="42"/>
    </row>
    <row r="2491" spans="1:16" x14ac:dyDescent="0.2">
      <c r="A2491" s="156">
        <v>2483</v>
      </c>
      <c r="B2491" s="157">
        <v>1154986</v>
      </c>
      <c r="C2491" s="42">
        <v>207.89748</v>
      </c>
      <c r="D2491" s="43">
        <f t="shared" si="432"/>
        <v>2000000</v>
      </c>
      <c r="E2491" s="43">
        <f t="shared" si="432"/>
        <v>4</v>
      </c>
      <c r="F2491" s="43">
        <f t="shared" si="432"/>
        <v>10000000</v>
      </c>
      <c r="G2491" s="43">
        <f t="shared" si="432"/>
        <v>3</v>
      </c>
      <c r="H2491" s="46">
        <f t="shared" si="422"/>
        <v>0</v>
      </c>
      <c r="I2491" s="46">
        <f t="shared" si="423"/>
        <v>0</v>
      </c>
      <c r="J2491" s="42">
        <f t="shared" si="428"/>
        <v>0</v>
      </c>
      <c r="K2491" s="42">
        <f t="shared" si="428"/>
        <v>0</v>
      </c>
      <c r="L2491" s="43">
        <f t="shared" si="429"/>
        <v>0</v>
      </c>
      <c r="M2491" s="157">
        <f t="shared" si="424"/>
        <v>0</v>
      </c>
      <c r="N2491" s="157">
        <f t="shared" si="425"/>
        <v>1154986</v>
      </c>
      <c r="O2491" s="158">
        <f t="shared" si="426"/>
        <v>207.89748</v>
      </c>
      <c r="P2491" s="42"/>
    </row>
    <row r="2492" spans="1:16" x14ac:dyDescent="0.2">
      <c r="A2492" s="156">
        <v>2484</v>
      </c>
      <c r="B2492" s="157">
        <v>4591182</v>
      </c>
      <c r="C2492" s="42">
        <v>872.32458000000008</v>
      </c>
      <c r="D2492" s="43">
        <f t="shared" si="432"/>
        <v>2000000</v>
      </c>
      <c r="E2492" s="43">
        <f t="shared" si="432"/>
        <v>4</v>
      </c>
      <c r="F2492" s="43">
        <f t="shared" si="432"/>
        <v>10000000</v>
      </c>
      <c r="G2492" s="43">
        <f t="shared" si="432"/>
        <v>3</v>
      </c>
      <c r="H2492" s="46">
        <f t="shared" si="422"/>
        <v>0.56438233117310532</v>
      </c>
      <c r="I2492" s="46">
        <f t="shared" si="423"/>
        <v>0</v>
      </c>
      <c r="J2492" s="42">
        <f t="shared" si="428"/>
        <v>492.32458000000008</v>
      </c>
      <c r="K2492" s="42">
        <f t="shared" si="428"/>
        <v>0</v>
      </c>
      <c r="L2492" s="43">
        <f t="shared" si="429"/>
        <v>2591182</v>
      </c>
      <c r="M2492" s="157">
        <f t="shared" si="424"/>
        <v>0</v>
      </c>
      <c r="N2492" s="157">
        <f t="shared" si="425"/>
        <v>2000000</v>
      </c>
      <c r="O2492" s="158">
        <f t="shared" si="426"/>
        <v>380</v>
      </c>
      <c r="P2492" s="42"/>
    </row>
    <row r="2493" spans="1:16" x14ac:dyDescent="0.2">
      <c r="A2493" s="156">
        <v>2485</v>
      </c>
      <c r="B2493" s="157">
        <v>4519141</v>
      </c>
      <c r="C2493" s="42">
        <v>497.10551000000004</v>
      </c>
      <c r="D2493" s="43">
        <f t="shared" si="432"/>
        <v>2000000</v>
      </c>
      <c r="E2493" s="43">
        <f t="shared" si="432"/>
        <v>4</v>
      </c>
      <c r="F2493" s="43">
        <f t="shared" si="432"/>
        <v>10000000</v>
      </c>
      <c r="G2493" s="43">
        <f t="shared" si="432"/>
        <v>3</v>
      </c>
      <c r="H2493" s="46">
        <f t="shared" si="422"/>
        <v>0.55743801753474831</v>
      </c>
      <c r="I2493" s="46">
        <f t="shared" si="423"/>
        <v>0</v>
      </c>
      <c r="J2493" s="42">
        <f t="shared" si="428"/>
        <v>277.10551000000004</v>
      </c>
      <c r="K2493" s="42">
        <f t="shared" si="428"/>
        <v>0</v>
      </c>
      <c r="L2493" s="43">
        <f t="shared" si="429"/>
        <v>2519141</v>
      </c>
      <c r="M2493" s="157">
        <f t="shared" si="424"/>
        <v>0</v>
      </c>
      <c r="N2493" s="157">
        <f t="shared" si="425"/>
        <v>2000000</v>
      </c>
      <c r="O2493" s="158">
        <f t="shared" si="426"/>
        <v>220</v>
      </c>
      <c r="P2493" s="42"/>
    </row>
    <row r="2494" spans="1:16" x14ac:dyDescent="0.2">
      <c r="A2494" s="156">
        <v>2486</v>
      </c>
      <c r="B2494" s="157">
        <v>6476797</v>
      </c>
      <c r="C2494" s="42">
        <v>777.21564000000001</v>
      </c>
      <c r="D2494" s="43">
        <f t="shared" si="432"/>
        <v>2000000</v>
      </c>
      <c r="E2494" s="43">
        <f t="shared" si="432"/>
        <v>4</v>
      </c>
      <c r="F2494" s="43">
        <f t="shared" si="432"/>
        <v>10000000</v>
      </c>
      <c r="G2494" s="43">
        <f t="shared" si="432"/>
        <v>3</v>
      </c>
      <c r="H2494" s="46">
        <f t="shared" si="422"/>
        <v>0.69120539056573793</v>
      </c>
      <c r="I2494" s="46">
        <f t="shared" si="423"/>
        <v>0</v>
      </c>
      <c r="J2494" s="42">
        <f t="shared" si="428"/>
        <v>537.21564000000001</v>
      </c>
      <c r="K2494" s="42">
        <f t="shared" si="428"/>
        <v>0</v>
      </c>
      <c r="L2494" s="43">
        <f t="shared" si="429"/>
        <v>4476797</v>
      </c>
      <c r="M2494" s="157">
        <f t="shared" si="424"/>
        <v>0</v>
      </c>
      <c r="N2494" s="157">
        <f t="shared" si="425"/>
        <v>2000000</v>
      </c>
      <c r="O2494" s="158">
        <f t="shared" si="426"/>
        <v>240</v>
      </c>
      <c r="P2494" s="42"/>
    </row>
    <row r="2495" spans="1:16" x14ac:dyDescent="0.2">
      <c r="A2495" s="156">
        <v>2487</v>
      </c>
      <c r="B2495" s="157">
        <v>5645029</v>
      </c>
      <c r="C2495" s="42">
        <v>790.30405999999994</v>
      </c>
      <c r="D2495" s="43">
        <f t="shared" si="432"/>
        <v>2000000</v>
      </c>
      <c r="E2495" s="43">
        <f t="shared" si="432"/>
        <v>4</v>
      </c>
      <c r="F2495" s="43">
        <f t="shared" si="432"/>
        <v>10000000</v>
      </c>
      <c r="G2495" s="43">
        <f t="shared" si="432"/>
        <v>3</v>
      </c>
      <c r="H2495" s="46">
        <f t="shared" si="422"/>
        <v>0.6457059830870665</v>
      </c>
      <c r="I2495" s="46">
        <f t="shared" si="423"/>
        <v>0</v>
      </c>
      <c r="J2495" s="42">
        <f t="shared" si="428"/>
        <v>510.30405999999994</v>
      </c>
      <c r="K2495" s="42">
        <f t="shared" si="428"/>
        <v>0</v>
      </c>
      <c r="L2495" s="43">
        <f t="shared" si="429"/>
        <v>3645029</v>
      </c>
      <c r="M2495" s="157">
        <f t="shared" si="424"/>
        <v>0</v>
      </c>
      <c r="N2495" s="157">
        <f t="shared" si="425"/>
        <v>2000000</v>
      </c>
      <c r="O2495" s="158">
        <f t="shared" si="426"/>
        <v>280</v>
      </c>
      <c r="P2495" s="42"/>
    </row>
    <row r="2496" spans="1:16" x14ac:dyDescent="0.2">
      <c r="A2496" s="156">
        <v>2488</v>
      </c>
      <c r="B2496" s="157">
        <v>9563053</v>
      </c>
      <c r="C2496" s="42">
        <v>2390.76325</v>
      </c>
      <c r="D2496" s="43">
        <f t="shared" si="432"/>
        <v>2000000</v>
      </c>
      <c r="E2496" s="43">
        <f t="shared" si="432"/>
        <v>4</v>
      </c>
      <c r="F2496" s="43">
        <f t="shared" si="432"/>
        <v>10000000</v>
      </c>
      <c r="G2496" s="43">
        <f t="shared" si="432"/>
        <v>3</v>
      </c>
      <c r="H2496" s="46">
        <f t="shared" si="422"/>
        <v>0.79086176768025862</v>
      </c>
      <c r="I2496" s="46">
        <f t="shared" si="423"/>
        <v>0</v>
      </c>
      <c r="J2496" s="42">
        <f t="shared" si="428"/>
        <v>1890.76325</v>
      </c>
      <c r="K2496" s="42">
        <f t="shared" si="428"/>
        <v>0</v>
      </c>
      <c r="L2496" s="43">
        <f t="shared" si="429"/>
        <v>7563053</v>
      </c>
      <c r="M2496" s="157">
        <f t="shared" si="424"/>
        <v>0</v>
      </c>
      <c r="N2496" s="157">
        <f t="shared" si="425"/>
        <v>2000000</v>
      </c>
      <c r="O2496" s="158">
        <f t="shared" si="426"/>
        <v>500</v>
      </c>
      <c r="P2496" s="42"/>
    </row>
    <row r="2497" spans="1:16" x14ac:dyDescent="0.2">
      <c r="A2497" s="156">
        <v>2489</v>
      </c>
      <c r="B2497" s="157">
        <v>4533318</v>
      </c>
      <c r="C2497" s="42">
        <v>1178.6626799999999</v>
      </c>
      <c r="D2497" s="43">
        <f t="shared" si="432"/>
        <v>2000000</v>
      </c>
      <c r="E2497" s="43">
        <f t="shared" si="432"/>
        <v>4</v>
      </c>
      <c r="F2497" s="43">
        <f t="shared" si="432"/>
        <v>10000000</v>
      </c>
      <c r="G2497" s="43">
        <f t="shared" si="432"/>
        <v>3</v>
      </c>
      <c r="H2497" s="46">
        <f t="shared" si="422"/>
        <v>0.5588220371921846</v>
      </c>
      <c r="I2497" s="46">
        <f t="shared" si="423"/>
        <v>0</v>
      </c>
      <c r="J2497" s="42">
        <f t="shared" si="428"/>
        <v>658.66267999999991</v>
      </c>
      <c r="K2497" s="42">
        <f t="shared" si="428"/>
        <v>0</v>
      </c>
      <c r="L2497" s="43">
        <f t="shared" si="429"/>
        <v>2533318</v>
      </c>
      <c r="M2497" s="157">
        <f t="shared" si="424"/>
        <v>0</v>
      </c>
      <c r="N2497" s="157">
        <f t="shared" si="425"/>
        <v>2000000</v>
      </c>
      <c r="O2497" s="158">
        <f t="shared" si="426"/>
        <v>520</v>
      </c>
      <c r="P2497" s="42"/>
    </row>
    <row r="2498" spans="1:16" x14ac:dyDescent="0.2">
      <c r="A2498" s="156">
        <v>2490</v>
      </c>
      <c r="B2498" s="157">
        <v>8498566</v>
      </c>
      <c r="C2498" s="42">
        <v>2039.6558400000001</v>
      </c>
      <c r="D2498" s="43">
        <f t="shared" si="432"/>
        <v>2000000</v>
      </c>
      <c r="E2498" s="43">
        <f t="shared" si="432"/>
        <v>4</v>
      </c>
      <c r="F2498" s="43">
        <f t="shared" si="432"/>
        <v>10000000</v>
      </c>
      <c r="G2498" s="43">
        <f t="shared" si="432"/>
        <v>3</v>
      </c>
      <c r="H2498" s="46">
        <f t="shared" si="422"/>
        <v>0.76466618015321641</v>
      </c>
      <c r="I2498" s="46">
        <f t="shared" si="423"/>
        <v>0</v>
      </c>
      <c r="J2498" s="42">
        <f t="shared" si="428"/>
        <v>1559.6558400000001</v>
      </c>
      <c r="K2498" s="42">
        <f t="shared" si="428"/>
        <v>0</v>
      </c>
      <c r="L2498" s="43">
        <f t="shared" si="429"/>
        <v>6498566</v>
      </c>
      <c r="M2498" s="157">
        <f t="shared" si="424"/>
        <v>0</v>
      </c>
      <c r="N2498" s="157">
        <f t="shared" si="425"/>
        <v>2000000</v>
      </c>
      <c r="O2498" s="158">
        <f t="shared" si="426"/>
        <v>480</v>
      </c>
      <c r="P2498" s="42"/>
    </row>
    <row r="2499" spans="1:16" x14ac:dyDescent="0.2">
      <c r="A2499" s="156">
        <v>2491</v>
      </c>
      <c r="B2499" s="157">
        <v>2595347</v>
      </c>
      <c r="C2499" s="42">
        <v>545.02287000000001</v>
      </c>
      <c r="D2499" s="43">
        <f t="shared" si="432"/>
        <v>2000000</v>
      </c>
      <c r="E2499" s="43">
        <f t="shared" si="432"/>
        <v>4</v>
      </c>
      <c r="F2499" s="43">
        <f t="shared" si="432"/>
        <v>10000000</v>
      </c>
      <c r="G2499" s="43">
        <f t="shared" si="432"/>
        <v>3</v>
      </c>
      <c r="H2499" s="46">
        <f t="shared" si="422"/>
        <v>0.22939013550018553</v>
      </c>
      <c r="I2499" s="46">
        <f t="shared" si="423"/>
        <v>0</v>
      </c>
      <c r="J2499" s="42">
        <f t="shared" si="428"/>
        <v>125.02287</v>
      </c>
      <c r="K2499" s="42">
        <f t="shared" si="428"/>
        <v>0</v>
      </c>
      <c r="L2499" s="43">
        <f t="shared" si="429"/>
        <v>595347</v>
      </c>
      <c r="M2499" s="157">
        <f t="shared" si="424"/>
        <v>0</v>
      </c>
      <c r="N2499" s="157">
        <f t="shared" si="425"/>
        <v>2000000</v>
      </c>
      <c r="O2499" s="158">
        <f t="shared" si="426"/>
        <v>420</v>
      </c>
      <c r="P2499" s="42"/>
    </row>
    <row r="2500" spans="1:16" x14ac:dyDescent="0.2">
      <c r="A2500" s="156">
        <v>2492</v>
      </c>
      <c r="B2500" s="157">
        <v>4531483</v>
      </c>
      <c r="C2500" s="42">
        <v>589.09278999999992</v>
      </c>
      <c r="D2500" s="43">
        <f t="shared" si="432"/>
        <v>2000000</v>
      </c>
      <c r="E2500" s="43">
        <f t="shared" si="432"/>
        <v>4</v>
      </c>
      <c r="F2500" s="43">
        <f t="shared" si="432"/>
        <v>10000000</v>
      </c>
      <c r="G2500" s="43">
        <f t="shared" si="432"/>
        <v>3</v>
      </c>
      <c r="H2500" s="46">
        <f t="shared" si="422"/>
        <v>0.55864338451672446</v>
      </c>
      <c r="I2500" s="46">
        <f t="shared" si="423"/>
        <v>0</v>
      </c>
      <c r="J2500" s="42">
        <f t="shared" si="428"/>
        <v>329.09278999999998</v>
      </c>
      <c r="K2500" s="42">
        <f t="shared" si="428"/>
        <v>0</v>
      </c>
      <c r="L2500" s="43">
        <f t="shared" si="429"/>
        <v>2531483</v>
      </c>
      <c r="M2500" s="157">
        <f t="shared" si="424"/>
        <v>0</v>
      </c>
      <c r="N2500" s="157">
        <f t="shared" si="425"/>
        <v>2000000</v>
      </c>
      <c r="O2500" s="158">
        <f t="shared" si="426"/>
        <v>259.99999999999994</v>
      </c>
      <c r="P2500" s="42"/>
    </row>
    <row r="2501" spans="1:16" x14ac:dyDescent="0.2">
      <c r="A2501" s="156">
        <v>2493</v>
      </c>
      <c r="B2501" s="157">
        <v>1424160</v>
      </c>
      <c r="C2501" s="42">
        <v>170.89920000000001</v>
      </c>
      <c r="D2501" s="43">
        <f t="shared" si="432"/>
        <v>2000000</v>
      </c>
      <c r="E2501" s="43">
        <f t="shared" si="432"/>
        <v>4</v>
      </c>
      <c r="F2501" s="43">
        <f t="shared" si="432"/>
        <v>10000000</v>
      </c>
      <c r="G2501" s="43">
        <f t="shared" si="432"/>
        <v>3</v>
      </c>
      <c r="H2501" s="46">
        <f t="shared" si="422"/>
        <v>0</v>
      </c>
      <c r="I2501" s="46">
        <f t="shared" si="423"/>
        <v>0</v>
      </c>
      <c r="J2501" s="42">
        <f t="shared" si="428"/>
        <v>0</v>
      </c>
      <c r="K2501" s="42">
        <f t="shared" si="428"/>
        <v>0</v>
      </c>
      <c r="L2501" s="43">
        <f t="shared" si="429"/>
        <v>0</v>
      </c>
      <c r="M2501" s="157">
        <f t="shared" si="424"/>
        <v>0</v>
      </c>
      <c r="N2501" s="157">
        <f t="shared" si="425"/>
        <v>1424160</v>
      </c>
      <c r="O2501" s="158">
        <f t="shared" si="426"/>
        <v>170.89920000000001</v>
      </c>
      <c r="P2501" s="42"/>
    </row>
    <row r="2502" spans="1:16" x14ac:dyDescent="0.2">
      <c r="A2502" s="156">
        <v>2494</v>
      </c>
      <c r="B2502" s="157">
        <v>1519737</v>
      </c>
      <c r="C2502" s="42">
        <v>167.17107000000001</v>
      </c>
      <c r="D2502" s="43">
        <f t="shared" si="432"/>
        <v>2000000</v>
      </c>
      <c r="E2502" s="43">
        <f t="shared" si="432"/>
        <v>4</v>
      </c>
      <c r="F2502" s="43">
        <f t="shared" si="432"/>
        <v>10000000</v>
      </c>
      <c r="G2502" s="43">
        <f t="shared" si="432"/>
        <v>3</v>
      </c>
      <c r="H2502" s="46">
        <f t="shared" si="422"/>
        <v>0</v>
      </c>
      <c r="I2502" s="46">
        <f t="shared" si="423"/>
        <v>0</v>
      </c>
      <c r="J2502" s="42">
        <f t="shared" si="428"/>
        <v>0</v>
      </c>
      <c r="K2502" s="42">
        <f t="shared" si="428"/>
        <v>0</v>
      </c>
      <c r="L2502" s="43">
        <f t="shared" si="429"/>
        <v>0</v>
      </c>
      <c r="M2502" s="157">
        <f t="shared" si="424"/>
        <v>0</v>
      </c>
      <c r="N2502" s="157">
        <f t="shared" si="425"/>
        <v>1519737</v>
      </c>
      <c r="O2502" s="158">
        <f t="shared" si="426"/>
        <v>167.17107000000001</v>
      </c>
      <c r="P2502" s="42"/>
    </row>
    <row r="2503" spans="1:16" x14ac:dyDescent="0.2">
      <c r="A2503" s="156">
        <v>2495</v>
      </c>
      <c r="B2503" s="157">
        <v>6623984</v>
      </c>
      <c r="C2503" s="42">
        <v>794.87808000000007</v>
      </c>
      <c r="D2503" s="43">
        <f t="shared" si="432"/>
        <v>2000000</v>
      </c>
      <c r="E2503" s="43">
        <f t="shared" si="432"/>
        <v>4</v>
      </c>
      <c r="F2503" s="43">
        <f t="shared" si="432"/>
        <v>10000000</v>
      </c>
      <c r="G2503" s="43">
        <f t="shared" si="432"/>
        <v>3</v>
      </c>
      <c r="H2503" s="46">
        <f t="shared" si="422"/>
        <v>0.6980669035432453</v>
      </c>
      <c r="I2503" s="46">
        <f t="shared" si="423"/>
        <v>0</v>
      </c>
      <c r="J2503" s="42">
        <f t="shared" si="428"/>
        <v>554.87808000000007</v>
      </c>
      <c r="K2503" s="42">
        <f t="shared" si="428"/>
        <v>0</v>
      </c>
      <c r="L2503" s="43">
        <f t="shared" si="429"/>
        <v>4623984</v>
      </c>
      <c r="M2503" s="157">
        <f t="shared" si="424"/>
        <v>0</v>
      </c>
      <c r="N2503" s="157">
        <f t="shared" si="425"/>
        <v>2000000</v>
      </c>
      <c r="O2503" s="158">
        <f t="shared" si="426"/>
        <v>240</v>
      </c>
      <c r="P2503" s="42"/>
    </row>
    <row r="2504" spans="1:16" x14ac:dyDescent="0.2">
      <c r="A2504" s="156">
        <v>2496</v>
      </c>
      <c r="B2504" s="157">
        <v>6313757</v>
      </c>
      <c r="C2504" s="42">
        <v>1704.7143900000001</v>
      </c>
      <c r="D2504" s="43">
        <f t="shared" si="432"/>
        <v>2000000</v>
      </c>
      <c r="E2504" s="43">
        <f t="shared" si="432"/>
        <v>4</v>
      </c>
      <c r="F2504" s="43">
        <f t="shared" si="432"/>
        <v>10000000</v>
      </c>
      <c r="G2504" s="43">
        <f t="shared" si="432"/>
        <v>3</v>
      </c>
      <c r="H2504" s="46">
        <f t="shared" si="422"/>
        <v>0.68323139455636317</v>
      </c>
      <c r="I2504" s="46">
        <f t="shared" si="423"/>
        <v>0</v>
      </c>
      <c r="J2504" s="42">
        <f t="shared" si="428"/>
        <v>1164.7143900000001</v>
      </c>
      <c r="K2504" s="42">
        <f t="shared" si="428"/>
        <v>0</v>
      </c>
      <c r="L2504" s="43">
        <f t="shared" si="429"/>
        <v>4313757</v>
      </c>
      <c r="M2504" s="157">
        <f t="shared" si="424"/>
        <v>0</v>
      </c>
      <c r="N2504" s="157">
        <f t="shared" si="425"/>
        <v>2000000</v>
      </c>
      <c r="O2504" s="158">
        <f t="shared" si="426"/>
        <v>540</v>
      </c>
      <c r="P2504" s="42"/>
    </row>
    <row r="2505" spans="1:16" x14ac:dyDescent="0.2">
      <c r="A2505" s="156">
        <v>2497</v>
      </c>
      <c r="B2505" s="157">
        <v>8431823</v>
      </c>
      <c r="C2505" s="42">
        <v>2276.5922100000003</v>
      </c>
      <c r="D2505" s="43">
        <f t="shared" si="432"/>
        <v>2000000</v>
      </c>
      <c r="E2505" s="43">
        <f t="shared" si="432"/>
        <v>4</v>
      </c>
      <c r="F2505" s="43">
        <f t="shared" si="432"/>
        <v>10000000</v>
      </c>
      <c r="G2505" s="43">
        <f t="shared" si="432"/>
        <v>3</v>
      </c>
      <c r="H2505" s="46">
        <f t="shared" ref="H2505:H2568" si="433">MAX(0,MIN(E2505*D2505,B2505-D2505))/B2505</f>
        <v>0.76280337004227916</v>
      </c>
      <c r="I2505" s="46">
        <f t="shared" ref="I2505:I2568" si="434">MAX(0,MIN(G2505*F2505,B2505-SUM(D2505,E2505*D2505)))/B2505</f>
        <v>0</v>
      </c>
      <c r="J2505" s="42">
        <f t="shared" si="428"/>
        <v>1736.5922100000003</v>
      </c>
      <c r="K2505" s="42">
        <f t="shared" si="428"/>
        <v>0</v>
      </c>
      <c r="L2505" s="43">
        <f t="shared" si="429"/>
        <v>6431823</v>
      </c>
      <c r="M2505" s="157">
        <f t="shared" ref="M2505:M2568" si="435">I2505*$B2505</f>
        <v>0</v>
      </c>
      <c r="N2505" s="157">
        <f t="shared" ref="N2505:N2568" si="436">B2505-SUM(L2505:M2505)</f>
        <v>2000000</v>
      </c>
      <c r="O2505" s="158">
        <f t="shared" ref="O2505:O2568" si="437">C2505-SUM(J2505:K2505)</f>
        <v>540</v>
      </c>
      <c r="P2505" s="42"/>
    </row>
    <row r="2506" spans="1:16" x14ac:dyDescent="0.2">
      <c r="A2506" s="156">
        <v>2498</v>
      </c>
      <c r="B2506" s="157">
        <v>4107276</v>
      </c>
      <c r="C2506" s="42">
        <v>1108.96452</v>
      </c>
      <c r="D2506" s="43">
        <f t="shared" ref="D2506:G2521" si="438">D2505</f>
        <v>2000000</v>
      </c>
      <c r="E2506" s="43">
        <f t="shared" si="438"/>
        <v>4</v>
      </c>
      <c r="F2506" s="43">
        <f t="shared" si="438"/>
        <v>10000000</v>
      </c>
      <c r="G2506" s="43">
        <f t="shared" si="438"/>
        <v>3</v>
      </c>
      <c r="H2506" s="46">
        <f t="shared" si="433"/>
        <v>0.51305926360926313</v>
      </c>
      <c r="I2506" s="46">
        <f t="shared" si="434"/>
        <v>0</v>
      </c>
      <c r="J2506" s="42">
        <f t="shared" ref="J2506:K2569" si="439">+H2506*$C2506</f>
        <v>568.96451999999999</v>
      </c>
      <c r="K2506" s="42">
        <f t="shared" si="439"/>
        <v>0</v>
      </c>
      <c r="L2506" s="43">
        <f t="shared" ref="L2506:L2569" si="440">H2506*B2506</f>
        <v>2107276</v>
      </c>
      <c r="M2506" s="157">
        <f t="shared" si="435"/>
        <v>0</v>
      </c>
      <c r="N2506" s="157">
        <f t="shared" si="436"/>
        <v>2000000</v>
      </c>
      <c r="O2506" s="158">
        <f t="shared" si="437"/>
        <v>540</v>
      </c>
      <c r="P2506" s="42"/>
    </row>
    <row r="2507" spans="1:16" x14ac:dyDescent="0.2">
      <c r="A2507" s="156">
        <v>2499</v>
      </c>
      <c r="B2507" s="157">
        <v>2818222</v>
      </c>
      <c r="C2507" s="42">
        <v>845.46659999999997</v>
      </c>
      <c r="D2507" s="43">
        <f t="shared" si="438"/>
        <v>2000000</v>
      </c>
      <c r="E2507" s="43">
        <f t="shared" si="438"/>
        <v>4</v>
      </c>
      <c r="F2507" s="43">
        <f t="shared" si="438"/>
        <v>10000000</v>
      </c>
      <c r="G2507" s="43">
        <f t="shared" si="438"/>
        <v>3</v>
      </c>
      <c r="H2507" s="46">
        <f t="shared" si="433"/>
        <v>0.29033269912732212</v>
      </c>
      <c r="I2507" s="46">
        <f t="shared" si="434"/>
        <v>0</v>
      </c>
      <c r="J2507" s="42">
        <f t="shared" si="439"/>
        <v>245.4666</v>
      </c>
      <c r="K2507" s="42">
        <f t="shared" si="439"/>
        <v>0</v>
      </c>
      <c r="L2507" s="43">
        <f t="shared" si="440"/>
        <v>818222</v>
      </c>
      <c r="M2507" s="157">
        <f t="shared" si="435"/>
        <v>0</v>
      </c>
      <c r="N2507" s="157">
        <f t="shared" si="436"/>
        <v>2000000</v>
      </c>
      <c r="O2507" s="158">
        <f t="shared" si="437"/>
        <v>600</v>
      </c>
      <c r="P2507" s="42"/>
    </row>
    <row r="2508" spans="1:16" x14ac:dyDescent="0.2">
      <c r="A2508" s="156">
        <v>2500</v>
      </c>
      <c r="B2508" s="157">
        <v>6548784</v>
      </c>
      <c r="C2508" s="42">
        <v>851.34191999999996</v>
      </c>
      <c r="D2508" s="43">
        <f t="shared" si="438"/>
        <v>2000000</v>
      </c>
      <c r="E2508" s="43">
        <f t="shared" si="438"/>
        <v>4</v>
      </c>
      <c r="F2508" s="43">
        <f t="shared" si="438"/>
        <v>10000000</v>
      </c>
      <c r="G2508" s="43">
        <f t="shared" si="438"/>
        <v>3</v>
      </c>
      <c r="H2508" s="46">
        <f t="shared" si="433"/>
        <v>0.69459979135057748</v>
      </c>
      <c r="I2508" s="46">
        <f t="shared" si="434"/>
        <v>0</v>
      </c>
      <c r="J2508" s="42">
        <f t="shared" si="439"/>
        <v>591.34191999999996</v>
      </c>
      <c r="K2508" s="42">
        <f t="shared" si="439"/>
        <v>0</v>
      </c>
      <c r="L2508" s="43">
        <f t="shared" si="440"/>
        <v>4548784</v>
      </c>
      <c r="M2508" s="157">
        <f t="shared" si="435"/>
        <v>0</v>
      </c>
      <c r="N2508" s="157">
        <f t="shared" si="436"/>
        <v>2000000</v>
      </c>
      <c r="O2508" s="158">
        <f t="shared" si="437"/>
        <v>260</v>
      </c>
      <c r="P2508" s="42"/>
    </row>
    <row r="2509" spans="1:16" x14ac:dyDescent="0.2">
      <c r="A2509" s="156">
        <v>2501</v>
      </c>
      <c r="B2509" s="157">
        <v>7678800</v>
      </c>
      <c r="C2509" s="42">
        <v>1228.6080000000002</v>
      </c>
      <c r="D2509" s="43">
        <f t="shared" si="438"/>
        <v>2000000</v>
      </c>
      <c r="E2509" s="43">
        <f t="shared" si="438"/>
        <v>4</v>
      </c>
      <c r="F2509" s="43">
        <f t="shared" si="438"/>
        <v>10000000</v>
      </c>
      <c r="G2509" s="43">
        <f t="shared" si="438"/>
        <v>3</v>
      </c>
      <c r="H2509" s="46">
        <f t="shared" si="433"/>
        <v>0.73954263687034427</v>
      </c>
      <c r="I2509" s="46">
        <f t="shared" si="434"/>
        <v>0</v>
      </c>
      <c r="J2509" s="42">
        <f t="shared" si="439"/>
        <v>908.60800000000006</v>
      </c>
      <c r="K2509" s="42">
        <f t="shared" si="439"/>
        <v>0</v>
      </c>
      <c r="L2509" s="43">
        <f t="shared" si="440"/>
        <v>5678800</v>
      </c>
      <c r="M2509" s="157">
        <f t="shared" si="435"/>
        <v>0</v>
      </c>
      <c r="N2509" s="157">
        <f t="shared" si="436"/>
        <v>2000000</v>
      </c>
      <c r="O2509" s="158">
        <f t="shared" si="437"/>
        <v>320.00000000000011</v>
      </c>
      <c r="P2509" s="42"/>
    </row>
    <row r="2510" spans="1:16" x14ac:dyDescent="0.2">
      <c r="A2510" s="156">
        <v>2502</v>
      </c>
      <c r="B2510" s="157">
        <v>7192679</v>
      </c>
      <c r="C2510" s="42">
        <v>2085.87691</v>
      </c>
      <c r="D2510" s="43">
        <f t="shared" si="438"/>
        <v>2000000</v>
      </c>
      <c r="E2510" s="43">
        <f t="shared" si="438"/>
        <v>4</v>
      </c>
      <c r="F2510" s="43">
        <f t="shared" si="438"/>
        <v>10000000</v>
      </c>
      <c r="G2510" s="43">
        <f t="shared" si="438"/>
        <v>3</v>
      </c>
      <c r="H2510" s="46">
        <f t="shared" si="433"/>
        <v>0.72193948874960223</v>
      </c>
      <c r="I2510" s="46">
        <f t="shared" si="434"/>
        <v>0</v>
      </c>
      <c r="J2510" s="42">
        <f t="shared" si="439"/>
        <v>1505.87691</v>
      </c>
      <c r="K2510" s="42">
        <f t="shared" si="439"/>
        <v>0</v>
      </c>
      <c r="L2510" s="43">
        <f t="shared" si="440"/>
        <v>5192679</v>
      </c>
      <c r="M2510" s="157">
        <f t="shared" si="435"/>
        <v>0</v>
      </c>
      <c r="N2510" s="157">
        <f t="shared" si="436"/>
        <v>2000000</v>
      </c>
      <c r="O2510" s="158">
        <f t="shared" si="437"/>
        <v>580</v>
      </c>
      <c r="P2510" s="42"/>
    </row>
    <row r="2511" spans="1:16" x14ac:dyDescent="0.2">
      <c r="A2511" s="156">
        <v>2503</v>
      </c>
      <c r="B2511" s="157">
        <v>6349452</v>
      </c>
      <c r="C2511" s="42">
        <v>1460.3739600000001</v>
      </c>
      <c r="D2511" s="43">
        <f t="shared" si="438"/>
        <v>2000000</v>
      </c>
      <c r="E2511" s="43">
        <f t="shared" si="438"/>
        <v>4</v>
      </c>
      <c r="F2511" s="43">
        <f t="shared" si="438"/>
        <v>10000000</v>
      </c>
      <c r="G2511" s="43">
        <f t="shared" si="438"/>
        <v>3</v>
      </c>
      <c r="H2511" s="46">
        <f t="shared" si="433"/>
        <v>0.68501218687848964</v>
      </c>
      <c r="I2511" s="46">
        <f t="shared" si="434"/>
        <v>0</v>
      </c>
      <c r="J2511" s="42">
        <f t="shared" si="439"/>
        <v>1000.37396</v>
      </c>
      <c r="K2511" s="42">
        <f t="shared" si="439"/>
        <v>0</v>
      </c>
      <c r="L2511" s="43">
        <f t="shared" si="440"/>
        <v>4349452</v>
      </c>
      <c r="M2511" s="157">
        <f t="shared" si="435"/>
        <v>0</v>
      </c>
      <c r="N2511" s="157">
        <f t="shared" si="436"/>
        <v>2000000</v>
      </c>
      <c r="O2511" s="158">
        <f t="shared" si="437"/>
        <v>460.00000000000011</v>
      </c>
      <c r="P2511" s="42"/>
    </row>
    <row r="2512" spans="1:16" x14ac:dyDescent="0.2">
      <c r="A2512" s="156">
        <v>2504</v>
      </c>
      <c r="B2512" s="157">
        <v>9471069</v>
      </c>
      <c r="C2512" s="42">
        <v>1988.9244900000001</v>
      </c>
      <c r="D2512" s="43">
        <f t="shared" si="438"/>
        <v>2000000</v>
      </c>
      <c r="E2512" s="43">
        <f t="shared" si="438"/>
        <v>4</v>
      </c>
      <c r="F2512" s="43">
        <f t="shared" si="438"/>
        <v>10000000</v>
      </c>
      <c r="G2512" s="43">
        <f t="shared" si="438"/>
        <v>3</v>
      </c>
      <c r="H2512" s="46">
        <f t="shared" si="433"/>
        <v>0.78883059557479729</v>
      </c>
      <c r="I2512" s="46">
        <f t="shared" si="434"/>
        <v>0</v>
      </c>
      <c r="J2512" s="42">
        <f t="shared" si="439"/>
        <v>1568.9244900000001</v>
      </c>
      <c r="K2512" s="42">
        <f t="shared" si="439"/>
        <v>0</v>
      </c>
      <c r="L2512" s="43">
        <f t="shared" si="440"/>
        <v>7471069</v>
      </c>
      <c r="M2512" s="157">
        <f t="shared" si="435"/>
        <v>0</v>
      </c>
      <c r="N2512" s="157">
        <f t="shared" si="436"/>
        <v>2000000</v>
      </c>
      <c r="O2512" s="158">
        <f t="shared" si="437"/>
        <v>420</v>
      </c>
      <c r="P2512" s="42"/>
    </row>
    <row r="2513" spans="1:16" x14ac:dyDescent="0.2">
      <c r="A2513" s="156">
        <v>2505</v>
      </c>
      <c r="B2513" s="157">
        <v>9438684</v>
      </c>
      <c r="C2513" s="42">
        <v>1982.12364</v>
      </c>
      <c r="D2513" s="43">
        <f t="shared" si="438"/>
        <v>2000000</v>
      </c>
      <c r="E2513" s="43">
        <f t="shared" si="438"/>
        <v>4</v>
      </c>
      <c r="F2513" s="43">
        <f t="shared" si="438"/>
        <v>10000000</v>
      </c>
      <c r="G2513" s="43">
        <f t="shared" si="438"/>
        <v>3</v>
      </c>
      <c r="H2513" s="46">
        <f t="shared" si="433"/>
        <v>0.78810605376766507</v>
      </c>
      <c r="I2513" s="46">
        <f t="shared" si="434"/>
        <v>0</v>
      </c>
      <c r="J2513" s="42">
        <f t="shared" si="439"/>
        <v>1562.12364</v>
      </c>
      <c r="K2513" s="42">
        <f t="shared" si="439"/>
        <v>0</v>
      </c>
      <c r="L2513" s="43">
        <f t="shared" si="440"/>
        <v>7438684</v>
      </c>
      <c r="M2513" s="157">
        <f t="shared" si="435"/>
        <v>0</v>
      </c>
      <c r="N2513" s="157">
        <f t="shared" si="436"/>
        <v>2000000</v>
      </c>
      <c r="O2513" s="158">
        <f t="shared" si="437"/>
        <v>420</v>
      </c>
      <c r="P2513" s="42"/>
    </row>
    <row r="2514" spans="1:16" x14ac:dyDescent="0.2">
      <c r="A2514" s="156">
        <v>2506</v>
      </c>
      <c r="B2514" s="157">
        <v>4945321</v>
      </c>
      <c r="C2514" s="42">
        <v>1434.14309</v>
      </c>
      <c r="D2514" s="43">
        <f t="shared" si="438"/>
        <v>2000000</v>
      </c>
      <c r="E2514" s="43">
        <f t="shared" si="438"/>
        <v>4</v>
      </c>
      <c r="F2514" s="43">
        <f t="shared" si="438"/>
        <v>10000000</v>
      </c>
      <c r="G2514" s="43">
        <f t="shared" si="438"/>
        <v>3</v>
      </c>
      <c r="H2514" s="46">
        <f t="shared" si="433"/>
        <v>0.59557731439475825</v>
      </c>
      <c r="I2514" s="46">
        <f t="shared" si="434"/>
        <v>0</v>
      </c>
      <c r="J2514" s="42">
        <f t="shared" si="439"/>
        <v>854.14309000000014</v>
      </c>
      <c r="K2514" s="42">
        <f t="shared" si="439"/>
        <v>0</v>
      </c>
      <c r="L2514" s="43">
        <f t="shared" si="440"/>
        <v>2945321.0000000005</v>
      </c>
      <c r="M2514" s="157">
        <f t="shared" si="435"/>
        <v>0</v>
      </c>
      <c r="N2514" s="157">
        <f t="shared" si="436"/>
        <v>1999999.9999999995</v>
      </c>
      <c r="O2514" s="158">
        <f t="shared" si="437"/>
        <v>579.99999999999989</v>
      </c>
      <c r="P2514" s="42"/>
    </row>
    <row r="2515" spans="1:16" x14ac:dyDescent="0.2">
      <c r="A2515" s="156">
        <v>2507</v>
      </c>
      <c r="B2515" s="157">
        <v>8419735</v>
      </c>
      <c r="C2515" s="42">
        <v>2104.9337500000001</v>
      </c>
      <c r="D2515" s="43">
        <f t="shared" si="438"/>
        <v>2000000</v>
      </c>
      <c r="E2515" s="43">
        <f t="shared" si="438"/>
        <v>4</v>
      </c>
      <c r="F2515" s="43">
        <f t="shared" si="438"/>
        <v>10000000</v>
      </c>
      <c r="G2515" s="43">
        <f t="shared" si="438"/>
        <v>3</v>
      </c>
      <c r="H2515" s="46">
        <f t="shared" si="433"/>
        <v>0.7624628328563785</v>
      </c>
      <c r="I2515" s="46">
        <f t="shared" si="434"/>
        <v>0</v>
      </c>
      <c r="J2515" s="42">
        <f t="shared" si="439"/>
        <v>1604.9337500000001</v>
      </c>
      <c r="K2515" s="42">
        <f t="shared" si="439"/>
        <v>0</v>
      </c>
      <c r="L2515" s="43">
        <f t="shared" si="440"/>
        <v>6419735</v>
      </c>
      <c r="M2515" s="157">
        <f t="shared" si="435"/>
        <v>0</v>
      </c>
      <c r="N2515" s="157">
        <f t="shared" si="436"/>
        <v>2000000</v>
      </c>
      <c r="O2515" s="158">
        <f t="shared" si="437"/>
        <v>500</v>
      </c>
      <c r="P2515" s="42"/>
    </row>
    <row r="2516" spans="1:16" x14ac:dyDescent="0.2">
      <c r="A2516" s="156">
        <v>2508</v>
      </c>
      <c r="B2516" s="157">
        <v>7097597</v>
      </c>
      <c r="C2516" s="42">
        <v>851.71163999999999</v>
      </c>
      <c r="D2516" s="43">
        <f t="shared" si="438"/>
        <v>2000000</v>
      </c>
      <c r="E2516" s="43">
        <f t="shared" si="438"/>
        <v>4</v>
      </c>
      <c r="F2516" s="43">
        <f t="shared" si="438"/>
        <v>10000000</v>
      </c>
      <c r="G2516" s="43">
        <f t="shared" si="438"/>
        <v>3</v>
      </c>
      <c r="H2516" s="46">
        <f t="shared" si="433"/>
        <v>0.71821448865017268</v>
      </c>
      <c r="I2516" s="46">
        <f t="shared" si="434"/>
        <v>0</v>
      </c>
      <c r="J2516" s="42">
        <f t="shared" si="439"/>
        <v>611.71163999999999</v>
      </c>
      <c r="K2516" s="42">
        <f t="shared" si="439"/>
        <v>0</v>
      </c>
      <c r="L2516" s="43">
        <f t="shared" si="440"/>
        <v>5097597</v>
      </c>
      <c r="M2516" s="157">
        <f t="shared" si="435"/>
        <v>0</v>
      </c>
      <c r="N2516" s="157">
        <f t="shared" si="436"/>
        <v>2000000</v>
      </c>
      <c r="O2516" s="158">
        <f t="shared" si="437"/>
        <v>240</v>
      </c>
      <c r="P2516" s="42"/>
    </row>
    <row r="2517" spans="1:16" x14ac:dyDescent="0.2">
      <c r="A2517" s="156">
        <v>2509</v>
      </c>
      <c r="B2517" s="157">
        <v>5651483</v>
      </c>
      <c r="C2517" s="42">
        <v>1525.90041</v>
      </c>
      <c r="D2517" s="43">
        <f t="shared" si="438"/>
        <v>2000000</v>
      </c>
      <c r="E2517" s="43">
        <f t="shared" si="438"/>
        <v>4</v>
      </c>
      <c r="F2517" s="43">
        <f t="shared" si="438"/>
        <v>10000000</v>
      </c>
      <c r="G2517" s="43">
        <f t="shared" si="438"/>
        <v>3</v>
      </c>
      <c r="H2517" s="46">
        <f t="shared" si="433"/>
        <v>0.64611058725647763</v>
      </c>
      <c r="I2517" s="46">
        <f t="shared" si="434"/>
        <v>0</v>
      </c>
      <c r="J2517" s="42">
        <f t="shared" si="439"/>
        <v>985.90040999999997</v>
      </c>
      <c r="K2517" s="42">
        <f t="shared" si="439"/>
        <v>0</v>
      </c>
      <c r="L2517" s="43">
        <f t="shared" si="440"/>
        <v>3651483</v>
      </c>
      <c r="M2517" s="157">
        <f t="shared" si="435"/>
        <v>0</v>
      </c>
      <c r="N2517" s="157">
        <f t="shared" si="436"/>
        <v>2000000</v>
      </c>
      <c r="O2517" s="158">
        <f t="shared" si="437"/>
        <v>540</v>
      </c>
      <c r="P2517" s="42"/>
    </row>
    <row r="2518" spans="1:16" x14ac:dyDescent="0.2">
      <c r="A2518" s="156">
        <v>2510</v>
      </c>
      <c r="B2518" s="157">
        <v>2751090</v>
      </c>
      <c r="C2518" s="42">
        <v>632.75070000000005</v>
      </c>
      <c r="D2518" s="43">
        <f t="shared" si="438"/>
        <v>2000000</v>
      </c>
      <c r="E2518" s="43">
        <f t="shared" si="438"/>
        <v>4</v>
      </c>
      <c r="F2518" s="43">
        <f t="shared" si="438"/>
        <v>10000000</v>
      </c>
      <c r="G2518" s="43">
        <f t="shared" si="438"/>
        <v>3</v>
      </c>
      <c r="H2518" s="46">
        <f t="shared" si="433"/>
        <v>0.27301542297780151</v>
      </c>
      <c r="I2518" s="46">
        <f t="shared" si="434"/>
        <v>0</v>
      </c>
      <c r="J2518" s="42">
        <f t="shared" si="439"/>
        <v>172.75069999999999</v>
      </c>
      <c r="K2518" s="42">
        <f t="shared" si="439"/>
        <v>0</v>
      </c>
      <c r="L2518" s="43">
        <f t="shared" si="440"/>
        <v>751090</v>
      </c>
      <c r="M2518" s="157">
        <f t="shared" si="435"/>
        <v>0</v>
      </c>
      <c r="N2518" s="157">
        <f t="shared" si="436"/>
        <v>2000000</v>
      </c>
      <c r="O2518" s="158">
        <f t="shared" si="437"/>
        <v>460.00000000000006</v>
      </c>
      <c r="P2518" s="42"/>
    </row>
    <row r="2519" spans="1:16" x14ac:dyDescent="0.2">
      <c r="A2519" s="156">
        <v>2511</v>
      </c>
      <c r="B2519" s="157">
        <v>5857924</v>
      </c>
      <c r="C2519" s="42">
        <v>878.68859999999995</v>
      </c>
      <c r="D2519" s="43">
        <f t="shared" si="438"/>
        <v>2000000</v>
      </c>
      <c r="E2519" s="43">
        <f t="shared" si="438"/>
        <v>4</v>
      </c>
      <c r="F2519" s="43">
        <f t="shared" si="438"/>
        <v>10000000</v>
      </c>
      <c r="G2519" s="43">
        <f t="shared" si="438"/>
        <v>3</v>
      </c>
      <c r="H2519" s="46">
        <f t="shared" si="433"/>
        <v>0.65858211885302709</v>
      </c>
      <c r="I2519" s="46">
        <f t="shared" si="434"/>
        <v>0</v>
      </c>
      <c r="J2519" s="42">
        <f t="shared" si="439"/>
        <v>578.68859999999995</v>
      </c>
      <c r="K2519" s="42">
        <f t="shared" si="439"/>
        <v>0</v>
      </c>
      <c r="L2519" s="43">
        <f t="shared" si="440"/>
        <v>3857924</v>
      </c>
      <c r="M2519" s="157">
        <f t="shared" si="435"/>
        <v>0</v>
      </c>
      <c r="N2519" s="157">
        <f t="shared" si="436"/>
        <v>2000000</v>
      </c>
      <c r="O2519" s="158">
        <f t="shared" si="437"/>
        <v>300</v>
      </c>
      <c r="P2519" s="42"/>
    </row>
    <row r="2520" spans="1:16" x14ac:dyDescent="0.2">
      <c r="A2520" s="156">
        <v>2512</v>
      </c>
      <c r="B2520" s="157">
        <v>7923959</v>
      </c>
      <c r="C2520" s="42">
        <v>1426.3126200000002</v>
      </c>
      <c r="D2520" s="43">
        <f t="shared" si="438"/>
        <v>2000000</v>
      </c>
      <c r="E2520" s="43">
        <f t="shared" si="438"/>
        <v>4</v>
      </c>
      <c r="F2520" s="43">
        <f t="shared" si="438"/>
        <v>10000000</v>
      </c>
      <c r="G2520" s="43">
        <f t="shared" si="438"/>
        <v>3</v>
      </c>
      <c r="H2520" s="46">
        <f t="shared" si="433"/>
        <v>0.74760091514860183</v>
      </c>
      <c r="I2520" s="46">
        <f t="shared" si="434"/>
        <v>0</v>
      </c>
      <c r="J2520" s="42">
        <f t="shared" si="439"/>
        <v>1066.3126200000002</v>
      </c>
      <c r="K2520" s="42">
        <f t="shared" si="439"/>
        <v>0</v>
      </c>
      <c r="L2520" s="43">
        <f t="shared" si="440"/>
        <v>5923959</v>
      </c>
      <c r="M2520" s="157">
        <f t="shared" si="435"/>
        <v>0</v>
      </c>
      <c r="N2520" s="157">
        <f t="shared" si="436"/>
        <v>2000000</v>
      </c>
      <c r="O2520" s="158">
        <f t="shared" si="437"/>
        <v>360</v>
      </c>
      <c r="P2520" s="42"/>
    </row>
    <row r="2521" spans="1:16" x14ac:dyDescent="0.2">
      <c r="A2521" s="156">
        <v>2513</v>
      </c>
      <c r="B2521" s="157">
        <v>5763203</v>
      </c>
      <c r="C2521" s="42">
        <v>1152.6405999999999</v>
      </c>
      <c r="D2521" s="43">
        <f t="shared" si="438"/>
        <v>2000000</v>
      </c>
      <c r="E2521" s="43">
        <f t="shared" si="438"/>
        <v>4</v>
      </c>
      <c r="F2521" s="43">
        <f t="shared" si="438"/>
        <v>10000000</v>
      </c>
      <c r="G2521" s="43">
        <f t="shared" si="438"/>
        <v>3</v>
      </c>
      <c r="H2521" s="46">
        <f t="shared" si="433"/>
        <v>0.65297075254853942</v>
      </c>
      <c r="I2521" s="46">
        <f t="shared" si="434"/>
        <v>0</v>
      </c>
      <c r="J2521" s="42">
        <f t="shared" si="439"/>
        <v>752.64059999999995</v>
      </c>
      <c r="K2521" s="42">
        <f t="shared" si="439"/>
        <v>0</v>
      </c>
      <c r="L2521" s="43">
        <f t="shared" si="440"/>
        <v>3763203</v>
      </c>
      <c r="M2521" s="157">
        <f t="shared" si="435"/>
        <v>0</v>
      </c>
      <c r="N2521" s="157">
        <f t="shared" si="436"/>
        <v>2000000</v>
      </c>
      <c r="O2521" s="158">
        <f t="shared" si="437"/>
        <v>400</v>
      </c>
      <c r="P2521" s="42"/>
    </row>
    <row r="2522" spans="1:16" x14ac:dyDescent="0.2">
      <c r="A2522" s="156">
        <v>2514</v>
      </c>
      <c r="B2522" s="157">
        <v>2602722</v>
      </c>
      <c r="C2522" s="42">
        <v>442.46274000000005</v>
      </c>
      <c r="D2522" s="43">
        <f t="shared" ref="D2522:G2537" si="441">D2521</f>
        <v>2000000</v>
      </c>
      <c r="E2522" s="43">
        <f t="shared" si="441"/>
        <v>4</v>
      </c>
      <c r="F2522" s="43">
        <f t="shared" si="441"/>
        <v>10000000</v>
      </c>
      <c r="G2522" s="43">
        <f t="shared" si="441"/>
        <v>3</v>
      </c>
      <c r="H2522" s="46">
        <f t="shared" si="433"/>
        <v>0.23157371398097837</v>
      </c>
      <c r="I2522" s="46">
        <f t="shared" si="434"/>
        <v>0</v>
      </c>
      <c r="J2522" s="42">
        <f t="shared" si="439"/>
        <v>102.46274000000001</v>
      </c>
      <c r="K2522" s="42">
        <f t="shared" si="439"/>
        <v>0</v>
      </c>
      <c r="L2522" s="43">
        <f t="shared" si="440"/>
        <v>602722</v>
      </c>
      <c r="M2522" s="157">
        <f t="shared" si="435"/>
        <v>0</v>
      </c>
      <c r="N2522" s="157">
        <f t="shared" si="436"/>
        <v>2000000</v>
      </c>
      <c r="O2522" s="158">
        <f t="shared" si="437"/>
        <v>340.00000000000006</v>
      </c>
      <c r="P2522" s="42"/>
    </row>
    <row r="2523" spans="1:16" x14ac:dyDescent="0.2">
      <c r="A2523" s="156">
        <v>2515</v>
      </c>
      <c r="B2523" s="157">
        <v>3223620</v>
      </c>
      <c r="C2523" s="42">
        <v>580.25160000000005</v>
      </c>
      <c r="D2523" s="43">
        <f t="shared" si="441"/>
        <v>2000000</v>
      </c>
      <c r="E2523" s="43">
        <f t="shared" si="441"/>
        <v>4</v>
      </c>
      <c r="F2523" s="43">
        <f t="shared" si="441"/>
        <v>10000000</v>
      </c>
      <c r="G2523" s="43">
        <f t="shared" si="441"/>
        <v>3</v>
      </c>
      <c r="H2523" s="46">
        <f t="shared" si="433"/>
        <v>0.37957947897084643</v>
      </c>
      <c r="I2523" s="46">
        <f t="shared" si="434"/>
        <v>0</v>
      </c>
      <c r="J2523" s="42">
        <f t="shared" si="439"/>
        <v>220.25160000000002</v>
      </c>
      <c r="K2523" s="42">
        <f t="shared" si="439"/>
        <v>0</v>
      </c>
      <c r="L2523" s="43">
        <f t="shared" si="440"/>
        <v>1223620</v>
      </c>
      <c r="M2523" s="157">
        <f t="shared" si="435"/>
        <v>0</v>
      </c>
      <c r="N2523" s="157">
        <f t="shared" si="436"/>
        <v>2000000</v>
      </c>
      <c r="O2523" s="158">
        <f t="shared" si="437"/>
        <v>360</v>
      </c>
      <c r="P2523" s="42"/>
    </row>
    <row r="2524" spans="1:16" x14ac:dyDescent="0.2">
      <c r="A2524" s="156">
        <v>2516</v>
      </c>
      <c r="B2524" s="157">
        <v>4927855</v>
      </c>
      <c r="C2524" s="42">
        <v>542.06405000000007</v>
      </c>
      <c r="D2524" s="43">
        <f t="shared" si="441"/>
        <v>2000000</v>
      </c>
      <c r="E2524" s="43">
        <f t="shared" si="441"/>
        <v>4</v>
      </c>
      <c r="F2524" s="43">
        <f t="shared" si="441"/>
        <v>10000000</v>
      </c>
      <c r="G2524" s="43">
        <f t="shared" si="441"/>
        <v>3</v>
      </c>
      <c r="H2524" s="46">
        <f t="shared" si="433"/>
        <v>0.59414390236725712</v>
      </c>
      <c r="I2524" s="46">
        <f t="shared" si="434"/>
        <v>0</v>
      </c>
      <c r="J2524" s="42">
        <f t="shared" si="439"/>
        <v>322.06405000000001</v>
      </c>
      <c r="K2524" s="42">
        <f t="shared" si="439"/>
        <v>0</v>
      </c>
      <c r="L2524" s="43">
        <f t="shared" si="440"/>
        <v>2927855</v>
      </c>
      <c r="M2524" s="157">
        <f t="shared" si="435"/>
        <v>0</v>
      </c>
      <c r="N2524" s="157">
        <f t="shared" si="436"/>
        <v>2000000</v>
      </c>
      <c r="O2524" s="158">
        <f t="shared" si="437"/>
        <v>220.00000000000006</v>
      </c>
      <c r="P2524" s="42"/>
    </row>
    <row r="2525" spans="1:16" x14ac:dyDescent="0.2">
      <c r="A2525" s="156">
        <v>2517</v>
      </c>
      <c r="B2525" s="157">
        <v>4273934</v>
      </c>
      <c r="C2525" s="42">
        <v>769.30812000000003</v>
      </c>
      <c r="D2525" s="43">
        <f t="shared" si="441"/>
        <v>2000000</v>
      </c>
      <c r="E2525" s="43">
        <f t="shared" si="441"/>
        <v>4</v>
      </c>
      <c r="F2525" s="43">
        <f t="shared" si="441"/>
        <v>10000000</v>
      </c>
      <c r="G2525" s="43">
        <f t="shared" si="441"/>
        <v>3</v>
      </c>
      <c r="H2525" s="46">
        <f t="shared" si="433"/>
        <v>0.5320470554762895</v>
      </c>
      <c r="I2525" s="46">
        <f t="shared" si="434"/>
        <v>0</v>
      </c>
      <c r="J2525" s="42">
        <f t="shared" si="439"/>
        <v>409.30811999999997</v>
      </c>
      <c r="K2525" s="42">
        <f t="shared" si="439"/>
        <v>0</v>
      </c>
      <c r="L2525" s="43">
        <f t="shared" si="440"/>
        <v>2273934</v>
      </c>
      <c r="M2525" s="157">
        <f t="shared" si="435"/>
        <v>0</v>
      </c>
      <c r="N2525" s="157">
        <f t="shared" si="436"/>
        <v>2000000</v>
      </c>
      <c r="O2525" s="158">
        <f t="shared" si="437"/>
        <v>360.00000000000006</v>
      </c>
      <c r="P2525" s="42"/>
    </row>
    <row r="2526" spans="1:16" x14ac:dyDescent="0.2">
      <c r="A2526" s="156">
        <v>2518</v>
      </c>
      <c r="B2526" s="157">
        <v>4332768</v>
      </c>
      <c r="C2526" s="42">
        <v>1299.8303999999998</v>
      </c>
      <c r="D2526" s="43">
        <f t="shared" si="441"/>
        <v>2000000</v>
      </c>
      <c r="E2526" s="43">
        <f t="shared" si="441"/>
        <v>4</v>
      </c>
      <c r="F2526" s="43">
        <f t="shared" si="441"/>
        <v>10000000</v>
      </c>
      <c r="G2526" s="43">
        <f t="shared" si="441"/>
        <v>3</v>
      </c>
      <c r="H2526" s="46">
        <f t="shared" si="433"/>
        <v>0.53840131758727905</v>
      </c>
      <c r="I2526" s="46">
        <f t="shared" si="434"/>
        <v>0</v>
      </c>
      <c r="J2526" s="42">
        <f t="shared" si="439"/>
        <v>699.83039999999983</v>
      </c>
      <c r="K2526" s="42">
        <f t="shared" si="439"/>
        <v>0</v>
      </c>
      <c r="L2526" s="43">
        <f t="shared" si="440"/>
        <v>2332768</v>
      </c>
      <c r="M2526" s="157">
        <f t="shared" si="435"/>
        <v>0</v>
      </c>
      <c r="N2526" s="157">
        <f t="shared" si="436"/>
        <v>2000000</v>
      </c>
      <c r="O2526" s="158">
        <f t="shared" si="437"/>
        <v>600</v>
      </c>
      <c r="P2526" s="42"/>
    </row>
    <row r="2527" spans="1:16" x14ac:dyDescent="0.2">
      <c r="A2527" s="156">
        <v>2519</v>
      </c>
      <c r="B2527" s="157">
        <v>4162526</v>
      </c>
      <c r="C2527" s="42">
        <v>832.50520000000006</v>
      </c>
      <c r="D2527" s="43">
        <f t="shared" si="441"/>
        <v>2000000</v>
      </c>
      <c r="E2527" s="43">
        <f t="shared" si="441"/>
        <v>4</v>
      </c>
      <c r="F2527" s="43">
        <f t="shared" si="441"/>
        <v>10000000</v>
      </c>
      <c r="G2527" s="43">
        <f t="shared" si="441"/>
        <v>3</v>
      </c>
      <c r="H2527" s="46">
        <f t="shared" si="433"/>
        <v>0.51952252070017102</v>
      </c>
      <c r="I2527" s="46">
        <f t="shared" si="434"/>
        <v>0</v>
      </c>
      <c r="J2527" s="42">
        <f t="shared" si="439"/>
        <v>432.50520000000006</v>
      </c>
      <c r="K2527" s="42">
        <f t="shared" si="439"/>
        <v>0</v>
      </c>
      <c r="L2527" s="43">
        <f t="shared" si="440"/>
        <v>2162526</v>
      </c>
      <c r="M2527" s="157">
        <f t="shared" si="435"/>
        <v>0</v>
      </c>
      <c r="N2527" s="157">
        <f t="shared" si="436"/>
        <v>2000000</v>
      </c>
      <c r="O2527" s="158">
        <f t="shared" si="437"/>
        <v>400</v>
      </c>
      <c r="P2527" s="42"/>
    </row>
    <row r="2528" spans="1:16" x14ac:dyDescent="0.2">
      <c r="A2528" s="156">
        <v>2520</v>
      </c>
      <c r="B2528" s="157">
        <v>7774720</v>
      </c>
      <c r="C2528" s="42">
        <v>2099.1743999999999</v>
      </c>
      <c r="D2528" s="43">
        <f t="shared" si="441"/>
        <v>2000000</v>
      </c>
      <c r="E2528" s="43">
        <f t="shared" si="441"/>
        <v>4</v>
      </c>
      <c r="F2528" s="43">
        <f t="shared" si="441"/>
        <v>10000000</v>
      </c>
      <c r="G2528" s="43">
        <f t="shared" si="441"/>
        <v>3</v>
      </c>
      <c r="H2528" s="46">
        <f t="shared" si="433"/>
        <v>0.74275600921962459</v>
      </c>
      <c r="I2528" s="46">
        <f t="shared" si="434"/>
        <v>0</v>
      </c>
      <c r="J2528" s="42">
        <f t="shared" si="439"/>
        <v>1559.1743999999999</v>
      </c>
      <c r="K2528" s="42">
        <f t="shared" si="439"/>
        <v>0</v>
      </c>
      <c r="L2528" s="43">
        <f t="shared" si="440"/>
        <v>5774720</v>
      </c>
      <c r="M2528" s="157">
        <f t="shared" si="435"/>
        <v>0</v>
      </c>
      <c r="N2528" s="157">
        <f t="shared" si="436"/>
        <v>2000000</v>
      </c>
      <c r="O2528" s="158">
        <f t="shared" si="437"/>
        <v>540</v>
      </c>
      <c r="P2528" s="42"/>
    </row>
    <row r="2529" spans="1:16" x14ac:dyDescent="0.2">
      <c r="A2529" s="156">
        <v>2521</v>
      </c>
      <c r="B2529" s="157">
        <v>6263635</v>
      </c>
      <c r="C2529" s="42">
        <v>1190.0906500000001</v>
      </c>
      <c r="D2529" s="43">
        <f t="shared" si="441"/>
        <v>2000000</v>
      </c>
      <c r="E2529" s="43">
        <f t="shared" si="441"/>
        <v>4</v>
      </c>
      <c r="F2529" s="43">
        <f t="shared" si="441"/>
        <v>10000000</v>
      </c>
      <c r="G2529" s="43">
        <f t="shared" si="441"/>
        <v>3</v>
      </c>
      <c r="H2529" s="46">
        <f t="shared" si="433"/>
        <v>0.68069659231420732</v>
      </c>
      <c r="I2529" s="46">
        <f t="shared" si="434"/>
        <v>0</v>
      </c>
      <c r="J2529" s="42">
        <f t="shared" si="439"/>
        <v>810.0906500000001</v>
      </c>
      <c r="K2529" s="42">
        <f t="shared" si="439"/>
        <v>0</v>
      </c>
      <c r="L2529" s="43">
        <f t="shared" si="440"/>
        <v>4263635</v>
      </c>
      <c r="M2529" s="157">
        <f t="shared" si="435"/>
        <v>0</v>
      </c>
      <c r="N2529" s="157">
        <f t="shared" si="436"/>
        <v>2000000</v>
      </c>
      <c r="O2529" s="158">
        <f t="shared" si="437"/>
        <v>380</v>
      </c>
      <c r="P2529" s="42"/>
    </row>
    <row r="2530" spans="1:16" x14ac:dyDescent="0.2">
      <c r="A2530" s="156">
        <v>2522</v>
      </c>
      <c r="B2530" s="157">
        <v>4723173</v>
      </c>
      <c r="C2530" s="42">
        <v>755.7076800000001</v>
      </c>
      <c r="D2530" s="43">
        <f t="shared" si="441"/>
        <v>2000000</v>
      </c>
      <c r="E2530" s="43">
        <f t="shared" si="441"/>
        <v>4</v>
      </c>
      <c r="F2530" s="43">
        <f t="shared" si="441"/>
        <v>10000000</v>
      </c>
      <c r="G2530" s="43">
        <f t="shared" si="441"/>
        <v>3</v>
      </c>
      <c r="H2530" s="46">
        <f t="shared" si="433"/>
        <v>0.57655584497963552</v>
      </c>
      <c r="I2530" s="46">
        <f t="shared" si="434"/>
        <v>0</v>
      </c>
      <c r="J2530" s="42">
        <f t="shared" si="439"/>
        <v>435.70768000000004</v>
      </c>
      <c r="K2530" s="42">
        <f t="shared" si="439"/>
        <v>0</v>
      </c>
      <c r="L2530" s="43">
        <f t="shared" si="440"/>
        <v>2723173</v>
      </c>
      <c r="M2530" s="157">
        <f t="shared" si="435"/>
        <v>0</v>
      </c>
      <c r="N2530" s="157">
        <f t="shared" si="436"/>
        <v>2000000</v>
      </c>
      <c r="O2530" s="158">
        <f t="shared" si="437"/>
        <v>320.00000000000006</v>
      </c>
      <c r="P2530" s="42"/>
    </row>
    <row r="2531" spans="1:16" x14ac:dyDescent="0.2">
      <c r="A2531" s="156">
        <v>2523</v>
      </c>
      <c r="B2531" s="157">
        <v>4069224</v>
      </c>
      <c r="C2531" s="42">
        <v>569.69135999999992</v>
      </c>
      <c r="D2531" s="43">
        <f t="shared" si="441"/>
        <v>2000000</v>
      </c>
      <c r="E2531" s="43">
        <f t="shared" si="441"/>
        <v>4</v>
      </c>
      <c r="F2531" s="43">
        <f t="shared" si="441"/>
        <v>10000000</v>
      </c>
      <c r="G2531" s="43">
        <f t="shared" si="441"/>
        <v>3</v>
      </c>
      <c r="H2531" s="46">
        <f t="shared" si="433"/>
        <v>0.50850579864858758</v>
      </c>
      <c r="I2531" s="46">
        <f t="shared" si="434"/>
        <v>0</v>
      </c>
      <c r="J2531" s="42">
        <f t="shared" si="439"/>
        <v>289.69135999999997</v>
      </c>
      <c r="K2531" s="42">
        <f t="shared" si="439"/>
        <v>0</v>
      </c>
      <c r="L2531" s="43">
        <f t="shared" si="440"/>
        <v>2069224.0000000002</v>
      </c>
      <c r="M2531" s="157">
        <f t="shared" si="435"/>
        <v>0</v>
      </c>
      <c r="N2531" s="157">
        <f t="shared" si="436"/>
        <v>1999999.9999999998</v>
      </c>
      <c r="O2531" s="158">
        <f t="shared" si="437"/>
        <v>279.99999999999994</v>
      </c>
      <c r="P2531" s="42"/>
    </row>
    <row r="2532" spans="1:16" x14ac:dyDescent="0.2">
      <c r="A2532" s="156">
        <v>2524</v>
      </c>
      <c r="B2532" s="157">
        <v>2508740</v>
      </c>
      <c r="C2532" s="42">
        <v>376.31099999999998</v>
      </c>
      <c r="D2532" s="43">
        <f t="shared" si="441"/>
        <v>2000000</v>
      </c>
      <c r="E2532" s="43">
        <f t="shared" si="441"/>
        <v>4</v>
      </c>
      <c r="F2532" s="43">
        <f t="shared" si="441"/>
        <v>10000000</v>
      </c>
      <c r="G2532" s="43">
        <f t="shared" si="441"/>
        <v>3</v>
      </c>
      <c r="H2532" s="46">
        <f t="shared" si="433"/>
        <v>0.20278705645064854</v>
      </c>
      <c r="I2532" s="46">
        <f t="shared" si="434"/>
        <v>0</v>
      </c>
      <c r="J2532" s="42">
        <f t="shared" si="439"/>
        <v>76.310999999999993</v>
      </c>
      <c r="K2532" s="42">
        <f t="shared" si="439"/>
        <v>0</v>
      </c>
      <c r="L2532" s="43">
        <f t="shared" si="440"/>
        <v>508740</v>
      </c>
      <c r="M2532" s="157">
        <f t="shared" si="435"/>
        <v>0</v>
      </c>
      <c r="N2532" s="157">
        <f t="shared" si="436"/>
        <v>2000000</v>
      </c>
      <c r="O2532" s="158">
        <f t="shared" si="437"/>
        <v>300</v>
      </c>
      <c r="P2532" s="42"/>
    </row>
    <row r="2533" spans="1:16" x14ac:dyDescent="0.2">
      <c r="A2533" s="156">
        <v>2525</v>
      </c>
      <c r="B2533" s="157">
        <v>3882497</v>
      </c>
      <c r="C2533" s="42">
        <v>931.79928000000007</v>
      </c>
      <c r="D2533" s="43">
        <f t="shared" si="441"/>
        <v>2000000</v>
      </c>
      <c r="E2533" s="43">
        <f t="shared" si="441"/>
        <v>4</v>
      </c>
      <c r="F2533" s="43">
        <f t="shared" si="441"/>
        <v>10000000</v>
      </c>
      <c r="G2533" s="43">
        <f t="shared" si="441"/>
        <v>3</v>
      </c>
      <c r="H2533" s="46">
        <f t="shared" si="433"/>
        <v>0.4848675993825623</v>
      </c>
      <c r="I2533" s="46">
        <f t="shared" si="434"/>
        <v>0</v>
      </c>
      <c r="J2533" s="42">
        <f t="shared" si="439"/>
        <v>451.79928000000001</v>
      </c>
      <c r="K2533" s="42">
        <f t="shared" si="439"/>
        <v>0</v>
      </c>
      <c r="L2533" s="43">
        <f t="shared" si="440"/>
        <v>1882497</v>
      </c>
      <c r="M2533" s="157">
        <f t="shared" si="435"/>
        <v>0</v>
      </c>
      <c r="N2533" s="157">
        <f t="shared" si="436"/>
        <v>2000000</v>
      </c>
      <c r="O2533" s="158">
        <f t="shared" si="437"/>
        <v>480.00000000000006</v>
      </c>
      <c r="P2533" s="42"/>
    </row>
    <row r="2534" spans="1:16" x14ac:dyDescent="0.2">
      <c r="A2534" s="156">
        <v>2526</v>
      </c>
      <c r="B2534" s="157">
        <v>7810386</v>
      </c>
      <c r="C2534" s="42">
        <v>1171.5578999999998</v>
      </c>
      <c r="D2534" s="43">
        <f t="shared" si="441"/>
        <v>2000000</v>
      </c>
      <c r="E2534" s="43">
        <f t="shared" si="441"/>
        <v>4</v>
      </c>
      <c r="F2534" s="43">
        <f t="shared" si="441"/>
        <v>10000000</v>
      </c>
      <c r="G2534" s="43">
        <f t="shared" si="441"/>
        <v>3</v>
      </c>
      <c r="H2534" s="46">
        <f t="shared" si="433"/>
        <v>0.74393070969859876</v>
      </c>
      <c r="I2534" s="46">
        <f t="shared" si="434"/>
        <v>0</v>
      </c>
      <c r="J2534" s="42">
        <f t="shared" si="439"/>
        <v>871.55789999999979</v>
      </c>
      <c r="K2534" s="42">
        <f t="shared" si="439"/>
        <v>0</v>
      </c>
      <c r="L2534" s="43">
        <f t="shared" si="440"/>
        <v>5810386</v>
      </c>
      <c r="M2534" s="157">
        <f t="shared" si="435"/>
        <v>0</v>
      </c>
      <c r="N2534" s="157">
        <f t="shared" si="436"/>
        <v>2000000</v>
      </c>
      <c r="O2534" s="158">
        <f t="shared" si="437"/>
        <v>300</v>
      </c>
      <c r="P2534" s="42"/>
    </row>
    <row r="2535" spans="1:16" x14ac:dyDescent="0.2">
      <c r="A2535" s="156">
        <v>2527</v>
      </c>
      <c r="B2535" s="157">
        <v>1237802</v>
      </c>
      <c r="C2535" s="42">
        <v>136.15822</v>
      </c>
      <c r="D2535" s="43">
        <f t="shared" si="441"/>
        <v>2000000</v>
      </c>
      <c r="E2535" s="43">
        <f t="shared" si="441"/>
        <v>4</v>
      </c>
      <c r="F2535" s="43">
        <f t="shared" si="441"/>
        <v>10000000</v>
      </c>
      <c r="G2535" s="43">
        <f t="shared" si="441"/>
        <v>3</v>
      </c>
      <c r="H2535" s="46">
        <f t="shared" si="433"/>
        <v>0</v>
      </c>
      <c r="I2535" s="46">
        <f t="shared" si="434"/>
        <v>0</v>
      </c>
      <c r="J2535" s="42">
        <f t="shared" si="439"/>
        <v>0</v>
      </c>
      <c r="K2535" s="42">
        <f t="shared" si="439"/>
        <v>0</v>
      </c>
      <c r="L2535" s="43">
        <f t="shared" si="440"/>
        <v>0</v>
      </c>
      <c r="M2535" s="157">
        <f t="shared" si="435"/>
        <v>0</v>
      </c>
      <c r="N2535" s="157">
        <f t="shared" si="436"/>
        <v>1237802</v>
      </c>
      <c r="O2535" s="158">
        <f t="shared" si="437"/>
        <v>136.15822</v>
      </c>
      <c r="P2535" s="42"/>
    </row>
    <row r="2536" spans="1:16" x14ac:dyDescent="0.2">
      <c r="A2536" s="156">
        <v>2528</v>
      </c>
      <c r="B2536" s="157">
        <v>7894009</v>
      </c>
      <c r="C2536" s="42">
        <v>1499.8617100000001</v>
      </c>
      <c r="D2536" s="43">
        <f t="shared" si="441"/>
        <v>2000000</v>
      </c>
      <c r="E2536" s="43">
        <f t="shared" si="441"/>
        <v>4</v>
      </c>
      <c r="F2536" s="43">
        <f t="shared" si="441"/>
        <v>10000000</v>
      </c>
      <c r="G2536" s="43">
        <f t="shared" si="441"/>
        <v>3</v>
      </c>
      <c r="H2536" s="46">
        <f t="shared" si="433"/>
        <v>0.74664330886878894</v>
      </c>
      <c r="I2536" s="46">
        <f t="shared" si="434"/>
        <v>0</v>
      </c>
      <c r="J2536" s="42">
        <f t="shared" si="439"/>
        <v>1119.8617100000001</v>
      </c>
      <c r="K2536" s="42">
        <f t="shared" si="439"/>
        <v>0</v>
      </c>
      <c r="L2536" s="43">
        <f t="shared" si="440"/>
        <v>5894009</v>
      </c>
      <c r="M2536" s="157">
        <f t="shared" si="435"/>
        <v>0</v>
      </c>
      <c r="N2536" s="157">
        <f t="shared" si="436"/>
        <v>2000000</v>
      </c>
      <c r="O2536" s="158">
        <f t="shared" si="437"/>
        <v>380</v>
      </c>
      <c r="P2536" s="42"/>
    </row>
    <row r="2537" spans="1:16" x14ac:dyDescent="0.2">
      <c r="A2537" s="156">
        <v>2529</v>
      </c>
      <c r="B2537" s="157">
        <v>4751170</v>
      </c>
      <c r="C2537" s="42">
        <v>1330.3275999999998</v>
      </c>
      <c r="D2537" s="43">
        <f t="shared" si="441"/>
        <v>2000000</v>
      </c>
      <c r="E2537" s="43">
        <f t="shared" si="441"/>
        <v>4</v>
      </c>
      <c r="F2537" s="43">
        <f t="shared" si="441"/>
        <v>10000000</v>
      </c>
      <c r="G2537" s="43">
        <f t="shared" si="441"/>
        <v>3</v>
      </c>
      <c r="H2537" s="46">
        <f t="shared" si="433"/>
        <v>0.57905105479281949</v>
      </c>
      <c r="I2537" s="46">
        <f t="shared" si="434"/>
        <v>0</v>
      </c>
      <c r="J2537" s="42">
        <f t="shared" si="439"/>
        <v>770.32759999999996</v>
      </c>
      <c r="K2537" s="42">
        <f t="shared" si="439"/>
        <v>0</v>
      </c>
      <c r="L2537" s="43">
        <f t="shared" si="440"/>
        <v>2751170</v>
      </c>
      <c r="M2537" s="157">
        <f t="shared" si="435"/>
        <v>0</v>
      </c>
      <c r="N2537" s="157">
        <f t="shared" si="436"/>
        <v>2000000</v>
      </c>
      <c r="O2537" s="158">
        <f t="shared" si="437"/>
        <v>559.99999999999989</v>
      </c>
      <c r="P2537" s="42"/>
    </row>
    <row r="2538" spans="1:16" x14ac:dyDescent="0.2">
      <c r="A2538" s="156">
        <v>2530</v>
      </c>
      <c r="B2538" s="157">
        <v>1754450</v>
      </c>
      <c r="C2538" s="42">
        <v>192.98950000000002</v>
      </c>
      <c r="D2538" s="43">
        <f t="shared" ref="D2538:G2553" si="442">D2537</f>
        <v>2000000</v>
      </c>
      <c r="E2538" s="43">
        <f t="shared" si="442"/>
        <v>4</v>
      </c>
      <c r="F2538" s="43">
        <f t="shared" si="442"/>
        <v>10000000</v>
      </c>
      <c r="G2538" s="43">
        <f t="shared" si="442"/>
        <v>3</v>
      </c>
      <c r="H2538" s="46">
        <f t="shared" si="433"/>
        <v>0</v>
      </c>
      <c r="I2538" s="46">
        <f t="shared" si="434"/>
        <v>0</v>
      </c>
      <c r="J2538" s="42">
        <f t="shared" si="439"/>
        <v>0</v>
      </c>
      <c r="K2538" s="42">
        <f t="shared" si="439"/>
        <v>0</v>
      </c>
      <c r="L2538" s="43">
        <f t="shared" si="440"/>
        <v>0</v>
      </c>
      <c r="M2538" s="157">
        <f t="shared" si="435"/>
        <v>0</v>
      </c>
      <c r="N2538" s="157">
        <f t="shared" si="436"/>
        <v>1754450</v>
      </c>
      <c r="O2538" s="158">
        <f t="shared" si="437"/>
        <v>192.98950000000002</v>
      </c>
      <c r="P2538" s="42"/>
    </row>
    <row r="2539" spans="1:16" x14ac:dyDescent="0.2">
      <c r="A2539" s="156">
        <v>2531</v>
      </c>
      <c r="B2539" s="157">
        <v>7922639</v>
      </c>
      <c r="C2539" s="42">
        <v>1109.1694599999998</v>
      </c>
      <c r="D2539" s="43">
        <f t="shared" si="442"/>
        <v>2000000</v>
      </c>
      <c r="E2539" s="43">
        <f t="shared" si="442"/>
        <v>4</v>
      </c>
      <c r="F2539" s="43">
        <f t="shared" si="442"/>
        <v>10000000</v>
      </c>
      <c r="G2539" s="43">
        <f t="shared" si="442"/>
        <v>3</v>
      </c>
      <c r="H2539" s="46">
        <f t="shared" si="433"/>
        <v>0.74755886264665095</v>
      </c>
      <c r="I2539" s="46">
        <f t="shared" si="434"/>
        <v>0</v>
      </c>
      <c r="J2539" s="42">
        <f t="shared" si="439"/>
        <v>829.16945999999984</v>
      </c>
      <c r="K2539" s="42">
        <f t="shared" si="439"/>
        <v>0</v>
      </c>
      <c r="L2539" s="43">
        <f t="shared" si="440"/>
        <v>5922639</v>
      </c>
      <c r="M2539" s="157">
        <f t="shared" si="435"/>
        <v>0</v>
      </c>
      <c r="N2539" s="157">
        <f t="shared" si="436"/>
        <v>2000000</v>
      </c>
      <c r="O2539" s="158">
        <f t="shared" si="437"/>
        <v>280</v>
      </c>
      <c r="P2539" s="42"/>
    </row>
    <row r="2540" spans="1:16" x14ac:dyDescent="0.2">
      <c r="A2540" s="156">
        <v>2532</v>
      </c>
      <c r="B2540" s="157">
        <v>4765370</v>
      </c>
      <c r="C2540" s="42">
        <v>1096.0351000000001</v>
      </c>
      <c r="D2540" s="43">
        <f t="shared" si="442"/>
        <v>2000000</v>
      </c>
      <c r="E2540" s="43">
        <f t="shared" si="442"/>
        <v>4</v>
      </c>
      <c r="F2540" s="43">
        <f t="shared" si="442"/>
        <v>10000000</v>
      </c>
      <c r="G2540" s="43">
        <f t="shared" si="442"/>
        <v>3</v>
      </c>
      <c r="H2540" s="46">
        <f t="shared" si="433"/>
        <v>0.58030541175186812</v>
      </c>
      <c r="I2540" s="46">
        <f t="shared" si="434"/>
        <v>0</v>
      </c>
      <c r="J2540" s="42">
        <f t="shared" si="439"/>
        <v>636.03509999999994</v>
      </c>
      <c r="K2540" s="42">
        <f t="shared" si="439"/>
        <v>0</v>
      </c>
      <c r="L2540" s="43">
        <f t="shared" si="440"/>
        <v>2765369.9999999995</v>
      </c>
      <c r="M2540" s="157">
        <f t="shared" si="435"/>
        <v>0</v>
      </c>
      <c r="N2540" s="157">
        <f t="shared" si="436"/>
        <v>2000000.0000000005</v>
      </c>
      <c r="O2540" s="158">
        <f t="shared" si="437"/>
        <v>460.00000000000011</v>
      </c>
      <c r="P2540" s="42"/>
    </row>
    <row r="2541" spans="1:16" x14ac:dyDescent="0.2">
      <c r="A2541" s="156">
        <v>2533</v>
      </c>
      <c r="B2541" s="157">
        <v>7324109</v>
      </c>
      <c r="C2541" s="42">
        <v>1538.0628900000002</v>
      </c>
      <c r="D2541" s="43">
        <f t="shared" si="442"/>
        <v>2000000</v>
      </c>
      <c r="E2541" s="43">
        <f t="shared" si="442"/>
        <v>4</v>
      </c>
      <c r="F2541" s="43">
        <f t="shared" si="442"/>
        <v>10000000</v>
      </c>
      <c r="G2541" s="43">
        <f t="shared" si="442"/>
        <v>3</v>
      </c>
      <c r="H2541" s="46">
        <f t="shared" si="433"/>
        <v>0.72692924149545013</v>
      </c>
      <c r="I2541" s="46">
        <f t="shared" si="434"/>
        <v>0</v>
      </c>
      <c r="J2541" s="42">
        <f t="shared" si="439"/>
        <v>1118.0628900000002</v>
      </c>
      <c r="K2541" s="42">
        <f t="shared" si="439"/>
        <v>0</v>
      </c>
      <c r="L2541" s="43">
        <f t="shared" si="440"/>
        <v>5324109</v>
      </c>
      <c r="M2541" s="157">
        <f t="shared" si="435"/>
        <v>0</v>
      </c>
      <c r="N2541" s="157">
        <f t="shared" si="436"/>
        <v>2000000</v>
      </c>
      <c r="O2541" s="158">
        <f t="shared" si="437"/>
        <v>420</v>
      </c>
      <c r="P2541" s="42"/>
    </row>
    <row r="2542" spans="1:16" x14ac:dyDescent="0.2">
      <c r="A2542" s="156">
        <v>2534</v>
      </c>
      <c r="B2542" s="157">
        <v>6345606</v>
      </c>
      <c r="C2542" s="42">
        <v>1649.8575599999999</v>
      </c>
      <c r="D2542" s="43">
        <f t="shared" si="442"/>
        <v>2000000</v>
      </c>
      <c r="E2542" s="43">
        <f t="shared" si="442"/>
        <v>4</v>
      </c>
      <c r="F2542" s="43">
        <f t="shared" si="442"/>
        <v>10000000</v>
      </c>
      <c r="G2542" s="43">
        <f t="shared" si="442"/>
        <v>3</v>
      </c>
      <c r="H2542" s="46">
        <f t="shared" si="433"/>
        <v>0.6848212763288487</v>
      </c>
      <c r="I2542" s="46">
        <f t="shared" si="434"/>
        <v>0</v>
      </c>
      <c r="J2542" s="42">
        <f t="shared" si="439"/>
        <v>1129.8575599999999</v>
      </c>
      <c r="K2542" s="42">
        <f t="shared" si="439"/>
        <v>0</v>
      </c>
      <c r="L2542" s="43">
        <f t="shared" si="440"/>
        <v>4345606</v>
      </c>
      <c r="M2542" s="157">
        <f t="shared" si="435"/>
        <v>0</v>
      </c>
      <c r="N2542" s="157">
        <f t="shared" si="436"/>
        <v>2000000</v>
      </c>
      <c r="O2542" s="158">
        <f t="shared" si="437"/>
        <v>520</v>
      </c>
      <c r="P2542" s="42"/>
    </row>
    <row r="2543" spans="1:16" x14ac:dyDescent="0.2">
      <c r="A2543" s="156">
        <v>2535</v>
      </c>
      <c r="B2543" s="157">
        <v>3444964</v>
      </c>
      <c r="C2543" s="42">
        <v>413.39568000000003</v>
      </c>
      <c r="D2543" s="43">
        <f t="shared" si="442"/>
        <v>2000000</v>
      </c>
      <c r="E2543" s="43">
        <f t="shared" si="442"/>
        <v>4</v>
      </c>
      <c r="F2543" s="43">
        <f t="shared" si="442"/>
        <v>10000000</v>
      </c>
      <c r="G2543" s="43">
        <f t="shared" si="442"/>
        <v>3</v>
      </c>
      <c r="H2543" s="46">
        <f t="shared" si="433"/>
        <v>0.41944240926755694</v>
      </c>
      <c r="I2543" s="46">
        <f t="shared" si="434"/>
        <v>0</v>
      </c>
      <c r="J2543" s="42">
        <f t="shared" si="439"/>
        <v>173.39568000000003</v>
      </c>
      <c r="K2543" s="42">
        <f t="shared" si="439"/>
        <v>0</v>
      </c>
      <c r="L2543" s="43">
        <f t="shared" si="440"/>
        <v>1444964</v>
      </c>
      <c r="M2543" s="157">
        <f t="shared" si="435"/>
        <v>0</v>
      </c>
      <c r="N2543" s="157">
        <f t="shared" si="436"/>
        <v>2000000</v>
      </c>
      <c r="O2543" s="158">
        <f t="shared" si="437"/>
        <v>240</v>
      </c>
      <c r="P2543" s="42"/>
    </row>
    <row r="2544" spans="1:16" x14ac:dyDescent="0.2">
      <c r="A2544" s="156">
        <v>2536</v>
      </c>
      <c r="B2544" s="157">
        <v>5688915</v>
      </c>
      <c r="C2544" s="42">
        <v>967.1155500000001</v>
      </c>
      <c r="D2544" s="43">
        <f t="shared" si="442"/>
        <v>2000000</v>
      </c>
      <c r="E2544" s="43">
        <f t="shared" si="442"/>
        <v>4</v>
      </c>
      <c r="F2544" s="43">
        <f t="shared" si="442"/>
        <v>10000000</v>
      </c>
      <c r="G2544" s="43">
        <f t="shared" si="442"/>
        <v>3</v>
      </c>
      <c r="H2544" s="46">
        <f t="shared" si="433"/>
        <v>0.6484391136095371</v>
      </c>
      <c r="I2544" s="46">
        <f t="shared" si="434"/>
        <v>0</v>
      </c>
      <c r="J2544" s="42">
        <f t="shared" si="439"/>
        <v>627.11554999999998</v>
      </c>
      <c r="K2544" s="42">
        <f t="shared" si="439"/>
        <v>0</v>
      </c>
      <c r="L2544" s="43">
        <f t="shared" si="440"/>
        <v>3688914.9999999995</v>
      </c>
      <c r="M2544" s="157">
        <f t="shared" si="435"/>
        <v>0</v>
      </c>
      <c r="N2544" s="157">
        <f t="shared" si="436"/>
        <v>2000000.0000000005</v>
      </c>
      <c r="O2544" s="158">
        <f t="shared" si="437"/>
        <v>340.00000000000011</v>
      </c>
      <c r="P2544" s="42"/>
    </row>
    <row r="2545" spans="1:16" x14ac:dyDescent="0.2">
      <c r="A2545" s="156">
        <v>2537</v>
      </c>
      <c r="B2545" s="157">
        <v>5694602</v>
      </c>
      <c r="C2545" s="42">
        <v>797.24427999999989</v>
      </c>
      <c r="D2545" s="43">
        <f t="shared" si="442"/>
        <v>2000000</v>
      </c>
      <c r="E2545" s="43">
        <f t="shared" si="442"/>
        <v>4</v>
      </c>
      <c r="F2545" s="43">
        <f t="shared" si="442"/>
        <v>10000000</v>
      </c>
      <c r="G2545" s="43">
        <f t="shared" si="442"/>
        <v>3</v>
      </c>
      <c r="H2545" s="46">
        <f t="shared" si="433"/>
        <v>0.64879020518027419</v>
      </c>
      <c r="I2545" s="46">
        <f t="shared" si="434"/>
        <v>0</v>
      </c>
      <c r="J2545" s="42">
        <f t="shared" si="439"/>
        <v>517.24427999999989</v>
      </c>
      <c r="K2545" s="42">
        <f t="shared" si="439"/>
        <v>0</v>
      </c>
      <c r="L2545" s="43">
        <f t="shared" si="440"/>
        <v>3694602</v>
      </c>
      <c r="M2545" s="157">
        <f t="shared" si="435"/>
        <v>0</v>
      </c>
      <c r="N2545" s="157">
        <f t="shared" si="436"/>
        <v>2000000</v>
      </c>
      <c r="O2545" s="158">
        <f t="shared" si="437"/>
        <v>280</v>
      </c>
      <c r="P2545" s="42"/>
    </row>
    <row r="2546" spans="1:16" x14ac:dyDescent="0.2">
      <c r="A2546" s="156">
        <v>2538</v>
      </c>
      <c r="B2546" s="157">
        <v>6040248</v>
      </c>
      <c r="C2546" s="42">
        <v>724.82975999999996</v>
      </c>
      <c r="D2546" s="43">
        <f t="shared" si="442"/>
        <v>2000000</v>
      </c>
      <c r="E2546" s="43">
        <f t="shared" si="442"/>
        <v>4</v>
      </c>
      <c r="F2546" s="43">
        <f t="shared" si="442"/>
        <v>10000000</v>
      </c>
      <c r="G2546" s="43">
        <f t="shared" si="442"/>
        <v>3</v>
      </c>
      <c r="H2546" s="46">
        <f t="shared" si="433"/>
        <v>0.6688877675221282</v>
      </c>
      <c r="I2546" s="46">
        <f t="shared" si="434"/>
        <v>0</v>
      </c>
      <c r="J2546" s="42">
        <f t="shared" si="439"/>
        <v>484.82975999999996</v>
      </c>
      <c r="K2546" s="42">
        <f t="shared" si="439"/>
        <v>0</v>
      </c>
      <c r="L2546" s="43">
        <f t="shared" si="440"/>
        <v>4040248</v>
      </c>
      <c r="M2546" s="157">
        <f t="shared" si="435"/>
        <v>0</v>
      </c>
      <c r="N2546" s="157">
        <f t="shared" si="436"/>
        <v>2000000</v>
      </c>
      <c r="O2546" s="158">
        <f t="shared" si="437"/>
        <v>240</v>
      </c>
      <c r="P2546" s="42"/>
    </row>
    <row r="2547" spans="1:16" x14ac:dyDescent="0.2">
      <c r="A2547" s="156">
        <v>2539</v>
      </c>
      <c r="B2547" s="157">
        <v>8237500</v>
      </c>
      <c r="C2547" s="42">
        <v>2388.875</v>
      </c>
      <c r="D2547" s="43">
        <f t="shared" si="442"/>
        <v>2000000</v>
      </c>
      <c r="E2547" s="43">
        <f t="shared" si="442"/>
        <v>4</v>
      </c>
      <c r="F2547" s="43">
        <f t="shared" si="442"/>
        <v>10000000</v>
      </c>
      <c r="G2547" s="43">
        <f t="shared" si="442"/>
        <v>3</v>
      </c>
      <c r="H2547" s="46">
        <f t="shared" si="433"/>
        <v>0.75720789074355088</v>
      </c>
      <c r="I2547" s="46">
        <f t="shared" si="434"/>
        <v>0</v>
      </c>
      <c r="J2547" s="42">
        <f t="shared" si="439"/>
        <v>1808.875</v>
      </c>
      <c r="K2547" s="42">
        <f t="shared" si="439"/>
        <v>0</v>
      </c>
      <c r="L2547" s="43">
        <f t="shared" si="440"/>
        <v>6237500</v>
      </c>
      <c r="M2547" s="157">
        <f t="shared" si="435"/>
        <v>0</v>
      </c>
      <c r="N2547" s="157">
        <f t="shared" si="436"/>
        <v>2000000</v>
      </c>
      <c r="O2547" s="158">
        <f t="shared" si="437"/>
        <v>580</v>
      </c>
      <c r="P2547" s="42"/>
    </row>
    <row r="2548" spans="1:16" x14ac:dyDescent="0.2">
      <c r="A2548" s="156">
        <v>2540</v>
      </c>
      <c r="B2548" s="157">
        <v>2936438</v>
      </c>
      <c r="C2548" s="42">
        <v>323.00818000000004</v>
      </c>
      <c r="D2548" s="43">
        <f t="shared" si="442"/>
        <v>2000000</v>
      </c>
      <c r="E2548" s="43">
        <f t="shared" si="442"/>
        <v>4</v>
      </c>
      <c r="F2548" s="43">
        <f t="shared" si="442"/>
        <v>10000000</v>
      </c>
      <c r="G2548" s="43">
        <f t="shared" si="442"/>
        <v>3</v>
      </c>
      <c r="H2548" s="46">
        <f t="shared" si="433"/>
        <v>0.31890269775830443</v>
      </c>
      <c r="I2548" s="46">
        <f t="shared" si="434"/>
        <v>0</v>
      </c>
      <c r="J2548" s="42">
        <f t="shared" si="439"/>
        <v>103.00818000000001</v>
      </c>
      <c r="K2548" s="42">
        <f t="shared" si="439"/>
        <v>0</v>
      </c>
      <c r="L2548" s="43">
        <f t="shared" si="440"/>
        <v>936438</v>
      </c>
      <c r="M2548" s="157">
        <f t="shared" si="435"/>
        <v>0</v>
      </c>
      <c r="N2548" s="157">
        <f t="shared" si="436"/>
        <v>2000000</v>
      </c>
      <c r="O2548" s="158">
        <f t="shared" si="437"/>
        <v>220.00000000000003</v>
      </c>
      <c r="P2548" s="42"/>
    </row>
    <row r="2549" spans="1:16" x14ac:dyDescent="0.2">
      <c r="A2549" s="156">
        <v>2541</v>
      </c>
      <c r="B2549" s="157">
        <v>7907952</v>
      </c>
      <c r="C2549" s="42">
        <v>1502.51088</v>
      </c>
      <c r="D2549" s="43">
        <f t="shared" si="442"/>
        <v>2000000</v>
      </c>
      <c r="E2549" s="43">
        <f t="shared" si="442"/>
        <v>4</v>
      </c>
      <c r="F2549" s="43">
        <f t="shared" si="442"/>
        <v>10000000</v>
      </c>
      <c r="G2549" s="43">
        <f t="shared" si="442"/>
        <v>3</v>
      </c>
      <c r="H2549" s="46">
        <f t="shared" si="433"/>
        <v>0.74709001774416439</v>
      </c>
      <c r="I2549" s="46">
        <f t="shared" si="434"/>
        <v>0</v>
      </c>
      <c r="J2549" s="42">
        <f t="shared" si="439"/>
        <v>1122.51088</v>
      </c>
      <c r="K2549" s="42">
        <f t="shared" si="439"/>
        <v>0</v>
      </c>
      <c r="L2549" s="43">
        <f t="shared" si="440"/>
        <v>5907952</v>
      </c>
      <c r="M2549" s="157">
        <f t="shared" si="435"/>
        <v>0</v>
      </c>
      <c r="N2549" s="157">
        <f t="shared" si="436"/>
        <v>2000000</v>
      </c>
      <c r="O2549" s="158">
        <f t="shared" si="437"/>
        <v>380</v>
      </c>
      <c r="P2549" s="42"/>
    </row>
    <row r="2550" spans="1:16" x14ac:dyDescent="0.2">
      <c r="A2550" s="156">
        <v>2542</v>
      </c>
      <c r="B2550" s="157">
        <v>6528630</v>
      </c>
      <c r="C2550" s="42">
        <v>979.29449999999997</v>
      </c>
      <c r="D2550" s="43">
        <f t="shared" si="442"/>
        <v>2000000</v>
      </c>
      <c r="E2550" s="43">
        <f t="shared" si="442"/>
        <v>4</v>
      </c>
      <c r="F2550" s="43">
        <f t="shared" si="442"/>
        <v>10000000</v>
      </c>
      <c r="G2550" s="43">
        <f t="shared" si="442"/>
        <v>3</v>
      </c>
      <c r="H2550" s="46">
        <f t="shared" si="433"/>
        <v>0.69365701533093471</v>
      </c>
      <c r="I2550" s="46">
        <f t="shared" si="434"/>
        <v>0</v>
      </c>
      <c r="J2550" s="42">
        <f t="shared" si="439"/>
        <v>679.29449999999997</v>
      </c>
      <c r="K2550" s="42">
        <f t="shared" si="439"/>
        <v>0</v>
      </c>
      <c r="L2550" s="43">
        <f t="shared" si="440"/>
        <v>4528630</v>
      </c>
      <c r="M2550" s="157">
        <f t="shared" si="435"/>
        <v>0</v>
      </c>
      <c r="N2550" s="157">
        <f t="shared" si="436"/>
        <v>2000000</v>
      </c>
      <c r="O2550" s="158">
        <f t="shared" si="437"/>
        <v>300</v>
      </c>
      <c r="P2550" s="42"/>
    </row>
    <row r="2551" spans="1:16" x14ac:dyDescent="0.2">
      <c r="A2551" s="156">
        <v>2543</v>
      </c>
      <c r="B2551" s="157">
        <v>9525592</v>
      </c>
      <c r="C2551" s="42">
        <v>952.55920000000003</v>
      </c>
      <c r="D2551" s="43">
        <f t="shared" si="442"/>
        <v>2000000</v>
      </c>
      <c r="E2551" s="43">
        <f t="shared" si="442"/>
        <v>4</v>
      </c>
      <c r="F2551" s="43">
        <f t="shared" si="442"/>
        <v>10000000</v>
      </c>
      <c r="G2551" s="43">
        <f t="shared" si="442"/>
        <v>3</v>
      </c>
      <c r="H2551" s="46">
        <f t="shared" si="433"/>
        <v>0.79003929624531477</v>
      </c>
      <c r="I2551" s="46">
        <f t="shared" si="434"/>
        <v>0</v>
      </c>
      <c r="J2551" s="42">
        <f t="shared" si="439"/>
        <v>752.55920000000003</v>
      </c>
      <c r="K2551" s="42">
        <f t="shared" si="439"/>
        <v>0</v>
      </c>
      <c r="L2551" s="43">
        <f t="shared" si="440"/>
        <v>7525592</v>
      </c>
      <c r="M2551" s="157">
        <f t="shared" si="435"/>
        <v>0</v>
      </c>
      <c r="N2551" s="157">
        <f t="shared" si="436"/>
        <v>2000000</v>
      </c>
      <c r="O2551" s="158">
        <f t="shared" si="437"/>
        <v>200</v>
      </c>
      <c r="P2551" s="42"/>
    </row>
    <row r="2552" spans="1:16" x14ac:dyDescent="0.2">
      <c r="A2552" s="156">
        <v>2544</v>
      </c>
      <c r="B2552" s="157">
        <v>9318995</v>
      </c>
      <c r="C2552" s="42">
        <v>1770.60905</v>
      </c>
      <c r="D2552" s="43">
        <f t="shared" si="442"/>
        <v>2000000</v>
      </c>
      <c r="E2552" s="43">
        <f t="shared" si="442"/>
        <v>4</v>
      </c>
      <c r="F2552" s="43">
        <f t="shared" si="442"/>
        <v>10000000</v>
      </c>
      <c r="G2552" s="43">
        <f t="shared" si="442"/>
        <v>3</v>
      </c>
      <c r="H2552" s="46">
        <f t="shared" si="433"/>
        <v>0.7853845827795809</v>
      </c>
      <c r="I2552" s="46">
        <f t="shared" si="434"/>
        <v>0</v>
      </c>
      <c r="J2552" s="42">
        <f t="shared" si="439"/>
        <v>1390.60905</v>
      </c>
      <c r="K2552" s="42">
        <f t="shared" si="439"/>
        <v>0</v>
      </c>
      <c r="L2552" s="43">
        <f t="shared" si="440"/>
        <v>7318995.0000000009</v>
      </c>
      <c r="M2552" s="157">
        <f t="shared" si="435"/>
        <v>0</v>
      </c>
      <c r="N2552" s="157">
        <f t="shared" si="436"/>
        <v>1999999.9999999991</v>
      </c>
      <c r="O2552" s="158">
        <f t="shared" si="437"/>
        <v>380</v>
      </c>
      <c r="P2552" s="42"/>
    </row>
    <row r="2553" spans="1:16" x14ac:dyDescent="0.2">
      <c r="A2553" s="156">
        <v>2545</v>
      </c>
      <c r="B2553" s="157">
        <v>8912364</v>
      </c>
      <c r="C2553" s="42">
        <v>980.36004000000003</v>
      </c>
      <c r="D2553" s="43">
        <f t="shared" si="442"/>
        <v>2000000</v>
      </c>
      <c r="E2553" s="43">
        <f t="shared" si="442"/>
        <v>4</v>
      </c>
      <c r="F2553" s="43">
        <f t="shared" si="442"/>
        <v>10000000</v>
      </c>
      <c r="G2553" s="43">
        <f t="shared" si="442"/>
        <v>3</v>
      </c>
      <c r="H2553" s="46">
        <f t="shared" si="433"/>
        <v>0.77559264859469379</v>
      </c>
      <c r="I2553" s="46">
        <f t="shared" si="434"/>
        <v>0</v>
      </c>
      <c r="J2553" s="42">
        <f t="shared" si="439"/>
        <v>760.36003999999991</v>
      </c>
      <c r="K2553" s="42">
        <f t="shared" si="439"/>
        <v>0</v>
      </c>
      <c r="L2553" s="43">
        <f t="shared" si="440"/>
        <v>6912363.9999999991</v>
      </c>
      <c r="M2553" s="157">
        <f t="shared" si="435"/>
        <v>0</v>
      </c>
      <c r="N2553" s="157">
        <f t="shared" si="436"/>
        <v>2000000.0000000009</v>
      </c>
      <c r="O2553" s="158">
        <f t="shared" si="437"/>
        <v>220.00000000000011</v>
      </c>
      <c r="P2553" s="42"/>
    </row>
    <row r="2554" spans="1:16" x14ac:dyDescent="0.2">
      <c r="A2554" s="156">
        <v>2546</v>
      </c>
      <c r="B2554" s="157">
        <v>7281740</v>
      </c>
      <c r="C2554" s="42">
        <v>1747.6176</v>
      </c>
      <c r="D2554" s="43">
        <f t="shared" ref="D2554:G2569" si="443">D2553</f>
        <v>2000000</v>
      </c>
      <c r="E2554" s="43">
        <f t="shared" si="443"/>
        <v>4</v>
      </c>
      <c r="F2554" s="43">
        <f t="shared" si="443"/>
        <v>10000000</v>
      </c>
      <c r="G2554" s="43">
        <f t="shared" si="443"/>
        <v>3</v>
      </c>
      <c r="H2554" s="46">
        <f t="shared" si="433"/>
        <v>0.72534037194406831</v>
      </c>
      <c r="I2554" s="46">
        <f t="shared" si="434"/>
        <v>0</v>
      </c>
      <c r="J2554" s="42">
        <f t="shared" si="439"/>
        <v>1267.6176</v>
      </c>
      <c r="K2554" s="42">
        <f t="shared" si="439"/>
        <v>0</v>
      </c>
      <c r="L2554" s="43">
        <f t="shared" si="440"/>
        <v>5281740</v>
      </c>
      <c r="M2554" s="157">
        <f t="shared" si="435"/>
        <v>0</v>
      </c>
      <c r="N2554" s="157">
        <f t="shared" si="436"/>
        <v>2000000</v>
      </c>
      <c r="O2554" s="158">
        <f t="shared" si="437"/>
        <v>480</v>
      </c>
      <c r="P2554" s="42"/>
    </row>
    <row r="2555" spans="1:16" x14ac:dyDescent="0.2">
      <c r="A2555" s="156">
        <v>2547</v>
      </c>
      <c r="B2555" s="157">
        <v>5045486</v>
      </c>
      <c r="C2555" s="42">
        <v>706.36803999999995</v>
      </c>
      <c r="D2555" s="43">
        <f t="shared" si="443"/>
        <v>2000000</v>
      </c>
      <c r="E2555" s="43">
        <f t="shared" si="443"/>
        <v>4</v>
      </c>
      <c r="F2555" s="43">
        <f t="shared" si="443"/>
        <v>10000000</v>
      </c>
      <c r="G2555" s="43">
        <f t="shared" si="443"/>
        <v>3</v>
      </c>
      <c r="H2555" s="46">
        <f t="shared" si="433"/>
        <v>0.60360607481618223</v>
      </c>
      <c r="I2555" s="46">
        <f t="shared" si="434"/>
        <v>0</v>
      </c>
      <c r="J2555" s="42">
        <f t="shared" si="439"/>
        <v>426.36803999999995</v>
      </c>
      <c r="K2555" s="42">
        <f t="shared" si="439"/>
        <v>0</v>
      </c>
      <c r="L2555" s="43">
        <f t="shared" si="440"/>
        <v>3045486</v>
      </c>
      <c r="M2555" s="157">
        <f t="shared" si="435"/>
        <v>0</v>
      </c>
      <c r="N2555" s="157">
        <f t="shared" si="436"/>
        <v>2000000</v>
      </c>
      <c r="O2555" s="158">
        <f t="shared" si="437"/>
        <v>280</v>
      </c>
      <c r="P2555" s="42"/>
    </row>
    <row r="2556" spans="1:16" x14ac:dyDescent="0.2">
      <c r="A2556" s="156">
        <v>2548</v>
      </c>
      <c r="B2556" s="157">
        <v>6893102</v>
      </c>
      <c r="C2556" s="42">
        <v>965.03427999999997</v>
      </c>
      <c r="D2556" s="43">
        <f t="shared" si="443"/>
        <v>2000000</v>
      </c>
      <c r="E2556" s="43">
        <f t="shared" si="443"/>
        <v>4</v>
      </c>
      <c r="F2556" s="43">
        <f t="shared" si="443"/>
        <v>10000000</v>
      </c>
      <c r="G2556" s="43">
        <f t="shared" si="443"/>
        <v>3</v>
      </c>
      <c r="H2556" s="46">
        <f t="shared" si="433"/>
        <v>0.70985486650277341</v>
      </c>
      <c r="I2556" s="46">
        <f t="shared" si="434"/>
        <v>0</v>
      </c>
      <c r="J2556" s="42">
        <f t="shared" si="439"/>
        <v>685.03428000000008</v>
      </c>
      <c r="K2556" s="42">
        <f t="shared" si="439"/>
        <v>0</v>
      </c>
      <c r="L2556" s="43">
        <f t="shared" si="440"/>
        <v>4893102</v>
      </c>
      <c r="M2556" s="157">
        <f t="shared" si="435"/>
        <v>0</v>
      </c>
      <c r="N2556" s="157">
        <f t="shared" si="436"/>
        <v>2000000</v>
      </c>
      <c r="O2556" s="158">
        <f t="shared" si="437"/>
        <v>279.99999999999989</v>
      </c>
      <c r="P2556" s="42"/>
    </row>
    <row r="2557" spans="1:16" x14ac:dyDescent="0.2">
      <c r="A2557" s="156">
        <v>2549</v>
      </c>
      <c r="B2557" s="157">
        <v>3951740</v>
      </c>
      <c r="C2557" s="42">
        <v>750.8306</v>
      </c>
      <c r="D2557" s="43">
        <f t="shared" si="443"/>
        <v>2000000</v>
      </c>
      <c r="E2557" s="43">
        <f t="shared" si="443"/>
        <v>4</v>
      </c>
      <c r="F2557" s="43">
        <f t="shared" si="443"/>
        <v>10000000</v>
      </c>
      <c r="G2557" s="43">
        <f t="shared" si="443"/>
        <v>3</v>
      </c>
      <c r="H2557" s="46">
        <f t="shared" si="433"/>
        <v>0.4938938290474576</v>
      </c>
      <c r="I2557" s="46">
        <f t="shared" si="434"/>
        <v>0</v>
      </c>
      <c r="J2557" s="42">
        <f t="shared" si="439"/>
        <v>370.8306</v>
      </c>
      <c r="K2557" s="42">
        <f t="shared" si="439"/>
        <v>0</v>
      </c>
      <c r="L2557" s="43">
        <f t="shared" si="440"/>
        <v>1951740</v>
      </c>
      <c r="M2557" s="157">
        <f t="shared" si="435"/>
        <v>0</v>
      </c>
      <c r="N2557" s="157">
        <f t="shared" si="436"/>
        <v>2000000</v>
      </c>
      <c r="O2557" s="158">
        <f t="shared" si="437"/>
        <v>380</v>
      </c>
      <c r="P2557" s="42"/>
    </row>
    <row r="2558" spans="1:16" x14ac:dyDescent="0.2">
      <c r="A2558" s="156">
        <v>2550</v>
      </c>
      <c r="B2558" s="157">
        <v>7943168</v>
      </c>
      <c r="C2558" s="42">
        <v>1191.4751999999999</v>
      </c>
      <c r="D2558" s="43">
        <f t="shared" si="443"/>
        <v>2000000</v>
      </c>
      <c r="E2558" s="43">
        <f t="shared" si="443"/>
        <v>4</v>
      </c>
      <c r="F2558" s="43">
        <f t="shared" si="443"/>
        <v>10000000</v>
      </c>
      <c r="G2558" s="43">
        <f t="shared" si="443"/>
        <v>3</v>
      </c>
      <c r="H2558" s="46">
        <f t="shared" si="433"/>
        <v>0.74821129302565426</v>
      </c>
      <c r="I2558" s="46">
        <f t="shared" si="434"/>
        <v>0</v>
      </c>
      <c r="J2558" s="42">
        <f t="shared" si="439"/>
        <v>891.47519999999986</v>
      </c>
      <c r="K2558" s="42">
        <f t="shared" si="439"/>
        <v>0</v>
      </c>
      <c r="L2558" s="43">
        <f t="shared" si="440"/>
        <v>5943168</v>
      </c>
      <c r="M2558" s="157">
        <f t="shared" si="435"/>
        <v>0</v>
      </c>
      <c r="N2558" s="157">
        <f t="shared" si="436"/>
        <v>2000000</v>
      </c>
      <c r="O2558" s="158">
        <f t="shared" si="437"/>
        <v>300</v>
      </c>
      <c r="P2558" s="42"/>
    </row>
    <row r="2559" spans="1:16" x14ac:dyDescent="0.2">
      <c r="A2559" s="156">
        <v>2551</v>
      </c>
      <c r="B2559" s="157">
        <v>5283654</v>
      </c>
      <c r="C2559" s="42">
        <v>1585.0962</v>
      </c>
      <c r="D2559" s="43">
        <f t="shared" si="443"/>
        <v>2000000</v>
      </c>
      <c r="E2559" s="43">
        <f t="shared" si="443"/>
        <v>4</v>
      </c>
      <c r="F2559" s="43">
        <f t="shared" si="443"/>
        <v>10000000</v>
      </c>
      <c r="G2559" s="43">
        <f t="shared" si="443"/>
        <v>3</v>
      </c>
      <c r="H2559" s="46">
        <f t="shared" si="433"/>
        <v>0.62147407835562285</v>
      </c>
      <c r="I2559" s="46">
        <f t="shared" si="434"/>
        <v>0</v>
      </c>
      <c r="J2559" s="42">
        <f t="shared" si="439"/>
        <v>985.09619999999995</v>
      </c>
      <c r="K2559" s="42">
        <f t="shared" si="439"/>
        <v>0</v>
      </c>
      <c r="L2559" s="43">
        <f t="shared" si="440"/>
        <v>3283654</v>
      </c>
      <c r="M2559" s="157">
        <f t="shared" si="435"/>
        <v>0</v>
      </c>
      <c r="N2559" s="157">
        <f t="shared" si="436"/>
        <v>2000000</v>
      </c>
      <c r="O2559" s="158">
        <f t="shared" si="437"/>
        <v>600</v>
      </c>
      <c r="P2559" s="42"/>
    </row>
    <row r="2560" spans="1:16" x14ac:dyDescent="0.2">
      <c r="A2560" s="156">
        <v>2552</v>
      </c>
      <c r="B2560" s="157">
        <v>7716784</v>
      </c>
      <c r="C2560" s="42">
        <v>1697.6924800000002</v>
      </c>
      <c r="D2560" s="43">
        <f t="shared" si="443"/>
        <v>2000000</v>
      </c>
      <c r="E2560" s="43">
        <f t="shared" si="443"/>
        <v>4</v>
      </c>
      <c r="F2560" s="43">
        <f t="shared" si="443"/>
        <v>10000000</v>
      </c>
      <c r="G2560" s="43">
        <f t="shared" si="443"/>
        <v>3</v>
      </c>
      <c r="H2560" s="46">
        <f t="shared" si="433"/>
        <v>0.74082467514964778</v>
      </c>
      <c r="I2560" s="46">
        <f t="shared" si="434"/>
        <v>0</v>
      </c>
      <c r="J2560" s="42">
        <f t="shared" si="439"/>
        <v>1257.6924799999999</v>
      </c>
      <c r="K2560" s="42">
        <f t="shared" si="439"/>
        <v>0</v>
      </c>
      <c r="L2560" s="43">
        <f t="shared" si="440"/>
        <v>5716784</v>
      </c>
      <c r="M2560" s="157">
        <f t="shared" si="435"/>
        <v>0</v>
      </c>
      <c r="N2560" s="157">
        <f t="shared" si="436"/>
        <v>2000000</v>
      </c>
      <c r="O2560" s="158">
        <f t="shared" si="437"/>
        <v>440.00000000000023</v>
      </c>
      <c r="P2560" s="42"/>
    </row>
    <row r="2561" spans="1:16" x14ac:dyDescent="0.2">
      <c r="A2561" s="156">
        <v>2553</v>
      </c>
      <c r="B2561" s="157">
        <v>9527880</v>
      </c>
      <c r="C2561" s="42">
        <v>1619.7396000000001</v>
      </c>
      <c r="D2561" s="43">
        <f t="shared" si="443"/>
        <v>2000000</v>
      </c>
      <c r="E2561" s="43">
        <f t="shared" si="443"/>
        <v>4</v>
      </c>
      <c r="F2561" s="43">
        <f t="shared" si="443"/>
        <v>10000000</v>
      </c>
      <c r="G2561" s="43">
        <f t="shared" si="443"/>
        <v>3</v>
      </c>
      <c r="H2561" s="46">
        <f t="shared" si="433"/>
        <v>0.79008971565552888</v>
      </c>
      <c r="I2561" s="46">
        <f t="shared" si="434"/>
        <v>0</v>
      </c>
      <c r="J2561" s="42">
        <f t="shared" si="439"/>
        <v>1279.7396000000001</v>
      </c>
      <c r="K2561" s="42">
        <f t="shared" si="439"/>
        <v>0</v>
      </c>
      <c r="L2561" s="43">
        <f t="shared" si="440"/>
        <v>7527880.0000000009</v>
      </c>
      <c r="M2561" s="157">
        <f t="shared" si="435"/>
        <v>0</v>
      </c>
      <c r="N2561" s="157">
        <f t="shared" si="436"/>
        <v>1999999.9999999991</v>
      </c>
      <c r="O2561" s="158">
        <f t="shared" si="437"/>
        <v>340</v>
      </c>
      <c r="P2561" s="42"/>
    </row>
    <row r="2562" spans="1:16" x14ac:dyDescent="0.2">
      <c r="A2562" s="156">
        <v>2554</v>
      </c>
      <c r="B2562" s="157">
        <v>9809617</v>
      </c>
      <c r="C2562" s="42">
        <v>1569.5387200000002</v>
      </c>
      <c r="D2562" s="43">
        <f t="shared" si="443"/>
        <v>2000000</v>
      </c>
      <c r="E2562" s="43">
        <f t="shared" si="443"/>
        <v>4</v>
      </c>
      <c r="F2562" s="43">
        <f t="shared" si="443"/>
        <v>10000000</v>
      </c>
      <c r="G2562" s="43">
        <f t="shared" si="443"/>
        <v>3</v>
      </c>
      <c r="H2562" s="46">
        <f t="shared" si="433"/>
        <v>0.79611844172917245</v>
      </c>
      <c r="I2562" s="46">
        <f t="shared" si="434"/>
        <v>0</v>
      </c>
      <c r="J2562" s="42">
        <f t="shared" si="439"/>
        <v>1249.53872</v>
      </c>
      <c r="K2562" s="42">
        <f t="shared" si="439"/>
        <v>0</v>
      </c>
      <c r="L2562" s="43">
        <f t="shared" si="440"/>
        <v>7809616.9999999991</v>
      </c>
      <c r="M2562" s="157">
        <f t="shared" si="435"/>
        <v>0</v>
      </c>
      <c r="N2562" s="157">
        <f t="shared" si="436"/>
        <v>2000000.0000000009</v>
      </c>
      <c r="O2562" s="158">
        <f t="shared" si="437"/>
        <v>320.00000000000023</v>
      </c>
      <c r="P2562" s="42"/>
    </row>
    <row r="2563" spans="1:16" x14ac:dyDescent="0.2">
      <c r="A2563" s="156">
        <v>2555</v>
      </c>
      <c r="B2563" s="157">
        <v>8655332</v>
      </c>
      <c r="C2563" s="42">
        <v>1211.7464799999998</v>
      </c>
      <c r="D2563" s="43">
        <f t="shared" si="443"/>
        <v>2000000</v>
      </c>
      <c r="E2563" s="43">
        <f t="shared" si="443"/>
        <v>4</v>
      </c>
      <c r="F2563" s="43">
        <f t="shared" si="443"/>
        <v>10000000</v>
      </c>
      <c r="G2563" s="43">
        <f t="shared" si="443"/>
        <v>3</v>
      </c>
      <c r="H2563" s="46">
        <f t="shared" si="433"/>
        <v>0.76892856334107118</v>
      </c>
      <c r="I2563" s="46">
        <f t="shared" si="434"/>
        <v>0</v>
      </c>
      <c r="J2563" s="42">
        <f t="shared" si="439"/>
        <v>931.74647999999991</v>
      </c>
      <c r="K2563" s="42">
        <f t="shared" si="439"/>
        <v>0</v>
      </c>
      <c r="L2563" s="43">
        <f t="shared" si="440"/>
        <v>6655332</v>
      </c>
      <c r="M2563" s="157">
        <f t="shared" si="435"/>
        <v>0</v>
      </c>
      <c r="N2563" s="157">
        <f t="shared" si="436"/>
        <v>2000000</v>
      </c>
      <c r="O2563" s="158">
        <f t="shared" si="437"/>
        <v>279.99999999999989</v>
      </c>
      <c r="P2563" s="42"/>
    </row>
    <row r="2564" spans="1:16" x14ac:dyDescent="0.2">
      <c r="A2564" s="156">
        <v>2556</v>
      </c>
      <c r="B2564" s="157">
        <v>3045140</v>
      </c>
      <c r="C2564" s="42">
        <v>426.31959999999998</v>
      </c>
      <c r="D2564" s="43">
        <f t="shared" si="443"/>
        <v>2000000</v>
      </c>
      <c r="E2564" s="43">
        <f t="shared" si="443"/>
        <v>4</v>
      </c>
      <c r="F2564" s="43">
        <f t="shared" si="443"/>
        <v>10000000</v>
      </c>
      <c r="G2564" s="43">
        <f t="shared" si="443"/>
        <v>3</v>
      </c>
      <c r="H2564" s="46">
        <f t="shared" si="433"/>
        <v>0.34321574705924851</v>
      </c>
      <c r="I2564" s="46">
        <f t="shared" si="434"/>
        <v>0</v>
      </c>
      <c r="J2564" s="42">
        <f t="shared" si="439"/>
        <v>146.31960000000001</v>
      </c>
      <c r="K2564" s="42">
        <f t="shared" si="439"/>
        <v>0</v>
      </c>
      <c r="L2564" s="43">
        <f t="shared" si="440"/>
        <v>1045140</v>
      </c>
      <c r="M2564" s="157">
        <f t="shared" si="435"/>
        <v>0</v>
      </c>
      <c r="N2564" s="157">
        <f t="shared" si="436"/>
        <v>2000000</v>
      </c>
      <c r="O2564" s="158">
        <f t="shared" si="437"/>
        <v>280</v>
      </c>
      <c r="P2564" s="42"/>
    </row>
    <row r="2565" spans="1:16" x14ac:dyDescent="0.2">
      <c r="A2565" s="156">
        <v>2557</v>
      </c>
      <c r="B2565" s="157">
        <v>8568900</v>
      </c>
      <c r="C2565" s="42">
        <v>1713.78</v>
      </c>
      <c r="D2565" s="43">
        <f t="shared" si="443"/>
        <v>2000000</v>
      </c>
      <c r="E2565" s="43">
        <f t="shared" si="443"/>
        <v>4</v>
      </c>
      <c r="F2565" s="43">
        <f t="shared" si="443"/>
        <v>10000000</v>
      </c>
      <c r="G2565" s="43">
        <f t="shared" si="443"/>
        <v>3</v>
      </c>
      <c r="H2565" s="46">
        <f t="shared" si="433"/>
        <v>0.76659781302150798</v>
      </c>
      <c r="I2565" s="46">
        <f t="shared" si="434"/>
        <v>0</v>
      </c>
      <c r="J2565" s="42">
        <f t="shared" si="439"/>
        <v>1313.78</v>
      </c>
      <c r="K2565" s="42">
        <f t="shared" si="439"/>
        <v>0</v>
      </c>
      <c r="L2565" s="43">
        <f t="shared" si="440"/>
        <v>6568900</v>
      </c>
      <c r="M2565" s="157">
        <f t="shared" si="435"/>
        <v>0</v>
      </c>
      <c r="N2565" s="157">
        <f t="shared" si="436"/>
        <v>2000000</v>
      </c>
      <c r="O2565" s="158">
        <f t="shared" si="437"/>
        <v>400</v>
      </c>
      <c r="P2565" s="42"/>
    </row>
    <row r="2566" spans="1:16" x14ac:dyDescent="0.2">
      <c r="A2566" s="156">
        <v>2558</v>
      </c>
      <c r="B2566" s="157">
        <v>9219855</v>
      </c>
      <c r="C2566" s="42">
        <v>1751.7724500000002</v>
      </c>
      <c r="D2566" s="43">
        <f t="shared" si="443"/>
        <v>2000000</v>
      </c>
      <c r="E2566" s="43">
        <f t="shared" si="443"/>
        <v>4</v>
      </c>
      <c r="F2566" s="43">
        <f t="shared" si="443"/>
        <v>10000000</v>
      </c>
      <c r="G2566" s="43">
        <f t="shared" si="443"/>
        <v>3</v>
      </c>
      <c r="H2566" s="46">
        <f t="shared" si="433"/>
        <v>0.78307684882245976</v>
      </c>
      <c r="I2566" s="46">
        <f t="shared" si="434"/>
        <v>0</v>
      </c>
      <c r="J2566" s="42">
        <f t="shared" si="439"/>
        <v>1371.7724500000002</v>
      </c>
      <c r="K2566" s="42">
        <f t="shared" si="439"/>
        <v>0</v>
      </c>
      <c r="L2566" s="43">
        <f t="shared" si="440"/>
        <v>7219855</v>
      </c>
      <c r="M2566" s="157">
        <f t="shared" si="435"/>
        <v>0</v>
      </c>
      <c r="N2566" s="157">
        <f t="shared" si="436"/>
        <v>2000000</v>
      </c>
      <c r="O2566" s="158">
        <f t="shared" si="437"/>
        <v>380</v>
      </c>
      <c r="P2566" s="42"/>
    </row>
    <row r="2567" spans="1:16" x14ac:dyDescent="0.2">
      <c r="A2567" s="156">
        <v>2559</v>
      </c>
      <c r="B2567" s="157">
        <v>5420605</v>
      </c>
      <c r="C2567" s="42">
        <v>542.06050000000005</v>
      </c>
      <c r="D2567" s="43">
        <f t="shared" si="443"/>
        <v>2000000</v>
      </c>
      <c r="E2567" s="43">
        <f t="shared" si="443"/>
        <v>4</v>
      </c>
      <c r="F2567" s="43">
        <f t="shared" si="443"/>
        <v>10000000</v>
      </c>
      <c r="G2567" s="43">
        <f t="shared" si="443"/>
        <v>3</v>
      </c>
      <c r="H2567" s="46">
        <f t="shared" si="433"/>
        <v>0.63103749489217531</v>
      </c>
      <c r="I2567" s="46">
        <f t="shared" si="434"/>
        <v>0</v>
      </c>
      <c r="J2567" s="42">
        <f t="shared" si="439"/>
        <v>342.06050000000005</v>
      </c>
      <c r="K2567" s="42">
        <f t="shared" si="439"/>
        <v>0</v>
      </c>
      <c r="L2567" s="43">
        <f t="shared" si="440"/>
        <v>3420605</v>
      </c>
      <c r="M2567" s="157">
        <f t="shared" si="435"/>
        <v>0</v>
      </c>
      <c r="N2567" s="157">
        <f t="shared" si="436"/>
        <v>2000000</v>
      </c>
      <c r="O2567" s="158">
        <f t="shared" si="437"/>
        <v>200</v>
      </c>
      <c r="P2567" s="42"/>
    </row>
    <row r="2568" spans="1:16" x14ac:dyDescent="0.2">
      <c r="A2568" s="156">
        <v>2560</v>
      </c>
      <c r="B2568" s="157">
        <v>4619328</v>
      </c>
      <c r="C2568" s="42">
        <v>1154.8320000000001</v>
      </c>
      <c r="D2568" s="43">
        <f t="shared" si="443"/>
        <v>2000000</v>
      </c>
      <c r="E2568" s="43">
        <f t="shared" si="443"/>
        <v>4</v>
      </c>
      <c r="F2568" s="43">
        <f t="shared" si="443"/>
        <v>10000000</v>
      </c>
      <c r="G2568" s="43">
        <f t="shared" si="443"/>
        <v>3</v>
      </c>
      <c r="H2568" s="46">
        <f t="shared" si="433"/>
        <v>0.56703659060365486</v>
      </c>
      <c r="I2568" s="46">
        <f t="shared" si="434"/>
        <v>0</v>
      </c>
      <c r="J2568" s="42">
        <f t="shared" si="439"/>
        <v>654.83199999999999</v>
      </c>
      <c r="K2568" s="42">
        <f t="shared" si="439"/>
        <v>0</v>
      </c>
      <c r="L2568" s="43">
        <f t="shared" si="440"/>
        <v>2619328</v>
      </c>
      <c r="M2568" s="157">
        <f t="shared" si="435"/>
        <v>0</v>
      </c>
      <c r="N2568" s="157">
        <f t="shared" si="436"/>
        <v>2000000</v>
      </c>
      <c r="O2568" s="158">
        <f t="shared" si="437"/>
        <v>500.00000000000011</v>
      </c>
      <c r="P2568" s="42"/>
    </row>
    <row r="2569" spans="1:16" x14ac:dyDescent="0.2">
      <c r="A2569" s="156">
        <v>2561</v>
      </c>
      <c r="B2569" s="157">
        <v>5504632</v>
      </c>
      <c r="C2569" s="42">
        <v>825.69479999999987</v>
      </c>
      <c r="D2569" s="43">
        <f t="shared" si="443"/>
        <v>2000000</v>
      </c>
      <c r="E2569" s="43">
        <f t="shared" si="443"/>
        <v>4</v>
      </c>
      <c r="F2569" s="43">
        <f t="shared" si="443"/>
        <v>10000000</v>
      </c>
      <c r="G2569" s="43">
        <f t="shared" si="443"/>
        <v>3</v>
      </c>
      <c r="H2569" s="46">
        <f t="shared" ref="H2569:H2632" si="444">MAX(0,MIN(E2569*D2569,B2569-D2569))/B2569</f>
        <v>0.63666962659810866</v>
      </c>
      <c r="I2569" s="46">
        <f t="shared" ref="I2569:I2632" si="445">MAX(0,MIN(G2569*F2569,B2569-SUM(D2569,E2569*D2569)))/B2569</f>
        <v>0</v>
      </c>
      <c r="J2569" s="42">
        <f t="shared" si="439"/>
        <v>525.69479999999999</v>
      </c>
      <c r="K2569" s="42">
        <f t="shared" si="439"/>
        <v>0</v>
      </c>
      <c r="L2569" s="43">
        <f t="shared" si="440"/>
        <v>3504632</v>
      </c>
      <c r="M2569" s="157">
        <f t="shared" ref="M2569:M2632" si="446">I2569*$B2569</f>
        <v>0</v>
      </c>
      <c r="N2569" s="157">
        <f t="shared" ref="N2569:N2632" si="447">B2569-SUM(L2569:M2569)</f>
        <v>2000000</v>
      </c>
      <c r="O2569" s="158">
        <f t="shared" ref="O2569:O2632" si="448">C2569-SUM(J2569:K2569)</f>
        <v>299.99999999999989</v>
      </c>
      <c r="P2569" s="42"/>
    </row>
    <row r="2570" spans="1:16" x14ac:dyDescent="0.2">
      <c r="A2570" s="156">
        <v>2562</v>
      </c>
      <c r="B2570" s="157">
        <v>4633894</v>
      </c>
      <c r="C2570" s="42">
        <v>1158.4735000000001</v>
      </c>
      <c r="D2570" s="43">
        <f t="shared" ref="D2570:G2585" si="449">D2569</f>
        <v>2000000</v>
      </c>
      <c r="E2570" s="43">
        <f t="shared" si="449"/>
        <v>4</v>
      </c>
      <c r="F2570" s="43">
        <f t="shared" si="449"/>
        <v>10000000</v>
      </c>
      <c r="G2570" s="43">
        <f t="shared" si="449"/>
        <v>3</v>
      </c>
      <c r="H2570" s="46">
        <f t="shared" si="444"/>
        <v>0.56839755074242093</v>
      </c>
      <c r="I2570" s="46">
        <f t="shared" si="445"/>
        <v>0</v>
      </c>
      <c r="J2570" s="42">
        <f t="shared" ref="J2570:K2633" si="450">+H2570*$C2570</f>
        <v>658.47350000000006</v>
      </c>
      <c r="K2570" s="42">
        <f t="shared" si="450"/>
        <v>0</v>
      </c>
      <c r="L2570" s="43">
        <f t="shared" ref="L2570:L2633" si="451">H2570*B2570</f>
        <v>2633894</v>
      </c>
      <c r="M2570" s="157">
        <f t="shared" si="446"/>
        <v>0</v>
      </c>
      <c r="N2570" s="157">
        <f t="shared" si="447"/>
        <v>2000000</v>
      </c>
      <c r="O2570" s="158">
        <f t="shared" si="448"/>
        <v>500</v>
      </c>
      <c r="P2570" s="42"/>
    </row>
    <row r="2571" spans="1:16" x14ac:dyDescent="0.2">
      <c r="A2571" s="156">
        <v>2563</v>
      </c>
      <c r="B2571" s="157">
        <v>6443154</v>
      </c>
      <c r="C2571" s="42">
        <v>1481.92542</v>
      </c>
      <c r="D2571" s="43">
        <f t="shared" si="449"/>
        <v>2000000</v>
      </c>
      <c r="E2571" s="43">
        <f t="shared" si="449"/>
        <v>4</v>
      </c>
      <c r="F2571" s="43">
        <f t="shared" si="449"/>
        <v>10000000</v>
      </c>
      <c r="G2571" s="43">
        <f t="shared" si="449"/>
        <v>3</v>
      </c>
      <c r="H2571" s="46">
        <f t="shared" si="444"/>
        <v>0.68959301609118762</v>
      </c>
      <c r="I2571" s="46">
        <f t="shared" si="445"/>
        <v>0</v>
      </c>
      <c r="J2571" s="42">
        <f t="shared" si="450"/>
        <v>1021.92542</v>
      </c>
      <c r="K2571" s="42">
        <f t="shared" si="450"/>
        <v>0</v>
      </c>
      <c r="L2571" s="43">
        <f t="shared" si="451"/>
        <v>4443154</v>
      </c>
      <c r="M2571" s="157">
        <f t="shared" si="446"/>
        <v>0</v>
      </c>
      <c r="N2571" s="157">
        <f t="shared" si="447"/>
        <v>2000000</v>
      </c>
      <c r="O2571" s="158">
        <f t="shared" si="448"/>
        <v>460</v>
      </c>
      <c r="P2571" s="42"/>
    </row>
    <row r="2572" spans="1:16" x14ac:dyDescent="0.2">
      <c r="A2572" s="156">
        <v>2564</v>
      </c>
      <c r="B2572" s="157">
        <v>2375286</v>
      </c>
      <c r="C2572" s="42">
        <v>380.04576000000003</v>
      </c>
      <c r="D2572" s="43">
        <f t="shared" si="449"/>
        <v>2000000</v>
      </c>
      <c r="E2572" s="43">
        <f t="shared" si="449"/>
        <v>4</v>
      </c>
      <c r="F2572" s="43">
        <f t="shared" si="449"/>
        <v>10000000</v>
      </c>
      <c r="G2572" s="43">
        <f t="shared" si="449"/>
        <v>3</v>
      </c>
      <c r="H2572" s="46">
        <f t="shared" si="444"/>
        <v>0.15799613183422964</v>
      </c>
      <c r="I2572" s="46">
        <f t="shared" si="445"/>
        <v>0</v>
      </c>
      <c r="J2572" s="42">
        <f t="shared" si="450"/>
        <v>60.045760000000001</v>
      </c>
      <c r="K2572" s="42">
        <f t="shared" si="450"/>
        <v>0</v>
      </c>
      <c r="L2572" s="43">
        <f t="shared" si="451"/>
        <v>375286</v>
      </c>
      <c r="M2572" s="157">
        <f t="shared" si="446"/>
        <v>0</v>
      </c>
      <c r="N2572" s="157">
        <f t="shared" si="447"/>
        <v>2000000</v>
      </c>
      <c r="O2572" s="158">
        <f t="shared" si="448"/>
        <v>320</v>
      </c>
      <c r="P2572" s="42"/>
    </row>
    <row r="2573" spans="1:16" x14ac:dyDescent="0.2">
      <c r="A2573" s="156">
        <v>2565</v>
      </c>
      <c r="B2573" s="157">
        <v>8098647</v>
      </c>
      <c r="C2573" s="42">
        <v>2105.64822</v>
      </c>
      <c r="D2573" s="43">
        <f t="shared" si="449"/>
        <v>2000000</v>
      </c>
      <c r="E2573" s="43">
        <f t="shared" si="449"/>
        <v>4</v>
      </c>
      <c r="F2573" s="43">
        <f t="shared" si="449"/>
        <v>10000000</v>
      </c>
      <c r="G2573" s="43">
        <f t="shared" si="449"/>
        <v>3</v>
      </c>
      <c r="H2573" s="46">
        <f t="shared" si="444"/>
        <v>0.75304516914985919</v>
      </c>
      <c r="I2573" s="46">
        <f t="shared" si="445"/>
        <v>0</v>
      </c>
      <c r="J2573" s="42">
        <f t="shared" si="450"/>
        <v>1585.64822</v>
      </c>
      <c r="K2573" s="42">
        <f t="shared" si="450"/>
        <v>0</v>
      </c>
      <c r="L2573" s="43">
        <f t="shared" si="451"/>
        <v>6098647</v>
      </c>
      <c r="M2573" s="157">
        <f t="shared" si="446"/>
        <v>0</v>
      </c>
      <c r="N2573" s="157">
        <f t="shared" si="447"/>
        <v>2000000</v>
      </c>
      <c r="O2573" s="158">
        <f t="shared" si="448"/>
        <v>520</v>
      </c>
      <c r="P2573" s="42"/>
    </row>
    <row r="2574" spans="1:16" x14ac:dyDescent="0.2">
      <c r="A2574" s="156">
        <v>2566</v>
      </c>
      <c r="B2574" s="157">
        <v>7625362</v>
      </c>
      <c r="C2574" s="42">
        <v>1677.5796400000002</v>
      </c>
      <c r="D2574" s="43">
        <f t="shared" si="449"/>
        <v>2000000</v>
      </c>
      <c r="E2574" s="43">
        <f t="shared" si="449"/>
        <v>4</v>
      </c>
      <c r="F2574" s="43">
        <f t="shared" si="449"/>
        <v>10000000</v>
      </c>
      <c r="G2574" s="43">
        <f t="shared" si="449"/>
        <v>3</v>
      </c>
      <c r="H2574" s="46">
        <f t="shared" si="444"/>
        <v>0.73771737000813864</v>
      </c>
      <c r="I2574" s="46">
        <f t="shared" si="445"/>
        <v>0</v>
      </c>
      <c r="J2574" s="42">
        <f t="shared" si="450"/>
        <v>1237.5796400000002</v>
      </c>
      <c r="K2574" s="42">
        <f t="shared" si="450"/>
        <v>0</v>
      </c>
      <c r="L2574" s="43">
        <f t="shared" si="451"/>
        <v>5625362</v>
      </c>
      <c r="M2574" s="157">
        <f t="shared" si="446"/>
        <v>0</v>
      </c>
      <c r="N2574" s="157">
        <f t="shared" si="447"/>
        <v>2000000</v>
      </c>
      <c r="O2574" s="158">
        <f t="shared" si="448"/>
        <v>440</v>
      </c>
      <c r="P2574" s="42"/>
    </row>
    <row r="2575" spans="1:16" x14ac:dyDescent="0.2">
      <c r="A2575" s="156">
        <v>2567</v>
      </c>
      <c r="B2575" s="157">
        <v>6575069</v>
      </c>
      <c r="C2575" s="42">
        <v>986.2603499999999</v>
      </c>
      <c r="D2575" s="43">
        <f t="shared" si="449"/>
        <v>2000000</v>
      </c>
      <c r="E2575" s="43">
        <f t="shared" si="449"/>
        <v>4</v>
      </c>
      <c r="F2575" s="43">
        <f t="shared" si="449"/>
        <v>10000000</v>
      </c>
      <c r="G2575" s="43">
        <f t="shared" si="449"/>
        <v>3</v>
      </c>
      <c r="H2575" s="46">
        <f t="shared" si="444"/>
        <v>0.69582068264226582</v>
      </c>
      <c r="I2575" s="46">
        <f t="shared" si="445"/>
        <v>0</v>
      </c>
      <c r="J2575" s="42">
        <f t="shared" si="450"/>
        <v>686.2603499999999</v>
      </c>
      <c r="K2575" s="42">
        <f t="shared" si="450"/>
        <v>0</v>
      </c>
      <c r="L2575" s="43">
        <f t="shared" si="451"/>
        <v>4575069</v>
      </c>
      <c r="M2575" s="157">
        <f t="shared" si="446"/>
        <v>0</v>
      </c>
      <c r="N2575" s="157">
        <f t="shared" si="447"/>
        <v>2000000</v>
      </c>
      <c r="O2575" s="158">
        <f t="shared" si="448"/>
        <v>300</v>
      </c>
      <c r="P2575" s="42"/>
    </row>
    <row r="2576" spans="1:16" x14ac:dyDescent="0.2">
      <c r="A2576" s="156">
        <v>2568</v>
      </c>
      <c r="B2576" s="157">
        <v>4649787</v>
      </c>
      <c r="C2576" s="42">
        <v>1255.4424899999999</v>
      </c>
      <c r="D2576" s="43">
        <f t="shared" si="449"/>
        <v>2000000</v>
      </c>
      <c r="E2576" s="43">
        <f t="shared" si="449"/>
        <v>4</v>
      </c>
      <c r="F2576" s="43">
        <f t="shared" si="449"/>
        <v>10000000</v>
      </c>
      <c r="G2576" s="43">
        <f t="shared" si="449"/>
        <v>3</v>
      </c>
      <c r="H2576" s="46">
        <f t="shared" si="444"/>
        <v>0.56987277051615481</v>
      </c>
      <c r="I2576" s="46">
        <f t="shared" si="445"/>
        <v>0</v>
      </c>
      <c r="J2576" s="42">
        <f t="shared" si="450"/>
        <v>715.44248999999991</v>
      </c>
      <c r="K2576" s="42">
        <f t="shared" si="450"/>
        <v>0</v>
      </c>
      <c r="L2576" s="43">
        <f t="shared" si="451"/>
        <v>2649787</v>
      </c>
      <c r="M2576" s="157">
        <f t="shared" si="446"/>
        <v>0</v>
      </c>
      <c r="N2576" s="157">
        <f t="shared" si="447"/>
        <v>2000000</v>
      </c>
      <c r="O2576" s="158">
        <f t="shared" si="448"/>
        <v>540</v>
      </c>
      <c r="P2576" s="42"/>
    </row>
    <row r="2577" spans="1:16" x14ac:dyDescent="0.2">
      <c r="A2577" s="156">
        <v>2569</v>
      </c>
      <c r="B2577" s="157">
        <v>3974264</v>
      </c>
      <c r="C2577" s="42">
        <v>715.36752000000001</v>
      </c>
      <c r="D2577" s="43">
        <f t="shared" si="449"/>
        <v>2000000</v>
      </c>
      <c r="E2577" s="43">
        <f t="shared" si="449"/>
        <v>4</v>
      </c>
      <c r="F2577" s="43">
        <f t="shared" si="449"/>
        <v>10000000</v>
      </c>
      <c r="G2577" s="43">
        <f t="shared" si="449"/>
        <v>3</v>
      </c>
      <c r="H2577" s="46">
        <f t="shared" si="444"/>
        <v>0.49676216778754506</v>
      </c>
      <c r="I2577" s="46">
        <f t="shared" si="445"/>
        <v>0</v>
      </c>
      <c r="J2577" s="42">
        <f t="shared" si="450"/>
        <v>355.36752000000001</v>
      </c>
      <c r="K2577" s="42">
        <f t="shared" si="450"/>
        <v>0</v>
      </c>
      <c r="L2577" s="43">
        <f t="shared" si="451"/>
        <v>1974264</v>
      </c>
      <c r="M2577" s="157">
        <f t="shared" si="446"/>
        <v>0</v>
      </c>
      <c r="N2577" s="157">
        <f t="shared" si="447"/>
        <v>2000000</v>
      </c>
      <c r="O2577" s="158">
        <f t="shared" si="448"/>
        <v>360</v>
      </c>
      <c r="P2577" s="42"/>
    </row>
    <row r="2578" spans="1:16" x14ac:dyDescent="0.2">
      <c r="A2578" s="156">
        <v>2570</v>
      </c>
      <c r="B2578" s="157">
        <v>6690558</v>
      </c>
      <c r="C2578" s="42">
        <v>1806.45066</v>
      </c>
      <c r="D2578" s="43">
        <f t="shared" si="449"/>
        <v>2000000</v>
      </c>
      <c r="E2578" s="43">
        <f t="shared" si="449"/>
        <v>4</v>
      </c>
      <c r="F2578" s="43">
        <f t="shared" si="449"/>
        <v>10000000</v>
      </c>
      <c r="G2578" s="43">
        <f t="shared" si="449"/>
        <v>3</v>
      </c>
      <c r="H2578" s="46">
        <f t="shared" si="444"/>
        <v>0.70107127088652399</v>
      </c>
      <c r="I2578" s="46">
        <f t="shared" si="445"/>
        <v>0</v>
      </c>
      <c r="J2578" s="42">
        <f t="shared" si="450"/>
        <v>1266.45066</v>
      </c>
      <c r="K2578" s="42">
        <f t="shared" si="450"/>
        <v>0</v>
      </c>
      <c r="L2578" s="43">
        <f t="shared" si="451"/>
        <v>4690558</v>
      </c>
      <c r="M2578" s="157">
        <f t="shared" si="446"/>
        <v>0</v>
      </c>
      <c r="N2578" s="157">
        <f t="shared" si="447"/>
        <v>2000000</v>
      </c>
      <c r="O2578" s="158">
        <f t="shared" si="448"/>
        <v>540</v>
      </c>
      <c r="P2578" s="42"/>
    </row>
    <row r="2579" spans="1:16" x14ac:dyDescent="0.2">
      <c r="A2579" s="156">
        <v>2571</v>
      </c>
      <c r="B2579" s="157">
        <v>1954884</v>
      </c>
      <c r="C2579" s="42">
        <v>273.68375999999995</v>
      </c>
      <c r="D2579" s="43">
        <f t="shared" si="449"/>
        <v>2000000</v>
      </c>
      <c r="E2579" s="43">
        <f t="shared" si="449"/>
        <v>4</v>
      </c>
      <c r="F2579" s="43">
        <f t="shared" si="449"/>
        <v>10000000</v>
      </c>
      <c r="G2579" s="43">
        <f t="shared" si="449"/>
        <v>3</v>
      </c>
      <c r="H2579" s="46">
        <f t="shared" si="444"/>
        <v>0</v>
      </c>
      <c r="I2579" s="46">
        <f t="shared" si="445"/>
        <v>0</v>
      </c>
      <c r="J2579" s="42">
        <f t="shared" si="450"/>
        <v>0</v>
      </c>
      <c r="K2579" s="42">
        <f t="shared" si="450"/>
        <v>0</v>
      </c>
      <c r="L2579" s="43">
        <f t="shared" si="451"/>
        <v>0</v>
      </c>
      <c r="M2579" s="157">
        <f t="shared" si="446"/>
        <v>0</v>
      </c>
      <c r="N2579" s="157">
        <f t="shared" si="447"/>
        <v>1954884</v>
      </c>
      <c r="O2579" s="158">
        <f t="shared" si="448"/>
        <v>273.68375999999995</v>
      </c>
      <c r="P2579" s="42"/>
    </row>
    <row r="2580" spans="1:16" x14ac:dyDescent="0.2">
      <c r="A2580" s="156">
        <v>2572</v>
      </c>
      <c r="B2580" s="157">
        <v>2423438</v>
      </c>
      <c r="C2580" s="42">
        <v>678.56263999999999</v>
      </c>
      <c r="D2580" s="43">
        <f t="shared" si="449"/>
        <v>2000000</v>
      </c>
      <c r="E2580" s="43">
        <f t="shared" si="449"/>
        <v>4</v>
      </c>
      <c r="F2580" s="43">
        <f t="shared" si="449"/>
        <v>10000000</v>
      </c>
      <c r="G2580" s="43">
        <f t="shared" si="449"/>
        <v>3</v>
      </c>
      <c r="H2580" s="46">
        <f t="shared" si="444"/>
        <v>0.17472615350588708</v>
      </c>
      <c r="I2580" s="46">
        <f t="shared" si="445"/>
        <v>0</v>
      </c>
      <c r="J2580" s="42">
        <f t="shared" si="450"/>
        <v>118.56263999999999</v>
      </c>
      <c r="K2580" s="42">
        <f t="shared" si="450"/>
        <v>0</v>
      </c>
      <c r="L2580" s="43">
        <f t="shared" si="451"/>
        <v>423437.99999999994</v>
      </c>
      <c r="M2580" s="157">
        <f t="shared" si="446"/>
        <v>0</v>
      </c>
      <c r="N2580" s="157">
        <f t="shared" si="447"/>
        <v>2000000</v>
      </c>
      <c r="O2580" s="158">
        <f t="shared" si="448"/>
        <v>560</v>
      </c>
      <c r="P2580" s="42"/>
    </row>
    <row r="2581" spans="1:16" x14ac:dyDescent="0.2">
      <c r="A2581" s="156">
        <v>2573</v>
      </c>
      <c r="B2581" s="157">
        <v>6578645</v>
      </c>
      <c r="C2581" s="42">
        <v>1381.5154500000001</v>
      </c>
      <c r="D2581" s="43">
        <f t="shared" si="449"/>
        <v>2000000</v>
      </c>
      <c r="E2581" s="43">
        <f t="shared" si="449"/>
        <v>4</v>
      </c>
      <c r="F2581" s="43">
        <f t="shared" si="449"/>
        <v>10000000</v>
      </c>
      <c r="G2581" s="43">
        <f t="shared" si="449"/>
        <v>3</v>
      </c>
      <c r="H2581" s="46">
        <f t="shared" si="444"/>
        <v>0.69598602751782468</v>
      </c>
      <c r="I2581" s="46">
        <f t="shared" si="445"/>
        <v>0</v>
      </c>
      <c r="J2581" s="42">
        <f t="shared" si="450"/>
        <v>961.51544999999999</v>
      </c>
      <c r="K2581" s="42">
        <f t="shared" si="450"/>
        <v>0</v>
      </c>
      <c r="L2581" s="43">
        <f t="shared" si="451"/>
        <v>4578645</v>
      </c>
      <c r="M2581" s="157">
        <f t="shared" si="446"/>
        <v>0</v>
      </c>
      <c r="N2581" s="157">
        <f t="shared" si="447"/>
        <v>2000000</v>
      </c>
      <c r="O2581" s="158">
        <f t="shared" si="448"/>
        <v>420.00000000000011</v>
      </c>
      <c r="P2581" s="42"/>
    </row>
    <row r="2582" spans="1:16" x14ac:dyDescent="0.2">
      <c r="A2582" s="156">
        <v>2574</v>
      </c>
      <c r="B2582" s="157">
        <v>1046598</v>
      </c>
      <c r="C2582" s="42">
        <v>303.51342</v>
      </c>
      <c r="D2582" s="43">
        <f t="shared" si="449"/>
        <v>2000000</v>
      </c>
      <c r="E2582" s="43">
        <f t="shared" si="449"/>
        <v>4</v>
      </c>
      <c r="F2582" s="43">
        <f t="shared" si="449"/>
        <v>10000000</v>
      </c>
      <c r="G2582" s="43">
        <f t="shared" si="449"/>
        <v>3</v>
      </c>
      <c r="H2582" s="46">
        <f t="shared" si="444"/>
        <v>0</v>
      </c>
      <c r="I2582" s="46">
        <f t="shared" si="445"/>
        <v>0</v>
      </c>
      <c r="J2582" s="42">
        <f t="shared" si="450"/>
        <v>0</v>
      </c>
      <c r="K2582" s="42">
        <f t="shared" si="450"/>
        <v>0</v>
      </c>
      <c r="L2582" s="43">
        <f t="shared" si="451"/>
        <v>0</v>
      </c>
      <c r="M2582" s="157">
        <f t="shared" si="446"/>
        <v>0</v>
      </c>
      <c r="N2582" s="157">
        <f t="shared" si="447"/>
        <v>1046598</v>
      </c>
      <c r="O2582" s="158">
        <f t="shared" si="448"/>
        <v>303.51342</v>
      </c>
      <c r="P2582" s="42"/>
    </row>
    <row r="2583" spans="1:16" x14ac:dyDescent="0.2">
      <c r="A2583" s="156">
        <v>2575</v>
      </c>
      <c r="B2583" s="157">
        <v>8076187</v>
      </c>
      <c r="C2583" s="42">
        <v>2019.04675</v>
      </c>
      <c r="D2583" s="43">
        <f t="shared" si="449"/>
        <v>2000000</v>
      </c>
      <c r="E2583" s="43">
        <f t="shared" si="449"/>
        <v>4</v>
      </c>
      <c r="F2583" s="43">
        <f t="shared" si="449"/>
        <v>10000000</v>
      </c>
      <c r="G2583" s="43">
        <f t="shared" si="449"/>
        <v>3</v>
      </c>
      <c r="H2583" s="46">
        <f t="shared" si="444"/>
        <v>0.75235838397501198</v>
      </c>
      <c r="I2583" s="46">
        <f t="shared" si="445"/>
        <v>0</v>
      </c>
      <c r="J2583" s="42">
        <f t="shared" si="450"/>
        <v>1519.04675</v>
      </c>
      <c r="K2583" s="42">
        <f t="shared" si="450"/>
        <v>0</v>
      </c>
      <c r="L2583" s="43">
        <f t="shared" si="451"/>
        <v>6076187</v>
      </c>
      <c r="M2583" s="157">
        <f t="shared" si="446"/>
        <v>0</v>
      </c>
      <c r="N2583" s="157">
        <f t="shared" si="447"/>
        <v>2000000</v>
      </c>
      <c r="O2583" s="158">
        <f t="shared" si="448"/>
        <v>500</v>
      </c>
      <c r="P2583" s="42"/>
    </row>
    <row r="2584" spans="1:16" x14ac:dyDescent="0.2">
      <c r="A2584" s="156">
        <v>2576</v>
      </c>
      <c r="B2584" s="157">
        <v>2410115</v>
      </c>
      <c r="C2584" s="42">
        <v>506.12415000000004</v>
      </c>
      <c r="D2584" s="43">
        <f t="shared" si="449"/>
        <v>2000000</v>
      </c>
      <c r="E2584" s="43">
        <f t="shared" si="449"/>
        <v>4</v>
      </c>
      <c r="F2584" s="43">
        <f t="shared" si="449"/>
        <v>10000000</v>
      </c>
      <c r="G2584" s="43">
        <f t="shared" si="449"/>
        <v>3</v>
      </c>
      <c r="H2584" s="46">
        <f t="shared" si="444"/>
        <v>0.17016407930741895</v>
      </c>
      <c r="I2584" s="46">
        <f t="shared" si="445"/>
        <v>0</v>
      </c>
      <c r="J2584" s="42">
        <f t="shared" si="450"/>
        <v>86.124150000000014</v>
      </c>
      <c r="K2584" s="42">
        <f t="shared" si="450"/>
        <v>0</v>
      </c>
      <c r="L2584" s="43">
        <f t="shared" si="451"/>
        <v>410115</v>
      </c>
      <c r="M2584" s="157">
        <f t="shared" si="446"/>
        <v>0</v>
      </c>
      <c r="N2584" s="157">
        <f t="shared" si="447"/>
        <v>2000000</v>
      </c>
      <c r="O2584" s="158">
        <f t="shared" si="448"/>
        <v>420</v>
      </c>
      <c r="P2584" s="42"/>
    </row>
    <row r="2585" spans="1:16" x14ac:dyDescent="0.2">
      <c r="A2585" s="156">
        <v>2577</v>
      </c>
      <c r="B2585" s="157">
        <v>6670188</v>
      </c>
      <c r="C2585" s="42">
        <v>733.72068000000002</v>
      </c>
      <c r="D2585" s="43">
        <f t="shared" si="449"/>
        <v>2000000</v>
      </c>
      <c r="E2585" s="43">
        <f t="shared" si="449"/>
        <v>4</v>
      </c>
      <c r="F2585" s="43">
        <f t="shared" si="449"/>
        <v>10000000</v>
      </c>
      <c r="G2585" s="43">
        <f t="shared" si="449"/>
        <v>3</v>
      </c>
      <c r="H2585" s="46">
        <f t="shared" si="444"/>
        <v>0.70015837634561429</v>
      </c>
      <c r="I2585" s="46">
        <f t="shared" si="445"/>
        <v>0</v>
      </c>
      <c r="J2585" s="42">
        <f t="shared" si="450"/>
        <v>513.72068000000002</v>
      </c>
      <c r="K2585" s="42">
        <f t="shared" si="450"/>
        <v>0</v>
      </c>
      <c r="L2585" s="43">
        <f t="shared" si="451"/>
        <v>4670188</v>
      </c>
      <c r="M2585" s="157">
        <f t="shared" si="446"/>
        <v>0</v>
      </c>
      <c r="N2585" s="157">
        <f t="shared" si="447"/>
        <v>2000000</v>
      </c>
      <c r="O2585" s="158">
        <f t="shared" si="448"/>
        <v>220</v>
      </c>
      <c r="P2585" s="42"/>
    </row>
    <row r="2586" spans="1:16" x14ac:dyDescent="0.2">
      <c r="A2586" s="156">
        <v>2578</v>
      </c>
      <c r="B2586" s="157">
        <v>8456307</v>
      </c>
      <c r="C2586" s="42">
        <v>2029.51368</v>
      </c>
      <c r="D2586" s="43">
        <f t="shared" ref="D2586:G2601" si="452">D2585</f>
        <v>2000000</v>
      </c>
      <c r="E2586" s="43">
        <f t="shared" si="452"/>
        <v>4</v>
      </c>
      <c r="F2586" s="43">
        <f t="shared" si="452"/>
        <v>10000000</v>
      </c>
      <c r="G2586" s="43">
        <f t="shared" si="452"/>
        <v>3</v>
      </c>
      <c r="H2586" s="46">
        <f t="shared" si="444"/>
        <v>0.76349013818916456</v>
      </c>
      <c r="I2586" s="46">
        <f t="shared" si="445"/>
        <v>0</v>
      </c>
      <c r="J2586" s="42">
        <f t="shared" si="450"/>
        <v>1549.51368</v>
      </c>
      <c r="K2586" s="42">
        <f t="shared" si="450"/>
        <v>0</v>
      </c>
      <c r="L2586" s="43">
        <f t="shared" si="451"/>
        <v>6456307</v>
      </c>
      <c r="M2586" s="157">
        <f t="shared" si="446"/>
        <v>0</v>
      </c>
      <c r="N2586" s="157">
        <f t="shared" si="447"/>
        <v>2000000</v>
      </c>
      <c r="O2586" s="158">
        <f t="shared" si="448"/>
        <v>480</v>
      </c>
      <c r="P2586" s="42"/>
    </row>
    <row r="2587" spans="1:16" x14ac:dyDescent="0.2">
      <c r="A2587" s="156">
        <v>2579</v>
      </c>
      <c r="B2587" s="157">
        <v>2525798</v>
      </c>
      <c r="C2587" s="42">
        <v>252.57980000000001</v>
      </c>
      <c r="D2587" s="43">
        <f t="shared" si="452"/>
        <v>2000000</v>
      </c>
      <c r="E2587" s="43">
        <f t="shared" si="452"/>
        <v>4</v>
      </c>
      <c r="F2587" s="43">
        <f t="shared" si="452"/>
        <v>10000000</v>
      </c>
      <c r="G2587" s="43">
        <f t="shared" si="452"/>
        <v>3</v>
      </c>
      <c r="H2587" s="46">
        <f t="shared" si="444"/>
        <v>0.2081710413896915</v>
      </c>
      <c r="I2587" s="46">
        <f t="shared" si="445"/>
        <v>0</v>
      </c>
      <c r="J2587" s="42">
        <f t="shared" si="450"/>
        <v>52.579800000000006</v>
      </c>
      <c r="K2587" s="42">
        <f t="shared" si="450"/>
        <v>0</v>
      </c>
      <c r="L2587" s="43">
        <f t="shared" si="451"/>
        <v>525798</v>
      </c>
      <c r="M2587" s="157">
        <f t="shared" si="446"/>
        <v>0</v>
      </c>
      <c r="N2587" s="157">
        <f t="shared" si="447"/>
        <v>2000000</v>
      </c>
      <c r="O2587" s="158">
        <f t="shared" si="448"/>
        <v>200</v>
      </c>
      <c r="P2587" s="42"/>
    </row>
    <row r="2588" spans="1:16" x14ac:dyDescent="0.2">
      <c r="A2588" s="156">
        <v>2580</v>
      </c>
      <c r="B2588" s="157">
        <v>4168185</v>
      </c>
      <c r="C2588" s="42">
        <v>875.31885</v>
      </c>
      <c r="D2588" s="43">
        <f t="shared" si="452"/>
        <v>2000000</v>
      </c>
      <c r="E2588" s="43">
        <f t="shared" si="452"/>
        <v>4</v>
      </c>
      <c r="F2588" s="43">
        <f t="shared" si="452"/>
        <v>10000000</v>
      </c>
      <c r="G2588" s="43">
        <f t="shared" si="452"/>
        <v>3</v>
      </c>
      <c r="H2588" s="46">
        <f t="shared" si="444"/>
        <v>0.52017484828528482</v>
      </c>
      <c r="I2588" s="46">
        <f t="shared" si="445"/>
        <v>0</v>
      </c>
      <c r="J2588" s="42">
        <f t="shared" si="450"/>
        <v>455.31885</v>
      </c>
      <c r="K2588" s="42">
        <f t="shared" si="450"/>
        <v>0</v>
      </c>
      <c r="L2588" s="43">
        <f t="shared" si="451"/>
        <v>2168185</v>
      </c>
      <c r="M2588" s="157">
        <f t="shared" si="446"/>
        <v>0</v>
      </c>
      <c r="N2588" s="157">
        <f t="shared" si="447"/>
        <v>2000000</v>
      </c>
      <c r="O2588" s="158">
        <f t="shared" si="448"/>
        <v>420</v>
      </c>
      <c r="P2588" s="42"/>
    </row>
    <row r="2589" spans="1:16" x14ac:dyDescent="0.2">
      <c r="A2589" s="156">
        <v>2581</v>
      </c>
      <c r="B2589" s="157">
        <v>3200414</v>
      </c>
      <c r="C2589" s="42">
        <v>480.06209999999993</v>
      </c>
      <c r="D2589" s="43">
        <f t="shared" si="452"/>
        <v>2000000</v>
      </c>
      <c r="E2589" s="43">
        <f t="shared" si="452"/>
        <v>4</v>
      </c>
      <c r="F2589" s="43">
        <f t="shared" si="452"/>
        <v>10000000</v>
      </c>
      <c r="G2589" s="43">
        <f t="shared" si="452"/>
        <v>3</v>
      </c>
      <c r="H2589" s="46">
        <f t="shared" si="444"/>
        <v>0.37508084891517163</v>
      </c>
      <c r="I2589" s="46">
        <f t="shared" si="445"/>
        <v>0</v>
      </c>
      <c r="J2589" s="42">
        <f t="shared" si="450"/>
        <v>180.06209999999999</v>
      </c>
      <c r="K2589" s="42">
        <f t="shared" si="450"/>
        <v>0</v>
      </c>
      <c r="L2589" s="43">
        <f t="shared" si="451"/>
        <v>1200414</v>
      </c>
      <c r="M2589" s="157">
        <f t="shared" si="446"/>
        <v>0</v>
      </c>
      <c r="N2589" s="157">
        <f t="shared" si="447"/>
        <v>2000000</v>
      </c>
      <c r="O2589" s="158">
        <f t="shared" si="448"/>
        <v>299.99999999999994</v>
      </c>
      <c r="P2589" s="42"/>
    </row>
    <row r="2590" spans="1:16" x14ac:dyDescent="0.2">
      <c r="A2590" s="156">
        <v>2582</v>
      </c>
      <c r="B2590" s="157">
        <v>3972691</v>
      </c>
      <c r="C2590" s="42">
        <v>516.44982999999991</v>
      </c>
      <c r="D2590" s="43">
        <f t="shared" si="452"/>
        <v>2000000</v>
      </c>
      <c r="E2590" s="43">
        <f t="shared" si="452"/>
        <v>4</v>
      </c>
      <c r="F2590" s="43">
        <f t="shared" si="452"/>
        <v>10000000</v>
      </c>
      <c r="G2590" s="43">
        <f t="shared" si="452"/>
        <v>3</v>
      </c>
      <c r="H2590" s="46">
        <f t="shared" si="444"/>
        <v>0.49656290912129836</v>
      </c>
      <c r="I2590" s="46">
        <f t="shared" si="445"/>
        <v>0</v>
      </c>
      <c r="J2590" s="42">
        <f t="shared" si="450"/>
        <v>256.44982999999996</v>
      </c>
      <c r="K2590" s="42">
        <f t="shared" si="450"/>
        <v>0</v>
      </c>
      <c r="L2590" s="43">
        <f t="shared" si="451"/>
        <v>1972691</v>
      </c>
      <c r="M2590" s="157">
        <f t="shared" si="446"/>
        <v>0</v>
      </c>
      <c r="N2590" s="157">
        <f t="shared" si="447"/>
        <v>2000000</v>
      </c>
      <c r="O2590" s="158">
        <f t="shared" si="448"/>
        <v>259.99999999999994</v>
      </c>
      <c r="P2590" s="42"/>
    </row>
    <row r="2591" spans="1:16" x14ac:dyDescent="0.2">
      <c r="A2591" s="156">
        <v>2583</v>
      </c>
      <c r="B2591" s="157">
        <v>5608971</v>
      </c>
      <c r="C2591" s="42">
        <v>729.16622999999993</v>
      </c>
      <c r="D2591" s="43">
        <f t="shared" si="452"/>
        <v>2000000</v>
      </c>
      <c r="E2591" s="43">
        <f t="shared" si="452"/>
        <v>4</v>
      </c>
      <c r="F2591" s="43">
        <f t="shared" si="452"/>
        <v>10000000</v>
      </c>
      <c r="G2591" s="43">
        <f t="shared" si="452"/>
        <v>3</v>
      </c>
      <c r="H2591" s="46">
        <f t="shared" si="444"/>
        <v>0.6434283578930966</v>
      </c>
      <c r="I2591" s="46">
        <f t="shared" si="445"/>
        <v>0</v>
      </c>
      <c r="J2591" s="42">
        <f t="shared" si="450"/>
        <v>469.16622999999993</v>
      </c>
      <c r="K2591" s="42">
        <f t="shared" si="450"/>
        <v>0</v>
      </c>
      <c r="L2591" s="43">
        <f t="shared" si="451"/>
        <v>3608971</v>
      </c>
      <c r="M2591" s="157">
        <f t="shared" si="446"/>
        <v>0</v>
      </c>
      <c r="N2591" s="157">
        <f t="shared" si="447"/>
        <v>2000000</v>
      </c>
      <c r="O2591" s="158">
        <f t="shared" si="448"/>
        <v>260</v>
      </c>
      <c r="P2591" s="42"/>
    </row>
    <row r="2592" spans="1:16" x14ac:dyDescent="0.2">
      <c r="A2592" s="156">
        <v>2584</v>
      </c>
      <c r="B2592" s="157">
        <v>1126095</v>
      </c>
      <c r="C2592" s="42">
        <v>202.69710000000001</v>
      </c>
      <c r="D2592" s="43">
        <f t="shared" si="452"/>
        <v>2000000</v>
      </c>
      <c r="E2592" s="43">
        <f t="shared" si="452"/>
        <v>4</v>
      </c>
      <c r="F2592" s="43">
        <f t="shared" si="452"/>
        <v>10000000</v>
      </c>
      <c r="G2592" s="43">
        <f t="shared" si="452"/>
        <v>3</v>
      </c>
      <c r="H2592" s="46">
        <f t="shared" si="444"/>
        <v>0</v>
      </c>
      <c r="I2592" s="46">
        <f t="shared" si="445"/>
        <v>0</v>
      </c>
      <c r="J2592" s="42">
        <f t="shared" si="450"/>
        <v>0</v>
      </c>
      <c r="K2592" s="42">
        <f t="shared" si="450"/>
        <v>0</v>
      </c>
      <c r="L2592" s="43">
        <f t="shared" si="451"/>
        <v>0</v>
      </c>
      <c r="M2592" s="157">
        <f t="shared" si="446"/>
        <v>0</v>
      </c>
      <c r="N2592" s="157">
        <f t="shared" si="447"/>
        <v>1126095</v>
      </c>
      <c r="O2592" s="158">
        <f t="shared" si="448"/>
        <v>202.69710000000001</v>
      </c>
      <c r="P2592" s="42"/>
    </row>
    <row r="2593" spans="1:16" x14ac:dyDescent="0.2">
      <c r="A2593" s="156">
        <v>2585</v>
      </c>
      <c r="B2593" s="157">
        <v>8470644</v>
      </c>
      <c r="C2593" s="42">
        <v>1694.1288000000002</v>
      </c>
      <c r="D2593" s="43">
        <f t="shared" si="452"/>
        <v>2000000</v>
      </c>
      <c r="E2593" s="43">
        <f t="shared" si="452"/>
        <v>4</v>
      </c>
      <c r="F2593" s="43">
        <f t="shared" si="452"/>
        <v>10000000</v>
      </c>
      <c r="G2593" s="43">
        <f t="shared" si="452"/>
        <v>3</v>
      </c>
      <c r="H2593" s="46">
        <f t="shared" si="444"/>
        <v>0.763890443276804</v>
      </c>
      <c r="I2593" s="46">
        <f t="shared" si="445"/>
        <v>0</v>
      </c>
      <c r="J2593" s="42">
        <f t="shared" si="450"/>
        <v>1294.1288000000002</v>
      </c>
      <c r="K2593" s="42">
        <f t="shared" si="450"/>
        <v>0</v>
      </c>
      <c r="L2593" s="43">
        <f t="shared" si="451"/>
        <v>6470644</v>
      </c>
      <c r="M2593" s="157">
        <f t="shared" si="446"/>
        <v>0</v>
      </c>
      <c r="N2593" s="157">
        <f t="shared" si="447"/>
        <v>2000000</v>
      </c>
      <c r="O2593" s="158">
        <f t="shared" si="448"/>
        <v>400</v>
      </c>
      <c r="P2593" s="42"/>
    </row>
    <row r="2594" spans="1:16" x14ac:dyDescent="0.2">
      <c r="A2594" s="156">
        <v>2586</v>
      </c>
      <c r="B2594" s="157">
        <v>4339012</v>
      </c>
      <c r="C2594" s="42">
        <v>1128.14312</v>
      </c>
      <c r="D2594" s="43">
        <f t="shared" si="452"/>
        <v>2000000</v>
      </c>
      <c r="E2594" s="43">
        <f t="shared" si="452"/>
        <v>4</v>
      </c>
      <c r="F2594" s="43">
        <f t="shared" si="452"/>
        <v>10000000</v>
      </c>
      <c r="G2594" s="43">
        <f t="shared" si="452"/>
        <v>3</v>
      </c>
      <c r="H2594" s="46">
        <f t="shared" si="444"/>
        <v>0.53906557529686483</v>
      </c>
      <c r="I2594" s="46">
        <f t="shared" si="445"/>
        <v>0</v>
      </c>
      <c r="J2594" s="42">
        <f t="shared" si="450"/>
        <v>608.14311999999995</v>
      </c>
      <c r="K2594" s="42">
        <f t="shared" si="450"/>
        <v>0</v>
      </c>
      <c r="L2594" s="43">
        <f t="shared" si="451"/>
        <v>2339012</v>
      </c>
      <c r="M2594" s="157">
        <f t="shared" si="446"/>
        <v>0</v>
      </c>
      <c r="N2594" s="157">
        <f t="shared" si="447"/>
        <v>2000000</v>
      </c>
      <c r="O2594" s="158">
        <f t="shared" si="448"/>
        <v>520</v>
      </c>
      <c r="P2594" s="42"/>
    </row>
    <row r="2595" spans="1:16" x14ac:dyDescent="0.2">
      <c r="A2595" s="156">
        <v>2587</v>
      </c>
      <c r="B2595" s="157">
        <v>7644656</v>
      </c>
      <c r="C2595" s="42">
        <v>1987.6105599999999</v>
      </c>
      <c r="D2595" s="43">
        <f t="shared" si="452"/>
        <v>2000000</v>
      </c>
      <c r="E2595" s="43">
        <f t="shared" si="452"/>
        <v>4</v>
      </c>
      <c r="F2595" s="43">
        <f t="shared" si="452"/>
        <v>10000000</v>
      </c>
      <c r="G2595" s="43">
        <f t="shared" si="452"/>
        <v>3</v>
      </c>
      <c r="H2595" s="46">
        <f t="shared" si="444"/>
        <v>0.73837933322310378</v>
      </c>
      <c r="I2595" s="46">
        <f t="shared" si="445"/>
        <v>0</v>
      </c>
      <c r="J2595" s="42">
        <f t="shared" si="450"/>
        <v>1467.6105599999999</v>
      </c>
      <c r="K2595" s="42">
        <f t="shared" si="450"/>
        <v>0</v>
      </c>
      <c r="L2595" s="43">
        <f t="shared" si="451"/>
        <v>5644656</v>
      </c>
      <c r="M2595" s="157">
        <f t="shared" si="446"/>
        <v>0</v>
      </c>
      <c r="N2595" s="157">
        <f t="shared" si="447"/>
        <v>2000000</v>
      </c>
      <c r="O2595" s="158">
        <f t="shared" si="448"/>
        <v>520</v>
      </c>
      <c r="P2595" s="42"/>
    </row>
    <row r="2596" spans="1:16" x14ac:dyDescent="0.2">
      <c r="A2596" s="156">
        <v>2588</v>
      </c>
      <c r="B2596" s="157">
        <v>5534383</v>
      </c>
      <c r="C2596" s="42">
        <v>885.50128000000007</v>
      </c>
      <c r="D2596" s="43">
        <f t="shared" si="452"/>
        <v>2000000</v>
      </c>
      <c r="E2596" s="43">
        <f t="shared" si="452"/>
        <v>4</v>
      </c>
      <c r="F2596" s="43">
        <f t="shared" si="452"/>
        <v>10000000</v>
      </c>
      <c r="G2596" s="43">
        <f t="shared" si="452"/>
        <v>3</v>
      </c>
      <c r="H2596" s="46">
        <f t="shared" si="444"/>
        <v>0.63862276969266496</v>
      </c>
      <c r="I2596" s="46">
        <f t="shared" si="445"/>
        <v>0</v>
      </c>
      <c r="J2596" s="42">
        <f t="shared" si="450"/>
        <v>565.50128000000007</v>
      </c>
      <c r="K2596" s="42">
        <f t="shared" si="450"/>
        <v>0</v>
      </c>
      <c r="L2596" s="43">
        <f t="shared" si="451"/>
        <v>3534383</v>
      </c>
      <c r="M2596" s="157">
        <f t="shared" si="446"/>
        <v>0</v>
      </c>
      <c r="N2596" s="157">
        <f t="shared" si="447"/>
        <v>2000000</v>
      </c>
      <c r="O2596" s="158">
        <f t="shared" si="448"/>
        <v>320</v>
      </c>
      <c r="P2596" s="42"/>
    </row>
    <row r="2597" spans="1:16" x14ac:dyDescent="0.2">
      <c r="A2597" s="156">
        <v>2589</v>
      </c>
      <c r="B2597" s="157">
        <v>1338465</v>
      </c>
      <c r="C2597" s="42">
        <v>227.53905</v>
      </c>
      <c r="D2597" s="43">
        <f t="shared" si="452"/>
        <v>2000000</v>
      </c>
      <c r="E2597" s="43">
        <f t="shared" si="452"/>
        <v>4</v>
      </c>
      <c r="F2597" s="43">
        <f t="shared" si="452"/>
        <v>10000000</v>
      </c>
      <c r="G2597" s="43">
        <f t="shared" si="452"/>
        <v>3</v>
      </c>
      <c r="H2597" s="46">
        <f t="shared" si="444"/>
        <v>0</v>
      </c>
      <c r="I2597" s="46">
        <f t="shared" si="445"/>
        <v>0</v>
      </c>
      <c r="J2597" s="42">
        <f t="shared" si="450"/>
        <v>0</v>
      </c>
      <c r="K2597" s="42">
        <f t="shared" si="450"/>
        <v>0</v>
      </c>
      <c r="L2597" s="43">
        <f t="shared" si="451"/>
        <v>0</v>
      </c>
      <c r="M2597" s="157">
        <f t="shared" si="446"/>
        <v>0</v>
      </c>
      <c r="N2597" s="157">
        <f t="shared" si="447"/>
        <v>1338465</v>
      </c>
      <c r="O2597" s="158">
        <f t="shared" si="448"/>
        <v>227.53905</v>
      </c>
      <c r="P2597" s="42"/>
    </row>
    <row r="2598" spans="1:16" x14ac:dyDescent="0.2">
      <c r="A2598" s="156">
        <v>2590</v>
      </c>
      <c r="B2598" s="157">
        <v>8068556</v>
      </c>
      <c r="C2598" s="42">
        <v>2259.1956799999998</v>
      </c>
      <c r="D2598" s="43">
        <f t="shared" si="452"/>
        <v>2000000</v>
      </c>
      <c r="E2598" s="43">
        <f t="shared" si="452"/>
        <v>4</v>
      </c>
      <c r="F2598" s="43">
        <f t="shared" si="452"/>
        <v>10000000</v>
      </c>
      <c r="G2598" s="43">
        <f t="shared" si="452"/>
        <v>3</v>
      </c>
      <c r="H2598" s="46">
        <f t="shared" si="444"/>
        <v>0.7521241719088273</v>
      </c>
      <c r="I2598" s="46">
        <f t="shared" si="445"/>
        <v>0</v>
      </c>
      <c r="J2598" s="42">
        <f t="shared" si="450"/>
        <v>1699.1956799999998</v>
      </c>
      <c r="K2598" s="42">
        <f t="shared" si="450"/>
        <v>0</v>
      </c>
      <c r="L2598" s="43">
        <f t="shared" si="451"/>
        <v>6068556</v>
      </c>
      <c r="M2598" s="157">
        <f t="shared" si="446"/>
        <v>0</v>
      </c>
      <c r="N2598" s="157">
        <f t="shared" si="447"/>
        <v>2000000</v>
      </c>
      <c r="O2598" s="158">
        <f t="shared" si="448"/>
        <v>560</v>
      </c>
      <c r="P2598" s="42"/>
    </row>
    <row r="2599" spans="1:16" x14ac:dyDescent="0.2">
      <c r="A2599" s="156">
        <v>2591</v>
      </c>
      <c r="B2599" s="157">
        <v>7635433</v>
      </c>
      <c r="C2599" s="42">
        <v>1527.0866000000001</v>
      </c>
      <c r="D2599" s="43">
        <f t="shared" si="452"/>
        <v>2000000</v>
      </c>
      <c r="E2599" s="43">
        <f t="shared" si="452"/>
        <v>4</v>
      </c>
      <c r="F2599" s="43">
        <f t="shared" si="452"/>
        <v>10000000</v>
      </c>
      <c r="G2599" s="43">
        <f t="shared" si="452"/>
        <v>3</v>
      </c>
      <c r="H2599" s="46">
        <f t="shared" si="444"/>
        <v>0.73806331612103726</v>
      </c>
      <c r="I2599" s="46">
        <f t="shared" si="445"/>
        <v>0</v>
      </c>
      <c r="J2599" s="42">
        <f t="shared" si="450"/>
        <v>1127.0866000000001</v>
      </c>
      <c r="K2599" s="42">
        <f t="shared" si="450"/>
        <v>0</v>
      </c>
      <c r="L2599" s="43">
        <f t="shared" si="451"/>
        <v>5635433</v>
      </c>
      <c r="M2599" s="157">
        <f t="shared" si="446"/>
        <v>0</v>
      </c>
      <c r="N2599" s="157">
        <f t="shared" si="447"/>
        <v>2000000</v>
      </c>
      <c r="O2599" s="158">
        <f t="shared" si="448"/>
        <v>400</v>
      </c>
      <c r="P2599" s="42"/>
    </row>
    <row r="2600" spans="1:16" x14ac:dyDescent="0.2">
      <c r="A2600" s="156">
        <v>2592</v>
      </c>
      <c r="B2600" s="157">
        <v>1661639</v>
      </c>
      <c r="C2600" s="42">
        <v>382.17697000000004</v>
      </c>
      <c r="D2600" s="43">
        <f t="shared" si="452"/>
        <v>2000000</v>
      </c>
      <c r="E2600" s="43">
        <f t="shared" si="452"/>
        <v>4</v>
      </c>
      <c r="F2600" s="43">
        <f t="shared" si="452"/>
        <v>10000000</v>
      </c>
      <c r="G2600" s="43">
        <f t="shared" si="452"/>
        <v>3</v>
      </c>
      <c r="H2600" s="46">
        <f t="shared" si="444"/>
        <v>0</v>
      </c>
      <c r="I2600" s="46">
        <f t="shared" si="445"/>
        <v>0</v>
      </c>
      <c r="J2600" s="42">
        <f t="shared" si="450"/>
        <v>0</v>
      </c>
      <c r="K2600" s="42">
        <f t="shared" si="450"/>
        <v>0</v>
      </c>
      <c r="L2600" s="43">
        <f t="shared" si="451"/>
        <v>0</v>
      </c>
      <c r="M2600" s="157">
        <f t="shared" si="446"/>
        <v>0</v>
      </c>
      <c r="N2600" s="157">
        <f t="shared" si="447"/>
        <v>1661639</v>
      </c>
      <c r="O2600" s="158">
        <f t="shared" si="448"/>
        <v>382.17697000000004</v>
      </c>
      <c r="P2600" s="42"/>
    </row>
    <row r="2601" spans="1:16" x14ac:dyDescent="0.2">
      <c r="A2601" s="156">
        <v>2593</v>
      </c>
      <c r="B2601" s="157">
        <v>2098756</v>
      </c>
      <c r="C2601" s="42">
        <v>524.68899999999996</v>
      </c>
      <c r="D2601" s="43">
        <f t="shared" si="452"/>
        <v>2000000</v>
      </c>
      <c r="E2601" s="43">
        <f t="shared" si="452"/>
        <v>4</v>
      </c>
      <c r="F2601" s="43">
        <f t="shared" si="452"/>
        <v>10000000</v>
      </c>
      <c r="G2601" s="43">
        <f t="shared" si="452"/>
        <v>3</v>
      </c>
      <c r="H2601" s="46">
        <f t="shared" si="444"/>
        <v>4.7054540880407253E-2</v>
      </c>
      <c r="I2601" s="46">
        <f t="shared" si="445"/>
        <v>0</v>
      </c>
      <c r="J2601" s="42">
        <f t="shared" si="450"/>
        <v>24.689</v>
      </c>
      <c r="K2601" s="42">
        <f t="shared" si="450"/>
        <v>0</v>
      </c>
      <c r="L2601" s="43">
        <f t="shared" si="451"/>
        <v>98756</v>
      </c>
      <c r="M2601" s="157">
        <f t="shared" si="446"/>
        <v>0</v>
      </c>
      <c r="N2601" s="157">
        <f t="shared" si="447"/>
        <v>2000000</v>
      </c>
      <c r="O2601" s="158">
        <f t="shared" si="448"/>
        <v>499.99999999999994</v>
      </c>
      <c r="P2601" s="42"/>
    </row>
    <row r="2602" spans="1:16" x14ac:dyDescent="0.2">
      <c r="A2602" s="156">
        <v>2594</v>
      </c>
      <c r="B2602" s="157">
        <v>2207908</v>
      </c>
      <c r="C2602" s="42">
        <v>375.34436000000005</v>
      </c>
      <c r="D2602" s="43">
        <f t="shared" ref="D2602:G2617" si="453">D2601</f>
        <v>2000000</v>
      </c>
      <c r="E2602" s="43">
        <f t="shared" si="453"/>
        <v>4</v>
      </c>
      <c r="F2602" s="43">
        <f t="shared" si="453"/>
        <v>10000000</v>
      </c>
      <c r="G2602" s="43">
        <f t="shared" si="453"/>
        <v>3</v>
      </c>
      <c r="H2602" s="46">
        <f t="shared" si="444"/>
        <v>9.4165155432200984E-2</v>
      </c>
      <c r="I2602" s="46">
        <f t="shared" si="445"/>
        <v>0</v>
      </c>
      <c r="J2602" s="42">
        <f t="shared" si="450"/>
        <v>35.344360000000009</v>
      </c>
      <c r="K2602" s="42">
        <f t="shared" si="450"/>
        <v>0</v>
      </c>
      <c r="L2602" s="43">
        <f t="shared" si="451"/>
        <v>207908</v>
      </c>
      <c r="M2602" s="157">
        <f t="shared" si="446"/>
        <v>0</v>
      </c>
      <c r="N2602" s="157">
        <f t="shared" si="447"/>
        <v>2000000</v>
      </c>
      <c r="O2602" s="158">
        <f t="shared" si="448"/>
        <v>340.00000000000006</v>
      </c>
      <c r="P2602" s="42"/>
    </row>
    <row r="2603" spans="1:16" x14ac:dyDescent="0.2">
      <c r="A2603" s="156">
        <v>2595</v>
      </c>
      <c r="B2603" s="157">
        <v>7109511</v>
      </c>
      <c r="C2603" s="42">
        <v>1919.5679700000001</v>
      </c>
      <c r="D2603" s="43">
        <f t="shared" si="453"/>
        <v>2000000</v>
      </c>
      <c r="E2603" s="43">
        <f t="shared" si="453"/>
        <v>4</v>
      </c>
      <c r="F2603" s="43">
        <f t="shared" si="453"/>
        <v>10000000</v>
      </c>
      <c r="G2603" s="43">
        <f t="shared" si="453"/>
        <v>3</v>
      </c>
      <c r="H2603" s="46">
        <f t="shared" si="444"/>
        <v>0.71868670011200486</v>
      </c>
      <c r="I2603" s="46">
        <f t="shared" si="445"/>
        <v>0</v>
      </c>
      <c r="J2603" s="42">
        <f t="shared" si="450"/>
        <v>1379.5679700000001</v>
      </c>
      <c r="K2603" s="42">
        <f t="shared" si="450"/>
        <v>0</v>
      </c>
      <c r="L2603" s="43">
        <f t="shared" si="451"/>
        <v>5109511</v>
      </c>
      <c r="M2603" s="157">
        <f t="shared" si="446"/>
        <v>0</v>
      </c>
      <c r="N2603" s="157">
        <f t="shared" si="447"/>
        <v>2000000</v>
      </c>
      <c r="O2603" s="158">
        <f t="shared" si="448"/>
        <v>540</v>
      </c>
      <c r="P2603" s="42"/>
    </row>
    <row r="2604" spans="1:16" x14ac:dyDescent="0.2">
      <c r="A2604" s="156">
        <v>2596</v>
      </c>
      <c r="B2604" s="157">
        <v>5252207</v>
      </c>
      <c r="C2604" s="42">
        <v>577.74277000000006</v>
      </c>
      <c r="D2604" s="43">
        <f t="shared" si="453"/>
        <v>2000000</v>
      </c>
      <c r="E2604" s="43">
        <f t="shared" si="453"/>
        <v>4</v>
      </c>
      <c r="F2604" s="43">
        <f t="shared" si="453"/>
        <v>10000000</v>
      </c>
      <c r="G2604" s="43">
        <f t="shared" si="453"/>
        <v>3</v>
      </c>
      <c r="H2604" s="46">
        <f t="shared" si="444"/>
        <v>0.6192076968786645</v>
      </c>
      <c r="I2604" s="46">
        <f t="shared" si="445"/>
        <v>0</v>
      </c>
      <c r="J2604" s="42">
        <f t="shared" si="450"/>
        <v>357.74277000000001</v>
      </c>
      <c r="K2604" s="42">
        <f t="shared" si="450"/>
        <v>0</v>
      </c>
      <c r="L2604" s="43">
        <f t="shared" si="451"/>
        <v>3252207</v>
      </c>
      <c r="M2604" s="157">
        <f t="shared" si="446"/>
        <v>0</v>
      </c>
      <c r="N2604" s="157">
        <f t="shared" si="447"/>
        <v>2000000</v>
      </c>
      <c r="O2604" s="158">
        <f t="shared" si="448"/>
        <v>220.00000000000006</v>
      </c>
      <c r="P2604" s="42"/>
    </row>
    <row r="2605" spans="1:16" x14ac:dyDescent="0.2">
      <c r="A2605" s="156">
        <v>2597</v>
      </c>
      <c r="B2605" s="157">
        <v>1938989</v>
      </c>
      <c r="C2605" s="42">
        <v>445.96746999999999</v>
      </c>
      <c r="D2605" s="43">
        <f t="shared" si="453"/>
        <v>2000000</v>
      </c>
      <c r="E2605" s="43">
        <f t="shared" si="453"/>
        <v>4</v>
      </c>
      <c r="F2605" s="43">
        <f t="shared" si="453"/>
        <v>10000000</v>
      </c>
      <c r="G2605" s="43">
        <f t="shared" si="453"/>
        <v>3</v>
      </c>
      <c r="H2605" s="46">
        <f t="shared" si="444"/>
        <v>0</v>
      </c>
      <c r="I2605" s="46">
        <f t="shared" si="445"/>
        <v>0</v>
      </c>
      <c r="J2605" s="42">
        <f t="shared" si="450"/>
        <v>0</v>
      </c>
      <c r="K2605" s="42">
        <f t="shared" si="450"/>
        <v>0</v>
      </c>
      <c r="L2605" s="43">
        <f t="shared" si="451"/>
        <v>0</v>
      </c>
      <c r="M2605" s="157">
        <f t="shared" si="446"/>
        <v>0</v>
      </c>
      <c r="N2605" s="157">
        <f t="shared" si="447"/>
        <v>1938989</v>
      </c>
      <c r="O2605" s="158">
        <f t="shared" si="448"/>
        <v>445.96746999999999</v>
      </c>
      <c r="P2605" s="42"/>
    </row>
    <row r="2606" spans="1:16" x14ac:dyDescent="0.2">
      <c r="A2606" s="156">
        <v>2598</v>
      </c>
      <c r="B2606" s="157">
        <v>9786895</v>
      </c>
      <c r="C2606" s="42">
        <v>2740.3305999999998</v>
      </c>
      <c r="D2606" s="43">
        <f t="shared" si="453"/>
        <v>2000000</v>
      </c>
      <c r="E2606" s="43">
        <f t="shared" si="453"/>
        <v>4</v>
      </c>
      <c r="F2606" s="43">
        <f t="shared" si="453"/>
        <v>10000000</v>
      </c>
      <c r="G2606" s="43">
        <f t="shared" si="453"/>
        <v>3</v>
      </c>
      <c r="H2606" s="46">
        <f t="shared" si="444"/>
        <v>0.79564509479257717</v>
      </c>
      <c r="I2606" s="46">
        <f t="shared" si="445"/>
        <v>0</v>
      </c>
      <c r="J2606" s="42">
        <f t="shared" si="450"/>
        <v>2180.3305999999998</v>
      </c>
      <c r="K2606" s="42">
        <f t="shared" si="450"/>
        <v>0</v>
      </c>
      <c r="L2606" s="43">
        <f t="shared" si="451"/>
        <v>7786894.9999999991</v>
      </c>
      <c r="M2606" s="157">
        <f t="shared" si="446"/>
        <v>0</v>
      </c>
      <c r="N2606" s="157">
        <f t="shared" si="447"/>
        <v>2000000.0000000009</v>
      </c>
      <c r="O2606" s="158">
        <f t="shared" si="448"/>
        <v>560</v>
      </c>
      <c r="P2606" s="42"/>
    </row>
    <row r="2607" spans="1:16" x14ac:dyDescent="0.2">
      <c r="A2607" s="156">
        <v>2599</v>
      </c>
      <c r="B2607" s="157">
        <v>2328543</v>
      </c>
      <c r="C2607" s="42">
        <v>605.42117999999994</v>
      </c>
      <c r="D2607" s="43">
        <f t="shared" si="453"/>
        <v>2000000</v>
      </c>
      <c r="E2607" s="43">
        <f t="shared" si="453"/>
        <v>4</v>
      </c>
      <c r="F2607" s="43">
        <f t="shared" si="453"/>
        <v>10000000</v>
      </c>
      <c r="G2607" s="43">
        <f t="shared" si="453"/>
        <v>3</v>
      </c>
      <c r="H2607" s="46">
        <f t="shared" si="444"/>
        <v>0.14109380844588226</v>
      </c>
      <c r="I2607" s="46">
        <f t="shared" si="445"/>
        <v>0</v>
      </c>
      <c r="J2607" s="42">
        <f t="shared" si="450"/>
        <v>85.421179999999993</v>
      </c>
      <c r="K2607" s="42">
        <f t="shared" si="450"/>
        <v>0</v>
      </c>
      <c r="L2607" s="43">
        <f t="shared" si="451"/>
        <v>328543</v>
      </c>
      <c r="M2607" s="157">
        <f t="shared" si="446"/>
        <v>0</v>
      </c>
      <c r="N2607" s="157">
        <f t="shared" si="447"/>
        <v>2000000</v>
      </c>
      <c r="O2607" s="158">
        <f t="shared" si="448"/>
        <v>520</v>
      </c>
      <c r="P2607" s="42"/>
    </row>
    <row r="2608" spans="1:16" x14ac:dyDescent="0.2">
      <c r="A2608" s="156">
        <v>2600</v>
      </c>
      <c r="B2608" s="157">
        <v>5528775</v>
      </c>
      <c r="C2608" s="42">
        <v>1161.0427500000001</v>
      </c>
      <c r="D2608" s="43">
        <f t="shared" si="453"/>
        <v>2000000</v>
      </c>
      <c r="E2608" s="43">
        <f t="shared" si="453"/>
        <v>4</v>
      </c>
      <c r="F2608" s="43">
        <f t="shared" si="453"/>
        <v>10000000</v>
      </c>
      <c r="G2608" s="43">
        <f t="shared" si="453"/>
        <v>3</v>
      </c>
      <c r="H2608" s="46">
        <f t="shared" si="444"/>
        <v>0.63825621407997246</v>
      </c>
      <c r="I2608" s="46">
        <f t="shared" si="445"/>
        <v>0</v>
      </c>
      <c r="J2608" s="42">
        <f t="shared" si="450"/>
        <v>741.04274999999996</v>
      </c>
      <c r="K2608" s="42">
        <f t="shared" si="450"/>
        <v>0</v>
      </c>
      <c r="L2608" s="43">
        <f t="shared" si="451"/>
        <v>3528774.9999999995</v>
      </c>
      <c r="M2608" s="157">
        <f t="shared" si="446"/>
        <v>0</v>
      </c>
      <c r="N2608" s="157">
        <f t="shared" si="447"/>
        <v>2000000.0000000005</v>
      </c>
      <c r="O2608" s="158">
        <f t="shared" si="448"/>
        <v>420.00000000000011</v>
      </c>
      <c r="P2608" s="42"/>
    </row>
    <row r="2609" spans="1:16" x14ac:dyDescent="0.2">
      <c r="A2609" s="156">
        <v>2601</v>
      </c>
      <c r="B2609" s="157">
        <v>2526889</v>
      </c>
      <c r="C2609" s="42">
        <v>682.26003000000003</v>
      </c>
      <c r="D2609" s="43">
        <f t="shared" si="453"/>
        <v>2000000</v>
      </c>
      <c r="E2609" s="43">
        <f t="shared" si="453"/>
        <v>4</v>
      </c>
      <c r="F2609" s="43">
        <f t="shared" si="453"/>
        <v>10000000</v>
      </c>
      <c r="G2609" s="43">
        <f t="shared" si="453"/>
        <v>3</v>
      </c>
      <c r="H2609" s="46">
        <f t="shared" si="444"/>
        <v>0.20851291845427322</v>
      </c>
      <c r="I2609" s="46">
        <f t="shared" si="445"/>
        <v>0</v>
      </c>
      <c r="J2609" s="42">
        <f t="shared" si="450"/>
        <v>142.26003</v>
      </c>
      <c r="K2609" s="42">
        <f t="shared" si="450"/>
        <v>0</v>
      </c>
      <c r="L2609" s="43">
        <f t="shared" si="451"/>
        <v>526889</v>
      </c>
      <c r="M2609" s="157">
        <f t="shared" si="446"/>
        <v>0</v>
      </c>
      <c r="N2609" s="157">
        <f t="shared" si="447"/>
        <v>2000000</v>
      </c>
      <c r="O2609" s="158">
        <f t="shared" si="448"/>
        <v>540</v>
      </c>
      <c r="P2609" s="42"/>
    </row>
    <row r="2610" spans="1:16" x14ac:dyDescent="0.2">
      <c r="A2610" s="156">
        <v>2602</v>
      </c>
      <c r="B2610" s="157">
        <v>8099867</v>
      </c>
      <c r="C2610" s="42">
        <v>2348.9614299999998</v>
      </c>
      <c r="D2610" s="43">
        <f t="shared" si="453"/>
        <v>2000000</v>
      </c>
      <c r="E2610" s="43">
        <f t="shared" si="453"/>
        <v>4</v>
      </c>
      <c r="F2610" s="43">
        <f t="shared" si="453"/>
        <v>10000000</v>
      </c>
      <c r="G2610" s="43">
        <f t="shared" si="453"/>
        <v>3</v>
      </c>
      <c r="H2610" s="46">
        <f t="shared" si="444"/>
        <v>0.75308236542649409</v>
      </c>
      <c r="I2610" s="46">
        <f t="shared" si="445"/>
        <v>0</v>
      </c>
      <c r="J2610" s="42">
        <f t="shared" si="450"/>
        <v>1768.9614300000001</v>
      </c>
      <c r="K2610" s="42">
        <f t="shared" si="450"/>
        <v>0</v>
      </c>
      <c r="L2610" s="43">
        <f t="shared" si="451"/>
        <v>6099867</v>
      </c>
      <c r="M2610" s="157">
        <f t="shared" si="446"/>
        <v>0</v>
      </c>
      <c r="N2610" s="157">
        <f t="shared" si="447"/>
        <v>2000000</v>
      </c>
      <c r="O2610" s="158">
        <f t="shared" si="448"/>
        <v>579.99999999999977</v>
      </c>
      <c r="P2610" s="42"/>
    </row>
    <row r="2611" spans="1:16" x14ac:dyDescent="0.2">
      <c r="A2611" s="156">
        <v>2603</v>
      </c>
      <c r="B2611" s="157">
        <v>2646481</v>
      </c>
      <c r="C2611" s="42">
        <v>714.54987000000006</v>
      </c>
      <c r="D2611" s="43">
        <f t="shared" si="453"/>
        <v>2000000</v>
      </c>
      <c r="E2611" s="43">
        <f t="shared" si="453"/>
        <v>4</v>
      </c>
      <c r="F2611" s="43">
        <f t="shared" si="453"/>
        <v>10000000</v>
      </c>
      <c r="G2611" s="43">
        <f t="shared" si="453"/>
        <v>3</v>
      </c>
      <c r="H2611" s="46">
        <f t="shared" si="444"/>
        <v>0.24427947905161609</v>
      </c>
      <c r="I2611" s="46">
        <f t="shared" si="445"/>
        <v>0</v>
      </c>
      <c r="J2611" s="42">
        <f t="shared" si="450"/>
        <v>174.54987000000003</v>
      </c>
      <c r="K2611" s="42">
        <f t="shared" si="450"/>
        <v>0</v>
      </c>
      <c r="L2611" s="43">
        <f t="shared" si="451"/>
        <v>646481</v>
      </c>
      <c r="M2611" s="157">
        <f t="shared" si="446"/>
        <v>0</v>
      </c>
      <c r="N2611" s="157">
        <f t="shared" si="447"/>
        <v>2000000</v>
      </c>
      <c r="O2611" s="158">
        <f t="shared" si="448"/>
        <v>540</v>
      </c>
      <c r="P2611" s="42"/>
    </row>
    <row r="2612" spans="1:16" x14ac:dyDescent="0.2">
      <c r="A2612" s="156">
        <v>2604</v>
      </c>
      <c r="B2612" s="157">
        <v>7152708</v>
      </c>
      <c r="C2612" s="42">
        <v>1859.7040799999997</v>
      </c>
      <c r="D2612" s="43">
        <f t="shared" si="453"/>
        <v>2000000</v>
      </c>
      <c r="E2612" s="43">
        <f t="shared" si="453"/>
        <v>4</v>
      </c>
      <c r="F2612" s="43">
        <f t="shared" si="453"/>
        <v>10000000</v>
      </c>
      <c r="G2612" s="43">
        <f t="shared" si="453"/>
        <v>3</v>
      </c>
      <c r="H2612" s="46">
        <f t="shared" si="444"/>
        <v>0.72038562178128895</v>
      </c>
      <c r="I2612" s="46">
        <f t="shared" si="445"/>
        <v>0</v>
      </c>
      <c r="J2612" s="42">
        <f t="shared" si="450"/>
        <v>1339.7040799999997</v>
      </c>
      <c r="K2612" s="42">
        <f t="shared" si="450"/>
        <v>0</v>
      </c>
      <c r="L2612" s="43">
        <f t="shared" si="451"/>
        <v>5152708</v>
      </c>
      <c r="M2612" s="157">
        <f t="shared" si="446"/>
        <v>0</v>
      </c>
      <c r="N2612" s="157">
        <f t="shared" si="447"/>
        <v>2000000</v>
      </c>
      <c r="O2612" s="158">
        <f t="shared" si="448"/>
        <v>520</v>
      </c>
      <c r="P2612" s="42"/>
    </row>
    <row r="2613" spans="1:16" x14ac:dyDescent="0.2">
      <c r="A2613" s="156">
        <v>2605</v>
      </c>
      <c r="B2613" s="157">
        <v>4557889</v>
      </c>
      <c r="C2613" s="42">
        <v>820.42002000000002</v>
      </c>
      <c r="D2613" s="43">
        <f t="shared" si="453"/>
        <v>2000000</v>
      </c>
      <c r="E2613" s="43">
        <f t="shared" si="453"/>
        <v>4</v>
      </c>
      <c r="F2613" s="43">
        <f t="shared" si="453"/>
        <v>10000000</v>
      </c>
      <c r="G2613" s="43">
        <f t="shared" si="453"/>
        <v>3</v>
      </c>
      <c r="H2613" s="46">
        <f t="shared" si="444"/>
        <v>0.56120037148776547</v>
      </c>
      <c r="I2613" s="46">
        <f t="shared" si="445"/>
        <v>0</v>
      </c>
      <c r="J2613" s="42">
        <f t="shared" si="450"/>
        <v>460.42001999999997</v>
      </c>
      <c r="K2613" s="42">
        <f t="shared" si="450"/>
        <v>0</v>
      </c>
      <c r="L2613" s="43">
        <f t="shared" si="451"/>
        <v>2557889</v>
      </c>
      <c r="M2613" s="157">
        <f t="shared" si="446"/>
        <v>0</v>
      </c>
      <c r="N2613" s="157">
        <f t="shared" si="447"/>
        <v>2000000</v>
      </c>
      <c r="O2613" s="158">
        <f t="shared" si="448"/>
        <v>360.00000000000006</v>
      </c>
      <c r="P2613" s="42"/>
    </row>
    <row r="2614" spans="1:16" x14ac:dyDescent="0.2">
      <c r="A2614" s="156">
        <v>2606</v>
      </c>
      <c r="B2614" s="157">
        <v>2411840</v>
      </c>
      <c r="C2614" s="42">
        <v>241.184</v>
      </c>
      <c r="D2614" s="43">
        <f t="shared" si="453"/>
        <v>2000000</v>
      </c>
      <c r="E2614" s="43">
        <f t="shared" si="453"/>
        <v>4</v>
      </c>
      <c r="F2614" s="43">
        <f t="shared" si="453"/>
        <v>10000000</v>
      </c>
      <c r="G2614" s="43">
        <f t="shared" si="453"/>
        <v>3</v>
      </c>
      <c r="H2614" s="46">
        <f t="shared" si="444"/>
        <v>0.17075759586042191</v>
      </c>
      <c r="I2614" s="46">
        <f t="shared" si="445"/>
        <v>0</v>
      </c>
      <c r="J2614" s="42">
        <f t="shared" si="450"/>
        <v>41.183999999999997</v>
      </c>
      <c r="K2614" s="42">
        <f t="shared" si="450"/>
        <v>0</v>
      </c>
      <c r="L2614" s="43">
        <f t="shared" si="451"/>
        <v>411840</v>
      </c>
      <c r="M2614" s="157">
        <f t="shared" si="446"/>
        <v>0</v>
      </c>
      <c r="N2614" s="157">
        <f t="shared" si="447"/>
        <v>2000000</v>
      </c>
      <c r="O2614" s="158">
        <f t="shared" si="448"/>
        <v>200</v>
      </c>
      <c r="P2614" s="42"/>
    </row>
    <row r="2615" spans="1:16" x14ac:dyDescent="0.2">
      <c r="A2615" s="156">
        <v>2607</v>
      </c>
      <c r="B2615" s="157">
        <v>6504642</v>
      </c>
      <c r="C2615" s="42">
        <v>845.60345999999993</v>
      </c>
      <c r="D2615" s="43">
        <f t="shared" si="453"/>
        <v>2000000</v>
      </c>
      <c r="E2615" s="43">
        <f t="shared" si="453"/>
        <v>4</v>
      </c>
      <c r="F2615" s="43">
        <f t="shared" si="453"/>
        <v>10000000</v>
      </c>
      <c r="G2615" s="43">
        <f t="shared" si="453"/>
        <v>3</v>
      </c>
      <c r="H2615" s="46">
        <f t="shared" si="444"/>
        <v>0.69252727513674084</v>
      </c>
      <c r="I2615" s="46">
        <f t="shared" si="445"/>
        <v>0</v>
      </c>
      <c r="J2615" s="42">
        <f t="shared" si="450"/>
        <v>585.60345999999993</v>
      </c>
      <c r="K2615" s="42">
        <f t="shared" si="450"/>
        <v>0</v>
      </c>
      <c r="L2615" s="43">
        <f t="shared" si="451"/>
        <v>4504642</v>
      </c>
      <c r="M2615" s="157">
        <f t="shared" si="446"/>
        <v>0</v>
      </c>
      <c r="N2615" s="157">
        <f t="shared" si="447"/>
        <v>2000000</v>
      </c>
      <c r="O2615" s="158">
        <f t="shared" si="448"/>
        <v>260</v>
      </c>
      <c r="P2615" s="42"/>
    </row>
    <row r="2616" spans="1:16" x14ac:dyDescent="0.2">
      <c r="A2616" s="156">
        <v>2608</v>
      </c>
      <c r="B2616" s="157">
        <v>4491022</v>
      </c>
      <c r="C2616" s="42">
        <v>718.56352000000004</v>
      </c>
      <c r="D2616" s="43">
        <f t="shared" si="453"/>
        <v>2000000</v>
      </c>
      <c r="E2616" s="43">
        <f t="shared" si="453"/>
        <v>4</v>
      </c>
      <c r="F2616" s="43">
        <f t="shared" si="453"/>
        <v>10000000</v>
      </c>
      <c r="G2616" s="43">
        <f t="shared" si="453"/>
        <v>3</v>
      </c>
      <c r="H2616" s="46">
        <f t="shared" si="444"/>
        <v>0.5546670668725292</v>
      </c>
      <c r="I2616" s="46">
        <f t="shared" si="445"/>
        <v>0</v>
      </c>
      <c r="J2616" s="42">
        <f t="shared" si="450"/>
        <v>398.56351999999998</v>
      </c>
      <c r="K2616" s="42">
        <f t="shared" si="450"/>
        <v>0</v>
      </c>
      <c r="L2616" s="43">
        <f t="shared" si="451"/>
        <v>2491022</v>
      </c>
      <c r="M2616" s="157">
        <f t="shared" si="446"/>
        <v>0</v>
      </c>
      <c r="N2616" s="157">
        <f t="shared" si="447"/>
        <v>2000000</v>
      </c>
      <c r="O2616" s="158">
        <f t="shared" si="448"/>
        <v>320.00000000000006</v>
      </c>
      <c r="P2616" s="42"/>
    </row>
    <row r="2617" spans="1:16" x14ac:dyDescent="0.2">
      <c r="A2617" s="156">
        <v>2609</v>
      </c>
      <c r="B2617" s="157">
        <v>8938999</v>
      </c>
      <c r="C2617" s="42">
        <v>1072.6798800000001</v>
      </c>
      <c r="D2617" s="43">
        <f t="shared" si="453"/>
        <v>2000000</v>
      </c>
      <c r="E2617" s="43">
        <f t="shared" si="453"/>
        <v>4</v>
      </c>
      <c r="F2617" s="43">
        <f t="shared" si="453"/>
        <v>10000000</v>
      </c>
      <c r="G2617" s="43">
        <f t="shared" si="453"/>
        <v>3</v>
      </c>
      <c r="H2617" s="46">
        <f t="shared" si="444"/>
        <v>0.77626130174083252</v>
      </c>
      <c r="I2617" s="46">
        <f t="shared" si="445"/>
        <v>0</v>
      </c>
      <c r="J2617" s="42">
        <f t="shared" si="450"/>
        <v>832.67988000000014</v>
      </c>
      <c r="K2617" s="42">
        <f t="shared" si="450"/>
        <v>0</v>
      </c>
      <c r="L2617" s="43">
        <f t="shared" si="451"/>
        <v>6938999</v>
      </c>
      <c r="M2617" s="157">
        <f t="shared" si="446"/>
        <v>0</v>
      </c>
      <c r="N2617" s="157">
        <f t="shared" si="447"/>
        <v>2000000</v>
      </c>
      <c r="O2617" s="158">
        <f t="shared" si="448"/>
        <v>240</v>
      </c>
      <c r="P2617" s="42"/>
    </row>
    <row r="2618" spans="1:16" x14ac:dyDescent="0.2">
      <c r="A2618" s="156">
        <v>2610</v>
      </c>
      <c r="B2618" s="157">
        <v>8553275</v>
      </c>
      <c r="C2618" s="42">
        <v>1197.4585</v>
      </c>
      <c r="D2618" s="43">
        <f t="shared" ref="D2618:G2633" si="454">D2617</f>
        <v>2000000</v>
      </c>
      <c r="E2618" s="43">
        <f t="shared" si="454"/>
        <v>4</v>
      </c>
      <c r="F2618" s="43">
        <f t="shared" si="454"/>
        <v>10000000</v>
      </c>
      <c r="G2618" s="43">
        <f t="shared" si="454"/>
        <v>3</v>
      </c>
      <c r="H2618" s="46">
        <f t="shared" si="444"/>
        <v>0.76617143725648951</v>
      </c>
      <c r="I2618" s="46">
        <f t="shared" si="445"/>
        <v>0</v>
      </c>
      <c r="J2618" s="42">
        <f t="shared" si="450"/>
        <v>917.45849999999996</v>
      </c>
      <c r="K2618" s="42">
        <f t="shared" si="450"/>
        <v>0</v>
      </c>
      <c r="L2618" s="43">
        <f t="shared" si="451"/>
        <v>6553275</v>
      </c>
      <c r="M2618" s="157">
        <f t="shared" si="446"/>
        <v>0</v>
      </c>
      <c r="N2618" s="157">
        <f t="shared" si="447"/>
        <v>2000000</v>
      </c>
      <c r="O2618" s="158">
        <f t="shared" si="448"/>
        <v>280</v>
      </c>
      <c r="P2618" s="42"/>
    </row>
    <row r="2619" spans="1:16" x14ac:dyDescent="0.2">
      <c r="A2619" s="156">
        <v>2611</v>
      </c>
      <c r="B2619" s="157">
        <v>5693601</v>
      </c>
      <c r="C2619" s="42">
        <v>1366.46424</v>
      </c>
      <c r="D2619" s="43">
        <f t="shared" si="454"/>
        <v>2000000</v>
      </c>
      <c r="E2619" s="43">
        <f t="shared" si="454"/>
        <v>4</v>
      </c>
      <c r="F2619" s="43">
        <f t="shared" si="454"/>
        <v>10000000</v>
      </c>
      <c r="G2619" s="43">
        <f t="shared" si="454"/>
        <v>3</v>
      </c>
      <c r="H2619" s="46">
        <f t="shared" si="444"/>
        <v>0.64872845849226179</v>
      </c>
      <c r="I2619" s="46">
        <f t="shared" si="445"/>
        <v>0</v>
      </c>
      <c r="J2619" s="42">
        <f t="shared" si="450"/>
        <v>886.46424000000002</v>
      </c>
      <c r="K2619" s="42">
        <f t="shared" si="450"/>
        <v>0</v>
      </c>
      <c r="L2619" s="43">
        <f t="shared" si="451"/>
        <v>3693601.0000000005</v>
      </c>
      <c r="M2619" s="157">
        <f t="shared" si="446"/>
        <v>0</v>
      </c>
      <c r="N2619" s="157">
        <f t="shared" si="447"/>
        <v>1999999.9999999995</v>
      </c>
      <c r="O2619" s="158">
        <f t="shared" si="448"/>
        <v>480</v>
      </c>
      <c r="P2619" s="42"/>
    </row>
    <row r="2620" spans="1:16" x14ac:dyDescent="0.2">
      <c r="A2620" s="156">
        <v>2612</v>
      </c>
      <c r="B2620" s="157">
        <v>7040853</v>
      </c>
      <c r="C2620" s="42">
        <v>1056.1279499999998</v>
      </c>
      <c r="D2620" s="43">
        <f t="shared" si="454"/>
        <v>2000000</v>
      </c>
      <c r="E2620" s="43">
        <f t="shared" si="454"/>
        <v>4</v>
      </c>
      <c r="F2620" s="43">
        <f t="shared" si="454"/>
        <v>10000000</v>
      </c>
      <c r="G2620" s="43">
        <f t="shared" si="454"/>
        <v>3</v>
      </c>
      <c r="H2620" s="46">
        <f t="shared" si="444"/>
        <v>0.71594350854931921</v>
      </c>
      <c r="I2620" s="46">
        <f t="shared" si="445"/>
        <v>0</v>
      </c>
      <c r="J2620" s="42">
        <f t="shared" si="450"/>
        <v>756.12794999999983</v>
      </c>
      <c r="K2620" s="42">
        <f t="shared" si="450"/>
        <v>0</v>
      </c>
      <c r="L2620" s="43">
        <f t="shared" si="451"/>
        <v>5040853</v>
      </c>
      <c r="M2620" s="157">
        <f t="shared" si="446"/>
        <v>0</v>
      </c>
      <c r="N2620" s="157">
        <f t="shared" si="447"/>
        <v>2000000</v>
      </c>
      <c r="O2620" s="158">
        <f t="shared" si="448"/>
        <v>300</v>
      </c>
      <c r="P2620" s="42"/>
    </row>
    <row r="2621" spans="1:16" x14ac:dyDescent="0.2">
      <c r="A2621" s="156">
        <v>2613</v>
      </c>
      <c r="B2621" s="157">
        <v>8938967</v>
      </c>
      <c r="C2621" s="42">
        <v>893.89670000000001</v>
      </c>
      <c r="D2621" s="43">
        <f t="shared" si="454"/>
        <v>2000000</v>
      </c>
      <c r="E2621" s="43">
        <f t="shared" si="454"/>
        <v>4</v>
      </c>
      <c r="F2621" s="43">
        <f t="shared" si="454"/>
        <v>10000000</v>
      </c>
      <c r="G2621" s="43">
        <f t="shared" si="454"/>
        <v>3</v>
      </c>
      <c r="H2621" s="46">
        <f t="shared" si="444"/>
        <v>0.77626050079388365</v>
      </c>
      <c r="I2621" s="46">
        <f t="shared" si="445"/>
        <v>0</v>
      </c>
      <c r="J2621" s="42">
        <f t="shared" si="450"/>
        <v>693.89670000000001</v>
      </c>
      <c r="K2621" s="42">
        <f t="shared" si="450"/>
        <v>0</v>
      </c>
      <c r="L2621" s="43">
        <f t="shared" si="451"/>
        <v>6938967</v>
      </c>
      <c r="M2621" s="157">
        <f t="shared" si="446"/>
        <v>0</v>
      </c>
      <c r="N2621" s="157">
        <f t="shared" si="447"/>
        <v>2000000</v>
      </c>
      <c r="O2621" s="158">
        <f t="shared" si="448"/>
        <v>200</v>
      </c>
      <c r="P2621" s="42"/>
    </row>
    <row r="2622" spans="1:16" x14ac:dyDescent="0.2">
      <c r="A2622" s="156">
        <v>2614</v>
      </c>
      <c r="B2622" s="157">
        <v>6126488</v>
      </c>
      <c r="C2622" s="42">
        <v>796.4434399999999</v>
      </c>
      <c r="D2622" s="43">
        <f t="shared" si="454"/>
        <v>2000000</v>
      </c>
      <c r="E2622" s="43">
        <f t="shared" si="454"/>
        <v>4</v>
      </c>
      <c r="F2622" s="43">
        <f t="shared" si="454"/>
        <v>10000000</v>
      </c>
      <c r="G2622" s="43">
        <f t="shared" si="454"/>
        <v>3</v>
      </c>
      <c r="H2622" s="46">
        <f t="shared" si="444"/>
        <v>0.67354869543529672</v>
      </c>
      <c r="I2622" s="46">
        <f t="shared" si="445"/>
        <v>0</v>
      </c>
      <c r="J2622" s="42">
        <f t="shared" si="450"/>
        <v>536.4434399999999</v>
      </c>
      <c r="K2622" s="42">
        <f t="shared" si="450"/>
        <v>0</v>
      </c>
      <c r="L2622" s="43">
        <f t="shared" si="451"/>
        <v>4126488</v>
      </c>
      <c r="M2622" s="157">
        <f t="shared" si="446"/>
        <v>0</v>
      </c>
      <c r="N2622" s="157">
        <f t="shared" si="447"/>
        <v>2000000</v>
      </c>
      <c r="O2622" s="158">
        <f t="shared" si="448"/>
        <v>260</v>
      </c>
      <c r="P2622" s="42"/>
    </row>
    <row r="2623" spans="1:16" x14ac:dyDescent="0.2">
      <c r="A2623" s="156">
        <v>2615</v>
      </c>
      <c r="B2623" s="157">
        <v>4938608</v>
      </c>
      <c r="C2623" s="42">
        <v>839.5633600000001</v>
      </c>
      <c r="D2623" s="43">
        <f t="shared" si="454"/>
        <v>2000000</v>
      </c>
      <c r="E2623" s="43">
        <f t="shared" si="454"/>
        <v>4</v>
      </c>
      <c r="F2623" s="43">
        <f t="shared" si="454"/>
        <v>10000000</v>
      </c>
      <c r="G2623" s="43">
        <f t="shared" si="454"/>
        <v>3</v>
      </c>
      <c r="H2623" s="46">
        <f t="shared" si="444"/>
        <v>0.59502758672079259</v>
      </c>
      <c r="I2623" s="46">
        <f t="shared" si="445"/>
        <v>0</v>
      </c>
      <c r="J2623" s="42">
        <f t="shared" si="450"/>
        <v>499.56336000000005</v>
      </c>
      <c r="K2623" s="42">
        <f t="shared" si="450"/>
        <v>0</v>
      </c>
      <c r="L2623" s="43">
        <f t="shared" si="451"/>
        <v>2938608</v>
      </c>
      <c r="M2623" s="157">
        <f t="shared" si="446"/>
        <v>0</v>
      </c>
      <c r="N2623" s="157">
        <f t="shared" si="447"/>
        <v>2000000</v>
      </c>
      <c r="O2623" s="158">
        <f t="shared" si="448"/>
        <v>340.00000000000006</v>
      </c>
      <c r="P2623" s="42"/>
    </row>
    <row r="2624" spans="1:16" x14ac:dyDescent="0.2">
      <c r="A2624" s="156">
        <v>2616</v>
      </c>
      <c r="B2624" s="157">
        <v>5930486</v>
      </c>
      <c r="C2624" s="42">
        <v>1601.2312200000001</v>
      </c>
      <c r="D2624" s="43">
        <f t="shared" si="454"/>
        <v>2000000</v>
      </c>
      <c r="E2624" s="43">
        <f t="shared" si="454"/>
        <v>4</v>
      </c>
      <c r="F2624" s="43">
        <f t="shared" si="454"/>
        <v>10000000</v>
      </c>
      <c r="G2624" s="43">
        <f t="shared" si="454"/>
        <v>3</v>
      </c>
      <c r="H2624" s="46">
        <f t="shared" si="444"/>
        <v>0.66275951077196704</v>
      </c>
      <c r="I2624" s="46">
        <f t="shared" si="445"/>
        <v>0</v>
      </c>
      <c r="J2624" s="42">
        <f t="shared" si="450"/>
        <v>1061.2312200000001</v>
      </c>
      <c r="K2624" s="42">
        <f t="shared" si="450"/>
        <v>0</v>
      </c>
      <c r="L2624" s="43">
        <f t="shared" si="451"/>
        <v>3930485.9999999995</v>
      </c>
      <c r="M2624" s="157">
        <f t="shared" si="446"/>
        <v>0</v>
      </c>
      <c r="N2624" s="157">
        <f t="shared" si="447"/>
        <v>2000000.0000000005</v>
      </c>
      <c r="O2624" s="158">
        <f t="shared" si="448"/>
        <v>540</v>
      </c>
      <c r="P2624" s="42"/>
    </row>
    <row r="2625" spans="1:16" x14ac:dyDescent="0.2">
      <c r="A2625" s="156">
        <v>2617</v>
      </c>
      <c r="B2625" s="157">
        <v>6858998</v>
      </c>
      <c r="C2625" s="42">
        <v>823.07975999999996</v>
      </c>
      <c r="D2625" s="43">
        <f t="shared" si="454"/>
        <v>2000000</v>
      </c>
      <c r="E2625" s="43">
        <f t="shared" si="454"/>
        <v>4</v>
      </c>
      <c r="F2625" s="43">
        <f t="shared" si="454"/>
        <v>10000000</v>
      </c>
      <c r="G2625" s="43">
        <f t="shared" si="454"/>
        <v>3</v>
      </c>
      <c r="H2625" s="46">
        <f t="shared" si="444"/>
        <v>0.70841221997732029</v>
      </c>
      <c r="I2625" s="46">
        <f t="shared" si="445"/>
        <v>0</v>
      </c>
      <c r="J2625" s="42">
        <f t="shared" si="450"/>
        <v>583.07975999999996</v>
      </c>
      <c r="K2625" s="42">
        <f t="shared" si="450"/>
        <v>0</v>
      </c>
      <c r="L2625" s="43">
        <f t="shared" si="451"/>
        <v>4858998</v>
      </c>
      <c r="M2625" s="157">
        <f t="shared" si="446"/>
        <v>0</v>
      </c>
      <c r="N2625" s="157">
        <f t="shared" si="447"/>
        <v>2000000</v>
      </c>
      <c r="O2625" s="158">
        <f t="shared" si="448"/>
        <v>240</v>
      </c>
      <c r="P2625" s="42"/>
    </row>
    <row r="2626" spans="1:16" x14ac:dyDescent="0.2">
      <c r="A2626" s="156">
        <v>2618</v>
      </c>
      <c r="B2626" s="157">
        <v>2238088</v>
      </c>
      <c r="C2626" s="42">
        <v>425.23672000000005</v>
      </c>
      <c r="D2626" s="43">
        <f t="shared" si="454"/>
        <v>2000000</v>
      </c>
      <c r="E2626" s="43">
        <f t="shared" si="454"/>
        <v>4</v>
      </c>
      <c r="F2626" s="43">
        <f t="shared" si="454"/>
        <v>10000000</v>
      </c>
      <c r="G2626" s="43">
        <f t="shared" si="454"/>
        <v>3</v>
      </c>
      <c r="H2626" s="46">
        <f t="shared" si="444"/>
        <v>0.10638008871858479</v>
      </c>
      <c r="I2626" s="46">
        <f t="shared" si="445"/>
        <v>0</v>
      </c>
      <c r="J2626" s="42">
        <f t="shared" si="450"/>
        <v>45.236720000000005</v>
      </c>
      <c r="K2626" s="42">
        <f t="shared" si="450"/>
        <v>0</v>
      </c>
      <c r="L2626" s="43">
        <f t="shared" si="451"/>
        <v>238088</v>
      </c>
      <c r="M2626" s="157">
        <f t="shared" si="446"/>
        <v>0</v>
      </c>
      <c r="N2626" s="157">
        <f t="shared" si="447"/>
        <v>2000000</v>
      </c>
      <c r="O2626" s="158">
        <f t="shared" si="448"/>
        <v>380.00000000000006</v>
      </c>
      <c r="P2626" s="42"/>
    </row>
    <row r="2627" spans="1:16" x14ac:dyDescent="0.2">
      <c r="A2627" s="156">
        <v>2619</v>
      </c>
      <c r="B2627" s="157">
        <v>6359287</v>
      </c>
      <c r="C2627" s="42">
        <v>890.30017999999995</v>
      </c>
      <c r="D2627" s="43">
        <f t="shared" si="454"/>
        <v>2000000</v>
      </c>
      <c r="E2627" s="43">
        <f t="shared" si="454"/>
        <v>4</v>
      </c>
      <c r="F2627" s="43">
        <f t="shared" si="454"/>
        <v>10000000</v>
      </c>
      <c r="G2627" s="43">
        <f t="shared" si="454"/>
        <v>3</v>
      </c>
      <c r="H2627" s="46">
        <f t="shared" si="444"/>
        <v>0.68549933349446246</v>
      </c>
      <c r="I2627" s="46">
        <f t="shared" si="445"/>
        <v>0</v>
      </c>
      <c r="J2627" s="42">
        <f t="shared" si="450"/>
        <v>610.30017999999995</v>
      </c>
      <c r="K2627" s="42">
        <f t="shared" si="450"/>
        <v>0</v>
      </c>
      <c r="L2627" s="43">
        <f t="shared" si="451"/>
        <v>4359287</v>
      </c>
      <c r="M2627" s="157">
        <f t="shared" si="446"/>
        <v>0</v>
      </c>
      <c r="N2627" s="157">
        <f t="shared" si="447"/>
        <v>2000000</v>
      </c>
      <c r="O2627" s="158">
        <f t="shared" si="448"/>
        <v>280</v>
      </c>
      <c r="P2627" s="42"/>
    </row>
    <row r="2628" spans="1:16" x14ac:dyDescent="0.2">
      <c r="A2628" s="156">
        <v>2620</v>
      </c>
      <c r="B2628" s="157">
        <v>9444987</v>
      </c>
      <c r="C2628" s="42">
        <v>2739.0462299999999</v>
      </c>
      <c r="D2628" s="43">
        <f t="shared" si="454"/>
        <v>2000000</v>
      </c>
      <c r="E2628" s="43">
        <f t="shared" si="454"/>
        <v>4</v>
      </c>
      <c r="F2628" s="43">
        <f t="shared" si="454"/>
        <v>10000000</v>
      </c>
      <c r="G2628" s="43">
        <f t="shared" si="454"/>
        <v>3</v>
      </c>
      <c r="H2628" s="46">
        <f t="shared" si="444"/>
        <v>0.78824745867834445</v>
      </c>
      <c r="I2628" s="46">
        <f t="shared" si="445"/>
        <v>0</v>
      </c>
      <c r="J2628" s="42">
        <f t="shared" si="450"/>
        <v>2159.0462299999999</v>
      </c>
      <c r="K2628" s="42">
        <f t="shared" si="450"/>
        <v>0</v>
      </c>
      <c r="L2628" s="43">
        <f t="shared" si="451"/>
        <v>7444987.0000000009</v>
      </c>
      <c r="M2628" s="157">
        <f t="shared" si="446"/>
        <v>0</v>
      </c>
      <c r="N2628" s="157">
        <f t="shared" si="447"/>
        <v>1999999.9999999991</v>
      </c>
      <c r="O2628" s="158">
        <f t="shared" si="448"/>
        <v>580</v>
      </c>
      <c r="P2628" s="42"/>
    </row>
    <row r="2629" spans="1:16" x14ac:dyDescent="0.2">
      <c r="A2629" s="156">
        <v>2621</v>
      </c>
      <c r="B2629" s="157">
        <v>2563413</v>
      </c>
      <c r="C2629" s="42">
        <v>307.60955999999999</v>
      </c>
      <c r="D2629" s="43">
        <f t="shared" si="454"/>
        <v>2000000</v>
      </c>
      <c r="E2629" s="43">
        <f t="shared" si="454"/>
        <v>4</v>
      </c>
      <c r="F2629" s="43">
        <f t="shared" si="454"/>
        <v>10000000</v>
      </c>
      <c r="G2629" s="43">
        <f t="shared" si="454"/>
        <v>3</v>
      </c>
      <c r="H2629" s="46">
        <f t="shared" si="444"/>
        <v>0.21979017817261595</v>
      </c>
      <c r="I2629" s="46">
        <f t="shared" si="445"/>
        <v>0</v>
      </c>
      <c r="J2629" s="42">
        <f t="shared" si="450"/>
        <v>67.609559999999988</v>
      </c>
      <c r="K2629" s="42">
        <f t="shared" si="450"/>
        <v>0</v>
      </c>
      <c r="L2629" s="43">
        <f t="shared" si="451"/>
        <v>563413</v>
      </c>
      <c r="M2629" s="157">
        <f t="shared" si="446"/>
        <v>0</v>
      </c>
      <c r="N2629" s="157">
        <f t="shared" si="447"/>
        <v>2000000</v>
      </c>
      <c r="O2629" s="158">
        <f t="shared" si="448"/>
        <v>240</v>
      </c>
      <c r="P2629" s="42"/>
    </row>
    <row r="2630" spans="1:16" x14ac:dyDescent="0.2">
      <c r="A2630" s="156">
        <v>2622</v>
      </c>
      <c r="B2630" s="157">
        <v>2694028</v>
      </c>
      <c r="C2630" s="42">
        <v>700.44727999999998</v>
      </c>
      <c r="D2630" s="43">
        <f t="shared" si="454"/>
        <v>2000000</v>
      </c>
      <c r="E2630" s="43">
        <f t="shared" si="454"/>
        <v>4</v>
      </c>
      <c r="F2630" s="43">
        <f t="shared" si="454"/>
        <v>10000000</v>
      </c>
      <c r="G2630" s="43">
        <f t="shared" si="454"/>
        <v>3</v>
      </c>
      <c r="H2630" s="46">
        <f t="shared" si="444"/>
        <v>0.25761721852928032</v>
      </c>
      <c r="I2630" s="46">
        <f t="shared" si="445"/>
        <v>0</v>
      </c>
      <c r="J2630" s="42">
        <f t="shared" si="450"/>
        <v>180.44728000000001</v>
      </c>
      <c r="K2630" s="42">
        <f t="shared" si="450"/>
        <v>0</v>
      </c>
      <c r="L2630" s="43">
        <f t="shared" si="451"/>
        <v>694028</v>
      </c>
      <c r="M2630" s="157">
        <f t="shared" si="446"/>
        <v>0</v>
      </c>
      <c r="N2630" s="157">
        <f t="shared" si="447"/>
        <v>2000000</v>
      </c>
      <c r="O2630" s="158">
        <f t="shared" si="448"/>
        <v>520</v>
      </c>
      <c r="P2630" s="42"/>
    </row>
    <row r="2631" spans="1:16" x14ac:dyDescent="0.2">
      <c r="A2631" s="156">
        <v>2623</v>
      </c>
      <c r="B2631" s="157">
        <v>6414560</v>
      </c>
      <c r="C2631" s="42">
        <v>1347.0576000000001</v>
      </c>
      <c r="D2631" s="43">
        <f t="shared" si="454"/>
        <v>2000000</v>
      </c>
      <c r="E2631" s="43">
        <f t="shared" si="454"/>
        <v>4</v>
      </c>
      <c r="F2631" s="43">
        <f t="shared" si="454"/>
        <v>10000000</v>
      </c>
      <c r="G2631" s="43">
        <f t="shared" si="454"/>
        <v>3</v>
      </c>
      <c r="H2631" s="46">
        <f t="shared" si="444"/>
        <v>0.6882093237883814</v>
      </c>
      <c r="I2631" s="46">
        <f t="shared" si="445"/>
        <v>0</v>
      </c>
      <c r="J2631" s="42">
        <f t="shared" si="450"/>
        <v>927.05759999999998</v>
      </c>
      <c r="K2631" s="42">
        <f t="shared" si="450"/>
        <v>0</v>
      </c>
      <c r="L2631" s="43">
        <f t="shared" si="451"/>
        <v>4414560</v>
      </c>
      <c r="M2631" s="157">
        <f t="shared" si="446"/>
        <v>0</v>
      </c>
      <c r="N2631" s="157">
        <f t="shared" si="447"/>
        <v>2000000</v>
      </c>
      <c r="O2631" s="158">
        <f t="shared" si="448"/>
        <v>420.00000000000011</v>
      </c>
      <c r="P2631" s="42"/>
    </row>
    <row r="2632" spans="1:16" x14ac:dyDescent="0.2">
      <c r="A2632" s="156">
        <v>2624</v>
      </c>
      <c r="B2632" s="157">
        <v>8851818</v>
      </c>
      <c r="C2632" s="42">
        <v>1770.3636000000001</v>
      </c>
      <c r="D2632" s="43">
        <f t="shared" si="454"/>
        <v>2000000</v>
      </c>
      <c r="E2632" s="43">
        <f t="shared" si="454"/>
        <v>4</v>
      </c>
      <c r="F2632" s="43">
        <f t="shared" si="454"/>
        <v>10000000</v>
      </c>
      <c r="G2632" s="43">
        <f t="shared" si="454"/>
        <v>3</v>
      </c>
      <c r="H2632" s="46">
        <f t="shared" si="444"/>
        <v>0.7740577133420502</v>
      </c>
      <c r="I2632" s="46">
        <f t="shared" si="445"/>
        <v>0</v>
      </c>
      <c r="J2632" s="42">
        <f t="shared" si="450"/>
        <v>1370.3636000000001</v>
      </c>
      <c r="K2632" s="42">
        <f t="shared" si="450"/>
        <v>0</v>
      </c>
      <c r="L2632" s="43">
        <f t="shared" si="451"/>
        <v>6851818</v>
      </c>
      <c r="M2632" s="157">
        <f t="shared" si="446"/>
        <v>0</v>
      </c>
      <c r="N2632" s="157">
        <f t="shared" si="447"/>
        <v>2000000</v>
      </c>
      <c r="O2632" s="158">
        <f t="shared" si="448"/>
        <v>400</v>
      </c>
      <c r="P2632" s="42"/>
    </row>
    <row r="2633" spans="1:16" x14ac:dyDescent="0.2">
      <c r="A2633" s="156">
        <v>2625</v>
      </c>
      <c r="B2633" s="157">
        <v>3986527</v>
      </c>
      <c r="C2633" s="42">
        <v>996.63175000000001</v>
      </c>
      <c r="D2633" s="43">
        <f t="shared" si="454"/>
        <v>2000000</v>
      </c>
      <c r="E2633" s="43">
        <f t="shared" si="454"/>
        <v>4</v>
      </c>
      <c r="F2633" s="43">
        <f t="shared" si="454"/>
        <v>10000000</v>
      </c>
      <c r="G2633" s="43">
        <f t="shared" si="454"/>
        <v>3</v>
      </c>
      <c r="H2633" s="46">
        <f t="shared" ref="H2633:H2696" si="455">MAX(0,MIN(E2633*D2633,B2633-D2633))/B2633</f>
        <v>0.49831018327481541</v>
      </c>
      <c r="I2633" s="46">
        <f t="shared" ref="I2633:I2696" si="456">MAX(0,MIN(G2633*F2633,B2633-SUM(D2633,E2633*D2633)))/B2633</f>
        <v>0</v>
      </c>
      <c r="J2633" s="42">
        <f t="shared" si="450"/>
        <v>496.63175000000001</v>
      </c>
      <c r="K2633" s="42">
        <f t="shared" si="450"/>
        <v>0</v>
      </c>
      <c r="L2633" s="43">
        <f t="shared" si="451"/>
        <v>1986527</v>
      </c>
      <c r="M2633" s="157">
        <f t="shared" ref="M2633:M2696" si="457">I2633*$B2633</f>
        <v>0</v>
      </c>
      <c r="N2633" s="157">
        <f t="shared" ref="N2633:N2696" si="458">B2633-SUM(L2633:M2633)</f>
        <v>2000000</v>
      </c>
      <c r="O2633" s="158">
        <f t="shared" ref="O2633:O2696" si="459">C2633-SUM(J2633:K2633)</f>
        <v>500</v>
      </c>
      <c r="P2633" s="42"/>
    </row>
    <row r="2634" spans="1:16" x14ac:dyDescent="0.2">
      <c r="A2634" s="156">
        <v>2626</v>
      </c>
      <c r="B2634" s="157">
        <v>9699147</v>
      </c>
      <c r="C2634" s="42">
        <v>1260.8891099999998</v>
      </c>
      <c r="D2634" s="43">
        <f t="shared" ref="D2634:G2649" si="460">D2633</f>
        <v>2000000</v>
      </c>
      <c r="E2634" s="43">
        <f t="shared" si="460"/>
        <v>4</v>
      </c>
      <c r="F2634" s="43">
        <f t="shared" si="460"/>
        <v>10000000</v>
      </c>
      <c r="G2634" s="43">
        <f t="shared" si="460"/>
        <v>3</v>
      </c>
      <c r="H2634" s="46">
        <f t="shared" si="455"/>
        <v>0.79379629981894284</v>
      </c>
      <c r="I2634" s="46">
        <f t="shared" si="456"/>
        <v>0</v>
      </c>
      <c r="J2634" s="42">
        <f t="shared" ref="J2634:K2697" si="461">+H2634*$C2634</f>
        <v>1000.8891099999998</v>
      </c>
      <c r="K2634" s="42">
        <f t="shared" si="461"/>
        <v>0</v>
      </c>
      <c r="L2634" s="43">
        <f t="shared" ref="L2634:L2697" si="462">H2634*B2634</f>
        <v>7699147</v>
      </c>
      <c r="M2634" s="157">
        <f t="shared" si="457"/>
        <v>0</v>
      </c>
      <c r="N2634" s="157">
        <f t="shared" si="458"/>
        <v>2000000</v>
      </c>
      <c r="O2634" s="158">
        <f t="shared" si="459"/>
        <v>260</v>
      </c>
      <c r="P2634" s="42"/>
    </row>
    <row r="2635" spans="1:16" x14ac:dyDescent="0.2">
      <c r="A2635" s="156">
        <v>2627</v>
      </c>
      <c r="B2635" s="157">
        <v>1573703</v>
      </c>
      <c r="C2635" s="42">
        <v>173.10733000000002</v>
      </c>
      <c r="D2635" s="43">
        <f t="shared" si="460"/>
        <v>2000000</v>
      </c>
      <c r="E2635" s="43">
        <f t="shared" si="460"/>
        <v>4</v>
      </c>
      <c r="F2635" s="43">
        <f t="shared" si="460"/>
        <v>10000000</v>
      </c>
      <c r="G2635" s="43">
        <f t="shared" si="460"/>
        <v>3</v>
      </c>
      <c r="H2635" s="46">
        <f t="shared" si="455"/>
        <v>0</v>
      </c>
      <c r="I2635" s="46">
        <f t="shared" si="456"/>
        <v>0</v>
      </c>
      <c r="J2635" s="42">
        <f t="shared" si="461"/>
        <v>0</v>
      </c>
      <c r="K2635" s="42">
        <f t="shared" si="461"/>
        <v>0</v>
      </c>
      <c r="L2635" s="43">
        <f t="shared" si="462"/>
        <v>0</v>
      </c>
      <c r="M2635" s="157">
        <f t="shared" si="457"/>
        <v>0</v>
      </c>
      <c r="N2635" s="157">
        <f t="shared" si="458"/>
        <v>1573703</v>
      </c>
      <c r="O2635" s="158">
        <f t="shared" si="459"/>
        <v>173.10733000000002</v>
      </c>
      <c r="P2635" s="42"/>
    </row>
    <row r="2636" spans="1:16" x14ac:dyDescent="0.2">
      <c r="A2636" s="156">
        <v>2628</v>
      </c>
      <c r="B2636" s="157">
        <v>6932638</v>
      </c>
      <c r="C2636" s="42">
        <v>1247.8748400000002</v>
      </c>
      <c r="D2636" s="43">
        <f t="shared" si="460"/>
        <v>2000000</v>
      </c>
      <c r="E2636" s="43">
        <f t="shared" si="460"/>
        <v>4</v>
      </c>
      <c r="F2636" s="43">
        <f t="shared" si="460"/>
        <v>10000000</v>
      </c>
      <c r="G2636" s="43">
        <f t="shared" si="460"/>
        <v>3</v>
      </c>
      <c r="H2636" s="46">
        <f t="shared" si="455"/>
        <v>0.71150952927298383</v>
      </c>
      <c r="I2636" s="46">
        <f t="shared" si="456"/>
        <v>0</v>
      </c>
      <c r="J2636" s="42">
        <f t="shared" si="461"/>
        <v>887.87484000000018</v>
      </c>
      <c r="K2636" s="42">
        <f t="shared" si="461"/>
        <v>0</v>
      </c>
      <c r="L2636" s="43">
        <f t="shared" si="462"/>
        <v>4932638</v>
      </c>
      <c r="M2636" s="157">
        <f t="shared" si="457"/>
        <v>0</v>
      </c>
      <c r="N2636" s="157">
        <f t="shared" si="458"/>
        <v>2000000</v>
      </c>
      <c r="O2636" s="158">
        <f t="shared" si="459"/>
        <v>360</v>
      </c>
      <c r="P2636" s="42"/>
    </row>
    <row r="2637" spans="1:16" x14ac:dyDescent="0.2">
      <c r="A2637" s="156">
        <v>2629</v>
      </c>
      <c r="B2637" s="157">
        <v>6117570</v>
      </c>
      <c r="C2637" s="42">
        <v>1223.5140000000001</v>
      </c>
      <c r="D2637" s="43">
        <f t="shared" si="460"/>
        <v>2000000</v>
      </c>
      <c r="E2637" s="43">
        <f t="shared" si="460"/>
        <v>4</v>
      </c>
      <c r="F2637" s="43">
        <f t="shared" si="460"/>
        <v>10000000</v>
      </c>
      <c r="G2637" s="43">
        <f t="shared" si="460"/>
        <v>3</v>
      </c>
      <c r="H2637" s="46">
        <f t="shared" si="455"/>
        <v>0.67307280505167899</v>
      </c>
      <c r="I2637" s="46">
        <f t="shared" si="456"/>
        <v>0</v>
      </c>
      <c r="J2637" s="42">
        <f t="shared" si="461"/>
        <v>823.51400000000001</v>
      </c>
      <c r="K2637" s="42">
        <f t="shared" si="461"/>
        <v>0</v>
      </c>
      <c r="L2637" s="43">
        <f t="shared" si="462"/>
        <v>4117570</v>
      </c>
      <c r="M2637" s="157">
        <f t="shared" si="457"/>
        <v>0</v>
      </c>
      <c r="N2637" s="157">
        <f t="shared" si="458"/>
        <v>2000000</v>
      </c>
      <c r="O2637" s="158">
        <f t="shared" si="459"/>
        <v>400.00000000000011</v>
      </c>
      <c r="P2637" s="42"/>
    </row>
    <row r="2638" spans="1:16" x14ac:dyDescent="0.2">
      <c r="A2638" s="156">
        <v>2630</v>
      </c>
      <c r="B2638" s="157">
        <v>2854077</v>
      </c>
      <c r="C2638" s="42">
        <v>313.94846999999999</v>
      </c>
      <c r="D2638" s="43">
        <f t="shared" si="460"/>
        <v>2000000</v>
      </c>
      <c r="E2638" s="43">
        <f t="shared" si="460"/>
        <v>4</v>
      </c>
      <c r="F2638" s="43">
        <f t="shared" si="460"/>
        <v>10000000</v>
      </c>
      <c r="G2638" s="43">
        <f t="shared" si="460"/>
        <v>3</v>
      </c>
      <c r="H2638" s="46">
        <f t="shared" si="455"/>
        <v>0.29924805812877509</v>
      </c>
      <c r="I2638" s="46">
        <f t="shared" si="456"/>
        <v>0</v>
      </c>
      <c r="J2638" s="42">
        <f t="shared" si="461"/>
        <v>93.94847</v>
      </c>
      <c r="K2638" s="42">
        <f t="shared" si="461"/>
        <v>0</v>
      </c>
      <c r="L2638" s="43">
        <f t="shared" si="462"/>
        <v>854077</v>
      </c>
      <c r="M2638" s="157">
        <f t="shared" si="457"/>
        <v>0</v>
      </c>
      <c r="N2638" s="157">
        <f t="shared" si="458"/>
        <v>2000000</v>
      </c>
      <c r="O2638" s="158">
        <f t="shared" si="459"/>
        <v>220</v>
      </c>
      <c r="P2638" s="42"/>
    </row>
    <row r="2639" spans="1:16" x14ac:dyDescent="0.2">
      <c r="A2639" s="156">
        <v>2631</v>
      </c>
      <c r="B2639" s="157">
        <v>8617421</v>
      </c>
      <c r="C2639" s="42">
        <v>1206.43894</v>
      </c>
      <c r="D2639" s="43">
        <f t="shared" si="460"/>
        <v>2000000</v>
      </c>
      <c r="E2639" s="43">
        <f t="shared" si="460"/>
        <v>4</v>
      </c>
      <c r="F2639" s="43">
        <f t="shared" si="460"/>
        <v>10000000</v>
      </c>
      <c r="G2639" s="43">
        <f t="shared" si="460"/>
        <v>3</v>
      </c>
      <c r="H2639" s="46">
        <f t="shared" si="455"/>
        <v>0.76791200058579012</v>
      </c>
      <c r="I2639" s="46">
        <f t="shared" si="456"/>
        <v>0</v>
      </c>
      <c r="J2639" s="42">
        <f t="shared" si="461"/>
        <v>926.43894</v>
      </c>
      <c r="K2639" s="42">
        <f t="shared" si="461"/>
        <v>0</v>
      </c>
      <c r="L2639" s="43">
        <f t="shared" si="462"/>
        <v>6617421</v>
      </c>
      <c r="M2639" s="157">
        <f t="shared" si="457"/>
        <v>0</v>
      </c>
      <c r="N2639" s="157">
        <f t="shared" si="458"/>
        <v>2000000</v>
      </c>
      <c r="O2639" s="158">
        <f t="shared" si="459"/>
        <v>280</v>
      </c>
      <c r="P2639" s="42"/>
    </row>
    <row r="2640" spans="1:16" x14ac:dyDescent="0.2">
      <c r="A2640" s="156">
        <v>2632</v>
      </c>
      <c r="B2640" s="157">
        <v>4822162</v>
      </c>
      <c r="C2640" s="42">
        <v>964.43240000000003</v>
      </c>
      <c r="D2640" s="43">
        <f t="shared" si="460"/>
        <v>2000000</v>
      </c>
      <c r="E2640" s="43">
        <f t="shared" si="460"/>
        <v>4</v>
      </c>
      <c r="F2640" s="43">
        <f t="shared" si="460"/>
        <v>10000000</v>
      </c>
      <c r="G2640" s="43">
        <f t="shared" si="460"/>
        <v>3</v>
      </c>
      <c r="H2640" s="46">
        <f t="shared" si="455"/>
        <v>0.58524827660290135</v>
      </c>
      <c r="I2640" s="46">
        <f t="shared" si="456"/>
        <v>0</v>
      </c>
      <c r="J2640" s="42">
        <f t="shared" si="461"/>
        <v>564.43240000000003</v>
      </c>
      <c r="K2640" s="42">
        <f t="shared" si="461"/>
        <v>0</v>
      </c>
      <c r="L2640" s="43">
        <f t="shared" si="462"/>
        <v>2822162</v>
      </c>
      <c r="M2640" s="157">
        <f t="shared" si="457"/>
        <v>0</v>
      </c>
      <c r="N2640" s="157">
        <f t="shared" si="458"/>
        <v>2000000</v>
      </c>
      <c r="O2640" s="158">
        <f t="shared" si="459"/>
        <v>400</v>
      </c>
      <c r="P2640" s="42"/>
    </row>
    <row r="2641" spans="1:16" x14ac:dyDescent="0.2">
      <c r="A2641" s="156">
        <v>2633</v>
      </c>
      <c r="B2641" s="157">
        <v>3430714</v>
      </c>
      <c r="C2641" s="42">
        <v>514.60709999999995</v>
      </c>
      <c r="D2641" s="43">
        <f t="shared" si="460"/>
        <v>2000000</v>
      </c>
      <c r="E2641" s="43">
        <f t="shared" si="460"/>
        <v>4</v>
      </c>
      <c r="F2641" s="43">
        <f t="shared" si="460"/>
        <v>10000000</v>
      </c>
      <c r="G2641" s="43">
        <f t="shared" si="460"/>
        <v>3</v>
      </c>
      <c r="H2641" s="46">
        <f t="shared" si="455"/>
        <v>0.41703097372733489</v>
      </c>
      <c r="I2641" s="46">
        <f t="shared" si="456"/>
        <v>0</v>
      </c>
      <c r="J2641" s="42">
        <f t="shared" si="461"/>
        <v>214.60709999999997</v>
      </c>
      <c r="K2641" s="42">
        <f t="shared" si="461"/>
        <v>0</v>
      </c>
      <c r="L2641" s="43">
        <f t="shared" si="462"/>
        <v>1430714</v>
      </c>
      <c r="M2641" s="157">
        <f t="shared" si="457"/>
        <v>0</v>
      </c>
      <c r="N2641" s="157">
        <f t="shared" si="458"/>
        <v>2000000</v>
      </c>
      <c r="O2641" s="158">
        <f t="shared" si="459"/>
        <v>300</v>
      </c>
      <c r="P2641" s="42"/>
    </row>
    <row r="2642" spans="1:16" x14ac:dyDescent="0.2">
      <c r="A2642" s="156">
        <v>2634</v>
      </c>
      <c r="B2642" s="157">
        <v>2390600</v>
      </c>
      <c r="C2642" s="42">
        <v>262.96600000000001</v>
      </c>
      <c r="D2642" s="43">
        <f t="shared" si="460"/>
        <v>2000000</v>
      </c>
      <c r="E2642" s="43">
        <f t="shared" si="460"/>
        <v>4</v>
      </c>
      <c r="F2642" s="43">
        <f t="shared" si="460"/>
        <v>10000000</v>
      </c>
      <c r="G2642" s="43">
        <f t="shared" si="460"/>
        <v>3</v>
      </c>
      <c r="H2642" s="46">
        <f t="shared" si="455"/>
        <v>0.16338994394712625</v>
      </c>
      <c r="I2642" s="46">
        <f t="shared" si="456"/>
        <v>0</v>
      </c>
      <c r="J2642" s="42">
        <f t="shared" si="461"/>
        <v>42.966000000000001</v>
      </c>
      <c r="K2642" s="42">
        <f t="shared" si="461"/>
        <v>0</v>
      </c>
      <c r="L2642" s="43">
        <f t="shared" si="462"/>
        <v>390600</v>
      </c>
      <c r="M2642" s="157">
        <f t="shared" si="457"/>
        <v>0</v>
      </c>
      <c r="N2642" s="157">
        <f t="shared" si="458"/>
        <v>2000000</v>
      </c>
      <c r="O2642" s="158">
        <f t="shared" si="459"/>
        <v>220</v>
      </c>
      <c r="P2642" s="42"/>
    </row>
    <row r="2643" spans="1:16" x14ac:dyDescent="0.2">
      <c r="A2643" s="156">
        <v>2635</v>
      </c>
      <c r="B2643" s="157">
        <v>8447053</v>
      </c>
      <c r="C2643" s="42">
        <v>1773.88113</v>
      </c>
      <c r="D2643" s="43">
        <f t="shared" si="460"/>
        <v>2000000</v>
      </c>
      <c r="E2643" s="43">
        <f t="shared" si="460"/>
        <v>4</v>
      </c>
      <c r="F2643" s="43">
        <f t="shared" si="460"/>
        <v>10000000</v>
      </c>
      <c r="G2643" s="43">
        <f t="shared" si="460"/>
        <v>3</v>
      </c>
      <c r="H2643" s="46">
        <f t="shared" si="455"/>
        <v>0.76323103453950147</v>
      </c>
      <c r="I2643" s="46">
        <f t="shared" si="456"/>
        <v>0</v>
      </c>
      <c r="J2643" s="42">
        <f t="shared" si="461"/>
        <v>1353.88113</v>
      </c>
      <c r="K2643" s="42">
        <f t="shared" si="461"/>
        <v>0</v>
      </c>
      <c r="L2643" s="43">
        <f t="shared" si="462"/>
        <v>6447053</v>
      </c>
      <c r="M2643" s="157">
        <f t="shared" si="457"/>
        <v>0</v>
      </c>
      <c r="N2643" s="157">
        <f t="shared" si="458"/>
        <v>2000000</v>
      </c>
      <c r="O2643" s="158">
        <f t="shared" si="459"/>
        <v>420</v>
      </c>
      <c r="P2643" s="42"/>
    </row>
    <row r="2644" spans="1:16" x14ac:dyDescent="0.2">
      <c r="A2644" s="156">
        <v>2636</v>
      </c>
      <c r="B2644" s="157">
        <v>8238062</v>
      </c>
      <c r="C2644" s="42">
        <v>1153.3286799999998</v>
      </c>
      <c r="D2644" s="43">
        <f t="shared" si="460"/>
        <v>2000000</v>
      </c>
      <c r="E2644" s="43">
        <f t="shared" si="460"/>
        <v>4</v>
      </c>
      <c r="F2644" s="43">
        <f t="shared" si="460"/>
        <v>10000000</v>
      </c>
      <c r="G2644" s="43">
        <f t="shared" si="460"/>
        <v>3</v>
      </c>
      <c r="H2644" s="46">
        <f t="shared" si="455"/>
        <v>0.7572244540038664</v>
      </c>
      <c r="I2644" s="46">
        <f t="shared" si="456"/>
        <v>0</v>
      </c>
      <c r="J2644" s="42">
        <f t="shared" si="461"/>
        <v>873.32867999999985</v>
      </c>
      <c r="K2644" s="42">
        <f t="shared" si="461"/>
        <v>0</v>
      </c>
      <c r="L2644" s="43">
        <f t="shared" si="462"/>
        <v>6238062</v>
      </c>
      <c r="M2644" s="157">
        <f t="shared" si="457"/>
        <v>0</v>
      </c>
      <c r="N2644" s="157">
        <f t="shared" si="458"/>
        <v>2000000</v>
      </c>
      <c r="O2644" s="158">
        <f t="shared" si="459"/>
        <v>280</v>
      </c>
      <c r="P2644" s="42"/>
    </row>
    <row r="2645" spans="1:16" x14ac:dyDescent="0.2">
      <c r="A2645" s="156">
        <v>2637</v>
      </c>
      <c r="B2645" s="157">
        <v>7888213</v>
      </c>
      <c r="C2645" s="42">
        <v>1656.5247300000001</v>
      </c>
      <c r="D2645" s="43">
        <f t="shared" si="460"/>
        <v>2000000</v>
      </c>
      <c r="E2645" s="43">
        <f t="shared" si="460"/>
        <v>4</v>
      </c>
      <c r="F2645" s="43">
        <f t="shared" si="460"/>
        <v>10000000</v>
      </c>
      <c r="G2645" s="43">
        <f t="shared" si="460"/>
        <v>3</v>
      </c>
      <c r="H2645" s="46">
        <f t="shared" si="455"/>
        <v>0.7464571506879949</v>
      </c>
      <c r="I2645" s="46">
        <f t="shared" si="456"/>
        <v>0</v>
      </c>
      <c r="J2645" s="42">
        <f t="shared" si="461"/>
        <v>1236.5247300000001</v>
      </c>
      <c r="K2645" s="42">
        <f t="shared" si="461"/>
        <v>0</v>
      </c>
      <c r="L2645" s="43">
        <f t="shared" si="462"/>
        <v>5888213</v>
      </c>
      <c r="M2645" s="157">
        <f t="shared" si="457"/>
        <v>0</v>
      </c>
      <c r="N2645" s="157">
        <f t="shared" si="458"/>
        <v>2000000</v>
      </c>
      <c r="O2645" s="158">
        <f t="shared" si="459"/>
        <v>420</v>
      </c>
      <c r="P2645" s="42"/>
    </row>
    <row r="2646" spans="1:16" x14ac:dyDescent="0.2">
      <c r="A2646" s="156">
        <v>2638</v>
      </c>
      <c r="B2646" s="157">
        <v>9671015</v>
      </c>
      <c r="C2646" s="42">
        <v>2417.7537499999999</v>
      </c>
      <c r="D2646" s="43">
        <f t="shared" si="460"/>
        <v>2000000</v>
      </c>
      <c r="E2646" s="43">
        <f t="shared" si="460"/>
        <v>4</v>
      </c>
      <c r="F2646" s="43">
        <f t="shared" si="460"/>
        <v>10000000</v>
      </c>
      <c r="G2646" s="43">
        <f t="shared" si="460"/>
        <v>3</v>
      </c>
      <c r="H2646" s="46">
        <f t="shared" si="455"/>
        <v>0.79319647420668871</v>
      </c>
      <c r="I2646" s="46">
        <f t="shared" si="456"/>
        <v>0</v>
      </c>
      <c r="J2646" s="42">
        <f t="shared" si="461"/>
        <v>1917.7537499999999</v>
      </c>
      <c r="K2646" s="42">
        <f t="shared" si="461"/>
        <v>0</v>
      </c>
      <c r="L2646" s="43">
        <f t="shared" si="462"/>
        <v>7671015</v>
      </c>
      <c r="M2646" s="157">
        <f t="shared" si="457"/>
        <v>0</v>
      </c>
      <c r="N2646" s="157">
        <f t="shared" si="458"/>
        <v>2000000</v>
      </c>
      <c r="O2646" s="158">
        <f t="shared" si="459"/>
        <v>500</v>
      </c>
      <c r="P2646" s="42"/>
    </row>
    <row r="2647" spans="1:16" x14ac:dyDescent="0.2">
      <c r="A2647" s="156">
        <v>2639</v>
      </c>
      <c r="B2647" s="157">
        <v>7869683</v>
      </c>
      <c r="C2647" s="42">
        <v>1495.2397700000001</v>
      </c>
      <c r="D2647" s="43">
        <f t="shared" si="460"/>
        <v>2000000</v>
      </c>
      <c r="E2647" s="43">
        <f t="shared" si="460"/>
        <v>4</v>
      </c>
      <c r="F2647" s="43">
        <f t="shared" si="460"/>
        <v>10000000</v>
      </c>
      <c r="G2647" s="43">
        <f t="shared" si="460"/>
        <v>3</v>
      </c>
      <c r="H2647" s="46">
        <f t="shared" si="455"/>
        <v>0.74586015726427612</v>
      </c>
      <c r="I2647" s="46">
        <f t="shared" si="456"/>
        <v>0</v>
      </c>
      <c r="J2647" s="42">
        <f t="shared" si="461"/>
        <v>1115.2397700000001</v>
      </c>
      <c r="K2647" s="42">
        <f t="shared" si="461"/>
        <v>0</v>
      </c>
      <c r="L2647" s="43">
        <f t="shared" si="462"/>
        <v>5869683</v>
      </c>
      <c r="M2647" s="157">
        <f t="shared" si="457"/>
        <v>0</v>
      </c>
      <c r="N2647" s="157">
        <f t="shared" si="458"/>
        <v>2000000</v>
      </c>
      <c r="O2647" s="158">
        <f t="shared" si="459"/>
        <v>380</v>
      </c>
      <c r="P2647" s="42"/>
    </row>
    <row r="2648" spans="1:16" x14ac:dyDescent="0.2">
      <c r="A2648" s="156">
        <v>2640</v>
      </c>
      <c r="B2648" s="157">
        <v>5295197</v>
      </c>
      <c r="C2648" s="42">
        <v>688.37560999999994</v>
      </c>
      <c r="D2648" s="43">
        <f t="shared" si="460"/>
        <v>2000000</v>
      </c>
      <c r="E2648" s="43">
        <f t="shared" si="460"/>
        <v>4</v>
      </c>
      <c r="F2648" s="43">
        <f t="shared" si="460"/>
        <v>10000000</v>
      </c>
      <c r="G2648" s="43">
        <f t="shared" si="460"/>
        <v>3</v>
      </c>
      <c r="H2648" s="46">
        <f t="shared" si="455"/>
        <v>0.6222992270164831</v>
      </c>
      <c r="I2648" s="46">
        <f t="shared" si="456"/>
        <v>0</v>
      </c>
      <c r="J2648" s="42">
        <f t="shared" si="461"/>
        <v>428.37560999999999</v>
      </c>
      <c r="K2648" s="42">
        <f t="shared" si="461"/>
        <v>0</v>
      </c>
      <c r="L2648" s="43">
        <f t="shared" si="462"/>
        <v>3295197.0000000005</v>
      </c>
      <c r="M2648" s="157">
        <f t="shared" si="457"/>
        <v>0</v>
      </c>
      <c r="N2648" s="157">
        <f t="shared" si="458"/>
        <v>1999999.9999999995</v>
      </c>
      <c r="O2648" s="158">
        <f t="shared" si="459"/>
        <v>259.99999999999994</v>
      </c>
      <c r="P2648" s="42"/>
    </row>
    <row r="2649" spans="1:16" x14ac:dyDescent="0.2">
      <c r="A2649" s="156">
        <v>2641</v>
      </c>
      <c r="B2649" s="157">
        <v>4561930</v>
      </c>
      <c r="C2649" s="42">
        <v>1322.9597000000001</v>
      </c>
      <c r="D2649" s="43">
        <f t="shared" si="460"/>
        <v>2000000</v>
      </c>
      <c r="E2649" s="43">
        <f t="shared" si="460"/>
        <v>4</v>
      </c>
      <c r="F2649" s="43">
        <f t="shared" si="460"/>
        <v>10000000</v>
      </c>
      <c r="G2649" s="43">
        <f t="shared" si="460"/>
        <v>3</v>
      </c>
      <c r="H2649" s="46">
        <f t="shared" si="455"/>
        <v>0.56158906427761934</v>
      </c>
      <c r="I2649" s="46">
        <f t="shared" si="456"/>
        <v>0</v>
      </c>
      <c r="J2649" s="42">
        <f t="shared" si="461"/>
        <v>742.95970000000011</v>
      </c>
      <c r="K2649" s="42">
        <f t="shared" si="461"/>
        <v>0</v>
      </c>
      <c r="L2649" s="43">
        <f t="shared" si="462"/>
        <v>2561930</v>
      </c>
      <c r="M2649" s="157">
        <f t="shared" si="457"/>
        <v>0</v>
      </c>
      <c r="N2649" s="157">
        <f t="shared" si="458"/>
        <v>2000000</v>
      </c>
      <c r="O2649" s="158">
        <f t="shared" si="459"/>
        <v>580</v>
      </c>
      <c r="P2649" s="42"/>
    </row>
    <row r="2650" spans="1:16" x14ac:dyDescent="0.2">
      <c r="A2650" s="156">
        <v>2642</v>
      </c>
      <c r="B2650" s="157">
        <v>2229861</v>
      </c>
      <c r="C2650" s="42">
        <v>602.06246999999996</v>
      </c>
      <c r="D2650" s="43">
        <f t="shared" ref="D2650:G2665" si="463">D2649</f>
        <v>2000000</v>
      </c>
      <c r="E2650" s="43">
        <f t="shared" si="463"/>
        <v>4</v>
      </c>
      <c r="F2650" s="43">
        <f t="shared" si="463"/>
        <v>10000000</v>
      </c>
      <c r="G2650" s="43">
        <f t="shared" si="463"/>
        <v>3</v>
      </c>
      <c r="H2650" s="46">
        <f t="shared" si="455"/>
        <v>0.10308310697393246</v>
      </c>
      <c r="I2650" s="46">
        <f t="shared" si="456"/>
        <v>0</v>
      </c>
      <c r="J2650" s="42">
        <f t="shared" si="461"/>
        <v>62.062469999999998</v>
      </c>
      <c r="K2650" s="42">
        <f t="shared" si="461"/>
        <v>0</v>
      </c>
      <c r="L2650" s="43">
        <f t="shared" si="462"/>
        <v>229861</v>
      </c>
      <c r="M2650" s="157">
        <f t="shared" si="457"/>
        <v>0</v>
      </c>
      <c r="N2650" s="157">
        <f t="shared" si="458"/>
        <v>2000000</v>
      </c>
      <c r="O2650" s="158">
        <f t="shared" si="459"/>
        <v>540</v>
      </c>
      <c r="P2650" s="42"/>
    </row>
    <row r="2651" spans="1:16" x14ac:dyDescent="0.2">
      <c r="A2651" s="156">
        <v>2643</v>
      </c>
      <c r="B2651" s="157">
        <v>7166723</v>
      </c>
      <c r="C2651" s="42">
        <v>1361.6773700000001</v>
      </c>
      <c r="D2651" s="43">
        <f t="shared" si="463"/>
        <v>2000000</v>
      </c>
      <c r="E2651" s="43">
        <f t="shared" si="463"/>
        <v>4</v>
      </c>
      <c r="F2651" s="43">
        <f t="shared" si="463"/>
        <v>10000000</v>
      </c>
      <c r="G2651" s="43">
        <f t="shared" si="463"/>
        <v>3</v>
      </c>
      <c r="H2651" s="46">
        <f t="shared" si="455"/>
        <v>0.72093242615906883</v>
      </c>
      <c r="I2651" s="46">
        <f t="shared" si="456"/>
        <v>0</v>
      </c>
      <c r="J2651" s="42">
        <f t="shared" si="461"/>
        <v>981.67737000000011</v>
      </c>
      <c r="K2651" s="42">
        <f t="shared" si="461"/>
        <v>0</v>
      </c>
      <c r="L2651" s="43">
        <f t="shared" si="462"/>
        <v>5166723</v>
      </c>
      <c r="M2651" s="157">
        <f t="shared" si="457"/>
        <v>0</v>
      </c>
      <c r="N2651" s="157">
        <f t="shared" si="458"/>
        <v>2000000</v>
      </c>
      <c r="O2651" s="158">
        <f t="shared" si="459"/>
        <v>380</v>
      </c>
      <c r="P2651" s="42"/>
    </row>
    <row r="2652" spans="1:16" x14ac:dyDescent="0.2">
      <c r="A2652" s="156">
        <v>2644</v>
      </c>
      <c r="B2652" s="157">
        <v>6025794</v>
      </c>
      <c r="C2652" s="42">
        <v>1084.64292</v>
      </c>
      <c r="D2652" s="43">
        <f t="shared" si="463"/>
        <v>2000000</v>
      </c>
      <c r="E2652" s="43">
        <f t="shared" si="463"/>
        <v>4</v>
      </c>
      <c r="F2652" s="43">
        <f t="shared" si="463"/>
        <v>10000000</v>
      </c>
      <c r="G2652" s="43">
        <f t="shared" si="463"/>
        <v>3</v>
      </c>
      <c r="H2652" s="46">
        <f t="shared" si="455"/>
        <v>0.66809353257014759</v>
      </c>
      <c r="I2652" s="46">
        <f t="shared" si="456"/>
        <v>0</v>
      </c>
      <c r="J2652" s="42">
        <f t="shared" si="461"/>
        <v>724.64292</v>
      </c>
      <c r="K2652" s="42">
        <f t="shared" si="461"/>
        <v>0</v>
      </c>
      <c r="L2652" s="43">
        <f t="shared" si="462"/>
        <v>4025794</v>
      </c>
      <c r="M2652" s="157">
        <f t="shared" si="457"/>
        <v>0</v>
      </c>
      <c r="N2652" s="157">
        <f t="shared" si="458"/>
        <v>2000000</v>
      </c>
      <c r="O2652" s="158">
        <f t="shared" si="459"/>
        <v>360</v>
      </c>
      <c r="P2652" s="42"/>
    </row>
    <row r="2653" spans="1:16" x14ac:dyDescent="0.2">
      <c r="A2653" s="156">
        <v>2645</v>
      </c>
      <c r="B2653" s="157">
        <v>9386779</v>
      </c>
      <c r="C2653" s="42">
        <v>2065.0913800000003</v>
      </c>
      <c r="D2653" s="43">
        <f t="shared" si="463"/>
        <v>2000000</v>
      </c>
      <c r="E2653" s="43">
        <f t="shared" si="463"/>
        <v>4</v>
      </c>
      <c r="F2653" s="43">
        <f t="shared" si="463"/>
        <v>10000000</v>
      </c>
      <c r="G2653" s="43">
        <f t="shared" si="463"/>
        <v>3</v>
      </c>
      <c r="H2653" s="46">
        <f t="shared" si="455"/>
        <v>0.78693436800845107</v>
      </c>
      <c r="I2653" s="46">
        <f t="shared" si="456"/>
        <v>0</v>
      </c>
      <c r="J2653" s="42">
        <f t="shared" si="461"/>
        <v>1625.0913800000003</v>
      </c>
      <c r="K2653" s="42">
        <f t="shared" si="461"/>
        <v>0</v>
      </c>
      <c r="L2653" s="43">
        <f t="shared" si="462"/>
        <v>7386779</v>
      </c>
      <c r="M2653" s="157">
        <f t="shared" si="457"/>
        <v>0</v>
      </c>
      <c r="N2653" s="157">
        <f t="shared" si="458"/>
        <v>2000000</v>
      </c>
      <c r="O2653" s="158">
        <f t="shared" si="459"/>
        <v>440</v>
      </c>
      <c r="P2653" s="42"/>
    </row>
    <row r="2654" spans="1:16" x14ac:dyDescent="0.2">
      <c r="A2654" s="156">
        <v>2646</v>
      </c>
      <c r="B2654" s="157">
        <v>1107185</v>
      </c>
      <c r="C2654" s="42">
        <v>332.15549999999996</v>
      </c>
      <c r="D2654" s="43">
        <f t="shared" si="463"/>
        <v>2000000</v>
      </c>
      <c r="E2654" s="43">
        <f t="shared" si="463"/>
        <v>4</v>
      </c>
      <c r="F2654" s="43">
        <f t="shared" si="463"/>
        <v>10000000</v>
      </c>
      <c r="G2654" s="43">
        <f t="shared" si="463"/>
        <v>3</v>
      </c>
      <c r="H2654" s="46">
        <f t="shared" si="455"/>
        <v>0</v>
      </c>
      <c r="I2654" s="46">
        <f t="shared" si="456"/>
        <v>0</v>
      </c>
      <c r="J2654" s="42">
        <f t="shared" si="461"/>
        <v>0</v>
      </c>
      <c r="K2654" s="42">
        <f t="shared" si="461"/>
        <v>0</v>
      </c>
      <c r="L2654" s="43">
        <f t="shared" si="462"/>
        <v>0</v>
      </c>
      <c r="M2654" s="157">
        <f t="shared" si="457"/>
        <v>0</v>
      </c>
      <c r="N2654" s="157">
        <f t="shared" si="458"/>
        <v>1107185</v>
      </c>
      <c r="O2654" s="158">
        <f t="shared" si="459"/>
        <v>332.15549999999996</v>
      </c>
      <c r="P2654" s="42"/>
    </row>
    <row r="2655" spans="1:16" x14ac:dyDescent="0.2">
      <c r="A2655" s="156">
        <v>2647</v>
      </c>
      <c r="B2655" s="157">
        <v>9561641</v>
      </c>
      <c r="C2655" s="42">
        <v>2677.2594799999997</v>
      </c>
      <c r="D2655" s="43">
        <f t="shared" si="463"/>
        <v>2000000</v>
      </c>
      <c r="E2655" s="43">
        <f t="shared" si="463"/>
        <v>4</v>
      </c>
      <c r="F2655" s="43">
        <f t="shared" si="463"/>
        <v>10000000</v>
      </c>
      <c r="G2655" s="43">
        <f t="shared" si="463"/>
        <v>3</v>
      </c>
      <c r="H2655" s="46">
        <f t="shared" si="455"/>
        <v>0.79083088352721043</v>
      </c>
      <c r="I2655" s="46">
        <f t="shared" si="456"/>
        <v>0</v>
      </c>
      <c r="J2655" s="42">
        <f t="shared" si="461"/>
        <v>2117.2594799999997</v>
      </c>
      <c r="K2655" s="42">
        <f t="shared" si="461"/>
        <v>0</v>
      </c>
      <c r="L2655" s="43">
        <f t="shared" si="462"/>
        <v>7561641</v>
      </c>
      <c r="M2655" s="157">
        <f t="shared" si="457"/>
        <v>0</v>
      </c>
      <c r="N2655" s="157">
        <f t="shared" si="458"/>
        <v>2000000</v>
      </c>
      <c r="O2655" s="158">
        <f t="shared" si="459"/>
        <v>560</v>
      </c>
      <c r="P2655" s="42"/>
    </row>
    <row r="2656" spans="1:16" x14ac:dyDescent="0.2">
      <c r="A2656" s="156">
        <v>2648</v>
      </c>
      <c r="B2656" s="157">
        <v>5819433</v>
      </c>
      <c r="C2656" s="42">
        <v>872.91494999999998</v>
      </c>
      <c r="D2656" s="43">
        <f t="shared" si="463"/>
        <v>2000000</v>
      </c>
      <c r="E2656" s="43">
        <f t="shared" si="463"/>
        <v>4</v>
      </c>
      <c r="F2656" s="43">
        <f t="shared" si="463"/>
        <v>10000000</v>
      </c>
      <c r="G2656" s="43">
        <f t="shared" si="463"/>
        <v>3</v>
      </c>
      <c r="H2656" s="46">
        <f t="shared" si="455"/>
        <v>0.65632390646992589</v>
      </c>
      <c r="I2656" s="46">
        <f t="shared" si="456"/>
        <v>0</v>
      </c>
      <c r="J2656" s="42">
        <f t="shared" si="461"/>
        <v>572.91494999999998</v>
      </c>
      <c r="K2656" s="42">
        <f t="shared" si="461"/>
        <v>0</v>
      </c>
      <c r="L2656" s="43">
        <f t="shared" si="462"/>
        <v>3819433</v>
      </c>
      <c r="M2656" s="157">
        <f t="shared" si="457"/>
        <v>0</v>
      </c>
      <c r="N2656" s="157">
        <f t="shared" si="458"/>
        <v>2000000</v>
      </c>
      <c r="O2656" s="158">
        <f t="shared" si="459"/>
        <v>300</v>
      </c>
      <c r="P2656" s="42"/>
    </row>
    <row r="2657" spans="1:16" x14ac:dyDescent="0.2">
      <c r="A2657" s="156">
        <v>2649</v>
      </c>
      <c r="B2657" s="157">
        <v>7328374</v>
      </c>
      <c r="C2657" s="42">
        <v>1832.0934999999999</v>
      </c>
      <c r="D2657" s="43">
        <f t="shared" si="463"/>
        <v>2000000</v>
      </c>
      <c r="E2657" s="43">
        <f t="shared" si="463"/>
        <v>4</v>
      </c>
      <c r="F2657" s="43">
        <f t="shared" si="463"/>
        <v>10000000</v>
      </c>
      <c r="G2657" s="43">
        <f t="shared" si="463"/>
        <v>3</v>
      </c>
      <c r="H2657" s="46">
        <f t="shared" si="455"/>
        <v>0.72708816444138902</v>
      </c>
      <c r="I2657" s="46">
        <f t="shared" si="456"/>
        <v>0</v>
      </c>
      <c r="J2657" s="42">
        <f t="shared" si="461"/>
        <v>1332.0934999999999</v>
      </c>
      <c r="K2657" s="42">
        <f t="shared" si="461"/>
        <v>0</v>
      </c>
      <c r="L2657" s="43">
        <f t="shared" si="462"/>
        <v>5328374</v>
      </c>
      <c r="M2657" s="157">
        <f t="shared" si="457"/>
        <v>0</v>
      </c>
      <c r="N2657" s="157">
        <f t="shared" si="458"/>
        <v>2000000</v>
      </c>
      <c r="O2657" s="158">
        <f t="shared" si="459"/>
        <v>500</v>
      </c>
      <c r="P2657" s="42"/>
    </row>
    <row r="2658" spans="1:16" x14ac:dyDescent="0.2">
      <c r="A2658" s="156">
        <v>2650</v>
      </c>
      <c r="B2658" s="157">
        <v>7432409</v>
      </c>
      <c r="C2658" s="42">
        <v>1560.8058900000001</v>
      </c>
      <c r="D2658" s="43">
        <f t="shared" si="463"/>
        <v>2000000</v>
      </c>
      <c r="E2658" s="43">
        <f t="shared" si="463"/>
        <v>4</v>
      </c>
      <c r="F2658" s="43">
        <f t="shared" si="463"/>
        <v>10000000</v>
      </c>
      <c r="G2658" s="43">
        <f t="shared" si="463"/>
        <v>3</v>
      </c>
      <c r="H2658" s="46">
        <f t="shared" si="455"/>
        <v>0.73090824253616826</v>
      </c>
      <c r="I2658" s="46">
        <f t="shared" si="456"/>
        <v>0</v>
      </c>
      <c r="J2658" s="42">
        <f t="shared" si="461"/>
        <v>1140.8058900000001</v>
      </c>
      <c r="K2658" s="42">
        <f t="shared" si="461"/>
        <v>0</v>
      </c>
      <c r="L2658" s="43">
        <f t="shared" si="462"/>
        <v>5432409</v>
      </c>
      <c r="M2658" s="157">
        <f t="shared" si="457"/>
        <v>0</v>
      </c>
      <c r="N2658" s="157">
        <f t="shared" si="458"/>
        <v>2000000</v>
      </c>
      <c r="O2658" s="158">
        <f t="shared" si="459"/>
        <v>420</v>
      </c>
      <c r="P2658" s="42"/>
    </row>
    <row r="2659" spans="1:16" x14ac:dyDescent="0.2">
      <c r="A2659" s="156">
        <v>2651</v>
      </c>
      <c r="B2659" s="157">
        <v>8687165</v>
      </c>
      <c r="C2659" s="42">
        <v>2606.1495</v>
      </c>
      <c r="D2659" s="43">
        <f t="shared" si="463"/>
        <v>2000000</v>
      </c>
      <c r="E2659" s="43">
        <f t="shared" si="463"/>
        <v>4</v>
      </c>
      <c r="F2659" s="43">
        <f t="shared" si="463"/>
        <v>10000000</v>
      </c>
      <c r="G2659" s="43">
        <f t="shared" si="463"/>
        <v>3</v>
      </c>
      <c r="H2659" s="46">
        <f t="shared" si="455"/>
        <v>0.76977529493223629</v>
      </c>
      <c r="I2659" s="46">
        <f t="shared" si="456"/>
        <v>0</v>
      </c>
      <c r="J2659" s="42">
        <f t="shared" si="461"/>
        <v>2006.1495000000002</v>
      </c>
      <c r="K2659" s="42">
        <f t="shared" si="461"/>
        <v>0</v>
      </c>
      <c r="L2659" s="43">
        <f t="shared" si="462"/>
        <v>6687165</v>
      </c>
      <c r="M2659" s="157">
        <f t="shared" si="457"/>
        <v>0</v>
      </c>
      <c r="N2659" s="157">
        <f t="shared" si="458"/>
        <v>2000000</v>
      </c>
      <c r="O2659" s="158">
        <f t="shared" si="459"/>
        <v>599.99999999999977</v>
      </c>
      <c r="P2659" s="42"/>
    </row>
    <row r="2660" spans="1:16" x14ac:dyDescent="0.2">
      <c r="A2660" s="156">
        <v>2652</v>
      </c>
      <c r="B2660" s="157">
        <v>1563034</v>
      </c>
      <c r="C2660" s="42">
        <v>296.97646000000003</v>
      </c>
      <c r="D2660" s="43">
        <f t="shared" si="463"/>
        <v>2000000</v>
      </c>
      <c r="E2660" s="43">
        <f t="shared" si="463"/>
        <v>4</v>
      </c>
      <c r="F2660" s="43">
        <f t="shared" si="463"/>
        <v>10000000</v>
      </c>
      <c r="G2660" s="43">
        <f t="shared" si="463"/>
        <v>3</v>
      </c>
      <c r="H2660" s="46">
        <f t="shared" si="455"/>
        <v>0</v>
      </c>
      <c r="I2660" s="46">
        <f t="shared" si="456"/>
        <v>0</v>
      </c>
      <c r="J2660" s="42">
        <f t="shared" si="461"/>
        <v>0</v>
      </c>
      <c r="K2660" s="42">
        <f t="shared" si="461"/>
        <v>0</v>
      </c>
      <c r="L2660" s="43">
        <f t="shared" si="462"/>
        <v>0</v>
      </c>
      <c r="M2660" s="157">
        <f t="shared" si="457"/>
        <v>0</v>
      </c>
      <c r="N2660" s="157">
        <f t="shared" si="458"/>
        <v>1563034</v>
      </c>
      <c r="O2660" s="158">
        <f t="shared" si="459"/>
        <v>296.97646000000003</v>
      </c>
      <c r="P2660" s="42"/>
    </row>
    <row r="2661" spans="1:16" x14ac:dyDescent="0.2">
      <c r="A2661" s="156">
        <v>2653</v>
      </c>
      <c r="B2661" s="157">
        <v>7873583</v>
      </c>
      <c r="C2661" s="42">
        <v>1574.7166</v>
      </c>
      <c r="D2661" s="43">
        <f t="shared" si="463"/>
        <v>2000000</v>
      </c>
      <c r="E2661" s="43">
        <f t="shared" si="463"/>
        <v>4</v>
      </c>
      <c r="F2661" s="43">
        <f t="shared" si="463"/>
        <v>10000000</v>
      </c>
      <c r="G2661" s="43">
        <f t="shared" si="463"/>
        <v>3</v>
      </c>
      <c r="H2661" s="46">
        <f t="shared" si="455"/>
        <v>0.74598603964675292</v>
      </c>
      <c r="I2661" s="46">
        <f t="shared" si="456"/>
        <v>0</v>
      </c>
      <c r="J2661" s="42">
        <f t="shared" si="461"/>
        <v>1174.7166</v>
      </c>
      <c r="K2661" s="42">
        <f t="shared" si="461"/>
        <v>0</v>
      </c>
      <c r="L2661" s="43">
        <f t="shared" si="462"/>
        <v>5873583</v>
      </c>
      <c r="M2661" s="157">
        <f t="shared" si="457"/>
        <v>0</v>
      </c>
      <c r="N2661" s="157">
        <f t="shared" si="458"/>
        <v>2000000</v>
      </c>
      <c r="O2661" s="158">
        <f t="shared" si="459"/>
        <v>400</v>
      </c>
      <c r="P2661" s="42"/>
    </row>
    <row r="2662" spans="1:16" x14ac:dyDescent="0.2">
      <c r="A2662" s="156">
        <v>2654</v>
      </c>
      <c r="B2662" s="157">
        <v>8557418</v>
      </c>
      <c r="C2662" s="42">
        <v>1797.0577800000001</v>
      </c>
      <c r="D2662" s="43">
        <f t="shared" si="463"/>
        <v>2000000</v>
      </c>
      <c r="E2662" s="43">
        <f t="shared" si="463"/>
        <v>4</v>
      </c>
      <c r="F2662" s="43">
        <f t="shared" si="463"/>
        <v>10000000</v>
      </c>
      <c r="G2662" s="43">
        <f t="shared" si="463"/>
        <v>3</v>
      </c>
      <c r="H2662" s="46">
        <f t="shared" si="455"/>
        <v>0.76628464333517421</v>
      </c>
      <c r="I2662" s="46">
        <f t="shared" si="456"/>
        <v>0</v>
      </c>
      <c r="J2662" s="42">
        <f t="shared" si="461"/>
        <v>1377.0577800000001</v>
      </c>
      <c r="K2662" s="42">
        <f t="shared" si="461"/>
        <v>0</v>
      </c>
      <c r="L2662" s="43">
        <f t="shared" si="462"/>
        <v>6557418</v>
      </c>
      <c r="M2662" s="157">
        <f t="shared" si="457"/>
        <v>0</v>
      </c>
      <c r="N2662" s="157">
        <f t="shared" si="458"/>
        <v>2000000</v>
      </c>
      <c r="O2662" s="158">
        <f t="shared" si="459"/>
        <v>420</v>
      </c>
      <c r="P2662" s="42"/>
    </row>
    <row r="2663" spans="1:16" x14ac:dyDescent="0.2">
      <c r="A2663" s="156">
        <v>2655</v>
      </c>
      <c r="B2663" s="157">
        <v>7920429</v>
      </c>
      <c r="C2663" s="42">
        <v>792.04290000000003</v>
      </c>
      <c r="D2663" s="43">
        <f t="shared" si="463"/>
        <v>2000000</v>
      </c>
      <c r="E2663" s="43">
        <f t="shared" si="463"/>
        <v>4</v>
      </c>
      <c r="F2663" s="43">
        <f t="shared" si="463"/>
        <v>10000000</v>
      </c>
      <c r="G2663" s="43">
        <f t="shared" si="463"/>
        <v>3</v>
      </c>
      <c r="H2663" s="46">
        <f t="shared" si="455"/>
        <v>0.74748842518504999</v>
      </c>
      <c r="I2663" s="46">
        <f t="shared" si="456"/>
        <v>0</v>
      </c>
      <c r="J2663" s="42">
        <f t="shared" si="461"/>
        <v>592.04290000000003</v>
      </c>
      <c r="K2663" s="42">
        <f t="shared" si="461"/>
        <v>0</v>
      </c>
      <c r="L2663" s="43">
        <f t="shared" si="462"/>
        <v>5920429</v>
      </c>
      <c r="M2663" s="157">
        <f t="shared" si="457"/>
        <v>0</v>
      </c>
      <c r="N2663" s="157">
        <f t="shared" si="458"/>
        <v>2000000</v>
      </c>
      <c r="O2663" s="158">
        <f t="shared" si="459"/>
        <v>200</v>
      </c>
      <c r="P2663" s="42"/>
    </row>
    <row r="2664" spans="1:16" x14ac:dyDescent="0.2">
      <c r="A2664" s="156">
        <v>2656</v>
      </c>
      <c r="B2664" s="157">
        <v>4465988</v>
      </c>
      <c r="C2664" s="42">
        <v>803.87784000000011</v>
      </c>
      <c r="D2664" s="43">
        <f t="shared" si="463"/>
        <v>2000000</v>
      </c>
      <c r="E2664" s="43">
        <f t="shared" si="463"/>
        <v>4</v>
      </c>
      <c r="F2664" s="43">
        <f t="shared" si="463"/>
        <v>10000000</v>
      </c>
      <c r="G2664" s="43">
        <f t="shared" si="463"/>
        <v>3</v>
      </c>
      <c r="H2664" s="46">
        <f t="shared" si="455"/>
        <v>0.55217076266214782</v>
      </c>
      <c r="I2664" s="46">
        <f t="shared" si="456"/>
        <v>0</v>
      </c>
      <c r="J2664" s="42">
        <f t="shared" si="461"/>
        <v>443.87784000000011</v>
      </c>
      <c r="K2664" s="42">
        <f t="shared" si="461"/>
        <v>0</v>
      </c>
      <c r="L2664" s="43">
        <f t="shared" si="462"/>
        <v>2465988</v>
      </c>
      <c r="M2664" s="157">
        <f t="shared" si="457"/>
        <v>0</v>
      </c>
      <c r="N2664" s="157">
        <f t="shared" si="458"/>
        <v>2000000</v>
      </c>
      <c r="O2664" s="158">
        <f t="shared" si="459"/>
        <v>360</v>
      </c>
      <c r="P2664" s="42"/>
    </row>
    <row r="2665" spans="1:16" x14ac:dyDescent="0.2">
      <c r="A2665" s="156">
        <v>2657</v>
      </c>
      <c r="B2665" s="157">
        <v>9034661</v>
      </c>
      <c r="C2665" s="42">
        <v>2168.31864</v>
      </c>
      <c r="D2665" s="43">
        <f t="shared" si="463"/>
        <v>2000000</v>
      </c>
      <c r="E2665" s="43">
        <f t="shared" si="463"/>
        <v>4</v>
      </c>
      <c r="F2665" s="43">
        <f t="shared" si="463"/>
        <v>10000000</v>
      </c>
      <c r="G2665" s="43">
        <f t="shared" si="463"/>
        <v>3</v>
      </c>
      <c r="H2665" s="46">
        <f t="shared" si="455"/>
        <v>0.77863032160254819</v>
      </c>
      <c r="I2665" s="46">
        <f t="shared" si="456"/>
        <v>0</v>
      </c>
      <c r="J2665" s="42">
        <f t="shared" si="461"/>
        <v>1688.31864</v>
      </c>
      <c r="K2665" s="42">
        <f t="shared" si="461"/>
        <v>0</v>
      </c>
      <c r="L2665" s="43">
        <f t="shared" si="462"/>
        <v>7034661</v>
      </c>
      <c r="M2665" s="157">
        <f t="shared" si="457"/>
        <v>0</v>
      </c>
      <c r="N2665" s="157">
        <f t="shared" si="458"/>
        <v>2000000</v>
      </c>
      <c r="O2665" s="158">
        <f t="shared" si="459"/>
        <v>480</v>
      </c>
      <c r="P2665" s="42"/>
    </row>
    <row r="2666" spans="1:16" x14ac:dyDescent="0.2">
      <c r="A2666" s="156">
        <v>2658</v>
      </c>
      <c r="B2666" s="157">
        <v>2632303</v>
      </c>
      <c r="C2666" s="42">
        <v>737.04483999999991</v>
      </c>
      <c r="D2666" s="43">
        <f t="shared" ref="D2666:G2681" si="464">D2665</f>
        <v>2000000</v>
      </c>
      <c r="E2666" s="43">
        <f t="shared" si="464"/>
        <v>4</v>
      </c>
      <c r="F2666" s="43">
        <f t="shared" si="464"/>
        <v>10000000</v>
      </c>
      <c r="G2666" s="43">
        <f t="shared" si="464"/>
        <v>3</v>
      </c>
      <c r="H2666" s="46">
        <f t="shared" si="455"/>
        <v>0.24020904888229053</v>
      </c>
      <c r="I2666" s="46">
        <f t="shared" si="456"/>
        <v>0</v>
      </c>
      <c r="J2666" s="42">
        <f t="shared" si="461"/>
        <v>177.04483999999997</v>
      </c>
      <c r="K2666" s="42">
        <f t="shared" si="461"/>
        <v>0</v>
      </c>
      <c r="L2666" s="43">
        <f t="shared" si="462"/>
        <v>632303</v>
      </c>
      <c r="M2666" s="157">
        <f t="shared" si="457"/>
        <v>0</v>
      </c>
      <c r="N2666" s="157">
        <f t="shared" si="458"/>
        <v>2000000</v>
      </c>
      <c r="O2666" s="158">
        <f t="shared" si="459"/>
        <v>560</v>
      </c>
      <c r="P2666" s="42"/>
    </row>
    <row r="2667" spans="1:16" x14ac:dyDescent="0.2">
      <c r="A2667" s="156">
        <v>2659</v>
      </c>
      <c r="B2667" s="157">
        <v>4547944</v>
      </c>
      <c r="C2667" s="42">
        <v>773.15048000000002</v>
      </c>
      <c r="D2667" s="43">
        <f t="shared" si="464"/>
        <v>2000000</v>
      </c>
      <c r="E2667" s="43">
        <f t="shared" si="464"/>
        <v>4</v>
      </c>
      <c r="F2667" s="43">
        <f t="shared" si="464"/>
        <v>10000000</v>
      </c>
      <c r="G2667" s="43">
        <f t="shared" si="464"/>
        <v>3</v>
      </c>
      <c r="H2667" s="46">
        <f t="shared" si="455"/>
        <v>0.5602408472927547</v>
      </c>
      <c r="I2667" s="46">
        <f t="shared" si="456"/>
        <v>0</v>
      </c>
      <c r="J2667" s="42">
        <f t="shared" si="461"/>
        <v>433.15048000000002</v>
      </c>
      <c r="K2667" s="42">
        <f t="shared" si="461"/>
        <v>0</v>
      </c>
      <c r="L2667" s="43">
        <f t="shared" si="462"/>
        <v>2547944</v>
      </c>
      <c r="M2667" s="157">
        <f t="shared" si="457"/>
        <v>0</v>
      </c>
      <c r="N2667" s="157">
        <f t="shared" si="458"/>
        <v>2000000</v>
      </c>
      <c r="O2667" s="158">
        <f t="shared" si="459"/>
        <v>340</v>
      </c>
      <c r="P2667" s="42"/>
    </row>
    <row r="2668" spans="1:16" x14ac:dyDescent="0.2">
      <c r="A2668" s="156">
        <v>2660</v>
      </c>
      <c r="B2668" s="157">
        <v>3303220</v>
      </c>
      <c r="C2668" s="42">
        <v>363.35419999999999</v>
      </c>
      <c r="D2668" s="43">
        <f t="shared" si="464"/>
        <v>2000000</v>
      </c>
      <c r="E2668" s="43">
        <f t="shared" si="464"/>
        <v>4</v>
      </c>
      <c r="F2668" s="43">
        <f t="shared" si="464"/>
        <v>10000000</v>
      </c>
      <c r="G2668" s="43">
        <f t="shared" si="464"/>
        <v>3</v>
      </c>
      <c r="H2668" s="46">
        <f t="shared" si="455"/>
        <v>0.39453018569759207</v>
      </c>
      <c r="I2668" s="46">
        <f t="shared" si="456"/>
        <v>0</v>
      </c>
      <c r="J2668" s="42">
        <f t="shared" si="461"/>
        <v>143.35420000000002</v>
      </c>
      <c r="K2668" s="42">
        <f t="shared" si="461"/>
        <v>0</v>
      </c>
      <c r="L2668" s="43">
        <f t="shared" si="462"/>
        <v>1303220</v>
      </c>
      <c r="M2668" s="157">
        <f t="shared" si="457"/>
        <v>0</v>
      </c>
      <c r="N2668" s="157">
        <f t="shared" si="458"/>
        <v>2000000</v>
      </c>
      <c r="O2668" s="158">
        <f t="shared" si="459"/>
        <v>219.99999999999997</v>
      </c>
      <c r="P2668" s="42"/>
    </row>
    <row r="2669" spans="1:16" x14ac:dyDescent="0.2">
      <c r="A2669" s="156">
        <v>2661</v>
      </c>
      <c r="B2669" s="157">
        <v>9507527</v>
      </c>
      <c r="C2669" s="42">
        <v>1235.9785099999999</v>
      </c>
      <c r="D2669" s="43">
        <f t="shared" si="464"/>
        <v>2000000</v>
      </c>
      <c r="E2669" s="43">
        <f t="shared" si="464"/>
        <v>4</v>
      </c>
      <c r="F2669" s="43">
        <f t="shared" si="464"/>
        <v>10000000</v>
      </c>
      <c r="G2669" s="43">
        <f t="shared" si="464"/>
        <v>3</v>
      </c>
      <c r="H2669" s="46">
        <f t="shared" si="455"/>
        <v>0.78964035547834888</v>
      </c>
      <c r="I2669" s="46">
        <f t="shared" si="456"/>
        <v>0</v>
      </c>
      <c r="J2669" s="42">
        <f t="shared" si="461"/>
        <v>975.97850999999991</v>
      </c>
      <c r="K2669" s="42">
        <f t="shared" si="461"/>
        <v>0</v>
      </c>
      <c r="L2669" s="43">
        <f t="shared" si="462"/>
        <v>7507527</v>
      </c>
      <c r="M2669" s="157">
        <f t="shared" si="457"/>
        <v>0</v>
      </c>
      <c r="N2669" s="157">
        <f t="shared" si="458"/>
        <v>2000000</v>
      </c>
      <c r="O2669" s="158">
        <f t="shared" si="459"/>
        <v>260</v>
      </c>
      <c r="P2669" s="42"/>
    </row>
    <row r="2670" spans="1:16" x14ac:dyDescent="0.2">
      <c r="A2670" s="156">
        <v>2662</v>
      </c>
      <c r="B2670" s="157">
        <v>6235068</v>
      </c>
      <c r="C2670" s="42">
        <v>685.85748000000001</v>
      </c>
      <c r="D2670" s="43">
        <f t="shared" si="464"/>
        <v>2000000</v>
      </c>
      <c r="E2670" s="43">
        <f t="shared" si="464"/>
        <v>4</v>
      </c>
      <c r="F2670" s="43">
        <f t="shared" si="464"/>
        <v>10000000</v>
      </c>
      <c r="G2670" s="43">
        <f t="shared" si="464"/>
        <v>3</v>
      </c>
      <c r="H2670" s="46">
        <f t="shared" si="455"/>
        <v>0.67923365069955932</v>
      </c>
      <c r="I2670" s="46">
        <f t="shared" si="456"/>
        <v>0</v>
      </c>
      <c r="J2670" s="42">
        <f t="shared" si="461"/>
        <v>465.85748000000001</v>
      </c>
      <c r="K2670" s="42">
        <f t="shared" si="461"/>
        <v>0</v>
      </c>
      <c r="L2670" s="43">
        <f t="shared" si="462"/>
        <v>4235068</v>
      </c>
      <c r="M2670" s="157">
        <f t="shared" si="457"/>
        <v>0</v>
      </c>
      <c r="N2670" s="157">
        <f t="shared" si="458"/>
        <v>2000000</v>
      </c>
      <c r="O2670" s="158">
        <f t="shared" si="459"/>
        <v>220</v>
      </c>
      <c r="P2670" s="42"/>
    </row>
    <row r="2671" spans="1:16" x14ac:dyDescent="0.2">
      <c r="A2671" s="156">
        <v>2663</v>
      </c>
      <c r="B2671" s="157">
        <v>5473382</v>
      </c>
      <c r="C2671" s="42">
        <v>766.27347999999995</v>
      </c>
      <c r="D2671" s="43">
        <f t="shared" si="464"/>
        <v>2000000</v>
      </c>
      <c r="E2671" s="43">
        <f t="shared" si="464"/>
        <v>4</v>
      </c>
      <c r="F2671" s="43">
        <f t="shared" si="464"/>
        <v>10000000</v>
      </c>
      <c r="G2671" s="43">
        <f t="shared" si="464"/>
        <v>3</v>
      </c>
      <c r="H2671" s="46">
        <f t="shared" si="455"/>
        <v>0.63459521005477049</v>
      </c>
      <c r="I2671" s="46">
        <f t="shared" si="456"/>
        <v>0</v>
      </c>
      <c r="J2671" s="42">
        <f t="shared" si="461"/>
        <v>486.27347999999995</v>
      </c>
      <c r="K2671" s="42">
        <f t="shared" si="461"/>
        <v>0</v>
      </c>
      <c r="L2671" s="43">
        <f t="shared" si="462"/>
        <v>3473382</v>
      </c>
      <c r="M2671" s="157">
        <f t="shared" si="457"/>
        <v>0</v>
      </c>
      <c r="N2671" s="157">
        <f t="shared" si="458"/>
        <v>2000000</v>
      </c>
      <c r="O2671" s="158">
        <f t="shared" si="459"/>
        <v>280</v>
      </c>
      <c r="P2671" s="42"/>
    </row>
    <row r="2672" spans="1:16" x14ac:dyDescent="0.2">
      <c r="A2672" s="156">
        <v>2664</v>
      </c>
      <c r="B2672" s="157">
        <v>2664823</v>
      </c>
      <c r="C2672" s="42">
        <v>266.48230000000001</v>
      </c>
      <c r="D2672" s="43">
        <f t="shared" si="464"/>
        <v>2000000</v>
      </c>
      <c r="E2672" s="43">
        <f t="shared" si="464"/>
        <v>4</v>
      </c>
      <c r="F2672" s="43">
        <f t="shared" si="464"/>
        <v>10000000</v>
      </c>
      <c r="G2672" s="43">
        <f t="shared" si="464"/>
        <v>3</v>
      </c>
      <c r="H2672" s="46">
        <f t="shared" si="455"/>
        <v>0.24948111000242792</v>
      </c>
      <c r="I2672" s="46">
        <f t="shared" si="456"/>
        <v>0</v>
      </c>
      <c r="J2672" s="42">
        <f t="shared" si="461"/>
        <v>66.482299999999995</v>
      </c>
      <c r="K2672" s="42">
        <f t="shared" si="461"/>
        <v>0</v>
      </c>
      <c r="L2672" s="43">
        <f t="shared" si="462"/>
        <v>664823</v>
      </c>
      <c r="M2672" s="157">
        <f t="shared" si="457"/>
        <v>0</v>
      </c>
      <c r="N2672" s="157">
        <f t="shared" si="458"/>
        <v>2000000</v>
      </c>
      <c r="O2672" s="158">
        <f t="shared" si="459"/>
        <v>200</v>
      </c>
      <c r="P2672" s="42"/>
    </row>
    <row r="2673" spans="1:16" x14ac:dyDescent="0.2">
      <c r="A2673" s="156">
        <v>2665</v>
      </c>
      <c r="B2673" s="157">
        <v>1621320</v>
      </c>
      <c r="C2673" s="42">
        <v>470.18279999999999</v>
      </c>
      <c r="D2673" s="43">
        <f t="shared" si="464"/>
        <v>2000000</v>
      </c>
      <c r="E2673" s="43">
        <f t="shared" si="464"/>
        <v>4</v>
      </c>
      <c r="F2673" s="43">
        <f t="shared" si="464"/>
        <v>10000000</v>
      </c>
      <c r="G2673" s="43">
        <f t="shared" si="464"/>
        <v>3</v>
      </c>
      <c r="H2673" s="46">
        <f t="shared" si="455"/>
        <v>0</v>
      </c>
      <c r="I2673" s="46">
        <f t="shared" si="456"/>
        <v>0</v>
      </c>
      <c r="J2673" s="42">
        <f t="shared" si="461"/>
        <v>0</v>
      </c>
      <c r="K2673" s="42">
        <f t="shared" si="461"/>
        <v>0</v>
      </c>
      <c r="L2673" s="43">
        <f t="shared" si="462"/>
        <v>0</v>
      </c>
      <c r="M2673" s="157">
        <f t="shared" si="457"/>
        <v>0</v>
      </c>
      <c r="N2673" s="157">
        <f t="shared" si="458"/>
        <v>1621320</v>
      </c>
      <c r="O2673" s="158">
        <f t="shared" si="459"/>
        <v>470.18279999999999</v>
      </c>
      <c r="P2673" s="42"/>
    </row>
    <row r="2674" spans="1:16" x14ac:dyDescent="0.2">
      <c r="A2674" s="156">
        <v>2666</v>
      </c>
      <c r="B2674" s="157">
        <v>3422671</v>
      </c>
      <c r="C2674" s="42">
        <v>616.08078</v>
      </c>
      <c r="D2674" s="43">
        <f t="shared" si="464"/>
        <v>2000000</v>
      </c>
      <c r="E2674" s="43">
        <f t="shared" si="464"/>
        <v>4</v>
      </c>
      <c r="F2674" s="43">
        <f t="shared" si="464"/>
        <v>10000000</v>
      </c>
      <c r="G2674" s="43">
        <f t="shared" si="464"/>
        <v>3</v>
      </c>
      <c r="H2674" s="46">
        <f t="shared" si="455"/>
        <v>0.41566104367027973</v>
      </c>
      <c r="I2674" s="46">
        <f t="shared" si="456"/>
        <v>0</v>
      </c>
      <c r="J2674" s="42">
        <f t="shared" si="461"/>
        <v>256.08078</v>
      </c>
      <c r="K2674" s="42">
        <f t="shared" si="461"/>
        <v>0</v>
      </c>
      <c r="L2674" s="43">
        <f t="shared" si="462"/>
        <v>1422671</v>
      </c>
      <c r="M2674" s="157">
        <f t="shared" si="457"/>
        <v>0</v>
      </c>
      <c r="N2674" s="157">
        <f t="shared" si="458"/>
        <v>2000000</v>
      </c>
      <c r="O2674" s="158">
        <f t="shared" si="459"/>
        <v>360</v>
      </c>
      <c r="P2674" s="42"/>
    </row>
    <row r="2675" spans="1:16" x14ac:dyDescent="0.2">
      <c r="A2675" s="156">
        <v>2667</v>
      </c>
      <c r="B2675" s="157">
        <v>1796458</v>
      </c>
      <c r="C2675" s="42">
        <v>520.97281999999996</v>
      </c>
      <c r="D2675" s="43">
        <f t="shared" si="464"/>
        <v>2000000</v>
      </c>
      <c r="E2675" s="43">
        <f t="shared" si="464"/>
        <v>4</v>
      </c>
      <c r="F2675" s="43">
        <f t="shared" si="464"/>
        <v>10000000</v>
      </c>
      <c r="G2675" s="43">
        <f t="shared" si="464"/>
        <v>3</v>
      </c>
      <c r="H2675" s="46">
        <f t="shared" si="455"/>
        <v>0</v>
      </c>
      <c r="I2675" s="46">
        <f t="shared" si="456"/>
        <v>0</v>
      </c>
      <c r="J2675" s="42">
        <f t="shared" si="461"/>
        <v>0</v>
      </c>
      <c r="K2675" s="42">
        <f t="shared" si="461"/>
        <v>0</v>
      </c>
      <c r="L2675" s="43">
        <f t="shared" si="462"/>
        <v>0</v>
      </c>
      <c r="M2675" s="157">
        <f t="shared" si="457"/>
        <v>0</v>
      </c>
      <c r="N2675" s="157">
        <f t="shared" si="458"/>
        <v>1796458</v>
      </c>
      <c r="O2675" s="158">
        <f t="shared" si="459"/>
        <v>520.97281999999996</v>
      </c>
      <c r="P2675" s="42"/>
    </row>
    <row r="2676" spans="1:16" x14ac:dyDescent="0.2">
      <c r="A2676" s="156">
        <v>2668</v>
      </c>
      <c r="B2676" s="157">
        <v>7485456</v>
      </c>
      <c r="C2676" s="42">
        <v>2170.78224</v>
      </c>
      <c r="D2676" s="43">
        <f t="shared" si="464"/>
        <v>2000000</v>
      </c>
      <c r="E2676" s="43">
        <f t="shared" si="464"/>
        <v>4</v>
      </c>
      <c r="F2676" s="43">
        <f t="shared" si="464"/>
        <v>10000000</v>
      </c>
      <c r="G2676" s="43">
        <f t="shared" si="464"/>
        <v>3</v>
      </c>
      <c r="H2676" s="46">
        <f t="shared" si="455"/>
        <v>0.73281520858582294</v>
      </c>
      <c r="I2676" s="46">
        <f t="shared" si="456"/>
        <v>0</v>
      </c>
      <c r="J2676" s="42">
        <f t="shared" si="461"/>
        <v>1590.78224</v>
      </c>
      <c r="K2676" s="42">
        <f t="shared" si="461"/>
        <v>0</v>
      </c>
      <c r="L2676" s="43">
        <f t="shared" si="462"/>
        <v>5485456</v>
      </c>
      <c r="M2676" s="157">
        <f t="shared" si="457"/>
        <v>0</v>
      </c>
      <c r="N2676" s="157">
        <f t="shared" si="458"/>
        <v>2000000</v>
      </c>
      <c r="O2676" s="158">
        <f t="shared" si="459"/>
        <v>580</v>
      </c>
      <c r="P2676" s="42"/>
    </row>
    <row r="2677" spans="1:16" x14ac:dyDescent="0.2">
      <c r="A2677" s="156">
        <v>2669</v>
      </c>
      <c r="B2677" s="157">
        <v>8383720</v>
      </c>
      <c r="C2677" s="42">
        <v>2012.0928000000001</v>
      </c>
      <c r="D2677" s="43">
        <f t="shared" si="464"/>
        <v>2000000</v>
      </c>
      <c r="E2677" s="43">
        <f t="shared" si="464"/>
        <v>4</v>
      </c>
      <c r="F2677" s="43">
        <f t="shared" si="464"/>
        <v>10000000</v>
      </c>
      <c r="G2677" s="43">
        <f t="shared" si="464"/>
        <v>3</v>
      </c>
      <c r="H2677" s="46">
        <f t="shared" si="455"/>
        <v>0.7614424145844565</v>
      </c>
      <c r="I2677" s="46">
        <f t="shared" si="456"/>
        <v>0</v>
      </c>
      <c r="J2677" s="42">
        <f t="shared" si="461"/>
        <v>1532.0927999999999</v>
      </c>
      <c r="K2677" s="42">
        <f t="shared" si="461"/>
        <v>0</v>
      </c>
      <c r="L2677" s="43">
        <f t="shared" si="462"/>
        <v>6383720</v>
      </c>
      <c r="M2677" s="157">
        <f t="shared" si="457"/>
        <v>0</v>
      </c>
      <c r="N2677" s="157">
        <f t="shared" si="458"/>
        <v>2000000</v>
      </c>
      <c r="O2677" s="158">
        <f t="shared" si="459"/>
        <v>480.00000000000023</v>
      </c>
      <c r="P2677" s="42"/>
    </row>
    <row r="2678" spans="1:16" x14ac:dyDescent="0.2">
      <c r="A2678" s="156">
        <v>2670</v>
      </c>
      <c r="B2678" s="157">
        <v>1119370</v>
      </c>
      <c r="C2678" s="42">
        <v>179.09920000000002</v>
      </c>
      <c r="D2678" s="43">
        <f t="shared" si="464"/>
        <v>2000000</v>
      </c>
      <c r="E2678" s="43">
        <f t="shared" si="464"/>
        <v>4</v>
      </c>
      <c r="F2678" s="43">
        <f t="shared" si="464"/>
        <v>10000000</v>
      </c>
      <c r="G2678" s="43">
        <f t="shared" si="464"/>
        <v>3</v>
      </c>
      <c r="H2678" s="46">
        <f t="shared" si="455"/>
        <v>0</v>
      </c>
      <c r="I2678" s="46">
        <f t="shared" si="456"/>
        <v>0</v>
      </c>
      <c r="J2678" s="42">
        <f t="shared" si="461"/>
        <v>0</v>
      </c>
      <c r="K2678" s="42">
        <f t="shared" si="461"/>
        <v>0</v>
      </c>
      <c r="L2678" s="43">
        <f t="shared" si="462"/>
        <v>0</v>
      </c>
      <c r="M2678" s="157">
        <f t="shared" si="457"/>
        <v>0</v>
      </c>
      <c r="N2678" s="157">
        <f t="shared" si="458"/>
        <v>1119370</v>
      </c>
      <c r="O2678" s="158">
        <f t="shared" si="459"/>
        <v>179.09920000000002</v>
      </c>
      <c r="P2678" s="42"/>
    </row>
    <row r="2679" spans="1:16" x14ac:dyDescent="0.2">
      <c r="A2679" s="156">
        <v>2671</v>
      </c>
      <c r="B2679" s="157">
        <v>4503320</v>
      </c>
      <c r="C2679" s="42">
        <v>855.63080000000002</v>
      </c>
      <c r="D2679" s="43">
        <f t="shared" si="464"/>
        <v>2000000</v>
      </c>
      <c r="E2679" s="43">
        <f t="shared" si="464"/>
        <v>4</v>
      </c>
      <c r="F2679" s="43">
        <f t="shared" si="464"/>
        <v>10000000</v>
      </c>
      <c r="G2679" s="43">
        <f t="shared" si="464"/>
        <v>3</v>
      </c>
      <c r="H2679" s="46">
        <f t="shared" si="455"/>
        <v>0.55588321505022964</v>
      </c>
      <c r="I2679" s="46">
        <f t="shared" si="456"/>
        <v>0</v>
      </c>
      <c r="J2679" s="42">
        <f t="shared" si="461"/>
        <v>475.63080000000002</v>
      </c>
      <c r="K2679" s="42">
        <f t="shared" si="461"/>
        <v>0</v>
      </c>
      <c r="L2679" s="43">
        <f t="shared" si="462"/>
        <v>2503320</v>
      </c>
      <c r="M2679" s="157">
        <f t="shared" si="457"/>
        <v>0</v>
      </c>
      <c r="N2679" s="157">
        <f t="shared" si="458"/>
        <v>2000000</v>
      </c>
      <c r="O2679" s="158">
        <f t="shared" si="459"/>
        <v>380</v>
      </c>
      <c r="P2679" s="42"/>
    </row>
    <row r="2680" spans="1:16" x14ac:dyDescent="0.2">
      <c r="A2680" s="156">
        <v>2672</v>
      </c>
      <c r="B2680" s="157">
        <v>6726258</v>
      </c>
      <c r="C2680" s="42">
        <v>1681.5645</v>
      </c>
      <c r="D2680" s="43">
        <f t="shared" si="464"/>
        <v>2000000</v>
      </c>
      <c r="E2680" s="43">
        <f t="shared" si="464"/>
        <v>4</v>
      </c>
      <c r="F2680" s="43">
        <f t="shared" si="464"/>
        <v>10000000</v>
      </c>
      <c r="G2680" s="43">
        <f t="shared" si="464"/>
        <v>3</v>
      </c>
      <c r="H2680" s="46">
        <f t="shared" si="455"/>
        <v>0.70265785225603894</v>
      </c>
      <c r="I2680" s="46">
        <f t="shared" si="456"/>
        <v>0</v>
      </c>
      <c r="J2680" s="42">
        <f t="shared" si="461"/>
        <v>1181.5645</v>
      </c>
      <c r="K2680" s="42">
        <f t="shared" si="461"/>
        <v>0</v>
      </c>
      <c r="L2680" s="43">
        <f t="shared" si="462"/>
        <v>4726258</v>
      </c>
      <c r="M2680" s="157">
        <f t="shared" si="457"/>
        <v>0</v>
      </c>
      <c r="N2680" s="157">
        <f t="shared" si="458"/>
        <v>2000000</v>
      </c>
      <c r="O2680" s="158">
        <f t="shared" si="459"/>
        <v>500</v>
      </c>
      <c r="P2680" s="42"/>
    </row>
    <row r="2681" spans="1:16" x14ac:dyDescent="0.2">
      <c r="A2681" s="156">
        <v>2673</v>
      </c>
      <c r="B2681" s="157">
        <v>1816001</v>
      </c>
      <c r="C2681" s="42">
        <v>435.84023999999999</v>
      </c>
      <c r="D2681" s="43">
        <f t="shared" si="464"/>
        <v>2000000</v>
      </c>
      <c r="E2681" s="43">
        <f t="shared" si="464"/>
        <v>4</v>
      </c>
      <c r="F2681" s="43">
        <f t="shared" si="464"/>
        <v>10000000</v>
      </c>
      <c r="G2681" s="43">
        <f t="shared" si="464"/>
        <v>3</v>
      </c>
      <c r="H2681" s="46">
        <f t="shared" si="455"/>
        <v>0</v>
      </c>
      <c r="I2681" s="46">
        <f t="shared" si="456"/>
        <v>0</v>
      </c>
      <c r="J2681" s="42">
        <f t="shared" si="461"/>
        <v>0</v>
      </c>
      <c r="K2681" s="42">
        <f t="shared" si="461"/>
        <v>0</v>
      </c>
      <c r="L2681" s="43">
        <f t="shared" si="462"/>
        <v>0</v>
      </c>
      <c r="M2681" s="157">
        <f t="shared" si="457"/>
        <v>0</v>
      </c>
      <c r="N2681" s="157">
        <f t="shared" si="458"/>
        <v>1816001</v>
      </c>
      <c r="O2681" s="158">
        <f t="shared" si="459"/>
        <v>435.84023999999999</v>
      </c>
      <c r="P2681" s="42"/>
    </row>
    <row r="2682" spans="1:16" x14ac:dyDescent="0.2">
      <c r="A2682" s="156">
        <v>2674</v>
      </c>
      <c r="B2682" s="157">
        <v>2375261</v>
      </c>
      <c r="C2682" s="42">
        <v>570.06263999999999</v>
      </c>
      <c r="D2682" s="43">
        <f t="shared" ref="D2682:G2697" si="465">D2681</f>
        <v>2000000</v>
      </c>
      <c r="E2682" s="43">
        <f t="shared" si="465"/>
        <v>4</v>
      </c>
      <c r="F2682" s="43">
        <f t="shared" si="465"/>
        <v>10000000</v>
      </c>
      <c r="G2682" s="43">
        <f t="shared" si="465"/>
        <v>3</v>
      </c>
      <c r="H2682" s="46">
        <f t="shared" si="455"/>
        <v>0.15798726960952922</v>
      </c>
      <c r="I2682" s="46">
        <f t="shared" si="456"/>
        <v>0</v>
      </c>
      <c r="J2682" s="42">
        <f t="shared" si="461"/>
        <v>90.062639999999988</v>
      </c>
      <c r="K2682" s="42">
        <f t="shared" si="461"/>
        <v>0</v>
      </c>
      <c r="L2682" s="43">
        <f t="shared" si="462"/>
        <v>375261</v>
      </c>
      <c r="M2682" s="157">
        <f t="shared" si="457"/>
        <v>0</v>
      </c>
      <c r="N2682" s="157">
        <f t="shared" si="458"/>
        <v>2000000</v>
      </c>
      <c r="O2682" s="158">
        <f t="shared" si="459"/>
        <v>480</v>
      </c>
      <c r="P2682" s="42"/>
    </row>
    <row r="2683" spans="1:16" x14ac:dyDescent="0.2">
      <c r="A2683" s="156">
        <v>2675</v>
      </c>
      <c r="B2683" s="157">
        <v>4844864</v>
      </c>
      <c r="C2683" s="42">
        <v>581.38368000000003</v>
      </c>
      <c r="D2683" s="43">
        <f t="shared" si="465"/>
        <v>2000000</v>
      </c>
      <c r="E2683" s="43">
        <f t="shared" si="465"/>
        <v>4</v>
      </c>
      <c r="F2683" s="43">
        <f t="shared" si="465"/>
        <v>10000000</v>
      </c>
      <c r="G2683" s="43">
        <f t="shared" si="465"/>
        <v>3</v>
      </c>
      <c r="H2683" s="46">
        <f t="shared" si="455"/>
        <v>0.58719171477259213</v>
      </c>
      <c r="I2683" s="46">
        <f t="shared" si="456"/>
        <v>0</v>
      </c>
      <c r="J2683" s="42">
        <f t="shared" si="461"/>
        <v>341.38367999999997</v>
      </c>
      <c r="K2683" s="42">
        <f t="shared" si="461"/>
        <v>0</v>
      </c>
      <c r="L2683" s="43">
        <f t="shared" si="462"/>
        <v>2844864</v>
      </c>
      <c r="M2683" s="157">
        <f t="shared" si="457"/>
        <v>0</v>
      </c>
      <c r="N2683" s="157">
        <f t="shared" si="458"/>
        <v>2000000</v>
      </c>
      <c r="O2683" s="158">
        <f t="shared" si="459"/>
        <v>240.00000000000006</v>
      </c>
      <c r="P2683" s="42"/>
    </row>
    <row r="2684" spans="1:16" x14ac:dyDescent="0.2">
      <c r="A2684" s="156">
        <v>2676</v>
      </c>
      <c r="B2684" s="157">
        <v>8007071</v>
      </c>
      <c r="C2684" s="42">
        <v>1361.20207</v>
      </c>
      <c r="D2684" s="43">
        <f t="shared" si="465"/>
        <v>2000000</v>
      </c>
      <c r="E2684" s="43">
        <f t="shared" si="465"/>
        <v>4</v>
      </c>
      <c r="F2684" s="43">
        <f t="shared" si="465"/>
        <v>10000000</v>
      </c>
      <c r="G2684" s="43">
        <f t="shared" si="465"/>
        <v>3</v>
      </c>
      <c r="H2684" s="46">
        <f t="shared" si="455"/>
        <v>0.75022077361372219</v>
      </c>
      <c r="I2684" s="46">
        <f t="shared" si="456"/>
        <v>0</v>
      </c>
      <c r="J2684" s="42">
        <f t="shared" si="461"/>
        <v>1021.20207</v>
      </c>
      <c r="K2684" s="42">
        <f t="shared" si="461"/>
        <v>0</v>
      </c>
      <c r="L2684" s="43">
        <f t="shared" si="462"/>
        <v>6007071</v>
      </c>
      <c r="M2684" s="157">
        <f t="shared" si="457"/>
        <v>0</v>
      </c>
      <c r="N2684" s="157">
        <f t="shared" si="458"/>
        <v>2000000</v>
      </c>
      <c r="O2684" s="158">
        <f t="shared" si="459"/>
        <v>340</v>
      </c>
      <c r="P2684" s="42"/>
    </row>
    <row r="2685" spans="1:16" x14ac:dyDescent="0.2">
      <c r="A2685" s="156">
        <v>2677</v>
      </c>
      <c r="B2685" s="157">
        <v>8406321</v>
      </c>
      <c r="C2685" s="42">
        <v>1933.4538300000002</v>
      </c>
      <c r="D2685" s="43">
        <f t="shared" si="465"/>
        <v>2000000</v>
      </c>
      <c r="E2685" s="43">
        <f t="shared" si="465"/>
        <v>4</v>
      </c>
      <c r="F2685" s="43">
        <f t="shared" si="465"/>
        <v>10000000</v>
      </c>
      <c r="G2685" s="43">
        <f t="shared" si="465"/>
        <v>3</v>
      </c>
      <c r="H2685" s="46">
        <f t="shared" si="455"/>
        <v>0.76208379384988989</v>
      </c>
      <c r="I2685" s="46">
        <f t="shared" si="456"/>
        <v>0</v>
      </c>
      <c r="J2685" s="42">
        <f t="shared" si="461"/>
        <v>1473.4538300000002</v>
      </c>
      <c r="K2685" s="42">
        <f t="shared" si="461"/>
        <v>0</v>
      </c>
      <c r="L2685" s="43">
        <f t="shared" si="462"/>
        <v>6406321</v>
      </c>
      <c r="M2685" s="157">
        <f t="shared" si="457"/>
        <v>0</v>
      </c>
      <c r="N2685" s="157">
        <f t="shared" si="458"/>
        <v>2000000</v>
      </c>
      <c r="O2685" s="158">
        <f t="shared" si="459"/>
        <v>460</v>
      </c>
      <c r="P2685" s="42"/>
    </row>
    <row r="2686" spans="1:16" x14ac:dyDescent="0.2">
      <c r="A2686" s="156">
        <v>2678</v>
      </c>
      <c r="B2686" s="157">
        <v>4447654</v>
      </c>
      <c r="C2686" s="42">
        <v>889.5308</v>
      </c>
      <c r="D2686" s="43">
        <f t="shared" si="465"/>
        <v>2000000</v>
      </c>
      <c r="E2686" s="43">
        <f t="shared" si="465"/>
        <v>4</v>
      </c>
      <c r="F2686" s="43">
        <f t="shared" si="465"/>
        <v>10000000</v>
      </c>
      <c r="G2686" s="43">
        <f t="shared" si="465"/>
        <v>3</v>
      </c>
      <c r="H2686" s="46">
        <f t="shared" si="455"/>
        <v>0.55032473299406837</v>
      </c>
      <c r="I2686" s="46">
        <f t="shared" si="456"/>
        <v>0</v>
      </c>
      <c r="J2686" s="42">
        <f t="shared" si="461"/>
        <v>489.53080000000006</v>
      </c>
      <c r="K2686" s="42">
        <f t="shared" si="461"/>
        <v>0</v>
      </c>
      <c r="L2686" s="43">
        <f t="shared" si="462"/>
        <v>2447654</v>
      </c>
      <c r="M2686" s="157">
        <f t="shared" si="457"/>
        <v>0</v>
      </c>
      <c r="N2686" s="157">
        <f t="shared" si="458"/>
        <v>2000000</v>
      </c>
      <c r="O2686" s="158">
        <f t="shared" si="459"/>
        <v>399.99999999999994</v>
      </c>
      <c r="P2686" s="42"/>
    </row>
    <row r="2687" spans="1:16" x14ac:dyDescent="0.2">
      <c r="A2687" s="156">
        <v>2679</v>
      </c>
      <c r="B2687" s="157">
        <v>1656907</v>
      </c>
      <c r="C2687" s="42">
        <v>397.65768000000003</v>
      </c>
      <c r="D2687" s="43">
        <f t="shared" si="465"/>
        <v>2000000</v>
      </c>
      <c r="E2687" s="43">
        <f t="shared" si="465"/>
        <v>4</v>
      </c>
      <c r="F2687" s="43">
        <f t="shared" si="465"/>
        <v>10000000</v>
      </c>
      <c r="G2687" s="43">
        <f t="shared" si="465"/>
        <v>3</v>
      </c>
      <c r="H2687" s="46">
        <f t="shared" si="455"/>
        <v>0</v>
      </c>
      <c r="I2687" s="46">
        <f t="shared" si="456"/>
        <v>0</v>
      </c>
      <c r="J2687" s="42">
        <f t="shared" si="461"/>
        <v>0</v>
      </c>
      <c r="K2687" s="42">
        <f t="shared" si="461"/>
        <v>0</v>
      </c>
      <c r="L2687" s="43">
        <f t="shared" si="462"/>
        <v>0</v>
      </c>
      <c r="M2687" s="157">
        <f t="shared" si="457"/>
        <v>0</v>
      </c>
      <c r="N2687" s="157">
        <f t="shared" si="458"/>
        <v>1656907</v>
      </c>
      <c r="O2687" s="158">
        <f t="shared" si="459"/>
        <v>397.65768000000003</v>
      </c>
      <c r="P2687" s="42"/>
    </row>
    <row r="2688" spans="1:16" x14ac:dyDescent="0.2">
      <c r="A2688" s="156">
        <v>2680</v>
      </c>
      <c r="B2688" s="157">
        <v>6601740</v>
      </c>
      <c r="C2688" s="42">
        <v>792.2088</v>
      </c>
      <c r="D2688" s="43">
        <f t="shared" si="465"/>
        <v>2000000</v>
      </c>
      <c r="E2688" s="43">
        <f t="shared" si="465"/>
        <v>4</v>
      </c>
      <c r="F2688" s="43">
        <f t="shared" si="465"/>
        <v>10000000</v>
      </c>
      <c r="G2688" s="43">
        <f t="shared" si="465"/>
        <v>3</v>
      </c>
      <c r="H2688" s="46">
        <f t="shared" si="455"/>
        <v>0.69704956572055243</v>
      </c>
      <c r="I2688" s="46">
        <f t="shared" si="456"/>
        <v>0</v>
      </c>
      <c r="J2688" s="42">
        <f t="shared" si="461"/>
        <v>552.2088</v>
      </c>
      <c r="K2688" s="42">
        <f t="shared" si="461"/>
        <v>0</v>
      </c>
      <c r="L2688" s="43">
        <f t="shared" si="462"/>
        <v>4601740</v>
      </c>
      <c r="M2688" s="157">
        <f t="shared" si="457"/>
        <v>0</v>
      </c>
      <c r="N2688" s="157">
        <f t="shared" si="458"/>
        <v>2000000</v>
      </c>
      <c r="O2688" s="158">
        <f t="shared" si="459"/>
        <v>240</v>
      </c>
      <c r="P2688" s="42"/>
    </row>
    <row r="2689" spans="1:16" x14ac:dyDescent="0.2">
      <c r="A2689" s="156">
        <v>2681</v>
      </c>
      <c r="B2689" s="157">
        <v>5799057</v>
      </c>
      <c r="C2689" s="42">
        <v>1507.7548199999999</v>
      </c>
      <c r="D2689" s="43">
        <f t="shared" si="465"/>
        <v>2000000</v>
      </c>
      <c r="E2689" s="43">
        <f t="shared" si="465"/>
        <v>4</v>
      </c>
      <c r="F2689" s="43">
        <f t="shared" si="465"/>
        <v>10000000</v>
      </c>
      <c r="G2689" s="43">
        <f t="shared" si="465"/>
        <v>3</v>
      </c>
      <c r="H2689" s="46">
        <f t="shared" si="455"/>
        <v>0.65511634046707934</v>
      </c>
      <c r="I2689" s="46">
        <f t="shared" si="456"/>
        <v>0</v>
      </c>
      <c r="J2689" s="42">
        <f t="shared" si="461"/>
        <v>987.75481999999988</v>
      </c>
      <c r="K2689" s="42">
        <f t="shared" si="461"/>
        <v>0</v>
      </c>
      <c r="L2689" s="43">
        <f t="shared" si="462"/>
        <v>3799056.9999999995</v>
      </c>
      <c r="M2689" s="157">
        <f t="shared" si="457"/>
        <v>0</v>
      </c>
      <c r="N2689" s="157">
        <f t="shared" si="458"/>
        <v>2000000.0000000005</v>
      </c>
      <c r="O2689" s="158">
        <f t="shared" si="459"/>
        <v>520</v>
      </c>
      <c r="P2689" s="42"/>
    </row>
    <row r="2690" spans="1:16" x14ac:dyDescent="0.2">
      <c r="A2690" s="156">
        <v>2682</v>
      </c>
      <c r="B2690" s="157">
        <v>1231843</v>
      </c>
      <c r="C2690" s="42">
        <v>344.91603999999995</v>
      </c>
      <c r="D2690" s="43">
        <f t="shared" si="465"/>
        <v>2000000</v>
      </c>
      <c r="E2690" s="43">
        <f t="shared" si="465"/>
        <v>4</v>
      </c>
      <c r="F2690" s="43">
        <f t="shared" si="465"/>
        <v>10000000</v>
      </c>
      <c r="G2690" s="43">
        <f t="shared" si="465"/>
        <v>3</v>
      </c>
      <c r="H2690" s="46">
        <f t="shared" si="455"/>
        <v>0</v>
      </c>
      <c r="I2690" s="46">
        <f t="shared" si="456"/>
        <v>0</v>
      </c>
      <c r="J2690" s="42">
        <f t="shared" si="461"/>
        <v>0</v>
      </c>
      <c r="K2690" s="42">
        <f t="shared" si="461"/>
        <v>0</v>
      </c>
      <c r="L2690" s="43">
        <f t="shared" si="462"/>
        <v>0</v>
      </c>
      <c r="M2690" s="157">
        <f t="shared" si="457"/>
        <v>0</v>
      </c>
      <c r="N2690" s="157">
        <f t="shared" si="458"/>
        <v>1231843</v>
      </c>
      <c r="O2690" s="158">
        <f t="shared" si="459"/>
        <v>344.91603999999995</v>
      </c>
      <c r="P2690" s="42"/>
    </row>
    <row r="2691" spans="1:16" x14ac:dyDescent="0.2">
      <c r="A2691" s="156">
        <v>2683</v>
      </c>
      <c r="B2691" s="157">
        <v>9003832</v>
      </c>
      <c r="C2691" s="42">
        <v>1080.45984</v>
      </c>
      <c r="D2691" s="43">
        <f t="shared" si="465"/>
        <v>2000000</v>
      </c>
      <c r="E2691" s="43">
        <f t="shared" si="465"/>
        <v>4</v>
      </c>
      <c r="F2691" s="43">
        <f t="shared" si="465"/>
        <v>10000000</v>
      </c>
      <c r="G2691" s="43">
        <f t="shared" si="465"/>
        <v>3</v>
      </c>
      <c r="H2691" s="46">
        <f t="shared" si="455"/>
        <v>0.77787235479293704</v>
      </c>
      <c r="I2691" s="46">
        <f t="shared" si="456"/>
        <v>0</v>
      </c>
      <c r="J2691" s="42">
        <f t="shared" si="461"/>
        <v>840.45983999999999</v>
      </c>
      <c r="K2691" s="42">
        <f t="shared" si="461"/>
        <v>0</v>
      </c>
      <c r="L2691" s="43">
        <f t="shared" si="462"/>
        <v>7003832</v>
      </c>
      <c r="M2691" s="157">
        <f t="shared" si="457"/>
        <v>0</v>
      </c>
      <c r="N2691" s="157">
        <f t="shared" si="458"/>
        <v>2000000</v>
      </c>
      <c r="O2691" s="158">
        <f t="shared" si="459"/>
        <v>240</v>
      </c>
      <c r="P2691" s="42"/>
    </row>
    <row r="2692" spans="1:16" x14ac:dyDescent="0.2">
      <c r="A2692" s="156">
        <v>2684</v>
      </c>
      <c r="B2692" s="157">
        <v>3037053</v>
      </c>
      <c r="C2692" s="42">
        <v>425.18741999999997</v>
      </c>
      <c r="D2692" s="43">
        <f t="shared" si="465"/>
        <v>2000000</v>
      </c>
      <c r="E2692" s="43">
        <f t="shared" si="465"/>
        <v>4</v>
      </c>
      <c r="F2692" s="43">
        <f t="shared" si="465"/>
        <v>10000000</v>
      </c>
      <c r="G2692" s="43">
        <f t="shared" si="465"/>
        <v>3</v>
      </c>
      <c r="H2692" s="46">
        <f t="shared" si="455"/>
        <v>0.34146687594849351</v>
      </c>
      <c r="I2692" s="46">
        <f t="shared" si="456"/>
        <v>0</v>
      </c>
      <c r="J2692" s="42">
        <f t="shared" si="461"/>
        <v>145.18742</v>
      </c>
      <c r="K2692" s="42">
        <f t="shared" si="461"/>
        <v>0</v>
      </c>
      <c r="L2692" s="43">
        <f t="shared" si="462"/>
        <v>1037053</v>
      </c>
      <c r="M2692" s="157">
        <f t="shared" si="457"/>
        <v>0</v>
      </c>
      <c r="N2692" s="157">
        <f t="shared" si="458"/>
        <v>2000000</v>
      </c>
      <c r="O2692" s="158">
        <f t="shared" si="459"/>
        <v>280</v>
      </c>
      <c r="P2692" s="42"/>
    </row>
    <row r="2693" spans="1:16" x14ac:dyDescent="0.2">
      <c r="A2693" s="156">
        <v>2685</v>
      </c>
      <c r="B2693" s="157">
        <v>8029593</v>
      </c>
      <c r="C2693" s="42">
        <v>1605.9186</v>
      </c>
      <c r="D2693" s="43">
        <f t="shared" si="465"/>
        <v>2000000</v>
      </c>
      <c r="E2693" s="43">
        <f t="shared" si="465"/>
        <v>4</v>
      </c>
      <c r="F2693" s="43">
        <f t="shared" si="465"/>
        <v>10000000</v>
      </c>
      <c r="G2693" s="43">
        <f t="shared" si="465"/>
        <v>3</v>
      </c>
      <c r="H2693" s="46">
        <f t="shared" si="455"/>
        <v>0.75092137297618944</v>
      </c>
      <c r="I2693" s="46">
        <f t="shared" si="456"/>
        <v>0</v>
      </c>
      <c r="J2693" s="42">
        <f t="shared" si="461"/>
        <v>1205.9186</v>
      </c>
      <c r="K2693" s="42">
        <f t="shared" si="461"/>
        <v>0</v>
      </c>
      <c r="L2693" s="43">
        <f t="shared" si="462"/>
        <v>6029593</v>
      </c>
      <c r="M2693" s="157">
        <f t="shared" si="457"/>
        <v>0</v>
      </c>
      <c r="N2693" s="157">
        <f t="shared" si="458"/>
        <v>2000000</v>
      </c>
      <c r="O2693" s="158">
        <f t="shared" si="459"/>
        <v>400</v>
      </c>
      <c r="P2693" s="42"/>
    </row>
    <row r="2694" spans="1:16" x14ac:dyDescent="0.2">
      <c r="A2694" s="156">
        <v>2686</v>
      </c>
      <c r="B2694" s="157">
        <v>3415938</v>
      </c>
      <c r="C2694" s="42">
        <v>478.23131999999998</v>
      </c>
      <c r="D2694" s="43">
        <f t="shared" si="465"/>
        <v>2000000</v>
      </c>
      <c r="E2694" s="43">
        <f t="shared" si="465"/>
        <v>4</v>
      </c>
      <c r="F2694" s="43">
        <f t="shared" si="465"/>
        <v>10000000</v>
      </c>
      <c r="G2694" s="43">
        <f t="shared" si="465"/>
        <v>3</v>
      </c>
      <c r="H2694" s="46">
        <f t="shared" si="455"/>
        <v>0.41450927973517082</v>
      </c>
      <c r="I2694" s="46">
        <f t="shared" si="456"/>
        <v>0</v>
      </c>
      <c r="J2694" s="42">
        <f t="shared" si="461"/>
        <v>198.23131999999998</v>
      </c>
      <c r="K2694" s="42">
        <f t="shared" si="461"/>
        <v>0</v>
      </c>
      <c r="L2694" s="43">
        <f t="shared" si="462"/>
        <v>1415938</v>
      </c>
      <c r="M2694" s="157">
        <f t="shared" si="457"/>
        <v>0</v>
      </c>
      <c r="N2694" s="157">
        <f t="shared" si="458"/>
        <v>2000000</v>
      </c>
      <c r="O2694" s="158">
        <f t="shared" si="459"/>
        <v>280</v>
      </c>
      <c r="P2694" s="42"/>
    </row>
    <row r="2695" spans="1:16" x14ac:dyDescent="0.2">
      <c r="A2695" s="156">
        <v>2687</v>
      </c>
      <c r="B2695" s="157">
        <v>9010778</v>
      </c>
      <c r="C2695" s="42">
        <v>1531.8322600000001</v>
      </c>
      <c r="D2695" s="43">
        <f t="shared" si="465"/>
        <v>2000000</v>
      </c>
      <c r="E2695" s="43">
        <f t="shared" si="465"/>
        <v>4</v>
      </c>
      <c r="F2695" s="43">
        <f t="shared" si="465"/>
        <v>10000000</v>
      </c>
      <c r="G2695" s="43">
        <f t="shared" si="465"/>
        <v>3</v>
      </c>
      <c r="H2695" s="46">
        <f t="shared" si="455"/>
        <v>0.77804358291814535</v>
      </c>
      <c r="I2695" s="46">
        <f t="shared" si="456"/>
        <v>0</v>
      </c>
      <c r="J2695" s="42">
        <f t="shared" si="461"/>
        <v>1191.8322600000001</v>
      </c>
      <c r="K2695" s="42">
        <f t="shared" si="461"/>
        <v>0</v>
      </c>
      <c r="L2695" s="43">
        <f t="shared" si="462"/>
        <v>7010778</v>
      </c>
      <c r="M2695" s="157">
        <f t="shared" si="457"/>
        <v>0</v>
      </c>
      <c r="N2695" s="157">
        <f t="shared" si="458"/>
        <v>2000000</v>
      </c>
      <c r="O2695" s="158">
        <f t="shared" si="459"/>
        <v>340</v>
      </c>
      <c r="P2695" s="42"/>
    </row>
    <row r="2696" spans="1:16" x14ac:dyDescent="0.2">
      <c r="A2696" s="156">
        <v>2688</v>
      </c>
      <c r="B2696" s="157">
        <v>3040064</v>
      </c>
      <c r="C2696" s="42">
        <v>577.61216000000002</v>
      </c>
      <c r="D2696" s="43">
        <f t="shared" si="465"/>
        <v>2000000</v>
      </c>
      <c r="E2696" s="43">
        <f t="shared" si="465"/>
        <v>4</v>
      </c>
      <c r="F2696" s="43">
        <f t="shared" si="465"/>
        <v>10000000</v>
      </c>
      <c r="G2696" s="43">
        <f t="shared" si="465"/>
        <v>3</v>
      </c>
      <c r="H2696" s="46">
        <f t="shared" si="455"/>
        <v>0.34211911328182565</v>
      </c>
      <c r="I2696" s="46">
        <f t="shared" si="456"/>
        <v>0</v>
      </c>
      <c r="J2696" s="42">
        <f t="shared" si="461"/>
        <v>197.61216000000002</v>
      </c>
      <c r="K2696" s="42">
        <f t="shared" si="461"/>
        <v>0</v>
      </c>
      <c r="L2696" s="43">
        <f t="shared" si="462"/>
        <v>1040064</v>
      </c>
      <c r="M2696" s="157">
        <f t="shared" si="457"/>
        <v>0</v>
      </c>
      <c r="N2696" s="157">
        <f t="shared" si="458"/>
        <v>2000000</v>
      </c>
      <c r="O2696" s="158">
        <f t="shared" si="459"/>
        <v>380</v>
      </c>
      <c r="P2696" s="42"/>
    </row>
    <row r="2697" spans="1:16" x14ac:dyDescent="0.2">
      <c r="A2697" s="156">
        <v>2689</v>
      </c>
      <c r="B2697" s="157">
        <v>3949176</v>
      </c>
      <c r="C2697" s="42">
        <v>1026.78576</v>
      </c>
      <c r="D2697" s="43">
        <f t="shared" si="465"/>
        <v>2000000</v>
      </c>
      <c r="E2697" s="43">
        <f t="shared" si="465"/>
        <v>4</v>
      </c>
      <c r="F2697" s="43">
        <f t="shared" si="465"/>
        <v>10000000</v>
      </c>
      <c r="G2697" s="43">
        <f t="shared" si="465"/>
        <v>3</v>
      </c>
      <c r="H2697" s="46">
        <f t="shared" ref="H2697:H2760" si="466">MAX(0,MIN(E2697*D2697,B2697-D2697))/B2697</f>
        <v>0.49356523993866064</v>
      </c>
      <c r="I2697" s="46">
        <f t="shared" ref="I2697:I2760" si="467">MAX(0,MIN(G2697*F2697,B2697-SUM(D2697,E2697*D2697)))/B2697</f>
        <v>0</v>
      </c>
      <c r="J2697" s="42">
        <f t="shared" si="461"/>
        <v>506.78575999999998</v>
      </c>
      <c r="K2697" s="42">
        <f t="shared" si="461"/>
        <v>0</v>
      </c>
      <c r="L2697" s="43">
        <f t="shared" si="462"/>
        <v>1949176</v>
      </c>
      <c r="M2697" s="157">
        <f t="shared" ref="M2697:M2760" si="468">I2697*$B2697</f>
        <v>0</v>
      </c>
      <c r="N2697" s="157">
        <f t="shared" ref="N2697:N2760" si="469">B2697-SUM(L2697:M2697)</f>
        <v>2000000</v>
      </c>
      <c r="O2697" s="158">
        <f t="shared" ref="O2697:O2760" si="470">C2697-SUM(J2697:K2697)</f>
        <v>520</v>
      </c>
      <c r="P2697" s="42"/>
    </row>
    <row r="2698" spans="1:16" x14ac:dyDescent="0.2">
      <c r="A2698" s="156">
        <v>2690</v>
      </c>
      <c r="B2698" s="157">
        <v>1959460</v>
      </c>
      <c r="C2698" s="42">
        <v>215.54060000000001</v>
      </c>
      <c r="D2698" s="43">
        <f t="shared" ref="D2698:G2713" si="471">D2697</f>
        <v>2000000</v>
      </c>
      <c r="E2698" s="43">
        <f t="shared" si="471"/>
        <v>4</v>
      </c>
      <c r="F2698" s="43">
        <f t="shared" si="471"/>
        <v>10000000</v>
      </c>
      <c r="G2698" s="43">
        <f t="shared" si="471"/>
        <v>3</v>
      </c>
      <c r="H2698" s="46">
        <f t="shared" si="466"/>
        <v>0</v>
      </c>
      <c r="I2698" s="46">
        <f t="shared" si="467"/>
        <v>0</v>
      </c>
      <c r="J2698" s="42">
        <f t="shared" ref="J2698:K2761" si="472">+H2698*$C2698</f>
        <v>0</v>
      </c>
      <c r="K2698" s="42">
        <f t="shared" si="472"/>
        <v>0</v>
      </c>
      <c r="L2698" s="43">
        <f t="shared" ref="L2698:L2761" si="473">H2698*B2698</f>
        <v>0</v>
      </c>
      <c r="M2698" s="157">
        <f t="shared" si="468"/>
        <v>0</v>
      </c>
      <c r="N2698" s="157">
        <f t="shared" si="469"/>
        <v>1959460</v>
      </c>
      <c r="O2698" s="158">
        <f t="shared" si="470"/>
        <v>215.54060000000001</v>
      </c>
      <c r="P2698" s="42"/>
    </row>
    <row r="2699" spans="1:16" x14ac:dyDescent="0.2">
      <c r="A2699" s="156">
        <v>2691</v>
      </c>
      <c r="B2699" s="157">
        <v>7710286</v>
      </c>
      <c r="C2699" s="42">
        <v>2235.9829399999999</v>
      </c>
      <c r="D2699" s="43">
        <f t="shared" si="471"/>
        <v>2000000</v>
      </c>
      <c r="E2699" s="43">
        <f t="shared" si="471"/>
        <v>4</v>
      </c>
      <c r="F2699" s="43">
        <f t="shared" si="471"/>
        <v>10000000</v>
      </c>
      <c r="G2699" s="43">
        <f t="shared" si="471"/>
        <v>3</v>
      </c>
      <c r="H2699" s="46">
        <f t="shared" si="466"/>
        <v>0.74060624988489399</v>
      </c>
      <c r="I2699" s="46">
        <f t="shared" si="467"/>
        <v>0</v>
      </c>
      <c r="J2699" s="42">
        <f t="shared" si="472"/>
        <v>1655.9829399999999</v>
      </c>
      <c r="K2699" s="42">
        <f t="shared" si="472"/>
        <v>0</v>
      </c>
      <c r="L2699" s="43">
        <f t="shared" si="473"/>
        <v>5710286</v>
      </c>
      <c r="M2699" s="157">
        <f t="shared" si="468"/>
        <v>0</v>
      </c>
      <c r="N2699" s="157">
        <f t="shared" si="469"/>
        <v>2000000</v>
      </c>
      <c r="O2699" s="158">
        <f t="shared" si="470"/>
        <v>580</v>
      </c>
      <c r="P2699" s="42"/>
    </row>
    <row r="2700" spans="1:16" x14ac:dyDescent="0.2">
      <c r="A2700" s="156">
        <v>2692</v>
      </c>
      <c r="B2700" s="157">
        <v>1322617</v>
      </c>
      <c r="C2700" s="42">
        <v>264.52340000000004</v>
      </c>
      <c r="D2700" s="43">
        <f t="shared" si="471"/>
        <v>2000000</v>
      </c>
      <c r="E2700" s="43">
        <f t="shared" si="471"/>
        <v>4</v>
      </c>
      <c r="F2700" s="43">
        <f t="shared" si="471"/>
        <v>10000000</v>
      </c>
      <c r="G2700" s="43">
        <f t="shared" si="471"/>
        <v>3</v>
      </c>
      <c r="H2700" s="46">
        <f t="shared" si="466"/>
        <v>0</v>
      </c>
      <c r="I2700" s="46">
        <f t="shared" si="467"/>
        <v>0</v>
      </c>
      <c r="J2700" s="42">
        <f t="shared" si="472"/>
        <v>0</v>
      </c>
      <c r="K2700" s="42">
        <f t="shared" si="472"/>
        <v>0</v>
      </c>
      <c r="L2700" s="43">
        <f t="shared" si="473"/>
        <v>0</v>
      </c>
      <c r="M2700" s="157">
        <f t="shared" si="468"/>
        <v>0</v>
      </c>
      <c r="N2700" s="157">
        <f t="shared" si="469"/>
        <v>1322617</v>
      </c>
      <c r="O2700" s="158">
        <f t="shared" si="470"/>
        <v>264.52340000000004</v>
      </c>
      <c r="P2700" s="42"/>
    </row>
    <row r="2701" spans="1:16" x14ac:dyDescent="0.2">
      <c r="A2701" s="156">
        <v>2693</v>
      </c>
      <c r="B2701" s="157">
        <v>6334447</v>
      </c>
      <c r="C2701" s="42">
        <v>760.13364000000001</v>
      </c>
      <c r="D2701" s="43">
        <f t="shared" si="471"/>
        <v>2000000</v>
      </c>
      <c r="E2701" s="43">
        <f t="shared" si="471"/>
        <v>4</v>
      </c>
      <c r="F2701" s="43">
        <f t="shared" si="471"/>
        <v>10000000</v>
      </c>
      <c r="G2701" s="43">
        <f t="shared" si="471"/>
        <v>3</v>
      </c>
      <c r="H2701" s="46">
        <f t="shared" si="466"/>
        <v>0.68426604563902738</v>
      </c>
      <c r="I2701" s="46">
        <f t="shared" si="467"/>
        <v>0</v>
      </c>
      <c r="J2701" s="42">
        <f t="shared" si="472"/>
        <v>520.13364000000001</v>
      </c>
      <c r="K2701" s="42">
        <f t="shared" si="472"/>
        <v>0</v>
      </c>
      <c r="L2701" s="43">
        <f t="shared" si="473"/>
        <v>4334447</v>
      </c>
      <c r="M2701" s="157">
        <f t="shared" si="468"/>
        <v>0</v>
      </c>
      <c r="N2701" s="157">
        <f t="shared" si="469"/>
        <v>2000000</v>
      </c>
      <c r="O2701" s="158">
        <f t="shared" si="470"/>
        <v>240</v>
      </c>
      <c r="P2701" s="42"/>
    </row>
    <row r="2702" spans="1:16" x14ac:dyDescent="0.2">
      <c r="A2702" s="156">
        <v>2694</v>
      </c>
      <c r="B2702" s="157">
        <v>2622025</v>
      </c>
      <c r="C2702" s="42">
        <v>760.38724999999999</v>
      </c>
      <c r="D2702" s="43">
        <f t="shared" si="471"/>
        <v>2000000</v>
      </c>
      <c r="E2702" s="43">
        <f t="shared" si="471"/>
        <v>4</v>
      </c>
      <c r="F2702" s="43">
        <f t="shared" si="471"/>
        <v>10000000</v>
      </c>
      <c r="G2702" s="43">
        <f t="shared" si="471"/>
        <v>3</v>
      </c>
      <c r="H2702" s="46">
        <f t="shared" si="466"/>
        <v>0.2372307662970414</v>
      </c>
      <c r="I2702" s="46">
        <f t="shared" si="467"/>
        <v>0</v>
      </c>
      <c r="J2702" s="42">
        <f t="shared" si="472"/>
        <v>180.38724999999999</v>
      </c>
      <c r="K2702" s="42">
        <f t="shared" si="472"/>
        <v>0</v>
      </c>
      <c r="L2702" s="43">
        <f t="shared" si="473"/>
        <v>622025</v>
      </c>
      <c r="M2702" s="157">
        <f t="shared" si="468"/>
        <v>0</v>
      </c>
      <c r="N2702" s="157">
        <f t="shared" si="469"/>
        <v>2000000</v>
      </c>
      <c r="O2702" s="158">
        <f t="shared" si="470"/>
        <v>580</v>
      </c>
      <c r="P2702" s="42"/>
    </row>
    <row r="2703" spans="1:16" x14ac:dyDescent="0.2">
      <c r="A2703" s="156">
        <v>2695</v>
      </c>
      <c r="B2703" s="157">
        <v>9138444</v>
      </c>
      <c r="C2703" s="42">
        <v>2741.5331999999999</v>
      </c>
      <c r="D2703" s="43">
        <f t="shared" si="471"/>
        <v>2000000</v>
      </c>
      <c r="E2703" s="43">
        <f t="shared" si="471"/>
        <v>4</v>
      </c>
      <c r="F2703" s="43">
        <f t="shared" si="471"/>
        <v>10000000</v>
      </c>
      <c r="G2703" s="43">
        <f t="shared" si="471"/>
        <v>3</v>
      </c>
      <c r="H2703" s="46">
        <f t="shared" si="466"/>
        <v>0.78114436111880758</v>
      </c>
      <c r="I2703" s="46">
        <f t="shared" si="467"/>
        <v>0</v>
      </c>
      <c r="J2703" s="42">
        <f t="shared" si="472"/>
        <v>2141.5331999999999</v>
      </c>
      <c r="K2703" s="42">
        <f t="shared" si="472"/>
        <v>0</v>
      </c>
      <c r="L2703" s="43">
        <f t="shared" si="473"/>
        <v>7138444</v>
      </c>
      <c r="M2703" s="157">
        <f t="shared" si="468"/>
        <v>0</v>
      </c>
      <c r="N2703" s="157">
        <f t="shared" si="469"/>
        <v>2000000</v>
      </c>
      <c r="O2703" s="158">
        <f t="shared" si="470"/>
        <v>600</v>
      </c>
      <c r="P2703" s="42"/>
    </row>
    <row r="2704" spans="1:16" x14ac:dyDescent="0.2">
      <c r="A2704" s="156">
        <v>2696</v>
      </c>
      <c r="B2704" s="157">
        <v>2240634</v>
      </c>
      <c r="C2704" s="42">
        <v>358.50144</v>
      </c>
      <c r="D2704" s="43">
        <f t="shared" si="471"/>
        <v>2000000</v>
      </c>
      <c r="E2704" s="43">
        <f t="shared" si="471"/>
        <v>4</v>
      </c>
      <c r="F2704" s="43">
        <f t="shared" si="471"/>
        <v>10000000</v>
      </c>
      <c r="G2704" s="43">
        <f t="shared" si="471"/>
        <v>3</v>
      </c>
      <c r="H2704" s="46">
        <f t="shared" si="466"/>
        <v>0.1073954960961942</v>
      </c>
      <c r="I2704" s="46">
        <f t="shared" si="467"/>
        <v>0</v>
      </c>
      <c r="J2704" s="42">
        <f t="shared" si="472"/>
        <v>38.501440000000002</v>
      </c>
      <c r="K2704" s="42">
        <f t="shared" si="472"/>
        <v>0</v>
      </c>
      <c r="L2704" s="43">
        <f t="shared" si="473"/>
        <v>240634</v>
      </c>
      <c r="M2704" s="157">
        <f t="shared" si="468"/>
        <v>0</v>
      </c>
      <c r="N2704" s="157">
        <f t="shared" si="469"/>
        <v>2000000</v>
      </c>
      <c r="O2704" s="158">
        <f t="shared" si="470"/>
        <v>320</v>
      </c>
      <c r="P2704" s="42"/>
    </row>
    <row r="2705" spans="1:16" x14ac:dyDescent="0.2">
      <c r="A2705" s="156">
        <v>2697</v>
      </c>
      <c r="B2705" s="157">
        <v>1494337</v>
      </c>
      <c r="C2705" s="42">
        <v>239.09392000000003</v>
      </c>
      <c r="D2705" s="43">
        <f t="shared" si="471"/>
        <v>2000000</v>
      </c>
      <c r="E2705" s="43">
        <f t="shared" si="471"/>
        <v>4</v>
      </c>
      <c r="F2705" s="43">
        <f t="shared" si="471"/>
        <v>10000000</v>
      </c>
      <c r="G2705" s="43">
        <f t="shared" si="471"/>
        <v>3</v>
      </c>
      <c r="H2705" s="46">
        <f t="shared" si="466"/>
        <v>0</v>
      </c>
      <c r="I2705" s="46">
        <f t="shared" si="467"/>
        <v>0</v>
      </c>
      <c r="J2705" s="42">
        <f t="shared" si="472"/>
        <v>0</v>
      </c>
      <c r="K2705" s="42">
        <f t="shared" si="472"/>
        <v>0</v>
      </c>
      <c r="L2705" s="43">
        <f t="shared" si="473"/>
        <v>0</v>
      </c>
      <c r="M2705" s="157">
        <f t="shared" si="468"/>
        <v>0</v>
      </c>
      <c r="N2705" s="157">
        <f t="shared" si="469"/>
        <v>1494337</v>
      </c>
      <c r="O2705" s="158">
        <f t="shared" si="470"/>
        <v>239.09392000000003</v>
      </c>
      <c r="P2705" s="42"/>
    </row>
    <row r="2706" spans="1:16" x14ac:dyDescent="0.2">
      <c r="A2706" s="156">
        <v>2698</v>
      </c>
      <c r="B2706" s="157">
        <v>6794165</v>
      </c>
      <c r="C2706" s="42">
        <v>1222.9497000000001</v>
      </c>
      <c r="D2706" s="43">
        <f t="shared" si="471"/>
        <v>2000000</v>
      </c>
      <c r="E2706" s="43">
        <f t="shared" si="471"/>
        <v>4</v>
      </c>
      <c r="F2706" s="43">
        <f t="shared" si="471"/>
        <v>10000000</v>
      </c>
      <c r="G2706" s="43">
        <f t="shared" si="471"/>
        <v>3</v>
      </c>
      <c r="H2706" s="46">
        <f t="shared" si="466"/>
        <v>0.70562975729909416</v>
      </c>
      <c r="I2706" s="46">
        <f t="shared" si="467"/>
        <v>0</v>
      </c>
      <c r="J2706" s="42">
        <f t="shared" si="472"/>
        <v>862.94970000000012</v>
      </c>
      <c r="K2706" s="42">
        <f t="shared" si="472"/>
        <v>0</v>
      </c>
      <c r="L2706" s="43">
        <f t="shared" si="473"/>
        <v>4794165</v>
      </c>
      <c r="M2706" s="157">
        <f t="shared" si="468"/>
        <v>0</v>
      </c>
      <c r="N2706" s="157">
        <f t="shared" si="469"/>
        <v>2000000</v>
      </c>
      <c r="O2706" s="158">
        <f t="shared" si="470"/>
        <v>360</v>
      </c>
      <c r="P2706" s="42"/>
    </row>
    <row r="2707" spans="1:16" x14ac:dyDescent="0.2">
      <c r="A2707" s="156">
        <v>2699</v>
      </c>
      <c r="B2707" s="157">
        <v>6365040</v>
      </c>
      <c r="C2707" s="42">
        <v>1145.7072000000001</v>
      </c>
      <c r="D2707" s="43">
        <f t="shared" si="471"/>
        <v>2000000</v>
      </c>
      <c r="E2707" s="43">
        <f t="shared" si="471"/>
        <v>4</v>
      </c>
      <c r="F2707" s="43">
        <f t="shared" si="471"/>
        <v>10000000</v>
      </c>
      <c r="G2707" s="43">
        <f t="shared" si="471"/>
        <v>3</v>
      </c>
      <c r="H2707" s="46">
        <f t="shared" si="466"/>
        <v>0.68578359287608559</v>
      </c>
      <c r="I2707" s="46">
        <f t="shared" si="467"/>
        <v>0</v>
      </c>
      <c r="J2707" s="42">
        <f t="shared" si="472"/>
        <v>785.70720000000006</v>
      </c>
      <c r="K2707" s="42">
        <f t="shared" si="472"/>
        <v>0</v>
      </c>
      <c r="L2707" s="43">
        <f t="shared" si="473"/>
        <v>4365040</v>
      </c>
      <c r="M2707" s="157">
        <f t="shared" si="468"/>
        <v>0</v>
      </c>
      <c r="N2707" s="157">
        <f t="shared" si="469"/>
        <v>2000000</v>
      </c>
      <c r="O2707" s="158">
        <f t="shared" si="470"/>
        <v>360</v>
      </c>
      <c r="P2707" s="42"/>
    </row>
    <row r="2708" spans="1:16" x14ac:dyDescent="0.2">
      <c r="A2708" s="156">
        <v>2700</v>
      </c>
      <c r="B2708" s="157">
        <v>3919533</v>
      </c>
      <c r="C2708" s="42">
        <v>862.29726000000005</v>
      </c>
      <c r="D2708" s="43">
        <f t="shared" si="471"/>
        <v>2000000</v>
      </c>
      <c r="E2708" s="43">
        <f t="shared" si="471"/>
        <v>4</v>
      </c>
      <c r="F2708" s="43">
        <f t="shared" si="471"/>
        <v>10000000</v>
      </c>
      <c r="G2708" s="43">
        <f t="shared" si="471"/>
        <v>3</v>
      </c>
      <c r="H2708" s="46">
        <f t="shared" si="466"/>
        <v>0.48973512915951978</v>
      </c>
      <c r="I2708" s="46">
        <f t="shared" si="467"/>
        <v>0</v>
      </c>
      <c r="J2708" s="42">
        <f t="shared" si="472"/>
        <v>422.29726000000005</v>
      </c>
      <c r="K2708" s="42">
        <f t="shared" si="472"/>
        <v>0</v>
      </c>
      <c r="L2708" s="43">
        <f t="shared" si="473"/>
        <v>1919533</v>
      </c>
      <c r="M2708" s="157">
        <f t="shared" si="468"/>
        <v>0</v>
      </c>
      <c r="N2708" s="157">
        <f t="shared" si="469"/>
        <v>2000000</v>
      </c>
      <c r="O2708" s="158">
        <f t="shared" si="470"/>
        <v>440</v>
      </c>
      <c r="P2708" s="42"/>
    </row>
    <row r="2709" spans="1:16" x14ac:dyDescent="0.2">
      <c r="A2709" s="156">
        <v>2701</v>
      </c>
      <c r="B2709" s="157">
        <v>2300391</v>
      </c>
      <c r="C2709" s="42">
        <v>253.04301000000001</v>
      </c>
      <c r="D2709" s="43">
        <f t="shared" si="471"/>
        <v>2000000</v>
      </c>
      <c r="E2709" s="43">
        <f t="shared" si="471"/>
        <v>4</v>
      </c>
      <c r="F2709" s="43">
        <f t="shared" si="471"/>
        <v>10000000</v>
      </c>
      <c r="G2709" s="43">
        <f t="shared" si="471"/>
        <v>3</v>
      </c>
      <c r="H2709" s="46">
        <f t="shared" si="466"/>
        <v>0.13058258356948885</v>
      </c>
      <c r="I2709" s="46">
        <f t="shared" si="467"/>
        <v>0</v>
      </c>
      <c r="J2709" s="42">
        <f t="shared" si="472"/>
        <v>33.043010000000002</v>
      </c>
      <c r="K2709" s="42">
        <f t="shared" si="472"/>
        <v>0</v>
      </c>
      <c r="L2709" s="43">
        <f t="shared" si="473"/>
        <v>300391</v>
      </c>
      <c r="M2709" s="157">
        <f t="shared" si="468"/>
        <v>0</v>
      </c>
      <c r="N2709" s="157">
        <f t="shared" si="469"/>
        <v>2000000</v>
      </c>
      <c r="O2709" s="158">
        <f t="shared" si="470"/>
        <v>220</v>
      </c>
      <c r="P2709" s="42"/>
    </row>
    <row r="2710" spans="1:16" x14ac:dyDescent="0.2">
      <c r="A2710" s="156">
        <v>2702</v>
      </c>
      <c r="B2710" s="157">
        <v>3722078</v>
      </c>
      <c r="C2710" s="42">
        <v>781.63638000000003</v>
      </c>
      <c r="D2710" s="43">
        <f t="shared" si="471"/>
        <v>2000000</v>
      </c>
      <c r="E2710" s="43">
        <f t="shared" si="471"/>
        <v>4</v>
      </c>
      <c r="F2710" s="43">
        <f t="shared" si="471"/>
        <v>10000000</v>
      </c>
      <c r="G2710" s="43">
        <f t="shared" si="471"/>
        <v>3</v>
      </c>
      <c r="H2710" s="46">
        <f t="shared" si="466"/>
        <v>0.462665747466872</v>
      </c>
      <c r="I2710" s="46">
        <f t="shared" si="467"/>
        <v>0</v>
      </c>
      <c r="J2710" s="42">
        <f t="shared" si="472"/>
        <v>361.63638000000003</v>
      </c>
      <c r="K2710" s="42">
        <f t="shared" si="472"/>
        <v>0</v>
      </c>
      <c r="L2710" s="43">
        <f t="shared" si="473"/>
        <v>1722078</v>
      </c>
      <c r="M2710" s="157">
        <f t="shared" si="468"/>
        <v>0</v>
      </c>
      <c r="N2710" s="157">
        <f t="shared" si="469"/>
        <v>2000000</v>
      </c>
      <c r="O2710" s="158">
        <f t="shared" si="470"/>
        <v>420</v>
      </c>
      <c r="P2710" s="42"/>
    </row>
    <row r="2711" spans="1:16" x14ac:dyDescent="0.2">
      <c r="A2711" s="156">
        <v>2703</v>
      </c>
      <c r="B2711" s="157">
        <v>9750522</v>
      </c>
      <c r="C2711" s="42">
        <v>1852.5991800000002</v>
      </c>
      <c r="D2711" s="43">
        <f t="shared" si="471"/>
        <v>2000000</v>
      </c>
      <c r="E2711" s="43">
        <f t="shared" si="471"/>
        <v>4</v>
      </c>
      <c r="F2711" s="43">
        <f t="shared" si="471"/>
        <v>10000000</v>
      </c>
      <c r="G2711" s="43">
        <f t="shared" si="471"/>
        <v>3</v>
      </c>
      <c r="H2711" s="46">
        <f t="shared" si="466"/>
        <v>0.79488277653237438</v>
      </c>
      <c r="I2711" s="46">
        <f t="shared" si="467"/>
        <v>0</v>
      </c>
      <c r="J2711" s="42">
        <f t="shared" si="472"/>
        <v>1472.5991800000002</v>
      </c>
      <c r="K2711" s="42">
        <f t="shared" si="472"/>
        <v>0</v>
      </c>
      <c r="L2711" s="43">
        <f t="shared" si="473"/>
        <v>7750522</v>
      </c>
      <c r="M2711" s="157">
        <f t="shared" si="468"/>
        <v>0</v>
      </c>
      <c r="N2711" s="157">
        <f t="shared" si="469"/>
        <v>2000000</v>
      </c>
      <c r="O2711" s="158">
        <f t="shared" si="470"/>
        <v>380</v>
      </c>
      <c r="P2711" s="42"/>
    </row>
    <row r="2712" spans="1:16" x14ac:dyDescent="0.2">
      <c r="A2712" s="156">
        <v>2704</v>
      </c>
      <c r="B2712" s="157">
        <v>2866708</v>
      </c>
      <c r="C2712" s="42">
        <v>630.67575999999997</v>
      </c>
      <c r="D2712" s="43">
        <f t="shared" si="471"/>
        <v>2000000</v>
      </c>
      <c r="E2712" s="43">
        <f t="shared" si="471"/>
        <v>4</v>
      </c>
      <c r="F2712" s="43">
        <f t="shared" si="471"/>
        <v>10000000</v>
      </c>
      <c r="G2712" s="43">
        <f t="shared" si="471"/>
        <v>3</v>
      </c>
      <c r="H2712" s="46">
        <f t="shared" si="466"/>
        <v>0.30233564074192421</v>
      </c>
      <c r="I2712" s="46">
        <f t="shared" si="467"/>
        <v>0</v>
      </c>
      <c r="J2712" s="42">
        <f t="shared" si="472"/>
        <v>190.67576</v>
      </c>
      <c r="K2712" s="42">
        <f t="shared" si="472"/>
        <v>0</v>
      </c>
      <c r="L2712" s="43">
        <f t="shared" si="473"/>
        <v>866708</v>
      </c>
      <c r="M2712" s="157">
        <f t="shared" si="468"/>
        <v>0</v>
      </c>
      <c r="N2712" s="157">
        <f t="shared" si="469"/>
        <v>2000000</v>
      </c>
      <c r="O2712" s="158">
        <f t="shared" si="470"/>
        <v>440</v>
      </c>
      <c r="P2712" s="42"/>
    </row>
    <row r="2713" spans="1:16" x14ac:dyDescent="0.2">
      <c r="A2713" s="156">
        <v>2705</v>
      </c>
      <c r="B2713" s="157">
        <v>3407199</v>
      </c>
      <c r="C2713" s="42">
        <v>954.01571999999987</v>
      </c>
      <c r="D2713" s="43">
        <f t="shared" si="471"/>
        <v>2000000</v>
      </c>
      <c r="E2713" s="43">
        <f t="shared" si="471"/>
        <v>4</v>
      </c>
      <c r="F2713" s="43">
        <f t="shared" si="471"/>
        <v>10000000</v>
      </c>
      <c r="G2713" s="43">
        <f t="shared" si="471"/>
        <v>3</v>
      </c>
      <c r="H2713" s="46">
        <f t="shared" si="466"/>
        <v>0.41300757601772015</v>
      </c>
      <c r="I2713" s="46">
        <f t="shared" si="467"/>
        <v>0</v>
      </c>
      <c r="J2713" s="42">
        <f t="shared" si="472"/>
        <v>394.01571999999999</v>
      </c>
      <c r="K2713" s="42">
        <f t="shared" si="472"/>
        <v>0</v>
      </c>
      <c r="L2713" s="43">
        <f t="shared" si="473"/>
        <v>1407199</v>
      </c>
      <c r="M2713" s="157">
        <f t="shared" si="468"/>
        <v>0</v>
      </c>
      <c r="N2713" s="157">
        <f t="shared" si="469"/>
        <v>2000000</v>
      </c>
      <c r="O2713" s="158">
        <f t="shared" si="470"/>
        <v>559.99999999999989</v>
      </c>
      <c r="P2713" s="42"/>
    </row>
    <row r="2714" spans="1:16" x14ac:dyDescent="0.2">
      <c r="A2714" s="156">
        <v>2706</v>
      </c>
      <c r="B2714" s="157">
        <v>5874033</v>
      </c>
      <c r="C2714" s="42">
        <v>822.36461999999995</v>
      </c>
      <c r="D2714" s="43">
        <f t="shared" ref="D2714:G2729" si="474">D2713</f>
        <v>2000000</v>
      </c>
      <c r="E2714" s="43">
        <f t="shared" si="474"/>
        <v>4</v>
      </c>
      <c r="F2714" s="43">
        <f t="shared" si="474"/>
        <v>10000000</v>
      </c>
      <c r="G2714" s="43">
        <f t="shared" si="474"/>
        <v>3</v>
      </c>
      <c r="H2714" s="46">
        <f t="shared" si="466"/>
        <v>0.65951842626692769</v>
      </c>
      <c r="I2714" s="46">
        <f t="shared" si="467"/>
        <v>0</v>
      </c>
      <c r="J2714" s="42">
        <f t="shared" si="472"/>
        <v>542.36461999999995</v>
      </c>
      <c r="K2714" s="42">
        <f t="shared" si="472"/>
        <v>0</v>
      </c>
      <c r="L2714" s="43">
        <f t="shared" si="473"/>
        <v>3874033</v>
      </c>
      <c r="M2714" s="157">
        <f t="shared" si="468"/>
        <v>0</v>
      </c>
      <c r="N2714" s="157">
        <f t="shared" si="469"/>
        <v>2000000</v>
      </c>
      <c r="O2714" s="158">
        <f t="shared" si="470"/>
        <v>280</v>
      </c>
      <c r="P2714" s="42"/>
    </row>
    <row r="2715" spans="1:16" x14ac:dyDescent="0.2">
      <c r="A2715" s="156">
        <v>2707</v>
      </c>
      <c r="B2715" s="157">
        <v>1732024</v>
      </c>
      <c r="C2715" s="42">
        <v>207.84288000000001</v>
      </c>
      <c r="D2715" s="43">
        <f t="shared" si="474"/>
        <v>2000000</v>
      </c>
      <c r="E2715" s="43">
        <f t="shared" si="474"/>
        <v>4</v>
      </c>
      <c r="F2715" s="43">
        <f t="shared" si="474"/>
        <v>10000000</v>
      </c>
      <c r="G2715" s="43">
        <f t="shared" si="474"/>
        <v>3</v>
      </c>
      <c r="H2715" s="46">
        <f t="shared" si="466"/>
        <v>0</v>
      </c>
      <c r="I2715" s="46">
        <f t="shared" si="467"/>
        <v>0</v>
      </c>
      <c r="J2715" s="42">
        <f t="shared" si="472"/>
        <v>0</v>
      </c>
      <c r="K2715" s="42">
        <f t="shared" si="472"/>
        <v>0</v>
      </c>
      <c r="L2715" s="43">
        <f t="shared" si="473"/>
        <v>0</v>
      </c>
      <c r="M2715" s="157">
        <f t="shared" si="468"/>
        <v>0</v>
      </c>
      <c r="N2715" s="157">
        <f t="shared" si="469"/>
        <v>1732024</v>
      </c>
      <c r="O2715" s="158">
        <f t="shared" si="470"/>
        <v>207.84288000000001</v>
      </c>
      <c r="P2715" s="42"/>
    </row>
    <row r="2716" spans="1:16" x14ac:dyDescent="0.2">
      <c r="A2716" s="156">
        <v>2708</v>
      </c>
      <c r="B2716" s="157">
        <v>2723391</v>
      </c>
      <c r="C2716" s="42">
        <v>272.33910000000003</v>
      </c>
      <c r="D2716" s="43">
        <f t="shared" si="474"/>
        <v>2000000</v>
      </c>
      <c r="E2716" s="43">
        <f t="shared" si="474"/>
        <v>4</v>
      </c>
      <c r="F2716" s="43">
        <f t="shared" si="474"/>
        <v>10000000</v>
      </c>
      <c r="G2716" s="43">
        <f t="shared" si="474"/>
        <v>3</v>
      </c>
      <c r="H2716" s="46">
        <f t="shared" si="466"/>
        <v>0.26562142564178259</v>
      </c>
      <c r="I2716" s="46">
        <f t="shared" si="467"/>
        <v>0</v>
      </c>
      <c r="J2716" s="42">
        <f t="shared" si="472"/>
        <v>72.339100000000002</v>
      </c>
      <c r="K2716" s="42">
        <f t="shared" si="472"/>
        <v>0</v>
      </c>
      <c r="L2716" s="43">
        <f t="shared" si="473"/>
        <v>723390.99999999988</v>
      </c>
      <c r="M2716" s="157">
        <f t="shared" si="468"/>
        <v>0</v>
      </c>
      <c r="N2716" s="157">
        <f t="shared" si="469"/>
        <v>2000000</v>
      </c>
      <c r="O2716" s="158">
        <f t="shared" si="470"/>
        <v>200.00000000000003</v>
      </c>
      <c r="P2716" s="42"/>
    </row>
    <row r="2717" spans="1:16" x14ac:dyDescent="0.2">
      <c r="A2717" s="156">
        <v>2709</v>
      </c>
      <c r="B2717" s="157">
        <v>3207495</v>
      </c>
      <c r="C2717" s="42">
        <v>384.89940000000001</v>
      </c>
      <c r="D2717" s="43">
        <f t="shared" si="474"/>
        <v>2000000</v>
      </c>
      <c r="E2717" s="43">
        <f t="shared" si="474"/>
        <v>4</v>
      </c>
      <c r="F2717" s="43">
        <f t="shared" si="474"/>
        <v>10000000</v>
      </c>
      <c r="G2717" s="43">
        <f t="shared" si="474"/>
        <v>3</v>
      </c>
      <c r="H2717" s="46">
        <f t="shared" si="466"/>
        <v>0.37646044654785121</v>
      </c>
      <c r="I2717" s="46">
        <f t="shared" si="467"/>
        <v>0</v>
      </c>
      <c r="J2717" s="42">
        <f t="shared" si="472"/>
        <v>144.89940000000001</v>
      </c>
      <c r="K2717" s="42">
        <f t="shared" si="472"/>
        <v>0</v>
      </c>
      <c r="L2717" s="43">
        <f t="shared" si="473"/>
        <v>1207495</v>
      </c>
      <c r="M2717" s="157">
        <f t="shared" si="468"/>
        <v>0</v>
      </c>
      <c r="N2717" s="157">
        <f t="shared" si="469"/>
        <v>2000000</v>
      </c>
      <c r="O2717" s="158">
        <f t="shared" si="470"/>
        <v>240</v>
      </c>
      <c r="P2717" s="42"/>
    </row>
    <row r="2718" spans="1:16" x14ac:dyDescent="0.2">
      <c r="A2718" s="156">
        <v>2710</v>
      </c>
      <c r="B2718" s="157">
        <v>5253543</v>
      </c>
      <c r="C2718" s="42">
        <v>1313.3857499999999</v>
      </c>
      <c r="D2718" s="43">
        <f t="shared" si="474"/>
        <v>2000000</v>
      </c>
      <c r="E2718" s="43">
        <f t="shared" si="474"/>
        <v>4</v>
      </c>
      <c r="F2718" s="43">
        <f t="shared" si="474"/>
        <v>10000000</v>
      </c>
      <c r="G2718" s="43">
        <f t="shared" si="474"/>
        <v>3</v>
      </c>
      <c r="H2718" s="46">
        <f t="shared" si="466"/>
        <v>0.61930453410203357</v>
      </c>
      <c r="I2718" s="46">
        <f t="shared" si="467"/>
        <v>0</v>
      </c>
      <c r="J2718" s="42">
        <f t="shared" si="472"/>
        <v>813.38574999999992</v>
      </c>
      <c r="K2718" s="42">
        <f t="shared" si="472"/>
        <v>0</v>
      </c>
      <c r="L2718" s="43">
        <f t="shared" si="473"/>
        <v>3253542.9999999995</v>
      </c>
      <c r="M2718" s="157">
        <f t="shared" si="468"/>
        <v>0</v>
      </c>
      <c r="N2718" s="157">
        <f t="shared" si="469"/>
        <v>2000000.0000000005</v>
      </c>
      <c r="O2718" s="158">
        <f t="shared" si="470"/>
        <v>500</v>
      </c>
      <c r="P2718" s="42"/>
    </row>
    <row r="2719" spans="1:16" x14ac:dyDescent="0.2">
      <c r="A2719" s="156">
        <v>2711</v>
      </c>
      <c r="B2719" s="157">
        <v>8969444</v>
      </c>
      <c r="C2719" s="42">
        <v>2601.1387599999998</v>
      </c>
      <c r="D2719" s="43">
        <f t="shared" si="474"/>
        <v>2000000</v>
      </c>
      <c r="E2719" s="43">
        <f t="shared" si="474"/>
        <v>4</v>
      </c>
      <c r="F2719" s="43">
        <f t="shared" si="474"/>
        <v>10000000</v>
      </c>
      <c r="G2719" s="43">
        <f t="shared" si="474"/>
        <v>3</v>
      </c>
      <c r="H2719" s="46">
        <f t="shared" si="466"/>
        <v>0.77702073840920349</v>
      </c>
      <c r="I2719" s="46">
        <f t="shared" si="467"/>
        <v>0</v>
      </c>
      <c r="J2719" s="42">
        <f t="shared" si="472"/>
        <v>2021.1387599999998</v>
      </c>
      <c r="K2719" s="42">
        <f t="shared" si="472"/>
        <v>0</v>
      </c>
      <c r="L2719" s="43">
        <f t="shared" si="473"/>
        <v>6969444</v>
      </c>
      <c r="M2719" s="157">
        <f t="shared" si="468"/>
        <v>0</v>
      </c>
      <c r="N2719" s="157">
        <f t="shared" si="469"/>
        <v>2000000</v>
      </c>
      <c r="O2719" s="158">
        <f t="shared" si="470"/>
        <v>580</v>
      </c>
      <c r="P2719" s="42"/>
    </row>
    <row r="2720" spans="1:16" x14ac:dyDescent="0.2">
      <c r="A2720" s="156">
        <v>2712</v>
      </c>
      <c r="B2720" s="157">
        <v>7789567</v>
      </c>
      <c r="C2720" s="42">
        <v>1246.3307200000002</v>
      </c>
      <c r="D2720" s="43">
        <f t="shared" si="474"/>
        <v>2000000</v>
      </c>
      <c r="E2720" s="43">
        <f t="shared" si="474"/>
        <v>4</v>
      </c>
      <c r="F2720" s="43">
        <f t="shared" si="474"/>
        <v>10000000</v>
      </c>
      <c r="G2720" s="43">
        <f t="shared" si="474"/>
        <v>3</v>
      </c>
      <c r="H2720" s="46">
        <f t="shared" si="466"/>
        <v>0.74324631908294769</v>
      </c>
      <c r="I2720" s="46">
        <f t="shared" si="467"/>
        <v>0</v>
      </c>
      <c r="J2720" s="42">
        <f t="shared" si="472"/>
        <v>926.33072000000004</v>
      </c>
      <c r="K2720" s="42">
        <f t="shared" si="472"/>
        <v>0</v>
      </c>
      <c r="L2720" s="43">
        <f t="shared" si="473"/>
        <v>5789567</v>
      </c>
      <c r="M2720" s="157">
        <f t="shared" si="468"/>
        <v>0</v>
      </c>
      <c r="N2720" s="157">
        <f t="shared" si="469"/>
        <v>2000000</v>
      </c>
      <c r="O2720" s="158">
        <f t="shared" si="470"/>
        <v>320.00000000000011</v>
      </c>
      <c r="P2720" s="42"/>
    </row>
    <row r="2721" spans="1:16" x14ac:dyDescent="0.2">
      <c r="A2721" s="156">
        <v>2713</v>
      </c>
      <c r="B2721" s="157">
        <v>1376048</v>
      </c>
      <c r="C2721" s="42">
        <v>412.81439999999998</v>
      </c>
      <c r="D2721" s="43">
        <f t="shared" si="474"/>
        <v>2000000</v>
      </c>
      <c r="E2721" s="43">
        <f t="shared" si="474"/>
        <v>4</v>
      </c>
      <c r="F2721" s="43">
        <f t="shared" si="474"/>
        <v>10000000</v>
      </c>
      <c r="G2721" s="43">
        <f t="shared" si="474"/>
        <v>3</v>
      </c>
      <c r="H2721" s="46">
        <f t="shared" si="466"/>
        <v>0</v>
      </c>
      <c r="I2721" s="46">
        <f t="shared" si="467"/>
        <v>0</v>
      </c>
      <c r="J2721" s="42">
        <f t="shared" si="472"/>
        <v>0</v>
      </c>
      <c r="K2721" s="42">
        <f t="shared" si="472"/>
        <v>0</v>
      </c>
      <c r="L2721" s="43">
        <f t="shared" si="473"/>
        <v>0</v>
      </c>
      <c r="M2721" s="157">
        <f t="shared" si="468"/>
        <v>0</v>
      </c>
      <c r="N2721" s="157">
        <f t="shared" si="469"/>
        <v>1376048</v>
      </c>
      <c r="O2721" s="158">
        <f t="shared" si="470"/>
        <v>412.81439999999998</v>
      </c>
      <c r="P2721" s="42"/>
    </row>
    <row r="2722" spans="1:16" x14ac:dyDescent="0.2">
      <c r="A2722" s="156">
        <v>2714</v>
      </c>
      <c r="B2722" s="157">
        <v>3147461</v>
      </c>
      <c r="C2722" s="42">
        <v>629.49220000000003</v>
      </c>
      <c r="D2722" s="43">
        <f t="shared" si="474"/>
        <v>2000000</v>
      </c>
      <c r="E2722" s="43">
        <f t="shared" si="474"/>
        <v>4</v>
      </c>
      <c r="F2722" s="43">
        <f t="shared" si="474"/>
        <v>10000000</v>
      </c>
      <c r="G2722" s="43">
        <f t="shared" si="474"/>
        <v>3</v>
      </c>
      <c r="H2722" s="46">
        <f t="shared" si="466"/>
        <v>0.36456718605885824</v>
      </c>
      <c r="I2722" s="46">
        <f t="shared" si="467"/>
        <v>0</v>
      </c>
      <c r="J2722" s="42">
        <f t="shared" si="472"/>
        <v>229.49220000000003</v>
      </c>
      <c r="K2722" s="42">
        <f t="shared" si="472"/>
        <v>0</v>
      </c>
      <c r="L2722" s="43">
        <f t="shared" si="473"/>
        <v>1147461</v>
      </c>
      <c r="M2722" s="157">
        <f t="shared" si="468"/>
        <v>0</v>
      </c>
      <c r="N2722" s="157">
        <f t="shared" si="469"/>
        <v>2000000</v>
      </c>
      <c r="O2722" s="158">
        <f t="shared" si="470"/>
        <v>400</v>
      </c>
      <c r="P2722" s="42"/>
    </row>
    <row r="2723" spans="1:16" x14ac:dyDescent="0.2">
      <c r="A2723" s="156">
        <v>2715</v>
      </c>
      <c r="B2723" s="157">
        <v>2819340</v>
      </c>
      <c r="C2723" s="42">
        <v>394.70759999999996</v>
      </c>
      <c r="D2723" s="43">
        <f t="shared" si="474"/>
        <v>2000000</v>
      </c>
      <c r="E2723" s="43">
        <f t="shared" si="474"/>
        <v>4</v>
      </c>
      <c r="F2723" s="43">
        <f t="shared" si="474"/>
        <v>10000000</v>
      </c>
      <c r="G2723" s="43">
        <f t="shared" si="474"/>
        <v>3</v>
      </c>
      <c r="H2723" s="46">
        <f t="shared" si="466"/>
        <v>0.29061411536033255</v>
      </c>
      <c r="I2723" s="46">
        <f t="shared" si="467"/>
        <v>0</v>
      </c>
      <c r="J2723" s="42">
        <f t="shared" si="472"/>
        <v>114.70759999999999</v>
      </c>
      <c r="K2723" s="42">
        <f t="shared" si="472"/>
        <v>0</v>
      </c>
      <c r="L2723" s="43">
        <f t="shared" si="473"/>
        <v>819340</v>
      </c>
      <c r="M2723" s="157">
        <f t="shared" si="468"/>
        <v>0</v>
      </c>
      <c r="N2723" s="157">
        <f t="shared" si="469"/>
        <v>2000000</v>
      </c>
      <c r="O2723" s="158">
        <f t="shared" si="470"/>
        <v>280</v>
      </c>
      <c r="P2723" s="42"/>
    </row>
    <row r="2724" spans="1:16" x14ac:dyDescent="0.2">
      <c r="A2724" s="156">
        <v>2716</v>
      </c>
      <c r="B2724" s="157">
        <v>1147359</v>
      </c>
      <c r="C2724" s="42">
        <v>183.57744000000002</v>
      </c>
      <c r="D2724" s="43">
        <f t="shared" si="474"/>
        <v>2000000</v>
      </c>
      <c r="E2724" s="43">
        <f t="shared" si="474"/>
        <v>4</v>
      </c>
      <c r="F2724" s="43">
        <f t="shared" si="474"/>
        <v>10000000</v>
      </c>
      <c r="G2724" s="43">
        <f t="shared" si="474"/>
        <v>3</v>
      </c>
      <c r="H2724" s="46">
        <f t="shared" si="466"/>
        <v>0</v>
      </c>
      <c r="I2724" s="46">
        <f t="shared" si="467"/>
        <v>0</v>
      </c>
      <c r="J2724" s="42">
        <f t="shared" si="472"/>
        <v>0</v>
      </c>
      <c r="K2724" s="42">
        <f t="shared" si="472"/>
        <v>0</v>
      </c>
      <c r="L2724" s="43">
        <f t="shared" si="473"/>
        <v>0</v>
      </c>
      <c r="M2724" s="157">
        <f t="shared" si="468"/>
        <v>0</v>
      </c>
      <c r="N2724" s="157">
        <f t="shared" si="469"/>
        <v>1147359</v>
      </c>
      <c r="O2724" s="158">
        <f t="shared" si="470"/>
        <v>183.57744000000002</v>
      </c>
      <c r="P2724" s="42"/>
    </row>
    <row r="2725" spans="1:16" x14ac:dyDescent="0.2">
      <c r="A2725" s="156">
        <v>2717</v>
      </c>
      <c r="B2725" s="157">
        <v>1122882</v>
      </c>
      <c r="C2725" s="42">
        <v>213.34758000000002</v>
      </c>
      <c r="D2725" s="43">
        <f t="shared" si="474"/>
        <v>2000000</v>
      </c>
      <c r="E2725" s="43">
        <f t="shared" si="474"/>
        <v>4</v>
      </c>
      <c r="F2725" s="43">
        <f t="shared" si="474"/>
        <v>10000000</v>
      </c>
      <c r="G2725" s="43">
        <f t="shared" si="474"/>
        <v>3</v>
      </c>
      <c r="H2725" s="46">
        <f t="shared" si="466"/>
        <v>0</v>
      </c>
      <c r="I2725" s="46">
        <f t="shared" si="467"/>
        <v>0</v>
      </c>
      <c r="J2725" s="42">
        <f t="shared" si="472"/>
        <v>0</v>
      </c>
      <c r="K2725" s="42">
        <f t="shared" si="472"/>
        <v>0</v>
      </c>
      <c r="L2725" s="43">
        <f t="shared" si="473"/>
        <v>0</v>
      </c>
      <c r="M2725" s="157">
        <f t="shared" si="468"/>
        <v>0</v>
      </c>
      <c r="N2725" s="157">
        <f t="shared" si="469"/>
        <v>1122882</v>
      </c>
      <c r="O2725" s="158">
        <f t="shared" si="470"/>
        <v>213.34758000000002</v>
      </c>
      <c r="P2725" s="42"/>
    </row>
    <row r="2726" spans="1:16" x14ac:dyDescent="0.2">
      <c r="A2726" s="156">
        <v>2718</v>
      </c>
      <c r="B2726" s="157">
        <v>5997312</v>
      </c>
      <c r="C2726" s="42">
        <v>1259.43552</v>
      </c>
      <c r="D2726" s="43">
        <f t="shared" si="474"/>
        <v>2000000</v>
      </c>
      <c r="E2726" s="43">
        <f t="shared" si="474"/>
        <v>4</v>
      </c>
      <c r="F2726" s="43">
        <f t="shared" si="474"/>
        <v>10000000</v>
      </c>
      <c r="G2726" s="43">
        <f t="shared" si="474"/>
        <v>3</v>
      </c>
      <c r="H2726" s="46">
        <f t="shared" si="466"/>
        <v>0.66651726640201481</v>
      </c>
      <c r="I2726" s="46">
        <f t="shared" si="467"/>
        <v>0</v>
      </c>
      <c r="J2726" s="42">
        <f t="shared" si="472"/>
        <v>839.43552</v>
      </c>
      <c r="K2726" s="42">
        <f t="shared" si="472"/>
        <v>0</v>
      </c>
      <c r="L2726" s="43">
        <f t="shared" si="473"/>
        <v>3997312</v>
      </c>
      <c r="M2726" s="157">
        <f t="shared" si="468"/>
        <v>0</v>
      </c>
      <c r="N2726" s="157">
        <f t="shared" si="469"/>
        <v>2000000</v>
      </c>
      <c r="O2726" s="158">
        <f t="shared" si="470"/>
        <v>420</v>
      </c>
      <c r="P2726" s="42"/>
    </row>
    <row r="2727" spans="1:16" x14ac:dyDescent="0.2">
      <c r="A2727" s="156">
        <v>2719</v>
      </c>
      <c r="B2727" s="157">
        <v>1494961</v>
      </c>
      <c r="C2727" s="42">
        <v>224.24414999999999</v>
      </c>
      <c r="D2727" s="43">
        <f t="shared" si="474"/>
        <v>2000000</v>
      </c>
      <c r="E2727" s="43">
        <f t="shared" si="474"/>
        <v>4</v>
      </c>
      <c r="F2727" s="43">
        <f t="shared" si="474"/>
        <v>10000000</v>
      </c>
      <c r="G2727" s="43">
        <f t="shared" si="474"/>
        <v>3</v>
      </c>
      <c r="H2727" s="46">
        <f t="shared" si="466"/>
        <v>0</v>
      </c>
      <c r="I2727" s="46">
        <f t="shared" si="467"/>
        <v>0</v>
      </c>
      <c r="J2727" s="42">
        <f t="shared" si="472"/>
        <v>0</v>
      </c>
      <c r="K2727" s="42">
        <f t="shared" si="472"/>
        <v>0</v>
      </c>
      <c r="L2727" s="43">
        <f t="shared" si="473"/>
        <v>0</v>
      </c>
      <c r="M2727" s="157">
        <f t="shared" si="468"/>
        <v>0</v>
      </c>
      <c r="N2727" s="157">
        <f t="shared" si="469"/>
        <v>1494961</v>
      </c>
      <c r="O2727" s="158">
        <f t="shared" si="470"/>
        <v>224.24414999999999</v>
      </c>
      <c r="P2727" s="42"/>
    </row>
    <row r="2728" spans="1:16" x14ac:dyDescent="0.2">
      <c r="A2728" s="156">
        <v>2720</v>
      </c>
      <c r="B2728" s="157">
        <v>5203458</v>
      </c>
      <c r="C2728" s="42">
        <v>1092.7261800000001</v>
      </c>
      <c r="D2728" s="43">
        <f t="shared" si="474"/>
        <v>2000000</v>
      </c>
      <c r="E2728" s="43">
        <f t="shared" si="474"/>
        <v>4</v>
      </c>
      <c r="F2728" s="43">
        <f t="shared" si="474"/>
        <v>10000000</v>
      </c>
      <c r="G2728" s="43">
        <f t="shared" si="474"/>
        <v>3</v>
      </c>
      <c r="H2728" s="46">
        <f t="shared" si="466"/>
        <v>0.61564021464187857</v>
      </c>
      <c r="I2728" s="46">
        <f t="shared" si="467"/>
        <v>0</v>
      </c>
      <c r="J2728" s="42">
        <f t="shared" si="472"/>
        <v>672.72618000000011</v>
      </c>
      <c r="K2728" s="42">
        <f t="shared" si="472"/>
        <v>0</v>
      </c>
      <c r="L2728" s="43">
        <f t="shared" si="473"/>
        <v>3203458</v>
      </c>
      <c r="M2728" s="157">
        <f t="shared" si="468"/>
        <v>0</v>
      </c>
      <c r="N2728" s="157">
        <f t="shared" si="469"/>
        <v>2000000</v>
      </c>
      <c r="O2728" s="158">
        <f t="shared" si="470"/>
        <v>420</v>
      </c>
      <c r="P2728" s="42"/>
    </row>
    <row r="2729" spans="1:16" x14ac:dyDescent="0.2">
      <c r="A2729" s="156">
        <v>2721</v>
      </c>
      <c r="B2729" s="157">
        <v>8073658</v>
      </c>
      <c r="C2729" s="42">
        <v>1372.5218600000001</v>
      </c>
      <c r="D2729" s="43">
        <f t="shared" si="474"/>
        <v>2000000</v>
      </c>
      <c r="E2729" s="43">
        <f t="shared" si="474"/>
        <v>4</v>
      </c>
      <c r="F2729" s="43">
        <f t="shared" si="474"/>
        <v>10000000</v>
      </c>
      <c r="G2729" s="43">
        <f t="shared" si="474"/>
        <v>3</v>
      </c>
      <c r="H2729" s="46">
        <f t="shared" si="466"/>
        <v>0.75228081248920875</v>
      </c>
      <c r="I2729" s="46">
        <f t="shared" si="467"/>
        <v>0</v>
      </c>
      <c r="J2729" s="42">
        <f t="shared" si="472"/>
        <v>1032.5218600000001</v>
      </c>
      <c r="K2729" s="42">
        <f t="shared" si="472"/>
        <v>0</v>
      </c>
      <c r="L2729" s="43">
        <f t="shared" si="473"/>
        <v>6073658</v>
      </c>
      <c r="M2729" s="157">
        <f t="shared" si="468"/>
        <v>0</v>
      </c>
      <c r="N2729" s="157">
        <f t="shared" si="469"/>
        <v>2000000</v>
      </c>
      <c r="O2729" s="158">
        <f t="shared" si="470"/>
        <v>340</v>
      </c>
      <c r="P2729" s="42"/>
    </row>
    <row r="2730" spans="1:16" x14ac:dyDescent="0.2">
      <c r="A2730" s="156">
        <v>2722</v>
      </c>
      <c r="B2730" s="157">
        <v>1814080</v>
      </c>
      <c r="C2730" s="42">
        <v>362.81600000000003</v>
      </c>
      <c r="D2730" s="43">
        <f t="shared" ref="D2730:G2745" si="475">D2729</f>
        <v>2000000</v>
      </c>
      <c r="E2730" s="43">
        <f t="shared" si="475"/>
        <v>4</v>
      </c>
      <c r="F2730" s="43">
        <f t="shared" si="475"/>
        <v>10000000</v>
      </c>
      <c r="G2730" s="43">
        <f t="shared" si="475"/>
        <v>3</v>
      </c>
      <c r="H2730" s="46">
        <f t="shared" si="466"/>
        <v>0</v>
      </c>
      <c r="I2730" s="46">
        <f t="shared" si="467"/>
        <v>0</v>
      </c>
      <c r="J2730" s="42">
        <f t="shared" si="472"/>
        <v>0</v>
      </c>
      <c r="K2730" s="42">
        <f t="shared" si="472"/>
        <v>0</v>
      </c>
      <c r="L2730" s="43">
        <f t="shared" si="473"/>
        <v>0</v>
      </c>
      <c r="M2730" s="157">
        <f t="shared" si="468"/>
        <v>0</v>
      </c>
      <c r="N2730" s="157">
        <f t="shared" si="469"/>
        <v>1814080</v>
      </c>
      <c r="O2730" s="158">
        <f t="shared" si="470"/>
        <v>362.81600000000003</v>
      </c>
      <c r="P2730" s="42"/>
    </row>
    <row r="2731" spans="1:16" x14ac:dyDescent="0.2">
      <c r="A2731" s="156">
        <v>2723</v>
      </c>
      <c r="B2731" s="157">
        <v>9763095</v>
      </c>
      <c r="C2731" s="42">
        <v>2831.2975500000002</v>
      </c>
      <c r="D2731" s="43">
        <f t="shared" si="475"/>
        <v>2000000</v>
      </c>
      <c r="E2731" s="43">
        <f t="shared" si="475"/>
        <v>4</v>
      </c>
      <c r="F2731" s="43">
        <f t="shared" si="475"/>
        <v>10000000</v>
      </c>
      <c r="G2731" s="43">
        <f t="shared" si="475"/>
        <v>3</v>
      </c>
      <c r="H2731" s="46">
        <f t="shared" si="466"/>
        <v>0.79514692830500988</v>
      </c>
      <c r="I2731" s="46">
        <f t="shared" si="467"/>
        <v>0</v>
      </c>
      <c r="J2731" s="42">
        <f t="shared" si="472"/>
        <v>2251.2975500000002</v>
      </c>
      <c r="K2731" s="42">
        <f t="shared" si="472"/>
        <v>0</v>
      </c>
      <c r="L2731" s="43">
        <f t="shared" si="473"/>
        <v>7763095</v>
      </c>
      <c r="M2731" s="157">
        <f t="shared" si="468"/>
        <v>0</v>
      </c>
      <c r="N2731" s="157">
        <f t="shared" si="469"/>
        <v>2000000</v>
      </c>
      <c r="O2731" s="158">
        <f t="shared" si="470"/>
        <v>580</v>
      </c>
      <c r="P2731" s="42"/>
    </row>
    <row r="2732" spans="1:16" x14ac:dyDescent="0.2">
      <c r="A2732" s="156">
        <v>2724</v>
      </c>
      <c r="B2732" s="157">
        <v>8539395</v>
      </c>
      <c r="C2732" s="42">
        <v>2305.6366499999999</v>
      </c>
      <c r="D2732" s="43">
        <f t="shared" si="475"/>
        <v>2000000</v>
      </c>
      <c r="E2732" s="43">
        <f t="shared" si="475"/>
        <v>4</v>
      </c>
      <c r="F2732" s="43">
        <f t="shared" si="475"/>
        <v>10000000</v>
      </c>
      <c r="G2732" s="43">
        <f t="shared" si="475"/>
        <v>3</v>
      </c>
      <c r="H2732" s="46">
        <f t="shared" si="466"/>
        <v>0.76579137046594048</v>
      </c>
      <c r="I2732" s="46">
        <f t="shared" si="467"/>
        <v>0</v>
      </c>
      <c r="J2732" s="42">
        <f t="shared" si="472"/>
        <v>1765.6366499999999</v>
      </c>
      <c r="K2732" s="42">
        <f t="shared" si="472"/>
        <v>0</v>
      </c>
      <c r="L2732" s="43">
        <f t="shared" si="473"/>
        <v>6539395</v>
      </c>
      <c r="M2732" s="157">
        <f t="shared" si="468"/>
        <v>0</v>
      </c>
      <c r="N2732" s="157">
        <f t="shared" si="469"/>
        <v>2000000</v>
      </c>
      <c r="O2732" s="158">
        <f t="shared" si="470"/>
        <v>540</v>
      </c>
      <c r="P2732" s="42"/>
    </row>
    <row r="2733" spans="1:16" x14ac:dyDescent="0.2">
      <c r="A2733" s="156">
        <v>2725</v>
      </c>
      <c r="B2733" s="157">
        <v>1562484</v>
      </c>
      <c r="C2733" s="42">
        <v>296.87196</v>
      </c>
      <c r="D2733" s="43">
        <f t="shared" si="475"/>
        <v>2000000</v>
      </c>
      <c r="E2733" s="43">
        <f t="shared" si="475"/>
        <v>4</v>
      </c>
      <c r="F2733" s="43">
        <f t="shared" si="475"/>
        <v>10000000</v>
      </c>
      <c r="G2733" s="43">
        <f t="shared" si="475"/>
        <v>3</v>
      </c>
      <c r="H2733" s="46">
        <f t="shared" si="466"/>
        <v>0</v>
      </c>
      <c r="I2733" s="46">
        <f t="shared" si="467"/>
        <v>0</v>
      </c>
      <c r="J2733" s="42">
        <f t="shared" si="472"/>
        <v>0</v>
      </c>
      <c r="K2733" s="42">
        <f t="shared" si="472"/>
        <v>0</v>
      </c>
      <c r="L2733" s="43">
        <f t="shared" si="473"/>
        <v>0</v>
      </c>
      <c r="M2733" s="157">
        <f t="shared" si="468"/>
        <v>0</v>
      </c>
      <c r="N2733" s="157">
        <f t="shared" si="469"/>
        <v>1562484</v>
      </c>
      <c r="O2733" s="158">
        <f t="shared" si="470"/>
        <v>296.87196</v>
      </c>
      <c r="P2733" s="42"/>
    </row>
    <row r="2734" spans="1:16" x14ac:dyDescent="0.2">
      <c r="A2734" s="156">
        <v>2726</v>
      </c>
      <c r="B2734" s="157">
        <v>3371408</v>
      </c>
      <c r="C2734" s="42">
        <v>741.70976000000007</v>
      </c>
      <c r="D2734" s="43">
        <f t="shared" si="475"/>
        <v>2000000</v>
      </c>
      <c r="E2734" s="43">
        <f t="shared" si="475"/>
        <v>4</v>
      </c>
      <c r="F2734" s="43">
        <f t="shared" si="475"/>
        <v>10000000</v>
      </c>
      <c r="G2734" s="43">
        <f t="shared" si="475"/>
        <v>3</v>
      </c>
      <c r="H2734" s="46">
        <f t="shared" si="466"/>
        <v>0.40677604134533701</v>
      </c>
      <c r="I2734" s="46">
        <f t="shared" si="467"/>
        <v>0</v>
      </c>
      <c r="J2734" s="42">
        <f t="shared" si="472"/>
        <v>301.70976000000002</v>
      </c>
      <c r="K2734" s="42">
        <f t="shared" si="472"/>
        <v>0</v>
      </c>
      <c r="L2734" s="43">
        <f t="shared" si="473"/>
        <v>1371408</v>
      </c>
      <c r="M2734" s="157">
        <f t="shared" si="468"/>
        <v>0</v>
      </c>
      <c r="N2734" s="157">
        <f t="shared" si="469"/>
        <v>2000000</v>
      </c>
      <c r="O2734" s="158">
        <f t="shared" si="470"/>
        <v>440.00000000000006</v>
      </c>
      <c r="P2734" s="42"/>
    </row>
    <row r="2735" spans="1:16" x14ac:dyDescent="0.2">
      <c r="A2735" s="156">
        <v>2727</v>
      </c>
      <c r="B2735" s="157">
        <v>6951997</v>
      </c>
      <c r="C2735" s="42">
        <v>1529.4393400000001</v>
      </c>
      <c r="D2735" s="43">
        <f t="shared" si="475"/>
        <v>2000000</v>
      </c>
      <c r="E2735" s="43">
        <f t="shared" si="475"/>
        <v>4</v>
      </c>
      <c r="F2735" s="43">
        <f t="shared" si="475"/>
        <v>10000000</v>
      </c>
      <c r="G2735" s="43">
        <f t="shared" si="475"/>
        <v>3</v>
      </c>
      <c r="H2735" s="46">
        <f t="shared" si="466"/>
        <v>0.71231287930647846</v>
      </c>
      <c r="I2735" s="46">
        <f t="shared" si="467"/>
        <v>0</v>
      </c>
      <c r="J2735" s="42">
        <f t="shared" si="472"/>
        <v>1089.4393400000001</v>
      </c>
      <c r="K2735" s="42">
        <f t="shared" si="472"/>
        <v>0</v>
      </c>
      <c r="L2735" s="43">
        <f t="shared" si="473"/>
        <v>4951997</v>
      </c>
      <c r="M2735" s="157">
        <f t="shared" si="468"/>
        <v>0</v>
      </c>
      <c r="N2735" s="157">
        <f t="shared" si="469"/>
        <v>2000000</v>
      </c>
      <c r="O2735" s="158">
        <f t="shared" si="470"/>
        <v>440</v>
      </c>
      <c r="P2735" s="42"/>
    </row>
    <row r="2736" spans="1:16" x14ac:dyDescent="0.2">
      <c r="A2736" s="156">
        <v>2728</v>
      </c>
      <c r="B2736" s="157">
        <v>8332841</v>
      </c>
      <c r="C2736" s="42">
        <v>1999.88184</v>
      </c>
      <c r="D2736" s="43">
        <f t="shared" si="475"/>
        <v>2000000</v>
      </c>
      <c r="E2736" s="43">
        <f t="shared" si="475"/>
        <v>4</v>
      </c>
      <c r="F2736" s="43">
        <f t="shared" si="475"/>
        <v>10000000</v>
      </c>
      <c r="G2736" s="43">
        <f t="shared" si="475"/>
        <v>3</v>
      </c>
      <c r="H2736" s="46">
        <f t="shared" si="466"/>
        <v>0.75998581996224335</v>
      </c>
      <c r="I2736" s="46">
        <f t="shared" si="467"/>
        <v>0</v>
      </c>
      <c r="J2736" s="42">
        <f t="shared" si="472"/>
        <v>1519.88184</v>
      </c>
      <c r="K2736" s="42">
        <f t="shared" si="472"/>
        <v>0</v>
      </c>
      <c r="L2736" s="43">
        <f t="shared" si="473"/>
        <v>6332841</v>
      </c>
      <c r="M2736" s="157">
        <f t="shared" si="468"/>
        <v>0</v>
      </c>
      <c r="N2736" s="157">
        <f t="shared" si="469"/>
        <v>2000000</v>
      </c>
      <c r="O2736" s="158">
        <f t="shared" si="470"/>
        <v>480</v>
      </c>
      <c r="P2736" s="42"/>
    </row>
    <row r="2737" spans="1:16" x14ac:dyDescent="0.2">
      <c r="A2737" s="156">
        <v>2729</v>
      </c>
      <c r="B2737" s="157">
        <v>6192365</v>
      </c>
      <c r="C2737" s="42">
        <v>1114.6257000000001</v>
      </c>
      <c r="D2737" s="43">
        <f t="shared" si="475"/>
        <v>2000000</v>
      </c>
      <c r="E2737" s="43">
        <f t="shared" si="475"/>
        <v>4</v>
      </c>
      <c r="F2737" s="43">
        <f t="shared" si="475"/>
        <v>10000000</v>
      </c>
      <c r="G2737" s="43">
        <f t="shared" si="475"/>
        <v>3</v>
      </c>
      <c r="H2737" s="46">
        <f t="shared" si="466"/>
        <v>0.67702162259492138</v>
      </c>
      <c r="I2737" s="46">
        <f t="shared" si="467"/>
        <v>0</v>
      </c>
      <c r="J2737" s="42">
        <f t="shared" si="472"/>
        <v>754.62570000000005</v>
      </c>
      <c r="K2737" s="42">
        <f t="shared" si="472"/>
        <v>0</v>
      </c>
      <c r="L2737" s="43">
        <f t="shared" si="473"/>
        <v>4192365.0000000005</v>
      </c>
      <c r="M2737" s="157">
        <f t="shared" si="468"/>
        <v>0</v>
      </c>
      <c r="N2737" s="157">
        <f t="shared" si="469"/>
        <v>1999999.9999999995</v>
      </c>
      <c r="O2737" s="158">
        <f t="shared" si="470"/>
        <v>360</v>
      </c>
      <c r="P2737" s="42"/>
    </row>
    <row r="2738" spans="1:16" x14ac:dyDescent="0.2">
      <c r="A2738" s="156">
        <v>2730</v>
      </c>
      <c r="B2738" s="157">
        <v>4731105</v>
      </c>
      <c r="C2738" s="42">
        <v>898.90995000000009</v>
      </c>
      <c r="D2738" s="43">
        <f t="shared" si="475"/>
        <v>2000000</v>
      </c>
      <c r="E2738" s="43">
        <f t="shared" si="475"/>
        <v>4</v>
      </c>
      <c r="F2738" s="43">
        <f t="shared" si="475"/>
        <v>10000000</v>
      </c>
      <c r="G2738" s="43">
        <f t="shared" si="475"/>
        <v>3</v>
      </c>
      <c r="H2738" s="46">
        <f t="shared" si="466"/>
        <v>0.57726577617702424</v>
      </c>
      <c r="I2738" s="46">
        <f t="shared" si="467"/>
        <v>0</v>
      </c>
      <c r="J2738" s="42">
        <f t="shared" si="472"/>
        <v>518.90995000000009</v>
      </c>
      <c r="K2738" s="42">
        <f t="shared" si="472"/>
        <v>0</v>
      </c>
      <c r="L2738" s="43">
        <f t="shared" si="473"/>
        <v>2731105.0000000005</v>
      </c>
      <c r="M2738" s="157">
        <f t="shared" si="468"/>
        <v>0</v>
      </c>
      <c r="N2738" s="157">
        <f t="shared" si="469"/>
        <v>1999999.9999999995</v>
      </c>
      <c r="O2738" s="158">
        <f t="shared" si="470"/>
        <v>380</v>
      </c>
      <c r="P2738" s="42"/>
    </row>
    <row r="2739" spans="1:16" x14ac:dyDescent="0.2">
      <c r="A2739" s="156">
        <v>2731</v>
      </c>
      <c r="B2739" s="157">
        <v>7618592</v>
      </c>
      <c r="C2739" s="42">
        <v>1142.7887999999998</v>
      </c>
      <c r="D2739" s="43">
        <f t="shared" si="475"/>
        <v>2000000</v>
      </c>
      <c r="E2739" s="43">
        <f t="shared" si="475"/>
        <v>4</v>
      </c>
      <c r="F2739" s="43">
        <f t="shared" si="475"/>
        <v>10000000</v>
      </c>
      <c r="G2739" s="43">
        <f t="shared" si="475"/>
        <v>3</v>
      </c>
      <c r="H2739" s="46">
        <f t="shared" si="466"/>
        <v>0.73748430156123335</v>
      </c>
      <c r="I2739" s="46">
        <f t="shared" si="467"/>
        <v>0</v>
      </c>
      <c r="J2739" s="42">
        <f t="shared" si="472"/>
        <v>842.78879999999981</v>
      </c>
      <c r="K2739" s="42">
        <f t="shared" si="472"/>
        <v>0</v>
      </c>
      <c r="L2739" s="43">
        <f t="shared" si="473"/>
        <v>5618592</v>
      </c>
      <c r="M2739" s="157">
        <f t="shared" si="468"/>
        <v>0</v>
      </c>
      <c r="N2739" s="157">
        <f t="shared" si="469"/>
        <v>2000000</v>
      </c>
      <c r="O2739" s="158">
        <f t="shared" si="470"/>
        <v>300</v>
      </c>
      <c r="P2739" s="42"/>
    </row>
    <row r="2740" spans="1:16" x14ac:dyDescent="0.2">
      <c r="A2740" s="156">
        <v>2732</v>
      </c>
      <c r="B2740" s="157">
        <v>5687787</v>
      </c>
      <c r="C2740" s="42">
        <v>1023.8016600000001</v>
      </c>
      <c r="D2740" s="43">
        <f t="shared" si="475"/>
        <v>2000000</v>
      </c>
      <c r="E2740" s="43">
        <f t="shared" si="475"/>
        <v>4</v>
      </c>
      <c r="F2740" s="43">
        <f t="shared" si="475"/>
        <v>10000000</v>
      </c>
      <c r="G2740" s="43">
        <f t="shared" si="475"/>
        <v>3</v>
      </c>
      <c r="H2740" s="46">
        <f t="shared" si="466"/>
        <v>0.64836939217308942</v>
      </c>
      <c r="I2740" s="46">
        <f t="shared" si="467"/>
        <v>0</v>
      </c>
      <c r="J2740" s="42">
        <f t="shared" si="472"/>
        <v>663.80165999999997</v>
      </c>
      <c r="K2740" s="42">
        <f t="shared" si="472"/>
        <v>0</v>
      </c>
      <c r="L2740" s="43">
        <f t="shared" si="473"/>
        <v>3687786.9999999995</v>
      </c>
      <c r="M2740" s="157">
        <f t="shared" si="468"/>
        <v>0</v>
      </c>
      <c r="N2740" s="157">
        <f t="shared" si="469"/>
        <v>2000000.0000000005</v>
      </c>
      <c r="O2740" s="158">
        <f t="shared" si="470"/>
        <v>360.00000000000011</v>
      </c>
      <c r="P2740" s="42"/>
    </row>
    <row r="2741" spans="1:16" x14ac:dyDescent="0.2">
      <c r="A2741" s="156">
        <v>2733</v>
      </c>
      <c r="B2741" s="157">
        <v>3999587</v>
      </c>
      <c r="C2741" s="42">
        <v>679.92979000000003</v>
      </c>
      <c r="D2741" s="43">
        <f t="shared" si="475"/>
        <v>2000000</v>
      </c>
      <c r="E2741" s="43">
        <f t="shared" si="475"/>
        <v>4</v>
      </c>
      <c r="F2741" s="43">
        <f t="shared" si="475"/>
        <v>10000000</v>
      </c>
      <c r="G2741" s="43">
        <f t="shared" si="475"/>
        <v>3</v>
      </c>
      <c r="H2741" s="46">
        <f t="shared" si="466"/>
        <v>0.49994836966916834</v>
      </c>
      <c r="I2741" s="46">
        <f t="shared" si="467"/>
        <v>0</v>
      </c>
      <c r="J2741" s="42">
        <f t="shared" si="472"/>
        <v>339.92979000000003</v>
      </c>
      <c r="K2741" s="42">
        <f t="shared" si="472"/>
        <v>0</v>
      </c>
      <c r="L2741" s="43">
        <f t="shared" si="473"/>
        <v>1999587</v>
      </c>
      <c r="M2741" s="157">
        <f t="shared" si="468"/>
        <v>0</v>
      </c>
      <c r="N2741" s="157">
        <f t="shared" si="469"/>
        <v>2000000</v>
      </c>
      <c r="O2741" s="158">
        <f t="shared" si="470"/>
        <v>340</v>
      </c>
      <c r="P2741" s="42"/>
    </row>
    <row r="2742" spans="1:16" x14ac:dyDescent="0.2">
      <c r="A2742" s="156">
        <v>2734</v>
      </c>
      <c r="B2742" s="157">
        <v>9419953</v>
      </c>
      <c r="C2742" s="42">
        <v>2637.5868399999999</v>
      </c>
      <c r="D2742" s="43">
        <f t="shared" si="475"/>
        <v>2000000</v>
      </c>
      <c r="E2742" s="43">
        <f t="shared" si="475"/>
        <v>4</v>
      </c>
      <c r="F2742" s="43">
        <f t="shared" si="475"/>
        <v>10000000</v>
      </c>
      <c r="G2742" s="43">
        <f t="shared" si="475"/>
        <v>3</v>
      </c>
      <c r="H2742" s="46">
        <f t="shared" si="466"/>
        <v>0.78768471562437736</v>
      </c>
      <c r="I2742" s="46">
        <f t="shared" si="467"/>
        <v>0</v>
      </c>
      <c r="J2742" s="42">
        <f t="shared" si="472"/>
        <v>2077.5868399999999</v>
      </c>
      <c r="K2742" s="42">
        <f t="shared" si="472"/>
        <v>0</v>
      </c>
      <c r="L2742" s="43">
        <f t="shared" si="473"/>
        <v>7419953</v>
      </c>
      <c r="M2742" s="157">
        <f t="shared" si="468"/>
        <v>0</v>
      </c>
      <c r="N2742" s="157">
        <f t="shared" si="469"/>
        <v>2000000</v>
      </c>
      <c r="O2742" s="158">
        <f t="shared" si="470"/>
        <v>560</v>
      </c>
      <c r="P2742" s="42"/>
    </row>
    <row r="2743" spans="1:16" x14ac:dyDescent="0.2">
      <c r="A2743" s="156">
        <v>2735</v>
      </c>
      <c r="B2743" s="157">
        <v>1733933</v>
      </c>
      <c r="C2743" s="42">
        <v>502.84057000000001</v>
      </c>
      <c r="D2743" s="43">
        <f t="shared" si="475"/>
        <v>2000000</v>
      </c>
      <c r="E2743" s="43">
        <f t="shared" si="475"/>
        <v>4</v>
      </c>
      <c r="F2743" s="43">
        <f t="shared" si="475"/>
        <v>10000000</v>
      </c>
      <c r="G2743" s="43">
        <f t="shared" si="475"/>
        <v>3</v>
      </c>
      <c r="H2743" s="46">
        <f t="shared" si="466"/>
        <v>0</v>
      </c>
      <c r="I2743" s="46">
        <f t="shared" si="467"/>
        <v>0</v>
      </c>
      <c r="J2743" s="42">
        <f t="shared" si="472"/>
        <v>0</v>
      </c>
      <c r="K2743" s="42">
        <f t="shared" si="472"/>
        <v>0</v>
      </c>
      <c r="L2743" s="43">
        <f t="shared" si="473"/>
        <v>0</v>
      </c>
      <c r="M2743" s="157">
        <f t="shared" si="468"/>
        <v>0</v>
      </c>
      <c r="N2743" s="157">
        <f t="shared" si="469"/>
        <v>1733933</v>
      </c>
      <c r="O2743" s="158">
        <f t="shared" si="470"/>
        <v>502.84057000000001</v>
      </c>
      <c r="P2743" s="42"/>
    </row>
    <row r="2744" spans="1:16" x14ac:dyDescent="0.2">
      <c r="A2744" s="156">
        <v>2736</v>
      </c>
      <c r="B2744" s="157">
        <v>6945478</v>
      </c>
      <c r="C2744" s="42">
        <v>2083.6433999999999</v>
      </c>
      <c r="D2744" s="43">
        <f t="shared" si="475"/>
        <v>2000000</v>
      </c>
      <c r="E2744" s="43">
        <f t="shared" si="475"/>
        <v>4</v>
      </c>
      <c r="F2744" s="43">
        <f t="shared" si="475"/>
        <v>10000000</v>
      </c>
      <c r="G2744" s="43">
        <f t="shared" si="475"/>
        <v>3</v>
      </c>
      <c r="H2744" s="46">
        <f t="shared" si="466"/>
        <v>0.71204285723747163</v>
      </c>
      <c r="I2744" s="46">
        <f t="shared" si="467"/>
        <v>0</v>
      </c>
      <c r="J2744" s="42">
        <f t="shared" si="472"/>
        <v>1483.6433999999999</v>
      </c>
      <c r="K2744" s="42">
        <f t="shared" si="472"/>
        <v>0</v>
      </c>
      <c r="L2744" s="43">
        <f t="shared" si="473"/>
        <v>4945478</v>
      </c>
      <c r="M2744" s="157">
        <f t="shared" si="468"/>
        <v>0</v>
      </c>
      <c r="N2744" s="157">
        <f t="shared" si="469"/>
        <v>2000000</v>
      </c>
      <c r="O2744" s="158">
        <f t="shared" si="470"/>
        <v>600</v>
      </c>
      <c r="P2744" s="42"/>
    </row>
    <row r="2745" spans="1:16" x14ac:dyDescent="0.2">
      <c r="A2745" s="156">
        <v>2737</v>
      </c>
      <c r="B2745" s="157">
        <v>9193689</v>
      </c>
      <c r="C2745" s="42">
        <v>2390.3591399999996</v>
      </c>
      <c r="D2745" s="43">
        <f t="shared" si="475"/>
        <v>2000000</v>
      </c>
      <c r="E2745" s="43">
        <f t="shared" si="475"/>
        <v>4</v>
      </c>
      <c r="F2745" s="43">
        <f t="shared" si="475"/>
        <v>10000000</v>
      </c>
      <c r="G2745" s="43">
        <f t="shared" si="475"/>
        <v>3</v>
      </c>
      <c r="H2745" s="46">
        <f t="shared" si="466"/>
        <v>0.7824594675760731</v>
      </c>
      <c r="I2745" s="46">
        <f t="shared" si="467"/>
        <v>0</v>
      </c>
      <c r="J2745" s="42">
        <f t="shared" si="472"/>
        <v>1870.3591399999996</v>
      </c>
      <c r="K2745" s="42">
        <f t="shared" si="472"/>
        <v>0</v>
      </c>
      <c r="L2745" s="43">
        <f t="shared" si="473"/>
        <v>7193689</v>
      </c>
      <c r="M2745" s="157">
        <f t="shared" si="468"/>
        <v>0</v>
      </c>
      <c r="N2745" s="157">
        <f t="shared" si="469"/>
        <v>2000000</v>
      </c>
      <c r="O2745" s="158">
        <f t="shared" si="470"/>
        <v>520</v>
      </c>
      <c r="P2745" s="42"/>
    </row>
    <row r="2746" spans="1:16" x14ac:dyDescent="0.2">
      <c r="A2746" s="156">
        <v>2738</v>
      </c>
      <c r="B2746" s="157">
        <v>4287663</v>
      </c>
      <c r="C2746" s="42">
        <v>1029.0391200000001</v>
      </c>
      <c r="D2746" s="43">
        <f t="shared" ref="D2746:G2761" si="476">D2745</f>
        <v>2000000</v>
      </c>
      <c r="E2746" s="43">
        <f t="shared" si="476"/>
        <v>4</v>
      </c>
      <c r="F2746" s="43">
        <f t="shared" si="476"/>
        <v>10000000</v>
      </c>
      <c r="G2746" s="43">
        <f t="shared" si="476"/>
        <v>3</v>
      </c>
      <c r="H2746" s="46">
        <f t="shared" si="466"/>
        <v>0.53354543022620948</v>
      </c>
      <c r="I2746" s="46">
        <f t="shared" si="467"/>
        <v>0</v>
      </c>
      <c r="J2746" s="42">
        <f t="shared" si="472"/>
        <v>549.03912000000003</v>
      </c>
      <c r="K2746" s="42">
        <f t="shared" si="472"/>
        <v>0</v>
      </c>
      <c r="L2746" s="43">
        <f t="shared" si="473"/>
        <v>2287663</v>
      </c>
      <c r="M2746" s="157">
        <f t="shared" si="468"/>
        <v>0</v>
      </c>
      <c r="N2746" s="157">
        <f t="shared" si="469"/>
        <v>2000000</v>
      </c>
      <c r="O2746" s="158">
        <f t="shared" si="470"/>
        <v>480.00000000000011</v>
      </c>
      <c r="P2746" s="42"/>
    </row>
    <row r="2747" spans="1:16" x14ac:dyDescent="0.2">
      <c r="A2747" s="156">
        <v>2739</v>
      </c>
      <c r="B2747" s="157">
        <v>5446433</v>
      </c>
      <c r="C2747" s="42">
        <v>1143.7509300000002</v>
      </c>
      <c r="D2747" s="43">
        <f t="shared" si="476"/>
        <v>2000000</v>
      </c>
      <c r="E2747" s="43">
        <f t="shared" si="476"/>
        <v>4</v>
      </c>
      <c r="F2747" s="43">
        <f t="shared" si="476"/>
        <v>10000000</v>
      </c>
      <c r="G2747" s="43">
        <f t="shared" si="476"/>
        <v>3</v>
      </c>
      <c r="H2747" s="46">
        <f t="shared" si="466"/>
        <v>0.63278718383206034</v>
      </c>
      <c r="I2747" s="46">
        <f t="shared" si="467"/>
        <v>0</v>
      </c>
      <c r="J2747" s="42">
        <f t="shared" si="472"/>
        <v>723.75093000000004</v>
      </c>
      <c r="K2747" s="42">
        <f t="shared" si="472"/>
        <v>0</v>
      </c>
      <c r="L2747" s="43">
        <f t="shared" si="473"/>
        <v>3446433</v>
      </c>
      <c r="M2747" s="157">
        <f t="shared" si="468"/>
        <v>0</v>
      </c>
      <c r="N2747" s="157">
        <f t="shared" si="469"/>
        <v>2000000</v>
      </c>
      <c r="O2747" s="158">
        <f t="shared" si="470"/>
        <v>420.00000000000011</v>
      </c>
      <c r="P2747" s="42"/>
    </row>
    <row r="2748" spans="1:16" x14ac:dyDescent="0.2">
      <c r="A2748" s="156">
        <v>2740</v>
      </c>
      <c r="B2748" s="157">
        <v>8626939</v>
      </c>
      <c r="C2748" s="42">
        <v>1035.2326800000001</v>
      </c>
      <c r="D2748" s="43">
        <f t="shared" si="476"/>
        <v>2000000</v>
      </c>
      <c r="E2748" s="43">
        <f t="shared" si="476"/>
        <v>4</v>
      </c>
      <c r="F2748" s="43">
        <f t="shared" si="476"/>
        <v>10000000</v>
      </c>
      <c r="G2748" s="43">
        <f t="shared" si="476"/>
        <v>3</v>
      </c>
      <c r="H2748" s="46">
        <f t="shared" si="466"/>
        <v>0.76816806053688336</v>
      </c>
      <c r="I2748" s="46">
        <f t="shared" si="467"/>
        <v>0</v>
      </c>
      <c r="J2748" s="42">
        <f t="shared" si="472"/>
        <v>795.23268000000007</v>
      </c>
      <c r="K2748" s="42">
        <f t="shared" si="472"/>
        <v>0</v>
      </c>
      <c r="L2748" s="43">
        <f t="shared" si="473"/>
        <v>6626939</v>
      </c>
      <c r="M2748" s="157">
        <f t="shared" si="468"/>
        <v>0</v>
      </c>
      <c r="N2748" s="157">
        <f t="shared" si="469"/>
        <v>2000000</v>
      </c>
      <c r="O2748" s="158">
        <f t="shared" si="470"/>
        <v>240</v>
      </c>
      <c r="P2748" s="42"/>
    </row>
    <row r="2749" spans="1:16" x14ac:dyDescent="0.2">
      <c r="A2749" s="156">
        <v>2741</v>
      </c>
      <c r="B2749" s="157">
        <v>9791345</v>
      </c>
      <c r="C2749" s="42">
        <v>2643.6631499999999</v>
      </c>
      <c r="D2749" s="43">
        <f t="shared" si="476"/>
        <v>2000000</v>
      </c>
      <c r="E2749" s="43">
        <f t="shared" si="476"/>
        <v>4</v>
      </c>
      <c r="F2749" s="43">
        <f t="shared" si="476"/>
        <v>10000000</v>
      </c>
      <c r="G2749" s="43">
        <f t="shared" si="476"/>
        <v>3</v>
      </c>
      <c r="H2749" s="46">
        <f t="shared" si="466"/>
        <v>0.79573797062609886</v>
      </c>
      <c r="I2749" s="46">
        <f t="shared" si="467"/>
        <v>0</v>
      </c>
      <c r="J2749" s="42">
        <f t="shared" si="472"/>
        <v>2103.6631499999999</v>
      </c>
      <c r="K2749" s="42">
        <f t="shared" si="472"/>
        <v>0</v>
      </c>
      <c r="L2749" s="43">
        <f t="shared" si="473"/>
        <v>7791345</v>
      </c>
      <c r="M2749" s="157">
        <f t="shared" si="468"/>
        <v>0</v>
      </c>
      <c r="N2749" s="157">
        <f t="shared" si="469"/>
        <v>2000000</v>
      </c>
      <c r="O2749" s="158">
        <f t="shared" si="470"/>
        <v>540</v>
      </c>
      <c r="P2749" s="42"/>
    </row>
    <row r="2750" spans="1:16" x14ac:dyDescent="0.2">
      <c r="A2750" s="156">
        <v>2742</v>
      </c>
      <c r="B2750" s="157">
        <v>7473595</v>
      </c>
      <c r="C2750" s="42">
        <v>1419.98305</v>
      </c>
      <c r="D2750" s="43">
        <f t="shared" si="476"/>
        <v>2000000</v>
      </c>
      <c r="E2750" s="43">
        <f t="shared" si="476"/>
        <v>4</v>
      </c>
      <c r="F2750" s="43">
        <f t="shared" si="476"/>
        <v>10000000</v>
      </c>
      <c r="G2750" s="43">
        <f t="shared" si="476"/>
        <v>3</v>
      </c>
      <c r="H2750" s="46">
        <f t="shared" si="466"/>
        <v>0.73239117185236824</v>
      </c>
      <c r="I2750" s="46">
        <f t="shared" si="467"/>
        <v>0</v>
      </c>
      <c r="J2750" s="42">
        <f t="shared" si="472"/>
        <v>1039.98305</v>
      </c>
      <c r="K2750" s="42">
        <f t="shared" si="472"/>
        <v>0</v>
      </c>
      <c r="L2750" s="43">
        <f t="shared" si="473"/>
        <v>5473595</v>
      </c>
      <c r="M2750" s="157">
        <f t="shared" si="468"/>
        <v>0</v>
      </c>
      <c r="N2750" s="157">
        <f t="shared" si="469"/>
        <v>2000000</v>
      </c>
      <c r="O2750" s="158">
        <f t="shared" si="470"/>
        <v>380</v>
      </c>
      <c r="P2750" s="42"/>
    </row>
    <row r="2751" spans="1:16" x14ac:dyDescent="0.2">
      <c r="A2751" s="156">
        <v>2743</v>
      </c>
      <c r="B2751" s="157">
        <v>2961450</v>
      </c>
      <c r="C2751" s="42">
        <v>503.44650000000001</v>
      </c>
      <c r="D2751" s="43">
        <f t="shared" si="476"/>
        <v>2000000</v>
      </c>
      <c r="E2751" s="43">
        <f t="shared" si="476"/>
        <v>4</v>
      </c>
      <c r="F2751" s="43">
        <f t="shared" si="476"/>
        <v>10000000</v>
      </c>
      <c r="G2751" s="43">
        <f t="shared" si="476"/>
        <v>3</v>
      </c>
      <c r="H2751" s="46">
        <f t="shared" si="466"/>
        <v>0.3246551520370089</v>
      </c>
      <c r="I2751" s="46">
        <f t="shared" si="467"/>
        <v>0</v>
      </c>
      <c r="J2751" s="42">
        <f t="shared" si="472"/>
        <v>163.44650000000001</v>
      </c>
      <c r="K2751" s="42">
        <f t="shared" si="472"/>
        <v>0</v>
      </c>
      <c r="L2751" s="43">
        <f t="shared" si="473"/>
        <v>961450</v>
      </c>
      <c r="M2751" s="157">
        <f t="shared" si="468"/>
        <v>0</v>
      </c>
      <c r="N2751" s="157">
        <f t="shared" si="469"/>
        <v>2000000</v>
      </c>
      <c r="O2751" s="158">
        <f t="shared" si="470"/>
        <v>340</v>
      </c>
      <c r="P2751" s="42"/>
    </row>
    <row r="2752" spans="1:16" x14ac:dyDescent="0.2">
      <c r="A2752" s="156">
        <v>2744</v>
      </c>
      <c r="B2752" s="157">
        <v>8488014</v>
      </c>
      <c r="C2752" s="42">
        <v>1867.3630800000001</v>
      </c>
      <c r="D2752" s="43">
        <f t="shared" si="476"/>
        <v>2000000</v>
      </c>
      <c r="E2752" s="43">
        <f t="shared" si="476"/>
        <v>4</v>
      </c>
      <c r="F2752" s="43">
        <f t="shared" si="476"/>
        <v>10000000</v>
      </c>
      <c r="G2752" s="43">
        <f t="shared" si="476"/>
        <v>3</v>
      </c>
      <c r="H2752" s="46">
        <f t="shared" si="466"/>
        <v>0.76437362143841892</v>
      </c>
      <c r="I2752" s="46">
        <f t="shared" si="467"/>
        <v>0</v>
      </c>
      <c r="J2752" s="42">
        <f t="shared" si="472"/>
        <v>1427.3630800000001</v>
      </c>
      <c r="K2752" s="42">
        <f t="shared" si="472"/>
        <v>0</v>
      </c>
      <c r="L2752" s="43">
        <f t="shared" si="473"/>
        <v>6488014</v>
      </c>
      <c r="M2752" s="157">
        <f t="shared" si="468"/>
        <v>0</v>
      </c>
      <c r="N2752" s="157">
        <f t="shared" si="469"/>
        <v>2000000</v>
      </c>
      <c r="O2752" s="158">
        <f t="shared" si="470"/>
        <v>440</v>
      </c>
      <c r="P2752" s="42"/>
    </row>
    <row r="2753" spans="1:16" x14ac:dyDescent="0.2">
      <c r="A2753" s="156">
        <v>2745</v>
      </c>
      <c r="B2753" s="157">
        <v>4695211</v>
      </c>
      <c r="C2753" s="42">
        <v>845.13798000000008</v>
      </c>
      <c r="D2753" s="43">
        <f t="shared" si="476"/>
        <v>2000000</v>
      </c>
      <c r="E2753" s="43">
        <f t="shared" si="476"/>
        <v>4</v>
      </c>
      <c r="F2753" s="43">
        <f t="shared" si="476"/>
        <v>10000000</v>
      </c>
      <c r="G2753" s="43">
        <f t="shared" si="476"/>
        <v>3</v>
      </c>
      <c r="H2753" s="46">
        <f t="shared" si="466"/>
        <v>0.57403405299570132</v>
      </c>
      <c r="I2753" s="46">
        <f t="shared" si="467"/>
        <v>0</v>
      </c>
      <c r="J2753" s="42">
        <f t="shared" si="472"/>
        <v>485.13798000000003</v>
      </c>
      <c r="K2753" s="42">
        <f t="shared" si="472"/>
        <v>0</v>
      </c>
      <c r="L2753" s="43">
        <f t="shared" si="473"/>
        <v>2695211</v>
      </c>
      <c r="M2753" s="157">
        <f t="shared" si="468"/>
        <v>0</v>
      </c>
      <c r="N2753" s="157">
        <f t="shared" si="469"/>
        <v>2000000</v>
      </c>
      <c r="O2753" s="158">
        <f t="shared" si="470"/>
        <v>360.00000000000006</v>
      </c>
      <c r="P2753" s="42"/>
    </row>
    <row r="2754" spans="1:16" x14ac:dyDescent="0.2">
      <c r="A2754" s="156">
        <v>2746</v>
      </c>
      <c r="B2754" s="157">
        <v>1426464</v>
      </c>
      <c r="C2754" s="42">
        <v>299.55743999999999</v>
      </c>
      <c r="D2754" s="43">
        <f t="shared" si="476"/>
        <v>2000000</v>
      </c>
      <c r="E2754" s="43">
        <f t="shared" si="476"/>
        <v>4</v>
      </c>
      <c r="F2754" s="43">
        <f t="shared" si="476"/>
        <v>10000000</v>
      </c>
      <c r="G2754" s="43">
        <f t="shared" si="476"/>
        <v>3</v>
      </c>
      <c r="H2754" s="46">
        <f t="shared" si="466"/>
        <v>0</v>
      </c>
      <c r="I2754" s="46">
        <f t="shared" si="467"/>
        <v>0</v>
      </c>
      <c r="J2754" s="42">
        <f t="shared" si="472"/>
        <v>0</v>
      </c>
      <c r="K2754" s="42">
        <f t="shared" si="472"/>
        <v>0</v>
      </c>
      <c r="L2754" s="43">
        <f t="shared" si="473"/>
        <v>0</v>
      </c>
      <c r="M2754" s="157">
        <f t="shared" si="468"/>
        <v>0</v>
      </c>
      <c r="N2754" s="157">
        <f t="shared" si="469"/>
        <v>1426464</v>
      </c>
      <c r="O2754" s="158">
        <f t="shared" si="470"/>
        <v>299.55743999999999</v>
      </c>
      <c r="P2754" s="42"/>
    </row>
    <row r="2755" spans="1:16" x14ac:dyDescent="0.2">
      <c r="A2755" s="156">
        <v>2747</v>
      </c>
      <c r="B2755" s="157">
        <v>8148889</v>
      </c>
      <c r="C2755" s="42">
        <v>2281.6889199999996</v>
      </c>
      <c r="D2755" s="43">
        <f t="shared" si="476"/>
        <v>2000000</v>
      </c>
      <c r="E2755" s="43">
        <f t="shared" si="476"/>
        <v>4</v>
      </c>
      <c r="F2755" s="43">
        <f t="shared" si="476"/>
        <v>10000000</v>
      </c>
      <c r="G2755" s="43">
        <f t="shared" si="476"/>
        <v>3</v>
      </c>
      <c r="H2755" s="46">
        <f t="shared" si="466"/>
        <v>0.75456776991317465</v>
      </c>
      <c r="I2755" s="46">
        <f t="shared" si="467"/>
        <v>0</v>
      </c>
      <c r="J2755" s="42">
        <f t="shared" si="472"/>
        <v>1721.6889199999996</v>
      </c>
      <c r="K2755" s="42">
        <f t="shared" si="472"/>
        <v>0</v>
      </c>
      <c r="L2755" s="43">
        <f t="shared" si="473"/>
        <v>6148889</v>
      </c>
      <c r="M2755" s="157">
        <f t="shared" si="468"/>
        <v>0</v>
      </c>
      <c r="N2755" s="157">
        <f t="shared" si="469"/>
        <v>2000000</v>
      </c>
      <c r="O2755" s="158">
        <f t="shared" si="470"/>
        <v>560</v>
      </c>
      <c r="P2755" s="42"/>
    </row>
    <row r="2756" spans="1:16" x14ac:dyDescent="0.2">
      <c r="A2756" s="156">
        <v>2748</v>
      </c>
      <c r="B2756" s="157">
        <v>1700766</v>
      </c>
      <c r="C2756" s="42">
        <v>323.14554000000004</v>
      </c>
      <c r="D2756" s="43">
        <f t="shared" si="476"/>
        <v>2000000</v>
      </c>
      <c r="E2756" s="43">
        <f t="shared" si="476"/>
        <v>4</v>
      </c>
      <c r="F2756" s="43">
        <f t="shared" si="476"/>
        <v>10000000</v>
      </c>
      <c r="G2756" s="43">
        <f t="shared" si="476"/>
        <v>3</v>
      </c>
      <c r="H2756" s="46">
        <f t="shared" si="466"/>
        <v>0</v>
      </c>
      <c r="I2756" s="46">
        <f t="shared" si="467"/>
        <v>0</v>
      </c>
      <c r="J2756" s="42">
        <f t="shared" si="472"/>
        <v>0</v>
      </c>
      <c r="K2756" s="42">
        <f t="shared" si="472"/>
        <v>0</v>
      </c>
      <c r="L2756" s="43">
        <f t="shared" si="473"/>
        <v>0</v>
      </c>
      <c r="M2756" s="157">
        <f t="shared" si="468"/>
        <v>0</v>
      </c>
      <c r="N2756" s="157">
        <f t="shared" si="469"/>
        <v>1700766</v>
      </c>
      <c r="O2756" s="158">
        <f t="shared" si="470"/>
        <v>323.14554000000004</v>
      </c>
      <c r="P2756" s="42"/>
    </row>
    <row r="2757" spans="1:16" x14ac:dyDescent="0.2">
      <c r="A2757" s="156">
        <v>2749</v>
      </c>
      <c r="B2757" s="157">
        <v>4053177</v>
      </c>
      <c r="C2757" s="42">
        <v>445.84947</v>
      </c>
      <c r="D2757" s="43">
        <f t="shared" si="476"/>
        <v>2000000</v>
      </c>
      <c r="E2757" s="43">
        <f t="shared" si="476"/>
        <v>4</v>
      </c>
      <c r="F2757" s="43">
        <f t="shared" si="476"/>
        <v>10000000</v>
      </c>
      <c r="G2757" s="43">
        <f t="shared" si="476"/>
        <v>3</v>
      </c>
      <c r="H2757" s="46">
        <f t="shared" si="466"/>
        <v>0.50655991583885929</v>
      </c>
      <c r="I2757" s="46">
        <f t="shared" si="467"/>
        <v>0</v>
      </c>
      <c r="J2757" s="42">
        <f t="shared" si="472"/>
        <v>225.84947000000003</v>
      </c>
      <c r="K2757" s="42">
        <f t="shared" si="472"/>
        <v>0</v>
      </c>
      <c r="L2757" s="43">
        <f t="shared" si="473"/>
        <v>2053177.0000000002</v>
      </c>
      <c r="M2757" s="157">
        <f t="shared" si="468"/>
        <v>0</v>
      </c>
      <c r="N2757" s="157">
        <f t="shared" si="469"/>
        <v>1999999.9999999998</v>
      </c>
      <c r="O2757" s="158">
        <f t="shared" si="470"/>
        <v>219.99999999999997</v>
      </c>
      <c r="P2757" s="42"/>
    </row>
    <row r="2758" spans="1:16" x14ac:dyDescent="0.2">
      <c r="A2758" s="156">
        <v>2750</v>
      </c>
      <c r="B2758" s="157">
        <v>7811655</v>
      </c>
      <c r="C2758" s="42">
        <v>1015.5151499999999</v>
      </c>
      <c r="D2758" s="43">
        <f t="shared" si="476"/>
        <v>2000000</v>
      </c>
      <c r="E2758" s="43">
        <f t="shared" si="476"/>
        <v>4</v>
      </c>
      <c r="F2758" s="43">
        <f t="shared" si="476"/>
        <v>10000000</v>
      </c>
      <c r="G2758" s="43">
        <f t="shared" si="476"/>
        <v>3</v>
      </c>
      <c r="H2758" s="46">
        <f t="shared" si="466"/>
        <v>0.74397230804483816</v>
      </c>
      <c r="I2758" s="46">
        <f t="shared" si="467"/>
        <v>0</v>
      </c>
      <c r="J2758" s="42">
        <f t="shared" si="472"/>
        <v>755.51514999999995</v>
      </c>
      <c r="K2758" s="42">
        <f t="shared" si="472"/>
        <v>0</v>
      </c>
      <c r="L2758" s="43">
        <f t="shared" si="473"/>
        <v>5811655</v>
      </c>
      <c r="M2758" s="157">
        <f t="shared" si="468"/>
        <v>0</v>
      </c>
      <c r="N2758" s="157">
        <f t="shared" si="469"/>
        <v>2000000</v>
      </c>
      <c r="O2758" s="158">
        <f t="shared" si="470"/>
        <v>260</v>
      </c>
      <c r="P2758" s="42"/>
    </row>
    <row r="2759" spans="1:16" x14ac:dyDescent="0.2">
      <c r="A2759" s="156">
        <v>2751</v>
      </c>
      <c r="B2759" s="157">
        <v>5895392</v>
      </c>
      <c r="C2759" s="42">
        <v>1355.9401600000001</v>
      </c>
      <c r="D2759" s="43">
        <f t="shared" si="476"/>
        <v>2000000</v>
      </c>
      <c r="E2759" s="43">
        <f t="shared" si="476"/>
        <v>4</v>
      </c>
      <c r="F2759" s="43">
        <f t="shared" si="476"/>
        <v>10000000</v>
      </c>
      <c r="G2759" s="43">
        <f t="shared" si="476"/>
        <v>3</v>
      </c>
      <c r="H2759" s="46">
        <f t="shared" si="466"/>
        <v>0.66075199070731849</v>
      </c>
      <c r="I2759" s="46">
        <f t="shared" si="467"/>
        <v>0</v>
      </c>
      <c r="J2759" s="42">
        <f t="shared" si="472"/>
        <v>895.94015999999999</v>
      </c>
      <c r="K2759" s="42">
        <f t="shared" si="472"/>
        <v>0</v>
      </c>
      <c r="L2759" s="43">
        <f t="shared" si="473"/>
        <v>3895392</v>
      </c>
      <c r="M2759" s="157">
        <f t="shared" si="468"/>
        <v>0</v>
      </c>
      <c r="N2759" s="157">
        <f t="shared" si="469"/>
        <v>2000000</v>
      </c>
      <c r="O2759" s="158">
        <f t="shared" si="470"/>
        <v>460.00000000000011</v>
      </c>
      <c r="P2759" s="42"/>
    </row>
    <row r="2760" spans="1:16" x14ac:dyDescent="0.2">
      <c r="A2760" s="156">
        <v>2752</v>
      </c>
      <c r="B2760" s="157">
        <v>8516096</v>
      </c>
      <c r="C2760" s="42">
        <v>2469.6678400000001</v>
      </c>
      <c r="D2760" s="43">
        <f t="shared" si="476"/>
        <v>2000000</v>
      </c>
      <c r="E2760" s="43">
        <f t="shared" si="476"/>
        <v>4</v>
      </c>
      <c r="F2760" s="43">
        <f t="shared" si="476"/>
        <v>10000000</v>
      </c>
      <c r="G2760" s="43">
        <f t="shared" si="476"/>
        <v>3</v>
      </c>
      <c r="H2760" s="46">
        <f t="shared" si="466"/>
        <v>0.7651506042205255</v>
      </c>
      <c r="I2760" s="46">
        <f t="shared" si="467"/>
        <v>0</v>
      </c>
      <c r="J2760" s="42">
        <f t="shared" si="472"/>
        <v>1889.6678400000001</v>
      </c>
      <c r="K2760" s="42">
        <f t="shared" si="472"/>
        <v>0</v>
      </c>
      <c r="L2760" s="43">
        <f t="shared" si="473"/>
        <v>6516096</v>
      </c>
      <c r="M2760" s="157">
        <f t="shared" si="468"/>
        <v>0</v>
      </c>
      <c r="N2760" s="157">
        <f t="shared" si="469"/>
        <v>2000000</v>
      </c>
      <c r="O2760" s="158">
        <f t="shared" si="470"/>
        <v>580</v>
      </c>
      <c r="P2760" s="42"/>
    </row>
    <row r="2761" spans="1:16" x14ac:dyDescent="0.2">
      <c r="A2761" s="156">
        <v>2753</v>
      </c>
      <c r="B2761" s="157">
        <v>2834600</v>
      </c>
      <c r="C2761" s="42">
        <v>538.57400000000007</v>
      </c>
      <c r="D2761" s="43">
        <f t="shared" si="476"/>
        <v>2000000</v>
      </c>
      <c r="E2761" s="43">
        <f t="shared" si="476"/>
        <v>4</v>
      </c>
      <c r="F2761" s="43">
        <f t="shared" si="476"/>
        <v>10000000</v>
      </c>
      <c r="G2761" s="43">
        <f t="shared" si="476"/>
        <v>3</v>
      </c>
      <c r="H2761" s="46">
        <f t="shared" ref="H2761:H2824" si="477">MAX(0,MIN(E2761*D2761,B2761-D2761))/B2761</f>
        <v>0.29443307697735133</v>
      </c>
      <c r="I2761" s="46">
        <f t="shared" ref="I2761:I2824" si="478">MAX(0,MIN(G2761*F2761,B2761-SUM(D2761,E2761*D2761)))/B2761</f>
        <v>0</v>
      </c>
      <c r="J2761" s="42">
        <f t="shared" si="472"/>
        <v>158.57400000000004</v>
      </c>
      <c r="K2761" s="42">
        <f t="shared" si="472"/>
        <v>0</v>
      </c>
      <c r="L2761" s="43">
        <f t="shared" si="473"/>
        <v>834600.00000000012</v>
      </c>
      <c r="M2761" s="157">
        <f t="shared" ref="M2761:M2824" si="479">I2761*$B2761</f>
        <v>0</v>
      </c>
      <c r="N2761" s="157">
        <f t="shared" ref="N2761:N2824" si="480">B2761-SUM(L2761:M2761)</f>
        <v>2000000</v>
      </c>
      <c r="O2761" s="158">
        <f t="shared" ref="O2761:O2824" si="481">C2761-SUM(J2761:K2761)</f>
        <v>380</v>
      </c>
      <c r="P2761" s="42"/>
    </row>
    <row r="2762" spans="1:16" x14ac:dyDescent="0.2">
      <c r="A2762" s="156">
        <v>2754</v>
      </c>
      <c r="B2762" s="157">
        <v>2679181</v>
      </c>
      <c r="C2762" s="42">
        <v>294.70991000000004</v>
      </c>
      <c r="D2762" s="43">
        <f t="shared" ref="D2762:G2777" si="482">D2761</f>
        <v>2000000</v>
      </c>
      <c r="E2762" s="43">
        <f t="shared" si="482"/>
        <v>4</v>
      </c>
      <c r="F2762" s="43">
        <f t="shared" si="482"/>
        <v>10000000</v>
      </c>
      <c r="G2762" s="43">
        <f t="shared" si="482"/>
        <v>3</v>
      </c>
      <c r="H2762" s="46">
        <f t="shared" si="477"/>
        <v>0.25350321609476928</v>
      </c>
      <c r="I2762" s="46">
        <f t="shared" si="478"/>
        <v>0</v>
      </c>
      <c r="J2762" s="42">
        <f t="shared" ref="J2762:K2825" si="483">+H2762*$C2762</f>
        <v>74.709910000000022</v>
      </c>
      <c r="K2762" s="42">
        <f t="shared" si="483"/>
        <v>0</v>
      </c>
      <c r="L2762" s="43">
        <f t="shared" ref="L2762:L2825" si="484">H2762*B2762</f>
        <v>679181</v>
      </c>
      <c r="M2762" s="157">
        <f t="shared" si="479"/>
        <v>0</v>
      </c>
      <c r="N2762" s="157">
        <f t="shared" si="480"/>
        <v>2000000</v>
      </c>
      <c r="O2762" s="158">
        <f t="shared" si="481"/>
        <v>220</v>
      </c>
      <c r="P2762" s="42"/>
    </row>
    <row r="2763" spans="1:16" x14ac:dyDescent="0.2">
      <c r="A2763" s="156">
        <v>2755</v>
      </c>
      <c r="B2763" s="157">
        <v>3542389</v>
      </c>
      <c r="C2763" s="42">
        <v>602.20613000000003</v>
      </c>
      <c r="D2763" s="43">
        <f t="shared" si="482"/>
        <v>2000000</v>
      </c>
      <c r="E2763" s="43">
        <f t="shared" si="482"/>
        <v>4</v>
      </c>
      <c r="F2763" s="43">
        <f t="shared" si="482"/>
        <v>10000000</v>
      </c>
      <c r="G2763" s="43">
        <f t="shared" si="482"/>
        <v>3</v>
      </c>
      <c r="H2763" s="46">
        <f t="shared" si="477"/>
        <v>0.43540926758749532</v>
      </c>
      <c r="I2763" s="46">
        <f t="shared" si="478"/>
        <v>0</v>
      </c>
      <c r="J2763" s="42">
        <f t="shared" si="483"/>
        <v>262.20613000000003</v>
      </c>
      <c r="K2763" s="42">
        <f t="shared" si="483"/>
        <v>0</v>
      </c>
      <c r="L2763" s="43">
        <f t="shared" si="484"/>
        <v>1542389</v>
      </c>
      <c r="M2763" s="157">
        <f t="shared" si="479"/>
        <v>0</v>
      </c>
      <c r="N2763" s="157">
        <f t="shared" si="480"/>
        <v>2000000</v>
      </c>
      <c r="O2763" s="158">
        <f t="shared" si="481"/>
        <v>340</v>
      </c>
      <c r="P2763" s="42"/>
    </row>
    <row r="2764" spans="1:16" x14ac:dyDescent="0.2">
      <c r="A2764" s="156">
        <v>2756</v>
      </c>
      <c r="B2764" s="157">
        <v>2956557</v>
      </c>
      <c r="C2764" s="42">
        <v>709.57367999999997</v>
      </c>
      <c r="D2764" s="43">
        <f t="shared" si="482"/>
        <v>2000000</v>
      </c>
      <c r="E2764" s="43">
        <f t="shared" si="482"/>
        <v>4</v>
      </c>
      <c r="F2764" s="43">
        <f t="shared" si="482"/>
        <v>10000000</v>
      </c>
      <c r="G2764" s="43">
        <f t="shared" si="482"/>
        <v>3</v>
      </c>
      <c r="H2764" s="46">
        <f t="shared" si="477"/>
        <v>0.32353747957505979</v>
      </c>
      <c r="I2764" s="46">
        <f t="shared" si="478"/>
        <v>0</v>
      </c>
      <c r="J2764" s="42">
        <f t="shared" si="483"/>
        <v>229.57368</v>
      </c>
      <c r="K2764" s="42">
        <f t="shared" si="483"/>
        <v>0</v>
      </c>
      <c r="L2764" s="43">
        <f t="shared" si="484"/>
        <v>956557.00000000012</v>
      </c>
      <c r="M2764" s="157">
        <f t="shared" si="479"/>
        <v>0</v>
      </c>
      <c r="N2764" s="157">
        <f t="shared" si="480"/>
        <v>2000000</v>
      </c>
      <c r="O2764" s="158">
        <f t="shared" si="481"/>
        <v>480</v>
      </c>
      <c r="P2764" s="42"/>
    </row>
    <row r="2765" spans="1:16" x14ac:dyDescent="0.2">
      <c r="A2765" s="156">
        <v>2757</v>
      </c>
      <c r="B2765" s="157">
        <v>9262946</v>
      </c>
      <c r="C2765" s="42">
        <v>1852.5892000000001</v>
      </c>
      <c r="D2765" s="43">
        <f t="shared" si="482"/>
        <v>2000000</v>
      </c>
      <c r="E2765" s="43">
        <f t="shared" si="482"/>
        <v>4</v>
      </c>
      <c r="F2765" s="43">
        <f t="shared" si="482"/>
        <v>10000000</v>
      </c>
      <c r="G2765" s="43">
        <f t="shared" si="482"/>
        <v>3</v>
      </c>
      <c r="H2765" s="46">
        <f t="shared" si="477"/>
        <v>0.78408597005747416</v>
      </c>
      <c r="I2765" s="46">
        <f t="shared" si="478"/>
        <v>0</v>
      </c>
      <c r="J2765" s="42">
        <f t="shared" si="483"/>
        <v>1452.5892000000001</v>
      </c>
      <c r="K2765" s="42">
        <f t="shared" si="483"/>
        <v>0</v>
      </c>
      <c r="L2765" s="43">
        <f t="shared" si="484"/>
        <v>7262946</v>
      </c>
      <c r="M2765" s="157">
        <f t="shared" si="479"/>
        <v>0</v>
      </c>
      <c r="N2765" s="157">
        <f t="shared" si="480"/>
        <v>2000000</v>
      </c>
      <c r="O2765" s="158">
        <f t="shared" si="481"/>
        <v>400</v>
      </c>
      <c r="P2765" s="42"/>
    </row>
    <row r="2766" spans="1:16" x14ac:dyDescent="0.2">
      <c r="A2766" s="156">
        <v>2758</v>
      </c>
      <c r="B2766" s="157">
        <v>4793542</v>
      </c>
      <c r="C2766" s="42">
        <v>862.83756000000005</v>
      </c>
      <c r="D2766" s="43">
        <f t="shared" si="482"/>
        <v>2000000</v>
      </c>
      <c r="E2766" s="43">
        <f t="shared" si="482"/>
        <v>4</v>
      </c>
      <c r="F2766" s="43">
        <f t="shared" si="482"/>
        <v>10000000</v>
      </c>
      <c r="G2766" s="43">
        <f t="shared" si="482"/>
        <v>3</v>
      </c>
      <c r="H2766" s="46">
        <f t="shared" si="477"/>
        <v>0.58277198781193529</v>
      </c>
      <c r="I2766" s="46">
        <f t="shared" si="478"/>
        <v>0</v>
      </c>
      <c r="J2766" s="42">
        <f t="shared" si="483"/>
        <v>502.83756</v>
      </c>
      <c r="K2766" s="42">
        <f t="shared" si="483"/>
        <v>0</v>
      </c>
      <c r="L2766" s="43">
        <f t="shared" si="484"/>
        <v>2793542</v>
      </c>
      <c r="M2766" s="157">
        <f t="shared" si="479"/>
        <v>0</v>
      </c>
      <c r="N2766" s="157">
        <f t="shared" si="480"/>
        <v>2000000</v>
      </c>
      <c r="O2766" s="158">
        <f t="shared" si="481"/>
        <v>360.00000000000006</v>
      </c>
      <c r="P2766" s="42"/>
    </row>
    <row r="2767" spans="1:16" x14ac:dyDescent="0.2">
      <c r="A2767" s="156">
        <v>2759</v>
      </c>
      <c r="B2767" s="157">
        <v>6049754</v>
      </c>
      <c r="C2767" s="42">
        <v>907.46309999999994</v>
      </c>
      <c r="D2767" s="43">
        <f t="shared" si="482"/>
        <v>2000000</v>
      </c>
      <c r="E2767" s="43">
        <f t="shared" si="482"/>
        <v>4</v>
      </c>
      <c r="F2767" s="43">
        <f t="shared" si="482"/>
        <v>10000000</v>
      </c>
      <c r="G2767" s="43">
        <f t="shared" si="482"/>
        <v>3</v>
      </c>
      <c r="H2767" s="46">
        <f t="shared" si="477"/>
        <v>0.66940804535192666</v>
      </c>
      <c r="I2767" s="46">
        <f t="shared" si="478"/>
        <v>0</v>
      </c>
      <c r="J2767" s="42">
        <f t="shared" si="483"/>
        <v>607.46309999999994</v>
      </c>
      <c r="K2767" s="42">
        <f t="shared" si="483"/>
        <v>0</v>
      </c>
      <c r="L2767" s="43">
        <f t="shared" si="484"/>
        <v>4049753.9999999995</v>
      </c>
      <c r="M2767" s="157">
        <f t="shared" si="479"/>
        <v>0</v>
      </c>
      <c r="N2767" s="157">
        <f t="shared" si="480"/>
        <v>2000000.0000000005</v>
      </c>
      <c r="O2767" s="158">
        <f t="shared" si="481"/>
        <v>300</v>
      </c>
      <c r="P2767" s="42"/>
    </row>
    <row r="2768" spans="1:16" x14ac:dyDescent="0.2">
      <c r="A2768" s="156">
        <v>2760</v>
      </c>
      <c r="B2768" s="157">
        <v>1881798</v>
      </c>
      <c r="C2768" s="42">
        <v>526.90343999999993</v>
      </c>
      <c r="D2768" s="43">
        <f t="shared" si="482"/>
        <v>2000000</v>
      </c>
      <c r="E2768" s="43">
        <f t="shared" si="482"/>
        <v>4</v>
      </c>
      <c r="F2768" s="43">
        <f t="shared" si="482"/>
        <v>10000000</v>
      </c>
      <c r="G2768" s="43">
        <f t="shared" si="482"/>
        <v>3</v>
      </c>
      <c r="H2768" s="46">
        <f t="shared" si="477"/>
        <v>0</v>
      </c>
      <c r="I2768" s="46">
        <f t="shared" si="478"/>
        <v>0</v>
      </c>
      <c r="J2768" s="42">
        <f t="shared" si="483"/>
        <v>0</v>
      </c>
      <c r="K2768" s="42">
        <f t="shared" si="483"/>
        <v>0</v>
      </c>
      <c r="L2768" s="43">
        <f t="shared" si="484"/>
        <v>0</v>
      </c>
      <c r="M2768" s="157">
        <f t="shared" si="479"/>
        <v>0</v>
      </c>
      <c r="N2768" s="157">
        <f t="shared" si="480"/>
        <v>1881798</v>
      </c>
      <c r="O2768" s="158">
        <f t="shared" si="481"/>
        <v>526.90343999999993</v>
      </c>
      <c r="P2768" s="42"/>
    </row>
    <row r="2769" spans="1:16" x14ac:dyDescent="0.2">
      <c r="A2769" s="156">
        <v>2761</v>
      </c>
      <c r="B2769" s="157">
        <v>1691577</v>
      </c>
      <c r="C2769" s="42">
        <v>405.97847999999999</v>
      </c>
      <c r="D2769" s="43">
        <f t="shared" si="482"/>
        <v>2000000</v>
      </c>
      <c r="E2769" s="43">
        <f t="shared" si="482"/>
        <v>4</v>
      </c>
      <c r="F2769" s="43">
        <f t="shared" si="482"/>
        <v>10000000</v>
      </c>
      <c r="G2769" s="43">
        <f t="shared" si="482"/>
        <v>3</v>
      </c>
      <c r="H2769" s="46">
        <f t="shared" si="477"/>
        <v>0</v>
      </c>
      <c r="I2769" s="46">
        <f t="shared" si="478"/>
        <v>0</v>
      </c>
      <c r="J2769" s="42">
        <f t="shared" si="483"/>
        <v>0</v>
      </c>
      <c r="K2769" s="42">
        <f t="shared" si="483"/>
        <v>0</v>
      </c>
      <c r="L2769" s="43">
        <f t="shared" si="484"/>
        <v>0</v>
      </c>
      <c r="M2769" s="157">
        <f t="shared" si="479"/>
        <v>0</v>
      </c>
      <c r="N2769" s="157">
        <f t="shared" si="480"/>
        <v>1691577</v>
      </c>
      <c r="O2769" s="158">
        <f t="shared" si="481"/>
        <v>405.97847999999999</v>
      </c>
      <c r="P2769" s="42"/>
    </row>
    <row r="2770" spans="1:16" x14ac:dyDescent="0.2">
      <c r="A2770" s="156">
        <v>2762</v>
      </c>
      <c r="B2770" s="157">
        <v>8179021</v>
      </c>
      <c r="C2770" s="42">
        <v>1635.8042</v>
      </c>
      <c r="D2770" s="43">
        <f t="shared" si="482"/>
        <v>2000000</v>
      </c>
      <c r="E2770" s="43">
        <f t="shared" si="482"/>
        <v>4</v>
      </c>
      <c r="F2770" s="43">
        <f t="shared" si="482"/>
        <v>10000000</v>
      </c>
      <c r="G2770" s="43">
        <f t="shared" si="482"/>
        <v>3</v>
      </c>
      <c r="H2770" s="46">
        <f t="shared" si="477"/>
        <v>0.75547195685155966</v>
      </c>
      <c r="I2770" s="46">
        <f t="shared" si="478"/>
        <v>0</v>
      </c>
      <c r="J2770" s="42">
        <f t="shared" si="483"/>
        <v>1235.8042</v>
      </c>
      <c r="K2770" s="42">
        <f t="shared" si="483"/>
        <v>0</v>
      </c>
      <c r="L2770" s="43">
        <f t="shared" si="484"/>
        <v>6179021</v>
      </c>
      <c r="M2770" s="157">
        <f t="shared" si="479"/>
        <v>0</v>
      </c>
      <c r="N2770" s="157">
        <f t="shared" si="480"/>
        <v>2000000</v>
      </c>
      <c r="O2770" s="158">
        <f t="shared" si="481"/>
        <v>400</v>
      </c>
      <c r="P2770" s="42"/>
    </row>
    <row r="2771" spans="1:16" x14ac:dyDescent="0.2">
      <c r="A2771" s="156">
        <v>2763</v>
      </c>
      <c r="B2771" s="157">
        <v>3210683</v>
      </c>
      <c r="C2771" s="42">
        <v>931.09807000000001</v>
      </c>
      <c r="D2771" s="43">
        <f t="shared" si="482"/>
        <v>2000000</v>
      </c>
      <c r="E2771" s="43">
        <f t="shared" si="482"/>
        <v>4</v>
      </c>
      <c r="F2771" s="43">
        <f t="shared" si="482"/>
        <v>10000000</v>
      </c>
      <c r="G2771" s="43">
        <f t="shared" si="482"/>
        <v>3</v>
      </c>
      <c r="H2771" s="46">
        <f t="shared" si="477"/>
        <v>0.37707958088668359</v>
      </c>
      <c r="I2771" s="46">
        <f t="shared" si="478"/>
        <v>0</v>
      </c>
      <c r="J2771" s="42">
        <f t="shared" si="483"/>
        <v>351.09806999999995</v>
      </c>
      <c r="K2771" s="42">
        <f t="shared" si="483"/>
        <v>0</v>
      </c>
      <c r="L2771" s="43">
        <f t="shared" si="484"/>
        <v>1210683</v>
      </c>
      <c r="M2771" s="157">
        <f t="shared" si="479"/>
        <v>0</v>
      </c>
      <c r="N2771" s="157">
        <f t="shared" si="480"/>
        <v>2000000</v>
      </c>
      <c r="O2771" s="158">
        <f t="shared" si="481"/>
        <v>580</v>
      </c>
      <c r="P2771" s="42"/>
    </row>
    <row r="2772" spans="1:16" x14ac:dyDescent="0.2">
      <c r="A2772" s="156">
        <v>2764</v>
      </c>
      <c r="B2772" s="157">
        <v>6089710</v>
      </c>
      <c r="C2772" s="42">
        <v>1644.2217000000001</v>
      </c>
      <c r="D2772" s="43">
        <f t="shared" si="482"/>
        <v>2000000</v>
      </c>
      <c r="E2772" s="43">
        <f t="shared" si="482"/>
        <v>4</v>
      </c>
      <c r="F2772" s="43">
        <f t="shared" si="482"/>
        <v>10000000</v>
      </c>
      <c r="G2772" s="43">
        <f t="shared" si="482"/>
        <v>3</v>
      </c>
      <c r="H2772" s="46">
        <f t="shared" si="477"/>
        <v>0.67157713585704415</v>
      </c>
      <c r="I2772" s="46">
        <f t="shared" si="478"/>
        <v>0</v>
      </c>
      <c r="J2772" s="42">
        <f t="shared" si="483"/>
        <v>1104.2217000000001</v>
      </c>
      <c r="K2772" s="42">
        <f t="shared" si="483"/>
        <v>0</v>
      </c>
      <c r="L2772" s="43">
        <f t="shared" si="484"/>
        <v>4089710.0000000005</v>
      </c>
      <c r="M2772" s="157">
        <f t="shared" si="479"/>
        <v>0</v>
      </c>
      <c r="N2772" s="157">
        <f t="shared" si="480"/>
        <v>1999999.9999999995</v>
      </c>
      <c r="O2772" s="158">
        <f t="shared" si="481"/>
        <v>540</v>
      </c>
      <c r="P2772" s="42"/>
    </row>
    <row r="2773" spans="1:16" x14ac:dyDescent="0.2">
      <c r="A2773" s="156">
        <v>2765</v>
      </c>
      <c r="B2773" s="157">
        <v>7354616</v>
      </c>
      <c r="C2773" s="42">
        <v>2132.8386399999999</v>
      </c>
      <c r="D2773" s="43">
        <f t="shared" si="482"/>
        <v>2000000</v>
      </c>
      <c r="E2773" s="43">
        <f t="shared" si="482"/>
        <v>4</v>
      </c>
      <c r="F2773" s="43">
        <f t="shared" si="482"/>
        <v>10000000</v>
      </c>
      <c r="G2773" s="43">
        <f t="shared" si="482"/>
        <v>3</v>
      </c>
      <c r="H2773" s="46">
        <f t="shared" si="477"/>
        <v>0.7280619409633351</v>
      </c>
      <c r="I2773" s="46">
        <f t="shared" si="478"/>
        <v>0</v>
      </c>
      <c r="J2773" s="42">
        <f t="shared" si="483"/>
        <v>1552.8386399999999</v>
      </c>
      <c r="K2773" s="42">
        <f t="shared" si="483"/>
        <v>0</v>
      </c>
      <c r="L2773" s="43">
        <f t="shared" si="484"/>
        <v>5354616</v>
      </c>
      <c r="M2773" s="157">
        <f t="shared" si="479"/>
        <v>0</v>
      </c>
      <c r="N2773" s="157">
        <f t="shared" si="480"/>
        <v>2000000</v>
      </c>
      <c r="O2773" s="158">
        <f t="shared" si="481"/>
        <v>580</v>
      </c>
      <c r="P2773" s="42"/>
    </row>
    <row r="2774" spans="1:16" x14ac:dyDescent="0.2">
      <c r="A2774" s="156">
        <v>2766</v>
      </c>
      <c r="B2774" s="157">
        <v>9403421</v>
      </c>
      <c r="C2774" s="42">
        <v>2726.9920900000002</v>
      </c>
      <c r="D2774" s="43">
        <f t="shared" si="482"/>
        <v>2000000</v>
      </c>
      <c r="E2774" s="43">
        <f t="shared" si="482"/>
        <v>4</v>
      </c>
      <c r="F2774" s="43">
        <f t="shared" si="482"/>
        <v>10000000</v>
      </c>
      <c r="G2774" s="43">
        <f t="shared" si="482"/>
        <v>3</v>
      </c>
      <c r="H2774" s="46">
        <f t="shared" si="477"/>
        <v>0.78731144761039629</v>
      </c>
      <c r="I2774" s="46">
        <f t="shared" si="478"/>
        <v>0</v>
      </c>
      <c r="J2774" s="42">
        <f t="shared" si="483"/>
        <v>2146.9920900000002</v>
      </c>
      <c r="K2774" s="42">
        <f t="shared" si="483"/>
        <v>0</v>
      </c>
      <c r="L2774" s="43">
        <f t="shared" si="484"/>
        <v>7403421</v>
      </c>
      <c r="M2774" s="157">
        <f t="shared" si="479"/>
        <v>0</v>
      </c>
      <c r="N2774" s="157">
        <f t="shared" si="480"/>
        <v>2000000</v>
      </c>
      <c r="O2774" s="158">
        <f t="shared" si="481"/>
        <v>580</v>
      </c>
      <c r="P2774" s="42"/>
    </row>
    <row r="2775" spans="1:16" x14ac:dyDescent="0.2">
      <c r="A2775" s="156">
        <v>2767</v>
      </c>
      <c r="B2775" s="157">
        <v>3578269</v>
      </c>
      <c r="C2775" s="42">
        <v>787.21918000000005</v>
      </c>
      <c r="D2775" s="43">
        <f t="shared" si="482"/>
        <v>2000000</v>
      </c>
      <c r="E2775" s="43">
        <f t="shared" si="482"/>
        <v>4</v>
      </c>
      <c r="F2775" s="43">
        <f t="shared" si="482"/>
        <v>10000000</v>
      </c>
      <c r="G2775" s="43">
        <f t="shared" si="482"/>
        <v>3</v>
      </c>
      <c r="H2775" s="46">
        <f t="shared" si="477"/>
        <v>0.44107052879478875</v>
      </c>
      <c r="I2775" s="46">
        <f t="shared" si="478"/>
        <v>0</v>
      </c>
      <c r="J2775" s="42">
        <f t="shared" si="483"/>
        <v>347.21917999999999</v>
      </c>
      <c r="K2775" s="42">
        <f t="shared" si="483"/>
        <v>0</v>
      </c>
      <c r="L2775" s="43">
        <f t="shared" si="484"/>
        <v>1578269</v>
      </c>
      <c r="M2775" s="157">
        <f t="shared" si="479"/>
        <v>0</v>
      </c>
      <c r="N2775" s="157">
        <f t="shared" si="480"/>
        <v>2000000</v>
      </c>
      <c r="O2775" s="158">
        <f t="shared" si="481"/>
        <v>440.00000000000006</v>
      </c>
      <c r="P2775" s="42"/>
    </row>
    <row r="2776" spans="1:16" x14ac:dyDescent="0.2">
      <c r="A2776" s="156">
        <v>2768</v>
      </c>
      <c r="B2776" s="157">
        <v>3526514</v>
      </c>
      <c r="C2776" s="42">
        <v>564.24224000000004</v>
      </c>
      <c r="D2776" s="43">
        <f t="shared" si="482"/>
        <v>2000000</v>
      </c>
      <c r="E2776" s="43">
        <f t="shared" si="482"/>
        <v>4</v>
      </c>
      <c r="F2776" s="43">
        <f t="shared" si="482"/>
        <v>10000000</v>
      </c>
      <c r="G2776" s="43">
        <f t="shared" si="482"/>
        <v>3</v>
      </c>
      <c r="H2776" s="46">
        <f t="shared" si="477"/>
        <v>0.43286769880964604</v>
      </c>
      <c r="I2776" s="46">
        <f t="shared" si="478"/>
        <v>0</v>
      </c>
      <c r="J2776" s="42">
        <f t="shared" si="483"/>
        <v>244.24224000000004</v>
      </c>
      <c r="K2776" s="42">
        <f t="shared" si="483"/>
        <v>0</v>
      </c>
      <c r="L2776" s="43">
        <f t="shared" si="484"/>
        <v>1526514</v>
      </c>
      <c r="M2776" s="157">
        <f t="shared" si="479"/>
        <v>0</v>
      </c>
      <c r="N2776" s="157">
        <f t="shared" si="480"/>
        <v>2000000</v>
      </c>
      <c r="O2776" s="158">
        <f t="shared" si="481"/>
        <v>320</v>
      </c>
      <c r="P2776" s="42"/>
    </row>
    <row r="2777" spans="1:16" x14ac:dyDescent="0.2">
      <c r="A2777" s="156">
        <v>2769</v>
      </c>
      <c r="B2777" s="157">
        <v>4609626</v>
      </c>
      <c r="C2777" s="42">
        <v>829.73268000000007</v>
      </c>
      <c r="D2777" s="43">
        <f t="shared" si="482"/>
        <v>2000000</v>
      </c>
      <c r="E2777" s="43">
        <f t="shared" si="482"/>
        <v>4</v>
      </c>
      <c r="F2777" s="43">
        <f t="shared" si="482"/>
        <v>10000000</v>
      </c>
      <c r="G2777" s="43">
        <f t="shared" si="482"/>
        <v>3</v>
      </c>
      <c r="H2777" s="46">
        <f t="shared" si="477"/>
        <v>0.56612532122996528</v>
      </c>
      <c r="I2777" s="46">
        <f t="shared" si="478"/>
        <v>0</v>
      </c>
      <c r="J2777" s="42">
        <f t="shared" si="483"/>
        <v>469.73268000000002</v>
      </c>
      <c r="K2777" s="42">
        <f t="shared" si="483"/>
        <v>0</v>
      </c>
      <c r="L2777" s="43">
        <f t="shared" si="484"/>
        <v>2609626</v>
      </c>
      <c r="M2777" s="157">
        <f t="shared" si="479"/>
        <v>0</v>
      </c>
      <c r="N2777" s="157">
        <f t="shared" si="480"/>
        <v>2000000</v>
      </c>
      <c r="O2777" s="158">
        <f t="shared" si="481"/>
        <v>360.00000000000006</v>
      </c>
      <c r="P2777" s="42"/>
    </row>
    <row r="2778" spans="1:16" x14ac:dyDescent="0.2">
      <c r="A2778" s="156">
        <v>2770</v>
      </c>
      <c r="B2778" s="157">
        <v>7764316</v>
      </c>
      <c r="C2778" s="42">
        <v>1941.079</v>
      </c>
      <c r="D2778" s="43">
        <f t="shared" ref="D2778:G2793" si="485">D2777</f>
        <v>2000000</v>
      </c>
      <c r="E2778" s="43">
        <f t="shared" si="485"/>
        <v>4</v>
      </c>
      <c r="F2778" s="43">
        <f t="shared" si="485"/>
        <v>10000000</v>
      </c>
      <c r="G2778" s="43">
        <f t="shared" si="485"/>
        <v>3</v>
      </c>
      <c r="H2778" s="46">
        <f t="shared" si="477"/>
        <v>0.74241130834963442</v>
      </c>
      <c r="I2778" s="46">
        <f t="shared" si="478"/>
        <v>0</v>
      </c>
      <c r="J2778" s="42">
        <f t="shared" si="483"/>
        <v>1441.079</v>
      </c>
      <c r="K2778" s="42">
        <f t="shared" si="483"/>
        <v>0</v>
      </c>
      <c r="L2778" s="43">
        <f t="shared" si="484"/>
        <v>5764316</v>
      </c>
      <c r="M2778" s="157">
        <f t="shared" si="479"/>
        <v>0</v>
      </c>
      <c r="N2778" s="157">
        <f t="shared" si="480"/>
        <v>2000000</v>
      </c>
      <c r="O2778" s="158">
        <f t="shared" si="481"/>
        <v>500</v>
      </c>
      <c r="P2778" s="42"/>
    </row>
    <row r="2779" spans="1:16" x14ac:dyDescent="0.2">
      <c r="A2779" s="156">
        <v>2771</v>
      </c>
      <c r="B2779" s="157">
        <v>5537797</v>
      </c>
      <c r="C2779" s="42">
        <v>1218.3153400000001</v>
      </c>
      <c r="D2779" s="43">
        <f t="shared" si="485"/>
        <v>2000000</v>
      </c>
      <c r="E2779" s="43">
        <f t="shared" si="485"/>
        <v>4</v>
      </c>
      <c r="F2779" s="43">
        <f t="shared" si="485"/>
        <v>10000000</v>
      </c>
      <c r="G2779" s="43">
        <f t="shared" si="485"/>
        <v>3</v>
      </c>
      <c r="H2779" s="46">
        <f t="shared" si="477"/>
        <v>0.6388455553715674</v>
      </c>
      <c r="I2779" s="46">
        <f t="shared" si="478"/>
        <v>0</v>
      </c>
      <c r="J2779" s="42">
        <f t="shared" si="483"/>
        <v>778.31533999999999</v>
      </c>
      <c r="K2779" s="42">
        <f t="shared" si="483"/>
        <v>0</v>
      </c>
      <c r="L2779" s="43">
        <f t="shared" si="484"/>
        <v>3537797</v>
      </c>
      <c r="M2779" s="157">
        <f t="shared" si="479"/>
        <v>0</v>
      </c>
      <c r="N2779" s="157">
        <f t="shared" si="480"/>
        <v>2000000</v>
      </c>
      <c r="O2779" s="158">
        <f t="shared" si="481"/>
        <v>440.00000000000011</v>
      </c>
      <c r="P2779" s="42"/>
    </row>
    <row r="2780" spans="1:16" x14ac:dyDescent="0.2">
      <c r="A2780" s="156">
        <v>2772</v>
      </c>
      <c r="B2780" s="157">
        <v>6526344</v>
      </c>
      <c r="C2780" s="42">
        <v>783.16128000000003</v>
      </c>
      <c r="D2780" s="43">
        <f t="shared" si="485"/>
        <v>2000000</v>
      </c>
      <c r="E2780" s="43">
        <f t="shared" si="485"/>
        <v>4</v>
      </c>
      <c r="F2780" s="43">
        <f t="shared" si="485"/>
        <v>10000000</v>
      </c>
      <c r="G2780" s="43">
        <f t="shared" si="485"/>
        <v>3</v>
      </c>
      <c r="H2780" s="46">
        <f t="shared" si="477"/>
        <v>0.69354971175285884</v>
      </c>
      <c r="I2780" s="46">
        <f t="shared" si="478"/>
        <v>0</v>
      </c>
      <c r="J2780" s="42">
        <f t="shared" si="483"/>
        <v>543.16128000000003</v>
      </c>
      <c r="K2780" s="42">
        <f t="shared" si="483"/>
        <v>0</v>
      </c>
      <c r="L2780" s="43">
        <f t="shared" si="484"/>
        <v>4526344</v>
      </c>
      <c r="M2780" s="157">
        <f t="shared" si="479"/>
        <v>0</v>
      </c>
      <c r="N2780" s="157">
        <f t="shared" si="480"/>
        <v>2000000</v>
      </c>
      <c r="O2780" s="158">
        <f t="shared" si="481"/>
        <v>240</v>
      </c>
      <c r="P2780" s="42"/>
    </row>
    <row r="2781" spans="1:16" x14ac:dyDescent="0.2">
      <c r="A2781" s="156">
        <v>2773</v>
      </c>
      <c r="B2781" s="157">
        <v>7041626</v>
      </c>
      <c r="C2781" s="42">
        <v>985.82763999999986</v>
      </c>
      <c r="D2781" s="43">
        <f t="shared" si="485"/>
        <v>2000000</v>
      </c>
      <c r="E2781" s="43">
        <f t="shared" si="485"/>
        <v>4</v>
      </c>
      <c r="F2781" s="43">
        <f t="shared" si="485"/>
        <v>10000000</v>
      </c>
      <c r="G2781" s="43">
        <f t="shared" si="485"/>
        <v>3</v>
      </c>
      <c r="H2781" s="46">
        <f t="shared" si="477"/>
        <v>0.71597469107277212</v>
      </c>
      <c r="I2781" s="46">
        <f t="shared" si="478"/>
        <v>0</v>
      </c>
      <c r="J2781" s="42">
        <f t="shared" si="483"/>
        <v>705.82763999999986</v>
      </c>
      <c r="K2781" s="42">
        <f t="shared" si="483"/>
        <v>0</v>
      </c>
      <c r="L2781" s="43">
        <f t="shared" si="484"/>
        <v>5041626</v>
      </c>
      <c r="M2781" s="157">
        <f t="shared" si="479"/>
        <v>0</v>
      </c>
      <c r="N2781" s="157">
        <f t="shared" si="480"/>
        <v>2000000</v>
      </c>
      <c r="O2781" s="158">
        <f t="shared" si="481"/>
        <v>280</v>
      </c>
      <c r="P2781" s="42"/>
    </row>
    <row r="2782" spans="1:16" x14ac:dyDescent="0.2">
      <c r="A2782" s="156">
        <v>2774</v>
      </c>
      <c r="B2782" s="157">
        <v>5684729</v>
      </c>
      <c r="C2782" s="42">
        <v>1648.57141</v>
      </c>
      <c r="D2782" s="43">
        <f t="shared" si="485"/>
        <v>2000000</v>
      </c>
      <c r="E2782" s="43">
        <f t="shared" si="485"/>
        <v>4</v>
      </c>
      <c r="F2782" s="43">
        <f t="shared" si="485"/>
        <v>10000000</v>
      </c>
      <c r="G2782" s="43">
        <f t="shared" si="485"/>
        <v>3</v>
      </c>
      <c r="H2782" s="46">
        <f t="shared" si="477"/>
        <v>0.64818023867100794</v>
      </c>
      <c r="I2782" s="46">
        <f t="shared" si="478"/>
        <v>0</v>
      </c>
      <c r="J2782" s="42">
        <f t="shared" si="483"/>
        <v>1068.57141</v>
      </c>
      <c r="K2782" s="42">
        <f t="shared" si="483"/>
        <v>0</v>
      </c>
      <c r="L2782" s="43">
        <f t="shared" si="484"/>
        <v>3684729.0000000005</v>
      </c>
      <c r="M2782" s="157">
        <f t="shared" si="479"/>
        <v>0</v>
      </c>
      <c r="N2782" s="157">
        <f t="shared" si="480"/>
        <v>1999999.9999999995</v>
      </c>
      <c r="O2782" s="158">
        <f t="shared" si="481"/>
        <v>580</v>
      </c>
      <c r="P2782" s="42"/>
    </row>
    <row r="2783" spans="1:16" x14ac:dyDescent="0.2">
      <c r="A2783" s="156">
        <v>2775</v>
      </c>
      <c r="B2783" s="157">
        <v>4041103</v>
      </c>
      <c r="C2783" s="42">
        <v>1171.9198699999999</v>
      </c>
      <c r="D2783" s="43">
        <f t="shared" si="485"/>
        <v>2000000</v>
      </c>
      <c r="E2783" s="43">
        <f t="shared" si="485"/>
        <v>4</v>
      </c>
      <c r="F2783" s="43">
        <f t="shared" si="485"/>
        <v>10000000</v>
      </c>
      <c r="G2783" s="43">
        <f t="shared" si="485"/>
        <v>3</v>
      </c>
      <c r="H2783" s="46">
        <f t="shared" si="477"/>
        <v>0.50508561647649164</v>
      </c>
      <c r="I2783" s="46">
        <f t="shared" si="478"/>
        <v>0</v>
      </c>
      <c r="J2783" s="42">
        <f t="shared" si="483"/>
        <v>591.91986999999995</v>
      </c>
      <c r="K2783" s="42">
        <f t="shared" si="483"/>
        <v>0</v>
      </c>
      <c r="L2783" s="43">
        <f t="shared" si="484"/>
        <v>2041102.9999999998</v>
      </c>
      <c r="M2783" s="157">
        <f t="shared" si="479"/>
        <v>0</v>
      </c>
      <c r="N2783" s="157">
        <f t="shared" si="480"/>
        <v>2000000.0000000002</v>
      </c>
      <c r="O2783" s="158">
        <f t="shared" si="481"/>
        <v>580</v>
      </c>
      <c r="P2783" s="42"/>
    </row>
    <row r="2784" spans="1:16" x14ac:dyDescent="0.2">
      <c r="A2784" s="156">
        <v>2776</v>
      </c>
      <c r="B2784" s="157">
        <v>5869188</v>
      </c>
      <c r="C2784" s="42">
        <v>1349.9132400000001</v>
      </c>
      <c r="D2784" s="43">
        <f t="shared" si="485"/>
        <v>2000000</v>
      </c>
      <c r="E2784" s="43">
        <f t="shared" si="485"/>
        <v>4</v>
      </c>
      <c r="F2784" s="43">
        <f t="shared" si="485"/>
        <v>10000000</v>
      </c>
      <c r="G2784" s="43">
        <f t="shared" si="485"/>
        <v>3</v>
      </c>
      <c r="H2784" s="46">
        <f t="shared" si="477"/>
        <v>0.65923735958023499</v>
      </c>
      <c r="I2784" s="46">
        <f t="shared" si="478"/>
        <v>0</v>
      </c>
      <c r="J2784" s="42">
        <f t="shared" si="483"/>
        <v>889.91324000000009</v>
      </c>
      <c r="K2784" s="42">
        <f t="shared" si="483"/>
        <v>0</v>
      </c>
      <c r="L2784" s="43">
        <f t="shared" si="484"/>
        <v>3869188.0000000005</v>
      </c>
      <c r="M2784" s="157">
        <f t="shared" si="479"/>
        <v>0</v>
      </c>
      <c r="N2784" s="157">
        <f t="shared" si="480"/>
        <v>1999999.9999999995</v>
      </c>
      <c r="O2784" s="158">
        <f t="shared" si="481"/>
        <v>460</v>
      </c>
      <c r="P2784" s="42"/>
    </row>
    <row r="2785" spans="1:16" x14ac:dyDescent="0.2">
      <c r="A2785" s="156">
        <v>2777</v>
      </c>
      <c r="B2785" s="157">
        <v>4297732</v>
      </c>
      <c r="C2785" s="42">
        <v>1074.433</v>
      </c>
      <c r="D2785" s="43">
        <f t="shared" si="485"/>
        <v>2000000</v>
      </c>
      <c r="E2785" s="43">
        <f t="shared" si="485"/>
        <v>4</v>
      </c>
      <c r="F2785" s="43">
        <f t="shared" si="485"/>
        <v>10000000</v>
      </c>
      <c r="G2785" s="43">
        <f t="shared" si="485"/>
        <v>3</v>
      </c>
      <c r="H2785" s="46">
        <f t="shared" si="477"/>
        <v>0.53463826967339978</v>
      </c>
      <c r="I2785" s="46">
        <f t="shared" si="478"/>
        <v>0</v>
      </c>
      <c r="J2785" s="42">
        <f t="shared" si="483"/>
        <v>574.43299999999999</v>
      </c>
      <c r="K2785" s="42">
        <f t="shared" si="483"/>
        <v>0</v>
      </c>
      <c r="L2785" s="43">
        <f t="shared" si="484"/>
        <v>2297732</v>
      </c>
      <c r="M2785" s="157">
        <f t="shared" si="479"/>
        <v>0</v>
      </c>
      <c r="N2785" s="157">
        <f t="shared" si="480"/>
        <v>2000000</v>
      </c>
      <c r="O2785" s="158">
        <f t="shared" si="481"/>
        <v>500</v>
      </c>
      <c r="P2785" s="42"/>
    </row>
    <row r="2786" spans="1:16" x14ac:dyDescent="0.2">
      <c r="A2786" s="156">
        <v>2778</v>
      </c>
      <c r="B2786" s="157">
        <v>6560901</v>
      </c>
      <c r="C2786" s="42">
        <v>1509.0072299999999</v>
      </c>
      <c r="D2786" s="43">
        <f t="shared" si="485"/>
        <v>2000000</v>
      </c>
      <c r="E2786" s="43">
        <f t="shared" si="485"/>
        <v>4</v>
      </c>
      <c r="F2786" s="43">
        <f t="shared" si="485"/>
        <v>10000000</v>
      </c>
      <c r="G2786" s="43">
        <f t="shared" si="485"/>
        <v>3</v>
      </c>
      <c r="H2786" s="46">
        <f t="shared" si="477"/>
        <v>0.69516381972537</v>
      </c>
      <c r="I2786" s="46">
        <f t="shared" si="478"/>
        <v>0</v>
      </c>
      <c r="J2786" s="42">
        <f t="shared" si="483"/>
        <v>1049.0072299999999</v>
      </c>
      <c r="K2786" s="42">
        <f t="shared" si="483"/>
        <v>0</v>
      </c>
      <c r="L2786" s="43">
        <f t="shared" si="484"/>
        <v>4560901</v>
      </c>
      <c r="M2786" s="157">
        <f t="shared" si="479"/>
        <v>0</v>
      </c>
      <c r="N2786" s="157">
        <f t="shared" si="480"/>
        <v>2000000</v>
      </c>
      <c r="O2786" s="158">
        <f t="shared" si="481"/>
        <v>460</v>
      </c>
      <c r="P2786" s="42"/>
    </row>
    <row r="2787" spans="1:16" x14ac:dyDescent="0.2">
      <c r="A2787" s="156">
        <v>2779</v>
      </c>
      <c r="B2787" s="157">
        <v>1004522</v>
      </c>
      <c r="C2787" s="42">
        <v>160.72352000000001</v>
      </c>
      <c r="D2787" s="43">
        <f t="shared" si="485"/>
        <v>2000000</v>
      </c>
      <c r="E2787" s="43">
        <f t="shared" si="485"/>
        <v>4</v>
      </c>
      <c r="F2787" s="43">
        <f t="shared" si="485"/>
        <v>10000000</v>
      </c>
      <c r="G2787" s="43">
        <f t="shared" si="485"/>
        <v>3</v>
      </c>
      <c r="H2787" s="46">
        <f t="shared" si="477"/>
        <v>0</v>
      </c>
      <c r="I2787" s="46">
        <f t="shared" si="478"/>
        <v>0</v>
      </c>
      <c r="J2787" s="42">
        <f t="shared" si="483"/>
        <v>0</v>
      </c>
      <c r="K2787" s="42">
        <f t="shared" si="483"/>
        <v>0</v>
      </c>
      <c r="L2787" s="43">
        <f t="shared" si="484"/>
        <v>0</v>
      </c>
      <c r="M2787" s="157">
        <f t="shared" si="479"/>
        <v>0</v>
      </c>
      <c r="N2787" s="157">
        <f t="shared" si="480"/>
        <v>1004522</v>
      </c>
      <c r="O2787" s="158">
        <f t="shared" si="481"/>
        <v>160.72352000000001</v>
      </c>
      <c r="P2787" s="42"/>
    </row>
    <row r="2788" spans="1:16" x14ac:dyDescent="0.2">
      <c r="A2788" s="156">
        <v>2780</v>
      </c>
      <c r="B2788" s="157">
        <v>1455414</v>
      </c>
      <c r="C2788" s="42">
        <v>436.62419999999997</v>
      </c>
      <c r="D2788" s="43">
        <f t="shared" si="485"/>
        <v>2000000</v>
      </c>
      <c r="E2788" s="43">
        <f t="shared" si="485"/>
        <v>4</v>
      </c>
      <c r="F2788" s="43">
        <f t="shared" si="485"/>
        <v>10000000</v>
      </c>
      <c r="G2788" s="43">
        <f t="shared" si="485"/>
        <v>3</v>
      </c>
      <c r="H2788" s="46">
        <f t="shared" si="477"/>
        <v>0</v>
      </c>
      <c r="I2788" s="46">
        <f t="shared" si="478"/>
        <v>0</v>
      </c>
      <c r="J2788" s="42">
        <f t="shared" si="483"/>
        <v>0</v>
      </c>
      <c r="K2788" s="42">
        <f t="shared" si="483"/>
        <v>0</v>
      </c>
      <c r="L2788" s="43">
        <f t="shared" si="484"/>
        <v>0</v>
      </c>
      <c r="M2788" s="157">
        <f t="shared" si="479"/>
        <v>0</v>
      </c>
      <c r="N2788" s="157">
        <f t="shared" si="480"/>
        <v>1455414</v>
      </c>
      <c r="O2788" s="158">
        <f t="shared" si="481"/>
        <v>436.62419999999997</v>
      </c>
      <c r="P2788" s="42"/>
    </row>
    <row r="2789" spans="1:16" x14ac:dyDescent="0.2">
      <c r="A2789" s="156">
        <v>2781</v>
      </c>
      <c r="B2789" s="157">
        <v>4391557</v>
      </c>
      <c r="C2789" s="42">
        <v>1097.8892499999999</v>
      </c>
      <c r="D2789" s="43">
        <f t="shared" si="485"/>
        <v>2000000</v>
      </c>
      <c r="E2789" s="43">
        <f t="shared" si="485"/>
        <v>4</v>
      </c>
      <c r="F2789" s="43">
        <f t="shared" si="485"/>
        <v>10000000</v>
      </c>
      <c r="G2789" s="43">
        <f t="shared" si="485"/>
        <v>3</v>
      </c>
      <c r="H2789" s="46">
        <f t="shared" si="477"/>
        <v>0.54458065783957721</v>
      </c>
      <c r="I2789" s="46">
        <f t="shared" si="478"/>
        <v>0</v>
      </c>
      <c r="J2789" s="42">
        <f t="shared" si="483"/>
        <v>597.88925000000006</v>
      </c>
      <c r="K2789" s="42">
        <f t="shared" si="483"/>
        <v>0</v>
      </c>
      <c r="L2789" s="43">
        <f t="shared" si="484"/>
        <v>2391557</v>
      </c>
      <c r="M2789" s="157">
        <f t="shared" si="479"/>
        <v>0</v>
      </c>
      <c r="N2789" s="157">
        <f t="shared" si="480"/>
        <v>2000000</v>
      </c>
      <c r="O2789" s="158">
        <f t="shared" si="481"/>
        <v>499.99999999999989</v>
      </c>
      <c r="P2789" s="42"/>
    </row>
    <row r="2790" spans="1:16" x14ac:dyDescent="0.2">
      <c r="A2790" s="156">
        <v>2782</v>
      </c>
      <c r="B2790" s="157">
        <v>7870515</v>
      </c>
      <c r="C2790" s="42">
        <v>2282.4493499999999</v>
      </c>
      <c r="D2790" s="43">
        <f t="shared" si="485"/>
        <v>2000000</v>
      </c>
      <c r="E2790" s="43">
        <f t="shared" si="485"/>
        <v>4</v>
      </c>
      <c r="F2790" s="43">
        <f t="shared" si="485"/>
        <v>10000000</v>
      </c>
      <c r="G2790" s="43">
        <f t="shared" si="485"/>
        <v>3</v>
      </c>
      <c r="H2790" s="46">
        <f t="shared" si="477"/>
        <v>0.74588702264083095</v>
      </c>
      <c r="I2790" s="46">
        <f t="shared" si="478"/>
        <v>0</v>
      </c>
      <c r="J2790" s="42">
        <f t="shared" si="483"/>
        <v>1702.4493499999999</v>
      </c>
      <c r="K2790" s="42">
        <f t="shared" si="483"/>
        <v>0</v>
      </c>
      <c r="L2790" s="43">
        <f t="shared" si="484"/>
        <v>5870515</v>
      </c>
      <c r="M2790" s="157">
        <f t="shared" si="479"/>
        <v>0</v>
      </c>
      <c r="N2790" s="157">
        <f t="shared" si="480"/>
        <v>2000000</v>
      </c>
      <c r="O2790" s="158">
        <f t="shared" si="481"/>
        <v>580</v>
      </c>
      <c r="P2790" s="42"/>
    </row>
    <row r="2791" spans="1:16" x14ac:dyDescent="0.2">
      <c r="A2791" s="156">
        <v>2783</v>
      </c>
      <c r="B2791" s="157">
        <v>8888079</v>
      </c>
      <c r="C2791" s="42">
        <v>1955.3773800000001</v>
      </c>
      <c r="D2791" s="43">
        <f t="shared" si="485"/>
        <v>2000000</v>
      </c>
      <c r="E2791" s="43">
        <f t="shared" si="485"/>
        <v>4</v>
      </c>
      <c r="F2791" s="43">
        <f t="shared" si="485"/>
        <v>10000000</v>
      </c>
      <c r="G2791" s="43">
        <f t="shared" si="485"/>
        <v>3</v>
      </c>
      <c r="H2791" s="46">
        <f t="shared" si="477"/>
        <v>0.77497949781949504</v>
      </c>
      <c r="I2791" s="46">
        <f t="shared" si="478"/>
        <v>0</v>
      </c>
      <c r="J2791" s="42">
        <f t="shared" si="483"/>
        <v>1515.3773800000001</v>
      </c>
      <c r="K2791" s="42">
        <f t="shared" si="483"/>
        <v>0</v>
      </c>
      <c r="L2791" s="43">
        <f t="shared" si="484"/>
        <v>6888079</v>
      </c>
      <c r="M2791" s="157">
        <f t="shared" si="479"/>
        <v>0</v>
      </c>
      <c r="N2791" s="157">
        <f t="shared" si="480"/>
        <v>2000000</v>
      </c>
      <c r="O2791" s="158">
        <f t="shared" si="481"/>
        <v>440</v>
      </c>
      <c r="P2791" s="42"/>
    </row>
    <row r="2792" spans="1:16" x14ac:dyDescent="0.2">
      <c r="A2792" s="156">
        <v>2784</v>
      </c>
      <c r="B2792" s="157">
        <v>4599403</v>
      </c>
      <c r="C2792" s="42">
        <v>1149.8507500000001</v>
      </c>
      <c r="D2792" s="43">
        <f t="shared" si="485"/>
        <v>2000000</v>
      </c>
      <c r="E2792" s="43">
        <f t="shared" si="485"/>
        <v>4</v>
      </c>
      <c r="F2792" s="43">
        <f t="shared" si="485"/>
        <v>10000000</v>
      </c>
      <c r="G2792" s="43">
        <f t="shared" si="485"/>
        <v>3</v>
      </c>
      <c r="H2792" s="46">
        <f t="shared" si="477"/>
        <v>0.56516095675895328</v>
      </c>
      <c r="I2792" s="46">
        <f t="shared" si="478"/>
        <v>0</v>
      </c>
      <c r="J2792" s="42">
        <f t="shared" si="483"/>
        <v>649.85075000000006</v>
      </c>
      <c r="K2792" s="42">
        <f t="shared" si="483"/>
        <v>0</v>
      </c>
      <c r="L2792" s="43">
        <f t="shared" si="484"/>
        <v>2599403</v>
      </c>
      <c r="M2792" s="157">
        <f t="shared" si="479"/>
        <v>0</v>
      </c>
      <c r="N2792" s="157">
        <f t="shared" si="480"/>
        <v>2000000</v>
      </c>
      <c r="O2792" s="158">
        <f t="shared" si="481"/>
        <v>500</v>
      </c>
      <c r="P2792" s="42"/>
    </row>
    <row r="2793" spans="1:16" x14ac:dyDescent="0.2">
      <c r="A2793" s="156">
        <v>2785</v>
      </c>
      <c r="B2793" s="157">
        <v>6317386</v>
      </c>
      <c r="C2793" s="42">
        <v>1579.3465000000001</v>
      </c>
      <c r="D2793" s="43">
        <f t="shared" si="485"/>
        <v>2000000</v>
      </c>
      <c r="E2793" s="43">
        <f t="shared" si="485"/>
        <v>4</v>
      </c>
      <c r="F2793" s="43">
        <f t="shared" si="485"/>
        <v>10000000</v>
      </c>
      <c r="G2793" s="43">
        <f t="shared" si="485"/>
        <v>3</v>
      </c>
      <c r="H2793" s="46">
        <f t="shared" si="477"/>
        <v>0.68341336115918827</v>
      </c>
      <c r="I2793" s="46">
        <f t="shared" si="478"/>
        <v>0</v>
      </c>
      <c r="J2793" s="42">
        <f t="shared" si="483"/>
        <v>1079.3465000000001</v>
      </c>
      <c r="K2793" s="42">
        <f t="shared" si="483"/>
        <v>0</v>
      </c>
      <c r="L2793" s="43">
        <f t="shared" si="484"/>
        <v>4317386</v>
      </c>
      <c r="M2793" s="157">
        <f t="shared" si="479"/>
        <v>0</v>
      </c>
      <c r="N2793" s="157">
        <f t="shared" si="480"/>
        <v>2000000</v>
      </c>
      <c r="O2793" s="158">
        <f t="shared" si="481"/>
        <v>500</v>
      </c>
      <c r="P2793" s="42"/>
    </row>
    <row r="2794" spans="1:16" x14ac:dyDescent="0.2">
      <c r="A2794" s="156">
        <v>2786</v>
      </c>
      <c r="B2794" s="157">
        <v>8331009</v>
      </c>
      <c r="C2794" s="42">
        <v>1249.6513499999999</v>
      </c>
      <c r="D2794" s="43">
        <f t="shared" ref="D2794:G2809" si="486">D2793</f>
        <v>2000000</v>
      </c>
      <c r="E2794" s="43">
        <f t="shared" si="486"/>
        <v>4</v>
      </c>
      <c r="F2794" s="43">
        <f t="shared" si="486"/>
        <v>10000000</v>
      </c>
      <c r="G2794" s="43">
        <f t="shared" si="486"/>
        <v>3</v>
      </c>
      <c r="H2794" s="46">
        <f t="shared" si="477"/>
        <v>0.75993304052366284</v>
      </c>
      <c r="I2794" s="46">
        <f t="shared" si="478"/>
        <v>0</v>
      </c>
      <c r="J2794" s="42">
        <f t="shared" si="483"/>
        <v>949.65134999999987</v>
      </c>
      <c r="K2794" s="42">
        <f t="shared" si="483"/>
        <v>0</v>
      </c>
      <c r="L2794" s="43">
        <f t="shared" si="484"/>
        <v>6331009</v>
      </c>
      <c r="M2794" s="157">
        <f t="shared" si="479"/>
        <v>0</v>
      </c>
      <c r="N2794" s="157">
        <f t="shared" si="480"/>
        <v>2000000</v>
      </c>
      <c r="O2794" s="158">
        <f t="shared" si="481"/>
        <v>300</v>
      </c>
      <c r="P2794" s="42"/>
    </row>
    <row r="2795" spans="1:16" x14ac:dyDescent="0.2">
      <c r="A2795" s="156">
        <v>2787</v>
      </c>
      <c r="B2795" s="157">
        <v>9766772</v>
      </c>
      <c r="C2795" s="42">
        <v>2148.68984</v>
      </c>
      <c r="D2795" s="43">
        <f t="shared" si="486"/>
        <v>2000000</v>
      </c>
      <c r="E2795" s="43">
        <f t="shared" si="486"/>
        <v>4</v>
      </c>
      <c r="F2795" s="43">
        <f t="shared" si="486"/>
        <v>10000000</v>
      </c>
      <c r="G2795" s="43">
        <f t="shared" si="486"/>
        <v>3</v>
      </c>
      <c r="H2795" s="46">
        <f t="shared" si="477"/>
        <v>0.79522405150852293</v>
      </c>
      <c r="I2795" s="46">
        <f t="shared" si="478"/>
        <v>0</v>
      </c>
      <c r="J2795" s="42">
        <f t="shared" si="483"/>
        <v>1708.68984</v>
      </c>
      <c r="K2795" s="42">
        <f t="shared" si="483"/>
        <v>0</v>
      </c>
      <c r="L2795" s="43">
        <f t="shared" si="484"/>
        <v>7766772</v>
      </c>
      <c r="M2795" s="157">
        <f t="shared" si="479"/>
        <v>0</v>
      </c>
      <c r="N2795" s="157">
        <f t="shared" si="480"/>
        <v>2000000</v>
      </c>
      <c r="O2795" s="158">
        <f t="shared" si="481"/>
        <v>440</v>
      </c>
      <c r="P2795" s="42"/>
    </row>
    <row r="2796" spans="1:16" x14ac:dyDescent="0.2">
      <c r="A2796" s="156">
        <v>2788</v>
      </c>
      <c r="B2796" s="157">
        <v>8266286</v>
      </c>
      <c r="C2796" s="42">
        <v>1239.9428999999998</v>
      </c>
      <c r="D2796" s="43">
        <f t="shared" si="486"/>
        <v>2000000</v>
      </c>
      <c r="E2796" s="43">
        <f t="shared" si="486"/>
        <v>4</v>
      </c>
      <c r="F2796" s="43">
        <f t="shared" si="486"/>
        <v>10000000</v>
      </c>
      <c r="G2796" s="43">
        <f t="shared" si="486"/>
        <v>3</v>
      </c>
      <c r="H2796" s="46">
        <f t="shared" si="477"/>
        <v>0.75805337487718183</v>
      </c>
      <c r="I2796" s="46">
        <f t="shared" si="478"/>
        <v>0</v>
      </c>
      <c r="J2796" s="42">
        <f t="shared" si="483"/>
        <v>939.94289999999978</v>
      </c>
      <c r="K2796" s="42">
        <f t="shared" si="483"/>
        <v>0</v>
      </c>
      <c r="L2796" s="43">
        <f t="shared" si="484"/>
        <v>6266286</v>
      </c>
      <c r="M2796" s="157">
        <f t="shared" si="479"/>
        <v>0</v>
      </c>
      <c r="N2796" s="157">
        <f t="shared" si="480"/>
        <v>2000000</v>
      </c>
      <c r="O2796" s="158">
        <f t="shared" si="481"/>
        <v>300</v>
      </c>
      <c r="P2796" s="42"/>
    </row>
    <row r="2797" spans="1:16" x14ac:dyDescent="0.2">
      <c r="A2797" s="156">
        <v>2789</v>
      </c>
      <c r="B2797" s="157">
        <v>4427277</v>
      </c>
      <c r="C2797" s="42">
        <v>619.81877999999995</v>
      </c>
      <c r="D2797" s="43">
        <f t="shared" si="486"/>
        <v>2000000</v>
      </c>
      <c r="E2797" s="43">
        <f t="shared" si="486"/>
        <v>4</v>
      </c>
      <c r="F2797" s="43">
        <f t="shared" si="486"/>
        <v>10000000</v>
      </c>
      <c r="G2797" s="43">
        <f t="shared" si="486"/>
        <v>3</v>
      </c>
      <c r="H2797" s="46">
        <f t="shared" si="477"/>
        <v>0.54825505609881653</v>
      </c>
      <c r="I2797" s="46">
        <f t="shared" si="478"/>
        <v>0</v>
      </c>
      <c r="J2797" s="42">
        <f t="shared" si="483"/>
        <v>339.81878</v>
      </c>
      <c r="K2797" s="42">
        <f t="shared" si="483"/>
        <v>0</v>
      </c>
      <c r="L2797" s="43">
        <f t="shared" si="484"/>
        <v>2427277</v>
      </c>
      <c r="M2797" s="157">
        <f t="shared" si="479"/>
        <v>0</v>
      </c>
      <c r="N2797" s="157">
        <f t="shared" si="480"/>
        <v>2000000</v>
      </c>
      <c r="O2797" s="158">
        <f t="shared" si="481"/>
        <v>279.99999999999994</v>
      </c>
      <c r="P2797" s="42"/>
    </row>
    <row r="2798" spans="1:16" x14ac:dyDescent="0.2">
      <c r="A2798" s="156">
        <v>2790</v>
      </c>
      <c r="B2798" s="157">
        <v>6417959</v>
      </c>
      <c r="C2798" s="42">
        <v>1604.48975</v>
      </c>
      <c r="D2798" s="43">
        <f t="shared" si="486"/>
        <v>2000000</v>
      </c>
      <c r="E2798" s="43">
        <f t="shared" si="486"/>
        <v>4</v>
      </c>
      <c r="F2798" s="43">
        <f t="shared" si="486"/>
        <v>10000000</v>
      </c>
      <c r="G2798" s="43">
        <f t="shared" si="486"/>
        <v>3</v>
      </c>
      <c r="H2798" s="46">
        <f t="shared" si="477"/>
        <v>0.68837445050677326</v>
      </c>
      <c r="I2798" s="46">
        <f t="shared" si="478"/>
        <v>0</v>
      </c>
      <c r="J2798" s="42">
        <f t="shared" si="483"/>
        <v>1104.48975</v>
      </c>
      <c r="K2798" s="42">
        <f t="shared" si="483"/>
        <v>0</v>
      </c>
      <c r="L2798" s="43">
        <f t="shared" si="484"/>
        <v>4417959</v>
      </c>
      <c r="M2798" s="157">
        <f t="shared" si="479"/>
        <v>0</v>
      </c>
      <c r="N2798" s="157">
        <f t="shared" si="480"/>
        <v>2000000</v>
      </c>
      <c r="O2798" s="158">
        <f t="shared" si="481"/>
        <v>500</v>
      </c>
      <c r="P2798" s="42"/>
    </row>
    <row r="2799" spans="1:16" x14ac:dyDescent="0.2">
      <c r="A2799" s="156">
        <v>2791</v>
      </c>
      <c r="B2799" s="157">
        <v>9519873</v>
      </c>
      <c r="C2799" s="42">
        <v>1713.5771400000001</v>
      </c>
      <c r="D2799" s="43">
        <f t="shared" si="486"/>
        <v>2000000</v>
      </c>
      <c r="E2799" s="43">
        <f t="shared" si="486"/>
        <v>4</v>
      </c>
      <c r="F2799" s="43">
        <f t="shared" si="486"/>
        <v>10000000</v>
      </c>
      <c r="G2799" s="43">
        <f t="shared" si="486"/>
        <v>3</v>
      </c>
      <c r="H2799" s="46">
        <f t="shared" si="477"/>
        <v>0.78991316375754173</v>
      </c>
      <c r="I2799" s="46">
        <f t="shared" si="478"/>
        <v>0</v>
      </c>
      <c r="J2799" s="42">
        <f t="shared" si="483"/>
        <v>1353.5771400000001</v>
      </c>
      <c r="K2799" s="42">
        <f t="shared" si="483"/>
        <v>0</v>
      </c>
      <c r="L2799" s="43">
        <f t="shared" si="484"/>
        <v>7519873</v>
      </c>
      <c r="M2799" s="157">
        <f t="shared" si="479"/>
        <v>0</v>
      </c>
      <c r="N2799" s="157">
        <f t="shared" si="480"/>
        <v>2000000</v>
      </c>
      <c r="O2799" s="158">
        <f t="shared" si="481"/>
        <v>360</v>
      </c>
      <c r="P2799" s="42"/>
    </row>
    <row r="2800" spans="1:16" x14ac:dyDescent="0.2">
      <c r="A2800" s="156">
        <v>2792</v>
      </c>
      <c r="B2800" s="157">
        <v>2824631</v>
      </c>
      <c r="C2800" s="42">
        <v>423.69464999999997</v>
      </c>
      <c r="D2800" s="43">
        <f t="shared" si="486"/>
        <v>2000000</v>
      </c>
      <c r="E2800" s="43">
        <f t="shared" si="486"/>
        <v>4</v>
      </c>
      <c r="F2800" s="43">
        <f t="shared" si="486"/>
        <v>10000000</v>
      </c>
      <c r="G2800" s="43">
        <f t="shared" si="486"/>
        <v>3</v>
      </c>
      <c r="H2800" s="46">
        <f t="shared" si="477"/>
        <v>0.29194291218923818</v>
      </c>
      <c r="I2800" s="46">
        <f t="shared" si="478"/>
        <v>0</v>
      </c>
      <c r="J2800" s="42">
        <f t="shared" si="483"/>
        <v>123.69465</v>
      </c>
      <c r="K2800" s="42">
        <f t="shared" si="483"/>
        <v>0</v>
      </c>
      <c r="L2800" s="43">
        <f t="shared" si="484"/>
        <v>824631</v>
      </c>
      <c r="M2800" s="157">
        <f t="shared" si="479"/>
        <v>0</v>
      </c>
      <c r="N2800" s="157">
        <f t="shared" si="480"/>
        <v>2000000</v>
      </c>
      <c r="O2800" s="158">
        <f t="shared" si="481"/>
        <v>300</v>
      </c>
      <c r="P2800" s="42"/>
    </row>
    <row r="2801" spans="1:16" x14ac:dyDescent="0.2">
      <c r="A2801" s="156">
        <v>2793</v>
      </c>
      <c r="B2801" s="157">
        <v>6981231</v>
      </c>
      <c r="C2801" s="42">
        <v>1326.43389</v>
      </c>
      <c r="D2801" s="43">
        <f t="shared" si="486"/>
        <v>2000000</v>
      </c>
      <c r="E2801" s="43">
        <f t="shared" si="486"/>
        <v>4</v>
      </c>
      <c r="F2801" s="43">
        <f t="shared" si="486"/>
        <v>10000000</v>
      </c>
      <c r="G2801" s="43">
        <f t="shared" si="486"/>
        <v>3</v>
      </c>
      <c r="H2801" s="46">
        <f t="shared" si="477"/>
        <v>0.71351757304693109</v>
      </c>
      <c r="I2801" s="46">
        <f t="shared" si="478"/>
        <v>0</v>
      </c>
      <c r="J2801" s="42">
        <f t="shared" si="483"/>
        <v>946.43389000000002</v>
      </c>
      <c r="K2801" s="42">
        <f t="shared" si="483"/>
        <v>0</v>
      </c>
      <c r="L2801" s="43">
        <f t="shared" si="484"/>
        <v>4981231</v>
      </c>
      <c r="M2801" s="157">
        <f t="shared" si="479"/>
        <v>0</v>
      </c>
      <c r="N2801" s="157">
        <f t="shared" si="480"/>
        <v>2000000</v>
      </c>
      <c r="O2801" s="158">
        <f t="shared" si="481"/>
        <v>380</v>
      </c>
      <c r="P2801" s="42"/>
    </row>
    <row r="2802" spans="1:16" x14ac:dyDescent="0.2">
      <c r="A2802" s="156">
        <v>2794</v>
      </c>
      <c r="B2802" s="157">
        <v>6117523</v>
      </c>
      <c r="C2802" s="42">
        <v>1223.5046</v>
      </c>
      <c r="D2802" s="43">
        <f t="shared" si="486"/>
        <v>2000000</v>
      </c>
      <c r="E2802" s="43">
        <f t="shared" si="486"/>
        <v>4</v>
      </c>
      <c r="F2802" s="43">
        <f t="shared" si="486"/>
        <v>10000000</v>
      </c>
      <c r="G2802" s="43">
        <f t="shared" si="486"/>
        <v>3</v>
      </c>
      <c r="H2802" s="46">
        <f t="shared" si="477"/>
        <v>0.67307029331969814</v>
      </c>
      <c r="I2802" s="46">
        <f t="shared" si="478"/>
        <v>0</v>
      </c>
      <c r="J2802" s="42">
        <f t="shared" si="483"/>
        <v>823.50459999999998</v>
      </c>
      <c r="K2802" s="42">
        <f t="shared" si="483"/>
        <v>0</v>
      </c>
      <c r="L2802" s="43">
        <f t="shared" si="484"/>
        <v>4117522.9999999995</v>
      </c>
      <c r="M2802" s="157">
        <f t="shared" si="479"/>
        <v>0</v>
      </c>
      <c r="N2802" s="157">
        <f t="shared" si="480"/>
        <v>2000000.0000000005</v>
      </c>
      <c r="O2802" s="158">
        <f t="shared" si="481"/>
        <v>400</v>
      </c>
      <c r="P2802" s="42"/>
    </row>
    <row r="2803" spans="1:16" x14ac:dyDescent="0.2">
      <c r="A2803" s="156">
        <v>2795</v>
      </c>
      <c r="B2803" s="157">
        <v>7830312</v>
      </c>
      <c r="C2803" s="42">
        <v>1879.2748799999999</v>
      </c>
      <c r="D2803" s="43">
        <f t="shared" si="486"/>
        <v>2000000</v>
      </c>
      <c r="E2803" s="43">
        <f t="shared" si="486"/>
        <v>4</v>
      </c>
      <c r="F2803" s="43">
        <f t="shared" si="486"/>
        <v>10000000</v>
      </c>
      <c r="G2803" s="43">
        <f t="shared" si="486"/>
        <v>3</v>
      </c>
      <c r="H2803" s="46">
        <f t="shared" si="477"/>
        <v>0.74458233592735512</v>
      </c>
      <c r="I2803" s="46">
        <f t="shared" si="478"/>
        <v>0</v>
      </c>
      <c r="J2803" s="42">
        <f t="shared" si="483"/>
        <v>1399.2748799999999</v>
      </c>
      <c r="K2803" s="42">
        <f t="shared" si="483"/>
        <v>0</v>
      </c>
      <c r="L2803" s="43">
        <f t="shared" si="484"/>
        <v>5830312</v>
      </c>
      <c r="M2803" s="157">
        <f t="shared" si="479"/>
        <v>0</v>
      </c>
      <c r="N2803" s="157">
        <f t="shared" si="480"/>
        <v>2000000</v>
      </c>
      <c r="O2803" s="158">
        <f t="shared" si="481"/>
        <v>480</v>
      </c>
      <c r="P2803" s="42"/>
    </row>
    <row r="2804" spans="1:16" x14ac:dyDescent="0.2">
      <c r="A2804" s="156">
        <v>2796</v>
      </c>
      <c r="B2804" s="157">
        <v>2895899</v>
      </c>
      <c r="C2804" s="42">
        <v>376.46686999999997</v>
      </c>
      <c r="D2804" s="43">
        <f t="shared" si="486"/>
        <v>2000000</v>
      </c>
      <c r="E2804" s="43">
        <f t="shared" si="486"/>
        <v>4</v>
      </c>
      <c r="F2804" s="43">
        <f t="shared" si="486"/>
        <v>10000000</v>
      </c>
      <c r="G2804" s="43">
        <f t="shared" si="486"/>
        <v>3</v>
      </c>
      <c r="H2804" s="46">
        <f t="shared" si="477"/>
        <v>0.30936817893165475</v>
      </c>
      <c r="I2804" s="46">
        <f t="shared" si="478"/>
        <v>0</v>
      </c>
      <c r="J2804" s="42">
        <f t="shared" si="483"/>
        <v>116.46687</v>
      </c>
      <c r="K2804" s="42">
        <f t="shared" si="483"/>
        <v>0</v>
      </c>
      <c r="L2804" s="43">
        <f t="shared" si="484"/>
        <v>895899</v>
      </c>
      <c r="M2804" s="157">
        <f t="shared" si="479"/>
        <v>0</v>
      </c>
      <c r="N2804" s="157">
        <f t="shared" si="480"/>
        <v>2000000</v>
      </c>
      <c r="O2804" s="158">
        <f t="shared" si="481"/>
        <v>260</v>
      </c>
      <c r="P2804" s="42"/>
    </row>
    <row r="2805" spans="1:16" x14ac:dyDescent="0.2">
      <c r="A2805" s="156">
        <v>2797</v>
      </c>
      <c r="B2805" s="157">
        <v>6240882</v>
      </c>
      <c r="C2805" s="42">
        <v>936.13229999999987</v>
      </c>
      <c r="D2805" s="43">
        <f t="shared" si="486"/>
        <v>2000000</v>
      </c>
      <c r="E2805" s="43">
        <f t="shared" si="486"/>
        <v>4</v>
      </c>
      <c r="F2805" s="43">
        <f t="shared" si="486"/>
        <v>10000000</v>
      </c>
      <c r="G2805" s="43">
        <f t="shared" si="486"/>
        <v>3</v>
      </c>
      <c r="H2805" s="46">
        <f t="shared" si="477"/>
        <v>0.67953247633908154</v>
      </c>
      <c r="I2805" s="46">
        <f t="shared" si="478"/>
        <v>0</v>
      </c>
      <c r="J2805" s="42">
        <f t="shared" si="483"/>
        <v>636.13229999999987</v>
      </c>
      <c r="K2805" s="42">
        <f t="shared" si="483"/>
        <v>0</v>
      </c>
      <c r="L2805" s="43">
        <f t="shared" si="484"/>
        <v>4240882</v>
      </c>
      <c r="M2805" s="157">
        <f t="shared" si="479"/>
        <v>0</v>
      </c>
      <c r="N2805" s="157">
        <f t="shared" si="480"/>
        <v>2000000</v>
      </c>
      <c r="O2805" s="158">
        <f t="shared" si="481"/>
        <v>300</v>
      </c>
      <c r="P2805" s="42"/>
    </row>
    <row r="2806" spans="1:16" x14ac:dyDescent="0.2">
      <c r="A2806" s="156">
        <v>2798</v>
      </c>
      <c r="B2806" s="157">
        <v>5276856</v>
      </c>
      <c r="C2806" s="42">
        <v>1530.2882400000001</v>
      </c>
      <c r="D2806" s="43">
        <f t="shared" si="486"/>
        <v>2000000</v>
      </c>
      <c r="E2806" s="43">
        <f t="shared" si="486"/>
        <v>4</v>
      </c>
      <c r="F2806" s="43">
        <f t="shared" si="486"/>
        <v>10000000</v>
      </c>
      <c r="G2806" s="43">
        <f t="shared" si="486"/>
        <v>3</v>
      </c>
      <c r="H2806" s="46">
        <f t="shared" si="477"/>
        <v>0.62098643586256663</v>
      </c>
      <c r="I2806" s="46">
        <f t="shared" si="478"/>
        <v>0</v>
      </c>
      <c r="J2806" s="42">
        <f t="shared" si="483"/>
        <v>950.28823999999997</v>
      </c>
      <c r="K2806" s="42">
        <f t="shared" si="483"/>
        <v>0</v>
      </c>
      <c r="L2806" s="43">
        <f t="shared" si="484"/>
        <v>3276856</v>
      </c>
      <c r="M2806" s="157">
        <f t="shared" si="479"/>
        <v>0</v>
      </c>
      <c r="N2806" s="157">
        <f t="shared" si="480"/>
        <v>2000000</v>
      </c>
      <c r="O2806" s="158">
        <f t="shared" si="481"/>
        <v>580.00000000000011</v>
      </c>
      <c r="P2806" s="42"/>
    </row>
    <row r="2807" spans="1:16" x14ac:dyDescent="0.2">
      <c r="A2807" s="156">
        <v>2799</v>
      </c>
      <c r="B2807" s="157">
        <v>4387147</v>
      </c>
      <c r="C2807" s="42">
        <v>1140.6582199999998</v>
      </c>
      <c r="D2807" s="43">
        <f t="shared" si="486"/>
        <v>2000000</v>
      </c>
      <c r="E2807" s="43">
        <f t="shared" si="486"/>
        <v>4</v>
      </c>
      <c r="F2807" s="43">
        <f t="shared" si="486"/>
        <v>10000000</v>
      </c>
      <c r="G2807" s="43">
        <f t="shared" si="486"/>
        <v>3</v>
      </c>
      <c r="H2807" s="46">
        <f t="shared" si="477"/>
        <v>0.54412286618159822</v>
      </c>
      <c r="I2807" s="46">
        <f t="shared" si="478"/>
        <v>0</v>
      </c>
      <c r="J2807" s="42">
        <f t="shared" si="483"/>
        <v>620.65821999999991</v>
      </c>
      <c r="K2807" s="42">
        <f t="shared" si="483"/>
        <v>0</v>
      </c>
      <c r="L2807" s="43">
        <f t="shared" si="484"/>
        <v>2387147</v>
      </c>
      <c r="M2807" s="157">
        <f t="shared" si="479"/>
        <v>0</v>
      </c>
      <c r="N2807" s="157">
        <f t="shared" si="480"/>
        <v>2000000</v>
      </c>
      <c r="O2807" s="158">
        <f t="shared" si="481"/>
        <v>519.99999999999989</v>
      </c>
      <c r="P2807" s="42"/>
    </row>
    <row r="2808" spans="1:16" x14ac:dyDescent="0.2">
      <c r="A2808" s="156">
        <v>2800</v>
      </c>
      <c r="B2808" s="157">
        <v>6232739</v>
      </c>
      <c r="C2808" s="42">
        <v>1246.5478000000001</v>
      </c>
      <c r="D2808" s="43">
        <f t="shared" si="486"/>
        <v>2000000</v>
      </c>
      <c r="E2808" s="43">
        <f t="shared" si="486"/>
        <v>4</v>
      </c>
      <c r="F2808" s="43">
        <f t="shared" si="486"/>
        <v>10000000</v>
      </c>
      <c r="G2808" s="43">
        <f t="shared" si="486"/>
        <v>3</v>
      </c>
      <c r="H2808" s="46">
        <f t="shared" si="477"/>
        <v>0.67911378929873367</v>
      </c>
      <c r="I2808" s="46">
        <f t="shared" si="478"/>
        <v>0</v>
      </c>
      <c r="J2808" s="42">
        <f t="shared" si="483"/>
        <v>846.54780000000005</v>
      </c>
      <c r="K2808" s="42">
        <f t="shared" si="483"/>
        <v>0</v>
      </c>
      <c r="L2808" s="43">
        <f t="shared" si="484"/>
        <v>4232739</v>
      </c>
      <c r="M2808" s="157">
        <f t="shared" si="479"/>
        <v>0</v>
      </c>
      <c r="N2808" s="157">
        <f t="shared" si="480"/>
        <v>2000000</v>
      </c>
      <c r="O2808" s="158">
        <f t="shared" si="481"/>
        <v>400</v>
      </c>
      <c r="P2808" s="42"/>
    </row>
    <row r="2809" spans="1:16" x14ac:dyDescent="0.2">
      <c r="A2809" s="156">
        <v>2801</v>
      </c>
      <c r="B2809" s="157">
        <v>4823668</v>
      </c>
      <c r="C2809" s="42">
        <v>1012.97028</v>
      </c>
      <c r="D2809" s="43">
        <f t="shared" si="486"/>
        <v>2000000</v>
      </c>
      <c r="E2809" s="43">
        <f t="shared" si="486"/>
        <v>4</v>
      </c>
      <c r="F2809" s="43">
        <f t="shared" si="486"/>
        <v>10000000</v>
      </c>
      <c r="G2809" s="43">
        <f t="shared" si="486"/>
        <v>3</v>
      </c>
      <c r="H2809" s="46">
        <f t="shared" si="477"/>
        <v>0.58537776646319772</v>
      </c>
      <c r="I2809" s="46">
        <f t="shared" si="478"/>
        <v>0</v>
      </c>
      <c r="J2809" s="42">
        <f t="shared" si="483"/>
        <v>592.97028</v>
      </c>
      <c r="K2809" s="42">
        <f t="shared" si="483"/>
        <v>0</v>
      </c>
      <c r="L2809" s="43">
        <f t="shared" si="484"/>
        <v>2823668</v>
      </c>
      <c r="M2809" s="157">
        <f t="shared" si="479"/>
        <v>0</v>
      </c>
      <c r="N2809" s="157">
        <f t="shared" si="480"/>
        <v>2000000</v>
      </c>
      <c r="O2809" s="158">
        <f t="shared" si="481"/>
        <v>420</v>
      </c>
      <c r="P2809" s="42"/>
    </row>
    <row r="2810" spans="1:16" x14ac:dyDescent="0.2">
      <c r="A2810" s="156">
        <v>2802</v>
      </c>
      <c r="B2810" s="157">
        <v>5958409</v>
      </c>
      <c r="C2810" s="42">
        <v>1727.9386099999999</v>
      </c>
      <c r="D2810" s="43">
        <f t="shared" ref="D2810:G2825" si="487">D2809</f>
        <v>2000000</v>
      </c>
      <c r="E2810" s="43">
        <f t="shared" si="487"/>
        <v>4</v>
      </c>
      <c r="F2810" s="43">
        <f t="shared" si="487"/>
        <v>10000000</v>
      </c>
      <c r="G2810" s="43">
        <f t="shared" si="487"/>
        <v>3</v>
      </c>
      <c r="H2810" s="46">
        <f t="shared" si="477"/>
        <v>0.66433992698386435</v>
      </c>
      <c r="I2810" s="46">
        <f t="shared" si="478"/>
        <v>0</v>
      </c>
      <c r="J2810" s="42">
        <f t="shared" si="483"/>
        <v>1147.9386099999999</v>
      </c>
      <c r="K2810" s="42">
        <f t="shared" si="483"/>
        <v>0</v>
      </c>
      <c r="L2810" s="43">
        <f t="shared" si="484"/>
        <v>3958409</v>
      </c>
      <c r="M2810" s="157">
        <f t="shared" si="479"/>
        <v>0</v>
      </c>
      <c r="N2810" s="157">
        <f t="shared" si="480"/>
        <v>2000000</v>
      </c>
      <c r="O2810" s="158">
        <f t="shared" si="481"/>
        <v>580</v>
      </c>
      <c r="P2810" s="42"/>
    </row>
    <row r="2811" spans="1:16" x14ac:dyDescent="0.2">
      <c r="A2811" s="156">
        <v>2803</v>
      </c>
      <c r="B2811" s="157">
        <v>9143908</v>
      </c>
      <c r="C2811" s="42">
        <v>2468.8551600000001</v>
      </c>
      <c r="D2811" s="43">
        <f t="shared" si="487"/>
        <v>2000000</v>
      </c>
      <c r="E2811" s="43">
        <f t="shared" si="487"/>
        <v>4</v>
      </c>
      <c r="F2811" s="43">
        <f t="shared" si="487"/>
        <v>10000000</v>
      </c>
      <c r="G2811" s="43">
        <f t="shared" si="487"/>
        <v>3</v>
      </c>
      <c r="H2811" s="46">
        <f t="shared" si="477"/>
        <v>0.78127513968863205</v>
      </c>
      <c r="I2811" s="46">
        <f t="shared" si="478"/>
        <v>0</v>
      </c>
      <c r="J2811" s="42">
        <f t="shared" si="483"/>
        <v>1928.8551600000001</v>
      </c>
      <c r="K2811" s="42">
        <f t="shared" si="483"/>
        <v>0</v>
      </c>
      <c r="L2811" s="43">
        <f t="shared" si="484"/>
        <v>7143908</v>
      </c>
      <c r="M2811" s="157">
        <f t="shared" si="479"/>
        <v>0</v>
      </c>
      <c r="N2811" s="157">
        <f t="shared" si="480"/>
        <v>2000000</v>
      </c>
      <c r="O2811" s="158">
        <f t="shared" si="481"/>
        <v>540</v>
      </c>
      <c r="P2811" s="42"/>
    </row>
    <row r="2812" spans="1:16" x14ac:dyDescent="0.2">
      <c r="A2812" s="156">
        <v>2804</v>
      </c>
      <c r="B2812" s="157">
        <v>7429702</v>
      </c>
      <c r="C2812" s="42">
        <v>2228.9105999999997</v>
      </c>
      <c r="D2812" s="43">
        <f t="shared" si="487"/>
        <v>2000000</v>
      </c>
      <c r="E2812" s="43">
        <f t="shared" si="487"/>
        <v>4</v>
      </c>
      <c r="F2812" s="43">
        <f t="shared" si="487"/>
        <v>10000000</v>
      </c>
      <c r="G2812" s="43">
        <f t="shared" si="487"/>
        <v>3</v>
      </c>
      <c r="H2812" s="46">
        <f t="shared" si="477"/>
        <v>0.7308101993861934</v>
      </c>
      <c r="I2812" s="46">
        <f t="shared" si="478"/>
        <v>0</v>
      </c>
      <c r="J2812" s="42">
        <f t="shared" si="483"/>
        <v>1628.9105999999997</v>
      </c>
      <c r="K2812" s="42">
        <f t="shared" si="483"/>
        <v>0</v>
      </c>
      <c r="L2812" s="43">
        <f t="shared" si="484"/>
        <v>5429702</v>
      </c>
      <c r="M2812" s="157">
        <f t="shared" si="479"/>
        <v>0</v>
      </c>
      <c r="N2812" s="157">
        <f t="shared" si="480"/>
        <v>2000000</v>
      </c>
      <c r="O2812" s="158">
        <f t="shared" si="481"/>
        <v>600</v>
      </c>
      <c r="P2812" s="42"/>
    </row>
    <row r="2813" spans="1:16" x14ac:dyDescent="0.2">
      <c r="A2813" s="156">
        <v>2805</v>
      </c>
      <c r="B2813" s="157">
        <v>8412240</v>
      </c>
      <c r="C2813" s="42">
        <v>1093.5911999999998</v>
      </c>
      <c r="D2813" s="43">
        <f t="shared" si="487"/>
        <v>2000000</v>
      </c>
      <c r="E2813" s="43">
        <f t="shared" si="487"/>
        <v>4</v>
      </c>
      <c r="F2813" s="43">
        <f t="shared" si="487"/>
        <v>10000000</v>
      </c>
      <c r="G2813" s="43">
        <f t="shared" si="487"/>
        <v>3</v>
      </c>
      <c r="H2813" s="46">
        <f t="shared" si="477"/>
        <v>0.76225119587648471</v>
      </c>
      <c r="I2813" s="46">
        <f t="shared" si="478"/>
        <v>0</v>
      </c>
      <c r="J2813" s="42">
        <f t="shared" si="483"/>
        <v>833.59119999999984</v>
      </c>
      <c r="K2813" s="42">
        <f t="shared" si="483"/>
        <v>0</v>
      </c>
      <c r="L2813" s="43">
        <f t="shared" si="484"/>
        <v>6412240</v>
      </c>
      <c r="M2813" s="157">
        <f t="shared" si="479"/>
        <v>0</v>
      </c>
      <c r="N2813" s="157">
        <f t="shared" si="480"/>
        <v>2000000</v>
      </c>
      <c r="O2813" s="158">
        <f t="shared" si="481"/>
        <v>260</v>
      </c>
      <c r="P2813" s="42"/>
    </row>
    <row r="2814" spans="1:16" x14ac:dyDescent="0.2">
      <c r="A2814" s="156">
        <v>2806</v>
      </c>
      <c r="B2814" s="157">
        <v>3653707</v>
      </c>
      <c r="C2814" s="42">
        <v>913.42674999999997</v>
      </c>
      <c r="D2814" s="43">
        <f t="shared" si="487"/>
        <v>2000000</v>
      </c>
      <c r="E2814" s="43">
        <f t="shared" si="487"/>
        <v>4</v>
      </c>
      <c r="F2814" s="43">
        <f t="shared" si="487"/>
        <v>10000000</v>
      </c>
      <c r="G2814" s="43">
        <f t="shared" si="487"/>
        <v>3</v>
      </c>
      <c r="H2814" s="46">
        <f t="shared" si="477"/>
        <v>0.45261073205924834</v>
      </c>
      <c r="I2814" s="46">
        <f t="shared" si="478"/>
        <v>0</v>
      </c>
      <c r="J2814" s="42">
        <f t="shared" si="483"/>
        <v>413.42675000000003</v>
      </c>
      <c r="K2814" s="42">
        <f t="shared" si="483"/>
        <v>0</v>
      </c>
      <c r="L2814" s="43">
        <f t="shared" si="484"/>
        <v>1653707</v>
      </c>
      <c r="M2814" s="157">
        <f t="shared" si="479"/>
        <v>0</v>
      </c>
      <c r="N2814" s="157">
        <f t="shared" si="480"/>
        <v>2000000</v>
      </c>
      <c r="O2814" s="158">
        <f t="shared" si="481"/>
        <v>499.99999999999994</v>
      </c>
      <c r="P2814" s="42"/>
    </row>
    <row r="2815" spans="1:16" x14ac:dyDescent="0.2">
      <c r="A2815" s="156">
        <v>2807</v>
      </c>
      <c r="B2815" s="157">
        <v>8412137</v>
      </c>
      <c r="C2815" s="42">
        <v>1261.8205499999999</v>
      </c>
      <c r="D2815" s="43">
        <f t="shared" si="487"/>
        <v>2000000</v>
      </c>
      <c r="E2815" s="43">
        <f t="shared" si="487"/>
        <v>4</v>
      </c>
      <c r="F2815" s="43">
        <f t="shared" si="487"/>
        <v>10000000</v>
      </c>
      <c r="G2815" s="43">
        <f t="shared" si="487"/>
        <v>3</v>
      </c>
      <c r="H2815" s="46">
        <f t="shared" si="477"/>
        <v>0.76224828482940776</v>
      </c>
      <c r="I2815" s="46">
        <f t="shared" si="478"/>
        <v>0</v>
      </c>
      <c r="J2815" s="42">
        <f t="shared" si="483"/>
        <v>961.82054999999991</v>
      </c>
      <c r="K2815" s="42">
        <f t="shared" si="483"/>
        <v>0</v>
      </c>
      <c r="L2815" s="43">
        <f t="shared" si="484"/>
        <v>6412137</v>
      </c>
      <c r="M2815" s="157">
        <f t="shared" si="479"/>
        <v>0</v>
      </c>
      <c r="N2815" s="157">
        <f t="shared" si="480"/>
        <v>2000000</v>
      </c>
      <c r="O2815" s="158">
        <f t="shared" si="481"/>
        <v>300</v>
      </c>
      <c r="P2815" s="42"/>
    </row>
    <row r="2816" spans="1:16" x14ac:dyDescent="0.2">
      <c r="A2816" s="156">
        <v>2808</v>
      </c>
      <c r="B2816" s="157">
        <v>8685021</v>
      </c>
      <c r="C2816" s="42">
        <v>2258.1054599999998</v>
      </c>
      <c r="D2816" s="43">
        <f t="shared" si="487"/>
        <v>2000000</v>
      </c>
      <c r="E2816" s="43">
        <f t="shared" si="487"/>
        <v>4</v>
      </c>
      <c r="F2816" s="43">
        <f t="shared" si="487"/>
        <v>10000000</v>
      </c>
      <c r="G2816" s="43">
        <f t="shared" si="487"/>
        <v>3</v>
      </c>
      <c r="H2816" s="46">
        <f t="shared" si="477"/>
        <v>0.76971846124494114</v>
      </c>
      <c r="I2816" s="46">
        <f t="shared" si="478"/>
        <v>0</v>
      </c>
      <c r="J2816" s="42">
        <f t="shared" si="483"/>
        <v>1738.1054599999998</v>
      </c>
      <c r="K2816" s="42">
        <f t="shared" si="483"/>
        <v>0</v>
      </c>
      <c r="L2816" s="43">
        <f t="shared" si="484"/>
        <v>6685021</v>
      </c>
      <c r="M2816" s="157">
        <f t="shared" si="479"/>
        <v>0</v>
      </c>
      <c r="N2816" s="157">
        <f t="shared" si="480"/>
        <v>2000000</v>
      </c>
      <c r="O2816" s="158">
        <f t="shared" si="481"/>
        <v>520</v>
      </c>
      <c r="P2816" s="42"/>
    </row>
    <row r="2817" spans="1:16" x14ac:dyDescent="0.2">
      <c r="A2817" s="156">
        <v>2809</v>
      </c>
      <c r="B2817" s="157">
        <v>9507966</v>
      </c>
      <c r="C2817" s="42">
        <v>1331.1152399999999</v>
      </c>
      <c r="D2817" s="43">
        <f t="shared" si="487"/>
        <v>2000000</v>
      </c>
      <c r="E2817" s="43">
        <f t="shared" si="487"/>
        <v>4</v>
      </c>
      <c r="F2817" s="43">
        <f t="shared" si="487"/>
        <v>10000000</v>
      </c>
      <c r="G2817" s="43">
        <f t="shared" si="487"/>
        <v>3</v>
      </c>
      <c r="H2817" s="46">
        <f t="shared" si="477"/>
        <v>0.78965006816389538</v>
      </c>
      <c r="I2817" s="46">
        <f t="shared" si="478"/>
        <v>0</v>
      </c>
      <c r="J2817" s="42">
        <f t="shared" si="483"/>
        <v>1051.1152399999999</v>
      </c>
      <c r="K2817" s="42">
        <f t="shared" si="483"/>
        <v>0</v>
      </c>
      <c r="L2817" s="43">
        <f t="shared" si="484"/>
        <v>7507966</v>
      </c>
      <c r="M2817" s="157">
        <f t="shared" si="479"/>
        <v>0</v>
      </c>
      <c r="N2817" s="157">
        <f t="shared" si="480"/>
        <v>2000000</v>
      </c>
      <c r="O2817" s="158">
        <f t="shared" si="481"/>
        <v>280</v>
      </c>
      <c r="P2817" s="42"/>
    </row>
    <row r="2818" spans="1:16" x14ac:dyDescent="0.2">
      <c r="A2818" s="156">
        <v>2810</v>
      </c>
      <c r="B2818" s="157">
        <v>7463501</v>
      </c>
      <c r="C2818" s="42">
        <v>1791.2402400000001</v>
      </c>
      <c r="D2818" s="43">
        <f t="shared" si="487"/>
        <v>2000000</v>
      </c>
      <c r="E2818" s="43">
        <f t="shared" si="487"/>
        <v>4</v>
      </c>
      <c r="F2818" s="43">
        <f t="shared" si="487"/>
        <v>10000000</v>
      </c>
      <c r="G2818" s="43">
        <f t="shared" si="487"/>
        <v>3</v>
      </c>
      <c r="H2818" s="46">
        <f t="shared" si="477"/>
        <v>0.73202924472040665</v>
      </c>
      <c r="I2818" s="46">
        <f t="shared" si="478"/>
        <v>0</v>
      </c>
      <c r="J2818" s="42">
        <f t="shared" si="483"/>
        <v>1311.2402400000001</v>
      </c>
      <c r="K2818" s="42">
        <f t="shared" si="483"/>
        <v>0</v>
      </c>
      <c r="L2818" s="43">
        <f t="shared" si="484"/>
        <v>5463501</v>
      </c>
      <c r="M2818" s="157">
        <f t="shared" si="479"/>
        <v>0</v>
      </c>
      <c r="N2818" s="157">
        <f t="shared" si="480"/>
        <v>2000000</v>
      </c>
      <c r="O2818" s="158">
        <f t="shared" si="481"/>
        <v>480</v>
      </c>
      <c r="P2818" s="42"/>
    </row>
    <row r="2819" spans="1:16" x14ac:dyDescent="0.2">
      <c r="A2819" s="156">
        <v>2811</v>
      </c>
      <c r="B2819" s="157">
        <v>5460896</v>
      </c>
      <c r="C2819" s="42">
        <v>982.9612800000001</v>
      </c>
      <c r="D2819" s="43">
        <f t="shared" si="487"/>
        <v>2000000</v>
      </c>
      <c r="E2819" s="43">
        <f t="shared" si="487"/>
        <v>4</v>
      </c>
      <c r="F2819" s="43">
        <f t="shared" si="487"/>
        <v>10000000</v>
      </c>
      <c r="G2819" s="43">
        <f t="shared" si="487"/>
        <v>3</v>
      </c>
      <c r="H2819" s="46">
        <f t="shared" si="477"/>
        <v>0.63375973466625257</v>
      </c>
      <c r="I2819" s="46">
        <f t="shared" si="478"/>
        <v>0</v>
      </c>
      <c r="J2819" s="42">
        <f t="shared" si="483"/>
        <v>622.9612800000001</v>
      </c>
      <c r="K2819" s="42">
        <f t="shared" si="483"/>
        <v>0</v>
      </c>
      <c r="L2819" s="43">
        <f t="shared" si="484"/>
        <v>3460896</v>
      </c>
      <c r="M2819" s="157">
        <f t="shared" si="479"/>
        <v>0</v>
      </c>
      <c r="N2819" s="157">
        <f t="shared" si="480"/>
        <v>2000000</v>
      </c>
      <c r="O2819" s="158">
        <f t="shared" si="481"/>
        <v>360</v>
      </c>
      <c r="P2819" s="42"/>
    </row>
    <row r="2820" spans="1:16" x14ac:dyDescent="0.2">
      <c r="A2820" s="156">
        <v>2812</v>
      </c>
      <c r="B2820" s="157">
        <v>7132358</v>
      </c>
      <c r="C2820" s="42">
        <v>1783.0895</v>
      </c>
      <c r="D2820" s="43">
        <f t="shared" si="487"/>
        <v>2000000</v>
      </c>
      <c r="E2820" s="43">
        <f t="shared" si="487"/>
        <v>4</v>
      </c>
      <c r="F2820" s="43">
        <f t="shared" si="487"/>
        <v>10000000</v>
      </c>
      <c r="G2820" s="43">
        <f t="shared" si="487"/>
        <v>3</v>
      </c>
      <c r="H2820" s="46">
        <f t="shared" si="477"/>
        <v>0.7195878277562624</v>
      </c>
      <c r="I2820" s="46">
        <f t="shared" si="478"/>
        <v>0</v>
      </c>
      <c r="J2820" s="42">
        <f t="shared" si="483"/>
        <v>1283.0895</v>
      </c>
      <c r="K2820" s="42">
        <f t="shared" si="483"/>
        <v>0</v>
      </c>
      <c r="L2820" s="43">
        <f t="shared" si="484"/>
        <v>5132358</v>
      </c>
      <c r="M2820" s="157">
        <f t="shared" si="479"/>
        <v>0</v>
      </c>
      <c r="N2820" s="157">
        <f t="shared" si="480"/>
        <v>2000000</v>
      </c>
      <c r="O2820" s="158">
        <f t="shared" si="481"/>
        <v>500</v>
      </c>
      <c r="P2820" s="42"/>
    </row>
    <row r="2821" spans="1:16" x14ac:dyDescent="0.2">
      <c r="A2821" s="156">
        <v>2813</v>
      </c>
      <c r="B2821" s="157">
        <v>1170125</v>
      </c>
      <c r="C2821" s="42">
        <v>257.42750000000001</v>
      </c>
      <c r="D2821" s="43">
        <f t="shared" si="487"/>
        <v>2000000</v>
      </c>
      <c r="E2821" s="43">
        <f t="shared" si="487"/>
        <v>4</v>
      </c>
      <c r="F2821" s="43">
        <f t="shared" si="487"/>
        <v>10000000</v>
      </c>
      <c r="G2821" s="43">
        <f t="shared" si="487"/>
        <v>3</v>
      </c>
      <c r="H2821" s="46">
        <f t="shared" si="477"/>
        <v>0</v>
      </c>
      <c r="I2821" s="46">
        <f t="shared" si="478"/>
        <v>0</v>
      </c>
      <c r="J2821" s="42">
        <f t="shared" si="483"/>
        <v>0</v>
      </c>
      <c r="K2821" s="42">
        <f t="shared" si="483"/>
        <v>0</v>
      </c>
      <c r="L2821" s="43">
        <f t="shared" si="484"/>
        <v>0</v>
      </c>
      <c r="M2821" s="157">
        <f t="shared" si="479"/>
        <v>0</v>
      </c>
      <c r="N2821" s="157">
        <f t="shared" si="480"/>
        <v>1170125</v>
      </c>
      <c r="O2821" s="158">
        <f t="shared" si="481"/>
        <v>257.42750000000001</v>
      </c>
      <c r="P2821" s="42"/>
    </row>
    <row r="2822" spans="1:16" x14ac:dyDescent="0.2">
      <c r="A2822" s="156">
        <v>2814</v>
      </c>
      <c r="B2822" s="157">
        <v>1690526</v>
      </c>
      <c r="C2822" s="42">
        <v>388.82098000000002</v>
      </c>
      <c r="D2822" s="43">
        <f t="shared" si="487"/>
        <v>2000000</v>
      </c>
      <c r="E2822" s="43">
        <f t="shared" si="487"/>
        <v>4</v>
      </c>
      <c r="F2822" s="43">
        <f t="shared" si="487"/>
        <v>10000000</v>
      </c>
      <c r="G2822" s="43">
        <f t="shared" si="487"/>
        <v>3</v>
      </c>
      <c r="H2822" s="46">
        <f t="shared" si="477"/>
        <v>0</v>
      </c>
      <c r="I2822" s="46">
        <f t="shared" si="478"/>
        <v>0</v>
      </c>
      <c r="J2822" s="42">
        <f t="shared" si="483"/>
        <v>0</v>
      </c>
      <c r="K2822" s="42">
        <f t="shared" si="483"/>
        <v>0</v>
      </c>
      <c r="L2822" s="43">
        <f t="shared" si="484"/>
        <v>0</v>
      </c>
      <c r="M2822" s="157">
        <f t="shared" si="479"/>
        <v>0</v>
      </c>
      <c r="N2822" s="157">
        <f t="shared" si="480"/>
        <v>1690526</v>
      </c>
      <c r="O2822" s="158">
        <f t="shared" si="481"/>
        <v>388.82098000000002</v>
      </c>
      <c r="P2822" s="42"/>
    </row>
    <row r="2823" spans="1:16" x14ac:dyDescent="0.2">
      <c r="A2823" s="156">
        <v>2815</v>
      </c>
      <c r="B2823" s="157">
        <v>2093396</v>
      </c>
      <c r="C2823" s="42">
        <v>272.14148</v>
      </c>
      <c r="D2823" s="43">
        <f t="shared" si="487"/>
        <v>2000000</v>
      </c>
      <c r="E2823" s="43">
        <f t="shared" si="487"/>
        <v>4</v>
      </c>
      <c r="F2823" s="43">
        <f t="shared" si="487"/>
        <v>10000000</v>
      </c>
      <c r="G2823" s="43">
        <f t="shared" si="487"/>
        <v>3</v>
      </c>
      <c r="H2823" s="46">
        <f t="shared" si="477"/>
        <v>4.4614587970933352E-2</v>
      </c>
      <c r="I2823" s="46">
        <f t="shared" si="478"/>
        <v>0</v>
      </c>
      <c r="J2823" s="42">
        <f t="shared" si="483"/>
        <v>12.14148</v>
      </c>
      <c r="K2823" s="42">
        <f t="shared" si="483"/>
        <v>0</v>
      </c>
      <c r="L2823" s="43">
        <f t="shared" si="484"/>
        <v>93396</v>
      </c>
      <c r="M2823" s="157">
        <f t="shared" si="479"/>
        <v>0</v>
      </c>
      <c r="N2823" s="157">
        <f t="shared" si="480"/>
        <v>2000000</v>
      </c>
      <c r="O2823" s="158">
        <f t="shared" si="481"/>
        <v>260</v>
      </c>
      <c r="P2823" s="42"/>
    </row>
    <row r="2824" spans="1:16" x14ac:dyDescent="0.2">
      <c r="A2824" s="156">
        <v>2816</v>
      </c>
      <c r="B2824" s="157">
        <v>4326412</v>
      </c>
      <c r="C2824" s="42">
        <v>519.16944000000001</v>
      </c>
      <c r="D2824" s="43">
        <f t="shared" si="487"/>
        <v>2000000</v>
      </c>
      <c r="E2824" s="43">
        <f t="shared" si="487"/>
        <v>4</v>
      </c>
      <c r="F2824" s="43">
        <f t="shared" si="487"/>
        <v>10000000</v>
      </c>
      <c r="G2824" s="43">
        <f t="shared" si="487"/>
        <v>3</v>
      </c>
      <c r="H2824" s="46">
        <f t="shared" si="477"/>
        <v>0.53772317569385442</v>
      </c>
      <c r="I2824" s="46">
        <f t="shared" si="478"/>
        <v>0</v>
      </c>
      <c r="J2824" s="42">
        <f t="shared" si="483"/>
        <v>279.16944000000001</v>
      </c>
      <c r="K2824" s="42">
        <f t="shared" si="483"/>
        <v>0</v>
      </c>
      <c r="L2824" s="43">
        <f t="shared" si="484"/>
        <v>2326412</v>
      </c>
      <c r="M2824" s="157">
        <f t="shared" si="479"/>
        <v>0</v>
      </c>
      <c r="N2824" s="157">
        <f t="shared" si="480"/>
        <v>2000000</v>
      </c>
      <c r="O2824" s="158">
        <f t="shared" si="481"/>
        <v>240</v>
      </c>
      <c r="P2824" s="42"/>
    </row>
    <row r="2825" spans="1:16" x14ac:dyDescent="0.2">
      <c r="A2825" s="156">
        <v>2817</v>
      </c>
      <c r="B2825" s="157">
        <v>6653956</v>
      </c>
      <c r="C2825" s="42">
        <v>1264.2516400000002</v>
      </c>
      <c r="D2825" s="43">
        <f t="shared" si="487"/>
        <v>2000000</v>
      </c>
      <c r="E2825" s="43">
        <f t="shared" si="487"/>
        <v>4</v>
      </c>
      <c r="F2825" s="43">
        <f t="shared" si="487"/>
        <v>10000000</v>
      </c>
      <c r="G2825" s="43">
        <f t="shared" si="487"/>
        <v>3</v>
      </c>
      <c r="H2825" s="46">
        <f t="shared" ref="H2825:H2888" si="488">MAX(0,MIN(E2825*D2825,B2825-D2825))/B2825</f>
        <v>0.69942692737974221</v>
      </c>
      <c r="I2825" s="46">
        <f t="shared" ref="I2825:I2888" si="489">MAX(0,MIN(G2825*F2825,B2825-SUM(D2825,E2825*D2825)))/B2825</f>
        <v>0</v>
      </c>
      <c r="J2825" s="42">
        <f t="shared" si="483"/>
        <v>884.25164000000007</v>
      </c>
      <c r="K2825" s="42">
        <f t="shared" si="483"/>
        <v>0</v>
      </c>
      <c r="L2825" s="43">
        <f t="shared" si="484"/>
        <v>4653956</v>
      </c>
      <c r="M2825" s="157">
        <f t="shared" ref="M2825:M2888" si="490">I2825*$B2825</f>
        <v>0</v>
      </c>
      <c r="N2825" s="157">
        <f t="shared" ref="N2825:N2888" si="491">B2825-SUM(L2825:M2825)</f>
        <v>2000000</v>
      </c>
      <c r="O2825" s="158">
        <f t="shared" ref="O2825:O2888" si="492">C2825-SUM(J2825:K2825)</f>
        <v>380.00000000000011</v>
      </c>
      <c r="P2825" s="42"/>
    </row>
    <row r="2826" spans="1:16" x14ac:dyDescent="0.2">
      <c r="A2826" s="156">
        <v>2818</v>
      </c>
      <c r="B2826" s="157">
        <v>9600666</v>
      </c>
      <c r="C2826" s="42">
        <v>1728.1198800000002</v>
      </c>
      <c r="D2826" s="43">
        <f t="shared" ref="D2826:G2841" si="493">D2825</f>
        <v>2000000</v>
      </c>
      <c r="E2826" s="43">
        <f t="shared" si="493"/>
        <v>4</v>
      </c>
      <c r="F2826" s="43">
        <f t="shared" si="493"/>
        <v>10000000</v>
      </c>
      <c r="G2826" s="43">
        <f t="shared" si="493"/>
        <v>3</v>
      </c>
      <c r="H2826" s="46">
        <f t="shared" si="488"/>
        <v>0.79168111878905068</v>
      </c>
      <c r="I2826" s="46">
        <f t="shared" si="489"/>
        <v>0</v>
      </c>
      <c r="J2826" s="42">
        <f t="shared" ref="J2826:K2889" si="494">+H2826*$C2826</f>
        <v>1368.1198800000002</v>
      </c>
      <c r="K2826" s="42">
        <f t="shared" si="494"/>
        <v>0</v>
      </c>
      <c r="L2826" s="43">
        <f t="shared" ref="L2826:L2889" si="495">H2826*B2826</f>
        <v>7600666</v>
      </c>
      <c r="M2826" s="157">
        <f t="shared" si="490"/>
        <v>0</v>
      </c>
      <c r="N2826" s="157">
        <f t="shared" si="491"/>
        <v>2000000</v>
      </c>
      <c r="O2826" s="158">
        <f t="shared" si="492"/>
        <v>360</v>
      </c>
      <c r="P2826" s="42"/>
    </row>
    <row r="2827" spans="1:16" x14ac:dyDescent="0.2">
      <c r="A2827" s="156">
        <v>2819</v>
      </c>
      <c r="B2827" s="157">
        <v>5499851</v>
      </c>
      <c r="C2827" s="42">
        <v>1319.96424</v>
      </c>
      <c r="D2827" s="43">
        <f t="shared" si="493"/>
        <v>2000000</v>
      </c>
      <c r="E2827" s="43">
        <f t="shared" si="493"/>
        <v>4</v>
      </c>
      <c r="F2827" s="43">
        <f t="shared" si="493"/>
        <v>10000000</v>
      </c>
      <c r="G2827" s="43">
        <f t="shared" si="493"/>
        <v>3</v>
      </c>
      <c r="H2827" s="46">
        <f t="shared" si="488"/>
        <v>0.63635378485708072</v>
      </c>
      <c r="I2827" s="46">
        <f t="shared" si="489"/>
        <v>0</v>
      </c>
      <c r="J2827" s="42">
        <f t="shared" si="494"/>
        <v>839.96424000000002</v>
      </c>
      <c r="K2827" s="42">
        <f t="shared" si="494"/>
        <v>0</v>
      </c>
      <c r="L2827" s="43">
        <f t="shared" si="495"/>
        <v>3499851.0000000005</v>
      </c>
      <c r="M2827" s="157">
        <f t="shared" si="490"/>
        <v>0</v>
      </c>
      <c r="N2827" s="157">
        <f t="shared" si="491"/>
        <v>1999999.9999999995</v>
      </c>
      <c r="O2827" s="158">
        <f t="shared" si="492"/>
        <v>480</v>
      </c>
      <c r="P2827" s="42"/>
    </row>
    <row r="2828" spans="1:16" x14ac:dyDescent="0.2">
      <c r="A2828" s="156">
        <v>2820</v>
      </c>
      <c r="B2828" s="157">
        <v>5867554</v>
      </c>
      <c r="C2828" s="42">
        <v>1701.5906600000001</v>
      </c>
      <c r="D2828" s="43">
        <f t="shared" si="493"/>
        <v>2000000</v>
      </c>
      <c r="E2828" s="43">
        <f t="shared" si="493"/>
        <v>4</v>
      </c>
      <c r="F2828" s="43">
        <f t="shared" si="493"/>
        <v>10000000</v>
      </c>
      <c r="G2828" s="43">
        <f t="shared" si="493"/>
        <v>3</v>
      </c>
      <c r="H2828" s="46">
        <f t="shared" si="488"/>
        <v>0.65914246379326036</v>
      </c>
      <c r="I2828" s="46">
        <f t="shared" si="489"/>
        <v>0</v>
      </c>
      <c r="J2828" s="42">
        <f t="shared" si="494"/>
        <v>1121.5906600000001</v>
      </c>
      <c r="K2828" s="42">
        <f t="shared" si="494"/>
        <v>0</v>
      </c>
      <c r="L2828" s="43">
        <f t="shared" si="495"/>
        <v>3867554</v>
      </c>
      <c r="M2828" s="157">
        <f t="shared" si="490"/>
        <v>0</v>
      </c>
      <c r="N2828" s="157">
        <f t="shared" si="491"/>
        <v>2000000</v>
      </c>
      <c r="O2828" s="158">
        <f t="shared" si="492"/>
        <v>580</v>
      </c>
      <c r="P2828" s="42"/>
    </row>
    <row r="2829" spans="1:16" x14ac:dyDescent="0.2">
      <c r="A2829" s="156">
        <v>2821</v>
      </c>
      <c r="B2829" s="157">
        <v>6630246</v>
      </c>
      <c r="C2829" s="42">
        <v>1392.35166</v>
      </c>
      <c r="D2829" s="43">
        <f t="shared" si="493"/>
        <v>2000000</v>
      </c>
      <c r="E2829" s="43">
        <f t="shared" si="493"/>
        <v>4</v>
      </c>
      <c r="F2829" s="43">
        <f t="shared" si="493"/>
        <v>10000000</v>
      </c>
      <c r="G2829" s="43">
        <f t="shared" si="493"/>
        <v>3</v>
      </c>
      <c r="H2829" s="46">
        <f t="shared" si="488"/>
        <v>0.6983520671782012</v>
      </c>
      <c r="I2829" s="46">
        <f t="shared" si="489"/>
        <v>0</v>
      </c>
      <c r="J2829" s="42">
        <f t="shared" si="494"/>
        <v>972.35165999999992</v>
      </c>
      <c r="K2829" s="42">
        <f t="shared" si="494"/>
        <v>0</v>
      </c>
      <c r="L2829" s="43">
        <f t="shared" si="495"/>
        <v>4630246</v>
      </c>
      <c r="M2829" s="157">
        <f t="shared" si="490"/>
        <v>0</v>
      </c>
      <c r="N2829" s="157">
        <f t="shared" si="491"/>
        <v>2000000</v>
      </c>
      <c r="O2829" s="158">
        <f t="shared" si="492"/>
        <v>420.00000000000011</v>
      </c>
      <c r="P2829" s="42"/>
    </row>
    <row r="2830" spans="1:16" x14ac:dyDescent="0.2">
      <c r="A2830" s="156">
        <v>2822</v>
      </c>
      <c r="B2830" s="157">
        <v>7816060</v>
      </c>
      <c r="C2830" s="42">
        <v>2266.6574000000001</v>
      </c>
      <c r="D2830" s="43">
        <f t="shared" si="493"/>
        <v>2000000</v>
      </c>
      <c r="E2830" s="43">
        <f t="shared" si="493"/>
        <v>4</v>
      </c>
      <c r="F2830" s="43">
        <f t="shared" si="493"/>
        <v>10000000</v>
      </c>
      <c r="G2830" s="43">
        <f t="shared" si="493"/>
        <v>3</v>
      </c>
      <c r="H2830" s="46">
        <f t="shared" si="488"/>
        <v>0.74411660094728038</v>
      </c>
      <c r="I2830" s="46">
        <f t="shared" si="489"/>
        <v>0</v>
      </c>
      <c r="J2830" s="42">
        <f t="shared" si="494"/>
        <v>1686.6574000000001</v>
      </c>
      <c r="K2830" s="42">
        <f t="shared" si="494"/>
        <v>0</v>
      </c>
      <c r="L2830" s="43">
        <f t="shared" si="495"/>
        <v>5816060</v>
      </c>
      <c r="M2830" s="157">
        <f t="shared" si="490"/>
        <v>0</v>
      </c>
      <c r="N2830" s="157">
        <f t="shared" si="491"/>
        <v>2000000</v>
      </c>
      <c r="O2830" s="158">
        <f t="shared" si="492"/>
        <v>580</v>
      </c>
      <c r="P2830" s="42"/>
    </row>
    <row r="2831" spans="1:16" x14ac:dyDescent="0.2">
      <c r="A2831" s="156">
        <v>2823</v>
      </c>
      <c r="B2831" s="157">
        <v>5608229</v>
      </c>
      <c r="C2831" s="42">
        <v>1233.8103800000001</v>
      </c>
      <c r="D2831" s="43">
        <f t="shared" si="493"/>
        <v>2000000</v>
      </c>
      <c r="E2831" s="43">
        <f t="shared" si="493"/>
        <v>4</v>
      </c>
      <c r="F2831" s="43">
        <f t="shared" si="493"/>
        <v>10000000</v>
      </c>
      <c r="G2831" s="43">
        <f t="shared" si="493"/>
        <v>3</v>
      </c>
      <c r="H2831" s="46">
        <f t="shared" si="488"/>
        <v>0.64338118147457957</v>
      </c>
      <c r="I2831" s="46">
        <f t="shared" si="489"/>
        <v>0</v>
      </c>
      <c r="J2831" s="42">
        <f t="shared" si="494"/>
        <v>793.81038000000001</v>
      </c>
      <c r="K2831" s="42">
        <f t="shared" si="494"/>
        <v>0</v>
      </c>
      <c r="L2831" s="43">
        <f t="shared" si="495"/>
        <v>3608229</v>
      </c>
      <c r="M2831" s="157">
        <f t="shared" si="490"/>
        <v>0</v>
      </c>
      <c r="N2831" s="157">
        <f t="shared" si="491"/>
        <v>2000000</v>
      </c>
      <c r="O2831" s="158">
        <f t="shared" si="492"/>
        <v>440.00000000000011</v>
      </c>
      <c r="P2831" s="42"/>
    </row>
    <row r="2832" spans="1:16" x14ac:dyDescent="0.2">
      <c r="A2832" s="156">
        <v>2824</v>
      </c>
      <c r="B2832" s="157">
        <v>3716557</v>
      </c>
      <c r="C2832" s="42">
        <v>1114.9670999999998</v>
      </c>
      <c r="D2832" s="43">
        <f t="shared" si="493"/>
        <v>2000000</v>
      </c>
      <c r="E2832" s="43">
        <f t="shared" si="493"/>
        <v>4</v>
      </c>
      <c r="F2832" s="43">
        <f t="shared" si="493"/>
        <v>10000000</v>
      </c>
      <c r="G2832" s="43">
        <f t="shared" si="493"/>
        <v>3</v>
      </c>
      <c r="H2832" s="46">
        <f t="shared" si="488"/>
        <v>0.46186752954414528</v>
      </c>
      <c r="I2832" s="46">
        <f t="shared" si="489"/>
        <v>0</v>
      </c>
      <c r="J2832" s="42">
        <f t="shared" si="494"/>
        <v>514.96709999999996</v>
      </c>
      <c r="K2832" s="42">
        <f t="shared" si="494"/>
        <v>0</v>
      </c>
      <c r="L2832" s="43">
        <f t="shared" si="495"/>
        <v>1716557</v>
      </c>
      <c r="M2832" s="157">
        <f t="shared" si="490"/>
        <v>0</v>
      </c>
      <c r="N2832" s="157">
        <f t="shared" si="491"/>
        <v>2000000</v>
      </c>
      <c r="O2832" s="158">
        <f t="shared" si="492"/>
        <v>599.99999999999989</v>
      </c>
      <c r="P2832" s="42"/>
    </row>
    <row r="2833" spans="1:16" x14ac:dyDescent="0.2">
      <c r="A2833" s="156">
        <v>2825</v>
      </c>
      <c r="B2833" s="157">
        <v>5149488</v>
      </c>
      <c r="C2833" s="42">
        <v>772.42319999999995</v>
      </c>
      <c r="D2833" s="43">
        <f t="shared" si="493"/>
        <v>2000000</v>
      </c>
      <c r="E2833" s="43">
        <f t="shared" si="493"/>
        <v>4</v>
      </c>
      <c r="F2833" s="43">
        <f t="shared" si="493"/>
        <v>10000000</v>
      </c>
      <c r="G2833" s="43">
        <f t="shared" si="493"/>
        <v>3</v>
      </c>
      <c r="H2833" s="46">
        <f t="shared" si="488"/>
        <v>0.6116118728696911</v>
      </c>
      <c r="I2833" s="46">
        <f t="shared" si="489"/>
        <v>0</v>
      </c>
      <c r="J2833" s="42">
        <f t="shared" si="494"/>
        <v>472.42319999999995</v>
      </c>
      <c r="K2833" s="42">
        <f t="shared" si="494"/>
        <v>0</v>
      </c>
      <c r="L2833" s="43">
        <f t="shared" si="495"/>
        <v>3149488</v>
      </c>
      <c r="M2833" s="157">
        <f t="shared" si="490"/>
        <v>0</v>
      </c>
      <c r="N2833" s="157">
        <f t="shared" si="491"/>
        <v>2000000</v>
      </c>
      <c r="O2833" s="158">
        <f t="shared" si="492"/>
        <v>300</v>
      </c>
      <c r="P2833" s="42"/>
    </row>
    <row r="2834" spans="1:16" x14ac:dyDescent="0.2">
      <c r="A2834" s="156">
        <v>2826</v>
      </c>
      <c r="B2834" s="157">
        <v>2883303</v>
      </c>
      <c r="C2834" s="42">
        <v>605.49363000000005</v>
      </c>
      <c r="D2834" s="43">
        <f t="shared" si="493"/>
        <v>2000000</v>
      </c>
      <c r="E2834" s="43">
        <f t="shared" si="493"/>
        <v>4</v>
      </c>
      <c r="F2834" s="43">
        <f t="shared" si="493"/>
        <v>10000000</v>
      </c>
      <c r="G2834" s="43">
        <f t="shared" si="493"/>
        <v>3</v>
      </c>
      <c r="H2834" s="46">
        <f t="shared" si="488"/>
        <v>0.30635108415591422</v>
      </c>
      <c r="I2834" s="46">
        <f t="shared" si="489"/>
        <v>0</v>
      </c>
      <c r="J2834" s="42">
        <f t="shared" si="494"/>
        <v>185.49363</v>
      </c>
      <c r="K2834" s="42">
        <f t="shared" si="494"/>
        <v>0</v>
      </c>
      <c r="L2834" s="43">
        <f t="shared" si="495"/>
        <v>883303</v>
      </c>
      <c r="M2834" s="157">
        <f t="shared" si="490"/>
        <v>0</v>
      </c>
      <c r="N2834" s="157">
        <f t="shared" si="491"/>
        <v>2000000</v>
      </c>
      <c r="O2834" s="158">
        <f t="shared" si="492"/>
        <v>420.00000000000006</v>
      </c>
      <c r="P2834" s="42"/>
    </row>
    <row r="2835" spans="1:16" x14ac:dyDescent="0.2">
      <c r="A2835" s="156">
        <v>2827</v>
      </c>
      <c r="B2835" s="157">
        <v>5911911</v>
      </c>
      <c r="C2835" s="42">
        <v>1182.3822</v>
      </c>
      <c r="D2835" s="43">
        <f t="shared" si="493"/>
        <v>2000000</v>
      </c>
      <c r="E2835" s="43">
        <f t="shared" si="493"/>
        <v>4</v>
      </c>
      <c r="F2835" s="43">
        <f t="shared" si="493"/>
        <v>10000000</v>
      </c>
      <c r="G2835" s="43">
        <f t="shared" si="493"/>
        <v>3</v>
      </c>
      <c r="H2835" s="46">
        <f t="shared" si="488"/>
        <v>0.66169991395337313</v>
      </c>
      <c r="I2835" s="46">
        <f t="shared" si="489"/>
        <v>0</v>
      </c>
      <c r="J2835" s="42">
        <f t="shared" si="494"/>
        <v>782.38220000000001</v>
      </c>
      <c r="K2835" s="42">
        <f t="shared" si="494"/>
        <v>0</v>
      </c>
      <c r="L2835" s="43">
        <f t="shared" si="495"/>
        <v>3911911</v>
      </c>
      <c r="M2835" s="157">
        <f t="shared" si="490"/>
        <v>0</v>
      </c>
      <c r="N2835" s="157">
        <f t="shared" si="491"/>
        <v>2000000</v>
      </c>
      <c r="O2835" s="158">
        <f t="shared" si="492"/>
        <v>400</v>
      </c>
      <c r="P2835" s="42"/>
    </row>
    <row r="2836" spans="1:16" x14ac:dyDescent="0.2">
      <c r="A2836" s="156">
        <v>2828</v>
      </c>
      <c r="B2836" s="157">
        <v>2622978</v>
      </c>
      <c r="C2836" s="42">
        <v>445.90626000000003</v>
      </c>
      <c r="D2836" s="43">
        <f t="shared" si="493"/>
        <v>2000000</v>
      </c>
      <c r="E2836" s="43">
        <f t="shared" si="493"/>
        <v>4</v>
      </c>
      <c r="F2836" s="43">
        <f t="shared" si="493"/>
        <v>10000000</v>
      </c>
      <c r="G2836" s="43">
        <f t="shared" si="493"/>
        <v>3</v>
      </c>
      <c r="H2836" s="46">
        <f t="shared" si="488"/>
        <v>0.23750790132437252</v>
      </c>
      <c r="I2836" s="46">
        <f t="shared" si="489"/>
        <v>0</v>
      </c>
      <c r="J2836" s="42">
        <f t="shared" si="494"/>
        <v>105.90626</v>
      </c>
      <c r="K2836" s="42">
        <f t="shared" si="494"/>
        <v>0</v>
      </c>
      <c r="L2836" s="43">
        <f t="shared" si="495"/>
        <v>622978</v>
      </c>
      <c r="M2836" s="157">
        <f t="shared" si="490"/>
        <v>0</v>
      </c>
      <c r="N2836" s="157">
        <f t="shared" si="491"/>
        <v>2000000</v>
      </c>
      <c r="O2836" s="158">
        <f t="shared" si="492"/>
        <v>340</v>
      </c>
      <c r="P2836" s="42"/>
    </row>
    <row r="2837" spans="1:16" x14ac:dyDescent="0.2">
      <c r="A2837" s="156">
        <v>2829</v>
      </c>
      <c r="B2837" s="157">
        <v>4470502</v>
      </c>
      <c r="C2837" s="42">
        <v>759.98534000000006</v>
      </c>
      <c r="D2837" s="43">
        <f t="shared" si="493"/>
        <v>2000000</v>
      </c>
      <c r="E2837" s="43">
        <f t="shared" si="493"/>
        <v>4</v>
      </c>
      <c r="F2837" s="43">
        <f t="shared" si="493"/>
        <v>10000000</v>
      </c>
      <c r="G2837" s="43">
        <f t="shared" si="493"/>
        <v>3</v>
      </c>
      <c r="H2837" s="46">
        <f t="shared" si="488"/>
        <v>0.5526229492795216</v>
      </c>
      <c r="I2837" s="46">
        <f t="shared" si="489"/>
        <v>0</v>
      </c>
      <c r="J2837" s="42">
        <f t="shared" si="494"/>
        <v>419.98534000000001</v>
      </c>
      <c r="K2837" s="42">
        <f t="shared" si="494"/>
        <v>0</v>
      </c>
      <c r="L2837" s="43">
        <f t="shared" si="495"/>
        <v>2470502</v>
      </c>
      <c r="M2837" s="157">
        <f t="shared" si="490"/>
        <v>0</v>
      </c>
      <c r="N2837" s="157">
        <f t="shared" si="491"/>
        <v>2000000</v>
      </c>
      <c r="O2837" s="158">
        <f t="shared" si="492"/>
        <v>340.00000000000006</v>
      </c>
      <c r="P2837" s="42"/>
    </row>
    <row r="2838" spans="1:16" x14ac:dyDescent="0.2">
      <c r="A2838" s="156">
        <v>2830</v>
      </c>
      <c r="B2838" s="157">
        <v>7849025</v>
      </c>
      <c r="C2838" s="42">
        <v>1648.2952500000001</v>
      </c>
      <c r="D2838" s="43">
        <f t="shared" si="493"/>
        <v>2000000</v>
      </c>
      <c r="E2838" s="43">
        <f t="shared" si="493"/>
        <v>4</v>
      </c>
      <c r="F2838" s="43">
        <f t="shared" si="493"/>
        <v>10000000</v>
      </c>
      <c r="G2838" s="43">
        <f t="shared" si="493"/>
        <v>3</v>
      </c>
      <c r="H2838" s="46">
        <f t="shared" si="488"/>
        <v>0.74519128171970406</v>
      </c>
      <c r="I2838" s="46">
        <f t="shared" si="489"/>
        <v>0</v>
      </c>
      <c r="J2838" s="42">
        <f t="shared" si="494"/>
        <v>1228.2952500000001</v>
      </c>
      <c r="K2838" s="42">
        <f t="shared" si="494"/>
        <v>0</v>
      </c>
      <c r="L2838" s="43">
        <f t="shared" si="495"/>
        <v>5849025</v>
      </c>
      <c r="M2838" s="157">
        <f t="shared" si="490"/>
        <v>0</v>
      </c>
      <c r="N2838" s="157">
        <f t="shared" si="491"/>
        <v>2000000</v>
      </c>
      <c r="O2838" s="158">
        <f t="shared" si="492"/>
        <v>420</v>
      </c>
      <c r="P2838" s="42"/>
    </row>
    <row r="2839" spans="1:16" x14ac:dyDescent="0.2">
      <c r="A2839" s="156">
        <v>2831</v>
      </c>
      <c r="B2839" s="157">
        <v>3588838</v>
      </c>
      <c r="C2839" s="42">
        <v>466.54893999999996</v>
      </c>
      <c r="D2839" s="43">
        <f t="shared" si="493"/>
        <v>2000000</v>
      </c>
      <c r="E2839" s="43">
        <f t="shared" si="493"/>
        <v>4</v>
      </c>
      <c r="F2839" s="43">
        <f t="shared" si="493"/>
        <v>10000000</v>
      </c>
      <c r="G2839" s="43">
        <f t="shared" si="493"/>
        <v>3</v>
      </c>
      <c r="H2839" s="46">
        <f t="shared" si="488"/>
        <v>0.44271655616664779</v>
      </c>
      <c r="I2839" s="46">
        <f t="shared" si="489"/>
        <v>0</v>
      </c>
      <c r="J2839" s="42">
        <f t="shared" si="494"/>
        <v>206.54893999999996</v>
      </c>
      <c r="K2839" s="42">
        <f t="shared" si="494"/>
        <v>0</v>
      </c>
      <c r="L2839" s="43">
        <f t="shared" si="495"/>
        <v>1588838</v>
      </c>
      <c r="M2839" s="157">
        <f t="shared" si="490"/>
        <v>0</v>
      </c>
      <c r="N2839" s="157">
        <f t="shared" si="491"/>
        <v>2000000</v>
      </c>
      <c r="O2839" s="158">
        <f t="shared" si="492"/>
        <v>260</v>
      </c>
      <c r="P2839" s="42"/>
    </row>
    <row r="2840" spans="1:16" x14ac:dyDescent="0.2">
      <c r="A2840" s="156">
        <v>2832</v>
      </c>
      <c r="B2840" s="157">
        <v>9299530</v>
      </c>
      <c r="C2840" s="42">
        <v>1115.9436000000001</v>
      </c>
      <c r="D2840" s="43">
        <f t="shared" si="493"/>
        <v>2000000</v>
      </c>
      <c r="E2840" s="43">
        <f t="shared" si="493"/>
        <v>4</v>
      </c>
      <c r="F2840" s="43">
        <f t="shared" si="493"/>
        <v>10000000</v>
      </c>
      <c r="G2840" s="43">
        <f t="shared" si="493"/>
        <v>3</v>
      </c>
      <c r="H2840" s="46">
        <f t="shared" si="488"/>
        <v>0.78493536770137851</v>
      </c>
      <c r="I2840" s="46">
        <f t="shared" si="489"/>
        <v>0</v>
      </c>
      <c r="J2840" s="42">
        <f t="shared" si="494"/>
        <v>875.94360000000006</v>
      </c>
      <c r="K2840" s="42">
        <f t="shared" si="494"/>
        <v>0</v>
      </c>
      <c r="L2840" s="43">
        <f t="shared" si="495"/>
        <v>7299530</v>
      </c>
      <c r="M2840" s="157">
        <f t="shared" si="490"/>
        <v>0</v>
      </c>
      <c r="N2840" s="157">
        <f t="shared" si="491"/>
        <v>2000000</v>
      </c>
      <c r="O2840" s="158">
        <f t="shared" si="492"/>
        <v>240</v>
      </c>
      <c r="P2840" s="42"/>
    </row>
    <row r="2841" spans="1:16" x14ac:dyDescent="0.2">
      <c r="A2841" s="156">
        <v>2833</v>
      </c>
      <c r="B2841" s="157">
        <v>6023101</v>
      </c>
      <c r="C2841" s="42">
        <v>1144.3891900000001</v>
      </c>
      <c r="D2841" s="43">
        <f t="shared" si="493"/>
        <v>2000000</v>
      </c>
      <c r="E2841" s="43">
        <f t="shared" si="493"/>
        <v>4</v>
      </c>
      <c r="F2841" s="43">
        <f t="shared" si="493"/>
        <v>10000000</v>
      </c>
      <c r="G2841" s="43">
        <f t="shared" si="493"/>
        <v>3</v>
      </c>
      <c r="H2841" s="46">
        <f t="shared" si="488"/>
        <v>0.66794513324614679</v>
      </c>
      <c r="I2841" s="46">
        <f t="shared" si="489"/>
        <v>0</v>
      </c>
      <c r="J2841" s="42">
        <f t="shared" si="494"/>
        <v>764.3891900000001</v>
      </c>
      <c r="K2841" s="42">
        <f t="shared" si="494"/>
        <v>0</v>
      </c>
      <c r="L2841" s="43">
        <f t="shared" si="495"/>
        <v>4023101</v>
      </c>
      <c r="M2841" s="157">
        <f t="shared" si="490"/>
        <v>0</v>
      </c>
      <c r="N2841" s="157">
        <f t="shared" si="491"/>
        <v>2000000</v>
      </c>
      <c r="O2841" s="158">
        <f t="shared" si="492"/>
        <v>380</v>
      </c>
      <c r="P2841" s="42"/>
    </row>
    <row r="2842" spans="1:16" x14ac:dyDescent="0.2">
      <c r="A2842" s="156">
        <v>2834</v>
      </c>
      <c r="B2842" s="157">
        <v>6880295</v>
      </c>
      <c r="C2842" s="42">
        <v>1307.25605</v>
      </c>
      <c r="D2842" s="43">
        <f t="shared" ref="D2842:G2857" si="496">D2841</f>
        <v>2000000</v>
      </c>
      <c r="E2842" s="43">
        <f t="shared" si="496"/>
        <v>4</v>
      </c>
      <c r="F2842" s="43">
        <f t="shared" si="496"/>
        <v>10000000</v>
      </c>
      <c r="G2842" s="43">
        <f t="shared" si="496"/>
        <v>3</v>
      </c>
      <c r="H2842" s="46">
        <f t="shared" si="488"/>
        <v>0.70931478955480831</v>
      </c>
      <c r="I2842" s="46">
        <f t="shared" si="489"/>
        <v>0</v>
      </c>
      <c r="J2842" s="42">
        <f t="shared" si="494"/>
        <v>927.25604999999996</v>
      </c>
      <c r="K2842" s="42">
        <f t="shared" si="494"/>
        <v>0</v>
      </c>
      <c r="L2842" s="43">
        <f t="shared" si="495"/>
        <v>4880295</v>
      </c>
      <c r="M2842" s="157">
        <f t="shared" si="490"/>
        <v>0</v>
      </c>
      <c r="N2842" s="157">
        <f t="shared" si="491"/>
        <v>2000000</v>
      </c>
      <c r="O2842" s="158">
        <f t="shared" si="492"/>
        <v>380</v>
      </c>
      <c r="P2842" s="42"/>
    </row>
    <row r="2843" spans="1:16" x14ac:dyDescent="0.2">
      <c r="A2843" s="156">
        <v>2835</v>
      </c>
      <c r="B2843" s="157">
        <v>2895237</v>
      </c>
      <c r="C2843" s="42">
        <v>579.04740000000004</v>
      </c>
      <c r="D2843" s="43">
        <f t="shared" si="496"/>
        <v>2000000</v>
      </c>
      <c r="E2843" s="43">
        <f t="shared" si="496"/>
        <v>4</v>
      </c>
      <c r="F2843" s="43">
        <f t="shared" si="496"/>
        <v>10000000</v>
      </c>
      <c r="G2843" s="43">
        <f t="shared" si="496"/>
        <v>3</v>
      </c>
      <c r="H2843" s="46">
        <f t="shared" si="488"/>
        <v>0.3092102649973042</v>
      </c>
      <c r="I2843" s="46">
        <f t="shared" si="489"/>
        <v>0</v>
      </c>
      <c r="J2843" s="42">
        <f t="shared" si="494"/>
        <v>179.04740000000001</v>
      </c>
      <c r="K2843" s="42">
        <f t="shared" si="494"/>
        <v>0</v>
      </c>
      <c r="L2843" s="43">
        <f t="shared" si="495"/>
        <v>895237</v>
      </c>
      <c r="M2843" s="157">
        <f t="shared" si="490"/>
        <v>0</v>
      </c>
      <c r="N2843" s="157">
        <f t="shared" si="491"/>
        <v>2000000</v>
      </c>
      <c r="O2843" s="158">
        <f t="shared" si="492"/>
        <v>400</v>
      </c>
      <c r="P2843" s="42"/>
    </row>
    <row r="2844" spans="1:16" x14ac:dyDescent="0.2">
      <c r="A2844" s="156">
        <v>2836</v>
      </c>
      <c r="B2844" s="157">
        <v>6979153</v>
      </c>
      <c r="C2844" s="42">
        <v>1046.8729499999999</v>
      </c>
      <c r="D2844" s="43">
        <f t="shared" si="496"/>
        <v>2000000</v>
      </c>
      <c r="E2844" s="43">
        <f t="shared" si="496"/>
        <v>4</v>
      </c>
      <c r="F2844" s="43">
        <f t="shared" si="496"/>
        <v>10000000</v>
      </c>
      <c r="G2844" s="43">
        <f t="shared" si="496"/>
        <v>3</v>
      </c>
      <c r="H2844" s="46">
        <f t="shared" si="488"/>
        <v>0.71343227466140946</v>
      </c>
      <c r="I2844" s="46">
        <f t="shared" si="489"/>
        <v>0</v>
      </c>
      <c r="J2844" s="42">
        <f t="shared" si="494"/>
        <v>746.87294999999995</v>
      </c>
      <c r="K2844" s="42">
        <f t="shared" si="494"/>
        <v>0</v>
      </c>
      <c r="L2844" s="43">
        <f t="shared" si="495"/>
        <v>4979153</v>
      </c>
      <c r="M2844" s="157">
        <f t="shared" si="490"/>
        <v>0</v>
      </c>
      <c r="N2844" s="157">
        <f t="shared" si="491"/>
        <v>2000000</v>
      </c>
      <c r="O2844" s="158">
        <f t="shared" si="492"/>
        <v>300</v>
      </c>
      <c r="P2844" s="42"/>
    </row>
    <row r="2845" spans="1:16" x14ac:dyDescent="0.2">
      <c r="A2845" s="156">
        <v>2837</v>
      </c>
      <c r="B2845" s="157">
        <v>8057214</v>
      </c>
      <c r="C2845" s="42">
        <v>2336.5920599999999</v>
      </c>
      <c r="D2845" s="43">
        <f t="shared" si="496"/>
        <v>2000000</v>
      </c>
      <c r="E2845" s="43">
        <f t="shared" si="496"/>
        <v>4</v>
      </c>
      <c r="F2845" s="43">
        <f t="shared" si="496"/>
        <v>10000000</v>
      </c>
      <c r="G2845" s="43">
        <f t="shared" si="496"/>
        <v>3</v>
      </c>
      <c r="H2845" s="46">
        <f t="shared" si="488"/>
        <v>0.75177524141719454</v>
      </c>
      <c r="I2845" s="46">
        <f t="shared" si="489"/>
        <v>0</v>
      </c>
      <c r="J2845" s="42">
        <f t="shared" si="494"/>
        <v>1756.5920599999999</v>
      </c>
      <c r="K2845" s="42">
        <f t="shared" si="494"/>
        <v>0</v>
      </c>
      <c r="L2845" s="43">
        <f t="shared" si="495"/>
        <v>6057214</v>
      </c>
      <c r="M2845" s="157">
        <f t="shared" si="490"/>
        <v>0</v>
      </c>
      <c r="N2845" s="157">
        <f t="shared" si="491"/>
        <v>2000000</v>
      </c>
      <c r="O2845" s="158">
        <f t="shared" si="492"/>
        <v>580</v>
      </c>
      <c r="P2845" s="42"/>
    </row>
    <row r="2846" spans="1:16" x14ac:dyDescent="0.2">
      <c r="A2846" s="156">
        <v>2838</v>
      </c>
      <c r="B2846" s="157">
        <v>3237437</v>
      </c>
      <c r="C2846" s="42">
        <v>906.48235999999997</v>
      </c>
      <c r="D2846" s="43">
        <f t="shared" si="496"/>
        <v>2000000</v>
      </c>
      <c r="E2846" s="43">
        <f t="shared" si="496"/>
        <v>4</v>
      </c>
      <c r="F2846" s="43">
        <f t="shared" si="496"/>
        <v>10000000</v>
      </c>
      <c r="G2846" s="43">
        <f t="shared" si="496"/>
        <v>3</v>
      </c>
      <c r="H2846" s="46">
        <f t="shared" si="488"/>
        <v>0.38222736071775298</v>
      </c>
      <c r="I2846" s="46">
        <f t="shared" si="489"/>
        <v>0</v>
      </c>
      <c r="J2846" s="42">
        <f t="shared" si="494"/>
        <v>346.48236000000003</v>
      </c>
      <c r="K2846" s="42">
        <f t="shared" si="494"/>
        <v>0</v>
      </c>
      <c r="L2846" s="43">
        <f t="shared" si="495"/>
        <v>1237437</v>
      </c>
      <c r="M2846" s="157">
        <f t="shared" si="490"/>
        <v>0</v>
      </c>
      <c r="N2846" s="157">
        <f t="shared" si="491"/>
        <v>2000000</v>
      </c>
      <c r="O2846" s="158">
        <f t="shared" si="492"/>
        <v>560</v>
      </c>
      <c r="P2846" s="42"/>
    </row>
    <row r="2847" spans="1:16" x14ac:dyDescent="0.2">
      <c r="A2847" s="156">
        <v>2839</v>
      </c>
      <c r="B2847" s="157">
        <v>4952621</v>
      </c>
      <c r="C2847" s="42">
        <v>1188.62904</v>
      </c>
      <c r="D2847" s="43">
        <f t="shared" si="496"/>
        <v>2000000</v>
      </c>
      <c r="E2847" s="43">
        <f t="shared" si="496"/>
        <v>4</v>
      </c>
      <c r="F2847" s="43">
        <f t="shared" si="496"/>
        <v>10000000</v>
      </c>
      <c r="G2847" s="43">
        <f t="shared" si="496"/>
        <v>3</v>
      </c>
      <c r="H2847" s="46">
        <f t="shared" si="488"/>
        <v>0.59617342009412799</v>
      </c>
      <c r="I2847" s="46">
        <f t="shared" si="489"/>
        <v>0</v>
      </c>
      <c r="J2847" s="42">
        <f t="shared" si="494"/>
        <v>708.62904000000003</v>
      </c>
      <c r="K2847" s="42">
        <f t="shared" si="494"/>
        <v>0</v>
      </c>
      <c r="L2847" s="43">
        <f t="shared" si="495"/>
        <v>2952621.0000000005</v>
      </c>
      <c r="M2847" s="157">
        <f t="shared" si="490"/>
        <v>0</v>
      </c>
      <c r="N2847" s="157">
        <f t="shared" si="491"/>
        <v>1999999.9999999995</v>
      </c>
      <c r="O2847" s="158">
        <f t="shared" si="492"/>
        <v>480</v>
      </c>
      <c r="P2847" s="42"/>
    </row>
    <row r="2848" spans="1:16" x14ac:dyDescent="0.2">
      <c r="A2848" s="156">
        <v>2840</v>
      </c>
      <c r="B2848" s="157">
        <v>7955553</v>
      </c>
      <c r="C2848" s="42">
        <v>1670.6661300000001</v>
      </c>
      <c r="D2848" s="43">
        <f t="shared" si="496"/>
        <v>2000000</v>
      </c>
      <c r="E2848" s="43">
        <f t="shared" si="496"/>
        <v>4</v>
      </c>
      <c r="F2848" s="43">
        <f t="shared" si="496"/>
        <v>10000000</v>
      </c>
      <c r="G2848" s="43">
        <f t="shared" si="496"/>
        <v>3</v>
      </c>
      <c r="H2848" s="46">
        <f t="shared" si="488"/>
        <v>0.74860327119937486</v>
      </c>
      <c r="I2848" s="46">
        <f t="shared" si="489"/>
        <v>0</v>
      </c>
      <c r="J2848" s="42">
        <f t="shared" si="494"/>
        <v>1250.6661300000001</v>
      </c>
      <c r="K2848" s="42">
        <f t="shared" si="494"/>
        <v>0</v>
      </c>
      <c r="L2848" s="43">
        <f t="shared" si="495"/>
        <v>5955553</v>
      </c>
      <c r="M2848" s="157">
        <f t="shared" si="490"/>
        <v>0</v>
      </c>
      <c r="N2848" s="157">
        <f t="shared" si="491"/>
        <v>2000000</v>
      </c>
      <c r="O2848" s="158">
        <f t="shared" si="492"/>
        <v>420</v>
      </c>
      <c r="P2848" s="42"/>
    </row>
    <row r="2849" spans="1:16" x14ac:dyDescent="0.2">
      <c r="A2849" s="156">
        <v>2841</v>
      </c>
      <c r="B2849" s="157">
        <v>7784751</v>
      </c>
      <c r="C2849" s="42">
        <v>1401.2551800000001</v>
      </c>
      <c r="D2849" s="43">
        <f t="shared" si="496"/>
        <v>2000000</v>
      </c>
      <c r="E2849" s="43">
        <f t="shared" si="496"/>
        <v>4</v>
      </c>
      <c r="F2849" s="43">
        <f t="shared" si="496"/>
        <v>10000000</v>
      </c>
      <c r="G2849" s="43">
        <f t="shared" si="496"/>
        <v>3</v>
      </c>
      <c r="H2849" s="46">
        <f t="shared" si="488"/>
        <v>0.74308747961238586</v>
      </c>
      <c r="I2849" s="46">
        <f t="shared" si="489"/>
        <v>0</v>
      </c>
      <c r="J2849" s="42">
        <f t="shared" si="494"/>
        <v>1041.2551800000001</v>
      </c>
      <c r="K2849" s="42">
        <f t="shared" si="494"/>
        <v>0</v>
      </c>
      <c r="L2849" s="43">
        <f t="shared" si="495"/>
        <v>5784751</v>
      </c>
      <c r="M2849" s="157">
        <f t="shared" si="490"/>
        <v>0</v>
      </c>
      <c r="N2849" s="157">
        <f t="shared" si="491"/>
        <v>2000000</v>
      </c>
      <c r="O2849" s="158">
        <f t="shared" si="492"/>
        <v>360</v>
      </c>
      <c r="P2849" s="42"/>
    </row>
    <row r="2850" spans="1:16" x14ac:dyDescent="0.2">
      <c r="A2850" s="156">
        <v>2842</v>
      </c>
      <c r="B2850" s="157">
        <v>9925372</v>
      </c>
      <c r="C2850" s="42">
        <v>1588.05952</v>
      </c>
      <c r="D2850" s="43">
        <f t="shared" si="496"/>
        <v>2000000</v>
      </c>
      <c r="E2850" s="43">
        <f t="shared" si="496"/>
        <v>4</v>
      </c>
      <c r="F2850" s="43">
        <f t="shared" si="496"/>
        <v>10000000</v>
      </c>
      <c r="G2850" s="43">
        <f t="shared" si="496"/>
        <v>3</v>
      </c>
      <c r="H2850" s="46">
        <f t="shared" si="488"/>
        <v>0.7984962175725</v>
      </c>
      <c r="I2850" s="46">
        <f t="shared" si="489"/>
        <v>0</v>
      </c>
      <c r="J2850" s="42">
        <f t="shared" si="494"/>
        <v>1268.05952</v>
      </c>
      <c r="K2850" s="42">
        <f t="shared" si="494"/>
        <v>0</v>
      </c>
      <c r="L2850" s="43">
        <f t="shared" si="495"/>
        <v>7925371.9999999991</v>
      </c>
      <c r="M2850" s="157">
        <f t="shared" si="490"/>
        <v>0</v>
      </c>
      <c r="N2850" s="157">
        <f t="shared" si="491"/>
        <v>2000000.0000000009</v>
      </c>
      <c r="O2850" s="158">
        <f t="shared" si="492"/>
        <v>320</v>
      </c>
      <c r="P2850" s="42"/>
    </row>
    <row r="2851" spans="1:16" x14ac:dyDescent="0.2">
      <c r="A2851" s="156">
        <v>2843</v>
      </c>
      <c r="B2851" s="157">
        <v>1035084</v>
      </c>
      <c r="C2851" s="42">
        <v>258.77100000000002</v>
      </c>
      <c r="D2851" s="43">
        <f t="shared" si="496"/>
        <v>2000000</v>
      </c>
      <c r="E2851" s="43">
        <f t="shared" si="496"/>
        <v>4</v>
      </c>
      <c r="F2851" s="43">
        <f t="shared" si="496"/>
        <v>10000000</v>
      </c>
      <c r="G2851" s="43">
        <f t="shared" si="496"/>
        <v>3</v>
      </c>
      <c r="H2851" s="46">
        <f t="shared" si="488"/>
        <v>0</v>
      </c>
      <c r="I2851" s="46">
        <f t="shared" si="489"/>
        <v>0</v>
      </c>
      <c r="J2851" s="42">
        <f t="shared" si="494"/>
        <v>0</v>
      </c>
      <c r="K2851" s="42">
        <f t="shared" si="494"/>
        <v>0</v>
      </c>
      <c r="L2851" s="43">
        <f t="shared" si="495"/>
        <v>0</v>
      </c>
      <c r="M2851" s="157">
        <f t="shared" si="490"/>
        <v>0</v>
      </c>
      <c r="N2851" s="157">
        <f t="shared" si="491"/>
        <v>1035084</v>
      </c>
      <c r="O2851" s="158">
        <f t="shared" si="492"/>
        <v>258.77100000000002</v>
      </c>
      <c r="P2851" s="42"/>
    </row>
    <row r="2852" spans="1:16" x14ac:dyDescent="0.2">
      <c r="A2852" s="156">
        <v>2844</v>
      </c>
      <c r="B2852" s="157">
        <v>3702885</v>
      </c>
      <c r="C2852" s="42">
        <v>740.577</v>
      </c>
      <c r="D2852" s="43">
        <f t="shared" si="496"/>
        <v>2000000</v>
      </c>
      <c r="E2852" s="43">
        <f t="shared" si="496"/>
        <v>4</v>
      </c>
      <c r="F2852" s="43">
        <f t="shared" si="496"/>
        <v>10000000</v>
      </c>
      <c r="G2852" s="43">
        <f t="shared" si="496"/>
        <v>3</v>
      </c>
      <c r="H2852" s="46">
        <f t="shared" si="488"/>
        <v>0.45988060660809071</v>
      </c>
      <c r="I2852" s="46">
        <f t="shared" si="489"/>
        <v>0</v>
      </c>
      <c r="J2852" s="42">
        <f t="shared" si="494"/>
        <v>340.577</v>
      </c>
      <c r="K2852" s="42">
        <f t="shared" si="494"/>
        <v>0</v>
      </c>
      <c r="L2852" s="43">
        <f t="shared" si="495"/>
        <v>1702885</v>
      </c>
      <c r="M2852" s="157">
        <f t="shared" si="490"/>
        <v>0</v>
      </c>
      <c r="N2852" s="157">
        <f t="shared" si="491"/>
        <v>2000000</v>
      </c>
      <c r="O2852" s="158">
        <f t="shared" si="492"/>
        <v>400</v>
      </c>
      <c r="P2852" s="42"/>
    </row>
    <row r="2853" spans="1:16" x14ac:dyDescent="0.2">
      <c r="A2853" s="156">
        <v>2845</v>
      </c>
      <c r="B2853" s="157">
        <v>6573122</v>
      </c>
      <c r="C2853" s="42">
        <v>1906.2053800000001</v>
      </c>
      <c r="D2853" s="43">
        <f t="shared" si="496"/>
        <v>2000000</v>
      </c>
      <c r="E2853" s="43">
        <f t="shared" si="496"/>
        <v>4</v>
      </c>
      <c r="F2853" s="43">
        <f t="shared" si="496"/>
        <v>10000000</v>
      </c>
      <c r="G2853" s="43">
        <f t="shared" si="496"/>
        <v>3</v>
      </c>
      <c r="H2853" s="46">
        <f t="shared" si="488"/>
        <v>0.69573058281894051</v>
      </c>
      <c r="I2853" s="46">
        <f t="shared" si="489"/>
        <v>0</v>
      </c>
      <c r="J2853" s="42">
        <f t="shared" si="494"/>
        <v>1326.2053800000001</v>
      </c>
      <c r="K2853" s="42">
        <f t="shared" si="494"/>
        <v>0</v>
      </c>
      <c r="L2853" s="43">
        <f t="shared" si="495"/>
        <v>4573122</v>
      </c>
      <c r="M2853" s="157">
        <f t="shared" si="490"/>
        <v>0</v>
      </c>
      <c r="N2853" s="157">
        <f t="shared" si="491"/>
        <v>2000000</v>
      </c>
      <c r="O2853" s="158">
        <f t="shared" si="492"/>
        <v>580</v>
      </c>
      <c r="P2853" s="42"/>
    </row>
    <row r="2854" spans="1:16" x14ac:dyDescent="0.2">
      <c r="A2854" s="156">
        <v>2846</v>
      </c>
      <c r="B2854" s="157">
        <v>7139585</v>
      </c>
      <c r="C2854" s="42">
        <v>1142.3336000000002</v>
      </c>
      <c r="D2854" s="43">
        <f t="shared" si="496"/>
        <v>2000000</v>
      </c>
      <c r="E2854" s="43">
        <f t="shared" si="496"/>
        <v>4</v>
      </c>
      <c r="F2854" s="43">
        <f t="shared" si="496"/>
        <v>10000000</v>
      </c>
      <c r="G2854" s="43">
        <f t="shared" si="496"/>
        <v>3</v>
      </c>
      <c r="H2854" s="46">
        <f t="shared" si="488"/>
        <v>0.7198716732134991</v>
      </c>
      <c r="I2854" s="46">
        <f t="shared" si="489"/>
        <v>0</v>
      </c>
      <c r="J2854" s="42">
        <f t="shared" si="494"/>
        <v>822.33360000000016</v>
      </c>
      <c r="K2854" s="42">
        <f t="shared" si="494"/>
        <v>0</v>
      </c>
      <c r="L2854" s="43">
        <f t="shared" si="495"/>
        <v>5139585</v>
      </c>
      <c r="M2854" s="157">
        <f t="shared" si="490"/>
        <v>0</v>
      </c>
      <c r="N2854" s="157">
        <f t="shared" si="491"/>
        <v>2000000</v>
      </c>
      <c r="O2854" s="158">
        <f t="shared" si="492"/>
        <v>320</v>
      </c>
      <c r="P2854" s="42"/>
    </row>
    <row r="2855" spans="1:16" x14ac:dyDescent="0.2">
      <c r="A2855" s="156">
        <v>2847</v>
      </c>
      <c r="B2855" s="157">
        <v>4958860</v>
      </c>
      <c r="C2855" s="42">
        <v>545.47460000000001</v>
      </c>
      <c r="D2855" s="43">
        <f t="shared" si="496"/>
        <v>2000000</v>
      </c>
      <c r="E2855" s="43">
        <f t="shared" si="496"/>
        <v>4</v>
      </c>
      <c r="F2855" s="43">
        <f t="shared" si="496"/>
        <v>10000000</v>
      </c>
      <c r="G2855" s="43">
        <f t="shared" si="496"/>
        <v>3</v>
      </c>
      <c r="H2855" s="46">
        <f t="shared" si="488"/>
        <v>0.59668149534368786</v>
      </c>
      <c r="I2855" s="46">
        <f t="shared" si="489"/>
        <v>0</v>
      </c>
      <c r="J2855" s="42">
        <f t="shared" si="494"/>
        <v>325.47460000000001</v>
      </c>
      <c r="K2855" s="42">
        <f t="shared" si="494"/>
        <v>0</v>
      </c>
      <c r="L2855" s="43">
        <f t="shared" si="495"/>
        <v>2958860</v>
      </c>
      <c r="M2855" s="157">
        <f t="shared" si="490"/>
        <v>0</v>
      </c>
      <c r="N2855" s="157">
        <f t="shared" si="491"/>
        <v>2000000</v>
      </c>
      <c r="O2855" s="158">
        <f t="shared" si="492"/>
        <v>220</v>
      </c>
      <c r="P2855" s="42"/>
    </row>
    <row r="2856" spans="1:16" x14ac:dyDescent="0.2">
      <c r="A2856" s="156">
        <v>2848</v>
      </c>
      <c r="B2856" s="157">
        <v>3326702</v>
      </c>
      <c r="C2856" s="42">
        <v>365.93722000000002</v>
      </c>
      <c r="D2856" s="43">
        <f t="shared" si="496"/>
        <v>2000000</v>
      </c>
      <c r="E2856" s="43">
        <f t="shared" si="496"/>
        <v>4</v>
      </c>
      <c r="F2856" s="43">
        <f t="shared" si="496"/>
        <v>10000000</v>
      </c>
      <c r="G2856" s="43">
        <f t="shared" si="496"/>
        <v>3</v>
      </c>
      <c r="H2856" s="46">
        <f t="shared" si="488"/>
        <v>0.3988039806390834</v>
      </c>
      <c r="I2856" s="46">
        <f t="shared" si="489"/>
        <v>0</v>
      </c>
      <c r="J2856" s="42">
        <f t="shared" si="494"/>
        <v>145.93722000000002</v>
      </c>
      <c r="K2856" s="42">
        <f t="shared" si="494"/>
        <v>0</v>
      </c>
      <c r="L2856" s="43">
        <f t="shared" si="495"/>
        <v>1326702</v>
      </c>
      <c r="M2856" s="157">
        <f t="shared" si="490"/>
        <v>0</v>
      </c>
      <c r="N2856" s="157">
        <f t="shared" si="491"/>
        <v>2000000</v>
      </c>
      <c r="O2856" s="158">
        <f t="shared" si="492"/>
        <v>220</v>
      </c>
      <c r="P2856" s="42"/>
    </row>
    <row r="2857" spans="1:16" x14ac:dyDescent="0.2">
      <c r="A2857" s="156">
        <v>2849</v>
      </c>
      <c r="B2857" s="157">
        <v>1404252</v>
      </c>
      <c r="C2857" s="42">
        <v>210.63779999999997</v>
      </c>
      <c r="D2857" s="43">
        <f t="shared" si="496"/>
        <v>2000000</v>
      </c>
      <c r="E2857" s="43">
        <f t="shared" si="496"/>
        <v>4</v>
      </c>
      <c r="F2857" s="43">
        <f t="shared" si="496"/>
        <v>10000000</v>
      </c>
      <c r="G2857" s="43">
        <f t="shared" si="496"/>
        <v>3</v>
      </c>
      <c r="H2857" s="46">
        <f t="shared" si="488"/>
        <v>0</v>
      </c>
      <c r="I2857" s="46">
        <f t="shared" si="489"/>
        <v>0</v>
      </c>
      <c r="J2857" s="42">
        <f t="shared" si="494"/>
        <v>0</v>
      </c>
      <c r="K2857" s="42">
        <f t="shared" si="494"/>
        <v>0</v>
      </c>
      <c r="L2857" s="43">
        <f t="shared" si="495"/>
        <v>0</v>
      </c>
      <c r="M2857" s="157">
        <f t="shared" si="490"/>
        <v>0</v>
      </c>
      <c r="N2857" s="157">
        <f t="shared" si="491"/>
        <v>1404252</v>
      </c>
      <c r="O2857" s="158">
        <f t="shared" si="492"/>
        <v>210.63779999999997</v>
      </c>
      <c r="P2857" s="42"/>
    </row>
    <row r="2858" spans="1:16" x14ac:dyDescent="0.2">
      <c r="A2858" s="156">
        <v>2850</v>
      </c>
      <c r="B2858" s="157">
        <v>1695092</v>
      </c>
      <c r="C2858" s="42">
        <v>169.50920000000002</v>
      </c>
      <c r="D2858" s="43">
        <f t="shared" ref="D2858:G2873" si="497">D2857</f>
        <v>2000000</v>
      </c>
      <c r="E2858" s="43">
        <f t="shared" si="497"/>
        <v>4</v>
      </c>
      <c r="F2858" s="43">
        <f t="shared" si="497"/>
        <v>10000000</v>
      </c>
      <c r="G2858" s="43">
        <f t="shared" si="497"/>
        <v>3</v>
      </c>
      <c r="H2858" s="46">
        <f t="shared" si="488"/>
        <v>0</v>
      </c>
      <c r="I2858" s="46">
        <f t="shared" si="489"/>
        <v>0</v>
      </c>
      <c r="J2858" s="42">
        <f t="shared" si="494"/>
        <v>0</v>
      </c>
      <c r="K2858" s="42">
        <f t="shared" si="494"/>
        <v>0</v>
      </c>
      <c r="L2858" s="43">
        <f t="shared" si="495"/>
        <v>0</v>
      </c>
      <c r="M2858" s="157">
        <f t="shared" si="490"/>
        <v>0</v>
      </c>
      <c r="N2858" s="157">
        <f t="shared" si="491"/>
        <v>1695092</v>
      </c>
      <c r="O2858" s="158">
        <f t="shared" si="492"/>
        <v>169.50920000000002</v>
      </c>
      <c r="P2858" s="42"/>
    </row>
    <row r="2859" spans="1:16" x14ac:dyDescent="0.2">
      <c r="A2859" s="156">
        <v>2851</v>
      </c>
      <c r="B2859" s="157">
        <v>7383253</v>
      </c>
      <c r="C2859" s="42">
        <v>1476.6506000000002</v>
      </c>
      <c r="D2859" s="43">
        <f t="shared" si="497"/>
        <v>2000000</v>
      </c>
      <c r="E2859" s="43">
        <f t="shared" si="497"/>
        <v>4</v>
      </c>
      <c r="F2859" s="43">
        <f t="shared" si="497"/>
        <v>10000000</v>
      </c>
      <c r="G2859" s="43">
        <f t="shared" si="497"/>
        <v>3</v>
      </c>
      <c r="H2859" s="46">
        <f t="shared" si="488"/>
        <v>0.72911669151795289</v>
      </c>
      <c r="I2859" s="46">
        <f t="shared" si="489"/>
        <v>0</v>
      </c>
      <c r="J2859" s="42">
        <f t="shared" si="494"/>
        <v>1076.6506000000002</v>
      </c>
      <c r="K2859" s="42">
        <f t="shared" si="494"/>
        <v>0</v>
      </c>
      <c r="L2859" s="43">
        <f t="shared" si="495"/>
        <v>5383253</v>
      </c>
      <c r="M2859" s="157">
        <f t="shared" si="490"/>
        <v>0</v>
      </c>
      <c r="N2859" s="157">
        <f t="shared" si="491"/>
        <v>2000000</v>
      </c>
      <c r="O2859" s="158">
        <f t="shared" si="492"/>
        <v>400</v>
      </c>
      <c r="P2859" s="42"/>
    </row>
    <row r="2860" spans="1:16" x14ac:dyDescent="0.2">
      <c r="A2860" s="156">
        <v>2852</v>
      </c>
      <c r="B2860" s="157">
        <v>6884563</v>
      </c>
      <c r="C2860" s="42">
        <v>1789.9863799999998</v>
      </c>
      <c r="D2860" s="43">
        <f t="shared" si="497"/>
        <v>2000000</v>
      </c>
      <c r="E2860" s="43">
        <f t="shared" si="497"/>
        <v>4</v>
      </c>
      <c r="F2860" s="43">
        <f t="shared" si="497"/>
        <v>10000000</v>
      </c>
      <c r="G2860" s="43">
        <f t="shared" si="497"/>
        <v>3</v>
      </c>
      <c r="H2860" s="46">
        <f t="shared" si="488"/>
        <v>0.70949499626918944</v>
      </c>
      <c r="I2860" s="46">
        <f t="shared" si="489"/>
        <v>0</v>
      </c>
      <c r="J2860" s="42">
        <f t="shared" si="494"/>
        <v>1269.9863799999998</v>
      </c>
      <c r="K2860" s="42">
        <f t="shared" si="494"/>
        <v>0</v>
      </c>
      <c r="L2860" s="43">
        <f t="shared" si="495"/>
        <v>4884563</v>
      </c>
      <c r="M2860" s="157">
        <f t="shared" si="490"/>
        <v>0</v>
      </c>
      <c r="N2860" s="157">
        <f t="shared" si="491"/>
        <v>2000000</v>
      </c>
      <c r="O2860" s="158">
        <f t="shared" si="492"/>
        <v>520</v>
      </c>
      <c r="P2860" s="42"/>
    </row>
    <row r="2861" spans="1:16" x14ac:dyDescent="0.2">
      <c r="A2861" s="156">
        <v>2853</v>
      </c>
      <c r="B2861" s="157">
        <v>3582587</v>
      </c>
      <c r="C2861" s="42">
        <v>788.16914000000008</v>
      </c>
      <c r="D2861" s="43">
        <f t="shared" si="497"/>
        <v>2000000</v>
      </c>
      <c r="E2861" s="43">
        <f t="shared" si="497"/>
        <v>4</v>
      </c>
      <c r="F2861" s="43">
        <f t="shared" si="497"/>
        <v>10000000</v>
      </c>
      <c r="G2861" s="43">
        <f t="shared" si="497"/>
        <v>3</v>
      </c>
      <c r="H2861" s="46">
        <f t="shared" si="488"/>
        <v>0.4417441921159207</v>
      </c>
      <c r="I2861" s="46">
        <f t="shared" si="489"/>
        <v>0</v>
      </c>
      <c r="J2861" s="42">
        <f t="shared" si="494"/>
        <v>348.16914000000003</v>
      </c>
      <c r="K2861" s="42">
        <f t="shared" si="494"/>
        <v>0</v>
      </c>
      <c r="L2861" s="43">
        <f t="shared" si="495"/>
        <v>1582587</v>
      </c>
      <c r="M2861" s="157">
        <f t="shared" si="490"/>
        <v>0</v>
      </c>
      <c r="N2861" s="157">
        <f t="shared" si="491"/>
        <v>2000000</v>
      </c>
      <c r="O2861" s="158">
        <f t="shared" si="492"/>
        <v>440.00000000000006</v>
      </c>
      <c r="P2861" s="42"/>
    </row>
    <row r="2862" spans="1:16" x14ac:dyDescent="0.2">
      <c r="A2862" s="156">
        <v>2854</v>
      </c>
      <c r="B2862" s="157">
        <v>5710151</v>
      </c>
      <c r="C2862" s="42">
        <v>913.62416000000007</v>
      </c>
      <c r="D2862" s="43">
        <f t="shared" si="497"/>
        <v>2000000</v>
      </c>
      <c r="E2862" s="43">
        <f t="shared" si="497"/>
        <v>4</v>
      </c>
      <c r="F2862" s="43">
        <f t="shared" si="497"/>
        <v>10000000</v>
      </c>
      <c r="G2862" s="43">
        <f t="shared" si="497"/>
        <v>3</v>
      </c>
      <c r="H2862" s="46">
        <f t="shared" si="488"/>
        <v>0.64974656537103836</v>
      </c>
      <c r="I2862" s="46">
        <f t="shared" si="489"/>
        <v>0</v>
      </c>
      <c r="J2862" s="42">
        <f t="shared" si="494"/>
        <v>593.62416000000007</v>
      </c>
      <c r="K2862" s="42">
        <f t="shared" si="494"/>
        <v>0</v>
      </c>
      <c r="L2862" s="43">
        <f t="shared" si="495"/>
        <v>3710151</v>
      </c>
      <c r="M2862" s="157">
        <f t="shared" si="490"/>
        <v>0</v>
      </c>
      <c r="N2862" s="157">
        <f t="shared" si="491"/>
        <v>2000000</v>
      </c>
      <c r="O2862" s="158">
        <f t="shared" si="492"/>
        <v>320</v>
      </c>
      <c r="P2862" s="42"/>
    </row>
    <row r="2863" spans="1:16" x14ac:dyDescent="0.2">
      <c r="A2863" s="156">
        <v>2855</v>
      </c>
      <c r="B2863" s="157">
        <v>1397925</v>
      </c>
      <c r="C2863" s="42">
        <v>279.58499999999998</v>
      </c>
      <c r="D2863" s="43">
        <f t="shared" si="497"/>
        <v>2000000</v>
      </c>
      <c r="E2863" s="43">
        <f t="shared" si="497"/>
        <v>4</v>
      </c>
      <c r="F2863" s="43">
        <f t="shared" si="497"/>
        <v>10000000</v>
      </c>
      <c r="G2863" s="43">
        <f t="shared" si="497"/>
        <v>3</v>
      </c>
      <c r="H2863" s="46">
        <f t="shared" si="488"/>
        <v>0</v>
      </c>
      <c r="I2863" s="46">
        <f t="shared" si="489"/>
        <v>0</v>
      </c>
      <c r="J2863" s="42">
        <f t="shared" si="494"/>
        <v>0</v>
      </c>
      <c r="K2863" s="42">
        <f t="shared" si="494"/>
        <v>0</v>
      </c>
      <c r="L2863" s="43">
        <f t="shared" si="495"/>
        <v>0</v>
      </c>
      <c r="M2863" s="157">
        <f t="shared" si="490"/>
        <v>0</v>
      </c>
      <c r="N2863" s="157">
        <f t="shared" si="491"/>
        <v>1397925</v>
      </c>
      <c r="O2863" s="158">
        <f t="shared" si="492"/>
        <v>279.58499999999998</v>
      </c>
      <c r="P2863" s="42"/>
    </row>
    <row r="2864" spans="1:16" x14ac:dyDescent="0.2">
      <c r="A2864" s="156">
        <v>2856</v>
      </c>
      <c r="B2864" s="157">
        <v>1180555</v>
      </c>
      <c r="C2864" s="42">
        <v>153.47215</v>
      </c>
      <c r="D2864" s="43">
        <f t="shared" si="497"/>
        <v>2000000</v>
      </c>
      <c r="E2864" s="43">
        <f t="shared" si="497"/>
        <v>4</v>
      </c>
      <c r="F2864" s="43">
        <f t="shared" si="497"/>
        <v>10000000</v>
      </c>
      <c r="G2864" s="43">
        <f t="shared" si="497"/>
        <v>3</v>
      </c>
      <c r="H2864" s="46">
        <f t="shared" si="488"/>
        <v>0</v>
      </c>
      <c r="I2864" s="46">
        <f t="shared" si="489"/>
        <v>0</v>
      </c>
      <c r="J2864" s="42">
        <f t="shared" si="494"/>
        <v>0</v>
      </c>
      <c r="K2864" s="42">
        <f t="shared" si="494"/>
        <v>0</v>
      </c>
      <c r="L2864" s="43">
        <f t="shared" si="495"/>
        <v>0</v>
      </c>
      <c r="M2864" s="157">
        <f t="shared" si="490"/>
        <v>0</v>
      </c>
      <c r="N2864" s="157">
        <f t="shared" si="491"/>
        <v>1180555</v>
      </c>
      <c r="O2864" s="158">
        <f t="shared" si="492"/>
        <v>153.47215</v>
      </c>
      <c r="P2864" s="42"/>
    </row>
    <row r="2865" spans="1:16" x14ac:dyDescent="0.2">
      <c r="A2865" s="156">
        <v>2857</v>
      </c>
      <c r="B2865" s="157">
        <v>5120637</v>
      </c>
      <c r="C2865" s="42">
        <v>1075.33377</v>
      </c>
      <c r="D2865" s="43">
        <f t="shared" si="497"/>
        <v>2000000</v>
      </c>
      <c r="E2865" s="43">
        <f t="shared" si="497"/>
        <v>4</v>
      </c>
      <c r="F2865" s="43">
        <f t="shared" si="497"/>
        <v>10000000</v>
      </c>
      <c r="G2865" s="43">
        <f t="shared" si="497"/>
        <v>3</v>
      </c>
      <c r="H2865" s="46">
        <f t="shared" si="488"/>
        <v>0.60942359319748696</v>
      </c>
      <c r="I2865" s="46">
        <f t="shared" si="489"/>
        <v>0</v>
      </c>
      <c r="J2865" s="42">
        <f t="shared" si="494"/>
        <v>655.33376999999996</v>
      </c>
      <c r="K2865" s="42">
        <f t="shared" si="494"/>
        <v>0</v>
      </c>
      <c r="L2865" s="43">
        <f t="shared" si="495"/>
        <v>3120637</v>
      </c>
      <c r="M2865" s="157">
        <f t="shared" si="490"/>
        <v>0</v>
      </c>
      <c r="N2865" s="157">
        <f t="shared" si="491"/>
        <v>2000000</v>
      </c>
      <c r="O2865" s="158">
        <f t="shared" si="492"/>
        <v>420</v>
      </c>
      <c r="P2865" s="42"/>
    </row>
    <row r="2866" spans="1:16" x14ac:dyDescent="0.2">
      <c r="A2866" s="156">
        <v>2858</v>
      </c>
      <c r="B2866" s="157">
        <v>5762989</v>
      </c>
      <c r="C2866" s="42">
        <v>979.7081300000001</v>
      </c>
      <c r="D2866" s="43">
        <f t="shared" si="497"/>
        <v>2000000</v>
      </c>
      <c r="E2866" s="43">
        <f t="shared" si="497"/>
        <v>4</v>
      </c>
      <c r="F2866" s="43">
        <f t="shared" si="497"/>
        <v>10000000</v>
      </c>
      <c r="G2866" s="43">
        <f t="shared" si="497"/>
        <v>3</v>
      </c>
      <c r="H2866" s="46">
        <f t="shared" si="488"/>
        <v>0.65295786613509066</v>
      </c>
      <c r="I2866" s="46">
        <f t="shared" si="489"/>
        <v>0</v>
      </c>
      <c r="J2866" s="42">
        <f t="shared" si="494"/>
        <v>639.7081300000001</v>
      </c>
      <c r="K2866" s="42">
        <f t="shared" si="494"/>
        <v>0</v>
      </c>
      <c r="L2866" s="43">
        <f t="shared" si="495"/>
        <v>3762989</v>
      </c>
      <c r="M2866" s="157">
        <f t="shared" si="490"/>
        <v>0</v>
      </c>
      <c r="N2866" s="157">
        <f t="shared" si="491"/>
        <v>2000000</v>
      </c>
      <c r="O2866" s="158">
        <f t="shared" si="492"/>
        <v>340</v>
      </c>
      <c r="P2866" s="42"/>
    </row>
    <row r="2867" spans="1:16" x14ac:dyDescent="0.2">
      <c r="A2867" s="156">
        <v>2859</v>
      </c>
      <c r="B2867" s="157">
        <v>2123454</v>
      </c>
      <c r="C2867" s="42">
        <v>594.56711999999993</v>
      </c>
      <c r="D2867" s="43">
        <f t="shared" si="497"/>
        <v>2000000</v>
      </c>
      <c r="E2867" s="43">
        <f t="shared" si="497"/>
        <v>4</v>
      </c>
      <c r="F2867" s="43">
        <f t="shared" si="497"/>
        <v>10000000</v>
      </c>
      <c r="G2867" s="43">
        <f t="shared" si="497"/>
        <v>3</v>
      </c>
      <c r="H2867" s="46">
        <f t="shared" si="488"/>
        <v>5.8138297321251128E-2</v>
      </c>
      <c r="I2867" s="46">
        <f t="shared" si="489"/>
        <v>0</v>
      </c>
      <c r="J2867" s="42">
        <f t="shared" si="494"/>
        <v>34.567119999999996</v>
      </c>
      <c r="K2867" s="42">
        <f t="shared" si="494"/>
        <v>0</v>
      </c>
      <c r="L2867" s="43">
        <f t="shared" si="495"/>
        <v>123454</v>
      </c>
      <c r="M2867" s="157">
        <f t="shared" si="490"/>
        <v>0</v>
      </c>
      <c r="N2867" s="157">
        <f t="shared" si="491"/>
        <v>2000000</v>
      </c>
      <c r="O2867" s="158">
        <f t="shared" si="492"/>
        <v>559.99999999999989</v>
      </c>
      <c r="P2867" s="42"/>
    </row>
    <row r="2868" spans="1:16" x14ac:dyDescent="0.2">
      <c r="A2868" s="156">
        <v>2860</v>
      </c>
      <c r="B2868" s="157">
        <v>7010542</v>
      </c>
      <c r="C2868" s="42">
        <v>1892.8463400000001</v>
      </c>
      <c r="D2868" s="43">
        <f t="shared" si="497"/>
        <v>2000000</v>
      </c>
      <c r="E2868" s="43">
        <f t="shared" si="497"/>
        <v>4</v>
      </c>
      <c r="F2868" s="43">
        <f t="shared" si="497"/>
        <v>10000000</v>
      </c>
      <c r="G2868" s="43">
        <f t="shared" si="497"/>
        <v>3</v>
      </c>
      <c r="H2868" s="46">
        <f t="shared" si="488"/>
        <v>0.71471535296415023</v>
      </c>
      <c r="I2868" s="46">
        <f t="shared" si="489"/>
        <v>0</v>
      </c>
      <c r="J2868" s="42">
        <f t="shared" si="494"/>
        <v>1352.8463400000001</v>
      </c>
      <c r="K2868" s="42">
        <f t="shared" si="494"/>
        <v>0</v>
      </c>
      <c r="L2868" s="43">
        <f t="shared" si="495"/>
        <v>5010542</v>
      </c>
      <c r="M2868" s="157">
        <f t="shared" si="490"/>
        <v>0</v>
      </c>
      <c r="N2868" s="157">
        <f t="shared" si="491"/>
        <v>2000000</v>
      </c>
      <c r="O2868" s="158">
        <f t="shared" si="492"/>
        <v>540</v>
      </c>
      <c r="P2868" s="42"/>
    </row>
    <row r="2869" spans="1:16" x14ac:dyDescent="0.2">
      <c r="A2869" s="156">
        <v>2861</v>
      </c>
      <c r="B2869" s="157">
        <v>6827280</v>
      </c>
      <c r="C2869" s="42">
        <v>1092.3648000000001</v>
      </c>
      <c r="D2869" s="43">
        <f t="shared" si="497"/>
        <v>2000000</v>
      </c>
      <c r="E2869" s="43">
        <f t="shared" si="497"/>
        <v>4</v>
      </c>
      <c r="F2869" s="43">
        <f t="shared" si="497"/>
        <v>10000000</v>
      </c>
      <c r="G2869" s="43">
        <f t="shared" si="497"/>
        <v>3</v>
      </c>
      <c r="H2869" s="46">
        <f t="shared" si="488"/>
        <v>0.70705756904653094</v>
      </c>
      <c r="I2869" s="46">
        <f t="shared" si="489"/>
        <v>0</v>
      </c>
      <c r="J2869" s="42">
        <f t="shared" si="494"/>
        <v>772.36480000000006</v>
      </c>
      <c r="K2869" s="42">
        <f t="shared" si="494"/>
        <v>0</v>
      </c>
      <c r="L2869" s="43">
        <f t="shared" si="495"/>
        <v>4827280</v>
      </c>
      <c r="M2869" s="157">
        <f t="shared" si="490"/>
        <v>0</v>
      </c>
      <c r="N2869" s="157">
        <f t="shared" si="491"/>
        <v>2000000</v>
      </c>
      <c r="O2869" s="158">
        <f t="shared" si="492"/>
        <v>320</v>
      </c>
      <c r="P2869" s="42"/>
    </row>
    <row r="2870" spans="1:16" x14ac:dyDescent="0.2">
      <c r="A2870" s="156">
        <v>2862</v>
      </c>
      <c r="B2870" s="157">
        <v>4066393</v>
      </c>
      <c r="C2870" s="42">
        <v>609.95894999999996</v>
      </c>
      <c r="D2870" s="43">
        <f t="shared" si="497"/>
        <v>2000000</v>
      </c>
      <c r="E2870" s="43">
        <f t="shared" si="497"/>
        <v>4</v>
      </c>
      <c r="F2870" s="43">
        <f t="shared" si="497"/>
        <v>10000000</v>
      </c>
      <c r="G2870" s="43">
        <f t="shared" si="497"/>
        <v>3</v>
      </c>
      <c r="H2870" s="46">
        <f t="shared" si="488"/>
        <v>0.50816362314218033</v>
      </c>
      <c r="I2870" s="46">
        <f t="shared" si="489"/>
        <v>0</v>
      </c>
      <c r="J2870" s="42">
        <f t="shared" si="494"/>
        <v>309.95895000000002</v>
      </c>
      <c r="K2870" s="42">
        <f t="shared" si="494"/>
        <v>0</v>
      </c>
      <c r="L2870" s="43">
        <f t="shared" si="495"/>
        <v>2066393</v>
      </c>
      <c r="M2870" s="157">
        <f t="shared" si="490"/>
        <v>0</v>
      </c>
      <c r="N2870" s="157">
        <f t="shared" si="491"/>
        <v>2000000</v>
      </c>
      <c r="O2870" s="158">
        <f t="shared" si="492"/>
        <v>299.99999999999994</v>
      </c>
      <c r="P2870" s="42"/>
    </row>
    <row r="2871" spans="1:16" x14ac:dyDescent="0.2">
      <c r="A2871" s="156">
        <v>2863</v>
      </c>
      <c r="B2871" s="157">
        <v>1674418</v>
      </c>
      <c r="C2871" s="42">
        <v>368.37196</v>
      </c>
      <c r="D2871" s="43">
        <f t="shared" si="497"/>
        <v>2000000</v>
      </c>
      <c r="E2871" s="43">
        <f t="shared" si="497"/>
        <v>4</v>
      </c>
      <c r="F2871" s="43">
        <f t="shared" si="497"/>
        <v>10000000</v>
      </c>
      <c r="G2871" s="43">
        <f t="shared" si="497"/>
        <v>3</v>
      </c>
      <c r="H2871" s="46">
        <f t="shared" si="488"/>
        <v>0</v>
      </c>
      <c r="I2871" s="46">
        <f t="shared" si="489"/>
        <v>0</v>
      </c>
      <c r="J2871" s="42">
        <f t="shared" si="494"/>
        <v>0</v>
      </c>
      <c r="K2871" s="42">
        <f t="shared" si="494"/>
        <v>0</v>
      </c>
      <c r="L2871" s="43">
        <f t="shared" si="495"/>
        <v>0</v>
      </c>
      <c r="M2871" s="157">
        <f t="shared" si="490"/>
        <v>0</v>
      </c>
      <c r="N2871" s="157">
        <f t="shared" si="491"/>
        <v>1674418</v>
      </c>
      <c r="O2871" s="158">
        <f t="shared" si="492"/>
        <v>368.37196</v>
      </c>
      <c r="P2871" s="42"/>
    </row>
    <row r="2872" spans="1:16" x14ac:dyDescent="0.2">
      <c r="A2872" s="156">
        <v>2864</v>
      </c>
      <c r="B2872" s="157">
        <v>8577172</v>
      </c>
      <c r="C2872" s="42">
        <v>857.71720000000005</v>
      </c>
      <c r="D2872" s="43">
        <f t="shared" si="497"/>
        <v>2000000</v>
      </c>
      <c r="E2872" s="43">
        <f t="shared" si="497"/>
        <v>4</v>
      </c>
      <c r="F2872" s="43">
        <f t="shared" si="497"/>
        <v>10000000</v>
      </c>
      <c r="G2872" s="43">
        <f t="shared" si="497"/>
        <v>3</v>
      </c>
      <c r="H2872" s="46">
        <f t="shared" si="488"/>
        <v>0.76682291086152876</v>
      </c>
      <c r="I2872" s="46">
        <f t="shared" si="489"/>
        <v>0</v>
      </c>
      <c r="J2872" s="42">
        <f t="shared" si="494"/>
        <v>657.71720000000005</v>
      </c>
      <c r="K2872" s="42">
        <f t="shared" si="494"/>
        <v>0</v>
      </c>
      <c r="L2872" s="43">
        <f t="shared" si="495"/>
        <v>6577172</v>
      </c>
      <c r="M2872" s="157">
        <f t="shared" si="490"/>
        <v>0</v>
      </c>
      <c r="N2872" s="157">
        <f t="shared" si="491"/>
        <v>2000000</v>
      </c>
      <c r="O2872" s="158">
        <f t="shared" si="492"/>
        <v>200</v>
      </c>
      <c r="P2872" s="42"/>
    </row>
    <row r="2873" spans="1:16" x14ac:dyDescent="0.2">
      <c r="A2873" s="156">
        <v>2865</v>
      </c>
      <c r="B2873" s="157">
        <v>7792004</v>
      </c>
      <c r="C2873" s="42">
        <v>1324.6406800000002</v>
      </c>
      <c r="D2873" s="43">
        <f t="shared" si="497"/>
        <v>2000000</v>
      </c>
      <c r="E2873" s="43">
        <f t="shared" si="497"/>
        <v>4</v>
      </c>
      <c r="F2873" s="43">
        <f t="shared" si="497"/>
        <v>10000000</v>
      </c>
      <c r="G2873" s="43">
        <f t="shared" si="497"/>
        <v>3</v>
      </c>
      <c r="H2873" s="46">
        <f t="shared" si="488"/>
        <v>0.74332662046888065</v>
      </c>
      <c r="I2873" s="46">
        <f t="shared" si="489"/>
        <v>0</v>
      </c>
      <c r="J2873" s="42">
        <f t="shared" si="494"/>
        <v>984.64068000000009</v>
      </c>
      <c r="K2873" s="42">
        <f t="shared" si="494"/>
        <v>0</v>
      </c>
      <c r="L2873" s="43">
        <f t="shared" si="495"/>
        <v>5792004</v>
      </c>
      <c r="M2873" s="157">
        <f t="shared" si="490"/>
        <v>0</v>
      </c>
      <c r="N2873" s="157">
        <f t="shared" si="491"/>
        <v>2000000</v>
      </c>
      <c r="O2873" s="158">
        <f t="shared" si="492"/>
        <v>340.00000000000011</v>
      </c>
      <c r="P2873" s="42"/>
    </row>
    <row r="2874" spans="1:16" x14ac:dyDescent="0.2">
      <c r="A2874" s="156">
        <v>2866</v>
      </c>
      <c r="B2874" s="157">
        <v>9435570</v>
      </c>
      <c r="C2874" s="42">
        <v>2453.2482</v>
      </c>
      <c r="D2874" s="43">
        <f t="shared" ref="D2874:G2889" si="498">D2873</f>
        <v>2000000</v>
      </c>
      <c r="E2874" s="43">
        <f t="shared" si="498"/>
        <v>4</v>
      </c>
      <c r="F2874" s="43">
        <f t="shared" si="498"/>
        <v>10000000</v>
      </c>
      <c r="G2874" s="43">
        <f t="shared" si="498"/>
        <v>3</v>
      </c>
      <c r="H2874" s="46">
        <f t="shared" si="488"/>
        <v>0.78803612288393809</v>
      </c>
      <c r="I2874" s="46">
        <f t="shared" si="489"/>
        <v>0</v>
      </c>
      <c r="J2874" s="42">
        <f t="shared" si="494"/>
        <v>1933.2482</v>
      </c>
      <c r="K2874" s="42">
        <f t="shared" si="494"/>
        <v>0</v>
      </c>
      <c r="L2874" s="43">
        <f t="shared" si="495"/>
        <v>7435570</v>
      </c>
      <c r="M2874" s="157">
        <f t="shared" si="490"/>
        <v>0</v>
      </c>
      <c r="N2874" s="157">
        <f t="shared" si="491"/>
        <v>2000000</v>
      </c>
      <c r="O2874" s="158">
        <f t="shared" si="492"/>
        <v>520</v>
      </c>
      <c r="P2874" s="42"/>
    </row>
    <row r="2875" spans="1:16" x14ac:dyDescent="0.2">
      <c r="A2875" s="156">
        <v>2867</v>
      </c>
      <c r="B2875" s="157">
        <v>9895124</v>
      </c>
      <c r="C2875" s="42">
        <v>2374.8297600000001</v>
      </c>
      <c r="D2875" s="43">
        <f t="shared" si="498"/>
        <v>2000000</v>
      </c>
      <c r="E2875" s="43">
        <f t="shared" si="498"/>
        <v>4</v>
      </c>
      <c r="F2875" s="43">
        <f t="shared" si="498"/>
        <v>10000000</v>
      </c>
      <c r="G2875" s="43">
        <f t="shared" si="498"/>
        <v>3</v>
      </c>
      <c r="H2875" s="46">
        <f t="shared" si="488"/>
        <v>0.7978802488983463</v>
      </c>
      <c r="I2875" s="46">
        <f t="shared" si="489"/>
        <v>0</v>
      </c>
      <c r="J2875" s="42">
        <f t="shared" si="494"/>
        <v>1894.8297600000001</v>
      </c>
      <c r="K2875" s="42">
        <f t="shared" si="494"/>
        <v>0</v>
      </c>
      <c r="L2875" s="43">
        <f t="shared" si="495"/>
        <v>7895124</v>
      </c>
      <c r="M2875" s="157">
        <f t="shared" si="490"/>
        <v>0</v>
      </c>
      <c r="N2875" s="157">
        <f t="shared" si="491"/>
        <v>2000000</v>
      </c>
      <c r="O2875" s="158">
        <f t="shared" si="492"/>
        <v>480</v>
      </c>
      <c r="P2875" s="42"/>
    </row>
    <row r="2876" spans="1:16" x14ac:dyDescent="0.2">
      <c r="A2876" s="156">
        <v>2868</v>
      </c>
      <c r="B2876" s="157">
        <v>5849792</v>
      </c>
      <c r="C2876" s="42">
        <v>760.47295999999994</v>
      </c>
      <c r="D2876" s="43">
        <f t="shared" si="498"/>
        <v>2000000</v>
      </c>
      <c r="E2876" s="43">
        <f t="shared" si="498"/>
        <v>4</v>
      </c>
      <c r="F2876" s="43">
        <f t="shared" si="498"/>
        <v>10000000</v>
      </c>
      <c r="G2876" s="43">
        <f t="shared" si="498"/>
        <v>3</v>
      </c>
      <c r="H2876" s="46">
        <f t="shared" si="488"/>
        <v>0.65810750194194934</v>
      </c>
      <c r="I2876" s="46">
        <f t="shared" si="489"/>
        <v>0</v>
      </c>
      <c r="J2876" s="42">
        <f t="shared" si="494"/>
        <v>500.47295999999994</v>
      </c>
      <c r="K2876" s="42">
        <f t="shared" si="494"/>
        <v>0</v>
      </c>
      <c r="L2876" s="43">
        <f t="shared" si="495"/>
        <v>3849791.9999999995</v>
      </c>
      <c r="M2876" s="157">
        <f t="shared" si="490"/>
        <v>0</v>
      </c>
      <c r="N2876" s="157">
        <f t="shared" si="491"/>
        <v>2000000.0000000005</v>
      </c>
      <c r="O2876" s="158">
        <f t="shared" si="492"/>
        <v>260</v>
      </c>
      <c r="P2876" s="42"/>
    </row>
    <row r="2877" spans="1:16" x14ac:dyDescent="0.2">
      <c r="A2877" s="156">
        <v>2869</v>
      </c>
      <c r="B2877" s="157">
        <v>7307999</v>
      </c>
      <c r="C2877" s="42">
        <v>2046.2397199999998</v>
      </c>
      <c r="D2877" s="43">
        <f t="shared" si="498"/>
        <v>2000000</v>
      </c>
      <c r="E2877" s="43">
        <f t="shared" si="498"/>
        <v>4</v>
      </c>
      <c r="F2877" s="43">
        <f t="shared" si="498"/>
        <v>10000000</v>
      </c>
      <c r="G2877" s="43">
        <f t="shared" si="498"/>
        <v>3</v>
      </c>
      <c r="H2877" s="46">
        <f t="shared" si="488"/>
        <v>0.72632727508583406</v>
      </c>
      <c r="I2877" s="46">
        <f t="shared" si="489"/>
        <v>0</v>
      </c>
      <c r="J2877" s="42">
        <f t="shared" si="494"/>
        <v>1486.2397199999998</v>
      </c>
      <c r="K2877" s="42">
        <f t="shared" si="494"/>
        <v>0</v>
      </c>
      <c r="L2877" s="43">
        <f t="shared" si="495"/>
        <v>5307999</v>
      </c>
      <c r="M2877" s="157">
        <f t="shared" si="490"/>
        <v>0</v>
      </c>
      <c r="N2877" s="157">
        <f t="shared" si="491"/>
        <v>2000000</v>
      </c>
      <c r="O2877" s="158">
        <f t="shared" si="492"/>
        <v>560</v>
      </c>
      <c r="P2877" s="42"/>
    </row>
    <row r="2878" spans="1:16" x14ac:dyDescent="0.2">
      <c r="A2878" s="156">
        <v>2870</v>
      </c>
      <c r="B2878" s="157">
        <v>9722819</v>
      </c>
      <c r="C2878" s="42">
        <v>1166.73828</v>
      </c>
      <c r="D2878" s="43">
        <f t="shared" si="498"/>
        <v>2000000</v>
      </c>
      <c r="E2878" s="43">
        <f t="shared" si="498"/>
        <v>4</v>
      </c>
      <c r="F2878" s="43">
        <f t="shared" si="498"/>
        <v>10000000</v>
      </c>
      <c r="G2878" s="43">
        <f t="shared" si="498"/>
        <v>3</v>
      </c>
      <c r="H2878" s="46">
        <f t="shared" si="488"/>
        <v>0.79429834084127249</v>
      </c>
      <c r="I2878" s="46">
        <f t="shared" si="489"/>
        <v>0</v>
      </c>
      <c r="J2878" s="42">
        <f t="shared" si="494"/>
        <v>926.73828000000003</v>
      </c>
      <c r="K2878" s="42">
        <f t="shared" si="494"/>
        <v>0</v>
      </c>
      <c r="L2878" s="43">
        <f t="shared" si="495"/>
        <v>7722819</v>
      </c>
      <c r="M2878" s="157">
        <f t="shared" si="490"/>
        <v>0</v>
      </c>
      <c r="N2878" s="157">
        <f t="shared" si="491"/>
        <v>2000000</v>
      </c>
      <c r="O2878" s="158">
        <f t="shared" si="492"/>
        <v>240</v>
      </c>
      <c r="P2878" s="42"/>
    </row>
    <row r="2879" spans="1:16" x14ac:dyDescent="0.2">
      <c r="A2879" s="156">
        <v>2871</v>
      </c>
      <c r="B2879" s="157">
        <v>5283117</v>
      </c>
      <c r="C2879" s="42">
        <v>1532.10393</v>
      </c>
      <c r="D2879" s="43">
        <f t="shared" si="498"/>
        <v>2000000</v>
      </c>
      <c r="E2879" s="43">
        <f t="shared" si="498"/>
        <v>4</v>
      </c>
      <c r="F2879" s="43">
        <f t="shared" si="498"/>
        <v>10000000</v>
      </c>
      <c r="G2879" s="43">
        <f t="shared" si="498"/>
        <v>3</v>
      </c>
      <c r="H2879" s="46">
        <f t="shared" si="488"/>
        <v>0.62143560326224079</v>
      </c>
      <c r="I2879" s="46">
        <f t="shared" si="489"/>
        <v>0</v>
      </c>
      <c r="J2879" s="42">
        <f t="shared" si="494"/>
        <v>952.10392999999988</v>
      </c>
      <c r="K2879" s="42">
        <f t="shared" si="494"/>
        <v>0</v>
      </c>
      <c r="L2879" s="43">
        <f t="shared" si="495"/>
        <v>3283116.9999999995</v>
      </c>
      <c r="M2879" s="157">
        <f t="shared" si="490"/>
        <v>0</v>
      </c>
      <c r="N2879" s="157">
        <f t="shared" si="491"/>
        <v>2000000.0000000005</v>
      </c>
      <c r="O2879" s="158">
        <f t="shared" si="492"/>
        <v>580.00000000000011</v>
      </c>
      <c r="P2879" s="42"/>
    </row>
    <row r="2880" spans="1:16" x14ac:dyDescent="0.2">
      <c r="A2880" s="156">
        <v>2872</v>
      </c>
      <c r="B2880" s="157">
        <v>2479027</v>
      </c>
      <c r="C2880" s="42">
        <v>669.33729000000005</v>
      </c>
      <c r="D2880" s="43">
        <f t="shared" si="498"/>
        <v>2000000</v>
      </c>
      <c r="E2880" s="43">
        <f t="shared" si="498"/>
        <v>4</v>
      </c>
      <c r="F2880" s="43">
        <f t="shared" si="498"/>
        <v>10000000</v>
      </c>
      <c r="G2880" s="43">
        <f t="shared" si="498"/>
        <v>3</v>
      </c>
      <c r="H2880" s="46">
        <f t="shared" si="488"/>
        <v>0.19323186072600257</v>
      </c>
      <c r="I2880" s="46">
        <f t="shared" si="489"/>
        <v>0</v>
      </c>
      <c r="J2880" s="42">
        <f t="shared" si="494"/>
        <v>129.33729</v>
      </c>
      <c r="K2880" s="42">
        <f t="shared" si="494"/>
        <v>0</v>
      </c>
      <c r="L2880" s="43">
        <f t="shared" si="495"/>
        <v>479026.99999999994</v>
      </c>
      <c r="M2880" s="157">
        <f t="shared" si="490"/>
        <v>0</v>
      </c>
      <c r="N2880" s="157">
        <f t="shared" si="491"/>
        <v>2000000</v>
      </c>
      <c r="O2880" s="158">
        <f t="shared" si="492"/>
        <v>540</v>
      </c>
      <c r="P2880" s="42"/>
    </row>
    <row r="2881" spans="1:16" x14ac:dyDescent="0.2">
      <c r="A2881" s="156">
        <v>2873</v>
      </c>
      <c r="B2881" s="157">
        <v>5284072</v>
      </c>
      <c r="C2881" s="42">
        <v>528.40719999999999</v>
      </c>
      <c r="D2881" s="43">
        <f t="shared" si="498"/>
        <v>2000000</v>
      </c>
      <c r="E2881" s="43">
        <f t="shared" si="498"/>
        <v>4</v>
      </c>
      <c r="F2881" s="43">
        <f t="shared" si="498"/>
        <v>10000000</v>
      </c>
      <c r="G2881" s="43">
        <f t="shared" si="498"/>
        <v>3</v>
      </c>
      <c r="H2881" s="46">
        <f t="shared" si="488"/>
        <v>0.62150402189826326</v>
      </c>
      <c r="I2881" s="46">
        <f t="shared" si="489"/>
        <v>0</v>
      </c>
      <c r="J2881" s="42">
        <f t="shared" si="494"/>
        <v>328.40719999999999</v>
      </c>
      <c r="K2881" s="42">
        <f t="shared" si="494"/>
        <v>0</v>
      </c>
      <c r="L2881" s="43">
        <f t="shared" si="495"/>
        <v>3284071.9999999995</v>
      </c>
      <c r="M2881" s="157">
        <f t="shared" si="490"/>
        <v>0</v>
      </c>
      <c r="N2881" s="157">
        <f t="shared" si="491"/>
        <v>2000000.0000000005</v>
      </c>
      <c r="O2881" s="158">
        <f t="shared" si="492"/>
        <v>200</v>
      </c>
      <c r="P2881" s="42"/>
    </row>
    <row r="2882" spans="1:16" x14ac:dyDescent="0.2">
      <c r="A2882" s="156">
        <v>2874</v>
      </c>
      <c r="B2882" s="157">
        <v>5481180</v>
      </c>
      <c r="C2882" s="42">
        <v>1589.5422000000001</v>
      </c>
      <c r="D2882" s="43">
        <f t="shared" si="498"/>
        <v>2000000</v>
      </c>
      <c r="E2882" s="43">
        <f t="shared" si="498"/>
        <v>4</v>
      </c>
      <c r="F2882" s="43">
        <f t="shared" si="498"/>
        <v>10000000</v>
      </c>
      <c r="G2882" s="43">
        <f t="shared" si="498"/>
        <v>3</v>
      </c>
      <c r="H2882" s="46">
        <f t="shared" si="488"/>
        <v>0.63511506646379068</v>
      </c>
      <c r="I2882" s="46">
        <f t="shared" si="489"/>
        <v>0</v>
      </c>
      <c r="J2882" s="42">
        <f t="shared" si="494"/>
        <v>1009.5422000000001</v>
      </c>
      <c r="K2882" s="42">
        <f t="shared" si="494"/>
        <v>0</v>
      </c>
      <c r="L2882" s="43">
        <f t="shared" si="495"/>
        <v>3481180</v>
      </c>
      <c r="M2882" s="157">
        <f t="shared" si="490"/>
        <v>0</v>
      </c>
      <c r="N2882" s="157">
        <f t="shared" si="491"/>
        <v>2000000</v>
      </c>
      <c r="O2882" s="158">
        <f t="shared" si="492"/>
        <v>580</v>
      </c>
      <c r="P2882" s="42"/>
    </row>
    <row r="2883" spans="1:16" x14ac:dyDescent="0.2">
      <c r="A2883" s="156">
        <v>2875</v>
      </c>
      <c r="B2883" s="157">
        <v>1345605</v>
      </c>
      <c r="C2883" s="42">
        <v>255.66495</v>
      </c>
      <c r="D2883" s="43">
        <f t="shared" si="498"/>
        <v>2000000</v>
      </c>
      <c r="E2883" s="43">
        <f t="shared" si="498"/>
        <v>4</v>
      </c>
      <c r="F2883" s="43">
        <f t="shared" si="498"/>
        <v>10000000</v>
      </c>
      <c r="G2883" s="43">
        <f t="shared" si="498"/>
        <v>3</v>
      </c>
      <c r="H2883" s="46">
        <f t="shared" si="488"/>
        <v>0</v>
      </c>
      <c r="I2883" s="46">
        <f t="shared" si="489"/>
        <v>0</v>
      </c>
      <c r="J2883" s="42">
        <f t="shared" si="494"/>
        <v>0</v>
      </c>
      <c r="K2883" s="42">
        <f t="shared" si="494"/>
        <v>0</v>
      </c>
      <c r="L2883" s="43">
        <f t="shared" si="495"/>
        <v>0</v>
      </c>
      <c r="M2883" s="157">
        <f t="shared" si="490"/>
        <v>0</v>
      </c>
      <c r="N2883" s="157">
        <f t="shared" si="491"/>
        <v>1345605</v>
      </c>
      <c r="O2883" s="158">
        <f t="shared" si="492"/>
        <v>255.66495</v>
      </c>
      <c r="P2883" s="42"/>
    </row>
    <row r="2884" spans="1:16" x14ac:dyDescent="0.2">
      <c r="A2884" s="156">
        <v>2876</v>
      </c>
      <c r="B2884" s="157">
        <v>7822069</v>
      </c>
      <c r="C2884" s="42">
        <v>1955.5172500000001</v>
      </c>
      <c r="D2884" s="43">
        <f t="shared" si="498"/>
        <v>2000000</v>
      </c>
      <c r="E2884" s="43">
        <f t="shared" si="498"/>
        <v>4</v>
      </c>
      <c r="F2884" s="43">
        <f t="shared" si="498"/>
        <v>10000000</v>
      </c>
      <c r="G2884" s="43">
        <f t="shared" si="498"/>
        <v>3</v>
      </c>
      <c r="H2884" s="46">
        <f t="shared" si="488"/>
        <v>0.74431317340718928</v>
      </c>
      <c r="I2884" s="46">
        <f t="shared" si="489"/>
        <v>0</v>
      </c>
      <c r="J2884" s="42">
        <f t="shared" si="494"/>
        <v>1455.5172499999999</v>
      </c>
      <c r="K2884" s="42">
        <f t="shared" si="494"/>
        <v>0</v>
      </c>
      <c r="L2884" s="43">
        <f t="shared" si="495"/>
        <v>5822069</v>
      </c>
      <c r="M2884" s="157">
        <f t="shared" si="490"/>
        <v>0</v>
      </c>
      <c r="N2884" s="157">
        <f t="shared" si="491"/>
        <v>2000000</v>
      </c>
      <c r="O2884" s="158">
        <f t="shared" si="492"/>
        <v>500.00000000000023</v>
      </c>
      <c r="P2884" s="42"/>
    </row>
    <row r="2885" spans="1:16" x14ac:dyDescent="0.2">
      <c r="A2885" s="156">
        <v>2877</v>
      </c>
      <c r="B2885" s="157">
        <v>3558588</v>
      </c>
      <c r="C2885" s="42">
        <v>711.71760000000006</v>
      </c>
      <c r="D2885" s="43">
        <f t="shared" si="498"/>
        <v>2000000</v>
      </c>
      <c r="E2885" s="43">
        <f t="shared" si="498"/>
        <v>4</v>
      </c>
      <c r="F2885" s="43">
        <f t="shared" si="498"/>
        <v>10000000</v>
      </c>
      <c r="G2885" s="43">
        <f t="shared" si="498"/>
        <v>3</v>
      </c>
      <c r="H2885" s="46">
        <f t="shared" si="488"/>
        <v>0.43797933337604689</v>
      </c>
      <c r="I2885" s="46">
        <f t="shared" si="489"/>
        <v>0</v>
      </c>
      <c r="J2885" s="42">
        <f t="shared" si="494"/>
        <v>311.7176</v>
      </c>
      <c r="K2885" s="42">
        <f t="shared" si="494"/>
        <v>0</v>
      </c>
      <c r="L2885" s="43">
        <f t="shared" si="495"/>
        <v>1558588</v>
      </c>
      <c r="M2885" s="157">
        <f t="shared" si="490"/>
        <v>0</v>
      </c>
      <c r="N2885" s="157">
        <f t="shared" si="491"/>
        <v>2000000</v>
      </c>
      <c r="O2885" s="158">
        <f t="shared" si="492"/>
        <v>400.00000000000006</v>
      </c>
      <c r="P2885" s="42"/>
    </row>
    <row r="2886" spans="1:16" x14ac:dyDescent="0.2">
      <c r="A2886" s="156">
        <v>2878</v>
      </c>
      <c r="B2886" s="157">
        <v>6556153</v>
      </c>
      <c r="C2886" s="42">
        <v>1376.79213</v>
      </c>
      <c r="D2886" s="43">
        <f t="shared" si="498"/>
        <v>2000000</v>
      </c>
      <c r="E2886" s="43">
        <f t="shared" si="498"/>
        <v>4</v>
      </c>
      <c r="F2886" s="43">
        <f t="shared" si="498"/>
        <v>10000000</v>
      </c>
      <c r="G2886" s="43">
        <f t="shared" si="498"/>
        <v>3</v>
      </c>
      <c r="H2886" s="46">
        <f t="shared" si="488"/>
        <v>0.6949430557828653</v>
      </c>
      <c r="I2886" s="46">
        <f t="shared" si="489"/>
        <v>0</v>
      </c>
      <c r="J2886" s="42">
        <f t="shared" si="494"/>
        <v>956.79212999999993</v>
      </c>
      <c r="K2886" s="42">
        <f t="shared" si="494"/>
        <v>0</v>
      </c>
      <c r="L2886" s="43">
        <f t="shared" si="495"/>
        <v>4556153</v>
      </c>
      <c r="M2886" s="157">
        <f t="shared" si="490"/>
        <v>0</v>
      </c>
      <c r="N2886" s="157">
        <f t="shared" si="491"/>
        <v>2000000</v>
      </c>
      <c r="O2886" s="158">
        <f t="shared" si="492"/>
        <v>420.00000000000011</v>
      </c>
      <c r="P2886" s="42"/>
    </row>
    <row r="2887" spans="1:16" x14ac:dyDescent="0.2">
      <c r="A2887" s="156">
        <v>2879</v>
      </c>
      <c r="B2887" s="157">
        <v>9727362</v>
      </c>
      <c r="C2887" s="42">
        <v>2237.2932599999999</v>
      </c>
      <c r="D2887" s="43">
        <f t="shared" si="498"/>
        <v>2000000</v>
      </c>
      <c r="E2887" s="43">
        <f t="shared" si="498"/>
        <v>4</v>
      </c>
      <c r="F2887" s="43">
        <f t="shared" si="498"/>
        <v>10000000</v>
      </c>
      <c r="G2887" s="43">
        <f t="shared" si="498"/>
        <v>3</v>
      </c>
      <c r="H2887" s="46">
        <f t="shared" si="488"/>
        <v>0.79439441032419689</v>
      </c>
      <c r="I2887" s="46">
        <f t="shared" si="489"/>
        <v>0</v>
      </c>
      <c r="J2887" s="42">
        <f t="shared" si="494"/>
        <v>1777.2932600000001</v>
      </c>
      <c r="K2887" s="42">
        <f t="shared" si="494"/>
        <v>0</v>
      </c>
      <c r="L2887" s="43">
        <f t="shared" si="495"/>
        <v>7727362.0000000009</v>
      </c>
      <c r="M2887" s="157">
        <f t="shared" si="490"/>
        <v>0</v>
      </c>
      <c r="N2887" s="157">
        <f t="shared" si="491"/>
        <v>1999999.9999999991</v>
      </c>
      <c r="O2887" s="158">
        <f t="shared" si="492"/>
        <v>459.99999999999977</v>
      </c>
      <c r="P2887" s="42"/>
    </row>
    <row r="2888" spans="1:16" x14ac:dyDescent="0.2">
      <c r="A2888" s="156">
        <v>2880</v>
      </c>
      <c r="B2888" s="157">
        <v>3202588</v>
      </c>
      <c r="C2888" s="42">
        <v>512.41408000000001</v>
      </c>
      <c r="D2888" s="43">
        <f t="shared" si="498"/>
        <v>2000000</v>
      </c>
      <c r="E2888" s="43">
        <f t="shared" si="498"/>
        <v>4</v>
      </c>
      <c r="F2888" s="43">
        <f t="shared" si="498"/>
        <v>10000000</v>
      </c>
      <c r="G2888" s="43">
        <f t="shared" si="498"/>
        <v>3</v>
      </c>
      <c r="H2888" s="46">
        <f t="shared" si="488"/>
        <v>0.37550506028249653</v>
      </c>
      <c r="I2888" s="46">
        <f t="shared" si="489"/>
        <v>0</v>
      </c>
      <c r="J2888" s="42">
        <f t="shared" si="494"/>
        <v>192.41408000000001</v>
      </c>
      <c r="K2888" s="42">
        <f t="shared" si="494"/>
        <v>0</v>
      </c>
      <c r="L2888" s="43">
        <f t="shared" si="495"/>
        <v>1202588</v>
      </c>
      <c r="M2888" s="157">
        <f t="shared" si="490"/>
        <v>0</v>
      </c>
      <c r="N2888" s="157">
        <f t="shared" si="491"/>
        <v>2000000</v>
      </c>
      <c r="O2888" s="158">
        <f t="shared" si="492"/>
        <v>320</v>
      </c>
      <c r="P2888" s="42"/>
    </row>
    <row r="2889" spans="1:16" x14ac:dyDescent="0.2">
      <c r="A2889" s="156">
        <v>2881</v>
      </c>
      <c r="B2889" s="157">
        <v>2070903</v>
      </c>
      <c r="C2889" s="42">
        <v>538.43477999999993</v>
      </c>
      <c r="D2889" s="43">
        <f t="shared" si="498"/>
        <v>2000000</v>
      </c>
      <c r="E2889" s="43">
        <f t="shared" si="498"/>
        <v>4</v>
      </c>
      <c r="F2889" s="43">
        <f t="shared" si="498"/>
        <v>10000000</v>
      </c>
      <c r="G2889" s="43">
        <f t="shared" si="498"/>
        <v>3</v>
      </c>
      <c r="H2889" s="46">
        <f t="shared" ref="H2889:H2952" si="499">MAX(0,MIN(E2889*D2889,B2889-D2889))/B2889</f>
        <v>3.4237721419110405E-2</v>
      </c>
      <c r="I2889" s="46">
        <f t="shared" ref="I2889:I2952" si="500">MAX(0,MIN(G2889*F2889,B2889-SUM(D2889,E2889*D2889)))/B2889</f>
        <v>0</v>
      </c>
      <c r="J2889" s="42">
        <f t="shared" si="494"/>
        <v>18.434779999999996</v>
      </c>
      <c r="K2889" s="42">
        <f t="shared" si="494"/>
        <v>0</v>
      </c>
      <c r="L2889" s="43">
        <f t="shared" si="495"/>
        <v>70903</v>
      </c>
      <c r="M2889" s="157">
        <f t="shared" ref="M2889:M2952" si="501">I2889*$B2889</f>
        <v>0</v>
      </c>
      <c r="N2889" s="157">
        <f t="shared" ref="N2889:N2952" si="502">B2889-SUM(L2889:M2889)</f>
        <v>2000000</v>
      </c>
      <c r="O2889" s="158">
        <f t="shared" ref="O2889:O2952" si="503">C2889-SUM(J2889:K2889)</f>
        <v>519.99999999999989</v>
      </c>
      <c r="P2889" s="42"/>
    </row>
    <row r="2890" spans="1:16" x14ac:dyDescent="0.2">
      <c r="A2890" s="156">
        <v>2882</v>
      </c>
      <c r="B2890" s="157">
        <v>5447153</v>
      </c>
      <c r="C2890" s="42">
        <v>817.07294999999988</v>
      </c>
      <c r="D2890" s="43">
        <f t="shared" ref="D2890:G2905" si="504">D2889</f>
        <v>2000000</v>
      </c>
      <c r="E2890" s="43">
        <f t="shared" si="504"/>
        <v>4</v>
      </c>
      <c r="F2890" s="43">
        <f t="shared" si="504"/>
        <v>10000000</v>
      </c>
      <c r="G2890" s="43">
        <f t="shared" si="504"/>
        <v>3</v>
      </c>
      <c r="H2890" s="46">
        <f t="shared" si="499"/>
        <v>0.63283572170636659</v>
      </c>
      <c r="I2890" s="46">
        <f t="shared" si="500"/>
        <v>0</v>
      </c>
      <c r="J2890" s="42">
        <f t="shared" ref="J2890:K2953" si="505">+H2890*$C2890</f>
        <v>517.07294999999988</v>
      </c>
      <c r="K2890" s="42">
        <f t="shared" si="505"/>
        <v>0</v>
      </c>
      <c r="L2890" s="43">
        <f t="shared" ref="L2890:L2953" si="506">H2890*B2890</f>
        <v>3447153</v>
      </c>
      <c r="M2890" s="157">
        <f t="shared" si="501"/>
        <v>0</v>
      </c>
      <c r="N2890" s="157">
        <f t="shared" si="502"/>
        <v>2000000</v>
      </c>
      <c r="O2890" s="158">
        <f t="shared" si="503"/>
        <v>300</v>
      </c>
      <c r="P2890" s="42"/>
    </row>
    <row r="2891" spans="1:16" x14ac:dyDescent="0.2">
      <c r="A2891" s="156">
        <v>2883</v>
      </c>
      <c r="B2891" s="157">
        <v>8262351</v>
      </c>
      <c r="C2891" s="42">
        <v>2478.7052999999996</v>
      </c>
      <c r="D2891" s="43">
        <f t="shared" si="504"/>
        <v>2000000</v>
      </c>
      <c r="E2891" s="43">
        <f t="shared" si="504"/>
        <v>4</v>
      </c>
      <c r="F2891" s="43">
        <f t="shared" si="504"/>
        <v>10000000</v>
      </c>
      <c r="G2891" s="43">
        <f t="shared" si="504"/>
        <v>3</v>
      </c>
      <c r="H2891" s="46">
        <f t="shared" si="499"/>
        <v>0.75793814617655431</v>
      </c>
      <c r="I2891" s="46">
        <f t="shared" si="500"/>
        <v>0</v>
      </c>
      <c r="J2891" s="42">
        <f t="shared" si="505"/>
        <v>1878.7052999999996</v>
      </c>
      <c r="K2891" s="42">
        <f t="shared" si="505"/>
        <v>0</v>
      </c>
      <c r="L2891" s="43">
        <f t="shared" si="506"/>
        <v>6262351</v>
      </c>
      <c r="M2891" s="157">
        <f t="shared" si="501"/>
        <v>0</v>
      </c>
      <c r="N2891" s="157">
        <f t="shared" si="502"/>
        <v>2000000</v>
      </c>
      <c r="O2891" s="158">
        <f t="shared" si="503"/>
        <v>600</v>
      </c>
      <c r="P2891" s="42"/>
    </row>
    <row r="2892" spans="1:16" x14ac:dyDescent="0.2">
      <c r="A2892" s="156">
        <v>2884</v>
      </c>
      <c r="B2892" s="157">
        <v>1107561</v>
      </c>
      <c r="C2892" s="42">
        <v>110.7561</v>
      </c>
      <c r="D2892" s="43">
        <f t="shared" si="504"/>
        <v>2000000</v>
      </c>
      <c r="E2892" s="43">
        <f t="shared" si="504"/>
        <v>4</v>
      </c>
      <c r="F2892" s="43">
        <f t="shared" si="504"/>
        <v>10000000</v>
      </c>
      <c r="G2892" s="43">
        <f t="shared" si="504"/>
        <v>3</v>
      </c>
      <c r="H2892" s="46">
        <f t="shared" si="499"/>
        <v>0</v>
      </c>
      <c r="I2892" s="46">
        <f t="shared" si="500"/>
        <v>0</v>
      </c>
      <c r="J2892" s="42">
        <f t="shared" si="505"/>
        <v>0</v>
      </c>
      <c r="K2892" s="42">
        <f t="shared" si="505"/>
        <v>0</v>
      </c>
      <c r="L2892" s="43">
        <f t="shared" si="506"/>
        <v>0</v>
      </c>
      <c r="M2892" s="157">
        <f t="shared" si="501"/>
        <v>0</v>
      </c>
      <c r="N2892" s="157">
        <f t="shared" si="502"/>
        <v>1107561</v>
      </c>
      <c r="O2892" s="158">
        <f t="shared" si="503"/>
        <v>110.7561</v>
      </c>
      <c r="P2892" s="42"/>
    </row>
    <row r="2893" spans="1:16" x14ac:dyDescent="0.2">
      <c r="A2893" s="156">
        <v>2885</v>
      </c>
      <c r="B2893" s="157">
        <v>3458899</v>
      </c>
      <c r="C2893" s="42">
        <v>691.77980000000002</v>
      </c>
      <c r="D2893" s="43">
        <f t="shared" si="504"/>
        <v>2000000</v>
      </c>
      <c r="E2893" s="43">
        <f t="shared" si="504"/>
        <v>4</v>
      </c>
      <c r="F2893" s="43">
        <f t="shared" si="504"/>
        <v>10000000</v>
      </c>
      <c r="G2893" s="43">
        <f t="shared" si="504"/>
        <v>3</v>
      </c>
      <c r="H2893" s="46">
        <f t="shared" si="499"/>
        <v>0.42178132405716384</v>
      </c>
      <c r="I2893" s="46">
        <f t="shared" si="500"/>
        <v>0</v>
      </c>
      <c r="J2893" s="42">
        <f t="shared" si="505"/>
        <v>291.77980000000002</v>
      </c>
      <c r="K2893" s="42">
        <f t="shared" si="505"/>
        <v>0</v>
      </c>
      <c r="L2893" s="43">
        <f t="shared" si="506"/>
        <v>1458899</v>
      </c>
      <c r="M2893" s="157">
        <f t="shared" si="501"/>
        <v>0</v>
      </c>
      <c r="N2893" s="157">
        <f t="shared" si="502"/>
        <v>2000000</v>
      </c>
      <c r="O2893" s="158">
        <f t="shared" si="503"/>
        <v>400</v>
      </c>
      <c r="P2893" s="42"/>
    </row>
    <row r="2894" spans="1:16" x14ac:dyDescent="0.2">
      <c r="A2894" s="156">
        <v>2886</v>
      </c>
      <c r="B2894" s="157">
        <v>7753655</v>
      </c>
      <c r="C2894" s="42">
        <v>1240.5848000000001</v>
      </c>
      <c r="D2894" s="43">
        <f t="shared" si="504"/>
        <v>2000000</v>
      </c>
      <c r="E2894" s="43">
        <f t="shared" si="504"/>
        <v>4</v>
      </c>
      <c r="F2894" s="43">
        <f t="shared" si="504"/>
        <v>10000000</v>
      </c>
      <c r="G2894" s="43">
        <f t="shared" si="504"/>
        <v>3</v>
      </c>
      <c r="H2894" s="46">
        <f t="shared" si="499"/>
        <v>0.74205713305531396</v>
      </c>
      <c r="I2894" s="46">
        <f t="shared" si="500"/>
        <v>0</v>
      </c>
      <c r="J2894" s="42">
        <f t="shared" si="505"/>
        <v>920.58480000000009</v>
      </c>
      <c r="K2894" s="42">
        <f t="shared" si="505"/>
        <v>0</v>
      </c>
      <c r="L2894" s="43">
        <f t="shared" si="506"/>
        <v>5753655</v>
      </c>
      <c r="M2894" s="157">
        <f t="shared" si="501"/>
        <v>0</v>
      </c>
      <c r="N2894" s="157">
        <f t="shared" si="502"/>
        <v>2000000</v>
      </c>
      <c r="O2894" s="158">
        <f t="shared" si="503"/>
        <v>320</v>
      </c>
      <c r="P2894" s="42"/>
    </row>
    <row r="2895" spans="1:16" x14ac:dyDescent="0.2">
      <c r="A2895" s="156">
        <v>2887</v>
      </c>
      <c r="B2895" s="157">
        <v>4001087</v>
      </c>
      <c r="C2895" s="42">
        <v>1160.3152299999999</v>
      </c>
      <c r="D2895" s="43">
        <f t="shared" si="504"/>
        <v>2000000</v>
      </c>
      <c r="E2895" s="43">
        <f t="shared" si="504"/>
        <v>4</v>
      </c>
      <c r="F2895" s="43">
        <f t="shared" si="504"/>
        <v>10000000</v>
      </c>
      <c r="G2895" s="43">
        <f t="shared" si="504"/>
        <v>3</v>
      </c>
      <c r="H2895" s="46">
        <f t="shared" si="499"/>
        <v>0.50013583808600015</v>
      </c>
      <c r="I2895" s="46">
        <f t="shared" si="500"/>
        <v>0</v>
      </c>
      <c r="J2895" s="42">
        <f t="shared" si="505"/>
        <v>580.31523000000004</v>
      </c>
      <c r="K2895" s="42">
        <f t="shared" si="505"/>
        <v>0</v>
      </c>
      <c r="L2895" s="43">
        <f t="shared" si="506"/>
        <v>2001087</v>
      </c>
      <c r="M2895" s="157">
        <f t="shared" si="501"/>
        <v>0</v>
      </c>
      <c r="N2895" s="157">
        <f t="shared" si="502"/>
        <v>2000000</v>
      </c>
      <c r="O2895" s="158">
        <f t="shared" si="503"/>
        <v>579.99999999999989</v>
      </c>
      <c r="P2895" s="42"/>
    </row>
    <row r="2896" spans="1:16" x14ac:dyDescent="0.2">
      <c r="A2896" s="156">
        <v>2888</v>
      </c>
      <c r="B2896" s="157">
        <v>1795986</v>
      </c>
      <c r="C2896" s="42">
        <v>359.19720000000001</v>
      </c>
      <c r="D2896" s="43">
        <f t="shared" si="504"/>
        <v>2000000</v>
      </c>
      <c r="E2896" s="43">
        <f t="shared" si="504"/>
        <v>4</v>
      </c>
      <c r="F2896" s="43">
        <f t="shared" si="504"/>
        <v>10000000</v>
      </c>
      <c r="G2896" s="43">
        <f t="shared" si="504"/>
        <v>3</v>
      </c>
      <c r="H2896" s="46">
        <f t="shared" si="499"/>
        <v>0</v>
      </c>
      <c r="I2896" s="46">
        <f t="shared" si="500"/>
        <v>0</v>
      </c>
      <c r="J2896" s="42">
        <f t="shared" si="505"/>
        <v>0</v>
      </c>
      <c r="K2896" s="42">
        <f t="shared" si="505"/>
        <v>0</v>
      </c>
      <c r="L2896" s="43">
        <f t="shared" si="506"/>
        <v>0</v>
      </c>
      <c r="M2896" s="157">
        <f t="shared" si="501"/>
        <v>0</v>
      </c>
      <c r="N2896" s="157">
        <f t="shared" si="502"/>
        <v>1795986</v>
      </c>
      <c r="O2896" s="158">
        <f t="shared" si="503"/>
        <v>359.19720000000001</v>
      </c>
      <c r="P2896" s="42"/>
    </row>
    <row r="2897" spans="1:16" x14ac:dyDescent="0.2">
      <c r="A2897" s="156">
        <v>2889</v>
      </c>
      <c r="B2897" s="157">
        <v>9422767</v>
      </c>
      <c r="C2897" s="42">
        <v>1790.32573</v>
      </c>
      <c r="D2897" s="43">
        <f t="shared" si="504"/>
        <v>2000000</v>
      </c>
      <c r="E2897" s="43">
        <f t="shared" si="504"/>
        <v>4</v>
      </c>
      <c r="F2897" s="43">
        <f t="shared" si="504"/>
        <v>10000000</v>
      </c>
      <c r="G2897" s="43">
        <f t="shared" si="504"/>
        <v>3</v>
      </c>
      <c r="H2897" s="46">
        <f t="shared" si="499"/>
        <v>0.78774812111983672</v>
      </c>
      <c r="I2897" s="46">
        <f t="shared" si="500"/>
        <v>0</v>
      </c>
      <c r="J2897" s="42">
        <f t="shared" si="505"/>
        <v>1410.32573</v>
      </c>
      <c r="K2897" s="42">
        <f t="shared" si="505"/>
        <v>0</v>
      </c>
      <c r="L2897" s="43">
        <f t="shared" si="506"/>
        <v>7422767.0000000009</v>
      </c>
      <c r="M2897" s="157">
        <f t="shared" si="501"/>
        <v>0</v>
      </c>
      <c r="N2897" s="157">
        <f t="shared" si="502"/>
        <v>1999999.9999999991</v>
      </c>
      <c r="O2897" s="158">
        <f t="shared" si="503"/>
        <v>380</v>
      </c>
      <c r="P2897" s="42"/>
    </row>
    <row r="2898" spans="1:16" x14ac:dyDescent="0.2">
      <c r="A2898" s="156">
        <v>2890</v>
      </c>
      <c r="B2898" s="157">
        <v>4463339</v>
      </c>
      <c r="C2898" s="42">
        <v>1115.83475</v>
      </c>
      <c r="D2898" s="43">
        <f t="shared" si="504"/>
        <v>2000000</v>
      </c>
      <c r="E2898" s="43">
        <f t="shared" si="504"/>
        <v>4</v>
      </c>
      <c r="F2898" s="43">
        <f t="shared" si="504"/>
        <v>10000000</v>
      </c>
      <c r="G2898" s="43">
        <f t="shared" si="504"/>
        <v>3</v>
      </c>
      <c r="H2898" s="46">
        <f t="shared" si="499"/>
        <v>0.55190497517665582</v>
      </c>
      <c r="I2898" s="46">
        <f t="shared" si="500"/>
        <v>0</v>
      </c>
      <c r="J2898" s="42">
        <f t="shared" si="505"/>
        <v>615.83474999999999</v>
      </c>
      <c r="K2898" s="42">
        <f t="shared" si="505"/>
        <v>0</v>
      </c>
      <c r="L2898" s="43">
        <f t="shared" si="506"/>
        <v>2463339</v>
      </c>
      <c r="M2898" s="157">
        <f t="shared" si="501"/>
        <v>0</v>
      </c>
      <c r="N2898" s="157">
        <f t="shared" si="502"/>
        <v>2000000</v>
      </c>
      <c r="O2898" s="158">
        <f t="shared" si="503"/>
        <v>500</v>
      </c>
      <c r="P2898" s="42"/>
    </row>
    <row r="2899" spans="1:16" x14ac:dyDescent="0.2">
      <c r="A2899" s="156">
        <v>2891</v>
      </c>
      <c r="B2899" s="157">
        <v>5563756</v>
      </c>
      <c r="C2899" s="42">
        <v>1279.6638800000001</v>
      </c>
      <c r="D2899" s="43">
        <f t="shared" si="504"/>
        <v>2000000</v>
      </c>
      <c r="E2899" s="43">
        <f t="shared" si="504"/>
        <v>4</v>
      </c>
      <c r="F2899" s="43">
        <f t="shared" si="504"/>
        <v>10000000</v>
      </c>
      <c r="G2899" s="43">
        <f t="shared" si="504"/>
        <v>3</v>
      </c>
      <c r="H2899" s="46">
        <f t="shared" si="499"/>
        <v>0.64053060558371</v>
      </c>
      <c r="I2899" s="46">
        <f t="shared" si="500"/>
        <v>0</v>
      </c>
      <c r="J2899" s="42">
        <f t="shared" si="505"/>
        <v>819.66388000000006</v>
      </c>
      <c r="K2899" s="42">
        <f t="shared" si="505"/>
        <v>0</v>
      </c>
      <c r="L2899" s="43">
        <f t="shared" si="506"/>
        <v>3563756</v>
      </c>
      <c r="M2899" s="157">
        <f t="shared" si="501"/>
        <v>0</v>
      </c>
      <c r="N2899" s="157">
        <f t="shared" si="502"/>
        <v>2000000</v>
      </c>
      <c r="O2899" s="158">
        <f t="shared" si="503"/>
        <v>460</v>
      </c>
      <c r="P2899" s="42"/>
    </row>
    <row r="2900" spans="1:16" x14ac:dyDescent="0.2">
      <c r="A2900" s="156">
        <v>2892</v>
      </c>
      <c r="B2900" s="157">
        <v>8487545</v>
      </c>
      <c r="C2900" s="42">
        <v>2121.88625</v>
      </c>
      <c r="D2900" s="43">
        <f t="shared" si="504"/>
        <v>2000000</v>
      </c>
      <c r="E2900" s="43">
        <f t="shared" si="504"/>
        <v>4</v>
      </c>
      <c r="F2900" s="43">
        <f t="shared" si="504"/>
        <v>10000000</v>
      </c>
      <c r="G2900" s="43">
        <f t="shared" si="504"/>
        <v>3</v>
      </c>
      <c r="H2900" s="46">
        <f t="shared" si="499"/>
        <v>0.76436060132818151</v>
      </c>
      <c r="I2900" s="46">
        <f t="shared" si="500"/>
        <v>0</v>
      </c>
      <c r="J2900" s="42">
        <f t="shared" si="505"/>
        <v>1621.88625</v>
      </c>
      <c r="K2900" s="42">
        <f t="shared" si="505"/>
        <v>0</v>
      </c>
      <c r="L2900" s="43">
        <f t="shared" si="506"/>
        <v>6487545</v>
      </c>
      <c r="M2900" s="157">
        <f t="shared" si="501"/>
        <v>0</v>
      </c>
      <c r="N2900" s="157">
        <f t="shared" si="502"/>
        <v>2000000</v>
      </c>
      <c r="O2900" s="158">
        <f t="shared" si="503"/>
        <v>500</v>
      </c>
      <c r="P2900" s="42"/>
    </row>
    <row r="2901" spans="1:16" x14ac:dyDescent="0.2">
      <c r="A2901" s="156">
        <v>2893</v>
      </c>
      <c r="B2901" s="157">
        <v>7210561</v>
      </c>
      <c r="C2901" s="42">
        <v>721.05610000000001</v>
      </c>
      <c r="D2901" s="43">
        <f t="shared" si="504"/>
        <v>2000000</v>
      </c>
      <c r="E2901" s="43">
        <f t="shared" si="504"/>
        <v>4</v>
      </c>
      <c r="F2901" s="43">
        <f t="shared" si="504"/>
        <v>10000000</v>
      </c>
      <c r="G2901" s="43">
        <f t="shared" si="504"/>
        <v>3</v>
      </c>
      <c r="H2901" s="46">
        <f t="shared" si="499"/>
        <v>0.72262907144118194</v>
      </c>
      <c r="I2901" s="46">
        <f t="shared" si="500"/>
        <v>0</v>
      </c>
      <c r="J2901" s="42">
        <f t="shared" si="505"/>
        <v>521.05610000000001</v>
      </c>
      <c r="K2901" s="42">
        <f t="shared" si="505"/>
        <v>0</v>
      </c>
      <c r="L2901" s="43">
        <f t="shared" si="506"/>
        <v>5210561</v>
      </c>
      <c r="M2901" s="157">
        <f t="shared" si="501"/>
        <v>0</v>
      </c>
      <c r="N2901" s="157">
        <f t="shared" si="502"/>
        <v>2000000</v>
      </c>
      <c r="O2901" s="158">
        <f t="shared" si="503"/>
        <v>200</v>
      </c>
      <c r="P2901" s="42"/>
    </row>
    <row r="2902" spans="1:16" x14ac:dyDescent="0.2">
      <c r="A2902" s="156">
        <v>2894</v>
      </c>
      <c r="B2902" s="157">
        <v>1669495</v>
      </c>
      <c r="C2902" s="42">
        <v>500.84849999999994</v>
      </c>
      <c r="D2902" s="43">
        <f t="shared" si="504"/>
        <v>2000000</v>
      </c>
      <c r="E2902" s="43">
        <f t="shared" si="504"/>
        <v>4</v>
      </c>
      <c r="F2902" s="43">
        <f t="shared" si="504"/>
        <v>10000000</v>
      </c>
      <c r="G2902" s="43">
        <f t="shared" si="504"/>
        <v>3</v>
      </c>
      <c r="H2902" s="46">
        <f t="shared" si="499"/>
        <v>0</v>
      </c>
      <c r="I2902" s="46">
        <f t="shared" si="500"/>
        <v>0</v>
      </c>
      <c r="J2902" s="42">
        <f t="shared" si="505"/>
        <v>0</v>
      </c>
      <c r="K2902" s="42">
        <f t="shared" si="505"/>
        <v>0</v>
      </c>
      <c r="L2902" s="43">
        <f t="shared" si="506"/>
        <v>0</v>
      </c>
      <c r="M2902" s="157">
        <f t="shared" si="501"/>
        <v>0</v>
      </c>
      <c r="N2902" s="157">
        <f t="shared" si="502"/>
        <v>1669495</v>
      </c>
      <c r="O2902" s="158">
        <f t="shared" si="503"/>
        <v>500.84849999999994</v>
      </c>
      <c r="P2902" s="42"/>
    </row>
    <row r="2903" spans="1:16" x14ac:dyDescent="0.2">
      <c r="A2903" s="156">
        <v>2895</v>
      </c>
      <c r="B2903" s="157">
        <v>5843619</v>
      </c>
      <c r="C2903" s="42">
        <v>1636.2133199999998</v>
      </c>
      <c r="D2903" s="43">
        <f t="shared" si="504"/>
        <v>2000000</v>
      </c>
      <c r="E2903" s="43">
        <f t="shared" si="504"/>
        <v>4</v>
      </c>
      <c r="F2903" s="43">
        <f t="shared" si="504"/>
        <v>10000000</v>
      </c>
      <c r="G2903" s="43">
        <f t="shared" si="504"/>
        <v>3</v>
      </c>
      <c r="H2903" s="46">
        <f t="shared" si="499"/>
        <v>0.65774633835641916</v>
      </c>
      <c r="I2903" s="46">
        <f t="shared" si="500"/>
        <v>0</v>
      </c>
      <c r="J2903" s="42">
        <f t="shared" si="505"/>
        <v>1076.2133199999998</v>
      </c>
      <c r="K2903" s="42">
        <f t="shared" si="505"/>
        <v>0</v>
      </c>
      <c r="L2903" s="43">
        <f t="shared" si="506"/>
        <v>3843618.9999999995</v>
      </c>
      <c r="M2903" s="157">
        <f t="shared" si="501"/>
        <v>0</v>
      </c>
      <c r="N2903" s="157">
        <f t="shared" si="502"/>
        <v>2000000.0000000005</v>
      </c>
      <c r="O2903" s="158">
        <f t="shared" si="503"/>
        <v>560</v>
      </c>
      <c r="P2903" s="42"/>
    </row>
    <row r="2904" spans="1:16" x14ac:dyDescent="0.2">
      <c r="A2904" s="156">
        <v>2896</v>
      </c>
      <c r="B2904" s="157">
        <v>9500613</v>
      </c>
      <c r="C2904" s="42">
        <v>1045.0674300000001</v>
      </c>
      <c r="D2904" s="43">
        <f t="shared" si="504"/>
        <v>2000000</v>
      </c>
      <c r="E2904" s="43">
        <f t="shared" si="504"/>
        <v>4</v>
      </c>
      <c r="F2904" s="43">
        <f t="shared" si="504"/>
        <v>10000000</v>
      </c>
      <c r="G2904" s="43">
        <f t="shared" si="504"/>
        <v>3</v>
      </c>
      <c r="H2904" s="46">
        <f t="shared" si="499"/>
        <v>0.78948726782156053</v>
      </c>
      <c r="I2904" s="46">
        <f t="shared" si="500"/>
        <v>0</v>
      </c>
      <c r="J2904" s="42">
        <f t="shared" si="505"/>
        <v>825.06743000000006</v>
      </c>
      <c r="K2904" s="42">
        <f t="shared" si="505"/>
        <v>0</v>
      </c>
      <c r="L2904" s="43">
        <f t="shared" si="506"/>
        <v>7500613</v>
      </c>
      <c r="M2904" s="157">
        <f t="shared" si="501"/>
        <v>0</v>
      </c>
      <c r="N2904" s="157">
        <f t="shared" si="502"/>
        <v>2000000</v>
      </c>
      <c r="O2904" s="158">
        <f t="shared" si="503"/>
        <v>220</v>
      </c>
      <c r="P2904" s="42"/>
    </row>
    <row r="2905" spans="1:16" x14ac:dyDescent="0.2">
      <c r="A2905" s="156">
        <v>2897</v>
      </c>
      <c r="B2905" s="157">
        <v>5625650</v>
      </c>
      <c r="C2905" s="42">
        <v>1350.1559999999999</v>
      </c>
      <c r="D2905" s="43">
        <f t="shared" si="504"/>
        <v>2000000</v>
      </c>
      <c r="E2905" s="43">
        <f t="shared" si="504"/>
        <v>4</v>
      </c>
      <c r="F2905" s="43">
        <f t="shared" si="504"/>
        <v>10000000</v>
      </c>
      <c r="G2905" s="43">
        <f t="shared" si="504"/>
        <v>3</v>
      </c>
      <c r="H2905" s="46">
        <f t="shared" si="499"/>
        <v>0.64448552611698207</v>
      </c>
      <c r="I2905" s="46">
        <f t="shared" si="500"/>
        <v>0</v>
      </c>
      <c r="J2905" s="42">
        <f t="shared" si="505"/>
        <v>870.15599999999995</v>
      </c>
      <c r="K2905" s="42">
        <f t="shared" si="505"/>
        <v>0</v>
      </c>
      <c r="L2905" s="43">
        <f t="shared" si="506"/>
        <v>3625650</v>
      </c>
      <c r="M2905" s="157">
        <f t="shared" si="501"/>
        <v>0</v>
      </c>
      <c r="N2905" s="157">
        <f t="shared" si="502"/>
        <v>2000000</v>
      </c>
      <c r="O2905" s="158">
        <f t="shared" si="503"/>
        <v>480</v>
      </c>
      <c r="P2905" s="42"/>
    </row>
    <row r="2906" spans="1:16" x14ac:dyDescent="0.2">
      <c r="A2906" s="156">
        <v>2898</v>
      </c>
      <c r="B2906" s="157">
        <v>5239120</v>
      </c>
      <c r="C2906" s="42">
        <v>785.86799999999994</v>
      </c>
      <c r="D2906" s="43">
        <f t="shared" ref="D2906:G2921" si="507">D2905</f>
        <v>2000000</v>
      </c>
      <c r="E2906" s="43">
        <f t="shared" si="507"/>
        <v>4</v>
      </c>
      <c r="F2906" s="43">
        <f t="shared" si="507"/>
        <v>10000000</v>
      </c>
      <c r="G2906" s="43">
        <f t="shared" si="507"/>
        <v>3</v>
      </c>
      <c r="H2906" s="46">
        <f t="shared" si="499"/>
        <v>0.61825650109178643</v>
      </c>
      <c r="I2906" s="46">
        <f t="shared" si="500"/>
        <v>0</v>
      </c>
      <c r="J2906" s="42">
        <f t="shared" si="505"/>
        <v>485.86799999999999</v>
      </c>
      <c r="K2906" s="42">
        <f t="shared" si="505"/>
        <v>0</v>
      </c>
      <c r="L2906" s="43">
        <f t="shared" si="506"/>
        <v>3239120</v>
      </c>
      <c r="M2906" s="157">
        <f t="shared" si="501"/>
        <v>0</v>
      </c>
      <c r="N2906" s="157">
        <f t="shared" si="502"/>
        <v>2000000</v>
      </c>
      <c r="O2906" s="158">
        <f t="shared" si="503"/>
        <v>299.99999999999994</v>
      </c>
      <c r="P2906" s="42"/>
    </row>
    <row r="2907" spans="1:16" x14ac:dyDescent="0.2">
      <c r="A2907" s="156">
        <v>2899</v>
      </c>
      <c r="B2907" s="157">
        <v>8648215</v>
      </c>
      <c r="C2907" s="42">
        <v>1816.1251500000001</v>
      </c>
      <c r="D2907" s="43">
        <f t="shared" si="507"/>
        <v>2000000</v>
      </c>
      <c r="E2907" s="43">
        <f t="shared" si="507"/>
        <v>4</v>
      </c>
      <c r="F2907" s="43">
        <f t="shared" si="507"/>
        <v>10000000</v>
      </c>
      <c r="G2907" s="43">
        <f t="shared" si="507"/>
        <v>3</v>
      </c>
      <c r="H2907" s="46">
        <f t="shared" si="499"/>
        <v>0.76873840439905805</v>
      </c>
      <c r="I2907" s="46">
        <f t="shared" si="500"/>
        <v>0</v>
      </c>
      <c r="J2907" s="42">
        <f t="shared" si="505"/>
        <v>1396.1251500000001</v>
      </c>
      <c r="K2907" s="42">
        <f t="shared" si="505"/>
        <v>0</v>
      </c>
      <c r="L2907" s="43">
        <f t="shared" si="506"/>
        <v>6648215</v>
      </c>
      <c r="M2907" s="157">
        <f t="shared" si="501"/>
        <v>0</v>
      </c>
      <c r="N2907" s="157">
        <f t="shared" si="502"/>
        <v>2000000</v>
      </c>
      <c r="O2907" s="158">
        <f t="shared" si="503"/>
        <v>420</v>
      </c>
      <c r="P2907" s="42"/>
    </row>
    <row r="2908" spans="1:16" x14ac:dyDescent="0.2">
      <c r="A2908" s="156">
        <v>2900</v>
      </c>
      <c r="B2908" s="157">
        <v>3975979</v>
      </c>
      <c r="C2908" s="42">
        <v>1192.7936999999999</v>
      </c>
      <c r="D2908" s="43">
        <f t="shared" si="507"/>
        <v>2000000</v>
      </c>
      <c r="E2908" s="43">
        <f t="shared" si="507"/>
        <v>4</v>
      </c>
      <c r="F2908" s="43">
        <f t="shared" si="507"/>
        <v>10000000</v>
      </c>
      <c r="G2908" s="43">
        <f t="shared" si="507"/>
        <v>3</v>
      </c>
      <c r="H2908" s="46">
        <f t="shared" si="499"/>
        <v>0.49697923454827103</v>
      </c>
      <c r="I2908" s="46">
        <f t="shared" si="500"/>
        <v>0</v>
      </c>
      <c r="J2908" s="42">
        <f t="shared" si="505"/>
        <v>592.79370000000006</v>
      </c>
      <c r="K2908" s="42">
        <f t="shared" si="505"/>
        <v>0</v>
      </c>
      <c r="L2908" s="43">
        <f t="shared" si="506"/>
        <v>1975979</v>
      </c>
      <c r="M2908" s="157">
        <f t="shared" si="501"/>
        <v>0</v>
      </c>
      <c r="N2908" s="157">
        <f t="shared" si="502"/>
        <v>2000000</v>
      </c>
      <c r="O2908" s="158">
        <f t="shared" si="503"/>
        <v>599.99999999999989</v>
      </c>
      <c r="P2908" s="42"/>
    </row>
    <row r="2909" spans="1:16" x14ac:dyDescent="0.2">
      <c r="A2909" s="156">
        <v>2901</v>
      </c>
      <c r="B2909" s="157">
        <v>6322588</v>
      </c>
      <c r="C2909" s="42">
        <v>885.16231999999991</v>
      </c>
      <c r="D2909" s="43">
        <f t="shared" si="507"/>
        <v>2000000</v>
      </c>
      <c r="E2909" s="43">
        <f t="shared" si="507"/>
        <v>4</v>
      </c>
      <c r="F2909" s="43">
        <f t="shared" si="507"/>
        <v>10000000</v>
      </c>
      <c r="G2909" s="43">
        <f t="shared" si="507"/>
        <v>3</v>
      </c>
      <c r="H2909" s="46">
        <f t="shared" si="499"/>
        <v>0.68367383735900555</v>
      </c>
      <c r="I2909" s="46">
        <f t="shared" si="500"/>
        <v>0</v>
      </c>
      <c r="J2909" s="42">
        <f t="shared" si="505"/>
        <v>605.16232000000002</v>
      </c>
      <c r="K2909" s="42">
        <f t="shared" si="505"/>
        <v>0</v>
      </c>
      <c r="L2909" s="43">
        <f t="shared" si="506"/>
        <v>4322588</v>
      </c>
      <c r="M2909" s="157">
        <f t="shared" si="501"/>
        <v>0</v>
      </c>
      <c r="N2909" s="157">
        <f t="shared" si="502"/>
        <v>2000000</v>
      </c>
      <c r="O2909" s="158">
        <f t="shared" si="503"/>
        <v>279.99999999999989</v>
      </c>
      <c r="P2909" s="42"/>
    </row>
    <row r="2910" spans="1:16" x14ac:dyDescent="0.2">
      <c r="A2910" s="156">
        <v>2902</v>
      </c>
      <c r="B2910" s="157">
        <v>7044124</v>
      </c>
      <c r="C2910" s="42">
        <v>1620.14852</v>
      </c>
      <c r="D2910" s="43">
        <f t="shared" si="507"/>
        <v>2000000</v>
      </c>
      <c r="E2910" s="43">
        <f t="shared" si="507"/>
        <v>4</v>
      </c>
      <c r="F2910" s="43">
        <f t="shared" si="507"/>
        <v>10000000</v>
      </c>
      <c r="G2910" s="43">
        <f t="shared" si="507"/>
        <v>3</v>
      </c>
      <c r="H2910" s="46">
        <f t="shared" si="499"/>
        <v>0.71607541264179908</v>
      </c>
      <c r="I2910" s="46">
        <f t="shared" si="500"/>
        <v>0</v>
      </c>
      <c r="J2910" s="42">
        <f t="shared" si="505"/>
        <v>1160.14852</v>
      </c>
      <c r="K2910" s="42">
        <f t="shared" si="505"/>
        <v>0</v>
      </c>
      <c r="L2910" s="43">
        <f t="shared" si="506"/>
        <v>5044124</v>
      </c>
      <c r="M2910" s="157">
        <f t="shared" si="501"/>
        <v>0</v>
      </c>
      <c r="N2910" s="157">
        <f t="shared" si="502"/>
        <v>2000000</v>
      </c>
      <c r="O2910" s="158">
        <f t="shared" si="503"/>
        <v>460</v>
      </c>
      <c r="P2910" s="42"/>
    </row>
    <row r="2911" spans="1:16" x14ac:dyDescent="0.2">
      <c r="A2911" s="156">
        <v>2903</v>
      </c>
      <c r="B2911" s="157">
        <v>6698047</v>
      </c>
      <c r="C2911" s="42">
        <v>937.7265799999999</v>
      </c>
      <c r="D2911" s="43">
        <f t="shared" si="507"/>
        <v>2000000</v>
      </c>
      <c r="E2911" s="43">
        <f t="shared" si="507"/>
        <v>4</v>
      </c>
      <c r="F2911" s="43">
        <f t="shared" si="507"/>
        <v>10000000</v>
      </c>
      <c r="G2911" s="43">
        <f t="shared" si="507"/>
        <v>3</v>
      </c>
      <c r="H2911" s="46">
        <f t="shared" si="499"/>
        <v>0.70140549924477991</v>
      </c>
      <c r="I2911" s="46">
        <f t="shared" si="500"/>
        <v>0</v>
      </c>
      <c r="J2911" s="42">
        <f t="shared" si="505"/>
        <v>657.72658000000001</v>
      </c>
      <c r="K2911" s="42">
        <f t="shared" si="505"/>
        <v>0</v>
      </c>
      <c r="L2911" s="43">
        <f t="shared" si="506"/>
        <v>4698047</v>
      </c>
      <c r="M2911" s="157">
        <f t="shared" si="501"/>
        <v>0</v>
      </c>
      <c r="N2911" s="157">
        <f t="shared" si="502"/>
        <v>2000000</v>
      </c>
      <c r="O2911" s="158">
        <f t="shared" si="503"/>
        <v>279.99999999999989</v>
      </c>
      <c r="P2911" s="42"/>
    </row>
    <row r="2912" spans="1:16" x14ac:dyDescent="0.2">
      <c r="A2912" s="156">
        <v>2904</v>
      </c>
      <c r="B2912" s="157">
        <v>8091601</v>
      </c>
      <c r="C2912" s="42">
        <v>1294.65616</v>
      </c>
      <c r="D2912" s="43">
        <f t="shared" si="507"/>
        <v>2000000</v>
      </c>
      <c r="E2912" s="43">
        <f t="shared" si="507"/>
        <v>4</v>
      </c>
      <c r="F2912" s="43">
        <f t="shared" si="507"/>
        <v>10000000</v>
      </c>
      <c r="G2912" s="43">
        <f t="shared" si="507"/>
        <v>3</v>
      </c>
      <c r="H2912" s="46">
        <f t="shared" si="499"/>
        <v>0.75283012595406029</v>
      </c>
      <c r="I2912" s="46">
        <f t="shared" si="500"/>
        <v>0</v>
      </c>
      <c r="J2912" s="42">
        <f t="shared" si="505"/>
        <v>974.65616</v>
      </c>
      <c r="K2912" s="42">
        <f t="shared" si="505"/>
        <v>0</v>
      </c>
      <c r="L2912" s="43">
        <f t="shared" si="506"/>
        <v>6091601</v>
      </c>
      <c r="M2912" s="157">
        <f t="shared" si="501"/>
        <v>0</v>
      </c>
      <c r="N2912" s="157">
        <f t="shared" si="502"/>
        <v>2000000</v>
      </c>
      <c r="O2912" s="158">
        <f t="shared" si="503"/>
        <v>320</v>
      </c>
      <c r="P2912" s="42"/>
    </row>
    <row r="2913" spans="1:16" x14ac:dyDescent="0.2">
      <c r="A2913" s="156">
        <v>2905</v>
      </c>
      <c r="B2913" s="157">
        <v>6967621</v>
      </c>
      <c r="C2913" s="42">
        <v>1254.1717800000001</v>
      </c>
      <c r="D2913" s="43">
        <f t="shared" si="507"/>
        <v>2000000</v>
      </c>
      <c r="E2913" s="43">
        <f t="shared" si="507"/>
        <v>4</v>
      </c>
      <c r="F2913" s="43">
        <f t="shared" si="507"/>
        <v>10000000</v>
      </c>
      <c r="G2913" s="43">
        <f t="shared" si="507"/>
        <v>3</v>
      </c>
      <c r="H2913" s="46">
        <f t="shared" si="499"/>
        <v>0.7129579809234744</v>
      </c>
      <c r="I2913" s="46">
        <f t="shared" si="500"/>
        <v>0</v>
      </c>
      <c r="J2913" s="42">
        <f t="shared" si="505"/>
        <v>894.17178000000001</v>
      </c>
      <c r="K2913" s="42">
        <f t="shared" si="505"/>
        <v>0</v>
      </c>
      <c r="L2913" s="43">
        <f t="shared" si="506"/>
        <v>4967621</v>
      </c>
      <c r="M2913" s="157">
        <f t="shared" si="501"/>
        <v>0</v>
      </c>
      <c r="N2913" s="157">
        <f t="shared" si="502"/>
        <v>2000000</v>
      </c>
      <c r="O2913" s="158">
        <f t="shared" si="503"/>
        <v>360.00000000000011</v>
      </c>
      <c r="P2913" s="42"/>
    </row>
    <row r="2914" spans="1:16" x14ac:dyDescent="0.2">
      <c r="A2914" s="156">
        <v>2906</v>
      </c>
      <c r="B2914" s="157">
        <v>2888064</v>
      </c>
      <c r="C2914" s="42">
        <v>635.37408000000005</v>
      </c>
      <c r="D2914" s="43">
        <f t="shared" si="507"/>
        <v>2000000</v>
      </c>
      <c r="E2914" s="43">
        <f t="shared" si="507"/>
        <v>4</v>
      </c>
      <c r="F2914" s="43">
        <f t="shared" si="507"/>
        <v>10000000</v>
      </c>
      <c r="G2914" s="43">
        <f t="shared" si="507"/>
        <v>3</v>
      </c>
      <c r="H2914" s="46">
        <f t="shared" si="499"/>
        <v>0.30749457075743475</v>
      </c>
      <c r="I2914" s="46">
        <f t="shared" si="500"/>
        <v>0</v>
      </c>
      <c r="J2914" s="42">
        <f t="shared" si="505"/>
        <v>195.37408000000002</v>
      </c>
      <c r="K2914" s="42">
        <f t="shared" si="505"/>
        <v>0</v>
      </c>
      <c r="L2914" s="43">
        <f t="shared" si="506"/>
        <v>888064</v>
      </c>
      <c r="M2914" s="157">
        <f t="shared" si="501"/>
        <v>0</v>
      </c>
      <c r="N2914" s="157">
        <f t="shared" si="502"/>
        <v>2000000</v>
      </c>
      <c r="O2914" s="158">
        <f t="shared" si="503"/>
        <v>440</v>
      </c>
      <c r="P2914" s="42"/>
    </row>
    <row r="2915" spans="1:16" x14ac:dyDescent="0.2">
      <c r="A2915" s="156">
        <v>2907</v>
      </c>
      <c r="B2915" s="157">
        <v>3851288</v>
      </c>
      <c r="C2915" s="42">
        <v>423.64168000000001</v>
      </c>
      <c r="D2915" s="43">
        <f t="shared" si="507"/>
        <v>2000000</v>
      </c>
      <c r="E2915" s="43">
        <f t="shared" si="507"/>
        <v>4</v>
      </c>
      <c r="F2915" s="43">
        <f t="shared" si="507"/>
        <v>10000000</v>
      </c>
      <c r="G2915" s="43">
        <f t="shared" si="507"/>
        <v>3</v>
      </c>
      <c r="H2915" s="46">
        <f t="shared" si="499"/>
        <v>0.48069321224483863</v>
      </c>
      <c r="I2915" s="46">
        <f t="shared" si="500"/>
        <v>0</v>
      </c>
      <c r="J2915" s="42">
        <f t="shared" si="505"/>
        <v>203.64168000000001</v>
      </c>
      <c r="K2915" s="42">
        <f t="shared" si="505"/>
        <v>0</v>
      </c>
      <c r="L2915" s="43">
        <f t="shared" si="506"/>
        <v>1851288</v>
      </c>
      <c r="M2915" s="157">
        <f t="shared" si="501"/>
        <v>0</v>
      </c>
      <c r="N2915" s="157">
        <f t="shared" si="502"/>
        <v>2000000</v>
      </c>
      <c r="O2915" s="158">
        <f t="shared" si="503"/>
        <v>220</v>
      </c>
      <c r="P2915" s="42"/>
    </row>
    <row r="2916" spans="1:16" x14ac:dyDescent="0.2">
      <c r="A2916" s="156">
        <v>2908</v>
      </c>
      <c r="B2916" s="157">
        <v>6768164</v>
      </c>
      <c r="C2916" s="42">
        <v>947.54295999999988</v>
      </c>
      <c r="D2916" s="43">
        <f t="shared" si="507"/>
        <v>2000000</v>
      </c>
      <c r="E2916" s="43">
        <f t="shared" si="507"/>
        <v>4</v>
      </c>
      <c r="F2916" s="43">
        <f t="shared" si="507"/>
        <v>10000000</v>
      </c>
      <c r="G2916" s="43">
        <f t="shared" si="507"/>
        <v>3</v>
      </c>
      <c r="H2916" s="46">
        <f t="shared" si="499"/>
        <v>0.7044988862563023</v>
      </c>
      <c r="I2916" s="46">
        <f t="shared" si="500"/>
        <v>0</v>
      </c>
      <c r="J2916" s="42">
        <f t="shared" si="505"/>
        <v>667.54295999999988</v>
      </c>
      <c r="K2916" s="42">
        <f t="shared" si="505"/>
        <v>0</v>
      </c>
      <c r="L2916" s="43">
        <f t="shared" si="506"/>
        <v>4768164</v>
      </c>
      <c r="M2916" s="157">
        <f t="shared" si="501"/>
        <v>0</v>
      </c>
      <c r="N2916" s="157">
        <f t="shared" si="502"/>
        <v>2000000</v>
      </c>
      <c r="O2916" s="158">
        <f t="shared" si="503"/>
        <v>280</v>
      </c>
      <c r="P2916" s="42"/>
    </row>
    <row r="2917" spans="1:16" x14ac:dyDescent="0.2">
      <c r="A2917" s="156">
        <v>2909</v>
      </c>
      <c r="B2917" s="157">
        <v>9981900</v>
      </c>
      <c r="C2917" s="42">
        <v>1397.4659999999999</v>
      </c>
      <c r="D2917" s="43">
        <f t="shared" si="507"/>
        <v>2000000</v>
      </c>
      <c r="E2917" s="43">
        <f t="shared" si="507"/>
        <v>4</v>
      </c>
      <c r="F2917" s="43">
        <f t="shared" si="507"/>
        <v>10000000</v>
      </c>
      <c r="G2917" s="43">
        <f t="shared" si="507"/>
        <v>3</v>
      </c>
      <c r="H2917" s="46">
        <f t="shared" si="499"/>
        <v>0.79963734359190131</v>
      </c>
      <c r="I2917" s="46">
        <f t="shared" si="500"/>
        <v>0</v>
      </c>
      <c r="J2917" s="42">
        <f t="shared" si="505"/>
        <v>1117.4659999999999</v>
      </c>
      <c r="K2917" s="42">
        <f t="shared" si="505"/>
        <v>0</v>
      </c>
      <c r="L2917" s="43">
        <f t="shared" si="506"/>
        <v>7981900</v>
      </c>
      <c r="M2917" s="157">
        <f t="shared" si="501"/>
        <v>0</v>
      </c>
      <c r="N2917" s="157">
        <f t="shared" si="502"/>
        <v>2000000</v>
      </c>
      <c r="O2917" s="158">
        <f t="shared" si="503"/>
        <v>280</v>
      </c>
      <c r="P2917" s="42"/>
    </row>
    <row r="2918" spans="1:16" x14ac:dyDescent="0.2">
      <c r="A2918" s="156">
        <v>2910</v>
      </c>
      <c r="B2918" s="157">
        <v>6860288</v>
      </c>
      <c r="C2918" s="42">
        <v>1440.66048</v>
      </c>
      <c r="D2918" s="43">
        <f t="shared" si="507"/>
        <v>2000000</v>
      </c>
      <c r="E2918" s="43">
        <f t="shared" si="507"/>
        <v>4</v>
      </c>
      <c r="F2918" s="43">
        <f t="shared" si="507"/>
        <v>10000000</v>
      </c>
      <c r="G2918" s="43">
        <f t="shared" si="507"/>
        <v>3</v>
      </c>
      <c r="H2918" s="46">
        <f t="shared" si="499"/>
        <v>0.70846704977983432</v>
      </c>
      <c r="I2918" s="46">
        <f t="shared" si="500"/>
        <v>0</v>
      </c>
      <c r="J2918" s="42">
        <f t="shared" si="505"/>
        <v>1020.66048</v>
      </c>
      <c r="K2918" s="42">
        <f t="shared" si="505"/>
        <v>0</v>
      </c>
      <c r="L2918" s="43">
        <f t="shared" si="506"/>
        <v>4860288</v>
      </c>
      <c r="M2918" s="157">
        <f t="shared" si="501"/>
        <v>0</v>
      </c>
      <c r="N2918" s="157">
        <f t="shared" si="502"/>
        <v>2000000</v>
      </c>
      <c r="O2918" s="158">
        <f t="shared" si="503"/>
        <v>420</v>
      </c>
      <c r="P2918" s="42"/>
    </row>
    <row r="2919" spans="1:16" x14ac:dyDescent="0.2">
      <c r="A2919" s="156">
        <v>2911</v>
      </c>
      <c r="B2919" s="157">
        <v>2889129</v>
      </c>
      <c r="C2919" s="42">
        <v>751.17353999999989</v>
      </c>
      <c r="D2919" s="43">
        <f t="shared" si="507"/>
        <v>2000000</v>
      </c>
      <c r="E2919" s="43">
        <f t="shared" si="507"/>
        <v>4</v>
      </c>
      <c r="F2919" s="43">
        <f t="shared" si="507"/>
        <v>10000000</v>
      </c>
      <c r="G2919" s="43">
        <f t="shared" si="507"/>
        <v>3</v>
      </c>
      <c r="H2919" s="46">
        <f t="shared" si="499"/>
        <v>0.30774984433024627</v>
      </c>
      <c r="I2919" s="46">
        <f t="shared" si="500"/>
        <v>0</v>
      </c>
      <c r="J2919" s="42">
        <f t="shared" si="505"/>
        <v>231.17353999999997</v>
      </c>
      <c r="K2919" s="42">
        <f t="shared" si="505"/>
        <v>0</v>
      </c>
      <c r="L2919" s="43">
        <f t="shared" si="506"/>
        <v>889129.00000000012</v>
      </c>
      <c r="M2919" s="157">
        <f t="shared" si="501"/>
        <v>0</v>
      </c>
      <c r="N2919" s="157">
        <f t="shared" si="502"/>
        <v>2000000</v>
      </c>
      <c r="O2919" s="158">
        <f t="shared" si="503"/>
        <v>519.99999999999989</v>
      </c>
      <c r="P2919" s="42"/>
    </row>
    <row r="2920" spans="1:16" x14ac:dyDescent="0.2">
      <c r="A2920" s="156">
        <v>2912</v>
      </c>
      <c r="B2920" s="157">
        <v>2517179</v>
      </c>
      <c r="C2920" s="42">
        <v>302.06148000000002</v>
      </c>
      <c r="D2920" s="43">
        <f t="shared" si="507"/>
        <v>2000000</v>
      </c>
      <c r="E2920" s="43">
        <f t="shared" si="507"/>
        <v>4</v>
      </c>
      <c r="F2920" s="43">
        <f t="shared" si="507"/>
        <v>10000000</v>
      </c>
      <c r="G2920" s="43">
        <f t="shared" si="507"/>
        <v>3</v>
      </c>
      <c r="H2920" s="46">
        <f t="shared" si="499"/>
        <v>0.20545976269466731</v>
      </c>
      <c r="I2920" s="46">
        <f t="shared" si="500"/>
        <v>0</v>
      </c>
      <c r="J2920" s="42">
        <f t="shared" si="505"/>
        <v>62.061480000000003</v>
      </c>
      <c r="K2920" s="42">
        <f t="shared" si="505"/>
        <v>0</v>
      </c>
      <c r="L2920" s="43">
        <f t="shared" si="506"/>
        <v>517179</v>
      </c>
      <c r="M2920" s="157">
        <f t="shared" si="501"/>
        <v>0</v>
      </c>
      <c r="N2920" s="157">
        <f t="shared" si="502"/>
        <v>2000000</v>
      </c>
      <c r="O2920" s="158">
        <f t="shared" si="503"/>
        <v>240</v>
      </c>
      <c r="P2920" s="42"/>
    </row>
    <row r="2921" spans="1:16" x14ac:dyDescent="0.2">
      <c r="A2921" s="156">
        <v>2913</v>
      </c>
      <c r="B2921" s="157">
        <v>5019984</v>
      </c>
      <c r="C2921" s="42">
        <v>552.19824000000006</v>
      </c>
      <c r="D2921" s="43">
        <f t="shared" si="507"/>
        <v>2000000</v>
      </c>
      <c r="E2921" s="43">
        <f t="shared" si="507"/>
        <v>4</v>
      </c>
      <c r="F2921" s="43">
        <f t="shared" si="507"/>
        <v>10000000</v>
      </c>
      <c r="G2921" s="43">
        <f t="shared" si="507"/>
        <v>3</v>
      </c>
      <c r="H2921" s="46">
        <f t="shared" si="499"/>
        <v>0.60159235567284675</v>
      </c>
      <c r="I2921" s="46">
        <f t="shared" si="500"/>
        <v>0</v>
      </c>
      <c r="J2921" s="42">
        <f t="shared" si="505"/>
        <v>332.19824</v>
      </c>
      <c r="K2921" s="42">
        <f t="shared" si="505"/>
        <v>0</v>
      </c>
      <c r="L2921" s="43">
        <f t="shared" si="506"/>
        <v>3019984</v>
      </c>
      <c r="M2921" s="157">
        <f t="shared" si="501"/>
        <v>0</v>
      </c>
      <c r="N2921" s="157">
        <f t="shared" si="502"/>
        <v>2000000</v>
      </c>
      <c r="O2921" s="158">
        <f t="shared" si="503"/>
        <v>220.00000000000006</v>
      </c>
      <c r="P2921" s="42"/>
    </row>
    <row r="2922" spans="1:16" x14ac:dyDescent="0.2">
      <c r="A2922" s="156">
        <v>2914</v>
      </c>
      <c r="B2922" s="157">
        <v>3925144</v>
      </c>
      <c r="C2922" s="42">
        <v>471.01728000000003</v>
      </c>
      <c r="D2922" s="43">
        <f t="shared" ref="D2922:G2937" si="508">D2921</f>
        <v>2000000</v>
      </c>
      <c r="E2922" s="43">
        <f t="shared" si="508"/>
        <v>4</v>
      </c>
      <c r="F2922" s="43">
        <f t="shared" si="508"/>
        <v>10000000</v>
      </c>
      <c r="G2922" s="43">
        <f t="shared" si="508"/>
        <v>3</v>
      </c>
      <c r="H2922" s="46">
        <f t="shared" si="499"/>
        <v>0.4904645536571397</v>
      </c>
      <c r="I2922" s="46">
        <f t="shared" si="500"/>
        <v>0</v>
      </c>
      <c r="J2922" s="42">
        <f t="shared" si="505"/>
        <v>231.01728</v>
      </c>
      <c r="K2922" s="42">
        <f t="shared" si="505"/>
        <v>0</v>
      </c>
      <c r="L2922" s="43">
        <f t="shared" si="506"/>
        <v>1925144</v>
      </c>
      <c r="M2922" s="157">
        <f t="shared" si="501"/>
        <v>0</v>
      </c>
      <c r="N2922" s="157">
        <f t="shared" si="502"/>
        <v>2000000</v>
      </c>
      <c r="O2922" s="158">
        <f t="shared" si="503"/>
        <v>240.00000000000003</v>
      </c>
      <c r="P2922" s="42"/>
    </row>
    <row r="2923" spans="1:16" x14ac:dyDescent="0.2">
      <c r="A2923" s="156">
        <v>2915</v>
      </c>
      <c r="B2923" s="157">
        <v>5232775</v>
      </c>
      <c r="C2923" s="42">
        <v>1412.84925</v>
      </c>
      <c r="D2923" s="43">
        <f t="shared" si="508"/>
        <v>2000000</v>
      </c>
      <c r="E2923" s="43">
        <f t="shared" si="508"/>
        <v>4</v>
      </c>
      <c r="F2923" s="43">
        <f t="shared" si="508"/>
        <v>10000000</v>
      </c>
      <c r="G2923" s="43">
        <f t="shared" si="508"/>
        <v>3</v>
      </c>
      <c r="H2923" s="46">
        <f t="shared" si="499"/>
        <v>0.6177936181089384</v>
      </c>
      <c r="I2923" s="46">
        <f t="shared" si="500"/>
        <v>0</v>
      </c>
      <c r="J2923" s="42">
        <f t="shared" si="505"/>
        <v>872.84924999999998</v>
      </c>
      <c r="K2923" s="42">
        <f t="shared" si="505"/>
        <v>0</v>
      </c>
      <c r="L2923" s="43">
        <f t="shared" si="506"/>
        <v>3232775</v>
      </c>
      <c r="M2923" s="157">
        <f t="shared" si="501"/>
        <v>0</v>
      </c>
      <c r="N2923" s="157">
        <f t="shared" si="502"/>
        <v>2000000</v>
      </c>
      <c r="O2923" s="158">
        <f t="shared" si="503"/>
        <v>540</v>
      </c>
      <c r="P2923" s="42"/>
    </row>
    <row r="2924" spans="1:16" x14ac:dyDescent="0.2">
      <c r="A2924" s="156">
        <v>2916</v>
      </c>
      <c r="B2924" s="157">
        <v>9128550</v>
      </c>
      <c r="C2924" s="42">
        <v>2647.2795000000001</v>
      </c>
      <c r="D2924" s="43">
        <f t="shared" si="508"/>
        <v>2000000</v>
      </c>
      <c r="E2924" s="43">
        <f t="shared" si="508"/>
        <v>4</v>
      </c>
      <c r="F2924" s="43">
        <f t="shared" si="508"/>
        <v>10000000</v>
      </c>
      <c r="G2924" s="43">
        <f t="shared" si="508"/>
        <v>3</v>
      </c>
      <c r="H2924" s="46">
        <f t="shared" si="499"/>
        <v>0.78090715392915633</v>
      </c>
      <c r="I2924" s="46">
        <f t="shared" si="500"/>
        <v>0</v>
      </c>
      <c r="J2924" s="42">
        <f t="shared" si="505"/>
        <v>2067.2795000000001</v>
      </c>
      <c r="K2924" s="42">
        <f t="shared" si="505"/>
        <v>0</v>
      </c>
      <c r="L2924" s="43">
        <f t="shared" si="506"/>
        <v>7128550</v>
      </c>
      <c r="M2924" s="157">
        <f t="shared" si="501"/>
        <v>0</v>
      </c>
      <c r="N2924" s="157">
        <f t="shared" si="502"/>
        <v>2000000</v>
      </c>
      <c r="O2924" s="158">
        <f t="shared" si="503"/>
        <v>580</v>
      </c>
      <c r="P2924" s="42"/>
    </row>
    <row r="2925" spans="1:16" x14ac:dyDescent="0.2">
      <c r="A2925" s="156">
        <v>2917</v>
      </c>
      <c r="B2925" s="157">
        <v>3576492</v>
      </c>
      <c r="C2925" s="42">
        <v>858.35807999999997</v>
      </c>
      <c r="D2925" s="43">
        <f t="shared" si="508"/>
        <v>2000000</v>
      </c>
      <c r="E2925" s="43">
        <f t="shared" si="508"/>
        <v>4</v>
      </c>
      <c r="F2925" s="43">
        <f t="shared" si="508"/>
        <v>10000000</v>
      </c>
      <c r="G2925" s="43">
        <f t="shared" si="508"/>
        <v>3</v>
      </c>
      <c r="H2925" s="46">
        <f t="shared" si="499"/>
        <v>0.44079282156929195</v>
      </c>
      <c r="I2925" s="46">
        <f t="shared" si="500"/>
        <v>0</v>
      </c>
      <c r="J2925" s="42">
        <f t="shared" si="505"/>
        <v>378.35808000000003</v>
      </c>
      <c r="K2925" s="42">
        <f t="shared" si="505"/>
        <v>0</v>
      </c>
      <c r="L2925" s="43">
        <f t="shared" si="506"/>
        <v>1576492</v>
      </c>
      <c r="M2925" s="157">
        <f t="shared" si="501"/>
        <v>0</v>
      </c>
      <c r="N2925" s="157">
        <f t="shared" si="502"/>
        <v>2000000</v>
      </c>
      <c r="O2925" s="158">
        <f t="shared" si="503"/>
        <v>479.99999999999994</v>
      </c>
      <c r="P2925" s="42"/>
    </row>
    <row r="2926" spans="1:16" x14ac:dyDescent="0.2">
      <c r="A2926" s="156">
        <v>2918</v>
      </c>
      <c r="B2926" s="157">
        <v>9164680</v>
      </c>
      <c r="C2926" s="42">
        <v>2199.5232000000001</v>
      </c>
      <c r="D2926" s="43">
        <f t="shared" si="508"/>
        <v>2000000</v>
      </c>
      <c r="E2926" s="43">
        <f t="shared" si="508"/>
        <v>4</v>
      </c>
      <c r="F2926" s="43">
        <f t="shared" si="508"/>
        <v>10000000</v>
      </c>
      <c r="G2926" s="43">
        <f t="shared" si="508"/>
        <v>3</v>
      </c>
      <c r="H2926" s="46">
        <f t="shared" si="499"/>
        <v>0.78177088561739194</v>
      </c>
      <c r="I2926" s="46">
        <f t="shared" si="500"/>
        <v>0</v>
      </c>
      <c r="J2926" s="42">
        <f t="shared" si="505"/>
        <v>1719.5231999999999</v>
      </c>
      <c r="K2926" s="42">
        <f t="shared" si="505"/>
        <v>0</v>
      </c>
      <c r="L2926" s="43">
        <f t="shared" si="506"/>
        <v>7164680</v>
      </c>
      <c r="M2926" s="157">
        <f t="shared" si="501"/>
        <v>0</v>
      </c>
      <c r="N2926" s="157">
        <f t="shared" si="502"/>
        <v>2000000</v>
      </c>
      <c r="O2926" s="158">
        <f t="shared" si="503"/>
        <v>480.00000000000023</v>
      </c>
      <c r="P2926" s="42"/>
    </row>
    <row r="2927" spans="1:16" x14ac:dyDescent="0.2">
      <c r="A2927" s="156">
        <v>2919</v>
      </c>
      <c r="B2927" s="157">
        <v>7636978</v>
      </c>
      <c r="C2927" s="42">
        <v>1527.3956000000001</v>
      </c>
      <c r="D2927" s="43">
        <f t="shared" si="508"/>
        <v>2000000</v>
      </c>
      <c r="E2927" s="43">
        <f t="shared" si="508"/>
        <v>4</v>
      </c>
      <c r="F2927" s="43">
        <f t="shared" si="508"/>
        <v>10000000</v>
      </c>
      <c r="G2927" s="43">
        <f t="shared" si="508"/>
        <v>3</v>
      </c>
      <c r="H2927" s="46">
        <f t="shared" si="499"/>
        <v>0.73811630726185151</v>
      </c>
      <c r="I2927" s="46">
        <f t="shared" si="500"/>
        <v>0</v>
      </c>
      <c r="J2927" s="42">
        <f t="shared" si="505"/>
        <v>1127.3956000000001</v>
      </c>
      <c r="K2927" s="42">
        <f t="shared" si="505"/>
        <v>0</v>
      </c>
      <c r="L2927" s="43">
        <f t="shared" si="506"/>
        <v>5636978</v>
      </c>
      <c r="M2927" s="157">
        <f t="shared" si="501"/>
        <v>0</v>
      </c>
      <c r="N2927" s="157">
        <f t="shared" si="502"/>
        <v>2000000</v>
      </c>
      <c r="O2927" s="158">
        <f t="shared" si="503"/>
        <v>400</v>
      </c>
      <c r="P2927" s="42"/>
    </row>
    <row r="2928" spans="1:16" x14ac:dyDescent="0.2">
      <c r="A2928" s="156">
        <v>2920</v>
      </c>
      <c r="B2928" s="157">
        <v>4371045</v>
      </c>
      <c r="C2928" s="42">
        <v>786.7881000000001</v>
      </c>
      <c r="D2928" s="43">
        <f t="shared" si="508"/>
        <v>2000000</v>
      </c>
      <c r="E2928" s="43">
        <f t="shared" si="508"/>
        <v>4</v>
      </c>
      <c r="F2928" s="43">
        <f t="shared" si="508"/>
        <v>10000000</v>
      </c>
      <c r="G2928" s="43">
        <f t="shared" si="508"/>
        <v>3</v>
      </c>
      <c r="H2928" s="46">
        <f t="shared" si="499"/>
        <v>0.54244351179180261</v>
      </c>
      <c r="I2928" s="46">
        <f t="shared" si="500"/>
        <v>0</v>
      </c>
      <c r="J2928" s="42">
        <f t="shared" si="505"/>
        <v>426.78810000000004</v>
      </c>
      <c r="K2928" s="42">
        <f t="shared" si="505"/>
        <v>0</v>
      </c>
      <c r="L2928" s="43">
        <f t="shared" si="506"/>
        <v>2371045</v>
      </c>
      <c r="M2928" s="157">
        <f t="shared" si="501"/>
        <v>0</v>
      </c>
      <c r="N2928" s="157">
        <f t="shared" si="502"/>
        <v>2000000</v>
      </c>
      <c r="O2928" s="158">
        <f t="shared" si="503"/>
        <v>360.00000000000006</v>
      </c>
      <c r="P2928" s="42"/>
    </row>
    <row r="2929" spans="1:16" x14ac:dyDescent="0.2">
      <c r="A2929" s="156">
        <v>2921</v>
      </c>
      <c r="B2929" s="157">
        <v>8236803</v>
      </c>
      <c r="C2929" s="42">
        <v>906.04833000000008</v>
      </c>
      <c r="D2929" s="43">
        <f t="shared" si="508"/>
        <v>2000000</v>
      </c>
      <c r="E2929" s="43">
        <f t="shared" si="508"/>
        <v>4</v>
      </c>
      <c r="F2929" s="43">
        <f t="shared" si="508"/>
        <v>10000000</v>
      </c>
      <c r="G2929" s="43">
        <f t="shared" si="508"/>
        <v>3</v>
      </c>
      <c r="H2929" s="46">
        <f t="shared" si="499"/>
        <v>0.75718734562426704</v>
      </c>
      <c r="I2929" s="46">
        <f t="shared" si="500"/>
        <v>0</v>
      </c>
      <c r="J2929" s="42">
        <f t="shared" si="505"/>
        <v>686.04832999999996</v>
      </c>
      <c r="K2929" s="42">
        <f t="shared" si="505"/>
        <v>0</v>
      </c>
      <c r="L2929" s="43">
        <f t="shared" si="506"/>
        <v>6236803</v>
      </c>
      <c r="M2929" s="157">
        <f t="shared" si="501"/>
        <v>0</v>
      </c>
      <c r="N2929" s="157">
        <f t="shared" si="502"/>
        <v>2000000</v>
      </c>
      <c r="O2929" s="158">
        <f t="shared" si="503"/>
        <v>220.00000000000011</v>
      </c>
      <c r="P2929" s="42"/>
    </row>
    <row r="2930" spans="1:16" x14ac:dyDescent="0.2">
      <c r="A2930" s="156">
        <v>2922</v>
      </c>
      <c r="B2930" s="157">
        <v>9138655</v>
      </c>
      <c r="C2930" s="42">
        <v>2741.5964999999997</v>
      </c>
      <c r="D2930" s="43">
        <f t="shared" si="508"/>
        <v>2000000</v>
      </c>
      <c r="E2930" s="43">
        <f t="shared" si="508"/>
        <v>4</v>
      </c>
      <c r="F2930" s="43">
        <f t="shared" si="508"/>
        <v>10000000</v>
      </c>
      <c r="G2930" s="43">
        <f t="shared" si="508"/>
        <v>3</v>
      </c>
      <c r="H2930" s="46">
        <f t="shared" si="499"/>
        <v>0.78114941421905082</v>
      </c>
      <c r="I2930" s="46">
        <f t="shared" si="500"/>
        <v>0</v>
      </c>
      <c r="J2930" s="42">
        <f t="shared" si="505"/>
        <v>2141.5964999999997</v>
      </c>
      <c r="K2930" s="42">
        <f t="shared" si="505"/>
        <v>0</v>
      </c>
      <c r="L2930" s="43">
        <f t="shared" si="506"/>
        <v>7138655</v>
      </c>
      <c r="M2930" s="157">
        <f t="shared" si="501"/>
        <v>0</v>
      </c>
      <c r="N2930" s="157">
        <f t="shared" si="502"/>
        <v>2000000</v>
      </c>
      <c r="O2930" s="158">
        <f t="shared" si="503"/>
        <v>600</v>
      </c>
      <c r="P2930" s="42"/>
    </row>
    <row r="2931" spans="1:16" x14ac:dyDescent="0.2">
      <c r="A2931" s="156">
        <v>2923</v>
      </c>
      <c r="B2931" s="157">
        <v>3476399</v>
      </c>
      <c r="C2931" s="42">
        <v>695.27980000000002</v>
      </c>
      <c r="D2931" s="43">
        <f t="shared" si="508"/>
        <v>2000000</v>
      </c>
      <c r="E2931" s="43">
        <f t="shared" si="508"/>
        <v>4</v>
      </c>
      <c r="F2931" s="43">
        <f t="shared" si="508"/>
        <v>10000000</v>
      </c>
      <c r="G2931" s="43">
        <f t="shared" si="508"/>
        <v>3</v>
      </c>
      <c r="H2931" s="46">
        <f t="shared" si="499"/>
        <v>0.42469204484295386</v>
      </c>
      <c r="I2931" s="46">
        <f t="shared" si="500"/>
        <v>0</v>
      </c>
      <c r="J2931" s="42">
        <f t="shared" si="505"/>
        <v>295.27980000000002</v>
      </c>
      <c r="K2931" s="42">
        <f t="shared" si="505"/>
        <v>0</v>
      </c>
      <c r="L2931" s="43">
        <f t="shared" si="506"/>
        <v>1476399</v>
      </c>
      <c r="M2931" s="157">
        <f t="shared" si="501"/>
        <v>0</v>
      </c>
      <c r="N2931" s="157">
        <f t="shared" si="502"/>
        <v>2000000</v>
      </c>
      <c r="O2931" s="158">
        <f t="shared" si="503"/>
        <v>400</v>
      </c>
      <c r="P2931" s="42"/>
    </row>
    <row r="2932" spans="1:16" x14ac:dyDescent="0.2">
      <c r="A2932" s="156">
        <v>2924</v>
      </c>
      <c r="B2932" s="157">
        <v>2862494</v>
      </c>
      <c r="C2932" s="42">
        <v>486.62398000000002</v>
      </c>
      <c r="D2932" s="43">
        <f t="shared" si="508"/>
        <v>2000000</v>
      </c>
      <c r="E2932" s="43">
        <f t="shared" si="508"/>
        <v>4</v>
      </c>
      <c r="F2932" s="43">
        <f t="shared" si="508"/>
        <v>10000000</v>
      </c>
      <c r="G2932" s="43">
        <f t="shared" si="508"/>
        <v>3</v>
      </c>
      <c r="H2932" s="46">
        <f t="shared" si="499"/>
        <v>0.30130857916208731</v>
      </c>
      <c r="I2932" s="46">
        <f t="shared" si="500"/>
        <v>0</v>
      </c>
      <c r="J2932" s="42">
        <f t="shared" si="505"/>
        <v>146.62397999999999</v>
      </c>
      <c r="K2932" s="42">
        <f t="shared" si="505"/>
        <v>0</v>
      </c>
      <c r="L2932" s="43">
        <f t="shared" si="506"/>
        <v>862494</v>
      </c>
      <c r="M2932" s="157">
        <f t="shared" si="501"/>
        <v>0</v>
      </c>
      <c r="N2932" s="157">
        <f t="shared" si="502"/>
        <v>2000000</v>
      </c>
      <c r="O2932" s="158">
        <f t="shared" si="503"/>
        <v>340</v>
      </c>
      <c r="P2932" s="42"/>
    </row>
    <row r="2933" spans="1:16" x14ac:dyDescent="0.2">
      <c r="A2933" s="156">
        <v>2925</v>
      </c>
      <c r="B2933" s="157">
        <v>6504646</v>
      </c>
      <c r="C2933" s="42">
        <v>650.46460000000002</v>
      </c>
      <c r="D2933" s="43">
        <f t="shared" si="508"/>
        <v>2000000</v>
      </c>
      <c r="E2933" s="43">
        <f t="shared" si="508"/>
        <v>4</v>
      </c>
      <c r="F2933" s="43">
        <f t="shared" si="508"/>
        <v>10000000</v>
      </c>
      <c r="G2933" s="43">
        <f t="shared" si="508"/>
        <v>3</v>
      </c>
      <c r="H2933" s="46">
        <f t="shared" si="499"/>
        <v>0.69252746421557765</v>
      </c>
      <c r="I2933" s="46">
        <f t="shared" si="500"/>
        <v>0</v>
      </c>
      <c r="J2933" s="42">
        <f t="shared" si="505"/>
        <v>450.46460000000002</v>
      </c>
      <c r="K2933" s="42">
        <f t="shared" si="505"/>
        <v>0</v>
      </c>
      <c r="L2933" s="43">
        <f t="shared" si="506"/>
        <v>4504646</v>
      </c>
      <c r="M2933" s="157">
        <f t="shared" si="501"/>
        <v>0</v>
      </c>
      <c r="N2933" s="157">
        <f t="shared" si="502"/>
        <v>2000000</v>
      </c>
      <c r="O2933" s="158">
        <f t="shared" si="503"/>
        <v>200</v>
      </c>
      <c r="P2933" s="42"/>
    </row>
    <row r="2934" spans="1:16" x14ac:dyDescent="0.2">
      <c r="A2934" s="156">
        <v>2926</v>
      </c>
      <c r="B2934" s="157">
        <v>6433405</v>
      </c>
      <c r="C2934" s="42">
        <v>1737.01935</v>
      </c>
      <c r="D2934" s="43">
        <f t="shared" si="508"/>
        <v>2000000</v>
      </c>
      <c r="E2934" s="43">
        <f t="shared" si="508"/>
        <v>4</v>
      </c>
      <c r="F2934" s="43">
        <f t="shared" si="508"/>
        <v>10000000</v>
      </c>
      <c r="G2934" s="43">
        <f t="shared" si="508"/>
        <v>3</v>
      </c>
      <c r="H2934" s="46">
        <f t="shared" si="499"/>
        <v>0.68912263412609653</v>
      </c>
      <c r="I2934" s="46">
        <f t="shared" si="500"/>
        <v>0</v>
      </c>
      <c r="J2934" s="42">
        <f t="shared" si="505"/>
        <v>1197.01935</v>
      </c>
      <c r="K2934" s="42">
        <f t="shared" si="505"/>
        <v>0</v>
      </c>
      <c r="L2934" s="43">
        <f t="shared" si="506"/>
        <v>4433405</v>
      </c>
      <c r="M2934" s="157">
        <f t="shared" si="501"/>
        <v>0</v>
      </c>
      <c r="N2934" s="157">
        <f t="shared" si="502"/>
        <v>2000000</v>
      </c>
      <c r="O2934" s="158">
        <f t="shared" si="503"/>
        <v>540</v>
      </c>
      <c r="P2934" s="42"/>
    </row>
    <row r="2935" spans="1:16" x14ac:dyDescent="0.2">
      <c r="A2935" s="156">
        <v>2927</v>
      </c>
      <c r="B2935" s="157">
        <v>5537503</v>
      </c>
      <c r="C2935" s="42">
        <v>1273.6256900000001</v>
      </c>
      <c r="D2935" s="43">
        <f t="shared" si="508"/>
        <v>2000000</v>
      </c>
      <c r="E2935" s="43">
        <f t="shared" si="508"/>
        <v>4</v>
      </c>
      <c r="F2935" s="43">
        <f t="shared" si="508"/>
        <v>10000000</v>
      </c>
      <c r="G2935" s="43">
        <f t="shared" si="508"/>
        <v>3</v>
      </c>
      <c r="H2935" s="46">
        <f t="shared" si="499"/>
        <v>0.63882638077126097</v>
      </c>
      <c r="I2935" s="46">
        <f t="shared" si="500"/>
        <v>0</v>
      </c>
      <c r="J2935" s="42">
        <f t="shared" si="505"/>
        <v>813.62569000000008</v>
      </c>
      <c r="K2935" s="42">
        <f t="shared" si="505"/>
        <v>0</v>
      </c>
      <c r="L2935" s="43">
        <f t="shared" si="506"/>
        <v>3537503</v>
      </c>
      <c r="M2935" s="157">
        <f t="shared" si="501"/>
        <v>0</v>
      </c>
      <c r="N2935" s="157">
        <f t="shared" si="502"/>
        <v>2000000</v>
      </c>
      <c r="O2935" s="158">
        <f t="shared" si="503"/>
        <v>460</v>
      </c>
      <c r="P2935" s="42"/>
    </row>
    <row r="2936" spans="1:16" x14ac:dyDescent="0.2">
      <c r="A2936" s="156">
        <v>2928</v>
      </c>
      <c r="B2936" s="157">
        <v>2584311</v>
      </c>
      <c r="C2936" s="42">
        <v>310.11732000000001</v>
      </c>
      <c r="D2936" s="43">
        <f t="shared" si="508"/>
        <v>2000000</v>
      </c>
      <c r="E2936" s="43">
        <f t="shared" si="508"/>
        <v>4</v>
      </c>
      <c r="F2936" s="43">
        <f t="shared" si="508"/>
        <v>10000000</v>
      </c>
      <c r="G2936" s="43">
        <f t="shared" si="508"/>
        <v>3</v>
      </c>
      <c r="H2936" s="46">
        <f t="shared" si="499"/>
        <v>0.22609933556758455</v>
      </c>
      <c r="I2936" s="46">
        <f t="shared" si="500"/>
        <v>0</v>
      </c>
      <c r="J2936" s="42">
        <f t="shared" si="505"/>
        <v>70.117320000000007</v>
      </c>
      <c r="K2936" s="42">
        <f t="shared" si="505"/>
        <v>0</v>
      </c>
      <c r="L2936" s="43">
        <f t="shared" si="506"/>
        <v>584311</v>
      </c>
      <c r="M2936" s="157">
        <f t="shared" si="501"/>
        <v>0</v>
      </c>
      <c r="N2936" s="157">
        <f t="shared" si="502"/>
        <v>2000000</v>
      </c>
      <c r="O2936" s="158">
        <f t="shared" si="503"/>
        <v>240</v>
      </c>
      <c r="P2936" s="42"/>
    </row>
    <row r="2937" spans="1:16" x14ac:dyDescent="0.2">
      <c r="A2937" s="156">
        <v>2929</v>
      </c>
      <c r="B2937" s="157">
        <v>2638439</v>
      </c>
      <c r="C2937" s="42">
        <v>395.76584999999994</v>
      </c>
      <c r="D2937" s="43">
        <f t="shared" si="508"/>
        <v>2000000</v>
      </c>
      <c r="E2937" s="43">
        <f t="shared" si="508"/>
        <v>4</v>
      </c>
      <c r="F2937" s="43">
        <f t="shared" si="508"/>
        <v>10000000</v>
      </c>
      <c r="G2937" s="43">
        <f t="shared" si="508"/>
        <v>3</v>
      </c>
      <c r="H2937" s="46">
        <f t="shared" si="499"/>
        <v>0.24197603204015708</v>
      </c>
      <c r="I2937" s="46">
        <f t="shared" si="500"/>
        <v>0</v>
      </c>
      <c r="J2937" s="42">
        <f t="shared" si="505"/>
        <v>95.765849999999986</v>
      </c>
      <c r="K2937" s="42">
        <f t="shared" si="505"/>
        <v>0</v>
      </c>
      <c r="L2937" s="43">
        <f t="shared" si="506"/>
        <v>638439</v>
      </c>
      <c r="M2937" s="157">
        <f t="shared" si="501"/>
        <v>0</v>
      </c>
      <c r="N2937" s="157">
        <f t="shared" si="502"/>
        <v>2000000</v>
      </c>
      <c r="O2937" s="158">
        <f t="shared" si="503"/>
        <v>299.99999999999994</v>
      </c>
      <c r="P2937" s="42"/>
    </row>
    <row r="2938" spans="1:16" x14ac:dyDescent="0.2">
      <c r="A2938" s="156">
        <v>2930</v>
      </c>
      <c r="B2938" s="157">
        <v>8750401</v>
      </c>
      <c r="C2938" s="42">
        <v>1925.0882200000001</v>
      </c>
      <c r="D2938" s="43">
        <f t="shared" ref="D2938:G2953" si="509">D2937</f>
        <v>2000000</v>
      </c>
      <c r="E2938" s="43">
        <f t="shared" si="509"/>
        <v>4</v>
      </c>
      <c r="F2938" s="43">
        <f t="shared" si="509"/>
        <v>10000000</v>
      </c>
      <c r="G2938" s="43">
        <f t="shared" si="509"/>
        <v>3</v>
      </c>
      <c r="H2938" s="46">
        <f t="shared" si="499"/>
        <v>0.77143904605057523</v>
      </c>
      <c r="I2938" s="46">
        <f t="shared" si="500"/>
        <v>0</v>
      </c>
      <c r="J2938" s="42">
        <f t="shared" si="505"/>
        <v>1485.0882199999999</v>
      </c>
      <c r="K2938" s="42">
        <f t="shared" si="505"/>
        <v>0</v>
      </c>
      <c r="L2938" s="43">
        <f t="shared" si="506"/>
        <v>6750400.9999999991</v>
      </c>
      <c r="M2938" s="157">
        <f t="shared" si="501"/>
        <v>0</v>
      </c>
      <c r="N2938" s="157">
        <f t="shared" si="502"/>
        <v>2000000.0000000009</v>
      </c>
      <c r="O2938" s="158">
        <f t="shared" si="503"/>
        <v>440.00000000000023</v>
      </c>
      <c r="P2938" s="42"/>
    </row>
    <row r="2939" spans="1:16" x14ac:dyDescent="0.2">
      <c r="A2939" s="156">
        <v>2931</v>
      </c>
      <c r="B2939" s="157">
        <v>2242273</v>
      </c>
      <c r="C2939" s="42">
        <v>560.56825000000003</v>
      </c>
      <c r="D2939" s="43">
        <f t="shared" si="509"/>
        <v>2000000</v>
      </c>
      <c r="E2939" s="43">
        <f t="shared" si="509"/>
        <v>4</v>
      </c>
      <c r="F2939" s="43">
        <f t="shared" si="509"/>
        <v>10000000</v>
      </c>
      <c r="G2939" s="43">
        <f t="shared" si="509"/>
        <v>3</v>
      </c>
      <c r="H2939" s="46">
        <f t="shared" si="499"/>
        <v>0.10804794955832764</v>
      </c>
      <c r="I2939" s="46">
        <f t="shared" si="500"/>
        <v>0</v>
      </c>
      <c r="J2939" s="42">
        <f t="shared" si="505"/>
        <v>60.568249999999999</v>
      </c>
      <c r="K2939" s="42">
        <f t="shared" si="505"/>
        <v>0</v>
      </c>
      <c r="L2939" s="43">
        <f t="shared" si="506"/>
        <v>242273</v>
      </c>
      <c r="M2939" s="157">
        <f t="shared" si="501"/>
        <v>0</v>
      </c>
      <c r="N2939" s="157">
        <f t="shared" si="502"/>
        <v>2000000</v>
      </c>
      <c r="O2939" s="158">
        <f t="shared" si="503"/>
        <v>500.00000000000006</v>
      </c>
      <c r="P2939" s="42"/>
    </row>
    <row r="2940" spans="1:16" x14ac:dyDescent="0.2">
      <c r="A2940" s="156">
        <v>2932</v>
      </c>
      <c r="B2940" s="157">
        <v>9226935</v>
      </c>
      <c r="C2940" s="42">
        <v>1845.3870000000002</v>
      </c>
      <c r="D2940" s="43">
        <f t="shared" si="509"/>
        <v>2000000</v>
      </c>
      <c r="E2940" s="43">
        <f t="shared" si="509"/>
        <v>4</v>
      </c>
      <c r="F2940" s="43">
        <f t="shared" si="509"/>
        <v>10000000</v>
      </c>
      <c r="G2940" s="43">
        <f t="shared" si="509"/>
        <v>3</v>
      </c>
      <c r="H2940" s="46">
        <f t="shared" si="499"/>
        <v>0.78324329801824766</v>
      </c>
      <c r="I2940" s="46">
        <f t="shared" si="500"/>
        <v>0</v>
      </c>
      <c r="J2940" s="42">
        <f t="shared" si="505"/>
        <v>1445.3870000000002</v>
      </c>
      <c r="K2940" s="42">
        <f t="shared" si="505"/>
        <v>0</v>
      </c>
      <c r="L2940" s="43">
        <f t="shared" si="506"/>
        <v>7226935</v>
      </c>
      <c r="M2940" s="157">
        <f t="shared" si="501"/>
        <v>0</v>
      </c>
      <c r="N2940" s="157">
        <f t="shared" si="502"/>
        <v>2000000</v>
      </c>
      <c r="O2940" s="158">
        <f t="shared" si="503"/>
        <v>400</v>
      </c>
      <c r="P2940" s="42"/>
    </row>
    <row r="2941" spans="1:16" x14ac:dyDescent="0.2">
      <c r="A2941" s="156">
        <v>2933</v>
      </c>
      <c r="B2941" s="157">
        <v>6596956</v>
      </c>
      <c r="C2941" s="42">
        <v>1847.1476799999998</v>
      </c>
      <c r="D2941" s="43">
        <f t="shared" si="509"/>
        <v>2000000</v>
      </c>
      <c r="E2941" s="43">
        <f t="shared" si="509"/>
        <v>4</v>
      </c>
      <c r="F2941" s="43">
        <f t="shared" si="509"/>
        <v>10000000</v>
      </c>
      <c r="G2941" s="43">
        <f t="shared" si="509"/>
        <v>3</v>
      </c>
      <c r="H2941" s="46">
        <f t="shared" si="499"/>
        <v>0.69682987123151952</v>
      </c>
      <c r="I2941" s="46">
        <f t="shared" si="500"/>
        <v>0</v>
      </c>
      <c r="J2941" s="42">
        <f t="shared" si="505"/>
        <v>1287.1476799999998</v>
      </c>
      <c r="K2941" s="42">
        <f t="shared" si="505"/>
        <v>0</v>
      </c>
      <c r="L2941" s="43">
        <f t="shared" si="506"/>
        <v>4596956</v>
      </c>
      <c r="M2941" s="157">
        <f t="shared" si="501"/>
        <v>0</v>
      </c>
      <c r="N2941" s="157">
        <f t="shared" si="502"/>
        <v>2000000</v>
      </c>
      <c r="O2941" s="158">
        <f t="shared" si="503"/>
        <v>560</v>
      </c>
      <c r="P2941" s="42"/>
    </row>
    <row r="2942" spans="1:16" x14ac:dyDescent="0.2">
      <c r="A2942" s="156">
        <v>2934</v>
      </c>
      <c r="B2942" s="157">
        <v>4690413</v>
      </c>
      <c r="C2942" s="42">
        <v>1313.3156399999998</v>
      </c>
      <c r="D2942" s="43">
        <f t="shared" si="509"/>
        <v>2000000</v>
      </c>
      <c r="E2942" s="43">
        <f t="shared" si="509"/>
        <v>4</v>
      </c>
      <c r="F2942" s="43">
        <f t="shared" si="509"/>
        <v>10000000</v>
      </c>
      <c r="G2942" s="43">
        <f t="shared" si="509"/>
        <v>3</v>
      </c>
      <c r="H2942" s="46">
        <f t="shared" si="499"/>
        <v>0.57359831639559244</v>
      </c>
      <c r="I2942" s="46">
        <f t="shared" si="500"/>
        <v>0</v>
      </c>
      <c r="J2942" s="42">
        <f t="shared" si="505"/>
        <v>753.31563999999992</v>
      </c>
      <c r="K2942" s="42">
        <f t="shared" si="505"/>
        <v>0</v>
      </c>
      <c r="L2942" s="43">
        <f t="shared" si="506"/>
        <v>2690413</v>
      </c>
      <c r="M2942" s="157">
        <f t="shared" si="501"/>
        <v>0</v>
      </c>
      <c r="N2942" s="157">
        <f t="shared" si="502"/>
        <v>2000000</v>
      </c>
      <c r="O2942" s="158">
        <f t="shared" si="503"/>
        <v>559.99999999999989</v>
      </c>
      <c r="P2942" s="42"/>
    </row>
    <row r="2943" spans="1:16" x14ac:dyDescent="0.2">
      <c r="A2943" s="156">
        <v>2935</v>
      </c>
      <c r="B2943" s="157">
        <v>2604287</v>
      </c>
      <c r="C2943" s="42">
        <v>729.20035999999993</v>
      </c>
      <c r="D2943" s="43">
        <f t="shared" si="509"/>
        <v>2000000</v>
      </c>
      <c r="E2943" s="43">
        <f t="shared" si="509"/>
        <v>4</v>
      </c>
      <c r="F2943" s="43">
        <f t="shared" si="509"/>
        <v>10000000</v>
      </c>
      <c r="G2943" s="43">
        <f t="shared" si="509"/>
        <v>3</v>
      </c>
      <c r="H2943" s="46">
        <f t="shared" si="499"/>
        <v>0.23203548610425809</v>
      </c>
      <c r="I2943" s="46">
        <f t="shared" si="500"/>
        <v>0</v>
      </c>
      <c r="J2943" s="42">
        <f t="shared" si="505"/>
        <v>169.20035999999999</v>
      </c>
      <c r="K2943" s="42">
        <f t="shared" si="505"/>
        <v>0</v>
      </c>
      <c r="L2943" s="43">
        <f t="shared" si="506"/>
        <v>604287</v>
      </c>
      <c r="M2943" s="157">
        <f t="shared" si="501"/>
        <v>0</v>
      </c>
      <c r="N2943" s="157">
        <f t="shared" si="502"/>
        <v>2000000</v>
      </c>
      <c r="O2943" s="158">
        <f t="shared" si="503"/>
        <v>560</v>
      </c>
      <c r="P2943" s="42"/>
    </row>
    <row r="2944" spans="1:16" x14ac:dyDescent="0.2">
      <c r="A2944" s="156">
        <v>2936</v>
      </c>
      <c r="B2944" s="157">
        <v>1813223</v>
      </c>
      <c r="C2944" s="42">
        <v>253.85121999999998</v>
      </c>
      <c r="D2944" s="43">
        <f t="shared" si="509"/>
        <v>2000000</v>
      </c>
      <c r="E2944" s="43">
        <f t="shared" si="509"/>
        <v>4</v>
      </c>
      <c r="F2944" s="43">
        <f t="shared" si="509"/>
        <v>10000000</v>
      </c>
      <c r="G2944" s="43">
        <f t="shared" si="509"/>
        <v>3</v>
      </c>
      <c r="H2944" s="46">
        <f t="shared" si="499"/>
        <v>0</v>
      </c>
      <c r="I2944" s="46">
        <f t="shared" si="500"/>
        <v>0</v>
      </c>
      <c r="J2944" s="42">
        <f t="shared" si="505"/>
        <v>0</v>
      </c>
      <c r="K2944" s="42">
        <f t="shared" si="505"/>
        <v>0</v>
      </c>
      <c r="L2944" s="43">
        <f t="shared" si="506"/>
        <v>0</v>
      </c>
      <c r="M2944" s="157">
        <f t="shared" si="501"/>
        <v>0</v>
      </c>
      <c r="N2944" s="157">
        <f t="shared" si="502"/>
        <v>1813223</v>
      </c>
      <c r="O2944" s="158">
        <f t="shared" si="503"/>
        <v>253.85121999999998</v>
      </c>
      <c r="P2944" s="42"/>
    </row>
    <row r="2945" spans="1:16" x14ac:dyDescent="0.2">
      <c r="A2945" s="156">
        <v>2937</v>
      </c>
      <c r="B2945" s="157">
        <v>6232799</v>
      </c>
      <c r="C2945" s="42">
        <v>685.60789</v>
      </c>
      <c r="D2945" s="43">
        <f t="shared" si="509"/>
        <v>2000000</v>
      </c>
      <c r="E2945" s="43">
        <f t="shared" si="509"/>
        <v>4</v>
      </c>
      <c r="F2945" s="43">
        <f t="shared" si="509"/>
        <v>10000000</v>
      </c>
      <c r="G2945" s="43">
        <f t="shared" si="509"/>
        <v>3</v>
      </c>
      <c r="H2945" s="46">
        <f t="shared" si="499"/>
        <v>0.67911687830780365</v>
      </c>
      <c r="I2945" s="46">
        <f t="shared" si="500"/>
        <v>0</v>
      </c>
      <c r="J2945" s="42">
        <f t="shared" si="505"/>
        <v>465.60789000000005</v>
      </c>
      <c r="K2945" s="42">
        <f t="shared" si="505"/>
        <v>0</v>
      </c>
      <c r="L2945" s="43">
        <f t="shared" si="506"/>
        <v>4232799</v>
      </c>
      <c r="M2945" s="157">
        <f t="shared" si="501"/>
        <v>0</v>
      </c>
      <c r="N2945" s="157">
        <f t="shared" si="502"/>
        <v>2000000</v>
      </c>
      <c r="O2945" s="158">
        <f t="shared" si="503"/>
        <v>219.99999999999994</v>
      </c>
      <c r="P2945" s="42"/>
    </row>
    <row r="2946" spans="1:16" x14ac:dyDescent="0.2">
      <c r="A2946" s="156">
        <v>2938</v>
      </c>
      <c r="B2946" s="157">
        <v>5659786</v>
      </c>
      <c r="C2946" s="42">
        <v>679.17431999999997</v>
      </c>
      <c r="D2946" s="43">
        <f t="shared" si="509"/>
        <v>2000000</v>
      </c>
      <c r="E2946" s="43">
        <f t="shared" si="509"/>
        <v>4</v>
      </c>
      <c r="F2946" s="43">
        <f t="shared" si="509"/>
        <v>10000000</v>
      </c>
      <c r="G2946" s="43">
        <f t="shared" si="509"/>
        <v>3</v>
      </c>
      <c r="H2946" s="46">
        <f t="shared" si="499"/>
        <v>0.64662974889863323</v>
      </c>
      <c r="I2946" s="46">
        <f t="shared" si="500"/>
        <v>0</v>
      </c>
      <c r="J2946" s="42">
        <f t="shared" si="505"/>
        <v>439.17431999999997</v>
      </c>
      <c r="K2946" s="42">
        <f t="shared" si="505"/>
        <v>0</v>
      </c>
      <c r="L2946" s="43">
        <f t="shared" si="506"/>
        <v>3659785.9999999995</v>
      </c>
      <c r="M2946" s="157">
        <f t="shared" si="501"/>
        <v>0</v>
      </c>
      <c r="N2946" s="157">
        <f t="shared" si="502"/>
        <v>2000000.0000000005</v>
      </c>
      <c r="O2946" s="158">
        <f t="shared" si="503"/>
        <v>240</v>
      </c>
      <c r="P2946" s="42"/>
    </row>
    <row r="2947" spans="1:16" x14ac:dyDescent="0.2">
      <c r="A2947" s="156">
        <v>2939</v>
      </c>
      <c r="B2947" s="157">
        <v>4111324</v>
      </c>
      <c r="C2947" s="42">
        <v>493.35888</v>
      </c>
      <c r="D2947" s="43">
        <f t="shared" si="509"/>
        <v>2000000</v>
      </c>
      <c r="E2947" s="43">
        <f t="shared" si="509"/>
        <v>4</v>
      </c>
      <c r="F2947" s="43">
        <f t="shared" si="509"/>
        <v>10000000</v>
      </c>
      <c r="G2947" s="43">
        <f t="shared" si="509"/>
        <v>3</v>
      </c>
      <c r="H2947" s="46">
        <f t="shared" si="499"/>
        <v>0.51353870432006821</v>
      </c>
      <c r="I2947" s="46">
        <f t="shared" si="500"/>
        <v>0</v>
      </c>
      <c r="J2947" s="42">
        <f t="shared" si="505"/>
        <v>253.35888</v>
      </c>
      <c r="K2947" s="42">
        <f t="shared" si="505"/>
        <v>0</v>
      </c>
      <c r="L2947" s="43">
        <f t="shared" si="506"/>
        <v>2111324</v>
      </c>
      <c r="M2947" s="157">
        <f t="shared" si="501"/>
        <v>0</v>
      </c>
      <c r="N2947" s="157">
        <f t="shared" si="502"/>
        <v>2000000</v>
      </c>
      <c r="O2947" s="158">
        <f t="shared" si="503"/>
        <v>240</v>
      </c>
      <c r="P2947" s="42"/>
    </row>
    <row r="2948" spans="1:16" x14ac:dyDescent="0.2">
      <c r="A2948" s="156">
        <v>2940</v>
      </c>
      <c r="B2948" s="157">
        <v>8767443</v>
      </c>
      <c r="C2948" s="42">
        <v>1227.44202</v>
      </c>
      <c r="D2948" s="43">
        <f t="shared" si="509"/>
        <v>2000000</v>
      </c>
      <c r="E2948" s="43">
        <f t="shared" si="509"/>
        <v>4</v>
      </c>
      <c r="F2948" s="43">
        <f t="shared" si="509"/>
        <v>10000000</v>
      </c>
      <c r="G2948" s="43">
        <f t="shared" si="509"/>
        <v>3</v>
      </c>
      <c r="H2948" s="46">
        <f t="shared" si="499"/>
        <v>0.77188331877378613</v>
      </c>
      <c r="I2948" s="46">
        <f t="shared" si="500"/>
        <v>0</v>
      </c>
      <c r="J2948" s="42">
        <f t="shared" si="505"/>
        <v>947.44201999999996</v>
      </c>
      <c r="K2948" s="42">
        <f t="shared" si="505"/>
        <v>0</v>
      </c>
      <c r="L2948" s="43">
        <f t="shared" si="506"/>
        <v>6767443</v>
      </c>
      <c r="M2948" s="157">
        <f t="shared" si="501"/>
        <v>0</v>
      </c>
      <c r="N2948" s="157">
        <f t="shared" si="502"/>
        <v>2000000</v>
      </c>
      <c r="O2948" s="158">
        <f t="shared" si="503"/>
        <v>280</v>
      </c>
      <c r="P2948" s="42"/>
    </row>
    <row r="2949" spans="1:16" x14ac:dyDescent="0.2">
      <c r="A2949" s="156">
        <v>2941</v>
      </c>
      <c r="B2949" s="157">
        <v>1066379</v>
      </c>
      <c r="C2949" s="42">
        <v>234.60338000000002</v>
      </c>
      <c r="D2949" s="43">
        <f t="shared" si="509"/>
        <v>2000000</v>
      </c>
      <c r="E2949" s="43">
        <f t="shared" si="509"/>
        <v>4</v>
      </c>
      <c r="F2949" s="43">
        <f t="shared" si="509"/>
        <v>10000000</v>
      </c>
      <c r="G2949" s="43">
        <f t="shared" si="509"/>
        <v>3</v>
      </c>
      <c r="H2949" s="46">
        <f t="shared" si="499"/>
        <v>0</v>
      </c>
      <c r="I2949" s="46">
        <f t="shared" si="500"/>
        <v>0</v>
      </c>
      <c r="J2949" s="42">
        <f t="shared" si="505"/>
        <v>0</v>
      </c>
      <c r="K2949" s="42">
        <f t="shared" si="505"/>
        <v>0</v>
      </c>
      <c r="L2949" s="43">
        <f t="shared" si="506"/>
        <v>0</v>
      </c>
      <c r="M2949" s="157">
        <f t="shared" si="501"/>
        <v>0</v>
      </c>
      <c r="N2949" s="157">
        <f t="shared" si="502"/>
        <v>1066379</v>
      </c>
      <c r="O2949" s="158">
        <f t="shared" si="503"/>
        <v>234.60338000000002</v>
      </c>
      <c r="P2949" s="42"/>
    </row>
    <row r="2950" spans="1:16" x14ac:dyDescent="0.2">
      <c r="A2950" s="156">
        <v>2942</v>
      </c>
      <c r="B2950" s="157">
        <v>8568292</v>
      </c>
      <c r="C2950" s="42">
        <v>1885.02424</v>
      </c>
      <c r="D2950" s="43">
        <f t="shared" si="509"/>
        <v>2000000</v>
      </c>
      <c r="E2950" s="43">
        <f t="shared" si="509"/>
        <v>4</v>
      </c>
      <c r="F2950" s="43">
        <f t="shared" si="509"/>
        <v>10000000</v>
      </c>
      <c r="G2950" s="43">
        <f t="shared" si="509"/>
        <v>3</v>
      </c>
      <c r="H2950" s="46">
        <f t="shared" si="499"/>
        <v>0.76658125096577012</v>
      </c>
      <c r="I2950" s="46">
        <f t="shared" si="500"/>
        <v>0</v>
      </c>
      <c r="J2950" s="42">
        <f t="shared" si="505"/>
        <v>1445.02424</v>
      </c>
      <c r="K2950" s="42">
        <f t="shared" si="505"/>
        <v>0</v>
      </c>
      <c r="L2950" s="43">
        <f t="shared" si="506"/>
        <v>6568292</v>
      </c>
      <c r="M2950" s="157">
        <f t="shared" si="501"/>
        <v>0</v>
      </c>
      <c r="N2950" s="157">
        <f t="shared" si="502"/>
        <v>2000000</v>
      </c>
      <c r="O2950" s="158">
        <f t="shared" si="503"/>
        <v>440</v>
      </c>
      <c r="P2950" s="42"/>
    </row>
    <row r="2951" spans="1:16" x14ac:dyDescent="0.2">
      <c r="A2951" s="156">
        <v>2943</v>
      </c>
      <c r="B2951" s="157">
        <v>8313822</v>
      </c>
      <c r="C2951" s="42">
        <v>2078.4555</v>
      </c>
      <c r="D2951" s="43">
        <f t="shared" si="509"/>
        <v>2000000</v>
      </c>
      <c r="E2951" s="43">
        <f t="shared" si="509"/>
        <v>4</v>
      </c>
      <c r="F2951" s="43">
        <f t="shared" si="509"/>
        <v>10000000</v>
      </c>
      <c r="G2951" s="43">
        <f t="shared" si="509"/>
        <v>3</v>
      </c>
      <c r="H2951" s="46">
        <f t="shared" si="499"/>
        <v>0.75943675484031292</v>
      </c>
      <c r="I2951" s="46">
        <f t="shared" si="500"/>
        <v>0</v>
      </c>
      <c r="J2951" s="42">
        <f t="shared" si="505"/>
        <v>1578.4555</v>
      </c>
      <c r="K2951" s="42">
        <f t="shared" si="505"/>
        <v>0</v>
      </c>
      <c r="L2951" s="43">
        <f t="shared" si="506"/>
        <v>6313822</v>
      </c>
      <c r="M2951" s="157">
        <f t="shared" si="501"/>
        <v>0</v>
      </c>
      <c r="N2951" s="157">
        <f t="shared" si="502"/>
        <v>2000000</v>
      </c>
      <c r="O2951" s="158">
        <f t="shared" si="503"/>
        <v>500</v>
      </c>
      <c r="P2951" s="42"/>
    </row>
    <row r="2952" spans="1:16" x14ac:dyDescent="0.2">
      <c r="A2952" s="156">
        <v>2944</v>
      </c>
      <c r="B2952" s="157">
        <v>3837973</v>
      </c>
      <c r="C2952" s="42">
        <v>1151.3918999999999</v>
      </c>
      <c r="D2952" s="43">
        <f t="shared" si="509"/>
        <v>2000000</v>
      </c>
      <c r="E2952" s="43">
        <f t="shared" si="509"/>
        <v>4</v>
      </c>
      <c r="F2952" s="43">
        <f t="shared" si="509"/>
        <v>10000000</v>
      </c>
      <c r="G2952" s="43">
        <f t="shared" si="509"/>
        <v>3</v>
      </c>
      <c r="H2952" s="46">
        <f t="shared" si="499"/>
        <v>0.47889159199400311</v>
      </c>
      <c r="I2952" s="46">
        <f t="shared" si="500"/>
        <v>0</v>
      </c>
      <c r="J2952" s="42">
        <f t="shared" si="505"/>
        <v>551.39189999999996</v>
      </c>
      <c r="K2952" s="42">
        <f t="shared" si="505"/>
        <v>0</v>
      </c>
      <c r="L2952" s="43">
        <f t="shared" si="506"/>
        <v>1837973</v>
      </c>
      <c r="M2952" s="157">
        <f t="shared" si="501"/>
        <v>0</v>
      </c>
      <c r="N2952" s="157">
        <f t="shared" si="502"/>
        <v>2000000</v>
      </c>
      <c r="O2952" s="158">
        <f t="shared" si="503"/>
        <v>599.99999999999989</v>
      </c>
      <c r="P2952" s="42"/>
    </row>
    <row r="2953" spans="1:16" x14ac:dyDescent="0.2">
      <c r="A2953" s="156">
        <v>2945</v>
      </c>
      <c r="B2953" s="157">
        <v>1557175</v>
      </c>
      <c r="C2953" s="42">
        <v>404.86549999999994</v>
      </c>
      <c r="D2953" s="43">
        <f t="shared" si="509"/>
        <v>2000000</v>
      </c>
      <c r="E2953" s="43">
        <f t="shared" si="509"/>
        <v>4</v>
      </c>
      <c r="F2953" s="43">
        <f t="shared" si="509"/>
        <v>10000000</v>
      </c>
      <c r="G2953" s="43">
        <f t="shared" si="509"/>
        <v>3</v>
      </c>
      <c r="H2953" s="46">
        <f t="shared" ref="H2953:H3008" si="510">MAX(0,MIN(E2953*D2953,B2953-D2953))/B2953</f>
        <v>0</v>
      </c>
      <c r="I2953" s="46">
        <f t="shared" ref="I2953:I3008" si="511">MAX(0,MIN(G2953*F2953,B2953-SUM(D2953,E2953*D2953)))/B2953</f>
        <v>0</v>
      </c>
      <c r="J2953" s="42">
        <f t="shared" si="505"/>
        <v>0</v>
      </c>
      <c r="K2953" s="42">
        <f t="shared" si="505"/>
        <v>0</v>
      </c>
      <c r="L2953" s="43">
        <f t="shared" si="506"/>
        <v>0</v>
      </c>
      <c r="M2953" s="157">
        <f t="shared" ref="M2953:M3008" si="512">I2953*$B2953</f>
        <v>0</v>
      </c>
      <c r="N2953" s="157">
        <f t="shared" ref="N2953:N3008" si="513">B2953-SUM(L2953:M2953)</f>
        <v>1557175</v>
      </c>
      <c r="O2953" s="158">
        <f t="shared" ref="O2953:O3008" si="514">C2953-SUM(J2953:K2953)</f>
        <v>404.86549999999994</v>
      </c>
      <c r="P2953" s="42"/>
    </row>
    <row r="2954" spans="1:16" x14ac:dyDescent="0.2">
      <c r="A2954" s="156">
        <v>2946</v>
      </c>
      <c r="B2954" s="157">
        <v>4854427</v>
      </c>
      <c r="C2954" s="42">
        <v>679.61977999999999</v>
      </c>
      <c r="D2954" s="43">
        <f t="shared" ref="D2954:G2969" si="515">D2953</f>
        <v>2000000</v>
      </c>
      <c r="E2954" s="43">
        <f t="shared" si="515"/>
        <v>4</v>
      </c>
      <c r="F2954" s="43">
        <f t="shared" si="515"/>
        <v>10000000</v>
      </c>
      <c r="G2954" s="43">
        <f t="shared" si="515"/>
        <v>3</v>
      </c>
      <c r="H2954" s="46">
        <f t="shared" si="510"/>
        <v>0.5880049282850478</v>
      </c>
      <c r="I2954" s="46">
        <f t="shared" si="511"/>
        <v>0</v>
      </c>
      <c r="J2954" s="42">
        <f t="shared" ref="J2954:K3008" si="516">+H2954*$C2954</f>
        <v>399.61977999999993</v>
      </c>
      <c r="K2954" s="42">
        <f t="shared" si="516"/>
        <v>0</v>
      </c>
      <c r="L2954" s="43">
        <f t="shared" ref="L2954:L3008" si="517">H2954*B2954</f>
        <v>2854426.9999999995</v>
      </c>
      <c r="M2954" s="157">
        <f t="shared" si="512"/>
        <v>0</v>
      </c>
      <c r="N2954" s="157">
        <f t="shared" si="513"/>
        <v>2000000.0000000005</v>
      </c>
      <c r="O2954" s="158">
        <f t="shared" si="514"/>
        <v>280.00000000000006</v>
      </c>
      <c r="P2954" s="42"/>
    </row>
    <row r="2955" spans="1:16" x14ac:dyDescent="0.2">
      <c r="A2955" s="156">
        <v>2947</v>
      </c>
      <c r="B2955" s="157">
        <v>1513777</v>
      </c>
      <c r="C2955" s="42">
        <v>181.65324000000001</v>
      </c>
      <c r="D2955" s="43">
        <f t="shared" si="515"/>
        <v>2000000</v>
      </c>
      <c r="E2955" s="43">
        <f t="shared" si="515"/>
        <v>4</v>
      </c>
      <c r="F2955" s="43">
        <f t="shared" si="515"/>
        <v>10000000</v>
      </c>
      <c r="G2955" s="43">
        <f t="shared" si="515"/>
        <v>3</v>
      </c>
      <c r="H2955" s="46">
        <f t="shared" si="510"/>
        <v>0</v>
      </c>
      <c r="I2955" s="46">
        <f t="shared" si="511"/>
        <v>0</v>
      </c>
      <c r="J2955" s="42">
        <f t="shared" si="516"/>
        <v>0</v>
      </c>
      <c r="K2955" s="42">
        <f t="shared" si="516"/>
        <v>0</v>
      </c>
      <c r="L2955" s="43">
        <f t="shared" si="517"/>
        <v>0</v>
      </c>
      <c r="M2955" s="157">
        <f t="shared" si="512"/>
        <v>0</v>
      </c>
      <c r="N2955" s="157">
        <f t="shared" si="513"/>
        <v>1513777</v>
      </c>
      <c r="O2955" s="158">
        <f t="shared" si="514"/>
        <v>181.65324000000001</v>
      </c>
      <c r="P2955" s="42"/>
    </row>
    <row r="2956" spans="1:16" x14ac:dyDescent="0.2">
      <c r="A2956" s="156">
        <v>2948</v>
      </c>
      <c r="B2956" s="157">
        <v>3187465</v>
      </c>
      <c r="C2956" s="42">
        <v>796.86625000000004</v>
      </c>
      <c r="D2956" s="43">
        <f t="shared" si="515"/>
        <v>2000000</v>
      </c>
      <c r="E2956" s="43">
        <f t="shared" si="515"/>
        <v>4</v>
      </c>
      <c r="F2956" s="43">
        <f t="shared" si="515"/>
        <v>10000000</v>
      </c>
      <c r="G2956" s="43">
        <f t="shared" si="515"/>
        <v>3</v>
      </c>
      <c r="H2956" s="46">
        <f t="shared" si="510"/>
        <v>0.37254212987436724</v>
      </c>
      <c r="I2956" s="46">
        <f t="shared" si="511"/>
        <v>0</v>
      </c>
      <c r="J2956" s="42">
        <f t="shared" si="516"/>
        <v>296.86625000000004</v>
      </c>
      <c r="K2956" s="42">
        <f t="shared" si="516"/>
        <v>0</v>
      </c>
      <c r="L2956" s="43">
        <f t="shared" si="517"/>
        <v>1187465</v>
      </c>
      <c r="M2956" s="157">
        <f t="shared" si="512"/>
        <v>0</v>
      </c>
      <c r="N2956" s="157">
        <f t="shared" si="513"/>
        <v>2000000</v>
      </c>
      <c r="O2956" s="158">
        <f t="shared" si="514"/>
        <v>500</v>
      </c>
      <c r="P2956" s="42"/>
    </row>
    <row r="2957" spans="1:16" x14ac:dyDescent="0.2">
      <c r="A2957" s="156">
        <v>2949</v>
      </c>
      <c r="B2957" s="157">
        <v>5726581</v>
      </c>
      <c r="C2957" s="42">
        <v>1259.84782</v>
      </c>
      <c r="D2957" s="43">
        <f t="shared" si="515"/>
        <v>2000000</v>
      </c>
      <c r="E2957" s="43">
        <f t="shared" si="515"/>
        <v>4</v>
      </c>
      <c r="F2957" s="43">
        <f t="shared" si="515"/>
        <v>10000000</v>
      </c>
      <c r="G2957" s="43">
        <f t="shared" si="515"/>
        <v>3</v>
      </c>
      <c r="H2957" s="46">
        <f t="shared" si="510"/>
        <v>0.65075146933222461</v>
      </c>
      <c r="I2957" s="46">
        <f t="shared" si="511"/>
        <v>0</v>
      </c>
      <c r="J2957" s="42">
        <f t="shared" si="516"/>
        <v>819.84781999999996</v>
      </c>
      <c r="K2957" s="42">
        <f t="shared" si="516"/>
        <v>0</v>
      </c>
      <c r="L2957" s="43">
        <f t="shared" si="517"/>
        <v>3726581</v>
      </c>
      <c r="M2957" s="157">
        <f t="shared" si="512"/>
        <v>0</v>
      </c>
      <c r="N2957" s="157">
        <f t="shared" si="513"/>
        <v>2000000</v>
      </c>
      <c r="O2957" s="158">
        <f t="shared" si="514"/>
        <v>440</v>
      </c>
      <c r="P2957" s="42"/>
    </row>
    <row r="2958" spans="1:16" x14ac:dyDescent="0.2">
      <c r="A2958" s="156">
        <v>2950</v>
      </c>
      <c r="B2958" s="157">
        <v>7481323</v>
      </c>
      <c r="C2958" s="42">
        <v>1122.1984499999999</v>
      </c>
      <c r="D2958" s="43">
        <f t="shared" si="515"/>
        <v>2000000</v>
      </c>
      <c r="E2958" s="43">
        <f t="shared" si="515"/>
        <v>4</v>
      </c>
      <c r="F2958" s="43">
        <f t="shared" si="515"/>
        <v>10000000</v>
      </c>
      <c r="G2958" s="43">
        <f t="shared" si="515"/>
        <v>3</v>
      </c>
      <c r="H2958" s="46">
        <f t="shared" si="510"/>
        <v>0.73266760437959966</v>
      </c>
      <c r="I2958" s="46">
        <f t="shared" si="511"/>
        <v>0</v>
      </c>
      <c r="J2958" s="42">
        <f t="shared" si="516"/>
        <v>822.19844999999987</v>
      </c>
      <c r="K2958" s="42">
        <f t="shared" si="516"/>
        <v>0</v>
      </c>
      <c r="L2958" s="43">
        <f t="shared" si="517"/>
        <v>5481323</v>
      </c>
      <c r="M2958" s="157">
        <f t="shared" si="512"/>
        <v>0</v>
      </c>
      <c r="N2958" s="157">
        <f t="shared" si="513"/>
        <v>2000000</v>
      </c>
      <c r="O2958" s="158">
        <f t="shared" si="514"/>
        <v>300</v>
      </c>
      <c r="P2958" s="42"/>
    </row>
    <row r="2959" spans="1:16" x14ac:dyDescent="0.2">
      <c r="A2959" s="156">
        <v>2951</v>
      </c>
      <c r="B2959" s="157">
        <v>3377363</v>
      </c>
      <c r="C2959" s="42">
        <v>945.66163999999992</v>
      </c>
      <c r="D2959" s="43">
        <f t="shared" si="515"/>
        <v>2000000</v>
      </c>
      <c r="E2959" s="43">
        <f t="shared" si="515"/>
        <v>4</v>
      </c>
      <c r="F2959" s="43">
        <f t="shared" si="515"/>
        <v>10000000</v>
      </c>
      <c r="G2959" s="43">
        <f t="shared" si="515"/>
        <v>3</v>
      </c>
      <c r="H2959" s="46">
        <f t="shared" si="510"/>
        <v>0.40782201972367199</v>
      </c>
      <c r="I2959" s="46">
        <f t="shared" si="511"/>
        <v>0</v>
      </c>
      <c r="J2959" s="42">
        <f t="shared" si="516"/>
        <v>385.66163999999998</v>
      </c>
      <c r="K2959" s="42">
        <f t="shared" si="516"/>
        <v>0</v>
      </c>
      <c r="L2959" s="43">
        <f t="shared" si="517"/>
        <v>1377363</v>
      </c>
      <c r="M2959" s="157">
        <f t="shared" si="512"/>
        <v>0</v>
      </c>
      <c r="N2959" s="157">
        <f t="shared" si="513"/>
        <v>2000000</v>
      </c>
      <c r="O2959" s="158">
        <f t="shared" si="514"/>
        <v>560</v>
      </c>
      <c r="P2959" s="42"/>
    </row>
    <row r="2960" spans="1:16" x14ac:dyDescent="0.2">
      <c r="A2960" s="156">
        <v>2952</v>
      </c>
      <c r="B2960" s="157">
        <v>2654121</v>
      </c>
      <c r="C2960" s="42">
        <v>663.53025000000002</v>
      </c>
      <c r="D2960" s="43">
        <f t="shared" si="515"/>
        <v>2000000</v>
      </c>
      <c r="E2960" s="43">
        <f t="shared" si="515"/>
        <v>4</v>
      </c>
      <c r="F2960" s="43">
        <f t="shared" si="515"/>
        <v>10000000</v>
      </c>
      <c r="G2960" s="43">
        <f t="shared" si="515"/>
        <v>3</v>
      </c>
      <c r="H2960" s="46">
        <f t="shared" si="510"/>
        <v>0.24645485266120121</v>
      </c>
      <c r="I2960" s="46">
        <f t="shared" si="511"/>
        <v>0</v>
      </c>
      <c r="J2960" s="42">
        <f t="shared" si="516"/>
        <v>163.53025</v>
      </c>
      <c r="K2960" s="42">
        <f t="shared" si="516"/>
        <v>0</v>
      </c>
      <c r="L2960" s="43">
        <f t="shared" si="517"/>
        <v>654121</v>
      </c>
      <c r="M2960" s="157">
        <f t="shared" si="512"/>
        <v>0</v>
      </c>
      <c r="N2960" s="157">
        <f t="shared" si="513"/>
        <v>2000000</v>
      </c>
      <c r="O2960" s="158">
        <f t="shared" si="514"/>
        <v>500</v>
      </c>
      <c r="P2960" s="42"/>
    </row>
    <row r="2961" spans="1:16" x14ac:dyDescent="0.2">
      <c r="A2961" s="156">
        <v>2953</v>
      </c>
      <c r="B2961" s="157">
        <v>7092390</v>
      </c>
      <c r="C2961" s="42">
        <v>780.16290000000004</v>
      </c>
      <c r="D2961" s="43">
        <f t="shared" si="515"/>
        <v>2000000</v>
      </c>
      <c r="E2961" s="43">
        <f t="shared" si="515"/>
        <v>4</v>
      </c>
      <c r="F2961" s="43">
        <f t="shared" si="515"/>
        <v>10000000</v>
      </c>
      <c r="G2961" s="43">
        <f t="shared" si="515"/>
        <v>3</v>
      </c>
      <c r="H2961" s="46">
        <f t="shared" si="510"/>
        <v>0.71800761097457977</v>
      </c>
      <c r="I2961" s="46">
        <f t="shared" si="511"/>
        <v>0</v>
      </c>
      <c r="J2961" s="42">
        <f t="shared" si="516"/>
        <v>560.16290000000004</v>
      </c>
      <c r="K2961" s="42">
        <f t="shared" si="516"/>
        <v>0</v>
      </c>
      <c r="L2961" s="43">
        <f t="shared" si="517"/>
        <v>5092390</v>
      </c>
      <c r="M2961" s="157">
        <f t="shared" si="512"/>
        <v>0</v>
      </c>
      <c r="N2961" s="157">
        <f t="shared" si="513"/>
        <v>2000000</v>
      </c>
      <c r="O2961" s="158">
        <f t="shared" si="514"/>
        <v>220</v>
      </c>
      <c r="P2961" s="42"/>
    </row>
    <row r="2962" spans="1:16" x14ac:dyDescent="0.2">
      <c r="A2962" s="156">
        <v>2954</v>
      </c>
      <c r="B2962" s="157">
        <v>8631099</v>
      </c>
      <c r="C2962" s="42">
        <v>863.10990000000004</v>
      </c>
      <c r="D2962" s="43">
        <f t="shared" si="515"/>
        <v>2000000</v>
      </c>
      <c r="E2962" s="43">
        <f t="shared" si="515"/>
        <v>4</v>
      </c>
      <c r="F2962" s="43">
        <f t="shared" si="515"/>
        <v>10000000</v>
      </c>
      <c r="G2962" s="43">
        <f t="shared" si="515"/>
        <v>3</v>
      </c>
      <c r="H2962" s="46">
        <f t="shared" si="510"/>
        <v>0.76827979843586547</v>
      </c>
      <c r="I2962" s="46">
        <f t="shared" si="511"/>
        <v>0</v>
      </c>
      <c r="J2962" s="42">
        <f t="shared" si="516"/>
        <v>663.10990000000004</v>
      </c>
      <c r="K2962" s="42">
        <f t="shared" si="516"/>
        <v>0</v>
      </c>
      <c r="L2962" s="43">
        <f t="shared" si="517"/>
        <v>6631099</v>
      </c>
      <c r="M2962" s="157">
        <f t="shared" si="512"/>
        <v>0</v>
      </c>
      <c r="N2962" s="157">
        <f t="shared" si="513"/>
        <v>2000000</v>
      </c>
      <c r="O2962" s="158">
        <f t="shared" si="514"/>
        <v>200</v>
      </c>
      <c r="P2962" s="42"/>
    </row>
    <row r="2963" spans="1:16" x14ac:dyDescent="0.2">
      <c r="A2963" s="156">
        <v>2955</v>
      </c>
      <c r="B2963" s="157">
        <v>7155169</v>
      </c>
      <c r="C2963" s="42">
        <v>2074.99901</v>
      </c>
      <c r="D2963" s="43">
        <f t="shared" si="515"/>
        <v>2000000</v>
      </c>
      <c r="E2963" s="43">
        <f t="shared" si="515"/>
        <v>4</v>
      </c>
      <c r="F2963" s="43">
        <f t="shared" si="515"/>
        <v>10000000</v>
      </c>
      <c r="G2963" s="43">
        <f t="shared" si="515"/>
        <v>3</v>
      </c>
      <c r="H2963" s="46">
        <f t="shared" si="510"/>
        <v>0.72048179435035009</v>
      </c>
      <c r="I2963" s="46">
        <f t="shared" si="511"/>
        <v>0</v>
      </c>
      <c r="J2963" s="42">
        <f t="shared" si="516"/>
        <v>1494.99901</v>
      </c>
      <c r="K2963" s="42">
        <f t="shared" si="516"/>
        <v>0</v>
      </c>
      <c r="L2963" s="43">
        <f t="shared" si="517"/>
        <v>5155169</v>
      </c>
      <c r="M2963" s="157">
        <f t="shared" si="512"/>
        <v>0</v>
      </c>
      <c r="N2963" s="157">
        <f t="shared" si="513"/>
        <v>2000000</v>
      </c>
      <c r="O2963" s="158">
        <f t="shared" si="514"/>
        <v>580</v>
      </c>
      <c r="P2963" s="42"/>
    </row>
    <row r="2964" spans="1:16" x14ac:dyDescent="0.2">
      <c r="A2964" s="156">
        <v>2956</v>
      </c>
      <c r="B2964" s="157">
        <v>8558075</v>
      </c>
      <c r="C2964" s="42">
        <v>1454.87275</v>
      </c>
      <c r="D2964" s="43">
        <f t="shared" si="515"/>
        <v>2000000</v>
      </c>
      <c r="E2964" s="43">
        <f t="shared" si="515"/>
        <v>4</v>
      </c>
      <c r="F2964" s="43">
        <f t="shared" si="515"/>
        <v>10000000</v>
      </c>
      <c r="G2964" s="43">
        <f t="shared" si="515"/>
        <v>3</v>
      </c>
      <c r="H2964" s="46">
        <f t="shared" si="510"/>
        <v>0.76630258556976893</v>
      </c>
      <c r="I2964" s="46">
        <f t="shared" si="511"/>
        <v>0</v>
      </c>
      <c r="J2964" s="42">
        <f t="shared" si="516"/>
        <v>1114.87275</v>
      </c>
      <c r="K2964" s="42">
        <f t="shared" si="516"/>
        <v>0</v>
      </c>
      <c r="L2964" s="43">
        <f t="shared" si="517"/>
        <v>6558075</v>
      </c>
      <c r="M2964" s="157">
        <f t="shared" si="512"/>
        <v>0</v>
      </c>
      <c r="N2964" s="157">
        <f t="shared" si="513"/>
        <v>2000000</v>
      </c>
      <c r="O2964" s="158">
        <f t="shared" si="514"/>
        <v>340</v>
      </c>
      <c r="P2964" s="42"/>
    </row>
    <row r="2965" spans="1:16" x14ac:dyDescent="0.2">
      <c r="A2965" s="156">
        <v>2957</v>
      </c>
      <c r="B2965" s="157">
        <v>1981505</v>
      </c>
      <c r="C2965" s="42">
        <v>515.19129999999996</v>
      </c>
      <c r="D2965" s="43">
        <f t="shared" si="515"/>
        <v>2000000</v>
      </c>
      <c r="E2965" s="43">
        <f t="shared" si="515"/>
        <v>4</v>
      </c>
      <c r="F2965" s="43">
        <f t="shared" si="515"/>
        <v>10000000</v>
      </c>
      <c r="G2965" s="43">
        <f t="shared" si="515"/>
        <v>3</v>
      </c>
      <c r="H2965" s="46">
        <f t="shared" si="510"/>
        <v>0</v>
      </c>
      <c r="I2965" s="46">
        <f t="shared" si="511"/>
        <v>0</v>
      </c>
      <c r="J2965" s="42">
        <f t="shared" si="516"/>
        <v>0</v>
      </c>
      <c r="K2965" s="42">
        <f t="shared" si="516"/>
        <v>0</v>
      </c>
      <c r="L2965" s="43">
        <f t="shared" si="517"/>
        <v>0</v>
      </c>
      <c r="M2965" s="157">
        <f t="shared" si="512"/>
        <v>0</v>
      </c>
      <c r="N2965" s="157">
        <f t="shared" si="513"/>
        <v>1981505</v>
      </c>
      <c r="O2965" s="158">
        <f t="shared" si="514"/>
        <v>515.19129999999996</v>
      </c>
      <c r="P2965" s="42"/>
    </row>
    <row r="2966" spans="1:16" x14ac:dyDescent="0.2">
      <c r="A2966" s="156">
        <v>2958</v>
      </c>
      <c r="B2966" s="157">
        <v>4598071</v>
      </c>
      <c r="C2966" s="42">
        <v>827.65278000000001</v>
      </c>
      <c r="D2966" s="43">
        <f t="shared" si="515"/>
        <v>2000000</v>
      </c>
      <c r="E2966" s="43">
        <f t="shared" si="515"/>
        <v>4</v>
      </c>
      <c r="F2966" s="43">
        <f t="shared" si="515"/>
        <v>10000000</v>
      </c>
      <c r="G2966" s="43">
        <f t="shared" si="515"/>
        <v>3</v>
      </c>
      <c r="H2966" s="46">
        <f t="shared" si="510"/>
        <v>0.56503498967284327</v>
      </c>
      <c r="I2966" s="46">
        <f t="shared" si="511"/>
        <v>0</v>
      </c>
      <c r="J2966" s="42">
        <f t="shared" si="516"/>
        <v>467.65278000000001</v>
      </c>
      <c r="K2966" s="42">
        <f t="shared" si="516"/>
        <v>0</v>
      </c>
      <c r="L2966" s="43">
        <f t="shared" si="517"/>
        <v>2598071</v>
      </c>
      <c r="M2966" s="157">
        <f t="shared" si="512"/>
        <v>0</v>
      </c>
      <c r="N2966" s="157">
        <f t="shared" si="513"/>
        <v>2000000</v>
      </c>
      <c r="O2966" s="158">
        <f t="shared" si="514"/>
        <v>360</v>
      </c>
      <c r="P2966" s="42"/>
    </row>
    <row r="2967" spans="1:16" x14ac:dyDescent="0.2">
      <c r="A2967" s="156">
        <v>2959</v>
      </c>
      <c r="B2967" s="157">
        <v>9066283</v>
      </c>
      <c r="C2967" s="42">
        <v>1541.2681100000002</v>
      </c>
      <c r="D2967" s="43">
        <f t="shared" si="515"/>
        <v>2000000</v>
      </c>
      <c r="E2967" s="43">
        <f t="shared" si="515"/>
        <v>4</v>
      </c>
      <c r="F2967" s="43">
        <f t="shared" si="515"/>
        <v>10000000</v>
      </c>
      <c r="G2967" s="43">
        <f t="shared" si="515"/>
        <v>3</v>
      </c>
      <c r="H2967" s="46">
        <f t="shared" si="510"/>
        <v>0.77940242986017538</v>
      </c>
      <c r="I2967" s="46">
        <f t="shared" si="511"/>
        <v>0</v>
      </c>
      <c r="J2967" s="42">
        <f t="shared" si="516"/>
        <v>1201.2681100000002</v>
      </c>
      <c r="K2967" s="42">
        <f t="shared" si="516"/>
        <v>0</v>
      </c>
      <c r="L2967" s="43">
        <f t="shared" si="517"/>
        <v>7066283</v>
      </c>
      <c r="M2967" s="157">
        <f t="shared" si="512"/>
        <v>0</v>
      </c>
      <c r="N2967" s="157">
        <f t="shared" si="513"/>
        <v>2000000</v>
      </c>
      <c r="O2967" s="158">
        <f t="shared" si="514"/>
        <v>340</v>
      </c>
      <c r="P2967" s="42"/>
    </row>
    <row r="2968" spans="1:16" x14ac:dyDescent="0.2">
      <c r="A2968" s="156">
        <v>2960</v>
      </c>
      <c r="B2968" s="157">
        <v>9991746</v>
      </c>
      <c r="C2968" s="42">
        <v>1398.8444399999998</v>
      </c>
      <c r="D2968" s="43">
        <f t="shared" si="515"/>
        <v>2000000</v>
      </c>
      <c r="E2968" s="43">
        <f t="shared" si="515"/>
        <v>4</v>
      </c>
      <c r="F2968" s="43">
        <f t="shared" si="515"/>
        <v>10000000</v>
      </c>
      <c r="G2968" s="43">
        <f t="shared" si="515"/>
        <v>3</v>
      </c>
      <c r="H2968" s="46">
        <f t="shared" si="510"/>
        <v>0.7998347836304085</v>
      </c>
      <c r="I2968" s="46">
        <f t="shared" si="511"/>
        <v>0</v>
      </c>
      <c r="J2968" s="42">
        <f t="shared" si="516"/>
        <v>1118.8444399999998</v>
      </c>
      <c r="K2968" s="42">
        <f t="shared" si="516"/>
        <v>0</v>
      </c>
      <c r="L2968" s="43">
        <f t="shared" si="517"/>
        <v>7991746</v>
      </c>
      <c r="M2968" s="157">
        <f t="shared" si="512"/>
        <v>0</v>
      </c>
      <c r="N2968" s="157">
        <f t="shared" si="513"/>
        <v>2000000</v>
      </c>
      <c r="O2968" s="158">
        <f t="shared" si="514"/>
        <v>280</v>
      </c>
      <c r="P2968" s="42"/>
    </row>
    <row r="2969" spans="1:16" x14ac:dyDescent="0.2">
      <c r="A2969" s="156">
        <v>2961</v>
      </c>
      <c r="B2969" s="157">
        <v>1671976</v>
      </c>
      <c r="C2969" s="42">
        <v>367.83472</v>
      </c>
      <c r="D2969" s="43">
        <f t="shared" si="515"/>
        <v>2000000</v>
      </c>
      <c r="E2969" s="43">
        <f t="shared" si="515"/>
        <v>4</v>
      </c>
      <c r="F2969" s="43">
        <f t="shared" si="515"/>
        <v>10000000</v>
      </c>
      <c r="G2969" s="43">
        <f t="shared" si="515"/>
        <v>3</v>
      </c>
      <c r="H2969" s="46">
        <f t="shared" si="510"/>
        <v>0</v>
      </c>
      <c r="I2969" s="46">
        <f t="shared" si="511"/>
        <v>0</v>
      </c>
      <c r="J2969" s="42">
        <f t="shared" si="516"/>
        <v>0</v>
      </c>
      <c r="K2969" s="42">
        <f t="shared" si="516"/>
        <v>0</v>
      </c>
      <c r="L2969" s="43">
        <f t="shared" si="517"/>
        <v>0</v>
      </c>
      <c r="M2969" s="157">
        <f t="shared" si="512"/>
        <v>0</v>
      </c>
      <c r="N2969" s="157">
        <f t="shared" si="513"/>
        <v>1671976</v>
      </c>
      <c r="O2969" s="158">
        <f t="shared" si="514"/>
        <v>367.83472</v>
      </c>
      <c r="P2969" s="42"/>
    </row>
    <row r="2970" spans="1:16" x14ac:dyDescent="0.2">
      <c r="A2970" s="156">
        <v>2962</v>
      </c>
      <c r="B2970" s="157">
        <v>3597287</v>
      </c>
      <c r="C2970" s="42">
        <v>395.70157</v>
      </c>
      <c r="D2970" s="43">
        <f t="shared" ref="D2970:G2985" si="518">D2969</f>
        <v>2000000</v>
      </c>
      <c r="E2970" s="43">
        <f t="shared" si="518"/>
        <v>4</v>
      </c>
      <c r="F2970" s="43">
        <f t="shared" si="518"/>
        <v>10000000</v>
      </c>
      <c r="G2970" s="43">
        <f t="shared" si="518"/>
        <v>3</v>
      </c>
      <c r="H2970" s="46">
        <f t="shared" si="510"/>
        <v>0.44402545585047842</v>
      </c>
      <c r="I2970" s="46">
        <f t="shared" si="511"/>
        <v>0</v>
      </c>
      <c r="J2970" s="42">
        <f t="shared" si="516"/>
        <v>175.70157</v>
      </c>
      <c r="K2970" s="42">
        <f t="shared" si="516"/>
        <v>0</v>
      </c>
      <c r="L2970" s="43">
        <f t="shared" si="517"/>
        <v>1597287</v>
      </c>
      <c r="M2970" s="157">
        <f t="shared" si="512"/>
        <v>0</v>
      </c>
      <c r="N2970" s="157">
        <f t="shared" si="513"/>
        <v>2000000</v>
      </c>
      <c r="O2970" s="158">
        <f t="shared" si="514"/>
        <v>220</v>
      </c>
      <c r="P2970" s="42"/>
    </row>
    <row r="2971" spans="1:16" x14ac:dyDescent="0.2">
      <c r="A2971" s="156">
        <v>2963</v>
      </c>
      <c r="B2971" s="157">
        <v>6388530</v>
      </c>
      <c r="C2971" s="42">
        <v>1405.4766</v>
      </c>
      <c r="D2971" s="43">
        <f t="shared" si="518"/>
        <v>2000000</v>
      </c>
      <c r="E2971" s="43">
        <f t="shared" si="518"/>
        <v>4</v>
      </c>
      <c r="F2971" s="43">
        <f t="shared" si="518"/>
        <v>10000000</v>
      </c>
      <c r="G2971" s="43">
        <f t="shared" si="518"/>
        <v>3</v>
      </c>
      <c r="H2971" s="46">
        <f t="shared" si="510"/>
        <v>0.6869389358741369</v>
      </c>
      <c r="I2971" s="46">
        <f t="shared" si="511"/>
        <v>0</v>
      </c>
      <c r="J2971" s="42">
        <f t="shared" si="516"/>
        <v>965.47659999999996</v>
      </c>
      <c r="K2971" s="42">
        <f t="shared" si="516"/>
        <v>0</v>
      </c>
      <c r="L2971" s="43">
        <f t="shared" si="517"/>
        <v>4388530</v>
      </c>
      <c r="M2971" s="157">
        <f t="shared" si="512"/>
        <v>0</v>
      </c>
      <c r="N2971" s="157">
        <f t="shared" si="513"/>
        <v>2000000</v>
      </c>
      <c r="O2971" s="158">
        <f t="shared" si="514"/>
        <v>440</v>
      </c>
      <c r="P2971" s="42"/>
    </row>
    <row r="2972" spans="1:16" x14ac:dyDescent="0.2">
      <c r="A2972" s="156">
        <v>2964</v>
      </c>
      <c r="B2972" s="157">
        <v>9252455</v>
      </c>
      <c r="C2972" s="42">
        <v>2035.5401000000002</v>
      </c>
      <c r="D2972" s="43">
        <f t="shared" si="518"/>
        <v>2000000</v>
      </c>
      <c r="E2972" s="43">
        <f t="shared" si="518"/>
        <v>4</v>
      </c>
      <c r="F2972" s="43">
        <f t="shared" si="518"/>
        <v>10000000</v>
      </c>
      <c r="G2972" s="43">
        <f t="shared" si="518"/>
        <v>3</v>
      </c>
      <c r="H2972" s="46">
        <f t="shared" si="510"/>
        <v>0.78384115351006844</v>
      </c>
      <c r="I2972" s="46">
        <f t="shared" si="511"/>
        <v>0</v>
      </c>
      <c r="J2972" s="42">
        <f t="shared" si="516"/>
        <v>1595.5401000000002</v>
      </c>
      <c r="K2972" s="42">
        <f t="shared" si="516"/>
        <v>0</v>
      </c>
      <c r="L2972" s="43">
        <f t="shared" si="517"/>
        <v>7252455</v>
      </c>
      <c r="M2972" s="157">
        <f t="shared" si="512"/>
        <v>0</v>
      </c>
      <c r="N2972" s="157">
        <f t="shared" si="513"/>
        <v>2000000</v>
      </c>
      <c r="O2972" s="158">
        <f t="shared" si="514"/>
        <v>440</v>
      </c>
      <c r="P2972" s="42"/>
    </row>
    <row r="2973" spans="1:16" x14ac:dyDescent="0.2">
      <c r="A2973" s="156">
        <v>2965</v>
      </c>
      <c r="B2973" s="157">
        <v>7169678</v>
      </c>
      <c r="C2973" s="42">
        <v>1720.72272</v>
      </c>
      <c r="D2973" s="43">
        <f t="shared" si="518"/>
        <v>2000000</v>
      </c>
      <c r="E2973" s="43">
        <f t="shared" si="518"/>
        <v>4</v>
      </c>
      <c r="F2973" s="43">
        <f t="shared" si="518"/>
        <v>10000000</v>
      </c>
      <c r="G2973" s="43">
        <f t="shared" si="518"/>
        <v>3</v>
      </c>
      <c r="H2973" s="46">
        <f t="shared" si="510"/>
        <v>0.72104744452958691</v>
      </c>
      <c r="I2973" s="46">
        <f t="shared" si="511"/>
        <v>0</v>
      </c>
      <c r="J2973" s="42">
        <f t="shared" si="516"/>
        <v>1240.72272</v>
      </c>
      <c r="K2973" s="42">
        <f t="shared" si="516"/>
        <v>0</v>
      </c>
      <c r="L2973" s="43">
        <f t="shared" si="517"/>
        <v>5169678</v>
      </c>
      <c r="M2973" s="157">
        <f t="shared" si="512"/>
        <v>0</v>
      </c>
      <c r="N2973" s="157">
        <f t="shared" si="513"/>
        <v>2000000</v>
      </c>
      <c r="O2973" s="158">
        <f t="shared" si="514"/>
        <v>480</v>
      </c>
      <c r="P2973" s="42"/>
    </row>
    <row r="2974" spans="1:16" x14ac:dyDescent="0.2">
      <c r="A2974" s="156">
        <v>2966</v>
      </c>
      <c r="B2974" s="157">
        <v>7297813</v>
      </c>
      <c r="C2974" s="42">
        <v>2116.3657699999999</v>
      </c>
      <c r="D2974" s="43">
        <f t="shared" si="518"/>
        <v>2000000</v>
      </c>
      <c r="E2974" s="43">
        <f t="shared" si="518"/>
        <v>4</v>
      </c>
      <c r="F2974" s="43">
        <f t="shared" si="518"/>
        <v>10000000</v>
      </c>
      <c r="G2974" s="43">
        <f t="shared" si="518"/>
        <v>3</v>
      </c>
      <c r="H2974" s="46">
        <f t="shared" si="510"/>
        <v>0.72594529347353787</v>
      </c>
      <c r="I2974" s="46">
        <f t="shared" si="511"/>
        <v>0</v>
      </c>
      <c r="J2974" s="42">
        <f t="shared" si="516"/>
        <v>1536.3657699999999</v>
      </c>
      <c r="K2974" s="42">
        <f t="shared" si="516"/>
        <v>0</v>
      </c>
      <c r="L2974" s="43">
        <f t="shared" si="517"/>
        <v>5297813</v>
      </c>
      <c r="M2974" s="157">
        <f t="shared" si="512"/>
        <v>0</v>
      </c>
      <c r="N2974" s="157">
        <f t="shared" si="513"/>
        <v>2000000</v>
      </c>
      <c r="O2974" s="158">
        <f t="shared" si="514"/>
        <v>580</v>
      </c>
      <c r="P2974" s="42"/>
    </row>
    <row r="2975" spans="1:16" x14ac:dyDescent="0.2">
      <c r="A2975" s="156">
        <v>2967</v>
      </c>
      <c r="B2975" s="157">
        <v>3541684</v>
      </c>
      <c r="C2975" s="42">
        <v>602.08627999999999</v>
      </c>
      <c r="D2975" s="43">
        <f t="shared" si="518"/>
        <v>2000000</v>
      </c>
      <c r="E2975" s="43">
        <f t="shared" si="518"/>
        <v>4</v>
      </c>
      <c r="F2975" s="43">
        <f t="shared" si="518"/>
        <v>10000000</v>
      </c>
      <c r="G2975" s="43">
        <f t="shared" si="518"/>
        <v>3</v>
      </c>
      <c r="H2975" s="46">
        <f t="shared" si="510"/>
        <v>0.43529688137055705</v>
      </c>
      <c r="I2975" s="46">
        <f t="shared" si="511"/>
        <v>0</v>
      </c>
      <c r="J2975" s="42">
        <f t="shared" si="516"/>
        <v>262.08627999999999</v>
      </c>
      <c r="K2975" s="42">
        <f t="shared" si="516"/>
        <v>0</v>
      </c>
      <c r="L2975" s="43">
        <f t="shared" si="517"/>
        <v>1541684</v>
      </c>
      <c r="M2975" s="157">
        <f t="shared" si="512"/>
        <v>0</v>
      </c>
      <c r="N2975" s="157">
        <f t="shared" si="513"/>
        <v>2000000</v>
      </c>
      <c r="O2975" s="158">
        <f t="shared" si="514"/>
        <v>340</v>
      </c>
      <c r="P2975" s="42"/>
    </row>
    <row r="2976" spans="1:16" x14ac:dyDescent="0.2">
      <c r="A2976" s="156">
        <v>2968</v>
      </c>
      <c r="B2976" s="157">
        <v>8805419</v>
      </c>
      <c r="C2976" s="42">
        <v>1408.8670400000001</v>
      </c>
      <c r="D2976" s="43">
        <f t="shared" si="518"/>
        <v>2000000</v>
      </c>
      <c r="E2976" s="43">
        <f t="shared" si="518"/>
        <v>4</v>
      </c>
      <c r="F2976" s="43">
        <f t="shared" si="518"/>
        <v>10000000</v>
      </c>
      <c r="G2976" s="43">
        <f t="shared" si="518"/>
        <v>3</v>
      </c>
      <c r="H2976" s="46">
        <f t="shared" si="510"/>
        <v>0.77286714010997093</v>
      </c>
      <c r="I2976" s="46">
        <f t="shared" si="511"/>
        <v>0</v>
      </c>
      <c r="J2976" s="42">
        <f t="shared" si="516"/>
        <v>1088.8670400000001</v>
      </c>
      <c r="K2976" s="42">
        <f t="shared" si="516"/>
        <v>0</v>
      </c>
      <c r="L2976" s="43">
        <f t="shared" si="517"/>
        <v>6805419</v>
      </c>
      <c r="M2976" s="157">
        <f t="shared" si="512"/>
        <v>0</v>
      </c>
      <c r="N2976" s="157">
        <f t="shared" si="513"/>
        <v>2000000</v>
      </c>
      <c r="O2976" s="158">
        <f t="shared" si="514"/>
        <v>320</v>
      </c>
      <c r="P2976" s="42"/>
    </row>
    <row r="2977" spans="1:16" x14ac:dyDescent="0.2">
      <c r="A2977" s="156">
        <v>2969</v>
      </c>
      <c r="B2977" s="157">
        <v>2246588</v>
      </c>
      <c r="C2977" s="42">
        <v>247.12468000000001</v>
      </c>
      <c r="D2977" s="43">
        <f t="shared" si="518"/>
        <v>2000000</v>
      </c>
      <c r="E2977" s="43">
        <f t="shared" si="518"/>
        <v>4</v>
      </c>
      <c r="F2977" s="43">
        <f t="shared" si="518"/>
        <v>10000000</v>
      </c>
      <c r="G2977" s="43">
        <f t="shared" si="518"/>
        <v>3</v>
      </c>
      <c r="H2977" s="46">
        <f t="shared" si="510"/>
        <v>0.10976111329714215</v>
      </c>
      <c r="I2977" s="46">
        <f t="shared" si="511"/>
        <v>0</v>
      </c>
      <c r="J2977" s="42">
        <f t="shared" si="516"/>
        <v>27.124680000000001</v>
      </c>
      <c r="K2977" s="42">
        <f t="shared" si="516"/>
        <v>0</v>
      </c>
      <c r="L2977" s="43">
        <f t="shared" si="517"/>
        <v>246588</v>
      </c>
      <c r="M2977" s="157">
        <f t="shared" si="512"/>
        <v>0</v>
      </c>
      <c r="N2977" s="157">
        <f t="shared" si="513"/>
        <v>2000000</v>
      </c>
      <c r="O2977" s="158">
        <f t="shared" si="514"/>
        <v>220</v>
      </c>
      <c r="P2977" s="42"/>
    </row>
    <row r="2978" spans="1:16" x14ac:dyDescent="0.2">
      <c r="A2978" s="156">
        <v>2970</v>
      </c>
      <c r="B2978" s="157">
        <v>6004255</v>
      </c>
      <c r="C2978" s="42">
        <v>1380.97865</v>
      </c>
      <c r="D2978" s="43">
        <f t="shared" si="518"/>
        <v>2000000</v>
      </c>
      <c r="E2978" s="43">
        <f t="shared" si="518"/>
        <v>4</v>
      </c>
      <c r="F2978" s="43">
        <f t="shared" si="518"/>
        <v>10000000</v>
      </c>
      <c r="G2978" s="43">
        <f t="shared" si="518"/>
        <v>3</v>
      </c>
      <c r="H2978" s="46">
        <f t="shared" si="510"/>
        <v>0.66690288803523501</v>
      </c>
      <c r="I2978" s="46">
        <f t="shared" si="511"/>
        <v>0</v>
      </c>
      <c r="J2978" s="42">
        <f t="shared" si="516"/>
        <v>920.97865000000002</v>
      </c>
      <c r="K2978" s="42">
        <f t="shared" si="516"/>
        <v>0</v>
      </c>
      <c r="L2978" s="43">
        <f t="shared" si="517"/>
        <v>4004255</v>
      </c>
      <c r="M2978" s="157">
        <f t="shared" si="512"/>
        <v>0</v>
      </c>
      <c r="N2978" s="157">
        <f t="shared" si="513"/>
        <v>2000000</v>
      </c>
      <c r="O2978" s="158">
        <f t="shared" si="514"/>
        <v>460</v>
      </c>
      <c r="P2978" s="42"/>
    </row>
    <row r="2979" spans="1:16" x14ac:dyDescent="0.2">
      <c r="A2979" s="156">
        <v>2971</v>
      </c>
      <c r="B2979" s="157">
        <v>8255358</v>
      </c>
      <c r="C2979" s="42">
        <v>1898.73234</v>
      </c>
      <c r="D2979" s="43">
        <f t="shared" si="518"/>
        <v>2000000</v>
      </c>
      <c r="E2979" s="43">
        <f t="shared" si="518"/>
        <v>4</v>
      </c>
      <c r="F2979" s="43">
        <f t="shared" si="518"/>
        <v>10000000</v>
      </c>
      <c r="G2979" s="43">
        <f t="shared" si="518"/>
        <v>3</v>
      </c>
      <c r="H2979" s="46">
        <f t="shared" si="510"/>
        <v>0.75773309891587981</v>
      </c>
      <c r="I2979" s="46">
        <f t="shared" si="511"/>
        <v>0</v>
      </c>
      <c r="J2979" s="42">
        <f t="shared" si="516"/>
        <v>1438.73234</v>
      </c>
      <c r="K2979" s="42">
        <f t="shared" si="516"/>
        <v>0</v>
      </c>
      <c r="L2979" s="43">
        <f t="shared" si="517"/>
        <v>6255358</v>
      </c>
      <c r="M2979" s="157">
        <f t="shared" si="512"/>
        <v>0</v>
      </c>
      <c r="N2979" s="157">
        <f t="shared" si="513"/>
        <v>2000000</v>
      </c>
      <c r="O2979" s="158">
        <f t="shared" si="514"/>
        <v>460</v>
      </c>
      <c r="P2979" s="42"/>
    </row>
    <row r="2980" spans="1:16" x14ac:dyDescent="0.2">
      <c r="A2980" s="156">
        <v>2972</v>
      </c>
      <c r="B2980" s="157">
        <v>7004113</v>
      </c>
      <c r="C2980" s="42">
        <v>1961.1516399999998</v>
      </c>
      <c r="D2980" s="43">
        <f t="shared" si="518"/>
        <v>2000000</v>
      </c>
      <c r="E2980" s="43">
        <f t="shared" si="518"/>
        <v>4</v>
      </c>
      <c r="F2980" s="43">
        <f t="shared" si="518"/>
        <v>10000000</v>
      </c>
      <c r="G2980" s="43">
        <f t="shared" si="518"/>
        <v>3</v>
      </c>
      <c r="H2980" s="46">
        <f t="shared" si="510"/>
        <v>0.71445349325460628</v>
      </c>
      <c r="I2980" s="46">
        <f t="shared" si="511"/>
        <v>0</v>
      </c>
      <c r="J2980" s="42">
        <f t="shared" si="516"/>
        <v>1401.1516399999998</v>
      </c>
      <c r="K2980" s="42">
        <f t="shared" si="516"/>
        <v>0</v>
      </c>
      <c r="L2980" s="43">
        <f t="shared" si="517"/>
        <v>5004113</v>
      </c>
      <c r="M2980" s="157">
        <f t="shared" si="512"/>
        <v>0</v>
      </c>
      <c r="N2980" s="157">
        <f t="shared" si="513"/>
        <v>2000000</v>
      </c>
      <c r="O2980" s="158">
        <f t="shared" si="514"/>
        <v>560</v>
      </c>
      <c r="P2980" s="42"/>
    </row>
    <row r="2981" spans="1:16" x14ac:dyDescent="0.2">
      <c r="A2981" s="156">
        <v>2973</v>
      </c>
      <c r="B2981" s="157">
        <v>3085127</v>
      </c>
      <c r="C2981" s="42">
        <v>308.5127</v>
      </c>
      <c r="D2981" s="43">
        <f t="shared" si="518"/>
        <v>2000000</v>
      </c>
      <c r="E2981" s="43">
        <f t="shared" si="518"/>
        <v>4</v>
      </c>
      <c r="F2981" s="43">
        <f t="shared" si="518"/>
        <v>10000000</v>
      </c>
      <c r="G2981" s="43">
        <f t="shared" si="518"/>
        <v>3</v>
      </c>
      <c r="H2981" s="46">
        <f t="shared" si="510"/>
        <v>0.35172847017318898</v>
      </c>
      <c r="I2981" s="46">
        <f t="shared" si="511"/>
        <v>0</v>
      </c>
      <c r="J2981" s="42">
        <f t="shared" si="516"/>
        <v>108.5127</v>
      </c>
      <c r="K2981" s="42">
        <f t="shared" si="516"/>
        <v>0</v>
      </c>
      <c r="L2981" s="43">
        <f t="shared" si="517"/>
        <v>1085127</v>
      </c>
      <c r="M2981" s="157">
        <f t="shared" si="512"/>
        <v>0</v>
      </c>
      <c r="N2981" s="157">
        <f t="shared" si="513"/>
        <v>2000000</v>
      </c>
      <c r="O2981" s="158">
        <f t="shared" si="514"/>
        <v>200</v>
      </c>
      <c r="P2981" s="42"/>
    </row>
    <row r="2982" spans="1:16" x14ac:dyDescent="0.2">
      <c r="A2982" s="156">
        <v>2974</v>
      </c>
      <c r="B2982" s="157">
        <v>2453646</v>
      </c>
      <c r="C2982" s="42">
        <v>662.48442</v>
      </c>
      <c r="D2982" s="43">
        <f t="shared" si="518"/>
        <v>2000000</v>
      </c>
      <c r="E2982" s="43">
        <f t="shared" si="518"/>
        <v>4</v>
      </c>
      <c r="F2982" s="43">
        <f t="shared" si="518"/>
        <v>10000000</v>
      </c>
      <c r="G2982" s="43">
        <f t="shared" si="518"/>
        <v>3</v>
      </c>
      <c r="H2982" s="46">
        <f t="shared" si="510"/>
        <v>0.1848864913683555</v>
      </c>
      <c r="I2982" s="46">
        <f t="shared" si="511"/>
        <v>0</v>
      </c>
      <c r="J2982" s="42">
        <f t="shared" si="516"/>
        <v>122.48442</v>
      </c>
      <c r="K2982" s="42">
        <f t="shared" si="516"/>
        <v>0</v>
      </c>
      <c r="L2982" s="43">
        <f t="shared" si="517"/>
        <v>453646</v>
      </c>
      <c r="M2982" s="157">
        <f t="shared" si="512"/>
        <v>0</v>
      </c>
      <c r="N2982" s="157">
        <f t="shared" si="513"/>
        <v>2000000</v>
      </c>
      <c r="O2982" s="158">
        <f t="shared" si="514"/>
        <v>540</v>
      </c>
      <c r="P2982" s="42"/>
    </row>
    <row r="2983" spans="1:16" x14ac:dyDescent="0.2">
      <c r="A2983" s="156">
        <v>2975</v>
      </c>
      <c r="B2983" s="157">
        <v>2763071</v>
      </c>
      <c r="C2983" s="42">
        <v>331.56852000000003</v>
      </c>
      <c r="D2983" s="43">
        <f t="shared" si="518"/>
        <v>2000000</v>
      </c>
      <c r="E2983" s="43">
        <f t="shared" si="518"/>
        <v>4</v>
      </c>
      <c r="F2983" s="43">
        <f t="shared" si="518"/>
        <v>10000000</v>
      </c>
      <c r="G2983" s="43">
        <f t="shared" si="518"/>
        <v>3</v>
      </c>
      <c r="H2983" s="46">
        <f t="shared" si="510"/>
        <v>0.27616771338847246</v>
      </c>
      <c r="I2983" s="46">
        <f t="shared" si="511"/>
        <v>0</v>
      </c>
      <c r="J2983" s="42">
        <f t="shared" si="516"/>
        <v>91.568520000000007</v>
      </c>
      <c r="K2983" s="42">
        <f t="shared" si="516"/>
        <v>0</v>
      </c>
      <c r="L2983" s="43">
        <f t="shared" si="517"/>
        <v>763071</v>
      </c>
      <c r="M2983" s="157">
        <f t="shared" si="512"/>
        <v>0</v>
      </c>
      <c r="N2983" s="157">
        <f t="shared" si="513"/>
        <v>2000000</v>
      </c>
      <c r="O2983" s="158">
        <f t="shared" si="514"/>
        <v>240.00000000000003</v>
      </c>
      <c r="P2983" s="42"/>
    </row>
    <row r="2984" spans="1:16" x14ac:dyDescent="0.2">
      <c r="A2984" s="156">
        <v>2976</v>
      </c>
      <c r="B2984" s="157">
        <v>7532854</v>
      </c>
      <c r="C2984" s="42">
        <v>1355.91372</v>
      </c>
      <c r="D2984" s="43">
        <f t="shared" si="518"/>
        <v>2000000</v>
      </c>
      <c r="E2984" s="43">
        <f t="shared" si="518"/>
        <v>4</v>
      </c>
      <c r="F2984" s="43">
        <f t="shared" si="518"/>
        <v>10000000</v>
      </c>
      <c r="G2984" s="43">
        <f t="shared" si="518"/>
        <v>3</v>
      </c>
      <c r="H2984" s="46">
        <f t="shared" si="510"/>
        <v>0.73449638078741475</v>
      </c>
      <c r="I2984" s="46">
        <f t="shared" si="511"/>
        <v>0</v>
      </c>
      <c r="J2984" s="42">
        <f t="shared" si="516"/>
        <v>995.91372000000013</v>
      </c>
      <c r="K2984" s="42">
        <f t="shared" si="516"/>
        <v>0</v>
      </c>
      <c r="L2984" s="43">
        <f t="shared" si="517"/>
        <v>5532854</v>
      </c>
      <c r="M2984" s="157">
        <f t="shared" si="512"/>
        <v>0</v>
      </c>
      <c r="N2984" s="157">
        <f t="shared" si="513"/>
        <v>2000000</v>
      </c>
      <c r="O2984" s="158">
        <f t="shared" si="514"/>
        <v>359.99999999999989</v>
      </c>
      <c r="P2984" s="42"/>
    </row>
    <row r="2985" spans="1:16" x14ac:dyDescent="0.2">
      <c r="A2985" s="156">
        <v>2977</v>
      </c>
      <c r="B2985" s="157">
        <v>5422347</v>
      </c>
      <c r="C2985" s="42">
        <v>1192.91634</v>
      </c>
      <c r="D2985" s="43">
        <f t="shared" si="518"/>
        <v>2000000</v>
      </c>
      <c r="E2985" s="43">
        <f t="shared" si="518"/>
        <v>4</v>
      </c>
      <c r="F2985" s="43">
        <f t="shared" si="518"/>
        <v>10000000</v>
      </c>
      <c r="G2985" s="43">
        <f t="shared" si="518"/>
        <v>3</v>
      </c>
      <c r="H2985" s="46">
        <f t="shared" si="510"/>
        <v>0.63115602892990808</v>
      </c>
      <c r="I2985" s="46">
        <f t="shared" si="511"/>
        <v>0</v>
      </c>
      <c r="J2985" s="42">
        <f t="shared" si="516"/>
        <v>752.9163400000001</v>
      </c>
      <c r="K2985" s="42">
        <f t="shared" si="516"/>
        <v>0</v>
      </c>
      <c r="L2985" s="43">
        <f t="shared" si="517"/>
        <v>3422347.0000000005</v>
      </c>
      <c r="M2985" s="157">
        <f t="shared" si="512"/>
        <v>0</v>
      </c>
      <c r="N2985" s="157">
        <f t="shared" si="513"/>
        <v>1999999.9999999995</v>
      </c>
      <c r="O2985" s="158">
        <f t="shared" si="514"/>
        <v>439.99999999999989</v>
      </c>
      <c r="P2985" s="42"/>
    </row>
    <row r="2986" spans="1:16" x14ac:dyDescent="0.2">
      <c r="A2986" s="156">
        <v>2978</v>
      </c>
      <c r="B2986" s="157">
        <v>8736322</v>
      </c>
      <c r="C2986" s="42">
        <v>1223.0850799999998</v>
      </c>
      <c r="D2986" s="43">
        <f t="shared" ref="D2986:G3001" si="519">D2985</f>
        <v>2000000</v>
      </c>
      <c r="E2986" s="43">
        <f t="shared" si="519"/>
        <v>4</v>
      </c>
      <c r="F2986" s="43">
        <f t="shared" si="519"/>
        <v>10000000</v>
      </c>
      <c r="G2986" s="43">
        <f t="shared" si="519"/>
        <v>3</v>
      </c>
      <c r="H2986" s="46">
        <f t="shared" si="510"/>
        <v>0.77107070916113207</v>
      </c>
      <c r="I2986" s="46">
        <f t="shared" si="511"/>
        <v>0</v>
      </c>
      <c r="J2986" s="42">
        <f t="shared" si="516"/>
        <v>943.08507999999983</v>
      </c>
      <c r="K2986" s="42">
        <f t="shared" si="516"/>
        <v>0</v>
      </c>
      <c r="L2986" s="43">
        <f t="shared" si="517"/>
        <v>6736322</v>
      </c>
      <c r="M2986" s="157">
        <f t="shared" si="512"/>
        <v>0</v>
      </c>
      <c r="N2986" s="157">
        <f t="shared" si="513"/>
        <v>2000000</v>
      </c>
      <c r="O2986" s="158">
        <f t="shared" si="514"/>
        <v>280</v>
      </c>
      <c r="P2986" s="42"/>
    </row>
    <row r="2987" spans="1:16" x14ac:dyDescent="0.2">
      <c r="A2987" s="156">
        <v>2979</v>
      </c>
      <c r="B2987" s="157">
        <v>6153290</v>
      </c>
      <c r="C2987" s="42">
        <v>738.39480000000003</v>
      </c>
      <c r="D2987" s="43">
        <f t="shared" si="519"/>
        <v>2000000</v>
      </c>
      <c r="E2987" s="43">
        <f t="shared" si="519"/>
        <v>4</v>
      </c>
      <c r="F2987" s="43">
        <f t="shared" si="519"/>
        <v>10000000</v>
      </c>
      <c r="G2987" s="43">
        <f t="shared" si="519"/>
        <v>3</v>
      </c>
      <c r="H2987" s="46">
        <f t="shared" si="510"/>
        <v>0.67497062547027686</v>
      </c>
      <c r="I2987" s="46">
        <f t="shared" si="511"/>
        <v>0</v>
      </c>
      <c r="J2987" s="42">
        <f t="shared" si="516"/>
        <v>498.39480000000003</v>
      </c>
      <c r="K2987" s="42">
        <f t="shared" si="516"/>
        <v>0</v>
      </c>
      <c r="L2987" s="43">
        <f t="shared" si="517"/>
        <v>4153290</v>
      </c>
      <c r="M2987" s="157">
        <f t="shared" si="512"/>
        <v>0</v>
      </c>
      <c r="N2987" s="157">
        <f t="shared" si="513"/>
        <v>2000000</v>
      </c>
      <c r="O2987" s="158">
        <f t="shared" si="514"/>
        <v>240</v>
      </c>
      <c r="P2987" s="42"/>
    </row>
    <row r="2988" spans="1:16" x14ac:dyDescent="0.2">
      <c r="A2988" s="156">
        <v>2980</v>
      </c>
      <c r="B2988" s="157">
        <v>4906597</v>
      </c>
      <c r="C2988" s="42">
        <v>1226.6492499999999</v>
      </c>
      <c r="D2988" s="43">
        <f t="shared" si="519"/>
        <v>2000000</v>
      </c>
      <c r="E2988" s="43">
        <f t="shared" si="519"/>
        <v>4</v>
      </c>
      <c r="F2988" s="43">
        <f t="shared" si="519"/>
        <v>10000000</v>
      </c>
      <c r="G2988" s="43">
        <f t="shared" si="519"/>
        <v>3</v>
      </c>
      <c r="H2988" s="46">
        <f t="shared" si="510"/>
        <v>0.59238551688675467</v>
      </c>
      <c r="I2988" s="46">
        <f t="shared" si="511"/>
        <v>0</v>
      </c>
      <c r="J2988" s="42">
        <f t="shared" si="516"/>
        <v>726.64924999999994</v>
      </c>
      <c r="K2988" s="42">
        <f t="shared" si="516"/>
        <v>0</v>
      </c>
      <c r="L2988" s="43">
        <f t="shared" si="517"/>
        <v>2906597</v>
      </c>
      <c r="M2988" s="157">
        <f t="shared" si="512"/>
        <v>0</v>
      </c>
      <c r="N2988" s="157">
        <f t="shared" si="513"/>
        <v>2000000</v>
      </c>
      <c r="O2988" s="158">
        <f t="shared" si="514"/>
        <v>500</v>
      </c>
      <c r="P2988" s="42"/>
    </row>
    <row r="2989" spans="1:16" x14ac:dyDescent="0.2">
      <c r="A2989" s="156">
        <v>2981</v>
      </c>
      <c r="B2989" s="157">
        <v>6944705</v>
      </c>
      <c r="C2989" s="42">
        <v>1597.28215</v>
      </c>
      <c r="D2989" s="43">
        <f t="shared" si="519"/>
        <v>2000000</v>
      </c>
      <c r="E2989" s="43">
        <f t="shared" si="519"/>
        <v>4</v>
      </c>
      <c r="F2989" s="43">
        <f t="shared" si="519"/>
        <v>10000000</v>
      </c>
      <c r="G2989" s="43">
        <f t="shared" si="519"/>
        <v>3</v>
      </c>
      <c r="H2989" s="46">
        <f t="shared" si="510"/>
        <v>0.71201080535458305</v>
      </c>
      <c r="I2989" s="46">
        <f t="shared" si="511"/>
        <v>0</v>
      </c>
      <c r="J2989" s="42">
        <f t="shared" si="516"/>
        <v>1137.28215</v>
      </c>
      <c r="K2989" s="42">
        <f t="shared" si="516"/>
        <v>0</v>
      </c>
      <c r="L2989" s="43">
        <f t="shared" si="517"/>
        <v>4944705</v>
      </c>
      <c r="M2989" s="157">
        <f t="shared" si="512"/>
        <v>0</v>
      </c>
      <c r="N2989" s="157">
        <f t="shared" si="513"/>
        <v>2000000</v>
      </c>
      <c r="O2989" s="158">
        <f t="shared" si="514"/>
        <v>460</v>
      </c>
      <c r="P2989" s="42"/>
    </row>
    <row r="2990" spans="1:16" x14ac:dyDescent="0.2">
      <c r="A2990" s="156">
        <v>2982</v>
      </c>
      <c r="B2990" s="157">
        <v>6560287</v>
      </c>
      <c r="C2990" s="42">
        <v>721.63157000000001</v>
      </c>
      <c r="D2990" s="43">
        <f t="shared" si="519"/>
        <v>2000000</v>
      </c>
      <c r="E2990" s="43">
        <f t="shared" si="519"/>
        <v>4</v>
      </c>
      <c r="F2990" s="43">
        <f t="shared" si="519"/>
        <v>10000000</v>
      </c>
      <c r="G2990" s="43">
        <f t="shared" si="519"/>
        <v>3</v>
      </c>
      <c r="H2990" s="46">
        <f t="shared" si="510"/>
        <v>0.69513528905061628</v>
      </c>
      <c r="I2990" s="46">
        <f t="shared" si="511"/>
        <v>0</v>
      </c>
      <c r="J2990" s="42">
        <f t="shared" si="516"/>
        <v>501.63157000000007</v>
      </c>
      <c r="K2990" s="42">
        <f t="shared" si="516"/>
        <v>0</v>
      </c>
      <c r="L2990" s="43">
        <f t="shared" si="517"/>
        <v>4560287</v>
      </c>
      <c r="M2990" s="157">
        <f t="shared" si="512"/>
        <v>0</v>
      </c>
      <c r="N2990" s="157">
        <f t="shared" si="513"/>
        <v>2000000</v>
      </c>
      <c r="O2990" s="158">
        <f t="shared" si="514"/>
        <v>219.99999999999994</v>
      </c>
      <c r="P2990" s="42"/>
    </row>
    <row r="2991" spans="1:16" x14ac:dyDescent="0.2">
      <c r="A2991" s="156">
        <v>2983</v>
      </c>
      <c r="B2991" s="157">
        <v>7067557</v>
      </c>
      <c r="C2991" s="42">
        <v>777.43127000000004</v>
      </c>
      <c r="D2991" s="43">
        <f t="shared" si="519"/>
        <v>2000000</v>
      </c>
      <c r="E2991" s="43">
        <f t="shared" si="519"/>
        <v>4</v>
      </c>
      <c r="F2991" s="43">
        <f t="shared" si="519"/>
        <v>10000000</v>
      </c>
      <c r="G2991" s="43">
        <f t="shared" si="519"/>
        <v>3</v>
      </c>
      <c r="H2991" s="46">
        <f t="shared" si="510"/>
        <v>0.71701678529087209</v>
      </c>
      <c r="I2991" s="46">
        <f t="shared" si="511"/>
        <v>0</v>
      </c>
      <c r="J2991" s="42">
        <f t="shared" si="516"/>
        <v>557.43127000000004</v>
      </c>
      <c r="K2991" s="42">
        <f t="shared" si="516"/>
        <v>0</v>
      </c>
      <c r="L2991" s="43">
        <f t="shared" si="517"/>
        <v>5067557</v>
      </c>
      <c r="M2991" s="157">
        <f t="shared" si="512"/>
        <v>0</v>
      </c>
      <c r="N2991" s="157">
        <f t="shared" si="513"/>
        <v>2000000</v>
      </c>
      <c r="O2991" s="158">
        <f t="shared" si="514"/>
        <v>220</v>
      </c>
      <c r="P2991" s="42"/>
    </row>
    <row r="2992" spans="1:16" x14ac:dyDescent="0.2">
      <c r="A2992" s="156">
        <v>2984</v>
      </c>
      <c r="B2992" s="157">
        <v>3465806</v>
      </c>
      <c r="C2992" s="42">
        <v>727.81925999999999</v>
      </c>
      <c r="D2992" s="43">
        <f t="shared" si="519"/>
        <v>2000000</v>
      </c>
      <c r="E2992" s="43">
        <f t="shared" si="519"/>
        <v>4</v>
      </c>
      <c r="F2992" s="43">
        <f t="shared" si="519"/>
        <v>10000000</v>
      </c>
      <c r="G2992" s="43">
        <f t="shared" si="519"/>
        <v>3</v>
      </c>
      <c r="H2992" s="46">
        <f t="shared" si="510"/>
        <v>0.42293365525941151</v>
      </c>
      <c r="I2992" s="46">
        <f t="shared" si="511"/>
        <v>0</v>
      </c>
      <c r="J2992" s="42">
        <f t="shared" si="516"/>
        <v>307.81925999999999</v>
      </c>
      <c r="K2992" s="42">
        <f t="shared" si="516"/>
        <v>0</v>
      </c>
      <c r="L2992" s="43">
        <f t="shared" si="517"/>
        <v>1465806</v>
      </c>
      <c r="M2992" s="157">
        <f t="shared" si="512"/>
        <v>0</v>
      </c>
      <c r="N2992" s="157">
        <f t="shared" si="513"/>
        <v>2000000</v>
      </c>
      <c r="O2992" s="158">
        <f t="shared" si="514"/>
        <v>420</v>
      </c>
      <c r="P2992" s="42"/>
    </row>
    <row r="2993" spans="1:16" x14ac:dyDescent="0.2">
      <c r="A2993" s="156">
        <v>2985</v>
      </c>
      <c r="B2993" s="157">
        <v>9615703</v>
      </c>
      <c r="C2993" s="42">
        <v>2500.0827799999997</v>
      </c>
      <c r="D2993" s="43">
        <f t="shared" si="519"/>
        <v>2000000</v>
      </c>
      <c r="E2993" s="43">
        <f t="shared" si="519"/>
        <v>4</v>
      </c>
      <c r="F2993" s="43">
        <f t="shared" si="519"/>
        <v>10000000</v>
      </c>
      <c r="G2993" s="43">
        <f t="shared" si="519"/>
        <v>3</v>
      </c>
      <c r="H2993" s="46">
        <f t="shared" si="510"/>
        <v>0.79200688706795541</v>
      </c>
      <c r="I2993" s="46">
        <f t="shared" si="511"/>
        <v>0</v>
      </c>
      <c r="J2993" s="42">
        <f t="shared" si="516"/>
        <v>1980.0827799999997</v>
      </c>
      <c r="K2993" s="42">
        <f t="shared" si="516"/>
        <v>0</v>
      </c>
      <c r="L2993" s="43">
        <f t="shared" si="517"/>
        <v>7615703</v>
      </c>
      <c r="M2993" s="157">
        <f t="shared" si="512"/>
        <v>0</v>
      </c>
      <c r="N2993" s="157">
        <f t="shared" si="513"/>
        <v>2000000</v>
      </c>
      <c r="O2993" s="158">
        <f t="shared" si="514"/>
        <v>520</v>
      </c>
      <c r="P2993" s="42"/>
    </row>
    <row r="2994" spans="1:16" x14ac:dyDescent="0.2">
      <c r="A2994" s="156">
        <v>2986</v>
      </c>
      <c r="B2994" s="157">
        <v>7493621</v>
      </c>
      <c r="C2994" s="42">
        <v>824.29831000000001</v>
      </c>
      <c r="D2994" s="43">
        <f t="shared" si="519"/>
        <v>2000000</v>
      </c>
      <c r="E2994" s="43">
        <f t="shared" si="519"/>
        <v>4</v>
      </c>
      <c r="F2994" s="43">
        <f t="shared" si="519"/>
        <v>10000000</v>
      </c>
      <c r="G2994" s="43">
        <f t="shared" si="519"/>
        <v>3</v>
      </c>
      <c r="H2994" s="46">
        <f t="shared" si="510"/>
        <v>0.73310633137170933</v>
      </c>
      <c r="I2994" s="46">
        <f t="shared" si="511"/>
        <v>0</v>
      </c>
      <c r="J2994" s="42">
        <f t="shared" si="516"/>
        <v>604.29831000000001</v>
      </c>
      <c r="K2994" s="42">
        <f t="shared" si="516"/>
        <v>0</v>
      </c>
      <c r="L2994" s="43">
        <f t="shared" si="517"/>
        <v>5493621</v>
      </c>
      <c r="M2994" s="157">
        <f t="shared" si="512"/>
        <v>0</v>
      </c>
      <c r="N2994" s="157">
        <f t="shared" si="513"/>
        <v>2000000</v>
      </c>
      <c r="O2994" s="158">
        <f t="shared" si="514"/>
        <v>220</v>
      </c>
      <c r="P2994" s="42"/>
    </row>
    <row r="2995" spans="1:16" x14ac:dyDescent="0.2">
      <c r="A2995" s="156">
        <v>2987</v>
      </c>
      <c r="B2995" s="157">
        <v>2786241</v>
      </c>
      <c r="C2995" s="42">
        <v>334.34892000000002</v>
      </c>
      <c r="D2995" s="43">
        <f t="shared" si="519"/>
        <v>2000000</v>
      </c>
      <c r="E2995" s="43">
        <f t="shared" si="519"/>
        <v>4</v>
      </c>
      <c r="F2995" s="43">
        <f t="shared" si="519"/>
        <v>10000000</v>
      </c>
      <c r="G2995" s="43">
        <f t="shared" si="519"/>
        <v>3</v>
      </c>
      <c r="H2995" s="46">
        <f t="shared" si="510"/>
        <v>0.28218700392392476</v>
      </c>
      <c r="I2995" s="46">
        <f t="shared" si="511"/>
        <v>0</v>
      </c>
      <c r="J2995" s="42">
        <f t="shared" si="516"/>
        <v>94.348920000000007</v>
      </c>
      <c r="K2995" s="42">
        <f t="shared" si="516"/>
        <v>0</v>
      </c>
      <c r="L2995" s="43">
        <f t="shared" si="517"/>
        <v>786241</v>
      </c>
      <c r="M2995" s="157">
        <f t="shared" si="512"/>
        <v>0</v>
      </c>
      <c r="N2995" s="157">
        <f t="shared" si="513"/>
        <v>2000000</v>
      </c>
      <c r="O2995" s="158">
        <f t="shared" si="514"/>
        <v>240</v>
      </c>
      <c r="P2995" s="42"/>
    </row>
    <row r="2996" spans="1:16" x14ac:dyDescent="0.2">
      <c r="A2996" s="156">
        <v>2988</v>
      </c>
      <c r="B2996" s="157">
        <v>7668524</v>
      </c>
      <c r="C2996" s="42">
        <v>996.90811999999994</v>
      </c>
      <c r="D2996" s="43">
        <f t="shared" si="519"/>
        <v>2000000</v>
      </c>
      <c r="E2996" s="43">
        <f t="shared" si="519"/>
        <v>4</v>
      </c>
      <c r="F2996" s="43">
        <f t="shared" si="519"/>
        <v>10000000</v>
      </c>
      <c r="G2996" s="43">
        <f t="shared" si="519"/>
        <v>3</v>
      </c>
      <c r="H2996" s="46">
        <f t="shared" si="510"/>
        <v>0.73919361796350902</v>
      </c>
      <c r="I2996" s="46">
        <f t="shared" si="511"/>
        <v>0</v>
      </c>
      <c r="J2996" s="42">
        <f t="shared" si="516"/>
        <v>736.90811999999994</v>
      </c>
      <c r="K2996" s="42">
        <f t="shared" si="516"/>
        <v>0</v>
      </c>
      <c r="L2996" s="43">
        <f t="shared" si="517"/>
        <v>5668524</v>
      </c>
      <c r="M2996" s="157">
        <f t="shared" si="512"/>
        <v>0</v>
      </c>
      <c r="N2996" s="157">
        <f t="shared" si="513"/>
        <v>2000000</v>
      </c>
      <c r="O2996" s="158">
        <f t="shared" si="514"/>
        <v>260</v>
      </c>
      <c r="P2996" s="42"/>
    </row>
    <row r="2997" spans="1:16" x14ac:dyDescent="0.2">
      <c r="A2997" s="156">
        <v>2989</v>
      </c>
      <c r="B2997" s="157">
        <v>9668855</v>
      </c>
      <c r="C2997" s="42">
        <v>1837.0824500000001</v>
      </c>
      <c r="D2997" s="43">
        <f t="shared" si="519"/>
        <v>2000000</v>
      </c>
      <c r="E2997" s="43">
        <f t="shared" si="519"/>
        <v>4</v>
      </c>
      <c r="F2997" s="43">
        <f t="shared" si="519"/>
        <v>10000000</v>
      </c>
      <c r="G2997" s="43">
        <f t="shared" si="519"/>
        <v>3</v>
      </c>
      <c r="H2997" s="46">
        <f t="shared" si="510"/>
        <v>0.79315027477400379</v>
      </c>
      <c r="I2997" s="46">
        <f t="shared" si="511"/>
        <v>0</v>
      </c>
      <c r="J2997" s="42">
        <f t="shared" si="516"/>
        <v>1457.0824500000001</v>
      </c>
      <c r="K2997" s="42">
        <f t="shared" si="516"/>
        <v>0</v>
      </c>
      <c r="L2997" s="43">
        <f t="shared" si="517"/>
        <v>7668855</v>
      </c>
      <c r="M2997" s="157">
        <f t="shared" si="512"/>
        <v>0</v>
      </c>
      <c r="N2997" s="157">
        <f t="shared" si="513"/>
        <v>2000000</v>
      </c>
      <c r="O2997" s="158">
        <f t="shared" si="514"/>
        <v>380</v>
      </c>
      <c r="P2997" s="42"/>
    </row>
    <row r="2998" spans="1:16" x14ac:dyDescent="0.2">
      <c r="A2998" s="156">
        <v>2990</v>
      </c>
      <c r="B2998" s="157">
        <v>6048203</v>
      </c>
      <c r="C2998" s="42">
        <v>967.71248000000003</v>
      </c>
      <c r="D2998" s="43">
        <f t="shared" si="519"/>
        <v>2000000</v>
      </c>
      <c r="E2998" s="43">
        <f t="shared" si="519"/>
        <v>4</v>
      </c>
      <c r="F2998" s="43">
        <f t="shared" si="519"/>
        <v>10000000</v>
      </c>
      <c r="G2998" s="43">
        <f t="shared" si="519"/>
        <v>3</v>
      </c>
      <c r="H2998" s="46">
        <f t="shared" si="510"/>
        <v>0.66932326841542855</v>
      </c>
      <c r="I2998" s="46">
        <f t="shared" si="511"/>
        <v>0</v>
      </c>
      <c r="J2998" s="42">
        <f t="shared" si="516"/>
        <v>647.71248000000003</v>
      </c>
      <c r="K2998" s="42">
        <f t="shared" si="516"/>
        <v>0</v>
      </c>
      <c r="L2998" s="43">
        <f t="shared" si="517"/>
        <v>4048203</v>
      </c>
      <c r="M2998" s="157">
        <f t="shared" si="512"/>
        <v>0</v>
      </c>
      <c r="N2998" s="157">
        <f t="shared" si="513"/>
        <v>2000000</v>
      </c>
      <c r="O2998" s="158">
        <f t="shared" si="514"/>
        <v>320</v>
      </c>
      <c r="P2998" s="42"/>
    </row>
    <row r="2999" spans="1:16" x14ac:dyDescent="0.2">
      <c r="A2999" s="156">
        <v>2991</v>
      </c>
      <c r="B2999" s="157">
        <v>3137360</v>
      </c>
      <c r="C2999" s="42">
        <v>439.23039999999997</v>
      </c>
      <c r="D2999" s="43">
        <f t="shared" si="519"/>
        <v>2000000</v>
      </c>
      <c r="E2999" s="43">
        <f t="shared" si="519"/>
        <v>4</v>
      </c>
      <c r="F2999" s="43">
        <f t="shared" si="519"/>
        <v>10000000</v>
      </c>
      <c r="G2999" s="43">
        <f t="shared" si="519"/>
        <v>3</v>
      </c>
      <c r="H2999" s="46">
        <f t="shared" si="510"/>
        <v>0.36252135553458958</v>
      </c>
      <c r="I2999" s="46">
        <f t="shared" si="511"/>
        <v>0</v>
      </c>
      <c r="J2999" s="42">
        <f t="shared" si="516"/>
        <v>159.23039999999997</v>
      </c>
      <c r="K2999" s="42">
        <f t="shared" si="516"/>
        <v>0</v>
      </c>
      <c r="L2999" s="43">
        <f t="shared" si="517"/>
        <v>1137360</v>
      </c>
      <c r="M2999" s="157">
        <f t="shared" si="512"/>
        <v>0</v>
      </c>
      <c r="N2999" s="157">
        <f t="shared" si="513"/>
        <v>2000000</v>
      </c>
      <c r="O2999" s="158">
        <f t="shared" si="514"/>
        <v>280</v>
      </c>
      <c r="P2999" s="42"/>
    </row>
    <row r="3000" spans="1:16" x14ac:dyDescent="0.2">
      <c r="A3000" s="156">
        <v>2992</v>
      </c>
      <c r="B3000" s="157">
        <v>4820645</v>
      </c>
      <c r="C3000" s="42">
        <v>578.47739999999999</v>
      </c>
      <c r="D3000" s="43">
        <f t="shared" si="519"/>
        <v>2000000</v>
      </c>
      <c r="E3000" s="43">
        <f t="shared" si="519"/>
        <v>4</v>
      </c>
      <c r="F3000" s="43">
        <f t="shared" si="519"/>
        <v>10000000</v>
      </c>
      <c r="G3000" s="43">
        <f t="shared" si="519"/>
        <v>3</v>
      </c>
      <c r="H3000" s="46">
        <f t="shared" si="510"/>
        <v>0.58511775913804065</v>
      </c>
      <c r="I3000" s="46">
        <f t="shared" si="511"/>
        <v>0</v>
      </c>
      <c r="J3000" s="42">
        <f t="shared" si="516"/>
        <v>338.47739999999999</v>
      </c>
      <c r="K3000" s="42">
        <f t="shared" si="516"/>
        <v>0</v>
      </c>
      <c r="L3000" s="43">
        <f t="shared" si="517"/>
        <v>2820645</v>
      </c>
      <c r="M3000" s="157">
        <f t="shared" si="512"/>
        <v>0</v>
      </c>
      <c r="N3000" s="157">
        <f t="shared" si="513"/>
        <v>2000000</v>
      </c>
      <c r="O3000" s="158">
        <f t="shared" si="514"/>
        <v>240</v>
      </c>
      <c r="P3000" s="42"/>
    </row>
    <row r="3001" spans="1:16" x14ac:dyDescent="0.2">
      <c r="A3001" s="156">
        <v>2993</v>
      </c>
      <c r="B3001" s="157">
        <v>6444685</v>
      </c>
      <c r="C3001" s="42">
        <v>1031.1496000000002</v>
      </c>
      <c r="D3001" s="43">
        <f t="shared" si="519"/>
        <v>2000000</v>
      </c>
      <c r="E3001" s="43">
        <f t="shared" si="519"/>
        <v>4</v>
      </c>
      <c r="F3001" s="43">
        <f t="shared" si="519"/>
        <v>10000000</v>
      </c>
      <c r="G3001" s="43">
        <f t="shared" si="519"/>
        <v>3</v>
      </c>
      <c r="H3001" s="46">
        <f t="shared" si="510"/>
        <v>0.68966675640469632</v>
      </c>
      <c r="I3001" s="46">
        <f t="shared" si="511"/>
        <v>0</v>
      </c>
      <c r="J3001" s="42">
        <f t="shared" si="516"/>
        <v>711.14960000000019</v>
      </c>
      <c r="K3001" s="42">
        <f t="shared" si="516"/>
        <v>0</v>
      </c>
      <c r="L3001" s="43">
        <f t="shared" si="517"/>
        <v>4444685</v>
      </c>
      <c r="M3001" s="157">
        <f t="shared" si="512"/>
        <v>0</v>
      </c>
      <c r="N3001" s="157">
        <f t="shared" si="513"/>
        <v>2000000</v>
      </c>
      <c r="O3001" s="158">
        <f t="shared" si="514"/>
        <v>320</v>
      </c>
      <c r="P3001" s="42"/>
    </row>
    <row r="3002" spans="1:16" x14ac:dyDescent="0.2">
      <c r="A3002" s="156">
        <v>2994</v>
      </c>
      <c r="B3002" s="157">
        <v>3952494</v>
      </c>
      <c r="C3002" s="42">
        <v>1106.69832</v>
      </c>
      <c r="D3002" s="43">
        <f t="shared" ref="D3002:G3008" si="520">D3001</f>
        <v>2000000</v>
      </c>
      <c r="E3002" s="43">
        <f t="shared" si="520"/>
        <v>4</v>
      </c>
      <c r="F3002" s="43">
        <f t="shared" si="520"/>
        <v>10000000</v>
      </c>
      <c r="G3002" s="43">
        <f t="shared" si="520"/>
        <v>3</v>
      </c>
      <c r="H3002" s="46">
        <f t="shared" si="510"/>
        <v>0.49399037670898427</v>
      </c>
      <c r="I3002" s="46">
        <f t="shared" si="511"/>
        <v>0</v>
      </c>
      <c r="J3002" s="42">
        <f t="shared" si="516"/>
        <v>546.69831999999997</v>
      </c>
      <c r="K3002" s="42">
        <f t="shared" si="516"/>
        <v>0</v>
      </c>
      <c r="L3002" s="43">
        <f t="shared" si="517"/>
        <v>1952494</v>
      </c>
      <c r="M3002" s="157">
        <f t="shared" si="512"/>
        <v>0</v>
      </c>
      <c r="N3002" s="157">
        <f t="shared" si="513"/>
        <v>2000000</v>
      </c>
      <c r="O3002" s="158">
        <f t="shared" si="514"/>
        <v>560</v>
      </c>
      <c r="P3002" s="42"/>
    </row>
    <row r="3003" spans="1:16" x14ac:dyDescent="0.2">
      <c r="A3003" s="156">
        <v>2995</v>
      </c>
      <c r="B3003" s="157">
        <v>5290910</v>
      </c>
      <c r="C3003" s="42">
        <v>1269.8184000000001</v>
      </c>
      <c r="D3003" s="43">
        <f t="shared" si="520"/>
        <v>2000000</v>
      </c>
      <c r="E3003" s="43">
        <f t="shared" si="520"/>
        <v>4</v>
      </c>
      <c r="F3003" s="43">
        <f t="shared" si="520"/>
        <v>10000000</v>
      </c>
      <c r="G3003" s="43">
        <f t="shared" si="520"/>
        <v>3</v>
      </c>
      <c r="H3003" s="46">
        <f t="shared" si="510"/>
        <v>0.62199319209738968</v>
      </c>
      <c r="I3003" s="46">
        <f t="shared" si="511"/>
        <v>0</v>
      </c>
      <c r="J3003" s="42">
        <f t="shared" si="516"/>
        <v>789.81840000000011</v>
      </c>
      <c r="K3003" s="42">
        <f t="shared" si="516"/>
        <v>0</v>
      </c>
      <c r="L3003" s="43">
        <f t="shared" si="517"/>
        <v>3290910</v>
      </c>
      <c r="M3003" s="157">
        <f t="shared" si="512"/>
        <v>0</v>
      </c>
      <c r="N3003" s="157">
        <f t="shared" si="513"/>
        <v>2000000</v>
      </c>
      <c r="O3003" s="158">
        <f t="shared" si="514"/>
        <v>480</v>
      </c>
      <c r="P3003" s="42"/>
    </row>
    <row r="3004" spans="1:16" x14ac:dyDescent="0.2">
      <c r="A3004" s="156">
        <v>2996</v>
      </c>
      <c r="B3004" s="157">
        <v>3185673</v>
      </c>
      <c r="C3004" s="42">
        <v>891.98843999999997</v>
      </c>
      <c r="D3004" s="43">
        <f t="shared" si="520"/>
        <v>2000000</v>
      </c>
      <c r="E3004" s="43">
        <f t="shared" si="520"/>
        <v>4</v>
      </c>
      <c r="F3004" s="43">
        <f t="shared" si="520"/>
        <v>10000000</v>
      </c>
      <c r="G3004" s="43">
        <f t="shared" si="520"/>
        <v>3</v>
      </c>
      <c r="H3004" s="46">
        <f t="shared" si="510"/>
        <v>0.37218917321394884</v>
      </c>
      <c r="I3004" s="46">
        <f t="shared" si="511"/>
        <v>0</v>
      </c>
      <c r="J3004" s="42">
        <f t="shared" si="516"/>
        <v>331.98844000000003</v>
      </c>
      <c r="K3004" s="42">
        <f t="shared" si="516"/>
        <v>0</v>
      </c>
      <c r="L3004" s="43">
        <f t="shared" si="517"/>
        <v>1185673</v>
      </c>
      <c r="M3004" s="157">
        <f t="shared" si="512"/>
        <v>0</v>
      </c>
      <c r="N3004" s="157">
        <f t="shared" si="513"/>
        <v>2000000</v>
      </c>
      <c r="O3004" s="158">
        <f t="shared" si="514"/>
        <v>560</v>
      </c>
      <c r="P3004" s="42"/>
    </row>
    <row r="3005" spans="1:16" x14ac:dyDescent="0.2">
      <c r="A3005" s="156">
        <v>2997</v>
      </c>
      <c r="B3005" s="157">
        <v>2121195</v>
      </c>
      <c r="C3005" s="42">
        <v>509.08680000000004</v>
      </c>
      <c r="D3005" s="43">
        <f t="shared" si="520"/>
        <v>2000000</v>
      </c>
      <c r="E3005" s="43">
        <f t="shared" si="520"/>
        <v>4</v>
      </c>
      <c r="F3005" s="43">
        <f t="shared" si="520"/>
        <v>10000000</v>
      </c>
      <c r="G3005" s="43">
        <f t="shared" si="520"/>
        <v>3</v>
      </c>
      <c r="H3005" s="46">
        <f t="shared" si="510"/>
        <v>5.7135246877349798E-2</v>
      </c>
      <c r="I3005" s="46">
        <f t="shared" si="511"/>
        <v>0</v>
      </c>
      <c r="J3005" s="42">
        <f t="shared" si="516"/>
        <v>29.086800000000004</v>
      </c>
      <c r="K3005" s="42">
        <f t="shared" si="516"/>
        <v>0</v>
      </c>
      <c r="L3005" s="43">
        <f t="shared" si="517"/>
        <v>121195</v>
      </c>
      <c r="M3005" s="157">
        <f t="shared" si="512"/>
        <v>0</v>
      </c>
      <c r="N3005" s="157">
        <f t="shared" si="513"/>
        <v>2000000</v>
      </c>
      <c r="O3005" s="158">
        <f t="shared" si="514"/>
        <v>480.00000000000006</v>
      </c>
      <c r="P3005" s="42"/>
    </row>
    <row r="3006" spans="1:16" x14ac:dyDescent="0.2">
      <c r="A3006" s="156">
        <v>2998</v>
      </c>
      <c r="B3006" s="157">
        <v>9601491</v>
      </c>
      <c r="C3006" s="42">
        <v>1728.2683800000002</v>
      </c>
      <c r="D3006" s="43">
        <f t="shared" si="520"/>
        <v>2000000</v>
      </c>
      <c r="E3006" s="43">
        <f t="shared" si="520"/>
        <v>4</v>
      </c>
      <c r="F3006" s="43">
        <f t="shared" si="520"/>
        <v>10000000</v>
      </c>
      <c r="G3006" s="43">
        <f t="shared" si="520"/>
        <v>3</v>
      </c>
      <c r="H3006" s="46">
        <f t="shared" si="510"/>
        <v>0.79169901841286938</v>
      </c>
      <c r="I3006" s="46">
        <f t="shared" si="511"/>
        <v>0</v>
      </c>
      <c r="J3006" s="42">
        <f t="shared" si="516"/>
        <v>1368.2683800000002</v>
      </c>
      <c r="K3006" s="42">
        <f t="shared" si="516"/>
        <v>0</v>
      </c>
      <c r="L3006" s="43">
        <f t="shared" si="517"/>
        <v>7601491</v>
      </c>
      <c r="M3006" s="157">
        <f t="shared" si="512"/>
        <v>0</v>
      </c>
      <c r="N3006" s="157">
        <f t="shared" si="513"/>
        <v>2000000</v>
      </c>
      <c r="O3006" s="158">
        <f t="shared" si="514"/>
        <v>360</v>
      </c>
      <c r="P3006" s="42"/>
    </row>
    <row r="3007" spans="1:16" x14ac:dyDescent="0.2">
      <c r="A3007" s="156">
        <v>2999</v>
      </c>
      <c r="B3007" s="157">
        <v>5305352</v>
      </c>
      <c r="C3007" s="42">
        <v>1273.28448</v>
      </c>
      <c r="D3007" s="43">
        <f t="shared" si="520"/>
        <v>2000000</v>
      </c>
      <c r="E3007" s="43">
        <f t="shared" si="520"/>
        <v>4</v>
      </c>
      <c r="F3007" s="43">
        <f t="shared" si="520"/>
        <v>10000000</v>
      </c>
      <c r="G3007" s="43">
        <f t="shared" si="520"/>
        <v>3</v>
      </c>
      <c r="H3007" s="46">
        <f t="shared" si="510"/>
        <v>0.62302218589831548</v>
      </c>
      <c r="I3007" s="46">
        <f t="shared" si="511"/>
        <v>0</v>
      </c>
      <c r="J3007" s="42">
        <f t="shared" si="516"/>
        <v>793.28448000000003</v>
      </c>
      <c r="K3007" s="42">
        <f t="shared" si="516"/>
        <v>0</v>
      </c>
      <c r="L3007" s="43">
        <f t="shared" si="517"/>
        <v>3305352</v>
      </c>
      <c r="M3007" s="157">
        <f t="shared" si="512"/>
        <v>0</v>
      </c>
      <c r="N3007" s="157">
        <f t="shared" si="513"/>
        <v>2000000</v>
      </c>
      <c r="O3007" s="158">
        <f t="shared" si="514"/>
        <v>480</v>
      </c>
      <c r="P3007" s="42"/>
    </row>
    <row r="3008" spans="1:16" x14ac:dyDescent="0.2">
      <c r="A3008" s="160">
        <v>3000</v>
      </c>
      <c r="B3008" s="81">
        <v>6479764</v>
      </c>
      <c r="C3008" s="161">
        <v>1684.7386399999998</v>
      </c>
      <c r="D3008" s="82">
        <f t="shared" si="520"/>
        <v>2000000</v>
      </c>
      <c r="E3008" s="82">
        <f t="shared" si="520"/>
        <v>4</v>
      </c>
      <c r="F3008" s="82">
        <f t="shared" si="520"/>
        <v>10000000</v>
      </c>
      <c r="G3008" s="82">
        <f t="shared" si="520"/>
        <v>3</v>
      </c>
      <c r="H3008" s="162">
        <f t="shared" si="510"/>
        <v>0.69134678361742807</v>
      </c>
      <c r="I3008" s="162">
        <f t="shared" si="511"/>
        <v>0</v>
      </c>
      <c r="J3008" s="161">
        <f t="shared" si="516"/>
        <v>1164.7386399999998</v>
      </c>
      <c r="K3008" s="161">
        <f t="shared" si="516"/>
        <v>0</v>
      </c>
      <c r="L3008" s="82">
        <f t="shared" si="517"/>
        <v>4479764</v>
      </c>
      <c r="M3008" s="81">
        <f t="shared" si="512"/>
        <v>0</v>
      </c>
      <c r="N3008" s="81">
        <f t="shared" si="513"/>
        <v>2000000</v>
      </c>
      <c r="O3008" s="163">
        <f t="shared" si="514"/>
        <v>520</v>
      </c>
      <c r="P3008" s="42"/>
    </row>
    <row r="3009" spans="1:1" x14ac:dyDescent="0.2">
      <c r="A3009" s="41"/>
    </row>
    <row r="3010" spans="1:1" x14ac:dyDescent="0.2">
      <c r="A3010" s="41"/>
    </row>
    <row r="3011" spans="1:1" x14ac:dyDescent="0.2">
      <c r="A3011" s="41"/>
    </row>
    <row r="3012" spans="1:1" x14ac:dyDescent="0.2">
      <c r="A3012" s="41"/>
    </row>
    <row r="3013" spans="1:1" x14ac:dyDescent="0.2">
      <c r="A3013" s="41"/>
    </row>
    <row r="3014" spans="1:1" x14ac:dyDescent="0.2">
      <c r="A3014" s="41"/>
    </row>
    <row r="3015" spans="1:1" x14ac:dyDescent="0.2">
      <c r="A3015" s="41"/>
    </row>
    <row r="3016" spans="1:1" x14ac:dyDescent="0.2">
      <c r="A3016" s="41"/>
    </row>
    <row r="3017" spans="1:1" x14ac:dyDescent="0.2">
      <c r="A3017" s="41"/>
    </row>
    <row r="3018" spans="1:1" x14ac:dyDescent="0.2">
      <c r="A3018" s="41"/>
    </row>
    <row r="3019" spans="1:1" x14ac:dyDescent="0.2">
      <c r="A3019" s="41"/>
    </row>
    <row r="3020" spans="1:1" x14ac:dyDescent="0.2">
      <c r="A3020" s="41"/>
    </row>
    <row r="3021" spans="1:1" x14ac:dyDescent="0.2">
      <c r="A3021" s="41"/>
    </row>
    <row r="3022" spans="1:1" x14ac:dyDescent="0.2">
      <c r="A3022" s="41"/>
    </row>
    <row r="3023" spans="1:1" x14ac:dyDescent="0.2">
      <c r="A3023" s="41"/>
    </row>
    <row r="3024" spans="1:1" x14ac:dyDescent="0.2">
      <c r="A3024" s="41"/>
    </row>
    <row r="3025" spans="1:1" x14ac:dyDescent="0.2">
      <c r="A3025" s="41"/>
    </row>
    <row r="3026" spans="1:1" x14ac:dyDescent="0.2">
      <c r="A3026" s="41"/>
    </row>
    <row r="3027" spans="1:1" x14ac:dyDescent="0.2">
      <c r="A3027" s="41"/>
    </row>
    <row r="3028" spans="1:1" x14ac:dyDescent="0.2">
      <c r="A3028" s="41"/>
    </row>
    <row r="3029" spans="1:1" x14ac:dyDescent="0.2">
      <c r="A3029" s="41"/>
    </row>
    <row r="3030" spans="1:1" x14ac:dyDescent="0.2">
      <c r="A3030" s="41"/>
    </row>
    <row r="3031" spans="1:1" x14ac:dyDescent="0.2">
      <c r="A3031" s="41"/>
    </row>
    <row r="3032" spans="1:1" x14ac:dyDescent="0.2">
      <c r="A3032" s="41"/>
    </row>
    <row r="3033" spans="1:1" x14ac:dyDescent="0.2">
      <c r="A3033" s="41"/>
    </row>
    <row r="3034" spans="1:1" x14ac:dyDescent="0.2">
      <c r="A3034" s="41"/>
    </row>
    <row r="3035" spans="1:1" x14ac:dyDescent="0.2">
      <c r="A3035" s="41"/>
    </row>
    <row r="3036" spans="1:1" x14ac:dyDescent="0.2">
      <c r="A3036" s="41"/>
    </row>
    <row r="3037" spans="1:1" x14ac:dyDescent="0.2">
      <c r="A3037" s="41"/>
    </row>
    <row r="3038" spans="1:1" x14ac:dyDescent="0.2">
      <c r="A3038" s="41"/>
    </row>
    <row r="3039" spans="1:1" x14ac:dyDescent="0.2">
      <c r="A3039" s="41"/>
    </row>
    <row r="3040" spans="1:1" x14ac:dyDescent="0.2">
      <c r="A3040" s="41"/>
    </row>
    <row r="3041" spans="1:1" x14ac:dyDescent="0.2">
      <c r="A3041" s="41"/>
    </row>
    <row r="3042" spans="1:1" x14ac:dyDescent="0.2">
      <c r="A3042" s="41"/>
    </row>
    <row r="3043" spans="1:1" x14ac:dyDescent="0.2">
      <c r="A3043" s="41"/>
    </row>
    <row r="3044" spans="1:1" x14ac:dyDescent="0.2">
      <c r="A3044" s="41"/>
    </row>
    <row r="3045" spans="1:1" x14ac:dyDescent="0.2">
      <c r="A3045" s="41"/>
    </row>
    <row r="3046" spans="1:1" x14ac:dyDescent="0.2">
      <c r="A3046" s="41"/>
    </row>
    <row r="3047" spans="1:1" x14ac:dyDescent="0.2">
      <c r="A3047" s="41"/>
    </row>
    <row r="3048" spans="1:1" x14ac:dyDescent="0.2">
      <c r="A3048" s="41"/>
    </row>
    <row r="3049" spans="1:1" x14ac:dyDescent="0.2">
      <c r="A3049" s="41"/>
    </row>
    <row r="3050" spans="1:1" x14ac:dyDescent="0.2">
      <c r="A3050" s="41"/>
    </row>
    <row r="3051" spans="1:1" x14ac:dyDescent="0.2">
      <c r="A3051" s="41"/>
    </row>
    <row r="3052" spans="1:1" x14ac:dyDescent="0.2">
      <c r="A3052" s="41"/>
    </row>
    <row r="3053" spans="1:1" x14ac:dyDescent="0.2">
      <c r="A3053" s="41"/>
    </row>
    <row r="3054" spans="1:1" x14ac:dyDescent="0.2">
      <c r="A3054" s="41"/>
    </row>
    <row r="3055" spans="1:1" x14ac:dyDescent="0.2">
      <c r="A3055" s="41"/>
    </row>
    <row r="3056" spans="1:1" x14ac:dyDescent="0.2">
      <c r="A3056" s="41"/>
    </row>
    <row r="3057" spans="1:1" x14ac:dyDescent="0.2">
      <c r="A3057" s="41"/>
    </row>
    <row r="3058" spans="1:1" x14ac:dyDescent="0.2">
      <c r="A3058" s="41"/>
    </row>
    <row r="3059" spans="1:1" x14ac:dyDescent="0.2">
      <c r="A3059" s="41"/>
    </row>
    <row r="3060" spans="1:1" x14ac:dyDescent="0.2">
      <c r="A3060" s="41"/>
    </row>
    <row r="3061" spans="1:1" x14ac:dyDescent="0.2">
      <c r="A3061" s="41"/>
    </row>
    <row r="3062" spans="1:1" x14ac:dyDescent="0.2">
      <c r="A3062" s="41"/>
    </row>
    <row r="3063" spans="1:1" x14ac:dyDescent="0.2">
      <c r="A3063" s="41"/>
    </row>
    <row r="3064" spans="1:1" x14ac:dyDescent="0.2">
      <c r="A3064" s="41"/>
    </row>
    <row r="3065" spans="1:1" x14ac:dyDescent="0.2">
      <c r="A3065" s="41"/>
    </row>
    <row r="3066" spans="1:1" x14ac:dyDescent="0.2">
      <c r="A3066" s="41"/>
    </row>
    <row r="3067" spans="1:1" x14ac:dyDescent="0.2">
      <c r="A3067" s="41"/>
    </row>
    <row r="3068" spans="1:1" x14ac:dyDescent="0.2">
      <c r="A3068" s="41"/>
    </row>
    <row r="3069" spans="1:1" x14ac:dyDescent="0.2">
      <c r="A3069" s="41"/>
    </row>
    <row r="3070" spans="1:1" x14ac:dyDescent="0.2">
      <c r="A3070" s="41"/>
    </row>
    <row r="3071" spans="1:1" x14ac:dyDescent="0.2">
      <c r="A3071" s="41"/>
    </row>
    <row r="3072" spans="1:1" x14ac:dyDescent="0.2">
      <c r="A3072" s="41"/>
    </row>
    <row r="3073" spans="1:1" x14ac:dyDescent="0.2">
      <c r="A3073" s="41"/>
    </row>
    <row r="3074" spans="1:1" x14ac:dyDescent="0.2">
      <c r="A3074" s="41"/>
    </row>
    <row r="3075" spans="1:1" x14ac:dyDescent="0.2">
      <c r="A3075" s="41"/>
    </row>
    <row r="3076" spans="1:1" x14ac:dyDescent="0.2">
      <c r="A3076" s="41"/>
    </row>
    <row r="3077" spans="1:1" x14ac:dyDescent="0.2">
      <c r="A3077" s="41"/>
    </row>
    <row r="3078" spans="1:1" x14ac:dyDescent="0.2">
      <c r="A3078" s="41"/>
    </row>
    <row r="3079" spans="1:1" x14ac:dyDescent="0.2">
      <c r="A3079" s="41"/>
    </row>
    <row r="3080" spans="1:1" x14ac:dyDescent="0.2">
      <c r="A3080" s="41"/>
    </row>
    <row r="3081" spans="1:1" x14ac:dyDescent="0.2">
      <c r="A3081" s="41"/>
    </row>
    <row r="3082" spans="1:1" x14ac:dyDescent="0.2">
      <c r="A3082" s="41"/>
    </row>
    <row r="3083" spans="1:1" x14ac:dyDescent="0.2">
      <c r="A3083" s="41"/>
    </row>
    <row r="3084" spans="1:1" x14ac:dyDescent="0.2">
      <c r="A3084" s="41"/>
    </row>
    <row r="3085" spans="1:1" x14ac:dyDescent="0.2">
      <c r="A3085" s="41"/>
    </row>
    <row r="3086" spans="1:1" x14ac:dyDescent="0.2">
      <c r="A3086" s="41"/>
    </row>
    <row r="3087" spans="1:1" x14ac:dyDescent="0.2">
      <c r="A3087" s="41"/>
    </row>
    <row r="3088" spans="1:1" x14ac:dyDescent="0.2">
      <c r="A3088" s="41"/>
    </row>
    <row r="3089" spans="1:1" x14ac:dyDescent="0.2">
      <c r="A3089" s="41"/>
    </row>
    <row r="3090" spans="1:1" x14ac:dyDescent="0.2">
      <c r="A3090" s="41"/>
    </row>
    <row r="3091" spans="1:1" x14ac:dyDescent="0.2">
      <c r="A3091" s="41"/>
    </row>
    <row r="3092" spans="1:1" x14ac:dyDescent="0.2">
      <c r="A3092" s="41"/>
    </row>
    <row r="3093" spans="1:1" x14ac:dyDescent="0.2">
      <c r="A3093" s="41"/>
    </row>
    <row r="3094" spans="1:1" x14ac:dyDescent="0.2">
      <c r="A3094" s="41"/>
    </row>
    <row r="3095" spans="1:1" x14ac:dyDescent="0.2">
      <c r="A3095" s="41"/>
    </row>
    <row r="3096" spans="1:1" x14ac:dyDescent="0.2">
      <c r="A3096" s="41"/>
    </row>
    <row r="3097" spans="1:1" x14ac:dyDescent="0.2">
      <c r="A3097" s="41"/>
    </row>
    <row r="3098" spans="1:1" x14ac:dyDescent="0.2">
      <c r="A3098" s="41"/>
    </row>
    <row r="3099" spans="1:1" x14ac:dyDescent="0.2">
      <c r="A3099" s="41"/>
    </row>
    <row r="3100" spans="1:1" x14ac:dyDescent="0.2">
      <c r="A3100" s="41"/>
    </row>
    <row r="3101" spans="1:1" x14ac:dyDescent="0.2">
      <c r="A3101" s="41"/>
    </row>
    <row r="3102" spans="1:1" x14ac:dyDescent="0.2">
      <c r="A3102" s="41"/>
    </row>
    <row r="3103" spans="1:1" x14ac:dyDescent="0.2">
      <c r="A3103" s="41"/>
    </row>
  </sheetData>
  <autoFilter ref="A8:O8" xr:uid="{CB639290-CAE0-41E9-B14A-A123883A5BC6}"/>
  <conditionalFormatting sqref="O2">
    <cfRule type="cellIs" dxfId="5" priority="2" operator="equal">
      <formula>TRUE</formula>
    </cfRule>
  </conditionalFormatting>
  <conditionalFormatting sqref="R5:W5">
    <cfRule type="cellIs" dxfId="4" priority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43B07-9C3E-4DAC-8E2A-41B965A9FEF6}">
  <sheetPr>
    <tabColor theme="5" tint="0.79998168889431442"/>
  </sheetPr>
  <dimension ref="A1:P66"/>
  <sheetViews>
    <sheetView showGridLines="0" zoomScale="70" zoomScaleNormal="70" workbookViewId="0"/>
  </sheetViews>
  <sheetFormatPr defaultColWidth="15.7109375" defaultRowHeight="12.75" x14ac:dyDescent="0.2"/>
  <cols>
    <col min="1" max="1" width="14.28515625" style="33" customWidth="1"/>
    <col min="2" max="2" width="19.140625" style="33" customWidth="1"/>
    <col min="3" max="4" width="15.7109375" style="33"/>
    <col min="5" max="5" width="12.85546875" style="33" customWidth="1"/>
    <col min="6" max="6" width="14.28515625" style="33" bestFit="1" customWidth="1"/>
    <col min="7" max="14" width="12.85546875" style="33" customWidth="1"/>
    <col min="15" max="16384" width="15.7109375" style="33"/>
  </cols>
  <sheetData>
    <row r="1" spans="1:15" ht="20.25" x14ac:dyDescent="0.3">
      <c r="A1" s="32" t="str" cm="1">
        <f t="array" aca="1" ref="A1" ca="1">MID(CELL("filename",A1),FIND("]",CELL("filename",A1))+1,255)</f>
        <v>Comm_prop_claims_3</v>
      </c>
    </row>
    <row r="2" spans="1:15" x14ac:dyDescent="0.2">
      <c r="J2" s="53"/>
    </row>
    <row r="3" spans="1:15" s="39" customFormat="1" x14ac:dyDescent="0.2">
      <c r="A3" s="176" t="s">
        <v>54</v>
      </c>
      <c r="B3" s="172">
        <f>SUM(B5:B10)</f>
        <v>29794500</v>
      </c>
      <c r="C3" s="173"/>
      <c r="D3" s="172">
        <f>SUM(D5:D10)</f>
        <v>101935015</v>
      </c>
      <c r="E3" s="172">
        <f>SUM(E5:E10)</f>
        <v>7093478.6774361879</v>
      </c>
      <c r="F3" s="172">
        <f>SUM(F5:F10)</f>
        <v>20377348.677998055</v>
      </c>
      <c r="G3" s="172">
        <f>SUM(G5:G10)</f>
        <v>2323672.6445657583</v>
      </c>
      <c r="H3" s="174"/>
      <c r="I3" s="174"/>
      <c r="J3" s="175"/>
      <c r="K3" s="172">
        <f>SUM(K5:K10)</f>
        <v>557422.51356055285</v>
      </c>
      <c r="L3" s="172"/>
      <c r="M3" s="172">
        <f>SUM(M5:M10)</f>
        <v>0</v>
      </c>
      <c r="N3" s="172">
        <f>SUM(N5:N10)</f>
        <v>2323672.6445657583</v>
      </c>
    </row>
    <row r="4" spans="1:15" s="39" customFormat="1" ht="25.5" x14ac:dyDescent="0.2">
      <c r="A4" s="169" t="s">
        <v>43</v>
      </c>
      <c r="B4" s="170" t="s">
        <v>0</v>
      </c>
      <c r="C4" s="171" t="s">
        <v>5</v>
      </c>
      <c r="D4" s="170" t="s">
        <v>106</v>
      </c>
      <c r="E4" s="170" t="s">
        <v>151</v>
      </c>
      <c r="F4" s="170" t="s">
        <v>152</v>
      </c>
      <c r="G4" s="170" t="s">
        <v>107</v>
      </c>
      <c r="H4" s="170" t="s">
        <v>154</v>
      </c>
      <c r="I4" s="170" t="s">
        <v>178</v>
      </c>
      <c r="J4" s="170" t="s">
        <v>155</v>
      </c>
      <c r="K4" s="170" t="s">
        <v>216</v>
      </c>
      <c r="L4" s="170" t="s">
        <v>157</v>
      </c>
      <c r="M4" s="170" t="s">
        <v>153</v>
      </c>
      <c r="N4" s="170" t="s">
        <v>110</v>
      </c>
    </row>
    <row r="5" spans="1:15" x14ac:dyDescent="0.2">
      <c r="A5" s="47">
        <v>3</v>
      </c>
      <c r="B5" s="48">
        <v>10000000</v>
      </c>
      <c r="C5" s="48" t="s">
        <v>6</v>
      </c>
      <c r="D5" s="58">
        <f>VLOOKUP($A5,'Comm Prop Portfolio'!$A$10:$G$3009,2)</f>
        <v>33063000</v>
      </c>
      <c r="E5" s="58">
        <f>VLOOKUP($A5,Comm_Prop_pol_3!$A$8:$O$3008,8)*$B5</f>
        <v>2419623.1436953694</v>
      </c>
      <c r="F5" s="167">
        <f>VLOOKUP($A5,Comm_Prop_pol_3!$A$8:$O$3008,9)*B5</f>
        <v>6975471.0703807883</v>
      </c>
      <c r="G5" s="58">
        <f>+B5-E5-F5</f>
        <v>604905.78592384234</v>
      </c>
      <c r="H5" s="168">
        <f>Parameters!$F$14</f>
        <v>500000</v>
      </c>
      <c r="I5" s="168">
        <f>Parameters!$F15</f>
        <v>1500000</v>
      </c>
      <c r="J5" s="168">
        <f>Parameters!$F$16</f>
        <v>1500000</v>
      </c>
      <c r="K5" s="231">
        <f>MAX(0,MIN(G5-H5,I5))*Comm_Prop_pol_3!$G$3</f>
        <v>83924.628739073873</v>
      </c>
      <c r="L5" s="168">
        <f>Parameters!$F$17</f>
        <v>3000000</v>
      </c>
      <c r="M5" s="58">
        <f>MAX(0,MIN(K5-J5,L5))</f>
        <v>0</v>
      </c>
      <c r="N5" s="58">
        <f>+B5-E5-F5-M5</f>
        <v>604905.78592384234</v>
      </c>
      <c r="O5" s="77"/>
    </row>
    <row r="6" spans="1:15" x14ac:dyDescent="0.2">
      <c r="A6" s="47">
        <v>437</v>
      </c>
      <c r="B6" s="48">
        <v>555000</v>
      </c>
      <c r="C6" s="48" t="s">
        <v>7</v>
      </c>
      <c r="D6" s="58">
        <f>VLOOKUP($A6,'Comm Prop Portfolio'!$A$10:$G$3009,2)</f>
        <v>11407000</v>
      </c>
      <c r="E6" s="58">
        <f>VLOOKUP($A6,Comm_Prop_pol_3!$A$8:$O$3008,8)*$B6</f>
        <v>389234.68045936705</v>
      </c>
      <c r="F6" s="58">
        <f>VLOOKUP($A6,Comm_Prop_pol_3!$A$8:$O$3008,9)*B6</f>
        <v>68456.649425791184</v>
      </c>
      <c r="G6" s="58">
        <f t="shared" ref="G6:G10" si="0">+B6-E6-F6</f>
        <v>97308.670114841763</v>
      </c>
      <c r="H6" s="58">
        <f t="shared" ref="H6:J10" si="1">H5</f>
        <v>500000</v>
      </c>
      <c r="I6" s="58">
        <f t="shared" si="1"/>
        <v>1500000</v>
      </c>
      <c r="J6" s="58">
        <f t="shared" si="1"/>
        <v>1500000</v>
      </c>
      <c r="K6" s="58">
        <f>MAX(0,MIN(G6-H6,I6))*Comm_Prop_pol_3!$G$3</f>
        <v>0</v>
      </c>
      <c r="L6" s="58">
        <f t="shared" ref="L6:L10" si="2">L5</f>
        <v>3000000</v>
      </c>
      <c r="M6" s="58">
        <f>MAX(0,MIN(SUM($K$5:K6)-J6,L6))-SUM($M$5:M5)</f>
        <v>0</v>
      </c>
      <c r="N6" s="58">
        <f t="shared" ref="N6:N10" si="3">+B6-E6-F6-M6</f>
        <v>97308.670114841763</v>
      </c>
      <c r="O6" s="43"/>
    </row>
    <row r="7" spans="1:15" x14ac:dyDescent="0.2">
      <c r="A7" s="47">
        <v>2133</v>
      </c>
      <c r="B7" s="48">
        <v>100000</v>
      </c>
      <c r="C7" s="48" t="s">
        <v>84</v>
      </c>
      <c r="D7" s="58">
        <f>VLOOKUP($A7,'Comm Prop Portfolio'!$A$10:$G$3009,2)</f>
        <v>8250015</v>
      </c>
      <c r="E7" s="58">
        <f>VLOOKUP($A7,Comm_Prop_pol_3!$A$8:$O$3008,8)*$B7</f>
        <v>75757.619834630605</v>
      </c>
      <c r="F7" s="58">
        <f>VLOOKUP($A7,Comm_Prop_pol_3!$A$8:$O$3008,9)*B7</f>
        <v>0</v>
      </c>
      <c r="G7" s="58">
        <f t="shared" si="0"/>
        <v>24242.380165369395</v>
      </c>
      <c r="H7" s="58">
        <f t="shared" si="1"/>
        <v>500000</v>
      </c>
      <c r="I7" s="58">
        <f t="shared" si="1"/>
        <v>1500000</v>
      </c>
      <c r="J7" s="58">
        <f t="shared" si="1"/>
        <v>1500000</v>
      </c>
      <c r="K7" s="58">
        <f>MAX(0,MIN(G7-H7,I7))*Comm_Prop_pol_3!$G$3</f>
        <v>0</v>
      </c>
      <c r="L7" s="58">
        <f t="shared" si="2"/>
        <v>3000000</v>
      </c>
      <c r="M7" s="58">
        <f>MAX(0,MIN(SUM($K$5:K7)-J7,L7))-SUM($M$5:M6)</f>
        <v>0</v>
      </c>
      <c r="N7" s="58">
        <f t="shared" si="3"/>
        <v>24242.380165369395</v>
      </c>
      <c r="O7" s="43"/>
    </row>
    <row r="8" spans="1:15" x14ac:dyDescent="0.2">
      <c r="A8" s="47">
        <v>274</v>
      </c>
      <c r="B8" s="48">
        <v>545000</v>
      </c>
      <c r="C8" s="48" t="s">
        <v>84</v>
      </c>
      <c r="D8" s="58">
        <f>VLOOKUP($A8,'Comm Prop Portfolio'!$A$10:$G$3009,2)</f>
        <v>844000</v>
      </c>
      <c r="E8" s="58">
        <f>VLOOKUP($A8,Comm_Prop_pol_3!$A$8:$O$3008,8)*$B8</f>
        <v>0</v>
      </c>
      <c r="F8" s="58">
        <f>VLOOKUP($A8,Comm_Prop_pol_3!$A$8:$O$3008,9)*B8</f>
        <v>0</v>
      </c>
      <c r="G8" s="58">
        <f t="shared" si="0"/>
        <v>545000</v>
      </c>
      <c r="H8" s="58">
        <f t="shared" si="1"/>
        <v>500000</v>
      </c>
      <c r="I8" s="58">
        <f t="shared" si="1"/>
        <v>1500000</v>
      </c>
      <c r="J8" s="58">
        <f t="shared" si="1"/>
        <v>1500000</v>
      </c>
      <c r="K8" s="58">
        <f>MAX(0,MIN(G8-H8,I8))*Comm_Prop_pol_3!$G$3</f>
        <v>36000</v>
      </c>
      <c r="L8" s="58">
        <f t="shared" si="2"/>
        <v>3000000</v>
      </c>
      <c r="M8" s="58">
        <f>MAX(0,MIN(SUM($K$5:K8)-J8,L8))-SUM($M$5:M7)</f>
        <v>0</v>
      </c>
      <c r="N8" s="58">
        <f t="shared" si="3"/>
        <v>545000</v>
      </c>
      <c r="O8" s="43"/>
    </row>
    <row r="9" spans="1:15" x14ac:dyDescent="0.2">
      <c r="A9" s="47">
        <v>878</v>
      </c>
      <c r="B9" s="48">
        <v>34500</v>
      </c>
      <c r="C9" s="48" t="s">
        <v>83</v>
      </c>
      <c r="D9" s="58">
        <f>VLOOKUP($A9,'Comm Prop Portfolio'!$A$10:$G$3009,2)</f>
        <v>12913000</v>
      </c>
      <c r="E9" s="58">
        <f>VLOOKUP($A9,Comm_Prop_pol_3!$A$8:$O$3008,8)*$B9</f>
        <v>21373.809339425385</v>
      </c>
      <c r="F9" s="58">
        <f>VLOOKUP($A9,Comm_Prop_pol_3!$A$8:$O$3008,9)*B9</f>
        <v>7782.7383257182682</v>
      </c>
      <c r="G9" s="58">
        <f t="shared" si="0"/>
        <v>5343.4523348563471</v>
      </c>
      <c r="H9" s="58">
        <f t="shared" si="1"/>
        <v>500000</v>
      </c>
      <c r="I9" s="58">
        <f t="shared" si="1"/>
        <v>1500000</v>
      </c>
      <c r="J9" s="58">
        <f t="shared" si="1"/>
        <v>1500000</v>
      </c>
      <c r="K9" s="58">
        <f>MAX(0,MIN(G9-H9,I9))*Comm_Prop_pol_3!$G$3</f>
        <v>0</v>
      </c>
      <c r="L9" s="58">
        <f t="shared" si="2"/>
        <v>3000000</v>
      </c>
      <c r="M9" s="58">
        <f>MAX(0,MIN(SUM($K$5:K9)-J9,L9))-SUM($M$5:M8)</f>
        <v>0</v>
      </c>
      <c r="N9" s="58">
        <f t="shared" si="3"/>
        <v>5343.4523348563471</v>
      </c>
      <c r="O9" s="43"/>
    </row>
    <row r="10" spans="1:15" x14ac:dyDescent="0.2">
      <c r="A10" s="47">
        <v>55</v>
      </c>
      <c r="B10" s="48">
        <v>18560000</v>
      </c>
      <c r="C10" s="48" t="s">
        <v>84</v>
      </c>
      <c r="D10" s="58">
        <f>VLOOKUP($A10,'Comm Prop Portfolio'!$A$10:$G$3009,2)</f>
        <v>35458000</v>
      </c>
      <c r="E10" s="58">
        <f>VLOOKUP($A10,Comm_Prop_pol_3!$A$8:$O$3008,8)*$B10</f>
        <v>4187489.4241073946</v>
      </c>
      <c r="F10" s="58">
        <f>VLOOKUP($A10,Comm_Prop_pol_3!$A$8:$O$3008,9)*B10</f>
        <v>13325638.219865756</v>
      </c>
      <c r="G10" s="58">
        <f t="shared" si="0"/>
        <v>1046872.3560268488</v>
      </c>
      <c r="H10" s="58">
        <f t="shared" si="1"/>
        <v>500000</v>
      </c>
      <c r="I10" s="58">
        <f t="shared" si="1"/>
        <v>1500000</v>
      </c>
      <c r="J10" s="58">
        <f t="shared" si="1"/>
        <v>1500000</v>
      </c>
      <c r="K10" s="58">
        <f>MAX(0,MIN(G10-H10,I10))*Comm_Prop_pol_3!$G$3</f>
        <v>437497.88482147903</v>
      </c>
      <c r="L10" s="58">
        <f t="shared" si="2"/>
        <v>3000000</v>
      </c>
      <c r="M10" s="58">
        <f>MAX(0,MIN(SUM($K$5:K10)-J10,L10))-SUM($M$5:M9)</f>
        <v>0</v>
      </c>
      <c r="N10" s="58">
        <f t="shared" si="3"/>
        <v>1046872.3560268488</v>
      </c>
      <c r="O10" s="43"/>
    </row>
    <row r="11" spans="1:15" x14ac:dyDescent="0.2">
      <c r="D11" s="43">
        <f>D8/B8*B29</f>
        <v>2532000</v>
      </c>
    </row>
    <row r="12" spans="1:15" x14ac:dyDescent="0.2">
      <c r="B12" s="87" t="s">
        <v>84</v>
      </c>
      <c r="C12" s="288" t="s">
        <v>111</v>
      </c>
      <c r="D12" s="289"/>
      <c r="E12" s="290"/>
      <c r="F12" s="55">
        <f t="shared" ref="F12:F13" si="4">SUMIF($C$5:$C$10,B12,$N$5:$N$10)</f>
        <v>1616114.736192218</v>
      </c>
    </row>
    <row r="13" spans="1:15" x14ac:dyDescent="0.2">
      <c r="B13" s="87" t="s">
        <v>83</v>
      </c>
      <c r="C13" s="288" t="s">
        <v>112</v>
      </c>
      <c r="D13" s="289"/>
      <c r="E13" s="290"/>
      <c r="F13" s="55">
        <f t="shared" si="4"/>
        <v>5343.4523348563471</v>
      </c>
      <c r="K13" s="43"/>
    </row>
    <row r="16" spans="1:15" ht="38.25" x14ac:dyDescent="0.2">
      <c r="B16" s="57" t="s">
        <v>158</v>
      </c>
      <c r="C16" s="57" t="s">
        <v>160</v>
      </c>
      <c r="D16" s="57" t="s">
        <v>273</v>
      </c>
      <c r="E16" s="57" t="s">
        <v>274</v>
      </c>
      <c r="F16" s="57" t="s">
        <v>163</v>
      </c>
    </row>
    <row r="17" spans="1:15" x14ac:dyDescent="0.2">
      <c r="B17" s="47" t="s">
        <v>241</v>
      </c>
      <c r="C17" s="48">
        <f>SUM('Comm Prop Claims'!E5:F10)</f>
        <v>27470827.355434239</v>
      </c>
      <c r="D17" s="48">
        <f>'Comm Prop Claims'!F15</f>
        <v>1616114.736192218</v>
      </c>
      <c r="E17" s="48">
        <f>'Comm Prop Claims'!F16</f>
        <v>5343.4523348563471</v>
      </c>
      <c r="F17" s="48">
        <f>SUM('Comm Prop Claims'!J5:J10)</f>
        <v>2323672.6445657583</v>
      </c>
    </row>
    <row r="18" spans="1:15" x14ac:dyDescent="0.2">
      <c r="B18" s="47" t="s">
        <v>242</v>
      </c>
      <c r="C18" s="58">
        <f>SUM(E3:F3)</f>
        <v>27470827.355434243</v>
      </c>
      <c r="D18" s="58">
        <f>F12</f>
        <v>1616114.736192218</v>
      </c>
      <c r="E18" s="58">
        <f>F13</f>
        <v>5343.4523348563471</v>
      </c>
      <c r="F18" s="58">
        <f>SUM(N5:N10)</f>
        <v>2323672.6445657583</v>
      </c>
    </row>
    <row r="19" spans="1:15" x14ac:dyDescent="0.2">
      <c r="B19" s="47" t="s">
        <v>133</v>
      </c>
      <c r="C19" s="58">
        <f t="shared" ref="C19:F19" si="5">C18-C17</f>
        <v>0</v>
      </c>
      <c r="D19" s="58">
        <f t="shared" si="5"/>
        <v>0</v>
      </c>
      <c r="E19" s="58">
        <f t="shared" si="5"/>
        <v>0</v>
      </c>
      <c r="F19" s="58">
        <f t="shared" si="5"/>
        <v>0</v>
      </c>
    </row>
    <row r="21" spans="1:15" ht="13.5" thickBot="1" x14ac:dyDescent="0.25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15" ht="21" thickTop="1" x14ac:dyDescent="0.3">
      <c r="A22" s="32" t="s">
        <v>217</v>
      </c>
    </row>
    <row r="23" spans="1:15" x14ac:dyDescent="0.2">
      <c r="A23" s="187" t="s">
        <v>237</v>
      </c>
      <c r="B23" s="291" t="s">
        <v>272</v>
      </c>
      <c r="C23" s="292"/>
      <c r="D23" s="188">
        <v>3</v>
      </c>
      <c r="M23" s="99">
        <f>M24/G24</f>
        <v>1.858669535426281E-2</v>
      </c>
      <c r="N23" s="99">
        <f>N24/B24</f>
        <v>0.32342878947606596</v>
      </c>
    </row>
    <row r="24" spans="1:15" s="39" customFormat="1" x14ac:dyDescent="0.2">
      <c r="A24" s="189" t="s">
        <v>54</v>
      </c>
      <c r="B24" s="172">
        <f>SUM(B26:B31)</f>
        <v>68273500</v>
      </c>
      <c r="C24" s="173"/>
      <c r="D24" s="172">
        <f>SUM(D26:D31)</f>
        <v>128162329</v>
      </c>
      <c r="E24" s="172">
        <f>SUM(E26:E31)</f>
        <v>10866411.444207385</v>
      </c>
      <c r="F24" s="172">
        <f>SUM(F26:F31)</f>
        <v>34907275.934783734</v>
      </c>
      <c r="G24" s="172">
        <f>SUM(G26:G31)</f>
        <v>22499812.62100888</v>
      </c>
      <c r="H24" s="174"/>
      <c r="I24" s="174"/>
      <c r="J24" s="175"/>
      <c r="K24" s="172">
        <f>SUM(K26:K31)</f>
        <v>1918197.1627146895</v>
      </c>
      <c r="L24" s="172"/>
      <c r="M24" s="172">
        <f>SUM(M26:M31)</f>
        <v>418197.1627146895</v>
      </c>
      <c r="N24" s="172">
        <f>SUM(N26:N31)</f>
        <v>22081615.45829419</v>
      </c>
    </row>
    <row r="25" spans="1:15" s="39" customFormat="1" ht="25.5" x14ac:dyDescent="0.2">
      <c r="A25" s="169" t="s">
        <v>43</v>
      </c>
      <c r="B25" s="170" t="s">
        <v>0</v>
      </c>
      <c r="C25" s="171" t="s">
        <v>5</v>
      </c>
      <c r="D25" s="170" t="s">
        <v>106</v>
      </c>
      <c r="E25" s="170" t="s">
        <v>151</v>
      </c>
      <c r="F25" s="170" t="s">
        <v>152</v>
      </c>
      <c r="G25" s="170" t="s">
        <v>107</v>
      </c>
      <c r="H25" s="170" t="s">
        <v>154</v>
      </c>
      <c r="I25" s="170" t="s">
        <v>178</v>
      </c>
      <c r="J25" s="170" t="s">
        <v>155</v>
      </c>
      <c r="K25" s="170" t="s">
        <v>216</v>
      </c>
      <c r="L25" s="170" t="s">
        <v>157</v>
      </c>
      <c r="M25" s="170" t="s">
        <v>153</v>
      </c>
      <c r="N25" s="170" t="s">
        <v>110</v>
      </c>
    </row>
    <row r="26" spans="1:15" x14ac:dyDescent="0.2">
      <c r="A26" s="47">
        <v>3</v>
      </c>
      <c r="B26" s="48">
        <f t="shared" ref="B26:B31" si="6">IF(OR(C26=$B$33,C26=$B$34),B5*$D$23,B5)</f>
        <v>10000000</v>
      </c>
      <c r="C26" s="48" t="s">
        <v>6</v>
      </c>
      <c r="D26" s="58">
        <f>VLOOKUP($A26,'Comm Prop Portfolio'!$A$10:$G$3009,2)</f>
        <v>33063000</v>
      </c>
      <c r="E26" s="58">
        <f>VLOOKUP($A26,Comm_Prop_pol_3!$A$8:$O$3008,8)*$B26</f>
        <v>2419623.1436953694</v>
      </c>
      <c r="F26" s="167">
        <f>VLOOKUP($A26,Comm_Prop_pol_3!$A$8:$O$3008,9)*B26</f>
        <v>6975471.0703807883</v>
      </c>
      <c r="G26" s="58">
        <f t="shared" ref="G26:G31" si="7">+B26-E26-F26</f>
        <v>604905.78592384234</v>
      </c>
      <c r="H26" s="168">
        <f>H5</f>
        <v>500000</v>
      </c>
      <c r="I26" s="168">
        <f>I5</f>
        <v>1500000</v>
      </c>
      <c r="J26" s="168">
        <f>J5</f>
        <v>1500000</v>
      </c>
      <c r="K26" s="231">
        <f>MAX(0,MIN(G26-H26,I26))*Comm_Prop_pol_3!$G$3</f>
        <v>83924.628739073873</v>
      </c>
      <c r="L26" s="168">
        <f>L5</f>
        <v>3000000</v>
      </c>
      <c r="M26" s="58">
        <f>MAX(0,MIN(K26-J26,L26))</f>
        <v>0</v>
      </c>
      <c r="N26" s="58">
        <f t="shared" ref="N26:N31" si="8">+B26-E26-F26-M26</f>
        <v>604905.78592384234</v>
      </c>
      <c r="O26" s="77"/>
    </row>
    <row r="27" spans="1:15" x14ac:dyDescent="0.2">
      <c r="A27" s="47">
        <v>437</v>
      </c>
      <c r="B27" s="48">
        <f t="shared" si="6"/>
        <v>555000</v>
      </c>
      <c r="C27" s="48" t="s">
        <v>7</v>
      </c>
      <c r="D27" s="58">
        <f>VLOOKUP($A27,'Comm Prop Portfolio'!$A$10:$G$3009,2)</f>
        <v>11407000</v>
      </c>
      <c r="E27" s="58">
        <f>VLOOKUP($A27,Comm_Prop_pol_3!$A$8:$O$3008,8)*$B27</f>
        <v>389234.68045936705</v>
      </c>
      <c r="F27" s="58">
        <f>VLOOKUP($A27,Comm_Prop_pol_3!$A$8:$O$3008,9)*B27</f>
        <v>68456.649425791184</v>
      </c>
      <c r="G27" s="58">
        <f t="shared" si="7"/>
        <v>97308.670114841763</v>
      </c>
      <c r="H27" s="58">
        <f t="shared" ref="H27:J31" si="9">H26</f>
        <v>500000</v>
      </c>
      <c r="I27" s="58">
        <f t="shared" si="9"/>
        <v>1500000</v>
      </c>
      <c r="J27" s="58">
        <f t="shared" si="9"/>
        <v>1500000</v>
      </c>
      <c r="K27" s="58">
        <f>MAX(0,MIN(G27-H27,I27))*Comm_Prop_pol_3!$G$3</f>
        <v>0</v>
      </c>
      <c r="L27" s="58">
        <f t="shared" ref="L27:L31" si="10">L26</f>
        <v>3000000</v>
      </c>
      <c r="M27" s="58">
        <f>MAX(0,MIN(SUM($K$26:K27)-J27,L27))-SUM($M$26:M26)</f>
        <v>0</v>
      </c>
      <c r="N27" s="58">
        <f t="shared" si="8"/>
        <v>97308.670114841763</v>
      </c>
      <c r="O27" s="43"/>
    </row>
    <row r="28" spans="1:15" x14ac:dyDescent="0.2">
      <c r="A28" s="47">
        <v>2133</v>
      </c>
      <c r="B28" s="48">
        <f t="shared" si="6"/>
        <v>300000</v>
      </c>
      <c r="C28" s="48" t="s">
        <v>84</v>
      </c>
      <c r="D28" s="58">
        <f>VLOOKUP($A28,'Comm Prop Portfolio'!$A$10:$G$3009,2)</f>
        <v>8250015</v>
      </c>
      <c r="E28" s="58">
        <f>VLOOKUP($A28,Comm_Prop_pol_3!$A$8:$O$3008,8)*$B28</f>
        <v>227272.85950389181</v>
      </c>
      <c r="F28" s="58">
        <f>VLOOKUP($A28,Comm_Prop_pol_3!$A$8:$O$3008,9)*B28</f>
        <v>0</v>
      </c>
      <c r="G28" s="58">
        <f t="shared" si="7"/>
        <v>72727.140496108186</v>
      </c>
      <c r="H28" s="58">
        <f t="shared" si="9"/>
        <v>500000</v>
      </c>
      <c r="I28" s="58">
        <f t="shared" si="9"/>
        <v>1500000</v>
      </c>
      <c r="J28" s="58">
        <f t="shared" si="9"/>
        <v>1500000</v>
      </c>
      <c r="K28" s="58">
        <f>MAX(0,MIN(G28-H28,I28))*Comm_Prop_pol_3!$G$3</f>
        <v>0</v>
      </c>
      <c r="L28" s="58">
        <f t="shared" si="10"/>
        <v>3000000</v>
      </c>
      <c r="M28" s="58">
        <f>MAX(0,MIN(SUM($K$26:K28)-J28,L28))-SUM($M$26:M27)</f>
        <v>0</v>
      </c>
      <c r="N28" s="58">
        <f t="shared" si="8"/>
        <v>72727.140496108186</v>
      </c>
      <c r="O28" s="43"/>
    </row>
    <row r="29" spans="1:15" x14ac:dyDescent="0.2">
      <c r="A29" s="202">
        <v>1744</v>
      </c>
      <c r="B29" s="48">
        <f t="shared" si="6"/>
        <v>1635000</v>
      </c>
      <c r="C29" s="48" t="s">
        <v>84</v>
      </c>
      <c r="D29" s="58">
        <f>VLOOKUP($A29,'Comm Prop Portfolio'!$A$10:$G$3009,2)</f>
        <v>2529314</v>
      </c>
      <c r="E29" s="58">
        <f>VLOOKUP($A29,Comm_Prop_pol_3!$A$8:$O$3008,8)*$B29</f>
        <v>342159.33253048058</v>
      </c>
      <c r="F29" s="58">
        <f>VLOOKUP($A29,Comm_Prop_pol_3!$A$8:$O$3008,9)*B29</f>
        <v>0</v>
      </c>
      <c r="G29" s="58">
        <f t="shared" si="7"/>
        <v>1292840.6674695194</v>
      </c>
      <c r="H29" s="58">
        <f t="shared" si="9"/>
        <v>500000</v>
      </c>
      <c r="I29" s="58">
        <f t="shared" si="9"/>
        <v>1500000</v>
      </c>
      <c r="J29" s="58">
        <f t="shared" si="9"/>
        <v>1500000</v>
      </c>
      <c r="K29" s="58">
        <f>MAX(0,MIN(G29-H29,I29))*Comm_Prop_pol_3!$G$3</f>
        <v>634272.53397561563</v>
      </c>
      <c r="L29" s="58">
        <f t="shared" si="10"/>
        <v>3000000</v>
      </c>
      <c r="M29" s="58">
        <f>MAX(0,MIN(SUM($K$26:K29)-J29,L29))-SUM($M$26:M28)</f>
        <v>0</v>
      </c>
      <c r="N29" s="58">
        <f t="shared" si="8"/>
        <v>1292840.6674695194</v>
      </c>
      <c r="O29" s="43"/>
    </row>
    <row r="30" spans="1:15" x14ac:dyDescent="0.2">
      <c r="A30" s="47">
        <v>878</v>
      </c>
      <c r="B30" s="48">
        <f t="shared" si="6"/>
        <v>103500</v>
      </c>
      <c r="C30" s="48" t="s">
        <v>83</v>
      </c>
      <c r="D30" s="58">
        <f>VLOOKUP($A30,'Comm Prop Portfolio'!$A$10:$G$3009,2)</f>
        <v>12913000</v>
      </c>
      <c r="E30" s="58">
        <f>VLOOKUP($A30,Comm_Prop_pol_3!$A$8:$O$3008,8)*$B30</f>
        <v>64121.428018276158</v>
      </c>
      <c r="F30" s="58">
        <f>VLOOKUP($A30,Comm_Prop_pol_3!$A$8:$O$3008,9)*B30</f>
        <v>23348.214977154803</v>
      </c>
      <c r="G30" s="58">
        <f t="shared" si="7"/>
        <v>16030.357004569039</v>
      </c>
      <c r="H30" s="58">
        <f t="shared" si="9"/>
        <v>500000</v>
      </c>
      <c r="I30" s="58">
        <f t="shared" si="9"/>
        <v>1500000</v>
      </c>
      <c r="J30" s="58">
        <f t="shared" si="9"/>
        <v>1500000</v>
      </c>
      <c r="K30" s="58">
        <f>MAX(0,MIN(G30-H30,I30))*Comm_Prop_pol_3!$G$3</f>
        <v>0</v>
      </c>
      <c r="L30" s="58">
        <f t="shared" si="10"/>
        <v>3000000</v>
      </c>
      <c r="M30" s="58">
        <f>MAX(0,MIN(SUM($K$26:K30)-J30,L30))-SUM($M$26:M29)</f>
        <v>0</v>
      </c>
      <c r="N30" s="58">
        <f t="shared" si="8"/>
        <v>16030.357004569039</v>
      </c>
      <c r="O30" s="43"/>
    </row>
    <row r="31" spans="1:15" x14ac:dyDescent="0.2">
      <c r="A31" s="202">
        <v>176</v>
      </c>
      <c r="B31" s="48">
        <f t="shared" si="6"/>
        <v>55680000</v>
      </c>
      <c r="C31" s="48" t="s">
        <v>84</v>
      </c>
      <c r="D31" s="58">
        <f>VLOOKUP($A31,'Comm Prop Portfolio'!$A$10:$G$3009,2)</f>
        <v>60000000</v>
      </c>
      <c r="E31" s="58">
        <f>VLOOKUP($A31,Comm_Prop_pol_3!$A$8:$O$3008,8)*$B31</f>
        <v>7424000</v>
      </c>
      <c r="F31" s="58">
        <f>VLOOKUP($A31,Comm_Prop_pol_3!$A$8:$O$3008,9)*B31</f>
        <v>27840000</v>
      </c>
      <c r="G31" s="58">
        <f t="shared" si="7"/>
        <v>20416000</v>
      </c>
      <c r="H31" s="58">
        <f t="shared" si="9"/>
        <v>500000</v>
      </c>
      <c r="I31" s="58">
        <f t="shared" si="9"/>
        <v>1500000</v>
      </c>
      <c r="J31" s="58">
        <f t="shared" si="9"/>
        <v>1500000</v>
      </c>
      <c r="K31" s="58">
        <f>MAX(0,MIN(G31-H31,I31))*Comm_Prop_pol_3!$G$3</f>
        <v>1200000</v>
      </c>
      <c r="L31" s="58">
        <f t="shared" si="10"/>
        <v>3000000</v>
      </c>
      <c r="M31" s="58">
        <f>MAX(0,MIN(SUM($K$26:K31)-J31,L31))-SUM($M$26:M30)</f>
        <v>418197.1627146895</v>
      </c>
      <c r="N31" s="58">
        <f t="shared" si="8"/>
        <v>19997802.83728531</v>
      </c>
      <c r="O31" s="43"/>
    </row>
    <row r="33" spans="1:16" x14ac:dyDescent="0.2">
      <c r="B33" s="87" t="s">
        <v>84</v>
      </c>
      <c r="C33" s="288" t="s">
        <v>111</v>
      </c>
      <c r="D33" s="289"/>
      <c r="E33" s="290"/>
      <c r="F33" s="55">
        <f>SUMIF($C$26:$C$31,B33,$N$26:$N$31)</f>
        <v>21363370.645250939</v>
      </c>
    </row>
    <row r="34" spans="1:16" x14ac:dyDescent="0.2">
      <c r="B34" s="87" t="s">
        <v>83</v>
      </c>
      <c r="C34" s="288" t="s">
        <v>112</v>
      </c>
      <c r="D34" s="289"/>
      <c r="E34" s="290"/>
      <c r="F34" s="55">
        <f>SUMIF($C$26:$C$31,B34,$N$26:$N$31)</f>
        <v>16030.357004569039</v>
      </c>
      <c r="K34" s="43"/>
    </row>
    <row r="35" spans="1:16" x14ac:dyDescent="0.2">
      <c r="P35"/>
    </row>
    <row r="36" spans="1:16" x14ac:dyDescent="0.2">
      <c r="P36"/>
    </row>
    <row r="37" spans="1:16" ht="38.25" x14ac:dyDescent="0.2">
      <c r="B37"/>
      <c r="C37" s="57" t="s">
        <v>160</v>
      </c>
      <c r="D37" s="57" t="s">
        <v>273</v>
      </c>
      <c r="E37" s="57" t="s">
        <v>274</v>
      </c>
      <c r="F37" s="57" t="s">
        <v>163</v>
      </c>
    </row>
    <row r="38" spans="1:16" x14ac:dyDescent="0.2">
      <c r="B38" s="87" t="s">
        <v>243</v>
      </c>
      <c r="C38" s="58">
        <f>SUM(E24:F24,M24)</f>
        <v>46191884.54170581</v>
      </c>
      <c r="D38" s="58">
        <f>F33</f>
        <v>21363370.645250939</v>
      </c>
      <c r="E38" s="58">
        <f>F34</f>
        <v>16030.357004569039</v>
      </c>
      <c r="F38" s="58">
        <f>SUM(N26:N31)</f>
        <v>22081615.45829419</v>
      </c>
    </row>
    <row r="39" spans="1:16" x14ac:dyDescent="0.2">
      <c r="A39" s="80"/>
      <c r="B39" s="119"/>
      <c r="C39" s="119"/>
      <c r="D39" s="119"/>
      <c r="E39" s="119"/>
      <c r="F39" s="119"/>
      <c r="G39" s="80"/>
      <c r="H39" s="80"/>
      <c r="I39" s="80"/>
      <c r="J39" s="80"/>
      <c r="K39" s="80"/>
      <c r="L39" s="80"/>
      <c r="M39" s="80"/>
      <c r="N39" s="80"/>
    </row>
    <row r="42" spans="1:16" x14ac:dyDescent="0.2">
      <c r="A42" s="186" t="s">
        <v>239</v>
      </c>
      <c r="B42" s="291" t="s">
        <v>240</v>
      </c>
      <c r="C42" s="292"/>
      <c r="N42" s="99"/>
    </row>
    <row r="43" spans="1:16" s="39" customFormat="1" x14ac:dyDescent="0.2">
      <c r="A43" s="189" t="s">
        <v>54</v>
      </c>
      <c r="B43" s="172">
        <f t="shared" ref="B43" si="11">SUM(B45:B56)</f>
        <v>59589000</v>
      </c>
      <c r="C43" s="173"/>
      <c r="D43" s="172"/>
      <c r="E43" s="172">
        <f t="shared" ref="E43:G43" si="12">SUM(E45:E56)</f>
        <v>14186957.354872374</v>
      </c>
      <c r="F43" s="172">
        <f t="shared" si="12"/>
        <v>40754697.35599611</v>
      </c>
      <c r="G43" s="172">
        <f t="shared" si="12"/>
        <v>4647345.2891315166</v>
      </c>
      <c r="H43" s="174"/>
      <c r="I43" s="174"/>
      <c r="J43" s="175"/>
      <c r="K43" s="172">
        <f t="shared" ref="K43" si="13">SUM(K45:K56)</f>
        <v>1114845.0271211057</v>
      </c>
      <c r="L43" s="172"/>
      <c r="M43" s="172">
        <f t="shared" ref="M43:N43" si="14">SUM(M45:M56)</f>
        <v>0</v>
      </c>
      <c r="N43" s="172">
        <f t="shared" si="14"/>
        <v>4647345.2891315166</v>
      </c>
    </row>
    <row r="44" spans="1:16" s="39" customFormat="1" ht="25.5" x14ac:dyDescent="0.2">
      <c r="A44" s="152" t="s">
        <v>43</v>
      </c>
      <c r="B44" s="153" t="s">
        <v>0</v>
      </c>
      <c r="C44" s="166" t="s">
        <v>5</v>
      </c>
      <c r="D44" s="153" t="s">
        <v>106</v>
      </c>
      <c r="E44" s="153" t="s">
        <v>151</v>
      </c>
      <c r="F44" s="153" t="s">
        <v>152</v>
      </c>
      <c r="G44" s="153" t="s">
        <v>107</v>
      </c>
      <c r="H44" s="153" t="s">
        <v>154</v>
      </c>
      <c r="I44" s="232" t="s">
        <v>178</v>
      </c>
      <c r="J44" s="232" t="s">
        <v>155</v>
      </c>
      <c r="K44" s="232" t="s">
        <v>216</v>
      </c>
      <c r="L44" s="153" t="s">
        <v>157</v>
      </c>
      <c r="M44" s="153" t="s">
        <v>153</v>
      </c>
      <c r="N44" s="153" t="s">
        <v>110</v>
      </c>
    </row>
    <row r="45" spans="1:16" x14ac:dyDescent="0.2">
      <c r="A45" s="177">
        <v>3</v>
      </c>
      <c r="B45" s="157">
        <v>10000000</v>
      </c>
      <c r="C45" s="157" t="s">
        <v>6</v>
      </c>
      <c r="D45" s="43">
        <f>VLOOKUP($A45,'Comm Prop Portfolio'!$A$10:$G$3009,2)</f>
        <v>33063000</v>
      </c>
      <c r="E45" s="43">
        <f>VLOOKUP($A45,Comm_Prop_pol_3!$A$8:$O$3008,8)*$B45</f>
        <v>2419623.1436953694</v>
      </c>
      <c r="F45" s="42">
        <f>VLOOKUP($A45,Comm_Prop_pol_3!$A$8:$O$3008,9)*B45</f>
        <v>6975471.0703807883</v>
      </c>
      <c r="G45" s="43">
        <f t="shared" ref="G45:G50" si="15">+B45-E45-F45</f>
        <v>604905.78592384234</v>
      </c>
      <c r="H45" s="54">
        <f>H5</f>
        <v>500000</v>
      </c>
      <c r="I45" s="197">
        <f>I5</f>
        <v>1500000</v>
      </c>
      <c r="J45" s="197">
        <f>J26</f>
        <v>1500000</v>
      </c>
      <c r="K45" s="79">
        <f>MAX(0,MIN(G45-H45,I45))*Comm_Prop_pol_3!$G$3</f>
        <v>83924.628739073873</v>
      </c>
      <c r="L45" s="54">
        <f>L5</f>
        <v>3000000</v>
      </c>
      <c r="M45" s="43">
        <f>MAX(0,MIN(K45-J45,L45))</f>
        <v>0</v>
      </c>
      <c r="N45" s="178">
        <f>+B45-E45-F45-M45</f>
        <v>604905.78592384234</v>
      </c>
      <c r="O45" s="77"/>
    </row>
    <row r="46" spans="1:16" x14ac:dyDescent="0.2">
      <c r="A46" s="177">
        <v>437</v>
      </c>
      <c r="B46" s="157">
        <v>555000</v>
      </c>
      <c r="C46" s="157" t="s">
        <v>7</v>
      </c>
      <c r="D46" s="43">
        <f>VLOOKUP($A46,'Comm Prop Portfolio'!$A$10:$G$3009,2)</f>
        <v>11407000</v>
      </c>
      <c r="E46" s="43">
        <f>VLOOKUP($A46,Comm_Prop_pol_3!$A$8:$O$3008,8)*$B46</f>
        <v>389234.68045936705</v>
      </c>
      <c r="F46" s="43">
        <f>VLOOKUP($A46,Comm_Prop_pol_3!$A$8:$O$3008,9)*B46</f>
        <v>68456.649425791184</v>
      </c>
      <c r="G46" s="43">
        <f t="shared" si="15"/>
        <v>97308.670114841763</v>
      </c>
      <c r="H46" s="43">
        <f t="shared" ref="H46:J56" si="16">H45</f>
        <v>500000</v>
      </c>
      <c r="I46" s="43">
        <f t="shared" si="16"/>
        <v>1500000</v>
      </c>
      <c r="J46" s="43">
        <f t="shared" si="16"/>
        <v>1500000</v>
      </c>
      <c r="K46" s="56">
        <f>MAX(0,MIN(G46-H46,I46))*Comm_Prop_pol_3!$G$3</f>
        <v>0</v>
      </c>
      <c r="L46" s="43">
        <f t="shared" ref="L46:L56" si="17">L45</f>
        <v>3000000</v>
      </c>
      <c r="M46" s="43">
        <f>MAX(0,MIN(SUM($K$45:K46)-J46,L46))-SUM($M$45:M45)</f>
        <v>0</v>
      </c>
      <c r="N46" s="178">
        <f>+B46-E46-F46-M46</f>
        <v>97308.670114841763</v>
      </c>
      <c r="O46" s="43"/>
    </row>
    <row r="47" spans="1:16" x14ac:dyDescent="0.2">
      <c r="A47" s="177">
        <v>2133</v>
      </c>
      <c r="B47" s="157">
        <v>100000</v>
      </c>
      <c r="C47" s="157" t="s">
        <v>84</v>
      </c>
      <c r="D47" s="43">
        <f>VLOOKUP($A47,'Comm Prop Portfolio'!$A$10:$G$3009,2)</f>
        <v>8250015</v>
      </c>
      <c r="E47" s="43">
        <f>VLOOKUP($A47,Comm_Prop_pol_3!$A$8:$O$3008,8)*$B47</f>
        <v>75757.619834630605</v>
      </c>
      <c r="F47" s="43">
        <f>VLOOKUP($A47,Comm_Prop_pol_3!$A$8:$O$3008,9)*B47</f>
        <v>0</v>
      </c>
      <c r="G47" s="43">
        <f t="shared" si="15"/>
        <v>24242.380165369395</v>
      </c>
      <c r="H47" s="43">
        <f t="shared" si="16"/>
        <v>500000</v>
      </c>
      <c r="I47" s="43">
        <f t="shared" si="16"/>
        <v>1500000</v>
      </c>
      <c r="J47" s="43">
        <f t="shared" si="16"/>
        <v>1500000</v>
      </c>
      <c r="K47" s="56">
        <f>MAX(0,MIN(G47-H47,I47))*Comm_Prop_pol_3!$G$3</f>
        <v>0</v>
      </c>
      <c r="L47" s="43">
        <f t="shared" si="17"/>
        <v>3000000</v>
      </c>
      <c r="M47" s="43">
        <f>MAX(0,MIN(SUM($K$45:K47)-J47,L47))-SUM($M$45:M46)</f>
        <v>0</v>
      </c>
      <c r="N47" s="178">
        <f>+B47-E47-F47-M47</f>
        <v>24242.380165369395</v>
      </c>
      <c r="O47" s="43"/>
    </row>
    <row r="48" spans="1:16" x14ac:dyDescent="0.2">
      <c r="A48" s="177">
        <v>274</v>
      </c>
      <c r="B48" s="157">
        <v>545000</v>
      </c>
      <c r="C48" s="157" t="s">
        <v>84</v>
      </c>
      <c r="D48" s="43">
        <f>VLOOKUP($A48,'Comm Prop Portfolio'!$A$10:$G$3009,2)</f>
        <v>844000</v>
      </c>
      <c r="E48" s="43">
        <f>VLOOKUP($A48,Comm_Prop_pol_3!$A$8:$O$3008,8)*$B48</f>
        <v>0</v>
      </c>
      <c r="F48" s="43">
        <f>VLOOKUP($A48,Comm_Prop_pol_3!$A$8:$O$3008,9)*B48</f>
        <v>0</v>
      </c>
      <c r="G48" s="43">
        <f t="shared" si="15"/>
        <v>545000</v>
      </c>
      <c r="H48" s="43">
        <f t="shared" si="16"/>
        <v>500000</v>
      </c>
      <c r="I48" s="43">
        <f t="shared" si="16"/>
        <v>1500000</v>
      </c>
      <c r="J48" s="43">
        <f t="shared" si="16"/>
        <v>1500000</v>
      </c>
      <c r="K48" s="56">
        <f>MAX(0,MIN(G48-H48,I48))*Comm_Prop_pol_3!$G$3</f>
        <v>36000</v>
      </c>
      <c r="L48" s="43">
        <f t="shared" si="17"/>
        <v>3000000</v>
      </c>
      <c r="M48" s="43">
        <f>MAX(0,MIN(SUM($K$45:K48)-J48,L48))-SUM($M$45:M47)</f>
        <v>0</v>
      </c>
      <c r="N48" s="178">
        <f>+B48-E48-F48-M48</f>
        <v>545000</v>
      </c>
      <c r="O48" s="43"/>
    </row>
    <row r="49" spans="1:15" x14ac:dyDescent="0.2">
      <c r="A49" s="177">
        <v>878</v>
      </c>
      <c r="B49" s="157">
        <v>34500</v>
      </c>
      <c r="C49" s="157" t="s">
        <v>83</v>
      </c>
      <c r="D49" s="43">
        <f>VLOOKUP($A49,'Comm Prop Portfolio'!$A$10:$G$3009,2)</f>
        <v>12913000</v>
      </c>
      <c r="E49" s="43">
        <f>VLOOKUP($A49,Comm_Prop_pol_3!$A$8:$O$3008,8)*$B49</f>
        <v>21373.809339425385</v>
      </c>
      <c r="F49" s="43">
        <f>VLOOKUP($A49,Comm_Prop_pol_3!$A$8:$O$3008,9)*B49</f>
        <v>7782.7383257182682</v>
      </c>
      <c r="G49" s="43">
        <f t="shared" si="15"/>
        <v>5343.4523348563471</v>
      </c>
      <c r="H49" s="43">
        <f t="shared" si="16"/>
        <v>500000</v>
      </c>
      <c r="I49" s="43">
        <f t="shared" si="16"/>
        <v>1500000</v>
      </c>
      <c r="J49" s="43">
        <f t="shared" si="16"/>
        <v>1500000</v>
      </c>
      <c r="K49" s="56">
        <f>MAX(0,MIN(G49-H49,I49))*Comm_Prop_pol_3!$G$3</f>
        <v>0</v>
      </c>
      <c r="L49" s="43">
        <f t="shared" si="17"/>
        <v>3000000</v>
      </c>
      <c r="M49" s="43">
        <f>MAX(0,MIN(SUM($K$45:K49)-J49,L49))-SUM($M$45:M48)</f>
        <v>0</v>
      </c>
      <c r="N49" s="178">
        <f>+B49-E49-F49-M49</f>
        <v>5343.4523348563471</v>
      </c>
      <c r="O49" s="43"/>
    </row>
    <row r="50" spans="1:15" x14ac:dyDescent="0.2">
      <c r="A50" s="177">
        <v>55</v>
      </c>
      <c r="B50" s="157">
        <v>18560000</v>
      </c>
      <c r="C50" s="157" t="s">
        <v>84</v>
      </c>
      <c r="D50" s="43">
        <f>VLOOKUP($A50,'Comm Prop Portfolio'!$A$10:$G$3009,2)</f>
        <v>35458000</v>
      </c>
      <c r="E50" s="43">
        <f>VLOOKUP($A50,Comm_Prop_pol_3!$A$8:$O$3008,8)*$B50</f>
        <v>4187489.4241073946</v>
      </c>
      <c r="F50" s="43">
        <f>VLOOKUP($A50,Comm_Prop_pol_3!$A$8:$O$3008,9)*B50</f>
        <v>13325638.219865756</v>
      </c>
      <c r="G50" s="43">
        <f t="shared" si="15"/>
        <v>1046872.3560268488</v>
      </c>
      <c r="H50" s="43">
        <f t="shared" si="16"/>
        <v>500000</v>
      </c>
      <c r="I50" s="82">
        <f t="shared" si="16"/>
        <v>1500000</v>
      </c>
      <c r="J50" s="82">
        <f t="shared" si="16"/>
        <v>1500000</v>
      </c>
      <c r="K50" s="56">
        <f>MAX(0,MIN(G50-H50,I50))*Comm_Prop_pol_3!$G$3</f>
        <v>437497.88482147903</v>
      </c>
      <c r="L50" s="82">
        <f t="shared" si="17"/>
        <v>3000000</v>
      </c>
      <c r="M50" s="43">
        <f>MAX(0,MIN(SUM($K$45:K50)-J50,L50))-SUM($M$45:M49)</f>
        <v>0</v>
      </c>
      <c r="N50" s="178">
        <f t="shared" ref="N50:N56" si="18">+B50-E50-F50-M50</f>
        <v>1046872.3560268488</v>
      </c>
      <c r="O50" s="43"/>
    </row>
    <row r="51" spans="1:15" x14ac:dyDescent="0.2">
      <c r="A51" s="179" t="s">
        <v>218</v>
      </c>
      <c r="B51" s="78">
        <f t="shared" ref="B51:G56" si="19">B45</f>
        <v>10000000</v>
      </c>
      <c r="C51" s="78" t="str">
        <f t="shared" si="19"/>
        <v>Fire</v>
      </c>
      <c r="D51" s="78">
        <f t="shared" si="19"/>
        <v>33063000</v>
      </c>
      <c r="E51" s="78">
        <f t="shared" si="19"/>
        <v>2419623.1436953694</v>
      </c>
      <c r="F51" s="78">
        <f t="shared" si="19"/>
        <v>6975471.0703807883</v>
      </c>
      <c r="G51" s="78">
        <f t="shared" si="19"/>
        <v>604905.78592384234</v>
      </c>
      <c r="H51" s="78">
        <f t="shared" si="16"/>
        <v>500000</v>
      </c>
      <c r="I51" s="43">
        <f t="shared" si="16"/>
        <v>1500000</v>
      </c>
      <c r="J51" s="43">
        <f t="shared" si="16"/>
        <v>1500000</v>
      </c>
      <c r="K51" s="79">
        <f>MAX(0,MIN(G51-H51,I51))*Comm_Prop_pol_3!$G$3</f>
        <v>83924.628739073873</v>
      </c>
      <c r="L51" s="43">
        <f t="shared" si="17"/>
        <v>3000000</v>
      </c>
      <c r="M51" s="78">
        <f>MAX(0,MIN(SUM($K$45:K51)-J51,L51))-SUM($M$45:M50)</f>
        <v>0</v>
      </c>
      <c r="N51" s="180">
        <f t="shared" si="18"/>
        <v>604905.78592384234</v>
      </c>
    </row>
    <row r="52" spans="1:15" x14ac:dyDescent="0.2">
      <c r="A52" s="177" t="s">
        <v>219</v>
      </c>
      <c r="B52" s="43">
        <f t="shared" si="19"/>
        <v>555000</v>
      </c>
      <c r="C52" s="43" t="str">
        <f t="shared" si="19"/>
        <v>Boiler Explosion</v>
      </c>
      <c r="D52" s="43">
        <f t="shared" si="19"/>
        <v>11407000</v>
      </c>
      <c r="E52" s="43">
        <f t="shared" si="19"/>
        <v>389234.68045936705</v>
      </c>
      <c r="F52" s="43">
        <f t="shared" si="19"/>
        <v>68456.649425791184</v>
      </c>
      <c r="G52" s="43">
        <f t="shared" si="19"/>
        <v>97308.670114841763</v>
      </c>
      <c r="H52" s="43">
        <f t="shared" si="16"/>
        <v>500000</v>
      </c>
      <c r="I52" s="43">
        <f t="shared" si="16"/>
        <v>1500000</v>
      </c>
      <c r="J52" s="43">
        <f t="shared" si="16"/>
        <v>1500000</v>
      </c>
      <c r="K52" s="56">
        <f>MAX(0,MIN(G52-H52,I52))*Comm_Prop_pol_3!$G$3</f>
        <v>0</v>
      </c>
      <c r="L52" s="43">
        <f t="shared" si="17"/>
        <v>3000000</v>
      </c>
      <c r="M52" s="43">
        <f>MAX(0,MIN(SUM($K$45:K52)-J52,L52))-SUM($M$45:M51)</f>
        <v>0</v>
      </c>
      <c r="N52" s="178">
        <f t="shared" si="18"/>
        <v>97308.670114841763</v>
      </c>
    </row>
    <row r="53" spans="1:15" x14ac:dyDescent="0.2">
      <c r="A53" s="177" t="s">
        <v>220</v>
      </c>
      <c r="B53" s="43">
        <f t="shared" si="19"/>
        <v>100000</v>
      </c>
      <c r="C53" s="43" t="str">
        <f t="shared" si="19"/>
        <v>Cyclone Seroja</v>
      </c>
      <c r="D53" s="43">
        <f t="shared" si="19"/>
        <v>8250015</v>
      </c>
      <c r="E53" s="43">
        <f t="shared" si="19"/>
        <v>75757.619834630605</v>
      </c>
      <c r="F53" s="43">
        <f t="shared" si="19"/>
        <v>0</v>
      </c>
      <c r="G53" s="43">
        <f t="shared" si="19"/>
        <v>24242.380165369395</v>
      </c>
      <c r="H53" s="43">
        <f t="shared" si="16"/>
        <v>500000</v>
      </c>
      <c r="I53" s="43">
        <f t="shared" si="16"/>
        <v>1500000</v>
      </c>
      <c r="J53" s="43">
        <f t="shared" si="16"/>
        <v>1500000</v>
      </c>
      <c r="K53" s="56">
        <f>MAX(0,MIN(G53-H53,I53))*Comm_Prop_pol_3!$G$3</f>
        <v>0</v>
      </c>
      <c r="L53" s="43">
        <f t="shared" si="17"/>
        <v>3000000</v>
      </c>
      <c r="M53" s="43">
        <f>MAX(0,MIN(SUM($K$45:K53)-J53,L53))-SUM($M$45:M52)</f>
        <v>0</v>
      </c>
      <c r="N53" s="178">
        <f t="shared" si="18"/>
        <v>24242.380165369395</v>
      </c>
    </row>
    <row r="54" spans="1:15" x14ac:dyDescent="0.2">
      <c r="A54" s="177" t="s">
        <v>221</v>
      </c>
      <c r="B54" s="43">
        <f t="shared" si="19"/>
        <v>545000</v>
      </c>
      <c r="C54" s="43" t="str">
        <f t="shared" si="19"/>
        <v>Cyclone Seroja</v>
      </c>
      <c r="D54" s="43">
        <f t="shared" si="19"/>
        <v>844000</v>
      </c>
      <c r="E54" s="43">
        <f t="shared" si="19"/>
        <v>0</v>
      </c>
      <c r="F54" s="43">
        <f t="shared" si="19"/>
        <v>0</v>
      </c>
      <c r="G54" s="43">
        <f t="shared" si="19"/>
        <v>545000</v>
      </c>
      <c r="H54" s="43">
        <f t="shared" si="16"/>
        <v>500000</v>
      </c>
      <c r="I54" s="43">
        <f t="shared" si="16"/>
        <v>1500000</v>
      </c>
      <c r="J54" s="43">
        <f t="shared" si="16"/>
        <v>1500000</v>
      </c>
      <c r="K54" s="56">
        <f>MAX(0,MIN(G54-H54,I54))*Comm_Prop_pol_3!$G$3</f>
        <v>36000</v>
      </c>
      <c r="L54" s="43">
        <f t="shared" si="17"/>
        <v>3000000</v>
      </c>
      <c r="M54" s="43">
        <f>MAX(0,MIN(SUM($K$45:K54)-J54,L54))-SUM($M$45:M53)</f>
        <v>0</v>
      </c>
      <c r="N54" s="178">
        <f t="shared" si="18"/>
        <v>545000</v>
      </c>
    </row>
    <row r="55" spans="1:15" x14ac:dyDescent="0.2">
      <c r="A55" s="177" t="s">
        <v>222</v>
      </c>
      <c r="B55" s="43">
        <f t="shared" si="19"/>
        <v>34500</v>
      </c>
      <c r="C55" s="43" t="str">
        <f t="shared" si="19"/>
        <v>Halloween Hail</v>
      </c>
      <c r="D55" s="43">
        <f t="shared" si="19"/>
        <v>12913000</v>
      </c>
      <c r="E55" s="43">
        <f t="shared" si="19"/>
        <v>21373.809339425385</v>
      </c>
      <c r="F55" s="43">
        <f t="shared" si="19"/>
        <v>7782.7383257182682</v>
      </c>
      <c r="G55" s="43">
        <f t="shared" si="19"/>
        <v>5343.4523348563471</v>
      </c>
      <c r="H55" s="43">
        <f t="shared" si="16"/>
        <v>500000</v>
      </c>
      <c r="I55" s="43">
        <f t="shared" si="16"/>
        <v>1500000</v>
      </c>
      <c r="J55" s="43">
        <f t="shared" si="16"/>
        <v>1500000</v>
      </c>
      <c r="K55" s="157">
        <f>MAX(0,MIN(G55-H55,I55))*Comm_Prop_pol_3!$G$3</f>
        <v>0</v>
      </c>
      <c r="L55" s="43">
        <f t="shared" si="17"/>
        <v>3000000</v>
      </c>
      <c r="M55" s="43">
        <f>MAX(0,MIN(SUM($K$45:K55)-J55,L55))-SUM($M$45:M54)</f>
        <v>0</v>
      </c>
      <c r="N55" s="178">
        <f t="shared" si="18"/>
        <v>5343.4523348563471</v>
      </c>
    </row>
    <row r="56" spans="1:15" x14ac:dyDescent="0.2">
      <c r="A56" s="181" t="s">
        <v>223</v>
      </c>
      <c r="B56" s="82">
        <f t="shared" si="19"/>
        <v>18560000</v>
      </c>
      <c r="C56" s="82" t="str">
        <f t="shared" si="19"/>
        <v>Cyclone Seroja</v>
      </c>
      <c r="D56" s="82">
        <f t="shared" si="19"/>
        <v>35458000</v>
      </c>
      <c r="E56" s="82">
        <f t="shared" si="19"/>
        <v>4187489.4241073946</v>
      </c>
      <c r="F56" s="82">
        <f t="shared" si="19"/>
        <v>13325638.219865756</v>
      </c>
      <c r="G56" s="82">
        <f t="shared" si="19"/>
        <v>1046872.3560268488</v>
      </c>
      <c r="H56" s="82">
        <f t="shared" si="16"/>
        <v>500000</v>
      </c>
      <c r="I56" s="82">
        <f t="shared" si="16"/>
        <v>1500000</v>
      </c>
      <c r="J56" s="82">
        <f t="shared" si="16"/>
        <v>1500000</v>
      </c>
      <c r="K56" s="81">
        <f>MAX(0,MIN(G56-H56,I56))*Comm_Prop_pol_3!$G$3</f>
        <v>437497.88482147903</v>
      </c>
      <c r="L56" s="82">
        <f t="shared" si="17"/>
        <v>3000000</v>
      </c>
      <c r="M56" s="82">
        <f>MAX(0,MIN(SUM($K$45:K56)-J56,L56))-SUM($M$45:M55)</f>
        <v>0</v>
      </c>
      <c r="N56" s="182">
        <f t="shared" si="18"/>
        <v>1046872.3560268488</v>
      </c>
    </row>
    <row r="59" spans="1:15" x14ac:dyDescent="0.2">
      <c r="B59" s="87" t="s">
        <v>84</v>
      </c>
      <c r="C59" s="288" t="s">
        <v>111</v>
      </c>
      <c r="D59" s="289"/>
      <c r="E59" s="290"/>
      <c r="F59" s="55">
        <f>SUMIF($C$45:$C$56,B59,$N$45:$N$56)</f>
        <v>3232229.4723844361</v>
      </c>
    </row>
    <row r="60" spans="1:15" x14ac:dyDescent="0.2">
      <c r="B60" s="87" t="s">
        <v>83</v>
      </c>
      <c r="C60" s="288" t="s">
        <v>112</v>
      </c>
      <c r="D60" s="289"/>
      <c r="E60" s="290"/>
      <c r="F60" s="55">
        <f>SUMIF($C$45:$C$56,B60,$N$45:$N$56)</f>
        <v>10686.904669712694</v>
      </c>
    </row>
    <row r="63" spans="1:15" ht="38.25" x14ac:dyDescent="0.2">
      <c r="B63"/>
      <c r="C63" s="57" t="s">
        <v>160</v>
      </c>
      <c r="D63" s="57" t="s">
        <v>273</v>
      </c>
      <c r="E63" s="57" t="s">
        <v>274</v>
      </c>
      <c r="F63" s="57" t="s">
        <v>163</v>
      </c>
    </row>
    <row r="64" spans="1:15" x14ac:dyDescent="0.2">
      <c r="B64" s="87" t="s">
        <v>244</v>
      </c>
      <c r="C64" s="58">
        <f>SUM(E43:F43,M43)</f>
        <v>54941654.710868485</v>
      </c>
      <c r="D64" s="58">
        <f>F59</f>
        <v>3232229.4723844361</v>
      </c>
      <c r="E64" s="58">
        <f>F60</f>
        <v>10686.904669712694</v>
      </c>
      <c r="F64" s="58">
        <f>SUM(N45:N56)</f>
        <v>4647345.2891315166</v>
      </c>
    </row>
    <row r="65" spans="1:14" x14ac:dyDescent="0.2">
      <c r="B65"/>
      <c r="C65"/>
      <c r="D65"/>
      <c r="E65"/>
      <c r="F65"/>
    </row>
    <row r="66" spans="1:14" x14ac:dyDescent="0.2">
      <c r="A66" s="80"/>
      <c r="B66" s="119"/>
      <c r="C66" s="119"/>
      <c r="D66" s="119"/>
      <c r="E66" s="119"/>
      <c r="F66" s="119"/>
      <c r="G66" s="80"/>
      <c r="H66" s="80"/>
      <c r="I66" s="80"/>
      <c r="J66" s="80"/>
      <c r="K66" s="80"/>
      <c r="L66" s="80"/>
      <c r="M66" s="80"/>
      <c r="N66" s="80"/>
    </row>
  </sheetData>
  <mergeCells count="8">
    <mergeCell ref="C59:E59"/>
    <mergeCell ref="C60:E60"/>
    <mergeCell ref="C12:E12"/>
    <mergeCell ref="C13:E13"/>
    <mergeCell ref="B23:C23"/>
    <mergeCell ref="C33:E33"/>
    <mergeCell ref="C34:E34"/>
    <mergeCell ref="B42:C42"/>
  </mergeCells>
  <conditionalFormatting sqref="C19:F19">
    <cfRule type="cellIs" dxfId="3" priority="1" operator="equal">
      <formula>0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AA85D-7A34-432A-9F15-73C4EAA15237}">
  <sheetPr>
    <tabColor theme="5" tint="0.79998168889431442"/>
  </sheetPr>
  <dimension ref="A1:J105"/>
  <sheetViews>
    <sheetView showGridLines="0" zoomScale="70" zoomScaleNormal="70" workbookViewId="0"/>
  </sheetViews>
  <sheetFormatPr defaultColWidth="16.7109375" defaultRowHeight="12.75" x14ac:dyDescent="0.2"/>
  <cols>
    <col min="1" max="1" width="20.85546875" style="33" customWidth="1"/>
    <col min="2" max="2" width="23.42578125" style="33" customWidth="1"/>
    <col min="3" max="3" width="17.140625" style="33" customWidth="1"/>
    <col min="4" max="4" width="18.85546875" style="33" customWidth="1"/>
    <col min="5" max="16384" width="16.7109375" style="33"/>
  </cols>
  <sheetData>
    <row r="1" spans="1:3" ht="20.25" x14ac:dyDescent="0.3">
      <c r="A1" s="32" t="str" cm="1">
        <f t="array" aca="1" ref="A1" ca="1">MID(CELL("filename",A1),FIND("]",CELL("filename",A1))+1,255)</f>
        <v>Dom_Prop_3</v>
      </c>
      <c r="C1" s="94"/>
    </row>
    <row r="3" spans="1:3" x14ac:dyDescent="0.2">
      <c r="A3" s="95" t="s">
        <v>164</v>
      </c>
      <c r="B3" s="95" t="s">
        <v>165</v>
      </c>
      <c r="C3" s="87" t="s">
        <v>132</v>
      </c>
    </row>
    <row r="4" spans="1:3" x14ac:dyDescent="0.2">
      <c r="A4" s="87" t="s">
        <v>45</v>
      </c>
      <c r="B4" s="48">
        <v>5463920</v>
      </c>
      <c r="C4" s="48">
        <f>B4*0.9</f>
        <v>4917528</v>
      </c>
    </row>
    <row r="5" spans="1:3" x14ac:dyDescent="0.2">
      <c r="A5" s="87" t="s">
        <v>46</v>
      </c>
      <c r="B5" s="48">
        <v>18127</v>
      </c>
      <c r="C5" s="47"/>
    </row>
    <row r="6" spans="1:3" x14ac:dyDescent="0.2">
      <c r="A6" s="87" t="s">
        <v>64</v>
      </c>
      <c r="B6" s="48">
        <v>3590873782</v>
      </c>
      <c r="C6" s="48">
        <f>B6*0.9</f>
        <v>3231786403.8000002</v>
      </c>
    </row>
    <row r="7" spans="1:3" x14ac:dyDescent="0.2">
      <c r="A7" s="87" t="s">
        <v>166</v>
      </c>
      <c r="B7" s="96">
        <f>Parameters!$M$4</f>
        <v>0.1</v>
      </c>
      <c r="C7" s="47"/>
    </row>
    <row r="8" spans="1:3" x14ac:dyDescent="0.2">
      <c r="A8" s="87" t="s">
        <v>98</v>
      </c>
      <c r="B8" s="55">
        <f>$B$7*B4</f>
        <v>546392</v>
      </c>
      <c r="C8" s="48"/>
    </row>
    <row r="9" spans="1:3" x14ac:dyDescent="0.2">
      <c r="A9" s="87" t="s">
        <v>167</v>
      </c>
      <c r="B9" s="96">
        <f>Parameters!$M$5</f>
        <v>0.3</v>
      </c>
      <c r="C9" s="47"/>
    </row>
    <row r="10" spans="1:3" x14ac:dyDescent="0.2">
      <c r="A10" s="87" t="s">
        <v>99</v>
      </c>
      <c r="B10" s="55">
        <f>$B$9*B8</f>
        <v>163917.6</v>
      </c>
      <c r="C10" s="47"/>
    </row>
    <row r="11" spans="1:3" x14ac:dyDescent="0.2">
      <c r="A11" s="87" t="s">
        <v>90</v>
      </c>
      <c r="B11" s="55">
        <f>B4-B8</f>
        <v>4917528</v>
      </c>
      <c r="C11" s="47"/>
    </row>
    <row r="12" spans="1:3" x14ac:dyDescent="0.2">
      <c r="A12" s="87" t="s">
        <v>168</v>
      </c>
      <c r="B12" s="97">
        <f>Parameters!M6</f>
        <v>0.02</v>
      </c>
      <c r="C12" s="47"/>
    </row>
    <row r="13" spans="1:3" x14ac:dyDescent="0.2">
      <c r="A13" s="87" t="s">
        <v>169</v>
      </c>
      <c r="B13" s="97">
        <f>Parameters!M7</f>
        <v>1.9E-2</v>
      </c>
      <c r="C13" s="47"/>
    </row>
    <row r="14" spans="1:3" x14ac:dyDescent="0.2">
      <c r="A14" s="87" t="s">
        <v>170</v>
      </c>
      <c r="B14" s="98">
        <f>Parameters!M8</f>
        <v>2.5</v>
      </c>
      <c r="C14" s="47"/>
    </row>
    <row r="15" spans="1:3" x14ac:dyDescent="0.2">
      <c r="A15" s="87" t="s">
        <v>100</v>
      </c>
      <c r="B15" s="55">
        <f t="shared" ref="B15:B16" si="0">B12*$B$11</f>
        <v>98350.56</v>
      </c>
      <c r="C15" s="58">
        <f t="shared" ref="C15" si="1">C4-B15</f>
        <v>4819177.4400000004</v>
      </c>
    </row>
    <row r="16" spans="1:3" x14ac:dyDescent="0.2">
      <c r="A16" s="87" t="s">
        <v>101</v>
      </c>
      <c r="B16" s="55">
        <f t="shared" si="0"/>
        <v>93433.031999999992</v>
      </c>
      <c r="C16" s="58">
        <f t="shared" ref="C16:C17" si="2">C15-B16</f>
        <v>4725744.4080000008</v>
      </c>
    </row>
    <row r="17" spans="1:8" x14ac:dyDescent="0.2">
      <c r="A17" s="87" t="s">
        <v>102</v>
      </c>
      <c r="B17" s="55">
        <f>$B$14*$B$5</f>
        <v>45317.5</v>
      </c>
      <c r="C17" s="58">
        <f t="shared" si="2"/>
        <v>4680426.9080000008</v>
      </c>
    </row>
    <row r="18" spans="1:8" x14ac:dyDescent="0.2">
      <c r="B18" s="34"/>
      <c r="C18" s="99"/>
    </row>
    <row r="19" spans="1:8" x14ac:dyDescent="0.2">
      <c r="B19" s="34"/>
    </row>
    <row r="20" spans="1:8" ht="20.25" x14ac:dyDescent="0.3">
      <c r="A20" s="32" t="s">
        <v>70</v>
      </c>
      <c r="B20" s="34"/>
    </row>
    <row r="21" spans="1:8" x14ac:dyDescent="0.2">
      <c r="B21" s="34"/>
    </row>
    <row r="22" spans="1:8" x14ac:dyDescent="0.2">
      <c r="A22" s="38" t="s">
        <v>176</v>
      </c>
      <c r="B22" s="34"/>
    </row>
    <row r="23" spans="1:8" x14ac:dyDescent="0.2">
      <c r="A23" s="87" t="s">
        <v>177</v>
      </c>
      <c r="B23" s="100">
        <f>Parameters!$M10</f>
        <v>250000</v>
      </c>
    </row>
    <row r="24" spans="1:8" ht="25.5" x14ac:dyDescent="0.2">
      <c r="A24" s="120" t="s">
        <v>179</v>
      </c>
      <c r="B24" s="100">
        <f>Parameters!$M11</f>
        <v>250000</v>
      </c>
    </row>
    <row r="25" spans="1:8" x14ac:dyDescent="0.2">
      <c r="A25" s="120" t="s">
        <v>180</v>
      </c>
      <c r="B25" s="100">
        <f>Parameters!$M12</f>
        <v>3</v>
      </c>
    </row>
    <row r="26" spans="1:8" x14ac:dyDescent="0.2">
      <c r="A26" s="87" t="s">
        <v>181</v>
      </c>
      <c r="B26" s="100">
        <f>Parameters!$M13</f>
        <v>500000</v>
      </c>
    </row>
    <row r="27" spans="1:8" ht="25.5" x14ac:dyDescent="0.2">
      <c r="A27" s="120" t="s">
        <v>179</v>
      </c>
      <c r="B27" s="100">
        <f>Parameters!$M14</f>
        <v>1500000</v>
      </c>
    </row>
    <row r="28" spans="1:8" x14ac:dyDescent="0.2">
      <c r="A28" s="120" t="s">
        <v>180</v>
      </c>
      <c r="B28" s="100">
        <f>Parameters!$M15</f>
        <v>3</v>
      </c>
    </row>
    <row r="29" spans="1:8" x14ac:dyDescent="0.2">
      <c r="A29" s="87" t="s">
        <v>182</v>
      </c>
      <c r="B29" s="100">
        <f>Parameters!$M16</f>
        <v>250000</v>
      </c>
    </row>
    <row r="30" spans="1:8" ht="25.5" x14ac:dyDescent="0.2">
      <c r="A30" s="120" t="s">
        <v>179</v>
      </c>
      <c r="B30" s="100">
        <f>Parameters!$M17</f>
        <v>9750000</v>
      </c>
    </row>
    <row r="31" spans="1:8" ht="13.5" thickBot="1" x14ac:dyDescent="0.25">
      <c r="A31" s="92"/>
      <c r="B31" s="115"/>
      <c r="C31" s="92"/>
      <c r="D31" s="92"/>
      <c r="E31" s="92"/>
      <c r="F31" s="92"/>
      <c r="G31" s="92"/>
      <c r="H31" s="92"/>
    </row>
    <row r="32" spans="1:8" ht="13.5" thickTop="1" x14ac:dyDescent="0.2">
      <c r="A32" s="38" t="s">
        <v>66</v>
      </c>
    </row>
    <row r="33" spans="1:10" x14ac:dyDescent="0.2">
      <c r="F33" s="278">
        <f t="shared" ref="F33:H33" si="3">SUM(F40:F44)</f>
        <v>472247.3</v>
      </c>
      <c r="G33" s="43"/>
      <c r="H33" s="278">
        <f t="shared" si="3"/>
        <v>109288.30000000005</v>
      </c>
    </row>
    <row r="34" spans="1:10" s="101" customFormat="1" ht="42" customHeight="1" x14ac:dyDescent="0.2">
      <c r="A34" s="95"/>
      <c r="B34" s="95" t="s">
        <v>175</v>
      </c>
      <c r="C34" s="95" t="s">
        <v>172</v>
      </c>
      <c r="D34" s="95" t="s">
        <v>173</v>
      </c>
      <c r="E34" s="95" t="s">
        <v>245</v>
      </c>
      <c r="F34" s="57" t="s">
        <v>247</v>
      </c>
      <c r="G34" s="95" t="s">
        <v>246</v>
      </c>
      <c r="H34" s="57" t="s">
        <v>249</v>
      </c>
    </row>
    <row r="35" spans="1:10" s="101" customFormat="1" ht="33.75" customHeight="1" x14ac:dyDescent="0.2">
      <c r="A35" s="57" t="s">
        <v>85</v>
      </c>
      <c r="B35" s="102">
        <v>5246759</v>
      </c>
      <c r="C35" s="102">
        <f>$B$7*B35</f>
        <v>524675.9</v>
      </c>
      <c r="D35" s="102">
        <f>B35-C35</f>
        <v>4722083.0999999996</v>
      </c>
      <c r="E35" s="102"/>
      <c r="F35" s="103"/>
      <c r="G35" s="103"/>
      <c r="H35" s="103"/>
      <c r="I35" s="146"/>
      <c r="J35" s="104"/>
    </row>
    <row r="36" spans="1:10" s="101" customFormat="1" ht="22.5" customHeight="1" x14ac:dyDescent="0.2">
      <c r="A36" s="293" t="s">
        <v>171</v>
      </c>
      <c r="B36" s="294"/>
      <c r="C36" s="294"/>
      <c r="D36" s="294"/>
      <c r="E36" s="294"/>
      <c r="F36" s="294"/>
      <c r="G36" s="294"/>
      <c r="H36" s="295"/>
      <c r="J36" s="147"/>
    </row>
    <row r="37" spans="1:10" s="101" customFormat="1" ht="22.5" customHeight="1" x14ac:dyDescent="0.2">
      <c r="A37" s="105" t="s">
        <v>86</v>
      </c>
      <c r="B37" s="106">
        <v>458343</v>
      </c>
      <c r="C37" s="106">
        <f t="shared" ref="C37:C38" si="4">($B$7)*B37</f>
        <v>45834.3</v>
      </c>
      <c r="D37" s="106">
        <f>(1-$B$7)*B37</f>
        <v>412508.7</v>
      </c>
      <c r="E37" s="106"/>
      <c r="F37" s="106"/>
      <c r="G37" s="106"/>
      <c r="H37" s="106"/>
      <c r="J37" s="104"/>
    </row>
    <row r="38" spans="1:10" s="101" customFormat="1" ht="22.5" customHeight="1" x14ac:dyDescent="0.2">
      <c r="A38" s="107" t="s">
        <v>84</v>
      </c>
      <c r="B38" s="102">
        <v>1625523</v>
      </c>
      <c r="C38" s="102">
        <f t="shared" si="4"/>
        <v>162552.30000000002</v>
      </c>
      <c r="D38" s="106">
        <f t="shared" ref="D38" si="5">(1-$B$7)*B38</f>
        <v>1462970.7</v>
      </c>
      <c r="E38" s="106"/>
      <c r="F38" s="102"/>
      <c r="G38" s="102"/>
      <c r="H38" s="102"/>
      <c r="J38" s="104"/>
    </row>
    <row r="39" spans="1:10" s="101" customFormat="1" ht="22.5" customHeight="1" x14ac:dyDescent="0.2">
      <c r="A39" s="293" t="s">
        <v>174</v>
      </c>
      <c r="B39" s="294"/>
      <c r="C39" s="294"/>
      <c r="D39" s="294"/>
      <c r="E39" s="294"/>
      <c r="F39" s="294"/>
      <c r="G39" s="294"/>
      <c r="H39" s="295"/>
      <c r="I39" s="104"/>
    </row>
    <row r="40" spans="1:10" x14ac:dyDescent="0.2">
      <c r="A40" s="108" t="s">
        <v>6</v>
      </c>
      <c r="B40" s="48">
        <v>265574</v>
      </c>
      <c r="C40" s="102">
        <f t="shared" ref="C40:C44" si="6">$B$7*B40</f>
        <v>26557.4</v>
      </c>
      <c r="D40" s="58">
        <f t="shared" ref="D40:D44" si="7">B40-C40</f>
        <v>239016.6</v>
      </c>
      <c r="E40" s="58">
        <f t="shared" ref="E40:E44" si="8">MAX(0,MIN(D40-$B$23,$B$24))</f>
        <v>0</v>
      </c>
      <c r="F40" s="58">
        <f>MAX(0,MIN(D40-$B$23,$B$24))</f>
        <v>0</v>
      </c>
      <c r="G40" s="58">
        <f t="shared" ref="G40:G44" si="9">MAX(0,MIN(D40-$B$26,$B$27))</f>
        <v>0</v>
      </c>
      <c r="H40" s="58">
        <f>MAX(0,MIN(D40-$B$26,$B$27))</f>
        <v>0</v>
      </c>
      <c r="I40" s="34"/>
    </row>
    <row r="41" spans="1:10" x14ac:dyDescent="0.2">
      <c r="A41" s="48" t="s">
        <v>84</v>
      </c>
      <c r="B41" s="48">
        <v>478098</v>
      </c>
      <c r="C41" s="48">
        <f t="shared" si="6"/>
        <v>47809.8</v>
      </c>
      <c r="D41" s="48">
        <f t="shared" si="7"/>
        <v>430288.2</v>
      </c>
      <c r="E41" s="48">
        <f t="shared" si="8"/>
        <v>180288.2</v>
      </c>
      <c r="F41" s="118">
        <f>IF(SUM($E$40:E41)&gt;$B$24*(1+$B$25),$B$24*(1+$B$25)-SUM($E$40:E40),E41)</f>
        <v>180288.2</v>
      </c>
      <c r="G41" s="48">
        <f t="shared" si="9"/>
        <v>0</v>
      </c>
      <c r="H41" s="118">
        <f>IF(SUM($G$40:G41)&gt;$B$24*(1+$B$25),$B$24*(1+$B$25)-SUM($G$40:G40),G41)</f>
        <v>0</v>
      </c>
      <c r="I41" s="34"/>
    </row>
    <row r="42" spans="1:10" x14ac:dyDescent="0.2">
      <c r="A42" s="48" t="s">
        <v>84</v>
      </c>
      <c r="B42" s="48">
        <v>676987</v>
      </c>
      <c r="C42" s="48">
        <f t="shared" si="6"/>
        <v>67698.7</v>
      </c>
      <c r="D42" s="48">
        <f t="shared" si="7"/>
        <v>609288.30000000005</v>
      </c>
      <c r="E42" s="48">
        <f t="shared" si="8"/>
        <v>250000</v>
      </c>
      <c r="F42" s="48">
        <f>IF(SUM($E$40:E42)&gt;$B$24*(1+$B$25),$B$24*(1+$B$25)-SUM($E$40:E41),E42)</f>
        <v>250000</v>
      </c>
      <c r="G42" s="48">
        <f t="shared" si="9"/>
        <v>109288.30000000005</v>
      </c>
      <c r="H42" s="48">
        <f>IF(SUM($G$40:G42)&gt;$B$24*(1+$B$25),$B$24*(1+$B$25)-SUM($G$40:G41),G42)</f>
        <v>109288.30000000005</v>
      </c>
      <c r="I42" s="34"/>
    </row>
    <row r="43" spans="1:10" x14ac:dyDescent="0.2">
      <c r="A43" s="108" t="s">
        <v>6</v>
      </c>
      <c r="B43" s="48">
        <v>245000</v>
      </c>
      <c r="C43" s="48">
        <f t="shared" si="6"/>
        <v>24500</v>
      </c>
      <c r="D43" s="48">
        <f t="shared" si="7"/>
        <v>220500</v>
      </c>
      <c r="E43" s="48">
        <f t="shared" si="8"/>
        <v>0</v>
      </c>
      <c r="F43" s="48">
        <f>IF(SUM($E$40:E43)&gt;$B$24*(1+$B$25),$B$24*(1+$B$25)-SUM($E$40:E42),E43)</f>
        <v>0</v>
      </c>
      <c r="G43" s="48">
        <f t="shared" si="9"/>
        <v>0</v>
      </c>
      <c r="H43" s="48">
        <f>IF(SUM($G$40:G43)&gt;$B$24*(1+$B$25),$B$24*(1+$B$25)-SUM($G$40:G42),G43)</f>
        <v>0</v>
      </c>
      <c r="I43" s="34"/>
    </row>
    <row r="44" spans="1:10" x14ac:dyDescent="0.2">
      <c r="A44" s="48" t="s">
        <v>83</v>
      </c>
      <c r="B44" s="48">
        <v>324399</v>
      </c>
      <c r="C44" s="48">
        <f t="shared" si="6"/>
        <v>32439.9</v>
      </c>
      <c r="D44" s="48">
        <f t="shared" si="7"/>
        <v>291959.09999999998</v>
      </c>
      <c r="E44" s="48">
        <f t="shared" si="8"/>
        <v>41959.099999999977</v>
      </c>
      <c r="F44" s="48">
        <f>IF(SUM($E$40:E44)&gt;$B$24*(1+$B$25),$B$24*(1+$B$25)-SUM($E$40:E43),E44)</f>
        <v>41959.099999999977</v>
      </c>
      <c r="G44" s="48">
        <f t="shared" si="9"/>
        <v>0</v>
      </c>
      <c r="H44" s="48">
        <f>IF(SUM($G$40:G44)&gt;$B$24*(1+$B$25),$B$24*(1+$B$25)-SUM($G$40:G43),G44)</f>
        <v>0</v>
      </c>
      <c r="I44" s="34"/>
    </row>
    <row r="46" spans="1:10" x14ac:dyDescent="0.2">
      <c r="A46" s="109" t="s">
        <v>51</v>
      </c>
      <c r="B46" s="87" t="s">
        <v>183</v>
      </c>
      <c r="H46" s="39"/>
      <c r="I46" s="39"/>
    </row>
    <row r="47" spans="1:10" x14ac:dyDescent="0.2">
      <c r="A47" s="110" t="s">
        <v>84</v>
      </c>
      <c r="B47" s="58">
        <f>+$D$38-SUMIF($A$40:$A$44,A47,H40:H44)-SUMIF($A$40:$A$44,A47,F40:F44)</f>
        <v>923394.2</v>
      </c>
    </row>
    <row r="48" spans="1:10" x14ac:dyDescent="0.2">
      <c r="A48" s="48" t="s">
        <v>83</v>
      </c>
      <c r="B48" s="58">
        <f>+$D$37-SUMIF($A$40:$A$44,A48,H40:H44)-SUMIF($A$40:$A$44,A48,F40:F44)</f>
        <v>370549.60000000003</v>
      </c>
    </row>
    <row r="50" spans="1:10" ht="25.5" x14ac:dyDescent="0.2">
      <c r="A50" s="57" t="s">
        <v>158</v>
      </c>
      <c r="B50" s="57" t="s">
        <v>160</v>
      </c>
      <c r="C50" s="57" t="s">
        <v>273</v>
      </c>
      <c r="D50" s="57" t="s">
        <v>274</v>
      </c>
      <c r="E50" s="57" t="s">
        <v>248</v>
      </c>
    </row>
    <row r="51" spans="1:10" x14ac:dyDescent="0.2">
      <c r="A51" s="47" t="s">
        <v>241</v>
      </c>
      <c r="B51" s="48">
        <f>'Domestic Claims'!F6+SUM('Domestic Claims'!D25:E25)</f>
        <v>1106211.5</v>
      </c>
      <c r="C51" s="48">
        <f>'Domestic Claims'!D27</f>
        <v>923394.2</v>
      </c>
      <c r="D51" s="48">
        <f>'Domestic Claims'!D28</f>
        <v>370549.6</v>
      </c>
      <c r="E51" s="48">
        <f>'Domestic Claims'!C6-'Domestic Claims'!F6-SUM('Domestic Claims'!D25:E25)</f>
        <v>4140547.4999999995</v>
      </c>
    </row>
    <row r="52" spans="1:10" x14ac:dyDescent="0.2">
      <c r="A52" s="47" t="s">
        <v>242</v>
      </c>
      <c r="B52" s="58">
        <f>C35+SUM(F40:F44,H40:H44)</f>
        <v>1106211.5</v>
      </c>
      <c r="C52" s="58">
        <f>B47</f>
        <v>923394.2</v>
      </c>
      <c r="D52" s="58">
        <f>B48</f>
        <v>370549.60000000003</v>
      </c>
      <c r="E52" s="58">
        <f>B35-B52</f>
        <v>4140547.5</v>
      </c>
    </row>
    <row r="53" spans="1:10" x14ac:dyDescent="0.2">
      <c r="A53" s="47" t="s">
        <v>133</v>
      </c>
      <c r="B53" s="58">
        <f t="shared" ref="B53:E53" si="10">B52-B51</f>
        <v>0</v>
      </c>
      <c r="C53" s="58">
        <f t="shared" si="10"/>
        <v>0</v>
      </c>
      <c r="D53" s="58">
        <f t="shared" si="10"/>
        <v>0</v>
      </c>
      <c r="E53" s="58">
        <f t="shared" si="10"/>
        <v>0</v>
      </c>
    </row>
    <row r="54" spans="1:10" x14ac:dyDescent="0.2">
      <c r="A54" s="34"/>
      <c r="B54" s="34"/>
      <c r="C54" s="43"/>
      <c r="D54" s="36"/>
      <c r="E54" s="36"/>
      <c r="F54" s="43"/>
      <c r="G54" s="43"/>
    </row>
    <row r="55" spans="1:10" ht="13.5" thickBot="1" x14ac:dyDescent="0.25">
      <c r="A55" s="115"/>
      <c r="B55" s="92"/>
      <c r="C55" s="116"/>
      <c r="D55" s="116"/>
      <c r="E55" s="116"/>
      <c r="F55" s="117"/>
      <c r="G55" s="117"/>
      <c r="H55" s="92"/>
    </row>
    <row r="56" spans="1:10" ht="21" thickTop="1" x14ac:dyDescent="0.3">
      <c r="A56" s="32" t="s">
        <v>217</v>
      </c>
    </row>
    <row r="57" spans="1:10" x14ac:dyDescent="0.2">
      <c r="A57" s="186" t="s">
        <v>237</v>
      </c>
      <c r="B57" s="296" t="s">
        <v>272</v>
      </c>
      <c r="C57" s="297"/>
      <c r="D57" s="186">
        <v>3</v>
      </c>
      <c r="F57" s="278">
        <f t="shared" ref="F57:H57" si="11">SUM(F64:F68)</f>
        <v>750000</v>
      </c>
      <c r="H57" s="278">
        <f t="shared" si="11"/>
        <v>2494606.7999999998</v>
      </c>
    </row>
    <row r="58" spans="1:10" s="101" customFormat="1" ht="47.45" customHeight="1" x14ac:dyDescent="0.2">
      <c r="A58" s="95"/>
      <c r="B58" s="95" t="s">
        <v>175</v>
      </c>
      <c r="C58" s="95" t="s">
        <v>172</v>
      </c>
      <c r="D58" s="95" t="s">
        <v>173</v>
      </c>
      <c r="E58" s="95" t="s">
        <v>245</v>
      </c>
      <c r="F58" s="57" t="s">
        <v>247</v>
      </c>
      <c r="G58" s="95" t="s">
        <v>246</v>
      </c>
      <c r="H58" s="57" t="s">
        <v>249</v>
      </c>
    </row>
    <row r="59" spans="1:10" s="101" customFormat="1" ht="33.75" customHeight="1" x14ac:dyDescent="0.2">
      <c r="A59" s="57" t="s">
        <v>85</v>
      </c>
      <c r="B59" s="102">
        <f>B35+($D$57-1)*SUM($B$61:$B$62)</f>
        <v>17749955</v>
      </c>
      <c r="C59" s="102">
        <f>$B$7*B59</f>
        <v>1774995.5</v>
      </c>
      <c r="D59" s="102"/>
      <c r="E59" s="102"/>
      <c r="F59" s="103"/>
      <c r="G59" s="103"/>
      <c r="H59" s="103"/>
      <c r="J59" s="104"/>
    </row>
    <row r="60" spans="1:10" s="101" customFormat="1" ht="22.5" customHeight="1" x14ac:dyDescent="0.2">
      <c r="A60" s="293" t="s">
        <v>171</v>
      </c>
      <c r="B60" s="294"/>
      <c r="C60" s="294"/>
      <c r="D60" s="294"/>
      <c r="E60" s="294"/>
      <c r="F60" s="294"/>
      <c r="G60" s="294"/>
      <c r="H60" s="295"/>
      <c r="J60" s="104"/>
    </row>
    <row r="61" spans="1:10" s="101" customFormat="1" ht="22.5" customHeight="1" x14ac:dyDescent="0.2">
      <c r="A61" s="105" t="s">
        <v>86</v>
      </c>
      <c r="B61" s="102">
        <f t="shared" ref="B61:B62" si="12">B37*$D$57</f>
        <v>1375029</v>
      </c>
      <c r="C61" s="106">
        <f t="shared" ref="C61:C62" si="13">($B$7)*B61</f>
        <v>137502.9</v>
      </c>
      <c r="D61" s="106">
        <f>(1-$B$7)*B61</f>
        <v>1237526.1000000001</v>
      </c>
      <c r="E61" s="106"/>
      <c r="F61" s="106"/>
      <c r="G61" s="106"/>
      <c r="H61" s="106"/>
      <c r="J61" s="104"/>
    </row>
    <row r="62" spans="1:10" s="101" customFormat="1" ht="22.5" customHeight="1" x14ac:dyDescent="0.2">
      <c r="A62" s="107" t="s">
        <v>84</v>
      </c>
      <c r="B62" s="102">
        <f t="shared" si="12"/>
        <v>4876569</v>
      </c>
      <c r="C62" s="102">
        <f t="shared" si="13"/>
        <v>487656.9</v>
      </c>
      <c r="D62" s="106">
        <f t="shared" ref="D62" si="14">(1-$B$7)*B62</f>
        <v>4388912.1000000006</v>
      </c>
      <c r="E62" s="106"/>
      <c r="F62" s="102"/>
      <c r="G62" s="102"/>
      <c r="H62" s="102"/>
      <c r="J62" s="104"/>
    </row>
    <row r="63" spans="1:10" s="101" customFormat="1" ht="22.5" customHeight="1" x14ac:dyDescent="0.2">
      <c r="A63" s="293" t="s">
        <v>174</v>
      </c>
      <c r="B63" s="294"/>
      <c r="C63" s="294"/>
      <c r="D63" s="294"/>
      <c r="E63" s="294"/>
      <c r="F63" s="294"/>
      <c r="G63" s="294"/>
      <c r="H63" s="295"/>
      <c r="I63" s="104"/>
    </row>
    <row r="64" spans="1:10" x14ac:dyDescent="0.2">
      <c r="A64" s="108" t="s">
        <v>6</v>
      </c>
      <c r="B64" s="102">
        <f t="shared" ref="B64:B68" si="15">IF(OR(A64=$A$71,A64=$A$72),B40*$D$57,B40)</f>
        <v>265574</v>
      </c>
      <c r="C64" s="102">
        <f t="shared" ref="C64:C68" si="16">$B$7*B64</f>
        <v>26557.4</v>
      </c>
      <c r="D64" s="58">
        <f t="shared" ref="D64:D68" si="17">B64-C64</f>
        <v>239016.6</v>
      </c>
      <c r="E64" s="58">
        <f t="shared" ref="E64:E68" si="18">MAX(0,MIN(D64-$B$23,$B$24))</f>
        <v>0</v>
      </c>
      <c r="F64" s="58">
        <f>MAX(0,MIN(D64-$B$23,$B$24))</f>
        <v>0</v>
      </c>
      <c r="G64" s="58">
        <f t="shared" ref="G64:G68" si="19">MAX(0,MIN(D64-$B$26,$B$27))</f>
        <v>0</v>
      </c>
      <c r="H64" s="58">
        <f>MAX(0,MIN(D64-$B$26,$B$27))</f>
        <v>0</v>
      </c>
      <c r="I64" s="34"/>
    </row>
    <row r="65" spans="1:10" x14ac:dyDescent="0.2">
      <c r="A65" s="48" t="s">
        <v>84</v>
      </c>
      <c r="B65" s="102">
        <f t="shared" si="15"/>
        <v>1434294</v>
      </c>
      <c r="C65" s="48">
        <f t="shared" si="16"/>
        <v>143429.4</v>
      </c>
      <c r="D65" s="48">
        <f t="shared" si="17"/>
        <v>1290864.6000000001</v>
      </c>
      <c r="E65" s="48">
        <f t="shared" si="18"/>
        <v>250000</v>
      </c>
      <c r="F65" s="118">
        <f>IF(SUM($E$64:E65)&gt;$B$24*(1+$B$25),$B$24*(1+$B$25)-SUM($E$64:E64),E65)</f>
        <v>250000</v>
      </c>
      <c r="G65" s="48">
        <f t="shared" si="19"/>
        <v>790864.60000000009</v>
      </c>
      <c r="H65" s="118">
        <f>IF(SUM($G$64:G65)&gt;$B$27*(1+$B$28),$B$27*(1+$B$28)-SUM($G$64:G65),G65)</f>
        <v>790864.60000000009</v>
      </c>
      <c r="I65" s="34"/>
    </row>
    <row r="66" spans="1:10" x14ac:dyDescent="0.2">
      <c r="A66" s="48" t="s">
        <v>84</v>
      </c>
      <c r="B66" s="102">
        <f t="shared" si="15"/>
        <v>2030961</v>
      </c>
      <c r="C66" s="48">
        <f t="shared" si="16"/>
        <v>203096.1</v>
      </c>
      <c r="D66" s="48">
        <f t="shared" si="17"/>
        <v>1827864.9</v>
      </c>
      <c r="E66" s="48">
        <f t="shared" si="18"/>
        <v>250000</v>
      </c>
      <c r="F66" s="48">
        <f>IF(SUM($E$64:E66)&gt;$B$24*(1+$B$25),$B$24*(1+$B$25)-SUM($E$64:E65),E66)</f>
        <v>250000</v>
      </c>
      <c r="G66" s="48">
        <f t="shared" si="19"/>
        <v>1327864.8999999999</v>
      </c>
      <c r="H66" s="48">
        <f>IF(SUM($G$64:G66)&gt;$B$27*(1+$B$28),$B$27*(1+$B$28)-SUM($G$64:G66),G66)</f>
        <v>1327864.8999999999</v>
      </c>
      <c r="I66" s="34"/>
    </row>
    <row r="67" spans="1:10" x14ac:dyDescent="0.2">
      <c r="A67" s="108" t="s">
        <v>6</v>
      </c>
      <c r="B67" s="102">
        <f t="shared" si="15"/>
        <v>245000</v>
      </c>
      <c r="C67" s="48">
        <f t="shared" si="16"/>
        <v>24500</v>
      </c>
      <c r="D67" s="48">
        <f t="shared" si="17"/>
        <v>220500</v>
      </c>
      <c r="E67" s="48">
        <f t="shared" si="18"/>
        <v>0</v>
      </c>
      <c r="F67" s="48">
        <f>IF(SUM($E$64:E67)&gt;$B$24*(1+$B$25),$B$24*(1+$B$25)-SUM($E$64:E66),E67)</f>
        <v>0</v>
      </c>
      <c r="G67" s="48">
        <f t="shared" si="19"/>
        <v>0</v>
      </c>
      <c r="H67" s="48">
        <f>IF(SUM($G$64:G67)&gt;$B$27*(1+$B$28),$B$27*(1+$B$28)-SUM($G$64:G67),G67)</f>
        <v>0</v>
      </c>
      <c r="I67" s="34"/>
    </row>
    <row r="68" spans="1:10" x14ac:dyDescent="0.2">
      <c r="A68" s="48" t="s">
        <v>83</v>
      </c>
      <c r="B68" s="102">
        <f t="shared" si="15"/>
        <v>973197</v>
      </c>
      <c r="C68" s="48">
        <f t="shared" si="16"/>
        <v>97319.700000000012</v>
      </c>
      <c r="D68" s="48">
        <f t="shared" si="17"/>
        <v>875877.3</v>
      </c>
      <c r="E68" s="48">
        <f t="shared" si="18"/>
        <v>250000</v>
      </c>
      <c r="F68" s="118">
        <f>IF(SUM($E$64:E68)&gt;$B$24*(1+$B$25),$B$24*(1+$B$25)-SUM($E$64:E67),E68)</f>
        <v>250000</v>
      </c>
      <c r="G68" s="48">
        <f t="shared" si="19"/>
        <v>375877.30000000005</v>
      </c>
      <c r="H68" s="48">
        <f>IF(SUM($G$64:G68)&gt;$B$27*(1+$B$28),$B$27*(1+$B$28)-SUM($G$64:G68),G68)</f>
        <v>375877.30000000005</v>
      </c>
      <c r="I68" s="34"/>
    </row>
    <row r="70" spans="1:10" x14ac:dyDescent="0.2">
      <c r="A70" s="109" t="s">
        <v>51</v>
      </c>
      <c r="B70" s="87" t="s">
        <v>183</v>
      </c>
      <c r="H70" s="39"/>
      <c r="I70" s="39"/>
    </row>
    <row r="71" spans="1:10" x14ac:dyDescent="0.2">
      <c r="A71" s="110" t="s">
        <v>84</v>
      </c>
      <c r="B71" s="58">
        <f>+$D$62-SUMIF($A$64:$A$68,A71,H64:H68)-SUMIF($A$64:$A$68,A71,F64:F68)</f>
        <v>1770182.6000000006</v>
      </c>
    </row>
    <row r="72" spans="1:10" x14ac:dyDescent="0.2">
      <c r="A72" s="48" t="s">
        <v>83</v>
      </c>
      <c r="B72" s="58">
        <f>+$D$61-SUMIF($A$64:$A$68,A72,H64:H68)-SUMIF($A$64:$A$68,A72,F64:F68)</f>
        <v>611648.80000000005</v>
      </c>
    </row>
    <row r="74" spans="1:10" ht="25.5" x14ac:dyDescent="0.2">
      <c r="A74" s="57" t="s">
        <v>158</v>
      </c>
      <c r="B74" s="57" t="s">
        <v>160</v>
      </c>
      <c r="C74" s="57" t="s">
        <v>273</v>
      </c>
      <c r="D74" s="57" t="s">
        <v>274</v>
      </c>
      <c r="E74" s="57" t="s">
        <v>248</v>
      </c>
    </row>
    <row r="75" spans="1:10" x14ac:dyDescent="0.2">
      <c r="A75" s="87" t="s">
        <v>243</v>
      </c>
      <c r="B75" s="58">
        <f>C59+SUM(F64:F68,H64:H68)</f>
        <v>5019602.3</v>
      </c>
      <c r="C75" s="58">
        <f>B71</f>
        <v>1770182.6000000006</v>
      </c>
      <c r="D75" s="58">
        <f>B72</f>
        <v>611648.80000000005</v>
      </c>
      <c r="E75" s="58">
        <f>B59-B75</f>
        <v>12730352.699999999</v>
      </c>
    </row>
    <row r="76" spans="1:10" ht="13.5" thickBot="1" x14ac:dyDescent="0.25">
      <c r="A76" s="185"/>
      <c r="B76" s="92"/>
      <c r="C76" s="92"/>
      <c r="D76" s="92"/>
      <c r="E76" s="92"/>
      <c r="F76" s="92"/>
      <c r="G76" s="92"/>
      <c r="H76" s="92"/>
    </row>
    <row r="77" spans="1:10" ht="13.5" thickTop="1" x14ac:dyDescent="0.2"/>
    <row r="78" spans="1:10" x14ac:dyDescent="0.2">
      <c r="A78" s="186" t="s">
        <v>239</v>
      </c>
      <c r="B78" s="296" t="s">
        <v>240</v>
      </c>
      <c r="C78" s="297"/>
      <c r="D78" s="47">
        <v>2</v>
      </c>
      <c r="F78" s="278">
        <f>SUM(F85:F94)</f>
        <v>944494.6</v>
      </c>
      <c r="H78" s="278">
        <f>SUM(H85:H94)</f>
        <v>218576.60000000009</v>
      </c>
    </row>
    <row r="79" spans="1:10" s="101" customFormat="1" ht="37.5" customHeight="1" x14ac:dyDescent="0.2">
      <c r="A79" s="95"/>
      <c r="B79" s="95" t="s">
        <v>175</v>
      </c>
      <c r="C79" s="95" t="s">
        <v>172</v>
      </c>
      <c r="D79" s="95" t="s">
        <v>173</v>
      </c>
      <c r="E79" s="95" t="s">
        <v>245</v>
      </c>
      <c r="F79" s="57" t="s">
        <v>247</v>
      </c>
      <c r="G79" s="95" t="s">
        <v>246</v>
      </c>
      <c r="H79" s="57" t="s">
        <v>249</v>
      </c>
    </row>
    <row r="80" spans="1:10" s="101" customFormat="1" ht="33.75" customHeight="1" x14ac:dyDescent="0.2">
      <c r="A80" s="57" t="s">
        <v>85</v>
      </c>
      <c r="B80" s="102">
        <f>B35*D78</f>
        <v>10493518</v>
      </c>
      <c r="C80" s="102">
        <f>$B$7*B80</f>
        <v>1049351.8</v>
      </c>
      <c r="D80" s="102"/>
      <c r="E80" s="102"/>
      <c r="F80" s="103"/>
      <c r="G80" s="103"/>
      <c r="H80" s="103"/>
      <c r="J80" s="104"/>
    </row>
    <row r="81" spans="1:10" s="101" customFormat="1" ht="22.5" customHeight="1" x14ac:dyDescent="0.2">
      <c r="A81" s="293" t="s">
        <v>171</v>
      </c>
      <c r="B81" s="294"/>
      <c r="C81" s="294"/>
      <c r="D81" s="294"/>
      <c r="E81" s="294"/>
      <c r="F81" s="294"/>
      <c r="G81" s="294"/>
      <c r="H81" s="295"/>
      <c r="J81" s="104"/>
    </row>
    <row r="82" spans="1:10" s="101" customFormat="1" ht="22.5" customHeight="1" x14ac:dyDescent="0.2">
      <c r="A82" s="105" t="s">
        <v>86</v>
      </c>
      <c r="B82" s="102">
        <f>B37*D78</f>
        <v>916686</v>
      </c>
      <c r="C82" s="106">
        <f t="shared" ref="C82:C83" si="20">($B$7)*B82</f>
        <v>91668.6</v>
      </c>
      <c r="D82" s="106">
        <f>(1-$B$7)*B82</f>
        <v>825017.4</v>
      </c>
      <c r="E82" s="106"/>
      <c r="F82" s="106"/>
      <c r="G82" s="106"/>
      <c r="H82" s="106"/>
      <c r="J82" s="104"/>
    </row>
    <row r="83" spans="1:10" s="101" customFormat="1" ht="22.5" customHeight="1" x14ac:dyDescent="0.2">
      <c r="A83" s="107" t="s">
        <v>84</v>
      </c>
      <c r="B83" s="102">
        <f>B38*D78</f>
        <v>3251046</v>
      </c>
      <c r="C83" s="102">
        <f t="shared" si="20"/>
        <v>325104.60000000003</v>
      </c>
      <c r="D83" s="106">
        <f t="shared" ref="D83" si="21">(1-$B$7)*B83</f>
        <v>2925941.4</v>
      </c>
      <c r="E83" s="106"/>
      <c r="F83" s="102"/>
      <c r="G83" s="102"/>
      <c r="H83" s="102"/>
      <c r="J83" s="104"/>
    </row>
    <row r="84" spans="1:10" s="101" customFormat="1" ht="22.5" customHeight="1" x14ac:dyDescent="0.2">
      <c r="A84" s="293" t="s">
        <v>174</v>
      </c>
      <c r="B84" s="294"/>
      <c r="C84" s="294"/>
      <c r="D84" s="294"/>
      <c r="E84" s="294"/>
      <c r="F84" s="294"/>
      <c r="G84" s="294"/>
      <c r="H84" s="295"/>
      <c r="I84" s="104"/>
    </row>
    <row r="85" spans="1:10" x14ac:dyDescent="0.2">
      <c r="A85" s="111" t="s">
        <v>6</v>
      </c>
      <c r="B85" s="102">
        <f>B40</f>
        <v>265574</v>
      </c>
      <c r="C85" s="102">
        <f t="shared" ref="C85:C94" si="22">$B$7*B85</f>
        <v>26557.4</v>
      </c>
      <c r="D85" s="58">
        <f t="shared" ref="D85:D94" si="23">B85-C85</f>
        <v>239016.6</v>
      </c>
      <c r="E85" s="58">
        <f t="shared" ref="E85:E94" si="24">MAX(0,MIN(D85-$B$23,$B$24))</f>
        <v>0</v>
      </c>
      <c r="F85" s="58">
        <f>MAX(0,MIN(D85-$B$23,$B$24))</f>
        <v>0</v>
      </c>
      <c r="G85" s="58">
        <f t="shared" ref="G85:G94" si="25">MAX(0,MIN(D85-$B$26,$B$27))</f>
        <v>0</v>
      </c>
      <c r="H85" s="58">
        <f>MAX(0,MIN(D85-$B$26,$B$27))</f>
        <v>0</v>
      </c>
      <c r="I85" s="34"/>
    </row>
    <row r="86" spans="1:10" x14ac:dyDescent="0.2">
      <c r="A86" s="111" t="s">
        <v>84</v>
      </c>
      <c r="B86" s="48">
        <f>B41</f>
        <v>478098</v>
      </c>
      <c r="C86" s="48">
        <f t="shared" si="22"/>
        <v>47809.8</v>
      </c>
      <c r="D86" s="48">
        <f t="shared" si="23"/>
        <v>430288.2</v>
      </c>
      <c r="E86" s="48">
        <f t="shared" si="24"/>
        <v>180288.2</v>
      </c>
      <c r="F86" s="118">
        <f>IF(SUM($E$85:E86)&gt;$B$24*(1+$B$25),$B$24*(1+$B$25)-SUM($E$85:E85),E86)</f>
        <v>180288.2</v>
      </c>
      <c r="G86" s="48">
        <f t="shared" si="25"/>
        <v>0</v>
      </c>
      <c r="H86" s="118">
        <f>IF(SUM($G$85:G86)&gt;$B$27*(1+$B$28),$B$27*(1+$B$28)-SUM($G$85:G86),G86)</f>
        <v>0</v>
      </c>
      <c r="I86" s="34"/>
    </row>
    <row r="87" spans="1:10" x14ac:dyDescent="0.2">
      <c r="A87" s="111" t="s">
        <v>84</v>
      </c>
      <c r="B87" s="48">
        <f>B42</f>
        <v>676987</v>
      </c>
      <c r="C87" s="48">
        <f t="shared" si="22"/>
        <v>67698.7</v>
      </c>
      <c r="D87" s="48">
        <f t="shared" si="23"/>
        <v>609288.30000000005</v>
      </c>
      <c r="E87" s="48">
        <f t="shared" si="24"/>
        <v>250000</v>
      </c>
      <c r="F87" s="48">
        <f>IF(SUM($E$85:E87)&gt;$B$24*(1+$B$25),$B$24*(1+$B$25)-SUM($E$85:E86),E87)</f>
        <v>250000</v>
      </c>
      <c r="G87" s="48">
        <f t="shared" si="25"/>
        <v>109288.30000000005</v>
      </c>
      <c r="H87" s="48">
        <f>IF(SUM($G$85:G87)&gt;$B$27*(1+$B$28),$B$27*(1+$B$28)-SUM($G$85:G87),G87)</f>
        <v>109288.30000000005</v>
      </c>
      <c r="I87" s="34"/>
    </row>
    <row r="88" spans="1:10" x14ac:dyDescent="0.2">
      <c r="A88" s="111" t="s">
        <v>6</v>
      </c>
      <c r="B88" s="48">
        <f>B43</f>
        <v>245000</v>
      </c>
      <c r="C88" s="48">
        <f t="shared" si="22"/>
        <v>24500</v>
      </c>
      <c r="D88" s="48">
        <f t="shared" si="23"/>
        <v>220500</v>
      </c>
      <c r="E88" s="48">
        <f t="shared" si="24"/>
        <v>0</v>
      </c>
      <c r="F88" s="48">
        <f>IF(SUM($E$85:E88)&gt;$B$24*(1+$B$25),$B$24*(1+$B$25)-SUM($E$85:E87),E88)</f>
        <v>0</v>
      </c>
      <c r="G88" s="48">
        <f t="shared" si="25"/>
        <v>0</v>
      </c>
      <c r="H88" s="48">
        <f>IF(SUM($G$85:G88)&gt;$B$27*(1+$B$28),$B$27*(1+$B$28)-SUM($G$85:G88),G88)</f>
        <v>0</v>
      </c>
      <c r="I88" s="34"/>
    </row>
    <row r="89" spans="1:10" ht="13.5" thickBot="1" x14ac:dyDescent="0.25">
      <c r="A89" s="112" t="s">
        <v>83</v>
      </c>
      <c r="B89" s="113">
        <f>B44</f>
        <v>324399</v>
      </c>
      <c r="C89" s="113">
        <f t="shared" si="22"/>
        <v>32439.9</v>
      </c>
      <c r="D89" s="113">
        <f t="shared" si="23"/>
        <v>291959.09999999998</v>
      </c>
      <c r="E89" s="113">
        <f t="shared" si="24"/>
        <v>41959.099999999977</v>
      </c>
      <c r="F89" s="113">
        <f>IF(SUM($E$85:E89)&gt;$B$24*(1+$B$25),$B$24*(1+$B$25)-SUM($E$85:E88),E89)</f>
        <v>41959.099999999977</v>
      </c>
      <c r="G89" s="113">
        <f t="shared" si="25"/>
        <v>0</v>
      </c>
      <c r="H89" s="113">
        <f>IF(SUM($G$85:G89)&gt;$B$27*(1+$B$28),$B$27*(1+$B$28)-SUM($G$85:G89),G89)</f>
        <v>0</v>
      </c>
      <c r="I89" s="34"/>
    </row>
    <row r="90" spans="1:10" x14ac:dyDescent="0.2">
      <c r="A90" s="111" t="s">
        <v>6</v>
      </c>
      <c r="B90" s="106">
        <f t="shared" ref="B90:B94" si="26">B85</f>
        <v>265574</v>
      </c>
      <c r="C90" s="106">
        <f t="shared" si="22"/>
        <v>26557.4</v>
      </c>
      <c r="D90" s="114">
        <f t="shared" si="23"/>
        <v>239016.6</v>
      </c>
      <c r="E90" s="114">
        <f t="shared" si="24"/>
        <v>0</v>
      </c>
      <c r="F90" s="114">
        <f>IF(SUM($E$85:E90)&gt;$B$24*(1+$B$25),$B$24*(1+$B$25)-SUM($E$85:E89),E90)</f>
        <v>0</v>
      </c>
      <c r="G90" s="114">
        <f t="shared" si="25"/>
        <v>0</v>
      </c>
      <c r="H90" s="114">
        <f>IF(SUM($G$85:G90)&gt;$B$27*(1+$B$28),$B$27*(1+$B$28)-SUM($G$85:G90),G90)</f>
        <v>0</v>
      </c>
      <c r="I90" s="43"/>
    </row>
    <row r="91" spans="1:10" x14ac:dyDescent="0.2">
      <c r="A91" s="111" t="s">
        <v>84</v>
      </c>
      <c r="B91" s="48">
        <f t="shared" si="26"/>
        <v>478098</v>
      </c>
      <c r="C91" s="48">
        <f t="shared" si="22"/>
        <v>47809.8</v>
      </c>
      <c r="D91" s="48">
        <f t="shared" si="23"/>
        <v>430288.2</v>
      </c>
      <c r="E91" s="48">
        <f t="shared" si="24"/>
        <v>180288.2</v>
      </c>
      <c r="F91" s="48">
        <f>IF(SUM($E$85:E91)&gt;$B$24*(1+$B$25),$B$24*(1+$B$25)-SUM($E$85:E90),E91)</f>
        <v>180288.2</v>
      </c>
      <c r="G91" s="48">
        <f t="shared" si="25"/>
        <v>0</v>
      </c>
      <c r="H91" s="48">
        <f>IF(SUM($G$85:G91)&gt;$B$27*(1+$B$28),$B$27*(1+$B$28)-SUM($G$85:G91),G91)</f>
        <v>0</v>
      </c>
      <c r="I91" s="43"/>
    </row>
    <row r="92" spans="1:10" x14ac:dyDescent="0.2">
      <c r="A92" s="111" t="s">
        <v>84</v>
      </c>
      <c r="B92" s="48">
        <f t="shared" si="26"/>
        <v>676987</v>
      </c>
      <c r="C92" s="48">
        <f t="shared" si="22"/>
        <v>67698.7</v>
      </c>
      <c r="D92" s="48">
        <f t="shared" si="23"/>
        <v>609288.30000000005</v>
      </c>
      <c r="E92" s="48">
        <f t="shared" si="24"/>
        <v>250000</v>
      </c>
      <c r="F92" s="48">
        <f>IF(SUM($E$85:E92)&gt;$B$24*(1+$B$25),$B$24*(1+$B$25)-SUM($E$85:E91),E92)</f>
        <v>250000</v>
      </c>
      <c r="G92" s="48">
        <f t="shared" si="25"/>
        <v>109288.30000000005</v>
      </c>
      <c r="H92" s="48">
        <f>IF(SUM($G$85:G92)&gt;$B$27*(1+$B$28),$B$27*(1+$B$28)-SUM($G$85:G92),G92)</f>
        <v>109288.30000000005</v>
      </c>
      <c r="I92" s="43"/>
    </row>
    <row r="93" spans="1:10" x14ac:dyDescent="0.2">
      <c r="A93" s="111" t="s">
        <v>6</v>
      </c>
      <c r="B93" s="48">
        <f t="shared" si="26"/>
        <v>245000</v>
      </c>
      <c r="C93" s="48">
        <f t="shared" si="22"/>
        <v>24500</v>
      </c>
      <c r="D93" s="48">
        <f t="shared" si="23"/>
        <v>220500</v>
      </c>
      <c r="E93" s="48">
        <f t="shared" si="24"/>
        <v>0</v>
      </c>
      <c r="F93" s="48">
        <f>IF(SUM($E$85:E93)&gt;$B$24*(1+$B$25),$B$24*(1+$B$25)-SUM($E$85:E92),E93)</f>
        <v>0</v>
      </c>
      <c r="G93" s="48">
        <f t="shared" si="25"/>
        <v>0</v>
      </c>
      <c r="H93" s="48">
        <f>IF(SUM($G$85:G93)&gt;$B$27*(1+$B$28),$B$27*(1+$B$28)-SUM($G$85:G93),G93)</f>
        <v>0</v>
      </c>
      <c r="I93" s="43"/>
    </row>
    <row r="94" spans="1:10" ht="13.5" thickBot="1" x14ac:dyDescent="0.25">
      <c r="A94" s="112" t="s">
        <v>83</v>
      </c>
      <c r="B94" s="48">
        <f t="shared" si="26"/>
        <v>324399</v>
      </c>
      <c r="C94" s="48">
        <f t="shared" si="22"/>
        <v>32439.9</v>
      </c>
      <c r="D94" s="48">
        <f t="shared" si="23"/>
        <v>291959.09999999998</v>
      </c>
      <c r="E94" s="48">
        <f t="shared" si="24"/>
        <v>41959.099999999977</v>
      </c>
      <c r="F94" s="48">
        <f>IF(SUM($E$85:E94)&gt;$B$24*(1+$B$25),$B$24*(1+$B$25)-SUM($E$85:E93),E94)</f>
        <v>41959.099999999977</v>
      </c>
      <c r="G94" s="48">
        <f t="shared" si="25"/>
        <v>0</v>
      </c>
      <c r="H94" s="48">
        <f>IF(SUM($G$85:G94)&gt;$B$27*(1+$B$28),$B$27*(1+$B$28)-SUM($G$85:G94),G94)</f>
        <v>0</v>
      </c>
      <c r="I94" s="43"/>
    </row>
    <row r="95" spans="1:10" x14ac:dyDescent="0.2">
      <c r="F95"/>
    </row>
    <row r="97" spans="1:9" x14ac:dyDescent="0.2">
      <c r="A97" s="109" t="s">
        <v>51</v>
      </c>
      <c r="B97" s="87" t="s">
        <v>183</v>
      </c>
      <c r="H97" s="39"/>
      <c r="I97" s="39"/>
    </row>
    <row r="98" spans="1:9" x14ac:dyDescent="0.2">
      <c r="A98" s="183" t="s">
        <v>84</v>
      </c>
      <c r="B98" s="58">
        <f>+$D$83-SUMIF($A$85:$A$94,A98,H85:H94)-SUMIF($A$85:$A$94,A98,F85:F94)</f>
        <v>1846788.4</v>
      </c>
    </row>
    <row r="99" spans="1:9" x14ac:dyDescent="0.2">
      <c r="A99" s="184" t="s">
        <v>83</v>
      </c>
      <c r="B99" s="58">
        <f>+$D$82-SUMIF($A$85:$A$94,A99,H85:H94)-SUMIF($A$85:$A$94,A99,F85:F94)</f>
        <v>741099.20000000007</v>
      </c>
    </row>
    <row r="101" spans="1:9" ht="25.5" x14ac:dyDescent="0.2">
      <c r="A101" s="57" t="s">
        <v>158</v>
      </c>
      <c r="B101" s="57" t="s">
        <v>160</v>
      </c>
      <c r="C101" s="57" t="s">
        <v>273</v>
      </c>
      <c r="D101" s="57" t="s">
        <v>274</v>
      </c>
      <c r="E101" s="57" t="s">
        <v>248</v>
      </c>
    </row>
    <row r="102" spans="1:9" x14ac:dyDescent="0.2">
      <c r="A102" s="87" t="s">
        <v>244</v>
      </c>
      <c r="B102" s="58">
        <f>C80+SUM(F85:F94,H85:H94)</f>
        <v>2212423</v>
      </c>
      <c r="C102" s="58">
        <f>B98</f>
        <v>1846788.4</v>
      </c>
      <c r="D102" s="58">
        <f>B99</f>
        <v>741099.20000000007</v>
      </c>
      <c r="E102" s="58">
        <f>B80-B102</f>
        <v>8281095</v>
      </c>
    </row>
    <row r="103" spans="1:9" x14ac:dyDescent="0.2">
      <c r="A103"/>
      <c r="B103"/>
      <c r="C103"/>
      <c r="D103"/>
      <c r="E103"/>
    </row>
    <row r="104" spans="1:9" ht="13.5" thickBot="1" x14ac:dyDescent="0.25">
      <c r="A104" s="185"/>
      <c r="B104" s="185"/>
      <c r="C104" s="185"/>
      <c r="D104" s="185"/>
      <c r="E104" s="185"/>
      <c r="F104" s="92"/>
      <c r="G104" s="92"/>
      <c r="H104" s="92"/>
    </row>
    <row r="105" spans="1:9" ht="13.5" thickTop="1" x14ac:dyDescent="0.2"/>
  </sheetData>
  <mergeCells count="8">
    <mergeCell ref="A81:H81"/>
    <mergeCell ref="A84:H84"/>
    <mergeCell ref="A36:H36"/>
    <mergeCell ref="A39:H39"/>
    <mergeCell ref="B57:C57"/>
    <mergeCell ref="A60:H60"/>
    <mergeCell ref="A63:H63"/>
    <mergeCell ref="B78:C78"/>
  </mergeCells>
  <conditionalFormatting sqref="B53:E53">
    <cfRule type="cellIs" dxfId="2" priority="1" operator="equal">
      <formula>0</formula>
    </cfRule>
  </conditionalFormatting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AB191-8309-42AF-B55F-DC00F173350F}">
  <sheetPr>
    <tabColor theme="5" tint="0.79998168889431442"/>
  </sheetPr>
  <dimension ref="A1:F73"/>
  <sheetViews>
    <sheetView showGridLines="0" zoomScale="85" zoomScaleNormal="85" workbookViewId="0"/>
  </sheetViews>
  <sheetFormatPr defaultColWidth="15.7109375" defaultRowHeight="12.75" x14ac:dyDescent="0.2"/>
  <cols>
    <col min="1" max="1" width="25.7109375" style="33" customWidth="1"/>
    <col min="2" max="2" width="28.5703125" style="33" customWidth="1"/>
    <col min="3" max="3" width="15.7109375" style="33"/>
    <col min="4" max="4" width="18.5703125" style="33" customWidth="1"/>
    <col min="5" max="16384" width="15.7109375" style="33"/>
  </cols>
  <sheetData>
    <row r="1" spans="1:6" ht="20.25" x14ac:dyDescent="0.3">
      <c r="A1" s="32" t="str" cm="1">
        <f t="array" aca="1" ref="A1" ca="1">MID(CELL("filename",A1),FIND("]",CELL("filename",A1))+1,255)</f>
        <v>Marine_3</v>
      </c>
      <c r="B1" s="34"/>
    </row>
    <row r="2" spans="1:6" x14ac:dyDescent="0.2">
      <c r="B2" s="34"/>
    </row>
    <row r="3" spans="1:6" x14ac:dyDescent="0.2">
      <c r="A3" s="87" t="s">
        <v>45</v>
      </c>
      <c r="B3" s="48">
        <v>3898302</v>
      </c>
    </row>
    <row r="4" spans="1:6" x14ac:dyDescent="0.2">
      <c r="A4" s="87" t="s">
        <v>46</v>
      </c>
      <c r="B4" s="48">
        <v>6578</v>
      </c>
    </row>
    <row r="5" spans="1:6" x14ac:dyDescent="0.2">
      <c r="A5" s="87" t="s">
        <v>184</v>
      </c>
      <c r="B5" s="96">
        <f>Parameters!T4</f>
        <v>0.1</v>
      </c>
    </row>
    <row r="6" spans="1:6" x14ac:dyDescent="0.2">
      <c r="A6" s="87" t="s">
        <v>103</v>
      </c>
      <c r="B6" s="58">
        <f>$B$5*B3</f>
        <v>389830.2</v>
      </c>
    </row>
    <row r="7" spans="1:6" x14ac:dyDescent="0.2">
      <c r="A7" s="87" t="s">
        <v>104</v>
      </c>
      <c r="B7" s="58">
        <f>+B6*$D$20</f>
        <v>38983.020000000004</v>
      </c>
    </row>
    <row r="10" spans="1:6" ht="20.25" x14ac:dyDescent="0.3">
      <c r="A10" s="32" t="s">
        <v>71</v>
      </c>
    </row>
    <row r="12" spans="1:6" x14ac:dyDescent="0.2">
      <c r="A12" s="87" t="s">
        <v>176</v>
      </c>
      <c r="B12" s="87" t="s">
        <v>165</v>
      </c>
    </row>
    <row r="13" spans="1:6" x14ac:dyDescent="0.2">
      <c r="A13" s="87" t="s">
        <v>154</v>
      </c>
      <c r="B13" s="100">
        <f>Parameters!T5</f>
        <v>1000000</v>
      </c>
    </row>
    <row r="14" spans="1:6" x14ac:dyDescent="0.2">
      <c r="A14" s="87" t="s">
        <v>178</v>
      </c>
      <c r="B14" s="100">
        <f>Parameters!T6</f>
        <v>9000000</v>
      </c>
    </row>
    <row r="15" spans="1:6" x14ac:dyDescent="0.2">
      <c r="A15" s="87" t="s">
        <v>187</v>
      </c>
      <c r="B15" s="100">
        <f>Parameters!T7</f>
        <v>1</v>
      </c>
    </row>
    <row r="16" spans="1:6" ht="13.5" thickBot="1" x14ac:dyDescent="0.25">
      <c r="A16" s="92"/>
      <c r="B16" s="92"/>
      <c r="C16" s="92"/>
      <c r="D16" s="92"/>
      <c r="E16" s="92"/>
      <c r="F16" s="92"/>
    </row>
    <row r="17" spans="1:5" ht="13.5" thickTop="1" x14ac:dyDescent="0.2">
      <c r="C17" s="60"/>
    </row>
    <row r="18" spans="1:5" x14ac:dyDescent="0.2">
      <c r="A18" s="47"/>
      <c r="B18" s="87" t="s">
        <v>185</v>
      </c>
      <c r="C18" s="87" t="s">
        <v>186</v>
      </c>
      <c r="D18" s="87" t="s">
        <v>188</v>
      </c>
    </row>
    <row r="19" spans="1:5" x14ac:dyDescent="0.2">
      <c r="A19" s="87" t="s">
        <v>72</v>
      </c>
      <c r="B19" s="64">
        <v>2897567</v>
      </c>
      <c r="C19" s="60">
        <f>SUM(C20:C21)</f>
        <v>900000</v>
      </c>
      <c r="D19" s="47"/>
    </row>
    <row r="20" spans="1:5" ht="25.5" x14ac:dyDescent="0.2">
      <c r="A20" s="120" t="s">
        <v>87</v>
      </c>
      <c r="B20" s="64">
        <v>1900000</v>
      </c>
      <c r="C20" s="64">
        <f t="shared" ref="C20:C21" si="0">MAX(0,MIN(B20-$B$13,$B$14))</f>
        <v>900000</v>
      </c>
      <c r="D20" s="66">
        <f>C20/$B$14</f>
        <v>0.1</v>
      </c>
    </row>
    <row r="21" spans="1:5" ht="25.5" x14ac:dyDescent="0.2">
      <c r="A21" s="120" t="s">
        <v>88</v>
      </c>
      <c r="B21" s="64">
        <v>345765</v>
      </c>
      <c r="C21" s="64">
        <f t="shared" si="0"/>
        <v>0</v>
      </c>
      <c r="D21" s="66">
        <f>C21/$B$14</f>
        <v>0</v>
      </c>
      <c r="E21" s="121"/>
    </row>
    <row r="22" spans="1:5" x14ac:dyDescent="0.2">
      <c r="D22" s="121"/>
      <c r="E22" s="121"/>
    </row>
    <row r="23" spans="1:5" x14ac:dyDescent="0.2">
      <c r="A23" s="109" t="s">
        <v>51</v>
      </c>
      <c r="B23" s="87" t="s">
        <v>183</v>
      </c>
      <c r="D23" s="122"/>
      <c r="E23" s="44"/>
    </row>
    <row r="24" spans="1:5" ht="25.5" x14ac:dyDescent="0.2">
      <c r="A24" s="123" t="s">
        <v>120</v>
      </c>
      <c r="B24" s="58">
        <f>B20-C20</f>
        <v>1000000</v>
      </c>
      <c r="D24" s="122"/>
      <c r="E24" s="44"/>
    </row>
    <row r="25" spans="1:5" ht="25.5" x14ac:dyDescent="0.2">
      <c r="A25" s="123" t="s">
        <v>121</v>
      </c>
      <c r="B25" s="58">
        <f>B21-C21</f>
        <v>345765</v>
      </c>
    </row>
    <row r="28" spans="1:5" ht="25.5" x14ac:dyDescent="0.2">
      <c r="A28" s="57" t="s">
        <v>158</v>
      </c>
      <c r="B28" s="57" t="s">
        <v>160</v>
      </c>
      <c r="C28" s="57" t="s">
        <v>273</v>
      </c>
      <c r="D28" s="57" t="s">
        <v>274</v>
      </c>
      <c r="E28" s="57" t="s">
        <v>163</v>
      </c>
    </row>
    <row r="29" spans="1:5" x14ac:dyDescent="0.2">
      <c r="A29" s="47" t="s">
        <v>159</v>
      </c>
      <c r="B29" s="48">
        <f>SUM('Marine Claims'!D8:D9)</f>
        <v>900000</v>
      </c>
      <c r="C29" s="48">
        <f>'Marine Claims'!$D$13</f>
        <v>1000000</v>
      </c>
      <c r="D29" s="48">
        <f>'Marine Claims'!$D$14</f>
        <v>345765</v>
      </c>
      <c r="E29" s="48">
        <f>'Marine Claims'!B4-Marine_3!B29</f>
        <v>1997567</v>
      </c>
    </row>
    <row r="30" spans="1:5" x14ac:dyDescent="0.2">
      <c r="A30" s="47" t="s">
        <v>137</v>
      </c>
      <c r="B30" s="58">
        <f>SUM(C20:C21)</f>
        <v>900000</v>
      </c>
      <c r="C30" s="58">
        <f>B24</f>
        <v>1000000</v>
      </c>
      <c r="D30" s="58">
        <f>B25</f>
        <v>345765</v>
      </c>
      <c r="E30" s="58">
        <f>B19-C20</f>
        <v>1997567</v>
      </c>
    </row>
    <row r="31" spans="1:5" x14ac:dyDescent="0.2">
      <c r="A31" s="47" t="s">
        <v>150</v>
      </c>
      <c r="B31" s="58">
        <f t="shared" ref="B31:E31" si="1">B30-B29</f>
        <v>0</v>
      </c>
      <c r="C31" s="58">
        <f t="shared" si="1"/>
        <v>0</v>
      </c>
      <c r="D31" s="58">
        <f t="shared" si="1"/>
        <v>0</v>
      </c>
      <c r="E31" s="58">
        <f t="shared" si="1"/>
        <v>0</v>
      </c>
    </row>
    <row r="33" spans="1:6" ht="13.5" thickBot="1" x14ac:dyDescent="0.25">
      <c r="A33" s="92"/>
      <c r="B33" s="92"/>
      <c r="C33" s="92"/>
      <c r="D33" s="92"/>
      <c r="E33" s="92"/>
      <c r="F33" s="92"/>
    </row>
    <row r="34" spans="1:6" ht="21" thickTop="1" x14ac:dyDescent="0.3">
      <c r="A34" s="32" t="s">
        <v>217</v>
      </c>
    </row>
    <row r="35" spans="1:6" x14ac:dyDescent="0.2">
      <c r="A35" s="186" t="s">
        <v>237</v>
      </c>
      <c r="B35" s="298" t="s">
        <v>272</v>
      </c>
      <c r="C35" s="298"/>
      <c r="D35" s="291">
        <v>3</v>
      </c>
      <c r="E35" s="292"/>
    </row>
    <row r="36" spans="1:6" x14ac:dyDescent="0.2">
      <c r="A36" s="38"/>
    </row>
    <row r="37" spans="1:6" x14ac:dyDescent="0.2">
      <c r="A37" s="87" t="s">
        <v>104</v>
      </c>
      <c r="B37" s="70">
        <f>+B6*$D$41</f>
        <v>203577.99333333335</v>
      </c>
    </row>
    <row r="39" spans="1:6" x14ac:dyDescent="0.2">
      <c r="A39" s="47"/>
      <c r="B39" s="87" t="s">
        <v>185</v>
      </c>
      <c r="C39" s="87" t="s">
        <v>186</v>
      </c>
      <c r="D39" s="87" t="s">
        <v>188</v>
      </c>
    </row>
    <row r="40" spans="1:6" x14ac:dyDescent="0.2">
      <c r="A40" s="87" t="s">
        <v>72</v>
      </c>
      <c r="B40" s="64">
        <f>B19*$D$35</f>
        <v>8692701</v>
      </c>
      <c r="C40" s="60">
        <f>SUM(C41:C42)</f>
        <v>4737295</v>
      </c>
      <c r="D40" s="47"/>
    </row>
    <row r="41" spans="1:6" ht="25.5" x14ac:dyDescent="0.2">
      <c r="A41" s="120" t="s">
        <v>87</v>
      </c>
      <c r="B41" s="64">
        <f>B20*$D$35</f>
        <v>5700000</v>
      </c>
      <c r="C41" s="64">
        <f t="shared" ref="C41:C42" si="2">MAX(0,MIN(B41-$B$13,$B$14))</f>
        <v>4700000</v>
      </c>
      <c r="D41" s="66">
        <f t="shared" ref="D41:D42" si="3">C41/$B$14</f>
        <v>0.52222222222222225</v>
      </c>
    </row>
    <row r="42" spans="1:6" ht="25.5" x14ac:dyDescent="0.2">
      <c r="A42" s="120" t="s">
        <v>88</v>
      </c>
      <c r="B42" s="64">
        <f>B21*$D$35</f>
        <v>1037295</v>
      </c>
      <c r="C42" s="64">
        <f t="shared" si="2"/>
        <v>37295</v>
      </c>
      <c r="D42" s="124">
        <f t="shared" si="3"/>
        <v>4.1438888888888888E-3</v>
      </c>
      <c r="E42" s="121"/>
    </row>
    <row r="43" spans="1:6" x14ac:dyDescent="0.2">
      <c r="D43" s="121"/>
      <c r="E43" s="121"/>
    </row>
    <row r="44" spans="1:6" x14ac:dyDescent="0.2">
      <c r="A44" s="109" t="s">
        <v>51</v>
      </c>
      <c r="B44" s="87" t="s">
        <v>183</v>
      </c>
      <c r="D44" s="122"/>
      <c r="E44" s="44"/>
    </row>
    <row r="45" spans="1:6" ht="25.5" x14ac:dyDescent="0.2">
      <c r="A45" s="123" t="s">
        <v>120</v>
      </c>
      <c r="B45" s="58">
        <f>B41-C41</f>
        <v>1000000</v>
      </c>
      <c r="D45" s="122"/>
      <c r="E45" s="44"/>
    </row>
    <row r="46" spans="1:6" ht="25.5" x14ac:dyDescent="0.2">
      <c r="A46" s="123" t="s">
        <v>121</v>
      </c>
      <c r="B46" s="58">
        <f>B42-C42</f>
        <v>1000000</v>
      </c>
    </row>
    <row r="49" spans="1:6" ht="25.5" x14ac:dyDescent="0.2">
      <c r="A49" s="57" t="s">
        <v>158</v>
      </c>
      <c r="B49" s="57" t="s">
        <v>160</v>
      </c>
      <c r="C49" s="57" t="s">
        <v>161</v>
      </c>
      <c r="D49" s="57" t="s">
        <v>162</v>
      </c>
      <c r="E49" s="57" t="s">
        <v>163</v>
      </c>
    </row>
    <row r="50" spans="1:6" x14ac:dyDescent="0.2">
      <c r="A50" s="87" t="s">
        <v>243</v>
      </c>
      <c r="B50" s="58">
        <f>SUM(C41:C42)</f>
        <v>4737295</v>
      </c>
      <c r="C50" s="58">
        <f>B45</f>
        <v>1000000</v>
      </c>
      <c r="D50" s="58">
        <f>B46</f>
        <v>1000000</v>
      </c>
      <c r="E50" s="58">
        <f>B40-SUM(C41,C42)</f>
        <v>3955406</v>
      </c>
    </row>
    <row r="51" spans="1:6" ht="13.5" thickBot="1" x14ac:dyDescent="0.25">
      <c r="A51" s="92"/>
      <c r="B51" s="92"/>
      <c r="C51" s="92"/>
      <c r="D51" s="92"/>
      <c r="E51" s="92"/>
      <c r="F51" s="92"/>
    </row>
    <row r="52" spans="1:6" ht="13.5" thickTop="1" x14ac:dyDescent="0.2"/>
    <row r="53" spans="1:6" x14ac:dyDescent="0.2">
      <c r="A53" s="186" t="s">
        <v>239</v>
      </c>
      <c r="B53" s="296" t="s">
        <v>240</v>
      </c>
      <c r="C53" s="297"/>
      <c r="D53" s="291">
        <v>2</v>
      </c>
      <c r="E53" s="292"/>
    </row>
    <row r="55" spans="1:6" x14ac:dyDescent="0.2">
      <c r="A55" s="87" t="s">
        <v>104</v>
      </c>
      <c r="B55" s="70">
        <f>+B6*SUM($D$59:$D$62)</f>
        <v>77966.040000000008</v>
      </c>
    </row>
    <row r="57" spans="1:6" x14ac:dyDescent="0.2">
      <c r="A57" s="47"/>
      <c r="B57" s="87" t="s">
        <v>185</v>
      </c>
      <c r="C57" s="87" t="s">
        <v>186</v>
      </c>
      <c r="D57" s="87" t="s">
        <v>188</v>
      </c>
    </row>
    <row r="58" spans="1:6" x14ac:dyDescent="0.2">
      <c r="A58" s="87" t="s">
        <v>72</v>
      </c>
      <c r="B58" s="64">
        <f>B19*$D$53</f>
        <v>5795134</v>
      </c>
      <c r="C58" s="60">
        <f>SUM(C59:C62)</f>
        <v>1800000</v>
      </c>
      <c r="D58" s="47"/>
    </row>
    <row r="59" spans="1:6" ht="25.5" x14ac:dyDescent="0.2">
      <c r="A59" s="120" t="s">
        <v>87</v>
      </c>
      <c r="B59" s="64">
        <f>B20</f>
        <v>1900000</v>
      </c>
      <c r="C59" s="64">
        <f t="shared" ref="C59:C62" si="4">MAX(0,MIN(B59-$B$13,$B$14))</f>
        <v>900000</v>
      </c>
      <c r="D59" s="66">
        <f t="shared" ref="D59:D62" si="5">C59/$B$14</f>
        <v>0.1</v>
      </c>
    </row>
    <row r="60" spans="1:6" ht="26.25" thickBot="1" x14ac:dyDescent="0.25">
      <c r="A60" s="125" t="s">
        <v>88</v>
      </c>
      <c r="B60" s="126">
        <f>B21</f>
        <v>345765</v>
      </c>
      <c r="C60" s="126">
        <f t="shared" si="4"/>
        <v>0</v>
      </c>
      <c r="D60" s="127">
        <f t="shared" si="5"/>
        <v>0</v>
      </c>
      <c r="E60" s="121"/>
    </row>
    <row r="61" spans="1:6" ht="26.25" thickTop="1" x14ac:dyDescent="0.2">
      <c r="A61" s="128" t="s">
        <v>224</v>
      </c>
      <c r="B61" s="129">
        <f>B59</f>
        <v>1900000</v>
      </c>
      <c r="C61" s="129">
        <f t="shared" si="4"/>
        <v>900000</v>
      </c>
      <c r="D61" s="130">
        <f t="shared" si="5"/>
        <v>0.1</v>
      </c>
      <c r="E61" s="121"/>
    </row>
    <row r="62" spans="1:6" ht="25.5" x14ac:dyDescent="0.2">
      <c r="A62" s="120" t="s">
        <v>225</v>
      </c>
      <c r="B62" s="64">
        <f>B60</f>
        <v>345765</v>
      </c>
      <c r="C62" s="64">
        <f t="shared" si="4"/>
        <v>0</v>
      </c>
      <c r="D62" s="124">
        <f t="shared" si="5"/>
        <v>0</v>
      </c>
      <c r="E62" s="121"/>
    </row>
    <row r="63" spans="1:6" x14ac:dyDescent="0.2">
      <c r="D63" s="121"/>
      <c r="E63" s="121"/>
    </row>
    <row r="64" spans="1:6" x14ac:dyDescent="0.2">
      <c r="D64" s="121"/>
      <c r="E64" s="121"/>
    </row>
    <row r="65" spans="1:6" x14ac:dyDescent="0.2">
      <c r="A65" s="109" t="s">
        <v>51</v>
      </c>
      <c r="B65" s="87" t="s">
        <v>183</v>
      </c>
      <c r="D65" s="122"/>
      <c r="E65" s="44"/>
    </row>
    <row r="66" spans="1:6" ht="25.5" x14ac:dyDescent="0.2">
      <c r="A66" s="123" t="s">
        <v>120</v>
      </c>
      <c r="B66" s="58">
        <f>B59-C59+B61-C61</f>
        <v>2000000</v>
      </c>
      <c r="D66" s="122"/>
      <c r="E66" s="44"/>
    </row>
    <row r="67" spans="1:6" ht="25.5" x14ac:dyDescent="0.2">
      <c r="A67" s="123" t="s">
        <v>121</v>
      </c>
      <c r="B67" s="58">
        <f>B60-C60+B62-C62</f>
        <v>691530</v>
      </c>
    </row>
    <row r="70" spans="1:6" ht="25.5" x14ac:dyDescent="0.2">
      <c r="A70" s="57" t="s">
        <v>158</v>
      </c>
      <c r="B70" s="57" t="s">
        <v>160</v>
      </c>
      <c r="C70" s="57" t="s">
        <v>161</v>
      </c>
      <c r="D70" s="57" t="s">
        <v>162</v>
      </c>
      <c r="E70" s="57" t="s">
        <v>163</v>
      </c>
    </row>
    <row r="71" spans="1:6" x14ac:dyDescent="0.2">
      <c r="A71" s="87" t="s">
        <v>244</v>
      </c>
      <c r="B71" s="58">
        <f>SUM(C59:C62)</f>
        <v>1800000</v>
      </c>
      <c r="C71" s="58">
        <f>B66</f>
        <v>2000000</v>
      </c>
      <c r="D71" s="58">
        <f>B67</f>
        <v>691530</v>
      </c>
      <c r="E71" s="58">
        <f>B58-SUM(C59:C62)</f>
        <v>3995134</v>
      </c>
    </row>
    <row r="72" spans="1:6" ht="13.5" thickBot="1" x14ac:dyDescent="0.25">
      <c r="A72" s="92"/>
      <c r="B72" s="92"/>
      <c r="C72" s="92"/>
      <c r="D72" s="92"/>
      <c r="E72" s="92"/>
      <c r="F72" s="92"/>
    </row>
    <row r="73" spans="1:6" ht="13.5" thickTop="1" x14ac:dyDescent="0.2"/>
  </sheetData>
  <mergeCells count="4">
    <mergeCell ref="B35:C35"/>
    <mergeCell ref="D35:E35"/>
    <mergeCell ref="B53:C53"/>
    <mergeCell ref="D53:E53"/>
  </mergeCells>
  <pageMargins left="0.75" right="0.75" top="1" bottom="1" header="0.5" footer="0.5"/>
  <headerFooter alignWithMargins="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2E7EB-7680-411B-B8EE-2F9EB7AA2AA2}">
  <sheetPr>
    <tabColor theme="5" tint="0.79998168889431442"/>
  </sheetPr>
  <dimension ref="A1:J62"/>
  <sheetViews>
    <sheetView zoomScale="70" zoomScaleNormal="70" workbookViewId="0"/>
  </sheetViews>
  <sheetFormatPr defaultColWidth="9.140625" defaultRowHeight="12.75" x14ac:dyDescent="0.2"/>
  <cols>
    <col min="1" max="1" width="46.85546875" style="33" bestFit="1" customWidth="1"/>
    <col min="2" max="2" width="17.85546875" style="33" customWidth="1"/>
    <col min="3" max="3" width="18.7109375" style="33" customWidth="1"/>
    <col min="4" max="5" width="19.7109375" style="33" customWidth="1"/>
    <col min="6" max="6" width="18.85546875" style="33" customWidth="1"/>
    <col min="7" max="16384" width="9.140625" style="33"/>
  </cols>
  <sheetData>
    <row r="1" spans="1:10" ht="20.25" x14ac:dyDescent="0.3">
      <c r="A1" s="32" t="str" cm="1">
        <f t="array" aca="1" ref="A1" ca="1">MID(CELL("filename",A1),FIND("]",CELL("filename",A1))+1,255)</f>
        <v>Cat_3</v>
      </c>
    </row>
    <row r="3" spans="1:10" x14ac:dyDescent="0.2">
      <c r="A3" s="87" t="s">
        <v>176</v>
      </c>
      <c r="B3" s="47"/>
    </row>
    <row r="4" spans="1:10" x14ac:dyDescent="0.2">
      <c r="A4" s="47" t="s">
        <v>189</v>
      </c>
      <c r="B4" s="145">
        <f>Parameters!$AA4</f>
        <v>2500000</v>
      </c>
    </row>
    <row r="5" spans="1:10" x14ac:dyDescent="0.2">
      <c r="A5" s="47" t="s">
        <v>190</v>
      </c>
      <c r="B5" s="145">
        <f>Parameters!$AA5</f>
        <v>2500000</v>
      </c>
    </row>
    <row r="6" spans="1:10" x14ac:dyDescent="0.2">
      <c r="A6" s="47" t="s">
        <v>254</v>
      </c>
      <c r="B6" s="131">
        <f>Parameters!$AA6</f>
        <v>5000000</v>
      </c>
    </row>
    <row r="7" spans="1:10" x14ac:dyDescent="0.2">
      <c r="A7" s="47" t="s">
        <v>255</v>
      </c>
      <c r="B7" s="131">
        <f>Parameters!$AA7</f>
        <v>5000000</v>
      </c>
    </row>
    <row r="8" spans="1:10" x14ac:dyDescent="0.2">
      <c r="A8" s="47" t="s">
        <v>278</v>
      </c>
      <c r="B8" s="131">
        <f>Parameters!$AA8</f>
        <v>10000000</v>
      </c>
    </row>
    <row r="9" spans="1:10" x14ac:dyDescent="0.2">
      <c r="A9" s="47" t="s">
        <v>276</v>
      </c>
      <c r="B9" s="131">
        <f>Parameters!$AA9</f>
        <v>30000000</v>
      </c>
    </row>
    <row r="10" spans="1:10" x14ac:dyDescent="0.2">
      <c r="A10" s="47" t="s">
        <v>250</v>
      </c>
      <c r="B10" s="262">
        <f>Parameters!$AA10</f>
        <v>5.2000000000000005E-2</v>
      </c>
    </row>
    <row r="11" spans="1:10" x14ac:dyDescent="0.2">
      <c r="A11" s="47" t="s">
        <v>251</v>
      </c>
      <c r="B11" s="133">
        <f>Parameters!$AA11</f>
        <v>3.5000000000000003E-2</v>
      </c>
    </row>
    <row r="12" spans="1:10" x14ac:dyDescent="0.2">
      <c r="A12" s="47" t="s">
        <v>252</v>
      </c>
      <c r="B12" s="133">
        <f>Parameters!$AA12</f>
        <v>1.2E-2</v>
      </c>
    </row>
    <row r="13" spans="1:10" x14ac:dyDescent="0.2">
      <c r="A13" s="132" t="s">
        <v>122</v>
      </c>
      <c r="B13" s="64">
        <f>$B$10*B5+$B$11*B7+$B$12*$B$9</f>
        <v>665000</v>
      </c>
      <c r="D13" s="33" t="s">
        <v>258</v>
      </c>
    </row>
    <row r="14" spans="1:10" x14ac:dyDescent="0.2">
      <c r="B14" s="60"/>
      <c r="H14"/>
      <c r="I14"/>
      <c r="J14"/>
    </row>
    <row r="15" spans="1:10" ht="28.5" customHeight="1" x14ac:dyDescent="0.2">
      <c r="A15" s="132" t="s">
        <v>123</v>
      </c>
      <c r="B15" s="138" t="s">
        <v>253</v>
      </c>
      <c r="C15" s="139" t="s">
        <v>256</v>
      </c>
      <c r="D15" s="139" t="s">
        <v>257</v>
      </c>
      <c r="E15" s="139" t="s">
        <v>277</v>
      </c>
      <c r="F15" s="140" t="s">
        <v>132</v>
      </c>
      <c r="H15"/>
      <c r="I15"/>
      <c r="J15"/>
    </row>
    <row r="16" spans="1:10" x14ac:dyDescent="0.2">
      <c r="A16" s="64" t="s">
        <v>125</v>
      </c>
      <c r="B16" s="64">
        <f>Marine_3!B24+Dom_Prop_3!C52+Comm_prop_claims_3!D18</f>
        <v>3539508.9361922182</v>
      </c>
      <c r="C16" s="64">
        <f>MIN(MAX(0,B16-$B$4),B5)</f>
        <v>1039508.9361922182</v>
      </c>
      <c r="D16" s="64">
        <f>MIN(MAX(0,B16-$B$6),$B$7)</f>
        <v>0</v>
      </c>
      <c r="E16" s="64">
        <f>MIN(MAX(0,B16-$B$8),$B$9)</f>
        <v>0</v>
      </c>
      <c r="F16" s="64">
        <f>B16-C16-D16</f>
        <v>2500000</v>
      </c>
      <c r="H16"/>
      <c r="I16"/>
      <c r="J16"/>
    </row>
    <row r="17" spans="1:10" x14ac:dyDescent="0.2">
      <c r="A17" s="64" t="s">
        <v>126</v>
      </c>
      <c r="B17" s="64">
        <f>Comm_prop_claims_3!E18+Dom_Prop_3!B48+Marine_3!B25</f>
        <v>721658.05233485636</v>
      </c>
      <c r="C17" s="64">
        <f>MIN(MAX(0,B17-$B$4),B6)</f>
        <v>0</v>
      </c>
      <c r="D17" s="64">
        <f>MIN(MAX(0,B17-$B$6),$B$7)</f>
        <v>0</v>
      </c>
      <c r="E17" s="64">
        <f>MIN(MAX(0,B17-$B$6),$B$7)</f>
        <v>0</v>
      </c>
      <c r="F17" s="64">
        <f>B17-C17-D17</f>
        <v>721658.05233485636</v>
      </c>
      <c r="H17"/>
      <c r="I17"/>
      <c r="J17"/>
    </row>
    <row r="18" spans="1:10" x14ac:dyDescent="0.2">
      <c r="A18" s="64"/>
      <c r="B18" s="64"/>
      <c r="H18"/>
      <c r="I18"/>
      <c r="J18"/>
    </row>
    <row r="19" spans="1:10" x14ac:dyDescent="0.2">
      <c r="A19" s="38" t="s">
        <v>259</v>
      </c>
      <c r="B19" s="135" t="s">
        <v>49</v>
      </c>
      <c r="C19" s="135" t="s">
        <v>50</v>
      </c>
      <c r="D19" s="136" t="s">
        <v>31</v>
      </c>
      <c r="E19" s="136" t="s">
        <v>54</v>
      </c>
      <c r="F19" s="33" t="s">
        <v>133</v>
      </c>
      <c r="H19"/>
      <c r="I19"/>
      <c r="J19"/>
    </row>
    <row r="20" spans="1:10" x14ac:dyDescent="0.2">
      <c r="A20" s="47" t="s">
        <v>260</v>
      </c>
      <c r="B20" s="65">
        <f>Comm_prop_claims_3!D18/Cat_3!$B16</f>
        <v>0.45659292442155103</v>
      </c>
      <c r="C20" s="65">
        <f>Dom_Prop_3!C52/Cat_3!$B16</f>
        <v>0.26088200839333991</v>
      </c>
      <c r="D20" s="134">
        <f>1-SUM(B20:C20)</f>
        <v>0.28252506718510906</v>
      </c>
      <c r="E20" s="47"/>
      <c r="F20" s="47" t="b">
        <f>Marine_3!B24/Cat_3!$B$16=Cat_3!D20</f>
        <v>1</v>
      </c>
      <c r="H20"/>
      <c r="I20"/>
      <c r="J20"/>
    </row>
    <row r="21" spans="1:10" x14ac:dyDescent="0.2">
      <c r="A21" s="47" t="s">
        <v>261</v>
      </c>
      <c r="B21" s="48">
        <f>SUM($C16:$E16)*Cat_3!B$20</f>
        <v>474632.42513834039</v>
      </c>
      <c r="C21" s="48">
        <f>SUM($C16:$E16)*Cat_3!C$20</f>
        <v>271189.17901665013</v>
      </c>
      <c r="D21" s="48">
        <f>SUM($C16:$E16)*Cat_3!D$20</f>
        <v>293687.33203722769</v>
      </c>
      <c r="E21" s="58">
        <f>SUM(B21:D21)</f>
        <v>1039508.9361922182</v>
      </c>
      <c r="H21"/>
      <c r="I21"/>
      <c r="J21"/>
    </row>
    <row r="22" spans="1:10" x14ac:dyDescent="0.2">
      <c r="A22" s="47" t="s">
        <v>262</v>
      </c>
      <c r="B22" s="65">
        <f>Comm_prop_claims_3!E18/Cat_3!$B17</f>
        <v>7.4044103264255317E-3</v>
      </c>
      <c r="C22" s="65">
        <f>Dom_Prop_3!D52/Cat_3!$B17</f>
        <v>0.51346977810490979</v>
      </c>
      <c r="D22" s="65">
        <f>1-SUM(B22:C22)</f>
        <v>0.47912581156866463</v>
      </c>
      <c r="E22" s="47"/>
      <c r="F22" s="47" t="b">
        <f>Marine_3!B25/Cat_3!$B$17=Cat_3!D22</f>
        <v>1</v>
      </c>
    </row>
    <row r="23" spans="1:10" x14ac:dyDescent="0.2">
      <c r="A23" s="142" t="s">
        <v>263</v>
      </c>
      <c r="B23" s="48">
        <f>SUM($C17:$E17)*Cat_3!B$22</f>
        <v>0</v>
      </c>
      <c r="C23" s="233">
        <f>SUM($C17:$E17)*Cat_3!C$22</f>
        <v>0</v>
      </c>
      <c r="D23" s="233">
        <f>SUM($C17:$E17)*Cat_3!D$22</f>
        <v>0</v>
      </c>
      <c r="E23" s="58">
        <f>SUM(B23:D23)</f>
        <v>0</v>
      </c>
    </row>
    <row r="24" spans="1:10" x14ac:dyDescent="0.2">
      <c r="A24" s="47" t="s">
        <v>264</v>
      </c>
      <c r="B24" s="58">
        <f t="shared" ref="B24:D24" si="0">B21+B23</f>
        <v>474632.42513834039</v>
      </c>
      <c r="C24" s="58">
        <f t="shared" si="0"/>
        <v>271189.17901665013</v>
      </c>
      <c r="D24" s="58">
        <f t="shared" si="0"/>
        <v>293687.33203722769</v>
      </c>
      <c r="E24" s="58">
        <f>SUM(B24:D24)</f>
        <v>1039508.9361922182</v>
      </c>
    </row>
    <row r="25" spans="1:10" x14ac:dyDescent="0.2">
      <c r="A25" s="47" t="s">
        <v>265</v>
      </c>
      <c r="B25" s="48">
        <f>$E25*Cat_3!B$20</f>
        <v>1141482.3110538775</v>
      </c>
      <c r="C25" s="48">
        <f>$E25*Cat_3!C$20</f>
        <v>652205.02098334976</v>
      </c>
      <c r="D25" s="48">
        <f>$E25*Cat_3!D$20</f>
        <v>706312.66796277266</v>
      </c>
      <c r="E25" s="64">
        <f t="shared" ref="E25:E26" si="1">B16-SUM(C16:E16)</f>
        <v>2500000</v>
      </c>
    </row>
    <row r="26" spans="1:10" x14ac:dyDescent="0.2">
      <c r="A26" s="47" t="s">
        <v>266</v>
      </c>
      <c r="B26" s="48">
        <f>$E26*Cat_3!B$22</f>
        <v>5343.4523348563471</v>
      </c>
      <c r="C26" s="48">
        <f>$E26*Cat_3!C$22</f>
        <v>370549.60000000009</v>
      </c>
      <c r="D26" s="48">
        <f>$E26*Cat_3!D$22</f>
        <v>345764.99999999988</v>
      </c>
      <c r="E26" s="64">
        <f t="shared" si="1"/>
        <v>721658.05233485636</v>
      </c>
    </row>
    <row r="27" spans="1:10" x14ac:dyDescent="0.2">
      <c r="E27" s="137">
        <f>SUM(E25:E26)</f>
        <v>3221658.0523348562</v>
      </c>
    </row>
    <row r="28" spans="1:10" ht="13.5" thickBot="1" x14ac:dyDescent="0.25">
      <c r="A28" s="92"/>
      <c r="B28" s="92"/>
      <c r="C28" s="92"/>
      <c r="D28" s="92"/>
      <c r="E28" s="143"/>
      <c r="F28" s="92"/>
      <c r="G28" s="92"/>
      <c r="H28" s="92"/>
    </row>
    <row r="29" spans="1:10" ht="21" thickTop="1" x14ac:dyDescent="0.3">
      <c r="A29" s="32" t="s">
        <v>217</v>
      </c>
      <c r="E29" s="141"/>
    </row>
    <row r="30" spans="1:10" x14ac:dyDescent="0.2">
      <c r="A30" s="93" t="s">
        <v>237</v>
      </c>
      <c r="B30" s="301" t="s">
        <v>272</v>
      </c>
      <c r="C30" s="301"/>
    </row>
    <row r="32" spans="1:10" ht="25.5" x14ac:dyDescent="0.2">
      <c r="A32" s="132" t="s">
        <v>123</v>
      </c>
      <c r="B32" s="138" t="s">
        <v>253</v>
      </c>
      <c r="C32" s="139" t="s">
        <v>256</v>
      </c>
      <c r="D32" s="139" t="s">
        <v>257</v>
      </c>
      <c r="E32" s="139" t="s">
        <v>277</v>
      </c>
      <c r="F32" s="140" t="s">
        <v>132</v>
      </c>
    </row>
    <row r="33" spans="1:8" x14ac:dyDescent="0.2">
      <c r="A33" s="64" t="s">
        <v>125</v>
      </c>
      <c r="B33" s="64">
        <f>Marine_3!B45+Dom_Prop_3!C75+Comm_prop_claims_3!D38</f>
        <v>24133553.24525094</v>
      </c>
      <c r="C33" s="64">
        <f>MIN(MAX(0,B33-$B$4),B5)</f>
        <v>2500000</v>
      </c>
      <c r="D33" s="64">
        <f>MIN(MAX(0,B33-$B$6),$B$7)</f>
        <v>5000000</v>
      </c>
      <c r="E33" s="64">
        <f>MIN(MAX(0,B33-$B$8),$B$9)</f>
        <v>14133553.24525094</v>
      </c>
      <c r="F33" s="64">
        <f t="shared" ref="F33:F34" si="2">B33-C33-D33-E33</f>
        <v>2500000</v>
      </c>
    </row>
    <row r="34" spans="1:8" x14ac:dyDescent="0.2">
      <c r="A34" s="64" t="s">
        <v>126</v>
      </c>
      <c r="B34" s="64">
        <f>Marine_3!B46+Dom_Prop_3!D75+Comm_prop_claims_3!E38</f>
        <v>1627679.1570045692</v>
      </c>
      <c r="C34" s="64">
        <f>MIN(MAX(0,B34-$B$4),B6)</f>
        <v>0</v>
      </c>
      <c r="D34" s="64">
        <f>MIN(MAX(0,B34-$B$6),$B$7)</f>
        <v>0</v>
      </c>
      <c r="E34" s="64">
        <f>MIN(MAX(0,B34-$B$6),$B$7)</f>
        <v>0</v>
      </c>
      <c r="F34" s="64">
        <f t="shared" si="2"/>
        <v>1627679.1570045692</v>
      </c>
    </row>
    <row r="35" spans="1:8" x14ac:dyDescent="0.2">
      <c r="A35" s="64"/>
      <c r="B35" s="64"/>
    </row>
    <row r="36" spans="1:8" x14ac:dyDescent="0.2">
      <c r="A36" s="38" t="s">
        <v>259</v>
      </c>
      <c r="B36" s="135" t="s">
        <v>49</v>
      </c>
      <c r="C36" s="135" t="s">
        <v>50</v>
      </c>
      <c r="D36" s="136" t="s">
        <v>31</v>
      </c>
      <c r="E36" s="136" t="s">
        <v>54</v>
      </c>
    </row>
    <row r="37" spans="1:8" x14ac:dyDescent="0.2">
      <c r="A37" s="47" t="s">
        <v>260</v>
      </c>
      <c r="B37" s="65">
        <f>Comm_prop_claims_3!D38/Cat_3!$B33</f>
        <v>0.88521447414523902</v>
      </c>
      <c r="C37" s="65">
        <f>Dom_Prop_3!C75/Cat_3!$B33</f>
        <v>7.3349439347409048E-2</v>
      </c>
      <c r="D37" s="134">
        <f>1-SUM(B37:C37)</f>
        <v>4.1436086507351977E-2</v>
      </c>
      <c r="E37" s="47"/>
    </row>
    <row r="38" spans="1:8" x14ac:dyDescent="0.2">
      <c r="A38" s="47" t="s">
        <v>261</v>
      </c>
      <c r="B38" s="48">
        <f>SUM($C$33:$E$33)*Cat_3!B$37</f>
        <v>19150334.45988784</v>
      </c>
      <c r="C38" s="48">
        <f>SUM($C$33:$E$33)*Cat_3!C$37</f>
        <v>1586809.0016314781</v>
      </c>
      <c r="D38" s="48">
        <f>SUM($C$33:$E$33)*Cat_3!D$37</f>
        <v>896409.78373162309</v>
      </c>
      <c r="E38" s="58">
        <f>SUM(B38:D38)</f>
        <v>21633553.245250944</v>
      </c>
    </row>
    <row r="39" spans="1:8" x14ac:dyDescent="0.2">
      <c r="A39" s="47" t="s">
        <v>262</v>
      </c>
      <c r="B39" s="65">
        <f>Comm_prop_claims_3!E38/Cat_3!$B34</f>
        <v>9.8485975786959338E-3</v>
      </c>
      <c r="C39" s="65">
        <f>Dom_Prop_3!D75/Cat_3!$B34</f>
        <v>0.3757797090217842</v>
      </c>
      <c r="D39" s="65">
        <f>1-SUM(B39:C39)</f>
        <v>0.6143716933995198</v>
      </c>
      <c r="E39" s="47"/>
    </row>
    <row r="40" spans="1:8" x14ac:dyDescent="0.2">
      <c r="A40" s="142" t="s">
        <v>263</v>
      </c>
      <c r="B40" s="48">
        <f>SUM($C34:$E34)*Cat_3!B$39</f>
        <v>0</v>
      </c>
      <c r="C40" s="48">
        <f>SUM($C34:$E34)*Cat_3!C$39</f>
        <v>0</v>
      </c>
      <c r="D40" s="48">
        <f>SUM($C34:$E34)*Cat_3!D$39</f>
        <v>0</v>
      </c>
      <c r="E40" s="58">
        <f>SUM(B40:D40)</f>
        <v>0</v>
      </c>
    </row>
    <row r="41" spans="1:8" x14ac:dyDescent="0.2">
      <c r="A41" s="47" t="s">
        <v>264</v>
      </c>
      <c r="B41" s="58">
        <f>B38+B40</f>
        <v>19150334.45988784</v>
      </c>
      <c r="C41" s="58">
        <f>C38+C40</f>
        <v>1586809.0016314781</v>
      </c>
      <c r="D41" s="58">
        <f>D38+D40</f>
        <v>896409.78373162309</v>
      </c>
      <c r="E41" s="58">
        <f>SUM(B41:D41)</f>
        <v>21633553.245250944</v>
      </c>
    </row>
    <row r="42" spans="1:8" x14ac:dyDescent="0.2">
      <c r="A42" s="47" t="s">
        <v>265</v>
      </c>
      <c r="B42" s="48">
        <f>$E42*Cat_3!B$37</f>
        <v>2213036.1853630976</v>
      </c>
      <c r="C42" s="48">
        <f>$E42*Cat_3!C$37</f>
        <v>183373.59836852262</v>
      </c>
      <c r="D42" s="48">
        <f>$E42*Cat_3!D$37</f>
        <v>103590.21626837994</v>
      </c>
      <c r="E42" s="64">
        <f>B33-SUM(C33,D33,E33)</f>
        <v>2500000</v>
      </c>
    </row>
    <row r="43" spans="1:8" x14ac:dyDescent="0.2">
      <c r="A43" s="47" t="s">
        <v>266</v>
      </c>
      <c r="B43" s="48">
        <f>$E43*Cat_3!B$39</f>
        <v>16030.357004569039</v>
      </c>
      <c r="C43" s="48">
        <f>$E43*Cat_3!C$39</f>
        <v>611648.80000000005</v>
      </c>
      <c r="D43" s="48">
        <f>$E43*Cat_3!D$39</f>
        <v>1000000</v>
      </c>
      <c r="E43" s="64">
        <f>B34-SUM(C34,D34,E34)</f>
        <v>1627679.1570045692</v>
      </c>
    </row>
    <row r="44" spans="1:8" ht="13.5" thickBot="1" x14ac:dyDescent="0.25">
      <c r="A44" s="92"/>
      <c r="B44" s="92"/>
      <c r="C44" s="92"/>
      <c r="D44" s="92"/>
      <c r="E44" s="190">
        <f>SUM(E42:E43)</f>
        <v>4127679.1570045692</v>
      </c>
      <c r="F44" s="201"/>
      <c r="G44" s="92"/>
      <c r="H44" s="92"/>
    </row>
    <row r="45" spans="1:8" ht="13.5" thickTop="1" x14ac:dyDescent="0.2"/>
    <row r="46" spans="1:8" x14ac:dyDescent="0.2">
      <c r="A46" s="93" t="s">
        <v>239</v>
      </c>
      <c r="B46" s="301" t="s">
        <v>240</v>
      </c>
      <c r="C46" s="301"/>
    </row>
    <row r="48" spans="1:8" ht="25.5" x14ac:dyDescent="0.2">
      <c r="A48" s="132" t="s">
        <v>123</v>
      </c>
      <c r="B48" s="138" t="s">
        <v>253</v>
      </c>
      <c r="C48" s="139" t="s">
        <v>256</v>
      </c>
      <c r="D48" s="139" t="s">
        <v>257</v>
      </c>
      <c r="E48" s="139" t="s">
        <v>277</v>
      </c>
      <c r="F48" s="140" t="s">
        <v>132</v>
      </c>
    </row>
    <row r="49" spans="1:8" x14ac:dyDescent="0.2">
      <c r="A49" s="64" t="s">
        <v>125</v>
      </c>
      <c r="B49" s="60">
        <f>Marine_3!B66+Dom_Prop_3!C102+Comm_prop_claims_3!D64</f>
        <v>7079017.8723844364</v>
      </c>
      <c r="C49" s="64">
        <f>MIN(MAX(0,B49-$B$4),B5)</f>
        <v>2500000</v>
      </c>
      <c r="D49" s="64">
        <f>MIN(MAX(0,B49-$B$6),$B$7)</f>
        <v>2079017.8723844364</v>
      </c>
      <c r="E49" s="64">
        <f>MIN(MAX(0,B49-$B$8),$B$9)</f>
        <v>0</v>
      </c>
      <c r="F49" s="64">
        <f>B49-C49-D49</f>
        <v>2500000</v>
      </c>
    </row>
    <row r="50" spans="1:8" x14ac:dyDescent="0.2">
      <c r="A50" s="64" t="s">
        <v>126</v>
      </c>
      <c r="B50" s="64">
        <f>Marine_3!B67+Dom_Prop_3!D102+Comm_prop_claims_3!E64</f>
        <v>1443316.1046697129</v>
      </c>
      <c r="C50" s="64">
        <f t="shared" ref="C50" si="3">MIN(MAX(0,B34-$B$4),B6)</f>
        <v>0</v>
      </c>
      <c r="D50" s="64">
        <f>MIN(MAX(0,B50-$B$6),$B$7)</f>
        <v>0</v>
      </c>
      <c r="E50" s="64">
        <f>MIN(MAX(0,B50-$B$6),$B$7)</f>
        <v>0</v>
      </c>
      <c r="F50" s="64">
        <f>B50-C50-D50</f>
        <v>1443316.1046697129</v>
      </c>
    </row>
    <row r="51" spans="1:8" x14ac:dyDescent="0.2">
      <c r="A51" s="64"/>
      <c r="B51" s="64"/>
    </row>
    <row r="52" spans="1:8" x14ac:dyDescent="0.2">
      <c r="A52" s="38" t="s">
        <v>259</v>
      </c>
      <c r="B52" s="135" t="s">
        <v>49</v>
      </c>
      <c r="C52" s="135" t="s">
        <v>50</v>
      </c>
      <c r="D52" s="136" t="s">
        <v>31</v>
      </c>
      <c r="E52" s="136" t="s">
        <v>54</v>
      </c>
    </row>
    <row r="53" spans="1:8" x14ac:dyDescent="0.2">
      <c r="A53" s="47" t="s">
        <v>260</v>
      </c>
      <c r="B53" s="65">
        <f>Comm_prop_claims_3!D64/Cat_3!$B49</f>
        <v>0.45659292442155103</v>
      </c>
      <c r="C53" s="65">
        <f>Dom_Prop_3!C102/Cat_3!$B49</f>
        <v>0.26088200839333991</v>
      </c>
      <c r="D53" s="134">
        <f>1-SUM(B53:C53)</f>
        <v>0.28252506718510906</v>
      </c>
      <c r="E53" s="47"/>
    </row>
    <row r="54" spans="1:8" x14ac:dyDescent="0.2">
      <c r="A54" s="47" t="s">
        <v>261</v>
      </c>
      <c r="B54" s="48">
        <f>SUM($C49:$E49)*Cat_3!B$53</f>
        <v>2090747.1613305584</v>
      </c>
      <c r="C54" s="48">
        <f>SUM($C49:$E49)*Cat_3!C$53</f>
        <v>1194583.3790166499</v>
      </c>
      <c r="D54" s="48">
        <f>SUM($C49:$E49)*Cat_3!D$53</f>
        <v>1293687.3320372279</v>
      </c>
      <c r="E54" s="58">
        <f>SUM(B54:D54)</f>
        <v>4579017.8723844364</v>
      </c>
    </row>
    <row r="55" spans="1:8" x14ac:dyDescent="0.2">
      <c r="A55" s="47" t="s">
        <v>262</v>
      </c>
      <c r="B55" s="65">
        <f>Comm_prop_claims_3!E64/Cat_3!$B50</f>
        <v>7.40441032642553E-3</v>
      </c>
      <c r="C55" s="65">
        <f>Dom_Prop_3!D102/Cat_3!$B50</f>
        <v>0.51346977810490968</v>
      </c>
      <c r="D55" s="65">
        <f>1-SUM(B55:C55)</f>
        <v>0.47912581156866474</v>
      </c>
      <c r="E55" s="47"/>
    </row>
    <row r="56" spans="1:8" x14ac:dyDescent="0.2">
      <c r="A56" s="142" t="s">
        <v>263</v>
      </c>
      <c r="B56" s="48">
        <f>SUM($C50:$E50)*Cat_3!B$55</f>
        <v>0</v>
      </c>
      <c r="C56" s="48">
        <f>SUM($C50:$E50)*Cat_3!C$55</f>
        <v>0</v>
      </c>
      <c r="D56" s="48">
        <f>SUM($C50:$E50)*Cat_3!D$55</f>
        <v>0</v>
      </c>
      <c r="E56" s="58">
        <f>SUM(B56:D56)</f>
        <v>0</v>
      </c>
    </row>
    <row r="57" spans="1:8" x14ac:dyDescent="0.2">
      <c r="A57" s="47" t="s">
        <v>264</v>
      </c>
      <c r="B57" s="58">
        <f>B54+B56</f>
        <v>2090747.1613305584</v>
      </c>
      <c r="C57" s="58">
        <f>C54+C56</f>
        <v>1194583.3790166499</v>
      </c>
      <c r="D57" s="58">
        <f>D54+D56</f>
        <v>1293687.3320372279</v>
      </c>
      <c r="E57" s="58">
        <f>SUM(B57:D57)</f>
        <v>4579017.8723844364</v>
      </c>
    </row>
    <row r="58" spans="1:8" x14ac:dyDescent="0.2">
      <c r="A58" s="47" t="s">
        <v>265</v>
      </c>
      <c r="B58" s="48">
        <f>$E58*Cat_3!B$53</f>
        <v>1141482.3110538775</v>
      </c>
      <c r="C58" s="48">
        <f>$E58*Cat_3!C$53</f>
        <v>652205.02098334976</v>
      </c>
      <c r="D58" s="48">
        <f>$E58*Cat_3!D$53</f>
        <v>706312.66796277266</v>
      </c>
      <c r="E58" s="64">
        <f t="shared" ref="E58:E59" si="4">B49-SUM(C49:E49)</f>
        <v>2500000</v>
      </c>
    </row>
    <row r="59" spans="1:8" x14ac:dyDescent="0.2">
      <c r="A59" s="47" t="s">
        <v>266</v>
      </c>
      <c r="B59" s="48">
        <f>$E59*Cat_3!B$55</f>
        <v>10686.904669712694</v>
      </c>
      <c r="C59" s="48">
        <f>$E59*Cat_3!C$55</f>
        <v>741099.20000000007</v>
      </c>
      <c r="D59" s="48">
        <f>$E59*Cat_3!D$55</f>
        <v>691530.00000000012</v>
      </c>
      <c r="E59" s="64">
        <f t="shared" si="4"/>
        <v>1443316.1046697129</v>
      </c>
    </row>
    <row r="60" spans="1:8" x14ac:dyDescent="0.2">
      <c r="E60" s="137">
        <f>SUM(E58:E59)</f>
        <v>3943316.1046697129</v>
      </c>
    </row>
    <row r="61" spans="1:8" ht="13.5" thickBot="1" x14ac:dyDescent="0.25">
      <c r="A61" s="92"/>
      <c r="B61" s="92"/>
      <c r="C61" s="92"/>
      <c r="D61" s="92"/>
      <c r="E61" s="92"/>
      <c r="F61" s="92"/>
      <c r="G61" s="92"/>
      <c r="H61" s="92"/>
    </row>
    <row r="62" spans="1:8" ht="13.5" thickTop="1" x14ac:dyDescent="0.2"/>
  </sheetData>
  <mergeCells count="2">
    <mergeCell ref="B30:C30"/>
    <mergeCell ref="B46:C46"/>
  </mergeCells>
  <conditionalFormatting sqref="F20">
    <cfRule type="cellIs" dxfId="1" priority="2" operator="equal">
      <formula>TRUE</formula>
    </cfRule>
  </conditionalFormatting>
  <conditionalFormatting sqref="F22">
    <cfRule type="cellIs" dxfId="0" priority="1" operator="equal">
      <formula>TRUE</formula>
    </cfRule>
  </conditionalFormatting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DEB98-C28F-47F6-A543-455BA838D3A4}">
  <sheetPr>
    <tabColor theme="1"/>
  </sheetPr>
  <dimension ref="A1"/>
  <sheetViews>
    <sheetView workbookViewId="0">
      <selection activeCell="D8" sqref="D8"/>
    </sheetView>
  </sheetViews>
  <sheetFormatPr defaultRowHeight="12.75" x14ac:dyDescent="0.2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H31"/>
  <sheetViews>
    <sheetView showGridLines="0" zoomScaleNormal="100" workbookViewId="0">
      <selection activeCell="K1" sqref="K1:K9"/>
    </sheetView>
  </sheetViews>
  <sheetFormatPr defaultRowHeight="12.75" x14ac:dyDescent="0.2"/>
  <cols>
    <col min="2" max="2" width="27.7109375" customWidth="1"/>
    <col min="5" max="5" width="26.28515625" customWidth="1"/>
    <col min="8" max="8" width="30.85546875" customWidth="1"/>
    <col min="11" max="11" width="30.42578125" customWidth="1"/>
  </cols>
  <sheetData>
    <row r="1" spans="1:8" ht="20.25" x14ac:dyDescent="0.3">
      <c r="A1" s="32" t="str" cm="1">
        <f t="array" aca="1" ref="A1" ca="1">MID(CELL("filename",A1),FIND("]",CELL("filename",A1))+1,255)</f>
        <v>2020-21 RI Program</v>
      </c>
    </row>
    <row r="4" spans="1:8" x14ac:dyDescent="0.2">
      <c r="A4" s="4" t="s">
        <v>10</v>
      </c>
      <c r="D4" s="4" t="s">
        <v>19</v>
      </c>
      <c r="G4" s="4" t="s">
        <v>31</v>
      </c>
    </row>
    <row r="6" spans="1:8" x14ac:dyDescent="0.2">
      <c r="A6" t="s">
        <v>11</v>
      </c>
      <c r="D6" t="s">
        <v>20</v>
      </c>
      <c r="G6" t="s">
        <v>17</v>
      </c>
    </row>
    <row r="7" spans="1:8" x14ac:dyDescent="0.2">
      <c r="B7" t="s">
        <v>36</v>
      </c>
      <c r="E7" t="s">
        <v>21</v>
      </c>
      <c r="H7" t="s">
        <v>32</v>
      </c>
    </row>
    <row r="8" spans="1:8" x14ac:dyDescent="0.2">
      <c r="B8" t="s">
        <v>12</v>
      </c>
      <c r="E8" t="s">
        <v>22</v>
      </c>
      <c r="H8" t="s">
        <v>82</v>
      </c>
    </row>
    <row r="9" spans="1:8" x14ac:dyDescent="0.2">
      <c r="H9" t="s">
        <v>33</v>
      </c>
    </row>
    <row r="10" spans="1:8" x14ac:dyDescent="0.2">
      <c r="A10" t="s">
        <v>14</v>
      </c>
      <c r="D10" t="s">
        <v>17</v>
      </c>
    </row>
    <row r="11" spans="1:8" x14ac:dyDescent="0.2">
      <c r="B11" t="s">
        <v>15</v>
      </c>
      <c r="D11" t="s">
        <v>23</v>
      </c>
    </row>
    <row r="12" spans="1:8" x14ac:dyDescent="0.2">
      <c r="B12" t="s">
        <v>16</v>
      </c>
      <c r="E12" t="s">
        <v>24</v>
      </c>
    </row>
    <row r="13" spans="1:8" x14ac:dyDescent="0.2">
      <c r="E13" t="s">
        <v>26</v>
      </c>
      <c r="G13" s="4" t="s">
        <v>35</v>
      </c>
    </row>
    <row r="14" spans="1:8" x14ac:dyDescent="0.2">
      <c r="A14" t="s">
        <v>17</v>
      </c>
      <c r="E14" t="s">
        <v>25</v>
      </c>
    </row>
    <row r="15" spans="1:8" x14ac:dyDescent="0.2">
      <c r="A15" t="s">
        <v>18</v>
      </c>
      <c r="E15" t="s">
        <v>13</v>
      </c>
      <c r="G15" t="s">
        <v>61</v>
      </c>
    </row>
    <row r="16" spans="1:8" x14ac:dyDescent="0.2">
      <c r="B16" t="s">
        <v>2</v>
      </c>
      <c r="G16" t="s">
        <v>62</v>
      </c>
    </row>
    <row r="17" spans="1:8" x14ac:dyDescent="0.2">
      <c r="B17" t="s">
        <v>3</v>
      </c>
      <c r="D17" t="s">
        <v>58</v>
      </c>
    </row>
    <row r="18" spans="1:8" x14ac:dyDescent="0.2">
      <c r="B18" t="s">
        <v>41</v>
      </c>
      <c r="E18" t="s">
        <v>59</v>
      </c>
      <c r="G18" t="s">
        <v>63</v>
      </c>
    </row>
    <row r="19" spans="1:8" x14ac:dyDescent="0.2">
      <c r="B19" t="s">
        <v>28</v>
      </c>
      <c r="E19" t="s">
        <v>26</v>
      </c>
      <c r="H19" t="s">
        <v>74</v>
      </c>
    </row>
    <row r="20" spans="1:8" x14ac:dyDescent="0.2">
      <c r="B20" t="s">
        <v>42</v>
      </c>
      <c r="E20" t="s">
        <v>60</v>
      </c>
      <c r="H20" t="s">
        <v>75</v>
      </c>
    </row>
    <row r="21" spans="1:8" x14ac:dyDescent="0.2">
      <c r="E21" t="s">
        <v>13</v>
      </c>
      <c r="H21" t="s">
        <v>76</v>
      </c>
    </row>
    <row r="22" spans="1:8" x14ac:dyDescent="0.2">
      <c r="A22" t="s">
        <v>40</v>
      </c>
    </row>
    <row r="23" spans="1:8" x14ac:dyDescent="0.2">
      <c r="D23" t="s">
        <v>27</v>
      </c>
      <c r="G23" t="s">
        <v>69</v>
      </c>
    </row>
    <row r="24" spans="1:8" ht="15.75" customHeight="1" x14ac:dyDescent="0.2">
      <c r="E24" t="s">
        <v>29</v>
      </c>
      <c r="H24" t="s">
        <v>77</v>
      </c>
    </row>
    <row r="25" spans="1:8" x14ac:dyDescent="0.2">
      <c r="E25" t="s">
        <v>30</v>
      </c>
      <c r="H25" t="s">
        <v>75</v>
      </c>
    </row>
    <row r="26" spans="1:8" x14ac:dyDescent="0.2">
      <c r="E26" t="s">
        <v>57</v>
      </c>
      <c r="H26" t="s">
        <v>78</v>
      </c>
    </row>
    <row r="27" spans="1:8" x14ac:dyDescent="0.2">
      <c r="E27" t="s">
        <v>13</v>
      </c>
    </row>
    <row r="28" spans="1:8" x14ac:dyDescent="0.2">
      <c r="G28" t="s">
        <v>79</v>
      </c>
    </row>
    <row r="29" spans="1:8" x14ac:dyDescent="0.2">
      <c r="D29" t="s">
        <v>34</v>
      </c>
      <c r="H29" t="s">
        <v>80</v>
      </c>
    </row>
    <row r="30" spans="1:8" x14ac:dyDescent="0.2">
      <c r="H30" t="s">
        <v>75</v>
      </c>
    </row>
    <row r="31" spans="1:8" x14ac:dyDescent="0.2">
      <c r="H31" t="s">
        <v>81</v>
      </c>
    </row>
  </sheetData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F26"/>
  <sheetViews>
    <sheetView showGridLines="0" zoomScale="85" zoomScaleNormal="85" workbookViewId="0">
      <selection activeCell="A20" sqref="A20"/>
    </sheetView>
  </sheetViews>
  <sheetFormatPr defaultColWidth="15.7109375" defaultRowHeight="12.75" x14ac:dyDescent="0.2"/>
  <cols>
    <col min="1" max="1" width="19.5703125" style="8" customWidth="1"/>
    <col min="2" max="16384" width="15.7109375" style="8"/>
  </cols>
  <sheetData>
    <row r="1" spans="1:6" ht="20.25" x14ac:dyDescent="0.3">
      <c r="A1" s="32" t="str" cm="1">
        <f t="array" aca="1" ref="A1" ca="1">MID(CELL("filename",A1),FIND("]",CELL("filename",A1))+1,255)</f>
        <v>2020-21 RI Summary</v>
      </c>
    </row>
    <row r="3" spans="1:6" x14ac:dyDescent="0.2">
      <c r="A3" s="4" t="s">
        <v>48</v>
      </c>
    </row>
    <row r="5" spans="1:6" x14ac:dyDescent="0.2">
      <c r="B5" s="9" t="s">
        <v>52</v>
      </c>
      <c r="C5" s="9" t="s">
        <v>53</v>
      </c>
      <c r="D5" s="9" t="s">
        <v>54</v>
      </c>
    </row>
    <row r="6" spans="1:6" x14ac:dyDescent="0.2">
      <c r="A6" s="8" t="s">
        <v>49</v>
      </c>
      <c r="B6" s="10">
        <f>'Comm Prop Portfolio'!E3+'Comm Prop Portfolio'!E4</f>
        <v>5675016.0017500091</v>
      </c>
      <c r="C6" s="10">
        <f>'Comm Prop Portfolio'!G4</f>
        <v>32670.75543227958</v>
      </c>
      <c r="D6" s="11">
        <f>+C6+B6</f>
        <v>5707686.7571822889</v>
      </c>
    </row>
    <row r="7" spans="1:6" x14ac:dyDescent="0.2">
      <c r="A7" s="8" t="s">
        <v>50</v>
      </c>
      <c r="B7" s="10">
        <f>'Domestic and Marine Portfolio'!B7</f>
        <v>546392</v>
      </c>
      <c r="C7" s="10">
        <f>+SUM('Domestic and Marine Portfolio'!B10:B12)</f>
        <v>237101.092</v>
      </c>
      <c r="D7" s="11">
        <f>+C7+B7</f>
        <v>783493.09199999995</v>
      </c>
      <c r="F7" s="12"/>
    </row>
    <row r="8" spans="1:6" x14ac:dyDescent="0.2">
      <c r="A8" s="8" t="s">
        <v>31</v>
      </c>
      <c r="B8" s="10"/>
      <c r="C8" s="10">
        <f>'Domestic and Marine Portfolio'!B23+'Domestic and Marine Portfolio'!B24</f>
        <v>428813.22000000003</v>
      </c>
      <c r="D8" s="11">
        <f>+C8+B8</f>
        <v>428813.22000000003</v>
      </c>
      <c r="F8" s="13"/>
    </row>
    <row r="9" spans="1:6" x14ac:dyDescent="0.2">
      <c r="A9" s="8" t="s">
        <v>51</v>
      </c>
      <c r="B9" s="10">
        <v>0</v>
      </c>
      <c r="C9" s="10">
        <f>'Catastrophe Program'!C4</f>
        <v>730000</v>
      </c>
      <c r="D9" s="11">
        <f>+C9+B9</f>
        <v>730000</v>
      </c>
      <c r="F9" s="13"/>
    </row>
    <row r="10" spans="1:6" x14ac:dyDescent="0.2">
      <c r="A10" s="8" t="s">
        <v>56</v>
      </c>
      <c r="B10" s="10">
        <f>SUM(B6:B9)</f>
        <v>6221408.0017500091</v>
      </c>
      <c r="C10" s="10">
        <f>SUM(C6:C9)</f>
        <v>1428585.0674322797</v>
      </c>
      <c r="D10" s="11">
        <f>+C10+B10</f>
        <v>7649993.0691822888</v>
      </c>
    </row>
    <row r="11" spans="1:6" x14ac:dyDescent="0.2">
      <c r="B11" s="10"/>
      <c r="C11" s="10"/>
    </row>
    <row r="12" spans="1:6" x14ac:dyDescent="0.2">
      <c r="A12" s="4" t="s">
        <v>55</v>
      </c>
      <c r="B12" s="10"/>
      <c r="C12" s="10"/>
    </row>
    <row r="13" spans="1:6" x14ac:dyDescent="0.2">
      <c r="B13" s="10"/>
      <c r="C13" s="10"/>
    </row>
    <row r="14" spans="1:6" x14ac:dyDescent="0.2">
      <c r="B14" s="9" t="s">
        <v>52</v>
      </c>
      <c r="C14" s="9" t="s">
        <v>53</v>
      </c>
      <c r="D14" s="9" t="s">
        <v>54</v>
      </c>
    </row>
    <row r="15" spans="1:6" x14ac:dyDescent="0.2">
      <c r="A15" s="8" t="s">
        <v>49</v>
      </c>
      <c r="B15" s="10">
        <f>'Comm Prop Portfolio'!E5</f>
        <v>1375289.5913875024</v>
      </c>
      <c r="C15" s="10">
        <v>0</v>
      </c>
      <c r="D15" s="11">
        <f>+C15+B15</f>
        <v>1375289.5913875024</v>
      </c>
    </row>
    <row r="16" spans="1:6" x14ac:dyDescent="0.2">
      <c r="A16" s="8" t="s">
        <v>50</v>
      </c>
      <c r="B16" s="10">
        <f>'Domestic and Marine Portfolio'!B8</f>
        <v>163917.6</v>
      </c>
      <c r="C16" s="10">
        <v>0</v>
      </c>
      <c r="D16" s="11">
        <f>+C16+B16</f>
        <v>163917.6</v>
      </c>
    </row>
    <row r="17" spans="1:5" x14ac:dyDescent="0.2">
      <c r="A17" s="8" t="s">
        <v>56</v>
      </c>
      <c r="B17" s="10">
        <f>SUM(B15:B16)</f>
        <v>1539207.1913875025</v>
      </c>
      <c r="C17" s="10">
        <f>SUM(C15:C16)</f>
        <v>0</v>
      </c>
      <c r="D17" s="11">
        <f>+C17+B17</f>
        <v>1539207.1913875025</v>
      </c>
    </row>
    <row r="18" spans="1:5" x14ac:dyDescent="0.2">
      <c r="B18" s="10"/>
      <c r="C18" s="10"/>
    </row>
    <row r="19" spans="1:5" x14ac:dyDescent="0.2">
      <c r="A19" s="4" t="s">
        <v>374</v>
      </c>
      <c r="B19" s="10"/>
      <c r="C19" s="10"/>
    </row>
    <row r="20" spans="1:5" x14ac:dyDescent="0.2">
      <c r="B20" s="10"/>
      <c r="C20" s="10"/>
    </row>
    <row r="21" spans="1:5" x14ac:dyDescent="0.2">
      <c r="B21" s="9" t="s">
        <v>52</v>
      </c>
      <c r="C21" s="9" t="s">
        <v>53</v>
      </c>
      <c r="D21" s="9" t="s">
        <v>54</v>
      </c>
      <c r="E21" s="9"/>
    </row>
    <row r="22" spans="1:5" x14ac:dyDescent="0.2">
      <c r="A22" s="8" t="s">
        <v>49</v>
      </c>
      <c r="B22" s="10">
        <f>'Comm Prop Claims'!E12+'Comm Prop Claims'!F12</f>
        <v>27470827.355434243</v>
      </c>
      <c r="C22" s="10">
        <f>'Comm Prop Claims'!I12</f>
        <v>0</v>
      </c>
      <c r="D22" s="11">
        <f>+C22+B22</f>
        <v>27470827.355434243</v>
      </c>
    </row>
    <row r="23" spans="1:5" x14ac:dyDescent="0.2">
      <c r="A23" s="8" t="s">
        <v>50</v>
      </c>
      <c r="B23" s="10">
        <f>'Domestic Claims'!F6</f>
        <v>524675.9</v>
      </c>
      <c r="C23" s="10">
        <f>'Domestic Claims'!D25+'Domestic Claims'!E25</f>
        <v>581535.60000000009</v>
      </c>
      <c r="D23" s="11">
        <f>+C23+B23</f>
        <v>1106211.5</v>
      </c>
    </row>
    <row r="24" spans="1:5" x14ac:dyDescent="0.2">
      <c r="A24" s="8" t="s">
        <v>31</v>
      </c>
      <c r="B24" s="10">
        <v>0</v>
      </c>
      <c r="C24" s="10">
        <f>'Marine Claims'!D8</f>
        <v>900000</v>
      </c>
      <c r="D24" s="11">
        <f>+C24+B24</f>
        <v>900000</v>
      </c>
    </row>
    <row r="25" spans="1:5" x14ac:dyDescent="0.2">
      <c r="A25" s="8" t="s">
        <v>51</v>
      </c>
      <c r="B25" s="10">
        <v>0</v>
      </c>
      <c r="C25" s="10">
        <f>'Catastrophe Program'!C10</f>
        <v>1539508.9361922182</v>
      </c>
      <c r="D25" s="11">
        <f>+C25+B25</f>
        <v>1539508.9361922182</v>
      </c>
    </row>
    <row r="26" spans="1:5" x14ac:dyDescent="0.2">
      <c r="A26" s="8" t="s">
        <v>56</v>
      </c>
      <c r="B26" s="10">
        <f>SUM(B22:B25)</f>
        <v>27995503.255434241</v>
      </c>
      <c r="C26" s="10">
        <f>SUM(C22:C25)</f>
        <v>3021044.5361922183</v>
      </c>
      <c r="D26" s="11">
        <f>+C26+B26</f>
        <v>31016547.791626461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L3104"/>
  <sheetViews>
    <sheetView showGridLines="0" workbookViewId="0">
      <selection activeCell="B29" sqref="B29"/>
    </sheetView>
  </sheetViews>
  <sheetFormatPr defaultColWidth="15.7109375" defaultRowHeight="12.75" x14ac:dyDescent="0.2"/>
  <cols>
    <col min="8" max="8" width="21.140625" customWidth="1"/>
    <col min="9" max="10" width="21" customWidth="1"/>
    <col min="11" max="12" width="21.42578125" bestFit="1" customWidth="1"/>
  </cols>
  <sheetData>
    <row r="1" spans="1:12" ht="20.25" x14ac:dyDescent="0.3">
      <c r="A1" s="32" t="str" cm="1">
        <f t="array" aca="1" ref="A1" ca="1">MID(CELL("filename",A1),FIND("]",CELL("filename",A1))+1,255)</f>
        <v>Comm Prop Portfolio</v>
      </c>
    </row>
    <row r="3" spans="1:12" x14ac:dyDescent="0.2">
      <c r="A3" t="s">
        <v>37</v>
      </c>
      <c r="B3" s="6">
        <f>SUM(C10:C3009)</f>
        <v>6841828.695759994</v>
      </c>
      <c r="D3" s="18" t="s">
        <v>89</v>
      </c>
      <c r="E3" s="19">
        <f>SUM(F10:F3009)</f>
        <v>2777388.7317500087</v>
      </c>
      <c r="F3" s="20" t="s">
        <v>90</v>
      </c>
      <c r="G3" s="19">
        <v>1166812.6940099848</v>
      </c>
    </row>
    <row r="4" spans="1:12" x14ac:dyDescent="0.2">
      <c r="A4" t="s">
        <v>38</v>
      </c>
      <c r="B4" s="6">
        <f>SUM(B10:B3009)</f>
        <v>32478717927</v>
      </c>
      <c r="D4" s="18" t="s">
        <v>91</v>
      </c>
      <c r="E4" s="19">
        <f>SUM(G10:G3009)</f>
        <v>2897627.2700000005</v>
      </c>
      <c r="F4" s="20" t="s">
        <v>92</v>
      </c>
      <c r="G4" s="19">
        <f>0.8*0.035*G3</f>
        <v>32670.75543227958</v>
      </c>
    </row>
    <row r="5" spans="1:12" x14ac:dyDescent="0.2">
      <c r="A5" t="s">
        <v>39</v>
      </c>
      <c r="B5" s="6">
        <f>COUNT(B10:B3009)</f>
        <v>3000</v>
      </c>
      <c r="D5" s="18" t="s">
        <v>93</v>
      </c>
      <c r="E5" s="19">
        <f>0.25*E3+0.235*E4</f>
        <v>1375289.5913875024</v>
      </c>
      <c r="F5" s="18"/>
      <c r="G5" s="18"/>
    </row>
    <row r="6" spans="1:12" x14ac:dyDescent="0.2">
      <c r="B6" s="6"/>
      <c r="D6" s="18"/>
      <c r="E6" s="18"/>
      <c r="F6" s="18"/>
      <c r="G6" s="18"/>
      <c r="J6" s="27">
        <f>J7/B7</f>
        <v>0.17363111504817005</v>
      </c>
      <c r="K6" s="27">
        <f>K7/C7</f>
        <v>0.17054105647706364</v>
      </c>
    </row>
    <row r="7" spans="1:12" x14ac:dyDescent="0.2">
      <c r="B7" s="29">
        <f t="shared" ref="B7:C7" si="0">SUM(B10:B3009)</f>
        <v>32478717927</v>
      </c>
      <c r="C7" s="29">
        <f t="shared" si="0"/>
        <v>6841828.695759994</v>
      </c>
      <c r="D7" s="18"/>
      <c r="E7" s="18"/>
      <c r="F7" s="18"/>
      <c r="G7" s="18"/>
      <c r="H7" s="29">
        <f t="shared" ref="H7" si="1">SUM(H10:H3009)</f>
        <v>13251974918</v>
      </c>
      <c r="I7" s="29">
        <f t="shared" ref="I7" si="2">SUM(I10:I3009)</f>
        <v>13587427000</v>
      </c>
      <c r="J7" s="29">
        <f t="shared" ref="J7:K7" si="3">SUM(J10:J3009)</f>
        <v>5639316009</v>
      </c>
      <c r="K7" s="29">
        <f t="shared" si="3"/>
        <v>1166812.6940099997</v>
      </c>
    </row>
    <row r="8" spans="1:12" s="1" customFormat="1" x14ac:dyDescent="0.2">
      <c r="D8" s="21" t="s">
        <v>94</v>
      </c>
      <c r="E8" s="21" t="s">
        <v>94</v>
      </c>
      <c r="F8" s="21" t="s">
        <v>95</v>
      </c>
      <c r="G8" s="21" t="s">
        <v>95</v>
      </c>
      <c r="H8" s="28" t="s">
        <v>131</v>
      </c>
      <c r="I8" s="28" t="s">
        <v>131</v>
      </c>
      <c r="J8" s="28" t="s">
        <v>127</v>
      </c>
      <c r="K8" s="28" t="s">
        <v>128</v>
      </c>
      <c r="L8" s="28"/>
    </row>
    <row r="9" spans="1:12" s="1" customFormat="1" x14ac:dyDescent="0.2">
      <c r="A9" s="3" t="s">
        <v>1</v>
      </c>
      <c r="B9" s="1" t="s">
        <v>8</v>
      </c>
      <c r="C9" s="1" t="s">
        <v>9</v>
      </c>
      <c r="D9" s="21" t="s">
        <v>96</v>
      </c>
      <c r="E9" s="21" t="s">
        <v>97</v>
      </c>
      <c r="F9" s="21" t="s">
        <v>96</v>
      </c>
      <c r="G9" s="21" t="s">
        <v>97</v>
      </c>
      <c r="H9" s="28" t="s">
        <v>130</v>
      </c>
      <c r="I9" s="28" t="s">
        <v>129</v>
      </c>
      <c r="J9" s="28" t="s">
        <v>54</v>
      </c>
      <c r="K9" s="28" t="s">
        <v>54</v>
      </c>
      <c r="L9" s="28"/>
    </row>
    <row r="10" spans="1:12" x14ac:dyDescent="0.2">
      <c r="A10" s="2">
        <v>1</v>
      </c>
      <c r="B10" s="6">
        <v>9846000</v>
      </c>
      <c r="C10" s="7">
        <v>2264.58</v>
      </c>
      <c r="D10" s="22">
        <f>MAX(0,MIN(8000000,B10-2000000))/B10</f>
        <v>0.79687182612228313</v>
      </c>
      <c r="E10" s="22">
        <f>MAX(0,MIN(30000000,B10-10000000))/B10</f>
        <v>0</v>
      </c>
      <c r="F10" s="23">
        <f>+D10*$C10</f>
        <v>1804.58</v>
      </c>
      <c r="G10" s="23">
        <f>+E10*$C10</f>
        <v>0</v>
      </c>
      <c r="H10" s="6">
        <f t="shared" ref="H10" si="4">D10*$B10</f>
        <v>7846000</v>
      </c>
      <c r="I10" s="6">
        <f t="shared" ref="I10:I73" si="5">E10*$B10</f>
        <v>0</v>
      </c>
      <c r="J10" s="6">
        <f t="shared" ref="J10:J73" si="6">B10-SUM(H10:I10)</f>
        <v>2000000</v>
      </c>
      <c r="K10" s="7">
        <f t="shared" ref="K10:K73" si="7">C10-SUM(F10:G10)</f>
        <v>460</v>
      </c>
      <c r="L10" s="7"/>
    </row>
    <row r="11" spans="1:12" x14ac:dyDescent="0.2">
      <c r="A11" s="2">
        <v>2</v>
      </c>
      <c r="B11" s="6">
        <v>30425000</v>
      </c>
      <c r="C11" s="7">
        <v>5172.25</v>
      </c>
      <c r="D11" s="22">
        <f t="shared" ref="D11:D74" si="8">MAX(0,MIN(8000000,B11-2000000))/B11</f>
        <v>0.26294165981922762</v>
      </c>
      <c r="E11" s="22">
        <f t="shared" ref="E11:E74" si="9">MAX(0,MIN(30000000,B11-10000000))/B11</f>
        <v>0.67132292522596548</v>
      </c>
      <c r="F11" s="23">
        <f t="shared" ref="F11:F74" si="10">+D11*$C11</f>
        <v>1360</v>
      </c>
      <c r="G11" s="23">
        <f t="shared" ref="G11:G74" si="11">+E11*$C11</f>
        <v>3472.25</v>
      </c>
      <c r="H11" s="24">
        <f t="shared" ref="H11:H73" si="12">D11*B11</f>
        <v>8000000.0000000009</v>
      </c>
      <c r="I11" s="6">
        <f t="shared" si="5"/>
        <v>20425000</v>
      </c>
      <c r="J11" s="6">
        <f t="shared" si="6"/>
        <v>2000000</v>
      </c>
      <c r="K11" s="7">
        <f t="shared" si="7"/>
        <v>340</v>
      </c>
      <c r="L11" s="7"/>
    </row>
    <row r="12" spans="1:12" x14ac:dyDescent="0.2">
      <c r="A12" s="2">
        <v>3</v>
      </c>
      <c r="B12" s="6">
        <v>33063000</v>
      </c>
      <c r="C12" s="7">
        <v>5951.34</v>
      </c>
      <c r="D12" s="22">
        <f t="shared" si="8"/>
        <v>0.24196231436953694</v>
      </c>
      <c r="E12" s="22">
        <f t="shared" si="9"/>
        <v>0.69754710703807887</v>
      </c>
      <c r="F12" s="23">
        <f t="shared" si="10"/>
        <v>1440</v>
      </c>
      <c r="G12" s="23">
        <f t="shared" si="11"/>
        <v>4151.34</v>
      </c>
      <c r="H12" s="24">
        <f t="shared" si="12"/>
        <v>8000000</v>
      </c>
      <c r="I12" s="6">
        <f t="shared" si="5"/>
        <v>23063000</v>
      </c>
      <c r="J12" s="6">
        <f t="shared" si="6"/>
        <v>2000000</v>
      </c>
      <c r="K12" s="7">
        <f t="shared" si="7"/>
        <v>360</v>
      </c>
      <c r="L12" s="7"/>
    </row>
    <row r="13" spans="1:12" x14ac:dyDescent="0.2">
      <c r="A13" s="2">
        <v>4</v>
      </c>
      <c r="B13" s="6">
        <v>6061000</v>
      </c>
      <c r="C13" s="7">
        <v>1030.3699999999999</v>
      </c>
      <c r="D13" s="22">
        <f t="shared" si="8"/>
        <v>0.67002144860584067</v>
      </c>
      <c r="E13" s="22">
        <f t="shared" si="9"/>
        <v>0</v>
      </c>
      <c r="F13" s="23">
        <f t="shared" si="10"/>
        <v>690.37</v>
      </c>
      <c r="G13" s="23">
        <f t="shared" si="11"/>
        <v>0</v>
      </c>
      <c r="H13" s="24">
        <f t="shared" si="12"/>
        <v>4061000.0000000005</v>
      </c>
      <c r="I13" s="6">
        <f t="shared" si="5"/>
        <v>0</v>
      </c>
      <c r="J13" s="6">
        <f t="shared" si="6"/>
        <v>1999999.9999999995</v>
      </c>
      <c r="K13" s="7">
        <f t="shared" si="7"/>
        <v>339.99999999999989</v>
      </c>
      <c r="L13" s="7"/>
    </row>
    <row r="14" spans="1:12" x14ac:dyDescent="0.2">
      <c r="A14" s="2">
        <v>5</v>
      </c>
      <c r="B14" s="6">
        <v>1700000</v>
      </c>
      <c r="C14" s="7">
        <v>289</v>
      </c>
      <c r="D14" s="22">
        <f t="shared" si="8"/>
        <v>0</v>
      </c>
      <c r="E14" s="22">
        <f t="shared" si="9"/>
        <v>0</v>
      </c>
      <c r="F14" s="23">
        <f t="shared" si="10"/>
        <v>0</v>
      </c>
      <c r="G14" s="23">
        <f t="shared" si="11"/>
        <v>0</v>
      </c>
      <c r="H14" s="24">
        <f t="shared" si="12"/>
        <v>0</v>
      </c>
      <c r="I14" s="6">
        <f t="shared" si="5"/>
        <v>0</v>
      </c>
      <c r="J14" s="6">
        <f t="shared" si="6"/>
        <v>1700000</v>
      </c>
      <c r="K14" s="7">
        <f t="shared" si="7"/>
        <v>289</v>
      </c>
      <c r="L14" s="7"/>
    </row>
    <row r="15" spans="1:12" x14ac:dyDescent="0.2">
      <c r="A15" s="2">
        <v>6</v>
      </c>
      <c r="B15" s="6">
        <v>40000000</v>
      </c>
      <c r="C15" s="7">
        <v>11200</v>
      </c>
      <c r="D15" s="22">
        <f t="shared" si="8"/>
        <v>0.2</v>
      </c>
      <c r="E15" s="22">
        <f t="shared" si="9"/>
        <v>0.75</v>
      </c>
      <c r="F15" s="23">
        <f t="shared" si="10"/>
        <v>2240</v>
      </c>
      <c r="G15" s="23">
        <f t="shared" si="11"/>
        <v>8400</v>
      </c>
      <c r="H15" s="24">
        <f t="shared" si="12"/>
        <v>8000000</v>
      </c>
      <c r="I15" s="6">
        <f t="shared" si="5"/>
        <v>30000000</v>
      </c>
      <c r="J15" s="6">
        <f t="shared" si="6"/>
        <v>2000000</v>
      </c>
      <c r="K15" s="7">
        <f t="shared" si="7"/>
        <v>560</v>
      </c>
      <c r="L15" s="7"/>
    </row>
    <row r="16" spans="1:12" x14ac:dyDescent="0.2">
      <c r="A16" s="2">
        <v>7</v>
      </c>
      <c r="B16" s="6">
        <v>40000000</v>
      </c>
      <c r="C16" s="7">
        <v>6000</v>
      </c>
      <c r="D16" s="22">
        <f t="shared" si="8"/>
        <v>0.2</v>
      </c>
      <c r="E16" s="22">
        <f t="shared" si="9"/>
        <v>0.75</v>
      </c>
      <c r="F16" s="23">
        <f t="shared" si="10"/>
        <v>1200</v>
      </c>
      <c r="G16" s="23">
        <f t="shared" si="11"/>
        <v>4500</v>
      </c>
      <c r="H16" s="24">
        <f t="shared" si="12"/>
        <v>8000000</v>
      </c>
      <c r="I16" s="6">
        <f t="shared" si="5"/>
        <v>30000000</v>
      </c>
      <c r="J16" s="6">
        <f t="shared" si="6"/>
        <v>2000000</v>
      </c>
      <c r="K16" s="7">
        <f t="shared" si="7"/>
        <v>300</v>
      </c>
      <c r="L16" s="7"/>
    </row>
    <row r="17" spans="1:12" x14ac:dyDescent="0.2">
      <c r="A17" s="2">
        <v>8</v>
      </c>
      <c r="B17" s="6">
        <v>800000</v>
      </c>
      <c r="C17" s="7">
        <v>184</v>
      </c>
      <c r="D17" s="22">
        <f t="shared" si="8"/>
        <v>0</v>
      </c>
      <c r="E17" s="22">
        <f t="shared" si="9"/>
        <v>0</v>
      </c>
      <c r="F17" s="23">
        <f t="shared" si="10"/>
        <v>0</v>
      </c>
      <c r="G17" s="23">
        <f t="shared" si="11"/>
        <v>0</v>
      </c>
      <c r="H17" s="24">
        <f t="shared" si="12"/>
        <v>0</v>
      </c>
      <c r="I17" s="6">
        <f t="shared" si="5"/>
        <v>0</v>
      </c>
      <c r="J17" s="6">
        <f t="shared" si="6"/>
        <v>800000</v>
      </c>
      <c r="K17" s="7">
        <f t="shared" si="7"/>
        <v>184</v>
      </c>
      <c r="L17" s="7"/>
    </row>
    <row r="18" spans="1:12" x14ac:dyDescent="0.2">
      <c r="A18" s="2">
        <v>9</v>
      </c>
      <c r="B18" s="6">
        <v>15485000</v>
      </c>
      <c r="C18" s="7">
        <v>4645.5</v>
      </c>
      <c r="D18" s="22">
        <f t="shared" si="8"/>
        <v>0.51662899580238941</v>
      </c>
      <c r="E18" s="22">
        <f t="shared" si="9"/>
        <v>0.35421375524701326</v>
      </c>
      <c r="F18" s="23">
        <f t="shared" si="10"/>
        <v>2400</v>
      </c>
      <c r="G18" s="23">
        <f t="shared" si="11"/>
        <v>1645.5</v>
      </c>
      <c r="H18" s="24">
        <f t="shared" si="12"/>
        <v>8000000</v>
      </c>
      <c r="I18" s="6">
        <f t="shared" si="5"/>
        <v>5485000</v>
      </c>
      <c r="J18" s="6">
        <f t="shared" si="6"/>
        <v>2000000</v>
      </c>
      <c r="K18" s="7">
        <f t="shared" si="7"/>
        <v>600</v>
      </c>
      <c r="L18" s="7"/>
    </row>
    <row r="19" spans="1:12" x14ac:dyDescent="0.2">
      <c r="A19" s="2">
        <v>10</v>
      </c>
      <c r="B19" s="6">
        <v>11752000</v>
      </c>
      <c r="C19" s="7">
        <v>3290.56</v>
      </c>
      <c r="D19" s="22">
        <f t="shared" si="8"/>
        <v>0.68073519400953031</v>
      </c>
      <c r="E19" s="22">
        <f t="shared" si="9"/>
        <v>0.14908100748808714</v>
      </c>
      <c r="F19" s="23">
        <f t="shared" si="10"/>
        <v>2240</v>
      </c>
      <c r="G19" s="23">
        <f t="shared" si="11"/>
        <v>490.56</v>
      </c>
      <c r="H19" s="24">
        <f t="shared" si="12"/>
        <v>8000000</v>
      </c>
      <c r="I19" s="6">
        <f t="shared" si="5"/>
        <v>1752000</v>
      </c>
      <c r="J19" s="6">
        <f t="shared" si="6"/>
        <v>2000000</v>
      </c>
      <c r="K19" s="7">
        <f t="shared" si="7"/>
        <v>560</v>
      </c>
      <c r="L19" s="7"/>
    </row>
    <row r="20" spans="1:12" x14ac:dyDescent="0.2">
      <c r="A20" s="2">
        <v>11</v>
      </c>
      <c r="B20" s="6">
        <v>40000000</v>
      </c>
      <c r="C20" s="7">
        <v>5600</v>
      </c>
      <c r="D20" s="22">
        <f t="shared" si="8"/>
        <v>0.2</v>
      </c>
      <c r="E20" s="22">
        <f t="shared" si="9"/>
        <v>0.75</v>
      </c>
      <c r="F20" s="23">
        <f t="shared" si="10"/>
        <v>1120</v>
      </c>
      <c r="G20" s="23">
        <f t="shared" si="11"/>
        <v>4200</v>
      </c>
      <c r="H20" s="24">
        <f t="shared" si="12"/>
        <v>8000000</v>
      </c>
      <c r="I20" s="6">
        <f t="shared" si="5"/>
        <v>30000000</v>
      </c>
      <c r="J20" s="6">
        <f t="shared" si="6"/>
        <v>2000000</v>
      </c>
      <c r="K20" s="7">
        <f t="shared" si="7"/>
        <v>280</v>
      </c>
      <c r="L20" s="7"/>
    </row>
    <row r="21" spans="1:12" x14ac:dyDescent="0.2">
      <c r="A21" s="2">
        <v>12</v>
      </c>
      <c r="B21" s="6">
        <v>6955000</v>
      </c>
      <c r="C21" s="7">
        <v>1738.75</v>
      </c>
      <c r="D21" s="22">
        <f t="shared" si="8"/>
        <v>0.71243709561466573</v>
      </c>
      <c r="E21" s="22">
        <f t="shared" si="9"/>
        <v>0</v>
      </c>
      <c r="F21" s="23">
        <f t="shared" si="10"/>
        <v>1238.75</v>
      </c>
      <c r="G21" s="23">
        <f t="shared" si="11"/>
        <v>0</v>
      </c>
      <c r="H21" s="24">
        <f t="shared" si="12"/>
        <v>4955000</v>
      </c>
      <c r="I21" s="6">
        <f t="shared" si="5"/>
        <v>0</v>
      </c>
      <c r="J21" s="6">
        <f t="shared" si="6"/>
        <v>2000000</v>
      </c>
      <c r="K21" s="7">
        <f t="shared" si="7"/>
        <v>500</v>
      </c>
      <c r="L21" s="7"/>
    </row>
    <row r="22" spans="1:12" x14ac:dyDescent="0.2">
      <c r="A22" s="2">
        <v>13</v>
      </c>
      <c r="B22" s="6">
        <v>800000</v>
      </c>
      <c r="C22" s="7">
        <v>184</v>
      </c>
      <c r="D22" s="22">
        <f t="shared" si="8"/>
        <v>0</v>
      </c>
      <c r="E22" s="22">
        <f t="shared" si="9"/>
        <v>0</v>
      </c>
      <c r="F22" s="23">
        <f t="shared" si="10"/>
        <v>0</v>
      </c>
      <c r="G22" s="23">
        <f t="shared" si="11"/>
        <v>0</v>
      </c>
      <c r="H22" s="24">
        <f t="shared" si="12"/>
        <v>0</v>
      </c>
      <c r="I22" s="6">
        <f t="shared" si="5"/>
        <v>0</v>
      </c>
      <c r="J22" s="6">
        <f t="shared" si="6"/>
        <v>800000</v>
      </c>
      <c r="K22" s="7">
        <f t="shared" si="7"/>
        <v>184</v>
      </c>
      <c r="L22" s="7"/>
    </row>
    <row r="23" spans="1:12" x14ac:dyDescent="0.2">
      <c r="A23" s="2">
        <v>14</v>
      </c>
      <c r="B23" s="6">
        <v>16963000</v>
      </c>
      <c r="C23" s="7">
        <v>3222.97</v>
      </c>
      <c r="D23" s="22">
        <f t="shared" si="8"/>
        <v>0.47161469079761836</v>
      </c>
      <c r="E23" s="22">
        <f t="shared" si="9"/>
        <v>0.41048163650297709</v>
      </c>
      <c r="F23" s="23">
        <f t="shared" si="10"/>
        <v>1520</v>
      </c>
      <c r="G23" s="23">
        <f t="shared" si="11"/>
        <v>1322.97</v>
      </c>
      <c r="H23" s="24">
        <f t="shared" si="12"/>
        <v>8000000</v>
      </c>
      <c r="I23" s="6">
        <f t="shared" si="5"/>
        <v>6963000</v>
      </c>
      <c r="J23" s="6">
        <f t="shared" si="6"/>
        <v>2000000</v>
      </c>
      <c r="K23" s="7">
        <f t="shared" si="7"/>
        <v>379.99999999999955</v>
      </c>
      <c r="L23" s="7"/>
    </row>
    <row r="24" spans="1:12" x14ac:dyDescent="0.2">
      <c r="A24" s="2">
        <v>15</v>
      </c>
      <c r="B24" s="6">
        <v>990000</v>
      </c>
      <c r="C24" s="7">
        <v>306.89999999999998</v>
      </c>
      <c r="D24" s="22">
        <f t="shared" si="8"/>
        <v>0</v>
      </c>
      <c r="E24" s="22">
        <f t="shared" si="9"/>
        <v>0</v>
      </c>
      <c r="F24" s="23">
        <f t="shared" si="10"/>
        <v>0</v>
      </c>
      <c r="G24" s="23">
        <f t="shared" si="11"/>
        <v>0</v>
      </c>
      <c r="H24" s="24">
        <f t="shared" si="12"/>
        <v>0</v>
      </c>
      <c r="I24" s="6">
        <f t="shared" si="5"/>
        <v>0</v>
      </c>
      <c r="J24" s="6">
        <f t="shared" si="6"/>
        <v>990000</v>
      </c>
      <c r="K24" s="7">
        <f t="shared" si="7"/>
        <v>306.89999999999998</v>
      </c>
      <c r="L24" s="7"/>
    </row>
    <row r="25" spans="1:12" x14ac:dyDescent="0.2">
      <c r="A25" s="2">
        <v>16</v>
      </c>
      <c r="B25" s="6">
        <v>16373000</v>
      </c>
      <c r="C25" s="7">
        <v>4256.9799999999996</v>
      </c>
      <c r="D25" s="22">
        <f t="shared" si="8"/>
        <v>0.48860929579185242</v>
      </c>
      <c r="E25" s="22">
        <f t="shared" si="9"/>
        <v>0.38923838026018442</v>
      </c>
      <c r="F25" s="23">
        <f t="shared" si="10"/>
        <v>2079.9999999999995</v>
      </c>
      <c r="G25" s="23">
        <f t="shared" si="11"/>
        <v>1656.9799999999998</v>
      </c>
      <c r="H25" s="24">
        <f t="shared" si="12"/>
        <v>8000000</v>
      </c>
      <c r="I25" s="6">
        <f t="shared" si="5"/>
        <v>6373000</v>
      </c>
      <c r="J25" s="6">
        <f t="shared" si="6"/>
        <v>2000000</v>
      </c>
      <c r="K25" s="7">
        <f t="shared" si="7"/>
        <v>520</v>
      </c>
      <c r="L25" s="7"/>
    </row>
    <row r="26" spans="1:12" x14ac:dyDescent="0.2">
      <c r="A26" s="2">
        <v>17</v>
      </c>
      <c r="B26" s="6">
        <v>19771000</v>
      </c>
      <c r="C26" s="7">
        <v>5733.59</v>
      </c>
      <c r="D26" s="22">
        <f t="shared" si="8"/>
        <v>0.40463304840422842</v>
      </c>
      <c r="E26" s="22">
        <f t="shared" si="9"/>
        <v>0.49420868949471447</v>
      </c>
      <c r="F26" s="23">
        <f t="shared" si="10"/>
        <v>2320</v>
      </c>
      <c r="G26" s="23">
        <f t="shared" si="11"/>
        <v>2833.59</v>
      </c>
      <c r="H26" s="24">
        <f t="shared" si="12"/>
        <v>8000000</v>
      </c>
      <c r="I26" s="6">
        <f t="shared" si="5"/>
        <v>9771000</v>
      </c>
      <c r="J26" s="6">
        <f t="shared" si="6"/>
        <v>2000000</v>
      </c>
      <c r="K26" s="7">
        <f t="shared" si="7"/>
        <v>580</v>
      </c>
      <c r="L26" s="7"/>
    </row>
    <row r="27" spans="1:12" x14ac:dyDescent="0.2">
      <c r="A27" s="2">
        <v>18</v>
      </c>
      <c r="B27" s="6">
        <v>800000</v>
      </c>
      <c r="C27" s="7">
        <v>216</v>
      </c>
      <c r="D27" s="22">
        <f t="shared" si="8"/>
        <v>0</v>
      </c>
      <c r="E27" s="22">
        <f t="shared" si="9"/>
        <v>0</v>
      </c>
      <c r="F27" s="23">
        <f t="shared" si="10"/>
        <v>0</v>
      </c>
      <c r="G27" s="23">
        <f t="shared" si="11"/>
        <v>0</v>
      </c>
      <c r="H27" s="24">
        <f t="shared" si="12"/>
        <v>0</v>
      </c>
      <c r="I27" s="6">
        <f t="shared" si="5"/>
        <v>0</v>
      </c>
      <c r="J27" s="6">
        <f t="shared" si="6"/>
        <v>800000</v>
      </c>
      <c r="K27" s="7">
        <f t="shared" si="7"/>
        <v>216</v>
      </c>
      <c r="L27" s="7"/>
    </row>
    <row r="28" spans="1:12" x14ac:dyDescent="0.2">
      <c r="A28" s="2">
        <v>19</v>
      </c>
      <c r="B28" s="6">
        <v>20611000</v>
      </c>
      <c r="C28" s="7">
        <v>3091.65</v>
      </c>
      <c r="D28" s="22">
        <f t="shared" si="8"/>
        <v>0.3881422541361409</v>
      </c>
      <c r="E28" s="22">
        <f t="shared" si="9"/>
        <v>0.51482218232982391</v>
      </c>
      <c r="F28" s="23">
        <f t="shared" si="10"/>
        <v>1200</v>
      </c>
      <c r="G28" s="23">
        <f t="shared" si="11"/>
        <v>1591.65</v>
      </c>
      <c r="H28" s="24">
        <f t="shared" si="12"/>
        <v>8000000</v>
      </c>
      <c r="I28" s="6">
        <f t="shared" si="5"/>
        <v>10611000</v>
      </c>
      <c r="J28" s="6">
        <f t="shared" si="6"/>
        <v>2000000</v>
      </c>
      <c r="K28" s="7">
        <f t="shared" si="7"/>
        <v>300</v>
      </c>
      <c r="L28" s="7"/>
    </row>
    <row r="29" spans="1:12" x14ac:dyDescent="0.2">
      <c r="A29" s="2">
        <v>20</v>
      </c>
      <c r="B29" s="6">
        <v>1681000</v>
      </c>
      <c r="C29" s="7">
        <v>235.34</v>
      </c>
      <c r="D29" s="22">
        <f t="shared" si="8"/>
        <v>0</v>
      </c>
      <c r="E29" s="22">
        <f t="shared" si="9"/>
        <v>0</v>
      </c>
      <c r="F29" s="23">
        <f t="shared" si="10"/>
        <v>0</v>
      </c>
      <c r="G29" s="23">
        <f t="shared" si="11"/>
        <v>0</v>
      </c>
      <c r="H29" s="24">
        <f t="shared" si="12"/>
        <v>0</v>
      </c>
      <c r="I29" s="6">
        <f t="shared" si="5"/>
        <v>0</v>
      </c>
      <c r="J29" s="6">
        <f t="shared" si="6"/>
        <v>1681000</v>
      </c>
      <c r="K29" s="7">
        <f t="shared" si="7"/>
        <v>235.34</v>
      </c>
      <c r="L29" s="7"/>
    </row>
    <row r="30" spans="1:12" x14ac:dyDescent="0.2">
      <c r="A30" s="2">
        <v>21</v>
      </c>
      <c r="B30" s="6">
        <v>33663000</v>
      </c>
      <c r="C30" s="7">
        <v>9762.27</v>
      </c>
      <c r="D30" s="22">
        <f t="shared" si="8"/>
        <v>0.23764964501084276</v>
      </c>
      <c r="E30" s="22">
        <f t="shared" si="9"/>
        <v>0.70293794373644658</v>
      </c>
      <c r="F30" s="23">
        <f t="shared" si="10"/>
        <v>2320</v>
      </c>
      <c r="G30" s="23">
        <f t="shared" si="11"/>
        <v>6862.27</v>
      </c>
      <c r="H30" s="24">
        <f t="shared" si="12"/>
        <v>8000000</v>
      </c>
      <c r="I30" s="6">
        <f t="shared" si="5"/>
        <v>23663000</v>
      </c>
      <c r="J30" s="6">
        <f t="shared" si="6"/>
        <v>2000000</v>
      </c>
      <c r="K30" s="7">
        <f t="shared" si="7"/>
        <v>580</v>
      </c>
      <c r="L30" s="7"/>
    </row>
    <row r="31" spans="1:12" x14ac:dyDescent="0.2">
      <c r="A31" s="2">
        <v>22</v>
      </c>
      <c r="B31" s="6">
        <v>2408000</v>
      </c>
      <c r="C31" s="7">
        <v>746.48</v>
      </c>
      <c r="D31" s="22">
        <f t="shared" si="8"/>
        <v>0.16943521594684385</v>
      </c>
      <c r="E31" s="22">
        <f t="shared" si="9"/>
        <v>0</v>
      </c>
      <c r="F31" s="23">
        <f t="shared" si="10"/>
        <v>126.48</v>
      </c>
      <c r="G31" s="23">
        <f t="shared" si="11"/>
        <v>0</v>
      </c>
      <c r="H31" s="24">
        <f t="shared" si="12"/>
        <v>408000</v>
      </c>
      <c r="I31" s="6">
        <f t="shared" si="5"/>
        <v>0</v>
      </c>
      <c r="J31" s="6">
        <f t="shared" si="6"/>
        <v>2000000</v>
      </c>
      <c r="K31" s="7">
        <f t="shared" si="7"/>
        <v>620</v>
      </c>
      <c r="L31" s="7"/>
    </row>
    <row r="32" spans="1:12" x14ac:dyDescent="0.2">
      <c r="A32" s="2">
        <v>23</v>
      </c>
      <c r="B32" s="6">
        <v>9759000</v>
      </c>
      <c r="C32" s="7">
        <v>2146.98</v>
      </c>
      <c r="D32" s="22">
        <f t="shared" si="8"/>
        <v>0.79506096936161497</v>
      </c>
      <c r="E32" s="22">
        <f t="shared" si="9"/>
        <v>0</v>
      </c>
      <c r="F32" s="23">
        <f t="shared" si="10"/>
        <v>1706.98</v>
      </c>
      <c r="G32" s="23">
        <f t="shared" si="11"/>
        <v>0</v>
      </c>
      <c r="H32" s="24">
        <f t="shared" si="12"/>
        <v>7759000</v>
      </c>
      <c r="I32" s="6">
        <f t="shared" si="5"/>
        <v>0</v>
      </c>
      <c r="J32" s="6">
        <f t="shared" si="6"/>
        <v>2000000</v>
      </c>
      <c r="K32" s="7">
        <f t="shared" si="7"/>
        <v>440</v>
      </c>
      <c r="L32" s="7"/>
    </row>
    <row r="33" spans="1:12" x14ac:dyDescent="0.2">
      <c r="A33" s="2">
        <v>24</v>
      </c>
      <c r="B33" s="6">
        <v>1299000</v>
      </c>
      <c r="C33" s="7">
        <v>376.71</v>
      </c>
      <c r="D33" s="22">
        <f t="shared" si="8"/>
        <v>0</v>
      </c>
      <c r="E33" s="22">
        <f t="shared" si="9"/>
        <v>0</v>
      </c>
      <c r="F33" s="23">
        <f t="shared" si="10"/>
        <v>0</v>
      </c>
      <c r="G33" s="23">
        <f t="shared" si="11"/>
        <v>0</v>
      </c>
      <c r="H33" s="24">
        <f t="shared" si="12"/>
        <v>0</v>
      </c>
      <c r="I33" s="6">
        <f t="shared" si="5"/>
        <v>0</v>
      </c>
      <c r="J33" s="6">
        <f t="shared" si="6"/>
        <v>1299000</v>
      </c>
      <c r="K33" s="7">
        <f t="shared" si="7"/>
        <v>376.71</v>
      </c>
      <c r="L33" s="7"/>
    </row>
    <row r="34" spans="1:12" x14ac:dyDescent="0.2">
      <c r="A34" s="2">
        <v>25</v>
      </c>
      <c r="B34" s="6">
        <v>4920000</v>
      </c>
      <c r="C34" s="7">
        <v>1033.2</v>
      </c>
      <c r="D34" s="22">
        <f t="shared" si="8"/>
        <v>0.5934959349593496</v>
      </c>
      <c r="E34" s="22">
        <f t="shared" si="9"/>
        <v>0</v>
      </c>
      <c r="F34" s="23">
        <f t="shared" si="10"/>
        <v>613.20000000000005</v>
      </c>
      <c r="G34" s="23">
        <f t="shared" si="11"/>
        <v>0</v>
      </c>
      <c r="H34" s="24">
        <f t="shared" si="12"/>
        <v>2920000</v>
      </c>
      <c r="I34" s="6">
        <f t="shared" si="5"/>
        <v>0</v>
      </c>
      <c r="J34" s="6">
        <f t="shared" si="6"/>
        <v>2000000</v>
      </c>
      <c r="K34" s="7">
        <f t="shared" si="7"/>
        <v>420</v>
      </c>
      <c r="L34" s="7"/>
    </row>
    <row r="35" spans="1:12" x14ac:dyDescent="0.2">
      <c r="A35" s="2">
        <v>26</v>
      </c>
      <c r="B35" s="6">
        <v>1488000</v>
      </c>
      <c r="C35" s="7">
        <v>312.48</v>
      </c>
      <c r="D35" s="22">
        <f t="shared" si="8"/>
        <v>0</v>
      </c>
      <c r="E35" s="22">
        <f t="shared" si="9"/>
        <v>0</v>
      </c>
      <c r="F35" s="23">
        <f t="shared" si="10"/>
        <v>0</v>
      </c>
      <c r="G35" s="23">
        <f t="shared" si="11"/>
        <v>0</v>
      </c>
      <c r="H35" s="24">
        <f t="shared" si="12"/>
        <v>0</v>
      </c>
      <c r="I35" s="6">
        <f t="shared" si="5"/>
        <v>0</v>
      </c>
      <c r="J35" s="6">
        <f t="shared" si="6"/>
        <v>1488000</v>
      </c>
      <c r="K35" s="7">
        <f t="shared" si="7"/>
        <v>312.48</v>
      </c>
      <c r="L35" s="7"/>
    </row>
    <row r="36" spans="1:12" x14ac:dyDescent="0.2">
      <c r="A36" s="2">
        <v>27</v>
      </c>
      <c r="B36" s="6">
        <v>6258000</v>
      </c>
      <c r="C36" s="7">
        <v>1126.44</v>
      </c>
      <c r="D36" s="22">
        <f t="shared" si="8"/>
        <v>0.68040907638223069</v>
      </c>
      <c r="E36" s="22">
        <f t="shared" si="9"/>
        <v>0</v>
      </c>
      <c r="F36" s="23">
        <f t="shared" si="10"/>
        <v>766.43999999999994</v>
      </c>
      <c r="G36" s="23">
        <f t="shared" si="11"/>
        <v>0</v>
      </c>
      <c r="H36" s="24">
        <f t="shared" si="12"/>
        <v>4258000</v>
      </c>
      <c r="I36" s="6">
        <f t="shared" si="5"/>
        <v>0</v>
      </c>
      <c r="J36" s="6">
        <f t="shared" si="6"/>
        <v>2000000</v>
      </c>
      <c r="K36" s="7">
        <f t="shared" si="7"/>
        <v>360.00000000000011</v>
      </c>
      <c r="L36" s="7"/>
    </row>
    <row r="37" spans="1:12" x14ac:dyDescent="0.2">
      <c r="A37" s="2">
        <v>28</v>
      </c>
      <c r="B37" s="6">
        <v>40000000</v>
      </c>
      <c r="C37" s="7">
        <v>5600</v>
      </c>
      <c r="D37" s="22">
        <f t="shared" si="8"/>
        <v>0.2</v>
      </c>
      <c r="E37" s="22">
        <f t="shared" si="9"/>
        <v>0.75</v>
      </c>
      <c r="F37" s="23">
        <f t="shared" si="10"/>
        <v>1120</v>
      </c>
      <c r="G37" s="23">
        <f t="shared" si="11"/>
        <v>4200</v>
      </c>
      <c r="H37" s="24">
        <f t="shared" si="12"/>
        <v>8000000</v>
      </c>
      <c r="I37" s="6">
        <f t="shared" si="5"/>
        <v>30000000</v>
      </c>
      <c r="J37" s="6">
        <f t="shared" si="6"/>
        <v>2000000</v>
      </c>
      <c r="K37" s="7">
        <f t="shared" si="7"/>
        <v>280</v>
      </c>
      <c r="L37" s="7"/>
    </row>
    <row r="38" spans="1:12" x14ac:dyDescent="0.2">
      <c r="A38" s="2">
        <v>29</v>
      </c>
      <c r="B38" s="6">
        <v>1391000</v>
      </c>
      <c r="C38" s="7">
        <v>375.57</v>
      </c>
      <c r="D38" s="22">
        <f t="shared" si="8"/>
        <v>0</v>
      </c>
      <c r="E38" s="22">
        <f t="shared" si="9"/>
        <v>0</v>
      </c>
      <c r="F38" s="23">
        <f t="shared" si="10"/>
        <v>0</v>
      </c>
      <c r="G38" s="23">
        <f t="shared" si="11"/>
        <v>0</v>
      </c>
      <c r="H38" s="24">
        <f t="shared" si="12"/>
        <v>0</v>
      </c>
      <c r="I38" s="6">
        <f t="shared" si="5"/>
        <v>0</v>
      </c>
      <c r="J38" s="6">
        <f t="shared" si="6"/>
        <v>1391000</v>
      </c>
      <c r="K38" s="7">
        <f t="shared" si="7"/>
        <v>375.57</v>
      </c>
      <c r="L38" s="7"/>
    </row>
    <row r="39" spans="1:12" x14ac:dyDescent="0.2">
      <c r="A39" s="2">
        <v>30</v>
      </c>
      <c r="B39" s="6">
        <v>800000</v>
      </c>
      <c r="C39" s="7">
        <v>168</v>
      </c>
      <c r="D39" s="22">
        <f t="shared" si="8"/>
        <v>0</v>
      </c>
      <c r="E39" s="22">
        <f t="shared" si="9"/>
        <v>0</v>
      </c>
      <c r="F39" s="23">
        <f t="shared" si="10"/>
        <v>0</v>
      </c>
      <c r="G39" s="23">
        <f t="shared" si="11"/>
        <v>0</v>
      </c>
      <c r="H39" s="24">
        <f t="shared" si="12"/>
        <v>0</v>
      </c>
      <c r="I39" s="6">
        <f t="shared" si="5"/>
        <v>0</v>
      </c>
      <c r="J39" s="6">
        <f t="shared" si="6"/>
        <v>800000</v>
      </c>
      <c r="K39" s="7">
        <f t="shared" si="7"/>
        <v>168</v>
      </c>
      <c r="L39" s="7"/>
    </row>
    <row r="40" spans="1:12" x14ac:dyDescent="0.2">
      <c r="A40" s="2">
        <v>31</v>
      </c>
      <c r="B40" s="6">
        <v>13982000</v>
      </c>
      <c r="C40" s="7">
        <v>2237.12</v>
      </c>
      <c r="D40" s="22">
        <f t="shared" si="8"/>
        <v>0.57216421112859395</v>
      </c>
      <c r="E40" s="22">
        <f t="shared" si="9"/>
        <v>0.28479473608925759</v>
      </c>
      <c r="F40" s="23">
        <f t="shared" si="10"/>
        <v>1280</v>
      </c>
      <c r="G40" s="23">
        <f t="shared" si="11"/>
        <v>637.11999999999989</v>
      </c>
      <c r="H40" s="24">
        <f t="shared" si="12"/>
        <v>8000000.0000000009</v>
      </c>
      <c r="I40" s="6">
        <f t="shared" si="5"/>
        <v>3981999.9999999995</v>
      </c>
      <c r="J40" s="6">
        <f t="shared" si="6"/>
        <v>2000000</v>
      </c>
      <c r="K40" s="7">
        <f t="shared" si="7"/>
        <v>320</v>
      </c>
      <c r="L40" s="7"/>
    </row>
    <row r="41" spans="1:12" x14ac:dyDescent="0.2">
      <c r="A41" s="2">
        <v>32</v>
      </c>
      <c r="B41" s="6">
        <v>1921000</v>
      </c>
      <c r="C41" s="7">
        <v>480.25</v>
      </c>
      <c r="D41" s="22">
        <f t="shared" si="8"/>
        <v>0</v>
      </c>
      <c r="E41" s="22">
        <f t="shared" si="9"/>
        <v>0</v>
      </c>
      <c r="F41" s="23">
        <f t="shared" si="10"/>
        <v>0</v>
      </c>
      <c r="G41" s="23">
        <f t="shared" si="11"/>
        <v>0</v>
      </c>
      <c r="H41" s="24">
        <f t="shared" si="12"/>
        <v>0</v>
      </c>
      <c r="I41" s="6">
        <f t="shared" si="5"/>
        <v>0</v>
      </c>
      <c r="J41" s="6">
        <f t="shared" si="6"/>
        <v>1921000</v>
      </c>
      <c r="K41" s="7">
        <f t="shared" si="7"/>
        <v>480.25</v>
      </c>
      <c r="L41" s="7"/>
    </row>
    <row r="42" spans="1:12" x14ac:dyDescent="0.2">
      <c r="A42" s="2">
        <v>33</v>
      </c>
      <c r="B42" s="6">
        <v>25717000</v>
      </c>
      <c r="C42" s="7">
        <v>5143.3999999999996</v>
      </c>
      <c r="D42" s="22">
        <f t="shared" si="8"/>
        <v>0.31107827507096475</v>
      </c>
      <c r="E42" s="22">
        <f t="shared" si="9"/>
        <v>0.61115215616129404</v>
      </c>
      <c r="F42" s="23">
        <f t="shared" si="10"/>
        <v>1600</v>
      </c>
      <c r="G42" s="23">
        <f t="shared" si="11"/>
        <v>3143.3999999999996</v>
      </c>
      <c r="H42" s="24">
        <f t="shared" si="12"/>
        <v>8000000</v>
      </c>
      <c r="I42" s="6">
        <f t="shared" si="5"/>
        <v>15716999.999999998</v>
      </c>
      <c r="J42" s="6">
        <f t="shared" si="6"/>
        <v>2000000</v>
      </c>
      <c r="K42" s="7">
        <f t="shared" si="7"/>
        <v>400</v>
      </c>
      <c r="L42" s="7"/>
    </row>
    <row r="43" spans="1:12" x14ac:dyDescent="0.2">
      <c r="A43" s="2">
        <v>34</v>
      </c>
      <c r="B43" s="6">
        <v>39626000</v>
      </c>
      <c r="C43" s="7">
        <v>8321.4599999999991</v>
      </c>
      <c r="D43" s="22">
        <f t="shared" si="8"/>
        <v>0.20188764952304042</v>
      </c>
      <c r="E43" s="22">
        <f t="shared" si="9"/>
        <v>0.74764043809619951</v>
      </c>
      <c r="F43" s="23">
        <f t="shared" si="10"/>
        <v>1679.9999999999998</v>
      </c>
      <c r="G43" s="23">
        <f t="shared" si="11"/>
        <v>6221.46</v>
      </c>
      <c r="H43" s="24">
        <f t="shared" si="12"/>
        <v>8000000</v>
      </c>
      <c r="I43" s="6">
        <f t="shared" si="5"/>
        <v>29626000</v>
      </c>
      <c r="J43" s="6">
        <f t="shared" si="6"/>
        <v>2000000</v>
      </c>
      <c r="K43" s="7">
        <f t="shared" si="7"/>
        <v>419.99999999999909</v>
      </c>
      <c r="L43" s="7"/>
    </row>
    <row r="44" spans="1:12" x14ac:dyDescent="0.2">
      <c r="A44" s="2">
        <v>35</v>
      </c>
      <c r="B44" s="6">
        <v>40000000</v>
      </c>
      <c r="C44" s="7">
        <v>10400</v>
      </c>
      <c r="D44" s="22">
        <f t="shared" si="8"/>
        <v>0.2</v>
      </c>
      <c r="E44" s="22">
        <f t="shared" si="9"/>
        <v>0.75</v>
      </c>
      <c r="F44" s="23">
        <f t="shared" si="10"/>
        <v>2080</v>
      </c>
      <c r="G44" s="23">
        <f t="shared" si="11"/>
        <v>7800</v>
      </c>
      <c r="H44" s="24">
        <f t="shared" si="12"/>
        <v>8000000</v>
      </c>
      <c r="I44" s="6">
        <f t="shared" si="5"/>
        <v>30000000</v>
      </c>
      <c r="J44" s="6">
        <f t="shared" si="6"/>
        <v>2000000</v>
      </c>
      <c r="K44" s="7">
        <f t="shared" si="7"/>
        <v>520</v>
      </c>
      <c r="L44" s="7"/>
    </row>
    <row r="45" spans="1:12" x14ac:dyDescent="0.2">
      <c r="A45" s="2">
        <v>36</v>
      </c>
      <c r="B45" s="6">
        <v>3827000</v>
      </c>
      <c r="C45" s="7">
        <v>497.51</v>
      </c>
      <c r="D45" s="22">
        <f t="shared" si="8"/>
        <v>0.47739743924745232</v>
      </c>
      <c r="E45" s="22">
        <f t="shared" si="9"/>
        <v>0</v>
      </c>
      <c r="F45" s="23">
        <f t="shared" si="10"/>
        <v>237.51</v>
      </c>
      <c r="G45" s="23">
        <f t="shared" si="11"/>
        <v>0</v>
      </c>
      <c r="H45" s="24">
        <f t="shared" si="12"/>
        <v>1827000</v>
      </c>
      <c r="I45" s="6">
        <f t="shared" si="5"/>
        <v>0</v>
      </c>
      <c r="J45" s="6">
        <f t="shared" si="6"/>
        <v>2000000</v>
      </c>
      <c r="K45" s="7">
        <f t="shared" si="7"/>
        <v>260</v>
      </c>
      <c r="L45" s="7"/>
    </row>
    <row r="46" spans="1:12" x14ac:dyDescent="0.2">
      <c r="A46" s="2">
        <v>37</v>
      </c>
      <c r="B46" s="6">
        <v>800000</v>
      </c>
      <c r="C46" s="7">
        <v>200</v>
      </c>
      <c r="D46" s="22">
        <f t="shared" si="8"/>
        <v>0</v>
      </c>
      <c r="E46" s="22">
        <f t="shared" si="9"/>
        <v>0</v>
      </c>
      <c r="F46" s="23">
        <f t="shared" si="10"/>
        <v>0</v>
      </c>
      <c r="G46" s="23">
        <f t="shared" si="11"/>
        <v>0</v>
      </c>
      <c r="H46" s="24">
        <f t="shared" si="12"/>
        <v>0</v>
      </c>
      <c r="I46" s="6">
        <f t="shared" si="5"/>
        <v>0</v>
      </c>
      <c r="J46" s="6">
        <f t="shared" si="6"/>
        <v>800000</v>
      </c>
      <c r="K46" s="7">
        <f t="shared" si="7"/>
        <v>200</v>
      </c>
      <c r="L46" s="7"/>
    </row>
    <row r="47" spans="1:12" x14ac:dyDescent="0.2">
      <c r="A47" s="2">
        <v>38</v>
      </c>
      <c r="B47" s="6">
        <v>800000</v>
      </c>
      <c r="C47" s="7">
        <v>184</v>
      </c>
      <c r="D47" s="22">
        <f t="shared" si="8"/>
        <v>0</v>
      </c>
      <c r="E47" s="22">
        <f t="shared" si="9"/>
        <v>0</v>
      </c>
      <c r="F47" s="23">
        <f t="shared" si="10"/>
        <v>0</v>
      </c>
      <c r="G47" s="23">
        <f t="shared" si="11"/>
        <v>0</v>
      </c>
      <c r="H47" s="24">
        <f t="shared" si="12"/>
        <v>0</v>
      </c>
      <c r="I47" s="6">
        <f t="shared" si="5"/>
        <v>0</v>
      </c>
      <c r="J47" s="6">
        <f t="shared" si="6"/>
        <v>800000</v>
      </c>
      <c r="K47" s="7">
        <f t="shared" si="7"/>
        <v>184</v>
      </c>
      <c r="L47" s="7"/>
    </row>
    <row r="48" spans="1:12" x14ac:dyDescent="0.2">
      <c r="A48" s="2">
        <v>39</v>
      </c>
      <c r="B48" s="6">
        <v>3857000</v>
      </c>
      <c r="C48" s="7">
        <v>578.54999999999995</v>
      </c>
      <c r="D48" s="22">
        <f t="shared" si="8"/>
        <v>0.48146227638060668</v>
      </c>
      <c r="E48" s="22">
        <f t="shared" si="9"/>
        <v>0</v>
      </c>
      <c r="F48" s="23">
        <f t="shared" si="10"/>
        <v>278.54999999999995</v>
      </c>
      <c r="G48" s="23">
        <f t="shared" si="11"/>
        <v>0</v>
      </c>
      <c r="H48" s="24">
        <f t="shared" si="12"/>
        <v>1857000</v>
      </c>
      <c r="I48" s="6">
        <f t="shared" si="5"/>
        <v>0</v>
      </c>
      <c r="J48" s="6">
        <f t="shared" si="6"/>
        <v>2000000</v>
      </c>
      <c r="K48" s="7">
        <f t="shared" si="7"/>
        <v>300</v>
      </c>
      <c r="L48" s="7"/>
    </row>
    <row r="49" spans="1:12" x14ac:dyDescent="0.2">
      <c r="A49" s="2">
        <v>40</v>
      </c>
      <c r="B49" s="6">
        <v>36369000</v>
      </c>
      <c r="C49" s="7">
        <v>4727.97</v>
      </c>
      <c r="D49" s="22">
        <f t="shared" si="8"/>
        <v>0.21996755478566912</v>
      </c>
      <c r="E49" s="22">
        <f t="shared" si="9"/>
        <v>0.72504055651791366</v>
      </c>
      <c r="F49" s="23">
        <f t="shared" si="10"/>
        <v>1040</v>
      </c>
      <c r="G49" s="23">
        <f t="shared" si="11"/>
        <v>3427.9700000000003</v>
      </c>
      <c r="H49" s="24">
        <f t="shared" si="12"/>
        <v>8000000</v>
      </c>
      <c r="I49" s="6">
        <f t="shared" si="5"/>
        <v>26369000.000000004</v>
      </c>
      <c r="J49" s="6">
        <f t="shared" si="6"/>
        <v>2000000</v>
      </c>
      <c r="K49" s="7">
        <f t="shared" si="7"/>
        <v>260</v>
      </c>
      <c r="L49" s="7"/>
    </row>
    <row r="50" spans="1:12" x14ac:dyDescent="0.2">
      <c r="A50" s="2">
        <v>41</v>
      </c>
      <c r="B50" s="6">
        <v>10098000</v>
      </c>
      <c r="C50" s="7">
        <v>2322.54</v>
      </c>
      <c r="D50" s="22">
        <f t="shared" si="8"/>
        <v>0.79223608635373344</v>
      </c>
      <c r="E50" s="22">
        <f t="shared" si="9"/>
        <v>9.7048920578332344E-3</v>
      </c>
      <c r="F50" s="23">
        <f t="shared" si="10"/>
        <v>1840</v>
      </c>
      <c r="G50" s="23">
        <f t="shared" si="11"/>
        <v>22.54</v>
      </c>
      <c r="H50" s="24">
        <f t="shared" si="12"/>
        <v>8000000</v>
      </c>
      <c r="I50" s="6">
        <f t="shared" si="5"/>
        <v>98000</v>
      </c>
      <c r="J50" s="6">
        <f t="shared" si="6"/>
        <v>2000000</v>
      </c>
      <c r="K50" s="7">
        <f t="shared" si="7"/>
        <v>460</v>
      </c>
      <c r="L50" s="7"/>
    </row>
    <row r="51" spans="1:12" x14ac:dyDescent="0.2">
      <c r="A51" s="2">
        <v>42</v>
      </c>
      <c r="B51" s="6">
        <v>1573000</v>
      </c>
      <c r="C51" s="7">
        <v>330.33</v>
      </c>
      <c r="D51" s="22">
        <f t="shared" si="8"/>
        <v>0</v>
      </c>
      <c r="E51" s="22">
        <f t="shared" si="9"/>
        <v>0</v>
      </c>
      <c r="F51" s="23">
        <f t="shared" si="10"/>
        <v>0</v>
      </c>
      <c r="G51" s="23">
        <f t="shared" si="11"/>
        <v>0</v>
      </c>
      <c r="H51" s="24">
        <f t="shared" si="12"/>
        <v>0</v>
      </c>
      <c r="I51" s="6">
        <f t="shared" si="5"/>
        <v>0</v>
      </c>
      <c r="J51" s="6">
        <f t="shared" si="6"/>
        <v>1573000</v>
      </c>
      <c r="K51" s="7">
        <f t="shared" si="7"/>
        <v>330.33</v>
      </c>
      <c r="L51" s="7"/>
    </row>
    <row r="52" spans="1:12" x14ac:dyDescent="0.2">
      <c r="A52" s="2">
        <v>43</v>
      </c>
      <c r="B52" s="6">
        <v>14473000</v>
      </c>
      <c r="C52" s="7">
        <v>3039.33</v>
      </c>
      <c r="D52" s="22">
        <f t="shared" si="8"/>
        <v>0.55275340288813657</v>
      </c>
      <c r="E52" s="22">
        <f t="shared" si="9"/>
        <v>0.30905824638982932</v>
      </c>
      <c r="F52" s="23">
        <f t="shared" si="10"/>
        <v>1680</v>
      </c>
      <c r="G52" s="23">
        <f t="shared" si="11"/>
        <v>939.32999999999993</v>
      </c>
      <c r="H52" s="24">
        <f t="shared" si="12"/>
        <v>8000000.0000000009</v>
      </c>
      <c r="I52" s="6">
        <f t="shared" si="5"/>
        <v>4473000</v>
      </c>
      <c r="J52" s="6">
        <f t="shared" si="6"/>
        <v>2000000</v>
      </c>
      <c r="K52" s="7">
        <f t="shared" si="7"/>
        <v>420</v>
      </c>
      <c r="L52" s="7"/>
    </row>
    <row r="53" spans="1:12" x14ac:dyDescent="0.2">
      <c r="A53" s="2">
        <v>44</v>
      </c>
      <c r="B53" s="6">
        <v>38151000</v>
      </c>
      <c r="C53" s="7">
        <v>10682.28</v>
      </c>
      <c r="D53" s="22">
        <f t="shared" si="8"/>
        <v>0.20969306178081834</v>
      </c>
      <c r="E53" s="22">
        <f t="shared" si="9"/>
        <v>0.73788367277397704</v>
      </c>
      <c r="F53" s="23">
        <f t="shared" si="10"/>
        <v>2240.0000000000005</v>
      </c>
      <c r="G53" s="23">
        <f t="shared" si="11"/>
        <v>7882.28</v>
      </c>
      <c r="H53" s="24">
        <f t="shared" si="12"/>
        <v>8000000.0000000009</v>
      </c>
      <c r="I53" s="6">
        <f t="shared" si="5"/>
        <v>28150999.999999996</v>
      </c>
      <c r="J53" s="6">
        <f t="shared" si="6"/>
        <v>2000000</v>
      </c>
      <c r="K53" s="7">
        <f t="shared" si="7"/>
        <v>560</v>
      </c>
      <c r="L53" s="7"/>
    </row>
    <row r="54" spans="1:12" x14ac:dyDescent="0.2">
      <c r="A54" s="2">
        <v>45</v>
      </c>
      <c r="B54" s="6">
        <v>800000</v>
      </c>
      <c r="C54" s="7">
        <v>176</v>
      </c>
      <c r="D54" s="22">
        <f t="shared" si="8"/>
        <v>0</v>
      </c>
      <c r="E54" s="22">
        <f t="shared" si="9"/>
        <v>0</v>
      </c>
      <c r="F54" s="23">
        <f t="shared" si="10"/>
        <v>0</v>
      </c>
      <c r="G54" s="23">
        <f t="shared" si="11"/>
        <v>0</v>
      </c>
      <c r="H54" s="24">
        <f t="shared" si="12"/>
        <v>0</v>
      </c>
      <c r="I54" s="6">
        <f t="shared" si="5"/>
        <v>0</v>
      </c>
      <c r="J54" s="6">
        <f t="shared" si="6"/>
        <v>800000</v>
      </c>
      <c r="K54" s="7">
        <f t="shared" si="7"/>
        <v>176</v>
      </c>
      <c r="L54" s="7"/>
    </row>
    <row r="55" spans="1:12" x14ac:dyDescent="0.2">
      <c r="A55" s="2">
        <v>46</v>
      </c>
      <c r="B55" s="6">
        <v>800000</v>
      </c>
      <c r="C55" s="7">
        <v>192</v>
      </c>
      <c r="D55" s="22">
        <f t="shared" si="8"/>
        <v>0</v>
      </c>
      <c r="E55" s="22">
        <f t="shared" si="9"/>
        <v>0</v>
      </c>
      <c r="F55" s="23">
        <f t="shared" si="10"/>
        <v>0</v>
      </c>
      <c r="G55" s="23">
        <f t="shared" si="11"/>
        <v>0</v>
      </c>
      <c r="H55" s="24">
        <f t="shared" si="12"/>
        <v>0</v>
      </c>
      <c r="I55" s="6">
        <f t="shared" si="5"/>
        <v>0</v>
      </c>
      <c r="J55" s="6">
        <f t="shared" si="6"/>
        <v>800000</v>
      </c>
      <c r="K55" s="7">
        <f t="shared" si="7"/>
        <v>192</v>
      </c>
      <c r="L55" s="7"/>
    </row>
    <row r="56" spans="1:12" x14ac:dyDescent="0.2">
      <c r="A56" s="2">
        <v>47</v>
      </c>
      <c r="B56" s="6">
        <v>28377000</v>
      </c>
      <c r="C56" s="7">
        <v>3405.24</v>
      </c>
      <c r="D56" s="22">
        <f t="shared" si="8"/>
        <v>0.28191845508686614</v>
      </c>
      <c r="E56" s="22">
        <f t="shared" si="9"/>
        <v>0.6476019311414174</v>
      </c>
      <c r="F56" s="23">
        <f t="shared" si="10"/>
        <v>960</v>
      </c>
      <c r="G56" s="23">
        <f t="shared" si="11"/>
        <v>2205.2400000000002</v>
      </c>
      <c r="H56" s="24">
        <f t="shared" si="12"/>
        <v>8000000</v>
      </c>
      <c r="I56" s="6">
        <f t="shared" si="5"/>
        <v>18377000</v>
      </c>
      <c r="J56" s="6">
        <f t="shared" si="6"/>
        <v>2000000</v>
      </c>
      <c r="K56" s="7">
        <f t="shared" si="7"/>
        <v>239.99999999999955</v>
      </c>
      <c r="L56" s="7"/>
    </row>
    <row r="57" spans="1:12" x14ac:dyDescent="0.2">
      <c r="A57" s="2">
        <v>48</v>
      </c>
      <c r="B57" s="6">
        <v>17905000</v>
      </c>
      <c r="C57" s="7">
        <v>5371.5</v>
      </c>
      <c r="D57" s="22">
        <f t="shared" si="8"/>
        <v>0.4468025691147724</v>
      </c>
      <c r="E57" s="22">
        <f t="shared" si="9"/>
        <v>0.44149678860653446</v>
      </c>
      <c r="F57" s="23">
        <f t="shared" si="10"/>
        <v>2400</v>
      </c>
      <c r="G57" s="23">
        <f t="shared" si="11"/>
        <v>2371.5</v>
      </c>
      <c r="H57" s="24">
        <f t="shared" si="12"/>
        <v>8000000</v>
      </c>
      <c r="I57" s="6">
        <f t="shared" si="5"/>
        <v>7905000</v>
      </c>
      <c r="J57" s="6">
        <f t="shared" si="6"/>
        <v>2000000</v>
      </c>
      <c r="K57" s="7">
        <f t="shared" si="7"/>
        <v>600</v>
      </c>
      <c r="L57" s="7"/>
    </row>
    <row r="58" spans="1:12" x14ac:dyDescent="0.2">
      <c r="A58" s="2">
        <v>49</v>
      </c>
      <c r="B58" s="6">
        <v>800000</v>
      </c>
      <c r="C58" s="7">
        <v>216</v>
      </c>
      <c r="D58" s="22">
        <f t="shared" si="8"/>
        <v>0</v>
      </c>
      <c r="E58" s="22">
        <f t="shared" si="9"/>
        <v>0</v>
      </c>
      <c r="F58" s="23">
        <f t="shared" si="10"/>
        <v>0</v>
      </c>
      <c r="G58" s="23">
        <f t="shared" si="11"/>
        <v>0</v>
      </c>
      <c r="H58" s="24">
        <f t="shared" si="12"/>
        <v>0</v>
      </c>
      <c r="I58" s="6">
        <f t="shared" si="5"/>
        <v>0</v>
      </c>
      <c r="J58" s="6">
        <f t="shared" si="6"/>
        <v>800000</v>
      </c>
      <c r="K58" s="7">
        <f t="shared" si="7"/>
        <v>216</v>
      </c>
      <c r="L58" s="7"/>
    </row>
    <row r="59" spans="1:12" x14ac:dyDescent="0.2">
      <c r="A59" s="2">
        <v>50</v>
      </c>
      <c r="B59" s="6">
        <v>2868000</v>
      </c>
      <c r="C59" s="7">
        <v>401.52</v>
      </c>
      <c r="D59" s="22">
        <f t="shared" si="8"/>
        <v>0.30264993026499304</v>
      </c>
      <c r="E59" s="22">
        <f t="shared" si="9"/>
        <v>0</v>
      </c>
      <c r="F59" s="23">
        <f t="shared" si="10"/>
        <v>121.52</v>
      </c>
      <c r="G59" s="23">
        <f t="shared" si="11"/>
        <v>0</v>
      </c>
      <c r="H59" s="24">
        <f t="shared" si="12"/>
        <v>868000</v>
      </c>
      <c r="I59" s="6">
        <f t="shared" si="5"/>
        <v>0</v>
      </c>
      <c r="J59" s="6">
        <f t="shared" si="6"/>
        <v>2000000</v>
      </c>
      <c r="K59" s="7">
        <f t="shared" si="7"/>
        <v>280</v>
      </c>
      <c r="L59" s="7"/>
    </row>
    <row r="60" spans="1:12" x14ac:dyDescent="0.2">
      <c r="A60" s="2">
        <v>51</v>
      </c>
      <c r="B60" s="6">
        <v>21236000</v>
      </c>
      <c r="C60" s="7">
        <v>6158.44</v>
      </c>
      <c r="D60" s="22">
        <f t="shared" si="8"/>
        <v>0.37671877943115462</v>
      </c>
      <c r="E60" s="22">
        <f t="shared" si="9"/>
        <v>0.52910152571105673</v>
      </c>
      <c r="F60" s="23">
        <f t="shared" si="10"/>
        <v>2319.9999999999995</v>
      </c>
      <c r="G60" s="23">
        <f t="shared" si="11"/>
        <v>3258.44</v>
      </c>
      <c r="H60" s="24">
        <f t="shared" si="12"/>
        <v>7999999.9999999991</v>
      </c>
      <c r="I60" s="6">
        <f t="shared" si="5"/>
        <v>11236000</v>
      </c>
      <c r="J60" s="6">
        <f t="shared" si="6"/>
        <v>2000000</v>
      </c>
      <c r="K60" s="7">
        <f t="shared" si="7"/>
        <v>580</v>
      </c>
      <c r="L60" s="7"/>
    </row>
    <row r="61" spans="1:12" x14ac:dyDescent="0.2">
      <c r="A61" s="2">
        <v>52</v>
      </c>
      <c r="B61" s="6">
        <v>25708000</v>
      </c>
      <c r="C61" s="7">
        <v>5141.6000000000004</v>
      </c>
      <c r="D61" s="22">
        <f t="shared" si="8"/>
        <v>0.31118717908822158</v>
      </c>
      <c r="E61" s="22">
        <f t="shared" si="9"/>
        <v>0.61101602613972306</v>
      </c>
      <c r="F61" s="23">
        <f t="shared" si="10"/>
        <v>1600.0000000000002</v>
      </c>
      <c r="G61" s="23">
        <f t="shared" si="11"/>
        <v>3141.6000000000004</v>
      </c>
      <c r="H61" s="24">
        <f t="shared" si="12"/>
        <v>8000000</v>
      </c>
      <c r="I61" s="6">
        <f t="shared" si="5"/>
        <v>15708000</v>
      </c>
      <c r="J61" s="6">
        <f t="shared" si="6"/>
        <v>2000000</v>
      </c>
      <c r="K61" s="7">
        <f t="shared" si="7"/>
        <v>400</v>
      </c>
      <c r="L61" s="7"/>
    </row>
    <row r="62" spans="1:12" x14ac:dyDescent="0.2">
      <c r="A62" s="2">
        <v>53</v>
      </c>
      <c r="B62" s="6">
        <v>27565000</v>
      </c>
      <c r="C62" s="7">
        <v>8269.5</v>
      </c>
      <c r="D62" s="22">
        <f t="shared" si="8"/>
        <v>0.29022310901505532</v>
      </c>
      <c r="E62" s="22">
        <f t="shared" si="9"/>
        <v>0.63722111373118084</v>
      </c>
      <c r="F62" s="23">
        <f t="shared" si="10"/>
        <v>2400</v>
      </c>
      <c r="G62" s="23">
        <f t="shared" si="11"/>
        <v>5269.5</v>
      </c>
      <c r="H62" s="24">
        <f t="shared" si="12"/>
        <v>8000000</v>
      </c>
      <c r="I62" s="6">
        <f t="shared" si="5"/>
        <v>17565000</v>
      </c>
      <c r="J62" s="6">
        <f t="shared" si="6"/>
        <v>2000000</v>
      </c>
      <c r="K62" s="7">
        <f t="shared" si="7"/>
        <v>600</v>
      </c>
      <c r="L62" s="7"/>
    </row>
    <row r="63" spans="1:12" x14ac:dyDescent="0.2">
      <c r="A63" s="2">
        <v>54</v>
      </c>
      <c r="B63" s="6">
        <v>2525000</v>
      </c>
      <c r="C63" s="7">
        <v>404</v>
      </c>
      <c r="D63" s="22">
        <f t="shared" si="8"/>
        <v>0.20792079207920791</v>
      </c>
      <c r="E63" s="22">
        <f t="shared" si="9"/>
        <v>0</v>
      </c>
      <c r="F63" s="23">
        <f t="shared" si="10"/>
        <v>84</v>
      </c>
      <c r="G63" s="23">
        <f t="shared" si="11"/>
        <v>0</v>
      </c>
      <c r="H63" s="24">
        <f t="shared" si="12"/>
        <v>525000</v>
      </c>
      <c r="I63" s="6">
        <f t="shared" si="5"/>
        <v>0</v>
      </c>
      <c r="J63" s="6">
        <f t="shared" si="6"/>
        <v>2000000</v>
      </c>
      <c r="K63" s="7">
        <f t="shared" si="7"/>
        <v>320</v>
      </c>
      <c r="L63" s="7"/>
    </row>
    <row r="64" spans="1:12" x14ac:dyDescent="0.2">
      <c r="A64" s="2">
        <v>55</v>
      </c>
      <c r="B64" s="6">
        <v>35458000</v>
      </c>
      <c r="C64" s="7">
        <v>7800.76</v>
      </c>
      <c r="D64" s="22">
        <f t="shared" si="8"/>
        <v>0.22561904224716567</v>
      </c>
      <c r="E64" s="22">
        <f t="shared" si="9"/>
        <v>0.71797619719104289</v>
      </c>
      <c r="F64" s="23">
        <f t="shared" si="10"/>
        <v>1760</v>
      </c>
      <c r="G64" s="23">
        <f t="shared" si="11"/>
        <v>5600.76</v>
      </c>
      <c r="H64" s="24">
        <f t="shared" si="12"/>
        <v>8000000</v>
      </c>
      <c r="I64" s="6">
        <f t="shared" si="5"/>
        <v>25458000</v>
      </c>
      <c r="J64" s="6">
        <f t="shared" si="6"/>
        <v>2000000</v>
      </c>
      <c r="K64" s="7">
        <f t="shared" si="7"/>
        <v>440</v>
      </c>
      <c r="L64" s="7"/>
    </row>
    <row r="65" spans="1:12" x14ac:dyDescent="0.2">
      <c r="A65" s="2">
        <v>56</v>
      </c>
      <c r="B65" s="6">
        <v>40000000</v>
      </c>
      <c r="C65" s="7">
        <v>8400</v>
      </c>
      <c r="D65" s="22">
        <f t="shared" si="8"/>
        <v>0.2</v>
      </c>
      <c r="E65" s="22">
        <f t="shared" si="9"/>
        <v>0.75</v>
      </c>
      <c r="F65" s="23">
        <f t="shared" si="10"/>
        <v>1680</v>
      </c>
      <c r="G65" s="23">
        <f t="shared" si="11"/>
        <v>6300</v>
      </c>
      <c r="H65" s="24">
        <f t="shared" si="12"/>
        <v>8000000</v>
      </c>
      <c r="I65" s="6">
        <f t="shared" si="5"/>
        <v>30000000</v>
      </c>
      <c r="J65" s="6">
        <f t="shared" si="6"/>
        <v>2000000</v>
      </c>
      <c r="K65" s="7">
        <f t="shared" si="7"/>
        <v>420</v>
      </c>
      <c r="L65" s="7"/>
    </row>
    <row r="66" spans="1:12" x14ac:dyDescent="0.2">
      <c r="A66" s="2">
        <v>57</v>
      </c>
      <c r="B66" s="6">
        <v>19509000</v>
      </c>
      <c r="C66" s="7">
        <v>4096.8900000000003</v>
      </c>
      <c r="D66" s="22">
        <f t="shared" si="8"/>
        <v>0.41006714849556614</v>
      </c>
      <c r="E66" s="22">
        <f t="shared" si="9"/>
        <v>0.4874160643805423</v>
      </c>
      <c r="F66" s="23">
        <f t="shared" si="10"/>
        <v>1680</v>
      </c>
      <c r="G66" s="23">
        <f t="shared" si="11"/>
        <v>1996.89</v>
      </c>
      <c r="H66" s="24">
        <f t="shared" si="12"/>
        <v>8000000</v>
      </c>
      <c r="I66" s="6">
        <f t="shared" si="5"/>
        <v>9509000</v>
      </c>
      <c r="J66" s="6">
        <f t="shared" si="6"/>
        <v>2000000</v>
      </c>
      <c r="K66" s="7">
        <f t="shared" si="7"/>
        <v>420</v>
      </c>
      <c r="L66" s="7"/>
    </row>
    <row r="67" spans="1:12" x14ac:dyDescent="0.2">
      <c r="A67" s="2">
        <v>58</v>
      </c>
      <c r="B67" s="6">
        <v>6042000</v>
      </c>
      <c r="C67" s="7">
        <v>1147.98</v>
      </c>
      <c r="D67" s="22">
        <f t="shared" si="8"/>
        <v>0.66898378020523008</v>
      </c>
      <c r="E67" s="22">
        <f t="shared" si="9"/>
        <v>0</v>
      </c>
      <c r="F67" s="23">
        <f t="shared" si="10"/>
        <v>767.98</v>
      </c>
      <c r="G67" s="23">
        <f t="shared" si="11"/>
        <v>0</v>
      </c>
      <c r="H67" s="24">
        <f t="shared" si="12"/>
        <v>4042000</v>
      </c>
      <c r="I67" s="6">
        <f t="shared" si="5"/>
        <v>0</v>
      </c>
      <c r="J67" s="6">
        <f t="shared" si="6"/>
        <v>2000000</v>
      </c>
      <c r="K67" s="7">
        <f t="shared" si="7"/>
        <v>380</v>
      </c>
      <c r="L67" s="7"/>
    </row>
    <row r="68" spans="1:12" x14ac:dyDescent="0.2">
      <c r="A68" s="2">
        <v>59</v>
      </c>
      <c r="B68" s="6">
        <v>5904000</v>
      </c>
      <c r="C68" s="7">
        <v>1062.72</v>
      </c>
      <c r="D68" s="22">
        <f t="shared" si="8"/>
        <v>0.66124661246612471</v>
      </c>
      <c r="E68" s="22">
        <f t="shared" si="9"/>
        <v>0</v>
      </c>
      <c r="F68" s="23">
        <f t="shared" si="10"/>
        <v>702.72</v>
      </c>
      <c r="G68" s="23">
        <f t="shared" si="11"/>
        <v>0</v>
      </c>
      <c r="H68" s="24">
        <f t="shared" si="12"/>
        <v>3904000.0000000005</v>
      </c>
      <c r="I68" s="6">
        <f t="shared" si="5"/>
        <v>0</v>
      </c>
      <c r="J68" s="6">
        <f t="shared" si="6"/>
        <v>1999999.9999999995</v>
      </c>
      <c r="K68" s="7">
        <f t="shared" si="7"/>
        <v>360</v>
      </c>
      <c r="L68" s="7"/>
    </row>
    <row r="69" spans="1:12" x14ac:dyDescent="0.2">
      <c r="A69" s="2">
        <v>60</v>
      </c>
      <c r="B69" s="6">
        <v>39056000</v>
      </c>
      <c r="C69" s="7">
        <v>7030.08</v>
      </c>
      <c r="D69" s="22">
        <f t="shared" si="8"/>
        <v>0.20483408439164277</v>
      </c>
      <c r="E69" s="22">
        <f t="shared" si="9"/>
        <v>0.74395739451044651</v>
      </c>
      <c r="F69" s="23">
        <f t="shared" si="10"/>
        <v>1440</v>
      </c>
      <c r="G69" s="23">
        <f t="shared" si="11"/>
        <v>5230.08</v>
      </c>
      <c r="H69" s="24">
        <f t="shared" si="12"/>
        <v>8000000</v>
      </c>
      <c r="I69" s="6">
        <f t="shared" si="5"/>
        <v>29056000</v>
      </c>
      <c r="J69" s="6">
        <f t="shared" si="6"/>
        <v>2000000</v>
      </c>
      <c r="K69" s="7">
        <f t="shared" si="7"/>
        <v>360</v>
      </c>
      <c r="L69" s="7"/>
    </row>
    <row r="70" spans="1:12" x14ac:dyDescent="0.2">
      <c r="A70" s="2">
        <v>61</v>
      </c>
      <c r="B70" s="6">
        <v>7329000</v>
      </c>
      <c r="C70" s="7">
        <v>1099.3499999999999</v>
      </c>
      <c r="D70" s="22">
        <f t="shared" si="8"/>
        <v>0.72711147496247786</v>
      </c>
      <c r="E70" s="22">
        <f t="shared" si="9"/>
        <v>0</v>
      </c>
      <c r="F70" s="23">
        <f t="shared" si="10"/>
        <v>799.34999999999991</v>
      </c>
      <c r="G70" s="23">
        <f t="shared" si="11"/>
        <v>0</v>
      </c>
      <c r="H70" s="24">
        <f t="shared" si="12"/>
        <v>5329000</v>
      </c>
      <c r="I70" s="6">
        <f t="shared" si="5"/>
        <v>0</v>
      </c>
      <c r="J70" s="6">
        <f t="shared" si="6"/>
        <v>2000000</v>
      </c>
      <c r="K70" s="7">
        <f t="shared" si="7"/>
        <v>300</v>
      </c>
      <c r="L70" s="7"/>
    </row>
    <row r="71" spans="1:12" x14ac:dyDescent="0.2">
      <c r="A71" s="2">
        <v>62</v>
      </c>
      <c r="B71" s="6">
        <v>7599000</v>
      </c>
      <c r="C71" s="7">
        <v>1823.76</v>
      </c>
      <c r="D71" s="22">
        <f t="shared" si="8"/>
        <v>0.73680747466771945</v>
      </c>
      <c r="E71" s="22">
        <f t="shared" si="9"/>
        <v>0</v>
      </c>
      <c r="F71" s="23">
        <f t="shared" si="10"/>
        <v>1343.76</v>
      </c>
      <c r="G71" s="23">
        <f t="shared" si="11"/>
        <v>0</v>
      </c>
      <c r="H71" s="24">
        <f t="shared" si="12"/>
        <v>5599000</v>
      </c>
      <c r="I71" s="6">
        <f t="shared" si="5"/>
        <v>0</v>
      </c>
      <c r="J71" s="6">
        <f t="shared" si="6"/>
        <v>2000000</v>
      </c>
      <c r="K71" s="7">
        <f t="shared" si="7"/>
        <v>480</v>
      </c>
      <c r="L71" s="7"/>
    </row>
    <row r="72" spans="1:12" x14ac:dyDescent="0.2">
      <c r="A72" s="2">
        <v>63</v>
      </c>
      <c r="B72" s="6">
        <v>34380000</v>
      </c>
      <c r="C72" s="7">
        <v>8595</v>
      </c>
      <c r="D72" s="22">
        <f t="shared" si="8"/>
        <v>0.2326934264107039</v>
      </c>
      <c r="E72" s="22">
        <f t="shared" si="9"/>
        <v>0.70913321698662013</v>
      </c>
      <c r="F72" s="23">
        <f t="shared" si="10"/>
        <v>2000</v>
      </c>
      <c r="G72" s="23">
        <f t="shared" si="11"/>
        <v>6095</v>
      </c>
      <c r="H72" s="24">
        <f t="shared" si="12"/>
        <v>8000000</v>
      </c>
      <c r="I72" s="6">
        <f t="shared" si="5"/>
        <v>24380000</v>
      </c>
      <c r="J72" s="6">
        <f t="shared" si="6"/>
        <v>2000000</v>
      </c>
      <c r="K72" s="7">
        <f t="shared" si="7"/>
        <v>500</v>
      </c>
      <c r="L72" s="7"/>
    </row>
    <row r="73" spans="1:12" x14ac:dyDescent="0.2">
      <c r="A73" s="2">
        <v>64</v>
      </c>
      <c r="B73" s="6">
        <v>6236000</v>
      </c>
      <c r="C73" s="7">
        <v>1808.44</v>
      </c>
      <c r="D73" s="22">
        <f t="shared" si="8"/>
        <v>0.67928159076330985</v>
      </c>
      <c r="E73" s="22">
        <f t="shared" si="9"/>
        <v>0</v>
      </c>
      <c r="F73" s="23">
        <f t="shared" si="10"/>
        <v>1228.44</v>
      </c>
      <c r="G73" s="23">
        <f t="shared" si="11"/>
        <v>0</v>
      </c>
      <c r="H73" s="24">
        <f t="shared" si="12"/>
        <v>4236000</v>
      </c>
      <c r="I73" s="6">
        <f t="shared" si="5"/>
        <v>0</v>
      </c>
      <c r="J73" s="6">
        <f t="shared" si="6"/>
        <v>2000000</v>
      </c>
      <c r="K73" s="7">
        <f t="shared" si="7"/>
        <v>580</v>
      </c>
      <c r="L73" s="7"/>
    </row>
    <row r="74" spans="1:12" x14ac:dyDescent="0.2">
      <c r="A74" s="2">
        <v>65</v>
      </c>
      <c r="B74" s="6">
        <v>7484000</v>
      </c>
      <c r="C74" s="7">
        <v>1347.12</v>
      </c>
      <c r="D74" s="22">
        <f t="shared" si="8"/>
        <v>0.73276322822020312</v>
      </c>
      <c r="E74" s="22">
        <f t="shared" si="9"/>
        <v>0</v>
      </c>
      <c r="F74" s="23">
        <f t="shared" si="10"/>
        <v>987.12</v>
      </c>
      <c r="G74" s="23">
        <f t="shared" si="11"/>
        <v>0</v>
      </c>
      <c r="H74" s="24">
        <f t="shared" ref="H74:H137" si="13">D74*B74</f>
        <v>5484000</v>
      </c>
      <c r="I74" s="6">
        <f t="shared" ref="I74:I137" si="14">E74*$B74</f>
        <v>0</v>
      </c>
      <c r="J74" s="6">
        <f t="shared" ref="J74:J137" si="15">B74-SUM(H74:I74)</f>
        <v>2000000</v>
      </c>
      <c r="K74" s="7">
        <f t="shared" ref="K74:K137" si="16">C74-SUM(F74:G74)</f>
        <v>359.99999999999989</v>
      </c>
      <c r="L74" s="7"/>
    </row>
    <row r="75" spans="1:12" x14ac:dyDescent="0.2">
      <c r="A75" s="2">
        <v>66</v>
      </c>
      <c r="B75" s="6">
        <v>12421000</v>
      </c>
      <c r="C75" s="7">
        <v>3105.25</v>
      </c>
      <c r="D75" s="22">
        <f t="shared" ref="D75:D138" si="17">MAX(0,MIN(8000000,B75-2000000))/B75</f>
        <v>0.64407052572256662</v>
      </c>
      <c r="E75" s="22">
        <f t="shared" ref="E75:E138" si="18">MAX(0,MIN(30000000,B75-10000000))/B75</f>
        <v>0.19491184284679172</v>
      </c>
      <c r="F75" s="23">
        <f t="shared" ref="F75:F138" si="19">+D75*$C75</f>
        <v>2000</v>
      </c>
      <c r="G75" s="23">
        <f t="shared" ref="G75:G138" si="20">+E75*$C75</f>
        <v>605.25</v>
      </c>
      <c r="H75" s="24">
        <f t="shared" si="13"/>
        <v>8000000</v>
      </c>
      <c r="I75" s="6">
        <f t="shared" si="14"/>
        <v>2421000</v>
      </c>
      <c r="J75" s="6">
        <f t="shared" si="15"/>
        <v>2000000</v>
      </c>
      <c r="K75" s="7">
        <f t="shared" si="16"/>
        <v>500</v>
      </c>
      <c r="L75" s="7"/>
    </row>
    <row r="76" spans="1:12" x14ac:dyDescent="0.2">
      <c r="A76" s="2">
        <v>67</v>
      </c>
      <c r="B76" s="6">
        <v>5442000</v>
      </c>
      <c r="C76" s="7">
        <v>1033.98</v>
      </c>
      <c r="D76" s="22">
        <f t="shared" si="17"/>
        <v>0.63248805586181556</v>
      </c>
      <c r="E76" s="22">
        <f t="shared" si="18"/>
        <v>0</v>
      </c>
      <c r="F76" s="23">
        <f t="shared" si="19"/>
        <v>653.98</v>
      </c>
      <c r="G76" s="23">
        <f t="shared" si="20"/>
        <v>0</v>
      </c>
      <c r="H76" s="24">
        <f t="shared" si="13"/>
        <v>3442000.0000000005</v>
      </c>
      <c r="I76" s="6">
        <f t="shared" si="14"/>
        <v>0</v>
      </c>
      <c r="J76" s="6">
        <f t="shared" si="15"/>
        <v>1999999.9999999995</v>
      </c>
      <c r="K76" s="7">
        <f t="shared" si="16"/>
        <v>380</v>
      </c>
      <c r="L76" s="7"/>
    </row>
    <row r="77" spans="1:12" x14ac:dyDescent="0.2">
      <c r="A77" s="2">
        <v>68</v>
      </c>
      <c r="B77" s="6">
        <v>1846000</v>
      </c>
      <c r="C77" s="7">
        <v>516.88</v>
      </c>
      <c r="D77" s="22">
        <f t="shared" si="17"/>
        <v>0</v>
      </c>
      <c r="E77" s="22">
        <f t="shared" si="18"/>
        <v>0</v>
      </c>
      <c r="F77" s="23">
        <f t="shared" si="19"/>
        <v>0</v>
      </c>
      <c r="G77" s="23">
        <f t="shared" si="20"/>
        <v>0</v>
      </c>
      <c r="H77" s="24">
        <f t="shared" si="13"/>
        <v>0</v>
      </c>
      <c r="I77" s="6">
        <f t="shared" si="14"/>
        <v>0</v>
      </c>
      <c r="J77" s="6">
        <f t="shared" si="15"/>
        <v>1846000</v>
      </c>
      <c r="K77" s="7">
        <f t="shared" si="16"/>
        <v>516.88</v>
      </c>
      <c r="L77" s="7"/>
    </row>
    <row r="78" spans="1:12" x14ac:dyDescent="0.2">
      <c r="A78" s="2">
        <v>69</v>
      </c>
      <c r="B78" s="6">
        <v>8631000</v>
      </c>
      <c r="C78" s="7">
        <v>2157.75</v>
      </c>
      <c r="D78" s="22">
        <f t="shared" si="17"/>
        <v>0.76827714053991425</v>
      </c>
      <c r="E78" s="22">
        <f t="shared" si="18"/>
        <v>0</v>
      </c>
      <c r="F78" s="23">
        <f t="shared" si="19"/>
        <v>1657.75</v>
      </c>
      <c r="G78" s="23">
        <f t="shared" si="20"/>
        <v>0</v>
      </c>
      <c r="H78" s="24">
        <f t="shared" si="13"/>
        <v>6631000</v>
      </c>
      <c r="I78" s="6">
        <f t="shared" si="14"/>
        <v>0</v>
      </c>
      <c r="J78" s="6">
        <f t="shared" si="15"/>
        <v>2000000</v>
      </c>
      <c r="K78" s="7">
        <f t="shared" si="16"/>
        <v>500</v>
      </c>
      <c r="L78" s="7"/>
    </row>
    <row r="79" spans="1:12" x14ac:dyDescent="0.2">
      <c r="A79" s="2">
        <v>70</v>
      </c>
      <c r="B79" s="6">
        <v>15843000</v>
      </c>
      <c r="C79" s="7">
        <v>4119.18</v>
      </c>
      <c r="D79" s="22">
        <f t="shared" si="17"/>
        <v>0.50495486965852432</v>
      </c>
      <c r="E79" s="22">
        <f t="shared" si="18"/>
        <v>0.36880641292684468</v>
      </c>
      <c r="F79" s="23">
        <f t="shared" si="19"/>
        <v>2080.0000000000005</v>
      </c>
      <c r="G79" s="23">
        <f t="shared" si="20"/>
        <v>1519.1800000000003</v>
      </c>
      <c r="H79" s="24">
        <f t="shared" si="13"/>
        <v>8000000.0000000009</v>
      </c>
      <c r="I79" s="6">
        <f t="shared" si="14"/>
        <v>5843000</v>
      </c>
      <c r="J79" s="6">
        <f t="shared" si="15"/>
        <v>2000000</v>
      </c>
      <c r="K79" s="7">
        <f t="shared" si="16"/>
        <v>519.99999999999955</v>
      </c>
      <c r="L79" s="7"/>
    </row>
    <row r="80" spans="1:12" x14ac:dyDescent="0.2">
      <c r="A80" s="2">
        <v>71</v>
      </c>
      <c r="B80" s="6">
        <v>40000000</v>
      </c>
      <c r="C80" s="7">
        <v>8800</v>
      </c>
      <c r="D80" s="22">
        <f t="shared" si="17"/>
        <v>0.2</v>
      </c>
      <c r="E80" s="22">
        <f t="shared" si="18"/>
        <v>0.75</v>
      </c>
      <c r="F80" s="23">
        <f t="shared" si="19"/>
        <v>1760</v>
      </c>
      <c r="G80" s="23">
        <f t="shared" si="20"/>
        <v>6600</v>
      </c>
      <c r="H80" s="24">
        <f t="shared" si="13"/>
        <v>8000000</v>
      </c>
      <c r="I80" s="6">
        <f t="shared" si="14"/>
        <v>30000000</v>
      </c>
      <c r="J80" s="6">
        <f t="shared" si="15"/>
        <v>2000000</v>
      </c>
      <c r="K80" s="7">
        <f t="shared" si="16"/>
        <v>440</v>
      </c>
      <c r="L80" s="7"/>
    </row>
    <row r="81" spans="1:12" x14ac:dyDescent="0.2">
      <c r="A81" s="2">
        <v>72</v>
      </c>
      <c r="B81" s="6">
        <v>35088000</v>
      </c>
      <c r="C81" s="7">
        <v>6315.84</v>
      </c>
      <c r="D81" s="22">
        <f t="shared" si="17"/>
        <v>0.22799817601459188</v>
      </c>
      <c r="E81" s="22">
        <f t="shared" si="18"/>
        <v>0.71500227998176014</v>
      </c>
      <c r="F81" s="23">
        <f t="shared" si="19"/>
        <v>1440</v>
      </c>
      <c r="G81" s="23">
        <f t="shared" si="20"/>
        <v>4515.84</v>
      </c>
      <c r="H81" s="24">
        <f t="shared" si="13"/>
        <v>8000000</v>
      </c>
      <c r="I81" s="6">
        <f t="shared" si="14"/>
        <v>25088000</v>
      </c>
      <c r="J81" s="6">
        <f t="shared" si="15"/>
        <v>2000000</v>
      </c>
      <c r="K81" s="7">
        <f t="shared" si="16"/>
        <v>360</v>
      </c>
      <c r="L81" s="7"/>
    </row>
    <row r="82" spans="1:12" x14ac:dyDescent="0.2">
      <c r="A82" s="2">
        <v>73</v>
      </c>
      <c r="B82" s="6">
        <v>800000</v>
      </c>
      <c r="C82" s="7">
        <v>208</v>
      </c>
      <c r="D82" s="22">
        <f t="shared" si="17"/>
        <v>0</v>
      </c>
      <c r="E82" s="22">
        <f t="shared" si="18"/>
        <v>0</v>
      </c>
      <c r="F82" s="23">
        <f t="shared" si="19"/>
        <v>0</v>
      </c>
      <c r="G82" s="23">
        <f t="shared" si="20"/>
        <v>0</v>
      </c>
      <c r="H82" s="24">
        <f t="shared" si="13"/>
        <v>0</v>
      </c>
      <c r="I82" s="6">
        <f t="shared" si="14"/>
        <v>0</v>
      </c>
      <c r="J82" s="6">
        <f t="shared" si="15"/>
        <v>800000</v>
      </c>
      <c r="K82" s="7">
        <f t="shared" si="16"/>
        <v>208</v>
      </c>
      <c r="L82" s="7"/>
    </row>
    <row r="83" spans="1:12" x14ac:dyDescent="0.2">
      <c r="A83" s="2">
        <v>74</v>
      </c>
      <c r="B83" s="6">
        <v>36923000</v>
      </c>
      <c r="C83" s="7">
        <v>9599.98</v>
      </c>
      <c r="D83" s="22">
        <f t="shared" si="17"/>
        <v>0.21666711805649594</v>
      </c>
      <c r="E83" s="22">
        <f t="shared" si="18"/>
        <v>0.72916610242938007</v>
      </c>
      <c r="F83" s="23">
        <f t="shared" si="19"/>
        <v>2080</v>
      </c>
      <c r="G83" s="23">
        <f t="shared" si="20"/>
        <v>6999.98</v>
      </c>
      <c r="H83" s="24">
        <f t="shared" si="13"/>
        <v>8000000</v>
      </c>
      <c r="I83" s="6">
        <f t="shared" si="14"/>
        <v>26923000</v>
      </c>
      <c r="J83" s="6">
        <f t="shared" si="15"/>
        <v>2000000</v>
      </c>
      <c r="K83" s="7">
        <f t="shared" si="16"/>
        <v>520</v>
      </c>
      <c r="L83" s="7"/>
    </row>
    <row r="84" spans="1:12" x14ac:dyDescent="0.2">
      <c r="A84" s="2">
        <v>75</v>
      </c>
      <c r="B84" s="6">
        <v>10632000</v>
      </c>
      <c r="C84" s="7">
        <v>2339.04</v>
      </c>
      <c r="D84" s="22">
        <f t="shared" si="17"/>
        <v>0.7524454477050414</v>
      </c>
      <c r="E84" s="22">
        <f t="shared" si="18"/>
        <v>5.9443190368698266E-2</v>
      </c>
      <c r="F84" s="23">
        <f t="shared" si="19"/>
        <v>1760</v>
      </c>
      <c r="G84" s="23">
        <f t="shared" si="20"/>
        <v>139.04</v>
      </c>
      <c r="H84" s="24">
        <f t="shared" si="13"/>
        <v>8000000</v>
      </c>
      <c r="I84" s="6">
        <f t="shared" si="14"/>
        <v>632000</v>
      </c>
      <c r="J84" s="6">
        <f t="shared" si="15"/>
        <v>2000000</v>
      </c>
      <c r="K84" s="7">
        <f t="shared" si="16"/>
        <v>440</v>
      </c>
      <c r="L84" s="7"/>
    </row>
    <row r="85" spans="1:12" x14ac:dyDescent="0.2">
      <c r="A85" s="2">
        <v>76</v>
      </c>
      <c r="B85" s="6">
        <v>40000000</v>
      </c>
      <c r="C85" s="7">
        <v>8000</v>
      </c>
      <c r="D85" s="22">
        <f t="shared" si="17"/>
        <v>0.2</v>
      </c>
      <c r="E85" s="22">
        <f t="shared" si="18"/>
        <v>0.75</v>
      </c>
      <c r="F85" s="23">
        <f t="shared" si="19"/>
        <v>1600</v>
      </c>
      <c r="G85" s="23">
        <f t="shared" si="20"/>
        <v>6000</v>
      </c>
      <c r="H85" s="24">
        <f t="shared" si="13"/>
        <v>8000000</v>
      </c>
      <c r="I85" s="6">
        <f t="shared" si="14"/>
        <v>30000000</v>
      </c>
      <c r="J85" s="6">
        <f t="shared" si="15"/>
        <v>2000000</v>
      </c>
      <c r="K85" s="7">
        <f t="shared" si="16"/>
        <v>400</v>
      </c>
      <c r="L85" s="7"/>
    </row>
    <row r="86" spans="1:12" x14ac:dyDescent="0.2">
      <c r="A86" s="2">
        <v>77</v>
      </c>
      <c r="B86" s="6">
        <v>800000</v>
      </c>
      <c r="C86" s="7">
        <v>216</v>
      </c>
      <c r="D86" s="22">
        <f t="shared" si="17"/>
        <v>0</v>
      </c>
      <c r="E86" s="22">
        <f t="shared" si="18"/>
        <v>0</v>
      </c>
      <c r="F86" s="23">
        <f t="shared" si="19"/>
        <v>0</v>
      </c>
      <c r="G86" s="23">
        <f t="shared" si="20"/>
        <v>0</v>
      </c>
      <c r="H86" s="24">
        <f t="shared" si="13"/>
        <v>0</v>
      </c>
      <c r="I86" s="6">
        <f t="shared" si="14"/>
        <v>0</v>
      </c>
      <c r="J86" s="6">
        <f t="shared" si="15"/>
        <v>800000</v>
      </c>
      <c r="K86" s="7">
        <f t="shared" si="16"/>
        <v>216</v>
      </c>
      <c r="L86" s="7"/>
    </row>
    <row r="87" spans="1:12" x14ac:dyDescent="0.2">
      <c r="A87" s="2">
        <v>78</v>
      </c>
      <c r="B87" s="6">
        <v>800000</v>
      </c>
      <c r="C87" s="7">
        <v>216</v>
      </c>
      <c r="D87" s="22">
        <f t="shared" si="17"/>
        <v>0</v>
      </c>
      <c r="E87" s="22">
        <f t="shared" si="18"/>
        <v>0</v>
      </c>
      <c r="F87" s="23">
        <f t="shared" si="19"/>
        <v>0</v>
      </c>
      <c r="G87" s="23">
        <f t="shared" si="20"/>
        <v>0</v>
      </c>
      <c r="H87" s="24">
        <f t="shared" si="13"/>
        <v>0</v>
      </c>
      <c r="I87" s="6">
        <f t="shared" si="14"/>
        <v>0</v>
      </c>
      <c r="J87" s="6">
        <f t="shared" si="15"/>
        <v>800000</v>
      </c>
      <c r="K87" s="7">
        <f t="shared" si="16"/>
        <v>216</v>
      </c>
      <c r="L87" s="7"/>
    </row>
    <row r="88" spans="1:12" x14ac:dyDescent="0.2">
      <c r="A88" s="2">
        <v>79</v>
      </c>
      <c r="B88" s="6">
        <v>800000</v>
      </c>
      <c r="C88" s="7">
        <v>184</v>
      </c>
      <c r="D88" s="22">
        <f t="shared" si="17"/>
        <v>0</v>
      </c>
      <c r="E88" s="22">
        <f t="shared" si="18"/>
        <v>0</v>
      </c>
      <c r="F88" s="23">
        <f t="shared" si="19"/>
        <v>0</v>
      </c>
      <c r="G88" s="23">
        <f t="shared" si="20"/>
        <v>0</v>
      </c>
      <c r="H88" s="24">
        <f t="shared" si="13"/>
        <v>0</v>
      </c>
      <c r="I88" s="6">
        <f t="shared" si="14"/>
        <v>0</v>
      </c>
      <c r="J88" s="6">
        <f t="shared" si="15"/>
        <v>800000</v>
      </c>
      <c r="K88" s="7">
        <f t="shared" si="16"/>
        <v>184</v>
      </c>
      <c r="L88" s="7"/>
    </row>
    <row r="89" spans="1:12" x14ac:dyDescent="0.2">
      <c r="A89" s="2">
        <v>80</v>
      </c>
      <c r="B89" s="6">
        <v>800000</v>
      </c>
      <c r="C89" s="7">
        <v>120</v>
      </c>
      <c r="D89" s="22">
        <f t="shared" si="17"/>
        <v>0</v>
      </c>
      <c r="E89" s="22">
        <f t="shared" si="18"/>
        <v>0</v>
      </c>
      <c r="F89" s="23">
        <f t="shared" si="19"/>
        <v>0</v>
      </c>
      <c r="G89" s="23">
        <f t="shared" si="20"/>
        <v>0</v>
      </c>
      <c r="H89" s="24">
        <f t="shared" si="13"/>
        <v>0</v>
      </c>
      <c r="I89" s="6">
        <f t="shared" si="14"/>
        <v>0</v>
      </c>
      <c r="J89" s="6">
        <f t="shared" si="15"/>
        <v>800000</v>
      </c>
      <c r="K89" s="7">
        <f t="shared" si="16"/>
        <v>120</v>
      </c>
      <c r="L89" s="7"/>
    </row>
    <row r="90" spans="1:12" x14ac:dyDescent="0.2">
      <c r="A90" s="2">
        <v>81</v>
      </c>
      <c r="B90" s="6">
        <v>40000000</v>
      </c>
      <c r="C90" s="7">
        <v>10000</v>
      </c>
      <c r="D90" s="22">
        <f t="shared" si="17"/>
        <v>0.2</v>
      </c>
      <c r="E90" s="22">
        <f t="shared" si="18"/>
        <v>0.75</v>
      </c>
      <c r="F90" s="23">
        <f t="shared" si="19"/>
        <v>2000</v>
      </c>
      <c r="G90" s="23">
        <f t="shared" si="20"/>
        <v>7500</v>
      </c>
      <c r="H90" s="24">
        <f t="shared" si="13"/>
        <v>8000000</v>
      </c>
      <c r="I90" s="6">
        <f t="shared" si="14"/>
        <v>30000000</v>
      </c>
      <c r="J90" s="6">
        <f t="shared" si="15"/>
        <v>2000000</v>
      </c>
      <c r="K90" s="7">
        <f t="shared" si="16"/>
        <v>500</v>
      </c>
      <c r="L90" s="7"/>
    </row>
    <row r="91" spans="1:12" x14ac:dyDescent="0.2">
      <c r="A91" s="2">
        <v>82</v>
      </c>
      <c r="B91" s="6">
        <v>9876000</v>
      </c>
      <c r="C91" s="7">
        <v>1283.8800000000001</v>
      </c>
      <c r="D91" s="22">
        <f t="shared" si="17"/>
        <v>0.79748886188740375</v>
      </c>
      <c r="E91" s="22">
        <f t="shared" si="18"/>
        <v>0</v>
      </c>
      <c r="F91" s="23">
        <f t="shared" si="19"/>
        <v>1023.88</v>
      </c>
      <c r="G91" s="23">
        <f t="shared" si="20"/>
        <v>0</v>
      </c>
      <c r="H91" s="24">
        <f t="shared" si="13"/>
        <v>7875999.9999999991</v>
      </c>
      <c r="I91" s="6">
        <f t="shared" si="14"/>
        <v>0</v>
      </c>
      <c r="J91" s="6">
        <f t="shared" si="15"/>
        <v>2000000.0000000009</v>
      </c>
      <c r="K91" s="7">
        <f t="shared" si="16"/>
        <v>260.00000000000011</v>
      </c>
      <c r="L91" s="7"/>
    </row>
    <row r="92" spans="1:12" x14ac:dyDescent="0.2">
      <c r="A92" s="2">
        <v>83</v>
      </c>
      <c r="B92" s="6">
        <v>11921000</v>
      </c>
      <c r="C92" s="7">
        <v>2026.57</v>
      </c>
      <c r="D92" s="22">
        <f t="shared" si="17"/>
        <v>0.67108464055028938</v>
      </c>
      <c r="E92" s="22">
        <f t="shared" si="18"/>
        <v>0.16114419931213825</v>
      </c>
      <c r="F92" s="23">
        <f t="shared" si="19"/>
        <v>1360</v>
      </c>
      <c r="G92" s="23">
        <f t="shared" si="20"/>
        <v>326.57</v>
      </c>
      <c r="H92" s="24">
        <f t="shared" si="13"/>
        <v>8000000</v>
      </c>
      <c r="I92" s="6">
        <f t="shared" si="14"/>
        <v>1921000</v>
      </c>
      <c r="J92" s="6">
        <f t="shared" si="15"/>
        <v>2000000</v>
      </c>
      <c r="K92" s="7">
        <f t="shared" si="16"/>
        <v>340</v>
      </c>
      <c r="L92" s="7"/>
    </row>
    <row r="93" spans="1:12" x14ac:dyDescent="0.2">
      <c r="A93" s="2">
        <v>84</v>
      </c>
      <c r="B93" s="6">
        <v>800000</v>
      </c>
      <c r="C93" s="7">
        <v>144</v>
      </c>
      <c r="D93" s="22">
        <f t="shared" si="17"/>
        <v>0</v>
      </c>
      <c r="E93" s="22">
        <f t="shared" si="18"/>
        <v>0</v>
      </c>
      <c r="F93" s="23">
        <f t="shared" si="19"/>
        <v>0</v>
      </c>
      <c r="G93" s="23">
        <f t="shared" si="20"/>
        <v>0</v>
      </c>
      <c r="H93" s="24">
        <f t="shared" si="13"/>
        <v>0</v>
      </c>
      <c r="I93" s="6">
        <f t="shared" si="14"/>
        <v>0</v>
      </c>
      <c r="J93" s="6">
        <f t="shared" si="15"/>
        <v>800000</v>
      </c>
      <c r="K93" s="7">
        <f t="shared" si="16"/>
        <v>144</v>
      </c>
      <c r="L93" s="7"/>
    </row>
    <row r="94" spans="1:12" x14ac:dyDescent="0.2">
      <c r="A94" s="2">
        <v>85</v>
      </c>
      <c r="B94" s="6">
        <v>800000</v>
      </c>
      <c r="C94" s="7">
        <v>232</v>
      </c>
      <c r="D94" s="22">
        <f t="shared" si="17"/>
        <v>0</v>
      </c>
      <c r="E94" s="22">
        <f t="shared" si="18"/>
        <v>0</v>
      </c>
      <c r="F94" s="23">
        <f t="shared" si="19"/>
        <v>0</v>
      </c>
      <c r="G94" s="23">
        <f t="shared" si="20"/>
        <v>0</v>
      </c>
      <c r="H94" s="24">
        <f t="shared" si="13"/>
        <v>0</v>
      </c>
      <c r="I94" s="6">
        <f t="shared" si="14"/>
        <v>0</v>
      </c>
      <c r="J94" s="6">
        <f t="shared" si="15"/>
        <v>800000</v>
      </c>
      <c r="K94" s="7">
        <f t="shared" si="16"/>
        <v>232</v>
      </c>
      <c r="L94" s="7"/>
    </row>
    <row r="95" spans="1:12" x14ac:dyDescent="0.2">
      <c r="A95" s="2">
        <v>86</v>
      </c>
      <c r="B95" s="6">
        <v>14281000</v>
      </c>
      <c r="C95" s="7">
        <v>2570.58</v>
      </c>
      <c r="D95" s="22">
        <f t="shared" si="17"/>
        <v>0.56018486100413134</v>
      </c>
      <c r="E95" s="22">
        <f t="shared" si="18"/>
        <v>0.29976892374483577</v>
      </c>
      <c r="F95" s="23">
        <f t="shared" si="19"/>
        <v>1440</v>
      </c>
      <c r="G95" s="23">
        <f t="shared" si="20"/>
        <v>770.57999999999993</v>
      </c>
      <c r="H95" s="24">
        <f t="shared" si="13"/>
        <v>8000000</v>
      </c>
      <c r="I95" s="6">
        <f t="shared" si="14"/>
        <v>4281000</v>
      </c>
      <c r="J95" s="6">
        <f t="shared" si="15"/>
        <v>2000000</v>
      </c>
      <c r="K95" s="7">
        <f t="shared" si="16"/>
        <v>360</v>
      </c>
      <c r="L95" s="7"/>
    </row>
    <row r="96" spans="1:12" x14ac:dyDescent="0.2">
      <c r="A96" s="2">
        <v>87</v>
      </c>
      <c r="B96" s="6">
        <v>23712000</v>
      </c>
      <c r="C96" s="7">
        <v>5690.88</v>
      </c>
      <c r="D96" s="22">
        <f t="shared" si="17"/>
        <v>0.33738191632928477</v>
      </c>
      <c r="E96" s="22">
        <f t="shared" si="18"/>
        <v>0.57827260458839402</v>
      </c>
      <c r="F96" s="23">
        <f t="shared" si="19"/>
        <v>1920.0000000000002</v>
      </c>
      <c r="G96" s="23">
        <f t="shared" si="20"/>
        <v>3290.8799999999997</v>
      </c>
      <c r="H96" s="24">
        <f t="shared" si="13"/>
        <v>8000000.0000000009</v>
      </c>
      <c r="I96" s="6">
        <f t="shared" si="14"/>
        <v>13712000</v>
      </c>
      <c r="J96" s="6">
        <f t="shared" si="15"/>
        <v>2000000</v>
      </c>
      <c r="K96" s="7">
        <f t="shared" si="16"/>
        <v>480</v>
      </c>
      <c r="L96" s="7"/>
    </row>
    <row r="97" spans="1:12" x14ac:dyDescent="0.2">
      <c r="A97" s="2">
        <v>88</v>
      </c>
      <c r="B97" s="6">
        <v>3887000</v>
      </c>
      <c r="C97" s="7">
        <v>894.01</v>
      </c>
      <c r="D97" s="22">
        <f t="shared" si="17"/>
        <v>0.48546436840751223</v>
      </c>
      <c r="E97" s="22">
        <f t="shared" si="18"/>
        <v>0</v>
      </c>
      <c r="F97" s="23">
        <f t="shared" si="19"/>
        <v>434.01</v>
      </c>
      <c r="G97" s="23">
        <f t="shared" si="20"/>
        <v>0</v>
      </c>
      <c r="H97" s="24">
        <f t="shared" si="13"/>
        <v>1887000</v>
      </c>
      <c r="I97" s="6">
        <f t="shared" si="14"/>
        <v>0</v>
      </c>
      <c r="J97" s="6">
        <f t="shared" si="15"/>
        <v>2000000</v>
      </c>
      <c r="K97" s="7">
        <f t="shared" si="16"/>
        <v>460</v>
      </c>
      <c r="L97" s="7"/>
    </row>
    <row r="98" spans="1:12" x14ac:dyDescent="0.2">
      <c r="A98" s="2">
        <v>89</v>
      </c>
      <c r="B98" s="6">
        <v>10876000</v>
      </c>
      <c r="C98" s="7">
        <v>2283.96</v>
      </c>
      <c r="D98" s="22">
        <f t="shared" si="17"/>
        <v>0.73556454578889297</v>
      </c>
      <c r="E98" s="22">
        <f t="shared" si="18"/>
        <v>8.054431776388378E-2</v>
      </c>
      <c r="F98" s="23">
        <f t="shared" si="19"/>
        <v>1680</v>
      </c>
      <c r="G98" s="23">
        <f t="shared" si="20"/>
        <v>183.96</v>
      </c>
      <c r="H98" s="24">
        <f t="shared" si="13"/>
        <v>8000000</v>
      </c>
      <c r="I98" s="6">
        <f t="shared" si="14"/>
        <v>876000</v>
      </c>
      <c r="J98" s="6">
        <f t="shared" si="15"/>
        <v>2000000</v>
      </c>
      <c r="K98" s="7">
        <f t="shared" si="16"/>
        <v>420</v>
      </c>
      <c r="L98" s="7"/>
    </row>
    <row r="99" spans="1:12" x14ac:dyDescent="0.2">
      <c r="A99" s="2">
        <v>90</v>
      </c>
      <c r="B99" s="6">
        <v>3586000</v>
      </c>
      <c r="C99" s="7">
        <v>932.36</v>
      </c>
      <c r="D99" s="22">
        <f t="shared" si="17"/>
        <v>0.4422755158951478</v>
      </c>
      <c r="E99" s="22">
        <f t="shared" si="18"/>
        <v>0</v>
      </c>
      <c r="F99" s="23">
        <f t="shared" si="19"/>
        <v>412.36</v>
      </c>
      <c r="G99" s="23">
        <f t="shared" si="20"/>
        <v>0</v>
      </c>
      <c r="H99" s="24">
        <f t="shared" si="13"/>
        <v>1586000</v>
      </c>
      <c r="I99" s="6">
        <f t="shared" si="14"/>
        <v>0</v>
      </c>
      <c r="J99" s="6">
        <f t="shared" si="15"/>
        <v>2000000</v>
      </c>
      <c r="K99" s="7">
        <f t="shared" si="16"/>
        <v>520</v>
      </c>
      <c r="L99" s="7"/>
    </row>
    <row r="100" spans="1:12" x14ac:dyDescent="0.2">
      <c r="A100" s="2">
        <v>91</v>
      </c>
      <c r="B100" s="6">
        <v>7291000</v>
      </c>
      <c r="C100" s="7">
        <v>1822.75</v>
      </c>
      <c r="D100" s="22">
        <f t="shared" si="17"/>
        <v>0.72568920587025099</v>
      </c>
      <c r="E100" s="22">
        <f t="shared" si="18"/>
        <v>0</v>
      </c>
      <c r="F100" s="23">
        <f t="shared" si="19"/>
        <v>1322.75</v>
      </c>
      <c r="G100" s="23">
        <f t="shared" si="20"/>
        <v>0</v>
      </c>
      <c r="H100" s="24">
        <f t="shared" si="13"/>
        <v>5291000</v>
      </c>
      <c r="I100" s="6">
        <f t="shared" si="14"/>
        <v>0</v>
      </c>
      <c r="J100" s="6">
        <f t="shared" si="15"/>
        <v>2000000</v>
      </c>
      <c r="K100" s="7">
        <f t="shared" si="16"/>
        <v>500</v>
      </c>
      <c r="L100" s="7"/>
    </row>
    <row r="101" spans="1:12" x14ac:dyDescent="0.2">
      <c r="A101" s="2">
        <v>92</v>
      </c>
      <c r="B101" s="6">
        <v>7153000</v>
      </c>
      <c r="C101" s="7">
        <v>1430.6</v>
      </c>
      <c r="D101" s="22">
        <f t="shared" si="17"/>
        <v>0.72039703620858386</v>
      </c>
      <c r="E101" s="22">
        <f t="shared" si="18"/>
        <v>0</v>
      </c>
      <c r="F101" s="23">
        <f t="shared" si="19"/>
        <v>1030.5999999999999</v>
      </c>
      <c r="G101" s="23">
        <f t="shared" si="20"/>
        <v>0</v>
      </c>
      <c r="H101" s="24">
        <f t="shared" si="13"/>
        <v>5153000</v>
      </c>
      <c r="I101" s="6">
        <f t="shared" si="14"/>
        <v>0</v>
      </c>
      <c r="J101" s="6">
        <f t="shared" si="15"/>
        <v>2000000</v>
      </c>
      <c r="K101" s="7">
        <f t="shared" si="16"/>
        <v>400</v>
      </c>
      <c r="L101" s="7"/>
    </row>
    <row r="102" spans="1:12" x14ac:dyDescent="0.2">
      <c r="A102" s="2">
        <v>93</v>
      </c>
      <c r="B102" s="6">
        <v>19753000</v>
      </c>
      <c r="C102" s="7">
        <v>4938.25</v>
      </c>
      <c r="D102" s="22">
        <f t="shared" si="17"/>
        <v>0.40500177188275199</v>
      </c>
      <c r="E102" s="22">
        <f t="shared" si="18"/>
        <v>0.49374778514656004</v>
      </c>
      <c r="F102" s="23">
        <f t="shared" si="19"/>
        <v>2000</v>
      </c>
      <c r="G102" s="23">
        <f t="shared" si="20"/>
        <v>2438.25</v>
      </c>
      <c r="H102" s="24">
        <f t="shared" si="13"/>
        <v>8000000</v>
      </c>
      <c r="I102" s="6">
        <f t="shared" si="14"/>
        <v>9753000</v>
      </c>
      <c r="J102" s="6">
        <f t="shared" si="15"/>
        <v>2000000</v>
      </c>
      <c r="K102" s="7">
        <f t="shared" si="16"/>
        <v>500</v>
      </c>
      <c r="L102" s="7"/>
    </row>
    <row r="103" spans="1:12" x14ac:dyDescent="0.2">
      <c r="A103" s="2">
        <v>94</v>
      </c>
      <c r="B103" s="6">
        <v>3132000</v>
      </c>
      <c r="C103" s="7">
        <v>657.72</v>
      </c>
      <c r="D103" s="22">
        <f t="shared" si="17"/>
        <v>0.36143039591315451</v>
      </c>
      <c r="E103" s="22">
        <f t="shared" si="18"/>
        <v>0</v>
      </c>
      <c r="F103" s="23">
        <f t="shared" si="19"/>
        <v>237.72</v>
      </c>
      <c r="G103" s="23">
        <f t="shared" si="20"/>
        <v>0</v>
      </c>
      <c r="H103" s="24">
        <f t="shared" si="13"/>
        <v>1132000</v>
      </c>
      <c r="I103" s="6">
        <f t="shared" si="14"/>
        <v>0</v>
      </c>
      <c r="J103" s="6">
        <f t="shared" si="15"/>
        <v>2000000</v>
      </c>
      <c r="K103" s="7">
        <f t="shared" si="16"/>
        <v>420</v>
      </c>
      <c r="L103" s="7"/>
    </row>
    <row r="104" spans="1:12" x14ac:dyDescent="0.2">
      <c r="A104" s="2">
        <v>95</v>
      </c>
      <c r="B104" s="6">
        <v>5676000</v>
      </c>
      <c r="C104" s="7">
        <v>1419</v>
      </c>
      <c r="D104" s="22">
        <f t="shared" si="17"/>
        <v>0.64763918252290342</v>
      </c>
      <c r="E104" s="22">
        <f t="shared" si="18"/>
        <v>0</v>
      </c>
      <c r="F104" s="23">
        <f t="shared" si="19"/>
        <v>919</v>
      </c>
      <c r="G104" s="23">
        <f t="shared" si="20"/>
        <v>0</v>
      </c>
      <c r="H104" s="24">
        <f t="shared" si="13"/>
        <v>3676000</v>
      </c>
      <c r="I104" s="6">
        <f t="shared" si="14"/>
        <v>0</v>
      </c>
      <c r="J104" s="6">
        <f t="shared" si="15"/>
        <v>2000000</v>
      </c>
      <c r="K104" s="7">
        <f t="shared" si="16"/>
        <v>500</v>
      </c>
      <c r="L104" s="7"/>
    </row>
    <row r="105" spans="1:12" x14ac:dyDescent="0.2">
      <c r="A105" s="2">
        <v>96</v>
      </c>
      <c r="B105" s="6">
        <v>4536000</v>
      </c>
      <c r="C105" s="7">
        <v>861.84</v>
      </c>
      <c r="D105" s="22">
        <f t="shared" si="17"/>
        <v>0.55908289241622577</v>
      </c>
      <c r="E105" s="22">
        <f t="shared" si="18"/>
        <v>0</v>
      </c>
      <c r="F105" s="23">
        <f t="shared" si="19"/>
        <v>481.84000000000003</v>
      </c>
      <c r="G105" s="23">
        <f t="shared" si="20"/>
        <v>0</v>
      </c>
      <c r="H105" s="24">
        <f t="shared" si="13"/>
        <v>2536000</v>
      </c>
      <c r="I105" s="6">
        <f t="shared" si="14"/>
        <v>0</v>
      </c>
      <c r="J105" s="6">
        <f t="shared" si="15"/>
        <v>2000000</v>
      </c>
      <c r="K105" s="7">
        <f t="shared" si="16"/>
        <v>380</v>
      </c>
      <c r="L105" s="7"/>
    </row>
    <row r="106" spans="1:12" x14ac:dyDescent="0.2">
      <c r="A106" s="2">
        <v>97</v>
      </c>
      <c r="B106" s="6">
        <v>800000</v>
      </c>
      <c r="C106" s="7">
        <v>176</v>
      </c>
      <c r="D106" s="22">
        <f t="shared" si="17"/>
        <v>0</v>
      </c>
      <c r="E106" s="22">
        <f t="shared" si="18"/>
        <v>0</v>
      </c>
      <c r="F106" s="23">
        <f t="shared" si="19"/>
        <v>0</v>
      </c>
      <c r="G106" s="23">
        <f t="shared" si="20"/>
        <v>0</v>
      </c>
      <c r="H106" s="24">
        <f t="shared" si="13"/>
        <v>0</v>
      </c>
      <c r="I106" s="6">
        <f t="shared" si="14"/>
        <v>0</v>
      </c>
      <c r="J106" s="6">
        <f t="shared" si="15"/>
        <v>800000</v>
      </c>
      <c r="K106" s="7">
        <f t="shared" si="16"/>
        <v>176</v>
      </c>
      <c r="L106" s="7"/>
    </row>
    <row r="107" spans="1:12" x14ac:dyDescent="0.2">
      <c r="A107" s="2">
        <v>98</v>
      </c>
      <c r="B107" s="6">
        <v>36622000</v>
      </c>
      <c r="C107" s="7">
        <v>8789.2800000000007</v>
      </c>
      <c r="D107" s="22">
        <f t="shared" si="17"/>
        <v>0.21844792747528807</v>
      </c>
      <c r="E107" s="22">
        <f t="shared" si="18"/>
        <v>0.72694009065588994</v>
      </c>
      <c r="F107" s="23">
        <f t="shared" si="19"/>
        <v>1920</v>
      </c>
      <c r="G107" s="23">
        <f t="shared" si="20"/>
        <v>6389.2800000000007</v>
      </c>
      <c r="H107" s="24">
        <f t="shared" si="13"/>
        <v>8000000</v>
      </c>
      <c r="I107" s="6">
        <f t="shared" si="14"/>
        <v>26622000</v>
      </c>
      <c r="J107" s="6">
        <f t="shared" si="15"/>
        <v>2000000</v>
      </c>
      <c r="K107" s="7">
        <f t="shared" si="16"/>
        <v>480</v>
      </c>
      <c r="L107" s="7"/>
    </row>
    <row r="108" spans="1:12" x14ac:dyDescent="0.2">
      <c r="A108" s="2">
        <v>99</v>
      </c>
      <c r="B108" s="6">
        <v>40000000</v>
      </c>
      <c r="C108" s="7">
        <v>7200</v>
      </c>
      <c r="D108" s="22">
        <f t="shared" si="17"/>
        <v>0.2</v>
      </c>
      <c r="E108" s="22">
        <f t="shared" si="18"/>
        <v>0.75</v>
      </c>
      <c r="F108" s="23">
        <f t="shared" si="19"/>
        <v>1440</v>
      </c>
      <c r="G108" s="23">
        <f t="shared" si="20"/>
        <v>5400</v>
      </c>
      <c r="H108" s="24">
        <f t="shared" si="13"/>
        <v>8000000</v>
      </c>
      <c r="I108" s="6">
        <f t="shared" si="14"/>
        <v>30000000</v>
      </c>
      <c r="J108" s="6">
        <f t="shared" si="15"/>
        <v>2000000</v>
      </c>
      <c r="K108" s="7">
        <f t="shared" si="16"/>
        <v>360</v>
      </c>
      <c r="L108" s="7"/>
    </row>
    <row r="109" spans="1:12" x14ac:dyDescent="0.2">
      <c r="A109" s="2">
        <v>100</v>
      </c>
      <c r="B109" s="6">
        <v>31437000</v>
      </c>
      <c r="C109" s="7">
        <v>4401.18</v>
      </c>
      <c r="D109" s="22">
        <f t="shared" si="17"/>
        <v>0.25447720838502402</v>
      </c>
      <c r="E109" s="22">
        <f t="shared" si="18"/>
        <v>0.68190348951871993</v>
      </c>
      <c r="F109" s="23">
        <f t="shared" si="19"/>
        <v>1120</v>
      </c>
      <c r="G109" s="23">
        <f t="shared" si="20"/>
        <v>3001.18</v>
      </c>
      <c r="H109" s="24">
        <f t="shared" si="13"/>
        <v>8000000</v>
      </c>
      <c r="I109" s="6">
        <f t="shared" si="14"/>
        <v>21437000</v>
      </c>
      <c r="J109" s="6">
        <f t="shared" si="15"/>
        <v>2000000</v>
      </c>
      <c r="K109" s="7">
        <f t="shared" si="16"/>
        <v>280</v>
      </c>
      <c r="L109" s="7"/>
    </row>
    <row r="110" spans="1:12" x14ac:dyDescent="0.2">
      <c r="A110" s="2">
        <v>101</v>
      </c>
      <c r="B110" s="6">
        <v>800000</v>
      </c>
      <c r="C110" s="7">
        <v>128</v>
      </c>
      <c r="D110" s="22">
        <f t="shared" si="17"/>
        <v>0</v>
      </c>
      <c r="E110" s="22">
        <f t="shared" si="18"/>
        <v>0</v>
      </c>
      <c r="F110" s="23">
        <f t="shared" si="19"/>
        <v>0</v>
      </c>
      <c r="G110" s="23">
        <f t="shared" si="20"/>
        <v>0</v>
      </c>
      <c r="H110" s="24">
        <f t="shared" si="13"/>
        <v>0</v>
      </c>
      <c r="I110" s="6">
        <f t="shared" si="14"/>
        <v>0</v>
      </c>
      <c r="J110" s="6">
        <f t="shared" si="15"/>
        <v>800000</v>
      </c>
      <c r="K110" s="7">
        <f t="shared" si="16"/>
        <v>128</v>
      </c>
      <c r="L110" s="7"/>
    </row>
    <row r="111" spans="1:12" x14ac:dyDescent="0.2">
      <c r="A111" s="2">
        <v>102</v>
      </c>
      <c r="B111" s="6">
        <v>5626000</v>
      </c>
      <c r="C111" s="7">
        <v>731.38</v>
      </c>
      <c r="D111" s="22">
        <f t="shared" si="17"/>
        <v>0.64450764308567365</v>
      </c>
      <c r="E111" s="22">
        <f t="shared" si="18"/>
        <v>0</v>
      </c>
      <c r="F111" s="23">
        <f t="shared" si="19"/>
        <v>471.38</v>
      </c>
      <c r="G111" s="23">
        <f t="shared" si="20"/>
        <v>0</v>
      </c>
      <c r="H111" s="24">
        <f t="shared" si="13"/>
        <v>3626000</v>
      </c>
      <c r="I111" s="6">
        <f t="shared" si="14"/>
        <v>0</v>
      </c>
      <c r="J111" s="6">
        <f t="shared" si="15"/>
        <v>2000000</v>
      </c>
      <c r="K111" s="7">
        <f t="shared" si="16"/>
        <v>260</v>
      </c>
      <c r="L111" s="7"/>
    </row>
    <row r="112" spans="1:12" x14ac:dyDescent="0.2">
      <c r="A112" s="2">
        <v>103</v>
      </c>
      <c r="B112" s="6">
        <v>40000000</v>
      </c>
      <c r="C112" s="7">
        <v>11600</v>
      </c>
      <c r="D112" s="22">
        <f t="shared" si="17"/>
        <v>0.2</v>
      </c>
      <c r="E112" s="22">
        <f t="shared" si="18"/>
        <v>0.75</v>
      </c>
      <c r="F112" s="23">
        <f t="shared" si="19"/>
        <v>2320</v>
      </c>
      <c r="G112" s="23">
        <f t="shared" si="20"/>
        <v>8700</v>
      </c>
      <c r="H112" s="24">
        <f t="shared" si="13"/>
        <v>8000000</v>
      </c>
      <c r="I112" s="6">
        <f t="shared" si="14"/>
        <v>30000000</v>
      </c>
      <c r="J112" s="6">
        <f t="shared" si="15"/>
        <v>2000000</v>
      </c>
      <c r="K112" s="7">
        <f t="shared" si="16"/>
        <v>580</v>
      </c>
      <c r="L112" s="7"/>
    </row>
    <row r="113" spans="1:12" x14ac:dyDescent="0.2">
      <c r="A113" s="2">
        <v>104</v>
      </c>
      <c r="B113" s="6">
        <v>1503000</v>
      </c>
      <c r="C113" s="7">
        <v>435.87</v>
      </c>
      <c r="D113" s="22">
        <f t="shared" si="17"/>
        <v>0</v>
      </c>
      <c r="E113" s="22">
        <f t="shared" si="18"/>
        <v>0</v>
      </c>
      <c r="F113" s="23">
        <f t="shared" si="19"/>
        <v>0</v>
      </c>
      <c r="G113" s="23">
        <f t="shared" si="20"/>
        <v>0</v>
      </c>
      <c r="H113" s="24">
        <f t="shared" si="13"/>
        <v>0</v>
      </c>
      <c r="I113" s="6">
        <f t="shared" si="14"/>
        <v>0</v>
      </c>
      <c r="J113" s="6">
        <f t="shared" si="15"/>
        <v>1503000</v>
      </c>
      <c r="K113" s="7">
        <f t="shared" si="16"/>
        <v>435.87</v>
      </c>
      <c r="L113" s="7"/>
    </row>
    <row r="114" spans="1:12" x14ac:dyDescent="0.2">
      <c r="A114" s="2">
        <v>105</v>
      </c>
      <c r="B114" s="6">
        <v>5912000</v>
      </c>
      <c r="C114" s="7">
        <v>945.92</v>
      </c>
      <c r="D114" s="22">
        <f t="shared" si="17"/>
        <v>0.66170500676589983</v>
      </c>
      <c r="E114" s="22">
        <f t="shared" si="18"/>
        <v>0</v>
      </c>
      <c r="F114" s="23">
        <f t="shared" si="19"/>
        <v>625.91999999999996</v>
      </c>
      <c r="G114" s="23">
        <f t="shared" si="20"/>
        <v>0</v>
      </c>
      <c r="H114" s="24">
        <f t="shared" si="13"/>
        <v>3912000</v>
      </c>
      <c r="I114" s="6">
        <f t="shared" si="14"/>
        <v>0</v>
      </c>
      <c r="J114" s="6">
        <f t="shared" si="15"/>
        <v>2000000</v>
      </c>
      <c r="K114" s="7">
        <f t="shared" si="16"/>
        <v>320</v>
      </c>
      <c r="L114" s="7"/>
    </row>
    <row r="115" spans="1:12" x14ac:dyDescent="0.2">
      <c r="A115" s="2">
        <v>106</v>
      </c>
      <c r="B115" s="6">
        <v>40000000</v>
      </c>
      <c r="C115" s="7">
        <v>8800</v>
      </c>
      <c r="D115" s="22">
        <f t="shared" si="17"/>
        <v>0.2</v>
      </c>
      <c r="E115" s="22">
        <f t="shared" si="18"/>
        <v>0.75</v>
      </c>
      <c r="F115" s="23">
        <f t="shared" si="19"/>
        <v>1760</v>
      </c>
      <c r="G115" s="23">
        <f t="shared" si="20"/>
        <v>6600</v>
      </c>
      <c r="H115" s="24">
        <f t="shared" si="13"/>
        <v>8000000</v>
      </c>
      <c r="I115" s="6">
        <f t="shared" si="14"/>
        <v>30000000</v>
      </c>
      <c r="J115" s="6">
        <f t="shared" si="15"/>
        <v>2000000</v>
      </c>
      <c r="K115" s="7">
        <f t="shared" si="16"/>
        <v>440</v>
      </c>
      <c r="L115" s="7"/>
    </row>
    <row r="116" spans="1:12" x14ac:dyDescent="0.2">
      <c r="A116" s="2">
        <v>107</v>
      </c>
      <c r="B116" s="6">
        <v>22348000</v>
      </c>
      <c r="C116" s="7">
        <v>5363.52</v>
      </c>
      <c r="D116" s="22">
        <f t="shared" si="17"/>
        <v>0.35797386790764274</v>
      </c>
      <c r="E116" s="22">
        <f t="shared" si="18"/>
        <v>0.55253266511544652</v>
      </c>
      <c r="F116" s="23">
        <f t="shared" si="19"/>
        <v>1920.0000000000002</v>
      </c>
      <c r="G116" s="23">
        <f t="shared" si="20"/>
        <v>2963.52</v>
      </c>
      <c r="H116" s="24">
        <f t="shared" si="13"/>
        <v>8000000</v>
      </c>
      <c r="I116" s="6">
        <f t="shared" si="14"/>
        <v>12347999.999999998</v>
      </c>
      <c r="J116" s="6">
        <f t="shared" si="15"/>
        <v>2000000</v>
      </c>
      <c r="K116" s="7">
        <f t="shared" si="16"/>
        <v>480</v>
      </c>
      <c r="L116" s="7"/>
    </row>
    <row r="117" spans="1:12" x14ac:dyDescent="0.2">
      <c r="A117" s="2">
        <v>108</v>
      </c>
      <c r="B117" s="6">
        <v>40000000</v>
      </c>
      <c r="C117" s="7">
        <v>4800</v>
      </c>
      <c r="D117" s="22">
        <f t="shared" si="17"/>
        <v>0.2</v>
      </c>
      <c r="E117" s="22">
        <f t="shared" si="18"/>
        <v>0.75</v>
      </c>
      <c r="F117" s="23">
        <f t="shared" si="19"/>
        <v>960</v>
      </c>
      <c r="G117" s="23">
        <f t="shared" si="20"/>
        <v>3600</v>
      </c>
      <c r="H117" s="24">
        <f t="shared" si="13"/>
        <v>8000000</v>
      </c>
      <c r="I117" s="6">
        <f t="shared" si="14"/>
        <v>30000000</v>
      </c>
      <c r="J117" s="6">
        <f t="shared" si="15"/>
        <v>2000000</v>
      </c>
      <c r="K117" s="7">
        <f t="shared" si="16"/>
        <v>240</v>
      </c>
      <c r="L117" s="7"/>
    </row>
    <row r="118" spans="1:12" x14ac:dyDescent="0.2">
      <c r="A118" s="2">
        <v>109</v>
      </c>
      <c r="B118" s="6">
        <v>1949000</v>
      </c>
      <c r="C118" s="7">
        <v>448.27</v>
      </c>
      <c r="D118" s="22">
        <f t="shared" si="17"/>
        <v>0</v>
      </c>
      <c r="E118" s="22">
        <f t="shared" si="18"/>
        <v>0</v>
      </c>
      <c r="F118" s="23">
        <f t="shared" si="19"/>
        <v>0</v>
      </c>
      <c r="G118" s="23">
        <f t="shared" si="20"/>
        <v>0</v>
      </c>
      <c r="H118" s="24">
        <f t="shared" si="13"/>
        <v>0</v>
      </c>
      <c r="I118" s="6">
        <f t="shared" si="14"/>
        <v>0</v>
      </c>
      <c r="J118" s="6">
        <f t="shared" si="15"/>
        <v>1949000</v>
      </c>
      <c r="K118" s="7">
        <f t="shared" si="16"/>
        <v>448.27</v>
      </c>
      <c r="L118" s="7"/>
    </row>
    <row r="119" spans="1:12" x14ac:dyDescent="0.2">
      <c r="A119" s="2">
        <v>110</v>
      </c>
      <c r="B119" s="6">
        <v>40000000</v>
      </c>
      <c r="C119" s="7">
        <v>9200</v>
      </c>
      <c r="D119" s="22">
        <f t="shared" si="17"/>
        <v>0.2</v>
      </c>
      <c r="E119" s="22">
        <f t="shared" si="18"/>
        <v>0.75</v>
      </c>
      <c r="F119" s="23">
        <f t="shared" si="19"/>
        <v>1840</v>
      </c>
      <c r="G119" s="23">
        <f t="shared" si="20"/>
        <v>6900</v>
      </c>
      <c r="H119" s="24">
        <f t="shared" si="13"/>
        <v>8000000</v>
      </c>
      <c r="I119" s="6">
        <f t="shared" si="14"/>
        <v>30000000</v>
      </c>
      <c r="J119" s="6">
        <f t="shared" si="15"/>
        <v>2000000</v>
      </c>
      <c r="K119" s="7">
        <f t="shared" si="16"/>
        <v>460</v>
      </c>
      <c r="L119" s="7"/>
    </row>
    <row r="120" spans="1:12" x14ac:dyDescent="0.2">
      <c r="A120" s="2">
        <v>111</v>
      </c>
      <c r="B120" s="6">
        <v>3670000</v>
      </c>
      <c r="C120" s="7">
        <v>623.9</v>
      </c>
      <c r="D120" s="22">
        <f t="shared" si="17"/>
        <v>0.45504087193460491</v>
      </c>
      <c r="E120" s="22">
        <f t="shared" si="18"/>
        <v>0</v>
      </c>
      <c r="F120" s="23">
        <f t="shared" si="19"/>
        <v>283.89999999999998</v>
      </c>
      <c r="G120" s="23">
        <f t="shared" si="20"/>
        <v>0</v>
      </c>
      <c r="H120" s="24">
        <f t="shared" si="13"/>
        <v>1670000</v>
      </c>
      <c r="I120" s="6">
        <f t="shared" si="14"/>
        <v>0</v>
      </c>
      <c r="J120" s="6">
        <f t="shared" si="15"/>
        <v>2000000</v>
      </c>
      <c r="K120" s="7">
        <f t="shared" si="16"/>
        <v>340</v>
      </c>
      <c r="L120" s="7"/>
    </row>
    <row r="121" spans="1:12" x14ac:dyDescent="0.2">
      <c r="A121" s="2">
        <v>112</v>
      </c>
      <c r="B121" s="6">
        <v>40000000</v>
      </c>
      <c r="C121" s="7">
        <v>7600</v>
      </c>
      <c r="D121" s="22">
        <f t="shared" si="17"/>
        <v>0.2</v>
      </c>
      <c r="E121" s="22">
        <f t="shared" si="18"/>
        <v>0.75</v>
      </c>
      <c r="F121" s="23">
        <f t="shared" si="19"/>
        <v>1520</v>
      </c>
      <c r="G121" s="23">
        <f t="shared" si="20"/>
        <v>5700</v>
      </c>
      <c r="H121" s="24">
        <f t="shared" si="13"/>
        <v>8000000</v>
      </c>
      <c r="I121" s="6">
        <f t="shared" si="14"/>
        <v>30000000</v>
      </c>
      <c r="J121" s="6">
        <f t="shared" si="15"/>
        <v>2000000</v>
      </c>
      <c r="K121" s="7">
        <f t="shared" si="16"/>
        <v>380</v>
      </c>
      <c r="L121" s="7"/>
    </row>
    <row r="122" spans="1:12" x14ac:dyDescent="0.2">
      <c r="A122" s="2">
        <v>113</v>
      </c>
      <c r="B122" s="6">
        <v>6717000</v>
      </c>
      <c r="C122" s="7">
        <v>1813.59</v>
      </c>
      <c r="D122" s="22">
        <f t="shared" si="17"/>
        <v>0.70224802739318148</v>
      </c>
      <c r="E122" s="22">
        <f t="shared" si="18"/>
        <v>0</v>
      </c>
      <c r="F122" s="23">
        <f t="shared" si="19"/>
        <v>1273.5899999999999</v>
      </c>
      <c r="G122" s="23">
        <f t="shared" si="20"/>
        <v>0</v>
      </c>
      <c r="H122" s="24">
        <f t="shared" si="13"/>
        <v>4717000</v>
      </c>
      <c r="I122" s="6">
        <f t="shared" si="14"/>
        <v>0</v>
      </c>
      <c r="J122" s="6">
        <f t="shared" si="15"/>
        <v>2000000</v>
      </c>
      <c r="K122" s="7">
        <f t="shared" si="16"/>
        <v>540</v>
      </c>
      <c r="L122" s="7"/>
    </row>
    <row r="123" spans="1:12" x14ac:dyDescent="0.2">
      <c r="A123" s="2">
        <v>114</v>
      </c>
      <c r="B123" s="6">
        <v>800000</v>
      </c>
      <c r="C123" s="7">
        <v>192</v>
      </c>
      <c r="D123" s="22">
        <f t="shared" si="17"/>
        <v>0</v>
      </c>
      <c r="E123" s="22">
        <f t="shared" si="18"/>
        <v>0</v>
      </c>
      <c r="F123" s="23">
        <f t="shared" si="19"/>
        <v>0</v>
      </c>
      <c r="G123" s="23">
        <f t="shared" si="20"/>
        <v>0</v>
      </c>
      <c r="H123" s="24">
        <f t="shared" si="13"/>
        <v>0</v>
      </c>
      <c r="I123" s="6">
        <f t="shared" si="14"/>
        <v>0</v>
      </c>
      <c r="J123" s="6">
        <f t="shared" si="15"/>
        <v>800000</v>
      </c>
      <c r="K123" s="7">
        <f t="shared" si="16"/>
        <v>192</v>
      </c>
      <c r="L123" s="7"/>
    </row>
    <row r="124" spans="1:12" x14ac:dyDescent="0.2">
      <c r="A124" s="2">
        <v>115</v>
      </c>
      <c r="B124" s="6">
        <v>800000</v>
      </c>
      <c r="C124" s="7">
        <v>184</v>
      </c>
      <c r="D124" s="22">
        <f t="shared" si="17"/>
        <v>0</v>
      </c>
      <c r="E124" s="22">
        <f t="shared" si="18"/>
        <v>0</v>
      </c>
      <c r="F124" s="23">
        <f t="shared" si="19"/>
        <v>0</v>
      </c>
      <c r="G124" s="23">
        <f t="shared" si="20"/>
        <v>0</v>
      </c>
      <c r="H124" s="24">
        <f t="shared" si="13"/>
        <v>0</v>
      </c>
      <c r="I124" s="6">
        <f t="shared" si="14"/>
        <v>0</v>
      </c>
      <c r="J124" s="6">
        <f t="shared" si="15"/>
        <v>800000</v>
      </c>
      <c r="K124" s="7">
        <f t="shared" si="16"/>
        <v>184</v>
      </c>
      <c r="L124" s="7"/>
    </row>
    <row r="125" spans="1:12" x14ac:dyDescent="0.2">
      <c r="A125" s="2">
        <v>116</v>
      </c>
      <c r="B125" s="6">
        <v>40000000</v>
      </c>
      <c r="C125" s="7">
        <v>10000</v>
      </c>
      <c r="D125" s="22">
        <f t="shared" si="17"/>
        <v>0.2</v>
      </c>
      <c r="E125" s="22">
        <f t="shared" si="18"/>
        <v>0.75</v>
      </c>
      <c r="F125" s="23">
        <f t="shared" si="19"/>
        <v>2000</v>
      </c>
      <c r="G125" s="23">
        <f t="shared" si="20"/>
        <v>7500</v>
      </c>
      <c r="H125" s="24">
        <f t="shared" si="13"/>
        <v>8000000</v>
      </c>
      <c r="I125" s="6">
        <f t="shared" si="14"/>
        <v>30000000</v>
      </c>
      <c r="J125" s="6">
        <f t="shared" si="15"/>
        <v>2000000</v>
      </c>
      <c r="K125" s="7">
        <f t="shared" si="16"/>
        <v>500</v>
      </c>
      <c r="L125" s="7"/>
    </row>
    <row r="126" spans="1:12" x14ac:dyDescent="0.2">
      <c r="A126" s="2">
        <v>117</v>
      </c>
      <c r="B126" s="6">
        <v>4616000</v>
      </c>
      <c r="C126" s="7">
        <v>877.04</v>
      </c>
      <c r="D126" s="22">
        <f t="shared" si="17"/>
        <v>0.56672443674176776</v>
      </c>
      <c r="E126" s="22">
        <f t="shared" si="18"/>
        <v>0</v>
      </c>
      <c r="F126" s="23">
        <f t="shared" si="19"/>
        <v>497.03999999999996</v>
      </c>
      <c r="G126" s="23">
        <f t="shared" si="20"/>
        <v>0</v>
      </c>
      <c r="H126" s="24">
        <f t="shared" si="13"/>
        <v>2616000</v>
      </c>
      <c r="I126" s="6">
        <f t="shared" si="14"/>
        <v>0</v>
      </c>
      <c r="J126" s="6">
        <f t="shared" si="15"/>
        <v>2000000</v>
      </c>
      <c r="K126" s="7">
        <f t="shared" si="16"/>
        <v>380</v>
      </c>
      <c r="L126" s="7"/>
    </row>
    <row r="127" spans="1:12" x14ac:dyDescent="0.2">
      <c r="A127" s="2">
        <v>118</v>
      </c>
      <c r="B127" s="6">
        <v>800000</v>
      </c>
      <c r="C127" s="7">
        <v>168</v>
      </c>
      <c r="D127" s="22">
        <f t="shared" si="17"/>
        <v>0</v>
      </c>
      <c r="E127" s="22">
        <f t="shared" si="18"/>
        <v>0</v>
      </c>
      <c r="F127" s="23">
        <f t="shared" si="19"/>
        <v>0</v>
      </c>
      <c r="G127" s="23">
        <f t="shared" si="20"/>
        <v>0</v>
      </c>
      <c r="H127" s="24">
        <f t="shared" si="13"/>
        <v>0</v>
      </c>
      <c r="I127" s="6">
        <f t="shared" si="14"/>
        <v>0</v>
      </c>
      <c r="J127" s="6">
        <f t="shared" si="15"/>
        <v>800000</v>
      </c>
      <c r="K127" s="7">
        <f t="shared" si="16"/>
        <v>168</v>
      </c>
      <c r="L127" s="7"/>
    </row>
    <row r="128" spans="1:12" x14ac:dyDescent="0.2">
      <c r="A128" s="2">
        <v>119</v>
      </c>
      <c r="B128" s="6">
        <v>2440000</v>
      </c>
      <c r="C128" s="7">
        <v>390.4</v>
      </c>
      <c r="D128" s="22">
        <f t="shared" si="17"/>
        <v>0.18032786885245902</v>
      </c>
      <c r="E128" s="22">
        <f t="shared" si="18"/>
        <v>0</v>
      </c>
      <c r="F128" s="23">
        <f t="shared" si="19"/>
        <v>70.399999999999991</v>
      </c>
      <c r="G128" s="23">
        <f t="shared" si="20"/>
        <v>0</v>
      </c>
      <c r="H128" s="24">
        <f t="shared" si="13"/>
        <v>440000</v>
      </c>
      <c r="I128" s="6">
        <f t="shared" si="14"/>
        <v>0</v>
      </c>
      <c r="J128" s="6">
        <f t="shared" si="15"/>
        <v>2000000</v>
      </c>
      <c r="K128" s="7">
        <f t="shared" si="16"/>
        <v>320</v>
      </c>
      <c r="L128" s="7"/>
    </row>
    <row r="129" spans="1:12" x14ac:dyDescent="0.2">
      <c r="A129" s="2">
        <v>120</v>
      </c>
      <c r="B129" s="6">
        <v>24195000</v>
      </c>
      <c r="C129" s="7">
        <v>2903.4</v>
      </c>
      <c r="D129" s="22">
        <f t="shared" si="17"/>
        <v>0.33064682785699523</v>
      </c>
      <c r="E129" s="22">
        <f t="shared" si="18"/>
        <v>0.58669146517875592</v>
      </c>
      <c r="F129" s="23">
        <f t="shared" si="19"/>
        <v>960</v>
      </c>
      <c r="G129" s="23">
        <f t="shared" si="20"/>
        <v>1703.4</v>
      </c>
      <c r="H129" s="24">
        <f t="shared" si="13"/>
        <v>8000000</v>
      </c>
      <c r="I129" s="6">
        <f t="shared" si="14"/>
        <v>14195000</v>
      </c>
      <c r="J129" s="6">
        <f t="shared" si="15"/>
        <v>2000000</v>
      </c>
      <c r="K129" s="7">
        <f t="shared" si="16"/>
        <v>240</v>
      </c>
      <c r="L129" s="7"/>
    </row>
    <row r="130" spans="1:12" x14ac:dyDescent="0.2">
      <c r="A130" s="2">
        <v>121</v>
      </c>
      <c r="B130" s="6">
        <v>40000000</v>
      </c>
      <c r="C130" s="7">
        <v>6400</v>
      </c>
      <c r="D130" s="22">
        <f t="shared" si="17"/>
        <v>0.2</v>
      </c>
      <c r="E130" s="22">
        <f t="shared" si="18"/>
        <v>0.75</v>
      </c>
      <c r="F130" s="23">
        <f t="shared" si="19"/>
        <v>1280</v>
      </c>
      <c r="G130" s="23">
        <f t="shared" si="20"/>
        <v>4800</v>
      </c>
      <c r="H130" s="24">
        <f t="shared" si="13"/>
        <v>8000000</v>
      </c>
      <c r="I130" s="6">
        <f t="shared" si="14"/>
        <v>30000000</v>
      </c>
      <c r="J130" s="6">
        <f t="shared" si="15"/>
        <v>2000000</v>
      </c>
      <c r="K130" s="7">
        <f t="shared" si="16"/>
        <v>320</v>
      </c>
      <c r="L130" s="7"/>
    </row>
    <row r="131" spans="1:12" x14ac:dyDescent="0.2">
      <c r="A131" s="2">
        <v>122</v>
      </c>
      <c r="B131" s="6">
        <v>27823000</v>
      </c>
      <c r="C131" s="7">
        <v>6121.06</v>
      </c>
      <c r="D131" s="22">
        <f t="shared" si="17"/>
        <v>0.28753189806994212</v>
      </c>
      <c r="E131" s="22">
        <f t="shared" si="18"/>
        <v>0.64058512741257234</v>
      </c>
      <c r="F131" s="23">
        <f t="shared" si="19"/>
        <v>1760</v>
      </c>
      <c r="G131" s="23">
        <f t="shared" si="20"/>
        <v>3921.0600000000004</v>
      </c>
      <c r="H131" s="24">
        <f t="shared" si="13"/>
        <v>7999999.9999999991</v>
      </c>
      <c r="I131" s="6">
        <f t="shared" si="14"/>
        <v>17823000</v>
      </c>
      <c r="J131" s="6">
        <f t="shared" si="15"/>
        <v>2000000</v>
      </c>
      <c r="K131" s="7">
        <f t="shared" si="16"/>
        <v>440</v>
      </c>
      <c r="L131" s="7"/>
    </row>
    <row r="132" spans="1:12" x14ac:dyDescent="0.2">
      <c r="A132" s="2">
        <v>123</v>
      </c>
      <c r="B132" s="6">
        <v>13551000</v>
      </c>
      <c r="C132" s="7">
        <v>3252.24</v>
      </c>
      <c r="D132" s="22">
        <f t="shared" si="17"/>
        <v>0.59036233488303447</v>
      </c>
      <c r="E132" s="22">
        <f t="shared" si="18"/>
        <v>0.26204708139620692</v>
      </c>
      <c r="F132" s="23">
        <f t="shared" si="19"/>
        <v>1920</v>
      </c>
      <c r="G132" s="23">
        <f t="shared" si="20"/>
        <v>852.2399999999999</v>
      </c>
      <c r="H132" s="24">
        <f t="shared" si="13"/>
        <v>8000000</v>
      </c>
      <c r="I132" s="6">
        <f t="shared" si="14"/>
        <v>3551000</v>
      </c>
      <c r="J132" s="6">
        <f t="shared" si="15"/>
        <v>2000000</v>
      </c>
      <c r="K132" s="7">
        <f t="shared" si="16"/>
        <v>480</v>
      </c>
      <c r="L132" s="7"/>
    </row>
    <row r="133" spans="1:12" x14ac:dyDescent="0.2">
      <c r="A133" s="2">
        <v>124</v>
      </c>
      <c r="B133" s="6">
        <v>11943000</v>
      </c>
      <c r="C133" s="7">
        <v>2388.6</v>
      </c>
      <c r="D133" s="22">
        <f t="shared" si="17"/>
        <v>0.66984844678891398</v>
      </c>
      <c r="E133" s="22">
        <f t="shared" si="18"/>
        <v>0.1626894415138575</v>
      </c>
      <c r="F133" s="23">
        <f t="shared" si="19"/>
        <v>1599.9999999999998</v>
      </c>
      <c r="G133" s="23">
        <f t="shared" si="20"/>
        <v>388.6</v>
      </c>
      <c r="H133" s="24">
        <f t="shared" si="13"/>
        <v>8000000</v>
      </c>
      <c r="I133" s="6">
        <f t="shared" si="14"/>
        <v>1943000.0000000002</v>
      </c>
      <c r="J133" s="6">
        <f t="shared" si="15"/>
        <v>2000000</v>
      </c>
      <c r="K133" s="7">
        <f t="shared" si="16"/>
        <v>400</v>
      </c>
      <c r="L133" s="7"/>
    </row>
    <row r="134" spans="1:12" x14ac:dyDescent="0.2">
      <c r="A134" s="2">
        <v>125</v>
      </c>
      <c r="B134" s="6">
        <v>29383000</v>
      </c>
      <c r="C134" s="7">
        <v>8521.07</v>
      </c>
      <c r="D134" s="22">
        <f t="shared" si="17"/>
        <v>0.27226627641833712</v>
      </c>
      <c r="E134" s="22">
        <f t="shared" si="18"/>
        <v>0.65966715447707858</v>
      </c>
      <c r="F134" s="23">
        <f t="shared" si="19"/>
        <v>2320</v>
      </c>
      <c r="G134" s="23">
        <f t="shared" si="20"/>
        <v>5621.07</v>
      </c>
      <c r="H134" s="24">
        <f t="shared" si="13"/>
        <v>7999999.9999999991</v>
      </c>
      <c r="I134" s="6">
        <f t="shared" si="14"/>
        <v>19383000</v>
      </c>
      <c r="J134" s="6">
        <f t="shared" si="15"/>
        <v>2000000</v>
      </c>
      <c r="K134" s="7">
        <f t="shared" si="16"/>
        <v>580</v>
      </c>
      <c r="L134" s="7"/>
    </row>
    <row r="135" spans="1:12" x14ac:dyDescent="0.2">
      <c r="A135" s="2">
        <v>126</v>
      </c>
      <c r="B135" s="6">
        <v>6836000</v>
      </c>
      <c r="C135" s="7">
        <v>1025.4000000000001</v>
      </c>
      <c r="D135" s="22">
        <f t="shared" si="17"/>
        <v>0.70743124634289056</v>
      </c>
      <c r="E135" s="22">
        <f t="shared" si="18"/>
        <v>0</v>
      </c>
      <c r="F135" s="23">
        <f t="shared" si="19"/>
        <v>725.40000000000009</v>
      </c>
      <c r="G135" s="23">
        <f t="shared" si="20"/>
        <v>0</v>
      </c>
      <c r="H135" s="24">
        <f t="shared" si="13"/>
        <v>4836000</v>
      </c>
      <c r="I135" s="6">
        <f t="shared" si="14"/>
        <v>0</v>
      </c>
      <c r="J135" s="6">
        <f t="shared" si="15"/>
        <v>2000000</v>
      </c>
      <c r="K135" s="7">
        <f t="shared" si="16"/>
        <v>300</v>
      </c>
      <c r="L135" s="7"/>
    </row>
    <row r="136" spans="1:12" x14ac:dyDescent="0.2">
      <c r="A136" s="2">
        <v>127</v>
      </c>
      <c r="B136" s="6">
        <v>2565000</v>
      </c>
      <c r="C136" s="7">
        <v>692.55</v>
      </c>
      <c r="D136" s="22">
        <f t="shared" si="17"/>
        <v>0.22027290448343079</v>
      </c>
      <c r="E136" s="22">
        <f t="shared" si="18"/>
        <v>0</v>
      </c>
      <c r="F136" s="23">
        <f t="shared" si="19"/>
        <v>152.54999999999998</v>
      </c>
      <c r="G136" s="23">
        <f t="shared" si="20"/>
        <v>0</v>
      </c>
      <c r="H136" s="24">
        <f t="shared" si="13"/>
        <v>565000</v>
      </c>
      <c r="I136" s="6">
        <f t="shared" si="14"/>
        <v>0</v>
      </c>
      <c r="J136" s="6">
        <f t="shared" si="15"/>
        <v>2000000</v>
      </c>
      <c r="K136" s="7">
        <f t="shared" si="16"/>
        <v>540</v>
      </c>
      <c r="L136" s="7"/>
    </row>
    <row r="137" spans="1:12" x14ac:dyDescent="0.2">
      <c r="A137" s="2">
        <v>128</v>
      </c>
      <c r="B137" s="6">
        <v>13500000</v>
      </c>
      <c r="C137" s="7">
        <v>2565</v>
      </c>
      <c r="D137" s="22">
        <f t="shared" si="17"/>
        <v>0.59259259259259256</v>
      </c>
      <c r="E137" s="22">
        <f t="shared" si="18"/>
        <v>0.25925925925925924</v>
      </c>
      <c r="F137" s="23">
        <f t="shared" si="19"/>
        <v>1520</v>
      </c>
      <c r="G137" s="23">
        <f t="shared" si="20"/>
        <v>665</v>
      </c>
      <c r="H137" s="24">
        <f t="shared" si="13"/>
        <v>8000000</v>
      </c>
      <c r="I137" s="6">
        <f t="shared" si="14"/>
        <v>3500000</v>
      </c>
      <c r="J137" s="6">
        <f t="shared" si="15"/>
        <v>2000000</v>
      </c>
      <c r="K137" s="7">
        <f t="shared" si="16"/>
        <v>380</v>
      </c>
      <c r="L137" s="7"/>
    </row>
    <row r="138" spans="1:12" x14ac:dyDescent="0.2">
      <c r="A138" s="2">
        <v>129</v>
      </c>
      <c r="B138" s="6">
        <v>800000</v>
      </c>
      <c r="C138" s="7">
        <v>248</v>
      </c>
      <c r="D138" s="22">
        <f t="shared" si="17"/>
        <v>0</v>
      </c>
      <c r="E138" s="22">
        <f t="shared" si="18"/>
        <v>0</v>
      </c>
      <c r="F138" s="23">
        <f t="shared" si="19"/>
        <v>0</v>
      </c>
      <c r="G138" s="23">
        <f t="shared" si="20"/>
        <v>0</v>
      </c>
      <c r="H138" s="24">
        <f t="shared" ref="H138:H201" si="21">D138*B138</f>
        <v>0</v>
      </c>
      <c r="I138" s="6">
        <f t="shared" ref="I138:I201" si="22">E138*$B138</f>
        <v>0</v>
      </c>
      <c r="J138" s="6">
        <f t="shared" ref="J138:J201" si="23">B138-SUM(H138:I138)</f>
        <v>800000</v>
      </c>
      <c r="K138" s="7">
        <f t="shared" ref="K138:K201" si="24">C138-SUM(F138:G138)</f>
        <v>248</v>
      </c>
      <c r="L138" s="7"/>
    </row>
    <row r="139" spans="1:12" x14ac:dyDescent="0.2">
      <c r="A139" s="2">
        <v>130</v>
      </c>
      <c r="B139" s="6">
        <v>13879000</v>
      </c>
      <c r="C139" s="7">
        <v>3192.17</v>
      </c>
      <c r="D139" s="22">
        <f t="shared" ref="D139:D202" si="25">MAX(0,MIN(8000000,B139-2000000))/B139</f>
        <v>0.57641040420779599</v>
      </c>
      <c r="E139" s="22">
        <f t="shared" ref="E139:E202" si="26">MAX(0,MIN(30000000,B139-10000000))/B139</f>
        <v>0.27948699474025507</v>
      </c>
      <c r="F139" s="23">
        <f t="shared" ref="F139:F202" si="27">+D139*$C139</f>
        <v>1840.0000000000002</v>
      </c>
      <c r="G139" s="23">
        <f t="shared" ref="G139:G202" si="28">+E139*$C139</f>
        <v>892.17000000000007</v>
      </c>
      <c r="H139" s="24">
        <f t="shared" si="21"/>
        <v>8000000.0000000009</v>
      </c>
      <c r="I139" s="6">
        <f t="shared" si="22"/>
        <v>3879000</v>
      </c>
      <c r="J139" s="6">
        <f t="shared" si="23"/>
        <v>2000000</v>
      </c>
      <c r="K139" s="7">
        <f t="shared" si="24"/>
        <v>460</v>
      </c>
      <c r="L139" s="7"/>
    </row>
    <row r="140" spans="1:12" x14ac:dyDescent="0.2">
      <c r="A140" s="2">
        <v>131</v>
      </c>
      <c r="B140" s="6">
        <v>40000000</v>
      </c>
      <c r="C140" s="7">
        <v>6400</v>
      </c>
      <c r="D140" s="22">
        <f t="shared" si="25"/>
        <v>0.2</v>
      </c>
      <c r="E140" s="22">
        <f t="shared" si="26"/>
        <v>0.75</v>
      </c>
      <c r="F140" s="23">
        <f t="shared" si="27"/>
        <v>1280</v>
      </c>
      <c r="G140" s="23">
        <f t="shared" si="28"/>
        <v>4800</v>
      </c>
      <c r="H140" s="24">
        <f t="shared" si="21"/>
        <v>8000000</v>
      </c>
      <c r="I140" s="6">
        <f t="shared" si="22"/>
        <v>30000000</v>
      </c>
      <c r="J140" s="6">
        <f t="shared" si="23"/>
        <v>2000000</v>
      </c>
      <c r="K140" s="7">
        <f t="shared" si="24"/>
        <v>320</v>
      </c>
      <c r="L140" s="7"/>
    </row>
    <row r="141" spans="1:12" x14ac:dyDescent="0.2">
      <c r="A141" s="2">
        <v>132</v>
      </c>
      <c r="B141" s="6">
        <v>6651000</v>
      </c>
      <c r="C141" s="7">
        <v>864.63</v>
      </c>
      <c r="D141" s="22">
        <f t="shared" si="25"/>
        <v>0.69929333934746651</v>
      </c>
      <c r="E141" s="22">
        <f t="shared" si="26"/>
        <v>0</v>
      </c>
      <c r="F141" s="23">
        <f t="shared" si="27"/>
        <v>604.63</v>
      </c>
      <c r="G141" s="23">
        <f t="shared" si="28"/>
        <v>0</v>
      </c>
      <c r="H141" s="24">
        <f t="shared" si="21"/>
        <v>4651000</v>
      </c>
      <c r="I141" s="6">
        <f t="shared" si="22"/>
        <v>0</v>
      </c>
      <c r="J141" s="6">
        <f t="shared" si="23"/>
        <v>2000000</v>
      </c>
      <c r="K141" s="7">
        <f t="shared" si="24"/>
        <v>260</v>
      </c>
      <c r="L141" s="7"/>
    </row>
    <row r="142" spans="1:12" x14ac:dyDescent="0.2">
      <c r="A142" s="2">
        <v>133</v>
      </c>
      <c r="B142" s="6">
        <v>11662000</v>
      </c>
      <c r="C142" s="7">
        <v>3148.74</v>
      </c>
      <c r="D142" s="22">
        <f t="shared" si="25"/>
        <v>0.68598868118676037</v>
      </c>
      <c r="E142" s="22">
        <f t="shared" si="26"/>
        <v>0.14251414851654948</v>
      </c>
      <c r="F142" s="23">
        <f t="shared" si="27"/>
        <v>2159.9999999999995</v>
      </c>
      <c r="G142" s="23">
        <f t="shared" si="28"/>
        <v>448.73999999999995</v>
      </c>
      <c r="H142" s="24">
        <f t="shared" si="21"/>
        <v>7999999.9999999991</v>
      </c>
      <c r="I142" s="6">
        <f t="shared" si="22"/>
        <v>1662000</v>
      </c>
      <c r="J142" s="6">
        <f t="shared" si="23"/>
        <v>2000000</v>
      </c>
      <c r="K142" s="7">
        <f t="shared" si="24"/>
        <v>540.00000000000045</v>
      </c>
      <c r="L142" s="7"/>
    </row>
    <row r="143" spans="1:12" x14ac:dyDescent="0.2">
      <c r="A143" s="2">
        <v>134</v>
      </c>
      <c r="B143" s="6">
        <v>800000</v>
      </c>
      <c r="C143" s="7">
        <v>136</v>
      </c>
      <c r="D143" s="22">
        <f t="shared" si="25"/>
        <v>0</v>
      </c>
      <c r="E143" s="22">
        <f t="shared" si="26"/>
        <v>0</v>
      </c>
      <c r="F143" s="23">
        <f t="shared" si="27"/>
        <v>0</v>
      </c>
      <c r="G143" s="23">
        <f t="shared" si="28"/>
        <v>0</v>
      </c>
      <c r="H143" s="24">
        <f t="shared" si="21"/>
        <v>0</v>
      </c>
      <c r="I143" s="6">
        <f t="shared" si="22"/>
        <v>0</v>
      </c>
      <c r="J143" s="6">
        <f t="shared" si="23"/>
        <v>800000</v>
      </c>
      <c r="K143" s="7">
        <f t="shared" si="24"/>
        <v>136</v>
      </c>
      <c r="L143" s="7"/>
    </row>
    <row r="144" spans="1:12" x14ac:dyDescent="0.2">
      <c r="A144" s="2">
        <v>135</v>
      </c>
      <c r="B144" s="6">
        <v>1669000</v>
      </c>
      <c r="C144" s="7">
        <v>467.32</v>
      </c>
      <c r="D144" s="22">
        <f t="shared" si="25"/>
        <v>0</v>
      </c>
      <c r="E144" s="22">
        <f t="shared" si="26"/>
        <v>0</v>
      </c>
      <c r="F144" s="23">
        <f t="shared" si="27"/>
        <v>0</v>
      </c>
      <c r="G144" s="23">
        <f t="shared" si="28"/>
        <v>0</v>
      </c>
      <c r="H144" s="24">
        <f t="shared" si="21"/>
        <v>0</v>
      </c>
      <c r="I144" s="6">
        <f t="shared" si="22"/>
        <v>0</v>
      </c>
      <c r="J144" s="6">
        <f t="shared" si="23"/>
        <v>1669000</v>
      </c>
      <c r="K144" s="7">
        <f t="shared" si="24"/>
        <v>467.32</v>
      </c>
      <c r="L144" s="7"/>
    </row>
    <row r="145" spans="1:12" x14ac:dyDescent="0.2">
      <c r="A145" s="2">
        <v>136</v>
      </c>
      <c r="B145" s="6">
        <v>1037000</v>
      </c>
      <c r="C145" s="7">
        <v>165.92</v>
      </c>
      <c r="D145" s="22">
        <f t="shared" si="25"/>
        <v>0</v>
      </c>
      <c r="E145" s="22">
        <f t="shared" si="26"/>
        <v>0</v>
      </c>
      <c r="F145" s="23">
        <f t="shared" si="27"/>
        <v>0</v>
      </c>
      <c r="G145" s="23">
        <f t="shared" si="28"/>
        <v>0</v>
      </c>
      <c r="H145" s="24">
        <f t="shared" si="21"/>
        <v>0</v>
      </c>
      <c r="I145" s="6">
        <f t="shared" si="22"/>
        <v>0</v>
      </c>
      <c r="J145" s="6">
        <f t="shared" si="23"/>
        <v>1037000</v>
      </c>
      <c r="K145" s="7">
        <f t="shared" si="24"/>
        <v>165.92</v>
      </c>
      <c r="L145" s="7"/>
    </row>
    <row r="146" spans="1:12" x14ac:dyDescent="0.2">
      <c r="A146" s="2">
        <v>137</v>
      </c>
      <c r="B146" s="6">
        <v>40000000</v>
      </c>
      <c r="C146" s="7">
        <v>9200</v>
      </c>
      <c r="D146" s="22">
        <f t="shared" si="25"/>
        <v>0.2</v>
      </c>
      <c r="E146" s="22">
        <f t="shared" si="26"/>
        <v>0.75</v>
      </c>
      <c r="F146" s="23">
        <f t="shared" si="27"/>
        <v>1840</v>
      </c>
      <c r="G146" s="23">
        <f t="shared" si="28"/>
        <v>6900</v>
      </c>
      <c r="H146" s="24">
        <f t="shared" si="21"/>
        <v>8000000</v>
      </c>
      <c r="I146" s="6">
        <f t="shared" si="22"/>
        <v>30000000</v>
      </c>
      <c r="J146" s="6">
        <f t="shared" si="23"/>
        <v>2000000</v>
      </c>
      <c r="K146" s="7">
        <f t="shared" si="24"/>
        <v>460</v>
      </c>
      <c r="L146" s="7"/>
    </row>
    <row r="147" spans="1:12" x14ac:dyDescent="0.2">
      <c r="A147" s="2">
        <v>138</v>
      </c>
      <c r="B147" s="6">
        <v>12386000</v>
      </c>
      <c r="C147" s="7">
        <v>2848.78</v>
      </c>
      <c r="D147" s="22">
        <f t="shared" si="25"/>
        <v>0.64589052155659621</v>
      </c>
      <c r="E147" s="22">
        <f t="shared" si="26"/>
        <v>0.19263684805425479</v>
      </c>
      <c r="F147" s="23">
        <f t="shared" si="27"/>
        <v>1840.0000000000002</v>
      </c>
      <c r="G147" s="23">
        <f t="shared" si="28"/>
        <v>548.78</v>
      </c>
      <c r="H147" s="24">
        <f t="shared" si="21"/>
        <v>8000000.0000000009</v>
      </c>
      <c r="I147" s="6">
        <f t="shared" si="22"/>
        <v>2386000</v>
      </c>
      <c r="J147" s="6">
        <f t="shared" si="23"/>
        <v>2000000</v>
      </c>
      <c r="K147" s="7">
        <f t="shared" si="24"/>
        <v>460</v>
      </c>
      <c r="L147" s="7"/>
    </row>
    <row r="148" spans="1:12" x14ac:dyDescent="0.2">
      <c r="A148" s="2">
        <v>139</v>
      </c>
      <c r="B148" s="6">
        <v>7576000</v>
      </c>
      <c r="C148" s="7">
        <v>1287.92</v>
      </c>
      <c r="D148" s="22">
        <f t="shared" si="25"/>
        <v>0.73600844772967267</v>
      </c>
      <c r="E148" s="22">
        <f t="shared" si="26"/>
        <v>0</v>
      </c>
      <c r="F148" s="23">
        <f t="shared" si="27"/>
        <v>947.92000000000007</v>
      </c>
      <c r="G148" s="23">
        <f t="shared" si="28"/>
        <v>0</v>
      </c>
      <c r="H148" s="24">
        <f t="shared" si="21"/>
        <v>5576000</v>
      </c>
      <c r="I148" s="6">
        <f t="shared" si="22"/>
        <v>0</v>
      </c>
      <c r="J148" s="6">
        <f t="shared" si="23"/>
        <v>2000000</v>
      </c>
      <c r="K148" s="7">
        <f t="shared" si="24"/>
        <v>340</v>
      </c>
      <c r="L148" s="7"/>
    </row>
    <row r="149" spans="1:12" x14ac:dyDescent="0.2">
      <c r="A149" s="2">
        <v>140</v>
      </c>
      <c r="B149" s="6">
        <v>11087000</v>
      </c>
      <c r="C149" s="7">
        <v>2771.75</v>
      </c>
      <c r="D149" s="22">
        <f t="shared" si="25"/>
        <v>0.72156579778118513</v>
      </c>
      <c r="E149" s="22">
        <f t="shared" si="26"/>
        <v>9.8042752773518538E-2</v>
      </c>
      <c r="F149" s="23">
        <f t="shared" si="27"/>
        <v>1999.9999999999998</v>
      </c>
      <c r="G149" s="23">
        <f t="shared" si="28"/>
        <v>271.75</v>
      </c>
      <c r="H149" s="24">
        <f t="shared" si="21"/>
        <v>7999999.9999999991</v>
      </c>
      <c r="I149" s="6">
        <f t="shared" si="22"/>
        <v>1087000</v>
      </c>
      <c r="J149" s="6">
        <f t="shared" si="23"/>
        <v>2000000</v>
      </c>
      <c r="K149" s="7">
        <f t="shared" si="24"/>
        <v>500</v>
      </c>
      <c r="L149" s="7"/>
    </row>
    <row r="150" spans="1:12" x14ac:dyDescent="0.2">
      <c r="A150" s="2">
        <v>141</v>
      </c>
      <c r="B150" s="6">
        <v>800000</v>
      </c>
      <c r="C150" s="7">
        <v>216</v>
      </c>
      <c r="D150" s="22">
        <f t="shared" si="25"/>
        <v>0</v>
      </c>
      <c r="E150" s="22">
        <f t="shared" si="26"/>
        <v>0</v>
      </c>
      <c r="F150" s="23">
        <f t="shared" si="27"/>
        <v>0</v>
      </c>
      <c r="G150" s="23">
        <f t="shared" si="28"/>
        <v>0</v>
      </c>
      <c r="H150" s="24">
        <f t="shared" si="21"/>
        <v>0</v>
      </c>
      <c r="I150" s="6">
        <f t="shared" si="22"/>
        <v>0</v>
      </c>
      <c r="J150" s="6">
        <f t="shared" si="23"/>
        <v>800000</v>
      </c>
      <c r="K150" s="7">
        <f t="shared" si="24"/>
        <v>216</v>
      </c>
      <c r="L150" s="7"/>
    </row>
    <row r="151" spans="1:12" x14ac:dyDescent="0.2">
      <c r="A151" s="2">
        <v>142</v>
      </c>
      <c r="B151" s="6">
        <v>40000000</v>
      </c>
      <c r="C151" s="7">
        <v>8000</v>
      </c>
      <c r="D151" s="22">
        <f t="shared" si="25"/>
        <v>0.2</v>
      </c>
      <c r="E151" s="22">
        <f t="shared" si="26"/>
        <v>0.75</v>
      </c>
      <c r="F151" s="23">
        <f t="shared" si="27"/>
        <v>1600</v>
      </c>
      <c r="G151" s="23">
        <f t="shared" si="28"/>
        <v>6000</v>
      </c>
      <c r="H151" s="24">
        <f t="shared" si="21"/>
        <v>8000000</v>
      </c>
      <c r="I151" s="6">
        <f t="shared" si="22"/>
        <v>30000000</v>
      </c>
      <c r="J151" s="6">
        <f t="shared" si="23"/>
        <v>2000000</v>
      </c>
      <c r="K151" s="7">
        <f t="shared" si="24"/>
        <v>400</v>
      </c>
      <c r="L151" s="7"/>
    </row>
    <row r="152" spans="1:12" x14ac:dyDescent="0.2">
      <c r="A152" s="2">
        <v>143</v>
      </c>
      <c r="B152" s="6">
        <v>800000</v>
      </c>
      <c r="C152" s="7">
        <v>232</v>
      </c>
      <c r="D152" s="22">
        <f t="shared" si="25"/>
        <v>0</v>
      </c>
      <c r="E152" s="22">
        <f t="shared" si="26"/>
        <v>0</v>
      </c>
      <c r="F152" s="23">
        <f t="shared" si="27"/>
        <v>0</v>
      </c>
      <c r="G152" s="23">
        <f t="shared" si="28"/>
        <v>0</v>
      </c>
      <c r="H152" s="24">
        <f t="shared" si="21"/>
        <v>0</v>
      </c>
      <c r="I152" s="6">
        <f t="shared" si="22"/>
        <v>0</v>
      </c>
      <c r="J152" s="6">
        <f t="shared" si="23"/>
        <v>800000</v>
      </c>
      <c r="K152" s="7">
        <f t="shared" si="24"/>
        <v>232</v>
      </c>
      <c r="L152" s="7"/>
    </row>
    <row r="153" spans="1:12" x14ac:dyDescent="0.2">
      <c r="A153" s="2">
        <v>144</v>
      </c>
      <c r="B153" s="6">
        <v>800000</v>
      </c>
      <c r="C153" s="7">
        <v>208</v>
      </c>
      <c r="D153" s="22">
        <f t="shared" si="25"/>
        <v>0</v>
      </c>
      <c r="E153" s="22">
        <f t="shared" si="26"/>
        <v>0</v>
      </c>
      <c r="F153" s="23">
        <f t="shared" si="27"/>
        <v>0</v>
      </c>
      <c r="G153" s="23">
        <f t="shared" si="28"/>
        <v>0</v>
      </c>
      <c r="H153" s="24">
        <f t="shared" si="21"/>
        <v>0</v>
      </c>
      <c r="I153" s="6">
        <f t="shared" si="22"/>
        <v>0</v>
      </c>
      <c r="J153" s="6">
        <f t="shared" si="23"/>
        <v>800000</v>
      </c>
      <c r="K153" s="7">
        <f t="shared" si="24"/>
        <v>208</v>
      </c>
      <c r="L153" s="7"/>
    </row>
    <row r="154" spans="1:12" x14ac:dyDescent="0.2">
      <c r="A154" s="2">
        <v>145</v>
      </c>
      <c r="B154" s="6">
        <v>1366000</v>
      </c>
      <c r="C154" s="7">
        <v>163.92</v>
      </c>
      <c r="D154" s="22">
        <f t="shared" si="25"/>
        <v>0</v>
      </c>
      <c r="E154" s="22">
        <f t="shared" si="26"/>
        <v>0</v>
      </c>
      <c r="F154" s="23">
        <f t="shared" si="27"/>
        <v>0</v>
      </c>
      <c r="G154" s="23">
        <f t="shared" si="28"/>
        <v>0</v>
      </c>
      <c r="H154" s="24">
        <f t="shared" si="21"/>
        <v>0</v>
      </c>
      <c r="I154" s="6">
        <f t="shared" si="22"/>
        <v>0</v>
      </c>
      <c r="J154" s="6">
        <f t="shared" si="23"/>
        <v>1366000</v>
      </c>
      <c r="K154" s="7">
        <f t="shared" si="24"/>
        <v>163.92</v>
      </c>
      <c r="L154" s="7"/>
    </row>
    <row r="155" spans="1:12" x14ac:dyDescent="0.2">
      <c r="A155" s="2">
        <v>146</v>
      </c>
      <c r="B155" s="6">
        <v>3548000</v>
      </c>
      <c r="C155" s="7">
        <v>709.6</v>
      </c>
      <c r="D155" s="22">
        <f t="shared" si="25"/>
        <v>0.43630214205186019</v>
      </c>
      <c r="E155" s="22">
        <f t="shared" si="26"/>
        <v>0</v>
      </c>
      <c r="F155" s="23">
        <f t="shared" si="27"/>
        <v>309.60000000000002</v>
      </c>
      <c r="G155" s="23">
        <f t="shared" si="28"/>
        <v>0</v>
      </c>
      <c r="H155" s="24">
        <f t="shared" si="21"/>
        <v>1548000</v>
      </c>
      <c r="I155" s="6">
        <f t="shared" si="22"/>
        <v>0</v>
      </c>
      <c r="J155" s="6">
        <f t="shared" si="23"/>
        <v>2000000</v>
      </c>
      <c r="K155" s="7">
        <f t="shared" si="24"/>
        <v>400</v>
      </c>
      <c r="L155" s="7"/>
    </row>
    <row r="156" spans="1:12" x14ac:dyDescent="0.2">
      <c r="A156" s="2">
        <v>147</v>
      </c>
      <c r="B156" s="6">
        <v>1313000</v>
      </c>
      <c r="C156" s="7">
        <v>380.77</v>
      </c>
      <c r="D156" s="22">
        <f t="shared" si="25"/>
        <v>0</v>
      </c>
      <c r="E156" s="22">
        <f t="shared" si="26"/>
        <v>0</v>
      </c>
      <c r="F156" s="23">
        <f t="shared" si="27"/>
        <v>0</v>
      </c>
      <c r="G156" s="23">
        <f t="shared" si="28"/>
        <v>0</v>
      </c>
      <c r="H156" s="24">
        <f t="shared" si="21"/>
        <v>0</v>
      </c>
      <c r="I156" s="6">
        <f t="shared" si="22"/>
        <v>0</v>
      </c>
      <c r="J156" s="6">
        <f t="shared" si="23"/>
        <v>1313000</v>
      </c>
      <c r="K156" s="7">
        <f t="shared" si="24"/>
        <v>380.77</v>
      </c>
      <c r="L156" s="7"/>
    </row>
    <row r="157" spans="1:12" x14ac:dyDescent="0.2">
      <c r="A157" s="2">
        <v>148</v>
      </c>
      <c r="B157" s="6">
        <v>11190000</v>
      </c>
      <c r="C157" s="7">
        <v>2126.1</v>
      </c>
      <c r="D157" s="22">
        <f t="shared" si="25"/>
        <v>0.71492403932082216</v>
      </c>
      <c r="E157" s="22">
        <f t="shared" si="26"/>
        <v>0.1063449508489723</v>
      </c>
      <c r="F157" s="23">
        <f t="shared" si="27"/>
        <v>1520</v>
      </c>
      <c r="G157" s="23">
        <f t="shared" si="28"/>
        <v>226.1</v>
      </c>
      <c r="H157" s="24">
        <f t="shared" si="21"/>
        <v>8000000</v>
      </c>
      <c r="I157" s="6">
        <f t="shared" si="22"/>
        <v>1190000</v>
      </c>
      <c r="J157" s="6">
        <f t="shared" si="23"/>
        <v>2000000</v>
      </c>
      <c r="K157" s="7">
        <f t="shared" si="24"/>
        <v>380</v>
      </c>
      <c r="L157" s="7"/>
    </row>
    <row r="158" spans="1:12" x14ac:dyDescent="0.2">
      <c r="A158" s="2">
        <v>149</v>
      </c>
      <c r="B158" s="6">
        <v>40000000</v>
      </c>
      <c r="C158" s="7">
        <v>10000</v>
      </c>
      <c r="D158" s="22">
        <f t="shared" si="25"/>
        <v>0.2</v>
      </c>
      <c r="E158" s="22">
        <f t="shared" si="26"/>
        <v>0.75</v>
      </c>
      <c r="F158" s="23">
        <f t="shared" si="27"/>
        <v>2000</v>
      </c>
      <c r="G158" s="23">
        <f t="shared" si="28"/>
        <v>7500</v>
      </c>
      <c r="H158" s="24">
        <f t="shared" si="21"/>
        <v>8000000</v>
      </c>
      <c r="I158" s="6">
        <f t="shared" si="22"/>
        <v>30000000</v>
      </c>
      <c r="J158" s="6">
        <f t="shared" si="23"/>
        <v>2000000</v>
      </c>
      <c r="K158" s="7">
        <f t="shared" si="24"/>
        <v>500</v>
      </c>
      <c r="L158" s="7"/>
    </row>
    <row r="159" spans="1:12" x14ac:dyDescent="0.2">
      <c r="A159" s="2">
        <v>150</v>
      </c>
      <c r="B159" s="6">
        <v>25902000</v>
      </c>
      <c r="C159" s="7">
        <v>3367.26</v>
      </c>
      <c r="D159" s="22">
        <f t="shared" si="25"/>
        <v>0.30885645896069802</v>
      </c>
      <c r="E159" s="22">
        <f t="shared" si="26"/>
        <v>0.6139294262991275</v>
      </c>
      <c r="F159" s="23">
        <f t="shared" si="27"/>
        <v>1040</v>
      </c>
      <c r="G159" s="23">
        <f t="shared" si="28"/>
        <v>2067.2600000000002</v>
      </c>
      <c r="H159" s="24">
        <f t="shared" si="21"/>
        <v>8000000</v>
      </c>
      <c r="I159" s="6">
        <f t="shared" si="22"/>
        <v>15902000</v>
      </c>
      <c r="J159" s="6">
        <f t="shared" si="23"/>
        <v>2000000</v>
      </c>
      <c r="K159" s="7">
        <f t="shared" si="24"/>
        <v>260</v>
      </c>
      <c r="L159" s="7"/>
    </row>
    <row r="160" spans="1:12" x14ac:dyDescent="0.2">
      <c r="A160" s="2">
        <v>151</v>
      </c>
      <c r="B160" s="6">
        <v>10796000</v>
      </c>
      <c r="C160" s="7">
        <v>1511.44</v>
      </c>
      <c r="D160" s="22">
        <f t="shared" si="25"/>
        <v>0.74101519081141165</v>
      </c>
      <c r="E160" s="22">
        <f t="shared" si="26"/>
        <v>7.3731011485735451E-2</v>
      </c>
      <c r="F160" s="23">
        <f t="shared" si="27"/>
        <v>1120</v>
      </c>
      <c r="G160" s="23">
        <f t="shared" si="28"/>
        <v>111.44</v>
      </c>
      <c r="H160" s="24">
        <f t="shared" si="21"/>
        <v>8000000</v>
      </c>
      <c r="I160" s="6">
        <f t="shared" si="22"/>
        <v>795999.99999999988</v>
      </c>
      <c r="J160" s="6">
        <f t="shared" si="23"/>
        <v>2000000</v>
      </c>
      <c r="K160" s="7">
        <f t="shared" si="24"/>
        <v>280</v>
      </c>
      <c r="L160" s="7"/>
    </row>
    <row r="161" spans="1:12" x14ac:dyDescent="0.2">
      <c r="A161" s="2">
        <v>152</v>
      </c>
      <c r="B161" s="6">
        <v>800000</v>
      </c>
      <c r="C161" s="7">
        <v>104</v>
      </c>
      <c r="D161" s="22">
        <f t="shared" si="25"/>
        <v>0</v>
      </c>
      <c r="E161" s="22">
        <f t="shared" si="26"/>
        <v>0</v>
      </c>
      <c r="F161" s="23">
        <f t="shared" si="27"/>
        <v>0</v>
      </c>
      <c r="G161" s="23">
        <f t="shared" si="28"/>
        <v>0</v>
      </c>
      <c r="H161" s="24">
        <f t="shared" si="21"/>
        <v>0</v>
      </c>
      <c r="I161" s="6">
        <f t="shared" si="22"/>
        <v>0</v>
      </c>
      <c r="J161" s="6">
        <f t="shared" si="23"/>
        <v>800000</v>
      </c>
      <c r="K161" s="7">
        <f t="shared" si="24"/>
        <v>104</v>
      </c>
      <c r="L161" s="7"/>
    </row>
    <row r="162" spans="1:12" x14ac:dyDescent="0.2">
      <c r="A162" s="2">
        <v>153</v>
      </c>
      <c r="B162" s="6">
        <v>34442000</v>
      </c>
      <c r="C162" s="7">
        <v>4821.88</v>
      </c>
      <c r="D162" s="22">
        <f t="shared" si="25"/>
        <v>0.23227454851634632</v>
      </c>
      <c r="E162" s="22">
        <f t="shared" si="26"/>
        <v>0.70965681435456707</v>
      </c>
      <c r="F162" s="23">
        <f t="shared" si="27"/>
        <v>1120</v>
      </c>
      <c r="G162" s="23">
        <f t="shared" si="28"/>
        <v>3421.88</v>
      </c>
      <c r="H162" s="24">
        <f t="shared" si="21"/>
        <v>8000000</v>
      </c>
      <c r="I162" s="6">
        <f t="shared" si="22"/>
        <v>24442000</v>
      </c>
      <c r="J162" s="6">
        <f t="shared" si="23"/>
        <v>2000000</v>
      </c>
      <c r="K162" s="7">
        <f t="shared" si="24"/>
        <v>280</v>
      </c>
      <c r="L162" s="7"/>
    </row>
    <row r="163" spans="1:12" x14ac:dyDescent="0.2">
      <c r="A163" s="2">
        <v>154</v>
      </c>
      <c r="B163" s="6">
        <v>6109000</v>
      </c>
      <c r="C163" s="7">
        <v>1527.25</v>
      </c>
      <c r="D163" s="22">
        <f t="shared" si="25"/>
        <v>0.67261417580618754</v>
      </c>
      <c r="E163" s="22">
        <f t="shared" si="26"/>
        <v>0</v>
      </c>
      <c r="F163" s="23">
        <f t="shared" si="27"/>
        <v>1027.25</v>
      </c>
      <c r="G163" s="23">
        <f t="shared" si="28"/>
        <v>0</v>
      </c>
      <c r="H163" s="24">
        <f t="shared" si="21"/>
        <v>4108999.9999999995</v>
      </c>
      <c r="I163" s="6">
        <f t="shared" si="22"/>
        <v>0</v>
      </c>
      <c r="J163" s="6">
        <f t="shared" si="23"/>
        <v>2000000.0000000005</v>
      </c>
      <c r="K163" s="7">
        <f t="shared" si="24"/>
        <v>500</v>
      </c>
      <c r="L163" s="7"/>
    </row>
    <row r="164" spans="1:12" x14ac:dyDescent="0.2">
      <c r="A164" s="2">
        <v>155</v>
      </c>
      <c r="B164" s="6">
        <v>9161000</v>
      </c>
      <c r="C164" s="7">
        <v>1740.59</v>
      </c>
      <c r="D164" s="22">
        <f t="shared" si="25"/>
        <v>0.78168322235563803</v>
      </c>
      <c r="E164" s="22">
        <f t="shared" si="26"/>
        <v>0</v>
      </c>
      <c r="F164" s="23">
        <f t="shared" si="27"/>
        <v>1360.59</v>
      </c>
      <c r="G164" s="23">
        <f t="shared" si="28"/>
        <v>0</v>
      </c>
      <c r="H164" s="24">
        <f t="shared" si="21"/>
        <v>7161000</v>
      </c>
      <c r="I164" s="6">
        <f t="shared" si="22"/>
        <v>0</v>
      </c>
      <c r="J164" s="6">
        <f t="shared" si="23"/>
        <v>2000000</v>
      </c>
      <c r="K164" s="7">
        <f t="shared" si="24"/>
        <v>380</v>
      </c>
      <c r="L164" s="7"/>
    </row>
    <row r="165" spans="1:12" x14ac:dyDescent="0.2">
      <c r="A165" s="2">
        <v>156</v>
      </c>
      <c r="B165" s="6">
        <v>31772000</v>
      </c>
      <c r="C165" s="7">
        <v>9531.6</v>
      </c>
      <c r="D165" s="22">
        <f t="shared" si="25"/>
        <v>0.25179403248143017</v>
      </c>
      <c r="E165" s="22">
        <f t="shared" si="26"/>
        <v>0.68525745939821225</v>
      </c>
      <c r="F165" s="23">
        <f t="shared" si="27"/>
        <v>2400</v>
      </c>
      <c r="G165" s="23">
        <f t="shared" si="28"/>
        <v>6531.6</v>
      </c>
      <c r="H165" s="24">
        <f t="shared" si="21"/>
        <v>7999999.9999999991</v>
      </c>
      <c r="I165" s="6">
        <f t="shared" si="22"/>
        <v>21772000</v>
      </c>
      <c r="J165" s="6">
        <f t="shared" si="23"/>
        <v>2000000</v>
      </c>
      <c r="K165" s="7">
        <f t="shared" si="24"/>
        <v>600</v>
      </c>
      <c r="L165" s="7"/>
    </row>
    <row r="166" spans="1:12" x14ac:dyDescent="0.2">
      <c r="A166" s="2">
        <v>157</v>
      </c>
      <c r="B166" s="6">
        <v>2815000</v>
      </c>
      <c r="C166" s="7">
        <v>675.6</v>
      </c>
      <c r="D166" s="22">
        <f t="shared" si="25"/>
        <v>0.28952042628774421</v>
      </c>
      <c r="E166" s="22">
        <f t="shared" si="26"/>
        <v>0</v>
      </c>
      <c r="F166" s="23">
        <f t="shared" si="27"/>
        <v>195.6</v>
      </c>
      <c r="G166" s="23">
        <f t="shared" si="28"/>
        <v>0</v>
      </c>
      <c r="H166" s="24">
        <f t="shared" si="21"/>
        <v>815000</v>
      </c>
      <c r="I166" s="6">
        <f t="shared" si="22"/>
        <v>0</v>
      </c>
      <c r="J166" s="6">
        <f t="shared" si="23"/>
        <v>2000000</v>
      </c>
      <c r="K166" s="7">
        <f t="shared" si="24"/>
        <v>480</v>
      </c>
      <c r="L166" s="7"/>
    </row>
    <row r="167" spans="1:12" x14ac:dyDescent="0.2">
      <c r="A167" s="2">
        <v>158</v>
      </c>
      <c r="B167" s="6">
        <v>7521000</v>
      </c>
      <c r="C167" s="7">
        <v>1805.04</v>
      </c>
      <c r="D167" s="22">
        <f t="shared" si="25"/>
        <v>0.73407791517085497</v>
      </c>
      <c r="E167" s="22">
        <f t="shared" si="26"/>
        <v>0</v>
      </c>
      <c r="F167" s="23">
        <f t="shared" si="27"/>
        <v>1325.04</v>
      </c>
      <c r="G167" s="23">
        <f t="shared" si="28"/>
        <v>0</v>
      </c>
      <c r="H167" s="24">
        <f t="shared" si="21"/>
        <v>5521000</v>
      </c>
      <c r="I167" s="6">
        <f t="shared" si="22"/>
        <v>0</v>
      </c>
      <c r="J167" s="6">
        <f t="shared" si="23"/>
        <v>2000000</v>
      </c>
      <c r="K167" s="7">
        <f t="shared" si="24"/>
        <v>480</v>
      </c>
      <c r="L167" s="7"/>
    </row>
    <row r="168" spans="1:12" x14ac:dyDescent="0.2">
      <c r="A168" s="2">
        <v>159</v>
      </c>
      <c r="B168" s="6">
        <v>27736000</v>
      </c>
      <c r="C168" s="7">
        <v>5547.2</v>
      </c>
      <c r="D168" s="22">
        <f t="shared" si="25"/>
        <v>0.2884338044418806</v>
      </c>
      <c r="E168" s="22">
        <f t="shared" si="26"/>
        <v>0.63945774444764925</v>
      </c>
      <c r="F168" s="23">
        <f t="shared" si="27"/>
        <v>1600</v>
      </c>
      <c r="G168" s="23">
        <f t="shared" si="28"/>
        <v>3547.2</v>
      </c>
      <c r="H168" s="24">
        <f t="shared" si="21"/>
        <v>8000000</v>
      </c>
      <c r="I168" s="6">
        <f t="shared" si="22"/>
        <v>17736000</v>
      </c>
      <c r="J168" s="6">
        <f t="shared" si="23"/>
        <v>2000000</v>
      </c>
      <c r="K168" s="7">
        <f t="shared" si="24"/>
        <v>400</v>
      </c>
      <c r="L168" s="7"/>
    </row>
    <row r="169" spans="1:12" x14ac:dyDescent="0.2">
      <c r="A169" s="2">
        <v>160</v>
      </c>
      <c r="B169" s="6">
        <v>3947000</v>
      </c>
      <c r="C169" s="7">
        <v>986.75</v>
      </c>
      <c r="D169" s="22">
        <f t="shared" si="25"/>
        <v>0.49328604003040283</v>
      </c>
      <c r="E169" s="22">
        <f t="shared" si="26"/>
        <v>0</v>
      </c>
      <c r="F169" s="23">
        <f t="shared" si="27"/>
        <v>486.75</v>
      </c>
      <c r="G169" s="23">
        <f t="shared" si="28"/>
        <v>0</v>
      </c>
      <c r="H169" s="24">
        <f t="shared" si="21"/>
        <v>1947000</v>
      </c>
      <c r="I169" s="6">
        <f t="shared" si="22"/>
        <v>0</v>
      </c>
      <c r="J169" s="6">
        <f t="shared" si="23"/>
        <v>2000000</v>
      </c>
      <c r="K169" s="7">
        <f t="shared" si="24"/>
        <v>500</v>
      </c>
      <c r="L169" s="7"/>
    </row>
    <row r="170" spans="1:12" x14ac:dyDescent="0.2">
      <c r="A170" s="2">
        <v>161</v>
      </c>
      <c r="B170" s="6">
        <v>27858000</v>
      </c>
      <c r="C170" s="7">
        <v>6128.76</v>
      </c>
      <c r="D170" s="22">
        <f t="shared" si="25"/>
        <v>0.28717065115945151</v>
      </c>
      <c r="E170" s="22">
        <f t="shared" si="26"/>
        <v>0.64103668605068564</v>
      </c>
      <c r="F170" s="23">
        <f t="shared" si="27"/>
        <v>1760</v>
      </c>
      <c r="G170" s="23">
        <f t="shared" si="28"/>
        <v>3928.76</v>
      </c>
      <c r="H170" s="24">
        <f t="shared" si="21"/>
        <v>8000000</v>
      </c>
      <c r="I170" s="6">
        <f t="shared" si="22"/>
        <v>17858000</v>
      </c>
      <c r="J170" s="6">
        <f t="shared" si="23"/>
        <v>2000000</v>
      </c>
      <c r="K170" s="7">
        <f t="shared" si="24"/>
        <v>440</v>
      </c>
      <c r="L170" s="7"/>
    </row>
    <row r="171" spans="1:12" x14ac:dyDescent="0.2">
      <c r="A171" s="2">
        <v>162</v>
      </c>
      <c r="B171" s="6">
        <v>10554000</v>
      </c>
      <c r="C171" s="7">
        <v>1688.64</v>
      </c>
      <c r="D171" s="22">
        <f t="shared" si="25"/>
        <v>0.75800644305476594</v>
      </c>
      <c r="E171" s="22">
        <f t="shared" si="26"/>
        <v>5.2491946181542543E-2</v>
      </c>
      <c r="F171" s="23">
        <f t="shared" si="27"/>
        <v>1280</v>
      </c>
      <c r="G171" s="23">
        <f t="shared" si="28"/>
        <v>88.64</v>
      </c>
      <c r="H171" s="24">
        <f t="shared" si="21"/>
        <v>8000000</v>
      </c>
      <c r="I171" s="6">
        <f t="shared" si="22"/>
        <v>554000</v>
      </c>
      <c r="J171" s="6">
        <f t="shared" si="23"/>
        <v>2000000</v>
      </c>
      <c r="K171" s="7">
        <f t="shared" si="24"/>
        <v>320</v>
      </c>
      <c r="L171" s="7"/>
    </row>
    <row r="172" spans="1:12" x14ac:dyDescent="0.2">
      <c r="A172" s="2">
        <v>163</v>
      </c>
      <c r="B172" s="6">
        <v>800000</v>
      </c>
      <c r="C172" s="7">
        <v>120</v>
      </c>
      <c r="D172" s="22">
        <f t="shared" si="25"/>
        <v>0</v>
      </c>
      <c r="E172" s="22">
        <f t="shared" si="26"/>
        <v>0</v>
      </c>
      <c r="F172" s="23">
        <f t="shared" si="27"/>
        <v>0</v>
      </c>
      <c r="G172" s="23">
        <f t="shared" si="28"/>
        <v>0</v>
      </c>
      <c r="H172" s="24">
        <f t="shared" si="21"/>
        <v>0</v>
      </c>
      <c r="I172" s="6">
        <f t="shared" si="22"/>
        <v>0</v>
      </c>
      <c r="J172" s="6">
        <f t="shared" si="23"/>
        <v>800000</v>
      </c>
      <c r="K172" s="7">
        <f t="shared" si="24"/>
        <v>120</v>
      </c>
      <c r="L172" s="7"/>
    </row>
    <row r="173" spans="1:12" x14ac:dyDescent="0.2">
      <c r="A173" s="2">
        <v>164</v>
      </c>
      <c r="B173" s="6">
        <v>5973000</v>
      </c>
      <c r="C173" s="7">
        <v>1493.25</v>
      </c>
      <c r="D173" s="22">
        <f t="shared" si="25"/>
        <v>0.66515988615436128</v>
      </c>
      <c r="E173" s="22">
        <f t="shared" si="26"/>
        <v>0</v>
      </c>
      <c r="F173" s="23">
        <f t="shared" si="27"/>
        <v>993.25</v>
      </c>
      <c r="G173" s="23">
        <f t="shared" si="28"/>
        <v>0</v>
      </c>
      <c r="H173" s="24">
        <f t="shared" si="21"/>
        <v>3973000</v>
      </c>
      <c r="I173" s="6">
        <f t="shared" si="22"/>
        <v>0</v>
      </c>
      <c r="J173" s="6">
        <f t="shared" si="23"/>
        <v>2000000</v>
      </c>
      <c r="K173" s="7">
        <f t="shared" si="24"/>
        <v>500</v>
      </c>
      <c r="L173" s="7"/>
    </row>
    <row r="174" spans="1:12" x14ac:dyDescent="0.2">
      <c r="A174" s="2">
        <v>165</v>
      </c>
      <c r="B174" s="6">
        <v>4570000</v>
      </c>
      <c r="C174" s="7">
        <v>959.7</v>
      </c>
      <c r="D174" s="22">
        <f t="shared" si="25"/>
        <v>0.56236323851203496</v>
      </c>
      <c r="E174" s="22">
        <f t="shared" si="26"/>
        <v>0</v>
      </c>
      <c r="F174" s="23">
        <f t="shared" si="27"/>
        <v>539.69999999999993</v>
      </c>
      <c r="G174" s="23">
        <f t="shared" si="28"/>
        <v>0</v>
      </c>
      <c r="H174" s="24">
        <f t="shared" si="21"/>
        <v>2569999.9999999995</v>
      </c>
      <c r="I174" s="6">
        <f t="shared" si="22"/>
        <v>0</v>
      </c>
      <c r="J174" s="6">
        <f t="shared" si="23"/>
        <v>2000000.0000000005</v>
      </c>
      <c r="K174" s="7">
        <f t="shared" si="24"/>
        <v>420.00000000000011</v>
      </c>
      <c r="L174" s="7"/>
    </row>
    <row r="175" spans="1:12" x14ac:dyDescent="0.2">
      <c r="A175" s="2">
        <v>166</v>
      </c>
      <c r="B175" s="6">
        <v>32314000</v>
      </c>
      <c r="C175" s="7">
        <v>7432.22</v>
      </c>
      <c r="D175" s="22">
        <f t="shared" si="25"/>
        <v>0.24757071238472489</v>
      </c>
      <c r="E175" s="22">
        <f t="shared" si="26"/>
        <v>0.6905366095190939</v>
      </c>
      <c r="F175" s="23">
        <f t="shared" si="27"/>
        <v>1840</v>
      </c>
      <c r="G175" s="23">
        <f t="shared" si="28"/>
        <v>5132.22</v>
      </c>
      <c r="H175" s="24">
        <f t="shared" si="21"/>
        <v>8000000</v>
      </c>
      <c r="I175" s="6">
        <f t="shared" si="22"/>
        <v>22314000</v>
      </c>
      <c r="J175" s="6">
        <f t="shared" si="23"/>
        <v>2000000</v>
      </c>
      <c r="K175" s="7">
        <f t="shared" si="24"/>
        <v>460</v>
      </c>
      <c r="L175" s="7"/>
    </row>
    <row r="176" spans="1:12" x14ac:dyDescent="0.2">
      <c r="A176" s="2">
        <v>167</v>
      </c>
      <c r="B176" s="6">
        <v>2528000</v>
      </c>
      <c r="C176" s="7">
        <v>682.56</v>
      </c>
      <c r="D176" s="22">
        <f t="shared" si="25"/>
        <v>0.20886075949367089</v>
      </c>
      <c r="E176" s="22">
        <f t="shared" si="26"/>
        <v>0</v>
      </c>
      <c r="F176" s="23">
        <f t="shared" si="27"/>
        <v>142.56</v>
      </c>
      <c r="G176" s="23">
        <f t="shared" si="28"/>
        <v>0</v>
      </c>
      <c r="H176" s="24">
        <f t="shared" si="21"/>
        <v>528000</v>
      </c>
      <c r="I176" s="6">
        <f t="shared" si="22"/>
        <v>0</v>
      </c>
      <c r="J176" s="6">
        <f t="shared" si="23"/>
        <v>2000000</v>
      </c>
      <c r="K176" s="7">
        <f t="shared" si="24"/>
        <v>540</v>
      </c>
      <c r="L176" s="7"/>
    </row>
    <row r="177" spans="1:12" x14ac:dyDescent="0.2">
      <c r="A177" s="2">
        <v>168</v>
      </c>
      <c r="B177" s="6">
        <v>40000000</v>
      </c>
      <c r="C177" s="7">
        <v>5200</v>
      </c>
      <c r="D177" s="22">
        <f t="shared" si="25"/>
        <v>0.2</v>
      </c>
      <c r="E177" s="22">
        <f t="shared" si="26"/>
        <v>0.75</v>
      </c>
      <c r="F177" s="23">
        <f t="shared" si="27"/>
        <v>1040</v>
      </c>
      <c r="G177" s="23">
        <f t="shared" si="28"/>
        <v>3900</v>
      </c>
      <c r="H177" s="24">
        <f t="shared" si="21"/>
        <v>8000000</v>
      </c>
      <c r="I177" s="6">
        <f t="shared" si="22"/>
        <v>30000000</v>
      </c>
      <c r="J177" s="6">
        <f t="shared" si="23"/>
        <v>2000000</v>
      </c>
      <c r="K177" s="7">
        <f t="shared" si="24"/>
        <v>260</v>
      </c>
      <c r="L177" s="7"/>
    </row>
    <row r="178" spans="1:12" x14ac:dyDescent="0.2">
      <c r="A178" s="2">
        <v>169</v>
      </c>
      <c r="B178" s="6">
        <v>37592000</v>
      </c>
      <c r="C178" s="7">
        <v>7894.32</v>
      </c>
      <c r="D178" s="22">
        <f t="shared" si="25"/>
        <v>0.21281123643328367</v>
      </c>
      <c r="E178" s="22">
        <f t="shared" si="26"/>
        <v>0.73398595445839543</v>
      </c>
      <c r="F178" s="23">
        <f t="shared" si="27"/>
        <v>1680</v>
      </c>
      <c r="G178" s="23">
        <f t="shared" si="28"/>
        <v>5794.32</v>
      </c>
      <c r="H178" s="24">
        <f t="shared" si="21"/>
        <v>8000000</v>
      </c>
      <c r="I178" s="6">
        <f t="shared" si="22"/>
        <v>27592000</v>
      </c>
      <c r="J178" s="6">
        <f t="shared" si="23"/>
        <v>2000000</v>
      </c>
      <c r="K178" s="7">
        <f t="shared" si="24"/>
        <v>420</v>
      </c>
      <c r="L178" s="7"/>
    </row>
    <row r="179" spans="1:12" x14ac:dyDescent="0.2">
      <c r="A179" s="2">
        <v>170</v>
      </c>
      <c r="B179" s="6">
        <v>1523000</v>
      </c>
      <c r="C179" s="7">
        <v>472.13</v>
      </c>
      <c r="D179" s="22">
        <f t="shared" si="25"/>
        <v>0</v>
      </c>
      <c r="E179" s="22">
        <f t="shared" si="26"/>
        <v>0</v>
      </c>
      <c r="F179" s="23">
        <f t="shared" si="27"/>
        <v>0</v>
      </c>
      <c r="G179" s="23">
        <f t="shared" si="28"/>
        <v>0</v>
      </c>
      <c r="H179" s="24">
        <f t="shared" si="21"/>
        <v>0</v>
      </c>
      <c r="I179" s="6">
        <f t="shared" si="22"/>
        <v>0</v>
      </c>
      <c r="J179" s="6">
        <f t="shared" si="23"/>
        <v>1523000</v>
      </c>
      <c r="K179" s="7">
        <f t="shared" si="24"/>
        <v>472.13</v>
      </c>
      <c r="L179" s="7"/>
    </row>
    <row r="180" spans="1:12" x14ac:dyDescent="0.2">
      <c r="A180" s="2">
        <v>171</v>
      </c>
      <c r="B180" s="6">
        <v>22077000</v>
      </c>
      <c r="C180" s="7">
        <v>3753.09</v>
      </c>
      <c r="D180" s="22">
        <f t="shared" si="25"/>
        <v>0.36236807537255966</v>
      </c>
      <c r="E180" s="22">
        <f t="shared" si="26"/>
        <v>0.5470399057843004</v>
      </c>
      <c r="F180" s="23">
        <f t="shared" si="27"/>
        <v>1360</v>
      </c>
      <c r="G180" s="23">
        <f t="shared" si="28"/>
        <v>2053.09</v>
      </c>
      <c r="H180" s="24">
        <f t="shared" si="21"/>
        <v>8000000</v>
      </c>
      <c r="I180" s="6">
        <f t="shared" si="22"/>
        <v>12077000</v>
      </c>
      <c r="J180" s="6">
        <f t="shared" si="23"/>
        <v>2000000</v>
      </c>
      <c r="K180" s="7">
        <f t="shared" si="24"/>
        <v>340</v>
      </c>
      <c r="L180" s="7"/>
    </row>
    <row r="181" spans="1:12" x14ac:dyDescent="0.2">
      <c r="A181" s="2">
        <v>172</v>
      </c>
      <c r="B181" s="6">
        <v>38352000</v>
      </c>
      <c r="C181" s="7">
        <v>10355.040000000001</v>
      </c>
      <c r="D181" s="22">
        <f t="shared" si="25"/>
        <v>0.20859407592824364</v>
      </c>
      <c r="E181" s="22">
        <f t="shared" si="26"/>
        <v>0.73925740508969551</v>
      </c>
      <c r="F181" s="23">
        <f t="shared" si="27"/>
        <v>2160</v>
      </c>
      <c r="G181" s="23">
        <f t="shared" si="28"/>
        <v>7655.0400000000009</v>
      </c>
      <c r="H181" s="24">
        <f t="shared" si="21"/>
        <v>8000000</v>
      </c>
      <c r="I181" s="6">
        <f t="shared" si="22"/>
        <v>28352000.000000004</v>
      </c>
      <c r="J181" s="6">
        <f t="shared" si="23"/>
        <v>2000000</v>
      </c>
      <c r="K181" s="7">
        <f t="shared" si="24"/>
        <v>540</v>
      </c>
      <c r="L181" s="7"/>
    </row>
    <row r="182" spans="1:12" x14ac:dyDescent="0.2">
      <c r="A182" s="2">
        <v>173</v>
      </c>
      <c r="B182" s="6">
        <v>16113000</v>
      </c>
      <c r="C182" s="7">
        <v>4672.7700000000004</v>
      </c>
      <c r="D182" s="22">
        <f t="shared" si="25"/>
        <v>0.49649351455346613</v>
      </c>
      <c r="E182" s="22">
        <f t="shared" si="26"/>
        <v>0.37938310680816734</v>
      </c>
      <c r="F182" s="23">
        <f t="shared" si="27"/>
        <v>2320</v>
      </c>
      <c r="G182" s="23">
        <f t="shared" si="28"/>
        <v>1772.7700000000002</v>
      </c>
      <c r="H182" s="24">
        <f t="shared" si="21"/>
        <v>8000000</v>
      </c>
      <c r="I182" s="6">
        <f t="shared" si="22"/>
        <v>6113000</v>
      </c>
      <c r="J182" s="6">
        <f t="shared" si="23"/>
        <v>2000000</v>
      </c>
      <c r="K182" s="7">
        <f t="shared" si="24"/>
        <v>580</v>
      </c>
      <c r="L182" s="7"/>
    </row>
    <row r="183" spans="1:12" x14ac:dyDescent="0.2">
      <c r="A183" s="2">
        <v>174</v>
      </c>
      <c r="B183" s="6">
        <v>2885000</v>
      </c>
      <c r="C183" s="7">
        <v>577</v>
      </c>
      <c r="D183" s="22">
        <f t="shared" si="25"/>
        <v>0.30675909878682844</v>
      </c>
      <c r="E183" s="22">
        <f t="shared" si="26"/>
        <v>0</v>
      </c>
      <c r="F183" s="23">
        <f t="shared" si="27"/>
        <v>177</v>
      </c>
      <c r="G183" s="23">
        <f t="shared" si="28"/>
        <v>0</v>
      </c>
      <c r="H183" s="24">
        <f t="shared" si="21"/>
        <v>885000.00000000012</v>
      </c>
      <c r="I183" s="6">
        <f t="shared" si="22"/>
        <v>0</v>
      </c>
      <c r="J183" s="6">
        <f t="shared" si="23"/>
        <v>2000000</v>
      </c>
      <c r="K183" s="7">
        <f t="shared" si="24"/>
        <v>400</v>
      </c>
      <c r="L183" s="7"/>
    </row>
    <row r="184" spans="1:12" x14ac:dyDescent="0.2">
      <c r="A184" s="2">
        <v>175</v>
      </c>
      <c r="B184" s="6">
        <v>816000</v>
      </c>
      <c r="C184" s="7">
        <v>204</v>
      </c>
      <c r="D184" s="22">
        <f t="shared" si="25"/>
        <v>0</v>
      </c>
      <c r="E184" s="22">
        <f t="shared" si="26"/>
        <v>0</v>
      </c>
      <c r="F184" s="23">
        <f t="shared" si="27"/>
        <v>0</v>
      </c>
      <c r="G184" s="23">
        <f t="shared" si="28"/>
        <v>0</v>
      </c>
      <c r="H184" s="24">
        <f t="shared" si="21"/>
        <v>0</v>
      </c>
      <c r="I184" s="6">
        <f t="shared" si="22"/>
        <v>0</v>
      </c>
      <c r="J184" s="6">
        <f t="shared" si="23"/>
        <v>816000</v>
      </c>
      <c r="K184" s="7">
        <f t="shared" si="24"/>
        <v>204</v>
      </c>
      <c r="L184" s="7"/>
    </row>
    <row r="185" spans="1:12" x14ac:dyDescent="0.2">
      <c r="A185" s="2">
        <v>176</v>
      </c>
      <c r="B185" s="6">
        <v>60000000</v>
      </c>
      <c r="C185" s="7">
        <v>7200</v>
      </c>
      <c r="D185" s="22">
        <f t="shared" si="25"/>
        <v>0.13333333333333333</v>
      </c>
      <c r="E185" s="22">
        <f t="shared" si="26"/>
        <v>0.5</v>
      </c>
      <c r="F185" s="23">
        <f t="shared" si="27"/>
        <v>960</v>
      </c>
      <c r="G185" s="23">
        <f t="shared" si="28"/>
        <v>3600</v>
      </c>
      <c r="H185" s="24">
        <f t="shared" si="21"/>
        <v>8000000</v>
      </c>
      <c r="I185" s="6">
        <f t="shared" si="22"/>
        <v>30000000</v>
      </c>
      <c r="J185" s="6">
        <f t="shared" si="23"/>
        <v>22000000</v>
      </c>
      <c r="K185" s="7">
        <f t="shared" si="24"/>
        <v>2640</v>
      </c>
      <c r="L185" s="7"/>
    </row>
    <row r="186" spans="1:12" x14ac:dyDescent="0.2">
      <c r="A186" s="2">
        <v>177</v>
      </c>
      <c r="B186" s="6">
        <v>25604000</v>
      </c>
      <c r="C186" s="7">
        <v>4096.6400000000003</v>
      </c>
      <c r="D186" s="22">
        <f t="shared" si="25"/>
        <v>0.31245117950320261</v>
      </c>
      <c r="E186" s="22">
        <f t="shared" si="26"/>
        <v>0.60943602562099675</v>
      </c>
      <c r="F186" s="23">
        <f t="shared" si="27"/>
        <v>1280</v>
      </c>
      <c r="G186" s="23">
        <f t="shared" si="28"/>
        <v>2496.6400000000003</v>
      </c>
      <c r="H186" s="24">
        <f t="shared" si="21"/>
        <v>8000000</v>
      </c>
      <c r="I186" s="6">
        <f t="shared" si="22"/>
        <v>15604000</v>
      </c>
      <c r="J186" s="6">
        <f t="shared" si="23"/>
        <v>2000000</v>
      </c>
      <c r="K186" s="7">
        <f t="shared" si="24"/>
        <v>320</v>
      </c>
      <c r="L186" s="7"/>
    </row>
    <row r="187" spans="1:12" x14ac:dyDescent="0.2">
      <c r="A187" s="2">
        <v>178</v>
      </c>
      <c r="B187" s="6">
        <v>4661000</v>
      </c>
      <c r="C187" s="7">
        <v>978.81</v>
      </c>
      <c r="D187" s="22">
        <f t="shared" si="25"/>
        <v>0.5709075305728385</v>
      </c>
      <c r="E187" s="22">
        <f t="shared" si="26"/>
        <v>0</v>
      </c>
      <c r="F187" s="23">
        <f t="shared" si="27"/>
        <v>558.81000000000006</v>
      </c>
      <c r="G187" s="23">
        <f t="shared" si="28"/>
        <v>0</v>
      </c>
      <c r="H187" s="24">
        <f t="shared" si="21"/>
        <v>2661000</v>
      </c>
      <c r="I187" s="6">
        <f t="shared" si="22"/>
        <v>0</v>
      </c>
      <c r="J187" s="6">
        <f t="shared" si="23"/>
        <v>2000000</v>
      </c>
      <c r="K187" s="7">
        <f t="shared" si="24"/>
        <v>419.99999999999989</v>
      </c>
      <c r="L187" s="7"/>
    </row>
    <row r="188" spans="1:12" x14ac:dyDescent="0.2">
      <c r="A188" s="2">
        <v>179</v>
      </c>
      <c r="B188" s="6">
        <v>13850000</v>
      </c>
      <c r="C188" s="7">
        <v>4016.5</v>
      </c>
      <c r="D188" s="22">
        <f t="shared" si="25"/>
        <v>0.57761732851985559</v>
      </c>
      <c r="E188" s="22">
        <f t="shared" si="26"/>
        <v>0.27797833935018051</v>
      </c>
      <c r="F188" s="23">
        <f t="shared" si="27"/>
        <v>2320</v>
      </c>
      <c r="G188" s="23">
        <f t="shared" si="28"/>
        <v>1116.5</v>
      </c>
      <c r="H188" s="24">
        <f t="shared" si="21"/>
        <v>8000000</v>
      </c>
      <c r="I188" s="6">
        <f t="shared" si="22"/>
        <v>3850000</v>
      </c>
      <c r="J188" s="6">
        <f t="shared" si="23"/>
        <v>2000000</v>
      </c>
      <c r="K188" s="7">
        <f t="shared" si="24"/>
        <v>580</v>
      </c>
      <c r="L188" s="7"/>
    </row>
    <row r="189" spans="1:12" x14ac:dyDescent="0.2">
      <c r="A189" s="2">
        <v>180</v>
      </c>
      <c r="B189" s="6">
        <v>7258000</v>
      </c>
      <c r="C189" s="7">
        <v>1959.66</v>
      </c>
      <c r="D189" s="22">
        <f t="shared" si="25"/>
        <v>0.72444199503995588</v>
      </c>
      <c r="E189" s="22">
        <f t="shared" si="26"/>
        <v>0</v>
      </c>
      <c r="F189" s="23">
        <f t="shared" si="27"/>
        <v>1419.66</v>
      </c>
      <c r="G189" s="23">
        <f t="shared" si="28"/>
        <v>0</v>
      </c>
      <c r="H189" s="24">
        <f t="shared" si="21"/>
        <v>5258000</v>
      </c>
      <c r="I189" s="6">
        <f t="shared" si="22"/>
        <v>0</v>
      </c>
      <c r="J189" s="6">
        <f t="shared" si="23"/>
        <v>2000000</v>
      </c>
      <c r="K189" s="7">
        <f t="shared" si="24"/>
        <v>540</v>
      </c>
      <c r="L189" s="7"/>
    </row>
    <row r="190" spans="1:12" x14ac:dyDescent="0.2">
      <c r="A190" s="2">
        <v>181</v>
      </c>
      <c r="B190" s="6">
        <v>24073000</v>
      </c>
      <c r="C190" s="7">
        <v>5536.79</v>
      </c>
      <c r="D190" s="22">
        <f t="shared" si="25"/>
        <v>0.33232251900469406</v>
      </c>
      <c r="E190" s="22">
        <f t="shared" si="26"/>
        <v>0.58459685124413241</v>
      </c>
      <c r="F190" s="23">
        <f t="shared" si="27"/>
        <v>1840</v>
      </c>
      <c r="G190" s="23">
        <f t="shared" si="28"/>
        <v>3236.79</v>
      </c>
      <c r="H190" s="24">
        <f t="shared" si="21"/>
        <v>8000000</v>
      </c>
      <c r="I190" s="6">
        <f t="shared" si="22"/>
        <v>14073000</v>
      </c>
      <c r="J190" s="6">
        <f t="shared" si="23"/>
        <v>2000000</v>
      </c>
      <c r="K190" s="7">
        <f t="shared" si="24"/>
        <v>460</v>
      </c>
      <c r="L190" s="7"/>
    </row>
    <row r="191" spans="1:12" x14ac:dyDescent="0.2">
      <c r="A191" s="2">
        <v>182</v>
      </c>
      <c r="B191" s="6">
        <v>22284000</v>
      </c>
      <c r="C191" s="7">
        <v>4233.96</v>
      </c>
      <c r="D191" s="22">
        <f t="shared" si="25"/>
        <v>0.3590019745108598</v>
      </c>
      <c r="E191" s="22">
        <f t="shared" si="26"/>
        <v>0.55124753186142528</v>
      </c>
      <c r="F191" s="23">
        <f t="shared" si="27"/>
        <v>1520</v>
      </c>
      <c r="G191" s="23">
        <f t="shared" si="28"/>
        <v>2333.96</v>
      </c>
      <c r="H191" s="24">
        <f t="shared" si="21"/>
        <v>8000000</v>
      </c>
      <c r="I191" s="6">
        <f t="shared" si="22"/>
        <v>12284000</v>
      </c>
      <c r="J191" s="6">
        <f t="shared" si="23"/>
        <v>2000000</v>
      </c>
      <c r="K191" s="7">
        <f t="shared" si="24"/>
        <v>380</v>
      </c>
      <c r="L191" s="7"/>
    </row>
    <row r="192" spans="1:12" x14ac:dyDescent="0.2">
      <c r="A192" s="2">
        <v>183</v>
      </c>
      <c r="B192" s="6">
        <v>40000000</v>
      </c>
      <c r="C192" s="7">
        <v>12400</v>
      </c>
      <c r="D192" s="22">
        <f t="shared" si="25"/>
        <v>0.2</v>
      </c>
      <c r="E192" s="22">
        <f t="shared" si="26"/>
        <v>0.75</v>
      </c>
      <c r="F192" s="23">
        <f t="shared" si="27"/>
        <v>2480</v>
      </c>
      <c r="G192" s="23">
        <f t="shared" si="28"/>
        <v>9300</v>
      </c>
      <c r="H192" s="24">
        <f t="shared" si="21"/>
        <v>8000000</v>
      </c>
      <c r="I192" s="6">
        <f t="shared" si="22"/>
        <v>30000000</v>
      </c>
      <c r="J192" s="6">
        <f t="shared" si="23"/>
        <v>2000000</v>
      </c>
      <c r="K192" s="7">
        <f t="shared" si="24"/>
        <v>620</v>
      </c>
      <c r="L192" s="7"/>
    </row>
    <row r="193" spans="1:12" x14ac:dyDescent="0.2">
      <c r="A193" s="2">
        <v>184</v>
      </c>
      <c r="B193" s="6">
        <v>24218000</v>
      </c>
      <c r="C193" s="7">
        <v>4843.6000000000004</v>
      </c>
      <c r="D193" s="22">
        <f t="shared" si="25"/>
        <v>0.33033281030638367</v>
      </c>
      <c r="E193" s="22">
        <f t="shared" si="26"/>
        <v>0.58708398711702037</v>
      </c>
      <c r="F193" s="23">
        <f t="shared" si="27"/>
        <v>1600</v>
      </c>
      <c r="G193" s="23">
        <f t="shared" si="28"/>
        <v>2843.6</v>
      </c>
      <c r="H193" s="24">
        <f t="shared" si="21"/>
        <v>8000000</v>
      </c>
      <c r="I193" s="6">
        <f t="shared" si="22"/>
        <v>14218000</v>
      </c>
      <c r="J193" s="6">
        <f t="shared" si="23"/>
        <v>2000000</v>
      </c>
      <c r="K193" s="7">
        <f t="shared" si="24"/>
        <v>400</v>
      </c>
      <c r="L193" s="7"/>
    </row>
    <row r="194" spans="1:12" x14ac:dyDescent="0.2">
      <c r="A194" s="2">
        <v>185</v>
      </c>
      <c r="B194" s="6">
        <v>5486000</v>
      </c>
      <c r="C194" s="7">
        <v>822.9</v>
      </c>
      <c r="D194" s="22">
        <f t="shared" si="25"/>
        <v>0.63543565439300032</v>
      </c>
      <c r="E194" s="22">
        <f t="shared" si="26"/>
        <v>0</v>
      </c>
      <c r="F194" s="23">
        <f t="shared" si="27"/>
        <v>522.9</v>
      </c>
      <c r="G194" s="23">
        <f t="shared" si="28"/>
        <v>0</v>
      </c>
      <c r="H194" s="24">
        <f t="shared" si="21"/>
        <v>3485999.9999999995</v>
      </c>
      <c r="I194" s="6">
        <f t="shared" si="22"/>
        <v>0</v>
      </c>
      <c r="J194" s="6">
        <f t="shared" si="23"/>
        <v>2000000.0000000005</v>
      </c>
      <c r="K194" s="7">
        <f t="shared" si="24"/>
        <v>300</v>
      </c>
      <c r="L194" s="7"/>
    </row>
    <row r="195" spans="1:12" x14ac:dyDescent="0.2">
      <c r="A195" s="2">
        <v>186</v>
      </c>
      <c r="B195" s="6">
        <v>31051000</v>
      </c>
      <c r="C195" s="7">
        <v>8383.77</v>
      </c>
      <c r="D195" s="22">
        <f t="shared" si="25"/>
        <v>0.25764065569546873</v>
      </c>
      <c r="E195" s="22">
        <f t="shared" si="26"/>
        <v>0.6779491803806641</v>
      </c>
      <c r="F195" s="23">
        <f t="shared" si="27"/>
        <v>2160</v>
      </c>
      <c r="G195" s="23">
        <f t="shared" si="28"/>
        <v>5683.77</v>
      </c>
      <c r="H195" s="24">
        <f t="shared" si="21"/>
        <v>8000000</v>
      </c>
      <c r="I195" s="6">
        <f t="shared" si="22"/>
        <v>21051000</v>
      </c>
      <c r="J195" s="6">
        <f t="shared" si="23"/>
        <v>2000000</v>
      </c>
      <c r="K195" s="7">
        <f t="shared" si="24"/>
        <v>540</v>
      </c>
      <c r="L195" s="7"/>
    </row>
    <row r="196" spans="1:12" x14ac:dyDescent="0.2">
      <c r="A196" s="2">
        <v>187</v>
      </c>
      <c r="B196" s="6">
        <v>7554000</v>
      </c>
      <c r="C196" s="7">
        <v>1737.42</v>
      </c>
      <c r="D196" s="22">
        <f t="shared" si="25"/>
        <v>0.73523960815462008</v>
      </c>
      <c r="E196" s="22">
        <f t="shared" si="26"/>
        <v>0</v>
      </c>
      <c r="F196" s="23">
        <f t="shared" si="27"/>
        <v>1277.42</v>
      </c>
      <c r="G196" s="23">
        <f t="shared" si="28"/>
        <v>0</v>
      </c>
      <c r="H196" s="24">
        <f t="shared" si="21"/>
        <v>5554000</v>
      </c>
      <c r="I196" s="6">
        <f t="shared" si="22"/>
        <v>0</v>
      </c>
      <c r="J196" s="6">
        <f t="shared" si="23"/>
        <v>2000000</v>
      </c>
      <c r="K196" s="7">
        <f t="shared" si="24"/>
        <v>460</v>
      </c>
      <c r="L196" s="7"/>
    </row>
    <row r="197" spans="1:12" x14ac:dyDescent="0.2">
      <c r="A197" s="2">
        <v>188</v>
      </c>
      <c r="B197" s="6">
        <v>19792000</v>
      </c>
      <c r="C197" s="7">
        <v>5145.92</v>
      </c>
      <c r="D197" s="22">
        <f t="shared" si="25"/>
        <v>0.40420371867421179</v>
      </c>
      <c r="E197" s="22">
        <f t="shared" si="26"/>
        <v>0.49474535165723527</v>
      </c>
      <c r="F197" s="23">
        <f t="shared" si="27"/>
        <v>2080</v>
      </c>
      <c r="G197" s="23">
        <f t="shared" si="28"/>
        <v>2545.92</v>
      </c>
      <c r="H197" s="24">
        <f t="shared" si="21"/>
        <v>8000000</v>
      </c>
      <c r="I197" s="6">
        <f t="shared" si="22"/>
        <v>9792000</v>
      </c>
      <c r="J197" s="6">
        <f t="shared" si="23"/>
        <v>2000000</v>
      </c>
      <c r="K197" s="7">
        <f t="shared" si="24"/>
        <v>520</v>
      </c>
      <c r="L197" s="7"/>
    </row>
    <row r="198" spans="1:12" x14ac:dyDescent="0.2">
      <c r="A198" s="2">
        <v>189</v>
      </c>
      <c r="B198" s="6">
        <v>7649000</v>
      </c>
      <c r="C198" s="7">
        <v>1147.3499999999999</v>
      </c>
      <c r="D198" s="22">
        <f t="shared" si="25"/>
        <v>0.7385279121453785</v>
      </c>
      <c r="E198" s="22">
        <f t="shared" si="26"/>
        <v>0</v>
      </c>
      <c r="F198" s="23">
        <f t="shared" si="27"/>
        <v>847.34999999999991</v>
      </c>
      <c r="G198" s="23">
        <f t="shared" si="28"/>
        <v>0</v>
      </c>
      <c r="H198" s="24">
        <f t="shared" si="21"/>
        <v>5649000</v>
      </c>
      <c r="I198" s="6">
        <f t="shared" si="22"/>
        <v>0</v>
      </c>
      <c r="J198" s="6">
        <f t="shared" si="23"/>
        <v>2000000</v>
      </c>
      <c r="K198" s="7">
        <f t="shared" si="24"/>
        <v>300</v>
      </c>
      <c r="L198" s="7"/>
    </row>
    <row r="199" spans="1:12" x14ac:dyDescent="0.2">
      <c r="A199" s="2">
        <v>190</v>
      </c>
      <c r="B199" s="6">
        <v>40000000</v>
      </c>
      <c r="C199" s="7">
        <v>10800</v>
      </c>
      <c r="D199" s="22">
        <f t="shared" si="25"/>
        <v>0.2</v>
      </c>
      <c r="E199" s="22">
        <f t="shared" si="26"/>
        <v>0.75</v>
      </c>
      <c r="F199" s="23">
        <f t="shared" si="27"/>
        <v>2160</v>
      </c>
      <c r="G199" s="23">
        <f t="shared" si="28"/>
        <v>8100</v>
      </c>
      <c r="H199" s="24">
        <f t="shared" si="21"/>
        <v>8000000</v>
      </c>
      <c r="I199" s="6">
        <f t="shared" si="22"/>
        <v>30000000</v>
      </c>
      <c r="J199" s="6">
        <f t="shared" si="23"/>
        <v>2000000</v>
      </c>
      <c r="K199" s="7">
        <f t="shared" si="24"/>
        <v>540</v>
      </c>
      <c r="L199" s="7"/>
    </row>
    <row r="200" spans="1:12" x14ac:dyDescent="0.2">
      <c r="A200" s="2">
        <v>191</v>
      </c>
      <c r="B200" s="6">
        <v>13625000</v>
      </c>
      <c r="C200" s="7">
        <v>2725</v>
      </c>
      <c r="D200" s="22">
        <f t="shared" si="25"/>
        <v>0.58715596330275233</v>
      </c>
      <c r="E200" s="22">
        <f t="shared" si="26"/>
        <v>0.26605504587155965</v>
      </c>
      <c r="F200" s="23">
        <f t="shared" si="27"/>
        <v>1600</v>
      </c>
      <c r="G200" s="23">
        <f t="shared" si="28"/>
        <v>725</v>
      </c>
      <c r="H200" s="24">
        <f t="shared" si="21"/>
        <v>8000000</v>
      </c>
      <c r="I200" s="6">
        <f t="shared" si="22"/>
        <v>3625000</v>
      </c>
      <c r="J200" s="6">
        <f t="shared" si="23"/>
        <v>2000000</v>
      </c>
      <c r="K200" s="7">
        <f t="shared" si="24"/>
        <v>400</v>
      </c>
      <c r="L200" s="7"/>
    </row>
    <row r="201" spans="1:12" x14ac:dyDescent="0.2">
      <c r="A201" s="2">
        <v>192</v>
      </c>
      <c r="B201" s="6">
        <v>16231000</v>
      </c>
      <c r="C201" s="7">
        <v>2110.0300000000002</v>
      </c>
      <c r="D201" s="22">
        <f t="shared" si="25"/>
        <v>0.49288398743145834</v>
      </c>
      <c r="E201" s="22">
        <f t="shared" si="26"/>
        <v>0.38389501571067708</v>
      </c>
      <c r="F201" s="23">
        <f t="shared" si="27"/>
        <v>1040.0000000000002</v>
      </c>
      <c r="G201" s="23">
        <f t="shared" si="28"/>
        <v>810.03000000000009</v>
      </c>
      <c r="H201" s="24">
        <f t="shared" si="21"/>
        <v>8000000</v>
      </c>
      <c r="I201" s="6">
        <f t="shared" si="22"/>
        <v>6231000</v>
      </c>
      <c r="J201" s="6">
        <f t="shared" si="23"/>
        <v>2000000</v>
      </c>
      <c r="K201" s="7">
        <f t="shared" si="24"/>
        <v>260</v>
      </c>
      <c r="L201" s="7"/>
    </row>
    <row r="202" spans="1:12" x14ac:dyDescent="0.2">
      <c r="A202" s="2">
        <v>193</v>
      </c>
      <c r="B202" s="6">
        <v>22409000</v>
      </c>
      <c r="C202" s="7">
        <v>3585.44</v>
      </c>
      <c r="D202" s="22">
        <f t="shared" si="25"/>
        <v>0.35699941987594269</v>
      </c>
      <c r="E202" s="22">
        <f t="shared" si="26"/>
        <v>0.55375072515507162</v>
      </c>
      <c r="F202" s="23">
        <f t="shared" si="27"/>
        <v>1280</v>
      </c>
      <c r="G202" s="23">
        <f t="shared" si="28"/>
        <v>1985.44</v>
      </c>
      <c r="H202" s="24">
        <f t="shared" ref="H202:H265" si="29">D202*B202</f>
        <v>8000000</v>
      </c>
      <c r="I202" s="6">
        <f t="shared" ref="I202:I265" si="30">E202*$B202</f>
        <v>12409000</v>
      </c>
      <c r="J202" s="6">
        <f t="shared" ref="J202:J265" si="31">B202-SUM(H202:I202)</f>
        <v>2000000</v>
      </c>
      <c r="K202" s="7">
        <f t="shared" ref="K202:K265" si="32">C202-SUM(F202:G202)</f>
        <v>320</v>
      </c>
      <c r="L202" s="7"/>
    </row>
    <row r="203" spans="1:12" x14ac:dyDescent="0.2">
      <c r="A203" s="2">
        <v>194</v>
      </c>
      <c r="B203" s="6">
        <v>1809000</v>
      </c>
      <c r="C203" s="7">
        <v>379.89</v>
      </c>
      <c r="D203" s="22">
        <f t="shared" ref="D203:D266" si="33">MAX(0,MIN(8000000,B203-2000000))/B203</f>
        <v>0</v>
      </c>
      <c r="E203" s="22">
        <f t="shared" ref="E203:E266" si="34">MAX(0,MIN(30000000,B203-10000000))/B203</f>
        <v>0</v>
      </c>
      <c r="F203" s="23">
        <f t="shared" ref="F203:F266" si="35">+D203*$C203</f>
        <v>0</v>
      </c>
      <c r="G203" s="23">
        <f t="shared" ref="G203:G266" si="36">+E203*$C203</f>
        <v>0</v>
      </c>
      <c r="H203" s="24">
        <f t="shared" si="29"/>
        <v>0</v>
      </c>
      <c r="I203" s="6">
        <f t="shared" si="30"/>
        <v>0</v>
      </c>
      <c r="J203" s="6">
        <f t="shared" si="31"/>
        <v>1809000</v>
      </c>
      <c r="K203" s="7">
        <f t="shared" si="32"/>
        <v>379.89</v>
      </c>
      <c r="L203" s="7"/>
    </row>
    <row r="204" spans="1:12" x14ac:dyDescent="0.2">
      <c r="A204" s="2">
        <v>195</v>
      </c>
      <c r="B204" s="6">
        <v>40000000</v>
      </c>
      <c r="C204" s="7">
        <v>9600</v>
      </c>
      <c r="D204" s="22">
        <f t="shared" si="33"/>
        <v>0.2</v>
      </c>
      <c r="E204" s="22">
        <f t="shared" si="34"/>
        <v>0.75</v>
      </c>
      <c r="F204" s="23">
        <f t="shared" si="35"/>
        <v>1920</v>
      </c>
      <c r="G204" s="23">
        <f t="shared" si="36"/>
        <v>7200</v>
      </c>
      <c r="H204" s="24">
        <f t="shared" si="29"/>
        <v>8000000</v>
      </c>
      <c r="I204" s="6">
        <f t="shared" si="30"/>
        <v>30000000</v>
      </c>
      <c r="J204" s="6">
        <f t="shared" si="31"/>
        <v>2000000</v>
      </c>
      <c r="K204" s="7">
        <f t="shared" si="32"/>
        <v>480</v>
      </c>
      <c r="L204" s="7"/>
    </row>
    <row r="205" spans="1:12" x14ac:dyDescent="0.2">
      <c r="A205" s="2">
        <v>196</v>
      </c>
      <c r="B205" s="6">
        <v>40000000</v>
      </c>
      <c r="C205" s="7">
        <v>4800</v>
      </c>
      <c r="D205" s="22">
        <f t="shared" si="33"/>
        <v>0.2</v>
      </c>
      <c r="E205" s="22">
        <f t="shared" si="34"/>
        <v>0.75</v>
      </c>
      <c r="F205" s="23">
        <f t="shared" si="35"/>
        <v>960</v>
      </c>
      <c r="G205" s="23">
        <f t="shared" si="36"/>
        <v>3600</v>
      </c>
      <c r="H205" s="24">
        <f t="shared" si="29"/>
        <v>8000000</v>
      </c>
      <c r="I205" s="6">
        <f t="shared" si="30"/>
        <v>30000000</v>
      </c>
      <c r="J205" s="6">
        <f t="shared" si="31"/>
        <v>2000000</v>
      </c>
      <c r="K205" s="7">
        <f t="shared" si="32"/>
        <v>240</v>
      </c>
      <c r="L205" s="7"/>
    </row>
    <row r="206" spans="1:12" x14ac:dyDescent="0.2">
      <c r="A206" s="2">
        <v>197</v>
      </c>
      <c r="B206" s="6">
        <v>8316000</v>
      </c>
      <c r="C206" s="7">
        <v>1496.88</v>
      </c>
      <c r="D206" s="22">
        <f t="shared" si="33"/>
        <v>0.75949975949975945</v>
      </c>
      <c r="E206" s="22">
        <f t="shared" si="34"/>
        <v>0</v>
      </c>
      <c r="F206" s="23">
        <f t="shared" si="35"/>
        <v>1136.8800000000001</v>
      </c>
      <c r="G206" s="23">
        <f t="shared" si="36"/>
        <v>0</v>
      </c>
      <c r="H206" s="24">
        <f t="shared" si="29"/>
        <v>6316000</v>
      </c>
      <c r="I206" s="6">
        <f t="shared" si="30"/>
        <v>0</v>
      </c>
      <c r="J206" s="6">
        <f t="shared" si="31"/>
        <v>2000000</v>
      </c>
      <c r="K206" s="7">
        <f t="shared" si="32"/>
        <v>360</v>
      </c>
      <c r="L206" s="7"/>
    </row>
    <row r="207" spans="1:12" x14ac:dyDescent="0.2">
      <c r="A207" s="2">
        <v>198</v>
      </c>
      <c r="B207" s="6">
        <v>9267000</v>
      </c>
      <c r="C207" s="7">
        <v>1390.05</v>
      </c>
      <c r="D207" s="22">
        <f t="shared" si="33"/>
        <v>0.78418042516456243</v>
      </c>
      <c r="E207" s="22">
        <f t="shared" si="34"/>
        <v>0</v>
      </c>
      <c r="F207" s="23">
        <f t="shared" si="35"/>
        <v>1090.05</v>
      </c>
      <c r="G207" s="23">
        <f t="shared" si="36"/>
        <v>0</v>
      </c>
      <c r="H207" s="24">
        <f t="shared" si="29"/>
        <v>7267000</v>
      </c>
      <c r="I207" s="6">
        <f t="shared" si="30"/>
        <v>0</v>
      </c>
      <c r="J207" s="6">
        <f t="shared" si="31"/>
        <v>2000000</v>
      </c>
      <c r="K207" s="7">
        <f t="shared" si="32"/>
        <v>300</v>
      </c>
      <c r="L207" s="7"/>
    </row>
    <row r="208" spans="1:12" x14ac:dyDescent="0.2">
      <c r="A208" s="2">
        <v>199</v>
      </c>
      <c r="B208" s="6">
        <v>7658000</v>
      </c>
      <c r="C208" s="7">
        <v>2220.8200000000002</v>
      </c>
      <c r="D208" s="22">
        <f t="shared" si="33"/>
        <v>0.73883520501436406</v>
      </c>
      <c r="E208" s="22">
        <f t="shared" si="34"/>
        <v>0</v>
      </c>
      <c r="F208" s="23">
        <f t="shared" si="35"/>
        <v>1640.8200000000002</v>
      </c>
      <c r="G208" s="23">
        <f t="shared" si="36"/>
        <v>0</v>
      </c>
      <c r="H208" s="24">
        <f t="shared" si="29"/>
        <v>5658000</v>
      </c>
      <c r="I208" s="6">
        <f t="shared" si="30"/>
        <v>0</v>
      </c>
      <c r="J208" s="6">
        <f t="shared" si="31"/>
        <v>2000000</v>
      </c>
      <c r="K208" s="7">
        <f t="shared" si="32"/>
        <v>580</v>
      </c>
      <c r="L208" s="7"/>
    </row>
    <row r="209" spans="1:12" x14ac:dyDescent="0.2">
      <c r="A209" s="2">
        <v>200</v>
      </c>
      <c r="B209" s="6">
        <v>11504000</v>
      </c>
      <c r="C209" s="7">
        <v>2415.84</v>
      </c>
      <c r="D209" s="22">
        <f t="shared" si="33"/>
        <v>0.69541029207232263</v>
      </c>
      <c r="E209" s="22">
        <f t="shared" si="34"/>
        <v>0.13073713490959665</v>
      </c>
      <c r="F209" s="23">
        <f t="shared" si="35"/>
        <v>1680</v>
      </c>
      <c r="G209" s="23">
        <f t="shared" si="36"/>
        <v>315.83999999999997</v>
      </c>
      <c r="H209" s="24">
        <f t="shared" si="29"/>
        <v>8000000</v>
      </c>
      <c r="I209" s="6">
        <f t="shared" si="30"/>
        <v>1504000</v>
      </c>
      <c r="J209" s="6">
        <f t="shared" si="31"/>
        <v>2000000</v>
      </c>
      <c r="K209" s="7">
        <f t="shared" si="32"/>
        <v>420.00000000000023</v>
      </c>
      <c r="L209" s="7"/>
    </row>
    <row r="210" spans="1:12" x14ac:dyDescent="0.2">
      <c r="A210" s="2">
        <v>201</v>
      </c>
      <c r="B210" s="6">
        <v>2603000</v>
      </c>
      <c r="C210" s="7">
        <v>650.75</v>
      </c>
      <c r="D210" s="22">
        <f t="shared" si="33"/>
        <v>0.23165578179024202</v>
      </c>
      <c r="E210" s="22">
        <f t="shared" si="34"/>
        <v>0</v>
      </c>
      <c r="F210" s="23">
        <f t="shared" si="35"/>
        <v>150.75</v>
      </c>
      <c r="G210" s="23">
        <f t="shared" si="36"/>
        <v>0</v>
      </c>
      <c r="H210" s="24">
        <f t="shared" si="29"/>
        <v>603000</v>
      </c>
      <c r="I210" s="6">
        <f t="shared" si="30"/>
        <v>0</v>
      </c>
      <c r="J210" s="6">
        <f t="shared" si="31"/>
        <v>2000000</v>
      </c>
      <c r="K210" s="7">
        <f t="shared" si="32"/>
        <v>500</v>
      </c>
      <c r="L210" s="7"/>
    </row>
    <row r="211" spans="1:12" x14ac:dyDescent="0.2">
      <c r="A211" s="2">
        <v>202</v>
      </c>
      <c r="B211" s="6">
        <v>11160000</v>
      </c>
      <c r="C211" s="7">
        <v>3348</v>
      </c>
      <c r="D211" s="22">
        <f t="shared" si="33"/>
        <v>0.71684587813620071</v>
      </c>
      <c r="E211" s="22">
        <f t="shared" si="34"/>
        <v>0.1039426523297491</v>
      </c>
      <c r="F211" s="23">
        <f t="shared" si="35"/>
        <v>2400</v>
      </c>
      <c r="G211" s="23">
        <f t="shared" si="36"/>
        <v>348</v>
      </c>
      <c r="H211" s="24">
        <f t="shared" si="29"/>
        <v>8000000</v>
      </c>
      <c r="I211" s="6">
        <f t="shared" si="30"/>
        <v>1160000</v>
      </c>
      <c r="J211" s="6">
        <f t="shared" si="31"/>
        <v>2000000</v>
      </c>
      <c r="K211" s="7">
        <f t="shared" si="32"/>
        <v>600</v>
      </c>
      <c r="L211" s="7"/>
    </row>
    <row r="212" spans="1:12" x14ac:dyDescent="0.2">
      <c r="A212" s="2">
        <v>203</v>
      </c>
      <c r="B212" s="6">
        <v>1779000</v>
      </c>
      <c r="C212" s="7">
        <v>551.49</v>
      </c>
      <c r="D212" s="22">
        <f t="shared" si="33"/>
        <v>0</v>
      </c>
      <c r="E212" s="22">
        <f t="shared" si="34"/>
        <v>0</v>
      </c>
      <c r="F212" s="23">
        <f t="shared" si="35"/>
        <v>0</v>
      </c>
      <c r="G212" s="23">
        <f t="shared" si="36"/>
        <v>0</v>
      </c>
      <c r="H212" s="24">
        <f t="shared" si="29"/>
        <v>0</v>
      </c>
      <c r="I212" s="6">
        <f t="shared" si="30"/>
        <v>0</v>
      </c>
      <c r="J212" s="6">
        <f t="shared" si="31"/>
        <v>1779000</v>
      </c>
      <c r="K212" s="7">
        <f t="shared" si="32"/>
        <v>551.49</v>
      </c>
      <c r="L212" s="7"/>
    </row>
    <row r="213" spans="1:12" x14ac:dyDescent="0.2">
      <c r="A213" s="2">
        <v>204</v>
      </c>
      <c r="B213" s="6">
        <v>37653000</v>
      </c>
      <c r="C213" s="7">
        <v>7907.13</v>
      </c>
      <c r="D213" s="22">
        <f t="shared" si="33"/>
        <v>0.2124664701351818</v>
      </c>
      <c r="E213" s="22">
        <f t="shared" si="34"/>
        <v>0.7344169123310228</v>
      </c>
      <c r="F213" s="23">
        <f t="shared" si="35"/>
        <v>1680</v>
      </c>
      <c r="G213" s="23">
        <f t="shared" si="36"/>
        <v>5807.13</v>
      </c>
      <c r="H213" s="24">
        <f t="shared" si="29"/>
        <v>8000000</v>
      </c>
      <c r="I213" s="6">
        <f t="shared" si="30"/>
        <v>27653000</v>
      </c>
      <c r="J213" s="6">
        <f t="shared" si="31"/>
        <v>2000000</v>
      </c>
      <c r="K213" s="7">
        <f t="shared" si="32"/>
        <v>420</v>
      </c>
      <c r="L213" s="7"/>
    </row>
    <row r="214" spans="1:12" x14ac:dyDescent="0.2">
      <c r="A214" s="2">
        <v>205</v>
      </c>
      <c r="B214" s="6">
        <v>38023000</v>
      </c>
      <c r="C214" s="7">
        <v>8365.06</v>
      </c>
      <c r="D214" s="22">
        <f t="shared" si="33"/>
        <v>0.21039896904505168</v>
      </c>
      <c r="E214" s="22">
        <f t="shared" si="34"/>
        <v>0.73700128869368542</v>
      </c>
      <c r="F214" s="23">
        <f t="shared" si="35"/>
        <v>1759.9999999999998</v>
      </c>
      <c r="G214" s="23">
        <f t="shared" si="36"/>
        <v>6165.0599999999995</v>
      </c>
      <c r="H214" s="24">
        <f t="shared" si="29"/>
        <v>8000000</v>
      </c>
      <c r="I214" s="6">
        <f t="shared" si="30"/>
        <v>28023000</v>
      </c>
      <c r="J214" s="6">
        <f t="shared" si="31"/>
        <v>2000000</v>
      </c>
      <c r="K214" s="7">
        <f t="shared" si="32"/>
        <v>440</v>
      </c>
      <c r="L214" s="7"/>
    </row>
    <row r="215" spans="1:12" x14ac:dyDescent="0.2">
      <c r="A215" s="2">
        <v>206</v>
      </c>
      <c r="B215" s="6">
        <v>800000</v>
      </c>
      <c r="C215" s="7">
        <v>192</v>
      </c>
      <c r="D215" s="22">
        <f t="shared" si="33"/>
        <v>0</v>
      </c>
      <c r="E215" s="22">
        <f t="shared" si="34"/>
        <v>0</v>
      </c>
      <c r="F215" s="23">
        <f t="shared" si="35"/>
        <v>0</v>
      </c>
      <c r="G215" s="23">
        <f t="shared" si="36"/>
        <v>0</v>
      </c>
      <c r="H215" s="24">
        <f t="shared" si="29"/>
        <v>0</v>
      </c>
      <c r="I215" s="6">
        <f t="shared" si="30"/>
        <v>0</v>
      </c>
      <c r="J215" s="6">
        <f t="shared" si="31"/>
        <v>800000</v>
      </c>
      <c r="K215" s="7">
        <f t="shared" si="32"/>
        <v>192</v>
      </c>
      <c r="L215" s="7"/>
    </row>
    <row r="216" spans="1:12" x14ac:dyDescent="0.2">
      <c r="A216" s="2">
        <v>207</v>
      </c>
      <c r="B216" s="6">
        <v>40000000</v>
      </c>
      <c r="C216" s="7">
        <v>10800</v>
      </c>
      <c r="D216" s="22">
        <f t="shared" si="33"/>
        <v>0.2</v>
      </c>
      <c r="E216" s="22">
        <f t="shared" si="34"/>
        <v>0.75</v>
      </c>
      <c r="F216" s="23">
        <f t="shared" si="35"/>
        <v>2160</v>
      </c>
      <c r="G216" s="23">
        <f t="shared" si="36"/>
        <v>8100</v>
      </c>
      <c r="H216" s="24">
        <f t="shared" si="29"/>
        <v>8000000</v>
      </c>
      <c r="I216" s="6">
        <f t="shared" si="30"/>
        <v>30000000</v>
      </c>
      <c r="J216" s="6">
        <f t="shared" si="31"/>
        <v>2000000</v>
      </c>
      <c r="K216" s="7">
        <f t="shared" si="32"/>
        <v>540</v>
      </c>
      <c r="L216" s="7"/>
    </row>
    <row r="217" spans="1:12" x14ac:dyDescent="0.2">
      <c r="A217" s="2">
        <v>208</v>
      </c>
      <c r="B217" s="6">
        <v>7590000</v>
      </c>
      <c r="C217" s="7">
        <v>1897.5</v>
      </c>
      <c r="D217" s="22">
        <f t="shared" si="33"/>
        <v>0.73649538866930175</v>
      </c>
      <c r="E217" s="22">
        <f t="shared" si="34"/>
        <v>0</v>
      </c>
      <c r="F217" s="23">
        <f t="shared" si="35"/>
        <v>1397.5</v>
      </c>
      <c r="G217" s="23">
        <f t="shared" si="36"/>
        <v>0</v>
      </c>
      <c r="H217" s="24">
        <f t="shared" si="29"/>
        <v>5590000</v>
      </c>
      <c r="I217" s="6">
        <f t="shared" si="30"/>
        <v>0</v>
      </c>
      <c r="J217" s="6">
        <f t="shared" si="31"/>
        <v>2000000</v>
      </c>
      <c r="K217" s="7">
        <f t="shared" si="32"/>
        <v>500</v>
      </c>
      <c r="L217" s="7"/>
    </row>
    <row r="218" spans="1:12" x14ac:dyDescent="0.2">
      <c r="A218" s="2">
        <v>209</v>
      </c>
      <c r="B218" s="6">
        <v>5498000</v>
      </c>
      <c r="C218" s="7">
        <v>1264.54</v>
      </c>
      <c r="D218" s="22">
        <f t="shared" si="33"/>
        <v>0.63623135685703891</v>
      </c>
      <c r="E218" s="22">
        <f t="shared" si="34"/>
        <v>0</v>
      </c>
      <c r="F218" s="23">
        <f t="shared" si="35"/>
        <v>804.54</v>
      </c>
      <c r="G218" s="23">
        <f t="shared" si="36"/>
        <v>0</v>
      </c>
      <c r="H218" s="24">
        <f t="shared" si="29"/>
        <v>3498000</v>
      </c>
      <c r="I218" s="6">
        <f t="shared" si="30"/>
        <v>0</v>
      </c>
      <c r="J218" s="6">
        <f t="shared" si="31"/>
        <v>2000000</v>
      </c>
      <c r="K218" s="7">
        <f t="shared" si="32"/>
        <v>460</v>
      </c>
      <c r="L218" s="7"/>
    </row>
    <row r="219" spans="1:12" x14ac:dyDescent="0.2">
      <c r="A219" s="2">
        <v>210</v>
      </c>
      <c r="B219" s="6">
        <v>800000</v>
      </c>
      <c r="C219" s="7">
        <v>168</v>
      </c>
      <c r="D219" s="22">
        <f t="shared" si="33"/>
        <v>0</v>
      </c>
      <c r="E219" s="22">
        <f t="shared" si="34"/>
        <v>0</v>
      </c>
      <c r="F219" s="23">
        <f t="shared" si="35"/>
        <v>0</v>
      </c>
      <c r="G219" s="23">
        <f t="shared" si="36"/>
        <v>0</v>
      </c>
      <c r="H219" s="24">
        <f t="shared" si="29"/>
        <v>0</v>
      </c>
      <c r="I219" s="6">
        <f t="shared" si="30"/>
        <v>0</v>
      </c>
      <c r="J219" s="6">
        <f t="shared" si="31"/>
        <v>800000</v>
      </c>
      <c r="K219" s="7">
        <f t="shared" si="32"/>
        <v>168</v>
      </c>
      <c r="L219" s="7"/>
    </row>
    <row r="220" spans="1:12" x14ac:dyDescent="0.2">
      <c r="A220" s="2">
        <v>211</v>
      </c>
      <c r="B220" s="6">
        <v>31451000</v>
      </c>
      <c r="C220" s="7">
        <v>8491.77</v>
      </c>
      <c r="D220" s="22">
        <f t="shared" si="33"/>
        <v>0.25436393119455664</v>
      </c>
      <c r="E220" s="22">
        <f t="shared" si="34"/>
        <v>0.68204508600680425</v>
      </c>
      <c r="F220" s="23">
        <f t="shared" si="35"/>
        <v>2160.0000000000005</v>
      </c>
      <c r="G220" s="23">
        <f t="shared" si="36"/>
        <v>5791.77</v>
      </c>
      <c r="H220" s="24">
        <f t="shared" si="29"/>
        <v>8000000.0000000009</v>
      </c>
      <c r="I220" s="6">
        <f t="shared" si="30"/>
        <v>21451000</v>
      </c>
      <c r="J220" s="6">
        <f t="shared" si="31"/>
        <v>2000000</v>
      </c>
      <c r="K220" s="7">
        <f t="shared" si="32"/>
        <v>540</v>
      </c>
      <c r="L220" s="7"/>
    </row>
    <row r="221" spans="1:12" x14ac:dyDescent="0.2">
      <c r="A221" s="2">
        <v>212</v>
      </c>
      <c r="B221" s="6">
        <v>28998000</v>
      </c>
      <c r="C221" s="7">
        <v>5799.6</v>
      </c>
      <c r="D221" s="22">
        <f t="shared" si="33"/>
        <v>0.27588109524794813</v>
      </c>
      <c r="E221" s="22">
        <f t="shared" si="34"/>
        <v>0.65514863094006481</v>
      </c>
      <c r="F221" s="23">
        <f t="shared" si="35"/>
        <v>1600</v>
      </c>
      <c r="G221" s="23">
        <f t="shared" si="36"/>
        <v>3799.6</v>
      </c>
      <c r="H221" s="24">
        <f t="shared" si="29"/>
        <v>8000000</v>
      </c>
      <c r="I221" s="6">
        <f t="shared" si="30"/>
        <v>18998000</v>
      </c>
      <c r="J221" s="6">
        <f t="shared" si="31"/>
        <v>2000000</v>
      </c>
      <c r="K221" s="7">
        <f t="shared" si="32"/>
        <v>400</v>
      </c>
      <c r="L221" s="7"/>
    </row>
    <row r="222" spans="1:12" x14ac:dyDescent="0.2">
      <c r="A222" s="2">
        <v>213</v>
      </c>
      <c r="B222" s="6">
        <v>3267000</v>
      </c>
      <c r="C222" s="7">
        <v>522.72</v>
      </c>
      <c r="D222" s="22">
        <f t="shared" si="33"/>
        <v>0.38781756963575148</v>
      </c>
      <c r="E222" s="22">
        <f t="shared" si="34"/>
        <v>0</v>
      </c>
      <c r="F222" s="23">
        <f t="shared" si="35"/>
        <v>202.72000000000003</v>
      </c>
      <c r="G222" s="23">
        <f t="shared" si="36"/>
        <v>0</v>
      </c>
      <c r="H222" s="24">
        <f t="shared" si="29"/>
        <v>1267000</v>
      </c>
      <c r="I222" s="6">
        <f t="shared" si="30"/>
        <v>0</v>
      </c>
      <c r="J222" s="6">
        <f t="shared" si="31"/>
        <v>2000000</v>
      </c>
      <c r="K222" s="7">
        <f t="shared" si="32"/>
        <v>320</v>
      </c>
      <c r="L222" s="7"/>
    </row>
    <row r="223" spans="1:12" x14ac:dyDescent="0.2">
      <c r="A223" s="2">
        <v>214</v>
      </c>
      <c r="B223" s="6">
        <v>1190000</v>
      </c>
      <c r="C223" s="7">
        <v>214.2</v>
      </c>
      <c r="D223" s="22">
        <f t="shared" si="33"/>
        <v>0</v>
      </c>
      <c r="E223" s="22">
        <f t="shared" si="34"/>
        <v>0</v>
      </c>
      <c r="F223" s="23">
        <f t="shared" si="35"/>
        <v>0</v>
      </c>
      <c r="G223" s="23">
        <f t="shared" si="36"/>
        <v>0</v>
      </c>
      <c r="H223" s="24">
        <f t="shared" si="29"/>
        <v>0</v>
      </c>
      <c r="I223" s="6">
        <f t="shared" si="30"/>
        <v>0</v>
      </c>
      <c r="J223" s="6">
        <f t="shared" si="31"/>
        <v>1190000</v>
      </c>
      <c r="K223" s="7">
        <f t="shared" si="32"/>
        <v>214.2</v>
      </c>
      <c r="L223" s="7"/>
    </row>
    <row r="224" spans="1:12" x14ac:dyDescent="0.2">
      <c r="A224" s="2">
        <v>215</v>
      </c>
      <c r="B224" s="6">
        <v>800000</v>
      </c>
      <c r="C224" s="7">
        <v>192</v>
      </c>
      <c r="D224" s="22">
        <f t="shared" si="33"/>
        <v>0</v>
      </c>
      <c r="E224" s="22">
        <f t="shared" si="34"/>
        <v>0</v>
      </c>
      <c r="F224" s="23">
        <f t="shared" si="35"/>
        <v>0</v>
      </c>
      <c r="G224" s="23">
        <f t="shared" si="36"/>
        <v>0</v>
      </c>
      <c r="H224" s="24">
        <f t="shared" si="29"/>
        <v>0</v>
      </c>
      <c r="I224" s="6">
        <f t="shared" si="30"/>
        <v>0</v>
      </c>
      <c r="J224" s="6">
        <f t="shared" si="31"/>
        <v>800000</v>
      </c>
      <c r="K224" s="7">
        <f t="shared" si="32"/>
        <v>192</v>
      </c>
      <c r="L224" s="7"/>
    </row>
    <row r="225" spans="1:12" x14ac:dyDescent="0.2">
      <c r="A225" s="2">
        <v>216</v>
      </c>
      <c r="B225" s="6">
        <v>800000</v>
      </c>
      <c r="C225" s="7">
        <v>224</v>
      </c>
      <c r="D225" s="22">
        <f t="shared" si="33"/>
        <v>0</v>
      </c>
      <c r="E225" s="22">
        <f t="shared" si="34"/>
        <v>0</v>
      </c>
      <c r="F225" s="23">
        <f t="shared" si="35"/>
        <v>0</v>
      </c>
      <c r="G225" s="23">
        <f t="shared" si="36"/>
        <v>0</v>
      </c>
      <c r="H225" s="24">
        <f t="shared" si="29"/>
        <v>0</v>
      </c>
      <c r="I225" s="6">
        <f t="shared" si="30"/>
        <v>0</v>
      </c>
      <c r="J225" s="6">
        <f t="shared" si="31"/>
        <v>800000</v>
      </c>
      <c r="K225" s="7">
        <f t="shared" si="32"/>
        <v>224</v>
      </c>
      <c r="L225" s="7"/>
    </row>
    <row r="226" spans="1:12" x14ac:dyDescent="0.2">
      <c r="A226" s="2">
        <v>217</v>
      </c>
      <c r="B226" s="6">
        <v>40000000</v>
      </c>
      <c r="C226" s="7">
        <v>9200</v>
      </c>
      <c r="D226" s="22">
        <f t="shared" si="33"/>
        <v>0.2</v>
      </c>
      <c r="E226" s="22">
        <f t="shared" si="34"/>
        <v>0.75</v>
      </c>
      <c r="F226" s="23">
        <f t="shared" si="35"/>
        <v>1840</v>
      </c>
      <c r="G226" s="23">
        <f t="shared" si="36"/>
        <v>6900</v>
      </c>
      <c r="H226" s="24">
        <f t="shared" si="29"/>
        <v>8000000</v>
      </c>
      <c r="I226" s="6">
        <f t="shared" si="30"/>
        <v>30000000</v>
      </c>
      <c r="J226" s="6">
        <f t="shared" si="31"/>
        <v>2000000</v>
      </c>
      <c r="K226" s="7">
        <f t="shared" si="32"/>
        <v>460</v>
      </c>
      <c r="L226" s="7"/>
    </row>
    <row r="227" spans="1:12" x14ac:dyDescent="0.2">
      <c r="A227" s="2">
        <v>218</v>
      </c>
      <c r="B227" s="6">
        <v>29794000</v>
      </c>
      <c r="C227" s="7">
        <v>8342.32</v>
      </c>
      <c r="D227" s="22">
        <f t="shared" si="33"/>
        <v>0.26851043834329058</v>
      </c>
      <c r="E227" s="22">
        <f t="shared" si="34"/>
        <v>0.66436195207088677</v>
      </c>
      <c r="F227" s="23">
        <f t="shared" si="35"/>
        <v>2240</v>
      </c>
      <c r="G227" s="23">
        <f t="shared" si="36"/>
        <v>5542.32</v>
      </c>
      <c r="H227" s="24">
        <f t="shared" si="29"/>
        <v>8000000</v>
      </c>
      <c r="I227" s="6">
        <f t="shared" si="30"/>
        <v>19794000</v>
      </c>
      <c r="J227" s="6">
        <f t="shared" si="31"/>
        <v>2000000</v>
      </c>
      <c r="K227" s="7">
        <f t="shared" si="32"/>
        <v>560</v>
      </c>
      <c r="L227" s="7"/>
    </row>
    <row r="228" spans="1:12" x14ac:dyDescent="0.2">
      <c r="A228" s="2">
        <v>219</v>
      </c>
      <c r="B228" s="6">
        <v>16900000</v>
      </c>
      <c r="C228" s="7">
        <v>3549</v>
      </c>
      <c r="D228" s="22">
        <f t="shared" si="33"/>
        <v>0.47337278106508873</v>
      </c>
      <c r="E228" s="22">
        <f t="shared" si="34"/>
        <v>0.40828402366863903</v>
      </c>
      <c r="F228" s="23">
        <f t="shared" si="35"/>
        <v>1680</v>
      </c>
      <c r="G228" s="23">
        <f t="shared" si="36"/>
        <v>1449</v>
      </c>
      <c r="H228" s="24">
        <f t="shared" si="29"/>
        <v>8000000</v>
      </c>
      <c r="I228" s="6">
        <f t="shared" si="30"/>
        <v>6900000</v>
      </c>
      <c r="J228" s="6">
        <f t="shared" si="31"/>
        <v>2000000</v>
      </c>
      <c r="K228" s="7">
        <f t="shared" si="32"/>
        <v>420</v>
      </c>
      <c r="L228" s="7"/>
    </row>
    <row r="229" spans="1:12" x14ac:dyDescent="0.2">
      <c r="A229" s="2">
        <v>220</v>
      </c>
      <c r="B229" s="6">
        <v>21032000</v>
      </c>
      <c r="C229" s="7">
        <v>5888.96</v>
      </c>
      <c r="D229" s="22">
        <f t="shared" si="33"/>
        <v>0.3803727653100038</v>
      </c>
      <c r="E229" s="22">
        <f t="shared" si="34"/>
        <v>0.52453404336249521</v>
      </c>
      <c r="F229" s="23">
        <f t="shared" si="35"/>
        <v>2240</v>
      </c>
      <c r="G229" s="23">
        <f t="shared" si="36"/>
        <v>3088.9599999999996</v>
      </c>
      <c r="H229" s="24">
        <f t="shared" si="29"/>
        <v>8000000</v>
      </c>
      <c r="I229" s="6">
        <f t="shared" si="30"/>
        <v>11032000</v>
      </c>
      <c r="J229" s="6">
        <f t="shared" si="31"/>
        <v>2000000</v>
      </c>
      <c r="K229" s="7">
        <f t="shared" si="32"/>
        <v>560.00000000000091</v>
      </c>
      <c r="L229" s="7"/>
    </row>
    <row r="230" spans="1:12" x14ac:dyDescent="0.2">
      <c r="A230" s="2">
        <v>221</v>
      </c>
      <c r="B230" s="6">
        <v>1261000</v>
      </c>
      <c r="C230" s="7">
        <v>327.86</v>
      </c>
      <c r="D230" s="22">
        <f t="shared" si="33"/>
        <v>0</v>
      </c>
      <c r="E230" s="22">
        <f t="shared" si="34"/>
        <v>0</v>
      </c>
      <c r="F230" s="23">
        <f t="shared" si="35"/>
        <v>0</v>
      </c>
      <c r="G230" s="23">
        <f t="shared" si="36"/>
        <v>0</v>
      </c>
      <c r="H230" s="24">
        <f t="shared" si="29"/>
        <v>0</v>
      </c>
      <c r="I230" s="6">
        <f t="shared" si="30"/>
        <v>0</v>
      </c>
      <c r="J230" s="6">
        <f t="shared" si="31"/>
        <v>1261000</v>
      </c>
      <c r="K230" s="7">
        <f t="shared" si="32"/>
        <v>327.86</v>
      </c>
      <c r="L230" s="7"/>
    </row>
    <row r="231" spans="1:12" x14ac:dyDescent="0.2">
      <c r="A231" s="2">
        <v>222</v>
      </c>
      <c r="B231" s="6">
        <v>800000</v>
      </c>
      <c r="C231" s="7">
        <v>160</v>
      </c>
      <c r="D231" s="22">
        <f t="shared" si="33"/>
        <v>0</v>
      </c>
      <c r="E231" s="22">
        <f t="shared" si="34"/>
        <v>0</v>
      </c>
      <c r="F231" s="23">
        <f t="shared" si="35"/>
        <v>0</v>
      </c>
      <c r="G231" s="23">
        <f t="shared" si="36"/>
        <v>0</v>
      </c>
      <c r="H231" s="24">
        <f t="shared" si="29"/>
        <v>0</v>
      </c>
      <c r="I231" s="6">
        <f t="shared" si="30"/>
        <v>0</v>
      </c>
      <c r="J231" s="6">
        <f t="shared" si="31"/>
        <v>800000</v>
      </c>
      <c r="K231" s="7">
        <f t="shared" si="32"/>
        <v>160</v>
      </c>
      <c r="L231" s="7"/>
    </row>
    <row r="232" spans="1:12" x14ac:dyDescent="0.2">
      <c r="A232" s="2">
        <v>223</v>
      </c>
      <c r="B232" s="6">
        <v>4716000</v>
      </c>
      <c r="C232" s="7">
        <v>1037.52</v>
      </c>
      <c r="D232" s="22">
        <f t="shared" si="33"/>
        <v>0.57591178965224765</v>
      </c>
      <c r="E232" s="22">
        <f t="shared" si="34"/>
        <v>0</v>
      </c>
      <c r="F232" s="23">
        <f t="shared" si="35"/>
        <v>597.52</v>
      </c>
      <c r="G232" s="23">
        <f t="shared" si="36"/>
        <v>0</v>
      </c>
      <c r="H232" s="24">
        <f t="shared" si="29"/>
        <v>2716000</v>
      </c>
      <c r="I232" s="6">
        <f t="shared" si="30"/>
        <v>0</v>
      </c>
      <c r="J232" s="6">
        <f t="shared" si="31"/>
        <v>2000000</v>
      </c>
      <c r="K232" s="7">
        <f t="shared" si="32"/>
        <v>440</v>
      </c>
      <c r="L232" s="7"/>
    </row>
    <row r="233" spans="1:12" x14ac:dyDescent="0.2">
      <c r="A233" s="2">
        <v>224</v>
      </c>
      <c r="B233" s="6">
        <v>11104000</v>
      </c>
      <c r="C233" s="7">
        <v>2109.7600000000002</v>
      </c>
      <c r="D233" s="22">
        <f t="shared" si="33"/>
        <v>0.72046109510086453</v>
      </c>
      <c r="E233" s="22">
        <f t="shared" si="34"/>
        <v>9.9423631123919304E-2</v>
      </c>
      <c r="F233" s="23">
        <f t="shared" si="35"/>
        <v>1520.0000000000002</v>
      </c>
      <c r="G233" s="23">
        <f t="shared" si="36"/>
        <v>209.76000000000002</v>
      </c>
      <c r="H233" s="24">
        <f t="shared" si="29"/>
        <v>8000000</v>
      </c>
      <c r="I233" s="6">
        <f t="shared" si="30"/>
        <v>1104000</v>
      </c>
      <c r="J233" s="6">
        <f t="shared" si="31"/>
        <v>2000000</v>
      </c>
      <c r="K233" s="7">
        <f t="shared" si="32"/>
        <v>380</v>
      </c>
      <c r="L233" s="7"/>
    </row>
    <row r="234" spans="1:12" x14ac:dyDescent="0.2">
      <c r="A234" s="2">
        <v>225</v>
      </c>
      <c r="B234" s="6">
        <v>36965000</v>
      </c>
      <c r="C234" s="7">
        <v>8132.3</v>
      </c>
      <c r="D234" s="22">
        <f t="shared" si="33"/>
        <v>0.21642093872582172</v>
      </c>
      <c r="E234" s="22">
        <f t="shared" si="34"/>
        <v>0.72947382659272286</v>
      </c>
      <c r="F234" s="23">
        <f t="shared" si="35"/>
        <v>1760</v>
      </c>
      <c r="G234" s="23">
        <f t="shared" si="36"/>
        <v>5932.3</v>
      </c>
      <c r="H234" s="24">
        <f t="shared" si="29"/>
        <v>8000000</v>
      </c>
      <c r="I234" s="6">
        <f t="shared" si="30"/>
        <v>26965000</v>
      </c>
      <c r="J234" s="6">
        <f t="shared" si="31"/>
        <v>2000000</v>
      </c>
      <c r="K234" s="7">
        <f t="shared" si="32"/>
        <v>440</v>
      </c>
      <c r="L234" s="7"/>
    </row>
    <row r="235" spans="1:12" x14ac:dyDescent="0.2">
      <c r="A235" s="2">
        <v>226</v>
      </c>
      <c r="B235" s="6">
        <v>8621000</v>
      </c>
      <c r="C235" s="7">
        <v>1206.94</v>
      </c>
      <c r="D235" s="22">
        <f t="shared" si="33"/>
        <v>0.76800835169933879</v>
      </c>
      <c r="E235" s="22">
        <f t="shared" si="34"/>
        <v>0</v>
      </c>
      <c r="F235" s="23">
        <f t="shared" si="35"/>
        <v>926.93999999999994</v>
      </c>
      <c r="G235" s="23">
        <f t="shared" si="36"/>
        <v>0</v>
      </c>
      <c r="H235" s="24">
        <f t="shared" si="29"/>
        <v>6621000</v>
      </c>
      <c r="I235" s="6">
        <f t="shared" si="30"/>
        <v>0</v>
      </c>
      <c r="J235" s="6">
        <f t="shared" si="31"/>
        <v>2000000</v>
      </c>
      <c r="K235" s="7">
        <f t="shared" si="32"/>
        <v>280.00000000000011</v>
      </c>
      <c r="L235" s="7"/>
    </row>
    <row r="236" spans="1:12" x14ac:dyDescent="0.2">
      <c r="A236" s="2">
        <v>227</v>
      </c>
      <c r="B236" s="6">
        <v>20251000</v>
      </c>
      <c r="C236" s="7">
        <v>4252.71</v>
      </c>
      <c r="D236" s="22">
        <f t="shared" si="33"/>
        <v>0.39504222013727719</v>
      </c>
      <c r="E236" s="22">
        <f t="shared" si="34"/>
        <v>0.50619722482840357</v>
      </c>
      <c r="F236" s="23">
        <f t="shared" si="35"/>
        <v>1680</v>
      </c>
      <c r="G236" s="23">
        <f t="shared" si="36"/>
        <v>2152.71</v>
      </c>
      <c r="H236" s="24">
        <f t="shared" si="29"/>
        <v>8000000</v>
      </c>
      <c r="I236" s="6">
        <f t="shared" si="30"/>
        <v>10251000</v>
      </c>
      <c r="J236" s="6">
        <f t="shared" si="31"/>
        <v>2000000</v>
      </c>
      <c r="K236" s="7">
        <f t="shared" si="32"/>
        <v>420</v>
      </c>
      <c r="L236" s="7"/>
    </row>
    <row r="237" spans="1:12" x14ac:dyDescent="0.2">
      <c r="A237" s="2">
        <v>228</v>
      </c>
      <c r="B237" s="6">
        <v>1131000</v>
      </c>
      <c r="C237" s="7">
        <v>339.3</v>
      </c>
      <c r="D237" s="22">
        <f t="shared" si="33"/>
        <v>0</v>
      </c>
      <c r="E237" s="22">
        <f t="shared" si="34"/>
        <v>0</v>
      </c>
      <c r="F237" s="23">
        <f t="shared" si="35"/>
        <v>0</v>
      </c>
      <c r="G237" s="23">
        <f t="shared" si="36"/>
        <v>0</v>
      </c>
      <c r="H237" s="24">
        <f t="shared" si="29"/>
        <v>0</v>
      </c>
      <c r="I237" s="6">
        <f t="shared" si="30"/>
        <v>0</v>
      </c>
      <c r="J237" s="6">
        <f t="shared" si="31"/>
        <v>1131000</v>
      </c>
      <c r="K237" s="7">
        <f t="shared" si="32"/>
        <v>339.3</v>
      </c>
      <c r="L237" s="7"/>
    </row>
    <row r="238" spans="1:12" x14ac:dyDescent="0.2">
      <c r="A238" s="2">
        <v>229</v>
      </c>
      <c r="B238" s="6">
        <v>27000000</v>
      </c>
      <c r="C238" s="7">
        <v>7830</v>
      </c>
      <c r="D238" s="22">
        <f t="shared" si="33"/>
        <v>0.29629629629629628</v>
      </c>
      <c r="E238" s="22">
        <f t="shared" si="34"/>
        <v>0.62962962962962965</v>
      </c>
      <c r="F238" s="23">
        <f t="shared" si="35"/>
        <v>2320</v>
      </c>
      <c r="G238" s="23">
        <f t="shared" si="36"/>
        <v>4930</v>
      </c>
      <c r="H238" s="24">
        <f t="shared" si="29"/>
        <v>8000000</v>
      </c>
      <c r="I238" s="6">
        <f t="shared" si="30"/>
        <v>17000000</v>
      </c>
      <c r="J238" s="6">
        <f t="shared" si="31"/>
        <v>2000000</v>
      </c>
      <c r="K238" s="7">
        <f t="shared" si="32"/>
        <v>580</v>
      </c>
      <c r="L238" s="7"/>
    </row>
    <row r="239" spans="1:12" x14ac:dyDescent="0.2">
      <c r="A239" s="2">
        <v>230</v>
      </c>
      <c r="B239" s="6">
        <v>800000</v>
      </c>
      <c r="C239" s="7">
        <v>104</v>
      </c>
      <c r="D239" s="22">
        <f t="shared" si="33"/>
        <v>0</v>
      </c>
      <c r="E239" s="22">
        <f t="shared" si="34"/>
        <v>0</v>
      </c>
      <c r="F239" s="23">
        <f t="shared" si="35"/>
        <v>0</v>
      </c>
      <c r="G239" s="23">
        <f t="shared" si="36"/>
        <v>0</v>
      </c>
      <c r="H239" s="24">
        <f t="shared" si="29"/>
        <v>0</v>
      </c>
      <c r="I239" s="6">
        <f t="shared" si="30"/>
        <v>0</v>
      </c>
      <c r="J239" s="6">
        <f t="shared" si="31"/>
        <v>800000</v>
      </c>
      <c r="K239" s="7">
        <f t="shared" si="32"/>
        <v>104</v>
      </c>
      <c r="L239" s="7"/>
    </row>
    <row r="240" spans="1:12" x14ac:dyDescent="0.2">
      <c r="A240" s="2">
        <v>231</v>
      </c>
      <c r="B240" s="6">
        <v>40000000</v>
      </c>
      <c r="C240" s="7">
        <v>5200</v>
      </c>
      <c r="D240" s="22">
        <f t="shared" si="33"/>
        <v>0.2</v>
      </c>
      <c r="E240" s="22">
        <f t="shared" si="34"/>
        <v>0.75</v>
      </c>
      <c r="F240" s="23">
        <f t="shared" si="35"/>
        <v>1040</v>
      </c>
      <c r="G240" s="23">
        <f t="shared" si="36"/>
        <v>3900</v>
      </c>
      <c r="H240" s="24">
        <f t="shared" si="29"/>
        <v>8000000</v>
      </c>
      <c r="I240" s="6">
        <f t="shared" si="30"/>
        <v>30000000</v>
      </c>
      <c r="J240" s="6">
        <f t="shared" si="31"/>
        <v>2000000</v>
      </c>
      <c r="K240" s="7">
        <f t="shared" si="32"/>
        <v>260</v>
      </c>
      <c r="L240" s="7"/>
    </row>
    <row r="241" spans="1:12" x14ac:dyDescent="0.2">
      <c r="A241" s="2">
        <v>232</v>
      </c>
      <c r="B241" s="6">
        <v>9604000</v>
      </c>
      <c r="C241" s="7">
        <v>1920.8</v>
      </c>
      <c r="D241" s="22">
        <f t="shared" si="33"/>
        <v>0.79175343606830484</v>
      </c>
      <c r="E241" s="22">
        <f t="shared" si="34"/>
        <v>0</v>
      </c>
      <c r="F241" s="23">
        <f t="shared" si="35"/>
        <v>1520.8</v>
      </c>
      <c r="G241" s="23">
        <f t="shared" si="36"/>
        <v>0</v>
      </c>
      <c r="H241" s="24">
        <f t="shared" si="29"/>
        <v>7604000</v>
      </c>
      <c r="I241" s="6">
        <f t="shared" si="30"/>
        <v>0</v>
      </c>
      <c r="J241" s="6">
        <f t="shared" si="31"/>
        <v>2000000</v>
      </c>
      <c r="K241" s="7">
        <f t="shared" si="32"/>
        <v>400</v>
      </c>
      <c r="L241" s="7"/>
    </row>
    <row r="242" spans="1:12" x14ac:dyDescent="0.2">
      <c r="A242" s="2">
        <v>233</v>
      </c>
      <c r="B242" s="6">
        <v>5832000</v>
      </c>
      <c r="C242" s="7">
        <v>1749.6</v>
      </c>
      <c r="D242" s="22">
        <f t="shared" si="33"/>
        <v>0.65706447187928674</v>
      </c>
      <c r="E242" s="22">
        <f t="shared" si="34"/>
        <v>0</v>
      </c>
      <c r="F242" s="23">
        <f t="shared" si="35"/>
        <v>1149.5999999999999</v>
      </c>
      <c r="G242" s="23">
        <f t="shared" si="36"/>
        <v>0</v>
      </c>
      <c r="H242" s="24">
        <f t="shared" si="29"/>
        <v>3832000.0000000005</v>
      </c>
      <c r="I242" s="6">
        <f t="shared" si="30"/>
        <v>0</v>
      </c>
      <c r="J242" s="6">
        <f t="shared" si="31"/>
        <v>1999999.9999999995</v>
      </c>
      <c r="K242" s="7">
        <f t="shared" si="32"/>
        <v>600</v>
      </c>
      <c r="L242" s="7"/>
    </row>
    <row r="243" spans="1:12" x14ac:dyDescent="0.2">
      <c r="A243" s="2">
        <v>234</v>
      </c>
      <c r="B243" s="6">
        <v>4849000</v>
      </c>
      <c r="C243" s="7">
        <v>1406.21</v>
      </c>
      <c r="D243" s="22">
        <f t="shared" si="33"/>
        <v>0.58754382346875644</v>
      </c>
      <c r="E243" s="22">
        <f t="shared" si="34"/>
        <v>0</v>
      </c>
      <c r="F243" s="23">
        <f t="shared" si="35"/>
        <v>826.21</v>
      </c>
      <c r="G243" s="23">
        <f t="shared" si="36"/>
        <v>0</v>
      </c>
      <c r="H243" s="24">
        <f t="shared" si="29"/>
        <v>2849000</v>
      </c>
      <c r="I243" s="6">
        <f t="shared" si="30"/>
        <v>0</v>
      </c>
      <c r="J243" s="6">
        <f t="shared" si="31"/>
        <v>2000000</v>
      </c>
      <c r="K243" s="7">
        <f t="shared" si="32"/>
        <v>580</v>
      </c>
      <c r="L243" s="7"/>
    </row>
    <row r="244" spans="1:12" x14ac:dyDescent="0.2">
      <c r="A244" s="2">
        <v>235</v>
      </c>
      <c r="B244" s="6">
        <v>9822000</v>
      </c>
      <c r="C244" s="7">
        <v>1767.96</v>
      </c>
      <c r="D244" s="22">
        <f t="shared" si="33"/>
        <v>0.79637548360822641</v>
      </c>
      <c r="E244" s="22">
        <f t="shared" si="34"/>
        <v>0</v>
      </c>
      <c r="F244" s="23">
        <f t="shared" si="35"/>
        <v>1407.96</v>
      </c>
      <c r="G244" s="23">
        <f t="shared" si="36"/>
        <v>0</v>
      </c>
      <c r="H244" s="24">
        <f t="shared" si="29"/>
        <v>7822000</v>
      </c>
      <c r="I244" s="6">
        <f t="shared" si="30"/>
        <v>0</v>
      </c>
      <c r="J244" s="6">
        <f t="shared" si="31"/>
        <v>2000000</v>
      </c>
      <c r="K244" s="7">
        <f t="shared" si="32"/>
        <v>360</v>
      </c>
      <c r="L244" s="7"/>
    </row>
    <row r="245" spans="1:12" x14ac:dyDescent="0.2">
      <c r="A245" s="2">
        <v>236</v>
      </c>
      <c r="B245" s="6">
        <v>14391000</v>
      </c>
      <c r="C245" s="7">
        <v>3022.11</v>
      </c>
      <c r="D245" s="22">
        <f t="shared" si="33"/>
        <v>0.55590299492738515</v>
      </c>
      <c r="E245" s="22">
        <f t="shared" si="34"/>
        <v>0.30512125634076853</v>
      </c>
      <c r="F245" s="23">
        <f t="shared" si="35"/>
        <v>1680</v>
      </c>
      <c r="G245" s="23">
        <f t="shared" si="36"/>
        <v>922.11</v>
      </c>
      <c r="H245" s="24">
        <f t="shared" si="29"/>
        <v>8000000</v>
      </c>
      <c r="I245" s="6">
        <f t="shared" si="30"/>
        <v>4391000</v>
      </c>
      <c r="J245" s="6">
        <f t="shared" si="31"/>
        <v>2000000</v>
      </c>
      <c r="K245" s="7">
        <f t="shared" si="32"/>
        <v>420</v>
      </c>
      <c r="L245" s="7"/>
    </row>
    <row r="246" spans="1:12" x14ac:dyDescent="0.2">
      <c r="A246" s="2">
        <v>237</v>
      </c>
      <c r="B246" s="6">
        <v>800000</v>
      </c>
      <c r="C246" s="7">
        <v>152</v>
      </c>
      <c r="D246" s="22">
        <f t="shared" si="33"/>
        <v>0</v>
      </c>
      <c r="E246" s="22">
        <f t="shared" si="34"/>
        <v>0</v>
      </c>
      <c r="F246" s="23">
        <f t="shared" si="35"/>
        <v>0</v>
      </c>
      <c r="G246" s="23">
        <f t="shared" si="36"/>
        <v>0</v>
      </c>
      <c r="H246" s="24">
        <f t="shared" si="29"/>
        <v>0</v>
      </c>
      <c r="I246" s="6">
        <f t="shared" si="30"/>
        <v>0</v>
      </c>
      <c r="J246" s="6">
        <f t="shared" si="31"/>
        <v>800000</v>
      </c>
      <c r="K246" s="7">
        <f t="shared" si="32"/>
        <v>152</v>
      </c>
      <c r="L246" s="7"/>
    </row>
    <row r="247" spans="1:12" x14ac:dyDescent="0.2">
      <c r="A247" s="2">
        <v>238</v>
      </c>
      <c r="B247" s="6">
        <v>4020000</v>
      </c>
      <c r="C247" s="7">
        <v>1206</v>
      </c>
      <c r="D247" s="22">
        <f t="shared" si="33"/>
        <v>0.50248756218905477</v>
      </c>
      <c r="E247" s="22">
        <f t="shared" si="34"/>
        <v>0</v>
      </c>
      <c r="F247" s="23">
        <f t="shared" si="35"/>
        <v>606</v>
      </c>
      <c r="G247" s="23">
        <f t="shared" si="36"/>
        <v>0</v>
      </c>
      <c r="H247" s="24">
        <f t="shared" si="29"/>
        <v>2020000.0000000002</v>
      </c>
      <c r="I247" s="6">
        <f t="shared" si="30"/>
        <v>0</v>
      </c>
      <c r="J247" s="6">
        <f t="shared" si="31"/>
        <v>1999999.9999999998</v>
      </c>
      <c r="K247" s="7">
        <f t="shared" si="32"/>
        <v>600</v>
      </c>
      <c r="L247" s="7"/>
    </row>
    <row r="248" spans="1:12" x14ac:dyDescent="0.2">
      <c r="A248" s="2">
        <v>239</v>
      </c>
      <c r="B248" s="6">
        <v>18111000</v>
      </c>
      <c r="C248" s="7">
        <v>5433.3</v>
      </c>
      <c r="D248" s="22">
        <f t="shared" si="33"/>
        <v>0.44172050135276902</v>
      </c>
      <c r="E248" s="22">
        <f t="shared" si="34"/>
        <v>0.44784937330903868</v>
      </c>
      <c r="F248" s="23">
        <f t="shared" si="35"/>
        <v>2400</v>
      </c>
      <c r="G248" s="23">
        <f t="shared" si="36"/>
        <v>2433.2999999999997</v>
      </c>
      <c r="H248" s="24">
        <f t="shared" si="29"/>
        <v>8000000</v>
      </c>
      <c r="I248" s="6">
        <f t="shared" si="30"/>
        <v>8110999.9999999991</v>
      </c>
      <c r="J248" s="6">
        <f t="shared" si="31"/>
        <v>2000000</v>
      </c>
      <c r="K248" s="7">
        <f t="shared" si="32"/>
        <v>600.00000000000091</v>
      </c>
      <c r="L248" s="7"/>
    </row>
    <row r="249" spans="1:12" x14ac:dyDescent="0.2">
      <c r="A249" s="2">
        <v>240</v>
      </c>
      <c r="B249" s="6">
        <v>800000</v>
      </c>
      <c r="C249" s="7">
        <v>136</v>
      </c>
      <c r="D249" s="22">
        <f t="shared" si="33"/>
        <v>0</v>
      </c>
      <c r="E249" s="22">
        <f t="shared" si="34"/>
        <v>0</v>
      </c>
      <c r="F249" s="23">
        <f t="shared" si="35"/>
        <v>0</v>
      </c>
      <c r="G249" s="23">
        <f t="shared" si="36"/>
        <v>0</v>
      </c>
      <c r="H249" s="24">
        <f t="shared" si="29"/>
        <v>0</v>
      </c>
      <c r="I249" s="6">
        <f t="shared" si="30"/>
        <v>0</v>
      </c>
      <c r="J249" s="6">
        <f t="shared" si="31"/>
        <v>800000</v>
      </c>
      <c r="K249" s="7">
        <f t="shared" si="32"/>
        <v>136</v>
      </c>
      <c r="L249" s="7"/>
    </row>
    <row r="250" spans="1:12" x14ac:dyDescent="0.2">
      <c r="A250" s="2">
        <v>241</v>
      </c>
      <c r="B250" s="6">
        <v>27856000</v>
      </c>
      <c r="C250" s="7">
        <v>8356.7999999999993</v>
      </c>
      <c r="D250" s="22">
        <f t="shared" si="33"/>
        <v>0.28719126938541067</v>
      </c>
      <c r="E250" s="22">
        <f t="shared" si="34"/>
        <v>0.64101091326823667</v>
      </c>
      <c r="F250" s="23">
        <f t="shared" si="35"/>
        <v>2399.9999999999995</v>
      </c>
      <c r="G250" s="23">
        <f t="shared" si="36"/>
        <v>5356.8</v>
      </c>
      <c r="H250" s="24">
        <f t="shared" si="29"/>
        <v>8000000</v>
      </c>
      <c r="I250" s="6">
        <f t="shared" si="30"/>
        <v>17856000</v>
      </c>
      <c r="J250" s="6">
        <f t="shared" si="31"/>
        <v>2000000</v>
      </c>
      <c r="K250" s="7">
        <f t="shared" si="32"/>
        <v>600</v>
      </c>
      <c r="L250" s="7"/>
    </row>
    <row r="251" spans="1:12" x14ac:dyDescent="0.2">
      <c r="A251" s="2">
        <v>242</v>
      </c>
      <c r="B251" s="6">
        <v>800000</v>
      </c>
      <c r="C251" s="7">
        <v>104</v>
      </c>
      <c r="D251" s="22">
        <f t="shared" si="33"/>
        <v>0</v>
      </c>
      <c r="E251" s="22">
        <f t="shared" si="34"/>
        <v>0</v>
      </c>
      <c r="F251" s="23">
        <f t="shared" si="35"/>
        <v>0</v>
      </c>
      <c r="G251" s="23">
        <f t="shared" si="36"/>
        <v>0</v>
      </c>
      <c r="H251" s="24">
        <f t="shared" si="29"/>
        <v>0</v>
      </c>
      <c r="I251" s="6">
        <f t="shared" si="30"/>
        <v>0</v>
      </c>
      <c r="J251" s="6">
        <f t="shared" si="31"/>
        <v>800000</v>
      </c>
      <c r="K251" s="7">
        <f t="shared" si="32"/>
        <v>104</v>
      </c>
      <c r="L251" s="7"/>
    </row>
    <row r="252" spans="1:12" x14ac:dyDescent="0.2">
      <c r="A252" s="2">
        <v>243</v>
      </c>
      <c r="B252" s="6">
        <v>1097000</v>
      </c>
      <c r="C252" s="7">
        <v>274.25</v>
      </c>
      <c r="D252" s="22">
        <f t="shared" si="33"/>
        <v>0</v>
      </c>
      <c r="E252" s="22">
        <f t="shared" si="34"/>
        <v>0</v>
      </c>
      <c r="F252" s="23">
        <f t="shared" si="35"/>
        <v>0</v>
      </c>
      <c r="G252" s="23">
        <f t="shared" si="36"/>
        <v>0</v>
      </c>
      <c r="H252" s="24">
        <f t="shared" si="29"/>
        <v>0</v>
      </c>
      <c r="I252" s="6">
        <f t="shared" si="30"/>
        <v>0</v>
      </c>
      <c r="J252" s="6">
        <f t="shared" si="31"/>
        <v>1097000</v>
      </c>
      <c r="K252" s="7">
        <f t="shared" si="32"/>
        <v>274.25</v>
      </c>
      <c r="L252" s="7"/>
    </row>
    <row r="253" spans="1:12" x14ac:dyDescent="0.2">
      <c r="A253" s="2">
        <v>244</v>
      </c>
      <c r="B253" s="6">
        <v>3654000</v>
      </c>
      <c r="C253" s="7">
        <v>1096.2</v>
      </c>
      <c r="D253" s="22">
        <f t="shared" si="33"/>
        <v>0.45265462506841819</v>
      </c>
      <c r="E253" s="22">
        <f t="shared" si="34"/>
        <v>0</v>
      </c>
      <c r="F253" s="23">
        <f t="shared" si="35"/>
        <v>496.20000000000005</v>
      </c>
      <c r="G253" s="23">
        <f t="shared" si="36"/>
        <v>0</v>
      </c>
      <c r="H253" s="24">
        <f t="shared" si="29"/>
        <v>1654000</v>
      </c>
      <c r="I253" s="6">
        <f t="shared" si="30"/>
        <v>0</v>
      </c>
      <c r="J253" s="6">
        <f t="shared" si="31"/>
        <v>2000000</v>
      </c>
      <c r="K253" s="7">
        <f t="shared" si="32"/>
        <v>600</v>
      </c>
      <c r="L253" s="7"/>
    </row>
    <row r="254" spans="1:12" x14ac:dyDescent="0.2">
      <c r="A254" s="2">
        <v>245</v>
      </c>
      <c r="B254" s="6">
        <v>40000000</v>
      </c>
      <c r="C254" s="7">
        <v>10400</v>
      </c>
      <c r="D254" s="22">
        <f t="shared" si="33"/>
        <v>0.2</v>
      </c>
      <c r="E254" s="22">
        <f t="shared" si="34"/>
        <v>0.75</v>
      </c>
      <c r="F254" s="23">
        <f t="shared" si="35"/>
        <v>2080</v>
      </c>
      <c r="G254" s="23">
        <f t="shared" si="36"/>
        <v>7800</v>
      </c>
      <c r="H254" s="24">
        <f t="shared" si="29"/>
        <v>8000000</v>
      </c>
      <c r="I254" s="6">
        <f t="shared" si="30"/>
        <v>30000000</v>
      </c>
      <c r="J254" s="6">
        <f t="shared" si="31"/>
        <v>2000000</v>
      </c>
      <c r="K254" s="7">
        <f t="shared" si="32"/>
        <v>520</v>
      </c>
      <c r="L254" s="7"/>
    </row>
    <row r="255" spans="1:12" x14ac:dyDescent="0.2">
      <c r="A255" s="2">
        <v>246</v>
      </c>
      <c r="B255" s="6">
        <v>30498000</v>
      </c>
      <c r="C255" s="7">
        <v>3964.74</v>
      </c>
      <c r="D255" s="22">
        <f t="shared" si="33"/>
        <v>0.26231228277264085</v>
      </c>
      <c r="E255" s="22">
        <f t="shared" si="34"/>
        <v>0.67210964653419891</v>
      </c>
      <c r="F255" s="23">
        <f t="shared" si="35"/>
        <v>1040</v>
      </c>
      <c r="G255" s="23">
        <f t="shared" si="36"/>
        <v>2664.74</v>
      </c>
      <c r="H255" s="24">
        <f t="shared" si="29"/>
        <v>8000000.0000000009</v>
      </c>
      <c r="I255" s="6">
        <f t="shared" si="30"/>
        <v>20498000</v>
      </c>
      <c r="J255" s="6">
        <f t="shared" si="31"/>
        <v>2000000</v>
      </c>
      <c r="K255" s="7">
        <f t="shared" si="32"/>
        <v>260</v>
      </c>
      <c r="L255" s="7"/>
    </row>
    <row r="256" spans="1:12" x14ac:dyDescent="0.2">
      <c r="A256" s="2">
        <v>247</v>
      </c>
      <c r="B256" s="6">
        <v>40000000</v>
      </c>
      <c r="C256" s="7">
        <v>7600</v>
      </c>
      <c r="D256" s="22">
        <f t="shared" si="33"/>
        <v>0.2</v>
      </c>
      <c r="E256" s="22">
        <f t="shared" si="34"/>
        <v>0.75</v>
      </c>
      <c r="F256" s="23">
        <f t="shared" si="35"/>
        <v>1520</v>
      </c>
      <c r="G256" s="23">
        <f t="shared" si="36"/>
        <v>5700</v>
      </c>
      <c r="H256" s="24">
        <f t="shared" si="29"/>
        <v>8000000</v>
      </c>
      <c r="I256" s="6">
        <f t="shared" si="30"/>
        <v>30000000</v>
      </c>
      <c r="J256" s="6">
        <f t="shared" si="31"/>
        <v>2000000</v>
      </c>
      <c r="K256" s="7">
        <f t="shared" si="32"/>
        <v>380</v>
      </c>
      <c r="L256" s="7"/>
    </row>
    <row r="257" spans="1:12" x14ac:dyDescent="0.2">
      <c r="A257" s="2">
        <v>248</v>
      </c>
      <c r="B257" s="6">
        <v>45000000</v>
      </c>
      <c r="C257" s="7">
        <v>6300</v>
      </c>
      <c r="D257" s="22">
        <f t="shared" si="33"/>
        <v>0.17777777777777778</v>
      </c>
      <c r="E257" s="22">
        <f t="shared" si="34"/>
        <v>0.66666666666666663</v>
      </c>
      <c r="F257" s="23">
        <f t="shared" si="35"/>
        <v>1120</v>
      </c>
      <c r="G257" s="23">
        <f t="shared" si="36"/>
        <v>4200</v>
      </c>
      <c r="H257" s="24">
        <f t="shared" si="29"/>
        <v>8000000</v>
      </c>
      <c r="I257" s="6">
        <f t="shared" si="30"/>
        <v>30000000</v>
      </c>
      <c r="J257" s="6">
        <f t="shared" si="31"/>
        <v>7000000</v>
      </c>
      <c r="K257" s="7">
        <f t="shared" si="32"/>
        <v>980</v>
      </c>
      <c r="L257" s="7"/>
    </row>
    <row r="258" spans="1:12" x14ac:dyDescent="0.2">
      <c r="A258" s="2">
        <v>249</v>
      </c>
      <c r="B258" s="6">
        <v>35544000</v>
      </c>
      <c r="C258" s="7">
        <v>8530.56</v>
      </c>
      <c r="D258" s="22">
        <f t="shared" si="33"/>
        <v>0.22507314877335133</v>
      </c>
      <c r="E258" s="22">
        <f t="shared" si="34"/>
        <v>0.71865856403331085</v>
      </c>
      <c r="F258" s="23">
        <f t="shared" si="35"/>
        <v>1919.9999999999998</v>
      </c>
      <c r="G258" s="23">
        <f t="shared" si="36"/>
        <v>6130.5599999999995</v>
      </c>
      <c r="H258" s="24">
        <f t="shared" si="29"/>
        <v>8000000</v>
      </c>
      <c r="I258" s="6">
        <f t="shared" si="30"/>
        <v>25544000</v>
      </c>
      <c r="J258" s="6">
        <f t="shared" si="31"/>
        <v>2000000</v>
      </c>
      <c r="K258" s="7">
        <f t="shared" si="32"/>
        <v>480</v>
      </c>
      <c r="L258" s="7"/>
    </row>
    <row r="259" spans="1:12" x14ac:dyDescent="0.2">
      <c r="A259" s="2">
        <v>250</v>
      </c>
      <c r="B259" s="6">
        <v>17985000</v>
      </c>
      <c r="C259" s="7">
        <v>4496.25</v>
      </c>
      <c r="D259" s="22">
        <f t="shared" si="33"/>
        <v>0.44481512371420628</v>
      </c>
      <c r="E259" s="22">
        <f t="shared" si="34"/>
        <v>0.44398109535724217</v>
      </c>
      <c r="F259" s="23">
        <f t="shared" si="35"/>
        <v>2000</v>
      </c>
      <c r="G259" s="23">
        <f t="shared" si="36"/>
        <v>1996.2500000000002</v>
      </c>
      <c r="H259" s="24">
        <f t="shared" si="29"/>
        <v>8000000</v>
      </c>
      <c r="I259" s="6">
        <f t="shared" si="30"/>
        <v>7985000.0000000009</v>
      </c>
      <c r="J259" s="6">
        <f t="shared" si="31"/>
        <v>2000000</v>
      </c>
      <c r="K259" s="7">
        <f t="shared" si="32"/>
        <v>500</v>
      </c>
      <c r="L259" s="7"/>
    </row>
    <row r="260" spans="1:12" x14ac:dyDescent="0.2">
      <c r="A260" s="2">
        <v>251</v>
      </c>
      <c r="B260" s="6">
        <v>5457000</v>
      </c>
      <c r="C260" s="7">
        <v>1637.1</v>
      </c>
      <c r="D260" s="22">
        <f t="shared" si="33"/>
        <v>0.63349825911673086</v>
      </c>
      <c r="E260" s="22">
        <f t="shared" si="34"/>
        <v>0</v>
      </c>
      <c r="F260" s="23">
        <f t="shared" si="35"/>
        <v>1037.1000000000001</v>
      </c>
      <c r="G260" s="23">
        <f t="shared" si="36"/>
        <v>0</v>
      </c>
      <c r="H260" s="24">
        <f t="shared" si="29"/>
        <v>3457000.0000000005</v>
      </c>
      <c r="I260" s="6">
        <f t="shared" si="30"/>
        <v>0</v>
      </c>
      <c r="J260" s="6">
        <f t="shared" si="31"/>
        <v>1999999.9999999995</v>
      </c>
      <c r="K260" s="7">
        <f t="shared" si="32"/>
        <v>599.99999999999977</v>
      </c>
      <c r="L260" s="7"/>
    </row>
    <row r="261" spans="1:12" x14ac:dyDescent="0.2">
      <c r="A261" s="2">
        <v>252</v>
      </c>
      <c r="B261" s="6">
        <v>35353000</v>
      </c>
      <c r="C261" s="7">
        <v>9545.31</v>
      </c>
      <c r="D261" s="22">
        <f t="shared" si="33"/>
        <v>0.22628914094984867</v>
      </c>
      <c r="E261" s="22">
        <f t="shared" si="34"/>
        <v>0.7171385738126892</v>
      </c>
      <c r="F261" s="23">
        <f t="shared" si="35"/>
        <v>2160</v>
      </c>
      <c r="G261" s="23">
        <f t="shared" si="36"/>
        <v>6845.3099999999995</v>
      </c>
      <c r="H261" s="24">
        <f t="shared" si="29"/>
        <v>8000000</v>
      </c>
      <c r="I261" s="6">
        <f t="shared" si="30"/>
        <v>25353000</v>
      </c>
      <c r="J261" s="6">
        <f t="shared" si="31"/>
        <v>2000000</v>
      </c>
      <c r="K261" s="7">
        <f t="shared" si="32"/>
        <v>540</v>
      </c>
      <c r="L261" s="7"/>
    </row>
    <row r="262" spans="1:12" x14ac:dyDescent="0.2">
      <c r="A262" s="2">
        <v>253</v>
      </c>
      <c r="B262" s="6">
        <v>800000</v>
      </c>
      <c r="C262" s="7">
        <v>160</v>
      </c>
      <c r="D262" s="22">
        <f t="shared" si="33"/>
        <v>0</v>
      </c>
      <c r="E262" s="22">
        <f t="shared" si="34"/>
        <v>0</v>
      </c>
      <c r="F262" s="23">
        <f t="shared" si="35"/>
        <v>0</v>
      </c>
      <c r="G262" s="23">
        <f t="shared" si="36"/>
        <v>0</v>
      </c>
      <c r="H262" s="24">
        <f t="shared" si="29"/>
        <v>0</v>
      </c>
      <c r="I262" s="6">
        <f t="shared" si="30"/>
        <v>0</v>
      </c>
      <c r="J262" s="6">
        <f t="shared" si="31"/>
        <v>800000</v>
      </c>
      <c r="K262" s="7">
        <f t="shared" si="32"/>
        <v>160</v>
      </c>
      <c r="L262" s="7"/>
    </row>
    <row r="263" spans="1:12" x14ac:dyDescent="0.2">
      <c r="A263" s="2">
        <v>254</v>
      </c>
      <c r="B263" s="6">
        <v>800000</v>
      </c>
      <c r="C263" s="7">
        <v>216</v>
      </c>
      <c r="D263" s="22">
        <f t="shared" si="33"/>
        <v>0</v>
      </c>
      <c r="E263" s="22">
        <f t="shared" si="34"/>
        <v>0</v>
      </c>
      <c r="F263" s="23">
        <f t="shared" si="35"/>
        <v>0</v>
      </c>
      <c r="G263" s="23">
        <f t="shared" si="36"/>
        <v>0</v>
      </c>
      <c r="H263" s="24">
        <f t="shared" si="29"/>
        <v>0</v>
      </c>
      <c r="I263" s="6">
        <f t="shared" si="30"/>
        <v>0</v>
      </c>
      <c r="J263" s="6">
        <f t="shared" si="31"/>
        <v>800000</v>
      </c>
      <c r="K263" s="7">
        <f t="shared" si="32"/>
        <v>216</v>
      </c>
      <c r="L263" s="7"/>
    </row>
    <row r="264" spans="1:12" x14ac:dyDescent="0.2">
      <c r="A264" s="2">
        <v>255</v>
      </c>
      <c r="B264" s="6">
        <v>11090000</v>
      </c>
      <c r="C264" s="7">
        <v>2661.6</v>
      </c>
      <c r="D264" s="22">
        <f t="shared" si="33"/>
        <v>0.72137060414788101</v>
      </c>
      <c r="E264" s="22">
        <f t="shared" si="34"/>
        <v>9.8286744815148777E-2</v>
      </c>
      <c r="F264" s="23">
        <f t="shared" si="35"/>
        <v>1920</v>
      </c>
      <c r="G264" s="23">
        <f t="shared" si="36"/>
        <v>261.59999999999997</v>
      </c>
      <c r="H264" s="24">
        <f t="shared" si="29"/>
        <v>8000000</v>
      </c>
      <c r="I264" s="6">
        <f t="shared" si="30"/>
        <v>1090000</v>
      </c>
      <c r="J264" s="6">
        <f t="shared" si="31"/>
        <v>2000000</v>
      </c>
      <c r="K264" s="7">
        <f t="shared" si="32"/>
        <v>480</v>
      </c>
      <c r="L264" s="7"/>
    </row>
    <row r="265" spans="1:12" x14ac:dyDescent="0.2">
      <c r="A265" s="2">
        <v>256</v>
      </c>
      <c r="B265" s="6">
        <v>2852000</v>
      </c>
      <c r="C265" s="7">
        <v>627.44000000000005</v>
      </c>
      <c r="D265" s="22">
        <f t="shared" si="33"/>
        <v>0.29873772791023845</v>
      </c>
      <c r="E265" s="22">
        <f t="shared" si="34"/>
        <v>0</v>
      </c>
      <c r="F265" s="23">
        <f t="shared" si="35"/>
        <v>187.44000000000003</v>
      </c>
      <c r="G265" s="23">
        <f t="shared" si="36"/>
        <v>0</v>
      </c>
      <c r="H265" s="24">
        <f t="shared" si="29"/>
        <v>852000</v>
      </c>
      <c r="I265" s="6">
        <f t="shared" si="30"/>
        <v>0</v>
      </c>
      <c r="J265" s="6">
        <f t="shared" si="31"/>
        <v>2000000</v>
      </c>
      <c r="K265" s="7">
        <f t="shared" si="32"/>
        <v>440</v>
      </c>
      <c r="L265" s="7"/>
    </row>
    <row r="266" spans="1:12" x14ac:dyDescent="0.2">
      <c r="A266" s="2">
        <v>257</v>
      </c>
      <c r="B266" s="6">
        <v>22319000</v>
      </c>
      <c r="C266" s="7">
        <v>2678.28</v>
      </c>
      <c r="D266" s="22">
        <f t="shared" si="33"/>
        <v>0.35843899816300012</v>
      </c>
      <c r="E266" s="22">
        <f t="shared" si="34"/>
        <v>0.55195125229624986</v>
      </c>
      <c r="F266" s="23">
        <f t="shared" si="35"/>
        <v>960</v>
      </c>
      <c r="G266" s="23">
        <f t="shared" si="36"/>
        <v>1478.2800000000002</v>
      </c>
      <c r="H266" s="24">
        <f t="shared" ref="H266:H329" si="37">D266*B266</f>
        <v>8000000</v>
      </c>
      <c r="I266" s="6">
        <f t="shared" ref="I266:I329" si="38">E266*$B266</f>
        <v>12319000</v>
      </c>
      <c r="J266" s="6">
        <f t="shared" ref="J266:J329" si="39">B266-SUM(H266:I266)</f>
        <v>2000000</v>
      </c>
      <c r="K266" s="7">
        <f t="shared" ref="K266:K329" si="40">C266-SUM(F266:G266)</f>
        <v>240</v>
      </c>
      <c r="L266" s="7"/>
    </row>
    <row r="267" spans="1:12" x14ac:dyDescent="0.2">
      <c r="A267" s="2">
        <v>258</v>
      </c>
      <c r="B267" s="6">
        <v>30008000</v>
      </c>
      <c r="C267" s="7">
        <v>6301.68</v>
      </c>
      <c r="D267" s="22">
        <f t="shared" ref="D267:D330" si="41">MAX(0,MIN(8000000,B267-2000000))/B267</f>
        <v>0.26659557451346305</v>
      </c>
      <c r="E267" s="22">
        <f t="shared" ref="E267:E330" si="42">MAX(0,MIN(30000000,B267-10000000))/B267</f>
        <v>0.66675553185817116</v>
      </c>
      <c r="F267" s="23">
        <f t="shared" ref="F267:F330" si="43">+D267*$C267</f>
        <v>1680</v>
      </c>
      <c r="G267" s="23">
        <f t="shared" ref="G267:G330" si="44">+E267*$C267</f>
        <v>4201.68</v>
      </c>
      <c r="H267" s="24">
        <f t="shared" si="37"/>
        <v>7999999.9999999991</v>
      </c>
      <c r="I267" s="6">
        <f t="shared" si="38"/>
        <v>20008000</v>
      </c>
      <c r="J267" s="6">
        <f t="shared" si="39"/>
        <v>2000000</v>
      </c>
      <c r="K267" s="7">
        <f t="shared" si="40"/>
        <v>420</v>
      </c>
      <c r="L267" s="7"/>
    </row>
    <row r="268" spans="1:12" x14ac:dyDescent="0.2">
      <c r="A268" s="2">
        <v>259</v>
      </c>
      <c r="B268" s="6">
        <v>8035000</v>
      </c>
      <c r="C268" s="7">
        <v>1848.05</v>
      </c>
      <c r="D268" s="22">
        <f t="shared" si="41"/>
        <v>0.75108898568761673</v>
      </c>
      <c r="E268" s="22">
        <f t="shared" si="42"/>
        <v>0</v>
      </c>
      <c r="F268" s="23">
        <f t="shared" si="43"/>
        <v>1388.05</v>
      </c>
      <c r="G268" s="23">
        <f t="shared" si="44"/>
        <v>0</v>
      </c>
      <c r="H268" s="24">
        <f t="shared" si="37"/>
        <v>6035000</v>
      </c>
      <c r="I268" s="6">
        <f t="shared" si="38"/>
        <v>0</v>
      </c>
      <c r="J268" s="6">
        <f t="shared" si="39"/>
        <v>2000000</v>
      </c>
      <c r="K268" s="7">
        <f t="shared" si="40"/>
        <v>460</v>
      </c>
      <c r="L268" s="7"/>
    </row>
    <row r="269" spans="1:12" x14ac:dyDescent="0.2">
      <c r="A269" s="2">
        <v>260</v>
      </c>
      <c r="B269" s="6">
        <v>863000</v>
      </c>
      <c r="C269" s="7">
        <v>233.01</v>
      </c>
      <c r="D269" s="22">
        <f t="shared" si="41"/>
        <v>0</v>
      </c>
      <c r="E269" s="22">
        <f t="shared" si="42"/>
        <v>0</v>
      </c>
      <c r="F269" s="23">
        <f t="shared" si="43"/>
        <v>0</v>
      </c>
      <c r="G269" s="23">
        <f t="shared" si="44"/>
        <v>0</v>
      </c>
      <c r="H269" s="24">
        <f t="shared" si="37"/>
        <v>0</v>
      </c>
      <c r="I269" s="6">
        <f t="shared" si="38"/>
        <v>0</v>
      </c>
      <c r="J269" s="6">
        <f t="shared" si="39"/>
        <v>863000</v>
      </c>
      <c r="K269" s="7">
        <f t="shared" si="40"/>
        <v>233.01</v>
      </c>
      <c r="L269" s="7"/>
    </row>
    <row r="270" spans="1:12" x14ac:dyDescent="0.2">
      <c r="A270" s="2">
        <v>261</v>
      </c>
      <c r="B270" s="6">
        <v>12490000</v>
      </c>
      <c r="C270" s="7">
        <v>1873.5</v>
      </c>
      <c r="D270" s="22">
        <f t="shared" si="41"/>
        <v>0.64051240992794234</v>
      </c>
      <c r="E270" s="22">
        <f t="shared" si="42"/>
        <v>0.19935948759007205</v>
      </c>
      <c r="F270" s="23">
        <f t="shared" si="43"/>
        <v>1200</v>
      </c>
      <c r="G270" s="23">
        <f t="shared" si="44"/>
        <v>373.5</v>
      </c>
      <c r="H270" s="24">
        <f t="shared" si="37"/>
        <v>8000000</v>
      </c>
      <c r="I270" s="6">
        <f t="shared" si="38"/>
        <v>2490000</v>
      </c>
      <c r="J270" s="6">
        <f t="shared" si="39"/>
        <v>2000000</v>
      </c>
      <c r="K270" s="7">
        <f t="shared" si="40"/>
        <v>300</v>
      </c>
      <c r="L270" s="7"/>
    </row>
    <row r="271" spans="1:12" x14ac:dyDescent="0.2">
      <c r="A271" s="2">
        <v>262</v>
      </c>
      <c r="B271" s="6">
        <v>33801000</v>
      </c>
      <c r="C271" s="7">
        <v>8450.25</v>
      </c>
      <c r="D271" s="22">
        <f t="shared" si="41"/>
        <v>0.23667938818378154</v>
      </c>
      <c r="E271" s="22">
        <f t="shared" si="42"/>
        <v>0.70415076477027305</v>
      </c>
      <c r="F271" s="23">
        <f t="shared" si="43"/>
        <v>2000</v>
      </c>
      <c r="G271" s="23">
        <f t="shared" si="44"/>
        <v>5950.25</v>
      </c>
      <c r="H271" s="24">
        <f t="shared" si="37"/>
        <v>8000000</v>
      </c>
      <c r="I271" s="6">
        <f t="shared" si="38"/>
        <v>23801000</v>
      </c>
      <c r="J271" s="6">
        <f t="shared" si="39"/>
        <v>2000000</v>
      </c>
      <c r="K271" s="7">
        <f t="shared" si="40"/>
        <v>500</v>
      </c>
      <c r="L271" s="7"/>
    </row>
    <row r="272" spans="1:12" x14ac:dyDescent="0.2">
      <c r="A272" s="2">
        <v>263</v>
      </c>
      <c r="B272" s="6">
        <v>4742000</v>
      </c>
      <c r="C272" s="7">
        <v>806.14</v>
      </c>
      <c r="D272" s="22">
        <f t="shared" si="41"/>
        <v>0.5782370307886967</v>
      </c>
      <c r="E272" s="22">
        <f t="shared" si="42"/>
        <v>0</v>
      </c>
      <c r="F272" s="23">
        <f t="shared" si="43"/>
        <v>466.13999999999993</v>
      </c>
      <c r="G272" s="23">
        <f t="shared" si="44"/>
        <v>0</v>
      </c>
      <c r="H272" s="24">
        <f t="shared" si="37"/>
        <v>2742000</v>
      </c>
      <c r="I272" s="6">
        <f t="shared" si="38"/>
        <v>0</v>
      </c>
      <c r="J272" s="6">
        <f t="shared" si="39"/>
        <v>2000000</v>
      </c>
      <c r="K272" s="7">
        <f t="shared" si="40"/>
        <v>340.00000000000006</v>
      </c>
      <c r="L272" s="7"/>
    </row>
    <row r="273" spans="1:12" x14ac:dyDescent="0.2">
      <c r="A273" s="2">
        <v>264</v>
      </c>
      <c r="B273" s="6">
        <v>40000000</v>
      </c>
      <c r="C273" s="7">
        <v>6400</v>
      </c>
      <c r="D273" s="22">
        <f t="shared" si="41"/>
        <v>0.2</v>
      </c>
      <c r="E273" s="22">
        <f t="shared" si="42"/>
        <v>0.75</v>
      </c>
      <c r="F273" s="23">
        <f t="shared" si="43"/>
        <v>1280</v>
      </c>
      <c r="G273" s="23">
        <f t="shared" si="44"/>
        <v>4800</v>
      </c>
      <c r="H273" s="24">
        <f t="shared" si="37"/>
        <v>8000000</v>
      </c>
      <c r="I273" s="6">
        <f t="shared" si="38"/>
        <v>30000000</v>
      </c>
      <c r="J273" s="6">
        <f t="shared" si="39"/>
        <v>2000000</v>
      </c>
      <c r="K273" s="7">
        <f t="shared" si="40"/>
        <v>320</v>
      </c>
      <c r="L273" s="7"/>
    </row>
    <row r="274" spans="1:12" x14ac:dyDescent="0.2">
      <c r="A274" s="2">
        <v>265</v>
      </c>
      <c r="B274" s="6">
        <v>27035000</v>
      </c>
      <c r="C274" s="7">
        <v>8110.5</v>
      </c>
      <c r="D274" s="22">
        <f t="shared" si="41"/>
        <v>0.29591270575180323</v>
      </c>
      <c r="E274" s="22">
        <f t="shared" si="42"/>
        <v>0.63010911781024592</v>
      </c>
      <c r="F274" s="23">
        <f t="shared" si="43"/>
        <v>2400</v>
      </c>
      <c r="G274" s="23">
        <f t="shared" si="44"/>
        <v>5110.5</v>
      </c>
      <c r="H274" s="24">
        <f t="shared" si="37"/>
        <v>8000000</v>
      </c>
      <c r="I274" s="6">
        <f t="shared" si="38"/>
        <v>17035000</v>
      </c>
      <c r="J274" s="6">
        <f t="shared" si="39"/>
        <v>2000000</v>
      </c>
      <c r="K274" s="7">
        <f t="shared" si="40"/>
        <v>600</v>
      </c>
      <c r="L274" s="7"/>
    </row>
    <row r="275" spans="1:12" x14ac:dyDescent="0.2">
      <c r="A275" s="2">
        <v>266</v>
      </c>
      <c r="B275" s="6">
        <v>40000000</v>
      </c>
      <c r="C275" s="7">
        <v>10800</v>
      </c>
      <c r="D275" s="22">
        <f t="shared" si="41"/>
        <v>0.2</v>
      </c>
      <c r="E275" s="22">
        <f t="shared" si="42"/>
        <v>0.75</v>
      </c>
      <c r="F275" s="23">
        <f t="shared" si="43"/>
        <v>2160</v>
      </c>
      <c r="G275" s="23">
        <f t="shared" si="44"/>
        <v>8100</v>
      </c>
      <c r="H275" s="24">
        <f t="shared" si="37"/>
        <v>8000000</v>
      </c>
      <c r="I275" s="6">
        <f t="shared" si="38"/>
        <v>30000000</v>
      </c>
      <c r="J275" s="6">
        <f t="shared" si="39"/>
        <v>2000000</v>
      </c>
      <c r="K275" s="7">
        <f t="shared" si="40"/>
        <v>540</v>
      </c>
      <c r="L275" s="7"/>
    </row>
    <row r="276" spans="1:12" x14ac:dyDescent="0.2">
      <c r="A276" s="2">
        <v>267</v>
      </c>
      <c r="B276" s="6">
        <v>10158000</v>
      </c>
      <c r="C276" s="7">
        <v>2945.82</v>
      </c>
      <c r="D276" s="22">
        <f t="shared" si="41"/>
        <v>0.78755660563102969</v>
      </c>
      <c r="E276" s="22">
        <f t="shared" si="42"/>
        <v>1.5554242961212838E-2</v>
      </c>
      <c r="F276" s="23">
        <f t="shared" si="43"/>
        <v>2320</v>
      </c>
      <c r="G276" s="23">
        <f t="shared" si="44"/>
        <v>45.820000000000007</v>
      </c>
      <c r="H276" s="24">
        <f t="shared" si="37"/>
        <v>8000000</v>
      </c>
      <c r="I276" s="6">
        <f t="shared" si="38"/>
        <v>158000</v>
      </c>
      <c r="J276" s="6">
        <f t="shared" si="39"/>
        <v>2000000</v>
      </c>
      <c r="K276" s="7">
        <f t="shared" si="40"/>
        <v>580</v>
      </c>
      <c r="L276" s="7"/>
    </row>
    <row r="277" spans="1:12" x14ac:dyDescent="0.2">
      <c r="A277" s="2">
        <v>268</v>
      </c>
      <c r="B277" s="6">
        <v>19472000</v>
      </c>
      <c r="C277" s="7">
        <v>3894.4</v>
      </c>
      <c r="D277" s="22">
        <f t="shared" si="41"/>
        <v>0.41084634346754312</v>
      </c>
      <c r="E277" s="22">
        <f t="shared" si="42"/>
        <v>0.4864420706655711</v>
      </c>
      <c r="F277" s="23">
        <f t="shared" si="43"/>
        <v>1600</v>
      </c>
      <c r="G277" s="23">
        <f t="shared" si="44"/>
        <v>1894.4</v>
      </c>
      <c r="H277" s="24">
        <f t="shared" si="37"/>
        <v>8000000</v>
      </c>
      <c r="I277" s="6">
        <f t="shared" si="38"/>
        <v>9472000</v>
      </c>
      <c r="J277" s="6">
        <f t="shared" si="39"/>
        <v>2000000</v>
      </c>
      <c r="K277" s="7">
        <f t="shared" si="40"/>
        <v>400</v>
      </c>
      <c r="L277" s="7"/>
    </row>
    <row r="278" spans="1:12" x14ac:dyDescent="0.2">
      <c r="A278" s="2">
        <v>269</v>
      </c>
      <c r="B278" s="6">
        <v>800000</v>
      </c>
      <c r="C278" s="7">
        <v>120</v>
      </c>
      <c r="D278" s="22">
        <f t="shared" si="41"/>
        <v>0</v>
      </c>
      <c r="E278" s="22">
        <f t="shared" si="42"/>
        <v>0</v>
      </c>
      <c r="F278" s="23">
        <f t="shared" si="43"/>
        <v>0</v>
      </c>
      <c r="G278" s="23">
        <f t="shared" si="44"/>
        <v>0</v>
      </c>
      <c r="H278" s="24">
        <f t="shared" si="37"/>
        <v>0</v>
      </c>
      <c r="I278" s="6">
        <f t="shared" si="38"/>
        <v>0</v>
      </c>
      <c r="J278" s="6">
        <f t="shared" si="39"/>
        <v>800000</v>
      </c>
      <c r="K278" s="7">
        <f t="shared" si="40"/>
        <v>120</v>
      </c>
      <c r="L278" s="7"/>
    </row>
    <row r="279" spans="1:12" x14ac:dyDescent="0.2">
      <c r="A279" s="2">
        <v>270</v>
      </c>
      <c r="B279" s="6">
        <v>33787000</v>
      </c>
      <c r="C279" s="7">
        <v>5405.92</v>
      </c>
      <c r="D279" s="22">
        <f t="shared" si="41"/>
        <v>0.23677745878592357</v>
      </c>
      <c r="E279" s="22">
        <f t="shared" si="42"/>
        <v>0.70402817651759553</v>
      </c>
      <c r="F279" s="23">
        <f t="shared" si="43"/>
        <v>1280</v>
      </c>
      <c r="G279" s="23">
        <f t="shared" si="44"/>
        <v>3805.92</v>
      </c>
      <c r="H279" s="24">
        <f t="shared" si="37"/>
        <v>8000000</v>
      </c>
      <c r="I279" s="6">
        <f t="shared" si="38"/>
        <v>23787000</v>
      </c>
      <c r="J279" s="6">
        <f t="shared" si="39"/>
        <v>2000000</v>
      </c>
      <c r="K279" s="7">
        <f t="shared" si="40"/>
        <v>320</v>
      </c>
      <c r="L279" s="7"/>
    </row>
    <row r="280" spans="1:12" x14ac:dyDescent="0.2">
      <c r="A280" s="2">
        <v>271</v>
      </c>
      <c r="B280" s="6">
        <v>29731000</v>
      </c>
      <c r="C280" s="7">
        <v>8324.68</v>
      </c>
      <c r="D280" s="22">
        <f t="shared" si="41"/>
        <v>0.26907941206148467</v>
      </c>
      <c r="E280" s="22">
        <f t="shared" si="42"/>
        <v>0.66365073492314419</v>
      </c>
      <c r="F280" s="23">
        <f t="shared" si="43"/>
        <v>2240.0000000000005</v>
      </c>
      <c r="G280" s="23">
        <f t="shared" si="44"/>
        <v>5524.68</v>
      </c>
      <c r="H280" s="24">
        <f t="shared" si="37"/>
        <v>8000000.0000000009</v>
      </c>
      <c r="I280" s="6">
        <f t="shared" si="38"/>
        <v>19731000</v>
      </c>
      <c r="J280" s="6">
        <f t="shared" si="39"/>
        <v>2000000</v>
      </c>
      <c r="K280" s="7">
        <f t="shared" si="40"/>
        <v>560</v>
      </c>
      <c r="L280" s="7"/>
    </row>
    <row r="281" spans="1:12" x14ac:dyDescent="0.2">
      <c r="A281" s="2">
        <v>272</v>
      </c>
      <c r="B281" s="6">
        <v>33966000</v>
      </c>
      <c r="C281" s="7">
        <v>5434.56</v>
      </c>
      <c r="D281" s="22">
        <f t="shared" si="41"/>
        <v>0.23552964729435319</v>
      </c>
      <c r="E281" s="22">
        <f t="shared" si="42"/>
        <v>0.70558794088205856</v>
      </c>
      <c r="F281" s="23">
        <f t="shared" si="43"/>
        <v>1280.0000000000002</v>
      </c>
      <c r="G281" s="23">
        <f t="shared" si="44"/>
        <v>3834.5600000000004</v>
      </c>
      <c r="H281" s="24">
        <f t="shared" si="37"/>
        <v>8000000</v>
      </c>
      <c r="I281" s="6">
        <f t="shared" si="38"/>
        <v>23966000</v>
      </c>
      <c r="J281" s="6">
        <f t="shared" si="39"/>
        <v>2000000</v>
      </c>
      <c r="K281" s="7">
        <f t="shared" si="40"/>
        <v>320</v>
      </c>
      <c r="L281" s="7"/>
    </row>
    <row r="282" spans="1:12" x14ac:dyDescent="0.2">
      <c r="A282" s="2">
        <v>273</v>
      </c>
      <c r="B282" s="6">
        <v>23280000</v>
      </c>
      <c r="C282" s="7">
        <v>5354.4</v>
      </c>
      <c r="D282" s="22">
        <f t="shared" si="41"/>
        <v>0.3436426116838488</v>
      </c>
      <c r="E282" s="22">
        <f t="shared" si="42"/>
        <v>0.57044673539518898</v>
      </c>
      <c r="F282" s="23">
        <f t="shared" si="43"/>
        <v>1839.9999999999998</v>
      </c>
      <c r="G282" s="23">
        <f t="shared" si="44"/>
        <v>3054.3999999999996</v>
      </c>
      <c r="H282" s="24">
        <f t="shared" si="37"/>
        <v>8000000</v>
      </c>
      <c r="I282" s="6">
        <f t="shared" si="38"/>
        <v>13280000</v>
      </c>
      <c r="J282" s="6">
        <f t="shared" si="39"/>
        <v>2000000</v>
      </c>
      <c r="K282" s="7">
        <f t="shared" si="40"/>
        <v>460</v>
      </c>
      <c r="L282" s="7"/>
    </row>
    <row r="283" spans="1:12" x14ac:dyDescent="0.2">
      <c r="A283" s="2">
        <v>274</v>
      </c>
      <c r="B283" s="6">
        <v>844000</v>
      </c>
      <c r="C283" s="7">
        <v>244.76</v>
      </c>
      <c r="D283" s="22">
        <f t="shared" si="41"/>
        <v>0</v>
      </c>
      <c r="E283" s="22">
        <f t="shared" si="42"/>
        <v>0</v>
      </c>
      <c r="F283" s="23">
        <f t="shared" si="43"/>
        <v>0</v>
      </c>
      <c r="G283" s="23">
        <f t="shared" si="44"/>
        <v>0</v>
      </c>
      <c r="H283" s="24">
        <f t="shared" si="37"/>
        <v>0</v>
      </c>
      <c r="I283" s="6">
        <f t="shared" si="38"/>
        <v>0</v>
      </c>
      <c r="J283" s="6">
        <f t="shared" si="39"/>
        <v>844000</v>
      </c>
      <c r="K283" s="7">
        <f t="shared" si="40"/>
        <v>244.76</v>
      </c>
      <c r="L283" s="7"/>
    </row>
    <row r="284" spans="1:12" x14ac:dyDescent="0.2">
      <c r="A284" s="2">
        <v>275</v>
      </c>
      <c r="B284" s="6">
        <v>5613000</v>
      </c>
      <c r="C284" s="7">
        <v>1627.77</v>
      </c>
      <c r="D284" s="22">
        <f t="shared" si="41"/>
        <v>0.64368430429360413</v>
      </c>
      <c r="E284" s="22">
        <f t="shared" si="42"/>
        <v>0</v>
      </c>
      <c r="F284" s="23">
        <f t="shared" si="43"/>
        <v>1047.77</v>
      </c>
      <c r="G284" s="23">
        <f t="shared" si="44"/>
        <v>0</v>
      </c>
      <c r="H284" s="24">
        <f t="shared" si="37"/>
        <v>3613000</v>
      </c>
      <c r="I284" s="6">
        <f t="shared" si="38"/>
        <v>0</v>
      </c>
      <c r="J284" s="6">
        <f t="shared" si="39"/>
        <v>2000000</v>
      </c>
      <c r="K284" s="7">
        <f t="shared" si="40"/>
        <v>580</v>
      </c>
      <c r="L284" s="7"/>
    </row>
    <row r="285" spans="1:12" x14ac:dyDescent="0.2">
      <c r="A285" s="2">
        <v>276</v>
      </c>
      <c r="B285" s="6">
        <v>33101000</v>
      </c>
      <c r="C285" s="7">
        <v>8606.26</v>
      </c>
      <c r="D285" s="22">
        <f t="shared" si="41"/>
        <v>0.24168454125253014</v>
      </c>
      <c r="E285" s="22">
        <f t="shared" si="42"/>
        <v>0.69789432343433733</v>
      </c>
      <c r="F285" s="23">
        <f t="shared" si="43"/>
        <v>2080</v>
      </c>
      <c r="G285" s="23">
        <f t="shared" si="44"/>
        <v>6006.26</v>
      </c>
      <c r="H285" s="24">
        <f t="shared" si="37"/>
        <v>8000000</v>
      </c>
      <c r="I285" s="6">
        <f t="shared" si="38"/>
        <v>23101000</v>
      </c>
      <c r="J285" s="6">
        <f t="shared" si="39"/>
        <v>2000000</v>
      </c>
      <c r="K285" s="7">
        <f t="shared" si="40"/>
        <v>520</v>
      </c>
      <c r="L285" s="7"/>
    </row>
    <row r="286" spans="1:12" x14ac:dyDescent="0.2">
      <c r="A286" s="2">
        <v>277</v>
      </c>
      <c r="B286" s="6">
        <v>8722000</v>
      </c>
      <c r="C286" s="7">
        <v>2093.2800000000002</v>
      </c>
      <c r="D286" s="22">
        <f t="shared" si="41"/>
        <v>0.77069479477184133</v>
      </c>
      <c r="E286" s="22">
        <f t="shared" si="42"/>
        <v>0</v>
      </c>
      <c r="F286" s="23">
        <f t="shared" si="43"/>
        <v>1613.2800000000002</v>
      </c>
      <c r="G286" s="23">
        <f t="shared" si="44"/>
        <v>0</v>
      </c>
      <c r="H286" s="24">
        <f t="shared" si="37"/>
        <v>6722000</v>
      </c>
      <c r="I286" s="6">
        <f t="shared" si="38"/>
        <v>0</v>
      </c>
      <c r="J286" s="6">
        <f t="shared" si="39"/>
        <v>2000000</v>
      </c>
      <c r="K286" s="7">
        <f t="shared" si="40"/>
        <v>480</v>
      </c>
      <c r="L286" s="7"/>
    </row>
    <row r="287" spans="1:12" x14ac:dyDescent="0.2">
      <c r="A287" s="2">
        <v>278</v>
      </c>
      <c r="B287" s="6">
        <v>40000000</v>
      </c>
      <c r="C287" s="7">
        <v>7600</v>
      </c>
      <c r="D287" s="22">
        <f t="shared" si="41"/>
        <v>0.2</v>
      </c>
      <c r="E287" s="22">
        <f t="shared" si="42"/>
        <v>0.75</v>
      </c>
      <c r="F287" s="23">
        <f t="shared" si="43"/>
        <v>1520</v>
      </c>
      <c r="G287" s="23">
        <f t="shared" si="44"/>
        <v>5700</v>
      </c>
      <c r="H287" s="24">
        <f t="shared" si="37"/>
        <v>8000000</v>
      </c>
      <c r="I287" s="6">
        <f t="shared" si="38"/>
        <v>30000000</v>
      </c>
      <c r="J287" s="6">
        <f t="shared" si="39"/>
        <v>2000000</v>
      </c>
      <c r="K287" s="7">
        <f t="shared" si="40"/>
        <v>380</v>
      </c>
      <c r="L287" s="7"/>
    </row>
    <row r="288" spans="1:12" x14ac:dyDescent="0.2">
      <c r="A288" s="2">
        <v>279</v>
      </c>
      <c r="B288" s="6">
        <v>40000000</v>
      </c>
      <c r="C288" s="7">
        <v>8400</v>
      </c>
      <c r="D288" s="22">
        <f t="shared" si="41"/>
        <v>0.2</v>
      </c>
      <c r="E288" s="22">
        <f t="shared" si="42"/>
        <v>0.75</v>
      </c>
      <c r="F288" s="23">
        <f t="shared" si="43"/>
        <v>1680</v>
      </c>
      <c r="G288" s="23">
        <f t="shared" si="44"/>
        <v>6300</v>
      </c>
      <c r="H288" s="24">
        <f t="shared" si="37"/>
        <v>8000000</v>
      </c>
      <c r="I288" s="6">
        <f t="shared" si="38"/>
        <v>30000000</v>
      </c>
      <c r="J288" s="6">
        <f t="shared" si="39"/>
        <v>2000000</v>
      </c>
      <c r="K288" s="7">
        <f t="shared" si="40"/>
        <v>420</v>
      </c>
      <c r="L288" s="7"/>
    </row>
    <row r="289" spans="1:12" x14ac:dyDescent="0.2">
      <c r="A289" s="2">
        <v>280</v>
      </c>
      <c r="B289" s="6">
        <v>22997000</v>
      </c>
      <c r="C289" s="7">
        <v>5749.25</v>
      </c>
      <c r="D289" s="22">
        <f t="shared" si="41"/>
        <v>0.34787146149497761</v>
      </c>
      <c r="E289" s="22">
        <f t="shared" si="42"/>
        <v>0.56516067313127805</v>
      </c>
      <c r="F289" s="23">
        <f t="shared" si="43"/>
        <v>2000</v>
      </c>
      <c r="G289" s="23">
        <f t="shared" si="44"/>
        <v>3249.2500000000005</v>
      </c>
      <c r="H289" s="24">
        <f t="shared" si="37"/>
        <v>8000000</v>
      </c>
      <c r="I289" s="6">
        <f t="shared" si="38"/>
        <v>12997000.000000002</v>
      </c>
      <c r="J289" s="6">
        <f t="shared" si="39"/>
        <v>2000000</v>
      </c>
      <c r="K289" s="7">
        <f t="shared" si="40"/>
        <v>500</v>
      </c>
      <c r="L289" s="7"/>
    </row>
    <row r="290" spans="1:12" x14ac:dyDescent="0.2">
      <c r="A290" s="2">
        <v>281</v>
      </c>
      <c r="B290" s="6">
        <v>18962000</v>
      </c>
      <c r="C290" s="7">
        <v>5498.98</v>
      </c>
      <c r="D290" s="22">
        <f t="shared" si="41"/>
        <v>0.42189642442780295</v>
      </c>
      <c r="E290" s="22">
        <f t="shared" si="42"/>
        <v>0.47262946946524625</v>
      </c>
      <c r="F290" s="23">
        <f t="shared" si="43"/>
        <v>2319.9999999999995</v>
      </c>
      <c r="G290" s="23">
        <f t="shared" si="44"/>
        <v>2598.9799999999996</v>
      </c>
      <c r="H290" s="24">
        <f t="shared" si="37"/>
        <v>8000000</v>
      </c>
      <c r="I290" s="6">
        <f t="shared" si="38"/>
        <v>8962000</v>
      </c>
      <c r="J290" s="6">
        <f t="shared" si="39"/>
        <v>2000000</v>
      </c>
      <c r="K290" s="7">
        <f t="shared" si="40"/>
        <v>580</v>
      </c>
      <c r="L290" s="7"/>
    </row>
    <row r="291" spans="1:12" x14ac:dyDescent="0.2">
      <c r="A291" s="2">
        <v>282</v>
      </c>
      <c r="B291" s="6">
        <v>28685000</v>
      </c>
      <c r="C291" s="7">
        <v>8031.8</v>
      </c>
      <c r="D291" s="22">
        <f t="shared" si="41"/>
        <v>0.27889140665853235</v>
      </c>
      <c r="E291" s="22">
        <f t="shared" si="42"/>
        <v>0.65138574167683461</v>
      </c>
      <c r="F291" s="23">
        <f t="shared" si="43"/>
        <v>2240</v>
      </c>
      <c r="G291" s="23">
        <f t="shared" si="44"/>
        <v>5231.8</v>
      </c>
      <c r="H291" s="24">
        <f t="shared" si="37"/>
        <v>8000000</v>
      </c>
      <c r="I291" s="6">
        <f t="shared" si="38"/>
        <v>18685000</v>
      </c>
      <c r="J291" s="6">
        <f t="shared" si="39"/>
        <v>2000000</v>
      </c>
      <c r="K291" s="7">
        <f t="shared" si="40"/>
        <v>560</v>
      </c>
      <c r="L291" s="7"/>
    </row>
    <row r="292" spans="1:12" x14ac:dyDescent="0.2">
      <c r="A292" s="2">
        <v>283</v>
      </c>
      <c r="B292" s="6">
        <v>800000</v>
      </c>
      <c r="C292" s="7">
        <v>192</v>
      </c>
      <c r="D292" s="22">
        <f t="shared" si="41"/>
        <v>0</v>
      </c>
      <c r="E292" s="22">
        <f t="shared" si="42"/>
        <v>0</v>
      </c>
      <c r="F292" s="23">
        <f t="shared" si="43"/>
        <v>0</v>
      </c>
      <c r="G292" s="23">
        <f t="shared" si="44"/>
        <v>0</v>
      </c>
      <c r="H292" s="24">
        <f t="shared" si="37"/>
        <v>0</v>
      </c>
      <c r="I292" s="6">
        <f t="shared" si="38"/>
        <v>0</v>
      </c>
      <c r="J292" s="6">
        <f t="shared" si="39"/>
        <v>800000</v>
      </c>
      <c r="K292" s="7">
        <f t="shared" si="40"/>
        <v>192</v>
      </c>
      <c r="L292" s="7"/>
    </row>
    <row r="293" spans="1:12" x14ac:dyDescent="0.2">
      <c r="A293" s="2">
        <v>284</v>
      </c>
      <c r="B293" s="6">
        <v>39919000</v>
      </c>
      <c r="C293" s="7">
        <v>7983.8</v>
      </c>
      <c r="D293" s="22">
        <f t="shared" si="41"/>
        <v>0.20040582178912297</v>
      </c>
      <c r="E293" s="22">
        <f t="shared" si="42"/>
        <v>0.74949272276359624</v>
      </c>
      <c r="F293" s="23">
        <f t="shared" si="43"/>
        <v>1600</v>
      </c>
      <c r="G293" s="23">
        <f t="shared" si="44"/>
        <v>5983.8</v>
      </c>
      <c r="H293" s="24">
        <f t="shared" si="37"/>
        <v>8000000</v>
      </c>
      <c r="I293" s="6">
        <f t="shared" si="38"/>
        <v>29919000</v>
      </c>
      <c r="J293" s="6">
        <f t="shared" si="39"/>
        <v>2000000</v>
      </c>
      <c r="K293" s="7">
        <f t="shared" si="40"/>
        <v>400</v>
      </c>
      <c r="L293" s="7"/>
    </row>
    <row r="294" spans="1:12" x14ac:dyDescent="0.2">
      <c r="A294" s="2">
        <v>285</v>
      </c>
      <c r="B294" s="6">
        <v>40000000</v>
      </c>
      <c r="C294" s="7">
        <v>6000</v>
      </c>
      <c r="D294" s="22">
        <f t="shared" si="41"/>
        <v>0.2</v>
      </c>
      <c r="E294" s="22">
        <f t="shared" si="42"/>
        <v>0.75</v>
      </c>
      <c r="F294" s="23">
        <f t="shared" si="43"/>
        <v>1200</v>
      </c>
      <c r="G294" s="23">
        <f t="shared" si="44"/>
        <v>4500</v>
      </c>
      <c r="H294" s="24">
        <f t="shared" si="37"/>
        <v>8000000</v>
      </c>
      <c r="I294" s="6">
        <f t="shared" si="38"/>
        <v>30000000</v>
      </c>
      <c r="J294" s="6">
        <f t="shared" si="39"/>
        <v>2000000</v>
      </c>
      <c r="K294" s="7">
        <f t="shared" si="40"/>
        <v>300</v>
      </c>
      <c r="L294" s="7"/>
    </row>
    <row r="295" spans="1:12" x14ac:dyDescent="0.2">
      <c r="A295" s="2">
        <v>286</v>
      </c>
      <c r="B295" s="6">
        <v>40000000</v>
      </c>
      <c r="C295" s="7">
        <v>9200</v>
      </c>
      <c r="D295" s="22">
        <f t="shared" si="41"/>
        <v>0.2</v>
      </c>
      <c r="E295" s="22">
        <f t="shared" si="42"/>
        <v>0.75</v>
      </c>
      <c r="F295" s="23">
        <f t="shared" si="43"/>
        <v>1840</v>
      </c>
      <c r="G295" s="23">
        <f t="shared" si="44"/>
        <v>6900</v>
      </c>
      <c r="H295" s="24">
        <f t="shared" si="37"/>
        <v>8000000</v>
      </c>
      <c r="I295" s="6">
        <f t="shared" si="38"/>
        <v>30000000</v>
      </c>
      <c r="J295" s="6">
        <f t="shared" si="39"/>
        <v>2000000</v>
      </c>
      <c r="K295" s="7">
        <f t="shared" si="40"/>
        <v>460</v>
      </c>
      <c r="L295" s="7"/>
    </row>
    <row r="296" spans="1:12" x14ac:dyDescent="0.2">
      <c r="A296" s="2">
        <v>287</v>
      </c>
      <c r="B296" s="6">
        <v>40000000</v>
      </c>
      <c r="C296" s="7">
        <v>8400</v>
      </c>
      <c r="D296" s="22">
        <f t="shared" si="41"/>
        <v>0.2</v>
      </c>
      <c r="E296" s="22">
        <f t="shared" si="42"/>
        <v>0.75</v>
      </c>
      <c r="F296" s="23">
        <f t="shared" si="43"/>
        <v>1680</v>
      </c>
      <c r="G296" s="23">
        <f t="shared" si="44"/>
        <v>6300</v>
      </c>
      <c r="H296" s="24">
        <f t="shared" si="37"/>
        <v>8000000</v>
      </c>
      <c r="I296" s="6">
        <f t="shared" si="38"/>
        <v>30000000</v>
      </c>
      <c r="J296" s="6">
        <f t="shared" si="39"/>
        <v>2000000</v>
      </c>
      <c r="K296" s="7">
        <f t="shared" si="40"/>
        <v>420</v>
      </c>
      <c r="L296" s="7"/>
    </row>
    <row r="297" spans="1:12" x14ac:dyDescent="0.2">
      <c r="A297" s="2">
        <v>288</v>
      </c>
      <c r="B297" s="6">
        <v>3533000</v>
      </c>
      <c r="C297" s="7">
        <v>883.25</v>
      </c>
      <c r="D297" s="22">
        <f t="shared" si="41"/>
        <v>0.43390885932635154</v>
      </c>
      <c r="E297" s="22">
        <f t="shared" si="42"/>
        <v>0</v>
      </c>
      <c r="F297" s="23">
        <f t="shared" si="43"/>
        <v>383.25</v>
      </c>
      <c r="G297" s="23">
        <f t="shared" si="44"/>
        <v>0</v>
      </c>
      <c r="H297" s="24">
        <f t="shared" si="37"/>
        <v>1533000</v>
      </c>
      <c r="I297" s="6">
        <f t="shared" si="38"/>
        <v>0</v>
      </c>
      <c r="J297" s="6">
        <f t="shared" si="39"/>
        <v>2000000</v>
      </c>
      <c r="K297" s="7">
        <f t="shared" si="40"/>
        <v>500</v>
      </c>
      <c r="L297" s="7"/>
    </row>
    <row r="298" spans="1:12" x14ac:dyDescent="0.2">
      <c r="A298" s="2">
        <v>289</v>
      </c>
      <c r="B298" s="6">
        <v>8402000</v>
      </c>
      <c r="C298" s="7">
        <v>2184.52</v>
      </c>
      <c r="D298" s="22">
        <f t="shared" si="41"/>
        <v>0.76196143775291603</v>
      </c>
      <c r="E298" s="22">
        <f t="shared" si="42"/>
        <v>0</v>
      </c>
      <c r="F298" s="23">
        <f t="shared" si="43"/>
        <v>1664.5200000000002</v>
      </c>
      <c r="G298" s="23">
        <f t="shared" si="44"/>
        <v>0</v>
      </c>
      <c r="H298" s="24">
        <f t="shared" si="37"/>
        <v>6402000</v>
      </c>
      <c r="I298" s="6">
        <f t="shared" si="38"/>
        <v>0</v>
      </c>
      <c r="J298" s="6">
        <f t="shared" si="39"/>
        <v>2000000</v>
      </c>
      <c r="K298" s="7">
        <f t="shared" si="40"/>
        <v>519.99999999999977</v>
      </c>
      <c r="L298" s="7"/>
    </row>
    <row r="299" spans="1:12" x14ac:dyDescent="0.2">
      <c r="A299" s="2">
        <v>290</v>
      </c>
      <c r="B299" s="6">
        <v>8733000</v>
      </c>
      <c r="C299" s="7">
        <v>1921.26</v>
      </c>
      <c r="D299" s="22">
        <f t="shared" si="41"/>
        <v>0.77098362532921105</v>
      </c>
      <c r="E299" s="22">
        <f t="shared" si="42"/>
        <v>0</v>
      </c>
      <c r="F299" s="23">
        <f t="shared" si="43"/>
        <v>1481.26</v>
      </c>
      <c r="G299" s="23">
        <f t="shared" si="44"/>
        <v>0</v>
      </c>
      <c r="H299" s="24">
        <f t="shared" si="37"/>
        <v>6733000</v>
      </c>
      <c r="I299" s="6">
        <f t="shared" si="38"/>
        <v>0</v>
      </c>
      <c r="J299" s="6">
        <f t="shared" si="39"/>
        <v>2000000</v>
      </c>
      <c r="K299" s="7">
        <f t="shared" si="40"/>
        <v>440</v>
      </c>
      <c r="L299" s="7"/>
    </row>
    <row r="300" spans="1:12" x14ac:dyDescent="0.2">
      <c r="A300" s="2">
        <v>291</v>
      </c>
      <c r="B300" s="6">
        <v>2206000</v>
      </c>
      <c r="C300" s="7">
        <v>330.9</v>
      </c>
      <c r="D300" s="22">
        <f t="shared" si="41"/>
        <v>9.3381686310063466E-2</v>
      </c>
      <c r="E300" s="22">
        <f t="shared" si="42"/>
        <v>0</v>
      </c>
      <c r="F300" s="23">
        <f t="shared" si="43"/>
        <v>30.9</v>
      </c>
      <c r="G300" s="23">
        <f t="shared" si="44"/>
        <v>0</v>
      </c>
      <c r="H300" s="24">
        <f t="shared" si="37"/>
        <v>206000</v>
      </c>
      <c r="I300" s="6">
        <f t="shared" si="38"/>
        <v>0</v>
      </c>
      <c r="J300" s="6">
        <f t="shared" si="39"/>
        <v>2000000</v>
      </c>
      <c r="K300" s="7">
        <f t="shared" si="40"/>
        <v>300</v>
      </c>
      <c r="L300" s="7"/>
    </row>
    <row r="301" spans="1:12" x14ac:dyDescent="0.2">
      <c r="A301" s="2">
        <v>292</v>
      </c>
      <c r="B301" s="6">
        <v>36885000</v>
      </c>
      <c r="C301" s="7">
        <v>4426.2</v>
      </c>
      <c r="D301" s="22">
        <f t="shared" si="41"/>
        <v>0.21689033482445438</v>
      </c>
      <c r="E301" s="22">
        <f t="shared" si="42"/>
        <v>0.72888708146943204</v>
      </c>
      <c r="F301" s="23">
        <f t="shared" si="43"/>
        <v>960</v>
      </c>
      <c r="G301" s="23">
        <f t="shared" si="44"/>
        <v>3226.2</v>
      </c>
      <c r="H301" s="24">
        <f t="shared" si="37"/>
        <v>8000000</v>
      </c>
      <c r="I301" s="6">
        <f t="shared" si="38"/>
        <v>26885000</v>
      </c>
      <c r="J301" s="6">
        <f t="shared" si="39"/>
        <v>2000000</v>
      </c>
      <c r="K301" s="7">
        <f t="shared" si="40"/>
        <v>240</v>
      </c>
      <c r="L301" s="7"/>
    </row>
    <row r="302" spans="1:12" x14ac:dyDescent="0.2">
      <c r="A302" s="2">
        <v>293</v>
      </c>
      <c r="B302" s="6">
        <v>2384000</v>
      </c>
      <c r="C302" s="7">
        <v>572.16</v>
      </c>
      <c r="D302" s="22">
        <f t="shared" si="41"/>
        <v>0.16107382550335569</v>
      </c>
      <c r="E302" s="22">
        <f t="shared" si="42"/>
        <v>0</v>
      </c>
      <c r="F302" s="23">
        <f t="shared" si="43"/>
        <v>92.159999999999982</v>
      </c>
      <c r="G302" s="23">
        <f t="shared" si="44"/>
        <v>0</v>
      </c>
      <c r="H302" s="24">
        <f t="shared" si="37"/>
        <v>384000</v>
      </c>
      <c r="I302" s="6">
        <f t="shared" si="38"/>
        <v>0</v>
      </c>
      <c r="J302" s="6">
        <f t="shared" si="39"/>
        <v>2000000</v>
      </c>
      <c r="K302" s="7">
        <f t="shared" si="40"/>
        <v>480</v>
      </c>
      <c r="L302" s="7"/>
    </row>
    <row r="303" spans="1:12" x14ac:dyDescent="0.2">
      <c r="A303" s="2">
        <v>294</v>
      </c>
      <c r="B303" s="6">
        <v>21553000</v>
      </c>
      <c r="C303" s="7">
        <v>6681.43</v>
      </c>
      <c r="D303" s="22">
        <f t="shared" si="41"/>
        <v>0.37117802626084534</v>
      </c>
      <c r="E303" s="22">
        <f t="shared" si="42"/>
        <v>0.53602746717394334</v>
      </c>
      <c r="F303" s="23">
        <f t="shared" si="43"/>
        <v>2480</v>
      </c>
      <c r="G303" s="23">
        <f t="shared" si="44"/>
        <v>3581.4300000000003</v>
      </c>
      <c r="H303" s="24">
        <f t="shared" si="37"/>
        <v>8000000</v>
      </c>
      <c r="I303" s="6">
        <f t="shared" si="38"/>
        <v>11553000</v>
      </c>
      <c r="J303" s="6">
        <f t="shared" si="39"/>
        <v>2000000</v>
      </c>
      <c r="K303" s="7">
        <f t="shared" si="40"/>
        <v>620</v>
      </c>
      <c r="L303" s="7"/>
    </row>
    <row r="304" spans="1:12" x14ac:dyDescent="0.2">
      <c r="A304" s="2">
        <v>295</v>
      </c>
      <c r="B304" s="6">
        <v>3527000</v>
      </c>
      <c r="C304" s="7">
        <v>599.59</v>
      </c>
      <c r="D304" s="22">
        <f t="shared" si="41"/>
        <v>0.43294584632832434</v>
      </c>
      <c r="E304" s="22">
        <f t="shared" si="42"/>
        <v>0</v>
      </c>
      <c r="F304" s="23">
        <f t="shared" si="43"/>
        <v>259.58999999999997</v>
      </c>
      <c r="G304" s="23">
        <f t="shared" si="44"/>
        <v>0</v>
      </c>
      <c r="H304" s="24">
        <f t="shared" si="37"/>
        <v>1527000</v>
      </c>
      <c r="I304" s="6">
        <f t="shared" si="38"/>
        <v>0</v>
      </c>
      <c r="J304" s="6">
        <f t="shared" si="39"/>
        <v>2000000</v>
      </c>
      <c r="K304" s="7">
        <f t="shared" si="40"/>
        <v>340.00000000000006</v>
      </c>
      <c r="L304" s="7"/>
    </row>
    <row r="305" spans="1:12" x14ac:dyDescent="0.2">
      <c r="A305" s="2">
        <v>296</v>
      </c>
      <c r="B305" s="6">
        <v>1266000</v>
      </c>
      <c r="C305" s="7">
        <v>177.24</v>
      </c>
      <c r="D305" s="22">
        <f t="shared" si="41"/>
        <v>0</v>
      </c>
      <c r="E305" s="22">
        <f t="shared" si="42"/>
        <v>0</v>
      </c>
      <c r="F305" s="23">
        <f t="shared" si="43"/>
        <v>0</v>
      </c>
      <c r="G305" s="23">
        <f t="shared" si="44"/>
        <v>0</v>
      </c>
      <c r="H305" s="24">
        <f t="shared" si="37"/>
        <v>0</v>
      </c>
      <c r="I305" s="6">
        <f t="shared" si="38"/>
        <v>0</v>
      </c>
      <c r="J305" s="6">
        <f t="shared" si="39"/>
        <v>1266000</v>
      </c>
      <c r="K305" s="7">
        <f t="shared" si="40"/>
        <v>177.24</v>
      </c>
      <c r="L305" s="7"/>
    </row>
    <row r="306" spans="1:12" x14ac:dyDescent="0.2">
      <c r="A306" s="2">
        <v>297</v>
      </c>
      <c r="B306" s="6">
        <v>6126000</v>
      </c>
      <c r="C306" s="7">
        <v>1470.24</v>
      </c>
      <c r="D306" s="22">
        <f t="shared" si="41"/>
        <v>0.67352269017303301</v>
      </c>
      <c r="E306" s="22">
        <f t="shared" si="42"/>
        <v>0</v>
      </c>
      <c r="F306" s="23">
        <f t="shared" si="43"/>
        <v>990.24</v>
      </c>
      <c r="G306" s="23">
        <f t="shared" si="44"/>
        <v>0</v>
      </c>
      <c r="H306" s="24">
        <f t="shared" si="37"/>
        <v>4126000</v>
      </c>
      <c r="I306" s="6">
        <f t="shared" si="38"/>
        <v>0</v>
      </c>
      <c r="J306" s="6">
        <f t="shared" si="39"/>
        <v>2000000</v>
      </c>
      <c r="K306" s="7">
        <f t="shared" si="40"/>
        <v>480</v>
      </c>
      <c r="L306" s="7"/>
    </row>
    <row r="307" spans="1:12" x14ac:dyDescent="0.2">
      <c r="A307" s="2">
        <v>298</v>
      </c>
      <c r="B307" s="6">
        <v>1691000</v>
      </c>
      <c r="C307" s="7">
        <v>270.56</v>
      </c>
      <c r="D307" s="22">
        <f t="shared" si="41"/>
        <v>0</v>
      </c>
      <c r="E307" s="22">
        <f t="shared" si="42"/>
        <v>0</v>
      </c>
      <c r="F307" s="23">
        <f t="shared" si="43"/>
        <v>0</v>
      </c>
      <c r="G307" s="23">
        <f t="shared" si="44"/>
        <v>0</v>
      </c>
      <c r="H307" s="24">
        <f t="shared" si="37"/>
        <v>0</v>
      </c>
      <c r="I307" s="6">
        <f t="shared" si="38"/>
        <v>0</v>
      </c>
      <c r="J307" s="6">
        <f t="shared" si="39"/>
        <v>1691000</v>
      </c>
      <c r="K307" s="7">
        <f t="shared" si="40"/>
        <v>270.56</v>
      </c>
      <c r="L307" s="7"/>
    </row>
    <row r="308" spans="1:12" x14ac:dyDescent="0.2">
      <c r="A308" s="2">
        <v>299</v>
      </c>
      <c r="B308" s="6">
        <v>9918000</v>
      </c>
      <c r="C308" s="7">
        <v>1487.7</v>
      </c>
      <c r="D308" s="22">
        <f t="shared" si="41"/>
        <v>0.79834644081468042</v>
      </c>
      <c r="E308" s="22">
        <f t="shared" si="42"/>
        <v>0</v>
      </c>
      <c r="F308" s="23">
        <f t="shared" si="43"/>
        <v>1187.7</v>
      </c>
      <c r="G308" s="23">
        <f t="shared" si="44"/>
        <v>0</v>
      </c>
      <c r="H308" s="24">
        <f t="shared" si="37"/>
        <v>7918000</v>
      </c>
      <c r="I308" s="6">
        <f t="shared" si="38"/>
        <v>0</v>
      </c>
      <c r="J308" s="6">
        <f t="shared" si="39"/>
        <v>2000000</v>
      </c>
      <c r="K308" s="7">
        <f t="shared" si="40"/>
        <v>300</v>
      </c>
      <c r="L308" s="7"/>
    </row>
    <row r="309" spans="1:12" x14ac:dyDescent="0.2">
      <c r="A309" s="2">
        <v>300</v>
      </c>
      <c r="B309" s="6">
        <v>7500000</v>
      </c>
      <c r="C309" s="7">
        <v>2250</v>
      </c>
      <c r="D309" s="22">
        <f t="shared" si="41"/>
        <v>0.73333333333333328</v>
      </c>
      <c r="E309" s="22">
        <f t="shared" si="42"/>
        <v>0</v>
      </c>
      <c r="F309" s="23">
        <f t="shared" si="43"/>
        <v>1649.9999999999998</v>
      </c>
      <c r="G309" s="23">
        <f t="shared" si="44"/>
        <v>0</v>
      </c>
      <c r="H309" s="24">
        <f t="shared" si="37"/>
        <v>5500000</v>
      </c>
      <c r="I309" s="6">
        <f t="shared" si="38"/>
        <v>0</v>
      </c>
      <c r="J309" s="6">
        <f t="shared" si="39"/>
        <v>2000000</v>
      </c>
      <c r="K309" s="7">
        <f t="shared" si="40"/>
        <v>600.00000000000023</v>
      </c>
      <c r="L309" s="7"/>
    </row>
    <row r="310" spans="1:12" x14ac:dyDescent="0.2">
      <c r="A310" s="2">
        <v>301</v>
      </c>
      <c r="B310" s="6">
        <v>2048000</v>
      </c>
      <c r="C310" s="7">
        <v>450.56</v>
      </c>
      <c r="D310" s="22">
        <f t="shared" si="41"/>
        <v>2.34375E-2</v>
      </c>
      <c r="E310" s="22">
        <f t="shared" si="42"/>
        <v>0</v>
      </c>
      <c r="F310" s="23">
        <f t="shared" si="43"/>
        <v>10.56</v>
      </c>
      <c r="G310" s="23">
        <f t="shared" si="44"/>
        <v>0</v>
      </c>
      <c r="H310" s="24">
        <f t="shared" si="37"/>
        <v>48000</v>
      </c>
      <c r="I310" s="6">
        <f t="shared" si="38"/>
        <v>0</v>
      </c>
      <c r="J310" s="6">
        <f t="shared" si="39"/>
        <v>2000000</v>
      </c>
      <c r="K310" s="7">
        <f t="shared" si="40"/>
        <v>440</v>
      </c>
      <c r="L310" s="7"/>
    </row>
    <row r="311" spans="1:12" x14ac:dyDescent="0.2">
      <c r="A311" s="2">
        <v>302</v>
      </c>
      <c r="B311" s="6">
        <v>40000000</v>
      </c>
      <c r="C311" s="7">
        <v>6800</v>
      </c>
      <c r="D311" s="22">
        <f t="shared" si="41"/>
        <v>0.2</v>
      </c>
      <c r="E311" s="22">
        <f t="shared" si="42"/>
        <v>0.75</v>
      </c>
      <c r="F311" s="23">
        <f t="shared" si="43"/>
        <v>1360</v>
      </c>
      <c r="G311" s="23">
        <f t="shared" si="44"/>
        <v>5100</v>
      </c>
      <c r="H311" s="24">
        <f t="shared" si="37"/>
        <v>8000000</v>
      </c>
      <c r="I311" s="6">
        <f t="shared" si="38"/>
        <v>30000000</v>
      </c>
      <c r="J311" s="6">
        <f t="shared" si="39"/>
        <v>2000000</v>
      </c>
      <c r="K311" s="7">
        <f t="shared" si="40"/>
        <v>340</v>
      </c>
      <c r="L311" s="7"/>
    </row>
    <row r="312" spans="1:12" x14ac:dyDescent="0.2">
      <c r="A312" s="2">
        <v>303</v>
      </c>
      <c r="B312" s="6">
        <v>11090000</v>
      </c>
      <c r="C312" s="7">
        <v>3327</v>
      </c>
      <c r="D312" s="22">
        <f t="shared" si="41"/>
        <v>0.72137060414788101</v>
      </c>
      <c r="E312" s="22">
        <f t="shared" si="42"/>
        <v>9.8286744815148777E-2</v>
      </c>
      <c r="F312" s="23">
        <f t="shared" si="43"/>
        <v>2400</v>
      </c>
      <c r="G312" s="23">
        <f t="shared" si="44"/>
        <v>327</v>
      </c>
      <c r="H312" s="24">
        <f t="shared" si="37"/>
        <v>8000000</v>
      </c>
      <c r="I312" s="6">
        <f t="shared" si="38"/>
        <v>1090000</v>
      </c>
      <c r="J312" s="6">
        <f t="shared" si="39"/>
        <v>2000000</v>
      </c>
      <c r="K312" s="7">
        <f t="shared" si="40"/>
        <v>600</v>
      </c>
      <c r="L312" s="7"/>
    </row>
    <row r="313" spans="1:12" x14ac:dyDescent="0.2">
      <c r="A313" s="2">
        <v>304</v>
      </c>
      <c r="B313" s="6">
        <v>20845000</v>
      </c>
      <c r="C313" s="7">
        <v>5211.25</v>
      </c>
      <c r="D313" s="22">
        <f t="shared" si="41"/>
        <v>0.3837850803550012</v>
      </c>
      <c r="E313" s="22">
        <f t="shared" si="42"/>
        <v>0.52026864955624852</v>
      </c>
      <c r="F313" s="23">
        <f t="shared" si="43"/>
        <v>2000</v>
      </c>
      <c r="G313" s="23">
        <f t="shared" si="44"/>
        <v>2711.25</v>
      </c>
      <c r="H313" s="24">
        <f t="shared" si="37"/>
        <v>8000000</v>
      </c>
      <c r="I313" s="6">
        <f t="shared" si="38"/>
        <v>10845000</v>
      </c>
      <c r="J313" s="6">
        <f t="shared" si="39"/>
        <v>2000000</v>
      </c>
      <c r="K313" s="7">
        <f t="shared" si="40"/>
        <v>500</v>
      </c>
      <c r="L313" s="7"/>
    </row>
    <row r="314" spans="1:12" x14ac:dyDescent="0.2">
      <c r="A314" s="2">
        <v>305</v>
      </c>
      <c r="B314" s="6">
        <v>31968000</v>
      </c>
      <c r="C314" s="7">
        <v>9270.7199999999993</v>
      </c>
      <c r="D314" s="22">
        <f t="shared" si="41"/>
        <v>0.25025025025025027</v>
      </c>
      <c r="E314" s="22">
        <f t="shared" si="42"/>
        <v>0.68718718718718719</v>
      </c>
      <c r="F314" s="23">
        <f t="shared" si="43"/>
        <v>2320</v>
      </c>
      <c r="G314" s="23">
        <f t="shared" si="44"/>
        <v>6370.7199999999993</v>
      </c>
      <c r="H314" s="24">
        <f t="shared" si="37"/>
        <v>8000000.0000000009</v>
      </c>
      <c r="I314" s="6">
        <f t="shared" si="38"/>
        <v>21968000</v>
      </c>
      <c r="J314" s="6">
        <f t="shared" si="39"/>
        <v>2000000</v>
      </c>
      <c r="K314" s="7">
        <f t="shared" si="40"/>
        <v>580</v>
      </c>
      <c r="L314" s="7"/>
    </row>
    <row r="315" spans="1:12" x14ac:dyDescent="0.2">
      <c r="A315" s="2">
        <v>306</v>
      </c>
      <c r="B315" s="6">
        <v>40000000</v>
      </c>
      <c r="C315" s="7">
        <v>8400</v>
      </c>
      <c r="D315" s="22">
        <f t="shared" si="41"/>
        <v>0.2</v>
      </c>
      <c r="E315" s="22">
        <f t="shared" si="42"/>
        <v>0.75</v>
      </c>
      <c r="F315" s="23">
        <f t="shared" si="43"/>
        <v>1680</v>
      </c>
      <c r="G315" s="23">
        <f t="shared" si="44"/>
        <v>6300</v>
      </c>
      <c r="H315" s="24">
        <f t="shared" si="37"/>
        <v>8000000</v>
      </c>
      <c r="I315" s="6">
        <f t="shared" si="38"/>
        <v>30000000</v>
      </c>
      <c r="J315" s="6">
        <f t="shared" si="39"/>
        <v>2000000</v>
      </c>
      <c r="K315" s="7">
        <f t="shared" si="40"/>
        <v>420</v>
      </c>
      <c r="L315" s="7"/>
    </row>
    <row r="316" spans="1:12" x14ac:dyDescent="0.2">
      <c r="A316" s="2">
        <v>307</v>
      </c>
      <c r="B316" s="6">
        <v>26576000</v>
      </c>
      <c r="C316" s="7">
        <v>8238.56</v>
      </c>
      <c r="D316" s="22">
        <f t="shared" si="41"/>
        <v>0.30102347983142685</v>
      </c>
      <c r="E316" s="22">
        <f t="shared" si="42"/>
        <v>0.62372065021071643</v>
      </c>
      <c r="F316" s="23">
        <f t="shared" si="43"/>
        <v>2480</v>
      </c>
      <c r="G316" s="23">
        <f t="shared" si="44"/>
        <v>5138.5599999999995</v>
      </c>
      <c r="H316" s="24">
        <f t="shared" si="37"/>
        <v>8000000</v>
      </c>
      <c r="I316" s="6">
        <f t="shared" si="38"/>
        <v>16576000</v>
      </c>
      <c r="J316" s="6">
        <f t="shared" si="39"/>
        <v>2000000</v>
      </c>
      <c r="K316" s="7">
        <f t="shared" si="40"/>
        <v>620</v>
      </c>
      <c r="L316" s="7"/>
    </row>
    <row r="317" spans="1:12" x14ac:dyDescent="0.2">
      <c r="A317" s="2">
        <v>308</v>
      </c>
      <c r="B317" s="6">
        <v>14994000</v>
      </c>
      <c r="C317" s="7">
        <v>2548.98</v>
      </c>
      <c r="D317" s="22">
        <f t="shared" si="41"/>
        <v>0.53354675203414703</v>
      </c>
      <c r="E317" s="22">
        <f t="shared" si="42"/>
        <v>0.33306655995731627</v>
      </c>
      <c r="F317" s="23">
        <f t="shared" si="43"/>
        <v>1360</v>
      </c>
      <c r="G317" s="23">
        <f t="shared" si="44"/>
        <v>848.98</v>
      </c>
      <c r="H317" s="24">
        <f t="shared" si="37"/>
        <v>8000000.0000000009</v>
      </c>
      <c r="I317" s="6">
        <f t="shared" si="38"/>
        <v>4994000</v>
      </c>
      <c r="J317" s="6">
        <f t="shared" si="39"/>
        <v>2000000</v>
      </c>
      <c r="K317" s="7">
        <f t="shared" si="40"/>
        <v>340</v>
      </c>
      <c r="L317" s="7"/>
    </row>
    <row r="318" spans="1:12" x14ac:dyDescent="0.2">
      <c r="A318" s="2">
        <v>309</v>
      </c>
      <c r="B318" s="6">
        <v>4404000</v>
      </c>
      <c r="C318" s="7">
        <v>572.52</v>
      </c>
      <c r="D318" s="22">
        <f t="shared" si="41"/>
        <v>0.54586739327883738</v>
      </c>
      <c r="E318" s="22">
        <f t="shared" si="42"/>
        <v>0</v>
      </c>
      <c r="F318" s="23">
        <f t="shared" si="43"/>
        <v>312.52</v>
      </c>
      <c r="G318" s="23">
        <f t="shared" si="44"/>
        <v>0</v>
      </c>
      <c r="H318" s="24">
        <f t="shared" si="37"/>
        <v>2404000</v>
      </c>
      <c r="I318" s="6">
        <f t="shared" si="38"/>
        <v>0</v>
      </c>
      <c r="J318" s="6">
        <f t="shared" si="39"/>
        <v>2000000</v>
      </c>
      <c r="K318" s="7">
        <f t="shared" si="40"/>
        <v>260</v>
      </c>
      <c r="L318" s="7"/>
    </row>
    <row r="319" spans="1:12" x14ac:dyDescent="0.2">
      <c r="A319" s="2">
        <v>310</v>
      </c>
      <c r="B319" s="6">
        <v>1113000</v>
      </c>
      <c r="C319" s="7">
        <v>211.47</v>
      </c>
      <c r="D319" s="22">
        <f t="shared" si="41"/>
        <v>0</v>
      </c>
      <c r="E319" s="22">
        <f t="shared" si="42"/>
        <v>0</v>
      </c>
      <c r="F319" s="23">
        <f t="shared" si="43"/>
        <v>0</v>
      </c>
      <c r="G319" s="23">
        <f t="shared" si="44"/>
        <v>0</v>
      </c>
      <c r="H319" s="24">
        <f t="shared" si="37"/>
        <v>0</v>
      </c>
      <c r="I319" s="6">
        <f t="shared" si="38"/>
        <v>0</v>
      </c>
      <c r="J319" s="6">
        <f t="shared" si="39"/>
        <v>1113000</v>
      </c>
      <c r="K319" s="7">
        <f t="shared" si="40"/>
        <v>211.47</v>
      </c>
      <c r="L319" s="7"/>
    </row>
    <row r="320" spans="1:12" x14ac:dyDescent="0.2">
      <c r="A320" s="2">
        <v>311</v>
      </c>
      <c r="B320" s="6">
        <v>9030000</v>
      </c>
      <c r="C320" s="7">
        <v>1896.3</v>
      </c>
      <c r="D320" s="22">
        <f t="shared" si="41"/>
        <v>0.77851605758582498</v>
      </c>
      <c r="E320" s="22">
        <f t="shared" si="42"/>
        <v>0</v>
      </c>
      <c r="F320" s="23">
        <f t="shared" si="43"/>
        <v>1476.3</v>
      </c>
      <c r="G320" s="23">
        <f t="shared" si="44"/>
        <v>0</v>
      </c>
      <c r="H320" s="24">
        <f t="shared" si="37"/>
        <v>7030000</v>
      </c>
      <c r="I320" s="6">
        <f t="shared" si="38"/>
        <v>0</v>
      </c>
      <c r="J320" s="6">
        <f t="shared" si="39"/>
        <v>2000000</v>
      </c>
      <c r="K320" s="7">
        <f t="shared" si="40"/>
        <v>420</v>
      </c>
      <c r="L320" s="7"/>
    </row>
    <row r="321" spans="1:12" x14ac:dyDescent="0.2">
      <c r="A321" s="2">
        <v>312</v>
      </c>
      <c r="B321" s="6">
        <v>32129000</v>
      </c>
      <c r="C321" s="7">
        <v>6747.09</v>
      </c>
      <c r="D321" s="22">
        <f t="shared" si="41"/>
        <v>0.24899623393196177</v>
      </c>
      <c r="E321" s="22">
        <f t="shared" si="42"/>
        <v>0.68875470758504775</v>
      </c>
      <c r="F321" s="23">
        <f t="shared" si="43"/>
        <v>1680</v>
      </c>
      <c r="G321" s="23">
        <f t="shared" si="44"/>
        <v>4647.09</v>
      </c>
      <c r="H321" s="24">
        <f t="shared" si="37"/>
        <v>8000000</v>
      </c>
      <c r="I321" s="6">
        <f t="shared" si="38"/>
        <v>22129000</v>
      </c>
      <c r="J321" s="6">
        <f t="shared" si="39"/>
        <v>2000000</v>
      </c>
      <c r="K321" s="7">
        <f t="shared" si="40"/>
        <v>420</v>
      </c>
      <c r="L321" s="7"/>
    </row>
    <row r="322" spans="1:12" x14ac:dyDescent="0.2">
      <c r="A322" s="2">
        <v>313</v>
      </c>
      <c r="B322" s="6">
        <v>28239000</v>
      </c>
      <c r="C322" s="7">
        <v>6212.58</v>
      </c>
      <c r="D322" s="22">
        <f t="shared" si="41"/>
        <v>0.28329615071355219</v>
      </c>
      <c r="E322" s="22">
        <f t="shared" si="42"/>
        <v>0.64587981160805974</v>
      </c>
      <c r="F322" s="23">
        <f t="shared" si="43"/>
        <v>1760</v>
      </c>
      <c r="G322" s="23">
        <f t="shared" si="44"/>
        <v>4012.58</v>
      </c>
      <c r="H322" s="24">
        <f t="shared" si="37"/>
        <v>8000000</v>
      </c>
      <c r="I322" s="6">
        <f t="shared" si="38"/>
        <v>18239000</v>
      </c>
      <c r="J322" s="6">
        <f t="shared" si="39"/>
        <v>2000000</v>
      </c>
      <c r="K322" s="7">
        <f t="shared" si="40"/>
        <v>440</v>
      </c>
      <c r="L322" s="7"/>
    </row>
    <row r="323" spans="1:12" x14ac:dyDescent="0.2">
      <c r="A323" s="2">
        <v>314</v>
      </c>
      <c r="B323" s="6">
        <v>12607000</v>
      </c>
      <c r="C323" s="7">
        <v>2269.2600000000002</v>
      </c>
      <c r="D323" s="22">
        <f t="shared" si="41"/>
        <v>0.63456809708891881</v>
      </c>
      <c r="E323" s="22">
        <f t="shared" si="42"/>
        <v>0.20678987863885143</v>
      </c>
      <c r="F323" s="23">
        <f t="shared" si="43"/>
        <v>1440</v>
      </c>
      <c r="G323" s="23">
        <f t="shared" si="44"/>
        <v>469.26000000000005</v>
      </c>
      <c r="H323" s="24">
        <f t="shared" si="37"/>
        <v>7999999.9999999991</v>
      </c>
      <c r="I323" s="6">
        <f t="shared" si="38"/>
        <v>2607000</v>
      </c>
      <c r="J323" s="6">
        <f t="shared" si="39"/>
        <v>2000000</v>
      </c>
      <c r="K323" s="7">
        <f t="shared" si="40"/>
        <v>360.00000000000023</v>
      </c>
      <c r="L323" s="7"/>
    </row>
    <row r="324" spans="1:12" x14ac:dyDescent="0.2">
      <c r="A324" s="2">
        <v>315</v>
      </c>
      <c r="B324" s="6">
        <v>24933000</v>
      </c>
      <c r="C324" s="7">
        <v>5983.92</v>
      </c>
      <c r="D324" s="22">
        <f t="shared" si="41"/>
        <v>0.3208599045441784</v>
      </c>
      <c r="E324" s="22">
        <f t="shared" si="42"/>
        <v>0.59892511931977699</v>
      </c>
      <c r="F324" s="23">
        <f t="shared" si="43"/>
        <v>1920</v>
      </c>
      <c r="G324" s="23">
        <f t="shared" si="44"/>
        <v>3583.92</v>
      </c>
      <c r="H324" s="24">
        <f t="shared" si="37"/>
        <v>8000000</v>
      </c>
      <c r="I324" s="6">
        <f t="shared" si="38"/>
        <v>14933000</v>
      </c>
      <c r="J324" s="6">
        <f t="shared" si="39"/>
        <v>2000000</v>
      </c>
      <c r="K324" s="7">
        <f t="shared" si="40"/>
        <v>480</v>
      </c>
      <c r="L324" s="7"/>
    </row>
    <row r="325" spans="1:12" x14ac:dyDescent="0.2">
      <c r="A325" s="2">
        <v>316</v>
      </c>
      <c r="B325" s="6">
        <v>40000000</v>
      </c>
      <c r="C325" s="7">
        <v>7600</v>
      </c>
      <c r="D325" s="22">
        <f t="shared" si="41"/>
        <v>0.2</v>
      </c>
      <c r="E325" s="22">
        <f t="shared" si="42"/>
        <v>0.75</v>
      </c>
      <c r="F325" s="23">
        <f t="shared" si="43"/>
        <v>1520</v>
      </c>
      <c r="G325" s="23">
        <f t="shared" si="44"/>
        <v>5700</v>
      </c>
      <c r="H325" s="24">
        <f t="shared" si="37"/>
        <v>8000000</v>
      </c>
      <c r="I325" s="6">
        <f t="shared" si="38"/>
        <v>30000000</v>
      </c>
      <c r="J325" s="6">
        <f t="shared" si="39"/>
        <v>2000000</v>
      </c>
      <c r="K325" s="7">
        <f t="shared" si="40"/>
        <v>380</v>
      </c>
      <c r="L325" s="7"/>
    </row>
    <row r="326" spans="1:12" x14ac:dyDescent="0.2">
      <c r="A326" s="2">
        <v>317</v>
      </c>
      <c r="B326" s="6">
        <v>40000000</v>
      </c>
      <c r="C326" s="7">
        <v>10800</v>
      </c>
      <c r="D326" s="22">
        <f t="shared" si="41"/>
        <v>0.2</v>
      </c>
      <c r="E326" s="22">
        <f t="shared" si="42"/>
        <v>0.75</v>
      </c>
      <c r="F326" s="23">
        <f t="shared" si="43"/>
        <v>2160</v>
      </c>
      <c r="G326" s="23">
        <f t="shared" si="44"/>
        <v>8100</v>
      </c>
      <c r="H326" s="24">
        <f t="shared" si="37"/>
        <v>8000000</v>
      </c>
      <c r="I326" s="6">
        <f t="shared" si="38"/>
        <v>30000000</v>
      </c>
      <c r="J326" s="6">
        <f t="shared" si="39"/>
        <v>2000000</v>
      </c>
      <c r="K326" s="7">
        <f t="shared" si="40"/>
        <v>540</v>
      </c>
      <c r="L326" s="7"/>
    </row>
    <row r="327" spans="1:12" x14ac:dyDescent="0.2">
      <c r="A327" s="2">
        <v>318</v>
      </c>
      <c r="B327" s="6">
        <v>800000</v>
      </c>
      <c r="C327" s="7">
        <v>96</v>
      </c>
      <c r="D327" s="22">
        <f t="shared" si="41"/>
        <v>0</v>
      </c>
      <c r="E327" s="22">
        <f t="shared" si="42"/>
        <v>0</v>
      </c>
      <c r="F327" s="23">
        <f t="shared" si="43"/>
        <v>0</v>
      </c>
      <c r="G327" s="23">
        <f t="shared" si="44"/>
        <v>0</v>
      </c>
      <c r="H327" s="24">
        <f t="shared" si="37"/>
        <v>0</v>
      </c>
      <c r="I327" s="6">
        <f t="shared" si="38"/>
        <v>0</v>
      </c>
      <c r="J327" s="6">
        <f t="shared" si="39"/>
        <v>800000</v>
      </c>
      <c r="K327" s="7">
        <f t="shared" si="40"/>
        <v>96</v>
      </c>
      <c r="L327" s="7"/>
    </row>
    <row r="328" spans="1:12" x14ac:dyDescent="0.2">
      <c r="A328" s="2">
        <v>319</v>
      </c>
      <c r="B328" s="6">
        <v>40000000</v>
      </c>
      <c r="C328" s="7">
        <v>8400</v>
      </c>
      <c r="D328" s="22">
        <f t="shared" si="41"/>
        <v>0.2</v>
      </c>
      <c r="E328" s="22">
        <f t="shared" si="42"/>
        <v>0.75</v>
      </c>
      <c r="F328" s="23">
        <f t="shared" si="43"/>
        <v>1680</v>
      </c>
      <c r="G328" s="23">
        <f t="shared" si="44"/>
        <v>6300</v>
      </c>
      <c r="H328" s="24">
        <f t="shared" si="37"/>
        <v>8000000</v>
      </c>
      <c r="I328" s="6">
        <f t="shared" si="38"/>
        <v>30000000</v>
      </c>
      <c r="J328" s="6">
        <f t="shared" si="39"/>
        <v>2000000</v>
      </c>
      <c r="K328" s="7">
        <f t="shared" si="40"/>
        <v>420</v>
      </c>
      <c r="L328" s="7"/>
    </row>
    <row r="329" spans="1:12" x14ac:dyDescent="0.2">
      <c r="A329" s="2">
        <v>320</v>
      </c>
      <c r="B329" s="6">
        <v>24277000</v>
      </c>
      <c r="C329" s="7">
        <v>6312.02</v>
      </c>
      <c r="D329" s="22">
        <f t="shared" si="41"/>
        <v>0.32953000782633768</v>
      </c>
      <c r="E329" s="22">
        <f t="shared" si="42"/>
        <v>0.58808749021707785</v>
      </c>
      <c r="F329" s="23">
        <f t="shared" si="43"/>
        <v>2080</v>
      </c>
      <c r="G329" s="23">
        <f t="shared" si="44"/>
        <v>3712.02</v>
      </c>
      <c r="H329" s="24">
        <f t="shared" si="37"/>
        <v>8000000</v>
      </c>
      <c r="I329" s="6">
        <f t="shared" si="38"/>
        <v>14276999.999999998</v>
      </c>
      <c r="J329" s="6">
        <f t="shared" si="39"/>
        <v>2000000</v>
      </c>
      <c r="K329" s="7">
        <f t="shared" si="40"/>
        <v>520</v>
      </c>
      <c r="L329" s="7"/>
    </row>
    <row r="330" spans="1:12" x14ac:dyDescent="0.2">
      <c r="A330" s="2">
        <v>321</v>
      </c>
      <c r="B330" s="6">
        <v>36489000</v>
      </c>
      <c r="C330" s="7">
        <v>5108.46</v>
      </c>
      <c r="D330" s="22">
        <f t="shared" si="41"/>
        <v>0.21924415577297268</v>
      </c>
      <c r="E330" s="22">
        <f t="shared" si="42"/>
        <v>0.72594480528378413</v>
      </c>
      <c r="F330" s="23">
        <f t="shared" si="43"/>
        <v>1120</v>
      </c>
      <c r="G330" s="23">
        <f t="shared" si="44"/>
        <v>3708.46</v>
      </c>
      <c r="H330" s="24">
        <f t="shared" ref="H330:H393" si="45">D330*B330</f>
        <v>8000000</v>
      </c>
      <c r="I330" s="6">
        <f t="shared" ref="I330:I393" si="46">E330*$B330</f>
        <v>26489000</v>
      </c>
      <c r="J330" s="6">
        <f t="shared" ref="J330:J393" si="47">B330-SUM(H330:I330)</f>
        <v>2000000</v>
      </c>
      <c r="K330" s="7">
        <f t="shared" ref="K330:K393" si="48">C330-SUM(F330:G330)</f>
        <v>280</v>
      </c>
      <c r="L330" s="7"/>
    </row>
    <row r="331" spans="1:12" x14ac:dyDescent="0.2">
      <c r="A331" s="2">
        <v>322</v>
      </c>
      <c r="B331" s="6">
        <v>37118000</v>
      </c>
      <c r="C331" s="7">
        <v>7052.42</v>
      </c>
      <c r="D331" s="22">
        <f t="shared" ref="D331:D394" si="49">MAX(0,MIN(8000000,B331-2000000))/B331</f>
        <v>0.21552885392531926</v>
      </c>
      <c r="E331" s="22">
        <f t="shared" ref="E331:E394" si="50">MAX(0,MIN(30000000,B331-10000000))/B331</f>
        <v>0.73058893259335089</v>
      </c>
      <c r="F331" s="23">
        <f t="shared" ref="F331:F394" si="51">+D331*$C331</f>
        <v>1520</v>
      </c>
      <c r="G331" s="23">
        <f t="shared" ref="G331:G394" si="52">+E331*$C331</f>
        <v>5152.42</v>
      </c>
      <c r="H331" s="24">
        <f t="shared" si="45"/>
        <v>8000000</v>
      </c>
      <c r="I331" s="6">
        <f t="shared" si="46"/>
        <v>27118000</v>
      </c>
      <c r="J331" s="6">
        <f t="shared" si="47"/>
        <v>2000000</v>
      </c>
      <c r="K331" s="7">
        <f t="shared" si="48"/>
        <v>380</v>
      </c>
      <c r="L331" s="7"/>
    </row>
    <row r="332" spans="1:12" x14ac:dyDescent="0.2">
      <c r="A332" s="2">
        <v>323</v>
      </c>
      <c r="B332" s="6">
        <v>6598000</v>
      </c>
      <c r="C332" s="7">
        <v>1715.48</v>
      </c>
      <c r="D332" s="22">
        <f t="shared" si="49"/>
        <v>0.69687784177023337</v>
      </c>
      <c r="E332" s="22">
        <f t="shared" si="50"/>
        <v>0</v>
      </c>
      <c r="F332" s="23">
        <f t="shared" si="51"/>
        <v>1195.48</v>
      </c>
      <c r="G332" s="23">
        <f t="shared" si="52"/>
        <v>0</v>
      </c>
      <c r="H332" s="24">
        <f t="shared" si="45"/>
        <v>4598000</v>
      </c>
      <c r="I332" s="6">
        <f t="shared" si="46"/>
        <v>0</v>
      </c>
      <c r="J332" s="6">
        <f t="shared" si="47"/>
        <v>2000000</v>
      </c>
      <c r="K332" s="7">
        <f t="shared" si="48"/>
        <v>520</v>
      </c>
      <c r="L332" s="7"/>
    </row>
    <row r="333" spans="1:12" x14ac:dyDescent="0.2">
      <c r="A333" s="2">
        <v>324</v>
      </c>
      <c r="B333" s="6">
        <v>40000000</v>
      </c>
      <c r="C333" s="7">
        <v>8000</v>
      </c>
      <c r="D333" s="22">
        <f t="shared" si="49"/>
        <v>0.2</v>
      </c>
      <c r="E333" s="22">
        <f t="shared" si="50"/>
        <v>0.75</v>
      </c>
      <c r="F333" s="23">
        <f t="shared" si="51"/>
        <v>1600</v>
      </c>
      <c r="G333" s="23">
        <f t="shared" si="52"/>
        <v>6000</v>
      </c>
      <c r="H333" s="24">
        <f t="shared" si="45"/>
        <v>8000000</v>
      </c>
      <c r="I333" s="6">
        <f t="shared" si="46"/>
        <v>30000000</v>
      </c>
      <c r="J333" s="6">
        <f t="shared" si="47"/>
        <v>2000000</v>
      </c>
      <c r="K333" s="7">
        <f t="shared" si="48"/>
        <v>400</v>
      </c>
      <c r="L333" s="7"/>
    </row>
    <row r="334" spans="1:12" x14ac:dyDescent="0.2">
      <c r="A334" s="2">
        <v>325</v>
      </c>
      <c r="B334" s="6">
        <v>33724000</v>
      </c>
      <c r="C334" s="7">
        <v>7756.52</v>
      </c>
      <c r="D334" s="22">
        <f t="shared" si="49"/>
        <v>0.23721978412999645</v>
      </c>
      <c r="E334" s="22">
        <f t="shared" si="50"/>
        <v>0.70347526983750441</v>
      </c>
      <c r="F334" s="23">
        <f t="shared" si="51"/>
        <v>1840.0000000000002</v>
      </c>
      <c r="G334" s="23">
        <f t="shared" si="52"/>
        <v>5456.52</v>
      </c>
      <c r="H334" s="24">
        <f t="shared" si="45"/>
        <v>8000000</v>
      </c>
      <c r="I334" s="6">
        <f t="shared" si="46"/>
        <v>23724000</v>
      </c>
      <c r="J334" s="6">
        <f t="shared" si="47"/>
        <v>2000000</v>
      </c>
      <c r="K334" s="7">
        <f t="shared" si="48"/>
        <v>460</v>
      </c>
      <c r="L334" s="7"/>
    </row>
    <row r="335" spans="1:12" x14ac:dyDescent="0.2">
      <c r="A335" s="2">
        <v>326</v>
      </c>
      <c r="B335" s="6">
        <v>800000</v>
      </c>
      <c r="C335" s="7">
        <v>144</v>
      </c>
      <c r="D335" s="22">
        <f t="shared" si="49"/>
        <v>0</v>
      </c>
      <c r="E335" s="22">
        <f t="shared" si="50"/>
        <v>0</v>
      </c>
      <c r="F335" s="23">
        <f t="shared" si="51"/>
        <v>0</v>
      </c>
      <c r="G335" s="23">
        <f t="shared" si="52"/>
        <v>0</v>
      </c>
      <c r="H335" s="24">
        <f t="shared" si="45"/>
        <v>0</v>
      </c>
      <c r="I335" s="6">
        <f t="shared" si="46"/>
        <v>0</v>
      </c>
      <c r="J335" s="6">
        <f t="shared" si="47"/>
        <v>800000</v>
      </c>
      <c r="K335" s="7">
        <f t="shared" si="48"/>
        <v>144</v>
      </c>
      <c r="L335" s="7"/>
    </row>
    <row r="336" spans="1:12" x14ac:dyDescent="0.2">
      <c r="A336" s="2">
        <v>327</v>
      </c>
      <c r="B336" s="6">
        <v>907000</v>
      </c>
      <c r="C336" s="7">
        <v>117.91</v>
      </c>
      <c r="D336" s="22">
        <f t="shared" si="49"/>
        <v>0</v>
      </c>
      <c r="E336" s="22">
        <f t="shared" si="50"/>
        <v>0</v>
      </c>
      <c r="F336" s="23">
        <f t="shared" si="51"/>
        <v>0</v>
      </c>
      <c r="G336" s="23">
        <f t="shared" si="52"/>
        <v>0</v>
      </c>
      <c r="H336" s="24">
        <f t="shared" si="45"/>
        <v>0</v>
      </c>
      <c r="I336" s="6">
        <f t="shared" si="46"/>
        <v>0</v>
      </c>
      <c r="J336" s="6">
        <f t="shared" si="47"/>
        <v>907000</v>
      </c>
      <c r="K336" s="7">
        <f t="shared" si="48"/>
        <v>117.91</v>
      </c>
      <c r="L336" s="7"/>
    </row>
    <row r="337" spans="1:12" x14ac:dyDescent="0.2">
      <c r="A337" s="2">
        <v>328</v>
      </c>
      <c r="B337" s="6">
        <v>6893000</v>
      </c>
      <c r="C337" s="7">
        <v>1447.53</v>
      </c>
      <c r="D337" s="22">
        <f t="shared" si="49"/>
        <v>0.70985057304511823</v>
      </c>
      <c r="E337" s="22">
        <f t="shared" si="50"/>
        <v>0</v>
      </c>
      <c r="F337" s="23">
        <f t="shared" si="51"/>
        <v>1027.53</v>
      </c>
      <c r="G337" s="23">
        <f t="shared" si="52"/>
        <v>0</v>
      </c>
      <c r="H337" s="24">
        <f t="shared" si="45"/>
        <v>4893000</v>
      </c>
      <c r="I337" s="6">
        <f t="shared" si="46"/>
        <v>0</v>
      </c>
      <c r="J337" s="6">
        <f t="shared" si="47"/>
        <v>2000000</v>
      </c>
      <c r="K337" s="7">
        <f t="shared" si="48"/>
        <v>420</v>
      </c>
      <c r="L337" s="7"/>
    </row>
    <row r="338" spans="1:12" x14ac:dyDescent="0.2">
      <c r="A338" s="2">
        <v>329</v>
      </c>
      <c r="B338" s="6">
        <v>39242000</v>
      </c>
      <c r="C338" s="7">
        <v>9418.08</v>
      </c>
      <c r="D338" s="22">
        <f t="shared" si="49"/>
        <v>0.20386320778757452</v>
      </c>
      <c r="E338" s="22">
        <f t="shared" si="50"/>
        <v>0.7451709902655318</v>
      </c>
      <c r="F338" s="23">
        <f t="shared" si="51"/>
        <v>1919.9999999999998</v>
      </c>
      <c r="G338" s="23">
        <f t="shared" si="52"/>
        <v>7018.08</v>
      </c>
      <c r="H338" s="24">
        <f t="shared" si="45"/>
        <v>7999999.9999999991</v>
      </c>
      <c r="I338" s="6">
        <f t="shared" si="46"/>
        <v>29242000</v>
      </c>
      <c r="J338" s="6">
        <f t="shared" si="47"/>
        <v>2000000</v>
      </c>
      <c r="K338" s="7">
        <f t="shared" si="48"/>
        <v>480</v>
      </c>
      <c r="L338" s="7"/>
    </row>
    <row r="339" spans="1:12" x14ac:dyDescent="0.2">
      <c r="A339" s="2">
        <v>330</v>
      </c>
      <c r="B339" s="6">
        <v>800000</v>
      </c>
      <c r="C339" s="7">
        <v>120</v>
      </c>
      <c r="D339" s="22">
        <f t="shared" si="49"/>
        <v>0</v>
      </c>
      <c r="E339" s="22">
        <f t="shared" si="50"/>
        <v>0</v>
      </c>
      <c r="F339" s="23">
        <f t="shared" si="51"/>
        <v>0</v>
      </c>
      <c r="G339" s="23">
        <f t="shared" si="52"/>
        <v>0</v>
      </c>
      <c r="H339" s="24">
        <f t="shared" si="45"/>
        <v>0</v>
      </c>
      <c r="I339" s="6">
        <f t="shared" si="46"/>
        <v>0</v>
      </c>
      <c r="J339" s="6">
        <f t="shared" si="47"/>
        <v>800000</v>
      </c>
      <c r="K339" s="7">
        <f t="shared" si="48"/>
        <v>120</v>
      </c>
      <c r="L339" s="7"/>
    </row>
    <row r="340" spans="1:12" x14ac:dyDescent="0.2">
      <c r="A340" s="2">
        <v>331</v>
      </c>
      <c r="B340" s="6">
        <v>8088000</v>
      </c>
      <c r="C340" s="7">
        <v>1860.24</v>
      </c>
      <c r="D340" s="22">
        <f t="shared" si="49"/>
        <v>0.75272007912957473</v>
      </c>
      <c r="E340" s="22">
        <f t="shared" si="50"/>
        <v>0</v>
      </c>
      <c r="F340" s="23">
        <f t="shared" si="51"/>
        <v>1400.24</v>
      </c>
      <c r="G340" s="23">
        <f t="shared" si="52"/>
        <v>0</v>
      </c>
      <c r="H340" s="24">
        <f t="shared" si="45"/>
        <v>6088000</v>
      </c>
      <c r="I340" s="6">
        <f t="shared" si="46"/>
        <v>0</v>
      </c>
      <c r="J340" s="6">
        <f t="shared" si="47"/>
        <v>2000000</v>
      </c>
      <c r="K340" s="7">
        <f t="shared" si="48"/>
        <v>460</v>
      </c>
      <c r="L340" s="7"/>
    </row>
    <row r="341" spans="1:12" x14ac:dyDescent="0.2">
      <c r="A341" s="2">
        <v>332</v>
      </c>
      <c r="B341" s="6">
        <v>17148000</v>
      </c>
      <c r="C341" s="7">
        <v>3601.08</v>
      </c>
      <c r="D341" s="22">
        <f t="shared" si="49"/>
        <v>0.46652670865407042</v>
      </c>
      <c r="E341" s="22">
        <f t="shared" si="50"/>
        <v>0.41684161418241195</v>
      </c>
      <c r="F341" s="23">
        <f t="shared" si="51"/>
        <v>1679.9999999999998</v>
      </c>
      <c r="G341" s="23">
        <f t="shared" si="52"/>
        <v>1501.08</v>
      </c>
      <c r="H341" s="24">
        <f t="shared" si="45"/>
        <v>8000000</v>
      </c>
      <c r="I341" s="6">
        <f t="shared" si="46"/>
        <v>7148000</v>
      </c>
      <c r="J341" s="6">
        <f t="shared" si="47"/>
        <v>2000000</v>
      </c>
      <c r="K341" s="7">
        <f t="shared" si="48"/>
        <v>420</v>
      </c>
      <c r="L341" s="7"/>
    </row>
    <row r="342" spans="1:12" x14ac:dyDescent="0.2">
      <c r="A342" s="2">
        <v>333</v>
      </c>
      <c r="B342" s="6">
        <v>8610000</v>
      </c>
      <c r="C342" s="7">
        <v>1980.3</v>
      </c>
      <c r="D342" s="22">
        <f t="shared" si="49"/>
        <v>0.76771196283391407</v>
      </c>
      <c r="E342" s="22">
        <f t="shared" si="50"/>
        <v>0</v>
      </c>
      <c r="F342" s="23">
        <f t="shared" si="51"/>
        <v>1520.3</v>
      </c>
      <c r="G342" s="23">
        <f t="shared" si="52"/>
        <v>0</v>
      </c>
      <c r="H342" s="24">
        <f t="shared" si="45"/>
        <v>6610000</v>
      </c>
      <c r="I342" s="6">
        <f t="shared" si="46"/>
        <v>0</v>
      </c>
      <c r="J342" s="6">
        <f t="shared" si="47"/>
        <v>2000000</v>
      </c>
      <c r="K342" s="7">
        <f t="shared" si="48"/>
        <v>460</v>
      </c>
      <c r="L342" s="7"/>
    </row>
    <row r="343" spans="1:12" x14ac:dyDescent="0.2">
      <c r="A343" s="2">
        <v>334</v>
      </c>
      <c r="B343" s="6">
        <v>800000</v>
      </c>
      <c r="C343" s="7">
        <v>208</v>
      </c>
      <c r="D343" s="22">
        <f t="shared" si="49"/>
        <v>0</v>
      </c>
      <c r="E343" s="22">
        <f t="shared" si="50"/>
        <v>0</v>
      </c>
      <c r="F343" s="23">
        <f t="shared" si="51"/>
        <v>0</v>
      </c>
      <c r="G343" s="23">
        <f t="shared" si="52"/>
        <v>0</v>
      </c>
      <c r="H343" s="24">
        <f t="shared" si="45"/>
        <v>0</v>
      </c>
      <c r="I343" s="6">
        <f t="shared" si="46"/>
        <v>0</v>
      </c>
      <c r="J343" s="6">
        <f t="shared" si="47"/>
        <v>800000</v>
      </c>
      <c r="K343" s="7">
        <f t="shared" si="48"/>
        <v>208</v>
      </c>
      <c r="L343" s="7"/>
    </row>
    <row r="344" spans="1:12" x14ac:dyDescent="0.2">
      <c r="A344" s="2">
        <v>335</v>
      </c>
      <c r="B344" s="6">
        <v>12615000</v>
      </c>
      <c r="C344" s="7">
        <v>2901.45</v>
      </c>
      <c r="D344" s="22">
        <f t="shared" si="49"/>
        <v>0.63416567578279825</v>
      </c>
      <c r="E344" s="22">
        <f t="shared" si="50"/>
        <v>0.20729290527150218</v>
      </c>
      <c r="F344" s="23">
        <f t="shared" si="51"/>
        <v>1839.9999999999998</v>
      </c>
      <c r="G344" s="23">
        <f t="shared" si="52"/>
        <v>601.44999999999993</v>
      </c>
      <c r="H344" s="24">
        <f t="shared" si="45"/>
        <v>8000000</v>
      </c>
      <c r="I344" s="6">
        <f t="shared" si="46"/>
        <v>2615000</v>
      </c>
      <c r="J344" s="6">
        <f t="shared" si="47"/>
        <v>2000000</v>
      </c>
      <c r="K344" s="7">
        <f t="shared" si="48"/>
        <v>460</v>
      </c>
      <c r="L344" s="7"/>
    </row>
    <row r="345" spans="1:12" x14ac:dyDescent="0.2">
      <c r="A345" s="2">
        <v>336</v>
      </c>
      <c r="B345" s="6">
        <v>6208000</v>
      </c>
      <c r="C345" s="7">
        <v>1179.52</v>
      </c>
      <c r="D345" s="22">
        <f t="shared" si="49"/>
        <v>0.67783505154639179</v>
      </c>
      <c r="E345" s="22">
        <f t="shared" si="50"/>
        <v>0</v>
      </c>
      <c r="F345" s="23">
        <f t="shared" si="51"/>
        <v>799.52</v>
      </c>
      <c r="G345" s="23">
        <f t="shared" si="52"/>
        <v>0</v>
      </c>
      <c r="H345" s="24">
        <f t="shared" si="45"/>
        <v>4208000</v>
      </c>
      <c r="I345" s="6">
        <f t="shared" si="46"/>
        <v>0</v>
      </c>
      <c r="J345" s="6">
        <f t="shared" si="47"/>
        <v>2000000</v>
      </c>
      <c r="K345" s="7">
        <f t="shared" si="48"/>
        <v>380</v>
      </c>
      <c r="L345" s="7"/>
    </row>
    <row r="346" spans="1:12" x14ac:dyDescent="0.2">
      <c r="A346" s="2">
        <v>337</v>
      </c>
      <c r="B346" s="6">
        <v>800000</v>
      </c>
      <c r="C346" s="7">
        <v>232</v>
      </c>
      <c r="D346" s="22">
        <f t="shared" si="49"/>
        <v>0</v>
      </c>
      <c r="E346" s="22">
        <f t="shared" si="50"/>
        <v>0</v>
      </c>
      <c r="F346" s="23">
        <f t="shared" si="51"/>
        <v>0</v>
      </c>
      <c r="G346" s="23">
        <f t="shared" si="52"/>
        <v>0</v>
      </c>
      <c r="H346" s="24">
        <f t="shared" si="45"/>
        <v>0</v>
      </c>
      <c r="I346" s="6">
        <f t="shared" si="46"/>
        <v>0</v>
      </c>
      <c r="J346" s="6">
        <f t="shared" si="47"/>
        <v>800000</v>
      </c>
      <c r="K346" s="7">
        <f t="shared" si="48"/>
        <v>232</v>
      </c>
      <c r="L346" s="7"/>
    </row>
    <row r="347" spans="1:12" x14ac:dyDescent="0.2">
      <c r="A347" s="2">
        <v>338</v>
      </c>
      <c r="B347" s="6">
        <v>1260000</v>
      </c>
      <c r="C347" s="7">
        <v>252</v>
      </c>
      <c r="D347" s="22">
        <f t="shared" si="49"/>
        <v>0</v>
      </c>
      <c r="E347" s="22">
        <f t="shared" si="50"/>
        <v>0</v>
      </c>
      <c r="F347" s="23">
        <f t="shared" si="51"/>
        <v>0</v>
      </c>
      <c r="G347" s="23">
        <f t="shared" si="52"/>
        <v>0</v>
      </c>
      <c r="H347" s="24">
        <f t="shared" si="45"/>
        <v>0</v>
      </c>
      <c r="I347" s="6">
        <f t="shared" si="46"/>
        <v>0</v>
      </c>
      <c r="J347" s="6">
        <f t="shared" si="47"/>
        <v>1260000</v>
      </c>
      <c r="K347" s="7">
        <f t="shared" si="48"/>
        <v>252</v>
      </c>
      <c r="L347" s="7"/>
    </row>
    <row r="348" spans="1:12" x14ac:dyDescent="0.2">
      <c r="A348" s="2">
        <v>339</v>
      </c>
      <c r="B348" s="6">
        <v>19946000</v>
      </c>
      <c r="C348" s="7">
        <v>5385.42</v>
      </c>
      <c r="D348" s="22">
        <f t="shared" si="49"/>
        <v>0.40108292389451516</v>
      </c>
      <c r="E348" s="22">
        <f t="shared" si="50"/>
        <v>0.49864634513185602</v>
      </c>
      <c r="F348" s="23">
        <f t="shared" si="51"/>
        <v>2160</v>
      </c>
      <c r="G348" s="23">
        <f t="shared" si="52"/>
        <v>2685.42</v>
      </c>
      <c r="H348" s="24">
        <f t="shared" si="45"/>
        <v>7999999.9999999991</v>
      </c>
      <c r="I348" s="6">
        <f t="shared" si="46"/>
        <v>9946000</v>
      </c>
      <c r="J348" s="6">
        <f t="shared" si="47"/>
        <v>2000000</v>
      </c>
      <c r="K348" s="7">
        <f t="shared" si="48"/>
        <v>540</v>
      </c>
      <c r="L348" s="7"/>
    </row>
    <row r="349" spans="1:12" x14ac:dyDescent="0.2">
      <c r="A349" s="2">
        <v>340</v>
      </c>
      <c r="B349" s="6">
        <v>14043000</v>
      </c>
      <c r="C349" s="7">
        <v>2246.88</v>
      </c>
      <c r="D349" s="22">
        <f t="shared" si="49"/>
        <v>0.56967884355194764</v>
      </c>
      <c r="E349" s="22">
        <f t="shared" si="50"/>
        <v>0.28790144556006553</v>
      </c>
      <c r="F349" s="23">
        <f t="shared" si="51"/>
        <v>1280.0000000000002</v>
      </c>
      <c r="G349" s="23">
        <f t="shared" si="52"/>
        <v>646.88000000000011</v>
      </c>
      <c r="H349" s="24">
        <f t="shared" si="45"/>
        <v>8000000.0000000009</v>
      </c>
      <c r="I349" s="6">
        <f t="shared" si="46"/>
        <v>4043000</v>
      </c>
      <c r="J349" s="6">
        <f t="shared" si="47"/>
        <v>2000000</v>
      </c>
      <c r="K349" s="7">
        <f t="shared" si="48"/>
        <v>319.99999999999977</v>
      </c>
      <c r="L349" s="7"/>
    </row>
    <row r="350" spans="1:12" x14ac:dyDescent="0.2">
      <c r="A350" s="2">
        <v>341</v>
      </c>
      <c r="B350" s="6">
        <v>27508000</v>
      </c>
      <c r="C350" s="7">
        <v>7152.08</v>
      </c>
      <c r="D350" s="22">
        <f t="shared" si="49"/>
        <v>0.29082448742184092</v>
      </c>
      <c r="E350" s="22">
        <f t="shared" si="50"/>
        <v>0.63646939072269881</v>
      </c>
      <c r="F350" s="23">
        <f t="shared" si="51"/>
        <v>2080</v>
      </c>
      <c r="G350" s="23">
        <f t="shared" si="52"/>
        <v>4552.08</v>
      </c>
      <c r="H350" s="24">
        <f t="shared" si="45"/>
        <v>8000000</v>
      </c>
      <c r="I350" s="6">
        <f t="shared" si="46"/>
        <v>17508000</v>
      </c>
      <c r="J350" s="6">
        <f t="shared" si="47"/>
        <v>2000000</v>
      </c>
      <c r="K350" s="7">
        <f t="shared" si="48"/>
        <v>520</v>
      </c>
      <c r="L350" s="7"/>
    </row>
    <row r="351" spans="1:12" x14ac:dyDescent="0.2">
      <c r="A351" s="2">
        <v>342</v>
      </c>
      <c r="B351" s="6">
        <v>14951000</v>
      </c>
      <c r="C351" s="7">
        <v>4485.3</v>
      </c>
      <c r="D351" s="22">
        <f t="shared" si="49"/>
        <v>0.53508126546719281</v>
      </c>
      <c r="E351" s="22">
        <f t="shared" si="50"/>
        <v>0.33114841816600898</v>
      </c>
      <c r="F351" s="23">
        <f t="shared" si="51"/>
        <v>2400</v>
      </c>
      <c r="G351" s="23">
        <f t="shared" si="52"/>
        <v>1485.3000000000002</v>
      </c>
      <c r="H351" s="24">
        <f t="shared" si="45"/>
        <v>8000000</v>
      </c>
      <c r="I351" s="6">
        <f t="shared" si="46"/>
        <v>4951000</v>
      </c>
      <c r="J351" s="6">
        <f t="shared" si="47"/>
        <v>2000000</v>
      </c>
      <c r="K351" s="7">
        <f t="shared" si="48"/>
        <v>600</v>
      </c>
      <c r="L351" s="7"/>
    </row>
    <row r="352" spans="1:12" x14ac:dyDescent="0.2">
      <c r="A352" s="2">
        <v>343</v>
      </c>
      <c r="B352" s="6">
        <v>800000</v>
      </c>
      <c r="C352" s="7">
        <v>192</v>
      </c>
      <c r="D352" s="22">
        <f t="shared" si="49"/>
        <v>0</v>
      </c>
      <c r="E352" s="22">
        <f t="shared" si="50"/>
        <v>0</v>
      </c>
      <c r="F352" s="23">
        <f t="shared" si="51"/>
        <v>0</v>
      </c>
      <c r="G352" s="23">
        <f t="shared" si="52"/>
        <v>0</v>
      </c>
      <c r="H352" s="24">
        <f t="shared" si="45"/>
        <v>0</v>
      </c>
      <c r="I352" s="6">
        <f t="shared" si="46"/>
        <v>0</v>
      </c>
      <c r="J352" s="6">
        <f t="shared" si="47"/>
        <v>800000</v>
      </c>
      <c r="K352" s="7">
        <f t="shared" si="48"/>
        <v>192</v>
      </c>
      <c r="L352" s="7"/>
    </row>
    <row r="353" spans="1:12" x14ac:dyDescent="0.2">
      <c r="A353" s="2">
        <v>344</v>
      </c>
      <c r="B353" s="6">
        <v>26586000</v>
      </c>
      <c r="C353" s="7">
        <v>6646.5</v>
      </c>
      <c r="D353" s="22">
        <f t="shared" si="49"/>
        <v>0.3009102535168886</v>
      </c>
      <c r="E353" s="22">
        <f t="shared" si="50"/>
        <v>0.6238621831038893</v>
      </c>
      <c r="F353" s="23">
        <f t="shared" si="51"/>
        <v>2000</v>
      </c>
      <c r="G353" s="23">
        <f t="shared" si="52"/>
        <v>4146.5</v>
      </c>
      <c r="H353" s="24">
        <f t="shared" si="45"/>
        <v>8000000</v>
      </c>
      <c r="I353" s="6">
        <f t="shared" si="46"/>
        <v>16586000.000000002</v>
      </c>
      <c r="J353" s="6">
        <f t="shared" si="47"/>
        <v>2000000</v>
      </c>
      <c r="K353" s="7">
        <f t="shared" si="48"/>
        <v>500</v>
      </c>
      <c r="L353" s="7"/>
    </row>
    <row r="354" spans="1:12" x14ac:dyDescent="0.2">
      <c r="A354" s="2">
        <v>345</v>
      </c>
      <c r="B354" s="6">
        <v>40000000</v>
      </c>
      <c r="C354" s="7">
        <v>10800</v>
      </c>
      <c r="D354" s="22">
        <f t="shared" si="49"/>
        <v>0.2</v>
      </c>
      <c r="E354" s="22">
        <f t="shared" si="50"/>
        <v>0.75</v>
      </c>
      <c r="F354" s="23">
        <f t="shared" si="51"/>
        <v>2160</v>
      </c>
      <c r="G354" s="23">
        <f t="shared" si="52"/>
        <v>8100</v>
      </c>
      <c r="H354" s="24">
        <f t="shared" si="45"/>
        <v>8000000</v>
      </c>
      <c r="I354" s="6">
        <f t="shared" si="46"/>
        <v>30000000</v>
      </c>
      <c r="J354" s="6">
        <f t="shared" si="47"/>
        <v>2000000</v>
      </c>
      <c r="K354" s="7">
        <f t="shared" si="48"/>
        <v>540</v>
      </c>
      <c r="L354" s="7"/>
    </row>
    <row r="355" spans="1:12" x14ac:dyDescent="0.2">
      <c r="A355" s="2">
        <v>346</v>
      </c>
      <c r="B355" s="6">
        <v>26909000</v>
      </c>
      <c r="C355" s="7">
        <v>6458.16</v>
      </c>
      <c r="D355" s="22">
        <f t="shared" si="49"/>
        <v>0.29729830168345162</v>
      </c>
      <c r="E355" s="22">
        <f t="shared" si="50"/>
        <v>0.62837712289568548</v>
      </c>
      <c r="F355" s="23">
        <f t="shared" si="51"/>
        <v>1919.9999999999998</v>
      </c>
      <c r="G355" s="23">
        <f t="shared" si="52"/>
        <v>4058.16</v>
      </c>
      <c r="H355" s="24">
        <f t="shared" si="45"/>
        <v>7999999.9999999991</v>
      </c>
      <c r="I355" s="6">
        <f t="shared" si="46"/>
        <v>16909000</v>
      </c>
      <c r="J355" s="6">
        <f t="shared" si="47"/>
        <v>2000000</v>
      </c>
      <c r="K355" s="7">
        <f t="shared" si="48"/>
        <v>480</v>
      </c>
      <c r="L355" s="7"/>
    </row>
    <row r="356" spans="1:12" x14ac:dyDescent="0.2">
      <c r="A356" s="2">
        <v>347</v>
      </c>
      <c r="B356" s="6">
        <v>15862000</v>
      </c>
      <c r="C356" s="7">
        <v>3965.5</v>
      </c>
      <c r="D356" s="22">
        <f t="shared" si="49"/>
        <v>0.5043500189131257</v>
      </c>
      <c r="E356" s="22">
        <f t="shared" si="50"/>
        <v>0.36956247635859285</v>
      </c>
      <c r="F356" s="23">
        <f t="shared" si="51"/>
        <v>2000</v>
      </c>
      <c r="G356" s="23">
        <f t="shared" si="52"/>
        <v>1465.5</v>
      </c>
      <c r="H356" s="24">
        <f t="shared" si="45"/>
        <v>8000000</v>
      </c>
      <c r="I356" s="6">
        <f t="shared" si="46"/>
        <v>5862000</v>
      </c>
      <c r="J356" s="6">
        <f t="shared" si="47"/>
        <v>2000000</v>
      </c>
      <c r="K356" s="7">
        <f t="shared" si="48"/>
        <v>500</v>
      </c>
      <c r="L356" s="7"/>
    </row>
    <row r="357" spans="1:12" x14ac:dyDescent="0.2">
      <c r="A357" s="2">
        <v>348</v>
      </c>
      <c r="B357" s="6">
        <v>28518000</v>
      </c>
      <c r="C357" s="7">
        <v>5988.78</v>
      </c>
      <c r="D357" s="22">
        <f t="shared" si="49"/>
        <v>0.2805245809664072</v>
      </c>
      <c r="E357" s="22">
        <f t="shared" si="50"/>
        <v>0.649344273791991</v>
      </c>
      <c r="F357" s="23">
        <f t="shared" si="51"/>
        <v>1680</v>
      </c>
      <c r="G357" s="23">
        <f t="shared" si="52"/>
        <v>3888.7799999999997</v>
      </c>
      <c r="H357" s="24">
        <f t="shared" si="45"/>
        <v>8000000.0000000009</v>
      </c>
      <c r="I357" s="6">
        <f t="shared" si="46"/>
        <v>18518000</v>
      </c>
      <c r="J357" s="6">
        <f t="shared" si="47"/>
        <v>2000000</v>
      </c>
      <c r="K357" s="7">
        <f t="shared" si="48"/>
        <v>420</v>
      </c>
      <c r="L357" s="7"/>
    </row>
    <row r="358" spans="1:12" x14ac:dyDescent="0.2">
      <c r="A358" s="2">
        <v>349</v>
      </c>
      <c r="B358" s="6">
        <v>15193000</v>
      </c>
      <c r="C358" s="7">
        <v>3494.39</v>
      </c>
      <c r="D358" s="22">
        <f t="shared" si="49"/>
        <v>0.526558283419996</v>
      </c>
      <c r="E358" s="22">
        <f t="shared" si="50"/>
        <v>0.34180214572500495</v>
      </c>
      <c r="F358" s="23">
        <f t="shared" si="51"/>
        <v>1839.9999999999998</v>
      </c>
      <c r="G358" s="23">
        <f t="shared" si="52"/>
        <v>1194.3900000000001</v>
      </c>
      <c r="H358" s="24">
        <f t="shared" si="45"/>
        <v>7999999.9999999991</v>
      </c>
      <c r="I358" s="6">
        <f t="shared" si="46"/>
        <v>5193000</v>
      </c>
      <c r="J358" s="6">
        <f t="shared" si="47"/>
        <v>2000000</v>
      </c>
      <c r="K358" s="7">
        <f t="shared" si="48"/>
        <v>460</v>
      </c>
      <c r="L358" s="7"/>
    </row>
    <row r="359" spans="1:12" x14ac:dyDescent="0.2">
      <c r="A359" s="2">
        <v>350</v>
      </c>
      <c r="B359" s="6">
        <v>39987000</v>
      </c>
      <c r="C359" s="7">
        <v>12395.97</v>
      </c>
      <c r="D359" s="22">
        <f t="shared" si="49"/>
        <v>0.20006502113186786</v>
      </c>
      <c r="E359" s="22">
        <f t="shared" si="50"/>
        <v>0.7499187235851652</v>
      </c>
      <c r="F359" s="23">
        <f t="shared" si="51"/>
        <v>2480</v>
      </c>
      <c r="G359" s="23">
        <f t="shared" si="52"/>
        <v>9295.9699999999993</v>
      </c>
      <c r="H359" s="24">
        <f t="shared" si="45"/>
        <v>8000000</v>
      </c>
      <c r="I359" s="6">
        <f t="shared" si="46"/>
        <v>29987000</v>
      </c>
      <c r="J359" s="6">
        <f t="shared" si="47"/>
        <v>2000000</v>
      </c>
      <c r="K359" s="7">
        <f t="shared" si="48"/>
        <v>620</v>
      </c>
      <c r="L359" s="7"/>
    </row>
    <row r="360" spans="1:12" x14ac:dyDescent="0.2">
      <c r="A360" s="2">
        <v>351</v>
      </c>
      <c r="B360" s="6">
        <v>18275000</v>
      </c>
      <c r="C360" s="7">
        <v>4386</v>
      </c>
      <c r="D360" s="22">
        <f t="shared" si="49"/>
        <v>0.43775649794801641</v>
      </c>
      <c r="E360" s="22">
        <f t="shared" si="50"/>
        <v>0.45280437756497949</v>
      </c>
      <c r="F360" s="23">
        <f t="shared" si="51"/>
        <v>1920</v>
      </c>
      <c r="G360" s="23">
        <f t="shared" si="52"/>
        <v>1986</v>
      </c>
      <c r="H360" s="24">
        <f t="shared" si="45"/>
        <v>8000000</v>
      </c>
      <c r="I360" s="6">
        <f t="shared" si="46"/>
        <v>8275000</v>
      </c>
      <c r="J360" s="6">
        <f t="shared" si="47"/>
        <v>2000000</v>
      </c>
      <c r="K360" s="7">
        <f t="shared" si="48"/>
        <v>480</v>
      </c>
      <c r="L360" s="7"/>
    </row>
    <row r="361" spans="1:12" x14ac:dyDescent="0.2">
      <c r="A361" s="2">
        <v>352</v>
      </c>
      <c r="B361" s="6">
        <v>17831000</v>
      </c>
      <c r="C361" s="7">
        <v>5527.61</v>
      </c>
      <c r="D361" s="22">
        <f t="shared" si="49"/>
        <v>0.44865683360439684</v>
      </c>
      <c r="E361" s="22">
        <f t="shared" si="50"/>
        <v>0.43917895799450396</v>
      </c>
      <c r="F361" s="23">
        <f t="shared" si="51"/>
        <v>2480</v>
      </c>
      <c r="G361" s="23">
        <f t="shared" si="52"/>
        <v>2427.6099999999997</v>
      </c>
      <c r="H361" s="24">
        <f t="shared" si="45"/>
        <v>8000000</v>
      </c>
      <c r="I361" s="6">
        <f t="shared" si="46"/>
        <v>7831000</v>
      </c>
      <c r="J361" s="6">
        <f t="shared" si="47"/>
        <v>2000000</v>
      </c>
      <c r="K361" s="7">
        <f t="shared" si="48"/>
        <v>620</v>
      </c>
      <c r="L361" s="7"/>
    </row>
    <row r="362" spans="1:12" x14ac:dyDescent="0.2">
      <c r="A362" s="2">
        <v>353</v>
      </c>
      <c r="B362" s="6">
        <v>10780000</v>
      </c>
      <c r="C362" s="7">
        <v>2048.1999999999998</v>
      </c>
      <c r="D362" s="22">
        <f t="shared" si="49"/>
        <v>0.74211502782931349</v>
      </c>
      <c r="E362" s="22">
        <f t="shared" si="50"/>
        <v>7.2356215213358069E-2</v>
      </c>
      <c r="F362" s="23">
        <f t="shared" si="51"/>
        <v>1519.9999999999998</v>
      </c>
      <c r="G362" s="23">
        <f t="shared" si="52"/>
        <v>148.19999999999999</v>
      </c>
      <c r="H362" s="24">
        <f t="shared" si="45"/>
        <v>7999999.9999999991</v>
      </c>
      <c r="I362" s="6">
        <f t="shared" si="46"/>
        <v>780000</v>
      </c>
      <c r="J362" s="6">
        <f t="shared" si="47"/>
        <v>2000000</v>
      </c>
      <c r="K362" s="7">
        <f t="shared" si="48"/>
        <v>380</v>
      </c>
      <c r="L362" s="7"/>
    </row>
    <row r="363" spans="1:12" x14ac:dyDescent="0.2">
      <c r="A363" s="2">
        <v>354</v>
      </c>
      <c r="B363" s="6">
        <v>1579000</v>
      </c>
      <c r="C363" s="7">
        <v>221.06</v>
      </c>
      <c r="D363" s="22">
        <f t="shared" si="49"/>
        <v>0</v>
      </c>
      <c r="E363" s="22">
        <f t="shared" si="50"/>
        <v>0</v>
      </c>
      <c r="F363" s="23">
        <f t="shared" si="51"/>
        <v>0</v>
      </c>
      <c r="G363" s="23">
        <f t="shared" si="52"/>
        <v>0</v>
      </c>
      <c r="H363" s="24">
        <f t="shared" si="45"/>
        <v>0</v>
      </c>
      <c r="I363" s="6">
        <f t="shared" si="46"/>
        <v>0</v>
      </c>
      <c r="J363" s="6">
        <f t="shared" si="47"/>
        <v>1579000</v>
      </c>
      <c r="K363" s="7">
        <f t="shared" si="48"/>
        <v>221.06</v>
      </c>
      <c r="L363" s="7"/>
    </row>
    <row r="364" spans="1:12" x14ac:dyDescent="0.2">
      <c r="A364" s="2">
        <v>355</v>
      </c>
      <c r="B364" s="6">
        <v>8546000</v>
      </c>
      <c r="C364" s="7">
        <v>1110.98</v>
      </c>
      <c r="D364" s="22">
        <f t="shared" si="49"/>
        <v>0.7659723847413995</v>
      </c>
      <c r="E364" s="22">
        <f t="shared" si="50"/>
        <v>0</v>
      </c>
      <c r="F364" s="23">
        <f t="shared" si="51"/>
        <v>850.98</v>
      </c>
      <c r="G364" s="23">
        <f t="shared" si="52"/>
        <v>0</v>
      </c>
      <c r="H364" s="24">
        <f t="shared" si="45"/>
        <v>6546000</v>
      </c>
      <c r="I364" s="6">
        <f t="shared" si="46"/>
        <v>0</v>
      </c>
      <c r="J364" s="6">
        <f t="shared" si="47"/>
        <v>2000000</v>
      </c>
      <c r="K364" s="7">
        <f t="shared" si="48"/>
        <v>260</v>
      </c>
      <c r="L364" s="7"/>
    </row>
    <row r="365" spans="1:12" x14ac:dyDescent="0.2">
      <c r="A365" s="2">
        <v>356</v>
      </c>
      <c r="B365" s="6">
        <v>6301000</v>
      </c>
      <c r="C365" s="7">
        <v>1827.29</v>
      </c>
      <c r="D365" s="22">
        <f t="shared" si="49"/>
        <v>0.68259006506903663</v>
      </c>
      <c r="E365" s="22">
        <f t="shared" si="50"/>
        <v>0</v>
      </c>
      <c r="F365" s="23">
        <f t="shared" si="51"/>
        <v>1247.29</v>
      </c>
      <c r="G365" s="23">
        <f t="shared" si="52"/>
        <v>0</v>
      </c>
      <c r="H365" s="24">
        <f t="shared" si="45"/>
        <v>4301000</v>
      </c>
      <c r="I365" s="6">
        <f t="shared" si="46"/>
        <v>0</v>
      </c>
      <c r="J365" s="6">
        <f t="shared" si="47"/>
        <v>2000000</v>
      </c>
      <c r="K365" s="7">
        <f t="shared" si="48"/>
        <v>580</v>
      </c>
      <c r="L365" s="7"/>
    </row>
    <row r="366" spans="1:12" x14ac:dyDescent="0.2">
      <c r="A366" s="2">
        <v>357</v>
      </c>
      <c r="B366" s="6">
        <v>800000</v>
      </c>
      <c r="C366" s="7">
        <v>168</v>
      </c>
      <c r="D366" s="22">
        <f t="shared" si="49"/>
        <v>0</v>
      </c>
      <c r="E366" s="22">
        <f t="shared" si="50"/>
        <v>0</v>
      </c>
      <c r="F366" s="23">
        <f t="shared" si="51"/>
        <v>0</v>
      </c>
      <c r="G366" s="23">
        <f t="shared" si="52"/>
        <v>0</v>
      </c>
      <c r="H366" s="24">
        <f t="shared" si="45"/>
        <v>0</v>
      </c>
      <c r="I366" s="6">
        <f t="shared" si="46"/>
        <v>0</v>
      </c>
      <c r="J366" s="6">
        <f t="shared" si="47"/>
        <v>800000</v>
      </c>
      <c r="K366" s="7">
        <f t="shared" si="48"/>
        <v>168</v>
      </c>
      <c r="L366" s="7"/>
    </row>
    <row r="367" spans="1:12" x14ac:dyDescent="0.2">
      <c r="A367" s="2">
        <v>358</v>
      </c>
      <c r="B367" s="6">
        <v>40000000</v>
      </c>
      <c r="C367" s="7">
        <v>6400</v>
      </c>
      <c r="D367" s="22">
        <f t="shared" si="49"/>
        <v>0.2</v>
      </c>
      <c r="E367" s="22">
        <f t="shared" si="50"/>
        <v>0.75</v>
      </c>
      <c r="F367" s="23">
        <f t="shared" si="51"/>
        <v>1280</v>
      </c>
      <c r="G367" s="23">
        <f t="shared" si="52"/>
        <v>4800</v>
      </c>
      <c r="H367" s="24">
        <f t="shared" si="45"/>
        <v>8000000</v>
      </c>
      <c r="I367" s="6">
        <f t="shared" si="46"/>
        <v>30000000</v>
      </c>
      <c r="J367" s="6">
        <f t="shared" si="47"/>
        <v>2000000</v>
      </c>
      <c r="K367" s="7">
        <f t="shared" si="48"/>
        <v>320</v>
      </c>
      <c r="L367" s="7"/>
    </row>
    <row r="368" spans="1:12" x14ac:dyDescent="0.2">
      <c r="A368" s="2">
        <v>359</v>
      </c>
      <c r="B368" s="6">
        <v>16539000</v>
      </c>
      <c r="C368" s="7">
        <v>2646.24</v>
      </c>
      <c r="D368" s="22">
        <f t="shared" si="49"/>
        <v>0.48370518169175886</v>
      </c>
      <c r="E368" s="22">
        <f t="shared" si="50"/>
        <v>0.39536852288530139</v>
      </c>
      <c r="F368" s="23">
        <f t="shared" si="51"/>
        <v>1279.9999999999998</v>
      </c>
      <c r="G368" s="23">
        <f t="shared" si="52"/>
        <v>1046.2399999999998</v>
      </c>
      <c r="H368" s="24">
        <f t="shared" si="45"/>
        <v>8000000</v>
      </c>
      <c r="I368" s="6">
        <f t="shared" si="46"/>
        <v>6539000</v>
      </c>
      <c r="J368" s="6">
        <f t="shared" si="47"/>
        <v>2000000</v>
      </c>
      <c r="K368" s="7">
        <f t="shared" si="48"/>
        <v>320</v>
      </c>
      <c r="L368" s="7"/>
    </row>
    <row r="369" spans="1:12" x14ac:dyDescent="0.2">
      <c r="A369" s="2">
        <v>360</v>
      </c>
      <c r="B369" s="6">
        <v>4605000</v>
      </c>
      <c r="C369" s="7">
        <v>967.05</v>
      </c>
      <c r="D369" s="22">
        <f t="shared" si="49"/>
        <v>0.56568946796959829</v>
      </c>
      <c r="E369" s="22">
        <f t="shared" si="50"/>
        <v>0</v>
      </c>
      <c r="F369" s="23">
        <f t="shared" si="51"/>
        <v>547.04999999999995</v>
      </c>
      <c r="G369" s="23">
        <f t="shared" si="52"/>
        <v>0</v>
      </c>
      <c r="H369" s="24">
        <f t="shared" si="45"/>
        <v>2605000</v>
      </c>
      <c r="I369" s="6">
        <f t="shared" si="46"/>
        <v>0</v>
      </c>
      <c r="J369" s="6">
        <f t="shared" si="47"/>
        <v>2000000</v>
      </c>
      <c r="K369" s="7">
        <f t="shared" si="48"/>
        <v>420</v>
      </c>
      <c r="L369" s="7"/>
    </row>
    <row r="370" spans="1:12" x14ac:dyDescent="0.2">
      <c r="A370" s="2">
        <v>361</v>
      </c>
      <c r="B370" s="6">
        <v>31772000</v>
      </c>
      <c r="C370" s="7">
        <v>7307.56</v>
      </c>
      <c r="D370" s="22">
        <f t="shared" si="49"/>
        <v>0.25179403248143017</v>
      </c>
      <c r="E370" s="22">
        <f t="shared" si="50"/>
        <v>0.68525745939821225</v>
      </c>
      <c r="F370" s="23">
        <f t="shared" si="51"/>
        <v>1840</v>
      </c>
      <c r="G370" s="23">
        <f t="shared" si="52"/>
        <v>5007.5600000000004</v>
      </c>
      <c r="H370" s="24">
        <f t="shared" si="45"/>
        <v>7999999.9999999991</v>
      </c>
      <c r="I370" s="6">
        <f t="shared" si="46"/>
        <v>21772000</v>
      </c>
      <c r="J370" s="6">
        <f t="shared" si="47"/>
        <v>2000000</v>
      </c>
      <c r="K370" s="7">
        <f t="shared" si="48"/>
        <v>460</v>
      </c>
      <c r="L370" s="7"/>
    </row>
    <row r="371" spans="1:12" x14ac:dyDescent="0.2">
      <c r="A371" s="2">
        <v>362</v>
      </c>
      <c r="B371" s="6">
        <v>8806000</v>
      </c>
      <c r="C371" s="7">
        <v>1497.02</v>
      </c>
      <c r="D371" s="22">
        <f t="shared" si="49"/>
        <v>0.77288212582330229</v>
      </c>
      <c r="E371" s="22">
        <f t="shared" si="50"/>
        <v>0</v>
      </c>
      <c r="F371" s="23">
        <f t="shared" si="51"/>
        <v>1157.02</v>
      </c>
      <c r="G371" s="23">
        <f t="shared" si="52"/>
        <v>0</v>
      </c>
      <c r="H371" s="24">
        <f t="shared" si="45"/>
        <v>6806000</v>
      </c>
      <c r="I371" s="6">
        <f t="shared" si="46"/>
        <v>0</v>
      </c>
      <c r="J371" s="6">
        <f t="shared" si="47"/>
        <v>2000000</v>
      </c>
      <c r="K371" s="7">
        <f t="shared" si="48"/>
        <v>340</v>
      </c>
      <c r="L371" s="7"/>
    </row>
    <row r="372" spans="1:12" x14ac:dyDescent="0.2">
      <c r="A372" s="2">
        <v>363</v>
      </c>
      <c r="B372" s="6">
        <v>34593000</v>
      </c>
      <c r="C372" s="7">
        <v>6572.67</v>
      </c>
      <c r="D372" s="22">
        <f t="shared" si="49"/>
        <v>0.23126065967103171</v>
      </c>
      <c r="E372" s="22">
        <f t="shared" si="50"/>
        <v>0.71092417541121034</v>
      </c>
      <c r="F372" s="23">
        <f t="shared" si="51"/>
        <v>1520</v>
      </c>
      <c r="G372" s="23">
        <f t="shared" si="52"/>
        <v>4672.67</v>
      </c>
      <c r="H372" s="24">
        <f t="shared" si="45"/>
        <v>8000000</v>
      </c>
      <c r="I372" s="6">
        <f t="shared" si="46"/>
        <v>24593000</v>
      </c>
      <c r="J372" s="6">
        <f t="shared" si="47"/>
        <v>2000000</v>
      </c>
      <c r="K372" s="7">
        <f t="shared" si="48"/>
        <v>380</v>
      </c>
      <c r="L372" s="7"/>
    </row>
    <row r="373" spans="1:12" x14ac:dyDescent="0.2">
      <c r="A373" s="2">
        <v>364</v>
      </c>
      <c r="B373" s="6">
        <v>3956000</v>
      </c>
      <c r="C373" s="7">
        <v>870.32</v>
      </c>
      <c r="D373" s="22">
        <f t="shared" si="49"/>
        <v>0.49443882709807885</v>
      </c>
      <c r="E373" s="22">
        <f t="shared" si="50"/>
        <v>0</v>
      </c>
      <c r="F373" s="23">
        <f t="shared" si="51"/>
        <v>430.32</v>
      </c>
      <c r="G373" s="23">
        <f t="shared" si="52"/>
        <v>0</v>
      </c>
      <c r="H373" s="24">
        <f t="shared" si="45"/>
        <v>1956000</v>
      </c>
      <c r="I373" s="6">
        <f t="shared" si="46"/>
        <v>0</v>
      </c>
      <c r="J373" s="6">
        <f t="shared" si="47"/>
        <v>2000000</v>
      </c>
      <c r="K373" s="7">
        <f t="shared" si="48"/>
        <v>440.00000000000006</v>
      </c>
      <c r="L373" s="7"/>
    </row>
    <row r="374" spans="1:12" x14ac:dyDescent="0.2">
      <c r="A374" s="2">
        <v>365</v>
      </c>
      <c r="B374" s="6">
        <v>23036000</v>
      </c>
      <c r="C374" s="7">
        <v>3916.12</v>
      </c>
      <c r="D374" s="22">
        <f t="shared" si="49"/>
        <v>0.34728251432540369</v>
      </c>
      <c r="E374" s="22">
        <f t="shared" si="50"/>
        <v>0.56589685709324533</v>
      </c>
      <c r="F374" s="23">
        <f t="shared" si="51"/>
        <v>1359.9999999999998</v>
      </c>
      <c r="G374" s="23">
        <f t="shared" si="52"/>
        <v>2216.12</v>
      </c>
      <c r="H374" s="24">
        <f t="shared" si="45"/>
        <v>7999999.9999999991</v>
      </c>
      <c r="I374" s="6">
        <f t="shared" si="46"/>
        <v>13036000</v>
      </c>
      <c r="J374" s="6">
        <f t="shared" si="47"/>
        <v>2000000</v>
      </c>
      <c r="K374" s="7">
        <f t="shared" si="48"/>
        <v>340</v>
      </c>
      <c r="L374" s="7"/>
    </row>
    <row r="375" spans="1:12" x14ac:dyDescent="0.2">
      <c r="A375" s="2">
        <v>366</v>
      </c>
      <c r="B375" s="6">
        <v>20486000</v>
      </c>
      <c r="C375" s="7">
        <v>4097.2</v>
      </c>
      <c r="D375" s="22">
        <f t="shared" si="49"/>
        <v>0.39051059259982429</v>
      </c>
      <c r="E375" s="22">
        <f t="shared" si="50"/>
        <v>0.51186175925021971</v>
      </c>
      <c r="F375" s="23">
        <f t="shared" si="51"/>
        <v>1600</v>
      </c>
      <c r="G375" s="23">
        <f t="shared" si="52"/>
        <v>2097.2000000000003</v>
      </c>
      <c r="H375" s="24">
        <f t="shared" si="45"/>
        <v>8000000</v>
      </c>
      <c r="I375" s="6">
        <f t="shared" si="46"/>
        <v>10486000</v>
      </c>
      <c r="J375" s="6">
        <f t="shared" si="47"/>
        <v>2000000</v>
      </c>
      <c r="K375" s="7">
        <f t="shared" si="48"/>
        <v>399.99999999999955</v>
      </c>
      <c r="L375" s="7"/>
    </row>
    <row r="376" spans="1:12" x14ac:dyDescent="0.2">
      <c r="A376" s="2">
        <v>367</v>
      </c>
      <c r="B376" s="6">
        <v>13363000</v>
      </c>
      <c r="C376" s="7">
        <v>1737.19</v>
      </c>
      <c r="D376" s="22">
        <f t="shared" si="49"/>
        <v>0.59866796378058817</v>
      </c>
      <c r="E376" s="22">
        <f t="shared" si="50"/>
        <v>0.25166504527426475</v>
      </c>
      <c r="F376" s="23">
        <f t="shared" si="51"/>
        <v>1040</v>
      </c>
      <c r="G376" s="23">
        <f t="shared" si="52"/>
        <v>437.19</v>
      </c>
      <c r="H376" s="24">
        <f t="shared" si="45"/>
        <v>8000000</v>
      </c>
      <c r="I376" s="6">
        <f t="shared" si="46"/>
        <v>3363000</v>
      </c>
      <c r="J376" s="6">
        <f t="shared" si="47"/>
        <v>2000000</v>
      </c>
      <c r="K376" s="7">
        <f t="shared" si="48"/>
        <v>260</v>
      </c>
      <c r="L376" s="7"/>
    </row>
    <row r="377" spans="1:12" x14ac:dyDescent="0.2">
      <c r="A377" s="2">
        <v>368</v>
      </c>
      <c r="B377" s="6">
        <v>23720000</v>
      </c>
      <c r="C377" s="7">
        <v>4506.8</v>
      </c>
      <c r="D377" s="22">
        <f t="shared" si="49"/>
        <v>0.33726812816188873</v>
      </c>
      <c r="E377" s="22">
        <f t="shared" si="50"/>
        <v>0.57841483979763908</v>
      </c>
      <c r="F377" s="23">
        <f t="shared" si="51"/>
        <v>1520.0000000000002</v>
      </c>
      <c r="G377" s="23">
        <f t="shared" si="52"/>
        <v>2606.7999999999997</v>
      </c>
      <c r="H377" s="24">
        <f t="shared" si="45"/>
        <v>8000000.0000000009</v>
      </c>
      <c r="I377" s="6">
        <f t="shared" si="46"/>
        <v>13719999.999999998</v>
      </c>
      <c r="J377" s="6">
        <f t="shared" si="47"/>
        <v>2000000</v>
      </c>
      <c r="K377" s="7">
        <f t="shared" si="48"/>
        <v>380</v>
      </c>
      <c r="L377" s="7"/>
    </row>
    <row r="378" spans="1:12" x14ac:dyDescent="0.2">
      <c r="A378" s="2">
        <v>369</v>
      </c>
      <c r="B378" s="6">
        <v>800000</v>
      </c>
      <c r="C378" s="7">
        <v>184</v>
      </c>
      <c r="D378" s="22">
        <f t="shared" si="49"/>
        <v>0</v>
      </c>
      <c r="E378" s="22">
        <f t="shared" si="50"/>
        <v>0</v>
      </c>
      <c r="F378" s="23">
        <f t="shared" si="51"/>
        <v>0</v>
      </c>
      <c r="G378" s="23">
        <f t="shared" si="52"/>
        <v>0</v>
      </c>
      <c r="H378" s="24">
        <f t="shared" si="45"/>
        <v>0</v>
      </c>
      <c r="I378" s="6">
        <f t="shared" si="46"/>
        <v>0</v>
      </c>
      <c r="J378" s="6">
        <f t="shared" si="47"/>
        <v>800000</v>
      </c>
      <c r="K378" s="7">
        <f t="shared" si="48"/>
        <v>184</v>
      </c>
      <c r="L378" s="7"/>
    </row>
    <row r="379" spans="1:12" x14ac:dyDescent="0.2">
      <c r="A379" s="2">
        <v>370</v>
      </c>
      <c r="B379" s="6">
        <v>1846000</v>
      </c>
      <c r="C379" s="7">
        <v>553.79999999999995</v>
      </c>
      <c r="D379" s="22">
        <f t="shared" si="49"/>
        <v>0</v>
      </c>
      <c r="E379" s="22">
        <f t="shared" si="50"/>
        <v>0</v>
      </c>
      <c r="F379" s="23">
        <f t="shared" si="51"/>
        <v>0</v>
      </c>
      <c r="G379" s="23">
        <f t="shared" si="52"/>
        <v>0</v>
      </c>
      <c r="H379" s="24">
        <f t="shared" si="45"/>
        <v>0</v>
      </c>
      <c r="I379" s="6">
        <f t="shared" si="46"/>
        <v>0</v>
      </c>
      <c r="J379" s="6">
        <f t="shared" si="47"/>
        <v>1846000</v>
      </c>
      <c r="K379" s="7">
        <f t="shared" si="48"/>
        <v>553.79999999999995</v>
      </c>
      <c r="L379" s="7"/>
    </row>
    <row r="380" spans="1:12" x14ac:dyDescent="0.2">
      <c r="A380" s="2">
        <v>371</v>
      </c>
      <c r="B380" s="6">
        <v>27532000</v>
      </c>
      <c r="C380" s="7">
        <v>6607.68</v>
      </c>
      <c r="D380" s="22">
        <f t="shared" si="49"/>
        <v>0.29057097195990123</v>
      </c>
      <c r="E380" s="22">
        <f t="shared" si="50"/>
        <v>0.63678628505012347</v>
      </c>
      <c r="F380" s="23">
        <f t="shared" si="51"/>
        <v>1920.0000000000002</v>
      </c>
      <c r="G380" s="23">
        <f t="shared" si="52"/>
        <v>4207.68</v>
      </c>
      <c r="H380" s="24">
        <f t="shared" si="45"/>
        <v>8000000.0000000009</v>
      </c>
      <c r="I380" s="6">
        <f t="shared" si="46"/>
        <v>17532000</v>
      </c>
      <c r="J380" s="6">
        <f t="shared" si="47"/>
        <v>2000000</v>
      </c>
      <c r="K380" s="7">
        <f t="shared" si="48"/>
        <v>480</v>
      </c>
      <c r="L380" s="7"/>
    </row>
    <row r="381" spans="1:12" x14ac:dyDescent="0.2">
      <c r="A381" s="2">
        <v>372</v>
      </c>
      <c r="B381" s="6">
        <v>38106000</v>
      </c>
      <c r="C381" s="7">
        <v>11812.86</v>
      </c>
      <c r="D381" s="22">
        <f t="shared" si="49"/>
        <v>0.20994069175457933</v>
      </c>
      <c r="E381" s="22">
        <f t="shared" si="50"/>
        <v>0.73757413530677585</v>
      </c>
      <c r="F381" s="23">
        <f t="shared" si="51"/>
        <v>2480</v>
      </c>
      <c r="G381" s="23">
        <f t="shared" si="52"/>
        <v>8712.86</v>
      </c>
      <c r="H381" s="24">
        <f t="shared" si="45"/>
        <v>8000000</v>
      </c>
      <c r="I381" s="6">
        <f t="shared" si="46"/>
        <v>28106000</v>
      </c>
      <c r="J381" s="6">
        <f t="shared" si="47"/>
        <v>2000000</v>
      </c>
      <c r="K381" s="7">
        <f t="shared" si="48"/>
        <v>620</v>
      </c>
      <c r="L381" s="7"/>
    </row>
    <row r="382" spans="1:12" x14ac:dyDescent="0.2">
      <c r="A382" s="2">
        <v>373</v>
      </c>
      <c r="B382" s="6">
        <v>3496000</v>
      </c>
      <c r="C382" s="7">
        <v>1013.84</v>
      </c>
      <c r="D382" s="22">
        <f t="shared" si="49"/>
        <v>0.42791762013729978</v>
      </c>
      <c r="E382" s="22">
        <f t="shared" si="50"/>
        <v>0</v>
      </c>
      <c r="F382" s="23">
        <f t="shared" si="51"/>
        <v>433.84000000000003</v>
      </c>
      <c r="G382" s="23">
        <f t="shared" si="52"/>
        <v>0</v>
      </c>
      <c r="H382" s="24">
        <f t="shared" si="45"/>
        <v>1496000</v>
      </c>
      <c r="I382" s="6">
        <f t="shared" si="46"/>
        <v>0</v>
      </c>
      <c r="J382" s="6">
        <f t="shared" si="47"/>
        <v>2000000</v>
      </c>
      <c r="K382" s="7">
        <f t="shared" si="48"/>
        <v>580</v>
      </c>
      <c r="L382" s="7"/>
    </row>
    <row r="383" spans="1:12" x14ac:dyDescent="0.2">
      <c r="A383" s="2">
        <v>374</v>
      </c>
      <c r="B383" s="6">
        <v>800000</v>
      </c>
      <c r="C383" s="7">
        <v>136</v>
      </c>
      <c r="D383" s="22">
        <f t="shared" si="49"/>
        <v>0</v>
      </c>
      <c r="E383" s="22">
        <f t="shared" si="50"/>
        <v>0</v>
      </c>
      <c r="F383" s="23">
        <f t="shared" si="51"/>
        <v>0</v>
      </c>
      <c r="G383" s="23">
        <f t="shared" si="52"/>
        <v>0</v>
      </c>
      <c r="H383" s="24">
        <f t="shared" si="45"/>
        <v>0</v>
      </c>
      <c r="I383" s="6">
        <f t="shared" si="46"/>
        <v>0</v>
      </c>
      <c r="J383" s="6">
        <f t="shared" si="47"/>
        <v>800000</v>
      </c>
      <c r="K383" s="7">
        <f t="shared" si="48"/>
        <v>136</v>
      </c>
      <c r="L383" s="7"/>
    </row>
    <row r="384" spans="1:12" x14ac:dyDescent="0.2">
      <c r="A384" s="2">
        <v>375</v>
      </c>
      <c r="B384" s="6">
        <v>37492000</v>
      </c>
      <c r="C384" s="7">
        <v>4873.96</v>
      </c>
      <c r="D384" s="22">
        <f t="shared" si="49"/>
        <v>0.21337885415555319</v>
      </c>
      <c r="E384" s="22">
        <f t="shared" si="50"/>
        <v>0.7332764323055585</v>
      </c>
      <c r="F384" s="23">
        <f t="shared" si="51"/>
        <v>1040</v>
      </c>
      <c r="G384" s="23">
        <f t="shared" si="52"/>
        <v>3573.96</v>
      </c>
      <c r="H384" s="24">
        <f t="shared" si="45"/>
        <v>8000000</v>
      </c>
      <c r="I384" s="6">
        <f t="shared" si="46"/>
        <v>27492000</v>
      </c>
      <c r="J384" s="6">
        <f t="shared" si="47"/>
        <v>2000000</v>
      </c>
      <c r="K384" s="7">
        <f t="shared" si="48"/>
        <v>260</v>
      </c>
      <c r="L384" s="7"/>
    </row>
    <row r="385" spans="1:12" x14ac:dyDescent="0.2">
      <c r="A385" s="2">
        <v>376</v>
      </c>
      <c r="B385" s="6">
        <v>1176000</v>
      </c>
      <c r="C385" s="7">
        <v>317.52</v>
      </c>
      <c r="D385" s="22">
        <f t="shared" si="49"/>
        <v>0</v>
      </c>
      <c r="E385" s="22">
        <f t="shared" si="50"/>
        <v>0</v>
      </c>
      <c r="F385" s="23">
        <f t="shared" si="51"/>
        <v>0</v>
      </c>
      <c r="G385" s="23">
        <f t="shared" si="52"/>
        <v>0</v>
      </c>
      <c r="H385" s="24">
        <f t="shared" si="45"/>
        <v>0</v>
      </c>
      <c r="I385" s="6">
        <f t="shared" si="46"/>
        <v>0</v>
      </c>
      <c r="J385" s="6">
        <f t="shared" si="47"/>
        <v>1176000</v>
      </c>
      <c r="K385" s="7">
        <f t="shared" si="48"/>
        <v>317.52</v>
      </c>
      <c r="L385" s="7"/>
    </row>
    <row r="386" spans="1:12" x14ac:dyDescent="0.2">
      <c r="A386" s="2">
        <v>377</v>
      </c>
      <c r="B386" s="6">
        <v>4425000</v>
      </c>
      <c r="C386" s="7">
        <v>1283.25</v>
      </c>
      <c r="D386" s="22">
        <f t="shared" si="49"/>
        <v>0.54802259887005644</v>
      </c>
      <c r="E386" s="22">
        <f t="shared" si="50"/>
        <v>0</v>
      </c>
      <c r="F386" s="23">
        <f t="shared" si="51"/>
        <v>703.24999999999989</v>
      </c>
      <c r="G386" s="23">
        <f t="shared" si="52"/>
        <v>0</v>
      </c>
      <c r="H386" s="24">
        <f t="shared" si="45"/>
        <v>2424999.9999999995</v>
      </c>
      <c r="I386" s="6">
        <f t="shared" si="46"/>
        <v>0</v>
      </c>
      <c r="J386" s="6">
        <f t="shared" si="47"/>
        <v>2000000.0000000005</v>
      </c>
      <c r="K386" s="7">
        <f t="shared" si="48"/>
        <v>580.00000000000011</v>
      </c>
      <c r="L386" s="7"/>
    </row>
    <row r="387" spans="1:12" x14ac:dyDescent="0.2">
      <c r="A387" s="2">
        <v>378</v>
      </c>
      <c r="B387" s="6">
        <v>13280000</v>
      </c>
      <c r="C387" s="7">
        <v>2124.8000000000002</v>
      </c>
      <c r="D387" s="22">
        <f t="shared" si="49"/>
        <v>0.60240963855421692</v>
      </c>
      <c r="E387" s="22">
        <f t="shared" si="50"/>
        <v>0.24698795180722891</v>
      </c>
      <c r="F387" s="23">
        <f t="shared" si="51"/>
        <v>1280.0000000000002</v>
      </c>
      <c r="G387" s="23">
        <f t="shared" si="52"/>
        <v>524.80000000000007</v>
      </c>
      <c r="H387" s="24">
        <f t="shared" si="45"/>
        <v>8000000.0000000009</v>
      </c>
      <c r="I387" s="6">
        <f t="shared" si="46"/>
        <v>3280000</v>
      </c>
      <c r="J387" s="6">
        <f t="shared" si="47"/>
        <v>2000000</v>
      </c>
      <c r="K387" s="7">
        <f t="shared" si="48"/>
        <v>320</v>
      </c>
      <c r="L387" s="7"/>
    </row>
    <row r="388" spans="1:12" x14ac:dyDescent="0.2">
      <c r="A388" s="2">
        <v>379</v>
      </c>
      <c r="B388" s="6">
        <v>885000</v>
      </c>
      <c r="C388" s="7">
        <v>150.44999999999999</v>
      </c>
      <c r="D388" s="22">
        <f t="shared" si="49"/>
        <v>0</v>
      </c>
      <c r="E388" s="22">
        <f t="shared" si="50"/>
        <v>0</v>
      </c>
      <c r="F388" s="23">
        <f t="shared" si="51"/>
        <v>0</v>
      </c>
      <c r="G388" s="23">
        <f t="shared" si="52"/>
        <v>0</v>
      </c>
      <c r="H388" s="24">
        <f t="shared" si="45"/>
        <v>0</v>
      </c>
      <c r="I388" s="6">
        <f t="shared" si="46"/>
        <v>0</v>
      </c>
      <c r="J388" s="6">
        <f t="shared" si="47"/>
        <v>885000</v>
      </c>
      <c r="K388" s="7">
        <f t="shared" si="48"/>
        <v>150.44999999999999</v>
      </c>
      <c r="L388" s="7"/>
    </row>
    <row r="389" spans="1:12" x14ac:dyDescent="0.2">
      <c r="A389" s="2">
        <v>380</v>
      </c>
      <c r="B389" s="6">
        <v>800000</v>
      </c>
      <c r="C389" s="7">
        <v>112</v>
      </c>
      <c r="D389" s="22">
        <f t="shared" si="49"/>
        <v>0</v>
      </c>
      <c r="E389" s="22">
        <f t="shared" si="50"/>
        <v>0</v>
      </c>
      <c r="F389" s="23">
        <f t="shared" si="51"/>
        <v>0</v>
      </c>
      <c r="G389" s="23">
        <f t="shared" si="52"/>
        <v>0</v>
      </c>
      <c r="H389" s="24">
        <f t="shared" si="45"/>
        <v>0</v>
      </c>
      <c r="I389" s="6">
        <f t="shared" si="46"/>
        <v>0</v>
      </c>
      <c r="J389" s="6">
        <f t="shared" si="47"/>
        <v>800000</v>
      </c>
      <c r="K389" s="7">
        <f t="shared" si="48"/>
        <v>112</v>
      </c>
      <c r="L389" s="7"/>
    </row>
    <row r="390" spans="1:12" x14ac:dyDescent="0.2">
      <c r="A390" s="2">
        <v>381</v>
      </c>
      <c r="B390" s="6">
        <v>2763000</v>
      </c>
      <c r="C390" s="7">
        <v>386.82</v>
      </c>
      <c r="D390" s="22">
        <f t="shared" si="49"/>
        <v>0.27614911328266378</v>
      </c>
      <c r="E390" s="22">
        <f t="shared" si="50"/>
        <v>0</v>
      </c>
      <c r="F390" s="23">
        <f t="shared" si="51"/>
        <v>106.82000000000001</v>
      </c>
      <c r="G390" s="23">
        <f t="shared" si="52"/>
        <v>0</v>
      </c>
      <c r="H390" s="24">
        <f t="shared" si="45"/>
        <v>763000</v>
      </c>
      <c r="I390" s="6">
        <f t="shared" si="46"/>
        <v>0</v>
      </c>
      <c r="J390" s="6">
        <f t="shared" si="47"/>
        <v>2000000</v>
      </c>
      <c r="K390" s="7">
        <f t="shared" si="48"/>
        <v>280</v>
      </c>
      <c r="L390" s="7"/>
    </row>
    <row r="391" spans="1:12" x14ac:dyDescent="0.2">
      <c r="A391" s="2">
        <v>382</v>
      </c>
      <c r="B391" s="6">
        <v>800000</v>
      </c>
      <c r="C391" s="7">
        <v>176</v>
      </c>
      <c r="D391" s="22">
        <f t="shared" si="49"/>
        <v>0</v>
      </c>
      <c r="E391" s="22">
        <f t="shared" si="50"/>
        <v>0</v>
      </c>
      <c r="F391" s="23">
        <f t="shared" si="51"/>
        <v>0</v>
      </c>
      <c r="G391" s="23">
        <f t="shared" si="52"/>
        <v>0</v>
      </c>
      <c r="H391" s="24">
        <f t="shared" si="45"/>
        <v>0</v>
      </c>
      <c r="I391" s="6">
        <f t="shared" si="46"/>
        <v>0</v>
      </c>
      <c r="J391" s="6">
        <f t="shared" si="47"/>
        <v>800000</v>
      </c>
      <c r="K391" s="7">
        <f t="shared" si="48"/>
        <v>176</v>
      </c>
      <c r="L391" s="7"/>
    </row>
    <row r="392" spans="1:12" x14ac:dyDescent="0.2">
      <c r="A392" s="2">
        <v>383</v>
      </c>
      <c r="B392" s="6">
        <v>17908000</v>
      </c>
      <c r="C392" s="7">
        <v>5551.48</v>
      </c>
      <c r="D392" s="22">
        <f t="shared" si="49"/>
        <v>0.44672771945499218</v>
      </c>
      <c r="E392" s="22">
        <f t="shared" si="50"/>
        <v>0.44159035068125979</v>
      </c>
      <c r="F392" s="23">
        <f t="shared" si="51"/>
        <v>2480</v>
      </c>
      <c r="G392" s="23">
        <f t="shared" si="52"/>
        <v>2451.48</v>
      </c>
      <c r="H392" s="24">
        <f t="shared" si="45"/>
        <v>8000000</v>
      </c>
      <c r="I392" s="6">
        <f t="shared" si="46"/>
        <v>7908000</v>
      </c>
      <c r="J392" s="6">
        <f t="shared" si="47"/>
        <v>2000000</v>
      </c>
      <c r="K392" s="7">
        <f t="shared" si="48"/>
        <v>620</v>
      </c>
      <c r="L392" s="7"/>
    </row>
    <row r="393" spans="1:12" x14ac:dyDescent="0.2">
      <c r="A393" s="2">
        <v>384</v>
      </c>
      <c r="B393" s="6">
        <v>9321000</v>
      </c>
      <c r="C393" s="7">
        <v>1864.2</v>
      </c>
      <c r="D393" s="22">
        <f t="shared" si="49"/>
        <v>0.78543074777384403</v>
      </c>
      <c r="E393" s="22">
        <f t="shared" si="50"/>
        <v>0</v>
      </c>
      <c r="F393" s="23">
        <f t="shared" si="51"/>
        <v>1464.2</v>
      </c>
      <c r="G393" s="23">
        <f t="shared" si="52"/>
        <v>0</v>
      </c>
      <c r="H393" s="24">
        <f t="shared" si="45"/>
        <v>7321000</v>
      </c>
      <c r="I393" s="6">
        <f t="shared" si="46"/>
        <v>0</v>
      </c>
      <c r="J393" s="6">
        <f t="shared" si="47"/>
        <v>2000000</v>
      </c>
      <c r="K393" s="7">
        <f t="shared" si="48"/>
        <v>400</v>
      </c>
      <c r="L393" s="7"/>
    </row>
    <row r="394" spans="1:12" x14ac:dyDescent="0.2">
      <c r="A394" s="2">
        <v>385</v>
      </c>
      <c r="B394" s="6">
        <v>800000</v>
      </c>
      <c r="C394" s="7">
        <v>200</v>
      </c>
      <c r="D394" s="22">
        <f t="shared" si="49"/>
        <v>0</v>
      </c>
      <c r="E394" s="22">
        <f t="shared" si="50"/>
        <v>0</v>
      </c>
      <c r="F394" s="23">
        <f t="shared" si="51"/>
        <v>0</v>
      </c>
      <c r="G394" s="23">
        <f t="shared" si="52"/>
        <v>0</v>
      </c>
      <c r="H394" s="24">
        <f t="shared" ref="H394:H457" si="53">D394*B394</f>
        <v>0</v>
      </c>
      <c r="I394" s="6">
        <f t="shared" ref="I394:I457" si="54">E394*$B394</f>
        <v>0</v>
      </c>
      <c r="J394" s="6">
        <f t="shared" ref="J394:J457" si="55">B394-SUM(H394:I394)</f>
        <v>800000</v>
      </c>
      <c r="K394" s="7">
        <f t="shared" ref="K394:K457" si="56">C394-SUM(F394:G394)</f>
        <v>200</v>
      </c>
      <c r="L394" s="7"/>
    </row>
    <row r="395" spans="1:12" x14ac:dyDescent="0.2">
      <c r="A395" s="2">
        <v>386</v>
      </c>
      <c r="B395" s="6">
        <v>2517000</v>
      </c>
      <c r="C395" s="7">
        <v>679.59</v>
      </c>
      <c r="D395" s="22">
        <f t="shared" ref="D395:D458" si="57">MAX(0,MIN(8000000,B395-2000000))/B395</f>
        <v>0.20540325784664282</v>
      </c>
      <c r="E395" s="22">
        <f t="shared" ref="E395:E458" si="58">MAX(0,MIN(30000000,B395-10000000))/B395</f>
        <v>0</v>
      </c>
      <c r="F395" s="23">
        <f t="shared" ref="F395:F458" si="59">+D395*$C395</f>
        <v>139.59</v>
      </c>
      <c r="G395" s="23">
        <f t="shared" ref="G395:G458" si="60">+E395*$C395</f>
        <v>0</v>
      </c>
      <c r="H395" s="24">
        <f t="shared" si="53"/>
        <v>516999.99999999994</v>
      </c>
      <c r="I395" s="6">
        <f t="shared" si="54"/>
        <v>0</v>
      </c>
      <c r="J395" s="6">
        <f t="shared" si="55"/>
        <v>2000000</v>
      </c>
      <c r="K395" s="7">
        <f t="shared" si="56"/>
        <v>540</v>
      </c>
      <c r="L395" s="7"/>
    </row>
    <row r="396" spans="1:12" x14ac:dyDescent="0.2">
      <c r="A396" s="2">
        <v>387</v>
      </c>
      <c r="B396" s="6">
        <v>8940000</v>
      </c>
      <c r="C396" s="7">
        <v>2771.4</v>
      </c>
      <c r="D396" s="22">
        <f t="shared" si="57"/>
        <v>0.77628635346756147</v>
      </c>
      <c r="E396" s="22">
        <f t="shared" si="58"/>
        <v>0</v>
      </c>
      <c r="F396" s="23">
        <f t="shared" si="59"/>
        <v>2151.4</v>
      </c>
      <c r="G396" s="23">
        <f t="shared" si="60"/>
        <v>0</v>
      </c>
      <c r="H396" s="24">
        <f t="shared" si="53"/>
        <v>6940000</v>
      </c>
      <c r="I396" s="6">
        <f t="shared" si="54"/>
        <v>0</v>
      </c>
      <c r="J396" s="6">
        <f t="shared" si="55"/>
        <v>2000000</v>
      </c>
      <c r="K396" s="7">
        <f t="shared" si="56"/>
        <v>620</v>
      </c>
      <c r="L396" s="7"/>
    </row>
    <row r="397" spans="1:12" x14ac:dyDescent="0.2">
      <c r="A397" s="2">
        <v>388</v>
      </c>
      <c r="B397" s="6">
        <v>800000</v>
      </c>
      <c r="C397" s="7">
        <v>152</v>
      </c>
      <c r="D397" s="22">
        <f t="shared" si="57"/>
        <v>0</v>
      </c>
      <c r="E397" s="22">
        <f t="shared" si="58"/>
        <v>0</v>
      </c>
      <c r="F397" s="23">
        <f t="shared" si="59"/>
        <v>0</v>
      </c>
      <c r="G397" s="23">
        <f t="shared" si="60"/>
        <v>0</v>
      </c>
      <c r="H397" s="24">
        <f t="shared" si="53"/>
        <v>0</v>
      </c>
      <c r="I397" s="6">
        <f t="shared" si="54"/>
        <v>0</v>
      </c>
      <c r="J397" s="6">
        <f t="shared" si="55"/>
        <v>800000</v>
      </c>
      <c r="K397" s="7">
        <f t="shared" si="56"/>
        <v>152</v>
      </c>
      <c r="L397" s="7"/>
    </row>
    <row r="398" spans="1:12" x14ac:dyDescent="0.2">
      <c r="A398" s="2">
        <v>389</v>
      </c>
      <c r="B398" s="6">
        <v>23183000</v>
      </c>
      <c r="C398" s="7">
        <v>3709.28</v>
      </c>
      <c r="D398" s="22">
        <f t="shared" si="57"/>
        <v>0.34508044687917871</v>
      </c>
      <c r="E398" s="22">
        <f t="shared" si="58"/>
        <v>0.56864944140102658</v>
      </c>
      <c r="F398" s="23">
        <f t="shared" si="59"/>
        <v>1280</v>
      </c>
      <c r="G398" s="23">
        <f t="shared" si="60"/>
        <v>2109.2800000000002</v>
      </c>
      <c r="H398" s="24">
        <f t="shared" si="53"/>
        <v>8000000</v>
      </c>
      <c r="I398" s="6">
        <f t="shared" si="54"/>
        <v>13183000</v>
      </c>
      <c r="J398" s="6">
        <f t="shared" si="55"/>
        <v>2000000</v>
      </c>
      <c r="K398" s="7">
        <f t="shared" si="56"/>
        <v>320</v>
      </c>
      <c r="L398" s="7"/>
    </row>
    <row r="399" spans="1:12" x14ac:dyDescent="0.2">
      <c r="A399" s="2">
        <v>390</v>
      </c>
      <c r="B399" s="6">
        <v>28692000</v>
      </c>
      <c r="C399" s="7">
        <v>4303.8</v>
      </c>
      <c r="D399" s="22">
        <f t="shared" si="57"/>
        <v>0.27882336539802033</v>
      </c>
      <c r="E399" s="22">
        <f t="shared" si="58"/>
        <v>0.65147079325247459</v>
      </c>
      <c r="F399" s="23">
        <f t="shared" si="59"/>
        <v>1200</v>
      </c>
      <c r="G399" s="23">
        <f t="shared" si="60"/>
        <v>2803.8</v>
      </c>
      <c r="H399" s="24">
        <f t="shared" si="53"/>
        <v>7999999.9999999991</v>
      </c>
      <c r="I399" s="6">
        <f t="shared" si="54"/>
        <v>18692000</v>
      </c>
      <c r="J399" s="6">
        <f t="shared" si="55"/>
        <v>2000000</v>
      </c>
      <c r="K399" s="7">
        <f t="shared" si="56"/>
        <v>300</v>
      </c>
      <c r="L399" s="7"/>
    </row>
    <row r="400" spans="1:12" x14ac:dyDescent="0.2">
      <c r="A400" s="2">
        <v>391</v>
      </c>
      <c r="B400" s="6">
        <v>800000</v>
      </c>
      <c r="C400" s="7">
        <v>104</v>
      </c>
      <c r="D400" s="22">
        <f t="shared" si="57"/>
        <v>0</v>
      </c>
      <c r="E400" s="22">
        <f t="shared" si="58"/>
        <v>0</v>
      </c>
      <c r="F400" s="23">
        <f t="shared" si="59"/>
        <v>0</v>
      </c>
      <c r="G400" s="23">
        <f t="shared" si="60"/>
        <v>0</v>
      </c>
      <c r="H400" s="24">
        <f t="shared" si="53"/>
        <v>0</v>
      </c>
      <c r="I400" s="6">
        <f t="shared" si="54"/>
        <v>0</v>
      </c>
      <c r="J400" s="6">
        <f t="shared" si="55"/>
        <v>800000</v>
      </c>
      <c r="K400" s="7">
        <f t="shared" si="56"/>
        <v>104</v>
      </c>
      <c r="L400" s="7"/>
    </row>
    <row r="401" spans="1:12" x14ac:dyDescent="0.2">
      <c r="A401" s="2">
        <v>392</v>
      </c>
      <c r="B401" s="6">
        <v>800000</v>
      </c>
      <c r="C401" s="7">
        <v>104</v>
      </c>
      <c r="D401" s="22">
        <f t="shared" si="57"/>
        <v>0</v>
      </c>
      <c r="E401" s="22">
        <f t="shared" si="58"/>
        <v>0</v>
      </c>
      <c r="F401" s="23">
        <f t="shared" si="59"/>
        <v>0</v>
      </c>
      <c r="G401" s="23">
        <f t="shared" si="60"/>
        <v>0</v>
      </c>
      <c r="H401" s="24">
        <f t="shared" si="53"/>
        <v>0</v>
      </c>
      <c r="I401" s="6">
        <f t="shared" si="54"/>
        <v>0</v>
      </c>
      <c r="J401" s="6">
        <f t="shared" si="55"/>
        <v>800000</v>
      </c>
      <c r="K401" s="7">
        <f t="shared" si="56"/>
        <v>104</v>
      </c>
      <c r="L401" s="7"/>
    </row>
    <row r="402" spans="1:12" x14ac:dyDescent="0.2">
      <c r="A402" s="2">
        <v>393</v>
      </c>
      <c r="B402" s="6">
        <v>24255000</v>
      </c>
      <c r="C402" s="7">
        <v>3395.7</v>
      </c>
      <c r="D402" s="22">
        <f t="shared" si="57"/>
        <v>0.32982890125747266</v>
      </c>
      <c r="E402" s="22">
        <f t="shared" si="58"/>
        <v>0.58771387342815917</v>
      </c>
      <c r="F402" s="23">
        <f t="shared" si="59"/>
        <v>1119.9999999999998</v>
      </c>
      <c r="G402" s="23">
        <f t="shared" si="60"/>
        <v>1995.7</v>
      </c>
      <c r="H402" s="24">
        <f t="shared" si="53"/>
        <v>7999999.9999999991</v>
      </c>
      <c r="I402" s="6">
        <f t="shared" si="54"/>
        <v>14255000</v>
      </c>
      <c r="J402" s="6">
        <f t="shared" si="55"/>
        <v>2000000</v>
      </c>
      <c r="K402" s="7">
        <f t="shared" si="56"/>
        <v>280</v>
      </c>
      <c r="L402" s="7"/>
    </row>
    <row r="403" spans="1:12" x14ac:dyDescent="0.2">
      <c r="A403" s="2">
        <v>394</v>
      </c>
      <c r="B403" s="6">
        <v>32193000</v>
      </c>
      <c r="C403" s="7">
        <v>8692.11</v>
      </c>
      <c r="D403" s="22">
        <f t="shared" si="57"/>
        <v>0.2485012269748082</v>
      </c>
      <c r="E403" s="22">
        <f t="shared" si="58"/>
        <v>0.68937346628148977</v>
      </c>
      <c r="F403" s="23">
        <f t="shared" si="59"/>
        <v>2160.0000000000005</v>
      </c>
      <c r="G403" s="23">
        <f t="shared" si="60"/>
        <v>5992.1100000000006</v>
      </c>
      <c r="H403" s="24">
        <f t="shared" si="53"/>
        <v>8000000</v>
      </c>
      <c r="I403" s="6">
        <f t="shared" si="54"/>
        <v>22193000</v>
      </c>
      <c r="J403" s="6">
        <f t="shared" si="55"/>
        <v>2000000</v>
      </c>
      <c r="K403" s="7">
        <f t="shared" si="56"/>
        <v>540</v>
      </c>
      <c r="L403" s="7"/>
    </row>
    <row r="404" spans="1:12" x14ac:dyDescent="0.2">
      <c r="A404" s="2">
        <v>395</v>
      </c>
      <c r="B404" s="6">
        <v>17228000</v>
      </c>
      <c r="C404" s="7">
        <v>2411.92</v>
      </c>
      <c r="D404" s="22">
        <f t="shared" si="57"/>
        <v>0.46436034362665429</v>
      </c>
      <c r="E404" s="22">
        <f t="shared" si="58"/>
        <v>0.41954957046668212</v>
      </c>
      <c r="F404" s="23">
        <f t="shared" si="59"/>
        <v>1120</v>
      </c>
      <c r="G404" s="23">
        <f t="shared" si="60"/>
        <v>1011.92</v>
      </c>
      <c r="H404" s="24">
        <f t="shared" si="53"/>
        <v>8000000</v>
      </c>
      <c r="I404" s="6">
        <f t="shared" si="54"/>
        <v>7228000</v>
      </c>
      <c r="J404" s="6">
        <f t="shared" si="55"/>
        <v>2000000</v>
      </c>
      <c r="K404" s="7">
        <f t="shared" si="56"/>
        <v>280</v>
      </c>
      <c r="L404" s="7"/>
    </row>
    <row r="405" spans="1:12" x14ac:dyDescent="0.2">
      <c r="A405" s="2">
        <v>396</v>
      </c>
      <c r="B405" s="6">
        <v>2524000</v>
      </c>
      <c r="C405" s="7">
        <v>403.84</v>
      </c>
      <c r="D405" s="22">
        <f t="shared" si="57"/>
        <v>0.2076069730586371</v>
      </c>
      <c r="E405" s="22">
        <f t="shared" si="58"/>
        <v>0</v>
      </c>
      <c r="F405" s="23">
        <f t="shared" si="59"/>
        <v>83.84</v>
      </c>
      <c r="G405" s="23">
        <f t="shared" si="60"/>
        <v>0</v>
      </c>
      <c r="H405" s="24">
        <f t="shared" si="53"/>
        <v>524000</v>
      </c>
      <c r="I405" s="6">
        <f t="shared" si="54"/>
        <v>0</v>
      </c>
      <c r="J405" s="6">
        <f t="shared" si="55"/>
        <v>2000000</v>
      </c>
      <c r="K405" s="7">
        <f t="shared" si="56"/>
        <v>320</v>
      </c>
      <c r="L405" s="7"/>
    </row>
    <row r="406" spans="1:12" x14ac:dyDescent="0.2">
      <c r="A406" s="2">
        <v>397</v>
      </c>
      <c r="B406" s="6">
        <v>800000</v>
      </c>
      <c r="C406" s="7">
        <v>184</v>
      </c>
      <c r="D406" s="22">
        <f t="shared" si="57"/>
        <v>0</v>
      </c>
      <c r="E406" s="22">
        <f t="shared" si="58"/>
        <v>0</v>
      </c>
      <c r="F406" s="23">
        <f t="shared" si="59"/>
        <v>0</v>
      </c>
      <c r="G406" s="23">
        <f t="shared" si="60"/>
        <v>0</v>
      </c>
      <c r="H406" s="24">
        <f t="shared" si="53"/>
        <v>0</v>
      </c>
      <c r="I406" s="6">
        <f t="shared" si="54"/>
        <v>0</v>
      </c>
      <c r="J406" s="6">
        <f t="shared" si="55"/>
        <v>800000</v>
      </c>
      <c r="K406" s="7">
        <f t="shared" si="56"/>
        <v>184</v>
      </c>
      <c r="L406" s="7"/>
    </row>
    <row r="407" spans="1:12" x14ac:dyDescent="0.2">
      <c r="A407" s="2">
        <v>398</v>
      </c>
      <c r="B407" s="6">
        <v>4213000</v>
      </c>
      <c r="C407" s="7">
        <v>1095.3800000000001</v>
      </c>
      <c r="D407" s="22">
        <f t="shared" si="57"/>
        <v>0.52527889864704491</v>
      </c>
      <c r="E407" s="22">
        <f t="shared" si="58"/>
        <v>0</v>
      </c>
      <c r="F407" s="23">
        <f t="shared" si="59"/>
        <v>575.38000000000011</v>
      </c>
      <c r="G407" s="23">
        <f t="shared" si="60"/>
        <v>0</v>
      </c>
      <c r="H407" s="24">
        <f t="shared" si="53"/>
        <v>2213000</v>
      </c>
      <c r="I407" s="6">
        <f t="shared" si="54"/>
        <v>0</v>
      </c>
      <c r="J407" s="6">
        <f t="shared" si="55"/>
        <v>2000000</v>
      </c>
      <c r="K407" s="7">
        <f t="shared" si="56"/>
        <v>520</v>
      </c>
      <c r="L407" s="7"/>
    </row>
    <row r="408" spans="1:12" x14ac:dyDescent="0.2">
      <c r="A408" s="2">
        <v>399</v>
      </c>
      <c r="B408" s="6">
        <v>14911000</v>
      </c>
      <c r="C408" s="7">
        <v>4025.97</v>
      </c>
      <c r="D408" s="22">
        <f t="shared" si="57"/>
        <v>0.53651666554892363</v>
      </c>
      <c r="E408" s="22">
        <f t="shared" si="58"/>
        <v>0.32935416806384549</v>
      </c>
      <c r="F408" s="23">
        <f t="shared" si="59"/>
        <v>2160</v>
      </c>
      <c r="G408" s="23">
        <f t="shared" si="60"/>
        <v>1325.97</v>
      </c>
      <c r="H408" s="24">
        <f t="shared" si="53"/>
        <v>8000000</v>
      </c>
      <c r="I408" s="6">
        <f t="shared" si="54"/>
        <v>4911000</v>
      </c>
      <c r="J408" s="6">
        <f t="shared" si="55"/>
        <v>2000000</v>
      </c>
      <c r="K408" s="7">
        <f t="shared" si="56"/>
        <v>539.99999999999955</v>
      </c>
      <c r="L408" s="7"/>
    </row>
    <row r="409" spans="1:12" x14ac:dyDescent="0.2">
      <c r="A409" s="2">
        <v>400</v>
      </c>
      <c r="B409" s="6">
        <v>40000000</v>
      </c>
      <c r="C409" s="7">
        <v>5200</v>
      </c>
      <c r="D409" s="22">
        <f t="shared" si="57"/>
        <v>0.2</v>
      </c>
      <c r="E409" s="22">
        <f t="shared" si="58"/>
        <v>0.75</v>
      </c>
      <c r="F409" s="23">
        <f t="shared" si="59"/>
        <v>1040</v>
      </c>
      <c r="G409" s="23">
        <f t="shared" si="60"/>
        <v>3900</v>
      </c>
      <c r="H409" s="24">
        <f t="shared" si="53"/>
        <v>8000000</v>
      </c>
      <c r="I409" s="6">
        <f t="shared" si="54"/>
        <v>30000000</v>
      </c>
      <c r="J409" s="6">
        <f t="shared" si="55"/>
        <v>2000000</v>
      </c>
      <c r="K409" s="7">
        <f t="shared" si="56"/>
        <v>260</v>
      </c>
      <c r="L409" s="7"/>
    </row>
    <row r="410" spans="1:12" x14ac:dyDescent="0.2">
      <c r="A410" s="2">
        <v>401</v>
      </c>
      <c r="B410" s="6">
        <v>21906000</v>
      </c>
      <c r="C410" s="7">
        <v>3504.96</v>
      </c>
      <c r="D410" s="22">
        <f t="shared" si="57"/>
        <v>0.36519674974892724</v>
      </c>
      <c r="E410" s="22">
        <f t="shared" si="58"/>
        <v>0.543504062813841</v>
      </c>
      <c r="F410" s="23">
        <f t="shared" si="59"/>
        <v>1280</v>
      </c>
      <c r="G410" s="23">
        <f t="shared" si="60"/>
        <v>1904.9600000000003</v>
      </c>
      <c r="H410" s="24">
        <f t="shared" si="53"/>
        <v>8000000</v>
      </c>
      <c r="I410" s="6">
        <f t="shared" si="54"/>
        <v>11906000.000000002</v>
      </c>
      <c r="J410" s="6">
        <f t="shared" si="55"/>
        <v>2000000</v>
      </c>
      <c r="K410" s="7">
        <f t="shared" si="56"/>
        <v>320</v>
      </c>
      <c r="L410" s="7"/>
    </row>
    <row r="411" spans="1:12" x14ac:dyDescent="0.2">
      <c r="A411" s="2">
        <v>402</v>
      </c>
      <c r="B411" s="6">
        <v>1538000</v>
      </c>
      <c r="C411" s="7">
        <v>446.02</v>
      </c>
      <c r="D411" s="22">
        <f t="shared" si="57"/>
        <v>0</v>
      </c>
      <c r="E411" s="22">
        <f t="shared" si="58"/>
        <v>0</v>
      </c>
      <c r="F411" s="23">
        <f t="shared" si="59"/>
        <v>0</v>
      </c>
      <c r="G411" s="23">
        <f t="shared" si="60"/>
        <v>0</v>
      </c>
      <c r="H411" s="24">
        <f t="shared" si="53"/>
        <v>0</v>
      </c>
      <c r="I411" s="6">
        <f t="shared" si="54"/>
        <v>0</v>
      </c>
      <c r="J411" s="6">
        <f t="shared" si="55"/>
        <v>1538000</v>
      </c>
      <c r="K411" s="7">
        <f t="shared" si="56"/>
        <v>446.02</v>
      </c>
      <c r="L411" s="7"/>
    </row>
    <row r="412" spans="1:12" x14ac:dyDescent="0.2">
      <c r="A412" s="2">
        <v>403</v>
      </c>
      <c r="B412" s="6">
        <v>7706000</v>
      </c>
      <c r="C412" s="7">
        <v>2157.6799999999998</v>
      </c>
      <c r="D412" s="22">
        <f t="shared" si="57"/>
        <v>0.7404619776797301</v>
      </c>
      <c r="E412" s="22">
        <f t="shared" si="58"/>
        <v>0</v>
      </c>
      <c r="F412" s="23">
        <f t="shared" si="59"/>
        <v>1597.6799999999998</v>
      </c>
      <c r="G412" s="23">
        <f t="shared" si="60"/>
        <v>0</v>
      </c>
      <c r="H412" s="24">
        <f t="shared" si="53"/>
        <v>5706000</v>
      </c>
      <c r="I412" s="6">
        <f t="shared" si="54"/>
        <v>0</v>
      </c>
      <c r="J412" s="6">
        <f t="shared" si="55"/>
        <v>2000000</v>
      </c>
      <c r="K412" s="7">
        <f t="shared" si="56"/>
        <v>560</v>
      </c>
      <c r="L412" s="7"/>
    </row>
    <row r="413" spans="1:12" x14ac:dyDescent="0.2">
      <c r="A413" s="2">
        <v>404</v>
      </c>
      <c r="B413" s="6">
        <v>17076000</v>
      </c>
      <c r="C413" s="7">
        <v>4439.76</v>
      </c>
      <c r="D413" s="22">
        <f t="shared" si="57"/>
        <v>0.46849379245724992</v>
      </c>
      <c r="E413" s="22">
        <f t="shared" si="58"/>
        <v>0.41438275942843755</v>
      </c>
      <c r="F413" s="23">
        <f t="shared" si="59"/>
        <v>2080</v>
      </c>
      <c r="G413" s="23">
        <f t="shared" si="60"/>
        <v>1839.76</v>
      </c>
      <c r="H413" s="24">
        <f t="shared" si="53"/>
        <v>8000000</v>
      </c>
      <c r="I413" s="6">
        <f t="shared" si="54"/>
        <v>7076000</v>
      </c>
      <c r="J413" s="6">
        <f t="shared" si="55"/>
        <v>2000000</v>
      </c>
      <c r="K413" s="7">
        <f t="shared" si="56"/>
        <v>520</v>
      </c>
      <c r="L413" s="7"/>
    </row>
    <row r="414" spans="1:12" x14ac:dyDescent="0.2">
      <c r="A414" s="2">
        <v>405</v>
      </c>
      <c r="B414" s="6">
        <v>35427000</v>
      </c>
      <c r="C414" s="7">
        <v>5668.32</v>
      </c>
      <c r="D414" s="22">
        <f t="shared" si="57"/>
        <v>0.22581646766590455</v>
      </c>
      <c r="E414" s="22">
        <f t="shared" si="58"/>
        <v>0.71772941541761937</v>
      </c>
      <c r="F414" s="23">
        <f t="shared" si="59"/>
        <v>1280</v>
      </c>
      <c r="G414" s="23">
        <f t="shared" si="60"/>
        <v>4068.32</v>
      </c>
      <c r="H414" s="24">
        <f t="shared" si="53"/>
        <v>8000000</v>
      </c>
      <c r="I414" s="6">
        <f t="shared" si="54"/>
        <v>25427000</v>
      </c>
      <c r="J414" s="6">
        <f t="shared" si="55"/>
        <v>2000000</v>
      </c>
      <c r="K414" s="7">
        <f t="shared" si="56"/>
        <v>320</v>
      </c>
      <c r="L414" s="7"/>
    </row>
    <row r="415" spans="1:12" x14ac:dyDescent="0.2">
      <c r="A415" s="2">
        <v>406</v>
      </c>
      <c r="B415" s="6">
        <v>40000000</v>
      </c>
      <c r="C415" s="7">
        <v>9600</v>
      </c>
      <c r="D415" s="22">
        <f t="shared" si="57"/>
        <v>0.2</v>
      </c>
      <c r="E415" s="22">
        <f t="shared" si="58"/>
        <v>0.75</v>
      </c>
      <c r="F415" s="23">
        <f t="shared" si="59"/>
        <v>1920</v>
      </c>
      <c r="G415" s="23">
        <f t="shared" si="60"/>
        <v>7200</v>
      </c>
      <c r="H415" s="24">
        <f t="shared" si="53"/>
        <v>8000000</v>
      </c>
      <c r="I415" s="6">
        <f t="shared" si="54"/>
        <v>30000000</v>
      </c>
      <c r="J415" s="6">
        <f t="shared" si="55"/>
        <v>2000000</v>
      </c>
      <c r="K415" s="7">
        <f t="shared" si="56"/>
        <v>480</v>
      </c>
      <c r="L415" s="7"/>
    </row>
    <row r="416" spans="1:12" x14ac:dyDescent="0.2">
      <c r="A416" s="2">
        <v>407</v>
      </c>
      <c r="B416" s="6">
        <v>27505000</v>
      </c>
      <c r="C416" s="7">
        <v>4125.75</v>
      </c>
      <c r="D416" s="22">
        <f t="shared" si="57"/>
        <v>0.2908562079621887</v>
      </c>
      <c r="E416" s="22">
        <f t="shared" si="58"/>
        <v>0.63642974004726416</v>
      </c>
      <c r="F416" s="23">
        <f t="shared" si="59"/>
        <v>1200</v>
      </c>
      <c r="G416" s="23">
        <f t="shared" si="60"/>
        <v>2625.75</v>
      </c>
      <c r="H416" s="24">
        <f t="shared" si="53"/>
        <v>8000000</v>
      </c>
      <c r="I416" s="6">
        <f t="shared" si="54"/>
        <v>17505000</v>
      </c>
      <c r="J416" s="6">
        <f t="shared" si="55"/>
        <v>2000000</v>
      </c>
      <c r="K416" s="7">
        <f t="shared" si="56"/>
        <v>300</v>
      </c>
      <c r="L416" s="7"/>
    </row>
    <row r="417" spans="1:12" x14ac:dyDescent="0.2">
      <c r="A417" s="2">
        <v>408</v>
      </c>
      <c r="B417" s="6">
        <v>5682000</v>
      </c>
      <c r="C417" s="7">
        <v>1136.4000000000001</v>
      </c>
      <c r="D417" s="22">
        <f t="shared" si="57"/>
        <v>0.64801126363956352</v>
      </c>
      <c r="E417" s="22">
        <f t="shared" si="58"/>
        <v>0</v>
      </c>
      <c r="F417" s="23">
        <f t="shared" si="59"/>
        <v>736.40000000000009</v>
      </c>
      <c r="G417" s="23">
        <f t="shared" si="60"/>
        <v>0</v>
      </c>
      <c r="H417" s="24">
        <f t="shared" si="53"/>
        <v>3682000</v>
      </c>
      <c r="I417" s="6">
        <f t="shared" si="54"/>
        <v>0</v>
      </c>
      <c r="J417" s="6">
        <f t="shared" si="55"/>
        <v>2000000</v>
      </c>
      <c r="K417" s="7">
        <f t="shared" si="56"/>
        <v>400</v>
      </c>
      <c r="L417" s="7"/>
    </row>
    <row r="418" spans="1:12" x14ac:dyDescent="0.2">
      <c r="A418" s="2">
        <v>409</v>
      </c>
      <c r="B418" s="6">
        <v>6122000</v>
      </c>
      <c r="C418" s="7">
        <v>857.08</v>
      </c>
      <c r="D418" s="22">
        <f t="shared" si="57"/>
        <v>0.67330937602090823</v>
      </c>
      <c r="E418" s="22">
        <f t="shared" si="58"/>
        <v>0</v>
      </c>
      <c r="F418" s="23">
        <f t="shared" si="59"/>
        <v>577.08000000000004</v>
      </c>
      <c r="G418" s="23">
        <f t="shared" si="60"/>
        <v>0</v>
      </c>
      <c r="H418" s="24">
        <f t="shared" si="53"/>
        <v>4122000</v>
      </c>
      <c r="I418" s="6">
        <f t="shared" si="54"/>
        <v>0</v>
      </c>
      <c r="J418" s="6">
        <f t="shared" si="55"/>
        <v>2000000</v>
      </c>
      <c r="K418" s="7">
        <f t="shared" si="56"/>
        <v>280</v>
      </c>
      <c r="L418" s="7"/>
    </row>
    <row r="419" spans="1:12" x14ac:dyDescent="0.2">
      <c r="A419" s="2">
        <v>410</v>
      </c>
      <c r="B419" s="6">
        <v>3490000</v>
      </c>
      <c r="C419" s="7">
        <v>698</v>
      </c>
      <c r="D419" s="22">
        <f t="shared" si="57"/>
        <v>0.42693409742120342</v>
      </c>
      <c r="E419" s="22">
        <f t="shared" si="58"/>
        <v>0</v>
      </c>
      <c r="F419" s="23">
        <f t="shared" si="59"/>
        <v>298</v>
      </c>
      <c r="G419" s="23">
        <f t="shared" si="60"/>
        <v>0</v>
      </c>
      <c r="H419" s="24">
        <f t="shared" si="53"/>
        <v>1490000</v>
      </c>
      <c r="I419" s="6">
        <f t="shared" si="54"/>
        <v>0</v>
      </c>
      <c r="J419" s="6">
        <f t="shared" si="55"/>
        <v>2000000</v>
      </c>
      <c r="K419" s="7">
        <f t="shared" si="56"/>
        <v>400</v>
      </c>
      <c r="L419" s="7"/>
    </row>
    <row r="420" spans="1:12" x14ac:dyDescent="0.2">
      <c r="A420" s="2">
        <v>411</v>
      </c>
      <c r="B420" s="6">
        <v>14641000</v>
      </c>
      <c r="C420" s="7">
        <v>4245.8900000000003</v>
      </c>
      <c r="D420" s="22">
        <f t="shared" si="57"/>
        <v>0.54641076429205659</v>
      </c>
      <c r="E420" s="22">
        <f t="shared" si="58"/>
        <v>0.31698654463492931</v>
      </c>
      <c r="F420" s="23">
        <f t="shared" si="59"/>
        <v>2320.0000000000005</v>
      </c>
      <c r="G420" s="23">
        <f t="shared" si="60"/>
        <v>1345.89</v>
      </c>
      <c r="H420" s="24">
        <f t="shared" si="53"/>
        <v>8000000.0000000009</v>
      </c>
      <c r="I420" s="6">
        <f t="shared" si="54"/>
        <v>4641000</v>
      </c>
      <c r="J420" s="6">
        <f t="shared" si="55"/>
        <v>2000000</v>
      </c>
      <c r="K420" s="7">
        <f t="shared" si="56"/>
        <v>580</v>
      </c>
      <c r="L420" s="7"/>
    </row>
    <row r="421" spans="1:12" x14ac:dyDescent="0.2">
      <c r="A421" s="2">
        <v>412</v>
      </c>
      <c r="B421" s="6">
        <v>18997000</v>
      </c>
      <c r="C421" s="7">
        <v>3039.52</v>
      </c>
      <c r="D421" s="22">
        <f t="shared" si="57"/>
        <v>0.42111912407222191</v>
      </c>
      <c r="E421" s="22">
        <f t="shared" si="58"/>
        <v>0.47360109490972258</v>
      </c>
      <c r="F421" s="23">
        <f t="shared" si="59"/>
        <v>1280</v>
      </c>
      <c r="G421" s="23">
        <f t="shared" si="60"/>
        <v>1439.52</v>
      </c>
      <c r="H421" s="24">
        <f t="shared" si="53"/>
        <v>8000000</v>
      </c>
      <c r="I421" s="6">
        <f t="shared" si="54"/>
        <v>8997000</v>
      </c>
      <c r="J421" s="6">
        <f t="shared" si="55"/>
        <v>2000000</v>
      </c>
      <c r="K421" s="7">
        <f t="shared" si="56"/>
        <v>320</v>
      </c>
      <c r="L421" s="7"/>
    </row>
    <row r="422" spans="1:12" x14ac:dyDescent="0.2">
      <c r="A422" s="2">
        <v>413</v>
      </c>
      <c r="B422" s="6">
        <v>18226000</v>
      </c>
      <c r="C422" s="7">
        <v>4009.72</v>
      </c>
      <c r="D422" s="22">
        <f t="shared" si="57"/>
        <v>0.43893339185778557</v>
      </c>
      <c r="E422" s="22">
        <f t="shared" si="58"/>
        <v>0.45133326017776804</v>
      </c>
      <c r="F422" s="23">
        <f t="shared" si="59"/>
        <v>1759.9999999999998</v>
      </c>
      <c r="G422" s="23">
        <f t="shared" si="60"/>
        <v>1809.72</v>
      </c>
      <c r="H422" s="24">
        <f t="shared" si="53"/>
        <v>8000000</v>
      </c>
      <c r="I422" s="6">
        <f t="shared" si="54"/>
        <v>8226000</v>
      </c>
      <c r="J422" s="6">
        <f t="shared" si="55"/>
        <v>2000000</v>
      </c>
      <c r="K422" s="7">
        <f t="shared" si="56"/>
        <v>440</v>
      </c>
      <c r="L422" s="7"/>
    </row>
    <row r="423" spans="1:12" x14ac:dyDescent="0.2">
      <c r="A423" s="2">
        <v>414</v>
      </c>
      <c r="B423" s="6">
        <v>800000</v>
      </c>
      <c r="C423" s="7">
        <v>168</v>
      </c>
      <c r="D423" s="22">
        <f t="shared" si="57"/>
        <v>0</v>
      </c>
      <c r="E423" s="22">
        <f t="shared" si="58"/>
        <v>0</v>
      </c>
      <c r="F423" s="23">
        <f t="shared" si="59"/>
        <v>0</v>
      </c>
      <c r="G423" s="23">
        <f t="shared" si="60"/>
        <v>0</v>
      </c>
      <c r="H423" s="24">
        <f t="shared" si="53"/>
        <v>0</v>
      </c>
      <c r="I423" s="6">
        <f t="shared" si="54"/>
        <v>0</v>
      </c>
      <c r="J423" s="6">
        <f t="shared" si="55"/>
        <v>800000</v>
      </c>
      <c r="K423" s="7">
        <f t="shared" si="56"/>
        <v>168</v>
      </c>
      <c r="L423" s="7"/>
    </row>
    <row r="424" spans="1:12" x14ac:dyDescent="0.2">
      <c r="A424" s="2">
        <v>415</v>
      </c>
      <c r="B424" s="6">
        <v>31181000</v>
      </c>
      <c r="C424" s="7">
        <v>4677.1499999999996</v>
      </c>
      <c r="D424" s="22">
        <f t="shared" si="57"/>
        <v>0.25656649882941535</v>
      </c>
      <c r="E424" s="22">
        <f t="shared" si="58"/>
        <v>0.67929187646323086</v>
      </c>
      <c r="F424" s="23">
        <f t="shared" si="59"/>
        <v>1200</v>
      </c>
      <c r="G424" s="23">
        <f t="shared" si="60"/>
        <v>3177.15</v>
      </c>
      <c r="H424" s="24">
        <f t="shared" si="53"/>
        <v>8000000</v>
      </c>
      <c r="I424" s="6">
        <f t="shared" si="54"/>
        <v>21181000</v>
      </c>
      <c r="J424" s="6">
        <f t="shared" si="55"/>
        <v>2000000</v>
      </c>
      <c r="K424" s="7">
        <f t="shared" si="56"/>
        <v>300</v>
      </c>
      <c r="L424" s="7"/>
    </row>
    <row r="425" spans="1:12" x14ac:dyDescent="0.2">
      <c r="A425" s="2">
        <v>416</v>
      </c>
      <c r="B425" s="6">
        <v>22906000</v>
      </c>
      <c r="C425" s="7">
        <v>5955.56</v>
      </c>
      <c r="D425" s="22">
        <f t="shared" si="57"/>
        <v>0.34925347070636514</v>
      </c>
      <c r="E425" s="22">
        <f t="shared" si="58"/>
        <v>0.5634331616170436</v>
      </c>
      <c r="F425" s="23">
        <f t="shared" si="59"/>
        <v>2080</v>
      </c>
      <c r="G425" s="23">
        <f t="shared" si="60"/>
        <v>3355.5600000000004</v>
      </c>
      <c r="H425" s="24">
        <f t="shared" si="53"/>
        <v>8000000</v>
      </c>
      <c r="I425" s="6">
        <f t="shared" si="54"/>
        <v>12906000</v>
      </c>
      <c r="J425" s="6">
        <f t="shared" si="55"/>
        <v>2000000</v>
      </c>
      <c r="K425" s="7">
        <f t="shared" si="56"/>
        <v>520</v>
      </c>
      <c r="L425" s="7"/>
    </row>
    <row r="426" spans="1:12" x14ac:dyDescent="0.2">
      <c r="A426" s="2">
        <v>417</v>
      </c>
      <c r="B426" s="6">
        <v>38831000</v>
      </c>
      <c r="C426" s="7">
        <v>5436.34</v>
      </c>
      <c r="D426" s="22">
        <f t="shared" si="57"/>
        <v>0.20602096263294789</v>
      </c>
      <c r="E426" s="22">
        <f t="shared" si="58"/>
        <v>0.74247379670881508</v>
      </c>
      <c r="F426" s="23">
        <f t="shared" si="59"/>
        <v>1120</v>
      </c>
      <c r="G426" s="23">
        <f t="shared" si="60"/>
        <v>4036.3399999999997</v>
      </c>
      <c r="H426" s="24">
        <f t="shared" si="53"/>
        <v>8000000</v>
      </c>
      <c r="I426" s="6">
        <f t="shared" si="54"/>
        <v>28831000</v>
      </c>
      <c r="J426" s="6">
        <f t="shared" si="55"/>
        <v>2000000</v>
      </c>
      <c r="K426" s="7">
        <f t="shared" si="56"/>
        <v>280</v>
      </c>
      <c r="L426" s="7"/>
    </row>
    <row r="427" spans="1:12" x14ac:dyDescent="0.2">
      <c r="A427" s="2">
        <v>418</v>
      </c>
      <c r="B427" s="6">
        <v>14965000</v>
      </c>
      <c r="C427" s="7">
        <v>3292.3</v>
      </c>
      <c r="D427" s="22">
        <f t="shared" si="57"/>
        <v>0.53458068827263616</v>
      </c>
      <c r="E427" s="22">
        <f t="shared" si="58"/>
        <v>0.33177413965920483</v>
      </c>
      <c r="F427" s="23">
        <f t="shared" si="59"/>
        <v>1760.0000000000002</v>
      </c>
      <c r="G427" s="23">
        <f t="shared" si="60"/>
        <v>1092.3000000000002</v>
      </c>
      <c r="H427" s="24">
        <f t="shared" si="53"/>
        <v>8000000</v>
      </c>
      <c r="I427" s="6">
        <f t="shared" si="54"/>
        <v>4965000</v>
      </c>
      <c r="J427" s="6">
        <f t="shared" si="55"/>
        <v>2000000</v>
      </c>
      <c r="K427" s="7">
        <f t="shared" si="56"/>
        <v>440</v>
      </c>
      <c r="L427" s="7"/>
    </row>
    <row r="428" spans="1:12" x14ac:dyDescent="0.2">
      <c r="A428" s="2">
        <v>419</v>
      </c>
      <c r="B428" s="6">
        <v>4067000</v>
      </c>
      <c r="C428" s="7">
        <v>569.38</v>
      </c>
      <c r="D428" s="22">
        <f t="shared" si="57"/>
        <v>0.50823702975165974</v>
      </c>
      <c r="E428" s="22">
        <f t="shared" si="58"/>
        <v>0</v>
      </c>
      <c r="F428" s="23">
        <f t="shared" si="59"/>
        <v>289.38</v>
      </c>
      <c r="G428" s="23">
        <f t="shared" si="60"/>
        <v>0</v>
      </c>
      <c r="H428" s="24">
        <f t="shared" si="53"/>
        <v>2067000.0000000002</v>
      </c>
      <c r="I428" s="6">
        <f t="shared" si="54"/>
        <v>0</v>
      </c>
      <c r="J428" s="6">
        <f t="shared" si="55"/>
        <v>1999999.9999999998</v>
      </c>
      <c r="K428" s="7">
        <f t="shared" si="56"/>
        <v>280</v>
      </c>
      <c r="L428" s="7"/>
    </row>
    <row r="429" spans="1:12" x14ac:dyDescent="0.2">
      <c r="A429" s="2">
        <v>420</v>
      </c>
      <c r="B429" s="6">
        <v>13386000</v>
      </c>
      <c r="C429" s="7">
        <v>2275.62</v>
      </c>
      <c r="D429" s="22">
        <f t="shared" si="57"/>
        <v>0.59763932466756309</v>
      </c>
      <c r="E429" s="22">
        <f t="shared" si="58"/>
        <v>0.25295084416554608</v>
      </c>
      <c r="F429" s="23">
        <f t="shared" si="59"/>
        <v>1359.9999999999998</v>
      </c>
      <c r="G429" s="23">
        <f t="shared" si="60"/>
        <v>575.62</v>
      </c>
      <c r="H429" s="24">
        <f t="shared" si="53"/>
        <v>7999999.9999999991</v>
      </c>
      <c r="I429" s="6">
        <f t="shared" si="54"/>
        <v>3386000</v>
      </c>
      <c r="J429" s="6">
        <f t="shared" si="55"/>
        <v>2000000</v>
      </c>
      <c r="K429" s="7">
        <f t="shared" si="56"/>
        <v>340</v>
      </c>
      <c r="L429" s="7"/>
    </row>
    <row r="430" spans="1:12" x14ac:dyDescent="0.2">
      <c r="A430" s="2">
        <v>421</v>
      </c>
      <c r="B430" s="6">
        <v>23568000</v>
      </c>
      <c r="C430" s="7">
        <v>7306.08</v>
      </c>
      <c r="D430" s="22">
        <f t="shared" si="57"/>
        <v>0.33944331296673458</v>
      </c>
      <c r="E430" s="22">
        <f t="shared" si="58"/>
        <v>0.5756958587915818</v>
      </c>
      <c r="F430" s="23">
        <f t="shared" si="59"/>
        <v>2480</v>
      </c>
      <c r="G430" s="23">
        <f t="shared" si="60"/>
        <v>4206.08</v>
      </c>
      <c r="H430" s="24">
        <f t="shared" si="53"/>
        <v>8000000.0000000009</v>
      </c>
      <c r="I430" s="6">
        <f t="shared" si="54"/>
        <v>13568000</v>
      </c>
      <c r="J430" s="6">
        <f t="shared" si="55"/>
        <v>2000000</v>
      </c>
      <c r="K430" s="7">
        <f t="shared" si="56"/>
        <v>620</v>
      </c>
      <c r="L430" s="7"/>
    </row>
    <row r="431" spans="1:12" x14ac:dyDescent="0.2">
      <c r="A431" s="2">
        <v>422</v>
      </c>
      <c r="B431" s="6">
        <v>38213000</v>
      </c>
      <c r="C431" s="7">
        <v>4585.5600000000004</v>
      </c>
      <c r="D431" s="22">
        <f t="shared" si="57"/>
        <v>0.20935283803941068</v>
      </c>
      <c r="E431" s="22">
        <f t="shared" si="58"/>
        <v>0.73830895245073669</v>
      </c>
      <c r="F431" s="23">
        <f t="shared" si="59"/>
        <v>960.00000000000011</v>
      </c>
      <c r="G431" s="23">
        <f t="shared" si="60"/>
        <v>3385.5600000000004</v>
      </c>
      <c r="H431" s="24">
        <f t="shared" si="53"/>
        <v>8000000</v>
      </c>
      <c r="I431" s="6">
        <f t="shared" si="54"/>
        <v>28213000</v>
      </c>
      <c r="J431" s="6">
        <f t="shared" si="55"/>
        <v>2000000</v>
      </c>
      <c r="K431" s="7">
        <f t="shared" si="56"/>
        <v>240</v>
      </c>
      <c r="L431" s="7"/>
    </row>
    <row r="432" spans="1:12" x14ac:dyDescent="0.2">
      <c r="A432" s="2">
        <v>423</v>
      </c>
      <c r="B432" s="6">
        <v>14910000</v>
      </c>
      <c r="C432" s="7">
        <v>3131.1</v>
      </c>
      <c r="D432" s="22">
        <f t="shared" si="57"/>
        <v>0.5365526492287056</v>
      </c>
      <c r="E432" s="22">
        <f t="shared" si="58"/>
        <v>0.32930918846411805</v>
      </c>
      <c r="F432" s="23">
        <f t="shared" si="59"/>
        <v>1680</v>
      </c>
      <c r="G432" s="23">
        <f t="shared" si="60"/>
        <v>1031.0999999999999</v>
      </c>
      <c r="H432" s="24">
        <f t="shared" si="53"/>
        <v>8000000.0000000009</v>
      </c>
      <c r="I432" s="6">
        <f t="shared" si="54"/>
        <v>4910000</v>
      </c>
      <c r="J432" s="6">
        <f t="shared" si="55"/>
        <v>2000000</v>
      </c>
      <c r="K432" s="7">
        <f t="shared" si="56"/>
        <v>420</v>
      </c>
      <c r="L432" s="7"/>
    </row>
    <row r="433" spans="1:12" x14ac:dyDescent="0.2">
      <c r="A433" s="2">
        <v>424</v>
      </c>
      <c r="B433" s="6">
        <v>40000000</v>
      </c>
      <c r="C433" s="7">
        <v>6800</v>
      </c>
      <c r="D433" s="22">
        <f t="shared" si="57"/>
        <v>0.2</v>
      </c>
      <c r="E433" s="22">
        <f t="shared" si="58"/>
        <v>0.75</v>
      </c>
      <c r="F433" s="23">
        <f t="shared" si="59"/>
        <v>1360</v>
      </c>
      <c r="G433" s="23">
        <f t="shared" si="60"/>
        <v>5100</v>
      </c>
      <c r="H433" s="24">
        <f t="shared" si="53"/>
        <v>8000000</v>
      </c>
      <c r="I433" s="6">
        <f t="shared" si="54"/>
        <v>30000000</v>
      </c>
      <c r="J433" s="6">
        <f t="shared" si="55"/>
        <v>2000000</v>
      </c>
      <c r="K433" s="7">
        <f t="shared" si="56"/>
        <v>340</v>
      </c>
      <c r="L433" s="7"/>
    </row>
    <row r="434" spans="1:12" x14ac:dyDescent="0.2">
      <c r="A434" s="2">
        <v>425</v>
      </c>
      <c r="B434" s="6">
        <v>4890000</v>
      </c>
      <c r="C434" s="7">
        <v>1124.7</v>
      </c>
      <c r="D434" s="22">
        <f t="shared" si="57"/>
        <v>0.59100204498977504</v>
      </c>
      <c r="E434" s="22">
        <f t="shared" si="58"/>
        <v>0</v>
      </c>
      <c r="F434" s="23">
        <f t="shared" si="59"/>
        <v>664.7</v>
      </c>
      <c r="G434" s="23">
        <f t="shared" si="60"/>
        <v>0</v>
      </c>
      <c r="H434" s="24">
        <f t="shared" si="53"/>
        <v>2890000</v>
      </c>
      <c r="I434" s="6">
        <f t="shared" si="54"/>
        <v>0</v>
      </c>
      <c r="J434" s="6">
        <f t="shared" si="55"/>
        <v>2000000</v>
      </c>
      <c r="K434" s="7">
        <f t="shared" si="56"/>
        <v>460</v>
      </c>
      <c r="L434" s="7"/>
    </row>
    <row r="435" spans="1:12" x14ac:dyDescent="0.2">
      <c r="A435" s="2">
        <v>426</v>
      </c>
      <c r="B435" s="6">
        <v>38193000</v>
      </c>
      <c r="C435" s="7">
        <v>6874.74</v>
      </c>
      <c r="D435" s="22">
        <f t="shared" si="57"/>
        <v>0.20946246694420442</v>
      </c>
      <c r="E435" s="22">
        <f t="shared" si="58"/>
        <v>0.73817191631974444</v>
      </c>
      <c r="F435" s="23">
        <f t="shared" si="59"/>
        <v>1439.9999999999998</v>
      </c>
      <c r="G435" s="23">
        <f t="shared" si="60"/>
        <v>5074.74</v>
      </c>
      <c r="H435" s="24">
        <f t="shared" si="53"/>
        <v>7999999.9999999991</v>
      </c>
      <c r="I435" s="6">
        <f t="shared" si="54"/>
        <v>28193000</v>
      </c>
      <c r="J435" s="6">
        <f t="shared" si="55"/>
        <v>2000000</v>
      </c>
      <c r="K435" s="7">
        <f t="shared" si="56"/>
        <v>360</v>
      </c>
      <c r="L435" s="7"/>
    </row>
    <row r="436" spans="1:12" x14ac:dyDescent="0.2">
      <c r="A436" s="2">
        <v>427</v>
      </c>
      <c r="B436" s="6">
        <v>30918000</v>
      </c>
      <c r="C436" s="7">
        <v>7729.5</v>
      </c>
      <c r="D436" s="22">
        <f t="shared" si="57"/>
        <v>0.25874894883239535</v>
      </c>
      <c r="E436" s="22">
        <f t="shared" si="58"/>
        <v>0.67656381395950582</v>
      </c>
      <c r="F436" s="23">
        <f t="shared" si="59"/>
        <v>1999.9999999999998</v>
      </c>
      <c r="G436" s="23">
        <f t="shared" si="60"/>
        <v>5229.5</v>
      </c>
      <c r="H436" s="24">
        <f t="shared" si="53"/>
        <v>8000000</v>
      </c>
      <c r="I436" s="6">
        <f t="shared" si="54"/>
        <v>20918000</v>
      </c>
      <c r="J436" s="6">
        <f t="shared" si="55"/>
        <v>2000000</v>
      </c>
      <c r="K436" s="7">
        <f t="shared" si="56"/>
        <v>500</v>
      </c>
      <c r="L436" s="7"/>
    </row>
    <row r="437" spans="1:12" x14ac:dyDescent="0.2">
      <c r="A437" s="2">
        <v>428</v>
      </c>
      <c r="B437" s="6">
        <v>4484000</v>
      </c>
      <c r="C437" s="7">
        <v>672.6</v>
      </c>
      <c r="D437" s="22">
        <f t="shared" si="57"/>
        <v>0.55396966993755581</v>
      </c>
      <c r="E437" s="22">
        <f t="shared" si="58"/>
        <v>0</v>
      </c>
      <c r="F437" s="23">
        <f t="shared" si="59"/>
        <v>372.6</v>
      </c>
      <c r="G437" s="23">
        <f t="shared" si="60"/>
        <v>0</v>
      </c>
      <c r="H437" s="24">
        <f t="shared" si="53"/>
        <v>2484000.0000000005</v>
      </c>
      <c r="I437" s="6">
        <f t="shared" si="54"/>
        <v>0</v>
      </c>
      <c r="J437" s="6">
        <f t="shared" si="55"/>
        <v>1999999.9999999995</v>
      </c>
      <c r="K437" s="7">
        <f t="shared" si="56"/>
        <v>300</v>
      </c>
      <c r="L437" s="7"/>
    </row>
    <row r="438" spans="1:12" x14ac:dyDescent="0.2">
      <c r="A438" s="2">
        <v>429</v>
      </c>
      <c r="B438" s="6">
        <v>10088000</v>
      </c>
      <c r="C438" s="7">
        <v>1815.84</v>
      </c>
      <c r="D438" s="22">
        <f t="shared" si="57"/>
        <v>0.79302141157811257</v>
      </c>
      <c r="E438" s="22">
        <f t="shared" si="58"/>
        <v>8.7232355273592389E-3</v>
      </c>
      <c r="F438" s="23">
        <f t="shared" si="59"/>
        <v>1439.9999999999998</v>
      </c>
      <c r="G438" s="23">
        <f t="shared" si="60"/>
        <v>15.84</v>
      </c>
      <c r="H438" s="24">
        <f t="shared" si="53"/>
        <v>8000000</v>
      </c>
      <c r="I438" s="6">
        <f t="shared" si="54"/>
        <v>88000</v>
      </c>
      <c r="J438" s="6">
        <f t="shared" si="55"/>
        <v>2000000</v>
      </c>
      <c r="K438" s="7">
        <f t="shared" si="56"/>
        <v>360.00000000000023</v>
      </c>
      <c r="L438" s="7"/>
    </row>
    <row r="439" spans="1:12" x14ac:dyDescent="0.2">
      <c r="A439" s="2">
        <v>430</v>
      </c>
      <c r="B439" s="6">
        <v>12390000</v>
      </c>
      <c r="C439" s="7">
        <v>1982.4</v>
      </c>
      <c r="D439" s="22">
        <f t="shared" si="57"/>
        <v>0.64568200161420497</v>
      </c>
      <c r="E439" s="22">
        <f t="shared" si="58"/>
        <v>0.19289749798224373</v>
      </c>
      <c r="F439" s="23">
        <f t="shared" si="59"/>
        <v>1280</v>
      </c>
      <c r="G439" s="23">
        <f t="shared" si="60"/>
        <v>382.4</v>
      </c>
      <c r="H439" s="24">
        <f t="shared" si="53"/>
        <v>8000000</v>
      </c>
      <c r="I439" s="6">
        <f t="shared" si="54"/>
        <v>2390000</v>
      </c>
      <c r="J439" s="6">
        <f t="shared" si="55"/>
        <v>2000000</v>
      </c>
      <c r="K439" s="7">
        <f t="shared" si="56"/>
        <v>320</v>
      </c>
      <c r="L439" s="7"/>
    </row>
    <row r="440" spans="1:12" x14ac:dyDescent="0.2">
      <c r="A440" s="2">
        <v>431</v>
      </c>
      <c r="B440" s="6">
        <v>15279000</v>
      </c>
      <c r="C440" s="7">
        <v>4583.7</v>
      </c>
      <c r="D440" s="22">
        <f t="shared" si="57"/>
        <v>0.52359447607827736</v>
      </c>
      <c r="E440" s="22">
        <f t="shared" si="58"/>
        <v>0.3455069049021533</v>
      </c>
      <c r="F440" s="23">
        <f t="shared" si="59"/>
        <v>2400</v>
      </c>
      <c r="G440" s="23">
        <f t="shared" si="60"/>
        <v>1583.7</v>
      </c>
      <c r="H440" s="24">
        <f t="shared" si="53"/>
        <v>8000000</v>
      </c>
      <c r="I440" s="6">
        <f t="shared" si="54"/>
        <v>5279000</v>
      </c>
      <c r="J440" s="6">
        <f t="shared" si="55"/>
        <v>2000000</v>
      </c>
      <c r="K440" s="7">
        <f t="shared" si="56"/>
        <v>600</v>
      </c>
      <c r="L440" s="7"/>
    </row>
    <row r="441" spans="1:12" x14ac:dyDescent="0.2">
      <c r="A441" s="2">
        <v>432</v>
      </c>
      <c r="B441" s="6">
        <v>800000</v>
      </c>
      <c r="C441" s="7">
        <v>168</v>
      </c>
      <c r="D441" s="22">
        <f t="shared" si="57"/>
        <v>0</v>
      </c>
      <c r="E441" s="22">
        <f t="shared" si="58"/>
        <v>0</v>
      </c>
      <c r="F441" s="23">
        <f t="shared" si="59"/>
        <v>0</v>
      </c>
      <c r="G441" s="23">
        <f t="shared" si="60"/>
        <v>0</v>
      </c>
      <c r="H441" s="24">
        <f t="shared" si="53"/>
        <v>0</v>
      </c>
      <c r="I441" s="6">
        <f t="shared" si="54"/>
        <v>0</v>
      </c>
      <c r="J441" s="6">
        <f t="shared" si="55"/>
        <v>800000</v>
      </c>
      <c r="K441" s="7">
        <f t="shared" si="56"/>
        <v>168</v>
      </c>
      <c r="L441" s="7"/>
    </row>
    <row r="442" spans="1:12" x14ac:dyDescent="0.2">
      <c r="A442" s="2">
        <v>433</v>
      </c>
      <c r="B442" s="6">
        <v>800000</v>
      </c>
      <c r="C442" s="7">
        <v>144</v>
      </c>
      <c r="D442" s="22">
        <f t="shared" si="57"/>
        <v>0</v>
      </c>
      <c r="E442" s="22">
        <f t="shared" si="58"/>
        <v>0</v>
      </c>
      <c r="F442" s="23">
        <f t="shared" si="59"/>
        <v>0</v>
      </c>
      <c r="G442" s="23">
        <f t="shared" si="60"/>
        <v>0</v>
      </c>
      <c r="H442" s="24">
        <f t="shared" si="53"/>
        <v>0</v>
      </c>
      <c r="I442" s="6">
        <f t="shared" si="54"/>
        <v>0</v>
      </c>
      <c r="J442" s="6">
        <f t="shared" si="55"/>
        <v>800000</v>
      </c>
      <c r="K442" s="7">
        <f t="shared" si="56"/>
        <v>144</v>
      </c>
      <c r="L442" s="7"/>
    </row>
    <row r="443" spans="1:12" x14ac:dyDescent="0.2">
      <c r="A443" s="2">
        <v>434</v>
      </c>
      <c r="B443" s="6">
        <v>800000</v>
      </c>
      <c r="C443" s="7">
        <v>160</v>
      </c>
      <c r="D443" s="22">
        <f t="shared" si="57"/>
        <v>0</v>
      </c>
      <c r="E443" s="22">
        <f t="shared" si="58"/>
        <v>0</v>
      </c>
      <c r="F443" s="23">
        <f t="shared" si="59"/>
        <v>0</v>
      </c>
      <c r="G443" s="23">
        <f t="shared" si="60"/>
        <v>0</v>
      </c>
      <c r="H443" s="24">
        <f t="shared" si="53"/>
        <v>0</v>
      </c>
      <c r="I443" s="6">
        <f t="shared" si="54"/>
        <v>0</v>
      </c>
      <c r="J443" s="6">
        <f t="shared" si="55"/>
        <v>800000</v>
      </c>
      <c r="K443" s="7">
        <f t="shared" si="56"/>
        <v>160</v>
      </c>
      <c r="L443" s="7"/>
    </row>
    <row r="444" spans="1:12" x14ac:dyDescent="0.2">
      <c r="A444" s="2">
        <v>435</v>
      </c>
      <c r="B444" s="6">
        <v>3459000</v>
      </c>
      <c r="C444" s="7">
        <v>864.75</v>
      </c>
      <c r="D444" s="22">
        <f t="shared" si="57"/>
        <v>0.42179820757444347</v>
      </c>
      <c r="E444" s="22">
        <f t="shared" si="58"/>
        <v>0</v>
      </c>
      <c r="F444" s="23">
        <f t="shared" si="59"/>
        <v>364.75</v>
      </c>
      <c r="G444" s="23">
        <f t="shared" si="60"/>
        <v>0</v>
      </c>
      <c r="H444" s="24">
        <f t="shared" si="53"/>
        <v>1459000</v>
      </c>
      <c r="I444" s="6">
        <f t="shared" si="54"/>
        <v>0</v>
      </c>
      <c r="J444" s="6">
        <f t="shared" si="55"/>
        <v>2000000</v>
      </c>
      <c r="K444" s="7">
        <f t="shared" si="56"/>
        <v>500</v>
      </c>
      <c r="L444" s="7"/>
    </row>
    <row r="445" spans="1:12" x14ac:dyDescent="0.2">
      <c r="A445" s="2">
        <v>436</v>
      </c>
      <c r="B445" s="6">
        <v>25743000</v>
      </c>
      <c r="C445" s="7">
        <v>4376.3100000000004</v>
      </c>
      <c r="D445" s="22">
        <f t="shared" si="57"/>
        <v>0.3107640912092608</v>
      </c>
      <c r="E445" s="22">
        <f t="shared" si="58"/>
        <v>0.61154488598842405</v>
      </c>
      <c r="F445" s="23">
        <f t="shared" si="59"/>
        <v>1360.0000000000002</v>
      </c>
      <c r="G445" s="23">
        <f t="shared" si="60"/>
        <v>2676.3100000000004</v>
      </c>
      <c r="H445" s="24">
        <f t="shared" si="53"/>
        <v>8000000.0000000009</v>
      </c>
      <c r="I445" s="6">
        <f t="shared" si="54"/>
        <v>15743000</v>
      </c>
      <c r="J445" s="6">
        <f t="shared" si="55"/>
        <v>2000000</v>
      </c>
      <c r="K445" s="7">
        <f t="shared" si="56"/>
        <v>340</v>
      </c>
      <c r="L445" s="7"/>
    </row>
    <row r="446" spans="1:12" x14ac:dyDescent="0.2">
      <c r="A446" s="2">
        <v>437</v>
      </c>
      <c r="B446" s="6">
        <v>11407000</v>
      </c>
      <c r="C446" s="7">
        <v>3536.17</v>
      </c>
      <c r="D446" s="22">
        <f t="shared" si="57"/>
        <v>0.70132374857543611</v>
      </c>
      <c r="E446" s="22">
        <f t="shared" si="58"/>
        <v>0.12334531428070483</v>
      </c>
      <c r="F446" s="23">
        <f t="shared" si="59"/>
        <v>2480</v>
      </c>
      <c r="G446" s="23">
        <f t="shared" si="60"/>
        <v>436.17</v>
      </c>
      <c r="H446" s="24">
        <f t="shared" si="53"/>
        <v>8000000</v>
      </c>
      <c r="I446" s="6">
        <f t="shared" si="54"/>
        <v>1407000</v>
      </c>
      <c r="J446" s="6">
        <f t="shared" si="55"/>
        <v>2000000</v>
      </c>
      <c r="K446" s="7">
        <f t="shared" si="56"/>
        <v>620</v>
      </c>
      <c r="L446" s="7"/>
    </row>
    <row r="447" spans="1:12" x14ac:dyDescent="0.2">
      <c r="A447" s="2">
        <v>438</v>
      </c>
      <c r="B447" s="6">
        <v>4889000</v>
      </c>
      <c r="C447" s="7">
        <v>880.02</v>
      </c>
      <c r="D447" s="22">
        <f t="shared" si="57"/>
        <v>0.59091838821844955</v>
      </c>
      <c r="E447" s="22">
        <f t="shared" si="58"/>
        <v>0</v>
      </c>
      <c r="F447" s="23">
        <f t="shared" si="59"/>
        <v>520.02</v>
      </c>
      <c r="G447" s="23">
        <f t="shared" si="60"/>
        <v>0</v>
      </c>
      <c r="H447" s="24">
        <f t="shared" si="53"/>
        <v>2889000</v>
      </c>
      <c r="I447" s="6">
        <f t="shared" si="54"/>
        <v>0</v>
      </c>
      <c r="J447" s="6">
        <f t="shared" si="55"/>
        <v>2000000</v>
      </c>
      <c r="K447" s="7">
        <f t="shared" si="56"/>
        <v>360</v>
      </c>
      <c r="L447" s="7"/>
    </row>
    <row r="448" spans="1:12" x14ac:dyDescent="0.2">
      <c r="A448" s="2">
        <v>439</v>
      </c>
      <c r="B448" s="6">
        <v>3612000</v>
      </c>
      <c r="C448" s="7">
        <v>433.44</v>
      </c>
      <c r="D448" s="22">
        <f t="shared" si="57"/>
        <v>0.44629014396456257</v>
      </c>
      <c r="E448" s="22">
        <f t="shared" si="58"/>
        <v>0</v>
      </c>
      <c r="F448" s="23">
        <f t="shared" si="59"/>
        <v>193.44</v>
      </c>
      <c r="G448" s="23">
        <f t="shared" si="60"/>
        <v>0</v>
      </c>
      <c r="H448" s="24">
        <f t="shared" si="53"/>
        <v>1612000</v>
      </c>
      <c r="I448" s="6">
        <f t="shared" si="54"/>
        <v>0</v>
      </c>
      <c r="J448" s="6">
        <f t="shared" si="55"/>
        <v>2000000</v>
      </c>
      <c r="K448" s="7">
        <f t="shared" si="56"/>
        <v>240</v>
      </c>
      <c r="L448" s="7"/>
    </row>
    <row r="449" spans="1:12" x14ac:dyDescent="0.2">
      <c r="A449" s="2">
        <v>440</v>
      </c>
      <c r="B449" s="6">
        <v>7355000</v>
      </c>
      <c r="C449" s="7">
        <v>1471</v>
      </c>
      <c r="D449" s="22">
        <f t="shared" si="57"/>
        <v>0.72807613868116927</v>
      </c>
      <c r="E449" s="22">
        <f t="shared" si="58"/>
        <v>0</v>
      </c>
      <c r="F449" s="23">
        <f t="shared" si="59"/>
        <v>1071</v>
      </c>
      <c r="G449" s="23">
        <f t="shared" si="60"/>
        <v>0</v>
      </c>
      <c r="H449" s="24">
        <f t="shared" si="53"/>
        <v>5355000</v>
      </c>
      <c r="I449" s="6">
        <f t="shared" si="54"/>
        <v>0</v>
      </c>
      <c r="J449" s="6">
        <f t="shared" si="55"/>
        <v>2000000</v>
      </c>
      <c r="K449" s="7">
        <f t="shared" si="56"/>
        <v>400</v>
      </c>
      <c r="L449" s="7"/>
    </row>
    <row r="450" spans="1:12" x14ac:dyDescent="0.2">
      <c r="A450" s="2">
        <v>441</v>
      </c>
      <c r="B450" s="6">
        <v>21258000</v>
      </c>
      <c r="C450" s="7">
        <v>3826.44</v>
      </c>
      <c r="D450" s="22">
        <f t="shared" si="57"/>
        <v>0.37632891146862357</v>
      </c>
      <c r="E450" s="22">
        <f t="shared" si="58"/>
        <v>0.52958886066422051</v>
      </c>
      <c r="F450" s="23">
        <f t="shared" si="59"/>
        <v>1440</v>
      </c>
      <c r="G450" s="23">
        <f t="shared" si="60"/>
        <v>2026.44</v>
      </c>
      <c r="H450" s="24">
        <f t="shared" si="53"/>
        <v>8000000</v>
      </c>
      <c r="I450" s="6">
        <f t="shared" si="54"/>
        <v>11258000</v>
      </c>
      <c r="J450" s="6">
        <f t="shared" si="55"/>
        <v>2000000</v>
      </c>
      <c r="K450" s="7">
        <f t="shared" si="56"/>
        <v>360</v>
      </c>
      <c r="L450" s="7"/>
    </row>
    <row r="451" spans="1:12" x14ac:dyDescent="0.2">
      <c r="A451" s="2">
        <v>442</v>
      </c>
      <c r="B451" s="6">
        <v>8928000</v>
      </c>
      <c r="C451" s="7">
        <v>1964.16</v>
      </c>
      <c r="D451" s="22">
        <f t="shared" si="57"/>
        <v>0.77598566308243733</v>
      </c>
      <c r="E451" s="22">
        <f t="shared" si="58"/>
        <v>0</v>
      </c>
      <c r="F451" s="23">
        <f t="shared" si="59"/>
        <v>1524.16</v>
      </c>
      <c r="G451" s="23">
        <f t="shared" si="60"/>
        <v>0</v>
      </c>
      <c r="H451" s="24">
        <f t="shared" si="53"/>
        <v>6928000</v>
      </c>
      <c r="I451" s="6">
        <f t="shared" si="54"/>
        <v>0</v>
      </c>
      <c r="J451" s="6">
        <f t="shared" si="55"/>
        <v>2000000</v>
      </c>
      <c r="K451" s="7">
        <f t="shared" si="56"/>
        <v>440</v>
      </c>
      <c r="L451" s="7"/>
    </row>
    <row r="452" spans="1:12" x14ac:dyDescent="0.2">
      <c r="A452" s="2">
        <v>443</v>
      </c>
      <c r="B452" s="6">
        <v>3916000</v>
      </c>
      <c r="C452" s="7">
        <v>1174.8</v>
      </c>
      <c r="D452" s="22">
        <f t="shared" si="57"/>
        <v>0.48927477017364657</v>
      </c>
      <c r="E452" s="22">
        <f t="shared" si="58"/>
        <v>0</v>
      </c>
      <c r="F452" s="23">
        <f t="shared" si="59"/>
        <v>574.79999999999995</v>
      </c>
      <c r="G452" s="23">
        <f t="shared" si="60"/>
        <v>0</v>
      </c>
      <c r="H452" s="24">
        <f t="shared" si="53"/>
        <v>1916000</v>
      </c>
      <c r="I452" s="6">
        <f t="shared" si="54"/>
        <v>0</v>
      </c>
      <c r="J452" s="6">
        <f t="shared" si="55"/>
        <v>2000000</v>
      </c>
      <c r="K452" s="7">
        <f t="shared" si="56"/>
        <v>600</v>
      </c>
      <c r="L452" s="7"/>
    </row>
    <row r="453" spans="1:12" x14ac:dyDescent="0.2">
      <c r="A453" s="2">
        <v>444</v>
      </c>
      <c r="B453" s="6">
        <v>35449000</v>
      </c>
      <c r="C453" s="7">
        <v>10634.7</v>
      </c>
      <c r="D453" s="22">
        <f t="shared" si="57"/>
        <v>0.2256763237326864</v>
      </c>
      <c r="E453" s="22">
        <f t="shared" si="58"/>
        <v>0.71790459533414197</v>
      </c>
      <c r="F453" s="23">
        <f t="shared" si="59"/>
        <v>2400</v>
      </c>
      <c r="G453" s="23">
        <f t="shared" si="60"/>
        <v>7634.7</v>
      </c>
      <c r="H453" s="24">
        <f t="shared" si="53"/>
        <v>8000000</v>
      </c>
      <c r="I453" s="6">
        <f t="shared" si="54"/>
        <v>25449000</v>
      </c>
      <c r="J453" s="6">
        <f t="shared" si="55"/>
        <v>2000000</v>
      </c>
      <c r="K453" s="7">
        <f t="shared" si="56"/>
        <v>600</v>
      </c>
      <c r="L453" s="7"/>
    </row>
    <row r="454" spans="1:12" x14ac:dyDescent="0.2">
      <c r="A454" s="2">
        <v>445</v>
      </c>
      <c r="B454" s="6">
        <v>12144000</v>
      </c>
      <c r="C454" s="7">
        <v>2550.2399999999998</v>
      </c>
      <c r="D454" s="22">
        <f t="shared" si="57"/>
        <v>0.65876152832674573</v>
      </c>
      <c r="E454" s="22">
        <f t="shared" si="58"/>
        <v>0.17654808959156784</v>
      </c>
      <c r="F454" s="23">
        <f t="shared" si="59"/>
        <v>1679.9999999999998</v>
      </c>
      <c r="G454" s="23">
        <f t="shared" si="60"/>
        <v>450.23999999999995</v>
      </c>
      <c r="H454" s="24">
        <f t="shared" si="53"/>
        <v>8000000</v>
      </c>
      <c r="I454" s="6">
        <f t="shared" si="54"/>
        <v>2144000</v>
      </c>
      <c r="J454" s="6">
        <f t="shared" si="55"/>
        <v>2000000</v>
      </c>
      <c r="K454" s="7">
        <f t="shared" si="56"/>
        <v>420</v>
      </c>
      <c r="L454" s="7"/>
    </row>
    <row r="455" spans="1:12" x14ac:dyDescent="0.2">
      <c r="A455" s="2">
        <v>446</v>
      </c>
      <c r="B455" s="6">
        <v>8290000</v>
      </c>
      <c r="C455" s="7">
        <v>2321.1999999999998</v>
      </c>
      <c r="D455" s="22">
        <f t="shared" si="57"/>
        <v>0.75874547647768398</v>
      </c>
      <c r="E455" s="22">
        <f t="shared" si="58"/>
        <v>0</v>
      </c>
      <c r="F455" s="23">
        <f t="shared" si="59"/>
        <v>1761.1999999999998</v>
      </c>
      <c r="G455" s="23">
        <f t="shared" si="60"/>
        <v>0</v>
      </c>
      <c r="H455" s="24">
        <f t="shared" si="53"/>
        <v>6290000</v>
      </c>
      <c r="I455" s="6">
        <f t="shared" si="54"/>
        <v>0</v>
      </c>
      <c r="J455" s="6">
        <f t="shared" si="55"/>
        <v>2000000</v>
      </c>
      <c r="K455" s="7">
        <f t="shared" si="56"/>
        <v>560</v>
      </c>
      <c r="L455" s="7"/>
    </row>
    <row r="456" spans="1:12" x14ac:dyDescent="0.2">
      <c r="A456" s="2">
        <v>447</v>
      </c>
      <c r="B456" s="6">
        <v>31951000</v>
      </c>
      <c r="C456" s="7">
        <v>5431.67</v>
      </c>
      <c r="D456" s="22">
        <f t="shared" si="57"/>
        <v>0.25038339958060779</v>
      </c>
      <c r="E456" s="22">
        <f t="shared" si="58"/>
        <v>0.68702075052424028</v>
      </c>
      <c r="F456" s="23">
        <f t="shared" si="59"/>
        <v>1360</v>
      </c>
      <c r="G456" s="23">
        <f t="shared" si="60"/>
        <v>3731.67</v>
      </c>
      <c r="H456" s="24">
        <f t="shared" si="53"/>
        <v>7999999.9999999991</v>
      </c>
      <c r="I456" s="6">
        <f t="shared" si="54"/>
        <v>21951000</v>
      </c>
      <c r="J456" s="6">
        <f t="shared" si="55"/>
        <v>2000000</v>
      </c>
      <c r="K456" s="7">
        <f t="shared" si="56"/>
        <v>340</v>
      </c>
      <c r="L456" s="7"/>
    </row>
    <row r="457" spans="1:12" x14ac:dyDescent="0.2">
      <c r="A457" s="2">
        <v>448</v>
      </c>
      <c r="B457" s="6">
        <v>3141000</v>
      </c>
      <c r="C457" s="7">
        <v>785.25</v>
      </c>
      <c r="D457" s="22">
        <f t="shared" si="57"/>
        <v>0.36326010824578159</v>
      </c>
      <c r="E457" s="22">
        <f t="shared" si="58"/>
        <v>0</v>
      </c>
      <c r="F457" s="23">
        <f t="shared" si="59"/>
        <v>285.25</v>
      </c>
      <c r="G457" s="23">
        <f t="shared" si="60"/>
        <v>0</v>
      </c>
      <c r="H457" s="24">
        <f t="shared" si="53"/>
        <v>1141000</v>
      </c>
      <c r="I457" s="6">
        <f t="shared" si="54"/>
        <v>0</v>
      </c>
      <c r="J457" s="6">
        <f t="shared" si="55"/>
        <v>2000000</v>
      </c>
      <c r="K457" s="7">
        <f t="shared" si="56"/>
        <v>500</v>
      </c>
      <c r="L457" s="7"/>
    </row>
    <row r="458" spans="1:12" x14ac:dyDescent="0.2">
      <c r="A458" s="2">
        <v>449</v>
      </c>
      <c r="B458" s="6">
        <v>25141000</v>
      </c>
      <c r="C458" s="7">
        <v>6788.07</v>
      </c>
      <c r="D458" s="22">
        <f t="shared" si="57"/>
        <v>0.31820532198401019</v>
      </c>
      <c r="E458" s="22">
        <f t="shared" si="58"/>
        <v>0.60224334751998732</v>
      </c>
      <c r="F458" s="23">
        <f t="shared" si="59"/>
        <v>2160</v>
      </c>
      <c r="G458" s="23">
        <f t="shared" si="60"/>
        <v>4088.07</v>
      </c>
      <c r="H458" s="24">
        <f t="shared" ref="H458:H521" si="61">D458*B458</f>
        <v>8000000</v>
      </c>
      <c r="I458" s="6">
        <f t="shared" ref="I458:I521" si="62">E458*$B458</f>
        <v>15141000.000000002</v>
      </c>
      <c r="J458" s="6">
        <f t="shared" ref="J458:J521" si="63">B458-SUM(H458:I458)</f>
        <v>2000000</v>
      </c>
      <c r="K458" s="7">
        <f t="shared" ref="K458:K521" si="64">C458-SUM(F458:G458)</f>
        <v>540</v>
      </c>
      <c r="L458" s="7"/>
    </row>
    <row r="459" spans="1:12" x14ac:dyDescent="0.2">
      <c r="A459" s="2">
        <v>450</v>
      </c>
      <c r="B459" s="6">
        <v>11127000</v>
      </c>
      <c r="C459" s="7">
        <v>1780.32</v>
      </c>
      <c r="D459" s="22">
        <f t="shared" ref="D459:D522" si="65">MAX(0,MIN(8000000,B459-2000000))/B459</f>
        <v>0.7189718702255774</v>
      </c>
      <c r="E459" s="22">
        <f t="shared" ref="E459:E522" si="66">MAX(0,MIN(30000000,B459-10000000))/B459</f>
        <v>0.10128516221802822</v>
      </c>
      <c r="F459" s="23">
        <f t="shared" ref="F459:F522" si="67">+D459*$C459</f>
        <v>1280</v>
      </c>
      <c r="G459" s="23">
        <f t="shared" ref="G459:G522" si="68">+E459*$C459</f>
        <v>180.32</v>
      </c>
      <c r="H459" s="24">
        <f t="shared" si="61"/>
        <v>8000000</v>
      </c>
      <c r="I459" s="6">
        <f t="shared" si="62"/>
        <v>1127000</v>
      </c>
      <c r="J459" s="6">
        <f t="shared" si="63"/>
        <v>2000000</v>
      </c>
      <c r="K459" s="7">
        <f t="shared" si="64"/>
        <v>320</v>
      </c>
      <c r="L459" s="7"/>
    </row>
    <row r="460" spans="1:12" x14ac:dyDescent="0.2">
      <c r="A460" s="2">
        <v>451</v>
      </c>
      <c r="B460" s="6">
        <v>40000000</v>
      </c>
      <c r="C460" s="7">
        <v>10000</v>
      </c>
      <c r="D460" s="22">
        <f t="shared" si="65"/>
        <v>0.2</v>
      </c>
      <c r="E460" s="22">
        <f t="shared" si="66"/>
        <v>0.75</v>
      </c>
      <c r="F460" s="23">
        <f t="shared" si="67"/>
        <v>2000</v>
      </c>
      <c r="G460" s="23">
        <f t="shared" si="68"/>
        <v>7500</v>
      </c>
      <c r="H460" s="24">
        <f t="shared" si="61"/>
        <v>8000000</v>
      </c>
      <c r="I460" s="6">
        <f t="shared" si="62"/>
        <v>30000000</v>
      </c>
      <c r="J460" s="6">
        <f t="shared" si="63"/>
        <v>2000000</v>
      </c>
      <c r="K460" s="7">
        <f t="shared" si="64"/>
        <v>500</v>
      </c>
      <c r="L460" s="7"/>
    </row>
    <row r="461" spans="1:12" x14ac:dyDescent="0.2">
      <c r="A461" s="2">
        <v>452</v>
      </c>
      <c r="B461" s="6">
        <v>37976000</v>
      </c>
      <c r="C461" s="7">
        <v>8734.48</v>
      </c>
      <c r="D461" s="22">
        <f t="shared" si="65"/>
        <v>0.2106593638087213</v>
      </c>
      <c r="E461" s="22">
        <f t="shared" si="66"/>
        <v>0.73667579523909843</v>
      </c>
      <c r="F461" s="23">
        <f t="shared" si="67"/>
        <v>1840</v>
      </c>
      <c r="G461" s="23">
        <f t="shared" si="68"/>
        <v>6434.4800000000005</v>
      </c>
      <c r="H461" s="24">
        <f t="shared" si="61"/>
        <v>8000000</v>
      </c>
      <c r="I461" s="6">
        <f t="shared" si="62"/>
        <v>27976000.000000004</v>
      </c>
      <c r="J461" s="6">
        <f t="shared" si="63"/>
        <v>2000000</v>
      </c>
      <c r="K461" s="7">
        <f t="shared" si="64"/>
        <v>460</v>
      </c>
      <c r="L461" s="7"/>
    </row>
    <row r="462" spans="1:12" x14ac:dyDescent="0.2">
      <c r="A462" s="2">
        <v>453</v>
      </c>
      <c r="B462" s="6">
        <v>23603000</v>
      </c>
      <c r="C462" s="7">
        <v>3776.48</v>
      </c>
      <c r="D462" s="22">
        <f t="shared" si="65"/>
        <v>0.33893996525865355</v>
      </c>
      <c r="E462" s="22">
        <f t="shared" si="66"/>
        <v>0.576325043426683</v>
      </c>
      <c r="F462" s="23">
        <f t="shared" si="67"/>
        <v>1280</v>
      </c>
      <c r="G462" s="23">
        <f t="shared" si="68"/>
        <v>2176.48</v>
      </c>
      <c r="H462" s="24">
        <f t="shared" si="61"/>
        <v>8000000</v>
      </c>
      <c r="I462" s="6">
        <f t="shared" si="62"/>
        <v>13602999.999999998</v>
      </c>
      <c r="J462" s="6">
        <f t="shared" si="63"/>
        <v>2000000</v>
      </c>
      <c r="K462" s="7">
        <f t="shared" si="64"/>
        <v>320</v>
      </c>
      <c r="L462" s="7"/>
    </row>
    <row r="463" spans="1:12" x14ac:dyDescent="0.2">
      <c r="A463" s="2">
        <v>454</v>
      </c>
      <c r="B463" s="6">
        <v>800000</v>
      </c>
      <c r="C463" s="7">
        <v>144</v>
      </c>
      <c r="D463" s="22">
        <f t="shared" si="65"/>
        <v>0</v>
      </c>
      <c r="E463" s="22">
        <f t="shared" si="66"/>
        <v>0</v>
      </c>
      <c r="F463" s="23">
        <f t="shared" si="67"/>
        <v>0</v>
      </c>
      <c r="G463" s="23">
        <f t="shared" si="68"/>
        <v>0</v>
      </c>
      <c r="H463" s="24">
        <f t="shared" si="61"/>
        <v>0</v>
      </c>
      <c r="I463" s="6">
        <f t="shared" si="62"/>
        <v>0</v>
      </c>
      <c r="J463" s="6">
        <f t="shared" si="63"/>
        <v>800000</v>
      </c>
      <c r="K463" s="7">
        <f t="shared" si="64"/>
        <v>144</v>
      </c>
      <c r="L463" s="7"/>
    </row>
    <row r="464" spans="1:12" x14ac:dyDescent="0.2">
      <c r="A464" s="2">
        <v>455</v>
      </c>
      <c r="B464" s="6">
        <v>19156000</v>
      </c>
      <c r="C464" s="7">
        <v>3256.52</v>
      </c>
      <c r="D464" s="22">
        <f t="shared" si="65"/>
        <v>0.41762372102735434</v>
      </c>
      <c r="E464" s="22">
        <f t="shared" si="66"/>
        <v>0.47797034871580707</v>
      </c>
      <c r="F464" s="23">
        <f t="shared" si="67"/>
        <v>1360</v>
      </c>
      <c r="G464" s="23">
        <f t="shared" si="68"/>
        <v>1556.52</v>
      </c>
      <c r="H464" s="24">
        <f t="shared" si="61"/>
        <v>8000000</v>
      </c>
      <c r="I464" s="6">
        <f t="shared" si="62"/>
        <v>9156000</v>
      </c>
      <c r="J464" s="6">
        <f t="shared" si="63"/>
        <v>2000000</v>
      </c>
      <c r="K464" s="7">
        <f t="shared" si="64"/>
        <v>340</v>
      </c>
      <c r="L464" s="7"/>
    </row>
    <row r="465" spans="1:12" x14ac:dyDescent="0.2">
      <c r="A465" s="2">
        <v>456</v>
      </c>
      <c r="B465" s="6">
        <v>13431000</v>
      </c>
      <c r="C465" s="7">
        <v>1746.03</v>
      </c>
      <c r="D465" s="22">
        <f t="shared" si="65"/>
        <v>0.59563695927332294</v>
      </c>
      <c r="E465" s="22">
        <f t="shared" si="66"/>
        <v>0.25545380090834635</v>
      </c>
      <c r="F465" s="23">
        <f t="shared" si="67"/>
        <v>1040</v>
      </c>
      <c r="G465" s="23">
        <f t="shared" si="68"/>
        <v>446.03</v>
      </c>
      <c r="H465" s="24">
        <f t="shared" si="61"/>
        <v>8000000</v>
      </c>
      <c r="I465" s="6">
        <f t="shared" si="62"/>
        <v>3431000</v>
      </c>
      <c r="J465" s="6">
        <f t="shared" si="63"/>
        <v>2000000</v>
      </c>
      <c r="K465" s="7">
        <f t="shared" si="64"/>
        <v>260</v>
      </c>
      <c r="L465" s="7"/>
    </row>
    <row r="466" spans="1:12" x14ac:dyDescent="0.2">
      <c r="A466" s="2">
        <v>457</v>
      </c>
      <c r="B466" s="6">
        <v>28797000</v>
      </c>
      <c r="C466" s="7">
        <v>3743.61</v>
      </c>
      <c r="D466" s="22">
        <f t="shared" si="65"/>
        <v>0.27780671597735873</v>
      </c>
      <c r="E466" s="22">
        <f t="shared" si="66"/>
        <v>0.65274160502830159</v>
      </c>
      <c r="F466" s="23">
        <f t="shared" si="67"/>
        <v>1040</v>
      </c>
      <c r="G466" s="23">
        <f t="shared" si="68"/>
        <v>2443.61</v>
      </c>
      <c r="H466" s="24">
        <f t="shared" si="61"/>
        <v>7999999.9999999991</v>
      </c>
      <c r="I466" s="6">
        <f t="shared" si="62"/>
        <v>18797000</v>
      </c>
      <c r="J466" s="6">
        <f t="shared" si="63"/>
        <v>2000000</v>
      </c>
      <c r="K466" s="7">
        <f t="shared" si="64"/>
        <v>260</v>
      </c>
      <c r="L466" s="7"/>
    </row>
    <row r="467" spans="1:12" x14ac:dyDescent="0.2">
      <c r="A467" s="2">
        <v>458</v>
      </c>
      <c r="B467" s="6">
        <v>32192000</v>
      </c>
      <c r="C467" s="7">
        <v>5472.64</v>
      </c>
      <c r="D467" s="22">
        <f t="shared" si="65"/>
        <v>0.2485089463220676</v>
      </c>
      <c r="E467" s="22">
        <f t="shared" si="66"/>
        <v>0.68936381709741545</v>
      </c>
      <c r="F467" s="23">
        <f t="shared" si="67"/>
        <v>1360.0000000000002</v>
      </c>
      <c r="G467" s="23">
        <f t="shared" si="68"/>
        <v>3772.64</v>
      </c>
      <c r="H467" s="24">
        <f t="shared" si="61"/>
        <v>8000000</v>
      </c>
      <c r="I467" s="6">
        <f t="shared" si="62"/>
        <v>22192000</v>
      </c>
      <c r="J467" s="6">
        <f t="shared" si="63"/>
        <v>2000000</v>
      </c>
      <c r="K467" s="7">
        <f t="shared" si="64"/>
        <v>340</v>
      </c>
      <c r="L467" s="7"/>
    </row>
    <row r="468" spans="1:12" x14ac:dyDescent="0.2">
      <c r="A468" s="2">
        <v>459</v>
      </c>
      <c r="B468" s="6">
        <v>39473000</v>
      </c>
      <c r="C468" s="7">
        <v>10657.71</v>
      </c>
      <c r="D468" s="22">
        <f t="shared" si="65"/>
        <v>0.20267017961644668</v>
      </c>
      <c r="E468" s="22">
        <f t="shared" si="66"/>
        <v>0.74666227547944164</v>
      </c>
      <c r="F468" s="23">
        <f t="shared" si="67"/>
        <v>2159.9999999999995</v>
      </c>
      <c r="G468" s="23">
        <f t="shared" si="68"/>
        <v>7957.7099999999991</v>
      </c>
      <c r="H468" s="24">
        <f t="shared" si="61"/>
        <v>8000000</v>
      </c>
      <c r="I468" s="6">
        <f t="shared" si="62"/>
        <v>29473000</v>
      </c>
      <c r="J468" s="6">
        <f t="shared" si="63"/>
        <v>2000000</v>
      </c>
      <c r="K468" s="7">
        <f t="shared" si="64"/>
        <v>540</v>
      </c>
      <c r="L468" s="7"/>
    </row>
    <row r="469" spans="1:12" x14ac:dyDescent="0.2">
      <c r="A469" s="2">
        <v>460</v>
      </c>
      <c r="B469" s="6">
        <v>40000000</v>
      </c>
      <c r="C469" s="7">
        <v>6000</v>
      </c>
      <c r="D469" s="22">
        <f t="shared" si="65"/>
        <v>0.2</v>
      </c>
      <c r="E469" s="22">
        <f t="shared" si="66"/>
        <v>0.75</v>
      </c>
      <c r="F469" s="23">
        <f t="shared" si="67"/>
        <v>1200</v>
      </c>
      <c r="G469" s="23">
        <f t="shared" si="68"/>
        <v>4500</v>
      </c>
      <c r="H469" s="24">
        <f t="shared" si="61"/>
        <v>8000000</v>
      </c>
      <c r="I469" s="6">
        <f t="shared" si="62"/>
        <v>30000000</v>
      </c>
      <c r="J469" s="6">
        <f t="shared" si="63"/>
        <v>2000000</v>
      </c>
      <c r="K469" s="7">
        <f t="shared" si="64"/>
        <v>300</v>
      </c>
      <c r="L469" s="7"/>
    </row>
    <row r="470" spans="1:12" x14ac:dyDescent="0.2">
      <c r="A470" s="2">
        <v>461</v>
      </c>
      <c r="B470" s="6">
        <v>16999000</v>
      </c>
      <c r="C470" s="7">
        <v>5099.7</v>
      </c>
      <c r="D470" s="22">
        <f t="shared" si="65"/>
        <v>0.47061591858344609</v>
      </c>
      <c r="E470" s="22">
        <f t="shared" si="66"/>
        <v>0.41173010177069241</v>
      </c>
      <c r="F470" s="23">
        <f t="shared" si="67"/>
        <v>2400</v>
      </c>
      <c r="G470" s="23">
        <f t="shared" si="68"/>
        <v>2099.6999999999998</v>
      </c>
      <c r="H470" s="24">
        <f t="shared" si="61"/>
        <v>8000000</v>
      </c>
      <c r="I470" s="6">
        <f t="shared" si="62"/>
        <v>6999000</v>
      </c>
      <c r="J470" s="6">
        <f t="shared" si="63"/>
        <v>2000000</v>
      </c>
      <c r="K470" s="7">
        <f t="shared" si="64"/>
        <v>600</v>
      </c>
      <c r="L470" s="7"/>
    </row>
    <row r="471" spans="1:12" x14ac:dyDescent="0.2">
      <c r="A471" s="2">
        <v>462</v>
      </c>
      <c r="B471" s="6">
        <v>2056000</v>
      </c>
      <c r="C471" s="7">
        <v>452.32</v>
      </c>
      <c r="D471" s="22">
        <f t="shared" si="65"/>
        <v>2.7237354085603113E-2</v>
      </c>
      <c r="E471" s="22">
        <f t="shared" si="66"/>
        <v>0</v>
      </c>
      <c r="F471" s="23">
        <f t="shared" si="67"/>
        <v>12.32</v>
      </c>
      <c r="G471" s="23">
        <f t="shared" si="68"/>
        <v>0</v>
      </c>
      <c r="H471" s="24">
        <f t="shared" si="61"/>
        <v>56000</v>
      </c>
      <c r="I471" s="6">
        <f t="shared" si="62"/>
        <v>0</v>
      </c>
      <c r="J471" s="6">
        <f t="shared" si="63"/>
        <v>2000000</v>
      </c>
      <c r="K471" s="7">
        <f t="shared" si="64"/>
        <v>440</v>
      </c>
      <c r="L471" s="7"/>
    </row>
    <row r="472" spans="1:12" x14ac:dyDescent="0.2">
      <c r="A472" s="2">
        <v>463</v>
      </c>
      <c r="B472" s="6">
        <v>12154000</v>
      </c>
      <c r="C472" s="7">
        <v>2430.8000000000002</v>
      </c>
      <c r="D472" s="22">
        <f t="shared" si="65"/>
        <v>0.6582195162086556</v>
      </c>
      <c r="E472" s="22">
        <f t="shared" si="66"/>
        <v>0.1772256047391805</v>
      </c>
      <c r="F472" s="23">
        <f t="shared" si="67"/>
        <v>1600.0000000000002</v>
      </c>
      <c r="G472" s="23">
        <f t="shared" si="68"/>
        <v>430.8</v>
      </c>
      <c r="H472" s="24">
        <f t="shared" si="61"/>
        <v>8000000</v>
      </c>
      <c r="I472" s="6">
        <f t="shared" si="62"/>
        <v>2154000</v>
      </c>
      <c r="J472" s="6">
        <f t="shared" si="63"/>
        <v>2000000</v>
      </c>
      <c r="K472" s="7">
        <f t="shared" si="64"/>
        <v>400</v>
      </c>
      <c r="L472" s="7"/>
    </row>
    <row r="473" spans="1:12" x14ac:dyDescent="0.2">
      <c r="A473" s="2">
        <v>464</v>
      </c>
      <c r="B473" s="6">
        <v>5637000</v>
      </c>
      <c r="C473" s="7">
        <v>901.92</v>
      </c>
      <c r="D473" s="22">
        <f t="shared" si="65"/>
        <v>0.64520134823487674</v>
      </c>
      <c r="E473" s="22">
        <f t="shared" si="66"/>
        <v>0</v>
      </c>
      <c r="F473" s="23">
        <f t="shared" si="67"/>
        <v>581.91999999999996</v>
      </c>
      <c r="G473" s="23">
        <f t="shared" si="68"/>
        <v>0</v>
      </c>
      <c r="H473" s="24">
        <f t="shared" si="61"/>
        <v>3637000</v>
      </c>
      <c r="I473" s="6">
        <f t="shared" si="62"/>
        <v>0</v>
      </c>
      <c r="J473" s="6">
        <f t="shared" si="63"/>
        <v>2000000</v>
      </c>
      <c r="K473" s="7">
        <f t="shared" si="64"/>
        <v>320</v>
      </c>
      <c r="L473" s="7"/>
    </row>
    <row r="474" spans="1:12" x14ac:dyDescent="0.2">
      <c r="A474" s="2">
        <v>465</v>
      </c>
      <c r="B474" s="6">
        <v>21344000</v>
      </c>
      <c r="C474" s="7">
        <v>5762.88</v>
      </c>
      <c r="D474" s="22">
        <f t="shared" si="65"/>
        <v>0.3748125937031484</v>
      </c>
      <c r="E474" s="22">
        <f t="shared" si="66"/>
        <v>0.53148425787106446</v>
      </c>
      <c r="F474" s="23">
        <f t="shared" si="67"/>
        <v>2160</v>
      </c>
      <c r="G474" s="23">
        <f t="shared" si="68"/>
        <v>3062.88</v>
      </c>
      <c r="H474" s="24">
        <f t="shared" si="61"/>
        <v>7999999.9999999991</v>
      </c>
      <c r="I474" s="6">
        <f t="shared" si="62"/>
        <v>11344000</v>
      </c>
      <c r="J474" s="6">
        <f t="shared" si="63"/>
        <v>2000000</v>
      </c>
      <c r="K474" s="7">
        <f t="shared" si="64"/>
        <v>540</v>
      </c>
      <c r="L474" s="7"/>
    </row>
    <row r="475" spans="1:12" x14ac:dyDescent="0.2">
      <c r="A475" s="2">
        <v>466</v>
      </c>
      <c r="B475" s="6">
        <v>21690000</v>
      </c>
      <c r="C475" s="7">
        <v>2819.7</v>
      </c>
      <c r="D475" s="22">
        <f t="shared" si="65"/>
        <v>0.36883356385431076</v>
      </c>
      <c r="E475" s="22">
        <f t="shared" si="66"/>
        <v>0.53895804518211154</v>
      </c>
      <c r="F475" s="23">
        <f t="shared" si="67"/>
        <v>1040</v>
      </c>
      <c r="G475" s="23">
        <f t="shared" si="68"/>
        <v>1519.6999999999998</v>
      </c>
      <c r="H475" s="24">
        <f t="shared" si="61"/>
        <v>8000000.0000000009</v>
      </c>
      <c r="I475" s="6">
        <f t="shared" si="62"/>
        <v>11690000</v>
      </c>
      <c r="J475" s="6">
        <f t="shared" si="63"/>
        <v>2000000</v>
      </c>
      <c r="K475" s="7">
        <f t="shared" si="64"/>
        <v>260</v>
      </c>
      <c r="L475" s="7"/>
    </row>
    <row r="476" spans="1:12" x14ac:dyDescent="0.2">
      <c r="A476" s="2">
        <v>467</v>
      </c>
      <c r="B476" s="6">
        <v>4116000</v>
      </c>
      <c r="C476" s="7">
        <v>1193.6400000000001</v>
      </c>
      <c r="D476" s="22">
        <f t="shared" si="65"/>
        <v>0.51409135082604474</v>
      </c>
      <c r="E476" s="22">
        <f t="shared" si="66"/>
        <v>0</v>
      </c>
      <c r="F476" s="23">
        <f t="shared" si="67"/>
        <v>613.6400000000001</v>
      </c>
      <c r="G476" s="23">
        <f t="shared" si="68"/>
        <v>0</v>
      </c>
      <c r="H476" s="24">
        <f t="shared" si="61"/>
        <v>2116000</v>
      </c>
      <c r="I476" s="6">
        <f t="shared" si="62"/>
        <v>0</v>
      </c>
      <c r="J476" s="6">
        <f t="shared" si="63"/>
        <v>2000000</v>
      </c>
      <c r="K476" s="7">
        <f t="shared" si="64"/>
        <v>580</v>
      </c>
      <c r="L476" s="7"/>
    </row>
    <row r="477" spans="1:12" x14ac:dyDescent="0.2">
      <c r="A477" s="2">
        <v>468</v>
      </c>
      <c r="B477" s="6">
        <v>40000000</v>
      </c>
      <c r="C477" s="7">
        <v>6800</v>
      </c>
      <c r="D477" s="22">
        <f t="shared" si="65"/>
        <v>0.2</v>
      </c>
      <c r="E477" s="22">
        <f t="shared" si="66"/>
        <v>0.75</v>
      </c>
      <c r="F477" s="23">
        <f t="shared" si="67"/>
        <v>1360</v>
      </c>
      <c r="G477" s="23">
        <f t="shared" si="68"/>
        <v>5100</v>
      </c>
      <c r="H477" s="24">
        <f t="shared" si="61"/>
        <v>8000000</v>
      </c>
      <c r="I477" s="6">
        <f t="shared" si="62"/>
        <v>30000000</v>
      </c>
      <c r="J477" s="6">
        <f t="shared" si="63"/>
        <v>2000000</v>
      </c>
      <c r="K477" s="7">
        <f t="shared" si="64"/>
        <v>340</v>
      </c>
      <c r="L477" s="7"/>
    </row>
    <row r="478" spans="1:12" x14ac:dyDescent="0.2">
      <c r="A478" s="2">
        <v>469</v>
      </c>
      <c r="B478" s="6">
        <v>25616000</v>
      </c>
      <c r="C478" s="7">
        <v>6916.32</v>
      </c>
      <c r="D478" s="22">
        <f t="shared" si="65"/>
        <v>0.31230480949406619</v>
      </c>
      <c r="E478" s="22">
        <f t="shared" si="66"/>
        <v>0.60961898813241722</v>
      </c>
      <c r="F478" s="23">
        <f t="shared" si="67"/>
        <v>2160</v>
      </c>
      <c r="G478" s="23">
        <f t="shared" si="68"/>
        <v>4216.32</v>
      </c>
      <c r="H478" s="24">
        <f t="shared" si="61"/>
        <v>8000000</v>
      </c>
      <c r="I478" s="6">
        <f t="shared" si="62"/>
        <v>15616000</v>
      </c>
      <c r="J478" s="6">
        <f t="shared" si="63"/>
        <v>2000000</v>
      </c>
      <c r="K478" s="7">
        <f t="shared" si="64"/>
        <v>540</v>
      </c>
      <c r="L478" s="7"/>
    </row>
    <row r="479" spans="1:12" x14ac:dyDescent="0.2">
      <c r="A479" s="2">
        <v>470</v>
      </c>
      <c r="B479" s="6">
        <v>2674000</v>
      </c>
      <c r="C479" s="7">
        <v>802.2</v>
      </c>
      <c r="D479" s="22">
        <f t="shared" si="65"/>
        <v>0.25205684367988035</v>
      </c>
      <c r="E479" s="22">
        <f t="shared" si="66"/>
        <v>0</v>
      </c>
      <c r="F479" s="23">
        <f t="shared" si="67"/>
        <v>202.20000000000002</v>
      </c>
      <c r="G479" s="23">
        <f t="shared" si="68"/>
        <v>0</v>
      </c>
      <c r="H479" s="24">
        <f t="shared" si="61"/>
        <v>674000</v>
      </c>
      <c r="I479" s="6">
        <f t="shared" si="62"/>
        <v>0</v>
      </c>
      <c r="J479" s="6">
        <f t="shared" si="63"/>
        <v>2000000</v>
      </c>
      <c r="K479" s="7">
        <f t="shared" si="64"/>
        <v>600</v>
      </c>
      <c r="L479" s="7"/>
    </row>
    <row r="480" spans="1:12" x14ac:dyDescent="0.2">
      <c r="A480" s="2">
        <v>471</v>
      </c>
      <c r="B480" s="6">
        <v>5763000</v>
      </c>
      <c r="C480" s="7">
        <v>1152.5999999999999</v>
      </c>
      <c r="D480" s="22">
        <f t="shared" si="65"/>
        <v>0.65295852854416103</v>
      </c>
      <c r="E480" s="22">
        <f t="shared" si="66"/>
        <v>0</v>
      </c>
      <c r="F480" s="23">
        <f t="shared" si="67"/>
        <v>752.59999999999991</v>
      </c>
      <c r="G480" s="23">
        <f t="shared" si="68"/>
        <v>0</v>
      </c>
      <c r="H480" s="24">
        <f t="shared" si="61"/>
        <v>3763000</v>
      </c>
      <c r="I480" s="6">
        <f t="shared" si="62"/>
        <v>0</v>
      </c>
      <c r="J480" s="6">
        <f t="shared" si="63"/>
        <v>2000000</v>
      </c>
      <c r="K480" s="7">
        <f t="shared" si="64"/>
        <v>400</v>
      </c>
      <c r="L480" s="7"/>
    </row>
    <row r="481" spans="1:12" x14ac:dyDescent="0.2">
      <c r="A481" s="2">
        <v>472</v>
      </c>
      <c r="B481" s="6">
        <v>2857000</v>
      </c>
      <c r="C481" s="7">
        <v>342.84</v>
      </c>
      <c r="D481" s="22">
        <f t="shared" si="65"/>
        <v>0.29996499824991252</v>
      </c>
      <c r="E481" s="22">
        <f t="shared" si="66"/>
        <v>0</v>
      </c>
      <c r="F481" s="23">
        <f t="shared" si="67"/>
        <v>102.84</v>
      </c>
      <c r="G481" s="23">
        <f t="shared" si="68"/>
        <v>0</v>
      </c>
      <c r="H481" s="24">
        <f t="shared" si="61"/>
        <v>857000.00000000012</v>
      </c>
      <c r="I481" s="6">
        <f t="shared" si="62"/>
        <v>0</v>
      </c>
      <c r="J481" s="6">
        <f t="shared" si="63"/>
        <v>2000000</v>
      </c>
      <c r="K481" s="7">
        <f t="shared" si="64"/>
        <v>239.99999999999997</v>
      </c>
      <c r="L481" s="7"/>
    </row>
    <row r="482" spans="1:12" x14ac:dyDescent="0.2">
      <c r="A482" s="2">
        <v>473</v>
      </c>
      <c r="B482" s="6">
        <v>28891000</v>
      </c>
      <c r="C482" s="7">
        <v>8667.2999999999993</v>
      </c>
      <c r="D482" s="22">
        <f t="shared" si="65"/>
        <v>0.27690284171541313</v>
      </c>
      <c r="E482" s="22">
        <f t="shared" si="66"/>
        <v>0.65387144785573359</v>
      </c>
      <c r="F482" s="23">
        <f t="shared" si="67"/>
        <v>2400</v>
      </c>
      <c r="G482" s="23">
        <f t="shared" si="68"/>
        <v>5667.2999999999993</v>
      </c>
      <c r="H482" s="24">
        <f t="shared" si="61"/>
        <v>8000000.0000000009</v>
      </c>
      <c r="I482" s="6">
        <f t="shared" si="62"/>
        <v>18891000</v>
      </c>
      <c r="J482" s="6">
        <f t="shared" si="63"/>
        <v>2000000</v>
      </c>
      <c r="K482" s="7">
        <f t="shared" si="64"/>
        <v>600</v>
      </c>
      <c r="L482" s="7"/>
    </row>
    <row r="483" spans="1:12" x14ac:dyDescent="0.2">
      <c r="A483" s="2">
        <v>474</v>
      </c>
      <c r="B483" s="6">
        <v>29187000</v>
      </c>
      <c r="C483" s="7">
        <v>5545.53</v>
      </c>
      <c r="D483" s="22">
        <f t="shared" si="65"/>
        <v>0.27409463117141192</v>
      </c>
      <c r="E483" s="22">
        <f t="shared" si="66"/>
        <v>0.65738171103573506</v>
      </c>
      <c r="F483" s="23">
        <f t="shared" si="67"/>
        <v>1519.9999999999998</v>
      </c>
      <c r="G483" s="23">
        <f t="shared" si="68"/>
        <v>3645.5299999999997</v>
      </c>
      <c r="H483" s="24">
        <f t="shared" si="61"/>
        <v>8000000</v>
      </c>
      <c r="I483" s="6">
        <f t="shared" si="62"/>
        <v>19187000</v>
      </c>
      <c r="J483" s="6">
        <f t="shared" si="63"/>
        <v>2000000</v>
      </c>
      <c r="K483" s="7">
        <f t="shared" si="64"/>
        <v>380</v>
      </c>
      <c r="L483" s="7"/>
    </row>
    <row r="484" spans="1:12" x14ac:dyDescent="0.2">
      <c r="A484" s="2">
        <v>475</v>
      </c>
      <c r="B484" s="6">
        <v>15555000</v>
      </c>
      <c r="C484" s="7">
        <v>2333.25</v>
      </c>
      <c r="D484" s="22">
        <f t="shared" si="65"/>
        <v>0.51430408228865321</v>
      </c>
      <c r="E484" s="22">
        <f t="shared" si="66"/>
        <v>0.35711989713918352</v>
      </c>
      <c r="F484" s="23">
        <f t="shared" si="67"/>
        <v>1200</v>
      </c>
      <c r="G484" s="23">
        <f t="shared" si="68"/>
        <v>833.24999999999989</v>
      </c>
      <c r="H484" s="24">
        <f t="shared" si="61"/>
        <v>8000000.0000000009</v>
      </c>
      <c r="I484" s="6">
        <f t="shared" si="62"/>
        <v>5555000</v>
      </c>
      <c r="J484" s="6">
        <f t="shared" si="63"/>
        <v>2000000</v>
      </c>
      <c r="K484" s="7">
        <f t="shared" si="64"/>
        <v>300</v>
      </c>
      <c r="L484" s="7"/>
    </row>
    <row r="485" spans="1:12" x14ac:dyDescent="0.2">
      <c r="A485" s="2">
        <v>476</v>
      </c>
      <c r="B485" s="6">
        <v>800000</v>
      </c>
      <c r="C485" s="7">
        <v>224</v>
      </c>
      <c r="D485" s="22">
        <f t="shared" si="65"/>
        <v>0</v>
      </c>
      <c r="E485" s="22">
        <f t="shared" si="66"/>
        <v>0</v>
      </c>
      <c r="F485" s="23">
        <f t="shared" si="67"/>
        <v>0</v>
      </c>
      <c r="G485" s="23">
        <f t="shared" si="68"/>
        <v>0</v>
      </c>
      <c r="H485" s="24">
        <f t="shared" si="61"/>
        <v>0</v>
      </c>
      <c r="I485" s="6">
        <f t="shared" si="62"/>
        <v>0</v>
      </c>
      <c r="J485" s="6">
        <f t="shared" si="63"/>
        <v>800000</v>
      </c>
      <c r="K485" s="7">
        <f t="shared" si="64"/>
        <v>224</v>
      </c>
      <c r="L485" s="7"/>
    </row>
    <row r="486" spans="1:12" x14ac:dyDescent="0.2">
      <c r="A486" s="2">
        <v>477</v>
      </c>
      <c r="B486" s="6">
        <v>13394000</v>
      </c>
      <c r="C486" s="7">
        <v>1875.16</v>
      </c>
      <c r="D486" s="22">
        <f t="shared" si="65"/>
        <v>0.59728236523816636</v>
      </c>
      <c r="E486" s="22">
        <f t="shared" si="66"/>
        <v>0.25339704345229208</v>
      </c>
      <c r="F486" s="23">
        <f t="shared" si="67"/>
        <v>1120</v>
      </c>
      <c r="G486" s="23">
        <f t="shared" si="68"/>
        <v>475.16</v>
      </c>
      <c r="H486" s="24">
        <f t="shared" si="61"/>
        <v>8000000</v>
      </c>
      <c r="I486" s="6">
        <f t="shared" si="62"/>
        <v>3394000</v>
      </c>
      <c r="J486" s="6">
        <f t="shared" si="63"/>
        <v>2000000</v>
      </c>
      <c r="K486" s="7">
        <f t="shared" si="64"/>
        <v>280</v>
      </c>
      <c r="L486" s="7"/>
    </row>
    <row r="487" spans="1:12" x14ac:dyDescent="0.2">
      <c r="A487" s="2">
        <v>478</v>
      </c>
      <c r="B487" s="6">
        <v>24143000</v>
      </c>
      <c r="C487" s="7">
        <v>7001.47</v>
      </c>
      <c r="D487" s="22">
        <f t="shared" si="65"/>
        <v>0.33135898604150271</v>
      </c>
      <c r="E487" s="22">
        <f t="shared" si="66"/>
        <v>0.58580126744812155</v>
      </c>
      <c r="F487" s="23">
        <f t="shared" si="67"/>
        <v>2320</v>
      </c>
      <c r="G487" s="23">
        <f t="shared" si="68"/>
        <v>4101.4699999999993</v>
      </c>
      <c r="H487" s="24">
        <f t="shared" si="61"/>
        <v>8000000</v>
      </c>
      <c r="I487" s="6">
        <f t="shared" si="62"/>
        <v>14142999.999999998</v>
      </c>
      <c r="J487" s="6">
        <f t="shared" si="63"/>
        <v>2000000</v>
      </c>
      <c r="K487" s="7">
        <f t="shared" si="64"/>
        <v>580.00000000000091</v>
      </c>
      <c r="L487" s="7"/>
    </row>
    <row r="488" spans="1:12" x14ac:dyDescent="0.2">
      <c r="A488" s="2">
        <v>479</v>
      </c>
      <c r="B488" s="6">
        <v>10149000</v>
      </c>
      <c r="C488" s="7">
        <v>1928.31</v>
      </c>
      <c r="D488" s="22">
        <f t="shared" si="65"/>
        <v>0.7882550004926594</v>
      </c>
      <c r="E488" s="22">
        <f t="shared" si="66"/>
        <v>1.468124938417578E-2</v>
      </c>
      <c r="F488" s="23">
        <f t="shared" si="67"/>
        <v>1520</v>
      </c>
      <c r="G488" s="23">
        <f t="shared" si="68"/>
        <v>28.31</v>
      </c>
      <c r="H488" s="24">
        <f t="shared" si="61"/>
        <v>8000000</v>
      </c>
      <c r="I488" s="6">
        <f t="shared" si="62"/>
        <v>149000</v>
      </c>
      <c r="J488" s="6">
        <f t="shared" si="63"/>
        <v>2000000</v>
      </c>
      <c r="K488" s="7">
        <f t="shared" si="64"/>
        <v>380</v>
      </c>
      <c r="L488" s="7"/>
    </row>
    <row r="489" spans="1:12" x14ac:dyDescent="0.2">
      <c r="A489" s="2">
        <v>480</v>
      </c>
      <c r="B489" s="6">
        <v>4071000</v>
      </c>
      <c r="C489" s="7">
        <v>977.04</v>
      </c>
      <c r="D489" s="22">
        <f t="shared" si="65"/>
        <v>0.50872021616310492</v>
      </c>
      <c r="E489" s="22">
        <f t="shared" si="66"/>
        <v>0</v>
      </c>
      <c r="F489" s="23">
        <f t="shared" si="67"/>
        <v>497.04</v>
      </c>
      <c r="G489" s="23">
        <f t="shared" si="68"/>
        <v>0</v>
      </c>
      <c r="H489" s="24">
        <f t="shared" si="61"/>
        <v>2071000.0000000002</v>
      </c>
      <c r="I489" s="6">
        <f t="shared" si="62"/>
        <v>0</v>
      </c>
      <c r="J489" s="6">
        <f t="shared" si="63"/>
        <v>1999999.9999999998</v>
      </c>
      <c r="K489" s="7">
        <f t="shared" si="64"/>
        <v>479.99999999999994</v>
      </c>
      <c r="L489" s="7"/>
    </row>
    <row r="490" spans="1:12" x14ac:dyDescent="0.2">
      <c r="A490" s="2">
        <v>481</v>
      </c>
      <c r="B490" s="6">
        <v>16113000</v>
      </c>
      <c r="C490" s="7">
        <v>4672.7700000000004</v>
      </c>
      <c r="D490" s="22">
        <f t="shared" si="65"/>
        <v>0.49649351455346613</v>
      </c>
      <c r="E490" s="22">
        <f t="shared" si="66"/>
        <v>0.37938310680816734</v>
      </c>
      <c r="F490" s="23">
        <f t="shared" si="67"/>
        <v>2320</v>
      </c>
      <c r="G490" s="23">
        <f t="shared" si="68"/>
        <v>1772.7700000000002</v>
      </c>
      <c r="H490" s="24">
        <f t="shared" si="61"/>
        <v>8000000</v>
      </c>
      <c r="I490" s="6">
        <f t="shared" si="62"/>
        <v>6113000</v>
      </c>
      <c r="J490" s="6">
        <f t="shared" si="63"/>
        <v>2000000</v>
      </c>
      <c r="K490" s="7">
        <f t="shared" si="64"/>
        <v>580</v>
      </c>
      <c r="L490" s="7"/>
    </row>
    <row r="491" spans="1:12" x14ac:dyDescent="0.2">
      <c r="A491" s="2">
        <v>482</v>
      </c>
      <c r="B491" s="6">
        <v>32638000</v>
      </c>
      <c r="C491" s="7">
        <v>8159.5</v>
      </c>
      <c r="D491" s="22">
        <f t="shared" si="65"/>
        <v>0.24511305839818617</v>
      </c>
      <c r="E491" s="22">
        <f t="shared" si="66"/>
        <v>0.69360867700226725</v>
      </c>
      <c r="F491" s="23">
        <f t="shared" si="67"/>
        <v>2000</v>
      </c>
      <c r="G491" s="23">
        <f t="shared" si="68"/>
        <v>5659.5</v>
      </c>
      <c r="H491" s="24">
        <f t="shared" si="61"/>
        <v>8000000</v>
      </c>
      <c r="I491" s="6">
        <f t="shared" si="62"/>
        <v>22638000</v>
      </c>
      <c r="J491" s="6">
        <f t="shared" si="63"/>
        <v>2000000</v>
      </c>
      <c r="K491" s="7">
        <f t="shared" si="64"/>
        <v>500</v>
      </c>
      <c r="L491" s="7"/>
    </row>
    <row r="492" spans="1:12" x14ac:dyDescent="0.2">
      <c r="A492" s="2">
        <v>483</v>
      </c>
      <c r="B492" s="6">
        <v>39116000</v>
      </c>
      <c r="C492" s="7">
        <v>5476.24</v>
      </c>
      <c r="D492" s="22">
        <f t="shared" si="65"/>
        <v>0.20451988955925965</v>
      </c>
      <c r="E492" s="22">
        <f t="shared" si="66"/>
        <v>0.74435013805092543</v>
      </c>
      <c r="F492" s="23">
        <f t="shared" si="67"/>
        <v>1120</v>
      </c>
      <c r="G492" s="23">
        <f t="shared" si="68"/>
        <v>4076.24</v>
      </c>
      <c r="H492" s="24">
        <f t="shared" si="61"/>
        <v>8000000</v>
      </c>
      <c r="I492" s="6">
        <f t="shared" si="62"/>
        <v>29116000</v>
      </c>
      <c r="J492" s="6">
        <f t="shared" si="63"/>
        <v>2000000</v>
      </c>
      <c r="K492" s="7">
        <f t="shared" si="64"/>
        <v>280</v>
      </c>
      <c r="L492" s="7"/>
    </row>
    <row r="493" spans="1:12" x14ac:dyDescent="0.2">
      <c r="A493" s="2">
        <v>484</v>
      </c>
      <c r="B493" s="6">
        <v>10813000</v>
      </c>
      <c r="C493" s="7">
        <v>3135.77</v>
      </c>
      <c r="D493" s="22">
        <f t="shared" si="65"/>
        <v>0.73985018033848149</v>
      </c>
      <c r="E493" s="22">
        <f t="shared" si="66"/>
        <v>7.518727457689818E-2</v>
      </c>
      <c r="F493" s="23">
        <f t="shared" si="67"/>
        <v>2320</v>
      </c>
      <c r="G493" s="23">
        <f t="shared" si="68"/>
        <v>235.77</v>
      </c>
      <c r="H493" s="24">
        <f t="shared" si="61"/>
        <v>8000000</v>
      </c>
      <c r="I493" s="6">
        <f t="shared" si="62"/>
        <v>813000</v>
      </c>
      <c r="J493" s="6">
        <f t="shared" si="63"/>
        <v>2000000</v>
      </c>
      <c r="K493" s="7">
        <f t="shared" si="64"/>
        <v>580</v>
      </c>
      <c r="L493" s="7"/>
    </row>
    <row r="494" spans="1:12" x14ac:dyDescent="0.2">
      <c r="A494" s="2">
        <v>485</v>
      </c>
      <c r="B494" s="6">
        <v>17563000</v>
      </c>
      <c r="C494" s="7">
        <v>4566.38</v>
      </c>
      <c r="D494" s="22">
        <f t="shared" si="65"/>
        <v>0.4555030461766213</v>
      </c>
      <c r="E494" s="22">
        <f t="shared" si="66"/>
        <v>0.43062119227922335</v>
      </c>
      <c r="F494" s="23">
        <f t="shared" si="67"/>
        <v>2080</v>
      </c>
      <c r="G494" s="23">
        <f t="shared" si="68"/>
        <v>1966.3799999999999</v>
      </c>
      <c r="H494" s="24">
        <f t="shared" si="61"/>
        <v>8000000</v>
      </c>
      <c r="I494" s="6">
        <f t="shared" si="62"/>
        <v>7563000</v>
      </c>
      <c r="J494" s="6">
        <f t="shared" si="63"/>
        <v>2000000</v>
      </c>
      <c r="K494" s="7">
        <f t="shared" si="64"/>
        <v>520</v>
      </c>
      <c r="L494" s="7"/>
    </row>
    <row r="495" spans="1:12" x14ac:dyDescent="0.2">
      <c r="A495" s="2">
        <v>486</v>
      </c>
      <c r="B495" s="6">
        <v>24691000</v>
      </c>
      <c r="C495" s="7">
        <v>4444.38</v>
      </c>
      <c r="D495" s="22">
        <f t="shared" si="65"/>
        <v>0.32400469806812199</v>
      </c>
      <c r="E495" s="22">
        <f t="shared" si="66"/>
        <v>0.59499412741484747</v>
      </c>
      <c r="F495" s="23">
        <f t="shared" si="67"/>
        <v>1440</v>
      </c>
      <c r="G495" s="23">
        <f t="shared" si="68"/>
        <v>2644.3799999999997</v>
      </c>
      <c r="H495" s="24">
        <f t="shared" si="61"/>
        <v>8000000</v>
      </c>
      <c r="I495" s="6">
        <f t="shared" si="62"/>
        <v>14690999.999999998</v>
      </c>
      <c r="J495" s="6">
        <f t="shared" si="63"/>
        <v>2000000</v>
      </c>
      <c r="K495" s="7">
        <f t="shared" si="64"/>
        <v>360.00000000000045</v>
      </c>
      <c r="L495" s="7"/>
    </row>
    <row r="496" spans="1:12" x14ac:dyDescent="0.2">
      <c r="A496" s="2">
        <v>487</v>
      </c>
      <c r="B496" s="6">
        <v>29836000</v>
      </c>
      <c r="C496" s="7">
        <v>7757.36</v>
      </c>
      <c r="D496" s="22">
        <f t="shared" si="65"/>
        <v>0.2681324574339724</v>
      </c>
      <c r="E496" s="22">
        <f t="shared" si="66"/>
        <v>0.66483442820753447</v>
      </c>
      <c r="F496" s="23">
        <f t="shared" si="67"/>
        <v>2080</v>
      </c>
      <c r="G496" s="23">
        <f t="shared" si="68"/>
        <v>5157.3599999999997</v>
      </c>
      <c r="H496" s="24">
        <f t="shared" si="61"/>
        <v>8000000.0000000009</v>
      </c>
      <c r="I496" s="6">
        <f t="shared" si="62"/>
        <v>19836000</v>
      </c>
      <c r="J496" s="6">
        <f t="shared" si="63"/>
        <v>2000000</v>
      </c>
      <c r="K496" s="7">
        <f t="shared" si="64"/>
        <v>520</v>
      </c>
      <c r="L496" s="7"/>
    </row>
    <row r="497" spans="1:12" x14ac:dyDescent="0.2">
      <c r="A497" s="2">
        <v>488</v>
      </c>
      <c r="B497" s="6">
        <v>837000</v>
      </c>
      <c r="C497" s="7">
        <v>200.88</v>
      </c>
      <c r="D497" s="22">
        <f t="shared" si="65"/>
        <v>0</v>
      </c>
      <c r="E497" s="22">
        <f t="shared" si="66"/>
        <v>0</v>
      </c>
      <c r="F497" s="23">
        <f t="shared" si="67"/>
        <v>0</v>
      </c>
      <c r="G497" s="23">
        <f t="shared" si="68"/>
        <v>0</v>
      </c>
      <c r="H497" s="24">
        <f t="shared" si="61"/>
        <v>0</v>
      </c>
      <c r="I497" s="6">
        <f t="shared" si="62"/>
        <v>0</v>
      </c>
      <c r="J497" s="6">
        <f t="shared" si="63"/>
        <v>837000</v>
      </c>
      <c r="K497" s="7">
        <f t="shared" si="64"/>
        <v>200.88</v>
      </c>
      <c r="L497" s="7"/>
    </row>
    <row r="498" spans="1:12" x14ac:dyDescent="0.2">
      <c r="A498" s="2">
        <v>489</v>
      </c>
      <c r="B498" s="6">
        <v>800000</v>
      </c>
      <c r="C498" s="7">
        <v>104</v>
      </c>
      <c r="D498" s="22">
        <f t="shared" si="65"/>
        <v>0</v>
      </c>
      <c r="E498" s="22">
        <f t="shared" si="66"/>
        <v>0</v>
      </c>
      <c r="F498" s="23">
        <f t="shared" si="67"/>
        <v>0</v>
      </c>
      <c r="G498" s="23">
        <f t="shared" si="68"/>
        <v>0</v>
      </c>
      <c r="H498" s="24">
        <f t="shared" si="61"/>
        <v>0</v>
      </c>
      <c r="I498" s="6">
        <f t="shared" si="62"/>
        <v>0</v>
      </c>
      <c r="J498" s="6">
        <f t="shared" si="63"/>
        <v>800000</v>
      </c>
      <c r="K498" s="7">
        <f t="shared" si="64"/>
        <v>104</v>
      </c>
      <c r="L498" s="7"/>
    </row>
    <row r="499" spans="1:12" x14ac:dyDescent="0.2">
      <c r="A499" s="2">
        <v>490</v>
      </c>
      <c r="B499" s="6">
        <v>18963000</v>
      </c>
      <c r="C499" s="7">
        <v>4930.38</v>
      </c>
      <c r="D499" s="22">
        <f t="shared" si="65"/>
        <v>0.42187417602699995</v>
      </c>
      <c r="E499" s="22">
        <f t="shared" si="66"/>
        <v>0.47265727996625007</v>
      </c>
      <c r="F499" s="23">
        <f t="shared" si="67"/>
        <v>2080</v>
      </c>
      <c r="G499" s="23">
        <f t="shared" si="68"/>
        <v>2330.38</v>
      </c>
      <c r="H499" s="24">
        <f t="shared" si="61"/>
        <v>8000000</v>
      </c>
      <c r="I499" s="6">
        <f t="shared" si="62"/>
        <v>8963000</v>
      </c>
      <c r="J499" s="6">
        <f t="shared" si="63"/>
        <v>2000000</v>
      </c>
      <c r="K499" s="7">
        <f t="shared" si="64"/>
        <v>520</v>
      </c>
      <c r="L499" s="7"/>
    </row>
    <row r="500" spans="1:12" x14ac:dyDescent="0.2">
      <c r="A500" s="2">
        <v>491</v>
      </c>
      <c r="B500" s="6">
        <v>31301000</v>
      </c>
      <c r="C500" s="7">
        <v>7199.23</v>
      </c>
      <c r="D500" s="22">
        <f t="shared" si="65"/>
        <v>0.25558288872559981</v>
      </c>
      <c r="E500" s="22">
        <f t="shared" si="66"/>
        <v>0.6805213890930002</v>
      </c>
      <c r="F500" s="23">
        <f t="shared" si="67"/>
        <v>1839.9999999999998</v>
      </c>
      <c r="G500" s="23">
        <f t="shared" si="68"/>
        <v>4899.2299999999996</v>
      </c>
      <c r="H500" s="24">
        <f t="shared" si="61"/>
        <v>8000000</v>
      </c>
      <c r="I500" s="6">
        <f t="shared" si="62"/>
        <v>21301000</v>
      </c>
      <c r="J500" s="6">
        <f t="shared" si="63"/>
        <v>2000000</v>
      </c>
      <c r="K500" s="7">
        <f t="shared" si="64"/>
        <v>460</v>
      </c>
      <c r="L500" s="7"/>
    </row>
    <row r="501" spans="1:12" x14ac:dyDescent="0.2">
      <c r="A501" s="2">
        <v>492</v>
      </c>
      <c r="B501" s="6">
        <v>10156000</v>
      </c>
      <c r="C501" s="7">
        <v>2945.24</v>
      </c>
      <c r="D501" s="22">
        <f t="shared" si="65"/>
        <v>0.78771169751870818</v>
      </c>
      <c r="E501" s="22">
        <f t="shared" si="66"/>
        <v>1.536037810161481E-2</v>
      </c>
      <c r="F501" s="23">
        <f t="shared" si="67"/>
        <v>2320</v>
      </c>
      <c r="G501" s="23">
        <f t="shared" si="68"/>
        <v>45.239999999999995</v>
      </c>
      <c r="H501" s="24">
        <f t="shared" si="61"/>
        <v>8000000</v>
      </c>
      <c r="I501" s="6">
        <f t="shared" si="62"/>
        <v>156000</v>
      </c>
      <c r="J501" s="6">
        <f t="shared" si="63"/>
        <v>2000000</v>
      </c>
      <c r="K501" s="7">
        <f t="shared" si="64"/>
        <v>580</v>
      </c>
      <c r="L501" s="7"/>
    </row>
    <row r="502" spans="1:12" x14ac:dyDescent="0.2">
      <c r="A502" s="2">
        <v>493</v>
      </c>
      <c r="B502" s="6">
        <v>25981000</v>
      </c>
      <c r="C502" s="7">
        <v>4416.7700000000004</v>
      </c>
      <c r="D502" s="22">
        <f t="shared" si="65"/>
        <v>0.30791732419845269</v>
      </c>
      <c r="E502" s="22">
        <f t="shared" si="66"/>
        <v>0.61510334475193407</v>
      </c>
      <c r="F502" s="23">
        <f t="shared" si="67"/>
        <v>1360</v>
      </c>
      <c r="G502" s="23">
        <f t="shared" si="68"/>
        <v>2716.77</v>
      </c>
      <c r="H502" s="24">
        <f t="shared" si="61"/>
        <v>7999999.9999999991</v>
      </c>
      <c r="I502" s="6">
        <f t="shared" si="62"/>
        <v>15980999.999999998</v>
      </c>
      <c r="J502" s="6">
        <f t="shared" si="63"/>
        <v>2000000.0000000037</v>
      </c>
      <c r="K502" s="7">
        <f t="shared" si="64"/>
        <v>340.00000000000045</v>
      </c>
      <c r="L502" s="7"/>
    </row>
    <row r="503" spans="1:12" x14ac:dyDescent="0.2">
      <c r="A503" s="2">
        <v>494</v>
      </c>
      <c r="B503" s="6">
        <v>800000</v>
      </c>
      <c r="C503" s="7">
        <v>240</v>
      </c>
      <c r="D503" s="22">
        <f t="shared" si="65"/>
        <v>0</v>
      </c>
      <c r="E503" s="22">
        <f t="shared" si="66"/>
        <v>0</v>
      </c>
      <c r="F503" s="23">
        <f t="shared" si="67"/>
        <v>0</v>
      </c>
      <c r="G503" s="23">
        <f t="shared" si="68"/>
        <v>0</v>
      </c>
      <c r="H503" s="24">
        <f t="shared" si="61"/>
        <v>0</v>
      </c>
      <c r="I503" s="6">
        <f t="shared" si="62"/>
        <v>0</v>
      </c>
      <c r="J503" s="6">
        <f t="shared" si="63"/>
        <v>800000</v>
      </c>
      <c r="K503" s="7">
        <f t="shared" si="64"/>
        <v>240</v>
      </c>
      <c r="L503" s="7"/>
    </row>
    <row r="504" spans="1:12" x14ac:dyDescent="0.2">
      <c r="A504" s="2">
        <v>495</v>
      </c>
      <c r="B504" s="6">
        <v>1317000</v>
      </c>
      <c r="C504" s="7">
        <v>302.91000000000003</v>
      </c>
      <c r="D504" s="22">
        <f t="shared" si="65"/>
        <v>0</v>
      </c>
      <c r="E504" s="22">
        <f t="shared" si="66"/>
        <v>0</v>
      </c>
      <c r="F504" s="23">
        <f t="shared" si="67"/>
        <v>0</v>
      </c>
      <c r="G504" s="23">
        <f t="shared" si="68"/>
        <v>0</v>
      </c>
      <c r="H504" s="24">
        <f t="shared" si="61"/>
        <v>0</v>
      </c>
      <c r="I504" s="6">
        <f t="shared" si="62"/>
        <v>0</v>
      </c>
      <c r="J504" s="6">
        <f t="shared" si="63"/>
        <v>1317000</v>
      </c>
      <c r="K504" s="7">
        <f t="shared" si="64"/>
        <v>302.91000000000003</v>
      </c>
      <c r="L504" s="7"/>
    </row>
    <row r="505" spans="1:12" x14ac:dyDescent="0.2">
      <c r="A505" s="2">
        <v>496</v>
      </c>
      <c r="B505" s="6">
        <v>5012000</v>
      </c>
      <c r="C505" s="7">
        <v>601.44000000000005</v>
      </c>
      <c r="D505" s="22">
        <f t="shared" si="65"/>
        <v>0.60095770151636074</v>
      </c>
      <c r="E505" s="22">
        <f t="shared" si="66"/>
        <v>0</v>
      </c>
      <c r="F505" s="23">
        <f t="shared" si="67"/>
        <v>361.44000000000005</v>
      </c>
      <c r="G505" s="23">
        <f t="shared" si="68"/>
        <v>0</v>
      </c>
      <c r="H505" s="24">
        <f t="shared" si="61"/>
        <v>3012000</v>
      </c>
      <c r="I505" s="6">
        <f t="shared" si="62"/>
        <v>0</v>
      </c>
      <c r="J505" s="6">
        <f t="shared" si="63"/>
        <v>2000000</v>
      </c>
      <c r="K505" s="7">
        <f t="shared" si="64"/>
        <v>240</v>
      </c>
      <c r="L505" s="7"/>
    </row>
    <row r="506" spans="1:12" x14ac:dyDescent="0.2">
      <c r="A506" s="2">
        <v>497</v>
      </c>
      <c r="B506" s="6">
        <v>12205000</v>
      </c>
      <c r="C506" s="7">
        <v>2807.15</v>
      </c>
      <c r="D506" s="22">
        <f t="shared" si="65"/>
        <v>0.65546907005325683</v>
      </c>
      <c r="E506" s="22">
        <f t="shared" si="66"/>
        <v>0.18066366243342893</v>
      </c>
      <c r="F506" s="23">
        <f t="shared" si="67"/>
        <v>1840</v>
      </c>
      <c r="G506" s="23">
        <f t="shared" si="68"/>
        <v>507.15000000000003</v>
      </c>
      <c r="H506" s="24">
        <f t="shared" si="61"/>
        <v>8000000</v>
      </c>
      <c r="I506" s="6">
        <f t="shared" si="62"/>
        <v>2205000</v>
      </c>
      <c r="J506" s="6">
        <f t="shared" si="63"/>
        <v>2000000</v>
      </c>
      <c r="K506" s="7">
        <f t="shared" si="64"/>
        <v>460</v>
      </c>
      <c r="L506" s="7"/>
    </row>
    <row r="507" spans="1:12" x14ac:dyDescent="0.2">
      <c r="A507" s="2">
        <v>498</v>
      </c>
      <c r="B507" s="6">
        <v>7528000</v>
      </c>
      <c r="C507" s="7">
        <v>978.64</v>
      </c>
      <c r="D507" s="22">
        <f t="shared" si="65"/>
        <v>0.73432518597236984</v>
      </c>
      <c r="E507" s="22">
        <f t="shared" si="66"/>
        <v>0</v>
      </c>
      <c r="F507" s="23">
        <f t="shared" si="67"/>
        <v>718.64</v>
      </c>
      <c r="G507" s="23">
        <f t="shared" si="68"/>
        <v>0</v>
      </c>
      <c r="H507" s="24">
        <f t="shared" si="61"/>
        <v>5528000</v>
      </c>
      <c r="I507" s="6">
        <f t="shared" si="62"/>
        <v>0</v>
      </c>
      <c r="J507" s="6">
        <f t="shared" si="63"/>
        <v>2000000</v>
      </c>
      <c r="K507" s="7">
        <f t="shared" si="64"/>
        <v>260</v>
      </c>
      <c r="L507" s="7"/>
    </row>
    <row r="508" spans="1:12" x14ac:dyDescent="0.2">
      <c r="A508" s="2">
        <v>499</v>
      </c>
      <c r="B508" s="6">
        <v>34149000</v>
      </c>
      <c r="C508" s="7">
        <v>8878.74</v>
      </c>
      <c r="D508" s="22">
        <f t="shared" si="65"/>
        <v>0.23426747488945504</v>
      </c>
      <c r="E508" s="22">
        <f t="shared" si="66"/>
        <v>0.70716565638818119</v>
      </c>
      <c r="F508" s="23">
        <f t="shared" si="67"/>
        <v>2080</v>
      </c>
      <c r="G508" s="23">
        <f t="shared" si="68"/>
        <v>6278.74</v>
      </c>
      <c r="H508" s="24">
        <f t="shared" si="61"/>
        <v>8000000</v>
      </c>
      <c r="I508" s="6">
        <f t="shared" si="62"/>
        <v>24149000</v>
      </c>
      <c r="J508" s="6">
        <f t="shared" si="63"/>
        <v>2000000</v>
      </c>
      <c r="K508" s="7">
        <f t="shared" si="64"/>
        <v>520</v>
      </c>
      <c r="L508" s="7"/>
    </row>
    <row r="509" spans="1:12" x14ac:dyDescent="0.2">
      <c r="A509" s="2">
        <v>500</v>
      </c>
      <c r="B509" s="6">
        <v>14280000</v>
      </c>
      <c r="C509" s="7">
        <v>3141.6</v>
      </c>
      <c r="D509" s="22">
        <f t="shared" si="65"/>
        <v>0.56022408963585435</v>
      </c>
      <c r="E509" s="22">
        <f t="shared" si="66"/>
        <v>0.29971988795518206</v>
      </c>
      <c r="F509" s="23">
        <f t="shared" si="67"/>
        <v>1760</v>
      </c>
      <c r="G509" s="23">
        <f t="shared" si="68"/>
        <v>941.59999999999991</v>
      </c>
      <c r="H509" s="24">
        <f t="shared" si="61"/>
        <v>8000000</v>
      </c>
      <c r="I509" s="6">
        <f t="shared" si="62"/>
        <v>4280000</v>
      </c>
      <c r="J509" s="6">
        <f t="shared" si="63"/>
        <v>2000000</v>
      </c>
      <c r="K509" s="7">
        <f t="shared" si="64"/>
        <v>440</v>
      </c>
      <c r="L509" s="7"/>
    </row>
    <row r="510" spans="1:12" x14ac:dyDescent="0.2">
      <c r="A510" s="2">
        <v>501</v>
      </c>
      <c r="B510" s="6">
        <v>800000</v>
      </c>
      <c r="C510" s="7">
        <v>200</v>
      </c>
      <c r="D510" s="22">
        <f t="shared" si="65"/>
        <v>0</v>
      </c>
      <c r="E510" s="22">
        <f t="shared" si="66"/>
        <v>0</v>
      </c>
      <c r="F510" s="23">
        <f t="shared" si="67"/>
        <v>0</v>
      </c>
      <c r="G510" s="23">
        <f t="shared" si="68"/>
        <v>0</v>
      </c>
      <c r="H510" s="24">
        <f t="shared" si="61"/>
        <v>0</v>
      </c>
      <c r="I510" s="6">
        <f t="shared" si="62"/>
        <v>0</v>
      </c>
      <c r="J510" s="6">
        <f t="shared" si="63"/>
        <v>800000</v>
      </c>
      <c r="K510" s="7">
        <f t="shared" si="64"/>
        <v>200</v>
      </c>
      <c r="L510" s="7"/>
    </row>
    <row r="511" spans="1:12" x14ac:dyDescent="0.2">
      <c r="A511" s="2">
        <v>502</v>
      </c>
      <c r="B511" s="6">
        <v>1622000</v>
      </c>
      <c r="C511" s="7">
        <v>243.3</v>
      </c>
      <c r="D511" s="22">
        <f t="shared" si="65"/>
        <v>0</v>
      </c>
      <c r="E511" s="22">
        <f t="shared" si="66"/>
        <v>0</v>
      </c>
      <c r="F511" s="23">
        <f t="shared" si="67"/>
        <v>0</v>
      </c>
      <c r="G511" s="23">
        <f t="shared" si="68"/>
        <v>0</v>
      </c>
      <c r="H511" s="24">
        <f t="shared" si="61"/>
        <v>0</v>
      </c>
      <c r="I511" s="6">
        <f t="shared" si="62"/>
        <v>0</v>
      </c>
      <c r="J511" s="6">
        <f t="shared" si="63"/>
        <v>1622000</v>
      </c>
      <c r="K511" s="7">
        <f t="shared" si="64"/>
        <v>243.3</v>
      </c>
      <c r="L511" s="7"/>
    </row>
    <row r="512" spans="1:12" x14ac:dyDescent="0.2">
      <c r="A512" s="2">
        <v>503</v>
      </c>
      <c r="B512" s="6">
        <v>3963000</v>
      </c>
      <c r="C512" s="7">
        <v>1030.3800000000001</v>
      </c>
      <c r="D512" s="22">
        <f t="shared" si="65"/>
        <v>0.49533181932879133</v>
      </c>
      <c r="E512" s="22">
        <f t="shared" si="66"/>
        <v>0</v>
      </c>
      <c r="F512" s="23">
        <f t="shared" si="67"/>
        <v>510.38000000000005</v>
      </c>
      <c r="G512" s="23">
        <f t="shared" si="68"/>
        <v>0</v>
      </c>
      <c r="H512" s="24">
        <f t="shared" si="61"/>
        <v>1963000</v>
      </c>
      <c r="I512" s="6">
        <f t="shared" si="62"/>
        <v>0</v>
      </c>
      <c r="J512" s="6">
        <f t="shared" si="63"/>
        <v>2000000</v>
      </c>
      <c r="K512" s="7">
        <f t="shared" si="64"/>
        <v>520</v>
      </c>
      <c r="L512" s="7"/>
    </row>
    <row r="513" spans="1:12" x14ac:dyDescent="0.2">
      <c r="A513" s="2">
        <v>504</v>
      </c>
      <c r="B513" s="6">
        <v>12284000</v>
      </c>
      <c r="C513" s="7">
        <v>3685.2</v>
      </c>
      <c r="D513" s="22">
        <f t="shared" si="65"/>
        <v>0.65125366330185608</v>
      </c>
      <c r="E513" s="22">
        <f t="shared" si="66"/>
        <v>0.1859329208726799</v>
      </c>
      <c r="F513" s="23">
        <f t="shared" si="67"/>
        <v>2400</v>
      </c>
      <c r="G513" s="23">
        <f t="shared" si="68"/>
        <v>685.19999999999993</v>
      </c>
      <c r="H513" s="24">
        <f t="shared" si="61"/>
        <v>8000000</v>
      </c>
      <c r="I513" s="6">
        <f t="shared" si="62"/>
        <v>2284000</v>
      </c>
      <c r="J513" s="6">
        <f t="shared" si="63"/>
        <v>2000000</v>
      </c>
      <c r="K513" s="7">
        <f t="shared" si="64"/>
        <v>600</v>
      </c>
      <c r="L513" s="7"/>
    </row>
    <row r="514" spans="1:12" x14ac:dyDescent="0.2">
      <c r="A514" s="2">
        <v>505</v>
      </c>
      <c r="B514" s="6">
        <v>11437000</v>
      </c>
      <c r="C514" s="7">
        <v>2287.4</v>
      </c>
      <c r="D514" s="22">
        <f t="shared" si="65"/>
        <v>0.69948413045379032</v>
      </c>
      <c r="E514" s="22">
        <f t="shared" si="66"/>
        <v>0.1256448369327621</v>
      </c>
      <c r="F514" s="23">
        <f t="shared" si="67"/>
        <v>1600</v>
      </c>
      <c r="G514" s="23">
        <f t="shared" si="68"/>
        <v>287.40000000000003</v>
      </c>
      <c r="H514" s="24">
        <f t="shared" si="61"/>
        <v>8000000</v>
      </c>
      <c r="I514" s="6">
        <f t="shared" si="62"/>
        <v>1437000.0000000002</v>
      </c>
      <c r="J514" s="6">
        <f t="shared" si="63"/>
        <v>2000000</v>
      </c>
      <c r="K514" s="7">
        <f t="shared" si="64"/>
        <v>400</v>
      </c>
      <c r="L514" s="7"/>
    </row>
    <row r="515" spans="1:12" x14ac:dyDescent="0.2">
      <c r="A515" s="2">
        <v>506</v>
      </c>
      <c r="B515" s="6">
        <v>4864000</v>
      </c>
      <c r="C515" s="7">
        <v>1118.72</v>
      </c>
      <c r="D515" s="22">
        <f t="shared" si="65"/>
        <v>0.58881578947368418</v>
      </c>
      <c r="E515" s="22">
        <f t="shared" si="66"/>
        <v>0</v>
      </c>
      <c r="F515" s="23">
        <f t="shared" si="67"/>
        <v>658.72</v>
      </c>
      <c r="G515" s="23">
        <f t="shared" si="68"/>
        <v>0</v>
      </c>
      <c r="H515" s="24">
        <f t="shared" si="61"/>
        <v>2864000</v>
      </c>
      <c r="I515" s="6">
        <f t="shared" si="62"/>
        <v>0</v>
      </c>
      <c r="J515" s="6">
        <f t="shared" si="63"/>
        <v>2000000</v>
      </c>
      <c r="K515" s="7">
        <f t="shared" si="64"/>
        <v>460</v>
      </c>
      <c r="L515" s="7"/>
    </row>
    <row r="516" spans="1:12" x14ac:dyDescent="0.2">
      <c r="A516" s="2">
        <v>507</v>
      </c>
      <c r="B516" s="6">
        <v>14604000</v>
      </c>
      <c r="C516" s="7">
        <v>1898.52</v>
      </c>
      <c r="D516" s="22">
        <f t="shared" si="65"/>
        <v>0.54779512462339086</v>
      </c>
      <c r="E516" s="22">
        <f t="shared" si="66"/>
        <v>0.31525609422076145</v>
      </c>
      <c r="F516" s="23">
        <f t="shared" si="67"/>
        <v>1040</v>
      </c>
      <c r="G516" s="23">
        <f t="shared" si="68"/>
        <v>598.52</v>
      </c>
      <c r="H516" s="24">
        <f t="shared" si="61"/>
        <v>8000000</v>
      </c>
      <c r="I516" s="6">
        <f t="shared" si="62"/>
        <v>4604000</v>
      </c>
      <c r="J516" s="6">
        <f t="shared" si="63"/>
        <v>2000000</v>
      </c>
      <c r="K516" s="7">
        <f t="shared" si="64"/>
        <v>260</v>
      </c>
      <c r="L516" s="7"/>
    </row>
    <row r="517" spans="1:12" x14ac:dyDescent="0.2">
      <c r="A517" s="2">
        <v>508</v>
      </c>
      <c r="B517" s="6">
        <v>30122000</v>
      </c>
      <c r="C517" s="7">
        <v>4217.08</v>
      </c>
      <c r="D517" s="22">
        <f t="shared" si="65"/>
        <v>0.2655866144346325</v>
      </c>
      <c r="E517" s="22">
        <f t="shared" si="66"/>
        <v>0.66801673195670941</v>
      </c>
      <c r="F517" s="23">
        <f t="shared" si="67"/>
        <v>1120</v>
      </c>
      <c r="G517" s="23">
        <f t="shared" si="68"/>
        <v>2817.08</v>
      </c>
      <c r="H517" s="24">
        <f t="shared" si="61"/>
        <v>8000000</v>
      </c>
      <c r="I517" s="6">
        <f t="shared" si="62"/>
        <v>20122000</v>
      </c>
      <c r="J517" s="6">
        <f t="shared" si="63"/>
        <v>2000000</v>
      </c>
      <c r="K517" s="7">
        <f t="shared" si="64"/>
        <v>280</v>
      </c>
      <c r="L517" s="7"/>
    </row>
    <row r="518" spans="1:12" x14ac:dyDescent="0.2">
      <c r="A518" s="2">
        <v>509</v>
      </c>
      <c r="B518" s="6">
        <v>24598000</v>
      </c>
      <c r="C518" s="7">
        <v>5411.56</v>
      </c>
      <c r="D518" s="22">
        <f t="shared" si="65"/>
        <v>0.32522969347101388</v>
      </c>
      <c r="E518" s="22">
        <f t="shared" si="66"/>
        <v>0.59346288316123263</v>
      </c>
      <c r="F518" s="23">
        <f t="shared" si="67"/>
        <v>1760</v>
      </c>
      <c r="G518" s="23">
        <f t="shared" si="68"/>
        <v>3211.5600000000004</v>
      </c>
      <c r="H518" s="24">
        <f t="shared" si="61"/>
        <v>7999999.9999999991</v>
      </c>
      <c r="I518" s="6">
        <f t="shared" si="62"/>
        <v>14598000</v>
      </c>
      <c r="J518" s="6">
        <f t="shared" si="63"/>
        <v>2000000</v>
      </c>
      <c r="K518" s="7">
        <f t="shared" si="64"/>
        <v>440</v>
      </c>
      <c r="L518" s="7"/>
    </row>
    <row r="519" spans="1:12" x14ac:dyDescent="0.2">
      <c r="A519" s="2">
        <v>510</v>
      </c>
      <c r="B519" s="6">
        <v>5243000</v>
      </c>
      <c r="C519" s="7">
        <v>1310.75</v>
      </c>
      <c r="D519" s="22">
        <f t="shared" si="65"/>
        <v>0.61853900438680143</v>
      </c>
      <c r="E519" s="22">
        <f t="shared" si="66"/>
        <v>0</v>
      </c>
      <c r="F519" s="23">
        <f t="shared" si="67"/>
        <v>810.75</v>
      </c>
      <c r="G519" s="23">
        <f t="shared" si="68"/>
        <v>0</v>
      </c>
      <c r="H519" s="24">
        <f t="shared" si="61"/>
        <v>3243000</v>
      </c>
      <c r="I519" s="6">
        <f t="shared" si="62"/>
        <v>0</v>
      </c>
      <c r="J519" s="6">
        <f t="shared" si="63"/>
        <v>2000000</v>
      </c>
      <c r="K519" s="7">
        <f t="shared" si="64"/>
        <v>500</v>
      </c>
      <c r="L519" s="7"/>
    </row>
    <row r="520" spans="1:12" x14ac:dyDescent="0.2">
      <c r="A520" s="2">
        <v>511</v>
      </c>
      <c r="B520" s="6">
        <v>800000</v>
      </c>
      <c r="C520" s="7">
        <v>240</v>
      </c>
      <c r="D520" s="22">
        <f t="shared" si="65"/>
        <v>0</v>
      </c>
      <c r="E520" s="22">
        <f t="shared" si="66"/>
        <v>0</v>
      </c>
      <c r="F520" s="23">
        <f t="shared" si="67"/>
        <v>0</v>
      </c>
      <c r="G520" s="23">
        <f t="shared" si="68"/>
        <v>0</v>
      </c>
      <c r="H520" s="24">
        <f t="shared" si="61"/>
        <v>0</v>
      </c>
      <c r="I520" s="6">
        <f t="shared" si="62"/>
        <v>0</v>
      </c>
      <c r="J520" s="6">
        <f t="shared" si="63"/>
        <v>800000</v>
      </c>
      <c r="K520" s="7">
        <f t="shared" si="64"/>
        <v>240</v>
      </c>
      <c r="L520" s="7"/>
    </row>
    <row r="521" spans="1:12" x14ac:dyDescent="0.2">
      <c r="A521" s="2">
        <v>512</v>
      </c>
      <c r="B521" s="6">
        <v>16031000</v>
      </c>
      <c r="C521" s="7">
        <v>4328.37</v>
      </c>
      <c r="D521" s="22">
        <f t="shared" si="65"/>
        <v>0.49903312332356059</v>
      </c>
      <c r="E521" s="22">
        <f t="shared" si="66"/>
        <v>0.37620859584554922</v>
      </c>
      <c r="F521" s="23">
        <f t="shared" si="67"/>
        <v>2160</v>
      </c>
      <c r="G521" s="23">
        <f t="shared" si="68"/>
        <v>1628.37</v>
      </c>
      <c r="H521" s="24">
        <f t="shared" si="61"/>
        <v>8000000</v>
      </c>
      <c r="I521" s="6">
        <f t="shared" si="62"/>
        <v>6031000</v>
      </c>
      <c r="J521" s="6">
        <f t="shared" si="63"/>
        <v>2000000</v>
      </c>
      <c r="K521" s="7">
        <f t="shared" si="64"/>
        <v>540</v>
      </c>
      <c r="L521" s="7"/>
    </row>
    <row r="522" spans="1:12" x14ac:dyDescent="0.2">
      <c r="A522" s="2">
        <v>513</v>
      </c>
      <c r="B522" s="6">
        <v>13470000</v>
      </c>
      <c r="C522" s="7">
        <v>2289.9</v>
      </c>
      <c r="D522" s="22">
        <f t="shared" si="65"/>
        <v>0.59391239792130657</v>
      </c>
      <c r="E522" s="22">
        <f t="shared" si="66"/>
        <v>0.25760950259836674</v>
      </c>
      <c r="F522" s="23">
        <f t="shared" si="67"/>
        <v>1360</v>
      </c>
      <c r="G522" s="23">
        <f t="shared" si="68"/>
        <v>589.9</v>
      </c>
      <c r="H522" s="24">
        <f t="shared" ref="H522:H585" si="69">D522*B522</f>
        <v>7999999.9999999991</v>
      </c>
      <c r="I522" s="6">
        <f t="shared" ref="I522:I585" si="70">E522*$B522</f>
        <v>3470000</v>
      </c>
      <c r="J522" s="6">
        <f t="shared" ref="J522:J585" si="71">B522-SUM(H522:I522)</f>
        <v>2000000</v>
      </c>
      <c r="K522" s="7">
        <f t="shared" ref="K522:K585" si="72">C522-SUM(F522:G522)</f>
        <v>340</v>
      </c>
      <c r="L522" s="7"/>
    </row>
    <row r="523" spans="1:12" x14ac:dyDescent="0.2">
      <c r="A523" s="2">
        <v>514</v>
      </c>
      <c r="B523" s="6">
        <v>800000</v>
      </c>
      <c r="C523" s="7">
        <v>176</v>
      </c>
      <c r="D523" s="22">
        <f t="shared" ref="D523:D586" si="73">MAX(0,MIN(8000000,B523-2000000))/B523</f>
        <v>0</v>
      </c>
      <c r="E523" s="22">
        <f t="shared" ref="E523:E586" si="74">MAX(0,MIN(30000000,B523-10000000))/B523</f>
        <v>0</v>
      </c>
      <c r="F523" s="23">
        <f t="shared" ref="F523:F586" si="75">+D523*$C523</f>
        <v>0</v>
      </c>
      <c r="G523" s="23">
        <f t="shared" ref="G523:G586" si="76">+E523*$C523</f>
        <v>0</v>
      </c>
      <c r="H523" s="24">
        <f t="shared" si="69"/>
        <v>0</v>
      </c>
      <c r="I523" s="6">
        <f t="shared" si="70"/>
        <v>0</v>
      </c>
      <c r="J523" s="6">
        <f t="shared" si="71"/>
        <v>800000</v>
      </c>
      <c r="K523" s="7">
        <f t="shared" si="72"/>
        <v>176</v>
      </c>
      <c r="L523" s="7"/>
    </row>
    <row r="524" spans="1:12" x14ac:dyDescent="0.2">
      <c r="A524" s="2">
        <v>515</v>
      </c>
      <c r="B524" s="6">
        <v>4341000</v>
      </c>
      <c r="C524" s="7">
        <v>1345.71</v>
      </c>
      <c r="D524" s="22">
        <f t="shared" si="73"/>
        <v>0.53927666436305</v>
      </c>
      <c r="E524" s="22">
        <f t="shared" si="74"/>
        <v>0</v>
      </c>
      <c r="F524" s="23">
        <f t="shared" si="75"/>
        <v>725.71</v>
      </c>
      <c r="G524" s="23">
        <f t="shared" si="76"/>
        <v>0</v>
      </c>
      <c r="H524" s="24">
        <f t="shared" si="69"/>
        <v>2341000</v>
      </c>
      <c r="I524" s="6">
        <f t="shared" si="70"/>
        <v>0</v>
      </c>
      <c r="J524" s="6">
        <f t="shared" si="71"/>
        <v>2000000</v>
      </c>
      <c r="K524" s="7">
        <f t="shared" si="72"/>
        <v>620</v>
      </c>
      <c r="L524" s="7"/>
    </row>
    <row r="525" spans="1:12" x14ac:dyDescent="0.2">
      <c r="A525" s="2">
        <v>516</v>
      </c>
      <c r="B525" s="6">
        <v>6765000</v>
      </c>
      <c r="C525" s="7">
        <v>1488.3</v>
      </c>
      <c r="D525" s="22">
        <f t="shared" si="73"/>
        <v>0.70436067997043605</v>
      </c>
      <c r="E525" s="22">
        <f t="shared" si="74"/>
        <v>0</v>
      </c>
      <c r="F525" s="23">
        <f t="shared" si="75"/>
        <v>1048.3</v>
      </c>
      <c r="G525" s="23">
        <f t="shared" si="76"/>
        <v>0</v>
      </c>
      <c r="H525" s="24">
        <f t="shared" si="69"/>
        <v>4765000</v>
      </c>
      <c r="I525" s="6">
        <f t="shared" si="70"/>
        <v>0</v>
      </c>
      <c r="J525" s="6">
        <f t="shared" si="71"/>
        <v>2000000</v>
      </c>
      <c r="K525" s="7">
        <f t="shared" si="72"/>
        <v>440</v>
      </c>
      <c r="L525" s="7"/>
    </row>
    <row r="526" spans="1:12" x14ac:dyDescent="0.2">
      <c r="A526" s="2">
        <v>517</v>
      </c>
      <c r="B526" s="6">
        <v>4168000</v>
      </c>
      <c r="C526" s="7">
        <v>750.24</v>
      </c>
      <c r="D526" s="22">
        <f t="shared" si="73"/>
        <v>0.52015355086372361</v>
      </c>
      <c r="E526" s="22">
        <f t="shared" si="74"/>
        <v>0</v>
      </c>
      <c r="F526" s="23">
        <f t="shared" si="75"/>
        <v>390.24</v>
      </c>
      <c r="G526" s="23">
        <f t="shared" si="76"/>
        <v>0</v>
      </c>
      <c r="H526" s="24">
        <f t="shared" si="69"/>
        <v>2168000</v>
      </c>
      <c r="I526" s="6">
        <f t="shared" si="70"/>
        <v>0</v>
      </c>
      <c r="J526" s="6">
        <f t="shared" si="71"/>
        <v>2000000</v>
      </c>
      <c r="K526" s="7">
        <f t="shared" si="72"/>
        <v>360</v>
      </c>
      <c r="L526" s="7"/>
    </row>
    <row r="527" spans="1:12" x14ac:dyDescent="0.2">
      <c r="A527" s="2">
        <v>518</v>
      </c>
      <c r="B527" s="6">
        <v>800000</v>
      </c>
      <c r="C527" s="7">
        <v>104</v>
      </c>
      <c r="D527" s="22">
        <f t="shared" si="73"/>
        <v>0</v>
      </c>
      <c r="E527" s="22">
        <f t="shared" si="74"/>
        <v>0</v>
      </c>
      <c r="F527" s="23">
        <f t="shared" si="75"/>
        <v>0</v>
      </c>
      <c r="G527" s="23">
        <f t="shared" si="76"/>
        <v>0</v>
      </c>
      <c r="H527" s="24">
        <f t="shared" si="69"/>
        <v>0</v>
      </c>
      <c r="I527" s="6">
        <f t="shared" si="70"/>
        <v>0</v>
      </c>
      <c r="J527" s="6">
        <f t="shared" si="71"/>
        <v>800000</v>
      </c>
      <c r="K527" s="7">
        <f t="shared" si="72"/>
        <v>104</v>
      </c>
      <c r="L527" s="7"/>
    </row>
    <row r="528" spans="1:12" x14ac:dyDescent="0.2">
      <c r="A528" s="2">
        <v>519</v>
      </c>
      <c r="B528" s="6">
        <v>13339000</v>
      </c>
      <c r="C528" s="7">
        <v>3468.14</v>
      </c>
      <c r="D528" s="22">
        <f t="shared" si="73"/>
        <v>0.59974510832896022</v>
      </c>
      <c r="E528" s="22">
        <f t="shared" si="74"/>
        <v>0.25031861458879978</v>
      </c>
      <c r="F528" s="23">
        <f t="shared" si="75"/>
        <v>2080</v>
      </c>
      <c r="G528" s="23">
        <f t="shared" si="76"/>
        <v>868.14</v>
      </c>
      <c r="H528" s="24">
        <f t="shared" si="69"/>
        <v>8000000</v>
      </c>
      <c r="I528" s="6">
        <f t="shared" si="70"/>
        <v>3339000.0000000005</v>
      </c>
      <c r="J528" s="6">
        <f t="shared" si="71"/>
        <v>2000000</v>
      </c>
      <c r="K528" s="7">
        <f t="shared" si="72"/>
        <v>520</v>
      </c>
      <c r="L528" s="7"/>
    </row>
    <row r="529" spans="1:12" x14ac:dyDescent="0.2">
      <c r="A529" s="2">
        <v>520</v>
      </c>
      <c r="B529" s="6">
        <v>5085000</v>
      </c>
      <c r="C529" s="7">
        <v>1067.8499999999999</v>
      </c>
      <c r="D529" s="22">
        <f t="shared" si="73"/>
        <v>0.60668633235004921</v>
      </c>
      <c r="E529" s="22">
        <f t="shared" si="74"/>
        <v>0</v>
      </c>
      <c r="F529" s="23">
        <f t="shared" si="75"/>
        <v>647.85</v>
      </c>
      <c r="G529" s="23">
        <f t="shared" si="76"/>
        <v>0</v>
      </c>
      <c r="H529" s="24">
        <f t="shared" si="69"/>
        <v>3085000</v>
      </c>
      <c r="I529" s="6">
        <f t="shared" si="70"/>
        <v>0</v>
      </c>
      <c r="J529" s="6">
        <f t="shared" si="71"/>
        <v>2000000</v>
      </c>
      <c r="K529" s="7">
        <f t="shared" si="72"/>
        <v>419.99999999999989</v>
      </c>
      <c r="L529" s="7"/>
    </row>
    <row r="530" spans="1:12" x14ac:dyDescent="0.2">
      <c r="A530" s="2">
        <v>521</v>
      </c>
      <c r="B530" s="6">
        <v>8720000</v>
      </c>
      <c r="C530" s="7">
        <v>2441.6</v>
      </c>
      <c r="D530" s="22">
        <f t="shared" si="73"/>
        <v>0.77064220183486243</v>
      </c>
      <c r="E530" s="22">
        <f t="shared" si="74"/>
        <v>0</v>
      </c>
      <c r="F530" s="23">
        <f t="shared" si="75"/>
        <v>1881.6000000000001</v>
      </c>
      <c r="G530" s="23">
        <f t="shared" si="76"/>
        <v>0</v>
      </c>
      <c r="H530" s="24">
        <f t="shared" si="69"/>
        <v>6720000</v>
      </c>
      <c r="I530" s="6">
        <f t="shared" si="70"/>
        <v>0</v>
      </c>
      <c r="J530" s="6">
        <f t="shared" si="71"/>
        <v>2000000</v>
      </c>
      <c r="K530" s="7">
        <f t="shared" si="72"/>
        <v>559.99999999999977</v>
      </c>
      <c r="L530" s="7"/>
    </row>
    <row r="531" spans="1:12" x14ac:dyDescent="0.2">
      <c r="A531" s="2">
        <v>522</v>
      </c>
      <c r="B531" s="6">
        <v>11490000</v>
      </c>
      <c r="C531" s="7">
        <v>2183.1</v>
      </c>
      <c r="D531" s="22">
        <f t="shared" si="73"/>
        <v>0.6962576153176675</v>
      </c>
      <c r="E531" s="22">
        <f t="shared" si="74"/>
        <v>0.12967798085291557</v>
      </c>
      <c r="F531" s="23">
        <f t="shared" si="75"/>
        <v>1519.9999999999998</v>
      </c>
      <c r="G531" s="23">
        <f t="shared" si="76"/>
        <v>283.09999999999997</v>
      </c>
      <c r="H531" s="24">
        <f t="shared" si="69"/>
        <v>8000000</v>
      </c>
      <c r="I531" s="6">
        <f t="shared" si="70"/>
        <v>1490000</v>
      </c>
      <c r="J531" s="6">
        <f t="shared" si="71"/>
        <v>2000000</v>
      </c>
      <c r="K531" s="7">
        <f t="shared" si="72"/>
        <v>380.00000000000023</v>
      </c>
      <c r="L531" s="7"/>
    </row>
    <row r="532" spans="1:12" x14ac:dyDescent="0.2">
      <c r="A532" s="2">
        <v>523</v>
      </c>
      <c r="B532" s="6">
        <v>38899000</v>
      </c>
      <c r="C532" s="7">
        <v>4667.88</v>
      </c>
      <c r="D532" s="22">
        <f t="shared" si="73"/>
        <v>0.20566081390267102</v>
      </c>
      <c r="E532" s="22">
        <f t="shared" si="74"/>
        <v>0.74292398262166126</v>
      </c>
      <c r="F532" s="23">
        <f t="shared" si="75"/>
        <v>960</v>
      </c>
      <c r="G532" s="23">
        <f t="shared" si="76"/>
        <v>3467.88</v>
      </c>
      <c r="H532" s="24">
        <f t="shared" si="69"/>
        <v>8000000</v>
      </c>
      <c r="I532" s="6">
        <f t="shared" si="70"/>
        <v>28899000</v>
      </c>
      <c r="J532" s="6">
        <f t="shared" si="71"/>
        <v>2000000</v>
      </c>
      <c r="K532" s="7">
        <f t="shared" si="72"/>
        <v>240</v>
      </c>
      <c r="L532" s="7"/>
    </row>
    <row r="533" spans="1:12" x14ac:dyDescent="0.2">
      <c r="A533" s="2">
        <v>524</v>
      </c>
      <c r="B533" s="6">
        <v>19411000</v>
      </c>
      <c r="C533" s="7">
        <v>5435.08</v>
      </c>
      <c r="D533" s="22">
        <f t="shared" si="73"/>
        <v>0.41213744783885425</v>
      </c>
      <c r="E533" s="22">
        <f t="shared" si="74"/>
        <v>0.4848281902014322</v>
      </c>
      <c r="F533" s="23">
        <f t="shared" si="75"/>
        <v>2240</v>
      </c>
      <c r="G533" s="23">
        <f t="shared" si="76"/>
        <v>2635.08</v>
      </c>
      <c r="H533" s="24">
        <f t="shared" si="69"/>
        <v>8000000</v>
      </c>
      <c r="I533" s="6">
        <f t="shared" si="70"/>
        <v>9411000</v>
      </c>
      <c r="J533" s="6">
        <f t="shared" si="71"/>
        <v>2000000</v>
      </c>
      <c r="K533" s="7">
        <f t="shared" si="72"/>
        <v>560</v>
      </c>
      <c r="L533" s="7"/>
    </row>
    <row r="534" spans="1:12" x14ac:dyDescent="0.2">
      <c r="A534" s="2">
        <v>525</v>
      </c>
      <c r="B534" s="6">
        <v>7311000</v>
      </c>
      <c r="C534" s="7">
        <v>1827.75</v>
      </c>
      <c r="D534" s="22">
        <f t="shared" si="73"/>
        <v>0.72643961154424841</v>
      </c>
      <c r="E534" s="22">
        <f t="shared" si="74"/>
        <v>0</v>
      </c>
      <c r="F534" s="23">
        <f t="shared" si="75"/>
        <v>1327.75</v>
      </c>
      <c r="G534" s="23">
        <f t="shared" si="76"/>
        <v>0</v>
      </c>
      <c r="H534" s="24">
        <f t="shared" si="69"/>
        <v>5311000</v>
      </c>
      <c r="I534" s="6">
        <f t="shared" si="70"/>
        <v>0</v>
      </c>
      <c r="J534" s="6">
        <f t="shared" si="71"/>
        <v>2000000</v>
      </c>
      <c r="K534" s="7">
        <f t="shared" si="72"/>
        <v>500</v>
      </c>
      <c r="L534" s="7"/>
    </row>
    <row r="535" spans="1:12" x14ac:dyDescent="0.2">
      <c r="A535" s="2">
        <v>526</v>
      </c>
      <c r="B535" s="6">
        <v>800000</v>
      </c>
      <c r="C535" s="7">
        <v>176</v>
      </c>
      <c r="D535" s="22">
        <f t="shared" si="73"/>
        <v>0</v>
      </c>
      <c r="E535" s="22">
        <f t="shared" si="74"/>
        <v>0</v>
      </c>
      <c r="F535" s="23">
        <f t="shared" si="75"/>
        <v>0</v>
      </c>
      <c r="G535" s="23">
        <f t="shared" si="76"/>
        <v>0</v>
      </c>
      <c r="H535" s="24">
        <f t="shared" si="69"/>
        <v>0</v>
      </c>
      <c r="I535" s="6">
        <f t="shared" si="70"/>
        <v>0</v>
      </c>
      <c r="J535" s="6">
        <f t="shared" si="71"/>
        <v>800000</v>
      </c>
      <c r="K535" s="7">
        <f t="shared" si="72"/>
        <v>176</v>
      </c>
      <c r="L535" s="7"/>
    </row>
    <row r="536" spans="1:12" x14ac:dyDescent="0.2">
      <c r="A536" s="2">
        <v>527</v>
      </c>
      <c r="B536" s="6">
        <v>2342000</v>
      </c>
      <c r="C536" s="7">
        <v>515.24</v>
      </c>
      <c r="D536" s="22">
        <f t="shared" si="73"/>
        <v>0.14602903501280956</v>
      </c>
      <c r="E536" s="22">
        <f t="shared" si="74"/>
        <v>0</v>
      </c>
      <c r="F536" s="23">
        <f t="shared" si="75"/>
        <v>75.239999999999995</v>
      </c>
      <c r="G536" s="23">
        <f t="shared" si="76"/>
        <v>0</v>
      </c>
      <c r="H536" s="24">
        <f t="shared" si="69"/>
        <v>342000</v>
      </c>
      <c r="I536" s="6">
        <f t="shared" si="70"/>
        <v>0</v>
      </c>
      <c r="J536" s="6">
        <f t="shared" si="71"/>
        <v>2000000</v>
      </c>
      <c r="K536" s="7">
        <f t="shared" si="72"/>
        <v>440</v>
      </c>
      <c r="L536" s="7"/>
    </row>
    <row r="537" spans="1:12" x14ac:dyDescent="0.2">
      <c r="A537" s="2">
        <v>528</v>
      </c>
      <c r="B537" s="6">
        <v>20027000</v>
      </c>
      <c r="C537" s="7">
        <v>4405.9399999999996</v>
      </c>
      <c r="D537" s="22">
        <f t="shared" si="73"/>
        <v>0.3994607280171768</v>
      </c>
      <c r="E537" s="22">
        <f t="shared" si="74"/>
        <v>0.50067408997852902</v>
      </c>
      <c r="F537" s="23">
        <f t="shared" si="75"/>
        <v>1759.9999999999998</v>
      </c>
      <c r="G537" s="23">
        <f t="shared" si="76"/>
        <v>2205.94</v>
      </c>
      <c r="H537" s="24">
        <f t="shared" si="69"/>
        <v>8000000</v>
      </c>
      <c r="I537" s="6">
        <f t="shared" si="70"/>
        <v>10027000</v>
      </c>
      <c r="J537" s="6">
        <f t="shared" si="71"/>
        <v>2000000</v>
      </c>
      <c r="K537" s="7">
        <f t="shared" si="72"/>
        <v>440</v>
      </c>
      <c r="L537" s="7"/>
    </row>
    <row r="538" spans="1:12" x14ac:dyDescent="0.2">
      <c r="A538" s="2">
        <v>529</v>
      </c>
      <c r="B538" s="6">
        <v>4706000</v>
      </c>
      <c r="C538" s="7">
        <v>1364.74</v>
      </c>
      <c r="D538" s="22">
        <f t="shared" si="73"/>
        <v>0.57501062473438169</v>
      </c>
      <c r="E538" s="22">
        <f t="shared" si="74"/>
        <v>0</v>
      </c>
      <c r="F538" s="23">
        <f t="shared" si="75"/>
        <v>784.74000000000012</v>
      </c>
      <c r="G538" s="23">
        <f t="shared" si="76"/>
        <v>0</v>
      </c>
      <c r="H538" s="24">
        <f t="shared" si="69"/>
        <v>2706000.0000000005</v>
      </c>
      <c r="I538" s="6">
        <f t="shared" si="70"/>
        <v>0</v>
      </c>
      <c r="J538" s="6">
        <f t="shared" si="71"/>
        <v>1999999.9999999995</v>
      </c>
      <c r="K538" s="7">
        <f t="shared" si="72"/>
        <v>579.99999999999989</v>
      </c>
      <c r="L538" s="7"/>
    </row>
    <row r="539" spans="1:12" x14ac:dyDescent="0.2">
      <c r="A539" s="2">
        <v>530</v>
      </c>
      <c r="B539" s="6">
        <v>3977000</v>
      </c>
      <c r="C539" s="7">
        <v>1153.33</v>
      </c>
      <c r="D539" s="22">
        <f t="shared" si="73"/>
        <v>0.49710837314558715</v>
      </c>
      <c r="E539" s="22">
        <f t="shared" si="74"/>
        <v>0</v>
      </c>
      <c r="F539" s="23">
        <f t="shared" si="75"/>
        <v>573.33000000000004</v>
      </c>
      <c r="G539" s="23">
        <f t="shared" si="76"/>
        <v>0</v>
      </c>
      <c r="H539" s="24">
        <f t="shared" si="69"/>
        <v>1977000</v>
      </c>
      <c r="I539" s="6">
        <f t="shared" si="70"/>
        <v>0</v>
      </c>
      <c r="J539" s="6">
        <f t="shared" si="71"/>
        <v>2000000</v>
      </c>
      <c r="K539" s="7">
        <f t="shared" si="72"/>
        <v>579.99999999999989</v>
      </c>
      <c r="L539" s="7"/>
    </row>
    <row r="540" spans="1:12" x14ac:dyDescent="0.2">
      <c r="A540" s="2">
        <v>531</v>
      </c>
      <c r="B540" s="6">
        <v>2459000</v>
      </c>
      <c r="C540" s="7">
        <v>688.52</v>
      </c>
      <c r="D540" s="22">
        <f t="shared" si="73"/>
        <v>0.18666124440829607</v>
      </c>
      <c r="E540" s="22">
        <f t="shared" si="74"/>
        <v>0</v>
      </c>
      <c r="F540" s="23">
        <f t="shared" si="75"/>
        <v>128.52000000000001</v>
      </c>
      <c r="G540" s="23">
        <f t="shared" si="76"/>
        <v>0</v>
      </c>
      <c r="H540" s="24">
        <f t="shared" si="69"/>
        <v>459000.00000000006</v>
      </c>
      <c r="I540" s="6">
        <f t="shared" si="70"/>
        <v>0</v>
      </c>
      <c r="J540" s="6">
        <f t="shared" si="71"/>
        <v>2000000</v>
      </c>
      <c r="K540" s="7">
        <f t="shared" si="72"/>
        <v>560</v>
      </c>
      <c r="L540" s="7"/>
    </row>
    <row r="541" spans="1:12" x14ac:dyDescent="0.2">
      <c r="A541" s="2">
        <v>532</v>
      </c>
      <c r="B541" s="6">
        <v>28584000</v>
      </c>
      <c r="C541" s="7">
        <v>4859.28</v>
      </c>
      <c r="D541" s="22">
        <f t="shared" si="73"/>
        <v>0.27987685418415897</v>
      </c>
      <c r="E541" s="22">
        <f t="shared" si="74"/>
        <v>0.65015393226980134</v>
      </c>
      <c r="F541" s="23">
        <f t="shared" si="75"/>
        <v>1360</v>
      </c>
      <c r="G541" s="23">
        <f t="shared" si="76"/>
        <v>3159.28</v>
      </c>
      <c r="H541" s="24">
        <f t="shared" si="69"/>
        <v>8000000</v>
      </c>
      <c r="I541" s="6">
        <f t="shared" si="70"/>
        <v>18584000</v>
      </c>
      <c r="J541" s="6">
        <f t="shared" si="71"/>
        <v>2000000</v>
      </c>
      <c r="K541" s="7">
        <f t="shared" si="72"/>
        <v>339.99999999999909</v>
      </c>
      <c r="L541" s="7"/>
    </row>
    <row r="542" spans="1:12" x14ac:dyDescent="0.2">
      <c r="A542" s="2">
        <v>533</v>
      </c>
      <c r="B542" s="6">
        <v>11222000</v>
      </c>
      <c r="C542" s="7">
        <v>2356.62</v>
      </c>
      <c r="D542" s="22">
        <f t="shared" si="73"/>
        <v>0.71288540367135977</v>
      </c>
      <c r="E542" s="22">
        <f t="shared" si="74"/>
        <v>0.10889324541080021</v>
      </c>
      <c r="F542" s="23">
        <f t="shared" si="75"/>
        <v>1679.9999999999998</v>
      </c>
      <c r="G542" s="23">
        <f t="shared" si="76"/>
        <v>256.62</v>
      </c>
      <c r="H542" s="24">
        <f t="shared" si="69"/>
        <v>7999999.9999999991</v>
      </c>
      <c r="I542" s="6">
        <f t="shared" si="70"/>
        <v>1222000</v>
      </c>
      <c r="J542" s="6">
        <f t="shared" si="71"/>
        <v>2000000</v>
      </c>
      <c r="K542" s="7">
        <f t="shared" si="72"/>
        <v>420</v>
      </c>
      <c r="L542" s="7"/>
    </row>
    <row r="543" spans="1:12" x14ac:dyDescent="0.2">
      <c r="A543" s="2">
        <v>534</v>
      </c>
      <c r="B543" s="6">
        <v>9303000</v>
      </c>
      <c r="C543" s="7">
        <v>2790.9</v>
      </c>
      <c r="D543" s="22">
        <f t="shared" si="73"/>
        <v>0.78501558636998814</v>
      </c>
      <c r="E543" s="22">
        <f t="shared" si="74"/>
        <v>0</v>
      </c>
      <c r="F543" s="23">
        <f t="shared" si="75"/>
        <v>2190.9</v>
      </c>
      <c r="G543" s="23">
        <f t="shared" si="76"/>
        <v>0</v>
      </c>
      <c r="H543" s="24">
        <f t="shared" si="69"/>
        <v>7303000</v>
      </c>
      <c r="I543" s="6">
        <f t="shared" si="70"/>
        <v>0</v>
      </c>
      <c r="J543" s="6">
        <f t="shared" si="71"/>
        <v>2000000</v>
      </c>
      <c r="K543" s="7">
        <f t="shared" si="72"/>
        <v>600</v>
      </c>
      <c r="L543" s="7"/>
    </row>
    <row r="544" spans="1:12" x14ac:dyDescent="0.2">
      <c r="A544" s="2">
        <v>535</v>
      </c>
      <c r="B544" s="6">
        <v>8338000</v>
      </c>
      <c r="C544" s="7">
        <v>1917.74</v>
      </c>
      <c r="D544" s="22">
        <f t="shared" si="73"/>
        <v>0.76013432477812426</v>
      </c>
      <c r="E544" s="22">
        <f t="shared" si="74"/>
        <v>0</v>
      </c>
      <c r="F544" s="23">
        <f t="shared" si="75"/>
        <v>1457.74</v>
      </c>
      <c r="G544" s="23">
        <f t="shared" si="76"/>
        <v>0</v>
      </c>
      <c r="H544" s="24">
        <f t="shared" si="69"/>
        <v>6338000</v>
      </c>
      <c r="I544" s="6">
        <f t="shared" si="70"/>
        <v>0</v>
      </c>
      <c r="J544" s="6">
        <f t="shared" si="71"/>
        <v>2000000</v>
      </c>
      <c r="K544" s="7">
        <f t="shared" si="72"/>
        <v>460</v>
      </c>
      <c r="L544" s="7"/>
    </row>
    <row r="545" spans="1:12" x14ac:dyDescent="0.2">
      <c r="A545" s="2">
        <v>536</v>
      </c>
      <c r="B545" s="6">
        <v>12018000</v>
      </c>
      <c r="C545" s="7">
        <v>2403.6</v>
      </c>
      <c r="D545" s="22">
        <f t="shared" si="73"/>
        <v>0.66566816442003662</v>
      </c>
      <c r="E545" s="22">
        <f t="shared" si="74"/>
        <v>0.16791479447495425</v>
      </c>
      <c r="F545" s="23">
        <f t="shared" si="75"/>
        <v>1600</v>
      </c>
      <c r="G545" s="23">
        <f t="shared" si="76"/>
        <v>403.6</v>
      </c>
      <c r="H545" s="24">
        <f t="shared" si="69"/>
        <v>8000000</v>
      </c>
      <c r="I545" s="6">
        <f t="shared" si="70"/>
        <v>2018000.0000000002</v>
      </c>
      <c r="J545" s="6">
        <f t="shared" si="71"/>
        <v>2000000</v>
      </c>
      <c r="K545" s="7">
        <f t="shared" si="72"/>
        <v>400</v>
      </c>
      <c r="L545" s="7"/>
    </row>
    <row r="546" spans="1:12" x14ac:dyDescent="0.2">
      <c r="A546" s="2">
        <v>537</v>
      </c>
      <c r="B546" s="6">
        <v>800000</v>
      </c>
      <c r="C546" s="7">
        <v>120</v>
      </c>
      <c r="D546" s="22">
        <f t="shared" si="73"/>
        <v>0</v>
      </c>
      <c r="E546" s="22">
        <f t="shared" si="74"/>
        <v>0</v>
      </c>
      <c r="F546" s="23">
        <f t="shared" si="75"/>
        <v>0</v>
      </c>
      <c r="G546" s="23">
        <f t="shared" si="76"/>
        <v>0</v>
      </c>
      <c r="H546" s="24">
        <f t="shared" si="69"/>
        <v>0</v>
      </c>
      <c r="I546" s="6">
        <f t="shared" si="70"/>
        <v>0</v>
      </c>
      <c r="J546" s="6">
        <f t="shared" si="71"/>
        <v>800000</v>
      </c>
      <c r="K546" s="7">
        <f t="shared" si="72"/>
        <v>120</v>
      </c>
      <c r="L546" s="7"/>
    </row>
    <row r="547" spans="1:12" x14ac:dyDescent="0.2">
      <c r="A547" s="2">
        <v>538</v>
      </c>
      <c r="B547" s="6">
        <v>16764000</v>
      </c>
      <c r="C547" s="7">
        <v>2514.6</v>
      </c>
      <c r="D547" s="22">
        <f t="shared" si="73"/>
        <v>0.47721307563827248</v>
      </c>
      <c r="E547" s="22">
        <f t="shared" si="74"/>
        <v>0.40348365545215936</v>
      </c>
      <c r="F547" s="23">
        <f t="shared" si="75"/>
        <v>1200</v>
      </c>
      <c r="G547" s="23">
        <f t="shared" si="76"/>
        <v>1014.5999999999999</v>
      </c>
      <c r="H547" s="24">
        <f t="shared" si="69"/>
        <v>8000000</v>
      </c>
      <c r="I547" s="6">
        <f t="shared" si="70"/>
        <v>6764000</v>
      </c>
      <c r="J547" s="6">
        <f t="shared" si="71"/>
        <v>2000000</v>
      </c>
      <c r="K547" s="7">
        <f t="shared" si="72"/>
        <v>300</v>
      </c>
      <c r="L547" s="7"/>
    </row>
    <row r="548" spans="1:12" x14ac:dyDescent="0.2">
      <c r="A548" s="2">
        <v>539</v>
      </c>
      <c r="B548" s="6">
        <v>20326000</v>
      </c>
      <c r="C548" s="7">
        <v>5284.76</v>
      </c>
      <c r="D548" s="22">
        <f t="shared" si="73"/>
        <v>0.39358457148479781</v>
      </c>
      <c r="E548" s="22">
        <f t="shared" si="74"/>
        <v>0.50801928564400278</v>
      </c>
      <c r="F548" s="23">
        <f t="shared" si="75"/>
        <v>2080</v>
      </c>
      <c r="G548" s="23">
        <f t="shared" si="76"/>
        <v>2684.76</v>
      </c>
      <c r="H548" s="24">
        <f t="shared" si="69"/>
        <v>8000000</v>
      </c>
      <c r="I548" s="6">
        <f t="shared" si="70"/>
        <v>10326000</v>
      </c>
      <c r="J548" s="6">
        <f t="shared" si="71"/>
        <v>2000000</v>
      </c>
      <c r="K548" s="7">
        <f t="shared" si="72"/>
        <v>520</v>
      </c>
      <c r="L548" s="7"/>
    </row>
    <row r="549" spans="1:12" x14ac:dyDescent="0.2">
      <c r="A549" s="2">
        <v>540</v>
      </c>
      <c r="B549" s="6">
        <v>19047000</v>
      </c>
      <c r="C549" s="7">
        <v>4190.34</v>
      </c>
      <c r="D549" s="22">
        <f t="shared" si="73"/>
        <v>0.42001365044363942</v>
      </c>
      <c r="E549" s="22">
        <f t="shared" si="74"/>
        <v>0.47498293694545074</v>
      </c>
      <c r="F549" s="23">
        <f t="shared" si="75"/>
        <v>1760</v>
      </c>
      <c r="G549" s="23">
        <f t="shared" si="76"/>
        <v>1990.3400000000001</v>
      </c>
      <c r="H549" s="24">
        <f t="shared" si="69"/>
        <v>8000000</v>
      </c>
      <c r="I549" s="6">
        <f t="shared" si="70"/>
        <v>9047000</v>
      </c>
      <c r="J549" s="6">
        <f t="shared" si="71"/>
        <v>2000000</v>
      </c>
      <c r="K549" s="7">
        <f t="shared" si="72"/>
        <v>440</v>
      </c>
      <c r="L549" s="7"/>
    </row>
    <row r="550" spans="1:12" x14ac:dyDescent="0.2">
      <c r="A550" s="2">
        <v>541</v>
      </c>
      <c r="B550" s="6">
        <v>1456000</v>
      </c>
      <c r="C550" s="7">
        <v>305.76</v>
      </c>
      <c r="D550" s="22">
        <f t="shared" si="73"/>
        <v>0</v>
      </c>
      <c r="E550" s="22">
        <f t="shared" si="74"/>
        <v>0</v>
      </c>
      <c r="F550" s="23">
        <f t="shared" si="75"/>
        <v>0</v>
      </c>
      <c r="G550" s="23">
        <f t="shared" si="76"/>
        <v>0</v>
      </c>
      <c r="H550" s="24">
        <f t="shared" si="69"/>
        <v>0</v>
      </c>
      <c r="I550" s="6">
        <f t="shared" si="70"/>
        <v>0</v>
      </c>
      <c r="J550" s="6">
        <f t="shared" si="71"/>
        <v>1456000</v>
      </c>
      <c r="K550" s="7">
        <f t="shared" si="72"/>
        <v>305.76</v>
      </c>
      <c r="L550" s="7"/>
    </row>
    <row r="551" spans="1:12" x14ac:dyDescent="0.2">
      <c r="A551" s="2">
        <v>542</v>
      </c>
      <c r="B551" s="6">
        <v>800000</v>
      </c>
      <c r="C551" s="7">
        <v>208</v>
      </c>
      <c r="D551" s="22">
        <f t="shared" si="73"/>
        <v>0</v>
      </c>
      <c r="E551" s="22">
        <f t="shared" si="74"/>
        <v>0</v>
      </c>
      <c r="F551" s="23">
        <f t="shared" si="75"/>
        <v>0</v>
      </c>
      <c r="G551" s="23">
        <f t="shared" si="76"/>
        <v>0</v>
      </c>
      <c r="H551" s="24">
        <f t="shared" si="69"/>
        <v>0</v>
      </c>
      <c r="I551" s="6">
        <f t="shared" si="70"/>
        <v>0</v>
      </c>
      <c r="J551" s="6">
        <f t="shared" si="71"/>
        <v>800000</v>
      </c>
      <c r="K551" s="7">
        <f t="shared" si="72"/>
        <v>208</v>
      </c>
      <c r="L551" s="7"/>
    </row>
    <row r="552" spans="1:12" x14ac:dyDescent="0.2">
      <c r="A552" s="2">
        <v>543</v>
      </c>
      <c r="B552" s="6">
        <v>800000</v>
      </c>
      <c r="C552" s="7">
        <v>200</v>
      </c>
      <c r="D552" s="22">
        <f t="shared" si="73"/>
        <v>0</v>
      </c>
      <c r="E552" s="22">
        <f t="shared" si="74"/>
        <v>0</v>
      </c>
      <c r="F552" s="23">
        <f t="shared" si="75"/>
        <v>0</v>
      </c>
      <c r="G552" s="23">
        <f t="shared" si="76"/>
        <v>0</v>
      </c>
      <c r="H552" s="24">
        <f t="shared" si="69"/>
        <v>0</v>
      </c>
      <c r="I552" s="6">
        <f t="shared" si="70"/>
        <v>0</v>
      </c>
      <c r="J552" s="6">
        <f t="shared" si="71"/>
        <v>800000</v>
      </c>
      <c r="K552" s="7">
        <f t="shared" si="72"/>
        <v>200</v>
      </c>
      <c r="L552" s="7"/>
    </row>
    <row r="553" spans="1:12" x14ac:dyDescent="0.2">
      <c r="A553" s="2">
        <v>544</v>
      </c>
      <c r="B553" s="6">
        <v>40000000</v>
      </c>
      <c r="C553" s="7">
        <v>10800</v>
      </c>
      <c r="D553" s="22">
        <f t="shared" si="73"/>
        <v>0.2</v>
      </c>
      <c r="E553" s="22">
        <f t="shared" si="74"/>
        <v>0.75</v>
      </c>
      <c r="F553" s="23">
        <f t="shared" si="75"/>
        <v>2160</v>
      </c>
      <c r="G553" s="23">
        <f t="shared" si="76"/>
        <v>8100</v>
      </c>
      <c r="H553" s="24">
        <f t="shared" si="69"/>
        <v>8000000</v>
      </c>
      <c r="I553" s="6">
        <f t="shared" si="70"/>
        <v>30000000</v>
      </c>
      <c r="J553" s="6">
        <f t="shared" si="71"/>
        <v>2000000</v>
      </c>
      <c r="K553" s="7">
        <f t="shared" si="72"/>
        <v>540</v>
      </c>
      <c r="L553" s="7"/>
    </row>
    <row r="554" spans="1:12" x14ac:dyDescent="0.2">
      <c r="A554" s="2">
        <v>545</v>
      </c>
      <c r="B554" s="6">
        <v>6856000</v>
      </c>
      <c r="C554" s="7">
        <v>1302.6400000000001</v>
      </c>
      <c r="D554" s="22">
        <f t="shared" si="73"/>
        <v>0.70828471411901983</v>
      </c>
      <c r="E554" s="22">
        <f t="shared" si="74"/>
        <v>0</v>
      </c>
      <c r="F554" s="23">
        <f t="shared" si="75"/>
        <v>922.6400000000001</v>
      </c>
      <c r="G554" s="23">
        <f t="shared" si="76"/>
        <v>0</v>
      </c>
      <c r="H554" s="24">
        <f t="shared" si="69"/>
        <v>4856000</v>
      </c>
      <c r="I554" s="6">
        <f t="shared" si="70"/>
        <v>0</v>
      </c>
      <c r="J554" s="6">
        <f t="shared" si="71"/>
        <v>2000000</v>
      </c>
      <c r="K554" s="7">
        <f t="shared" si="72"/>
        <v>380</v>
      </c>
      <c r="L554" s="7"/>
    </row>
    <row r="555" spans="1:12" x14ac:dyDescent="0.2">
      <c r="A555" s="2">
        <v>546</v>
      </c>
      <c r="B555" s="6">
        <v>800000</v>
      </c>
      <c r="C555" s="7">
        <v>144</v>
      </c>
      <c r="D555" s="22">
        <f t="shared" si="73"/>
        <v>0</v>
      </c>
      <c r="E555" s="22">
        <f t="shared" si="74"/>
        <v>0</v>
      </c>
      <c r="F555" s="23">
        <f t="shared" si="75"/>
        <v>0</v>
      </c>
      <c r="G555" s="23">
        <f t="shared" si="76"/>
        <v>0</v>
      </c>
      <c r="H555" s="24">
        <f t="shared" si="69"/>
        <v>0</v>
      </c>
      <c r="I555" s="6">
        <f t="shared" si="70"/>
        <v>0</v>
      </c>
      <c r="J555" s="6">
        <f t="shared" si="71"/>
        <v>800000</v>
      </c>
      <c r="K555" s="7">
        <f t="shared" si="72"/>
        <v>144</v>
      </c>
      <c r="L555" s="7"/>
    </row>
    <row r="556" spans="1:12" x14ac:dyDescent="0.2">
      <c r="A556" s="2">
        <v>547</v>
      </c>
      <c r="B556" s="6">
        <v>800000</v>
      </c>
      <c r="C556" s="7">
        <v>168</v>
      </c>
      <c r="D556" s="22">
        <f t="shared" si="73"/>
        <v>0</v>
      </c>
      <c r="E556" s="22">
        <f t="shared" si="74"/>
        <v>0</v>
      </c>
      <c r="F556" s="23">
        <f t="shared" si="75"/>
        <v>0</v>
      </c>
      <c r="G556" s="23">
        <f t="shared" si="76"/>
        <v>0</v>
      </c>
      <c r="H556" s="24">
        <f t="shared" si="69"/>
        <v>0</v>
      </c>
      <c r="I556" s="6">
        <f t="shared" si="70"/>
        <v>0</v>
      </c>
      <c r="J556" s="6">
        <f t="shared" si="71"/>
        <v>800000</v>
      </c>
      <c r="K556" s="7">
        <f t="shared" si="72"/>
        <v>168</v>
      </c>
      <c r="L556" s="7"/>
    </row>
    <row r="557" spans="1:12" x14ac:dyDescent="0.2">
      <c r="A557" s="2">
        <v>548</v>
      </c>
      <c r="B557" s="6">
        <v>1910000</v>
      </c>
      <c r="C557" s="7">
        <v>343.8</v>
      </c>
      <c r="D557" s="22">
        <f t="shared" si="73"/>
        <v>0</v>
      </c>
      <c r="E557" s="22">
        <f t="shared" si="74"/>
        <v>0</v>
      </c>
      <c r="F557" s="23">
        <f t="shared" si="75"/>
        <v>0</v>
      </c>
      <c r="G557" s="23">
        <f t="shared" si="76"/>
        <v>0</v>
      </c>
      <c r="H557" s="24">
        <f t="shared" si="69"/>
        <v>0</v>
      </c>
      <c r="I557" s="6">
        <f t="shared" si="70"/>
        <v>0</v>
      </c>
      <c r="J557" s="6">
        <f t="shared" si="71"/>
        <v>1910000</v>
      </c>
      <c r="K557" s="7">
        <f t="shared" si="72"/>
        <v>343.8</v>
      </c>
      <c r="L557" s="7"/>
    </row>
    <row r="558" spans="1:12" x14ac:dyDescent="0.2">
      <c r="A558" s="2">
        <v>549</v>
      </c>
      <c r="B558" s="6">
        <v>15374000</v>
      </c>
      <c r="C558" s="7">
        <v>2152.36</v>
      </c>
      <c r="D558" s="22">
        <f t="shared" si="73"/>
        <v>0.52035904774294262</v>
      </c>
      <c r="E558" s="22">
        <f t="shared" si="74"/>
        <v>0.3495511903213217</v>
      </c>
      <c r="F558" s="23">
        <f t="shared" si="75"/>
        <v>1120</v>
      </c>
      <c r="G558" s="23">
        <f t="shared" si="76"/>
        <v>752.36</v>
      </c>
      <c r="H558" s="24">
        <f t="shared" si="69"/>
        <v>8000000</v>
      </c>
      <c r="I558" s="6">
        <f t="shared" si="70"/>
        <v>5374000</v>
      </c>
      <c r="J558" s="6">
        <f t="shared" si="71"/>
        <v>2000000</v>
      </c>
      <c r="K558" s="7">
        <f t="shared" si="72"/>
        <v>280</v>
      </c>
      <c r="L558" s="7"/>
    </row>
    <row r="559" spans="1:12" x14ac:dyDescent="0.2">
      <c r="A559" s="2">
        <v>550</v>
      </c>
      <c r="B559" s="6">
        <v>22253000</v>
      </c>
      <c r="C559" s="7">
        <v>4895.66</v>
      </c>
      <c r="D559" s="22">
        <f t="shared" si="73"/>
        <v>0.35950208960589586</v>
      </c>
      <c r="E559" s="22">
        <f t="shared" si="74"/>
        <v>0.55062238799263019</v>
      </c>
      <c r="F559" s="23">
        <f t="shared" si="75"/>
        <v>1760</v>
      </c>
      <c r="G559" s="23">
        <f t="shared" si="76"/>
        <v>2695.66</v>
      </c>
      <c r="H559" s="24">
        <f t="shared" si="69"/>
        <v>8000000.0000000009</v>
      </c>
      <c r="I559" s="6">
        <f t="shared" si="70"/>
        <v>12253000</v>
      </c>
      <c r="J559" s="6">
        <f t="shared" si="71"/>
        <v>2000000</v>
      </c>
      <c r="K559" s="7">
        <f t="shared" si="72"/>
        <v>440</v>
      </c>
      <c r="L559" s="7"/>
    </row>
    <row r="560" spans="1:12" x14ac:dyDescent="0.2">
      <c r="A560" s="2">
        <v>551</v>
      </c>
      <c r="B560" s="6">
        <v>6489000</v>
      </c>
      <c r="C560" s="7">
        <v>1038.24</v>
      </c>
      <c r="D560" s="22">
        <f t="shared" si="73"/>
        <v>0.69178609955308989</v>
      </c>
      <c r="E560" s="22">
        <f t="shared" si="74"/>
        <v>0</v>
      </c>
      <c r="F560" s="23">
        <f t="shared" si="75"/>
        <v>718.24</v>
      </c>
      <c r="G560" s="23">
        <f t="shared" si="76"/>
        <v>0</v>
      </c>
      <c r="H560" s="24">
        <f t="shared" si="69"/>
        <v>4489000</v>
      </c>
      <c r="I560" s="6">
        <f t="shared" si="70"/>
        <v>0</v>
      </c>
      <c r="J560" s="6">
        <f t="shared" si="71"/>
        <v>2000000</v>
      </c>
      <c r="K560" s="7">
        <f t="shared" si="72"/>
        <v>320</v>
      </c>
      <c r="L560" s="7"/>
    </row>
    <row r="561" spans="1:12" x14ac:dyDescent="0.2">
      <c r="A561" s="2">
        <v>552</v>
      </c>
      <c r="B561" s="6">
        <v>5637000</v>
      </c>
      <c r="C561" s="7">
        <v>1691.1</v>
      </c>
      <c r="D561" s="22">
        <f t="shared" si="73"/>
        <v>0.64520134823487674</v>
      </c>
      <c r="E561" s="22">
        <f t="shared" si="74"/>
        <v>0</v>
      </c>
      <c r="F561" s="23">
        <f t="shared" si="75"/>
        <v>1091.0999999999999</v>
      </c>
      <c r="G561" s="23">
        <f t="shared" si="76"/>
        <v>0</v>
      </c>
      <c r="H561" s="24">
        <f t="shared" si="69"/>
        <v>3637000</v>
      </c>
      <c r="I561" s="6">
        <f t="shared" si="70"/>
        <v>0</v>
      </c>
      <c r="J561" s="6">
        <f t="shared" si="71"/>
        <v>2000000</v>
      </c>
      <c r="K561" s="7">
        <f t="shared" si="72"/>
        <v>600</v>
      </c>
      <c r="L561" s="7"/>
    </row>
    <row r="562" spans="1:12" x14ac:dyDescent="0.2">
      <c r="A562" s="2">
        <v>553</v>
      </c>
      <c r="B562" s="6">
        <v>30721000</v>
      </c>
      <c r="C562" s="7">
        <v>3993.73</v>
      </c>
      <c r="D562" s="22">
        <f t="shared" si="73"/>
        <v>0.26040818983757041</v>
      </c>
      <c r="E562" s="22">
        <f t="shared" si="74"/>
        <v>0.67448976270303707</v>
      </c>
      <c r="F562" s="23">
        <f t="shared" si="75"/>
        <v>1040</v>
      </c>
      <c r="G562" s="23">
        <f t="shared" si="76"/>
        <v>2693.73</v>
      </c>
      <c r="H562" s="24">
        <f t="shared" si="69"/>
        <v>8000000.0000000009</v>
      </c>
      <c r="I562" s="6">
        <f t="shared" si="70"/>
        <v>20721000</v>
      </c>
      <c r="J562" s="6">
        <f t="shared" si="71"/>
        <v>2000000</v>
      </c>
      <c r="K562" s="7">
        <f t="shared" si="72"/>
        <v>260</v>
      </c>
      <c r="L562" s="7"/>
    </row>
    <row r="563" spans="1:12" x14ac:dyDescent="0.2">
      <c r="A563" s="2">
        <v>554</v>
      </c>
      <c r="B563" s="6">
        <v>37371000</v>
      </c>
      <c r="C563" s="7">
        <v>5231.9399999999996</v>
      </c>
      <c r="D563" s="22">
        <f t="shared" si="73"/>
        <v>0.21406973321559497</v>
      </c>
      <c r="E563" s="22">
        <f t="shared" si="74"/>
        <v>0.73241283348050623</v>
      </c>
      <c r="F563" s="23">
        <f t="shared" si="75"/>
        <v>1119.9999999999998</v>
      </c>
      <c r="G563" s="23">
        <f t="shared" si="76"/>
        <v>3831.9399999999996</v>
      </c>
      <c r="H563" s="24">
        <f t="shared" si="69"/>
        <v>8000000</v>
      </c>
      <c r="I563" s="6">
        <f t="shared" si="70"/>
        <v>27371000</v>
      </c>
      <c r="J563" s="6">
        <f t="shared" si="71"/>
        <v>2000000</v>
      </c>
      <c r="K563" s="7">
        <f t="shared" si="72"/>
        <v>280</v>
      </c>
      <c r="L563" s="7"/>
    </row>
    <row r="564" spans="1:12" x14ac:dyDescent="0.2">
      <c r="A564" s="2">
        <v>555</v>
      </c>
      <c r="B564" s="6">
        <v>2298000</v>
      </c>
      <c r="C564" s="7">
        <v>597.48</v>
      </c>
      <c r="D564" s="22">
        <f t="shared" si="73"/>
        <v>0.12967798085291557</v>
      </c>
      <c r="E564" s="22">
        <f t="shared" si="74"/>
        <v>0</v>
      </c>
      <c r="F564" s="23">
        <f t="shared" si="75"/>
        <v>77.48</v>
      </c>
      <c r="G564" s="23">
        <f t="shared" si="76"/>
        <v>0</v>
      </c>
      <c r="H564" s="24">
        <f t="shared" si="69"/>
        <v>298000</v>
      </c>
      <c r="I564" s="6">
        <f t="shared" si="70"/>
        <v>0</v>
      </c>
      <c r="J564" s="6">
        <f t="shared" si="71"/>
        <v>2000000</v>
      </c>
      <c r="K564" s="7">
        <f t="shared" si="72"/>
        <v>520</v>
      </c>
      <c r="L564" s="7"/>
    </row>
    <row r="565" spans="1:12" x14ac:dyDescent="0.2">
      <c r="A565" s="2">
        <v>556</v>
      </c>
      <c r="B565" s="6">
        <v>25333000</v>
      </c>
      <c r="C565" s="7">
        <v>3293.29</v>
      </c>
      <c r="D565" s="22">
        <f t="shared" si="73"/>
        <v>0.31579362886353768</v>
      </c>
      <c r="E565" s="22">
        <f t="shared" si="74"/>
        <v>0.60525796392057796</v>
      </c>
      <c r="F565" s="23">
        <f t="shared" si="75"/>
        <v>1040</v>
      </c>
      <c r="G565" s="23">
        <f t="shared" si="76"/>
        <v>1993.2900000000002</v>
      </c>
      <c r="H565" s="24">
        <f t="shared" si="69"/>
        <v>8000000</v>
      </c>
      <c r="I565" s="6">
        <f t="shared" si="70"/>
        <v>15333000.000000002</v>
      </c>
      <c r="J565" s="6">
        <f t="shared" si="71"/>
        <v>2000000</v>
      </c>
      <c r="K565" s="7">
        <f t="shared" si="72"/>
        <v>260</v>
      </c>
      <c r="L565" s="7"/>
    </row>
    <row r="566" spans="1:12" x14ac:dyDescent="0.2">
      <c r="A566" s="2">
        <v>557</v>
      </c>
      <c r="B566" s="6">
        <v>6188000</v>
      </c>
      <c r="C566" s="7">
        <v>928.2</v>
      </c>
      <c r="D566" s="22">
        <f t="shared" si="73"/>
        <v>0.6767937944408533</v>
      </c>
      <c r="E566" s="22">
        <f t="shared" si="74"/>
        <v>0</v>
      </c>
      <c r="F566" s="23">
        <f t="shared" si="75"/>
        <v>628.20000000000005</v>
      </c>
      <c r="G566" s="23">
        <f t="shared" si="76"/>
        <v>0</v>
      </c>
      <c r="H566" s="24">
        <f t="shared" si="69"/>
        <v>4188000.0000000005</v>
      </c>
      <c r="I566" s="6">
        <f t="shared" si="70"/>
        <v>0</v>
      </c>
      <c r="J566" s="6">
        <f t="shared" si="71"/>
        <v>1999999.9999999995</v>
      </c>
      <c r="K566" s="7">
        <f t="shared" si="72"/>
        <v>300</v>
      </c>
      <c r="L566" s="7"/>
    </row>
    <row r="567" spans="1:12" x14ac:dyDescent="0.2">
      <c r="A567" s="2">
        <v>558</v>
      </c>
      <c r="B567" s="6">
        <v>7423000</v>
      </c>
      <c r="C567" s="7">
        <v>1113.45</v>
      </c>
      <c r="D567" s="22">
        <f t="shared" si="73"/>
        <v>0.73056715613633305</v>
      </c>
      <c r="E567" s="22">
        <f t="shared" si="74"/>
        <v>0</v>
      </c>
      <c r="F567" s="23">
        <f t="shared" si="75"/>
        <v>813.45</v>
      </c>
      <c r="G567" s="23">
        <f t="shared" si="76"/>
        <v>0</v>
      </c>
      <c r="H567" s="24">
        <f t="shared" si="69"/>
        <v>5423000</v>
      </c>
      <c r="I567" s="6">
        <f t="shared" si="70"/>
        <v>0</v>
      </c>
      <c r="J567" s="6">
        <f t="shared" si="71"/>
        <v>2000000</v>
      </c>
      <c r="K567" s="7">
        <f t="shared" si="72"/>
        <v>300</v>
      </c>
      <c r="L567" s="7"/>
    </row>
    <row r="568" spans="1:12" x14ac:dyDescent="0.2">
      <c r="A568" s="2">
        <v>559</v>
      </c>
      <c r="B568" s="6">
        <v>31902000</v>
      </c>
      <c r="C568" s="7">
        <v>3828.24</v>
      </c>
      <c r="D568" s="22">
        <f t="shared" si="73"/>
        <v>0.2507679769293461</v>
      </c>
      <c r="E568" s="22">
        <f t="shared" si="74"/>
        <v>0.68654002883831733</v>
      </c>
      <c r="F568" s="23">
        <f t="shared" si="75"/>
        <v>959.99999999999989</v>
      </c>
      <c r="G568" s="23">
        <f t="shared" si="76"/>
        <v>2628.24</v>
      </c>
      <c r="H568" s="24">
        <f t="shared" si="69"/>
        <v>7999999.9999999991</v>
      </c>
      <c r="I568" s="6">
        <f t="shared" si="70"/>
        <v>21902000</v>
      </c>
      <c r="J568" s="6">
        <f t="shared" si="71"/>
        <v>2000000</v>
      </c>
      <c r="K568" s="7">
        <f t="shared" si="72"/>
        <v>240</v>
      </c>
      <c r="L568" s="7"/>
    </row>
    <row r="569" spans="1:12" x14ac:dyDescent="0.2">
      <c r="A569" s="2">
        <v>560</v>
      </c>
      <c r="B569" s="6">
        <v>800000</v>
      </c>
      <c r="C569" s="7">
        <v>104</v>
      </c>
      <c r="D569" s="22">
        <f t="shared" si="73"/>
        <v>0</v>
      </c>
      <c r="E569" s="22">
        <f t="shared" si="74"/>
        <v>0</v>
      </c>
      <c r="F569" s="23">
        <f t="shared" si="75"/>
        <v>0</v>
      </c>
      <c r="G569" s="23">
        <f t="shared" si="76"/>
        <v>0</v>
      </c>
      <c r="H569" s="24">
        <f t="shared" si="69"/>
        <v>0</v>
      </c>
      <c r="I569" s="6">
        <f t="shared" si="70"/>
        <v>0</v>
      </c>
      <c r="J569" s="6">
        <f t="shared" si="71"/>
        <v>800000</v>
      </c>
      <c r="K569" s="7">
        <f t="shared" si="72"/>
        <v>104</v>
      </c>
      <c r="L569" s="7"/>
    </row>
    <row r="570" spans="1:12" x14ac:dyDescent="0.2">
      <c r="A570" s="2">
        <v>561</v>
      </c>
      <c r="B570" s="6">
        <v>33694000</v>
      </c>
      <c r="C570" s="7">
        <v>6738.8</v>
      </c>
      <c r="D570" s="22">
        <f t="shared" si="73"/>
        <v>0.2374309966166083</v>
      </c>
      <c r="E570" s="22">
        <f t="shared" si="74"/>
        <v>0.70321125422923958</v>
      </c>
      <c r="F570" s="23">
        <f t="shared" si="75"/>
        <v>1600</v>
      </c>
      <c r="G570" s="23">
        <f t="shared" si="76"/>
        <v>4738.8</v>
      </c>
      <c r="H570" s="24">
        <f t="shared" si="69"/>
        <v>8000000</v>
      </c>
      <c r="I570" s="6">
        <f t="shared" si="70"/>
        <v>23694000</v>
      </c>
      <c r="J570" s="6">
        <f t="shared" si="71"/>
        <v>2000000</v>
      </c>
      <c r="K570" s="7">
        <f t="shared" si="72"/>
        <v>400</v>
      </c>
      <c r="L570" s="7"/>
    </row>
    <row r="571" spans="1:12" x14ac:dyDescent="0.2">
      <c r="A571" s="2">
        <v>562</v>
      </c>
      <c r="B571" s="6">
        <v>22421000</v>
      </c>
      <c r="C571" s="7">
        <v>4932.62</v>
      </c>
      <c r="D571" s="22">
        <f t="shared" si="73"/>
        <v>0.35680834931537397</v>
      </c>
      <c r="E571" s="22">
        <f t="shared" si="74"/>
        <v>0.55398956335578253</v>
      </c>
      <c r="F571" s="23">
        <f t="shared" si="75"/>
        <v>1760</v>
      </c>
      <c r="G571" s="23">
        <f t="shared" si="76"/>
        <v>2732.62</v>
      </c>
      <c r="H571" s="24">
        <f t="shared" si="69"/>
        <v>8000000</v>
      </c>
      <c r="I571" s="6">
        <f t="shared" si="70"/>
        <v>12421000</v>
      </c>
      <c r="J571" s="6">
        <f t="shared" si="71"/>
        <v>2000000</v>
      </c>
      <c r="K571" s="7">
        <f t="shared" si="72"/>
        <v>440</v>
      </c>
      <c r="L571" s="7"/>
    </row>
    <row r="572" spans="1:12" x14ac:dyDescent="0.2">
      <c r="A572" s="2">
        <v>563</v>
      </c>
      <c r="B572" s="6">
        <v>35633000</v>
      </c>
      <c r="C572" s="7">
        <v>7839.26</v>
      </c>
      <c r="D572" s="22">
        <f t="shared" si="73"/>
        <v>0.22451098700642663</v>
      </c>
      <c r="E572" s="22">
        <f t="shared" si="74"/>
        <v>0.71936126624196672</v>
      </c>
      <c r="F572" s="23">
        <f t="shared" si="75"/>
        <v>1760</v>
      </c>
      <c r="G572" s="23">
        <f t="shared" si="76"/>
        <v>5639.26</v>
      </c>
      <c r="H572" s="24">
        <f t="shared" si="69"/>
        <v>8000000</v>
      </c>
      <c r="I572" s="6">
        <f t="shared" si="70"/>
        <v>25633000</v>
      </c>
      <c r="J572" s="6">
        <f t="shared" si="71"/>
        <v>2000000</v>
      </c>
      <c r="K572" s="7">
        <f t="shared" si="72"/>
        <v>440</v>
      </c>
      <c r="L572" s="7"/>
    </row>
    <row r="573" spans="1:12" x14ac:dyDescent="0.2">
      <c r="A573" s="2">
        <v>564</v>
      </c>
      <c r="B573" s="6">
        <v>10587000</v>
      </c>
      <c r="C573" s="7">
        <v>1588.05</v>
      </c>
      <c r="D573" s="22">
        <f t="shared" si="73"/>
        <v>0.75564371398885422</v>
      </c>
      <c r="E573" s="22">
        <f t="shared" si="74"/>
        <v>5.5445357513932182E-2</v>
      </c>
      <c r="F573" s="23">
        <f t="shared" si="75"/>
        <v>1200</v>
      </c>
      <c r="G573" s="23">
        <f t="shared" si="76"/>
        <v>88.05</v>
      </c>
      <c r="H573" s="24">
        <f t="shared" si="69"/>
        <v>8000000</v>
      </c>
      <c r="I573" s="6">
        <f t="shared" si="70"/>
        <v>587000</v>
      </c>
      <c r="J573" s="6">
        <f t="shared" si="71"/>
        <v>2000000</v>
      </c>
      <c r="K573" s="7">
        <f t="shared" si="72"/>
        <v>300</v>
      </c>
      <c r="L573" s="7"/>
    </row>
    <row r="574" spans="1:12" x14ac:dyDescent="0.2">
      <c r="A574" s="2">
        <v>565</v>
      </c>
      <c r="B574" s="6">
        <v>5894000</v>
      </c>
      <c r="C574" s="7">
        <v>1355.62</v>
      </c>
      <c r="D574" s="22">
        <f t="shared" si="73"/>
        <v>0.66067186969799796</v>
      </c>
      <c r="E574" s="22">
        <f t="shared" si="74"/>
        <v>0</v>
      </c>
      <c r="F574" s="23">
        <f t="shared" si="75"/>
        <v>895.61999999999989</v>
      </c>
      <c r="G574" s="23">
        <f t="shared" si="76"/>
        <v>0</v>
      </c>
      <c r="H574" s="24">
        <f t="shared" si="69"/>
        <v>3894000</v>
      </c>
      <c r="I574" s="6">
        <f t="shared" si="70"/>
        <v>0</v>
      </c>
      <c r="J574" s="6">
        <f t="shared" si="71"/>
        <v>2000000</v>
      </c>
      <c r="K574" s="7">
        <f t="shared" si="72"/>
        <v>460</v>
      </c>
      <c r="L574" s="7"/>
    </row>
    <row r="575" spans="1:12" x14ac:dyDescent="0.2">
      <c r="A575" s="2">
        <v>566</v>
      </c>
      <c r="B575" s="6">
        <v>30908000</v>
      </c>
      <c r="C575" s="7">
        <v>8036.08</v>
      </c>
      <c r="D575" s="22">
        <f t="shared" si="73"/>
        <v>0.25883266468228289</v>
      </c>
      <c r="E575" s="22">
        <f t="shared" si="74"/>
        <v>0.67645916914714632</v>
      </c>
      <c r="F575" s="23">
        <f t="shared" si="75"/>
        <v>2080</v>
      </c>
      <c r="G575" s="23">
        <f t="shared" si="76"/>
        <v>5436.08</v>
      </c>
      <c r="H575" s="24">
        <f t="shared" si="69"/>
        <v>7999999.9999999991</v>
      </c>
      <c r="I575" s="6">
        <f t="shared" si="70"/>
        <v>20908000</v>
      </c>
      <c r="J575" s="6">
        <f t="shared" si="71"/>
        <v>2000000</v>
      </c>
      <c r="K575" s="7">
        <f t="shared" si="72"/>
        <v>520</v>
      </c>
      <c r="L575" s="7"/>
    </row>
    <row r="576" spans="1:12" x14ac:dyDescent="0.2">
      <c r="A576" s="2">
        <v>567</v>
      </c>
      <c r="B576" s="6">
        <v>17776000</v>
      </c>
      <c r="C576" s="7">
        <v>2844.16</v>
      </c>
      <c r="D576" s="22">
        <f t="shared" si="73"/>
        <v>0.45004500450045004</v>
      </c>
      <c r="E576" s="22">
        <f t="shared" si="74"/>
        <v>0.43744374437443745</v>
      </c>
      <c r="F576" s="23">
        <f t="shared" si="75"/>
        <v>1280</v>
      </c>
      <c r="G576" s="23">
        <f t="shared" si="76"/>
        <v>1244.1599999999999</v>
      </c>
      <c r="H576" s="24">
        <f t="shared" si="69"/>
        <v>8000000</v>
      </c>
      <c r="I576" s="6">
        <f t="shared" si="70"/>
        <v>7776000</v>
      </c>
      <c r="J576" s="6">
        <f t="shared" si="71"/>
        <v>2000000</v>
      </c>
      <c r="K576" s="7">
        <f t="shared" si="72"/>
        <v>320</v>
      </c>
      <c r="L576" s="7"/>
    </row>
    <row r="577" spans="1:12" x14ac:dyDescent="0.2">
      <c r="A577" s="2">
        <v>568</v>
      </c>
      <c r="B577" s="6">
        <v>5082000</v>
      </c>
      <c r="C577" s="7">
        <v>1372.14</v>
      </c>
      <c r="D577" s="22">
        <f t="shared" si="73"/>
        <v>0.60645415190869734</v>
      </c>
      <c r="E577" s="22">
        <f t="shared" si="74"/>
        <v>0</v>
      </c>
      <c r="F577" s="23">
        <f t="shared" si="75"/>
        <v>832.14</v>
      </c>
      <c r="G577" s="23">
        <f t="shared" si="76"/>
        <v>0</v>
      </c>
      <c r="H577" s="24">
        <f t="shared" si="69"/>
        <v>3082000</v>
      </c>
      <c r="I577" s="6">
        <f t="shared" si="70"/>
        <v>0</v>
      </c>
      <c r="J577" s="6">
        <f t="shared" si="71"/>
        <v>2000000</v>
      </c>
      <c r="K577" s="7">
        <f t="shared" si="72"/>
        <v>540.00000000000011</v>
      </c>
      <c r="L577" s="7"/>
    </row>
    <row r="578" spans="1:12" x14ac:dyDescent="0.2">
      <c r="A578" s="2">
        <v>569</v>
      </c>
      <c r="B578" s="6">
        <v>800000</v>
      </c>
      <c r="C578" s="7">
        <v>224</v>
      </c>
      <c r="D578" s="22">
        <f t="shared" si="73"/>
        <v>0</v>
      </c>
      <c r="E578" s="22">
        <f t="shared" si="74"/>
        <v>0</v>
      </c>
      <c r="F578" s="23">
        <f t="shared" si="75"/>
        <v>0</v>
      </c>
      <c r="G578" s="23">
        <f t="shared" si="76"/>
        <v>0</v>
      </c>
      <c r="H578" s="24">
        <f t="shared" si="69"/>
        <v>0</v>
      </c>
      <c r="I578" s="6">
        <f t="shared" si="70"/>
        <v>0</v>
      </c>
      <c r="J578" s="6">
        <f t="shared" si="71"/>
        <v>800000</v>
      </c>
      <c r="K578" s="7">
        <f t="shared" si="72"/>
        <v>224</v>
      </c>
      <c r="L578" s="7"/>
    </row>
    <row r="579" spans="1:12" x14ac:dyDescent="0.2">
      <c r="A579" s="2">
        <v>570</v>
      </c>
      <c r="B579" s="6">
        <v>29025000</v>
      </c>
      <c r="C579" s="7">
        <v>5514.75</v>
      </c>
      <c r="D579" s="22">
        <f t="shared" si="73"/>
        <v>0.27562446167097332</v>
      </c>
      <c r="E579" s="22">
        <f t="shared" si="74"/>
        <v>0.65546942291128341</v>
      </c>
      <c r="F579" s="23">
        <f t="shared" si="75"/>
        <v>1520.0000000000002</v>
      </c>
      <c r="G579" s="23">
        <f t="shared" si="76"/>
        <v>3614.75</v>
      </c>
      <c r="H579" s="24">
        <f t="shared" si="69"/>
        <v>8000000.0000000009</v>
      </c>
      <c r="I579" s="6">
        <f t="shared" si="70"/>
        <v>19025000</v>
      </c>
      <c r="J579" s="6">
        <f t="shared" si="71"/>
        <v>2000000</v>
      </c>
      <c r="K579" s="7">
        <f t="shared" si="72"/>
        <v>380</v>
      </c>
      <c r="L579" s="7"/>
    </row>
    <row r="580" spans="1:12" x14ac:dyDescent="0.2">
      <c r="A580" s="2">
        <v>571</v>
      </c>
      <c r="B580" s="6">
        <v>1964000</v>
      </c>
      <c r="C580" s="7">
        <v>294.60000000000002</v>
      </c>
      <c r="D580" s="22">
        <f t="shared" si="73"/>
        <v>0</v>
      </c>
      <c r="E580" s="22">
        <f t="shared" si="74"/>
        <v>0</v>
      </c>
      <c r="F580" s="23">
        <f t="shared" si="75"/>
        <v>0</v>
      </c>
      <c r="G580" s="23">
        <f t="shared" si="76"/>
        <v>0</v>
      </c>
      <c r="H580" s="24">
        <f t="shared" si="69"/>
        <v>0</v>
      </c>
      <c r="I580" s="6">
        <f t="shared" si="70"/>
        <v>0</v>
      </c>
      <c r="J580" s="6">
        <f t="shared" si="71"/>
        <v>1964000</v>
      </c>
      <c r="K580" s="7">
        <f t="shared" si="72"/>
        <v>294.60000000000002</v>
      </c>
      <c r="L580" s="7"/>
    </row>
    <row r="581" spans="1:12" x14ac:dyDescent="0.2">
      <c r="A581" s="2">
        <v>572</v>
      </c>
      <c r="B581" s="6">
        <v>895000</v>
      </c>
      <c r="C581" s="7">
        <v>250.6</v>
      </c>
      <c r="D581" s="22">
        <f t="shared" si="73"/>
        <v>0</v>
      </c>
      <c r="E581" s="22">
        <f t="shared" si="74"/>
        <v>0</v>
      </c>
      <c r="F581" s="23">
        <f t="shared" si="75"/>
        <v>0</v>
      </c>
      <c r="G581" s="23">
        <f t="shared" si="76"/>
        <v>0</v>
      </c>
      <c r="H581" s="24">
        <f t="shared" si="69"/>
        <v>0</v>
      </c>
      <c r="I581" s="6">
        <f t="shared" si="70"/>
        <v>0</v>
      </c>
      <c r="J581" s="6">
        <f t="shared" si="71"/>
        <v>895000</v>
      </c>
      <c r="K581" s="7">
        <f t="shared" si="72"/>
        <v>250.6</v>
      </c>
      <c r="L581" s="7"/>
    </row>
    <row r="582" spans="1:12" x14ac:dyDescent="0.2">
      <c r="A582" s="2">
        <v>573</v>
      </c>
      <c r="B582" s="6">
        <v>2919000</v>
      </c>
      <c r="C582" s="7">
        <v>846.51</v>
      </c>
      <c r="D582" s="22">
        <f t="shared" si="73"/>
        <v>0.31483384720794794</v>
      </c>
      <c r="E582" s="22">
        <f t="shared" si="74"/>
        <v>0</v>
      </c>
      <c r="F582" s="23">
        <f t="shared" si="75"/>
        <v>266.51</v>
      </c>
      <c r="G582" s="23">
        <f t="shared" si="76"/>
        <v>0</v>
      </c>
      <c r="H582" s="24">
        <f t="shared" si="69"/>
        <v>919000</v>
      </c>
      <c r="I582" s="6">
        <f t="shared" si="70"/>
        <v>0</v>
      </c>
      <c r="J582" s="6">
        <f t="shared" si="71"/>
        <v>2000000</v>
      </c>
      <c r="K582" s="7">
        <f t="shared" si="72"/>
        <v>580</v>
      </c>
      <c r="L582" s="7"/>
    </row>
    <row r="583" spans="1:12" x14ac:dyDescent="0.2">
      <c r="A583" s="2">
        <v>574</v>
      </c>
      <c r="B583" s="6">
        <v>13137000</v>
      </c>
      <c r="C583" s="7">
        <v>3415.62</v>
      </c>
      <c r="D583" s="22">
        <f t="shared" si="73"/>
        <v>0.60896703965897847</v>
      </c>
      <c r="E583" s="22">
        <f t="shared" si="74"/>
        <v>0.23879120042627694</v>
      </c>
      <c r="F583" s="23">
        <f t="shared" si="75"/>
        <v>2080</v>
      </c>
      <c r="G583" s="23">
        <f t="shared" si="76"/>
        <v>815.62</v>
      </c>
      <c r="H583" s="24">
        <f t="shared" si="69"/>
        <v>8000000</v>
      </c>
      <c r="I583" s="6">
        <f t="shared" si="70"/>
        <v>3137000</v>
      </c>
      <c r="J583" s="6">
        <f t="shared" si="71"/>
        <v>2000000</v>
      </c>
      <c r="K583" s="7">
        <f t="shared" si="72"/>
        <v>520</v>
      </c>
      <c r="L583" s="7"/>
    </row>
    <row r="584" spans="1:12" x14ac:dyDescent="0.2">
      <c r="A584" s="2">
        <v>575</v>
      </c>
      <c r="B584" s="6">
        <v>35119000</v>
      </c>
      <c r="C584" s="7">
        <v>9130.94</v>
      </c>
      <c r="D584" s="22">
        <f t="shared" si="73"/>
        <v>0.2277969190466699</v>
      </c>
      <c r="E584" s="22">
        <f t="shared" si="74"/>
        <v>0.71525385119166263</v>
      </c>
      <c r="F584" s="23">
        <f t="shared" si="75"/>
        <v>2080</v>
      </c>
      <c r="G584" s="23">
        <f t="shared" si="76"/>
        <v>6530.9400000000005</v>
      </c>
      <c r="H584" s="24">
        <f t="shared" si="69"/>
        <v>8000000</v>
      </c>
      <c r="I584" s="6">
        <f t="shared" si="70"/>
        <v>25119000</v>
      </c>
      <c r="J584" s="6">
        <f t="shared" si="71"/>
        <v>2000000</v>
      </c>
      <c r="K584" s="7">
        <f t="shared" si="72"/>
        <v>520</v>
      </c>
      <c r="L584" s="7"/>
    </row>
    <row r="585" spans="1:12" x14ac:dyDescent="0.2">
      <c r="A585" s="2">
        <v>576</v>
      </c>
      <c r="B585" s="6">
        <v>40000000</v>
      </c>
      <c r="C585" s="7">
        <v>7600</v>
      </c>
      <c r="D585" s="22">
        <f t="shared" si="73"/>
        <v>0.2</v>
      </c>
      <c r="E585" s="22">
        <f t="shared" si="74"/>
        <v>0.75</v>
      </c>
      <c r="F585" s="23">
        <f t="shared" si="75"/>
        <v>1520</v>
      </c>
      <c r="G585" s="23">
        <f t="shared" si="76"/>
        <v>5700</v>
      </c>
      <c r="H585" s="24">
        <f t="shared" si="69"/>
        <v>8000000</v>
      </c>
      <c r="I585" s="6">
        <f t="shared" si="70"/>
        <v>30000000</v>
      </c>
      <c r="J585" s="6">
        <f t="shared" si="71"/>
        <v>2000000</v>
      </c>
      <c r="K585" s="7">
        <f t="shared" si="72"/>
        <v>380</v>
      </c>
      <c r="L585" s="7"/>
    </row>
    <row r="586" spans="1:12" x14ac:dyDescent="0.2">
      <c r="A586" s="2">
        <v>577</v>
      </c>
      <c r="B586" s="6">
        <v>40000000</v>
      </c>
      <c r="C586" s="7">
        <v>6400</v>
      </c>
      <c r="D586" s="22">
        <f t="shared" si="73"/>
        <v>0.2</v>
      </c>
      <c r="E586" s="22">
        <f t="shared" si="74"/>
        <v>0.75</v>
      </c>
      <c r="F586" s="23">
        <f t="shared" si="75"/>
        <v>1280</v>
      </c>
      <c r="G586" s="23">
        <f t="shared" si="76"/>
        <v>4800</v>
      </c>
      <c r="H586" s="24">
        <f t="shared" ref="H586:H649" si="77">D586*B586</f>
        <v>8000000</v>
      </c>
      <c r="I586" s="6">
        <f t="shared" ref="I586:I649" si="78">E586*$B586</f>
        <v>30000000</v>
      </c>
      <c r="J586" s="6">
        <f t="shared" ref="J586:J649" si="79">B586-SUM(H586:I586)</f>
        <v>2000000</v>
      </c>
      <c r="K586" s="7">
        <f t="shared" ref="K586:K649" si="80">C586-SUM(F586:G586)</f>
        <v>320</v>
      </c>
      <c r="L586" s="7"/>
    </row>
    <row r="587" spans="1:12" x14ac:dyDescent="0.2">
      <c r="A587" s="2">
        <v>578</v>
      </c>
      <c r="B587" s="6">
        <v>17092000</v>
      </c>
      <c r="C587" s="7">
        <v>4785.76</v>
      </c>
      <c r="D587" s="22">
        <f t="shared" ref="D587:D650" si="81">MAX(0,MIN(8000000,B587-2000000))/B587</f>
        <v>0.46805523051720105</v>
      </c>
      <c r="E587" s="22">
        <f t="shared" ref="E587:E650" si="82">MAX(0,MIN(30000000,B587-10000000))/B587</f>
        <v>0.4149309618534987</v>
      </c>
      <c r="F587" s="23">
        <f t="shared" ref="F587:F650" si="83">+D587*$C587</f>
        <v>2240</v>
      </c>
      <c r="G587" s="23">
        <f t="shared" ref="G587:G650" si="84">+E587*$C587</f>
        <v>1985.76</v>
      </c>
      <c r="H587" s="24">
        <f t="shared" si="77"/>
        <v>8000000</v>
      </c>
      <c r="I587" s="6">
        <f t="shared" si="78"/>
        <v>7092000</v>
      </c>
      <c r="J587" s="6">
        <f t="shared" si="79"/>
        <v>2000000</v>
      </c>
      <c r="K587" s="7">
        <f t="shared" si="80"/>
        <v>560</v>
      </c>
      <c r="L587" s="7"/>
    </row>
    <row r="588" spans="1:12" x14ac:dyDescent="0.2">
      <c r="A588" s="2">
        <v>579</v>
      </c>
      <c r="B588" s="6">
        <v>28525000</v>
      </c>
      <c r="C588" s="7">
        <v>3993.5</v>
      </c>
      <c r="D588" s="22">
        <f t="shared" si="81"/>
        <v>0.28045574057843997</v>
      </c>
      <c r="E588" s="22">
        <f t="shared" si="82"/>
        <v>0.64943032427695002</v>
      </c>
      <c r="F588" s="23">
        <f t="shared" si="83"/>
        <v>1120</v>
      </c>
      <c r="G588" s="23">
        <f t="shared" si="84"/>
        <v>2593.5</v>
      </c>
      <c r="H588" s="24">
        <f t="shared" si="77"/>
        <v>8000000</v>
      </c>
      <c r="I588" s="6">
        <f t="shared" si="78"/>
        <v>18525000</v>
      </c>
      <c r="J588" s="6">
        <f t="shared" si="79"/>
        <v>2000000</v>
      </c>
      <c r="K588" s="7">
        <f t="shared" si="80"/>
        <v>280</v>
      </c>
      <c r="L588" s="7"/>
    </row>
    <row r="589" spans="1:12" x14ac:dyDescent="0.2">
      <c r="A589" s="2">
        <v>580</v>
      </c>
      <c r="B589" s="6">
        <v>4128000</v>
      </c>
      <c r="C589" s="7">
        <v>990.72</v>
      </c>
      <c r="D589" s="22">
        <f t="shared" si="81"/>
        <v>0.51550387596899228</v>
      </c>
      <c r="E589" s="22">
        <f t="shared" si="82"/>
        <v>0</v>
      </c>
      <c r="F589" s="23">
        <f t="shared" si="83"/>
        <v>510.72</v>
      </c>
      <c r="G589" s="23">
        <f t="shared" si="84"/>
        <v>0</v>
      </c>
      <c r="H589" s="24">
        <f t="shared" si="77"/>
        <v>2128000</v>
      </c>
      <c r="I589" s="6">
        <f t="shared" si="78"/>
        <v>0</v>
      </c>
      <c r="J589" s="6">
        <f t="shared" si="79"/>
        <v>2000000</v>
      </c>
      <c r="K589" s="7">
        <f t="shared" si="80"/>
        <v>480</v>
      </c>
      <c r="L589" s="7"/>
    </row>
    <row r="590" spans="1:12" x14ac:dyDescent="0.2">
      <c r="A590" s="2">
        <v>581</v>
      </c>
      <c r="B590" s="6">
        <v>39789000</v>
      </c>
      <c r="C590" s="7">
        <v>11936.7</v>
      </c>
      <c r="D590" s="22">
        <f t="shared" si="81"/>
        <v>0.20106059463670864</v>
      </c>
      <c r="E590" s="22">
        <f t="shared" si="82"/>
        <v>0.74867425670411425</v>
      </c>
      <c r="F590" s="23">
        <f t="shared" si="83"/>
        <v>2400</v>
      </c>
      <c r="G590" s="23">
        <f t="shared" si="84"/>
        <v>8936.7000000000007</v>
      </c>
      <c r="H590" s="24">
        <f t="shared" si="77"/>
        <v>8000000</v>
      </c>
      <c r="I590" s="6">
        <f t="shared" si="78"/>
        <v>29789000.000000004</v>
      </c>
      <c r="J590" s="6">
        <f t="shared" si="79"/>
        <v>2000000</v>
      </c>
      <c r="K590" s="7">
        <f t="shared" si="80"/>
        <v>600</v>
      </c>
      <c r="L590" s="7"/>
    </row>
    <row r="591" spans="1:12" x14ac:dyDescent="0.2">
      <c r="A591" s="2">
        <v>582</v>
      </c>
      <c r="B591" s="6">
        <v>37473000</v>
      </c>
      <c r="C591" s="7">
        <v>7869.33</v>
      </c>
      <c r="D591" s="22">
        <f t="shared" si="81"/>
        <v>0.21348704400501695</v>
      </c>
      <c r="E591" s="22">
        <f t="shared" si="82"/>
        <v>0.73314119499372887</v>
      </c>
      <c r="F591" s="23">
        <f t="shared" si="83"/>
        <v>1680</v>
      </c>
      <c r="G591" s="23">
        <f t="shared" si="84"/>
        <v>5769.33</v>
      </c>
      <c r="H591" s="24">
        <f t="shared" si="77"/>
        <v>8000000</v>
      </c>
      <c r="I591" s="6">
        <f t="shared" si="78"/>
        <v>27473000.000000004</v>
      </c>
      <c r="J591" s="6">
        <f t="shared" si="79"/>
        <v>2000000</v>
      </c>
      <c r="K591" s="7">
        <f t="shared" si="80"/>
        <v>420</v>
      </c>
      <c r="L591" s="7"/>
    </row>
    <row r="592" spans="1:12" x14ac:dyDescent="0.2">
      <c r="A592" s="2">
        <v>583</v>
      </c>
      <c r="B592" s="6">
        <v>19236000</v>
      </c>
      <c r="C592" s="7">
        <v>5770.8</v>
      </c>
      <c r="D592" s="22">
        <f t="shared" si="81"/>
        <v>0.41588687876897484</v>
      </c>
      <c r="E592" s="22">
        <f t="shared" si="82"/>
        <v>0.48014140153878143</v>
      </c>
      <c r="F592" s="23">
        <f t="shared" si="83"/>
        <v>2400</v>
      </c>
      <c r="G592" s="23">
        <f t="shared" si="84"/>
        <v>2770.8</v>
      </c>
      <c r="H592" s="24">
        <f t="shared" si="77"/>
        <v>8000000</v>
      </c>
      <c r="I592" s="6">
        <f t="shared" si="78"/>
        <v>9236000</v>
      </c>
      <c r="J592" s="6">
        <f t="shared" si="79"/>
        <v>2000000</v>
      </c>
      <c r="K592" s="7">
        <f t="shared" si="80"/>
        <v>600</v>
      </c>
      <c r="L592" s="7"/>
    </row>
    <row r="593" spans="1:12" x14ac:dyDescent="0.2">
      <c r="A593" s="2">
        <v>584</v>
      </c>
      <c r="B593" s="6">
        <v>800000</v>
      </c>
      <c r="C593" s="7">
        <v>224</v>
      </c>
      <c r="D593" s="22">
        <f t="shared" si="81"/>
        <v>0</v>
      </c>
      <c r="E593" s="22">
        <f t="shared" si="82"/>
        <v>0</v>
      </c>
      <c r="F593" s="23">
        <f t="shared" si="83"/>
        <v>0</v>
      </c>
      <c r="G593" s="23">
        <f t="shared" si="84"/>
        <v>0</v>
      </c>
      <c r="H593" s="24">
        <f t="shared" si="77"/>
        <v>0</v>
      </c>
      <c r="I593" s="6">
        <f t="shared" si="78"/>
        <v>0</v>
      </c>
      <c r="J593" s="6">
        <f t="shared" si="79"/>
        <v>800000</v>
      </c>
      <c r="K593" s="7">
        <f t="shared" si="80"/>
        <v>224</v>
      </c>
      <c r="L593" s="7"/>
    </row>
    <row r="594" spans="1:12" x14ac:dyDescent="0.2">
      <c r="A594" s="2">
        <v>585</v>
      </c>
      <c r="B594" s="6">
        <v>15769000</v>
      </c>
      <c r="C594" s="7">
        <v>4415.32</v>
      </c>
      <c r="D594" s="22">
        <f t="shared" si="81"/>
        <v>0.50732449743166974</v>
      </c>
      <c r="E594" s="22">
        <f t="shared" si="82"/>
        <v>0.36584437821041282</v>
      </c>
      <c r="F594" s="23">
        <f t="shared" si="83"/>
        <v>2240</v>
      </c>
      <c r="G594" s="23">
        <f t="shared" si="84"/>
        <v>1615.32</v>
      </c>
      <c r="H594" s="24">
        <f t="shared" si="77"/>
        <v>8000000</v>
      </c>
      <c r="I594" s="6">
        <f t="shared" si="78"/>
        <v>5769000</v>
      </c>
      <c r="J594" s="6">
        <f t="shared" si="79"/>
        <v>2000000</v>
      </c>
      <c r="K594" s="7">
        <f t="shared" si="80"/>
        <v>560</v>
      </c>
      <c r="L594" s="7"/>
    </row>
    <row r="595" spans="1:12" x14ac:dyDescent="0.2">
      <c r="A595" s="2">
        <v>586</v>
      </c>
      <c r="B595" s="6">
        <v>1707000</v>
      </c>
      <c r="C595" s="7">
        <v>290.19</v>
      </c>
      <c r="D595" s="22">
        <f t="shared" si="81"/>
        <v>0</v>
      </c>
      <c r="E595" s="22">
        <f t="shared" si="82"/>
        <v>0</v>
      </c>
      <c r="F595" s="23">
        <f t="shared" si="83"/>
        <v>0</v>
      </c>
      <c r="G595" s="23">
        <f t="shared" si="84"/>
        <v>0</v>
      </c>
      <c r="H595" s="24">
        <f t="shared" si="77"/>
        <v>0</v>
      </c>
      <c r="I595" s="6">
        <f t="shared" si="78"/>
        <v>0</v>
      </c>
      <c r="J595" s="6">
        <f t="shared" si="79"/>
        <v>1707000</v>
      </c>
      <c r="K595" s="7">
        <f t="shared" si="80"/>
        <v>290.19</v>
      </c>
      <c r="L595" s="7"/>
    </row>
    <row r="596" spans="1:12" x14ac:dyDescent="0.2">
      <c r="A596" s="2">
        <v>587</v>
      </c>
      <c r="B596" s="6">
        <v>40000000</v>
      </c>
      <c r="C596" s="7">
        <v>6400</v>
      </c>
      <c r="D596" s="22">
        <f t="shared" si="81"/>
        <v>0.2</v>
      </c>
      <c r="E596" s="22">
        <f t="shared" si="82"/>
        <v>0.75</v>
      </c>
      <c r="F596" s="23">
        <f t="shared" si="83"/>
        <v>1280</v>
      </c>
      <c r="G596" s="23">
        <f t="shared" si="84"/>
        <v>4800</v>
      </c>
      <c r="H596" s="24">
        <f t="shared" si="77"/>
        <v>8000000</v>
      </c>
      <c r="I596" s="6">
        <f t="shared" si="78"/>
        <v>30000000</v>
      </c>
      <c r="J596" s="6">
        <f t="shared" si="79"/>
        <v>2000000</v>
      </c>
      <c r="K596" s="7">
        <f t="shared" si="80"/>
        <v>320</v>
      </c>
      <c r="L596" s="7"/>
    </row>
    <row r="597" spans="1:12" x14ac:dyDescent="0.2">
      <c r="A597" s="2">
        <v>588</v>
      </c>
      <c r="B597" s="6">
        <v>35449000</v>
      </c>
      <c r="C597" s="7">
        <v>10280.209999999999</v>
      </c>
      <c r="D597" s="22">
        <f t="shared" si="81"/>
        <v>0.2256763237326864</v>
      </c>
      <c r="E597" s="22">
        <f t="shared" si="82"/>
        <v>0.71790459533414197</v>
      </c>
      <c r="F597" s="23">
        <f t="shared" si="83"/>
        <v>2320</v>
      </c>
      <c r="G597" s="23">
        <f t="shared" si="84"/>
        <v>7380.2099999999991</v>
      </c>
      <c r="H597" s="24">
        <f t="shared" si="77"/>
        <v>8000000</v>
      </c>
      <c r="I597" s="6">
        <f t="shared" si="78"/>
        <v>25449000</v>
      </c>
      <c r="J597" s="6">
        <f t="shared" si="79"/>
        <v>2000000</v>
      </c>
      <c r="K597" s="7">
        <f t="shared" si="80"/>
        <v>580</v>
      </c>
      <c r="L597" s="7"/>
    </row>
    <row r="598" spans="1:12" x14ac:dyDescent="0.2">
      <c r="A598" s="2">
        <v>589</v>
      </c>
      <c r="B598" s="6">
        <v>11138000</v>
      </c>
      <c r="C598" s="7">
        <v>2673.12</v>
      </c>
      <c r="D598" s="22">
        <f t="shared" si="81"/>
        <v>0.71826180642844317</v>
      </c>
      <c r="E598" s="22">
        <f t="shared" si="82"/>
        <v>0.10217274196444603</v>
      </c>
      <c r="F598" s="23">
        <f t="shared" si="83"/>
        <v>1920</v>
      </c>
      <c r="G598" s="23">
        <f t="shared" si="84"/>
        <v>273.11999999999995</v>
      </c>
      <c r="H598" s="24">
        <f t="shared" si="77"/>
        <v>8000000</v>
      </c>
      <c r="I598" s="6">
        <f t="shared" si="78"/>
        <v>1138000</v>
      </c>
      <c r="J598" s="6">
        <f t="shared" si="79"/>
        <v>2000000</v>
      </c>
      <c r="K598" s="7">
        <f t="shared" si="80"/>
        <v>480</v>
      </c>
      <c r="L598" s="7"/>
    </row>
    <row r="599" spans="1:12" x14ac:dyDescent="0.2">
      <c r="A599" s="2">
        <v>590</v>
      </c>
      <c r="B599" s="6">
        <v>11675000</v>
      </c>
      <c r="C599" s="7">
        <v>1517.75</v>
      </c>
      <c r="D599" s="22">
        <f t="shared" si="81"/>
        <v>0.68522483940042822</v>
      </c>
      <c r="E599" s="22">
        <f t="shared" si="82"/>
        <v>0.14346895074946467</v>
      </c>
      <c r="F599" s="23">
        <f t="shared" si="83"/>
        <v>1040</v>
      </c>
      <c r="G599" s="23">
        <f t="shared" si="84"/>
        <v>217.75</v>
      </c>
      <c r="H599" s="24">
        <f t="shared" si="77"/>
        <v>7999999.9999999991</v>
      </c>
      <c r="I599" s="6">
        <f t="shared" si="78"/>
        <v>1675000</v>
      </c>
      <c r="J599" s="6">
        <f t="shared" si="79"/>
        <v>2000000</v>
      </c>
      <c r="K599" s="7">
        <f t="shared" si="80"/>
        <v>260</v>
      </c>
      <c r="L599" s="7"/>
    </row>
    <row r="600" spans="1:12" x14ac:dyDescent="0.2">
      <c r="A600" s="2">
        <v>591</v>
      </c>
      <c r="B600" s="6">
        <v>13402000</v>
      </c>
      <c r="C600" s="7">
        <v>1876.28</v>
      </c>
      <c r="D600" s="22">
        <f t="shared" si="81"/>
        <v>0.5969258319653783</v>
      </c>
      <c r="E600" s="22">
        <f t="shared" si="82"/>
        <v>0.25384271004327713</v>
      </c>
      <c r="F600" s="23">
        <f t="shared" si="83"/>
        <v>1120</v>
      </c>
      <c r="G600" s="23">
        <f t="shared" si="84"/>
        <v>476.28000000000003</v>
      </c>
      <c r="H600" s="24">
        <f t="shared" si="77"/>
        <v>8000000</v>
      </c>
      <c r="I600" s="6">
        <f t="shared" si="78"/>
        <v>3402000</v>
      </c>
      <c r="J600" s="6">
        <f t="shared" si="79"/>
        <v>2000000</v>
      </c>
      <c r="K600" s="7">
        <f t="shared" si="80"/>
        <v>280</v>
      </c>
      <c r="L600" s="7"/>
    </row>
    <row r="601" spans="1:12" x14ac:dyDescent="0.2">
      <c r="A601" s="2">
        <v>592</v>
      </c>
      <c r="B601" s="6">
        <v>3600000</v>
      </c>
      <c r="C601" s="7">
        <v>972</v>
      </c>
      <c r="D601" s="22">
        <f t="shared" si="81"/>
        <v>0.44444444444444442</v>
      </c>
      <c r="E601" s="22">
        <f t="shared" si="82"/>
        <v>0</v>
      </c>
      <c r="F601" s="23">
        <f t="shared" si="83"/>
        <v>432</v>
      </c>
      <c r="G601" s="23">
        <f t="shared" si="84"/>
        <v>0</v>
      </c>
      <c r="H601" s="24">
        <f t="shared" si="77"/>
        <v>1600000</v>
      </c>
      <c r="I601" s="6">
        <f t="shared" si="78"/>
        <v>0</v>
      </c>
      <c r="J601" s="6">
        <f t="shared" si="79"/>
        <v>2000000</v>
      </c>
      <c r="K601" s="7">
        <f t="shared" si="80"/>
        <v>540</v>
      </c>
      <c r="L601" s="7"/>
    </row>
    <row r="602" spans="1:12" x14ac:dyDescent="0.2">
      <c r="A602" s="2">
        <v>593</v>
      </c>
      <c r="B602" s="6">
        <v>852000</v>
      </c>
      <c r="C602" s="7">
        <v>187.44</v>
      </c>
      <c r="D602" s="22">
        <f t="shared" si="81"/>
        <v>0</v>
      </c>
      <c r="E602" s="22">
        <f t="shared" si="82"/>
        <v>0</v>
      </c>
      <c r="F602" s="23">
        <f t="shared" si="83"/>
        <v>0</v>
      </c>
      <c r="G602" s="23">
        <f t="shared" si="84"/>
        <v>0</v>
      </c>
      <c r="H602" s="24">
        <f t="shared" si="77"/>
        <v>0</v>
      </c>
      <c r="I602" s="6">
        <f t="shared" si="78"/>
        <v>0</v>
      </c>
      <c r="J602" s="6">
        <f t="shared" si="79"/>
        <v>852000</v>
      </c>
      <c r="K602" s="7">
        <f t="shared" si="80"/>
        <v>187.44</v>
      </c>
      <c r="L602" s="7"/>
    </row>
    <row r="603" spans="1:12" x14ac:dyDescent="0.2">
      <c r="A603" s="2">
        <v>594</v>
      </c>
      <c r="B603" s="6">
        <v>11596000</v>
      </c>
      <c r="C603" s="7">
        <v>3014.96</v>
      </c>
      <c r="D603" s="22">
        <f t="shared" si="81"/>
        <v>0.68989306657468097</v>
      </c>
      <c r="E603" s="22">
        <f t="shared" si="82"/>
        <v>0.13763366678164884</v>
      </c>
      <c r="F603" s="23">
        <f t="shared" si="83"/>
        <v>2080</v>
      </c>
      <c r="G603" s="23">
        <f t="shared" si="84"/>
        <v>414.96</v>
      </c>
      <c r="H603" s="24">
        <f t="shared" si="77"/>
        <v>8000000.0000000009</v>
      </c>
      <c r="I603" s="6">
        <f t="shared" si="78"/>
        <v>1596000</v>
      </c>
      <c r="J603" s="6">
        <f t="shared" si="79"/>
        <v>2000000</v>
      </c>
      <c r="K603" s="7">
        <f t="shared" si="80"/>
        <v>520</v>
      </c>
      <c r="L603" s="7"/>
    </row>
    <row r="604" spans="1:12" x14ac:dyDescent="0.2">
      <c r="A604" s="2">
        <v>595</v>
      </c>
      <c r="B604" s="6">
        <v>5004000</v>
      </c>
      <c r="C604" s="7">
        <v>950.76</v>
      </c>
      <c r="D604" s="22">
        <f t="shared" si="81"/>
        <v>0.6003197442046363</v>
      </c>
      <c r="E604" s="22">
        <f t="shared" si="82"/>
        <v>0</v>
      </c>
      <c r="F604" s="23">
        <f t="shared" si="83"/>
        <v>570.76</v>
      </c>
      <c r="G604" s="23">
        <f t="shared" si="84"/>
        <v>0</v>
      </c>
      <c r="H604" s="24">
        <f t="shared" si="77"/>
        <v>3004000</v>
      </c>
      <c r="I604" s="6">
        <f t="shared" si="78"/>
        <v>0</v>
      </c>
      <c r="J604" s="6">
        <f t="shared" si="79"/>
        <v>2000000</v>
      </c>
      <c r="K604" s="7">
        <f t="shared" si="80"/>
        <v>380</v>
      </c>
      <c r="L604" s="7"/>
    </row>
    <row r="605" spans="1:12" x14ac:dyDescent="0.2">
      <c r="A605" s="2">
        <v>596</v>
      </c>
      <c r="B605" s="6">
        <v>40000000</v>
      </c>
      <c r="C605" s="7">
        <v>8000</v>
      </c>
      <c r="D605" s="22">
        <f t="shared" si="81"/>
        <v>0.2</v>
      </c>
      <c r="E605" s="22">
        <f t="shared" si="82"/>
        <v>0.75</v>
      </c>
      <c r="F605" s="23">
        <f t="shared" si="83"/>
        <v>1600</v>
      </c>
      <c r="G605" s="23">
        <f t="shared" si="84"/>
        <v>6000</v>
      </c>
      <c r="H605" s="24">
        <f t="shared" si="77"/>
        <v>8000000</v>
      </c>
      <c r="I605" s="6">
        <f t="shared" si="78"/>
        <v>30000000</v>
      </c>
      <c r="J605" s="6">
        <f t="shared" si="79"/>
        <v>2000000</v>
      </c>
      <c r="K605" s="7">
        <f t="shared" si="80"/>
        <v>400</v>
      </c>
      <c r="L605" s="7"/>
    </row>
    <row r="606" spans="1:12" x14ac:dyDescent="0.2">
      <c r="A606" s="2">
        <v>597</v>
      </c>
      <c r="B606" s="6">
        <v>19181000</v>
      </c>
      <c r="C606" s="7">
        <v>4411.63</v>
      </c>
      <c r="D606" s="22">
        <f t="shared" si="81"/>
        <v>0.41707940149105888</v>
      </c>
      <c r="E606" s="22">
        <f t="shared" si="82"/>
        <v>0.47865074813617642</v>
      </c>
      <c r="F606" s="23">
        <f t="shared" si="83"/>
        <v>1840.0000000000002</v>
      </c>
      <c r="G606" s="23">
        <f t="shared" si="84"/>
        <v>2111.63</v>
      </c>
      <c r="H606" s="24">
        <f t="shared" si="77"/>
        <v>8000000</v>
      </c>
      <c r="I606" s="6">
        <f t="shared" si="78"/>
        <v>9181000</v>
      </c>
      <c r="J606" s="6">
        <f t="shared" si="79"/>
        <v>2000000</v>
      </c>
      <c r="K606" s="7">
        <f t="shared" si="80"/>
        <v>460</v>
      </c>
      <c r="L606" s="7"/>
    </row>
    <row r="607" spans="1:12" x14ac:dyDescent="0.2">
      <c r="A607" s="2">
        <v>598</v>
      </c>
      <c r="B607" s="6">
        <v>1372000</v>
      </c>
      <c r="C607" s="7">
        <v>260.68</v>
      </c>
      <c r="D607" s="22">
        <f t="shared" si="81"/>
        <v>0</v>
      </c>
      <c r="E607" s="22">
        <f t="shared" si="82"/>
        <v>0</v>
      </c>
      <c r="F607" s="23">
        <f t="shared" si="83"/>
        <v>0</v>
      </c>
      <c r="G607" s="23">
        <f t="shared" si="84"/>
        <v>0</v>
      </c>
      <c r="H607" s="24">
        <f t="shared" si="77"/>
        <v>0</v>
      </c>
      <c r="I607" s="6">
        <f t="shared" si="78"/>
        <v>0</v>
      </c>
      <c r="J607" s="6">
        <f t="shared" si="79"/>
        <v>1372000</v>
      </c>
      <c r="K607" s="7">
        <f t="shared" si="80"/>
        <v>260.68</v>
      </c>
      <c r="L607" s="7"/>
    </row>
    <row r="608" spans="1:12" x14ac:dyDescent="0.2">
      <c r="A608" s="2">
        <v>599</v>
      </c>
      <c r="B608" s="6">
        <v>15252000</v>
      </c>
      <c r="C608" s="7">
        <v>3507.96</v>
      </c>
      <c r="D608" s="22">
        <f t="shared" si="81"/>
        <v>0.52452137424600054</v>
      </c>
      <c r="E608" s="22">
        <f t="shared" si="82"/>
        <v>0.34434828219249936</v>
      </c>
      <c r="F608" s="23">
        <f t="shared" si="83"/>
        <v>1840</v>
      </c>
      <c r="G608" s="23">
        <f t="shared" si="84"/>
        <v>1207.96</v>
      </c>
      <c r="H608" s="24">
        <f t="shared" si="77"/>
        <v>8000000</v>
      </c>
      <c r="I608" s="6">
        <f t="shared" si="78"/>
        <v>5252000</v>
      </c>
      <c r="J608" s="6">
        <f t="shared" si="79"/>
        <v>2000000</v>
      </c>
      <c r="K608" s="7">
        <f t="shared" si="80"/>
        <v>460</v>
      </c>
      <c r="L608" s="7"/>
    </row>
    <row r="609" spans="1:12" x14ac:dyDescent="0.2">
      <c r="A609" s="2">
        <v>600</v>
      </c>
      <c r="B609" s="6">
        <v>5953000</v>
      </c>
      <c r="C609" s="7">
        <v>714.36</v>
      </c>
      <c r="D609" s="22">
        <f t="shared" si="81"/>
        <v>0.66403494036620192</v>
      </c>
      <c r="E609" s="22">
        <f t="shared" si="82"/>
        <v>0</v>
      </c>
      <c r="F609" s="23">
        <f t="shared" si="83"/>
        <v>474.36</v>
      </c>
      <c r="G609" s="23">
        <f t="shared" si="84"/>
        <v>0</v>
      </c>
      <c r="H609" s="24">
        <f t="shared" si="77"/>
        <v>3953000</v>
      </c>
      <c r="I609" s="6">
        <f t="shared" si="78"/>
        <v>0</v>
      </c>
      <c r="J609" s="6">
        <f t="shared" si="79"/>
        <v>2000000</v>
      </c>
      <c r="K609" s="7">
        <f t="shared" si="80"/>
        <v>240</v>
      </c>
      <c r="L609" s="7"/>
    </row>
    <row r="610" spans="1:12" x14ac:dyDescent="0.2">
      <c r="A610" s="2">
        <v>601</v>
      </c>
      <c r="B610" s="6">
        <v>32354000</v>
      </c>
      <c r="C610" s="7">
        <v>4853.1000000000004</v>
      </c>
      <c r="D610" s="22">
        <f t="shared" si="81"/>
        <v>0.24726463497558263</v>
      </c>
      <c r="E610" s="22">
        <f t="shared" si="82"/>
        <v>0.69091920628052172</v>
      </c>
      <c r="F610" s="23">
        <f t="shared" si="83"/>
        <v>1200.0000000000002</v>
      </c>
      <c r="G610" s="23">
        <f t="shared" si="84"/>
        <v>3353.1000000000004</v>
      </c>
      <c r="H610" s="24">
        <f t="shared" si="77"/>
        <v>8000000</v>
      </c>
      <c r="I610" s="6">
        <f t="shared" si="78"/>
        <v>22354000</v>
      </c>
      <c r="J610" s="6">
        <f t="shared" si="79"/>
        <v>2000000</v>
      </c>
      <c r="K610" s="7">
        <f t="shared" si="80"/>
        <v>300</v>
      </c>
      <c r="L610" s="7"/>
    </row>
    <row r="611" spans="1:12" x14ac:dyDescent="0.2">
      <c r="A611" s="2">
        <v>602</v>
      </c>
      <c r="B611" s="6">
        <v>24563000</v>
      </c>
      <c r="C611" s="7">
        <v>5403.86</v>
      </c>
      <c r="D611" s="22">
        <f t="shared" si="81"/>
        <v>0.32569311566176767</v>
      </c>
      <c r="E611" s="22">
        <f t="shared" si="82"/>
        <v>0.59288360542279039</v>
      </c>
      <c r="F611" s="23">
        <f t="shared" si="83"/>
        <v>1759.9999999999998</v>
      </c>
      <c r="G611" s="23">
        <f t="shared" si="84"/>
        <v>3203.86</v>
      </c>
      <c r="H611" s="24">
        <f t="shared" si="77"/>
        <v>7999999.9999999991</v>
      </c>
      <c r="I611" s="6">
        <f t="shared" si="78"/>
        <v>14563000</v>
      </c>
      <c r="J611" s="6">
        <f t="shared" si="79"/>
        <v>2000000</v>
      </c>
      <c r="K611" s="7">
        <f t="shared" si="80"/>
        <v>440</v>
      </c>
      <c r="L611" s="7"/>
    </row>
    <row r="612" spans="1:12" x14ac:dyDescent="0.2">
      <c r="A612" s="2">
        <v>603</v>
      </c>
      <c r="B612" s="6">
        <v>8644000</v>
      </c>
      <c r="C612" s="7">
        <v>1210.1600000000001</v>
      </c>
      <c r="D612" s="22">
        <f t="shared" si="81"/>
        <v>0.7686256362795002</v>
      </c>
      <c r="E612" s="22">
        <f t="shared" si="82"/>
        <v>0</v>
      </c>
      <c r="F612" s="23">
        <f t="shared" si="83"/>
        <v>930.16000000000008</v>
      </c>
      <c r="G612" s="23">
        <f t="shared" si="84"/>
        <v>0</v>
      </c>
      <c r="H612" s="24">
        <f t="shared" si="77"/>
        <v>6644000</v>
      </c>
      <c r="I612" s="6">
        <f t="shared" si="78"/>
        <v>0</v>
      </c>
      <c r="J612" s="6">
        <f t="shared" si="79"/>
        <v>2000000</v>
      </c>
      <c r="K612" s="7">
        <f t="shared" si="80"/>
        <v>280</v>
      </c>
      <c r="L612" s="7"/>
    </row>
    <row r="613" spans="1:12" x14ac:dyDescent="0.2">
      <c r="A613" s="2">
        <v>604</v>
      </c>
      <c r="B613" s="6">
        <v>17264000</v>
      </c>
      <c r="C613" s="7">
        <v>3107.52</v>
      </c>
      <c r="D613" s="22">
        <f t="shared" si="81"/>
        <v>0.46339202965708992</v>
      </c>
      <c r="E613" s="22">
        <f t="shared" si="82"/>
        <v>0.42075996292863765</v>
      </c>
      <c r="F613" s="23">
        <f t="shared" si="83"/>
        <v>1440</v>
      </c>
      <c r="G613" s="23">
        <f t="shared" si="84"/>
        <v>1307.52</v>
      </c>
      <c r="H613" s="24">
        <f t="shared" si="77"/>
        <v>8000000</v>
      </c>
      <c r="I613" s="6">
        <f t="shared" si="78"/>
        <v>7264000</v>
      </c>
      <c r="J613" s="6">
        <f t="shared" si="79"/>
        <v>2000000</v>
      </c>
      <c r="K613" s="7">
        <f t="shared" si="80"/>
        <v>360</v>
      </c>
      <c r="L613" s="7"/>
    </row>
    <row r="614" spans="1:12" x14ac:dyDescent="0.2">
      <c r="A614" s="2">
        <v>605</v>
      </c>
      <c r="B614" s="6">
        <v>18733000</v>
      </c>
      <c r="C614" s="7">
        <v>3184.61</v>
      </c>
      <c r="D614" s="22">
        <f t="shared" si="81"/>
        <v>0.42705386216836599</v>
      </c>
      <c r="E614" s="22">
        <f t="shared" si="82"/>
        <v>0.46618267228954252</v>
      </c>
      <c r="F614" s="23">
        <f t="shared" si="83"/>
        <v>1360</v>
      </c>
      <c r="G614" s="23">
        <f t="shared" si="84"/>
        <v>1484.6100000000001</v>
      </c>
      <c r="H614" s="24">
        <f t="shared" si="77"/>
        <v>8000000</v>
      </c>
      <c r="I614" s="6">
        <f t="shared" si="78"/>
        <v>8733000</v>
      </c>
      <c r="J614" s="6">
        <f t="shared" si="79"/>
        <v>2000000</v>
      </c>
      <c r="K614" s="7">
        <f t="shared" si="80"/>
        <v>340</v>
      </c>
      <c r="L614" s="7"/>
    </row>
    <row r="615" spans="1:12" x14ac:dyDescent="0.2">
      <c r="A615" s="2">
        <v>606</v>
      </c>
      <c r="B615" s="6">
        <v>38038000</v>
      </c>
      <c r="C615" s="7">
        <v>10270.26</v>
      </c>
      <c r="D615" s="22">
        <f t="shared" si="81"/>
        <v>0.21031599978968399</v>
      </c>
      <c r="E615" s="22">
        <f t="shared" si="82"/>
        <v>0.73710500026289505</v>
      </c>
      <c r="F615" s="23">
        <f t="shared" si="83"/>
        <v>2160</v>
      </c>
      <c r="G615" s="23">
        <f t="shared" si="84"/>
        <v>7570.26</v>
      </c>
      <c r="H615" s="24">
        <f t="shared" si="77"/>
        <v>8000000</v>
      </c>
      <c r="I615" s="6">
        <f t="shared" si="78"/>
        <v>28038000.000000004</v>
      </c>
      <c r="J615" s="6">
        <f t="shared" si="79"/>
        <v>2000000</v>
      </c>
      <c r="K615" s="7">
        <f t="shared" si="80"/>
        <v>540</v>
      </c>
      <c r="L615" s="7"/>
    </row>
    <row r="616" spans="1:12" x14ac:dyDescent="0.2">
      <c r="A616" s="2">
        <v>607</v>
      </c>
      <c r="B616" s="6">
        <v>17641000</v>
      </c>
      <c r="C616" s="7">
        <v>4057.43</v>
      </c>
      <c r="D616" s="22">
        <f t="shared" si="81"/>
        <v>0.45348903123405704</v>
      </c>
      <c r="E616" s="22">
        <f t="shared" si="82"/>
        <v>0.43313871095742873</v>
      </c>
      <c r="F616" s="23">
        <f t="shared" si="83"/>
        <v>1840</v>
      </c>
      <c r="G616" s="23">
        <f t="shared" si="84"/>
        <v>1757.43</v>
      </c>
      <c r="H616" s="24">
        <f t="shared" si="77"/>
        <v>8000000</v>
      </c>
      <c r="I616" s="6">
        <f t="shared" si="78"/>
        <v>7641000</v>
      </c>
      <c r="J616" s="6">
        <f t="shared" si="79"/>
        <v>2000000</v>
      </c>
      <c r="K616" s="7">
        <f t="shared" si="80"/>
        <v>459.99999999999955</v>
      </c>
      <c r="L616" s="7"/>
    </row>
    <row r="617" spans="1:12" x14ac:dyDescent="0.2">
      <c r="A617" s="2">
        <v>608</v>
      </c>
      <c r="B617" s="6">
        <v>20873000</v>
      </c>
      <c r="C617" s="7">
        <v>6053.17</v>
      </c>
      <c r="D617" s="22">
        <f t="shared" si="81"/>
        <v>0.38327025343745508</v>
      </c>
      <c r="E617" s="22">
        <f t="shared" si="82"/>
        <v>0.52091218320318111</v>
      </c>
      <c r="F617" s="23">
        <f t="shared" si="83"/>
        <v>2320</v>
      </c>
      <c r="G617" s="23">
        <f t="shared" si="84"/>
        <v>3153.17</v>
      </c>
      <c r="H617" s="24">
        <f t="shared" si="77"/>
        <v>8000000</v>
      </c>
      <c r="I617" s="6">
        <f t="shared" si="78"/>
        <v>10873000</v>
      </c>
      <c r="J617" s="6">
        <f t="shared" si="79"/>
        <v>2000000</v>
      </c>
      <c r="K617" s="7">
        <f t="shared" si="80"/>
        <v>580</v>
      </c>
      <c r="L617" s="7"/>
    </row>
    <row r="618" spans="1:12" x14ac:dyDescent="0.2">
      <c r="A618" s="2">
        <v>609</v>
      </c>
      <c r="B618" s="6">
        <v>971000</v>
      </c>
      <c r="C618" s="7">
        <v>281.58999999999997</v>
      </c>
      <c r="D618" s="22">
        <f t="shared" si="81"/>
        <v>0</v>
      </c>
      <c r="E618" s="22">
        <f t="shared" si="82"/>
        <v>0</v>
      </c>
      <c r="F618" s="23">
        <f t="shared" si="83"/>
        <v>0</v>
      </c>
      <c r="G618" s="23">
        <f t="shared" si="84"/>
        <v>0</v>
      </c>
      <c r="H618" s="24">
        <f t="shared" si="77"/>
        <v>0</v>
      </c>
      <c r="I618" s="6">
        <f t="shared" si="78"/>
        <v>0</v>
      </c>
      <c r="J618" s="6">
        <f t="shared" si="79"/>
        <v>971000</v>
      </c>
      <c r="K618" s="7">
        <f t="shared" si="80"/>
        <v>281.58999999999997</v>
      </c>
      <c r="L618" s="7"/>
    </row>
    <row r="619" spans="1:12" x14ac:dyDescent="0.2">
      <c r="A619" s="2">
        <v>610</v>
      </c>
      <c r="B619" s="6">
        <v>19578000</v>
      </c>
      <c r="C619" s="7">
        <v>5286.06</v>
      </c>
      <c r="D619" s="22">
        <f t="shared" si="81"/>
        <v>0.40862192256614566</v>
      </c>
      <c r="E619" s="22">
        <f t="shared" si="82"/>
        <v>0.48922259679231789</v>
      </c>
      <c r="F619" s="23">
        <f t="shared" si="83"/>
        <v>2160</v>
      </c>
      <c r="G619" s="23">
        <f t="shared" si="84"/>
        <v>2586.06</v>
      </c>
      <c r="H619" s="24">
        <f t="shared" si="77"/>
        <v>8000000</v>
      </c>
      <c r="I619" s="6">
        <f t="shared" si="78"/>
        <v>9578000</v>
      </c>
      <c r="J619" s="6">
        <f t="shared" si="79"/>
        <v>2000000</v>
      </c>
      <c r="K619" s="7">
        <f t="shared" si="80"/>
        <v>540.00000000000091</v>
      </c>
      <c r="L619" s="7"/>
    </row>
    <row r="620" spans="1:12" x14ac:dyDescent="0.2">
      <c r="A620" s="2">
        <v>611</v>
      </c>
      <c r="B620" s="6">
        <v>39811000</v>
      </c>
      <c r="C620" s="7">
        <v>9554.64</v>
      </c>
      <c r="D620" s="22">
        <f t="shared" si="81"/>
        <v>0.2009494863228756</v>
      </c>
      <c r="E620" s="22">
        <f t="shared" si="82"/>
        <v>0.74881314209640548</v>
      </c>
      <c r="F620" s="23">
        <f t="shared" si="83"/>
        <v>1920</v>
      </c>
      <c r="G620" s="23">
        <f t="shared" si="84"/>
        <v>7154.6399999999994</v>
      </c>
      <c r="H620" s="24">
        <f t="shared" si="77"/>
        <v>8000000</v>
      </c>
      <c r="I620" s="6">
        <f t="shared" si="78"/>
        <v>29811000</v>
      </c>
      <c r="J620" s="6">
        <f t="shared" si="79"/>
        <v>2000000</v>
      </c>
      <c r="K620" s="7">
        <f t="shared" si="80"/>
        <v>480</v>
      </c>
      <c r="L620" s="7"/>
    </row>
    <row r="621" spans="1:12" x14ac:dyDescent="0.2">
      <c r="A621" s="2">
        <v>612</v>
      </c>
      <c r="B621" s="6">
        <v>2339000</v>
      </c>
      <c r="C621" s="7">
        <v>444.41</v>
      </c>
      <c r="D621" s="22">
        <f t="shared" si="81"/>
        <v>0.14493373236425822</v>
      </c>
      <c r="E621" s="22">
        <f t="shared" si="82"/>
        <v>0</v>
      </c>
      <c r="F621" s="23">
        <f t="shared" si="83"/>
        <v>64.41</v>
      </c>
      <c r="G621" s="23">
        <f t="shared" si="84"/>
        <v>0</v>
      </c>
      <c r="H621" s="24">
        <f t="shared" si="77"/>
        <v>338999.99999999994</v>
      </c>
      <c r="I621" s="6">
        <f t="shared" si="78"/>
        <v>0</v>
      </c>
      <c r="J621" s="6">
        <f t="shared" si="79"/>
        <v>2000000</v>
      </c>
      <c r="K621" s="7">
        <f t="shared" si="80"/>
        <v>380</v>
      </c>
      <c r="L621" s="7"/>
    </row>
    <row r="622" spans="1:12" x14ac:dyDescent="0.2">
      <c r="A622" s="2">
        <v>613</v>
      </c>
      <c r="B622" s="6">
        <v>40000000</v>
      </c>
      <c r="C622" s="7">
        <v>4800</v>
      </c>
      <c r="D622" s="22">
        <f t="shared" si="81"/>
        <v>0.2</v>
      </c>
      <c r="E622" s="22">
        <f t="shared" si="82"/>
        <v>0.75</v>
      </c>
      <c r="F622" s="23">
        <f t="shared" si="83"/>
        <v>960</v>
      </c>
      <c r="G622" s="23">
        <f t="shared" si="84"/>
        <v>3600</v>
      </c>
      <c r="H622" s="24">
        <f t="shared" si="77"/>
        <v>8000000</v>
      </c>
      <c r="I622" s="6">
        <f t="shared" si="78"/>
        <v>30000000</v>
      </c>
      <c r="J622" s="6">
        <f t="shared" si="79"/>
        <v>2000000</v>
      </c>
      <c r="K622" s="7">
        <f t="shared" si="80"/>
        <v>240</v>
      </c>
      <c r="L622" s="7"/>
    </row>
    <row r="623" spans="1:12" x14ac:dyDescent="0.2">
      <c r="A623" s="2">
        <v>614</v>
      </c>
      <c r="B623" s="6">
        <v>18951000</v>
      </c>
      <c r="C623" s="7">
        <v>3221.67</v>
      </c>
      <c r="D623" s="22">
        <f t="shared" si="81"/>
        <v>0.42214131180412645</v>
      </c>
      <c r="E623" s="22">
        <f t="shared" si="82"/>
        <v>0.47232336024484195</v>
      </c>
      <c r="F623" s="23">
        <f t="shared" si="83"/>
        <v>1360</v>
      </c>
      <c r="G623" s="23">
        <f t="shared" si="84"/>
        <v>1521.67</v>
      </c>
      <c r="H623" s="24">
        <f t="shared" si="77"/>
        <v>8000000</v>
      </c>
      <c r="I623" s="6">
        <f t="shared" si="78"/>
        <v>8951000</v>
      </c>
      <c r="J623" s="6">
        <f t="shared" si="79"/>
        <v>2000000</v>
      </c>
      <c r="K623" s="7">
        <f t="shared" si="80"/>
        <v>340</v>
      </c>
      <c r="L623" s="7"/>
    </row>
    <row r="624" spans="1:12" x14ac:dyDescent="0.2">
      <c r="A624" s="2">
        <v>615</v>
      </c>
      <c r="B624" s="6">
        <v>800000</v>
      </c>
      <c r="C624" s="7">
        <v>200</v>
      </c>
      <c r="D624" s="22">
        <f t="shared" si="81"/>
        <v>0</v>
      </c>
      <c r="E624" s="22">
        <f t="shared" si="82"/>
        <v>0</v>
      </c>
      <c r="F624" s="23">
        <f t="shared" si="83"/>
        <v>0</v>
      </c>
      <c r="G624" s="23">
        <f t="shared" si="84"/>
        <v>0</v>
      </c>
      <c r="H624" s="24">
        <f t="shared" si="77"/>
        <v>0</v>
      </c>
      <c r="I624" s="6">
        <f t="shared" si="78"/>
        <v>0</v>
      </c>
      <c r="J624" s="6">
        <f t="shared" si="79"/>
        <v>800000</v>
      </c>
      <c r="K624" s="7">
        <f t="shared" si="80"/>
        <v>200</v>
      </c>
      <c r="L624" s="7"/>
    </row>
    <row r="625" spans="1:12" x14ac:dyDescent="0.2">
      <c r="A625" s="2">
        <v>616</v>
      </c>
      <c r="B625" s="6">
        <v>3248000</v>
      </c>
      <c r="C625" s="7">
        <v>941.92</v>
      </c>
      <c r="D625" s="22">
        <f t="shared" si="81"/>
        <v>0.38423645320197042</v>
      </c>
      <c r="E625" s="22">
        <f t="shared" si="82"/>
        <v>0</v>
      </c>
      <c r="F625" s="23">
        <f t="shared" si="83"/>
        <v>361.91999999999996</v>
      </c>
      <c r="G625" s="23">
        <f t="shared" si="84"/>
        <v>0</v>
      </c>
      <c r="H625" s="24">
        <f t="shared" si="77"/>
        <v>1248000</v>
      </c>
      <c r="I625" s="6">
        <f t="shared" si="78"/>
        <v>0</v>
      </c>
      <c r="J625" s="6">
        <f t="shared" si="79"/>
        <v>2000000</v>
      </c>
      <c r="K625" s="7">
        <f t="shared" si="80"/>
        <v>580</v>
      </c>
      <c r="L625" s="7"/>
    </row>
    <row r="626" spans="1:12" x14ac:dyDescent="0.2">
      <c r="A626" s="2">
        <v>617</v>
      </c>
      <c r="B626" s="6">
        <v>22521000</v>
      </c>
      <c r="C626" s="7">
        <v>6756.3</v>
      </c>
      <c r="D626" s="22">
        <f t="shared" si="81"/>
        <v>0.3552240131432885</v>
      </c>
      <c r="E626" s="22">
        <f t="shared" si="82"/>
        <v>0.55596998357088934</v>
      </c>
      <c r="F626" s="23">
        <f t="shared" si="83"/>
        <v>2400</v>
      </c>
      <c r="G626" s="23">
        <f t="shared" si="84"/>
        <v>3756.2999999999997</v>
      </c>
      <c r="H626" s="24">
        <f t="shared" si="77"/>
        <v>8000000</v>
      </c>
      <c r="I626" s="6">
        <f t="shared" si="78"/>
        <v>12520999.999999998</v>
      </c>
      <c r="J626" s="6">
        <f t="shared" si="79"/>
        <v>2000000</v>
      </c>
      <c r="K626" s="7">
        <f t="shared" si="80"/>
        <v>600.00000000000091</v>
      </c>
      <c r="L626" s="7"/>
    </row>
    <row r="627" spans="1:12" x14ac:dyDescent="0.2">
      <c r="A627" s="2">
        <v>618</v>
      </c>
      <c r="B627" s="6">
        <v>800000</v>
      </c>
      <c r="C627" s="7">
        <v>112</v>
      </c>
      <c r="D627" s="22">
        <f t="shared" si="81"/>
        <v>0</v>
      </c>
      <c r="E627" s="22">
        <f t="shared" si="82"/>
        <v>0</v>
      </c>
      <c r="F627" s="23">
        <f t="shared" si="83"/>
        <v>0</v>
      </c>
      <c r="G627" s="23">
        <f t="shared" si="84"/>
        <v>0</v>
      </c>
      <c r="H627" s="24">
        <f t="shared" si="77"/>
        <v>0</v>
      </c>
      <c r="I627" s="6">
        <f t="shared" si="78"/>
        <v>0</v>
      </c>
      <c r="J627" s="6">
        <f t="shared" si="79"/>
        <v>800000</v>
      </c>
      <c r="K627" s="7">
        <f t="shared" si="80"/>
        <v>112</v>
      </c>
      <c r="L627" s="7"/>
    </row>
    <row r="628" spans="1:12" x14ac:dyDescent="0.2">
      <c r="A628" s="2">
        <v>619</v>
      </c>
      <c r="B628" s="6">
        <v>4996000</v>
      </c>
      <c r="C628" s="7">
        <v>1548.76</v>
      </c>
      <c r="D628" s="22">
        <f t="shared" si="81"/>
        <v>0.59967974379503608</v>
      </c>
      <c r="E628" s="22">
        <f t="shared" si="82"/>
        <v>0</v>
      </c>
      <c r="F628" s="23">
        <f t="shared" si="83"/>
        <v>928.7600000000001</v>
      </c>
      <c r="G628" s="23">
        <f t="shared" si="84"/>
        <v>0</v>
      </c>
      <c r="H628" s="24">
        <f t="shared" si="77"/>
        <v>2996000.0000000005</v>
      </c>
      <c r="I628" s="6">
        <f t="shared" si="78"/>
        <v>0</v>
      </c>
      <c r="J628" s="6">
        <f t="shared" si="79"/>
        <v>1999999.9999999995</v>
      </c>
      <c r="K628" s="7">
        <f t="shared" si="80"/>
        <v>619.99999999999989</v>
      </c>
      <c r="L628" s="7"/>
    </row>
    <row r="629" spans="1:12" x14ac:dyDescent="0.2">
      <c r="A629" s="2">
        <v>620</v>
      </c>
      <c r="B629" s="6">
        <v>800000</v>
      </c>
      <c r="C629" s="7">
        <v>232</v>
      </c>
      <c r="D629" s="22">
        <f t="shared" si="81"/>
        <v>0</v>
      </c>
      <c r="E629" s="22">
        <f t="shared" si="82"/>
        <v>0</v>
      </c>
      <c r="F629" s="23">
        <f t="shared" si="83"/>
        <v>0</v>
      </c>
      <c r="G629" s="23">
        <f t="shared" si="84"/>
        <v>0</v>
      </c>
      <c r="H629" s="24">
        <f t="shared" si="77"/>
        <v>0</v>
      </c>
      <c r="I629" s="6">
        <f t="shared" si="78"/>
        <v>0</v>
      </c>
      <c r="J629" s="6">
        <f t="shared" si="79"/>
        <v>800000</v>
      </c>
      <c r="K629" s="7">
        <f t="shared" si="80"/>
        <v>232</v>
      </c>
      <c r="L629" s="7"/>
    </row>
    <row r="630" spans="1:12" x14ac:dyDescent="0.2">
      <c r="A630" s="2">
        <v>621</v>
      </c>
      <c r="B630" s="6">
        <v>40000000</v>
      </c>
      <c r="C630" s="7">
        <v>6800</v>
      </c>
      <c r="D630" s="22">
        <f t="shared" si="81"/>
        <v>0.2</v>
      </c>
      <c r="E630" s="22">
        <f t="shared" si="82"/>
        <v>0.75</v>
      </c>
      <c r="F630" s="23">
        <f t="shared" si="83"/>
        <v>1360</v>
      </c>
      <c r="G630" s="23">
        <f t="shared" si="84"/>
        <v>5100</v>
      </c>
      <c r="H630" s="24">
        <f t="shared" si="77"/>
        <v>8000000</v>
      </c>
      <c r="I630" s="6">
        <f t="shared" si="78"/>
        <v>30000000</v>
      </c>
      <c r="J630" s="6">
        <f t="shared" si="79"/>
        <v>2000000</v>
      </c>
      <c r="K630" s="7">
        <f t="shared" si="80"/>
        <v>340</v>
      </c>
      <c r="L630" s="7"/>
    </row>
    <row r="631" spans="1:12" x14ac:dyDescent="0.2">
      <c r="A631" s="2">
        <v>622</v>
      </c>
      <c r="B631" s="6">
        <v>6320000</v>
      </c>
      <c r="C631" s="7">
        <v>1453.6</v>
      </c>
      <c r="D631" s="22">
        <f t="shared" si="81"/>
        <v>0.68354430379746833</v>
      </c>
      <c r="E631" s="22">
        <f t="shared" si="82"/>
        <v>0</v>
      </c>
      <c r="F631" s="23">
        <f t="shared" si="83"/>
        <v>993.59999999999991</v>
      </c>
      <c r="G631" s="23">
        <f t="shared" si="84"/>
        <v>0</v>
      </c>
      <c r="H631" s="24">
        <f t="shared" si="77"/>
        <v>4320000</v>
      </c>
      <c r="I631" s="6">
        <f t="shared" si="78"/>
        <v>0</v>
      </c>
      <c r="J631" s="6">
        <f t="shared" si="79"/>
        <v>2000000</v>
      </c>
      <c r="K631" s="7">
        <f t="shared" si="80"/>
        <v>460</v>
      </c>
      <c r="L631" s="7"/>
    </row>
    <row r="632" spans="1:12" x14ac:dyDescent="0.2">
      <c r="A632" s="2">
        <v>623</v>
      </c>
      <c r="B632" s="6">
        <v>800000</v>
      </c>
      <c r="C632" s="7">
        <v>168</v>
      </c>
      <c r="D632" s="22">
        <f t="shared" si="81"/>
        <v>0</v>
      </c>
      <c r="E632" s="22">
        <f t="shared" si="82"/>
        <v>0</v>
      </c>
      <c r="F632" s="23">
        <f t="shared" si="83"/>
        <v>0</v>
      </c>
      <c r="G632" s="23">
        <f t="shared" si="84"/>
        <v>0</v>
      </c>
      <c r="H632" s="24">
        <f t="shared" si="77"/>
        <v>0</v>
      </c>
      <c r="I632" s="6">
        <f t="shared" si="78"/>
        <v>0</v>
      </c>
      <c r="J632" s="6">
        <f t="shared" si="79"/>
        <v>800000</v>
      </c>
      <c r="K632" s="7">
        <f t="shared" si="80"/>
        <v>168</v>
      </c>
      <c r="L632" s="7"/>
    </row>
    <row r="633" spans="1:12" x14ac:dyDescent="0.2">
      <c r="A633" s="2">
        <v>624</v>
      </c>
      <c r="B633" s="6">
        <v>40000000</v>
      </c>
      <c r="C633" s="7">
        <v>7600</v>
      </c>
      <c r="D633" s="22">
        <f t="shared" si="81"/>
        <v>0.2</v>
      </c>
      <c r="E633" s="22">
        <f t="shared" si="82"/>
        <v>0.75</v>
      </c>
      <c r="F633" s="23">
        <f t="shared" si="83"/>
        <v>1520</v>
      </c>
      <c r="G633" s="23">
        <f t="shared" si="84"/>
        <v>5700</v>
      </c>
      <c r="H633" s="24">
        <f t="shared" si="77"/>
        <v>8000000</v>
      </c>
      <c r="I633" s="6">
        <f t="shared" si="78"/>
        <v>30000000</v>
      </c>
      <c r="J633" s="6">
        <f t="shared" si="79"/>
        <v>2000000</v>
      </c>
      <c r="K633" s="7">
        <f t="shared" si="80"/>
        <v>380</v>
      </c>
      <c r="L633" s="7"/>
    </row>
    <row r="634" spans="1:12" x14ac:dyDescent="0.2">
      <c r="A634" s="2">
        <v>625</v>
      </c>
      <c r="B634" s="6">
        <v>27352000</v>
      </c>
      <c r="C634" s="7">
        <v>3555.76</v>
      </c>
      <c r="D634" s="22">
        <f t="shared" si="81"/>
        <v>0.29248318221702252</v>
      </c>
      <c r="E634" s="22">
        <f t="shared" si="82"/>
        <v>0.63439602222872182</v>
      </c>
      <c r="F634" s="23">
        <f t="shared" si="83"/>
        <v>1040</v>
      </c>
      <c r="G634" s="23">
        <f t="shared" si="84"/>
        <v>2255.7600000000002</v>
      </c>
      <c r="H634" s="24">
        <f t="shared" si="77"/>
        <v>8000000</v>
      </c>
      <c r="I634" s="6">
        <f t="shared" si="78"/>
        <v>17352000</v>
      </c>
      <c r="J634" s="6">
        <f t="shared" si="79"/>
        <v>2000000</v>
      </c>
      <c r="K634" s="7">
        <f t="shared" si="80"/>
        <v>260</v>
      </c>
      <c r="L634" s="7"/>
    </row>
    <row r="635" spans="1:12" x14ac:dyDescent="0.2">
      <c r="A635" s="2">
        <v>626</v>
      </c>
      <c r="B635" s="6">
        <v>35746000</v>
      </c>
      <c r="C635" s="7">
        <v>8936.5</v>
      </c>
      <c r="D635" s="22">
        <f t="shared" si="81"/>
        <v>0.2238012644771443</v>
      </c>
      <c r="E635" s="22">
        <f t="shared" si="82"/>
        <v>0.72024841940356965</v>
      </c>
      <c r="F635" s="23">
        <f t="shared" si="83"/>
        <v>2000</v>
      </c>
      <c r="G635" s="23">
        <f t="shared" si="84"/>
        <v>6436.5</v>
      </c>
      <c r="H635" s="24">
        <f t="shared" si="77"/>
        <v>8000000</v>
      </c>
      <c r="I635" s="6">
        <f t="shared" si="78"/>
        <v>25746000</v>
      </c>
      <c r="J635" s="6">
        <f t="shared" si="79"/>
        <v>2000000</v>
      </c>
      <c r="K635" s="7">
        <f t="shared" si="80"/>
        <v>500</v>
      </c>
      <c r="L635" s="7"/>
    </row>
    <row r="636" spans="1:12" x14ac:dyDescent="0.2">
      <c r="A636" s="2">
        <v>627</v>
      </c>
      <c r="B636" s="6">
        <v>23457000</v>
      </c>
      <c r="C636" s="7">
        <v>6333.39</v>
      </c>
      <c r="D636" s="22">
        <f t="shared" si="81"/>
        <v>0.34104958008270453</v>
      </c>
      <c r="E636" s="22">
        <f t="shared" si="82"/>
        <v>0.5736880248966193</v>
      </c>
      <c r="F636" s="23">
        <f t="shared" si="83"/>
        <v>2160</v>
      </c>
      <c r="G636" s="23">
        <f t="shared" si="84"/>
        <v>3633.39</v>
      </c>
      <c r="H636" s="24">
        <f t="shared" si="77"/>
        <v>8000000</v>
      </c>
      <c r="I636" s="6">
        <f t="shared" si="78"/>
        <v>13456999.999999998</v>
      </c>
      <c r="J636" s="6">
        <f t="shared" si="79"/>
        <v>2000000</v>
      </c>
      <c r="K636" s="7">
        <f t="shared" si="80"/>
        <v>540.00000000000091</v>
      </c>
      <c r="L636" s="7"/>
    </row>
    <row r="637" spans="1:12" x14ac:dyDescent="0.2">
      <c r="A637" s="2">
        <v>628</v>
      </c>
      <c r="B637" s="6">
        <v>23203000</v>
      </c>
      <c r="C637" s="7">
        <v>6032.78</v>
      </c>
      <c r="D637" s="22">
        <f t="shared" si="81"/>
        <v>0.34478300219799163</v>
      </c>
      <c r="E637" s="22">
        <f t="shared" si="82"/>
        <v>0.56902124725251046</v>
      </c>
      <c r="F637" s="23">
        <f t="shared" si="83"/>
        <v>2080</v>
      </c>
      <c r="G637" s="23">
        <f t="shared" si="84"/>
        <v>3432.7799999999997</v>
      </c>
      <c r="H637" s="24">
        <f t="shared" si="77"/>
        <v>8000000</v>
      </c>
      <c r="I637" s="6">
        <f t="shared" si="78"/>
        <v>13203000</v>
      </c>
      <c r="J637" s="6">
        <f t="shared" si="79"/>
        <v>2000000</v>
      </c>
      <c r="K637" s="7">
        <f t="shared" si="80"/>
        <v>520</v>
      </c>
      <c r="L637" s="7"/>
    </row>
    <row r="638" spans="1:12" x14ac:dyDescent="0.2">
      <c r="A638" s="2">
        <v>629</v>
      </c>
      <c r="B638" s="6">
        <v>4586000</v>
      </c>
      <c r="C638" s="7">
        <v>1375.8</v>
      </c>
      <c r="D638" s="22">
        <f t="shared" si="81"/>
        <v>0.56389010030527698</v>
      </c>
      <c r="E638" s="22">
        <f t="shared" si="82"/>
        <v>0</v>
      </c>
      <c r="F638" s="23">
        <f t="shared" si="83"/>
        <v>775.80000000000007</v>
      </c>
      <c r="G638" s="23">
        <f t="shared" si="84"/>
        <v>0</v>
      </c>
      <c r="H638" s="24">
        <f t="shared" si="77"/>
        <v>2586000</v>
      </c>
      <c r="I638" s="6">
        <f t="shared" si="78"/>
        <v>0</v>
      </c>
      <c r="J638" s="6">
        <f t="shared" si="79"/>
        <v>2000000</v>
      </c>
      <c r="K638" s="7">
        <f t="shared" si="80"/>
        <v>599.99999999999989</v>
      </c>
      <c r="L638" s="7"/>
    </row>
    <row r="639" spans="1:12" x14ac:dyDescent="0.2">
      <c r="A639" s="2">
        <v>630</v>
      </c>
      <c r="B639" s="6">
        <v>27005000</v>
      </c>
      <c r="C639" s="7">
        <v>8101.5</v>
      </c>
      <c r="D639" s="22">
        <f t="shared" si="81"/>
        <v>0.29624143677096831</v>
      </c>
      <c r="E639" s="22">
        <f t="shared" si="82"/>
        <v>0.62969820403628962</v>
      </c>
      <c r="F639" s="23">
        <f t="shared" si="83"/>
        <v>2400</v>
      </c>
      <c r="G639" s="23">
        <f t="shared" si="84"/>
        <v>5101.5</v>
      </c>
      <c r="H639" s="24">
        <f t="shared" si="77"/>
        <v>7999999.9999999991</v>
      </c>
      <c r="I639" s="6">
        <f t="shared" si="78"/>
        <v>17005000</v>
      </c>
      <c r="J639" s="6">
        <f t="shared" si="79"/>
        <v>2000000</v>
      </c>
      <c r="K639" s="7">
        <f t="shared" si="80"/>
        <v>600</v>
      </c>
      <c r="L639" s="7"/>
    </row>
    <row r="640" spans="1:12" x14ac:dyDescent="0.2">
      <c r="A640" s="2">
        <v>631</v>
      </c>
      <c r="B640" s="6">
        <v>800000</v>
      </c>
      <c r="C640" s="7">
        <v>128</v>
      </c>
      <c r="D640" s="22">
        <f t="shared" si="81"/>
        <v>0</v>
      </c>
      <c r="E640" s="22">
        <f t="shared" si="82"/>
        <v>0</v>
      </c>
      <c r="F640" s="23">
        <f t="shared" si="83"/>
        <v>0</v>
      </c>
      <c r="G640" s="23">
        <f t="shared" si="84"/>
        <v>0</v>
      </c>
      <c r="H640" s="24">
        <f t="shared" si="77"/>
        <v>0</v>
      </c>
      <c r="I640" s="6">
        <f t="shared" si="78"/>
        <v>0</v>
      </c>
      <c r="J640" s="6">
        <f t="shared" si="79"/>
        <v>800000</v>
      </c>
      <c r="K640" s="7">
        <f t="shared" si="80"/>
        <v>128</v>
      </c>
      <c r="L640" s="7"/>
    </row>
    <row r="641" spans="1:12" x14ac:dyDescent="0.2">
      <c r="A641" s="2">
        <v>632</v>
      </c>
      <c r="B641" s="6">
        <v>2603000</v>
      </c>
      <c r="C641" s="7">
        <v>754.87</v>
      </c>
      <c r="D641" s="22">
        <f t="shared" si="81"/>
        <v>0.23165578179024202</v>
      </c>
      <c r="E641" s="22">
        <f t="shared" si="82"/>
        <v>0</v>
      </c>
      <c r="F641" s="23">
        <f t="shared" si="83"/>
        <v>174.87</v>
      </c>
      <c r="G641" s="23">
        <f t="shared" si="84"/>
        <v>0</v>
      </c>
      <c r="H641" s="24">
        <f t="shared" si="77"/>
        <v>603000</v>
      </c>
      <c r="I641" s="6">
        <f t="shared" si="78"/>
        <v>0</v>
      </c>
      <c r="J641" s="6">
        <f t="shared" si="79"/>
        <v>2000000</v>
      </c>
      <c r="K641" s="7">
        <f t="shared" si="80"/>
        <v>580</v>
      </c>
      <c r="L641" s="7"/>
    </row>
    <row r="642" spans="1:12" x14ac:dyDescent="0.2">
      <c r="A642" s="2">
        <v>633</v>
      </c>
      <c r="B642" s="6">
        <v>800000</v>
      </c>
      <c r="C642" s="7">
        <v>176</v>
      </c>
      <c r="D642" s="22">
        <f t="shared" si="81"/>
        <v>0</v>
      </c>
      <c r="E642" s="22">
        <f t="shared" si="82"/>
        <v>0</v>
      </c>
      <c r="F642" s="23">
        <f t="shared" si="83"/>
        <v>0</v>
      </c>
      <c r="G642" s="23">
        <f t="shared" si="84"/>
        <v>0</v>
      </c>
      <c r="H642" s="24">
        <f t="shared" si="77"/>
        <v>0</v>
      </c>
      <c r="I642" s="6">
        <f t="shared" si="78"/>
        <v>0</v>
      </c>
      <c r="J642" s="6">
        <f t="shared" si="79"/>
        <v>800000</v>
      </c>
      <c r="K642" s="7">
        <f t="shared" si="80"/>
        <v>176</v>
      </c>
      <c r="L642" s="7"/>
    </row>
    <row r="643" spans="1:12" x14ac:dyDescent="0.2">
      <c r="A643" s="2">
        <v>634</v>
      </c>
      <c r="B643" s="6">
        <v>6498000</v>
      </c>
      <c r="C643" s="7">
        <v>1234.6199999999999</v>
      </c>
      <c r="D643" s="22">
        <f t="shared" si="81"/>
        <v>0.69221298861188063</v>
      </c>
      <c r="E643" s="22">
        <f t="shared" si="82"/>
        <v>0</v>
      </c>
      <c r="F643" s="23">
        <f t="shared" si="83"/>
        <v>854.62</v>
      </c>
      <c r="G643" s="23">
        <f t="shared" si="84"/>
        <v>0</v>
      </c>
      <c r="H643" s="24">
        <f t="shared" si="77"/>
        <v>4498000</v>
      </c>
      <c r="I643" s="6">
        <f t="shared" si="78"/>
        <v>0</v>
      </c>
      <c r="J643" s="6">
        <f t="shared" si="79"/>
        <v>2000000</v>
      </c>
      <c r="K643" s="7">
        <f t="shared" si="80"/>
        <v>379.99999999999989</v>
      </c>
      <c r="L643" s="7"/>
    </row>
    <row r="644" spans="1:12" x14ac:dyDescent="0.2">
      <c r="A644" s="2">
        <v>635</v>
      </c>
      <c r="B644" s="6">
        <v>13740000</v>
      </c>
      <c r="C644" s="7">
        <v>3709.8</v>
      </c>
      <c r="D644" s="22">
        <f t="shared" si="81"/>
        <v>0.58224163027656473</v>
      </c>
      <c r="E644" s="22">
        <f t="shared" si="82"/>
        <v>0.27219796215429404</v>
      </c>
      <c r="F644" s="23">
        <f t="shared" si="83"/>
        <v>2160</v>
      </c>
      <c r="G644" s="23">
        <f t="shared" si="84"/>
        <v>1009.8000000000001</v>
      </c>
      <c r="H644" s="24">
        <f t="shared" si="77"/>
        <v>7999999.9999999991</v>
      </c>
      <c r="I644" s="6">
        <f t="shared" si="78"/>
        <v>3740000</v>
      </c>
      <c r="J644" s="6">
        <f t="shared" si="79"/>
        <v>2000000</v>
      </c>
      <c r="K644" s="7">
        <f t="shared" si="80"/>
        <v>540</v>
      </c>
      <c r="L644" s="7"/>
    </row>
    <row r="645" spans="1:12" x14ac:dyDescent="0.2">
      <c r="A645" s="2">
        <v>636</v>
      </c>
      <c r="B645" s="6">
        <v>4990000</v>
      </c>
      <c r="C645" s="7">
        <v>1147.7</v>
      </c>
      <c r="D645" s="22">
        <f t="shared" si="81"/>
        <v>0.59919839679358722</v>
      </c>
      <c r="E645" s="22">
        <f t="shared" si="82"/>
        <v>0</v>
      </c>
      <c r="F645" s="23">
        <f t="shared" si="83"/>
        <v>687.7</v>
      </c>
      <c r="G645" s="23">
        <f t="shared" si="84"/>
        <v>0</v>
      </c>
      <c r="H645" s="24">
        <f t="shared" si="77"/>
        <v>2990000</v>
      </c>
      <c r="I645" s="6">
        <f t="shared" si="78"/>
        <v>0</v>
      </c>
      <c r="J645" s="6">
        <f t="shared" si="79"/>
        <v>2000000</v>
      </c>
      <c r="K645" s="7">
        <f t="shared" si="80"/>
        <v>460</v>
      </c>
      <c r="L645" s="7"/>
    </row>
    <row r="646" spans="1:12" x14ac:dyDescent="0.2">
      <c r="A646" s="2">
        <v>637</v>
      </c>
      <c r="B646" s="6">
        <v>800000</v>
      </c>
      <c r="C646" s="7">
        <v>224</v>
      </c>
      <c r="D646" s="22">
        <f t="shared" si="81"/>
        <v>0</v>
      </c>
      <c r="E646" s="22">
        <f t="shared" si="82"/>
        <v>0</v>
      </c>
      <c r="F646" s="23">
        <f t="shared" si="83"/>
        <v>0</v>
      </c>
      <c r="G646" s="23">
        <f t="shared" si="84"/>
        <v>0</v>
      </c>
      <c r="H646" s="24">
        <f t="shared" si="77"/>
        <v>0</v>
      </c>
      <c r="I646" s="6">
        <f t="shared" si="78"/>
        <v>0</v>
      </c>
      <c r="J646" s="6">
        <f t="shared" si="79"/>
        <v>800000</v>
      </c>
      <c r="K646" s="7">
        <f t="shared" si="80"/>
        <v>224</v>
      </c>
      <c r="L646" s="7"/>
    </row>
    <row r="647" spans="1:12" x14ac:dyDescent="0.2">
      <c r="A647" s="2">
        <v>638</v>
      </c>
      <c r="B647" s="6">
        <v>40000000</v>
      </c>
      <c r="C647" s="7">
        <v>4800</v>
      </c>
      <c r="D647" s="22">
        <f t="shared" si="81"/>
        <v>0.2</v>
      </c>
      <c r="E647" s="22">
        <f t="shared" si="82"/>
        <v>0.75</v>
      </c>
      <c r="F647" s="23">
        <f t="shared" si="83"/>
        <v>960</v>
      </c>
      <c r="G647" s="23">
        <f t="shared" si="84"/>
        <v>3600</v>
      </c>
      <c r="H647" s="24">
        <f t="shared" si="77"/>
        <v>8000000</v>
      </c>
      <c r="I647" s="6">
        <f t="shared" si="78"/>
        <v>30000000</v>
      </c>
      <c r="J647" s="6">
        <f t="shared" si="79"/>
        <v>2000000</v>
      </c>
      <c r="K647" s="7">
        <f t="shared" si="80"/>
        <v>240</v>
      </c>
      <c r="L647" s="7"/>
    </row>
    <row r="648" spans="1:12" x14ac:dyDescent="0.2">
      <c r="A648" s="2">
        <v>639</v>
      </c>
      <c r="B648" s="6">
        <v>3867000</v>
      </c>
      <c r="C648" s="7">
        <v>734.73</v>
      </c>
      <c r="D648" s="22">
        <f t="shared" si="81"/>
        <v>0.48280320662011894</v>
      </c>
      <c r="E648" s="22">
        <f t="shared" si="82"/>
        <v>0</v>
      </c>
      <c r="F648" s="23">
        <f t="shared" si="83"/>
        <v>354.73</v>
      </c>
      <c r="G648" s="23">
        <f t="shared" si="84"/>
        <v>0</v>
      </c>
      <c r="H648" s="24">
        <f t="shared" si="77"/>
        <v>1867000</v>
      </c>
      <c r="I648" s="6">
        <f t="shared" si="78"/>
        <v>0</v>
      </c>
      <c r="J648" s="6">
        <f t="shared" si="79"/>
        <v>2000000</v>
      </c>
      <c r="K648" s="7">
        <f t="shared" si="80"/>
        <v>380</v>
      </c>
      <c r="L648" s="7"/>
    </row>
    <row r="649" spans="1:12" x14ac:dyDescent="0.2">
      <c r="A649" s="2">
        <v>640</v>
      </c>
      <c r="B649" s="6">
        <v>31286000</v>
      </c>
      <c r="C649" s="7">
        <v>5318.62</v>
      </c>
      <c r="D649" s="22">
        <f t="shared" si="81"/>
        <v>0.25570542734769547</v>
      </c>
      <c r="E649" s="22">
        <f t="shared" si="82"/>
        <v>0.68036821581538065</v>
      </c>
      <c r="F649" s="23">
        <f t="shared" si="83"/>
        <v>1360</v>
      </c>
      <c r="G649" s="23">
        <f t="shared" si="84"/>
        <v>3618.62</v>
      </c>
      <c r="H649" s="24">
        <f t="shared" si="77"/>
        <v>8000000</v>
      </c>
      <c r="I649" s="6">
        <f t="shared" si="78"/>
        <v>21286000</v>
      </c>
      <c r="J649" s="6">
        <f t="shared" si="79"/>
        <v>2000000</v>
      </c>
      <c r="K649" s="7">
        <f t="shared" si="80"/>
        <v>340</v>
      </c>
      <c r="L649" s="7"/>
    </row>
    <row r="650" spans="1:12" x14ac:dyDescent="0.2">
      <c r="A650" s="2">
        <v>641</v>
      </c>
      <c r="B650" s="6">
        <v>40000000</v>
      </c>
      <c r="C650" s="7">
        <v>10800</v>
      </c>
      <c r="D650" s="22">
        <f t="shared" si="81"/>
        <v>0.2</v>
      </c>
      <c r="E650" s="22">
        <f t="shared" si="82"/>
        <v>0.75</v>
      </c>
      <c r="F650" s="23">
        <f t="shared" si="83"/>
        <v>2160</v>
      </c>
      <c r="G650" s="23">
        <f t="shared" si="84"/>
        <v>8100</v>
      </c>
      <c r="H650" s="24">
        <f t="shared" ref="H650:H713" si="85">D650*B650</f>
        <v>8000000</v>
      </c>
      <c r="I650" s="6">
        <f t="shared" ref="I650:I713" si="86">E650*$B650</f>
        <v>30000000</v>
      </c>
      <c r="J650" s="6">
        <f t="shared" ref="J650:J713" si="87">B650-SUM(H650:I650)</f>
        <v>2000000</v>
      </c>
      <c r="K650" s="7">
        <f t="shared" ref="K650:K713" si="88">C650-SUM(F650:G650)</f>
        <v>540</v>
      </c>
      <c r="L650" s="7"/>
    </row>
    <row r="651" spans="1:12" x14ac:dyDescent="0.2">
      <c r="A651" s="2">
        <v>642</v>
      </c>
      <c r="B651" s="6">
        <v>15415000</v>
      </c>
      <c r="C651" s="7">
        <v>4470.3500000000004</v>
      </c>
      <c r="D651" s="22">
        <f t="shared" ref="D651:D714" si="89">MAX(0,MIN(8000000,B651-2000000))/B651</f>
        <v>0.5189750243269543</v>
      </c>
      <c r="E651" s="22">
        <f t="shared" ref="E651:E714" si="90">MAX(0,MIN(30000000,B651-10000000))/B651</f>
        <v>0.35128121959130715</v>
      </c>
      <c r="F651" s="23">
        <f t="shared" ref="F651:F714" si="91">+D651*$C651</f>
        <v>2320.0000000000005</v>
      </c>
      <c r="G651" s="23">
        <f t="shared" ref="G651:G714" si="92">+E651*$C651</f>
        <v>1570.3500000000001</v>
      </c>
      <c r="H651" s="24">
        <f t="shared" si="85"/>
        <v>8000000.0000000009</v>
      </c>
      <c r="I651" s="6">
        <f t="shared" si="86"/>
        <v>5415000</v>
      </c>
      <c r="J651" s="6">
        <f t="shared" si="87"/>
        <v>2000000</v>
      </c>
      <c r="K651" s="7">
        <f t="shared" si="88"/>
        <v>580</v>
      </c>
      <c r="L651" s="7"/>
    </row>
    <row r="652" spans="1:12" x14ac:dyDescent="0.2">
      <c r="A652" s="2">
        <v>643</v>
      </c>
      <c r="B652" s="6">
        <v>17692000</v>
      </c>
      <c r="C652" s="7">
        <v>5307.6</v>
      </c>
      <c r="D652" s="22">
        <f t="shared" si="89"/>
        <v>0.45218177707438389</v>
      </c>
      <c r="E652" s="22">
        <f t="shared" si="90"/>
        <v>0.43477277865702013</v>
      </c>
      <c r="F652" s="23">
        <f t="shared" si="91"/>
        <v>2400</v>
      </c>
      <c r="G652" s="23">
        <f t="shared" si="92"/>
        <v>2307.6000000000004</v>
      </c>
      <c r="H652" s="24">
        <f t="shared" si="85"/>
        <v>8000000</v>
      </c>
      <c r="I652" s="6">
        <f t="shared" si="86"/>
        <v>7692000</v>
      </c>
      <c r="J652" s="6">
        <f t="shared" si="87"/>
        <v>2000000</v>
      </c>
      <c r="K652" s="7">
        <f t="shared" si="88"/>
        <v>600</v>
      </c>
      <c r="L652" s="7"/>
    </row>
    <row r="653" spans="1:12" x14ac:dyDescent="0.2">
      <c r="A653" s="2">
        <v>644</v>
      </c>
      <c r="B653" s="6">
        <v>39859000</v>
      </c>
      <c r="C653" s="7">
        <v>10761.93</v>
      </c>
      <c r="D653" s="22">
        <f t="shared" si="89"/>
        <v>0.20070749391605408</v>
      </c>
      <c r="E653" s="22">
        <f t="shared" si="90"/>
        <v>0.74911563260493241</v>
      </c>
      <c r="F653" s="23">
        <f t="shared" si="91"/>
        <v>2160</v>
      </c>
      <c r="G653" s="23">
        <f t="shared" si="92"/>
        <v>8061.93</v>
      </c>
      <c r="H653" s="24">
        <f t="shared" si="85"/>
        <v>8000000</v>
      </c>
      <c r="I653" s="6">
        <f t="shared" si="86"/>
        <v>29859000</v>
      </c>
      <c r="J653" s="6">
        <f t="shared" si="87"/>
        <v>2000000</v>
      </c>
      <c r="K653" s="7">
        <f t="shared" si="88"/>
        <v>540</v>
      </c>
      <c r="L653" s="7"/>
    </row>
    <row r="654" spans="1:12" x14ac:dyDescent="0.2">
      <c r="A654" s="2">
        <v>645</v>
      </c>
      <c r="B654" s="6">
        <v>800000</v>
      </c>
      <c r="C654" s="7">
        <v>104</v>
      </c>
      <c r="D654" s="22">
        <f t="shared" si="89"/>
        <v>0</v>
      </c>
      <c r="E654" s="22">
        <f t="shared" si="90"/>
        <v>0</v>
      </c>
      <c r="F654" s="23">
        <f t="shared" si="91"/>
        <v>0</v>
      </c>
      <c r="G654" s="23">
        <f t="shared" si="92"/>
        <v>0</v>
      </c>
      <c r="H654" s="24">
        <f t="shared" si="85"/>
        <v>0</v>
      </c>
      <c r="I654" s="6">
        <f t="shared" si="86"/>
        <v>0</v>
      </c>
      <c r="J654" s="6">
        <f t="shared" si="87"/>
        <v>800000</v>
      </c>
      <c r="K654" s="7">
        <f t="shared" si="88"/>
        <v>104</v>
      </c>
      <c r="L654" s="7"/>
    </row>
    <row r="655" spans="1:12" x14ac:dyDescent="0.2">
      <c r="A655" s="2">
        <v>646</v>
      </c>
      <c r="B655" s="6">
        <v>8263000</v>
      </c>
      <c r="C655" s="7">
        <v>1074.19</v>
      </c>
      <c r="D655" s="22">
        <f t="shared" si="89"/>
        <v>0.75795715841703981</v>
      </c>
      <c r="E655" s="22">
        <f t="shared" si="90"/>
        <v>0</v>
      </c>
      <c r="F655" s="23">
        <f t="shared" si="91"/>
        <v>814.19</v>
      </c>
      <c r="G655" s="23">
        <f t="shared" si="92"/>
        <v>0</v>
      </c>
      <c r="H655" s="24">
        <f t="shared" si="85"/>
        <v>6263000</v>
      </c>
      <c r="I655" s="6">
        <f t="shared" si="86"/>
        <v>0</v>
      </c>
      <c r="J655" s="6">
        <f t="shared" si="87"/>
        <v>2000000</v>
      </c>
      <c r="K655" s="7">
        <f t="shared" si="88"/>
        <v>260</v>
      </c>
      <c r="L655" s="7"/>
    </row>
    <row r="656" spans="1:12" x14ac:dyDescent="0.2">
      <c r="A656" s="2">
        <v>647</v>
      </c>
      <c r="B656" s="6">
        <v>800000</v>
      </c>
      <c r="C656" s="7">
        <v>184</v>
      </c>
      <c r="D656" s="22">
        <f t="shared" si="89"/>
        <v>0</v>
      </c>
      <c r="E656" s="22">
        <f t="shared" si="90"/>
        <v>0</v>
      </c>
      <c r="F656" s="23">
        <f t="shared" si="91"/>
        <v>0</v>
      </c>
      <c r="G656" s="23">
        <f t="shared" si="92"/>
        <v>0</v>
      </c>
      <c r="H656" s="24">
        <f t="shared" si="85"/>
        <v>0</v>
      </c>
      <c r="I656" s="6">
        <f t="shared" si="86"/>
        <v>0</v>
      </c>
      <c r="J656" s="6">
        <f t="shared" si="87"/>
        <v>800000</v>
      </c>
      <c r="K656" s="7">
        <f t="shared" si="88"/>
        <v>184</v>
      </c>
      <c r="L656" s="7"/>
    </row>
    <row r="657" spans="1:12" x14ac:dyDescent="0.2">
      <c r="A657" s="2">
        <v>648</v>
      </c>
      <c r="B657" s="6">
        <v>1135000</v>
      </c>
      <c r="C657" s="7">
        <v>136.19999999999999</v>
      </c>
      <c r="D657" s="22">
        <f t="shared" si="89"/>
        <v>0</v>
      </c>
      <c r="E657" s="22">
        <f t="shared" si="90"/>
        <v>0</v>
      </c>
      <c r="F657" s="23">
        <f t="shared" si="91"/>
        <v>0</v>
      </c>
      <c r="G657" s="23">
        <f t="shared" si="92"/>
        <v>0</v>
      </c>
      <c r="H657" s="24">
        <f t="shared" si="85"/>
        <v>0</v>
      </c>
      <c r="I657" s="6">
        <f t="shared" si="86"/>
        <v>0</v>
      </c>
      <c r="J657" s="6">
        <f t="shared" si="87"/>
        <v>1135000</v>
      </c>
      <c r="K657" s="7">
        <f t="shared" si="88"/>
        <v>136.19999999999999</v>
      </c>
      <c r="L657" s="7"/>
    </row>
    <row r="658" spans="1:12" x14ac:dyDescent="0.2">
      <c r="A658" s="2">
        <v>649</v>
      </c>
      <c r="B658" s="6">
        <v>7106000</v>
      </c>
      <c r="C658" s="7">
        <v>1279.08</v>
      </c>
      <c r="D658" s="22">
        <f t="shared" si="89"/>
        <v>0.71854770616380526</v>
      </c>
      <c r="E658" s="22">
        <f t="shared" si="90"/>
        <v>0</v>
      </c>
      <c r="F658" s="23">
        <f t="shared" si="91"/>
        <v>919.07999999999993</v>
      </c>
      <c r="G658" s="23">
        <f t="shared" si="92"/>
        <v>0</v>
      </c>
      <c r="H658" s="24">
        <f t="shared" si="85"/>
        <v>5106000</v>
      </c>
      <c r="I658" s="6">
        <f t="shared" si="86"/>
        <v>0</v>
      </c>
      <c r="J658" s="6">
        <f t="shared" si="87"/>
        <v>2000000</v>
      </c>
      <c r="K658" s="7">
        <f t="shared" si="88"/>
        <v>360</v>
      </c>
      <c r="L658" s="7"/>
    </row>
    <row r="659" spans="1:12" x14ac:dyDescent="0.2">
      <c r="A659" s="2">
        <v>650</v>
      </c>
      <c r="B659" s="6">
        <v>19691000</v>
      </c>
      <c r="C659" s="7">
        <v>4922.75</v>
      </c>
      <c r="D659" s="22">
        <f t="shared" si="89"/>
        <v>0.40627697933065865</v>
      </c>
      <c r="E659" s="22">
        <f t="shared" si="90"/>
        <v>0.49215377583667663</v>
      </c>
      <c r="F659" s="23">
        <f t="shared" si="91"/>
        <v>1999.9999999999998</v>
      </c>
      <c r="G659" s="23">
        <f t="shared" si="92"/>
        <v>2422.75</v>
      </c>
      <c r="H659" s="24">
        <f t="shared" si="85"/>
        <v>7999999.9999999991</v>
      </c>
      <c r="I659" s="6">
        <f t="shared" si="86"/>
        <v>9691000</v>
      </c>
      <c r="J659" s="6">
        <f t="shared" si="87"/>
        <v>2000000</v>
      </c>
      <c r="K659" s="7">
        <f t="shared" si="88"/>
        <v>500</v>
      </c>
      <c r="L659" s="7"/>
    </row>
    <row r="660" spans="1:12" x14ac:dyDescent="0.2">
      <c r="A660" s="2">
        <v>651</v>
      </c>
      <c r="B660" s="6">
        <v>7496000</v>
      </c>
      <c r="C660" s="7">
        <v>2098.88</v>
      </c>
      <c r="D660" s="22">
        <f t="shared" si="89"/>
        <v>0.73319103521878337</v>
      </c>
      <c r="E660" s="22">
        <f t="shared" si="90"/>
        <v>0</v>
      </c>
      <c r="F660" s="23">
        <f t="shared" si="91"/>
        <v>1538.88</v>
      </c>
      <c r="G660" s="23">
        <f t="shared" si="92"/>
        <v>0</v>
      </c>
      <c r="H660" s="24">
        <f t="shared" si="85"/>
        <v>5496000</v>
      </c>
      <c r="I660" s="6">
        <f t="shared" si="86"/>
        <v>0</v>
      </c>
      <c r="J660" s="6">
        <f t="shared" si="87"/>
        <v>2000000</v>
      </c>
      <c r="K660" s="7">
        <f t="shared" si="88"/>
        <v>560</v>
      </c>
      <c r="L660" s="7"/>
    </row>
    <row r="661" spans="1:12" x14ac:dyDescent="0.2">
      <c r="A661" s="2">
        <v>652</v>
      </c>
      <c r="B661" s="6">
        <v>24714000</v>
      </c>
      <c r="C661" s="7">
        <v>6672.78</v>
      </c>
      <c r="D661" s="22">
        <f t="shared" si="89"/>
        <v>0.32370316419843004</v>
      </c>
      <c r="E661" s="22">
        <f t="shared" si="90"/>
        <v>0.59537104475196245</v>
      </c>
      <c r="F661" s="23">
        <f t="shared" si="91"/>
        <v>2160</v>
      </c>
      <c r="G661" s="23">
        <f t="shared" si="92"/>
        <v>3972.7799999999997</v>
      </c>
      <c r="H661" s="24">
        <f t="shared" si="85"/>
        <v>8000000</v>
      </c>
      <c r="I661" s="6">
        <f t="shared" si="86"/>
        <v>14714000</v>
      </c>
      <c r="J661" s="6">
        <f t="shared" si="87"/>
        <v>2000000</v>
      </c>
      <c r="K661" s="7">
        <f t="shared" si="88"/>
        <v>540</v>
      </c>
      <c r="L661" s="7"/>
    </row>
    <row r="662" spans="1:12" x14ac:dyDescent="0.2">
      <c r="A662" s="2">
        <v>653</v>
      </c>
      <c r="B662" s="6">
        <v>38485000</v>
      </c>
      <c r="C662" s="7">
        <v>7697</v>
      </c>
      <c r="D662" s="22">
        <f t="shared" si="89"/>
        <v>0.20787319734961673</v>
      </c>
      <c r="E662" s="22">
        <f t="shared" si="90"/>
        <v>0.74015850331297905</v>
      </c>
      <c r="F662" s="23">
        <f t="shared" si="91"/>
        <v>1600</v>
      </c>
      <c r="G662" s="23">
        <f t="shared" si="92"/>
        <v>5697</v>
      </c>
      <c r="H662" s="24">
        <f t="shared" si="85"/>
        <v>8000000</v>
      </c>
      <c r="I662" s="6">
        <f t="shared" si="86"/>
        <v>28485000</v>
      </c>
      <c r="J662" s="6">
        <f t="shared" si="87"/>
        <v>2000000</v>
      </c>
      <c r="K662" s="7">
        <f t="shared" si="88"/>
        <v>400</v>
      </c>
      <c r="L662" s="7"/>
    </row>
    <row r="663" spans="1:12" x14ac:dyDescent="0.2">
      <c r="A663" s="2">
        <v>654</v>
      </c>
      <c r="B663" s="6">
        <v>1313000</v>
      </c>
      <c r="C663" s="7">
        <v>249.47</v>
      </c>
      <c r="D663" s="22">
        <f t="shared" si="89"/>
        <v>0</v>
      </c>
      <c r="E663" s="22">
        <f t="shared" si="90"/>
        <v>0</v>
      </c>
      <c r="F663" s="23">
        <f t="shared" si="91"/>
        <v>0</v>
      </c>
      <c r="G663" s="23">
        <f t="shared" si="92"/>
        <v>0</v>
      </c>
      <c r="H663" s="24">
        <f t="shared" si="85"/>
        <v>0</v>
      </c>
      <c r="I663" s="6">
        <f t="shared" si="86"/>
        <v>0</v>
      </c>
      <c r="J663" s="6">
        <f t="shared" si="87"/>
        <v>1313000</v>
      </c>
      <c r="K663" s="7">
        <f t="shared" si="88"/>
        <v>249.47</v>
      </c>
      <c r="L663" s="7"/>
    </row>
    <row r="664" spans="1:12" x14ac:dyDescent="0.2">
      <c r="A664" s="2">
        <v>655</v>
      </c>
      <c r="B664" s="6">
        <v>15484000</v>
      </c>
      <c r="C664" s="7">
        <v>4645.2</v>
      </c>
      <c r="D664" s="22">
        <f t="shared" si="89"/>
        <v>0.51666236114699049</v>
      </c>
      <c r="E664" s="22">
        <f t="shared" si="90"/>
        <v>0.35417204856626194</v>
      </c>
      <c r="F664" s="23">
        <f t="shared" si="91"/>
        <v>2400</v>
      </c>
      <c r="G664" s="23">
        <f t="shared" si="92"/>
        <v>1645.1999999999998</v>
      </c>
      <c r="H664" s="24">
        <f t="shared" si="85"/>
        <v>8000000.0000000009</v>
      </c>
      <c r="I664" s="6">
        <f t="shared" si="86"/>
        <v>5484000</v>
      </c>
      <c r="J664" s="6">
        <f t="shared" si="87"/>
        <v>2000000</v>
      </c>
      <c r="K664" s="7">
        <f t="shared" si="88"/>
        <v>600</v>
      </c>
      <c r="L664" s="7"/>
    </row>
    <row r="665" spans="1:12" x14ac:dyDescent="0.2">
      <c r="A665" s="2">
        <v>656</v>
      </c>
      <c r="B665" s="6">
        <v>800000</v>
      </c>
      <c r="C665" s="7">
        <v>144</v>
      </c>
      <c r="D665" s="22">
        <f t="shared" si="89"/>
        <v>0</v>
      </c>
      <c r="E665" s="22">
        <f t="shared" si="90"/>
        <v>0</v>
      </c>
      <c r="F665" s="23">
        <f t="shared" si="91"/>
        <v>0</v>
      </c>
      <c r="G665" s="23">
        <f t="shared" si="92"/>
        <v>0</v>
      </c>
      <c r="H665" s="24">
        <f t="shared" si="85"/>
        <v>0</v>
      </c>
      <c r="I665" s="6">
        <f t="shared" si="86"/>
        <v>0</v>
      </c>
      <c r="J665" s="6">
        <f t="shared" si="87"/>
        <v>800000</v>
      </c>
      <c r="K665" s="7">
        <f t="shared" si="88"/>
        <v>144</v>
      </c>
      <c r="L665" s="7"/>
    </row>
    <row r="666" spans="1:12" x14ac:dyDescent="0.2">
      <c r="A666" s="2">
        <v>657</v>
      </c>
      <c r="B666" s="6">
        <v>4580000</v>
      </c>
      <c r="C666" s="7">
        <v>961.8</v>
      </c>
      <c r="D666" s="22">
        <f t="shared" si="89"/>
        <v>0.5633187772925764</v>
      </c>
      <c r="E666" s="22">
        <f t="shared" si="90"/>
        <v>0</v>
      </c>
      <c r="F666" s="23">
        <f t="shared" si="91"/>
        <v>541.79999999999995</v>
      </c>
      <c r="G666" s="23">
        <f t="shared" si="92"/>
        <v>0</v>
      </c>
      <c r="H666" s="24">
        <f t="shared" si="85"/>
        <v>2580000</v>
      </c>
      <c r="I666" s="6">
        <f t="shared" si="86"/>
        <v>0</v>
      </c>
      <c r="J666" s="6">
        <f t="shared" si="87"/>
        <v>2000000</v>
      </c>
      <c r="K666" s="7">
        <f t="shared" si="88"/>
        <v>420</v>
      </c>
      <c r="L666" s="7"/>
    </row>
    <row r="667" spans="1:12" x14ac:dyDescent="0.2">
      <c r="A667" s="2">
        <v>658</v>
      </c>
      <c r="B667" s="6">
        <v>2757000</v>
      </c>
      <c r="C667" s="7">
        <v>661.68</v>
      </c>
      <c r="D667" s="22">
        <f t="shared" si="89"/>
        <v>0.27457381211461734</v>
      </c>
      <c r="E667" s="22">
        <f t="shared" si="90"/>
        <v>0</v>
      </c>
      <c r="F667" s="23">
        <f t="shared" si="91"/>
        <v>181.67999999999998</v>
      </c>
      <c r="G667" s="23">
        <f t="shared" si="92"/>
        <v>0</v>
      </c>
      <c r="H667" s="24">
        <f t="shared" si="85"/>
        <v>757000</v>
      </c>
      <c r="I667" s="6">
        <f t="shared" si="86"/>
        <v>0</v>
      </c>
      <c r="J667" s="6">
        <f t="shared" si="87"/>
        <v>2000000</v>
      </c>
      <c r="K667" s="7">
        <f t="shared" si="88"/>
        <v>480</v>
      </c>
      <c r="L667" s="7"/>
    </row>
    <row r="668" spans="1:12" x14ac:dyDescent="0.2">
      <c r="A668" s="2">
        <v>659</v>
      </c>
      <c r="B668" s="6">
        <v>14765000</v>
      </c>
      <c r="C668" s="7">
        <v>1919.45</v>
      </c>
      <c r="D668" s="22">
        <f t="shared" si="89"/>
        <v>0.54182187605824583</v>
      </c>
      <c r="E668" s="22">
        <f t="shared" si="90"/>
        <v>0.32272265492719271</v>
      </c>
      <c r="F668" s="23">
        <f t="shared" si="91"/>
        <v>1040</v>
      </c>
      <c r="G668" s="23">
        <f t="shared" si="92"/>
        <v>619.45000000000005</v>
      </c>
      <c r="H668" s="24">
        <f t="shared" si="85"/>
        <v>8000000</v>
      </c>
      <c r="I668" s="6">
        <f t="shared" si="86"/>
        <v>4765000</v>
      </c>
      <c r="J668" s="6">
        <f t="shared" si="87"/>
        <v>2000000</v>
      </c>
      <c r="K668" s="7">
        <f t="shared" si="88"/>
        <v>260</v>
      </c>
      <c r="L668" s="7"/>
    </row>
    <row r="669" spans="1:12" x14ac:dyDescent="0.2">
      <c r="A669" s="2">
        <v>660</v>
      </c>
      <c r="B669" s="6">
        <v>11987000</v>
      </c>
      <c r="C669" s="7">
        <v>2757.01</v>
      </c>
      <c r="D669" s="22">
        <f t="shared" si="89"/>
        <v>0.66738967214482359</v>
      </c>
      <c r="E669" s="22">
        <f t="shared" si="90"/>
        <v>0.16576290981897054</v>
      </c>
      <c r="F669" s="23">
        <f t="shared" si="91"/>
        <v>1840.0000000000002</v>
      </c>
      <c r="G669" s="23">
        <f t="shared" si="92"/>
        <v>457.01</v>
      </c>
      <c r="H669" s="24">
        <f t="shared" si="85"/>
        <v>8000000</v>
      </c>
      <c r="I669" s="6">
        <f t="shared" si="86"/>
        <v>1987000</v>
      </c>
      <c r="J669" s="6">
        <f t="shared" si="87"/>
        <v>2000000</v>
      </c>
      <c r="K669" s="7">
        <f t="shared" si="88"/>
        <v>460</v>
      </c>
      <c r="L669" s="7"/>
    </row>
    <row r="670" spans="1:12" x14ac:dyDescent="0.2">
      <c r="A670" s="2">
        <v>661</v>
      </c>
      <c r="B670" s="6">
        <v>40000000</v>
      </c>
      <c r="C670" s="7">
        <v>6000</v>
      </c>
      <c r="D670" s="22">
        <f t="shared" si="89"/>
        <v>0.2</v>
      </c>
      <c r="E670" s="22">
        <f t="shared" si="90"/>
        <v>0.75</v>
      </c>
      <c r="F670" s="23">
        <f t="shared" si="91"/>
        <v>1200</v>
      </c>
      <c r="G670" s="23">
        <f t="shared" si="92"/>
        <v>4500</v>
      </c>
      <c r="H670" s="24">
        <f t="shared" si="85"/>
        <v>8000000</v>
      </c>
      <c r="I670" s="6">
        <f t="shared" si="86"/>
        <v>30000000</v>
      </c>
      <c r="J670" s="6">
        <f t="shared" si="87"/>
        <v>2000000</v>
      </c>
      <c r="K670" s="7">
        <f t="shared" si="88"/>
        <v>300</v>
      </c>
      <c r="L670" s="7"/>
    </row>
    <row r="671" spans="1:12" x14ac:dyDescent="0.2">
      <c r="A671" s="2">
        <v>662</v>
      </c>
      <c r="B671" s="6">
        <v>800000</v>
      </c>
      <c r="C671" s="7">
        <v>224</v>
      </c>
      <c r="D671" s="22">
        <f t="shared" si="89"/>
        <v>0</v>
      </c>
      <c r="E671" s="22">
        <f t="shared" si="90"/>
        <v>0</v>
      </c>
      <c r="F671" s="23">
        <f t="shared" si="91"/>
        <v>0</v>
      </c>
      <c r="G671" s="23">
        <f t="shared" si="92"/>
        <v>0</v>
      </c>
      <c r="H671" s="24">
        <f t="shared" si="85"/>
        <v>0</v>
      </c>
      <c r="I671" s="6">
        <f t="shared" si="86"/>
        <v>0</v>
      </c>
      <c r="J671" s="6">
        <f t="shared" si="87"/>
        <v>800000</v>
      </c>
      <c r="K671" s="7">
        <f t="shared" si="88"/>
        <v>224</v>
      </c>
      <c r="L671" s="7"/>
    </row>
    <row r="672" spans="1:12" x14ac:dyDescent="0.2">
      <c r="A672" s="2">
        <v>663</v>
      </c>
      <c r="B672" s="6">
        <v>5437000</v>
      </c>
      <c r="C672" s="7">
        <v>761.18</v>
      </c>
      <c r="D672" s="22">
        <f t="shared" si="89"/>
        <v>0.63215008276623141</v>
      </c>
      <c r="E672" s="22">
        <f t="shared" si="90"/>
        <v>0</v>
      </c>
      <c r="F672" s="23">
        <f t="shared" si="91"/>
        <v>481.18</v>
      </c>
      <c r="G672" s="23">
        <f t="shared" si="92"/>
        <v>0</v>
      </c>
      <c r="H672" s="24">
        <f t="shared" si="85"/>
        <v>3437000</v>
      </c>
      <c r="I672" s="6">
        <f t="shared" si="86"/>
        <v>0</v>
      </c>
      <c r="J672" s="6">
        <f t="shared" si="87"/>
        <v>2000000</v>
      </c>
      <c r="K672" s="7">
        <f t="shared" si="88"/>
        <v>279.99999999999994</v>
      </c>
      <c r="L672" s="7"/>
    </row>
    <row r="673" spans="1:12" x14ac:dyDescent="0.2">
      <c r="A673" s="2">
        <v>664</v>
      </c>
      <c r="B673" s="6">
        <v>5227000</v>
      </c>
      <c r="C673" s="7">
        <v>940.86</v>
      </c>
      <c r="D673" s="22">
        <f t="shared" si="89"/>
        <v>0.61737134111344938</v>
      </c>
      <c r="E673" s="22">
        <f t="shared" si="90"/>
        <v>0</v>
      </c>
      <c r="F673" s="23">
        <f t="shared" si="91"/>
        <v>580.86</v>
      </c>
      <c r="G673" s="23">
        <f t="shared" si="92"/>
        <v>0</v>
      </c>
      <c r="H673" s="24">
        <f t="shared" si="85"/>
        <v>3227000</v>
      </c>
      <c r="I673" s="6">
        <f t="shared" si="86"/>
        <v>0</v>
      </c>
      <c r="J673" s="6">
        <f t="shared" si="87"/>
        <v>2000000</v>
      </c>
      <c r="K673" s="7">
        <f t="shared" si="88"/>
        <v>360</v>
      </c>
      <c r="L673" s="7"/>
    </row>
    <row r="674" spans="1:12" x14ac:dyDescent="0.2">
      <c r="A674" s="2">
        <v>665</v>
      </c>
      <c r="B674" s="6">
        <v>26417000</v>
      </c>
      <c r="C674" s="7">
        <v>6340.08</v>
      </c>
      <c r="D674" s="22">
        <f t="shared" si="89"/>
        <v>0.30283529545368515</v>
      </c>
      <c r="E674" s="22">
        <f t="shared" si="90"/>
        <v>0.62145588068289359</v>
      </c>
      <c r="F674" s="23">
        <f t="shared" si="91"/>
        <v>1920.0000000000002</v>
      </c>
      <c r="G674" s="23">
        <f t="shared" si="92"/>
        <v>3940.08</v>
      </c>
      <c r="H674" s="24">
        <f t="shared" si="85"/>
        <v>8000000.0000000009</v>
      </c>
      <c r="I674" s="6">
        <f t="shared" si="86"/>
        <v>16417000</v>
      </c>
      <c r="J674" s="6">
        <f t="shared" si="87"/>
        <v>2000000</v>
      </c>
      <c r="K674" s="7">
        <f t="shared" si="88"/>
        <v>480</v>
      </c>
      <c r="L674" s="7"/>
    </row>
    <row r="675" spans="1:12" x14ac:dyDescent="0.2">
      <c r="A675" s="2">
        <v>666</v>
      </c>
      <c r="B675" s="6">
        <v>34555000</v>
      </c>
      <c r="C675" s="7">
        <v>4492.1499999999996</v>
      </c>
      <c r="D675" s="22">
        <f t="shared" si="89"/>
        <v>0.23151497612501809</v>
      </c>
      <c r="E675" s="22">
        <f t="shared" si="90"/>
        <v>0.71060627984372737</v>
      </c>
      <c r="F675" s="23">
        <f t="shared" si="91"/>
        <v>1040</v>
      </c>
      <c r="G675" s="23">
        <f t="shared" si="92"/>
        <v>3192.1499999999996</v>
      </c>
      <c r="H675" s="24">
        <f t="shared" si="85"/>
        <v>8000000</v>
      </c>
      <c r="I675" s="6">
        <f t="shared" si="86"/>
        <v>24555000</v>
      </c>
      <c r="J675" s="6">
        <f t="shared" si="87"/>
        <v>2000000</v>
      </c>
      <c r="K675" s="7">
        <f t="shared" si="88"/>
        <v>260</v>
      </c>
      <c r="L675" s="7"/>
    </row>
    <row r="676" spans="1:12" x14ac:dyDescent="0.2">
      <c r="A676" s="2">
        <v>667</v>
      </c>
      <c r="B676" s="6">
        <v>28998000</v>
      </c>
      <c r="C676" s="7">
        <v>3479.76</v>
      </c>
      <c r="D676" s="22">
        <f t="shared" si="89"/>
        <v>0.27588109524794813</v>
      </c>
      <c r="E676" s="22">
        <f t="shared" si="90"/>
        <v>0.65514863094006481</v>
      </c>
      <c r="F676" s="23">
        <f t="shared" si="91"/>
        <v>960</v>
      </c>
      <c r="G676" s="23">
        <f t="shared" si="92"/>
        <v>2279.7600000000002</v>
      </c>
      <c r="H676" s="24">
        <f t="shared" si="85"/>
        <v>8000000</v>
      </c>
      <c r="I676" s="6">
        <f t="shared" si="86"/>
        <v>18998000</v>
      </c>
      <c r="J676" s="6">
        <f t="shared" si="87"/>
        <v>2000000</v>
      </c>
      <c r="K676" s="7">
        <f t="shared" si="88"/>
        <v>240</v>
      </c>
      <c r="L676" s="7"/>
    </row>
    <row r="677" spans="1:12" x14ac:dyDescent="0.2">
      <c r="A677" s="2">
        <v>668</v>
      </c>
      <c r="B677" s="6">
        <v>14908000</v>
      </c>
      <c r="C677" s="7">
        <v>2683.44</v>
      </c>
      <c r="D677" s="22">
        <f t="shared" si="89"/>
        <v>0.53662463107056613</v>
      </c>
      <c r="E677" s="22">
        <f t="shared" si="90"/>
        <v>0.32921921116179231</v>
      </c>
      <c r="F677" s="23">
        <f t="shared" si="91"/>
        <v>1440</v>
      </c>
      <c r="G677" s="23">
        <f t="shared" si="92"/>
        <v>883.43999999999994</v>
      </c>
      <c r="H677" s="24">
        <f t="shared" si="85"/>
        <v>8000000</v>
      </c>
      <c r="I677" s="6">
        <f t="shared" si="86"/>
        <v>4908000</v>
      </c>
      <c r="J677" s="6">
        <f t="shared" si="87"/>
        <v>2000000</v>
      </c>
      <c r="K677" s="7">
        <f t="shared" si="88"/>
        <v>360</v>
      </c>
      <c r="L677" s="7"/>
    </row>
    <row r="678" spans="1:12" x14ac:dyDescent="0.2">
      <c r="A678" s="2">
        <v>669</v>
      </c>
      <c r="B678" s="6">
        <v>19868000</v>
      </c>
      <c r="C678" s="7">
        <v>3178.88</v>
      </c>
      <c r="D678" s="22">
        <f t="shared" si="89"/>
        <v>0.40265753976243207</v>
      </c>
      <c r="E678" s="22">
        <f t="shared" si="90"/>
        <v>0.49667807529695995</v>
      </c>
      <c r="F678" s="23">
        <f t="shared" si="91"/>
        <v>1280</v>
      </c>
      <c r="G678" s="23">
        <f t="shared" si="92"/>
        <v>1578.88</v>
      </c>
      <c r="H678" s="24">
        <f t="shared" si="85"/>
        <v>8000000</v>
      </c>
      <c r="I678" s="6">
        <f t="shared" si="86"/>
        <v>9868000</v>
      </c>
      <c r="J678" s="6">
        <f t="shared" si="87"/>
        <v>2000000</v>
      </c>
      <c r="K678" s="7">
        <f t="shared" si="88"/>
        <v>320</v>
      </c>
      <c r="L678" s="7"/>
    </row>
    <row r="679" spans="1:12" x14ac:dyDescent="0.2">
      <c r="A679" s="2">
        <v>670</v>
      </c>
      <c r="B679" s="6">
        <v>14972000</v>
      </c>
      <c r="C679" s="7">
        <v>3593.28</v>
      </c>
      <c r="D679" s="22">
        <f t="shared" si="89"/>
        <v>0.53433075073470482</v>
      </c>
      <c r="E679" s="22">
        <f t="shared" si="90"/>
        <v>0.33208656158161903</v>
      </c>
      <c r="F679" s="23">
        <f t="shared" si="91"/>
        <v>1920.0000000000002</v>
      </c>
      <c r="G679" s="23">
        <f t="shared" si="92"/>
        <v>1193.2800000000002</v>
      </c>
      <c r="H679" s="24">
        <f t="shared" si="85"/>
        <v>8000000.0000000009</v>
      </c>
      <c r="I679" s="6">
        <f t="shared" si="86"/>
        <v>4972000</v>
      </c>
      <c r="J679" s="6">
        <f t="shared" si="87"/>
        <v>2000000</v>
      </c>
      <c r="K679" s="7">
        <f t="shared" si="88"/>
        <v>479.99999999999955</v>
      </c>
      <c r="L679" s="7"/>
    </row>
    <row r="680" spans="1:12" x14ac:dyDescent="0.2">
      <c r="A680" s="2">
        <v>671</v>
      </c>
      <c r="B680" s="6">
        <v>40000000</v>
      </c>
      <c r="C680" s="7">
        <v>6400</v>
      </c>
      <c r="D680" s="22">
        <f t="shared" si="89"/>
        <v>0.2</v>
      </c>
      <c r="E680" s="22">
        <f t="shared" si="90"/>
        <v>0.75</v>
      </c>
      <c r="F680" s="23">
        <f t="shared" si="91"/>
        <v>1280</v>
      </c>
      <c r="G680" s="23">
        <f t="shared" si="92"/>
        <v>4800</v>
      </c>
      <c r="H680" s="24">
        <f t="shared" si="85"/>
        <v>8000000</v>
      </c>
      <c r="I680" s="6">
        <f t="shared" si="86"/>
        <v>30000000</v>
      </c>
      <c r="J680" s="6">
        <f t="shared" si="87"/>
        <v>2000000</v>
      </c>
      <c r="K680" s="7">
        <f t="shared" si="88"/>
        <v>320</v>
      </c>
      <c r="L680" s="7"/>
    </row>
    <row r="681" spans="1:12" x14ac:dyDescent="0.2">
      <c r="A681" s="2">
        <v>672</v>
      </c>
      <c r="B681" s="6">
        <v>38141000</v>
      </c>
      <c r="C681" s="7">
        <v>9153.84</v>
      </c>
      <c r="D681" s="22">
        <f t="shared" si="89"/>
        <v>0.20974804016674969</v>
      </c>
      <c r="E681" s="22">
        <f t="shared" si="90"/>
        <v>0.73781494979156292</v>
      </c>
      <c r="F681" s="23">
        <f t="shared" si="91"/>
        <v>1920</v>
      </c>
      <c r="G681" s="23">
        <f t="shared" si="92"/>
        <v>6753.84</v>
      </c>
      <c r="H681" s="24">
        <f t="shared" si="85"/>
        <v>8000000</v>
      </c>
      <c r="I681" s="6">
        <f t="shared" si="86"/>
        <v>28141000</v>
      </c>
      <c r="J681" s="6">
        <f t="shared" si="87"/>
        <v>2000000</v>
      </c>
      <c r="K681" s="7">
        <f t="shared" si="88"/>
        <v>480</v>
      </c>
      <c r="L681" s="7"/>
    </row>
    <row r="682" spans="1:12" x14ac:dyDescent="0.2">
      <c r="A682" s="2">
        <v>673</v>
      </c>
      <c r="B682" s="6">
        <v>19281000</v>
      </c>
      <c r="C682" s="7">
        <v>5205.87</v>
      </c>
      <c r="D682" s="22">
        <f t="shared" si="89"/>
        <v>0.4149162387842954</v>
      </c>
      <c r="E682" s="22">
        <f t="shared" si="90"/>
        <v>0.48135470151963072</v>
      </c>
      <c r="F682" s="23">
        <f t="shared" si="91"/>
        <v>2160</v>
      </c>
      <c r="G682" s="23">
        <f t="shared" si="92"/>
        <v>2505.87</v>
      </c>
      <c r="H682" s="24">
        <f t="shared" si="85"/>
        <v>8000000</v>
      </c>
      <c r="I682" s="6">
        <f t="shared" si="86"/>
        <v>9281000</v>
      </c>
      <c r="J682" s="6">
        <f t="shared" si="87"/>
        <v>2000000</v>
      </c>
      <c r="K682" s="7">
        <f t="shared" si="88"/>
        <v>540</v>
      </c>
      <c r="L682" s="7"/>
    </row>
    <row r="683" spans="1:12" x14ac:dyDescent="0.2">
      <c r="A683" s="2">
        <v>674</v>
      </c>
      <c r="B683" s="6">
        <v>8790000</v>
      </c>
      <c r="C683" s="7">
        <v>1670.1</v>
      </c>
      <c r="D683" s="22">
        <f t="shared" si="89"/>
        <v>0.77246871444823662</v>
      </c>
      <c r="E683" s="22">
        <f t="shared" si="90"/>
        <v>0</v>
      </c>
      <c r="F683" s="23">
        <f t="shared" si="91"/>
        <v>1290.0999999999999</v>
      </c>
      <c r="G683" s="23">
        <f t="shared" si="92"/>
        <v>0</v>
      </c>
      <c r="H683" s="24">
        <f t="shared" si="85"/>
        <v>6790000</v>
      </c>
      <c r="I683" s="6">
        <f t="shared" si="86"/>
        <v>0</v>
      </c>
      <c r="J683" s="6">
        <f t="shared" si="87"/>
        <v>2000000</v>
      </c>
      <c r="K683" s="7">
        <f t="shared" si="88"/>
        <v>380</v>
      </c>
      <c r="L683" s="7"/>
    </row>
    <row r="684" spans="1:12" x14ac:dyDescent="0.2">
      <c r="A684" s="2">
        <v>675</v>
      </c>
      <c r="B684" s="6">
        <v>12430000</v>
      </c>
      <c r="C684" s="7">
        <v>1615.9</v>
      </c>
      <c r="D684" s="22">
        <f t="shared" si="89"/>
        <v>0.64360418342719228</v>
      </c>
      <c r="E684" s="22">
        <f t="shared" si="90"/>
        <v>0.19549477071600965</v>
      </c>
      <c r="F684" s="23">
        <f t="shared" si="91"/>
        <v>1040</v>
      </c>
      <c r="G684" s="23">
        <f t="shared" si="92"/>
        <v>315.90000000000003</v>
      </c>
      <c r="H684" s="24">
        <f t="shared" si="85"/>
        <v>8000000</v>
      </c>
      <c r="I684" s="6">
        <f t="shared" si="86"/>
        <v>2430000</v>
      </c>
      <c r="J684" s="6">
        <f t="shared" si="87"/>
        <v>2000000</v>
      </c>
      <c r="K684" s="7">
        <f t="shared" si="88"/>
        <v>260</v>
      </c>
      <c r="L684" s="7"/>
    </row>
    <row r="685" spans="1:12" x14ac:dyDescent="0.2">
      <c r="A685" s="2">
        <v>676</v>
      </c>
      <c r="B685" s="6">
        <v>800000</v>
      </c>
      <c r="C685" s="7">
        <v>128</v>
      </c>
      <c r="D685" s="22">
        <f t="shared" si="89"/>
        <v>0</v>
      </c>
      <c r="E685" s="22">
        <f t="shared" si="90"/>
        <v>0</v>
      </c>
      <c r="F685" s="23">
        <f t="shared" si="91"/>
        <v>0</v>
      </c>
      <c r="G685" s="23">
        <f t="shared" si="92"/>
        <v>0</v>
      </c>
      <c r="H685" s="24">
        <f t="shared" si="85"/>
        <v>0</v>
      </c>
      <c r="I685" s="6">
        <f t="shared" si="86"/>
        <v>0</v>
      </c>
      <c r="J685" s="6">
        <f t="shared" si="87"/>
        <v>800000</v>
      </c>
      <c r="K685" s="7">
        <f t="shared" si="88"/>
        <v>128</v>
      </c>
      <c r="L685" s="7"/>
    </row>
    <row r="686" spans="1:12" x14ac:dyDescent="0.2">
      <c r="A686" s="2">
        <v>677</v>
      </c>
      <c r="B686" s="6">
        <v>16777000</v>
      </c>
      <c r="C686" s="7">
        <v>4697.5600000000004</v>
      </c>
      <c r="D686" s="22">
        <f t="shared" si="89"/>
        <v>0.4768432973714013</v>
      </c>
      <c r="E686" s="22">
        <f t="shared" si="90"/>
        <v>0.40394587828574835</v>
      </c>
      <c r="F686" s="23">
        <f t="shared" si="91"/>
        <v>2240</v>
      </c>
      <c r="G686" s="23">
        <f t="shared" si="92"/>
        <v>1897.5600000000002</v>
      </c>
      <c r="H686" s="24">
        <f t="shared" si="85"/>
        <v>8000000</v>
      </c>
      <c r="I686" s="6">
        <f t="shared" si="86"/>
        <v>6777000</v>
      </c>
      <c r="J686" s="6">
        <f t="shared" si="87"/>
        <v>2000000</v>
      </c>
      <c r="K686" s="7">
        <f t="shared" si="88"/>
        <v>560</v>
      </c>
      <c r="L686" s="7"/>
    </row>
    <row r="687" spans="1:12" x14ac:dyDescent="0.2">
      <c r="A687" s="2">
        <v>678</v>
      </c>
      <c r="B687" s="6">
        <v>1619000</v>
      </c>
      <c r="C687" s="7">
        <v>372.37</v>
      </c>
      <c r="D687" s="22">
        <f t="shared" si="89"/>
        <v>0</v>
      </c>
      <c r="E687" s="22">
        <f t="shared" si="90"/>
        <v>0</v>
      </c>
      <c r="F687" s="23">
        <f t="shared" si="91"/>
        <v>0</v>
      </c>
      <c r="G687" s="23">
        <f t="shared" si="92"/>
        <v>0</v>
      </c>
      <c r="H687" s="24">
        <f t="shared" si="85"/>
        <v>0</v>
      </c>
      <c r="I687" s="6">
        <f t="shared" si="86"/>
        <v>0</v>
      </c>
      <c r="J687" s="6">
        <f t="shared" si="87"/>
        <v>1619000</v>
      </c>
      <c r="K687" s="7">
        <f t="shared" si="88"/>
        <v>372.37</v>
      </c>
      <c r="L687" s="7"/>
    </row>
    <row r="688" spans="1:12" x14ac:dyDescent="0.2">
      <c r="A688" s="2">
        <v>679</v>
      </c>
      <c r="B688" s="6">
        <v>3862000</v>
      </c>
      <c r="C688" s="7">
        <v>1042.74</v>
      </c>
      <c r="D688" s="22">
        <f t="shared" si="89"/>
        <v>0.48213360952874157</v>
      </c>
      <c r="E688" s="22">
        <f t="shared" si="90"/>
        <v>0</v>
      </c>
      <c r="F688" s="23">
        <f t="shared" si="91"/>
        <v>502.74</v>
      </c>
      <c r="G688" s="23">
        <f t="shared" si="92"/>
        <v>0</v>
      </c>
      <c r="H688" s="24">
        <f t="shared" si="85"/>
        <v>1862000</v>
      </c>
      <c r="I688" s="6">
        <f t="shared" si="86"/>
        <v>0</v>
      </c>
      <c r="J688" s="6">
        <f t="shared" si="87"/>
        <v>2000000</v>
      </c>
      <c r="K688" s="7">
        <f t="shared" si="88"/>
        <v>540</v>
      </c>
      <c r="L688" s="7"/>
    </row>
    <row r="689" spans="1:12" x14ac:dyDescent="0.2">
      <c r="A689" s="2">
        <v>680</v>
      </c>
      <c r="B689" s="6">
        <v>21941000</v>
      </c>
      <c r="C689" s="7">
        <v>4827.0200000000004</v>
      </c>
      <c r="D689" s="22">
        <f t="shared" si="89"/>
        <v>0.36461419260744726</v>
      </c>
      <c r="E689" s="22">
        <f t="shared" si="90"/>
        <v>0.54423225924069096</v>
      </c>
      <c r="F689" s="23">
        <f t="shared" si="91"/>
        <v>1760.0000000000002</v>
      </c>
      <c r="G689" s="23">
        <f t="shared" si="92"/>
        <v>2627.0200000000004</v>
      </c>
      <c r="H689" s="24">
        <f t="shared" si="85"/>
        <v>8000000</v>
      </c>
      <c r="I689" s="6">
        <f t="shared" si="86"/>
        <v>11941000</v>
      </c>
      <c r="J689" s="6">
        <f t="shared" si="87"/>
        <v>2000000</v>
      </c>
      <c r="K689" s="7">
        <f t="shared" si="88"/>
        <v>440</v>
      </c>
      <c r="L689" s="7"/>
    </row>
    <row r="690" spans="1:12" x14ac:dyDescent="0.2">
      <c r="A690" s="2">
        <v>681</v>
      </c>
      <c r="B690" s="6">
        <v>4211000</v>
      </c>
      <c r="C690" s="7">
        <v>1010.64</v>
      </c>
      <c r="D690" s="22">
        <f t="shared" si="89"/>
        <v>0.52505343148895744</v>
      </c>
      <c r="E690" s="22">
        <f t="shared" si="90"/>
        <v>0</v>
      </c>
      <c r="F690" s="23">
        <f t="shared" si="91"/>
        <v>530.64</v>
      </c>
      <c r="G690" s="23">
        <f t="shared" si="92"/>
        <v>0</v>
      </c>
      <c r="H690" s="24">
        <f t="shared" si="85"/>
        <v>2211000</v>
      </c>
      <c r="I690" s="6">
        <f t="shared" si="86"/>
        <v>0</v>
      </c>
      <c r="J690" s="6">
        <f t="shared" si="87"/>
        <v>2000000</v>
      </c>
      <c r="K690" s="7">
        <f t="shared" si="88"/>
        <v>480</v>
      </c>
      <c r="L690" s="7"/>
    </row>
    <row r="691" spans="1:12" x14ac:dyDescent="0.2">
      <c r="A691" s="2">
        <v>682</v>
      </c>
      <c r="B691" s="6">
        <v>4588000</v>
      </c>
      <c r="C691" s="7">
        <v>1192.8800000000001</v>
      </c>
      <c r="D691" s="22">
        <f t="shared" si="89"/>
        <v>0.5640802092414996</v>
      </c>
      <c r="E691" s="22">
        <f t="shared" si="90"/>
        <v>0</v>
      </c>
      <c r="F691" s="23">
        <f t="shared" si="91"/>
        <v>672.88000000000011</v>
      </c>
      <c r="G691" s="23">
        <f t="shared" si="92"/>
        <v>0</v>
      </c>
      <c r="H691" s="24">
        <f t="shared" si="85"/>
        <v>2588000</v>
      </c>
      <c r="I691" s="6">
        <f t="shared" si="86"/>
        <v>0</v>
      </c>
      <c r="J691" s="6">
        <f t="shared" si="87"/>
        <v>2000000</v>
      </c>
      <c r="K691" s="7">
        <f t="shared" si="88"/>
        <v>520</v>
      </c>
      <c r="L691" s="7"/>
    </row>
    <row r="692" spans="1:12" x14ac:dyDescent="0.2">
      <c r="A692" s="2">
        <v>683</v>
      </c>
      <c r="B692" s="6">
        <v>30766000</v>
      </c>
      <c r="C692" s="7">
        <v>7999.16</v>
      </c>
      <c r="D692" s="22">
        <f t="shared" si="89"/>
        <v>0.26002730286680104</v>
      </c>
      <c r="E692" s="22">
        <f t="shared" si="90"/>
        <v>0.67496587141649877</v>
      </c>
      <c r="F692" s="23">
        <f t="shared" si="91"/>
        <v>2080</v>
      </c>
      <c r="G692" s="23">
        <f t="shared" si="92"/>
        <v>5399.16</v>
      </c>
      <c r="H692" s="24">
        <f t="shared" si="85"/>
        <v>8000000.0000000009</v>
      </c>
      <c r="I692" s="6">
        <f t="shared" si="86"/>
        <v>20766000</v>
      </c>
      <c r="J692" s="6">
        <f t="shared" si="87"/>
        <v>2000000</v>
      </c>
      <c r="K692" s="7">
        <f t="shared" si="88"/>
        <v>520</v>
      </c>
      <c r="L692" s="7"/>
    </row>
    <row r="693" spans="1:12" x14ac:dyDescent="0.2">
      <c r="A693" s="2">
        <v>684</v>
      </c>
      <c r="B693" s="6">
        <v>10322000</v>
      </c>
      <c r="C693" s="7">
        <v>2683.72</v>
      </c>
      <c r="D693" s="22">
        <f t="shared" si="89"/>
        <v>0.77504359620228636</v>
      </c>
      <c r="E693" s="22">
        <f t="shared" si="90"/>
        <v>3.1195504747142028E-2</v>
      </c>
      <c r="F693" s="23">
        <f t="shared" si="91"/>
        <v>2080</v>
      </c>
      <c r="G693" s="23">
        <f t="shared" si="92"/>
        <v>83.72</v>
      </c>
      <c r="H693" s="24">
        <f t="shared" si="85"/>
        <v>8000000</v>
      </c>
      <c r="I693" s="6">
        <f t="shared" si="86"/>
        <v>322000</v>
      </c>
      <c r="J693" s="6">
        <f t="shared" si="87"/>
        <v>2000000</v>
      </c>
      <c r="K693" s="7">
        <f t="shared" si="88"/>
        <v>520</v>
      </c>
      <c r="L693" s="7"/>
    </row>
    <row r="694" spans="1:12" x14ac:dyDescent="0.2">
      <c r="A694" s="2">
        <v>685</v>
      </c>
      <c r="B694" s="6">
        <v>4741000</v>
      </c>
      <c r="C694" s="7">
        <v>1422.3</v>
      </c>
      <c r="D694" s="22">
        <f t="shared" si="89"/>
        <v>0.57814807002742041</v>
      </c>
      <c r="E694" s="22">
        <f t="shared" si="90"/>
        <v>0</v>
      </c>
      <c r="F694" s="23">
        <f t="shared" si="91"/>
        <v>822.30000000000007</v>
      </c>
      <c r="G694" s="23">
        <f t="shared" si="92"/>
        <v>0</v>
      </c>
      <c r="H694" s="24">
        <f t="shared" si="85"/>
        <v>2741000</v>
      </c>
      <c r="I694" s="6">
        <f t="shared" si="86"/>
        <v>0</v>
      </c>
      <c r="J694" s="6">
        <f t="shared" si="87"/>
        <v>2000000</v>
      </c>
      <c r="K694" s="7">
        <f t="shared" si="88"/>
        <v>599.99999999999989</v>
      </c>
      <c r="L694" s="7"/>
    </row>
    <row r="695" spans="1:12" x14ac:dyDescent="0.2">
      <c r="A695" s="2">
        <v>686</v>
      </c>
      <c r="B695" s="6">
        <v>40000000</v>
      </c>
      <c r="C695" s="7">
        <v>6400</v>
      </c>
      <c r="D695" s="22">
        <f t="shared" si="89"/>
        <v>0.2</v>
      </c>
      <c r="E695" s="22">
        <f t="shared" si="90"/>
        <v>0.75</v>
      </c>
      <c r="F695" s="23">
        <f t="shared" si="91"/>
        <v>1280</v>
      </c>
      <c r="G695" s="23">
        <f t="shared" si="92"/>
        <v>4800</v>
      </c>
      <c r="H695" s="24">
        <f t="shared" si="85"/>
        <v>8000000</v>
      </c>
      <c r="I695" s="6">
        <f t="shared" si="86"/>
        <v>30000000</v>
      </c>
      <c r="J695" s="6">
        <f t="shared" si="87"/>
        <v>2000000</v>
      </c>
      <c r="K695" s="7">
        <f t="shared" si="88"/>
        <v>320</v>
      </c>
      <c r="L695" s="7"/>
    </row>
    <row r="696" spans="1:12" x14ac:dyDescent="0.2">
      <c r="A696" s="2">
        <v>687</v>
      </c>
      <c r="B696" s="6">
        <v>18316000</v>
      </c>
      <c r="C696" s="7">
        <v>3296.88</v>
      </c>
      <c r="D696" s="22">
        <f t="shared" si="89"/>
        <v>0.43677658877484166</v>
      </c>
      <c r="E696" s="22">
        <f t="shared" si="90"/>
        <v>0.45402926403144789</v>
      </c>
      <c r="F696" s="23">
        <f t="shared" si="91"/>
        <v>1440</v>
      </c>
      <c r="G696" s="23">
        <f t="shared" si="92"/>
        <v>1496.8799999999999</v>
      </c>
      <c r="H696" s="24">
        <f t="shared" si="85"/>
        <v>8000000</v>
      </c>
      <c r="I696" s="6">
        <f t="shared" si="86"/>
        <v>8315999.9999999991</v>
      </c>
      <c r="J696" s="6">
        <f t="shared" si="87"/>
        <v>2000000</v>
      </c>
      <c r="K696" s="7">
        <f t="shared" si="88"/>
        <v>360</v>
      </c>
      <c r="L696" s="7"/>
    </row>
    <row r="697" spans="1:12" x14ac:dyDescent="0.2">
      <c r="A697" s="2">
        <v>688</v>
      </c>
      <c r="B697" s="6">
        <v>13873000</v>
      </c>
      <c r="C697" s="7">
        <v>4161.8999999999996</v>
      </c>
      <c r="D697" s="22">
        <f t="shared" si="89"/>
        <v>0.57665969869530742</v>
      </c>
      <c r="E697" s="22">
        <f t="shared" si="90"/>
        <v>0.27917537663086572</v>
      </c>
      <c r="F697" s="23">
        <f t="shared" si="91"/>
        <v>2399.9999999999995</v>
      </c>
      <c r="G697" s="23">
        <f t="shared" si="92"/>
        <v>1161.8999999999999</v>
      </c>
      <c r="H697" s="24">
        <f t="shared" si="85"/>
        <v>8000000</v>
      </c>
      <c r="I697" s="6">
        <f t="shared" si="86"/>
        <v>3873000</v>
      </c>
      <c r="J697" s="6">
        <f t="shared" si="87"/>
        <v>2000000</v>
      </c>
      <c r="K697" s="7">
        <f t="shared" si="88"/>
        <v>600</v>
      </c>
      <c r="L697" s="7"/>
    </row>
    <row r="698" spans="1:12" x14ac:dyDescent="0.2">
      <c r="A698" s="2">
        <v>689</v>
      </c>
      <c r="B698" s="6">
        <v>800000</v>
      </c>
      <c r="C698" s="7">
        <v>136</v>
      </c>
      <c r="D698" s="22">
        <f t="shared" si="89"/>
        <v>0</v>
      </c>
      <c r="E698" s="22">
        <f t="shared" si="90"/>
        <v>0</v>
      </c>
      <c r="F698" s="23">
        <f t="shared" si="91"/>
        <v>0</v>
      </c>
      <c r="G698" s="23">
        <f t="shared" si="92"/>
        <v>0</v>
      </c>
      <c r="H698" s="24">
        <f t="shared" si="85"/>
        <v>0</v>
      </c>
      <c r="I698" s="6">
        <f t="shared" si="86"/>
        <v>0</v>
      </c>
      <c r="J698" s="6">
        <f t="shared" si="87"/>
        <v>800000</v>
      </c>
      <c r="K698" s="7">
        <f t="shared" si="88"/>
        <v>136</v>
      </c>
      <c r="L698" s="7"/>
    </row>
    <row r="699" spans="1:12" x14ac:dyDescent="0.2">
      <c r="A699" s="2">
        <v>690</v>
      </c>
      <c r="B699" s="6">
        <v>15329000</v>
      </c>
      <c r="C699" s="7">
        <v>3678.96</v>
      </c>
      <c r="D699" s="22">
        <f t="shared" si="89"/>
        <v>0.52188662013177634</v>
      </c>
      <c r="E699" s="22">
        <f t="shared" si="90"/>
        <v>0.34764172483527955</v>
      </c>
      <c r="F699" s="23">
        <f t="shared" si="91"/>
        <v>1919.9999999999998</v>
      </c>
      <c r="G699" s="23">
        <f t="shared" si="92"/>
        <v>1278.96</v>
      </c>
      <c r="H699" s="24">
        <f t="shared" si="85"/>
        <v>7999999.9999999991</v>
      </c>
      <c r="I699" s="6">
        <f t="shared" si="86"/>
        <v>5329000</v>
      </c>
      <c r="J699" s="6">
        <f t="shared" si="87"/>
        <v>2000000</v>
      </c>
      <c r="K699" s="7">
        <f t="shared" si="88"/>
        <v>480</v>
      </c>
      <c r="L699" s="7"/>
    </row>
    <row r="700" spans="1:12" x14ac:dyDescent="0.2">
      <c r="A700" s="2">
        <v>691</v>
      </c>
      <c r="B700" s="6">
        <v>40000000</v>
      </c>
      <c r="C700" s="7">
        <v>10400</v>
      </c>
      <c r="D700" s="22">
        <f t="shared" si="89"/>
        <v>0.2</v>
      </c>
      <c r="E700" s="22">
        <f t="shared" si="90"/>
        <v>0.75</v>
      </c>
      <c r="F700" s="23">
        <f t="shared" si="91"/>
        <v>2080</v>
      </c>
      <c r="G700" s="23">
        <f t="shared" si="92"/>
        <v>7800</v>
      </c>
      <c r="H700" s="24">
        <f t="shared" si="85"/>
        <v>8000000</v>
      </c>
      <c r="I700" s="6">
        <f t="shared" si="86"/>
        <v>30000000</v>
      </c>
      <c r="J700" s="6">
        <f t="shared" si="87"/>
        <v>2000000</v>
      </c>
      <c r="K700" s="7">
        <f t="shared" si="88"/>
        <v>520</v>
      </c>
      <c r="L700" s="7"/>
    </row>
    <row r="701" spans="1:12" x14ac:dyDescent="0.2">
      <c r="A701" s="2">
        <v>692</v>
      </c>
      <c r="B701" s="6">
        <v>3582000</v>
      </c>
      <c r="C701" s="7">
        <v>967.14</v>
      </c>
      <c r="D701" s="22">
        <f t="shared" si="89"/>
        <v>0.44165270798436629</v>
      </c>
      <c r="E701" s="22">
        <f t="shared" si="90"/>
        <v>0</v>
      </c>
      <c r="F701" s="23">
        <f t="shared" si="91"/>
        <v>427.14</v>
      </c>
      <c r="G701" s="23">
        <f t="shared" si="92"/>
        <v>0</v>
      </c>
      <c r="H701" s="24">
        <f t="shared" si="85"/>
        <v>1582000</v>
      </c>
      <c r="I701" s="6">
        <f t="shared" si="86"/>
        <v>0</v>
      </c>
      <c r="J701" s="6">
        <f t="shared" si="87"/>
        <v>2000000</v>
      </c>
      <c r="K701" s="7">
        <f t="shared" si="88"/>
        <v>540</v>
      </c>
      <c r="L701" s="7"/>
    </row>
    <row r="702" spans="1:12" x14ac:dyDescent="0.2">
      <c r="A702" s="2">
        <v>693</v>
      </c>
      <c r="B702" s="6">
        <v>9925000</v>
      </c>
      <c r="C702" s="7">
        <v>2580.5</v>
      </c>
      <c r="D702" s="22">
        <f t="shared" si="89"/>
        <v>0.79848866498740556</v>
      </c>
      <c r="E702" s="22">
        <f t="shared" si="90"/>
        <v>0</v>
      </c>
      <c r="F702" s="23">
        <f t="shared" si="91"/>
        <v>2060.5</v>
      </c>
      <c r="G702" s="23">
        <f t="shared" si="92"/>
        <v>0</v>
      </c>
      <c r="H702" s="24">
        <f t="shared" si="85"/>
        <v>7925000</v>
      </c>
      <c r="I702" s="6">
        <f t="shared" si="86"/>
        <v>0</v>
      </c>
      <c r="J702" s="6">
        <f t="shared" si="87"/>
        <v>2000000</v>
      </c>
      <c r="K702" s="7">
        <f t="shared" si="88"/>
        <v>520</v>
      </c>
      <c r="L702" s="7"/>
    </row>
    <row r="703" spans="1:12" x14ac:dyDescent="0.2">
      <c r="A703" s="2">
        <v>694</v>
      </c>
      <c r="B703" s="6">
        <v>800000</v>
      </c>
      <c r="C703" s="7">
        <v>152</v>
      </c>
      <c r="D703" s="22">
        <f t="shared" si="89"/>
        <v>0</v>
      </c>
      <c r="E703" s="22">
        <f t="shared" si="90"/>
        <v>0</v>
      </c>
      <c r="F703" s="23">
        <f t="shared" si="91"/>
        <v>0</v>
      </c>
      <c r="G703" s="23">
        <f t="shared" si="92"/>
        <v>0</v>
      </c>
      <c r="H703" s="24">
        <f t="shared" si="85"/>
        <v>0</v>
      </c>
      <c r="I703" s="6">
        <f t="shared" si="86"/>
        <v>0</v>
      </c>
      <c r="J703" s="6">
        <f t="shared" si="87"/>
        <v>800000</v>
      </c>
      <c r="K703" s="7">
        <f t="shared" si="88"/>
        <v>152</v>
      </c>
      <c r="L703" s="7"/>
    </row>
    <row r="704" spans="1:12" x14ac:dyDescent="0.2">
      <c r="A704" s="2">
        <v>695</v>
      </c>
      <c r="B704" s="6">
        <v>27165000</v>
      </c>
      <c r="C704" s="7">
        <v>3531.45</v>
      </c>
      <c r="D704" s="22">
        <f t="shared" si="89"/>
        <v>0.29449659488312169</v>
      </c>
      <c r="E704" s="22">
        <f t="shared" si="90"/>
        <v>0.63187925639609788</v>
      </c>
      <c r="F704" s="23">
        <f t="shared" si="91"/>
        <v>1040</v>
      </c>
      <c r="G704" s="23">
        <f t="shared" si="92"/>
        <v>2231.4499999999998</v>
      </c>
      <c r="H704" s="24">
        <f t="shared" si="85"/>
        <v>8000000.0000000009</v>
      </c>
      <c r="I704" s="6">
        <f t="shared" si="86"/>
        <v>17165000</v>
      </c>
      <c r="J704" s="6">
        <f t="shared" si="87"/>
        <v>2000000</v>
      </c>
      <c r="K704" s="7">
        <f t="shared" si="88"/>
        <v>260</v>
      </c>
      <c r="L704" s="7"/>
    </row>
    <row r="705" spans="1:12" x14ac:dyDescent="0.2">
      <c r="A705" s="2">
        <v>696</v>
      </c>
      <c r="B705" s="6">
        <v>23784000</v>
      </c>
      <c r="C705" s="7">
        <v>5708.16</v>
      </c>
      <c r="D705" s="22">
        <f t="shared" si="89"/>
        <v>0.33636057854019508</v>
      </c>
      <c r="E705" s="22">
        <f t="shared" si="90"/>
        <v>0.5795492768247561</v>
      </c>
      <c r="F705" s="23">
        <f t="shared" si="91"/>
        <v>1919.9999999999998</v>
      </c>
      <c r="G705" s="23">
        <f t="shared" si="92"/>
        <v>3308.16</v>
      </c>
      <c r="H705" s="24">
        <f t="shared" si="85"/>
        <v>8000000</v>
      </c>
      <c r="I705" s="6">
        <f t="shared" si="86"/>
        <v>13783999.999999998</v>
      </c>
      <c r="J705" s="6">
        <f t="shared" si="87"/>
        <v>2000000</v>
      </c>
      <c r="K705" s="7">
        <f t="shared" si="88"/>
        <v>480</v>
      </c>
      <c r="L705" s="7"/>
    </row>
    <row r="706" spans="1:12" x14ac:dyDescent="0.2">
      <c r="A706" s="2">
        <v>697</v>
      </c>
      <c r="B706" s="6">
        <v>800000</v>
      </c>
      <c r="C706" s="7">
        <v>168</v>
      </c>
      <c r="D706" s="22">
        <f t="shared" si="89"/>
        <v>0</v>
      </c>
      <c r="E706" s="22">
        <f t="shared" si="90"/>
        <v>0</v>
      </c>
      <c r="F706" s="23">
        <f t="shared" si="91"/>
        <v>0</v>
      </c>
      <c r="G706" s="23">
        <f t="shared" si="92"/>
        <v>0</v>
      </c>
      <c r="H706" s="24">
        <f t="shared" si="85"/>
        <v>0</v>
      </c>
      <c r="I706" s="6">
        <f t="shared" si="86"/>
        <v>0</v>
      </c>
      <c r="J706" s="6">
        <f t="shared" si="87"/>
        <v>800000</v>
      </c>
      <c r="K706" s="7">
        <f t="shared" si="88"/>
        <v>168</v>
      </c>
      <c r="L706" s="7"/>
    </row>
    <row r="707" spans="1:12" x14ac:dyDescent="0.2">
      <c r="A707" s="2">
        <v>698</v>
      </c>
      <c r="B707" s="6">
        <v>31538000</v>
      </c>
      <c r="C707" s="7">
        <v>5361.46</v>
      </c>
      <c r="D707" s="22">
        <f t="shared" si="89"/>
        <v>0.25366224871583487</v>
      </c>
      <c r="E707" s="22">
        <f t="shared" si="90"/>
        <v>0.68292218910520641</v>
      </c>
      <c r="F707" s="23">
        <f t="shared" si="91"/>
        <v>1360</v>
      </c>
      <c r="G707" s="23">
        <f t="shared" si="92"/>
        <v>3661.46</v>
      </c>
      <c r="H707" s="24">
        <f t="shared" si="85"/>
        <v>8000000</v>
      </c>
      <c r="I707" s="6">
        <f t="shared" si="86"/>
        <v>21538000</v>
      </c>
      <c r="J707" s="6">
        <f t="shared" si="87"/>
        <v>2000000</v>
      </c>
      <c r="K707" s="7">
        <f t="shared" si="88"/>
        <v>340</v>
      </c>
      <c r="L707" s="7"/>
    </row>
    <row r="708" spans="1:12" x14ac:dyDescent="0.2">
      <c r="A708" s="2">
        <v>699</v>
      </c>
      <c r="B708" s="6">
        <v>29284000</v>
      </c>
      <c r="C708" s="7">
        <v>5563.96</v>
      </c>
      <c r="D708" s="22">
        <f t="shared" si="89"/>
        <v>0.2731867231252561</v>
      </c>
      <c r="E708" s="22">
        <f t="shared" si="90"/>
        <v>0.65851659609342983</v>
      </c>
      <c r="F708" s="23">
        <f t="shared" si="91"/>
        <v>1520</v>
      </c>
      <c r="G708" s="23">
        <f t="shared" si="92"/>
        <v>3663.96</v>
      </c>
      <c r="H708" s="24">
        <f t="shared" si="85"/>
        <v>8000000</v>
      </c>
      <c r="I708" s="6">
        <f t="shared" si="86"/>
        <v>19284000</v>
      </c>
      <c r="J708" s="6">
        <f t="shared" si="87"/>
        <v>2000000</v>
      </c>
      <c r="K708" s="7">
        <f t="shared" si="88"/>
        <v>380</v>
      </c>
      <c r="L708" s="7"/>
    </row>
    <row r="709" spans="1:12" x14ac:dyDescent="0.2">
      <c r="A709" s="2">
        <v>700</v>
      </c>
      <c r="B709" s="6">
        <v>3937000</v>
      </c>
      <c r="C709" s="7">
        <v>472.44</v>
      </c>
      <c r="D709" s="22">
        <f t="shared" si="89"/>
        <v>0.49199898399796799</v>
      </c>
      <c r="E709" s="22">
        <f t="shared" si="90"/>
        <v>0</v>
      </c>
      <c r="F709" s="23">
        <f t="shared" si="91"/>
        <v>232.44</v>
      </c>
      <c r="G709" s="23">
        <f t="shared" si="92"/>
        <v>0</v>
      </c>
      <c r="H709" s="24">
        <f t="shared" si="85"/>
        <v>1937000</v>
      </c>
      <c r="I709" s="6">
        <f t="shared" si="86"/>
        <v>0</v>
      </c>
      <c r="J709" s="6">
        <f t="shared" si="87"/>
        <v>2000000</v>
      </c>
      <c r="K709" s="7">
        <f t="shared" si="88"/>
        <v>240</v>
      </c>
      <c r="L709" s="7"/>
    </row>
    <row r="710" spans="1:12" x14ac:dyDescent="0.2">
      <c r="A710" s="2">
        <v>701</v>
      </c>
      <c r="B710" s="6">
        <v>34426000</v>
      </c>
      <c r="C710" s="7">
        <v>8606.5</v>
      </c>
      <c r="D710" s="22">
        <f t="shared" si="89"/>
        <v>0.23238250159762969</v>
      </c>
      <c r="E710" s="22">
        <f t="shared" si="90"/>
        <v>0.70952187300296288</v>
      </c>
      <c r="F710" s="23">
        <f t="shared" si="91"/>
        <v>2000</v>
      </c>
      <c r="G710" s="23">
        <f t="shared" si="92"/>
        <v>6106.5</v>
      </c>
      <c r="H710" s="24">
        <f t="shared" si="85"/>
        <v>8000000</v>
      </c>
      <c r="I710" s="6">
        <f t="shared" si="86"/>
        <v>24426000</v>
      </c>
      <c r="J710" s="6">
        <f t="shared" si="87"/>
        <v>2000000</v>
      </c>
      <c r="K710" s="7">
        <f t="shared" si="88"/>
        <v>500</v>
      </c>
      <c r="L710" s="7"/>
    </row>
    <row r="711" spans="1:12" x14ac:dyDescent="0.2">
      <c r="A711" s="2">
        <v>702</v>
      </c>
      <c r="B711" s="6">
        <v>18163000</v>
      </c>
      <c r="C711" s="7">
        <v>3632.6</v>
      </c>
      <c r="D711" s="22">
        <f t="shared" si="89"/>
        <v>0.44045587182734131</v>
      </c>
      <c r="E711" s="22">
        <f t="shared" si="90"/>
        <v>0.44943016021582338</v>
      </c>
      <c r="F711" s="23">
        <f t="shared" si="91"/>
        <v>1600</v>
      </c>
      <c r="G711" s="23">
        <f t="shared" si="92"/>
        <v>1632.6</v>
      </c>
      <c r="H711" s="24">
        <f t="shared" si="85"/>
        <v>8000000</v>
      </c>
      <c r="I711" s="6">
        <f t="shared" si="86"/>
        <v>8163000</v>
      </c>
      <c r="J711" s="6">
        <f t="shared" si="87"/>
        <v>2000000</v>
      </c>
      <c r="K711" s="7">
        <f t="shared" si="88"/>
        <v>400</v>
      </c>
      <c r="L711" s="7"/>
    </row>
    <row r="712" spans="1:12" x14ac:dyDescent="0.2">
      <c r="A712" s="2">
        <v>703</v>
      </c>
      <c r="B712" s="6">
        <v>37010000</v>
      </c>
      <c r="C712" s="7">
        <v>6291.7</v>
      </c>
      <c r="D712" s="22">
        <f t="shared" si="89"/>
        <v>0.21615779519048905</v>
      </c>
      <c r="E712" s="22">
        <f t="shared" si="90"/>
        <v>0.72980275601188871</v>
      </c>
      <c r="F712" s="23">
        <f t="shared" si="91"/>
        <v>1360</v>
      </c>
      <c r="G712" s="23">
        <f t="shared" si="92"/>
        <v>4591.7</v>
      </c>
      <c r="H712" s="24">
        <f t="shared" si="85"/>
        <v>8000000</v>
      </c>
      <c r="I712" s="6">
        <f t="shared" si="86"/>
        <v>27010000</v>
      </c>
      <c r="J712" s="6">
        <f t="shared" si="87"/>
        <v>2000000</v>
      </c>
      <c r="K712" s="7">
        <f t="shared" si="88"/>
        <v>340</v>
      </c>
      <c r="L712" s="7"/>
    </row>
    <row r="713" spans="1:12" x14ac:dyDescent="0.2">
      <c r="A713" s="2">
        <v>704</v>
      </c>
      <c r="B713" s="6">
        <v>6162000</v>
      </c>
      <c r="C713" s="7">
        <v>985.92</v>
      </c>
      <c r="D713" s="22">
        <f t="shared" si="89"/>
        <v>0.67543005517689059</v>
      </c>
      <c r="E713" s="22">
        <f t="shared" si="90"/>
        <v>0</v>
      </c>
      <c r="F713" s="23">
        <f t="shared" si="91"/>
        <v>665.92</v>
      </c>
      <c r="G713" s="23">
        <f t="shared" si="92"/>
        <v>0</v>
      </c>
      <c r="H713" s="24">
        <f t="shared" si="85"/>
        <v>4162000</v>
      </c>
      <c r="I713" s="6">
        <f t="shared" si="86"/>
        <v>0</v>
      </c>
      <c r="J713" s="6">
        <f t="shared" si="87"/>
        <v>2000000</v>
      </c>
      <c r="K713" s="7">
        <f t="shared" si="88"/>
        <v>320</v>
      </c>
      <c r="L713" s="7"/>
    </row>
    <row r="714" spans="1:12" x14ac:dyDescent="0.2">
      <c r="A714" s="2">
        <v>705</v>
      </c>
      <c r="B714" s="6">
        <v>30549000</v>
      </c>
      <c r="C714" s="7">
        <v>6415.29</v>
      </c>
      <c r="D714" s="22">
        <f t="shared" si="89"/>
        <v>0.26187436577302037</v>
      </c>
      <c r="E714" s="22">
        <f t="shared" si="90"/>
        <v>0.67265704278372451</v>
      </c>
      <c r="F714" s="23">
        <f t="shared" si="91"/>
        <v>1679.9999999999998</v>
      </c>
      <c r="G714" s="23">
        <f t="shared" si="92"/>
        <v>4315.29</v>
      </c>
      <c r="H714" s="24">
        <f t="shared" ref="H714:H777" si="93">D714*B714</f>
        <v>7999999.9999999991</v>
      </c>
      <c r="I714" s="6">
        <f t="shared" ref="I714:I777" si="94">E714*$B714</f>
        <v>20549000</v>
      </c>
      <c r="J714" s="6">
        <f t="shared" ref="J714:J777" si="95">B714-SUM(H714:I714)</f>
        <v>2000000</v>
      </c>
      <c r="K714" s="7">
        <f t="shared" ref="K714:K777" si="96">C714-SUM(F714:G714)</f>
        <v>420</v>
      </c>
      <c r="L714" s="7"/>
    </row>
    <row r="715" spans="1:12" x14ac:dyDescent="0.2">
      <c r="A715" s="2">
        <v>706</v>
      </c>
      <c r="B715" s="6">
        <v>24586000</v>
      </c>
      <c r="C715" s="7">
        <v>6638.22</v>
      </c>
      <c r="D715" s="22">
        <f t="shared" ref="D715:D778" si="97">MAX(0,MIN(8000000,B715-2000000))/B715</f>
        <v>0.32538843244122673</v>
      </c>
      <c r="E715" s="22">
        <f t="shared" ref="E715:E778" si="98">MAX(0,MIN(30000000,B715-10000000))/B715</f>
        <v>0.59326445944846662</v>
      </c>
      <c r="F715" s="23">
        <f t="shared" ref="F715:F778" si="99">+D715*$C715</f>
        <v>2160</v>
      </c>
      <c r="G715" s="23">
        <f t="shared" ref="G715:G778" si="100">+E715*$C715</f>
        <v>3938.2200000000003</v>
      </c>
      <c r="H715" s="24">
        <f t="shared" si="93"/>
        <v>8000000</v>
      </c>
      <c r="I715" s="6">
        <f t="shared" si="94"/>
        <v>14586000</v>
      </c>
      <c r="J715" s="6">
        <f t="shared" si="95"/>
        <v>2000000</v>
      </c>
      <c r="K715" s="7">
        <f t="shared" si="96"/>
        <v>540</v>
      </c>
      <c r="L715" s="7"/>
    </row>
    <row r="716" spans="1:12" x14ac:dyDescent="0.2">
      <c r="A716" s="2">
        <v>707</v>
      </c>
      <c r="B716" s="6">
        <v>2676000</v>
      </c>
      <c r="C716" s="7">
        <v>508.44</v>
      </c>
      <c r="D716" s="22">
        <f t="shared" si="97"/>
        <v>0.25261584454409569</v>
      </c>
      <c r="E716" s="22">
        <f t="shared" si="98"/>
        <v>0</v>
      </c>
      <c r="F716" s="23">
        <f t="shared" si="99"/>
        <v>128.44000000000003</v>
      </c>
      <c r="G716" s="23">
        <f t="shared" si="100"/>
        <v>0</v>
      </c>
      <c r="H716" s="24">
        <f t="shared" si="93"/>
        <v>676000.00000000012</v>
      </c>
      <c r="I716" s="6">
        <f t="shared" si="94"/>
        <v>0</v>
      </c>
      <c r="J716" s="6">
        <f t="shared" si="95"/>
        <v>2000000</v>
      </c>
      <c r="K716" s="7">
        <f t="shared" si="96"/>
        <v>380</v>
      </c>
      <c r="L716" s="7"/>
    </row>
    <row r="717" spans="1:12" x14ac:dyDescent="0.2">
      <c r="A717" s="2">
        <v>708</v>
      </c>
      <c r="B717" s="6">
        <v>40000000</v>
      </c>
      <c r="C717" s="7">
        <v>8400</v>
      </c>
      <c r="D717" s="22">
        <f t="shared" si="97"/>
        <v>0.2</v>
      </c>
      <c r="E717" s="22">
        <f t="shared" si="98"/>
        <v>0.75</v>
      </c>
      <c r="F717" s="23">
        <f t="shared" si="99"/>
        <v>1680</v>
      </c>
      <c r="G717" s="23">
        <f t="shared" si="100"/>
        <v>6300</v>
      </c>
      <c r="H717" s="24">
        <f t="shared" si="93"/>
        <v>8000000</v>
      </c>
      <c r="I717" s="6">
        <f t="shared" si="94"/>
        <v>30000000</v>
      </c>
      <c r="J717" s="6">
        <f t="shared" si="95"/>
        <v>2000000</v>
      </c>
      <c r="K717" s="7">
        <f t="shared" si="96"/>
        <v>420</v>
      </c>
      <c r="L717" s="7"/>
    </row>
    <row r="718" spans="1:12" x14ac:dyDescent="0.2">
      <c r="A718" s="2">
        <v>709</v>
      </c>
      <c r="B718" s="6">
        <v>34922000</v>
      </c>
      <c r="C718" s="7">
        <v>5587.52</v>
      </c>
      <c r="D718" s="22">
        <f t="shared" si="97"/>
        <v>0.2290819540690682</v>
      </c>
      <c r="E718" s="22">
        <f t="shared" si="98"/>
        <v>0.7136475574136647</v>
      </c>
      <c r="F718" s="23">
        <f t="shared" si="99"/>
        <v>1280</v>
      </c>
      <c r="G718" s="23">
        <f t="shared" si="100"/>
        <v>3987.52</v>
      </c>
      <c r="H718" s="24">
        <f t="shared" si="93"/>
        <v>8000000</v>
      </c>
      <c r="I718" s="6">
        <f t="shared" si="94"/>
        <v>24922000</v>
      </c>
      <c r="J718" s="6">
        <f t="shared" si="95"/>
        <v>2000000</v>
      </c>
      <c r="K718" s="7">
        <f t="shared" si="96"/>
        <v>320</v>
      </c>
      <c r="L718" s="7"/>
    </row>
    <row r="719" spans="1:12" x14ac:dyDescent="0.2">
      <c r="A719" s="2">
        <v>710</v>
      </c>
      <c r="B719" s="6">
        <v>7619000</v>
      </c>
      <c r="C719" s="7">
        <v>2209.5100000000002</v>
      </c>
      <c r="D719" s="22">
        <f t="shared" si="97"/>
        <v>0.73749835936474606</v>
      </c>
      <c r="E719" s="22">
        <f t="shared" si="98"/>
        <v>0</v>
      </c>
      <c r="F719" s="23">
        <f t="shared" si="99"/>
        <v>1629.5100000000002</v>
      </c>
      <c r="G719" s="23">
        <f t="shared" si="100"/>
        <v>0</v>
      </c>
      <c r="H719" s="24">
        <f t="shared" si="93"/>
        <v>5619000</v>
      </c>
      <c r="I719" s="6">
        <f t="shared" si="94"/>
        <v>0</v>
      </c>
      <c r="J719" s="6">
        <f t="shared" si="95"/>
        <v>2000000</v>
      </c>
      <c r="K719" s="7">
        <f t="shared" si="96"/>
        <v>580</v>
      </c>
      <c r="L719" s="7"/>
    </row>
    <row r="720" spans="1:12" x14ac:dyDescent="0.2">
      <c r="A720" s="2">
        <v>711</v>
      </c>
      <c r="B720" s="6">
        <v>800000</v>
      </c>
      <c r="C720" s="7">
        <v>248</v>
      </c>
      <c r="D720" s="22">
        <f t="shared" si="97"/>
        <v>0</v>
      </c>
      <c r="E720" s="22">
        <f t="shared" si="98"/>
        <v>0</v>
      </c>
      <c r="F720" s="23">
        <f t="shared" si="99"/>
        <v>0</v>
      </c>
      <c r="G720" s="23">
        <f t="shared" si="100"/>
        <v>0</v>
      </c>
      <c r="H720" s="24">
        <f t="shared" si="93"/>
        <v>0</v>
      </c>
      <c r="I720" s="6">
        <f t="shared" si="94"/>
        <v>0</v>
      </c>
      <c r="J720" s="6">
        <f t="shared" si="95"/>
        <v>800000</v>
      </c>
      <c r="K720" s="7">
        <f t="shared" si="96"/>
        <v>248</v>
      </c>
      <c r="L720" s="7"/>
    </row>
    <row r="721" spans="1:12" x14ac:dyDescent="0.2">
      <c r="A721" s="2">
        <v>712</v>
      </c>
      <c r="B721" s="6">
        <v>40000000</v>
      </c>
      <c r="C721" s="7">
        <v>10400</v>
      </c>
      <c r="D721" s="22">
        <f t="shared" si="97"/>
        <v>0.2</v>
      </c>
      <c r="E721" s="22">
        <f t="shared" si="98"/>
        <v>0.75</v>
      </c>
      <c r="F721" s="23">
        <f t="shared" si="99"/>
        <v>2080</v>
      </c>
      <c r="G721" s="23">
        <f t="shared" si="100"/>
        <v>7800</v>
      </c>
      <c r="H721" s="24">
        <f t="shared" si="93"/>
        <v>8000000</v>
      </c>
      <c r="I721" s="6">
        <f t="shared" si="94"/>
        <v>30000000</v>
      </c>
      <c r="J721" s="6">
        <f t="shared" si="95"/>
        <v>2000000</v>
      </c>
      <c r="K721" s="7">
        <f t="shared" si="96"/>
        <v>520</v>
      </c>
      <c r="L721" s="7"/>
    </row>
    <row r="722" spans="1:12" x14ac:dyDescent="0.2">
      <c r="A722" s="2">
        <v>713</v>
      </c>
      <c r="B722" s="6">
        <v>7578000</v>
      </c>
      <c r="C722" s="7">
        <v>1591.38</v>
      </c>
      <c r="D722" s="22">
        <f t="shared" si="97"/>
        <v>0.7360781208762206</v>
      </c>
      <c r="E722" s="22">
        <f t="shared" si="98"/>
        <v>0</v>
      </c>
      <c r="F722" s="23">
        <f t="shared" si="99"/>
        <v>1171.3800000000001</v>
      </c>
      <c r="G722" s="23">
        <f t="shared" si="100"/>
        <v>0</v>
      </c>
      <c r="H722" s="24">
        <f t="shared" si="93"/>
        <v>5578000</v>
      </c>
      <c r="I722" s="6">
        <f t="shared" si="94"/>
        <v>0</v>
      </c>
      <c r="J722" s="6">
        <f t="shared" si="95"/>
        <v>2000000</v>
      </c>
      <c r="K722" s="7">
        <f t="shared" si="96"/>
        <v>420</v>
      </c>
      <c r="L722" s="7"/>
    </row>
    <row r="723" spans="1:12" x14ac:dyDescent="0.2">
      <c r="A723" s="2">
        <v>714</v>
      </c>
      <c r="B723" s="6">
        <v>800000</v>
      </c>
      <c r="C723" s="7">
        <v>160</v>
      </c>
      <c r="D723" s="22">
        <f t="shared" si="97"/>
        <v>0</v>
      </c>
      <c r="E723" s="22">
        <f t="shared" si="98"/>
        <v>0</v>
      </c>
      <c r="F723" s="23">
        <f t="shared" si="99"/>
        <v>0</v>
      </c>
      <c r="G723" s="23">
        <f t="shared" si="100"/>
        <v>0</v>
      </c>
      <c r="H723" s="24">
        <f t="shared" si="93"/>
        <v>0</v>
      </c>
      <c r="I723" s="6">
        <f t="shared" si="94"/>
        <v>0</v>
      </c>
      <c r="J723" s="6">
        <f t="shared" si="95"/>
        <v>800000</v>
      </c>
      <c r="K723" s="7">
        <f t="shared" si="96"/>
        <v>160</v>
      </c>
      <c r="L723" s="7"/>
    </row>
    <row r="724" spans="1:12" x14ac:dyDescent="0.2">
      <c r="A724" s="2">
        <v>715</v>
      </c>
      <c r="B724" s="6">
        <v>1891000</v>
      </c>
      <c r="C724" s="7">
        <v>245.83</v>
      </c>
      <c r="D724" s="22">
        <f t="shared" si="97"/>
        <v>0</v>
      </c>
      <c r="E724" s="22">
        <f t="shared" si="98"/>
        <v>0</v>
      </c>
      <c r="F724" s="23">
        <f t="shared" si="99"/>
        <v>0</v>
      </c>
      <c r="G724" s="23">
        <f t="shared" si="100"/>
        <v>0</v>
      </c>
      <c r="H724" s="24">
        <f t="shared" si="93"/>
        <v>0</v>
      </c>
      <c r="I724" s="6">
        <f t="shared" si="94"/>
        <v>0</v>
      </c>
      <c r="J724" s="6">
        <f t="shared" si="95"/>
        <v>1891000</v>
      </c>
      <c r="K724" s="7">
        <f t="shared" si="96"/>
        <v>245.83</v>
      </c>
      <c r="L724" s="7"/>
    </row>
    <row r="725" spans="1:12" x14ac:dyDescent="0.2">
      <c r="A725" s="2">
        <v>716</v>
      </c>
      <c r="B725" s="6">
        <v>35945000</v>
      </c>
      <c r="C725" s="7">
        <v>7189</v>
      </c>
      <c r="D725" s="22">
        <f t="shared" si="97"/>
        <v>0.22256224787870357</v>
      </c>
      <c r="E725" s="22">
        <f t="shared" si="98"/>
        <v>0.72179719015162058</v>
      </c>
      <c r="F725" s="23">
        <f t="shared" si="99"/>
        <v>1600</v>
      </c>
      <c r="G725" s="23">
        <f t="shared" si="100"/>
        <v>5189</v>
      </c>
      <c r="H725" s="24">
        <f t="shared" si="93"/>
        <v>8000000</v>
      </c>
      <c r="I725" s="6">
        <f t="shared" si="94"/>
        <v>25945000</v>
      </c>
      <c r="J725" s="6">
        <f t="shared" si="95"/>
        <v>2000000</v>
      </c>
      <c r="K725" s="7">
        <f t="shared" si="96"/>
        <v>400</v>
      </c>
      <c r="L725" s="7"/>
    </row>
    <row r="726" spans="1:12" x14ac:dyDescent="0.2">
      <c r="A726" s="2">
        <v>717</v>
      </c>
      <c r="B726" s="6">
        <v>13950000</v>
      </c>
      <c r="C726" s="7">
        <v>3208.5</v>
      </c>
      <c r="D726" s="22">
        <f t="shared" si="97"/>
        <v>0.57347670250896055</v>
      </c>
      <c r="E726" s="22">
        <f t="shared" si="98"/>
        <v>0.28315412186379929</v>
      </c>
      <c r="F726" s="23">
        <f t="shared" si="99"/>
        <v>1840</v>
      </c>
      <c r="G726" s="23">
        <f t="shared" si="100"/>
        <v>908.5</v>
      </c>
      <c r="H726" s="24">
        <f t="shared" si="93"/>
        <v>8000000</v>
      </c>
      <c r="I726" s="6">
        <f t="shared" si="94"/>
        <v>3950000</v>
      </c>
      <c r="J726" s="6">
        <f t="shared" si="95"/>
        <v>2000000</v>
      </c>
      <c r="K726" s="7">
        <f t="shared" si="96"/>
        <v>460</v>
      </c>
      <c r="L726" s="7"/>
    </row>
    <row r="727" spans="1:12" x14ac:dyDescent="0.2">
      <c r="A727" s="2">
        <v>718</v>
      </c>
      <c r="B727" s="6">
        <v>800000</v>
      </c>
      <c r="C727" s="7">
        <v>184</v>
      </c>
      <c r="D727" s="22">
        <f t="shared" si="97"/>
        <v>0</v>
      </c>
      <c r="E727" s="22">
        <f t="shared" si="98"/>
        <v>0</v>
      </c>
      <c r="F727" s="23">
        <f t="shared" si="99"/>
        <v>0</v>
      </c>
      <c r="G727" s="23">
        <f t="shared" si="100"/>
        <v>0</v>
      </c>
      <c r="H727" s="24">
        <f t="shared" si="93"/>
        <v>0</v>
      </c>
      <c r="I727" s="6">
        <f t="shared" si="94"/>
        <v>0</v>
      </c>
      <c r="J727" s="6">
        <f t="shared" si="95"/>
        <v>800000</v>
      </c>
      <c r="K727" s="7">
        <f t="shared" si="96"/>
        <v>184</v>
      </c>
      <c r="L727" s="7"/>
    </row>
    <row r="728" spans="1:12" x14ac:dyDescent="0.2">
      <c r="A728" s="2">
        <v>719</v>
      </c>
      <c r="B728" s="6">
        <v>800000</v>
      </c>
      <c r="C728" s="7">
        <v>136</v>
      </c>
      <c r="D728" s="22">
        <f t="shared" si="97"/>
        <v>0</v>
      </c>
      <c r="E728" s="22">
        <f t="shared" si="98"/>
        <v>0</v>
      </c>
      <c r="F728" s="23">
        <f t="shared" si="99"/>
        <v>0</v>
      </c>
      <c r="G728" s="23">
        <f t="shared" si="100"/>
        <v>0</v>
      </c>
      <c r="H728" s="24">
        <f t="shared" si="93"/>
        <v>0</v>
      </c>
      <c r="I728" s="6">
        <f t="shared" si="94"/>
        <v>0</v>
      </c>
      <c r="J728" s="6">
        <f t="shared" si="95"/>
        <v>800000</v>
      </c>
      <c r="K728" s="7">
        <f t="shared" si="96"/>
        <v>136</v>
      </c>
      <c r="L728" s="7"/>
    </row>
    <row r="729" spans="1:12" x14ac:dyDescent="0.2">
      <c r="A729" s="2">
        <v>720</v>
      </c>
      <c r="B729" s="6">
        <v>1073000</v>
      </c>
      <c r="C729" s="7">
        <v>289.70999999999998</v>
      </c>
      <c r="D729" s="22">
        <f t="shared" si="97"/>
        <v>0</v>
      </c>
      <c r="E729" s="22">
        <f t="shared" si="98"/>
        <v>0</v>
      </c>
      <c r="F729" s="23">
        <f t="shared" si="99"/>
        <v>0</v>
      </c>
      <c r="G729" s="23">
        <f t="shared" si="100"/>
        <v>0</v>
      </c>
      <c r="H729" s="24">
        <f t="shared" si="93"/>
        <v>0</v>
      </c>
      <c r="I729" s="6">
        <f t="shared" si="94"/>
        <v>0</v>
      </c>
      <c r="J729" s="6">
        <f t="shared" si="95"/>
        <v>1073000</v>
      </c>
      <c r="K729" s="7">
        <f t="shared" si="96"/>
        <v>289.70999999999998</v>
      </c>
      <c r="L729" s="7"/>
    </row>
    <row r="730" spans="1:12" x14ac:dyDescent="0.2">
      <c r="A730" s="2">
        <v>721</v>
      </c>
      <c r="B730" s="6">
        <v>37036000</v>
      </c>
      <c r="C730" s="7">
        <v>8147.92</v>
      </c>
      <c r="D730" s="22">
        <f t="shared" si="97"/>
        <v>0.21600604816934874</v>
      </c>
      <c r="E730" s="22">
        <f t="shared" si="98"/>
        <v>0.72999243978831407</v>
      </c>
      <c r="F730" s="23">
        <f t="shared" si="99"/>
        <v>1760</v>
      </c>
      <c r="G730" s="23">
        <f t="shared" si="100"/>
        <v>5947.92</v>
      </c>
      <c r="H730" s="24">
        <f t="shared" si="93"/>
        <v>8000000</v>
      </c>
      <c r="I730" s="6">
        <f t="shared" si="94"/>
        <v>27036000</v>
      </c>
      <c r="J730" s="6">
        <f t="shared" si="95"/>
        <v>2000000</v>
      </c>
      <c r="K730" s="7">
        <f t="shared" si="96"/>
        <v>440</v>
      </c>
      <c r="L730" s="7"/>
    </row>
    <row r="731" spans="1:12" x14ac:dyDescent="0.2">
      <c r="A731" s="2">
        <v>722</v>
      </c>
      <c r="B731" s="6">
        <v>6629000</v>
      </c>
      <c r="C731" s="7">
        <v>1193.22</v>
      </c>
      <c r="D731" s="22">
        <f t="shared" si="97"/>
        <v>0.69829536883391163</v>
      </c>
      <c r="E731" s="22">
        <f t="shared" si="98"/>
        <v>0</v>
      </c>
      <c r="F731" s="23">
        <f t="shared" si="99"/>
        <v>833.22</v>
      </c>
      <c r="G731" s="23">
        <f t="shared" si="100"/>
        <v>0</v>
      </c>
      <c r="H731" s="24">
        <f t="shared" si="93"/>
        <v>4629000</v>
      </c>
      <c r="I731" s="6">
        <f t="shared" si="94"/>
        <v>0</v>
      </c>
      <c r="J731" s="6">
        <f t="shared" si="95"/>
        <v>2000000</v>
      </c>
      <c r="K731" s="7">
        <f t="shared" si="96"/>
        <v>360</v>
      </c>
      <c r="L731" s="7"/>
    </row>
    <row r="732" spans="1:12" x14ac:dyDescent="0.2">
      <c r="A732" s="2">
        <v>723</v>
      </c>
      <c r="B732" s="6">
        <v>17808000</v>
      </c>
      <c r="C732" s="7">
        <v>2315.04</v>
      </c>
      <c r="D732" s="22">
        <f t="shared" si="97"/>
        <v>0.44923629829290207</v>
      </c>
      <c r="E732" s="22">
        <f t="shared" si="98"/>
        <v>0.4384546271338724</v>
      </c>
      <c r="F732" s="23">
        <f t="shared" si="99"/>
        <v>1040</v>
      </c>
      <c r="G732" s="23">
        <f t="shared" si="100"/>
        <v>1015.04</v>
      </c>
      <c r="H732" s="24">
        <f t="shared" si="93"/>
        <v>8000000</v>
      </c>
      <c r="I732" s="6">
        <f t="shared" si="94"/>
        <v>7808000</v>
      </c>
      <c r="J732" s="6">
        <f t="shared" si="95"/>
        <v>2000000</v>
      </c>
      <c r="K732" s="7">
        <f t="shared" si="96"/>
        <v>260</v>
      </c>
      <c r="L732" s="7"/>
    </row>
    <row r="733" spans="1:12" x14ac:dyDescent="0.2">
      <c r="A733" s="2">
        <v>724</v>
      </c>
      <c r="B733" s="6">
        <v>800000</v>
      </c>
      <c r="C733" s="7">
        <v>200</v>
      </c>
      <c r="D733" s="22">
        <f t="shared" si="97"/>
        <v>0</v>
      </c>
      <c r="E733" s="22">
        <f t="shared" si="98"/>
        <v>0</v>
      </c>
      <c r="F733" s="23">
        <f t="shared" si="99"/>
        <v>0</v>
      </c>
      <c r="G733" s="23">
        <f t="shared" si="100"/>
        <v>0</v>
      </c>
      <c r="H733" s="24">
        <f t="shared" si="93"/>
        <v>0</v>
      </c>
      <c r="I733" s="6">
        <f t="shared" si="94"/>
        <v>0</v>
      </c>
      <c r="J733" s="6">
        <f t="shared" si="95"/>
        <v>800000</v>
      </c>
      <c r="K733" s="7">
        <f t="shared" si="96"/>
        <v>200</v>
      </c>
      <c r="L733" s="7"/>
    </row>
    <row r="734" spans="1:12" x14ac:dyDescent="0.2">
      <c r="A734" s="2">
        <v>725</v>
      </c>
      <c r="B734" s="6">
        <v>25900000</v>
      </c>
      <c r="C734" s="7">
        <v>5957</v>
      </c>
      <c r="D734" s="22">
        <f t="shared" si="97"/>
        <v>0.30888030888030887</v>
      </c>
      <c r="E734" s="22">
        <f t="shared" si="98"/>
        <v>0.61389961389961389</v>
      </c>
      <c r="F734" s="23">
        <f t="shared" si="99"/>
        <v>1840</v>
      </c>
      <c r="G734" s="23">
        <f t="shared" si="100"/>
        <v>3657</v>
      </c>
      <c r="H734" s="24">
        <f t="shared" si="93"/>
        <v>8000000</v>
      </c>
      <c r="I734" s="6">
        <f t="shared" si="94"/>
        <v>15900000</v>
      </c>
      <c r="J734" s="6">
        <f t="shared" si="95"/>
        <v>2000000</v>
      </c>
      <c r="K734" s="7">
        <f t="shared" si="96"/>
        <v>460</v>
      </c>
      <c r="L734" s="7"/>
    </row>
    <row r="735" spans="1:12" x14ac:dyDescent="0.2">
      <c r="A735" s="2">
        <v>726</v>
      </c>
      <c r="B735" s="6">
        <v>6674000</v>
      </c>
      <c r="C735" s="7">
        <v>1601.76</v>
      </c>
      <c r="D735" s="22">
        <f t="shared" si="97"/>
        <v>0.70032963739886123</v>
      </c>
      <c r="E735" s="22">
        <f t="shared" si="98"/>
        <v>0</v>
      </c>
      <c r="F735" s="23">
        <f t="shared" si="99"/>
        <v>1121.76</v>
      </c>
      <c r="G735" s="23">
        <f t="shared" si="100"/>
        <v>0</v>
      </c>
      <c r="H735" s="24">
        <f t="shared" si="93"/>
        <v>4674000</v>
      </c>
      <c r="I735" s="6">
        <f t="shared" si="94"/>
        <v>0</v>
      </c>
      <c r="J735" s="6">
        <f t="shared" si="95"/>
        <v>2000000</v>
      </c>
      <c r="K735" s="7">
        <f t="shared" si="96"/>
        <v>480</v>
      </c>
      <c r="L735" s="7"/>
    </row>
    <row r="736" spans="1:12" x14ac:dyDescent="0.2">
      <c r="A736" s="2">
        <v>727</v>
      </c>
      <c r="B736" s="6">
        <v>1351000</v>
      </c>
      <c r="C736" s="7">
        <v>243.18</v>
      </c>
      <c r="D736" s="22">
        <f t="shared" si="97"/>
        <v>0</v>
      </c>
      <c r="E736" s="22">
        <f t="shared" si="98"/>
        <v>0</v>
      </c>
      <c r="F736" s="23">
        <f t="shared" si="99"/>
        <v>0</v>
      </c>
      <c r="G736" s="23">
        <f t="shared" si="100"/>
        <v>0</v>
      </c>
      <c r="H736" s="24">
        <f t="shared" si="93"/>
        <v>0</v>
      </c>
      <c r="I736" s="6">
        <f t="shared" si="94"/>
        <v>0</v>
      </c>
      <c r="J736" s="6">
        <f t="shared" si="95"/>
        <v>1351000</v>
      </c>
      <c r="K736" s="7">
        <f t="shared" si="96"/>
        <v>243.18</v>
      </c>
      <c r="L736" s="7"/>
    </row>
    <row r="737" spans="1:12" x14ac:dyDescent="0.2">
      <c r="A737" s="2">
        <v>728</v>
      </c>
      <c r="B737" s="6">
        <v>27895000</v>
      </c>
      <c r="C737" s="7">
        <v>6415.85</v>
      </c>
      <c r="D737" s="22">
        <f t="shared" si="97"/>
        <v>0.28678974726653522</v>
      </c>
      <c r="E737" s="22">
        <f t="shared" si="98"/>
        <v>0.64151281591683096</v>
      </c>
      <c r="F737" s="23">
        <f t="shared" si="99"/>
        <v>1840</v>
      </c>
      <c r="G737" s="23">
        <f t="shared" si="100"/>
        <v>4115.8500000000004</v>
      </c>
      <c r="H737" s="24">
        <f t="shared" si="93"/>
        <v>8000000</v>
      </c>
      <c r="I737" s="6">
        <f t="shared" si="94"/>
        <v>17895000</v>
      </c>
      <c r="J737" s="6">
        <f t="shared" si="95"/>
        <v>2000000</v>
      </c>
      <c r="K737" s="7">
        <f t="shared" si="96"/>
        <v>460</v>
      </c>
      <c r="L737" s="7"/>
    </row>
    <row r="738" spans="1:12" x14ac:dyDescent="0.2">
      <c r="A738" s="2">
        <v>729</v>
      </c>
      <c r="B738" s="6">
        <v>40000000</v>
      </c>
      <c r="C738" s="7">
        <v>10800</v>
      </c>
      <c r="D738" s="22">
        <f t="shared" si="97"/>
        <v>0.2</v>
      </c>
      <c r="E738" s="22">
        <f t="shared" si="98"/>
        <v>0.75</v>
      </c>
      <c r="F738" s="23">
        <f t="shared" si="99"/>
        <v>2160</v>
      </c>
      <c r="G738" s="23">
        <f t="shared" si="100"/>
        <v>8100</v>
      </c>
      <c r="H738" s="24">
        <f t="shared" si="93"/>
        <v>8000000</v>
      </c>
      <c r="I738" s="6">
        <f t="shared" si="94"/>
        <v>30000000</v>
      </c>
      <c r="J738" s="6">
        <f t="shared" si="95"/>
        <v>2000000</v>
      </c>
      <c r="K738" s="7">
        <f t="shared" si="96"/>
        <v>540</v>
      </c>
      <c r="L738" s="7"/>
    </row>
    <row r="739" spans="1:12" x14ac:dyDescent="0.2">
      <c r="A739" s="2">
        <v>730</v>
      </c>
      <c r="B739" s="6">
        <v>28892000</v>
      </c>
      <c r="C739" s="7">
        <v>4622.72</v>
      </c>
      <c r="D739" s="22">
        <f t="shared" si="97"/>
        <v>0.27689325764917622</v>
      </c>
      <c r="E739" s="22">
        <f t="shared" si="98"/>
        <v>0.65388342793852972</v>
      </c>
      <c r="F739" s="23">
        <f t="shared" si="99"/>
        <v>1280</v>
      </c>
      <c r="G739" s="23">
        <f t="shared" si="100"/>
        <v>3022.7200000000003</v>
      </c>
      <c r="H739" s="24">
        <f t="shared" si="93"/>
        <v>7999999.9999999991</v>
      </c>
      <c r="I739" s="6">
        <f t="shared" si="94"/>
        <v>18892000</v>
      </c>
      <c r="J739" s="6">
        <f t="shared" si="95"/>
        <v>2000000</v>
      </c>
      <c r="K739" s="7">
        <f t="shared" si="96"/>
        <v>320</v>
      </c>
      <c r="L739" s="7"/>
    </row>
    <row r="740" spans="1:12" x14ac:dyDescent="0.2">
      <c r="A740" s="2">
        <v>731</v>
      </c>
      <c r="B740" s="6">
        <v>6368000</v>
      </c>
      <c r="C740" s="7">
        <v>827.84</v>
      </c>
      <c r="D740" s="22">
        <f t="shared" si="97"/>
        <v>0.68592964824120606</v>
      </c>
      <c r="E740" s="22">
        <f t="shared" si="98"/>
        <v>0</v>
      </c>
      <c r="F740" s="23">
        <f t="shared" si="99"/>
        <v>567.84</v>
      </c>
      <c r="G740" s="23">
        <f t="shared" si="100"/>
        <v>0</v>
      </c>
      <c r="H740" s="24">
        <f t="shared" si="93"/>
        <v>4368000</v>
      </c>
      <c r="I740" s="6">
        <f t="shared" si="94"/>
        <v>0</v>
      </c>
      <c r="J740" s="6">
        <f t="shared" si="95"/>
        <v>2000000</v>
      </c>
      <c r="K740" s="7">
        <f t="shared" si="96"/>
        <v>260</v>
      </c>
      <c r="L740" s="7"/>
    </row>
    <row r="741" spans="1:12" x14ac:dyDescent="0.2">
      <c r="A741" s="2">
        <v>732</v>
      </c>
      <c r="B741" s="6">
        <v>33984000</v>
      </c>
      <c r="C741" s="7">
        <v>8156.16</v>
      </c>
      <c r="D741" s="22">
        <f t="shared" si="97"/>
        <v>0.23540489642184556</v>
      </c>
      <c r="E741" s="22">
        <f t="shared" si="98"/>
        <v>0.70574387947269301</v>
      </c>
      <c r="F741" s="23">
        <f t="shared" si="99"/>
        <v>1919.9999999999998</v>
      </c>
      <c r="G741" s="23">
        <f t="shared" si="100"/>
        <v>5756.16</v>
      </c>
      <c r="H741" s="24">
        <f t="shared" si="93"/>
        <v>8000000</v>
      </c>
      <c r="I741" s="6">
        <f t="shared" si="94"/>
        <v>23984000</v>
      </c>
      <c r="J741" s="6">
        <f t="shared" si="95"/>
        <v>2000000</v>
      </c>
      <c r="K741" s="7">
        <f t="shared" si="96"/>
        <v>480</v>
      </c>
      <c r="L741" s="7"/>
    </row>
    <row r="742" spans="1:12" x14ac:dyDescent="0.2">
      <c r="A742" s="2">
        <v>733</v>
      </c>
      <c r="B742" s="6">
        <v>40000000</v>
      </c>
      <c r="C742" s="7">
        <v>8400</v>
      </c>
      <c r="D742" s="22">
        <f t="shared" si="97"/>
        <v>0.2</v>
      </c>
      <c r="E742" s="22">
        <f t="shared" si="98"/>
        <v>0.75</v>
      </c>
      <c r="F742" s="23">
        <f t="shared" si="99"/>
        <v>1680</v>
      </c>
      <c r="G742" s="23">
        <f t="shared" si="100"/>
        <v>6300</v>
      </c>
      <c r="H742" s="24">
        <f t="shared" si="93"/>
        <v>8000000</v>
      </c>
      <c r="I742" s="6">
        <f t="shared" si="94"/>
        <v>30000000</v>
      </c>
      <c r="J742" s="6">
        <f t="shared" si="95"/>
        <v>2000000</v>
      </c>
      <c r="K742" s="7">
        <f t="shared" si="96"/>
        <v>420</v>
      </c>
      <c r="L742" s="7"/>
    </row>
    <row r="743" spans="1:12" x14ac:dyDescent="0.2">
      <c r="A743" s="2">
        <v>734</v>
      </c>
      <c r="B743" s="6">
        <v>4706000</v>
      </c>
      <c r="C743" s="7">
        <v>658.84</v>
      </c>
      <c r="D743" s="22">
        <f t="shared" si="97"/>
        <v>0.57501062473438169</v>
      </c>
      <c r="E743" s="22">
        <f t="shared" si="98"/>
        <v>0</v>
      </c>
      <c r="F743" s="23">
        <f t="shared" si="99"/>
        <v>378.84000000000003</v>
      </c>
      <c r="G743" s="23">
        <f t="shared" si="100"/>
        <v>0</v>
      </c>
      <c r="H743" s="24">
        <f t="shared" si="93"/>
        <v>2706000.0000000005</v>
      </c>
      <c r="I743" s="6">
        <f t="shared" si="94"/>
        <v>0</v>
      </c>
      <c r="J743" s="6">
        <f t="shared" si="95"/>
        <v>1999999.9999999995</v>
      </c>
      <c r="K743" s="7">
        <f t="shared" si="96"/>
        <v>280</v>
      </c>
      <c r="L743" s="7"/>
    </row>
    <row r="744" spans="1:12" x14ac:dyDescent="0.2">
      <c r="A744" s="2">
        <v>735</v>
      </c>
      <c r="B744" s="6">
        <v>13894000</v>
      </c>
      <c r="C744" s="7">
        <v>4029.26</v>
      </c>
      <c r="D744" s="22">
        <f t="shared" si="97"/>
        <v>0.57578810997552898</v>
      </c>
      <c r="E744" s="22">
        <f t="shared" si="98"/>
        <v>0.28026486253058874</v>
      </c>
      <c r="F744" s="23">
        <f t="shared" si="99"/>
        <v>2320</v>
      </c>
      <c r="G744" s="23">
        <f t="shared" si="100"/>
        <v>1129.26</v>
      </c>
      <c r="H744" s="24">
        <f t="shared" si="93"/>
        <v>8000000</v>
      </c>
      <c r="I744" s="6">
        <f t="shared" si="94"/>
        <v>3894000</v>
      </c>
      <c r="J744" s="6">
        <f t="shared" si="95"/>
        <v>2000000</v>
      </c>
      <c r="K744" s="7">
        <f t="shared" si="96"/>
        <v>580</v>
      </c>
      <c r="L744" s="7"/>
    </row>
    <row r="745" spans="1:12" x14ac:dyDescent="0.2">
      <c r="A745" s="2">
        <v>736</v>
      </c>
      <c r="B745" s="6">
        <v>800000</v>
      </c>
      <c r="C745" s="7">
        <v>168</v>
      </c>
      <c r="D745" s="22">
        <f t="shared" si="97"/>
        <v>0</v>
      </c>
      <c r="E745" s="22">
        <f t="shared" si="98"/>
        <v>0</v>
      </c>
      <c r="F745" s="23">
        <f t="shared" si="99"/>
        <v>0</v>
      </c>
      <c r="G745" s="23">
        <f t="shared" si="100"/>
        <v>0</v>
      </c>
      <c r="H745" s="24">
        <f t="shared" si="93"/>
        <v>0</v>
      </c>
      <c r="I745" s="6">
        <f t="shared" si="94"/>
        <v>0</v>
      </c>
      <c r="J745" s="6">
        <f t="shared" si="95"/>
        <v>800000</v>
      </c>
      <c r="K745" s="7">
        <f t="shared" si="96"/>
        <v>168</v>
      </c>
      <c r="L745" s="7"/>
    </row>
    <row r="746" spans="1:12" x14ac:dyDescent="0.2">
      <c r="A746" s="2">
        <v>737</v>
      </c>
      <c r="B746" s="6">
        <v>9831000</v>
      </c>
      <c r="C746" s="7">
        <v>2556.06</v>
      </c>
      <c r="D746" s="22">
        <f t="shared" si="97"/>
        <v>0.79656189604312888</v>
      </c>
      <c r="E746" s="22">
        <f t="shared" si="98"/>
        <v>0</v>
      </c>
      <c r="F746" s="23">
        <f t="shared" si="99"/>
        <v>2036.06</v>
      </c>
      <c r="G746" s="23">
        <f t="shared" si="100"/>
        <v>0</v>
      </c>
      <c r="H746" s="24">
        <f t="shared" si="93"/>
        <v>7831000</v>
      </c>
      <c r="I746" s="6">
        <f t="shared" si="94"/>
        <v>0</v>
      </c>
      <c r="J746" s="6">
        <f t="shared" si="95"/>
        <v>2000000</v>
      </c>
      <c r="K746" s="7">
        <f t="shared" si="96"/>
        <v>520</v>
      </c>
      <c r="L746" s="7"/>
    </row>
    <row r="747" spans="1:12" x14ac:dyDescent="0.2">
      <c r="A747" s="2">
        <v>738</v>
      </c>
      <c r="B747" s="6">
        <v>40000000</v>
      </c>
      <c r="C747" s="7">
        <v>8400</v>
      </c>
      <c r="D747" s="22">
        <f t="shared" si="97"/>
        <v>0.2</v>
      </c>
      <c r="E747" s="22">
        <f t="shared" si="98"/>
        <v>0.75</v>
      </c>
      <c r="F747" s="23">
        <f t="shared" si="99"/>
        <v>1680</v>
      </c>
      <c r="G747" s="23">
        <f t="shared" si="100"/>
        <v>6300</v>
      </c>
      <c r="H747" s="24">
        <f t="shared" si="93"/>
        <v>8000000</v>
      </c>
      <c r="I747" s="6">
        <f t="shared" si="94"/>
        <v>30000000</v>
      </c>
      <c r="J747" s="6">
        <f t="shared" si="95"/>
        <v>2000000</v>
      </c>
      <c r="K747" s="7">
        <f t="shared" si="96"/>
        <v>420</v>
      </c>
      <c r="L747" s="7"/>
    </row>
    <row r="748" spans="1:12" x14ac:dyDescent="0.2">
      <c r="A748" s="2">
        <v>739</v>
      </c>
      <c r="B748" s="6">
        <v>5883000</v>
      </c>
      <c r="C748" s="7">
        <v>1294.26</v>
      </c>
      <c r="D748" s="22">
        <f t="shared" si="97"/>
        <v>0.66003739588645249</v>
      </c>
      <c r="E748" s="22">
        <f t="shared" si="98"/>
        <v>0</v>
      </c>
      <c r="F748" s="23">
        <f t="shared" si="99"/>
        <v>854.26</v>
      </c>
      <c r="G748" s="23">
        <f t="shared" si="100"/>
        <v>0</v>
      </c>
      <c r="H748" s="24">
        <f t="shared" si="93"/>
        <v>3883000</v>
      </c>
      <c r="I748" s="6">
        <f t="shared" si="94"/>
        <v>0</v>
      </c>
      <c r="J748" s="6">
        <f t="shared" si="95"/>
        <v>2000000</v>
      </c>
      <c r="K748" s="7">
        <f t="shared" si="96"/>
        <v>440</v>
      </c>
      <c r="L748" s="7"/>
    </row>
    <row r="749" spans="1:12" x14ac:dyDescent="0.2">
      <c r="A749" s="2">
        <v>740</v>
      </c>
      <c r="B749" s="6">
        <v>8812000</v>
      </c>
      <c r="C749" s="7">
        <v>1762.4</v>
      </c>
      <c r="D749" s="22">
        <f t="shared" si="97"/>
        <v>0.77303676804357691</v>
      </c>
      <c r="E749" s="22">
        <f t="shared" si="98"/>
        <v>0</v>
      </c>
      <c r="F749" s="23">
        <f t="shared" si="99"/>
        <v>1362.4</v>
      </c>
      <c r="G749" s="23">
        <f t="shared" si="100"/>
        <v>0</v>
      </c>
      <c r="H749" s="24">
        <f t="shared" si="93"/>
        <v>6812000</v>
      </c>
      <c r="I749" s="6">
        <f t="shared" si="94"/>
        <v>0</v>
      </c>
      <c r="J749" s="6">
        <f t="shared" si="95"/>
        <v>2000000</v>
      </c>
      <c r="K749" s="7">
        <f t="shared" si="96"/>
        <v>400</v>
      </c>
      <c r="L749" s="7"/>
    </row>
    <row r="750" spans="1:12" x14ac:dyDescent="0.2">
      <c r="A750" s="2">
        <v>741</v>
      </c>
      <c r="B750" s="6">
        <v>32445000</v>
      </c>
      <c r="C750" s="7">
        <v>5191.2</v>
      </c>
      <c r="D750" s="22">
        <f t="shared" si="97"/>
        <v>0.24657112035752812</v>
      </c>
      <c r="E750" s="22">
        <f t="shared" si="98"/>
        <v>0.69178609955308989</v>
      </c>
      <c r="F750" s="23">
        <f t="shared" si="99"/>
        <v>1280</v>
      </c>
      <c r="G750" s="23">
        <f t="shared" si="100"/>
        <v>3591.2000000000003</v>
      </c>
      <c r="H750" s="24">
        <f t="shared" si="93"/>
        <v>8000000</v>
      </c>
      <c r="I750" s="6">
        <f t="shared" si="94"/>
        <v>22445000</v>
      </c>
      <c r="J750" s="6">
        <f t="shared" si="95"/>
        <v>2000000</v>
      </c>
      <c r="K750" s="7">
        <f t="shared" si="96"/>
        <v>319.99999999999909</v>
      </c>
      <c r="L750" s="7"/>
    </row>
    <row r="751" spans="1:12" x14ac:dyDescent="0.2">
      <c r="A751" s="2">
        <v>742</v>
      </c>
      <c r="B751" s="6">
        <v>3104000</v>
      </c>
      <c r="C751" s="7">
        <v>589.76</v>
      </c>
      <c r="D751" s="22">
        <f t="shared" si="97"/>
        <v>0.35567010309278352</v>
      </c>
      <c r="E751" s="22">
        <f t="shared" si="98"/>
        <v>0</v>
      </c>
      <c r="F751" s="23">
        <f t="shared" si="99"/>
        <v>209.76</v>
      </c>
      <c r="G751" s="23">
        <f t="shared" si="100"/>
        <v>0</v>
      </c>
      <c r="H751" s="24">
        <f t="shared" si="93"/>
        <v>1104000</v>
      </c>
      <c r="I751" s="6">
        <f t="shared" si="94"/>
        <v>0</v>
      </c>
      <c r="J751" s="6">
        <f t="shared" si="95"/>
        <v>2000000</v>
      </c>
      <c r="K751" s="7">
        <f t="shared" si="96"/>
        <v>380</v>
      </c>
      <c r="L751" s="7"/>
    </row>
    <row r="752" spans="1:12" x14ac:dyDescent="0.2">
      <c r="A752" s="2">
        <v>743</v>
      </c>
      <c r="B752" s="6">
        <v>32165000</v>
      </c>
      <c r="C752" s="7">
        <v>9006.2000000000007</v>
      </c>
      <c r="D752" s="22">
        <f t="shared" si="97"/>
        <v>0.2487175501321312</v>
      </c>
      <c r="E752" s="22">
        <f t="shared" si="98"/>
        <v>0.68910306233483598</v>
      </c>
      <c r="F752" s="23">
        <f t="shared" si="99"/>
        <v>2240.0000000000005</v>
      </c>
      <c r="G752" s="23">
        <f t="shared" si="100"/>
        <v>6206.2000000000007</v>
      </c>
      <c r="H752" s="24">
        <f t="shared" si="93"/>
        <v>8000000</v>
      </c>
      <c r="I752" s="6">
        <f t="shared" si="94"/>
        <v>22165000</v>
      </c>
      <c r="J752" s="6">
        <f t="shared" si="95"/>
        <v>2000000</v>
      </c>
      <c r="K752" s="7">
        <f t="shared" si="96"/>
        <v>560</v>
      </c>
      <c r="L752" s="7"/>
    </row>
    <row r="753" spans="1:12" x14ac:dyDescent="0.2">
      <c r="A753" s="2">
        <v>744</v>
      </c>
      <c r="B753" s="6">
        <v>10163000</v>
      </c>
      <c r="C753" s="7">
        <v>1829.34</v>
      </c>
      <c r="D753" s="22">
        <f t="shared" si="97"/>
        <v>0.78716914296959561</v>
      </c>
      <c r="E753" s="22">
        <f t="shared" si="98"/>
        <v>1.603857128800551E-2</v>
      </c>
      <c r="F753" s="23">
        <f t="shared" si="99"/>
        <v>1440</v>
      </c>
      <c r="G753" s="23">
        <f t="shared" si="100"/>
        <v>29.339999999999996</v>
      </c>
      <c r="H753" s="24">
        <f t="shared" si="93"/>
        <v>8000000</v>
      </c>
      <c r="I753" s="6">
        <f t="shared" si="94"/>
        <v>163000</v>
      </c>
      <c r="J753" s="6">
        <f t="shared" si="95"/>
        <v>2000000</v>
      </c>
      <c r="K753" s="7">
        <f t="shared" si="96"/>
        <v>360</v>
      </c>
      <c r="L753" s="7"/>
    </row>
    <row r="754" spans="1:12" x14ac:dyDescent="0.2">
      <c r="A754" s="2">
        <v>745</v>
      </c>
      <c r="B754" s="6">
        <v>26600000</v>
      </c>
      <c r="C754" s="7">
        <v>7182</v>
      </c>
      <c r="D754" s="22">
        <f t="shared" si="97"/>
        <v>0.3007518796992481</v>
      </c>
      <c r="E754" s="22">
        <f t="shared" si="98"/>
        <v>0.62406015037593987</v>
      </c>
      <c r="F754" s="23">
        <f t="shared" si="99"/>
        <v>2160</v>
      </c>
      <c r="G754" s="23">
        <f t="shared" si="100"/>
        <v>4482</v>
      </c>
      <c r="H754" s="24">
        <f t="shared" si="93"/>
        <v>8000000</v>
      </c>
      <c r="I754" s="6">
        <f t="shared" si="94"/>
        <v>16600000</v>
      </c>
      <c r="J754" s="6">
        <f t="shared" si="95"/>
        <v>2000000</v>
      </c>
      <c r="K754" s="7">
        <f t="shared" si="96"/>
        <v>540</v>
      </c>
      <c r="L754" s="7"/>
    </row>
    <row r="755" spans="1:12" x14ac:dyDescent="0.2">
      <c r="A755" s="2">
        <v>746</v>
      </c>
      <c r="B755" s="6">
        <v>3169000</v>
      </c>
      <c r="C755" s="7">
        <v>919.01</v>
      </c>
      <c r="D755" s="22">
        <f t="shared" si="97"/>
        <v>0.36888608393815081</v>
      </c>
      <c r="E755" s="22">
        <f t="shared" si="98"/>
        <v>0</v>
      </c>
      <c r="F755" s="23">
        <f t="shared" si="99"/>
        <v>339.01</v>
      </c>
      <c r="G755" s="23">
        <f t="shared" si="100"/>
        <v>0</v>
      </c>
      <c r="H755" s="24">
        <f t="shared" si="93"/>
        <v>1169000</v>
      </c>
      <c r="I755" s="6">
        <f t="shared" si="94"/>
        <v>0</v>
      </c>
      <c r="J755" s="6">
        <f t="shared" si="95"/>
        <v>2000000</v>
      </c>
      <c r="K755" s="7">
        <f t="shared" si="96"/>
        <v>580</v>
      </c>
      <c r="L755" s="7"/>
    </row>
    <row r="756" spans="1:12" x14ac:dyDescent="0.2">
      <c r="A756" s="2">
        <v>747</v>
      </c>
      <c r="B756" s="6">
        <v>10173000</v>
      </c>
      <c r="C756" s="7">
        <v>2034.6</v>
      </c>
      <c r="D756" s="22">
        <f t="shared" si="97"/>
        <v>0.78639536026737444</v>
      </c>
      <c r="E756" s="22">
        <f t="shared" si="98"/>
        <v>1.7005799665781973E-2</v>
      </c>
      <c r="F756" s="23">
        <f t="shared" si="99"/>
        <v>1600</v>
      </c>
      <c r="G756" s="23">
        <f t="shared" si="100"/>
        <v>34.6</v>
      </c>
      <c r="H756" s="24">
        <f t="shared" si="93"/>
        <v>8000000</v>
      </c>
      <c r="I756" s="6">
        <f t="shared" si="94"/>
        <v>173000</v>
      </c>
      <c r="J756" s="6">
        <f t="shared" si="95"/>
        <v>2000000</v>
      </c>
      <c r="K756" s="7">
        <f t="shared" si="96"/>
        <v>400</v>
      </c>
      <c r="L756" s="7"/>
    </row>
    <row r="757" spans="1:12" x14ac:dyDescent="0.2">
      <c r="A757" s="2">
        <v>748</v>
      </c>
      <c r="B757" s="6">
        <v>11198000</v>
      </c>
      <c r="C757" s="7">
        <v>2239.6</v>
      </c>
      <c r="D757" s="22">
        <f t="shared" si="97"/>
        <v>0.71441328808715843</v>
      </c>
      <c r="E757" s="22">
        <f t="shared" si="98"/>
        <v>0.10698338989105198</v>
      </c>
      <c r="F757" s="23">
        <f t="shared" si="99"/>
        <v>1600</v>
      </c>
      <c r="G757" s="23">
        <f t="shared" si="100"/>
        <v>239.6</v>
      </c>
      <c r="H757" s="24">
        <f t="shared" si="93"/>
        <v>8000000</v>
      </c>
      <c r="I757" s="6">
        <f t="shared" si="94"/>
        <v>1198000</v>
      </c>
      <c r="J757" s="6">
        <f t="shared" si="95"/>
        <v>2000000</v>
      </c>
      <c r="K757" s="7">
        <f t="shared" si="96"/>
        <v>400</v>
      </c>
      <c r="L757" s="7"/>
    </row>
    <row r="758" spans="1:12" x14ac:dyDescent="0.2">
      <c r="A758" s="2">
        <v>749</v>
      </c>
      <c r="B758" s="6">
        <v>40000000</v>
      </c>
      <c r="C758" s="7">
        <v>4800</v>
      </c>
      <c r="D758" s="22">
        <f t="shared" si="97"/>
        <v>0.2</v>
      </c>
      <c r="E758" s="22">
        <f t="shared" si="98"/>
        <v>0.75</v>
      </c>
      <c r="F758" s="23">
        <f t="shared" si="99"/>
        <v>960</v>
      </c>
      <c r="G758" s="23">
        <f t="shared" si="100"/>
        <v>3600</v>
      </c>
      <c r="H758" s="24">
        <f t="shared" si="93"/>
        <v>8000000</v>
      </c>
      <c r="I758" s="6">
        <f t="shared" si="94"/>
        <v>30000000</v>
      </c>
      <c r="J758" s="6">
        <f t="shared" si="95"/>
        <v>2000000</v>
      </c>
      <c r="K758" s="7">
        <f t="shared" si="96"/>
        <v>240</v>
      </c>
      <c r="L758" s="7"/>
    </row>
    <row r="759" spans="1:12" x14ac:dyDescent="0.2">
      <c r="A759" s="2">
        <v>750</v>
      </c>
      <c r="B759" s="6">
        <v>14662000</v>
      </c>
      <c r="C759" s="7">
        <v>3812.12</v>
      </c>
      <c r="D759" s="22">
        <f t="shared" si="97"/>
        <v>0.54562815441276769</v>
      </c>
      <c r="E759" s="22">
        <f t="shared" si="98"/>
        <v>0.31796480698404039</v>
      </c>
      <c r="F759" s="23">
        <f t="shared" si="99"/>
        <v>2080</v>
      </c>
      <c r="G759" s="23">
        <f t="shared" si="100"/>
        <v>1212.1200000000001</v>
      </c>
      <c r="H759" s="24">
        <f t="shared" si="93"/>
        <v>8000000</v>
      </c>
      <c r="I759" s="6">
        <f t="shared" si="94"/>
        <v>4662000</v>
      </c>
      <c r="J759" s="6">
        <f t="shared" si="95"/>
        <v>2000000</v>
      </c>
      <c r="K759" s="7">
        <f t="shared" si="96"/>
        <v>520</v>
      </c>
      <c r="L759" s="7"/>
    </row>
    <row r="760" spans="1:12" x14ac:dyDescent="0.2">
      <c r="A760" s="2">
        <v>751</v>
      </c>
      <c r="B760" s="6">
        <v>872000</v>
      </c>
      <c r="C760" s="7">
        <v>113.36</v>
      </c>
      <c r="D760" s="22">
        <f t="shared" si="97"/>
        <v>0</v>
      </c>
      <c r="E760" s="22">
        <f t="shared" si="98"/>
        <v>0</v>
      </c>
      <c r="F760" s="23">
        <f t="shared" si="99"/>
        <v>0</v>
      </c>
      <c r="G760" s="23">
        <f t="shared" si="100"/>
        <v>0</v>
      </c>
      <c r="H760" s="24">
        <f t="shared" si="93"/>
        <v>0</v>
      </c>
      <c r="I760" s="6">
        <f t="shared" si="94"/>
        <v>0</v>
      </c>
      <c r="J760" s="6">
        <f t="shared" si="95"/>
        <v>872000</v>
      </c>
      <c r="K760" s="7">
        <f t="shared" si="96"/>
        <v>113.36</v>
      </c>
      <c r="L760" s="7"/>
    </row>
    <row r="761" spans="1:12" x14ac:dyDescent="0.2">
      <c r="A761" s="2">
        <v>752</v>
      </c>
      <c r="B761" s="6">
        <v>27559000</v>
      </c>
      <c r="C761" s="7">
        <v>3307.08</v>
      </c>
      <c r="D761" s="22">
        <f t="shared" si="97"/>
        <v>0.29028629485830398</v>
      </c>
      <c r="E761" s="22">
        <f t="shared" si="98"/>
        <v>0.63714213142711995</v>
      </c>
      <c r="F761" s="23">
        <f t="shared" si="99"/>
        <v>959.99999999999989</v>
      </c>
      <c r="G761" s="23">
        <f t="shared" si="100"/>
        <v>2107.08</v>
      </c>
      <c r="H761" s="24">
        <f t="shared" si="93"/>
        <v>7999999.9999999991</v>
      </c>
      <c r="I761" s="6">
        <f t="shared" si="94"/>
        <v>17559000</v>
      </c>
      <c r="J761" s="6">
        <f t="shared" si="95"/>
        <v>2000000</v>
      </c>
      <c r="K761" s="7">
        <f t="shared" si="96"/>
        <v>240</v>
      </c>
      <c r="L761" s="7"/>
    </row>
    <row r="762" spans="1:12" x14ac:dyDescent="0.2">
      <c r="A762" s="2">
        <v>753</v>
      </c>
      <c r="B762" s="6">
        <v>39104000</v>
      </c>
      <c r="C762" s="7">
        <v>8993.92</v>
      </c>
      <c r="D762" s="22">
        <f t="shared" si="97"/>
        <v>0.20458265139116202</v>
      </c>
      <c r="E762" s="22">
        <f t="shared" si="98"/>
        <v>0.74427168576104741</v>
      </c>
      <c r="F762" s="23">
        <f t="shared" si="99"/>
        <v>1840</v>
      </c>
      <c r="G762" s="23">
        <f t="shared" si="100"/>
        <v>6693.9199999999992</v>
      </c>
      <c r="H762" s="24">
        <f t="shared" si="93"/>
        <v>8000000</v>
      </c>
      <c r="I762" s="6">
        <f t="shared" si="94"/>
        <v>29103999.999999996</v>
      </c>
      <c r="J762" s="6">
        <f t="shared" si="95"/>
        <v>2000000</v>
      </c>
      <c r="K762" s="7">
        <f t="shared" si="96"/>
        <v>460.00000000000182</v>
      </c>
      <c r="L762" s="7"/>
    </row>
    <row r="763" spans="1:12" x14ac:dyDescent="0.2">
      <c r="A763" s="2">
        <v>754</v>
      </c>
      <c r="B763" s="6">
        <v>1049000</v>
      </c>
      <c r="C763" s="7">
        <v>209.8</v>
      </c>
      <c r="D763" s="22">
        <f t="shared" si="97"/>
        <v>0</v>
      </c>
      <c r="E763" s="22">
        <f t="shared" si="98"/>
        <v>0</v>
      </c>
      <c r="F763" s="23">
        <f t="shared" si="99"/>
        <v>0</v>
      </c>
      <c r="G763" s="23">
        <f t="shared" si="100"/>
        <v>0</v>
      </c>
      <c r="H763" s="24">
        <f t="shared" si="93"/>
        <v>0</v>
      </c>
      <c r="I763" s="6">
        <f t="shared" si="94"/>
        <v>0</v>
      </c>
      <c r="J763" s="6">
        <f t="shared" si="95"/>
        <v>1049000</v>
      </c>
      <c r="K763" s="7">
        <f t="shared" si="96"/>
        <v>209.8</v>
      </c>
      <c r="L763" s="7"/>
    </row>
    <row r="764" spans="1:12" x14ac:dyDescent="0.2">
      <c r="A764" s="2">
        <v>755</v>
      </c>
      <c r="B764" s="6">
        <v>1738000</v>
      </c>
      <c r="C764" s="7">
        <v>295.45999999999998</v>
      </c>
      <c r="D764" s="22">
        <f t="shared" si="97"/>
        <v>0</v>
      </c>
      <c r="E764" s="22">
        <f t="shared" si="98"/>
        <v>0</v>
      </c>
      <c r="F764" s="23">
        <f t="shared" si="99"/>
        <v>0</v>
      </c>
      <c r="G764" s="23">
        <f t="shared" si="100"/>
        <v>0</v>
      </c>
      <c r="H764" s="24">
        <f t="shared" si="93"/>
        <v>0</v>
      </c>
      <c r="I764" s="6">
        <f t="shared" si="94"/>
        <v>0</v>
      </c>
      <c r="J764" s="6">
        <f t="shared" si="95"/>
        <v>1738000</v>
      </c>
      <c r="K764" s="7">
        <f t="shared" si="96"/>
        <v>295.45999999999998</v>
      </c>
      <c r="L764" s="7"/>
    </row>
    <row r="765" spans="1:12" x14ac:dyDescent="0.2">
      <c r="A765" s="2">
        <v>756</v>
      </c>
      <c r="B765" s="6">
        <v>15507000</v>
      </c>
      <c r="C765" s="7">
        <v>2326.0500000000002</v>
      </c>
      <c r="D765" s="22">
        <f t="shared" si="97"/>
        <v>0.51589604694654023</v>
      </c>
      <c r="E765" s="22">
        <f t="shared" si="98"/>
        <v>0.35512994131682468</v>
      </c>
      <c r="F765" s="23">
        <f t="shared" si="99"/>
        <v>1200</v>
      </c>
      <c r="G765" s="23">
        <f t="shared" si="100"/>
        <v>826.05000000000007</v>
      </c>
      <c r="H765" s="24">
        <f t="shared" si="93"/>
        <v>7999999.9999999991</v>
      </c>
      <c r="I765" s="6">
        <f t="shared" si="94"/>
        <v>5507000</v>
      </c>
      <c r="J765" s="6">
        <f t="shared" si="95"/>
        <v>2000000</v>
      </c>
      <c r="K765" s="7">
        <f t="shared" si="96"/>
        <v>300</v>
      </c>
      <c r="L765" s="7"/>
    </row>
    <row r="766" spans="1:12" x14ac:dyDescent="0.2">
      <c r="A766" s="2">
        <v>757</v>
      </c>
      <c r="B766" s="6">
        <v>25767000</v>
      </c>
      <c r="C766" s="7">
        <v>7214.76</v>
      </c>
      <c r="D766" s="22">
        <f t="shared" si="97"/>
        <v>0.31047463810299997</v>
      </c>
      <c r="E766" s="22">
        <f t="shared" si="98"/>
        <v>0.61190670237125</v>
      </c>
      <c r="F766" s="23">
        <f t="shared" si="99"/>
        <v>2240</v>
      </c>
      <c r="G766" s="23">
        <f t="shared" si="100"/>
        <v>4414.76</v>
      </c>
      <c r="H766" s="24">
        <f t="shared" si="93"/>
        <v>8000000</v>
      </c>
      <c r="I766" s="6">
        <f t="shared" si="94"/>
        <v>15766999.999999998</v>
      </c>
      <c r="J766" s="6">
        <f t="shared" si="95"/>
        <v>2000000</v>
      </c>
      <c r="K766" s="7">
        <f t="shared" si="96"/>
        <v>560</v>
      </c>
      <c r="L766" s="7"/>
    </row>
    <row r="767" spans="1:12" x14ac:dyDescent="0.2">
      <c r="A767" s="2">
        <v>758</v>
      </c>
      <c r="B767" s="6">
        <v>800000</v>
      </c>
      <c r="C767" s="7">
        <v>240</v>
      </c>
      <c r="D767" s="22">
        <f t="shared" si="97"/>
        <v>0</v>
      </c>
      <c r="E767" s="22">
        <f t="shared" si="98"/>
        <v>0</v>
      </c>
      <c r="F767" s="23">
        <f t="shared" si="99"/>
        <v>0</v>
      </c>
      <c r="G767" s="23">
        <f t="shared" si="100"/>
        <v>0</v>
      </c>
      <c r="H767" s="24">
        <f t="shared" si="93"/>
        <v>0</v>
      </c>
      <c r="I767" s="6">
        <f t="shared" si="94"/>
        <v>0</v>
      </c>
      <c r="J767" s="6">
        <f t="shared" si="95"/>
        <v>800000</v>
      </c>
      <c r="K767" s="7">
        <f t="shared" si="96"/>
        <v>240</v>
      </c>
      <c r="L767" s="7"/>
    </row>
    <row r="768" spans="1:12" x14ac:dyDescent="0.2">
      <c r="A768" s="2">
        <v>759</v>
      </c>
      <c r="B768" s="6">
        <v>24589000</v>
      </c>
      <c r="C768" s="7">
        <v>6884.92</v>
      </c>
      <c r="D768" s="22">
        <f t="shared" si="97"/>
        <v>0.32534873317337021</v>
      </c>
      <c r="E768" s="22">
        <f t="shared" si="98"/>
        <v>0.5933140835332873</v>
      </c>
      <c r="F768" s="23">
        <f t="shared" si="99"/>
        <v>2240</v>
      </c>
      <c r="G768" s="23">
        <f t="shared" si="100"/>
        <v>4084.9200000000005</v>
      </c>
      <c r="H768" s="24">
        <f t="shared" si="93"/>
        <v>8000000</v>
      </c>
      <c r="I768" s="6">
        <f t="shared" si="94"/>
        <v>14589000.000000002</v>
      </c>
      <c r="J768" s="6">
        <f t="shared" si="95"/>
        <v>2000000</v>
      </c>
      <c r="K768" s="7">
        <f t="shared" si="96"/>
        <v>560</v>
      </c>
      <c r="L768" s="7"/>
    </row>
    <row r="769" spans="1:12" x14ac:dyDescent="0.2">
      <c r="A769" s="2">
        <v>760</v>
      </c>
      <c r="B769" s="6">
        <v>800000</v>
      </c>
      <c r="C769" s="7">
        <v>136</v>
      </c>
      <c r="D769" s="22">
        <f t="shared" si="97"/>
        <v>0</v>
      </c>
      <c r="E769" s="22">
        <f t="shared" si="98"/>
        <v>0</v>
      </c>
      <c r="F769" s="23">
        <f t="shared" si="99"/>
        <v>0</v>
      </c>
      <c r="G769" s="23">
        <f t="shared" si="100"/>
        <v>0</v>
      </c>
      <c r="H769" s="24">
        <f t="shared" si="93"/>
        <v>0</v>
      </c>
      <c r="I769" s="6">
        <f t="shared" si="94"/>
        <v>0</v>
      </c>
      <c r="J769" s="6">
        <f t="shared" si="95"/>
        <v>800000</v>
      </c>
      <c r="K769" s="7">
        <f t="shared" si="96"/>
        <v>136</v>
      </c>
      <c r="L769" s="7"/>
    </row>
    <row r="770" spans="1:12" x14ac:dyDescent="0.2">
      <c r="A770" s="2">
        <v>761</v>
      </c>
      <c r="B770" s="6">
        <v>10176000</v>
      </c>
      <c r="C770" s="7">
        <v>2442.2399999999998</v>
      </c>
      <c r="D770" s="22">
        <f t="shared" si="97"/>
        <v>0.78616352201257866</v>
      </c>
      <c r="E770" s="22">
        <f t="shared" si="98"/>
        <v>1.7295597484276729E-2</v>
      </c>
      <c r="F770" s="23">
        <f t="shared" si="99"/>
        <v>1920</v>
      </c>
      <c r="G770" s="23">
        <f t="shared" si="100"/>
        <v>42.239999999999995</v>
      </c>
      <c r="H770" s="24">
        <f t="shared" si="93"/>
        <v>8000000.0000000009</v>
      </c>
      <c r="I770" s="6">
        <f t="shared" si="94"/>
        <v>176000</v>
      </c>
      <c r="J770" s="6">
        <f t="shared" si="95"/>
        <v>1999999.9999999991</v>
      </c>
      <c r="K770" s="7">
        <f t="shared" si="96"/>
        <v>479.99999999999977</v>
      </c>
      <c r="L770" s="7"/>
    </row>
    <row r="771" spans="1:12" x14ac:dyDescent="0.2">
      <c r="A771" s="2">
        <v>762</v>
      </c>
      <c r="B771" s="6">
        <v>800000</v>
      </c>
      <c r="C771" s="7">
        <v>208</v>
      </c>
      <c r="D771" s="22">
        <f t="shared" si="97"/>
        <v>0</v>
      </c>
      <c r="E771" s="22">
        <f t="shared" si="98"/>
        <v>0</v>
      </c>
      <c r="F771" s="23">
        <f t="shared" si="99"/>
        <v>0</v>
      </c>
      <c r="G771" s="23">
        <f t="shared" si="100"/>
        <v>0</v>
      </c>
      <c r="H771" s="24">
        <f t="shared" si="93"/>
        <v>0</v>
      </c>
      <c r="I771" s="6">
        <f t="shared" si="94"/>
        <v>0</v>
      </c>
      <c r="J771" s="6">
        <f t="shared" si="95"/>
        <v>800000</v>
      </c>
      <c r="K771" s="7">
        <f t="shared" si="96"/>
        <v>208</v>
      </c>
      <c r="L771" s="7"/>
    </row>
    <row r="772" spans="1:12" x14ac:dyDescent="0.2">
      <c r="A772" s="2">
        <v>763</v>
      </c>
      <c r="B772" s="6">
        <v>3727000</v>
      </c>
      <c r="C772" s="7">
        <v>819.94</v>
      </c>
      <c r="D772" s="22">
        <f t="shared" si="97"/>
        <v>0.46337536892943387</v>
      </c>
      <c r="E772" s="22">
        <f t="shared" si="98"/>
        <v>0</v>
      </c>
      <c r="F772" s="23">
        <f t="shared" si="99"/>
        <v>379.94000000000005</v>
      </c>
      <c r="G772" s="23">
        <f t="shared" si="100"/>
        <v>0</v>
      </c>
      <c r="H772" s="24">
        <f t="shared" si="93"/>
        <v>1727000</v>
      </c>
      <c r="I772" s="6">
        <f t="shared" si="94"/>
        <v>0</v>
      </c>
      <c r="J772" s="6">
        <f t="shared" si="95"/>
        <v>2000000</v>
      </c>
      <c r="K772" s="7">
        <f t="shared" si="96"/>
        <v>440</v>
      </c>
      <c r="L772" s="7"/>
    </row>
    <row r="773" spans="1:12" x14ac:dyDescent="0.2">
      <c r="A773" s="2">
        <v>764</v>
      </c>
      <c r="B773" s="6">
        <v>5069000</v>
      </c>
      <c r="C773" s="7">
        <v>1520.7</v>
      </c>
      <c r="D773" s="22">
        <f t="shared" si="97"/>
        <v>0.60544486091931349</v>
      </c>
      <c r="E773" s="22">
        <f t="shared" si="98"/>
        <v>0</v>
      </c>
      <c r="F773" s="23">
        <f t="shared" si="99"/>
        <v>920.7</v>
      </c>
      <c r="G773" s="23">
        <f t="shared" si="100"/>
        <v>0</v>
      </c>
      <c r="H773" s="24">
        <f t="shared" si="93"/>
        <v>3069000</v>
      </c>
      <c r="I773" s="6">
        <f t="shared" si="94"/>
        <v>0</v>
      </c>
      <c r="J773" s="6">
        <f t="shared" si="95"/>
        <v>2000000</v>
      </c>
      <c r="K773" s="7">
        <f t="shared" si="96"/>
        <v>600</v>
      </c>
      <c r="L773" s="7"/>
    </row>
    <row r="774" spans="1:12" x14ac:dyDescent="0.2">
      <c r="A774" s="2">
        <v>765</v>
      </c>
      <c r="B774" s="6">
        <v>40000000</v>
      </c>
      <c r="C774" s="7">
        <v>5200</v>
      </c>
      <c r="D774" s="22">
        <f t="shared" si="97"/>
        <v>0.2</v>
      </c>
      <c r="E774" s="22">
        <f t="shared" si="98"/>
        <v>0.75</v>
      </c>
      <c r="F774" s="23">
        <f t="shared" si="99"/>
        <v>1040</v>
      </c>
      <c r="G774" s="23">
        <f t="shared" si="100"/>
        <v>3900</v>
      </c>
      <c r="H774" s="24">
        <f t="shared" si="93"/>
        <v>8000000</v>
      </c>
      <c r="I774" s="6">
        <f t="shared" si="94"/>
        <v>30000000</v>
      </c>
      <c r="J774" s="6">
        <f t="shared" si="95"/>
        <v>2000000</v>
      </c>
      <c r="K774" s="7">
        <f t="shared" si="96"/>
        <v>260</v>
      </c>
      <c r="L774" s="7"/>
    </row>
    <row r="775" spans="1:12" x14ac:dyDescent="0.2">
      <c r="A775" s="2">
        <v>766</v>
      </c>
      <c r="B775" s="6">
        <v>800000</v>
      </c>
      <c r="C775" s="7">
        <v>144</v>
      </c>
      <c r="D775" s="22">
        <f t="shared" si="97"/>
        <v>0</v>
      </c>
      <c r="E775" s="22">
        <f t="shared" si="98"/>
        <v>0</v>
      </c>
      <c r="F775" s="23">
        <f t="shared" si="99"/>
        <v>0</v>
      </c>
      <c r="G775" s="23">
        <f t="shared" si="100"/>
        <v>0</v>
      </c>
      <c r="H775" s="24">
        <f t="shared" si="93"/>
        <v>0</v>
      </c>
      <c r="I775" s="6">
        <f t="shared" si="94"/>
        <v>0</v>
      </c>
      <c r="J775" s="6">
        <f t="shared" si="95"/>
        <v>800000</v>
      </c>
      <c r="K775" s="7">
        <f t="shared" si="96"/>
        <v>144</v>
      </c>
      <c r="L775" s="7"/>
    </row>
    <row r="776" spans="1:12" x14ac:dyDescent="0.2">
      <c r="A776" s="2">
        <v>767</v>
      </c>
      <c r="B776" s="6">
        <v>40000000</v>
      </c>
      <c r="C776" s="7">
        <v>10400</v>
      </c>
      <c r="D776" s="22">
        <f t="shared" si="97"/>
        <v>0.2</v>
      </c>
      <c r="E776" s="22">
        <f t="shared" si="98"/>
        <v>0.75</v>
      </c>
      <c r="F776" s="23">
        <f t="shared" si="99"/>
        <v>2080</v>
      </c>
      <c r="G776" s="23">
        <f t="shared" si="100"/>
        <v>7800</v>
      </c>
      <c r="H776" s="24">
        <f t="shared" si="93"/>
        <v>8000000</v>
      </c>
      <c r="I776" s="6">
        <f t="shared" si="94"/>
        <v>30000000</v>
      </c>
      <c r="J776" s="6">
        <f t="shared" si="95"/>
        <v>2000000</v>
      </c>
      <c r="K776" s="7">
        <f t="shared" si="96"/>
        <v>520</v>
      </c>
      <c r="L776" s="7"/>
    </row>
    <row r="777" spans="1:12" x14ac:dyDescent="0.2">
      <c r="A777" s="2">
        <v>768</v>
      </c>
      <c r="B777" s="6">
        <v>36759000</v>
      </c>
      <c r="C777" s="7">
        <v>5881.44</v>
      </c>
      <c r="D777" s="22">
        <f t="shared" si="97"/>
        <v>0.21763377676215348</v>
      </c>
      <c r="E777" s="22">
        <f t="shared" si="98"/>
        <v>0.72795777904730818</v>
      </c>
      <c r="F777" s="23">
        <f t="shared" si="99"/>
        <v>1279.9999999999998</v>
      </c>
      <c r="G777" s="23">
        <f t="shared" si="100"/>
        <v>4281.4399999999996</v>
      </c>
      <c r="H777" s="24">
        <f t="shared" si="93"/>
        <v>8000000</v>
      </c>
      <c r="I777" s="6">
        <f t="shared" si="94"/>
        <v>26759000</v>
      </c>
      <c r="J777" s="6">
        <f t="shared" si="95"/>
        <v>2000000</v>
      </c>
      <c r="K777" s="7">
        <f t="shared" si="96"/>
        <v>320</v>
      </c>
      <c r="L777" s="7"/>
    </row>
    <row r="778" spans="1:12" x14ac:dyDescent="0.2">
      <c r="A778" s="2">
        <v>769</v>
      </c>
      <c r="B778" s="6">
        <v>14753000</v>
      </c>
      <c r="C778" s="7">
        <v>4573.43</v>
      </c>
      <c r="D778" s="22">
        <f t="shared" si="97"/>
        <v>0.54226259065952687</v>
      </c>
      <c r="E778" s="22">
        <f t="shared" si="98"/>
        <v>0.32217176167559142</v>
      </c>
      <c r="F778" s="23">
        <f t="shared" si="99"/>
        <v>2480</v>
      </c>
      <c r="G778" s="23">
        <f t="shared" si="100"/>
        <v>1473.43</v>
      </c>
      <c r="H778" s="24">
        <f t="shared" ref="H778:H841" si="101">D778*B778</f>
        <v>8000000</v>
      </c>
      <c r="I778" s="6">
        <f t="shared" ref="I778:I841" si="102">E778*$B778</f>
        <v>4753000</v>
      </c>
      <c r="J778" s="6">
        <f t="shared" ref="J778:J841" si="103">B778-SUM(H778:I778)</f>
        <v>2000000</v>
      </c>
      <c r="K778" s="7">
        <f t="shared" ref="K778:K841" si="104">C778-SUM(F778:G778)</f>
        <v>620</v>
      </c>
      <c r="L778" s="7"/>
    </row>
    <row r="779" spans="1:12" x14ac:dyDescent="0.2">
      <c r="A779" s="2">
        <v>770</v>
      </c>
      <c r="B779" s="6">
        <v>2714000</v>
      </c>
      <c r="C779" s="7">
        <v>325.68</v>
      </c>
      <c r="D779" s="22">
        <f t="shared" ref="D779:D842" si="105">MAX(0,MIN(8000000,B779-2000000))/B779</f>
        <v>0.26308032424465733</v>
      </c>
      <c r="E779" s="22">
        <f t="shared" ref="E779:E842" si="106">MAX(0,MIN(30000000,B779-10000000))/B779</f>
        <v>0</v>
      </c>
      <c r="F779" s="23">
        <f t="shared" ref="F779:F842" si="107">+D779*$C779</f>
        <v>85.68</v>
      </c>
      <c r="G779" s="23">
        <f t="shared" ref="G779:G842" si="108">+E779*$C779</f>
        <v>0</v>
      </c>
      <c r="H779" s="24">
        <f t="shared" si="101"/>
        <v>714000</v>
      </c>
      <c r="I779" s="6">
        <f t="shared" si="102"/>
        <v>0</v>
      </c>
      <c r="J779" s="6">
        <f t="shared" si="103"/>
        <v>2000000</v>
      </c>
      <c r="K779" s="7">
        <f t="shared" si="104"/>
        <v>240</v>
      </c>
      <c r="L779" s="7"/>
    </row>
    <row r="780" spans="1:12" x14ac:dyDescent="0.2">
      <c r="A780" s="2">
        <v>771</v>
      </c>
      <c r="B780" s="6">
        <v>10044000</v>
      </c>
      <c r="C780" s="7">
        <v>2410.56</v>
      </c>
      <c r="D780" s="22">
        <f t="shared" si="105"/>
        <v>0.79649542015133412</v>
      </c>
      <c r="E780" s="22">
        <f t="shared" si="106"/>
        <v>4.3807248108323378E-3</v>
      </c>
      <c r="F780" s="23">
        <f t="shared" si="107"/>
        <v>1920</v>
      </c>
      <c r="G780" s="23">
        <f t="shared" si="108"/>
        <v>10.56</v>
      </c>
      <c r="H780" s="24">
        <f t="shared" si="101"/>
        <v>8000000</v>
      </c>
      <c r="I780" s="6">
        <f t="shared" si="102"/>
        <v>44000</v>
      </c>
      <c r="J780" s="6">
        <f t="shared" si="103"/>
        <v>2000000</v>
      </c>
      <c r="K780" s="7">
        <f t="shared" si="104"/>
        <v>480</v>
      </c>
      <c r="L780" s="7"/>
    </row>
    <row r="781" spans="1:12" x14ac:dyDescent="0.2">
      <c r="A781" s="2">
        <v>772</v>
      </c>
      <c r="B781" s="6">
        <v>18594000</v>
      </c>
      <c r="C781" s="7">
        <v>2975.04</v>
      </c>
      <c r="D781" s="22">
        <f t="shared" si="105"/>
        <v>0.43024631601591912</v>
      </c>
      <c r="E781" s="22">
        <f t="shared" si="106"/>
        <v>0.4621921049801011</v>
      </c>
      <c r="F781" s="23">
        <f t="shared" si="107"/>
        <v>1280</v>
      </c>
      <c r="G781" s="23">
        <f t="shared" si="108"/>
        <v>1375.04</v>
      </c>
      <c r="H781" s="24">
        <f t="shared" si="101"/>
        <v>8000000</v>
      </c>
      <c r="I781" s="6">
        <f t="shared" si="102"/>
        <v>8594000</v>
      </c>
      <c r="J781" s="6">
        <f t="shared" si="103"/>
        <v>2000000</v>
      </c>
      <c r="K781" s="7">
        <f t="shared" si="104"/>
        <v>320</v>
      </c>
      <c r="L781" s="7"/>
    </row>
    <row r="782" spans="1:12" x14ac:dyDescent="0.2">
      <c r="A782" s="2">
        <v>773</v>
      </c>
      <c r="B782" s="6">
        <v>15589000</v>
      </c>
      <c r="C782" s="7">
        <v>2026.57</v>
      </c>
      <c r="D782" s="22">
        <f t="shared" si="105"/>
        <v>0.51318237218551543</v>
      </c>
      <c r="E782" s="22">
        <f t="shared" si="106"/>
        <v>0.35852203476810574</v>
      </c>
      <c r="F782" s="23">
        <f t="shared" si="107"/>
        <v>1040</v>
      </c>
      <c r="G782" s="23">
        <f t="shared" si="108"/>
        <v>726.57</v>
      </c>
      <c r="H782" s="24">
        <f t="shared" si="101"/>
        <v>8000000</v>
      </c>
      <c r="I782" s="6">
        <f t="shared" si="102"/>
        <v>5589000</v>
      </c>
      <c r="J782" s="6">
        <f t="shared" si="103"/>
        <v>2000000</v>
      </c>
      <c r="K782" s="7">
        <f t="shared" si="104"/>
        <v>259.99999999999977</v>
      </c>
      <c r="L782" s="7"/>
    </row>
    <row r="783" spans="1:12" x14ac:dyDescent="0.2">
      <c r="A783" s="2">
        <v>774</v>
      </c>
      <c r="B783" s="6">
        <v>34246000</v>
      </c>
      <c r="C783" s="7">
        <v>10273.799999999999</v>
      </c>
      <c r="D783" s="22">
        <f t="shared" si="105"/>
        <v>0.23360392454593237</v>
      </c>
      <c r="E783" s="22">
        <f t="shared" si="106"/>
        <v>0.70799509431758456</v>
      </c>
      <c r="F783" s="23">
        <f t="shared" si="107"/>
        <v>2400</v>
      </c>
      <c r="G783" s="23">
        <f t="shared" si="108"/>
        <v>7273.8</v>
      </c>
      <c r="H783" s="24">
        <f t="shared" si="101"/>
        <v>8000000</v>
      </c>
      <c r="I783" s="6">
        <f t="shared" si="102"/>
        <v>24246000</v>
      </c>
      <c r="J783" s="6">
        <f t="shared" si="103"/>
        <v>2000000</v>
      </c>
      <c r="K783" s="7">
        <f t="shared" si="104"/>
        <v>600</v>
      </c>
      <c r="L783" s="7"/>
    </row>
    <row r="784" spans="1:12" x14ac:dyDescent="0.2">
      <c r="A784" s="2">
        <v>775</v>
      </c>
      <c r="B784" s="6">
        <v>16858000</v>
      </c>
      <c r="C784" s="7">
        <v>4551.66</v>
      </c>
      <c r="D784" s="22">
        <f t="shared" si="105"/>
        <v>0.47455214141653812</v>
      </c>
      <c r="E784" s="22">
        <f t="shared" si="106"/>
        <v>0.40680982322932735</v>
      </c>
      <c r="F784" s="23">
        <f t="shared" si="107"/>
        <v>2160</v>
      </c>
      <c r="G784" s="23">
        <f t="shared" si="108"/>
        <v>1851.66</v>
      </c>
      <c r="H784" s="24">
        <f t="shared" si="101"/>
        <v>8000000</v>
      </c>
      <c r="I784" s="6">
        <f t="shared" si="102"/>
        <v>6858000</v>
      </c>
      <c r="J784" s="6">
        <f t="shared" si="103"/>
        <v>2000000</v>
      </c>
      <c r="K784" s="7">
        <f t="shared" si="104"/>
        <v>540</v>
      </c>
      <c r="L784" s="7"/>
    </row>
    <row r="785" spans="1:12" x14ac:dyDescent="0.2">
      <c r="A785" s="2">
        <v>776</v>
      </c>
      <c r="B785" s="6">
        <v>3139000</v>
      </c>
      <c r="C785" s="7">
        <v>502.24</v>
      </c>
      <c r="D785" s="22">
        <f t="shared" si="105"/>
        <v>0.36285441223319531</v>
      </c>
      <c r="E785" s="22">
        <f t="shared" si="106"/>
        <v>0</v>
      </c>
      <c r="F785" s="23">
        <f t="shared" si="107"/>
        <v>182.24</v>
      </c>
      <c r="G785" s="23">
        <f t="shared" si="108"/>
        <v>0</v>
      </c>
      <c r="H785" s="24">
        <f t="shared" si="101"/>
        <v>1139000</v>
      </c>
      <c r="I785" s="6">
        <f t="shared" si="102"/>
        <v>0</v>
      </c>
      <c r="J785" s="6">
        <f t="shared" si="103"/>
        <v>2000000</v>
      </c>
      <c r="K785" s="7">
        <f t="shared" si="104"/>
        <v>320</v>
      </c>
      <c r="L785" s="7"/>
    </row>
    <row r="786" spans="1:12" x14ac:dyDescent="0.2">
      <c r="A786" s="2">
        <v>777</v>
      </c>
      <c r="B786" s="6">
        <v>800000</v>
      </c>
      <c r="C786" s="7">
        <v>240</v>
      </c>
      <c r="D786" s="22">
        <f t="shared" si="105"/>
        <v>0</v>
      </c>
      <c r="E786" s="22">
        <f t="shared" si="106"/>
        <v>0</v>
      </c>
      <c r="F786" s="23">
        <f t="shared" si="107"/>
        <v>0</v>
      </c>
      <c r="G786" s="23">
        <f t="shared" si="108"/>
        <v>0</v>
      </c>
      <c r="H786" s="24">
        <f t="shared" si="101"/>
        <v>0</v>
      </c>
      <c r="I786" s="6">
        <f t="shared" si="102"/>
        <v>0</v>
      </c>
      <c r="J786" s="6">
        <f t="shared" si="103"/>
        <v>800000</v>
      </c>
      <c r="K786" s="7">
        <f t="shared" si="104"/>
        <v>240</v>
      </c>
      <c r="L786" s="7"/>
    </row>
    <row r="787" spans="1:12" x14ac:dyDescent="0.2">
      <c r="A787" s="2">
        <v>778</v>
      </c>
      <c r="B787" s="6">
        <v>7636000</v>
      </c>
      <c r="C787" s="7">
        <v>1756.28</v>
      </c>
      <c r="D787" s="22">
        <f t="shared" si="105"/>
        <v>0.73808276584599264</v>
      </c>
      <c r="E787" s="22">
        <f t="shared" si="106"/>
        <v>0</v>
      </c>
      <c r="F787" s="23">
        <f t="shared" si="107"/>
        <v>1296.28</v>
      </c>
      <c r="G787" s="23">
        <f t="shared" si="108"/>
        <v>0</v>
      </c>
      <c r="H787" s="24">
        <f t="shared" si="101"/>
        <v>5636000</v>
      </c>
      <c r="I787" s="6">
        <f t="shared" si="102"/>
        <v>0</v>
      </c>
      <c r="J787" s="6">
        <f t="shared" si="103"/>
        <v>2000000</v>
      </c>
      <c r="K787" s="7">
        <f t="shared" si="104"/>
        <v>460</v>
      </c>
      <c r="L787" s="7"/>
    </row>
    <row r="788" spans="1:12" x14ac:dyDescent="0.2">
      <c r="A788" s="2">
        <v>779</v>
      </c>
      <c r="B788" s="6">
        <v>19698000</v>
      </c>
      <c r="C788" s="7">
        <v>4530.54</v>
      </c>
      <c r="D788" s="22">
        <f t="shared" si="105"/>
        <v>0.4061326022946492</v>
      </c>
      <c r="E788" s="22">
        <f t="shared" si="106"/>
        <v>0.4923342471316885</v>
      </c>
      <c r="F788" s="23">
        <f t="shared" si="107"/>
        <v>1840</v>
      </c>
      <c r="G788" s="23">
        <f t="shared" si="108"/>
        <v>2230.54</v>
      </c>
      <c r="H788" s="24">
        <f t="shared" si="101"/>
        <v>8000000</v>
      </c>
      <c r="I788" s="6">
        <f t="shared" si="102"/>
        <v>9698000</v>
      </c>
      <c r="J788" s="6">
        <f t="shared" si="103"/>
        <v>2000000</v>
      </c>
      <c r="K788" s="7">
        <f t="shared" si="104"/>
        <v>460</v>
      </c>
      <c r="L788" s="7"/>
    </row>
    <row r="789" spans="1:12" x14ac:dyDescent="0.2">
      <c r="A789" s="2">
        <v>780</v>
      </c>
      <c r="B789" s="6">
        <v>18726000</v>
      </c>
      <c r="C789" s="7">
        <v>4119.72</v>
      </c>
      <c r="D789" s="22">
        <f t="shared" si="105"/>
        <v>0.4272134999465983</v>
      </c>
      <c r="E789" s="22">
        <f t="shared" si="106"/>
        <v>0.4659831250667521</v>
      </c>
      <c r="F789" s="23">
        <f t="shared" si="107"/>
        <v>1760</v>
      </c>
      <c r="G789" s="23">
        <f t="shared" si="108"/>
        <v>1919.72</v>
      </c>
      <c r="H789" s="24">
        <f t="shared" si="101"/>
        <v>8000000</v>
      </c>
      <c r="I789" s="6">
        <f t="shared" si="102"/>
        <v>8726000</v>
      </c>
      <c r="J789" s="6">
        <f t="shared" si="103"/>
        <v>2000000</v>
      </c>
      <c r="K789" s="7">
        <f t="shared" si="104"/>
        <v>440</v>
      </c>
      <c r="L789" s="7"/>
    </row>
    <row r="790" spans="1:12" x14ac:dyDescent="0.2">
      <c r="A790" s="2">
        <v>781</v>
      </c>
      <c r="B790" s="6">
        <v>22236000</v>
      </c>
      <c r="C790" s="7">
        <v>3335.4</v>
      </c>
      <c r="D790" s="22">
        <f t="shared" si="105"/>
        <v>0.35977693829825508</v>
      </c>
      <c r="E790" s="22">
        <f t="shared" si="106"/>
        <v>0.55027882712718112</v>
      </c>
      <c r="F790" s="23">
        <f t="shared" si="107"/>
        <v>1200</v>
      </c>
      <c r="G790" s="23">
        <f t="shared" si="108"/>
        <v>1835.3999999999999</v>
      </c>
      <c r="H790" s="24">
        <f t="shared" si="101"/>
        <v>8000000</v>
      </c>
      <c r="I790" s="6">
        <f t="shared" si="102"/>
        <v>12236000</v>
      </c>
      <c r="J790" s="6">
        <f t="shared" si="103"/>
        <v>2000000</v>
      </c>
      <c r="K790" s="7">
        <f t="shared" si="104"/>
        <v>300.00000000000045</v>
      </c>
      <c r="L790" s="7"/>
    </row>
    <row r="791" spans="1:12" x14ac:dyDescent="0.2">
      <c r="A791" s="2">
        <v>782</v>
      </c>
      <c r="B791" s="6">
        <v>800000</v>
      </c>
      <c r="C791" s="7">
        <v>112</v>
      </c>
      <c r="D791" s="22">
        <f t="shared" si="105"/>
        <v>0</v>
      </c>
      <c r="E791" s="22">
        <f t="shared" si="106"/>
        <v>0</v>
      </c>
      <c r="F791" s="23">
        <f t="shared" si="107"/>
        <v>0</v>
      </c>
      <c r="G791" s="23">
        <f t="shared" si="108"/>
        <v>0</v>
      </c>
      <c r="H791" s="24">
        <f t="shared" si="101"/>
        <v>0</v>
      </c>
      <c r="I791" s="6">
        <f t="shared" si="102"/>
        <v>0</v>
      </c>
      <c r="J791" s="6">
        <f t="shared" si="103"/>
        <v>800000</v>
      </c>
      <c r="K791" s="7">
        <f t="shared" si="104"/>
        <v>112</v>
      </c>
      <c r="L791" s="7"/>
    </row>
    <row r="792" spans="1:12" x14ac:dyDescent="0.2">
      <c r="A792" s="2">
        <v>783</v>
      </c>
      <c r="B792" s="6">
        <v>17051000</v>
      </c>
      <c r="C792" s="7">
        <v>3580.71</v>
      </c>
      <c r="D792" s="22">
        <f t="shared" si="105"/>
        <v>0.4691806932144742</v>
      </c>
      <c r="E792" s="22">
        <f t="shared" si="106"/>
        <v>0.4135241334819072</v>
      </c>
      <c r="F792" s="23">
        <f t="shared" si="107"/>
        <v>1680</v>
      </c>
      <c r="G792" s="23">
        <f t="shared" si="108"/>
        <v>1480.71</v>
      </c>
      <c r="H792" s="24">
        <f t="shared" si="101"/>
        <v>8000000</v>
      </c>
      <c r="I792" s="6">
        <f t="shared" si="102"/>
        <v>7051000</v>
      </c>
      <c r="J792" s="6">
        <f t="shared" si="103"/>
        <v>2000000</v>
      </c>
      <c r="K792" s="7">
        <f t="shared" si="104"/>
        <v>420</v>
      </c>
      <c r="L792" s="7"/>
    </row>
    <row r="793" spans="1:12" x14ac:dyDescent="0.2">
      <c r="A793" s="2">
        <v>784</v>
      </c>
      <c r="B793" s="6">
        <v>40000000</v>
      </c>
      <c r="C793" s="7">
        <v>6000</v>
      </c>
      <c r="D793" s="22">
        <f t="shared" si="105"/>
        <v>0.2</v>
      </c>
      <c r="E793" s="22">
        <f t="shared" si="106"/>
        <v>0.75</v>
      </c>
      <c r="F793" s="23">
        <f t="shared" si="107"/>
        <v>1200</v>
      </c>
      <c r="G793" s="23">
        <f t="shared" si="108"/>
        <v>4500</v>
      </c>
      <c r="H793" s="24">
        <f t="shared" si="101"/>
        <v>8000000</v>
      </c>
      <c r="I793" s="6">
        <f t="shared" si="102"/>
        <v>30000000</v>
      </c>
      <c r="J793" s="6">
        <f t="shared" si="103"/>
        <v>2000000</v>
      </c>
      <c r="K793" s="7">
        <f t="shared" si="104"/>
        <v>300</v>
      </c>
      <c r="L793" s="7"/>
    </row>
    <row r="794" spans="1:12" x14ac:dyDescent="0.2">
      <c r="A794" s="2">
        <v>785</v>
      </c>
      <c r="B794" s="6">
        <v>800000</v>
      </c>
      <c r="C794" s="7">
        <v>96</v>
      </c>
      <c r="D794" s="22">
        <f t="shared" si="105"/>
        <v>0</v>
      </c>
      <c r="E794" s="22">
        <f t="shared" si="106"/>
        <v>0</v>
      </c>
      <c r="F794" s="23">
        <f t="shared" si="107"/>
        <v>0</v>
      </c>
      <c r="G794" s="23">
        <f t="shared" si="108"/>
        <v>0</v>
      </c>
      <c r="H794" s="24">
        <f t="shared" si="101"/>
        <v>0</v>
      </c>
      <c r="I794" s="6">
        <f t="shared" si="102"/>
        <v>0</v>
      </c>
      <c r="J794" s="6">
        <f t="shared" si="103"/>
        <v>800000</v>
      </c>
      <c r="K794" s="7">
        <f t="shared" si="104"/>
        <v>96</v>
      </c>
      <c r="L794" s="7"/>
    </row>
    <row r="795" spans="1:12" x14ac:dyDescent="0.2">
      <c r="A795" s="2">
        <v>786</v>
      </c>
      <c r="B795" s="6">
        <v>2152000</v>
      </c>
      <c r="C795" s="7">
        <v>430.4</v>
      </c>
      <c r="D795" s="22">
        <f t="shared" si="105"/>
        <v>7.0631970260223054E-2</v>
      </c>
      <c r="E795" s="22">
        <f t="shared" si="106"/>
        <v>0</v>
      </c>
      <c r="F795" s="23">
        <f t="shared" si="107"/>
        <v>30.400000000000002</v>
      </c>
      <c r="G795" s="23">
        <f t="shared" si="108"/>
        <v>0</v>
      </c>
      <c r="H795" s="24">
        <f t="shared" si="101"/>
        <v>152000</v>
      </c>
      <c r="I795" s="6">
        <f t="shared" si="102"/>
        <v>0</v>
      </c>
      <c r="J795" s="6">
        <f t="shared" si="103"/>
        <v>2000000</v>
      </c>
      <c r="K795" s="7">
        <f t="shared" si="104"/>
        <v>400</v>
      </c>
      <c r="L795" s="7"/>
    </row>
    <row r="796" spans="1:12" x14ac:dyDescent="0.2">
      <c r="A796" s="2">
        <v>787</v>
      </c>
      <c r="B796" s="6">
        <v>10452000</v>
      </c>
      <c r="C796" s="7">
        <v>1463.28</v>
      </c>
      <c r="D796" s="22">
        <f t="shared" si="105"/>
        <v>0.76540375047837739</v>
      </c>
      <c r="E796" s="22">
        <f t="shared" si="106"/>
        <v>4.3245311902028322E-2</v>
      </c>
      <c r="F796" s="23">
        <f t="shared" si="107"/>
        <v>1120</v>
      </c>
      <c r="G796" s="23">
        <f t="shared" si="108"/>
        <v>63.28</v>
      </c>
      <c r="H796" s="24">
        <f t="shared" si="101"/>
        <v>8000000</v>
      </c>
      <c r="I796" s="6">
        <f t="shared" si="102"/>
        <v>452000</v>
      </c>
      <c r="J796" s="6">
        <f t="shared" si="103"/>
        <v>2000000</v>
      </c>
      <c r="K796" s="7">
        <f t="shared" si="104"/>
        <v>280</v>
      </c>
      <c r="L796" s="7"/>
    </row>
    <row r="797" spans="1:12" x14ac:dyDescent="0.2">
      <c r="A797" s="2">
        <v>788</v>
      </c>
      <c r="B797" s="6">
        <v>16714000</v>
      </c>
      <c r="C797" s="7">
        <v>5014.2</v>
      </c>
      <c r="D797" s="22">
        <f t="shared" si="105"/>
        <v>0.47864066052411153</v>
      </c>
      <c r="E797" s="22">
        <f t="shared" si="106"/>
        <v>0.40169917434486058</v>
      </c>
      <c r="F797" s="23">
        <f t="shared" si="107"/>
        <v>2400</v>
      </c>
      <c r="G797" s="23">
        <f t="shared" si="108"/>
        <v>2014.1999999999998</v>
      </c>
      <c r="H797" s="24">
        <f t="shared" si="101"/>
        <v>8000000</v>
      </c>
      <c r="I797" s="6">
        <f t="shared" si="102"/>
        <v>6714000</v>
      </c>
      <c r="J797" s="6">
        <f t="shared" si="103"/>
        <v>2000000</v>
      </c>
      <c r="K797" s="7">
        <f t="shared" si="104"/>
        <v>600</v>
      </c>
      <c r="L797" s="7"/>
    </row>
    <row r="798" spans="1:12" x14ac:dyDescent="0.2">
      <c r="A798" s="2">
        <v>789</v>
      </c>
      <c r="B798" s="6">
        <v>800000</v>
      </c>
      <c r="C798" s="7">
        <v>112</v>
      </c>
      <c r="D798" s="22">
        <f t="shared" si="105"/>
        <v>0</v>
      </c>
      <c r="E798" s="22">
        <f t="shared" si="106"/>
        <v>0</v>
      </c>
      <c r="F798" s="23">
        <f t="shared" si="107"/>
        <v>0</v>
      </c>
      <c r="G798" s="23">
        <f t="shared" si="108"/>
        <v>0</v>
      </c>
      <c r="H798" s="24">
        <f t="shared" si="101"/>
        <v>0</v>
      </c>
      <c r="I798" s="6">
        <f t="shared" si="102"/>
        <v>0</v>
      </c>
      <c r="J798" s="6">
        <f t="shared" si="103"/>
        <v>800000</v>
      </c>
      <c r="K798" s="7">
        <f t="shared" si="104"/>
        <v>112</v>
      </c>
      <c r="L798" s="7"/>
    </row>
    <row r="799" spans="1:12" x14ac:dyDescent="0.2">
      <c r="A799" s="2">
        <v>790</v>
      </c>
      <c r="B799" s="6">
        <v>800000</v>
      </c>
      <c r="C799" s="7">
        <v>184</v>
      </c>
      <c r="D799" s="22">
        <f t="shared" si="105"/>
        <v>0</v>
      </c>
      <c r="E799" s="22">
        <f t="shared" si="106"/>
        <v>0</v>
      </c>
      <c r="F799" s="23">
        <f t="shared" si="107"/>
        <v>0</v>
      </c>
      <c r="G799" s="23">
        <f t="shared" si="108"/>
        <v>0</v>
      </c>
      <c r="H799" s="24">
        <f t="shared" si="101"/>
        <v>0</v>
      </c>
      <c r="I799" s="6">
        <f t="shared" si="102"/>
        <v>0</v>
      </c>
      <c r="J799" s="6">
        <f t="shared" si="103"/>
        <v>800000</v>
      </c>
      <c r="K799" s="7">
        <f t="shared" si="104"/>
        <v>184</v>
      </c>
      <c r="L799" s="7"/>
    </row>
    <row r="800" spans="1:12" x14ac:dyDescent="0.2">
      <c r="A800" s="2">
        <v>791</v>
      </c>
      <c r="B800" s="6">
        <v>16684000</v>
      </c>
      <c r="C800" s="7">
        <v>3503.64</v>
      </c>
      <c r="D800" s="22">
        <f t="shared" si="105"/>
        <v>0.47950131862862622</v>
      </c>
      <c r="E800" s="22">
        <f t="shared" si="106"/>
        <v>0.4006233517142172</v>
      </c>
      <c r="F800" s="23">
        <f t="shared" si="107"/>
        <v>1680</v>
      </c>
      <c r="G800" s="23">
        <f t="shared" si="108"/>
        <v>1403.6399999999999</v>
      </c>
      <c r="H800" s="24">
        <f t="shared" si="101"/>
        <v>8000000</v>
      </c>
      <c r="I800" s="6">
        <f t="shared" si="102"/>
        <v>6684000</v>
      </c>
      <c r="J800" s="6">
        <f t="shared" si="103"/>
        <v>2000000</v>
      </c>
      <c r="K800" s="7">
        <f t="shared" si="104"/>
        <v>420</v>
      </c>
      <c r="L800" s="7"/>
    </row>
    <row r="801" spans="1:12" x14ac:dyDescent="0.2">
      <c r="A801" s="2">
        <v>792</v>
      </c>
      <c r="B801" s="6">
        <v>800000</v>
      </c>
      <c r="C801" s="7">
        <v>208</v>
      </c>
      <c r="D801" s="22">
        <f t="shared" si="105"/>
        <v>0</v>
      </c>
      <c r="E801" s="22">
        <f t="shared" si="106"/>
        <v>0</v>
      </c>
      <c r="F801" s="23">
        <f t="shared" si="107"/>
        <v>0</v>
      </c>
      <c r="G801" s="23">
        <f t="shared" si="108"/>
        <v>0</v>
      </c>
      <c r="H801" s="24">
        <f t="shared" si="101"/>
        <v>0</v>
      </c>
      <c r="I801" s="6">
        <f t="shared" si="102"/>
        <v>0</v>
      </c>
      <c r="J801" s="6">
        <f t="shared" si="103"/>
        <v>800000</v>
      </c>
      <c r="K801" s="7">
        <f t="shared" si="104"/>
        <v>208</v>
      </c>
      <c r="L801" s="7"/>
    </row>
    <row r="802" spans="1:12" x14ac:dyDescent="0.2">
      <c r="A802" s="2">
        <v>793</v>
      </c>
      <c r="B802" s="6">
        <v>10479000</v>
      </c>
      <c r="C802" s="7">
        <v>1571.85</v>
      </c>
      <c r="D802" s="22">
        <f t="shared" si="105"/>
        <v>0.76343162515507201</v>
      </c>
      <c r="E802" s="22">
        <f t="shared" si="106"/>
        <v>4.5710468556159942E-2</v>
      </c>
      <c r="F802" s="23">
        <f t="shared" si="107"/>
        <v>1199.9999999999998</v>
      </c>
      <c r="G802" s="23">
        <f t="shared" si="108"/>
        <v>71.849999999999994</v>
      </c>
      <c r="H802" s="24">
        <f t="shared" si="101"/>
        <v>8000000</v>
      </c>
      <c r="I802" s="6">
        <f t="shared" si="102"/>
        <v>479000</v>
      </c>
      <c r="J802" s="6">
        <f t="shared" si="103"/>
        <v>2000000</v>
      </c>
      <c r="K802" s="7">
        <f t="shared" si="104"/>
        <v>300.00000000000023</v>
      </c>
      <c r="L802" s="7"/>
    </row>
    <row r="803" spans="1:12" x14ac:dyDescent="0.2">
      <c r="A803" s="2">
        <v>794</v>
      </c>
      <c r="B803" s="6">
        <v>6615000</v>
      </c>
      <c r="C803" s="7">
        <v>1124.55</v>
      </c>
      <c r="D803" s="22">
        <f t="shared" si="105"/>
        <v>0.69765684051398336</v>
      </c>
      <c r="E803" s="22">
        <f t="shared" si="106"/>
        <v>0</v>
      </c>
      <c r="F803" s="23">
        <f t="shared" si="107"/>
        <v>784.55</v>
      </c>
      <c r="G803" s="23">
        <f t="shared" si="108"/>
        <v>0</v>
      </c>
      <c r="H803" s="24">
        <f t="shared" si="101"/>
        <v>4615000</v>
      </c>
      <c r="I803" s="6">
        <f t="shared" si="102"/>
        <v>0</v>
      </c>
      <c r="J803" s="6">
        <f t="shared" si="103"/>
        <v>2000000</v>
      </c>
      <c r="K803" s="7">
        <f t="shared" si="104"/>
        <v>340</v>
      </c>
      <c r="L803" s="7"/>
    </row>
    <row r="804" spans="1:12" x14ac:dyDescent="0.2">
      <c r="A804" s="2">
        <v>795</v>
      </c>
      <c r="B804" s="6">
        <v>18848000</v>
      </c>
      <c r="C804" s="7">
        <v>2638.72</v>
      </c>
      <c r="D804" s="22">
        <f t="shared" si="105"/>
        <v>0.42444821731748728</v>
      </c>
      <c r="E804" s="22">
        <f t="shared" si="106"/>
        <v>0.46943972835314091</v>
      </c>
      <c r="F804" s="23">
        <f t="shared" si="107"/>
        <v>1120</v>
      </c>
      <c r="G804" s="23">
        <f t="shared" si="108"/>
        <v>1238.7199999999998</v>
      </c>
      <c r="H804" s="24">
        <f t="shared" si="101"/>
        <v>8000000</v>
      </c>
      <c r="I804" s="6">
        <f t="shared" si="102"/>
        <v>8848000</v>
      </c>
      <c r="J804" s="6">
        <f t="shared" si="103"/>
        <v>2000000</v>
      </c>
      <c r="K804" s="7">
        <f t="shared" si="104"/>
        <v>280</v>
      </c>
      <c r="L804" s="7"/>
    </row>
    <row r="805" spans="1:12" x14ac:dyDescent="0.2">
      <c r="A805" s="2">
        <v>796</v>
      </c>
      <c r="B805" s="6">
        <v>3348000</v>
      </c>
      <c r="C805" s="7">
        <v>870.48</v>
      </c>
      <c r="D805" s="22">
        <f t="shared" si="105"/>
        <v>0.40262843488649941</v>
      </c>
      <c r="E805" s="22">
        <f t="shared" si="106"/>
        <v>0</v>
      </c>
      <c r="F805" s="23">
        <f t="shared" si="107"/>
        <v>350.48</v>
      </c>
      <c r="G805" s="23">
        <f t="shared" si="108"/>
        <v>0</v>
      </c>
      <c r="H805" s="24">
        <f t="shared" si="101"/>
        <v>1348000</v>
      </c>
      <c r="I805" s="6">
        <f t="shared" si="102"/>
        <v>0</v>
      </c>
      <c r="J805" s="6">
        <f t="shared" si="103"/>
        <v>2000000</v>
      </c>
      <c r="K805" s="7">
        <f t="shared" si="104"/>
        <v>520</v>
      </c>
      <c r="L805" s="7"/>
    </row>
    <row r="806" spans="1:12" x14ac:dyDescent="0.2">
      <c r="A806" s="2">
        <v>797</v>
      </c>
      <c r="B806" s="6">
        <v>8240000</v>
      </c>
      <c r="C806" s="7">
        <v>2389.6</v>
      </c>
      <c r="D806" s="22">
        <f t="shared" si="105"/>
        <v>0.75728155339805825</v>
      </c>
      <c r="E806" s="22">
        <f t="shared" si="106"/>
        <v>0</v>
      </c>
      <c r="F806" s="23">
        <f t="shared" si="107"/>
        <v>1809.6</v>
      </c>
      <c r="G806" s="23">
        <f t="shared" si="108"/>
        <v>0</v>
      </c>
      <c r="H806" s="24">
        <f t="shared" si="101"/>
        <v>6240000</v>
      </c>
      <c r="I806" s="6">
        <f t="shared" si="102"/>
        <v>0</v>
      </c>
      <c r="J806" s="6">
        <f t="shared" si="103"/>
        <v>2000000</v>
      </c>
      <c r="K806" s="7">
        <f t="shared" si="104"/>
        <v>580</v>
      </c>
      <c r="L806" s="7"/>
    </row>
    <row r="807" spans="1:12" x14ac:dyDescent="0.2">
      <c r="A807" s="2">
        <v>798</v>
      </c>
      <c r="B807" s="6">
        <v>8188000</v>
      </c>
      <c r="C807" s="7">
        <v>1555.72</v>
      </c>
      <c r="D807" s="22">
        <f t="shared" si="105"/>
        <v>0.75574010747435272</v>
      </c>
      <c r="E807" s="22">
        <f t="shared" si="106"/>
        <v>0</v>
      </c>
      <c r="F807" s="23">
        <f t="shared" si="107"/>
        <v>1175.72</v>
      </c>
      <c r="G807" s="23">
        <f t="shared" si="108"/>
        <v>0</v>
      </c>
      <c r="H807" s="24">
        <f t="shared" si="101"/>
        <v>6188000</v>
      </c>
      <c r="I807" s="6">
        <f t="shared" si="102"/>
        <v>0</v>
      </c>
      <c r="J807" s="6">
        <f t="shared" si="103"/>
        <v>2000000</v>
      </c>
      <c r="K807" s="7">
        <f t="shared" si="104"/>
        <v>380</v>
      </c>
      <c r="L807" s="7"/>
    </row>
    <row r="808" spans="1:12" x14ac:dyDescent="0.2">
      <c r="A808" s="2">
        <v>799</v>
      </c>
      <c r="B808" s="6">
        <v>800000</v>
      </c>
      <c r="C808" s="7">
        <v>96</v>
      </c>
      <c r="D808" s="22">
        <f t="shared" si="105"/>
        <v>0</v>
      </c>
      <c r="E808" s="22">
        <f t="shared" si="106"/>
        <v>0</v>
      </c>
      <c r="F808" s="23">
        <f t="shared" si="107"/>
        <v>0</v>
      </c>
      <c r="G808" s="23">
        <f t="shared" si="108"/>
        <v>0</v>
      </c>
      <c r="H808" s="24">
        <f t="shared" si="101"/>
        <v>0</v>
      </c>
      <c r="I808" s="6">
        <f t="shared" si="102"/>
        <v>0</v>
      </c>
      <c r="J808" s="6">
        <f t="shared" si="103"/>
        <v>800000</v>
      </c>
      <c r="K808" s="7">
        <f t="shared" si="104"/>
        <v>96</v>
      </c>
      <c r="L808" s="7"/>
    </row>
    <row r="809" spans="1:12" x14ac:dyDescent="0.2">
      <c r="A809" s="2">
        <v>800</v>
      </c>
      <c r="B809" s="6">
        <v>2323000</v>
      </c>
      <c r="C809" s="7">
        <v>418.14</v>
      </c>
      <c r="D809" s="22">
        <f t="shared" si="105"/>
        <v>0.13904433921653034</v>
      </c>
      <c r="E809" s="22">
        <f t="shared" si="106"/>
        <v>0</v>
      </c>
      <c r="F809" s="23">
        <f t="shared" si="107"/>
        <v>58.139999999999993</v>
      </c>
      <c r="G809" s="23">
        <f t="shared" si="108"/>
        <v>0</v>
      </c>
      <c r="H809" s="24">
        <f t="shared" si="101"/>
        <v>323000</v>
      </c>
      <c r="I809" s="6">
        <f t="shared" si="102"/>
        <v>0</v>
      </c>
      <c r="J809" s="6">
        <f t="shared" si="103"/>
        <v>2000000</v>
      </c>
      <c r="K809" s="7">
        <f t="shared" si="104"/>
        <v>360</v>
      </c>
      <c r="L809" s="7"/>
    </row>
    <row r="810" spans="1:12" x14ac:dyDescent="0.2">
      <c r="A810" s="2">
        <v>801</v>
      </c>
      <c r="B810" s="6">
        <v>24582000</v>
      </c>
      <c r="C810" s="7">
        <v>4178.9399999999996</v>
      </c>
      <c r="D810" s="22">
        <f t="shared" si="105"/>
        <v>0.32544137987145066</v>
      </c>
      <c r="E810" s="22">
        <f t="shared" si="106"/>
        <v>0.59319827516068668</v>
      </c>
      <c r="F810" s="23">
        <f t="shared" si="107"/>
        <v>1360</v>
      </c>
      <c r="G810" s="23">
        <f t="shared" si="108"/>
        <v>2478.9399999999996</v>
      </c>
      <c r="H810" s="24">
        <f t="shared" si="101"/>
        <v>8000000</v>
      </c>
      <c r="I810" s="6">
        <f t="shared" si="102"/>
        <v>14582000</v>
      </c>
      <c r="J810" s="6">
        <f t="shared" si="103"/>
        <v>2000000</v>
      </c>
      <c r="K810" s="7">
        <f t="shared" si="104"/>
        <v>340</v>
      </c>
      <c r="L810" s="7"/>
    </row>
    <row r="811" spans="1:12" x14ac:dyDescent="0.2">
      <c r="A811" s="2">
        <v>802</v>
      </c>
      <c r="B811" s="6">
        <v>1676000</v>
      </c>
      <c r="C811" s="7">
        <v>486.04</v>
      </c>
      <c r="D811" s="22">
        <f t="shared" si="105"/>
        <v>0</v>
      </c>
      <c r="E811" s="22">
        <f t="shared" si="106"/>
        <v>0</v>
      </c>
      <c r="F811" s="23">
        <f t="shared" si="107"/>
        <v>0</v>
      </c>
      <c r="G811" s="23">
        <f t="shared" si="108"/>
        <v>0</v>
      </c>
      <c r="H811" s="24">
        <f t="shared" si="101"/>
        <v>0</v>
      </c>
      <c r="I811" s="6">
        <f t="shared" si="102"/>
        <v>0</v>
      </c>
      <c r="J811" s="6">
        <f t="shared" si="103"/>
        <v>1676000</v>
      </c>
      <c r="K811" s="7">
        <f t="shared" si="104"/>
        <v>486.04</v>
      </c>
      <c r="L811" s="7"/>
    </row>
    <row r="812" spans="1:12" x14ac:dyDescent="0.2">
      <c r="A812" s="2">
        <v>803</v>
      </c>
      <c r="B812" s="6">
        <v>37654000</v>
      </c>
      <c r="C812" s="7">
        <v>10919.66</v>
      </c>
      <c r="D812" s="22">
        <f t="shared" si="105"/>
        <v>0.21246082753492324</v>
      </c>
      <c r="E812" s="22">
        <f t="shared" si="106"/>
        <v>0.73442396558134593</v>
      </c>
      <c r="F812" s="23">
        <f t="shared" si="107"/>
        <v>2320</v>
      </c>
      <c r="G812" s="23">
        <f t="shared" si="108"/>
        <v>8019.66</v>
      </c>
      <c r="H812" s="24">
        <f t="shared" si="101"/>
        <v>7999999.9999999991</v>
      </c>
      <c r="I812" s="6">
        <f t="shared" si="102"/>
        <v>27654000</v>
      </c>
      <c r="J812" s="6">
        <f t="shared" si="103"/>
        <v>2000000</v>
      </c>
      <c r="K812" s="7">
        <f t="shared" si="104"/>
        <v>580</v>
      </c>
      <c r="L812" s="7"/>
    </row>
    <row r="813" spans="1:12" x14ac:dyDescent="0.2">
      <c r="A813" s="2">
        <v>804</v>
      </c>
      <c r="B813" s="6">
        <v>40000000</v>
      </c>
      <c r="C813" s="7">
        <v>6400</v>
      </c>
      <c r="D813" s="22">
        <f t="shared" si="105"/>
        <v>0.2</v>
      </c>
      <c r="E813" s="22">
        <f t="shared" si="106"/>
        <v>0.75</v>
      </c>
      <c r="F813" s="23">
        <f t="shared" si="107"/>
        <v>1280</v>
      </c>
      <c r="G813" s="23">
        <f t="shared" si="108"/>
        <v>4800</v>
      </c>
      <c r="H813" s="24">
        <f t="shared" si="101"/>
        <v>8000000</v>
      </c>
      <c r="I813" s="6">
        <f t="shared" si="102"/>
        <v>30000000</v>
      </c>
      <c r="J813" s="6">
        <f t="shared" si="103"/>
        <v>2000000</v>
      </c>
      <c r="K813" s="7">
        <f t="shared" si="104"/>
        <v>320</v>
      </c>
      <c r="L813" s="7"/>
    </row>
    <row r="814" spans="1:12" x14ac:dyDescent="0.2">
      <c r="A814" s="2">
        <v>805</v>
      </c>
      <c r="B814" s="6">
        <v>8846000</v>
      </c>
      <c r="C814" s="7">
        <v>2653.8</v>
      </c>
      <c r="D814" s="22">
        <f t="shared" si="105"/>
        <v>0.77390911146280805</v>
      </c>
      <c r="E814" s="22">
        <f t="shared" si="106"/>
        <v>0</v>
      </c>
      <c r="F814" s="23">
        <f t="shared" si="107"/>
        <v>2053.8000000000002</v>
      </c>
      <c r="G814" s="23">
        <f t="shared" si="108"/>
        <v>0</v>
      </c>
      <c r="H814" s="24">
        <f t="shared" si="101"/>
        <v>6846000</v>
      </c>
      <c r="I814" s="6">
        <f t="shared" si="102"/>
        <v>0</v>
      </c>
      <c r="J814" s="6">
        <f t="shared" si="103"/>
        <v>2000000</v>
      </c>
      <c r="K814" s="7">
        <f t="shared" si="104"/>
        <v>600</v>
      </c>
      <c r="L814" s="7"/>
    </row>
    <row r="815" spans="1:12" x14ac:dyDescent="0.2">
      <c r="A815" s="2">
        <v>806</v>
      </c>
      <c r="B815" s="6">
        <v>800000</v>
      </c>
      <c r="C815" s="7">
        <v>96</v>
      </c>
      <c r="D815" s="22">
        <f t="shared" si="105"/>
        <v>0</v>
      </c>
      <c r="E815" s="22">
        <f t="shared" si="106"/>
        <v>0</v>
      </c>
      <c r="F815" s="23">
        <f t="shared" si="107"/>
        <v>0</v>
      </c>
      <c r="G815" s="23">
        <f t="shared" si="108"/>
        <v>0</v>
      </c>
      <c r="H815" s="24">
        <f t="shared" si="101"/>
        <v>0</v>
      </c>
      <c r="I815" s="6">
        <f t="shared" si="102"/>
        <v>0</v>
      </c>
      <c r="J815" s="6">
        <f t="shared" si="103"/>
        <v>800000</v>
      </c>
      <c r="K815" s="7">
        <f t="shared" si="104"/>
        <v>96</v>
      </c>
      <c r="L815" s="7"/>
    </row>
    <row r="816" spans="1:12" x14ac:dyDescent="0.2">
      <c r="A816" s="2">
        <v>807</v>
      </c>
      <c r="B816" s="6">
        <v>1362000</v>
      </c>
      <c r="C816" s="7">
        <v>381.36</v>
      </c>
      <c r="D816" s="22">
        <f t="shared" si="105"/>
        <v>0</v>
      </c>
      <c r="E816" s="22">
        <f t="shared" si="106"/>
        <v>0</v>
      </c>
      <c r="F816" s="23">
        <f t="shared" si="107"/>
        <v>0</v>
      </c>
      <c r="G816" s="23">
        <f t="shared" si="108"/>
        <v>0</v>
      </c>
      <c r="H816" s="24">
        <f t="shared" si="101"/>
        <v>0</v>
      </c>
      <c r="I816" s="6">
        <f t="shared" si="102"/>
        <v>0</v>
      </c>
      <c r="J816" s="6">
        <f t="shared" si="103"/>
        <v>1362000</v>
      </c>
      <c r="K816" s="7">
        <f t="shared" si="104"/>
        <v>381.36</v>
      </c>
      <c r="L816" s="7"/>
    </row>
    <row r="817" spans="1:12" x14ac:dyDescent="0.2">
      <c r="A817" s="2">
        <v>808</v>
      </c>
      <c r="B817" s="6">
        <v>40000000</v>
      </c>
      <c r="C817" s="7">
        <v>10800</v>
      </c>
      <c r="D817" s="22">
        <f t="shared" si="105"/>
        <v>0.2</v>
      </c>
      <c r="E817" s="22">
        <f t="shared" si="106"/>
        <v>0.75</v>
      </c>
      <c r="F817" s="23">
        <f t="shared" si="107"/>
        <v>2160</v>
      </c>
      <c r="G817" s="23">
        <f t="shared" si="108"/>
        <v>8100</v>
      </c>
      <c r="H817" s="24">
        <f t="shared" si="101"/>
        <v>8000000</v>
      </c>
      <c r="I817" s="6">
        <f t="shared" si="102"/>
        <v>30000000</v>
      </c>
      <c r="J817" s="6">
        <f t="shared" si="103"/>
        <v>2000000</v>
      </c>
      <c r="K817" s="7">
        <f t="shared" si="104"/>
        <v>540</v>
      </c>
      <c r="L817" s="7"/>
    </row>
    <row r="818" spans="1:12" x14ac:dyDescent="0.2">
      <c r="A818" s="2">
        <v>809</v>
      </c>
      <c r="B818" s="6">
        <v>32599000</v>
      </c>
      <c r="C818" s="7">
        <v>4889.8500000000004</v>
      </c>
      <c r="D818" s="22">
        <f t="shared" si="105"/>
        <v>0.24540630080677323</v>
      </c>
      <c r="E818" s="22">
        <f t="shared" si="106"/>
        <v>0.69324212399153351</v>
      </c>
      <c r="F818" s="23">
        <f t="shared" si="107"/>
        <v>1200.0000000000002</v>
      </c>
      <c r="G818" s="23">
        <f t="shared" si="108"/>
        <v>3389.8500000000004</v>
      </c>
      <c r="H818" s="24">
        <f t="shared" si="101"/>
        <v>8000000</v>
      </c>
      <c r="I818" s="6">
        <f t="shared" si="102"/>
        <v>22599000</v>
      </c>
      <c r="J818" s="6">
        <f t="shared" si="103"/>
        <v>2000000</v>
      </c>
      <c r="K818" s="7">
        <f t="shared" si="104"/>
        <v>300</v>
      </c>
      <c r="L818" s="7"/>
    </row>
    <row r="819" spans="1:12" x14ac:dyDescent="0.2">
      <c r="A819" s="2">
        <v>810</v>
      </c>
      <c r="B819" s="6">
        <v>2707000</v>
      </c>
      <c r="C819" s="7">
        <v>757.96</v>
      </c>
      <c r="D819" s="22">
        <f t="shared" si="105"/>
        <v>0.26117473217584042</v>
      </c>
      <c r="E819" s="22">
        <f t="shared" si="106"/>
        <v>0</v>
      </c>
      <c r="F819" s="23">
        <f t="shared" si="107"/>
        <v>197.96</v>
      </c>
      <c r="G819" s="23">
        <f t="shared" si="108"/>
        <v>0</v>
      </c>
      <c r="H819" s="24">
        <f t="shared" si="101"/>
        <v>707000</v>
      </c>
      <c r="I819" s="6">
        <f t="shared" si="102"/>
        <v>0</v>
      </c>
      <c r="J819" s="6">
        <f t="shared" si="103"/>
        <v>2000000</v>
      </c>
      <c r="K819" s="7">
        <f t="shared" si="104"/>
        <v>560</v>
      </c>
      <c r="L819" s="7"/>
    </row>
    <row r="820" spans="1:12" x14ac:dyDescent="0.2">
      <c r="A820" s="2">
        <v>811</v>
      </c>
      <c r="B820" s="6">
        <v>1924000</v>
      </c>
      <c r="C820" s="7">
        <v>365.56</v>
      </c>
      <c r="D820" s="22">
        <f t="shared" si="105"/>
        <v>0</v>
      </c>
      <c r="E820" s="22">
        <f t="shared" si="106"/>
        <v>0</v>
      </c>
      <c r="F820" s="23">
        <f t="shared" si="107"/>
        <v>0</v>
      </c>
      <c r="G820" s="23">
        <f t="shared" si="108"/>
        <v>0</v>
      </c>
      <c r="H820" s="24">
        <f t="shared" si="101"/>
        <v>0</v>
      </c>
      <c r="I820" s="6">
        <f t="shared" si="102"/>
        <v>0</v>
      </c>
      <c r="J820" s="6">
        <f t="shared" si="103"/>
        <v>1924000</v>
      </c>
      <c r="K820" s="7">
        <f t="shared" si="104"/>
        <v>365.56</v>
      </c>
      <c r="L820" s="7"/>
    </row>
    <row r="821" spans="1:12" x14ac:dyDescent="0.2">
      <c r="A821" s="2">
        <v>812</v>
      </c>
      <c r="B821" s="6">
        <v>2480000</v>
      </c>
      <c r="C821" s="7">
        <v>595.20000000000005</v>
      </c>
      <c r="D821" s="22">
        <f t="shared" si="105"/>
        <v>0.19354838709677419</v>
      </c>
      <c r="E821" s="22">
        <f t="shared" si="106"/>
        <v>0</v>
      </c>
      <c r="F821" s="23">
        <f t="shared" si="107"/>
        <v>115.2</v>
      </c>
      <c r="G821" s="23">
        <f t="shared" si="108"/>
        <v>0</v>
      </c>
      <c r="H821" s="24">
        <f t="shared" si="101"/>
        <v>480000</v>
      </c>
      <c r="I821" s="6">
        <f t="shared" si="102"/>
        <v>0</v>
      </c>
      <c r="J821" s="6">
        <f t="shared" si="103"/>
        <v>2000000</v>
      </c>
      <c r="K821" s="7">
        <f t="shared" si="104"/>
        <v>480.00000000000006</v>
      </c>
      <c r="L821" s="7"/>
    </row>
    <row r="822" spans="1:12" x14ac:dyDescent="0.2">
      <c r="A822" s="2">
        <v>813</v>
      </c>
      <c r="B822" s="6">
        <v>4152000</v>
      </c>
      <c r="C822" s="7">
        <v>996.48</v>
      </c>
      <c r="D822" s="22">
        <f t="shared" si="105"/>
        <v>0.51830443159922923</v>
      </c>
      <c r="E822" s="22">
        <f t="shared" si="106"/>
        <v>0</v>
      </c>
      <c r="F822" s="23">
        <f t="shared" si="107"/>
        <v>516.4799999999999</v>
      </c>
      <c r="G822" s="23">
        <f t="shared" si="108"/>
        <v>0</v>
      </c>
      <c r="H822" s="24">
        <f t="shared" si="101"/>
        <v>2152000</v>
      </c>
      <c r="I822" s="6">
        <f t="shared" si="102"/>
        <v>0</v>
      </c>
      <c r="J822" s="6">
        <f t="shared" si="103"/>
        <v>2000000</v>
      </c>
      <c r="K822" s="7">
        <f t="shared" si="104"/>
        <v>480.00000000000011</v>
      </c>
      <c r="L822" s="7"/>
    </row>
    <row r="823" spans="1:12" x14ac:dyDescent="0.2">
      <c r="A823" s="2">
        <v>814</v>
      </c>
      <c r="B823" s="6">
        <v>14674000</v>
      </c>
      <c r="C823" s="7">
        <v>3228.28</v>
      </c>
      <c r="D823" s="22">
        <f t="shared" si="105"/>
        <v>0.54518195447730677</v>
      </c>
      <c r="E823" s="22">
        <f t="shared" si="106"/>
        <v>0.3185225569033665</v>
      </c>
      <c r="F823" s="23">
        <f t="shared" si="107"/>
        <v>1760</v>
      </c>
      <c r="G823" s="23">
        <f t="shared" si="108"/>
        <v>1028.28</v>
      </c>
      <c r="H823" s="24">
        <f t="shared" si="101"/>
        <v>8000000</v>
      </c>
      <c r="I823" s="6">
        <f t="shared" si="102"/>
        <v>4674000</v>
      </c>
      <c r="J823" s="6">
        <f t="shared" si="103"/>
        <v>2000000</v>
      </c>
      <c r="K823" s="7">
        <f t="shared" si="104"/>
        <v>440.00000000000045</v>
      </c>
      <c r="L823" s="7"/>
    </row>
    <row r="824" spans="1:12" x14ac:dyDescent="0.2">
      <c r="A824" s="2">
        <v>815</v>
      </c>
      <c r="B824" s="6">
        <v>8905000</v>
      </c>
      <c r="C824" s="7">
        <v>2048.15</v>
      </c>
      <c r="D824" s="22">
        <f t="shared" si="105"/>
        <v>0.77540707467714765</v>
      </c>
      <c r="E824" s="22">
        <f t="shared" si="106"/>
        <v>0</v>
      </c>
      <c r="F824" s="23">
        <f t="shared" si="107"/>
        <v>1588.15</v>
      </c>
      <c r="G824" s="23">
        <f t="shared" si="108"/>
        <v>0</v>
      </c>
      <c r="H824" s="24">
        <f t="shared" si="101"/>
        <v>6905000</v>
      </c>
      <c r="I824" s="6">
        <f t="shared" si="102"/>
        <v>0</v>
      </c>
      <c r="J824" s="6">
        <f t="shared" si="103"/>
        <v>2000000</v>
      </c>
      <c r="K824" s="7">
        <f t="shared" si="104"/>
        <v>460</v>
      </c>
      <c r="L824" s="7"/>
    </row>
    <row r="825" spans="1:12" x14ac:dyDescent="0.2">
      <c r="A825" s="2">
        <v>816</v>
      </c>
      <c r="B825" s="6">
        <v>29203000</v>
      </c>
      <c r="C825" s="7">
        <v>4088.42</v>
      </c>
      <c r="D825" s="22">
        <f t="shared" si="105"/>
        <v>0.27394445776118892</v>
      </c>
      <c r="E825" s="22">
        <f t="shared" si="106"/>
        <v>0.65756942779851391</v>
      </c>
      <c r="F825" s="23">
        <f t="shared" si="107"/>
        <v>1120</v>
      </c>
      <c r="G825" s="23">
        <f t="shared" si="108"/>
        <v>2688.42</v>
      </c>
      <c r="H825" s="24">
        <f t="shared" si="101"/>
        <v>8000000</v>
      </c>
      <c r="I825" s="6">
        <f t="shared" si="102"/>
        <v>19203000</v>
      </c>
      <c r="J825" s="6">
        <f t="shared" si="103"/>
        <v>2000000</v>
      </c>
      <c r="K825" s="7">
        <f t="shared" si="104"/>
        <v>280</v>
      </c>
      <c r="L825" s="7"/>
    </row>
    <row r="826" spans="1:12" x14ac:dyDescent="0.2">
      <c r="A826" s="2">
        <v>817</v>
      </c>
      <c r="B826" s="6">
        <v>800000</v>
      </c>
      <c r="C826" s="7">
        <v>200</v>
      </c>
      <c r="D826" s="22">
        <f t="shared" si="105"/>
        <v>0</v>
      </c>
      <c r="E826" s="22">
        <f t="shared" si="106"/>
        <v>0</v>
      </c>
      <c r="F826" s="23">
        <f t="shared" si="107"/>
        <v>0</v>
      </c>
      <c r="G826" s="23">
        <f t="shared" si="108"/>
        <v>0</v>
      </c>
      <c r="H826" s="24">
        <f t="shared" si="101"/>
        <v>0</v>
      </c>
      <c r="I826" s="6">
        <f t="shared" si="102"/>
        <v>0</v>
      </c>
      <c r="J826" s="6">
        <f t="shared" si="103"/>
        <v>800000</v>
      </c>
      <c r="K826" s="7">
        <f t="shared" si="104"/>
        <v>200</v>
      </c>
      <c r="L826" s="7"/>
    </row>
    <row r="827" spans="1:12" x14ac:dyDescent="0.2">
      <c r="A827" s="2">
        <v>818</v>
      </c>
      <c r="B827" s="6">
        <v>800000</v>
      </c>
      <c r="C827" s="7">
        <v>208</v>
      </c>
      <c r="D827" s="22">
        <f t="shared" si="105"/>
        <v>0</v>
      </c>
      <c r="E827" s="22">
        <f t="shared" si="106"/>
        <v>0</v>
      </c>
      <c r="F827" s="23">
        <f t="shared" si="107"/>
        <v>0</v>
      </c>
      <c r="G827" s="23">
        <f t="shared" si="108"/>
        <v>0</v>
      </c>
      <c r="H827" s="24">
        <f t="shared" si="101"/>
        <v>0</v>
      </c>
      <c r="I827" s="6">
        <f t="shared" si="102"/>
        <v>0</v>
      </c>
      <c r="J827" s="6">
        <f t="shared" si="103"/>
        <v>800000</v>
      </c>
      <c r="K827" s="7">
        <f t="shared" si="104"/>
        <v>208</v>
      </c>
      <c r="L827" s="7"/>
    </row>
    <row r="828" spans="1:12" x14ac:dyDescent="0.2">
      <c r="A828" s="2">
        <v>819</v>
      </c>
      <c r="B828" s="6">
        <v>34767000</v>
      </c>
      <c r="C828" s="7">
        <v>7648.74</v>
      </c>
      <c r="D828" s="22">
        <f t="shared" si="105"/>
        <v>0.23010325883740329</v>
      </c>
      <c r="E828" s="22">
        <f t="shared" si="106"/>
        <v>0.71237092645324585</v>
      </c>
      <c r="F828" s="23">
        <f t="shared" si="107"/>
        <v>1760</v>
      </c>
      <c r="G828" s="23">
        <f t="shared" si="108"/>
        <v>5448.74</v>
      </c>
      <c r="H828" s="24">
        <f t="shared" si="101"/>
        <v>8000000</v>
      </c>
      <c r="I828" s="6">
        <f t="shared" si="102"/>
        <v>24767000</v>
      </c>
      <c r="J828" s="6">
        <f t="shared" si="103"/>
        <v>2000000</v>
      </c>
      <c r="K828" s="7">
        <f t="shared" si="104"/>
        <v>440</v>
      </c>
      <c r="L828" s="7"/>
    </row>
    <row r="829" spans="1:12" x14ac:dyDescent="0.2">
      <c r="A829" s="2">
        <v>820</v>
      </c>
      <c r="B829" s="6">
        <v>40000000</v>
      </c>
      <c r="C829" s="7">
        <v>10800</v>
      </c>
      <c r="D829" s="22">
        <f t="shared" si="105"/>
        <v>0.2</v>
      </c>
      <c r="E829" s="22">
        <f t="shared" si="106"/>
        <v>0.75</v>
      </c>
      <c r="F829" s="23">
        <f t="shared" si="107"/>
        <v>2160</v>
      </c>
      <c r="G829" s="23">
        <f t="shared" si="108"/>
        <v>8100</v>
      </c>
      <c r="H829" s="24">
        <f t="shared" si="101"/>
        <v>8000000</v>
      </c>
      <c r="I829" s="6">
        <f t="shared" si="102"/>
        <v>30000000</v>
      </c>
      <c r="J829" s="6">
        <f t="shared" si="103"/>
        <v>2000000</v>
      </c>
      <c r="K829" s="7">
        <f t="shared" si="104"/>
        <v>540</v>
      </c>
      <c r="L829" s="7"/>
    </row>
    <row r="830" spans="1:12" x14ac:dyDescent="0.2">
      <c r="A830" s="2">
        <v>821</v>
      </c>
      <c r="B830" s="6">
        <v>12868000</v>
      </c>
      <c r="C830" s="7">
        <v>3088.32</v>
      </c>
      <c r="D830" s="22">
        <f t="shared" si="105"/>
        <v>0.6216972334473112</v>
      </c>
      <c r="E830" s="22">
        <f t="shared" si="106"/>
        <v>0.22287845819086105</v>
      </c>
      <c r="F830" s="23">
        <f t="shared" si="107"/>
        <v>1920.0000000000002</v>
      </c>
      <c r="G830" s="23">
        <f t="shared" si="108"/>
        <v>688.32</v>
      </c>
      <c r="H830" s="24">
        <f t="shared" si="101"/>
        <v>8000000.0000000009</v>
      </c>
      <c r="I830" s="6">
        <f t="shared" si="102"/>
        <v>2868000</v>
      </c>
      <c r="J830" s="6">
        <f t="shared" si="103"/>
        <v>2000000</v>
      </c>
      <c r="K830" s="7">
        <f t="shared" si="104"/>
        <v>480</v>
      </c>
      <c r="L830" s="7"/>
    </row>
    <row r="831" spans="1:12" x14ac:dyDescent="0.2">
      <c r="A831" s="2">
        <v>822</v>
      </c>
      <c r="B831" s="6">
        <v>800000</v>
      </c>
      <c r="C831" s="7">
        <v>184</v>
      </c>
      <c r="D831" s="22">
        <f t="shared" si="105"/>
        <v>0</v>
      </c>
      <c r="E831" s="22">
        <f t="shared" si="106"/>
        <v>0</v>
      </c>
      <c r="F831" s="23">
        <f t="shared" si="107"/>
        <v>0</v>
      </c>
      <c r="G831" s="23">
        <f t="shared" si="108"/>
        <v>0</v>
      </c>
      <c r="H831" s="24">
        <f t="shared" si="101"/>
        <v>0</v>
      </c>
      <c r="I831" s="6">
        <f t="shared" si="102"/>
        <v>0</v>
      </c>
      <c r="J831" s="6">
        <f t="shared" si="103"/>
        <v>800000</v>
      </c>
      <c r="K831" s="7">
        <f t="shared" si="104"/>
        <v>184</v>
      </c>
      <c r="L831" s="7"/>
    </row>
    <row r="832" spans="1:12" x14ac:dyDescent="0.2">
      <c r="A832" s="2">
        <v>823</v>
      </c>
      <c r="B832" s="6">
        <v>2989000</v>
      </c>
      <c r="C832" s="7">
        <v>657.58</v>
      </c>
      <c r="D832" s="22">
        <f t="shared" si="105"/>
        <v>0.33087989294078285</v>
      </c>
      <c r="E832" s="22">
        <f t="shared" si="106"/>
        <v>0</v>
      </c>
      <c r="F832" s="23">
        <f t="shared" si="107"/>
        <v>217.58</v>
      </c>
      <c r="G832" s="23">
        <f t="shared" si="108"/>
        <v>0</v>
      </c>
      <c r="H832" s="24">
        <f t="shared" si="101"/>
        <v>988999.99999999988</v>
      </c>
      <c r="I832" s="6">
        <f t="shared" si="102"/>
        <v>0</v>
      </c>
      <c r="J832" s="6">
        <f t="shared" si="103"/>
        <v>2000000</v>
      </c>
      <c r="K832" s="7">
        <f t="shared" si="104"/>
        <v>440</v>
      </c>
      <c r="L832" s="7"/>
    </row>
    <row r="833" spans="1:12" x14ac:dyDescent="0.2">
      <c r="A833" s="2">
        <v>824</v>
      </c>
      <c r="B833" s="6">
        <v>12933000</v>
      </c>
      <c r="C833" s="7">
        <v>2715.93</v>
      </c>
      <c r="D833" s="22">
        <f t="shared" si="105"/>
        <v>0.61857264362483566</v>
      </c>
      <c r="E833" s="22">
        <f t="shared" si="106"/>
        <v>0.2267841954689554</v>
      </c>
      <c r="F833" s="23">
        <f t="shared" si="107"/>
        <v>1679.9999999999998</v>
      </c>
      <c r="G833" s="23">
        <f t="shared" si="108"/>
        <v>615.92999999999995</v>
      </c>
      <c r="H833" s="24">
        <f t="shared" si="101"/>
        <v>8000000</v>
      </c>
      <c r="I833" s="6">
        <f t="shared" si="102"/>
        <v>2933000</v>
      </c>
      <c r="J833" s="6">
        <f t="shared" si="103"/>
        <v>2000000</v>
      </c>
      <c r="K833" s="7">
        <f t="shared" si="104"/>
        <v>420</v>
      </c>
      <c r="L833" s="7"/>
    </row>
    <row r="834" spans="1:12" x14ac:dyDescent="0.2">
      <c r="A834" s="2">
        <v>825</v>
      </c>
      <c r="B834" s="6">
        <v>2800000</v>
      </c>
      <c r="C834" s="7">
        <v>420</v>
      </c>
      <c r="D834" s="22">
        <f t="shared" si="105"/>
        <v>0.2857142857142857</v>
      </c>
      <c r="E834" s="22">
        <f t="shared" si="106"/>
        <v>0</v>
      </c>
      <c r="F834" s="23">
        <f t="shared" si="107"/>
        <v>120</v>
      </c>
      <c r="G834" s="23">
        <f t="shared" si="108"/>
        <v>0</v>
      </c>
      <c r="H834" s="24">
        <f t="shared" si="101"/>
        <v>800000</v>
      </c>
      <c r="I834" s="6">
        <f t="shared" si="102"/>
        <v>0</v>
      </c>
      <c r="J834" s="6">
        <f t="shared" si="103"/>
        <v>2000000</v>
      </c>
      <c r="K834" s="7">
        <f t="shared" si="104"/>
        <v>300</v>
      </c>
      <c r="L834" s="7"/>
    </row>
    <row r="835" spans="1:12" x14ac:dyDescent="0.2">
      <c r="A835" s="2">
        <v>826</v>
      </c>
      <c r="B835" s="6">
        <v>40000000</v>
      </c>
      <c r="C835" s="7">
        <v>9600</v>
      </c>
      <c r="D835" s="22">
        <f t="shared" si="105"/>
        <v>0.2</v>
      </c>
      <c r="E835" s="22">
        <f t="shared" si="106"/>
        <v>0.75</v>
      </c>
      <c r="F835" s="23">
        <f t="shared" si="107"/>
        <v>1920</v>
      </c>
      <c r="G835" s="23">
        <f t="shared" si="108"/>
        <v>7200</v>
      </c>
      <c r="H835" s="24">
        <f t="shared" si="101"/>
        <v>8000000</v>
      </c>
      <c r="I835" s="6">
        <f t="shared" si="102"/>
        <v>30000000</v>
      </c>
      <c r="J835" s="6">
        <f t="shared" si="103"/>
        <v>2000000</v>
      </c>
      <c r="K835" s="7">
        <f t="shared" si="104"/>
        <v>480</v>
      </c>
      <c r="L835" s="7"/>
    </row>
    <row r="836" spans="1:12" x14ac:dyDescent="0.2">
      <c r="A836" s="2">
        <v>827</v>
      </c>
      <c r="B836" s="6">
        <v>9287000</v>
      </c>
      <c r="C836" s="7">
        <v>1857.4</v>
      </c>
      <c r="D836" s="22">
        <f t="shared" si="105"/>
        <v>0.78464520297189622</v>
      </c>
      <c r="E836" s="22">
        <f t="shared" si="106"/>
        <v>0</v>
      </c>
      <c r="F836" s="23">
        <f t="shared" si="107"/>
        <v>1457.4</v>
      </c>
      <c r="G836" s="23">
        <f t="shared" si="108"/>
        <v>0</v>
      </c>
      <c r="H836" s="24">
        <f t="shared" si="101"/>
        <v>7287000</v>
      </c>
      <c r="I836" s="6">
        <f t="shared" si="102"/>
        <v>0</v>
      </c>
      <c r="J836" s="6">
        <f t="shared" si="103"/>
        <v>2000000</v>
      </c>
      <c r="K836" s="7">
        <f t="shared" si="104"/>
        <v>400</v>
      </c>
      <c r="L836" s="7"/>
    </row>
    <row r="837" spans="1:12" x14ac:dyDescent="0.2">
      <c r="A837" s="2">
        <v>828</v>
      </c>
      <c r="B837" s="6">
        <v>22010000</v>
      </c>
      <c r="C837" s="7">
        <v>6162.8</v>
      </c>
      <c r="D837" s="22">
        <f t="shared" si="105"/>
        <v>0.36347114947751025</v>
      </c>
      <c r="E837" s="22">
        <f t="shared" si="106"/>
        <v>0.54566106315311225</v>
      </c>
      <c r="F837" s="23">
        <f t="shared" si="107"/>
        <v>2240</v>
      </c>
      <c r="G837" s="23">
        <f t="shared" si="108"/>
        <v>3362.8</v>
      </c>
      <c r="H837" s="24">
        <f t="shared" si="101"/>
        <v>8000000.0000000009</v>
      </c>
      <c r="I837" s="6">
        <f t="shared" si="102"/>
        <v>12010000</v>
      </c>
      <c r="J837" s="6">
        <f t="shared" si="103"/>
        <v>2000000</v>
      </c>
      <c r="K837" s="7">
        <f t="shared" si="104"/>
        <v>560</v>
      </c>
      <c r="L837" s="7"/>
    </row>
    <row r="838" spans="1:12" x14ac:dyDescent="0.2">
      <c r="A838" s="2">
        <v>829</v>
      </c>
      <c r="B838" s="6">
        <v>40000000</v>
      </c>
      <c r="C838" s="7">
        <v>7200</v>
      </c>
      <c r="D838" s="22">
        <f t="shared" si="105"/>
        <v>0.2</v>
      </c>
      <c r="E838" s="22">
        <f t="shared" si="106"/>
        <v>0.75</v>
      </c>
      <c r="F838" s="23">
        <f t="shared" si="107"/>
        <v>1440</v>
      </c>
      <c r="G838" s="23">
        <f t="shared" si="108"/>
        <v>5400</v>
      </c>
      <c r="H838" s="24">
        <f t="shared" si="101"/>
        <v>8000000</v>
      </c>
      <c r="I838" s="6">
        <f t="shared" si="102"/>
        <v>30000000</v>
      </c>
      <c r="J838" s="6">
        <f t="shared" si="103"/>
        <v>2000000</v>
      </c>
      <c r="K838" s="7">
        <f t="shared" si="104"/>
        <v>360</v>
      </c>
      <c r="L838" s="7"/>
    </row>
    <row r="839" spans="1:12" x14ac:dyDescent="0.2">
      <c r="A839" s="2">
        <v>830</v>
      </c>
      <c r="B839" s="6">
        <v>2583000</v>
      </c>
      <c r="C839" s="7">
        <v>723.24</v>
      </c>
      <c r="D839" s="22">
        <f t="shared" si="105"/>
        <v>0.2257065427797135</v>
      </c>
      <c r="E839" s="22">
        <f t="shared" si="106"/>
        <v>0</v>
      </c>
      <c r="F839" s="23">
        <f t="shared" si="107"/>
        <v>163.23999999999998</v>
      </c>
      <c r="G839" s="23">
        <f t="shared" si="108"/>
        <v>0</v>
      </c>
      <c r="H839" s="24">
        <f t="shared" si="101"/>
        <v>583000</v>
      </c>
      <c r="I839" s="6">
        <f t="shared" si="102"/>
        <v>0</v>
      </c>
      <c r="J839" s="6">
        <f t="shared" si="103"/>
        <v>2000000</v>
      </c>
      <c r="K839" s="7">
        <f t="shared" si="104"/>
        <v>560</v>
      </c>
      <c r="L839" s="7"/>
    </row>
    <row r="840" spans="1:12" x14ac:dyDescent="0.2">
      <c r="A840" s="2">
        <v>831</v>
      </c>
      <c r="B840" s="6">
        <v>9524000</v>
      </c>
      <c r="C840" s="7">
        <v>1714.32</v>
      </c>
      <c r="D840" s="22">
        <f t="shared" si="105"/>
        <v>0.79000419991600168</v>
      </c>
      <c r="E840" s="22">
        <f t="shared" si="106"/>
        <v>0</v>
      </c>
      <c r="F840" s="23">
        <f t="shared" si="107"/>
        <v>1354.32</v>
      </c>
      <c r="G840" s="23">
        <f t="shared" si="108"/>
        <v>0</v>
      </c>
      <c r="H840" s="24">
        <f t="shared" si="101"/>
        <v>7524000</v>
      </c>
      <c r="I840" s="6">
        <f t="shared" si="102"/>
        <v>0</v>
      </c>
      <c r="J840" s="6">
        <f t="shared" si="103"/>
        <v>2000000</v>
      </c>
      <c r="K840" s="7">
        <f t="shared" si="104"/>
        <v>360</v>
      </c>
      <c r="L840" s="7"/>
    </row>
    <row r="841" spans="1:12" x14ac:dyDescent="0.2">
      <c r="A841" s="2">
        <v>832</v>
      </c>
      <c r="B841" s="6">
        <v>26814000</v>
      </c>
      <c r="C841" s="7">
        <v>4022.1</v>
      </c>
      <c r="D841" s="22">
        <f t="shared" si="105"/>
        <v>0.29835160736928468</v>
      </c>
      <c r="E841" s="22">
        <f t="shared" si="106"/>
        <v>0.6270604907883941</v>
      </c>
      <c r="F841" s="23">
        <f t="shared" si="107"/>
        <v>1199.9999999999998</v>
      </c>
      <c r="G841" s="23">
        <f t="shared" si="108"/>
        <v>2522.1</v>
      </c>
      <c r="H841" s="24">
        <f t="shared" si="101"/>
        <v>7999999.9999999991</v>
      </c>
      <c r="I841" s="6">
        <f t="shared" si="102"/>
        <v>16814000</v>
      </c>
      <c r="J841" s="6">
        <f t="shared" si="103"/>
        <v>2000000</v>
      </c>
      <c r="K841" s="7">
        <f t="shared" si="104"/>
        <v>300.00000000000045</v>
      </c>
      <c r="L841" s="7"/>
    </row>
    <row r="842" spans="1:12" x14ac:dyDescent="0.2">
      <c r="A842" s="2">
        <v>833</v>
      </c>
      <c r="B842" s="6">
        <v>2042000</v>
      </c>
      <c r="C842" s="7">
        <v>530.91999999999996</v>
      </c>
      <c r="D842" s="22">
        <f t="shared" si="105"/>
        <v>2.0568070519098921E-2</v>
      </c>
      <c r="E842" s="22">
        <f t="shared" si="106"/>
        <v>0</v>
      </c>
      <c r="F842" s="23">
        <f t="shared" si="107"/>
        <v>10.919999999999998</v>
      </c>
      <c r="G842" s="23">
        <f t="shared" si="108"/>
        <v>0</v>
      </c>
      <c r="H842" s="24">
        <f t="shared" ref="H842:H905" si="109">D842*B842</f>
        <v>42000</v>
      </c>
      <c r="I842" s="6">
        <f t="shared" ref="I842:I905" si="110">E842*$B842</f>
        <v>0</v>
      </c>
      <c r="J842" s="6">
        <f t="shared" ref="J842:J905" si="111">B842-SUM(H842:I842)</f>
        <v>2000000</v>
      </c>
      <c r="K842" s="7">
        <f t="shared" ref="K842:K905" si="112">C842-SUM(F842:G842)</f>
        <v>520</v>
      </c>
      <c r="L842" s="7"/>
    </row>
    <row r="843" spans="1:12" x14ac:dyDescent="0.2">
      <c r="A843" s="2">
        <v>834</v>
      </c>
      <c r="B843" s="6">
        <v>40000000</v>
      </c>
      <c r="C843" s="7">
        <v>7600</v>
      </c>
      <c r="D843" s="22">
        <f t="shared" ref="D843:D906" si="113">MAX(0,MIN(8000000,B843-2000000))/B843</f>
        <v>0.2</v>
      </c>
      <c r="E843" s="22">
        <f t="shared" ref="E843:E906" si="114">MAX(0,MIN(30000000,B843-10000000))/B843</f>
        <v>0.75</v>
      </c>
      <c r="F843" s="23">
        <f t="shared" ref="F843:F906" si="115">+D843*$C843</f>
        <v>1520</v>
      </c>
      <c r="G843" s="23">
        <f t="shared" ref="G843:G906" si="116">+E843*$C843</f>
        <v>5700</v>
      </c>
      <c r="H843" s="24">
        <f t="shared" si="109"/>
        <v>8000000</v>
      </c>
      <c r="I843" s="6">
        <f t="shared" si="110"/>
        <v>30000000</v>
      </c>
      <c r="J843" s="6">
        <f t="shared" si="111"/>
        <v>2000000</v>
      </c>
      <c r="K843" s="7">
        <f t="shared" si="112"/>
        <v>380</v>
      </c>
      <c r="L843" s="7"/>
    </row>
    <row r="844" spans="1:12" x14ac:dyDescent="0.2">
      <c r="A844" s="2">
        <v>835</v>
      </c>
      <c r="B844" s="6">
        <v>40000000</v>
      </c>
      <c r="C844" s="7">
        <v>8800</v>
      </c>
      <c r="D844" s="22">
        <f t="shared" si="113"/>
        <v>0.2</v>
      </c>
      <c r="E844" s="22">
        <f t="shared" si="114"/>
        <v>0.75</v>
      </c>
      <c r="F844" s="23">
        <f t="shared" si="115"/>
        <v>1760</v>
      </c>
      <c r="G844" s="23">
        <f t="shared" si="116"/>
        <v>6600</v>
      </c>
      <c r="H844" s="24">
        <f t="shared" si="109"/>
        <v>8000000</v>
      </c>
      <c r="I844" s="6">
        <f t="shared" si="110"/>
        <v>30000000</v>
      </c>
      <c r="J844" s="6">
        <f t="shared" si="111"/>
        <v>2000000</v>
      </c>
      <c r="K844" s="7">
        <f t="shared" si="112"/>
        <v>440</v>
      </c>
      <c r="L844" s="7"/>
    </row>
    <row r="845" spans="1:12" x14ac:dyDescent="0.2">
      <c r="A845" s="2">
        <v>836</v>
      </c>
      <c r="B845" s="6">
        <v>5478000</v>
      </c>
      <c r="C845" s="7">
        <v>1040.82</v>
      </c>
      <c r="D845" s="22">
        <f t="shared" si="113"/>
        <v>0.63490324936108067</v>
      </c>
      <c r="E845" s="22">
        <f t="shared" si="114"/>
        <v>0</v>
      </c>
      <c r="F845" s="23">
        <f t="shared" si="115"/>
        <v>660.81999999999994</v>
      </c>
      <c r="G845" s="23">
        <f t="shared" si="116"/>
        <v>0</v>
      </c>
      <c r="H845" s="24">
        <f t="shared" si="109"/>
        <v>3478000</v>
      </c>
      <c r="I845" s="6">
        <f t="shared" si="110"/>
        <v>0</v>
      </c>
      <c r="J845" s="6">
        <f t="shared" si="111"/>
        <v>2000000</v>
      </c>
      <c r="K845" s="7">
        <f t="shared" si="112"/>
        <v>380</v>
      </c>
      <c r="L845" s="7"/>
    </row>
    <row r="846" spans="1:12" x14ac:dyDescent="0.2">
      <c r="A846" s="2">
        <v>837</v>
      </c>
      <c r="B846" s="6">
        <v>25740000</v>
      </c>
      <c r="C846" s="7">
        <v>7207.2</v>
      </c>
      <c r="D846" s="22">
        <f t="shared" si="113"/>
        <v>0.31080031080031079</v>
      </c>
      <c r="E846" s="22">
        <f t="shared" si="114"/>
        <v>0.61149961149961152</v>
      </c>
      <c r="F846" s="23">
        <f t="shared" si="115"/>
        <v>2240</v>
      </c>
      <c r="G846" s="23">
        <f t="shared" si="116"/>
        <v>4407.2</v>
      </c>
      <c r="H846" s="24">
        <f t="shared" si="109"/>
        <v>8000000</v>
      </c>
      <c r="I846" s="6">
        <f t="shared" si="110"/>
        <v>15740000</v>
      </c>
      <c r="J846" s="6">
        <f t="shared" si="111"/>
        <v>2000000</v>
      </c>
      <c r="K846" s="7">
        <f t="shared" si="112"/>
        <v>560</v>
      </c>
      <c r="L846" s="7"/>
    </row>
    <row r="847" spans="1:12" x14ac:dyDescent="0.2">
      <c r="A847" s="2">
        <v>838</v>
      </c>
      <c r="B847" s="6">
        <v>22879000</v>
      </c>
      <c r="C847" s="7">
        <v>6634.91</v>
      </c>
      <c r="D847" s="22">
        <f t="shared" si="113"/>
        <v>0.3496656322391713</v>
      </c>
      <c r="E847" s="22">
        <f t="shared" si="114"/>
        <v>0.56291795970103586</v>
      </c>
      <c r="F847" s="23">
        <f t="shared" si="115"/>
        <v>2320</v>
      </c>
      <c r="G847" s="23">
        <f t="shared" si="116"/>
        <v>3734.91</v>
      </c>
      <c r="H847" s="24">
        <f t="shared" si="109"/>
        <v>8000000</v>
      </c>
      <c r="I847" s="6">
        <f t="shared" si="110"/>
        <v>12879000</v>
      </c>
      <c r="J847" s="6">
        <f t="shared" si="111"/>
        <v>2000000</v>
      </c>
      <c r="K847" s="7">
        <f t="shared" si="112"/>
        <v>580</v>
      </c>
      <c r="L847" s="7"/>
    </row>
    <row r="848" spans="1:12" x14ac:dyDescent="0.2">
      <c r="A848" s="2">
        <v>839</v>
      </c>
      <c r="B848" s="6">
        <v>9085000</v>
      </c>
      <c r="C848" s="7">
        <v>2634.65</v>
      </c>
      <c r="D848" s="22">
        <f t="shared" si="113"/>
        <v>0.77985690698954324</v>
      </c>
      <c r="E848" s="22">
        <f t="shared" si="114"/>
        <v>0</v>
      </c>
      <c r="F848" s="23">
        <f t="shared" si="115"/>
        <v>2054.65</v>
      </c>
      <c r="G848" s="23">
        <f t="shared" si="116"/>
        <v>0</v>
      </c>
      <c r="H848" s="24">
        <f t="shared" si="109"/>
        <v>7085000</v>
      </c>
      <c r="I848" s="6">
        <f t="shared" si="110"/>
        <v>0</v>
      </c>
      <c r="J848" s="6">
        <f t="shared" si="111"/>
        <v>2000000</v>
      </c>
      <c r="K848" s="7">
        <f t="shared" si="112"/>
        <v>580</v>
      </c>
      <c r="L848" s="7"/>
    </row>
    <row r="849" spans="1:12" x14ac:dyDescent="0.2">
      <c r="A849" s="2">
        <v>840</v>
      </c>
      <c r="B849" s="6">
        <v>40000000</v>
      </c>
      <c r="C849" s="7">
        <v>11600</v>
      </c>
      <c r="D849" s="22">
        <f t="shared" si="113"/>
        <v>0.2</v>
      </c>
      <c r="E849" s="22">
        <f t="shared" si="114"/>
        <v>0.75</v>
      </c>
      <c r="F849" s="23">
        <f t="shared" si="115"/>
        <v>2320</v>
      </c>
      <c r="G849" s="23">
        <f t="shared" si="116"/>
        <v>8700</v>
      </c>
      <c r="H849" s="24">
        <f t="shared" si="109"/>
        <v>8000000</v>
      </c>
      <c r="I849" s="6">
        <f t="shared" si="110"/>
        <v>30000000</v>
      </c>
      <c r="J849" s="6">
        <f t="shared" si="111"/>
        <v>2000000</v>
      </c>
      <c r="K849" s="7">
        <f t="shared" si="112"/>
        <v>580</v>
      </c>
      <c r="L849" s="7"/>
    </row>
    <row r="850" spans="1:12" x14ac:dyDescent="0.2">
      <c r="A850" s="2">
        <v>841</v>
      </c>
      <c r="B850" s="6">
        <v>10777000</v>
      </c>
      <c r="C850" s="7">
        <v>2370.94</v>
      </c>
      <c r="D850" s="22">
        <f t="shared" si="113"/>
        <v>0.7423216108378955</v>
      </c>
      <c r="E850" s="22">
        <f t="shared" si="114"/>
        <v>7.2097986452630602E-2</v>
      </c>
      <c r="F850" s="23">
        <f t="shared" si="115"/>
        <v>1760</v>
      </c>
      <c r="G850" s="23">
        <f t="shared" si="116"/>
        <v>170.94</v>
      </c>
      <c r="H850" s="24">
        <f t="shared" si="109"/>
        <v>8000000</v>
      </c>
      <c r="I850" s="6">
        <f t="shared" si="110"/>
        <v>777000</v>
      </c>
      <c r="J850" s="6">
        <f t="shared" si="111"/>
        <v>2000000</v>
      </c>
      <c r="K850" s="7">
        <f t="shared" si="112"/>
        <v>440</v>
      </c>
      <c r="L850" s="7"/>
    </row>
    <row r="851" spans="1:12" x14ac:dyDescent="0.2">
      <c r="A851" s="2">
        <v>842</v>
      </c>
      <c r="B851" s="6">
        <v>19540000</v>
      </c>
      <c r="C851" s="7">
        <v>3126.4</v>
      </c>
      <c r="D851" s="22">
        <f t="shared" si="113"/>
        <v>0.40941658137154557</v>
      </c>
      <c r="E851" s="22">
        <f t="shared" si="114"/>
        <v>0.48822927328556809</v>
      </c>
      <c r="F851" s="23">
        <f t="shared" si="115"/>
        <v>1280.0000000000002</v>
      </c>
      <c r="G851" s="23">
        <f t="shared" si="116"/>
        <v>1526.4</v>
      </c>
      <c r="H851" s="24">
        <f t="shared" si="109"/>
        <v>8000000.0000000009</v>
      </c>
      <c r="I851" s="6">
        <f t="shared" si="110"/>
        <v>9540000</v>
      </c>
      <c r="J851" s="6">
        <f t="shared" si="111"/>
        <v>2000000</v>
      </c>
      <c r="K851" s="7">
        <f t="shared" si="112"/>
        <v>319.99999999999955</v>
      </c>
      <c r="L851" s="7"/>
    </row>
    <row r="852" spans="1:12" x14ac:dyDescent="0.2">
      <c r="A852" s="2">
        <v>843</v>
      </c>
      <c r="B852" s="6">
        <v>1912000</v>
      </c>
      <c r="C852" s="7">
        <v>497.12</v>
      </c>
      <c r="D852" s="22">
        <f t="shared" si="113"/>
        <v>0</v>
      </c>
      <c r="E852" s="22">
        <f t="shared" si="114"/>
        <v>0</v>
      </c>
      <c r="F852" s="23">
        <f t="shared" si="115"/>
        <v>0</v>
      </c>
      <c r="G852" s="23">
        <f t="shared" si="116"/>
        <v>0</v>
      </c>
      <c r="H852" s="24">
        <f t="shared" si="109"/>
        <v>0</v>
      </c>
      <c r="I852" s="6">
        <f t="shared" si="110"/>
        <v>0</v>
      </c>
      <c r="J852" s="6">
        <f t="shared" si="111"/>
        <v>1912000</v>
      </c>
      <c r="K852" s="7">
        <f t="shared" si="112"/>
        <v>497.12</v>
      </c>
      <c r="L852" s="7"/>
    </row>
    <row r="853" spans="1:12" x14ac:dyDescent="0.2">
      <c r="A853" s="2">
        <v>844</v>
      </c>
      <c r="B853" s="6">
        <v>3068000</v>
      </c>
      <c r="C853" s="7">
        <v>859.04</v>
      </c>
      <c r="D853" s="22">
        <f t="shared" si="113"/>
        <v>0.34810951760104303</v>
      </c>
      <c r="E853" s="22">
        <f t="shared" si="114"/>
        <v>0</v>
      </c>
      <c r="F853" s="23">
        <f t="shared" si="115"/>
        <v>299.03999999999996</v>
      </c>
      <c r="G853" s="23">
        <f t="shared" si="116"/>
        <v>0</v>
      </c>
      <c r="H853" s="24">
        <f t="shared" si="109"/>
        <v>1068000</v>
      </c>
      <c r="I853" s="6">
        <f t="shared" si="110"/>
        <v>0</v>
      </c>
      <c r="J853" s="6">
        <f t="shared" si="111"/>
        <v>2000000</v>
      </c>
      <c r="K853" s="7">
        <f t="shared" si="112"/>
        <v>560</v>
      </c>
      <c r="L853" s="7"/>
    </row>
    <row r="854" spans="1:12" x14ac:dyDescent="0.2">
      <c r="A854" s="2">
        <v>845</v>
      </c>
      <c r="B854" s="6">
        <v>21143000</v>
      </c>
      <c r="C854" s="7">
        <v>3805.74</v>
      </c>
      <c r="D854" s="22">
        <f t="shared" si="113"/>
        <v>0.37837582178498796</v>
      </c>
      <c r="E854" s="22">
        <f t="shared" si="114"/>
        <v>0.5270302227687651</v>
      </c>
      <c r="F854" s="23">
        <f t="shared" si="115"/>
        <v>1440</v>
      </c>
      <c r="G854" s="23">
        <f t="shared" si="116"/>
        <v>2005.74</v>
      </c>
      <c r="H854" s="24">
        <f t="shared" si="109"/>
        <v>8000000.0000000009</v>
      </c>
      <c r="I854" s="6">
        <f t="shared" si="110"/>
        <v>11143000</v>
      </c>
      <c r="J854" s="6">
        <f t="shared" si="111"/>
        <v>2000000</v>
      </c>
      <c r="K854" s="7">
        <f t="shared" si="112"/>
        <v>360</v>
      </c>
      <c r="L854" s="7"/>
    </row>
    <row r="855" spans="1:12" x14ac:dyDescent="0.2">
      <c r="A855" s="2">
        <v>846</v>
      </c>
      <c r="B855" s="6">
        <v>36591000</v>
      </c>
      <c r="C855" s="7">
        <v>6586.38</v>
      </c>
      <c r="D855" s="22">
        <f t="shared" si="113"/>
        <v>0.21863299718510015</v>
      </c>
      <c r="E855" s="22">
        <f t="shared" si="114"/>
        <v>0.72670875351862485</v>
      </c>
      <c r="F855" s="23">
        <f t="shared" si="115"/>
        <v>1440</v>
      </c>
      <c r="G855" s="23">
        <f t="shared" si="116"/>
        <v>4786.38</v>
      </c>
      <c r="H855" s="24">
        <f t="shared" si="109"/>
        <v>8000000</v>
      </c>
      <c r="I855" s="6">
        <f t="shared" si="110"/>
        <v>26591000.000000004</v>
      </c>
      <c r="J855" s="6">
        <f t="shared" si="111"/>
        <v>2000000</v>
      </c>
      <c r="K855" s="7">
        <f t="shared" si="112"/>
        <v>360</v>
      </c>
      <c r="L855" s="7"/>
    </row>
    <row r="856" spans="1:12" x14ac:dyDescent="0.2">
      <c r="A856" s="2">
        <v>847</v>
      </c>
      <c r="B856" s="6">
        <v>800000</v>
      </c>
      <c r="C856" s="7">
        <v>112</v>
      </c>
      <c r="D856" s="22">
        <f t="shared" si="113"/>
        <v>0</v>
      </c>
      <c r="E856" s="22">
        <f t="shared" si="114"/>
        <v>0</v>
      </c>
      <c r="F856" s="23">
        <f t="shared" si="115"/>
        <v>0</v>
      </c>
      <c r="G856" s="23">
        <f t="shared" si="116"/>
        <v>0</v>
      </c>
      <c r="H856" s="24">
        <f t="shared" si="109"/>
        <v>0</v>
      </c>
      <c r="I856" s="6">
        <f t="shared" si="110"/>
        <v>0</v>
      </c>
      <c r="J856" s="6">
        <f t="shared" si="111"/>
        <v>800000</v>
      </c>
      <c r="K856" s="7">
        <f t="shared" si="112"/>
        <v>112</v>
      </c>
      <c r="L856" s="7"/>
    </row>
    <row r="857" spans="1:12" x14ac:dyDescent="0.2">
      <c r="A857" s="2">
        <v>848</v>
      </c>
      <c r="B857" s="6">
        <v>14697000</v>
      </c>
      <c r="C857" s="7">
        <v>3674.25</v>
      </c>
      <c r="D857" s="22">
        <f t="shared" si="113"/>
        <v>0.54432877457984619</v>
      </c>
      <c r="E857" s="22">
        <f t="shared" si="114"/>
        <v>0.31958903177519221</v>
      </c>
      <c r="F857" s="23">
        <f t="shared" si="115"/>
        <v>1999.9999999999998</v>
      </c>
      <c r="G857" s="23">
        <f t="shared" si="116"/>
        <v>1174.25</v>
      </c>
      <c r="H857" s="24">
        <f t="shared" si="109"/>
        <v>7999999.9999999991</v>
      </c>
      <c r="I857" s="6">
        <f t="shared" si="110"/>
        <v>4697000</v>
      </c>
      <c r="J857" s="6">
        <f t="shared" si="111"/>
        <v>2000000</v>
      </c>
      <c r="K857" s="7">
        <f t="shared" si="112"/>
        <v>500</v>
      </c>
      <c r="L857" s="7"/>
    </row>
    <row r="858" spans="1:12" x14ac:dyDescent="0.2">
      <c r="A858" s="2">
        <v>849</v>
      </c>
      <c r="B858" s="6">
        <v>26288000</v>
      </c>
      <c r="C858" s="7">
        <v>4206.08</v>
      </c>
      <c r="D858" s="22">
        <f t="shared" si="113"/>
        <v>0.30432136335970783</v>
      </c>
      <c r="E858" s="22">
        <f t="shared" si="114"/>
        <v>0.61959829580036518</v>
      </c>
      <c r="F858" s="23">
        <f t="shared" si="115"/>
        <v>1280</v>
      </c>
      <c r="G858" s="23">
        <f t="shared" si="116"/>
        <v>2606.08</v>
      </c>
      <c r="H858" s="24">
        <f t="shared" si="109"/>
        <v>7999999.9999999991</v>
      </c>
      <c r="I858" s="6">
        <f t="shared" si="110"/>
        <v>16288000</v>
      </c>
      <c r="J858" s="6">
        <f t="shared" si="111"/>
        <v>2000000</v>
      </c>
      <c r="K858" s="7">
        <f t="shared" si="112"/>
        <v>320</v>
      </c>
      <c r="L858" s="7"/>
    </row>
    <row r="859" spans="1:12" x14ac:dyDescent="0.2">
      <c r="A859" s="2">
        <v>850</v>
      </c>
      <c r="B859" s="6">
        <v>6425000</v>
      </c>
      <c r="C859" s="7">
        <v>1670.5</v>
      </c>
      <c r="D859" s="22">
        <f t="shared" si="113"/>
        <v>0.68871595330739299</v>
      </c>
      <c r="E859" s="22">
        <f t="shared" si="114"/>
        <v>0</v>
      </c>
      <c r="F859" s="23">
        <f t="shared" si="115"/>
        <v>1150.5</v>
      </c>
      <c r="G859" s="23">
        <f t="shared" si="116"/>
        <v>0</v>
      </c>
      <c r="H859" s="24">
        <f t="shared" si="109"/>
        <v>4425000</v>
      </c>
      <c r="I859" s="6">
        <f t="shared" si="110"/>
        <v>0</v>
      </c>
      <c r="J859" s="6">
        <f t="shared" si="111"/>
        <v>2000000</v>
      </c>
      <c r="K859" s="7">
        <f t="shared" si="112"/>
        <v>520</v>
      </c>
      <c r="L859" s="7"/>
    </row>
    <row r="860" spans="1:12" x14ac:dyDescent="0.2">
      <c r="A860" s="2">
        <v>851</v>
      </c>
      <c r="B860" s="6">
        <v>17944000</v>
      </c>
      <c r="C860" s="7">
        <v>2512.16</v>
      </c>
      <c r="D860" s="22">
        <f t="shared" si="113"/>
        <v>0.44583147570218457</v>
      </c>
      <c r="E860" s="22">
        <f t="shared" si="114"/>
        <v>0.44271065537226928</v>
      </c>
      <c r="F860" s="23">
        <f t="shared" si="115"/>
        <v>1120</v>
      </c>
      <c r="G860" s="23">
        <f t="shared" si="116"/>
        <v>1112.1599999999999</v>
      </c>
      <c r="H860" s="24">
        <f t="shared" si="109"/>
        <v>8000000</v>
      </c>
      <c r="I860" s="6">
        <f t="shared" si="110"/>
        <v>7944000</v>
      </c>
      <c r="J860" s="6">
        <f t="shared" si="111"/>
        <v>2000000</v>
      </c>
      <c r="K860" s="7">
        <f t="shared" si="112"/>
        <v>280</v>
      </c>
      <c r="L860" s="7"/>
    </row>
    <row r="861" spans="1:12" x14ac:dyDescent="0.2">
      <c r="A861" s="2">
        <v>852</v>
      </c>
      <c r="B861" s="6">
        <v>40000000</v>
      </c>
      <c r="C861" s="7">
        <v>6400</v>
      </c>
      <c r="D861" s="22">
        <f t="shared" si="113"/>
        <v>0.2</v>
      </c>
      <c r="E861" s="22">
        <f t="shared" si="114"/>
        <v>0.75</v>
      </c>
      <c r="F861" s="23">
        <f t="shared" si="115"/>
        <v>1280</v>
      </c>
      <c r="G861" s="23">
        <f t="shared" si="116"/>
        <v>4800</v>
      </c>
      <c r="H861" s="24">
        <f t="shared" si="109"/>
        <v>8000000</v>
      </c>
      <c r="I861" s="6">
        <f t="shared" si="110"/>
        <v>30000000</v>
      </c>
      <c r="J861" s="6">
        <f t="shared" si="111"/>
        <v>2000000</v>
      </c>
      <c r="K861" s="7">
        <f t="shared" si="112"/>
        <v>320</v>
      </c>
      <c r="L861" s="7"/>
    </row>
    <row r="862" spans="1:12" x14ac:dyDescent="0.2">
      <c r="A862" s="2">
        <v>853</v>
      </c>
      <c r="B862" s="6">
        <v>40000000</v>
      </c>
      <c r="C862" s="7">
        <v>11200</v>
      </c>
      <c r="D862" s="22">
        <f t="shared" si="113"/>
        <v>0.2</v>
      </c>
      <c r="E862" s="22">
        <f t="shared" si="114"/>
        <v>0.75</v>
      </c>
      <c r="F862" s="23">
        <f t="shared" si="115"/>
        <v>2240</v>
      </c>
      <c r="G862" s="23">
        <f t="shared" si="116"/>
        <v>8400</v>
      </c>
      <c r="H862" s="24">
        <f t="shared" si="109"/>
        <v>8000000</v>
      </c>
      <c r="I862" s="6">
        <f t="shared" si="110"/>
        <v>30000000</v>
      </c>
      <c r="J862" s="6">
        <f t="shared" si="111"/>
        <v>2000000</v>
      </c>
      <c r="K862" s="7">
        <f t="shared" si="112"/>
        <v>560</v>
      </c>
      <c r="L862" s="7"/>
    </row>
    <row r="863" spans="1:12" x14ac:dyDescent="0.2">
      <c r="A863" s="2">
        <v>854</v>
      </c>
      <c r="B863" s="6">
        <v>13186000</v>
      </c>
      <c r="C863" s="7">
        <v>1714.18</v>
      </c>
      <c r="D863" s="22">
        <f t="shared" si="113"/>
        <v>0.60670408008493859</v>
      </c>
      <c r="E863" s="22">
        <f t="shared" si="114"/>
        <v>0.24161989989382679</v>
      </c>
      <c r="F863" s="23">
        <f t="shared" si="115"/>
        <v>1040</v>
      </c>
      <c r="G863" s="23">
        <f t="shared" si="116"/>
        <v>414.18</v>
      </c>
      <c r="H863" s="24">
        <f t="shared" si="109"/>
        <v>8000000</v>
      </c>
      <c r="I863" s="6">
        <f t="shared" si="110"/>
        <v>3186000</v>
      </c>
      <c r="J863" s="6">
        <f t="shared" si="111"/>
        <v>2000000</v>
      </c>
      <c r="K863" s="7">
        <f t="shared" si="112"/>
        <v>260</v>
      </c>
      <c r="L863" s="7"/>
    </row>
    <row r="864" spans="1:12" x14ac:dyDescent="0.2">
      <c r="A864" s="2">
        <v>855</v>
      </c>
      <c r="B864" s="6">
        <v>19368000</v>
      </c>
      <c r="C864" s="7">
        <v>2517.84</v>
      </c>
      <c r="D864" s="22">
        <f t="shared" si="113"/>
        <v>0.41305245766212306</v>
      </c>
      <c r="E864" s="22">
        <f t="shared" si="114"/>
        <v>0.48368442792234612</v>
      </c>
      <c r="F864" s="23">
        <f t="shared" si="115"/>
        <v>1040</v>
      </c>
      <c r="G864" s="23">
        <f t="shared" si="116"/>
        <v>1217.8399999999999</v>
      </c>
      <c r="H864" s="24">
        <f t="shared" si="109"/>
        <v>7999999.9999999991</v>
      </c>
      <c r="I864" s="6">
        <f t="shared" si="110"/>
        <v>9368000</v>
      </c>
      <c r="J864" s="6">
        <f t="shared" si="111"/>
        <v>2000000</v>
      </c>
      <c r="K864" s="7">
        <f t="shared" si="112"/>
        <v>260</v>
      </c>
      <c r="L864" s="7"/>
    </row>
    <row r="865" spans="1:12" x14ac:dyDescent="0.2">
      <c r="A865" s="2">
        <v>856</v>
      </c>
      <c r="B865" s="6">
        <v>1835000</v>
      </c>
      <c r="C865" s="7">
        <v>440.4</v>
      </c>
      <c r="D865" s="22">
        <f t="shared" si="113"/>
        <v>0</v>
      </c>
      <c r="E865" s="22">
        <f t="shared" si="114"/>
        <v>0</v>
      </c>
      <c r="F865" s="23">
        <f t="shared" si="115"/>
        <v>0</v>
      </c>
      <c r="G865" s="23">
        <f t="shared" si="116"/>
        <v>0</v>
      </c>
      <c r="H865" s="24">
        <f t="shared" si="109"/>
        <v>0</v>
      </c>
      <c r="I865" s="6">
        <f t="shared" si="110"/>
        <v>0</v>
      </c>
      <c r="J865" s="6">
        <f t="shared" si="111"/>
        <v>1835000</v>
      </c>
      <c r="K865" s="7">
        <f t="shared" si="112"/>
        <v>440.4</v>
      </c>
      <c r="L865" s="7"/>
    </row>
    <row r="866" spans="1:12" x14ac:dyDescent="0.2">
      <c r="A866" s="2">
        <v>857</v>
      </c>
      <c r="B866" s="6">
        <v>800000</v>
      </c>
      <c r="C866" s="7">
        <v>232</v>
      </c>
      <c r="D866" s="22">
        <f t="shared" si="113"/>
        <v>0</v>
      </c>
      <c r="E866" s="22">
        <f t="shared" si="114"/>
        <v>0</v>
      </c>
      <c r="F866" s="23">
        <f t="shared" si="115"/>
        <v>0</v>
      </c>
      <c r="G866" s="23">
        <f t="shared" si="116"/>
        <v>0</v>
      </c>
      <c r="H866" s="24">
        <f t="shared" si="109"/>
        <v>0</v>
      </c>
      <c r="I866" s="6">
        <f t="shared" si="110"/>
        <v>0</v>
      </c>
      <c r="J866" s="6">
        <f t="shared" si="111"/>
        <v>800000</v>
      </c>
      <c r="K866" s="7">
        <f t="shared" si="112"/>
        <v>232</v>
      </c>
      <c r="L866" s="7"/>
    </row>
    <row r="867" spans="1:12" x14ac:dyDescent="0.2">
      <c r="A867" s="2">
        <v>858</v>
      </c>
      <c r="B867" s="6">
        <v>4950000</v>
      </c>
      <c r="C867" s="7">
        <v>1287</v>
      </c>
      <c r="D867" s="22">
        <f t="shared" si="113"/>
        <v>0.59595959595959591</v>
      </c>
      <c r="E867" s="22">
        <f t="shared" si="114"/>
        <v>0</v>
      </c>
      <c r="F867" s="23">
        <f t="shared" si="115"/>
        <v>766.99999999999989</v>
      </c>
      <c r="G867" s="23">
        <f t="shared" si="116"/>
        <v>0</v>
      </c>
      <c r="H867" s="24">
        <f t="shared" si="109"/>
        <v>2949999.9999999995</v>
      </c>
      <c r="I867" s="6">
        <f t="shared" si="110"/>
        <v>0</v>
      </c>
      <c r="J867" s="6">
        <f t="shared" si="111"/>
        <v>2000000.0000000005</v>
      </c>
      <c r="K867" s="7">
        <f t="shared" si="112"/>
        <v>520.00000000000011</v>
      </c>
      <c r="L867" s="7"/>
    </row>
    <row r="868" spans="1:12" x14ac:dyDescent="0.2">
      <c r="A868" s="2">
        <v>859</v>
      </c>
      <c r="B868" s="6">
        <v>39625000</v>
      </c>
      <c r="C868" s="7">
        <v>8321.25</v>
      </c>
      <c r="D868" s="22">
        <f t="shared" si="113"/>
        <v>0.20189274447949526</v>
      </c>
      <c r="E868" s="22">
        <f t="shared" si="114"/>
        <v>0.74763406940063093</v>
      </c>
      <c r="F868" s="23">
        <f t="shared" si="115"/>
        <v>1680</v>
      </c>
      <c r="G868" s="23">
        <f t="shared" si="116"/>
        <v>6221.25</v>
      </c>
      <c r="H868" s="24">
        <f t="shared" si="109"/>
        <v>8000000</v>
      </c>
      <c r="I868" s="6">
        <f t="shared" si="110"/>
        <v>29625000</v>
      </c>
      <c r="J868" s="6">
        <f t="shared" si="111"/>
        <v>2000000</v>
      </c>
      <c r="K868" s="7">
        <f t="shared" si="112"/>
        <v>420</v>
      </c>
      <c r="L868" s="7"/>
    </row>
    <row r="869" spans="1:12" x14ac:dyDescent="0.2">
      <c r="A869" s="2">
        <v>860</v>
      </c>
      <c r="B869" s="6">
        <v>36460000</v>
      </c>
      <c r="C869" s="7">
        <v>9115</v>
      </c>
      <c r="D869" s="22">
        <f t="shared" si="113"/>
        <v>0.21941854086670323</v>
      </c>
      <c r="E869" s="22">
        <f t="shared" si="114"/>
        <v>0.72572682391662091</v>
      </c>
      <c r="F869" s="23">
        <f t="shared" si="115"/>
        <v>2000</v>
      </c>
      <c r="G869" s="23">
        <f t="shared" si="116"/>
        <v>6615</v>
      </c>
      <c r="H869" s="24">
        <f t="shared" si="109"/>
        <v>8000000</v>
      </c>
      <c r="I869" s="6">
        <f t="shared" si="110"/>
        <v>26460000</v>
      </c>
      <c r="J869" s="6">
        <f t="shared" si="111"/>
        <v>2000000</v>
      </c>
      <c r="K869" s="7">
        <f t="shared" si="112"/>
        <v>500</v>
      </c>
      <c r="L869" s="7"/>
    </row>
    <row r="870" spans="1:12" x14ac:dyDescent="0.2">
      <c r="A870" s="2">
        <v>861</v>
      </c>
      <c r="B870" s="6">
        <v>5551000</v>
      </c>
      <c r="C870" s="7">
        <v>1332.24</v>
      </c>
      <c r="D870" s="22">
        <f t="shared" si="113"/>
        <v>0.63970455773734458</v>
      </c>
      <c r="E870" s="22">
        <f t="shared" si="114"/>
        <v>0</v>
      </c>
      <c r="F870" s="23">
        <f t="shared" si="115"/>
        <v>852.2399999999999</v>
      </c>
      <c r="G870" s="23">
        <f t="shared" si="116"/>
        <v>0</v>
      </c>
      <c r="H870" s="24">
        <f t="shared" si="109"/>
        <v>3551000</v>
      </c>
      <c r="I870" s="6">
        <f t="shared" si="110"/>
        <v>0</v>
      </c>
      <c r="J870" s="6">
        <f t="shared" si="111"/>
        <v>2000000</v>
      </c>
      <c r="K870" s="7">
        <f t="shared" si="112"/>
        <v>480.00000000000011</v>
      </c>
      <c r="L870" s="7"/>
    </row>
    <row r="871" spans="1:12" x14ac:dyDescent="0.2">
      <c r="A871" s="2">
        <v>862</v>
      </c>
      <c r="B871" s="6">
        <v>35752000</v>
      </c>
      <c r="C871" s="7">
        <v>5005.28</v>
      </c>
      <c r="D871" s="22">
        <f t="shared" si="113"/>
        <v>0.22376370552696354</v>
      </c>
      <c r="E871" s="22">
        <f t="shared" si="114"/>
        <v>0.72029536809129557</v>
      </c>
      <c r="F871" s="23">
        <f t="shared" si="115"/>
        <v>1120</v>
      </c>
      <c r="G871" s="23">
        <f t="shared" si="116"/>
        <v>3605.2799999999997</v>
      </c>
      <c r="H871" s="24">
        <f t="shared" si="109"/>
        <v>8000000</v>
      </c>
      <c r="I871" s="6">
        <f t="shared" si="110"/>
        <v>25752000</v>
      </c>
      <c r="J871" s="6">
        <f t="shared" si="111"/>
        <v>2000000</v>
      </c>
      <c r="K871" s="7">
        <f t="shared" si="112"/>
        <v>280</v>
      </c>
      <c r="L871" s="7"/>
    </row>
    <row r="872" spans="1:12" x14ac:dyDescent="0.2">
      <c r="A872" s="2">
        <v>863</v>
      </c>
      <c r="B872" s="6">
        <v>800000</v>
      </c>
      <c r="C872" s="7">
        <v>200</v>
      </c>
      <c r="D872" s="22">
        <f t="shared" si="113"/>
        <v>0</v>
      </c>
      <c r="E872" s="22">
        <f t="shared" si="114"/>
        <v>0</v>
      </c>
      <c r="F872" s="23">
        <f t="shared" si="115"/>
        <v>0</v>
      </c>
      <c r="G872" s="23">
        <f t="shared" si="116"/>
        <v>0</v>
      </c>
      <c r="H872" s="24">
        <f t="shared" si="109"/>
        <v>0</v>
      </c>
      <c r="I872" s="6">
        <f t="shared" si="110"/>
        <v>0</v>
      </c>
      <c r="J872" s="6">
        <f t="shared" si="111"/>
        <v>800000</v>
      </c>
      <c r="K872" s="7">
        <f t="shared" si="112"/>
        <v>200</v>
      </c>
      <c r="L872" s="7"/>
    </row>
    <row r="873" spans="1:12" x14ac:dyDescent="0.2">
      <c r="A873" s="2">
        <v>864</v>
      </c>
      <c r="B873" s="6">
        <v>28433000</v>
      </c>
      <c r="C873" s="7">
        <v>7392.58</v>
      </c>
      <c r="D873" s="22">
        <f t="shared" si="113"/>
        <v>0.28136320472690185</v>
      </c>
      <c r="E873" s="22">
        <f t="shared" si="114"/>
        <v>0.64829599409137273</v>
      </c>
      <c r="F873" s="23">
        <f t="shared" si="115"/>
        <v>2080</v>
      </c>
      <c r="G873" s="23">
        <f t="shared" si="116"/>
        <v>4792.58</v>
      </c>
      <c r="H873" s="24">
        <f t="shared" si="109"/>
        <v>8000000</v>
      </c>
      <c r="I873" s="6">
        <f t="shared" si="110"/>
        <v>18433000</v>
      </c>
      <c r="J873" s="6">
        <f t="shared" si="111"/>
        <v>2000000</v>
      </c>
      <c r="K873" s="7">
        <f t="shared" si="112"/>
        <v>520</v>
      </c>
      <c r="L873" s="7"/>
    </row>
    <row r="874" spans="1:12" x14ac:dyDescent="0.2">
      <c r="A874" s="2">
        <v>865</v>
      </c>
      <c r="B874" s="6">
        <v>16533000</v>
      </c>
      <c r="C874" s="7">
        <v>3637.26</v>
      </c>
      <c r="D874" s="22">
        <f t="shared" si="113"/>
        <v>0.48388072340168148</v>
      </c>
      <c r="E874" s="22">
        <f t="shared" si="114"/>
        <v>0.39514909574789814</v>
      </c>
      <c r="F874" s="23">
        <f t="shared" si="115"/>
        <v>1760</v>
      </c>
      <c r="G874" s="23">
        <f t="shared" si="116"/>
        <v>1437.26</v>
      </c>
      <c r="H874" s="24">
        <f t="shared" si="109"/>
        <v>8000000</v>
      </c>
      <c r="I874" s="6">
        <f t="shared" si="110"/>
        <v>6533000</v>
      </c>
      <c r="J874" s="6">
        <f t="shared" si="111"/>
        <v>2000000</v>
      </c>
      <c r="K874" s="7">
        <f t="shared" si="112"/>
        <v>440</v>
      </c>
      <c r="L874" s="7"/>
    </row>
    <row r="875" spans="1:12" x14ac:dyDescent="0.2">
      <c r="A875" s="2">
        <v>866</v>
      </c>
      <c r="B875" s="6">
        <v>40000000</v>
      </c>
      <c r="C875" s="7">
        <v>10000</v>
      </c>
      <c r="D875" s="22">
        <f t="shared" si="113"/>
        <v>0.2</v>
      </c>
      <c r="E875" s="22">
        <f t="shared" si="114"/>
        <v>0.75</v>
      </c>
      <c r="F875" s="23">
        <f t="shared" si="115"/>
        <v>2000</v>
      </c>
      <c r="G875" s="23">
        <f t="shared" si="116"/>
        <v>7500</v>
      </c>
      <c r="H875" s="24">
        <f t="shared" si="109"/>
        <v>8000000</v>
      </c>
      <c r="I875" s="6">
        <f t="shared" si="110"/>
        <v>30000000</v>
      </c>
      <c r="J875" s="6">
        <f t="shared" si="111"/>
        <v>2000000</v>
      </c>
      <c r="K875" s="7">
        <f t="shared" si="112"/>
        <v>500</v>
      </c>
      <c r="L875" s="7"/>
    </row>
    <row r="876" spans="1:12" x14ac:dyDescent="0.2">
      <c r="A876" s="2">
        <v>867</v>
      </c>
      <c r="B876" s="6">
        <v>29119000</v>
      </c>
      <c r="C876" s="7">
        <v>9026.89</v>
      </c>
      <c r="D876" s="22">
        <f t="shared" si="113"/>
        <v>0.2747347092963357</v>
      </c>
      <c r="E876" s="22">
        <f t="shared" si="114"/>
        <v>0.65658161337958032</v>
      </c>
      <c r="F876" s="23">
        <f t="shared" si="115"/>
        <v>2479.9999999999995</v>
      </c>
      <c r="G876" s="23">
        <f t="shared" si="116"/>
        <v>5926.8899999999994</v>
      </c>
      <c r="H876" s="24">
        <f t="shared" si="109"/>
        <v>7999999.9999999991</v>
      </c>
      <c r="I876" s="6">
        <f t="shared" si="110"/>
        <v>19119000</v>
      </c>
      <c r="J876" s="6">
        <f t="shared" si="111"/>
        <v>2000000</v>
      </c>
      <c r="K876" s="7">
        <f t="shared" si="112"/>
        <v>620</v>
      </c>
      <c r="L876" s="7"/>
    </row>
    <row r="877" spans="1:12" x14ac:dyDescent="0.2">
      <c r="A877" s="2">
        <v>868</v>
      </c>
      <c r="B877" s="6">
        <v>25686000</v>
      </c>
      <c r="C877" s="7">
        <v>3339.18</v>
      </c>
      <c r="D877" s="22">
        <f t="shared" si="113"/>
        <v>0.31145371019232265</v>
      </c>
      <c r="E877" s="22">
        <f t="shared" si="114"/>
        <v>0.61068286225959667</v>
      </c>
      <c r="F877" s="23">
        <f t="shared" si="115"/>
        <v>1040</v>
      </c>
      <c r="G877" s="23">
        <f t="shared" si="116"/>
        <v>2039.1799999999998</v>
      </c>
      <c r="H877" s="24">
        <f t="shared" si="109"/>
        <v>8000000</v>
      </c>
      <c r="I877" s="6">
        <f t="shared" si="110"/>
        <v>15686000</v>
      </c>
      <c r="J877" s="6">
        <f t="shared" si="111"/>
        <v>2000000</v>
      </c>
      <c r="K877" s="7">
        <f t="shared" si="112"/>
        <v>260</v>
      </c>
      <c r="L877" s="7"/>
    </row>
    <row r="878" spans="1:12" x14ac:dyDescent="0.2">
      <c r="A878" s="2">
        <v>869</v>
      </c>
      <c r="B878" s="6">
        <v>800000</v>
      </c>
      <c r="C878" s="7">
        <v>128</v>
      </c>
      <c r="D878" s="22">
        <f t="shared" si="113"/>
        <v>0</v>
      </c>
      <c r="E878" s="22">
        <f t="shared" si="114"/>
        <v>0</v>
      </c>
      <c r="F878" s="23">
        <f t="shared" si="115"/>
        <v>0</v>
      </c>
      <c r="G878" s="23">
        <f t="shared" si="116"/>
        <v>0</v>
      </c>
      <c r="H878" s="24">
        <f t="shared" si="109"/>
        <v>0</v>
      </c>
      <c r="I878" s="6">
        <f t="shared" si="110"/>
        <v>0</v>
      </c>
      <c r="J878" s="6">
        <f t="shared" si="111"/>
        <v>800000</v>
      </c>
      <c r="K878" s="7">
        <f t="shared" si="112"/>
        <v>128</v>
      </c>
      <c r="L878" s="7"/>
    </row>
    <row r="879" spans="1:12" x14ac:dyDescent="0.2">
      <c r="A879" s="2">
        <v>870</v>
      </c>
      <c r="B879" s="6">
        <v>1171000</v>
      </c>
      <c r="C879" s="7">
        <v>245.91</v>
      </c>
      <c r="D879" s="22">
        <f t="shared" si="113"/>
        <v>0</v>
      </c>
      <c r="E879" s="22">
        <f t="shared" si="114"/>
        <v>0</v>
      </c>
      <c r="F879" s="23">
        <f t="shared" si="115"/>
        <v>0</v>
      </c>
      <c r="G879" s="23">
        <f t="shared" si="116"/>
        <v>0</v>
      </c>
      <c r="H879" s="24">
        <f t="shared" si="109"/>
        <v>0</v>
      </c>
      <c r="I879" s="6">
        <f t="shared" si="110"/>
        <v>0</v>
      </c>
      <c r="J879" s="6">
        <f t="shared" si="111"/>
        <v>1171000</v>
      </c>
      <c r="K879" s="7">
        <f t="shared" si="112"/>
        <v>245.91</v>
      </c>
      <c r="L879" s="7"/>
    </row>
    <row r="880" spans="1:12" x14ac:dyDescent="0.2">
      <c r="A880" s="2">
        <v>871</v>
      </c>
      <c r="B880" s="6">
        <v>24018000</v>
      </c>
      <c r="C880" s="7">
        <v>3602.7</v>
      </c>
      <c r="D880" s="22">
        <f t="shared" si="113"/>
        <v>0.33308352069281372</v>
      </c>
      <c r="E880" s="22">
        <f t="shared" si="114"/>
        <v>0.58364559913398284</v>
      </c>
      <c r="F880" s="23">
        <f t="shared" si="115"/>
        <v>1200</v>
      </c>
      <c r="G880" s="23">
        <f t="shared" si="116"/>
        <v>2102.6999999999998</v>
      </c>
      <c r="H880" s="24">
        <f t="shared" si="109"/>
        <v>8000000</v>
      </c>
      <c r="I880" s="6">
        <f t="shared" si="110"/>
        <v>14018000</v>
      </c>
      <c r="J880" s="6">
        <f t="shared" si="111"/>
        <v>2000000</v>
      </c>
      <c r="K880" s="7">
        <f t="shared" si="112"/>
        <v>300</v>
      </c>
      <c r="L880" s="7"/>
    </row>
    <row r="881" spans="1:12" x14ac:dyDescent="0.2">
      <c r="A881" s="2">
        <v>872</v>
      </c>
      <c r="B881" s="6">
        <v>12336000</v>
      </c>
      <c r="C881" s="7">
        <v>2343.84</v>
      </c>
      <c r="D881" s="22">
        <f t="shared" si="113"/>
        <v>0.64850843060959795</v>
      </c>
      <c r="E881" s="22">
        <f t="shared" si="114"/>
        <v>0.18936446173800259</v>
      </c>
      <c r="F881" s="23">
        <f t="shared" si="115"/>
        <v>1520.0000000000002</v>
      </c>
      <c r="G881" s="23">
        <f t="shared" si="116"/>
        <v>443.84000000000003</v>
      </c>
      <c r="H881" s="24">
        <f t="shared" si="109"/>
        <v>8000000</v>
      </c>
      <c r="I881" s="6">
        <f t="shared" si="110"/>
        <v>2336000</v>
      </c>
      <c r="J881" s="6">
        <f t="shared" si="111"/>
        <v>2000000</v>
      </c>
      <c r="K881" s="7">
        <f t="shared" si="112"/>
        <v>380</v>
      </c>
      <c r="L881" s="7"/>
    </row>
    <row r="882" spans="1:12" x14ac:dyDescent="0.2">
      <c r="A882" s="2">
        <v>873</v>
      </c>
      <c r="B882" s="6">
        <v>800000</v>
      </c>
      <c r="C882" s="7">
        <v>192</v>
      </c>
      <c r="D882" s="22">
        <f t="shared" si="113"/>
        <v>0</v>
      </c>
      <c r="E882" s="22">
        <f t="shared" si="114"/>
        <v>0</v>
      </c>
      <c r="F882" s="23">
        <f t="shared" si="115"/>
        <v>0</v>
      </c>
      <c r="G882" s="23">
        <f t="shared" si="116"/>
        <v>0</v>
      </c>
      <c r="H882" s="24">
        <f t="shared" si="109"/>
        <v>0</v>
      </c>
      <c r="I882" s="6">
        <f t="shared" si="110"/>
        <v>0</v>
      </c>
      <c r="J882" s="6">
        <f t="shared" si="111"/>
        <v>800000</v>
      </c>
      <c r="K882" s="7">
        <f t="shared" si="112"/>
        <v>192</v>
      </c>
      <c r="L882" s="7"/>
    </row>
    <row r="883" spans="1:12" x14ac:dyDescent="0.2">
      <c r="A883" s="2">
        <v>874</v>
      </c>
      <c r="B883" s="6">
        <v>800000</v>
      </c>
      <c r="C883" s="7">
        <v>176</v>
      </c>
      <c r="D883" s="22">
        <f t="shared" si="113"/>
        <v>0</v>
      </c>
      <c r="E883" s="22">
        <f t="shared" si="114"/>
        <v>0</v>
      </c>
      <c r="F883" s="23">
        <f t="shared" si="115"/>
        <v>0</v>
      </c>
      <c r="G883" s="23">
        <f t="shared" si="116"/>
        <v>0</v>
      </c>
      <c r="H883" s="24">
        <f t="shared" si="109"/>
        <v>0</v>
      </c>
      <c r="I883" s="6">
        <f t="shared" si="110"/>
        <v>0</v>
      </c>
      <c r="J883" s="6">
        <f t="shared" si="111"/>
        <v>800000</v>
      </c>
      <c r="K883" s="7">
        <f t="shared" si="112"/>
        <v>176</v>
      </c>
      <c r="L883" s="7"/>
    </row>
    <row r="884" spans="1:12" x14ac:dyDescent="0.2">
      <c r="A884" s="2">
        <v>875</v>
      </c>
      <c r="B884" s="6">
        <v>800000</v>
      </c>
      <c r="C884" s="7">
        <v>248</v>
      </c>
      <c r="D884" s="22">
        <f t="shared" si="113"/>
        <v>0</v>
      </c>
      <c r="E884" s="22">
        <f t="shared" si="114"/>
        <v>0</v>
      </c>
      <c r="F884" s="23">
        <f t="shared" si="115"/>
        <v>0</v>
      </c>
      <c r="G884" s="23">
        <f t="shared" si="116"/>
        <v>0</v>
      </c>
      <c r="H884" s="24">
        <f t="shared" si="109"/>
        <v>0</v>
      </c>
      <c r="I884" s="6">
        <f t="shared" si="110"/>
        <v>0</v>
      </c>
      <c r="J884" s="6">
        <f t="shared" si="111"/>
        <v>800000</v>
      </c>
      <c r="K884" s="7">
        <f t="shared" si="112"/>
        <v>248</v>
      </c>
      <c r="L884" s="7"/>
    </row>
    <row r="885" spans="1:12" x14ac:dyDescent="0.2">
      <c r="A885" s="2">
        <v>876</v>
      </c>
      <c r="B885" s="6">
        <v>1792000</v>
      </c>
      <c r="C885" s="7">
        <v>430.08</v>
      </c>
      <c r="D885" s="22">
        <f t="shared" si="113"/>
        <v>0</v>
      </c>
      <c r="E885" s="22">
        <f t="shared" si="114"/>
        <v>0</v>
      </c>
      <c r="F885" s="23">
        <f t="shared" si="115"/>
        <v>0</v>
      </c>
      <c r="G885" s="23">
        <f t="shared" si="116"/>
        <v>0</v>
      </c>
      <c r="H885" s="24">
        <f t="shared" si="109"/>
        <v>0</v>
      </c>
      <c r="I885" s="6">
        <f t="shared" si="110"/>
        <v>0</v>
      </c>
      <c r="J885" s="6">
        <f t="shared" si="111"/>
        <v>1792000</v>
      </c>
      <c r="K885" s="7">
        <f t="shared" si="112"/>
        <v>430.08</v>
      </c>
      <c r="L885" s="7"/>
    </row>
    <row r="886" spans="1:12" x14ac:dyDescent="0.2">
      <c r="A886" s="2">
        <v>877</v>
      </c>
      <c r="B886" s="6">
        <v>4637000</v>
      </c>
      <c r="C886" s="7">
        <v>1159.25</v>
      </c>
      <c r="D886" s="22">
        <f t="shared" si="113"/>
        <v>0.56868665085184389</v>
      </c>
      <c r="E886" s="22">
        <f t="shared" si="114"/>
        <v>0</v>
      </c>
      <c r="F886" s="23">
        <f t="shared" si="115"/>
        <v>659.25</v>
      </c>
      <c r="G886" s="23">
        <f t="shared" si="116"/>
        <v>0</v>
      </c>
      <c r="H886" s="24">
        <f t="shared" si="109"/>
        <v>2637000</v>
      </c>
      <c r="I886" s="6">
        <f t="shared" si="110"/>
        <v>0</v>
      </c>
      <c r="J886" s="6">
        <f t="shared" si="111"/>
        <v>2000000</v>
      </c>
      <c r="K886" s="7">
        <f t="shared" si="112"/>
        <v>500</v>
      </c>
      <c r="L886" s="7"/>
    </row>
    <row r="887" spans="1:12" x14ac:dyDescent="0.2">
      <c r="A887" s="2">
        <v>878</v>
      </c>
      <c r="B887" s="6">
        <v>12913000</v>
      </c>
      <c r="C887" s="7">
        <v>1936.95</v>
      </c>
      <c r="D887" s="22">
        <f t="shared" si="113"/>
        <v>0.61953070549059086</v>
      </c>
      <c r="E887" s="22">
        <f t="shared" si="114"/>
        <v>0.2255866181367614</v>
      </c>
      <c r="F887" s="23">
        <f t="shared" si="115"/>
        <v>1200</v>
      </c>
      <c r="G887" s="23">
        <f t="shared" si="116"/>
        <v>436.95</v>
      </c>
      <c r="H887" s="24">
        <f t="shared" si="109"/>
        <v>8000000</v>
      </c>
      <c r="I887" s="6">
        <f t="shared" si="110"/>
        <v>2913000</v>
      </c>
      <c r="J887" s="6">
        <f t="shared" si="111"/>
        <v>2000000</v>
      </c>
      <c r="K887" s="7">
        <f t="shared" si="112"/>
        <v>300</v>
      </c>
      <c r="L887" s="7"/>
    </row>
    <row r="888" spans="1:12" x14ac:dyDescent="0.2">
      <c r="A888" s="2">
        <v>879</v>
      </c>
      <c r="B888" s="6">
        <v>5055000</v>
      </c>
      <c r="C888" s="7">
        <v>1465.95</v>
      </c>
      <c r="D888" s="22">
        <f t="shared" si="113"/>
        <v>0.60435212660731952</v>
      </c>
      <c r="E888" s="22">
        <f t="shared" si="114"/>
        <v>0</v>
      </c>
      <c r="F888" s="23">
        <f t="shared" si="115"/>
        <v>885.95</v>
      </c>
      <c r="G888" s="23">
        <f t="shared" si="116"/>
        <v>0</v>
      </c>
      <c r="H888" s="24">
        <f t="shared" si="109"/>
        <v>3055000</v>
      </c>
      <c r="I888" s="6">
        <f t="shared" si="110"/>
        <v>0</v>
      </c>
      <c r="J888" s="6">
        <f t="shared" si="111"/>
        <v>2000000</v>
      </c>
      <c r="K888" s="7">
        <f t="shared" si="112"/>
        <v>580</v>
      </c>
      <c r="L888" s="7"/>
    </row>
    <row r="889" spans="1:12" x14ac:dyDescent="0.2">
      <c r="A889" s="2">
        <v>880</v>
      </c>
      <c r="B889" s="6">
        <v>4597000</v>
      </c>
      <c r="C889" s="7">
        <v>1379.1</v>
      </c>
      <c r="D889" s="22">
        <f t="shared" si="113"/>
        <v>0.56493365238198823</v>
      </c>
      <c r="E889" s="22">
        <f t="shared" si="114"/>
        <v>0</v>
      </c>
      <c r="F889" s="23">
        <f t="shared" si="115"/>
        <v>779.09999999999991</v>
      </c>
      <c r="G889" s="23">
        <f t="shared" si="116"/>
        <v>0</v>
      </c>
      <c r="H889" s="24">
        <f t="shared" si="109"/>
        <v>2597000</v>
      </c>
      <c r="I889" s="6">
        <f t="shared" si="110"/>
        <v>0</v>
      </c>
      <c r="J889" s="6">
        <f t="shared" si="111"/>
        <v>2000000</v>
      </c>
      <c r="K889" s="7">
        <f t="shared" si="112"/>
        <v>600</v>
      </c>
      <c r="L889" s="7"/>
    </row>
    <row r="890" spans="1:12" x14ac:dyDescent="0.2">
      <c r="A890" s="2">
        <v>881</v>
      </c>
      <c r="B890" s="6">
        <v>19722000</v>
      </c>
      <c r="C890" s="7">
        <v>5916.6</v>
      </c>
      <c r="D890" s="22">
        <f t="shared" si="113"/>
        <v>0.40563837339012271</v>
      </c>
      <c r="E890" s="22">
        <f t="shared" si="114"/>
        <v>0.4929520332623466</v>
      </c>
      <c r="F890" s="23">
        <f t="shared" si="115"/>
        <v>2400</v>
      </c>
      <c r="G890" s="23">
        <f t="shared" si="116"/>
        <v>2916.6</v>
      </c>
      <c r="H890" s="24">
        <f t="shared" si="109"/>
        <v>8000000</v>
      </c>
      <c r="I890" s="6">
        <f t="shared" si="110"/>
        <v>9722000</v>
      </c>
      <c r="J890" s="6">
        <f t="shared" si="111"/>
        <v>2000000</v>
      </c>
      <c r="K890" s="7">
        <f t="shared" si="112"/>
        <v>600</v>
      </c>
      <c r="L890" s="7"/>
    </row>
    <row r="891" spans="1:12" x14ac:dyDescent="0.2">
      <c r="A891" s="2">
        <v>882</v>
      </c>
      <c r="B891" s="6">
        <v>800000</v>
      </c>
      <c r="C891" s="7">
        <v>176</v>
      </c>
      <c r="D891" s="22">
        <f t="shared" si="113"/>
        <v>0</v>
      </c>
      <c r="E891" s="22">
        <f t="shared" si="114"/>
        <v>0</v>
      </c>
      <c r="F891" s="23">
        <f t="shared" si="115"/>
        <v>0</v>
      </c>
      <c r="G891" s="23">
        <f t="shared" si="116"/>
        <v>0</v>
      </c>
      <c r="H891" s="24">
        <f t="shared" si="109"/>
        <v>0</v>
      </c>
      <c r="I891" s="6">
        <f t="shared" si="110"/>
        <v>0</v>
      </c>
      <c r="J891" s="6">
        <f t="shared" si="111"/>
        <v>800000</v>
      </c>
      <c r="K891" s="7">
        <f t="shared" si="112"/>
        <v>176</v>
      </c>
      <c r="L891" s="7"/>
    </row>
    <row r="892" spans="1:12" x14ac:dyDescent="0.2">
      <c r="A892" s="2">
        <v>883</v>
      </c>
      <c r="B892" s="6">
        <v>12506000</v>
      </c>
      <c r="C892" s="7">
        <v>2501.1999999999998</v>
      </c>
      <c r="D892" s="22">
        <f t="shared" si="113"/>
        <v>0.63969294738525506</v>
      </c>
      <c r="E892" s="22">
        <f t="shared" si="114"/>
        <v>0.20038381576843114</v>
      </c>
      <c r="F892" s="23">
        <f t="shared" si="115"/>
        <v>1599.9999999999998</v>
      </c>
      <c r="G892" s="23">
        <f t="shared" si="116"/>
        <v>501.19999999999993</v>
      </c>
      <c r="H892" s="24">
        <f t="shared" si="109"/>
        <v>8000000</v>
      </c>
      <c r="I892" s="6">
        <f t="shared" si="110"/>
        <v>2506000</v>
      </c>
      <c r="J892" s="6">
        <f t="shared" si="111"/>
        <v>2000000</v>
      </c>
      <c r="K892" s="7">
        <f t="shared" si="112"/>
        <v>400</v>
      </c>
      <c r="L892" s="7"/>
    </row>
    <row r="893" spans="1:12" x14ac:dyDescent="0.2">
      <c r="A893" s="2">
        <v>884</v>
      </c>
      <c r="B893" s="6">
        <v>36278000</v>
      </c>
      <c r="C893" s="7">
        <v>8706.7199999999993</v>
      </c>
      <c r="D893" s="22">
        <f t="shared" si="113"/>
        <v>0.22051932300567836</v>
      </c>
      <c r="E893" s="22">
        <f t="shared" si="114"/>
        <v>0.72435084624290202</v>
      </c>
      <c r="F893" s="23">
        <f t="shared" si="115"/>
        <v>1919.9999999999998</v>
      </c>
      <c r="G893" s="23">
        <f t="shared" si="116"/>
        <v>6306.7199999999993</v>
      </c>
      <c r="H893" s="24">
        <f t="shared" si="109"/>
        <v>8000000</v>
      </c>
      <c r="I893" s="6">
        <f t="shared" si="110"/>
        <v>26278000</v>
      </c>
      <c r="J893" s="6">
        <f t="shared" si="111"/>
        <v>2000000</v>
      </c>
      <c r="K893" s="7">
        <f t="shared" si="112"/>
        <v>480</v>
      </c>
      <c r="L893" s="7"/>
    </row>
    <row r="894" spans="1:12" x14ac:dyDescent="0.2">
      <c r="A894" s="2">
        <v>885</v>
      </c>
      <c r="B894" s="6">
        <v>9733000</v>
      </c>
      <c r="C894" s="7">
        <v>2141.2600000000002</v>
      </c>
      <c r="D894" s="22">
        <f t="shared" si="113"/>
        <v>0.79451351073666909</v>
      </c>
      <c r="E894" s="22">
        <f t="shared" si="114"/>
        <v>0</v>
      </c>
      <c r="F894" s="23">
        <f t="shared" si="115"/>
        <v>1701.2600000000002</v>
      </c>
      <c r="G894" s="23">
        <f t="shared" si="116"/>
        <v>0</v>
      </c>
      <c r="H894" s="24">
        <f t="shared" si="109"/>
        <v>7733000</v>
      </c>
      <c r="I894" s="6">
        <f t="shared" si="110"/>
        <v>0</v>
      </c>
      <c r="J894" s="6">
        <f t="shared" si="111"/>
        <v>2000000</v>
      </c>
      <c r="K894" s="7">
        <f t="shared" si="112"/>
        <v>440</v>
      </c>
      <c r="L894" s="7"/>
    </row>
    <row r="895" spans="1:12" x14ac:dyDescent="0.2">
      <c r="A895" s="2">
        <v>886</v>
      </c>
      <c r="B895" s="6">
        <v>6037000</v>
      </c>
      <c r="C895" s="7">
        <v>845.18</v>
      </c>
      <c r="D895" s="22">
        <f t="shared" si="113"/>
        <v>0.66870962398542322</v>
      </c>
      <c r="E895" s="22">
        <f t="shared" si="114"/>
        <v>0</v>
      </c>
      <c r="F895" s="23">
        <f t="shared" si="115"/>
        <v>565.17999999999995</v>
      </c>
      <c r="G895" s="23">
        <f t="shared" si="116"/>
        <v>0</v>
      </c>
      <c r="H895" s="24">
        <f t="shared" si="109"/>
        <v>4037000</v>
      </c>
      <c r="I895" s="6">
        <f t="shared" si="110"/>
        <v>0</v>
      </c>
      <c r="J895" s="6">
        <f t="shared" si="111"/>
        <v>2000000</v>
      </c>
      <c r="K895" s="7">
        <f t="shared" si="112"/>
        <v>280</v>
      </c>
      <c r="L895" s="7"/>
    </row>
    <row r="896" spans="1:12" x14ac:dyDescent="0.2">
      <c r="A896" s="2">
        <v>887</v>
      </c>
      <c r="B896" s="6">
        <v>30708000</v>
      </c>
      <c r="C896" s="7">
        <v>6448.68</v>
      </c>
      <c r="D896" s="22">
        <f t="shared" si="113"/>
        <v>0.26051843167904132</v>
      </c>
      <c r="E896" s="22">
        <f t="shared" si="114"/>
        <v>0.67435196040119838</v>
      </c>
      <c r="F896" s="23">
        <f t="shared" si="115"/>
        <v>1680.0000000000002</v>
      </c>
      <c r="G896" s="23">
        <f t="shared" si="116"/>
        <v>4348.68</v>
      </c>
      <c r="H896" s="24">
        <f t="shared" si="109"/>
        <v>8000000.0000000009</v>
      </c>
      <c r="I896" s="6">
        <f t="shared" si="110"/>
        <v>20708000</v>
      </c>
      <c r="J896" s="6">
        <f t="shared" si="111"/>
        <v>2000000</v>
      </c>
      <c r="K896" s="7">
        <f t="shared" si="112"/>
        <v>420</v>
      </c>
      <c r="L896" s="7"/>
    </row>
    <row r="897" spans="1:12" x14ac:dyDescent="0.2">
      <c r="A897" s="2">
        <v>888</v>
      </c>
      <c r="B897" s="6">
        <v>40000000</v>
      </c>
      <c r="C897" s="7">
        <v>9600</v>
      </c>
      <c r="D897" s="22">
        <f t="shared" si="113"/>
        <v>0.2</v>
      </c>
      <c r="E897" s="22">
        <f t="shared" si="114"/>
        <v>0.75</v>
      </c>
      <c r="F897" s="23">
        <f t="shared" si="115"/>
        <v>1920</v>
      </c>
      <c r="G897" s="23">
        <f t="shared" si="116"/>
        <v>7200</v>
      </c>
      <c r="H897" s="24">
        <f t="shared" si="109"/>
        <v>8000000</v>
      </c>
      <c r="I897" s="6">
        <f t="shared" si="110"/>
        <v>30000000</v>
      </c>
      <c r="J897" s="6">
        <f t="shared" si="111"/>
        <v>2000000</v>
      </c>
      <c r="K897" s="7">
        <f t="shared" si="112"/>
        <v>480</v>
      </c>
      <c r="L897" s="7"/>
    </row>
    <row r="898" spans="1:12" x14ac:dyDescent="0.2">
      <c r="A898" s="2">
        <v>889</v>
      </c>
      <c r="B898" s="6">
        <v>800000</v>
      </c>
      <c r="C898" s="7">
        <v>112</v>
      </c>
      <c r="D898" s="22">
        <f t="shared" si="113"/>
        <v>0</v>
      </c>
      <c r="E898" s="22">
        <f t="shared" si="114"/>
        <v>0</v>
      </c>
      <c r="F898" s="23">
        <f t="shared" si="115"/>
        <v>0</v>
      </c>
      <c r="G898" s="23">
        <f t="shared" si="116"/>
        <v>0</v>
      </c>
      <c r="H898" s="24">
        <f t="shared" si="109"/>
        <v>0</v>
      </c>
      <c r="I898" s="6">
        <f t="shared" si="110"/>
        <v>0</v>
      </c>
      <c r="J898" s="6">
        <f t="shared" si="111"/>
        <v>800000</v>
      </c>
      <c r="K898" s="7">
        <f t="shared" si="112"/>
        <v>112</v>
      </c>
      <c r="L898" s="7"/>
    </row>
    <row r="899" spans="1:12" x14ac:dyDescent="0.2">
      <c r="A899" s="2">
        <v>890</v>
      </c>
      <c r="B899" s="6">
        <v>2729000</v>
      </c>
      <c r="C899" s="7">
        <v>491.22</v>
      </c>
      <c r="D899" s="22">
        <f t="shared" si="113"/>
        <v>0.26713081714913889</v>
      </c>
      <c r="E899" s="22">
        <f t="shared" si="114"/>
        <v>0</v>
      </c>
      <c r="F899" s="23">
        <f t="shared" si="115"/>
        <v>131.22</v>
      </c>
      <c r="G899" s="23">
        <f t="shared" si="116"/>
        <v>0</v>
      </c>
      <c r="H899" s="24">
        <f t="shared" si="109"/>
        <v>729000</v>
      </c>
      <c r="I899" s="6">
        <f t="shared" si="110"/>
        <v>0</v>
      </c>
      <c r="J899" s="6">
        <f t="shared" si="111"/>
        <v>2000000</v>
      </c>
      <c r="K899" s="7">
        <f t="shared" si="112"/>
        <v>360</v>
      </c>
      <c r="L899" s="7"/>
    </row>
    <row r="900" spans="1:12" x14ac:dyDescent="0.2">
      <c r="A900" s="2">
        <v>891</v>
      </c>
      <c r="B900" s="6">
        <v>2917000</v>
      </c>
      <c r="C900" s="7">
        <v>729.25</v>
      </c>
      <c r="D900" s="22">
        <f t="shared" si="113"/>
        <v>0.31436407267740829</v>
      </c>
      <c r="E900" s="22">
        <f t="shared" si="114"/>
        <v>0</v>
      </c>
      <c r="F900" s="23">
        <f t="shared" si="115"/>
        <v>229.25</v>
      </c>
      <c r="G900" s="23">
        <f t="shared" si="116"/>
        <v>0</v>
      </c>
      <c r="H900" s="24">
        <f t="shared" si="109"/>
        <v>917000</v>
      </c>
      <c r="I900" s="6">
        <f t="shared" si="110"/>
        <v>0</v>
      </c>
      <c r="J900" s="6">
        <f t="shared" si="111"/>
        <v>2000000</v>
      </c>
      <c r="K900" s="7">
        <f t="shared" si="112"/>
        <v>500</v>
      </c>
      <c r="L900" s="7"/>
    </row>
    <row r="901" spans="1:12" x14ac:dyDescent="0.2">
      <c r="A901" s="2">
        <v>892</v>
      </c>
      <c r="B901" s="6">
        <v>31851000</v>
      </c>
      <c r="C901" s="7">
        <v>4140.63</v>
      </c>
      <c r="D901" s="22">
        <f t="shared" si="113"/>
        <v>0.25116950802172616</v>
      </c>
      <c r="E901" s="22">
        <f t="shared" si="114"/>
        <v>0.68603811497284228</v>
      </c>
      <c r="F901" s="23">
        <f t="shared" si="115"/>
        <v>1040</v>
      </c>
      <c r="G901" s="23">
        <f t="shared" si="116"/>
        <v>2840.63</v>
      </c>
      <c r="H901" s="24">
        <f t="shared" si="109"/>
        <v>8000000</v>
      </c>
      <c r="I901" s="6">
        <f t="shared" si="110"/>
        <v>21851000</v>
      </c>
      <c r="J901" s="6">
        <f t="shared" si="111"/>
        <v>2000000</v>
      </c>
      <c r="K901" s="7">
        <f t="shared" si="112"/>
        <v>260</v>
      </c>
      <c r="L901" s="7"/>
    </row>
    <row r="902" spans="1:12" x14ac:dyDescent="0.2">
      <c r="A902" s="2">
        <v>893</v>
      </c>
      <c r="B902" s="6">
        <v>11156000</v>
      </c>
      <c r="C902" s="7">
        <v>3123.68</v>
      </c>
      <c r="D902" s="22">
        <f t="shared" si="113"/>
        <v>0.71710290426676226</v>
      </c>
      <c r="E902" s="22">
        <f t="shared" si="114"/>
        <v>0.10362136966654716</v>
      </c>
      <c r="F902" s="23">
        <f t="shared" si="115"/>
        <v>2240</v>
      </c>
      <c r="G902" s="23">
        <f t="shared" si="116"/>
        <v>323.68</v>
      </c>
      <c r="H902" s="24">
        <f t="shared" si="109"/>
        <v>8000000</v>
      </c>
      <c r="I902" s="6">
        <f t="shared" si="110"/>
        <v>1156000</v>
      </c>
      <c r="J902" s="6">
        <f t="shared" si="111"/>
        <v>2000000</v>
      </c>
      <c r="K902" s="7">
        <f t="shared" si="112"/>
        <v>560</v>
      </c>
      <c r="L902" s="7"/>
    </row>
    <row r="903" spans="1:12" x14ac:dyDescent="0.2">
      <c r="A903" s="2">
        <v>894</v>
      </c>
      <c r="B903" s="6">
        <v>40000000</v>
      </c>
      <c r="C903" s="7">
        <v>8800</v>
      </c>
      <c r="D903" s="22">
        <f t="shared" si="113"/>
        <v>0.2</v>
      </c>
      <c r="E903" s="22">
        <f t="shared" si="114"/>
        <v>0.75</v>
      </c>
      <c r="F903" s="23">
        <f t="shared" si="115"/>
        <v>1760</v>
      </c>
      <c r="G903" s="23">
        <f t="shared" si="116"/>
        <v>6600</v>
      </c>
      <c r="H903" s="24">
        <f t="shared" si="109"/>
        <v>8000000</v>
      </c>
      <c r="I903" s="6">
        <f t="shared" si="110"/>
        <v>30000000</v>
      </c>
      <c r="J903" s="6">
        <f t="shared" si="111"/>
        <v>2000000</v>
      </c>
      <c r="K903" s="7">
        <f t="shared" si="112"/>
        <v>440</v>
      </c>
      <c r="L903" s="7"/>
    </row>
    <row r="904" spans="1:12" x14ac:dyDescent="0.2">
      <c r="A904" s="2">
        <v>895</v>
      </c>
      <c r="B904" s="6">
        <v>40000000</v>
      </c>
      <c r="C904" s="7">
        <v>5600</v>
      </c>
      <c r="D904" s="22">
        <f t="shared" si="113"/>
        <v>0.2</v>
      </c>
      <c r="E904" s="22">
        <f t="shared" si="114"/>
        <v>0.75</v>
      </c>
      <c r="F904" s="23">
        <f t="shared" si="115"/>
        <v>1120</v>
      </c>
      <c r="G904" s="23">
        <f t="shared" si="116"/>
        <v>4200</v>
      </c>
      <c r="H904" s="24">
        <f t="shared" si="109"/>
        <v>8000000</v>
      </c>
      <c r="I904" s="6">
        <f t="shared" si="110"/>
        <v>30000000</v>
      </c>
      <c r="J904" s="6">
        <f t="shared" si="111"/>
        <v>2000000</v>
      </c>
      <c r="K904" s="7">
        <f t="shared" si="112"/>
        <v>280</v>
      </c>
      <c r="L904" s="7"/>
    </row>
    <row r="905" spans="1:12" x14ac:dyDescent="0.2">
      <c r="A905" s="2">
        <v>896</v>
      </c>
      <c r="B905" s="6">
        <v>20231000</v>
      </c>
      <c r="C905" s="7">
        <v>2630.03</v>
      </c>
      <c r="D905" s="22">
        <f t="shared" si="113"/>
        <v>0.39543275171766101</v>
      </c>
      <c r="E905" s="22">
        <f t="shared" si="114"/>
        <v>0.50570906035292373</v>
      </c>
      <c r="F905" s="23">
        <f t="shared" si="115"/>
        <v>1040</v>
      </c>
      <c r="G905" s="23">
        <f t="shared" si="116"/>
        <v>1330.0300000000002</v>
      </c>
      <c r="H905" s="24">
        <f t="shared" si="109"/>
        <v>8000000</v>
      </c>
      <c r="I905" s="6">
        <f t="shared" si="110"/>
        <v>10231000</v>
      </c>
      <c r="J905" s="6">
        <f t="shared" si="111"/>
        <v>2000000</v>
      </c>
      <c r="K905" s="7">
        <f t="shared" si="112"/>
        <v>260</v>
      </c>
      <c r="L905" s="7"/>
    </row>
    <row r="906" spans="1:12" x14ac:dyDescent="0.2">
      <c r="A906" s="2">
        <v>897</v>
      </c>
      <c r="B906" s="6">
        <v>40000000</v>
      </c>
      <c r="C906" s="7">
        <v>8400</v>
      </c>
      <c r="D906" s="22">
        <f t="shared" si="113"/>
        <v>0.2</v>
      </c>
      <c r="E906" s="22">
        <f t="shared" si="114"/>
        <v>0.75</v>
      </c>
      <c r="F906" s="23">
        <f t="shared" si="115"/>
        <v>1680</v>
      </c>
      <c r="G906" s="23">
        <f t="shared" si="116"/>
        <v>6300</v>
      </c>
      <c r="H906" s="24">
        <f t="shared" ref="H906:H969" si="117">D906*B906</f>
        <v>8000000</v>
      </c>
      <c r="I906" s="6">
        <f t="shared" ref="I906:I969" si="118">E906*$B906</f>
        <v>30000000</v>
      </c>
      <c r="J906" s="6">
        <f t="shared" ref="J906:J969" si="119">B906-SUM(H906:I906)</f>
        <v>2000000</v>
      </c>
      <c r="K906" s="7">
        <f t="shared" ref="K906:K969" si="120">C906-SUM(F906:G906)</f>
        <v>420</v>
      </c>
      <c r="L906" s="7"/>
    </row>
    <row r="907" spans="1:12" x14ac:dyDescent="0.2">
      <c r="A907" s="2">
        <v>898</v>
      </c>
      <c r="B907" s="6">
        <v>9771000</v>
      </c>
      <c r="C907" s="7">
        <v>1954.2</v>
      </c>
      <c r="D907" s="22">
        <f t="shared" ref="D907:D970" si="121">MAX(0,MIN(8000000,B907-2000000))/B907</f>
        <v>0.79531265991198441</v>
      </c>
      <c r="E907" s="22">
        <f t="shared" ref="E907:E970" si="122">MAX(0,MIN(30000000,B907-10000000))/B907</f>
        <v>0</v>
      </c>
      <c r="F907" s="23">
        <f t="shared" ref="F907:F970" si="123">+D907*$C907</f>
        <v>1554.2</v>
      </c>
      <c r="G907" s="23">
        <f t="shared" ref="G907:G970" si="124">+E907*$C907</f>
        <v>0</v>
      </c>
      <c r="H907" s="24">
        <f t="shared" si="117"/>
        <v>7771000</v>
      </c>
      <c r="I907" s="6">
        <f t="shared" si="118"/>
        <v>0</v>
      </c>
      <c r="J907" s="6">
        <f t="shared" si="119"/>
        <v>2000000</v>
      </c>
      <c r="K907" s="7">
        <f t="shared" si="120"/>
        <v>400</v>
      </c>
      <c r="L907" s="7"/>
    </row>
    <row r="908" spans="1:12" x14ac:dyDescent="0.2">
      <c r="A908" s="2">
        <v>899</v>
      </c>
      <c r="B908" s="6">
        <v>30776000</v>
      </c>
      <c r="C908" s="7">
        <v>9540.56</v>
      </c>
      <c r="D908" s="22">
        <f t="shared" si="121"/>
        <v>0.25994281258123214</v>
      </c>
      <c r="E908" s="22">
        <f t="shared" si="122"/>
        <v>0.67507148427345987</v>
      </c>
      <c r="F908" s="23">
        <f t="shared" si="123"/>
        <v>2480</v>
      </c>
      <c r="G908" s="23">
        <f t="shared" si="124"/>
        <v>6440.5599999999995</v>
      </c>
      <c r="H908" s="24">
        <f t="shared" si="117"/>
        <v>8000000</v>
      </c>
      <c r="I908" s="6">
        <f t="shared" si="118"/>
        <v>20776000</v>
      </c>
      <c r="J908" s="6">
        <f t="shared" si="119"/>
        <v>2000000</v>
      </c>
      <c r="K908" s="7">
        <f t="shared" si="120"/>
        <v>620</v>
      </c>
      <c r="L908" s="7"/>
    </row>
    <row r="909" spans="1:12" x14ac:dyDescent="0.2">
      <c r="A909" s="2">
        <v>900</v>
      </c>
      <c r="B909" s="6">
        <v>800000</v>
      </c>
      <c r="C909" s="7">
        <v>200</v>
      </c>
      <c r="D909" s="22">
        <f t="shared" si="121"/>
        <v>0</v>
      </c>
      <c r="E909" s="22">
        <f t="shared" si="122"/>
        <v>0</v>
      </c>
      <c r="F909" s="23">
        <f t="shared" si="123"/>
        <v>0</v>
      </c>
      <c r="G909" s="23">
        <f t="shared" si="124"/>
        <v>0</v>
      </c>
      <c r="H909" s="24">
        <f t="shared" si="117"/>
        <v>0</v>
      </c>
      <c r="I909" s="6">
        <f t="shared" si="118"/>
        <v>0</v>
      </c>
      <c r="J909" s="6">
        <f t="shared" si="119"/>
        <v>800000</v>
      </c>
      <c r="K909" s="7">
        <f t="shared" si="120"/>
        <v>200</v>
      </c>
      <c r="L909" s="7"/>
    </row>
    <row r="910" spans="1:12" x14ac:dyDescent="0.2">
      <c r="A910" s="2">
        <v>901</v>
      </c>
      <c r="B910" s="6">
        <v>7611000</v>
      </c>
      <c r="C910" s="7">
        <v>1902.75</v>
      </c>
      <c r="D910" s="22">
        <f t="shared" si="121"/>
        <v>0.73722244120352121</v>
      </c>
      <c r="E910" s="22">
        <f t="shared" si="122"/>
        <v>0</v>
      </c>
      <c r="F910" s="23">
        <f t="shared" si="123"/>
        <v>1402.75</v>
      </c>
      <c r="G910" s="23">
        <f t="shared" si="124"/>
        <v>0</v>
      </c>
      <c r="H910" s="24">
        <f t="shared" si="117"/>
        <v>5611000</v>
      </c>
      <c r="I910" s="6">
        <f t="shared" si="118"/>
        <v>0</v>
      </c>
      <c r="J910" s="6">
        <f t="shared" si="119"/>
        <v>2000000</v>
      </c>
      <c r="K910" s="7">
        <f t="shared" si="120"/>
        <v>500</v>
      </c>
      <c r="L910" s="7"/>
    </row>
    <row r="911" spans="1:12" x14ac:dyDescent="0.2">
      <c r="A911" s="2">
        <v>902</v>
      </c>
      <c r="B911" s="6">
        <v>880000</v>
      </c>
      <c r="C911" s="7">
        <v>228.8</v>
      </c>
      <c r="D911" s="22">
        <f t="shared" si="121"/>
        <v>0</v>
      </c>
      <c r="E911" s="22">
        <f t="shared" si="122"/>
        <v>0</v>
      </c>
      <c r="F911" s="23">
        <f t="shared" si="123"/>
        <v>0</v>
      </c>
      <c r="G911" s="23">
        <f t="shared" si="124"/>
        <v>0</v>
      </c>
      <c r="H911" s="24">
        <f t="shared" si="117"/>
        <v>0</v>
      </c>
      <c r="I911" s="6">
        <f t="shared" si="118"/>
        <v>0</v>
      </c>
      <c r="J911" s="6">
        <f t="shared" si="119"/>
        <v>880000</v>
      </c>
      <c r="K911" s="7">
        <f t="shared" si="120"/>
        <v>228.8</v>
      </c>
      <c r="L911" s="7"/>
    </row>
    <row r="912" spans="1:12" x14ac:dyDescent="0.2">
      <c r="A912" s="2">
        <v>903</v>
      </c>
      <c r="B912" s="6">
        <v>1463000</v>
      </c>
      <c r="C912" s="7">
        <v>248.71</v>
      </c>
      <c r="D912" s="22">
        <f t="shared" si="121"/>
        <v>0</v>
      </c>
      <c r="E912" s="22">
        <f t="shared" si="122"/>
        <v>0</v>
      </c>
      <c r="F912" s="23">
        <f t="shared" si="123"/>
        <v>0</v>
      </c>
      <c r="G912" s="23">
        <f t="shared" si="124"/>
        <v>0</v>
      </c>
      <c r="H912" s="24">
        <f t="shared" si="117"/>
        <v>0</v>
      </c>
      <c r="I912" s="6">
        <f t="shared" si="118"/>
        <v>0</v>
      </c>
      <c r="J912" s="6">
        <f t="shared" si="119"/>
        <v>1463000</v>
      </c>
      <c r="K912" s="7">
        <f t="shared" si="120"/>
        <v>248.71</v>
      </c>
      <c r="L912" s="7"/>
    </row>
    <row r="913" spans="1:12" x14ac:dyDescent="0.2">
      <c r="A913" s="2">
        <v>904</v>
      </c>
      <c r="B913" s="6">
        <v>20115000</v>
      </c>
      <c r="C913" s="7">
        <v>5833.35</v>
      </c>
      <c r="D913" s="22">
        <f t="shared" si="121"/>
        <v>0.39771314939100172</v>
      </c>
      <c r="E913" s="22">
        <f t="shared" si="122"/>
        <v>0.50285856326124778</v>
      </c>
      <c r="F913" s="23">
        <f t="shared" si="123"/>
        <v>2320</v>
      </c>
      <c r="G913" s="23">
        <f t="shared" si="124"/>
        <v>2933.35</v>
      </c>
      <c r="H913" s="24">
        <f t="shared" si="117"/>
        <v>8000000</v>
      </c>
      <c r="I913" s="6">
        <f t="shared" si="118"/>
        <v>10115000</v>
      </c>
      <c r="J913" s="6">
        <f t="shared" si="119"/>
        <v>2000000</v>
      </c>
      <c r="K913" s="7">
        <f t="shared" si="120"/>
        <v>580</v>
      </c>
      <c r="L913" s="7"/>
    </row>
    <row r="914" spans="1:12" x14ac:dyDescent="0.2">
      <c r="A914" s="2">
        <v>905</v>
      </c>
      <c r="B914" s="6">
        <v>800000</v>
      </c>
      <c r="C914" s="7">
        <v>192</v>
      </c>
      <c r="D914" s="22">
        <f t="shared" si="121"/>
        <v>0</v>
      </c>
      <c r="E914" s="22">
        <f t="shared" si="122"/>
        <v>0</v>
      </c>
      <c r="F914" s="23">
        <f t="shared" si="123"/>
        <v>0</v>
      </c>
      <c r="G914" s="23">
        <f t="shared" si="124"/>
        <v>0</v>
      </c>
      <c r="H914" s="24">
        <f t="shared" si="117"/>
        <v>0</v>
      </c>
      <c r="I914" s="6">
        <f t="shared" si="118"/>
        <v>0</v>
      </c>
      <c r="J914" s="6">
        <f t="shared" si="119"/>
        <v>800000</v>
      </c>
      <c r="K914" s="7">
        <f t="shared" si="120"/>
        <v>192</v>
      </c>
      <c r="L914" s="7"/>
    </row>
    <row r="915" spans="1:12" x14ac:dyDescent="0.2">
      <c r="A915" s="2">
        <v>906</v>
      </c>
      <c r="B915" s="6">
        <v>30187000</v>
      </c>
      <c r="C915" s="7">
        <v>5735.53</v>
      </c>
      <c r="D915" s="22">
        <f t="shared" si="121"/>
        <v>0.26501474144499287</v>
      </c>
      <c r="E915" s="22">
        <f t="shared" si="122"/>
        <v>0.66873157319375887</v>
      </c>
      <c r="F915" s="23">
        <f t="shared" si="123"/>
        <v>1520</v>
      </c>
      <c r="G915" s="23">
        <f t="shared" si="124"/>
        <v>3835.5299999999997</v>
      </c>
      <c r="H915" s="24">
        <f t="shared" si="117"/>
        <v>8000000</v>
      </c>
      <c r="I915" s="6">
        <f t="shared" si="118"/>
        <v>20187000</v>
      </c>
      <c r="J915" s="6">
        <f t="shared" si="119"/>
        <v>2000000</v>
      </c>
      <c r="K915" s="7">
        <f t="shared" si="120"/>
        <v>380</v>
      </c>
      <c r="L915" s="7"/>
    </row>
    <row r="916" spans="1:12" x14ac:dyDescent="0.2">
      <c r="A916" s="2">
        <v>907</v>
      </c>
      <c r="B916" s="6">
        <v>39008000</v>
      </c>
      <c r="C916" s="7">
        <v>9752</v>
      </c>
      <c r="D916" s="22">
        <f t="shared" si="121"/>
        <v>0.20508613617719443</v>
      </c>
      <c r="E916" s="22">
        <f t="shared" si="122"/>
        <v>0.74364232977850697</v>
      </c>
      <c r="F916" s="23">
        <f t="shared" si="123"/>
        <v>2000</v>
      </c>
      <c r="G916" s="23">
        <f t="shared" si="124"/>
        <v>7252</v>
      </c>
      <c r="H916" s="24">
        <f t="shared" si="117"/>
        <v>8000000</v>
      </c>
      <c r="I916" s="6">
        <f t="shared" si="118"/>
        <v>29008000</v>
      </c>
      <c r="J916" s="6">
        <f t="shared" si="119"/>
        <v>2000000</v>
      </c>
      <c r="K916" s="7">
        <f t="shared" si="120"/>
        <v>500</v>
      </c>
      <c r="L916" s="7"/>
    </row>
    <row r="917" spans="1:12" x14ac:dyDescent="0.2">
      <c r="A917" s="2">
        <v>908</v>
      </c>
      <c r="B917" s="6">
        <v>9991000</v>
      </c>
      <c r="C917" s="7">
        <v>1398.74</v>
      </c>
      <c r="D917" s="22">
        <f t="shared" si="121"/>
        <v>0.79981983785406863</v>
      </c>
      <c r="E917" s="22">
        <f t="shared" si="122"/>
        <v>0</v>
      </c>
      <c r="F917" s="23">
        <f t="shared" si="123"/>
        <v>1118.74</v>
      </c>
      <c r="G917" s="23">
        <f t="shared" si="124"/>
        <v>0</v>
      </c>
      <c r="H917" s="24">
        <f t="shared" si="117"/>
        <v>7991000</v>
      </c>
      <c r="I917" s="6">
        <f t="shared" si="118"/>
        <v>0</v>
      </c>
      <c r="J917" s="6">
        <f t="shared" si="119"/>
        <v>2000000</v>
      </c>
      <c r="K917" s="7">
        <f t="shared" si="120"/>
        <v>280</v>
      </c>
      <c r="L917" s="7"/>
    </row>
    <row r="918" spans="1:12" x14ac:dyDescent="0.2">
      <c r="A918" s="2">
        <v>909</v>
      </c>
      <c r="B918" s="6">
        <v>11251000</v>
      </c>
      <c r="C918" s="7">
        <v>2587.73</v>
      </c>
      <c r="D918" s="22">
        <f t="shared" si="121"/>
        <v>0.71104790685272423</v>
      </c>
      <c r="E918" s="22">
        <f t="shared" si="122"/>
        <v>0.11119011643409475</v>
      </c>
      <c r="F918" s="23">
        <f t="shared" si="123"/>
        <v>1840</v>
      </c>
      <c r="G918" s="23">
        <f t="shared" si="124"/>
        <v>287.73</v>
      </c>
      <c r="H918" s="24">
        <f t="shared" si="117"/>
        <v>8000000</v>
      </c>
      <c r="I918" s="6">
        <f t="shared" si="118"/>
        <v>1251000</v>
      </c>
      <c r="J918" s="6">
        <f t="shared" si="119"/>
        <v>2000000</v>
      </c>
      <c r="K918" s="7">
        <f t="shared" si="120"/>
        <v>460</v>
      </c>
      <c r="L918" s="7"/>
    </row>
    <row r="919" spans="1:12" x14ac:dyDescent="0.2">
      <c r="A919" s="2">
        <v>910</v>
      </c>
      <c r="B919" s="6">
        <v>40000000</v>
      </c>
      <c r="C919" s="7">
        <v>9600</v>
      </c>
      <c r="D919" s="22">
        <f t="shared" si="121"/>
        <v>0.2</v>
      </c>
      <c r="E919" s="22">
        <f t="shared" si="122"/>
        <v>0.75</v>
      </c>
      <c r="F919" s="23">
        <f t="shared" si="123"/>
        <v>1920</v>
      </c>
      <c r="G919" s="23">
        <f t="shared" si="124"/>
        <v>7200</v>
      </c>
      <c r="H919" s="24">
        <f t="shared" si="117"/>
        <v>8000000</v>
      </c>
      <c r="I919" s="6">
        <f t="shared" si="118"/>
        <v>30000000</v>
      </c>
      <c r="J919" s="6">
        <f t="shared" si="119"/>
        <v>2000000</v>
      </c>
      <c r="K919" s="7">
        <f t="shared" si="120"/>
        <v>480</v>
      </c>
      <c r="L919" s="7"/>
    </row>
    <row r="920" spans="1:12" x14ac:dyDescent="0.2">
      <c r="A920" s="2">
        <v>911</v>
      </c>
      <c r="B920" s="6">
        <v>40000000</v>
      </c>
      <c r="C920" s="7">
        <v>5600</v>
      </c>
      <c r="D920" s="22">
        <f t="shared" si="121"/>
        <v>0.2</v>
      </c>
      <c r="E920" s="22">
        <f t="shared" si="122"/>
        <v>0.75</v>
      </c>
      <c r="F920" s="23">
        <f t="shared" si="123"/>
        <v>1120</v>
      </c>
      <c r="G920" s="23">
        <f t="shared" si="124"/>
        <v>4200</v>
      </c>
      <c r="H920" s="24">
        <f t="shared" si="117"/>
        <v>8000000</v>
      </c>
      <c r="I920" s="6">
        <f t="shared" si="118"/>
        <v>30000000</v>
      </c>
      <c r="J920" s="6">
        <f t="shared" si="119"/>
        <v>2000000</v>
      </c>
      <c r="K920" s="7">
        <f t="shared" si="120"/>
        <v>280</v>
      </c>
      <c r="L920" s="7"/>
    </row>
    <row r="921" spans="1:12" x14ac:dyDescent="0.2">
      <c r="A921" s="2">
        <v>912</v>
      </c>
      <c r="B921" s="6">
        <v>32506000</v>
      </c>
      <c r="C921" s="7">
        <v>5851.08</v>
      </c>
      <c r="D921" s="22">
        <f t="shared" si="121"/>
        <v>0.24610841075493756</v>
      </c>
      <c r="E921" s="22">
        <f t="shared" si="122"/>
        <v>0.6923644865563281</v>
      </c>
      <c r="F921" s="23">
        <f t="shared" si="123"/>
        <v>1440</v>
      </c>
      <c r="G921" s="23">
        <f t="shared" si="124"/>
        <v>4051.08</v>
      </c>
      <c r="H921" s="24">
        <f t="shared" si="117"/>
        <v>8000000</v>
      </c>
      <c r="I921" s="6">
        <f t="shared" si="118"/>
        <v>22506000</v>
      </c>
      <c r="J921" s="6">
        <f t="shared" si="119"/>
        <v>2000000</v>
      </c>
      <c r="K921" s="7">
        <f t="shared" si="120"/>
        <v>360</v>
      </c>
      <c r="L921" s="7"/>
    </row>
    <row r="922" spans="1:12" x14ac:dyDescent="0.2">
      <c r="A922" s="2">
        <v>913</v>
      </c>
      <c r="B922" s="6">
        <v>36007000</v>
      </c>
      <c r="C922" s="7">
        <v>5040.9799999999996</v>
      </c>
      <c r="D922" s="22">
        <f t="shared" si="121"/>
        <v>0.22217902074596607</v>
      </c>
      <c r="E922" s="22">
        <f t="shared" si="122"/>
        <v>0.72227622406754244</v>
      </c>
      <c r="F922" s="23">
        <f t="shared" si="123"/>
        <v>1120</v>
      </c>
      <c r="G922" s="23">
        <f t="shared" si="124"/>
        <v>3640.9799999999996</v>
      </c>
      <c r="H922" s="24">
        <f t="shared" si="117"/>
        <v>8000000</v>
      </c>
      <c r="I922" s="6">
        <f t="shared" si="118"/>
        <v>26007000</v>
      </c>
      <c r="J922" s="6">
        <f t="shared" si="119"/>
        <v>2000000</v>
      </c>
      <c r="K922" s="7">
        <f t="shared" si="120"/>
        <v>280</v>
      </c>
      <c r="L922" s="7"/>
    </row>
    <row r="923" spans="1:12" x14ac:dyDescent="0.2">
      <c r="A923" s="2">
        <v>914</v>
      </c>
      <c r="B923" s="6">
        <v>800000</v>
      </c>
      <c r="C923" s="7">
        <v>152</v>
      </c>
      <c r="D923" s="22">
        <f t="shared" si="121"/>
        <v>0</v>
      </c>
      <c r="E923" s="22">
        <f t="shared" si="122"/>
        <v>0</v>
      </c>
      <c r="F923" s="23">
        <f t="shared" si="123"/>
        <v>0</v>
      </c>
      <c r="G923" s="23">
        <f t="shared" si="124"/>
        <v>0</v>
      </c>
      <c r="H923" s="24">
        <f t="shared" si="117"/>
        <v>0</v>
      </c>
      <c r="I923" s="6">
        <f t="shared" si="118"/>
        <v>0</v>
      </c>
      <c r="J923" s="6">
        <f t="shared" si="119"/>
        <v>800000</v>
      </c>
      <c r="K923" s="7">
        <f t="shared" si="120"/>
        <v>152</v>
      </c>
      <c r="L923" s="7"/>
    </row>
    <row r="924" spans="1:12" x14ac:dyDescent="0.2">
      <c r="A924" s="2">
        <v>915</v>
      </c>
      <c r="B924" s="6">
        <v>2878000</v>
      </c>
      <c r="C924" s="7">
        <v>546.82000000000005</v>
      </c>
      <c r="D924" s="22">
        <f t="shared" si="121"/>
        <v>0.30507296733842948</v>
      </c>
      <c r="E924" s="22">
        <f t="shared" si="122"/>
        <v>0</v>
      </c>
      <c r="F924" s="23">
        <f t="shared" si="123"/>
        <v>166.82000000000002</v>
      </c>
      <c r="G924" s="23">
        <f t="shared" si="124"/>
        <v>0</v>
      </c>
      <c r="H924" s="24">
        <f t="shared" si="117"/>
        <v>878000</v>
      </c>
      <c r="I924" s="6">
        <f t="shared" si="118"/>
        <v>0</v>
      </c>
      <c r="J924" s="6">
        <f t="shared" si="119"/>
        <v>2000000</v>
      </c>
      <c r="K924" s="7">
        <f t="shared" si="120"/>
        <v>380</v>
      </c>
      <c r="L924" s="7"/>
    </row>
    <row r="925" spans="1:12" x14ac:dyDescent="0.2">
      <c r="A925" s="2">
        <v>916</v>
      </c>
      <c r="B925" s="6">
        <v>3492000</v>
      </c>
      <c r="C925" s="7">
        <v>523.79999999999995</v>
      </c>
      <c r="D925" s="22">
        <f t="shared" si="121"/>
        <v>0.42726231386025199</v>
      </c>
      <c r="E925" s="22">
        <f t="shared" si="122"/>
        <v>0</v>
      </c>
      <c r="F925" s="23">
        <f t="shared" si="123"/>
        <v>223.79999999999998</v>
      </c>
      <c r="G925" s="23">
        <f t="shared" si="124"/>
        <v>0</v>
      </c>
      <c r="H925" s="24">
        <f t="shared" si="117"/>
        <v>1492000</v>
      </c>
      <c r="I925" s="6">
        <f t="shared" si="118"/>
        <v>0</v>
      </c>
      <c r="J925" s="6">
        <f t="shared" si="119"/>
        <v>2000000</v>
      </c>
      <c r="K925" s="7">
        <f t="shared" si="120"/>
        <v>300</v>
      </c>
      <c r="L925" s="7"/>
    </row>
    <row r="926" spans="1:12" x14ac:dyDescent="0.2">
      <c r="A926" s="2">
        <v>917</v>
      </c>
      <c r="B926" s="6">
        <v>1451000</v>
      </c>
      <c r="C926" s="7">
        <v>333.73</v>
      </c>
      <c r="D926" s="22">
        <f t="shared" si="121"/>
        <v>0</v>
      </c>
      <c r="E926" s="22">
        <f t="shared" si="122"/>
        <v>0</v>
      </c>
      <c r="F926" s="23">
        <f t="shared" si="123"/>
        <v>0</v>
      </c>
      <c r="G926" s="23">
        <f t="shared" si="124"/>
        <v>0</v>
      </c>
      <c r="H926" s="24">
        <f t="shared" si="117"/>
        <v>0</v>
      </c>
      <c r="I926" s="6">
        <f t="shared" si="118"/>
        <v>0</v>
      </c>
      <c r="J926" s="6">
        <f t="shared" si="119"/>
        <v>1451000</v>
      </c>
      <c r="K926" s="7">
        <f t="shared" si="120"/>
        <v>333.73</v>
      </c>
      <c r="L926" s="7"/>
    </row>
    <row r="927" spans="1:12" x14ac:dyDescent="0.2">
      <c r="A927" s="2">
        <v>918</v>
      </c>
      <c r="B927" s="6">
        <v>2073000</v>
      </c>
      <c r="C927" s="7">
        <v>414.6</v>
      </c>
      <c r="D927" s="22">
        <f t="shared" si="121"/>
        <v>3.5214664737095995E-2</v>
      </c>
      <c r="E927" s="22">
        <f t="shared" si="122"/>
        <v>0</v>
      </c>
      <c r="F927" s="23">
        <f t="shared" si="123"/>
        <v>14.6</v>
      </c>
      <c r="G927" s="23">
        <f t="shared" si="124"/>
        <v>0</v>
      </c>
      <c r="H927" s="24">
        <f t="shared" si="117"/>
        <v>73000</v>
      </c>
      <c r="I927" s="6">
        <f t="shared" si="118"/>
        <v>0</v>
      </c>
      <c r="J927" s="6">
        <f t="shared" si="119"/>
        <v>2000000</v>
      </c>
      <c r="K927" s="7">
        <f t="shared" si="120"/>
        <v>400</v>
      </c>
      <c r="L927" s="7"/>
    </row>
    <row r="928" spans="1:12" x14ac:dyDescent="0.2">
      <c r="A928" s="2">
        <v>919</v>
      </c>
      <c r="B928" s="6">
        <v>25974000</v>
      </c>
      <c r="C928" s="7">
        <v>3376.62</v>
      </c>
      <c r="D928" s="22">
        <f t="shared" si="121"/>
        <v>0.30800030800030798</v>
      </c>
      <c r="E928" s="22">
        <f t="shared" si="122"/>
        <v>0.61499961499961497</v>
      </c>
      <c r="F928" s="23">
        <f t="shared" si="123"/>
        <v>1039.9999999999998</v>
      </c>
      <c r="G928" s="23">
        <f t="shared" si="124"/>
        <v>2076.62</v>
      </c>
      <c r="H928" s="24">
        <f t="shared" si="117"/>
        <v>7999999.9999999991</v>
      </c>
      <c r="I928" s="6">
        <f t="shared" si="118"/>
        <v>15974000</v>
      </c>
      <c r="J928" s="6">
        <f t="shared" si="119"/>
        <v>2000000</v>
      </c>
      <c r="K928" s="7">
        <f t="shared" si="120"/>
        <v>260</v>
      </c>
      <c r="L928" s="7"/>
    </row>
    <row r="929" spans="1:12" x14ac:dyDescent="0.2">
      <c r="A929" s="2">
        <v>920</v>
      </c>
      <c r="B929" s="6">
        <v>12011000</v>
      </c>
      <c r="C929" s="7">
        <v>3363.08</v>
      </c>
      <c r="D929" s="22">
        <f t="shared" si="121"/>
        <v>0.66605611522770791</v>
      </c>
      <c r="E929" s="22">
        <f t="shared" si="122"/>
        <v>0.16742985596536508</v>
      </c>
      <c r="F929" s="23">
        <f t="shared" si="123"/>
        <v>2240</v>
      </c>
      <c r="G929" s="23">
        <f t="shared" si="124"/>
        <v>563.08000000000004</v>
      </c>
      <c r="H929" s="24">
        <f t="shared" si="117"/>
        <v>8000000</v>
      </c>
      <c r="I929" s="6">
        <f t="shared" si="118"/>
        <v>2011000</v>
      </c>
      <c r="J929" s="6">
        <f t="shared" si="119"/>
        <v>2000000</v>
      </c>
      <c r="K929" s="7">
        <f t="shared" si="120"/>
        <v>560</v>
      </c>
      <c r="L929" s="7"/>
    </row>
    <row r="930" spans="1:12" x14ac:dyDescent="0.2">
      <c r="A930" s="2">
        <v>921</v>
      </c>
      <c r="B930" s="6">
        <v>23540000</v>
      </c>
      <c r="C930" s="7">
        <v>3531</v>
      </c>
      <c r="D930" s="22">
        <f t="shared" si="121"/>
        <v>0.33984706881903143</v>
      </c>
      <c r="E930" s="22">
        <f t="shared" si="122"/>
        <v>0.57519116397621073</v>
      </c>
      <c r="F930" s="23">
        <f t="shared" si="123"/>
        <v>1200</v>
      </c>
      <c r="G930" s="23">
        <f t="shared" si="124"/>
        <v>2031</v>
      </c>
      <c r="H930" s="24">
        <f t="shared" si="117"/>
        <v>8000000</v>
      </c>
      <c r="I930" s="6">
        <f t="shared" si="118"/>
        <v>13540000</v>
      </c>
      <c r="J930" s="6">
        <f t="shared" si="119"/>
        <v>2000000</v>
      </c>
      <c r="K930" s="7">
        <f t="shared" si="120"/>
        <v>300</v>
      </c>
      <c r="L930" s="7"/>
    </row>
    <row r="931" spans="1:12" x14ac:dyDescent="0.2">
      <c r="A931" s="2">
        <v>922</v>
      </c>
      <c r="B931" s="6">
        <v>5187000</v>
      </c>
      <c r="C931" s="7">
        <v>726.18</v>
      </c>
      <c r="D931" s="22">
        <f t="shared" si="121"/>
        <v>0.61442066705224596</v>
      </c>
      <c r="E931" s="22">
        <f t="shared" si="122"/>
        <v>0</v>
      </c>
      <c r="F931" s="23">
        <f t="shared" si="123"/>
        <v>446.17999999999995</v>
      </c>
      <c r="G931" s="23">
        <f t="shared" si="124"/>
        <v>0</v>
      </c>
      <c r="H931" s="24">
        <f t="shared" si="117"/>
        <v>3187000</v>
      </c>
      <c r="I931" s="6">
        <f t="shared" si="118"/>
        <v>0</v>
      </c>
      <c r="J931" s="6">
        <f t="shared" si="119"/>
        <v>2000000</v>
      </c>
      <c r="K931" s="7">
        <f t="shared" si="120"/>
        <v>280</v>
      </c>
      <c r="L931" s="7"/>
    </row>
    <row r="932" spans="1:12" x14ac:dyDescent="0.2">
      <c r="A932" s="2">
        <v>923</v>
      </c>
      <c r="B932" s="6">
        <v>28239000</v>
      </c>
      <c r="C932" s="7">
        <v>3671.07</v>
      </c>
      <c r="D932" s="22">
        <f t="shared" si="121"/>
        <v>0.28329615071355219</v>
      </c>
      <c r="E932" s="22">
        <f t="shared" si="122"/>
        <v>0.64587981160805974</v>
      </c>
      <c r="F932" s="23">
        <f t="shared" si="123"/>
        <v>1040</v>
      </c>
      <c r="G932" s="23">
        <f t="shared" si="124"/>
        <v>2371.0700000000002</v>
      </c>
      <c r="H932" s="24">
        <f t="shared" si="117"/>
        <v>8000000</v>
      </c>
      <c r="I932" s="6">
        <f t="shared" si="118"/>
        <v>18239000</v>
      </c>
      <c r="J932" s="6">
        <f t="shared" si="119"/>
        <v>2000000</v>
      </c>
      <c r="K932" s="7">
        <f t="shared" si="120"/>
        <v>260</v>
      </c>
      <c r="L932" s="7"/>
    </row>
    <row r="933" spans="1:12" x14ac:dyDescent="0.2">
      <c r="A933" s="2">
        <v>924</v>
      </c>
      <c r="B933" s="6">
        <v>18348000</v>
      </c>
      <c r="C933" s="7">
        <v>3669.6</v>
      </c>
      <c r="D933" s="22">
        <f t="shared" si="121"/>
        <v>0.43601482450403312</v>
      </c>
      <c r="E933" s="22">
        <f t="shared" si="122"/>
        <v>0.45498146936995859</v>
      </c>
      <c r="F933" s="23">
        <f t="shared" si="123"/>
        <v>1599.9999999999998</v>
      </c>
      <c r="G933" s="23">
        <f t="shared" si="124"/>
        <v>1669.6</v>
      </c>
      <c r="H933" s="24">
        <f t="shared" si="117"/>
        <v>8000000</v>
      </c>
      <c r="I933" s="6">
        <f t="shared" si="118"/>
        <v>8348000</v>
      </c>
      <c r="J933" s="6">
        <f t="shared" si="119"/>
        <v>2000000</v>
      </c>
      <c r="K933" s="7">
        <f t="shared" si="120"/>
        <v>400.00000000000045</v>
      </c>
      <c r="L933" s="7"/>
    </row>
    <row r="934" spans="1:12" x14ac:dyDescent="0.2">
      <c r="A934" s="2">
        <v>925</v>
      </c>
      <c r="B934" s="6">
        <v>26211000</v>
      </c>
      <c r="C934" s="7">
        <v>3407.43</v>
      </c>
      <c r="D934" s="22">
        <f t="shared" si="121"/>
        <v>0.30521536759375834</v>
      </c>
      <c r="E934" s="22">
        <f t="shared" si="122"/>
        <v>0.61848079050780203</v>
      </c>
      <c r="F934" s="23">
        <f t="shared" si="123"/>
        <v>1040</v>
      </c>
      <c r="G934" s="23">
        <f t="shared" si="124"/>
        <v>2107.4299999999998</v>
      </c>
      <c r="H934" s="24">
        <f t="shared" si="117"/>
        <v>8000000</v>
      </c>
      <c r="I934" s="6">
        <f t="shared" si="118"/>
        <v>16210999.999999998</v>
      </c>
      <c r="J934" s="6">
        <f t="shared" si="119"/>
        <v>2000000</v>
      </c>
      <c r="K934" s="7">
        <f t="shared" si="120"/>
        <v>260</v>
      </c>
      <c r="L934" s="7"/>
    </row>
    <row r="935" spans="1:12" x14ac:dyDescent="0.2">
      <c r="A935" s="2">
        <v>926</v>
      </c>
      <c r="B935" s="6">
        <v>29041000</v>
      </c>
      <c r="C935" s="7">
        <v>8421.89</v>
      </c>
      <c r="D935" s="22">
        <f t="shared" si="121"/>
        <v>0.27547260769257259</v>
      </c>
      <c r="E935" s="22">
        <f t="shared" si="122"/>
        <v>0.65565924038428425</v>
      </c>
      <c r="F935" s="23">
        <f t="shared" si="123"/>
        <v>2320</v>
      </c>
      <c r="G935" s="23">
        <f t="shared" si="124"/>
        <v>5521.8899999999994</v>
      </c>
      <c r="H935" s="24">
        <f t="shared" si="117"/>
        <v>8000000.0000000009</v>
      </c>
      <c r="I935" s="6">
        <f t="shared" si="118"/>
        <v>19041000</v>
      </c>
      <c r="J935" s="6">
        <f t="shared" si="119"/>
        <v>2000000</v>
      </c>
      <c r="K935" s="7">
        <f t="shared" si="120"/>
        <v>580</v>
      </c>
      <c r="L935" s="7"/>
    </row>
    <row r="936" spans="1:12" x14ac:dyDescent="0.2">
      <c r="A936" s="2">
        <v>927</v>
      </c>
      <c r="B936" s="6">
        <v>13272000</v>
      </c>
      <c r="C936" s="7">
        <v>2256.2399999999998</v>
      </c>
      <c r="D936" s="22">
        <f t="shared" si="121"/>
        <v>0.60277275467148883</v>
      </c>
      <c r="E936" s="22">
        <f t="shared" si="122"/>
        <v>0.24653405666063893</v>
      </c>
      <c r="F936" s="23">
        <f t="shared" si="123"/>
        <v>1359.9999999999998</v>
      </c>
      <c r="G936" s="23">
        <f t="shared" si="124"/>
        <v>556.2399999999999</v>
      </c>
      <c r="H936" s="24">
        <f t="shared" si="117"/>
        <v>8000000</v>
      </c>
      <c r="I936" s="6">
        <f t="shared" si="118"/>
        <v>3272000</v>
      </c>
      <c r="J936" s="6">
        <f t="shared" si="119"/>
        <v>2000000</v>
      </c>
      <c r="K936" s="7">
        <f t="shared" si="120"/>
        <v>340</v>
      </c>
      <c r="L936" s="7"/>
    </row>
    <row r="937" spans="1:12" x14ac:dyDescent="0.2">
      <c r="A937" s="2">
        <v>928</v>
      </c>
      <c r="B937" s="6">
        <v>8849000</v>
      </c>
      <c r="C937" s="7">
        <v>1415.84</v>
      </c>
      <c r="D937" s="22">
        <f t="shared" si="121"/>
        <v>0.77398576110294948</v>
      </c>
      <c r="E937" s="22">
        <f t="shared" si="122"/>
        <v>0</v>
      </c>
      <c r="F937" s="23">
        <f t="shared" si="123"/>
        <v>1095.8399999999999</v>
      </c>
      <c r="G937" s="23">
        <f t="shared" si="124"/>
        <v>0</v>
      </c>
      <c r="H937" s="24">
        <f t="shared" si="117"/>
        <v>6849000</v>
      </c>
      <c r="I937" s="6">
        <f t="shared" si="118"/>
        <v>0</v>
      </c>
      <c r="J937" s="6">
        <f t="shared" si="119"/>
        <v>2000000</v>
      </c>
      <c r="K937" s="7">
        <f t="shared" si="120"/>
        <v>320</v>
      </c>
      <c r="L937" s="7"/>
    </row>
    <row r="938" spans="1:12" x14ac:dyDescent="0.2">
      <c r="A938" s="2">
        <v>929</v>
      </c>
      <c r="B938" s="6">
        <v>3982000</v>
      </c>
      <c r="C938" s="7">
        <v>1154.78</v>
      </c>
      <c r="D938" s="22">
        <f t="shared" si="121"/>
        <v>0.49773982923154192</v>
      </c>
      <c r="E938" s="22">
        <f t="shared" si="122"/>
        <v>0</v>
      </c>
      <c r="F938" s="23">
        <f t="shared" si="123"/>
        <v>574.78</v>
      </c>
      <c r="G938" s="23">
        <f t="shared" si="124"/>
        <v>0</v>
      </c>
      <c r="H938" s="24">
        <f t="shared" si="117"/>
        <v>1982000</v>
      </c>
      <c r="I938" s="6">
        <f t="shared" si="118"/>
        <v>0</v>
      </c>
      <c r="J938" s="6">
        <f t="shared" si="119"/>
        <v>2000000</v>
      </c>
      <c r="K938" s="7">
        <f t="shared" si="120"/>
        <v>580</v>
      </c>
      <c r="L938" s="7"/>
    </row>
    <row r="939" spans="1:12" x14ac:dyDescent="0.2">
      <c r="A939" s="2">
        <v>930</v>
      </c>
      <c r="B939" s="6">
        <v>2386000</v>
      </c>
      <c r="C939" s="7">
        <v>381.76</v>
      </c>
      <c r="D939" s="22">
        <f t="shared" si="121"/>
        <v>0.16177703269069574</v>
      </c>
      <c r="E939" s="22">
        <f t="shared" si="122"/>
        <v>0</v>
      </c>
      <c r="F939" s="23">
        <f t="shared" si="123"/>
        <v>61.760000000000005</v>
      </c>
      <c r="G939" s="23">
        <f t="shared" si="124"/>
        <v>0</v>
      </c>
      <c r="H939" s="24">
        <f t="shared" si="117"/>
        <v>386000.00000000006</v>
      </c>
      <c r="I939" s="6">
        <f t="shared" si="118"/>
        <v>0</v>
      </c>
      <c r="J939" s="6">
        <f t="shared" si="119"/>
        <v>2000000</v>
      </c>
      <c r="K939" s="7">
        <f t="shared" si="120"/>
        <v>320</v>
      </c>
      <c r="L939" s="7"/>
    </row>
    <row r="940" spans="1:12" x14ac:dyDescent="0.2">
      <c r="A940" s="2">
        <v>931</v>
      </c>
      <c r="B940" s="6">
        <v>11763000</v>
      </c>
      <c r="C940" s="7">
        <v>3176.01</v>
      </c>
      <c r="D940" s="22">
        <f t="shared" si="121"/>
        <v>0.68009861429907337</v>
      </c>
      <c r="E940" s="22">
        <f t="shared" si="122"/>
        <v>0.14987673212615829</v>
      </c>
      <c r="F940" s="23">
        <f t="shared" si="123"/>
        <v>2160</v>
      </c>
      <c r="G940" s="23">
        <f t="shared" si="124"/>
        <v>476.01000000000005</v>
      </c>
      <c r="H940" s="24">
        <f t="shared" si="117"/>
        <v>8000000</v>
      </c>
      <c r="I940" s="6">
        <f t="shared" si="118"/>
        <v>1763000</v>
      </c>
      <c r="J940" s="6">
        <f t="shared" si="119"/>
        <v>2000000</v>
      </c>
      <c r="K940" s="7">
        <f t="shared" si="120"/>
        <v>540</v>
      </c>
      <c r="L940" s="7"/>
    </row>
    <row r="941" spans="1:12" x14ac:dyDescent="0.2">
      <c r="A941" s="2">
        <v>932</v>
      </c>
      <c r="B941" s="6">
        <v>9270000</v>
      </c>
      <c r="C941" s="7">
        <v>2410.1999999999998</v>
      </c>
      <c r="D941" s="22">
        <f t="shared" si="121"/>
        <v>0.78425026968716294</v>
      </c>
      <c r="E941" s="22">
        <f t="shared" si="122"/>
        <v>0</v>
      </c>
      <c r="F941" s="23">
        <f t="shared" si="123"/>
        <v>1890.2</v>
      </c>
      <c r="G941" s="23">
        <f t="shared" si="124"/>
        <v>0</v>
      </c>
      <c r="H941" s="24">
        <f t="shared" si="117"/>
        <v>7270000</v>
      </c>
      <c r="I941" s="6">
        <f t="shared" si="118"/>
        <v>0</v>
      </c>
      <c r="J941" s="6">
        <f t="shared" si="119"/>
        <v>2000000</v>
      </c>
      <c r="K941" s="7">
        <f t="shared" si="120"/>
        <v>519.99999999999977</v>
      </c>
      <c r="L941" s="7"/>
    </row>
    <row r="942" spans="1:12" x14ac:dyDescent="0.2">
      <c r="A942" s="2">
        <v>933</v>
      </c>
      <c r="B942" s="6">
        <v>800000</v>
      </c>
      <c r="C942" s="7">
        <v>168</v>
      </c>
      <c r="D942" s="22">
        <f t="shared" si="121"/>
        <v>0</v>
      </c>
      <c r="E942" s="22">
        <f t="shared" si="122"/>
        <v>0</v>
      </c>
      <c r="F942" s="23">
        <f t="shared" si="123"/>
        <v>0</v>
      </c>
      <c r="G942" s="23">
        <f t="shared" si="124"/>
        <v>0</v>
      </c>
      <c r="H942" s="24">
        <f t="shared" si="117"/>
        <v>0</v>
      </c>
      <c r="I942" s="6">
        <f t="shared" si="118"/>
        <v>0</v>
      </c>
      <c r="J942" s="6">
        <f t="shared" si="119"/>
        <v>800000</v>
      </c>
      <c r="K942" s="7">
        <f t="shared" si="120"/>
        <v>168</v>
      </c>
      <c r="L942" s="7"/>
    </row>
    <row r="943" spans="1:12" x14ac:dyDescent="0.2">
      <c r="A943" s="2">
        <v>934</v>
      </c>
      <c r="B943" s="6">
        <v>30973000</v>
      </c>
      <c r="C943" s="7">
        <v>4955.68</v>
      </c>
      <c r="D943" s="22">
        <f t="shared" si="121"/>
        <v>0.25828947793239271</v>
      </c>
      <c r="E943" s="22">
        <f t="shared" si="122"/>
        <v>0.67713815258450905</v>
      </c>
      <c r="F943" s="23">
        <f t="shared" si="123"/>
        <v>1280</v>
      </c>
      <c r="G943" s="23">
        <f t="shared" si="124"/>
        <v>3355.68</v>
      </c>
      <c r="H943" s="24">
        <f t="shared" si="117"/>
        <v>7999999.9999999991</v>
      </c>
      <c r="I943" s="6">
        <f t="shared" si="118"/>
        <v>20973000</v>
      </c>
      <c r="J943" s="6">
        <f t="shared" si="119"/>
        <v>2000000</v>
      </c>
      <c r="K943" s="7">
        <f t="shared" si="120"/>
        <v>320</v>
      </c>
      <c r="L943" s="7"/>
    </row>
    <row r="944" spans="1:12" x14ac:dyDescent="0.2">
      <c r="A944" s="2">
        <v>935</v>
      </c>
      <c r="B944" s="6">
        <v>800000</v>
      </c>
      <c r="C944" s="7">
        <v>160</v>
      </c>
      <c r="D944" s="22">
        <f t="shared" si="121"/>
        <v>0</v>
      </c>
      <c r="E944" s="22">
        <f t="shared" si="122"/>
        <v>0</v>
      </c>
      <c r="F944" s="23">
        <f t="shared" si="123"/>
        <v>0</v>
      </c>
      <c r="G944" s="23">
        <f t="shared" si="124"/>
        <v>0</v>
      </c>
      <c r="H944" s="24">
        <f t="shared" si="117"/>
        <v>0</v>
      </c>
      <c r="I944" s="6">
        <f t="shared" si="118"/>
        <v>0</v>
      </c>
      <c r="J944" s="6">
        <f t="shared" si="119"/>
        <v>800000</v>
      </c>
      <c r="K944" s="7">
        <f t="shared" si="120"/>
        <v>160</v>
      </c>
      <c r="L944" s="7"/>
    </row>
    <row r="945" spans="1:12" x14ac:dyDescent="0.2">
      <c r="A945" s="2">
        <v>936</v>
      </c>
      <c r="B945" s="6">
        <v>5682000</v>
      </c>
      <c r="C945" s="7">
        <v>1590.96</v>
      </c>
      <c r="D945" s="22">
        <f t="shared" si="121"/>
        <v>0.64801126363956352</v>
      </c>
      <c r="E945" s="22">
        <f t="shared" si="122"/>
        <v>0</v>
      </c>
      <c r="F945" s="23">
        <f t="shared" si="123"/>
        <v>1030.96</v>
      </c>
      <c r="G945" s="23">
        <f t="shared" si="124"/>
        <v>0</v>
      </c>
      <c r="H945" s="24">
        <f t="shared" si="117"/>
        <v>3682000</v>
      </c>
      <c r="I945" s="6">
        <f t="shared" si="118"/>
        <v>0</v>
      </c>
      <c r="J945" s="6">
        <f t="shared" si="119"/>
        <v>2000000</v>
      </c>
      <c r="K945" s="7">
        <f t="shared" si="120"/>
        <v>560</v>
      </c>
      <c r="L945" s="7"/>
    </row>
    <row r="946" spans="1:12" x14ac:dyDescent="0.2">
      <c r="A946" s="2">
        <v>937</v>
      </c>
      <c r="B946" s="6">
        <v>7263000</v>
      </c>
      <c r="C946" s="7">
        <v>2106.27</v>
      </c>
      <c r="D946" s="22">
        <f t="shared" si="121"/>
        <v>0.72463169489191792</v>
      </c>
      <c r="E946" s="22">
        <f t="shared" si="122"/>
        <v>0</v>
      </c>
      <c r="F946" s="23">
        <f t="shared" si="123"/>
        <v>1526.27</v>
      </c>
      <c r="G946" s="23">
        <f t="shared" si="124"/>
        <v>0</v>
      </c>
      <c r="H946" s="24">
        <f t="shared" si="117"/>
        <v>5263000</v>
      </c>
      <c r="I946" s="6">
        <f t="shared" si="118"/>
        <v>0</v>
      </c>
      <c r="J946" s="6">
        <f t="shared" si="119"/>
        <v>2000000</v>
      </c>
      <c r="K946" s="7">
        <f t="shared" si="120"/>
        <v>580</v>
      </c>
      <c r="L946" s="7"/>
    </row>
    <row r="947" spans="1:12" x14ac:dyDescent="0.2">
      <c r="A947" s="2">
        <v>938</v>
      </c>
      <c r="B947" s="6">
        <v>18945000</v>
      </c>
      <c r="C947" s="7">
        <v>3789</v>
      </c>
      <c r="D947" s="22">
        <f t="shared" si="121"/>
        <v>0.42227500659804695</v>
      </c>
      <c r="E947" s="22">
        <f t="shared" si="122"/>
        <v>0.47215624175244125</v>
      </c>
      <c r="F947" s="23">
        <f t="shared" si="123"/>
        <v>1600</v>
      </c>
      <c r="G947" s="23">
        <f t="shared" si="124"/>
        <v>1789</v>
      </c>
      <c r="H947" s="24">
        <f t="shared" si="117"/>
        <v>8000000</v>
      </c>
      <c r="I947" s="6">
        <f t="shared" si="118"/>
        <v>8945000</v>
      </c>
      <c r="J947" s="6">
        <f t="shared" si="119"/>
        <v>2000000</v>
      </c>
      <c r="K947" s="7">
        <f t="shared" si="120"/>
        <v>400</v>
      </c>
      <c r="L947" s="7"/>
    </row>
    <row r="948" spans="1:12" x14ac:dyDescent="0.2">
      <c r="A948" s="2">
        <v>939</v>
      </c>
      <c r="B948" s="6">
        <v>32021000</v>
      </c>
      <c r="C948" s="7">
        <v>7685.04</v>
      </c>
      <c r="D948" s="22">
        <f t="shared" si="121"/>
        <v>0.24983604509540613</v>
      </c>
      <c r="E948" s="22">
        <f t="shared" si="122"/>
        <v>0.6877049436307423</v>
      </c>
      <c r="F948" s="23">
        <f t="shared" si="123"/>
        <v>1920</v>
      </c>
      <c r="G948" s="23">
        <f t="shared" si="124"/>
        <v>5285.04</v>
      </c>
      <c r="H948" s="24">
        <f t="shared" si="117"/>
        <v>8000000</v>
      </c>
      <c r="I948" s="6">
        <f t="shared" si="118"/>
        <v>22021000</v>
      </c>
      <c r="J948" s="6">
        <f t="shared" si="119"/>
        <v>2000000</v>
      </c>
      <c r="K948" s="7">
        <f t="shared" si="120"/>
        <v>480</v>
      </c>
      <c r="L948" s="7"/>
    </row>
    <row r="949" spans="1:12" x14ac:dyDescent="0.2">
      <c r="A949" s="2">
        <v>940</v>
      </c>
      <c r="B949" s="6">
        <v>27835000</v>
      </c>
      <c r="C949" s="7">
        <v>6958.75</v>
      </c>
      <c r="D949" s="22">
        <f t="shared" si="121"/>
        <v>0.2874079396443327</v>
      </c>
      <c r="E949" s="22">
        <f t="shared" si="122"/>
        <v>0.64074007544458411</v>
      </c>
      <c r="F949" s="23">
        <f t="shared" si="123"/>
        <v>2000.0000000000002</v>
      </c>
      <c r="G949" s="23">
        <f t="shared" si="124"/>
        <v>4458.75</v>
      </c>
      <c r="H949" s="24">
        <f t="shared" si="117"/>
        <v>8000000.0000000009</v>
      </c>
      <c r="I949" s="6">
        <f t="shared" si="118"/>
        <v>17835000</v>
      </c>
      <c r="J949" s="6">
        <f t="shared" si="119"/>
        <v>2000000</v>
      </c>
      <c r="K949" s="7">
        <f t="shared" si="120"/>
        <v>500</v>
      </c>
      <c r="L949" s="7"/>
    </row>
    <row r="950" spans="1:12" x14ac:dyDescent="0.2">
      <c r="A950" s="2">
        <v>941</v>
      </c>
      <c r="B950" s="6">
        <v>20180000</v>
      </c>
      <c r="C950" s="7">
        <v>5045</v>
      </c>
      <c r="D950" s="22">
        <f t="shared" si="121"/>
        <v>0.39643211100099107</v>
      </c>
      <c r="E950" s="22">
        <f t="shared" si="122"/>
        <v>0.50445986124876119</v>
      </c>
      <c r="F950" s="23">
        <f t="shared" si="123"/>
        <v>2000</v>
      </c>
      <c r="G950" s="23">
        <f t="shared" si="124"/>
        <v>2545</v>
      </c>
      <c r="H950" s="24">
        <f t="shared" si="117"/>
        <v>8000000</v>
      </c>
      <c r="I950" s="6">
        <f t="shared" si="118"/>
        <v>10180000</v>
      </c>
      <c r="J950" s="6">
        <f t="shared" si="119"/>
        <v>2000000</v>
      </c>
      <c r="K950" s="7">
        <f t="shared" si="120"/>
        <v>500</v>
      </c>
      <c r="L950" s="7"/>
    </row>
    <row r="951" spans="1:12" x14ac:dyDescent="0.2">
      <c r="A951" s="2">
        <v>942</v>
      </c>
      <c r="B951" s="6">
        <v>40000000</v>
      </c>
      <c r="C951" s="7">
        <v>8400</v>
      </c>
      <c r="D951" s="22">
        <f t="shared" si="121"/>
        <v>0.2</v>
      </c>
      <c r="E951" s="22">
        <f t="shared" si="122"/>
        <v>0.75</v>
      </c>
      <c r="F951" s="23">
        <f t="shared" si="123"/>
        <v>1680</v>
      </c>
      <c r="G951" s="23">
        <f t="shared" si="124"/>
        <v>6300</v>
      </c>
      <c r="H951" s="24">
        <f t="shared" si="117"/>
        <v>8000000</v>
      </c>
      <c r="I951" s="6">
        <f t="shared" si="118"/>
        <v>30000000</v>
      </c>
      <c r="J951" s="6">
        <f t="shared" si="119"/>
        <v>2000000</v>
      </c>
      <c r="K951" s="7">
        <f t="shared" si="120"/>
        <v>420</v>
      </c>
      <c r="L951" s="7"/>
    </row>
    <row r="952" spans="1:12" x14ac:dyDescent="0.2">
      <c r="A952" s="2">
        <v>943</v>
      </c>
      <c r="B952" s="6">
        <v>35182000</v>
      </c>
      <c r="C952" s="7">
        <v>7036.4</v>
      </c>
      <c r="D952" s="22">
        <f t="shared" si="121"/>
        <v>0.22738900574157239</v>
      </c>
      <c r="E952" s="22">
        <f t="shared" si="122"/>
        <v>0.71576374282303445</v>
      </c>
      <c r="F952" s="23">
        <f t="shared" si="123"/>
        <v>1600</v>
      </c>
      <c r="G952" s="23">
        <f t="shared" si="124"/>
        <v>5036.3999999999996</v>
      </c>
      <c r="H952" s="24">
        <f t="shared" si="117"/>
        <v>8000000</v>
      </c>
      <c r="I952" s="6">
        <f t="shared" si="118"/>
        <v>25182000</v>
      </c>
      <c r="J952" s="6">
        <f t="shared" si="119"/>
        <v>2000000</v>
      </c>
      <c r="K952" s="7">
        <f t="shared" si="120"/>
        <v>400</v>
      </c>
      <c r="L952" s="7"/>
    </row>
    <row r="953" spans="1:12" x14ac:dyDescent="0.2">
      <c r="A953" s="2">
        <v>944</v>
      </c>
      <c r="B953" s="6">
        <v>40000000</v>
      </c>
      <c r="C953" s="7">
        <v>8000</v>
      </c>
      <c r="D953" s="22">
        <f t="shared" si="121"/>
        <v>0.2</v>
      </c>
      <c r="E953" s="22">
        <f t="shared" si="122"/>
        <v>0.75</v>
      </c>
      <c r="F953" s="23">
        <f t="shared" si="123"/>
        <v>1600</v>
      </c>
      <c r="G953" s="23">
        <f t="shared" si="124"/>
        <v>6000</v>
      </c>
      <c r="H953" s="24">
        <f t="shared" si="117"/>
        <v>8000000</v>
      </c>
      <c r="I953" s="6">
        <f t="shared" si="118"/>
        <v>30000000</v>
      </c>
      <c r="J953" s="6">
        <f t="shared" si="119"/>
        <v>2000000</v>
      </c>
      <c r="K953" s="7">
        <f t="shared" si="120"/>
        <v>400</v>
      </c>
      <c r="L953" s="7"/>
    </row>
    <row r="954" spans="1:12" x14ac:dyDescent="0.2">
      <c r="A954" s="2">
        <v>945</v>
      </c>
      <c r="B954" s="6">
        <v>800000</v>
      </c>
      <c r="C954" s="7">
        <v>224</v>
      </c>
      <c r="D954" s="22">
        <f t="shared" si="121"/>
        <v>0</v>
      </c>
      <c r="E954" s="22">
        <f t="shared" si="122"/>
        <v>0</v>
      </c>
      <c r="F954" s="23">
        <f t="shared" si="123"/>
        <v>0</v>
      </c>
      <c r="G954" s="23">
        <f t="shared" si="124"/>
        <v>0</v>
      </c>
      <c r="H954" s="24">
        <f t="shared" si="117"/>
        <v>0</v>
      </c>
      <c r="I954" s="6">
        <f t="shared" si="118"/>
        <v>0</v>
      </c>
      <c r="J954" s="6">
        <f t="shared" si="119"/>
        <v>800000</v>
      </c>
      <c r="K954" s="7">
        <f t="shared" si="120"/>
        <v>224</v>
      </c>
      <c r="L954" s="7"/>
    </row>
    <row r="955" spans="1:12" x14ac:dyDescent="0.2">
      <c r="A955" s="2">
        <v>946</v>
      </c>
      <c r="B955" s="6">
        <v>2166000</v>
      </c>
      <c r="C955" s="7">
        <v>541.5</v>
      </c>
      <c r="D955" s="22">
        <f t="shared" si="121"/>
        <v>7.663896583564174E-2</v>
      </c>
      <c r="E955" s="22">
        <f t="shared" si="122"/>
        <v>0</v>
      </c>
      <c r="F955" s="23">
        <f t="shared" si="123"/>
        <v>41.5</v>
      </c>
      <c r="G955" s="23">
        <f t="shared" si="124"/>
        <v>0</v>
      </c>
      <c r="H955" s="24">
        <f t="shared" si="117"/>
        <v>166000</v>
      </c>
      <c r="I955" s="6">
        <f t="shared" si="118"/>
        <v>0</v>
      </c>
      <c r="J955" s="6">
        <f t="shared" si="119"/>
        <v>2000000</v>
      </c>
      <c r="K955" s="7">
        <f t="shared" si="120"/>
        <v>500</v>
      </c>
      <c r="L955" s="7"/>
    </row>
    <row r="956" spans="1:12" x14ac:dyDescent="0.2">
      <c r="A956" s="2">
        <v>947</v>
      </c>
      <c r="B956" s="6">
        <v>28562000</v>
      </c>
      <c r="C956" s="7">
        <v>5426.78</v>
      </c>
      <c r="D956" s="22">
        <f t="shared" si="121"/>
        <v>0.28009243050206567</v>
      </c>
      <c r="E956" s="22">
        <f t="shared" si="122"/>
        <v>0.64988446187241788</v>
      </c>
      <c r="F956" s="23">
        <f t="shared" si="123"/>
        <v>1519.9999999999998</v>
      </c>
      <c r="G956" s="23">
        <f t="shared" si="124"/>
        <v>3526.7799999999997</v>
      </c>
      <c r="H956" s="24">
        <f t="shared" si="117"/>
        <v>8000000</v>
      </c>
      <c r="I956" s="6">
        <f t="shared" si="118"/>
        <v>18562000</v>
      </c>
      <c r="J956" s="6">
        <f t="shared" si="119"/>
        <v>2000000</v>
      </c>
      <c r="K956" s="7">
        <f t="shared" si="120"/>
        <v>380</v>
      </c>
      <c r="L956" s="7"/>
    </row>
    <row r="957" spans="1:12" x14ac:dyDescent="0.2">
      <c r="A957" s="2">
        <v>948</v>
      </c>
      <c r="B957" s="6">
        <v>29360000</v>
      </c>
      <c r="C957" s="7">
        <v>4697.6000000000004</v>
      </c>
      <c r="D957" s="22">
        <f t="shared" si="121"/>
        <v>0.27247956403269757</v>
      </c>
      <c r="E957" s="22">
        <f t="shared" si="122"/>
        <v>0.65940054495912803</v>
      </c>
      <c r="F957" s="23">
        <f t="shared" si="123"/>
        <v>1280.0000000000002</v>
      </c>
      <c r="G957" s="23">
        <f t="shared" si="124"/>
        <v>3097.6</v>
      </c>
      <c r="H957" s="24">
        <f t="shared" si="117"/>
        <v>8000000.0000000009</v>
      </c>
      <c r="I957" s="6">
        <f t="shared" si="118"/>
        <v>19360000</v>
      </c>
      <c r="J957" s="6">
        <f t="shared" si="119"/>
        <v>2000000</v>
      </c>
      <c r="K957" s="7">
        <f t="shared" si="120"/>
        <v>320</v>
      </c>
      <c r="L957" s="7"/>
    </row>
    <row r="958" spans="1:12" x14ac:dyDescent="0.2">
      <c r="A958" s="2">
        <v>949</v>
      </c>
      <c r="B958" s="6">
        <v>960000</v>
      </c>
      <c r="C958" s="7">
        <v>288</v>
      </c>
      <c r="D958" s="22">
        <f t="shared" si="121"/>
        <v>0</v>
      </c>
      <c r="E958" s="22">
        <f t="shared" si="122"/>
        <v>0</v>
      </c>
      <c r="F958" s="23">
        <f t="shared" si="123"/>
        <v>0</v>
      </c>
      <c r="G958" s="23">
        <f t="shared" si="124"/>
        <v>0</v>
      </c>
      <c r="H958" s="24">
        <f t="shared" si="117"/>
        <v>0</v>
      </c>
      <c r="I958" s="6">
        <f t="shared" si="118"/>
        <v>0</v>
      </c>
      <c r="J958" s="6">
        <f t="shared" si="119"/>
        <v>960000</v>
      </c>
      <c r="K958" s="7">
        <f t="shared" si="120"/>
        <v>288</v>
      </c>
      <c r="L958" s="7"/>
    </row>
    <row r="959" spans="1:12" x14ac:dyDescent="0.2">
      <c r="A959" s="2">
        <v>950</v>
      </c>
      <c r="B959" s="6">
        <v>2657000</v>
      </c>
      <c r="C959" s="7">
        <v>690.82</v>
      </c>
      <c r="D959" s="22">
        <f t="shared" si="121"/>
        <v>0.24727135867519759</v>
      </c>
      <c r="E959" s="22">
        <f t="shared" si="122"/>
        <v>0</v>
      </c>
      <c r="F959" s="23">
        <f t="shared" si="123"/>
        <v>170.82000000000002</v>
      </c>
      <c r="G959" s="23">
        <f t="shared" si="124"/>
        <v>0</v>
      </c>
      <c r="H959" s="24">
        <f t="shared" si="117"/>
        <v>657000</v>
      </c>
      <c r="I959" s="6">
        <f t="shared" si="118"/>
        <v>0</v>
      </c>
      <c r="J959" s="6">
        <f t="shared" si="119"/>
        <v>2000000</v>
      </c>
      <c r="K959" s="7">
        <f t="shared" si="120"/>
        <v>520</v>
      </c>
      <c r="L959" s="7"/>
    </row>
    <row r="960" spans="1:12" x14ac:dyDescent="0.2">
      <c r="A960" s="2">
        <v>951</v>
      </c>
      <c r="B960" s="6">
        <v>40000000</v>
      </c>
      <c r="C960" s="7">
        <v>12000</v>
      </c>
      <c r="D960" s="22">
        <f t="shared" si="121"/>
        <v>0.2</v>
      </c>
      <c r="E960" s="22">
        <f t="shared" si="122"/>
        <v>0.75</v>
      </c>
      <c r="F960" s="23">
        <f t="shared" si="123"/>
        <v>2400</v>
      </c>
      <c r="G960" s="23">
        <f t="shared" si="124"/>
        <v>9000</v>
      </c>
      <c r="H960" s="24">
        <f t="shared" si="117"/>
        <v>8000000</v>
      </c>
      <c r="I960" s="6">
        <f t="shared" si="118"/>
        <v>30000000</v>
      </c>
      <c r="J960" s="6">
        <f t="shared" si="119"/>
        <v>2000000</v>
      </c>
      <c r="K960" s="7">
        <f t="shared" si="120"/>
        <v>600</v>
      </c>
      <c r="L960" s="7"/>
    </row>
    <row r="961" spans="1:12" x14ac:dyDescent="0.2">
      <c r="A961" s="2">
        <v>952</v>
      </c>
      <c r="B961" s="6">
        <v>34813000</v>
      </c>
      <c r="C961" s="7">
        <v>6962.6</v>
      </c>
      <c r="D961" s="22">
        <f t="shared" si="121"/>
        <v>0.2297992129376957</v>
      </c>
      <c r="E961" s="22">
        <f t="shared" si="122"/>
        <v>0.71275098382788038</v>
      </c>
      <c r="F961" s="23">
        <f t="shared" si="123"/>
        <v>1600.0000000000002</v>
      </c>
      <c r="G961" s="23">
        <f t="shared" si="124"/>
        <v>4962.6000000000004</v>
      </c>
      <c r="H961" s="24">
        <f t="shared" si="117"/>
        <v>8000000</v>
      </c>
      <c r="I961" s="6">
        <f t="shared" si="118"/>
        <v>24813000</v>
      </c>
      <c r="J961" s="6">
        <f t="shared" si="119"/>
        <v>2000000</v>
      </c>
      <c r="K961" s="7">
        <f t="shared" si="120"/>
        <v>400</v>
      </c>
      <c r="L961" s="7"/>
    </row>
    <row r="962" spans="1:12" x14ac:dyDescent="0.2">
      <c r="A962" s="2">
        <v>953</v>
      </c>
      <c r="B962" s="6">
        <v>800000</v>
      </c>
      <c r="C962" s="7">
        <v>104</v>
      </c>
      <c r="D962" s="22">
        <f t="shared" si="121"/>
        <v>0</v>
      </c>
      <c r="E962" s="22">
        <f t="shared" si="122"/>
        <v>0</v>
      </c>
      <c r="F962" s="23">
        <f t="shared" si="123"/>
        <v>0</v>
      </c>
      <c r="G962" s="23">
        <f t="shared" si="124"/>
        <v>0</v>
      </c>
      <c r="H962" s="24">
        <f t="shared" si="117"/>
        <v>0</v>
      </c>
      <c r="I962" s="6">
        <f t="shared" si="118"/>
        <v>0</v>
      </c>
      <c r="J962" s="6">
        <f t="shared" si="119"/>
        <v>800000</v>
      </c>
      <c r="K962" s="7">
        <f t="shared" si="120"/>
        <v>104</v>
      </c>
      <c r="L962" s="7"/>
    </row>
    <row r="963" spans="1:12" x14ac:dyDescent="0.2">
      <c r="A963" s="2">
        <v>954</v>
      </c>
      <c r="B963" s="6">
        <v>40000000</v>
      </c>
      <c r="C963" s="7">
        <v>12000</v>
      </c>
      <c r="D963" s="22">
        <f t="shared" si="121"/>
        <v>0.2</v>
      </c>
      <c r="E963" s="22">
        <f t="shared" si="122"/>
        <v>0.75</v>
      </c>
      <c r="F963" s="23">
        <f t="shared" si="123"/>
        <v>2400</v>
      </c>
      <c r="G963" s="23">
        <f t="shared" si="124"/>
        <v>9000</v>
      </c>
      <c r="H963" s="24">
        <f t="shared" si="117"/>
        <v>8000000</v>
      </c>
      <c r="I963" s="6">
        <f t="shared" si="118"/>
        <v>30000000</v>
      </c>
      <c r="J963" s="6">
        <f t="shared" si="119"/>
        <v>2000000</v>
      </c>
      <c r="K963" s="7">
        <f t="shared" si="120"/>
        <v>600</v>
      </c>
      <c r="L963" s="7"/>
    </row>
    <row r="964" spans="1:12" x14ac:dyDescent="0.2">
      <c r="A964" s="2">
        <v>955</v>
      </c>
      <c r="B964" s="6">
        <v>40000000</v>
      </c>
      <c r="C964" s="7">
        <v>12000</v>
      </c>
      <c r="D964" s="22">
        <f t="shared" si="121"/>
        <v>0.2</v>
      </c>
      <c r="E964" s="22">
        <f t="shared" si="122"/>
        <v>0.75</v>
      </c>
      <c r="F964" s="23">
        <f t="shared" si="123"/>
        <v>2400</v>
      </c>
      <c r="G964" s="23">
        <f t="shared" si="124"/>
        <v>9000</v>
      </c>
      <c r="H964" s="24">
        <f t="shared" si="117"/>
        <v>8000000</v>
      </c>
      <c r="I964" s="6">
        <f t="shared" si="118"/>
        <v>30000000</v>
      </c>
      <c r="J964" s="6">
        <f t="shared" si="119"/>
        <v>2000000</v>
      </c>
      <c r="K964" s="7">
        <f t="shared" si="120"/>
        <v>600</v>
      </c>
      <c r="L964" s="7"/>
    </row>
    <row r="965" spans="1:12" x14ac:dyDescent="0.2">
      <c r="A965" s="2">
        <v>956</v>
      </c>
      <c r="B965" s="6">
        <v>7808000</v>
      </c>
      <c r="C965" s="7">
        <v>1873.92</v>
      </c>
      <c r="D965" s="22">
        <f t="shared" si="121"/>
        <v>0.74385245901639341</v>
      </c>
      <c r="E965" s="22">
        <f t="shared" si="122"/>
        <v>0</v>
      </c>
      <c r="F965" s="23">
        <f t="shared" si="123"/>
        <v>1393.92</v>
      </c>
      <c r="G965" s="23">
        <f t="shared" si="124"/>
        <v>0</v>
      </c>
      <c r="H965" s="24">
        <f t="shared" si="117"/>
        <v>5808000</v>
      </c>
      <c r="I965" s="6">
        <f t="shared" si="118"/>
        <v>0</v>
      </c>
      <c r="J965" s="6">
        <f t="shared" si="119"/>
        <v>2000000</v>
      </c>
      <c r="K965" s="7">
        <f t="shared" si="120"/>
        <v>480</v>
      </c>
      <c r="L965" s="7"/>
    </row>
    <row r="966" spans="1:12" x14ac:dyDescent="0.2">
      <c r="A966" s="2">
        <v>957</v>
      </c>
      <c r="B966" s="6">
        <v>5199000</v>
      </c>
      <c r="C966" s="7">
        <v>675.87</v>
      </c>
      <c r="D966" s="22">
        <f t="shared" si="121"/>
        <v>0.61531063666089636</v>
      </c>
      <c r="E966" s="22">
        <f t="shared" si="122"/>
        <v>0</v>
      </c>
      <c r="F966" s="23">
        <f t="shared" si="123"/>
        <v>415.87</v>
      </c>
      <c r="G966" s="23">
        <f t="shared" si="124"/>
        <v>0</v>
      </c>
      <c r="H966" s="24">
        <f t="shared" si="117"/>
        <v>3199000</v>
      </c>
      <c r="I966" s="6">
        <f t="shared" si="118"/>
        <v>0</v>
      </c>
      <c r="J966" s="6">
        <f t="shared" si="119"/>
        <v>2000000</v>
      </c>
      <c r="K966" s="7">
        <f t="shared" si="120"/>
        <v>260</v>
      </c>
      <c r="L966" s="7"/>
    </row>
    <row r="967" spans="1:12" x14ac:dyDescent="0.2">
      <c r="A967" s="2">
        <v>958</v>
      </c>
      <c r="B967" s="6">
        <v>16855000</v>
      </c>
      <c r="C967" s="7">
        <v>2191.15</v>
      </c>
      <c r="D967" s="22">
        <f t="shared" si="121"/>
        <v>0.4746366063482646</v>
      </c>
      <c r="E967" s="22">
        <f t="shared" si="122"/>
        <v>0.40670424206466926</v>
      </c>
      <c r="F967" s="23">
        <f t="shared" si="123"/>
        <v>1040</v>
      </c>
      <c r="G967" s="23">
        <f t="shared" si="124"/>
        <v>891.15000000000009</v>
      </c>
      <c r="H967" s="24">
        <f t="shared" si="117"/>
        <v>8000000</v>
      </c>
      <c r="I967" s="6">
        <f t="shared" si="118"/>
        <v>6855000</v>
      </c>
      <c r="J967" s="6">
        <f t="shared" si="119"/>
        <v>2000000</v>
      </c>
      <c r="K967" s="7">
        <f t="shared" si="120"/>
        <v>260</v>
      </c>
      <c r="L967" s="7"/>
    </row>
    <row r="968" spans="1:12" x14ac:dyDescent="0.2">
      <c r="A968" s="2">
        <v>959</v>
      </c>
      <c r="B968" s="6">
        <v>19856000</v>
      </c>
      <c r="C968" s="7">
        <v>5162.5600000000004</v>
      </c>
      <c r="D968" s="22">
        <f t="shared" si="121"/>
        <v>0.40290088638195004</v>
      </c>
      <c r="E968" s="22">
        <f t="shared" si="122"/>
        <v>0.49637389202256244</v>
      </c>
      <c r="F968" s="23">
        <f t="shared" si="123"/>
        <v>2080</v>
      </c>
      <c r="G968" s="23">
        <f t="shared" si="124"/>
        <v>2562.56</v>
      </c>
      <c r="H968" s="24">
        <f t="shared" si="117"/>
        <v>8000000</v>
      </c>
      <c r="I968" s="6">
        <f t="shared" si="118"/>
        <v>9856000</v>
      </c>
      <c r="J968" s="6">
        <f t="shared" si="119"/>
        <v>2000000</v>
      </c>
      <c r="K968" s="7">
        <f t="shared" si="120"/>
        <v>520.00000000000091</v>
      </c>
      <c r="L968" s="7"/>
    </row>
    <row r="969" spans="1:12" x14ac:dyDescent="0.2">
      <c r="A969" s="2">
        <v>960</v>
      </c>
      <c r="B969" s="6">
        <v>23040000</v>
      </c>
      <c r="C969" s="7">
        <v>6220.8</v>
      </c>
      <c r="D969" s="22">
        <f t="shared" si="121"/>
        <v>0.34722222222222221</v>
      </c>
      <c r="E969" s="22">
        <f t="shared" si="122"/>
        <v>0.56597222222222221</v>
      </c>
      <c r="F969" s="23">
        <f t="shared" si="123"/>
        <v>2160</v>
      </c>
      <c r="G969" s="23">
        <f t="shared" si="124"/>
        <v>3520.8</v>
      </c>
      <c r="H969" s="24">
        <f t="shared" si="117"/>
        <v>8000000</v>
      </c>
      <c r="I969" s="6">
        <f t="shared" si="118"/>
        <v>13040000</v>
      </c>
      <c r="J969" s="6">
        <f t="shared" si="119"/>
        <v>2000000</v>
      </c>
      <c r="K969" s="7">
        <f t="shared" si="120"/>
        <v>540</v>
      </c>
      <c r="L969" s="7"/>
    </row>
    <row r="970" spans="1:12" x14ac:dyDescent="0.2">
      <c r="A970" s="2">
        <v>961</v>
      </c>
      <c r="B970" s="6">
        <v>2585000</v>
      </c>
      <c r="C970" s="7">
        <v>542.85</v>
      </c>
      <c r="D970" s="22">
        <f t="shared" si="121"/>
        <v>0.22630560928433269</v>
      </c>
      <c r="E970" s="22">
        <f t="shared" si="122"/>
        <v>0</v>
      </c>
      <c r="F970" s="23">
        <f t="shared" si="123"/>
        <v>122.85000000000001</v>
      </c>
      <c r="G970" s="23">
        <f t="shared" si="124"/>
        <v>0</v>
      </c>
      <c r="H970" s="24">
        <f t="shared" ref="H970:H1033" si="125">D970*B970</f>
        <v>585000</v>
      </c>
      <c r="I970" s="6">
        <f t="shared" ref="I970:I1033" si="126">E970*$B970</f>
        <v>0</v>
      </c>
      <c r="J970" s="6">
        <f t="shared" ref="J970:J1033" si="127">B970-SUM(H970:I970)</f>
        <v>2000000</v>
      </c>
      <c r="K970" s="7">
        <f t="shared" ref="K970:K1033" si="128">C970-SUM(F970:G970)</f>
        <v>420</v>
      </c>
      <c r="L970" s="7"/>
    </row>
    <row r="971" spans="1:12" x14ac:dyDescent="0.2">
      <c r="A971" s="2">
        <v>962</v>
      </c>
      <c r="B971" s="6">
        <v>4961000</v>
      </c>
      <c r="C971" s="7">
        <v>1389.08</v>
      </c>
      <c r="D971" s="22">
        <f t="shared" ref="D971:D1034" si="129">MAX(0,MIN(8000000,B971-2000000))/B971</f>
        <v>0.59685547268695827</v>
      </c>
      <c r="E971" s="22">
        <f t="shared" ref="E971:E1034" si="130">MAX(0,MIN(30000000,B971-10000000))/B971</f>
        <v>0</v>
      </c>
      <c r="F971" s="23">
        <f t="shared" ref="F971:F1034" si="131">+D971*$C971</f>
        <v>829.07999999999993</v>
      </c>
      <c r="G971" s="23">
        <f t="shared" ref="G971:G1034" si="132">+E971*$C971</f>
        <v>0</v>
      </c>
      <c r="H971" s="24">
        <f t="shared" si="125"/>
        <v>2961000</v>
      </c>
      <c r="I971" s="6">
        <f t="shared" si="126"/>
        <v>0</v>
      </c>
      <c r="J971" s="6">
        <f t="shared" si="127"/>
        <v>2000000</v>
      </c>
      <c r="K971" s="7">
        <f t="shared" si="128"/>
        <v>560</v>
      </c>
      <c r="L971" s="7"/>
    </row>
    <row r="972" spans="1:12" x14ac:dyDescent="0.2">
      <c r="A972" s="2">
        <v>963</v>
      </c>
      <c r="B972" s="6">
        <v>38181000</v>
      </c>
      <c r="C972" s="7">
        <v>11072.49</v>
      </c>
      <c r="D972" s="22">
        <f t="shared" si="129"/>
        <v>0.20952829941593987</v>
      </c>
      <c r="E972" s="22">
        <f t="shared" si="130"/>
        <v>0.73808962573007519</v>
      </c>
      <c r="F972" s="23">
        <f t="shared" si="131"/>
        <v>2320</v>
      </c>
      <c r="G972" s="23">
        <f t="shared" si="132"/>
        <v>8172.49</v>
      </c>
      <c r="H972" s="24">
        <f t="shared" si="125"/>
        <v>8000000</v>
      </c>
      <c r="I972" s="6">
        <f t="shared" si="126"/>
        <v>28181000</v>
      </c>
      <c r="J972" s="6">
        <f t="shared" si="127"/>
        <v>2000000</v>
      </c>
      <c r="K972" s="7">
        <f t="shared" si="128"/>
        <v>580</v>
      </c>
      <c r="L972" s="7"/>
    </row>
    <row r="973" spans="1:12" x14ac:dyDescent="0.2">
      <c r="A973" s="2">
        <v>964</v>
      </c>
      <c r="B973" s="6">
        <v>36919000</v>
      </c>
      <c r="C973" s="7">
        <v>5907.04</v>
      </c>
      <c r="D973" s="22">
        <f t="shared" si="129"/>
        <v>0.21669059291963488</v>
      </c>
      <c r="E973" s="22">
        <f t="shared" si="130"/>
        <v>0.72913675885045637</v>
      </c>
      <c r="F973" s="23">
        <f t="shared" si="131"/>
        <v>1280</v>
      </c>
      <c r="G973" s="23">
        <f t="shared" si="132"/>
        <v>4307.04</v>
      </c>
      <c r="H973" s="24">
        <f t="shared" si="125"/>
        <v>8000000</v>
      </c>
      <c r="I973" s="6">
        <f t="shared" si="126"/>
        <v>26919000</v>
      </c>
      <c r="J973" s="6">
        <f t="shared" si="127"/>
        <v>2000000</v>
      </c>
      <c r="K973" s="7">
        <f t="shared" si="128"/>
        <v>320</v>
      </c>
      <c r="L973" s="7"/>
    </row>
    <row r="974" spans="1:12" x14ac:dyDescent="0.2">
      <c r="A974" s="2">
        <v>965</v>
      </c>
      <c r="B974" s="6">
        <v>27083000</v>
      </c>
      <c r="C974" s="7">
        <v>5958.26</v>
      </c>
      <c r="D974" s="22">
        <f t="shared" si="129"/>
        <v>0.29538825093231919</v>
      </c>
      <c r="E974" s="22">
        <f t="shared" si="130"/>
        <v>0.63076468633460103</v>
      </c>
      <c r="F974" s="23">
        <f t="shared" si="131"/>
        <v>1760.0000000000002</v>
      </c>
      <c r="G974" s="23">
        <f t="shared" si="132"/>
        <v>3758.26</v>
      </c>
      <c r="H974" s="24">
        <f t="shared" si="125"/>
        <v>8000000.0000000009</v>
      </c>
      <c r="I974" s="6">
        <f t="shared" si="126"/>
        <v>17083000</v>
      </c>
      <c r="J974" s="6">
        <f t="shared" si="127"/>
        <v>2000000</v>
      </c>
      <c r="K974" s="7">
        <f t="shared" si="128"/>
        <v>440</v>
      </c>
      <c r="L974" s="7"/>
    </row>
    <row r="975" spans="1:12" x14ac:dyDescent="0.2">
      <c r="A975" s="2">
        <v>966</v>
      </c>
      <c r="B975" s="6">
        <v>19476000</v>
      </c>
      <c r="C975" s="7">
        <v>4674.24</v>
      </c>
      <c r="D975" s="22">
        <f t="shared" si="129"/>
        <v>0.41076196344218524</v>
      </c>
      <c r="E975" s="22">
        <f t="shared" si="130"/>
        <v>0.48654754569726844</v>
      </c>
      <c r="F975" s="23">
        <f t="shared" si="131"/>
        <v>1919.9999999999998</v>
      </c>
      <c r="G975" s="23">
        <f t="shared" si="132"/>
        <v>2274.2399999999998</v>
      </c>
      <c r="H975" s="24">
        <f t="shared" si="125"/>
        <v>8000000</v>
      </c>
      <c r="I975" s="6">
        <f t="shared" si="126"/>
        <v>9476000</v>
      </c>
      <c r="J975" s="6">
        <f t="shared" si="127"/>
        <v>2000000</v>
      </c>
      <c r="K975" s="7">
        <f t="shared" si="128"/>
        <v>480</v>
      </c>
      <c r="L975" s="7"/>
    </row>
    <row r="976" spans="1:12" x14ac:dyDescent="0.2">
      <c r="A976" s="2">
        <v>967</v>
      </c>
      <c r="B976" s="6">
        <v>26750000</v>
      </c>
      <c r="C976" s="7">
        <v>4815</v>
      </c>
      <c r="D976" s="22">
        <f t="shared" si="129"/>
        <v>0.29906542056074764</v>
      </c>
      <c r="E976" s="22">
        <f t="shared" si="130"/>
        <v>0.62616822429906538</v>
      </c>
      <c r="F976" s="23">
        <f t="shared" si="131"/>
        <v>1440</v>
      </c>
      <c r="G976" s="23">
        <f t="shared" si="132"/>
        <v>3015</v>
      </c>
      <c r="H976" s="24">
        <f t="shared" si="125"/>
        <v>7999999.9999999991</v>
      </c>
      <c r="I976" s="6">
        <f t="shared" si="126"/>
        <v>16749999.999999998</v>
      </c>
      <c r="J976" s="6">
        <f t="shared" si="127"/>
        <v>2000000.0000000037</v>
      </c>
      <c r="K976" s="7">
        <f t="shared" si="128"/>
        <v>360</v>
      </c>
      <c r="L976" s="7"/>
    </row>
    <row r="977" spans="1:12" x14ac:dyDescent="0.2">
      <c r="A977" s="2">
        <v>968</v>
      </c>
      <c r="B977" s="6">
        <v>38846000</v>
      </c>
      <c r="C977" s="7">
        <v>4661.5200000000004</v>
      </c>
      <c r="D977" s="22">
        <f t="shared" si="129"/>
        <v>0.20594140966894919</v>
      </c>
      <c r="E977" s="22">
        <f t="shared" si="130"/>
        <v>0.74257323791381347</v>
      </c>
      <c r="F977" s="23">
        <f t="shared" si="131"/>
        <v>960.00000000000011</v>
      </c>
      <c r="G977" s="23">
        <f t="shared" si="132"/>
        <v>3461.52</v>
      </c>
      <c r="H977" s="24">
        <f t="shared" si="125"/>
        <v>8000000</v>
      </c>
      <c r="I977" s="6">
        <f t="shared" si="126"/>
        <v>28845999.999999996</v>
      </c>
      <c r="J977" s="6">
        <f t="shared" si="127"/>
        <v>2000000</v>
      </c>
      <c r="K977" s="7">
        <f t="shared" si="128"/>
        <v>240</v>
      </c>
      <c r="L977" s="7"/>
    </row>
    <row r="978" spans="1:12" x14ac:dyDescent="0.2">
      <c r="A978" s="2">
        <v>969</v>
      </c>
      <c r="B978" s="6">
        <v>25441000</v>
      </c>
      <c r="C978" s="7">
        <v>5342.61</v>
      </c>
      <c r="D978" s="22">
        <f t="shared" si="129"/>
        <v>0.31445304822923625</v>
      </c>
      <c r="E978" s="22">
        <f t="shared" si="130"/>
        <v>0.60693368971345463</v>
      </c>
      <c r="F978" s="23">
        <f t="shared" si="131"/>
        <v>1679.9999999999998</v>
      </c>
      <c r="G978" s="23">
        <f t="shared" si="132"/>
        <v>3242.6099999999997</v>
      </c>
      <c r="H978" s="24">
        <f t="shared" si="125"/>
        <v>8000000</v>
      </c>
      <c r="I978" s="6">
        <f t="shared" si="126"/>
        <v>15441000</v>
      </c>
      <c r="J978" s="6">
        <f t="shared" si="127"/>
        <v>2000000</v>
      </c>
      <c r="K978" s="7">
        <f t="shared" si="128"/>
        <v>420</v>
      </c>
      <c r="L978" s="7"/>
    </row>
    <row r="979" spans="1:12" x14ac:dyDescent="0.2">
      <c r="A979" s="2">
        <v>970</v>
      </c>
      <c r="B979" s="6">
        <v>40000000</v>
      </c>
      <c r="C979" s="7">
        <v>6800</v>
      </c>
      <c r="D979" s="22">
        <f t="shared" si="129"/>
        <v>0.2</v>
      </c>
      <c r="E979" s="22">
        <f t="shared" si="130"/>
        <v>0.75</v>
      </c>
      <c r="F979" s="23">
        <f t="shared" si="131"/>
        <v>1360</v>
      </c>
      <c r="G979" s="23">
        <f t="shared" si="132"/>
        <v>5100</v>
      </c>
      <c r="H979" s="24">
        <f t="shared" si="125"/>
        <v>8000000</v>
      </c>
      <c r="I979" s="6">
        <f t="shared" si="126"/>
        <v>30000000</v>
      </c>
      <c r="J979" s="6">
        <f t="shared" si="127"/>
        <v>2000000</v>
      </c>
      <c r="K979" s="7">
        <f t="shared" si="128"/>
        <v>340</v>
      </c>
      <c r="L979" s="7"/>
    </row>
    <row r="980" spans="1:12" x14ac:dyDescent="0.2">
      <c r="A980" s="2">
        <v>971</v>
      </c>
      <c r="B980" s="6">
        <v>4053000</v>
      </c>
      <c r="C980" s="7">
        <v>729.54</v>
      </c>
      <c r="D980" s="22">
        <f t="shared" si="129"/>
        <v>0.50653836664199359</v>
      </c>
      <c r="E980" s="22">
        <f t="shared" si="130"/>
        <v>0</v>
      </c>
      <c r="F980" s="23">
        <f t="shared" si="131"/>
        <v>369.53999999999996</v>
      </c>
      <c r="G980" s="23">
        <f t="shared" si="132"/>
        <v>0</v>
      </c>
      <c r="H980" s="24">
        <f t="shared" si="125"/>
        <v>2053000</v>
      </c>
      <c r="I980" s="6">
        <f t="shared" si="126"/>
        <v>0</v>
      </c>
      <c r="J980" s="6">
        <f t="shared" si="127"/>
        <v>2000000</v>
      </c>
      <c r="K980" s="7">
        <f t="shared" si="128"/>
        <v>360</v>
      </c>
      <c r="L980" s="7"/>
    </row>
    <row r="981" spans="1:12" x14ac:dyDescent="0.2">
      <c r="A981" s="2">
        <v>972</v>
      </c>
      <c r="B981" s="6">
        <v>12415000</v>
      </c>
      <c r="C981" s="7">
        <v>3352.05</v>
      </c>
      <c r="D981" s="22">
        <f t="shared" si="129"/>
        <v>0.64438179621425695</v>
      </c>
      <c r="E981" s="22">
        <f t="shared" si="130"/>
        <v>0.19452275473217881</v>
      </c>
      <c r="F981" s="23">
        <f t="shared" si="131"/>
        <v>2160</v>
      </c>
      <c r="G981" s="23">
        <f t="shared" si="132"/>
        <v>652.05000000000007</v>
      </c>
      <c r="H981" s="24">
        <f t="shared" si="125"/>
        <v>8000000</v>
      </c>
      <c r="I981" s="6">
        <f t="shared" si="126"/>
        <v>2415000</v>
      </c>
      <c r="J981" s="6">
        <f t="shared" si="127"/>
        <v>2000000</v>
      </c>
      <c r="K981" s="7">
        <f t="shared" si="128"/>
        <v>540</v>
      </c>
      <c r="L981" s="7"/>
    </row>
    <row r="982" spans="1:12" x14ac:dyDescent="0.2">
      <c r="A982" s="2">
        <v>973</v>
      </c>
      <c r="B982" s="6">
        <v>1249000</v>
      </c>
      <c r="C982" s="7">
        <v>374.7</v>
      </c>
      <c r="D982" s="22">
        <f t="shared" si="129"/>
        <v>0</v>
      </c>
      <c r="E982" s="22">
        <f t="shared" si="130"/>
        <v>0</v>
      </c>
      <c r="F982" s="23">
        <f t="shared" si="131"/>
        <v>0</v>
      </c>
      <c r="G982" s="23">
        <f t="shared" si="132"/>
        <v>0</v>
      </c>
      <c r="H982" s="24">
        <f t="shared" si="125"/>
        <v>0</v>
      </c>
      <c r="I982" s="6">
        <f t="shared" si="126"/>
        <v>0</v>
      </c>
      <c r="J982" s="6">
        <f t="shared" si="127"/>
        <v>1249000</v>
      </c>
      <c r="K982" s="7">
        <f t="shared" si="128"/>
        <v>374.7</v>
      </c>
      <c r="L982" s="7"/>
    </row>
    <row r="983" spans="1:12" x14ac:dyDescent="0.2">
      <c r="A983" s="2">
        <v>974</v>
      </c>
      <c r="B983" s="6">
        <v>8366000</v>
      </c>
      <c r="C983" s="7">
        <v>1422.22</v>
      </c>
      <c r="D983" s="22">
        <f t="shared" si="129"/>
        <v>0.76093712646426015</v>
      </c>
      <c r="E983" s="22">
        <f t="shared" si="130"/>
        <v>0</v>
      </c>
      <c r="F983" s="23">
        <f t="shared" si="131"/>
        <v>1082.22</v>
      </c>
      <c r="G983" s="23">
        <f t="shared" si="132"/>
        <v>0</v>
      </c>
      <c r="H983" s="24">
        <f t="shared" si="125"/>
        <v>6366000</v>
      </c>
      <c r="I983" s="6">
        <f t="shared" si="126"/>
        <v>0</v>
      </c>
      <c r="J983" s="6">
        <f t="shared" si="127"/>
        <v>2000000</v>
      </c>
      <c r="K983" s="7">
        <f t="shared" si="128"/>
        <v>340</v>
      </c>
      <c r="L983" s="7"/>
    </row>
    <row r="984" spans="1:12" x14ac:dyDescent="0.2">
      <c r="A984" s="2">
        <v>975</v>
      </c>
      <c r="B984" s="6">
        <v>40000000</v>
      </c>
      <c r="C984" s="7">
        <v>6000</v>
      </c>
      <c r="D984" s="22">
        <f t="shared" si="129"/>
        <v>0.2</v>
      </c>
      <c r="E984" s="22">
        <f t="shared" si="130"/>
        <v>0.75</v>
      </c>
      <c r="F984" s="23">
        <f t="shared" si="131"/>
        <v>1200</v>
      </c>
      <c r="G984" s="23">
        <f t="shared" si="132"/>
        <v>4500</v>
      </c>
      <c r="H984" s="24">
        <f t="shared" si="125"/>
        <v>8000000</v>
      </c>
      <c r="I984" s="6">
        <f t="shared" si="126"/>
        <v>30000000</v>
      </c>
      <c r="J984" s="6">
        <f t="shared" si="127"/>
        <v>2000000</v>
      </c>
      <c r="K984" s="7">
        <f t="shared" si="128"/>
        <v>300</v>
      </c>
      <c r="L984" s="7"/>
    </row>
    <row r="985" spans="1:12" x14ac:dyDescent="0.2">
      <c r="A985" s="2">
        <v>976</v>
      </c>
      <c r="B985" s="6">
        <v>800000</v>
      </c>
      <c r="C985" s="7">
        <v>240</v>
      </c>
      <c r="D985" s="22">
        <f t="shared" si="129"/>
        <v>0</v>
      </c>
      <c r="E985" s="22">
        <f t="shared" si="130"/>
        <v>0</v>
      </c>
      <c r="F985" s="23">
        <f t="shared" si="131"/>
        <v>0</v>
      </c>
      <c r="G985" s="23">
        <f t="shared" si="132"/>
        <v>0</v>
      </c>
      <c r="H985" s="24">
        <f t="shared" si="125"/>
        <v>0</v>
      </c>
      <c r="I985" s="6">
        <f t="shared" si="126"/>
        <v>0</v>
      </c>
      <c r="J985" s="6">
        <f t="shared" si="127"/>
        <v>800000</v>
      </c>
      <c r="K985" s="7">
        <f t="shared" si="128"/>
        <v>240</v>
      </c>
      <c r="L985" s="7"/>
    </row>
    <row r="986" spans="1:12" x14ac:dyDescent="0.2">
      <c r="A986" s="2">
        <v>977</v>
      </c>
      <c r="B986" s="6">
        <v>39275000</v>
      </c>
      <c r="C986" s="7">
        <v>7462.25</v>
      </c>
      <c r="D986" s="22">
        <f t="shared" si="129"/>
        <v>0.20369191597708466</v>
      </c>
      <c r="E986" s="22">
        <f t="shared" si="130"/>
        <v>0.74538510502864419</v>
      </c>
      <c r="F986" s="23">
        <f t="shared" si="131"/>
        <v>1520</v>
      </c>
      <c r="G986" s="23">
        <f t="shared" si="132"/>
        <v>5562.25</v>
      </c>
      <c r="H986" s="24">
        <f t="shared" si="125"/>
        <v>8000000</v>
      </c>
      <c r="I986" s="6">
        <f t="shared" si="126"/>
        <v>29275000</v>
      </c>
      <c r="J986" s="6">
        <f t="shared" si="127"/>
        <v>2000000</v>
      </c>
      <c r="K986" s="7">
        <f t="shared" si="128"/>
        <v>380</v>
      </c>
      <c r="L986" s="7"/>
    </row>
    <row r="987" spans="1:12" x14ac:dyDescent="0.2">
      <c r="A987" s="2">
        <v>978</v>
      </c>
      <c r="B987" s="6">
        <v>8821000</v>
      </c>
      <c r="C987" s="7">
        <v>1058.52</v>
      </c>
      <c r="D987" s="22">
        <f t="shared" si="129"/>
        <v>0.77326833692325136</v>
      </c>
      <c r="E987" s="22">
        <f t="shared" si="130"/>
        <v>0</v>
      </c>
      <c r="F987" s="23">
        <f t="shared" si="131"/>
        <v>818.52</v>
      </c>
      <c r="G987" s="23">
        <f t="shared" si="132"/>
        <v>0</v>
      </c>
      <c r="H987" s="24">
        <f t="shared" si="125"/>
        <v>6821000</v>
      </c>
      <c r="I987" s="6">
        <f t="shared" si="126"/>
        <v>0</v>
      </c>
      <c r="J987" s="6">
        <f t="shared" si="127"/>
        <v>2000000</v>
      </c>
      <c r="K987" s="7">
        <f t="shared" si="128"/>
        <v>240</v>
      </c>
      <c r="L987" s="7"/>
    </row>
    <row r="988" spans="1:12" x14ac:dyDescent="0.2">
      <c r="A988" s="2">
        <v>979</v>
      </c>
      <c r="B988" s="6">
        <v>8612000</v>
      </c>
      <c r="C988" s="7">
        <v>2497.48</v>
      </c>
      <c r="D988" s="22">
        <f t="shared" si="129"/>
        <v>0.76776590803529954</v>
      </c>
      <c r="E988" s="22">
        <f t="shared" si="130"/>
        <v>0</v>
      </c>
      <c r="F988" s="23">
        <f t="shared" si="131"/>
        <v>1917.4799999999998</v>
      </c>
      <c r="G988" s="23">
        <f t="shared" si="132"/>
        <v>0</v>
      </c>
      <c r="H988" s="24">
        <f t="shared" si="125"/>
        <v>6612000</v>
      </c>
      <c r="I988" s="6">
        <f t="shared" si="126"/>
        <v>0</v>
      </c>
      <c r="J988" s="6">
        <f t="shared" si="127"/>
        <v>2000000</v>
      </c>
      <c r="K988" s="7">
        <f t="shared" si="128"/>
        <v>580.00000000000023</v>
      </c>
      <c r="L988" s="7"/>
    </row>
    <row r="989" spans="1:12" x14ac:dyDescent="0.2">
      <c r="A989" s="2">
        <v>980</v>
      </c>
      <c r="B989" s="6">
        <v>6144000</v>
      </c>
      <c r="C989" s="7">
        <v>1781.76</v>
      </c>
      <c r="D989" s="22">
        <f t="shared" si="129"/>
        <v>0.67447916666666663</v>
      </c>
      <c r="E989" s="22">
        <f t="shared" si="130"/>
        <v>0</v>
      </c>
      <c r="F989" s="23">
        <f t="shared" si="131"/>
        <v>1201.76</v>
      </c>
      <c r="G989" s="23">
        <f t="shared" si="132"/>
        <v>0</v>
      </c>
      <c r="H989" s="24">
        <f t="shared" si="125"/>
        <v>4144000</v>
      </c>
      <c r="I989" s="6">
        <f t="shared" si="126"/>
        <v>0</v>
      </c>
      <c r="J989" s="6">
        <f t="shared" si="127"/>
        <v>2000000</v>
      </c>
      <c r="K989" s="7">
        <f t="shared" si="128"/>
        <v>580</v>
      </c>
      <c r="L989" s="7"/>
    </row>
    <row r="990" spans="1:12" x14ac:dyDescent="0.2">
      <c r="A990" s="2">
        <v>981</v>
      </c>
      <c r="B990" s="6">
        <v>3999000</v>
      </c>
      <c r="C990" s="7">
        <v>759.81</v>
      </c>
      <c r="D990" s="22">
        <f t="shared" si="129"/>
        <v>0.49987496874218557</v>
      </c>
      <c r="E990" s="22">
        <f t="shared" si="130"/>
        <v>0</v>
      </c>
      <c r="F990" s="23">
        <f t="shared" si="131"/>
        <v>379.81</v>
      </c>
      <c r="G990" s="23">
        <f t="shared" si="132"/>
        <v>0</v>
      </c>
      <c r="H990" s="24">
        <f t="shared" si="125"/>
        <v>1999000</v>
      </c>
      <c r="I990" s="6">
        <f t="shared" si="126"/>
        <v>0</v>
      </c>
      <c r="J990" s="6">
        <f t="shared" si="127"/>
        <v>2000000</v>
      </c>
      <c r="K990" s="7">
        <f t="shared" si="128"/>
        <v>379.99999999999994</v>
      </c>
      <c r="L990" s="7"/>
    </row>
    <row r="991" spans="1:12" x14ac:dyDescent="0.2">
      <c r="A991" s="2">
        <v>982</v>
      </c>
      <c r="B991" s="6">
        <v>20119000</v>
      </c>
      <c r="C991" s="7">
        <v>2816.66</v>
      </c>
      <c r="D991" s="22">
        <f t="shared" si="129"/>
        <v>0.39763407724041949</v>
      </c>
      <c r="E991" s="22">
        <f t="shared" si="130"/>
        <v>0.50295740344947559</v>
      </c>
      <c r="F991" s="23">
        <f t="shared" si="131"/>
        <v>1120</v>
      </c>
      <c r="G991" s="23">
        <f t="shared" si="132"/>
        <v>1416.6599999999999</v>
      </c>
      <c r="H991" s="24">
        <f t="shared" si="125"/>
        <v>8000000</v>
      </c>
      <c r="I991" s="6">
        <f t="shared" si="126"/>
        <v>10119000</v>
      </c>
      <c r="J991" s="6">
        <f t="shared" si="127"/>
        <v>2000000</v>
      </c>
      <c r="K991" s="7">
        <f t="shared" si="128"/>
        <v>280</v>
      </c>
      <c r="L991" s="7"/>
    </row>
    <row r="992" spans="1:12" x14ac:dyDescent="0.2">
      <c r="A992" s="2">
        <v>983</v>
      </c>
      <c r="B992" s="6">
        <v>9252000</v>
      </c>
      <c r="C992" s="7">
        <v>2498.04</v>
      </c>
      <c r="D992" s="22">
        <f t="shared" si="129"/>
        <v>0.78383052313013402</v>
      </c>
      <c r="E992" s="22">
        <f t="shared" si="130"/>
        <v>0</v>
      </c>
      <c r="F992" s="23">
        <f t="shared" si="131"/>
        <v>1958.04</v>
      </c>
      <c r="G992" s="23">
        <f t="shared" si="132"/>
        <v>0</v>
      </c>
      <c r="H992" s="24">
        <f t="shared" si="125"/>
        <v>7252000</v>
      </c>
      <c r="I992" s="6">
        <f t="shared" si="126"/>
        <v>0</v>
      </c>
      <c r="J992" s="6">
        <f t="shared" si="127"/>
        <v>2000000</v>
      </c>
      <c r="K992" s="7">
        <f t="shared" si="128"/>
        <v>540</v>
      </c>
      <c r="L992" s="7"/>
    </row>
    <row r="993" spans="1:12" x14ac:dyDescent="0.2">
      <c r="A993" s="2">
        <v>984</v>
      </c>
      <c r="B993" s="6">
        <v>800000</v>
      </c>
      <c r="C993" s="7">
        <v>224</v>
      </c>
      <c r="D993" s="22">
        <f t="shared" si="129"/>
        <v>0</v>
      </c>
      <c r="E993" s="22">
        <f t="shared" si="130"/>
        <v>0</v>
      </c>
      <c r="F993" s="23">
        <f t="shared" si="131"/>
        <v>0</v>
      </c>
      <c r="G993" s="23">
        <f t="shared" si="132"/>
        <v>0</v>
      </c>
      <c r="H993" s="24">
        <f t="shared" si="125"/>
        <v>0</v>
      </c>
      <c r="I993" s="6">
        <f t="shared" si="126"/>
        <v>0</v>
      </c>
      <c r="J993" s="6">
        <f t="shared" si="127"/>
        <v>800000</v>
      </c>
      <c r="K993" s="7">
        <f t="shared" si="128"/>
        <v>224</v>
      </c>
      <c r="L993" s="7"/>
    </row>
    <row r="994" spans="1:12" x14ac:dyDescent="0.2">
      <c r="A994" s="2">
        <v>985</v>
      </c>
      <c r="B994" s="6">
        <v>17260000</v>
      </c>
      <c r="C994" s="7">
        <v>3452</v>
      </c>
      <c r="D994" s="22">
        <f t="shared" si="129"/>
        <v>0.46349942062572425</v>
      </c>
      <c r="E994" s="22">
        <f t="shared" si="130"/>
        <v>0.42062572421784472</v>
      </c>
      <c r="F994" s="23">
        <f t="shared" si="131"/>
        <v>1600</v>
      </c>
      <c r="G994" s="23">
        <f t="shared" si="132"/>
        <v>1452</v>
      </c>
      <c r="H994" s="24">
        <f t="shared" si="125"/>
        <v>8000000.0000000009</v>
      </c>
      <c r="I994" s="6">
        <f t="shared" si="126"/>
        <v>7260000</v>
      </c>
      <c r="J994" s="6">
        <f t="shared" si="127"/>
        <v>2000000</v>
      </c>
      <c r="K994" s="7">
        <f t="shared" si="128"/>
        <v>400</v>
      </c>
      <c r="L994" s="7"/>
    </row>
    <row r="995" spans="1:12" x14ac:dyDescent="0.2">
      <c r="A995" s="2">
        <v>986</v>
      </c>
      <c r="B995" s="6">
        <v>9343000</v>
      </c>
      <c r="C995" s="7">
        <v>2522.61</v>
      </c>
      <c r="D995" s="22">
        <f t="shared" si="129"/>
        <v>0.7859359948624639</v>
      </c>
      <c r="E995" s="22">
        <f t="shared" si="130"/>
        <v>0</v>
      </c>
      <c r="F995" s="23">
        <f t="shared" si="131"/>
        <v>1982.6100000000001</v>
      </c>
      <c r="G995" s="23">
        <f t="shared" si="132"/>
        <v>0</v>
      </c>
      <c r="H995" s="24">
        <f t="shared" si="125"/>
        <v>7343000</v>
      </c>
      <c r="I995" s="6">
        <f t="shared" si="126"/>
        <v>0</v>
      </c>
      <c r="J995" s="6">
        <f t="shared" si="127"/>
        <v>2000000</v>
      </c>
      <c r="K995" s="7">
        <f t="shared" si="128"/>
        <v>540</v>
      </c>
      <c r="L995" s="7"/>
    </row>
    <row r="996" spans="1:12" x14ac:dyDescent="0.2">
      <c r="A996" s="2">
        <v>987</v>
      </c>
      <c r="B996" s="6">
        <v>39591000</v>
      </c>
      <c r="C996" s="7">
        <v>5938.65</v>
      </c>
      <c r="D996" s="22">
        <f t="shared" si="129"/>
        <v>0.20206612613977926</v>
      </c>
      <c r="E996" s="22">
        <f t="shared" si="130"/>
        <v>0.7474173423252759</v>
      </c>
      <c r="F996" s="23">
        <f t="shared" si="131"/>
        <v>1200</v>
      </c>
      <c r="G996" s="23">
        <f t="shared" si="132"/>
        <v>4438.6499999999996</v>
      </c>
      <c r="H996" s="24">
        <f t="shared" si="125"/>
        <v>8000000.0000000009</v>
      </c>
      <c r="I996" s="6">
        <f t="shared" si="126"/>
        <v>29591000</v>
      </c>
      <c r="J996" s="6">
        <f t="shared" si="127"/>
        <v>2000000</v>
      </c>
      <c r="K996" s="7">
        <f t="shared" si="128"/>
        <v>300</v>
      </c>
      <c r="L996" s="7"/>
    </row>
    <row r="997" spans="1:12" x14ac:dyDescent="0.2">
      <c r="A997" s="2">
        <v>988</v>
      </c>
      <c r="B997" s="6">
        <v>40000000</v>
      </c>
      <c r="C997" s="7">
        <v>6400</v>
      </c>
      <c r="D997" s="22">
        <f t="shared" si="129"/>
        <v>0.2</v>
      </c>
      <c r="E997" s="22">
        <f t="shared" si="130"/>
        <v>0.75</v>
      </c>
      <c r="F997" s="23">
        <f t="shared" si="131"/>
        <v>1280</v>
      </c>
      <c r="G997" s="23">
        <f t="shared" si="132"/>
        <v>4800</v>
      </c>
      <c r="H997" s="24">
        <f t="shared" si="125"/>
        <v>8000000</v>
      </c>
      <c r="I997" s="6">
        <f t="shared" si="126"/>
        <v>30000000</v>
      </c>
      <c r="J997" s="6">
        <f t="shared" si="127"/>
        <v>2000000</v>
      </c>
      <c r="K997" s="7">
        <f t="shared" si="128"/>
        <v>320</v>
      </c>
      <c r="L997" s="7"/>
    </row>
    <row r="998" spans="1:12" x14ac:dyDescent="0.2">
      <c r="A998" s="2">
        <v>989</v>
      </c>
      <c r="B998" s="6">
        <v>800000</v>
      </c>
      <c r="C998" s="7">
        <v>136</v>
      </c>
      <c r="D998" s="22">
        <f t="shared" si="129"/>
        <v>0</v>
      </c>
      <c r="E998" s="22">
        <f t="shared" si="130"/>
        <v>0</v>
      </c>
      <c r="F998" s="23">
        <f t="shared" si="131"/>
        <v>0</v>
      </c>
      <c r="G998" s="23">
        <f t="shared" si="132"/>
        <v>0</v>
      </c>
      <c r="H998" s="24">
        <f t="shared" si="125"/>
        <v>0</v>
      </c>
      <c r="I998" s="6">
        <f t="shared" si="126"/>
        <v>0</v>
      </c>
      <c r="J998" s="6">
        <f t="shared" si="127"/>
        <v>800000</v>
      </c>
      <c r="K998" s="7">
        <f t="shared" si="128"/>
        <v>136</v>
      </c>
      <c r="L998" s="7"/>
    </row>
    <row r="999" spans="1:12" x14ac:dyDescent="0.2">
      <c r="A999" s="2">
        <v>990</v>
      </c>
      <c r="B999" s="6">
        <v>5166000</v>
      </c>
      <c r="C999" s="7">
        <v>878.22</v>
      </c>
      <c r="D999" s="22">
        <f t="shared" si="129"/>
        <v>0.61285327138985679</v>
      </c>
      <c r="E999" s="22">
        <f t="shared" si="130"/>
        <v>0</v>
      </c>
      <c r="F999" s="23">
        <f t="shared" si="131"/>
        <v>538.22</v>
      </c>
      <c r="G999" s="23">
        <f t="shared" si="132"/>
        <v>0</v>
      </c>
      <c r="H999" s="24">
        <f t="shared" si="125"/>
        <v>3166000</v>
      </c>
      <c r="I999" s="6">
        <f t="shared" si="126"/>
        <v>0</v>
      </c>
      <c r="J999" s="6">
        <f t="shared" si="127"/>
        <v>2000000</v>
      </c>
      <c r="K999" s="7">
        <f t="shared" si="128"/>
        <v>340</v>
      </c>
      <c r="L999" s="7"/>
    </row>
    <row r="1000" spans="1:12" x14ac:dyDescent="0.2">
      <c r="A1000" s="2">
        <v>991</v>
      </c>
      <c r="B1000" s="6">
        <v>10985000</v>
      </c>
      <c r="C1000" s="7">
        <v>2526.5500000000002</v>
      </c>
      <c r="D1000" s="22">
        <f t="shared" si="129"/>
        <v>0.72826581702321347</v>
      </c>
      <c r="E1000" s="22">
        <f t="shared" si="130"/>
        <v>8.9667728720983164E-2</v>
      </c>
      <c r="F1000" s="23">
        <f t="shared" si="131"/>
        <v>1840.0000000000002</v>
      </c>
      <c r="G1000" s="23">
        <f t="shared" si="132"/>
        <v>226.55000000000004</v>
      </c>
      <c r="H1000" s="24">
        <f t="shared" si="125"/>
        <v>8000000</v>
      </c>
      <c r="I1000" s="6">
        <f t="shared" si="126"/>
        <v>985000.00000000012</v>
      </c>
      <c r="J1000" s="6">
        <f t="shared" si="127"/>
        <v>2000000</v>
      </c>
      <c r="K1000" s="7">
        <f t="shared" si="128"/>
        <v>460</v>
      </c>
      <c r="L1000" s="7"/>
    </row>
    <row r="1001" spans="1:12" x14ac:dyDescent="0.2">
      <c r="A1001" s="2">
        <v>992</v>
      </c>
      <c r="B1001" s="6">
        <v>40000000</v>
      </c>
      <c r="C1001" s="7">
        <v>5600</v>
      </c>
      <c r="D1001" s="22">
        <f t="shared" si="129"/>
        <v>0.2</v>
      </c>
      <c r="E1001" s="22">
        <f t="shared" si="130"/>
        <v>0.75</v>
      </c>
      <c r="F1001" s="23">
        <f t="shared" si="131"/>
        <v>1120</v>
      </c>
      <c r="G1001" s="23">
        <f t="shared" si="132"/>
        <v>4200</v>
      </c>
      <c r="H1001" s="24">
        <f t="shared" si="125"/>
        <v>8000000</v>
      </c>
      <c r="I1001" s="6">
        <f t="shared" si="126"/>
        <v>30000000</v>
      </c>
      <c r="J1001" s="6">
        <f t="shared" si="127"/>
        <v>2000000</v>
      </c>
      <c r="K1001" s="7">
        <f t="shared" si="128"/>
        <v>280</v>
      </c>
      <c r="L1001" s="7"/>
    </row>
    <row r="1002" spans="1:12" x14ac:dyDescent="0.2">
      <c r="A1002" s="2">
        <v>993</v>
      </c>
      <c r="B1002" s="6">
        <v>4141000</v>
      </c>
      <c r="C1002" s="7">
        <v>1200.8900000000001</v>
      </c>
      <c r="D1002" s="22">
        <f t="shared" si="129"/>
        <v>0.51702487321902924</v>
      </c>
      <c r="E1002" s="22">
        <f t="shared" si="130"/>
        <v>0</v>
      </c>
      <c r="F1002" s="23">
        <f t="shared" si="131"/>
        <v>620.8900000000001</v>
      </c>
      <c r="G1002" s="23">
        <f t="shared" si="132"/>
        <v>0</v>
      </c>
      <c r="H1002" s="24">
        <f t="shared" si="125"/>
        <v>2141000</v>
      </c>
      <c r="I1002" s="6">
        <f t="shared" si="126"/>
        <v>0</v>
      </c>
      <c r="J1002" s="6">
        <f t="shared" si="127"/>
        <v>2000000</v>
      </c>
      <c r="K1002" s="7">
        <f t="shared" si="128"/>
        <v>580</v>
      </c>
      <c r="L1002" s="7"/>
    </row>
    <row r="1003" spans="1:12" x14ac:dyDescent="0.2">
      <c r="A1003" s="2">
        <v>994</v>
      </c>
      <c r="B1003" s="6">
        <v>800000</v>
      </c>
      <c r="C1003" s="7">
        <v>192</v>
      </c>
      <c r="D1003" s="22">
        <f t="shared" si="129"/>
        <v>0</v>
      </c>
      <c r="E1003" s="22">
        <f t="shared" si="130"/>
        <v>0</v>
      </c>
      <c r="F1003" s="23">
        <f t="shared" si="131"/>
        <v>0</v>
      </c>
      <c r="G1003" s="23">
        <f t="shared" si="132"/>
        <v>0</v>
      </c>
      <c r="H1003" s="24">
        <f t="shared" si="125"/>
        <v>0</v>
      </c>
      <c r="I1003" s="6">
        <f t="shared" si="126"/>
        <v>0</v>
      </c>
      <c r="J1003" s="6">
        <f t="shared" si="127"/>
        <v>800000</v>
      </c>
      <c r="K1003" s="7">
        <f t="shared" si="128"/>
        <v>192</v>
      </c>
      <c r="L1003" s="7"/>
    </row>
    <row r="1004" spans="1:12" x14ac:dyDescent="0.2">
      <c r="A1004" s="2">
        <v>995</v>
      </c>
      <c r="B1004" s="6">
        <v>1073000</v>
      </c>
      <c r="C1004" s="7">
        <v>311.17</v>
      </c>
      <c r="D1004" s="22">
        <f t="shared" si="129"/>
        <v>0</v>
      </c>
      <c r="E1004" s="22">
        <f t="shared" si="130"/>
        <v>0</v>
      </c>
      <c r="F1004" s="23">
        <f t="shared" si="131"/>
        <v>0</v>
      </c>
      <c r="G1004" s="23">
        <f t="shared" si="132"/>
        <v>0</v>
      </c>
      <c r="H1004" s="24">
        <f t="shared" si="125"/>
        <v>0</v>
      </c>
      <c r="I1004" s="6">
        <f t="shared" si="126"/>
        <v>0</v>
      </c>
      <c r="J1004" s="6">
        <f t="shared" si="127"/>
        <v>1073000</v>
      </c>
      <c r="K1004" s="7">
        <f t="shared" si="128"/>
        <v>311.17</v>
      </c>
      <c r="L1004" s="7"/>
    </row>
    <row r="1005" spans="1:12" x14ac:dyDescent="0.2">
      <c r="A1005" s="2">
        <v>996</v>
      </c>
      <c r="B1005" s="6">
        <v>800000</v>
      </c>
      <c r="C1005" s="7">
        <v>96</v>
      </c>
      <c r="D1005" s="22">
        <f t="shared" si="129"/>
        <v>0</v>
      </c>
      <c r="E1005" s="22">
        <f t="shared" si="130"/>
        <v>0</v>
      </c>
      <c r="F1005" s="23">
        <f t="shared" si="131"/>
        <v>0</v>
      </c>
      <c r="G1005" s="23">
        <f t="shared" si="132"/>
        <v>0</v>
      </c>
      <c r="H1005" s="24">
        <f t="shared" si="125"/>
        <v>0</v>
      </c>
      <c r="I1005" s="6">
        <f t="shared" si="126"/>
        <v>0</v>
      </c>
      <c r="J1005" s="6">
        <f t="shared" si="127"/>
        <v>800000</v>
      </c>
      <c r="K1005" s="7">
        <f t="shared" si="128"/>
        <v>96</v>
      </c>
      <c r="L1005" s="7"/>
    </row>
    <row r="1006" spans="1:12" x14ac:dyDescent="0.2">
      <c r="A1006" s="2">
        <v>997</v>
      </c>
      <c r="B1006" s="6">
        <v>800000</v>
      </c>
      <c r="C1006" s="7">
        <v>152</v>
      </c>
      <c r="D1006" s="22">
        <f t="shared" si="129"/>
        <v>0</v>
      </c>
      <c r="E1006" s="22">
        <f t="shared" si="130"/>
        <v>0</v>
      </c>
      <c r="F1006" s="23">
        <f t="shared" si="131"/>
        <v>0</v>
      </c>
      <c r="G1006" s="23">
        <f t="shared" si="132"/>
        <v>0</v>
      </c>
      <c r="H1006" s="24">
        <f t="shared" si="125"/>
        <v>0</v>
      </c>
      <c r="I1006" s="6">
        <f t="shared" si="126"/>
        <v>0</v>
      </c>
      <c r="J1006" s="6">
        <f t="shared" si="127"/>
        <v>800000</v>
      </c>
      <c r="K1006" s="7">
        <f t="shared" si="128"/>
        <v>152</v>
      </c>
      <c r="L1006" s="7"/>
    </row>
    <row r="1007" spans="1:12" x14ac:dyDescent="0.2">
      <c r="A1007" s="2">
        <v>998</v>
      </c>
      <c r="B1007" s="6">
        <v>34155000</v>
      </c>
      <c r="C1007" s="7">
        <v>7855.65</v>
      </c>
      <c r="D1007" s="22">
        <f t="shared" si="129"/>
        <v>0.23422632118284292</v>
      </c>
      <c r="E1007" s="22">
        <f t="shared" si="130"/>
        <v>0.70721709852144632</v>
      </c>
      <c r="F1007" s="23">
        <f t="shared" si="131"/>
        <v>1840</v>
      </c>
      <c r="G1007" s="23">
        <f t="shared" si="132"/>
        <v>5555.65</v>
      </c>
      <c r="H1007" s="24">
        <f t="shared" si="125"/>
        <v>8000000</v>
      </c>
      <c r="I1007" s="6">
        <f t="shared" si="126"/>
        <v>24155000</v>
      </c>
      <c r="J1007" s="6">
        <f t="shared" si="127"/>
        <v>2000000</v>
      </c>
      <c r="K1007" s="7">
        <f t="shared" si="128"/>
        <v>460</v>
      </c>
      <c r="L1007" s="7"/>
    </row>
    <row r="1008" spans="1:12" x14ac:dyDescent="0.2">
      <c r="A1008" s="2">
        <v>999</v>
      </c>
      <c r="B1008" s="6">
        <v>7198000</v>
      </c>
      <c r="C1008" s="7">
        <v>1151.68</v>
      </c>
      <c r="D1008" s="22">
        <f t="shared" si="129"/>
        <v>0.7221450402889692</v>
      </c>
      <c r="E1008" s="22">
        <f t="shared" si="130"/>
        <v>0</v>
      </c>
      <c r="F1008" s="23">
        <f t="shared" si="131"/>
        <v>831.68000000000006</v>
      </c>
      <c r="G1008" s="23">
        <f t="shared" si="132"/>
        <v>0</v>
      </c>
      <c r="H1008" s="24">
        <f t="shared" si="125"/>
        <v>5198000</v>
      </c>
      <c r="I1008" s="6">
        <f t="shared" si="126"/>
        <v>0</v>
      </c>
      <c r="J1008" s="6">
        <f t="shared" si="127"/>
        <v>2000000</v>
      </c>
      <c r="K1008" s="7">
        <f t="shared" si="128"/>
        <v>320</v>
      </c>
      <c r="L1008" s="7"/>
    </row>
    <row r="1009" spans="1:12" x14ac:dyDescent="0.2">
      <c r="A1009" s="2">
        <v>1000</v>
      </c>
      <c r="B1009" s="6">
        <v>3490000</v>
      </c>
      <c r="C1009" s="7">
        <v>698</v>
      </c>
      <c r="D1009" s="22">
        <f t="shared" si="129"/>
        <v>0.42693409742120342</v>
      </c>
      <c r="E1009" s="22">
        <f t="shared" si="130"/>
        <v>0</v>
      </c>
      <c r="F1009" s="23">
        <f t="shared" si="131"/>
        <v>298</v>
      </c>
      <c r="G1009" s="23">
        <f t="shared" si="132"/>
        <v>0</v>
      </c>
      <c r="H1009" s="24">
        <f t="shared" si="125"/>
        <v>1490000</v>
      </c>
      <c r="I1009" s="6">
        <f t="shared" si="126"/>
        <v>0</v>
      </c>
      <c r="J1009" s="6">
        <f t="shared" si="127"/>
        <v>2000000</v>
      </c>
      <c r="K1009" s="7">
        <f t="shared" si="128"/>
        <v>400</v>
      </c>
      <c r="L1009" s="7"/>
    </row>
    <row r="1010" spans="1:12" x14ac:dyDescent="0.2">
      <c r="A1010" s="2">
        <v>1001</v>
      </c>
      <c r="B1010" s="6">
        <v>2235000</v>
      </c>
      <c r="C1010" s="7">
        <v>402.3</v>
      </c>
      <c r="D1010" s="22">
        <f t="shared" si="129"/>
        <v>0.10514541387024609</v>
      </c>
      <c r="E1010" s="22">
        <f t="shared" si="130"/>
        <v>0</v>
      </c>
      <c r="F1010" s="23">
        <f t="shared" si="131"/>
        <v>42.300000000000004</v>
      </c>
      <c r="G1010" s="23">
        <f t="shared" si="132"/>
        <v>0</v>
      </c>
      <c r="H1010" s="24">
        <f t="shared" si="125"/>
        <v>235000</v>
      </c>
      <c r="I1010" s="6">
        <f t="shared" si="126"/>
        <v>0</v>
      </c>
      <c r="J1010" s="6">
        <f t="shared" si="127"/>
        <v>2000000</v>
      </c>
      <c r="K1010" s="7">
        <f t="shared" si="128"/>
        <v>360</v>
      </c>
      <c r="L1010" s="7"/>
    </row>
    <row r="1011" spans="1:12" x14ac:dyDescent="0.2">
      <c r="A1011" s="2">
        <v>1002</v>
      </c>
      <c r="B1011" s="6">
        <v>2798000</v>
      </c>
      <c r="C1011" s="7">
        <v>475.66</v>
      </c>
      <c r="D1011" s="22">
        <f t="shared" si="129"/>
        <v>0.28520371694067193</v>
      </c>
      <c r="E1011" s="22">
        <f t="shared" si="130"/>
        <v>0</v>
      </c>
      <c r="F1011" s="23">
        <f t="shared" si="131"/>
        <v>135.66000000000003</v>
      </c>
      <c r="G1011" s="23">
        <f t="shared" si="132"/>
        <v>0</v>
      </c>
      <c r="H1011" s="24">
        <f t="shared" si="125"/>
        <v>798000</v>
      </c>
      <c r="I1011" s="6">
        <f t="shared" si="126"/>
        <v>0</v>
      </c>
      <c r="J1011" s="6">
        <f t="shared" si="127"/>
        <v>2000000</v>
      </c>
      <c r="K1011" s="7">
        <f t="shared" si="128"/>
        <v>340</v>
      </c>
      <c r="L1011" s="7"/>
    </row>
    <row r="1012" spans="1:12" x14ac:dyDescent="0.2">
      <c r="A1012" s="2">
        <v>1003</v>
      </c>
      <c r="B1012" s="6">
        <v>24440000</v>
      </c>
      <c r="C1012" s="7">
        <v>4154.8</v>
      </c>
      <c r="D1012" s="22">
        <f t="shared" si="129"/>
        <v>0.32733224222585927</v>
      </c>
      <c r="E1012" s="22">
        <f t="shared" si="130"/>
        <v>0.5908346972176759</v>
      </c>
      <c r="F1012" s="23">
        <f t="shared" si="131"/>
        <v>1360.0000000000002</v>
      </c>
      <c r="G1012" s="23">
        <f t="shared" si="132"/>
        <v>2454.7999999999997</v>
      </c>
      <c r="H1012" s="24">
        <f t="shared" si="125"/>
        <v>8000000.0000000009</v>
      </c>
      <c r="I1012" s="6">
        <f t="shared" si="126"/>
        <v>14439999.999999998</v>
      </c>
      <c r="J1012" s="6">
        <f t="shared" si="127"/>
        <v>2000000</v>
      </c>
      <c r="K1012" s="7">
        <f t="shared" si="128"/>
        <v>340</v>
      </c>
      <c r="L1012" s="7"/>
    </row>
    <row r="1013" spans="1:12" x14ac:dyDescent="0.2">
      <c r="A1013" s="2">
        <v>1004</v>
      </c>
      <c r="B1013" s="6">
        <v>3830000</v>
      </c>
      <c r="C1013" s="7">
        <v>880.9</v>
      </c>
      <c r="D1013" s="22">
        <f t="shared" si="129"/>
        <v>0.47780678851174935</v>
      </c>
      <c r="E1013" s="22">
        <f t="shared" si="130"/>
        <v>0</v>
      </c>
      <c r="F1013" s="23">
        <f t="shared" si="131"/>
        <v>420.9</v>
      </c>
      <c r="G1013" s="23">
        <f t="shared" si="132"/>
        <v>0</v>
      </c>
      <c r="H1013" s="24">
        <f t="shared" si="125"/>
        <v>1830000</v>
      </c>
      <c r="I1013" s="6">
        <f t="shared" si="126"/>
        <v>0</v>
      </c>
      <c r="J1013" s="6">
        <f t="shared" si="127"/>
        <v>2000000</v>
      </c>
      <c r="K1013" s="7">
        <f t="shared" si="128"/>
        <v>460</v>
      </c>
      <c r="L1013" s="7"/>
    </row>
    <row r="1014" spans="1:12" x14ac:dyDescent="0.2">
      <c r="A1014" s="2">
        <v>1005</v>
      </c>
      <c r="B1014" s="6">
        <v>1628000</v>
      </c>
      <c r="C1014" s="7">
        <v>358.16</v>
      </c>
      <c r="D1014" s="22">
        <f t="shared" si="129"/>
        <v>0</v>
      </c>
      <c r="E1014" s="22">
        <f t="shared" si="130"/>
        <v>0</v>
      </c>
      <c r="F1014" s="23">
        <f t="shared" si="131"/>
        <v>0</v>
      </c>
      <c r="G1014" s="23">
        <f t="shared" si="132"/>
        <v>0</v>
      </c>
      <c r="H1014" s="24">
        <f t="shared" si="125"/>
        <v>0</v>
      </c>
      <c r="I1014" s="6">
        <f t="shared" si="126"/>
        <v>0</v>
      </c>
      <c r="J1014" s="6">
        <f t="shared" si="127"/>
        <v>1628000</v>
      </c>
      <c r="K1014" s="7">
        <f t="shared" si="128"/>
        <v>358.16</v>
      </c>
      <c r="L1014" s="7"/>
    </row>
    <row r="1015" spans="1:12" x14ac:dyDescent="0.2">
      <c r="A1015" s="2">
        <v>1006</v>
      </c>
      <c r="B1015" s="6">
        <v>2073000</v>
      </c>
      <c r="C1015" s="7">
        <v>621.9</v>
      </c>
      <c r="D1015" s="22">
        <f t="shared" si="129"/>
        <v>3.5214664737095995E-2</v>
      </c>
      <c r="E1015" s="22">
        <f t="shared" si="130"/>
        <v>0</v>
      </c>
      <c r="F1015" s="23">
        <f t="shared" si="131"/>
        <v>21.9</v>
      </c>
      <c r="G1015" s="23">
        <f t="shared" si="132"/>
        <v>0</v>
      </c>
      <c r="H1015" s="24">
        <f t="shared" si="125"/>
        <v>73000</v>
      </c>
      <c r="I1015" s="6">
        <f t="shared" si="126"/>
        <v>0</v>
      </c>
      <c r="J1015" s="6">
        <f t="shared" si="127"/>
        <v>2000000</v>
      </c>
      <c r="K1015" s="7">
        <f t="shared" si="128"/>
        <v>600</v>
      </c>
      <c r="L1015" s="7"/>
    </row>
    <row r="1016" spans="1:12" x14ac:dyDescent="0.2">
      <c r="A1016" s="2">
        <v>1007</v>
      </c>
      <c r="B1016" s="6">
        <v>40000000</v>
      </c>
      <c r="C1016" s="7">
        <v>10000</v>
      </c>
      <c r="D1016" s="22">
        <f t="shared" si="129"/>
        <v>0.2</v>
      </c>
      <c r="E1016" s="22">
        <f t="shared" si="130"/>
        <v>0.75</v>
      </c>
      <c r="F1016" s="23">
        <f t="shared" si="131"/>
        <v>2000</v>
      </c>
      <c r="G1016" s="23">
        <f t="shared" si="132"/>
        <v>7500</v>
      </c>
      <c r="H1016" s="24">
        <f t="shared" si="125"/>
        <v>8000000</v>
      </c>
      <c r="I1016" s="6">
        <f t="shared" si="126"/>
        <v>30000000</v>
      </c>
      <c r="J1016" s="6">
        <f t="shared" si="127"/>
        <v>2000000</v>
      </c>
      <c r="K1016" s="7">
        <f t="shared" si="128"/>
        <v>500</v>
      </c>
      <c r="L1016" s="7"/>
    </row>
    <row r="1017" spans="1:12" x14ac:dyDescent="0.2">
      <c r="A1017" s="2">
        <v>1008</v>
      </c>
      <c r="B1017" s="6">
        <v>12958000</v>
      </c>
      <c r="C1017" s="7">
        <v>1943.7</v>
      </c>
      <c r="D1017" s="22">
        <f t="shared" si="129"/>
        <v>0.6173792251890724</v>
      </c>
      <c r="E1017" s="22">
        <f t="shared" si="130"/>
        <v>0.22827596851365953</v>
      </c>
      <c r="F1017" s="23">
        <f t="shared" si="131"/>
        <v>1200</v>
      </c>
      <c r="G1017" s="23">
        <f t="shared" si="132"/>
        <v>443.70000000000005</v>
      </c>
      <c r="H1017" s="24">
        <f t="shared" si="125"/>
        <v>8000000</v>
      </c>
      <c r="I1017" s="6">
        <f t="shared" si="126"/>
        <v>2958000</v>
      </c>
      <c r="J1017" s="6">
        <f t="shared" si="127"/>
        <v>2000000</v>
      </c>
      <c r="K1017" s="7">
        <f t="shared" si="128"/>
        <v>300</v>
      </c>
      <c r="L1017" s="7"/>
    </row>
    <row r="1018" spans="1:12" x14ac:dyDescent="0.2">
      <c r="A1018" s="2">
        <v>1009</v>
      </c>
      <c r="B1018" s="6">
        <v>28602000</v>
      </c>
      <c r="C1018" s="7">
        <v>3432.24</v>
      </c>
      <c r="D1018" s="22">
        <f t="shared" si="129"/>
        <v>0.2797007202293546</v>
      </c>
      <c r="E1018" s="22">
        <f t="shared" si="130"/>
        <v>0.65037409971330673</v>
      </c>
      <c r="F1018" s="23">
        <f t="shared" si="131"/>
        <v>960</v>
      </c>
      <c r="G1018" s="23">
        <f t="shared" si="132"/>
        <v>2232.2399999999998</v>
      </c>
      <c r="H1018" s="24">
        <f t="shared" si="125"/>
        <v>8000000</v>
      </c>
      <c r="I1018" s="6">
        <f t="shared" si="126"/>
        <v>18602000</v>
      </c>
      <c r="J1018" s="6">
        <f t="shared" si="127"/>
        <v>2000000</v>
      </c>
      <c r="K1018" s="7">
        <f t="shared" si="128"/>
        <v>240</v>
      </c>
      <c r="L1018" s="7"/>
    </row>
    <row r="1019" spans="1:12" x14ac:dyDescent="0.2">
      <c r="A1019" s="2">
        <v>1010</v>
      </c>
      <c r="B1019" s="6">
        <v>19077000</v>
      </c>
      <c r="C1019" s="7">
        <v>2289.2399999999998</v>
      </c>
      <c r="D1019" s="22">
        <f t="shared" si="129"/>
        <v>0.41935314776956545</v>
      </c>
      <c r="E1019" s="22">
        <f t="shared" si="130"/>
        <v>0.47580856528804322</v>
      </c>
      <c r="F1019" s="23">
        <f t="shared" si="131"/>
        <v>959.99999999999989</v>
      </c>
      <c r="G1019" s="23">
        <f t="shared" si="132"/>
        <v>1089.24</v>
      </c>
      <c r="H1019" s="24">
        <f t="shared" si="125"/>
        <v>8000000</v>
      </c>
      <c r="I1019" s="6">
        <f t="shared" si="126"/>
        <v>9077000</v>
      </c>
      <c r="J1019" s="6">
        <f t="shared" si="127"/>
        <v>2000000</v>
      </c>
      <c r="K1019" s="7">
        <f t="shared" si="128"/>
        <v>240</v>
      </c>
      <c r="L1019" s="7"/>
    </row>
    <row r="1020" spans="1:12" x14ac:dyDescent="0.2">
      <c r="A1020" s="2">
        <v>1011</v>
      </c>
      <c r="B1020" s="6">
        <v>7568000</v>
      </c>
      <c r="C1020" s="7">
        <v>1437.92</v>
      </c>
      <c r="D1020" s="22">
        <f t="shared" si="129"/>
        <v>0.73572938689217759</v>
      </c>
      <c r="E1020" s="22">
        <f t="shared" si="130"/>
        <v>0</v>
      </c>
      <c r="F1020" s="23">
        <f t="shared" si="131"/>
        <v>1057.92</v>
      </c>
      <c r="G1020" s="23">
        <f t="shared" si="132"/>
        <v>0</v>
      </c>
      <c r="H1020" s="24">
        <f t="shared" si="125"/>
        <v>5568000</v>
      </c>
      <c r="I1020" s="6">
        <f t="shared" si="126"/>
        <v>0</v>
      </c>
      <c r="J1020" s="6">
        <f t="shared" si="127"/>
        <v>2000000</v>
      </c>
      <c r="K1020" s="7">
        <f t="shared" si="128"/>
        <v>380</v>
      </c>
      <c r="L1020" s="7"/>
    </row>
    <row r="1021" spans="1:12" x14ac:dyDescent="0.2">
      <c r="A1021" s="2">
        <v>1012</v>
      </c>
      <c r="B1021" s="6">
        <v>22754000</v>
      </c>
      <c r="C1021" s="7">
        <v>7053.74</v>
      </c>
      <c r="D1021" s="22">
        <f t="shared" si="129"/>
        <v>0.35158653423573877</v>
      </c>
      <c r="E1021" s="22">
        <f t="shared" si="130"/>
        <v>0.56051683220532655</v>
      </c>
      <c r="F1021" s="23">
        <f t="shared" si="131"/>
        <v>2480</v>
      </c>
      <c r="G1021" s="23">
        <f t="shared" si="132"/>
        <v>3953.74</v>
      </c>
      <c r="H1021" s="24">
        <f t="shared" si="125"/>
        <v>8000000</v>
      </c>
      <c r="I1021" s="6">
        <f t="shared" si="126"/>
        <v>12754000</v>
      </c>
      <c r="J1021" s="6">
        <f t="shared" si="127"/>
        <v>2000000</v>
      </c>
      <c r="K1021" s="7">
        <f t="shared" si="128"/>
        <v>620</v>
      </c>
      <c r="L1021" s="7"/>
    </row>
    <row r="1022" spans="1:12" x14ac:dyDescent="0.2">
      <c r="A1022" s="2">
        <v>1013</v>
      </c>
      <c r="B1022" s="6">
        <v>27815000</v>
      </c>
      <c r="C1022" s="7">
        <v>6397.45</v>
      </c>
      <c r="D1022" s="22">
        <f t="shared" si="129"/>
        <v>0.28761459644076937</v>
      </c>
      <c r="E1022" s="22">
        <f t="shared" si="130"/>
        <v>0.64048175444903832</v>
      </c>
      <c r="F1022" s="23">
        <f t="shared" si="131"/>
        <v>1840</v>
      </c>
      <c r="G1022" s="23">
        <f t="shared" si="132"/>
        <v>4097.45</v>
      </c>
      <c r="H1022" s="24">
        <f t="shared" si="125"/>
        <v>8000000</v>
      </c>
      <c r="I1022" s="6">
        <f t="shared" si="126"/>
        <v>17815000</v>
      </c>
      <c r="J1022" s="6">
        <f t="shared" si="127"/>
        <v>2000000</v>
      </c>
      <c r="K1022" s="7">
        <f t="shared" si="128"/>
        <v>460</v>
      </c>
      <c r="L1022" s="7"/>
    </row>
    <row r="1023" spans="1:12" x14ac:dyDescent="0.2">
      <c r="A1023" s="2">
        <v>1014</v>
      </c>
      <c r="B1023" s="6">
        <v>40000000</v>
      </c>
      <c r="C1023" s="7">
        <v>4800</v>
      </c>
      <c r="D1023" s="22">
        <f t="shared" si="129"/>
        <v>0.2</v>
      </c>
      <c r="E1023" s="22">
        <f t="shared" si="130"/>
        <v>0.75</v>
      </c>
      <c r="F1023" s="23">
        <f t="shared" si="131"/>
        <v>960</v>
      </c>
      <c r="G1023" s="23">
        <f t="shared" si="132"/>
        <v>3600</v>
      </c>
      <c r="H1023" s="24">
        <f t="shared" si="125"/>
        <v>8000000</v>
      </c>
      <c r="I1023" s="6">
        <f t="shared" si="126"/>
        <v>30000000</v>
      </c>
      <c r="J1023" s="6">
        <f t="shared" si="127"/>
        <v>2000000</v>
      </c>
      <c r="K1023" s="7">
        <f t="shared" si="128"/>
        <v>240</v>
      </c>
      <c r="L1023" s="7"/>
    </row>
    <row r="1024" spans="1:12" x14ac:dyDescent="0.2">
      <c r="A1024" s="2">
        <v>1015</v>
      </c>
      <c r="B1024" s="6">
        <v>12250000</v>
      </c>
      <c r="C1024" s="7">
        <v>3675</v>
      </c>
      <c r="D1024" s="22">
        <f t="shared" si="129"/>
        <v>0.65306122448979587</v>
      </c>
      <c r="E1024" s="22">
        <f t="shared" si="130"/>
        <v>0.18367346938775511</v>
      </c>
      <c r="F1024" s="23">
        <f t="shared" si="131"/>
        <v>2400</v>
      </c>
      <c r="G1024" s="23">
        <f t="shared" si="132"/>
        <v>675</v>
      </c>
      <c r="H1024" s="24">
        <f t="shared" si="125"/>
        <v>7999999.9999999991</v>
      </c>
      <c r="I1024" s="6">
        <f t="shared" si="126"/>
        <v>2250000</v>
      </c>
      <c r="J1024" s="6">
        <f t="shared" si="127"/>
        <v>2000000</v>
      </c>
      <c r="K1024" s="7">
        <f t="shared" si="128"/>
        <v>600</v>
      </c>
      <c r="L1024" s="7"/>
    </row>
    <row r="1025" spans="1:12" x14ac:dyDescent="0.2">
      <c r="A1025" s="2">
        <v>1016</v>
      </c>
      <c r="B1025" s="6">
        <v>10833000</v>
      </c>
      <c r="C1025" s="7">
        <v>3141.57</v>
      </c>
      <c r="D1025" s="22">
        <f t="shared" si="129"/>
        <v>0.7384842610541863</v>
      </c>
      <c r="E1025" s="22">
        <f t="shared" si="130"/>
        <v>7.6894673682267142E-2</v>
      </c>
      <c r="F1025" s="23">
        <f t="shared" si="131"/>
        <v>2320</v>
      </c>
      <c r="G1025" s="23">
        <f t="shared" si="132"/>
        <v>241.57</v>
      </c>
      <c r="H1025" s="24">
        <f t="shared" si="125"/>
        <v>8000000</v>
      </c>
      <c r="I1025" s="6">
        <f t="shared" si="126"/>
        <v>833000</v>
      </c>
      <c r="J1025" s="6">
        <f t="shared" si="127"/>
        <v>2000000</v>
      </c>
      <c r="K1025" s="7">
        <f t="shared" si="128"/>
        <v>580</v>
      </c>
      <c r="L1025" s="7"/>
    </row>
    <row r="1026" spans="1:12" x14ac:dyDescent="0.2">
      <c r="A1026" s="2">
        <v>1017</v>
      </c>
      <c r="B1026" s="6">
        <v>1228000</v>
      </c>
      <c r="C1026" s="7">
        <v>208.76</v>
      </c>
      <c r="D1026" s="22">
        <f t="shared" si="129"/>
        <v>0</v>
      </c>
      <c r="E1026" s="22">
        <f t="shared" si="130"/>
        <v>0</v>
      </c>
      <c r="F1026" s="23">
        <f t="shared" si="131"/>
        <v>0</v>
      </c>
      <c r="G1026" s="23">
        <f t="shared" si="132"/>
        <v>0</v>
      </c>
      <c r="H1026" s="24">
        <f t="shared" si="125"/>
        <v>0</v>
      </c>
      <c r="I1026" s="6">
        <f t="shared" si="126"/>
        <v>0</v>
      </c>
      <c r="J1026" s="6">
        <f t="shared" si="127"/>
        <v>1228000</v>
      </c>
      <c r="K1026" s="7">
        <f t="shared" si="128"/>
        <v>208.76</v>
      </c>
      <c r="L1026" s="7"/>
    </row>
    <row r="1027" spans="1:12" x14ac:dyDescent="0.2">
      <c r="A1027" s="2">
        <v>1018</v>
      </c>
      <c r="B1027" s="6">
        <v>24863000</v>
      </c>
      <c r="C1027" s="7">
        <v>2983.56</v>
      </c>
      <c r="D1027" s="22">
        <f t="shared" si="129"/>
        <v>0.32176326267948357</v>
      </c>
      <c r="E1027" s="22">
        <f t="shared" si="130"/>
        <v>0.59779592165064555</v>
      </c>
      <c r="F1027" s="23">
        <f t="shared" si="131"/>
        <v>960</v>
      </c>
      <c r="G1027" s="23">
        <f t="shared" si="132"/>
        <v>1783.56</v>
      </c>
      <c r="H1027" s="24">
        <f t="shared" si="125"/>
        <v>8000000</v>
      </c>
      <c r="I1027" s="6">
        <f t="shared" si="126"/>
        <v>14863000</v>
      </c>
      <c r="J1027" s="6">
        <f t="shared" si="127"/>
        <v>2000000</v>
      </c>
      <c r="K1027" s="7">
        <f t="shared" si="128"/>
        <v>240</v>
      </c>
      <c r="L1027" s="7"/>
    </row>
    <row r="1028" spans="1:12" x14ac:dyDescent="0.2">
      <c r="A1028" s="2">
        <v>1019</v>
      </c>
      <c r="B1028" s="6">
        <v>13881000</v>
      </c>
      <c r="C1028" s="7">
        <v>2498.58</v>
      </c>
      <c r="D1028" s="22">
        <f t="shared" si="129"/>
        <v>0.57632735393703627</v>
      </c>
      <c r="E1028" s="22">
        <f t="shared" si="130"/>
        <v>0.27959080757870469</v>
      </c>
      <c r="F1028" s="23">
        <f t="shared" si="131"/>
        <v>1440</v>
      </c>
      <c r="G1028" s="23">
        <f t="shared" si="132"/>
        <v>698.57999999999993</v>
      </c>
      <c r="H1028" s="24">
        <f t="shared" si="125"/>
        <v>8000000</v>
      </c>
      <c r="I1028" s="6">
        <f t="shared" si="126"/>
        <v>3881000</v>
      </c>
      <c r="J1028" s="6">
        <f t="shared" si="127"/>
        <v>2000000</v>
      </c>
      <c r="K1028" s="7">
        <f t="shared" si="128"/>
        <v>360</v>
      </c>
      <c r="L1028" s="7"/>
    </row>
    <row r="1029" spans="1:12" x14ac:dyDescent="0.2">
      <c r="A1029" s="2">
        <v>1020</v>
      </c>
      <c r="B1029" s="6">
        <v>1224000</v>
      </c>
      <c r="C1029" s="7">
        <v>281.52</v>
      </c>
      <c r="D1029" s="22">
        <f t="shared" si="129"/>
        <v>0</v>
      </c>
      <c r="E1029" s="22">
        <f t="shared" si="130"/>
        <v>0</v>
      </c>
      <c r="F1029" s="23">
        <f t="shared" si="131"/>
        <v>0</v>
      </c>
      <c r="G1029" s="23">
        <f t="shared" si="132"/>
        <v>0</v>
      </c>
      <c r="H1029" s="24">
        <f t="shared" si="125"/>
        <v>0</v>
      </c>
      <c r="I1029" s="6">
        <f t="shared" si="126"/>
        <v>0</v>
      </c>
      <c r="J1029" s="6">
        <f t="shared" si="127"/>
        <v>1224000</v>
      </c>
      <c r="K1029" s="7">
        <f t="shared" si="128"/>
        <v>281.52</v>
      </c>
      <c r="L1029" s="7"/>
    </row>
    <row r="1030" spans="1:12" x14ac:dyDescent="0.2">
      <c r="A1030" s="2">
        <v>1021</v>
      </c>
      <c r="B1030" s="6">
        <v>33360000</v>
      </c>
      <c r="C1030" s="7">
        <v>7672.8</v>
      </c>
      <c r="D1030" s="22">
        <f t="shared" si="129"/>
        <v>0.23980815347721823</v>
      </c>
      <c r="E1030" s="22">
        <f t="shared" si="130"/>
        <v>0.70023980815347719</v>
      </c>
      <c r="F1030" s="23">
        <f t="shared" si="131"/>
        <v>1840</v>
      </c>
      <c r="G1030" s="23">
        <f t="shared" si="132"/>
        <v>5372.8</v>
      </c>
      <c r="H1030" s="24">
        <f t="shared" si="125"/>
        <v>8000000</v>
      </c>
      <c r="I1030" s="6">
        <f t="shared" si="126"/>
        <v>23360000</v>
      </c>
      <c r="J1030" s="6">
        <f t="shared" si="127"/>
        <v>2000000</v>
      </c>
      <c r="K1030" s="7">
        <f t="shared" si="128"/>
        <v>460</v>
      </c>
      <c r="L1030" s="7"/>
    </row>
    <row r="1031" spans="1:12" x14ac:dyDescent="0.2">
      <c r="A1031" s="2">
        <v>1022</v>
      </c>
      <c r="B1031" s="6">
        <v>10801000</v>
      </c>
      <c r="C1031" s="7">
        <v>1728.16</v>
      </c>
      <c r="D1031" s="22">
        <f t="shared" si="129"/>
        <v>0.74067215998518654</v>
      </c>
      <c r="E1031" s="22">
        <f t="shared" si="130"/>
        <v>7.4159800018516797E-2</v>
      </c>
      <c r="F1031" s="23">
        <f t="shared" si="131"/>
        <v>1280</v>
      </c>
      <c r="G1031" s="23">
        <f t="shared" si="132"/>
        <v>128.16</v>
      </c>
      <c r="H1031" s="24">
        <f t="shared" si="125"/>
        <v>8000000</v>
      </c>
      <c r="I1031" s="6">
        <f t="shared" si="126"/>
        <v>800999.99999999988</v>
      </c>
      <c r="J1031" s="6">
        <f t="shared" si="127"/>
        <v>2000000</v>
      </c>
      <c r="K1031" s="7">
        <f t="shared" si="128"/>
        <v>320</v>
      </c>
      <c r="L1031" s="7"/>
    </row>
    <row r="1032" spans="1:12" x14ac:dyDescent="0.2">
      <c r="A1032" s="2">
        <v>1023</v>
      </c>
      <c r="B1032" s="6">
        <v>40000000</v>
      </c>
      <c r="C1032" s="7">
        <v>9600</v>
      </c>
      <c r="D1032" s="22">
        <f t="shared" si="129"/>
        <v>0.2</v>
      </c>
      <c r="E1032" s="22">
        <f t="shared" si="130"/>
        <v>0.75</v>
      </c>
      <c r="F1032" s="23">
        <f t="shared" si="131"/>
        <v>1920</v>
      </c>
      <c r="G1032" s="23">
        <f t="shared" si="132"/>
        <v>7200</v>
      </c>
      <c r="H1032" s="24">
        <f t="shared" si="125"/>
        <v>8000000</v>
      </c>
      <c r="I1032" s="6">
        <f t="shared" si="126"/>
        <v>30000000</v>
      </c>
      <c r="J1032" s="6">
        <f t="shared" si="127"/>
        <v>2000000</v>
      </c>
      <c r="K1032" s="7">
        <f t="shared" si="128"/>
        <v>480</v>
      </c>
      <c r="L1032" s="7"/>
    </row>
    <row r="1033" spans="1:12" x14ac:dyDescent="0.2">
      <c r="A1033" s="2">
        <v>1024</v>
      </c>
      <c r="B1033" s="6">
        <v>27597000</v>
      </c>
      <c r="C1033" s="7">
        <v>7727.16</v>
      </c>
      <c r="D1033" s="22">
        <f t="shared" si="129"/>
        <v>0.28988658187484145</v>
      </c>
      <c r="E1033" s="22">
        <f t="shared" si="130"/>
        <v>0.63764177265644817</v>
      </c>
      <c r="F1033" s="23">
        <f t="shared" si="131"/>
        <v>2240</v>
      </c>
      <c r="G1033" s="23">
        <f t="shared" si="132"/>
        <v>4927.16</v>
      </c>
      <c r="H1033" s="24">
        <f t="shared" si="125"/>
        <v>8000000</v>
      </c>
      <c r="I1033" s="6">
        <f t="shared" si="126"/>
        <v>17597000</v>
      </c>
      <c r="J1033" s="6">
        <f t="shared" si="127"/>
        <v>2000000</v>
      </c>
      <c r="K1033" s="7">
        <f t="shared" si="128"/>
        <v>560</v>
      </c>
      <c r="L1033" s="7"/>
    </row>
    <row r="1034" spans="1:12" x14ac:dyDescent="0.2">
      <c r="A1034" s="2">
        <v>1025</v>
      </c>
      <c r="B1034" s="6">
        <v>34022000</v>
      </c>
      <c r="C1034" s="7">
        <v>9185.94</v>
      </c>
      <c r="D1034" s="22">
        <f t="shared" si="129"/>
        <v>0.23514196696255363</v>
      </c>
      <c r="E1034" s="22">
        <f t="shared" si="130"/>
        <v>0.70607254129680797</v>
      </c>
      <c r="F1034" s="23">
        <f t="shared" si="131"/>
        <v>2160</v>
      </c>
      <c r="G1034" s="23">
        <f t="shared" si="132"/>
        <v>6485.9400000000005</v>
      </c>
      <c r="H1034" s="24">
        <f t="shared" ref="H1034:H1097" si="133">D1034*B1034</f>
        <v>7999999.9999999991</v>
      </c>
      <c r="I1034" s="6">
        <f t="shared" ref="I1034:I1097" si="134">E1034*$B1034</f>
        <v>24022000</v>
      </c>
      <c r="J1034" s="6">
        <f t="shared" ref="J1034:J1097" si="135">B1034-SUM(H1034:I1034)</f>
        <v>2000000</v>
      </c>
      <c r="K1034" s="7">
        <f t="shared" ref="K1034:K1097" si="136">C1034-SUM(F1034:G1034)</f>
        <v>540</v>
      </c>
      <c r="L1034" s="7"/>
    </row>
    <row r="1035" spans="1:12" x14ac:dyDescent="0.2">
      <c r="A1035" s="2">
        <v>1026</v>
      </c>
      <c r="B1035" s="6">
        <v>31105000</v>
      </c>
      <c r="C1035" s="7">
        <v>5598.9</v>
      </c>
      <c r="D1035" s="22">
        <f t="shared" ref="D1035:D1098" si="137">MAX(0,MIN(8000000,B1035-2000000))/B1035</f>
        <v>0.25719337727053526</v>
      </c>
      <c r="E1035" s="22">
        <f t="shared" ref="E1035:E1098" si="138">MAX(0,MIN(30000000,B1035-10000000))/B1035</f>
        <v>0.67850827841183092</v>
      </c>
      <c r="F1035" s="23">
        <f t="shared" ref="F1035:F1098" si="139">+D1035*$C1035</f>
        <v>1439.9999999999998</v>
      </c>
      <c r="G1035" s="23">
        <f t="shared" ref="G1035:G1098" si="140">+E1035*$C1035</f>
        <v>3798.9</v>
      </c>
      <c r="H1035" s="24">
        <f t="shared" si="133"/>
        <v>7999999.9999999991</v>
      </c>
      <c r="I1035" s="6">
        <f t="shared" si="134"/>
        <v>21105000</v>
      </c>
      <c r="J1035" s="6">
        <f t="shared" si="135"/>
        <v>2000000</v>
      </c>
      <c r="K1035" s="7">
        <f t="shared" si="136"/>
        <v>360</v>
      </c>
      <c r="L1035" s="7"/>
    </row>
    <row r="1036" spans="1:12" x14ac:dyDescent="0.2">
      <c r="A1036" s="2">
        <v>1027</v>
      </c>
      <c r="B1036" s="6">
        <v>16684000</v>
      </c>
      <c r="C1036" s="7">
        <v>4838.3599999999997</v>
      </c>
      <c r="D1036" s="22">
        <f t="shared" si="137"/>
        <v>0.47950131862862622</v>
      </c>
      <c r="E1036" s="22">
        <f t="shared" si="138"/>
        <v>0.4006233517142172</v>
      </c>
      <c r="F1036" s="23">
        <f t="shared" si="139"/>
        <v>2320</v>
      </c>
      <c r="G1036" s="23">
        <f t="shared" si="140"/>
        <v>1938.36</v>
      </c>
      <c r="H1036" s="24">
        <f t="shared" si="133"/>
        <v>8000000</v>
      </c>
      <c r="I1036" s="6">
        <f t="shared" si="134"/>
        <v>6684000</v>
      </c>
      <c r="J1036" s="6">
        <f t="shared" si="135"/>
        <v>2000000</v>
      </c>
      <c r="K1036" s="7">
        <f t="shared" si="136"/>
        <v>580</v>
      </c>
      <c r="L1036" s="7"/>
    </row>
    <row r="1037" spans="1:12" x14ac:dyDescent="0.2">
      <c r="A1037" s="2">
        <v>1028</v>
      </c>
      <c r="B1037" s="6">
        <v>9687000</v>
      </c>
      <c r="C1037" s="7">
        <v>1259.31</v>
      </c>
      <c r="D1037" s="22">
        <f t="shared" si="137"/>
        <v>0.79353773097966351</v>
      </c>
      <c r="E1037" s="22">
        <f t="shared" si="138"/>
        <v>0</v>
      </c>
      <c r="F1037" s="23">
        <f t="shared" si="139"/>
        <v>999.31000000000006</v>
      </c>
      <c r="G1037" s="23">
        <f t="shared" si="140"/>
        <v>0</v>
      </c>
      <c r="H1037" s="24">
        <f t="shared" si="133"/>
        <v>7687000</v>
      </c>
      <c r="I1037" s="6">
        <f t="shared" si="134"/>
        <v>0</v>
      </c>
      <c r="J1037" s="6">
        <f t="shared" si="135"/>
        <v>2000000</v>
      </c>
      <c r="K1037" s="7">
        <f t="shared" si="136"/>
        <v>259.99999999999989</v>
      </c>
      <c r="L1037" s="7"/>
    </row>
    <row r="1038" spans="1:12" x14ac:dyDescent="0.2">
      <c r="A1038" s="2">
        <v>1029</v>
      </c>
      <c r="B1038" s="6">
        <v>800000</v>
      </c>
      <c r="C1038" s="7">
        <v>248</v>
      </c>
      <c r="D1038" s="22">
        <f t="shared" si="137"/>
        <v>0</v>
      </c>
      <c r="E1038" s="22">
        <f t="shared" si="138"/>
        <v>0</v>
      </c>
      <c r="F1038" s="23">
        <f t="shared" si="139"/>
        <v>0</v>
      </c>
      <c r="G1038" s="23">
        <f t="shared" si="140"/>
        <v>0</v>
      </c>
      <c r="H1038" s="24">
        <f t="shared" si="133"/>
        <v>0</v>
      </c>
      <c r="I1038" s="6">
        <f t="shared" si="134"/>
        <v>0</v>
      </c>
      <c r="J1038" s="6">
        <f t="shared" si="135"/>
        <v>800000</v>
      </c>
      <c r="K1038" s="7">
        <f t="shared" si="136"/>
        <v>248</v>
      </c>
      <c r="L1038" s="7"/>
    </row>
    <row r="1039" spans="1:12" x14ac:dyDescent="0.2">
      <c r="A1039" s="2">
        <v>1030</v>
      </c>
      <c r="B1039" s="6">
        <v>30122000</v>
      </c>
      <c r="C1039" s="7">
        <v>3915.86</v>
      </c>
      <c r="D1039" s="22">
        <f t="shared" si="137"/>
        <v>0.2655866144346325</v>
      </c>
      <c r="E1039" s="22">
        <f t="shared" si="138"/>
        <v>0.66801673195670941</v>
      </c>
      <c r="F1039" s="23">
        <f t="shared" si="139"/>
        <v>1040</v>
      </c>
      <c r="G1039" s="23">
        <f t="shared" si="140"/>
        <v>2615.86</v>
      </c>
      <c r="H1039" s="24">
        <f t="shared" si="133"/>
        <v>8000000</v>
      </c>
      <c r="I1039" s="6">
        <f t="shared" si="134"/>
        <v>20122000</v>
      </c>
      <c r="J1039" s="6">
        <f t="shared" si="135"/>
        <v>2000000</v>
      </c>
      <c r="K1039" s="7">
        <f t="shared" si="136"/>
        <v>260</v>
      </c>
      <c r="L1039" s="7"/>
    </row>
    <row r="1040" spans="1:12" x14ac:dyDescent="0.2">
      <c r="A1040" s="2">
        <v>1031</v>
      </c>
      <c r="B1040" s="6">
        <v>5036000</v>
      </c>
      <c r="C1040" s="7">
        <v>1057.56</v>
      </c>
      <c r="D1040" s="22">
        <f t="shared" si="137"/>
        <v>0.60285941223193007</v>
      </c>
      <c r="E1040" s="22">
        <f t="shared" si="138"/>
        <v>0</v>
      </c>
      <c r="F1040" s="23">
        <f t="shared" si="139"/>
        <v>637.55999999999995</v>
      </c>
      <c r="G1040" s="23">
        <f t="shared" si="140"/>
        <v>0</v>
      </c>
      <c r="H1040" s="24">
        <f t="shared" si="133"/>
        <v>3036000</v>
      </c>
      <c r="I1040" s="6">
        <f t="shared" si="134"/>
        <v>0</v>
      </c>
      <c r="J1040" s="6">
        <f t="shared" si="135"/>
        <v>2000000</v>
      </c>
      <c r="K1040" s="7">
        <f t="shared" si="136"/>
        <v>420</v>
      </c>
      <c r="L1040" s="7"/>
    </row>
    <row r="1041" spans="1:12" x14ac:dyDescent="0.2">
      <c r="A1041" s="2">
        <v>1032</v>
      </c>
      <c r="B1041" s="6">
        <v>1092000</v>
      </c>
      <c r="C1041" s="7">
        <v>229.32</v>
      </c>
      <c r="D1041" s="22">
        <f t="shared" si="137"/>
        <v>0</v>
      </c>
      <c r="E1041" s="22">
        <f t="shared" si="138"/>
        <v>0</v>
      </c>
      <c r="F1041" s="23">
        <f t="shared" si="139"/>
        <v>0</v>
      </c>
      <c r="G1041" s="23">
        <f t="shared" si="140"/>
        <v>0</v>
      </c>
      <c r="H1041" s="24">
        <f t="shared" si="133"/>
        <v>0</v>
      </c>
      <c r="I1041" s="6">
        <f t="shared" si="134"/>
        <v>0</v>
      </c>
      <c r="J1041" s="6">
        <f t="shared" si="135"/>
        <v>1092000</v>
      </c>
      <c r="K1041" s="7">
        <f t="shared" si="136"/>
        <v>229.32</v>
      </c>
      <c r="L1041" s="7"/>
    </row>
    <row r="1042" spans="1:12" x14ac:dyDescent="0.2">
      <c r="A1042" s="2">
        <v>1033</v>
      </c>
      <c r="B1042" s="6">
        <v>5837000</v>
      </c>
      <c r="C1042" s="7">
        <v>1284.1400000000001</v>
      </c>
      <c r="D1042" s="22">
        <f t="shared" si="137"/>
        <v>0.65735823196847698</v>
      </c>
      <c r="E1042" s="22">
        <f t="shared" si="138"/>
        <v>0</v>
      </c>
      <c r="F1042" s="23">
        <f t="shared" si="139"/>
        <v>844.1400000000001</v>
      </c>
      <c r="G1042" s="23">
        <f t="shared" si="140"/>
        <v>0</v>
      </c>
      <c r="H1042" s="24">
        <f t="shared" si="133"/>
        <v>3837000</v>
      </c>
      <c r="I1042" s="6">
        <f t="shared" si="134"/>
        <v>0</v>
      </c>
      <c r="J1042" s="6">
        <f t="shared" si="135"/>
        <v>2000000</v>
      </c>
      <c r="K1042" s="7">
        <f t="shared" si="136"/>
        <v>440</v>
      </c>
      <c r="L1042" s="7"/>
    </row>
    <row r="1043" spans="1:12" x14ac:dyDescent="0.2">
      <c r="A1043" s="2">
        <v>1034</v>
      </c>
      <c r="B1043" s="6">
        <v>40000000</v>
      </c>
      <c r="C1043" s="7">
        <v>9600</v>
      </c>
      <c r="D1043" s="22">
        <f t="shared" si="137"/>
        <v>0.2</v>
      </c>
      <c r="E1043" s="22">
        <f t="shared" si="138"/>
        <v>0.75</v>
      </c>
      <c r="F1043" s="23">
        <f t="shared" si="139"/>
        <v>1920</v>
      </c>
      <c r="G1043" s="23">
        <f t="shared" si="140"/>
        <v>7200</v>
      </c>
      <c r="H1043" s="24">
        <f t="shared" si="133"/>
        <v>8000000</v>
      </c>
      <c r="I1043" s="6">
        <f t="shared" si="134"/>
        <v>30000000</v>
      </c>
      <c r="J1043" s="6">
        <f t="shared" si="135"/>
        <v>2000000</v>
      </c>
      <c r="K1043" s="7">
        <f t="shared" si="136"/>
        <v>480</v>
      </c>
      <c r="L1043" s="7"/>
    </row>
    <row r="1044" spans="1:12" x14ac:dyDescent="0.2">
      <c r="A1044" s="2">
        <v>1035</v>
      </c>
      <c r="B1044" s="6">
        <v>40000000</v>
      </c>
      <c r="C1044" s="7">
        <v>9600</v>
      </c>
      <c r="D1044" s="22">
        <f t="shared" si="137"/>
        <v>0.2</v>
      </c>
      <c r="E1044" s="22">
        <f t="shared" si="138"/>
        <v>0.75</v>
      </c>
      <c r="F1044" s="23">
        <f t="shared" si="139"/>
        <v>1920</v>
      </c>
      <c r="G1044" s="23">
        <f t="shared" si="140"/>
        <v>7200</v>
      </c>
      <c r="H1044" s="24">
        <f t="shared" si="133"/>
        <v>8000000</v>
      </c>
      <c r="I1044" s="6">
        <f t="shared" si="134"/>
        <v>30000000</v>
      </c>
      <c r="J1044" s="6">
        <f t="shared" si="135"/>
        <v>2000000</v>
      </c>
      <c r="K1044" s="7">
        <f t="shared" si="136"/>
        <v>480</v>
      </c>
      <c r="L1044" s="7"/>
    </row>
    <row r="1045" spans="1:12" x14ac:dyDescent="0.2">
      <c r="A1045" s="2">
        <v>1036</v>
      </c>
      <c r="B1045" s="6">
        <v>40000000</v>
      </c>
      <c r="C1045" s="7">
        <v>10400</v>
      </c>
      <c r="D1045" s="22">
        <f t="shared" si="137"/>
        <v>0.2</v>
      </c>
      <c r="E1045" s="22">
        <f t="shared" si="138"/>
        <v>0.75</v>
      </c>
      <c r="F1045" s="23">
        <f t="shared" si="139"/>
        <v>2080</v>
      </c>
      <c r="G1045" s="23">
        <f t="shared" si="140"/>
        <v>7800</v>
      </c>
      <c r="H1045" s="24">
        <f t="shared" si="133"/>
        <v>8000000</v>
      </c>
      <c r="I1045" s="6">
        <f t="shared" si="134"/>
        <v>30000000</v>
      </c>
      <c r="J1045" s="6">
        <f t="shared" si="135"/>
        <v>2000000</v>
      </c>
      <c r="K1045" s="7">
        <f t="shared" si="136"/>
        <v>520</v>
      </c>
      <c r="L1045" s="7"/>
    </row>
    <row r="1046" spans="1:12" x14ac:dyDescent="0.2">
      <c r="A1046" s="2">
        <v>1037</v>
      </c>
      <c r="B1046" s="6">
        <v>4806000</v>
      </c>
      <c r="C1046" s="7">
        <v>817.02</v>
      </c>
      <c r="D1046" s="22">
        <f t="shared" si="137"/>
        <v>0.58385351643778605</v>
      </c>
      <c r="E1046" s="22">
        <f t="shared" si="138"/>
        <v>0</v>
      </c>
      <c r="F1046" s="23">
        <f t="shared" si="139"/>
        <v>477.01999999999992</v>
      </c>
      <c r="G1046" s="23">
        <f t="shared" si="140"/>
        <v>0</v>
      </c>
      <c r="H1046" s="24">
        <f t="shared" si="133"/>
        <v>2805999.9999999995</v>
      </c>
      <c r="I1046" s="6">
        <f t="shared" si="134"/>
        <v>0</v>
      </c>
      <c r="J1046" s="6">
        <f t="shared" si="135"/>
        <v>2000000.0000000005</v>
      </c>
      <c r="K1046" s="7">
        <f t="shared" si="136"/>
        <v>340.00000000000006</v>
      </c>
      <c r="L1046" s="7"/>
    </row>
    <row r="1047" spans="1:12" x14ac:dyDescent="0.2">
      <c r="A1047" s="2">
        <v>1038</v>
      </c>
      <c r="B1047" s="6">
        <v>9340000</v>
      </c>
      <c r="C1047" s="7">
        <v>2895.4</v>
      </c>
      <c r="D1047" s="22">
        <f t="shared" si="137"/>
        <v>0.78586723768736622</v>
      </c>
      <c r="E1047" s="22">
        <f t="shared" si="138"/>
        <v>0</v>
      </c>
      <c r="F1047" s="23">
        <f t="shared" si="139"/>
        <v>2275.4</v>
      </c>
      <c r="G1047" s="23">
        <f t="shared" si="140"/>
        <v>0</v>
      </c>
      <c r="H1047" s="24">
        <f t="shared" si="133"/>
        <v>7340000</v>
      </c>
      <c r="I1047" s="6">
        <f t="shared" si="134"/>
        <v>0</v>
      </c>
      <c r="J1047" s="6">
        <f t="shared" si="135"/>
        <v>2000000</v>
      </c>
      <c r="K1047" s="7">
        <f t="shared" si="136"/>
        <v>620</v>
      </c>
      <c r="L1047" s="7"/>
    </row>
    <row r="1048" spans="1:12" x14ac:dyDescent="0.2">
      <c r="A1048" s="2">
        <v>1039</v>
      </c>
      <c r="B1048" s="6">
        <v>2897000</v>
      </c>
      <c r="C1048" s="7">
        <v>550.42999999999995</v>
      </c>
      <c r="D1048" s="22">
        <f t="shared" si="137"/>
        <v>0.30963065239903348</v>
      </c>
      <c r="E1048" s="22">
        <f t="shared" si="138"/>
        <v>0</v>
      </c>
      <c r="F1048" s="23">
        <f t="shared" si="139"/>
        <v>170.42999999999998</v>
      </c>
      <c r="G1048" s="23">
        <f t="shared" si="140"/>
        <v>0</v>
      </c>
      <c r="H1048" s="24">
        <f t="shared" si="133"/>
        <v>897000</v>
      </c>
      <c r="I1048" s="6">
        <f t="shared" si="134"/>
        <v>0</v>
      </c>
      <c r="J1048" s="6">
        <f t="shared" si="135"/>
        <v>2000000</v>
      </c>
      <c r="K1048" s="7">
        <f t="shared" si="136"/>
        <v>380</v>
      </c>
      <c r="L1048" s="7"/>
    </row>
    <row r="1049" spans="1:12" x14ac:dyDescent="0.2">
      <c r="A1049" s="2">
        <v>1040</v>
      </c>
      <c r="B1049" s="6">
        <v>800000</v>
      </c>
      <c r="C1049" s="7">
        <v>192</v>
      </c>
      <c r="D1049" s="22">
        <f t="shared" si="137"/>
        <v>0</v>
      </c>
      <c r="E1049" s="22">
        <f t="shared" si="138"/>
        <v>0</v>
      </c>
      <c r="F1049" s="23">
        <f t="shared" si="139"/>
        <v>0</v>
      </c>
      <c r="G1049" s="23">
        <f t="shared" si="140"/>
        <v>0</v>
      </c>
      <c r="H1049" s="24">
        <f t="shared" si="133"/>
        <v>0</v>
      </c>
      <c r="I1049" s="6">
        <f t="shared" si="134"/>
        <v>0</v>
      </c>
      <c r="J1049" s="6">
        <f t="shared" si="135"/>
        <v>800000</v>
      </c>
      <c r="K1049" s="7">
        <f t="shared" si="136"/>
        <v>192</v>
      </c>
      <c r="L1049" s="7"/>
    </row>
    <row r="1050" spans="1:12" x14ac:dyDescent="0.2">
      <c r="A1050" s="2">
        <v>1041</v>
      </c>
      <c r="B1050" s="6">
        <v>22313000</v>
      </c>
      <c r="C1050" s="7">
        <v>4239.47</v>
      </c>
      <c r="D1050" s="22">
        <f t="shared" si="137"/>
        <v>0.35853538296060594</v>
      </c>
      <c r="E1050" s="22">
        <f t="shared" si="138"/>
        <v>0.55183077129924263</v>
      </c>
      <c r="F1050" s="23">
        <f t="shared" si="139"/>
        <v>1520.0000000000002</v>
      </c>
      <c r="G1050" s="23">
        <f t="shared" si="140"/>
        <v>2339.4700000000003</v>
      </c>
      <c r="H1050" s="24">
        <f t="shared" si="133"/>
        <v>8000000</v>
      </c>
      <c r="I1050" s="6">
        <f t="shared" si="134"/>
        <v>12313000</v>
      </c>
      <c r="J1050" s="6">
        <f t="shared" si="135"/>
        <v>2000000</v>
      </c>
      <c r="K1050" s="7">
        <f t="shared" si="136"/>
        <v>380</v>
      </c>
      <c r="L1050" s="7"/>
    </row>
    <row r="1051" spans="1:12" x14ac:dyDescent="0.2">
      <c r="A1051" s="2">
        <v>1042</v>
      </c>
      <c r="B1051" s="6">
        <v>25222000</v>
      </c>
      <c r="C1051" s="7">
        <v>5548.84</v>
      </c>
      <c r="D1051" s="22">
        <f t="shared" si="137"/>
        <v>0.31718341130758859</v>
      </c>
      <c r="E1051" s="22">
        <f t="shared" si="138"/>
        <v>0.60352073586551425</v>
      </c>
      <c r="F1051" s="23">
        <f t="shared" si="139"/>
        <v>1760</v>
      </c>
      <c r="G1051" s="23">
        <f t="shared" si="140"/>
        <v>3348.84</v>
      </c>
      <c r="H1051" s="24">
        <f t="shared" si="133"/>
        <v>7999999.9999999991</v>
      </c>
      <c r="I1051" s="6">
        <f t="shared" si="134"/>
        <v>15222000</v>
      </c>
      <c r="J1051" s="6">
        <f t="shared" si="135"/>
        <v>2000000</v>
      </c>
      <c r="K1051" s="7">
        <f t="shared" si="136"/>
        <v>440</v>
      </c>
      <c r="L1051" s="7"/>
    </row>
    <row r="1052" spans="1:12" x14ac:dyDescent="0.2">
      <c r="A1052" s="2">
        <v>1043</v>
      </c>
      <c r="B1052" s="6">
        <v>1404000</v>
      </c>
      <c r="C1052" s="7">
        <v>280.8</v>
      </c>
      <c r="D1052" s="22">
        <f t="shared" si="137"/>
        <v>0</v>
      </c>
      <c r="E1052" s="22">
        <f t="shared" si="138"/>
        <v>0</v>
      </c>
      <c r="F1052" s="23">
        <f t="shared" si="139"/>
        <v>0</v>
      </c>
      <c r="G1052" s="23">
        <f t="shared" si="140"/>
        <v>0</v>
      </c>
      <c r="H1052" s="24">
        <f t="shared" si="133"/>
        <v>0</v>
      </c>
      <c r="I1052" s="6">
        <f t="shared" si="134"/>
        <v>0</v>
      </c>
      <c r="J1052" s="6">
        <f t="shared" si="135"/>
        <v>1404000</v>
      </c>
      <c r="K1052" s="7">
        <f t="shared" si="136"/>
        <v>280.8</v>
      </c>
      <c r="L1052" s="7"/>
    </row>
    <row r="1053" spans="1:12" x14ac:dyDescent="0.2">
      <c r="A1053" s="2">
        <v>1044</v>
      </c>
      <c r="B1053" s="6">
        <v>1207000</v>
      </c>
      <c r="C1053" s="7">
        <v>350.03</v>
      </c>
      <c r="D1053" s="22">
        <f t="shared" si="137"/>
        <v>0</v>
      </c>
      <c r="E1053" s="22">
        <f t="shared" si="138"/>
        <v>0</v>
      </c>
      <c r="F1053" s="23">
        <f t="shared" si="139"/>
        <v>0</v>
      </c>
      <c r="G1053" s="23">
        <f t="shared" si="140"/>
        <v>0</v>
      </c>
      <c r="H1053" s="24">
        <f t="shared" si="133"/>
        <v>0</v>
      </c>
      <c r="I1053" s="6">
        <f t="shared" si="134"/>
        <v>0</v>
      </c>
      <c r="J1053" s="6">
        <f t="shared" si="135"/>
        <v>1207000</v>
      </c>
      <c r="K1053" s="7">
        <f t="shared" si="136"/>
        <v>350.03</v>
      </c>
      <c r="L1053" s="7"/>
    </row>
    <row r="1054" spans="1:12" x14ac:dyDescent="0.2">
      <c r="A1054" s="2">
        <v>1045</v>
      </c>
      <c r="B1054" s="6">
        <v>11196000</v>
      </c>
      <c r="C1054" s="7">
        <v>2351.16</v>
      </c>
      <c r="D1054" s="22">
        <f t="shared" si="137"/>
        <v>0.71454090746695254</v>
      </c>
      <c r="E1054" s="22">
        <f t="shared" si="138"/>
        <v>0.1068238656663094</v>
      </c>
      <c r="F1054" s="23">
        <f t="shared" si="139"/>
        <v>1680</v>
      </c>
      <c r="G1054" s="23">
        <f t="shared" si="140"/>
        <v>251.16</v>
      </c>
      <c r="H1054" s="24">
        <f t="shared" si="133"/>
        <v>8000000.0000000009</v>
      </c>
      <c r="I1054" s="6">
        <f t="shared" si="134"/>
        <v>1196000</v>
      </c>
      <c r="J1054" s="6">
        <f t="shared" si="135"/>
        <v>2000000</v>
      </c>
      <c r="K1054" s="7">
        <f t="shared" si="136"/>
        <v>419.99999999999977</v>
      </c>
      <c r="L1054" s="7"/>
    </row>
    <row r="1055" spans="1:12" x14ac:dyDescent="0.2">
      <c r="A1055" s="2">
        <v>1046</v>
      </c>
      <c r="B1055" s="6">
        <v>6224000</v>
      </c>
      <c r="C1055" s="7">
        <v>933.6</v>
      </c>
      <c r="D1055" s="22">
        <f t="shared" si="137"/>
        <v>0.67866323907455017</v>
      </c>
      <c r="E1055" s="22">
        <f t="shared" si="138"/>
        <v>0</v>
      </c>
      <c r="F1055" s="23">
        <f t="shared" si="139"/>
        <v>633.6</v>
      </c>
      <c r="G1055" s="23">
        <f t="shared" si="140"/>
        <v>0</v>
      </c>
      <c r="H1055" s="24">
        <f t="shared" si="133"/>
        <v>4224000</v>
      </c>
      <c r="I1055" s="6">
        <f t="shared" si="134"/>
        <v>0</v>
      </c>
      <c r="J1055" s="6">
        <f t="shared" si="135"/>
        <v>2000000</v>
      </c>
      <c r="K1055" s="7">
        <f t="shared" si="136"/>
        <v>300</v>
      </c>
      <c r="L1055" s="7"/>
    </row>
    <row r="1056" spans="1:12" x14ac:dyDescent="0.2">
      <c r="A1056" s="2">
        <v>1047</v>
      </c>
      <c r="B1056" s="6">
        <v>18391000</v>
      </c>
      <c r="C1056" s="7">
        <v>5149.4799999999996</v>
      </c>
      <c r="D1056" s="22">
        <f t="shared" si="137"/>
        <v>0.43499537817410688</v>
      </c>
      <c r="E1056" s="22">
        <f t="shared" si="138"/>
        <v>0.45625577728236638</v>
      </c>
      <c r="F1056" s="23">
        <f t="shared" si="139"/>
        <v>2239.9999999999995</v>
      </c>
      <c r="G1056" s="23">
        <f t="shared" si="140"/>
        <v>2349.48</v>
      </c>
      <c r="H1056" s="24">
        <f t="shared" si="133"/>
        <v>8000000</v>
      </c>
      <c r="I1056" s="6">
        <f t="shared" si="134"/>
        <v>8391000</v>
      </c>
      <c r="J1056" s="6">
        <f t="shared" si="135"/>
        <v>2000000</v>
      </c>
      <c r="K1056" s="7">
        <f t="shared" si="136"/>
        <v>560</v>
      </c>
      <c r="L1056" s="7"/>
    </row>
    <row r="1057" spans="1:12" x14ac:dyDescent="0.2">
      <c r="A1057" s="2">
        <v>1048</v>
      </c>
      <c r="B1057" s="6">
        <v>39441000</v>
      </c>
      <c r="C1057" s="7">
        <v>5521.74</v>
      </c>
      <c r="D1057" s="22">
        <f t="shared" si="137"/>
        <v>0.20283461372683248</v>
      </c>
      <c r="E1057" s="22">
        <f t="shared" si="138"/>
        <v>0.74645673284145941</v>
      </c>
      <c r="F1057" s="23">
        <f t="shared" si="139"/>
        <v>1120</v>
      </c>
      <c r="G1057" s="23">
        <f t="shared" si="140"/>
        <v>4121.74</v>
      </c>
      <c r="H1057" s="24">
        <f t="shared" si="133"/>
        <v>8000000</v>
      </c>
      <c r="I1057" s="6">
        <f t="shared" si="134"/>
        <v>29441000</v>
      </c>
      <c r="J1057" s="6">
        <f t="shared" si="135"/>
        <v>2000000</v>
      </c>
      <c r="K1057" s="7">
        <f t="shared" si="136"/>
        <v>280</v>
      </c>
      <c r="L1057" s="7"/>
    </row>
    <row r="1058" spans="1:12" x14ac:dyDescent="0.2">
      <c r="A1058" s="2">
        <v>1049</v>
      </c>
      <c r="B1058" s="6">
        <v>40000000</v>
      </c>
      <c r="C1058" s="7">
        <v>11200</v>
      </c>
      <c r="D1058" s="22">
        <f t="shared" si="137"/>
        <v>0.2</v>
      </c>
      <c r="E1058" s="22">
        <f t="shared" si="138"/>
        <v>0.75</v>
      </c>
      <c r="F1058" s="23">
        <f t="shared" si="139"/>
        <v>2240</v>
      </c>
      <c r="G1058" s="23">
        <f t="shared" si="140"/>
        <v>8400</v>
      </c>
      <c r="H1058" s="24">
        <f t="shared" si="133"/>
        <v>8000000</v>
      </c>
      <c r="I1058" s="6">
        <f t="shared" si="134"/>
        <v>30000000</v>
      </c>
      <c r="J1058" s="6">
        <f t="shared" si="135"/>
        <v>2000000</v>
      </c>
      <c r="K1058" s="7">
        <f t="shared" si="136"/>
        <v>560</v>
      </c>
      <c r="L1058" s="7"/>
    </row>
    <row r="1059" spans="1:12" x14ac:dyDescent="0.2">
      <c r="A1059" s="2">
        <v>1050</v>
      </c>
      <c r="B1059" s="6">
        <v>27932000</v>
      </c>
      <c r="C1059" s="7">
        <v>6424.36</v>
      </c>
      <c r="D1059" s="22">
        <f t="shared" si="137"/>
        <v>0.28640985249892598</v>
      </c>
      <c r="E1059" s="22">
        <f t="shared" si="138"/>
        <v>0.64198768437634257</v>
      </c>
      <c r="F1059" s="23">
        <f t="shared" si="139"/>
        <v>1840</v>
      </c>
      <c r="G1059" s="23">
        <f t="shared" si="140"/>
        <v>4124.3599999999997</v>
      </c>
      <c r="H1059" s="24">
        <f t="shared" si="133"/>
        <v>8000000</v>
      </c>
      <c r="I1059" s="6">
        <f t="shared" si="134"/>
        <v>17932000</v>
      </c>
      <c r="J1059" s="6">
        <f t="shared" si="135"/>
        <v>2000000</v>
      </c>
      <c r="K1059" s="7">
        <f t="shared" si="136"/>
        <v>460</v>
      </c>
      <c r="L1059" s="7"/>
    </row>
    <row r="1060" spans="1:12" x14ac:dyDescent="0.2">
      <c r="A1060" s="2">
        <v>1051</v>
      </c>
      <c r="B1060" s="6">
        <v>16301000</v>
      </c>
      <c r="C1060" s="7">
        <v>4075.25</v>
      </c>
      <c r="D1060" s="22">
        <f t="shared" si="137"/>
        <v>0.49076743758051655</v>
      </c>
      <c r="E1060" s="22">
        <f t="shared" si="138"/>
        <v>0.38654070302435434</v>
      </c>
      <c r="F1060" s="23">
        <f t="shared" si="139"/>
        <v>2000</v>
      </c>
      <c r="G1060" s="23">
        <f t="shared" si="140"/>
        <v>1575.25</v>
      </c>
      <c r="H1060" s="24">
        <f t="shared" si="133"/>
        <v>8000000</v>
      </c>
      <c r="I1060" s="6">
        <f t="shared" si="134"/>
        <v>6301000</v>
      </c>
      <c r="J1060" s="6">
        <f t="shared" si="135"/>
        <v>2000000</v>
      </c>
      <c r="K1060" s="7">
        <f t="shared" si="136"/>
        <v>500</v>
      </c>
      <c r="L1060" s="7"/>
    </row>
    <row r="1061" spans="1:12" x14ac:dyDescent="0.2">
      <c r="A1061" s="2">
        <v>1052</v>
      </c>
      <c r="B1061" s="6">
        <v>1847000</v>
      </c>
      <c r="C1061" s="7">
        <v>443.28</v>
      </c>
      <c r="D1061" s="22">
        <f t="shared" si="137"/>
        <v>0</v>
      </c>
      <c r="E1061" s="22">
        <f t="shared" si="138"/>
        <v>0</v>
      </c>
      <c r="F1061" s="23">
        <f t="shared" si="139"/>
        <v>0</v>
      </c>
      <c r="G1061" s="23">
        <f t="shared" si="140"/>
        <v>0</v>
      </c>
      <c r="H1061" s="24">
        <f t="shared" si="133"/>
        <v>0</v>
      </c>
      <c r="I1061" s="6">
        <f t="shared" si="134"/>
        <v>0</v>
      </c>
      <c r="J1061" s="6">
        <f t="shared" si="135"/>
        <v>1847000</v>
      </c>
      <c r="K1061" s="7">
        <f t="shared" si="136"/>
        <v>443.28</v>
      </c>
      <c r="L1061" s="7"/>
    </row>
    <row r="1062" spans="1:12" x14ac:dyDescent="0.2">
      <c r="A1062" s="2">
        <v>1053</v>
      </c>
      <c r="B1062" s="6">
        <v>40000000</v>
      </c>
      <c r="C1062" s="7">
        <v>7200</v>
      </c>
      <c r="D1062" s="22">
        <f t="shared" si="137"/>
        <v>0.2</v>
      </c>
      <c r="E1062" s="22">
        <f t="shared" si="138"/>
        <v>0.75</v>
      </c>
      <c r="F1062" s="23">
        <f t="shared" si="139"/>
        <v>1440</v>
      </c>
      <c r="G1062" s="23">
        <f t="shared" si="140"/>
        <v>5400</v>
      </c>
      <c r="H1062" s="24">
        <f t="shared" si="133"/>
        <v>8000000</v>
      </c>
      <c r="I1062" s="6">
        <f t="shared" si="134"/>
        <v>30000000</v>
      </c>
      <c r="J1062" s="6">
        <f t="shared" si="135"/>
        <v>2000000</v>
      </c>
      <c r="K1062" s="7">
        <f t="shared" si="136"/>
        <v>360</v>
      </c>
      <c r="L1062" s="7"/>
    </row>
    <row r="1063" spans="1:12" x14ac:dyDescent="0.2">
      <c r="A1063" s="2">
        <v>1054</v>
      </c>
      <c r="B1063" s="6">
        <v>15484000</v>
      </c>
      <c r="C1063" s="7">
        <v>4800.04</v>
      </c>
      <c r="D1063" s="22">
        <f t="shared" si="137"/>
        <v>0.51666236114699049</v>
      </c>
      <c r="E1063" s="22">
        <f t="shared" si="138"/>
        <v>0.35417204856626194</v>
      </c>
      <c r="F1063" s="23">
        <f t="shared" si="139"/>
        <v>2480</v>
      </c>
      <c r="G1063" s="23">
        <f t="shared" si="140"/>
        <v>1700.04</v>
      </c>
      <c r="H1063" s="24">
        <f t="shared" si="133"/>
        <v>8000000.0000000009</v>
      </c>
      <c r="I1063" s="6">
        <f t="shared" si="134"/>
        <v>5484000</v>
      </c>
      <c r="J1063" s="6">
        <f t="shared" si="135"/>
        <v>2000000</v>
      </c>
      <c r="K1063" s="7">
        <f t="shared" si="136"/>
        <v>620</v>
      </c>
      <c r="L1063" s="7"/>
    </row>
    <row r="1064" spans="1:12" x14ac:dyDescent="0.2">
      <c r="A1064" s="2">
        <v>1055</v>
      </c>
      <c r="B1064" s="6">
        <v>9975000</v>
      </c>
      <c r="C1064" s="7">
        <v>1895.25</v>
      </c>
      <c r="D1064" s="22">
        <f t="shared" si="137"/>
        <v>0.79949874686716793</v>
      </c>
      <c r="E1064" s="22">
        <f t="shared" si="138"/>
        <v>0</v>
      </c>
      <c r="F1064" s="23">
        <f t="shared" si="139"/>
        <v>1515.25</v>
      </c>
      <c r="G1064" s="23">
        <f t="shared" si="140"/>
        <v>0</v>
      </c>
      <c r="H1064" s="24">
        <f t="shared" si="133"/>
        <v>7975000</v>
      </c>
      <c r="I1064" s="6">
        <f t="shared" si="134"/>
        <v>0</v>
      </c>
      <c r="J1064" s="6">
        <f t="shared" si="135"/>
        <v>2000000</v>
      </c>
      <c r="K1064" s="7">
        <f t="shared" si="136"/>
        <v>380</v>
      </c>
      <c r="L1064" s="7"/>
    </row>
    <row r="1065" spans="1:12" x14ac:dyDescent="0.2">
      <c r="A1065" s="2">
        <v>1056</v>
      </c>
      <c r="B1065" s="6">
        <v>800000</v>
      </c>
      <c r="C1065" s="7">
        <v>120</v>
      </c>
      <c r="D1065" s="22">
        <f t="shared" si="137"/>
        <v>0</v>
      </c>
      <c r="E1065" s="22">
        <f t="shared" si="138"/>
        <v>0</v>
      </c>
      <c r="F1065" s="23">
        <f t="shared" si="139"/>
        <v>0</v>
      </c>
      <c r="G1065" s="23">
        <f t="shared" si="140"/>
        <v>0</v>
      </c>
      <c r="H1065" s="24">
        <f t="shared" si="133"/>
        <v>0</v>
      </c>
      <c r="I1065" s="6">
        <f t="shared" si="134"/>
        <v>0</v>
      </c>
      <c r="J1065" s="6">
        <f t="shared" si="135"/>
        <v>800000</v>
      </c>
      <c r="K1065" s="7">
        <f t="shared" si="136"/>
        <v>120</v>
      </c>
      <c r="L1065" s="7"/>
    </row>
    <row r="1066" spans="1:12" x14ac:dyDescent="0.2">
      <c r="A1066" s="2">
        <v>1057</v>
      </c>
      <c r="B1066" s="6">
        <v>13507000</v>
      </c>
      <c r="C1066" s="7">
        <v>1890.98</v>
      </c>
      <c r="D1066" s="22">
        <f t="shared" si="137"/>
        <v>0.59228548160213224</v>
      </c>
      <c r="E1066" s="22">
        <f t="shared" si="138"/>
        <v>0.25964314799733473</v>
      </c>
      <c r="F1066" s="23">
        <f t="shared" si="139"/>
        <v>1120</v>
      </c>
      <c r="G1066" s="23">
        <f t="shared" si="140"/>
        <v>490.98</v>
      </c>
      <c r="H1066" s="24">
        <f t="shared" si="133"/>
        <v>8000000</v>
      </c>
      <c r="I1066" s="6">
        <f t="shared" si="134"/>
        <v>3507000.0000000005</v>
      </c>
      <c r="J1066" s="6">
        <f t="shared" si="135"/>
        <v>2000000</v>
      </c>
      <c r="K1066" s="7">
        <f t="shared" si="136"/>
        <v>280</v>
      </c>
      <c r="L1066" s="7"/>
    </row>
    <row r="1067" spans="1:12" x14ac:dyDescent="0.2">
      <c r="A1067" s="2">
        <v>1058</v>
      </c>
      <c r="B1067" s="6">
        <v>15095000</v>
      </c>
      <c r="C1067" s="7">
        <v>2868.05</v>
      </c>
      <c r="D1067" s="22">
        <f t="shared" si="137"/>
        <v>0.52997681351440873</v>
      </c>
      <c r="E1067" s="22">
        <f t="shared" si="138"/>
        <v>0.33752898310698909</v>
      </c>
      <c r="F1067" s="23">
        <f t="shared" si="139"/>
        <v>1520</v>
      </c>
      <c r="G1067" s="23">
        <f t="shared" si="140"/>
        <v>968.05000000000007</v>
      </c>
      <c r="H1067" s="24">
        <f t="shared" si="133"/>
        <v>8000000</v>
      </c>
      <c r="I1067" s="6">
        <f t="shared" si="134"/>
        <v>5095000</v>
      </c>
      <c r="J1067" s="6">
        <f t="shared" si="135"/>
        <v>2000000</v>
      </c>
      <c r="K1067" s="7">
        <f t="shared" si="136"/>
        <v>380</v>
      </c>
      <c r="L1067" s="7"/>
    </row>
    <row r="1068" spans="1:12" x14ac:dyDescent="0.2">
      <c r="A1068" s="2">
        <v>1059</v>
      </c>
      <c r="B1068" s="6">
        <v>9754000</v>
      </c>
      <c r="C1068" s="7">
        <v>2828.66</v>
      </c>
      <c r="D1068" s="22">
        <f t="shared" si="137"/>
        <v>0.7949559155218372</v>
      </c>
      <c r="E1068" s="22">
        <f t="shared" si="138"/>
        <v>0</v>
      </c>
      <c r="F1068" s="23">
        <f t="shared" si="139"/>
        <v>2248.66</v>
      </c>
      <c r="G1068" s="23">
        <f t="shared" si="140"/>
        <v>0</v>
      </c>
      <c r="H1068" s="24">
        <f t="shared" si="133"/>
        <v>7754000</v>
      </c>
      <c r="I1068" s="6">
        <f t="shared" si="134"/>
        <v>0</v>
      </c>
      <c r="J1068" s="6">
        <f t="shared" si="135"/>
        <v>2000000</v>
      </c>
      <c r="K1068" s="7">
        <f t="shared" si="136"/>
        <v>580</v>
      </c>
      <c r="L1068" s="7"/>
    </row>
    <row r="1069" spans="1:12" x14ac:dyDescent="0.2">
      <c r="A1069" s="2">
        <v>1060</v>
      </c>
      <c r="B1069" s="6">
        <v>40000000</v>
      </c>
      <c r="C1069" s="7">
        <v>7200</v>
      </c>
      <c r="D1069" s="22">
        <f t="shared" si="137"/>
        <v>0.2</v>
      </c>
      <c r="E1069" s="22">
        <f t="shared" si="138"/>
        <v>0.75</v>
      </c>
      <c r="F1069" s="23">
        <f t="shared" si="139"/>
        <v>1440</v>
      </c>
      <c r="G1069" s="23">
        <f t="shared" si="140"/>
        <v>5400</v>
      </c>
      <c r="H1069" s="24">
        <f t="shared" si="133"/>
        <v>8000000</v>
      </c>
      <c r="I1069" s="6">
        <f t="shared" si="134"/>
        <v>30000000</v>
      </c>
      <c r="J1069" s="6">
        <f t="shared" si="135"/>
        <v>2000000</v>
      </c>
      <c r="K1069" s="7">
        <f t="shared" si="136"/>
        <v>360</v>
      </c>
      <c r="L1069" s="7"/>
    </row>
    <row r="1070" spans="1:12" x14ac:dyDescent="0.2">
      <c r="A1070" s="2">
        <v>1061</v>
      </c>
      <c r="B1070" s="6">
        <v>40000000</v>
      </c>
      <c r="C1070" s="7">
        <v>10400</v>
      </c>
      <c r="D1070" s="22">
        <f t="shared" si="137"/>
        <v>0.2</v>
      </c>
      <c r="E1070" s="22">
        <f t="shared" si="138"/>
        <v>0.75</v>
      </c>
      <c r="F1070" s="23">
        <f t="shared" si="139"/>
        <v>2080</v>
      </c>
      <c r="G1070" s="23">
        <f t="shared" si="140"/>
        <v>7800</v>
      </c>
      <c r="H1070" s="24">
        <f t="shared" si="133"/>
        <v>8000000</v>
      </c>
      <c r="I1070" s="6">
        <f t="shared" si="134"/>
        <v>30000000</v>
      </c>
      <c r="J1070" s="6">
        <f t="shared" si="135"/>
        <v>2000000</v>
      </c>
      <c r="K1070" s="7">
        <f t="shared" si="136"/>
        <v>520</v>
      </c>
      <c r="L1070" s="7"/>
    </row>
    <row r="1071" spans="1:12" x14ac:dyDescent="0.2">
      <c r="A1071" s="2">
        <v>1062</v>
      </c>
      <c r="B1071" s="6">
        <v>22284000</v>
      </c>
      <c r="C1071" s="7">
        <v>4456.8</v>
      </c>
      <c r="D1071" s="22">
        <f t="shared" si="137"/>
        <v>0.3590019745108598</v>
      </c>
      <c r="E1071" s="22">
        <f t="shared" si="138"/>
        <v>0.55124753186142528</v>
      </c>
      <c r="F1071" s="23">
        <f t="shared" si="139"/>
        <v>1600</v>
      </c>
      <c r="G1071" s="23">
        <f t="shared" si="140"/>
        <v>2456.8000000000002</v>
      </c>
      <c r="H1071" s="24">
        <f t="shared" si="133"/>
        <v>8000000</v>
      </c>
      <c r="I1071" s="6">
        <f t="shared" si="134"/>
        <v>12284000</v>
      </c>
      <c r="J1071" s="6">
        <f t="shared" si="135"/>
        <v>2000000</v>
      </c>
      <c r="K1071" s="7">
        <f t="shared" si="136"/>
        <v>400</v>
      </c>
      <c r="L1071" s="7"/>
    </row>
    <row r="1072" spans="1:12" x14ac:dyDescent="0.2">
      <c r="A1072" s="2">
        <v>1063</v>
      </c>
      <c r="B1072" s="6">
        <v>800000</v>
      </c>
      <c r="C1072" s="7">
        <v>160</v>
      </c>
      <c r="D1072" s="22">
        <f t="shared" si="137"/>
        <v>0</v>
      </c>
      <c r="E1072" s="22">
        <f t="shared" si="138"/>
        <v>0</v>
      </c>
      <c r="F1072" s="23">
        <f t="shared" si="139"/>
        <v>0</v>
      </c>
      <c r="G1072" s="23">
        <f t="shared" si="140"/>
        <v>0</v>
      </c>
      <c r="H1072" s="24">
        <f t="shared" si="133"/>
        <v>0</v>
      </c>
      <c r="I1072" s="6">
        <f t="shared" si="134"/>
        <v>0</v>
      </c>
      <c r="J1072" s="6">
        <f t="shared" si="135"/>
        <v>800000</v>
      </c>
      <c r="K1072" s="7">
        <f t="shared" si="136"/>
        <v>160</v>
      </c>
      <c r="L1072" s="7"/>
    </row>
    <row r="1073" spans="1:12" x14ac:dyDescent="0.2">
      <c r="A1073" s="2">
        <v>1064</v>
      </c>
      <c r="B1073" s="6">
        <v>2888000</v>
      </c>
      <c r="C1073" s="7">
        <v>895.28</v>
      </c>
      <c r="D1073" s="22">
        <f t="shared" si="137"/>
        <v>0.30747922437673131</v>
      </c>
      <c r="E1073" s="22">
        <f t="shared" si="138"/>
        <v>0</v>
      </c>
      <c r="F1073" s="23">
        <f t="shared" si="139"/>
        <v>275.27999999999997</v>
      </c>
      <c r="G1073" s="23">
        <f t="shared" si="140"/>
        <v>0</v>
      </c>
      <c r="H1073" s="24">
        <f t="shared" si="133"/>
        <v>888000</v>
      </c>
      <c r="I1073" s="6">
        <f t="shared" si="134"/>
        <v>0</v>
      </c>
      <c r="J1073" s="6">
        <f t="shared" si="135"/>
        <v>2000000</v>
      </c>
      <c r="K1073" s="7">
        <f t="shared" si="136"/>
        <v>620</v>
      </c>
      <c r="L1073" s="7"/>
    </row>
    <row r="1074" spans="1:12" x14ac:dyDescent="0.2">
      <c r="A1074" s="2">
        <v>1065</v>
      </c>
      <c r="B1074" s="6">
        <v>40000000</v>
      </c>
      <c r="C1074" s="7">
        <v>6400</v>
      </c>
      <c r="D1074" s="22">
        <f t="shared" si="137"/>
        <v>0.2</v>
      </c>
      <c r="E1074" s="22">
        <f t="shared" si="138"/>
        <v>0.75</v>
      </c>
      <c r="F1074" s="23">
        <f t="shared" si="139"/>
        <v>1280</v>
      </c>
      <c r="G1074" s="23">
        <f t="shared" si="140"/>
        <v>4800</v>
      </c>
      <c r="H1074" s="24">
        <f t="shared" si="133"/>
        <v>8000000</v>
      </c>
      <c r="I1074" s="6">
        <f t="shared" si="134"/>
        <v>30000000</v>
      </c>
      <c r="J1074" s="6">
        <f t="shared" si="135"/>
        <v>2000000</v>
      </c>
      <c r="K1074" s="7">
        <f t="shared" si="136"/>
        <v>320</v>
      </c>
      <c r="L1074" s="7"/>
    </row>
    <row r="1075" spans="1:12" x14ac:dyDescent="0.2">
      <c r="A1075" s="2">
        <v>1066</v>
      </c>
      <c r="B1075" s="6">
        <v>27436000</v>
      </c>
      <c r="C1075" s="7">
        <v>8230.7999999999993</v>
      </c>
      <c r="D1075" s="22">
        <f t="shared" si="137"/>
        <v>0.29158769499927101</v>
      </c>
      <c r="E1075" s="22">
        <f t="shared" si="138"/>
        <v>0.63551538125091123</v>
      </c>
      <c r="F1075" s="23">
        <f t="shared" si="139"/>
        <v>2399.9999999999995</v>
      </c>
      <c r="G1075" s="23">
        <f t="shared" si="140"/>
        <v>5230.7999999999993</v>
      </c>
      <c r="H1075" s="24">
        <f t="shared" si="133"/>
        <v>7999999.9999999991</v>
      </c>
      <c r="I1075" s="6">
        <f t="shared" si="134"/>
        <v>17436000</v>
      </c>
      <c r="J1075" s="6">
        <f t="shared" si="135"/>
        <v>2000000</v>
      </c>
      <c r="K1075" s="7">
        <f t="shared" si="136"/>
        <v>600</v>
      </c>
      <c r="L1075" s="7"/>
    </row>
    <row r="1076" spans="1:12" x14ac:dyDescent="0.2">
      <c r="A1076" s="2">
        <v>1067</v>
      </c>
      <c r="B1076" s="6">
        <v>15414000</v>
      </c>
      <c r="C1076" s="7">
        <v>2312.1</v>
      </c>
      <c r="D1076" s="22">
        <f t="shared" si="137"/>
        <v>0.5190086933956144</v>
      </c>
      <c r="E1076" s="22">
        <f t="shared" si="138"/>
        <v>0.35123913325548201</v>
      </c>
      <c r="F1076" s="23">
        <f t="shared" si="139"/>
        <v>1200</v>
      </c>
      <c r="G1076" s="23">
        <f t="shared" si="140"/>
        <v>812.09999999999991</v>
      </c>
      <c r="H1076" s="24">
        <f t="shared" si="133"/>
        <v>8000000</v>
      </c>
      <c r="I1076" s="6">
        <f t="shared" si="134"/>
        <v>5414000</v>
      </c>
      <c r="J1076" s="6">
        <f t="shared" si="135"/>
        <v>2000000</v>
      </c>
      <c r="K1076" s="7">
        <f t="shared" si="136"/>
        <v>300</v>
      </c>
      <c r="L1076" s="7"/>
    </row>
    <row r="1077" spans="1:12" x14ac:dyDescent="0.2">
      <c r="A1077" s="2">
        <v>1068</v>
      </c>
      <c r="B1077" s="6">
        <v>3615000</v>
      </c>
      <c r="C1077" s="7">
        <v>759.15</v>
      </c>
      <c r="D1077" s="22">
        <f t="shared" si="137"/>
        <v>0.44674965421853391</v>
      </c>
      <c r="E1077" s="22">
        <f t="shared" si="138"/>
        <v>0</v>
      </c>
      <c r="F1077" s="23">
        <f t="shared" si="139"/>
        <v>339.15000000000003</v>
      </c>
      <c r="G1077" s="23">
        <f t="shared" si="140"/>
        <v>0</v>
      </c>
      <c r="H1077" s="24">
        <f t="shared" si="133"/>
        <v>1615000</v>
      </c>
      <c r="I1077" s="6">
        <f t="shared" si="134"/>
        <v>0</v>
      </c>
      <c r="J1077" s="6">
        <f t="shared" si="135"/>
        <v>2000000</v>
      </c>
      <c r="K1077" s="7">
        <f t="shared" si="136"/>
        <v>419.99999999999994</v>
      </c>
      <c r="L1077" s="7"/>
    </row>
    <row r="1078" spans="1:12" x14ac:dyDescent="0.2">
      <c r="A1078" s="2">
        <v>1069</v>
      </c>
      <c r="B1078" s="6">
        <v>11469000</v>
      </c>
      <c r="C1078" s="7">
        <v>1490.97</v>
      </c>
      <c r="D1078" s="22">
        <f t="shared" si="137"/>
        <v>0.69753247885604674</v>
      </c>
      <c r="E1078" s="22">
        <f t="shared" si="138"/>
        <v>0.12808440142994157</v>
      </c>
      <c r="F1078" s="23">
        <f t="shared" si="139"/>
        <v>1040</v>
      </c>
      <c r="G1078" s="23">
        <f t="shared" si="140"/>
        <v>190.96999999999997</v>
      </c>
      <c r="H1078" s="24">
        <f t="shared" si="133"/>
        <v>8000000</v>
      </c>
      <c r="I1078" s="6">
        <f t="shared" si="134"/>
        <v>1468999.9999999998</v>
      </c>
      <c r="J1078" s="6">
        <f t="shared" si="135"/>
        <v>2000000</v>
      </c>
      <c r="K1078" s="7">
        <f t="shared" si="136"/>
        <v>260</v>
      </c>
      <c r="L1078" s="7"/>
    </row>
    <row r="1079" spans="1:12" x14ac:dyDescent="0.2">
      <c r="A1079" s="2">
        <v>1070</v>
      </c>
      <c r="B1079" s="6">
        <v>8689000</v>
      </c>
      <c r="C1079" s="7">
        <v>1477.13</v>
      </c>
      <c r="D1079" s="22">
        <f t="shared" si="137"/>
        <v>0.76982391529520078</v>
      </c>
      <c r="E1079" s="22">
        <f t="shared" si="138"/>
        <v>0</v>
      </c>
      <c r="F1079" s="23">
        <f t="shared" si="139"/>
        <v>1137.1300000000001</v>
      </c>
      <c r="G1079" s="23">
        <f t="shared" si="140"/>
        <v>0</v>
      </c>
      <c r="H1079" s="24">
        <f t="shared" si="133"/>
        <v>6689000</v>
      </c>
      <c r="I1079" s="6">
        <f t="shared" si="134"/>
        <v>0</v>
      </c>
      <c r="J1079" s="6">
        <f t="shared" si="135"/>
        <v>2000000</v>
      </c>
      <c r="K1079" s="7">
        <f t="shared" si="136"/>
        <v>340</v>
      </c>
      <c r="L1079" s="7"/>
    </row>
    <row r="1080" spans="1:12" x14ac:dyDescent="0.2">
      <c r="A1080" s="2">
        <v>1071</v>
      </c>
      <c r="B1080" s="6">
        <v>800000</v>
      </c>
      <c r="C1080" s="7">
        <v>176</v>
      </c>
      <c r="D1080" s="22">
        <f t="shared" si="137"/>
        <v>0</v>
      </c>
      <c r="E1080" s="22">
        <f t="shared" si="138"/>
        <v>0</v>
      </c>
      <c r="F1080" s="23">
        <f t="shared" si="139"/>
        <v>0</v>
      </c>
      <c r="G1080" s="23">
        <f t="shared" si="140"/>
        <v>0</v>
      </c>
      <c r="H1080" s="24">
        <f t="shared" si="133"/>
        <v>0</v>
      </c>
      <c r="I1080" s="6">
        <f t="shared" si="134"/>
        <v>0</v>
      </c>
      <c r="J1080" s="6">
        <f t="shared" si="135"/>
        <v>800000</v>
      </c>
      <c r="K1080" s="7">
        <f t="shared" si="136"/>
        <v>176</v>
      </c>
      <c r="L1080" s="7"/>
    </row>
    <row r="1081" spans="1:12" x14ac:dyDescent="0.2">
      <c r="A1081" s="2">
        <v>1072</v>
      </c>
      <c r="B1081" s="6">
        <v>14355000</v>
      </c>
      <c r="C1081" s="7">
        <v>4162.95</v>
      </c>
      <c r="D1081" s="22">
        <f t="shared" si="137"/>
        <v>0.55729710902124696</v>
      </c>
      <c r="E1081" s="22">
        <f t="shared" si="138"/>
        <v>0.30337861372344133</v>
      </c>
      <c r="F1081" s="23">
        <f t="shared" si="139"/>
        <v>2320</v>
      </c>
      <c r="G1081" s="23">
        <f t="shared" si="140"/>
        <v>1262.95</v>
      </c>
      <c r="H1081" s="24">
        <f t="shared" si="133"/>
        <v>8000000</v>
      </c>
      <c r="I1081" s="6">
        <f t="shared" si="134"/>
        <v>4355000</v>
      </c>
      <c r="J1081" s="6">
        <f t="shared" si="135"/>
        <v>2000000</v>
      </c>
      <c r="K1081" s="7">
        <f t="shared" si="136"/>
        <v>580</v>
      </c>
      <c r="L1081" s="7"/>
    </row>
    <row r="1082" spans="1:12" x14ac:dyDescent="0.2">
      <c r="A1082" s="2">
        <v>1073</v>
      </c>
      <c r="B1082" s="6">
        <v>6262000</v>
      </c>
      <c r="C1082" s="7">
        <v>1628.12</v>
      </c>
      <c r="D1082" s="22">
        <f t="shared" si="137"/>
        <v>0.68061322261258383</v>
      </c>
      <c r="E1082" s="22">
        <f t="shared" si="138"/>
        <v>0</v>
      </c>
      <c r="F1082" s="23">
        <f t="shared" si="139"/>
        <v>1108.1199999999999</v>
      </c>
      <c r="G1082" s="23">
        <f t="shared" si="140"/>
        <v>0</v>
      </c>
      <c r="H1082" s="24">
        <f t="shared" si="133"/>
        <v>4262000</v>
      </c>
      <c r="I1082" s="6">
        <f t="shared" si="134"/>
        <v>0</v>
      </c>
      <c r="J1082" s="6">
        <f t="shared" si="135"/>
        <v>2000000</v>
      </c>
      <c r="K1082" s="7">
        <f t="shared" si="136"/>
        <v>520</v>
      </c>
      <c r="L1082" s="7"/>
    </row>
    <row r="1083" spans="1:12" x14ac:dyDescent="0.2">
      <c r="A1083" s="2">
        <v>1074</v>
      </c>
      <c r="B1083" s="6">
        <v>37604000</v>
      </c>
      <c r="C1083" s="7">
        <v>10905.16</v>
      </c>
      <c r="D1083" s="22">
        <f t="shared" si="137"/>
        <v>0.21274332517817254</v>
      </c>
      <c r="E1083" s="22">
        <f t="shared" si="138"/>
        <v>0.73407084352728436</v>
      </c>
      <c r="F1083" s="23">
        <f t="shared" si="139"/>
        <v>2320</v>
      </c>
      <c r="G1083" s="23">
        <f t="shared" si="140"/>
        <v>8005.16</v>
      </c>
      <c r="H1083" s="24">
        <f t="shared" si="133"/>
        <v>8000000</v>
      </c>
      <c r="I1083" s="6">
        <f t="shared" si="134"/>
        <v>27604000</v>
      </c>
      <c r="J1083" s="6">
        <f t="shared" si="135"/>
        <v>2000000</v>
      </c>
      <c r="K1083" s="7">
        <f t="shared" si="136"/>
        <v>580</v>
      </c>
      <c r="L1083" s="7"/>
    </row>
    <row r="1084" spans="1:12" x14ac:dyDescent="0.2">
      <c r="A1084" s="2">
        <v>1075</v>
      </c>
      <c r="B1084" s="6">
        <v>800000</v>
      </c>
      <c r="C1084" s="7">
        <v>208</v>
      </c>
      <c r="D1084" s="22">
        <f t="shared" si="137"/>
        <v>0</v>
      </c>
      <c r="E1084" s="22">
        <f t="shared" si="138"/>
        <v>0</v>
      </c>
      <c r="F1084" s="23">
        <f t="shared" si="139"/>
        <v>0</v>
      </c>
      <c r="G1084" s="23">
        <f t="shared" si="140"/>
        <v>0</v>
      </c>
      <c r="H1084" s="24">
        <f t="shared" si="133"/>
        <v>0</v>
      </c>
      <c r="I1084" s="6">
        <f t="shared" si="134"/>
        <v>0</v>
      </c>
      <c r="J1084" s="6">
        <f t="shared" si="135"/>
        <v>800000</v>
      </c>
      <c r="K1084" s="7">
        <f t="shared" si="136"/>
        <v>208</v>
      </c>
      <c r="L1084" s="7"/>
    </row>
    <row r="1085" spans="1:12" x14ac:dyDescent="0.2">
      <c r="A1085" s="2">
        <v>1076</v>
      </c>
      <c r="B1085" s="6">
        <v>9427000</v>
      </c>
      <c r="C1085" s="7">
        <v>2733.83</v>
      </c>
      <c r="D1085" s="22">
        <f t="shared" si="137"/>
        <v>0.78784342845019628</v>
      </c>
      <c r="E1085" s="22">
        <f t="shared" si="138"/>
        <v>0</v>
      </c>
      <c r="F1085" s="23">
        <f t="shared" si="139"/>
        <v>2153.83</v>
      </c>
      <c r="G1085" s="23">
        <f t="shared" si="140"/>
        <v>0</v>
      </c>
      <c r="H1085" s="24">
        <f t="shared" si="133"/>
        <v>7427000</v>
      </c>
      <c r="I1085" s="6">
        <f t="shared" si="134"/>
        <v>0</v>
      </c>
      <c r="J1085" s="6">
        <f t="shared" si="135"/>
        <v>2000000</v>
      </c>
      <c r="K1085" s="7">
        <f t="shared" si="136"/>
        <v>580</v>
      </c>
      <c r="L1085" s="7"/>
    </row>
    <row r="1086" spans="1:12" x14ac:dyDescent="0.2">
      <c r="A1086" s="2">
        <v>1077</v>
      </c>
      <c r="B1086" s="6">
        <v>6601000</v>
      </c>
      <c r="C1086" s="7">
        <v>1584.24</v>
      </c>
      <c r="D1086" s="22">
        <f t="shared" si="137"/>
        <v>0.69701560369640958</v>
      </c>
      <c r="E1086" s="22">
        <f t="shared" si="138"/>
        <v>0</v>
      </c>
      <c r="F1086" s="23">
        <f t="shared" si="139"/>
        <v>1104.24</v>
      </c>
      <c r="G1086" s="23">
        <f t="shared" si="140"/>
        <v>0</v>
      </c>
      <c r="H1086" s="24">
        <f t="shared" si="133"/>
        <v>4601000</v>
      </c>
      <c r="I1086" s="6">
        <f t="shared" si="134"/>
        <v>0</v>
      </c>
      <c r="J1086" s="6">
        <f t="shared" si="135"/>
        <v>2000000</v>
      </c>
      <c r="K1086" s="7">
        <f t="shared" si="136"/>
        <v>480</v>
      </c>
      <c r="L1086" s="7"/>
    </row>
    <row r="1087" spans="1:12" x14ac:dyDescent="0.2">
      <c r="A1087" s="2">
        <v>1078</v>
      </c>
      <c r="B1087" s="6">
        <v>2131000</v>
      </c>
      <c r="C1087" s="7">
        <v>617.99</v>
      </c>
      <c r="D1087" s="22">
        <f t="shared" si="137"/>
        <v>6.1473486625997185E-2</v>
      </c>
      <c r="E1087" s="22">
        <f t="shared" si="138"/>
        <v>0</v>
      </c>
      <c r="F1087" s="23">
        <f t="shared" si="139"/>
        <v>37.99</v>
      </c>
      <c r="G1087" s="23">
        <f t="shared" si="140"/>
        <v>0</v>
      </c>
      <c r="H1087" s="24">
        <f t="shared" si="133"/>
        <v>131000</v>
      </c>
      <c r="I1087" s="6">
        <f t="shared" si="134"/>
        <v>0</v>
      </c>
      <c r="J1087" s="6">
        <f t="shared" si="135"/>
        <v>2000000</v>
      </c>
      <c r="K1087" s="7">
        <f t="shared" si="136"/>
        <v>580</v>
      </c>
      <c r="L1087" s="7"/>
    </row>
    <row r="1088" spans="1:12" x14ac:dyDescent="0.2">
      <c r="A1088" s="2">
        <v>1079</v>
      </c>
      <c r="B1088" s="6">
        <v>5204000</v>
      </c>
      <c r="C1088" s="7">
        <v>728.56</v>
      </c>
      <c r="D1088" s="22">
        <f t="shared" si="137"/>
        <v>0.61568024596464255</v>
      </c>
      <c r="E1088" s="22">
        <f t="shared" si="138"/>
        <v>0</v>
      </c>
      <c r="F1088" s="23">
        <f t="shared" si="139"/>
        <v>448.55999999999995</v>
      </c>
      <c r="G1088" s="23">
        <f t="shared" si="140"/>
        <v>0</v>
      </c>
      <c r="H1088" s="24">
        <f t="shared" si="133"/>
        <v>3204000</v>
      </c>
      <c r="I1088" s="6">
        <f t="shared" si="134"/>
        <v>0</v>
      </c>
      <c r="J1088" s="6">
        <f t="shared" si="135"/>
        <v>2000000</v>
      </c>
      <c r="K1088" s="7">
        <f t="shared" si="136"/>
        <v>280</v>
      </c>
      <c r="L1088" s="7"/>
    </row>
    <row r="1089" spans="1:12" x14ac:dyDescent="0.2">
      <c r="A1089" s="2">
        <v>1080</v>
      </c>
      <c r="B1089" s="6">
        <v>14911000</v>
      </c>
      <c r="C1089" s="7">
        <v>2236.65</v>
      </c>
      <c r="D1089" s="22">
        <f t="shared" si="137"/>
        <v>0.53651666554892363</v>
      </c>
      <c r="E1089" s="22">
        <f t="shared" si="138"/>
        <v>0.32935416806384549</v>
      </c>
      <c r="F1089" s="23">
        <f t="shared" si="139"/>
        <v>1200</v>
      </c>
      <c r="G1089" s="23">
        <f t="shared" si="140"/>
        <v>736.65000000000009</v>
      </c>
      <c r="H1089" s="24">
        <f t="shared" si="133"/>
        <v>8000000</v>
      </c>
      <c r="I1089" s="6">
        <f t="shared" si="134"/>
        <v>4911000</v>
      </c>
      <c r="J1089" s="6">
        <f t="shared" si="135"/>
        <v>2000000</v>
      </c>
      <c r="K1089" s="7">
        <f t="shared" si="136"/>
        <v>300</v>
      </c>
      <c r="L1089" s="7"/>
    </row>
    <row r="1090" spans="1:12" x14ac:dyDescent="0.2">
      <c r="A1090" s="2">
        <v>1081</v>
      </c>
      <c r="B1090" s="6">
        <v>25217000</v>
      </c>
      <c r="C1090" s="7">
        <v>5043.3999999999996</v>
      </c>
      <c r="D1090" s="22">
        <f t="shared" si="137"/>
        <v>0.3172463020977912</v>
      </c>
      <c r="E1090" s="22">
        <f t="shared" si="138"/>
        <v>0.60344212237776107</v>
      </c>
      <c r="F1090" s="23">
        <f t="shared" si="139"/>
        <v>1600</v>
      </c>
      <c r="G1090" s="23">
        <f t="shared" si="140"/>
        <v>3043.4</v>
      </c>
      <c r="H1090" s="24">
        <f t="shared" si="133"/>
        <v>8000000.0000000009</v>
      </c>
      <c r="I1090" s="6">
        <f t="shared" si="134"/>
        <v>15217000</v>
      </c>
      <c r="J1090" s="6">
        <f t="shared" si="135"/>
        <v>2000000</v>
      </c>
      <c r="K1090" s="7">
        <f t="shared" si="136"/>
        <v>400</v>
      </c>
      <c r="L1090" s="7"/>
    </row>
    <row r="1091" spans="1:12" x14ac:dyDescent="0.2">
      <c r="A1091" s="2">
        <v>1082</v>
      </c>
      <c r="B1091" s="6">
        <v>19165000</v>
      </c>
      <c r="C1091" s="7">
        <v>4407.95</v>
      </c>
      <c r="D1091" s="22">
        <f t="shared" si="137"/>
        <v>0.41742760240020871</v>
      </c>
      <c r="E1091" s="22">
        <f t="shared" si="138"/>
        <v>0.47821549699973909</v>
      </c>
      <c r="F1091" s="23">
        <f t="shared" si="139"/>
        <v>1840</v>
      </c>
      <c r="G1091" s="23">
        <f t="shared" si="140"/>
        <v>2107.9499999999998</v>
      </c>
      <c r="H1091" s="24">
        <f t="shared" si="133"/>
        <v>8000000</v>
      </c>
      <c r="I1091" s="6">
        <f t="shared" si="134"/>
        <v>9165000</v>
      </c>
      <c r="J1091" s="6">
        <f t="shared" si="135"/>
        <v>2000000</v>
      </c>
      <c r="K1091" s="7">
        <f t="shared" si="136"/>
        <v>460</v>
      </c>
      <c r="L1091" s="7"/>
    </row>
    <row r="1092" spans="1:12" x14ac:dyDescent="0.2">
      <c r="A1092" s="2">
        <v>1083</v>
      </c>
      <c r="B1092" s="6">
        <v>27865000</v>
      </c>
      <c r="C1092" s="7">
        <v>5294.35</v>
      </c>
      <c r="D1092" s="22">
        <f t="shared" si="137"/>
        <v>0.28709851067647585</v>
      </c>
      <c r="E1092" s="22">
        <f t="shared" si="138"/>
        <v>0.64112686165440513</v>
      </c>
      <c r="F1092" s="23">
        <f t="shared" si="139"/>
        <v>1520</v>
      </c>
      <c r="G1092" s="23">
        <f t="shared" si="140"/>
        <v>3394.35</v>
      </c>
      <c r="H1092" s="24">
        <f t="shared" si="133"/>
        <v>7999999.9999999991</v>
      </c>
      <c r="I1092" s="6">
        <f t="shared" si="134"/>
        <v>17865000</v>
      </c>
      <c r="J1092" s="6">
        <f t="shared" si="135"/>
        <v>2000000</v>
      </c>
      <c r="K1092" s="7">
        <f t="shared" si="136"/>
        <v>380</v>
      </c>
      <c r="L1092" s="7"/>
    </row>
    <row r="1093" spans="1:12" x14ac:dyDescent="0.2">
      <c r="A1093" s="2">
        <v>1084</v>
      </c>
      <c r="B1093" s="6">
        <v>16979000</v>
      </c>
      <c r="C1093" s="7">
        <v>3905.17</v>
      </c>
      <c r="D1093" s="22">
        <f t="shared" si="137"/>
        <v>0.47117026915601623</v>
      </c>
      <c r="E1093" s="22">
        <f t="shared" si="138"/>
        <v>0.41103716355497966</v>
      </c>
      <c r="F1093" s="23">
        <f t="shared" si="139"/>
        <v>1840</v>
      </c>
      <c r="G1093" s="23">
        <f t="shared" si="140"/>
        <v>1605.1699999999998</v>
      </c>
      <c r="H1093" s="24">
        <f t="shared" si="133"/>
        <v>8000000</v>
      </c>
      <c r="I1093" s="6">
        <f t="shared" si="134"/>
        <v>6979000</v>
      </c>
      <c r="J1093" s="6">
        <f t="shared" si="135"/>
        <v>2000000</v>
      </c>
      <c r="K1093" s="7">
        <f t="shared" si="136"/>
        <v>460</v>
      </c>
      <c r="L1093" s="7"/>
    </row>
    <row r="1094" spans="1:12" x14ac:dyDescent="0.2">
      <c r="A1094" s="2">
        <v>1085</v>
      </c>
      <c r="B1094" s="6">
        <v>5440000</v>
      </c>
      <c r="C1094" s="7">
        <v>1468.8</v>
      </c>
      <c r="D1094" s="22">
        <f t="shared" si="137"/>
        <v>0.63235294117647056</v>
      </c>
      <c r="E1094" s="22">
        <f t="shared" si="138"/>
        <v>0</v>
      </c>
      <c r="F1094" s="23">
        <f t="shared" si="139"/>
        <v>928.8</v>
      </c>
      <c r="G1094" s="23">
        <f t="shared" si="140"/>
        <v>0</v>
      </c>
      <c r="H1094" s="24">
        <f t="shared" si="133"/>
        <v>3440000</v>
      </c>
      <c r="I1094" s="6">
        <f t="shared" si="134"/>
        <v>0</v>
      </c>
      <c r="J1094" s="6">
        <f t="shared" si="135"/>
        <v>2000000</v>
      </c>
      <c r="K1094" s="7">
        <f t="shared" si="136"/>
        <v>540</v>
      </c>
      <c r="L1094" s="7"/>
    </row>
    <row r="1095" spans="1:12" x14ac:dyDescent="0.2">
      <c r="A1095" s="2">
        <v>1086</v>
      </c>
      <c r="B1095" s="6">
        <v>40000000</v>
      </c>
      <c r="C1095" s="7">
        <v>10800</v>
      </c>
      <c r="D1095" s="22">
        <f t="shared" si="137"/>
        <v>0.2</v>
      </c>
      <c r="E1095" s="22">
        <f t="shared" si="138"/>
        <v>0.75</v>
      </c>
      <c r="F1095" s="23">
        <f t="shared" si="139"/>
        <v>2160</v>
      </c>
      <c r="G1095" s="23">
        <f t="shared" si="140"/>
        <v>8100</v>
      </c>
      <c r="H1095" s="24">
        <f t="shared" si="133"/>
        <v>8000000</v>
      </c>
      <c r="I1095" s="6">
        <f t="shared" si="134"/>
        <v>30000000</v>
      </c>
      <c r="J1095" s="6">
        <f t="shared" si="135"/>
        <v>2000000</v>
      </c>
      <c r="K1095" s="7">
        <f t="shared" si="136"/>
        <v>540</v>
      </c>
      <c r="L1095" s="7"/>
    </row>
    <row r="1096" spans="1:12" x14ac:dyDescent="0.2">
      <c r="A1096" s="2">
        <v>1087</v>
      </c>
      <c r="B1096" s="6">
        <v>1888000</v>
      </c>
      <c r="C1096" s="7">
        <v>453.12</v>
      </c>
      <c r="D1096" s="22">
        <f t="shared" si="137"/>
        <v>0</v>
      </c>
      <c r="E1096" s="22">
        <f t="shared" si="138"/>
        <v>0</v>
      </c>
      <c r="F1096" s="23">
        <f t="shared" si="139"/>
        <v>0</v>
      </c>
      <c r="G1096" s="23">
        <f t="shared" si="140"/>
        <v>0</v>
      </c>
      <c r="H1096" s="24">
        <f t="shared" si="133"/>
        <v>0</v>
      </c>
      <c r="I1096" s="6">
        <f t="shared" si="134"/>
        <v>0</v>
      </c>
      <c r="J1096" s="6">
        <f t="shared" si="135"/>
        <v>1888000</v>
      </c>
      <c r="K1096" s="7">
        <f t="shared" si="136"/>
        <v>453.12</v>
      </c>
      <c r="L1096" s="7"/>
    </row>
    <row r="1097" spans="1:12" x14ac:dyDescent="0.2">
      <c r="A1097" s="2">
        <v>1088</v>
      </c>
      <c r="B1097" s="6">
        <v>40000000</v>
      </c>
      <c r="C1097" s="7">
        <v>10000</v>
      </c>
      <c r="D1097" s="22">
        <f t="shared" si="137"/>
        <v>0.2</v>
      </c>
      <c r="E1097" s="22">
        <f t="shared" si="138"/>
        <v>0.75</v>
      </c>
      <c r="F1097" s="23">
        <f t="shared" si="139"/>
        <v>2000</v>
      </c>
      <c r="G1097" s="23">
        <f t="shared" si="140"/>
        <v>7500</v>
      </c>
      <c r="H1097" s="24">
        <f t="shared" si="133"/>
        <v>8000000</v>
      </c>
      <c r="I1097" s="6">
        <f t="shared" si="134"/>
        <v>30000000</v>
      </c>
      <c r="J1097" s="6">
        <f t="shared" si="135"/>
        <v>2000000</v>
      </c>
      <c r="K1097" s="7">
        <f t="shared" si="136"/>
        <v>500</v>
      </c>
      <c r="L1097" s="7"/>
    </row>
    <row r="1098" spans="1:12" x14ac:dyDescent="0.2">
      <c r="A1098" s="2">
        <v>1089</v>
      </c>
      <c r="B1098" s="6">
        <v>12870000</v>
      </c>
      <c r="C1098" s="7">
        <v>2574</v>
      </c>
      <c r="D1098" s="22">
        <f t="shared" si="137"/>
        <v>0.62160062160062157</v>
      </c>
      <c r="E1098" s="22">
        <f t="shared" si="138"/>
        <v>0.22299922299922301</v>
      </c>
      <c r="F1098" s="23">
        <f t="shared" si="139"/>
        <v>1600</v>
      </c>
      <c r="G1098" s="23">
        <f t="shared" si="140"/>
        <v>574</v>
      </c>
      <c r="H1098" s="24">
        <f t="shared" ref="H1098:H1161" si="141">D1098*B1098</f>
        <v>8000000</v>
      </c>
      <c r="I1098" s="6">
        <f t="shared" ref="I1098:I1161" si="142">E1098*$B1098</f>
        <v>2870000</v>
      </c>
      <c r="J1098" s="6">
        <f t="shared" ref="J1098:J1161" si="143">B1098-SUM(H1098:I1098)</f>
        <v>2000000</v>
      </c>
      <c r="K1098" s="7">
        <f t="shared" ref="K1098:K1161" si="144">C1098-SUM(F1098:G1098)</f>
        <v>400</v>
      </c>
      <c r="L1098" s="7"/>
    </row>
    <row r="1099" spans="1:12" x14ac:dyDescent="0.2">
      <c r="A1099" s="2">
        <v>1090</v>
      </c>
      <c r="B1099" s="6">
        <v>7934000</v>
      </c>
      <c r="C1099" s="7">
        <v>1348.78</v>
      </c>
      <c r="D1099" s="22">
        <f t="shared" ref="D1099:D1162" si="145">MAX(0,MIN(8000000,B1099-2000000))/B1099</f>
        <v>0.74792034282833375</v>
      </c>
      <c r="E1099" s="22">
        <f t="shared" ref="E1099:E1162" si="146">MAX(0,MIN(30000000,B1099-10000000))/B1099</f>
        <v>0</v>
      </c>
      <c r="F1099" s="23">
        <f t="shared" ref="F1099:F1162" si="147">+D1099*$C1099</f>
        <v>1008.78</v>
      </c>
      <c r="G1099" s="23">
        <f t="shared" ref="G1099:G1162" si="148">+E1099*$C1099</f>
        <v>0</v>
      </c>
      <c r="H1099" s="24">
        <f t="shared" si="141"/>
        <v>5934000</v>
      </c>
      <c r="I1099" s="6">
        <f t="shared" si="142"/>
        <v>0</v>
      </c>
      <c r="J1099" s="6">
        <f t="shared" si="143"/>
        <v>2000000</v>
      </c>
      <c r="K1099" s="7">
        <f t="shared" si="144"/>
        <v>340</v>
      </c>
      <c r="L1099" s="7"/>
    </row>
    <row r="1100" spans="1:12" x14ac:dyDescent="0.2">
      <c r="A1100" s="2">
        <v>1091</v>
      </c>
      <c r="B1100" s="6">
        <v>800000</v>
      </c>
      <c r="C1100" s="7">
        <v>248</v>
      </c>
      <c r="D1100" s="22">
        <f t="shared" si="145"/>
        <v>0</v>
      </c>
      <c r="E1100" s="22">
        <f t="shared" si="146"/>
        <v>0</v>
      </c>
      <c r="F1100" s="23">
        <f t="shared" si="147"/>
        <v>0</v>
      </c>
      <c r="G1100" s="23">
        <f t="shared" si="148"/>
        <v>0</v>
      </c>
      <c r="H1100" s="24">
        <f t="shared" si="141"/>
        <v>0</v>
      </c>
      <c r="I1100" s="6">
        <f t="shared" si="142"/>
        <v>0</v>
      </c>
      <c r="J1100" s="6">
        <f t="shared" si="143"/>
        <v>800000</v>
      </c>
      <c r="K1100" s="7">
        <f t="shared" si="144"/>
        <v>248</v>
      </c>
      <c r="L1100" s="7"/>
    </row>
    <row r="1101" spans="1:12" x14ac:dyDescent="0.2">
      <c r="A1101" s="2">
        <v>1092</v>
      </c>
      <c r="B1101" s="6">
        <v>3578000</v>
      </c>
      <c r="C1101" s="7">
        <v>465.14</v>
      </c>
      <c r="D1101" s="22">
        <f t="shared" si="145"/>
        <v>0.44102850754611517</v>
      </c>
      <c r="E1101" s="22">
        <f t="shared" si="146"/>
        <v>0</v>
      </c>
      <c r="F1101" s="23">
        <f t="shared" si="147"/>
        <v>205.14000000000001</v>
      </c>
      <c r="G1101" s="23">
        <f t="shared" si="148"/>
        <v>0</v>
      </c>
      <c r="H1101" s="24">
        <f t="shared" si="141"/>
        <v>1578000</v>
      </c>
      <c r="I1101" s="6">
        <f t="shared" si="142"/>
        <v>0</v>
      </c>
      <c r="J1101" s="6">
        <f t="shared" si="143"/>
        <v>2000000</v>
      </c>
      <c r="K1101" s="7">
        <f t="shared" si="144"/>
        <v>260</v>
      </c>
      <c r="L1101" s="7"/>
    </row>
    <row r="1102" spans="1:12" x14ac:dyDescent="0.2">
      <c r="A1102" s="2">
        <v>1093</v>
      </c>
      <c r="B1102" s="6">
        <v>31178000</v>
      </c>
      <c r="C1102" s="7">
        <v>8418.06</v>
      </c>
      <c r="D1102" s="22">
        <f t="shared" si="145"/>
        <v>0.25659118609275772</v>
      </c>
      <c r="E1102" s="22">
        <f t="shared" si="146"/>
        <v>0.67926101738405287</v>
      </c>
      <c r="F1102" s="23">
        <f t="shared" si="147"/>
        <v>2160</v>
      </c>
      <c r="G1102" s="23">
        <f t="shared" si="148"/>
        <v>5718.0599999999995</v>
      </c>
      <c r="H1102" s="24">
        <f t="shared" si="141"/>
        <v>8000000</v>
      </c>
      <c r="I1102" s="6">
        <f t="shared" si="142"/>
        <v>21178000</v>
      </c>
      <c r="J1102" s="6">
        <f t="shared" si="143"/>
        <v>2000000</v>
      </c>
      <c r="K1102" s="7">
        <f t="shared" si="144"/>
        <v>540</v>
      </c>
      <c r="L1102" s="7"/>
    </row>
    <row r="1103" spans="1:12" x14ac:dyDescent="0.2">
      <c r="A1103" s="2">
        <v>1094</v>
      </c>
      <c r="B1103" s="6">
        <v>34822000</v>
      </c>
      <c r="C1103" s="7">
        <v>10098.379999999999</v>
      </c>
      <c r="D1103" s="22">
        <f t="shared" si="145"/>
        <v>0.22973981965424156</v>
      </c>
      <c r="E1103" s="22">
        <f t="shared" si="146"/>
        <v>0.71282522543219806</v>
      </c>
      <c r="F1103" s="23">
        <f t="shared" si="147"/>
        <v>2319.9999999999995</v>
      </c>
      <c r="G1103" s="23">
        <f t="shared" si="148"/>
        <v>7198.38</v>
      </c>
      <c r="H1103" s="24">
        <f t="shared" si="141"/>
        <v>8000000</v>
      </c>
      <c r="I1103" s="6">
        <f t="shared" si="142"/>
        <v>24822000</v>
      </c>
      <c r="J1103" s="6">
        <f t="shared" si="143"/>
        <v>2000000</v>
      </c>
      <c r="K1103" s="7">
        <f t="shared" si="144"/>
        <v>580</v>
      </c>
      <c r="L1103" s="7"/>
    </row>
    <row r="1104" spans="1:12" x14ac:dyDescent="0.2">
      <c r="A1104" s="2">
        <v>1095</v>
      </c>
      <c r="B1104" s="6">
        <v>1643000</v>
      </c>
      <c r="C1104" s="7">
        <v>246.45</v>
      </c>
      <c r="D1104" s="22">
        <f t="shared" si="145"/>
        <v>0</v>
      </c>
      <c r="E1104" s="22">
        <f t="shared" si="146"/>
        <v>0</v>
      </c>
      <c r="F1104" s="23">
        <f t="shared" si="147"/>
        <v>0</v>
      </c>
      <c r="G1104" s="23">
        <f t="shared" si="148"/>
        <v>0</v>
      </c>
      <c r="H1104" s="24">
        <f t="shared" si="141"/>
        <v>0</v>
      </c>
      <c r="I1104" s="6">
        <f t="shared" si="142"/>
        <v>0</v>
      </c>
      <c r="J1104" s="6">
        <f t="shared" si="143"/>
        <v>1643000</v>
      </c>
      <c r="K1104" s="7">
        <f t="shared" si="144"/>
        <v>246.45</v>
      </c>
      <c r="L1104" s="7"/>
    </row>
    <row r="1105" spans="1:12" x14ac:dyDescent="0.2">
      <c r="A1105" s="2">
        <v>1096</v>
      </c>
      <c r="B1105" s="6">
        <v>800000</v>
      </c>
      <c r="C1105" s="7">
        <v>144</v>
      </c>
      <c r="D1105" s="22">
        <f t="shared" si="145"/>
        <v>0</v>
      </c>
      <c r="E1105" s="22">
        <f t="shared" si="146"/>
        <v>0</v>
      </c>
      <c r="F1105" s="23">
        <f t="shared" si="147"/>
        <v>0</v>
      </c>
      <c r="G1105" s="23">
        <f t="shared" si="148"/>
        <v>0</v>
      </c>
      <c r="H1105" s="24">
        <f t="shared" si="141"/>
        <v>0</v>
      </c>
      <c r="I1105" s="6">
        <f t="shared" si="142"/>
        <v>0</v>
      </c>
      <c r="J1105" s="6">
        <f t="shared" si="143"/>
        <v>800000</v>
      </c>
      <c r="K1105" s="7">
        <f t="shared" si="144"/>
        <v>144</v>
      </c>
      <c r="L1105" s="7"/>
    </row>
    <row r="1106" spans="1:12" x14ac:dyDescent="0.2">
      <c r="A1106" s="2">
        <v>1097</v>
      </c>
      <c r="B1106" s="6">
        <v>800000</v>
      </c>
      <c r="C1106" s="7">
        <v>160</v>
      </c>
      <c r="D1106" s="22">
        <f t="shared" si="145"/>
        <v>0</v>
      </c>
      <c r="E1106" s="22">
        <f t="shared" si="146"/>
        <v>0</v>
      </c>
      <c r="F1106" s="23">
        <f t="shared" si="147"/>
        <v>0</v>
      </c>
      <c r="G1106" s="23">
        <f t="shared" si="148"/>
        <v>0</v>
      </c>
      <c r="H1106" s="24">
        <f t="shared" si="141"/>
        <v>0</v>
      </c>
      <c r="I1106" s="6">
        <f t="shared" si="142"/>
        <v>0</v>
      </c>
      <c r="J1106" s="6">
        <f t="shared" si="143"/>
        <v>800000</v>
      </c>
      <c r="K1106" s="7">
        <f t="shared" si="144"/>
        <v>160</v>
      </c>
      <c r="L1106" s="7"/>
    </row>
    <row r="1107" spans="1:12" x14ac:dyDescent="0.2">
      <c r="A1107" s="2">
        <v>1098</v>
      </c>
      <c r="B1107" s="6">
        <v>7927000</v>
      </c>
      <c r="C1107" s="7">
        <v>1981.75</v>
      </c>
      <c r="D1107" s="22">
        <f t="shared" si="145"/>
        <v>0.74769774189478999</v>
      </c>
      <c r="E1107" s="22">
        <f t="shared" si="146"/>
        <v>0</v>
      </c>
      <c r="F1107" s="23">
        <f t="shared" si="147"/>
        <v>1481.75</v>
      </c>
      <c r="G1107" s="23">
        <f t="shared" si="148"/>
        <v>0</v>
      </c>
      <c r="H1107" s="24">
        <f t="shared" si="141"/>
        <v>5927000</v>
      </c>
      <c r="I1107" s="6">
        <f t="shared" si="142"/>
        <v>0</v>
      </c>
      <c r="J1107" s="6">
        <f t="shared" si="143"/>
        <v>2000000</v>
      </c>
      <c r="K1107" s="7">
        <f t="shared" si="144"/>
        <v>500</v>
      </c>
      <c r="L1107" s="7"/>
    </row>
    <row r="1108" spans="1:12" x14ac:dyDescent="0.2">
      <c r="A1108" s="2">
        <v>1099</v>
      </c>
      <c r="B1108" s="6">
        <v>35467000</v>
      </c>
      <c r="C1108" s="7">
        <v>4965.38</v>
      </c>
      <c r="D1108" s="22">
        <f t="shared" si="145"/>
        <v>0.22556178983280231</v>
      </c>
      <c r="E1108" s="22">
        <f t="shared" si="146"/>
        <v>0.71804776270899706</v>
      </c>
      <c r="F1108" s="23">
        <f t="shared" si="147"/>
        <v>1120</v>
      </c>
      <c r="G1108" s="23">
        <f t="shared" si="148"/>
        <v>3565.38</v>
      </c>
      <c r="H1108" s="24">
        <f t="shared" si="141"/>
        <v>8000000</v>
      </c>
      <c r="I1108" s="6">
        <f t="shared" si="142"/>
        <v>25467000</v>
      </c>
      <c r="J1108" s="6">
        <f t="shared" si="143"/>
        <v>2000000</v>
      </c>
      <c r="K1108" s="7">
        <f t="shared" si="144"/>
        <v>280</v>
      </c>
      <c r="L1108" s="7"/>
    </row>
    <row r="1109" spans="1:12" x14ac:dyDescent="0.2">
      <c r="A1109" s="2">
        <v>1100</v>
      </c>
      <c r="B1109" s="6">
        <v>21394000</v>
      </c>
      <c r="C1109" s="7">
        <v>3636.98</v>
      </c>
      <c r="D1109" s="22">
        <f t="shared" si="145"/>
        <v>0.37393661774329251</v>
      </c>
      <c r="E1109" s="22">
        <f t="shared" si="146"/>
        <v>0.5325792278208844</v>
      </c>
      <c r="F1109" s="23">
        <f t="shared" si="147"/>
        <v>1360</v>
      </c>
      <c r="G1109" s="23">
        <f t="shared" si="148"/>
        <v>1936.9800000000002</v>
      </c>
      <c r="H1109" s="24">
        <f t="shared" si="141"/>
        <v>8000000</v>
      </c>
      <c r="I1109" s="6">
        <f t="shared" si="142"/>
        <v>11394000.000000002</v>
      </c>
      <c r="J1109" s="6">
        <f t="shared" si="143"/>
        <v>2000000</v>
      </c>
      <c r="K1109" s="7">
        <f t="shared" si="144"/>
        <v>339.99999999999955</v>
      </c>
      <c r="L1109" s="7"/>
    </row>
    <row r="1110" spans="1:12" x14ac:dyDescent="0.2">
      <c r="A1110" s="2">
        <v>1101</v>
      </c>
      <c r="B1110" s="6">
        <v>921000</v>
      </c>
      <c r="C1110" s="7">
        <v>248.67</v>
      </c>
      <c r="D1110" s="22">
        <f t="shared" si="145"/>
        <v>0</v>
      </c>
      <c r="E1110" s="22">
        <f t="shared" si="146"/>
        <v>0</v>
      </c>
      <c r="F1110" s="23">
        <f t="shared" si="147"/>
        <v>0</v>
      </c>
      <c r="G1110" s="23">
        <f t="shared" si="148"/>
        <v>0</v>
      </c>
      <c r="H1110" s="24">
        <f t="shared" si="141"/>
        <v>0</v>
      </c>
      <c r="I1110" s="6">
        <f t="shared" si="142"/>
        <v>0</v>
      </c>
      <c r="J1110" s="6">
        <f t="shared" si="143"/>
        <v>921000</v>
      </c>
      <c r="K1110" s="7">
        <f t="shared" si="144"/>
        <v>248.67</v>
      </c>
      <c r="L1110" s="7"/>
    </row>
    <row r="1111" spans="1:12" x14ac:dyDescent="0.2">
      <c r="A1111" s="2">
        <v>1102</v>
      </c>
      <c r="B1111" s="6">
        <v>800000</v>
      </c>
      <c r="C1111" s="7">
        <v>232</v>
      </c>
      <c r="D1111" s="22">
        <f t="shared" si="145"/>
        <v>0</v>
      </c>
      <c r="E1111" s="22">
        <f t="shared" si="146"/>
        <v>0</v>
      </c>
      <c r="F1111" s="23">
        <f t="shared" si="147"/>
        <v>0</v>
      </c>
      <c r="G1111" s="23">
        <f t="shared" si="148"/>
        <v>0</v>
      </c>
      <c r="H1111" s="24">
        <f t="shared" si="141"/>
        <v>0</v>
      </c>
      <c r="I1111" s="6">
        <f t="shared" si="142"/>
        <v>0</v>
      </c>
      <c r="J1111" s="6">
        <f t="shared" si="143"/>
        <v>800000</v>
      </c>
      <c r="K1111" s="7">
        <f t="shared" si="144"/>
        <v>232</v>
      </c>
      <c r="L1111" s="7"/>
    </row>
    <row r="1112" spans="1:12" x14ac:dyDescent="0.2">
      <c r="A1112" s="2">
        <v>1103</v>
      </c>
      <c r="B1112" s="6">
        <v>1023000</v>
      </c>
      <c r="C1112" s="7">
        <v>255.75</v>
      </c>
      <c r="D1112" s="22">
        <f t="shared" si="145"/>
        <v>0</v>
      </c>
      <c r="E1112" s="22">
        <f t="shared" si="146"/>
        <v>0</v>
      </c>
      <c r="F1112" s="23">
        <f t="shared" si="147"/>
        <v>0</v>
      </c>
      <c r="G1112" s="23">
        <f t="shared" si="148"/>
        <v>0</v>
      </c>
      <c r="H1112" s="24">
        <f t="shared" si="141"/>
        <v>0</v>
      </c>
      <c r="I1112" s="6">
        <f t="shared" si="142"/>
        <v>0</v>
      </c>
      <c r="J1112" s="6">
        <f t="shared" si="143"/>
        <v>1023000</v>
      </c>
      <c r="K1112" s="7">
        <f t="shared" si="144"/>
        <v>255.75</v>
      </c>
      <c r="L1112" s="7"/>
    </row>
    <row r="1113" spans="1:12" x14ac:dyDescent="0.2">
      <c r="A1113" s="2">
        <v>1104</v>
      </c>
      <c r="B1113" s="6">
        <v>39737000</v>
      </c>
      <c r="C1113" s="7">
        <v>7550.03</v>
      </c>
      <c r="D1113" s="22">
        <f t="shared" si="145"/>
        <v>0.20132370334952313</v>
      </c>
      <c r="E1113" s="22">
        <f t="shared" si="146"/>
        <v>0.74834537081309616</v>
      </c>
      <c r="F1113" s="23">
        <f t="shared" si="147"/>
        <v>1520</v>
      </c>
      <c r="G1113" s="23">
        <f t="shared" si="148"/>
        <v>5650.03</v>
      </c>
      <c r="H1113" s="24">
        <f t="shared" si="141"/>
        <v>8000000</v>
      </c>
      <c r="I1113" s="6">
        <f t="shared" si="142"/>
        <v>29737000.000000004</v>
      </c>
      <c r="J1113" s="6">
        <f t="shared" si="143"/>
        <v>2000000</v>
      </c>
      <c r="K1113" s="7">
        <f t="shared" si="144"/>
        <v>380</v>
      </c>
      <c r="L1113" s="7"/>
    </row>
    <row r="1114" spans="1:12" x14ac:dyDescent="0.2">
      <c r="A1114" s="2">
        <v>1105</v>
      </c>
      <c r="B1114" s="6">
        <v>37275000</v>
      </c>
      <c r="C1114" s="7">
        <v>4845.75</v>
      </c>
      <c r="D1114" s="22">
        <f t="shared" si="145"/>
        <v>0.21462105969148224</v>
      </c>
      <c r="E1114" s="22">
        <f t="shared" si="146"/>
        <v>0.7317236753856472</v>
      </c>
      <c r="F1114" s="23">
        <f t="shared" si="147"/>
        <v>1040</v>
      </c>
      <c r="G1114" s="23">
        <f t="shared" si="148"/>
        <v>3545.75</v>
      </c>
      <c r="H1114" s="24">
        <f t="shared" si="141"/>
        <v>8000000</v>
      </c>
      <c r="I1114" s="6">
        <f t="shared" si="142"/>
        <v>27275000</v>
      </c>
      <c r="J1114" s="6">
        <f t="shared" si="143"/>
        <v>2000000</v>
      </c>
      <c r="K1114" s="7">
        <f t="shared" si="144"/>
        <v>260</v>
      </c>
      <c r="L1114" s="7"/>
    </row>
    <row r="1115" spans="1:12" x14ac:dyDescent="0.2">
      <c r="A1115" s="2">
        <v>1106</v>
      </c>
      <c r="B1115" s="6">
        <v>2774000</v>
      </c>
      <c r="C1115" s="7">
        <v>776.72</v>
      </c>
      <c r="D1115" s="22">
        <f t="shared" si="145"/>
        <v>0.27901946647440518</v>
      </c>
      <c r="E1115" s="22">
        <f t="shared" si="146"/>
        <v>0</v>
      </c>
      <c r="F1115" s="23">
        <f t="shared" si="147"/>
        <v>216.72</v>
      </c>
      <c r="G1115" s="23">
        <f t="shared" si="148"/>
        <v>0</v>
      </c>
      <c r="H1115" s="24">
        <f t="shared" si="141"/>
        <v>774000</v>
      </c>
      <c r="I1115" s="6">
        <f t="shared" si="142"/>
        <v>0</v>
      </c>
      <c r="J1115" s="6">
        <f t="shared" si="143"/>
        <v>2000000</v>
      </c>
      <c r="K1115" s="7">
        <f t="shared" si="144"/>
        <v>560</v>
      </c>
      <c r="L1115" s="7"/>
    </row>
    <row r="1116" spans="1:12" x14ac:dyDescent="0.2">
      <c r="A1116" s="2">
        <v>1107</v>
      </c>
      <c r="B1116" s="6">
        <v>8828000</v>
      </c>
      <c r="C1116" s="7">
        <v>1589.04</v>
      </c>
      <c r="D1116" s="22">
        <f t="shared" si="145"/>
        <v>0.77344811961939286</v>
      </c>
      <c r="E1116" s="22">
        <f t="shared" si="146"/>
        <v>0</v>
      </c>
      <c r="F1116" s="23">
        <f t="shared" si="147"/>
        <v>1229.04</v>
      </c>
      <c r="G1116" s="23">
        <f t="shared" si="148"/>
        <v>0</v>
      </c>
      <c r="H1116" s="24">
        <f t="shared" si="141"/>
        <v>6828000</v>
      </c>
      <c r="I1116" s="6">
        <f t="shared" si="142"/>
        <v>0</v>
      </c>
      <c r="J1116" s="6">
        <f t="shared" si="143"/>
        <v>2000000</v>
      </c>
      <c r="K1116" s="7">
        <f t="shared" si="144"/>
        <v>360</v>
      </c>
      <c r="L1116" s="7"/>
    </row>
    <row r="1117" spans="1:12" x14ac:dyDescent="0.2">
      <c r="A1117" s="2">
        <v>1108</v>
      </c>
      <c r="B1117" s="6">
        <v>26500000</v>
      </c>
      <c r="C1117" s="7">
        <v>7420</v>
      </c>
      <c r="D1117" s="22">
        <f t="shared" si="145"/>
        <v>0.30188679245283018</v>
      </c>
      <c r="E1117" s="22">
        <f t="shared" si="146"/>
        <v>0.62264150943396224</v>
      </c>
      <c r="F1117" s="23">
        <f t="shared" si="147"/>
        <v>2240</v>
      </c>
      <c r="G1117" s="23">
        <f t="shared" si="148"/>
        <v>4620</v>
      </c>
      <c r="H1117" s="24">
        <f t="shared" si="141"/>
        <v>8000000</v>
      </c>
      <c r="I1117" s="6">
        <f t="shared" si="142"/>
        <v>16500000</v>
      </c>
      <c r="J1117" s="6">
        <f t="shared" si="143"/>
        <v>2000000</v>
      </c>
      <c r="K1117" s="7">
        <f t="shared" si="144"/>
        <v>560</v>
      </c>
      <c r="L1117" s="7"/>
    </row>
    <row r="1118" spans="1:12" x14ac:dyDescent="0.2">
      <c r="A1118" s="2">
        <v>1109</v>
      </c>
      <c r="B1118" s="6">
        <v>5737000</v>
      </c>
      <c r="C1118" s="7">
        <v>803.18</v>
      </c>
      <c r="D1118" s="22">
        <f t="shared" si="145"/>
        <v>0.65138574167683461</v>
      </c>
      <c r="E1118" s="22">
        <f t="shared" si="146"/>
        <v>0</v>
      </c>
      <c r="F1118" s="23">
        <f t="shared" si="147"/>
        <v>523.17999999999995</v>
      </c>
      <c r="G1118" s="23">
        <f t="shared" si="148"/>
        <v>0</v>
      </c>
      <c r="H1118" s="24">
        <f t="shared" si="141"/>
        <v>3737000</v>
      </c>
      <c r="I1118" s="6">
        <f t="shared" si="142"/>
        <v>0</v>
      </c>
      <c r="J1118" s="6">
        <f t="shared" si="143"/>
        <v>2000000</v>
      </c>
      <c r="K1118" s="7">
        <f t="shared" si="144"/>
        <v>280</v>
      </c>
      <c r="L1118" s="7"/>
    </row>
    <row r="1119" spans="1:12" x14ac:dyDescent="0.2">
      <c r="A1119" s="2">
        <v>1110</v>
      </c>
      <c r="B1119" s="6">
        <v>40000000</v>
      </c>
      <c r="C1119" s="7">
        <v>7200</v>
      </c>
      <c r="D1119" s="22">
        <f t="shared" si="145"/>
        <v>0.2</v>
      </c>
      <c r="E1119" s="22">
        <f t="shared" si="146"/>
        <v>0.75</v>
      </c>
      <c r="F1119" s="23">
        <f t="shared" si="147"/>
        <v>1440</v>
      </c>
      <c r="G1119" s="23">
        <f t="shared" si="148"/>
        <v>5400</v>
      </c>
      <c r="H1119" s="24">
        <f t="shared" si="141"/>
        <v>8000000</v>
      </c>
      <c r="I1119" s="6">
        <f t="shared" si="142"/>
        <v>30000000</v>
      </c>
      <c r="J1119" s="6">
        <f t="shared" si="143"/>
        <v>2000000</v>
      </c>
      <c r="K1119" s="7">
        <f t="shared" si="144"/>
        <v>360</v>
      </c>
      <c r="L1119" s="7"/>
    </row>
    <row r="1120" spans="1:12" x14ac:dyDescent="0.2">
      <c r="A1120" s="2">
        <v>1111</v>
      </c>
      <c r="B1120" s="6">
        <v>40000000</v>
      </c>
      <c r="C1120" s="7">
        <v>10000</v>
      </c>
      <c r="D1120" s="22">
        <f t="shared" si="145"/>
        <v>0.2</v>
      </c>
      <c r="E1120" s="22">
        <f t="shared" si="146"/>
        <v>0.75</v>
      </c>
      <c r="F1120" s="23">
        <f t="shared" si="147"/>
        <v>2000</v>
      </c>
      <c r="G1120" s="23">
        <f t="shared" si="148"/>
        <v>7500</v>
      </c>
      <c r="H1120" s="24">
        <f t="shared" si="141"/>
        <v>8000000</v>
      </c>
      <c r="I1120" s="6">
        <f t="shared" si="142"/>
        <v>30000000</v>
      </c>
      <c r="J1120" s="6">
        <f t="shared" si="143"/>
        <v>2000000</v>
      </c>
      <c r="K1120" s="7">
        <f t="shared" si="144"/>
        <v>500</v>
      </c>
      <c r="L1120" s="7"/>
    </row>
    <row r="1121" spans="1:12" x14ac:dyDescent="0.2">
      <c r="A1121" s="2">
        <v>1112</v>
      </c>
      <c r="B1121" s="6">
        <v>2184000</v>
      </c>
      <c r="C1121" s="7">
        <v>283.92</v>
      </c>
      <c r="D1121" s="22">
        <f t="shared" si="145"/>
        <v>8.4249084249084255E-2</v>
      </c>
      <c r="E1121" s="22">
        <f t="shared" si="146"/>
        <v>0</v>
      </c>
      <c r="F1121" s="23">
        <f t="shared" si="147"/>
        <v>23.92</v>
      </c>
      <c r="G1121" s="23">
        <f t="shared" si="148"/>
        <v>0</v>
      </c>
      <c r="H1121" s="24">
        <f t="shared" si="141"/>
        <v>184000</v>
      </c>
      <c r="I1121" s="6">
        <f t="shared" si="142"/>
        <v>0</v>
      </c>
      <c r="J1121" s="6">
        <f t="shared" si="143"/>
        <v>2000000</v>
      </c>
      <c r="K1121" s="7">
        <f t="shared" si="144"/>
        <v>260</v>
      </c>
      <c r="L1121" s="7"/>
    </row>
    <row r="1122" spans="1:12" x14ac:dyDescent="0.2">
      <c r="A1122" s="2">
        <v>1113</v>
      </c>
      <c r="B1122" s="6">
        <v>800000</v>
      </c>
      <c r="C1122" s="7">
        <v>184</v>
      </c>
      <c r="D1122" s="22">
        <f t="shared" si="145"/>
        <v>0</v>
      </c>
      <c r="E1122" s="22">
        <f t="shared" si="146"/>
        <v>0</v>
      </c>
      <c r="F1122" s="23">
        <f t="shared" si="147"/>
        <v>0</v>
      </c>
      <c r="G1122" s="23">
        <f t="shared" si="148"/>
        <v>0</v>
      </c>
      <c r="H1122" s="24">
        <f t="shared" si="141"/>
        <v>0</v>
      </c>
      <c r="I1122" s="6">
        <f t="shared" si="142"/>
        <v>0</v>
      </c>
      <c r="J1122" s="6">
        <f t="shared" si="143"/>
        <v>800000</v>
      </c>
      <c r="K1122" s="7">
        <f t="shared" si="144"/>
        <v>184</v>
      </c>
      <c r="L1122" s="7"/>
    </row>
    <row r="1123" spans="1:12" x14ac:dyDescent="0.2">
      <c r="A1123" s="2">
        <v>1114</v>
      </c>
      <c r="B1123" s="6">
        <v>17310000</v>
      </c>
      <c r="C1123" s="7">
        <v>5193</v>
      </c>
      <c r="D1123" s="22">
        <f t="shared" si="145"/>
        <v>0.46216060080878107</v>
      </c>
      <c r="E1123" s="22">
        <f t="shared" si="146"/>
        <v>0.42229924898902371</v>
      </c>
      <c r="F1123" s="23">
        <f t="shared" si="147"/>
        <v>2400</v>
      </c>
      <c r="G1123" s="23">
        <f t="shared" si="148"/>
        <v>2193</v>
      </c>
      <c r="H1123" s="24">
        <f t="shared" si="141"/>
        <v>8000000</v>
      </c>
      <c r="I1123" s="6">
        <f t="shared" si="142"/>
        <v>7310000</v>
      </c>
      <c r="J1123" s="6">
        <f t="shared" si="143"/>
        <v>2000000</v>
      </c>
      <c r="K1123" s="7">
        <f t="shared" si="144"/>
        <v>600</v>
      </c>
      <c r="L1123" s="7"/>
    </row>
    <row r="1124" spans="1:12" x14ac:dyDescent="0.2">
      <c r="A1124" s="2">
        <v>1115</v>
      </c>
      <c r="B1124" s="6">
        <v>38170000</v>
      </c>
      <c r="C1124" s="7">
        <v>7252.3</v>
      </c>
      <c r="D1124" s="22">
        <f t="shared" si="145"/>
        <v>0.20958868221116059</v>
      </c>
      <c r="E1124" s="22">
        <f t="shared" si="146"/>
        <v>0.7380141472360493</v>
      </c>
      <c r="F1124" s="23">
        <f t="shared" si="147"/>
        <v>1520</v>
      </c>
      <c r="G1124" s="23">
        <f t="shared" si="148"/>
        <v>5352.3</v>
      </c>
      <c r="H1124" s="24">
        <f t="shared" si="141"/>
        <v>8000000</v>
      </c>
      <c r="I1124" s="6">
        <f t="shared" si="142"/>
        <v>28170000</v>
      </c>
      <c r="J1124" s="6">
        <f t="shared" si="143"/>
        <v>2000000</v>
      </c>
      <c r="K1124" s="7">
        <f t="shared" si="144"/>
        <v>380</v>
      </c>
      <c r="L1124" s="7"/>
    </row>
    <row r="1125" spans="1:12" x14ac:dyDescent="0.2">
      <c r="A1125" s="2">
        <v>1116</v>
      </c>
      <c r="B1125" s="6">
        <v>15083000</v>
      </c>
      <c r="C1125" s="7">
        <v>4374.07</v>
      </c>
      <c r="D1125" s="22">
        <f t="shared" si="145"/>
        <v>0.5303984618444606</v>
      </c>
      <c r="E1125" s="22">
        <f t="shared" si="146"/>
        <v>0.33700192269442419</v>
      </c>
      <c r="F1125" s="23">
        <f t="shared" si="147"/>
        <v>2319.9999999999995</v>
      </c>
      <c r="G1125" s="23">
        <f t="shared" si="148"/>
        <v>1474.07</v>
      </c>
      <c r="H1125" s="24">
        <f t="shared" si="141"/>
        <v>7999999.9999999991</v>
      </c>
      <c r="I1125" s="6">
        <f t="shared" si="142"/>
        <v>5083000</v>
      </c>
      <c r="J1125" s="6">
        <f t="shared" si="143"/>
        <v>2000000</v>
      </c>
      <c r="K1125" s="7">
        <f t="shared" si="144"/>
        <v>580</v>
      </c>
      <c r="L1125" s="7"/>
    </row>
    <row r="1126" spans="1:12" x14ac:dyDescent="0.2">
      <c r="A1126" s="2">
        <v>1117</v>
      </c>
      <c r="B1126" s="6">
        <v>800000</v>
      </c>
      <c r="C1126" s="7">
        <v>184</v>
      </c>
      <c r="D1126" s="22">
        <f t="shared" si="145"/>
        <v>0</v>
      </c>
      <c r="E1126" s="22">
        <f t="shared" si="146"/>
        <v>0</v>
      </c>
      <c r="F1126" s="23">
        <f t="shared" si="147"/>
        <v>0</v>
      </c>
      <c r="G1126" s="23">
        <f t="shared" si="148"/>
        <v>0</v>
      </c>
      <c r="H1126" s="24">
        <f t="shared" si="141"/>
        <v>0</v>
      </c>
      <c r="I1126" s="6">
        <f t="shared" si="142"/>
        <v>0</v>
      </c>
      <c r="J1126" s="6">
        <f t="shared" si="143"/>
        <v>800000</v>
      </c>
      <c r="K1126" s="7">
        <f t="shared" si="144"/>
        <v>184</v>
      </c>
      <c r="L1126" s="7"/>
    </row>
    <row r="1127" spans="1:12" x14ac:dyDescent="0.2">
      <c r="A1127" s="2">
        <v>1118</v>
      </c>
      <c r="B1127" s="6">
        <v>1043000</v>
      </c>
      <c r="C1127" s="7">
        <v>323.33</v>
      </c>
      <c r="D1127" s="22">
        <f t="shared" si="145"/>
        <v>0</v>
      </c>
      <c r="E1127" s="22">
        <f t="shared" si="146"/>
        <v>0</v>
      </c>
      <c r="F1127" s="23">
        <f t="shared" si="147"/>
        <v>0</v>
      </c>
      <c r="G1127" s="23">
        <f t="shared" si="148"/>
        <v>0</v>
      </c>
      <c r="H1127" s="24">
        <f t="shared" si="141"/>
        <v>0</v>
      </c>
      <c r="I1127" s="6">
        <f t="shared" si="142"/>
        <v>0</v>
      </c>
      <c r="J1127" s="6">
        <f t="shared" si="143"/>
        <v>1043000</v>
      </c>
      <c r="K1127" s="7">
        <f t="shared" si="144"/>
        <v>323.33</v>
      </c>
      <c r="L1127" s="7"/>
    </row>
    <row r="1128" spans="1:12" x14ac:dyDescent="0.2">
      <c r="A1128" s="2">
        <v>1119</v>
      </c>
      <c r="B1128" s="6">
        <v>4197000</v>
      </c>
      <c r="C1128" s="7">
        <v>1175.1600000000001</v>
      </c>
      <c r="D1128" s="22">
        <f t="shared" si="145"/>
        <v>0.52346914462711458</v>
      </c>
      <c r="E1128" s="22">
        <f t="shared" si="146"/>
        <v>0</v>
      </c>
      <c r="F1128" s="23">
        <f t="shared" si="147"/>
        <v>615.16</v>
      </c>
      <c r="G1128" s="23">
        <f t="shared" si="148"/>
        <v>0</v>
      </c>
      <c r="H1128" s="24">
        <f t="shared" si="141"/>
        <v>2197000</v>
      </c>
      <c r="I1128" s="6">
        <f t="shared" si="142"/>
        <v>0</v>
      </c>
      <c r="J1128" s="6">
        <f t="shared" si="143"/>
        <v>2000000</v>
      </c>
      <c r="K1128" s="7">
        <f t="shared" si="144"/>
        <v>560.00000000000011</v>
      </c>
      <c r="L1128" s="7"/>
    </row>
    <row r="1129" spans="1:12" x14ac:dyDescent="0.2">
      <c r="A1129" s="2">
        <v>1120</v>
      </c>
      <c r="B1129" s="6">
        <v>800000</v>
      </c>
      <c r="C1129" s="7">
        <v>184</v>
      </c>
      <c r="D1129" s="22">
        <f t="shared" si="145"/>
        <v>0</v>
      </c>
      <c r="E1129" s="22">
        <f t="shared" si="146"/>
        <v>0</v>
      </c>
      <c r="F1129" s="23">
        <f t="shared" si="147"/>
        <v>0</v>
      </c>
      <c r="G1129" s="23">
        <f t="shared" si="148"/>
        <v>0</v>
      </c>
      <c r="H1129" s="24">
        <f t="shared" si="141"/>
        <v>0</v>
      </c>
      <c r="I1129" s="6">
        <f t="shared" si="142"/>
        <v>0</v>
      </c>
      <c r="J1129" s="6">
        <f t="shared" si="143"/>
        <v>800000</v>
      </c>
      <c r="K1129" s="7">
        <f t="shared" si="144"/>
        <v>184</v>
      </c>
      <c r="L1129" s="7"/>
    </row>
    <row r="1130" spans="1:12" x14ac:dyDescent="0.2">
      <c r="A1130" s="2">
        <v>1121</v>
      </c>
      <c r="B1130" s="6">
        <v>9023000</v>
      </c>
      <c r="C1130" s="7">
        <v>2706.9</v>
      </c>
      <c r="D1130" s="22">
        <f t="shared" si="145"/>
        <v>0.77834423140862241</v>
      </c>
      <c r="E1130" s="22">
        <f t="shared" si="146"/>
        <v>0</v>
      </c>
      <c r="F1130" s="23">
        <f t="shared" si="147"/>
        <v>2106.9</v>
      </c>
      <c r="G1130" s="23">
        <f t="shared" si="148"/>
        <v>0</v>
      </c>
      <c r="H1130" s="24">
        <f t="shared" si="141"/>
        <v>7023000</v>
      </c>
      <c r="I1130" s="6">
        <f t="shared" si="142"/>
        <v>0</v>
      </c>
      <c r="J1130" s="6">
        <f t="shared" si="143"/>
        <v>2000000</v>
      </c>
      <c r="K1130" s="7">
        <f t="shared" si="144"/>
        <v>600</v>
      </c>
      <c r="L1130" s="7"/>
    </row>
    <row r="1131" spans="1:12" x14ac:dyDescent="0.2">
      <c r="A1131" s="2">
        <v>1122</v>
      </c>
      <c r="B1131" s="6">
        <v>33458000</v>
      </c>
      <c r="C1131" s="7">
        <v>5018.7</v>
      </c>
      <c r="D1131" s="22">
        <f t="shared" si="145"/>
        <v>0.23910574451551198</v>
      </c>
      <c r="E1131" s="22">
        <f t="shared" si="146"/>
        <v>0.70111781935561002</v>
      </c>
      <c r="F1131" s="23">
        <f t="shared" si="147"/>
        <v>1200</v>
      </c>
      <c r="G1131" s="23">
        <f t="shared" si="148"/>
        <v>3518.7</v>
      </c>
      <c r="H1131" s="24">
        <f t="shared" si="141"/>
        <v>8000000</v>
      </c>
      <c r="I1131" s="6">
        <f t="shared" si="142"/>
        <v>23458000</v>
      </c>
      <c r="J1131" s="6">
        <f t="shared" si="143"/>
        <v>2000000</v>
      </c>
      <c r="K1131" s="7">
        <f t="shared" si="144"/>
        <v>300</v>
      </c>
      <c r="L1131" s="7"/>
    </row>
    <row r="1132" spans="1:12" x14ac:dyDescent="0.2">
      <c r="A1132" s="2">
        <v>1123</v>
      </c>
      <c r="B1132" s="6">
        <v>5706000</v>
      </c>
      <c r="C1132" s="7">
        <v>1369.44</v>
      </c>
      <c r="D1132" s="22">
        <f t="shared" si="145"/>
        <v>0.64949176305643186</v>
      </c>
      <c r="E1132" s="22">
        <f t="shared" si="146"/>
        <v>0</v>
      </c>
      <c r="F1132" s="23">
        <f t="shared" si="147"/>
        <v>889.44</v>
      </c>
      <c r="G1132" s="23">
        <f t="shared" si="148"/>
        <v>0</v>
      </c>
      <c r="H1132" s="24">
        <f t="shared" si="141"/>
        <v>3706000</v>
      </c>
      <c r="I1132" s="6">
        <f t="shared" si="142"/>
        <v>0</v>
      </c>
      <c r="J1132" s="6">
        <f t="shared" si="143"/>
        <v>2000000</v>
      </c>
      <c r="K1132" s="7">
        <f t="shared" si="144"/>
        <v>480</v>
      </c>
      <c r="L1132" s="7"/>
    </row>
    <row r="1133" spans="1:12" x14ac:dyDescent="0.2">
      <c r="A1133" s="2">
        <v>1124</v>
      </c>
      <c r="B1133" s="6">
        <v>30403000</v>
      </c>
      <c r="C1133" s="7">
        <v>8512.84</v>
      </c>
      <c r="D1133" s="22">
        <f t="shared" si="145"/>
        <v>0.26313192777028582</v>
      </c>
      <c r="E1133" s="22">
        <f t="shared" si="146"/>
        <v>0.67108509028714269</v>
      </c>
      <c r="F1133" s="23">
        <f t="shared" si="147"/>
        <v>2240</v>
      </c>
      <c r="G1133" s="23">
        <f t="shared" si="148"/>
        <v>5712.84</v>
      </c>
      <c r="H1133" s="24">
        <f t="shared" si="141"/>
        <v>8000000</v>
      </c>
      <c r="I1133" s="6">
        <f t="shared" si="142"/>
        <v>20403000</v>
      </c>
      <c r="J1133" s="6">
        <f t="shared" si="143"/>
        <v>2000000</v>
      </c>
      <c r="K1133" s="7">
        <f t="shared" si="144"/>
        <v>560</v>
      </c>
      <c r="L1133" s="7"/>
    </row>
    <row r="1134" spans="1:12" x14ac:dyDescent="0.2">
      <c r="A1134" s="2">
        <v>1125</v>
      </c>
      <c r="B1134" s="6">
        <v>23650000</v>
      </c>
      <c r="C1134" s="7">
        <v>5203</v>
      </c>
      <c r="D1134" s="22">
        <f t="shared" si="145"/>
        <v>0.33826638477801269</v>
      </c>
      <c r="E1134" s="22">
        <f t="shared" si="146"/>
        <v>0.57716701902748413</v>
      </c>
      <c r="F1134" s="23">
        <f t="shared" si="147"/>
        <v>1760</v>
      </c>
      <c r="G1134" s="23">
        <f t="shared" si="148"/>
        <v>3003</v>
      </c>
      <c r="H1134" s="24">
        <f t="shared" si="141"/>
        <v>8000000</v>
      </c>
      <c r="I1134" s="6">
        <f t="shared" si="142"/>
        <v>13650000</v>
      </c>
      <c r="J1134" s="6">
        <f t="shared" si="143"/>
        <v>2000000</v>
      </c>
      <c r="K1134" s="7">
        <f t="shared" si="144"/>
        <v>440</v>
      </c>
      <c r="L1134" s="7"/>
    </row>
    <row r="1135" spans="1:12" x14ac:dyDescent="0.2">
      <c r="A1135" s="2">
        <v>1126</v>
      </c>
      <c r="B1135" s="6">
        <v>29121000</v>
      </c>
      <c r="C1135" s="7">
        <v>5532.99</v>
      </c>
      <c r="D1135" s="22">
        <f t="shared" si="145"/>
        <v>0.27471584080217026</v>
      </c>
      <c r="E1135" s="22">
        <f t="shared" si="146"/>
        <v>0.6566051989972872</v>
      </c>
      <c r="F1135" s="23">
        <f t="shared" si="147"/>
        <v>1520</v>
      </c>
      <c r="G1135" s="23">
        <f t="shared" si="148"/>
        <v>3632.99</v>
      </c>
      <c r="H1135" s="24">
        <f t="shared" si="141"/>
        <v>8000000</v>
      </c>
      <c r="I1135" s="6">
        <f t="shared" si="142"/>
        <v>19121000</v>
      </c>
      <c r="J1135" s="6">
        <f t="shared" si="143"/>
        <v>2000000</v>
      </c>
      <c r="K1135" s="7">
        <f t="shared" si="144"/>
        <v>380</v>
      </c>
      <c r="L1135" s="7"/>
    </row>
    <row r="1136" spans="1:12" x14ac:dyDescent="0.2">
      <c r="A1136" s="2">
        <v>1127</v>
      </c>
      <c r="B1136" s="6">
        <v>40000000</v>
      </c>
      <c r="C1136" s="7">
        <v>12000</v>
      </c>
      <c r="D1136" s="22">
        <f t="shared" si="145"/>
        <v>0.2</v>
      </c>
      <c r="E1136" s="22">
        <f t="shared" si="146"/>
        <v>0.75</v>
      </c>
      <c r="F1136" s="23">
        <f t="shared" si="147"/>
        <v>2400</v>
      </c>
      <c r="G1136" s="23">
        <f t="shared" si="148"/>
        <v>9000</v>
      </c>
      <c r="H1136" s="24">
        <f t="shared" si="141"/>
        <v>8000000</v>
      </c>
      <c r="I1136" s="6">
        <f t="shared" si="142"/>
        <v>30000000</v>
      </c>
      <c r="J1136" s="6">
        <f t="shared" si="143"/>
        <v>2000000</v>
      </c>
      <c r="K1136" s="7">
        <f t="shared" si="144"/>
        <v>600</v>
      </c>
      <c r="L1136" s="7"/>
    </row>
    <row r="1137" spans="1:12" x14ac:dyDescent="0.2">
      <c r="A1137" s="2">
        <v>1128</v>
      </c>
      <c r="B1137" s="6">
        <v>31351000</v>
      </c>
      <c r="C1137" s="7">
        <v>8464.77</v>
      </c>
      <c r="D1137" s="22">
        <f t="shared" si="145"/>
        <v>0.25517527351599628</v>
      </c>
      <c r="E1137" s="22">
        <f t="shared" si="146"/>
        <v>0.68103090810500466</v>
      </c>
      <c r="F1137" s="23">
        <f t="shared" si="147"/>
        <v>2160</v>
      </c>
      <c r="G1137" s="23">
        <f t="shared" si="148"/>
        <v>5764.77</v>
      </c>
      <c r="H1137" s="24">
        <f t="shared" si="141"/>
        <v>7999999.9999999991</v>
      </c>
      <c r="I1137" s="6">
        <f t="shared" si="142"/>
        <v>21351000</v>
      </c>
      <c r="J1137" s="6">
        <f t="shared" si="143"/>
        <v>2000000</v>
      </c>
      <c r="K1137" s="7">
        <f t="shared" si="144"/>
        <v>540</v>
      </c>
      <c r="L1137" s="7"/>
    </row>
    <row r="1138" spans="1:12" x14ac:dyDescent="0.2">
      <c r="A1138" s="2">
        <v>1129</v>
      </c>
      <c r="B1138" s="6">
        <v>11275000</v>
      </c>
      <c r="C1138" s="7">
        <v>2706</v>
      </c>
      <c r="D1138" s="22">
        <f t="shared" si="145"/>
        <v>0.70953436807095349</v>
      </c>
      <c r="E1138" s="22">
        <f t="shared" si="146"/>
        <v>0.1130820399113082</v>
      </c>
      <c r="F1138" s="23">
        <f t="shared" si="147"/>
        <v>1920.0000000000002</v>
      </c>
      <c r="G1138" s="23">
        <f t="shared" si="148"/>
        <v>306</v>
      </c>
      <c r="H1138" s="24">
        <f t="shared" si="141"/>
        <v>8000000.0000000009</v>
      </c>
      <c r="I1138" s="6">
        <f t="shared" si="142"/>
        <v>1275000</v>
      </c>
      <c r="J1138" s="6">
        <f t="shared" si="143"/>
        <v>2000000</v>
      </c>
      <c r="K1138" s="7">
        <f t="shared" si="144"/>
        <v>480</v>
      </c>
      <c r="L1138" s="7"/>
    </row>
    <row r="1139" spans="1:12" x14ac:dyDescent="0.2">
      <c r="A1139" s="2">
        <v>1130</v>
      </c>
      <c r="B1139" s="6">
        <v>16768000</v>
      </c>
      <c r="C1139" s="7">
        <v>5030.3999999999996</v>
      </c>
      <c r="D1139" s="22">
        <f t="shared" si="145"/>
        <v>0.47709923664122139</v>
      </c>
      <c r="E1139" s="22">
        <f t="shared" si="146"/>
        <v>0.4036259541984733</v>
      </c>
      <c r="F1139" s="23">
        <f t="shared" si="147"/>
        <v>2400</v>
      </c>
      <c r="G1139" s="23">
        <f t="shared" si="148"/>
        <v>2030.3999999999999</v>
      </c>
      <c r="H1139" s="24">
        <f t="shared" si="141"/>
        <v>8000000</v>
      </c>
      <c r="I1139" s="6">
        <f t="shared" si="142"/>
        <v>6768000</v>
      </c>
      <c r="J1139" s="6">
        <f t="shared" si="143"/>
        <v>2000000</v>
      </c>
      <c r="K1139" s="7">
        <f t="shared" si="144"/>
        <v>600</v>
      </c>
      <c r="L1139" s="7"/>
    </row>
    <row r="1140" spans="1:12" x14ac:dyDescent="0.2">
      <c r="A1140" s="2">
        <v>1131</v>
      </c>
      <c r="B1140" s="6">
        <v>8977000</v>
      </c>
      <c r="C1140" s="7">
        <v>2782.87</v>
      </c>
      <c r="D1140" s="22">
        <f t="shared" si="145"/>
        <v>0.77720842152166647</v>
      </c>
      <c r="E1140" s="22">
        <f t="shared" si="146"/>
        <v>0</v>
      </c>
      <c r="F1140" s="23">
        <f t="shared" si="147"/>
        <v>2162.87</v>
      </c>
      <c r="G1140" s="23">
        <f t="shared" si="148"/>
        <v>0</v>
      </c>
      <c r="H1140" s="24">
        <f t="shared" si="141"/>
        <v>6977000</v>
      </c>
      <c r="I1140" s="6">
        <f t="shared" si="142"/>
        <v>0</v>
      </c>
      <c r="J1140" s="6">
        <f t="shared" si="143"/>
        <v>2000000</v>
      </c>
      <c r="K1140" s="7">
        <f t="shared" si="144"/>
        <v>620</v>
      </c>
      <c r="L1140" s="7"/>
    </row>
    <row r="1141" spans="1:12" x14ac:dyDescent="0.2">
      <c r="A1141" s="2">
        <v>1132</v>
      </c>
      <c r="B1141" s="6">
        <v>40000000</v>
      </c>
      <c r="C1141" s="7">
        <v>6800</v>
      </c>
      <c r="D1141" s="22">
        <f t="shared" si="145"/>
        <v>0.2</v>
      </c>
      <c r="E1141" s="22">
        <f t="shared" si="146"/>
        <v>0.75</v>
      </c>
      <c r="F1141" s="23">
        <f t="shared" si="147"/>
        <v>1360</v>
      </c>
      <c r="G1141" s="23">
        <f t="shared" si="148"/>
        <v>5100</v>
      </c>
      <c r="H1141" s="24">
        <f t="shared" si="141"/>
        <v>8000000</v>
      </c>
      <c r="I1141" s="6">
        <f t="shared" si="142"/>
        <v>30000000</v>
      </c>
      <c r="J1141" s="6">
        <f t="shared" si="143"/>
        <v>2000000</v>
      </c>
      <c r="K1141" s="7">
        <f t="shared" si="144"/>
        <v>340</v>
      </c>
      <c r="L1141" s="7"/>
    </row>
    <row r="1142" spans="1:12" x14ac:dyDescent="0.2">
      <c r="A1142" s="2">
        <v>1133</v>
      </c>
      <c r="B1142" s="6">
        <v>21898000</v>
      </c>
      <c r="C1142" s="7">
        <v>5255.52</v>
      </c>
      <c r="D1142" s="22">
        <f t="shared" si="145"/>
        <v>0.36533016713855149</v>
      </c>
      <c r="E1142" s="22">
        <f t="shared" si="146"/>
        <v>0.54333729107681061</v>
      </c>
      <c r="F1142" s="23">
        <f t="shared" si="147"/>
        <v>1920.0000000000002</v>
      </c>
      <c r="G1142" s="23">
        <f t="shared" si="148"/>
        <v>2855.52</v>
      </c>
      <c r="H1142" s="24">
        <f t="shared" si="141"/>
        <v>8000000</v>
      </c>
      <c r="I1142" s="6">
        <f t="shared" si="142"/>
        <v>11897999.999999998</v>
      </c>
      <c r="J1142" s="6">
        <f t="shared" si="143"/>
        <v>2000000</v>
      </c>
      <c r="K1142" s="7">
        <f t="shared" si="144"/>
        <v>480</v>
      </c>
      <c r="L1142" s="7"/>
    </row>
    <row r="1143" spans="1:12" x14ac:dyDescent="0.2">
      <c r="A1143" s="2">
        <v>1134</v>
      </c>
      <c r="B1143" s="6">
        <v>6336000</v>
      </c>
      <c r="C1143" s="7">
        <v>1584</v>
      </c>
      <c r="D1143" s="22">
        <f t="shared" si="145"/>
        <v>0.68434343434343436</v>
      </c>
      <c r="E1143" s="22">
        <f t="shared" si="146"/>
        <v>0</v>
      </c>
      <c r="F1143" s="23">
        <f t="shared" si="147"/>
        <v>1084</v>
      </c>
      <c r="G1143" s="23">
        <f t="shared" si="148"/>
        <v>0</v>
      </c>
      <c r="H1143" s="24">
        <f t="shared" si="141"/>
        <v>4336000</v>
      </c>
      <c r="I1143" s="6">
        <f t="shared" si="142"/>
        <v>0</v>
      </c>
      <c r="J1143" s="6">
        <f t="shared" si="143"/>
        <v>2000000</v>
      </c>
      <c r="K1143" s="7">
        <f t="shared" si="144"/>
        <v>500</v>
      </c>
      <c r="L1143" s="7"/>
    </row>
    <row r="1144" spans="1:12" x14ac:dyDescent="0.2">
      <c r="A1144" s="2">
        <v>1135</v>
      </c>
      <c r="B1144" s="6">
        <v>3252000</v>
      </c>
      <c r="C1144" s="7">
        <v>845.52</v>
      </c>
      <c r="D1144" s="22">
        <f t="shared" si="145"/>
        <v>0.38499384993849939</v>
      </c>
      <c r="E1144" s="22">
        <f t="shared" si="146"/>
        <v>0</v>
      </c>
      <c r="F1144" s="23">
        <f t="shared" si="147"/>
        <v>325.52</v>
      </c>
      <c r="G1144" s="23">
        <f t="shared" si="148"/>
        <v>0</v>
      </c>
      <c r="H1144" s="24">
        <f t="shared" si="141"/>
        <v>1252000</v>
      </c>
      <c r="I1144" s="6">
        <f t="shared" si="142"/>
        <v>0</v>
      </c>
      <c r="J1144" s="6">
        <f t="shared" si="143"/>
        <v>2000000</v>
      </c>
      <c r="K1144" s="7">
        <f t="shared" si="144"/>
        <v>520</v>
      </c>
      <c r="L1144" s="7"/>
    </row>
    <row r="1145" spans="1:12" x14ac:dyDescent="0.2">
      <c r="A1145" s="2">
        <v>1136</v>
      </c>
      <c r="B1145" s="6">
        <v>40000000</v>
      </c>
      <c r="C1145" s="7">
        <v>10000</v>
      </c>
      <c r="D1145" s="22">
        <f t="shared" si="145"/>
        <v>0.2</v>
      </c>
      <c r="E1145" s="22">
        <f t="shared" si="146"/>
        <v>0.75</v>
      </c>
      <c r="F1145" s="23">
        <f t="shared" si="147"/>
        <v>2000</v>
      </c>
      <c r="G1145" s="23">
        <f t="shared" si="148"/>
        <v>7500</v>
      </c>
      <c r="H1145" s="24">
        <f t="shared" si="141"/>
        <v>8000000</v>
      </c>
      <c r="I1145" s="6">
        <f t="shared" si="142"/>
        <v>30000000</v>
      </c>
      <c r="J1145" s="6">
        <f t="shared" si="143"/>
        <v>2000000</v>
      </c>
      <c r="K1145" s="7">
        <f t="shared" si="144"/>
        <v>500</v>
      </c>
      <c r="L1145" s="7"/>
    </row>
    <row r="1146" spans="1:12" x14ac:dyDescent="0.2">
      <c r="A1146" s="2">
        <v>1137</v>
      </c>
      <c r="B1146" s="6">
        <v>40000000</v>
      </c>
      <c r="C1146" s="7">
        <v>8400</v>
      </c>
      <c r="D1146" s="22">
        <f t="shared" si="145"/>
        <v>0.2</v>
      </c>
      <c r="E1146" s="22">
        <f t="shared" si="146"/>
        <v>0.75</v>
      </c>
      <c r="F1146" s="23">
        <f t="shared" si="147"/>
        <v>1680</v>
      </c>
      <c r="G1146" s="23">
        <f t="shared" si="148"/>
        <v>6300</v>
      </c>
      <c r="H1146" s="24">
        <f t="shared" si="141"/>
        <v>8000000</v>
      </c>
      <c r="I1146" s="6">
        <f t="shared" si="142"/>
        <v>30000000</v>
      </c>
      <c r="J1146" s="6">
        <f t="shared" si="143"/>
        <v>2000000</v>
      </c>
      <c r="K1146" s="7">
        <f t="shared" si="144"/>
        <v>420</v>
      </c>
      <c r="L1146" s="7"/>
    </row>
    <row r="1147" spans="1:12" x14ac:dyDescent="0.2">
      <c r="A1147" s="2">
        <v>1138</v>
      </c>
      <c r="B1147" s="6">
        <v>5592000</v>
      </c>
      <c r="C1147" s="7">
        <v>1677.6</v>
      </c>
      <c r="D1147" s="22">
        <f t="shared" si="145"/>
        <v>0.64234620886981397</v>
      </c>
      <c r="E1147" s="22">
        <f t="shared" si="146"/>
        <v>0</v>
      </c>
      <c r="F1147" s="23">
        <f t="shared" si="147"/>
        <v>1077.5999999999999</v>
      </c>
      <c r="G1147" s="23">
        <f t="shared" si="148"/>
        <v>0</v>
      </c>
      <c r="H1147" s="24">
        <f t="shared" si="141"/>
        <v>3591999.9999999995</v>
      </c>
      <c r="I1147" s="6">
        <f t="shared" si="142"/>
        <v>0</v>
      </c>
      <c r="J1147" s="6">
        <f t="shared" si="143"/>
        <v>2000000.0000000005</v>
      </c>
      <c r="K1147" s="7">
        <f t="shared" si="144"/>
        <v>600</v>
      </c>
      <c r="L1147" s="7"/>
    </row>
    <row r="1148" spans="1:12" x14ac:dyDescent="0.2">
      <c r="A1148" s="2">
        <v>1139</v>
      </c>
      <c r="B1148" s="6">
        <v>40000000</v>
      </c>
      <c r="C1148" s="7">
        <v>7200</v>
      </c>
      <c r="D1148" s="22">
        <f t="shared" si="145"/>
        <v>0.2</v>
      </c>
      <c r="E1148" s="22">
        <f t="shared" si="146"/>
        <v>0.75</v>
      </c>
      <c r="F1148" s="23">
        <f t="shared" si="147"/>
        <v>1440</v>
      </c>
      <c r="G1148" s="23">
        <f t="shared" si="148"/>
        <v>5400</v>
      </c>
      <c r="H1148" s="24">
        <f t="shared" si="141"/>
        <v>8000000</v>
      </c>
      <c r="I1148" s="6">
        <f t="shared" si="142"/>
        <v>30000000</v>
      </c>
      <c r="J1148" s="6">
        <f t="shared" si="143"/>
        <v>2000000</v>
      </c>
      <c r="K1148" s="7">
        <f t="shared" si="144"/>
        <v>360</v>
      </c>
      <c r="L1148" s="7"/>
    </row>
    <row r="1149" spans="1:12" x14ac:dyDescent="0.2">
      <c r="A1149" s="2">
        <v>1140</v>
      </c>
      <c r="B1149" s="6">
        <v>6036000</v>
      </c>
      <c r="C1149" s="7">
        <v>1086.48</v>
      </c>
      <c r="D1149" s="22">
        <f t="shared" si="145"/>
        <v>0.6686547382372432</v>
      </c>
      <c r="E1149" s="22">
        <f t="shared" si="146"/>
        <v>0</v>
      </c>
      <c r="F1149" s="23">
        <f t="shared" si="147"/>
        <v>726.48</v>
      </c>
      <c r="G1149" s="23">
        <f t="shared" si="148"/>
        <v>0</v>
      </c>
      <c r="H1149" s="24">
        <f t="shared" si="141"/>
        <v>4036000</v>
      </c>
      <c r="I1149" s="6">
        <f t="shared" si="142"/>
        <v>0</v>
      </c>
      <c r="J1149" s="6">
        <f t="shared" si="143"/>
        <v>2000000</v>
      </c>
      <c r="K1149" s="7">
        <f t="shared" si="144"/>
        <v>360</v>
      </c>
      <c r="L1149" s="7"/>
    </row>
    <row r="1150" spans="1:12" x14ac:dyDescent="0.2">
      <c r="A1150" s="2">
        <v>1141</v>
      </c>
      <c r="B1150" s="6">
        <v>1845000</v>
      </c>
      <c r="C1150" s="7">
        <v>313.64999999999998</v>
      </c>
      <c r="D1150" s="22">
        <f t="shared" si="145"/>
        <v>0</v>
      </c>
      <c r="E1150" s="22">
        <f t="shared" si="146"/>
        <v>0</v>
      </c>
      <c r="F1150" s="23">
        <f t="shared" si="147"/>
        <v>0</v>
      </c>
      <c r="G1150" s="23">
        <f t="shared" si="148"/>
        <v>0</v>
      </c>
      <c r="H1150" s="24">
        <f t="shared" si="141"/>
        <v>0</v>
      </c>
      <c r="I1150" s="6">
        <f t="shared" si="142"/>
        <v>0</v>
      </c>
      <c r="J1150" s="6">
        <f t="shared" si="143"/>
        <v>1845000</v>
      </c>
      <c r="K1150" s="7">
        <f t="shared" si="144"/>
        <v>313.64999999999998</v>
      </c>
      <c r="L1150" s="7"/>
    </row>
    <row r="1151" spans="1:12" x14ac:dyDescent="0.2">
      <c r="A1151" s="2">
        <v>1142</v>
      </c>
      <c r="B1151" s="6">
        <v>18508000</v>
      </c>
      <c r="C1151" s="7">
        <v>4256.84</v>
      </c>
      <c r="D1151" s="22">
        <f t="shared" si="145"/>
        <v>0.43224551545277717</v>
      </c>
      <c r="E1151" s="22">
        <f t="shared" si="146"/>
        <v>0.45969310568402855</v>
      </c>
      <c r="F1151" s="23">
        <f t="shared" si="147"/>
        <v>1840</v>
      </c>
      <c r="G1151" s="23">
        <f t="shared" si="148"/>
        <v>1956.8400000000001</v>
      </c>
      <c r="H1151" s="24">
        <f t="shared" si="141"/>
        <v>8000000</v>
      </c>
      <c r="I1151" s="6">
        <f t="shared" si="142"/>
        <v>8508000</v>
      </c>
      <c r="J1151" s="6">
        <f t="shared" si="143"/>
        <v>2000000</v>
      </c>
      <c r="K1151" s="7">
        <f t="shared" si="144"/>
        <v>460</v>
      </c>
      <c r="L1151" s="7"/>
    </row>
    <row r="1152" spans="1:12" x14ac:dyDescent="0.2">
      <c r="A1152" s="2">
        <v>1143</v>
      </c>
      <c r="B1152" s="6">
        <v>11147000</v>
      </c>
      <c r="C1152" s="7">
        <v>2340.87</v>
      </c>
      <c r="D1152" s="22">
        <f t="shared" si="145"/>
        <v>0.71768188750336415</v>
      </c>
      <c r="E1152" s="22">
        <f t="shared" si="146"/>
        <v>0.10289764062079483</v>
      </c>
      <c r="F1152" s="23">
        <f t="shared" si="147"/>
        <v>1680</v>
      </c>
      <c r="G1152" s="23">
        <f t="shared" si="148"/>
        <v>240.86999999999998</v>
      </c>
      <c r="H1152" s="24">
        <f t="shared" si="141"/>
        <v>8000000</v>
      </c>
      <c r="I1152" s="6">
        <f t="shared" si="142"/>
        <v>1147000</v>
      </c>
      <c r="J1152" s="6">
        <f t="shared" si="143"/>
        <v>2000000</v>
      </c>
      <c r="K1152" s="7">
        <f t="shared" si="144"/>
        <v>420</v>
      </c>
      <c r="L1152" s="7"/>
    </row>
    <row r="1153" spans="1:12" x14ac:dyDescent="0.2">
      <c r="A1153" s="2">
        <v>1144</v>
      </c>
      <c r="B1153" s="6">
        <v>3932000</v>
      </c>
      <c r="C1153" s="7">
        <v>511.16</v>
      </c>
      <c r="D1153" s="22">
        <f t="shared" si="145"/>
        <v>0.49135300101729401</v>
      </c>
      <c r="E1153" s="22">
        <f t="shared" si="146"/>
        <v>0</v>
      </c>
      <c r="F1153" s="23">
        <f t="shared" si="147"/>
        <v>251.16000000000003</v>
      </c>
      <c r="G1153" s="23">
        <f t="shared" si="148"/>
        <v>0</v>
      </c>
      <c r="H1153" s="24">
        <f t="shared" si="141"/>
        <v>1932000</v>
      </c>
      <c r="I1153" s="6">
        <f t="shared" si="142"/>
        <v>0</v>
      </c>
      <c r="J1153" s="6">
        <f t="shared" si="143"/>
        <v>2000000</v>
      </c>
      <c r="K1153" s="7">
        <f t="shared" si="144"/>
        <v>260</v>
      </c>
      <c r="L1153" s="7"/>
    </row>
    <row r="1154" spans="1:12" x14ac:dyDescent="0.2">
      <c r="A1154" s="2">
        <v>1145</v>
      </c>
      <c r="B1154" s="6">
        <v>8334000</v>
      </c>
      <c r="C1154" s="7">
        <v>2583.54</v>
      </c>
      <c r="D1154" s="22">
        <f t="shared" si="145"/>
        <v>0.76001919846412291</v>
      </c>
      <c r="E1154" s="22">
        <f t="shared" si="146"/>
        <v>0</v>
      </c>
      <c r="F1154" s="23">
        <f t="shared" si="147"/>
        <v>1963.5400000000002</v>
      </c>
      <c r="G1154" s="23">
        <f t="shared" si="148"/>
        <v>0</v>
      </c>
      <c r="H1154" s="24">
        <f t="shared" si="141"/>
        <v>6334000</v>
      </c>
      <c r="I1154" s="6">
        <f t="shared" si="142"/>
        <v>0</v>
      </c>
      <c r="J1154" s="6">
        <f t="shared" si="143"/>
        <v>2000000</v>
      </c>
      <c r="K1154" s="7">
        <f t="shared" si="144"/>
        <v>619.99999999999977</v>
      </c>
      <c r="L1154" s="7"/>
    </row>
    <row r="1155" spans="1:12" x14ac:dyDescent="0.2">
      <c r="A1155" s="2">
        <v>1146</v>
      </c>
      <c r="B1155" s="6">
        <v>1645000</v>
      </c>
      <c r="C1155" s="7">
        <v>427.7</v>
      </c>
      <c r="D1155" s="22">
        <f t="shared" si="145"/>
        <v>0</v>
      </c>
      <c r="E1155" s="22">
        <f t="shared" si="146"/>
        <v>0</v>
      </c>
      <c r="F1155" s="23">
        <f t="shared" si="147"/>
        <v>0</v>
      </c>
      <c r="G1155" s="23">
        <f t="shared" si="148"/>
        <v>0</v>
      </c>
      <c r="H1155" s="24">
        <f t="shared" si="141"/>
        <v>0</v>
      </c>
      <c r="I1155" s="6">
        <f t="shared" si="142"/>
        <v>0</v>
      </c>
      <c r="J1155" s="6">
        <f t="shared" si="143"/>
        <v>1645000</v>
      </c>
      <c r="K1155" s="7">
        <f t="shared" si="144"/>
        <v>427.7</v>
      </c>
      <c r="L1155" s="7"/>
    </row>
    <row r="1156" spans="1:12" x14ac:dyDescent="0.2">
      <c r="A1156" s="2">
        <v>1147</v>
      </c>
      <c r="B1156" s="6">
        <v>29690000</v>
      </c>
      <c r="C1156" s="7">
        <v>7125.6</v>
      </c>
      <c r="D1156" s="22">
        <f t="shared" si="145"/>
        <v>0.26945099360053892</v>
      </c>
      <c r="E1156" s="22">
        <f t="shared" si="146"/>
        <v>0.6631862579993264</v>
      </c>
      <c r="F1156" s="23">
        <f t="shared" si="147"/>
        <v>1920.0000000000002</v>
      </c>
      <c r="G1156" s="23">
        <f t="shared" si="148"/>
        <v>4725.6000000000004</v>
      </c>
      <c r="H1156" s="24">
        <f t="shared" si="141"/>
        <v>8000000.0000000009</v>
      </c>
      <c r="I1156" s="6">
        <f t="shared" si="142"/>
        <v>19690000</v>
      </c>
      <c r="J1156" s="6">
        <f t="shared" si="143"/>
        <v>2000000</v>
      </c>
      <c r="K1156" s="7">
        <f t="shared" si="144"/>
        <v>480</v>
      </c>
      <c r="L1156" s="7"/>
    </row>
    <row r="1157" spans="1:12" x14ac:dyDescent="0.2">
      <c r="A1157" s="2">
        <v>1148</v>
      </c>
      <c r="B1157" s="6">
        <v>12825000</v>
      </c>
      <c r="C1157" s="7">
        <v>1923.75</v>
      </c>
      <c r="D1157" s="22">
        <f t="shared" si="145"/>
        <v>0.62378167641325533</v>
      </c>
      <c r="E1157" s="22">
        <f t="shared" si="146"/>
        <v>0.22027290448343079</v>
      </c>
      <c r="F1157" s="23">
        <f t="shared" si="147"/>
        <v>1200</v>
      </c>
      <c r="G1157" s="23">
        <f t="shared" si="148"/>
        <v>423.75</v>
      </c>
      <c r="H1157" s="24">
        <f t="shared" si="141"/>
        <v>8000000</v>
      </c>
      <c r="I1157" s="6">
        <f t="shared" si="142"/>
        <v>2825000</v>
      </c>
      <c r="J1157" s="6">
        <f t="shared" si="143"/>
        <v>2000000</v>
      </c>
      <c r="K1157" s="7">
        <f t="shared" si="144"/>
        <v>300</v>
      </c>
      <c r="L1157" s="7"/>
    </row>
    <row r="1158" spans="1:12" x14ac:dyDescent="0.2">
      <c r="A1158" s="2">
        <v>1149</v>
      </c>
      <c r="B1158" s="6">
        <v>6709000</v>
      </c>
      <c r="C1158" s="7">
        <v>1811.43</v>
      </c>
      <c r="D1158" s="22">
        <f t="shared" si="145"/>
        <v>0.70189297957966912</v>
      </c>
      <c r="E1158" s="22">
        <f t="shared" si="146"/>
        <v>0</v>
      </c>
      <c r="F1158" s="23">
        <f t="shared" si="147"/>
        <v>1271.43</v>
      </c>
      <c r="G1158" s="23">
        <f t="shared" si="148"/>
        <v>0</v>
      </c>
      <c r="H1158" s="24">
        <f t="shared" si="141"/>
        <v>4709000</v>
      </c>
      <c r="I1158" s="6">
        <f t="shared" si="142"/>
        <v>0</v>
      </c>
      <c r="J1158" s="6">
        <f t="shared" si="143"/>
        <v>2000000</v>
      </c>
      <c r="K1158" s="7">
        <f t="shared" si="144"/>
        <v>540</v>
      </c>
      <c r="L1158" s="7"/>
    </row>
    <row r="1159" spans="1:12" x14ac:dyDescent="0.2">
      <c r="A1159" s="2">
        <v>1150</v>
      </c>
      <c r="B1159" s="6">
        <v>18468000</v>
      </c>
      <c r="C1159" s="7">
        <v>3508.92</v>
      </c>
      <c r="D1159" s="22">
        <f t="shared" si="145"/>
        <v>0.43318171973142733</v>
      </c>
      <c r="E1159" s="22">
        <f t="shared" si="146"/>
        <v>0.45852285033571583</v>
      </c>
      <c r="F1159" s="23">
        <f t="shared" si="147"/>
        <v>1520</v>
      </c>
      <c r="G1159" s="23">
        <f t="shared" si="148"/>
        <v>1608.92</v>
      </c>
      <c r="H1159" s="24">
        <f t="shared" si="141"/>
        <v>8000000</v>
      </c>
      <c r="I1159" s="6">
        <f t="shared" si="142"/>
        <v>8468000</v>
      </c>
      <c r="J1159" s="6">
        <f t="shared" si="143"/>
        <v>2000000</v>
      </c>
      <c r="K1159" s="7">
        <f t="shared" si="144"/>
        <v>380</v>
      </c>
      <c r="L1159" s="7"/>
    </row>
    <row r="1160" spans="1:12" x14ac:dyDescent="0.2">
      <c r="A1160" s="2">
        <v>1151</v>
      </c>
      <c r="B1160" s="6">
        <v>25231000</v>
      </c>
      <c r="C1160" s="7">
        <v>6560.06</v>
      </c>
      <c r="D1160" s="22">
        <f t="shared" si="145"/>
        <v>0.31707027069874361</v>
      </c>
      <c r="E1160" s="22">
        <f t="shared" si="146"/>
        <v>0.60366216162657049</v>
      </c>
      <c r="F1160" s="23">
        <f t="shared" si="147"/>
        <v>2080</v>
      </c>
      <c r="G1160" s="23">
        <f t="shared" si="148"/>
        <v>3960.0600000000004</v>
      </c>
      <c r="H1160" s="24">
        <f t="shared" si="141"/>
        <v>8000000</v>
      </c>
      <c r="I1160" s="6">
        <f t="shared" si="142"/>
        <v>15231000</v>
      </c>
      <c r="J1160" s="6">
        <f t="shared" si="143"/>
        <v>2000000</v>
      </c>
      <c r="K1160" s="7">
        <f t="shared" si="144"/>
        <v>520</v>
      </c>
      <c r="L1160" s="7"/>
    </row>
    <row r="1161" spans="1:12" x14ac:dyDescent="0.2">
      <c r="A1161" s="2">
        <v>1152</v>
      </c>
      <c r="B1161" s="6">
        <v>9630000</v>
      </c>
      <c r="C1161" s="7">
        <v>1540.8</v>
      </c>
      <c r="D1161" s="22">
        <f t="shared" si="145"/>
        <v>0.79231568016614751</v>
      </c>
      <c r="E1161" s="22">
        <f t="shared" si="146"/>
        <v>0</v>
      </c>
      <c r="F1161" s="23">
        <f t="shared" si="147"/>
        <v>1220.8</v>
      </c>
      <c r="G1161" s="23">
        <f t="shared" si="148"/>
        <v>0</v>
      </c>
      <c r="H1161" s="24">
        <f t="shared" si="141"/>
        <v>7630000.0000000009</v>
      </c>
      <c r="I1161" s="6">
        <f t="shared" si="142"/>
        <v>0</v>
      </c>
      <c r="J1161" s="6">
        <f t="shared" si="143"/>
        <v>1999999.9999999991</v>
      </c>
      <c r="K1161" s="7">
        <f t="shared" si="144"/>
        <v>320</v>
      </c>
      <c r="L1161" s="7"/>
    </row>
    <row r="1162" spans="1:12" x14ac:dyDescent="0.2">
      <c r="A1162" s="2">
        <v>1153</v>
      </c>
      <c r="B1162" s="6">
        <v>34768000</v>
      </c>
      <c r="C1162" s="7">
        <v>8344.32</v>
      </c>
      <c r="D1162" s="22">
        <f t="shared" si="145"/>
        <v>0.23009664058904741</v>
      </c>
      <c r="E1162" s="22">
        <f t="shared" si="146"/>
        <v>0.71237919926369075</v>
      </c>
      <c r="F1162" s="23">
        <f t="shared" si="147"/>
        <v>1920</v>
      </c>
      <c r="G1162" s="23">
        <f t="shared" si="148"/>
        <v>5944.32</v>
      </c>
      <c r="H1162" s="24">
        <f t="shared" ref="H1162:H1225" si="149">D1162*B1162</f>
        <v>8000000</v>
      </c>
      <c r="I1162" s="6">
        <f t="shared" ref="I1162:I1225" si="150">E1162*$B1162</f>
        <v>24768000</v>
      </c>
      <c r="J1162" s="6">
        <f t="shared" ref="J1162:J1225" si="151">B1162-SUM(H1162:I1162)</f>
        <v>2000000</v>
      </c>
      <c r="K1162" s="7">
        <f t="shared" ref="K1162:K1225" si="152">C1162-SUM(F1162:G1162)</f>
        <v>480</v>
      </c>
      <c r="L1162" s="7"/>
    </row>
    <row r="1163" spans="1:12" x14ac:dyDescent="0.2">
      <c r="A1163" s="2">
        <v>1154</v>
      </c>
      <c r="B1163" s="6">
        <v>28213000</v>
      </c>
      <c r="C1163" s="7">
        <v>7053.25</v>
      </c>
      <c r="D1163" s="22">
        <f t="shared" ref="D1163:D1226" si="153">MAX(0,MIN(8000000,B1163-2000000))/B1163</f>
        <v>0.28355722539254952</v>
      </c>
      <c r="E1163" s="22">
        <f t="shared" ref="E1163:E1226" si="154">MAX(0,MIN(30000000,B1163-10000000))/B1163</f>
        <v>0.64555346825931303</v>
      </c>
      <c r="F1163" s="23">
        <f t="shared" ref="F1163:F1226" si="155">+D1163*$C1163</f>
        <v>1999.9999999999998</v>
      </c>
      <c r="G1163" s="23">
        <f t="shared" ref="G1163:G1226" si="156">+E1163*$C1163</f>
        <v>4553.25</v>
      </c>
      <c r="H1163" s="24">
        <f t="shared" si="149"/>
        <v>7999999.9999999991</v>
      </c>
      <c r="I1163" s="6">
        <f t="shared" si="150"/>
        <v>18213000</v>
      </c>
      <c r="J1163" s="6">
        <f t="shared" si="151"/>
        <v>2000000</v>
      </c>
      <c r="K1163" s="7">
        <f t="shared" si="152"/>
        <v>500</v>
      </c>
      <c r="L1163" s="7"/>
    </row>
    <row r="1164" spans="1:12" x14ac:dyDescent="0.2">
      <c r="A1164" s="2">
        <v>1155</v>
      </c>
      <c r="B1164" s="6">
        <v>12603000</v>
      </c>
      <c r="C1164" s="7">
        <v>3402.81</v>
      </c>
      <c r="D1164" s="22">
        <f t="shared" si="153"/>
        <v>0.63476949932555737</v>
      </c>
      <c r="E1164" s="22">
        <f t="shared" si="154"/>
        <v>0.20653812584305326</v>
      </c>
      <c r="F1164" s="23">
        <f t="shared" si="155"/>
        <v>2160</v>
      </c>
      <c r="G1164" s="23">
        <f t="shared" si="156"/>
        <v>702.81000000000006</v>
      </c>
      <c r="H1164" s="24">
        <f t="shared" si="149"/>
        <v>8000000</v>
      </c>
      <c r="I1164" s="6">
        <f t="shared" si="150"/>
        <v>2603000</v>
      </c>
      <c r="J1164" s="6">
        <f t="shared" si="151"/>
        <v>2000000</v>
      </c>
      <c r="K1164" s="7">
        <f t="shared" si="152"/>
        <v>540</v>
      </c>
      <c r="L1164" s="7"/>
    </row>
    <row r="1165" spans="1:12" x14ac:dyDescent="0.2">
      <c r="A1165" s="2">
        <v>1156</v>
      </c>
      <c r="B1165" s="6">
        <v>18553000</v>
      </c>
      <c r="C1165" s="7">
        <v>4267.1899999999996</v>
      </c>
      <c r="D1165" s="22">
        <f t="shared" si="153"/>
        <v>0.43119711097935642</v>
      </c>
      <c r="E1165" s="22">
        <f t="shared" si="154"/>
        <v>0.46100361127580447</v>
      </c>
      <c r="F1165" s="23">
        <f t="shared" si="155"/>
        <v>1839.9999999999998</v>
      </c>
      <c r="G1165" s="23">
        <f t="shared" si="156"/>
        <v>1967.1899999999998</v>
      </c>
      <c r="H1165" s="24">
        <f t="shared" si="149"/>
        <v>8000000</v>
      </c>
      <c r="I1165" s="6">
        <f t="shared" si="150"/>
        <v>8553000</v>
      </c>
      <c r="J1165" s="6">
        <f t="shared" si="151"/>
        <v>2000000</v>
      </c>
      <c r="K1165" s="7">
        <f t="shared" si="152"/>
        <v>460</v>
      </c>
      <c r="L1165" s="7"/>
    </row>
    <row r="1166" spans="1:12" x14ac:dyDescent="0.2">
      <c r="A1166" s="2">
        <v>1157</v>
      </c>
      <c r="B1166" s="6">
        <v>28738000</v>
      </c>
      <c r="C1166" s="7">
        <v>8908.7800000000007</v>
      </c>
      <c r="D1166" s="22">
        <f t="shared" si="153"/>
        <v>0.27837706173011345</v>
      </c>
      <c r="E1166" s="22">
        <f t="shared" si="154"/>
        <v>0.65202867283735821</v>
      </c>
      <c r="F1166" s="23">
        <f t="shared" si="155"/>
        <v>2480.0000000000005</v>
      </c>
      <c r="G1166" s="23">
        <f t="shared" si="156"/>
        <v>5808.7800000000007</v>
      </c>
      <c r="H1166" s="24">
        <f t="shared" si="149"/>
        <v>8000000</v>
      </c>
      <c r="I1166" s="6">
        <f t="shared" si="150"/>
        <v>18738000</v>
      </c>
      <c r="J1166" s="6">
        <f t="shared" si="151"/>
        <v>2000000</v>
      </c>
      <c r="K1166" s="7">
        <f t="shared" si="152"/>
        <v>620</v>
      </c>
      <c r="L1166" s="7"/>
    </row>
    <row r="1167" spans="1:12" x14ac:dyDescent="0.2">
      <c r="A1167" s="2">
        <v>1158</v>
      </c>
      <c r="B1167" s="6">
        <v>12699000</v>
      </c>
      <c r="C1167" s="7">
        <v>2793.78</v>
      </c>
      <c r="D1167" s="22">
        <f t="shared" si="153"/>
        <v>0.62997086384754708</v>
      </c>
      <c r="E1167" s="22">
        <f t="shared" si="154"/>
        <v>0.21253642019056618</v>
      </c>
      <c r="F1167" s="23">
        <f t="shared" si="155"/>
        <v>1760.0000000000002</v>
      </c>
      <c r="G1167" s="23">
        <f t="shared" si="156"/>
        <v>593.78</v>
      </c>
      <c r="H1167" s="24">
        <f t="shared" si="149"/>
        <v>8000000</v>
      </c>
      <c r="I1167" s="6">
        <f t="shared" si="150"/>
        <v>2699000</v>
      </c>
      <c r="J1167" s="6">
        <f t="shared" si="151"/>
        <v>2000000</v>
      </c>
      <c r="K1167" s="7">
        <f t="shared" si="152"/>
        <v>440</v>
      </c>
      <c r="L1167" s="7"/>
    </row>
    <row r="1168" spans="1:12" x14ac:dyDescent="0.2">
      <c r="A1168" s="2">
        <v>1159</v>
      </c>
      <c r="B1168" s="6">
        <v>3125000</v>
      </c>
      <c r="C1168" s="7">
        <v>937.5</v>
      </c>
      <c r="D1168" s="22">
        <f t="shared" si="153"/>
        <v>0.36</v>
      </c>
      <c r="E1168" s="22">
        <f t="shared" si="154"/>
        <v>0</v>
      </c>
      <c r="F1168" s="23">
        <f t="shared" si="155"/>
        <v>337.5</v>
      </c>
      <c r="G1168" s="23">
        <f t="shared" si="156"/>
        <v>0</v>
      </c>
      <c r="H1168" s="24">
        <f t="shared" si="149"/>
        <v>1125000</v>
      </c>
      <c r="I1168" s="6">
        <f t="shared" si="150"/>
        <v>0</v>
      </c>
      <c r="J1168" s="6">
        <f t="shared" si="151"/>
        <v>2000000</v>
      </c>
      <c r="K1168" s="7">
        <f t="shared" si="152"/>
        <v>600</v>
      </c>
      <c r="L1168" s="7"/>
    </row>
    <row r="1169" spans="1:12" x14ac:dyDescent="0.2">
      <c r="A1169" s="2">
        <v>1160</v>
      </c>
      <c r="B1169" s="6">
        <v>800000</v>
      </c>
      <c r="C1169" s="7">
        <v>128</v>
      </c>
      <c r="D1169" s="22">
        <f t="shared" si="153"/>
        <v>0</v>
      </c>
      <c r="E1169" s="22">
        <f t="shared" si="154"/>
        <v>0</v>
      </c>
      <c r="F1169" s="23">
        <f t="shared" si="155"/>
        <v>0</v>
      </c>
      <c r="G1169" s="23">
        <f t="shared" si="156"/>
        <v>0</v>
      </c>
      <c r="H1169" s="24">
        <f t="shared" si="149"/>
        <v>0</v>
      </c>
      <c r="I1169" s="6">
        <f t="shared" si="150"/>
        <v>0</v>
      </c>
      <c r="J1169" s="6">
        <f t="shared" si="151"/>
        <v>800000</v>
      </c>
      <c r="K1169" s="7">
        <f t="shared" si="152"/>
        <v>128</v>
      </c>
      <c r="L1169" s="7"/>
    </row>
    <row r="1170" spans="1:12" x14ac:dyDescent="0.2">
      <c r="A1170" s="2">
        <v>1161</v>
      </c>
      <c r="B1170" s="6">
        <v>800000</v>
      </c>
      <c r="C1170" s="7">
        <v>136</v>
      </c>
      <c r="D1170" s="22">
        <f t="shared" si="153"/>
        <v>0</v>
      </c>
      <c r="E1170" s="22">
        <f t="shared" si="154"/>
        <v>0</v>
      </c>
      <c r="F1170" s="23">
        <f t="shared" si="155"/>
        <v>0</v>
      </c>
      <c r="G1170" s="23">
        <f t="shared" si="156"/>
        <v>0</v>
      </c>
      <c r="H1170" s="24">
        <f t="shared" si="149"/>
        <v>0</v>
      </c>
      <c r="I1170" s="6">
        <f t="shared" si="150"/>
        <v>0</v>
      </c>
      <c r="J1170" s="6">
        <f t="shared" si="151"/>
        <v>800000</v>
      </c>
      <c r="K1170" s="7">
        <f t="shared" si="152"/>
        <v>136</v>
      </c>
      <c r="L1170" s="7"/>
    </row>
    <row r="1171" spans="1:12" x14ac:dyDescent="0.2">
      <c r="A1171" s="2">
        <v>1162</v>
      </c>
      <c r="B1171" s="6">
        <v>30039000</v>
      </c>
      <c r="C1171" s="7">
        <v>6007.8</v>
      </c>
      <c r="D1171" s="22">
        <f t="shared" si="153"/>
        <v>0.26632045008156063</v>
      </c>
      <c r="E1171" s="22">
        <f t="shared" si="154"/>
        <v>0.66709943739804922</v>
      </c>
      <c r="F1171" s="23">
        <f t="shared" si="155"/>
        <v>1600</v>
      </c>
      <c r="G1171" s="23">
        <f t="shared" si="156"/>
        <v>4007.8</v>
      </c>
      <c r="H1171" s="24">
        <f t="shared" si="149"/>
        <v>8000000</v>
      </c>
      <c r="I1171" s="6">
        <f t="shared" si="150"/>
        <v>20039000</v>
      </c>
      <c r="J1171" s="6">
        <f t="shared" si="151"/>
        <v>2000000</v>
      </c>
      <c r="K1171" s="7">
        <f t="shared" si="152"/>
        <v>400</v>
      </c>
      <c r="L1171" s="7"/>
    </row>
    <row r="1172" spans="1:12" x14ac:dyDescent="0.2">
      <c r="A1172" s="2">
        <v>1163</v>
      </c>
      <c r="B1172" s="6">
        <v>1642000</v>
      </c>
      <c r="C1172" s="7">
        <v>410.5</v>
      </c>
      <c r="D1172" s="22">
        <f t="shared" si="153"/>
        <v>0</v>
      </c>
      <c r="E1172" s="22">
        <f t="shared" si="154"/>
        <v>0</v>
      </c>
      <c r="F1172" s="23">
        <f t="shared" si="155"/>
        <v>0</v>
      </c>
      <c r="G1172" s="23">
        <f t="shared" si="156"/>
        <v>0</v>
      </c>
      <c r="H1172" s="24">
        <f t="shared" si="149"/>
        <v>0</v>
      </c>
      <c r="I1172" s="6">
        <f t="shared" si="150"/>
        <v>0</v>
      </c>
      <c r="J1172" s="6">
        <f t="shared" si="151"/>
        <v>1642000</v>
      </c>
      <c r="K1172" s="7">
        <f t="shared" si="152"/>
        <v>410.5</v>
      </c>
      <c r="L1172" s="7"/>
    </row>
    <row r="1173" spans="1:12" x14ac:dyDescent="0.2">
      <c r="A1173" s="2">
        <v>1164</v>
      </c>
      <c r="B1173" s="6">
        <v>16340000</v>
      </c>
      <c r="C1173" s="7">
        <v>2451</v>
      </c>
      <c r="D1173" s="22">
        <f t="shared" si="153"/>
        <v>0.48959608323133413</v>
      </c>
      <c r="E1173" s="22">
        <f t="shared" si="154"/>
        <v>0.38800489596083232</v>
      </c>
      <c r="F1173" s="23">
        <f t="shared" si="155"/>
        <v>1200</v>
      </c>
      <c r="G1173" s="23">
        <f t="shared" si="156"/>
        <v>951</v>
      </c>
      <c r="H1173" s="24">
        <f t="shared" si="149"/>
        <v>8000000</v>
      </c>
      <c r="I1173" s="6">
        <f t="shared" si="150"/>
        <v>6340000</v>
      </c>
      <c r="J1173" s="6">
        <f t="shared" si="151"/>
        <v>2000000</v>
      </c>
      <c r="K1173" s="7">
        <f t="shared" si="152"/>
        <v>300</v>
      </c>
      <c r="L1173" s="7"/>
    </row>
    <row r="1174" spans="1:12" x14ac:dyDescent="0.2">
      <c r="A1174" s="2">
        <v>1165</v>
      </c>
      <c r="B1174" s="6">
        <v>6598000</v>
      </c>
      <c r="C1174" s="7">
        <v>1187.6400000000001</v>
      </c>
      <c r="D1174" s="22">
        <f t="shared" si="153"/>
        <v>0.69687784177023337</v>
      </c>
      <c r="E1174" s="22">
        <f t="shared" si="154"/>
        <v>0</v>
      </c>
      <c r="F1174" s="23">
        <f t="shared" si="155"/>
        <v>827.64</v>
      </c>
      <c r="G1174" s="23">
        <f t="shared" si="156"/>
        <v>0</v>
      </c>
      <c r="H1174" s="24">
        <f t="shared" si="149"/>
        <v>4598000</v>
      </c>
      <c r="I1174" s="6">
        <f t="shared" si="150"/>
        <v>0</v>
      </c>
      <c r="J1174" s="6">
        <f t="shared" si="151"/>
        <v>2000000</v>
      </c>
      <c r="K1174" s="7">
        <f t="shared" si="152"/>
        <v>360.00000000000011</v>
      </c>
      <c r="L1174" s="7"/>
    </row>
    <row r="1175" spans="1:12" x14ac:dyDescent="0.2">
      <c r="A1175" s="2">
        <v>1166</v>
      </c>
      <c r="B1175" s="6">
        <v>40000000</v>
      </c>
      <c r="C1175" s="7">
        <v>6000</v>
      </c>
      <c r="D1175" s="22">
        <f t="shared" si="153"/>
        <v>0.2</v>
      </c>
      <c r="E1175" s="22">
        <f t="shared" si="154"/>
        <v>0.75</v>
      </c>
      <c r="F1175" s="23">
        <f t="shared" si="155"/>
        <v>1200</v>
      </c>
      <c r="G1175" s="23">
        <f t="shared" si="156"/>
        <v>4500</v>
      </c>
      <c r="H1175" s="24">
        <f t="shared" si="149"/>
        <v>8000000</v>
      </c>
      <c r="I1175" s="6">
        <f t="shared" si="150"/>
        <v>30000000</v>
      </c>
      <c r="J1175" s="6">
        <f t="shared" si="151"/>
        <v>2000000</v>
      </c>
      <c r="K1175" s="7">
        <f t="shared" si="152"/>
        <v>300</v>
      </c>
      <c r="L1175" s="7"/>
    </row>
    <row r="1176" spans="1:12" x14ac:dyDescent="0.2">
      <c r="A1176" s="2">
        <v>1167</v>
      </c>
      <c r="B1176" s="6">
        <v>9802000</v>
      </c>
      <c r="C1176" s="7">
        <v>2646.54</v>
      </c>
      <c r="D1176" s="22">
        <f t="shared" si="153"/>
        <v>0.79596000816159962</v>
      </c>
      <c r="E1176" s="22">
        <f t="shared" si="154"/>
        <v>0</v>
      </c>
      <c r="F1176" s="23">
        <f t="shared" si="155"/>
        <v>2106.54</v>
      </c>
      <c r="G1176" s="23">
        <f t="shared" si="156"/>
        <v>0</v>
      </c>
      <c r="H1176" s="24">
        <f t="shared" si="149"/>
        <v>7801999.9999999991</v>
      </c>
      <c r="I1176" s="6">
        <f t="shared" si="150"/>
        <v>0</v>
      </c>
      <c r="J1176" s="6">
        <f t="shared" si="151"/>
        <v>2000000.0000000009</v>
      </c>
      <c r="K1176" s="7">
        <f t="shared" si="152"/>
        <v>540</v>
      </c>
      <c r="L1176" s="7"/>
    </row>
    <row r="1177" spans="1:12" x14ac:dyDescent="0.2">
      <c r="A1177" s="2">
        <v>1168</v>
      </c>
      <c r="B1177" s="6">
        <v>14226000</v>
      </c>
      <c r="C1177" s="7">
        <v>2845.2</v>
      </c>
      <c r="D1177" s="22">
        <f t="shared" si="153"/>
        <v>0.56235062561507099</v>
      </c>
      <c r="E1177" s="22">
        <f t="shared" si="154"/>
        <v>0.29706171798116127</v>
      </c>
      <c r="F1177" s="23">
        <f t="shared" si="155"/>
        <v>1599.9999999999998</v>
      </c>
      <c r="G1177" s="23">
        <f t="shared" si="156"/>
        <v>845.19999999999993</v>
      </c>
      <c r="H1177" s="24">
        <f t="shared" si="149"/>
        <v>8000000</v>
      </c>
      <c r="I1177" s="6">
        <f t="shared" si="150"/>
        <v>4226000</v>
      </c>
      <c r="J1177" s="6">
        <f t="shared" si="151"/>
        <v>2000000</v>
      </c>
      <c r="K1177" s="7">
        <f t="shared" si="152"/>
        <v>400</v>
      </c>
      <c r="L1177" s="7"/>
    </row>
    <row r="1178" spans="1:12" x14ac:dyDescent="0.2">
      <c r="A1178" s="2">
        <v>1169</v>
      </c>
      <c r="B1178" s="6">
        <v>5110000</v>
      </c>
      <c r="C1178" s="7">
        <v>715.4</v>
      </c>
      <c r="D1178" s="22">
        <f t="shared" si="153"/>
        <v>0.60861056751467713</v>
      </c>
      <c r="E1178" s="22">
        <f t="shared" si="154"/>
        <v>0</v>
      </c>
      <c r="F1178" s="23">
        <f t="shared" si="155"/>
        <v>435.4</v>
      </c>
      <c r="G1178" s="23">
        <f t="shared" si="156"/>
        <v>0</v>
      </c>
      <c r="H1178" s="24">
        <f t="shared" si="149"/>
        <v>3110000</v>
      </c>
      <c r="I1178" s="6">
        <f t="shared" si="150"/>
        <v>0</v>
      </c>
      <c r="J1178" s="6">
        <f t="shared" si="151"/>
        <v>2000000</v>
      </c>
      <c r="K1178" s="7">
        <f t="shared" si="152"/>
        <v>280</v>
      </c>
      <c r="L1178" s="7"/>
    </row>
    <row r="1179" spans="1:12" x14ac:dyDescent="0.2">
      <c r="A1179" s="2">
        <v>1170</v>
      </c>
      <c r="B1179" s="6">
        <v>40000000</v>
      </c>
      <c r="C1179" s="7">
        <v>11200</v>
      </c>
      <c r="D1179" s="22">
        <f t="shared" si="153"/>
        <v>0.2</v>
      </c>
      <c r="E1179" s="22">
        <f t="shared" si="154"/>
        <v>0.75</v>
      </c>
      <c r="F1179" s="23">
        <f t="shared" si="155"/>
        <v>2240</v>
      </c>
      <c r="G1179" s="23">
        <f t="shared" si="156"/>
        <v>8400</v>
      </c>
      <c r="H1179" s="24">
        <f t="shared" si="149"/>
        <v>8000000</v>
      </c>
      <c r="I1179" s="6">
        <f t="shared" si="150"/>
        <v>30000000</v>
      </c>
      <c r="J1179" s="6">
        <f t="shared" si="151"/>
        <v>2000000</v>
      </c>
      <c r="K1179" s="7">
        <f t="shared" si="152"/>
        <v>560</v>
      </c>
      <c r="L1179" s="7"/>
    </row>
    <row r="1180" spans="1:12" x14ac:dyDescent="0.2">
      <c r="A1180" s="2">
        <v>1171</v>
      </c>
      <c r="B1180" s="6">
        <v>40000000</v>
      </c>
      <c r="C1180" s="7">
        <v>6800</v>
      </c>
      <c r="D1180" s="22">
        <f t="shared" si="153"/>
        <v>0.2</v>
      </c>
      <c r="E1180" s="22">
        <f t="shared" si="154"/>
        <v>0.75</v>
      </c>
      <c r="F1180" s="23">
        <f t="shared" si="155"/>
        <v>1360</v>
      </c>
      <c r="G1180" s="23">
        <f t="shared" si="156"/>
        <v>5100</v>
      </c>
      <c r="H1180" s="24">
        <f t="shared" si="149"/>
        <v>8000000</v>
      </c>
      <c r="I1180" s="6">
        <f t="shared" si="150"/>
        <v>30000000</v>
      </c>
      <c r="J1180" s="6">
        <f t="shared" si="151"/>
        <v>2000000</v>
      </c>
      <c r="K1180" s="7">
        <f t="shared" si="152"/>
        <v>340</v>
      </c>
      <c r="L1180" s="7"/>
    </row>
    <row r="1181" spans="1:12" x14ac:dyDescent="0.2">
      <c r="A1181" s="2">
        <v>1172</v>
      </c>
      <c r="B1181" s="6">
        <v>31945000</v>
      </c>
      <c r="C1181" s="7">
        <v>9902.9500000000007</v>
      </c>
      <c r="D1181" s="22">
        <f t="shared" si="153"/>
        <v>0.25043042729691656</v>
      </c>
      <c r="E1181" s="22">
        <f t="shared" si="154"/>
        <v>0.68696196587885427</v>
      </c>
      <c r="F1181" s="23">
        <f t="shared" si="155"/>
        <v>2480</v>
      </c>
      <c r="G1181" s="23">
        <f t="shared" si="156"/>
        <v>6802.9500000000007</v>
      </c>
      <c r="H1181" s="24">
        <f t="shared" si="149"/>
        <v>7999999.9999999991</v>
      </c>
      <c r="I1181" s="6">
        <f t="shared" si="150"/>
        <v>21945000</v>
      </c>
      <c r="J1181" s="6">
        <f t="shared" si="151"/>
        <v>2000000</v>
      </c>
      <c r="K1181" s="7">
        <f t="shared" si="152"/>
        <v>620</v>
      </c>
      <c r="L1181" s="7"/>
    </row>
    <row r="1182" spans="1:12" x14ac:dyDescent="0.2">
      <c r="A1182" s="2">
        <v>1173</v>
      </c>
      <c r="B1182" s="6">
        <v>17486000</v>
      </c>
      <c r="C1182" s="7">
        <v>4196.6400000000003</v>
      </c>
      <c r="D1182" s="22">
        <f t="shared" si="153"/>
        <v>0.45750886423424453</v>
      </c>
      <c r="E1182" s="22">
        <f t="shared" si="154"/>
        <v>0.42811391970719431</v>
      </c>
      <c r="F1182" s="23">
        <f t="shared" si="155"/>
        <v>1920</v>
      </c>
      <c r="G1182" s="23">
        <f t="shared" si="156"/>
        <v>1796.64</v>
      </c>
      <c r="H1182" s="24">
        <f t="shared" si="149"/>
        <v>8000000</v>
      </c>
      <c r="I1182" s="6">
        <f t="shared" si="150"/>
        <v>7486000</v>
      </c>
      <c r="J1182" s="6">
        <f t="shared" si="151"/>
        <v>2000000</v>
      </c>
      <c r="K1182" s="7">
        <f t="shared" si="152"/>
        <v>480</v>
      </c>
      <c r="L1182" s="7"/>
    </row>
    <row r="1183" spans="1:12" x14ac:dyDescent="0.2">
      <c r="A1183" s="2">
        <v>1174</v>
      </c>
      <c r="B1183" s="6">
        <v>6700000</v>
      </c>
      <c r="C1183" s="7">
        <v>1139</v>
      </c>
      <c r="D1183" s="22">
        <f t="shared" si="153"/>
        <v>0.70149253731343286</v>
      </c>
      <c r="E1183" s="22">
        <f t="shared" si="154"/>
        <v>0</v>
      </c>
      <c r="F1183" s="23">
        <f t="shared" si="155"/>
        <v>799</v>
      </c>
      <c r="G1183" s="23">
        <f t="shared" si="156"/>
        <v>0</v>
      </c>
      <c r="H1183" s="24">
        <f t="shared" si="149"/>
        <v>4700000</v>
      </c>
      <c r="I1183" s="6">
        <f t="shared" si="150"/>
        <v>0</v>
      </c>
      <c r="J1183" s="6">
        <f t="shared" si="151"/>
        <v>2000000</v>
      </c>
      <c r="K1183" s="7">
        <f t="shared" si="152"/>
        <v>340</v>
      </c>
      <c r="L1183" s="7"/>
    </row>
    <row r="1184" spans="1:12" x14ac:dyDescent="0.2">
      <c r="A1184" s="2">
        <v>1175</v>
      </c>
      <c r="B1184" s="6">
        <v>2459000</v>
      </c>
      <c r="C1184" s="7">
        <v>393.44</v>
      </c>
      <c r="D1184" s="22">
        <f t="shared" si="153"/>
        <v>0.18666124440829607</v>
      </c>
      <c r="E1184" s="22">
        <f t="shared" si="154"/>
        <v>0</v>
      </c>
      <c r="F1184" s="23">
        <f t="shared" si="155"/>
        <v>73.44</v>
      </c>
      <c r="G1184" s="23">
        <f t="shared" si="156"/>
        <v>0</v>
      </c>
      <c r="H1184" s="24">
        <f t="shared" si="149"/>
        <v>459000.00000000006</v>
      </c>
      <c r="I1184" s="6">
        <f t="shared" si="150"/>
        <v>0</v>
      </c>
      <c r="J1184" s="6">
        <f t="shared" si="151"/>
        <v>2000000</v>
      </c>
      <c r="K1184" s="7">
        <f t="shared" si="152"/>
        <v>320</v>
      </c>
      <c r="L1184" s="7"/>
    </row>
    <row r="1185" spans="1:12" x14ac:dyDescent="0.2">
      <c r="A1185" s="2">
        <v>1176</v>
      </c>
      <c r="B1185" s="6">
        <v>1389000</v>
      </c>
      <c r="C1185" s="7">
        <v>222.24</v>
      </c>
      <c r="D1185" s="22">
        <f t="shared" si="153"/>
        <v>0</v>
      </c>
      <c r="E1185" s="22">
        <f t="shared" si="154"/>
        <v>0</v>
      </c>
      <c r="F1185" s="23">
        <f t="shared" si="155"/>
        <v>0</v>
      </c>
      <c r="G1185" s="23">
        <f t="shared" si="156"/>
        <v>0</v>
      </c>
      <c r="H1185" s="24">
        <f t="shared" si="149"/>
        <v>0</v>
      </c>
      <c r="I1185" s="6">
        <f t="shared" si="150"/>
        <v>0</v>
      </c>
      <c r="J1185" s="6">
        <f t="shared" si="151"/>
        <v>1389000</v>
      </c>
      <c r="K1185" s="7">
        <f t="shared" si="152"/>
        <v>222.24</v>
      </c>
      <c r="L1185" s="7"/>
    </row>
    <row r="1186" spans="1:12" x14ac:dyDescent="0.2">
      <c r="A1186" s="2">
        <v>1177</v>
      </c>
      <c r="B1186" s="6">
        <v>29255000</v>
      </c>
      <c r="C1186" s="7">
        <v>5558.45</v>
      </c>
      <c r="D1186" s="22">
        <f t="shared" si="153"/>
        <v>0.27345752862758504</v>
      </c>
      <c r="E1186" s="22">
        <f t="shared" si="154"/>
        <v>0.65817808921551868</v>
      </c>
      <c r="F1186" s="23">
        <f t="shared" si="155"/>
        <v>1520</v>
      </c>
      <c r="G1186" s="23">
        <f t="shared" si="156"/>
        <v>3658.45</v>
      </c>
      <c r="H1186" s="24">
        <f t="shared" si="149"/>
        <v>8000000.0000000009</v>
      </c>
      <c r="I1186" s="6">
        <f t="shared" si="150"/>
        <v>19255000</v>
      </c>
      <c r="J1186" s="6">
        <f t="shared" si="151"/>
        <v>2000000</v>
      </c>
      <c r="K1186" s="7">
        <f t="shared" si="152"/>
        <v>380</v>
      </c>
      <c r="L1186" s="7"/>
    </row>
    <row r="1187" spans="1:12" x14ac:dyDescent="0.2">
      <c r="A1187" s="2">
        <v>1178</v>
      </c>
      <c r="B1187" s="6">
        <v>21394000</v>
      </c>
      <c r="C1187" s="7">
        <v>4492.74</v>
      </c>
      <c r="D1187" s="22">
        <f t="shared" si="153"/>
        <v>0.37393661774329251</v>
      </c>
      <c r="E1187" s="22">
        <f t="shared" si="154"/>
        <v>0.5325792278208844</v>
      </c>
      <c r="F1187" s="23">
        <f t="shared" si="155"/>
        <v>1680</v>
      </c>
      <c r="G1187" s="23">
        <f t="shared" si="156"/>
        <v>2392.7400000000002</v>
      </c>
      <c r="H1187" s="24">
        <f t="shared" si="149"/>
        <v>8000000</v>
      </c>
      <c r="I1187" s="6">
        <f t="shared" si="150"/>
        <v>11394000.000000002</v>
      </c>
      <c r="J1187" s="6">
        <f t="shared" si="151"/>
        <v>2000000</v>
      </c>
      <c r="K1187" s="7">
        <f t="shared" si="152"/>
        <v>419.99999999999955</v>
      </c>
      <c r="L1187" s="7"/>
    </row>
    <row r="1188" spans="1:12" x14ac:dyDescent="0.2">
      <c r="A1188" s="2">
        <v>1179</v>
      </c>
      <c r="B1188" s="6">
        <v>3123000</v>
      </c>
      <c r="C1188" s="7">
        <v>655.83</v>
      </c>
      <c r="D1188" s="22">
        <f t="shared" si="153"/>
        <v>0.35959013768812037</v>
      </c>
      <c r="E1188" s="22">
        <f t="shared" si="154"/>
        <v>0</v>
      </c>
      <c r="F1188" s="23">
        <f t="shared" si="155"/>
        <v>235.82999999999998</v>
      </c>
      <c r="G1188" s="23">
        <f t="shared" si="156"/>
        <v>0</v>
      </c>
      <c r="H1188" s="24">
        <f t="shared" si="149"/>
        <v>1123000</v>
      </c>
      <c r="I1188" s="6">
        <f t="shared" si="150"/>
        <v>0</v>
      </c>
      <c r="J1188" s="6">
        <f t="shared" si="151"/>
        <v>2000000</v>
      </c>
      <c r="K1188" s="7">
        <f t="shared" si="152"/>
        <v>420.00000000000006</v>
      </c>
      <c r="L1188" s="7"/>
    </row>
    <row r="1189" spans="1:12" x14ac:dyDescent="0.2">
      <c r="A1189" s="2">
        <v>1180</v>
      </c>
      <c r="B1189" s="6">
        <v>30905000</v>
      </c>
      <c r="C1189" s="7">
        <v>4635.75</v>
      </c>
      <c r="D1189" s="22">
        <f t="shared" si="153"/>
        <v>0.25885779000161785</v>
      </c>
      <c r="E1189" s="22">
        <f t="shared" si="154"/>
        <v>0.67642776249797765</v>
      </c>
      <c r="F1189" s="23">
        <f t="shared" si="155"/>
        <v>1200</v>
      </c>
      <c r="G1189" s="23">
        <f t="shared" si="156"/>
        <v>3135.75</v>
      </c>
      <c r="H1189" s="24">
        <f t="shared" si="149"/>
        <v>8000000</v>
      </c>
      <c r="I1189" s="6">
        <f t="shared" si="150"/>
        <v>20905000</v>
      </c>
      <c r="J1189" s="6">
        <f t="shared" si="151"/>
        <v>2000000</v>
      </c>
      <c r="K1189" s="7">
        <f t="shared" si="152"/>
        <v>300</v>
      </c>
      <c r="L1189" s="7"/>
    </row>
    <row r="1190" spans="1:12" x14ac:dyDescent="0.2">
      <c r="A1190" s="2">
        <v>1181</v>
      </c>
      <c r="B1190" s="6">
        <v>7642000</v>
      </c>
      <c r="C1190" s="7">
        <v>1375.56</v>
      </c>
      <c r="D1190" s="22">
        <f t="shared" si="153"/>
        <v>0.73828840617639357</v>
      </c>
      <c r="E1190" s="22">
        <f t="shared" si="154"/>
        <v>0</v>
      </c>
      <c r="F1190" s="23">
        <f t="shared" si="155"/>
        <v>1015.56</v>
      </c>
      <c r="G1190" s="23">
        <f t="shared" si="156"/>
        <v>0</v>
      </c>
      <c r="H1190" s="24">
        <f t="shared" si="149"/>
        <v>5642000</v>
      </c>
      <c r="I1190" s="6">
        <f t="shared" si="150"/>
        <v>0</v>
      </c>
      <c r="J1190" s="6">
        <f t="shared" si="151"/>
        <v>2000000</v>
      </c>
      <c r="K1190" s="7">
        <f t="shared" si="152"/>
        <v>360</v>
      </c>
      <c r="L1190" s="7"/>
    </row>
    <row r="1191" spans="1:12" x14ac:dyDescent="0.2">
      <c r="A1191" s="2">
        <v>1182</v>
      </c>
      <c r="B1191" s="6">
        <v>800000</v>
      </c>
      <c r="C1191" s="7">
        <v>248</v>
      </c>
      <c r="D1191" s="22">
        <f t="shared" si="153"/>
        <v>0</v>
      </c>
      <c r="E1191" s="22">
        <f t="shared" si="154"/>
        <v>0</v>
      </c>
      <c r="F1191" s="23">
        <f t="shared" si="155"/>
        <v>0</v>
      </c>
      <c r="G1191" s="23">
        <f t="shared" si="156"/>
        <v>0</v>
      </c>
      <c r="H1191" s="24">
        <f t="shared" si="149"/>
        <v>0</v>
      </c>
      <c r="I1191" s="6">
        <f t="shared" si="150"/>
        <v>0</v>
      </c>
      <c r="J1191" s="6">
        <f t="shared" si="151"/>
        <v>800000</v>
      </c>
      <c r="K1191" s="7">
        <f t="shared" si="152"/>
        <v>248</v>
      </c>
      <c r="L1191" s="7"/>
    </row>
    <row r="1192" spans="1:12" x14ac:dyDescent="0.2">
      <c r="A1192" s="2">
        <v>1183</v>
      </c>
      <c r="B1192" s="6">
        <v>2931000</v>
      </c>
      <c r="C1192" s="7">
        <v>527.58000000000004</v>
      </c>
      <c r="D1192" s="22">
        <f t="shared" si="153"/>
        <v>0.31763903104742408</v>
      </c>
      <c r="E1192" s="22">
        <f t="shared" si="154"/>
        <v>0</v>
      </c>
      <c r="F1192" s="23">
        <f t="shared" si="155"/>
        <v>167.58</v>
      </c>
      <c r="G1192" s="23">
        <f t="shared" si="156"/>
        <v>0</v>
      </c>
      <c r="H1192" s="24">
        <f t="shared" si="149"/>
        <v>931000</v>
      </c>
      <c r="I1192" s="6">
        <f t="shared" si="150"/>
        <v>0</v>
      </c>
      <c r="J1192" s="6">
        <f t="shared" si="151"/>
        <v>2000000</v>
      </c>
      <c r="K1192" s="7">
        <f t="shared" si="152"/>
        <v>360</v>
      </c>
      <c r="L1192" s="7"/>
    </row>
    <row r="1193" spans="1:12" x14ac:dyDescent="0.2">
      <c r="A1193" s="2">
        <v>1184</v>
      </c>
      <c r="B1193" s="6">
        <v>25954000</v>
      </c>
      <c r="C1193" s="7">
        <v>4152.6400000000003</v>
      </c>
      <c r="D1193" s="22">
        <f t="shared" si="153"/>
        <v>0.30823765122909763</v>
      </c>
      <c r="E1193" s="22">
        <f t="shared" si="154"/>
        <v>0.61470293596362791</v>
      </c>
      <c r="F1193" s="23">
        <f t="shared" si="155"/>
        <v>1280</v>
      </c>
      <c r="G1193" s="23">
        <f t="shared" si="156"/>
        <v>2552.64</v>
      </c>
      <c r="H1193" s="24">
        <f t="shared" si="149"/>
        <v>8000000</v>
      </c>
      <c r="I1193" s="6">
        <f t="shared" si="150"/>
        <v>15953999.999999998</v>
      </c>
      <c r="J1193" s="6">
        <f t="shared" si="151"/>
        <v>2000000</v>
      </c>
      <c r="K1193" s="7">
        <f t="shared" si="152"/>
        <v>320.00000000000045</v>
      </c>
      <c r="L1193" s="7"/>
    </row>
    <row r="1194" spans="1:12" x14ac:dyDescent="0.2">
      <c r="A1194" s="2">
        <v>1185</v>
      </c>
      <c r="B1194" s="6">
        <v>26874000</v>
      </c>
      <c r="C1194" s="7">
        <v>6181.02</v>
      </c>
      <c r="D1194" s="22">
        <f t="shared" si="153"/>
        <v>0.29768549527424276</v>
      </c>
      <c r="E1194" s="22">
        <f t="shared" si="154"/>
        <v>0.62789313090719656</v>
      </c>
      <c r="F1194" s="23">
        <f t="shared" si="155"/>
        <v>1840.0000000000002</v>
      </c>
      <c r="G1194" s="23">
        <f t="shared" si="156"/>
        <v>3881.0200000000004</v>
      </c>
      <c r="H1194" s="24">
        <f t="shared" si="149"/>
        <v>8000000</v>
      </c>
      <c r="I1194" s="6">
        <f t="shared" si="150"/>
        <v>16874000</v>
      </c>
      <c r="J1194" s="6">
        <f t="shared" si="151"/>
        <v>2000000</v>
      </c>
      <c r="K1194" s="7">
        <f t="shared" si="152"/>
        <v>460</v>
      </c>
      <c r="L1194" s="7"/>
    </row>
    <row r="1195" spans="1:12" x14ac:dyDescent="0.2">
      <c r="A1195" s="2">
        <v>1186</v>
      </c>
      <c r="B1195" s="6">
        <v>33916000</v>
      </c>
      <c r="C1195" s="7">
        <v>5426.56</v>
      </c>
      <c r="D1195" s="22">
        <f t="shared" si="153"/>
        <v>0.23587687227267368</v>
      </c>
      <c r="E1195" s="22">
        <f t="shared" si="154"/>
        <v>0.70515390965915792</v>
      </c>
      <c r="F1195" s="23">
        <f t="shared" si="155"/>
        <v>1280.0000000000002</v>
      </c>
      <c r="G1195" s="23">
        <f t="shared" si="156"/>
        <v>3826.5600000000004</v>
      </c>
      <c r="H1195" s="24">
        <f t="shared" si="149"/>
        <v>8000000</v>
      </c>
      <c r="I1195" s="6">
        <f t="shared" si="150"/>
        <v>23916000</v>
      </c>
      <c r="J1195" s="6">
        <f t="shared" si="151"/>
        <v>2000000</v>
      </c>
      <c r="K1195" s="7">
        <f t="shared" si="152"/>
        <v>320</v>
      </c>
      <c r="L1195" s="7"/>
    </row>
    <row r="1196" spans="1:12" x14ac:dyDescent="0.2">
      <c r="A1196" s="2">
        <v>1187</v>
      </c>
      <c r="B1196" s="6">
        <v>34045000</v>
      </c>
      <c r="C1196" s="7">
        <v>4425.8500000000004</v>
      </c>
      <c r="D1196" s="22">
        <f t="shared" si="153"/>
        <v>0.23498311058892643</v>
      </c>
      <c r="E1196" s="22">
        <f t="shared" si="154"/>
        <v>0.70627111176384194</v>
      </c>
      <c r="F1196" s="23">
        <f t="shared" si="155"/>
        <v>1040.0000000000002</v>
      </c>
      <c r="G1196" s="23">
        <f t="shared" si="156"/>
        <v>3125.85</v>
      </c>
      <c r="H1196" s="24">
        <f t="shared" si="149"/>
        <v>8000000</v>
      </c>
      <c r="I1196" s="6">
        <f t="shared" si="150"/>
        <v>24045000</v>
      </c>
      <c r="J1196" s="6">
        <f t="shared" si="151"/>
        <v>2000000</v>
      </c>
      <c r="K1196" s="7">
        <f t="shared" si="152"/>
        <v>260</v>
      </c>
      <c r="L1196" s="7"/>
    </row>
    <row r="1197" spans="1:12" x14ac:dyDescent="0.2">
      <c r="A1197" s="2">
        <v>1188</v>
      </c>
      <c r="B1197" s="6">
        <v>800000</v>
      </c>
      <c r="C1197" s="7">
        <v>104</v>
      </c>
      <c r="D1197" s="22">
        <f t="shared" si="153"/>
        <v>0</v>
      </c>
      <c r="E1197" s="22">
        <f t="shared" si="154"/>
        <v>0</v>
      </c>
      <c r="F1197" s="23">
        <f t="shared" si="155"/>
        <v>0</v>
      </c>
      <c r="G1197" s="23">
        <f t="shared" si="156"/>
        <v>0</v>
      </c>
      <c r="H1197" s="24">
        <f t="shared" si="149"/>
        <v>0</v>
      </c>
      <c r="I1197" s="6">
        <f t="shared" si="150"/>
        <v>0</v>
      </c>
      <c r="J1197" s="6">
        <f t="shared" si="151"/>
        <v>800000</v>
      </c>
      <c r="K1197" s="7">
        <f t="shared" si="152"/>
        <v>104</v>
      </c>
      <c r="L1197" s="7"/>
    </row>
    <row r="1198" spans="1:12" x14ac:dyDescent="0.2">
      <c r="A1198" s="2">
        <v>1189</v>
      </c>
      <c r="B1198" s="6">
        <v>1667000</v>
      </c>
      <c r="C1198" s="7">
        <v>333.4</v>
      </c>
      <c r="D1198" s="22">
        <f t="shared" si="153"/>
        <v>0</v>
      </c>
      <c r="E1198" s="22">
        <f t="shared" si="154"/>
        <v>0</v>
      </c>
      <c r="F1198" s="23">
        <f t="shared" si="155"/>
        <v>0</v>
      </c>
      <c r="G1198" s="23">
        <f t="shared" si="156"/>
        <v>0</v>
      </c>
      <c r="H1198" s="24">
        <f t="shared" si="149"/>
        <v>0</v>
      </c>
      <c r="I1198" s="6">
        <f t="shared" si="150"/>
        <v>0</v>
      </c>
      <c r="J1198" s="6">
        <f t="shared" si="151"/>
        <v>1667000</v>
      </c>
      <c r="K1198" s="7">
        <f t="shared" si="152"/>
        <v>333.4</v>
      </c>
      <c r="L1198" s="7"/>
    </row>
    <row r="1199" spans="1:12" x14ac:dyDescent="0.2">
      <c r="A1199" s="2">
        <v>1190</v>
      </c>
      <c r="B1199" s="6">
        <v>8075000</v>
      </c>
      <c r="C1199" s="7">
        <v>2018.75</v>
      </c>
      <c r="D1199" s="22">
        <f t="shared" si="153"/>
        <v>0.75232198142414863</v>
      </c>
      <c r="E1199" s="22">
        <f t="shared" si="154"/>
        <v>0</v>
      </c>
      <c r="F1199" s="23">
        <f t="shared" si="155"/>
        <v>1518.75</v>
      </c>
      <c r="G1199" s="23">
        <f t="shared" si="156"/>
        <v>0</v>
      </c>
      <c r="H1199" s="24">
        <f t="shared" si="149"/>
        <v>6075000</v>
      </c>
      <c r="I1199" s="6">
        <f t="shared" si="150"/>
        <v>0</v>
      </c>
      <c r="J1199" s="6">
        <f t="shared" si="151"/>
        <v>2000000</v>
      </c>
      <c r="K1199" s="7">
        <f t="shared" si="152"/>
        <v>500</v>
      </c>
      <c r="L1199" s="7"/>
    </row>
    <row r="1200" spans="1:12" x14ac:dyDescent="0.2">
      <c r="A1200" s="2">
        <v>1191</v>
      </c>
      <c r="B1200" s="6">
        <v>26364000</v>
      </c>
      <c r="C1200" s="7">
        <v>8172.84</v>
      </c>
      <c r="D1200" s="22">
        <f t="shared" si="153"/>
        <v>0.30344409042633896</v>
      </c>
      <c r="E1200" s="22">
        <f t="shared" si="154"/>
        <v>0.62069488696707631</v>
      </c>
      <c r="F1200" s="23">
        <f t="shared" si="155"/>
        <v>2480</v>
      </c>
      <c r="G1200" s="23">
        <f t="shared" si="156"/>
        <v>5072.84</v>
      </c>
      <c r="H1200" s="24">
        <f t="shared" si="149"/>
        <v>8000000</v>
      </c>
      <c r="I1200" s="6">
        <f t="shared" si="150"/>
        <v>16364000</v>
      </c>
      <c r="J1200" s="6">
        <f t="shared" si="151"/>
        <v>2000000</v>
      </c>
      <c r="K1200" s="7">
        <f t="shared" si="152"/>
        <v>620</v>
      </c>
      <c r="L1200" s="7"/>
    </row>
    <row r="1201" spans="1:12" x14ac:dyDescent="0.2">
      <c r="A1201" s="2">
        <v>1192</v>
      </c>
      <c r="B1201" s="6">
        <v>37268000</v>
      </c>
      <c r="C1201" s="7">
        <v>11180.4</v>
      </c>
      <c r="D1201" s="22">
        <f t="shared" si="153"/>
        <v>0.21466137168616509</v>
      </c>
      <c r="E1201" s="22">
        <f t="shared" si="154"/>
        <v>0.7316732853922937</v>
      </c>
      <c r="F1201" s="23">
        <f t="shared" si="155"/>
        <v>2400</v>
      </c>
      <c r="G1201" s="23">
        <f t="shared" si="156"/>
        <v>8180.4000000000005</v>
      </c>
      <c r="H1201" s="24">
        <f t="shared" si="149"/>
        <v>8000000</v>
      </c>
      <c r="I1201" s="6">
        <f t="shared" si="150"/>
        <v>27268000</v>
      </c>
      <c r="J1201" s="6">
        <f t="shared" si="151"/>
        <v>2000000</v>
      </c>
      <c r="K1201" s="7">
        <f t="shared" si="152"/>
        <v>599.99999999999818</v>
      </c>
      <c r="L1201" s="7"/>
    </row>
    <row r="1202" spans="1:12" x14ac:dyDescent="0.2">
      <c r="A1202" s="2">
        <v>1193</v>
      </c>
      <c r="B1202" s="6">
        <v>11271000</v>
      </c>
      <c r="C1202" s="7">
        <v>2817.75</v>
      </c>
      <c r="D1202" s="22">
        <f t="shared" si="153"/>
        <v>0.70978617691420465</v>
      </c>
      <c r="E1202" s="22">
        <f t="shared" si="154"/>
        <v>0.11276727885724426</v>
      </c>
      <c r="F1202" s="23">
        <f t="shared" si="155"/>
        <v>2000.0000000000002</v>
      </c>
      <c r="G1202" s="23">
        <f t="shared" si="156"/>
        <v>317.75</v>
      </c>
      <c r="H1202" s="24">
        <f t="shared" si="149"/>
        <v>8000000.0000000009</v>
      </c>
      <c r="I1202" s="6">
        <f t="shared" si="150"/>
        <v>1271000</v>
      </c>
      <c r="J1202" s="6">
        <f t="shared" si="151"/>
        <v>2000000</v>
      </c>
      <c r="K1202" s="7">
        <f t="shared" si="152"/>
        <v>500</v>
      </c>
      <c r="L1202" s="7"/>
    </row>
    <row r="1203" spans="1:12" x14ac:dyDescent="0.2">
      <c r="A1203" s="2">
        <v>1194</v>
      </c>
      <c r="B1203" s="6">
        <v>36974000</v>
      </c>
      <c r="C1203" s="7">
        <v>8504.02</v>
      </c>
      <c r="D1203" s="22">
        <f t="shared" si="153"/>
        <v>0.21636825877643751</v>
      </c>
      <c r="E1203" s="22">
        <f t="shared" si="154"/>
        <v>0.72953967652945317</v>
      </c>
      <c r="F1203" s="23">
        <f t="shared" si="155"/>
        <v>1840.0000000000002</v>
      </c>
      <c r="G1203" s="23">
        <f t="shared" si="156"/>
        <v>6204.02</v>
      </c>
      <c r="H1203" s="24">
        <f t="shared" si="149"/>
        <v>8000000</v>
      </c>
      <c r="I1203" s="6">
        <f t="shared" si="150"/>
        <v>26974000</v>
      </c>
      <c r="J1203" s="6">
        <f t="shared" si="151"/>
        <v>2000000</v>
      </c>
      <c r="K1203" s="7">
        <f t="shared" si="152"/>
        <v>460</v>
      </c>
      <c r="L1203" s="7"/>
    </row>
    <row r="1204" spans="1:12" x14ac:dyDescent="0.2">
      <c r="A1204" s="2">
        <v>1195</v>
      </c>
      <c r="B1204" s="6">
        <v>29032000</v>
      </c>
      <c r="C1204" s="7">
        <v>3774.16</v>
      </c>
      <c r="D1204" s="22">
        <f t="shared" si="153"/>
        <v>0.27555800496004407</v>
      </c>
      <c r="E1204" s="22">
        <f t="shared" si="154"/>
        <v>0.65555249379994485</v>
      </c>
      <c r="F1204" s="23">
        <f t="shared" si="155"/>
        <v>1039.9999999999998</v>
      </c>
      <c r="G1204" s="23">
        <f t="shared" si="156"/>
        <v>2474.16</v>
      </c>
      <c r="H1204" s="24">
        <f t="shared" si="149"/>
        <v>7999999.9999999991</v>
      </c>
      <c r="I1204" s="6">
        <f t="shared" si="150"/>
        <v>19032000</v>
      </c>
      <c r="J1204" s="6">
        <f t="shared" si="151"/>
        <v>2000000</v>
      </c>
      <c r="K1204" s="7">
        <f t="shared" si="152"/>
        <v>260</v>
      </c>
      <c r="L1204" s="7"/>
    </row>
    <row r="1205" spans="1:12" x14ac:dyDescent="0.2">
      <c r="A1205" s="2">
        <v>1196</v>
      </c>
      <c r="B1205" s="6">
        <v>800000</v>
      </c>
      <c r="C1205" s="7">
        <v>176</v>
      </c>
      <c r="D1205" s="22">
        <f t="shared" si="153"/>
        <v>0</v>
      </c>
      <c r="E1205" s="22">
        <f t="shared" si="154"/>
        <v>0</v>
      </c>
      <c r="F1205" s="23">
        <f t="shared" si="155"/>
        <v>0</v>
      </c>
      <c r="G1205" s="23">
        <f t="shared" si="156"/>
        <v>0</v>
      </c>
      <c r="H1205" s="24">
        <f t="shared" si="149"/>
        <v>0</v>
      </c>
      <c r="I1205" s="6">
        <f t="shared" si="150"/>
        <v>0</v>
      </c>
      <c r="J1205" s="6">
        <f t="shared" si="151"/>
        <v>800000</v>
      </c>
      <c r="K1205" s="7">
        <f t="shared" si="152"/>
        <v>176</v>
      </c>
      <c r="L1205" s="7"/>
    </row>
    <row r="1206" spans="1:12" x14ac:dyDescent="0.2">
      <c r="A1206" s="2">
        <v>1197</v>
      </c>
      <c r="B1206" s="6">
        <v>9919000</v>
      </c>
      <c r="C1206" s="7">
        <v>1983.8</v>
      </c>
      <c r="D1206" s="22">
        <f t="shared" si="153"/>
        <v>0.79836677084383512</v>
      </c>
      <c r="E1206" s="22">
        <f t="shared" si="154"/>
        <v>0</v>
      </c>
      <c r="F1206" s="23">
        <f t="shared" si="155"/>
        <v>1583.8</v>
      </c>
      <c r="G1206" s="23">
        <f t="shared" si="156"/>
        <v>0</v>
      </c>
      <c r="H1206" s="24">
        <f t="shared" si="149"/>
        <v>7919000.0000000009</v>
      </c>
      <c r="I1206" s="6">
        <f t="shared" si="150"/>
        <v>0</v>
      </c>
      <c r="J1206" s="6">
        <f t="shared" si="151"/>
        <v>1999999.9999999991</v>
      </c>
      <c r="K1206" s="7">
        <f t="shared" si="152"/>
        <v>400</v>
      </c>
      <c r="L1206" s="7"/>
    </row>
    <row r="1207" spans="1:12" x14ac:dyDescent="0.2">
      <c r="A1207" s="2">
        <v>1198</v>
      </c>
      <c r="B1207" s="6">
        <v>800000</v>
      </c>
      <c r="C1207" s="7">
        <v>200</v>
      </c>
      <c r="D1207" s="22">
        <f t="shared" si="153"/>
        <v>0</v>
      </c>
      <c r="E1207" s="22">
        <f t="shared" si="154"/>
        <v>0</v>
      </c>
      <c r="F1207" s="23">
        <f t="shared" si="155"/>
        <v>0</v>
      </c>
      <c r="G1207" s="23">
        <f t="shared" si="156"/>
        <v>0</v>
      </c>
      <c r="H1207" s="24">
        <f t="shared" si="149"/>
        <v>0</v>
      </c>
      <c r="I1207" s="6">
        <f t="shared" si="150"/>
        <v>0</v>
      </c>
      <c r="J1207" s="6">
        <f t="shared" si="151"/>
        <v>800000</v>
      </c>
      <c r="K1207" s="7">
        <f t="shared" si="152"/>
        <v>200</v>
      </c>
      <c r="L1207" s="7"/>
    </row>
    <row r="1208" spans="1:12" x14ac:dyDescent="0.2">
      <c r="A1208" s="2">
        <v>1199</v>
      </c>
      <c r="B1208" s="6">
        <v>24328000</v>
      </c>
      <c r="C1208" s="7">
        <v>5838.72</v>
      </c>
      <c r="D1208" s="22">
        <f t="shared" si="153"/>
        <v>0.3288391976323578</v>
      </c>
      <c r="E1208" s="22">
        <f t="shared" si="154"/>
        <v>0.58895100295955283</v>
      </c>
      <c r="F1208" s="23">
        <f t="shared" si="155"/>
        <v>1920.0000000000002</v>
      </c>
      <c r="G1208" s="23">
        <f t="shared" si="156"/>
        <v>3438.7200000000003</v>
      </c>
      <c r="H1208" s="24">
        <f t="shared" si="149"/>
        <v>8000000.0000000009</v>
      </c>
      <c r="I1208" s="6">
        <f t="shared" si="150"/>
        <v>14328000.000000002</v>
      </c>
      <c r="J1208" s="6">
        <f t="shared" si="151"/>
        <v>1999999.9999999963</v>
      </c>
      <c r="K1208" s="7">
        <f t="shared" si="152"/>
        <v>480</v>
      </c>
      <c r="L1208" s="7"/>
    </row>
    <row r="1209" spans="1:12" x14ac:dyDescent="0.2">
      <c r="A1209" s="2">
        <v>1200</v>
      </c>
      <c r="B1209" s="6">
        <v>25258000</v>
      </c>
      <c r="C1209" s="7">
        <v>7324.82</v>
      </c>
      <c r="D1209" s="22">
        <f t="shared" si="153"/>
        <v>0.31673133264708209</v>
      </c>
      <c r="E1209" s="22">
        <f t="shared" si="154"/>
        <v>0.60408583419114736</v>
      </c>
      <c r="F1209" s="23">
        <f t="shared" si="155"/>
        <v>2319.9999999999995</v>
      </c>
      <c r="G1209" s="23">
        <f t="shared" si="156"/>
        <v>4424.82</v>
      </c>
      <c r="H1209" s="24">
        <f t="shared" si="149"/>
        <v>7999999.9999999991</v>
      </c>
      <c r="I1209" s="6">
        <f t="shared" si="150"/>
        <v>15258000</v>
      </c>
      <c r="J1209" s="6">
        <f t="shared" si="151"/>
        <v>2000000</v>
      </c>
      <c r="K1209" s="7">
        <f t="shared" si="152"/>
        <v>580</v>
      </c>
      <c r="L1209" s="7"/>
    </row>
    <row r="1210" spans="1:12" x14ac:dyDescent="0.2">
      <c r="A1210" s="2">
        <v>1201</v>
      </c>
      <c r="B1210" s="6">
        <v>1739000</v>
      </c>
      <c r="C1210" s="7">
        <v>452.14</v>
      </c>
      <c r="D1210" s="22">
        <f t="shared" si="153"/>
        <v>0</v>
      </c>
      <c r="E1210" s="22">
        <f t="shared" si="154"/>
        <v>0</v>
      </c>
      <c r="F1210" s="23">
        <f t="shared" si="155"/>
        <v>0</v>
      </c>
      <c r="G1210" s="23">
        <f t="shared" si="156"/>
        <v>0</v>
      </c>
      <c r="H1210" s="24">
        <f t="shared" si="149"/>
        <v>0</v>
      </c>
      <c r="I1210" s="6">
        <f t="shared" si="150"/>
        <v>0</v>
      </c>
      <c r="J1210" s="6">
        <f t="shared" si="151"/>
        <v>1739000</v>
      </c>
      <c r="K1210" s="7">
        <f t="shared" si="152"/>
        <v>452.14</v>
      </c>
      <c r="L1210" s="7"/>
    </row>
    <row r="1211" spans="1:12" x14ac:dyDescent="0.2">
      <c r="A1211" s="2">
        <v>1202</v>
      </c>
      <c r="B1211" s="6">
        <v>9575000</v>
      </c>
      <c r="C1211" s="7">
        <v>2298</v>
      </c>
      <c r="D1211" s="22">
        <f t="shared" si="153"/>
        <v>0.79112271540469969</v>
      </c>
      <c r="E1211" s="22">
        <f t="shared" si="154"/>
        <v>0</v>
      </c>
      <c r="F1211" s="23">
        <f t="shared" si="155"/>
        <v>1818</v>
      </c>
      <c r="G1211" s="23">
        <f t="shared" si="156"/>
        <v>0</v>
      </c>
      <c r="H1211" s="24">
        <f t="shared" si="149"/>
        <v>7575000</v>
      </c>
      <c r="I1211" s="6">
        <f t="shared" si="150"/>
        <v>0</v>
      </c>
      <c r="J1211" s="6">
        <f t="shared" si="151"/>
        <v>2000000</v>
      </c>
      <c r="K1211" s="7">
        <f t="shared" si="152"/>
        <v>480</v>
      </c>
      <c r="L1211" s="7"/>
    </row>
    <row r="1212" spans="1:12" x14ac:dyDescent="0.2">
      <c r="A1212" s="2">
        <v>1203</v>
      </c>
      <c r="B1212" s="6">
        <v>800000</v>
      </c>
      <c r="C1212" s="7">
        <v>112</v>
      </c>
      <c r="D1212" s="22">
        <f t="shared" si="153"/>
        <v>0</v>
      </c>
      <c r="E1212" s="22">
        <f t="shared" si="154"/>
        <v>0</v>
      </c>
      <c r="F1212" s="23">
        <f t="shared" si="155"/>
        <v>0</v>
      </c>
      <c r="G1212" s="23">
        <f t="shared" si="156"/>
        <v>0</v>
      </c>
      <c r="H1212" s="24">
        <f t="shared" si="149"/>
        <v>0</v>
      </c>
      <c r="I1212" s="6">
        <f t="shared" si="150"/>
        <v>0</v>
      </c>
      <c r="J1212" s="6">
        <f t="shared" si="151"/>
        <v>800000</v>
      </c>
      <c r="K1212" s="7">
        <f t="shared" si="152"/>
        <v>112</v>
      </c>
      <c r="L1212" s="7"/>
    </row>
    <row r="1213" spans="1:12" x14ac:dyDescent="0.2">
      <c r="A1213" s="2">
        <v>1204</v>
      </c>
      <c r="B1213" s="6">
        <v>40000000</v>
      </c>
      <c r="C1213" s="7">
        <v>10800</v>
      </c>
      <c r="D1213" s="22">
        <f t="shared" si="153"/>
        <v>0.2</v>
      </c>
      <c r="E1213" s="22">
        <f t="shared" si="154"/>
        <v>0.75</v>
      </c>
      <c r="F1213" s="23">
        <f t="shared" si="155"/>
        <v>2160</v>
      </c>
      <c r="G1213" s="23">
        <f t="shared" si="156"/>
        <v>8100</v>
      </c>
      <c r="H1213" s="24">
        <f t="shared" si="149"/>
        <v>8000000</v>
      </c>
      <c r="I1213" s="6">
        <f t="shared" si="150"/>
        <v>30000000</v>
      </c>
      <c r="J1213" s="6">
        <f t="shared" si="151"/>
        <v>2000000</v>
      </c>
      <c r="K1213" s="7">
        <f t="shared" si="152"/>
        <v>540</v>
      </c>
      <c r="L1213" s="7"/>
    </row>
    <row r="1214" spans="1:12" x14ac:dyDescent="0.2">
      <c r="A1214" s="2">
        <v>1205</v>
      </c>
      <c r="B1214" s="6">
        <v>12134000</v>
      </c>
      <c r="C1214" s="7">
        <v>2184.12</v>
      </c>
      <c r="D1214" s="22">
        <f t="shared" si="153"/>
        <v>0.6593044338223174</v>
      </c>
      <c r="E1214" s="22">
        <f t="shared" si="154"/>
        <v>0.17586945772210319</v>
      </c>
      <c r="F1214" s="23">
        <f t="shared" si="155"/>
        <v>1439.9999999999998</v>
      </c>
      <c r="G1214" s="23">
        <f t="shared" si="156"/>
        <v>384.12</v>
      </c>
      <c r="H1214" s="24">
        <f t="shared" si="149"/>
        <v>7999999.9999999991</v>
      </c>
      <c r="I1214" s="6">
        <f t="shared" si="150"/>
        <v>2134000</v>
      </c>
      <c r="J1214" s="6">
        <f t="shared" si="151"/>
        <v>2000000</v>
      </c>
      <c r="K1214" s="7">
        <f t="shared" si="152"/>
        <v>360</v>
      </c>
      <c r="L1214" s="7"/>
    </row>
    <row r="1215" spans="1:12" x14ac:dyDescent="0.2">
      <c r="A1215" s="2">
        <v>1206</v>
      </c>
      <c r="B1215" s="6">
        <v>800000</v>
      </c>
      <c r="C1215" s="7">
        <v>192</v>
      </c>
      <c r="D1215" s="22">
        <f t="shared" si="153"/>
        <v>0</v>
      </c>
      <c r="E1215" s="22">
        <f t="shared" si="154"/>
        <v>0</v>
      </c>
      <c r="F1215" s="23">
        <f t="shared" si="155"/>
        <v>0</v>
      </c>
      <c r="G1215" s="23">
        <f t="shared" si="156"/>
        <v>0</v>
      </c>
      <c r="H1215" s="24">
        <f t="shared" si="149"/>
        <v>0</v>
      </c>
      <c r="I1215" s="6">
        <f t="shared" si="150"/>
        <v>0</v>
      </c>
      <c r="J1215" s="6">
        <f t="shared" si="151"/>
        <v>800000</v>
      </c>
      <c r="K1215" s="7">
        <f t="shared" si="152"/>
        <v>192</v>
      </c>
      <c r="L1215" s="7"/>
    </row>
    <row r="1216" spans="1:12" x14ac:dyDescent="0.2">
      <c r="A1216" s="2">
        <v>1207</v>
      </c>
      <c r="B1216" s="6">
        <v>21775000</v>
      </c>
      <c r="C1216" s="7">
        <v>5661.5</v>
      </c>
      <c r="D1216" s="22">
        <f t="shared" si="153"/>
        <v>0.36739380022962115</v>
      </c>
      <c r="E1216" s="22">
        <f t="shared" si="154"/>
        <v>0.54075774971297363</v>
      </c>
      <c r="F1216" s="23">
        <f t="shared" si="155"/>
        <v>2080</v>
      </c>
      <c r="G1216" s="23">
        <f t="shared" si="156"/>
        <v>3061.5000000000005</v>
      </c>
      <c r="H1216" s="24">
        <f t="shared" si="149"/>
        <v>8000000.0000000009</v>
      </c>
      <c r="I1216" s="6">
        <f t="shared" si="150"/>
        <v>11775000</v>
      </c>
      <c r="J1216" s="6">
        <f t="shared" si="151"/>
        <v>2000000</v>
      </c>
      <c r="K1216" s="7">
        <f t="shared" si="152"/>
        <v>520</v>
      </c>
      <c r="L1216" s="7"/>
    </row>
    <row r="1217" spans="1:12" x14ac:dyDescent="0.2">
      <c r="A1217" s="2">
        <v>1208</v>
      </c>
      <c r="B1217" s="6">
        <v>800000</v>
      </c>
      <c r="C1217" s="7">
        <v>96</v>
      </c>
      <c r="D1217" s="22">
        <f t="shared" si="153"/>
        <v>0</v>
      </c>
      <c r="E1217" s="22">
        <f t="shared" si="154"/>
        <v>0</v>
      </c>
      <c r="F1217" s="23">
        <f t="shared" si="155"/>
        <v>0</v>
      </c>
      <c r="G1217" s="23">
        <f t="shared" si="156"/>
        <v>0</v>
      </c>
      <c r="H1217" s="24">
        <f t="shared" si="149"/>
        <v>0</v>
      </c>
      <c r="I1217" s="6">
        <f t="shared" si="150"/>
        <v>0</v>
      </c>
      <c r="J1217" s="6">
        <f t="shared" si="151"/>
        <v>800000</v>
      </c>
      <c r="K1217" s="7">
        <f t="shared" si="152"/>
        <v>96</v>
      </c>
      <c r="L1217" s="7"/>
    </row>
    <row r="1218" spans="1:12" x14ac:dyDescent="0.2">
      <c r="A1218" s="2">
        <v>1209</v>
      </c>
      <c r="B1218" s="6">
        <v>5387000</v>
      </c>
      <c r="C1218" s="7">
        <v>1077.4000000000001</v>
      </c>
      <c r="D1218" s="22">
        <f t="shared" si="153"/>
        <v>0.62873584555411177</v>
      </c>
      <c r="E1218" s="22">
        <f t="shared" si="154"/>
        <v>0</v>
      </c>
      <c r="F1218" s="23">
        <f t="shared" si="155"/>
        <v>677.40000000000009</v>
      </c>
      <c r="G1218" s="23">
        <f t="shared" si="156"/>
        <v>0</v>
      </c>
      <c r="H1218" s="24">
        <f t="shared" si="149"/>
        <v>3387000</v>
      </c>
      <c r="I1218" s="6">
        <f t="shared" si="150"/>
        <v>0</v>
      </c>
      <c r="J1218" s="6">
        <f t="shared" si="151"/>
        <v>2000000</v>
      </c>
      <c r="K1218" s="7">
        <f t="shared" si="152"/>
        <v>400</v>
      </c>
      <c r="L1218" s="7"/>
    </row>
    <row r="1219" spans="1:12" x14ac:dyDescent="0.2">
      <c r="A1219" s="2">
        <v>1210</v>
      </c>
      <c r="B1219" s="6">
        <v>21489000</v>
      </c>
      <c r="C1219" s="7">
        <v>3653.13</v>
      </c>
      <c r="D1219" s="22">
        <f t="shared" si="153"/>
        <v>0.37228349388059007</v>
      </c>
      <c r="E1219" s="22">
        <f t="shared" si="154"/>
        <v>0.53464563264926246</v>
      </c>
      <c r="F1219" s="23">
        <f t="shared" si="155"/>
        <v>1360</v>
      </c>
      <c r="G1219" s="23">
        <f t="shared" si="156"/>
        <v>1953.1300000000003</v>
      </c>
      <c r="H1219" s="24">
        <f t="shared" si="149"/>
        <v>8000000</v>
      </c>
      <c r="I1219" s="6">
        <f t="shared" si="150"/>
        <v>11489000.000000002</v>
      </c>
      <c r="J1219" s="6">
        <f t="shared" si="151"/>
        <v>2000000</v>
      </c>
      <c r="K1219" s="7">
        <f t="shared" si="152"/>
        <v>340</v>
      </c>
      <c r="L1219" s="7"/>
    </row>
    <row r="1220" spans="1:12" x14ac:dyDescent="0.2">
      <c r="A1220" s="2">
        <v>1211</v>
      </c>
      <c r="B1220" s="6">
        <v>40000000</v>
      </c>
      <c r="C1220" s="7">
        <v>10800</v>
      </c>
      <c r="D1220" s="22">
        <f t="shared" si="153"/>
        <v>0.2</v>
      </c>
      <c r="E1220" s="22">
        <f t="shared" si="154"/>
        <v>0.75</v>
      </c>
      <c r="F1220" s="23">
        <f t="shared" si="155"/>
        <v>2160</v>
      </c>
      <c r="G1220" s="23">
        <f t="shared" si="156"/>
        <v>8100</v>
      </c>
      <c r="H1220" s="24">
        <f t="shared" si="149"/>
        <v>8000000</v>
      </c>
      <c r="I1220" s="6">
        <f t="shared" si="150"/>
        <v>30000000</v>
      </c>
      <c r="J1220" s="6">
        <f t="shared" si="151"/>
        <v>2000000</v>
      </c>
      <c r="K1220" s="7">
        <f t="shared" si="152"/>
        <v>540</v>
      </c>
      <c r="L1220" s="7"/>
    </row>
    <row r="1221" spans="1:12" x14ac:dyDescent="0.2">
      <c r="A1221" s="2">
        <v>1212</v>
      </c>
      <c r="B1221" s="6">
        <v>2178000</v>
      </c>
      <c r="C1221" s="7">
        <v>653.4</v>
      </c>
      <c r="D1221" s="22">
        <f t="shared" si="153"/>
        <v>8.1726354453627179E-2</v>
      </c>
      <c r="E1221" s="22">
        <f t="shared" si="154"/>
        <v>0</v>
      </c>
      <c r="F1221" s="23">
        <f t="shared" si="155"/>
        <v>53.4</v>
      </c>
      <c r="G1221" s="23">
        <f t="shared" si="156"/>
        <v>0</v>
      </c>
      <c r="H1221" s="24">
        <f t="shared" si="149"/>
        <v>178000</v>
      </c>
      <c r="I1221" s="6">
        <f t="shared" si="150"/>
        <v>0</v>
      </c>
      <c r="J1221" s="6">
        <f t="shared" si="151"/>
        <v>2000000</v>
      </c>
      <c r="K1221" s="7">
        <f t="shared" si="152"/>
        <v>600</v>
      </c>
      <c r="L1221" s="7"/>
    </row>
    <row r="1222" spans="1:12" x14ac:dyDescent="0.2">
      <c r="A1222" s="2">
        <v>1213</v>
      </c>
      <c r="B1222" s="6">
        <v>800000</v>
      </c>
      <c r="C1222" s="7">
        <v>144</v>
      </c>
      <c r="D1222" s="22">
        <f t="shared" si="153"/>
        <v>0</v>
      </c>
      <c r="E1222" s="22">
        <f t="shared" si="154"/>
        <v>0</v>
      </c>
      <c r="F1222" s="23">
        <f t="shared" si="155"/>
        <v>0</v>
      </c>
      <c r="G1222" s="23">
        <f t="shared" si="156"/>
        <v>0</v>
      </c>
      <c r="H1222" s="24">
        <f t="shared" si="149"/>
        <v>0</v>
      </c>
      <c r="I1222" s="6">
        <f t="shared" si="150"/>
        <v>0</v>
      </c>
      <c r="J1222" s="6">
        <f t="shared" si="151"/>
        <v>800000</v>
      </c>
      <c r="K1222" s="7">
        <f t="shared" si="152"/>
        <v>144</v>
      </c>
      <c r="L1222" s="7"/>
    </row>
    <row r="1223" spans="1:12" x14ac:dyDescent="0.2">
      <c r="A1223" s="2">
        <v>1214</v>
      </c>
      <c r="B1223" s="6">
        <v>800000</v>
      </c>
      <c r="C1223" s="7">
        <v>128</v>
      </c>
      <c r="D1223" s="22">
        <f t="shared" si="153"/>
        <v>0</v>
      </c>
      <c r="E1223" s="22">
        <f t="shared" si="154"/>
        <v>0</v>
      </c>
      <c r="F1223" s="23">
        <f t="shared" si="155"/>
        <v>0</v>
      </c>
      <c r="G1223" s="23">
        <f t="shared" si="156"/>
        <v>0</v>
      </c>
      <c r="H1223" s="24">
        <f t="shared" si="149"/>
        <v>0</v>
      </c>
      <c r="I1223" s="6">
        <f t="shared" si="150"/>
        <v>0</v>
      </c>
      <c r="J1223" s="6">
        <f t="shared" si="151"/>
        <v>800000</v>
      </c>
      <c r="K1223" s="7">
        <f t="shared" si="152"/>
        <v>128</v>
      </c>
      <c r="L1223" s="7"/>
    </row>
    <row r="1224" spans="1:12" x14ac:dyDescent="0.2">
      <c r="A1224" s="2">
        <v>1215</v>
      </c>
      <c r="B1224" s="6">
        <v>40000000</v>
      </c>
      <c r="C1224" s="7">
        <v>7200</v>
      </c>
      <c r="D1224" s="22">
        <f t="shared" si="153"/>
        <v>0.2</v>
      </c>
      <c r="E1224" s="22">
        <f t="shared" si="154"/>
        <v>0.75</v>
      </c>
      <c r="F1224" s="23">
        <f t="shared" si="155"/>
        <v>1440</v>
      </c>
      <c r="G1224" s="23">
        <f t="shared" si="156"/>
        <v>5400</v>
      </c>
      <c r="H1224" s="24">
        <f t="shared" si="149"/>
        <v>8000000</v>
      </c>
      <c r="I1224" s="6">
        <f t="shared" si="150"/>
        <v>30000000</v>
      </c>
      <c r="J1224" s="6">
        <f t="shared" si="151"/>
        <v>2000000</v>
      </c>
      <c r="K1224" s="7">
        <f t="shared" si="152"/>
        <v>360</v>
      </c>
      <c r="L1224" s="7"/>
    </row>
    <row r="1225" spans="1:12" x14ac:dyDescent="0.2">
      <c r="A1225" s="2">
        <v>1216</v>
      </c>
      <c r="B1225" s="6">
        <v>8346000</v>
      </c>
      <c r="C1225" s="7">
        <v>1084.98</v>
      </c>
      <c r="D1225" s="22">
        <f t="shared" si="153"/>
        <v>0.76036424634555477</v>
      </c>
      <c r="E1225" s="22">
        <f t="shared" si="154"/>
        <v>0</v>
      </c>
      <c r="F1225" s="23">
        <f t="shared" si="155"/>
        <v>824.98</v>
      </c>
      <c r="G1225" s="23">
        <f t="shared" si="156"/>
        <v>0</v>
      </c>
      <c r="H1225" s="24">
        <f t="shared" si="149"/>
        <v>6346000</v>
      </c>
      <c r="I1225" s="6">
        <f t="shared" si="150"/>
        <v>0</v>
      </c>
      <c r="J1225" s="6">
        <f t="shared" si="151"/>
        <v>2000000</v>
      </c>
      <c r="K1225" s="7">
        <f t="shared" si="152"/>
        <v>260</v>
      </c>
      <c r="L1225" s="7"/>
    </row>
    <row r="1226" spans="1:12" x14ac:dyDescent="0.2">
      <c r="A1226" s="2">
        <v>1217</v>
      </c>
      <c r="B1226" s="6">
        <v>23608000</v>
      </c>
      <c r="C1226" s="7">
        <v>4485.5200000000004</v>
      </c>
      <c r="D1226" s="22">
        <f t="shared" si="153"/>
        <v>0.33886818027787191</v>
      </c>
      <c r="E1226" s="22">
        <f t="shared" si="154"/>
        <v>0.57641477465266011</v>
      </c>
      <c r="F1226" s="23">
        <f t="shared" si="155"/>
        <v>1520.0000000000002</v>
      </c>
      <c r="G1226" s="23">
        <f t="shared" si="156"/>
        <v>2585.5200000000004</v>
      </c>
      <c r="H1226" s="24">
        <f t="shared" ref="H1226:H1289" si="157">D1226*B1226</f>
        <v>8000000</v>
      </c>
      <c r="I1226" s="6">
        <f t="shared" ref="I1226:I1289" si="158">E1226*$B1226</f>
        <v>13608000</v>
      </c>
      <c r="J1226" s="6">
        <f t="shared" ref="J1226:J1289" si="159">B1226-SUM(H1226:I1226)</f>
        <v>2000000</v>
      </c>
      <c r="K1226" s="7">
        <f t="shared" ref="K1226:K1289" si="160">C1226-SUM(F1226:G1226)</f>
        <v>380</v>
      </c>
      <c r="L1226" s="7"/>
    </row>
    <row r="1227" spans="1:12" x14ac:dyDescent="0.2">
      <c r="A1227" s="2">
        <v>1218</v>
      </c>
      <c r="B1227" s="6">
        <v>21573000</v>
      </c>
      <c r="C1227" s="7">
        <v>5177.5200000000004</v>
      </c>
      <c r="D1227" s="22">
        <f t="shared" ref="D1227:D1290" si="161">MAX(0,MIN(8000000,B1227-2000000))/B1227</f>
        <v>0.37083391276132205</v>
      </c>
      <c r="E1227" s="22">
        <f t="shared" ref="E1227:E1290" si="162">MAX(0,MIN(30000000,B1227-10000000))/B1227</f>
        <v>0.53645760904834749</v>
      </c>
      <c r="F1227" s="23">
        <f t="shared" ref="F1227:F1290" si="163">+D1227*$C1227</f>
        <v>1920.0000000000002</v>
      </c>
      <c r="G1227" s="23">
        <f t="shared" ref="G1227:G1290" si="164">+E1227*$C1227</f>
        <v>2777.5200000000004</v>
      </c>
      <c r="H1227" s="24">
        <f t="shared" si="157"/>
        <v>8000000.0000000009</v>
      </c>
      <c r="I1227" s="6">
        <f t="shared" si="158"/>
        <v>11573000</v>
      </c>
      <c r="J1227" s="6">
        <f t="shared" si="159"/>
        <v>2000000</v>
      </c>
      <c r="K1227" s="7">
        <f t="shared" si="160"/>
        <v>480</v>
      </c>
      <c r="L1227" s="7"/>
    </row>
    <row r="1228" spans="1:12" x14ac:dyDescent="0.2">
      <c r="A1228" s="2">
        <v>1219</v>
      </c>
      <c r="B1228" s="6">
        <v>29748000</v>
      </c>
      <c r="C1228" s="7">
        <v>9221.8799999999992</v>
      </c>
      <c r="D1228" s="22">
        <f t="shared" si="161"/>
        <v>0.26892564205997044</v>
      </c>
      <c r="E1228" s="22">
        <f t="shared" si="162"/>
        <v>0.66384294742503702</v>
      </c>
      <c r="F1228" s="23">
        <f t="shared" si="163"/>
        <v>2480</v>
      </c>
      <c r="G1228" s="23">
        <f t="shared" si="164"/>
        <v>6121.88</v>
      </c>
      <c r="H1228" s="24">
        <f t="shared" si="157"/>
        <v>8000000.0000000009</v>
      </c>
      <c r="I1228" s="6">
        <f t="shared" si="158"/>
        <v>19748000</v>
      </c>
      <c r="J1228" s="6">
        <f t="shared" si="159"/>
        <v>2000000</v>
      </c>
      <c r="K1228" s="7">
        <f t="shared" si="160"/>
        <v>619.99999999999818</v>
      </c>
      <c r="L1228" s="7"/>
    </row>
    <row r="1229" spans="1:12" x14ac:dyDescent="0.2">
      <c r="A1229" s="2">
        <v>1220</v>
      </c>
      <c r="B1229" s="6">
        <v>8936000</v>
      </c>
      <c r="C1229" s="7">
        <v>1519.12</v>
      </c>
      <c r="D1229" s="22">
        <f t="shared" si="161"/>
        <v>0.77618621307072511</v>
      </c>
      <c r="E1229" s="22">
        <f t="shared" si="162"/>
        <v>0</v>
      </c>
      <c r="F1229" s="23">
        <f t="shared" si="163"/>
        <v>1179.1199999999999</v>
      </c>
      <c r="G1229" s="23">
        <f t="shared" si="164"/>
        <v>0</v>
      </c>
      <c r="H1229" s="24">
        <f t="shared" si="157"/>
        <v>6936000</v>
      </c>
      <c r="I1229" s="6">
        <f t="shared" si="158"/>
        <v>0</v>
      </c>
      <c r="J1229" s="6">
        <f t="shared" si="159"/>
        <v>2000000</v>
      </c>
      <c r="K1229" s="7">
        <f t="shared" si="160"/>
        <v>340</v>
      </c>
      <c r="L1229" s="7"/>
    </row>
    <row r="1230" spans="1:12" x14ac:dyDescent="0.2">
      <c r="A1230" s="2">
        <v>1221</v>
      </c>
      <c r="B1230" s="6">
        <v>2415000</v>
      </c>
      <c r="C1230" s="7">
        <v>579.6</v>
      </c>
      <c r="D1230" s="22">
        <f t="shared" si="161"/>
        <v>0.17184265010351968</v>
      </c>
      <c r="E1230" s="22">
        <f t="shared" si="162"/>
        <v>0</v>
      </c>
      <c r="F1230" s="23">
        <f t="shared" si="163"/>
        <v>99.600000000000009</v>
      </c>
      <c r="G1230" s="23">
        <f t="shared" si="164"/>
        <v>0</v>
      </c>
      <c r="H1230" s="24">
        <f t="shared" si="157"/>
        <v>415000</v>
      </c>
      <c r="I1230" s="6">
        <f t="shared" si="158"/>
        <v>0</v>
      </c>
      <c r="J1230" s="6">
        <f t="shared" si="159"/>
        <v>2000000</v>
      </c>
      <c r="K1230" s="7">
        <f t="shared" si="160"/>
        <v>480</v>
      </c>
      <c r="L1230" s="7"/>
    </row>
    <row r="1231" spans="1:12" x14ac:dyDescent="0.2">
      <c r="A1231" s="2">
        <v>1222</v>
      </c>
      <c r="B1231" s="6">
        <v>9043000</v>
      </c>
      <c r="C1231" s="7">
        <v>2532.04</v>
      </c>
      <c r="D1231" s="22">
        <f t="shared" si="161"/>
        <v>0.77883445759150727</v>
      </c>
      <c r="E1231" s="22">
        <f t="shared" si="162"/>
        <v>0</v>
      </c>
      <c r="F1231" s="23">
        <f t="shared" si="163"/>
        <v>1972.04</v>
      </c>
      <c r="G1231" s="23">
        <f t="shared" si="164"/>
        <v>0</v>
      </c>
      <c r="H1231" s="24">
        <f t="shared" si="157"/>
        <v>7043000</v>
      </c>
      <c r="I1231" s="6">
        <f t="shared" si="158"/>
        <v>0</v>
      </c>
      <c r="J1231" s="6">
        <f t="shared" si="159"/>
        <v>2000000</v>
      </c>
      <c r="K1231" s="7">
        <f t="shared" si="160"/>
        <v>560</v>
      </c>
      <c r="L1231" s="7"/>
    </row>
    <row r="1232" spans="1:12" x14ac:dyDescent="0.2">
      <c r="A1232" s="2">
        <v>1223</v>
      </c>
      <c r="B1232" s="6">
        <v>40000000</v>
      </c>
      <c r="C1232" s="7">
        <v>5200</v>
      </c>
      <c r="D1232" s="22">
        <f t="shared" si="161"/>
        <v>0.2</v>
      </c>
      <c r="E1232" s="22">
        <f t="shared" si="162"/>
        <v>0.75</v>
      </c>
      <c r="F1232" s="23">
        <f t="shared" si="163"/>
        <v>1040</v>
      </c>
      <c r="G1232" s="23">
        <f t="shared" si="164"/>
        <v>3900</v>
      </c>
      <c r="H1232" s="24">
        <f t="shared" si="157"/>
        <v>8000000</v>
      </c>
      <c r="I1232" s="6">
        <f t="shared" si="158"/>
        <v>30000000</v>
      </c>
      <c r="J1232" s="6">
        <f t="shared" si="159"/>
        <v>2000000</v>
      </c>
      <c r="K1232" s="7">
        <f t="shared" si="160"/>
        <v>260</v>
      </c>
      <c r="L1232" s="7"/>
    </row>
    <row r="1233" spans="1:12" x14ac:dyDescent="0.2">
      <c r="A1233" s="2">
        <v>1224</v>
      </c>
      <c r="B1233" s="6">
        <v>40000000</v>
      </c>
      <c r="C1233" s="7">
        <v>12000</v>
      </c>
      <c r="D1233" s="22">
        <f t="shared" si="161"/>
        <v>0.2</v>
      </c>
      <c r="E1233" s="22">
        <f t="shared" si="162"/>
        <v>0.75</v>
      </c>
      <c r="F1233" s="23">
        <f t="shared" si="163"/>
        <v>2400</v>
      </c>
      <c r="G1233" s="23">
        <f t="shared" si="164"/>
        <v>9000</v>
      </c>
      <c r="H1233" s="24">
        <f t="shared" si="157"/>
        <v>8000000</v>
      </c>
      <c r="I1233" s="6">
        <f t="shared" si="158"/>
        <v>30000000</v>
      </c>
      <c r="J1233" s="6">
        <f t="shared" si="159"/>
        <v>2000000</v>
      </c>
      <c r="K1233" s="7">
        <f t="shared" si="160"/>
        <v>600</v>
      </c>
      <c r="L1233" s="7"/>
    </row>
    <row r="1234" spans="1:12" x14ac:dyDescent="0.2">
      <c r="A1234" s="2">
        <v>1225</v>
      </c>
      <c r="B1234" s="6">
        <v>800000</v>
      </c>
      <c r="C1234" s="7">
        <v>120</v>
      </c>
      <c r="D1234" s="22">
        <f t="shared" si="161"/>
        <v>0</v>
      </c>
      <c r="E1234" s="22">
        <f t="shared" si="162"/>
        <v>0</v>
      </c>
      <c r="F1234" s="23">
        <f t="shared" si="163"/>
        <v>0</v>
      </c>
      <c r="G1234" s="23">
        <f t="shared" si="164"/>
        <v>0</v>
      </c>
      <c r="H1234" s="24">
        <f t="shared" si="157"/>
        <v>0</v>
      </c>
      <c r="I1234" s="6">
        <f t="shared" si="158"/>
        <v>0</v>
      </c>
      <c r="J1234" s="6">
        <f t="shared" si="159"/>
        <v>800000</v>
      </c>
      <c r="K1234" s="7">
        <f t="shared" si="160"/>
        <v>120</v>
      </c>
      <c r="L1234" s="7"/>
    </row>
    <row r="1235" spans="1:12" x14ac:dyDescent="0.2">
      <c r="A1235" s="2">
        <v>1226</v>
      </c>
      <c r="B1235" s="6">
        <v>800000</v>
      </c>
      <c r="C1235" s="7">
        <v>208</v>
      </c>
      <c r="D1235" s="22">
        <f t="shared" si="161"/>
        <v>0</v>
      </c>
      <c r="E1235" s="22">
        <f t="shared" si="162"/>
        <v>0</v>
      </c>
      <c r="F1235" s="23">
        <f t="shared" si="163"/>
        <v>0</v>
      </c>
      <c r="G1235" s="23">
        <f t="shared" si="164"/>
        <v>0</v>
      </c>
      <c r="H1235" s="24">
        <f t="shared" si="157"/>
        <v>0</v>
      </c>
      <c r="I1235" s="6">
        <f t="shared" si="158"/>
        <v>0</v>
      </c>
      <c r="J1235" s="6">
        <f t="shared" si="159"/>
        <v>800000</v>
      </c>
      <c r="K1235" s="7">
        <f t="shared" si="160"/>
        <v>208</v>
      </c>
      <c r="L1235" s="7"/>
    </row>
    <row r="1236" spans="1:12" x14ac:dyDescent="0.2">
      <c r="A1236" s="2">
        <v>1227</v>
      </c>
      <c r="B1236" s="6">
        <v>3062000</v>
      </c>
      <c r="C1236" s="7">
        <v>887.98</v>
      </c>
      <c r="D1236" s="22">
        <f t="shared" si="161"/>
        <v>0.34683213585891576</v>
      </c>
      <c r="E1236" s="22">
        <f t="shared" si="162"/>
        <v>0</v>
      </c>
      <c r="F1236" s="23">
        <f t="shared" si="163"/>
        <v>307.98</v>
      </c>
      <c r="G1236" s="23">
        <f t="shared" si="164"/>
        <v>0</v>
      </c>
      <c r="H1236" s="24">
        <f t="shared" si="157"/>
        <v>1062000</v>
      </c>
      <c r="I1236" s="6">
        <f t="shared" si="158"/>
        <v>0</v>
      </c>
      <c r="J1236" s="6">
        <f t="shared" si="159"/>
        <v>2000000</v>
      </c>
      <c r="K1236" s="7">
        <f t="shared" si="160"/>
        <v>580</v>
      </c>
      <c r="L1236" s="7"/>
    </row>
    <row r="1237" spans="1:12" x14ac:dyDescent="0.2">
      <c r="A1237" s="2">
        <v>1228</v>
      </c>
      <c r="B1237" s="6">
        <v>2025000</v>
      </c>
      <c r="C1237" s="7">
        <v>384.75</v>
      </c>
      <c r="D1237" s="22">
        <f t="shared" si="161"/>
        <v>1.2345679012345678E-2</v>
      </c>
      <c r="E1237" s="22">
        <f t="shared" si="162"/>
        <v>0</v>
      </c>
      <c r="F1237" s="23">
        <f t="shared" si="163"/>
        <v>4.75</v>
      </c>
      <c r="G1237" s="23">
        <f t="shared" si="164"/>
        <v>0</v>
      </c>
      <c r="H1237" s="24">
        <f t="shared" si="157"/>
        <v>25000</v>
      </c>
      <c r="I1237" s="6">
        <f t="shared" si="158"/>
        <v>0</v>
      </c>
      <c r="J1237" s="6">
        <f t="shared" si="159"/>
        <v>2000000</v>
      </c>
      <c r="K1237" s="7">
        <f t="shared" si="160"/>
        <v>380</v>
      </c>
      <c r="L1237" s="7"/>
    </row>
    <row r="1238" spans="1:12" x14ac:dyDescent="0.2">
      <c r="A1238" s="2">
        <v>1229</v>
      </c>
      <c r="B1238" s="6">
        <v>800000</v>
      </c>
      <c r="C1238" s="7">
        <v>120</v>
      </c>
      <c r="D1238" s="22">
        <f t="shared" si="161"/>
        <v>0</v>
      </c>
      <c r="E1238" s="22">
        <f t="shared" si="162"/>
        <v>0</v>
      </c>
      <c r="F1238" s="23">
        <f t="shared" si="163"/>
        <v>0</v>
      </c>
      <c r="G1238" s="23">
        <f t="shared" si="164"/>
        <v>0</v>
      </c>
      <c r="H1238" s="24">
        <f t="shared" si="157"/>
        <v>0</v>
      </c>
      <c r="I1238" s="6">
        <f t="shared" si="158"/>
        <v>0</v>
      </c>
      <c r="J1238" s="6">
        <f t="shared" si="159"/>
        <v>800000</v>
      </c>
      <c r="K1238" s="7">
        <f t="shared" si="160"/>
        <v>120</v>
      </c>
      <c r="L1238" s="7"/>
    </row>
    <row r="1239" spans="1:12" x14ac:dyDescent="0.2">
      <c r="A1239" s="2">
        <v>1230</v>
      </c>
      <c r="B1239" s="6">
        <v>40000000</v>
      </c>
      <c r="C1239" s="7">
        <v>9600</v>
      </c>
      <c r="D1239" s="22">
        <f t="shared" si="161"/>
        <v>0.2</v>
      </c>
      <c r="E1239" s="22">
        <f t="shared" si="162"/>
        <v>0.75</v>
      </c>
      <c r="F1239" s="23">
        <f t="shared" si="163"/>
        <v>1920</v>
      </c>
      <c r="G1239" s="23">
        <f t="shared" si="164"/>
        <v>7200</v>
      </c>
      <c r="H1239" s="24">
        <f t="shared" si="157"/>
        <v>8000000</v>
      </c>
      <c r="I1239" s="6">
        <f t="shared" si="158"/>
        <v>30000000</v>
      </c>
      <c r="J1239" s="6">
        <f t="shared" si="159"/>
        <v>2000000</v>
      </c>
      <c r="K1239" s="7">
        <f t="shared" si="160"/>
        <v>480</v>
      </c>
      <c r="L1239" s="7"/>
    </row>
    <row r="1240" spans="1:12" x14ac:dyDescent="0.2">
      <c r="A1240" s="2">
        <v>1231</v>
      </c>
      <c r="B1240" s="6">
        <v>16015000</v>
      </c>
      <c r="C1240" s="7">
        <v>2402.25</v>
      </c>
      <c r="D1240" s="22">
        <f t="shared" si="161"/>
        <v>0.49953168904152356</v>
      </c>
      <c r="E1240" s="22">
        <f t="shared" si="162"/>
        <v>0.37558538869809555</v>
      </c>
      <c r="F1240" s="23">
        <f t="shared" si="163"/>
        <v>1200</v>
      </c>
      <c r="G1240" s="23">
        <f t="shared" si="164"/>
        <v>902.25</v>
      </c>
      <c r="H1240" s="24">
        <f t="shared" si="157"/>
        <v>8000000</v>
      </c>
      <c r="I1240" s="6">
        <f t="shared" si="158"/>
        <v>6015000</v>
      </c>
      <c r="J1240" s="6">
        <f t="shared" si="159"/>
        <v>2000000</v>
      </c>
      <c r="K1240" s="7">
        <f t="shared" si="160"/>
        <v>300</v>
      </c>
      <c r="L1240" s="7"/>
    </row>
    <row r="1241" spans="1:12" x14ac:dyDescent="0.2">
      <c r="A1241" s="2">
        <v>1232</v>
      </c>
      <c r="B1241" s="6">
        <v>35698000</v>
      </c>
      <c r="C1241" s="7">
        <v>7853.56</v>
      </c>
      <c r="D1241" s="22">
        <f t="shared" si="161"/>
        <v>0.22410219059891309</v>
      </c>
      <c r="E1241" s="22">
        <f t="shared" si="162"/>
        <v>0.71987226175135866</v>
      </c>
      <c r="F1241" s="23">
        <f t="shared" si="163"/>
        <v>1760</v>
      </c>
      <c r="G1241" s="23">
        <f t="shared" si="164"/>
        <v>5653.56</v>
      </c>
      <c r="H1241" s="24">
        <f t="shared" si="157"/>
        <v>8000000</v>
      </c>
      <c r="I1241" s="6">
        <f t="shared" si="158"/>
        <v>25698000</v>
      </c>
      <c r="J1241" s="6">
        <f t="shared" si="159"/>
        <v>2000000</v>
      </c>
      <c r="K1241" s="7">
        <f t="shared" si="160"/>
        <v>440</v>
      </c>
      <c r="L1241" s="7"/>
    </row>
    <row r="1242" spans="1:12" x14ac:dyDescent="0.2">
      <c r="A1242" s="2">
        <v>1233</v>
      </c>
      <c r="B1242" s="6">
        <v>8089000</v>
      </c>
      <c r="C1242" s="7">
        <v>1375.13</v>
      </c>
      <c r="D1242" s="22">
        <f t="shared" si="161"/>
        <v>0.75275064902954625</v>
      </c>
      <c r="E1242" s="22">
        <f t="shared" si="162"/>
        <v>0</v>
      </c>
      <c r="F1242" s="23">
        <f t="shared" si="163"/>
        <v>1035.1300000000001</v>
      </c>
      <c r="G1242" s="23">
        <f t="shared" si="164"/>
        <v>0</v>
      </c>
      <c r="H1242" s="24">
        <f t="shared" si="157"/>
        <v>6089000</v>
      </c>
      <c r="I1242" s="6">
        <f t="shared" si="158"/>
        <v>0</v>
      </c>
      <c r="J1242" s="6">
        <f t="shared" si="159"/>
        <v>2000000</v>
      </c>
      <c r="K1242" s="7">
        <f t="shared" si="160"/>
        <v>340</v>
      </c>
      <c r="L1242" s="7"/>
    </row>
    <row r="1243" spans="1:12" x14ac:dyDescent="0.2">
      <c r="A1243" s="2">
        <v>1234</v>
      </c>
      <c r="B1243" s="6">
        <v>800000</v>
      </c>
      <c r="C1243" s="7">
        <v>152</v>
      </c>
      <c r="D1243" s="22">
        <f t="shared" si="161"/>
        <v>0</v>
      </c>
      <c r="E1243" s="22">
        <f t="shared" si="162"/>
        <v>0</v>
      </c>
      <c r="F1243" s="23">
        <f t="shared" si="163"/>
        <v>0</v>
      </c>
      <c r="G1243" s="23">
        <f t="shared" si="164"/>
        <v>0</v>
      </c>
      <c r="H1243" s="24">
        <f t="shared" si="157"/>
        <v>0</v>
      </c>
      <c r="I1243" s="6">
        <f t="shared" si="158"/>
        <v>0</v>
      </c>
      <c r="J1243" s="6">
        <f t="shared" si="159"/>
        <v>800000</v>
      </c>
      <c r="K1243" s="7">
        <f t="shared" si="160"/>
        <v>152</v>
      </c>
      <c r="L1243" s="7"/>
    </row>
    <row r="1244" spans="1:12" x14ac:dyDescent="0.2">
      <c r="A1244" s="2">
        <v>1235</v>
      </c>
      <c r="B1244" s="6">
        <v>800000</v>
      </c>
      <c r="C1244" s="7">
        <v>216</v>
      </c>
      <c r="D1244" s="22">
        <f t="shared" si="161"/>
        <v>0</v>
      </c>
      <c r="E1244" s="22">
        <f t="shared" si="162"/>
        <v>0</v>
      </c>
      <c r="F1244" s="23">
        <f t="shared" si="163"/>
        <v>0</v>
      </c>
      <c r="G1244" s="23">
        <f t="shared" si="164"/>
        <v>0</v>
      </c>
      <c r="H1244" s="24">
        <f t="shared" si="157"/>
        <v>0</v>
      </c>
      <c r="I1244" s="6">
        <f t="shared" si="158"/>
        <v>0</v>
      </c>
      <c r="J1244" s="6">
        <f t="shared" si="159"/>
        <v>800000</v>
      </c>
      <c r="K1244" s="7">
        <f t="shared" si="160"/>
        <v>216</v>
      </c>
      <c r="L1244" s="7"/>
    </row>
    <row r="1245" spans="1:12" x14ac:dyDescent="0.2">
      <c r="A1245" s="2">
        <v>1236</v>
      </c>
      <c r="B1245" s="6">
        <v>10152000</v>
      </c>
      <c r="C1245" s="7">
        <v>2639.52</v>
      </c>
      <c r="D1245" s="22">
        <f t="shared" si="161"/>
        <v>0.78802206461780933</v>
      </c>
      <c r="E1245" s="22">
        <f t="shared" si="162"/>
        <v>1.4972419227738377E-2</v>
      </c>
      <c r="F1245" s="23">
        <f t="shared" si="163"/>
        <v>2080</v>
      </c>
      <c r="G1245" s="23">
        <f t="shared" si="164"/>
        <v>39.520000000000003</v>
      </c>
      <c r="H1245" s="24">
        <f t="shared" si="157"/>
        <v>8000000</v>
      </c>
      <c r="I1245" s="6">
        <f t="shared" si="158"/>
        <v>152000</v>
      </c>
      <c r="J1245" s="6">
        <f t="shared" si="159"/>
        <v>2000000</v>
      </c>
      <c r="K1245" s="7">
        <f t="shared" si="160"/>
        <v>520</v>
      </c>
      <c r="L1245" s="7"/>
    </row>
    <row r="1246" spans="1:12" x14ac:dyDescent="0.2">
      <c r="A1246" s="2">
        <v>1237</v>
      </c>
      <c r="B1246" s="6">
        <v>800000</v>
      </c>
      <c r="C1246" s="7">
        <v>184</v>
      </c>
      <c r="D1246" s="22">
        <f t="shared" si="161"/>
        <v>0</v>
      </c>
      <c r="E1246" s="22">
        <f t="shared" si="162"/>
        <v>0</v>
      </c>
      <c r="F1246" s="23">
        <f t="shared" si="163"/>
        <v>0</v>
      </c>
      <c r="G1246" s="23">
        <f t="shared" si="164"/>
        <v>0</v>
      </c>
      <c r="H1246" s="24">
        <f t="shared" si="157"/>
        <v>0</v>
      </c>
      <c r="I1246" s="6">
        <f t="shared" si="158"/>
        <v>0</v>
      </c>
      <c r="J1246" s="6">
        <f t="shared" si="159"/>
        <v>800000</v>
      </c>
      <c r="K1246" s="7">
        <f t="shared" si="160"/>
        <v>184</v>
      </c>
      <c r="L1246" s="7"/>
    </row>
    <row r="1247" spans="1:12" x14ac:dyDescent="0.2">
      <c r="A1247" s="2">
        <v>1238</v>
      </c>
      <c r="B1247" s="6">
        <v>40000000</v>
      </c>
      <c r="C1247" s="7">
        <v>6400</v>
      </c>
      <c r="D1247" s="22">
        <f t="shared" si="161"/>
        <v>0.2</v>
      </c>
      <c r="E1247" s="22">
        <f t="shared" si="162"/>
        <v>0.75</v>
      </c>
      <c r="F1247" s="23">
        <f t="shared" si="163"/>
        <v>1280</v>
      </c>
      <c r="G1247" s="23">
        <f t="shared" si="164"/>
        <v>4800</v>
      </c>
      <c r="H1247" s="24">
        <f t="shared" si="157"/>
        <v>8000000</v>
      </c>
      <c r="I1247" s="6">
        <f t="shared" si="158"/>
        <v>30000000</v>
      </c>
      <c r="J1247" s="6">
        <f t="shared" si="159"/>
        <v>2000000</v>
      </c>
      <c r="K1247" s="7">
        <f t="shared" si="160"/>
        <v>320</v>
      </c>
      <c r="L1247" s="7"/>
    </row>
    <row r="1248" spans="1:12" x14ac:dyDescent="0.2">
      <c r="A1248" s="2">
        <v>1239</v>
      </c>
      <c r="B1248" s="6">
        <v>27495000</v>
      </c>
      <c r="C1248" s="7">
        <v>7423.65</v>
      </c>
      <c r="D1248" s="22">
        <f t="shared" si="161"/>
        <v>0.29096199308965265</v>
      </c>
      <c r="E1248" s="22">
        <f t="shared" si="162"/>
        <v>0.63629750863793422</v>
      </c>
      <c r="F1248" s="23">
        <f t="shared" si="163"/>
        <v>2160</v>
      </c>
      <c r="G1248" s="23">
        <f t="shared" si="164"/>
        <v>4723.6500000000005</v>
      </c>
      <c r="H1248" s="24">
        <f t="shared" si="157"/>
        <v>8000000</v>
      </c>
      <c r="I1248" s="6">
        <f t="shared" si="158"/>
        <v>17495000</v>
      </c>
      <c r="J1248" s="6">
        <f t="shared" si="159"/>
        <v>2000000</v>
      </c>
      <c r="K1248" s="7">
        <f t="shared" si="160"/>
        <v>539.99999999999909</v>
      </c>
      <c r="L1248" s="7"/>
    </row>
    <row r="1249" spans="1:12" x14ac:dyDescent="0.2">
      <c r="A1249" s="2">
        <v>1240</v>
      </c>
      <c r="B1249" s="6">
        <v>40000000</v>
      </c>
      <c r="C1249" s="7">
        <v>8000</v>
      </c>
      <c r="D1249" s="22">
        <f t="shared" si="161"/>
        <v>0.2</v>
      </c>
      <c r="E1249" s="22">
        <f t="shared" si="162"/>
        <v>0.75</v>
      </c>
      <c r="F1249" s="23">
        <f t="shared" si="163"/>
        <v>1600</v>
      </c>
      <c r="G1249" s="23">
        <f t="shared" si="164"/>
        <v>6000</v>
      </c>
      <c r="H1249" s="24">
        <f t="shared" si="157"/>
        <v>8000000</v>
      </c>
      <c r="I1249" s="6">
        <f t="shared" si="158"/>
        <v>30000000</v>
      </c>
      <c r="J1249" s="6">
        <f t="shared" si="159"/>
        <v>2000000</v>
      </c>
      <c r="K1249" s="7">
        <f t="shared" si="160"/>
        <v>400</v>
      </c>
      <c r="L1249" s="7"/>
    </row>
    <row r="1250" spans="1:12" x14ac:dyDescent="0.2">
      <c r="A1250" s="2">
        <v>1241</v>
      </c>
      <c r="B1250" s="6">
        <v>6609000</v>
      </c>
      <c r="C1250" s="7">
        <v>793.08</v>
      </c>
      <c r="D1250" s="22">
        <f t="shared" si="161"/>
        <v>0.69738235739143595</v>
      </c>
      <c r="E1250" s="22">
        <f t="shared" si="162"/>
        <v>0</v>
      </c>
      <c r="F1250" s="23">
        <f t="shared" si="163"/>
        <v>553.08000000000004</v>
      </c>
      <c r="G1250" s="23">
        <f t="shared" si="164"/>
        <v>0</v>
      </c>
      <c r="H1250" s="24">
        <f t="shared" si="157"/>
        <v>4609000</v>
      </c>
      <c r="I1250" s="6">
        <f t="shared" si="158"/>
        <v>0</v>
      </c>
      <c r="J1250" s="6">
        <f t="shared" si="159"/>
        <v>2000000</v>
      </c>
      <c r="K1250" s="7">
        <f t="shared" si="160"/>
        <v>240</v>
      </c>
      <c r="L1250" s="7"/>
    </row>
    <row r="1251" spans="1:12" x14ac:dyDescent="0.2">
      <c r="A1251" s="2">
        <v>1242</v>
      </c>
      <c r="B1251" s="6">
        <v>6785000</v>
      </c>
      <c r="C1251" s="7">
        <v>1424.85</v>
      </c>
      <c r="D1251" s="22">
        <f t="shared" si="161"/>
        <v>0.70523212969786297</v>
      </c>
      <c r="E1251" s="22">
        <f t="shared" si="162"/>
        <v>0</v>
      </c>
      <c r="F1251" s="23">
        <f t="shared" si="163"/>
        <v>1004.85</v>
      </c>
      <c r="G1251" s="23">
        <f t="shared" si="164"/>
        <v>0</v>
      </c>
      <c r="H1251" s="24">
        <f t="shared" si="157"/>
        <v>4785000</v>
      </c>
      <c r="I1251" s="6">
        <f t="shared" si="158"/>
        <v>0</v>
      </c>
      <c r="J1251" s="6">
        <f t="shared" si="159"/>
        <v>2000000</v>
      </c>
      <c r="K1251" s="7">
        <f t="shared" si="160"/>
        <v>419.99999999999989</v>
      </c>
      <c r="L1251" s="7"/>
    </row>
    <row r="1252" spans="1:12" x14ac:dyDescent="0.2">
      <c r="A1252" s="2">
        <v>1243</v>
      </c>
      <c r="B1252" s="6">
        <v>800000</v>
      </c>
      <c r="C1252" s="7">
        <v>176</v>
      </c>
      <c r="D1252" s="22">
        <f t="shared" si="161"/>
        <v>0</v>
      </c>
      <c r="E1252" s="22">
        <f t="shared" si="162"/>
        <v>0</v>
      </c>
      <c r="F1252" s="23">
        <f t="shared" si="163"/>
        <v>0</v>
      </c>
      <c r="G1252" s="23">
        <f t="shared" si="164"/>
        <v>0</v>
      </c>
      <c r="H1252" s="24">
        <f t="shared" si="157"/>
        <v>0</v>
      </c>
      <c r="I1252" s="6">
        <f t="shared" si="158"/>
        <v>0</v>
      </c>
      <c r="J1252" s="6">
        <f t="shared" si="159"/>
        <v>800000</v>
      </c>
      <c r="K1252" s="7">
        <f t="shared" si="160"/>
        <v>176</v>
      </c>
      <c r="L1252" s="7"/>
    </row>
    <row r="1253" spans="1:12" x14ac:dyDescent="0.2">
      <c r="A1253" s="2">
        <v>1244</v>
      </c>
      <c r="B1253" s="6">
        <v>40000000</v>
      </c>
      <c r="C1253" s="7">
        <v>12400</v>
      </c>
      <c r="D1253" s="22">
        <f t="shared" si="161"/>
        <v>0.2</v>
      </c>
      <c r="E1253" s="22">
        <f t="shared" si="162"/>
        <v>0.75</v>
      </c>
      <c r="F1253" s="23">
        <f t="shared" si="163"/>
        <v>2480</v>
      </c>
      <c r="G1253" s="23">
        <f t="shared" si="164"/>
        <v>9300</v>
      </c>
      <c r="H1253" s="24">
        <f t="shared" si="157"/>
        <v>8000000</v>
      </c>
      <c r="I1253" s="6">
        <f t="shared" si="158"/>
        <v>30000000</v>
      </c>
      <c r="J1253" s="6">
        <f t="shared" si="159"/>
        <v>2000000</v>
      </c>
      <c r="K1253" s="7">
        <f t="shared" si="160"/>
        <v>620</v>
      </c>
      <c r="L1253" s="7"/>
    </row>
    <row r="1254" spans="1:12" x14ac:dyDescent="0.2">
      <c r="A1254" s="2">
        <v>1245</v>
      </c>
      <c r="B1254" s="6">
        <v>40000000</v>
      </c>
      <c r="C1254" s="7">
        <v>8000</v>
      </c>
      <c r="D1254" s="22">
        <f t="shared" si="161"/>
        <v>0.2</v>
      </c>
      <c r="E1254" s="22">
        <f t="shared" si="162"/>
        <v>0.75</v>
      </c>
      <c r="F1254" s="23">
        <f t="shared" si="163"/>
        <v>1600</v>
      </c>
      <c r="G1254" s="23">
        <f t="shared" si="164"/>
        <v>6000</v>
      </c>
      <c r="H1254" s="24">
        <f t="shared" si="157"/>
        <v>8000000</v>
      </c>
      <c r="I1254" s="6">
        <f t="shared" si="158"/>
        <v>30000000</v>
      </c>
      <c r="J1254" s="6">
        <f t="shared" si="159"/>
        <v>2000000</v>
      </c>
      <c r="K1254" s="7">
        <f t="shared" si="160"/>
        <v>400</v>
      </c>
      <c r="L1254" s="7"/>
    </row>
    <row r="1255" spans="1:12" x14ac:dyDescent="0.2">
      <c r="A1255" s="2">
        <v>1246</v>
      </c>
      <c r="B1255" s="6">
        <v>3913000</v>
      </c>
      <c r="C1255" s="7">
        <v>508.69</v>
      </c>
      <c r="D1255" s="22">
        <f t="shared" si="161"/>
        <v>0.48888320981344235</v>
      </c>
      <c r="E1255" s="22">
        <f t="shared" si="162"/>
        <v>0</v>
      </c>
      <c r="F1255" s="23">
        <f t="shared" si="163"/>
        <v>248.69</v>
      </c>
      <c r="G1255" s="23">
        <f t="shared" si="164"/>
        <v>0</v>
      </c>
      <c r="H1255" s="24">
        <f t="shared" si="157"/>
        <v>1913000</v>
      </c>
      <c r="I1255" s="6">
        <f t="shared" si="158"/>
        <v>0</v>
      </c>
      <c r="J1255" s="6">
        <f t="shared" si="159"/>
        <v>2000000</v>
      </c>
      <c r="K1255" s="7">
        <f t="shared" si="160"/>
        <v>260</v>
      </c>
      <c r="L1255" s="7"/>
    </row>
    <row r="1256" spans="1:12" x14ac:dyDescent="0.2">
      <c r="A1256" s="2">
        <v>1247</v>
      </c>
      <c r="B1256" s="6">
        <v>13186000</v>
      </c>
      <c r="C1256" s="7">
        <v>3032.78</v>
      </c>
      <c r="D1256" s="22">
        <f t="shared" si="161"/>
        <v>0.60670408008493859</v>
      </c>
      <c r="E1256" s="22">
        <f t="shared" si="162"/>
        <v>0.24161989989382679</v>
      </c>
      <c r="F1256" s="23">
        <f t="shared" si="163"/>
        <v>1840.0000000000002</v>
      </c>
      <c r="G1256" s="23">
        <f t="shared" si="164"/>
        <v>732.78000000000009</v>
      </c>
      <c r="H1256" s="24">
        <f t="shared" si="157"/>
        <v>8000000</v>
      </c>
      <c r="I1256" s="6">
        <f t="shared" si="158"/>
        <v>3186000</v>
      </c>
      <c r="J1256" s="6">
        <f t="shared" si="159"/>
        <v>2000000</v>
      </c>
      <c r="K1256" s="7">
        <f t="shared" si="160"/>
        <v>460</v>
      </c>
      <c r="L1256" s="7"/>
    </row>
    <row r="1257" spans="1:12" x14ac:dyDescent="0.2">
      <c r="A1257" s="2">
        <v>1248</v>
      </c>
      <c r="B1257" s="6">
        <v>1325000</v>
      </c>
      <c r="C1257" s="7">
        <v>410.75</v>
      </c>
      <c r="D1257" s="22">
        <f t="shared" si="161"/>
        <v>0</v>
      </c>
      <c r="E1257" s="22">
        <f t="shared" si="162"/>
        <v>0</v>
      </c>
      <c r="F1257" s="23">
        <f t="shared" si="163"/>
        <v>0</v>
      </c>
      <c r="G1257" s="23">
        <f t="shared" si="164"/>
        <v>0</v>
      </c>
      <c r="H1257" s="24">
        <f t="shared" si="157"/>
        <v>0</v>
      </c>
      <c r="I1257" s="6">
        <f t="shared" si="158"/>
        <v>0</v>
      </c>
      <c r="J1257" s="6">
        <f t="shared" si="159"/>
        <v>1325000</v>
      </c>
      <c r="K1257" s="7">
        <f t="shared" si="160"/>
        <v>410.75</v>
      </c>
      <c r="L1257" s="7"/>
    </row>
    <row r="1258" spans="1:12" x14ac:dyDescent="0.2">
      <c r="A1258" s="2">
        <v>1249</v>
      </c>
      <c r="B1258" s="6">
        <v>3439000</v>
      </c>
      <c r="C1258" s="7">
        <v>928.53</v>
      </c>
      <c r="D1258" s="22">
        <f t="shared" si="161"/>
        <v>0.41843559174178541</v>
      </c>
      <c r="E1258" s="22">
        <f t="shared" si="162"/>
        <v>0</v>
      </c>
      <c r="F1258" s="23">
        <f t="shared" si="163"/>
        <v>388.53</v>
      </c>
      <c r="G1258" s="23">
        <f t="shared" si="164"/>
        <v>0</v>
      </c>
      <c r="H1258" s="24">
        <f t="shared" si="157"/>
        <v>1439000</v>
      </c>
      <c r="I1258" s="6">
        <f t="shared" si="158"/>
        <v>0</v>
      </c>
      <c r="J1258" s="6">
        <f t="shared" si="159"/>
        <v>2000000</v>
      </c>
      <c r="K1258" s="7">
        <f t="shared" si="160"/>
        <v>540</v>
      </c>
      <c r="L1258" s="7"/>
    </row>
    <row r="1259" spans="1:12" x14ac:dyDescent="0.2">
      <c r="A1259" s="2">
        <v>1250</v>
      </c>
      <c r="B1259" s="6">
        <v>800000</v>
      </c>
      <c r="C1259" s="7">
        <v>160</v>
      </c>
      <c r="D1259" s="22">
        <f t="shared" si="161"/>
        <v>0</v>
      </c>
      <c r="E1259" s="22">
        <f t="shared" si="162"/>
        <v>0</v>
      </c>
      <c r="F1259" s="23">
        <f t="shared" si="163"/>
        <v>0</v>
      </c>
      <c r="G1259" s="23">
        <f t="shared" si="164"/>
        <v>0</v>
      </c>
      <c r="H1259" s="24">
        <f t="shared" si="157"/>
        <v>0</v>
      </c>
      <c r="I1259" s="6">
        <f t="shared" si="158"/>
        <v>0</v>
      </c>
      <c r="J1259" s="6">
        <f t="shared" si="159"/>
        <v>800000</v>
      </c>
      <c r="K1259" s="7">
        <f t="shared" si="160"/>
        <v>160</v>
      </c>
      <c r="L1259" s="7"/>
    </row>
    <row r="1260" spans="1:12" x14ac:dyDescent="0.2">
      <c r="A1260" s="2">
        <v>1251</v>
      </c>
      <c r="B1260" s="6">
        <v>4641000</v>
      </c>
      <c r="C1260" s="7">
        <v>928.2</v>
      </c>
      <c r="D1260" s="22">
        <f t="shared" si="161"/>
        <v>0.56905839258780433</v>
      </c>
      <c r="E1260" s="22">
        <f t="shared" si="162"/>
        <v>0</v>
      </c>
      <c r="F1260" s="23">
        <f t="shared" si="163"/>
        <v>528.20000000000005</v>
      </c>
      <c r="G1260" s="23">
        <f t="shared" si="164"/>
        <v>0</v>
      </c>
      <c r="H1260" s="24">
        <f t="shared" si="157"/>
        <v>2641000</v>
      </c>
      <c r="I1260" s="6">
        <f t="shared" si="158"/>
        <v>0</v>
      </c>
      <c r="J1260" s="6">
        <f t="shared" si="159"/>
        <v>2000000</v>
      </c>
      <c r="K1260" s="7">
        <f t="shared" si="160"/>
        <v>400</v>
      </c>
      <c r="L1260" s="7"/>
    </row>
    <row r="1261" spans="1:12" x14ac:dyDescent="0.2">
      <c r="A1261" s="2">
        <v>1252</v>
      </c>
      <c r="B1261" s="6">
        <v>13176000</v>
      </c>
      <c r="C1261" s="7">
        <v>3030.48</v>
      </c>
      <c r="D1261" s="22">
        <f t="shared" si="161"/>
        <v>0.60716454159077105</v>
      </c>
      <c r="E1261" s="22">
        <f t="shared" si="162"/>
        <v>0.24104432301153614</v>
      </c>
      <c r="F1261" s="23">
        <f t="shared" si="163"/>
        <v>1839.9999999999998</v>
      </c>
      <c r="G1261" s="23">
        <f t="shared" si="164"/>
        <v>730.48</v>
      </c>
      <c r="H1261" s="24">
        <f t="shared" si="157"/>
        <v>7999999.9999999991</v>
      </c>
      <c r="I1261" s="6">
        <f t="shared" si="158"/>
        <v>3176000</v>
      </c>
      <c r="J1261" s="6">
        <f t="shared" si="159"/>
        <v>2000000</v>
      </c>
      <c r="K1261" s="7">
        <f t="shared" si="160"/>
        <v>460.00000000000045</v>
      </c>
      <c r="L1261" s="7"/>
    </row>
    <row r="1262" spans="1:12" x14ac:dyDescent="0.2">
      <c r="A1262" s="2">
        <v>1253</v>
      </c>
      <c r="B1262" s="6">
        <v>40000000</v>
      </c>
      <c r="C1262" s="7">
        <v>6800</v>
      </c>
      <c r="D1262" s="22">
        <f t="shared" si="161"/>
        <v>0.2</v>
      </c>
      <c r="E1262" s="22">
        <f t="shared" si="162"/>
        <v>0.75</v>
      </c>
      <c r="F1262" s="23">
        <f t="shared" si="163"/>
        <v>1360</v>
      </c>
      <c r="G1262" s="23">
        <f t="shared" si="164"/>
        <v>5100</v>
      </c>
      <c r="H1262" s="24">
        <f t="shared" si="157"/>
        <v>8000000</v>
      </c>
      <c r="I1262" s="6">
        <f t="shared" si="158"/>
        <v>30000000</v>
      </c>
      <c r="J1262" s="6">
        <f t="shared" si="159"/>
        <v>2000000</v>
      </c>
      <c r="K1262" s="7">
        <f t="shared" si="160"/>
        <v>340</v>
      </c>
      <c r="L1262" s="7"/>
    </row>
    <row r="1263" spans="1:12" x14ac:dyDescent="0.2">
      <c r="A1263" s="2">
        <v>1254</v>
      </c>
      <c r="B1263" s="6">
        <v>16169000</v>
      </c>
      <c r="C1263" s="7">
        <v>2425.35</v>
      </c>
      <c r="D1263" s="22">
        <f t="shared" si="161"/>
        <v>0.49477395015152453</v>
      </c>
      <c r="E1263" s="22">
        <f t="shared" si="162"/>
        <v>0.38153256231059435</v>
      </c>
      <c r="F1263" s="23">
        <f t="shared" si="163"/>
        <v>1200</v>
      </c>
      <c r="G1263" s="23">
        <f t="shared" si="164"/>
        <v>925.35</v>
      </c>
      <c r="H1263" s="24">
        <f t="shared" si="157"/>
        <v>8000000</v>
      </c>
      <c r="I1263" s="6">
        <f t="shared" si="158"/>
        <v>6169000</v>
      </c>
      <c r="J1263" s="6">
        <f t="shared" si="159"/>
        <v>2000000</v>
      </c>
      <c r="K1263" s="7">
        <f t="shared" si="160"/>
        <v>300</v>
      </c>
      <c r="L1263" s="7"/>
    </row>
    <row r="1264" spans="1:12" x14ac:dyDescent="0.2">
      <c r="A1264" s="2">
        <v>1255</v>
      </c>
      <c r="B1264" s="6">
        <v>8132000</v>
      </c>
      <c r="C1264" s="7">
        <v>2033</v>
      </c>
      <c r="D1264" s="22">
        <f t="shared" si="161"/>
        <v>0.75405804230201667</v>
      </c>
      <c r="E1264" s="22">
        <f t="shared" si="162"/>
        <v>0</v>
      </c>
      <c r="F1264" s="23">
        <f t="shared" si="163"/>
        <v>1533</v>
      </c>
      <c r="G1264" s="23">
        <f t="shared" si="164"/>
        <v>0</v>
      </c>
      <c r="H1264" s="24">
        <f t="shared" si="157"/>
        <v>6132000</v>
      </c>
      <c r="I1264" s="6">
        <f t="shared" si="158"/>
        <v>0</v>
      </c>
      <c r="J1264" s="6">
        <f t="shared" si="159"/>
        <v>2000000</v>
      </c>
      <c r="K1264" s="7">
        <f t="shared" si="160"/>
        <v>500</v>
      </c>
      <c r="L1264" s="7"/>
    </row>
    <row r="1265" spans="1:12" x14ac:dyDescent="0.2">
      <c r="A1265" s="2">
        <v>1256</v>
      </c>
      <c r="B1265" s="6">
        <v>26432000</v>
      </c>
      <c r="C1265" s="7">
        <v>6608</v>
      </c>
      <c r="D1265" s="22">
        <f t="shared" si="161"/>
        <v>0.30266343825665859</v>
      </c>
      <c r="E1265" s="22">
        <f t="shared" si="162"/>
        <v>0.62167070217917675</v>
      </c>
      <c r="F1265" s="23">
        <f t="shared" si="163"/>
        <v>2000</v>
      </c>
      <c r="G1265" s="23">
        <f t="shared" si="164"/>
        <v>4108</v>
      </c>
      <c r="H1265" s="24">
        <f t="shared" si="157"/>
        <v>8000000</v>
      </c>
      <c r="I1265" s="6">
        <f t="shared" si="158"/>
        <v>16432000</v>
      </c>
      <c r="J1265" s="6">
        <f t="shared" si="159"/>
        <v>2000000</v>
      </c>
      <c r="K1265" s="7">
        <f t="shared" si="160"/>
        <v>500</v>
      </c>
      <c r="L1265" s="7"/>
    </row>
    <row r="1266" spans="1:12" x14ac:dyDescent="0.2">
      <c r="A1266" s="2">
        <v>1257</v>
      </c>
      <c r="B1266" s="6">
        <v>1665000</v>
      </c>
      <c r="C1266" s="7">
        <v>366.3</v>
      </c>
      <c r="D1266" s="22">
        <f t="shared" si="161"/>
        <v>0</v>
      </c>
      <c r="E1266" s="22">
        <f t="shared" si="162"/>
        <v>0</v>
      </c>
      <c r="F1266" s="23">
        <f t="shared" si="163"/>
        <v>0</v>
      </c>
      <c r="G1266" s="23">
        <f t="shared" si="164"/>
        <v>0</v>
      </c>
      <c r="H1266" s="24">
        <f t="shared" si="157"/>
        <v>0</v>
      </c>
      <c r="I1266" s="6">
        <f t="shared" si="158"/>
        <v>0</v>
      </c>
      <c r="J1266" s="6">
        <f t="shared" si="159"/>
        <v>1665000</v>
      </c>
      <c r="K1266" s="7">
        <f t="shared" si="160"/>
        <v>366.3</v>
      </c>
      <c r="L1266" s="7"/>
    </row>
    <row r="1267" spans="1:12" x14ac:dyDescent="0.2">
      <c r="A1267" s="2">
        <v>1258</v>
      </c>
      <c r="B1267" s="6">
        <v>16500000</v>
      </c>
      <c r="C1267" s="7">
        <v>3630</v>
      </c>
      <c r="D1267" s="22">
        <f t="shared" si="161"/>
        <v>0.48484848484848486</v>
      </c>
      <c r="E1267" s="22">
        <f t="shared" si="162"/>
        <v>0.39393939393939392</v>
      </c>
      <c r="F1267" s="23">
        <f t="shared" si="163"/>
        <v>1760</v>
      </c>
      <c r="G1267" s="23">
        <f t="shared" si="164"/>
        <v>1430</v>
      </c>
      <c r="H1267" s="24">
        <f t="shared" si="157"/>
        <v>8000000</v>
      </c>
      <c r="I1267" s="6">
        <f t="shared" si="158"/>
        <v>6500000</v>
      </c>
      <c r="J1267" s="6">
        <f t="shared" si="159"/>
        <v>2000000</v>
      </c>
      <c r="K1267" s="7">
        <f t="shared" si="160"/>
        <v>440</v>
      </c>
      <c r="L1267" s="7"/>
    </row>
    <row r="1268" spans="1:12" x14ac:dyDescent="0.2">
      <c r="A1268" s="2">
        <v>1259</v>
      </c>
      <c r="B1268" s="6">
        <v>1752000</v>
      </c>
      <c r="C1268" s="7">
        <v>473.04</v>
      </c>
      <c r="D1268" s="22">
        <f t="shared" si="161"/>
        <v>0</v>
      </c>
      <c r="E1268" s="22">
        <f t="shared" si="162"/>
        <v>0</v>
      </c>
      <c r="F1268" s="23">
        <f t="shared" si="163"/>
        <v>0</v>
      </c>
      <c r="G1268" s="23">
        <f t="shared" si="164"/>
        <v>0</v>
      </c>
      <c r="H1268" s="24">
        <f t="shared" si="157"/>
        <v>0</v>
      </c>
      <c r="I1268" s="6">
        <f t="shared" si="158"/>
        <v>0</v>
      </c>
      <c r="J1268" s="6">
        <f t="shared" si="159"/>
        <v>1752000</v>
      </c>
      <c r="K1268" s="7">
        <f t="shared" si="160"/>
        <v>473.04</v>
      </c>
      <c r="L1268" s="7"/>
    </row>
    <row r="1269" spans="1:12" x14ac:dyDescent="0.2">
      <c r="A1269" s="2">
        <v>1260</v>
      </c>
      <c r="B1269" s="6">
        <v>40000000</v>
      </c>
      <c r="C1269" s="7">
        <v>10800</v>
      </c>
      <c r="D1269" s="22">
        <f t="shared" si="161"/>
        <v>0.2</v>
      </c>
      <c r="E1269" s="22">
        <f t="shared" si="162"/>
        <v>0.75</v>
      </c>
      <c r="F1269" s="23">
        <f t="shared" si="163"/>
        <v>2160</v>
      </c>
      <c r="G1269" s="23">
        <f t="shared" si="164"/>
        <v>8100</v>
      </c>
      <c r="H1269" s="24">
        <f t="shared" si="157"/>
        <v>8000000</v>
      </c>
      <c r="I1269" s="6">
        <f t="shared" si="158"/>
        <v>30000000</v>
      </c>
      <c r="J1269" s="6">
        <f t="shared" si="159"/>
        <v>2000000</v>
      </c>
      <c r="K1269" s="7">
        <f t="shared" si="160"/>
        <v>540</v>
      </c>
      <c r="L1269" s="7"/>
    </row>
    <row r="1270" spans="1:12" x14ac:dyDescent="0.2">
      <c r="A1270" s="2">
        <v>1261</v>
      </c>
      <c r="B1270" s="6">
        <v>40000000</v>
      </c>
      <c r="C1270" s="7">
        <v>6800</v>
      </c>
      <c r="D1270" s="22">
        <f t="shared" si="161"/>
        <v>0.2</v>
      </c>
      <c r="E1270" s="22">
        <f t="shared" si="162"/>
        <v>0.75</v>
      </c>
      <c r="F1270" s="23">
        <f t="shared" si="163"/>
        <v>1360</v>
      </c>
      <c r="G1270" s="23">
        <f t="shared" si="164"/>
        <v>5100</v>
      </c>
      <c r="H1270" s="24">
        <f t="shared" si="157"/>
        <v>8000000</v>
      </c>
      <c r="I1270" s="6">
        <f t="shared" si="158"/>
        <v>30000000</v>
      </c>
      <c r="J1270" s="6">
        <f t="shared" si="159"/>
        <v>2000000</v>
      </c>
      <c r="K1270" s="7">
        <f t="shared" si="160"/>
        <v>340</v>
      </c>
      <c r="L1270" s="7"/>
    </row>
    <row r="1271" spans="1:12" x14ac:dyDescent="0.2">
      <c r="A1271" s="2">
        <v>1262</v>
      </c>
      <c r="B1271" s="6">
        <v>1528000</v>
      </c>
      <c r="C1271" s="7">
        <v>244.48</v>
      </c>
      <c r="D1271" s="22">
        <f t="shared" si="161"/>
        <v>0</v>
      </c>
      <c r="E1271" s="22">
        <f t="shared" si="162"/>
        <v>0</v>
      </c>
      <c r="F1271" s="23">
        <f t="shared" si="163"/>
        <v>0</v>
      </c>
      <c r="G1271" s="23">
        <f t="shared" si="164"/>
        <v>0</v>
      </c>
      <c r="H1271" s="24">
        <f t="shared" si="157"/>
        <v>0</v>
      </c>
      <c r="I1271" s="6">
        <f t="shared" si="158"/>
        <v>0</v>
      </c>
      <c r="J1271" s="6">
        <f t="shared" si="159"/>
        <v>1528000</v>
      </c>
      <c r="K1271" s="7">
        <f t="shared" si="160"/>
        <v>244.48</v>
      </c>
      <c r="L1271" s="7"/>
    </row>
    <row r="1272" spans="1:12" x14ac:dyDescent="0.2">
      <c r="A1272" s="2">
        <v>1263</v>
      </c>
      <c r="B1272" s="6">
        <v>16525000</v>
      </c>
      <c r="C1272" s="7">
        <v>3305</v>
      </c>
      <c r="D1272" s="22">
        <f t="shared" si="161"/>
        <v>0.48411497730711045</v>
      </c>
      <c r="E1272" s="22">
        <f t="shared" si="162"/>
        <v>0.39485627836611198</v>
      </c>
      <c r="F1272" s="23">
        <f t="shared" si="163"/>
        <v>1600</v>
      </c>
      <c r="G1272" s="23">
        <f t="shared" si="164"/>
        <v>1305</v>
      </c>
      <c r="H1272" s="24">
        <f t="shared" si="157"/>
        <v>8000000</v>
      </c>
      <c r="I1272" s="6">
        <f t="shared" si="158"/>
        <v>6525000</v>
      </c>
      <c r="J1272" s="6">
        <f t="shared" si="159"/>
        <v>2000000</v>
      </c>
      <c r="K1272" s="7">
        <f t="shared" si="160"/>
        <v>400</v>
      </c>
      <c r="L1272" s="7"/>
    </row>
    <row r="1273" spans="1:12" x14ac:dyDescent="0.2">
      <c r="A1273" s="2">
        <v>1264</v>
      </c>
      <c r="B1273" s="6">
        <v>40000000</v>
      </c>
      <c r="C1273" s="7">
        <v>12400</v>
      </c>
      <c r="D1273" s="22">
        <f t="shared" si="161"/>
        <v>0.2</v>
      </c>
      <c r="E1273" s="22">
        <f t="shared" si="162"/>
        <v>0.75</v>
      </c>
      <c r="F1273" s="23">
        <f t="shared" si="163"/>
        <v>2480</v>
      </c>
      <c r="G1273" s="23">
        <f t="shared" si="164"/>
        <v>9300</v>
      </c>
      <c r="H1273" s="24">
        <f t="shared" si="157"/>
        <v>8000000</v>
      </c>
      <c r="I1273" s="6">
        <f t="shared" si="158"/>
        <v>30000000</v>
      </c>
      <c r="J1273" s="6">
        <f t="shared" si="159"/>
        <v>2000000</v>
      </c>
      <c r="K1273" s="7">
        <f t="shared" si="160"/>
        <v>620</v>
      </c>
      <c r="L1273" s="7"/>
    </row>
    <row r="1274" spans="1:12" x14ac:dyDescent="0.2">
      <c r="A1274" s="2">
        <v>1265</v>
      </c>
      <c r="B1274" s="6">
        <v>33319000</v>
      </c>
      <c r="C1274" s="7">
        <v>6663.8</v>
      </c>
      <c r="D1274" s="22">
        <f t="shared" si="161"/>
        <v>0.2401032443950899</v>
      </c>
      <c r="E1274" s="22">
        <f t="shared" si="162"/>
        <v>0.69987094450613763</v>
      </c>
      <c r="F1274" s="23">
        <f t="shared" si="163"/>
        <v>1600</v>
      </c>
      <c r="G1274" s="23">
        <f t="shared" si="164"/>
        <v>4663.8</v>
      </c>
      <c r="H1274" s="24">
        <f t="shared" si="157"/>
        <v>8000000</v>
      </c>
      <c r="I1274" s="6">
        <f t="shared" si="158"/>
        <v>23319000</v>
      </c>
      <c r="J1274" s="6">
        <f t="shared" si="159"/>
        <v>2000000</v>
      </c>
      <c r="K1274" s="7">
        <f t="shared" si="160"/>
        <v>400</v>
      </c>
      <c r="L1274" s="7"/>
    </row>
    <row r="1275" spans="1:12" x14ac:dyDescent="0.2">
      <c r="A1275" s="2">
        <v>1266</v>
      </c>
      <c r="B1275" s="6">
        <v>2154000</v>
      </c>
      <c r="C1275" s="7">
        <v>581.58000000000004</v>
      </c>
      <c r="D1275" s="22">
        <f t="shared" si="161"/>
        <v>7.1494893221912714E-2</v>
      </c>
      <c r="E1275" s="22">
        <f t="shared" si="162"/>
        <v>0</v>
      </c>
      <c r="F1275" s="23">
        <f t="shared" si="163"/>
        <v>41.58</v>
      </c>
      <c r="G1275" s="23">
        <f t="shared" si="164"/>
        <v>0</v>
      </c>
      <c r="H1275" s="24">
        <f t="shared" si="157"/>
        <v>154000</v>
      </c>
      <c r="I1275" s="6">
        <f t="shared" si="158"/>
        <v>0</v>
      </c>
      <c r="J1275" s="6">
        <f t="shared" si="159"/>
        <v>2000000</v>
      </c>
      <c r="K1275" s="7">
        <f t="shared" si="160"/>
        <v>540</v>
      </c>
      <c r="L1275" s="7"/>
    </row>
    <row r="1276" spans="1:12" x14ac:dyDescent="0.2">
      <c r="A1276" s="2">
        <v>1267</v>
      </c>
      <c r="B1276" s="6">
        <v>21064000</v>
      </c>
      <c r="C1276" s="7">
        <v>5897.92</v>
      </c>
      <c r="D1276" s="22">
        <f t="shared" si="161"/>
        <v>0.37979491074819599</v>
      </c>
      <c r="E1276" s="22">
        <f t="shared" si="162"/>
        <v>0.52525636156475508</v>
      </c>
      <c r="F1276" s="23">
        <f t="shared" si="163"/>
        <v>2240</v>
      </c>
      <c r="G1276" s="23">
        <f t="shared" si="164"/>
        <v>3097.9200000000005</v>
      </c>
      <c r="H1276" s="24">
        <f t="shared" si="157"/>
        <v>8000000</v>
      </c>
      <c r="I1276" s="6">
        <f t="shared" si="158"/>
        <v>11064000.000000002</v>
      </c>
      <c r="J1276" s="6">
        <f t="shared" si="159"/>
        <v>2000000</v>
      </c>
      <c r="K1276" s="7">
        <f t="shared" si="160"/>
        <v>560</v>
      </c>
      <c r="L1276" s="7"/>
    </row>
    <row r="1277" spans="1:12" x14ac:dyDescent="0.2">
      <c r="A1277" s="2">
        <v>1268</v>
      </c>
      <c r="B1277" s="6">
        <v>5488000</v>
      </c>
      <c r="C1277" s="7">
        <v>1646.4</v>
      </c>
      <c r="D1277" s="22">
        <f t="shared" si="161"/>
        <v>0.63556851311953355</v>
      </c>
      <c r="E1277" s="22">
        <f t="shared" si="162"/>
        <v>0</v>
      </c>
      <c r="F1277" s="23">
        <f t="shared" si="163"/>
        <v>1046.4000000000001</v>
      </c>
      <c r="G1277" s="23">
        <f t="shared" si="164"/>
        <v>0</v>
      </c>
      <c r="H1277" s="24">
        <f t="shared" si="157"/>
        <v>3488000</v>
      </c>
      <c r="I1277" s="6">
        <f t="shared" si="158"/>
        <v>0</v>
      </c>
      <c r="J1277" s="6">
        <f t="shared" si="159"/>
        <v>2000000</v>
      </c>
      <c r="K1277" s="7">
        <f t="shared" si="160"/>
        <v>600</v>
      </c>
      <c r="L1277" s="7"/>
    </row>
    <row r="1278" spans="1:12" x14ac:dyDescent="0.2">
      <c r="A1278" s="2">
        <v>1269</v>
      </c>
      <c r="B1278" s="6">
        <v>4995000</v>
      </c>
      <c r="C1278" s="7">
        <v>699.3</v>
      </c>
      <c r="D1278" s="22">
        <f t="shared" si="161"/>
        <v>0.59959959959959963</v>
      </c>
      <c r="E1278" s="22">
        <f t="shared" si="162"/>
        <v>0</v>
      </c>
      <c r="F1278" s="23">
        <f t="shared" si="163"/>
        <v>419.3</v>
      </c>
      <c r="G1278" s="23">
        <f t="shared" si="164"/>
        <v>0</v>
      </c>
      <c r="H1278" s="24">
        <f t="shared" si="157"/>
        <v>2995000</v>
      </c>
      <c r="I1278" s="6">
        <f t="shared" si="158"/>
        <v>0</v>
      </c>
      <c r="J1278" s="6">
        <f t="shared" si="159"/>
        <v>2000000</v>
      </c>
      <c r="K1278" s="7">
        <f t="shared" si="160"/>
        <v>279.99999999999994</v>
      </c>
      <c r="L1278" s="7"/>
    </row>
    <row r="1279" spans="1:12" x14ac:dyDescent="0.2">
      <c r="A1279" s="2">
        <v>1270</v>
      </c>
      <c r="B1279" s="6">
        <v>800000</v>
      </c>
      <c r="C1279" s="7">
        <v>208</v>
      </c>
      <c r="D1279" s="22">
        <f t="shared" si="161"/>
        <v>0</v>
      </c>
      <c r="E1279" s="22">
        <f t="shared" si="162"/>
        <v>0</v>
      </c>
      <c r="F1279" s="23">
        <f t="shared" si="163"/>
        <v>0</v>
      </c>
      <c r="G1279" s="23">
        <f t="shared" si="164"/>
        <v>0</v>
      </c>
      <c r="H1279" s="24">
        <f t="shared" si="157"/>
        <v>0</v>
      </c>
      <c r="I1279" s="6">
        <f t="shared" si="158"/>
        <v>0</v>
      </c>
      <c r="J1279" s="6">
        <f t="shared" si="159"/>
        <v>800000</v>
      </c>
      <c r="K1279" s="7">
        <f t="shared" si="160"/>
        <v>208</v>
      </c>
      <c r="L1279" s="7"/>
    </row>
    <row r="1280" spans="1:12" x14ac:dyDescent="0.2">
      <c r="A1280" s="2">
        <v>1271</v>
      </c>
      <c r="B1280" s="6">
        <v>40000000</v>
      </c>
      <c r="C1280" s="7">
        <v>10800</v>
      </c>
      <c r="D1280" s="22">
        <f t="shared" si="161"/>
        <v>0.2</v>
      </c>
      <c r="E1280" s="22">
        <f t="shared" si="162"/>
        <v>0.75</v>
      </c>
      <c r="F1280" s="23">
        <f t="shared" si="163"/>
        <v>2160</v>
      </c>
      <c r="G1280" s="23">
        <f t="shared" si="164"/>
        <v>8100</v>
      </c>
      <c r="H1280" s="24">
        <f t="shared" si="157"/>
        <v>8000000</v>
      </c>
      <c r="I1280" s="6">
        <f t="shared" si="158"/>
        <v>30000000</v>
      </c>
      <c r="J1280" s="6">
        <f t="shared" si="159"/>
        <v>2000000</v>
      </c>
      <c r="K1280" s="7">
        <f t="shared" si="160"/>
        <v>540</v>
      </c>
      <c r="L1280" s="7"/>
    </row>
    <row r="1281" spans="1:12" x14ac:dyDescent="0.2">
      <c r="A1281" s="2">
        <v>1272</v>
      </c>
      <c r="B1281" s="6">
        <v>40000000</v>
      </c>
      <c r="C1281" s="7">
        <v>6000</v>
      </c>
      <c r="D1281" s="22">
        <f t="shared" si="161"/>
        <v>0.2</v>
      </c>
      <c r="E1281" s="22">
        <f t="shared" si="162"/>
        <v>0.75</v>
      </c>
      <c r="F1281" s="23">
        <f t="shared" si="163"/>
        <v>1200</v>
      </c>
      <c r="G1281" s="23">
        <f t="shared" si="164"/>
        <v>4500</v>
      </c>
      <c r="H1281" s="24">
        <f t="shared" si="157"/>
        <v>8000000</v>
      </c>
      <c r="I1281" s="6">
        <f t="shared" si="158"/>
        <v>30000000</v>
      </c>
      <c r="J1281" s="6">
        <f t="shared" si="159"/>
        <v>2000000</v>
      </c>
      <c r="K1281" s="7">
        <f t="shared" si="160"/>
        <v>300</v>
      </c>
      <c r="L1281" s="7"/>
    </row>
    <row r="1282" spans="1:12" x14ac:dyDescent="0.2">
      <c r="A1282" s="2">
        <v>1273</v>
      </c>
      <c r="B1282" s="6">
        <v>8447000</v>
      </c>
      <c r="C1282" s="7">
        <v>1689.4</v>
      </c>
      <c r="D1282" s="22">
        <f t="shared" si="161"/>
        <v>0.76322954895229078</v>
      </c>
      <c r="E1282" s="22">
        <f t="shared" si="162"/>
        <v>0</v>
      </c>
      <c r="F1282" s="23">
        <f t="shared" si="163"/>
        <v>1289.4000000000001</v>
      </c>
      <c r="G1282" s="23">
        <f t="shared" si="164"/>
        <v>0</v>
      </c>
      <c r="H1282" s="24">
        <f t="shared" si="157"/>
        <v>6447000</v>
      </c>
      <c r="I1282" s="6">
        <f t="shared" si="158"/>
        <v>0</v>
      </c>
      <c r="J1282" s="6">
        <f t="shared" si="159"/>
        <v>2000000</v>
      </c>
      <c r="K1282" s="7">
        <f t="shared" si="160"/>
        <v>400</v>
      </c>
      <c r="L1282" s="7"/>
    </row>
    <row r="1283" spans="1:12" x14ac:dyDescent="0.2">
      <c r="A1283" s="2">
        <v>1274</v>
      </c>
      <c r="B1283" s="6">
        <v>16425000</v>
      </c>
      <c r="C1283" s="7">
        <v>1971</v>
      </c>
      <c r="D1283" s="22">
        <f t="shared" si="161"/>
        <v>0.48706240487062402</v>
      </c>
      <c r="E1283" s="22">
        <f t="shared" si="162"/>
        <v>0.39117199391171992</v>
      </c>
      <c r="F1283" s="23">
        <f t="shared" si="163"/>
        <v>960</v>
      </c>
      <c r="G1283" s="23">
        <f t="shared" si="164"/>
        <v>771</v>
      </c>
      <c r="H1283" s="24">
        <f t="shared" si="157"/>
        <v>8000000</v>
      </c>
      <c r="I1283" s="6">
        <f t="shared" si="158"/>
        <v>6425000</v>
      </c>
      <c r="J1283" s="6">
        <f t="shared" si="159"/>
        <v>2000000</v>
      </c>
      <c r="K1283" s="7">
        <f t="shared" si="160"/>
        <v>240</v>
      </c>
      <c r="L1283" s="7"/>
    </row>
    <row r="1284" spans="1:12" x14ac:dyDescent="0.2">
      <c r="A1284" s="2">
        <v>1275</v>
      </c>
      <c r="B1284" s="6">
        <v>17764000</v>
      </c>
      <c r="C1284" s="7">
        <v>4263.3599999999997</v>
      </c>
      <c r="D1284" s="22">
        <f t="shared" si="161"/>
        <v>0.45034902049088044</v>
      </c>
      <c r="E1284" s="22">
        <f t="shared" si="162"/>
        <v>0.43706372438639945</v>
      </c>
      <c r="F1284" s="23">
        <f t="shared" si="163"/>
        <v>1919.9999999999998</v>
      </c>
      <c r="G1284" s="23">
        <f t="shared" si="164"/>
        <v>1863.36</v>
      </c>
      <c r="H1284" s="24">
        <f t="shared" si="157"/>
        <v>8000000</v>
      </c>
      <c r="I1284" s="6">
        <f t="shared" si="158"/>
        <v>7764000</v>
      </c>
      <c r="J1284" s="6">
        <f t="shared" si="159"/>
        <v>2000000</v>
      </c>
      <c r="K1284" s="7">
        <f t="shared" si="160"/>
        <v>480</v>
      </c>
      <c r="L1284" s="7"/>
    </row>
    <row r="1285" spans="1:12" x14ac:dyDescent="0.2">
      <c r="A1285" s="2">
        <v>1276</v>
      </c>
      <c r="B1285" s="6">
        <v>38898000</v>
      </c>
      <c r="C1285" s="7">
        <v>9335.52</v>
      </c>
      <c r="D1285" s="22">
        <f t="shared" si="161"/>
        <v>0.20566610108488867</v>
      </c>
      <c r="E1285" s="22">
        <f t="shared" si="162"/>
        <v>0.7429173736438891</v>
      </c>
      <c r="F1285" s="23">
        <f t="shared" si="163"/>
        <v>1920</v>
      </c>
      <c r="G1285" s="23">
        <f t="shared" si="164"/>
        <v>6935.5199999999995</v>
      </c>
      <c r="H1285" s="24">
        <f t="shared" si="157"/>
        <v>7999999.9999999991</v>
      </c>
      <c r="I1285" s="6">
        <f t="shared" si="158"/>
        <v>28898000</v>
      </c>
      <c r="J1285" s="6">
        <f t="shared" si="159"/>
        <v>2000000</v>
      </c>
      <c r="K1285" s="7">
        <f t="shared" si="160"/>
        <v>480</v>
      </c>
      <c r="L1285" s="7"/>
    </row>
    <row r="1286" spans="1:12" x14ac:dyDescent="0.2">
      <c r="A1286" s="2">
        <v>1277</v>
      </c>
      <c r="B1286" s="6">
        <v>23666000</v>
      </c>
      <c r="C1286" s="7">
        <v>4496.54</v>
      </c>
      <c r="D1286" s="22">
        <f t="shared" si="161"/>
        <v>0.3380376912025691</v>
      </c>
      <c r="E1286" s="22">
        <f t="shared" si="162"/>
        <v>0.57745288599678868</v>
      </c>
      <c r="F1286" s="23">
        <f t="shared" si="163"/>
        <v>1520</v>
      </c>
      <c r="G1286" s="23">
        <f t="shared" si="164"/>
        <v>2596.54</v>
      </c>
      <c r="H1286" s="24">
        <f t="shared" si="157"/>
        <v>8000000</v>
      </c>
      <c r="I1286" s="6">
        <f t="shared" si="158"/>
        <v>13666000</v>
      </c>
      <c r="J1286" s="6">
        <f t="shared" si="159"/>
        <v>2000000</v>
      </c>
      <c r="K1286" s="7">
        <f t="shared" si="160"/>
        <v>380</v>
      </c>
      <c r="L1286" s="7"/>
    </row>
    <row r="1287" spans="1:12" x14ac:dyDescent="0.2">
      <c r="A1287" s="2">
        <v>1278</v>
      </c>
      <c r="B1287" s="6">
        <v>40000000</v>
      </c>
      <c r="C1287" s="7">
        <v>4800</v>
      </c>
      <c r="D1287" s="22">
        <f t="shared" si="161"/>
        <v>0.2</v>
      </c>
      <c r="E1287" s="22">
        <f t="shared" si="162"/>
        <v>0.75</v>
      </c>
      <c r="F1287" s="23">
        <f t="shared" si="163"/>
        <v>960</v>
      </c>
      <c r="G1287" s="23">
        <f t="shared" si="164"/>
        <v>3600</v>
      </c>
      <c r="H1287" s="24">
        <f t="shared" si="157"/>
        <v>8000000</v>
      </c>
      <c r="I1287" s="6">
        <f t="shared" si="158"/>
        <v>30000000</v>
      </c>
      <c r="J1287" s="6">
        <f t="shared" si="159"/>
        <v>2000000</v>
      </c>
      <c r="K1287" s="7">
        <f t="shared" si="160"/>
        <v>240</v>
      </c>
      <c r="L1287" s="7"/>
    </row>
    <row r="1288" spans="1:12" x14ac:dyDescent="0.2">
      <c r="A1288" s="2">
        <v>1279</v>
      </c>
      <c r="B1288" s="6">
        <v>6277000</v>
      </c>
      <c r="C1288" s="7">
        <v>1067.0899999999999</v>
      </c>
      <c r="D1288" s="22">
        <f t="shared" si="161"/>
        <v>0.68137645371992994</v>
      </c>
      <c r="E1288" s="22">
        <f t="shared" si="162"/>
        <v>0</v>
      </c>
      <c r="F1288" s="23">
        <f t="shared" si="163"/>
        <v>727.09</v>
      </c>
      <c r="G1288" s="23">
        <f t="shared" si="164"/>
        <v>0</v>
      </c>
      <c r="H1288" s="24">
        <f t="shared" si="157"/>
        <v>4277000</v>
      </c>
      <c r="I1288" s="6">
        <f t="shared" si="158"/>
        <v>0</v>
      </c>
      <c r="J1288" s="6">
        <f t="shared" si="159"/>
        <v>2000000</v>
      </c>
      <c r="K1288" s="7">
        <f t="shared" si="160"/>
        <v>339.99999999999989</v>
      </c>
      <c r="L1288" s="7"/>
    </row>
    <row r="1289" spans="1:12" x14ac:dyDescent="0.2">
      <c r="A1289" s="2">
        <v>1280</v>
      </c>
      <c r="B1289" s="6">
        <v>877000</v>
      </c>
      <c r="C1289" s="7">
        <v>140.32</v>
      </c>
      <c r="D1289" s="22">
        <f t="shared" si="161"/>
        <v>0</v>
      </c>
      <c r="E1289" s="22">
        <f t="shared" si="162"/>
        <v>0</v>
      </c>
      <c r="F1289" s="23">
        <f t="shared" si="163"/>
        <v>0</v>
      </c>
      <c r="G1289" s="23">
        <f t="shared" si="164"/>
        <v>0</v>
      </c>
      <c r="H1289" s="24">
        <f t="shared" si="157"/>
        <v>0</v>
      </c>
      <c r="I1289" s="6">
        <f t="shared" si="158"/>
        <v>0</v>
      </c>
      <c r="J1289" s="6">
        <f t="shared" si="159"/>
        <v>877000</v>
      </c>
      <c r="K1289" s="7">
        <f t="shared" si="160"/>
        <v>140.32</v>
      </c>
      <c r="L1289" s="7"/>
    </row>
    <row r="1290" spans="1:12" x14ac:dyDescent="0.2">
      <c r="A1290" s="2">
        <v>1281</v>
      </c>
      <c r="B1290" s="6">
        <v>11730000</v>
      </c>
      <c r="C1290" s="7">
        <v>2346</v>
      </c>
      <c r="D1290" s="22">
        <f t="shared" si="161"/>
        <v>0.68201193520886616</v>
      </c>
      <c r="E1290" s="22">
        <f t="shared" si="162"/>
        <v>0.1474850809889173</v>
      </c>
      <c r="F1290" s="23">
        <f t="shared" si="163"/>
        <v>1600</v>
      </c>
      <c r="G1290" s="23">
        <f t="shared" si="164"/>
        <v>346</v>
      </c>
      <c r="H1290" s="24">
        <f t="shared" ref="H1290:H1353" si="165">D1290*B1290</f>
        <v>8000000</v>
      </c>
      <c r="I1290" s="6">
        <f t="shared" ref="I1290:I1353" si="166">E1290*$B1290</f>
        <v>1730000</v>
      </c>
      <c r="J1290" s="6">
        <f t="shared" ref="J1290:J1353" si="167">B1290-SUM(H1290:I1290)</f>
        <v>2000000</v>
      </c>
      <c r="K1290" s="7">
        <f t="shared" ref="K1290:K1353" si="168">C1290-SUM(F1290:G1290)</f>
        <v>400</v>
      </c>
      <c r="L1290" s="7"/>
    </row>
    <row r="1291" spans="1:12" x14ac:dyDescent="0.2">
      <c r="A1291" s="2">
        <v>1282</v>
      </c>
      <c r="B1291" s="6">
        <v>7226000</v>
      </c>
      <c r="C1291" s="7">
        <v>1156.1600000000001</v>
      </c>
      <c r="D1291" s="22">
        <f t="shared" ref="D1291:D1354" si="169">MAX(0,MIN(8000000,B1291-2000000))/B1291</f>
        <v>0.72322169941876557</v>
      </c>
      <c r="E1291" s="22">
        <f t="shared" ref="E1291:E1354" si="170">MAX(0,MIN(30000000,B1291-10000000))/B1291</f>
        <v>0</v>
      </c>
      <c r="F1291" s="23">
        <f t="shared" ref="F1291:F1354" si="171">+D1291*$C1291</f>
        <v>836.16000000000008</v>
      </c>
      <c r="G1291" s="23">
        <f t="shared" ref="G1291:G1354" si="172">+E1291*$C1291</f>
        <v>0</v>
      </c>
      <c r="H1291" s="24">
        <f t="shared" si="165"/>
        <v>5226000</v>
      </c>
      <c r="I1291" s="6">
        <f t="shared" si="166"/>
        <v>0</v>
      </c>
      <c r="J1291" s="6">
        <f t="shared" si="167"/>
        <v>2000000</v>
      </c>
      <c r="K1291" s="7">
        <f t="shared" si="168"/>
        <v>320</v>
      </c>
      <c r="L1291" s="7"/>
    </row>
    <row r="1292" spans="1:12" x14ac:dyDescent="0.2">
      <c r="A1292" s="2">
        <v>1283</v>
      </c>
      <c r="B1292" s="6">
        <v>40000000</v>
      </c>
      <c r="C1292" s="7">
        <v>4800</v>
      </c>
      <c r="D1292" s="22">
        <f t="shared" si="169"/>
        <v>0.2</v>
      </c>
      <c r="E1292" s="22">
        <f t="shared" si="170"/>
        <v>0.75</v>
      </c>
      <c r="F1292" s="23">
        <f t="shared" si="171"/>
        <v>960</v>
      </c>
      <c r="G1292" s="23">
        <f t="shared" si="172"/>
        <v>3600</v>
      </c>
      <c r="H1292" s="24">
        <f t="shared" si="165"/>
        <v>8000000</v>
      </c>
      <c r="I1292" s="6">
        <f t="shared" si="166"/>
        <v>30000000</v>
      </c>
      <c r="J1292" s="6">
        <f t="shared" si="167"/>
        <v>2000000</v>
      </c>
      <c r="K1292" s="7">
        <f t="shared" si="168"/>
        <v>240</v>
      </c>
      <c r="L1292" s="7"/>
    </row>
    <row r="1293" spans="1:12" x14ac:dyDescent="0.2">
      <c r="A1293" s="2">
        <v>1284</v>
      </c>
      <c r="B1293" s="6">
        <v>15420000</v>
      </c>
      <c r="C1293" s="7">
        <v>4163.3999999999996</v>
      </c>
      <c r="D1293" s="22">
        <f t="shared" si="169"/>
        <v>0.51880674448767838</v>
      </c>
      <c r="E1293" s="22">
        <f t="shared" si="170"/>
        <v>0.35149156939040205</v>
      </c>
      <c r="F1293" s="23">
        <f t="shared" si="171"/>
        <v>2160</v>
      </c>
      <c r="G1293" s="23">
        <f t="shared" si="172"/>
        <v>1463.3999999999999</v>
      </c>
      <c r="H1293" s="24">
        <f t="shared" si="165"/>
        <v>8000000.0000000009</v>
      </c>
      <c r="I1293" s="6">
        <f t="shared" si="166"/>
        <v>5420000</v>
      </c>
      <c r="J1293" s="6">
        <f t="shared" si="167"/>
        <v>2000000</v>
      </c>
      <c r="K1293" s="7">
        <f t="shared" si="168"/>
        <v>540</v>
      </c>
      <c r="L1293" s="7"/>
    </row>
    <row r="1294" spans="1:12" x14ac:dyDescent="0.2">
      <c r="A1294" s="2">
        <v>1285</v>
      </c>
      <c r="B1294" s="6">
        <v>800000</v>
      </c>
      <c r="C1294" s="7">
        <v>216</v>
      </c>
      <c r="D1294" s="22">
        <f t="shared" si="169"/>
        <v>0</v>
      </c>
      <c r="E1294" s="22">
        <f t="shared" si="170"/>
        <v>0</v>
      </c>
      <c r="F1294" s="23">
        <f t="shared" si="171"/>
        <v>0</v>
      </c>
      <c r="G1294" s="23">
        <f t="shared" si="172"/>
        <v>0</v>
      </c>
      <c r="H1294" s="24">
        <f t="shared" si="165"/>
        <v>0</v>
      </c>
      <c r="I1294" s="6">
        <f t="shared" si="166"/>
        <v>0</v>
      </c>
      <c r="J1294" s="6">
        <f t="shared" si="167"/>
        <v>800000</v>
      </c>
      <c r="K1294" s="7">
        <f t="shared" si="168"/>
        <v>216</v>
      </c>
      <c r="L1294" s="7"/>
    </row>
    <row r="1295" spans="1:12" x14ac:dyDescent="0.2">
      <c r="A1295" s="2">
        <v>1286</v>
      </c>
      <c r="B1295" s="6">
        <v>8644000</v>
      </c>
      <c r="C1295" s="7">
        <v>1123.72</v>
      </c>
      <c r="D1295" s="22">
        <f t="shared" si="169"/>
        <v>0.7686256362795002</v>
      </c>
      <c r="E1295" s="22">
        <f t="shared" si="170"/>
        <v>0</v>
      </c>
      <c r="F1295" s="23">
        <f t="shared" si="171"/>
        <v>863.72</v>
      </c>
      <c r="G1295" s="23">
        <f t="shared" si="172"/>
        <v>0</v>
      </c>
      <c r="H1295" s="24">
        <f t="shared" si="165"/>
        <v>6644000</v>
      </c>
      <c r="I1295" s="6">
        <f t="shared" si="166"/>
        <v>0</v>
      </c>
      <c r="J1295" s="6">
        <f t="shared" si="167"/>
        <v>2000000</v>
      </c>
      <c r="K1295" s="7">
        <f t="shared" si="168"/>
        <v>260</v>
      </c>
      <c r="L1295" s="7"/>
    </row>
    <row r="1296" spans="1:12" x14ac:dyDescent="0.2">
      <c r="A1296" s="2">
        <v>1287</v>
      </c>
      <c r="B1296" s="6">
        <v>6803000</v>
      </c>
      <c r="C1296" s="7">
        <v>1292.57</v>
      </c>
      <c r="D1296" s="22">
        <f t="shared" si="169"/>
        <v>0.70601205350580631</v>
      </c>
      <c r="E1296" s="22">
        <f t="shared" si="170"/>
        <v>0</v>
      </c>
      <c r="F1296" s="23">
        <f t="shared" si="171"/>
        <v>912.57</v>
      </c>
      <c r="G1296" s="23">
        <f t="shared" si="172"/>
        <v>0</v>
      </c>
      <c r="H1296" s="24">
        <f t="shared" si="165"/>
        <v>4803000</v>
      </c>
      <c r="I1296" s="6">
        <f t="shared" si="166"/>
        <v>0</v>
      </c>
      <c r="J1296" s="6">
        <f t="shared" si="167"/>
        <v>2000000</v>
      </c>
      <c r="K1296" s="7">
        <f t="shared" si="168"/>
        <v>379.99999999999989</v>
      </c>
      <c r="L1296" s="7"/>
    </row>
    <row r="1297" spans="1:12" x14ac:dyDescent="0.2">
      <c r="A1297" s="2">
        <v>1288</v>
      </c>
      <c r="B1297" s="6">
        <v>16157000</v>
      </c>
      <c r="C1297" s="7">
        <v>3554.54</v>
      </c>
      <c r="D1297" s="22">
        <f t="shared" si="169"/>
        <v>0.49514142476944978</v>
      </c>
      <c r="E1297" s="22">
        <f t="shared" si="170"/>
        <v>0.3810732190381878</v>
      </c>
      <c r="F1297" s="23">
        <f t="shared" si="171"/>
        <v>1760</v>
      </c>
      <c r="G1297" s="23">
        <f t="shared" si="172"/>
        <v>1354.54</v>
      </c>
      <c r="H1297" s="24">
        <f t="shared" si="165"/>
        <v>8000000</v>
      </c>
      <c r="I1297" s="6">
        <f t="shared" si="166"/>
        <v>6157000</v>
      </c>
      <c r="J1297" s="6">
        <f t="shared" si="167"/>
        <v>2000000</v>
      </c>
      <c r="K1297" s="7">
        <f t="shared" si="168"/>
        <v>440</v>
      </c>
      <c r="L1297" s="7"/>
    </row>
    <row r="1298" spans="1:12" x14ac:dyDescent="0.2">
      <c r="A1298" s="2">
        <v>1289</v>
      </c>
      <c r="B1298" s="6">
        <v>39996000</v>
      </c>
      <c r="C1298" s="7">
        <v>6799.32</v>
      </c>
      <c r="D1298" s="22">
        <f t="shared" si="169"/>
        <v>0.20002000200020001</v>
      </c>
      <c r="E1298" s="22">
        <f t="shared" si="170"/>
        <v>0.74997499749974994</v>
      </c>
      <c r="F1298" s="23">
        <f t="shared" si="171"/>
        <v>1359.9999999999998</v>
      </c>
      <c r="G1298" s="23">
        <f t="shared" si="172"/>
        <v>5099.32</v>
      </c>
      <c r="H1298" s="24">
        <f t="shared" si="165"/>
        <v>8000000</v>
      </c>
      <c r="I1298" s="6">
        <f t="shared" si="166"/>
        <v>29996000</v>
      </c>
      <c r="J1298" s="6">
        <f t="shared" si="167"/>
        <v>2000000</v>
      </c>
      <c r="K1298" s="7">
        <f t="shared" si="168"/>
        <v>340</v>
      </c>
      <c r="L1298" s="7"/>
    </row>
    <row r="1299" spans="1:12" x14ac:dyDescent="0.2">
      <c r="A1299" s="2">
        <v>1290</v>
      </c>
      <c r="B1299" s="6">
        <v>947000</v>
      </c>
      <c r="C1299" s="7">
        <v>208.34</v>
      </c>
      <c r="D1299" s="22">
        <f t="shared" si="169"/>
        <v>0</v>
      </c>
      <c r="E1299" s="22">
        <f t="shared" si="170"/>
        <v>0</v>
      </c>
      <c r="F1299" s="23">
        <f t="shared" si="171"/>
        <v>0</v>
      </c>
      <c r="G1299" s="23">
        <f t="shared" si="172"/>
        <v>0</v>
      </c>
      <c r="H1299" s="24">
        <f t="shared" si="165"/>
        <v>0</v>
      </c>
      <c r="I1299" s="6">
        <f t="shared" si="166"/>
        <v>0</v>
      </c>
      <c r="J1299" s="6">
        <f t="shared" si="167"/>
        <v>947000</v>
      </c>
      <c r="K1299" s="7">
        <f t="shared" si="168"/>
        <v>208.34</v>
      </c>
      <c r="L1299" s="7"/>
    </row>
    <row r="1300" spans="1:12" x14ac:dyDescent="0.2">
      <c r="A1300" s="2">
        <v>1291</v>
      </c>
      <c r="B1300" s="6">
        <v>2423000</v>
      </c>
      <c r="C1300" s="7">
        <v>339.22</v>
      </c>
      <c r="D1300" s="22">
        <f t="shared" si="169"/>
        <v>0.17457697069748246</v>
      </c>
      <c r="E1300" s="22">
        <f t="shared" si="170"/>
        <v>0</v>
      </c>
      <c r="F1300" s="23">
        <f t="shared" si="171"/>
        <v>59.220000000000006</v>
      </c>
      <c r="G1300" s="23">
        <f t="shared" si="172"/>
        <v>0</v>
      </c>
      <c r="H1300" s="24">
        <f t="shared" si="165"/>
        <v>423000</v>
      </c>
      <c r="I1300" s="6">
        <f t="shared" si="166"/>
        <v>0</v>
      </c>
      <c r="J1300" s="6">
        <f t="shared" si="167"/>
        <v>2000000</v>
      </c>
      <c r="K1300" s="7">
        <f t="shared" si="168"/>
        <v>280</v>
      </c>
      <c r="L1300" s="7"/>
    </row>
    <row r="1301" spans="1:12" x14ac:dyDescent="0.2">
      <c r="A1301" s="2">
        <v>1292</v>
      </c>
      <c r="B1301" s="6">
        <v>800000</v>
      </c>
      <c r="C1301" s="7">
        <v>144</v>
      </c>
      <c r="D1301" s="22">
        <f t="shared" si="169"/>
        <v>0</v>
      </c>
      <c r="E1301" s="22">
        <f t="shared" si="170"/>
        <v>0</v>
      </c>
      <c r="F1301" s="23">
        <f t="shared" si="171"/>
        <v>0</v>
      </c>
      <c r="G1301" s="23">
        <f t="shared" si="172"/>
        <v>0</v>
      </c>
      <c r="H1301" s="24">
        <f t="shared" si="165"/>
        <v>0</v>
      </c>
      <c r="I1301" s="6">
        <f t="shared" si="166"/>
        <v>0</v>
      </c>
      <c r="J1301" s="6">
        <f t="shared" si="167"/>
        <v>800000</v>
      </c>
      <c r="K1301" s="7">
        <f t="shared" si="168"/>
        <v>144</v>
      </c>
      <c r="L1301" s="7"/>
    </row>
    <row r="1302" spans="1:12" x14ac:dyDescent="0.2">
      <c r="A1302" s="2">
        <v>1293</v>
      </c>
      <c r="B1302" s="6">
        <v>36687000</v>
      </c>
      <c r="C1302" s="7">
        <v>5136.18</v>
      </c>
      <c r="D1302" s="22">
        <f t="shared" si="169"/>
        <v>0.21806089350451113</v>
      </c>
      <c r="E1302" s="22">
        <f t="shared" si="170"/>
        <v>0.72742388311936113</v>
      </c>
      <c r="F1302" s="23">
        <f t="shared" si="171"/>
        <v>1120</v>
      </c>
      <c r="G1302" s="23">
        <f t="shared" si="172"/>
        <v>3736.1800000000003</v>
      </c>
      <c r="H1302" s="24">
        <f t="shared" si="165"/>
        <v>8000000</v>
      </c>
      <c r="I1302" s="6">
        <f t="shared" si="166"/>
        <v>26687000</v>
      </c>
      <c r="J1302" s="6">
        <f t="shared" si="167"/>
        <v>2000000</v>
      </c>
      <c r="K1302" s="7">
        <f t="shared" si="168"/>
        <v>280</v>
      </c>
      <c r="L1302" s="7"/>
    </row>
    <row r="1303" spans="1:12" x14ac:dyDescent="0.2">
      <c r="A1303" s="2">
        <v>1294</v>
      </c>
      <c r="B1303" s="6">
        <v>2047000</v>
      </c>
      <c r="C1303" s="7">
        <v>593.63</v>
      </c>
      <c r="D1303" s="22">
        <f t="shared" si="169"/>
        <v>2.2960429897410845E-2</v>
      </c>
      <c r="E1303" s="22">
        <f t="shared" si="170"/>
        <v>0</v>
      </c>
      <c r="F1303" s="23">
        <f t="shared" si="171"/>
        <v>13.629999999999999</v>
      </c>
      <c r="G1303" s="23">
        <f t="shared" si="172"/>
        <v>0</v>
      </c>
      <c r="H1303" s="24">
        <f t="shared" si="165"/>
        <v>47000</v>
      </c>
      <c r="I1303" s="6">
        <f t="shared" si="166"/>
        <v>0</v>
      </c>
      <c r="J1303" s="6">
        <f t="shared" si="167"/>
        <v>2000000</v>
      </c>
      <c r="K1303" s="7">
        <f t="shared" si="168"/>
        <v>580</v>
      </c>
      <c r="L1303" s="7"/>
    </row>
    <row r="1304" spans="1:12" x14ac:dyDescent="0.2">
      <c r="A1304" s="2">
        <v>1295</v>
      </c>
      <c r="B1304" s="6">
        <v>3185000</v>
      </c>
      <c r="C1304" s="7">
        <v>732.55</v>
      </c>
      <c r="D1304" s="22">
        <f t="shared" si="169"/>
        <v>0.37205651491365777</v>
      </c>
      <c r="E1304" s="22">
        <f t="shared" si="170"/>
        <v>0</v>
      </c>
      <c r="F1304" s="23">
        <f t="shared" si="171"/>
        <v>272.54999999999995</v>
      </c>
      <c r="G1304" s="23">
        <f t="shared" si="172"/>
        <v>0</v>
      </c>
      <c r="H1304" s="24">
        <f t="shared" si="165"/>
        <v>1185000</v>
      </c>
      <c r="I1304" s="6">
        <f t="shared" si="166"/>
        <v>0</v>
      </c>
      <c r="J1304" s="6">
        <f t="shared" si="167"/>
        <v>2000000</v>
      </c>
      <c r="K1304" s="7">
        <f t="shared" si="168"/>
        <v>460</v>
      </c>
      <c r="L1304" s="7"/>
    </row>
    <row r="1305" spans="1:12" x14ac:dyDescent="0.2">
      <c r="A1305" s="2">
        <v>1296</v>
      </c>
      <c r="B1305" s="6">
        <v>40000000</v>
      </c>
      <c r="C1305" s="7">
        <v>9200</v>
      </c>
      <c r="D1305" s="22">
        <f t="shared" si="169"/>
        <v>0.2</v>
      </c>
      <c r="E1305" s="22">
        <f t="shared" si="170"/>
        <v>0.75</v>
      </c>
      <c r="F1305" s="23">
        <f t="shared" si="171"/>
        <v>1840</v>
      </c>
      <c r="G1305" s="23">
        <f t="shared" si="172"/>
        <v>6900</v>
      </c>
      <c r="H1305" s="24">
        <f t="shared" si="165"/>
        <v>8000000</v>
      </c>
      <c r="I1305" s="6">
        <f t="shared" si="166"/>
        <v>30000000</v>
      </c>
      <c r="J1305" s="6">
        <f t="shared" si="167"/>
        <v>2000000</v>
      </c>
      <c r="K1305" s="7">
        <f t="shared" si="168"/>
        <v>460</v>
      </c>
      <c r="L1305" s="7"/>
    </row>
    <row r="1306" spans="1:12" x14ac:dyDescent="0.2">
      <c r="A1306" s="2">
        <v>1297</v>
      </c>
      <c r="B1306" s="6">
        <v>2955000</v>
      </c>
      <c r="C1306" s="7">
        <v>827.4</v>
      </c>
      <c r="D1306" s="22">
        <f t="shared" si="169"/>
        <v>0.32318104906937395</v>
      </c>
      <c r="E1306" s="22">
        <f t="shared" si="170"/>
        <v>0</v>
      </c>
      <c r="F1306" s="23">
        <f t="shared" si="171"/>
        <v>267.39999999999998</v>
      </c>
      <c r="G1306" s="23">
        <f t="shared" si="172"/>
        <v>0</v>
      </c>
      <c r="H1306" s="24">
        <f t="shared" si="165"/>
        <v>955000</v>
      </c>
      <c r="I1306" s="6">
        <f t="shared" si="166"/>
        <v>0</v>
      </c>
      <c r="J1306" s="6">
        <f t="shared" si="167"/>
        <v>2000000</v>
      </c>
      <c r="K1306" s="7">
        <f t="shared" si="168"/>
        <v>560</v>
      </c>
      <c r="L1306" s="7"/>
    </row>
    <row r="1307" spans="1:12" x14ac:dyDescent="0.2">
      <c r="A1307" s="2">
        <v>1298</v>
      </c>
      <c r="B1307" s="6">
        <v>800000</v>
      </c>
      <c r="C1307" s="7">
        <v>248</v>
      </c>
      <c r="D1307" s="22">
        <f t="shared" si="169"/>
        <v>0</v>
      </c>
      <c r="E1307" s="22">
        <f t="shared" si="170"/>
        <v>0</v>
      </c>
      <c r="F1307" s="23">
        <f t="shared" si="171"/>
        <v>0</v>
      </c>
      <c r="G1307" s="23">
        <f t="shared" si="172"/>
        <v>0</v>
      </c>
      <c r="H1307" s="24">
        <f t="shared" si="165"/>
        <v>0</v>
      </c>
      <c r="I1307" s="6">
        <f t="shared" si="166"/>
        <v>0</v>
      </c>
      <c r="J1307" s="6">
        <f t="shared" si="167"/>
        <v>800000</v>
      </c>
      <c r="K1307" s="7">
        <f t="shared" si="168"/>
        <v>248</v>
      </c>
      <c r="L1307" s="7"/>
    </row>
    <row r="1308" spans="1:12" x14ac:dyDescent="0.2">
      <c r="A1308" s="2">
        <v>1299</v>
      </c>
      <c r="B1308" s="6">
        <v>1261000</v>
      </c>
      <c r="C1308" s="7">
        <v>201.76</v>
      </c>
      <c r="D1308" s="22">
        <f t="shared" si="169"/>
        <v>0</v>
      </c>
      <c r="E1308" s="22">
        <f t="shared" si="170"/>
        <v>0</v>
      </c>
      <c r="F1308" s="23">
        <f t="shared" si="171"/>
        <v>0</v>
      </c>
      <c r="G1308" s="23">
        <f t="shared" si="172"/>
        <v>0</v>
      </c>
      <c r="H1308" s="24">
        <f t="shared" si="165"/>
        <v>0</v>
      </c>
      <c r="I1308" s="6">
        <f t="shared" si="166"/>
        <v>0</v>
      </c>
      <c r="J1308" s="6">
        <f t="shared" si="167"/>
        <v>1261000</v>
      </c>
      <c r="K1308" s="7">
        <f t="shared" si="168"/>
        <v>201.76</v>
      </c>
      <c r="L1308" s="7"/>
    </row>
    <row r="1309" spans="1:12" x14ac:dyDescent="0.2">
      <c r="A1309" s="2">
        <v>1300</v>
      </c>
      <c r="B1309" s="6">
        <v>15068000</v>
      </c>
      <c r="C1309" s="7">
        <v>2561.56</v>
      </c>
      <c r="D1309" s="22">
        <f t="shared" si="169"/>
        <v>0.53092646668436416</v>
      </c>
      <c r="E1309" s="22">
        <f t="shared" si="170"/>
        <v>0.33634191664454471</v>
      </c>
      <c r="F1309" s="23">
        <f t="shared" si="171"/>
        <v>1359.9999999999998</v>
      </c>
      <c r="G1309" s="23">
        <f t="shared" si="172"/>
        <v>861.56</v>
      </c>
      <c r="H1309" s="24">
        <f t="shared" si="165"/>
        <v>7999999.9999999991</v>
      </c>
      <c r="I1309" s="6">
        <f t="shared" si="166"/>
        <v>5068000</v>
      </c>
      <c r="J1309" s="6">
        <f t="shared" si="167"/>
        <v>2000000</v>
      </c>
      <c r="K1309" s="7">
        <f t="shared" si="168"/>
        <v>340.00000000000045</v>
      </c>
      <c r="L1309" s="7"/>
    </row>
    <row r="1310" spans="1:12" x14ac:dyDescent="0.2">
      <c r="A1310" s="2">
        <v>1301</v>
      </c>
      <c r="B1310" s="6">
        <v>9204000</v>
      </c>
      <c r="C1310" s="7">
        <v>2669.16</v>
      </c>
      <c r="D1310" s="22">
        <f t="shared" si="169"/>
        <v>0.78270317253368105</v>
      </c>
      <c r="E1310" s="22">
        <f t="shared" si="170"/>
        <v>0</v>
      </c>
      <c r="F1310" s="23">
        <f t="shared" si="171"/>
        <v>2089.16</v>
      </c>
      <c r="G1310" s="23">
        <f t="shared" si="172"/>
        <v>0</v>
      </c>
      <c r="H1310" s="24">
        <f t="shared" si="165"/>
        <v>7204000</v>
      </c>
      <c r="I1310" s="6">
        <f t="shared" si="166"/>
        <v>0</v>
      </c>
      <c r="J1310" s="6">
        <f t="shared" si="167"/>
        <v>2000000</v>
      </c>
      <c r="K1310" s="7">
        <f t="shared" si="168"/>
        <v>580</v>
      </c>
      <c r="L1310" s="7"/>
    </row>
    <row r="1311" spans="1:12" x14ac:dyDescent="0.2">
      <c r="A1311" s="2">
        <v>1302</v>
      </c>
      <c r="B1311" s="6">
        <v>18435000</v>
      </c>
      <c r="C1311" s="7">
        <v>2396.5500000000002</v>
      </c>
      <c r="D1311" s="22">
        <f t="shared" si="169"/>
        <v>0.43395714673176022</v>
      </c>
      <c r="E1311" s="22">
        <f t="shared" si="170"/>
        <v>0.45755356658529972</v>
      </c>
      <c r="F1311" s="23">
        <f t="shared" si="171"/>
        <v>1040</v>
      </c>
      <c r="G1311" s="23">
        <f t="shared" si="172"/>
        <v>1096.5500000000002</v>
      </c>
      <c r="H1311" s="24">
        <f t="shared" si="165"/>
        <v>8000000</v>
      </c>
      <c r="I1311" s="6">
        <f t="shared" si="166"/>
        <v>8435000</v>
      </c>
      <c r="J1311" s="6">
        <f t="shared" si="167"/>
        <v>2000000</v>
      </c>
      <c r="K1311" s="7">
        <f t="shared" si="168"/>
        <v>260</v>
      </c>
      <c r="L1311" s="7"/>
    </row>
    <row r="1312" spans="1:12" x14ac:dyDescent="0.2">
      <c r="A1312" s="2">
        <v>1303</v>
      </c>
      <c r="B1312" s="6">
        <v>30296000</v>
      </c>
      <c r="C1312" s="7">
        <v>9088.7999999999993</v>
      </c>
      <c r="D1312" s="22">
        <f t="shared" si="169"/>
        <v>0.26406126221283338</v>
      </c>
      <c r="E1312" s="22">
        <f t="shared" si="170"/>
        <v>0.66992342223395829</v>
      </c>
      <c r="F1312" s="23">
        <f t="shared" si="171"/>
        <v>2400</v>
      </c>
      <c r="G1312" s="23">
        <f t="shared" si="172"/>
        <v>6088.7999999999993</v>
      </c>
      <c r="H1312" s="24">
        <f t="shared" si="165"/>
        <v>8000000</v>
      </c>
      <c r="I1312" s="6">
        <f t="shared" si="166"/>
        <v>20296000</v>
      </c>
      <c r="J1312" s="6">
        <f t="shared" si="167"/>
        <v>2000000</v>
      </c>
      <c r="K1312" s="7">
        <f t="shared" si="168"/>
        <v>600</v>
      </c>
      <c r="L1312" s="7"/>
    </row>
    <row r="1313" spans="1:12" x14ac:dyDescent="0.2">
      <c r="A1313" s="2">
        <v>1304</v>
      </c>
      <c r="B1313" s="6">
        <v>33905000</v>
      </c>
      <c r="C1313" s="7">
        <v>9832.4500000000007</v>
      </c>
      <c r="D1313" s="22">
        <f t="shared" si="169"/>
        <v>0.23595339920365727</v>
      </c>
      <c r="E1313" s="22">
        <f t="shared" si="170"/>
        <v>0.7050582509954284</v>
      </c>
      <c r="F1313" s="23">
        <f t="shared" si="171"/>
        <v>2320</v>
      </c>
      <c r="G1313" s="23">
        <f t="shared" si="172"/>
        <v>6932.4500000000007</v>
      </c>
      <c r="H1313" s="24">
        <f t="shared" si="165"/>
        <v>8000000</v>
      </c>
      <c r="I1313" s="6">
        <f t="shared" si="166"/>
        <v>23905000</v>
      </c>
      <c r="J1313" s="6">
        <f t="shared" si="167"/>
        <v>2000000</v>
      </c>
      <c r="K1313" s="7">
        <f t="shared" si="168"/>
        <v>580</v>
      </c>
      <c r="L1313" s="7"/>
    </row>
    <row r="1314" spans="1:12" x14ac:dyDescent="0.2">
      <c r="A1314" s="2">
        <v>1305</v>
      </c>
      <c r="B1314" s="6">
        <v>7096000</v>
      </c>
      <c r="C1314" s="7">
        <v>922.48</v>
      </c>
      <c r="D1314" s="22">
        <f t="shared" si="169"/>
        <v>0.71815107102593012</v>
      </c>
      <c r="E1314" s="22">
        <f t="shared" si="170"/>
        <v>0</v>
      </c>
      <c r="F1314" s="23">
        <f t="shared" si="171"/>
        <v>662.48</v>
      </c>
      <c r="G1314" s="23">
        <f t="shared" si="172"/>
        <v>0</v>
      </c>
      <c r="H1314" s="24">
        <f t="shared" si="165"/>
        <v>5096000</v>
      </c>
      <c r="I1314" s="6">
        <f t="shared" si="166"/>
        <v>0</v>
      </c>
      <c r="J1314" s="6">
        <f t="shared" si="167"/>
        <v>2000000</v>
      </c>
      <c r="K1314" s="7">
        <f t="shared" si="168"/>
        <v>260</v>
      </c>
      <c r="L1314" s="7"/>
    </row>
    <row r="1315" spans="1:12" x14ac:dyDescent="0.2">
      <c r="A1315" s="2">
        <v>1306</v>
      </c>
      <c r="B1315" s="6">
        <v>40000000</v>
      </c>
      <c r="C1315" s="7">
        <v>12000</v>
      </c>
      <c r="D1315" s="22">
        <f t="shared" si="169"/>
        <v>0.2</v>
      </c>
      <c r="E1315" s="22">
        <f t="shared" si="170"/>
        <v>0.75</v>
      </c>
      <c r="F1315" s="23">
        <f t="shared" si="171"/>
        <v>2400</v>
      </c>
      <c r="G1315" s="23">
        <f t="shared" si="172"/>
        <v>9000</v>
      </c>
      <c r="H1315" s="24">
        <f t="shared" si="165"/>
        <v>8000000</v>
      </c>
      <c r="I1315" s="6">
        <f t="shared" si="166"/>
        <v>30000000</v>
      </c>
      <c r="J1315" s="6">
        <f t="shared" si="167"/>
        <v>2000000</v>
      </c>
      <c r="K1315" s="7">
        <f t="shared" si="168"/>
        <v>600</v>
      </c>
      <c r="L1315" s="7"/>
    </row>
    <row r="1316" spans="1:12" x14ac:dyDescent="0.2">
      <c r="A1316" s="2">
        <v>1307</v>
      </c>
      <c r="B1316" s="6">
        <v>4826000</v>
      </c>
      <c r="C1316" s="7">
        <v>1496.06</v>
      </c>
      <c r="D1316" s="22">
        <f t="shared" si="169"/>
        <v>0.58557811852465813</v>
      </c>
      <c r="E1316" s="22">
        <f t="shared" si="170"/>
        <v>0</v>
      </c>
      <c r="F1316" s="23">
        <f t="shared" si="171"/>
        <v>876.06000000000006</v>
      </c>
      <c r="G1316" s="23">
        <f t="shared" si="172"/>
        <v>0</v>
      </c>
      <c r="H1316" s="24">
        <f t="shared" si="165"/>
        <v>2826000</v>
      </c>
      <c r="I1316" s="6">
        <f t="shared" si="166"/>
        <v>0</v>
      </c>
      <c r="J1316" s="6">
        <f t="shared" si="167"/>
        <v>2000000</v>
      </c>
      <c r="K1316" s="7">
        <f t="shared" si="168"/>
        <v>619.99999999999989</v>
      </c>
      <c r="L1316" s="7"/>
    </row>
    <row r="1317" spans="1:12" x14ac:dyDescent="0.2">
      <c r="A1317" s="2">
        <v>1308</v>
      </c>
      <c r="B1317" s="6">
        <v>26299000</v>
      </c>
      <c r="C1317" s="7">
        <v>7100.73</v>
      </c>
      <c r="D1317" s="22">
        <f t="shared" si="169"/>
        <v>0.30419407582037339</v>
      </c>
      <c r="E1317" s="22">
        <f t="shared" si="170"/>
        <v>0.61975740522453326</v>
      </c>
      <c r="F1317" s="23">
        <f t="shared" si="171"/>
        <v>2160</v>
      </c>
      <c r="G1317" s="23">
        <f t="shared" si="172"/>
        <v>4400.7299999999996</v>
      </c>
      <c r="H1317" s="24">
        <f t="shared" si="165"/>
        <v>8000000</v>
      </c>
      <c r="I1317" s="6">
        <f t="shared" si="166"/>
        <v>16299000</v>
      </c>
      <c r="J1317" s="6">
        <f t="shared" si="167"/>
        <v>2000000</v>
      </c>
      <c r="K1317" s="7">
        <f t="shared" si="168"/>
        <v>540</v>
      </c>
      <c r="L1317" s="7"/>
    </row>
    <row r="1318" spans="1:12" x14ac:dyDescent="0.2">
      <c r="A1318" s="2">
        <v>1309</v>
      </c>
      <c r="B1318" s="6">
        <v>38864000</v>
      </c>
      <c r="C1318" s="7">
        <v>9716</v>
      </c>
      <c r="D1318" s="22">
        <f t="shared" si="169"/>
        <v>0.20584602717167558</v>
      </c>
      <c r="E1318" s="22">
        <f t="shared" si="170"/>
        <v>0.74269246603540551</v>
      </c>
      <c r="F1318" s="23">
        <f t="shared" si="171"/>
        <v>2000</v>
      </c>
      <c r="G1318" s="23">
        <f t="shared" si="172"/>
        <v>7216</v>
      </c>
      <c r="H1318" s="24">
        <f t="shared" si="165"/>
        <v>8000000</v>
      </c>
      <c r="I1318" s="6">
        <f t="shared" si="166"/>
        <v>28864000</v>
      </c>
      <c r="J1318" s="6">
        <f t="shared" si="167"/>
        <v>2000000</v>
      </c>
      <c r="K1318" s="7">
        <f t="shared" si="168"/>
        <v>500</v>
      </c>
      <c r="L1318" s="7"/>
    </row>
    <row r="1319" spans="1:12" x14ac:dyDescent="0.2">
      <c r="A1319" s="2">
        <v>1310</v>
      </c>
      <c r="B1319" s="6">
        <v>1156000</v>
      </c>
      <c r="C1319" s="7">
        <v>208.08</v>
      </c>
      <c r="D1319" s="22">
        <f t="shared" si="169"/>
        <v>0</v>
      </c>
      <c r="E1319" s="22">
        <f t="shared" si="170"/>
        <v>0</v>
      </c>
      <c r="F1319" s="23">
        <f t="shared" si="171"/>
        <v>0</v>
      </c>
      <c r="G1319" s="23">
        <f t="shared" si="172"/>
        <v>0</v>
      </c>
      <c r="H1319" s="24">
        <f t="shared" si="165"/>
        <v>0</v>
      </c>
      <c r="I1319" s="6">
        <f t="shared" si="166"/>
        <v>0</v>
      </c>
      <c r="J1319" s="6">
        <f t="shared" si="167"/>
        <v>1156000</v>
      </c>
      <c r="K1319" s="7">
        <f t="shared" si="168"/>
        <v>208.08</v>
      </c>
      <c r="L1319" s="7"/>
    </row>
    <row r="1320" spans="1:12" x14ac:dyDescent="0.2">
      <c r="A1320" s="2">
        <v>1311</v>
      </c>
      <c r="B1320" s="6">
        <v>38937000</v>
      </c>
      <c r="C1320" s="7">
        <v>5061.8100000000004</v>
      </c>
      <c r="D1320" s="22">
        <f t="shared" si="169"/>
        <v>0.20546010221640085</v>
      </c>
      <c r="E1320" s="22">
        <f t="shared" si="170"/>
        <v>0.74317487222949896</v>
      </c>
      <c r="F1320" s="23">
        <f t="shared" si="171"/>
        <v>1040</v>
      </c>
      <c r="G1320" s="23">
        <f t="shared" si="172"/>
        <v>3761.8100000000004</v>
      </c>
      <c r="H1320" s="24">
        <f t="shared" si="165"/>
        <v>8000000</v>
      </c>
      <c r="I1320" s="6">
        <f t="shared" si="166"/>
        <v>28937000</v>
      </c>
      <c r="J1320" s="6">
        <f t="shared" si="167"/>
        <v>2000000</v>
      </c>
      <c r="K1320" s="7">
        <f t="shared" si="168"/>
        <v>260</v>
      </c>
      <c r="L1320" s="7"/>
    </row>
    <row r="1321" spans="1:12" x14ac:dyDescent="0.2">
      <c r="A1321" s="2">
        <v>1312</v>
      </c>
      <c r="B1321" s="6">
        <v>6406000</v>
      </c>
      <c r="C1321" s="7">
        <v>1729.62</v>
      </c>
      <c r="D1321" s="22">
        <f t="shared" si="169"/>
        <v>0.68779269434904777</v>
      </c>
      <c r="E1321" s="22">
        <f t="shared" si="170"/>
        <v>0</v>
      </c>
      <c r="F1321" s="23">
        <f t="shared" si="171"/>
        <v>1189.6199999999999</v>
      </c>
      <c r="G1321" s="23">
        <f t="shared" si="172"/>
        <v>0</v>
      </c>
      <c r="H1321" s="24">
        <f t="shared" si="165"/>
        <v>4406000</v>
      </c>
      <c r="I1321" s="6">
        <f t="shared" si="166"/>
        <v>0</v>
      </c>
      <c r="J1321" s="6">
        <f t="shared" si="167"/>
        <v>2000000</v>
      </c>
      <c r="K1321" s="7">
        <f t="shared" si="168"/>
        <v>540</v>
      </c>
      <c r="L1321" s="7"/>
    </row>
    <row r="1322" spans="1:12" x14ac:dyDescent="0.2">
      <c r="A1322" s="2">
        <v>1313</v>
      </c>
      <c r="B1322" s="6">
        <v>11939000</v>
      </c>
      <c r="C1322" s="7">
        <v>2029.63</v>
      </c>
      <c r="D1322" s="22">
        <f t="shared" si="169"/>
        <v>0.67007287042465868</v>
      </c>
      <c r="E1322" s="22">
        <f t="shared" si="170"/>
        <v>0.16240891196917664</v>
      </c>
      <c r="F1322" s="23">
        <f t="shared" si="171"/>
        <v>1360</v>
      </c>
      <c r="G1322" s="23">
        <f t="shared" si="172"/>
        <v>329.63</v>
      </c>
      <c r="H1322" s="24">
        <f t="shared" si="165"/>
        <v>8000000</v>
      </c>
      <c r="I1322" s="6">
        <f t="shared" si="166"/>
        <v>1939000</v>
      </c>
      <c r="J1322" s="6">
        <f t="shared" si="167"/>
        <v>2000000</v>
      </c>
      <c r="K1322" s="7">
        <f t="shared" si="168"/>
        <v>340</v>
      </c>
      <c r="L1322" s="7"/>
    </row>
    <row r="1323" spans="1:12" x14ac:dyDescent="0.2">
      <c r="A1323" s="2">
        <v>1314</v>
      </c>
      <c r="B1323" s="6">
        <v>25881000</v>
      </c>
      <c r="C1323" s="7">
        <v>3882.15</v>
      </c>
      <c r="D1323" s="22">
        <f t="shared" si="169"/>
        <v>0.30910706696031837</v>
      </c>
      <c r="E1323" s="22">
        <f t="shared" si="170"/>
        <v>0.61361616629960203</v>
      </c>
      <c r="F1323" s="23">
        <f t="shared" si="171"/>
        <v>1200</v>
      </c>
      <c r="G1323" s="23">
        <f t="shared" si="172"/>
        <v>2382.15</v>
      </c>
      <c r="H1323" s="24">
        <f t="shared" si="165"/>
        <v>8000000</v>
      </c>
      <c r="I1323" s="6">
        <f t="shared" si="166"/>
        <v>15881000</v>
      </c>
      <c r="J1323" s="6">
        <f t="shared" si="167"/>
        <v>2000000</v>
      </c>
      <c r="K1323" s="7">
        <f t="shared" si="168"/>
        <v>300</v>
      </c>
      <c r="L1323" s="7"/>
    </row>
    <row r="1324" spans="1:12" x14ac:dyDescent="0.2">
      <c r="A1324" s="2">
        <v>1315</v>
      </c>
      <c r="B1324" s="6">
        <v>14045000</v>
      </c>
      <c r="C1324" s="7">
        <v>1685.4</v>
      </c>
      <c r="D1324" s="22">
        <f t="shared" si="169"/>
        <v>0.56959772160911359</v>
      </c>
      <c r="E1324" s="22">
        <f t="shared" si="170"/>
        <v>0.28800284798860804</v>
      </c>
      <c r="F1324" s="23">
        <f t="shared" si="171"/>
        <v>960.00000000000011</v>
      </c>
      <c r="G1324" s="23">
        <f t="shared" si="172"/>
        <v>485.40000000000003</v>
      </c>
      <c r="H1324" s="24">
        <f t="shared" si="165"/>
        <v>8000000</v>
      </c>
      <c r="I1324" s="6">
        <f t="shared" si="166"/>
        <v>4045000</v>
      </c>
      <c r="J1324" s="6">
        <f t="shared" si="167"/>
        <v>2000000</v>
      </c>
      <c r="K1324" s="7">
        <f t="shared" si="168"/>
        <v>240</v>
      </c>
      <c r="L1324" s="7"/>
    </row>
    <row r="1325" spans="1:12" x14ac:dyDescent="0.2">
      <c r="A1325" s="2">
        <v>1316</v>
      </c>
      <c r="B1325" s="6">
        <v>28054000</v>
      </c>
      <c r="C1325" s="7">
        <v>4488.6400000000003</v>
      </c>
      <c r="D1325" s="22">
        <f t="shared" si="169"/>
        <v>0.28516432594282454</v>
      </c>
      <c r="E1325" s="22">
        <f t="shared" si="170"/>
        <v>0.64354459257146934</v>
      </c>
      <c r="F1325" s="23">
        <f t="shared" si="171"/>
        <v>1280</v>
      </c>
      <c r="G1325" s="23">
        <f t="shared" si="172"/>
        <v>2888.6400000000003</v>
      </c>
      <c r="H1325" s="24">
        <f t="shared" si="165"/>
        <v>8000000</v>
      </c>
      <c r="I1325" s="6">
        <f t="shared" si="166"/>
        <v>18054000</v>
      </c>
      <c r="J1325" s="6">
        <f t="shared" si="167"/>
        <v>2000000</v>
      </c>
      <c r="K1325" s="7">
        <f t="shared" si="168"/>
        <v>320</v>
      </c>
      <c r="L1325" s="7"/>
    </row>
    <row r="1326" spans="1:12" x14ac:dyDescent="0.2">
      <c r="A1326" s="2">
        <v>1317</v>
      </c>
      <c r="B1326" s="6">
        <v>7051000</v>
      </c>
      <c r="C1326" s="7">
        <v>1128.1600000000001</v>
      </c>
      <c r="D1326" s="22">
        <f t="shared" si="169"/>
        <v>0.71635229045525461</v>
      </c>
      <c r="E1326" s="22">
        <f t="shared" si="170"/>
        <v>0</v>
      </c>
      <c r="F1326" s="23">
        <f t="shared" si="171"/>
        <v>808.16000000000008</v>
      </c>
      <c r="G1326" s="23">
        <f t="shared" si="172"/>
        <v>0</v>
      </c>
      <c r="H1326" s="24">
        <f t="shared" si="165"/>
        <v>5051000</v>
      </c>
      <c r="I1326" s="6">
        <f t="shared" si="166"/>
        <v>0</v>
      </c>
      <c r="J1326" s="6">
        <f t="shared" si="167"/>
        <v>2000000</v>
      </c>
      <c r="K1326" s="7">
        <f t="shared" si="168"/>
        <v>320</v>
      </c>
      <c r="L1326" s="7"/>
    </row>
    <row r="1327" spans="1:12" x14ac:dyDescent="0.2">
      <c r="A1327" s="2">
        <v>1318</v>
      </c>
      <c r="B1327" s="6">
        <v>1005000</v>
      </c>
      <c r="C1327" s="7">
        <v>291.45</v>
      </c>
      <c r="D1327" s="22">
        <f t="shared" si="169"/>
        <v>0</v>
      </c>
      <c r="E1327" s="22">
        <f t="shared" si="170"/>
        <v>0</v>
      </c>
      <c r="F1327" s="23">
        <f t="shared" si="171"/>
        <v>0</v>
      </c>
      <c r="G1327" s="23">
        <f t="shared" si="172"/>
        <v>0</v>
      </c>
      <c r="H1327" s="24">
        <f t="shared" si="165"/>
        <v>0</v>
      </c>
      <c r="I1327" s="6">
        <f t="shared" si="166"/>
        <v>0</v>
      </c>
      <c r="J1327" s="6">
        <f t="shared" si="167"/>
        <v>1005000</v>
      </c>
      <c r="K1327" s="7">
        <f t="shared" si="168"/>
        <v>291.45</v>
      </c>
      <c r="L1327" s="7"/>
    </row>
    <row r="1328" spans="1:12" x14ac:dyDescent="0.2">
      <c r="A1328" s="2">
        <v>1319</v>
      </c>
      <c r="B1328" s="6">
        <v>800000</v>
      </c>
      <c r="C1328" s="7">
        <v>128</v>
      </c>
      <c r="D1328" s="22">
        <f t="shared" si="169"/>
        <v>0</v>
      </c>
      <c r="E1328" s="22">
        <f t="shared" si="170"/>
        <v>0</v>
      </c>
      <c r="F1328" s="23">
        <f t="shared" si="171"/>
        <v>0</v>
      </c>
      <c r="G1328" s="23">
        <f t="shared" si="172"/>
        <v>0</v>
      </c>
      <c r="H1328" s="24">
        <f t="shared" si="165"/>
        <v>0</v>
      </c>
      <c r="I1328" s="6">
        <f t="shared" si="166"/>
        <v>0</v>
      </c>
      <c r="J1328" s="6">
        <f t="shared" si="167"/>
        <v>800000</v>
      </c>
      <c r="K1328" s="7">
        <f t="shared" si="168"/>
        <v>128</v>
      </c>
      <c r="L1328" s="7"/>
    </row>
    <row r="1329" spans="1:12" x14ac:dyDescent="0.2">
      <c r="A1329" s="2">
        <v>1320</v>
      </c>
      <c r="B1329" s="6">
        <v>800000</v>
      </c>
      <c r="C1329" s="7">
        <v>184</v>
      </c>
      <c r="D1329" s="22">
        <f t="shared" si="169"/>
        <v>0</v>
      </c>
      <c r="E1329" s="22">
        <f t="shared" si="170"/>
        <v>0</v>
      </c>
      <c r="F1329" s="23">
        <f t="shared" si="171"/>
        <v>0</v>
      </c>
      <c r="G1329" s="23">
        <f t="shared" si="172"/>
        <v>0</v>
      </c>
      <c r="H1329" s="24">
        <f t="shared" si="165"/>
        <v>0</v>
      </c>
      <c r="I1329" s="6">
        <f t="shared" si="166"/>
        <v>0</v>
      </c>
      <c r="J1329" s="6">
        <f t="shared" si="167"/>
        <v>800000</v>
      </c>
      <c r="K1329" s="7">
        <f t="shared" si="168"/>
        <v>184</v>
      </c>
      <c r="L1329" s="7"/>
    </row>
    <row r="1330" spans="1:12" x14ac:dyDescent="0.2">
      <c r="A1330" s="2">
        <v>1321</v>
      </c>
      <c r="B1330" s="6">
        <v>31689000</v>
      </c>
      <c r="C1330" s="7">
        <v>8239.14</v>
      </c>
      <c r="D1330" s="22">
        <f t="shared" si="169"/>
        <v>0.25245353277162424</v>
      </c>
      <c r="E1330" s="22">
        <f t="shared" si="170"/>
        <v>0.68443308403546976</v>
      </c>
      <c r="F1330" s="23">
        <f t="shared" si="171"/>
        <v>2080</v>
      </c>
      <c r="G1330" s="23">
        <f t="shared" si="172"/>
        <v>5639.14</v>
      </c>
      <c r="H1330" s="24">
        <f t="shared" si="165"/>
        <v>8000000.0000000009</v>
      </c>
      <c r="I1330" s="6">
        <f t="shared" si="166"/>
        <v>21689000</v>
      </c>
      <c r="J1330" s="6">
        <f t="shared" si="167"/>
        <v>2000000</v>
      </c>
      <c r="K1330" s="7">
        <f t="shared" si="168"/>
        <v>519.99999999999909</v>
      </c>
      <c r="L1330" s="7"/>
    </row>
    <row r="1331" spans="1:12" x14ac:dyDescent="0.2">
      <c r="A1331" s="2">
        <v>1322</v>
      </c>
      <c r="B1331" s="6">
        <v>13836000</v>
      </c>
      <c r="C1331" s="7">
        <v>4012.44</v>
      </c>
      <c r="D1331" s="22">
        <f t="shared" si="169"/>
        <v>0.57820179242555647</v>
      </c>
      <c r="E1331" s="22">
        <f t="shared" si="170"/>
        <v>0.27724775946805436</v>
      </c>
      <c r="F1331" s="23">
        <f t="shared" si="171"/>
        <v>2320</v>
      </c>
      <c r="G1331" s="23">
        <f t="shared" si="172"/>
        <v>1112.44</v>
      </c>
      <c r="H1331" s="24">
        <f t="shared" si="165"/>
        <v>7999999.9999999991</v>
      </c>
      <c r="I1331" s="6">
        <f t="shared" si="166"/>
        <v>3836000</v>
      </c>
      <c r="J1331" s="6">
        <f t="shared" si="167"/>
        <v>2000000</v>
      </c>
      <c r="K1331" s="7">
        <f t="shared" si="168"/>
        <v>580</v>
      </c>
      <c r="L1331" s="7"/>
    </row>
    <row r="1332" spans="1:12" x14ac:dyDescent="0.2">
      <c r="A1332" s="2">
        <v>1323</v>
      </c>
      <c r="B1332" s="6">
        <v>23100000</v>
      </c>
      <c r="C1332" s="7">
        <v>6699</v>
      </c>
      <c r="D1332" s="22">
        <f t="shared" si="169"/>
        <v>0.34632034632034631</v>
      </c>
      <c r="E1332" s="22">
        <f t="shared" si="170"/>
        <v>0.5670995670995671</v>
      </c>
      <c r="F1332" s="23">
        <f t="shared" si="171"/>
        <v>2320</v>
      </c>
      <c r="G1332" s="23">
        <f t="shared" si="172"/>
        <v>3799</v>
      </c>
      <c r="H1332" s="24">
        <f t="shared" si="165"/>
        <v>8000000</v>
      </c>
      <c r="I1332" s="6">
        <f t="shared" si="166"/>
        <v>13100000</v>
      </c>
      <c r="J1332" s="6">
        <f t="shared" si="167"/>
        <v>2000000</v>
      </c>
      <c r="K1332" s="7">
        <f t="shared" si="168"/>
        <v>580</v>
      </c>
      <c r="L1332" s="7"/>
    </row>
    <row r="1333" spans="1:12" x14ac:dyDescent="0.2">
      <c r="A1333" s="2">
        <v>1324</v>
      </c>
      <c r="B1333" s="6">
        <v>12668000</v>
      </c>
      <c r="C1333" s="7">
        <v>2533.6</v>
      </c>
      <c r="D1333" s="22">
        <f t="shared" si="169"/>
        <v>0.63151247237132935</v>
      </c>
      <c r="E1333" s="22">
        <f t="shared" si="170"/>
        <v>0.21060940953583834</v>
      </c>
      <c r="F1333" s="23">
        <f t="shared" si="171"/>
        <v>1600</v>
      </c>
      <c r="G1333" s="23">
        <f t="shared" si="172"/>
        <v>533.6</v>
      </c>
      <c r="H1333" s="24">
        <f t="shared" si="165"/>
        <v>8000000</v>
      </c>
      <c r="I1333" s="6">
        <f t="shared" si="166"/>
        <v>2668000</v>
      </c>
      <c r="J1333" s="6">
        <f t="shared" si="167"/>
        <v>2000000</v>
      </c>
      <c r="K1333" s="7">
        <f t="shared" si="168"/>
        <v>400</v>
      </c>
      <c r="L1333" s="7"/>
    </row>
    <row r="1334" spans="1:12" x14ac:dyDescent="0.2">
      <c r="A1334" s="2">
        <v>1325</v>
      </c>
      <c r="B1334" s="6">
        <v>40000000</v>
      </c>
      <c r="C1334" s="7">
        <v>9200</v>
      </c>
      <c r="D1334" s="22">
        <f t="shared" si="169"/>
        <v>0.2</v>
      </c>
      <c r="E1334" s="22">
        <f t="shared" si="170"/>
        <v>0.75</v>
      </c>
      <c r="F1334" s="23">
        <f t="shared" si="171"/>
        <v>1840</v>
      </c>
      <c r="G1334" s="23">
        <f t="shared" si="172"/>
        <v>6900</v>
      </c>
      <c r="H1334" s="24">
        <f t="shared" si="165"/>
        <v>8000000</v>
      </c>
      <c r="I1334" s="6">
        <f t="shared" si="166"/>
        <v>30000000</v>
      </c>
      <c r="J1334" s="6">
        <f t="shared" si="167"/>
        <v>2000000</v>
      </c>
      <c r="K1334" s="7">
        <f t="shared" si="168"/>
        <v>460</v>
      </c>
      <c r="L1334" s="7"/>
    </row>
    <row r="1335" spans="1:12" x14ac:dyDescent="0.2">
      <c r="A1335" s="2">
        <v>1326</v>
      </c>
      <c r="B1335" s="6">
        <v>2976000</v>
      </c>
      <c r="C1335" s="7">
        <v>535.67999999999995</v>
      </c>
      <c r="D1335" s="22">
        <f t="shared" si="169"/>
        <v>0.32795698924731181</v>
      </c>
      <c r="E1335" s="22">
        <f t="shared" si="170"/>
        <v>0</v>
      </c>
      <c r="F1335" s="23">
        <f t="shared" si="171"/>
        <v>175.67999999999998</v>
      </c>
      <c r="G1335" s="23">
        <f t="shared" si="172"/>
        <v>0</v>
      </c>
      <c r="H1335" s="24">
        <f t="shared" si="165"/>
        <v>976000</v>
      </c>
      <c r="I1335" s="6">
        <f t="shared" si="166"/>
        <v>0</v>
      </c>
      <c r="J1335" s="6">
        <f t="shared" si="167"/>
        <v>2000000</v>
      </c>
      <c r="K1335" s="7">
        <f t="shared" si="168"/>
        <v>360</v>
      </c>
      <c r="L1335" s="7"/>
    </row>
    <row r="1336" spans="1:12" x14ac:dyDescent="0.2">
      <c r="A1336" s="2">
        <v>1327</v>
      </c>
      <c r="B1336" s="6">
        <v>800000</v>
      </c>
      <c r="C1336" s="7">
        <v>136</v>
      </c>
      <c r="D1336" s="22">
        <f t="shared" si="169"/>
        <v>0</v>
      </c>
      <c r="E1336" s="22">
        <f t="shared" si="170"/>
        <v>0</v>
      </c>
      <c r="F1336" s="23">
        <f t="shared" si="171"/>
        <v>0</v>
      </c>
      <c r="G1336" s="23">
        <f t="shared" si="172"/>
        <v>0</v>
      </c>
      <c r="H1336" s="24">
        <f t="shared" si="165"/>
        <v>0</v>
      </c>
      <c r="I1336" s="6">
        <f t="shared" si="166"/>
        <v>0</v>
      </c>
      <c r="J1336" s="6">
        <f t="shared" si="167"/>
        <v>800000</v>
      </c>
      <c r="K1336" s="7">
        <f t="shared" si="168"/>
        <v>136</v>
      </c>
      <c r="L1336" s="7"/>
    </row>
    <row r="1337" spans="1:12" x14ac:dyDescent="0.2">
      <c r="A1337" s="2">
        <v>1328</v>
      </c>
      <c r="B1337" s="6">
        <v>25428000</v>
      </c>
      <c r="C1337" s="7">
        <v>4322.76</v>
      </c>
      <c r="D1337" s="22">
        <f t="shared" si="169"/>
        <v>0.31461381154632689</v>
      </c>
      <c r="E1337" s="22">
        <f t="shared" si="170"/>
        <v>0.6067327355670914</v>
      </c>
      <c r="F1337" s="23">
        <f t="shared" si="171"/>
        <v>1360</v>
      </c>
      <c r="G1337" s="23">
        <f t="shared" si="172"/>
        <v>2622.76</v>
      </c>
      <c r="H1337" s="24">
        <f t="shared" si="165"/>
        <v>8000000</v>
      </c>
      <c r="I1337" s="6">
        <f t="shared" si="166"/>
        <v>15428000</v>
      </c>
      <c r="J1337" s="6">
        <f t="shared" si="167"/>
        <v>2000000</v>
      </c>
      <c r="K1337" s="7">
        <f t="shared" si="168"/>
        <v>340</v>
      </c>
      <c r="L1337" s="7"/>
    </row>
    <row r="1338" spans="1:12" x14ac:dyDescent="0.2">
      <c r="A1338" s="2">
        <v>1329</v>
      </c>
      <c r="B1338" s="6">
        <v>18768000</v>
      </c>
      <c r="C1338" s="7">
        <v>5442.72</v>
      </c>
      <c r="D1338" s="22">
        <f t="shared" si="169"/>
        <v>0.42625745950554134</v>
      </c>
      <c r="E1338" s="22">
        <f t="shared" si="170"/>
        <v>0.46717817561807334</v>
      </c>
      <c r="F1338" s="23">
        <f t="shared" si="171"/>
        <v>2320</v>
      </c>
      <c r="G1338" s="23">
        <f t="shared" si="172"/>
        <v>2542.7200000000003</v>
      </c>
      <c r="H1338" s="24">
        <f t="shared" si="165"/>
        <v>8000000</v>
      </c>
      <c r="I1338" s="6">
        <f t="shared" si="166"/>
        <v>8768000</v>
      </c>
      <c r="J1338" s="6">
        <f t="shared" si="167"/>
        <v>2000000</v>
      </c>
      <c r="K1338" s="7">
        <f t="shared" si="168"/>
        <v>580</v>
      </c>
      <c r="L1338" s="7"/>
    </row>
    <row r="1339" spans="1:12" x14ac:dyDescent="0.2">
      <c r="A1339" s="2">
        <v>1330</v>
      </c>
      <c r="B1339" s="6">
        <v>18000000</v>
      </c>
      <c r="C1339" s="7">
        <v>3240</v>
      </c>
      <c r="D1339" s="22">
        <f t="shared" si="169"/>
        <v>0.44444444444444442</v>
      </c>
      <c r="E1339" s="22">
        <f t="shared" si="170"/>
        <v>0.44444444444444442</v>
      </c>
      <c r="F1339" s="23">
        <f t="shared" si="171"/>
        <v>1440</v>
      </c>
      <c r="G1339" s="23">
        <f t="shared" si="172"/>
        <v>1440</v>
      </c>
      <c r="H1339" s="24">
        <f t="shared" si="165"/>
        <v>8000000</v>
      </c>
      <c r="I1339" s="6">
        <f t="shared" si="166"/>
        <v>8000000</v>
      </c>
      <c r="J1339" s="6">
        <f t="shared" si="167"/>
        <v>2000000</v>
      </c>
      <c r="K1339" s="7">
        <f t="shared" si="168"/>
        <v>360</v>
      </c>
      <c r="L1339" s="7"/>
    </row>
    <row r="1340" spans="1:12" x14ac:dyDescent="0.2">
      <c r="A1340" s="2">
        <v>1331</v>
      </c>
      <c r="B1340" s="6">
        <v>1328000</v>
      </c>
      <c r="C1340" s="7">
        <v>185.92</v>
      </c>
      <c r="D1340" s="22">
        <f t="shared" si="169"/>
        <v>0</v>
      </c>
      <c r="E1340" s="22">
        <f t="shared" si="170"/>
        <v>0</v>
      </c>
      <c r="F1340" s="23">
        <f t="shared" si="171"/>
        <v>0</v>
      </c>
      <c r="G1340" s="23">
        <f t="shared" si="172"/>
        <v>0</v>
      </c>
      <c r="H1340" s="24">
        <f t="shared" si="165"/>
        <v>0</v>
      </c>
      <c r="I1340" s="6">
        <f t="shared" si="166"/>
        <v>0</v>
      </c>
      <c r="J1340" s="6">
        <f t="shared" si="167"/>
        <v>1328000</v>
      </c>
      <c r="K1340" s="7">
        <f t="shared" si="168"/>
        <v>185.92</v>
      </c>
      <c r="L1340" s="7"/>
    </row>
    <row r="1341" spans="1:12" x14ac:dyDescent="0.2">
      <c r="A1341" s="2">
        <v>1332</v>
      </c>
      <c r="B1341" s="6">
        <v>1076000</v>
      </c>
      <c r="C1341" s="7">
        <v>247.48</v>
      </c>
      <c r="D1341" s="22">
        <f t="shared" si="169"/>
        <v>0</v>
      </c>
      <c r="E1341" s="22">
        <f t="shared" si="170"/>
        <v>0</v>
      </c>
      <c r="F1341" s="23">
        <f t="shared" si="171"/>
        <v>0</v>
      </c>
      <c r="G1341" s="23">
        <f t="shared" si="172"/>
        <v>0</v>
      </c>
      <c r="H1341" s="24">
        <f t="shared" si="165"/>
        <v>0</v>
      </c>
      <c r="I1341" s="6">
        <f t="shared" si="166"/>
        <v>0</v>
      </c>
      <c r="J1341" s="6">
        <f t="shared" si="167"/>
        <v>1076000</v>
      </c>
      <c r="K1341" s="7">
        <f t="shared" si="168"/>
        <v>247.48</v>
      </c>
      <c r="L1341" s="7"/>
    </row>
    <row r="1342" spans="1:12" x14ac:dyDescent="0.2">
      <c r="A1342" s="2">
        <v>1333</v>
      </c>
      <c r="B1342" s="6">
        <v>39467000</v>
      </c>
      <c r="C1342" s="7">
        <v>5920.05</v>
      </c>
      <c r="D1342" s="22">
        <f t="shared" si="169"/>
        <v>0.20270099070109204</v>
      </c>
      <c r="E1342" s="22">
        <f t="shared" si="170"/>
        <v>0.74662376162363497</v>
      </c>
      <c r="F1342" s="23">
        <f t="shared" si="171"/>
        <v>1200</v>
      </c>
      <c r="G1342" s="23">
        <f t="shared" si="172"/>
        <v>4420.05</v>
      </c>
      <c r="H1342" s="24">
        <f t="shared" si="165"/>
        <v>8000000</v>
      </c>
      <c r="I1342" s="6">
        <f t="shared" si="166"/>
        <v>29467000</v>
      </c>
      <c r="J1342" s="6">
        <f t="shared" si="167"/>
        <v>2000000</v>
      </c>
      <c r="K1342" s="7">
        <f t="shared" si="168"/>
        <v>300</v>
      </c>
      <c r="L1342" s="7"/>
    </row>
    <row r="1343" spans="1:12" x14ac:dyDescent="0.2">
      <c r="A1343" s="2">
        <v>1334</v>
      </c>
      <c r="B1343" s="6">
        <v>2699000</v>
      </c>
      <c r="C1343" s="7">
        <v>593.78</v>
      </c>
      <c r="D1343" s="22">
        <f t="shared" si="169"/>
        <v>0.25898480918858835</v>
      </c>
      <c r="E1343" s="22">
        <f t="shared" si="170"/>
        <v>0</v>
      </c>
      <c r="F1343" s="23">
        <f t="shared" si="171"/>
        <v>153.77999999999997</v>
      </c>
      <c r="G1343" s="23">
        <f t="shared" si="172"/>
        <v>0</v>
      </c>
      <c r="H1343" s="24">
        <f t="shared" si="165"/>
        <v>699000</v>
      </c>
      <c r="I1343" s="6">
        <f t="shared" si="166"/>
        <v>0</v>
      </c>
      <c r="J1343" s="6">
        <f t="shared" si="167"/>
        <v>2000000</v>
      </c>
      <c r="K1343" s="7">
        <f t="shared" si="168"/>
        <v>440</v>
      </c>
      <c r="L1343" s="7"/>
    </row>
    <row r="1344" spans="1:12" x14ac:dyDescent="0.2">
      <c r="A1344" s="2">
        <v>1335</v>
      </c>
      <c r="B1344" s="6">
        <v>1351000</v>
      </c>
      <c r="C1344" s="7">
        <v>189.14</v>
      </c>
      <c r="D1344" s="22">
        <f t="shared" si="169"/>
        <v>0</v>
      </c>
      <c r="E1344" s="22">
        <f t="shared" si="170"/>
        <v>0</v>
      </c>
      <c r="F1344" s="23">
        <f t="shared" si="171"/>
        <v>0</v>
      </c>
      <c r="G1344" s="23">
        <f t="shared" si="172"/>
        <v>0</v>
      </c>
      <c r="H1344" s="24">
        <f t="shared" si="165"/>
        <v>0</v>
      </c>
      <c r="I1344" s="6">
        <f t="shared" si="166"/>
        <v>0</v>
      </c>
      <c r="J1344" s="6">
        <f t="shared" si="167"/>
        <v>1351000</v>
      </c>
      <c r="K1344" s="7">
        <f t="shared" si="168"/>
        <v>189.14</v>
      </c>
      <c r="L1344" s="7"/>
    </row>
    <row r="1345" spans="1:12" x14ac:dyDescent="0.2">
      <c r="A1345" s="2">
        <v>1336</v>
      </c>
      <c r="B1345" s="6">
        <v>6035000</v>
      </c>
      <c r="C1345" s="7">
        <v>1750.15</v>
      </c>
      <c r="D1345" s="22">
        <f t="shared" si="169"/>
        <v>0.6685998342999171</v>
      </c>
      <c r="E1345" s="22">
        <f t="shared" si="170"/>
        <v>0</v>
      </c>
      <c r="F1345" s="23">
        <f t="shared" si="171"/>
        <v>1170.1499999999999</v>
      </c>
      <c r="G1345" s="23">
        <f t="shared" si="172"/>
        <v>0</v>
      </c>
      <c r="H1345" s="24">
        <f t="shared" si="165"/>
        <v>4034999.9999999995</v>
      </c>
      <c r="I1345" s="6">
        <f t="shared" si="166"/>
        <v>0</v>
      </c>
      <c r="J1345" s="6">
        <f t="shared" si="167"/>
        <v>2000000.0000000005</v>
      </c>
      <c r="K1345" s="7">
        <f t="shared" si="168"/>
        <v>580.00000000000023</v>
      </c>
      <c r="L1345" s="7"/>
    </row>
    <row r="1346" spans="1:12" x14ac:dyDescent="0.2">
      <c r="A1346" s="2">
        <v>1337</v>
      </c>
      <c r="B1346" s="6">
        <v>2732000</v>
      </c>
      <c r="C1346" s="7">
        <v>710.32</v>
      </c>
      <c r="D1346" s="22">
        <f t="shared" si="169"/>
        <v>0.2679355783308931</v>
      </c>
      <c r="E1346" s="22">
        <f t="shared" si="170"/>
        <v>0</v>
      </c>
      <c r="F1346" s="23">
        <f t="shared" si="171"/>
        <v>190.32</v>
      </c>
      <c r="G1346" s="23">
        <f t="shared" si="172"/>
        <v>0</v>
      </c>
      <c r="H1346" s="24">
        <f t="shared" si="165"/>
        <v>732000</v>
      </c>
      <c r="I1346" s="6">
        <f t="shared" si="166"/>
        <v>0</v>
      </c>
      <c r="J1346" s="6">
        <f t="shared" si="167"/>
        <v>2000000</v>
      </c>
      <c r="K1346" s="7">
        <f t="shared" si="168"/>
        <v>520</v>
      </c>
      <c r="L1346" s="7"/>
    </row>
    <row r="1347" spans="1:12" x14ac:dyDescent="0.2">
      <c r="A1347" s="2">
        <v>1338</v>
      </c>
      <c r="B1347" s="6">
        <v>6527000</v>
      </c>
      <c r="C1347" s="7">
        <v>1827.56</v>
      </c>
      <c r="D1347" s="22">
        <f t="shared" si="169"/>
        <v>0.69358051172054547</v>
      </c>
      <c r="E1347" s="22">
        <f t="shared" si="170"/>
        <v>0</v>
      </c>
      <c r="F1347" s="23">
        <f t="shared" si="171"/>
        <v>1267.56</v>
      </c>
      <c r="G1347" s="23">
        <f t="shared" si="172"/>
        <v>0</v>
      </c>
      <c r="H1347" s="24">
        <f t="shared" si="165"/>
        <v>4527000</v>
      </c>
      <c r="I1347" s="6">
        <f t="shared" si="166"/>
        <v>0</v>
      </c>
      <c r="J1347" s="6">
        <f t="shared" si="167"/>
        <v>2000000</v>
      </c>
      <c r="K1347" s="7">
        <f t="shared" si="168"/>
        <v>560</v>
      </c>
      <c r="L1347" s="7"/>
    </row>
    <row r="1348" spans="1:12" x14ac:dyDescent="0.2">
      <c r="A1348" s="2">
        <v>1339</v>
      </c>
      <c r="B1348" s="6">
        <v>800000</v>
      </c>
      <c r="C1348" s="7">
        <v>208</v>
      </c>
      <c r="D1348" s="22">
        <f t="shared" si="169"/>
        <v>0</v>
      </c>
      <c r="E1348" s="22">
        <f t="shared" si="170"/>
        <v>0</v>
      </c>
      <c r="F1348" s="23">
        <f t="shared" si="171"/>
        <v>0</v>
      </c>
      <c r="G1348" s="23">
        <f t="shared" si="172"/>
        <v>0</v>
      </c>
      <c r="H1348" s="24">
        <f t="shared" si="165"/>
        <v>0</v>
      </c>
      <c r="I1348" s="6">
        <f t="shared" si="166"/>
        <v>0</v>
      </c>
      <c r="J1348" s="6">
        <f t="shared" si="167"/>
        <v>800000</v>
      </c>
      <c r="K1348" s="7">
        <f t="shared" si="168"/>
        <v>208</v>
      </c>
      <c r="L1348" s="7"/>
    </row>
    <row r="1349" spans="1:12" x14ac:dyDescent="0.2">
      <c r="A1349" s="2">
        <v>1340</v>
      </c>
      <c r="B1349" s="6">
        <v>14243000</v>
      </c>
      <c r="C1349" s="7">
        <v>3988.04</v>
      </c>
      <c r="D1349" s="22">
        <f t="shared" si="169"/>
        <v>0.56167942147019589</v>
      </c>
      <c r="E1349" s="22">
        <f t="shared" si="170"/>
        <v>0.29790072316225513</v>
      </c>
      <c r="F1349" s="23">
        <f t="shared" si="171"/>
        <v>2240</v>
      </c>
      <c r="G1349" s="23">
        <f t="shared" si="172"/>
        <v>1188.04</v>
      </c>
      <c r="H1349" s="24">
        <f t="shared" si="165"/>
        <v>8000000</v>
      </c>
      <c r="I1349" s="6">
        <f t="shared" si="166"/>
        <v>4243000</v>
      </c>
      <c r="J1349" s="6">
        <f t="shared" si="167"/>
        <v>2000000</v>
      </c>
      <c r="K1349" s="7">
        <f t="shared" si="168"/>
        <v>560</v>
      </c>
      <c r="L1349" s="7"/>
    </row>
    <row r="1350" spans="1:12" x14ac:dyDescent="0.2">
      <c r="A1350" s="2">
        <v>1341</v>
      </c>
      <c r="B1350" s="6">
        <v>800000</v>
      </c>
      <c r="C1350" s="7">
        <v>112</v>
      </c>
      <c r="D1350" s="22">
        <f t="shared" si="169"/>
        <v>0</v>
      </c>
      <c r="E1350" s="22">
        <f t="shared" si="170"/>
        <v>0</v>
      </c>
      <c r="F1350" s="23">
        <f t="shared" si="171"/>
        <v>0</v>
      </c>
      <c r="G1350" s="23">
        <f t="shared" si="172"/>
        <v>0</v>
      </c>
      <c r="H1350" s="24">
        <f t="shared" si="165"/>
        <v>0</v>
      </c>
      <c r="I1350" s="6">
        <f t="shared" si="166"/>
        <v>0</v>
      </c>
      <c r="J1350" s="6">
        <f t="shared" si="167"/>
        <v>800000</v>
      </c>
      <c r="K1350" s="7">
        <f t="shared" si="168"/>
        <v>112</v>
      </c>
      <c r="L1350" s="7"/>
    </row>
    <row r="1351" spans="1:12" x14ac:dyDescent="0.2">
      <c r="A1351" s="2">
        <v>1342</v>
      </c>
      <c r="B1351" s="6">
        <v>800000</v>
      </c>
      <c r="C1351" s="7">
        <v>192</v>
      </c>
      <c r="D1351" s="22">
        <f t="shared" si="169"/>
        <v>0</v>
      </c>
      <c r="E1351" s="22">
        <f t="shared" si="170"/>
        <v>0</v>
      </c>
      <c r="F1351" s="23">
        <f t="shared" si="171"/>
        <v>0</v>
      </c>
      <c r="G1351" s="23">
        <f t="shared" si="172"/>
        <v>0</v>
      </c>
      <c r="H1351" s="24">
        <f t="shared" si="165"/>
        <v>0</v>
      </c>
      <c r="I1351" s="6">
        <f t="shared" si="166"/>
        <v>0</v>
      </c>
      <c r="J1351" s="6">
        <f t="shared" si="167"/>
        <v>800000</v>
      </c>
      <c r="K1351" s="7">
        <f t="shared" si="168"/>
        <v>192</v>
      </c>
      <c r="L1351" s="7"/>
    </row>
    <row r="1352" spans="1:12" x14ac:dyDescent="0.2">
      <c r="A1352" s="2">
        <v>1343</v>
      </c>
      <c r="B1352" s="6">
        <v>21785000</v>
      </c>
      <c r="C1352" s="7">
        <v>5664.1</v>
      </c>
      <c r="D1352" s="22">
        <f t="shared" si="169"/>
        <v>0.36722515492311225</v>
      </c>
      <c r="E1352" s="22">
        <f t="shared" si="170"/>
        <v>0.54096855634610974</v>
      </c>
      <c r="F1352" s="23">
        <f t="shared" si="171"/>
        <v>2080.0000000000005</v>
      </c>
      <c r="G1352" s="23">
        <f t="shared" si="172"/>
        <v>3064.1000000000004</v>
      </c>
      <c r="H1352" s="24">
        <f t="shared" si="165"/>
        <v>8000000</v>
      </c>
      <c r="I1352" s="6">
        <f t="shared" si="166"/>
        <v>11785000</v>
      </c>
      <c r="J1352" s="6">
        <f t="shared" si="167"/>
        <v>2000000</v>
      </c>
      <c r="K1352" s="7">
        <f t="shared" si="168"/>
        <v>520</v>
      </c>
      <c r="L1352" s="7"/>
    </row>
    <row r="1353" spans="1:12" x14ac:dyDescent="0.2">
      <c r="A1353" s="2">
        <v>1344</v>
      </c>
      <c r="B1353" s="6">
        <v>7736000</v>
      </c>
      <c r="C1353" s="7">
        <v>2011.36</v>
      </c>
      <c r="D1353" s="22">
        <f t="shared" si="169"/>
        <v>0.74146845915201653</v>
      </c>
      <c r="E1353" s="22">
        <f t="shared" si="170"/>
        <v>0</v>
      </c>
      <c r="F1353" s="23">
        <f t="shared" si="171"/>
        <v>1491.36</v>
      </c>
      <c r="G1353" s="23">
        <f t="shared" si="172"/>
        <v>0</v>
      </c>
      <c r="H1353" s="24">
        <f t="shared" si="165"/>
        <v>5736000</v>
      </c>
      <c r="I1353" s="6">
        <f t="shared" si="166"/>
        <v>0</v>
      </c>
      <c r="J1353" s="6">
        <f t="shared" si="167"/>
        <v>2000000</v>
      </c>
      <c r="K1353" s="7">
        <f t="shared" si="168"/>
        <v>520</v>
      </c>
      <c r="L1353" s="7"/>
    </row>
    <row r="1354" spans="1:12" x14ac:dyDescent="0.2">
      <c r="A1354" s="2">
        <v>1345</v>
      </c>
      <c r="B1354" s="6">
        <v>40000000</v>
      </c>
      <c r="C1354" s="7">
        <v>9600</v>
      </c>
      <c r="D1354" s="22">
        <f t="shared" si="169"/>
        <v>0.2</v>
      </c>
      <c r="E1354" s="22">
        <f t="shared" si="170"/>
        <v>0.75</v>
      </c>
      <c r="F1354" s="23">
        <f t="shared" si="171"/>
        <v>1920</v>
      </c>
      <c r="G1354" s="23">
        <f t="shared" si="172"/>
        <v>7200</v>
      </c>
      <c r="H1354" s="24">
        <f t="shared" ref="H1354:H1417" si="173">D1354*B1354</f>
        <v>8000000</v>
      </c>
      <c r="I1354" s="6">
        <f t="shared" ref="I1354:I1417" si="174">E1354*$B1354</f>
        <v>30000000</v>
      </c>
      <c r="J1354" s="6">
        <f t="shared" ref="J1354:J1417" si="175">B1354-SUM(H1354:I1354)</f>
        <v>2000000</v>
      </c>
      <c r="K1354" s="7">
        <f t="shared" ref="K1354:K1417" si="176">C1354-SUM(F1354:G1354)</f>
        <v>480</v>
      </c>
      <c r="L1354" s="7"/>
    </row>
    <row r="1355" spans="1:12" x14ac:dyDescent="0.2">
      <c r="A1355" s="2">
        <v>1346</v>
      </c>
      <c r="B1355" s="6">
        <v>8576000</v>
      </c>
      <c r="C1355" s="7">
        <v>2315.52</v>
      </c>
      <c r="D1355" s="22">
        <f t="shared" ref="D1355:D1418" si="177">MAX(0,MIN(8000000,B1355-2000000))/B1355</f>
        <v>0.76679104477611937</v>
      </c>
      <c r="E1355" s="22">
        <f t="shared" ref="E1355:E1418" si="178">MAX(0,MIN(30000000,B1355-10000000))/B1355</f>
        <v>0</v>
      </c>
      <c r="F1355" s="23">
        <f t="shared" ref="F1355:F1418" si="179">+D1355*$C1355</f>
        <v>1775.52</v>
      </c>
      <c r="G1355" s="23">
        <f t="shared" ref="G1355:G1418" si="180">+E1355*$C1355</f>
        <v>0</v>
      </c>
      <c r="H1355" s="24">
        <f t="shared" si="173"/>
        <v>6576000</v>
      </c>
      <c r="I1355" s="6">
        <f t="shared" si="174"/>
        <v>0</v>
      </c>
      <c r="J1355" s="6">
        <f t="shared" si="175"/>
        <v>2000000</v>
      </c>
      <c r="K1355" s="7">
        <f t="shared" si="176"/>
        <v>540</v>
      </c>
      <c r="L1355" s="7"/>
    </row>
    <row r="1356" spans="1:12" x14ac:dyDescent="0.2">
      <c r="A1356" s="2">
        <v>1347</v>
      </c>
      <c r="B1356" s="6">
        <v>40000000</v>
      </c>
      <c r="C1356" s="7">
        <v>11600</v>
      </c>
      <c r="D1356" s="22">
        <f t="shared" si="177"/>
        <v>0.2</v>
      </c>
      <c r="E1356" s="22">
        <f t="shared" si="178"/>
        <v>0.75</v>
      </c>
      <c r="F1356" s="23">
        <f t="shared" si="179"/>
        <v>2320</v>
      </c>
      <c r="G1356" s="23">
        <f t="shared" si="180"/>
        <v>8700</v>
      </c>
      <c r="H1356" s="24">
        <f t="shared" si="173"/>
        <v>8000000</v>
      </c>
      <c r="I1356" s="6">
        <f t="shared" si="174"/>
        <v>30000000</v>
      </c>
      <c r="J1356" s="6">
        <f t="shared" si="175"/>
        <v>2000000</v>
      </c>
      <c r="K1356" s="7">
        <f t="shared" si="176"/>
        <v>580</v>
      </c>
      <c r="L1356" s="7"/>
    </row>
    <row r="1357" spans="1:12" x14ac:dyDescent="0.2">
      <c r="A1357" s="2">
        <v>1348</v>
      </c>
      <c r="B1357" s="6">
        <v>40000000</v>
      </c>
      <c r="C1357" s="7">
        <v>11200</v>
      </c>
      <c r="D1357" s="22">
        <f t="shared" si="177"/>
        <v>0.2</v>
      </c>
      <c r="E1357" s="22">
        <f t="shared" si="178"/>
        <v>0.75</v>
      </c>
      <c r="F1357" s="23">
        <f t="shared" si="179"/>
        <v>2240</v>
      </c>
      <c r="G1357" s="23">
        <f t="shared" si="180"/>
        <v>8400</v>
      </c>
      <c r="H1357" s="24">
        <f t="shared" si="173"/>
        <v>8000000</v>
      </c>
      <c r="I1357" s="6">
        <f t="shared" si="174"/>
        <v>30000000</v>
      </c>
      <c r="J1357" s="6">
        <f t="shared" si="175"/>
        <v>2000000</v>
      </c>
      <c r="K1357" s="7">
        <f t="shared" si="176"/>
        <v>560</v>
      </c>
      <c r="L1357" s="7"/>
    </row>
    <row r="1358" spans="1:12" x14ac:dyDescent="0.2">
      <c r="A1358" s="2">
        <v>1349</v>
      </c>
      <c r="B1358" s="6">
        <v>800000</v>
      </c>
      <c r="C1358" s="7">
        <v>144</v>
      </c>
      <c r="D1358" s="22">
        <f t="shared" si="177"/>
        <v>0</v>
      </c>
      <c r="E1358" s="22">
        <f t="shared" si="178"/>
        <v>0</v>
      </c>
      <c r="F1358" s="23">
        <f t="shared" si="179"/>
        <v>0</v>
      </c>
      <c r="G1358" s="23">
        <f t="shared" si="180"/>
        <v>0</v>
      </c>
      <c r="H1358" s="24">
        <f t="shared" si="173"/>
        <v>0</v>
      </c>
      <c r="I1358" s="6">
        <f t="shared" si="174"/>
        <v>0</v>
      </c>
      <c r="J1358" s="6">
        <f t="shared" si="175"/>
        <v>800000</v>
      </c>
      <c r="K1358" s="7">
        <f t="shared" si="176"/>
        <v>144</v>
      </c>
      <c r="L1358" s="7"/>
    </row>
    <row r="1359" spans="1:12" x14ac:dyDescent="0.2">
      <c r="A1359" s="2">
        <v>1350</v>
      </c>
      <c r="B1359" s="6">
        <v>800000</v>
      </c>
      <c r="C1359" s="7">
        <v>192</v>
      </c>
      <c r="D1359" s="22">
        <f t="shared" si="177"/>
        <v>0</v>
      </c>
      <c r="E1359" s="22">
        <f t="shared" si="178"/>
        <v>0</v>
      </c>
      <c r="F1359" s="23">
        <f t="shared" si="179"/>
        <v>0</v>
      </c>
      <c r="G1359" s="23">
        <f t="shared" si="180"/>
        <v>0</v>
      </c>
      <c r="H1359" s="24">
        <f t="shared" si="173"/>
        <v>0</v>
      </c>
      <c r="I1359" s="6">
        <f t="shared" si="174"/>
        <v>0</v>
      </c>
      <c r="J1359" s="6">
        <f t="shared" si="175"/>
        <v>800000</v>
      </c>
      <c r="K1359" s="7">
        <f t="shared" si="176"/>
        <v>192</v>
      </c>
      <c r="L1359" s="7"/>
    </row>
    <row r="1360" spans="1:12" x14ac:dyDescent="0.2">
      <c r="A1360" s="2">
        <v>1351</v>
      </c>
      <c r="B1360" s="6">
        <v>5634000</v>
      </c>
      <c r="C1360" s="7">
        <v>1126.8</v>
      </c>
      <c r="D1360" s="22">
        <f t="shared" si="177"/>
        <v>0.64501242456514019</v>
      </c>
      <c r="E1360" s="22">
        <f t="shared" si="178"/>
        <v>0</v>
      </c>
      <c r="F1360" s="23">
        <f t="shared" si="179"/>
        <v>726.8</v>
      </c>
      <c r="G1360" s="23">
        <f t="shared" si="180"/>
        <v>0</v>
      </c>
      <c r="H1360" s="24">
        <f t="shared" si="173"/>
        <v>3634000</v>
      </c>
      <c r="I1360" s="6">
        <f t="shared" si="174"/>
        <v>0</v>
      </c>
      <c r="J1360" s="6">
        <f t="shared" si="175"/>
        <v>2000000</v>
      </c>
      <c r="K1360" s="7">
        <f t="shared" si="176"/>
        <v>400</v>
      </c>
      <c r="L1360" s="7"/>
    </row>
    <row r="1361" spans="1:12" x14ac:dyDescent="0.2">
      <c r="A1361" s="2">
        <v>1352</v>
      </c>
      <c r="B1361" s="6">
        <v>3956000</v>
      </c>
      <c r="C1361" s="7">
        <v>632.96</v>
      </c>
      <c r="D1361" s="22">
        <f t="shared" si="177"/>
        <v>0.49443882709807885</v>
      </c>
      <c r="E1361" s="22">
        <f t="shared" si="178"/>
        <v>0</v>
      </c>
      <c r="F1361" s="23">
        <f t="shared" si="179"/>
        <v>312.95999999999998</v>
      </c>
      <c r="G1361" s="23">
        <f t="shared" si="180"/>
        <v>0</v>
      </c>
      <c r="H1361" s="24">
        <f t="shared" si="173"/>
        <v>1956000</v>
      </c>
      <c r="I1361" s="6">
        <f t="shared" si="174"/>
        <v>0</v>
      </c>
      <c r="J1361" s="6">
        <f t="shared" si="175"/>
        <v>2000000</v>
      </c>
      <c r="K1361" s="7">
        <f t="shared" si="176"/>
        <v>320.00000000000006</v>
      </c>
      <c r="L1361" s="7"/>
    </row>
    <row r="1362" spans="1:12" x14ac:dyDescent="0.2">
      <c r="A1362" s="2">
        <v>1353</v>
      </c>
      <c r="B1362" s="6">
        <v>34012000</v>
      </c>
      <c r="C1362" s="7">
        <v>7142.52</v>
      </c>
      <c r="D1362" s="22">
        <f t="shared" si="177"/>
        <v>0.23521110196401271</v>
      </c>
      <c r="E1362" s="22">
        <f t="shared" si="178"/>
        <v>0.70598612254498416</v>
      </c>
      <c r="F1362" s="23">
        <f t="shared" si="179"/>
        <v>1680.0000000000002</v>
      </c>
      <c r="G1362" s="23">
        <f t="shared" si="180"/>
        <v>5042.5200000000004</v>
      </c>
      <c r="H1362" s="24">
        <f t="shared" si="173"/>
        <v>8000000</v>
      </c>
      <c r="I1362" s="6">
        <f t="shared" si="174"/>
        <v>24012000</v>
      </c>
      <c r="J1362" s="6">
        <f t="shared" si="175"/>
        <v>2000000</v>
      </c>
      <c r="K1362" s="7">
        <f t="shared" si="176"/>
        <v>420</v>
      </c>
      <c r="L1362" s="7"/>
    </row>
    <row r="1363" spans="1:12" x14ac:dyDescent="0.2">
      <c r="A1363" s="2">
        <v>1354</v>
      </c>
      <c r="B1363" s="6">
        <v>3275000</v>
      </c>
      <c r="C1363" s="7">
        <v>524</v>
      </c>
      <c r="D1363" s="22">
        <f t="shared" si="177"/>
        <v>0.38931297709923662</v>
      </c>
      <c r="E1363" s="22">
        <f t="shared" si="178"/>
        <v>0</v>
      </c>
      <c r="F1363" s="23">
        <f t="shared" si="179"/>
        <v>204</v>
      </c>
      <c r="G1363" s="23">
        <f t="shared" si="180"/>
        <v>0</v>
      </c>
      <c r="H1363" s="24">
        <f t="shared" si="173"/>
        <v>1275000</v>
      </c>
      <c r="I1363" s="6">
        <f t="shared" si="174"/>
        <v>0</v>
      </c>
      <c r="J1363" s="6">
        <f t="shared" si="175"/>
        <v>2000000</v>
      </c>
      <c r="K1363" s="7">
        <f t="shared" si="176"/>
        <v>320</v>
      </c>
      <c r="L1363" s="7"/>
    </row>
    <row r="1364" spans="1:12" x14ac:dyDescent="0.2">
      <c r="A1364" s="2">
        <v>1355</v>
      </c>
      <c r="B1364" s="6">
        <v>9063000</v>
      </c>
      <c r="C1364" s="7">
        <v>1540.71</v>
      </c>
      <c r="D1364" s="22">
        <f t="shared" si="177"/>
        <v>0.77932252013682002</v>
      </c>
      <c r="E1364" s="22">
        <f t="shared" si="178"/>
        <v>0</v>
      </c>
      <c r="F1364" s="23">
        <f t="shared" si="179"/>
        <v>1200.71</v>
      </c>
      <c r="G1364" s="23">
        <f t="shared" si="180"/>
        <v>0</v>
      </c>
      <c r="H1364" s="24">
        <f t="shared" si="173"/>
        <v>7063000</v>
      </c>
      <c r="I1364" s="6">
        <f t="shared" si="174"/>
        <v>0</v>
      </c>
      <c r="J1364" s="6">
        <f t="shared" si="175"/>
        <v>2000000</v>
      </c>
      <c r="K1364" s="7">
        <f t="shared" si="176"/>
        <v>340</v>
      </c>
      <c r="L1364" s="7"/>
    </row>
    <row r="1365" spans="1:12" x14ac:dyDescent="0.2">
      <c r="A1365" s="2">
        <v>1356</v>
      </c>
      <c r="B1365" s="6">
        <v>40000000</v>
      </c>
      <c r="C1365" s="7">
        <v>11200</v>
      </c>
      <c r="D1365" s="22">
        <f t="shared" si="177"/>
        <v>0.2</v>
      </c>
      <c r="E1365" s="22">
        <f t="shared" si="178"/>
        <v>0.75</v>
      </c>
      <c r="F1365" s="23">
        <f t="shared" si="179"/>
        <v>2240</v>
      </c>
      <c r="G1365" s="23">
        <f t="shared" si="180"/>
        <v>8400</v>
      </c>
      <c r="H1365" s="24">
        <f t="shared" si="173"/>
        <v>8000000</v>
      </c>
      <c r="I1365" s="6">
        <f t="shared" si="174"/>
        <v>30000000</v>
      </c>
      <c r="J1365" s="6">
        <f t="shared" si="175"/>
        <v>2000000</v>
      </c>
      <c r="K1365" s="7">
        <f t="shared" si="176"/>
        <v>560</v>
      </c>
      <c r="L1365" s="7"/>
    </row>
    <row r="1366" spans="1:12" x14ac:dyDescent="0.2">
      <c r="A1366" s="2">
        <v>1357</v>
      </c>
      <c r="B1366" s="6">
        <v>2460000</v>
      </c>
      <c r="C1366" s="7">
        <v>418.2</v>
      </c>
      <c r="D1366" s="22">
        <f t="shared" si="177"/>
        <v>0.18699186991869918</v>
      </c>
      <c r="E1366" s="22">
        <f t="shared" si="178"/>
        <v>0</v>
      </c>
      <c r="F1366" s="23">
        <f t="shared" si="179"/>
        <v>78.199999999999989</v>
      </c>
      <c r="G1366" s="23">
        <f t="shared" si="180"/>
        <v>0</v>
      </c>
      <c r="H1366" s="24">
        <f t="shared" si="173"/>
        <v>460000</v>
      </c>
      <c r="I1366" s="6">
        <f t="shared" si="174"/>
        <v>0</v>
      </c>
      <c r="J1366" s="6">
        <f t="shared" si="175"/>
        <v>2000000</v>
      </c>
      <c r="K1366" s="7">
        <f t="shared" si="176"/>
        <v>340</v>
      </c>
      <c r="L1366" s="7"/>
    </row>
    <row r="1367" spans="1:12" x14ac:dyDescent="0.2">
      <c r="A1367" s="2">
        <v>1358</v>
      </c>
      <c r="B1367" s="6">
        <v>32760000</v>
      </c>
      <c r="C1367" s="7">
        <v>8845.2000000000007</v>
      </c>
      <c r="D1367" s="22">
        <f t="shared" si="177"/>
        <v>0.24420024420024419</v>
      </c>
      <c r="E1367" s="22">
        <f t="shared" si="178"/>
        <v>0.69474969474969472</v>
      </c>
      <c r="F1367" s="23">
        <f t="shared" si="179"/>
        <v>2160</v>
      </c>
      <c r="G1367" s="23">
        <f t="shared" si="180"/>
        <v>6145.2000000000007</v>
      </c>
      <c r="H1367" s="24">
        <f t="shared" si="173"/>
        <v>8000000</v>
      </c>
      <c r="I1367" s="6">
        <f t="shared" si="174"/>
        <v>22760000</v>
      </c>
      <c r="J1367" s="6">
        <f t="shared" si="175"/>
        <v>2000000</v>
      </c>
      <c r="K1367" s="7">
        <f t="shared" si="176"/>
        <v>540</v>
      </c>
      <c r="L1367" s="7"/>
    </row>
    <row r="1368" spans="1:12" x14ac:dyDescent="0.2">
      <c r="A1368" s="2">
        <v>1359</v>
      </c>
      <c r="B1368" s="6">
        <v>10248000</v>
      </c>
      <c r="C1368" s="7">
        <v>1434.72</v>
      </c>
      <c r="D1368" s="22">
        <f t="shared" si="177"/>
        <v>0.78064012490241996</v>
      </c>
      <c r="E1368" s="22">
        <f t="shared" si="178"/>
        <v>2.4199843871975019E-2</v>
      </c>
      <c r="F1368" s="23">
        <f t="shared" si="179"/>
        <v>1120</v>
      </c>
      <c r="G1368" s="23">
        <f t="shared" si="180"/>
        <v>34.72</v>
      </c>
      <c r="H1368" s="24">
        <f t="shared" si="173"/>
        <v>8000000</v>
      </c>
      <c r="I1368" s="6">
        <f t="shared" si="174"/>
        <v>248000</v>
      </c>
      <c r="J1368" s="6">
        <f t="shared" si="175"/>
        <v>2000000</v>
      </c>
      <c r="K1368" s="7">
        <f t="shared" si="176"/>
        <v>280</v>
      </c>
      <c r="L1368" s="7"/>
    </row>
    <row r="1369" spans="1:12" x14ac:dyDescent="0.2">
      <c r="A1369" s="2">
        <v>1360</v>
      </c>
      <c r="B1369" s="6">
        <v>4825000</v>
      </c>
      <c r="C1369" s="7">
        <v>1495.75</v>
      </c>
      <c r="D1369" s="22">
        <f t="shared" si="177"/>
        <v>0.58549222797927458</v>
      </c>
      <c r="E1369" s="22">
        <f t="shared" si="178"/>
        <v>0</v>
      </c>
      <c r="F1369" s="23">
        <f t="shared" si="179"/>
        <v>875.75</v>
      </c>
      <c r="G1369" s="23">
        <f t="shared" si="180"/>
        <v>0</v>
      </c>
      <c r="H1369" s="24">
        <f t="shared" si="173"/>
        <v>2825000</v>
      </c>
      <c r="I1369" s="6">
        <f t="shared" si="174"/>
        <v>0</v>
      </c>
      <c r="J1369" s="6">
        <f t="shared" si="175"/>
        <v>2000000</v>
      </c>
      <c r="K1369" s="7">
        <f t="shared" si="176"/>
        <v>620</v>
      </c>
      <c r="L1369" s="7"/>
    </row>
    <row r="1370" spans="1:12" x14ac:dyDescent="0.2">
      <c r="A1370" s="2">
        <v>1361</v>
      </c>
      <c r="B1370" s="6">
        <v>31489000</v>
      </c>
      <c r="C1370" s="7">
        <v>4723.3500000000004</v>
      </c>
      <c r="D1370" s="22">
        <f t="shared" si="177"/>
        <v>0.25405697227603291</v>
      </c>
      <c r="E1370" s="22">
        <f t="shared" si="178"/>
        <v>0.68242878465495882</v>
      </c>
      <c r="F1370" s="23">
        <f t="shared" si="179"/>
        <v>1200.0000000000002</v>
      </c>
      <c r="G1370" s="23">
        <f t="shared" si="180"/>
        <v>3223.35</v>
      </c>
      <c r="H1370" s="24">
        <f t="shared" si="173"/>
        <v>8000000</v>
      </c>
      <c r="I1370" s="6">
        <f t="shared" si="174"/>
        <v>21489000</v>
      </c>
      <c r="J1370" s="6">
        <f t="shared" si="175"/>
        <v>2000000</v>
      </c>
      <c r="K1370" s="7">
        <f t="shared" si="176"/>
        <v>300</v>
      </c>
      <c r="L1370" s="7"/>
    </row>
    <row r="1371" spans="1:12" x14ac:dyDescent="0.2">
      <c r="A1371" s="2">
        <v>1362</v>
      </c>
      <c r="B1371" s="6">
        <v>800000</v>
      </c>
      <c r="C1371" s="7">
        <v>224</v>
      </c>
      <c r="D1371" s="22">
        <f t="shared" si="177"/>
        <v>0</v>
      </c>
      <c r="E1371" s="22">
        <f t="shared" si="178"/>
        <v>0</v>
      </c>
      <c r="F1371" s="23">
        <f t="shared" si="179"/>
        <v>0</v>
      </c>
      <c r="G1371" s="23">
        <f t="shared" si="180"/>
        <v>0</v>
      </c>
      <c r="H1371" s="24">
        <f t="shared" si="173"/>
        <v>0</v>
      </c>
      <c r="I1371" s="6">
        <f t="shared" si="174"/>
        <v>0</v>
      </c>
      <c r="J1371" s="6">
        <f t="shared" si="175"/>
        <v>800000</v>
      </c>
      <c r="K1371" s="7">
        <f t="shared" si="176"/>
        <v>224</v>
      </c>
      <c r="L1371" s="7"/>
    </row>
    <row r="1372" spans="1:12" x14ac:dyDescent="0.2">
      <c r="A1372" s="2">
        <v>1363</v>
      </c>
      <c r="B1372" s="6">
        <v>800000</v>
      </c>
      <c r="C1372" s="7">
        <v>112</v>
      </c>
      <c r="D1372" s="22">
        <f t="shared" si="177"/>
        <v>0</v>
      </c>
      <c r="E1372" s="22">
        <f t="shared" si="178"/>
        <v>0</v>
      </c>
      <c r="F1372" s="23">
        <f t="shared" si="179"/>
        <v>0</v>
      </c>
      <c r="G1372" s="23">
        <f t="shared" si="180"/>
        <v>0</v>
      </c>
      <c r="H1372" s="24">
        <f t="shared" si="173"/>
        <v>0</v>
      </c>
      <c r="I1372" s="6">
        <f t="shared" si="174"/>
        <v>0</v>
      </c>
      <c r="J1372" s="6">
        <f t="shared" si="175"/>
        <v>800000</v>
      </c>
      <c r="K1372" s="7">
        <f t="shared" si="176"/>
        <v>112</v>
      </c>
      <c r="L1372" s="7"/>
    </row>
    <row r="1373" spans="1:12" x14ac:dyDescent="0.2">
      <c r="A1373" s="2">
        <v>1364</v>
      </c>
      <c r="B1373" s="6">
        <v>1592000</v>
      </c>
      <c r="C1373" s="7">
        <v>382.08</v>
      </c>
      <c r="D1373" s="22">
        <f t="shared" si="177"/>
        <v>0</v>
      </c>
      <c r="E1373" s="22">
        <f t="shared" si="178"/>
        <v>0</v>
      </c>
      <c r="F1373" s="23">
        <f t="shared" si="179"/>
        <v>0</v>
      </c>
      <c r="G1373" s="23">
        <f t="shared" si="180"/>
        <v>0</v>
      </c>
      <c r="H1373" s="24">
        <f t="shared" si="173"/>
        <v>0</v>
      </c>
      <c r="I1373" s="6">
        <f t="shared" si="174"/>
        <v>0</v>
      </c>
      <c r="J1373" s="6">
        <f t="shared" si="175"/>
        <v>1592000</v>
      </c>
      <c r="K1373" s="7">
        <f t="shared" si="176"/>
        <v>382.08</v>
      </c>
      <c r="L1373" s="7"/>
    </row>
    <row r="1374" spans="1:12" x14ac:dyDescent="0.2">
      <c r="A1374" s="2">
        <v>1365</v>
      </c>
      <c r="B1374" s="6">
        <v>15738000</v>
      </c>
      <c r="C1374" s="7">
        <v>4721.3999999999996</v>
      </c>
      <c r="D1374" s="22">
        <f t="shared" si="177"/>
        <v>0.50832380226204088</v>
      </c>
      <c r="E1374" s="22">
        <f t="shared" si="178"/>
        <v>0.36459524717244884</v>
      </c>
      <c r="F1374" s="23">
        <f t="shared" si="179"/>
        <v>2399.9999999999995</v>
      </c>
      <c r="G1374" s="23">
        <f t="shared" si="180"/>
        <v>1721.3999999999999</v>
      </c>
      <c r="H1374" s="24">
        <f t="shared" si="173"/>
        <v>7999999.9999999991</v>
      </c>
      <c r="I1374" s="6">
        <f t="shared" si="174"/>
        <v>5738000</v>
      </c>
      <c r="J1374" s="6">
        <f t="shared" si="175"/>
        <v>2000000</v>
      </c>
      <c r="K1374" s="7">
        <f t="shared" si="176"/>
        <v>600</v>
      </c>
      <c r="L1374" s="7"/>
    </row>
    <row r="1375" spans="1:12" x14ac:dyDescent="0.2">
      <c r="A1375" s="2">
        <v>1366</v>
      </c>
      <c r="B1375" s="6">
        <v>800000</v>
      </c>
      <c r="C1375" s="7">
        <v>144</v>
      </c>
      <c r="D1375" s="22">
        <f t="shared" si="177"/>
        <v>0</v>
      </c>
      <c r="E1375" s="22">
        <f t="shared" si="178"/>
        <v>0</v>
      </c>
      <c r="F1375" s="23">
        <f t="shared" si="179"/>
        <v>0</v>
      </c>
      <c r="G1375" s="23">
        <f t="shared" si="180"/>
        <v>0</v>
      </c>
      <c r="H1375" s="24">
        <f t="shared" si="173"/>
        <v>0</v>
      </c>
      <c r="I1375" s="6">
        <f t="shared" si="174"/>
        <v>0</v>
      </c>
      <c r="J1375" s="6">
        <f t="shared" si="175"/>
        <v>800000</v>
      </c>
      <c r="K1375" s="7">
        <f t="shared" si="176"/>
        <v>144</v>
      </c>
      <c r="L1375" s="7"/>
    </row>
    <row r="1376" spans="1:12" x14ac:dyDescent="0.2">
      <c r="A1376" s="2">
        <v>1367</v>
      </c>
      <c r="B1376" s="6">
        <v>34101000</v>
      </c>
      <c r="C1376" s="7">
        <v>7502.22</v>
      </c>
      <c r="D1376" s="22">
        <f t="shared" si="177"/>
        <v>0.23459722588780388</v>
      </c>
      <c r="E1376" s="22">
        <f t="shared" si="178"/>
        <v>0.70675346764024516</v>
      </c>
      <c r="F1376" s="23">
        <f t="shared" si="179"/>
        <v>1760</v>
      </c>
      <c r="G1376" s="23">
        <f t="shared" si="180"/>
        <v>5302.22</v>
      </c>
      <c r="H1376" s="24">
        <f t="shared" si="173"/>
        <v>8000000</v>
      </c>
      <c r="I1376" s="6">
        <f t="shared" si="174"/>
        <v>24101000</v>
      </c>
      <c r="J1376" s="6">
        <f t="shared" si="175"/>
        <v>2000000</v>
      </c>
      <c r="K1376" s="7">
        <f t="shared" si="176"/>
        <v>440</v>
      </c>
      <c r="L1376" s="7"/>
    </row>
    <row r="1377" spans="1:12" x14ac:dyDescent="0.2">
      <c r="A1377" s="2">
        <v>1368</v>
      </c>
      <c r="B1377" s="6">
        <v>5422000</v>
      </c>
      <c r="C1377" s="7">
        <v>650.64</v>
      </c>
      <c r="D1377" s="22">
        <f t="shared" si="177"/>
        <v>0.63113242345997789</v>
      </c>
      <c r="E1377" s="22">
        <f t="shared" si="178"/>
        <v>0</v>
      </c>
      <c r="F1377" s="23">
        <f t="shared" si="179"/>
        <v>410.64</v>
      </c>
      <c r="G1377" s="23">
        <f t="shared" si="180"/>
        <v>0</v>
      </c>
      <c r="H1377" s="24">
        <f t="shared" si="173"/>
        <v>3422000</v>
      </c>
      <c r="I1377" s="6">
        <f t="shared" si="174"/>
        <v>0</v>
      </c>
      <c r="J1377" s="6">
        <f t="shared" si="175"/>
        <v>2000000</v>
      </c>
      <c r="K1377" s="7">
        <f t="shared" si="176"/>
        <v>240</v>
      </c>
      <c r="L1377" s="7"/>
    </row>
    <row r="1378" spans="1:12" x14ac:dyDescent="0.2">
      <c r="A1378" s="2">
        <v>1369</v>
      </c>
      <c r="B1378" s="6">
        <v>8360000</v>
      </c>
      <c r="C1378" s="7">
        <v>2257.1999999999998</v>
      </c>
      <c r="D1378" s="22">
        <f t="shared" si="177"/>
        <v>0.76076555023923442</v>
      </c>
      <c r="E1378" s="22">
        <f t="shared" si="178"/>
        <v>0</v>
      </c>
      <c r="F1378" s="23">
        <f t="shared" si="179"/>
        <v>1717.1999999999998</v>
      </c>
      <c r="G1378" s="23">
        <f t="shared" si="180"/>
        <v>0</v>
      </c>
      <c r="H1378" s="24">
        <f t="shared" si="173"/>
        <v>6360000</v>
      </c>
      <c r="I1378" s="6">
        <f t="shared" si="174"/>
        <v>0</v>
      </c>
      <c r="J1378" s="6">
        <f t="shared" si="175"/>
        <v>2000000</v>
      </c>
      <c r="K1378" s="7">
        <f t="shared" si="176"/>
        <v>540</v>
      </c>
      <c r="L1378" s="7"/>
    </row>
    <row r="1379" spans="1:12" x14ac:dyDescent="0.2">
      <c r="A1379" s="2">
        <v>1370</v>
      </c>
      <c r="B1379" s="6">
        <v>40000000</v>
      </c>
      <c r="C1379" s="7">
        <v>5600</v>
      </c>
      <c r="D1379" s="22">
        <f t="shared" si="177"/>
        <v>0.2</v>
      </c>
      <c r="E1379" s="22">
        <f t="shared" si="178"/>
        <v>0.75</v>
      </c>
      <c r="F1379" s="23">
        <f t="shared" si="179"/>
        <v>1120</v>
      </c>
      <c r="G1379" s="23">
        <f t="shared" si="180"/>
        <v>4200</v>
      </c>
      <c r="H1379" s="24">
        <f t="shared" si="173"/>
        <v>8000000</v>
      </c>
      <c r="I1379" s="6">
        <f t="shared" si="174"/>
        <v>30000000</v>
      </c>
      <c r="J1379" s="6">
        <f t="shared" si="175"/>
        <v>2000000</v>
      </c>
      <c r="K1379" s="7">
        <f t="shared" si="176"/>
        <v>280</v>
      </c>
      <c r="L1379" s="7"/>
    </row>
    <row r="1380" spans="1:12" x14ac:dyDescent="0.2">
      <c r="A1380" s="2">
        <v>1371</v>
      </c>
      <c r="B1380" s="6">
        <v>38904000</v>
      </c>
      <c r="C1380" s="7">
        <v>10504.08</v>
      </c>
      <c r="D1380" s="22">
        <f t="shared" si="177"/>
        <v>0.20563438206868187</v>
      </c>
      <c r="E1380" s="22">
        <f t="shared" si="178"/>
        <v>0.74295702241414763</v>
      </c>
      <c r="F1380" s="23">
        <f t="shared" si="179"/>
        <v>2160</v>
      </c>
      <c r="G1380" s="23">
        <f t="shared" si="180"/>
        <v>7804.08</v>
      </c>
      <c r="H1380" s="24">
        <f t="shared" si="173"/>
        <v>7999999.9999999991</v>
      </c>
      <c r="I1380" s="6">
        <f t="shared" si="174"/>
        <v>28904000</v>
      </c>
      <c r="J1380" s="6">
        <f t="shared" si="175"/>
        <v>2000000</v>
      </c>
      <c r="K1380" s="7">
        <f t="shared" si="176"/>
        <v>540</v>
      </c>
      <c r="L1380" s="7"/>
    </row>
    <row r="1381" spans="1:12" x14ac:dyDescent="0.2">
      <c r="A1381" s="2">
        <v>1372</v>
      </c>
      <c r="B1381" s="6">
        <v>10195000</v>
      </c>
      <c r="C1381" s="7">
        <v>1733.15</v>
      </c>
      <c r="D1381" s="22">
        <f t="shared" si="177"/>
        <v>0.78469838155958804</v>
      </c>
      <c r="E1381" s="22">
        <f t="shared" si="178"/>
        <v>1.9127023050514957E-2</v>
      </c>
      <c r="F1381" s="23">
        <f t="shared" si="179"/>
        <v>1360</v>
      </c>
      <c r="G1381" s="23">
        <f t="shared" si="180"/>
        <v>33.15</v>
      </c>
      <c r="H1381" s="24">
        <f t="shared" si="173"/>
        <v>8000000</v>
      </c>
      <c r="I1381" s="6">
        <f t="shared" si="174"/>
        <v>194999.99999999997</v>
      </c>
      <c r="J1381" s="6">
        <f t="shared" si="175"/>
        <v>2000000</v>
      </c>
      <c r="K1381" s="7">
        <f t="shared" si="176"/>
        <v>340</v>
      </c>
      <c r="L1381" s="7"/>
    </row>
    <row r="1382" spans="1:12" x14ac:dyDescent="0.2">
      <c r="A1382" s="2">
        <v>1373</v>
      </c>
      <c r="B1382" s="6">
        <v>24865000</v>
      </c>
      <c r="C1382" s="7">
        <v>5967.6</v>
      </c>
      <c r="D1382" s="22">
        <f t="shared" si="177"/>
        <v>0.32173738186205508</v>
      </c>
      <c r="E1382" s="22">
        <f t="shared" si="178"/>
        <v>0.5978282726724311</v>
      </c>
      <c r="F1382" s="23">
        <f t="shared" si="179"/>
        <v>1920</v>
      </c>
      <c r="G1382" s="23">
        <f t="shared" si="180"/>
        <v>3567.6</v>
      </c>
      <c r="H1382" s="24">
        <f t="shared" si="173"/>
        <v>8000000</v>
      </c>
      <c r="I1382" s="6">
        <f t="shared" si="174"/>
        <v>14865000</v>
      </c>
      <c r="J1382" s="6">
        <f t="shared" si="175"/>
        <v>2000000</v>
      </c>
      <c r="K1382" s="7">
        <f t="shared" si="176"/>
        <v>480</v>
      </c>
      <c r="L1382" s="7"/>
    </row>
    <row r="1383" spans="1:12" x14ac:dyDescent="0.2">
      <c r="A1383" s="2">
        <v>1374</v>
      </c>
      <c r="B1383" s="6">
        <v>28345000</v>
      </c>
      <c r="C1383" s="7">
        <v>7653.15</v>
      </c>
      <c r="D1383" s="22">
        <f t="shared" si="177"/>
        <v>0.28223672605397776</v>
      </c>
      <c r="E1383" s="22">
        <f t="shared" si="178"/>
        <v>0.64720409243252774</v>
      </c>
      <c r="F1383" s="23">
        <f t="shared" si="179"/>
        <v>2160</v>
      </c>
      <c r="G1383" s="23">
        <f t="shared" si="180"/>
        <v>4953.1499999999996</v>
      </c>
      <c r="H1383" s="24">
        <f t="shared" si="173"/>
        <v>8000000</v>
      </c>
      <c r="I1383" s="6">
        <f t="shared" si="174"/>
        <v>18345000</v>
      </c>
      <c r="J1383" s="6">
        <f t="shared" si="175"/>
        <v>2000000</v>
      </c>
      <c r="K1383" s="7">
        <f t="shared" si="176"/>
        <v>540</v>
      </c>
      <c r="L1383" s="7"/>
    </row>
    <row r="1384" spans="1:12" x14ac:dyDescent="0.2">
      <c r="A1384" s="2">
        <v>1375</v>
      </c>
      <c r="B1384" s="6">
        <v>40000000</v>
      </c>
      <c r="C1384" s="7">
        <v>8000</v>
      </c>
      <c r="D1384" s="22">
        <f t="shared" si="177"/>
        <v>0.2</v>
      </c>
      <c r="E1384" s="22">
        <f t="shared" si="178"/>
        <v>0.75</v>
      </c>
      <c r="F1384" s="23">
        <f t="shared" si="179"/>
        <v>1600</v>
      </c>
      <c r="G1384" s="23">
        <f t="shared" si="180"/>
        <v>6000</v>
      </c>
      <c r="H1384" s="24">
        <f t="shared" si="173"/>
        <v>8000000</v>
      </c>
      <c r="I1384" s="6">
        <f t="shared" si="174"/>
        <v>30000000</v>
      </c>
      <c r="J1384" s="6">
        <f t="shared" si="175"/>
        <v>2000000</v>
      </c>
      <c r="K1384" s="7">
        <f t="shared" si="176"/>
        <v>400</v>
      </c>
      <c r="L1384" s="7"/>
    </row>
    <row r="1385" spans="1:12" x14ac:dyDescent="0.2">
      <c r="A1385" s="2">
        <v>1376</v>
      </c>
      <c r="B1385" s="6">
        <v>14431000</v>
      </c>
      <c r="C1385" s="7">
        <v>3463.44</v>
      </c>
      <c r="D1385" s="22">
        <f t="shared" si="177"/>
        <v>0.55436213706603843</v>
      </c>
      <c r="E1385" s="22">
        <f t="shared" si="178"/>
        <v>0.30704732866745199</v>
      </c>
      <c r="F1385" s="23">
        <f t="shared" si="179"/>
        <v>1920.0000000000002</v>
      </c>
      <c r="G1385" s="23">
        <f t="shared" si="180"/>
        <v>1063.4399999999998</v>
      </c>
      <c r="H1385" s="24">
        <f t="shared" si="173"/>
        <v>8000000.0000000009</v>
      </c>
      <c r="I1385" s="6">
        <f t="shared" si="174"/>
        <v>4431000</v>
      </c>
      <c r="J1385" s="6">
        <f t="shared" si="175"/>
        <v>2000000</v>
      </c>
      <c r="K1385" s="7">
        <f t="shared" si="176"/>
        <v>480</v>
      </c>
      <c r="L1385" s="7"/>
    </row>
    <row r="1386" spans="1:12" x14ac:dyDescent="0.2">
      <c r="A1386" s="2">
        <v>1377</v>
      </c>
      <c r="B1386" s="6">
        <v>37946000</v>
      </c>
      <c r="C1386" s="7">
        <v>9107.0400000000009</v>
      </c>
      <c r="D1386" s="22">
        <f t="shared" si="177"/>
        <v>0.210825910504401</v>
      </c>
      <c r="E1386" s="22">
        <f t="shared" si="178"/>
        <v>0.73646761186949872</v>
      </c>
      <c r="F1386" s="23">
        <f t="shared" si="179"/>
        <v>1920.0000000000002</v>
      </c>
      <c r="G1386" s="23">
        <f t="shared" si="180"/>
        <v>6707.04</v>
      </c>
      <c r="H1386" s="24">
        <f t="shared" si="173"/>
        <v>8000000</v>
      </c>
      <c r="I1386" s="6">
        <f t="shared" si="174"/>
        <v>27946000</v>
      </c>
      <c r="J1386" s="6">
        <f t="shared" si="175"/>
        <v>2000000</v>
      </c>
      <c r="K1386" s="7">
        <f t="shared" si="176"/>
        <v>480</v>
      </c>
      <c r="L1386" s="7"/>
    </row>
    <row r="1387" spans="1:12" x14ac:dyDescent="0.2">
      <c r="A1387" s="2">
        <v>1378</v>
      </c>
      <c r="B1387" s="6">
        <v>6936000</v>
      </c>
      <c r="C1387" s="7">
        <v>1456.56</v>
      </c>
      <c r="D1387" s="22">
        <f t="shared" si="177"/>
        <v>0.71164936562860437</v>
      </c>
      <c r="E1387" s="22">
        <f t="shared" si="178"/>
        <v>0</v>
      </c>
      <c r="F1387" s="23">
        <f t="shared" si="179"/>
        <v>1036.56</v>
      </c>
      <c r="G1387" s="23">
        <f t="shared" si="180"/>
        <v>0</v>
      </c>
      <c r="H1387" s="24">
        <f t="shared" si="173"/>
        <v>4936000</v>
      </c>
      <c r="I1387" s="6">
        <f t="shared" si="174"/>
        <v>0</v>
      </c>
      <c r="J1387" s="6">
        <f t="shared" si="175"/>
        <v>2000000</v>
      </c>
      <c r="K1387" s="7">
        <f t="shared" si="176"/>
        <v>420</v>
      </c>
      <c r="L1387" s="7"/>
    </row>
    <row r="1388" spans="1:12" x14ac:dyDescent="0.2">
      <c r="A1388" s="2">
        <v>1379</v>
      </c>
      <c r="B1388" s="6">
        <v>1511000</v>
      </c>
      <c r="C1388" s="7">
        <v>438.19</v>
      </c>
      <c r="D1388" s="22">
        <f t="shared" si="177"/>
        <v>0</v>
      </c>
      <c r="E1388" s="22">
        <f t="shared" si="178"/>
        <v>0</v>
      </c>
      <c r="F1388" s="23">
        <f t="shared" si="179"/>
        <v>0</v>
      </c>
      <c r="G1388" s="23">
        <f t="shared" si="180"/>
        <v>0</v>
      </c>
      <c r="H1388" s="24">
        <f t="shared" si="173"/>
        <v>0</v>
      </c>
      <c r="I1388" s="6">
        <f t="shared" si="174"/>
        <v>0</v>
      </c>
      <c r="J1388" s="6">
        <f t="shared" si="175"/>
        <v>1511000</v>
      </c>
      <c r="K1388" s="7">
        <f t="shared" si="176"/>
        <v>438.19</v>
      </c>
      <c r="L1388" s="7"/>
    </row>
    <row r="1389" spans="1:12" x14ac:dyDescent="0.2">
      <c r="A1389" s="2">
        <v>1380</v>
      </c>
      <c r="B1389" s="6">
        <v>2173000</v>
      </c>
      <c r="C1389" s="7">
        <v>478.06</v>
      </c>
      <c r="D1389" s="22">
        <f t="shared" si="177"/>
        <v>7.9613437643810403E-2</v>
      </c>
      <c r="E1389" s="22">
        <f t="shared" si="178"/>
        <v>0</v>
      </c>
      <c r="F1389" s="23">
        <f t="shared" si="179"/>
        <v>38.06</v>
      </c>
      <c r="G1389" s="23">
        <f t="shared" si="180"/>
        <v>0</v>
      </c>
      <c r="H1389" s="24">
        <f t="shared" si="173"/>
        <v>173000</v>
      </c>
      <c r="I1389" s="6">
        <f t="shared" si="174"/>
        <v>0</v>
      </c>
      <c r="J1389" s="6">
        <f t="shared" si="175"/>
        <v>2000000</v>
      </c>
      <c r="K1389" s="7">
        <f t="shared" si="176"/>
        <v>440</v>
      </c>
      <c r="L1389" s="7"/>
    </row>
    <row r="1390" spans="1:12" x14ac:dyDescent="0.2">
      <c r="A1390" s="2">
        <v>1381</v>
      </c>
      <c r="B1390" s="6">
        <v>26118000</v>
      </c>
      <c r="C1390" s="7">
        <v>4178.88</v>
      </c>
      <c r="D1390" s="22">
        <f t="shared" si="177"/>
        <v>0.30630216708783214</v>
      </c>
      <c r="E1390" s="22">
        <f t="shared" si="178"/>
        <v>0.61712229114020978</v>
      </c>
      <c r="F1390" s="23">
        <f t="shared" si="179"/>
        <v>1280</v>
      </c>
      <c r="G1390" s="23">
        <f t="shared" si="180"/>
        <v>2578.88</v>
      </c>
      <c r="H1390" s="24">
        <f t="shared" si="173"/>
        <v>8000000</v>
      </c>
      <c r="I1390" s="6">
        <f t="shared" si="174"/>
        <v>16117999.999999998</v>
      </c>
      <c r="J1390" s="6">
        <f t="shared" si="175"/>
        <v>2000000</v>
      </c>
      <c r="K1390" s="7">
        <f t="shared" si="176"/>
        <v>320</v>
      </c>
      <c r="L1390" s="7"/>
    </row>
    <row r="1391" spans="1:12" x14ac:dyDescent="0.2">
      <c r="A1391" s="2">
        <v>1382</v>
      </c>
      <c r="B1391" s="6">
        <v>30668000</v>
      </c>
      <c r="C1391" s="7">
        <v>5520.24</v>
      </c>
      <c r="D1391" s="22">
        <f t="shared" si="177"/>
        <v>0.26085822355549759</v>
      </c>
      <c r="E1391" s="22">
        <f t="shared" si="178"/>
        <v>0.67392722055562804</v>
      </c>
      <c r="F1391" s="23">
        <f t="shared" si="179"/>
        <v>1440</v>
      </c>
      <c r="G1391" s="23">
        <f t="shared" si="180"/>
        <v>3720.24</v>
      </c>
      <c r="H1391" s="24">
        <f t="shared" si="173"/>
        <v>8000000</v>
      </c>
      <c r="I1391" s="6">
        <f t="shared" si="174"/>
        <v>20668000</v>
      </c>
      <c r="J1391" s="6">
        <f t="shared" si="175"/>
        <v>2000000</v>
      </c>
      <c r="K1391" s="7">
        <f t="shared" si="176"/>
        <v>360</v>
      </c>
      <c r="L1391" s="7"/>
    </row>
    <row r="1392" spans="1:12" x14ac:dyDescent="0.2">
      <c r="A1392" s="2">
        <v>1383</v>
      </c>
      <c r="B1392" s="6">
        <v>30252000</v>
      </c>
      <c r="C1392" s="7">
        <v>9075.6</v>
      </c>
      <c r="D1392" s="22">
        <f t="shared" si="177"/>
        <v>0.26444532592886422</v>
      </c>
      <c r="E1392" s="22">
        <f t="shared" si="178"/>
        <v>0.66944334258891969</v>
      </c>
      <c r="F1392" s="23">
        <f t="shared" si="179"/>
        <v>2400</v>
      </c>
      <c r="G1392" s="23">
        <f t="shared" si="180"/>
        <v>6075.5999999999995</v>
      </c>
      <c r="H1392" s="24">
        <f t="shared" si="173"/>
        <v>8000000</v>
      </c>
      <c r="I1392" s="6">
        <f t="shared" si="174"/>
        <v>20252000</v>
      </c>
      <c r="J1392" s="6">
        <f t="shared" si="175"/>
        <v>2000000</v>
      </c>
      <c r="K1392" s="7">
        <f t="shared" si="176"/>
        <v>600.00000000000182</v>
      </c>
      <c r="L1392" s="7"/>
    </row>
    <row r="1393" spans="1:12" x14ac:dyDescent="0.2">
      <c r="A1393" s="2">
        <v>1384</v>
      </c>
      <c r="B1393" s="6">
        <v>895000</v>
      </c>
      <c r="C1393" s="7">
        <v>214.8</v>
      </c>
      <c r="D1393" s="22">
        <f t="shared" si="177"/>
        <v>0</v>
      </c>
      <c r="E1393" s="22">
        <f t="shared" si="178"/>
        <v>0</v>
      </c>
      <c r="F1393" s="23">
        <f t="shared" si="179"/>
        <v>0</v>
      </c>
      <c r="G1393" s="23">
        <f t="shared" si="180"/>
        <v>0</v>
      </c>
      <c r="H1393" s="24">
        <f t="shared" si="173"/>
        <v>0</v>
      </c>
      <c r="I1393" s="6">
        <f t="shared" si="174"/>
        <v>0</v>
      </c>
      <c r="J1393" s="6">
        <f t="shared" si="175"/>
        <v>895000</v>
      </c>
      <c r="K1393" s="7">
        <f t="shared" si="176"/>
        <v>214.8</v>
      </c>
      <c r="L1393" s="7"/>
    </row>
    <row r="1394" spans="1:12" x14ac:dyDescent="0.2">
      <c r="A1394" s="2">
        <v>1385</v>
      </c>
      <c r="B1394" s="6">
        <v>19719000</v>
      </c>
      <c r="C1394" s="7">
        <v>4732.5600000000004</v>
      </c>
      <c r="D1394" s="22">
        <f t="shared" si="177"/>
        <v>0.4057000862112683</v>
      </c>
      <c r="E1394" s="22">
        <f t="shared" si="178"/>
        <v>0.49287489223591457</v>
      </c>
      <c r="F1394" s="23">
        <f t="shared" si="179"/>
        <v>1920</v>
      </c>
      <c r="G1394" s="23">
        <f t="shared" si="180"/>
        <v>2332.56</v>
      </c>
      <c r="H1394" s="24">
        <f t="shared" si="173"/>
        <v>7999999.9999999991</v>
      </c>
      <c r="I1394" s="6">
        <f t="shared" si="174"/>
        <v>9719000</v>
      </c>
      <c r="J1394" s="6">
        <f t="shared" si="175"/>
        <v>2000000</v>
      </c>
      <c r="K1394" s="7">
        <f t="shared" si="176"/>
        <v>480.00000000000091</v>
      </c>
      <c r="L1394" s="7"/>
    </row>
    <row r="1395" spans="1:12" x14ac:dyDescent="0.2">
      <c r="A1395" s="2">
        <v>1386</v>
      </c>
      <c r="B1395" s="6">
        <v>800000</v>
      </c>
      <c r="C1395" s="7">
        <v>152</v>
      </c>
      <c r="D1395" s="22">
        <f t="shared" si="177"/>
        <v>0</v>
      </c>
      <c r="E1395" s="22">
        <f t="shared" si="178"/>
        <v>0</v>
      </c>
      <c r="F1395" s="23">
        <f t="shared" si="179"/>
        <v>0</v>
      </c>
      <c r="G1395" s="23">
        <f t="shared" si="180"/>
        <v>0</v>
      </c>
      <c r="H1395" s="24">
        <f t="shared" si="173"/>
        <v>0</v>
      </c>
      <c r="I1395" s="6">
        <f t="shared" si="174"/>
        <v>0</v>
      </c>
      <c r="J1395" s="6">
        <f t="shared" si="175"/>
        <v>800000</v>
      </c>
      <c r="K1395" s="7">
        <f t="shared" si="176"/>
        <v>152</v>
      </c>
      <c r="L1395" s="7"/>
    </row>
    <row r="1396" spans="1:12" x14ac:dyDescent="0.2">
      <c r="A1396" s="2">
        <v>1387</v>
      </c>
      <c r="B1396" s="6">
        <v>6880000</v>
      </c>
      <c r="C1396" s="7">
        <v>1651.2</v>
      </c>
      <c r="D1396" s="22">
        <f t="shared" si="177"/>
        <v>0.70930232558139539</v>
      </c>
      <c r="E1396" s="22">
        <f t="shared" si="178"/>
        <v>0</v>
      </c>
      <c r="F1396" s="23">
        <f t="shared" si="179"/>
        <v>1171.2</v>
      </c>
      <c r="G1396" s="23">
        <f t="shared" si="180"/>
        <v>0</v>
      </c>
      <c r="H1396" s="24">
        <f t="shared" si="173"/>
        <v>4880000</v>
      </c>
      <c r="I1396" s="6">
        <f t="shared" si="174"/>
        <v>0</v>
      </c>
      <c r="J1396" s="6">
        <f t="shared" si="175"/>
        <v>2000000</v>
      </c>
      <c r="K1396" s="7">
        <f t="shared" si="176"/>
        <v>480</v>
      </c>
      <c r="L1396" s="7"/>
    </row>
    <row r="1397" spans="1:12" x14ac:dyDescent="0.2">
      <c r="A1397" s="2">
        <v>1388</v>
      </c>
      <c r="B1397" s="6">
        <v>4338000</v>
      </c>
      <c r="C1397" s="7">
        <v>824.22</v>
      </c>
      <c r="D1397" s="22">
        <f t="shared" si="177"/>
        <v>0.53895804518211154</v>
      </c>
      <c r="E1397" s="22">
        <f t="shared" si="178"/>
        <v>0</v>
      </c>
      <c r="F1397" s="23">
        <f t="shared" si="179"/>
        <v>444.21999999999997</v>
      </c>
      <c r="G1397" s="23">
        <f t="shared" si="180"/>
        <v>0</v>
      </c>
      <c r="H1397" s="24">
        <f t="shared" si="173"/>
        <v>2338000</v>
      </c>
      <c r="I1397" s="6">
        <f t="shared" si="174"/>
        <v>0</v>
      </c>
      <c r="J1397" s="6">
        <f t="shared" si="175"/>
        <v>2000000</v>
      </c>
      <c r="K1397" s="7">
        <f t="shared" si="176"/>
        <v>380.00000000000006</v>
      </c>
      <c r="L1397" s="7"/>
    </row>
    <row r="1398" spans="1:12" x14ac:dyDescent="0.2">
      <c r="A1398" s="2">
        <v>1389</v>
      </c>
      <c r="B1398" s="6">
        <v>8500000</v>
      </c>
      <c r="C1398" s="7">
        <v>1275</v>
      </c>
      <c r="D1398" s="22">
        <f t="shared" si="177"/>
        <v>0.76470588235294112</v>
      </c>
      <c r="E1398" s="22">
        <f t="shared" si="178"/>
        <v>0</v>
      </c>
      <c r="F1398" s="23">
        <f t="shared" si="179"/>
        <v>974.99999999999989</v>
      </c>
      <c r="G1398" s="23">
        <f t="shared" si="180"/>
        <v>0</v>
      </c>
      <c r="H1398" s="24">
        <f t="shared" si="173"/>
        <v>6500000</v>
      </c>
      <c r="I1398" s="6">
        <f t="shared" si="174"/>
        <v>0</v>
      </c>
      <c r="J1398" s="6">
        <f t="shared" si="175"/>
        <v>2000000</v>
      </c>
      <c r="K1398" s="7">
        <f t="shared" si="176"/>
        <v>300.00000000000011</v>
      </c>
      <c r="L1398" s="7"/>
    </row>
    <row r="1399" spans="1:12" x14ac:dyDescent="0.2">
      <c r="A1399" s="2">
        <v>1390</v>
      </c>
      <c r="B1399" s="6">
        <v>9216000</v>
      </c>
      <c r="C1399" s="7">
        <v>1474.56</v>
      </c>
      <c r="D1399" s="22">
        <f t="shared" si="177"/>
        <v>0.78298611111111116</v>
      </c>
      <c r="E1399" s="22">
        <f t="shared" si="178"/>
        <v>0</v>
      </c>
      <c r="F1399" s="23">
        <f t="shared" si="179"/>
        <v>1154.56</v>
      </c>
      <c r="G1399" s="23">
        <f t="shared" si="180"/>
        <v>0</v>
      </c>
      <c r="H1399" s="24">
        <f t="shared" si="173"/>
        <v>7216000</v>
      </c>
      <c r="I1399" s="6">
        <f t="shared" si="174"/>
        <v>0</v>
      </c>
      <c r="J1399" s="6">
        <f t="shared" si="175"/>
        <v>2000000</v>
      </c>
      <c r="K1399" s="7">
        <f t="shared" si="176"/>
        <v>320</v>
      </c>
      <c r="L1399" s="7"/>
    </row>
    <row r="1400" spans="1:12" x14ac:dyDescent="0.2">
      <c r="A1400" s="2">
        <v>1391</v>
      </c>
      <c r="B1400" s="6">
        <v>14428000</v>
      </c>
      <c r="C1400" s="7">
        <v>3607</v>
      </c>
      <c r="D1400" s="22">
        <f t="shared" si="177"/>
        <v>0.55447740504574439</v>
      </c>
      <c r="E1400" s="22">
        <f t="shared" si="178"/>
        <v>0.30690324369281952</v>
      </c>
      <c r="F1400" s="23">
        <f t="shared" si="179"/>
        <v>2000</v>
      </c>
      <c r="G1400" s="23">
        <f t="shared" si="180"/>
        <v>1107</v>
      </c>
      <c r="H1400" s="24">
        <f t="shared" si="173"/>
        <v>8000000</v>
      </c>
      <c r="I1400" s="6">
        <f t="shared" si="174"/>
        <v>4428000</v>
      </c>
      <c r="J1400" s="6">
        <f t="shared" si="175"/>
        <v>2000000</v>
      </c>
      <c r="K1400" s="7">
        <f t="shared" si="176"/>
        <v>500</v>
      </c>
      <c r="L1400" s="7"/>
    </row>
    <row r="1401" spans="1:12" x14ac:dyDescent="0.2">
      <c r="A1401" s="2">
        <v>1392</v>
      </c>
      <c r="B1401" s="6">
        <v>800000</v>
      </c>
      <c r="C1401" s="7">
        <v>128</v>
      </c>
      <c r="D1401" s="22">
        <f t="shared" si="177"/>
        <v>0</v>
      </c>
      <c r="E1401" s="22">
        <f t="shared" si="178"/>
        <v>0</v>
      </c>
      <c r="F1401" s="23">
        <f t="shared" si="179"/>
        <v>0</v>
      </c>
      <c r="G1401" s="23">
        <f t="shared" si="180"/>
        <v>0</v>
      </c>
      <c r="H1401" s="24">
        <f t="shared" si="173"/>
        <v>0</v>
      </c>
      <c r="I1401" s="6">
        <f t="shared" si="174"/>
        <v>0</v>
      </c>
      <c r="J1401" s="6">
        <f t="shared" si="175"/>
        <v>800000</v>
      </c>
      <c r="K1401" s="7">
        <f t="shared" si="176"/>
        <v>128</v>
      </c>
      <c r="L1401" s="7"/>
    </row>
    <row r="1402" spans="1:12" x14ac:dyDescent="0.2">
      <c r="A1402" s="2">
        <v>1393</v>
      </c>
      <c r="B1402" s="6">
        <v>1174000</v>
      </c>
      <c r="C1402" s="7">
        <v>281.76</v>
      </c>
      <c r="D1402" s="22">
        <f t="shared" si="177"/>
        <v>0</v>
      </c>
      <c r="E1402" s="22">
        <f t="shared" si="178"/>
        <v>0</v>
      </c>
      <c r="F1402" s="23">
        <f t="shared" si="179"/>
        <v>0</v>
      </c>
      <c r="G1402" s="23">
        <f t="shared" si="180"/>
        <v>0</v>
      </c>
      <c r="H1402" s="24">
        <f t="shared" si="173"/>
        <v>0</v>
      </c>
      <c r="I1402" s="6">
        <f t="shared" si="174"/>
        <v>0</v>
      </c>
      <c r="J1402" s="6">
        <f t="shared" si="175"/>
        <v>1174000</v>
      </c>
      <c r="K1402" s="7">
        <f t="shared" si="176"/>
        <v>281.76</v>
      </c>
      <c r="L1402" s="7"/>
    </row>
    <row r="1403" spans="1:12" x14ac:dyDescent="0.2">
      <c r="A1403" s="2">
        <v>1394</v>
      </c>
      <c r="B1403" s="6">
        <v>19220000</v>
      </c>
      <c r="C1403" s="7">
        <v>4805</v>
      </c>
      <c r="D1403" s="22">
        <f t="shared" si="177"/>
        <v>0.41623309053069718</v>
      </c>
      <c r="E1403" s="22">
        <f t="shared" si="178"/>
        <v>0.47970863683662851</v>
      </c>
      <c r="F1403" s="23">
        <f t="shared" si="179"/>
        <v>2000</v>
      </c>
      <c r="G1403" s="23">
        <f t="shared" si="180"/>
        <v>2305</v>
      </c>
      <c r="H1403" s="24">
        <f t="shared" si="173"/>
        <v>8000000</v>
      </c>
      <c r="I1403" s="6">
        <f t="shared" si="174"/>
        <v>9220000</v>
      </c>
      <c r="J1403" s="6">
        <f t="shared" si="175"/>
        <v>2000000</v>
      </c>
      <c r="K1403" s="7">
        <f t="shared" si="176"/>
        <v>500</v>
      </c>
      <c r="L1403" s="7"/>
    </row>
    <row r="1404" spans="1:12" x14ac:dyDescent="0.2">
      <c r="A1404" s="2">
        <v>1395</v>
      </c>
      <c r="B1404" s="6">
        <v>1154000</v>
      </c>
      <c r="C1404" s="7">
        <v>265.42</v>
      </c>
      <c r="D1404" s="22">
        <f t="shared" si="177"/>
        <v>0</v>
      </c>
      <c r="E1404" s="22">
        <f t="shared" si="178"/>
        <v>0</v>
      </c>
      <c r="F1404" s="23">
        <f t="shared" si="179"/>
        <v>0</v>
      </c>
      <c r="G1404" s="23">
        <f t="shared" si="180"/>
        <v>0</v>
      </c>
      <c r="H1404" s="24">
        <f t="shared" si="173"/>
        <v>0</v>
      </c>
      <c r="I1404" s="6">
        <f t="shared" si="174"/>
        <v>0</v>
      </c>
      <c r="J1404" s="6">
        <f t="shared" si="175"/>
        <v>1154000</v>
      </c>
      <c r="K1404" s="7">
        <f t="shared" si="176"/>
        <v>265.42</v>
      </c>
      <c r="L1404" s="7"/>
    </row>
    <row r="1405" spans="1:12" x14ac:dyDescent="0.2">
      <c r="A1405" s="2">
        <v>1396</v>
      </c>
      <c r="B1405" s="6">
        <v>13970000</v>
      </c>
      <c r="C1405" s="7">
        <v>3911.6</v>
      </c>
      <c r="D1405" s="22">
        <f t="shared" si="177"/>
        <v>0.57265569076592704</v>
      </c>
      <c r="E1405" s="22">
        <f t="shared" si="178"/>
        <v>0.28418038654259126</v>
      </c>
      <c r="F1405" s="23">
        <f t="shared" si="179"/>
        <v>2240</v>
      </c>
      <c r="G1405" s="23">
        <f t="shared" si="180"/>
        <v>1111.5999999999999</v>
      </c>
      <c r="H1405" s="24">
        <f t="shared" si="173"/>
        <v>8000000.0000000009</v>
      </c>
      <c r="I1405" s="6">
        <f t="shared" si="174"/>
        <v>3970000</v>
      </c>
      <c r="J1405" s="6">
        <f t="shared" si="175"/>
        <v>2000000</v>
      </c>
      <c r="K1405" s="7">
        <f t="shared" si="176"/>
        <v>560</v>
      </c>
      <c r="L1405" s="7"/>
    </row>
    <row r="1406" spans="1:12" x14ac:dyDescent="0.2">
      <c r="A1406" s="2">
        <v>1397</v>
      </c>
      <c r="B1406" s="6">
        <v>3392000</v>
      </c>
      <c r="C1406" s="7">
        <v>508.8</v>
      </c>
      <c r="D1406" s="22">
        <f t="shared" si="177"/>
        <v>0.41037735849056606</v>
      </c>
      <c r="E1406" s="22">
        <f t="shared" si="178"/>
        <v>0</v>
      </c>
      <c r="F1406" s="23">
        <f t="shared" si="179"/>
        <v>208.8</v>
      </c>
      <c r="G1406" s="23">
        <f t="shared" si="180"/>
        <v>0</v>
      </c>
      <c r="H1406" s="24">
        <f t="shared" si="173"/>
        <v>1392000</v>
      </c>
      <c r="I1406" s="6">
        <f t="shared" si="174"/>
        <v>0</v>
      </c>
      <c r="J1406" s="6">
        <f t="shared" si="175"/>
        <v>2000000</v>
      </c>
      <c r="K1406" s="7">
        <f t="shared" si="176"/>
        <v>300</v>
      </c>
      <c r="L1406" s="7"/>
    </row>
    <row r="1407" spans="1:12" x14ac:dyDescent="0.2">
      <c r="A1407" s="2">
        <v>1398</v>
      </c>
      <c r="B1407" s="6">
        <v>1640000</v>
      </c>
      <c r="C1407" s="7">
        <v>229.6</v>
      </c>
      <c r="D1407" s="22">
        <f t="shared" si="177"/>
        <v>0</v>
      </c>
      <c r="E1407" s="22">
        <f t="shared" si="178"/>
        <v>0</v>
      </c>
      <c r="F1407" s="23">
        <f t="shared" si="179"/>
        <v>0</v>
      </c>
      <c r="G1407" s="23">
        <f t="shared" si="180"/>
        <v>0</v>
      </c>
      <c r="H1407" s="24">
        <f t="shared" si="173"/>
        <v>0</v>
      </c>
      <c r="I1407" s="6">
        <f t="shared" si="174"/>
        <v>0</v>
      </c>
      <c r="J1407" s="6">
        <f t="shared" si="175"/>
        <v>1640000</v>
      </c>
      <c r="K1407" s="7">
        <f t="shared" si="176"/>
        <v>229.6</v>
      </c>
      <c r="L1407" s="7"/>
    </row>
    <row r="1408" spans="1:12" x14ac:dyDescent="0.2">
      <c r="A1408" s="2">
        <v>1399</v>
      </c>
      <c r="B1408" s="6">
        <v>31377000</v>
      </c>
      <c r="C1408" s="7">
        <v>5647.86</v>
      </c>
      <c r="D1408" s="22">
        <f t="shared" si="177"/>
        <v>0.2549638270070434</v>
      </c>
      <c r="E1408" s="22">
        <f t="shared" si="178"/>
        <v>0.68129521624119582</v>
      </c>
      <c r="F1408" s="23">
        <f t="shared" si="179"/>
        <v>1440</v>
      </c>
      <c r="G1408" s="23">
        <f t="shared" si="180"/>
        <v>3847.86</v>
      </c>
      <c r="H1408" s="24">
        <f t="shared" si="173"/>
        <v>8000000.0000000009</v>
      </c>
      <c r="I1408" s="6">
        <f t="shared" si="174"/>
        <v>21377000</v>
      </c>
      <c r="J1408" s="6">
        <f t="shared" si="175"/>
        <v>2000000</v>
      </c>
      <c r="K1408" s="7">
        <f t="shared" si="176"/>
        <v>359.99999999999909</v>
      </c>
      <c r="L1408" s="7"/>
    </row>
    <row r="1409" spans="1:12" x14ac:dyDescent="0.2">
      <c r="A1409" s="2">
        <v>1400</v>
      </c>
      <c r="B1409" s="6">
        <v>22935000</v>
      </c>
      <c r="C1409" s="7">
        <v>4357.6499999999996</v>
      </c>
      <c r="D1409" s="22">
        <f t="shared" si="177"/>
        <v>0.34881185960322653</v>
      </c>
      <c r="E1409" s="22">
        <f t="shared" si="178"/>
        <v>0.56398517549596683</v>
      </c>
      <c r="F1409" s="23">
        <f t="shared" si="179"/>
        <v>1520</v>
      </c>
      <c r="G1409" s="23">
        <f t="shared" si="180"/>
        <v>2457.6499999999996</v>
      </c>
      <c r="H1409" s="24">
        <f t="shared" si="173"/>
        <v>8000000</v>
      </c>
      <c r="I1409" s="6">
        <f t="shared" si="174"/>
        <v>12935000</v>
      </c>
      <c r="J1409" s="6">
        <f t="shared" si="175"/>
        <v>2000000</v>
      </c>
      <c r="K1409" s="7">
        <f t="shared" si="176"/>
        <v>380</v>
      </c>
      <c r="L1409" s="7"/>
    </row>
    <row r="1410" spans="1:12" x14ac:dyDescent="0.2">
      <c r="A1410" s="2">
        <v>1401</v>
      </c>
      <c r="B1410" s="6">
        <v>6471000</v>
      </c>
      <c r="C1410" s="7">
        <v>1488.33</v>
      </c>
      <c r="D1410" s="22">
        <f t="shared" si="177"/>
        <v>0.69092875907896767</v>
      </c>
      <c r="E1410" s="22">
        <f t="shared" si="178"/>
        <v>0</v>
      </c>
      <c r="F1410" s="23">
        <f t="shared" si="179"/>
        <v>1028.33</v>
      </c>
      <c r="G1410" s="23">
        <f t="shared" si="180"/>
        <v>0</v>
      </c>
      <c r="H1410" s="24">
        <f t="shared" si="173"/>
        <v>4471000</v>
      </c>
      <c r="I1410" s="6">
        <f t="shared" si="174"/>
        <v>0</v>
      </c>
      <c r="J1410" s="6">
        <f t="shared" si="175"/>
        <v>2000000</v>
      </c>
      <c r="K1410" s="7">
        <f t="shared" si="176"/>
        <v>460</v>
      </c>
      <c r="L1410" s="7"/>
    </row>
    <row r="1411" spans="1:12" x14ac:dyDescent="0.2">
      <c r="A1411" s="2">
        <v>1402</v>
      </c>
      <c r="B1411" s="6">
        <v>15668000</v>
      </c>
      <c r="C1411" s="7">
        <v>2663.56</v>
      </c>
      <c r="D1411" s="22">
        <f t="shared" si="177"/>
        <v>0.5105948429920858</v>
      </c>
      <c r="E1411" s="22">
        <f t="shared" si="178"/>
        <v>0.36175644625989278</v>
      </c>
      <c r="F1411" s="23">
        <f t="shared" si="179"/>
        <v>1360</v>
      </c>
      <c r="G1411" s="23">
        <f t="shared" si="180"/>
        <v>963.56</v>
      </c>
      <c r="H1411" s="24">
        <f t="shared" si="173"/>
        <v>8000000</v>
      </c>
      <c r="I1411" s="6">
        <f t="shared" si="174"/>
        <v>5668000</v>
      </c>
      <c r="J1411" s="6">
        <f t="shared" si="175"/>
        <v>2000000</v>
      </c>
      <c r="K1411" s="7">
        <f t="shared" si="176"/>
        <v>340</v>
      </c>
      <c r="L1411" s="7"/>
    </row>
    <row r="1412" spans="1:12" x14ac:dyDescent="0.2">
      <c r="A1412" s="2">
        <v>1403</v>
      </c>
      <c r="B1412" s="6">
        <v>37641000</v>
      </c>
      <c r="C1412" s="7">
        <v>8657.43</v>
      </c>
      <c r="D1412" s="22">
        <f t="shared" si="177"/>
        <v>0.21253420472357271</v>
      </c>
      <c r="E1412" s="22">
        <f t="shared" si="178"/>
        <v>0.7343322440955341</v>
      </c>
      <c r="F1412" s="23">
        <f t="shared" si="179"/>
        <v>1840.0000000000002</v>
      </c>
      <c r="G1412" s="23">
        <f t="shared" si="180"/>
        <v>6357.43</v>
      </c>
      <c r="H1412" s="24">
        <f t="shared" si="173"/>
        <v>8000000</v>
      </c>
      <c r="I1412" s="6">
        <f t="shared" si="174"/>
        <v>27641000</v>
      </c>
      <c r="J1412" s="6">
        <f t="shared" si="175"/>
        <v>2000000</v>
      </c>
      <c r="K1412" s="7">
        <f t="shared" si="176"/>
        <v>460</v>
      </c>
      <c r="L1412" s="7"/>
    </row>
    <row r="1413" spans="1:12" x14ac:dyDescent="0.2">
      <c r="A1413" s="2">
        <v>1404</v>
      </c>
      <c r="B1413" s="6">
        <v>33481000</v>
      </c>
      <c r="C1413" s="7">
        <v>6026.58</v>
      </c>
      <c r="D1413" s="22">
        <f t="shared" si="177"/>
        <v>0.23894148920283145</v>
      </c>
      <c r="E1413" s="22">
        <f t="shared" si="178"/>
        <v>0.70132313849646066</v>
      </c>
      <c r="F1413" s="23">
        <f t="shared" si="179"/>
        <v>1440</v>
      </c>
      <c r="G1413" s="23">
        <f t="shared" si="180"/>
        <v>4226.58</v>
      </c>
      <c r="H1413" s="24">
        <f t="shared" si="173"/>
        <v>8000000</v>
      </c>
      <c r="I1413" s="6">
        <f t="shared" si="174"/>
        <v>23481000</v>
      </c>
      <c r="J1413" s="6">
        <f t="shared" si="175"/>
        <v>2000000</v>
      </c>
      <c r="K1413" s="7">
        <f t="shared" si="176"/>
        <v>360</v>
      </c>
      <c r="L1413" s="7"/>
    </row>
    <row r="1414" spans="1:12" x14ac:dyDescent="0.2">
      <c r="A1414" s="2">
        <v>1405</v>
      </c>
      <c r="B1414" s="6">
        <v>24667000</v>
      </c>
      <c r="C1414" s="7">
        <v>4686.7299999999996</v>
      </c>
      <c r="D1414" s="22">
        <f t="shared" si="177"/>
        <v>0.32431994162241051</v>
      </c>
      <c r="E1414" s="22">
        <f t="shared" si="178"/>
        <v>0.59460007297198691</v>
      </c>
      <c r="F1414" s="23">
        <f t="shared" si="179"/>
        <v>1519.9999999999998</v>
      </c>
      <c r="G1414" s="23">
        <f t="shared" si="180"/>
        <v>2786.73</v>
      </c>
      <c r="H1414" s="24">
        <f t="shared" si="173"/>
        <v>8000000</v>
      </c>
      <c r="I1414" s="6">
        <f t="shared" si="174"/>
        <v>14667000.000000002</v>
      </c>
      <c r="J1414" s="6">
        <f t="shared" si="175"/>
        <v>2000000</v>
      </c>
      <c r="K1414" s="7">
        <f t="shared" si="176"/>
        <v>380</v>
      </c>
      <c r="L1414" s="7"/>
    </row>
    <row r="1415" spans="1:12" x14ac:dyDescent="0.2">
      <c r="A1415" s="2">
        <v>1406</v>
      </c>
      <c r="B1415" s="6">
        <v>800000</v>
      </c>
      <c r="C1415" s="7">
        <v>192</v>
      </c>
      <c r="D1415" s="22">
        <f t="shared" si="177"/>
        <v>0</v>
      </c>
      <c r="E1415" s="22">
        <f t="shared" si="178"/>
        <v>0</v>
      </c>
      <c r="F1415" s="23">
        <f t="shared" si="179"/>
        <v>0</v>
      </c>
      <c r="G1415" s="23">
        <f t="shared" si="180"/>
        <v>0</v>
      </c>
      <c r="H1415" s="24">
        <f t="shared" si="173"/>
        <v>0</v>
      </c>
      <c r="I1415" s="6">
        <f t="shared" si="174"/>
        <v>0</v>
      </c>
      <c r="J1415" s="6">
        <f t="shared" si="175"/>
        <v>800000</v>
      </c>
      <c r="K1415" s="7">
        <f t="shared" si="176"/>
        <v>192</v>
      </c>
      <c r="L1415" s="7"/>
    </row>
    <row r="1416" spans="1:12" x14ac:dyDescent="0.2">
      <c r="A1416" s="2">
        <v>1407</v>
      </c>
      <c r="B1416" s="6">
        <v>20948000</v>
      </c>
      <c r="C1416" s="7">
        <v>4818.04</v>
      </c>
      <c r="D1416" s="22">
        <f t="shared" si="177"/>
        <v>0.38189803322512889</v>
      </c>
      <c r="E1416" s="22">
        <f t="shared" si="178"/>
        <v>0.52262745846858893</v>
      </c>
      <c r="F1416" s="23">
        <f t="shared" si="179"/>
        <v>1840</v>
      </c>
      <c r="G1416" s="23">
        <f t="shared" si="180"/>
        <v>2518.0400000000004</v>
      </c>
      <c r="H1416" s="24">
        <f t="shared" si="173"/>
        <v>8000000</v>
      </c>
      <c r="I1416" s="6">
        <f t="shared" si="174"/>
        <v>10948000.000000002</v>
      </c>
      <c r="J1416" s="6">
        <f t="shared" si="175"/>
        <v>2000000</v>
      </c>
      <c r="K1416" s="7">
        <f t="shared" si="176"/>
        <v>459.99999999999909</v>
      </c>
      <c r="L1416" s="7"/>
    </row>
    <row r="1417" spans="1:12" x14ac:dyDescent="0.2">
      <c r="A1417" s="2">
        <v>1408</v>
      </c>
      <c r="B1417" s="6">
        <v>1348000</v>
      </c>
      <c r="C1417" s="7">
        <v>296.56</v>
      </c>
      <c r="D1417" s="22">
        <f t="shared" si="177"/>
        <v>0</v>
      </c>
      <c r="E1417" s="22">
        <f t="shared" si="178"/>
        <v>0</v>
      </c>
      <c r="F1417" s="23">
        <f t="shared" si="179"/>
        <v>0</v>
      </c>
      <c r="G1417" s="23">
        <f t="shared" si="180"/>
        <v>0</v>
      </c>
      <c r="H1417" s="24">
        <f t="shared" si="173"/>
        <v>0</v>
      </c>
      <c r="I1417" s="6">
        <f t="shared" si="174"/>
        <v>0</v>
      </c>
      <c r="J1417" s="6">
        <f t="shared" si="175"/>
        <v>1348000</v>
      </c>
      <c r="K1417" s="7">
        <f t="shared" si="176"/>
        <v>296.56</v>
      </c>
      <c r="L1417" s="7"/>
    </row>
    <row r="1418" spans="1:12" x14ac:dyDescent="0.2">
      <c r="A1418" s="2">
        <v>1409</v>
      </c>
      <c r="B1418" s="6">
        <v>36515000</v>
      </c>
      <c r="C1418" s="7">
        <v>10954.5</v>
      </c>
      <c r="D1418" s="22">
        <f t="shared" si="177"/>
        <v>0.21908804600848966</v>
      </c>
      <c r="E1418" s="22">
        <f t="shared" si="178"/>
        <v>0.72613994248938796</v>
      </c>
      <c r="F1418" s="23">
        <f t="shared" si="179"/>
        <v>2400</v>
      </c>
      <c r="G1418" s="23">
        <f t="shared" si="180"/>
        <v>7954.5</v>
      </c>
      <c r="H1418" s="24">
        <f t="shared" ref="H1418:H1481" si="181">D1418*B1418</f>
        <v>8000000</v>
      </c>
      <c r="I1418" s="6">
        <f t="shared" ref="I1418:I1481" si="182">E1418*$B1418</f>
        <v>26515000</v>
      </c>
      <c r="J1418" s="6">
        <f t="shared" ref="J1418:J1481" si="183">B1418-SUM(H1418:I1418)</f>
        <v>2000000</v>
      </c>
      <c r="K1418" s="7">
        <f t="shared" ref="K1418:K1481" si="184">C1418-SUM(F1418:G1418)</f>
        <v>600</v>
      </c>
      <c r="L1418" s="7"/>
    </row>
    <row r="1419" spans="1:12" x14ac:dyDescent="0.2">
      <c r="A1419" s="2">
        <v>1410</v>
      </c>
      <c r="B1419" s="6">
        <v>18342000</v>
      </c>
      <c r="C1419" s="7">
        <v>2201.04</v>
      </c>
      <c r="D1419" s="22">
        <f t="shared" ref="D1419:D1482" si="185">MAX(0,MIN(8000000,B1419-2000000))/B1419</f>
        <v>0.43615745284047541</v>
      </c>
      <c r="E1419" s="22">
        <f t="shared" ref="E1419:E1482" si="186">MAX(0,MIN(30000000,B1419-10000000))/B1419</f>
        <v>0.45480318394940572</v>
      </c>
      <c r="F1419" s="23">
        <f t="shared" ref="F1419:F1482" si="187">+D1419*$C1419</f>
        <v>960</v>
      </c>
      <c r="G1419" s="23">
        <f t="shared" ref="G1419:G1482" si="188">+E1419*$C1419</f>
        <v>1001.04</v>
      </c>
      <c r="H1419" s="24">
        <f t="shared" si="181"/>
        <v>8000000</v>
      </c>
      <c r="I1419" s="6">
        <f t="shared" si="182"/>
        <v>8342000</v>
      </c>
      <c r="J1419" s="6">
        <f t="shared" si="183"/>
        <v>2000000</v>
      </c>
      <c r="K1419" s="7">
        <f t="shared" si="184"/>
        <v>240</v>
      </c>
      <c r="L1419" s="7"/>
    </row>
    <row r="1420" spans="1:12" x14ac:dyDescent="0.2">
      <c r="A1420" s="2">
        <v>1411</v>
      </c>
      <c r="B1420" s="6">
        <v>34837000</v>
      </c>
      <c r="C1420" s="7">
        <v>5922.29</v>
      </c>
      <c r="D1420" s="22">
        <f t="shared" si="185"/>
        <v>0.22964089904411975</v>
      </c>
      <c r="E1420" s="22">
        <f t="shared" si="186"/>
        <v>0.71294887619485026</v>
      </c>
      <c r="F1420" s="23">
        <f t="shared" si="187"/>
        <v>1360</v>
      </c>
      <c r="G1420" s="23">
        <f t="shared" si="188"/>
        <v>4222.29</v>
      </c>
      <c r="H1420" s="24">
        <f t="shared" si="181"/>
        <v>8000000</v>
      </c>
      <c r="I1420" s="6">
        <f t="shared" si="182"/>
        <v>24837000</v>
      </c>
      <c r="J1420" s="6">
        <f t="shared" si="183"/>
        <v>2000000</v>
      </c>
      <c r="K1420" s="7">
        <f t="shared" si="184"/>
        <v>340</v>
      </c>
      <c r="L1420" s="7"/>
    </row>
    <row r="1421" spans="1:12" x14ac:dyDescent="0.2">
      <c r="A1421" s="2">
        <v>1412</v>
      </c>
      <c r="B1421" s="6">
        <v>860000</v>
      </c>
      <c r="C1421" s="7">
        <v>103.2</v>
      </c>
      <c r="D1421" s="22">
        <f t="shared" si="185"/>
        <v>0</v>
      </c>
      <c r="E1421" s="22">
        <f t="shared" si="186"/>
        <v>0</v>
      </c>
      <c r="F1421" s="23">
        <f t="shared" si="187"/>
        <v>0</v>
      </c>
      <c r="G1421" s="23">
        <f t="shared" si="188"/>
        <v>0</v>
      </c>
      <c r="H1421" s="24">
        <f t="shared" si="181"/>
        <v>0</v>
      </c>
      <c r="I1421" s="6">
        <f t="shared" si="182"/>
        <v>0</v>
      </c>
      <c r="J1421" s="6">
        <f t="shared" si="183"/>
        <v>860000</v>
      </c>
      <c r="K1421" s="7">
        <f t="shared" si="184"/>
        <v>103.2</v>
      </c>
      <c r="L1421" s="7"/>
    </row>
    <row r="1422" spans="1:12" x14ac:dyDescent="0.2">
      <c r="A1422" s="2">
        <v>1413</v>
      </c>
      <c r="B1422" s="6">
        <v>14209000</v>
      </c>
      <c r="C1422" s="7">
        <v>1847.17</v>
      </c>
      <c r="D1422" s="22">
        <f t="shared" si="185"/>
        <v>0.56302343585051728</v>
      </c>
      <c r="E1422" s="22">
        <f t="shared" si="186"/>
        <v>0.29622070518685339</v>
      </c>
      <c r="F1422" s="23">
        <f t="shared" si="187"/>
        <v>1040</v>
      </c>
      <c r="G1422" s="23">
        <f t="shared" si="188"/>
        <v>547.16999999999996</v>
      </c>
      <c r="H1422" s="24">
        <f t="shared" si="181"/>
        <v>8000000</v>
      </c>
      <c r="I1422" s="6">
        <f t="shared" si="182"/>
        <v>4209000</v>
      </c>
      <c r="J1422" s="6">
        <f t="shared" si="183"/>
        <v>2000000</v>
      </c>
      <c r="K1422" s="7">
        <f t="shared" si="184"/>
        <v>260</v>
      </c>
      <c r="L1422" s="7"/>
    </row>
    <row r="1423" spans="1:12" x14ac:dyDescent="0.2">
      <c r="A1423" s="2">
        <v>1414</v>
      </c>
      <c r="B1423" s="6">
        <v>34437000</v>
      </c>
      <c r="C1423" s="7">
        <v>10675.47</v>
      </c>
      <c r="D1423" s="22">
        <f t="shared" si="185"/>
        <v>0.23230827307837501</v>
      </c>
      <c r="E1423" s="22">
        <f t="shared" si="186"/>
        <v>0.70961465865203122</v>
      </c>
      <c r="F1423" s="23">
        <f t="shared" si="187"/>
        <v>2480</v>
      </c>
      <c r="G1423" s="23">
        <f t="shared" si="188"/>
        <v>7575.4699999999993</v>
      </c>
      <c r="H1423" s="24">
        <f t="shared" si="181"/>
        <v>8000000</v>
      </c>
      <c r="I1423" s="6">
        <f t="shared" si="182"/>
        <v>24437000</v>
      </c>
      <c r="J1423" s="6">
        <f t="shared" si="183"/>
        <v>2000000</v>
      </c>
      <c r="K1423" s="7">
        <f t="shared" si="184"/>
        <v>620</v>
      </c>
      <c r="L1423" s="7"/>
    </row>
    <row r="1424" spans="1:12" x14ac:dyDescent="0.2">
      <c r="A1424" s="2">
        <v>1415</v>
      </c>
      <c r="B1424" s="6">
        <v>800000</v>
      </c>
      <c r="C1424" s="7">
        <v>144</v>
      </c>
      <c r="D1424" s="22">
        <f t="shared" si="185"/>
        <v>0</v>
      </c>
      <c r="E1424" s="22">
        <f t="shared" si="186"/>
        <v>0</v>
      </c>
      <c r="F1424" s="23">
        <f t="shared" si="187"/>
        <v>0</v>
      </c>
      <c r="G1424" s="23">
        <f t="shared" si="188"/>
        <v>0</v>
      </c>
      <c r="H1424" s="24">
        <f t="shared" si="181"/>
        <v>0</v>
      </c>
      <c r="I1424" s="6">
        <f t="shared" si="182"/>
        <v>0</v>
      </c>
      <c r="J1424" s="6">
        <f t="shared" si="183"/>
        <v>800000</v>
      </c>
      <c r="K1424" s="7">
        <f t="shared" si="184"/>
        <v>144</v>
      </c>
      <c r="L1424" s="7"/>
    </row>
    <row r="1425" spans="1:12" x14ac:dyDescent="0.2">
      <c r="A1425" s="2">
        <v>1416</v>
      </c>
      <c r="B1425" s="6">
        <v>800000</v>
      </c>
      <c r="C1425" s="7">
        <v>200</v>
      </c>
      <c r="D1425" s="22">
        <f t="shared" si="185"/>
        <v>0</v>
      </c>
      <c r="E1425" s="22">
        <f t="shared" si="186"/>
        <v>0</v>
      </c>
      <c r="F1425" s="23">
        <f t="shared" si="187"/>
        <v>0</v>
      </c>
      <c r="G1425" s="23">
        <f t="shared" si="188"/>
        <v>0</v>
      </c>
      <c r="H1425" s="24">
        <f t="shared" si="181"/>
        <v>0</v>
      </c>
      <c r="I1425" s="6">
        <f t="shared" si="182"/>
        <v>0</v>
      </c>
      <c r="J1425" s="6">
        <f t="shared" si="183"/>
        <v>800000</v>
      </c>
      <c r="K1425" s="7">
        <f t="shared" si="184"/>
        <v>200</v>
      </c>
      <c r="L1425" s="7"/>
    </row>
    <row r="1426" spans="1:12" x14ac:dyDescent="0.2">
      <c r="A1426" s="2">
        <v>1417</v>
      </c>
      <c r="B1426" s="6">
        <v>2943000</v>
      </c>
      <c r="C1426" s="7">
        <v>853.47</v>
      </c>
      <c r="D1426" s="22">
        <f t="shared" si="185"/>
        <v>0.32042133876996265</v>
      </c>
      <c r="E1426" s="22">
        <f t="shared" si="186"/>
        <v>0</v>
      </c>
      <c r="F1426" s="23">
        <f t="shared" si="187"/>
        <v>273.47000000000003</v>
      </c>
      <c r="G1426" s="23">
        <f t="shared" si="188"/>
        <v>0</v>
      </c>
      <c r="H1426" s="24">
        <f t="shared" si="181"/>
        <v>943000.00000000012</v>
      </c>
      <c r="I1426" s="6">
        <f t="shared" si="182"/>
        <v>0</v>
      </c>
      <c r="J1426" s="6">
        <f t="shared" si="183"/>
        <v>2000000</v>
      </c>
      <c r="K1426" s="7">
        <f t="shared" si="184"/>
        <v>580</v>
      </c>
      <c r="L1426" s="7"/>
    </row>
    <row r="1427" spans="1:12" x14ac:dyDescent="0.2">
      <c r="A1427" s="2">
        <v>1418</v>
      </c>
      <c r="B1427" s="6">
        <v>800000</v>
      </c>
      <c r="C1427" s="7">
        <v>104</v>
      </c>
      <c r="D1427" s="22">
        <f t="shared" si="185"/>
        <v>0</v>
      </c>
      <c r="E1427" s="22">
        <f t="shared" si="186"/>
        <v>0</v>
      </c>
      <c r="F1427" s="23">
        <f t="shared" si="187"/>
        <v>0</v>
      </c>
      <c r="G1427" s="23">
        <f t="shared" si="188"/>
        <v>0</v>
      </c>
      <c r="H1427" s="24">
        <f t="shared" si="181"/>
        <v>0</v>
      </c>
      <c r="I1427" s="6">
        <f t="shared" si="182"/>
        <v>0</v>
      </c>
      <c r="J1427" s="6">
        <f t="shared" si="183"/>
        <v>800000</v>
      </c>
      <c r="K1427" s="7">
        <f t="shared" si="184"/>
        <v>104</v>
      </c>
      <c r="L1427" s="7"/>
    </row>
    <row r="1428" spans="1:12" x14ac:dyDescent="0.2">
      <c r="A1428" s="2">
        <v>1419</v>
      </c>
      <c r="B1428" s="6">
        <v>800000</v>
      </c>
      <c r="C1428" s="7">
        <v>192</v>
      </c>
      <c r="D1428" s="22">
        <f t="shared" si="185"/>
        <v>0</v>
      </c>
      <c r="E1428" s="22">
        <f t="shared" si="186"/>
        <v>0</v>
      </c>
      <c r="F1428" s="23">
        <f t="shared" si="187"/>
        <v>0</v>
      </c>
      <c r="G1428" s="23">
        <f t="shared" si="188"/>
        <v>0</v>
      </c>
      <c r="H1428" s="24">
        <f t="shared" si="181"/>
        <v>0</v>
      </c>
      <c r="I1428" s="6">
        <f t="shared" si="182"/>
        <v>0</v>
      </c>
      <c r="J1428" s="6">
        <f t="shared" si="183"/>
        <v>800000</v>
      </c>
      <c r="K1428" s="7">
        <f t="shared" si="184"/>
        <v>192</v>
      </c>
      <c r="L1428" s="7"/>
    </row>
    <row r="1429" spans="1:12" x14ac:dyDescent="0.2">
      <c r="A1429" s="2">
        <v>1420</v>
      </c>
      <c r="B1429" s="6">
        <v>15273000</v>
      </c>
      <c r="C1429" s="7">
        <v>2596.41</v>
      </c>
      <c r="D1429" s="22">
        <f t="shared" si="185"/>
        <v>0.52380017023505532</v>
      </c>
      <c r="E1429" s="22">
        <f t="shared" si="186"/>
        <v>0.34524978720618082</v>
      </c>
      <c r="F1429" s="23">
        <f t="shared" si="187"/>
        <v>1360</v>
      </c>
      <c r="G1429" s="23">
        <f t="shared" si="188"/>
        <v>896.40999999999985</v>
      </c>
      <c r="H1429" s="24">
        <f t="shared" si="181"/>
        <v>8000000</v>
      </c>
      <c r="I1429" s="6">
        <f t="shared" si="182"/>
        <v>5273000</v>
      </c>
      <c r="J1429" s="6">
        <f t="shared" si="183"/>
        <v>2000000</v>
      </c>
      <c r="K1429" s="7">
        <f t="shared" si="184"/>
        <v>340</v>
      </c>
      <c r="L1429" s="7"/>
    </row>
    <row r="1430" spans="1:12" x14ac:dyDescent="0.2">
      <c r="A1430" s="2">
        <v>1421</v>
      </c>
      <c r="B1430" s="6">
        <v>3650000</v>
      </c>
      <c r="C1430" s="7">
        <v>1095</v>
      </c>
      <c r="D1430" s="22">
        <f t="shared" si="185"/>
        <v>0.45205479452054792</v>
      </c>
      <c r="E1430" s="22">
        <f t="shared" si="186"/>
        <v>0</v>
      </c>
      <c r="F1430" s="23">
        <f t="shared" si="187"/>
        <v>495</v>
      </c>
      <c r="G1430" s="23">
        <f t="shared" si="188"/>
        <v>0</v>
      </c>
      <c r="H1430" s="24">
        <f t="shared" si="181"/>
        <v>1650000</v>
      </c>
      <c r="I1430" s="6">
        <f t="shared" si="182"/>
        <v>0</v>
      </c>
      <c r="J1430" s="6">
        <f t="shared" si="183"/>
        <v>2000000</v>
      </c>
      <c r="K1430" s="7">
        <f t="shared" si="184"/>
        <v>600</v>
      </c>
      <c r="L1430" s="7"/>
    </row>
    <row r="1431" spans="1:12" x14ac:dyDescent="0.2">
      <c r="A1431" s="2">
        <v>1422</v>
      </c>
      <c r="B1431" s="6">
        <v>800000</v>
      </c>
      <c r="C1431" s="7">
        <v>224</v>
      </c>
      <c r="D1431" s="22">
        <f t="shared" si="185"/>
        <v>0</v>
      </c>
      <c r="E1431" s="22">
        <f t="shared" si="186"/>
        <v>0</v>
      </c>
      <c r="F1431" s="23">
        <f t="shared" si="187"/>
        <v>0</v>
      </c>
      <c r="G1431" s="23">
        <f t="shared" si="188"/>
        <v>0</v>
      </c>
      <c r="H1431" s="24">
        <f t="shared" si="181"/>
        <v>0</v>
      </c>
      <c r="I1431" s="6">
        <f t="shared" si="182"/>
        <v>0</v>
      </c>
      <c r="J1431" s="6">
        <f t="shared" si="183"/>
        <v>800000</v>
      </c>
      <c r="K1431" s="7">
        <f t="shared" si="184"/>
        <v>224</v>
      </c>
      <c r="L1431" s="7"/>
    </row>
    <row r="1432" spans="1:12" x14ac:dyDescent="0.2">
      <c r="A1432" s="2">
        <v>1423</v>
      </c>
      <c r="B1432" s="6">
        <v>40000000</v>
      </c>
      <c r="C1432" s="7">
        <v>7600</v>
      </c>
      <c r="D1432" s="22">
        <f t="shared" si="185"/>
        <v>0.2</v>
      </c>
      <c r="E1432" s="22">
        <f t="shared" si="186"/>
        <v>0.75</v>
      </c>
      <c r="F1432" s="23">
        <f t="shared" si="187"/>
        <v>1520</v>
      </c>
      <c r="G1432" s="23">
        <f t="shared" si="188"/>
        <v>5700</v>
      </c>
      <c r="H1432" s="24">
        <f t="shared" si="181"/>
        <v>8000000</v>
      </c>
      <c r="I1432" s="6">
        <f t="shared" si="182"/>
        <v>30000000</v>
      </c>
      <c r="J1432" s="6">
        <f t="shared" si="183"/>
        <v>2000000</v>
      </c>
      <c r="K1432" s="7">
        <f t="shared" si="184"/>
        <v>380</v>
      </c>
      <c r="L1432" s="7"/>
    </row>
    <row r="1433" spans="1:12" x14ac:dyDescent="0.2">
      <c r="A1433" s="2">
        <v>1424</v>
      </c>
      <c r="B1433" s="6">
        <v>20922000</v>
      </c>
      <c r="C1433" s="7">
        <v>6067.38</v>
      </c>
      <c r="D1433" s="22">
        <f t="shared" si="185"/>
        <v>0.38237262212025619</v>
      </c>
      <c r="E1433" s="22">
        <f t="shared" si="186"/>
        <v>0.52203422234967978</v>
      </c>
      <c r="F1433" s="23">
        <f t="shared" si="187"/>
        <v>2320</v>
      </c>
      <c r="G1433" s="23">
        <f t="shared" si="188"/>
        <v>3167.38</v>
      </c>
      <c r="H1433" s="24">
        <f t="shared" si="181"/>
        <v>8000000</v>
      </c>
      <c r="I1433" s="6">
        <f t="shared" si="182"/>
        <v>10922000</v>
      </c>
      <c r="J1433" s="6">
        <f t="shared" si="183"/>
        <v>2000000</v>
      </c>
      <c r="K1433" s="7">
        <f t="shared" si="184"/>
        <v>580</v>
      </c>
      <c r="L1433" s="7"/>
    </row>
    <row r="1434" spans="1:12" x14ac:dyDescent="0.2">
      <c r="A1434" s="2">
        <v>1425</v>
      </c>
      <c r="B1434" s="6">
        <v>22742000</v>
      </c>
      <c r="C1434" s="7">
        <v>4548.3999999999996</v>
      </c>
      <c r="D1434" s="22">
        <f t="shared" si="185"/>
        <v>0.35177205171049158</v>
      </c>
      <c r="E1434" s="22">
        <f t="shared" si="186"/>
        <v>0.56028493536188551</v>
      </c>
      <c r="F1434" s="23">
        <f t="shared" si="187"/>
        <v>1599.9999999999998</v>
      </c>
      <c r="G1434" s="23">
        <f t="shared" si="188"/>
        <v>2548.3999999999996</v>
      </c>
      <c r="H1434" s="24">
        <f t="shared" si="181"/>
        <v>8000000</v>
      </c>
      <c r="I1434" s="6">
        <f t="shared" si="182"/>
        <v>12742000</v>
      </c>
      <c r="J1434" s="6">
        <f t="shared" si="183"/>
        <v>2000000</v>
      </c>
      <c r="K1434" s="7">
        <f t="shared" si="184"/>
        <v>400</v>
      </c>
      <c r="L1434" s="7"/>
    </row>
    <row r="1435" spans="1:12" x14ac:dyDescent="0.2">
      <c r="A1435" s="2">
        <v>1426</v>
      </c>
      <c r="B1435" s="6">
        <v>8529000</v>
      </c>
      <c r="C1435" s="7">
        <v>1023.48</v>
      </c>
      <c r="D1435" s="22">
        <f t="shared" si="185"/>
        <v>0.76550592097549541</v>
      </c>
      <c r="E1435" s="22">
        <f t="shared" si="186"/>
        <v>0</v>
      </c>
      <c r="F1435" s="23">
        <f t="shared" si="187"/>
        <v>783.48</v>
      </c>
      <c r="G1435" s="23">
        <f t="shared" si="188"/>
        <v>0</v>
      </c>
      <c r="H1435" s="24">
        <f t="shared" si="181"/>
        <v>6529000</v>
      </c>
      <c r="I1435" s="6">
        <f t="shared" si="182"/>
        <v>0</v>
      </c>
      <c r="J1435" s="6">
        <f t="shared" si="183"/>
        <v>2000000</v>
      </c>
      <c r="K1435" s="7">
        <f t="shared" si="184"/>
        <v>240</v>
      </c>
      <c r="L1435" s="7"/>
    </row>
    <row r="1436" spans="1:12" x14ac:dyDescent="0.2">
      <c r="A1436" s="2">
        <v>1427</v>
      </c>
      <c r="B1436" s="6">
        <v>26212000</v>
      </c>
      <c r="C1436" s="7">
        <v>7601.48</v>
      </c>
      <c r="D1436" s="22">
        <f t="shared" si="185"/>
        <v>0.30520372348542651</v>
      </c>
      <c r="E1436" s="22">
        <f t="shared" si="186"/>
        <v>0.61849534564321684</v>
      </c>
      <c r="F1436" s="23">
        <f t="shared" si="187"/>
        <v>2320</v>
      </c>
      <c r="G1436" s="23">
        <f t="shared" si="188"/>
        <v>4701.4799999999996</v>
      </c>
      <c r="H1436" s="24">
        <f t="shared" si="181"/>
        <v>8000000</v>
      </c>
      <c r="I1436" s="6">
        <f t="shared" si="182"/>
        <v>16212000</v>
      </c>
      <c r="J1436" s="6">
        <f t="shared" si="183"/>
        <v>2000000</v>
      </c>
      <c r="K1436" s="7">
        <f t="shared" si="184"/>
        <v>580</v>
      </c>
      <c r="L1436" s="7"/>
    </row>
    <row r="1437" spans="1:12" x14ac:dyDescent="0.2">
      <c r="A1437" s="2">
        <v>1428</v>
      </c>
      <c r="B1437" s="6">
        <v>800000</v>
      </c>
      <c r="C1437" s="7">
        <v>184</v>
      </c>
      <c r="D1437" s="22">
        <f t="shared" si="185"/>
        <v>0</v>
      </c>
      <c r="E1437" s="22">
        <f t="shared" si="186"/>
        <v>0</v>
      </c>
      <c r="F1437" s="23">
        <f t="shared" si="187"/>
        <v>0</v>
      </c>
      <c r="G1437" s="23">
        <f t="shared" si="188"/>
        <v>0</v>
      </c>
      <c r="H1437" s="24">
        <f t="shared" si="181"/>
        <v>0</v>
      </c>
      <c r="I1437" s="6">
        <f t="shared" si="182"/>
        <v>0</v>
      </c>
      <c r="J1437" s="6">
        <f t="shared" si="183"/>
        <v>800000</v>
      </c>
      <c r="K1437" s="7">
        <f t="shared" si="184"/>
        <v>184</v>
      </c>
      <c r="L1437" s="7"/>
    </row>
    <row r="1438" spans="1:12" x14ac:dyDescent="0.2">
      <c r="A1438" s="2">
        <v>1429</v>
      </c>
      <c r="B1438" s="6">
        <v>40000000</v>
      </c>
      <c r="C1438" s="7">
        <v>8000</v>
      </c>
      <c r="D1438" s="22">
        <f t="shared" si="185"/>
        <v>0.2</v>
      </c>
      <c r="E1438" s="22">
        <f t="shared" si="186"/>
        <v>0.75</v>
      </c>
      <c r="F1438" s="23">
        <f t="shared" si="187"/>
        <v>1600</v>
      </c>
      <c r="G1438" s="23">
        <f t="shared" si="188"/>
        <v>6000</v>
      </c>
      <c r="H1438" s="24">
        <f t="shared" si="181"/>
        <v>8000000</v>
      </c>
      <c r="I1438" s="6">
        <f t="shared" si="182"/>
        <v>30000000</v>
      </c>
      <c r="J1438" s="6">
        <f t="shared" si="183"/>
        <v>2000000</v>
      </c>
      <c r="K1438" s="7">
        <f t="shared" si="184"/>
        <v>400</v>
      </c>
      <c r="L1438" s="7"/>
    </row>
    <row r="1439" spans="1:12" x14ac:dyDescent="0.2">
      <c r="A1439" s="2">
        <v>1430</v>
      </c>
      <c r="B1439" s="6">
        <v>800000</v>
      </c>
      <c r="C1439" s="7">
        <v>176</v>
      </c>
      <c r="D1439" s="22">
        <f t="shared" si="185"/>
        <v>0</v>
      </c>
      <c r="E1439" s="22">
        <f t="shared" si="186"/>
        <v>0</v>
      </c>
      <c r="F1439" s="23">
        <f t="shared" si="187"/>
        <v>0</v>
      </c>
      <c r="G1439" s="23">
        <f t="shared" si="188"/>
        <v>0</v>
      </c>
      <c r="H1439" s="24">
        <f t="shared" si="181"/>
        <v>0</v>
      </c>
      <c r="I1439" s="6">
        <f t="shared" si="182"/>
        <v>0</v>
      </c>
      <c r="J1439" s="6">
        <f t="shared" si="183"/>
        <v>800000</v>
      </c>
      <c r="K1439" s="7">
        <f t="shared" si="184"/>
        <v>176</v>
      </c>
      <c r="L1439" s="7"/>
    </row>
    <row r="1440" spans="1:12" x14ac:dyDescent="0.2">
      <c r="A1440" s="2">
        <v>1431</v>
      </c>
      <c r="B1440" s="6">
        <v>33171000</v>
      </c>
      <c r="C1440" s="7">
        <v>9287.8799999999992</v>
      </c>
      <c r="D1440" s="22">
        <f t="shared" si="185"/>
        <v>0.24117451991197131</v>
      </c>
      <c r="E1440" s="22">
        <f t="shared" si="186"/>
        <v>0.69853185011003582</v>
      </c>
      <c r="F1440" s="23">
        <f t="shared" si="187"/>
        <v>2240</v>
      </c>
      <c r="G1440" s="23">
        <f t="shared" si="188"/>
        <v>6487.8799999999992</v>
      </c>
      <c r="H1440" s="24">
        <f t="shared" si="181"/>
        <v>8000000</v>
      </c>
      <c r="I1440" s="6">
        <f t="shared" si="182"/>
        <v>23171000</v>
      </c>
      <c r="J1440" s="6">
        <f t="shared" si="183"/>
        <v>2000000</v>
      </c>
      <c r="K1440" s="7">
        <f t="shared" si="184"/>
        <v>560</v>
      </c>
      <c r="L1440" s="7"/>
    </row>
    <row r="1441" spans="1:12" x14ac:dyDescent="0.2">
      <c r="A1441" s="2">
        <v>1432</v>
      </c>
      <c r="B1441" s="6">
        <v>1656000</v>
      </c>
      <c r="C1441" s="7">
        <v>414</v>
      </c>
      <c r="D1441" s="22">
        <f t="shared" si="185"/>
        <v>0</v>
      </c>
      <c r="E1441" s="22">
        <f t="shared" si="186"/>
        <v>0</v>
      </c>
      <c r="F1441" s="23">
        <f t="shared" si="187"/>
        <v>0</v>
      </c>
      <c r="G1441" s="23">
        <f t="shared" si="188"/>
        <v>0</v>
      </c>
      <c r="H1441" s="24">
        <f t="shared" si="181"/>
        <v>0</v>
      </c>
      <c r="I1441" s="6">
        <f t="shared" si="182"/>
        <v>0</v>
      </c>
      <c r="J1441" s="6">
        <f t="shared" si="183"/>
        <v>1656000</v>
      </c>
      <c r="K1441" s="7">
        <f t="shared" si="184"/>
        <v>414</v>
      </c>
      <c r="L1441" s="7"/>
    </row>
    <row r="1442" spans="1:12" x14ac:dyDescent="0.2">
      <c r="A1442" s="2">
        <v>1433</v>
      </c>
      <c r="B1442" s="6">
        <v>20852000</v>
      </c>
      <c r="C1442" s="7">
        <v>5838.56</v>
      </c>
      <c r="D1442" s="22">
        <f t="shared" si="185"/>
        <v>0.38365624400537118</v>
      </c>
      <c r="E1442" s="22">
        <f t="shared" si="186"/>
        <v>0.52042969499328606</v>
      </c>
      <c r="F1442" s="23">
        <f t="shared" si="187"/>
        <v>2240</v>
      </c>
      <c r="G1442" s="23">
        <f t="shared" si="188"/>
        <v>3038.5600000000004</v>
      </c>
      <c r="H1442" s="24">
        <f t="shared" si="181"/>
        <v>8000000</v>
      </c>
      <c r="I1442" s="6">
        <f t="shared" si="182"/>
        <v>10852000.000000002</v>
      </c>
      <c r="J1442" s="6">
        <f t="shared" si="183"/>
        <v>2000000</v>
      </c>
      <c r="K1442" s="7">
        <f t="shared" si="184"/>
        <v>560</v>
      </c>
      <c r="L1442" s="7"/>
    </row>
    <row r="1443" spans="1:12" x14ac:dyDescent="0.2">
      <c r="A1443" s="2">
        <v>1434</v>
      </c>
      <c r="B1443" s="6">
        <v>4021000</v>
      </c>
      <c r="C1443" s="7">
        <v>522.73</v>
      </c>
      <c r="D1443" s="22">
        <f t="shared" si="185"/>
        <v>0.50261129072370059</v>
      </c>
      <c r="E1443" s="22">
        <f t="shared" si="186"/>
        <v>0</v>
      </c>
      <c r="F1443" s="23">
        <f t="shared" si="187"/>
        <v>262.73</v>
      </c>
      <c r="G1443" s="23">
        <f t="shared" si="188"/>
        <v>0</v>
      </c>
      <c r="H1443" s="24">
        <f t="shared" si="181"/>
        <v>2021000</v>
      </c>
      <c r="I1443" s="6">
        <f t="shared" si="182"/>
        <v>0</v>
      </c>
      <c r="J1443" s="6">
        <f t="shared" si="183"/>
        <v>2000000</v>
      </c>
      <c r="K1443" s="7">
        <f t="shared" si="184"/>
        <v>260</v>
      </c>
      <c r="L1443" s="7"/>
    </row>
    <row r="1444" spans="1:12" x14ac:dyDescent="0.2">
      <c r="A1444" s="2">
        <v>1435</v>
      </c>
      <c r="B1444" s="6">
        <v>5137000</v>
      </c>
      <c r="C1444" s="7">
        <v>976.03</v>
      </c>
      <c r="D1444" s="22">
        <f t="shared" si="185"/>
        <v>0.61066770488612032</v>
      </c>
      <c r="E1444" s="22">
        <f t="shared" si="186"/>
        <v>0</v>
      </c>
      <c r="F1444" s="23">
        <f t="shared" si="187"/>
        <v>596.03</v>
      </c>
      <c r="G1444" s="23">
        <f t="shared" si="188"/>
        <v>0</v>
      </c>
      <c r="H1444" s="24">
        <f t="shared" si="181"/>
        <v>3137000</v>
      </c>
      <c r="I1444" s="6">
        <f t="shared" si="182"/>
        <v>0</v>
      </c>
      <c r="J1444" s="6">
        <f t="shared" si="183"/>
        <v>2000000</v>
      </c>
      <c r="K1444" s="7">
        <f t="shared" si="184"/>
        <v>380</v>
      </c>
      <c r="L1444" s="7"/>
    </row>
    <row r="1445" spans="1:12" x14ac:dyDescent="0.2">
      <c r="A1445" s="2">
        <v>1436</v>
      </c>
      <c r="B1445" s="6">
        <v>3723000</v>
      </c>
      <c r="C1445" s="7">
        <v>1005.21</v>
      </c>
      <c r="D1445" s="22">
        <f t="shared" si="185"/>
        <v>0.46279881815739993</v>
      </c>
      <c r="E1445" s="22">
        <f t="shared" si="186"/>
        <v>0</v>
      </c>
      <c r="F1445" s="23">
        <f t="shared" si="187"/>
        <v>465.21</v>
      </c>
      <c r="G1445" s="23">
        <f t="shared" si="188"/>
        <v>0</v>
      </c>
      <c r="H1445" s="24">
        <f t="shared" si="181"/>
        <v>1723000</v>
      </c>
      <c r="I1445" s="6">
        <f t="shared" si="182"/>
        <v>0</v>
      </c>
      <c r="J1445" s="6">
        <f t="shared" si="183"/>
        <v>2000000</v>
      </c>
      <c r="K1445" s="7">
        <f t="shared" si="184"/>
        <v>540</v>
      </c>
      <c r="L1445" s="7"/>
    </row>
    <row r="1446" spans="1:12" x14ac:dyDescent="0.2">
      <c r="A1446" s="2">
        <v>1437</v>
      </c>
      <c r="B1446" s="6">
        <v>6252000</v>
      </c>
      <c r="C1446" s="7">
        <v>1875.6</v>
      </c>
      <c r="D1446" s="22">
        <f t="shared" si="185"/>
        <v>0.68010236724248241</v>
      </c>
      <c r="E1446" s="22">
        <f t="shared" si="186"/>
        <v>0</v>
      </c>
      <c r="F1446" s="23">
        <f t="shared" si="187"/>
        <v>1275.5999999999999</v>
      </c>
      <c r="G1446" s="23">
        <f t="shared" si="188"/>
        <v>0</v>
      </c>
      <c r="H1446" s="24">
        <f t="shared" si="181"/>
        <v>4252000</v>
      </c>
      <c r="I1446" s="6">
        <f t="shared" si="182"/>
        <v>0</v>
      </c>
      <c r="J1446" s="6">
        <f t="shared" si="183"/>
        <v>2000000</v>
      </c>
      <c r="K1446" s="7">
        <f t="shared" si="184"/>
        <v>600</v>
      </c>
      <c r="L1446" s="7"/>
    </row>
    <row r="1447" spans="1:12" x14ac:dyDescent="0.2">
      <c r="A1447" s="2">
        <v>1438</v>
      </c>
      <c r="B1447" s="6">
        <v>40000000</v>
      </c>
      <c r="C1447" s="7">
        <v>8800</v>
      </c>
      <c r="D1447" s="22">
        <f t="shared" si="185"/>
        <v>0.2</v>
      </c>
      <c r="E1447" s="22">
        <f t="shared" si="186"/>
        <v>0.75</v>
      </c>
      <c r="F1447" s="23">
        <f t="shared" si="187"/>
        <v>1760</v>
      </c>
      <c r="G1447" s="23">
        <f t="shared" si="188"/>
        <v>6600</v>
      </c>
      <c r="H1447" s="24">
        <f t="shared" si="181"/>
        <v>8000000</v>
      </c>
      <c r="I1447" s="6">
        <f t="shared" si="182"/>
        <v>30000000</v>
      </c>
      <c r="J1447" s="6">
        <f t="shared" si="183"/>
        <v>2000000</v>
      </c>
      <c r="K1447" s="7">
        <f t="shared" si="184"/>
        <v>440</v>
      </c>
      <c r="L1447" s="7"/>
    </row>
    <row r="1448" spans="1:12" x14ac:dyDescent="0.2">
      <c r="A1448" s="2">
        <v>1439</v>
      </c>
      <c r="B1448" s="6">
        <v>800000</v>
      </c>
      <c r="C1448" s="7">
        <v>144</v>
      </c>
      <c r="D1448" s="22">
        <f t="shared" si="185"/>
        <v>0</v>
      </c>
      <c r="E1448" s="22">
        <f t="shared" si="186"/>
        <v>0</v>
      </c>
      <c r="F1448" s="23">
        <f t="shared" si="187"/>
        <v>0</v>
      </c>
      <c r="G1448" s="23">
        <f t="shared" si="188"/>
        <v>0</v>
      </c>
      <c r="H1448" s="24">
        <f t="shared" si="181"/>
        <v>0</v>
      </c>
      <c r="I1448" s="6">
        <f t="shared" si="182"/>
        <v>0</v>
      </c>
      <c r="J1448" s="6">
        <f t="shared" si="183"/>
        <v>800000</v>
      </c>
      <c r="K1448" s="7">
        <f t="shared" si="184"/>
        <v>144</v>
      </c>
      <c r="L1448" s="7"/>
    </row>
    <row r="1449" spans="1:12" x14ac:dyDescent="0.2">
      <c r="A1449" s="2">
        <v>1440</v>
      </c>
      <c r="B1449" s="6">
        <v>40000000</v>
      </c>
      <c r="C1449" s="7">
        <v>7200</v>
      </c>
      <c r="D1449" s="22">
        <f t="shared" si="185"/>
        <v>0.2</v>
      </c>
      <c r="E1449" s="22">
        <f t="shared" si="186"/>
        <v>0.75</v>
      </c>
      <c r="F1449" s="23">
        <f t="shared" si="187"/>
        <v>1440</v>
      </c>
      <c r="G1449" s="23">
        <f t="shared" si="188"/>
        <v>5400</v>
      </c>
      <c r="H1449" s="24">
        <f t="shared" si="181"/>
        <v>8000000</v>
      </c>
      <c r="I1449" s="6">
        <f t="shared" si="182"/>
        <v>30000000</v>
      </c>
      <c r="J1449" s="6">
        <f t="shared" si="183"/>
        <v>2000000</v>
      </c>
      <c r="K1449" s="7">
        <f t="shared" si="184"/>
        <v>360</v>
      </c>
      <c r="L1449" s="7"/>
    </row>
    <row r="1450" spans="1:12" x14ac:dyDescent="0.2">
      <c r="A1450" s="2">
        <v>1441</v>
      </c>
      <c r="B1450" s="6">
        <v>27792000</v>
      </c>
      <c r="C1450" s="7">
        <v>6114.24</v>
      </c>
      <c r="D1450" s="22">
        <f t="shared" si="185"/>
        <v>0.28785261945883706</v>
      </c>
      <c r="E1450" s="22">
        <f t="shared" si="186"/>
        <v>0.64018422567645361</v>
      </c>
      <c r="F1450" s="23">
        <f t="shared" si="187"/>
        <v>1759.9999999999998</v>
      </c>
      <c r="G1450" s="23">
        <f t="shared" si="188"/>
        <v>3914.24</v>
      </c>
      <c r="H1450" s="24">
        <f t="shared" si="181"/>
        <v>7999999.9999999991</v>
      </c>
      <c r="I1450" s="6">
        <f t="shared" si="182"/>
        <v>17792000</v>
      </c>
      <c r="J1450" s="6">
        <f t="shared" si="183"/>
        <v>2000000</v>
      </c>
      <c r="K1450" s="7">
        <f t="shared" si="184"/>
        <v>440</v>
      </c>
      <c r="L1450" s="7"/>
    </row>
    <row r="1451" spans="1:12" x14ac:dyDescent="0.2">
      <c r="A1451" s="2">
        <v>1442</v>
      </c>
      <c r="B1451" s="6">
        <v>10802000</v>
      </c>
      <c r="C1451" s="7">
        <v>2160.4</v>
      </c>
      <c r="D1451" s="22">
        <f t="shared" si="185"/>
        <v>0.74060359192742087</v>
      </c>
      <c r="E1451" s="22">
        <f t="shared" si="186"/>
        <v>7.4245510090723943E-2</v>
      </c>
      <c r="F1451" s="23">
        <f t="shared" si="187"/>
        <v>1600</v>
      </c>
      <c r="G1451" s="23">
        <f t="shared" si="188"/>
        <v>160.4</v>
      </c>
      <c r="H1451" s="24">
        <f t="shared" si="181"/>
        <v>8000000</v>
      </c>
      <c r="I1451" s="6">
        <f t="shared" si="182"/>
        <v>802000</v>
      </c>
      <c r="J1451" s="6">
        <f t="shared" si="183"/>
        <v>2000000</v>
      </c>
      <c r="K1451" s="7">
        <f t="shared" si="184"/>
        <v>400</v>
      </c>
      <c r="L1451" s="7"/>
    </row>
    <row r="1452" spans="1:12" x14ac:dyDescent="0.2">
      <c r="A1452" s="2">
        <v>1443</v>
      </c>
      <c r="B1452" s="6">
        <v>31153000</v>
      </c>
      <c r="C1452" s="7">
        <v>4361.42</v>
      </c>
      <c r="D1452" s="22">
        <f t="shared" si="185"/>
        <v>0.2567970981927904</v>
      </c>
      <c r="E1452" s="22">
        <f t="shared" si="186"/>
        <v>0.67900362725901198</v>
      </c>
      <c r="F1452" s="23">
        <f t="shared" si="187"/>
        <v>1120</v>
      </c>
      <c r="G1452" s="23">
        <f t="shared" si="188"/>
        <v>2961.42</v>
      </c>
      <c r="H1452" s="24">
        <f t="shared" si="181"/>
        <v>7999999.9999999991</v>
      </c>
      <c r="I1452" s="6">
        <f t="shared" si="182"/>
        <v>21153000</v>
      </c>
      <c r="J1452" s="6">
        <f t="shared" si="183"/>
        <v>2000000</v>
      </c>
      <c r="K1452" s="7">
        <f t="shared" si="184"/>
        <v>280</v>
      </c>
      <c r="L1452" s="7"/>
    </row>
    <row r="1453" spans="1:12" x14ac:dyDescent="0.2">
      <c r="A1453" s="2">
        <v>1444</v>
      </c>
      <c r="B1453" s="6">
        <v>1085000</v>
      </c>
      <c r="C1453" s="7">
        <v>292.95</v>
      </c>
      <c r="D1453" s="22">
        <f t="shared" si="185"/>
        <v>0</v>
      </c>
      <c r="E1453" s="22">
        <f t="shared" si="186"/>
        <v>0</v>
      </c>
      <c r="F1453" s="23">
        <f t="shared" si="187"/>
        <v>0</v>
      </c>
      <c r="G1453" s="23">
        <f t="shared" si="188"/>
        <v>0</v>
      </c>
      <c r="H1453" s="24">
        <f t="shared" si="181"/>
        <v>0</v>
      </c>
      <c r="I1453" s="6">
        <f t="shared" si="182"/>
        <v>0</v>
      </c>
      <c r="J1453" s="6">
        <f t="shared" si="183"/>
        <v>1085000</v>
      </c>
      <c r="K1453" s="7">
        <f t="shared" si="184"/>
        <v>292.95</v>
      </c>
      <c r="L1453" s="7"/>
    </row>
    <row r="1454" spans="1:12" x14ac:dyDescent="0.2">
      <c r="A1454" s="2">
        <v>1445</v>
      </c>
      <c r="B1454" s="6">
        <v>30949000</v>
      </c>
      <c r="C1454" s="7">
        <v>4332.8599999999997</v>
      </c>
      <c r="D1454" s="22">
        <f t="shared" si="185"/>
        <v>0.25848977349833596</v>
      </c>
      <c r="E1454" s="22">
        <f t="shared" si="186"/>
        <v>0.67688778312708009</v>
      </c>
      <c r="F1454" s="23">
        <f t="shared" si="187"/>
        <v>1119.9999999999998</v>
      </c>
      <c r="G1454" s="23">
        <f t="shared" si="188"/>
        <v>2932.86</v>
      </c>
      <c r="H1454" s="24">
        <f t="shared" si="181"/>
        <v>8000000</v>
      </c>
      <c r="I1454" s="6">
        <f t="shared" si="182"/>
        <v>20949000</v>
      </c>
      <c r="J1454" s="6">
        <f t="shared" si="183"/>
        <v>2000000</v>
      </c>
      <c r="K1454" s="7">
        <f t="shared" si="184"/>
        <v>280</v>
      </c>
      <c r="L1454" s="7"/>
    </row>
    <row r="1455" spans="1:12" x14ac:dyDescent="0.2">
      <c r="A1455" s="2">
        <v>1446</v>
      </c>
      <c r="B1455" s="6">
        <v>40000000</v>
      </c>
      <c r="C1455" s="7">
        <v>7200</v>
      </c>
      <c r="D1455" s="22">
        <f t="shared" si="185"/>
        <v>0.2</v>
      </c>
      <c r="E1455" s="22">
        <f t="shared" si="186"/>
        <v>0.75</v>
      </c>
      <c r="F1455" s="23">
        <f t="shared" si="187"/>
        <v>1440</v>
      </c>
      <c r="G1455" s="23">
        <f t="shared" si="188"/>
        <v>5400</v>
      </c>
      <c r="H1455" s="24">
        <f t="shared" si="181"/>
        <v>8000000</v>
      </c>
      <c r="I1455" s="6">
        <f t="shared" si="182"/>
        <v>30000000</v>
      </c>
      <c r="J1455" s="6">
        <f t="shared" si="183"/>
        <v>2000000</v>
      </c>
      <c r="K1455" s="7">
        <f t="shared" si="184"/>
        <v>360</v>
      </c>
      <c r="L1455" s="7"/>
    </row>
    <row r="1456" spans="1:12" x14ac:dyDescent="0.2">
      <c r="A1456" s="2">
        <v>1447</v>
      </c>
      <c r="B1456" s="6">
        <v>20613000</v>
      </c>
      <c r="C1456" s="7">
        <v>3298.08</v>
      </c>
      <c r="D1456" s="22">
        <f t="shared" si="185"/>
        <v>0.3881045941881337</v>
      </c>
      <c r="E1456" s="22">
        <f t="shared" si="186"/>
        <v>0.5148692572648329</v>
      </c>
      <c r="F1456" s="23">
        <f t="shared" si="187"/>
        <v>1280</v>
      </c>
      <c r="G1456" s="23">
        <f t="shared" si="188"/>
        <v>1698.0800000000002</v>
      </c>
      <c r="H1456" s="24">
        <f t="shared" si="181"/>
        <v>8000000</v>
      </c>
      <c r="I1456" s="6">
        <f t="shared" si="182"/>
        <v>10613000</v>
      </c>
      <c r="J1456" s="6">
        <f t="shared" si="183"/>
        <v>2000000</v>
      </c>
      <c r="K1456" s="7">
        <f t="shared" si="184"/>
        <v>320</v>
      </c>
      <c r="L1456" s="7"/>
    </row>
    <row r="1457" spans="1:12" x14ac:dyDescent="0.2">
      <c r="A1457" s="2">
        <v>1448</v>
      </c>
      <c r="B1457" s="6">
        <v>800000</v>
      </c>
      <c r="C1457" s="7">
        <v>136</v>
      </c>
      <c r="D1457" s="22">
        <f t="shared" si="185"/>
        <v>0</v>
      </c>
      <c r="E1457" s="22">
        <f t="shared" si="186"/>
        <v>0</v>
      </c>
      <c r="F1457" s="23">
        <f t="shared" si="187"/>
        <v>0</v>
      </c>
      <c r="G1457" s="23">
        <f t="shared" si="188"/>
        <v>0</v>
      </c>
      <c r="H1457" s="24">
        <f t="shared" si="181"/>
        <v>0</v>
      </c>
      <c r="I1457" s="6">
        <f t="shared" si="182"/>
        <v>0</v>
      </c>
      <c r="J1457" s="6">
        <f t="shared" si="183"/>
        <v>800000</v>
      </c>
      <c r="K1457" s="7">
        <f t="shared" si="184"/>
        <v>136</v>
      </c>
      <c r="L1457" s="7"/>
    </row>
    <row r="1458" spans="1:12" x14ac:dyDescent="0.2">
      <c r="A1458" s="2">
        <v>1449</v>
      </c>
      <c r="B1458" s="6">
        <v>5029000</v>
      </c>
      <c r="C1458" s="7">
        <v>603.48</v>
      </c>
      <c r="D1458" s="22">
        <f t="shared" si="185"/>
        <v>0.60230662159475046</v>
      </c>
      <c r="E1458" s="22">
        <f t="shared" si="186"/>
        <v>0</v>
      </c>
      <c r="F1458" s="23">
        <f t="shared" si="187"/>
        <v>363.48</v>
      </c>
      <c r="G1458" s="23">
        <f t="shared" si="188"/>
        <v>0</v>
      </c>
      <c r="H1458" s="24">
        <f t="shared" si="181"/>
        <v>3029000</v>
      </c>
      <c r="I1458" s="6">
        <f t="shared" si="182"/>
        <v>0</v>
      </c>
      <c r="J1458" s="6">
        <f t="shared" si="183"/>
        <v>2000000</v>
      </c>
      <c r="K1458" s="7">
        <f t="shared" si="184"/>
        <v>240</v>
      </c>
      <c r="L1458" s="7"/>
    </row>
    <row r="1459" spans="1:12" x14ac:dyDescent="0.2">
      <c r="A1459" s="2">
        <v>1450</v>
      </c>
      <c r="B1459" s="6">
        <v>26610000</v>
      </c>
      <c r="C1459" s="7">
        <v>7450.8</v>
      </c>
      <c r="D1459" s="22">
        <f t="shared" si="185"/>
        <v>0.30063885757234121</v>
      </c>
      <c r="E1459" s="22">
        <f t="shared" si="186"/>
        <v>0.62420142803457346</v>
      </c>
      <c r="F1459" s="23">
        <f t="shared" si="187"/>
        <v>2240</v>
      </c>
      <c r="G1459" s="23">
        <f t="shared" si="188"/>
        <v>4650.8</v>
      </c>
      <c r="H1459" s="24">
        <f t="shared" si="181"/>
        <v>8000000</v>
      </c>
      <c r="I1459" s="6">
        <f t="shared" si="182"/>
        <v>16610000</v>
      </c>
      <c r="J1459" s="6">
        <f t="shared" si="183"/>
        <v>2000000</v>
      </c>
      <c r="K1459" s="7">
        <f t="shared" si="184"/>
        <v>560</v>
      </c>
      <c r="L1459" s="7"/>
    </row>
    <row r="1460" spans="1:12" x14ac:dyDescent="0.2">
      <c r="A1460" s="2">
        <v>1451</v>
      </c>
      <c r="B1460" s="6">
        <v>14363000</v>
      </c>
      <c r="C1460" s="7">
        <v>4021.64</v>
      </c>
      <c r="D1460" s="22">
        <f t="shared" si="185"/>
        <v>0.55698670194249111</v>
      </c>
      <c r="E1460" s="22">
        <f t="shared" si="186"/>
        <v>0.30376662257188608</v>
      </c>
      <c r="F1460" s="23">
        <f t="shared" si="187"/>
        <v>2240</v>
      </c>
      <c r="G1460" s="23">
        <f t="shared" si="188"/>
        <v>1221.6399999999999</v>
      </c>
      <c r="H1460" s="24">
        <f t="shared" si="181"/>
        <v>8000000</v>
      </c>
      <c r="I1460" s="6">
        <f t="shared" si="182"/>
        <v>4363000</v>
      </c>
      <c r="J1460" s="6">
        <f t="shared" si="183"/>
        <v>2000000</v>
      </c>
      <c r="K1460" s="7">
        <f t="shared" si="184"/>
        <v>560</v>
      </c>
      <c r="L1460" s="7"/>
    </row>
    <row r="1461" spans="1:12" x14ac:dyDescent="0.2">
      <c r="A1461" s="2">
        <v>1452</v>
      </c>
      <c r="B1461" s="6">
        <v>20038000</v>
      </c>
      <c r="C1461" s="7">
        <v>4608.74</v>
      </c>
      <c r="D1461" s="22">
        <f t="shared" si="185"/>
        <v>0.39924144126160294</v>
      </c>
      <c r="E1461" s="22">
        <f t="shared" si="186"/>
        <v>0.50094819842299632</v>
      </c>
      <c r="F1461" s="23">
        <f t="shared" si="187"/>
        <v>1839.9999999999998</v>
      </c>
      <c r="G1461" s="23">
        <f t="shared" si="188"/>
        <v>2308.7399999999998</v>
      </c>
      <c r="H1461" s="24">
        <f t="shared" si="181"/>
        <v>8000000</v>
      </c>
      <c r="I1461" s="6">
        <f t="shared" si="182"/>
        <v>10038000</v>
      </c>
      <c r="J1461" s="6">
        <f t="shared" si="183"/>
        <v>2000000</v>
      </c>
      <c r="K1461" s="7">
        <f t="shared" si="184"/>
        <v>460</v>
      </c>
      <c r="L1461" s="7"/>
    </row>
    <row r="1462" spans="1:12" x14ac:dyDescent="0.2">
      <c r="A1462" s="2">
        <v>1453</v>
      </c>
      <c r="B1462" s="6">
        <v>1697000</v>
      </c>
      <c r="C1462" s="7">
        <v>458.19</v>
      </c>
      <c r="D1462" s="22">
        <f t="shared" si="185"/>
        <v>0</v>
      </c>
      <c r="E1462" s="22">
        <f t="shared" si="186"/>
        <v>0</v>
      </c>
      <c r="F1462" s="23">
        <f t="shared" si="187"/>
        <v>0</v>
      </c>
      <c r="G1462" s="23">
        <f t="shared" si="188"/>
        <v>0</v>
      </c>
      <c r="H1462" s="24">
        <f t="shared" si="181"/>
        <v>0</v>
      </c>
      <c r="I1462" s="6">
        <f t="shared" si="182"/>
        <v>0</v>
      </c>
      <c r="J1462" s="6">
        <f t="shared" si="183"/>
        <v>1697000</v>
      </c>
      <c r="K1462" s="7">
        <f t="shared" si="184"/>
        <v>458.19</v>
      </c>
      <c r="L1462" s="7"/>
    </row>
    <row r="1463" spans="1:12" x14ac:dyDescent="0.2">
      <c r="A1463" s="2">
        <v>1454</v>
      </c>
      <c r="B1463" s="6">
        <v>25927000</v>
      </c>
      <c r="C1463" s="7">
        <v>6741.02</v>
      </c>
      <c r="D1463" s="22">
        <f t="shared" si="185"/>
        <v>0.30855864542754657</v>
      </c>
      <c r="E1463" s="22">
        <f t="shared" si="186"/>
        <v>0.61430169321556682</v>
      </c>
      <c r="F1463" s="23">
        <f t="shared" si="187"/>
        <v>2080</v>
      </c>
      <c r="G1463" s="23">
        <f t="shared" si="188"/>
        <v>4141.0200000000004</v>
      </c>
      <c r="H1463" s="24">
        <f t="shared" si="181"/>
        <v>8000000</v>
      </c>
      <c r="I1463" s="6">
        <f t="shared" si="182"/>
        <v>15927000.000000002</v>
      </c>
      <c r="J1463" s="6">
        <f t="shared" si="183"/>
        <v>2000000</v>
      </c>
      <c r="K1463" s="7">
        <f t="shared" si="184"/>
        <v>520</v>
      </c>
      <c r="L1463" s="7"/>
    </row>
    <row r="1464" spans="1:12" x14ac:dyDescent="0.2">
      <c r="A1464" s="2">
        <v>1455</v>
      </c>
      <c r="B1464" s="6">
        <v>22409000</v>
      </c>
      <c r="C1464" s="7">
        <v>6722.7</v>
      </c>
      <c r="D1464" s="22">
        <f t="shared" si="185"/>
        <v>0.35699941987594269</v>
      </c>
      <c r="E1464" s="22">
        <f t="shared" si="186"/>
        <v>0.55375072515507162</v>
      </c>
      <c r="F1464" s="23">
        <f t="shared" si="187"/>
        <v>2400</v>
      </c>
      <c r="G1464" s="23">
        <f t="shared" si="188"/>
        <v>3722.7</v>
      </c>
      <c r="H1464" s="24">
        <f t="shared" si="181"/>
        <v>8000000</v>
      </c>
      <c r="I1464" s="6">
        <f t="shared" si="182"/>
        <v>12409000</v>
      </c>
      <c r="J1464" s="6">
        <f t="shared" si="183"/>
        <v>2000000</v>
      </c>
      <c r="K1464" s="7">
        <f t="shared" si="184"/>
        <v>600</v>
      </c>
      <c r="L1464" s="7"/>
    </row>
    <row r="1465" spans="1:12" x14ac:dyDescent="0.2">
      <c r="A1465" s="2">
        <v>1456</v>
      </c>
      <c r="B1465" s="6">
        <v>870000</v>
      </c>
      <c r="C1465" s="7">
        <v>243.6</v>
      </c>
      <c r="D1465" s="22">
        <f t="shared" si="185"/>
        <v>0</v>
      </c>
      <c r="E1465" s="22">
        <f t="shared" si="186"/>
        <v>0</v>
      </c>
      <c r="F1465" s="23">
        <f t="shared" si="187"/>
        <v>0</v>
      </c>
      <c r="G1465" s="23">
        <f t="shared" si="188"/>
        <v>0</v>
      </c>
      <c r="H1465" s="24">
        <f t="shared" si="181"/>
        <v>0</v>
      </c>
      <c r="I1465" s="6">
        <f t="shared" si="182"/>
        <v>0</v>
      </c>
      <c r="J1465" s="6">
        <f t="shared" si="183"/>
        <v>870000</v>
      </c>
      <c r="K1465" s="7">
        <f t="shared" si="184"/>
        <v>243.6</v>
      </c>
      <c r="L1465" s="7"/>
    </row>
    <row r="1466" spans="1:12" x14ac:dyDescent="0.2">
      <c r="A1466" s="2">
        <v>1457</v>
      </c>
      <c r="B1466" s="6">
        <v>29471000</v>
      </c>
      <c r="C1466" s="7">
        <v>4715.3599999999997</v>
      </c>
      <c r="D1466" s="22">
        <f t="shared" si="185"/>
        <v>0.2714532930677615</v>
      </c>
      <c r="E1466" s="22">
        <f t="shared" si="186"/>
        <v>0.66068338366529811</v>
      </c>
      <c r="F1466" s="23">
        <f t="shared" si="187"/>
        <v>1279.9999999999998</v>
      </c>
      <c r="G1466" s="23">
        <f t="shared" si="188"/>
        <v>3115.3599999999997</v>
      </c>
      <c r="H1466" s="24">
        <f t="shared" si="181"/>
        <v>7999999.9999999991</v>
      </c>
      <c r="I1466" s="6">
        <f t="shared" si="182"/>
        <v>19471000</v>
      </c>
      <c r="J1466" s="6">
        <f t="shared" si="183"/>
        <v>2000000</v>
      </c>
      <c r="K1466" s="7">
        <f t="shared" si="184"/>
        <v>320</v>
      </c>
      <c r="L1466" s="7"/>
    </row>
    <row r="1467" spans="1:12" x14ac:dyDescent="0.2">
      <c r="A1467" s="2">
        <v>1458</v>
      </c>
      <c r="B1467" s="6">
        <v>30987000</v>
      </c>
      <c r="C1467" s="7">
        <v>8056.62</v>
      </c>
      <c r="D1467" s="22">
        <f t="shared" si="185"/>
        <v>0.2581727821344435</v>
      </c>
      <c r="E1467" s="22">
        <f t="shared" si="186"/>
        <v>0.67728402233194562</v>
      </c>
      <c r="F1467" s="23">
        <f t="shared" si="187"/>
        <v>2080</v>
      </c>
      <c r="G1467" s="23">
        <f t="shared" si="188"/>
        <v>5456.62</v>
      </c>
      <c r="H1467" s="24">
        <f t="shared" si="181"/>
        <v>8000000.0000000009</v>
      </c>
      <c r="I1467" s="6">
        <f t="shared" si="182"/>
        <v>20987000</v>
      </c>
      <c r="J1467" s="6">
        <f t="shared" si="183"/>
        <v>2000000</v>
      </c>
      <c r="K1467" s="7">
        <f t="shared" si="184"/>
        <v>520</v>
      </c>
      <c r="L1467" s="7"/>
    </row>
    <row r="1468" spans="1:12" x14ac:dyDescent="0.2">
      <c r="A1468" s="2">
        <v>1459</v>
      </c>
      <c r="B1468" s="6">
        <v>1168000</v>
      </c>
      <c r="C1468" s="7">
        <v>221.92</v>
      </c>
      <c r="D1468" s="22">
        <f t="shared" si="185"/>
        <v>0</v>
      </c>
      <c r="E1468" s="22">
        <f t="shared" si="186"/>
        <v>0</v>
      </c>
      <c r="F1468" s="23">
        <f t="shared" si="187"/>
        <v>0</v>
      </c>
      <c r="G1468" s="23">
        <f t="shared" si="188"/>
        <v>0</v>
      </c>
      <c r="H1468" s="24">
        <f t="shared" si="181"/>
        <v>0</v>
      </c>
      <c r="I1468" s="6">
        <f t="shared" si="182"/>
        <v>0</v>
      </c>
      <c r="J1468" s="6">
        <f t="shared" si="183"/>
        <v>1168000</v>
      </c>
      <c r="K1468" s="7">
        <f t="shared" si="184"/>
        <v>221.92</v>
      </c>
      <c r="L1468" s="7"/>
    </row>
    <row r="1469" spans="1:12" x14ac:dyDescent="0.2">
      <c r="A1469" s="2">
        <v>1460</v>
      </c>
      <c r="B1469" s="6">
        <v>19842000</v>
      </c>
      <c r="C1469" s="7">
        <v>3174.72</v>
      </c>
      <c r="D1469" s="22">
        <f t="shared" si="185"/>
        <v>0.40318516278600947</v>
      </c>
      <c r="E1469" s="22">
        <f t="shared" si="186"/>
        <v>0.49601854651748817</v>
      </c>
      <c r="F1469" s="23">
        <f t="shared" si="187"/>
        <v>1280</v>
      </c>
      <c r="G1469" s="23">
        <f t="shared" si="188"/>
        <v>1574.72</v>
      </c>
      <c r="H1469" s="24">
        <f t="shared" si="181"/>
        <v>8000000</v>
      </c>
      <c r="I1469" s="6">
        <f t="shared" si="182"/>
        <v>9842000</v>
      </c>
      <c r="J1469" s="6">
        <f t="shared" si="183"/>
        <v>2000000</v>
      </c>
      <c r="K1469" s="7">
        <f t="shared" si="184"/>
        <v>319.99999999999955</v>
      </c>
      <c r="L1469" s="7"/>
    </row>
    <row r="1470" spans="1:12" x14ac:dyDescent="0.2">
      <c r="A1470" s="2">
        <v>1461</v>
      </c>
      <c r="B1470" s="6">
        <v>4629000</v>
      </c>
      <c r="C1470" s="7">
        <v>972.09</v>
      </c>
      <c r="D1470" s="22">
        <f t="shared" si="185"/>
        <v>0.56794124000864121</v>
      </c>
      <c r="E1470" s="22">
        <f t="shared" si="186"/>
        <v>0</v>
      </c>
      <c r="F1470" s="23">
        <f t="shared" si="187"/>
        <v>552.09</v>
      </c>
      <c r="G1470" s="23">
        <f t="shared" si="188"/>
        <v>0</v>
      </c>
      <c r="H1470" s="24">
        <f t="shared" si="181"/>
        <v>2629000</v>
      </c>
      <c r="I1470" s="6">
        <f t="shared" si="182"/>
        <v>0</v>
      </c>
      <c r="J1470" s="6">
        <f t="shared" si="183"/>
        <v>2000000</v>
      </c>
      <c r="K1470" s="7">
        <f t="shared" si="184"/>
        <v>420</v>
      </c>
      <c r="L1470" s="7"/>
    </row>
    <row r="1471" spans="1:12" x14ac:dyDescent="0.2">
      <c r="A1471" s="2">
        <v>1462</v>
      </c>
      <c r="B1471" s="6">
        <v>13132000</v>
      </c>
      <c r="C1471" s="7">
        <v>2101.12</v>
      </c>
      <c r="D1471" s="22">
        <f t="shared" si="185"/>
        <v>0.6091989034419738</v>
      </c>
      <c r="E1471" s="22">
        <f t="shared" si="186"/>
        <v>0.23850137069753274</v>
      </c>
      <c r="F1471" s="23">
        <f t="shared" si="187"/>
        <v>1280</v>
      </c>
      <c r="G1471" s="23">
        <f t="shared" si="188"/>
        <v>501.11999999999995</v>
      </c>
      <c r="H1471" s="24">
        <f t="shared" si="181"/>
        <v>8000000</v>
      </c>
      <c r="I1471" s="6">
        <f t="shared" si="182"/>
        <v>3132000</v>
      </c>
      <c r="J1471" s="6">
        <f t="shared" si="183"/>
        <v>2000000</v>
      </c>
      <c r="K1471" s="7">
        <f t="shared" si="184"/>
        <v>320</v>
      </c>
      <c r="L1471" s="7"/>
    </row>
    <row r="1472" spans="1:12" x14ac:dyDescent="0.2">
      <c r="A1472" s="2">
        <v>1463</v>
      </c>
      <c r="B1472" s="6">
        <v>40000000</v>
      </c>
      <c r="C1472" s="7">
        <v>8400</v>
      </c>
      <c r="D1472" s="22">
        <f t="shared" si="185"/>
        <v>0.2</v>
      </c>
      <c r="E1472" s="22">
        <f t="shared" si="186"/>
        <v>0.75</v>
      </c>
      <c r="F1472" s="23">
        <f t="shared" si="187"/>
        <v>1680</v>
      </c>
      <c r="G1472" s="23">
        <f t="shared" si="188"/>
        <v>6300</v>
      </c>
      <c r="H1472" s="24">
        <f t="shared" si="181"/>
        <v>8000000</v>
      </c>
      <c r="I1472" s="6">
        <f t="shared" si="182"/>
        <v>30000000</v>
      </c>
      <c r="J1472" s="6">
        <f t="shared" si="183"/>
        <v>2000000</v>
      </c>
      <c r="K1472" s="7">
        <f t="shared" si="184"/>
        <v>420</v>
      </c>
      <c r="L1472" s="7"/>
    </row>
    <row r="1473" spans="1:12" x14ac:dyDescent="0.2">
      <c r="A1473" s="2">
        <v>1464</v>
      </c>
      <c r="B1473" s="6">
        <v>14190000</v>
      </c>
      <c r="C1473" s="7">
        <v>2270.4</v>
      </c>
      <c r="D1473" s="22">
        <f t="shared" si="185"/>
        <v>0.56377730796335446</v>
      </c>
      <c r="E1473" s="22">
        <f t="shared" si="186"/>
        <v>0.2952783650458069</v>
      </c>
      <c r="F1473" s="23">
        <f t="shared" si="187"/>
        <v>1280</v>
      </c>
      <c r="G1473" s="23">
        <f t="shared" si="188"/>
        <v>670.4</v>
      </c>
      <c r="H1473" s="24">
        <f t="shared" si="181"/>
        <v>8000000</v>
      </c>
      <c r="I1473" s="6">
        <f t="shared" si="182"/>
        <v>4190000</v>
      </c>
      <c r="J1473" s="6">
        <f t="shared" si="183"/>
        <v>2000000</v>
      </c>
      <c r="K1473" s="7">
        <f t="shared" si="184"/>
        <v>320</v>
      </c>
      <c r="L1473" s="7"/>
    </row>
    <row r="1474" spans="1:12" x14ac:dyDescent="0.2">
      <c r="A1474" s="2">
        <v>1465</v>
      </c>
      <c r="B1474" s="6">
        <v>29762000</v>
      </c>
      <c r="C1474" s="7">
        <v>6845.26</v>
      </c>
      <c r="D1474" s="22">
        <f t="shared" si="185"/>
        <v>0.2687991398427525</v>
      </c>
      <c r="E1474" s="22">
        <f t="shared" si="186"/>
        <v>0.66400107519655938</v>
      </c>
      <c r="F1474" s="23">
        <f t="shared" si="187"/>
        <v>1840</v>
      </c>
      <c r="G1474" s="23">
        <f t="shared" si="188"/>
        <v>4545.26</v>
      </c>
      <c r="H1474" s="24">
        <f t="shared" si="181"/>
        <v>8000000</v>
      </c>
      <c r="I1474" s="6">
        <f t="shared" si="182"/>
        <v>19762000</v>
      </c>
      <c r="J1474" s="6">
        <f t="shared" si="183"/>
        <v>2000000</v>
      </c>
      <c r="K1474" s="7">
        <f t="shared" si="184"/>
        <v>460</v>
      </c>
      <c r="L1474" s="7"/>
    </row>
    <row r="1475" spans="1:12" x14ac:dyDescent="0.2">
      <c r="A1475" s="2">
        <v>1466</v>
      </c>
      <c r="B1475" s="6">
        <v>1808000</v>
      </c>
      <c r="C1475" s="7">
        <v>506.24</v>
      </c>
      <c r="D1475" s="22">
        <f t="shared" si="185"/>
        <v>0</v>
      </c>
      <c r="E1475" s="22">
        <f t="shared" si="186"/>
        <v>0</v>
      </c>
      <c r="F1475" s="23">
        <f t="shared" si="187"/>
        <v>0</v>
      </c>
      <c r="G1475" s="23">
        <f t="shared" si="188"/>
        <v>0</v>
      </c>
      <c r="H1475" s="24">
        <f t="shared" si="181"/>
        <v>0</v>
      </c>
      <c r="I1475" s="6">
        <f t="shared" si="182"/>
        <v>0</v>
      </c>
      <c r="J1475" s="6">
        <f t="shared" si="183"/>
        <v>1808000</v>
      </c>
      <c r="K1475" s="7">
        <f t="shared" si="184"/>
        <v>506.24</v>
      </c>
      <c r="L1475" s="7"/>
    </row>
    <row r="1476" spans="1:12" x14ac:dyDescent="0.2">
      <c r="A1476" s="2">
        <v>1467</v>
      </c>
      <c r="B1476" s="6">
        <v>1812000</v>
      </c>
      <c r="C1476" s="7">
        <v>489.24</v>
      </c>
      <c r="D1476" s="22">
        <f t="shared" si="185"/>
        <v>0</v>
      </c>
      <c r="E1476" s="22">
        <f t="shared" si="186"/>
        <v>0</v>
      </c>
      <c r="F1476" s="23">
        <f t="shared" si="187"/>
        <v>0</v>
      </c>
      <c r="G1476" s="23">
        <f t="shared" si="188"/>
        <v>0</v>
      </c>
      <c r="H1476" s="24">
        <f t="shared" si="181"/>
        <v>0</v>
      </c>
      <c r="I1476" s="6">
        <f t="shared" si="182"/>
        <v>0</v>
      </c>
      <c r="J1476" s="6">
        <f t="shared" si="183"/>
        <v>1812000</v>
      </c>
      <c r="K1476" s="7">
        <f t="shared" si="184"/>
        <v>489.24</v>
      </c>
      <c r="L1476" s="7"/>
    </row>
    <row r="1477" spans="1:12" x14ac:dyDescent="0.2">
      <c r="A1477" s="2">
        <v>1468</v>
      </c>
      <c r="B1477" s="6">
        <v>26722000</v>
      </c>
      <c r="C1477" s="7">
        <v>8283.82</v>
      </c>
      <c r="D1477" s="22">
        <f t="shared" si="185"/>
        <v>0.29937878901279846</v>
      </c>
      <c r="E1477" s="22">
        <f t="shared" si="186"/>
        <v>0.62577651373400189</v>
      </c>
      <c r="F1477" s="23">
        <f t="shared" si="187"/>
        <v>2480</v>
      </c>
      <c r="G1477" s="23">
        <f t="shared" si="188"/>
        <v>5183.82</v>
      </c>
      <c r="H1477" s="24">
        <f t="shared" si="181"/>
        <v>8000000.0000000009</v>
      </c>
      <c r="I1477" s="6">
        <f t="shared" si="182"/>
        <v>16721999.999999998</v>
      </c>
      <c r="J1477" s="6">
        <f t="shared" si="183"/>
        <v>2000000</v>
      </c>
      <c r="K1477" s="7">
        <f t="shared" si="184"/>
        <v>620</v>
      </c>
      <c r="L1477" s="7"/>
    </row>
    <row r="1478" spans="1:12" x14ac:dyDescent="0.2">
      <c r="A1478" s="2">
        <v>1469</v>
      </c>
      <c r="B1478" s="6">
        <v>24267000</v>
      </c>
      <c r="C1478" s="7">
        <v>7037.43</v>
      </c>
      <c r="D1478" s="22">
        <f t="shared" si="185"/>
        <v>0.32966580129393824</v>
      </c>
      <c r="E1478" s="22">
        <f t="shared" si="186"/>
        <v>0.58791774838257715</v>
      </c>
      <c r="F1478" s="23">
        <f t="shared" si="187"/>
        <v>2320</v>
      </c>
      <c r="G1478" s="23">
        <f t="shared" si="188"/>
        <v>4137.43</v>
      </c>
      <c r="H1478" s="24">
        <f t="shared" si="181"/>
        <v>7999999.9999999991</v>
      </c>
      <c r="I1478" s="6">
        <f t="shared" si="182"/>
        <v>14267000</v>
      </c>
      <c r="J1478" s="6">
        <f t="shared" si="183"/>
        <v>2000000</v>
      </c>
      <c r="K1478" s="7">
        <f t="shared" si="184"/>
        <v>580</v>
      </c>
      <c r="L1478" s="7"/>
    </row>
    <row r="1479" spans="1:12" x14ac:dyDescent="0.2">
      <c r="A1479" s="2">
        <v>1470</v>
      </c>
      <c r="B1479" s="6">
        <v>24206000</v>
      </c>
      <c r="C1479" s="7">
        <v>3630.9</v>
      </c>
      <c r="D1479" s="22">
        <f t="shared" si="185"/>
        <v>0.33049657109807484</v>
      </c>
      <c r="E1479" s="22">
        <f t="shared" si="186"/>
        <v>0.58687928612740647</v>
      </c>
      <c r="F1479" s="23">
        <f t="shared" si="187"/>
        <v>1200</v>
      </c>
      <c r="G1479" s="23">
        <f t="shared" si="188"/>
        <v>2130.9</v>
      </c>
      <c r="H1479" s="24">
        <f t="shared" si="181"/>
        <v>8000000</v>
      </c>
      <c r="I1479" s="6">
        <f t="shared" si="182"/>
        <v>14206000.000000002</v>
      </c>
      <c r="J1479" s="6">
        <f t="shared" si="183"/>
        <v>2000000</v>
      </c>
      <c r="K1479" s="7">
        <f t="shared" si="184"/>
        <v>300</v>
      </c>
      <c r="L1479" s="7"/>
    </row>
    <row r="1480" spans="1:12" x14ac:dyDescent="0.2">
      <c r="A1480" s="2">
        <v>1471</v>
      </c>
      <c r="B1480" s="6">
        <v>40000000</v>
      </c>
      <c r="C1480" s="7">
        <v>6400</v>
      </c>
      <c r="D1480" s="22">
        <f t="shared" si="185"/>
        <v>0.2</v>
      </c>
      <c r="E1480" s="22">
        <f t="shared" si="186"/>
        <v>0.75</v>
      </c>
      <c r="F1480" s="23">
        <f t="shared" si="187"/>
        <v>1280</v>
      </c>
      <c r="G1480" s="23">
        <f t="shared" si="188"/>
        <v>4800</v>
      </c>
      <c r="H1480" s="24">
        <f t="shared" si="181"/>
        <v>8000000</v>
      </c>
      <c r="I1480" s="6">
        <f t="shared" si="182"/>
        <v>30000000</v>
      </c>
      <c r="J1480" s="6">
        <f t="shared" si="183"/>
        <v>2000000</v>
      </c>
      <c r="K1480" s="7">
        <f t="shared" si="184"/>
        <v>320</v>
      </c>
      <c r="L1480" s="7"/>
    </row>
    <row r="1481" spans="1:12" x14ac:dyDescent="0.2">
      <c r="A1481" s="2">
        <v>1472</v>
      </c>
      <c r="B1481" s="6">
        <v>1138000</v>
      </c>
      <c r="C1481" s="7">
        <v>136.56</v>
      </c>
      <c r="D1481" s="22">
        <f t="shared" si="185"/>
        <v>0</v>
      </c>
      <c r="E1481" s="22">
        <f t="shared" si="186"/>
        <v>0</v>
      </c>
      <c r="F1481" s="23">
        <f t="shared" si="187"/>
        <v>0</v>
      </c>
      <c r="G1481" s="23">
        <f t="shared" si="188"/>
        <v>0</v>
      </c>
      <c r="H1481" s="24">
        <f t="shared" si="181"/>
        <v>0</v>
      </c>
      <c r="I1481" s="6">
        <f t="shared" si="182"/>
        <v>0</v>
      </c>
      <c r="J1481" s="6">
        <f t="shared" si="183"/>
        <v>1138000</v>
      </c>
      <c r="K1481" s="7">
        <f t="shared" si="184"/>
        <v>136.56</v>
      </c>
      <c r="L1481" s="7"/>
    </row>
    <row r="1482" spans="1:12" x14ac:dyDescent="0.2">
      <c r="A1482" s="2">
        <v>1473</v>
      </c>
      <c r="B1482" s="6">
        <v>40000000</v>
      </c>
      <c r="C1482" s="7">
        <v>10400</v>
      </c>
      <c r="D1482" s="22">
        <f t="shared" si="185"/>
        <v>0.2</v>
      </c>
      <c r="E1482" s="22">
        <f t="shared" si="186"/>
        <v>0.75</v>
      </c>
      <c r="F1482" s="23">
        <f t="shared" si="187"/>
        <v>2080</v>
      </c>
      <c r="G1482" s="23">
        <f t="shared" si="188"/>
        <v>7800</v>
      </c>
      <c r="H1482" s="24">
        <f t="shared" ref="H1482:H1545" si="189">D1482*B1482</f>
        <v>8000000</v>
      </c>
      <c r="I1482" s="6">
        <f t="shared" ref="I1482:I1545" si="190">E1482*$B1482</f>
        <v>30000000</v>
      </c>
      <c r="J1482" s="6">
        <f t="shared" ref="J1482:J1545" si="191">B1482-SUM(H1482:I1482)</f>
        <v>2000000</v>
      </c>
      <c r="K1482" s="7">
        <f t="shared" ref="K1482:K1545" si="192">C1482-SUM(F1482:G1482)</f>
        <v>520</v>
      </c>
      <c r="L1482" s="7"/>
    </row>
    <row r="1483" spans="1:12" x14ac:dyDescent="0.2">
      <c r="A1483" s="2">
        <v>1474</v>
      </c>
      <c r="B1483" s="6">
        <v>12099000</v>
      </c>
      <c r="C1483" s="7">
        <v>2056.83</v>
      </c>
      <c r="D1483" s="22">
        <f t="shared" ref="D1483:D1546" si="193">MAX(0,MIN(8000000,B1483-2000000))/B1483</f>
        <v>0.66121167038598228</v>
      </c>
      <c r="E1483" s="22">
        <f t="shared" ref="E1483:E1546" si="194">MAX(0,MIN(30000000,B1483-10000000))/B1483</f>
        <v>0.1734854120175221</v>
      </c>
      <c r="F1483" s="23">
        <f t="shared" ref="F1483:F1546" si="195">+D1483*$C1483</f>
        <v>1359.9999999999998</v>
      </c>
      <c r="G1483" s="23">
        <f t="shared" ref="G1483:G1546" si="196">+E1483*$C1483</f>
        <v>356.83</v>
      </c>
      <c r="H1483" s="24">
        <f t="shared" si="189"/>
        <v>8000000</v>
      </c>
      <c r="I1483" s="6">
        <f t="shared" si="190"/>
        <v>2099000</v>
      </c>
      <c r="J1483" s="6">
        <f t="shared" si="191"/>
        <v>2000000</v>
      </c>
      <c r="K1483" s="7">
        <f t="shared" si="192"/>
        <v>340.00000000000023</v>
      </c>
      <c r="L1483" s="7"/>
    </row>
    <row r="1484" spans="1:12" x14ac:dyDescent="0.2">
      <c r="A1484" s="2">
        <v>1475</v>
      </c>
      <c r="B1484" s="6">
        <v>1033000</v>
      </c>
      <c r="C1484" s="7">
        <v>309.89999999999998</v>
      </c>
      <c r="D1484" s="22">
        <f t="shared" si="193"/>
        <v>0</v>
      </c>
      <c r="E1484" s="22">
        <f t="shared" si="194"/>
        <v>0</v>
      </c>
      <c r="F1484" s="23">
        <f t="shared" si="195"/>
        <v>0</v>
      </c>
      <c r="G1484" s="23">
        <f t="shared" si="196"/>
        <v>0</v>
      </c>
      <c r="H1484" s="24">
        <f t="shared" si="189"/>
        <v>0</v>
      </c>
      <c r="I1484" s="6">
        <f t="shared" si="190"/>
        <v>0</v>
      </c>
      <c r="J1484" s="6">
        <f t="shared" si="191"/>
        <v>1033000</v>
      </c>
      <c r="K1484" s="7">
        <f t="shared" si="192"/>
        <v>309.89999999999998</v>
      </c>
      <c r="L1484" s="7"/>
    </row>
    <row r="1485" spans="1:12" x14ac:dyDescent="0.2">
      <c r="A1485" s="2">
        <v>1476</v>
      </c>
      <c r="B1485" s="6">
        <v>1376000</v>
      </c>
      <c r="C1485" s="7">
        <v>233.92</v>
      </c>
      <c r="D1485" s="22">
        <f t="shared" si="193"/>
        <v>0</v>
      </c>
      <c r="E1485" s="22">
        <f t="shared" si="194"/>
        <v>0</v>
      </c>
      <c r="F1485" s="23">
        <f t="shared" si="195"/>
        <v>0</v>
      </c>
      <c r="G1485" s="23">
        <f t="shared" si="196"/>
        <v>0</v>
      </c>
      <c r="H1485" s="24">
        <f t="shared" si="189"/>
        <v>0</v>
      </c>
      <c r="I1485" s="6">
        <f t="shared" si="190"/>
        <v>0</v>
      </c>
      <c r="J1485" s="6">
        <f t="shared" si="191"/>
        <v>1376000</v>
      </c>
      <c r="K1485" s="7">
        <f t="shared" si="192"/>
        <v>233.92</v>
      </c>
      <c r="L1485" s="7"/>
    </row>
    <row r="1486" spans="1:12" x14ac:dyDescent="0.2">
      <c r="A1486" s="2">
        <v>1477</v>
      </c>
      <c r="B1486" s="6">
        <v>20653000</v>
      </c>
      <c r="C1486" s="7">
        <v>6195.9</v>
      </c>
      <c r="D1486" s="22">
        <f t="shared" si="193"/>
        <v>0.38735292693555418</v>
      </c>
      <c r="E1486" s="22">
        <f t="shared" si="194"/>
        <v>0.51580884133055727</v>
      </c>
      <c r="F1486" s="23">
        <f t="shared" si="195"/>
        <v>2400</v>
      </c>
      <c r="G1486" s="23">
        <f t="shared" si="196"/>
        <v>3195.8999999999996</v>
      </c>
      <c r="H1486" s="24">
        <f t="shared" si="189"/>
        <v>8000000</v>
      </c>
      <c r="I1486" s="6">
        <f t="shared" si="190"/>
        <v>10653000</v>
      </c>
      <c r="J1486" s="6">
        <f t="shared" si="191"/>
        <v>2000000</v>
      </c>
      <c r="K1486" s="7">
        <f t="shared" si="192"/>
        <v>600</v>
      </c>
      <c r="L1486" s="7"/>
    </row>
    <row r="1487" spans="1:12" x14ac:dyDescent="0.2">
      <c r="A1487" s="2">
        <v>1478</v>
      </c>
      <c r="B1487" s="6">
        <v>24944000</v>
      </c>
      <c r="C1487" s="7">
        <v>7233.76</v>
      </c>
      <c r="D1487" s="22">
        <f t="shared" si="193"/>
        <v>0.32071840923669021</v>
      </c>
      <c r="E1487" s="22">
        <f t="shared" si="194"/>
        <v>0.59910198845413731</v>
      </c>
      <c r="F1487" s="23">
        <f t="shared" si="195"/>
        <v>2320</v>
      </c>
      <c r="G1487" s="23">
        <f t="shared" si="196"/>
        <v>4333.76</v>
      </c>
      <c r="H1487" s="24">
        <f t="shared" si="189"/>
        <v>8000000.0000000009</v>
      </c>
      <c r="I1487" s="6">
        <f t="shared" si="190"/>
        <v>14944000.000000002</v>
      </c>
      <c r="J1487" s="6">
        <f t="shared" si="191"/>
        <v>1999999.9999999963</v>
      </c>
      <c r="K1487" s="7">
        <f t="shared" si="192"/>
        <v>580</v>
      </c>
      <c r="L1487" s="7"/>
    </row>
    <row r="1488" spans="1:12" x14ac:dyDescent="0.2">
      <c r="A1488" s="2">
        <v>1479</v>
      </c>
      <c r="B1488" s="6">
        <v>10844000</v>
      </c>
      <c r="C1488" s="7">
        <v>1409.72</v>
      </c>
      <c r="D1488" s="22">
        <f t="shared" si="193"/>
        <v>0.73773515308004423</v>
      </c>
      <c r="E1488" s="22">
        <f t="shared" si="194"/>
        <v>7.7831058649944676E-2</v>
      </c>
      <c r="F1488" s="23">
        <f t="shared" si="195"/>
        <v>1040</v>
      </c>
      <c r="G1488" s="23">
        <f t="shared" si="196"/>
        <v>109.72000000000001</v>
      </c>
      <c r="H1488" s="24">
        <f t="shared" si="189"/>
        <v>8000000</v>
      </c>
      <c r="I1488" s="6">
        <f t="shared" si="190"/>
        <v>844000.00000000012</v>
      </c>
      <c r="J1488" s="6">
        <f t="shared" si="191"/>
        <v>2000000</v>
      </c>
      <c r="K1488" s="7">
        <f t="shared" si="192"/>
        <v>260</v>
      </c>
      <c r="L1488" s="7"/>
    </row>
    <row r="1489" spans="1:12" x14ac:dyDescent="0.2">
      <c r="A1489" s="2">
        <v>1480</v>
      </c>
      <c r="B1489" s="6">
        <v>8648000</v>
      </c>
      <c r="C1489" s="7">
        <v>1643.12</v>
      </c>
      <c r="D1489" s="22">
        <f t="shared" si="193"/>
        <v>0.76873265494912113</v>
      </c>
      <c r="E1489" s="22">
        <f t="shared" si="194"/>
        <v>0</v>
      </c>
      <c r="F1489" s="23">
        <f t="shared" si="195"/>
        <v>1263.1199999999999</v>
      </c>
      <c r="G1489" s="23">
        <f t="shared" si="196"/>
        <v>0</v>
      </c>
      <c r="H1489" s="24">
        <f t="shared" si="189"/>
        <v>6648000</v>
      </c>
      <c r="I1489" s="6">
        <f t="shared" si="190"/>
        <v>0</v>
      </c>
      <c r="J1489" s="6">
        <f t="shared" si="191"/>
        <v>2000000</v>
      </c>
      <c r="K1489" s="7">
        <f t="shared" si="192"/>
        <v>380</v>
      </c>
      <c r="L1489" s="7"/>
    </row>
    <row r="1490" spans="1:12" x14ac:dyDescent="0.2">
      <c r="A1490" s="2">
        <v>1481</v>
      </c>
      <c r="B1490" s="6">
        <v>40000000</v>
      </c>
      <c r="C1490" s="7">
        <v>10800</v>
      </c>
      <c r="D1490" s="22">
        <f t="shared" si="193"/>
        <v>0.2</v>
      </c>
      <c r="E1490" s="22">
        <f t="shared" si="194"/>
        <v>0.75</v>
      </c>
      <c r="F1490" s="23">
        <f t="shared" si="195"/>
        <v>2160</v>
      </c>
      <c r="G1490" s="23">
        <f t="shared" si="196"/>
        <v>8100</v>
      </c>
      <c r="H1490" s="24">
        <f t="shared" si="189"/>
        <v>8000000</v>
      </c>
      <c r="I1490" s="6">
        <f t="shared" si="190"/>
        <v>30000000</v>
      </c>
      <c r="J1490" s="6">
        <f t="shared" si="191"/>
        <v>2000000</v>
      </c>
      <c r="K1490" s="7">
        <f t="shared" si="192"/>
        <v>540</v>
      </c>
      <c r="L1490" s="7"/>
    </row>
    <row r="1491" spans="1:12" x14ac:dyDescent="0.2">
      <c r="A1491" s="2">
        <v>1482</v>
      </c>
      <c r="B1491" s="6">
        <v>32195000</v>
      </c>
      <c r="C1491" s="7">
        <v>9980.4500000000007</v>
      </c>
      <c r="D1491" s="22">
        <f t="shared" si="193"/>
        <v>0.24848578971890045</v>
      </c>
      <c r="E1491" s="22">
        <f t="shared" si="194"/>
        <v>0.68939276285137441</v>
      </c>
      <c r="F1491" s="23">
        <f t="shared" si="195"/>
        <v>2480</v>
      </c>
      <c r="G1491" s="23">
        <f t="shared" si="196"/>
        <v>6880.45</v>
      </c>
      <c r="H1491" s="24">
        <f t="shared" si="189"/>
        <v>8000000</v>
      </c>
      <c r="I1491" s="6">
        <f t="shared" si="190"/>
        <v>22195000</v>
      </c>
      <c r="J1491" s="6">
        <f t="shared" si="191"/>
        <v>2000000</v>
      </c>
      <c r="K1491" s="7">
        <f t="shared" si="192"/>
        <v>620</v>
      </c>
      <c r="L1491" s="7"/>
    </row>
    <row r="1492" spans="1:12" x14ac:dyDescent="0.2">
      <c r="A1492" s="2">
        <v>1483</v>
      </c>
      <c r="B1492" s="6">
        <v>40000000</v>
      </c>
      <c r="C1492" s="7">
        <v>8800</v>
      </c>
      <c r="D1492" s="22">
        <f t="shared" si="193"/>
        <v>0.2</v>
      </c>
      <c r="E1492" s="22">
        <f t="shared" si="194"/>
        <v>0.75</v>
      </c>
      <c r="F1492" s="23">
        <f t="shared" si="195"/>
        <v>1760</v>
      </c>
      <c r="G1492" s="23">
        <f t="shared" si="196"/>
        <v>6600</v>
      </c>
      <c r="H1492" s="24">
        <f t="shared" si="189"/>
        <v>8000000</v>
      </c>
      <c r="I1492" s="6">
        <f t="shared" si="190"/>
        <v>30000000</v>
      </c>
      <c r="J1492" s="6">
        <f t="shared" si="191"/>
        <v>2000000</v>
      </c>
      <c r="K1492" s="7">
        <f t="shared" si="192"/>
        <v>440</v>
      </c>
      <c r="L1492" s="7"/>
    </row>
    <row r="1493" spans="1:12" x14ac:dyDescent="0.2">
      <c r="A1493" s="2">
        <v>1484</v>
      </c>
      <c r="B1493" s="6">
        <v>40000000</v>
      </c>
      <c r="C1493" s="7">
        <v>6000</v>
      </c>
      <c r="D1493" s="22">
        <f t="shared" si="193"/>
        <v>0.2</v>
      </c>
      <c r="E1493" s="22">
        <f t="shared" si="194"/>
        <v>0.75</v>
      </c>
      <c r="F1493" s="23">
        <f t="shared" si="195"/>
        <v>1200</v>
      </c>
      <c r="G1493" s="23">
        <f t="shared" si="196"/>
        <v>4500</v>
      </c>
      <c r="H1493" s="24">
        <f t="shared" si="189"/>
        <v>8000000</v>
      </c>
      <c r="I1493" s="6">
        <f t="shared" si="190"/>
        <v>30000000</v>
      </c>
      <c r="J1493" s="6">
        <f t="shared" si="191"/>
        <v>2000000</v>
      </c>
      <c r="K1493" s="7">
        <f t="shared" si="192"/>
        <v>300</v>
      </c>
      <c r="L1493" s="7"/>
    </row>
    <row r="1494" spans="1:12" x14ac:dyDescent="0.2">
      <c r="A1494" s="2">
        <v>1485</v>
      </c>
      <c r="B1494" s="6">
        <v>21018000</v>
      </c>
      <c r="C1494" s="7">
        <v>6095.22</v>
      </c>
      <c r="D1494" s="22">
        <f t="shared" si="193"/>
        <v>0.38062612998382339</v>
      </c>
      <c r="E1494" s="22">
        <f t="shared" si="194"/>
        <v>0.52421733752022082</v>
      </c>
      <c r="F1494" s="23">
        <f t="shared" si="195"/>
        <v>2320</v>
      </c>
      <c r="G1494" s="23">
        <f t="shared" si="196"/>
        <v>3195.2200000000003</v>
      </c>
      <c r="H1494" s="24">
        <f t="shared" si="189"/>
        <v>8000000</v>
      </c>
      <c r="I1494" s="6">
        <f t="shared" si="190"/>
        <v>11018000.000000002</v>
      </c>
      <c r="J1494" s="6">
        <f t="shared" si="191"/>
        <v>2000000</v>
      </c>
      <c r="K1494" s="7">
        <f t="shared" si="192"/>
        <v>580</v>
      </c>
      <c r="L1494" s="7"/>
    </row>
    <row r="1495" spans="1:12" x14ac:dyDescent="0.2">
      <c r="A1495" s="2">
        <v>1486</v>
      </c>
      <c r="B1495" s="6">
        <v>32964000</v>
      </c>
      <c r="C1495" s="7">
        <v>5274.24</v>
      </c>
      <c r="D1495" s="22">
        <f t="shared" si="193"/>
        <v>0.24268899405411964</v>
      </c>
      <c r="E1495" s="22">
        <f t="shared" si="194"/>
        <v>0.69663875743235049</v>
      </c>
      <c r="F1495" s="23">
        <f t="shared" si="195"/>
        <v>1280</v>
      </c>
      <c r="G1495" s="23">
        <f t="shared" si="196"/>
        <v>3674.2400000000002</v>
      </c>
      <c r="H1495" s="24">
        <f t="shared" si="189"/>
        <v>8000000</v>
      </c>
      <c r="I1495" s="6">
        <f t="shared" si="190"/>
        <v>22964000</v>
      </c>
      <c r="J1495" s="6">
        <f t="shared" si="191"/>
        <v>2000000</v>
      </c>
      <c r="K1495" s="7">
        <f t="shared" si="192"/>
        <v>320</v>
      </c>
      <c r="L1495" s="7"/>
    </row>
    <row r="1496" spans="1:12" x14ac:dyDescent="0.2">
      <c r="A1496" s="2">
        <v>1487</v>
      </c>
      <c r="B1496" s="6">
        <v>9862000</v>
      </c>
      <c r="C1496" s="7">
        <v>1676.54</v>
      </c>
      <c r="D1496" s="22">
        <f t="shared" si="193"/>
        <v>0.7972013790306226</v>
      </c>
      <c r="E1496" s="22">
        <f t="shared" si="194"/>
        <v>0</v>
      </c>
      <c r="F1496" s="23">
        <f t="shared" si="195"/>
        <v>1336.54</v>
      </c>
      <c r="G1496" s="23">
        <f t="shared" si="196"/>
        <v>0</v>
      </c>
      <c r="H1496" s="24">
        <f t="shared" si="189"/>
        <v>7862000</v>
      </c>
      <c r="I1496" s="6">
        <f t="shared" si="190"/>
        <v>0</v>
      </c>
      <c r="J1496" s="6">
        <f t="shared" si="191"/>
        <v>2000000</v>
      </c>
      <c r="K1496" s="7">
        <f t="shared" si="192"/>
        <v>340</v>
      </c>
      <c r="L1496" s="7"/>
    </row>
    <row r="1497" spans="1:12" x14ac:dyDescent="0.2">
      <c r="A1497" s="2">
        <v>1488</v>
      </c>
      <c r="B1497" s="6">
        <v>800000</v>
      </c>
      <c r="C1497" s="7">
        <v>152</v>
      </c>
      <c r="D1497" s="22">
        <f t="shared" si="193"/>
        <v>0</v>
      </c>
      <c r="E1497" s="22">
        <f t="shared" si="194"/>
        <v>0</v>
      </c>
      <c r="F1497" s="23">
        <f t="shared" si="195"/>
        <v>0</v>
      </c>
      <c r="G1497" s="23">
        <f t="shared" si="196"/>
        <v>0</v>
      </c>
      <c r="H1497" s="24">
        <f t="shared" si="189"/>
        <v>0</v>
      </c>
      <c r="I1497" s="6">
        <f t="shared" si="190"/>
        <v>0</v>
      </c>
      <c r="J1497" s="6">
        <f t="shared" si="191"/>
        <v>800000</v>
      </c>
      <c r="K1497" s="7">
        <f t="shared" si="192"/>
        <v>152</v>
      </c>
      <c r="L1497" s="7"/>
    </row>
    <row r="1498" spans="1:12" x14ac:dyDescent="0.2">
      <c r="A1498" s="2">
        <v>1489</v>
      </c>
      <c r="B1498" s="6">
        <v>9421000</v>
      </c>
      <c r="C1498" s="7">
        <v>1318.94</v>
      </c>
      <c r="D1498" s="22">
        <f t="shared" si="193"/>
        <v>0.78770831121961571</v>
      </c>
      <c r="E1498" s="22">
        <f t="shared" si="194"/>
        <v>0</v>
      </c>
      <c r="F1498" s="23">
        <f t="shared" si="195"/>
        <v>1038.94</v>
      </c>
      <c r="G1498" s="23">
        <f t="shared" si="196"/>
        <v>0</v>
      </c>
      <c r="H1498" s="24">
        <f t="shared" si="189"/>
        <v>7421000</v>
      </c>
      <c r="I1498" s="6">
        <f t="shared" si="190"/>
        <v>0</v>
      </c>
      <c r="J1498" s="6">
        <f t="shared" si="191"/>
        <v>2000000</v>
      </c>
      <c r="K1498" s="7">
        <f t="shared" si="192"/>
        <v>280</v>
      </c>
      <c r="L1498" s="7"/>
    </row>
    <row r="1499" spans="1:12" x14ac:dyDescent="0.2">
      <c r="A1499" s="2">
        <v>1490</v>
      </c>
      <c r="B1499" s="6">
        <v>2700000</v>
      </c>
      <c r="C1499" s="7">
        <v>405</v>
      </c>
      <c r="D1499" s="22">
        <f t="shared" si="193"/>
        <v>0.25925925925925924</v>
      </c>
      <c r="E1499" s="22">
        <f t="shared" si="194"/>
        <v>0</v>
      </c>
      <c r="F1499" s="23">
        <f t="shared" si="195"/>
        <v>105</v>
      </c>
      <c r="G1499" s="23">
        <f t="shared" si="196"/>
        <v>0</v>
      </c>
      <c r="H1499" s="24">
        <f t="shared" si="189"/>
        <v>700000</v>
      </c>
      <c r="I1499" s="6">
        <f t="shared" si="190"/>
        <v>0</v>
      </c>
      <c r="J1499" s="6">
        <f t="shared" si="191"/>
        <v>2000000</v>
      </c>
      <c r="K1499" s="7">
        <f t="shared" si="192"/>
        <v>300</v>
      </c>
      <c r="L1499" s="7"/>
    </row>
    <row r="1500" spans="1:12" x14ac:dyDescent="0.2">
      <c r="A1500" s="2">
        <v>1491</v>
      </c>
      <c r="B1500" s="6">
        <v>40000000</v>
      </c>
      <c r="C1500" s="7">
        <v>6400</v>
      </c>
      <c r="D1500" s="22">
        <f t="shared" si="193"/>
        <v>0.2</v>
      </c>
      <c r="E1500" s="22">
        <f t="shared" si="194"/>
        <v>0.75</v>
      </c>
      <c r="F1500" s="23">
        <f t="shared" si="195"/>
        <v>1280</v>
      </c>
      <c r="G1500" s="23">
        <f t="shared" si="196"/>
        <v>4800</v>
      </c>
      <c r="H1500" s="24">
        <f t="shared" si="189"/>
        <v>8000000</v>
      </c>
      <c r="I1500" s="6">
        <f t="shared" si="190"/>
        <v>30000000</v>
      </c>
      <c r="J1500" s="6">
        <f t="shared" si="191"/>
        <v>2000000</v>
      </c>
      <c r="K1500" s="7">
        <f t="shared" si="192"/>
        <v>320</v>
      </c>
      <c r="L1500" s="7"/>
    </row>
    <row r="1501" spans="1:12" x14ac:dyDescent="0.2">
      <c r="A1501" s="2">
        <v>1492</v>
      </c>
      <c r="B1501" s="6">
        <v>31645000</v>
      </c>
      <c r="C1501" s="7">
        <v>3797.4</v>
      </c>
      <c r="D1501" s="22">
        <f t="shared" si="193"/>
        <v>0.2528045504819087</v>
      </c>
      <c r="E1501" s="22">
        <f t="shared" si="194"/>
        <v>0.68399431189761417</v>
      </c>
      <c r="F1501" s="23">
        <f t="shared" si="195"/>
        <v>960.00000000000011</v>
      </c>
      <c r="G1501" s="23">
        <f t="shared" si="196"/>
        <v>2597.4</v>
      </c>
      <c r="H1501" s="24">
        <f t="shared" si="189"/>
        <v>8000000.0000000009</v>
      </c>
      <c r="I1501" s="6">
        <f t="shared" si="190"/>
        <v>21645000</v>
      </c>
      <c r="J1501" s="6">
        <f t="shared" si="191"/>
        <v>2000000</v>
      </c>
      <c r="K1501" s="7">
        <f t="shared" si="192"/>
        <v>240</v>
      </c>
      <c r="L1501" s="7"/>
    </row>
    <row r="1502" spans="1:12" x14ac:dyDescent="0.2">
      <c r="A1502" s="2">
        <v>1493</v>
      </c>
      <c r="B1502" s="6">
        <v>18738000</v>
      </c>
      <c r="C1502" s="7">
        <v>5059.26</v>
      </c>
      <c r="D1502" s="22">
        <f t="shared" si="193"/>
        <v>0.42693990820791972</v>
      </c>
      <c r="E1502" s="22">
        <f t="shared" si="194"/>
        <v>0.46632511474010035</v>
      </c>
      <c r="F1502" s="23">
        <f t="shared" si="195"/>
        <v>2160</v>
      </c>
      <c r="G1502" s="23">
        <f t="shared" si="196"/>
        <v>2359.2600000000002</v>
      </c>
      <c r="H1502" s="24">
        <f t="shared" si="189"/>
        <v>8000000</v>
      </c>
      <c r="I1502" s="6">
        <f t="shared" si="190"/>
        <v>8738000</v>
      </c>
      <c r="J1502" s="6">
        <f t="shared" si="191"/>
        <v>2000000</v>
      </c>
      <c r="K1502" s="7">
        <f t="shared" si="192"/>
        <v>540</v>
      </c>
      <c r="L1502" s="7"/>
    </row>
    <row r="1503" spans="1:12" x14ac:dyDescent="0.2">
      <c r="A1503" s="2">
        <v>1494</v>
      </c>
      <c r="B1503" s="6">
        <v>12549000</v>
      </c>
      <c r="C1503" s="7">
        <v>3513.72</v>
      </c>
      <c r="D1503" s="22">
        <f t="shared" si="193"/>
        <v>0.63750099609530642</v>
      </c>
      <c r="E1503" s="22">
        <f t="shared" si="194"/>
        <v>0.20312375488086701</v>
      </c>
      <c r="F1503" s="23">
        <f t="shared" si="195"/>
        <v>2240</v>
      </c>
      <c r="G1503" s="23">
        <f t="shared" si="196"/>
        <v>713.72</v>
      </c>
      <c r="H1503" s="24">
        <f t="shared" si="189"/>
        <v>8000000</v>
      </c>
      <c r="I1503" s="6">
        <f t="shared" si="190"/>
        <v>2549000</v>
      </c>
      <c r="J1503" s="6">
        <f t="shared" si="191"/>
        <v>2000000</v>
      </c>
      <c r="K1503" s="7">
        <f t="shared" si="192"/>
        <v>559.99999999999955</v>
      </c>
      <c r="L1503" s="7"/>
    </row>
    <row r="1504" spans="1:12" x14ac:dyDescent="0.2">
      <c r="A1504" s="2">
        <v>1495</v>
      </c>
      <c r="B1504" s="6">
        <v>35724000</v>
      </c>
      <c r="C1504" s="7">
        <v>7502.04</v>
      </c>
      <c r="D1504" s="22">
        <f t="shared" si="193"/>
        <v>0.22393908856790953</v>
      </c>
      <c r="E1504" s="22">
        <f t="shared" si="194"/>
        <v>0.72007613929011305</v>
      </c>
      <c r="F1504" s="23">
        <f t="shared" si="195"/>
        <v>1680</v>
      </c>
      <c r="G1504" s="23">
        <f t="shared" si="196"/>
        <v>5402.04</v>
      </c>
      <c r="H1504" s="24">
        <f t="shared" si="189"/>
        <v>8000000</v>
      </c>
      <c r="I1504" s="6">
        <f t="shared" si="190"/>
        <v>25724000</v>
      </c>
      <c r="J1504" s="6">
        <f t="shared" si="191"/>
        <v>2000000</v>
      </c>
      <c r="K1504" s="7">
        <f t="shared" si="192"/>
        <v>420</v>
      </c>
      <c r="L1504" s="7"/>
    </row>
    <row r="1505" spans="1:12" x14ac:dyDescent="0.2">
      <c r="A1505" s="2">
        <v>1496</v>
      </c>
      <c r="B1505" s="6">
        <v>7061000</v>
      </c>
      <c r="C1505" s="7">
        <v>2047.69</v>
      </c>
      <c r="D1505" s="22">
        <f t="shared" si="193"/>
        <v>0.71675400084973795</v>
      </c>
      <c r="E1505" s="22">
        <f t="shared" si="194"/>
        <v>0</v>
      </c>
      <c r="F1505" s="23">
        <f t="shared" si="195"/>
        <v>1467.6899999999998</v>
      </c>
      <c r="G1505" s="23">
        <f t="shared" si="196"/>
        <v>0</v>
      </c>
      <c r="H1505" s="24">
        <f t="shared" si="189"/>
        <v>5061000</v>
      </c>
      <c r="I1505" s="6">
        <f t="shared" si="190"/>
        <v>0</v>
      </c>
      <c r="J1505" s="6">
        <f t="shared" si="191"/>
        <v>2000000</v>
      </c>
      <c r="K1505" s="7">
        <f t="shared" si="192"/>
        <v>580.00000000000023</v>
      </c>
      <c r="L1505" s="7"/>
    </row>
    <row r="1506" spans="1:12" x14ac:dyDescent="0.2">
      <c r="A1506" s="2">
        <v>1497</v>
      </c>
      <c r="B1506" s="6">
        <v>11513000</v>
      </c>
      <c r="C1506" s="7">
        <v>1611.82</v>
      </c>
      <c r="D1506" s="22">
        <f t="shared" si="193"/>
        <v>0.69486667245722222</v>
      </c>
      <c r="E1506" s="22">
        <f t="shared" si="194"/>
        <v>0.13141665942847217</v>
      </c>
      <c r="F1506" s="23">
        <f t="shared" si="195"/>
        <v>1119.9999999999998</v>
      </c>
      <c r="G1506" s="23">
        <f t="shared" si="196"/>
        <v>211.82</v>
      </c>
      <c r="H1506" s="24">
        <f t="shared" si="189"/>
        <v>7999999.9999999991</v>
      </c>
      <c r="I1506" s="6">
        <f t="shared" si="190"/>
        <v>1513000</v>
      </c>
      <c r="J1506" s="6">
        <f t="shared" si="191"/>
        <v>2000000</v>
      </c>
      <c r="K1506" s="7">
        <f t="shared" si="192"/>
        <v>280.00000000000023</v>
      </c>
      <c r="L1506" s="7"/>
    </row>
    <row r="1507" spans="1:12" x14ac:dyDescent="0.2">
      <c r="A1507" s="2">
        <v>1498</v>
      </c>
      <c r="B1507" s="6">
        <v>38559000</v>
      </c>
      <c r="C1507" s="7">
        <v>7711.8</v>
      </c>
      <c r="D1507" s="22">
        <f t="shared" si="193"/>
        <v>0.2074742602245909</v>
      </c>
      <c r="E1507" s="22">
        <f t="shared" si="194"/>
        <v>0.7406571747192614</v>
      </c>
      <c r="F1507" s="23">
        <f t="shared" si="195"/>
        <v>1600</v>
      </c>
      <c r="G1507" s="23">
        <f t="shared" si="196"/>
        <v>5711.8</v>
      </c>
      <c r="H1507" s="24">
        <f t="shared" si="189"/>
        <v>8000000</v>
      </c>
      <c r="I1507" s="6">
        <f t="shared" si="190"/>
        <v>28559000</v>
      </c>
      <c r="J1507" s="6">
        <f t="shared" si="191"/>
        <v>2000000</v>
      </c>
      <c r="K1507" s="7">
        <f t="shared" si="192"/>
        <v>400</v>
      </c>
      <c r="L1507" s="7"/>
    </row>
    <row r="1508" spans="1:12" x14ac:dyDescent="0.2">
      <c r="A1508" s="2">
        <v>1499</v>
      </c>
      <c r="B1508" s="6">
        <v>7539000</v>
      </c>
      <c r="C1508" s="7">
        <v>2186.31</v>
      </c>
      <c r="D1508" s="22">
        <f t="shared" si="193"/>
        <v>0.73471282663483217</v>
      </c>
      <c r="E1508" s="22">
        <f t="shared" si="194"/>
        <v>0</v>
      </c>
      <c r="F1508" s="23">
        <f t="shared" si="195"/>
        <v>1606.31</v>
      </c>
      <c r="G1508" s="23">
        <f t="shared" si="196"/>
        <v>0</v>
      </c>
      <c r="H1508" s="24">
        <f t="shared" si="189"/>
        <v>5539000</v>
      </c>
      <c r="I1508" s="6">
        <f t="shared" si="190"/>
        <v>0</v>
      </c>
      <c r="J1508" s="6">
        <f t="shared" si="191"/>
        <v>2000000</v>
      </c>
      <c r="K1508" s="7">
        <f t="shared" si="192"/>
        <v>580</v>
      </c>
      <c r="L1508" s="7"/>
    </row>
    <row r="1509" spans="1:12" x14ac:dyDescent="0.2">
      <c r="A1509" s="2">
        <v>1500</v>
      </c>
      <c r="B1509" s="6">
        <v>800000</v>
      </c>
      <c r="C1509" s="7">
        <v>208</v>
      </c>
      <c r="D1509" s="22">
        <f t="shared" si="193"/>
        <v>0</v>
      </c>
      <c r="E1509" s="22">
        <f t="shared" si="194"/>
        <v>0</v>
      </c>
      <c r="F1509" s="23">
        <f t="shared" si="195"/>
        <v>0</v>
      </c>
      <c r="G1509" s="23">
        <f t="shared" si="196"/>
        <v>0</v>
      </c>
      <c r="H1509" s="24">
        <f t="shared" si="189"/>
        <v>0</v>
      </c>
      <c r="I1509" s="6">
        <f t="shared" si="190"/>
        <v>0</v>
      </c>
      <c r="J1509" s="6">
        <f t="shared" si="191"/>
        <v>800000</v>
      </c>
      <c r="K1509" s="7">
        <f t="shared" si="192"/>
        <v>208</v>
      </c>
      <c r="L1509" s="7"/>
    </row>
    <row r="1510" spans="1:12" x14ac:dyDescent="0.2">
      <c r="A1510" s="2">
        <v>1501</v>
      </c>
      <c r="B1510" s="6">
        <v>2395147</v>
      </c>
      <c r="C1510" s="7">
        <v>646.68969000000004</v>
      </c>
      <c r="D1510" s="22">
        <f t="shared" si="193"/>
        <v>0.16497818296747549</v>
      </c>
      <c r="E1510" s="22">
        <f t="shared" si="194"/>
        <v>0</v>
      </c>
      <c r="F1510" s="23">
        <f t="shared" si="195"/>
        <v>106.68969000000001</v>
      </c>
      <c r="G1510" s="23">
        <f t="shared" si="196"/>
        <v>0</v>
      </c>
      <c r="H1510" s="24">
        <f t="shared" si="189"/>
        <v>395147</v>
      </c>
      <c r="I1510" s="6">
        <f t="shared" si="190"/>
        <v>0</v>
      </c>
      <c r="J1510" s="6">
        <f t="shared" si="191"/>
        <v>2000000</v>
      </c>
      <c r="K1510" s="7">
        <f t="shared" si="192"/>
        <v>540</v>
      </c>
      <c r="L1510" s="7"/>
    </row>
    <row r="1511" spans="1:12" x14ac:dyDescent="0.2">
      <c r="A1511" s="2">
        <v>1502</v>
      </c>
      <c r="B1511" s="6">
        <v>1474681</v>
      </c>
      <c r="C1511" s="7">
        <v>265.44258000000002</v>
      </c>
      <c r="D1511" s="22">
        <f t="shared" si="193"/>
        <v>0</v>
      </c>
      <c r="E1511" s="22">
        <f t="shared" si="194"/>
        <v>0</v>
      </c>
      <c r="F1511" s="23">
        <f t="shared" si="195"/>
        <v>0</v>
      </c>
      <c r="G1511" s="23">
        <f t="shared" si="196"/>
        <v>0</v>
      </c>
      <c r="H1511" s="24">
        <f t="shared" si="189"/>
        <v>0</v>
      </c>
      <c r="I1511" s="6">
        <f t="shared" si="190"/>
        <v>0</v>
      </c>
      <c r="J1511" s="6">
        <f t="shared" si="191"/>
        <v>1474681</v>
      </c>
      <c r="K1511" s="7">
        <f t="shared" si="192"/>
        <v>265.44258000000002</v>
      </c>
      <c r="L1511" s="7"/>
    </row>
    <row r="1512" spans="1:12" x14ac:dyDescent="0.2">
      <c r="A1512" s="2">
        <v>1503</v>
      </c>
      <c r="B1512" s="6">
        <v>4234345</v>
      </c>
      <c r="C1512" s="7">
        <v>1143.27315</v>
      </c>
      <c r="D1512" s="22">
        <f t="shared" si="193"/>
        <v>0.52767193036939597</v>
      </c>
      <c r="E1512" s="22">
        <f t="shared" si="194"/>
        <v>0</v>
      </c>
      <c r="F1512" s="23">
        <f t="shared" si="195"/>
        <v>603.27314999999999</v>
      </c>
      <c r="G1512" s="23">
        <f t="shared" si="196"/>
        <v>0</v>
      </c>
      <c r="H1512" s="24">
        <f t="shared" si="189"/>
        <v>2234345</v>
      </c>
      <c r="I1512" s="6">
        <f t="shared" si="190"/>
        <v>0</v>
      </c>
      <c r="J1512" s="6">
        <f t="shared" si="191"/>
        <v>2000000</v>
      </c>
      <c r="K1512" s="7">
        <f t="shared" si="192"/>
        <v>540</v>
      </c>
      <c r="L1512" s="7"/>
    </row>
    <row r="1513" spans="1:12" x14ac:dyDescent="0.2">
      <c r="A1513" s="2">
        <v>1504</v>
      </c>
      <c r="B1513" s="6">
        <v>8981155</v>
      </c>
      <c r="C1513" s="7">
        <v>2065.6656499999999</v>
      </c>
      <c r="D1513" s="22">
        <f t="shared" si="193"/>
        <v>0.77731149278684086</v>
      </c>
      <c r="E1513" s="22">
        <f t="shared" si="194"/>
        <v>0</v>
      </c>
      <c r="F1513" s="23">
        <f t="shared" si="195"/>
        <v>1605.6656499999999</v>
      </c>
      <c r="G1513" s="23">
        <f t="shared" si="196"/>
        <v>0</v>
      </c>
      <c r="H1513" s="24">
        <f t="shared" si="189"/>
        <v>6981155</v>
      </c>
      <c r="I1513" s="6">
        <f t="shared" si="190"/>
        <v>0</v>
      </c>
      <c r="J1513" s="6">
        <f t="shared" si="191"/>
        <v>2000000</v>
      </c>
      <c r="K1513" s="7">
        <f t="shared" si="192"/>
        <v>460</v>
      </c>
      <c r="L1513" s="7"/>
    </row>
    <row r="1514" spans="1:12" x14ac:dyDescent="0.2">
      <c r="A1514" s="2">
        <v>1505</v>
      </c>
      <c r="B1514" s="6">
        <v>3832691</v>
      </c>
      <c r="C1514" s="7">
        <v>574.90364999999997</v>
      </c>
      <c r="D1514" s="22">
        <f t="shared" si="193"/>
        <v>0.47817342958250481</v>
      </c>
      <c r="E1514" s="22">
        <f t="shared" si="194"/>
        <v>0</v>
      </c>
      <c r="F1514" s="23">
        <f t="shared" si="195"/>
        <v>274.90364999999997</v>
      </c>
      <c r="G1514" s="23">
        <f t="shared" si="196"/>
        <v>0</v>
      </c>
      <c r="H1514" s="24">
        <f t="shared" si="189"/>
        <v>1832691</v>
      </c>
      <c r="I1514" s="6">
        <f t="shared" si="190"/>
        <v>0</v>
      </c>
      <c r="J1514" s="6">
        <f t="shared" si="191"/>
        <v>2000000</v>
      </c>
      <c r="K1514" s="7">
        <f t="shared" si="192"/>
        <v>300</v>
      </c>
      <c r="L1514" s="7"/>
    </row>
    <row r="1515" spans="1:12" x14ac:dyDescent="0.2">
      <c r="A1515" s="2">
        <v>1506</v>
      </c>
      <c r="B1515" s="6">
        <v>4533474</v>
      </c>
      <c r="C1515" s="7">
        <v>725.35584000000006</v>
      </c>
      <c r="D1515" s="22">
        <f t="shared" si="193"/>
        <v>0.5588372184333692</v>
      </c>
      <c r="E1515" s="22">
        <f t="shared" si="194"/>
        <v>0</v>
      </c>
      <c r="F1515" s="23">
        <f t="shared" si="195"/>
        <v>405.35584000000006</v>
      </c>
      <c r="G1515" s="23">
        <f t="shared" si="196"/>
        <v>0</v>
      </c>
      <c r="H1515" s="24">
        <f t="shared" si="189"/>
        <v>2533474</v>
      </c>
      <c r="I1515" s="6">
        <f t="shared" si="190"/>
        <v>0</v>
      </c>
      <c r="J1515" s="6">
        <f t="shared" si="191"/>
        <v>2000000</v>
      </c>
      <c r="K1515" s="7">
        <f t="shared" si="192"/>
        <v>320</v>
      </c>
      <c r="L1515" s="7"/>
    </row>
    <row r="1516" spans="1:12" x14ac:dyDescent="0.2">
      <c r="A1516" s="2">
        <v>1507</v>
      </c>
      <c r="B1516" s="6">
        <v>9920434</v>
      </c>
      <c r="C1516" s="7">
        <v>1289.6564199999998</v>
      </c>
      <c r="D1516" s="22">
        <f t="shared" si="193"/>
        <v>0.79839591695282686</v>
      </c>
      <c r="E1516" s="22">
        <f t="shared" si="194"/>
        <v>0</v>
      </c>
      <c r="F1516" s="23">
        <f t="shared" si="195"/>
        <v>1029.6564199999998</v>
      </c>
      <c r="G1516" s="23">
        <f t="shared" si="196"/>
        <v>0</v>
      </c>
      <c r="H1516" s="24">
        <f t="shared" si="189"/>
        <v>7920434</v>
      </c>
      <c r="I1516" s="6">
        <f t="shared" si="190"/>
        <v>0</v>
      </c>
      <c r="J1516" s="6">
        <f t="shared" si="191"/>
        <v>2000000</v>
      </c>
      <c r="K1516" s="7">
        <f t="shared" si="192"/>
        <v>260</v>
      </c>
      <c r="L1516" s="7"/>
    </row>
    <row r="1517" spans="1:12" x14ac:dyDescent="0.2">
      <c r="A1517" s="2">
        <v>1508</v>
      </c>
      <c r="B1517" s="6">
        <v>6713904</v>
      </c>
      <c r="C1517" s="7">
        <v>738.52944000000002</v>
      </c>
      <c r="D1517" s="22">
        <f t="shared" si="193"/>
        <v>0.70211072425223831</v>
      </c>
      <c r="E1517" s="22">
        <f t="shared" si="194"/>
        <v>0</v>
      </c>
      <c r="F1517" s="23">
        <f t="shared" si="195"/>
        <v>518.52944000000002</v>
      </c>
      <c r="G1517" s="23">
        <f t="shared" si="196"/>
        <v>0</v>
      </c>
      <c r="H1517" s="24">
        <f t="shared" si="189"/>
        <v>4713904</v>
      </c>
      <c r="I1517" s="6">
        <f t="shared" si="190"/>
        <v>0</v>
      </c>
      <c r="J1517" s="6">
        <f t="shared" si="191"/>
        <v>2000000</v>
      </c>
      <c r="K1517" s="7">
        <f t="shared" si="192"/>
        <v>220</v>
      </c>
      <c r="L1517" s="7"/>
    </row>
    <row r="1518" spans="1:12" x14ac:dyDescent="0.2">
      <c r="A1518" s="2">
        <v>1509</v>
      </c>
      <c r="B1518" s="6">
        <v>9302776</v>
      </c>
      <c r="C1518" s="7">
        <v>2511.7495199999998</v>
      </c>
      <c r="D1518" s="22">
        <f t="shared" si="193"/>
        <v>0.78501040979595771</v>
      </c>
      <c r="E1518" s="22">
        <f t="shared" si="194"/>
        <v>0</v>
      </c>
      <c r="F1518" s="23">
        <f t="shared" si="195"/>
        <v>1971.7495199999998</v>
      </c>
      <c r="G1518" s="23">
        <f t="shared" si="196"/>
        <v>0</v>
      </c>
      <c r="H1518" s="24">
        <f t="shared" si="189"/>
        <v>7302776</v>
      </c>
      <c r="I1518" s="6">
        <f t="shared" si="190"/>
        <v>0</v>
      </c>
      <c r="J1518" s="6">
        <f t="shared" si="191"/>
        <v>2000000</v>
      </c>
      <c r="K1518" s="7">
        <f t="shared" si="192"/>
        <v>540</v>
      </c>
      <c r="L1518" s="7"/>
    </row>
    <row r="1519" spans="1:12" x14ac:dyDescent="0.2">
      <c r="A1519" s="2">
        <v>1510</v>
      </c>
      <c r="B1519" s="6">
        <v>2361366</v>
      </c>
      <c r="C1519" s="7">
        <v>330.59123999999997</v>
      </c>
      <c r="D1519" s="22">
        <f t="shared" si="193"/>
        <v>0.15303260909151736</v>
      </c>
      <c r="E1519" s="22">
        <f t="shared" si="194"/>
        <v>0</v>
      </c>
      <c r="F1519" s="23">
        <f t="shared" si="195"/>
        <v>50.591239999999992</v>
      </c>
      <c r="G1519" s="23">
        <f t="shared" si="196"/>
        <v>0</v>
      </c>
      <c r="H1519" s="24">
        <f t="shared" si="189"/>
        <v>361366</v>
      </c>
      <c r="I1519" s="6">
        <f t="shared" si="190"/>
        <v>0</v>
      </c>
      <c r="J1519" s="6">
        <f t="shared" si="191"/>
        <v>2000000</v>
      </c>
      <c r="K1519" s="7">
        <f t="shared" si="192"/>
        <v>280</v>
      </c>
      <c r="L1519" s="7"/>
    </row>
    <row r="1520" spans="1:12" x14ac:dyDescent="0.2">
      <c r="A1520" s="2">
        <v>1511</v>
      </c>
      <c r="B1520" s="6">
        <v>5471890</v>
      </c>
      <c r="C1520" s="7">
        <v>601.90790000000004</v>
      </c>
      <c r="D1520" s="22">
        <f t="shared" si="193"/>
        <v>0.63449557648271437</v>
      </c>
      <c r="E1520" s="22">
        <f t="shared" si="194"/>
        <v>0</v>
      </c>
      <c r="F1520" s="23">
        <f t="shared" si="195"/>
        <v>381.90790000000004</v>
      </c>
      <c r="G1520" s="23">
        <f t="shared" si="196"/>
        <v>0</v>
      </c>
      <c r="H1520" s="24">
        <f t="shared" si="189"/>
        <v>3471890</v>
      </c>
      <c r="I1520" s="6">
        <f t="shared" si="190"/>
        <v>0</v>
      </c>
      <c r="J1520" s="6">
        <f t="shared" si="191"/>
        <v>2000000</v>
      </c>
      <c r="K1520" s="7">
        <f t="shared" si="192"/>
        <v>220</v>
      </c>
      <c r="L1520" s="7"/>
    </row>
    <row r="1521" spans="1:12" x14ac:dyDescent="0.2">
      <c r="A1521" s="2">
        <v>1512</v>
      </c>
      <c r="B1521" s="6">
        <v>3978745</v>
      </c>
      <c r="C1521" s="7">
        <v>716.17410000000007</v>
      </c>
      <c r="D1521" s="22">
        <f t="shared" si="193"/>
        <v>0.49732893161034447</v>
      </c>
      <c r="E1521" s="22">
        <f t="shared" si="194"/>
        <v>0</v>
      </c>
      <c r="F1521" s="23">
        <f t="shared" si="195"/>
        <v>356.17410000000001</v>
      </c>
      <c r="G1521" s="23">
        <f t="shared" si="196"/>
        <v>0</v>
      </c>
      <c r="H1521" s="24">
        <f t="shared" si="189"/>
        <v>1978745</v>
      </c>
      <c r="I1521" s="6">
        <f t="shared" si="190"/>
        <v>0</v>
      </c>
      <c r="J1521" s="6">
        <f t="shared" si="191"/>
        <v>2000000</v>
      </c>
      <c r="K1521" s="7">
        <f t="shared" si="192"/>
        <v>360.00000000000006</v>
      </c>
      <c r="L1521" s="7"/>
    </row>
    <row r="1522" spans="1:12" x14ac:dyDescent="0.2">
      <c r="A1522" s="2">
        <v>1513</v>
      </c>
      <c r="B1522" s="6">
        <v>4504495</v>
      </c>
      <c r="C1522" s="7">
        <v>855.85405000000003</v>
      </c>
      <c r="D1522" s="22">
        <f t="shared" si="193"/>
        <v>0.55599906315802328</v>
      </c>
      <c r="E1522" s="22">
        <f t="shared" si="194"/>
        <v>0</v>
      </c>
      <c r="F1522" s="23">
        <f t="shared" si="195"/>
        <v>475.85405000000003</v>
      </c>
      <c r="G1522" s="23">
        <f t="shared" si="196"/>
        <v>0</v>
      </c>
      <c r="H1522" s="24">
        <f t="shared" si="189"/>
        <v>2504495</v>
      </c>
      <c r="I1522" s="6">
        <f t="shared" si="190"/>
        <v>0</v>
      </c>
      <c r="J1522" s="6">
        <f t="shared" si="191"/>
        <v>2000000</v>
      </c>
      <c r="K1522" s="7">
        <f t="shared" si="192"/>
        <v>380</v>
      </c>
      <c r="L1522" s="7"/>
    </row>
    <row r="1523" spans="1:12" x14ac:dyDescent="0.2">
      <c r="A1523" s="2">
        <v>1514</v>
      </c>
      <c r="B1523" s="6">
        <v>9574264</v>
      </c>
      <c r="C1523" s="7">
        <v>1244.6543199999999</v>
      </c>
      <c r="D1523" s="22">
        <f t="shared" si="193"/>
        <v>0.79110665843348371</v>
      </c>
      <c r="E1523" s="22">
        <f t="shared" si="194"/>
        <v>0</v>
      </c>
      <c r="F1523" s="23">
        <f t="shared" si="195"/>
        <v>984.65431999999987</v>
      </c>
      <c r="G1523" s="23">
        <f t="shared" si="196"/>
        <v>0</v>
      </c>
      <c r="H1523" s="24">
        <f t="shared" si="189"/>
        <v>7574263.9999999991</v>
      </c>
      <c r="I1523" s="6">
        <f t="shared" si="190"/>
        <v>0</v>
      </c>
      <c r="J1523" s="6">
        <f t="shared" si="191"/>
        <v>2000000.0000000009</v>
      </c>
      <c r="K1523" s="7">
        <f t="shared" si="192"/>
        <v>260</v>
      </c>
      <c r="L1523" s="7"/>
    </row>
    <row r="1524" spans="1:12" x14ac:dyDescent="0.2">
      <c r="A1524" s="2">
        <v>1515</v>
      </c>
      <c r="B1524" s="6">
        <v>4589128</v>
      </c>
      <c r="C1524" s="7">
        <v>550.69536000000005</v>
      </c>
      <c r="D1524" s="22">
        <f t="shared" si="193"/>
        <v>0.56418735759821914</v>
      </c>
      <c r="E1524" s="22">
        <f t="shared" si="194"/>
        <v>0</v>
      </c>
      <c r="F1524" s="23">
        <f t="shared" si="195"/>
        <v>310.69536000000005</v>
      </c>
      <c r="G1524" s="23">
        <f t="shared" si="196"/>
        <v>0</v>
      </c>
      <c r="H1524" s="24">
        <f t="shared" si="189"/>
        <v>2589128</v>
      </c>
      <c r="I1524" s="6">
        <f t="shared" si="190"/>
        <v>0</v>
      </c>
      <c r="J1524" s="6">
        <f t="shared" si="191"/>
        <v>2000000</v>
      </c>
      <c r="K1524" s="7">
        <f t="shared" si="192"/>
        <v>240</v>
      </c>
      <c r="L1524" s="7"/>
    </row>
    <row r="1525" spans="1:12" x14ac:dyDescent="0.2">
      <c r="A1525" s="2">
        <v>1516</v>
      </c>
      <c r="B1525" s="6">
        <v>6308808</v>
      </c>
      <c r="C1525" s="7">
        <v>946.32119999999986</v>
      </c>
      <c r="D1525" s="22">
        <f t="shared" si="193"/>
        <v>0.68298290263390482</v>
      </c>
      <c r="E1525" s="22">
        <f t="shared" si="194"/>
        <v>0</v>
      </c>
      <c r="F1525" s="23">
        <f t="shared" si="195"/>
        <v>646.32119999999986</v>
      </c>
      <c r="G1525" s="23">
        <f t="shared" si="196"/>
        <v>0</v>
      </c>
      <c r="H1525" s="24">
        <f t="shared" si="189"/>
        <v>4308808</v>
      </c>
      <c r="I1525" s="6">
        <f t="shared" si="190"/>
        <v>0</v>
      </c>
      <c r="J1525" s="6">
        <f t="shared" si="191"/>
        <v>2000000</v>
      </c>
      <c r="K1525" s="7">
        <f t="shared" si="192"/>
        <v>300</v>
      </c>
      <c r="L1525" s="7"/>
    </row>
    <row r="1526" spans="1:12" x14ac:dyDescent="0.2">
      <c r="A1526" s="2">
        <v>1517</v>
      </c>
      <c r="B1526" s="6">
        <v>4379717</v>
      </c>
      <c r="C1526" s="7">
        <v>613.16037999999992</v>
      </c>
      <c r="D1526" s="22">
        <f t="shared" si="193"/>
        <v>0.54334949038944758</v>
      </c>
      <c r="E1526" s="22">
        <f t="shared" si="194"/>
        <v>0</v>
      </c>
      <c r="F1526" s="23">
        <f t="shared" si="195"/>
        <v>333.16037999999998</v>
      </c>
      <c r="G1526" s="23">
        <f t="shared" si="196"/>
        <v>0</v>
      </c>
      <c r="H1526" s="24">
        <f t="shared" si="189"/>
        <v>2379717</v>
      </c>
      <c r="I1526" s="6">
        <f t="shared" si="190"/>
        <v>0</v>
      </c>
      <c r="J1526" s="6">
        <f t="shared" si="191"/>
        <v>2000000</v>
      </c>
      <c r="K1526" s="7">
        <f t="shared" si="192"/>
        <v>279.99999999999994</v>
      </c>
      <c r="L1526" s="7"/>
    </row>
    <row r="1527" spans="1:12" x14ac:dyDescent="0.2">
      <c r="A1527" s="2">
        <v>1518</v>
      </c>
      <c r="B1527" s="6">
        <v>6934823</v>
      </c>
      <c r="C1527" s="7">
        <v>1040.22345</v>
      </c>
      <c r="D1527" s="22">
        <f t="shared" si="193"/>
        <v>0.71160042585081118</v>
      </c>
      <c r="E1527" s="22">
        <f t="shared" si="194"/>
        <v>0</v>
      </c>
      <c r="F1527" s="23">
        <f t="shared" si="195"/>
        <v>740.22344999999996</v>
      </c>
      <c r="G1527" s="23">
        <f t="shared" si="196"/>
        <v>0</v>
      </c>
      <c r="H1527" s="24">
        <f t="shared" si="189"/>
        <v>4934823</v>
      </c>
      <c r="I1527" s="6">
        <f t="shared" si="190"/>
        <v>0</v>
      </c>
      <c r="J1527" s="6">
        <f t="shared" si="191"/>
        <v>2000000</v>
      </c>
      <c r="K1527" s="7">
        <f t="shared" si="192"/>
        <v>300</v>
      </c>
      <c r="L1527" s="7"/>
    </row>
    <row r="1528" spans="1:12" x14ac:dyDescent="0.2">
      <c r="A1528" s="2">
        <v>1519</v>
      </c>
      <c r="B1528" s="6">
        <v>4303361</v>
      </c>
      <c r="C1528" s="7">
        <v>860.67220000000009</v>
      </c>
      <c r="D1528" s="22">
        <f t="shared" si="193"/>
        <v>0.53524698485672018</v>
      </c>
      <c r="E1528" s="22">
        <f t="shared" si="194"/>
        <v>0</v>
      </c>
      <c r="F1528" s="23">
        <f t="shared" si="195"/>
        <v>460.67220000000009</v>
      </c>
      <c r="G1528" s="23">
        <f t="shared" si="196"/>
        <v>0</v>
      </c>
      <c r="H1528" s="24">
        <f t="shared" si="189"/>
        <v>2303361</v>
      </c>
      <c r="I1528" s="6">
        <f t="shared" si="190"/>
        <v>0</v>
      </c>
      <c r="J1528" s="6">
        <f t="shared" si="191"/>
        <v>2000000</v>
      </c>
      <c r="K1528" s="7">
        <f t="shared" si="192"/>
        <v>400</v>
      </c>
      <c r="L1528" s="7"/>
    </row>
    <row r="1529" spans="1:12" x14ac:dyDescent="0.2">
      <c r="A1529" s="2">
        <v>1520</v>
      </c>
      <c r="B1529" s="6">
        <v>5208059</v>
      </c>
      <c r="C1529" s="7">
        <v>677.04766999999993</v>
      </c>
      <c r="D1529" s="22">
        <f t="shared" si="193"/>
        <v>0.61597977288659744</v>
      </c>
      <c r="E1529" s="22">
        <f t="shared" si="194"/>
        <v>0</v>
      </c>
      <c r="F1529" s="23">
        <f t="shared" si="195"/>
        <v>417.04766999999993</v>
      </c>
      <c r="G1529" s="23">
        <f t="shared" si="196"/>
        <v>0</v>
      </c>
      <c r="H1529" s="24">
        <f t="shared" si="189"/>
        <v>3208059</v>
      </c>
      <c r="I1529" s="6">
        <f t="shared" si="190"/>
        <v>0</v>
      </c>
      <c r="J1529" s="6">
        <f t="shared" si="191"/>
        <v>2000000</v>
      </c>
      <c r="K1529" s="7">
        <f t="shared" si="192"/>
        <v>260</v>
      </c>
      <c r="L1529" s="7"/>
    </row>
    <row r="1530" spans="1:12" x14ac:dyDescent="0.2">
      <c r="A1530" s="2">
        <v>1521</v>
      </c>
      <c r="B1530" s="6">
        <v>9523734</v>
      </c>
      <c r="C1530" s="7">
        <v>2571.4081799999999</v>
      </c>
      <c r="D1530" s="22">
        <f t="shared" si="193"/>
        <v>0.78999833468679403</v>
      </c>
      <c r="E1530" s="22">
        <f t="shared" si="194"/>
        <v>0</v>
      </c>
      <c r="F1530" s="23">
        <f t="shared" si="195"/>
        <v>2031.4081799999999</v>
      </c>
      <c r="G1530" s="23">
        <f t="shared" si="196"/>
        <v>0</v>
      </c>
      <c r="H1530" s="24">
        <f t="shared" si="189"/>
        <v>7523734</v>
      </c>
      <c r="I1530" s="6">
        <f t="shared" si="190"/>
        <v>0</v>
      </c>
      <c r="J1530" s="6">
        <f t="shared" si="191"/>
        <v>2000000</v>
      </c>
      <c r="K1530" s="7">
        <f t="shared" si="192"/>
        <v>540</v>
      </c>
      <c r="L1530" s="7"/>
    </row>
    <row r="1531" spans="1:12" x14ac:dyDescent="0.2">
      <c r="A1531" s="2">
        <v>1522</v>
      </c>
      <c r="B1531" s="6">
        <v>4847414</v>
      </c>
      <c r="C1531" s="7">
        <v>1163.3793600000001</v>
      </c>
      <c r="D1531" s="22">
        <f t="shared" si="193"/>
        <v>0.58740887409245424</v>
      </c>
      <c r="E1531" s="22">
        <f t="shared" si="194"/>
        <v>0</v>
      </c>
      <c r="F1531" s="23">
        <f t="shared" si="195"/>
        <v>683.37936000000002</v>
      </c>
      <c r="G1531" s="23">
        <f t="shared" si="196"/>
        <v>0</v>
      </c>
      <c r="H1531" s="24">
        <f t="shared" si="189"/>
        <v>2847414</v>
      </c>
      <c r="I1531" s="6">
        <f t="shared" si="190"/>
        <v>0</v>
      </c>
      <c r="J1531" s="6">
        <f t="shared" si="191"/>
        <v>2000000</v>
      </c>
      <c r="K1531" s="7">
        <f t="shared" si="192"/>
        <v>480.00000000000011</v>
      </c>
      <c r="L1531" s="7"/>
    </row>
    <row r="1532" spans="1:12" x14ac:dyDescent="0.2">
      <c r="A1532" s="2">
        <v>1523</v>
      </c>
      <c r="B1532" s="6">
        <v>6066381</v>
      </c>
      <c r="C1532" s="7">
        <v>849.29333999999994</v>
      </c>
      <c r="D1532" s="22">
        <f t="shared" si="193"/>
        <v>0.6703141461111658</v>
      </c>
      <c r="E1532" s="22">
        <f t="shared" si="194"/>
        <v>0</v>
      </c>
      <c r="F1532" s="23">
        <f t="shared" si="195"/>
        <v>569.29333999999994</v>
      </c>
      <c r="G1532" s="23">
        <f t="shared" si="196"/>
        <v>0</v>
      </c>
      <c r="H1532" s="24">
        <f t="shared" si="189"/>
        <v>4066381</v>
      </c>
      <c r="I1532" s="6">
        <f t="shared" si="190"/>
        <v>0</v>
      </c>
      <c r="J1532" s="6">
        <f t="shared" si="191"/>
        <v>2000000</v>
      </c>
      <c r="K1532" s="7">
        <f t="shared" si="192"/>
        <v>280</v>
      </c>
      <c r="L1532" s="7"/>
    </row>
    <row r="1533" spans="1:12" x14ac:dyDescent="0.2">
      <c r="A1533" s="2">
        <v>1524</v>
      </c>
      <c r="B1533" s="6">
        <v>3451395</v>
      </c>
      <c r="C1533" s="7">
        <v>1000.90455</v>
      </c>
      <c r="D1533" s="22">
        <f t="shared" si="193"/>
        <v>0.42052416486666988</v>
      </c>
      <c r="E1533" s="22">
        <f t="shared" si="194"/>
        <v>0</v>
      </c>
      <c r="F1533" s="23">
        <f t="shared" si="195"/>
        <v>420.90455000000003</v>
      </c>
      <c r="G1533" s="23">
        <f t="shared" si="196"/>
        <v>0</v>
      </c>
      <c r="H1533" s="24">
        <f t="shared" si="189"/>
        <v>1451395</v>
      </c>
      <c r="I1533" s="6">
        <f t="shared" si="190"/>
        <v>0</v>
      </c>
      <c r="J1533" s="6">
        <f t="shared" si="191"/>
        <v>2000000</v>
      </c>
      <c r="K1533" s="7">
        <f t="shared" si="192"/>
        <v>580</v>
      </c>
      <c r="L1533" s="7"/>
    </row>
    <row r="1534" spans="1:12" x14ac:dyDescent="0.2">
      <c r="A1534" s="2">
        <v>1525</v>
      </c>
      <c r="B1534" s="6">
        <v>4872053</v>
      </c>
      <c r="C1534" s="7">
        <v>633.3668899999999</v>
      </c>
      <c r="D1534" s="22">
        <f t="shared" si="193"/>
        <v>0.58949543447084829</v>
      </c>
      <c r="E1534" s="22">
        <f t="shared" si="194"/>
        <v>0</v>
      </c>
      <c r="F1534" s="23">
        <f t="shared" si="195"/>
        <v>373.3668899999999</v>
      </c>
      <c r="G1534" s="23">
        <f t="shared" si="196"/>
        <v>0</v>
      </c>
      <c r="H1534" s="24">
        <f t="shared" si="189"/>
        <v>2872053</v>
      </c>
      <c r="I1534" s="6">
        <f t="shared" si="190"/>
        <v>0</v>
      </c>
      <c r="J1534" s="6">
        <f t="shared" si="191"/>
        <v>2000000</v>
      </c>
      <c r="K1534" s="7">
        <f t="shared" si="192"/>
        <v>260</v>
      </c>
      <c r="L1534" s="7"/>
    </row>
    <row r="1535" spans="1:12" x14ac:dyDescent="0.2">
      <c r="A1535" s="2">
        <v>1526</v>
      </c>
      <c r="B1535" s="6">
        <v>1500866</v>
      </c>
      <c r="C1535" s="7">
        <v>375.2165</v>
      </c>
      <c r="D1535" s="22">
        <f t="shared" si="193"/>
        <v>0</v>
      </c>
      <c r="E1535" s="22">
        <f t="shared" si="194"/>
        <v>0</v>
      </c>
      <c r="F1535" s="23">
        <f t="shared" si="195"/>
        <v>0</v>
      </c>
      <c r="G1535" s="23">
        <f t="shared" si="196"/>
        <v>0</v>
      </c>
      <c r="H1535" s="24">
        <f t="shared" si="189"/>
        <v>0</v>
      </c>
      <c r="I1535" s="6">
        <f t="shared" si="190"/>
        <v>0</v>
      </c>
      <c r="J1535" s="6">
        <f t="shared" si="191"/>
        <v>1500866</v>
      </c>
      <c r="K1535" s="7">
        <f t="shared" si="192"/>
        <v>375.2165</v>
      </c>
      <c r="L1535" s="7"/>
    </row>
    <row r="1536" spans="1:12" x14ac:dyDescent="0.2">
      <c r="A1536" s="2">
        <v>1527</v>
      </c>
      <c r="B1536" s="6">
        <v>7937459</v>
      </c>
      <c r="C1536" s="7">
        <v>1984.36475</v>
      </c>
      <c r="D1536" s="22">
        <f t="shared" si="193"/>
        <v>0.74803019454966635</v>
      </c>
      <c r="E1536" s="22">
        <f t="shared" si="194"/>
        <v>0</v>
      </c>
      <c r="F1536" s="23">
        <f t="shared" si="195"/>
        <v>1484.36475</v>
      </c>
      <c r="G1536" s="23">
        <f t="shared" si="196"/>
        <v>0</v>
      </c>
      <c r="H1536" s="24">
        <f t="shared" si="189"/>
        <v>5937459</v>
      </c>
      <c r="I1536" s="6">
        <f t="shared" si="190"/>
        <v>0</v>
      </c>
      <c r="J1536" s="6">
        <f t="shared" si="191"/>
        <v>2000000</v>
      </c>
      <c r="K1536" s="7">
        <f t="shared" si="192"/>
        <v>500</v>
      </c>
      <c r="L1536" s="7"/>
    </row>
    <row r="1537" spans="1:12" x14ac:dyDescent="0.2">
      <c r="A1537" s="2">
        <v>1528</v>
      </c>
      <c r="B1537" s="6">
        <v>5926038</v>
      </c>
      <c r="C1537" s="7">
        <v>1185.2076</v>
      </c>
      <c r="D1537" s="22">
        <f t="shared" si="193"/>
        <v>0.66250638284803443</v>
      </c>
      <c r="E1537" s="22">
        <f t="shared" si="194"/>
        <v>0</v>
      </c>
      <c r="F1537" s="23">
        <f t="shared" si="195"/>
        <v>785.20760000000007</v>
      </c>
      <c r="G1537" s="23">
        <f t="shared" si="196"/>
        <v>0</v>
      </c>
      <c r="H1537" s="24">
        <f t="shared" si="189"/>
        <v>3926038</v>
      </c>
      <c r="I1537" s="6">
        <f t="shared" si="190"/>
        <v>0</v>
      </c>
      <c r="J1537" s="6">
        <f t="shared" si="191"/>
        <v>2000000</v>
      </c>
      <c r="K1537" s="7">
        <f t="shared" si="192"/>
        <v>399.99999999999989</v>
      </c>
      <c r="L1537" s="7"/>
    </row>
    <row r="1538" spans="1:12" x14ac:dyDescent="0.2">
      <c r="A1538" s="2">
        <v>1529</v>
      </c>
      <c r="B1538" s="6">
        <v>4526260</v>
      </c>
      <c r="C1538" s="7">
        <v>543.15120000000002</v>
      </c>
      <c r="D1538" s="22">
        <f t="shared" si="193"/>
        <v>0.55813408862946445</v>
      </c>
      <c r="E1538" s="22">
        <f t="shared" si="194"/>
        <v>0</v>
      </c>
      <c r="F1538" s="23">
        <f t="shared" si="195"/>
        <v>303.15119999999996</v>
      </c>
      <c r="G1538" s="23">
        <f t="shared" si="196"/>
        <v>0</v>
      </c>
      <c r="H1538" s="24">
        <f t="shared" si="189"/>
        <v>2526260</v>
      </c>
      <c r="I1538" s="6">
        <f t="shared" si="190"/>
        <v>0</v>
      </c>
      <c r="J1538" s="6">
        <f t="shared" si="191"/>
        <v>2000000</v>
      </c>
      <c r="K1538" s="7">
        <f t="shared" si="192"/>
        <v>240.00000000000006</v>
      </c>
      <c r="L1538" s="7"/>
    </row>
    <row r="1539" spans="1:12" x14ac:dyDescent="0.2">
      <c r="A1539" s="2">
        <v>1530</v>
      </c>
      <c r="B1539" s="6">
        <v>9321475</v>
      </c>
      <c r="C1539" s="7">
        <v>1771.0802500000002</v>
      </c>
      <c r="D1539" s="22">
        <f t="shared" si="193"/>
        <v>0.7854416817080988</v>
      </c>
      <c r="E1539" s="22">
        <f t="shared" si="194"/>
        <v>0</v>
      </c>
      <c r="F1539" s="23">
        <f t="shared" si="195"/>
        <v>1391.0802500000002</v>
      </c>
      <c r="G1539" s="23">
        <f t="shared" si="196"/>
        <v>0</v>
      </c>
      <c r="H1539" s="24">
        <f t="shared" si="189"/>
        <v>7321475</v>
      </c>
      <c r="I1539" s="6">
        <f t="shared" si="190"/>
        <v>0</v>
      </c>
      <c r="J1539" s="6">
        <f t="shared" si="191"/>
        <v>2000000</v>
      </c>
      <c r="K1539" s="7">
        <f t="shared" si="192"/>
        <v>380</v>
      </c>
      <c r="L1539" s="7"/>
    </row>
    <row r="1540" spans="1:12" x14ac:dyDescent="0.2">
      <c r="A1540" s="2">
        <v>1531</v>
      </c>
      <c r="B1540" s="6">
        <v>3759503</v>
      </c>
      <c r="C1540" s="7">
        <v>451.14035999999999</v>
      </c>
      <c r="D1540" s="22">
        <f t="shared" si="193"/>
        <v>0.4680147881249197</v>
      </c>
      <c r="E1540" s="22">
        <f t="shared" si="194"/>
        <v>0</v>
      </c>
      <c r="F1540" s="23">
        <f t="shared" si="195"/>
        <v>211.14035999999999</v>
      </c>
      <c r="G1540" s="23">
        <f t="shared" si="196"/>
        <v>0</v>
      </c>
      <c r="H1540" s="24">
        <f t="shared" si="189"/>
        <v>1759503</v>
      </c>
      <c r="I1540" s="6">
        <f t="shared" si="190"/>
        <v>0</v>
      </c>
      <c r="J1540" s="6">
        <f t="shared" si="191"/>
        <v>2000000</v>
      </c>
      <c r="K1540" s="7">
        <f t="shared" si="192"/>
        <v>240</v>
      </c>
      <c r="L1540" s="7"/>
    </row>
    <row r="1541" spans="1:12" x14ac:dyDescent="0.2">
      <c r="A1541" s="2">
        <v>1532</v>
      </c>
      <c r="B1541" s="6">
        <v>7287896</v>
      </c>
      <c r="C1541" s="7">
        <v>801.66856000000007</v>
      </c>
      <c r="D1541" s="22">
        <f t="shared" si="193"/>
        <v>0.72557237370017358</v>
      </c>
      <c r="E1541" s="22">
        <f t="shared" si="194"/>
        <v>0</v>
      </c>
      <c r="F1541" s="23">
        <f t="shared" si="195"/>
        <v>581.66856000000007</v>
      </c>
      <c r="G1541" s="23">
        <f t="shared" si="196"/>
        <v>0</v>
      </c>
      <c r="H1541" s="24">
        <f t="shared" si="189"/>
        <v>5287896</v>
      </c>
      <c r="I1541" s="6">
        <f t="shared" si="190"/>
        <v>0</v>
      </c>
      <c r="J1541" s="6">
        <f t="shared" si="191"/>
        <v>2000000</v>
      </c>
      <c r="K1541" s="7">
        <f t="shared" si="192"/>
        <v>220</v>
      </c>
      <c r="L1541" s="7"/>
    </row>
    <row r="1542" spans="1:12" x14ac:dyDescent="0.2">
      <c r="A1542" s="2">
        <v>1533</v>
      </c>
      <c r="B1542" s="6">
        <v>2913236</v>
      </c>
      <c r="C1542" s="7">
        <v>670.04428000000007</v>
      </c>
      <c r="D1542" s="22">
        <f t="shared" si="193"/>
        <v>0.31347820773874824</v>
      </c>
      <c r="E1542" s="22">
        <f t="shared" si="194"/>
        <v>0</v>
      </c>
      <c r="F1542" s="23">
        <f t="shared" si="195"/>
        <v>210.04428000000001</v>
      </c>
      <c r="G1542" s="23">
        <f t="shared" si="196"/>
        <v>0</v>
      </c>
      <c r="H1542" s="24">
        <f t="shared" si="189"/>
        <v>913236</v>
      </c>
      <c r="I1542" s="6">
        <f t="shared" si="190"/>
        <v>0</v>
      </c>
      <c r="J1542" s="6">
        <f t="shared" si="191"/>
        <v>2000000</v>
      </c>
      <c r="K1542" s="7">
        <f t="shared" si="192"/>
        <v>460.00000000000006</v>
      </c>
      <c r="L1542" s="7"/>
    </row>
    <row r="1543" spans="1:12" x14ac:dyDescent="0.2">
      <c r="A1543" s="2">
        <v>1534</v>
      </c>
      <c r="B1543" s="6">
        <v>4746785</v>
      </c>
      <c r="C1543" s="7">
        <v>901.88915000000009</v>
      </c>
      <c r="D1543" s="22">
        <f t="shared" si="193"/>
        <v>0.57866218925019774</v>
      </c>
      <c r="E1543" s="22">
        <f t="shared" si="194"/>
        <v>0</v>
      </c>
      <c r="F1543" s="23">
        <f t="shared" si="195"/>
        <v>521.88915000000009</v>
      </c>
      <c r="G1543" s="23">
        <f t="shared" si="196"/>
        <v>0</v>
      </c>
      <c r="H1543" s="24">
        <f t="shared" si="189"/>
        <v>2746785</v>
      </c>
      <c r="I1543" s="6">
        <f t="shared" si="190"/>
        <v>0</v>
      </c>
      <c r="J1543" s="6">
        <f t="shared" si="191"/>
        <v>2000000</v>
      </c>
      <c r="K1543" s="7">
        <f t="shared" si="192"/>
        <v>380</v>
      </c>
      <c r="L1543" s="7"/>
    </row>
    <row r="1544" spans="1:12" x14ac:dyDescent="0.2">
      <c r="A1544" s="2">
        <v>1535</v>
      </c>
      <c r="B1544" s="6">
        <v>4000681</v>
      </c>
      <c r="C1544" s="7">
        <v>680.11577</v>
      </c>
      <c r="D1544" s="22">
        <f t="shared" si="193"/>
        <v>0.50008511050993565</v>
      </c>
      <c r="E1544" s="22">
        <f t="shared" si="194"/>
        <v>0</v>
      </c>
      <c r="F1544" s="23">
        <f t="shared" si="195"/>
        <v>340.11577</v>
      </c>
      <c r="G1544" s="23">
        <f t="shared" si="196"/>
        <v>0</v>
      </c>
      <c r="H1544" s="24">
        <f t="shared" si="189"/>
        <v>2000680.9999999998</v>
      </c>
      <c r="I1544" s="6">
        <f t="shared" si="190"/>
        <v>0</v>
      </c>
      <c r="J1544" s="6">
        <f t="shared" si="191"/>
        <v>2000000.0000000002</v>
      </c>
      <c r="K1544" s="7">
        <f t="shared" si="192"/>
        <v>340</v>
      </c>
      <c r="L1544" s="7"/>
    </row>
    <row r="1545" spans="1:12" x14ac:dyDescent="0.2">
      <c r="A1545" s="2">
        <v>1536</v>
      </c>
      <c r="B1545" s="6">
        <v>2818234</v>
      </c>
      <c r="C1545" s="7">
        <v>535.46446000000003</v>
      </c>
      <c r="D1545" s="22">
        <f t="shared" si="193"/>
        <v>0.29033572088052306</v>
      </c>
      <c r="E1545" s="22">
        <f t="shared" si="194"/>
        <v>0</v>
      </c>
      <c r="F1545" s="23">
        <f t="shared" si="195"/>
        <v>155.46446</v>
      </c>
      <c r="G1545" s="23">
        <f t="shared" si="196"/>
        <v>0</v>
      </c>
      <c r="H1545" s="24">
        <f t="shared" si="189"/>
        <v>818234</v>
      </c>
      <c r="I1545" s="6">
        <f t="shared" si="190"/>
        <v>0</v>
      </c>
      <c r="J1545" s="6">
        <f t="shared" si="191"/>
        <v>2000000</v>
      </c>
      <c r="K1545" s="7">
        <f t="shared" si="192"/>
        <v>380</v>
      </c>
      <c r="L1545" s="7"/>
    </row>
    <row r="1546" spans="1:12" x14ac:dyDescent="0.2">
      <c r="A1546" s="2">
        <v>1537</v>
      </c>
      <c r="B1546" s="6">
        <v>4725261</v>
      </c>
      <c r="C1546" s="7">
        <v>756.04176000000007</v>
      </c>
      <c r="D1546" s="22">
        <f t="shared" si="193"/>
        <v>0.57674295663244846</v>
      </c>
      <c r="E1546" s="22">
        <f t="shared" si="194"/>
        <v>0</v>
      </c>
      <c r="F1546" s="23">
        <f t="shared" si="195"/>
        <v>436.04176000000007</v>
      </c>
      <c r="G1546" s="23">
        <f t="shared" si="196"/>
        <v>0</v>
      </c>
      <c r="H1546" s="24">
        <f t="shared" ref="H1546:H1609" si="197">D1546*B1546</f>
        <v>2725261</v>
      </c>
      <c r="I1546" s="6">
        <f t="shared" ref="I1546:I1609" si="198">E1546*$B1546</f>
        <v>0</v>
      </c>
      <c r="J1546" s="6">
        <f t="shared" ref="J1546:J1609" si="199">B1546-SUM(H1546:I1546)</f>
        <v>2000000</v>
      </c>
      <c r="K1546" s="7">
        <f t="shared" ref="K1546:K1609" si="200">C1546-SUM(F1546:G1546)</f>
        <v>320</v>
      </c>
      <c r="L1546" s="7"/>
    </row>
    <row r="1547" spans="1:12" x14ac:dyDescent="0.2">
      <c r="A1547" s="2">
        <v>1538</v>
      </c>
      <c r="B1547" s="6">
        <v>2012495</v>
      </c>
      <c r="C1547" s="7">
        <v>583.62355000000002</v>
      </c>
      <c r="D1547" s="22">
        <f t="shared" ref="D1547:D1610" si="201">MAX(0,MIN(8000000,B1547-2000000))/B1547</f>
        <v>6.2087110775430497E-3</v>
      </c>
      <c r="E1547" s="22">
        <f t="shared" ref="E1547:E1610" si="202">MAX(0,MIN(30000000,B1547-10000000))/B1547</f>
        <v>0</v>
      </c>
      <c r="F1547" s="23">
        <f t="shared" ref="F1547:F1610" si="203">+D1547*$C1547</f>
        <v>3.6235500000000003</v>
      </c>
      <c r="G1547" s="23">
        <f t="shared" ref="G1547:G1610" si="204">+E1547*$C1547</f>
        <v>0</v>
      </c>
      <c r="H1547" s="24">
        <f t="shared" si="197"/>
        <v>12495</v>
      </c>
      <c r="I1547" s="6">
        <f t="shared" si="198"/>
        <v>0</v>
      </c>
      <c r="J1547" s="6">
        <f t="shared" si="199"/>
        <v>2000000</v>
      </c>
      <c r="K1547" s="7">
        <f t="shared" si="200"/>
        <v>580</v>
      </c>
      <c r="L1547" s="7"/>
    </row>
    <row r="1548" spans="1:12" x14ac:dyDescent="0.2">
      <c r="A1548" s="2">
        <v>1539</v>
      </c>
      <c r="B1548" s="6">
        <v>5862575</v>
      </c>
      <c r="C1548" s="7">
        <v>1465.64375</v>
      </c>
      <c r="D1548" s="22">
        <f t="shared" si="201"/>
        <v>0.6588529784267152</v>
      </c>
      <c r="E1548" s="22">
        <f t="shared" si="202"/>
        <v>0</v>
      </c>
      <c r="F1548" s="23">
        <f t="shared" si="203"/>
        <v>965.64374999999995</v>
      </c>
      <c r="G1548" s="23">
        <f t="shared" si="204"/>
        <v>0</v>
      </c>
      <c r="H1548" s="24">
        <f t="shared" si="197"/>
        <v>3862575</v>
      </c>
      <c r="I1548" s="6">
        <f t="shared" si="198"/>
        <v>0</v>
      </c>
      <c r="J1548" s="6">
        <f t="shared" si="199"/>
        <v>2000000</v>
      </c>
      <c r="K1548" s="7">
        <f t="shared" si="200"/>
        <v>500</v>
      </c>
      <c r="L1548" s="7"/>
    </row>
    <row r="1549" spans="1:12" x14ac:dyDescent="0.2">
      <c r="A1549" s="2">
        <v>1540</v>
      </c>
      <c r="B1549" s="6">
        <v>6441403</v>
      </c>
      <c r="C1549" s="7">
        <v>1481.52269</v>
      </c>
      <c r="D1549" s="22">
        <f t="shared" si="201"/>
        <v>0.68950863655014283</v>
      </c>
      <c r="E1549" s="22">
        <f t="shared" si="202"/>
        <v>0</v>
      </c>
      <c r="F1549" s="23">
        <f t="shared" si="203"/>
        <v>1021.5226899999999</v>
      </c>
      <c r="G1549" s="23">
        <f t="shared" si="204"/>
        <v>0</v>
      </c>
      <c r="H1549" s="24">
        <f t="shared" si="197"/>
        <v>4441403</v>
      </c>
      <c r="I1549" s="6">
        <f t="shared" si="198"/>
        <v>0</v>
      </c>
      <c r="J1549" s="6">
        <f t="shared" si="199"/>
        <v>2000000</v>
      </c>
      <c r="K1549" s="7">
        <f t="shared" si="200"/>
        <v>460.00000000000011</v>
      </c>
      <c r="L1549" s="7"/>
    </row>
    <row r="1550" spans="1:12" x14ac:dyDescent="0.2">
      <c r="A1550" s="2">
        <v>1541</v>
      </c>
      <c r="B1550" s="6">
        <v>3627592</v>
      </c>
      <c r="C1550" s="7">
        <v>1015.7257599999999</v>
      </c>
      <c r="D1550" s="22">
        <f t="shared" si="201"/>
        <v>0.44867008197173219</v>
      </c>
      <c r="E1550" s="22">
        <f t="shared" si="202"/>
        <v>0</v>
      </c>
      <c r="F1550" s="23">
        <f t="shared" si="203"/>
        <v>455.72575999999992</v>
      </c>
      <c r="G1550" s="23">
        <f t="shared" si="204"/>
        <v>0</v>
      </c>
      <c r="H1550" s="24">
        <f t="shared" si="197"/>
        <v>1627592</v>
      </c>
      <c r="I1550" s="6">
        <f t="shared" si="198"/>
        <v>0</v>
      </c>
      <c r="J1550" s="6">
        <f t="shared" si="199"/>
        <v>2000000</v>
      </c>
      <c r="K1550" s="7">
        <f t="shared" si="200"/>
        <v>560</v>
      </c>
      <c r="L1550" s="7"/>
    </row>
    <row r="1551" spans="1:12" x14ac:dyDescent="0.2">
      <c r="A1551" s="2">
        <v>1542</v>
      </c>
      <c r="B1551" s="6">
        <v>3387773</v>
      </c>
      <c r="C1551" s="7">
        <v>609.79914000000008</v>
      </c>
      <c r="D1551" s="22">
        <f t="shared" si="201"/>
        <v>0.40964167315814842</v>
      </c>
      <c r="E1551" s="22">
        <f t="shared" si="202"/>
        <v>0</v>
      </c>
      <c r="F1551" s="23">
        <f t="shared" si="203"/>
        <v>249.79914000000002</v>
      </c>
      <c r="G1551" s="23">
        <f t="shared" si="204"/>
        <v>0</v>
      </c>
      <c r="H1551" s="24">
        <f t="shared" si="197"/>
        <v>1387773</v>
      </c>
      <c r="I1551" s="6">
        <f t="shared" si="198"/>
        <v>0</v>
      </c>
      <c r="J1551" s="6">
        <f t="shared" si="199"/>
        <v>2000000</v>
      </c>
      <c r="K1551" s="7">
        <f t="shared" si="200"/>
        <v>360.00000000000006</v>
      </c>
      <c r="L1551" s="7"/>
    </row>
    <row r="1552" spans="1:12" x14ac:dyDescent="0.2">
      <c r="A1552" s="2">
        <v>1543</v>
      </c>
      <c r="B1552" s="6">
        <v>1048704</v>
      </c>
      <c r="C1552" s="7">
        <v>209.74080000000001</v>
      </c>
      <c r="D1552" s="22">
        <f t="shared" si="201"/>
        <v>0</v>
      </c>
      <c r="E1552" s="22">
        <f t="shared" si="202"/>
        <v>0</v>
      </c>
      <c r="F1552" s="23">
        <f t="shared" si="203"/>
        <v>0</v>
      </c>
      <c r="G1552" s="23">
        <f t="shared" si="204"/>
        <v>0</v>
      </c>
      <c r="H1552" s="24">
        <f t="shared" si="197"/>
        <v>0</v>
      </c>
      <c r="I1552" s="6">
        <f t="shared" si="198"/>
        <v>0</v>
      </c>
      <c r="J1552" s="6">
        <f t="shared" si="199"/>
        <v>1048704</v>
      </c>
      <c r="K1552" s="7">
        <f t="shared" si="200"/>
        <v>209.74080000000001</v>
      </c>
      <c r="L1552" s="7"/>
    </row>
    <row r="1553" spans="1:12" x14ac:dyDescent="0.2">
      <c r="A1553" s="2">
        <v>1544</v>
      </c>
      <c r="B1553" s="6">
        <v>6964322</v>
      </c>
      <c r="C1553" s="7">
        <v>975.00507999999991</v>
      </c>
      <c r="D1553" s="22">
        <f t="shared" si="201"/>
        <v>0.71282200909148086</v>
      </c>
      <c r="E1553" s="22">
        <f t="shared" si="202"/>
        <v>0</v>
      </c>
      <c r="F1553" s="23">
        <f t="shared" si="203"/>
        <v>695.00507999999991</v>
      </c>
      <c r="G1553" s="23">
        <f t="shared" si="204"/>
        <v>0</v>
      </c>
      <c r="H1553" s="24">
        <f t="shared" si="197"/>
        <v>4964322</v>
      </c>
      <c r="I1553" s="6">
        <f t="shared" si="198"/>
        <v>0</v>
      </c>
      <c r="J1553" s="6">
        <f t="shared" si="199"/>
        <v>2000000</v>
      </c>
      <c r="K1553" s="7">
        <f t="shared" si="200"/>
        <v>280</v>
      </c>
      <c r="L1553" s="7"/>
    </row>
    <row r="1554" spans="1:12" x14ac:dyDescent="0.2">
      <c r="A1554" s="2">
        <v>1545</v>
      </c>
      <c r="B1554" s="6">
        <v>8635211</v>
      </c>
      <c r="C1554" s="7">
        <v>2417.8590799999997</v>
      </c>
      <c r="D1554" s="22">
        <f t="shared" si="201"/>
        <v>0.76839014124843041</v>
      </c>
      <c r="E1554" s="22">
        <f t="shared" si="202"/>
        <v>0</v>
      </c>
      <c r="F1554" s="23">
        <f t="shared" si="203"/>
        <v>1857.8590799999997</v>
      </c>
      <c r="G1554" s="23">
        <f t="shared" si="204"/>
        <v>0</v>
      </c>
      <c r="H1554" s="24">
        <f t="shared" si="197"/>
        <v>6635211</v>
      </c>
      <c r="I1554" s="6">
        <f t="shared" si="198"/>
        <v>0</v>
      </c>
      <c r="J1554" s="6">
        <f t="shared" si="199"/>
        <v>2000000</v>
      </c>
      <c r="K1554" s="7">
        <f t="shared" si="200"/>
        <v>560</v>
      </c>
      <c r="L1554" s="7"/>
    </row>
    <row r="1555" spans="1:12" x14ac:dyDescent="0.2">
      <c r="A1555" s="2">
        <v>1546</v>
      </c>
      <c r="B1555" s="6">
        <v>4784958</v>
      </c>
      <c r="C1555" s="7">
        <v>1100.54034</v>
      </c>
      <c r="D1555" s="22">
        <f t="shared" si="201"/>
        <v>0.58202349947481258</v>
      </c>
      <c r="E1555" s="22">
        <f t="shared" si="202"/>
        <v>0</v>
      </c>
      <c r="F1555" s="23">
        <f t="shared" si="203"/>
        <v>640.54034000000001</v>
      </c>
      <c r="G1555" s="23">
        <f t="shared" si="204"/>
        <v>0</v>
      </c>
      <c r="H1555" s="24">
        <f t="shared" si="197"/>
        <v>2784958.0000000005</v>
      </c>
      <c r="I1555" s="6">
        <f t="shared" si="198"/>
        <v>0</v>
      </c>
      <c r="J1555" s="6">
        <f t="shared" si="199"/>
        <v>1999999.9999999995</v>
      </c>
      <c r="K1555" s="7">
        <f t="shared" si="200"/>
        <v>460</v>
      </c>
      <c r="L1555" s="7"/>
    </row>
    <row r="1556" spans="1:12" x14ac:dyDescent="0.2">
      <c r="A1556" s="2">
        <v>1547</v>
      </c>
      <c r="B1556" s="6">
        <v>9559905</v>
      </c>
      <c r="C1556" s="7">
        <v>2198.7781500000001</v>
      </c>
      <c r="D1556" s="22">
        <f t="shared" si="201"/>
        <v>0.790792900138652</v>
      </c>
      <c r="E1556" s="22">
        <f t="shared" si="202"/>
        <v>0</v>
      </c>
      <c r="F1556" s="23">
        <f t="shared" si="203"/>
        <v>1738.7781500000001</v>
      </c>
      <c r="G1556" s="23">
        <f t="shared" si="204"/>
        <v>0</v>
      </c>
      <c r="H1556" s="24">
        <f t="shared" si="197"/>
        <v>7559905</v>
      </c>
      <c r="I1556" s="6">
        <f t="shared" si="198"/>
        <v>0</v>
      </c>
      <c r="J1556" s="6">
        <f t="shared" si="199"/>
        <v>2000000</v>
      </c>
      <c r="K1556" s="7">
        <f t="shared" si="200"/>
        <v>460</v>
      </c>
      <c r="L1556" s="7"/>
    </row>
    <row r="1557" spans="1:12" x14ac:dyDescent="0.2">
      <c r="A1557" s="2">
        <v>1548</v>
      </c>
      <c r="B1557" s="6">
        <v>4217944</v>
      </c>
      <c r="C1557" s="7">
        <v>1223.2037600000001</v>
      </c>
      <c r="D1557" s="22">
        <f t="shared" si="201"/>
        <v>0.52583533588876474</v>
      </c>
      <c r="E1557" s="22">
        <f t="shared" si="202"/>
        <v>0</v>
      </c>
      <c r="F1557" s="23">
        <f t="shared" si="203"/>
        <v>643.20375999999999</v>
      </c>
      <c r="G1557" s="23">
        <f t="shared" si="204"/>
        <v>0</v>
      </c>
      <c r="H1557" s="24">
        <f t="shared" si="197"/>
        <v>2217944</v>
      </c>
      <c r="I1557" s="6">
        <f t="shared" si="198"/>
        <v>0</v>
      </c>
      <c r="J1557" s="6">
        <f t="shared" si="199"/>
        <v>2000000</v>
      </c>
      <c r="K1557" s="7">
        <f t="shared" si="200"/>
        <v>580.00000000000011</v>
      </c>
      <c r="L1557" s="7"/>
    </row>
    <row r="1558" spans="1:12" x14ac:dyDescent="0.2">
      <c r="A1558" s="2">
        <v>1549</v>
      </c>
      <c r="B1558" s="6">
        <v>8930080</v>
      </c>
      <c r="C1558" s="7">
        <v>1071.6096</v>
      </c>
      <c r="D1558" s="22">
        <f t="shared" si="201"/>
        <v>0.77603784064644432</v>
      </c>
      <c r="E1558" s="22">
        <f t="shared" si="202"/>
        <v>0</v>
      </c>
      <c r="F1558" s="23">
        <f t="shared" si="203"/>
        <v>831.60959999999989</v>
      </c>
      <c r="G1558" s="23">
        <f t="shared" si="204"/>
        <v>0</v>
      </c>
      <c r="H1558" s="24">
        <f t="shared" si="197"/>
        <v>6930079.9999999991</v>
      </c>
      <c r="I1558" s="6">
        <f t="shared" si="198"/>
        <v>0</v>
      </c>
      <c r="J1558" s="6">
        <f t="shared" si="199"/>
        <v>2000000.0000000009</v>
      </c>
      <c r="K1558" s="7">
        <f t="shared" si="200"/>
        <v>240.00000000000011</v>
      </c>
      <c r="L1558" s="7"/>
    </row>
    <row r="1559" spans="1:12" x14ac:dyDescent="0.2">
      <c r="A1559" s="2">
        <v>1550</v>
      </c>
      <c r="B1559" s="6">
        <v>6237803</v>
      </c>
      <c r="C1559" s="7">
        <v>748.53636000000006</v>
      </c>
      <c r="D1559" s="22">
        <f t="shared" si="201"/>
        <v>0.67937429251933734</v>
      </c>
      <c r="E1559" s="22">
        <f t="shared" si="202"/>
        <v>0</v>
      </c>
      <c r="F1559" s="23">
        <f t="shared" si="203"/>
        <v>508.53636000000006</v>
      </c>
      <c r="G1559" s="23">
        <f t="shared" si="204"/>
        <v>0</v>
      </c>
      <c r="H1559" s="24">
        <f t="shared" si="197"/>
        <v>4237803</v>
      </c>
      <c r="I1559" s="6">
        <f t="shared" si="198"/>
        <v>0</v>
      </c>
      <c r="J1559" s="6">
        <f t="shared" si="199"/>
        <v>2000000</v>
      </c>
      <c r="K1559" s="7">
        <f t="shared" si="200"/>
        <v>240</v>
      </c>
      <c r="L1559" s="7"/>
    </row>
    <row r="1560" spans="1:12" x14ac:dyDescent="0.2">
      <c r="A1560" s="2">
        <v>1551</v>
      </c>
      <c r="B1560" s="6">
        <v>9394189</v>
      </c>
      <c r="C1560" s="7">
        <v>1878.8378</v>
      </c>
      <c r="D1560" s="22">
        <f t="shared" si="201"/>
        <v>0.78710243108798428</v>
      </c>
      <c r="E1560" s="22">
        <f t="shared" si="202"/>
        <v>0</v>
      </c>
      <c r="F1560" s="23">
        <f t="shared" si="203"/>
        <v>1478.8378</v>
      </c>
      <c r="G1560" s="23">
        <f t="shared" si="204"/>
        <v>0</v>
      </c>
      <c r="H1560" s="24">
        <f t="shared" si="197"/>
        <v>7394189</v>
      </c>
      <c r="I1560" s="6">
        <f t="shared" si="198"/>
        <v>0</v>
      </c>
      <c r="J1560" s="6">
        <f t="shared" si="199"/>
        <v>2000000</v>
      </c>
      <c r="K1560" s="7">
        <f t="shared" si="200"/>
        <v>400</v>
      </c>
      <c r="L1560" s="7"/>
    </row>
    <row r="1561" spans="1:12" x14ac:dyDescent="0.2">
      <c r="A1561" s="2">
        <v>1552</v>
      </c>
      <c r="B1561" s="6">
        <v>4600491</v>
      </c>
      <c r="C1561" s="7">
        <v>1288.1374799999999</v>
      </c>
      <c r="D1561" s="22">
        <f t="shared" si="201"/>
        <v>0.56526379466887344</v>
      </c>
      <c r="E1561" s="22">
        <f t="shared" si="202"/>
        <v>0</v>
      </c>
      <c r="F1561" s="23">
        <f t="shared" si="203"/>
        <v>728.13747999999998</v>
      </c>
      <c r="G1561" s="23">
        <f t="shared" si="204"/>
        <v>0</v>
      </c>
      <c r="H1561" s="24">
        <f t="shared" si="197"/>
        <v>2600491.0000000005</v>
      </c>
      <c r="I1561" s="6">
        <f t="shared" si="198"/>
        <v>0</v>
      </c>
      <c r="J1561" s="6">
        <f t="shared" si="199"/>
        <v>1999999.9999999995</v>
      </c>
      <c r="K1561" s="7">
        <f t="shared" si="200"/>
        <v>559.99999999999989</v>
      </c>
      <c r="L1561" s="7"/>
    </row>
    <row r="1562" spans="1:12" x14ac:dyDescent="0.2">
      <c r="A1562" s="2">
        <v>1553</v>
      </c>
      <c r="B1562" s="6">
        <v>9642215</v>
      </c>
      <c r="C1562" s="7">
        <v>2506.9758999999999</v>
      </c>
      <c r="D1562" s="22">
        <f t="shared" si="201"/>
        <v>0.79257877987578584</v>
      </c>
      <c r="E1562" s="22">
        <f t="shared" si="202"/>
        <v>0</v>
      </c>
      <c r="F1562" s="23">
        <f t="shared" si="203"/>
        <v>1986.9759000000001</v>
      </c>
      <c r="G1562" s="23">
        <f t="shared" si="204"/>
        <v>0</v>
      </c>
      <c r="H1562" s="24">
        <f t="shared" si="197"/>
        <v>7642215</v>
      </c>
      <c r="I1562" s="6">
        <f t="shared" si="198"/>
        <v>0</v>
      </c>
      <c r="J1562" s="6">
        <f t="shared" si="199"/>
        <v>2000000</v>
      </c>
      <c r="K1562" s="7">
        <f t="shared" si="200"/>
        <v>519.99999999999977</v>
      </c>
      <c r="L1562" s="7"/>
    </row>
    <row r="1563" spans="1:12" x14ac:dyDescent="0.2">
      <c r="A1563" s="2">
        <v>1554</v>
      </c>
      <c r="B1563" s="6">
        <v>8034039</v>
      </c>
      <c r="C1563" s="7">
        <v>883.74428999999998</v>
      </c>
      <c r="D1563" s="22">
        <f t="shared" si="201"/>
        <v>0.75105921193561542</v>
      </c>
      <c r="E1563" s="22">
        <f t="shared" si="202"/>
        <v>0</v>
      </c>
      <c r="F1563" s="23">
        <f t="shared" si="203"/>
        <v>663.74428999999998</v>
      </c>
      <c r="G1563" s="23">
        <f t="shared" si="204"/>
        <v>0</v>
      </c>
      <c r="H1563" s="24">
        <f t="shared" si="197"/>
        <v>6034039</v>
      </c>
      <c r="I1563" s="6">
        <f t="shared" si="198"/>
        <v>0</v>
      </c>
      <c r="J1563" s="6">
        <f t="shared" si="199"/>
        <v>2000000</v>
      </c>
      <c r="K1563" s="7">
        <f t="shared" si="200"/>
        <v>220</v>
      </c>
      <c r="L1563" s="7"/>
    </row>
    <row r="1564" spans="1:12" x14ac:dyDescent="0.2">
      <c r="A1564" s="2">
        <v>1555</v>
      </c>
      <c r="B1564" s="6">
        <v>7046625</v>
      </c>
      <c r="C1564" s="7">
        <v>1620.7237500000001</v>
      </c>
      <c r="D1564" s="22">
        <f t="shared" si="201"/>
        <v>0.71617618363400914</v>
      </c>
      <c r="E1564" s="22">
        <f t="shared" si="202"/>
        <v>0</v>
      </c>
      <c r="F1564" s="23">
        <f t="shared" si="203"/>
        <v>1160.7237500000001</v>
      </c>
      <c r="G1564" s="23">
        <f t="shared" si="204"/>
        <v>0</v>
      </c>
      <c r="H1564" s="24">
        <f t="shared" si="197"/>
        <v>5046625</v>
      </c>
      <c r="I1564" s="6">
        <f t="shared" si="198"/>
        <v>0</v>
      </c>
      <c r="J1564" s="6">
        <f t="shared" si="199"/>
        <v>2000000</v>
      </c>
      <c r="K1564" s="7">
        <f t="shared" si="200"/>
        <v>460</v>
      </c>
      <c r="L1564" s="7"/>
    </row>
    <row r="1565" spans="1:12" x14ac:dyDescent="0.2">
      <c r="A1565" s="2">
        <v>1556</v>
      </c>
      <c r="B1565" s="6">
        <v>4298570</v>
      </c>
      <c r="C1565" s="7">
        <v>472.84270000000004</v>
      </c>
      <c r="D1565" s="22">
        <f t="shared" si="201"/>
        <v>0.53472899126918949</v>
      </c>
      <c r="E1565" s="22">
        <f t="shared" si="202"/>
        <v>0</v>
      </c>
      <c r="F1565" s="23">
        <f t="shared" si="203"/>
        <v>252.84270000000001</v>
      </c>
      <c r="G1565" s="23">
        <f t="shared" si="204"/>
        <v>0</v>
      </c>
      <c r="H1565" s="24">
        <f t="shared" si="197"/>
        <v>2298570</v>
      </c>
      <c r="I1565" s="6">
        <f t="shared" si="198"/>
        <v>0</v>
      </c>
      <c r="J1565" s="6">
        <f t="shared" si="199"/>
        <v>2000000</v>
      </c>
      <c r="K1565" s="7">
        <f t="shared" si="200"/>
        <v>220.00000000000003</v>
      </c>
      <c r="L1565" s="7"/>
    </row>
    <row r="1566" spans="1:12" x14ac:dyDescent="0.2">
      <c r="A1566" s="2">
        <v>1557</v>
      </c>
      <c r="B1566" s="6">
        <v>9439799</v>
      </c>
      <c r="C1566" s="7">
        <v>2548.7457300000001</v>
      </c>
      <c r="D1566" s="22">
        <f t="shared" si="201"/>
        <v>0.78813108202833559</v>
      </c>
      <c r="E1566" s="22">
        <f t="shared" si="202"/>
        <v>0</v>
      </c>
      <c r="F1566" s="23">
        <f t="shared" si="203"/>
        <v>2008.7457300000001</v>
      </c>
      <c r="G1566" s="23">
        <f t="shared" si="204"/>
        <v>0</v>
      </c>
      <c r="H1566" s="24">
        <f t="shared" si="197"/>
        <v>7439799</v>
      </c>
      <c r="I1566" s="6">
        <f t="shared" si="198"/>
        <v>0</v>
      </c>
      <c r="J1566" s="6">
        <f t="shared" si="199"/>
        <v>2000000</v>
      </c>
      <c r="K1566" s="7">
        <f t="shared" si="200"/>
        <v>540</v>
      </c>
      <c r="L1566" s="7"/>
    </row>
    <row r="1567" spans="1:12" x14ac:dyDescent="0.2">
      <c r="A1567" s="2">
        <v>1558</v>
      </c>
      <c r="B1567" s="6">
        <v>3542234</v>
      </c>
      <c r="C1567" s="7">
        <v>673.02446000000009</v>
      </c>
      <c r="D1567" s="22">
        <f t="shared" si="201"/>
        <v>0.43538456239762818</v>
      </c>
      <c r="E1567" s="22">
        <f t="shared" si="202"/>
        <v>0</v>
      </c>
      <c r="F1567" s="23">
        <f t="shared" si="203"/>
        <v>293.02446000000003</v>
      </c>
      <c r="G1567" s="23">
        <f t="shared" si="204"/>
        <v>0</v>
      </c>
      <c r="H1567" s="24">
        <f t="shared" si="197"/>
        <v>1542234</v>
      </c>
      <c r="I1567" s="6">
        <f t="shared" si="198"/>
        <v>0</v>
      </c>
      <c r="J1567" s="6">
        <f t="shared" si="199"/>
        <v>2000000</v>
      </c>
      <c r="K1567" s="7">
        <f t="shared" si="200"/>
        <v>380.00000000000006</v>
      </c>
      <c r="L1567" s="7"/>
    </row>
    <row r="1568" spans="1:12" x14ac:dyDescent="0.2">
      <c r="A1568" s="2">
        <v>1559</v>
      </c>
      <c r="B1568" s="6">
        <v>2565038</v>
      </c>
      <c r="C1568" s="7">
        <v>410.40608000000003</v>
      </c>
      <c r="D1568" s="22">
        <f t="shared" si="201"/>
        <v>0.22028445582482598</v>
      </c>
      <c r="E1568" s="22">
        <f t="shared" si="202"/>
        <v>0</v>
      </c>
      <c r="F1568" s="23">
        <f t="shared" si="203"/>
        <v>90.406080000000003</v>
      </c>
      <c r="G1568" s="23">
        <f t="shared" si="204"/>
        <v>0</v>
      </c>
      <c r="H1568" s="24">
        <f t="shared" si="197"/>
        <v>565038</v>
      </c>
      <c r="I1568" s="6">
        <f t="shared" si="198"/>
        <v>0</v>
      </c>
      <c r="J1568" s="6">
        <f t="shared" si="199"/>
        <v>2000000</v>
      </c>
      <c r="K1568" s="7">
        <f t="shared" si="200"/>
        <v>320</v>
      </c>
      <c r="L1568" s="7"/>
    </row>
    <row r="1569" spans="1:12" x14ac:dyDescent="0.2">
      <c r="A1569" s="2">
        <v>1560</v>
      </c>
      <c r="B1569" s="6">
        <v>5402186</v>
      </c>
      <c r="C1569" s="7">
        <v>1566.6339399999999</v>
      </c>
      <c r="D1569" s="22">
        <f t="shared" si="201"/>
        <v>0.62977950037262698</v>
      </c>
      <c r="E1569" s="22">
        <f t="shared" si="202"/>
        <v>0</v>
      </c>
      <c r="F1569" s="23">
        <f t="shared" si="203"/>
        <v>986.63394000000005</v>
      </c>
      <c r="G1569" s="23">
        <f t="shared" si="204"/>
        <v>0</v>
      </c>
      <c r="H1569" s="24">
        <f t="shared" si="197"/>
        <v>3402186.0000000005</v>
      </c>
      <c r="I1569" s="6">
        <f t="shared" si="198"/>
        <v>0</v>
      </c>
      <c r="J1569" s="6">
        <f t="shared" si="199"/>
        <v>1999999.9999999995</v>
      </c>
      <c r="K1569" s="7">
        <f t="shared" si="200"/>
        <v>579.99999999999989</v>
      </c>
      <c r="L1569" s="7"/>
    </row>
    <row r="1570" spans="1:12" x14ac:dyDescent="0.2">
      <c r="A1570" s="2">
        <v>1561</v>
      </c>
      <c r="B1570" s="6">
        <v>7948768</v>
      </c>
      <c r="C1570" s="7">
        <v>1907.7043200000001</v>
      </c>
      <c r="D1570" s="22">
        <f t="shared" si="201"/>
        <v>0.74838868111385315</v>
      </c>
      <c r="E1570" s="22">
        <f t="shared" si="202"/>
        <v>0</v>
      </c>
      <c r="F1570" s="23">
        <f t="shared" si="203"/>
        <v>1427.7043200000001</v>
      </c>
      <c r="G1570" s="23">
        <f t="shared" si="204"/>
        <v>0</v>
      </c>
      <c r="H1570" s="24">
        <f t="shared" si="197"/>
        <v>5948768</v>
      </c>
      <c r="I1570" s="6">
        <f t="shared" si="198"/>
        <v>0</v>
      </c>
      <c r="J1570" s="6">
        <f t="shared" si="199"/>
        <v>2000000</v>
      </c>
      <c r="K1570" s="7">
        <f t="shared" si="200"/>
        <v>480</v>
      </c>
      <c r="L1570" s="7"/>
    </row>
    <row r="1571" spans="1:12" x14ac:dyDescent="0.2">
      <c r="A1571" s="2">
        <v>1562</v>
      </c>
      <c r="B1571" s="6">
        <v>3350954</v>
      </c>
      <c r="C1571" s="7">
        <v>636.68126000000007</v>
      </c>
      <c r="D1571" s="22">
        <f t="shared" si="201"/>
        <v>0.40315504181794198</v>
      </c>
      <c r="E1571" s="22">
        <f t="shared" si="202"/>
        <v>0</v>
      </c>
      <c r="F1571" s="23">
        <f t="shared" si="203"/>
        <v>256.68126000000001</v>
      </c>
      <c r="G1571" s="23">
        <f t="shared" si="204"/>
        <v>0</v>
      </c>
      <c r="H1571" s="24">
        <f t="shared" si="197"/>
        <v>1350954</v>
      </c>
      <c r="I1571" s="6">
        <f t="shared" si="198"/>
        <v>0</v>
      </c>
      <c r="J1571" s="6">
        <f t="shared" si="199"/>
        <v>2000000</v>
      </c>
      <c r="K1571" s="7">
        <f t="shared" si="200"/>
        <v>380.00000000000006</v>
      </c>
      <c r="L1571" s="7"/>
    </row>
    <row r="1572" spans="1:12" x14ac:dyDescent="0.2">
      <c r="A1572" s="2">
        <v>1563</v>
      </c>
      <c r="B1572" s="6">
        <v>9106850</v>
      </c>
      <c r="C1572" s="7">
        <v>2276.7125000000001</v>
      </c>
      <c r="D1572" s="22">
        <f t="shared" si="201"/>
        <v>0.78038509473637974</v>
      </c>
      <c r="E1572" s="22">
        <f t="shared" si="202"/>
        <v>0</v>
      </c>
      <c r="F1572" s="23">
        <f t="shared" si="203"/>
        <v>1776.7125000000001</v>
      </c>
      <c r="G1572" s="23">
        <f t="shared" si="204"/>
        <v>0</v>
      </c>
      <c r="H1572" s="24">
        <f t="shared" si="197"/>
        <v>7106850</v>
      </c>
      <c r="I1572" s="6">
        <f t="shared" si="198"/>
        <v>0</v>
      </c>
      <c r="J1572" s="6">
        <f t="shared" si="199"/>
        <v>2000000</v>
      </c>
      <c r="K1572" s="7">
        <f t="shared" si="200"/>
        <v>500</v>
      </c>
      <c r="L1572" s="7"/>
    </row>
    <row r="1573" spans="1:12" x14ac:dyDescent="0.2">
      <c r="A1573" s="2">
        <v>1564</v>
      </c>
      <c r="B1573" s="6">
        <v>4222882</v>
      </c>
      <c r="C1573" s="7">
        <v>464.51702</v>
      </c>
      <c r="D1573" s="22">
        <f t="shared" si="201"/>
        <v>0.52638979729956936</v>
      </c>
      <c r="E1573" s="22">
        <f t="shared" si="202"/>
        <v>0</v>
      </c>
      <c r="F1573" s="23">
        <f t="shared" si="203"/>
        <v>244.51702</v>
      </c>
      <c r="G1573" s="23">
        <f t="shared" si="204"/>
        <v>0</v>
      </c>
      <c r="H1573" s="24">
        <f t="shared" si="197"/>
        <v>2222882</v>
      </c>
      <c r="I1573" s="6">
        <f t="shared" si="198"/>
        <v>0</v>
      </c>
      <c r="J1573" s="6">
        <f t="shared" si="199"/>
        <v>2000000</v>
      </c>
      <c r="K1573" s="7">
        <f t="shared" si="200"/>
        <v>220</v>
      </c>
      <c r="L1573" s="7"/>
    </row>
    <row r="1574" spans="1:12" x14ac:dyDescent="0.2">
      <c r="A1574" s="2">
        <v>1565</v>
      </c>
      <c r="B1574" s="6">
        <v>3055257</v>
      </c>
      <c r="C1574" s="7">
        <v>672.15654000000006</v>
      </c>
      <c r="D1574" s="22">
        <f t="shared" si="201"/>
        <v>0.34539058416362356</v>
      </c>
      <c r="E1574" s="22">
        <f t="shared" si="202"/>
        <v>0</v>
      </c>
      <c r="F1574" s="23">
        <f t="shared" si="203"/>
        <v>232.15654000000004</v>
      </c>
      <c r="G1574" s="23">
        <f t="shared" si="204"/>
        <v>0</v>
      </c>
      <c r="H1574" s="24">
        <f t="shared" si="197"/>
        <v>1055257</v>
      </c>
      <c r="I1574" s="6">
        <f t="shared" si="198"/>
        <v>0</v>
      </c>
      <c r="J1574" s="6">
        <f t="shared" si="199"/>
        <v>2000000</v>
      </c>
      <c r="K1574" s="7">
        <f t="shared" si="200"/>
        <v>440</v>
      </c>
      <c r="L1574" s="7"/>
    </row>
    <row r="1575" spans="1:12" x14ac:dyDescent="0.2">
      <c r="A1575" s="2">
        <v>1566</v>
      </c>
      <c r="B1575" s="6">
        <v>2094998</v>
      </c>
      <c r="C1575" s="7">
        <v>377.09964000000002</v>
      </c>
      <c r="D1575" s="22">
        <f t="shared" si="201"/>
        <v>4.5345150687494687E-2</v>
      </c>
      <c r="E1575" s="22">
        <f t="shared" si="202"/>
        <v>0</v>
      </c>
      <c r="F1575" s="23">
        <f t="shared" si="203"/>
        <v>17.099640000000001</v>
      </c>
      <c r="G1575" s="23">
        <f t="shared" si="204"/>
        <v>0</v>
      </c>
      <c r="H1575" s="24">
        <f t="shared" si="197"/>
        <v>94998</v>
      </c>
      <c r="I1575" s="6">
        <f t="shared" si="198"/>
        <v>0</v>
      </c>
      <c r="J1575" s="6">
        <f t="shared" si="199"/>
        <v>2000000</v>
      </c>
      <c r="K1575" s="7">
        <f t="shared" si="200"/>
        <v>360</v>
      </c>
      <c r="L1575" s="7"/>
    </row>
    <row r="1576" spans="1:12" x14ac:dyDescent="0.2">
      <c r="A1576" s="2">
        <v>1567</v>
      </c>
      <c r="B1576" s="6">
        <v>4182180</v>
      </c>
      <c r="C1576" s="7">
        <v>543.68340000000001</v>
      </c>
      <c r="D1576" s="22">
        <f t="shared" si="201"/>
        <v>0.52178050681701893</v>
      </c>
      <c r="E1576" s="22">
        <f t="shared" si="202"/>
        <v>0</v>
      </c>
      <c r="F1576" s="23">
        <f t="shared" si="203"/>
        <v>283.68340000000001</v>
      </c>
      <c r="G1576" s="23">
        <f t="shared" si="204"/>
        <v>0</v>
      </c>
      <c r="H1576" s="24">
        <f t="shared" si="197"/>
        <v>2182180</v>
      </c>
      <c r="I1576" s="6">
        <f t="shared" si="198"/>
        <v>0</v>
      </c>
      <c r="J1576" s="6">
        <f t="shared" si="199"/>
        <v>2000000</v>
      </c>
      <c r="K1576" s="7">
        <f t="shared" si="200"/>
        <v>260</v>
      </c>
      <c r="L1576" s="7"/>
    </row>
    <row r="1577" spans="1:12" x14ac:dyDescent="0.2">
      <c r="A1577" s="2">
        <v>1568</v>
      </c>
      <c r="B1577" s="6">
        <v>6738774</v>
      </c>
      <c r="C1577" s="7">
        <v>1886.8567199999998</v>
      </c>
      <c r="D1577" s="22">
        <f t="shared" si="201"/>
        <v>0.70321010913854654</v>
      </c>
      <c r="E1577" s="22">
        <f t="shared" si="202"/>
        <v>0</v>
      </c>
      <c r="F1577" s="23">
        <f t="shared" si="203"/>
        <v>1326.8567199999998</v>
      </c>
      <c r="G1577" s="23">
        <f t="shared" si="204"/>
        <v>0</v>
      </c>
      <c r="H1577" s="24">
        <f t="shared" si="197"/>
        <v>4738774</v>
      </c>
      <c r="I1577" s="6">
        <f t="shared" si="198"/>
        <v>0</v>
      </c>
      <c r="J1577" s="6">
        <f t="shared" si="199"/>
        <v>2000000</v>
      </c>
      <c r="K1577" s="7">
        <f t="shared" si="200"/>
        <v>560</v>
      </c>
      <c r="L1577" s="7"/>
    </row>
    <row r="1578" spans="1:12" x14ac:dyDescent="0.2">
      <c r="A1578" s="2">
        <v>1569</v>
      </c>
      <c r="B1578" s="6">
        <v>1628339</v>
      </c>
      <c r="C1578" s="7">
        <v>276.81763000000001</v>
      </c>
      <c r="D1578" s="22">
        <f t="shared" si="201"/>
        <v>0</v>
      </c>
      <c r="E1578" s="22">
        <f t="shared" si="202"/>
        <v>0</v>
      </c>
      <c r="F1578" s="23">
        <f t="shared" si="203"/>
        <v>0</v>
      </c>
      <c r="G1578" s="23">
        <f t="shared" si="204"/>
        <v>0</v>
      </c>
      <c r="H1578" s="24">
        <f t="shared" si="197"/>
        <v>0</v>
      </c>
      <c r="I1578" s="6">
        <f t="shared" si="198"/>
        <v>0</v>
      </c>
      <c r="J1578" s="6">
        <f t="shared" si="199"/>
        <v>1628339</v>
      </c>
      <c r="K1578" s="7">
        <f t="shared" si="200"/>
        <v>276.81763000000001</v>
      </c>
      <c r="L1578" s="7"/>
    </row>
    <row r="1579" spans="1:12" x14ac:dyDescent="0.2">
      <c r="A1579" s="2">
        <v>1570</v>
      </c>
      <c r="B1579" s="6">
        <v>5717796</v>
      </c>
      <c r="C1579" s="7">
        <v>800.4914399999999</v>
      </c>
      <c r="D1579" s="22">
        <f t="shared" si="201"/>
        <v>0.65021487300351399</v>
      </c>
      <c r="E1579" s="22">
        <f t="shared" si="202"/>
        <v>0</v>
      </c>
      <c r="F1579" s="23">
        <f t="shared" si="203"/>
        <v>520.49144000000001</v>
      </c>
      <c r="G1579" s="23">
        <f t="shared" si="204"/>
        <v>0</v>
      </c>
      <c r="H1579" s="24">
        <f t="shared" si="197"/>
        <v>3717796.0000000005</v>
      </c>
      <c r="I1579" s="6">
        <f t="shared" si="198"/>
        <v>0</v>
      </c>
      <c r="J1579" s="6">
        <f t="shared" si="199"/>
        <v>1999999.9999999995</v>
      </c>
      <c r="K1579" s="7">
        <f t="shared" si="200"/>
        <v>279.99999999999989</v>
      </c>
      <c r="L1579" s="7"/>
    </row>
    <row r="1580" spans="1:12" x14ac:dyDescent="0.2">
      <c r="A1580" s="2">
        <v>1571</v>
      </c>
      <c r="B1580" s="6">
        <v>9940310</v>
      </c>
      <c r="C1580" s="7">
        <v>2485.0774999999999</v>
      </c>
      <c r="D1580" s="22">
        <f t="shared" si="201"/>
        <v>0.79879903141853725</v>
      </c>
      <c r="E1580" s="22">
        <f t="shared" si="202"/>
        <v>0</v>
      </c>
      <c r="F1580" s="23">
        <f t="shared" si="203"/>
        <v>1985.0774999999999</v>
      </c>
      <c r="G1580" s="23">
        <f t="shared" si="204"/>
        <v>0</v>
      </c>
      <c r="H1580" s="24">
        <f t="shared" si="197"/>
        <v>7940310</v>
      </c>
      <c r="I1580" s="6">
        <f t="shared" si="198"/>
        <v>0</v>
      </c>
      <c r="J1580" s="6">
        <f t="shared" si="199"/>
        <v>2000000</v>
      </c>
      <c r="K1580" s="7">
        <f t="shared" si="200"/>
        <v>500</v>
      </c>
      <c r="L1580" s="7"/>
    </row>
    <row r="1581" spans="1:12" x14ac:dyDescent="0.2">
      <c r="A1581" s="2">
        <v>1572</v>
      </c>
      <c r="B1581" s="6">
        <v>6539206</v>
      </c>
      <c r="C1581" s="7">
        <v>1896.3697400000001</v>
      </c>
      <c r="D1581" s="22">
        <f t="shared" si="201"/>
        <v>0.69415247049871187</v>
      </c>
      <c r="E1581" s="22">
        <f t="shared" si="202"/>
        <v>0</v>
      </c>
      <c r="F1581" s="23">
        <f t="shared" si="203"/>
        <v>1316.3697399999999</v>
      </c>
      <c r="G1581" s="23">
        <f t="shared" si="204"/>
        <v>0</v>
      </c>
      <c r="H1581" s="24">
        <f t="shared" si="197"/>
        <v>4539206</v>
      </c>
      <c r="I1581" s="6">
        <f t="shared" si="198"/>
        <v>0</v>
      </c>
      <c r="J1581" s="6">
        <f t="shared" si="199"/>
        <v>2000000</v>
      </c>
      <c r="K1581" s="7">
        <f t="shared" si="200"/>
        <v>580.00000000000023</v>
      </c>
      <c r="L1581" s="7"/>
    </row>
    <row r="1582" spans="1:12" x14ac:dyDescent="0.2">
      <c r="A1582" s="2">
        <v>1573</v>
      </c>
      <c r="B1582" s="6">
        <v>7525334</v>
      </c>
      <c r="C1582" s="7">
        <v>1053.5467599999999</v>
      </c>
      <c r="D1582" s="22">
        <f t="shared" si="201"/>
        <v>0.73423106535869376</v>
      </c>
      <c r="E1582" s="22">
        <f t="shared" si="202"/>
        <v>0</v>
      </c>
      <c r="F1582" s="23">
        <f t="shared" si="203"/>
        <v>773.54676000000006</v>
      </c>
      <c r="G1582" s="23">
        <f t="shared" si="204"/>
        <v>0</v>
      </c>
      <c r="H1582" s="24">
        <f t="shared" si="197"/>
        <v>5525334</v>
      </c>
      <c r="I1582" s="6">
        <f t="shared" si="198"/>
        <v>0</v>
      </c>
      <c r="J1582" s="6">
        <f t="shared" si="199"/>
        <v>2000000</v>
      </c>
      <c r="K1582" s="7">
        <f t="shared" si="200"/>
        <v>279.99999999999989</v>
      </c>
      <c r="L1582" s="7"/>
    </row>
    <row r="1583" spans="1:12" x14ac:dyDescent="0.2">
      <c r="A1583" s="2">
        <v>1574</v>
      </c>
      <c r="B1583" s="6">
        <v>5967986</v>
      </c>
      <c r="C1583" s="7">
        <v>1790.3957999999998</v>
      </c>
      <c r="D1583" s="22">
        <f t="shared" si="201"/>
        <v>0.66487857042560083</v>
      </c>
      <c r="E1583" s="22">
        <f t="shared" si="202"/>
        <v>0</v>
      </c>
      <c r="F1583" s="23">
        <f t="shared" si="203"/>
        <v>1190.3957999999998</v>
      </c>
      <c r="G1583" s="23">
        <f t="shared" si="204"/>
        <v>0</v>
      </c>
      <c r="H1583" s="24">
        <f t="shared" si="197"/>
        <v>3967986</v>
      </c>
      <c r="I1583" s="6">
        <f t="shared" si="198"/>
        <v>0</v>
      </c>
      <c r="J1583" s="6">
        <f t="shared" si="199"/>
        <v>2000000</v>
      </c>
      <c r="K1583" s="7">
        <f t="shared" si="200"/>
        <v>600</v>
      </c>
      <c r="L1583" s="7"/>
    </row>
    <row r="1584" spans="1:12" x14ac:dyDescent="0.2">
      <c r="A1584" s="2">
        <v>1575</v>
      </c>
      <c r="B1584" s="6">
        <v>4549516</v>
      </c>
      <c r="C1584" s="7">
        <v>500.44676000000004</v>
      </c>
      <c r="D1584" s="22">
        <f t="shared" si="201"/>
        <v>0.56039279782728535</v>
      </c>
      <c r="E1584" s="22">
        <f t="shared" si="202"/>
        <v>0</v>
      </c>
      <c r="F1584" s="23">
        <f t="shared" si="203"/>
        <v>280.44676000000004</v>
      </c>
      <c r="G1584" s="23">
        <f t="shared" si="204"/>
        <v>0</v>
      </c>
      <c r="H1584" s="24">
        <f t="shared" si="197"/>
        <v>2549516</v>
      </c>
      <c r="I1584" s="6">
        <f t="shared" si="198"/>
        <v>0</v>
      </c>
      <c r="J1584" s="6">
        <f t="shared" si="199"/>
        <v>2000000</v>
      </c>
      <c r="K1584" s="7">
        <f t="shared" si="200"/>
        <v>220</v>
      </c>
      <c r="L1584" s="7"/>
    </row>
    <row r="1585" spans="1:12" x14ac:dyDescent="0.2">
      <c r="A1585" s="2">
        <v>1576</v>
      </c>
      <c r="B1585" s="6">
        <v>9176294</v>
      </c>
      <c r="C1585" s="7">
        <v>1468.2070400000002</v>
      </c>
      <c r="D1585" s="22">
        <f t="shared" si="201"/>
        <v>0.78204708785485733</v>
      </c>
      <c r="E1585" s="22">
        <f t="shared" si="202"/>
        <v>0</v>
      </c>
      <c r="F1585" s="23">
        <f t="shared" si="203"/>
        <v>1148.2070400000002</v>
      </c>
      <c r="G1585" s="23">
        <f t="shared" si="204"/>
        <v>0</v>
      </c>
      <c r="H1585" s="24">
        <f t="shared" si="197"/>
        <v>7176294</v>
      </c>
      <c r="I1585" s="6">
        <f t="shared" si="198"/>
        <v>0</v>
      </c>
      <c r="J1585" s="6">
        <f t="shared" si="199"/>
        <v>2000000</v>
      </c>
      <c r="K1585" s="7">
        <f t="shared" si="200"/>
        <v>320</v>
      </c>
      <c r="L1585" s="7"/>
    </row>
    <row r="1586" spans="1:12" x14ac:dyDescent="0.2">
      <c r="A1586" s="2">
        <v>1577</v>
      </c>
      <c r="B1586" s="6">
        <v>5954734</v>
      </c>
      <c r="C1586" s="7">
        <v>893.2100999999999</v>
      </c>
      <c r="D1586" s="22">
        <f t="shared" si="201"/>
        <v>0.6641327723454985</v>
      </c>
      <c r="E1586" s="22">
        <f t="shared" si="202"/>
        <v>0</v>
      </c>
      <c r="F1586" s="23">
        <f t="shared" si="203"/>
        <v>593.2100999999999</v>
      </c>
      <c r="G1586" s="23">
        <f t="shared" si="204"/>
        <v>0</v>
      </c>
      <c r="H1586" s="24">
        <f t="shared" si="197"/>
        <v>3954733.9999999995</v>
      </c>
      <c r="I1586" s="6">
        <f t="shared" si="198"/>
        <v>0</v>
      </c>
      <c r="J1586" s="6">
        <f t="shared" si="199"/>
        <v>2000000.0000000005</v>
      </c>
      <c r="K1586" s="7">
        <f t="shared" si="200"/>
        <v>300</v>
      </c>
      <c r="L1586" s="7"/>
    </row>
    <row r="1587" spans="1:12" x14ac:dyDescent="0.2">
      <c r="A1587" s="2">
        <v>1578</v>
      </c>
      <c r="B1587" s="6">
        <v>7762847</v>
      </c>
      <c r="C1587" s="7">
        <v>1707.8263400000001</v>
      </c>
      <c r="D1587" s="22">
        <f t="shared" si="201"/>
        <v>0.74236256363161612</v>
      </c>
      <c r="E1587" s="22">
        <f t="shared" si="202"/>
        <v>0</v>
      </c>
      <c r="F1587" s="23">
        <f t="shared" si="203"/>
        <v>1267.8263400000001</v>
      </c>
      <c r="G1587" s="23">
        <f t="shared" si="204"/>
        <v>0</v>
      </c>
      <c r="H1587" s="24">
        <f t="shared" si="197"/>
        <v>5762847</v>
      </c>
      <c r="I1587" s="6">
        <f t="shared" si="198"/>
        <v>0</v>
      </c>
      <c r="J1587" s="6">
        <f t="shared" si="199"/>
        <v>2000000</v>
      </c>
      <c r="K1587" s="7">
        <f t="shared" si="200"/>
        <v>440</v>
      </c>
      <c r="L1587" s="7"/>
    </row>
    <row r="1588" spans="1:12" x14ac:dyDescent="0.2">
      <c r="A1588" s="2">
        <v>1579</v>
      </c>
      <c r="B1588" s="6">
        <v>4696550</v>
      </c>
      <c r="C1588" s="7">
        <v>751.44800000000009</v>
      </c>
      <c r="D1588" s="22">
        <f t="shared" si="201"/>
        <v>0.57415549712022651</v>
      </c>
      <c r="E1588" s="22">
        <f t="shared" si="202"/>
        <v>0</v>
      </c>
      <c r="F1588" s="23">
        <f t="shared" si="203"/>
        <v>431.44800000000004</v>
      </c>
      <c r="G1588" s="23">
        <f t="shared" si="204"/>
        <v>0</v>
      </c>
      <c r="H1588" s="24">
        <f t="shared" si="197"/>
        <v>2696550</v>
      </c>
      <c r="I1588" s="6">
        <f t="shared" si="198"/>
        <v>0</v>
      </c>
      <c r="J1588" s="6">
        <f t="shared" si="199"/>
        <v>2000000</v>
      </c>
      <c r="K1588" s="7">
        <f t="shared" si="200"/>
        <v>320.00000000000006</v>
      </c>
      <c r="L1588" s="7"/>
    </row>
    <row r="1589" spans="1:12" x14ac:dyDescent="0.2">
      <c r="A1589" s="2">
        <v>1580</v>
      </c>
      <c r="B1589" s="6">
        <v>9357369</v>
      </c>
      <c r="C1589" s="7">
        <v>1777.90011</v>
      </c>
      <c r="D1589" s="22">
        <f t="shared" si="201"/>
        <v>0.78626470752622879</v>
      </c>
      <c r="E1589" s="22">
        <f t="shared" si="202"/>
        <v>0</v>
      </c>
      <c r="F1589" s="23">
        <f t="shared" si="203"/>
        <v>1397.90011</v>
      </c>
      <c r="G1589" s="23">
        <f t="shared" si="204"/>
        <v>0</v>
      </c>
      <c r="H1589" s="24">
        <f t="shared" si="197"/>
        <v>7357369</v>
      </c>
      <c r="I1589" s="6">
        <f t="shared" si="198"/>
        <v>0</v>
      </c>
      <c r="J1589" s="6">
        <f t="shared" si="199"/>
        <v>2000000</v>
      </c>
      <c r="K1589" s="7">
        <f t="shared" si="200"/>
        <v>380</v>
      </c>
      <c r="L1589" s="7"/>
    </row>
    <row r="1590" spans="1:12" x14ac:dyDescent="0.2">
      <c r="A1590" s="2">
        <v>1581</v>
      </c>
      <c r="B1590" s="6">
        <v>4327050</v>
      </c>
      <c r="C1590" s="7">
        <v>995.22149999999999</v>
      </c>
      <c r="D1590" s="22">
        <f t="shared" si="201"/>
        <v>0.5377913358985914</v>
      </c>
      <c r="E1590" s="22">
        <f t="shared" si="202"/>
        <v>0</v>
      </c>
      <c r="F1590" s="23">
        <f t="shared" si="203"/>
        <v>535.22149999999999</v>
      </c>
      <c r="G1590" s="23">
        <f t="shared" si="204"/>
        <v>0</v>
      </c>
      <c r="H1590" s="24">
        <f t="shared" si="197"/>
        <v>2327050</v>
      </c>
      <c r="I1590" s="6">
        <f t="shared" si="198"/>
        <v>0</v>
      </c>
      <c r="J1590" s="6">
        <f t="shared" si="199"/>
        <v>2000000</v>
      </c>
      <c r="K1590" s="7">
        <f t="shared" si="200"/>
        <v>460</v>
      </c>
      <c r="L1590" s="7"/>
    </row>
    <row r="1591" spans="1:12" x14ac:dyDescent="0.2">
      <c r="A1591" s="2">
        <v>1582</v>
      </c>
      <c r="B1591" s="6">
        <v>7700043</v>
      </c>
      <c r="C1591" s="7">
        <v>924.00516000000005</v>
      </c>
      <c r="D1591" s="22">
        <f t="shared" si="201"/>
        <v>0.7402611907491945</v>
      </c>
      <c r="E1591" s="22">
        <f t="shared" si="202"/>
        <v>0</v>
      </c>
      <c r="F1591" s="23">
        <f t="shared" si="203"/>
        <v>684.00516000000005</v>
      </c>
      <c r="G1591" s="23">
        <f t="shared" si="204"/>
        <v>0</v>
      </c>
      <c r="H1591" s="24">
        <f t="shared" si="197"/>
        <v>5700043</v>
      </c>
      <c r="I1591" s="6">
        <f t="shared" si="198"/>
        <v>0</v>
      </c>
      <c r="J1591" s="6">
        <f t="shared" si="199"/>
        <v>2000000</v>
      </c>
      <c r="K1591" s="7">
        <f t="shared" si="200"/>
        <v>240</v>
      </c>
      <c r="L1591" s="7"/>
    </row>
    <row r="1592" spans="1:12" x14ac:dyDescent="0.2">
      <c r="A1592" s="2">
        <v>1583</v>
      </c>
      <c r="B1592" s="6">
        <v>3900730</v>
      </c>
      <c r="C1592" s="7">
        <v>546.10219999999993</v>
      </c>
      <c r="D1592" s="22">
        <f t="shared" si="201"/>
        <v>0.48727545869619276</v>
      </c>
      <c r="E1592" s="22">
        <f t="shared" si="202"/>
        <v>0</v>
      </c>
      <c r="F1592" s="23">
        <f t="shared" si="203"/>
        <v>266.10219999999998</v>
      </c>
      <c r="G1592" s="23">
        <f t="shared" si="204"/>
        <v>0</v>
      </c>
      <c r="H1592" s="24">
        <f t="shared" si="197"/>
        <v>1900730</v>
      </c>
      <c r="I1592" s="6">
        <f t="shared" si="198"/>
        <v>0</v>
      </c>
      <c r="J1592" s="6">
        <f t="shared" si="199"/>
        <v>2000000</v>
      </c>
      <c r="K1592" s="7">
        <f t="shared" si="200"/>
        <v>279.99999999999994</v>
      </c>
      <c r="L1592" s="7"/>
    </row>
    <row r="1593" spans="1:12" x14ac:dyDescent="0.2">
      <c r="A1593" s="2">
        <v>1584</v>
      </c>
      <c r="B1593" s="6">
        <v>8737992</v>
      </c>
      <c r="C1593" s="7">
        <v>2534.0176799999999</v>
      </c>
      <c r="D1593" s="22">
        <f t="shared" si="201"/>
        <v>0.77111446199538747</v>
      </c>
      <c r="E1593" s="22">
        <f t="shared" si="202"/>
        <v>0</v>
      </c>
      <c r="F1593" s="23">
        <f t="shared" si="203"/>
        <v>1954.0176799999999</v>
      </c>
      <c r="G1593" s="23">
        <f t="shared" si="204"/>
        <v>0</v>
      </c>
      <c r="H1593" s="24">
        <f t="shared" si="197"/>
        <v>6737992</v>
      </c>
      <c r="I1593" s="6">
        <f t="shared" si="198"/>
        <v>0</v>
      </c>
      <c r="J1593" s="6">
        <f t="shared" si="199"/>
        <v>2000000</v>
      </c>
      <c r="K1593" s="7">
        <f t="shared" si="200"/>
        <v>580</v>
      </c>
      <c r="L1593" s="7"/>
    </row>
    <row r="1594" spans="1:12" x14ac:dyDescent="0.2">
      <c r="A1594" s="2">
        <v>1585</v>
      </c>
      <c r="B1594" s="6">
        <v>9083304</v>
      </c>
      <c r="C1594" s="7">
        <v>1180.82952</v>
      </c>
      <c r="D1594" s="22">
        <f t="shared" si="201"/>
        <v>0.77981580270791329</v>
      </c>
      <c r="E1594" s="22">
        <f t="shared" si="202"/>
        <v>0</v>
      </c>
      <c r="F1594" s="23">
        <f t="shared" si="203"/>
        <v>920.82952</v>
      </c>
      <c r="G1594" s="23">
        <f t="shared" si="204"/>
        <v>0</v>
      </c>
      <c r="H1594" s="24">
        <f t="shared" si="197"/>
        <v>7083304</v>
      </c>
      <c r="I1594" s="6">
        <f t="shared" si="198"/>
        <v>0</v>
      </c>
      <c r="J1594" s="6">
        <f t="shared" si="199"/>
        <v>2000000</v>
      </c>
      <c r="K1594" s="7">
        <f t="shared" si="200"/>
        <v>260</v>
      </c>
      <c r="L1594" s="7"/>
    </row>
    <row r="1595" spans="1:12" x14ac:dyDescent="0.2">
      <c r="A1595" s="2">
        <v>1586</v>
      </c>
      <c r="B1595" s="6">
        <v>8431602</v>
      </c>
      <c r="C1595" s="7">
        <v>1517.6883600000001</v>
      </c>
      <c r="D1595" s="22">
        <f t="shared" si="201"/>
        <v>0.76279715290166683</v>
      </c>
      <c r="E1595" s="22">
        <f t="shared" si="202"/>
        <v>0</v>
      </c>
      <c r="F1595" s="23">
        <f t="shared" si="203"/>
        <v>1157.6883600000001</v>
      </c>
      <c r="G1595" s="23">
        <f t="shared" si="204"/>
        <v>0</v>
      </c>
      <c r="H1595" s="24">
        <f t="shared" si="197"/>
        <v>6431602</v>
      </c>
      <c r="I1595" s="6">
        <f t="shared" si="198"/>
        <v>0</v>
      </c>
      <c r="J1595" s="6">
        <f t="shared" si="199"/>
        <v>2000000</v>
      </c>
      <c r="K1595" s="7">
        <f t="shared" si="200"/>
        <v>360</v>
      </c>
      <c r="L1595" s="7"/>
    </row>
    <row r="1596" spans="1:12" x14ac:dyDescent="0.2">
      <c r="A1596" s="2">
        <v>1587</v>
      </c>
      <c r="B1596" s="6">
        <v>9286891</v>
      </c>
      <c r="C1596" s="7">
        <v>1764.5092900000002</v>
      </c>
      <c r="D1596" s="22">
        <f t="shared" si="201"/>
        <v>0.78464267535820109</v>
      </c>
      <c r="E1596" s="22">
        <f t="shared" si="202"/>
        <v>0</v>
      </c>
      <c r="F1596" s="23">
        <f t="shared" si="203"/>
        <v>1384.50929</v>
      </c>
      <c r="G1596" s="23">
        <f t="shared" si="204"/>
        <v>0</v>
      </c>
      <c r="H1596" s="24">
        <f t="shared" si="197"/>
        <v>7286890.9999999991</v>
      </c>
      <c r="I1596" s="6">
        <f t="shared" si="198"/>
        <v>0</v>
      </c>
      <c r="J1596" s="6">
        <f t="shared" si="199"/>
        <v>2000000.0000000009</v>
      </c>
      <c r="K1596" s="7">
        <f t="shared" si="200"/>
        <v>380.00000000000023</v>
      </c>
      <c r="L1596" s="7"/>
    </row>
    <row r="1597" spans="1:12" x14ac:dyDescent="0.2">
      <c r="A1597" s="2">
        <v>1588</v>
      </c>
      <c r="B1597" s="6">
        <v>1837595</v>
      </c>
      <c r="C1597" s="7">
        <v>220.51140000000001</v>
      </c>
      <c r="D1597" s="22">
        <f t="shared" si="201"/>
        <v>0</v>
      </c>
      <c r="E1597" s="22">
        <f t="shared" si="202"/>
        <v>0</v>
      </c>
      <c r="F1597" s="23">
        <f t="shared" si="203"/>
        <v>0</v>
      </c>
      <c r="G1597" s="23">
        <f t="shared" si="204"/>
        <v>0</v>
      </c>
      <c r="H1597" s="24">
        <f t="shared" si="197"/>
        <v>0</v>
      </c>
      <c r="I1597" s="6">
        <f t="shared" si="198"/>
        <v>0</v>
      </c>
      <c r="J1597" s="6">
        <f t="shared" si="199"/>
        <v>1837595</v>
      </c>
      <c r="K1597" s="7">
        <f t="shared" si="200"/>
        <v>220.51140000000001</v>
      </c>
      <c r="L1597" s="7"/>
    </row>
    <row r="1598" spans="1:12" x14ac:dyDescent="0.2">
      <c r="A1598" s="2">
        <v>1589</v>
      </c>
      <c r="B1598" s="6">
        <v>8437249</v>
      </c>
      <c r="C1598" s="7">
        <v>1349.9598400000002</v>
      </c>
      <c r="D1598" s="22">
        <f t="shared" si="201"/>
        <v>0.76295591134029583</v>
      </c>
      <c r="E1598" s="22">
        <f t="shared" si="202"/>
        <v>0</v>
      </c>
      <c r="F1598" s="23">
        <f t="shared" si="203"/>
        <v>1029.9598400000002</v>
      </c>
      <c r="G1598" s="23">
        <f t="shared" si="204"/>
        <v>0</v>
      </c>
      <c r="H1598" s="24">
        <f t="shared" si="197"/>
        <v>6437249</v>
      </c>
      <c r="I1598" s="6">
        <f t="shared" si="198"/>
        <v>0</v>
      </c>
      <c r="J1598" s="6">
        <f t="shared" si="199"/>
        <v>2000000</v>
      </c>
      <c r="K1598" s="7">
        <f t="shared" si="200"/>
        <v>320</v>
      </c>
      <c r="L1598" s="7"/>
    </row>
    <row r="1599" spans="1:12" x14ac:dyDescent="0.2">
      <c r="A1599" s="2">
        <v>1590</v>
      </c>
      <c r="B1599" s="6">
        <v>6605527</v>
      </c>
      <c r="C1599" s="7">
        <v>1915.60283</v>
      </c>
      <c r="D1599" s="22">
        <f t="shared" si="201"/>
        <v>0.69722324956055737</v>
      </c>
      <c r="E1599" s="22">
        <f t="shared" si="202"/>
        <v>0</v>
      </c>
      <c r="F1599" s="23">
        <f t="shared" si="203"/>
        <v>1335.60283</v>
      </c>
      <c r="G1599" s="23">
        <f t="shared" si="204"/>
        <v>0</v>
      </c>
      <c r="H1599" s="24">
        <f t="shared" si="197"/>
        <v>4605527</v>
      </c>
      <c r="I1599" s="6">
        <f t="shared" si="198"/>
        <v>0</v>
      </c>
      <c r="J1599" s="6">
        <f t="shared" si="199"/>
        <v>2000000</v>
      </c>
      <c r="K1599" s="7">
        <f t="shared" si="200"/>
        <v>580</v>
      </c>
      <c r="L1599" s="7"/>
    </row>
    <row r="1600" spans="1:12" x14ac:dyDescent="0.2">
      <c r="A1600" s="2">
        <v>1591</v>
      </c>
      <c r="B1600" s="6">
        <v>1061636</v>
      </c>
      <c r="C1600" s="7">
        <v>138.01267999999999</v>
      </c>
      <c r="D1600" s="22">
        <f t="shared" si="201"/>
        <v>0</v>
      </c>
      <c r="E1600" s="22">
        <f t="shared" si="202"/>
        <v>0</v>
      </c>
      <c r="F1600" s="23">
        <f t="shared" si="203"/>
        <v>0</v>
      </c>
      <c r="G1600" s="23">
        <f t="shared" si="204"/>
        <v>0</v>
      </c>
      <c r="H1600" s="24">
        <f t="shared" si="197"/>
        <v>0</v>
      </c>
      <c r="I1600" s="6">
        <f t="shared" si="198"/>
        <v>0</v>
      </c>
      <c r="J1600" s="6">
        <f t="shared" si="199"/>
        <v>1061636</v>
      </c>
      <c r="K1600" s="7">
        <f t="shared" si="200"/>
        <v>138.01267999999999</v>
      </c>
      <c r="L1600" s="7"/>
    </row>
    <row r="1601" spans="1:12" x14ac:dyDescent="0.2">
      <c r="A1601" s="2">
        <v>1592</v>
      </c>
      <c r="B1601" s="6">
        <v>3770031</v>
      </c>
      <c r="C1601" s="7">
        <v>754.00620000000004</v>
      </c>
      <c r="D1601" s="22">
        <f t="shared" si="201"/>
        <v>0.4695003834185979</v>
      </c>
      <c r="E1601" s="22">
        <f t="shared" si="202"/>
        <v>0</v>
      </c>
      <c r="F1601" s="23">
        <f t="shared" si="203"/>
        <v>354.00620000000004</v>
      </c>
      <c r="G1601" s="23">
        <f t="shared" si="204"/>
        <v>0</v>
      </c>
      <c r="H1601" s="24">
        <f t="shared" si="197"/>
        <v>1770031</v>
      </c>
      <c r="I1601" s="6">
        <f t="shared" si="198"/>
        <v>0</v>
      </c>
      <c r="J1601" s="6">
        <f t="shared" si="199"/>
        <v>2000000</v>
      </c>
      <c r="K1601" s="7">
        <f t="shared" si="200"/>
        <v>400</v>
      </c>
      <c r="L1601" s="7"/>
    </row>
    <row r="1602" spans="1:12" x14ac:dyDescent="0.2">
      <c r="A1602" s="2">
        <v>1593</v>
      </c>
      <c r="B1602" s="6">
        <v>2344827</v>
      </c>
      <c r="C1602" s="7">
        <v>257.93097</v>
      </c>
      <c r="D1602" s="22">
        <f t="shared" si="201"/>
        <v>0.14705861029406433</v>
      </c>
      <c r="E1602" s="22">
        <f t="shared" si="202"/>
        <v>0</v>
      </c>
      <c r="F1602" s="23">
        <f t="shared" si="203"/>
        <v>37.930970000000002</v>
      </c>
      <c r="G1602" s="23">
        <f t="shared" si="204"/>
        <v>0</v>
      </c>
      <c r="H1602" s="24">
        <f t="shared" si="197"/>
        <v>344827</v>
      </c>
      <c r="I1602" s="6">
        <f t="shared" si="198"/>
        <v>0</v>
      </c>
      <c r="J1602" s="6">
        <f t="shared" si="199"/>
        <v>2000000</v>
      </c>
      <c r="K1602" s="7">
        <f t="shared" si="200"/>
        <v>220</v>
      </c>
      <c r="L1602" s="7"/>
    </row>
    <row r="1603" spans="1:12" x14ac:dyDescent="0.2">
      <c r="A1603" s="2">
        <v>1594</v>
      </c>
      <c r="B1603" s="6">
        <v>2580656</v>
      </c>
      <c r="C1603" s="7">
        <v>309.67872</v>
      </c>
      <c r="D1603" s="22">
        <f t="shared" si="201"/>
        <v>0.22500325498632906</v>
      </c>
      <c r="E1603" s="22">
        <f t="shared" si="202"/>
        <v>0</v>
      </c>
      <c r="F1603" s="23">
        <f t="shared" si="203"/>
        <v>69.678719999999998</v>
      </c>
      <c r="G1603" s="23">
        <f t="shared" si="204"/>
        <v>0</v>
      </c>
      <c r="H1603" s="24">
        <f t="shared" si="197"/>
        <v>580656</v>
      </c>
      <c r="I1603" s="6">
        <f t="shared" si="198"/>
        <v>0</v>
      </c>
      <c r="J1603" s="6">
        <f t="shared" si="199"/>
        <v>2000000</v>
      </c>
      <c r="K1603" s="7">
        <f t="shared" si="200"/>
        <v>240</v>
      </c>
      <c r="L1603" s="7"/>
    </row>
    <row r="1604" spans="1:12" x14ac:dyDescent="0.2">
      <c r="A1604" s="2">
        <v>1595</v>
      </c>
      <c r="B1604" s="6">
        <v>4865629</v>
      </c>
      <c r="C1604" s="7">
        <v>1216.40725</v>
      </c>
      <c r="D1604" s="22">
        <f t="shared" si="201"/>
        <v>0.58895345288348122</v>
      </c>
      <c r="E1604" s="22">
        <f t="shared" si="202"/>
        <v>0</v>
      </c>
      <c r="F1604" s="23">
        <f t="shared" si="203"/>
        <v>716.40724999999998</v>
      </c>
      <c r="G1604" s="23">
        <f t="shared" si="204"/>
        <v>0</v>
      </c>
      <c r="H1604" s="24">
        <f t="shared" si="197"/>
        <v>2865629</v>
      </c>
      <c r="I1604" s="6">
        <f t="shared" si="198"/>
        <v>0</v>
      </c>
      <c r="J1604" s="6">
        <f t="shared" si="199"/>
        <v>2000000</v>
      </c>
      <c r="K1604" s="7">
        <f t="shared" si="200"/>
        <v>500</v>
      </c>
      <c r="L1604" s="7"/>
    </row>
    <row r="1605" spans="1:12" x14ac:dyDescent="0.2">
      <c r="A1605" s="2">
        <v>1596</v>
      </c>
      <c r="B1605" s="6">
        <v>4770362</v>
      </c>
      <c r="C1605" s="7">
        <v>1287.99774</v>
      </c>
      <c r="D1605" s="22">
        <f t="shared" si="201"/>
        <v>0.58074460596491417</v>
      </c>
      <c r="E1605" s="22">
        <f t="shared" si="202"/>
        <v>0</v>
      </c>
      <c r="F1605" s="23">
        <f t="shared" si="203"/>
        <v>747.99774000000002</v>
      </c>
      <c r="G1605" s="23">
        <f t="shared" si="204"/>
        <v>0</v>
      </c>
      <c r="H1605" s="24">
        <f t="shared" si="197"/>
        <v>2770362</v>
      </c>
      <c r="I1605" s="6">
        <f t="shared" si="198"/>
        <v>0</v>
      </c>
      <c r="J1605" s="6">
        <f t="shared" si="199"/>
        <v>2000000</v>
      </c>
      <c r="K1605" s="7">
        <f t="shared" si="200"/>
        <v>540</v>
      </c>
      <c r="L1605" s="7"/>
    </row>
    <row r="1606" spans="1:12" x14ac:dyDescent="0.2">
      <c r="A1606" s="2">
        <v>1597</v>
      </c>
      <c r="B1606" s="6">
        <v>1119379</v>
      </c>
      <c r="C1606" s="7">
        <v>201.48822000000001</v>
      </c>
      <c r="D1606" s="22">
        <f t="shared" si="201"/>
        <v>0</v>
      </c>
      <c r="E1606" s="22">
        <f t="shared" si="202"/>
        <v>0</v>
      </c>
      <c r="F1606" s="23">
        <f t="shared" si="203"/>
        <v>0</v>
      </c>
      <c r="G1606" s="23">
        <f t="shared" si="204"/>
        <v>0</v>
      </c>
      <c r="H1606" s="24">
        <f t="shared" si="197"/>
        <v>0</v>
      </c>
      <c r="I1606" s="6">
        <f t="shared" si="198"/>
        <v>0</v>
      </c>
      <c r="J1606" s="6">
        <f t="shared" si="199"/>
        <v>1119379</v>
      </c>
      <c r="K1606" s="7">
        <f t="shared" si="200"/>
        <v>201.48822000000001</v>
      </c>
      <c r="L1606" s="7"/>
    </row>
    <row r="1607" spans="1:12" x14ac:dyDescent="0.2">
      <c r="A1607" s="2">
        <v>1598</v>
      </c>
      <c r="B1607" s="6">
        <v>3583481</v>
      </c>
      <c r="C1607" s="7">
        <v>824.20063000000005</v>
      </c>
      <c r="D1607" s="22">
        <f t="shared" si="201"/>
        <v>0.44188346470931478</v>
      </c>
      <c r="E1607" s="22">
        <f t="shared" si="202"/>
        <v>0</v>
      </c>
      <c r="F1607" s="23">
        <f t="shared" si="203"/>
        <v>364.20063000000005</v>
      </c>
      <c r="G1607" s="23">
        <f t="shared" si="204"/>
        <v>0</v>
      </c>
      <c r="H1607" s="24">
        <f t="shared" si="197"/>
        <v>1583481</v>
      </c>
      <c r="I1607" s="6">
        <f t="shared" si="198"/>
        <v>0</v>
      </c>
      <c r="J1607" s="6">
        <f t="shared" si="199"/>
        <v>2000000</v>
      </c>
      <c r="K1607" s="7">
        <f t="shared" si="200"/>
        <v>460</v>
      </c>
      <c r="L1607" s="7"/>
    </row>
    <row r="1608" spans="1:12" x14ac:dyDescent="0.2">
      <c r="A1608" s="2">
        <v>1599</v>
      </c>
      <c r="B1608" s="6">
        <v>4761136</v>
      </c>
      <c r="C1608" s="7">
        <v>571.33632</v>
      </c>
      <c r="D1608" s="22">
        <f t="shared" si="201"/>
        <v>0.57993218425182558</v>
      </c>
      <c r="E1608" s="22">
        <f t="shared" si="202"/>
        <v>0</v>
      </c>
      <c r="F1608" s="23">
        <f t="shared" si="203"/>
        <v>331.33632</v>
      </c>
      <c r="G1608" s="23">
        <f t="shared" si="204"/>
        <v>0</v>
      </c>
      <c r="H1608" s="24">
        <f t="shared" si="197"/>
        <v>2761136</v>
      </c>
      <c r="I1608" s="6">
        <f t="shared" si="198"/>
        <v>0</v>
      </c>
      <c r="J1608" s="6">
        <f t="shared" si="199"/>
        <v>2000000</v>
      </c>
      <c r="K1608" s="7">
        <f t="shared" si="200"/>
        <v>240</v>
      </c>
      <c r="L1608" s="7"/>
    </row>
    <row r="1609" spans="1:12" x14ac:dyDescent="0.2">
      <c r="A1609" s="2">
        <v>1600</v>
      </c>
      <c r="B1609" s="6">
        <v>7971952</v>
      </c>
      <c r="C1609" s="7">
        <v>956.63423999999998</v>
      </c>
      <c r="D1609" s="22">
        <f t="shared" si="201"/>
        <v>0.74912041617912406</v>
      </c>
      <c r="E1609" s="22">
        <f t="shared" si="202"/>
        <v>0</v>
      </c>
      <c r="F1609" s="23">
        <f t="shared" si="203"/>
        <v>716.63423999999998</v>
      </c>
      <c r="G1609" s="23">
        <f t="shared" si="204"/>
        <v>0</v>
      </c>
      <c r="H1609" s="24">
        <f t="shared" si="197"/>
        <v>5971952</v>
      </c>
      <c r="I1609" s="6">
        <f t="shared" si="198"/>
        <v>0</v>
      </c>
      <c r="J1609" s="6">
        <f t="shared" si="199"/>
        <v>2000000</v>
      </c>
      <c r="K1609" s="7">
        <f t="shared" si="200"/>
        <v>240</v>
      </c>
      <c r="L1609" s="7"/>
    </row>
    <row r="1610" spans="1:12" x14ac:dyDescent="0.2">
      <c r="A1610" s="2">
        <v>1601</v>
      </c>
      <c r="B1610" s="6">
        <v>4132679</v>
      </c>
      <c r="C1610" s="7">
        <v>909.18938000000003</v>
      </c>
      <c r="D1610" s="22">
        <f t="shared" si="201"/>
        <v>0.51605242023394515</v>
      </c>
      <c r="E1610" s="22">
        <f t="shared" si="202"/>
        <v>0</v>
      </c>
      <c r="F1610" s="23">
        <f t="shared" si="203"/>
        <v>469.18938000000009</v>
      </c>
      <c r="G1610" s="23">
        <f t="shared" si="204"/>
        <v>0</v>
      </c>
      <c r="H1610" s="24">
        <f t="shared" ref="H1610:H1673" si="205">D1610*B1610</f>
        <v>2132679</v>
      </c>
      <c r="I1610" s="6">
        <f t="shared" ref="I1610:I1673" si="206">E1610*$B1610</f>
        <v>0</v>
      </c>
      <c r="J1610" s="6">
        <f t="shared" ref="J1610:J1673" si="207">B1610-SUM(H1610:I1610)</f>
        <v>2000000</v>
      </c>
      <c r="K1610" s="7">
        <f t="shared" ref="K1610:K1673" si="208">C1610-SUM(F1610:G1610)</f>
        <v>439.99999999999994</v>
      </c>
      <c r="L1610" s="7"/>
    </row>
    <row r="1611" spans="1:12" x14ac:dyDescent="0.2">
      <c r="A1611" s="2">
        <v>1602</v>
      </c>
      <c r="B1611" s="6">
        <v>8863955</v>
      </c>
      <c r="C1611" s="7">
        <v>2481.9073999999996</v>
      </c>
      <c r="D1611" s="22">
        <f t="shared" ref="D1611:D1674" si="209">MAX(0,MIN(8000000,B1611-2000000))/B1611</f>
        <v>0.77436708557297507</v>
      </c>
      <c r="E1611" s="22">
        <f t="shared" ref="E1611:E1674" si="210">MAX(0,MIN(30000000,B1611-10000000))/B1611</f>
        <v>0</v>
      </c>
      <c r="F1611" s="23">
        <f t="shared" ref="F1611:F1674" si="211">+D1611*$C1611</f>
        <v>1921.9073999999998</v>
      </c>
      <c r="G1611" s="23">
        <f t="shared" ref="G1611:G1674" si="212">+E1611*$C1611</f>
        <v>0</v>
      </c>
      <c r="H1611" s="24">
        <f t="shared" si="205"/>
        <v>6863955</v>
      </c>
      <c r="I1611" s="6">
        <f t="shared" si="206"/>
        <v>0</v>
      </c>
      <c r="J1611" s="6">
        <f t="shared" si="207"/>
        <v>2000000</v>
      </c>
      <c r="K1611" s="7">
        <f t="shared" si="208"/>
        <v>559.99999999999977</v>
      </c>
      <c r="L1611" s="7"/>
    </row>
    <row r="1612" spans="1:12" x14ac:dyDescent="0.2">
      <c r="A1612" s="2">
        <v>1603</v>
      </c>
      <c r="B1612" s="6">
        <v>9410658</v>
      </c>
      <c r="C1612" s="7">
        <v>2258.5579200000002</v>
      </c>
      <c r="D1612" s="22">
        <f t="shared" si="209"/>
        <v>0.78747500971770523</v>
      </c>
      <c r="E1612" s="22">
        <f t="shared" si="210"/>
        <v>0</v>
      </c>
      <c r="F1612" s="23">
        <f t="shared" si="211"/>
        <v>1778.5579200000002</v>
      </c>
      <c r="G1612" s="23">
        <f t="shared" si="212"/>
        <v>0</v>
      </c>
      <c r="H1612" s="24">
        <f t="shared" si="205"/>
        <v>7410658.0000000009</v>
      </c>
      <c r="I1612" s="6">
        <f t="shared" si="206"/>
        <v>0</v>
      </c>
      <c r="J1612" s="6">
        <f t="shared" si="207"/>
        <v>1999999.9999999991</v>
      </c>
      <c r="K1612" s="7">
        <f t="shared" si="208"/>
        <v>480</v>
      </c>
      <c r="L1612" s="7"/>
    </row>
    <row r="1613" spans="1:12" x14ac:dyDescent="0.2">
      <c r="A1613" s="2">
        <v>1604</v>
      </c>
      <c r="B1613" s="6">
        <v>7511610</v>
      </c>
      <c r="C1613" s="7">
        <v>1577.4381000000001</v>
      </c>
      <c r="D1613" s="22">
        <f t="shared" si="209"/>
        <v>0.73374549530659872</v>
      </c>
      <c r="E1613" s="22">
        <f t="shared" si="210"/>
        <v>0</v>
      </c>
      <c r="F1613" s="23">
        <f t="shared" si="211"/>
        <v>1157.4381000000001</v>
      </c>
      <c r="G1613" s="23">
        <f t="shared" si="212"/>
        <v>0</v>
      </c>
      <c r="H1613" s="24">
        <f t="shared" si="205"/>
        <v>5511610</v>
      </c>
      <c r="I1613" s="6">
        <f t="shared" si="206"/>
        <v>0</v>
      </c>
      <c r="J1613" s="6">
        <f t="shared" si="207"/>
        <v>2000000</v>
      </c>
      <c r="K1613" s="7">
        <f t="shared" si="208"/>
        <v>420</v>
      </c>
      <c r="L1613" s="7"/>
    </row>
    <row r="1614" spans="1:12" x14ac:dyDescent="0.2">
      <c r="A1614" s="2">
        <v>1605</v>
      </c>
      <c r="B1614" s="6">
        <v>5195394</v>
      </c>
      <c r="C1614" s="7">
        <v>1246.89456</v>
      </c>
      <c r="D1614" s="22">
        <f t="shared" si="209"/>
        <v>0.61504363287943131</v>
      </c>
      <c r="E1614" s="22">
        <f t="shared" si="210"/>
        <v>0</v>
      </c>
      <c r="F1614" s="23">
        <f t="shared" si="211"/>
        <v>766.89455999999996</v>
      </c>
      <c r="G1614" s="23">
        <f t="shared" si="212"/>
        <v>0</v>
      </c>
      <c r="H1614" s="24">
        <f t="shared" si="205"/>
        <v>3195394</v>
      </c>
      <c r="I1614" s="6">
        <f t="shared" si="206"/>
        <v>0</v>
      </c>
      <c r="J1614" s="6">
        <f t="shared" si="207"/>
        <v>2000000</v>
      </c>
      <c r="K1614" s="7">
        <f t="shared" si="208"/>
        <v>480</v>
      </c>
      <c r="L1614" s="7"/>
    </row>
    <row r="1615" spans="1:12" x14ac:dyDescent="0.2">
      <c r="A1615" s="2">
        <v>1606</v>
      </c>
      <c r="B1615" s="6">
        <v>8896644</v>
      </c>
      <c r="C1615" s="7">
        <v>2580.0267600000002</v>
      </c>
      <c r="D1615" s="22">
        <f t="shared" si="209"/>
        <v>0.77519613013626265</v>
      </c>
      <c r="E1615" s="22">
        <f t="shared" si="210"/>
        <v>0</v>
      </c>
      <c r="F1615" s="23">
        <f t="shared" si="211"/>
        <v>2000.0267600000002</v>
      </c>
      <c r="G1615" s="23">
        <f t="shared" si="212"/>
        <v>0</v>
      </c>
      <c r="H1615" s="24">
        <f t="shared" si="205"/>
        <v>6896644</v>
      </c>
      <c r="I1615" s="6">
        <f t="shared" si="206"/>
        <v>0</v>
      </c>
      <c r="J1615" s="6">
        <f t="shared" si="207"/>
        <v>2000000</v>
      </c>
      <c r="K1615" s="7">
        <f t="shared" si="208"/>
        <v>580</v>
      </c>
      <c r="L1615" s="7"/>
    </row>
    <row r="1616" spans="1:12" x14ac:dyDescent="0.2">
      <c r="A1616" s="2">
        <v>1607</v>
      </c>
      <c r="B1616" s="6">
        <v>2066768</v>
      </c>
      <c r="C1616" s="7">
        <v>372.01824000000005</v>
      </c>
      <c r="D1616" s="22">
        <f t="shared" si="209"/>
        <v>3.2305512761954897E-2</v>
      </c>
      <c r="E1616" s="22">
        <f t="shared" si="210"/>
        <v>0</v>
      </c>
      <c r="F1616" s="23">
        <f t="shared" si="211"/>
        <v>12.01824</v>
      </c>
      <c r="G1616" s="23">
        <f t="shared" si="212"/>
        <v>0</v>
      </c>
      <c r="H1616" s="24">
        <f t="shared" si="205"/>
        <v>66768</v>
      </c>
      <c r="I1616" s="6">
        <f t="shared" si="206"/>
        <v>0</v>
      </c>
      <c r="J1616" s="6">
        <f t="shared" si="207"/>
        <v>2000000</v>
      </c>
      <c r="K1616" s="7">
        <f t="shared" si="208"/>
        <v>360.00000000000006</v>
      </c>
      <c r="L1616" s="7"/>
    </row>
    <row r="1617" spans="1:12" x14ac:dyDescent="0.2">
      <c r="A1617" s="2">
        <v>1608</v>
      </c>
      <c r="B1617" s="6">
        <v>5206431</v>
      </c>
      <c r="C1617" s="7">
        <v>624.77171999999996</v>
      </c>
      <c r="D1617" s="22">
        <f t="shared" si="209"/>
        <v>0.61585969352133929</v>
      </c>
      <c r="E1617" s="22">
        <f t="shared" si="210"/>
        <v>0</v>
      </c>
      <c r="F1617" s="23">
        <f t="shared" si="211"/>
        <v>384.77171999999996</v>
      </c>
      <c r="G1617" s="23">
        <f t="shared" si="212"/>
        <v>0</v>
      </c>
      <c r="H1617" s="24">
        <f t="shared" si="205"/>
        <v>3206431</v>
      </c>
      <c r="I1617" s="6">
        <f t="shared" si="206"/>
        <v>0</v>
      </c>
      <c r="J1617" s="6">
        <f t="shared" si="207"/>
        <v>2000000</v>
      </c>
      <c r="K1617" s="7">
        <f t="shared" si="208"/>
        <v>240</v>
      </c>
      <c r="L1617" s="7"/>
    </row>
    <row r="1618" spans="1:12" x14ac:dyDescent="0.2">
      <c r="A1618" s="2">
        <v>1609</v>
      </c>
      <c r="B1618" s="6">
        <v>8863883</v>
      </c>
      <c r="C1618" s="7">
        <v>2215.97075</v>
      </c>
      <c r="D1618" s="22">
        <f t="shared" si="209"/>
        <v>0.7743652527904531</v>
      </c>
      <c r="E1618" s="22">
        <f t="shared" si="210"/>
        <v>0</v>
      </c>
      <c r="F1618" s="23">
        <f t="shared" si="211"/>
        <v>1715.97075</v>
      </c>
      <c r="G1618" s="23">
        <f t="shared" si="212"/>
        <v>0</v>
      </c>
      <c r="H1618" s="24">
        <f t="shared" si="205"/>
        <v>6863883</v>
      </c>
      <c r="I1618" s="6">
        <f t="shared" si="206"/>
        <v>0</v>
      </c>
      <c r="J1618" s="6">
        <f t="shared" si="207"/>
        <v>2000000</v>
      </c>
      <c r="K1618" s="7">
        <f t="shared" si="208"/>
        <v>500</v>
      </c>
      <c r="L1618" s="7"/>
    </row>
    <row r="1619" spans="1:12" x14ac:dyDescent="0.2">
      <c r="A1619" s="2">
        <v>1610</v>
      </c>
      <c r="B1619" s="6">
        <v>1225844</v>
      </c>
      <c r="C1619" s="7">
        <v>294.20256000000001</v>
      </c>
      <c r="D1619" s="22">
        <f t="shared" si="209"/>
        <v>0</v>
      </c>
      <c r="E1619" s="22">
        <f t="shared" si="210"/>
        <v>0</v>
      </c>
      <c r="F1619" s="23">
        <f t="shared" si="211"/>
        <v>0</v>
      </c>
      <c r="G1619" s="23">
        <f t="shared" si="212"/>
        <v>0</v>
      </c>
      <c r="H1619" s="24">
        <f t="shared" si="205"/>
        <v>0</v>
      </c>
      <c r="I1619" s="6">
        <f t="shared" si="206"/>
        <v>0</v>
      </c>
      <c r="J1619" s="6">
        <f t="shared" si="207"/>
        <v>1225844</v>
      </c>
      <c r="K1619" s="7">
        <f t="shared" si="208"/>
        <v>294.20256000000001</v>
      </c>
      <c r="L1619" s="7"/>
    </row>
    <row r="1620" spans="1:12" x14ac:dyDescent="0.2">
      <c r="A1620" s="2">
        <v>1611</v>
      </c>
      <c r="B1620" s="6">
        <v>3418129</v>
      </c>
      <c r="C1620" s="7">
        <v>341.81290000000001</v>
      </c>
      <c r="D1620" s="22">
        <f t="shared" si="209"/>
        <v>0.41488457574304538</v>
      </c>
      <c r="E1620" s="22">
        <f t="shared" si="210"/>
        <v>0</v>
      </c>
      <c r="F1620" s="23">
        <f t="shared" si="211"/>
        <v>141.81290000000001</v>
      </c>
      <c r="G1620" s="23">
        <f t="shared" si="212"/>
        <v>0</v>
      </c>
      <c r="H1620" s="24">
        <f t="shared" si="205"/>
        <v>1418129</v>
      </c>
      <c r="I1620" s="6">
        <f t="shared" si="206"/>
        <v>0</v>
      </c>
      <c r="J1620" s="6">
        <f t="shared" si="207"/>
        <v>2000000</v>
      </c>
      <c r="K1620" s="7">
        <f t="shared" si="208"/>
        <v>200</v>
      </c>
      <c r="L1620" s="7"/>
    </row>
    <row r="1621" spans="1:12" x14ac:dyDescent="0.2">
      <c r="A1621" s="2">
        <v>1612</v>
      </c>
      <c r="B1621" s="6">
        <v>8250698</v>
      </c>
      <c r="C1621" s="7">
        <v>907.57677999999999</v>
      </c>
      <c r="D1621" s="22">
        <f t="shared" si="209"/>
        <v>0.75759626640073363</v>
      </c>
      <c r="E1621" s="22">
        <f t="shared" si="210"/>
        <v>0</v>
      </c>
      <c r="F1621" s="23">
        <f t="shared" si="211"/>
        <v>687.57677999999999</v>
      </c>
      <c r="G1621" s="23">
        <f t="shared" si="212"/>
        <v>0</v>
      </c>
      <c r="H1621" s="24">
        <f t="shared" si="205"/>
        <v>6250698</v>
      </c>
      <c r="I1621" s="6">
        <f t="shared" si="206"/>
        <v>0</v>
      </c>
      <c r="J1621" s="6">
        <f t="shared" si="207"/>
        <v>2000000</v>
      </c>
      <c r="K1621" s="7">
        <f t="shared" si="208"/>
        <v>220</v>
      </c>
      <c r="L1621" s="7"/>
    </row>
    <row r="1622" spans="1:12" x14ac:dyDescent="0.2">
      <c r="A1622" s="2">
        <v>1613</v>
      </c>
      <c r="B1622" s="6">
        <v>4493093</v>
      </c>
      <c r="C1622" s="7">
        <v>673.96394999999995</v>
      </c>
      <c r="D1622" s="22">
        <f t="shared" si="209"/>
        <v>0.55487233404694714</v>
      </c>
      <c r="E1622" s="22">
        <f t="shared" si="210"/>
        <v>0</v>
      </c>
      <c r="F1622" s="23">
        <f t="shared" si="211"/>
        <v>373.96394999999995</v>
      </c>
      <c r="G1622" s="23">
        <f t="shared" si="212"/>
        <v>0</v>
      </c>
      <c r="H1622" s="24">
        <f t="shared" si="205"/>
        <v>2493093</v>
      </c>
      <c r="I1622" s="6">
        <f t="shared" si="206"/>
        <v>0</v>
      </c>
      <c r="J1622" s="6">
        <f t="shared" si="207"/>
        <v>2000000</v>
      </c>
      <c r="K1622" s="7">
        <f t="shared" si="208"/>
        <v>300</v>
      </c>
      <c r="L1622" s="7"/>
    </row>
    <row r="1623" spans="1:12" x14ac:dyDescent="0.2">
      <c r="A1623" s="2">
        <v>1614</v>
      </c>
      <c r="B1623" s="6">
        <v>3036178</v>
      </c>
      <c r="C1623" s="7">
        <v>880.49162000000001</v>
      </c>
      <c r="D1623" s="22">
        <f t="shared" si="209"/>
        <v>0.34127709244978388</v>
      </c>
      <c r="E1623" s="22">
        <f t="shared" si="210"/>
        <v>0</v>
      </c>
      <c r="F1623" s="23">
        <f t="shared" si="211"/>
        <v>300.49161999999995</v>
      </c>
      <c r="G1623" s="23">
        <f t="shared" si="212"/>
        <v>0</v>
      </c>
      <c r="H1623" s="24">
        <f t="shared" si="205"/>
        <v>1036177.9999999999</v>
      </c>
      <c r="I1623" s="6">
        <f t="shared" si="206"/>
        <v>0</v>
      </c>
      <c r="J1623" s="6">
        <f t="shared" si="207"/>
        <v>2000000</v>
      </c>
      <c r="K1623" s="7">
        <f t="shared" si="208"/>
        <v>580</v>
      </c>
      <c r="L1623" s="7"/>
    </row>
    <row r="1624" spans="1:12" x14ac:dyDescent="0.2">
      <c r="A1624" s="2">
        <v>1615</v>
      </c>
      <c r="B1624" s="6">
        <v>2251495</v>
      </c>
      <c r="C1624" s="7">
        <v>517.84384999999997</v>
      </c>
      <c r="D1624" s="22">
        <f t="shared" si="209"/>
        <v>0.11170133622326499</v>
      </c>
      <c r="E1624" s="22">
        <f t="shared" si="210"/>
        <v>0</v>
      </c>
      <c r="F1624" s="23">
        <f t="shared" si="211"/>
        <v>57.843849999999996</v>
      </c>
      <c r="G1624" s="23">
        <f t="shared" si="212"/>
        <v>0</v>
      </c>
      <c r="H1624" s="24">
        <f t="shared" si="205"/>
        <v>251495</v>
      </c>
      <c r="I1624" s="6">
        <f t="shared" si="206"/>
        <v>0</v>
      </c>
      <c r="J1624" s="6">
        <f t="shared" si="207"/>
        <v>2000000</v>
      </c>
      <c r="K1624" s="7">
        <f t="shared" si="208"/>
        <v>460</v>
      </c>
      <c r="L1624" s="7"/>
    </row>
    <row r="1625" spans="1:12" x14ac:dyDescent="0.2">
      <c r="A1625" s="2">
        <v>1616</v>
      </c>
      <c r="B1625" s="6">
        <v>2241693</v>
      </c>
      <c r="C1625" s="7">
        <v>425.92167000000001</v>
      </c>
      <c r="D1625" s="22">
        <f t="shared" si="209"/>
        <v>0.10781717211054323</v>
      </c>
      <c r="E1625" s="22">
        <f t="shared" si="210"/>
        <v>0</v>
      </c>
      <c r="F1625" s="23">
        <f t="shared" si="211"/>
        <v>45.921669999999999</v>
      </c>
      <c r="G1625" s="23">
        <f t="shared" si="212"/>
        <v>0</v>
      </c>
      <c r="H1625" s="24">
        <f t="shared" si="205"/>
        <v>241692.99999999997</v>
      </c>
      <c r="I1625" s="6">
        <f t="shared" si="206"/>
        <v>0</v>
      </c>
      <c r="J1625" s="6">
        <f t="shared" si="207"/>
        <v>2000000</v>
      </c>
      <c r="K1625" s="7">
        <f t="shared" si="208"/>
        <v>380</v>
      </c>
      <c r="L1625" s="7"/>
    </row>
    <row r="1626" spans="1:12" x14ac:dyDescent="0.2">
      <c r="A1626" s="2">
        <v>1617</v>
      </c>
      <c r="B1626" s="6">
        <v>6799618</v>
      </c>
      <c r="C1626" s="7">
        <v>1427.9197799999999</v>
      </c>
      <c r="D1626" s="22">
        <f t="shared" si="209"/>
        <v>0.7058658295215996</v>
      </c>
      <c r="E1626" s="22">
        <f t="shared" si="210"/>
        <v>0</v>
      </c>
      <c r="F1626" s="23">
        <f t="shared" si="211"/>
        <v>1007.9197799999999</v>
      </c>
      <c r="G1626" s="23">
        <f t="shared" si="212"/>
        <v>0</v>
      </c>
      <c r="H1626" s="24">
        <f t="shared" si="205"/>
        <v>4799618</v>
      </c>
      <c r="I1626" s="6">
        <f t="shared" si="206"/>
        <v>0</v>
      </c>
      <c r="J1626" s="6">
        <f t="shared" si="207"/>
        <v>2000000</v>
      </c>
      <c r="K1626" s="7">
        <f t="shared" si="208"/>
        <v>420</v>
      </c>
      <c r="L1626" s="7"/>
    </row>
    <row r="1627" spans="1:12" x14ac:dyDescent="0.2">
      <c r="A1627" s="2">
        <v>1618</v>
      </c>
      <c r="B1627" s="6">
        <v>8729534</v>
      </c>
      <c r="C1627" s="7">
        <v>1920.49748</v>
      </c>
      <c r="D1627" s="22">
        <f t="shared" si="209"/>
        <v>0.77089269599041599</v>
      </c>
      <c r="E1627" s="22">
        <f t="shared" si="210"/>
        <v>0</v>
      </c>
      <c r="F1627" s="23">
        <f t="shared" si="211"/>
        <v>1480.49748</v>
      </c>
      <c r="G1627" s="23">
        <f t="shared" si="212"/>
        <v>0</v>
      </c>
      <c r="H1627" s="24">
        <f t="shared" si="205"/>
        <v>6729534</v>
      </c>
      <c r="I1627" s="6">
        <f t="shared" si="206"/>
        <v>0</v>
      </c>
      <c r="J1627" s="6">
        <f t="shared" si="207"/>
        <v>2000000</v>
      </c>
      <c r="K1627" s="7">
        <f t="shared" si="208"/>
        <v>440</v>
      </c>
      <c r="L1627" s="7"/>
    </row>
    <row r="1628" spans="1:12" x14ac:dyDescent="0.2">
      <c r="A1628" s="2">
        <v>1619</v>
      </c>
      <c r="B1628" s="6">
        <v>4322605</v>
      </c>
      <c r="C1628" s="7">
        <v>778.0689000000001</v>
      </c>
      <c r="D1628" s="22">
        <f t="shared" si="209"/>
        <v>0.53731603974917908</v>
      </c>
      <c r="E1628" s="22">
        <f t="shared" si="210"/>
        <v>0</v>
      </c>
      <c r="F1628" s="23">
        <f t="shared" si="211"/>
        <v>418.0689000000001</v>
      </c>
      <c r="G1628" s="23">
        <f t="shared" si="212"/>
        <v>0</v>
      </c>
      <c r="H1628" s="24">
        <f t="shared" si="205"/>
        <v>2322605</v>
      </c>
      <c r="I1628" s="6">
        <f t="shared" si="206"/>
        <v>0</v>
      </c>
      <c r="J1628" s="6">
        <f t="shared" si="207"/>
        <v>2000000</v>
      </c>
      <c r="K1628" s="7">
        <f t="shared" si="208"/>
        <v>360</v>
      </c>
      <c r="L1628" s="7"/>
    </row>
    <row r="1629" spans="1:12" x14ac:dyDescent="0.2">
      <c r="A1629" s="2">
        <v>1620</v>
      </c>
      <c r="B1629" s="6">
        <v>7570954</v>
      </c>
      <c r="C1629" s="7">
        <v>2195.5766600000002</v>
      </c>
      <c r="D1629" s="22">
        <f t="shared" si="209"/>
        <v>0.73583249878416912</v>
      </c>
      <c r="E1629" s="22">
        <f t="shared" si="210"/>
        <v>0</v>
      </c>
      <c r="F1629" s="23">
        <f t="shared" si="211"/>
        <v>1615.5766600000002</v>
      </c>
      <c r="G1629" s="23">
        <f t="shared" si="212"/>
        <v>0</v>
      </c>
      <c r="H1629" s="24">
        <f t="shared" si="205"/>
        <v>5570954</v>
      </c>
      <c r="I1629" s="6">
        <f t="shared" si="206"/>
        <v>0</v>
      </c>
      <c r="J1629" s="6">
        <f t="shared" si="207"/>
        <v>2000000</v>
      </c>
      <c r="K1629" s="7">
        <f t="shared" si="208"/>
        <v>580</v>
      </c>
      <c r="L1629" s="7"/>
    </row>
    <row r="1630" spans="1:12" x14ac:dyDescent="0.2">
      <c r="A1630" s="2">
        <v>1621</v>
      </c>
      <c r="B1630" s="6">
        <v>6063755</v>
      </c>
      <c r="C1630" s="7">
        <v>1334.0261</v>
      </c>
      <c r="D1630" s="22">
        <f t="shared" si="209"/>
        <v>0.67017137071006327</v>
      </c>
      <c r="E1630" s="22">
        <f t="shared" si="210"/>
        <v>0</v>
      </c>
      <c r="F1630" s="23">
        <f t="shared" si="211"/>
        <v>894.02609999999993</v>
      </c>
      <c r="G1630" s="23">
        <f t="shared" si="212"/>
        <v>0</v>
      </c>
      <c r="H1630" s="24">
        <f t="shared" si="205"/>
        <v>4063754.9999999995</v>
      </c>
      <c r="I1630" s="6">
        <f t="shared" si="206"/>
        <v>0</v>
      </c>
      <c r="J1630" s="6">
        <f t="shared" si="207"/>
        <v>2000000.0000000005</v>
      </c>
      <c r="K1630" s="7">
        <f t="shared" si="208"/>
        <v>440.00000000000011</v>
      </c>
      <c r="L1630" s="7"/>
    </row>
    <row r="1631" spans="1:12" x14ac:dyDescent="0.2">
      <c r="A1631" s="2">
        <v>1622</v>
      </c>
      <c r="B1631" s="6">
        <v>4739735</v>
      </c>
      <c r="C1631" s="7">
        <v>521.37085000000002</v>
      </c>
      <c r="D1631" s="22">
        <f t="shared" si="209"/>
        <v>0.57803548088658963</v>
      </c>
      <c r="E1631" s="22">
        <f t="shared" si="210"/>
        <v>0</v>
      </c>
      <c r="F1631" s="23">
        <f t="shared" si="211"/>
        <v>301.37085000000002</v>
      </c>
      <c r="G1631" s="23">
        <f t="shared" si="212"/>
        <v>0</v>
      </c>
      <c r="H1631" s="24">
        <f t="shared" si="205"/>
        <v>2739735</v>
      </c>
      <c r="I1631" s="6">
        <f t="shared" si="206"/>
        <v>0</v>
      </c>
      <c r="J1631" s="6">
        <f t="shared" si="207"/>
        <v>2000000</v>
      </c>
      <c r="K1631" s="7">
        <f t="shared" si="208"/>
        <v>220</v>
      </c>
      <c r="L1631" s="7"/>
    </row>
    <row r="1632" spans="1:12" x14ac:dyDescent="0.2">
      <c r="A1632" s="2">
        <v>1623</v>
      </c>
      <c r="B1632" s="6">
        <v>7314408</v>
      </c>
      <c r="C1632" s="7">
        <v>877.72896000000003</v>
      </c>
      <c r="D1632" s="22">
        <f t="shared" si="209"/>
        <v>0.72656707145677413</v>
      </c>
      <c r="E1632" s="22">
        <f t="shared" si="210"/>
        <v>0</v>
      </c>
      <c r="F1632" s="23">
        <f t="shared" si="211"/>
        <v>637.72896000000003</v>
      </c>
      <c r="G1632" s="23">
        <f t="shared" si="212"/>
        <v>0</v>
      </c>
      <c r="H1632" s="24">
        <f t="shared" si="205"/>
        <v>5314408</v>
      </c>
      <c r="I1632" s="6">
        <f t="shared" si="206"/>
        <v>0</v>
      </c>
      <c r="J1632" s="6">
        <f t="shared" si="207"/>
        <v>2000000</v>
      </c>
      <c r="K1632" s="7">
        <f t="shared" si="208"/>
        <v>240</v>
      </c>
      <c r="L1632" s="7"/>
    </row>
    <row r="1633" spans="1:12" x14ac:dyDescent="0.2">
      <c r="A1633" s="2">
        <v>1624</v>
      </c>
      <c r="B1633" s="6">
        <v>4601659</v>
      </c>
      <c r="C1633" s="7">
        <v>460.16590000000002</v>
      </c>
      <c r="D1633" s="22">
        <f t="shared" si="209"/>
        <v>0.56537414006557196</v>
      </c>
      <c r="E1633" s="22">
        <f t="shared" si="210"/>
        <v>0</v>
      </c>
      <c r="F1633" s="23">
        <f t="shared" si="211"/>
        <v>260.16589999999997</v>
      </c>
      <c r="G1633" s="23">
        <f t="shared" si="212"/>
        <v>0</v>
      </c>
      <c r="H1633" s="24">
        <f t="shared" si="205"/>
        <v>2601659</v>
      </c>
      <c r="I1633" s="6">
        <f t="shared" si="206"/>
        <v>0</v>
      </c>
      <c r="J1633" s="6">
        <f t="shared" si="207"/>
        <v>2000000</v>
      </c>
      <c r="K1633" s="7">
        <f t="shared" si="208"/>
        <v>200.00000000000006</v>
      </c>
      <c r="L1633" s="7"/>
    </row>
    <row r="1634" spans="1:12" x14ac:dyDescent="0.2">
      <c r="A1634" s="2">
        <v>1625</v>
      </c>
      <c r="B1634" s="6">
        <v>8898403</v>
      </c>
      <c r="C1634" s="7">
        <v>1868.66463</v>
      </c>
      <c r="D1634" s="22">
        <f t="shared" si="209"/>
        <v>0.77524056844806877</v>
      </c>
      <c r="E1634" s="22">
        <f t="shared" si="210"/>
        <v>0</v>
      </c>
      <c r="F1634" s="23">
        <f t="shared" si="211"/>
        <v>1448.66463</v>
      </c>
      <c r="G1634" s="23">
        <f t="shared" si="212"/>
        <v>0</v>
      </c>
      <c r="H1634" s="24">
        <f t="shared" si="205"/>
        <v>6898403</v>
      </c>
      <c r="I1634" s="6">
        <f t="shared" si="206"/>
        <v>0</v>
      </c>
      <c r="J1634" s="6">
        <f t="shared" si="207"/>
        <v>2000000</v>
      </c>
      <c r="K1634" s="7">
        <f t="shared" si="208"/>
        <v>420</v>
      </c>
      <c r="L1634" s="7"/>
    </row>
    <row r="1635" spans="1:12" x14ac:dyDescent="0.2">
      <c r="A1635" s="2">
        <v>1626</v>
      </c>
      <c r="B1635" s="6">
        <v>7495529</v>
      </c>
      <c r="C1635" s="7">
        <v>2023.7928300000001</v>
      </c>
      <c r="D1635" s="22">
        <f t="shared" si="209"/>
        <v>0.73317426962126353</v>
      </c>
      <c r="E1635" s="22">
        <f t="shared" si="210"/>
        <v>0</v>
      </c>
      <c r="F1635" s="23">
        <f t="shared" si="211"/>
        <v>1483.7928300000001</v>
      </c>
      <c r="G1635" s="23">
        <f t="shared" si="212"/>
        <v>0</v>
      </c>
      <c r="H1635" s="24">
        <f t="shared" si="205"/>
        <v>5495529</v>
      </c>
      <c r="I1635" s="6">
        <f t="shared" si="206"/>
        <v>0</v>
      </c>
      <c r="J1635" s="6">
        <f t="shared" si="207"/>
        <v>2000000</v>
      </c>
      <c r="K1635" s="7">
        <f t="shared" si="208"/>
        <v>540</v>
      </c>
      <c r="L1635" s="7"/>
    </row>
    <row r="1636" spans="1:12" x14ac:dyDescent="0.2">
      <c r="A1636" s="2">
        <v>1627</v>
      </c>
      <c r="B1636" s="6">
        <v>1870083</v>
      </c>
      <c r="C1636" s="7">
        <v>205.70913000000002</v>
      </c>
      <c r="D1636" s="22">
        <f t="shared" si="209"/>
        <v>0</v>
      </c>
      <c r="E1636" s="22">
        <f t="shared" si="210"/>
        <v>0</v>
      </c>
      <c r="F1636" s="23">
        <f t="shared" si="211"/>
        <v>0</v>
      </c>
      <c r="G1636" s="23">
        <f t="shared" si="212"/>
        <v>0</v>
      </c>
      <c r="H1636" s="24">
        <f t="shared" si="205"/>
        <v>0</v>
      </c>
      <c r="I1636" s="6">
        <f t="shared" si="206"/>
        <v>0</v>
      </c>
      <c r="J1636" s="6">
        <f t="shared" si="207"/>
        <v>1870083</v>
      </c>
      <c r="K1636" s="7">
        <f t="shared" si="208"/>
        <v>205.70913000000002</v>
      </c>
      <c r="L1636" s="7"/>
    </row>
    <row r="1637" spans="1:12" x14ac:dyDescent="0.2">
      <c r="A1637" s="2">
        <v>1628</v>
      </c>
      <c r="B1637" s="6">
        <v>3016912</v>
      </c>
      <c r="C1637" s="7">
        <v>422.36767999999995</v>
      </c>
      <c r="D1637" s="22">
        <f t="shared" si="209"/>
        <v>0.33707048796915523</v>
      </c>
      <c r="E1637" s="22">
        <f t="shared" si="210"/>
        <v>0</v>
      </c>
      <c r="F1637" s="23">
        <f t="shared" si="211"/>
        <v>142.36767999999998</v>
      </c>
      <c r="G1637" s="23">
        <f t="shared" si="212"/>
        <v>0</v>
      </c>
      <c r="H1637" s="24">
        <f t="shared" si="205"/>
        <v>1016912</v>
      </c>
      <c r="I1637" s="6">
        <f t="shared" si="206"/>
        <v>0</v>
      </c>
      <c r="J1637" s="6">
        <f t="shared" si="207"/>
        <v>2000000</v>
      </c>
      <c r="K1637" s="7">
        <f t="shared" si="208"/>
        <v>280</v>
      </c>
      <c r="L1637" s="7"/>
    </row>
    <row r="1638" spans="1:12" x14ac:dyDescent="0.2">
      <c r="A1638" s="2">
        <v>1629</v>
      </c>
      <c r="B1638" s="6">
        <v>6611550</v>
      </c>
      <c r="C1638" s="7">
        <v>1586.7719999999999</v>
      </c>
      <c r="D1638" s="22">
        <f t="shared" si="209"/>
        <v>0.6974990735909129</v>
      </c>
      <c r="E1638" s="22">
        <f t="shared" si="210"/>
        <v>0</v>
      </c>
      <c r="F1638" s="23">
        <f t="shared" si="211"/>
        <v>1106.7719999999999</v>
      </c>
      <c r="G1638" s="23">
        <f t="shared" si="212"/>
        <v>0</v>
      </c>
      <c r="H1638" s="24">
        <f t="shared" si="205"/>
        <v>4611550</v>
      </c>
      <c r="I1638" s="6">
        <f t="shared" si="206"/>
        <v>0</v>
      </c>
      <c r="J1638" s="6">
        <f t="shared" si="207"/>
        <v>2000000</v>
      </c>
      <c r="K1638" s="7">
        <f t="shared" si="208"/>
        <v>480</v>
      </c>
      <c r="L1638" s="7"/>
    </row>
    <row r="1639" spans="1:12" x14ac:dyDescent="0.2">
      <c r="A1639" s="2">
        <v>1630</v>
      </c>
      <c r="B1639" s="6">
        <v>4713177</v>
      </c>
      <c r="C1639" s="7">
        <v>1178.2942499999999</v>
      </c>
      <c r="D1639" s="22">
        <f t="shared" si="209"/>
        <v>0.57565777818231734</v>
      </c>
      <c r="E1639" s="22">
        <f t="shared" si="210"/>
        <v>0</v>
      </c>
      <c r="F1639" s="23">
        <f t="shared" si="211"/>
        <v>678.29424999999992</v>
      </c>
      <c r="G1639" s="23">
        <f t="shared" si="212"/>
        <v>0</v>
      </c>
      <c r="H1639" s="24">
        <f t="shared" si="205"/>
        <v>2713177</v>
      </c>
      <c r="I1639" s="6">
        <f t="shared" si="206"/>
        <v>0</v>
      </c>
      <c r="J1639" s="6">
        <f t="shared" si="207"/>
        <v>2000000</v>
      </c>
      <c r="K1639" s="7">
        <f t="shared" si="208"/>
        <v>500</v>
      </c>
      <c r="L1639" s="7"/>
    </row>
    <row r="1640" spans="1:12" x14ac:dyDescent="0.2">
      <c r="A1640" s="2">
        <v>1631</v>
      </c>
      <c r="B1640" s="6">
        <v>2759181</v>
      </c>
      <c r="C1640" s="7">
        <v>579.42800999999997</v>
      </c>
      <c r="D1640" s="22">
        <f t="shared" si="209"/>
        <v>0.27514722665892521</v>
      </c>
      <c r="E1640" s="22">
        <f t="shared" si="210"/>
        <v>0</v>
      </c>
      <c r="F1640" s="23">
        <f t="shared" si="211"/>
        <v>159.42800999999997</v>
      </c>
      <c r="G1640" s="23">
        <f t="shared" si="212"/>
        <v>0</v>
      </c>
      <c r="H1640" s="24">
        <f t="shared" si="205"/>
        <v>759180.99999999988</v>
      </c>
      <c r="I1640" s="6">
        <f t="shared" si="206"/>
        <v>0</v>
      </c>
      <c r="J1640" s="6">
        <f t="shared" si="207"/>
        <v>2000000</v>
      </c>
      <c r="K1640" s="7">
        <f t="shared" si="208"/>
        <v>420</v>
      </c>
      <c r="L1640" s="7"/>
    </row>
    <row r="1641" spans="1:12" x14ac:dyDescent="0.2">
      <c r="A1641" s="2">
        <v>1632</v>
      </c>
      <c r="B1641" s="6">
        <v>8748234</v>
      </c>
      <c r="C1641" s="7">
        <v>1662.1644600000002</v>
      </c>
      <c r="D1641" s="22">
        <f t="shared" si="209"/>
        <v>0.77138242987098882</v>
      </c>
      <c r="E1641" s="22">
        <f t="shared" si="210"/>
        <v>0</v>
      </c>
      <c r="F1641" s="23">
        <f t="shared" si="211"/>
        <v>1282.1644600000002</v>
      </c>
      <c r="G1641" s="23">
        <f t="shared" si="212"/>
        <v>0</v>
      </c>
      <c r="H1641" s="24">
        <f t="shared" si="205"/>
        <v>6748234</v>
      </c>
      <c r="I1641" s="6">
        <f t="shared" si="206"/>
        <v>0</v>
      </c>
      <c r="J1641" s="6">
        <f t="shared" si="207"/>
        <v>2000000</v>
      </c>
      <c r="K1641" s="7">
        <f t="shared" si="208"/>
        <v>380</v>
      </c>
      <c r="L1641" s="7"/>
    </row>
    <row r="1642" spans="1:12" x14ac:dyDescent="0.2">
      <c r="A1642" s="2">
        <v>1633</v>
      </c>
      <c r="B1642" s="6">
        <v>5005662</v>
      </c>
      <c r="C1642" s="7">
        <v>800.90592000000004</v>
      </c>
      <c r="D1642" s="22">
        <f t="shared" si="209"/>
        <v>0.60045244764828309</v>
      </c>
      <c r="E1642" s="22">
        <f t="shared" si="210"/>
        <v>0</v>
      </c>
      <c r="F1642" s="23">
        <f t="shared" si="211"/>
        <v>480.90592000000004</v>
      </c>
      <c r="G1642" s="23">
        <f t="shared" si="212"/>
        <v>0</v>
      </c>
      <c r="H1642" s="24">
        <f t="shared" si="205"/>
        <v>3005662</v>
      </c>
      <c r="I1642" s="6">
        <f t="shared" si="206"/>
        <v>0</v>
      </c>
      <c r="J1642" s="6">
        <f t="shared" si="207"/>
        <v>2000000</v>
      </c>
      <c r="K1642" s="7">
        <f t="shared" si="208"/>
        <v>320</v>
      </c>
      <c r="L1642" s="7"/>
    </row>
    <row r="1643" spans="1:12" x14ac:dyDescent="0.2">
      <c r="A1643" s="2">
        <v>1634</v>
      </c>
      <c r="B1643" s="6">
        <v>4813408</v>
      </c>
      <c r="C1643" s="7">
        <v>1155.21792</v>
      </c>
      <c r="D1643" s="22">
        <f t="shared" si="209"/>
        <v>0.5844939801487844</v>
      </c>
      <c r="E1643" s="22">
        <f t="shared" si="210"/>
        <v>0</v>
      </c>
      <c r="F1643" s="23">
        <f t="shared" si="211"/>
        <v>675.21792000000005</v>
      </c>
      <c r="G1643" s="23">
        <f t="shared" si="212"/>
        <v>0</v>
      </c>
      <c r="H1643" s="24">
        <f t="shared" si="205"/>
        <v>2813408</v>
      </c>
      <c r="I1643" s="6">
        <f t="shared" si="206"/>
        <v>0</v>
      </c>
      <c r="J1643" s="6">
        <f t="shared" si="207"/>
        <v>2000000</v>
      </c>
      <c r="K1643" s="7">
        <f t="shared" si="208"/>
        <v>480</v>
      </c>
      <c r="L1643" s="7"/>
    </row>
    <row r="1644" spans="1:12" x14ac:dyDescent="0.2">
      <c r="A1644" s="2">
        <v>1635</v>
      </c>
      <c r="B1644" s="6">
        <v>4804591</v>
      </c>
      <c r="C1644" s="7">
        <v>1249.1936599999999</v>
      </c>
      <c r="D1644" s="22">
        <f t="shared" si="209"/>
        <v>0.58373147683122251</v>
      </c>
      <c r="E1644" s="22">
        <f t="shared" si="210"/>
        <v>0</v>
      </c>
      <c r="F1644" s="23">
        <f t="shared" si="211"/>
        <v>729.19366000000002</v>
      </c>
      <c r="G1644" s="23">
        <f t="shared" si="212"/>
        <v>0</v>
      </c>
      <c r="H1644" s="24">
        <f t="shared" si="205"/>
        <v>2804591</v>
      </c>
      <c r="I1644" s="6">
        <f t="shared" si="206"/>
        <v>0</v>
      </c>
      <c r="J1644" s="6">
        <f t="shared" si="207"/>
        <v>2000000</v>
      </c>
      <c r="K1644" s="7">
        <f t="shared" si="208"/>
        <v>519.99999999999989</v>
      </c>
      <c r="L1644" s="7"/>
    </row>
    <row r="1645" spans="1:12" x14ac:dyDescent="0.2">
      <c r="A1645" s="2">
        <v>1636</v>
      </c>
      <c r="B1645" s="6">
        <v>2075913</v>
      </c>
      <c r="C1645" s="7">
        <v>332.14608000000004</v>
      </c>
      <c r="D1645" s="22">
        <f t="shared" si="209"/>
        <v>3.656848817845449E-2</v>
      </c>
      <c r="E1645" s="22">
        <f t="shared" si="210"/>
        <v>0</v>
      </c>
      <c r="F1645" s="23">
        <f t="shared" si="211"/>
        <v>12.146080000000001</v>
      </c>
      <c r="G1645" s="23">
        <f t="shared" si="212"/>
        <v>0</v>
      </c>
      <c r="H1645" s="24">
        <f t="shared" si="205"/>
        <v>75913</v>
      </c>
      <c r="I1645" s="6">
        <f t="shared" si="206"/>
        <v>0</v>
      </c>
      <c r="J1645" s="6">
        <f t="shared" si="207"/>
        <v>2000000</v>
      </c>
      <c r="K1645" s="7">
        <f t="shared" si="208"/>
        <v>320.00000000000006</v>
      </c>
      <c r="L1645" s="7"/>
    </row>
    <row r="1646" spans="1:12" x14ac:dyDescent="0.2">
      <c r="A1646" s="2">
        <v>1637</v>
      </c>
      <c r="B1646" s="6">
        <v>7881273</v>
      </c>
      <c r="C1646" s="7">
        <v>1655.0673300000001</v>
      </c>
      <c r="D1646" s="22">
        <f t="shared" si="209"/>
        <v>0.74623388886541553</v>
      </c>
      <c r="E1646" s="22">
        <f t="shared" si="210"/>
        <v>0</v>
      </c>
      <c r="F1646" s="23">
        <f t="shared" si="211"/>
        <v>1235.0673300000001</v>
      </c>
      <c r="G1646" s="23">
        <f t="shared" si="212"/>
        <v>0</v>
      </c>
      <c r="H1646" s="24">
        <f t="shared" si="205"/>
        <v>5881273</v>
      </c>
      <c r="I1646" s="6">
        <f t="shared" si="206"/>
        <v>0</v>
      </c>
      <c r="J1646" s="6">
        <f t="shared" si="207"/>
        <v>2000000</v>
      </c>
      <c r="K1646" s="7">
        <f t="shared" si="208"/>
        <v>420</v>
      </c>
      <c r="L1646" s="7"/>
    </row>
    <row r="1647" spans="1:12" x14ac:dyDescent="0.2">
      <c r="A1647" s="2">
        <v>1638</v>
      </c>
      <c r="B1647" s="6">
        <v>1647534</v>
      </c>
      <c r="C1647" s="7">
        <v>378.93281999999999</v>
      </c>
      <c r="D1647" s="22">
        <f t="shared" si="209"/>
        <v>0</v>
      </c>
      <c r="E1647" s="22">
        <f t="shared" si="210"/>
        <v>0</v>
      </c>
      <c r="F1647" s="23">
        <f t="shared" si="211"/>
        <v>0</v>
      </c>
      <c r="G1647" s="23">
        <f t="shared" si="212"/>
        <v>0</v>
      </c>
      <c r="H1647" s="24">
        <f t="shared" si="205"/>
        <v>0</v>
      </c>
      <c r="I1647" s="6">
        <f t="shared" si="206"/>
        <v>0</v>
      </c>
      <c r="J1647" s="6">
        <f t="shared" si="207"/>
        <v>1647534</v>
      </c>
      <c r="K1647" s="7">
        <f t="shared" si="208"/>
        <v>378.93281999999999</v>
      </c>
      <c r="L1647" s="7"/>
    </row>
    <row r="1648" spans="1:12" x14ac:dyDescent="0.2">
      <c r="A1648" s="2">
        <v>1639</v>
      </c>
      <c r="B1648" s="6">
        <v>4181690</v>
      </c>
      <c r="C1648" s="7">
        <v>459.98590000000002</v>
      </c>
      <c r="D1648" s="22">
        <f t="shared" si="209"/>
        <v>0.52172447025006641</v>
      </c>
      <c r="E1648" s="22">
        <f t="shared" si="210"/>
        <v>0</v>
      </c>
      <c r="F1648" s="23">
        <f t="shared" si="211"/>
        <v>239.98590000000004</v>
      </c>
      <c r="G1648" s="23">
        <f t="shared" si="212"/>
        <v>0</v>
      </c>
      <c r="H1648" s="24">
        <f t="shared" si="205"/>
        <v>2181690</v>
      </c>
      <c r="I1648" s="6">
        <f t="shared" si="206"/>
        <v>0</v>
      </c>
      <c r="J1648" s="6">
        <f t="shared" si="207"/>
        <v>2000000</v>
      </c>
      <c r="K1648" s="7">
        <f t="shared" si="208"/>
        <v>219.99999999999997</v>
      </c>
      <c r="L1648" s="7"/>
    </row>
    <row r="1649" spans="1:12" x14ac:dyDescent="0.2">
      <c r="A1649" s="2">
        <v>1640</v>
      </c>
      <c r="B1649" s="6">
        <v>5151353</v>
      </c>
      <c r="C1649" s="7">
        <v>875.73001000000011</v>
      </c>
      <c r="D1649" s="22">
        <f t="shared" si="209"/>
        <v>0.611752485220873</v>
      </c>
      <c r="E1649" s="22">
        <f t="shared" si="210"/>
        <v>0</v>
      </c>
      <c r="F1649" s="23">
        <f t="shared" si="211"/>
        <v>535.73000999999999</v>
      </c>
      <c r="G1649" s="23">
        <f t="shared" si="212"/>
        <v>0</v>
      </c>
      <c r="H1649" s="24">
        <f t="shared" si="205"/>
        <v>3151353</v>
      </c>
      <c r="I1649" s="6">
        <f t="shared" si="206"/>
        <v>0</v>
      </c>
      <c r="J1649" s="6">
        <f t="shared" si="207"/>
        <v>2000000</v>
      </c>
      <c r="K1649" s="7">
        <f t="shared" si="208"/>
        <v>340.00000000000011</v>
      </c>
      <c r="L1649" s="7"/>
    </row>
    <row r="1650" spans="1:12" x14ac:dyDescent="0.2">
      <c r="A1650" s="2">
        <v>1641</v>
      </c>
      <c r="B1650" s="6">
        <v>4297799</v>
      </c>
      <c r="C1650" s="7">
        <v>988.49377000000004</v>
      </c>
      <c r="D1650" s="22">
        <f t="shared" si="209"/>
        <v>0.53464552437189361</v>
      </c>
      <c r="E1650" s="22">
        <f t="shared" si="210"/>
        <v>0</v>
      </c>
      <c r="F1650" s="23">
        <f t="shared" si="211"/>
        <v>528.49377000000004</v>
      </c>
      <c r="G1650" s="23">
        <f t="shared" si="212"/>
        <v>0</v>
      </c>
      <c r="H1650" s="24">
        <f t="shared" si="205"/>
        <v>2297799</v>
      </c>
      <c r="I1650" s="6">
        <f t="shared" si="206"/>
        <v>0</v>
      </c>
      <c r="J1650" s="6">
        <f t="shared" si="207"/>
        <v>2000000</v>
      </c>
      <c r="K1650" s="7">
        <f t="shared" si="208"/>
        <v>460</v>
      </c>
      <c r="L1650" s="7"/>
    </row>
    <row r="1651" spans="1:12" x14ac:dyDescent="0.2">
      <c r="A1651" s="2">
        <v>1642</v>
      </c>
      <c r="B1651" s="6">
        <v>2010522</v>
      </c>
      <c r="C1651" s="7">
        <v>241.26264</v>
      </c>
      <c r="D1651" s="22">
        <f t="shared" si="209"/>
        <v>5.2334667315254444E-3</v>
      </c>
      <c r="E1651" s="22">
        <f t="shared" si="210"/>
        <v>0</v>
      </c>
      <c r="F1651" s="23">
        <f t="shared" si="211"/>
        <v>1.26264</v>
      </c>
      <c r="G1651" s="23">
        <f t="shared" si="212"/>
        <v>0</v>
      </c>
      <c r="H1651" s="24">
        <f t="shared" si="205"/>
        <v>10522</v>
      </c>
      <c r="I1651" s="6">
        <f t="shared" si="206"/>
        <v>0</v>
      </c>
      <c r="J1651" s="6">
        <f t="shared" si="207"/>
        <v>2000000</v>
      </c>
      <c r="K1651" s="7">
        <f t="shared" si="208"/>
        <v>240</v>
      </c>
      <c r="L1651" s="7"/>
    </row>
    <row r="1652" spans="1:12" x14ac:dyDescent="0.2">
      <c r="A1652" s="2">
        <v>1643</v>
      </c>
      <c r="B1652" s="6">
        <v>9958685</v>
      </c>
      <c r="C1652" s="7">
        <v>1593.3896000000002</v>
      </c>
      <c r="D1652" s="22">
        <f t="shared" si="209"/>
        <v>0.79917027197867996</v>
      </c>
      <c r="E1652" s="22">
        <f t="shared" si="210"/>
        <v>0</v>
      </c>
      <c r="F1652" s="23">
        <f t="shared" si="211"/>
        <v>1273.3896000000002</v>
      </c>
      <c r="G1652" s="23">
        <f t="shared" si="212"/>
        <v>0</v>
      </c>
      <c r="H1652" s="24">
        <f t="shared" si="205"/>
        <v>7958685</v>
      </c>
      <c r="I1652" s="6">
        <f t="shared" si="206"/>
        <v>0</v>
      </c>
      <c r="J1652" s="6">
        <f t="shared" si="207"/>
        <v>2000000</v>
      </c>
      <c r="K1652" s="7">
        <f t="shared" si="208"/>
        <v>320</v>
      </c>
      <c r="L1652" s="7"/>
    </row>
    <row r="1653" spans="1:12" x14ac:dyDescent="0.2">
      <c r="A1653" s="2">
        <v>1644</v>
      </c>
      <c r="B1653" s="6">
        <v>9468696</v>
      </c>
      <c r="C1653" s="7">
        <v>1514.9913600000002</v>
      </c>
      <c r="D1653" s="22">
        <f t="shared" si="209"/>
        <v>0.78877767329313353</v>
      </c>
      <c r="E1653" s="22">
        <f t="shared" si="210"/>
        <v>0</v>
      </c>
      <c r="F1653" s="23">
        <f t="shared" si="211"/>
        <v>1194.9913600000002</v>
      </c>
      <c r="G1653" s="23">
        <f t="shared" si="212"/>
        <v>0</v>
      </c>
      <c r="H1653" s="24">
        <f t="shared" si="205"/>
        <v>7468696</v>
      </c>
      <c r="I1653" s="6">
        <f t="shared" si="206"/>
        <v>0</v>
      </c>
      <c r="J1653" s="6">
        <f t="shared" si="207"/>
        <v>2000000</v>
      </c>
      <c r="K1653" s="7">
        <f t="shared" si="208"/>
        <v>320</v>
      </c>
      <c r="L1653" s="7"/>
    </row>
    <row r="1654" spans="1:12" x14ac:dyDescent="0.2">
      <c r="A1654" s="2">
        <v>1645</v>
      </c>
      <c r="B1654" s="6">
        <v>5215457</v>
      </c>
      <c r="C1654" s="7">
        <v>938.78226000000006</v>
      </c>
      <c r="D1654" s="22">
        <f t="shared" si="209"/>
        <v>0.61652449631930628</v>
      </c>
      <c r="E1654" s="22">
        <f t="shared" si="210"/>
        <v>0</v>
      </c>
      <c r="F1654" s="23">
        <f t="shared" si="211"/>
        <v>578.78226000000006</v>
      </c>
      <c r="G1654" s="23">
        <f t="shared" si="212"/>
        <v>0</v>
      </c>
      <c r="H1654" s="24">
        <f t="shared" si="205"/>
        <v>3215457</v>
      </c>
      <c r="I1654" s="6">
        <f t="shared" si="206"/>
        <v>0</v>
      </c>
      <c r="J1654" s="6">
        <f t="shared" si="207"/>
        <v>2000000</v>
      </c>
      <c r="K1654" s="7">
        <f t="shared" si="208"/>
        <v>360</v>
      </c>
      <c r="L1654" s="7"/>
    </row>
    <row r="1655" spans="1:12" x14ac:dyDescent="0.2">
      <c r="A1655" s="2">
        <v>1646</v>
      </c>
      <c r="B1655" s="6">
        <v>9990319</v>
      </c>
      <c r="C1655" s="7">
        <v>999.03190000000006</v>
      </c>
      <c r="D1655" s="22">
        <f t="shared" si="209"/>
        <v>0.79980619237483808</v>
      </c>
      <c r="E1655" s="22">
        <f t="shared" si="210"/>
        <v>0</v>
      </c>
      <c r="F1655" s="23">
        <f t="shared" si="211"/>
        <v>799.03190000000006</v>
      </c>
      <c r="G1655" s="23">
        <f t="shared" si="212"/>
        <v>0</v>
      </c>
      <c r="H1655" s="24">
        <f t="shared" si="205"/>
        <v>7990319</v>
      </c>
      <c r="I1655" s="6">
        <f t="shared" si="206"/>
        <v>0</v>
      </c>
      <c r="J1655" s="6">
        <f t="shared" si="207"/>
        <v>2000000</v>
      </c>
      <c r="K1655" s="7">
        <f t="shared" si="208"/>
        <v>200</v>
      </c>
      <c r="L1655" s="7"/>
    </row>
    <row r="1656" spans="1:12" x14ac:dyDescent="0.2">
      <c r="A1656" s="2">
        <v>1647</v>
      </c>
      <c r="B1656" s="6">
        <v>6531728</v>
      </c>
      <c r="C1656" s="7">
        <v>849.12463999999989</v>
      </c>
      <c r="D1656" s="22">
        <f t="shared" si="209"/>
        <v>0.6938023138746745</v>
      </c>
      <c r="E1656" s="22">
        <f t="shared" si="210"/>
        <v>0</v>
      </c>
      <c r="F1656" s="23">
        <f t="shared" si="211"/>
        <v>589.12463999999989</v>
      </c>
      <c r="G1656" s="23">
        <f t="shared" si="212"/>
        <v>0</v>
      </c>
      <c r="H1656" s="24">
        <f t="shared" si="205"/>
        <v>4531728</v>
      </c>
      <c r="I1656" s="6">
        <f t="shared" si="206"/>
        <v>0</v>
      </c>
      <c r="J1656" s="6">
        <f t="shared" si="207"/>
        <v>2000000</v>
      </c>
      <c r="K1656" s="7">
        <f t="shared" si="208"/>
        <v>260</v>
      </c>
      <c r="L1656" s="7"/>
    </row>
    <row r="1657" spans="1:12" x14ac:dyDescent="0.2">
      <c r="A1657" s="2">
        <v>1648</v>
      </c>
      <c r="B1657" s="6">
        <v>2111097</v>
      </c>
      <c r="C1657" s="7">
        <v>253.33163999999999</v>
      </c>
      <c r="D1657" s="22">
        <f t="shared" si="209"/>
        <v>5.2625246495068681E-2</v>
      </c>
      <c r="E1657" s="22">
        <f t="shared" si="210"/>
        <v>0</v>
      </c>
      <c r="F1657" s="23">
        <f t="shared" si="211"/>
        <v>13.33164</v>
      </c>
      <c r="G1657" s="23">
        <f t="shared" si="212"/>
        <v>0</v>
      </c>
      <c r="H1657" s="24">
        <f t="shared" si="205"/>
        <v>111097.00000000001</v>
      </c>
      <c r="I1657" s="6">
        <f t="shared" si="206"/>
        <v>0</v>
      </c>
      <c r="J1657" s="6">
        <f t="shared" si="207"/>
        <v>2000000</v>
      </c>
      <c r="K1657" s="7">
        <f t="shared" si="208"/>
        <v>240</v>
      </c>
      <c r="L1657" s="7"/>
    </row>
    <row r="1658" spans="1:12" x14ac:dyDescent="0.2">
      <c r="A1658" s="2">
        <v>1649</v>
      </c>
      <c r="B1658" s="6">
        <v>6275096</v>
      </c>
      <c r="C1658" s="7">
        <v>1129.51728</v>
      </c>
      <c r="D1658" s="22">
        <f t="shared" si="209"/>
        <v>0.68127977643688642</v>
      </c>
      <c r="E1658" s="22">
        <f t="shared" si="210"/>
        <v>0</v>
      </c>
      <c r="F1658" s="23">
        <f t="shared" si="211"/>
        <v>769.51728000000003</v>
      </c>
      <c r="G1658" s="23">
        <f t="shared" si="212"/>
        <v>0</v>
      </c>
      <c r="H1658" s="24">
        <f t="shared" si="205"/>
        <v>4275096</v>
      </c>
      <c r="I1658" s="6">
        <f t="shared" si="206"/>
        <v>0</v>
      </c>
      <c r="J1658" s="6">
        <f t="shared" si="207"/>
        <v>2000000</v>
      </c>
      <c r="K1658" s="7">
        <f t="shared" si="208"/>
        <v>360</v>
      </c>
      <c r="L1658" s="7"/>
    </row>
    <row r="1659" spans="1:12" x14ac:dyDescent="0.2">
      <c r="A1659" s="2">
        <v>1650</v>
      </c>
      <c r="B1659" s="6">
        <v>7632184</v>
      </c>
      <c r="C1659" s="7">
        <v>1908.046</v>
      </c>
      <c r="D1659" s="22">
        <f t="shared" si="209"/>
        <v>0.73795181038612279</v>
      </c>
      <c r="E1659" s="22">
        <f t="shared" si="210"/>
        <v>0</v>
      </c>
      <c r="F1659" s="23">
        <f t="shared" si="211"/>
        <v>1408.046</v>
      </c>
      <c r="G1659" s="23">
        <f t="shared" si="212"/>
        <v>0</v>
      </c>
      <c r="H1659" s="24">
        <f t="shared" si="205"/>
        <v>5632184</v>
      </c>
      <c r="I1659" s="6">
        <f t="shared" si="206"/>
        <v>0</v>
      </c>
      <c r="J1659" s="6">
        <f t="shared" si="207"/>
        <v>2000000</v>
      </c>
      <c r="K1659" s="7">
        <f t="shared" si="208"/>
        <v>500</v>
      </c>
      <c r="L1659" s="7"/>
    </row>
    <row r="1660" spans="1:12" x14ac:dyDescent="0.2">
      <c r="A1660" s="2">
        <v>1651</v>
      </c>
      <c r="B1660" s="6">
        <v>4133774</v>
      </c>
      <c r="C1660" s="7">
        <v>454.71514000000002</v>
      </c>
      <c r="D1660" s="22">
        <f t="shared" si="209"/>
        <v>0.51618061364748047</v>
      </c>
      <c r="E1660" s="22">
        <f t="shared" si="210"/>
        <v>0</v>
      </c>
      <c r="F1660" s="23">
        <f t="shared" si="211"/>
        <v>234.71513999999999</v>
      </c>
      <c r="G1660" s="23">
        <f t="shared" si="212"/>
        <v>0</v>
      </c>
      <c r="H1660" s="24">
        <f t="shared" si="205"/>
        <v>2133774</v>
      </c>
      <c r="I1660" s="6">
        <f t="shared" si="206"/>
        <v>0</v>
      </c>
      <c r="J1660" s="6">
        <f t="shared" si="207"/>
        <v>2000000</v>
      </c>
      <c r="K1660" s="7">
        <f t="shared" si="208"/>
        <v>220.00000000000003</v>
      </c>
      <c r="L1660" s="7"/>
    </row>
    <row r="1661" spans="1:12" x14ac:dyDescent="0.2">
      <c r="A1661" s="2">
        <v>1652</v>
      </c>
      <c r="B1661" s="6">
        <v>1354180</v>
      </c>
      <c r="C1661" s="7">
        <v>162.5016</v>
      </c>
      <c r="D1661" s="22">
        <f t="shared" si="209"/>
        <v>0</v>
      </c>
      <c r="E1661" s="22">
        <f t="shared" si="210"/>
        <v>0</v>
      </c>
      <c r="F1661" s="23">
        <f t="shared" si="211"/>
        <v>0</v>
      </c>
      <c r="G1661" s="23">
        <f t="shared" si="212"/>
        <v>0</v>
      </c>
      <c r="H1661" s="24">
        <f t="shared" si="205"/>
        <v>0</v>
      </c>
      <c r="I1661" s="6">
        <f t="shared" si="206"/>
        <v>0</v>
      </c>
      <c r="J1661" s="6">
        <f t="shared" si="207"/>
        <v>1354180</v>
      </c>
      <c r="K1661" s="7">
        <f t="shared" si="208"/>
        <v>162.5016</v>
      </c>
      <c r="L1661" s="7"/>
    </row>
    <row r="1662" spans="1:12" x14ac:dyDescent="0.2">
      <c r="A1662" s="2">
        <v>1653</v>
      </c>
      <c r="B1662" s="6">
        <v>4951438</v>
      </c>
      <c r="C1662" s="7">
        <v>792.23008000000004</v>
      </c>
      <c r="D1662" s="22">
        <f t="shared" si="209"/>
        <v>0.59607693764922431</v>
      </c>
      <c r="E1662" s="22">
        <f t="shared" si="210"/>
        <v>0</v>
      </c>
      <c r="F1662" s="23">
        <f t="shared" si="211"/>
        <v>472.23008000000004</v>
      </c>
      <c r="G1662" s="23">
        <f t="shared" si="212"/>
        <v>0</v>
      </c>
      <c r="H1662" s="24">
        <f t="shared" si="205"/>
        <v>2951438</v>
      </c>
      <c r="I1662" s="6">
        <f t="shared" si="206"/>
        <v>0</v>
      </c>
      <c r="J1662" s="6">
        <f t="shared" si="207"/>
        <v>2000000</v>
      </c>
      <c r="K1662" s="7">
        <f t="shared" si="208"/>
        <v>320</v>
      </c>
      <c r="L1662" s="7"/>
    </row>
    <row r="1663" spans="1:12" x14ac:dyDescent="0.2">
      <c r="A1663" s="2">
        <v>1654</v>
      </c>
      <c r="B1663" s="6">
        <v>2223477</v>
      </c>
      <c r="C1663" s="7">
        <v>600.33879000000002</v>
      </c>
      <c r="D1663" s="22">
        <f t="shared" si="209"/>
        <v>0.10050789821527274</v>
      </c>
      <c r="E1663" s="22">
        <f t="shared" si="210"/>
        <v>0</v>
      </c>
      <c r="F1663" s="23">
        <f t="shared" si="211"/>
        <v>60.338789999999996</v>
      </c>
      <c r="G1663" s="23">
        <f t="shared" si="212"/>
        <v>0</v>
      </c>
      <c r="H1663" s="24">
        <f t="shared" si="205"/>
        <v>223477</v>
      </c>
      <c r="I1663" s="6">
        <f t="shared" si="206"/>
        <v>0</v>
      </c>
      <c r="J1663" s="6">
        <f t="shared" si="207"/>
        <v>2000000</v>
      </c>
      <c r="K1663" s="7">
        <f t="shared" si="208"/>
        <v>540</v>
      </c>
      <c r="L1663" s="7"/>
    </row>
    <row r="1664" spans="1:12" x14ac:dyDescent="0.2">
      <c r="A1664" s="2">
        <v>1655</v>
      </c>
      <c r="B1664" s="6">
        <v>5969384</v>
      </c>
      <c r="C1664" s="7">
        <v>1671.42752</v>
      </c>
      <c r="D1664" s="22">
        <f t="shared" si="209"/>
        <v>0.66495705419520679</v>
      </c>
      <c r="E1664" s="22">
        <f t="shared" si="210"/>
        <v>0</v>
      </c>
      <c r="F1664" s="23">
        <f t="shared" si="211"/>
        <v>1111.42752</v>
      </c>
      <c r="G1664" s="23">
        <f t="shared" si="212"/>
        <v>0</v>
      </c>
      <c r="H1664" s="24">
        <f t="shared" si="205"/>
        <v>3969384.0000000005</v>
      </c>
      <c r="I1664" s="6">
        <f t="shared" si="206"/>
        <v>0</v>
      </c>
      <c r="J1664" s="6">
        <f t="shared" si="207"/>
        <v>1999999.9999999995</v>
      </c>
      <c r="K1664" s="7">
        <f t="shared" si="208"/>
        <v>560</v>
      </c>
      <c r="L1664" s="7"/>
    </row>
    <row r="1665" spans="1:12" x14ac:dyDescent="0.2">
      <c r="A1665" s="2">
        <v>1656</v>
      </c>
      <c r="B1665" s="6">
        <v>5912108</v>
      </c>
      <c r="C1665" s="7">
        <v>650.33188000000007</v>
      </c>
      <c r="D1665" s="22">
        <f t="shared" si="209"/>
        <v>0.66171118660213923</v>
      </c>
      <c r="E1665" s="22">
        <f t="shared" si="210"/>
        <v>0</v>
      </c>
      <c r="F1665" s="23">
        <f t="shared" si="211"/>
        <v>430.33188000000007</v>
      </c>
      <c r="G1665" s="23">
        <f t="shared" si="212"/>
        <v>0</v>
      </c>
      <c r="H1665" s="24">
        <f t="shared" si="205"/>
        <v>3912108</v>
      </c>
      <c r="I1665" s="6">
        <f t="shared" si="206"/>
        <v>0</v>
      </c>
      <c r="J1665" s="6">
        <f t="shared" si="207"/>
        <v>2000000</v>
      </c>
      <c r="K1665" s="7">
        <f t="shared" si="208"/>
        <v>220</v>
      </c>
      <c r="L1665" s="7"/>
    </row>
    <row r="1666" spans="1:12" x14ac:dyDescent="0.2">
      <c r="A1666" s="2">
        <v>1657</v>
      </c>
      <c r="B1666" s="6">
        <v>7431435</v>
      </c>
      <c r="C1666" s="7">
        <v>1709.2300500000001</v>
      </c>
      <c r="D1666" s="22">
        <f t="shared" si="209"/>
        <v>0.73087297406221008</v>
      </c>
      <c r="E1666" s="22">
        <f t="shared" si="210"/>
        <v>0</v>
      </c>
      <c r="F1666" s="23">
        <f t="shared" si="211"/>
        <v>1249.2300500000001</v>
      </c>
      <c r="G1666" s="23">
        <f t="shared" si="212"/>
        <v>0</v>
      </c>
      <c r="H1666" s="24">
        <f t="shared" si="205"/>
        <v>5431435</v>
      </c>
      <c r="I1666" s="6">
        <f t="shared" si="206"/>
        <v>0</v>
      </c>
      <c r="J1666" s="6">
        <f t="shared" si="207"/>
        <v>2000000</v>
      </c>
      <c r="K1666" s="7">
        <f t="shared" si="208"/>
        <v>460</v>
      </c>
      <c r="L1666" s="7"/>
    </row>
    <row r="1667" spans="1:12" x14ac:dyDescent="0.2">
      <c r="A1667" s="2">
        <v>1658</v>
      </c>
      <c r="B1667" s="6">
        <v>5933018</v>
      </c>
      <c r="C1667" s="7">
        <v>1127.27342</v>
      </c>
      <c r="D1667" s="22">
        <f t="shared" si="209"/>
        <v>0.66290343295772913</v>
      </c>
      <c r="E1667" s="22">
        <f t="shared" si="210"/>
        <v>0</v>
      </c>
      <c r="F1667" s="23">
        <f t="shared" si="211"/>
        <v>747.27341999999999</v>
      </c>
      <c r="G1667" s="23">
        <f t="shared" si="212"/>
        <v>0</v>
      </c>
      <c r="H1667" s="24">
        <f t="shared" si="205"/>
        <v>3933018</v>
      </c>
      <c r="I1667" s="6">
        <f t="shared" si="206"/>
        <v>0</v>
      </c>
      <c r="J1667" s="6">
        <f t="shared" si="207"/>
        <v>2000000</v>
      </c>
      <c r="K1667" s="7">
        <f t="shared" si="208"/>
        <v>380</v>
      </c>
      <c r="L1667" s="7"/>
    </row>
    <row r="1668" spans="1:12" x14ac:dyDescent="0.2">
      <c r="A1668" s="2">
        <v>1659</v>
      </c>
      <c r="B1668" s="6">
        <v>9883641</v>
      </c>
      <c r="C1668" s="7">
        <v>2866.2558899999999</v>
      </c>
      <c r="D1668" s="22">
        <f t="shared" si="209"/>
        <v>0.7976454223701569</v>
      </c>
      <c r="E1668" s="22">
        <f t="shared" si="210"/>
        <v>0</v>
      </c>
      <c r="F1668" s="23">
        <f t="shared" si="211"/>
        <v>2286.2558899999999</v>
      </c>
      <c r="G1668" s="23">
        <f t="shared" si="212"/>
        <v>0</v>
      </c>
      <c r="H1668" s="24">
        <f t="shared" si="205"/>
        <v>7883641</v>
      </c>
      <c r="I1668" s="6">
        <f t="shared" si="206"/>
        <v>0</v>
      </c>
      <c r="J1668" s="6">
        <f t="shared" si="207"/>
        <v>2000000</v>
      </c>
      <c r="K1668" s="7">
        <f t="shared" si="208"/>
        <v>580</v>
      </c>
      <c r="L1668" s="7"/>
    </row>
    <row r="1669" spans="1:12" x14ac:dyDescent="0.2">
      <c r="A1669" s="2">
        <v>1660</v>
      </c>
      <c r="B1669" s="6">
        <v>6764502</v>
      </c>
      <c r="C1669" s="7">
        <v>1691.1255000000001</v>
      </c>
      <c r="D1669" s="22">
        <f t="shared" si="209"/>
        <v>0.70433891511895486</v>
      </c>
      <c r="E1669" s="22">
        <f t="shared" si="210"/>
        <v>0</v>
      </c>
      <c r="F1669" s="23">
        <f t="shared" si="211"/>
        <v>1191.1255000000001</v>
      </c>
      <c r="G1669" s="23">
        <f t="shared" si="212"/>
        <v>0</v>
      </c>
      <c r="H1669" s="24">
        <f t="shared" si="205"/>
        <v>4764502</v>
      </c>
      <c r="I1669" s="6">
        <f t="shared" si="206"/>
        <v>0</v>
      </c>
      <c r="J1669" s="6">
        <f t="shared" si="207"/>
        <v>2000000</v>
      </c>
      <c r="K1669" s="7">
        <f t="shared" si="208"/>
        <v>500</v>
      </c>
      <c r="L1669" s="7"/>
    </row>
    <row r="1670" spans="1:12" x14ac:dyDescent="0.2">
      <c r="A1670" s="2">
        <v>1661</v>
      </c>
      <c r="B1670" s="6">
        <v>4923883</v>
      </c>
      <c r="C1670" s="7">
        <v>1083.2542599999999</v>
      </c>
      <c r="D1670" s="22">
        <f t="shared" si="209"/>
        <v>0.59381650620049253</v>
      </c>
      <c r="E1670" s="22">
        <f t="shared" si="210"/>
        <v>0</v>
      </c>
      <c r="F1670" s="23">
        <f t="shared" si="211"/>
        <v>643.25425999999993</v>
      </c>
      <c r="G1670" s="23">
        <f t="shared" si="212"/>
        <v>0</v>
      </c>
      <c r="H1670" s="24">
        <f t="shared" si="205"/>
        <v>2923883</v>
      </c>
      <c r="I1670" s="6">
        <f t="shared" si="206"/>
        <v>0</v>
      </c>
      <c r="J1670" s="6">
        <f t="shared" si="207"/>
        <v>2000000</v>
      </c>
      <c r="K1670" s="7">
        <f t="shared" si="208"/>
        <v>440</v>
      </c>
      <c r="L1670" s="7"/>
    </row>
    <row r="1671" spans="1:12" x14ac:dyDescent="0.2">
      <c r="A1671" s="2">
        <v>1662</v>
      </c>
      <c r="B1671" s="6">
        <v>1024356</v>
      </c>
      <c r="C1671" s="7">
        <v>133.16628</v>
      </c>
      <c r="D1671" s="22">
        <f t="shared" si="209"/>
        <v>0</v>
      </c>
      <c r="E1671" s="22">
        <f t="shared" si="210"/>
        <v>0</v>
      </c>
      <c r="F1671" s="23">
        <f t="shared" si="211"/>
        <v>0</v>
      </c>
      <c r="G1671" s="23">
        <f t="shared" si="212"/>
        <v>0</v>
      </c>
      <c r="H1671" s="24">
        <f t="shared" si="205"/>
        <v>0</v>
      </c>
      <c r="I1671" s="6">
        <f t="shared" si="206"/>
        <v>0</v>
      </c>
      <c r="J1671" s="6">
        <f t="shared" si="207"/>
        <v>1024356</v>
      </c>
      <c r="K1671" s="7">
        <f t="shared" si="208"/>
        <v>133.16628</v>
      </c>
      <c r="L1671" s="7"/>
    </row>
    <row r="1672" spans="1:12" x14ac:dyDescent="0.2">
      <c r="A1672" s="2">
        <v>1663</v>
      </c>
      <c r="B1672" s="6">
        <v>4226783</v>
      </c>
      <c r="C1672" s="7">
        <v>1098.9635799999999</v>
      </c>
      <c r="D1672" s="22">
        <f t="shared" si="209"/>
        <v>0.52682690358128159</v>
      </c>
      <c r="E1672" s="22">
        <f t="shared" si="210"/>
        <v>0</v>
      </c>
      <c r="F1672" s="23">
        <f t="shared" si="211"/>
        <v>578.96357999999998</v>
      </c>
      <c r="G1672" s="23">
        <f t="shared" si="212"/>
        <v>0</v>
      </c>
      <c r="H1672" s="24">
        <f t="shared" si="205"/>
        <v>2226783</v>
      </c>
      <c r="I1672" s="6">
        <f t="shared" si="206"/>
        <v>0</v>
      </c>
      <c r="J1672" s="6">
        <f t="shared" si="207"/>
        <v>2000000</v>
      </c>
      <c r="K1672" s="7">
        <f t="shared" si="208"/>
        <v>519.99999999999989</v>
      </c>
      <c r="L1672" s="7"/>
    </row>
    <row r="1673" spans="1:12" x14ac:dyDescent="0.2">
      <c r="A1673" s="2">
        <v>1664</v>
      </c>
      <c r="B1673" s="6">
        <v>3669981</v>
      </c>
      <c r="C1673" s="7">
        <v>954.1950599999999</v>
      </c>
      <c r="D1673" s="22">
        <f t="shared" si="209"/>
        <v>0.45503805060571156</v>
      </c>
      <c r="E1673" s="22">
        <f t="shared" si="210"/>
        <v>0</v>
      </c>
      <c r="F1673" s="23">
        <f t="shared" si="211"/>
        <v>434.19505999999996</v>
      </c>
      <c r="G1673" s="23">
        <f t="shared" si="212"/>
        <v>0</v>
      </c>
      <c r="H1673" s="24">
        <f t="shared" si="205"/>
        <v>1669981</v>
      </c>
      <c r="I1673" s="6">
        <f t="shared" si="206"/>
        <v>0</v>
      </c>
      <c r="J1673" s="6">
        <f t="shared" si="207"/>
        <v>2000000</v>
      </c>
      <c r="K1673" s="7">
        <f t="shared" si="208"/>
        <v>520</v>
      </c>
      <c r="L1673" s="7"/>
    </row>
    <row r="1674" spans="1:12" x14ac:dyDescent="0.2">
      <c r="A1674" s="2">
        <v>1665</v>
      </c>
      <c r="B1674" s="6">
        <v>1253714</v>
      </c>
      <c r="C1674" s="7">
        <v>162.98281999999998</v>
      </c>
      <c r="D1674" s="22">
        <f t="shared" si="209"/>
        <v>0</v>
      </c>
      <c r="E1674" s="22">
        <f t="shared" si="210"/>
        <v>0</v>
      </c>
      <c r="F1674" s="23">
        <f t="shared" si="211"/>
        <v>0</v>
      </c>
      <c r="G1674" s="23">
        <f t="shared" si="212"/>
        <v>0</v>
      </c>
      <c r="H1674" s="24">
        <f t="shared" ref="H1674:H1737" si="213">D1674*B1674</f>
        <v>0</v>
      </c>
      <c r="I1674" s="6">
        <f t="shared" ref="I1674:I1737" si="214">E1674*$B1674</f>
        <v>0</v>
      </c>
      <c r="J1674" s="6">
        <f t="shared" ref="J1674:J1737" si="215">B1674-SUM(H1674:I1674)</f>
        <v>1253714</v>
      </c>
      <c r="K1674" s="7">
        <f t="shared" ref="K1674:K1737" si="216">C1674-SUM(F1674:G1674)</f>
        <v>162.98281999999998</v>
      </c>
      <c r="L1674" s="7"/>
    </row>
    <row r="1675" spans="1:12" x14ac:dyDescent="0.2">
      <c r="A1675" s="2">
        <v>1666</v>
      </c>
      <c r="B1675" s="6">
        <v>7385197</v>
      </c>
      <c r="C1675" s="7">
        <v>2141.7071300000002</v>
      </c>
      <c r="D1675" s="22">
        <f t="shared" ref="D1675:D1738" si="217">MAX(0,MIN(8000000,B1675-2000000))/B1675</f>
        <v>0.72918799593294537</v>
      </c>
      <c r="E1675" s="22">
        <f t="shared" ref="E1675:E1738" si="218">MAX(0,MIN(30000000,B1675-10000000))/B1675</f>
        <v>0</v>
      </c>
      <c r="F1675" s="23">
        <f t="shared" ref="F1675:F1738" si="219">+D1675*$C1675</f>
        <v>1561.7071300000002</v>
      </c>
      <c r="G1675" s="23">
        <f t="shared" ref="G1675:G1738" si="220">+E1675*$C1675</f>
        <v>0</v>
      </c>
      <c r="H1675" s="24">
        <f t="shared" si="213"/>
        <v>5385197</v>
      </c>
      <c r="I1675" s="6">
        <f t="shared" si="214"/>
        <v>0</v>
      </c>
      <c r="J1675" s="6">
        <f t="shared" si="215"/>
        <v>2000000</v>
      </c>
      <c r="K1675" s="7">
        <f t="shared" si="216"/>
        <v>580</v>
      </c>
      <c r="L1675" s="7"/>
    </row>
    <row r="1676" spans="1:12" x14ac:dyDescent="0.2">
      <c r="A1676" s="2">
        <v>1667</v>
      </c>
      <c r="B1676" s="6">
        <v>8627953</v>
      </c>
      <c r="C1676" s="7">
        <v>1553.0315400000002</v>
      </c>
      <c r="D1676" s="22">
        <f t="shared" si="217"/>
        <v>0.76819530658083091</v>
      </c>
      <c r="E1676" s="22">
        <f t="shared" si="218"/>
        <v>0</v>
      </c>
      <c r="F1676" s="23">
        <f t="shared" si="219"/>
        <v>1193.0315400000002</v>
      </c>
      <c r="G1676" s="23">
        <f t="shared" si="220"/>
        <v>0</v>
      </c>
      <c r="H1676" s="24">
        <f t="shared" si="213"/>
        <v>6627953</v>
      </c>
      <c r="I1676" s="6">
        <f t="shared" si="214"/>
        <v>0</v>
      </c>
      <c r="J1676" s="6">
        <f t="shared" si="215"/>
        <v>2000000</v>
      </c>
      <c r="K1676" s="7">
        <f t="shared" si="216"/>
        <v>360</v>
      </c>
      <c r="L1676" s="7"/>
    </row>
    <row r="1677" spans="1:12" x14ac:dyDescent="0.2">
      <c r="A1677" s="2">
        <v>1668</v>
      </c>
      <c r="B1677" s="6">
        <v>6508343</v>
      </c>
      <c r="C1677" s="7">
        <v>1627.08575</v>
      </c>
      <c r="D1677" s="22">
        <f t="shared" si="217"/>
        <v>0.69270212095459627</v>
      </c>
      <c r="E1677" s="22">
        <f t="shared" si="218"/>
        <v>0</v>
      </c>
      <c r="F1677" s="23">
        <f t="shared" si="219"/>
        <v>1127.08575</v>
      </c>
      <c r="G1677" s="23">
        <f t="shared" si="220"/>
        <v>0</v>
      </c>
      <c r="H1677" s="24">
        <f t="shared" si="213"/>
        <v>4508343</v>
      </c>
      <c r="I1677" s="6">
        <f t="shared" si="214"/>
        <v>0</v>
      </c>
      <c r="J1677" s="6">
        <f t="shared" si="215"/>
        <v>2000000</v>
      </c>
      <c r="K1677" s="7">
        <f t="shared" si="216"/>
        <v>500</v>
      </c>
      <c r="L1677" s="7"/>
    </row>
    <row r="1678" spans="1:12" x14ac:dyDescent="0.2">
      <c r="A1678" s="2">
        <v>1669</v>
      </c>
      <c r="B1678" s="6">
        <v>4400023</v>
      </c>
      <c r="C1678" s="7">
        <v>792.00414000000001</v>
      </c>
      <c r="D1678" s="22">
        <f t="shared" si="217"/>
        <v>0.54545692147518321</v>
      </c>
      <c r="E1678" s="22">
        <f t="shared" si="218"/>
        <v>0</v>
      </c>
      <c r="F1678" s="23">
        <f t="shared" si="219"/>
        <v>432.00414000000001</v>
      </c>
      <c r="G1678" s="23">
        <f t="shared" si="220"/>
        <v>0</v>
      </c>
      <c r="H1678" s="24">
        <f t="shared" si="213"/>
        <v>2400023</v>
      </c>
      <c r="I1678" s="6">
        <f t="shared" si="214"/>
        <v>0</v>
      </c>
      <c r="J1678" s="6">
        <f t="shared" si="215"/>
        <v>2000000</v>
      </c>
      <c r="K1678" s="7">
        <f t="shared" si="216"/>
        <v>360</v>
      </c>
      <c r="L1678" s="7"/>
    </row>
    <row r="1679" spans="1:12" x14ac:dyDescent="0.2">
      <c r="A1679" s="2">
        <v>1670</v>
      </c>
      <c r="B1679" s="6">
        <v>5427388</v>
      </c>
      <c r="C1679" s="7">
        <v>976.92984000000001</v>
      </c>
      <c r="D1679" s="22">
        <f t="shared" si="217"/>
        <v>0.63149861406628749</v>
      </c>
      <c r="E1679" s="22">
        <f t="shared" si="218"/>
        <v>0</v>
      </c>
      <c r="F1679" s="23">
        <f t="shared" si="219"/>
        <v>616.92984000000001</v>
      </c>
      <c r="G1679" s="23">
        <f t="shared" si="220"/>
        <v>0</v>
      </c>
      <c r="H1679" s="24">
        <f t="shared" si="213"/>
        <v>3427388</v>
      </c>
      <c r="I1679" s="6">
        <f t="shared" si="214"/>
        <v>0</v>
      </c>
      <c r="J1679" s="6">
        <f t="shared" si="215"/>
        <v>2000000</v>
      </c>
      <c r="K1679" s="7">
        <f t="shared" si="216"/>
        <v>360</v>
      </c>
      <c r="L1679" s="7"/>
    </row>
    <row r="1680" spans="1:12" x14ac:dyDescent="0.2">
      <c r="A1680" s="2">
        <v>1671</v>
      </c>
      <c r="B1680" s="6">
        <v>9744682</v>
      </c>
      <c r="C1680" s="7">
        <v>2338.7236800000001</v>
      </c>
      <c r="D1680" s="22">
        <f t="shared" si="217"/>
        <v>0.79475984952613132</v>
      </c>
      <c r="E1680" s="22">
        <f t="shared" si="218"/>
        <v>0</v>
      </c>
      <c r="F1680" s="23">
        <f t="shared" si="219"/>
        <v>1858.7236800000001</v>
      </c>
      <c r="G1680" s="23">
        <f t="shared" si="220"/>
        <v>0</v>
      </c>
      <c r="H1680" s="24">
        <f t="shared" si="213"/>
        <v>7744682</v>
      </c>
      <c r="I1680" s="6">
        <f t="shared" si="214"/>
        <v>0</v>
      </c>
      <c r="J1680" s="6">
        <f t="shared" si="215"/>
        <v>2000000</v>
      </c>
      <c r="K1680" s="7">
        <f t="shared" si="216"/>
        <v>480</v>
      </c>
      <c r="L1680" s="7"/>
    </row>
    <row r="1681" spans="1:12" x14ac:dyDescent="0.2">
      <c r="A1681" s="2">
        <v>1672</v>
      </c>
      <c r="B1681" s="6">
        <v>6395049</v>
      </c>
      <c r="C1681" s="7">
        <v>703.45539000000008</v>
      </c>
      <c r="D1681" s="22">
        <f t="shared" si="217"/>
        <v>0.68725806479356144</v>
      </c>
      <c r="E1681" s="22">
        <f t="shared" si="218"/>
        <v>0</v>
      </c>
      <c r="F1681" s="23">
        <f t="shared" si="219"/>
        <v>483.45539000000008</v>
      </c>
      <c r="G1681" s="23">
        <f t="shared" si="220"/>
        <v>0</v>
      </c>
      <c r="H1681" s="24">
        <f t="shared" si="213"/>
        <v>4395049</v>
      </c>
      <c r="I1681" s="6">
        <f t="shared" si="214"/>
        <v>0</v>
      </c>
      <c r="J1681" s="6">
        <f t="shared" si="215"/>
        <v>2000000</v>
      </c>
      <c r="K1681" s="7">
        <f t="shared" si="216"/>
        <v>220</v>
      </c>
      <c r="L1681" s="7"/>
    </row>
    <row r="1682" spans="1:12" x14ac:dyDescent="0.2">
      <c r="A1682" s="2">
        <v>1673</v>
      </c>
      <c r="B1682" s="6">
        <v>8481946</v>
      </c>
      <c r="C1682" s="7">
        <v>2035.66704</v>
      </c>
      <c r="D1682" s="22">
        <f t="shared" si="217"/>
        <v>0.76420505388739801</v>
      </c>
      <c r="E1682" s="22">
        <f t="shared" si="218"/>
        <v>0</v>
      </c>
      <c r="F1682" s="23">
        <f t="shared" si="219"/>
        <v>1555.66704</v>
      </c>
      <c r="G1682" s="23">
        <f t="shared" si="220"/>
        <v>0</v>
      </c>
      <c r="H1682" s="24">
        <f t="shared" si="213"/>
        <v>6481946</v>
      </c>
      <c r="I1682" s="6">
        <f t="shared" si="214"/>
        <v>0</v>
      </c>
      <c r="J1682" s="6">
        <f t="shared" si="215"/>
        <v>2000000</v>
      </c>
      <c r="K1682" s="7">
        <f t="shared" si="216"/>
        <v>480</v>
      </c>
      <c r="L1682" s="7"/>
    </row>
    <row r="1683" spans="1:12" x14ac:dyDescent="0.2">
      <c r="A1683" s="2">
        <v>1674</v>
      </c>
      <c r="B1683" s="6">
        <v>1788685</v>
      </c>
      <c r="C1683" s="7">
        <v>339.85015000000004</v>
      </c>
      <c r="D1683" s="22">
        <f t="shared" si="217"/>
        <v>0</v>
      </c>
      <c r="E1683" s="22">
        <f t="shared" si="218"/>
        <v>0</v>
      </c>
      <c r="F1683" s="23">
        <f t="shared" si="219"/>
        <v>0</v>
      </c>
      <c r="G1683" s="23">
        <f t="shared" si="220"/>
        <v>0</v>
      </c>
      <c r="H1683" s="24">
        <f t="shared" si="213"/>
        <v>0</v>
      </c>
      <c r="I1683" s="6">
        <f t="shared" si="214"/>
        <v>0</v>
      </c>
      <c r="J1683" s="6">
        <f t="shared" si="215"/>
        <v>1788685</v>
      </c>
      <c r="K1683" s="7">
        <f t="shared" si="216"/>
        <v>339.85015000000004</v>
      </c>
      <c r="L1683" s="7"/>
    </row>
    <row r="1684" spans="1:12" x14ac:dyDescent="0.2">
      <c r="A1684" s="2">
        <v>1675</v>
      </c>
      <c r="B1684" s="6">
        <v>4883001</v>
      </c>
      <c r="C1684" s="7">
        <v>1367.24028</v>
      </c>
      <c r="D1684" s="22">
        <f t="shared" si="217"/>
        <v>0.59041581191566417</v>
      </c>
      <c r="E1684" s="22">
        <f t="shared" si="218"/>
        <v>0</v>
      </c>
      <c r="F1684" s="23">
        <f t="shared" si="219"/>
        <v>807.24027999999998</v>
      </c>
      <c r="G1684" s="23">
        <f t="shared" si="220"/>
        <v>0</v>
      </c>
      <c r="H1684" s="24">
        <f t="shared" si="213"/>
        <v>2883001</v>
      </c>
      <c r="I1684" s="6">
        <f t="shared" si="214"/>
        <v>0</v>
      </c>
      <c r="J1684" s="6">
        <f t="shared" si="215"/>
        <v>2000000</v>
      </c>
      <c r="K1684" s="7">
        <f t="shared" si="216"/>
        <v>560</v>
      </c>
      <c r="L1684" s="7"/>
    </row>
    <row r="1685" spans="1:12" x14ac:dyDescent="0.2">
      <c r="A1685" s="2">
        <v>1676</v>
      </c>
      <c r="B1685" s="6">
        <v>1738269</v>
      </c>
      <c r="C1685" s="7">
        <v>382.41918000000004</v>
      </c>
      <c r="D1685" s="22">
        <f t="shared" si="217"/>
        <v>0</v>
      </c>
      <c r="E1685" s="22">
        <f t="shared" si="218"/>
        <v>0</v>
      </c>
      <c r="F1685" s="23">
        <f t="shared" si="219"/>
        <v>0</v>
      </c>
      <c r="G1685" s="23">
        <f t="shared" si="220"/>
        <v>0</v>
      </c>
      <c r="H1685" s="24">
        <f t="shared" si="213"/>
        <v>0</v>
      </c>
      <c r="I1685" s="6">
        <f t="shared" si="214"/>
        <v>0</v>
      </c>
      <c r="J1685" s="6">
        <f t="shared" si="215"/>
        <v>1738269</v>
      </c>
      <c r="K1685" s="7">
        <f t="shared" si="216"/>
        <v>382.41918000000004</v>
      </c>
      <c r="L1685" s="7"/>
    </row>
    <row r="1686" spans="1:12" x14ac:dyDescent="0.2">
      <c r="A1686" s="2">
        <v>1677</v>
      </c>
      <c r="B1686" s="6">
        <v>2066133</v>
      </c>
      <c r="C1686" s="7">
        <v>578.5172399999999</v>
      </c>
      <c r="D1686" s="22">
        <f t="shared" si="217"/>
        <v>3.200810402815308E-2</v>
      </c>
      <c r="E1686" s="22">
        <f t="shared" si="218"/>
        <v>0</v>
      </c>
      <c r="F1686" s="23">
        <f t="shared" si="219"/>
        <v>18.517239999999997</v>
      </c>
      <c r="G1686" s="23">
        <f t="shared" si="220"/>
        <v>0</v>
      </c>
      <c r="H1686" s="24">
        <f t="shared" si="213"/>
        <v>66133</v>
      </c>
      <c r="I1686" s="6">
        <f t="shared" si="214"/>
        <v>0</v>
      </c>
      <c r="J1686" s="6">
        <f t="shared" si="215"/>
        <v>2000000</v>
      </c>
      <c r="K1686" s="7">
        <f t="shared" si="216"/>
        <v>559.99999999999989</v>
      </c>
      <c r="L1686" s="7"/>
    </row>
    <row r="1687" spans="1:12" x14ac:dyDescent="0.2">
      <c r="A1687" s="2">
        <v>1678</v>
      </c>
      <c r="B1687" s="6">
        <v>6987639</v>
      </c>
      <c r="C1687" s="7">
        <v>1187.8986300000001</v>
      </c>
      <c r="D1687" s="22">
        <f t="shared" si="217"/>
        <v>0.71378029116844754</v>
      </c>
      <c r="E1687" s="22">
        <f t="shared" si="218"/>
        <v>0</v>
      </c>
      <c r="F1687" s="23">
        <f t="shared" si="219"/>
        <v>847.89863000000003</v>
      </c>
      <c r="G1687" s="23">
        <f t="shared" si="220"/>
        <v>0</v>
      </c>
      <c r="H1687" s="24">
        <f t="shared" si="213"/>
        <v>4987639</v>
      </c>
      <c r="I1687" s="6">
        <f t="shared" si="214"/>
        <v>0</v>
      </c>
      <c r="J1687" s="6">
        <f t="shared" si="215"/>
        <v>2000000</v>
      </c>
      <c r="K1687" s="7">
        <f t="shared" si="216"/>
        <v>340.00000000000011</v>
      </c>
      <c r="L1687" s="7"/>
    </row>
    <row r="1688" spans="1:12" x14ac:dyDescent="0.2">
      <c r="A1688" s="2">
        <v>1679</v>
      </c>
      <c r="B1688" s="6">
        <v>3569826</v>
      </c>
      <c r="C1688" s="7">
        <v>999.55127999999991</v>
      </c>
      <c r="D1688" s="22">
        <f t="shared" si="217"/>
        <v>0.43974860399358401</v>
      </c>
      <c r="E1688" s="22">
        <f t="shared" si="218"/>
        <v>0</v>
      </c>
      <c r="F1688" s="23">
        <f t="shared" si="219"/>
        <v>439.55127999999996</v>
      </c>
      <c r="G1688" s="23">
        <f t="shared" si="220"/>
        <v>0</v>
      </c>
      <c r="H1688" s="24">
        <f t="shared" si="213"/>
        <v>1569826</v>
      </c>
      <c r="I1688" s="6">
        <f t="shared" si="214"/>
        <v>0</v>
      </c>
      <c r="J1688" s="6">
        <f t="shared" si="215"/>
        <v>2000000</v>
      </c>
      <c r="K1688" s="7">
        <f t="shared" si="216"/>
        <v>560</v>
      </c>
      <c r="L1688" s="7"/>
    </row>
    <row r="1689" spans="1:12" x14ac:dyDescent="0.2">
      <c r="A1689" s="2">
        <v>1680</v>
      </c>
      <c r="B1689" s="6">
        <v>4123437</v>
      </c>
      <c r="C1689" s="7">
        <v>989.62488000000008</v>
      </c>
      <c r="D1689" s="22">
        <f t="shared" si="217"/>
        <v>0.51496773201579171</v>
      </c>
      <c r="E1689" s="22">
        <f t="shared" si="218"/>
        <v>0</v>
      </c>
      <c r="F1689" s="23">
        <f t="shared" si="219"/>
        <v>509.62488000000008</v>
      </c>
      <c r="G1689" s="23">
        <f t="shared" si="220"/>
        <v>0</v>
      </c>
      <c r="H1689" s="24">
        <f t="shared" si="213"/>
        <v>2123437</v>
      </c>
      <c r="I1689" s="6">
        <f t="shared" si="214"/>
        <v>0</v>
      </c>
      <c r="J1689" s="6">
        <f t="shared" si="215"/>
        <v>2000000</v>
      </c>
      <c r="K1689" s="7">
        <f t="shared" si="216"/>
        <v>480</v>
      </c>
      <c r="L1689" s="7"/>
    </row>
    <row r="1690" spans="1:12" x14ac:dyDescent="0.2">
      <c r="A1690" s="2">
        <v>1681</v>
      </c>
      <c r="B1690" s="6">
        <v>2979753</v>
      </c>
      <c r="C1690" s="7">
        <v>715.14071999999999</v>
      </c>
      <c r="D1690" s="22">
        <f t="shared" si="217"/>
        <v>0.3288034276666556</v>
      </c>
      <c r="E1690" s="22">
        <f t="shared" si="218"/>
        <v>0</v>
      </c>
      <c r="F1690" s="23">
        <f t="shared" si="219"/>
        <v>235.14072000000002</v>
      </c>
      <c r="G1690" s="23">
        <f t="shared" si="220"/>
        <v>0</v>
      </c>
      <c r="H1690" s="24">
        <f t="shared" si="213"/>
        <v>979753</v>
      </c>
      <c r="I1690" s="6">
        <f t="shared" si="214"/>
        <v>0</v>
      </c>
      <c r="J1690" s="6">
        <f t="shared" si="215"/>
        <v>2000000</v>
      </c>
      <c r="K1690" s="7">
        <f t="shared" si="216"/>
        <v>480</v>
      </c>
      <c r="L1690" s="7"/>
    </row>
    <row r="1691" spans="1:12" x14ac:dyDescent="0.2">
      <c r="A1691" s="2">
        <v>1682</v>
      </c>
      <c r="B1691" s="6">
        <v>5839254</v>
      </c>
      <c r="C1691" s="7">
        <v>642.31794000000002</v>
      </c>
      <c r="D1691" s="22">
        <f t="shared" si="217"/>
        <v>0.65749049450494879</v>
      </c>
      <c r="E1691" s="22">
        <f t="shared" si="218"/>
        <v>0</v>
      </c>
      <c r="F1691" s="23">
        <f t="shared" si="219"/>
        <v>422.31794000000002</v>
      </c>
      <c r="G1691" s="23">
        <f t="shared" si="220"/>
        <v>0</v>
      </c>
      <c r="H1691" s="24">
        <f t="shared" si="213"/>
        <v>3839254</v>
      </c>
      <c r="I1691" s="6">
        <f t="shared" si="214"/>
        <v>0</v>
      </c>
      <c r="J1691" s="6">
        <f t="shared" si="215"/>
        <v>2000000</v>
      </c>
      <c r="K1691" s="7">
        <f t="shared" si="216"/>
        <v>220</v>
      </c>
      <c r="L1691" s="7"/>
    </row>
    <row r="1692" spans="1:12" x14ac:dyDescent="0.2">
      <c r="A1692" s="2">
        <v>1683</v>
      </c>
      <c r="B1692" s="6">
        <v>7707999</v>
      </c>
      <c r="C1692" s="7">
        <v>924.95988</v>
      </c>
      <c r="D1692" s="22">
        <f t="shared" si="217"/>
        <v>0.74052928652429773</v>
      </c>
      <c r="E1692" s="22">
        <f t="shared" si="218"/>
        <v>0</v>
      </c>
      <c r="F1692" s="23">
        <f t="shared" si="219"/>
        <v>684.95988</v>
      </c>
      <c r="G1692" s="23">
        <f t="shared" si="220"/>
        <v>0</v>
      </c>
      <c r="H1692" s="24">
        <f t="shared" si="213"/>
        <v>5707999</v>
      </c>
      <c r="I1692" s="6">
        <f t="shared" si="214"/>
        <v>0</v>
      </c>
      <c r="J1692" s="6">
        <f t="shared" si="215"/>
        <v>2000000</v>
      </c>
      <c r="K1692" s="7">
        <f t="shared" si="216"/>
        <v>240</v>
      </c>
      <c r="L1692" s="7"/>
    </row>
    <row r="1693" spans="1:12" x14ac:dyDescent="0.2">
      <c r="A1693" s="2">
        <v>1684</v>
      </c>
      <c r="B1693" s="6">
        <v>1184679</v>
      </c>
      <c r="C1693" s="7">
        <v>236.9358</v>
      </c>
      <c r="D1693" s="22">
        <f t="shared" si="217"/>
        <v>0</v>
      </c>
      <c r="E1693" s="22">
        <f t="shared" si="218"/>
        <v>0</v>
      </c>
      <c r="F1693" s="23">
        <f t="shared" si="219"/>
        <v>0</v>
      </c>
      <c r="G1693" s="23">
        <f t="shared" si="220"/>
        <v>0</v>
      </c>
      <c r="H1693" s="24">
        <f t="shared" si="213"/>
        <v>0</v>
      </c>
      <c r="I1693" s="6">
        <f t="shared" si="214"/>
        <v>0</v>
      </c>
      <c r="J1693" s="6">
        <f t="shared" si="215"/>
        <v>1184679</v>
      </c>
      <c r="K1693" s="7">
        <f t="shared" si="216"/>
        <v>236.9358</v>
      </c>
      <c r="L1693" s="7"/>
    </row>
    <row r="1694" spans="1:12" x14ac:dyDescent="0.2">
      <c r="A1694" s="2">
        <v>1685</v>
      </c>
      <c r="B1694" s="6">
        <v>5751315</v>
      </c>
      <c r="C1694" s="7">
        <v>977.72355000000005</v>
      </c>
      <c r="D1694" s="22">
        <f t="shared" si="217"/>
        <v>0.6522534411695412</v>
      </c>
      <c r="E1694" s="22">
        <f t="shared" si="218"/>
        <v>0</v>
      </c>
      <c r="F1694" s="23">
        <f t="shared" si="219"/>
        <v>637.72355000000005</v>
      </c>
      <c r="G1694" s="23">
        <f t="shared" si="220"/>
        <v>0</v>
      </c>
      <c r="H1694" s="24">
        <f t="shared" si="213"/>
        <v>3751315</v>
      </c>
      <c r="I1694" s="6">
        <f t="shared" si="214"/>
        <v>0</v>
      </c>
      <c r="J1694" s="6">
        <f t="shared" si="215"/>
        <v>2000000</v>
      </c>
      <c r="K1694" s="7">
        <f t="shared" si="216"/>
        <v>340</v>
      </c>
      <c r="L1694" s="7"/>
    </row>
    <row r="1695" spans="1:12" x14ac:dyDescent="0.2">
      <c r="A1695" s="2">
        <v>1686</v>
      </c>
      <c r="B1695" s="6">
        <v>3755400</v>
      </c>
      <c r="C1695" s="7">
        <v>751.08</v>
      </c>
      <c r="D1695" s="22">
        <f t="shared" si="217"/>
        <v>0.46743356233690153</v>
      </c>
      <c r="E1695" s="22">
        <f t="shared" si="218"/>
        <v>0</v>
      </c>
      <c r="F1695" s="23">
        <f t="shared" si="219"/>
        <v>351.08000000000004</v>
      </c>
      <c r="G1695" s="23">
        <f t="shared" si="220"/>
        <v>0</v>
      </c>
      <c r="H1695" s="24">
        <f t="shared" si="213"/>
        <v>1755400</v>
      </c>
      <c r="I1695" s="6">
        <f t="shared" si="214"/>
        <v>0</v>
      </c>
      <c r="J1695" s="6">
        <f t="shared" si="215"/>
        <v>2000000</v>
      </c>
      <c r="K1695" s="7">
        <f t="shared" si="216"/>
        <v>400</v>
      </c>
      <c r="L1695" s="7"/>
    </row>
    <row r="1696" spans="1:12" x14ac:dyDescent="0.2">
      <c r="A1696" s="2">
        <v>1687</v>
      </c>
      <c r="B1696" s="6">
        <v>9532466</v>
      </c>
      <c r="C1696" s="7">
        <v>2764.4151400000001</v>
      </c>
      <c r="D1696" s="22">
        <f t="shared" si="217"/>
        <v>0.79019070196526275</v>
      </c>
      <c r="E1696" s="22">
        <f t="shared" si="218"/>
        <v>0</v>
      </c>
      <c r="F1696" s="23">
        <f t="shared" si="219"/>
        <v>2184.4151400000001</v>
      </c>
      <c r="G1696" s="23">
        <f t="shared" si="220"/>
        <v>0</v>
      </c>
      <c r="H1696" s="24">
        <f t="shared" si="213"/>
        <v>7532466</v>
      </c>
      <c r="I1696" s="6">
        <f t="shared" si="214"/>
        <v>0</v>
      </c>
      <c r="J1696" s="6">
        <f t="shared" si="215"/>
        <v>2000000</v>
      </c>
      <c r="K1696" s="7">
        <f t="shared" si="216"/>
        <v>580</v>
      </c>
      <c r="L1696" s="7"/>
    </row>
    <row r="1697" spans="1:12" x14ac:dyDescent="0.2">
      <c r="A1697" s="2">
        <v>1688</v>
      </c>
      <c r="B1697" s="6">
        <v>6325281</v>
      </c>
      <c r="C1697" s="7">
        <v>1265.0562</v>
      </c>
      <c r="D1697" s="22">
        <f t="shared" si="217"/>
        <v>0.68380851380357643</v>
      </c>
      <c r="E1697" s="22">
        <f t="shared" si="218"/>
        <v>0</v>
      </c>
      <c r="F1697" s="23">
        <f t="shared" si="219"/>
        <v>865.05619999999999</v>
      </c>
      <c r="G1697" s="23">
        <f t="shared" si="220"/>
        <v>0</v>
      </c>
      <c r="H1697" s="24">
        <f t="shared" si="213"/>
        <v>4325281</v>
      </c>
      <c r="I1697" s="6">
        <f t="shared" si="214"/>
        <v>0</v>
      </c>
      <c r="J1697" s="6">
        <f t="shared" si="215"/>
        <v>2000000</v>
      </c>
      <c r="K1697" s="7">
        <f t="shared" si="216"/>
        <v>400</v>
      </c>
      <c r="L1697" s="7"/>
    </row>
    <row r="1698" spans="1:12" x14ac:dyDescent="0.2">
      <c r="A1698" s="2">
        <v>1689</v>
      </c>
      <c r="B1698" s="6">
        <v>3905597</v>
      </c>
      <c r="C1698" s="7">
        <v>390.55970000000002</v>
      </c>
      <c r="D1698" s="22">
        <f t="shared" si="217"/>
        <v>0.48791439567369599</v>
      </c>
      <c r="E1698" s="22">
        <f t="shared" si="218"/>
        <v>0</v>
      </c>
      <c r="F1698" s="23">
        <f t="shared" si="219"/>
        <v>190.55970000000002</v>
      </c>
      <c r="G1698" s="23">
        <f t="shared" si="220"/>
        <v>0</v>
      </c>
      <c r="H1698" s="24">
        <f t="shared" si="213"/>
        <v>1905597</v>
      </c>
      <c r="I1698" s="6">
        <f t="shared" si="214"/>
        <v>0</v>
      </c>
      <c r="J1698" s="6">
        <f t="shared" si="215"/>
        <v>2000000</v>
      </c>
      <c r="K1698" s="7">
        <f t="shared" si="216"/>
        <v>200</v>
      </c>
      <c r="L1698" s="7"/>
    </row>
    <row r="1699" spans="1:12" x14ac:dyDescent="0.2">
      <c r="A1699" s="2">
        <v>1690</v>
      </c>
      <c r="B1699" s="6">
        <v>4999887</v>
      </c>
      <c r="C1699" s="7">
        <v>899.97966000000008</v>
      </c>
      <c r="D1699" s="22">
        <f t="shared" si="217"/>
        <v>0.59999095979569139</v>
      </c>
      <c r="E1699" s="22">
        <f t="shared" si="218"/>
        <v>0</v>
      </c>
      <c r="F1699" s="23">
        <f t="shared" si="219"/>
        <v>539.97966000000008</v>
      </c>
      <c r="G1699" s="23">
        <f t="shared" si="220"/>
        <v>0</v>
      </c>
      <c r="H1699" s="24">
        <f t="shared" si="213"/>
        <v>2999887</v>
      </c>
      <c r="I1699" s="6">
        <f t="shared" si="214"/>
        <v>0</v>
      </c>
      <c r="J1699" s="6">
        <f t="shared" si="215"/>
        <v>2000000</v>
      </c>
      <c r="K1699" s="7">
        <f t="shared" si="216"/>
        <v>360</v>
      </c>
      <c r="L1699" s="7"/>
    </row>
    <row r="1700" spans="1:12" x14ac:dyDescent="0.2">
      <c r="A1700" s="2">
        <v>1691</v>
      </c>
      <c r="B1700" s="6">
        <v>2903530</v>
      </c>
      <c r="C1700" s="7">
        <v>725.88250000000005</v>
      </c>
      <c r="D1700" s="22">
        <f t="shared" si="217"/>
        <v>0.31118328379593119</v>
      </c>
      <c r="E1700" s="22">
        <f t="shared" si="218"/>
        <v>0</v>
      </c>
      <c r="F1700" s="23">
        <f t="shared" si="219"/>
        <v>225.88250000000002</v>
      </c>
      <c r="G1700" s="23">
        <f t="shared" si="220"/>
        <v>0</v>
      </c>
      <c r="H1700" s="24">
        <f t="shared" si="213"/>
        <v>903530.00000000012</v>
      </c>
      <c r="I1700" s="6">
        <f t="shared" si="214"/>
        <v>0</v>
      </c>
      <c r="J1700" s="6">
        <f t="shared" si="215"/>
        <v>2000000</v>
      </c>
      <c r="K1700" s="7">
        <f t="shared" si="216"/>
        <v>500</v>
      </c>
      <c r="L1700" s="7"/>
    </row>
    <row r="1701" spans="1:12" x14ac:dyDescent="0.2">
      <c r="A1701" s="2">
        <v>1692</v>
      </c>
      <c r="B1701" s="6">
        <v>3832898</v>
      </c>
      <c r="C1701" s="7">
        <v>651.59266000000002</v>
      </c>
      <c r="D1701" s="22">
        <f t="shared" si="217"/>
        <v>0.47820161141778361</v>
      </c>
      <c r="E1701" s="22">
        <f t="shared" si="218"/>
        <v>0</v>
      </c>
      <c r="F1701" s="23">
        <f t="shared" si="219"/>
        <v>311.59266000000002</v>
      </c>
      <c r="G1701" s="23">
        <f t="shared" si="220"/>
        <v>0</v>
      </c>
      <c r="H1701" s="24">
        <f t="shared" si="213"/>
        <v>1832898</v>
      </c>
      <c r="I1701" s="6">
        <f t="shared" si="214"/>
        <v>0</v>
      </c>
      <c r="J1701" s="6">
        <f t="shared" si="215"/>
        <v>2000000</v>
      </c>
      <c r="K1701" s="7">
        <f t="shared" si="216"/>
        <v>340</v>
      </c>
      <c r="L1701" s="7"/>
    </row>
    <row r="1702" spans="1:12" x14ac:dyDescent="0.2">
      <c r="A1702" s="2">
        <v>1693</v>
      </c>
      <c r="B1702" s="6">
        <v>2309406</v>
      </c>
      <c r="C1702" s="7">
        <v>300.22278</v>
      </c>
      <c r="D1702" s="22">
        <f t="shared" si="217"/>
        <v>0.1339764424271869</v>
      </c>
      <c r="E1702" s="22">
        <f t="shared" si="218"/>
        <v>0</v>
      </c>
      <c r="F1702" s="23">
        <f t="shared" si="219"/>
        <v>40.22278</v>
      </c>
      <c r="G1702" s="23">
        <f t="shared" si="220"/>
        <v>0</v>
      </c>
      <c r="H1702" s="24">
        <f t="shared" si="213"/>
        <v>309406</v>
      </c>
      <c r="I1702" s="6">
        <f t="shared" si="214"/>
        <v>0</v>
      </c>
      <c r="J1702" s="6">
        <f t="shared" si="215"/>
        <v>2000000</v>
      </c>
      <c r="K1702" s="7">
        <f t="shared" si="216"/>
        <v>260</v>
      </c>
      <c r="L1702" s="7"/>
    </row>
    <row r="1703" spans="1:12" x14ac:dyDescent="0.2">
      <c r="A1703" s="2">
        <v>1694</v>
      </c>
      <c r="B1703" s="6">
        <v>8438978</v>
      </c>
      <c r="C1703" s="7">
        <v>2194.1342799999998</v>
      </c>
      <c r="D1703" s="22">
        <f t="shared" si="217"/>
        <v>0.76300447755640555</v>
      </c>
      <c r="E1703" s="22">
        <f t="shared" si="218"/>
        <v>0</v>
      </c>
      <c r="F1703" s="23">
        <f t="shared" si="219"/>
        <v>1674.1342799999998</v>
      </c>
      <c r="G1703" s="23">
        <f t="shared" si="220"/>
        <v>0</v>
      </c>
      <c r="H1703" s="24">
        <f t="shared" si="213"/>
        <v>6438978</v>
      </c>
      <c r="I1703" s="6">
        <f t="shared" si="214"/>
        <v>0</v>
      </c>
      <c r="J1703" s="6">
        <f t="shared" si="215"/>
        <v>2000000</v>
      </c>
      <c r="K1703" s="7">
        <f t="shared" si="216"/>
        <v>520</v>
      </c>
      <c r="L1703" s="7"/>
    </row>
    <row r="1704" spans="1:12" x14ac:dyDescent="0.2">
      <c r="A1704" s="2">
        <v>1695</v>
      </c>
      <c r="B1704" s="6">
        <v>9622646</v>
      </c>
      <c r="C1704" s="7">
        <v>2501.8879599999996</v>
      </c>
      <c r="D1704" s="22">
        <f t="shared" si="217"/>
        <v>0.79215695973851685</v>
      </c>
      <c r="E1704" s="22">
        <f t="shared" si="218"/>
        <v>0</v>
      </c>
      <c r="F1704" s="23">
        <f t="shared" si="219"/>
        <v>1981.8879599999998</v>
      </c>
      <c r="G1704" s="23">
        <f t="shared" si="220"/>
        <v>0</v>
      </c>
      <c r="H1704" s="24">
        <f t="shared" si="213"/>
        <v>7622646</v>
      </c>
      <c r="I1704" s="6">
        <f t="shared" si="214"/>
        <v>0</v>
      </c>
      <c r="J1704" s="6">
        <f t="shared" si="215"/>
        <v>2000000</v>
      </c>
      <c r="K1704" s="7">
        <f t="shared" si="216"/>
        <v>519.99999999999977</v>
      </c>
      <c r="L1704" s="7"/>
    </row>
    <row r="1705" spans="1:12" x14ac:dyDescent="0.2">
      <c r="A1705" s="2">
        <v>1696</v>
      </c>
      <c r="B1705" s="6">
        <v>9386718</v>
      </c>
      <c r="C1705" s="7">
        <v>1689.60924</v>
      </c>
      <c r="D1705" s="22">
        <f t="shared" si="217"/>
        <v>0.7869329833920653</v>
      </c>
      <c r="E1705" s="22">
        <f t="shared" si="218"/>
        <v>0</v>
      </c>
      <c r="F1705" s="23">
        <f t="shared" si="219"/>
        <v>1329.60924</v>
      </c>
      <c r="G1705" s="23">
        <f t="shared" si="220"/>
        <v>0</v>
      </c>
      <c r="H1705" s="24">
        <f t="shared" si="213"/>
        <v>7386718</v>
      </c>
      <c r="I1705" s="6">
        <f t="shared" si="214"/>
        <v>0</v>
      </c>
      <c r="J1705" s="6">
        <f t="shared" si="215"/>
        <v>2000000</v>
      </c>
      <c r="K1705" s="7">
        <f t="shared" si="216"/>
        <v>360</v>
      </c>
      <c r="L1705" s="7"/>
    </row>
    <row r="1706" spans="1:12" x14ac:dyDescent="0.2">
      <c r="A1706" s="2">
        <v>1697</v>
      </c>
      <c r="B1706" s="6">
        <v>1573194</v>
      </c>
      <c r="C1706" s="7">
        <v>173.05134000000001</v>
      </c>
      <c r="D1706" s="22">
        <f t="shared" si="217"/>
        <v>0</v>
      </c>
      <c r="E1706" s="22">
        <f t="shared" si="218"/>
        <v>0</v>
      </c>
      <c r="F1706" s="23">
        <f t="shared" si="219"/>
        <v>0</v>
      </c>
      <c r="G1706" s="23">
        <f t="shared" si="220"/>
        <v>0</v>
      </c>
      <c r="H1706" s="24">
        <f t="shared" si="213"/>
        <v>0</v>
      </c>
      <c r="I1706" s="6">
        <f t="shared" si="214"/>
        <v>0</v>
      </c>
      <c r="J1706" s="6">
        <f t="shared" si="215"/>
        <v>1573194</v>
      </c>
      <c r="K1706" s="7">
        <f t="shared" si="216"/>
        <v>173.05134000000001</v>
      </c>
      <c r="L1706" s="7"/>
    </row>
    <row r="1707" spans="1:12" x14ac:dyDescent="0.2">
      <c r="A1707" s="2">
        <v>1698</v>
      </c>
      <c r="B1707" s="6">
        <v>4582551</v>
      </c>
      <c r="C1707" s="7">
        <v>641.55713999999989</v>
      </c>
      <c r="D1707" s="22">
        <f t="shared" si="217"/>
        <v>0.56356186761478488</v>
      </c>
      <c r="E1707" s="22">
        <f t="shared" si="218"/>
        <v>0</v>
      </c>
      <c r="F1707" s="23">
        <f t="shared" si="219"/>
        <v>361.55713999999995</v>
      </c>
      <c r="G1707" s="23">
        <f t="shared" si="220"/>
        <v>0</v>
      </c>
      <c r="H1707" s="24">
        <f t="shared" si="213"/>
        <v>2582551</v>
      </c>
      <c r="I1707" s="6">
        <f t="shared" si="214"/>
        <v>0</v>
      </c>
      <c r="J1707" s="6">
        <f t="shared" si="215"/>
        <v>2000000</v>
      </c>
      <c r="K1707" s="7">
        <f t="shared" si="216"/>
        <v>279.99999999999994</v>
      </c>
      <c r="L1707" s="7"/>
    </row>
    <row r="1708" spans="1:12" x14ac:dyDescent="0.2">
      <c r="A1708" s="2">
        <v>1699</v>
      </c>
      <c r="B1708" s="6">
        <v>9106015</v>
      </c>
      <c r="C1708" s="7">
        <v>2185.4436000000001</v>
      </c>
      <c r="D1708" s="22">
        <f t="shared" si="217"/>
        <v>0.78036495656991556</v>
      </c>
      <c r="E1708" s="22">
        <f t="shared" si="218"/>
        <v>0</v>
      </c>
      <c r="F1708" s="23">
        <f t="shared" si="219"/>
        <v>1705.4436000000001</v>
      </c>
      <c r="G1708" s="23">
        <f t="shared" si="220"/>
        <v>0</v>
      </c>
      <c r="H1708" s="24">
        <f t="shared" si="213"/>
        <v>7106015</v>
      </c>
      <c r="I1708" s="6">
        <f t="shared" si="214"/>
        <v>0</v>
      </c>
      <c r="J1708" s="6">
        <f t="shared" si="215"/>
        <v>2000000</v>
      </c>
      <c r="K1708" s="7">
        <f t="shared" si="216"/>
        <v>480</v>
      </c>
      <c r="L1708" s="7"/>
    </row>
    <row r="1709" spans="1:12" x14ac:dyDescent="0.2">
      <c r="A1709" s="2">
        <v>1700</v>
      </c>
      <c r="B1709" s="6">
        <v>3365569</v>
      </c>
      <c r="C1709" s="7">
        <v>538.49104</v>
      </c>
      <c r="D1709" s="22">
        <f t="shared" si="217"/>
        <v>0.4057468439957701</v>
      </c>
      <c r="E1709" s="22">
        <f t="shared" si="218"/>
        <v>0</v>
      </c>
      <c r="F1709" s="23">
        <f t="shared" si="219"/>
        <v>218.49104</v>
      </c>
      <c r="G1709" s="23">
        <f t="shared" si="220"/>
        <v>0</v>
      </c>
      <c r="H1709" s="24">
        <f t="shared" si="213"/>
        <v>1365569</v>
      </c>
      <c r="I1709" s="6">
        <f t="shared" si="214"/>
        <v>0</v>
      </c>
      <c r="J1709" s="6">
        <f t="shared" si="215"/>
        <v>2000000</v>
      </c>
      <c r="K1709" s="7">
        <f t="shared" si="216"/>
        <v>320</v>
      </c>
      <c r="L1709" s="7"/>
    </row>
    <row r="1710" spans="1:12" x14ac:dyDescent="0.2">
      <c r="A1710" s="2">
        <v>1701</v>
      </c>
      <c r="B1710" s="6">
        <v>5675397</v>
      </c>
      <c r="C1710" s="7">
        <v>1589.1111599999999</v>
      </c>
      <c r="D1710" s="22">
        <f t="shared" si="217"/>
        <v>0.64760174486472044</v>
      </c>
      <c r="E1710" s="22">
        <f t="shared" si="218"/>
        <v>0</v>
      </c>
      <c r="F1710" s="23">
        <f t="shared" si="219"/>
        <v>1029.1111599999999</v>
      </c>
      <c r="G1710" s="23">
        <f t="shared" si="220"/>
        <v>0</v>
      </c>
      <c r="H1710" s="24">
        <f t="shared" si="213"/>
        <v>3675397</v>
      </c>
      <c r="I1710" s="6">
        <f t="shared" si="214"/>
        <v>0</v>
      </c>
      <c r="J1710" s="6">
        <f t="shared" si="215"/>
        <v>2000000</v>
      </c>
      <c r="K1710" s="7">
        <f t="shared" si="216"/>
        <v>560</v>
      </c>
      <c r="L1710" s="7"/>
    </row>
    <row r="1711" spans="1:12" x14ac:dyDescent="0.2">
      <c r="A1711" s="2">
        <v>1702</v>
      </c>
      <c r="B1711" s="6">
        <v>2048079</v>
      </c>
      <c r="C1711" s="7">
        <v>409.61580000000004</v>
      </c>
      <c r="D1711" s="22">
        <f t="shared" si="217"/>
        <v>2.347516868245805E-2</v>
      </c>
      <c r="E1711" s="22">
        <f t="shared" si="218"/>
        <v>0</v>
      </c>
      <c r="F1711" s="23">
        <f t="shared" si="219"/>
        <v>9.6158000000000001</v>
      </c>
      <c r="G1711" s="23">
        <f t="shared" si="220"/>
        <v>0</v>
      </c>
      <c r="H1711" s="24">
        <f t="shared" si="213"/>
        <v>48079</v>
      </c>
      <c r="I1711" s="6">
        <f t="shared" si="214"/>
        <v>0</v>
      </c>
      <c r="J1711" s="6">
        <f t="shared" si="215"/>
        <v>2000000</v>
      </c>
      <c r="K1711" s="7">
        <f t="shared" si="216"/>
        <v>400.00000000000006</v>
      </c>
      <c r="L1711" s="7"/>
    </row>
    <row r="1712" spans="1:12" x14ac:dyDescent="0.2">
      <c r="A1712" s="2">
        <v>1703</v>
      </c>
      <c r="B1712" s="6">
        <v>1117187</v>
      </c>
      <c r="C1712" s="7">
        <v>301.64049</v>
      </c>
      <c r="D1712" s="22">
        <f t="shared" si="217"/>
        <v>0</v>
      </c>
      <c r="E1712" s="22">
        <f t="shared" si="218"/>
        <v>0</v>
      </c>
      <c r="F1712" s="23">
        <f t="shared" si="219"/>
        <v>0</v>
      </c>
      <c r="G1712" s="23">
        <f t="shared" si="220"/>
        <v>0</v>
      </c>
      <c r="H1712" s="24">
        <f t="shared" si="213"/>
        <v>0</v>
      </c>
      <c r="I1712" s="6">
        <f t="shared" si="214"/>
        <v>0</v>
      </c>
      <c r="J1712" s="6">
        <f t="shared" si="215"/>
        <v>1117187</v>
      </c>
      <c r="K1712" s="7">
        <f t="shared" si="216"/>
        <v>301.64049</v>
      </c>
      <c r="L1712" s="7"/>
    </row>
    <row r="1713" spans="1:12" x14ac:dyDescent="0.2">
      <c r="A1713" s="2">
        <v>1704</v>
      </c>
      <c r="B1713" s="6">
        <v>9513841</v>
      </c>
      <c r="C1713" s="7">
        <v>2093.04502</v>
      </c>
      <c r="D1713" s="22">
        <f t="shared" si="217"/>
        <v>0.78977996373914594</v>
      </c>
      <c r="E1713" s="22">
        <f t="shared" si="218"/>
        <v>0</v>
      </c>
      <c r="F1713" s="23">
        <f t="shared" si="219"/>
        <v>1653.04502</v>
      </c>
      <c r="G1713" s="23">
        <f t="shared" si="220"/>
        <v>0</v>
      </c>
      <c r="H1713" s="24">
        <f t="shared" si="213"/>
        <v>7513841</v>
      </c>
      <c r="I1713" s="6">
        <f t="shared" si="214"/>
        <v>0</v>
      </c>
      <c r="J1713" s="6">
        <f t="shared" si="215"/>
        <v>2000000</v>
      </c>
      <c r="K1713" s="7">
        <f t="shared" si="216"/>
        <v>440</v>
      </c>
      <c r="L1713" s="7"/>
    </row>
    <row r="1714" spans="1:12" x14ac:dyDescent="0.2">
      <c r="A1714" s="2">
        <v>1705</v>
      </c>
      <c r="B1714" s="6">
        <v>6186249</v>
      </c>
      <c r="C1714" s="7">
        <v>1175.3873100000001</v>
      </c>
      <c r="D1714" s="22">
        <f t="shared" si="217"/>
        <v>0.67670231185327323</v>
      </c>
      <c r="E1714" s="22">
        <f t="shared" si="218"/>
        <v>0</v>
      </c>
      <c r="F1714" s="23">
        <f t="shared" si="219"/>
        <v>795.38730999999996</v>
      </c>
      <c r="G1714" s="23">
        <f t="shared" si="220"/>
        <v>0</v>
      </c>
      <c r="H1714" s="24">
        <f t="shared" si="213"/>
        <v>4186248.9999999995</v>
      </c>
      <c r="I1714" s="6">
        <f t="shared" si="214"/>
        <v>0</v>
      </c>
      <c r="J1714" s="6">
        <f t="shared" si="215"/>
        <v>2000000.0000000005</v>
      </c>
      <c r="K1714" s="7">
        <f t="shared" si="216"/>
        <v>380.00000000000011</v>
      </c>
      <c r="L1714" s="7"/>
    </row>
    <row r="1715" spans="1:12" x14ac:dyDescent="0.2">
      <c r="A1715" s="2">
        <v>1706</v>
      </c>
      <c r="B1715" s="6">
        <v>2736934</v>
      </c>
      <c r="C1715" s="7">
        <v>656.86415999999997</v>
      </c>
      <c r="D1715" s="22">
        <f t="shared" si="217"/>
        <v>0.26925530538916903</v>
      </c>
      <c r="E1715" s="22">
        <f t="shared" si="218"/>
        <v>0</v>
      </c>
      <c r="F1715" s="23">
        <f t="shared" si="219"/>
        <v>176.86415999999997</v>
      </c>
      <c r="G1715" s="23">
        <f t="shared" si="220"/>
        <v>0</v>
      </c>
      <c r="H1715" s="24">
        <f t="shared" si="213"/>
        <v>736934</v>
      </c>
      <c r="I1715" s="6">
        <f t="shared" si="214"/>
        <v>0</v>
      </c>
      <c r="J1715" s="6">
        <f t="shared" si="215"/>
        <v>2000000</v>
      </c>
      <c r="K1715" s="7">
        <f t="shared" si="216"/>
        <v>480</v>
      </c>
      <c r="L1715" s="7"/>
    </row>
    <row r="1716" spans="1:12" x14ac:dyDescent="0.2">
      <c r="A1716" s="2">
        <v>1707</v>
      </c>
      <c r="B1716" s="6">
        <v>7607290</v>
      </c>
      <c r="C1716" s="7">
        <v>1749.6767</v>
      </c>
      <c r="D1716" s="22">
        <f t="shared" si="217"/>
        <v>0.73709428719031356</v>
      </c>
      <c r="E1716" s="22">
        <f t="shared" si="218"/>
        <v>0</v>
      </c>
      <c r="F1716" s="23">
        <f t="shared" si="219"/>
        <v>1289.6767</v>
      </c>
      <c r="G1716" s="23">
        <f t="shared" si="220"/>
        <v>0</v>
      </c>
      <c r="H1716" s="24">
        <f t="shared" si="213"/>
        <v>5607290</v>
      </c>
      <c r="I1716" s="6">
        <f t="shared" si="214"/>
        <v>0</v>
      </c>
      <c r="J1716" s="6">
        <f t="shared" si="215"/>
        <v>2000000</v>
      </c>
      <c r="K1716" s="7">
        <f t="shared" si="216"/>
        <v>460</v>
      </c>
      <c r="L1716" s="7"/>
    </row>
    <row r="1717" spans="1:12" x14ac:dyDescent="0.2">
      <c r="A1717" s="2">
        <v>1708</v>
      </c>
      <c r="B1717" s="6">
        <v>3826997</v>
      </c>
      <c r="C1717" s="7">
        <v>1033.28919</v>
      </c>
      <c r="D1717" s="22">
        <f t="shared" si="217"/>
        <v>0.47739702957697644</v>
      </c>
      <c r="E1717" s="22">
        <f t="shared" si="218"/>
        <v>0</v>
      </c>
      <c r="F1717" s="23">
        <f t="shared" si="219"/>
        <v>493.28919000000002</v>
      </c>
      <c r="G1717" s="23">
        <f t="shared" si="220"/>
        <v>0</v>
      </c>
      <c r="H1717" s="24">
        <f t="shared" si="213"/>
        <v>1826997</v>
      </c>
      <c r="I1717" s="6">
        <f t="shared" si="214"/>
        <v>0</v>
      </c>
      <c r="J1717" s="6">
        <f t="shared" si="215"/>
        <v>2000000</v>
      </c>
      <c r="K1717" s="7">
        <f t="shared" si="216"/>
        <v>540</v>
      </c>
      <c r="L1717" s="7"/>
    </row>
    <row r="1718" spans="1:12" x14ac:dyDescent="0.2">
      <c r="A1718" s="2">
        <v>1709</v>
      </c>
      <c r="B1718" s="6">
        <v>3329854</v>
      </c>
      <c r="C1718" s="7">
        <v>366.28394000000003</v>
      </c>
      <c r="D1718" s="22">
        <f t="shared" si="217"/>
        <v>0.39937306560587943</v>
      </c>
      <c r="E1718" s="22">
        <f t="shared" si="218"/>
        <v>0</v>
      </c>
      <c r="F1718" s="23">
        <f t="shared" si="219"/>
        <v>146.28394000000003</v>
      </c>
      <c r="G1718" s="23">
        <f t="shared" si="220"/>
        <v>0</v>
      </c>
      <c r="H1718" s="24">
        <f t="shared" si="213"/>
        <v>1329854</v>
      </c>
      <c r="I1718" s="6">
        <f t="shared" si="214"/>
        <v>0</v>
      </c>
      <c r="J1718" s="6">
        <f t="shared" si="215"/>
        <v>2000000</v>
      </c>
      <c r="K1718" s="7">
        <f t="shared" si="216"/>
        <v>220</v>
      </c>
      <c r="L1718" s="7"/>
    </row>
    <row r="1719" spans="1:12" x14ac:dyDescent="0.2">
      <c r="A1719" s="2">
        <v>1710</v>
      </c>
      <c r="B1719" s="6">
        <v>2634098</v>
      </c>
      <c r="C1719" s="7">
        <v>763.88842</v>
      </c>
      <c r="D1719" s="22">
        <f t="shared" si="217"/>
        <v>0.24072680667158169</v>
      </c>
      <c r="E1719" s="22">
        <f t="shared" si="218"/>
        <v>0</v>
      </c>
      <c r="F1719" s="23">
        <f t="shared" si="219"/>
        <v>183.88842</v>
      </c>
      <c r="G1719" s="23">
        <f t="shared" si="220"/>
        <v>0</v>
      </c>
      <c r="H1719" s="24">
        <f t="shared" si="213"/>
        <v>634098</v>
      </c>
      <c r="I1719" s="6">
        <f t="shared" si="214"/>
        <v>0</v>
      </c>
      <c r="J1719" s="6">
        <f t="shared" si="215"/>
        <v>2000000</v>
      </c>
      <c r="K1719" s="7">
        <f t="shared" si="216"/>
        <v>580</v>
      </c>
      <c r="L1719" s="7"/>
    </row>
    <row r="1720" spans="1:12" x14ac:dyDescent="0.2">
      <c r="A1720" s="2">
        <v>1711</v>
      </c>
      <c r="B1720" s="6">
        <v>4395834</v>
      </c>
      <c r="C1720" s="7">
        <v>615.41675999999995</v>
      </c>
      <c r="D1720" s="22">
        <f t="shared" si="217"/>
        <v>0.54502376568359956</v>
      </c>
      <c r="E1720" s="22">
        <f t="shared" si="218"/>
        <v>0</v>
      </c>
      <c r="F1720" s="23">
        <f t="shared" si="219"/>
        <v>335.41676000000001</v>
      </c>
      <c r="G1720" s="23">
        <f t="shared" si="220"/>
        <v>0</v>
      </c>
      <c r="H1720" s="24">
        <f t="shared" si="213"/>
        <v>2395834</v>
      </c>
      <c r="I1720" s="6">
        <f t="shared" si="214"/>
        <v>0</v>
      </c>
      <c r="J1720" s="6">
        <f t="shared" si="215"/>
        <v>2000000</v>
      </c>
      <c r="K1720" s="7">
        <f t="shared" si="216"/>
        <v>279.99999999999994</v>
      </c>
      <c r="L1720" s="7"/>
    </row>
    <row r="1721" spans="1:12" x14ac:dyDescent="0.2">
      <c r="A1721" s="2">
        <v>1712</v>
      </c>
      <c r="B1721" s="6">
        <v>9262297</v>
      </c>
      <c r="C1721" s="7">
        <v>1481.9675200000001</v>
      </c>
      <c r="D1721" s="22">
        <f t="shared" si="217"/>
        <v>0.78407084117471082</v>
      </c>
      <c r="E1721" s="22">
        <f t="shared" si="218"/>
        <v>0</v>
      </c>
      <c r="F1721" s="23">
        <f t="shared" si="219"/>
        <v>1161.9675200000001</v>
      </c>
      <c r="G1721" s="23">
        <f t="shared" si="220"/>
        <v>0</v>
      </c>
      <c r="H1721" s="24">
        <f t="shared" si="213"/>
        <v>7262297.0000000009</v>
      </c>
      <c r="I1721" s="6">
        <f t="shared" si="214"/>
        <v>0</v>
      </c>
      <c r="J1721" s="6">
        <f t="shared" si="215"/>
        <v>1999999.9999999991</v>
      </c>
      <c r="K1721" s="7">
        <f t="shared" si="216"/>
        <v>320</v>
      </c>
      <c r="L1721" s="7"/>
    </row>
    <row r="1722" spans="1:12" x14ac:dyDescent="0.2">
      <c r="A1722" s="2">
        <v>1713</v>
      </c>
      <c r="B1722" s="6">
        <v>5220936</v>
      </c>
      <c r="C1722" s="7">
        <v>626.51232000000005</v>
      </c>
      <c r="D1722" s="22">
        <f t="shared" si="217"/>
        <v>0.61692692651279391</v>
      </c>
      <c r="E1722" s="22">
        <f t="shared" si="218"/>
        <v>0</v>
      </c>
      <c r="F1722" s="23">
        <f t="shared" si="219"/>
        <v>386.51232000000005</v>
      </c>
      <c r="G1722" s="23">
        <f t="shared" si="220"/>
        <v>0</v>
      </c>
      <c r="H1722" s="24">
        <f t="shared" si="213"/>
        <v>3220936</v>
      </c>
      <c r="I1722" s="6">
        <f t="shared" si="214"/>
        <v>0</v>
      </c>
      <c r="J1722" s="6">
        <f t="shared" si="215"/>
        <v>2000000</v>
      </c>
      <c r="K1722" s="7">
        <f t="shared" si="216"/>
        <v>240</v>
      </c>
      <c r="L1722" s="7"/>
    </row>
    <row r="1723" spans="1:12" x14ac:dyDescent="0.2">
      <c r="A1723" s="2">
        <v>1714</v>
      </c>
      <c r="B1723" s="6">
        <v>5499561</v>
      </c>
      <c r="C1723" s="7">
        <v>1154.9078100000002</v>
      </c>
      <c r="D1723" s="22">
        <f t="shared" si="217"/>
        <v>0.63633460925335672</v>
      </c>
      <c r="E1723" s="22">
        <f t="shared" si="218"/>
        <v>0</v>
      </c>
      <c r="F1723" s="23">
        <f t="shared" si="219"/>
        <v>734.90781000000004</v>
      </c>
      <c r="G1723" s="23">
        <f t="shared" si="220"/>
        <v>0</v>
      </c>
      <c r="H1723" s="24">
        <f t="shared" si="213"/>
        <v>3499560.9999999995</v>
      </c>
      <c r="I1723" s="6">
        <f t="shared" si="214"/>
        <v>0</v>
      </c>
      <c r="J1723" s="6">
        <f t="shared" si="215"/>
        <v>2000000.0000000005</v>
      </c>
      <c r="K1723" s="7">
        <f t="shared" si="216"/>
        <v>420.00000000000011</v>
      </c>
      <c r="L1723" s="7"/>
    </row>
    <row r="1724" spans="1:12" x14ac:dyDescent="0.2">
      <c r="A1724" s="2">
        <v>1715</v>
      </c>
      <c r="B1724" s="6">
        <v>9821684</v>
      </c>
      <c r="C1724" s="7">
        <v>1080.3852400000001</v>
      </c>
      <c r="D1724" s="22">
        <f t="shared" si="217"/>
        <v>0.79636893225235106</v>
      </c>
      <c r="E1724" s="22">
        <f t="shared" si="218"/>
        <v>0</v>
      </c>
      <c r="F1724" s="23">
        <f t="shared" si="219"/>
        <v>860.38524000000007</v>
      </c>
      <c r="G1724" s="23">
        <f t="shared" si="220"/>
        <v>0</v>
      </c>
      <c r="H1724" s="24">
        <f t="shared" si="213"/>
        <v>7821684</v>
      </c>
      <c r="I1724" s="6">
        <f t="shared" si="214"/>
        <v>0</v>
      </c>
      <c r="J1724" s="6">
        <f t="shared" si="215"/>
        <v>2000000</v>
      </c>
      <c r="K1724" s="7">
        <f t="shared" si="216"/>
        <v>220</v>
      </c>
      <c r="L1724" s="7"/>
    </row>
    <row r="1725" spans="1:12" x14ac:dyDescent="0.2">
      <c r="A1725" s="2">
        <v>1716</v>
      </c>
      <c r="B1725" s="6">
        <v>3539308</v>
      </c>
      <c r="C1725" s="7">
        <v>424.71696000000003</v>
      </c>
      <c r="D1725" s="22">
        <f t="shared" si="217"/>
        <v>0.43491778618871257</v>
      </c>
      <c r="E1725" s="22">
        <f t="shared" si="218"/>
        <v>0</v>
      </c>
      <c r="F1725" s="23">
        <f t="shared" si="219"/>
        <v>184.71696</v>
      </c>
      <c r="G1725" s="23">
        <f t="shared" si="220"/>
        <v>0</v>
      </c>
      <c r="H1725" s="24">
        <f t="shared" si="213"/>
        <v>1539308</v>
      </c>
      <c r="I1725" s="6">
        <f t="shared" si="214"/>
        <v>0</v>
      </c>
      <c r="J1725" s="6">
        <f t="shared" si="215"/>
        <v>2000000</v>
      </c>
      <c r="K1725" s="7">
        <f t="shared" si="216"/>
        <v>240.00000000000003</v>
      </c>
      <c r="L1725" s="7"/>
    </row>
    <row r="1726" spans="1:12" x14ac:dyDescent="0.2">
      <c r="A1726" s="2">
        <v>1717</v>
      </c>
      <c r="B1726" s="6">
        <v>3016909</v>
      </c>
      <c r="C1726" s="7">
        <v>814.56542999999999</v>
      </c>
      <c r="D1726" s="22">
        <f t="shared" si="217"/>
        <v>0.33706982875519281</v>
      </c>
      <c r="E1726" s="22">
        <f t="shared" si="218"/>
        <v>0</v>
      </c>
      <c r="F1726" s="23">
        <f t="shared" si="219"/>
        <v>274.56542999999999</v>
      </c>
      <c r="G1726" s="23">
        <f t="shared" si="220"/>
        <v>0</v>
      </c>
      <c r="H1726" s="24">
        <f t="shared" si="213"/>
        <v>1016909</v>
      </c>
      <c r="I1726" s="6">
        <f t="shared" si="214"/>
        <v>0</v>
      </c>
      <c r="J1726" s="6">
        <f t="shared" si="215"/>
        <v>2000000</v>
      </c>
      <c r="K1726" s="7">
        <f t="shared" si="216"/>
        <v>540</v>
      </c>
      <c r="L1726" s="7"/>
    </row>
    <row r="1727" spans="1:12" x14ac:dyDescent="0.2">
      <c r="A1727" s="2">
        <v>1718</v>
      </c>
      <c r="B1727" s="6">
        <v>3421343</v>
      </c>
      <c r="C1727" s="7">
        <v>513.20144999999991</v>
      </c>
      <c r="D1727" s="22">
        <f t="shared" si="217"/>
        <v>0.41543423152837933</v>
      </c>
      <c r="E1727" s="22">
        <f t="shared" si="218"/>
        <v>0</v>
      </c>
      <c r="F1727" s="23">
        <f t="shared" si="219"/>
        <v>213.20144999999994</v>
      </c>
      <c r="G1727" s="23">
        <f t="shared" si="220"/>
        <v>0</v>
      </c>
      <c r="H1727" s="24">
        <f t="shared" si="213"/>
        <v>1421343</v>
      </c>
      <c r="I1727" s="6">
        <f t="shared" si="214"/>
        <v>0</v>
      </c>
      <c r="J1727" s="6">
        <f t="shared" si="215"/>
        <v>2000000</v>
      </c>
      <c r="K1727" s="7">
        <f t="shared" si="216"/>
        <v>300</v>
      </c>
      <c r="L1727" s="7"/>
    </row>
    <row r="1728" spans="1:12" x14ac:dyDescent="0.2">
      <c r="A1728" s="2">
        <v>1719</v>
      </c>
      <c r="B1728" s="6">
        <v>2095472</v>
      </c>
      <c r="C1728" s="7">
        <v>586.73215999999991</v>
      </c>
      <c r="D1728" s="22">
        <f t="shared" si="217"/>
        <v>4.5561095543152089E-2</v>
      </c>
      <c r="E1728" s="22">
        <f t="shared" si="218"/>
        <v>0</v>
      </c>
      <c r="F1728" s="23">
        <f t="shared" si="219"/>
        <v>26.732159999999993</v>
      </c>
      <c r="G1728" s="23">
        <f t="shared" si="220"/>
        <v>0</v>
      </c>
      <c r="H1728" s="24">
        <f t="shared" si="213"/>
        <v>95472</v>
      </c>
      <c r="I1728" s="6">
        <f t="shared" si="214"/>
        <v>0</v>
      </c>
      <c r="J1728" s="6">
        <f t="shared" si="215"/>
        <v>2000000</v>
      </c>
      <c r="K1728" s="7">
        <f t="shared" si="216"/>
        <v>559.99999999999989</v>
      </c>
      <c r="L1728" s="7"/>
    </row>
    <row r="1729" spans="1:12" x14ac:dyDescent="0.2">
      <c r="A1729" s="2">
        <v>1720</v>
      </c>
      <c r="B1729" s="6">
        <v>9198652</v>
      </c>
      <c r="C1729" s="7">
        <v>1379.7977999999998</v>
      </c>
      <c r="D1729" s="22">
        <f t="shared" si="217"/>
        <v>0.78257683843241377</v>
      </c>
      <c r="E1729" s="22">
        <f t="shared" si="218"/>
        <v>0</v>
      </c>
      <c r="F1729" s="23">
        <f t="shared" si="219"/>
        <v>1079.7977999999998</v>
      </c>
      <c r="G1729" s="23">
        <f t="shared" si="220"/>
        <v>0</v>
      </c>
      <c r="H1729" s="24">
        <f t="shared" si="213"/>
        <v>7198652</v>
      </c>
      <c r="I1729" s="6">
        <f t="shared" si="214"/>
        <v>0</v>
      </c>
      <c r="J1729" s="6">
        <f t="shared" si="215"/>
        <v>2000000</v>
      </c>
      <c r="K1729" s="7">
        <f t="shared" si="216"/>
        <v>300</v>
      </c>
      <c r="L1729" s="7"/>
    </row>
    <row r="1730" spans="1:12" x14ac:dyDescent="0.2">
      <c r="A1730" s="2">
        <v>1721</v>
      </c>
      <c r="B1730" s="6">
        <v>1349270</v>
      </c>
      <c r="C1730" s="7">
        <v>242.86860000000001</v>
      </c>
      <c r="D1730" s="22">
        <f t="shared" si="217"/>
        <v>0</v>
      </c>
      <c r="E1730" s="22">
        <f t="shared" si="218"/>
        <v>0</v>
      </c>
      <c r="F1730" s="23">
        <f t="shared" si="219"/>
        <v>0</v>
      </c>
      <c r="G1730" s="23">
        <f t="shared" si="220"/>
        <v>0</v>
      </c>
      <c r="H1730" s="24">
        <f t="shared" si="213"/>
        <v>0</v>
      </c>
      <c r="I1730" s="6">
        <f t="shared" si="214"/>
        <v>0</v>
      </c>
      <c r="J1730" s="6">
        <f t="shared" si="215"/>
        <v>1349270</v>
      </c>
      <c r="K1730" s="7">
        <f t="shared" si="216"/>
        <v>242.86860000000001</v>
      </c>
      <c r="L1730" s="7"/>
    </row>
    <row r="1731" spans="1:12" x14ac:dyDescent="0.2">
      <c r="A1731" s="2">
        <v>1722</v>
      </c>
      <c r="B1731" s="6">
        <v>6692763</v>
      </c>
      <c r="C1731" s="7">
        <v>1472.40786</v>
      </c>
      <c r="D1731" s="22">
        <f t="shared" si="217"/>
        <v>0.70116975604843623</v>
      </c>
      <c r="E1731" s="22">
        <f t="shared" si="218"/>
        <v>0</v>
      </c>
      <c r="F1731" s="23">
        <f t="shared" si="219"/>
        <v>1032.40786</v>
      </c>
      <c r="G1731" s="23">
        <f t="shared" si="220"/>
        <v>0</v>
      </c>
      <c r="H1731" s="24">
        <f t="shared" si="213"/>
        <v>4692763</v>
      </c>
      <c r="I1731" s="6">
        <f t="shared" si="214"/>
        <v>0</v>
      </c>
      <c r="J1731" s="6">
        <f t="shared" si="215"/>
        <v>2000000</v>
      </c>
      <c r="K1731" s="7">
        <f t="shared" si="216"/>
        <v>440</v>
      </c>
      <c r="L1731" s="7"/>
    </row>
    <row r="1732" spans="1:12" x14ac:dyDescent="0.2">
      <c r="A1732" s="2">
        <v>1723</v>
      </c>
      <c r="B1732" s="6">
        <v>5975576</v>
      </c>
      <c r="C1732" s="7">
        <v>1075.6036800000002</v>
      </c>
      <c r="D1732" s="22">
        <f t="shared" si="217"/>
        <v>0.66530423175941533</v>
      </c>
      <c r="E1732" s="22">
        <f t="shared" si="218"/>
        <v>0</v>
      </c>
      <c r="F1732" s="23">
        <f t="shared" si="219"/>
        <v>715.60368000000017</v>
      </c>
      <c r="G1732" s="23">
        <f t="shared" si="220"/>
        <v>0</v>
      </c>
      <c r="H1732" s="24">
        <f t="shared" si="213"/>
        <v>3975576</v>
      </c>
      <c r="I1732" s="6">
        <f t="shared" si="214"/>
        <v>0</v>
      </c>
      <c r="J1732" s="6">
        <f t="shared" si="215"/>
        <v>2000000</v>
      </c>
      <c r="K1732" s="7">
        <f t="shared" si="216"/>
        <v>360</v>
      </c>
      <c r="L1732" s="7"/>
    </row>
    <row r="1733" spans="1:12" x14ac:dyDescent="0.2">
      <c r="A1733" s="2">
        <v>1724</v>
      </c>
      <c r="B1733" s="6">
        <v>9595461</v>
      </c>
      <c r="C1733" s="7">
        <v>2686.7290799999996</v>
      </c>
      <c r="D1733" s="22">
        <f t="shared" si="217"/>
        <v>0.79156811746720668</v>
      </c>
      <c r="E1733" s="22">
        <f t="shared" si="218"/>
        <v>0</v>
      </c>
      <c r="F1733" s="23">
        <f t="shared" si="219"/>
        <v>2126.7290799999996</v>
      </c>
      <c r="G1733" s="23">
        <f t="shared" si="220"/>
        <v>0</v>
      </c>
      <c r="H1733" s="24">
        <f t="shared" si="213"/>
        <v>7595461</v>
      </c>
      <c r="I1733" s="6">
        <f t="shared" si="214"/>
        <v>0</v>
      </c>
      <c r="J1733" s="6">
        <f t="shared" si="215"/>
        <v>2000000</v>
      </c>
      <c r="K1733" s="7">
        <f t="shared" si="216"/>
        <v>560</v>
      </c>
      <c r="L1733" s="7"/>
    </row>
    <row r="1734" spans="1:12" x14ac:dyDescent="0.2">
      <c r="A1734" s="2">
        <v>1725</v>
      </c>
      <c r="B1734" s="6">
        <v>6838941</v>
      </c>
      <c r="C1734" s="7">
        <v>1846.5140699999999</v>
      </c>
      <c r="D1734" s="22">
        <f t="shared" si="217"/>
        <v>0.70755706183164913</v>
      </c>
      <c r="E1734" s="22">
        <f t="shared" si="218"/>
        <v>0</v>
      </c>
      <c r="F1734" s="23">
        <f t="shared" si="219"/>
        <v>1306.5140699999999</v>
      </c>
      <c r="G1734" s="23">
        <f t="shared" si="220"/>
        <v>0</v>
      </c>
      <c r="H1734" s="24">
        <f t="shared" si="213"/>
        <v>4838941</v>
      </c>
      <c r="I1734" s="6">
        <f t="shared" si="214"/>
        <v>0</v>
      </c>
      <c r="J1734" s="6">
        <f t="shared" si="215"/>
        <v>2000000</v>
      </c>
      <c r="K1734" s="7">
        <f t="shared" si="216"/>
        <v>540</v>
      </c>
      <c r="L1734" s="7"/>
    </row>
    <row r="1735" spans="1:12" x14ac:dyDescent="0.2">
      <c r="A1735" s="2">
        <v>1726</v>
      </c>
      <c r="B1735" s="6">
        <v>3001358</v>
      </c>
      <c r="C1735" s="7">
        <v>450.20369999999997</v>
      </c>
      <c r="D1735" s="22">
        <f t="shared" si="217"/>
        <v>0.33363497456817881</v>
      </c>
      <c r="E1735" s="22">
        <f t="shared" si="218"/>
        <v>0</v>
      </c>
      <c r="F1735" s="23">
        <f t="shared" si="219"/>
        <v>150.2037</v>
      </c>
      <c r="G1735" s="23">
        <f t="shared" si="220"/>
        <v>0</v>
      </c>
      <c r="H1735" s="24">
        <f t="shared" si="213"/>
        <v>1001358</v>
      </c>
      <c r="I1735" s="6">
        <f t="shared" si="214"/>
        <v>0</v>
      </c>
      <c r="J1735" s="6">
        <f t="shared" si="215"/>
        <v>2000000</v>
      </c>
      <c r="K1735" s="7">
        <f t="shared" si="216"/>
        <v>300</v>
      </c>
      <c r="L1735" s="7"/>
    </row>
    <row r="1736" spans="1:12" x14ac:dyDescent="0.2">
      <c r="A1736" s="2">
        <v>1727</v>
      </c>
      <c r="B1736" s="6">
        <v>1600312</v>
      </c>
      <c r="C1736" s="7">
        <v>240.04679999999999</v>
      </c>
      <c r="D1736" s="22">
        <f t="shared" si="217"/>
        <v>0</v>
      </c>
      <c r="E1736" s="22">
        <f t="shared" si="218"/>
        <v>0</v>
      </c>
      <c r="F1736" s="23">
        <f t="shared" si="219"/>
        <v>0</v>
      </c>
      <c r="G1736" s="23">
        <f t="shared" si="220"/>
        <v>0</v>
      </c>
      <c r="H1736" s="24">
        <f t="shared" si="213"/>
        <v>0</v>
      </c>
      <c r="I1736" s="6">
        <f t="shared" si="214"/>
        <v>0</v>
      </c>
      <c r="J1736" s="6">
        <f t="shared" si="215"/>
        <v>1600312</v>
      </c>
      <c r="K1736" s="7">
        <f t="shared" si="216"/>
        <v>240.04679999999999</v>
      </c>
      <c r="L1736" s="7"/>
    </row>
    <row r="1737" spans="1:12" x14ac:dyDescent="0.2">
      <c r="A1737" s="2">
        <v>1728</v>
      </c>
      <c r="B1737" s="6">
        <v>4192807</v>
      </c>
      <c r="C1737" s="7">
        <v>712.77719000000002</v>
      </c>
      <c r="D1737" s="22">
        <f t="shared" si="217"/>
        <v>0.52299259183644753</v>
      </c>
      <c r="E1737" s="22">
        <f t="shared" si="218"/>
        <v>0</v>
      </c>
      <c r="F1737" s="23">
        <f t="shared" si="219"/>
        <v>372.77719000000002</v>
      </c>
      <c r="G1737" s="23">
        <f t="shared" si="220"/>
        <v>0</v>
      </c>
      <c r="H1737" s="24">
        <f t="shared" si="213"/>
        <v>2192807</v>
      </c>
      <c r="I1737" s="6">
        <f t="shared" si="214"/>
        <v>0</v>
      </c>
      <c r="J1737" s="6">
        <f t="shared" si="215"/>
        <v>2000000</v>
      </c>
      <c r="K1737" s="7">
        <f t="shared" si="216"/>
        <v>340</v>
      </c>
      <c r="L1737" s="7"/>
    </row>
    <row r="1738" spans="1:12" x14ac:dyDescent="0.2">
      <c r="A1738" s="2">
        <v>1729</v>
      </c>
      <c r="B1738" s="6">
        <v>6408650</v>
      </c>
      <c r="C1738" s="7">
        <v>1089.4705000000001</v>
      </c>
      <c r="D1738" s="22">
        <f t="shared" si="217"/>
        <v>0.68792179320137625</v>
      </c>
      <c r="E1738" s="22">
        <f t="shared" si="218"/>
        <v>0</v>
      </c>
      <c r="F1738" s="23">
        <f t="shared" si="219"/>
        <v>749.47050000000013</v>
      </c>
      <c r="G1738" s="23">
        <f t="shared" si="220"/>
        <v>0</v>
      </c>
      <c r="H1738" s="24">
        <f t="shared" ref="H1738:H1801" si="221">D1738*B1738</f>
        <v>4408650</v>
      </c>
      <c r="I1738" s="6">
        <f t="shared" ref="I1738:I1801" si="222">E1738*$B1738</f>
        <v>0</v>
      </c>
      <c r="J1738" s="6">
        <f t="shared" ref="J1738:J1801" si="223">B1738-SUM(H1738:I1738)</f>
        <v>2000000</v>
      </c>
      <c r="K1738" s="7">
        <f t="shared" ref="K1738:K1801" si="224">C1738-SUM(F1738:G1738)</f>
        <v>340</v>
      </c>
      <c r="L1738" s="7"/>
    </row>
    <row r="1739" spans="1:12" x14ac:dyDescent="0.2">
      <c r="A1739" s="2">
        <v>1730</v>
      </c>
      <c r="B1739" s="6">
        <v>6470245</v>
      </c>
      <c r="C1739" s="7">
        <v>1229.34655</v>
      </c>
      <c r="D1739" s="22">
        <f t="shared" ref="D1739:D1802" si="225">MAX(0,MIN(8000000,B1739-2000000))/B1739</f>
        <v>0.69089269417154997</v>
      </c>
      <c r="E1739" s="22">
        <f t="shared" ref="E1739:E1802" si="226">MAX(0,MIN(30000000,B1739-10000000))/B1739</f>
        <v>0</v>
      </c>
      <c r="F1739" s="23">
        <f t="shared" ref="F1739:F1802" si="227">+D1739*$C1739</f>
        <v>849.34655000000009</v>
      </c>
      <c r="G1739" s="23">
        <f t="shared" ref="G1739:G1802" si="228">+E1739*$C1739</f>
        <v>0</v>
      </c>
      <c r="H1739" s="24">
        <f t="shared" si="221"/>
        <v>4470245</v>
      </c>
      <c r="I1739" s="6">
        <f t="shared" si="222"/>
        <v>0</v>
      </c>
      <c r="J1739" s="6">
        <f t="shared" si="223"/>
        <v>2000000</v>
      </c>
      <c r="K1739" s="7">
        <f t="shared" si="224"/>
        <v>379.99999999999989</v>
      </c>
      <c r="L1739" s="7"/>
    </row>
    <row r="1740" spans="1:12" x14ac:dyDescent="0.2">
      <c r="A1740" s="2">
        <v>1731</v>
      </c>
      <c r="B1740" s="6">
        <v>8913204</v>
      </c>
      <c r="C1740" s="7">
        <v>1069.58448</v>
      </c>
      <c r="D1740" s="22">
        <f t="shared" si="225"/>
        <v>0.77561379723834434</v>
      </c>
      <c r="E1740" s="22">
        <f t="shared" si="226"/>
        <v>0</v>
      </c>
      <c r="F1740" s="23">
        <f t="shared" si="227"/>
        <v>829.58447999999999</v>
      </c>
      <c r="G1740" s="23">
        <f t="shared" si="228"/>
        <v>0</v>
      </c>
      <c r="H1740" s="24">
        <f t="shared" si="221"/>
        <v>6913204</v>
      </c>
      <c r="I1740" s="6">
        <f t="shared" si="222"/>
        <v>0</v>
      </c>
      <c r="J1740" s="6">
        <f t="shared" si="223"/>
        <v>2000000</v>
      </c>
      <c r="K1740" s="7">
        <f t="shared" si="224"/>
        <v>240</v>
      </c>
      <c r="L1740" s="7"/>
    </row>
    <row r="1741" spans="1:12" x14ac:dyDescent="0.2">
      <c r="A1741" s="2">
        <v>1732</v>
      </c>
      <c r="B1741" s="6">
        <v>3743587</v>
      </c>
      <c r="C1741" s="7">
        <v>524.10217999999998</v>
      </c>
      <c r="D1741" s="22">
        <f t="shared" si="225"/>
        <v>0.46575303312037358</v>
      </c>
      <c r="E1741" s="22">
        <f t="shared" si="226"/>
        <v>0</v>
      </c>
      <c r="F1741" s="23">
        <f t="shared" si="227"/>
        <v>244.10217999999998</v>
      </c>
      <c r="G1741" s="23">
        <f t="shared" si="228"/>
        <v>0</v>
      </c>
      <c r="H1741" s="24">
        <f t="shared" si="221"/>
        <v>1743587</v>
      </c>
      <c r="I1741" s="6">
        <f t="shared" si="222"/>
        <v>0</v>
      </c>
      <c r="J1741" s="6">
        <f t="shared" si="223"/>
        <v>2000000</v>
      </c>
      <c r="K1741" s="7">
        <f t="shared" si="224"/>
        <v>280</v>
      </c>
      <c r="L1741" s="7"/>
    </row>
    <row r="1742" spans="1:12" x14ac:dyDescent="0.2">
      <c r="A1742" s="2">
        <v>1733</v>
      </c>
      <c r="B1742" s="6">
        <v>2119730</v>
      </c>
      <c r="C1742" s="7">
        <v>275.56489999999997</v>
      </c>
      <c r="D1742" s="22">
        <f t="shared" si="225"/>
        <v>5.6483608761493206E-2</v>
      </c>
      <c r="E1742" s="22">
        <f t="shared" si="226"/>
        <v>0</v>
      </c>
      <c r="F1742" s="23">
        <f t="shared" si="227"/>
        <v>15.564899999999998</v>
      </c>
      <c r="G1742" s="23">
        <f t="shared" si="228"/>
        <v>0</v>
      </c>
      <c r="H1742" s="24">
        <f t="shared" si="221"/>
        <v>119730</v>
      </c>
      <c r="I1742" s="6">
        <f t="shared" si="222"/>
        <v>0</v>
      </c>
      <c r="J1742" s="6">
        <f t="shared" si="223"/>
        <v>2000000</v>
      </c>
      <c r="K1742" s="7">
        <f t="shared" si="224"/>
        <v>259.99999999999994</v>
      </c>
      <c r="L1742" s="7"/>
    </row>
    <row r="1743" spans="1:12" x14ac:dyDescent="0.2">
      <c r="A1743" s="2">
        <v>1734</v>
      </c>
      <c r="B1743" s="6">
        <v>5806026</v>
      </c>
      <c r="C1743" s="7">
        <v>1451.5065</v>
      </c>
      <c r="D1743" s="22">
        <f t="shared" si="225"/>
        <v>0.65553030592698003</v>
      </c>
      <c r="E1743" s="22">
        <f t="shared" si="226"/>
        <v>0</v>
      </c>
      <c r="F1743" s="23">
        <f t="shared" si="227"/>
        <v>951.50649999999996</v>
      </c>
      <c r="G1743" s="23">
        <f t="shared" si="228"/>
        <v>0</v>
      </c>
      <c r="H1743" s="24">
        <f t="shared" si="221"/>
        <v>3806026</v>
      </c>
      <c r="I1743" s="6">
        <f t="shared" si="222"/>
        <v>0</v>
      </c>
      <c r="J1743" s="6">
        <f t="shared" si="223"/>
        <v>2000000</v>
      </c>
      <c r="K1743" s="7">
        <f t="shared" si="224"/>
        <v>500</v>
      </c>
      <c r="L1743" s="7"/>
    </row>
    <row r="1744" spans="1:12" x14ac:dyDescent="0.2">
      <c r="A1744" s="2">
        <v>1735</v>
      </c>
      <c r="B1744" s="6">
        <v>7176973</v>
      </c>
      <c r="C1744" s="7">
        <v>1507.1643300000001</v>
      </c>
      <c r="D1744" s="22">
        <f t="shared" si="225"/>
        <v>0.72133098452509159</v>
      </c>
      <c r="E1744" s="22">
        <f t="shared" si="226"/>
        <v>0</v>
      </c>
      <c r="F1744" s="23">
        <f t="shared" si="227"/>
        <v>1087.1643300000001</v>
      </c>
      <c r="G1744" s="23">
        <f t="shared" si="228"/>
        <v>0</v>
      </c>
      <c r="H1744" s="24">
        <f t="shared" si="221"/>
        <v>5176973</v>
      </c>
      <c r="I1744" s="6">
        <f t="shared" si="222"/>
        <v>0</v>
      </c>
      <c r="J1744" s="6">
        <f t="shared" si="223"/>
        <v>2000000</v>
      </c>
      <c r="K1744" s="7">
        <f t="shared" si="224"/>
        <v>420</v>
      </c>
      <c r="L1744" s="7"/>
    </row>
    <row r="1745" spans="1:12" x14ac:dyDescent="0.2">
      <c r="A1745" s="2">
        <v>1736</v>
      </c>
      <c r="B1745" s="6">
        <v>8714589</v>
      </c>
      <c r="C1745" s="7">
        <v>1307.1883499999999</v>
      </c>
      <c r="D1745" s="22">
        <f t="shared" si="225"/>
        <v>0.77049979063843399</v>
      </c>
      <c r="E1745" s="22">
        <f t="shared" si="226"/>
        <v>0</v>
      </c>
      <c r="F1745" s="23">
        <f t="shared" si="227"/>
        <v>1007.1883499999999</v>
      </c>
      <c r="G1745" s="23">
        <f t="shared" si="228"/>
        <v>0</v>
      </c>
      <c r="H1745" s="24">
        <f t="shared" si="221"/>
        <v>6714589</v>
      </c>
      <c r="I1745" s="6">
        <f t="shared" si="222"/>
        <v>0</v>
      </c>
      <c r="J1745" s="6">
        <f t="shared" si="223"/>
        <v>2000000</v>
      </c>
      <c r="K1745" s="7">
        <f t="shared" si="224"/>
        <v>300</v>
      </c>
      <c r="L1745" s="7"/>
    </row>
    <row r="1746" spans="1:12" x14ac:dyDescent="0.2">
      <c r="A1746" s="2">
        <v>1737</v>
      </c>
      <c r="B1746" s="6">
        <v>8613698</v>
      </c>
      <c r="C1746" s="7">
        <v>2411.8354399999998</v>
      </c>
      <c r="D1746" s="22">
        <f t="shared" si="225"/>
        <v>0.76781168784881937</v>
      </c>
      <c r="E1746" s="22">
        <f t="shared" si="226"/>
        <v>0</v>
      </c>
      <c r="F1746" s="23">
        <f t="shared" si="227"/>
        <v>1851.8354399999998</v>
      </c>
      <c r="G1746" s="23">
        <f t="shared" si="228"/>
        <v>0</v>
      </c>
      <c r="H1746" s="24">
        <f t="shared" si="221"/>
        <v>6613698</v>
      </c>
      <c r="I1746" s="6">
        <f t="shared" si="222"/>
        <v>0</v>
      </c>
      <c r="J1746" s="6">
        <f t="shared" si="223"/>
        <v>2000000</v>
      </c>
      <c r="K1746" s="7">
        <f t="shared" si="224"/>
        <v>560</v>
      </c>
      <c r="L1746" s="7"/>
    </row>
    <row r="1747" spans="1:12" x14ac:dyDescent="0.2">
      <c r="A1747" s="2">
        <v>1738</v>
      </c>
      <c r="B1747" s="6">
        <v>7485882</v>
      </c>
      <c r="C1747" s="7">
        <v>1048.0234799999998</v>
      </c>
      <c r="D1747" s="22">
        <f t="shared" si="225"/>
        <v>0.73283041330333554</v>
      </c>
      <c r="E1747" s="22">
        <f t="shared" si="226"/>
        <v>0</v>
      </c>
      <c r="F1747" s="23">
        <f t="shared" si="227"/>
        <v>768.02347999999984</v>
      </c>
      <c r="G1747" s="23">
        <f t="shared" si="228"/>
        <v>0</v>
      </c>
      <c r="H1747" s="24">
        <f t="shared" si="221"/>
        <v>5485882</v>
      </c>
      <c r="I1747" s="6">
        <f t="shared" si="222"/>
        <v>0</v>
      </c>
      <c r="J1747" s="6">
        <f t="shared" si="223"/>
        <v>2000000</v>
      </c>
      <c r="K1747" s="7">
        <f t="shared" si="224"/>
        <v>280</v>
      </c>
      <c r="L1747" s="7"/>
    </row>
    <row r="1748" spans="1:12" x14ac:dyDescent="0.2">
      <c r="A1748" s="2">
        <v>1739</v>
      </c>
      <c r="B1748" s="6">
        <v>7361030</v>
      </c>
      <c r="C1748" s="7">
        <v>1251.3751000000002</v>
      </c>
      <c r="D1748" s="22">
        <f t="shared" si="225"/>
        <v>0.72829889295383932</v>
      </c>
      <c r="E1748" s="22">
        <f t="shared" si="226"/>
        <v>0</v>
      </c>
      <c r="F1748" s="23">
        <f t="shared" si="227"/>
        <v>911.37510000000009</v>
      </c>
      <c r="G1748" s="23">
        <f t="shared" si="228"/>
        <v>0</v>
      </c>
      <c r="H1748" s="24">
        <f t="shared" si="221"/>
        <v>5361030</v>
      </c>
      <c r="I1748" s="6">
        <f t="shared" si="222"/>
        <v>0</v>
      </c>
      <c r="J1748" s="6">
        <f t="shared" si="223"/>
        <v>2000000</v>
      </c>
      <c r="K1748" s="7">
        <f t="shared" si="224"/>
        <v>340.00000000000011</v>
      </c>
      <c r="L1748" s="7"/>
    </row>
    <row r="1749" spans="1:12" x14ac:dyDescent="0.2">
      <c r="A1749" s="2">
        <v>1740</v>
      </c>
      <c r="B1749" s="6">
        <v>2382102</v>
      </c>
      <c r="C1749" s="7">
        <v>595.52549999999997</v>
      </c>
      <c r="D1749" s="22">
        <f t="shared" si="225"/>
        <v>0.16040538986155925</v>
      </c>
      <c r="E1749" s="22">
        <f t="shared" si="226"/>
        <v>0</v>
      </c>
      <c r="F1749" s="23">
        <f t="shared" si="227"/>
        <v>95.525499999999994</v>
      </c>
      <c r="G1749" s="23">
        <f t="shared" si="228"/>
        <v>0</v>
      </c>
      <c r="H1749" s="24">
        <f t="shared" si="221"/>
        <v>382102</v>
      </c>
      <c r="I1749" s="6">
        <f t="shared" si="222"/>
        <v>0</v>
      </c>
      <c r="J1749" s="6">
        <f t="shared" si="223"/>
        <v>2000000</v>
      </c>
      <c r="K1749" s="7">
        <f t="shared" si="224"/>
        <v>500</v>
      </c>
      <c r="L1749" s="7"/>
    </row>
    <row r="1750" spans="1:12" x14ac:dyDescent="0.2">
      <c r="A1750" s="2">
        <v>1741</v>
      </c>
      <c r="B1750" s="6">
        <v>9751613</v>
      </c>
      <c r="C1750" s="7">
        <v>2340.3871199999999</v>
      </c>
      <c r="D1750" s="22">
        <f t="shared" si="225"/>
        <v>0.79490572482726707</v>
      </c>
      <c r="E1750" s="22">
        <f t="shared" si="226"/>
        <v>0</v>
      </c>
      <c r="F1750" s="23">
        <f t="shared" si="227"/>
        <v>1860.3871199999999</v>
      </c>
      <c r="G1750" s="23">
        <f t="shared" si="228"/>
        <v>0</v>
      </c>
      <c r="H1750" s="24">
        <f t="shared" si="221"/>
        <v>7751613</v>
      </c>
      <c r="I1750" s="6">
        <f t="shared" si="222"/>
        <v>0</v>
      </c>
      <c r="J1750" s="6">
        <f t="shared" si="223"/>
        <v>2000000</v>
      </c>
      <c r="K1750" s="7">
        <f t="shared" si="224"/>
        <v>480</v>
      </c>
      <c r="L1750" s="7"/>
    </row>
    <row r="1751" spans="1:12" x14ac:dyDescent="0.2">
      <c r="A1751" s="2">
        <v>1742</v>
      </c>
      <c r="B1751" s="6">
        <v>5812475</v>
      </c>
      <c r="C1751" s="7">
        <v>1743.7424999999998</v>
      </c>
      <c r="D1751" s="22">
        <f t="shared" si="225"/>
        <v>0.65591249854838085</v>
      </c>
      <c r="E1751" s="22">
        <f t="shared" si="226"/>
        <v>0</v>
      </c>
      <c r="F1751" s="23">
        <f t="shared" si="227"/>
        <v>1143.7424999999998</v>
      </c>
      <c r="G1751" s="23">
        <f t="shared" si="228"/>
        <v>0</v>
      </c>
      <c r="H1751" s="24">
        <f t="shared" si="221"/>
        <v>3812475</v>
      </c>
      <c r="I1751" s="6">
        <f t="shared" si="222"/>
        <v>0</v>
      </c>
      <c r="J1751" s="6">
        <f t="shared" si="223"/>
        <v>2000000</v>
      </c>
      <c r="K1751" s="7">
        <f t="shared" si="224"/>
        <v>600</v>
      </c>
      <c r="L1751" s="7"/>
    </row>
    <row r="1752" spans="1:12" x14ac:dyDescent="0.2">
      <c r="A1752" s="2">
        <v>1743</v>
      </c>
      <c r="B1752" s="6">
        <v>6380787</v>
      </c>
      <c r="C1752" s="7">
        <v>1020.9259200000001</v>
      </c>
      <c r="D1752" s="22">
        <f t="shared" si="225"/>
        <v>0.68655904044438409</v>
      </c>
      <c r="E1752" s="22">
        <f t="shared" si="226"/>
        <v>0</v>
      </c>
      <c r="F1752" s="23">
        <f t="shared" si="227"/>
        <v>700.92592000000013</v>
      </c>
      <c r="G1752" s="23">
        <f t="shared" si="228"/>
        <v>0</v>
      </c>
      <c r="H1752" s="24">
        <f t="shared" si="221"/>
        <v>4380787</v>
      </c>
      <c r="I1752" s="6">
        <f t="shared" si="222"/>
        <v>0</v>
      </c>
      <c r="J1752" s="6">
        <f t="shared" si="223"/>
        <v>2000000</v>
      </c>
      <c r="K1752" s="7">
        <f t="shared" si="224"/>
        <v>320</v>
      </c>
      <c r="L1752" s="7"/>
    </row>
    <row r="1753" spans="1:12" x14ac:dyDescent="0.2">
      <c r="A1753" s="2">
        <v>1744</v>
      </c>
      <c r="B1753" s="6">
        <v>2529314</v>
      </c>
      <c r="C1753" s="7">
        <v>758.79419999999993</v>
      </c>
      <c r="D1753" s="22">
        <f t="shared" si="225"/>
        <v>0.20927176301558445</v>
      </c>
      <c r="E1753" s="22">
        <f t="shared" si="226"/>
        <v>0</v>
      </c>
      <c r="F1753" s="23">
        <f t="shared" si="227"/>
        <v>158.79419999999999</v>
      </c>
      <c r="G1753" s="23">
        <f t="shared" si="228"/>
        <v>0</v>
      </c>
      <c r="H1753" s="24">
        <f t="shared" si="221"/>
        <v>529314</v>
      </c>
      <c r="I1753" s="6">
        <f t="shared" si="222"/>
        <v>0</v>
      </c>
      <c r="J1753" s="6">
        <f t="shared" si="223"/>
        <v>2000000</v>
      </c>
      <c r="K1753" s="7">
        <f t="shared" si="224"/>
        <v>600</v>
      </c>
      <c r="L1753" s="7"/>
    </row>
    <row r="1754" spans="1:12" x14ac:dyDescent="0.2">
      <c r="A1754" s="2">
        <v>1745</v>
      </c>
      <c r="B1754" s="6">
        <v>8745307</v>
      </c>
      <c r="C1754" s="7">
        <v>2361.2328900000002</v>
      </c>
      <c r="D1754" s="22">
        <f t="shared" si="225"/>
        <v>0.77130591298853202</v>
      </c>
      <c r="E1754" s="22">
        <f t="shared" si="226"/>
        <v>0</v>
      </c>
      <c r="F1754" s="23">
        <f t="shared" si="227"/>
        <v>1821.2328900000002</v>
      </c>
      <c r="G1754" s="23">
        <f t="shared" si="228"/>
        <v>0</v>
      </c>
      <c r="H1754" s="24">
        <f t="shared" si="221"/>
        <v>6745307</v>
      </c>
      <c r="I1754" s="6">
        <f t="shared" si="222"/>
        <v>0</v>
      </c>
      <c r="J1754" s="6">
        <f t="shared" si="223"/>
        <v>2000000</v>
      </c>
      <c r="K1754" s="7">
        <f t="shared" si="224"/>
        <v>540</v>
      </c>
      <c r="L1754" s="7"/>
    </row>
    <row r="1755" spans="1:12" x14ac:dyDescent="0.2">
      <c r="A1755" s="2">
        <v>1746</v>
      </c>
      <c r="B1755" s="6">
        <v>9171754</v>
      </c>
      <c r="C1755" s="7">
        <v>1100.6104800000001</v>
      </c>
      <c r="D1755" s="22">
        <f t="shared" si="225"/>
        <v>0.78193920159655395</v>
      </c>
      <c r="E1755" s="22">
        <f t="shared" si="226"/>
        <v>0</v>
      </c>
      <c r="F1755" s="23">
        <f t="shared" si="227"/>
        <v>860.61048000000005</v>
      </c>
      <c r="G1755" s="23">
        <f t="shared" si="228"/>
        <v>0</v>
      </c>
      <c r="H1755" s="24">
        <f t="shared" si="221"/>
        <v>7171754</v>
      </c>
      <c r="I1755" s="6">
        <f t="shared" si="222"/>
        <v>0</v>
      </c>
      <c r="J1755" s="6">
        <f t="shared" si="223"/>
        <v>2000000</v>
      </c>
      <c r="K1755" s="7">
        <f t="shared" si="224"/>
        <v>240</v>
      </c>
      <c r="L1755" s="7"/>
    </row>
    <row r="1756" spans="1:12" x14ac:dyDescent="0.2">
      <c r="A1756" s="2">
        <v>1747</v>
      </c>
      <c r="B1756" s="6">
        <v>3396900</v>
      </c>
      <c r="C1756" s="7">
        <v>679.38</v>
      </c>
      <c r="D1756" s="22">
        <f t="shared" si="225"/>
        <v>0.41122788424740203</v>
      </c>
      <c r="E1756" s="22">
        <f t="shared" si="226"/>
        <v>0</v>
      </c>
      <c r="F1756" s="23">
        <f t="shared" si="227"/>
        <v>279.38</v>
      </c>
      <c r="G1756" s="23">
        <f t="shared" si="228"/>
        <v>0</v>
      </c>
      <c r="H1756" s="24">
        <f t="shared" si="221"/>
        <v>1396900</v>
      </c>
      <c r="I1756" s="6">
        <f t="shared" si="222"/>
        <v>0</v>
      </c>
      <c r="J1756" s="6">
        <f t="shared" si="223"/>
        <v>2000000</v>
      </c>
      <c r="K1756" s="7">
        <f t="shared" si="224"/>
        <v>400</v>
      </c>
      <c r="L1756" s="7"/>
    </row>
    <row r="1757" spans="1:12" x14ac:dyDescent="0.2">
      <c r="A1757" s="2">
        <v>1748</v>
      </c>
      <c r="B1757" s="6">
        <v>6344505</v>
      </c>
      <c r="C1757" s="7">
        <v>1205.45595</v>
      </c>
      <c r="D1757" s="22">
        <f t="shared" si="225"/>
        <v>0.68476658147483527</v>
      </c>
      <c r="E1757" s="22">
        <f t="shared" si="226"/>
        <v>0</v>
      </c>
      <c r="F1757" s="23">
        <f t="shared" si="227"/>
        <v>825.45594999999992</v>
      </c>
      <c r="G1757" s="23">
        <f t="shared" si="228"/>
        <v>0</v>
      </c>
      <c r="H1757" s="24">
        <f t="shared" si="221"/>
        <v>4344505</v>
      </c>
      <c r="I1757" s="6">
        <f t="shared" si="222"/>
        <v>0</v>
      </c>
      <c r="J1757" s="6">
        <f t="shared" si="223"/>
        <v>2000000</v>
      </c>
      <c r="K1757" s="7">
        <f t="shared" si="224"/>
        <v>380.00000000000011</v>
      </c>
      <c r="L1757" s="7"/>
    </row>
    <row r="1758" spans="1:12" x14ac:dyDescent="0.2">
      <c r="A1758" s="2">
        <v>1749</v>
      </c>
      <c r="B1758" s="6">
        <v>7666598</v>
      </c>
      <c r="C1758" s="7">
        <v>1839.98352</v>
      </c>
      <c r="D1758" s="22">
        <f t="shared" si="225"/>
        <v>0.73912809827774983</v>
      </c>
      <c r="E1758" s="22">
        <f t="shared" si="226"/>
        <v>0</v>
      </c>
      <c r="F1758" s="23">
        <f t="shared" si="227"/>
        <v>1359.98352</v>
      </c>
      <c r="G1758" s="23">
        <f t="shared" si="228"/>
        <v>0</v>
      </c>
      <c r="H1758" s="24">
        <f t="shared" si="221"/>
        <v>5666598</v>
      </c>
      <c r="I1758" s="6">
        <f t="shared" si="222"/>
        <v>0</v>
      </c>
      <c r="J1758" s="6">
        <f t="shared" si="223"/>
        <v>2000000</v>
      </c>
      <c r="K1758" s="7">
        <f t="shared" si="224"/>
        <v>480</v>
      </c>
      <c r="L1758" s="7"/>
    </row>
    <row r="1759" spans="1:12" x14ac:dyDescent="0.2">
      <c r="A1759" s="2">
        <v>1750</v>
      </c>
      <c r="B1759" s="6">
        <v>8972428</v>
      </c>
      <c r="C1759" s="7">
        <v>2243.107</v>
      </c>
      <c r="D1759" s="22">
        <f t="shared" si="225"/>
        <v>0.77709489560685241</v>
      </c>
      <c r="E1759" s="22">
        <f t="shared" si="226"/>
        <v>0</v>
      </c>
      <c r="F1759" s="23">
        <f t="shared" si="227"/>
        <v>1743.107</v>
      </c>
      <c r="G1759" s="23">
        <f t="shared" si="228"/>
        <v>0</v>
      </c>
      <c r="H1759" s="24">
        <f t="shared" si="221"/>
        <v>6972428</v>
      </c>
      <c r="I1759" s="6">
        <f t="shared" si="222"/>
        <v>0</v>
      </c>
      <c r="J1759" s="6">
        <f t="shared" si="223"/>
        <v>2000000</v>
      </c>
      <c r="K1759" s="7">
        <f t="shared" si="224"/>
        <v>500</v>
      </c>
      <c r="L1759" s="7"/>
    </row>
    <row r="1760" spans="1:12" x14ac:dyDescent="0.2">
      <c r="A1760" s="2">
        <v>1751</v>
      </c>
      <c r="B1760" s="6">
        <v>6921311</v>
      </c>
      <c r="C1760" s="7">
        <v>968.98353999999995</v>
      </c>
      <c r="D1760" s="22">
        <f t="shared" si="225"/>
        <v>0.71103740317405184</v>
      </c>
      <c r="E1760" s="22">
        <f t="shared" si="226"/>
        <v>0</v>
      </c>
      <c r="F1760" s="23">
        <f t="shared" si="227"/>
        <v>688.98353999999995</v>
      </c>
      <c r="G1760" s="23">
        <f t="shared" si="228"/>
        <v>0</v>
      </c>
      <c r="H1760" s="24">
        <f t="shared" si="221"/>
        <v>4921311</v>
      </c>
      <c r="I1760" s="6">
        <f t="shared" si="222"/>
        <v>0</v>
      </c>
      <c r="J1760" s="6">
        <f t="shared" si="223"/>
        <v>2000000</v>
      </c>
      <c r="K1760" s="7">
        <f t="shared" si="224"/>
        <v>280</v>
      </c>
      <c r="L1760" s="7"/>
    </row>
    <row r="1761" spans="1:12" x14ac:dyDescent="0.2">
      <c r="A1761" s="2">
        <v>1752</v>
      </c>
      <c r="B1761" s="6">
        <v>3665370</v>
      </c>
      <c r="C1761" s="7">
        <v>696.4203</v>
      </c>
      <c r="D1761" s="22">
        <f t="shared" si="225"/>
        <v>0.45435249374551545</v>
      </c>
      <c r="E1761" s="22">
        <f t="shared" si="226"/>
        <v>0</v>
      </c>
      <c r="F1761" s="23">
        <f t="shared" si="227"/>
        <v>316.4203</v>
      </c>
      <c r="G1761" s="23">
        <f t="shared" si="228"/>
        <v>0</v>
      </c>
      <c r="H1761" s="24">
        <f t="shared" si="221"/>
        <v>1665370</v>
      </c>
      <c r="I1761" s="6">
        <f t="shared" si="222"/>
        <v>0</v>
      </c>
      <c r="J1761" s="6">
        <f t="shared" si="223"/>
        <v>2000000</v>
      </c>
      <c r="K1761" s="7">
        <f t="shared" si="224"/>
        <v>380</v>
      </c>
      <c r="L1761" s="7"/>
    </row>
    <row r="1762" spans="1:12" x14ac:dyDescent="0.2">
      <c r="A1762" s="2">
        <v>1753</v>
      </c>
      <c r="B1762" s="6">
        <v>9766093</v>
      </c>
      <c r="C1762" s="7">
        <v>1953.2186000000002</v>
      </c>
      <c r="D1762" s="22">
        <f t="shared" si="225"/>
        <v>0.79520981420103209</v>
      </c>
      <c r="E1762" s="22">
        <f t="shared" si="226"/>
        <v>0</v>
      </c>
      <c r="F1762" s="23">
        <f t="shared" si="227"/>
        <v>1553.2186000000002</v>
      </c>
      <c r="G1762" s="23">
        <f t="shared" si="228"/>
        <v>0</v>
      </c>
      <c r="H1762" s="24">
        <f t="shared" si="221"/>
        <v>7766093</v>
      </c>
      <c r="I1762" s="6">
        <f t="shared" si="222"/>
        <v>0</v>
      </c>
      <c r="J1762" s="6">
        <f t="shared" si="223"/>
        <v>2000000</v>
      </c>
      <c r="K1762" s="7">
        <f t="shared" si="224"/>
        <v>400</v>
      </c>
      <c r="L1762" s="7"/>
    </row>
    <row r="1763" spans="1:12" x14ac:dyDescent="0.2">
      <c r="A1763" s="2">
        <v>1754</v>
      </c>
      <c r="B1763" s="6">
        <v>6943337</v>
      </c>
      <c r="C1763" s="7">
        <v>1249.8006600000001</v>
      </c>
      <c r="D1763" s="22">
        <f t="shared" si="225"/>
        <v>0.711954064738612</v>
      </c>
      <c r="E1763" s="22">
        <f t="shared" si="226"/>
        <v>0</v>
      </c>
      <c r="F1763" s="23">
        <f t="shared" si="227"/>
        <v>889.80066000000011</v>
      </c>
      <c r="G1763" s="23">
        <f t="shared" si="228"/>
        <v>0</v>
      </c>
      <c r="H1763" s="24">
        <f t="shared" si="221"/>
        <v>4943337</v>
      </c>
      <c r="I1763" s="6">
        <f t="shared" si="222"/>
        <v>0</v>
      </c>
      <c r="J1763" s="6">
        <f t="shared" si="223"/>
        <v>2000000</v>
      </c>
      <c r="K1763" s="7">
        <f t="shared" si="224"/>
        <v>360</v>
      </c>
      <c r="L1763" s="7"/>
    </row>
    <row r="1764" spans="1:12" x14ac:dyDescent="0.2">
      <c r="A1764" s="2">
        <v>1755</v>
      </c>
      <c r="B1764" s="6">
        <v>9566196</v>
      </c>
      <c r="C1764" s="7">
        <v>956.61959999999999</v>
      </c>
      <c r="D1764" s="22">
        <f t="shared" si="225"/>
        <v>0.79093048062155535</v>
      </c>
      <c r="E1764" s="22">
        <f t="shared" si="226"/>
        <v>0</v>
      </c>
      <c r="F1764" s="23">
        <f t="shared" si="227"/>
        <v>756.61959999999999</v>
      </c>
      <c r="G1764" s="23">
        <f t="shared" si="228"/>
        <v>0</v>
      </c>
      <c r="H1764" s="24">
        <f t="shared" si="221"/>
        <v>7566196</v>
      </c>
      <c r="I1764" s="6">
        <f t="shared" si="222"/>
        <v>0</v>
      </c>
      <c r="J1764" s="6">
        <f t="shared" si="223"/>
        <v>2000000</v>
      </c>
      <c r="K1764" s="7">
        <f t="shared" si="224"/>
        <v>200</v>
      </c>
      <c r="L1764" s="7"/>
    </row>
    <row r="1765" spans="1:12" x14ac:dyDescent="0.2">
      <c r="A1765" s="2">
        <v>1756</v>
      </c>
      <c r="B1765" s="6">
        <v>5236125</v>
      </c>
      <c r="C1765" s="7">
        <v>1099.5862500000001</v>
      </c>
      <c r="D1765" s="22">
        <f t="shared" si="225"/>
        <v>0.61803814843992455</v>
      </c>
      <c r="E1765" s="22">
        <f t="shared" si="226"/>
        <v>0</v>
      </c>
      <c r="F1765" s="23">
        <f t="shared" si="227"/>
        <v>679.58625000000006</v>
      </c>
      <c r="G1765" s="23">
        <f t="shared" si="228"/>
        <v>0</v>
      </c>
      <c r="H1765" s="24">
        <f t="shared" si="221"/>
        <v>3236125</v>
      </c>
      <c r="I1765" s="6">
        <f t="shared" si="222"/>
        <v>0</v>
      </c>
      <c r="J1765" s="6">
        <f t="shared" si="223"/>
        <v>2000000</v>
      </c>
      <c r="K1765" s="7">
        <f t="shared" si="224"/>
        <v>420</v>
      </c>
      <c r="L1765" s="7"/>
    </row>
    <row r="1766" spans="1:12" x14ac:dyDescent="0.2">
      <c r="A1766" s="2">
        <v>1757</v>
      </c>
      <c r="B1766" s="6">
        <v>3731270</v>
      </c>
      <c r="C1766" s="7">
        <v>559.69049999999993</v>
      </c>
      <c r="D1766" s="22">
        <f t="shared" si="225"/>
        <v>0.46398947275324487</v>
      </c>
      <c r="E1766" s="22">
        <f t="shared" si="226"/>
        <v>0</v>
      </c>
      <c r="F1766" s="23">
        <f t="shared" si="227"/>
        <v>259.69049999999999</v>
      </c>
      <c r="G1766" s="23">
        <f t="shared" si="228"/>
        <v>0</v>
      </c>
      <c r="H1766" s="24">
        <f t="shared" si="221"/>
        <v>1731270</v>
      </c>
      <c r="I1766" s="6">
        <f t="shared" si="222"/>
        <v>0</v>
      </c>
      <c r="J1766" s="6">
        <f t="shared" si="223"/>
        <v>2000000</v>
      </c>
      <c r="K1766" s="7">
        <f t="shared" si="224"/>
        <v>299.99999999999994</v>
      </c>
      <c r="L1766" s="7"/>
    </row>
    <row r="1767" spans="1:12" x14ac:dyDescent="0.2">
      <c r="A1767" s="2">
        <v>1758</v>
      </c>
      <c r="B1767" s="6">
        <v>4775923</v>
      </c>
      <c r="C1767" s="7">
        <v>620.86998999999992</v>
      </c>
      <c r="D1767" s="22">
        <f t="shared" si="225"/>
        <v>0.58123277950670482</v>
      </c>
      <c r="E1767" s="22">
        <f t="shared" si="226"/>
        <v>0</v>
      </c>
      <c r="F1767" s="23">
        <f t="shared" si="227"/>
        <v>360.86998999999997</v>
      </c>
      <c r="G1767" s="23">
        <f t="shared" si="228"/>
        <v>0</v>
      </c>
      <c r="H1767" s="24">
        <f t="shared" si="221"/>
        <v>2775923</v>
      </c>
      <c r="I1767" s="6">
        <f t="shared" si="222"/>
        <v>0</v>
      </c>
      <c r="J1767" s="6">
        <f t="shared" si="223"/>
        <v>2000000</v>
      </c>
      <c r="K1767" s="7">
        <f t="shared" si="224"/>
        <v>259.99999999999994</v>
      </c>
      <c r="L1767" s="7"/>
    </row>
    <row r="1768" spans="1:12" x14ac:dyDescent="0.2">
      <c r="A1768" s="2">
        <v>1759</v>
      </c>
      <c r="B1768" s="6">
        <v>1025497</v>
      </c>
      <c r="C1768" s="7">
        <v>297.39413000000002</v>
      </c>
      <c r="D1768" s="22">
        <f t="shared" si="225"/>
        <v>0</v>
      </c>
      <c r="E1768" s="22">
        <f t="shared" si="226"/>
        <v>0</v>
      </c>
      <c r="F1768" s="23">
        <f t="shared" si="227"/>
        <v>0</v>
      </c>
      <c r="G1768" s="23">
        <f t="shared" si="228"/>
        <v>0</v>
      </c>
      <c r="H1768" s="24">
        <f t="shared" si="221"/>
        <v>0</v>
      </c>
      <c r="I1768" s="6">
        <f t="shared" si="222"/>
        <v>0</v>
      </c>
      <c r="J1768" s="6">
        <f t="shared" si="223"/>
        <v>1025497</v>
      </c>
      <c r="K1768" s="7">
        <f t="shared" si="224"/>
        <v>297.39413000000002</v>
      </c>
      <c r="L1768" s="7"/>
    </row>
    <row r="1769" spans="1:12" x14ac:dyDescent="0.2">
      <c r="A1769" s="2">
        <v>1760</v>
      </c>
      <c r="B1769" s="6">
        <v>4762069</v>
      </c>
      <c r="C1769" s="7">
        <v>1000.03449</v>
      </c>
      <c r="D1769" s="22">
        <f t="shared" si="225"/>
        <v>0.58001448530040201</v>
      </c>
      <c r="E1769" s="22">
        <f t="shared" si="226"/>
        <v>0</v>
      </c>
      <c r="F1769" s="23">
        <f t="shared" si="227"/>
        <v>580.03449000000001</v>
      </c>
      <c r="G1769" s="23">
        <f t="shared" si="228"/>
        <v>0</v>
      </c>
      <c r="H1769" s="24">
        <f t="shared" si="221"/>
        <v>2762069</v>
      </c>
      <c r="I1769" s="6">
        <f t="shared" si="222"/>
        <v>0</v>
      </c>
      <c r="J1769" s="6">
        <f t="shared" si="223"/>
        <v>2000000</v>
      </c>
      <c r="K1769" s="7">
        <f t="shared" si="224"/>
        <v>420</v>
      </c>
      <c r="L1769" s="7"/>
    </row>
    <row r="1770" spans="1:12" x14ac:dyDescent="0.2">
      <c r="A1770" s="2">
        <v>1761</v>
      </c>
      <c r="B1770" s="6">
        <v>4687760</v>
      </c>
      <c r="C1770" s="7">
        <v>1359.4503999999999</v>
      </c>
      <c r="D1770" s="22">
        <f t="shared" si="225"/>
        <v>0.57335699779852212</v>
      </c>
      <c r="E1770" s="22">
        <f t="shared" si="226"/>
        <v>0</v>
      </c>
      <c r="F1770" s="23">
        <f t="shared" si="227"/>
        <v>779.45039999999995</v>
      </c>
      <c r="G1770" s="23">
        <f t="shared" si="228"/>
        <v>0</v>
      </c>
      <c r="H1770" s="24">
        <f t="shared" si="221"/>
        <v>2687760</v>
      </c>
      <c r="I1770" s="6">
        <f t="shared" si="222"/>
        <v>0</v>
      </c>
      <c r="J1770" s="6">
        <f t="shared" si="223"/>
        <v>2000000</v>
      </c>
      <c r="K1770" s="7">
        <f t="shared" si="224"/>
        <v>580</v>
      </c>
      <c r="L1770" s="7"/>
    </row>
    <row r="1771" spans="1:12" x14ac:dyDescent="0.2">
      <c r="A1771" s="2">
        <v>1762</v>
      </c>
      <c r="B1771" s="6">
        <v>5416752</v>
      </c>
      <c r="C1771" s="7">
        <v>1300.0204800000001</v>
      </c>
      <c r="D1771" s="22">
        <f t="shared" si="225"/>
        <v>0.63077504748232893</v>
      </c>
      <c r="E1771" s="22">
        <f t="shared" si="226"/>
        <v>0</v>
      </c>
      <c r="F1771" s="23">
        <f t="shared" si="227"/>
        <v>820.02048000000013</v>
      </c>
      <c r="G1771" s="23">
        <f t="shared" si="228"/>
        <v>0</v>
      </c>
      <c r="H1771" s="24">
        <f t="shared" si="221"/>
        <v>3416752</v>
      </c>
      <c r="I1771" s="6">
        <f t="shared" si="222"/>
        <v>0</v>
      </c>
      <c r="J1771" s="6">
        <f t="shared" si="223"/>
        <v>2000000</v>
      </c>
      <c r="K1771" s="7">
        <f t="shared" si="224"/>
        <v>480</v>
      </c>
      <c r="L1771" s="7"/>
    </row>
    <row r="1772" spans="1:12" x14ac:dyDescent="0.2">
      <c r="A1772" s="2">
        <v>1763</v>
      </c>
      <c r="B1772" s="6">
        <v>3009896</v>
      </c>
      <c r="C1772" s="7">
        <v>632.07816000000003</v>
      </c>
      <c r="D1772" s="22">
        <f t="shared" si="225"/>
        <v>0.33552521416022346</v>
      </c>
      <c r="E1772" s="22">
        <f t="shared" si="226"/>
        <v>0</v>
      </c>
      <c r="F1772" s="23">
        <f t="shared" si="227"/>
        <v>212.07816</v>
      </c>
      <c r="G1772" s="23">
        <f t="shared" si="228"/>
        <v>0</v>
      </c>
      <c r="H1772" s="24">
        <f t="shared" si="221"/>
        <v>1009896</v>
      </c>
      <c r="I1772" s="6">
        <f t="shared" si="222"/>
        <v>0</v>
      </c>
      <c r="J1772" s="6">
        <f t="shared" si="223"/>
        <v>2000000</v>
      </c>
      <c r="K1772" s="7">
        <f t="shared" si="224"/>
        <v>420</v>
      </c>
      <c r="L1772" s="7"/>
    </row>
    <row r="1773" spans="1:12" x14ac:dyDescent="0.2">
      <c r="A1773" s="2">
        <v>1764</v>
      </c>
      <c r="B1773" s="6">
        <v>2563700</v>
      </c>
      <c r="C1773" s="7">
        <v>358.91799999999995</v>
      </c>
      <c r="D1773" s="22">
        <f t="shared" si="225"/>
        <v>0.219877520770761</v>
      </c>
      <c r="E1773" s="22">
        <f t="shared" si="226"/>
        <v>0</v>
      </c>
      <c r="F1773" s="23">
        <f t="shared" si="227"/>
        <v>78.917999999999992</v>
      </c>
      <c r="G1773" s="23">
        <f t="shared" si="228"/>
        <v>0</v>
      </c>
      <c r="H1773" s="24">
        <f t="shared" si="221"/>
        <v>563700</v>
      </c>
      <c r="I1773" s="6">
        <f t="shared" si="222"/>
        <v>0</v>
      </c>
      <c r="J1773" s="6">
        <f t="shared" si="223"/>
        <v>2000000</v>
      </c>
      <c r="K1773" s="7">
        <f t="shared" si="224"/>
        <v>279.99999999999994</v>
      </c>
      <c r="L1773" s="7"/>
    </row>
    <row r="1774" spans="1:12" x14ac:dyDescent="0.2">
      <c r="A1774" s="2">
        <v>1765</v>
      </c>
      <c r="B1774" s="6">
        <v>6310666</v>
      </c>
      <c r="C1774" s="7">
        <v>946.59989999999993</v>
      </c>
      <c r="D1774" s="22">
        <f t="shared" si="225"/>
        <v>0.68307623949675045</v>
      </c>
      <c r="E1774" s="22">
        <f t="shared" si="226"/>
        <v>0</v>
      </c>
      <c r="F1774" s="23">
        <f t="shared" si="227"/>
        <v>646.59989999999993</v>
      </c>
      <c r="G1774" s="23">
        <f t="shared" si="228"/>
        <v>0</v>
      </c>
      <c r="H1774" s="24">
        <f t="shared" si="221"/>
        <v>4310666</v>
      </c>
      <c r="I1774" s="6">
        <f t="shared" si="222"/>
        <v>0</v>
      </c>
      <c r="J1774" s="6">
        <f t="shared" si="223"/>
        <v>2000000</v>
      </c>
      <c r="K1774" s="7">
        <f t="shared" si="224"/>
        <v>300</v>
      </c>
      <c r="L1774" s="7"/>
    </row>
    <row r="1775" spans="1:12" x14ac:dyDescent="0.2">
      <c r="A1775" s="2">
        <v>1766</v>
      </c>
      <c r="B1775" s="6">
        <v>5976789</v>
      </c>
      <c r="C1775" s="7">
        <v>657.44679000000008</v>
      </c>
      <c r="D1775" s="22">
        <f t="shared" si="225"/>
        <v>0.66537215886322909</v>
      </c>
      <c r="E1775" s="22">
        <f t="shared" si="226"/>
        <v>0</v>
      </c>
      <c r="F1775" s="23">
        <f t="shared" si="227"/>
        <v>437.44679000000008</v>
      </c>
      <c r="G1775" s="23">
        <f t="shared" si="228"/>
        <v>0</v>
      </c>
      <c r="H1775" s="24">
        <f t="shared" si="221"/>
        <v>3976789</v>
      </c>
      <c r="I1775" s="6">
        <f t="shared" si="222"/>
        <v>0</v>
      </c>
      <c r="J1775" s="6">
        <f t="shared" si="223"/>
        <v>2000000</v>
      </c>
      <c r="K1775" s="7">
        <f t="shared" si="224"/>
        <v>220</v>
      </c>
      <c r="L1775" s="7"/>
    </row>
    <row r="1776" spans="1:12" x14ac:dyDescent="0.2">
      <c r="A1776" s="2">
        <v>1767</v>
      </c>
      <c r="B1776" s="6">
        <v>6712811</v>
      </c>
      <c r="C1776" s="7">
        <v>1946.7151900000001</v>
      </c>
      <c r="D1776" s="22">
        <f t="shared" si="225"/>
        <v>0.70206222102782279</v>
      </c>
      <c r="E1776" s="22">
        <f t="shared" si="226"/>
        <v>0</v>
      </c>
      <c r="F1776" s="23">
        <f t="shared" si="227"/>
        <v>1366.7151900000001</v>
      </c>
      <c r="G1776" s="23">
        <f t="shared" si="228"/>
        <v>0</v>
      </c>
      <c r="H1776" s="24">
        <f t="shared" si="221"/>
        <v>4712811</v>
      </c>
      <c r="I1776" s="6">
        <f t="shared" si="222"/>
        <v>0</v>
      </c>
      <c r="J1776" s="6">
        <f t="shared" si="223"/>
        <v>2000000</v>
      </c>
      <c r="K1776" s="7">
        <f t="shared" si="224"/>
        <v>580</v>
      </c>
      <c r="L1776" s="7"/>
    </row>
    <row r="1777" spans="1:12" x14ac:dyDescent="0.2">
      <c r="A1777" s="2">
        <v>1768</v>
      </c>
      <c r="B1777" s="6">
        <v>1031445</v>
      </c>
      <c r="C1777" s="7">
        <v>123.77340000000001</v>
      </c>
      <c r="D1777" s="22">
        <f t="shared" si="225"/>
        <v>0</v>
      </c>
      <c r="E1777" s="22">
        <f t="shared" si="226"/>
        <v>0</v>
      </c>
      <c r="F1777" s="23">
        <f t="shared" si="227"/>
        <v>0</v>
      </c>
      <c r="G1777" s="23">
        <f t="shared" si="228"/>
        <v>0</v>
      </c>
      <c r="H1777" s="24">
        <f t="shared" si="221"/>
        <v>0</v>
      </c>
      <c r="I1777" s="6">
        <f t="shared" si="222"/>
        <v>0</v>
      </c>
      <c r="J1777" s="6">
        <f t="shared" si="223"/>
        <v>1031445</v>
      </c>
      <c r="K1777" s="7">
        <f t="shared" si="224"/>
        <v>123.77340000000001</v>
      </c>
      <c r="L1777" s="7"/>
    </row>
    <row r="1778" spans="1:12" x14ac:dyDescent="0.2">
      <c r="A1778" s="2">
        <v>1769</v>
      </c>
      <c r="B1778" s="6">
        <v>3802926</v>
      </c>
      <c r="C1778" s="7">
        <v>646.49742000000003</v>
      </c>
      <c r="D1778" s="22">
        <f t="shared" si="225"/>
        <v>0.4740891618716746</v>
      </c>
      <c r="E1778" s="22">
        <f t="shared" si="226"/>
        <v>0</v>
      </c>
      <c r="F1778" s="23">
        <f t="shared" si="227"/>
        <v>306.49742000000003</v>
      </c>
      <c r="G1778" s="23">
        <f t="shared" si="228"/>
        <v>0</v>
      </c>
      <c r="H1778" s="24">
        <f t="shared" si="221"/>
        <v>1802926</v>
      </c>
      <c r="I1778" s="6">
        <f t="shared" si="222"/>
        <v>0</v>
      </c>
      <c r="J1778" s="6">
        <f t="shared" si="223"/>
        <v>2000000</v>
      </c>
      <c r="K1778" s="7">
        <f t="shared" si="224"/>
        <v>340</v>
      </c>
      <c r="L1778" s="7"/>
    </row>
    <row r="1779" spans="1:12" x14ac:dyDescent="0.2">
      <c r="A1779" s="2">
        <v>1770</v>
      </c>
      <c r="B1779" s="6">
        <v>4437506</v>
      </c>
      <c r="C1779" s="7">
        <v>1198.12662</v>
      </c>
      <c r="D1779" s="22">
        <f t="shared" si="225"/>
        <v>0.54929638404995962</v>
      </c>
      <c r="E1779" s="22">
        <f t="shared" si="226"/>
        <v>0</v>
      </c>
      <c r="F1779" s="23">
        <f t="shared" si="227"/>
        <v>658.12662</v>
      </c>
      <c r="G1779" s="23">
        <f t="shared" si="228"/>
        <v>0</v>
      </c>
      <c r="H1779" s="24">
        <f t="shared" si="221"/>
        <v>2437506</v>
      </c>
      <c r="I1779" s="6">
        <f t="shared" si="222"/>
        <v>0</v>
      </c>
      <c r="J1779" s="6">
        <f t="shared" si="223"/>
        <v>2000000</v>
      </c>
      <c r="K1779" s="7">
        <f t="shared" si="224"/>
        <v>540</v>
      </c>
      <c r="L1779" s="7"/>
    </row>
    <row r="1780" spans="1:12" x14ac:dyDescent="0.2">
      <c r="A1780" s="2">
        <v>1771</v>
      </c>
      <c r="B1780" s="6">
        <v>5584549</v>
      </c>
      <c r="C1780" s="7">
        <v>1284.4462700000001</v>
      </c>
      <c r="D1780" s="22">
        <f t="shared" si="225"/>
        <v>0.64186902111522348</v>
      </c>
      <c r="E1780" s="22">
        <f t="shared" si="226"/>
        <v>0</v>
      </c>
      <c r="F1780" s="23">
        <f t="shared" si="227"/>
        <v>824.44627000000014</v>
      </c>
      <c r="G1780" s="23">
        <f t="shared" si="228"/>
        <v>0</v>
      </c>
      <c r="H1780" s="24">
        <f t="shared" si="221"/>
        <v>3584549</v>
      </c>
      <c r="I1780" s="6">
        <f t="shared" si="222"/>
        <v>0</v>
      </c>
      <c r="J1780" s="6">
        <f t="shared" si="223"/>
        <v>2000000</v>
      </c>
      <c r="K1780" s="7">
        <f t="shared" si="224"/>
        <v>460</v>
      </c>
      <c r="L1780" s="7"/>
    </row>
    <row r="1781" spans="1:12" x14ac:dyDescent="0.2">
      <c r="A1781" s="2">
        <v>1772</v>
      </c>
      <c r="B1781" s="6">
        <v>7463964</v>
      </c>
      <c r="C1781" s="7">
        <v>1044.9549599999998</v>
      </c>
      <c r="D1781" s="22">
        <f t="shared" si="225"/>
        <v>0.73204586731661625</v>
      </c>
      <c r="E1781" s="22">
        <f t="shared" si="226"/>
        <v>0</v>
      </c>
      <c r="F1781" s="23">
        <f t="shared" si="227"/>
        <v>764.95495999999991</v>
      </c>
      <c r="G1781" s="23">
        <f t="shared" si="228"/>
        <v>0</v>
      </c>
      <c r="H1781" s="24">
        <f t="shared" si="221"/>
        <v>5463964</v>
      </c>
      <c r="I1781" s="6">
        <f t="shared" si="222"/>
        <v>0</v>
      </c>
      <c r="J1781" s="6">
        <f t="shared" si="223"/>
        <v>2000000</v>
      </c>
      <c r="K1781" s="7">
        <f t="shared" si="224"/>
        <v>279.99999999999989</v>
      </c>
      <c r="L1781" s="7"/>
    </row>
    <row r="1782" spans="1:12" x14ac:dyDescent="0.2">
      <c r="A1782" s="2">
        <v>1773</v>
      </c>
      <c r="B1782" s="6">
        <v>1390747</v>
      </c>
      <c r="C1782" s="7">
        <v>208.61204999999998</v>
      </c>
      <c r="D1782" s="22">
        <f t="shared" si="225"/>
        <v>0</v>
      </c>
      <c r="E1782" s="22">
        <f t="shared" si="226"/>
        <v>0</v>
      </c>
      <c r="F1782" s="23">
        <f t="shared" si="227"/>
        <v>0</v>
      </c>
      <c r="G1782" s="23">
        <f t="shared" si="228"/>
        <v>0</v>
      </c>
      <c r="H1782" s="24">
        <f t="shared" si="221"/>
        <v>0</v>
      </c>
      <c r="I1782" s="6">
        <f t="shared" si="222"/>
        <v>0</v>
      </c>
      <c r="J1782" s="6">
        <f t="shared" si="223"/>
        <v>1390747</v>
      </c>
      <c r="K1782" s="7">
        <f t="shared" si="224"/>
        <v>208.61204999999998</v>
      </c>
      <c r="L1782" s="7"/>
    </row>
    <row r="1783" spans="1:12" x14ac:dyDescent="0.2">
      <c r="A1783" s="2">
        <v>1774</v>
      </c>
      <c r="B1783" s="6">
        <v>6396820</v>
      </c>
      <c r="C1783" s="7">
        <v>1663.1732</v>
      </c>
      <c r="D1783" s="22">
        <f t="shared" si="225"/>
        <v>0.68734464937265705</v>
      </c>
      <c r="E1783" s="22">
        <f t="shared" si="226"/>
        <v>0</v>
      </c>
      <c r="F1783" s="23">
        <f t="shared" si="227"/>
        <v>1143.1732</v>
      </c>
      <c r="G1783" s="23">
        <f t="shared" si="228"/>
        <v>0</v>
      </c>
      <c r="H1783" s="24">
        <f t="shared" si="221"/>
        <v>4396820</v>
      </c>
      <c r="I1783" s="6">
        <f t="shared" si="222"/>
        <v>0</v>
      </c>
      <c r="J1783" s="6">
        <f t="shared" si="223"/>
        <v>2000000</v>
      </c>
      <c r="K1783" s="7">
        <f t="shared" si="224"/>
        <v>520</v>
      </c>
      <c r="L1783" s="7"/>
    </row>
    <row r="1784" spans="1:12" x14ac:dyDescent="0.2">
      <c r="A1784" s="2">
        <v>1775</v>
      </c>
      <c r="B1784" s="6">
        <v>2212665</v>
      </c>
      <c r="C1784" s="7">
        <v>265.51980000000003</v>
      </c>
      <c r="D1784" s="22">
        <f t="shared" si="225"/>
        <v>9.611260629150821E-2</v>
      </c>
      <c r="E1784" s="22">
        <f t="shared" si="226"/>
        <v>0</v>
      </c>
      <c r="F1784" s="23">
        <f t="shared" si="227"/>
        <v>25.519800000000004</v>
      </c>
      <c r="G1784" s="23">
        <f t="shared" si="228"/>
        <v>0</v>
      </c>
      <c r="H1784" s="24">
        <f t="shared" si="221"/>
        <v>212665</v>
      </c>
      <c r="I1784" s="6">
        <f t="shared" si="222"/>
        <v>0</v>
      </c>
      <c r="J1784" s="6">
        <f t="shared" si="223"/>
        <v>2000000</v>
      </c>
      <c r="K1784" s="7">
        <f t="shared" si="224"/>
        <v>240.00000000000003</v>
      </c>
      <c r="L1784" s="7"/>
    </row>
    <row r="1785" spans="1:12" x14ac:dyDescent="0.2">
      <c r="A1785" s="2">
        <v>1776</v>
      </c>
      <c r="B1785" s="6">
        <v>9688482</v>
      </c>
      <c r="C1785" s="7">
        <v>2422.1205</v>
      </c>
      <c r="D1785" s="22">
        <f t="shared" si="225"/>
        <v>0.7935693125094313</v>
      </c>
      <c r="E1785" s="22">
        <f t="shared" si="226"/>
        <v>0</v>
      </c>
      <c r="F1785" s="23">
        <f t="shared" si="227"/>
        <v>1922.1205</v>
      </c>
      <c r="G1785" s="23">
        <f t="shared" si="228"/>
        <v>0</v>
      </c>
      <c r="H1785" s="24">
        <f t="shared" si="221"/>
        <v>7688482</v>
      </c>
      <c r="I1785" s="6">
        <f t="shared" si="222"/>
        <v>0</v>
      </c>
      <c r="J1785" s="6">
        <f t="shared" si="223"/>
        <v>2000000</v>
      </c>
      <c r="K1785" s="7">
        <f t="shared" si="224"/>
        <v>500</v>
      </c>
      <c r="L1785" s="7"/>
    </row>
    <row r="1786" spans="1:12" x14ac:dyDescent="0.2">
      <c r="A1786" s="2">
        <v>1777</v>
      </c>
      <c r="B1786" s="6">
        <v>9214732</v>
      </c>
      <c r="C1786" s="7">
        <v>2211.53568</v>
      </c>
      <c r="D1786" s="22">
        <f t="shared" si="225"/>
        <v>0.78295624875471148</v>
      </c>
      <c r="E1786" s="22">
        <f t="shared" si="226"/>
        <v>0</v>
      </c>
      <c r="F1786" s="23">
        <f t="shared" si="227"/>
        <v>1731.53568</v>
      </c>
      <c r="G1786" s="23">
        <f t="shared" si="228"/>
        <v>0</v>
      </c>
      <c r="H1786" s="24">
        <f t="shared" si="221"/>
        <v>7214732</v>
      </c>
      <c r="I1786" s="6">
        <f t="shared" si="222"/>
        <v>0</v>
      </c>
      <c r="J1786" s="6">
        <f t="shared" si="223"/>
        <v>2000000</v>
      </c>
      <c r="K1786" s="7">
        <f t="shared" si="224"/>
        <v>480</v>
      </c>
      <c r="L1786" s="7"/>
    </row>
    <row r="1787" spans="1:12" x14ac:dyDescent="0.2">
      <c r="A1787" s="2">
        <v>1778</v>
      </c>
      <c r="B1787" s="6">
        <v>5315313</v>
      </c>
      <c r="C1787" s="7">
        <v>1116.2157300000001</v>
      </c>
      <c r="D1787" s="22">
        <f t="shared" si="225"/>
        <v>0.62372864965807284</v>
      </c>
      <c r="E1787" s="22">
        <f t="shared" si="226"/>
        <v>0</v>
      </c>
      <c r="F1787" s="23">
        <f t="shared" si="227"/>
        <v>696.21573000000012</v>
      </c>
      <c r="G1787" s="23">
        <f t="shared" si="228"/>
        <v>0</v>
      </c>
      <c r="H1787" s="24">
        <f t="shared" si="221"/>
        <v>3315313</v>
      </c>
      <c r="I1787" s="6">
        <f t="shared" si="222"/>
        <v>0</v>
      </c>
      <c r="J1787" s="6">
        <f t="shared" si="223"/>
        <v>2000000</v>
      </c>
      <c r="K1787" s="7">
        <f t="shared" si="224"/>
        <v>420</v>
      </c>
      <c r="L1787" s="7"/>
    </row>
    <row r="1788" spans="1:12" x14ac:dyDescent="0.2">
      <c r="A1788" s="2">
        <v>1779</v>
      </c>
      <c r="B1788" s="6">
        <v>7100741</v>
      </c>
      <c r="C1788" s="7">
        <v>1207.1259700000001</v>
      </c>
      <c r="D1788" s="22">
        <f t="shared" si="225"/>
        <v>0.71833925501577933</v>
      </c>
      <c r="E1788" s="22">
        <f t="shared" si="226"/>
        <v>0</v>
      </c>
      <c r="F1788" s="23">
        <f t="shared" si="227"/>
        <v>867.12597000000005</v>
      </c>
      <c r="G1788" s="23">
        <f t="shared" si="228"/>
        <v>0</v>
      </c>
      <c r="H1788" s="24">
        <f t="shared" si="221"/>
        <v>5100741</v>
      </c>
      <c r="I1788" s="6">
        <f t="shared" si="222"/>
        <v>0</v>
      </c>
      <c r="J1788" s="6">
        <f t="shared" si="223"/>
        <v>2000000</v>
      </c>
      <c r="K1788" s="7">
        <f t="shared" si="224"/>
        <v>340</v>
      </c>
      <c r="L1788" s="7"/>
    </row>
    <row r="1789" spans="1:12" x14ac:dyDescent="0.2">
      <c r="A1789" s="2">
        <v>1780</v>
      </c>
      <c r="B1789" s="6">
        <v>8715719</v>
      </c>
      <c r="C1789" s="7">
        <v>1394.5150400000002</v>
      </c>
      <c r="D1789" s="22">
        <f t="shared" si="225"/>
        <v>0.77052954552573349</v>
      </c>
      <c r="E1789" s="22">
        <f t="shared" si="226"/>
        <v>0</v>
      </c>
      <c r="F1789" s="23">
        <f t="shared" si="227"/>
        <v>1074.5150400000002</v>
      </c>
      <c r="G1789" s="23">
        <f t="shared" si="228"/>
        <v>0</v>
      </c>
      <c r="H1789" s="24">
        <f t="shared" si="221"/>
        <v>6715719</v>
      </c>
      <c r="I1789" s="6">
        <f t="shared" si="222"/>
        <v>0</v>
      </c>
      <c r="J1789" s="6">
        <f t="shared" si="223"/>
        <v>2000000</v>
      </c>
      <c r="K1789" s="7">
        <f t="shared" si="224"/>
        <v>320</v>
      </c>
      <c r="L1789" s="7"/>
    </row>
    <row r="1790" spans="1:12" x14ac:dyDescent="0.2">
      <c r="A1790" s="2">
        <v>1781</v>
      </c>
      <c r="B1790" s="6">
        <v>6779896</v>
      </c>
      <c r="C1790" s="7">
        <v>1152.58232</v>
      </c>
      <c r="D1790" s="22">
        <f t="shared" si="225"/>
        <v>0.70501022434562421</v>
      </c>
      <c r="E1790" s="22">
        <f t="shared" si="226"/>
        <v>0</v>
      </c>
      <c r="F1790" s="23">
        <f t="shared" si="227"/>
        <v>812.58231999999998</v>
      </c>
      <c r="G1790" s="23">
        <f t="shared" si="228"/>
        <v>0</v>
      </c>
      <c r="H1790" s="24">
        <f t="shared" si="221"/>
        <v>4779896</v>
      </c>
      <c r="I1790" s="6">
        <f t="shared" si="222"/>
        <v>0</v>
      </c>
      <c r="J1790" s="6">
        <f t="shared" si="223"/>
        <v>2000000</v>
      </c>
      <c r="K1790" s="7">
        <f t="shared" si="224"/>
        <v>340</v>
      </c>
      <c r="L1790" s="7"/>
    </row>
    <row r="1791" spans="1:12" x14ac:dyDescent="0.2">
      <c r="A1791" s="2">
        <v>1782</v>
      </c>
      <c r="B1791" s="6">
        <v>2256167</v>
      </c>
      <c r="C1791" s="7">
        <v>564.04174999999998</v>
      </c>
      <c r="D1791" s="22">
        <f t="shared" si="225"/>
        <v>0.11354079729027151</v>
      </c>
      <c r="E1791" s="22">
        <f t="shared" si="226"/>
        <v>0</v>
      </c>
      <c r="F1791" s="23">
        <f t="shared" si="227"/>
        <v>64.041749999999993</v>
      </c>
      <c r="G1791" s="23">
        <f t="shared" si="228"/>
        <v>0</v>
      </c>
      <c r="H1791" s="24">
        <f t="shared" si="221"/>
        <v>256167</v>
      </c>
      <c r="I1791" s="6">
        <f t="shared" si="222"/>
        <v>0</v>
      </c>
      <c r="J1791" s="6">
        <f t="shared" si="223"/>
        <v>2000000</v>
      </c>
      <c r="K1791" s="7">
        <f t="shared" si="224"/>
        <v>500</v>
      </c>
      <c r="L1791" s="7"/>
    </row>
    <row r="1792" spans="1:12" x14ac:dyDescent="0.2">
      <c r="A1792" s="2">
        <v>1783</v>
      </c>
      <c r="B1792" s="6">
        <v>9201013</v>
      </c>
      <c r="C1792" s="7">
        <v>2024.2228600000001</v>
      </c>
      <c r="D1792" s="22">
        <f t="shared" si="225"/>
        <v>0.78263262968979608</v>
      </c>
      <c r="E1792" s="22">
        <f t="shared" si="226"/>
        <v>0</v>
      </c>
      <c r="F1792" s="23">
        <f t="shared" si="227"/>
        <v>1584.2228600000001</v>
      </c>
      <c r="G1792" s="23">
        <f t="shared" si="228"/>
        <v>0</v>
      </c>
      <c r="H1792" s="24">
        <f t="shared" si="221"/>
        <v>7201013</v>
      </c>
      <c r="I1792" s="6">
        <f t="shared" si="222"/>
        <v>0</v>
      </c>
      <c r="J1792" s="6">
        <f t="shared" si="223"/>
        <v>2000000</v>
      </c>
      <c r="K1792" s="7">
        <f t="shared" si="224"/>
        <v>440</v>
      </c>
      <c r="L1792" s="7"/>
    </row>
    <row r="1793" spans="1:12" x14ac:dyDescent="0.2">
      <c r="A1793" s="2">
        <v>1784</v>
      </c>
      <c r="B1793" s="6">
        <v>3183956</v>
      </c>
      <c r="C1793" s="7">
        <v>382.07472000000001</v>
      </c>
      <c r="D1793" s="22">
        <f t="shared" si="225"/>
        <v>0.37185061602610087</v>
      </c>
      <c r="E1793" s="22">
        <f t="shared" si="226"/>
        <v>0</v>
      </c>
      <c r="F1793" s="23">
        <f t="shared" si="227"/>
        <v>142.07472000000001</v>
      </c>
      <c r="G1793" s="23">
        <f t="shared" si="228"/>
        <v>0</v>
      </c>
      <c r="H1793" s="24">
        <f t="shared" si="221"/>
        <v>1183956</v>
      </c>
      <c r="I1793" s="6">
        <f t="shared" si="222"/>
        <v>0</v>
      </c>
      <c r="J1793" s="6">
        <f t="shared" si="223"/>
        <v>2000000</v>
      </c>
      <c r="K1793" s="7">
        <f t="shared" si="224"/>
        <v>240</v>
      </c>
      <c r="L1793" s="7"/>
    </row>
    <row r="1794" spans="1:12" x14ac:dyDescent="0.2">
      <c r="A1794" s="2">
        <v>1785</v>
      </c>
      <c r="B1794" s="6">
        <v>2054861</v>
      </c>
      <c r="C1794" s="7">
        <v>534.26385999999991</v>
      </c>
      <c r="D1794" s="22">
        <f t="shared" si="225"/>
        <v>2.6698156225652248E-2</v>
      </c>
      <c r="E1794" s="22">
        <f t="shared" si="226"/>
        <v>0</v>
      </c>
      <c r="F1794" s="23">
        <f t="shared" si="227"/>
        <v>14.263859999999998</v>
      </c>
      <c r="G1794" s="23">
        <f t="shared" si="228"/>
        <v>0</v>
      </c>
      <c r="H1794" s="24">
        <f t="shared" si="221"/>
        <v>54861</v>
      </c>
      <c r="I1794" s="6">
        <f t="shared" si="222"/>
        <v>0</v>
      </c>
      <c r="J1794" s="6">
        <f t="shared" si="223"/>
        <v>2000000</v>
      </c>
      <c r="K1794" s="7">
        <f t="shared" si="224"/>
        <v>519.99999999999989</v>
      </c>
      <c r="L1794" s="7"/>
    </row>
    <row r="1795" spans="1:12" x14ac:dyDescent="0.2">
      <c r="A1795" s="2">
        <v>1786</v>
      </c>
      <c r="B1795" s="6">
        <v>3183024</v>
      </c>
      <c r="C1795" s="7">
        <v>541.11408000000006</v>
      </c>
      <c r="D1795" s="22">
        <f t="shared" si="225"/>
        <v>0.371666691799999</v>
      </c>
      <c r="E1795" s="22">
        <f t="shared" si="226"/>
        <v>0</v>
      </c>
      <c r="F1795" s="23">
        <f t="shared" si="227"/>
        <v>201.11408000000003</v>
      </c>
      <c r="G1795" s="23">
        <f t="shared" si="228"/>
        <v>0</v>
      </c>
      <c r="H1795" s="24">
        <f t="shared" si="221"/>
        <v>1183024</v>
      </c>
      <c r="I1795" s="6">
        <f t="shared" si="222"/>
        <v>0</v>
      </c>
      <c r="J1795" s="6">
        <f t="shared" si="223"/>
        <v>2000000</v>
      </c>
      <c r="K1795" s="7">
        <f t="shared" si="224"/>
        <v>340</v>
      </c>
      <c r="L1795" s="7"/>
    </row>
    <row r="1796" spans="1:12" x14ac:dyDescent="0.2">
      <c r="A1796" s="2">
        <v>1787</v>
      </c>
      <c r="B1796" s="6">
        <v>7931273</v>
      </c>
      <c r="C1796" s="7">
        <v>1110.3782199999998</v>
      </c>
      <c r="D1796" s="22">
        <f t="shared" si="225"/>
        <v>0.74783367058478512</v>
      </c>
      <c r="E1796" s="22">
        <f t="shared" si="226"/>
        <v>0</v>
      </c>
      <c r="F1796" s="23">
        <f t="shared" si="227"/>
        <v>830.37821999999994</v>
      </c>
      <c r="G1796" s="23">
        <f t="shared" si="228"/>
        <v>0</v>
      </c>
      <c r="H1796" s="24">
        <f t="shared" si="221"/>
        <v>5931273</v>
      </c>
      <c r="I1796" s="6">
        <f t="shared" si="222"/>
        <v>0</v>
      </c>
      <c r="J1796" s="6">
        <f t="shared" si="223"/>
        <v>2000000</v>
      </c>
      <c r="K1796" s="7">
        <f t="shared" si="224"/>
        <v>279.99999999999989</v>
      </c>
      <c r="L1796" s="7"/>
    </row>
    <row r="1797" spans="1:12" x14ac:dyDescent="0.2">
      <c r="A1797" s="2">
        <v>1788</v>
      </c>
      <c r="B1797" s="6">
        <v>4186934</v>
      </c>
      <c r="C1797" s="7">
        <v>1046.7335</v>
      </c>
      <c r="D1797" s="22">
        <f t="shared" si="225"/>
        <v>0.52232349494880981</v>
      </c>
      <c r="E1797" s="22">
        <f t="shared" si="226"/>
        <v>0</v>
      </c>
      <c r="F1797" s="23">
        <f t="shared" si="227"/>
        <v>546.73350000000005</v>
      </c>
      <c r="G1797" s="23">
        <f t="shared" si="228"/>
        <v>0</v>
      </c>
      <c r="H1797" s="24">
        <f t="shared" si="221"/>
        <v>2186934</v>
      </c>
      <c r="I1797" s="6">
        <f t="shared" si="222"/>
        <v>0</v>
      </c>
      <c r="J1797" s="6">
        <f t="shared" si="223"/>
        <v>2000000</v>
      </c>
      <c r="K1797" s="7">
        <f t="shared" si="224"/>
        <v>500</v>
      </c>
      <c r="L1797" s="7"/>
    </row>
    <row r="1798" spans="1:12" x14ac:dyDescent="0.2">
      <c r="A1798" s="2">
        <v>1789</v>
      </c>
      <c r="B1798" s="6">
        <v>2358665</v>
      </c>
      <c r="C1798" s="7">
        <v>448.14635000000004</v>
      </c>
      <c r="D1798" s="22">
        <f t="shared" si="225"/>
        <v>0.15206271344171385</v>
      </c>
      <c r="E1798" s="22">
        <f t="shared" si="226"/>
        <v>0</v>
      </c>
      <c r="F1798" s="23">
        <f t="shared" si="227"/>
        <v>68.146349999999998</v>
      </c>
      <c r="G1798" s="23">
        <f t="shared" si="228"/>
        <v>0</v>
      </c>
      <c r="H1798" s="24">
        <f t="shared" si="221"/>
        <v>358665</v>
      </c>
      <c r="I1798" s="6">
        <f t="shared" si="222"/>
        <v>0</v>
      </c>
      <c r="J1798" s="6">
        <f t="shared" si="223"/>
        <v>2000000</v>
      </c>
      <c r="K1798" s="7">
        <f t="shared" si="224"/>
        <v>380.00000000000006</v>
      </c>
      <c r="L1798" s="7"/>
    </row>
    <row r="1799" spans="1:12" x14ac:dyDescent="0.2">
      <c r="A1799" s="2">
        <v>1790</v>
      </c>
      <c r="B1799" s="6">
        <v>3325739</v>
      </c>
      <c r="C1799" s="7">
        <v>432.34606999999994</v>
      </c>
      <c r="D1799" s="22">
        <f t="shared" si="225"/>
        <v>0.39862989849774744</v>
      </c>
      <c r="E1799" s="22">
        <f t="shared" si="226"/>
        <v>0</v>
      </c>
      <c r="F1799" s="23">
        <f t="shared" si="227"/>
        <v>172.34607</v>
      </c>
      <c r="G1799" s="23">
        <f t="shared" si="228"/>
        <v>0</v>
      </c>
      <c r="H1799" s="24">
        <f t="shared" si="221"/>
        <v>1325739</v>
      </c>
      <c r="I1799" s="6">
        <f t="shared" si="222"/>
        <v>0</v>
      </c>
      <c r="J1799" s="6">
        <f t="shared" si="223"/>
        <v>2000000</v>
      </c>
      <c r="K1799" s="7">
        <f t="shared" si="224"/>
        <v>259.99999999999994</v>
      </c>
      <c r="L1799" s="7"/>
    </row>
    <row r="1800" spans="1:12" x14ac:dyDescent="0.2">
      <c r="A1800" s="2">
        <v>1791</v>
      </c>
      <c r="B1800" s="6">
        <v>7138252</v>
      </c>
      <c r="C1800" s="7">
        <v>1927.3280400000001</v>
      </c>
      <c r="D1800" s="22">
        <f t="shared" si="225"/>
        <v>0.71981936193902929</v>
      </c>
      <c r="E1800" s="22">
        <f t="shared" si="226"/>
        <v>0</v>
      </c>
      <c r="F1800" s="23">
        <f t="shared" si="227"/>
        <v>1387.3280400000001</v>
      </c>
      <c r="G1800" s="23">
        <f t="shared" si="228"/>
        <v>0</v>
      </c>
      <c r="H1800" s="24">
        <f t="shared" si="221"/>
        <v>5138252</v>
      </c>
      <c r="I1800" s="6">
        <f t="shared" si="222"/>
        <v>0</v>
      </c>
      <c r="J1800" s="6">
        <f t="shared" si="223"/>
        <v>2000000</v>
      </c>
      <c r="K1800" s="7">
        <f t="shared" si="224"/>
        <v>540</v>
      </c>
      <c r="L1800" s="7"/>
    </row>
    <row r="1801" spans="1:12" x14ac:dyDescent="0.2">
      <c r="A1801" s="2">
        <v>1792</v>
      </c>
      <c r="B1801" s="6">
        <v>7241186</v>
      </c>
      <c r="C1801" s="7">
        <v>1303.4134800000002</v>
      </c>
      <c r="D1801" s="22">
        <f t="shared" si="225"/>
        <v>0.72380215064217379</v>
      </c>
      <c r="E1801" s="22">
        <f t="shared" si="226"/>
        <v>0</v>
      </c>
      <c r="F1801" s="23">
        <f t="shared" si="227"/>
        <v>943.41348000000005</v>
      </c>
      <c r="G1801" s="23">
        <f t="shared" si="228"/>
        <v>0</v>
      </c>
      <c r="H1801" s="24">
        <f t="shared" si="221"/>
        <v>5241186</v>
      </c>
      <c r="I1801" s="6">
        <f t="shared" si="222"/>
        <v>0</v>
      </c>
      <c r="J1801" s="6">
        <f t="shared" si="223"/>
        <v>2000000</v>
      </c>
      <c r="K1801" s="7">
        <f t="shared" si="224"/>
        <v>360.00000000000011</v>
      </c>
      <c r="L1801" s="7"/>
    </row>
    <row r="1802" spans="1:12" x14ac:dyDescent="0.2">
      <c r="A1802" s="2">
        <v>1793</v>
      </c>
      <c r="B1802" s="6">
        <v>5940371</v>
      </c>
      <c r="C1802" s="7">
        <v>653.44081000000006</v>
      </c>
      <c r="D1802" s="22">
        <f t="shared" si="225"/>
        <v>0.66332069158643459</v>
      </c>
      <c r="E1802" s="22">
        <f t="shared" si="226"/>
        <v>0</v>
      </c>
      <c r="F1802" s="23">
        <f t="shared" si="227"/>
        <v>433.44081000000006</v>
      </c>
      <c r="G1802" s="23">
        <f t="shared" si="228"/>
        <v>0</v>
      </c>
      <c r="H1802" s="24">
        <f t="shared" ref="H1802:H1865" si="229">D1802*B1802</f>
        <v>3940371</v>
      </c>
      <c r="I1802" s="6">
        <f t="shared" ref="I1802:I1865" si="230">E1802*$B1802</f>
        <v>0</v>
      </c>
      <c r="J1802" s="6">
        <f t="shared" ref="J1802:J1865" si="231">B1802-SUM(H1802:I1802)</f>
        <v>2000000</v>
      </c>
      <c r="K1802" s="7">
        <f t="shared" ref="K1802:K1865" si="232">C1802-SUM(F1802:G1802)</f>
        <v>220</v>
      </c>
      <c r="L1802" s="7"/>
    </row>
    <row r="1803" spans="1:12" x14ac:dyDescent="0.2">
      <c r="A1803" s="2">
        <v>1794</v>
      </c>
      <c r="B1803" s="6">
        <v>9395373</v>
      </c>
      <c r="C1803" s="7">
        <v>1033.4910300000001</v>
      </c>
      <c r="D1803" s="22">
        <f t="shared" ref="D1803:D1866" si="233">MAX(0,MIN(8000000,B1803-2000000))/B1803</f>
        <v>0.78712926032846164</v>
      </c>
      <c r="E1803" s="22">
        <f t="shared" ref="E1803:E1866" si="234">MAX(0,MIN(30000000,B1803-10000000))/B1803</f>
        <v>0</v>
      </c>
      <c r="F1803" s="23">
        <f t="shared" ref="F1803:F1866" si="235">+D1803*$C1803</f>
        <v>813.49103000000002</v>
      </c>
      <c r="G1803" s="23">
        <f t="shared" ref="G1803:G1866" si="236">+E1803*$C1803</f>
        <v>0</v>
      </c>
      <c r="H1803" s="24">
        <f t="shared" si="229"/>
        <v>7395373</v>
      </c>
      <c r="I1803" s="6">
        <f t="shared" si="230"/>
        <v>0</v>
      </c>
      <c r="J1803" s="6">
        <f t="shared" si="231"/>
        <v>2000000</v>
      </c>
      <c r="K1803" s="7">
        <f t="shared" si="232"/>
        <v>220.00000000000011</v>
      </c>
      <c r="L1803" s="7"/>
    </row>
    <row r="1804" spans="1:12" x14ac:dyDescent="0.2">
      <c r="A1804" s="2">
        <v>1795</v>
      </c>
      <c r="B1804" s="6">
        <v>1184612</v>
      </c>
      <c r="C1804" s="7">
        <v>307.99911999999995</v>
      </c>
      <c r="D1804" s="22">
        <f t="shared" si="233"/>
        <v>0</v>
      </c>
      <c r="E1804" s="22">
        <f t="shared" si="234"/>
        <v>0</v>
      </c>
      <c r="F1804" s="23">
        <f t="shared" si="235"/>
        <v>0</v>
      </c>
      <c r="G1804" s="23">
        <f t="shared" si="236"/>
        <v>0</v>
      </c>
      <c r="H1804" s="24">
        <f t="shared" si="229"/>
        <v>0</v>
      </c>
      <c r="I1804" s="6">
        <f t="shared" si="230"/>
        <v>0</v>
      </c>
      <c r="J1804" s="6">
        <f t="shared" si="231"/>
        <v>1184612</v>
      </c>
      <c r="K1804" s="7">
        <f t="shared" si="232"/>
        <v>307.99911999999995</v>
      </c>
      <c r="L1804" s="7"/>
    </row>
    <row r="1805" spans="1:12" x14ac:dyDescent="0.2">
      <c r="A1805" s="2">
        <v>1796</v>
      </c>
      <c r="B1805" s="6">
        <v>4846458</v>
      </c>
      <c r="C1805" s="7">
        <v>533.11037999999996</v>
      </c>
      <c r="D1805" s="22">
        <f t="shared" si="233"/>
        <v>0.58732748741452001</v>
      </c>
      <c r="E1805" s="22">
        <f t="shared" si="234"/>
        <v>0</v>
      </c>
      <c r="F1805" s="23">
        <f t="shared" si="235"/>
        <v>313.11037999999996</v>
      </c>
      <c r="G1805" s="23">
        <f t="shared" si="236"/>
        <v>0</v>
      </c>
      <c r="H1805" s="24">
        <f t="shared" si="229"/>
        <v>2846458</v>
      </c>
      <c r="I1805" s="6">
        <f t="shared" si="230"/>
        <v>0</v>
      </c>
      <c r="J1805" s="6">
        <f t="shared" si="231"/>
        <v>2000000</v>
      </c>
      <c r="K1805" s="7">
        <f t="shared" si="232"/>
        <v>220</v>
      </c>
      <c r="L1805" s="7"/>
    </row>
    <row r="1806" spans="1:12" x14ac:dyDescent="0.2">
      <c r="A1806" s="2">
        <v>1797</v>
      </c>
      <c r="B1806" s="6">
        <v>6100109</v>
      </c>
      <c r="C1806" s="7">
        <v>1098.01962</v>
      </c>
      <c r="D1806" s="22">
        <f t="shared" si="233"/>
        <v>0.67213700607644877</v>
      </c>
      <c r="E1806" s="22">
        <f t="shared" si="234"/>
        <v>0</v>
      </c>
      <c r="F1806" s="23">
        <f t="shared" si="235"/>
        <v>738.01962000000003</v>
      </c>
      <c r="G1806" s="23">
        <f t="shared" si="236"/>
        <v>0</v>
      </c>
      <c r="H1806" s="24">
        <f t="shared" si="229"/>
        <v>4100109</v>
      </c>
      <c r="I1806" s="6">
        <f t="shared" si="230"/>
        <v>0</v>
      </c>
      <c r="J1806" s="6">
        <f t="shared" si="231"/>
        <v>2000000</v>
      </c>
      <c r="K1806" s="7">
        <f t="shared" si="232"/>
        <v>360</v>
      </c>
      <c r="L1806" s="7"/>
    </row>
    <row r="1807" spans="1:12" x14ac:dyDescent="0.2">
      <c r="A1807" s="2">
        <v>1798</v>
      </c>
      <c r="B1807" s="6">
        <v>2525215</v>
      </c>
      <c r="C1807" s="7">
        <v>555.54730000000006</v>
      </c>
      <c r="D1807" s="22">
        <f t="shared" si="233"/>
        <v>0.20798823070510827</v>
      </c>
      <c r="E1807" s="22">
        <f t="shared" si="234"/>
        <v>0</v>
      </c>
      <c r="F1807" s="23">
        <f t="shared" si="235"/>
        <v>115.54730000000001</v>
      </c>
      <c r="G1807" s="23">
        <f t="shared" si="236"/>
        <v>0</v>
      </c>
      <c r="H1807" s="24">
        <f t="shared" si="229"/>
        <v>525215</v>
      </c>
      <c r="I1807" s="6">
        <f t="shared" si="230"/>
        <v>0</v>
      </c>
      <c r="J1807" s="6">
        <f t="shared" si="231"/>
        <v>2000000</v>
      </c>
      <c r="K1807" s="7">
        <f t="shared" si="232"/>
        <v>440.00000000000006</v>
      </c>
      <c r="L1807" s="7"/>
    </row>
    <row r="1808" spans="1:12" x14ac:dyDescent="0.2">
      <c r="A1808" s="2">
        <v>1799</v>
      </c>
      <c r="B1808" s="6">
        <v>6984359</v>
      </c>
      <c r="C1808" s="7">
        <v>1676.2461600000001</v>
      </c>
      <c r="D1808" s="22">
        <f t="shared" si="233"/>
        <v>0.71364587645050892</v>
      </c>
      <c r="E1808" s="22">
        <f t="shared" si="234"/>
        <v>0</v>
      </c>
      <c r="F1808" s="23">
        <f t="shared" si="235"/>
        <v>1196.2461600000001</v>
      </c>
      <c r="G1808" s="23">
        <f t="shared" si="236"/>
        <v>0</v>
      </c>
      <c r="H1808" s="24">
        <f t="shared" si="229"/>
        <v>4984359</v>
      </c>
      <c r="I1808" s="6">
        <f t="shared" si="230"/>
        <v>0</v>
      </c>
      <c r="J1808" s="6">
        <f t="shared" si="231"/>
        <v>2000000</v>
      </c>
      <c r="K1808" s="7">
        <f t="shared" si="232"/>
        <v>480</v>
      </c>
      <c r="L1808" s="7"/>
    </row>
    <row r="1809" spans="1:12" x14ac:dyDescent="0.2">
      <c r="A1809" s="2">
        <v>1800</v>
      </c>
      <c r="B1809" s="6">
        <v>9370382</v>
      </c>
      <c r="C1809" s="7">
        <v>1967.7802200000001</v>
      </c>
      <c r="D1809" s="22">
        <f t="shared" si="233"/>
        <v>0.78656152972205406</v>
      </c>
      <c r="E1809" s="22">
        <f t="shared" si="234"/>
        <v>0</v>
      </c>
      <c r="F1809" s="23">
        <f t="shared" si="235"/>
        <v>1547.7802200000001</v>
      </c>
      <c r="G1809" s="23">
        <f t="shared" si="236"/>
        <v>0</v>
      </c>
      <c r="H1809" s="24">
        <f t="shared" si="229"/>
        <v>7370382</v>
      </c>
      <c r="I1809" s="6">
        <f t="shared" si="230"/>
        <v>0</v>
      </c>
      <c r="J1809" s="6">
        <f t="shared" si="231"/>
        <v>2000000</v>
      </c>
      <c r="K1809" s="7">
        <f t="shared" si="232"/>
        <v>420</v>
      </c>
      <c r="L1809" s="7"/>
    </row>
    <row r="1810" spans="1:12" x14ac:dyDescent="0.2">
      <c r="A1810" s="2">
        <v>1801</v>
      </c>
      <c r="B1810" s="6">
        <v>9605971</v>
      </c>
      <c r="C1810" s="7">
        <v>2881.7912999999999</v>
      </c>
      <c r="D1810" s="22">
        <f t="shared" si="233"/>
        <v>0.79179616511438566</v>
      </c>
      <c r="E1810" s="22">
        <f t="shared" si="234"/>
        <v>0</v>
      </c>
      <c r="F1810" s="23">
        <f t="shared" si="235"/>
        <v>2281.7912999999999</v>
      </c>
      <c r="G1810" s="23">
        <f t="shared" si="236"/>
        <v>0</v>
      </c>
      <c r="H1810" s="24">
        <f t="shared" si="229"/>
        <v>7605971</v>
      </c>
      <c r="I1810" s="6">
        <f t="shared" si="230"/>
        <v>0</v>
      </c>
      <c r="J1810" s="6">
        <f t="shared" si="231"/>
        <v>2000000</v>
      </c>
      <c r="K1810" s="7">
        <f t="shared" si="232"/>
        <v>600</v>
      </c>
      <c r="L1810" s="7"/>
    </row>
    <row r="1811" spans="1:12" x14ac:dyDescent="0.2">
      <c r="A1811" s="2">
        <v>1802</v>
      </c>
      <c r="B1811" s="6">
        <v>2368541</v>
      </c>
      <c r="C1811" s="7">
        <v>497.39361000000002</v>
      </c>
      <c r="D1811" s="22">
        <f t="shared" si="233"/>
        <v>0.15559831980953676</v>
      </c>
      <c r="E1811" s="22">
        <f t="shared" si="234"/>
        <v>0</v>
      </c>
      <c r="F1811" s="23">
        <f t="shared" si="235"/>
        <v>77.39361000000001</v>
      </c>
      <c r="G1811" s="23">
        <f t="shared" si="236"/>
        <v>0</v>
      </c>
      <c r="H1811" s="24">
        <f t="shared" si="229"/>
        <v>368541</v>
      </c>
      <c r="I1811" s="6">
        <f t="shared" si="230"/>
        <v>0</v>
      </c>
      <c r="J1811" s="6">
        <f t="shared" si="231"/>
        <v>2000000</v>
      </c>
      <c r="K1811" s="7">
        <f t="shared" si="232"/>
        <v>420</v>
      </c>
      <c r="L1811" s="7"/>
    </row>
    <row r="1812" spans="1:12" x14ac:dyDescent="0.2">
      <c r="A1812" s="2">
        <v>1803</v>
      </c>
      <c r="B1812" s="6">
        <v>1203068</v>
      </c>
      <c r="C1812" s="7">
        <v>180.46019999999999</v>
      </c>
      <c r="D1812" s="22">
        <f t="shared" si="233"/>
        <v>0</v>
      </c>
      <c r="E1812" s="22">
        <f t="shared" si="234"/>
        <v>0</v>
      </c>
      <c r="F1812" s="23">
        <f t="shared" si="235"/>
        <v>0</v>
      </c>
      <c r="G1812" s="23">
        <f t="shared" si="236"/>
        <v>0</v>
      </c>
      <c r="H1812" s="24">
        <f t="shared" si="229"/>
        <v>0</v>
      </c>
      <c r="I1812" s="6">
        <f t="shared" si="230"/>
        <v>0</v>
      </c>
      <c r="J1812" s="6">
        <f t="shared" si="231"/>
        <v>1203068</v>
      </c>
      <c r="K1812" s="7">
        <f t="shared" si="232"/>
        <v>180.46019999999999</v>
      </c>
      <c r="L1812" s="7"/>
    </row>
    <row r="1813" spans="1:12" x14ac:dyDescent="0.2">
      <c r="A1813" s="2">
        <v>1804</v>
      </c>
      <c r="B1813" s="6">
        <v>2308270</v>
      </c>
      <c r="C1813" s="7">
        <v>669.39829999999995</v>
      </c>
      <c r="D1813" s="22">
        <f t="shared" si="233"/>
        <v>0.13355023459127399</v>
      </c>
      <c r="E1813" s="22">
        <f t="shared" si="234"/>
        <v>0</v>
      </c>
      <c r="F1813" s="23">
        <f t="shared" si="235"/>
        <v>89.398299999999992</v>
      </c>
      <c r="G1813" s="23">
        <f t="shared" si="236"/>
        <v>0</v>
      </c>
      <c r="H1813" s="24">
        <f t="shared" si="229"/>
        <v>308270</v>
      </c>
      <c r="I1813" s="6">
        <f t="shared" si="230"/>
        <v>0</v>
      </c>
      <c r="J1813" s="6">
        <f t="shared" si="231"/>
        <v>2000000</v>
      </c>
      <c r="K1813" s="7">
        <f t="shared" si="232"/>
        <v>580</v>
      </c>
      <c r="L1813" s="7"/>
    </row>
    <row r="1814" spans="1:12" x14ac:dyDescent="0.2">
      <c r="A1814" s="2">
        <v>1805</v>
      </c>
      <c r="B1814" s="6">
        <v>1570510</v>
      </c>
      <c r="C1814" s="7">
        <v>329.80709999999999</v>
      </c>
      <c r="D1814" s="22">
        <f t="shared" si="233"/>
        <v>0</v>
      </c>
      <c r="E1814" s="22">
        <f t="shared" si="234"/>
        <v>0</v>
      </c>
      <c r="F1814" s="23">
        <f t="shared" si="235"/>
        <v>0</v>
      </c>
      <c r="G1814" s="23">
        <f t="shared" si="236"/>
        <v>0</v>
      </c>
      <c r="H1814" s="24">
        <f t="shared" si="229"/>
        <v>0</v>
      </c>
      <c r="I1814" s="6">
        <f t="shared" si="230"/>
        <v>0</v>
      </c>
      <c r="J1814" s="6">
        <f t="shared" si="231"/>
        <v>1570510</v>
      </c>
      <c r="K1814" s="7">
        <f t="shared" si="232"/>
        <v>329.80709999999999</v>
      </c>
      <c r="L1814" s="7"/>
    </row>
    <row r="1815" spans="1:12" x14ac:dyDescent="0.2">
      <c r="A1815" s="2">
        <v>1806</v>
      </c>
      <c r="B1815" s="6">
        <v>8543680</v>
      </c>
      <c r="C1815" s="7">
        <v>1366.9888000000001</v>
      </c>
      <c r="D1815" s="22">
        <f t="shared" si="233"/>
        <v>0.76590883553691147</v>
      </c>
      <c r="E1815" s="22">
        <f t="shared" si="234"/>
        <v>0</v>
      </c>
      <c r="F1815" s="23">
        <f t="shared" si="235"/>
        <v>1046.9888000000001</v>
      </c>
      <c r="G1815" s="23">
        <f t="shared" si="236"/>
        <v>0</v>
      </c>
      <c r="H1815" s="24">
        <f t="shared" si="229"/>
        <v>6543680</v>
      </c>
      <c r="I1815" s="6">
        <f t="shared" si="230"/>
        <v>0</v>
      </c>
      <c r="J1815" s="6">
        <f t="shared" si="231"/>
        <v>2000000</v>
      </c>
      <c r="K1815" s="7">
        <f t="shared" si="232"/>
        <v>320</v>
      </c>
      <c r="L1815" s="7"/>
    </row>
    <row r="1816" spans="1:12" x14ac:dyDescent="0.2">
      <c r="A1816" s="2">
        <v>1807</v>
      </c>
      <c r="B1816" s="6">
        <v>5537904</v>
      </c>
      <c r="C1816" s="7">
        <v>1384.4760000000001</v>
      </c>
      <c r="D1816" s="22">
        <f t="shared" si="233"/>
        <v>0.6388525333772489</v>
      </c>
      <c r="E1816" s="22">
        <f t="shared" si="234"/>
        <v>0</v>
      </c>
      <c r="F1816" s="23">
        <f t="shared" si="235"/>
        <v>884.47600000000011</v>
      </c>
      <c r="G1816" s="23">
        <f t="shared" si="236"/>
        <v>0</v>
      </c>
      <c r="H1816" s="24">
        <f t="shared" si="229"/>
        <v>3537904</v>
      </c>
      <c r="I1816" s="6">
        <f t="shared" si="230"/>
        <v>0</v>
      </c>
      <c r="J1816" s="6">
        <f t="shared" si="231"/>
        <v>2000000</v>
      </c>
      <c r="K1816" s="7">
        <f t="shared" si="232"/>
        <v>500</v>
      </c>
      <c r="L1816" s="7"/>
    </row>
    <row r="1817" spans="1:12" x14ac:dyDescent="0.2">
      <c r="A1817" s="2">
        <v>1808</v>
      </c>
      <c r="B1817" s="6">
        <v>1377825</v>
      </c>
      <c r="C1817" s="7">
        <v>316.89974999999998</v>
      </c>
      <c r="D1817" s="22">
        <f t="shared" si="233"/>
        <v>0</v>
      </c>
      <c r="E1817" s="22">
        <f t="shared" si="234"/>
        <v>0</v>
      </c>
      <c r="F1817" s="23">
        <f t="shared" si="235"/>
        <v>0</v>
      </c>
      <c r="G1817" s="23">
        <f t="shared" si="236"/>
        <v>0</v>
      </c>
      <c r="H1817" s="24">
        <f t="shared" si="229"/>
        <v>0</v>
      </c>
      <c r="I1817" s="6">
        <f t="shared" si="230"/>
        <v>0</v>
      </c>
      <c r="J1817" s="6">
        <f t="shared" si="231"/>
        <v>1377825</v>
      </c>
      <c r="K1817" s="7">
        <f t="shared" si="232"/>
        <v>316.89974999999998</v>
      </c>
      <c r="L1817" s="7"/>
    </row>
    <row r="1818" spans="1:12" x14ac:dyDescent="0.2">
      <c r="A1818" s="2">
        <v>1809</v>
      </c>
      <c r="B1818" s="6">
        <v>4975868</v>
      </c>
      <c r="C1818" s="7">
        <v>1293.7256799999998</v>
      </c>
      <c r="D1818" s="22">
        <f t="shared" si="233"/>
        <v>0.59806007715638754</v>
      </c>
      <c r="E1818" s="22">
        <f t="shared" si="234"/>
        <v>0</v>
      </c>
      <c r="F1818" s="23">
        <f t="shared" si="235"/>
        <v>773.72567999999978</v>
      </c>
      <c r="G1818" s="23">
        <f t="shared" si="236"/>
        <v>0</v>
      </c>
      <c r="H1818" s="24">
        <f t="shared" si="229"/>
        <v>2975867.9999999995</v>
      </c>
      <c r="I1818" s="6">
        <f t="shared" si="230"/>
        <v>0</v>
      </c>
      <c r="J1818" s="6">
        <f t="shared" si="231"/>
        <v>2000000.0000000005</v>
      </c>
      <c r="K1818" s="7">
        <f t="shared" si="232"/>
        <v>520</v>
      </c>
      <c r="L1818" s="7"/>
    </row>
    <row r="1819" spans="1:12" x14ac:dyDescent="0.2">
      <c r="A1819" s="2">
        <v>1810</v>
      </c>
      <c r="B1819" s="6">
        <v>6558165</v>
      </c>
      <c r="C1819" s="7">
        <v>983.72474999999986</v>
      </c>
      <c r="D1819" s="22">
        <f t="shared" si="233"/>
        <v>0.69503664515912611</v>
      </c>
      <c r="E1819" s="22">
        <f t="shared" si="234"/>
        <v>0</v>
      </c>
      <c r="F1819" s="23">
        <f t="shared" si="235"/>
        <v>683.72474999999997</v>
      </c>
      <c r="G1819" s="23">
        <f t="shared" si="236"/>
        <v>0</v>
      </c>
      <c r="H1819" s="24">
        <f t="shared" si="229"/>
        <v>4558165</v>
      </c>
      <c r="I1819" s="6">
        <f t="shared" si="230"/>
        <v>0</v>
      </c>
      <c r="J1819" s="6">
        <f t="shared" si="231"/>
        <v>2000000</v>
      </c>
      <c r="K1819" s="7">
        <f t="shared" si="232"/>
        <v>299.99999999999989</v>
      </c>
      <c r="L1819" s="7"/>
    </row>
    <row r="1820" spans="1:12" x14ac:dyDescent="0.2">
      <c r="A1820" s="2">
        <v>1811</v>
      </c>
      <c r="B1820" s="6">
        <v>5183028</v>
      </c>
      <c r="C1820" s="7">
        <v>1347.58728</v>
      </c>
      <c r="D1820" s="22">
        <f t="shared" si="233"/>
        <v>0.61412517933532296</v>
      </c>
      <c r="E1820" s="22">
        <f t="shared" si="234"/>
        <v>0</v>
      </c>
      <c r="F1820" s="23">
        <f t="shared" si="235"/>
        <v>827.58728000000008</v>
      </c>
      <c r="G1820" s="23">
        <f t="shared" si="236"/>
        <v>0</v>
      </c>
      <c r="H1820" s="24">
        <f t="shared" si="229"/>
        <v>3183028.0000000005</v>
      </c>
      <c r="I1820" s="6">
        <f t="shared" si="230"/>
        <v>0</v>
      </c>
      <c r="J1820" s="6">
        <f t="shared" si="231"/>
        <v>1999999.9999999995</v>
      </c>
      <c r="K1820" s="7">
        <f t="shared" si="232"/>
        <v>519.99999999999989</v>
      </c>
      <c r="L1820" s="7"/>
    </row>
    <row r="1821" spans="1:12" x14ac:dyDescent="0.2">
      <c r="A1821" s="2">
        <v>1812</v>
      </c>
      <c r="B1821" s="6">
        <v>6490225</v>
      </c>
      <c r="C1821" s="7">
        <v>1427.8495</v>
      </c>
      <c r="D1821" s="22">
        <f t="shared" si="233"/>
        <v>0.6918442735036151</v>
      </c>
      <c r="E1821" s="22">
        <f t="shared" si="234"/>
        <v>0</v>
      </c>
      <c r="F1821" s="23">
        <f t="shared" si="235"/>
        <v>987.84950000000015</v>
      </c>
      <c r="G1821" s="23">
        <f t="shared" si="236"/>
        <v>0</v>
      </c>
      <c r="H1821" s="24">
        <f t="shared" si="229"/>
        <v>4490225</v>
      </c>
      <c r="I1821" s="6">
        <f t="shared" si="230"/>
        <v>0</v>
      </c>
      <c r="J1821" s="6">
        <f t="shared" si="231"/>
        <v>2000000</v>
      </c>
      <c r="K1821" s="7">
        <f t="shared" si="232"/>
        <v>439.99999999999989</v>
      </c>
      <c r="L1821" s="7"/>
    </row>
    <row r="1822" spans="1:12" x14ac:dyDescent="0.2">
      <c r="A1822" s="2">
        <v>1813</v>
      </c>
      <c r="B1822" s="6">
        <v>8193611</v>
      </c>
      <c r="C1822" s="7">
        <v>2212.2749699999999</v>
      </c>
      <c r="D1822" s="22">
        <f t="shared" si="233"/>
        <v>0.75590737710150013</v>
      </c>
      <c r="E1822" s="22">
        <f t="shared" si="234"/>
        <v>0</v>
      </c>
      <c r="F1822" s="23">
        <f t="shared" si="235"/>
        <v>1672.2749699999999</v>
      </c>
      <c r="G1822" s="23">
        <f t="shared" si="236"/>
        <v>0</v>
      </c>
      <c r="H1822" s="24">
        <f t="shared" si="229"/>
        <v>6193611</v>
      </c>
      <c r="I1822" s="6">
        <f t="shared" si="230"/>
        <v>0</v>
      </c>
      <c r="J1822" s="6">
        <f t="shared" si="231"/>
        <v>2000000</v>
      </c>
      <c r="K1822" s="7">
        <f t="shared" si="232"/>
        <v>540</v>
      </c>
      <c r="L1822" s="7"/>
    </row>
    <row r="1823" spans="1:12" x14ac:dyDescent="0.2">
      <c r="A1823" s="2">
        <v>1814</v>
      </c>
      <c r="B1823" s="6">
        <v>4083486</v>
      </c>
      <c r="C1823" s="7">
        <v>939.20177999999999</v>
      </c>
      <c r="D1823" s="22">
        <f t="shared" si="233"/>
        <v>0.51022239331786612</v>
      </c>
      <c r="E1823" s="22">
        <f t="shared" si="234"/>
        <v>0</v>
      </c>
      <c r="F1823" s="23">
        <f t="shared" si="235"/>
        <v>479.20177999999999</v>
      </c>
      <c r="G1823" s="23">
        <f t="shared" si="236"/>
        <v>0</v>
      </c>
      <c r="H1823" s="24">
        <f t="shared" si="229"/>
        <v>2083485.9999999998</v>
      </c>
      <c r="I1823" s="6">
        <f t="shared" si="230"/>
        <v>0</v>
      </c>
      <c r="J1823" s="6">
        <f t="shared" si="231"/>
        <v>2000000.0000000002</v>
      </c>
      <c r="K1823" s="7">
        <f t="shared" si="232"/>
        <v>460</v>
      </c>
      <c r="L1823" s="7"/>
    </row>
    <row r="1824" spans="1:12" x14ac:dyDescent="0.2">
      <c r="A1824" s="2">
        <v>1815</v>
      </c>
      <c r="B1824" s="6">
        <v>8544984</v>
      </c>
      <c r="C1824" s="7">
        <v>2392.5955199999999</v>
      </c>
      <c r="D1824" s="22">
        <f t="shared" si="233"/>
        <v>0.76594455881953671</v>
      </c>
      <c r="E1824" s="22">
        <f t="shared" si="234"/>
        <v>0</v>
      </c>
      <c r="F1824" s="23">
        <f t="shared" si="235"/>
        <v>1832.5955199999999</v>
      </c>
      <c r="G1824" s="23">
        <f t="shared" si="236"/>
        <v>0</v>
      </c>
      <c r="H1824" s="24">
        <f t="shared" si="229"/>
        <v>6544984</v>
      </c>
      <c r="I1824" s="6">
        <f t="shared" si="230"/>
        <v>0</v>
      </c>
      <c r="J1824" s="6">
        <f t="shared" si="231"/>
        <v>2000000</v>
      </c>
      <c r="K1824" s="7">
        <f t="shared" si="232"/>
        <v>560</v>
      </c>
      <c r="L1824" s="7"/>
    </row>
    <row r="1825" spans="1:12" x14ac:dyDescent="0.2">
      <c r="A1825" s="2">
        <v>1816</v>
      </c>
      <c r="B1825" s="6">
        <v>5990051</v>
      </c>
      <c r="C1825" s="7">
        <v>1377.71173</v>
      </c>
      <c r="D1825" s="22">
        <f t="shared" si="233"/>
        <v>0.6661130264166365</v>
      </c>
      <c r="E1825" s="22">
        <f t="shared" si="234"/>
        <v>0</v>
      </c>
      <c r="F1825" s="23">
        <f t="shared" si="235"/>
        <v>917.71172999999999</v>
      </c>
      <c r="G1825" s="23">
        <f t="shared" si="236"/>
        <v>0</v>
      </c>
      <c r="H1825" s="24">
        <f t="shared" si="229"/>
        <v>3990051</v>
      </c>
      <c r="I1825" s="6">
        <f t="shared" si="230"/>
        <v>0</v>
      </c>
      <c r="J1825" s="6">
        <f t="shared" si="231"/>
        <v>2000000</v>
      </c>
      <c r="K1825" s="7">
        <f t="shared" si="232"/>
        <v>460</v>
      </c>
      <c r="L1825" s="7"/>
    </row>
    <row r="1826" spans="1:12" x14ac:dyDescent="0.2">
      <c r="A1826" s="2">
        <v>1817</v>
      </c>
      <c r="B1826" s="6">
        <v>3024497</v>
      </c>
      <c r="C1826" s="7">
        <v>514.16449</v>
      </c>
      <c r="D1826" s="22">
        <f t="shared" si="233"/>
        <v>0.33873301907722175</v>
      </c>
      <c r="E1826" s="22">
        <f t="shared" si="234"/>
        <v>0</v>
      </c>
      <c r="F1826" s="23">
        <f t="shared" si="235"/>
        <v>174.16449</v>
      </c>
      <c r="G1826" s="23">
        <f t="shared" si="236"/>
        <v>0</v>
      </c>
      <c r="H1826" s="24">
        <f t="shared" si="229"/>
        <v>1024497</v>
      </c>
      <c r="I1826" s="6">
        <f t="shared" si="230"/>
        <v>0</v>
      </c>
      <c r="J1826" s="6">
        <f t="shared" si="231"/>
        <v>2000000</v>
      </c>
      <c r="K1826" s="7">
        <f t="shared" si="232"/>
        <v>340</v>
      </c>
      <c r="L1826" s="7"/>
    </row>
    <row r="1827" spans="1:12" x14ac:dyDescent="0.2">
      <c r="A1827" s="2">
        <v>1818</v>
      </c>
      <c r="B1827" s="6">
        <v>8570252</v>
      </c>
      <c r="C1827" s="7">
        <v>1885.4554400000002</v>
      </c>
      <c r="D1827" s="22">
        <f t="shared" si="233"/>
        <v>0.76663463338067539</v>
      </c>
      <c r="E1827" s="22">
        <f t="shared" si="234"/>
        <v>0</v>
      </c>
      <c r="F1827" s="23">
        <f t="shared" si="235"/>
        <v>1445.4554400000002</v>
      </c>
      <c r="G1827" s="23">
        <f t="shared" si="236"/>
        <v>0</v>
      </c>
      <c r="H1827" s="24">
        <f t="shared" si="229"/>
        <v>6570252</v>
      </c>
      <c r="I1827" s="6">
        <f t="shared" si="230"/>
        <v>0</v>
      </c>
      <c r="J1827" s="6">
        <f t="shared" si="231"/>
        <v>2000000</v>
      </c>
      <c r="K1827" s="7">
        <f t="shared" si="232"/>
        <v>440</v>
      </c>
      <c r="L1827" s="7"/>
    </row>
    <row r="1828" spans="1:12" x14ac:dyDescent="0.2">
      <c r="A1828" s="2">
        <v>1819</v>
      </c>
      <c r="B1828" s="6">
        <v>4063589</v>
      </c>
      <c r="C1828" s="7">
        <v>772.08190999999999</v>
      </c>
      <c r="D1828" s="22">
        <f t="shared" si="233"/>
        <v>0.50782424108343638</v>
      </c>
      <c r="E1828" s="22">
        <f t="shared" si="234"/>
        <v>0</v>
      </c>
      <c r="F1828" s="23">
        <f t="shared" si="235"/>
        <v>392.08191000000005</v>
      </c>
      <c r="G1828" s="23">
        <f t="shared" si="236"/>
        <v>0</v>
      </c>
      <c r="H1828" s="24">
        <f t="shared" si="229"/>
        <v>2063589.0000000002</v>
      </c>
      <c r="I1828" s="6">
        <f t="shared" si="230"/>
        <v>0</v>
      </c>
      <c r="J1828" s="6">
        <f t="shared" si="231"/>
        <v>1999999.9999999998</v>
      </c>
      <c r="K1828" s="7">
        <f t="shared" si="232"/>
        <v>379.99999999999994</v>
      </c>
      <c r="L1828" s="7"/>
    </row>
    <row r="1829" spans="1:12" x14ac:dyDescent="0.2">
      <c r="A1829" s="2">
        <v>1820</v>
      </c>
      <c r="B1829" s="6">
        <v>4416664</v>
      </c>
      <c r="C1829" s="7">
        <v>1192.49928</v>
      </c>
      <c r="D1829" s="22">
        <f t="shared" si="233"/>
        <v>0.54716953791368328</v>
      </c>
      <c r="E1829" s="22">
        <f t="shared" si="234"/>
        <v>0</v>
      </c>
      <c r="F1829" s="23">
        <f t="shared" si="235"/>
        <v>652.49928</v>
      </c>
      <c r="G1829" s="23">
        <f t="shared" si="236"/>
        <v>0</v>
      </c>
      <c r="H1829" s="24">
        <f t="shared" si="229"/>
        <v>2416664</v>
      </c>
      <c r="I1829" s="6">
        <f t="shared" si="230"/>
        <v>0</v>
      </c>
      <c r="J1829" s="6">
        <f t="shared" si="231"/>
        <v>2000000</v>
      </c>
      <c r="K1829" s="7">
        <f t="shared" si="232"/>
        <v>540</v>
      </c>
      <c r="L1829" s="7"/>
    </row>
    <row r="1830" spans="1:12" x14ac:dyDescent="0.2">
      <c r="A1830" s="2">
        <v>1821</v>
      </c>
      <c r="B1830" s="6">
        <v>9970922</v>
      </c>
      <c r="C1830" s="7">
        <v>997.09220000000005</v>
      </c>
      <c r="D1830" s="22">
        <f t="shared" si="233"/>
        <v>0.79941674400822715</v>
      </c>
      <c r="E1830" s="22">
        <f t="shared" si="234"/>
        <v>0</v>
      </c>
      <c r="F1830" s="23">
        <f t="shared" si="235"/>
        <v>797.09220000000005</v>
      </c>
      <c r="G1830" s="23">
        <f t="shared" si="236"/>
        <v>0</v>
      </c>
      <c r="H1830" s="24">
        <f t="shared" si="229"/>
        <v>7970922</v>
      </c>
      <c r="I1830" s="6">
        <f t="shared" si="230"/>
        <v>0</v>
      </c>
      <c r="J1830" s="6">
        <f t="shared" si="231"/>
        <v>2000000</v>
      </c>
      <c r="K1830" s="7">
        <f t="shared" si="232"/>
        <v>200</v>
      </c>
      <c r="L1830" s="7"/>
    </row>
    <row r="1831" spans="1:12" x14ac:dyDescent="0.2">
      <c r="A1831" s="2">
        <v>1822</v>
      </c>
      <c r="B1831" s="6">
        <v>2932326</v>
      </c>
      <c r="C1831" s="7">
        <v>586.46519999999998</v>
      </c>
      <c r="D1831" s="22">
        <f t="shared" si="233"/>
        <v>0.31794759518552851</v>
      </c>
      <c r="E1831" s="22">
        <f t="shared" si="234"/>
        <v>0</v>
      </c>
      <c r="F1831" s="23">
        <f t="shared" si="235"/>
        <v>186.46520000000001</v>
      </c>
      <c r="G1831" s="23">
        <f t="shared" si="236"/>
        <v>0</v>
      </c>
      <c r="H1831" s="24">
        <f t="shared" si="229"/>
        <v>932326.00000000012</v>
      </c>
      <c r="I1831" s="6">
        <f t="shared" si="230"/>
        <v>0</v>
      </c>
      <c r="J1831" s="6">
        <f t="shared" si="231"/>
        <v>2000000</v>
      </c>
      <c r="K1831" s="7">
        <f t="shared" si="232"/>
        <v>400</v>
      </c>
      <c r="L1831" s="7"/>
    </row>
    <row r="1832" spans="1:12" x14ac:dyDescent="0.2">
      <c r="A1832" s="2">
        <v>1823</v>
      </c>
      <c r="B1832" s="6">
        <v>1723475</v>
      </c>
      <c r="C1832" s="7">
        <v>448.10349999999994</v>
      </c>
      <c r="D1832" s="22">
        <f t="shared" si="233"/>
        <v>0</v>
      </c>
      <c r="E1832" s="22">
        <f t="shared" si="234"/>
        <v>0</v>
      </c>
      <c r="F1832" s="23">
        <f t="shared" si="235"/>
        <v>0</v>
      </c>
      <c r="G1832" s="23">
        <f t="shared" si="236"/>
        <v>0</v>
      </c>
      <c r="H1832" s="24">
        <f t="shared" si="229"/>
        <v>0</v>
      </c>
      <c r="I1832" s="6">
        <f t="shared" si="230"/>
        <v>0</v>
      </c>
      <c r="J1832" s="6">
        <f t="shared" si="231"/>
        <v>1723475</v>
      </c>
      <c r="K1832" s="7">
        <f t="shared" si="232"/>
        <v>448.10349999999994</v>
      </c>
      <c r="L1832" s="7"/>
    </row>
    <row r="1833" spans="1:12" x14ac:dyDescent="0.2">
      <c r="A1833" s="2">
        <v>1824</v>
      </c>
      <c r="B1833" s="6">
        <v>9945232</v>
      </c>
      <c r="C1833" s="7">
        <v>1292.8801599999999</v>
      </c>
      <c r="D1833" s="22">
        <f t="shared" si="233"/>
        <v>0.79889860789572331</v>
      </c>
      <c r="E1833" s="22">
        <f t="shared" si="234"/>
        <v>0</v>
      </c>
      <c r="F1833" s="23">
        <f t="shared" si="235"/>
        <v>1032.8801599999999</v>
      </c>
      <c r="G1833" s="23">
        <f t="shared" si="236"/>
        <v>0</v>
      </c>
      <c r="H1833" s="24">
        <f t="shared" si="229"/>
        <v>7945232</v>
      </c>
      <c r="I1833" s="6">
        <f t="shared" si="230"/>
        <v>0</v>
      </c>
      <c r="J1833" s="6">
        <f t="shared" si="231"/>
        <v>2000000</v>
      </c>
      <c r="K1833" s="7">
        <f t="shared" si="232"/>
        <v>260</v>
      </c>
      <c r="L1833" s="7"/>
    </row>
    <row r="1834" spans="1:12" x14ac:dyDescent="0.2">
      <c r="A1834" s="2">
        <v>1825</v>
      </c>
      <c r="B1834" s="6">
        <v>9181195</v>
      </c>
      <c r="C1834" s="7">
        <v>1285.3672999999999</v>
      </c>
      <c r="D1834" s="22">
        <f t="shared" si="233"/>
        <v>0.78216343297359436</v>
      </c>
      <c r="E1834" s="22">
        <f t="shared" si="234"/>
        <v>0</v>
      </c>
      <c r="F1834" s="23">
        <f t="shared" si="235"/>
        <v>1005.3672999999999</v>
      </c>
      <c r="G1834" s="23">
        <f t="shared" si="236"/>
        <v>0</v>
      </c>
      <c r="H1834" s="24">
        <f t="shared" si="229"/>
        <v>7181195</v>
      </c>
      <c r="I1834" s="6">
        <f t="shared" si="230"/>
        <v>0</v>
      </c>
      <c r="J1834" s="6">
        <f t="shared" si="231"/>
        <v>2000000</v>
      </c>
      <c r="K1834" s="7">
        <f t="shared" si="232"/>
        <v>280</v>
      </c>
      <c r="L1834" s="7"/>
    </row>
    <row r="1835" spans="1:12" x14ac:dyDescent="0.2">
      <c r="A1835" s="2">
        <v>1826</v>
      </c>
      <c r="B1835" s="6">
        <v>6319442</v>
      </c>
      <c r="C1835" s="7">
        <v>821.52745999999991</v>
      </c>
      <c r="D1835" s="22">
        <f t="shared" si="233"/>
        <v>0.68351636109643854</v>
      </c>
      <c r="E1835" s="22">
        <f t="shared" si="234"/>
        <v>0</v>
      </c>
      <c r="F1835" s="23">
        <f t="shared" si="235"/>
        <v>561.52745999999991</v>
      </c>
      <c r="G1835" s="23">
        <f t="shared" si="236"/>
        <v>0</v>
      </c>
      <c r="H1835" s="24">
        <f t="shared" si="229"/>
        <v>4319442</v>
      </c>
      <c r="I1835" s="6">
        <f t="shared" si="230"/>
        <v>0</v>
      </c>
      <c r="J1835" s="6">
        <f t="shared" si="231"/>
        <v>2000000</v>
      </c>
      <c r="K1835" s="7">
        <f t="shared" si="232"/>
        <v>260</v>
      </c>
      <c r="L1835" s="7"/>
    </row>
    <row r="1836" spans="1:12" x14ac:dyDescent="0.2">
      <c r="A1836" s="2">
        <v>1827</v>
      </c>
      <c r="B1836" s="6">
        <v>4160470</v>
      </c>
      <c r="C1836" s="7">
        <v>832.09400000000005</v>
      </c>
      <c r="D1836" s="22">
        <f t="shared" si="233"/>
        <v>0.51928508077212432</v>
      </c>
      <c r="E1836" s="22">
        <f t="shared" si="234"/>
        <v>0</v>
      </c>
      <c r="F1836" s="23">
        <f t="shared" si="235"/>
        <v>432.09400000000005</v>
      </c>
      <c r="G1836" s="23">
        <f t="shared" si="236"/>
        <v>0</v>
      </c>
      <c r="H1836" s="24">
        <f t="shared" si="229"/>
        <v>2160470</v>
      </c>
      <c r="I1836" s="6">
        <f t="shared" si="230"/>
        <v>0</v>
      </c>
      <c r="J1836" s="6">
        <f t="shared" si="231"/>
        <v>2000000</v>
      </c>
      <c r="K1836" s="7">
        <f t="shared" si="232"/>
        <v>400</v>
      </c>
      <c r="L1836" s="7"/>
    </row>
    <row r="1837" spans="1:12" x14ac:dyDescent="0.2">
      <c r="A1837" s="2">
        <v>1828</v>
      </c>
      <c r="B1837" s="6">
        <v>3715545</v>
      </c>
      <c r="C1837" s="7">
        <v>705.95355000000006</v>
      </c>
      <c r="D1837" s="22">
        <f t="shared" si="233"/>
        <v>0.46172095883645603</v>
      </c>
      <c r="E1837" s="22">
        <f t="shared" si="234"/>
        <v>0</v>
      </c>
      <c r="F1837" s="23">
        <f t="shared" si="235"/>
        <v>325.95355000000001</v>
      </c>
      <c r="G1837" s="23">
        <f t="shared" si="236"/>
        <v>0</v>
      </c>
      <c r="H1837" s="24">
        <f t="shared" si="229"/>
        <v>1715545</v>
      </c>
      <c r="I1837" s="6">
        <f t="shared" si="230"/>
        <v>0</v>
      </c>
      <c r="J1837" s="6">
        <f t="shared" si="231"/>
        <v>2000000</v>
      </c>
      <c r="K1837" s="7">
        <f t="shared" si="232"/>
        <v>380.00000000000006</v>
      </c>
      <c r="L1837" s="7"/>
    </row>
    <row r="1838" spans="1:12" x14ac:dyDescent="0.2">
      <c r="A1838" s="2">
        <v>1829</v>
      </c>
      <c r="B1838" s="6">
        <v>7532621</v>
      </c>
      <c r="C1838" s="7">
        <v>1280.54557</v>
      </c>
      <c r="D1838" s="22">
        <f t="shared" si="233"/>
        <v>0.73448816819537321</v>
      </c>
      <c r="E1838" s="22">
        <f t="shared" si="234"/>
        <v>0</v>
      </c>
      <c r="F1838" s="23">
        <f t="shared" si="235"/>
        <v>940.54557000000011</v>
      </c>
      <c r="G1838" s="23">
        <f t="shared" si="236"/>
        <v>0</v>
      </c>
      <c r="H1838" s="24">
        <f t="shared" si="229"/>
        <v>5532621</v>
      </c>
      <c r="I1838" s="6">
        <f t="shared" si="230"/>
        <v>0</v>
      </c>
      <c r="J1838" s="6">
        <f t="shared" si="231"/>
        <v>2000000</v>
      </c>
      <c r="K1838" s="7">
        <f t="shared" si="232"/>
        <v>339.99999999999989</v>
      </c>
      <c r="L1838" s="7"/>
    </row>
    <row r="1839" spans="1:12" x14ac:dyDescent="0.2">
      <c r="A1839" s="2">
        <v>1830</v>
      </c>
      <c r="B1839" s="6">
        <v>9345975</v>
      </c>
      <c r="C1839" s="7">
        <v>1588.8157500000002</v>
      </c>
      <c r="D1839" s="22">
        <f t="shared" si="233"/>
        <v>0.78600413547008208</v>
      </c>
      <c r="E1839" s="22">
        <f t="shared" si="234"/>
        <v>0</v>
      </c>
      <c r="F1839" s="23">
        <f t="shared" si="235"/>
        <v>1248.8157500000002</v>
      </c>
      <c r="G1839" s="23">
        <f t="shared" si="236"/>
        <v>0</v>
      </c>
      <c r="H1839" s="24">
        <f t="shared" si="229"/>
        <v>7345975</v>
      </c>
      <c r="I1839" s="6">
        <f t="shared" si="230"/>
        <v>0</v>
      </c>
      <c r="J1839" s="6">
        <f t="shared" si="231"/>
        <v>2000000</v>
      </c>
      <c r="K1839" s="7">
        <f t="shared" si="232"/>
        <v>340</v>
      </c>
      <c r="L1839" s="7"/>
    </row>
    <row r="1840" spans="1:12" x14ac:dyDescent="0.2">
      <c r="A1840" s="2">
        <v>1831</v>
      </c>
      <c r="B1840" s="6">
        <v>3262421</v>
      </c>
      <c r="C1840" s="7">
        <v>782.98104000000001</v>
      </c>
      <c r="D1840" s="22">
        <f t="shared" si="233"/>
        <v>0.38695833554283765</v>
      </c>
      <c r="E1840" s="22">
        <f t="shared" si="234"/>
        <v>0</v>
      </c>
      <c r="F1840" s="23">
        <f t="shared" si="235"/>
        <v>302.98104000000001</v>
      </c>
      <c r="G1840" s="23">
        <f t="shared" si="236"/>
        <v>0</v>
      </c>
      <c r="H1840" s="24">
        <f t="shared" si="229"/>
        <v>1262421</v>
      </c>
      <c r="I1840" s="6">
        <f t="shared" si="230"/>
        <v>0</v>
      </c>
      <c r="J1840" s="6">
        <f t="shared" si="231"/>
        <v>2000000</v>
      </c>
      <c r="K1840" s="7">
        <f t="shared" si="232"/>
        <v>480</v>
      </c>
      <c r="L1840" s="7"/>
    </row>
    <row r="1841" spans="1:12" x14ac:dyDescent="0.2">
      <c r="A1841" s="2">
        <v>1832</v>
      </c>
      <c r="B1841" s="6">
        <v>5088176</v>
      </c>
      <c r="C1841" s="7">
        <v>1068.5169600000002</v>
      </c>
      <c r="D1841" s="22">
        <f t="shared" si="233"/>
        <v>0.60693183569121822</v>
      </c>
      <c r="E1841" s="22">
        <f t="shared" si="234"/>
        <v>0</v>
      </c>
      <c r="F1841" s="23">
        <f t="shared" si="235"/>
        <v>648.51696000000004</v>
      </c>
      <c r="G1841" s="23">
        <f t="shared" si="236"/>
        <v>0</v>
      </c>
      <c r="H1841" s="24">
        <f t="shared" si="229"/>
        <v>3088176</v>
      </c>
      <c r="I1841" s="6">
        <f t="shared" si="230"/>
        <v>0</v>
      </c>
      <c r="J1841" s="6">
        <f t="shared" si="231"/>
        <v>2000000</v>
      </c>
      <c r="K1841" s="7">
        <f t="shared" si="232"/>
        <v>420.00000000000011</v>
      </c>
      <c r="L1841" s="7"/>
    </row>
    <row r="1842" spans="1:12" x14ac:dyDescent="0.2">
      <c r="A1842" s="2">
        <v>1833</v>
      </c>
      <c r="B1842" s="6">
        <v>7869138</v>
      </c>
      <c r="C1842" s="7">
        <v>1809.90174</v>
      </c>
      <c r="D1842" s="22">
        <f t="shared" si="233"/>
        <v>0.7458425560715799</v>
      </c>
      <c r="E1842" s="22">
        <f t="shared" si="234"/>
        <v>0</v>
      </c>
      <c r="F1842" s="23">
        <f t="shared" si="235"/>
        <v>1349.90174</v>
      </c>
      <c r="G1842" s="23">
        <f t="shared" si="236"/>
        <v>0</v>
      </c>
      <c r="H1842" s="24">
        <f t="shared" si="229"/>
        <v>5869138</v>
      </c>
      <c r="I1842" s="6">
        <f t="shared" si="230"/>
        <v>0</v>
      </c>
      <c r="J1842" s="6">
        <f t="shared" si="231"/>
        <v>2000000</v>
      </c>
      <c r="K1842" s="7">
        <f t="shared" si="232"/>
        <v>460</v>
      </c>
      <c r="L1842" s="7"/>
    </row>
    <row r="1843" spans="1:12" x14ac:dyDescent="0.2">
      <c r="A1843" s="2">
        <v>1834</v>
      </c>
      <c r="B1843" s="6">
        <v>3097033</v>
      </c>
      <c r="C1843" s="7">
        <v>712.31759</v>
      </c>
      <c r="D1843" s="22">
        <f t="shared" si="233"/>
        <v>0.3542206363316116</v>
      </c>
      <c r="E1843" s="22">
        <f t="shared" si="234"/>
        <v>0</v>
      </c>
      <c r="F1843" s="23">
        <f t="shared" si="235"/>
        <v>252.31759000000002</v>
      </c>
      <c r="G1843" s="23">
        <f t="shared" si="236"/>
        <v>0</v>
      </c>
      <c r="H1843" s="24">
        <f t="shared" si="229"/>
        <v>1097033</v>
      </c>
      <c r="I1843" s="6">
        <f t="shared" si="230"/>
        <v>0</v>
      </c>
      <c r="J1843" s="6">
        <f t="shared" si="231"/>
        <v>2000000</v>
      </c>
      <c r="K1843" s="7">
        <f t="shared" si="232"/>
        <v>460</v>
      </c>
      <c r="L1843" s="7"/>
    </row>
    <row r="1844" spans="1:12" x14ac:dyDescent="0.2">
      <c r="A1844" s="2">
        <v>1835</v>
      </c>
      <c r="B1844" s="6">
        <v>4229131</v>
      </c>
      <c r="C1844" s="7">
        <v>718.95227</v>
      </c>
      <c r="D1844" s="22">
        <f t="shared" si="233"/>
        <v>0.52708960777048519</v>
      </c>
      <c r="E1844" s="22">
        <f t="shared" si="234"/>
        <v>0</v>
      </c>
      <c r="F1844" s="23">
        <f t="shared" si="235"/>
        <v>378.95226999999994</v>
      </c>
      <c r="G1844" s="23">
        <f t="shared" si="236"/>
        <v>0</v>
      </c>
      <c r="H1844" s="24">
        <f t="shared" si="229"/>
        <v>2229131</v>
      </c>
      <c r="I1844" s="6">
        <f t="shared" si="230"/>
        <v>0</v>
      </c>
      <c r="J1844" s="6">
        <f t="shared" si="231"/>
        <v>2000000</v>
      </c>
      <c r="K1844" s="7">
        <f t="shared" si="232"/>
        <v>340.00000000000006</v>
      </c>
      <c r="L1844" s="7"/>
    </row>
    <row r="1845" spans="1:12" x14ac:dyDescent="0.2">
      <c r="A1845" s="2">
        <v>1836</v>
      </c>
      <c r="B1845" s="6">
        <v>7286045</v>
      </c>
      <c r="C1845" s="7">
        <v>1311.4881</v>
      </c>
      <c r="D1845" s="22">
        <f t="shared" si="233"/>
        <v>0.72550265610492382</v>
      </c>
      <c r="E1845" s="22">
        <f t="shared" si="234"/>
        <v>0</v>
      </c>
      <c r="F1845" s="23">
        <f t="shared" si="235"/>
        <v>951.48809999999992</v>
      </c>
      <c r="G1845" s="23">
        <f t="shared" si="236"/>
        <v>0</v>
      </c>
      <c r="H1845" s="24">
        <f t="shared" si="229"/>
        <v>5286045</v>
      </c>
      <c r="I1845" s="6">
        <f t="shared" si="230"/>
        <v>0</v>
      </c>
      <c r="J1845" s="6">
        <f t="shared" si="231"/>
        <v>2000000</v>
      </c>
      <c r="K1845" s="7">
        <f t="shared" si="232"/>
        <v>360.00000000000011</v>
      </c>
      <c r="L1845" s="7"/>
    </row>
    <row r="1846" spans="1:12" x14ac:dyDescent="0.2">
      <c r="A1846" s="2">
        <v>1837</v>
      </c>
      <c r="B1846" s="6">
        <v>5660886</v>
      </c>
      <c r="C1846" s="7">
        <v>1528.43922</v>
      </c>
      <c r="D1846" s="22">
        <f t="shared" si="233"/>
        <v>0.64669841434715347</v>
      </c>
      <c r="E1846" s="22">
        <f t="shared" si="234"/>
        <v>0</v>
      </c>
      <c r="F1846" s="23">
        <f t="shared" si="235"/>
        <v>988.43922000000009</v>
      </c>
      <c r="G1846" s="23">
        <f t="shared" si="236"/>
        <v>0</v>
      </c>
      <c r="H1846" s="24">
        <f t="shared" si="229"/>
        <v>3660886</v>
      </c>
      <c r="I1846" s="6">
        <f t="shared" si="230"/>
        <v>0</v>
      </c>
      <c r="J1846" s="6">
        <f t="shared" si="231"/>
        <v>2000000</v>
      </c>
      <c r="K1846" s="7">
        <f t="shared" si="232"/>
        <v>539.99999999999989</v>
      </c>
      <c r="L1846" s="7"/>
    </row>
    <row r="1847" spans="1:12" x14ac:dyDescent="0.2">
      <c r="A1847" s="2">
        <v>1838</v>
      </c>
      <c r="B1847" s="6">
        <v>8943359</v>
      </c>
      <c r="C1847" s="7">
        <v>1609.8046200000001</v>
      </c>
      <c r="D1847" s="22">
        <f t="shared" si="233"/>
        <v>0.77637037717036739</v>
      </c>
      <c r="E1847" s="22">
        <f t="shared" si="234"/>
        <v>0</v>
      </c>
      <c r="F1847" s="23">
        <f t="shared" si="235"/>
        <v>1249.8046200000001</v>
      </c>
      <c r="G1847" s="23">
        <f t="shared" si="236"/>
        <v>0</v>
      </c>
      <c r="H1847" s="24">
        <f t="shared" si="229"/>
        <v>6943359</v>
      </c>
      <c r="I1847" s="6">
        <f t="shared" si="230"/>
        <v>0</v>
      </c>
      <c r="J1847" s="6">
        <f t="shared" si="231"/>
        <v>2000000</v>
      </c>
      <c r="K1847" s="7">
        <f t="shared" si="232"/>
        <v>360</v>
      </c>
      <c r="L1847" s="7"/>
    </row>
    <row r="1848" spans="1:12" x14ac:dyDescent="0.2">
      <c r="A1848" s="2">
        <v>1839</v>
      </c>
      <c r="B1848" s="6">
        <v>5282709</v>
      </c>
      <c r="C1848" s="7">
        <v>1215.02307</v>
      </c>
      <c r="D1848" s="22">
        <f t="shared" si="233"/>
        <v>0.62140636555979134</v>
      </c>
      <c r="E1848" s="22">
        <f t="shared" si="234"/>
        <v>0</v>
      </c>
      <c r="F1848" s="23">
        <f t="shared" si="235"/>
        <v>755.02306999999996</v>
      </c>
      <c r="G1848" s="23">
        <f t="shared" si="236"/>
        <v>0</v>
      </c>
      <c r="H1848" s="24">
        <f t="shared" si="229"/>
        <v>3282708.9999999995</v>
      </c>
      <c r="I1848" s="6">
        <f t="shared" si="230"/>
        <v>0</v>
      </c>
      <c r="J1848" s="6">
        <f t="shared" si="231"/>
        <v>2000000.0000000005</v>
      </c>
      <c r="K1848" s="7">
        <f t="shared" si="232"/>
        <v>460</v>
      </c>
      <c r="L1848" s="7"/>
    </row>
    <row r="1849" spans="1:12" x14ac:dyDescent="0.2">
      <c r="A1849" s="2">
        <v>1840</v>
      </c>
      <c r="B1849" s="6">
        <v>3635005</v>
      </c>
      <c r="C1849" s="7">
        <v>727.00100000000009</v>
      </c>
      <c r="D1849" s="22">
        <f t="shared" si="233"/>
        <v>0.4497944294437009</v>
      </c>
      <c r="E1849" s="22">
        <f t="shared" si="234"/>
        <v>0</v>
      </c>
      <c r="F1849" s="23">
        <f t="shared" si="235"/>
        <v>327.00100000000003</v>
      </c>
      <c r="G1849" s="23">
        <f t="shared" si="236"/>
        <v>0</v>
      </c>
      <c r="H1849" s="24">
        <f t="shared" si="229"/>
        <v>1635005</v>
      </c>
      <c r="I1849" s="6">
        <f t="shared" si="230"/>
        <v>0</v>
      </c>
      <c r="J1849" s="6">
        <f t="shared" si="231"/>
        <v>2000000</v>
      </c>
      <c r="K1849" s="7">
        <f t="shared" si="232"/>
        <v>400.00000000000006</v>
      </c>
      <c r="L1849" s="7"/>
    </row>
    <row r="1850" spans="1:12" x14ac:dyDescent="0.2">
      <c r="A1850" s="2">
        <v>1841</v>
      </c>
      <c r="B1850" s="6">
        <v>1032829</v>
      </c>
      <c r="C1850" s="7">
        <v>299.52041000000003</v>
      </c>
      <c r="D1850" s="22">
        <f t="shared" si="233"/>
        <v>0</v>
      </c>
      <c r="E1850" s="22">
        <f t="shared" si="234"/>
        <v>0</v>
      </c>
      <c r="F1850" s="23">
        <f t="shared" si="235"/>
        <v>0</v>
      </c>
      <c r="G1850" s="23">
        <f t="shared" si="236"/>
        <v>0</v>
      </c>
      <c r="H1850" s="24">
        <f t="shared" si="229"/>
        <v>0</v>
      </c>
      <c r="I1850" s="6">
        <f t="shared" si="230"/>
        <v>0</v>
      </c>
      <c r="J1850" s="6">
        <f t="shared" si="231"/>
        <v>1032829</v>
      </c>
      <c r="K1850" s="7">
        <f t="shared" si="232"/>
        <v>299.52041000000003</v>
      </c>
      <c r="L1850" s="7"/>
    </row>
    <row r="1851" spans="1:12" x14ac:dyDescent="0.2">
      <c r="A1851" s="2">
        <v>1842</v>
      </c>
      <c r="B1851" s="6">
        <v>5061420</v>
      </c>
      <c r="C1851" s="7">
        <v>657.98459999999989</v>
      </c>
      <c r="D1851" s="22">
        <f t="shared" si="233"/>
        <v>0.60485397378601258</v>
      </c>
      <c r="E1851" s="22">
        <f t="shared" si="234"/>
        <v>0</v>
      </c>
      <c r="F1851" s="23">
        <f t="shared" si="235"/>
        <v>397.98459999999989</v>
      </c>
      <c r="G1851" s="23">
        <f t="shared" si="236"/>
        <v>0</v>
      </c>
      <c r="H1851" s="24">
        <f t="shared" si="229"/>
        <v>3061420</v>
      </c>
      <c r="I1851" s="6">
        <f t="shared" si="230"/>
        <v>0</v>
      </c>
      <c r="J1851" s="6">
        <f t="shared" si="231"/>
        <v>2000000</v>
      </c>
      <c r="K1851" s="7">
        <f t="shared" si="232"/>
        <v>260</v>
      </c>
      <c r="L1851" s="7"/>
    </row>
    <row r="1852" spans="1:12" x14ac:dyDescent="0.2">
      <c r="A1852" s="2">
        <v>1843</v>
      </c>
      <c r="B1852" s="6">
        <v>2668354</v>
      </c>
      <c r="C1852" s="7">
        <v>293.51893999999999</v>
      </c>
      <c r="D1852" s="22">
        <f t="shared" si="233"/>
        <v>0.25047426241045978</v>
      </c>
      <c r="E1852" s="22">
        <f t="shared" si="234"/>
        <v>0</v>
      </c>
      <c r="F1852" s="23">
        <f t="shared" si="235"/>
        <v>73.518940000000001</v>
      </c>
      <c r="G1852" s="23">
        <f t="shared" si="236"/>
        <v>0</v>
      </c>
      <c r="H1852" s="24">
        <f t="shared" si="229"/>
        <v>668354</v>
      </c>
      <c r="I1852" s="6">
        <f t="shared" si="230"/>
        <v>0</v>
      </c>
      <c r="J1852" s="6">
        <f t="shared" si="231"/>
        <v>2000000</v>
      </c>
      <c r="K1852" s="7">
        <f t="shared" si="232"/>
        <v>220</v>
      </c>
      <c r="L1852" s="7"/>
    </row>
    <row r="1853" spans="1:12" x14ac:dyDescent="0.2">
      <c r="A1853" s="2">
        <v>1844</v>
      </c>
      <c r="B1853" s="6">
        <v>7863516</v>
      </c>
      <c r="C1853" s="7">
        <v>1179.5273999999999</v>
      </c>
      <c r="D1853" s="22">
        <f t="shared" si="233"/>
        <v>0.74566084687816492</v>
      </c>
      <c r="E1853" s="22">
        <f t="shared" si="234"/>
        <v>0</v>
      </c>
      <c r="F1853" s="23">
        <f t="shared" si="235"/>
        <v>879.52739999999994</v>
      </c>
      <c r="G1853" s="23">
        <f t="shared" si="236"/>
        <v>0</v>
      </c>
      <c r="H1853" s="24">
        <f t="shared" si="229"/>
        <v>5863516</v>
      </c>
      <c r="I1853" s="6">
        <f t="shared" si="230"/>
        <v>0</v>
      </c>
      <c r="J1853" s="6">
        <f t="shared" si="231"/>
        <v>2000000</v>
      </c>
      <c r="K1853" s="7">
        <f t="shared" si="232"/>
        <v>300</v>
      </c>
      <c r="L1853" s="7"/>
    </row>
    <row r="1854" spans="1:12" x14ac:dyDescent="0.2">
      <c r="A1854" s="2">
        <v>1845</v>
      </c>
      <c r="B1854" s="6">
        <v>9081715</v>
      </c>
      <c r="C1854" s="7">
        <v>2633.6973499999999</v>
      </c>
      <c r="D1854" s="22">
        <f t="shared" si="233"/>
        <v>0.77977727774985228</v>
      </c>
      <c r="E1854" s="22">
        <f t="shared" si="234"/>
        <v>0</v>
      </c>
      <c r="F1854" s="23">
        <f t="shared" si="235"/>
        <v>2053.6973499999999</v>
      </c>
      <c r="G1854" s="23">
        <f t="shared" si="236"/>
        <v>0</v>
      </c>
      <c r="H1854" s="24">
        <f t="shared" si="229"/>
        <v>7081715</v>
      </c>
      <c r="I1854" s="6">
        <f t="shared" si="230"/>
        <v>0</v>
      </c>
      <c r="J1854" s="6">
        <f t="shared" si="231"/>
        <v>2000000</v>
      </c>
      <c r="K1854" s="7">
        <f t="shared" si="232"/>
        <v>580</v>
      </c>
      <c r="L1854" s="7"/>
    </row>
    <row r="1855" spans="1:12" x14ac:dyDescent="0.2">
      <c r="A1855" s="2">
        <v>1846</v>
      </c>
      <c r="B1855" s="6">
        <v>7906698</v>
      </c>
      <c r="C1855" s="7">
        <v>1186.0047</v>
      </c>
      <c r="D1855" s="22">
        <f t="shared" si="233"/>
        <v>0.74704990629463774</v>
      </c>
      <c r="E1855" s="22">
        <f t="shared" si="234"/>
        <v>0</v>
      </c>
      <c r="F1855" s="23">
        <f t="shared" si="235"/>
        <v>886.00469999999996</v>
      </c>
      <c r="G1855" s="23">
        <f t="shared" si="236"/>
        <v>0</v>
      </c>
      <c r="H1855" s="24">
        <f t="shared" si="229"/>
        <v>5906698</v>
      </c>
      <c r="I1855" s="6">
        <f t="shared" si="230"/>
        <v>0</v>
      </c>
      <c r="J1855" s="6">
        <f t="shared" si="231"/>
        <v>2000000</v>
      </c>
      <c r="K1855" s="7">
        <f t="shared" si="232"/>
        <v>300</v>
      </c>
      <c r="L1855" s="7"/>
    </row>
    <row r="1856" spans="1:12" x14ac:dyDescent="0.2">
      <c r="A1856" s="2">
        <v>1847</v>
      </c>
      <c r="B1856" s="6">
        <v>7042748</v>
      </c>
      <c r="C1856" s="7">
        <v>985.98471999999992</v>
      </c>
      <c r="D1856" s="22">
        <f t="shared" si="233"/>
        <v>0.7160199399438969</v>
      </c>
      <c r="E1856" s="22">
        <f t="shared" si="234"/>
        <v>0</v>
      </c>
      <c r="F1856" s="23">
        <f t="shared" si="235"/>
        <v>705.98471999999992</v>
      </c>
      <c r="G1856" s="23">
        <f t="shared" si="236"/>
        <v>0</v>
      </c>
      <c r="H1856" s="24">
        <f t="shared" si="229"/>
        <v>5042748</v>
      </c>
      <c r="I1856" s="6">
        <f t="shared" si="230"/>
        <v>0</v>
      </c>
      <c r="J1856" s="6">
        <f t="shared" si="231"/>
        <v>2000000</v>
      </c>
      <c r="K1856" s="7">
        <f t="shared" si="232"/>
        <v>280</v>
      </c>
      <c r="L1856" s="7"/>
    </row>
    <row r="1857" spans="1:12" x14ac:dyDescent="0.2">
      <c r="A1857" s="2">
        <v>1848</v>
      </c>
      <c r="B1857" s="6">
        <v>9939185</v>
      </c>
      <c r="C1857" s="7">
        <v>2683.5799499999998</v>
      </c>
      <c r="D1857" s="22">
        <f t="shared" si="233"/>
        <v>0.79877625781188299</v>
      </c>
      <c r="E1857" s="22">
        <f t="shared" si="234"/>
        <v>0</v>
      </c>
      <c r="F1857" s="23">
        <f t="shared" si="235"/>
        <v>2143.5799499999998</v>
      </c>
      <c r="G1857" s="23">
        <f t="shared" si="236"/>
        <v>0</v>
      </c>
      <c r="H1857" s="24">
        <f t="shared" si="229"/>
        <v>7939185</v>
      </c>
      <c r="I1857" s="6">
        <f t="shared" si="230"/>
        <v>0</v>
      </c>
      <c r="J1857" s="6">
        <f t="shared" si="231"/>
        <v>2000000</v>
      </c>
      <c r="K1857" s="7">
        <f t="shared" si="232"/>
        <v>540</v>
      </c>
      <c r="L1857" s="7"/>
    </row>
    <row r="1858" spans="1:12" x14ac:dyDescent="0.2">
      <c r="A1858" s="2">
        <v>1849</v>
      </c>
      <c r="B1858" s="6">
        <v>1770185</v>
      </c>
      <c r="C1858" s="7">
        <v>265.52774999999997</v>
      </c>
      <c r="D1858" s="22">
        <f t="shared" si="233"/>
        <v>0</v>
      </c>
      <c r="E1858" s="22">
        <f t="shared" si="234"/>
        <v>0</v>
      </c>
      <c r="F1858" s="23">
        <f t="shared" si="235"/>
        <v>0</v>
      </c>
      <c r="G1858" s="23">
        <f t="shared" si="236"/>
        <v>0</v>
      </c>
      <c r="H1858" s="24">
        <f t="shared" si="229"/>
        <v>0</v>
      </c>
      <c r="I1858" s="6">
        <f t="shared" si="230"/>
        <v>0</v>
      </c>
      <c r="J1858" s="6">
        <f t="shared" si="231"/>
        <v>1770185</v>
      </c>
      <c r="K1858" s="7">
        <f t="shared" si="232"/>
        <v>265.52774999999997</v>
      </c>
      <c r="L1858" s="7"/>
    </row>
    <row r="1859" spans="1:12" x14ac:dyDescent="0.2">
      <c r="A1859" s="2">
        <v>1850</v>
      </c>
      <c r="B1859" s="6">
        <v>8045024</v>
      </c>
      <c r="C1859" s="7">
        <v>2413.5072</v>
      </c>
      <c r="D1859" s="22">
        <f t="shared" si="233"/>
        <v>0.75139912572044532</v>
      </c>
      <c r="E1859" s="22">
        <f t="shared" si="234"/>
        <v>0</v>
      </c>
      <c r="F1859" s="23">
        <f t="shared" si="235"/>
        <v>1813.5072</v>
      </c>
      <c r="G1859" s="23">
        <f t="shared" si="236"/>
        <v>0</v>
      </c>
      <c r="H1859" s="24">
        <f t="shared" si="229"/>
        <v>6045024</v>
      </c>
      <c r="I1859" s="6">
        <f t="shared" si="230"/>
        <v>0</v>
      </c>
      <c r="J1859" s="6">
        <f t="shared" si="231"/>
        <v>2000000</v>
      </c>
      <c r="K1859" s="7">
        <f t="shared" si="232"/>
        <v>600</v>
      </c>
      <c r="L1859" s="7"/>
    </row>
    <row r="1860" spans="1:12" x14ac:dyDescent="0.2">
      <c r="A1860" s="2">
        <v>1851</v>
      </c>
      <c r="B1860" s="6">
        <v>2653144</v>
      </c>
      <c r="C1860" s="7">
        <v>583.69168000000002</v>
      </c>
      <c r="D1860" s="22">
        <f t="shared" si="233"/>
        <v>0.24617736542004504</v>
      </c>
      <c r="E1860" s="22">
        <f t="shared" si="234"/>
        <v>0</v>
      </c>
      <c r="F1860" s="23">
        <f t="shared" si="235"/>
        <v>143.69167999999999</v>
      </c>
      <c r="G1860" s="23">
        <f t="shared" si="236"/>
        <v>0</v>
      </c>
      <c r="H1860" s="24">
        <f t="shared" si="229"/>
        <v>653144</v>
      </c>
      <c r="I1860" s="6">
        <f t="shared" si="230"/>
        <v>0</v>
      </c>
      <c r="J1860" s="6">
        <f t="shared" si="231"/>
        <v>2000000</v>
      </c>
      <c r="K1860" s="7">
        <f t="shared" si="232"/>
        <v>440</v>
      </c>
      <c r="L1860" s="7"/>
    </row>
    <row r="1861" spans="1:12" x14ac:dyDescent="0.2">
      <c r="A1861" s="2">
        <v>1852</v>
      </c>
      <c r="B1861" s="6">
        <v>6599319</v>
      </c>
      <c r="C1861" s="7">
        <v>1451.8501800000001</v>
      </c>
      <c r="D1861" s="22">
        <f t="shared" si="233"/>
        <v>0.69693842652552485</v>
      </c>
      <c r="E1861" s="22">
        <f t="shared" si="234"/>
        <v>0</v>
      </c>
      <c r="F1861" s="23">
        <f t="shared" si="235"/>
        <v>1011.8501800000001</v>
      </c>
      <c r="G1861" s="23">
        <f t="shared" si="236"/>
        <v>0</v>
      </c>
      <c r="H1861" s="24">
        <f t="shared" si="229"/>
        <v>4599319</v>
      </c>
      <c r="I1861" s="6">
        <f t="shared" si="230"/>
        <v>0</v>
      </c>
      <c r="J1861" s="6">
        <f t="shared" si="231"/>
        <v>2000000</v>
      </c>
      <c r="K1861" s="7">
        <f t="shared" si="232"/>
        <v>440</v>
      </c>
      <c r="L1861" s="7"/>
    </row>
    <row r="1862" spans="1:12" x14ac:dyDescent="0.2">
      <c r="A1862" s="2">
        <v>1853</v>
      </c>
      <c r="B1862" s="6">
        <v>4203904</v>
      </c>
      <c r="C1862" s="7">
        <v>840.7808</v>
      </c>
      <c r="D1862" s="22">
        <f t="shared" si="233"/>
        <v>0.52425174314161316</v>
      </c>
      <c r="E1862" s="22">
        <f t="shared" si="234"/>
        <v>0</v>
      </c>
      <c r="F1862" s="23">
        <f t="shared" si="235"/>
        <v>440.7808</v>
      </c>
      <c r="G1862" s="23">
        <f t="shared" si="236"/>
        <v>0</v>
      </c>
      <c r="H1862" s="24">
        <f t="shared" si="229"/>
        <v>2203904</v>
      </c>
      <c r="I1862" s="6">
        <f t="shared" si="230"/>
        <v>0</v>
      </c>
      <c r="J1862" s="6">
        <f t="shared" si="231"/>
        <v>2000000</v>
      </c>
      <c r="K1862" s="7">
        <f t="shared" si="232"/>
        <v>400</v>
      </c>
      <c r="L1862" s="7"/>
    </row>
    <row r="1863" spans="1:12" x14ac:dyDescent="0.2">
      <c r="A1863" s="2">
        <v>1854</v>
      </c>
      <c r="B1863" s="6">
        <v>8541891</v>
      </c>
      <c r="C1863" s="7">
        <v>1025.02692</v>
      </c>
      <c r="D1863" s="22">
        <f t="shared" si="233"/>
        <v>0.76585980785753416</v>
      </c>
      <c r="E1863" s="22">
        <f t="shared" si="234"/>
        <v>0</v>
      </c>
      <c r="F1863" s="23">
        <f t="shared" si="235"/>
        <v>785.02692000000002</v>
      </c>
      <c r="G1863" s="23">
        <f t="shared" si="236"/>
        <v>0</v>
      </c>
      <c r="H1863" s="24">
        <f t="shared" si="229"/>
        <v>6541891</v>
      </c>
      <c r="I1863" s="6">
        <f t="shared" si="230"/>
        <v>0</v>
      </c>
      <c r="J1863" s="6">
        <f t="shared" si="231"/>
        <v>2000000</v>
      </c>
      <c r="K1863" s="7">
        <f t="shared" si="232"/>
        <v>240</v>
      </c>
      <c r="L1863" s="7"/>
    </row>
    <row r="1864" spans="1:12" x14ac:dyDescent="0.2">
      <c r="A1864" s="2">
        <v>1855</v>
      </c>
      <c r="B1864" s="6">
        <v>2740294</v>
      </c>
      <c r="C1864" s="7">
        <v>301.43234000000001</v>
      </c>
      <c r="D1864" s="22">
        <f t="shared" si="233"/>
        <v>0.27015130493297435</v>
      </c>
      <c r="E1864" s="22">
        <f t="shared" si="234"/>
        <v>0</v>
      </c>
      <c r="F1864" s="23">
        <f t="shared" si="235"/>
        <v>81.432339999999996</v>
      </c>
      <c r="G1864" s="23">
        <f t="shared" si="236"/>
        <v>0</v>
      </c>
      <c r="H1864" s="24">
        <f t="shared" si="229"/>
        <v>740294</v>
      </c>
      <c r="I1864" s="6">
        <f t="shared" si="230"/>
        <v>0</v>
      </c>
      <c r="J1864" s="6">
        <f t="shared" si="231"/>
        <v>2000000</v>
      </c>
      <c r="K1864" s="7">
        <f t="shared" si="232"/>
        <v>220</v>
      </c>
      <c r="L1864" s="7"/>
    </row>
    <row r="1865" spans="1:12" x14ac:dyDescent="0.2">
      <c r="A1865" s="2">
        <v>1856</v>
      </c>
      <c r="B1865" s="6">
        <v>8730739</v>
      </c>
      <c r="C1865" s="7">
        <v>960.38129000000004</v>
      </c>
      <c r="D1865" s="22">
        <f t="shared" si="233"/>
        <v>0.77092431694499175</v>
      </c>
      <c r="E1865" s="22">
        <f t="shared" si="234"/>
        <v>0</v>
      </c>
      <c r="F1865" s="23">
        <f t="shared" si="235"/>
        <v>740.38129000000004</v>
      </c>
      <c r="G1865" s="23">
        <f t="shared" si="236"/>
        <v>0</v>
      </c>
      <c r="H1865" s="24">
        <f t="shared" si="229"/>
        <v>6730739</v>
      </c>
      <c r="I1865" s="6">
        <f t="shared" si="230"/>
        <v>0</v>
      </c>
      <c r="J1865" s="6">
        <f t="shared" si="231"/>
        <v>2000000</v>
      </c>
      <c r="K1865" s="7">
        <f t="shared" si="232"/>
        <v>220</v>
      </c>
      <c r="L1865" s="7"/>
    </row>
    <row r="1866" spans="1:12" x14ac:dyDescent="0.2">
      <c r="A1866" s="2">
        <v>1857</v>
      </c>
      <c r="B1866" s="6">
        <v>8114402</v>
      </c>
      <c r="C1866" s="7">
        <v>2028.6005</v>
      </c>
      <c r="D1866" s="22">
        <f t="shared" si="233"/>
        <v>0.75352465899520382</v>
      </c>
      <c r="E1866" s="22">
        <f t="shared" si="234"/>
        <v>0</v>
      </c>
      <c r="F1866" s="23">
        <f t="shared" si="235"/>
        <v>1528.6005</v>
      </c>
      <c r="G1866" s="23">
        <f t="shared" si="236"/>
        <v>0</v>
      </c>
      <c r="H1866" s="24">
        <f t="shared" ref="H1866:H1929" si="237">D1866*B1866</f>
        <v>6114402</v>
      </c>
      <c r="I1866" s="6">
        <f t="shared" ref="I1866:I1929" si="238">E1866*$B1866</f>
        <v>0</v>
      </c>
      <c r="J1866" s="6">
        <f t="shared" ref="J1866:J1929" si="239">B1866-SUM(H1866:I1866)</f>
        <v>2000000</v>
      </c>
      <c r="K1866" s="7">
        <f t="shared" ref="K1866:K1929" si="240">C1866-SUM(F1866:G1866)</f>
        <v>500</v>
      </c>
      <c r="L1866" s="7"/>
    </row>
    <row r="1867" spans="1:12" x14ac:dyDescent="0.2">
      <c r="A1867" s="2">
        <v>1858</v>
      </c>
      <c r="B1867" s="6">
        <v>8515780</v>
      </c>
      <c r="C1867" s="7">
        <v>1703.1560000000002</v>
      </c>
      <c r="D1867" s="22">
        <f t="shared" ref="D1867:D1930" si="241">MAX(0,MIN(8000000,B1867-2000000))/B1867</f>
        <v>0.765141889527442</v>
      </c>
      <c r="E1867" s="22">
        <f t="shared" ref="E1867:E1930" si="242">MAX(0,MIN(30000000,B1867-10000000))/B1867</f>
        <v>0</v>
      </c>
      <c r="F1867" s="23">
        <f t="shared" ref="F1867:F1930" si="243">+D1867*$C1867</f>
        <v>1303.1560000000002</v>
      </c>
      <c r="G1867" s="23">
        <f t="shared" ref="G1867:G1930" si="244">+E1867*$C1867</f>
        <v>0</v>
      </c>
      <c r="H1867" s="24">
        <f t="shared" si="237"/>
        <v>6515780</v>
      </c>
      <c r="I1867" s="6">
        <f t="shared" si="238"/>
        <v>0</v>
      </c>
      <c r="J1867" s="6">
        <f t="shared" si="239"/>
        <v>2000000</v>
      </c>
      <c r="K1867" s="7">
        <f t="shared" si="240"/>
        <v>400</v>
      </c>
      <c r="L1867" s="7"/>
    </row>
    <row r="1868" spans="1:12" x14ac:dyDescent="0.2">
      <c r="A1868" s="2">
        <v>1859</v>
      </c>
      <c r="B1868" s="6">
        <v>5758976</v>
      </c>
      <c r="C1868" s="7">
        <v>1497.3337599999998</v>
      </c>
      <c r="D1868" s="22">
        <f t="shared" si="241"/>
        <v>0.6527160384068279</v>
      </c>
      <c r="E1868" s="22">
        <f t="shared" si="242"/>
        <v>0</v>
      </c>
      <c r="F1868" s="23">
        <f t="shared" si="243"/>
        <v>977.33375999999987</v>
      </c>
      <c r="G1868" s="23">
        <f t="shared" si="244"/>
        <v>0</v>
      </c>
      <c r="H1868" s="24">
        <f t="shared" si="237"/>
        <v>3758976</v>
      </c>
      <c r="I1868" s="6">
        <f t="shared" si="238"/>
        <v>0</v>
      </c>
      <c r="J1868" s="6">
        <f t="shared" si="239"/>
        <v>2000000</v>
      </c>
      <c r="K1868" s="7">
        <f t="shared" si="240"/>
        <v>519.99999999999989</v>
      </c>
      <c r="L1868" s="7"/>
    </row>
    <row r="1869" spans="1:12" x14ac:dyDescent="0.2">
      <c r="A1869" s="2">
        <v>1860</v>
      </c>
      <c r="B1869" s="6">
        <v>8676507</v>
      </c>
      <c r="C1869" s="7">
        <v>2169.1267499999999</v>
      </c>
      <c r="D1869" s="22">
        <f t="shared" si="241"/>
        <v>0.76949249277387777</v>
      </c>
      <c r="E1869" s="22">
        <f t="shared" si="242"/>
        <v>0</v>
      </c>
      <c r="F1869" s="23">
        <f t="shared" si="243"/>
        <v>1669.1267499999999</v>
      </c>
      <c r="G1869" s="23">
        <f t="shared" si="244"/>
        <v>0</v>
      </c>
      <c r="H1869" s="24">
        <f t="shared" si="237"/>
        <v>6676507</v>
      </c>
      <c r="I1869" s="6">
        <f t="shared" si="238"/>
        <v>0</v>
      </c>
      <c r="J1869" s="6">
        <f t="shared" si="239"/>
        <v>2000000</v>
      </c>
      <c r="K1869" s="7">
        <f t="shared" si="240"/>
        <v>500</v>
      </c>
      <c r="L1869" s="7"/>
    </row>
    <row r="1870" spans="1:12" x14ac:dyDescent="0.2">
      <c r="A1870" s="2">
        <v>1861</v>
      </c>
      <c r="B1870" s="6">
        <v>7639555</v>
      </c>
      <c r="C1870" s="7">
        <v>1604.30655</v>
      </c>
      <c r="D1870" s="22">
        <f t="shared" si="241"/>
        <v>0.73820464673662278</v>
      </c>
      <c r="E1870" s="22">
        <f t="shared" si="242"/>
        <v>0</v>
      </c>
      <c r="F1870" s="23">
        <f t="shared" si="243"/>
        <v>1184.30655</v>
      </c>
      <c r="G1870" s="23">
        <f t="shared" si="244"/>
        <v>0</v>
      </c>
      <c r="H1870" s="24">
        <f t="shared" si="237"/>
        <v>5639555</v>
      </c>
      <c r="I1870" s="6">
        <f t="shared" si="238"/>
        <v>0</v>
      </c>
      <c r="J1870" s="6">
        <f t="shared" si="239"/>
        <v>2000000</v>
      </c>
      <c r="K1870" s="7">
        <f t="shared" si="240"/>
        <v>420</v>
      </c>
      <c r="L1870" s="7"/>
    </row>
    <row r="1871" spans="1:12" x14ac:dyDescent="0.2">
      <c r="A1871" s="2">
        <v>1862</v>
      </c>
      <c r="B1871" s="6">
        <v>4538072</v>
      </c>
      <c r="C1871" s="7">
        <v>680.71079999999995</v>
      </c>
      <c r="D1871" s="22">
        <f t="shared" si="241"/>
        <v>0.55928420703770232</v>
      </c>
      <c r="E1871" s="22">
        <f t="shared" si="242"/>
        <v>0</v>
      </c>
      <c r="F1871" s="23">
        <f t="shared" si="243"/>
        <v>380.71079999999995</v>
      </c>
      <c r="G1871" s="23">
        <f t="shared" si="244"/>
        <v>0</v>
      </c>
      <c r="H1871" s="24">
        <f t="shared" si="237"/>
        <v>2538072</v>
      </c>
      <c r="I1871" s="6">
        <f t="shared" si="238"/>
        <v>0</v>
      </c>
      <c r="J1871" s="6">
        <f t="shared" si="239"/>
        <v>2000000</v>
      </c>
      <c r="K1871" s="7">
        <f t="shared" si="240"/>
        <v>300</v>
      </c>
      <c r="L1871" s="7"/>
    </row>
    <row r="1872" spans="1:12" x14ac:dyDescent="0.2">
      <c r="A1872" s="2">
        <v>1863</v>
      </c>
      <c r="B1872" s="6">
        <v>1499455</v>
      </c>
      <c r="C1872" s="7">
        <v>389.85829999999999</v>
      </c>
      <c r="D1872" s="22">
        <f t="shared" si="241"/>
        <v>0</v>
      </c>
      <c r="E1872" s="22">
        <f t="shared" si="242"/>
        <v>0</v>
      </c>
      <c r="F1872" s="23">
        <f t="shared" si="243"/>
        <v>0</v>
      </c>
      <c r="G1872" s="23">
        <f t="shared" si="244"/>
        <v>0</v>
      </c>
      <c r="H1872" s="24">
        <f t="shared" si="237"/>
        <v>0</v>
      </c>
      <c r="I1872" s="6">
        <f t="shared" si="238"/>
        <v>0</v>
      </c>
      <c r="J1872" s="6">
        <f t="shared" si="239"/>
        <v>1499455</v>
      </c>
      <c r="K1872" s="7">
        <f t="shared" si="240"/>
        <v>389.85829999999999</v>
      </c>
      <c r="L1872" s="7"/>
    </row>
    <row r="1873" spans="1:12" x14ac:dyDescent="0.2">
      <c r="A1873" s="2">
        <v>1864</v>
      </c>
      <c r="B1873" s="6">
        <v>2131370</v>
      </c>
      <c r="C1873" s="7">
        <v>532.84249999999997</v>
      </c>
      <c r="D1873" s="22">
        <f t="shared" si="241"/>
        <v>6.1636412260658635E-2</v>
      </c>
      <c r="E1873" s="22">
        <f t="shared" si="242"/>
        <v>0</v>
      </c>
      <c r="F1873" s="23">
        <f t="shared" si="243"/>
        <v>32.842499999999994</v>
      </c>
      <c r="G1873" s="23">
        <f t="shared" si="244"/>
        <v>0</v>
      </c>
      <c r="H1873" s="24">
        <f t="shared" si="237"/>
        <v>131370</v>
      </c>
      <c r="I1873" s="6">
        <f t="shared" si="238"/>
        <v>0</v>
      </c>
      <c r="J1873" s="6">
        <f t="shared" si="239"/>
        <v>2000000</v>
      </c>
      <c r="K1873" s="7">
        <f t="shared" si="240"/>
        <v>500</v>
      </c>
      <c r="L1873" s="7"/>
    </row>
    <row r="1874" spans="1:12" x14ac:dyDescent="0.2">
      <c r="A1874" s="2">
        <v>1865</v>
      </c>
      <c r="B1874" s="6">
        <v>7830867</v>
      </c>
      <c r="C1874" s="7">
        <v>1722.7907400000001</v>
      </c>
      <c r="D1874" s="22">
        <f t="shared" si="241"/>
        <v>0.74460043824010802</v>
      </c>
      <c r="E1874" s="22">
        <f t="shared" si="242"/>
        <v>0</v>
      </c>
      <c r="F1874" s="23">
        <f t="shared" si="243"/>
        <v>1282.7907400000001</v>
      </c>
      <c r="G1874" s="23">
        <f t="shared" si="244"/>
        <v>0</v>
      </c>
      <c r="H1874" s="24">
        <f t="shared" si="237"/>
        <v>5830867</v>
      </c>
      <c r="I1874" s="6">
        <f t="shared" si="238"/>
        <v>0</v>
      </c>
      <c r="J1874" s="6">
        <f t="shared" si="239"/>
        <v>2000000</v>
      </c>
      <c r="K1874" s="7">
        <f t="shared" si="240"/>
        <v>440</v>
      </c>
      <c r="L1874" s="7"/>
    </row>
    <row r="1875" spans="1:12" x14ac:dyDescent="0.2">
      <c r="A1875" s="2">
        <v>1866</v>
      </c>
      <c r="B1875" s="6">
        <v>1796206</v>
      </c>
      <c r="C1875" s="7">
        <v>305.35502000000002</v>
      </c>
      <c r="D1875" s="22">
        <f t="shared" si="241"/>
        <v>0</v>
      </c>
      <c r="E1875" s="22">
        <f t="shared" si="242"/>
        <v>0</v>
      </c>
      <c r="F1875" s="23">
        <f t="shared" si="243"/>
        <v>0</v>
      </c>
      <c r="G1875" s="23">
        <f t="shared" si="244"/>
        <v>0</v>
      </c>
      <c r="H1875" s="24">
        <f t="shared" si="237"/>
        <v>0</v>
      </c>
      <c r="I1875" s="6">
        <f t="shared" si="238"/>
        <v>0</v>
      </c>
      <c r="J1875" s="6">
        <f t="shared" si="239"/>
        <v>1796206</v>
      </c>
      <c r="K1875" s="7">
        <f t="shared" si="240"/>
        <v>305.35502000000002</v>
      </c>
      <c r="L1875" s="7"/>
    </row>
    <row r="1876" spans="1:12" x14ac:dyDescent="0.2">
      <c r="A1876" s="2">
        <v>1867</v>
      </c>
      <c r="B1876" s="6">
        <v>7053400</v>
      </c>
      <c r="C1876" s="7">
        <v>1269.6120000000001</v>
      </c>
      <c r="D1876" s="22">
        <f t="shared" si="241"/>
        <v>0.71644880483171236</v>
      </c>
      <c r="E1876" s="22">
        <f t="shared" si="242"/>
        <v>0</v>
      </c>
      <c r="F1876" s="23">
        <f t="shared" si="243"/>
        <v>909.61200000000008</v>
      </c>
      <c r="G1876" s="23">
        <f t="shared" si="244"/>
        <v>0</v>
      </c>
      <c r="H1876" s="24">
        <f t="shared" si="237"/>
        <v>5053400</v>
      </c>
      <c r="I1876" s="6">
        <f t="shared" si="238"/>
        <v>0</v>
      </c>
      <c r="J1876" s="6">
        <f t="shared" si="239"/>
        <v>2000000</v>
      </c>
      <c r="K1876" s="7">
        <f t="shared" si="240"/>
        <v>360</v>
      </c>
      <c r="L1876" s="7"/>
    </row>
    <row r="1877" spans="1:12" x14ac:dyDescent="0.2">
      <c r="A1877" s="2">
        <v>1868</v>
      </c>
      <c r="B1877" s="6">
        <v>4691421</v>
      </c>
      <c r="C1877" s="7">
        <v>609.88472999999999</v>
      </c>
      <c r="D1877" s="22">
        <f t="shared" si="241"/>
        <v>0.57368993317802852</v>
      </c>
      <c r="E1877" s="22">
        <f t="shared" si="242"/>
        <v>0</v>
      </c>
      <c r="F1877" s="23">
        <f t="shared" si="243"/>
        <v>349.88472999999993</v>
      </c>
      <c r="G1877" s="23">
        <f t="shared" si="244"/>
        <v>0</v>
      </c>
      <c r="H1877" s="24">
        <f t="shared" si="237"/>
        <v>2691420.9999999995</v>
      </c>
      <c r="I1877" s="6">
        <f t="shared" si="238"/>
        <v>0</v>
      </c>
      <c r="J1877" s="6">
        <f t="shared" si="239"/>
        <v>2000000.0000000005</v>
      </c>
      <c r="K1877" s="7">
        <f t="shared" si="240"/>
        <v>260.00000000000006</v>
      </c>
      <c r="L1877" s="7"/>
    </row>
    <row r="1878" spans="1:12" x14ac:dyDescent="0.2">
      <c r="A1878" s="2">
        <v>1869</v>
      </c>
      <c r="B1878" s="6">
        <v>7693888</v>
      </c>
      <c r="C1878" s="7">
        <v>1538.7776000000001</v>
      </c>
      <c r="D1878" s="22">
        <f t="shared" si="241"/>
        <v>0.74005340342879955</v>
      </c>
      <c r="E1878" s="22">
        <f t="shared" si="242"/>
        <v>0</v>
      </c>
      <c r="F1878" s="23">
        <f t="shared" si="243"/>
        <v>1138.7776000000001</v>
      </c>
      <c r="G1878" s="23">
        <f t="shared" si="244"/>
        <v>0</v>
      </c>
      <c r="H1878" s="24">
        <f t="shared" si="237"/>
        <v>5693888</v>
      </c>
      <c r="I1878" s="6">
        <f t="shared" si="238"/>
        <v>0</v>
      </c>
      <c r="J1878" s="6">
        <f t="shared" si="239"/>
        <v>2000000</v>
      </c>
      <c r="K1878" s="7">
        <f t="shared" si="240"/>
        <v>400</v>
      </c>
      <c r="L1878" s="7"/>
    </row>
    <row r="1879" spans="1:12" x14ac:dyDescent="0.2">
      <c r="A1879" s="2">
        <v>1870</v>
      </c>
      <c r="B1879" s="6">
        <v>7411966</v>
      </c>
      <c r="C1879" s="7">
        <v>1185.9145600000002</v>
      </c>
      <c r="D1879" s="22">
        <f t="shared" si="241"/>
        <v>0.73016605850593486</v>
      </c>
      <c r="E1879" s="22">
        <f t="shared" si="242"/>
        <v>0</v>
      </c>
      <c r="F1879" s="23">
        <f t="shared" si="243"/>
        <v>865.91456000000017</v>
      </c>
      <c r="G1879" s="23">
        <f t="shared" si="244"/>
        <v>0</v>
      </c>
      <c r="H1879" s="24">
        <f t="shared" si="237"/>
        <v>5411966</v>
      </c>
      <c r="I1879" s="6">
        <f t="shared" si="238"/>
        <v>0</v>
      </c>
      <c r="J1879" s="6">
        <f t="shared" si="239"/>
        <v>2000000</v>
      </c>
      <c r="K1879" s="7">
        <f t="shared" si="240"/>
        <v>320</v>
      </c>
      <c r="L1879" s="7"/>
    </row>
    <row r="1880" spans="1:12" x14ac:dyDescent="0.2">
      <c r="A1880" s="2">
        <v>1871</v>
      </c>
      <c r="B1880" s="6">
        <v>5752699</v>
      </c>
      <c r="C1880" s="7">
        <v>1035.4858200000001</v>
      </c>
      <c r="D1880" s="22">
        <f t="shared" si="241"/>
        <v>0.6523371029841819</v>
      </c>
      <c r="E1880" s="22">
        <f t="shared" si="242"/>
        <v>0</v>
      </c>
      <c r="F1880" s="23">
        <f t="shared" si="243"/>
        <v>675.4858200000001</v>
      </c>
      <c r="G1880" s="23">
        <f t="shared" si="244"/>
        <v>0</v>
      </c>
      <c r="H1880" s="24">
        <f t="shared" si="237"/>
        <v>3752699.0000000005</v>
      </c>
      <c r="I1880" s="6">
        <f t="shared" si="238"/>
        <v>0</v>
      </c>
      <c r="J1880" s="6">
        <f t="shared" si="239"/>
        <v>1999999.9999999995</v>
      </c>
      <c r="K1880" s="7">
        <f t="shared" si="240"/>
        <v>360</v>
      </c>
      <c r="L1880" s="7"/>
    </row>
    <row r="1881" spans="1:12" x14ac:dyDescent="0.2">
      <c r="A1881" s="2">
        <v>1872</v>
      </c>
      <c r="B1881" s="6">
        <v>6987372</v>
      </c>
      <c r="C1881" s="7">
        <v>1117.9795200000001</v>
      </c>
      <c r="D1881" s="22">
        <f t="shared" si="241"/>
        <v>0.71376935420069232</v>
      </c>
      <c r="E1881" s="22">
        <f t="shared" si="242"/>
        <v>0</v>
      </c>
      <c r="F1881" s="23">
        <f t="shared" si="243"/>
        <v>797.97952000000009</v>
      </c>
      <c r="G1881" s="23">
        <f t="shared" si="244"/>
        <v>0</v>
      </c>
      <c r="H1881" s="24">
        <f t="shared" si="237"/>
        <v>4987372</v>
      </c>
      <c r="I1881" s="6">
        <f t="shared" si="238"/>
        <v>0</v>
      </c>
      <c r="J1881" s="6">
        <f t="shared" si="239"/>
        <v>2000000</v>
      </c>
      <c r="K1881" s="7">
        <f t="shared" si="240"/>
        <v>320</v>
      </c>
      <c r="L1881" s="7"/>
    </row>
    <row r="1882" spans="1:12" x14ac:dyDescent="0.2">
      <c r="A1882" s="2">
        <v>1873</v>
      </c>
      <c r="B1882" s="6">
        <v>6623748</v>
      </c>
      <c r="C1882" s="7">
        <v>993.56219999999996</v>
      </c>
      <c r="D1882" s="22">
        <f t="shared" si="241"/>
        <v>0.69805614585579046</v>
      </c>
      <c r="E1882" s="22">
        <f t="shared" si="242"/>
        <v>0</v>
      </c>
      <c r="F1882" s="23">
        <f t="shared" si="243"/>
        <v>693.56220000000008</v>
      </c>
      <c r="G1882" s="23">
        <f t="shared" si="244"/>
        <v>0</v>
      </c>
      <c r="H1882" s="24">
        <f t="shared" si="237"/>
        <v>4623748</v>
      </c>
      <c r="I1882" s="6">
        <f t="shared" si="238"/>
        <v>0</v>
      </c>
      <c r="J1882" s="6">
        <f t="shared" si="239"/>
        <v>2000000</v>
      </c>
      <c r="K1882" s="7">
        <f t="shared" si="240"/>
        <v>299.99999999999989</v>
      </c>
      <c r="L1882" s="7"/>
    </row>
    <row r="1883" spans="1:12" x14ac:dyDescent="0.2">
      <c r="A1883" s="2">
        <v>1874</v>
      </c>
      <c r="B1883" s="6">
        <v>3789222</v>
      </c>
      <c r="C1883" s="7">
        <v>682.05996000000005</v>
      </c>
      <c r="D1883" s="22">
        <f t="shared" si="241"/>
        <v>0.47218716665320742</v>
      </c>
      <c r="E1883" s="22">
        <f t="shared" si="242"/>
        <v>0</v>
      </c>
      <c r="F1883" s="23">
        <f t="shared" si="243"/>
        <v>322.05995999999999</v>
      </c>
      <c r="G1883" s="23">
        <f t="shared" si="244"/>
        <v>0</v>
      </c>
      <c r="H1883" s="24">
        <f t="shared" si="237"/>
        <v>1789222</v>
      </c>
      <c r="I1883" s="6">
        <f t="shared" si="238"/>
        <v>0</v>
      </c>
      <c r="J1883" s="6">
        <f t="shared" si="239"/>
        <v>2000000</v>
      </c>
      <c r="K1883" s="7">
        <f t="shared" si="240"/>
        <v>360.00000000000006</v>
      </c>
      <c r="L1883" s="7"/>
    </row>
    <row r="1884" spans="1:12" x14ac:dyDescent="0.2">
      <c r="A1884" s="2">
        <v>1875</v>
      </c>
      <c r="B1884" s="6">
        <v>9497968</v>
      </c>
      <c r="C1884" s="7">
        <v>2564.45136</v>
      </c>
      <c r="D1884" s="22">
        <f t="shared" si="241"/>
        <v>0.78942864410577085</v>
      </c>
      <c r="E1884" s="22">
        <f t="shared" si="242"/>
        <v>0</v>
      </c>
      <c r="F1884" s="23">
        <f t="shared" si="243"/>
        <v>2024.45136</v>
      </c>
      <c r="G1884" s="23">
        <f t="shared" si="244"/>
        <v>0</v>
      </c>
      <c r="H1884" s="24">
        <f t="shared" si="237"/>
        <v>7497968</v>
      </c>
      <c r="I1884" s="6">
        <f t="shared" si="238"/>
        <v>0</v>
      </c>
      <c r="J1884" s="6">
        <f t="shared" si="239"/>
        <v>2000000</v>
      </c>
      <c r="K1884" s="7">
        <f t="shared" si="240"/>
        <v>540</v>
      </c>
      <c r="L1884" s="7"/>
    </row>
    <row r="1885" spans="1:12" x14ac:dyDescent="0.2">
      <c r="A1885" s="2">
        <v>1876</v>
      </c>
      <c r="B1885" s="6">
        <v>4753377</v>
      </c>
      <c r="C1885" s="7">
        <v>522.87147000000004</v>
      </c>
      <c r="D1885" s="22">
        <f t="shared" si="241"/>
        <v>0.57924650201320027</v>
      </c>
      <c r="E1885" s="22">
        <f t="shared" si="242"/>
        <v>0</v>
      </c>
      <c r="F1885" s="23">
        <f t="shared" si="243"/>
        <v>302.87146999999999</v>
      </c>
      <c r="G1885" s="23">
        <f t="shared" si="244"/>
        <v>0</v>
      </c>
      <c r="H1885" s="24">
        <f t="shared" si="237"/>
        <v>2753377</v>
      </c>
      <c r="I1885" s="6">
        <f t="shared" si="238"/>
        <v>0</v>
      </c>
      <c r="J1885" s="6">
        <f t="shared" si="239"/>
        <v>2000000</v>
      </c>
      <c r="K1885" s="7">
        <f t="shared" si="240"/>
        <v>220.00000000000006</v>
      </c>
      <c r="L1885" s="7"/>
    </row>
    <row r="1886" spans="1:12" x14ac:dyDescent="0.2">
      <c r="A1886" s="2">
        <v>1877</v>
      </c>
      <c r="B1886" s="6">
        <v>4722132</v>
      </c>
      <c r="C1886" s="7">
        <v>1038.86904</v>
      </c>
      <c r="D1886" s="22">
        <f t="shared" si="241"/>
        <v>0.57646249617757406</v>
      </c>
      <c r="E1886" s="22">
        <f t="shared" si="242"/>
        <v>0</v>
      </c>
      <c r="F1886" s="23">
        <f t="shared" si="243"/>
        <v>598.86904000000004</v>
      </c>
      <c r="G1886" s="23">
        <f t="shared" si="244"/>
        <v>0</v>
      </c>
      <c r="H1886" s="24">
        <f t="shared" si="237"/>
        <v>2722132</v>
      </c>
      <c r="I1886" s="6">
        <f t="shared" si="238"/>
        <v>0</v>
      </c>
      <c r="J1886" s="6">
        <f t="shared" si="239"/>
        <v>2000000</v>
      </c>
      <c r="K1886" s="7">
        <f t="shared" si="240"/>
        <v>440</v>
      </c>
      <c r="L1886" s="7"/>
    </row>
    <row r="1887" spans="1:12" x14ac:dyDescent="0.2">
      <c r="A1887" s="2">
        <v>1878</v>
      </c>
      <c r="B1887" s="6">
        <v>9633700</v>
      </c>
      <c r="C1887" s="7">
        <v>2119.4140000000002</v>
      </c>
      <c r="D1887" s="22">
        <f t="shared" si="241"/>
        <v>0.79239544515606675</v>
      </c>
      <c r="E1887" s="22">
        <f t="shared" si="242"/>
        <v>0</v>
      </c>
      <c r="F1887" s="23">
        <f t="shared" si="243"/>
        <v>1679.4140000000002</v>
      </c>
      <c r="G1887" s="23">
        <f t="shared" si="244"/>
        <v>0</v>
      </c>
      <c r="H1887" s="24">
        <f t="shared" si="237"/>
        <v>7633700</v>
      </c>
      <c r="I1887" s="6">
        <f t="shared" si="238"/>
        <v>0</v>
      </c>
      <c r="J1887" s="6">
        <f t="shared" si="239"/>
        <v>2000000</v>
      </c>
      <c r="K1887" s="7">
        <f t="shared" si="240"/>
        <v>440</v>
      </c>
      <c r="L1887" s="7"/>
    </row>
    <row r="1888" spans="1:12" x14ac:dyDescent="0.2">
      <c r="A1888" s="2">
        <v>1879</v>
      </c>
      <c r="B1888" s="6">
        <v>5453801</v>
      </c>
      <c r="C1888" s="7">
        <v>1254.3742300000001</v>
      </c>
      <c r="D1888" s="22">
        <f t="shared" si="241"/>
        <v>0.63328328261335531</v>
      </c>
      <c r="E1888" s="22">
        <f t="shared" si="242"/>
        <v>0</v>
      </c>
      <c r="F1888" s="23">
        <f t="shared" si="243"/>
        <v>794.37423000000001</v>
      </c>
      <c r="G1888" s="23">
        <f t="shared" si="244"/>
        <v>0</v>
      </c>
      <c r="H1888" s="24">
        <f t="shared" si="237"/>
        <v>3453801</v>
      </c>
      <c r="I1888" s="6">
        <f t="shared" si="238"/>
        <v>0</v>
      </c>
      <c r="J1888" s="6">
        <f t="shared" si="239"/>
        <v>2000000</v>
      </c>
      <c r="K1888" s="7">
        <f t="shared" si="240"/>
        <v>460.00000000000011</v>
      </c>
      <c r="L1888" s="7"/>
    </row>
    <row r="1889" spans="1:12" x14ac:dyDescent="0.2">
      <c r="A1889" s="2">
        <v>1880</v>
      </c>
      <c r="B1889" s="6">
        <v>7252304</v>
      </c>
      <c r="C1889" s="7">
        <v>1740.55296</v>
      </c>
      <c r="D1889" s="22">
        <f t="shared" si="241"/>
        <v>0.7242255702463658</v>
      </c>
      <c r="E1889" s="22">
        <f t="shared" si="242"/>
        <v>0</v>
      </c>
      <c r="F1889" s="23">
        <f t="shared" si="243"/>
        <v>1260.55296</v>
      </c>
      <c r="G1889" s="23">
        <f t="shared" si="244"/>
        <v>0</v>
      </c>
      <c r="H1889" s="24">
        <f t="shared" si="237"/>
        <v>5252304</v>
      </c>
      <c r="I1889" s="6">
        <f t="shared" si="238"/>
        <v>0</v>
      </c>
      <c r="J1889" s="6">
        <f t="shared" si="239"/>
        <v>2000000</v>
      </c>
      <c r="K1889" s="7">
        <f t="shared" si="240"/>
        <v>480</v>
      </c>
      <c r="L1889" s="7"/>
    </row>
    <row r="1890" spans="1:12" x14ac:dyDescent="0.2">
      <c r="A1890" s="2">
        <v>1881</v>
      </c>
      <c r="B1890" s="6">
        <v>8812065</v>
      </c>
      <c r="C1890" s="7">
        <v>2379.2575499999998</v>
      </c>
      <c r="D1890" s="22">
        <f t="shared" si="241"/>
        <v>0.77303844218125939</v>
      </c>
      <c r="E1890" s="22">
        <f t="shared" si="242"/>
        <v>0</v>
      </c>
      <c r="F1890" s="23">
        <f t="shared" si="243"/>
        <v>1839.2575499999998</v>
      </c>
      <c r="G1890" s="23">
        <f t="shared" si="244"/>
        <v>0</v>
      </c>
      <c r="H1890" s="24">
        <f t="shared" si="237"/>
        <v>6812064.9999999991</v>
      </c>
      <c r="I1890" s="6">
        <f t="shared" si="238"/>
        <v>0</v>
      </c>
      <c r="J1890" s="6">
        <f t="shared" si="239"/>
        <v>2000000.0000000009</v>
      </c>
      <c r="K1890" s="7">
        <f t="shared" si="240"/>
        <v>540</v>
      </c>
      <c r="L1890" s="7"/>
    </row>
    <row r="1891" spans="1:12" x14ac:dyDescent="0.2">
      <c r="A1891" s="2">
        <v>1882</v>
      </c>
      <c r="B1891" s="6">
        <v>4158713</v>
      </c>
      <c r="C1891" s="7">
        <v>499.04556000000002</v>
      </c>
      <c r="D1891" s="22">
        <f t="shared" si="241"/>
        <v>0.51908198521994664</v>
      </c>
      <c r="E1891" s="22">
        <f t="shared" si="242"/>
        <v>0</v>
      </c>
      <c r="F1891" s="23">
        <f t="shared" si="243"/>
        <v>259.04556000000002</v>
      </c>
      <c r="G1891" s="23">
        <f t="shared" si="244"/>
        <v>0</v>
      </c>
      <c r="H1891" s="24">
        <f t="shared" si="237"/>
        <v>2158713</v>
      </c>
      <c r="I1891" s="6">
        <f t="shared" si="238"/>
        <v>0</v>
      </c>
      <c r="J1891" s="6">
        <f t="shared" si="239"/>
        <v>2000000</v>
      </c>
      <c r="K1891" s="7">
        <f t="shared" si="240"/>
        <v>240</v>
      </c>
      <c r="L1891" s="7"/>
    </row>
    <row r="1892" spans="1:12" x14ac:dyDescent="0.2">
      <c r="A1892" s="2">
        <v>1883</v>
      </c>
      <c r="B1892" s="6">
        <v>4936511</v>
      </c>
      <c r="C1892" s="7">
        <v>937.93709000000001</v>
      </c>
      <c r="D1892" s="22">
        <f t="shared" si="241"/>
        <v>0.59485555689028147</v>
      </c>
      <c r="E1892" s="22">
        <f t="shared" si="242"/>
        <v>0</v>
      </c>
      <c r="F1892" s="23">
        <f t="shared" si="243"/>
        <v>557.93709000000001</v>
      </c>
      <c r="G1892" s="23">
        <f t="shared" si="244"/>
        <v>0</v>
      </c>
      <c r="H1892" s="24">
        <f t="shared" si="237"/>
        <v>2936511.0000000005</v>
      </c>
      <c r="I1892" s="6">
        <f t="shared" si="238"/>
        <v>0</v>
      </c>
      <c r="J1892" s="6">
        <f t="shared" si="239"/>
        <v>1999999.9999999995</v>
      </c>
      <c r="K1892" s="7">
        <f t="shared" si="240"/>
        <v>380</v>
      </c>
      <c r="L1892" s="7"/>
    </row>
    <row r="1893" spans="1:12" x14ac:dyDescent="0.2">
      <c r="A1893" s="2">
        <v>1884</v>
      </c>
      <c r="B1893" s="6">
        <v>4974180</v>
      </c>
      <c r="C1893" s="7">
        <v>1442.5122000000001</v>
      </c>
      <c r="D1893" s="22">
        <f t="shared" si="241"/>
        <v>0.59792367787253375</v>
      </c>
      <c r="E1893" s="22">
        <f t="shared" si="242"/>
        <v>0</v>
      </c>
      <c r="F1893" s="23">
        <f t="shared" si="243"/>
        <v>862.51220000000001</v>
      </c>
      <c r="G1893" s="23">
        <f t="shared" si="244"/>
        <v>0</v>
      </c>
      <c r="H1893" s="24">
        <f t="shared" si="237"/>
        <v>2974180</v>
      </c>
      <c r="I1893" s="6">
        <f t="shared" si="238"/>
        <v>0</v>
      </c>
      <c r="J1893" s="6">
        <f t="shared" si="239"/>
        <v>2000000</v>
      </c>
      <c r="K1893" s="7">
        <f t="shared" si="240"/>
        <v>580.00000000000011</v>
      </c>
      <c r="L1893" s="7"/>
    </row>
    <row r="1894" spans="1:12" x14ac:dyDescent="0.2">
      <c r="A1894" s="2">
        <v>1885</v>
      </c>
      <c r="B1894" s="6">
        <v>5427270</v>
      </c>
      <c r="C1894" s="7">
        <v>596.99970000000008</v>
      </c>
      <c r="D1894" s="22">
        <f t="shared" si="241"/>
        <v>0.63149060208907981</v>
      </c>
      <c r="E1894" s="22">
        <f t="shared" si="242"/>
        <v>0</v>
      </c>
      <c r="F1894" s="23">
        <f t="shared" si="243"/>
        <v>376.99970000000008</v>
      </c>
      <c r="G1894" s="23">
        <f t="shared" si="244"/>
        <v>0</v>
      </c>
      <c r="H1894" s="24">
        <f t="shared" si="237"/>
        <v>3427270</v>
      </c>
      <c r="I1894" s="6">
        <f t="shared" si="238"/>
        <v>0</v>
      </c>
      <c r="J1894" s="6">
        <f t="shared" si="239"/>
        <v>2000000</v>
      </c>
      <c r="K1894" s="7">
        <f t="shared" si="240"/>
        <v>220</v>
      </c>
      <c r="L1894" s="7"/>
    </row>
    <row r="1895" spans="1:12" x14ac:dyDescent="0.2">
      <c r="A1895" s="2">
        <v>1886</v>
      </c>
      <c r="B1895" s="6">
        <v>2611549</v>
      </c>
      <c r="C1895" s="7">
        <v>626.77175999999997</v>
      </c>
      <c r="D1895" s="22">
        <f t="shared" si="241"/>
        <v>0.23417098434683783</v>
      </c>
      <c r="E1895" s="22">
        <f t="shared" si="242"/>
        <v>0</v>
      </c>
      <c r="F1895" s="23">
        <f t="shared" si="243"/>
        <v>146.77176</v>
      </c>
      <c r="G1895" s="23">
        <f t="shared" si="244"/>
        <v>0</v>
      </c>
      <c r="H1895" s="24">
        <f t="shared" si="237"/>
        <v>611549</v>
      </c>
      <c r="I1895" s="6">
        <f t="shared" si="238"/>
        <v>0</v>
      </c>
      <c r="J1895" s="6">
        <f t="shared" si="239"/>
        <v>2000000</v>
      </c>
      <c r="K1895" s="7">
        <f t="shared" si="240"/>
        <v>480</v>
      </c>
      <c r="L1895" s="7"/>
    </row>
    <row r="1896" spans="1:12" x14ac:dyDescent="0.2">
      <c r="A1896" s="2">
        <v>1887</v>
      </c>
      <c r="B1896" s="6">
        <v>1320971</v>
      </c>
      <c r="C1896" s="7">
        <v>369.87187999999998</v>
      </c>
      <c r="D1896" s="22">
        <f t="shared" si="241"/>
        <v>0</v>
      </c>
      <c r="E1896" s="22">
        <f t="shared" si="242"/>
        <v>0</v>
      </c>
      <c r="F1896" s="23">
        <f t="shared" si="243"/>
        <v>0</v>
      </c>
      <c r="G1896" s="23">
        <f t="shared" si="244"/>
        <v>0</v>
      </c>
      <c r="H1896" s="24">
        <f t="shared" si="237"/>
        <v>0</v>
      </c>
      <c r="I1896" s="6">
        <f t="shared" si="238"/>
        <v>0</v>
      </c>
      <c r="J1896" s="6">
        <f t="shared" si="239"/>
        <v>1320971</v>
      </c>
      <c r="K1896" s="7">
        <f t="shared" si="240"/>
        <v>369.87187999999998</v>
      </c>
      <c r="L1896" s="7"/>
    </row>
    <row r="1897" spans="1:12" x14ac:dyDescent="0.2">
      <c r="A1897" s="2">
        <v>1888</v>
      </c>
      <c r="B1897" s="6">
        <v>7495879</v>
      </c>
      <c r="C1897" s="7">
        <v>2098.8461199999997</v>
      </c>
      <c r="D1897" s="22">
        <f t="shared" si="241"/>
        <v>0.73318672833432874</v>
      </c>
      <c r="E1897" s="22">
        <f t="shared" si="242"/>
        <v>0</v>
      </c>
      <c r="F1897" s="23">
        <f t="shared" si="243"/>
        <v>1538.8461199999997</v>
      </c>
      <c r="G1897" s="23">
        <f t="shared" si="244"/>
        <v>0</v>
      </c>
      <c r="H1897" s="24">
        <f t="shared" si="237"/>
        <v>5495879</v>
      </c>
      <c r="I1897" s="6">
        <f t="shared" si="238"/>
        <v>0</v>
      </c>
      <c r="J1897" s="6">
        <f t="shared" si="239"/>
        <v>2000000</v>
      </c>
      <c r="K1897" s="7">
        <f t="shared" si="240"/>
        <v>560</v>
      </c>
      <c r="L1897" s="7"/>
    </row>
    <row r="1898" spans="1:12" x14ac:dyDescent="0.2">
      <c r="A1898" s="2">
        <v>1889</v>
      </c>
      <c r="B1898" s="6">
        <v>7844373</v>
      </c>
      <c r="C1898" s="7">
        <v>1255.09968</v>
      </c>
      <c r="D1898" s="22">
        <f t="shared" si="241"/>
        <v>0.74504017083328389</v>
      </c>
      <c r="E1898" s="22">
        <f t="shared" si="242"/>
        <v>0</v>
      </c>
      <c r="F1898" s="23">
        <f t="shared" si="243"/>
        <v>935.09967999999992</v>
      </c>
      <c r="G1898" s="23">
        <f t="shared" si="244"/>
        <v>0</v>
      </c>
      <c r="H1898" s="24">
        <f t="shared" si="237"/>
        <v>5844373</v>
      </c>
      <c r="I1898" s="6">
        <f t="shared" si="238"/>
        <v>0</v>
      </c>
      <c r="J1898" s="6">
        <f t="shared" si="239"/>
        <v>2000000</v>
      </c>
      <c r="K1898" s="7">
        <f t="shared" si="240"/>
        <v>320.00000000000011</v>
      </c>
      <c r="L1898" s="7"/>
    </row>
    <row r="1899" spans="1:12" x14ac:dyDescent="0.2">
      <c r="A1899" s="2">
        <v>1890</v>
      </c>
      <c r="B1899" s="6">
        <v>9162585</v>
      </c>
      <c r="C1899" s="7">
        <v>2382.2720999999997</v>
      </c>
      <c r="D1899" s="22">
        <f t="shared" si="241"/>
        <v>0.78172098812725888</v>
      </c>
      <c r="E1899" s="22">
        <f t="shared" si="242"/>
        <v>0</v>
      </c>
      <c r="F1899" s="23">
        <f t="shared" si="243"/>
        <v>1862.2720999999999</v>
      </c>
      <c r="G1899" s="23">
        <f t="shared" si="244"/>
        <v>0</v>
      </c>
      <c r="H1899" s="24">
        <f t="shared" si="237"/>
        <v>7162585</v>
      </c>
      <c r="I1899" s="6">
        <f t="shared" si="238"/>
        <v>0</v>
      </c>
      <c r="J1899" s="6">
        <f t="shared" si="239"/>
        <v>2000000</v>
      </c>
      <c r="K1899" s="7">
        <f t="shared" si="240"/>
        <v>519.99999999999977</v>
      </c>
      <c r="L1899" s="7"/>
    </row>
    <row r="1900" spans="1:12" x14ac:dyDescent="0.2">
      <c r="A1900" s="2">
        <v>1891</v>
      </c>
      <c r="B1900" s="6">
        <v>8833585</v>
      </c>
      <c r="C1900" s="7">
        <v>971.69434999999999</v>
      </c>
      <c r="D1900" s="22">
        <f t="shared" si="241"/>
        <v>0.77359135617079589</v>
      </c>
      <c r="E1900" s="22">
        <f t="shared" si="242"/>
        <v>0</v>
      </c>
      <c r="F1900" s="23">
        <f t="shared" si="243"/>
        <v>751.69434999999999</v>
      </c>
      <c r="G1900" s="23">
        <f t="shared" si="244"/>
        <v>0</v>
      </c>
      <c r="H1900" s="24">
        <f t="shared" si="237"/>
        <v>6833585</v>
      </c>
      <c r="I1900" s="6">
        <f t="shared" si="238"/>
        <v>0</v>
      </c>
      <c r="J1900" s="6">
        <f t="shared" si="239"/>
        <v>2000000</v>
      </c>
      <c r="K1900" s="7">
        <f t="shared" si="240"/>
        <v>220</v>
      </c>
      <c r="L1900" s="7"/>
    </row>
    <row r="1901" spans="1:12" x14ac:dyDescent="0.2">
      <c r="A1901" s="2">
        <v>1892</v>
      </c>
      <c r="B1901" s="6">
        <v>1290487</v>
      </c>
      <c r="C1901" s="7">
        <v>387.14609999999999</v>
      </c>
      <c r="D1901" s="22">
        <f t="shared" si="241"/>
        <v>0</v>
      </c>
      <c r="E1901" s="22">
        <f t="shared" si="242"/>
        <v>0</v>
      </c>
      <c r="F1901" s="23">
        <f t="shared" si="243"/>
        <v>0</v>
      </c>
      <c r="G1901" s="23">
        <f t="shared" si="244"/>
        <v>0</v>
      </c>
      <c r="H1901" s="24">
        <f t="shared" si="237"/>
        <v>0</v>
      </c>
      <c r="I1901" s="6">
        <f t="shared" si="238"/>
        <v>0</v>
      </c>
      <c r="J1901" s="6">
        <f t="shared" si="239"/>
        <v>1290487</v>
      </c>
      <c r="K1901" s="7">
        <f t="shared" si="240"/>
        <v>387.14609999999999</v>
      </c>
      <c r="L1901" s="7"/>
    </row>
    <row r="1902" spans="1:12" x14ac:dyDescent="0.2">
      <c r="A1902" s="2">
        <v>1893</v>
      </c>
      <c r="B1902" s="6">
        <v>7457554</v>
      </c>
      <c r="C1902" s="7">
        <v>2013.5395800000001</v>
      </c>
      <c r="D1902" s="22">
        <f t="shared" si="241"/>
        <v>0.73181555239157503</v>
      </c>
      <c r="E1902" s="22">
        <f t="shared" si="242"/>
        <v>0</v>
      </c>
      <c r="F1902" s="23">
        <f t="shared" si="243"/>
        <v>1473.5395800000001</v>
      </c>
      <c r="G1902" s="23">
        <f t="shared" si="244"/>
        <v>0</v>
      </c>
      <c r="H1902" s="24">
        <f t="shared" si="237"/>
        <v>5457554</v>
      </c>
      <c r="I1902" s="6">
        <f t="shared" si="238"/>
        <v>0</v>
      </c>
      <c r="J1902" s="6">
        <f t="shared" si="239"/>
        <v>2000000</v>
      </c>
      <c r="K1902" s="7">
        <f t="shared" si="240"/>
        <v>540</v>
      </c>
      <c r="L1902" s="7"/>
    </row>
    <row r="1903" spans="1:12" x14ac:dyDescent="0.2">
      <c r="A1903" s="2">
        <v>1894</v>
      </c>
      <c r="B1903" s="6">
        <v>5502787</v>
      </c>
      <c r="C1903" s="7">
        <v>1540.78036</v>
      </c>
      <c r="D1903" s="22">
        <f t="shared" si="241"/>
        <v>0.63654780750190765</v>
      </c>
      <c r="E1903" s="22">
        <f t="shared" si="242"/>
        <v>0</v>
      </c>
      <c r="F1903" s="23">
        <f t="shared" si="243"/>
        <v>980.78035999999997</v>
      </c>
      <c r="G1903" s="23">
        <f t="shared" si="244"/>
        <v>0</v>
      </c>
      <c r="H1903" s="24">
        <f t="shared" si="237"/>
        <v>3502787</v>
      </c>
      <c r="I1903" s="6">
        <f t="shared" si="238"/>
        <v>0</v>
      </c>
      <c r="J1903" s="6">
        <f t="shared" si="239"/>
        <v>2000000</v>
      </c>
      <c r="K1903" s="7">
        <f t="shared" si="240"/>
        <v>560</v>
      </c>
      <c r="L1903" s="7"/>
    </row>
    <row r="1904" spans="1:12" x14ac:dyDescent="0.2">
      <c r="A1904" s="2">
        <v>1895</v>
      </c>
      <c r="B1904" s="6">
        <v>6153639</v>
      </c>
      <c r="C1904" s="7">
        <v>1169.1914100000001</v>
      </c>
      <c r="D1904" s="22">
        <f t="shared" si="241"/>
        <v>0.67498905931920938</v>
      </c>
      <c r="E1904" s="22">
        <f t="shared" si="242"/>
        <v>0</v>
      </c>
      <c r="F1904" s="23">
        <f t="shared" si="243"/>
        <v>789.19141000000013</v>
      </c>
      <c r="G1904" s="23">
        <f t="shared" si="244"/>
        <v>0</v>
      </c>
      <c r="H1904" s="24">
        <f t="shared" si="237"/>
        <v>4153639.0000000005</v>
      </c>
      <c r="I1904" s="6">
        <f t="shared" si="238"/>
        <v>0</v>
      </c>
      <c r="J1904" s="6">
        <f t="shared" si="239"/>
        <v>1999999.9999999995</v>
      </c>
      <c r="K1904" s="7">
        <f t="shared" si="240"/>
        <v>380</v>
      </c>
      <c r="L1904" s="7"/>
    </row>
    <row r="1905" spans="1:12" x14ac:dyDescent="0.2">
      <c r="A1905" s="2">
        <v>1896</v>
      </c>
      <c r="B1905" s="6">
        <v>8911416</v>
      </c>
      <c r="C1905" s="7">
        <v>2495.1964799999996</v>
      </c>
      <c r="D1905" s="22">
        <f t="shared" si="241"/>
        <v>0.77556877605085428</v>
      </c>
      <c r="E1905" s="22">
        <f t="shared" si="242"/>
        <v>0</v>
      </c>
      <c r="F1905" s="23">
        <f t="shared" si="243"/>
        <v>1935.1964799999996</v>
      </c>
      <c r="G1905" s="23">
        <f t="shared" si="244"/>
        <v>0</v>
      </c>
      <c r="H1905" s="24">
        <f t="shared" si="237"/>
        <v>6911416</v>
      </c>
      <c r="I1905" s="6">
        <f t="shared" si="238"/>
        <v>0</v>
      </c>
      <c r="J1905" s="6">
        <f t="shared" si="239"/>
        <v>2000000</v>
      </c>
      <c r="K1905" s="7">
        <f t="shared" si="240"/>
        <v>560</v>
      </c>
      <c r="L1905" s="7"/>
    </row>
    <row r="1906" spans="1:12" x14ac:dyDescent="0.2">
      <c r="A1906" s="2">
        <v>1897</v>
      </c>
      <c r="B1906" s="6">
        <v>6312457</v>
      </c>
      <c r="C1906" s="7">
        <v>1325.6159700000001</v>
      </c>
      <c r="D1906" s="22">
        <f t="shared" si="241"/>
        <v>0.6831661585971992</v>
      </c>
      <c r="E1906" s="22">
        <f t="shared" si="242"/>
        <v>0</v>
      </c>
      <c r="F1906" s="23">
        <f t="shared" si="243"/>
        <v>905.61597000000006</v>
      </c>
      <c r="G1906" s="23">
        <f t="shared" si="244"/>
        <v>0</v>
      </c>
      <c r="H1906" s="24">
        <f t="shared" si="237"/>
        <v>4312457</v>
      </c>
      <c r="I1906" s="6">
        <f t="shared" si="238"/>
        <v>0</v>
      </c>
      <c r="J1906" s="6">
        <f t="shared" si="239"/>
        <v>2000000</v>
      </c>
      <c r="K1906" s="7">
        <f t="shared" si="240"/>
        <v>420</v>
      </c>
      <c r="L1906" s="7"/>
    </row>
    <row r="1907" spans="1:12" x14ac:dyDescent="0.2">
      <c r="A1907" s="2">
        <v>1898</v>
      </c>
      <c r="B1907" s="6">
        <v>2651087</v>
      </c>
      <c r="C1907" s="7">
        <v>424.17392000000001</v>
      </c>
      <c r="D1907" s="22">
        <f t="shared" si="241"/>
        <v>0.24559246829696649</v>
      </c>
      <c r="E1907" s="22">
        <f t="shared" si="242"/>
        <v>0</v>
      </c>
      <c r="F1907" s="23">
        <f t="shared" si="243"/>
        <v>104.17392</v>
      </c>
      <c r="G1907" s="23">
        <f t="shared" si="244"/>
        <v>0</v>
      </c>
      <c r="H1907" s="24">
        <f t="shared" si="237"/>
        <v>651087</v>
      </c>
      <c r="I1907" s="6">
        <f t="shared" si="238"/>
        <v>0</v>
      </c>
      <c r="J1907" s="6">
        <f t="shared" si="239"/>
        <v>2000000</v>
      </c>
      <c r="K1907" s="7">
        <f t="shared" si="240"/>
        <v>320</v>
      </c>
      <c r="L1907" s="7"/>
    </row>
    <row r="1908" spans="1:12" x14ac:dyDescent="0.2">
      <c r="A1908" s="2">
        <v>1899</v>
      </c>
      <c r="B1908" s="6">
        <v>9997231</v>
      </c>
      <c r="C1908" s="7">
        <v>1699.5292700000002</v>
      </c>
      <c r="D1908" s="22">
        <f t="shared" si="241"/>
        <v>0.79994460466103068</v>
      </c>
      <c r="E1908" s="22">
        <f t="shared" si="242"/>
        <v>0</v>
      </c>
      <c r="F1908" s="23">
        <f t="shared" si="243"/>
        <v>1359.5292700000002</v>
      </c>
      <c r="G1908" s="23">
        <f t="shared" si="244"/>
        <v>0</v>
      </c>
      <c r="H1908" s="24">
        <f t="shared" si="237"/>
        <v>7997231</v>
      </c>
      <c r="I1908" s="6">
        <f t="shared" si="238"/>
        <v>0</v>
      </c>
      <c r="J1908" s="6">
        <f t="shared" si="239"/>
        <v>2000000</v>
      </c>
      <c r="K1908" s="7">
        <f t="shared" si="240"/>
        <v>340</v>
      </c>
      <c r="L1908" s="7"/>
    </row>
    <row r="1909" spans="1:12" x14ac:dyDescent="0.2">
      <c r="A1909" s="2">
        <v>1900</v>
      </c>
      <c r="B1909" s="6">
        <v>2153057</v>
      </c>
      <c r="C1909" s="7">
        <v>581.32538999999997</v>
      </c>
      <c r="D1909" s="22">
        <f t="shared" si="241"/>
        <v>7.1088224789218307E-2</v>
      </c>
      <c r="E1909" s="22">
        <f t="shared" si="242"/>
        <v>0</v>
      </c>
      <c r="F1909" s="23">
        <f t="shared" si="243"/>
        <v>41.325389999999999</v>
      </c>
      <c r="G1909" s="23">
        <f t="shared" si="244"/>
        <v>0</v>
      </c>
      <c r="H1909" s="24">
        <f t="shared" si="237"/>
        <v>153057</v>
      </c>
      <c r="I1909" s="6">
        <f t="shared" si="238"/>
        <v>0</v>
      </c>
      <c r="J1909" s="6">
        <f t="shared" si="239"/>
        <v>2000000</v>
      </c>
      <c r="K1909" s="7">
        <f t="shared" si="240"/>
        <v>540</v>
      </c>
      <c r="L1909" s="7"/>
    </row>
    <row r="1910" spans="1:12" x14ac:dyDescent="0.2">
      <c r="A1910" s="2">
        <v>1901</v>
      </c>
      <c r="B1910" s="6">
        <v>6447782</v>
      </c>
      <c r="C1910" s="7">
        <v>1225.0785800000001</v>
      </c>
      <c r="D1910" s="22">
        <f t="shared" si="241"/>
        <v>0.68981581573322426</v>
      </c>
      <c r="E1910" s="22">
        <f t="shared" si="242"/>
        <v>0</v>
      </c>
      <c r="F1910" s="23">
        <f t="shared" si="243"/>
        <v>845.0785800000001</v>
      </c>
      <c r="G1910" s="23">
        <f t="shared" si="244"/>
        <v>0</v>
      </c>
      <c r="H1910" s="24">
        <f t="shared" si="237"/>
        <v>4447782</v>
      </c>
      <c r="I1910" s="6">
        <f t="shared" si="238"/>
        <v>0</v>
      </c>
      <c r="J1910" s="6">
        <f t="shared" si="239"/>
        <v>2000000</v>
      </c>
      <c r="K1910" s="7">
        <f t="shared" si="240"/>
        <v>380</v>
      </c>
      <c r="L1910" s="7"/>
    </row>
    <row r="1911" spans="1:12" x14ac:dyDescent="0.2">
      <c r="A1911" s="2">
        <v>1902</v>
      </c>
      <c r="B1911" s="6">
        <v>3406908</v>
      </c>
      <c r="C1911" s="7">
        <v>579.17436000000009</v>
      </c>
      <c r="D1911" s="22">
        <f t="shared" si="241"/>
        <v>0.41295743824018727</v>
      </c>
      <c r="E1911" s="22">
        <f t="shared" si="242"/>
        <v>0</v>
      </c>
      <c r="F1911" s="23">
        <f t="shared" si="243"/>
        <v>239.17436000000004</v>
      </c>
      <c r="G1911" s="23">
        <f t="shared" si="244"/>
        <v>0</v>
      </c>
      <c r="H1911" s="24">
        <f t="shared" si="237"/>
        <v>1406908</v>
      </c>
      <c r="I1911" s="6">
        <f t="shared" si="238"/>
        <v>0</v>
      </c>
      <c r="J1911" s="6">
        <f t="shared" si="239"/>
        <v>2000000</v>
      </c>
      <c r="K1911" s="7">
        <f t="shared" si="240"/>
        <v>340.00000000000006</v>
      </c>
      <c r="L1911" s="7"/>
    </row>
    <row r="1912" spans="1:12" x14ac:dyDescent="0.2">
      <c r="A1912" s="2">
        <v>1903</v>
      </c>
      <c r="B1912" s="6">
        <v>6632740</v>
      </c>
      <c r="C1912" s="7">
        <v>1591.8576</v>
      </c>
      <c r="D1912" s="22">
        <f t="shared" si="241"/>
        <v>0.69846549088310417</v>
      </c>
      <c r="E1912" s="22">
        <f t="shared" si="242"/>
        <v>0</v>
      </c>
      <c r="F1912" s="23">
        <f t="shared" si="243"/>
        <v>1111.8576</v>
      </c>
      <c r="G1912" s="23">
        <f t="shared" si="244"/>
        <v>0</v>
      </c>
      <c r="H1912" s="24">
        <f t="shared" si="237"/>
        <v>4632740</v>
      </c>
      <c r="I1912" s="6">
        <f t="shared" si="238"/>
        <v>0</v>
      </c>
      <c r="J1912" s="6">
        <f t="shared" si="239"/>
        <v>2000000</v>
      </c>
      <c r="K1912" s="7">
        <f t="shared" si="240"/>
        <v>480</v>
      </c>
      <c r="L1912" s="7"/>
    </row>
    <row r="1913" spans="1:12" x14ac:dyDescent="0.2">
      <c r="A1913" s="2">
        <v>1904</v>
      </c>
      <c r="B1913" s="6">
        <v>6596223</v>
      </c>
      <c r="C1913" s="7">
        <v>989.43344999999988</v>
      </c>
      <c r="D1913" s="22">
        <f t="shared" si="241"/>
        <v>0.6967961816936753</v>
      </c>
      <c r="E1913" s="22">
        <f t="shared" si="242"/>
        <v>0</v>
      </c>
      <c r="F1913" s="23">
        <f t="shared" si="243"/>
        <v>689.43344999999988</v>
      </c>
      <c r="G1913" s="23">
        <f t="shared" si="244"/>
        <v>0</v>
      </c>
      <c r="H1913" s="24">
        <f t="shared" si="237"/>
        <v>4596223</v>
      </c>
      <c r="I1913" s="6">
        <f t="shared" si="238"/>
        <v>0</v>
      </c>
      <c r="J1913" s="6">
        <f t="shared" si="239"/>
        <v>2000000</v>
      </c>
      <c r="K1913" s="7">
        <f t="shared" si="240"/>
        <v>300</v>
      </c>
      <c r="L1913" s="7"/>
    </row>
    <row r="1914" spans="1:12" x14ac:dyDescent="0.2">
      <c r="A1914" s="2">
        <v>1905</v>
      </c>
      <c r="B1914" s="6">
        <v>4401220</v>
      </c>
      <c r="C1914" s="7">
        <v>1232.3416</v>
      </c>
      <c r="D1914" s="22">
        <f t="shared" si="241"/>
        <v>0.54558054357655372</v>
      </c>
      <c r="E1914" s="22">
        <f t="shared" si="242"/>
        <v>0</v>
      </c>
      <c r="F1914" s="23">
        <f t="shared" si="243"/>
        <v>672.34159999999997</v>
      </c>
      <c r="G1914" s="23">
        <f t="shared" si="244"/>
        <v>0</v>
      </c>
      <c r="H1914" s="24">
        <f t="shared" si="237"/>
        <v>2401220</v>
      </c>
      <c r="I1914" s="6">
        <f t="shared" si="238"/>
        <v>0</v>
      </c>
      <c r="J1914" s="6">
        <f t="shared" si="239"/>
        <v>2000000</v>
      </c>
      <c r="K1914" s="7">
        <f t="shared" si="240"/>
        <v>560</v>
      </c>
      <c r="L1914" s="7"/>
    </row>
    <row r="1915" spans="1:12" x14ac:dyDescent="0.2">
      <c r="A1915" s="2">
        <v>1906</v>
      </c>
      <c r="B1915" s="6">
        <v>4420494</v>
      </c>
      <c r="C1915" s="7">
        <v>663.07409999999993</v>
      </c>
      <c r="D1915" s="22">
        <f t="shared" si="241"/>
        <v>0.54756187883073704</v>
      </c>
      <c r="E1915" s="22">
        <f t="shared" si="242"/>
        <v>0</v>
      </c>
      <c r="F1915" s="23">
        <f t="shared" si="243"/>
        <v>363.07409999999999</v>
      </c>
      <c r="G1915" s="23">
        <f t="shared" si="244"/>
        <v>0</v>
      </c>
      <c r="H1915" s="24">
        <f t="shared" si="237"/>
        <v>2420494</v>
      </c>
      <c r="I1915" s="6">
        <f t="shared" si="238"/>
        <v>0</v>
      </c>
      <c r="J1915" s="6">
        <f t="shared" si="239"/>
        <v>2000000</v>
      </c>
      <c r="K1915" s="7">
        <f t="shared" si="240"/>
        <v>299.99999999999994</v>
      </c>
      <c r="L1915" s="7"/>
    </row>
    <row r="1916" spans="1:12" x14ac:dyDescent="0.2">
      <c r="A1916" s="2">
        <v>1907</v>
      </c>
      <c r="B1916" s="6">
        <v>4273471</v>
      </c>
      <c r="C1916" s="7">
        <v>683.75536000000011</v>
      </c>
      <c r="D1916" s="22">
        <f t="shared" si="241"/>
        <v>0.53199635612362883</v>
      </c>
      <c r="E1916" s="22">
        <f t="shared" si="242"/>
        <v>0</v>
      </c>
      <c r="F1916" s="23">
        <f t="shared" si="243"/>
        <v>363.75536000000011</v>
      </c>
      <c r="G1916" s="23">
        <f t="shared" si="244"/>
        <v>0</v>
      </c>
      <c r="H1916" s="24">
        <f t="shared" si="237"/>
        <v>2273471</v>
      </c>
      <c r="I1916" s="6">
        <f t="shared" si="238"/>
        <v>0</v>
      </c>
      <c r="J1916" s="6">
        <f t="shared" si="239"/>
        <v>2000000</v>
      </c>
      <c r="K1916" s="7">
        <f t="shared" si="240"/>
        <v>320</v>
      </c>
      <c r="L1916" s="7"/>
    </row>
    <row r="1917" spans="1:12" x14ac:dyDescent="0.2">
      <c r="A1917" s="2">
        <v>1908</v>
      </c>
      <c r="B1917" s="6">
        <v>4047091</v>
      </c>
      <c r="C1917" s="7">
        <v>1133.1854799999999</v>
      </c>
      <c r="D1917" s="22">
        <f t="shared" si="241"/>
        <v>0.50581788252352122</v>
      </c>
      <c r="E1917" s="22">
        <f t="shared" si="242"/>
        <v>0</v>
      </c>
      <c r="F1917" s="23">
        <f t="shared" si="243"/>
        <v>573.18547999999998</v>
      </c>
      <c r="G1917" s="23">
        <f t="shared" si="244"/>
        <v>0</v>
      </c>
      <c r="H1917" s="24">
        <f t="shared" si="237"/>
        <v>2047091</v>
      </c>
      <c r="I1917" s="6">
        <f t="shared" si="238"/>
        <v>0</v>
      </c>
      <c r="J1917" s="6">
        <f t="shared" si="239"/>
        <v>2000000</v>
      </c>
      <c r="K1917" s="7">
        <f t="shared" si="240"/>
        <v>559.99999999999989</v>
      </c>
      <c r="L1917" s="7"/>
    </row>
    <row r="1918" spans="1:12" x14ac:dyDescent="0.2">
      <c r="A1918" s="2">
        <v>1909</v>
      </c>
      <c r="B1918" s="6">
        <v>3114708</v>
      </c>
      <c r="C1918" s="7">
        <v>498.35328000000004</v>
      </c>
      <c r="D1918" s="22">
        <f t="shared" si="241"/>
        <v>0.35788523354356172</v>
      </c>
      <c r="E1918" s="22">
        <f t="shared" si="242"/>
        <v>0</v>
      </c>
      <c r="F1918" s="23">
        <f t="shared" si="243"/>
        <v>178.35328000000001</v>
      </c>
      <c r="G1918" s="23">
        <f t="shared" si="244"/>
        <v>0</v>
      </c>
      <c r="H1918" s="24">
        <f t="shared" si="237"/>
        <v>1114708</v>
      </c>
      <c r="I1918" s="6">
        <f t="shared" si="238"/>
        <v>0</v>
      </c>
      <c r="J1918" s="6">
        <f t="shared" si="239"/>
        <v>2000000</v>
      </c>
      <c r="K1918" s="7">
        <f t="shared" si="240"/>
        <v>320</v>
      </c>
      <c r="L1918" s="7"/>
    </row>
    <row r="1919" spans="1:12" x14ac:dyDescent="0.2">
      <c r="A1919" s="2">
        <v>1910</v>
      </c>
      <c r="B1919" s="6">
        <v>2217247</v>
      </c>
      <c r="C1919" s="7">
        <v>243.89717000000002</v>
      </c>
      <c r="D1919" s="22">
        <f t="shared" si="241"/>
        <v>9.7980513673036881E-2</v>
      </c>
      <c r="E1919" s="22">
        <f t="shared" si="242"/>
        <v>0</v>
      </c>
      <c r="F1919" s="23">
        <f t="shared" si="243"/>
        <v>23.897170000000003</v>
      </c>
      <c r="G1919" s="23">
        <f t="shared" si="244"/>
        <v>0</v>
      </c>
      <c r="H1919" s="24">
        <f t="shared" si="237"/>
        <v>217247</v>
      </c>
      <c r="I1919" s="6">
        <f t="shared" si="238"/>
        <v>0</v>
      </c>
      <c r="J1919" s="6">
        <f t="shared" si="239"/>
        <v>2000000</v>
      </c>
      <c r="K1919" s="7">
        <f t="shared" si="240"/>
        <v>220</v>
      </c>
      <c r="L1919" s="7"/>
    </row>
    <row r="1920" spans="1:12" x14ac:dyDescent="0.2">
      <c r="A1920" s="2">
        <v>1911</v>
      </c>
      <c r="B1920" s="6">
        <v>4449166</v>
      </c>
      <c r="C1920" s="7">
        <v>978.81652000000008</v>
      </c>
      <c r="D1920" s="22">
        <f t="shared" si="241"/>
        <v>0.55047755017457201</v>
      </c>
      <c r="E1920" s="22">
        <f t="shared" si="242"/>
        <v>0</v>
      </c>
      <c r="F1920" s="23">
        <f t="shared" si="243"/>
        <v>538.81651999999997</v>
      </c>
      <c r="G1920" s="23">
        <f t="shared" si="244"/>
        <v>0</v>
      </c>
      <c r="H1920" s="24">
        <f t="shared" si="237"/>
        <v>2449166</v>
      </c>
      <c r="I1920" s="6">
        <f t="shared" si="238"/>
        <v>0</v>
      </c>
      <c r="J1920" s="6">
        <f t="shared" si="239"/>
        <v>2000000</v>
      </c>
      <c r="K1920" s="7">
        <f t="shared" si="240"/>
        <v>440.00000000000011</v>
      </c>
      <c r="L1920" s="7"/>
    </row>
    <row r="1921" spans="1:12" x14ac:dyDescent="0.2">
      <c r="A1921" s="2">
        <v>1912</v>
      </c>
      <c r="B1921" s="6">
        <v>1155913</v>
      </c>
      <c r="C1921" s="7">
        <v>161.82781999999997</v>
      </c>
      <c r="D1921" s="22">
        <f t="shared" si="241"/>
        <v>0</v>
      </c>
      <c r="E1921" s="22">
        <f t="shared" si="242"/>
        <v>0</v>
      </c>
      <c r="F1921" s="23">
        <f t="shared" si="243"/>
        <v>0</v>
      </c>
      <c r="G1921" s="23">
        <f t="shared" si="244"/>
        <v>0</v>
      </c>
      <c r="H1921" s="24">
        <f t="shared" si="237"/>
        <v>0</v>
      </c>
      <c r="I1921" s="6">
        <f t="shared" si="238"/>
        <v>0</v>
      </c>
      <c r="J1921" s="6">
        <f t="shared" si="239"/>
        <v>1155913</v>
      </c>
      <c r="K1921" s="7">
        <f t="shared" si="240"/>
        <v>161.82781999999997</v>
      </c>
      <c r="L1921" s="7"/>
    </row>
    <row r="1922" spans="1:12" x14ac:dyDescent="0.2">
      <c r="A1922" s="2">
        <v>1913</v>
      </c>
      <c r="B1922" s="6">
        <v>6084413</v>
      </c>
      <c r="C1922" s="7">
        <v>1581.9473799999998</v>
      </c>
      <c r="D1922" s="22">
        <f t="shared" si="241"/>
        <v>0.67129121576724005</v>
      </c>
      <c r="E1922" s="22">
        <f t="shared" si="242"/>
        <v>0</v>
      </c>
      <c r="F1922" s="23">
        <f t="shared" si="243"/>
        <v>1061.9473800000001</v>
      </c>
      <c r="G1922" s="23">
        <f t="shared" si="244"/>
        <v>0</v>
      </c>
      <c r="H1922" s="24">
        <f t="shared" si="237"/>
        <v>4084413.0000000005</v>
      </c>
      <c r="I1922" s="6">
        <f t="shared" si="238"/>
        <v>0</v>
      </c>
      <c r="J1922" s="6">
        <f t="shared" si="239"/>
        <v>1999999.9999999995</v>
      </c>
      <c r="K1922" s="7">
        <f t="shared" si="240"/>
        <v>519.99999999999977</v>
      </c>
      <c r="L1922" s="7"/>
    </row>
    <row r="1923" spans="1:12" x14ac:dyDescent="0.2">
      <c r="A1923" s="2">
        <v>1914</v>
      </c>
      <c r="B1923" s="6">
        <v>5147300</v>
      </c>
      <c r="C1923" s="7">
        <v>1492.7170000000001</v>
      </c>
      <c r="D1923" s="22">
        <f t="shared" si="241"/>
        <v>0.61144677792240587</v>
      </c>
      <c r="E1923" s="22">
        <f t="shared" si="242"/>
        <v>0</v>
      </c>
      <c r="F1923" s="23">
        <f t="shared" si="243"/>
        <v>912.71699999999998</v>
      </c>
      <c r="G1923" s="23">
        <f t="shared" si="244"/>
        <v>0</v>
      </c>
      <c r="H1923" s="24">
        <f t="shared" si="237"/>
        <v>3147299.9999999995</v>
      </c>
      <c r="I1923" s="6">
        <f t="shared" si="238"/>
        <v>0</v>
      </c>
      <c r="J1923" s="6">
        <f t="shared" si="239"/>
        <v>2000000.0000000005</v>
      </c>
      <c r="K1923" s="7">
        <f t="shared" si="240"/>
        <v>580.00000000000011</v>
      </c>
      <c r="L1923" s="7"/>
    </row>
    <row r="1924" spans="1:12" x14ac:dyDescent="0.2">
      <c r="A1924" s="2">
        <v>1915</v>
      </c>
      <c r="B1924" s="6">
        <v>4819806</v>
      </c>
      <c r="C1924" s="7">
        <v>1156.75344</v>
      </c>
      <c r="D1924" s="22">
        <f t="shared" si="241"/>
        <v>0.58504553917730295</v>
      </c>
      <c r="E1924" s="22">
        <f t="shared" si="242"/>
        <v>0</v>
      </c>
      <c r="F1924" s="23">
        <f t="shared" si="243"/>
        <v>676.75343999999996</v>
      </c>
      <c r="G1924" s="23">
        <f t="shared" si="244"/>
        <v>0</v>
      </c>
      <c r="H1924" s="24">
        <f t="shared" si="237"/>
        <v>2819806</v>
      </c>
      <c r="I1924" s="6">
        <f t="shared" si="238"/>
        <v>0</v>
      </c>
      <c r="J1924" s="6">
        <f t="shared" si="239"/>
        <v>2000000</v>
      </c>
      <c r="K1924" s="7">
        <f t="shared" si="240"/>
        <v>480</v>
      </c>
      <c r="L1924" s="7"/>
    </row>
    <row r="1925" spans="1:12" x14ac:dyDescent="0.2">
      <c r="A1925" s="2">
        <v>1916</v>
      </c>
      <c r="B1925" s="6">
        <v>3874583</v>
      </c>
      <c r="C1925" s="7">
        <v>697.42493999999999</v>
      </c>
      <c r="D1925" s="22">
        <f t="shared" si="241"/>
        <v>0.48381541962064045</v>
      </c>
      <c r="E1925" s="22">
        <f t="shared" si="242"/>
        <v>0</v>
      </c>
      <c r="F1925" s="23">
        <f t="shared" si="243"/>
        <v>337.42493999999999</v>
      </c>
      <c r="G1925" s="23">
        <f t="shared" si="244"/>
        <v>0</v>
      </c>
      <c r="H1925" s="24">
        <f t="shared" si="237"/>
        <v>1874583</v>
      </c>
      <c r="I1925" s="6">
        <f t="shared" si="238"/>
        <v>0</v>
      </c>
      <c r="J1925" s="6">
        <f t="shared" si="239"/>
        <v>2000000</v>
      </c>
      <c r="K1925" s="7">
        <f t="shared" si="240"/>
        <v>360</v>
      </c>
      <c r="L1925" s="7"/>
    </row>
    <row r="1926" spans="1:12" x14ac:dyDescent="0.2">
      <c r="A1926" s="2">
        <v>1917</v>
      </c>
      <c r="B1926" s="6">
        <v>8085475</v>
      </c>
      <c r="C1926" s="7">
        <v>1697.94975</v>
      </c>
      <c r="D1926" s="22">
        <f t="shared" si="241"/>
        <v>0.75264285648029339</v>
      </c>
      <c r="E1926" s="22">
        <f t="shared" si="242"/>
        <v>0</v>
      </c>
      <c r="F1926" s="23">
        <f t="shared" si="243"/>
        <v>1277.94975</v>
      </c>
      <c r="G1926" s="23">
        <f t="shared" si="244"/>
        <v>0</v>
      </c>
      <c r="H1926" s="24">
        <f t="shared" si="237"/>
        <v>6085475</v>
      </c>
      <c r="I1926" s="6">
        <f t="shared" si="238"/>
        <v>0</v>
      </c>
      <c r="J1926" s="6">
        <f t="shared" si="239"/>
        <v>2000000</v>
      </c>
      <c r="K1926" s="7">
        <f t="shared" si="240"/>
        <v>420</v>
      </c>
      <c r="L1926" s="7"/>
    </row>
    <row r="1927" spans="1:12" x14ac:dyDescent="0.2">
      <c r="A1927" s="2">
        <v>1918</v>
      </c>
      <c r="B1927" s="6">
        <v>5208232</v>
      </c>
      <c r="C1927" s="7">
        <v>1145.81104</v>
      </c>
      <c r="D1927" s="22">
        <f t="shared" si="241"/>
        <v>0.61599252875063937</v>
      </c>
      <c r="E1927" s="22">
        <f t="shared" si="242"/>
        <v>0</v>
      </c>
      <c r="F1927" s="23">
        <f t="shared" si="243"/>
        <v>705.81104000000005</v>
      </c>
      <c r="G1927" s="23">
        <f t="shared" si="244"/>
        <v>0</v>
      </c>
      <c r="H1927" s="24">
        <f t="shared" si="237"/>
        <v>3208232</v>
      </c>
      <c r="I1927" s="6">
        <f t="shared" si="238"/>
        <v>0</v>
      </c>
      <c r="J1927" s="6">
        <f t="shared" si="239"/>
        <v>2000000</v>
      </c>
      <c r="K1927" s="7">
        <f t="shared" si="240"/>
        <v>440</v>
      </c>
      <c r="L1927" s="7"/>
    </row>
    <row r="1928" spans="1:12" x14ac:dyDescent="0.2">
      <c r="A1928" s="2">
        <v>1919</v>
      </c>
      <c r="B1928" s="6">
        <v>8950619</v>
      </c>
      <c r="C1928" s="7">
        <v>1700.61761</v>
      </c>
      <c r="D1928" s="22">
        <f t="shared" si="241"/>
        <v>0.77655176697835093</v>
      </c>
      <c r="E1928" s="22">
        <f t="shared" si="242"/>
        <v>0</v>
      </c>
      <c r="F1928" s="23">
        <f t="shared" si="243"/>
        <v>1320.61761</v>
      </c>
      <c r="G1928" s="23">
        <f t="shared" si="244"/>
        <v>0</v>
      </c>
      <c r="H1928" s="24">
        <f t="shared" si="237"/>
        <v>6950619</v>
      </c>
      <c r="I1928" s="6">
        <f t="shared" si="238"/>
        <v>0</v>
      </c>
      <c r="J1928" s="6">
        <f t="shared" si="239"/>
        <v>2000000</v>
      </c>
      <c r="K1928" s="7">
        <f t="shared" si="240"/>
        <v>380</v>
      </c>
      <c r="L1928" s="7"/>
    </row>
    <row r="1929" spans="1:12" x14ac:dyDescent="0.2">
      <c r="A1929" s="2">
        <v>1920</v>
      </c>
      <c r="B1929" s="6">
        <v>8927185</v>
      </c>
      <c r="C1929" s="7">
        <v>1249.8058999999998</v>
      </c>
      <c r="D1929" s="22">
        <f t="shared" si="241"/>
        <v>0.77596521187810041</v>
      </c>
      <c r="E1929" s="22">
        <f t="shared" si="242"/>
        <v>0</v>
      </c>
      <c r="F1929" s="23">
        <f t="shared" si="243"/>
        <v>969.80589999999984</v>
      </c>
      <c r="G1929" s="23">
        <f t="shared" si="244"/>
        <v>0</v>
      </c>
      <c r="H1929" s="24">
        <f t="shared" si="237"/>
        <v>6927185</v>
      </c>
      <c r="I1929" s="6">
        <f t="shared" si="238"/>
        <v>0</v>
      </c>
      <c r="J1929" s="6">
        <f t="shared" si="239"/>
        <v>2000000</v>
      </c>
      <c r="K1929" s="7">
        <f t="shared" si="240"/>
        <v>280</v>
      </c>
      <c r="L1929" s="7"/>
    </row>
    <row r="1930" spans="1:12" x14ac:dyDescent="0.2">
      <c r="A1930" s="2">
        <v>1921</v>
      </c>
      <c r="B1930" s="6">
        <v>2059078</v>
      </c>
      <c r="C1930" s="7">
        <v>494.17872</v>
      </c>
      <c r="D1930" s="22">
        <f t="shared" si="241"/>
        <v>2.8691482304215771E-2</v>
      </c>
      <c r="E1930" s="22">
        <f t="shared" si="242"/>
        <v>0</v>
      </c>
      <c r="F1930" s="23">
        <f t="shared" si="243"/>
        <v>14.17872</v>
      </c>
      <c r="G1930" s="23">
        <f t="shared" si="244"/>
        <v>0</v>
      </c>
      <c r="H1930" s="24">
        <f t="shared" ref="H1930:H1993" si="245">D1930*B1930</f>
        <v>59078</v>
      </c>
      <c r="I1930" s="6">
        <f t="shared" ref="I1930:I1993" si="246">E1930*$B1930</f>
        <v>0</v>
      </c>
      <c r="J1930" s="6">
        <f t="shared" ref="J1930:J1993" si="247">B1930-SUM(H1930:I1930)</f>
        <v>2000000</v>
      </c>
      <c r="K1930" s="7">
        <f t="shared" ref="K1930:K1993" si="248">C1930-SUM(F1930:G1930)</f>
        <v>480</v>
      </c>
      <c r="L1930" s="7"/>
    </row>
    <row r="1931" spans="1:12" x14ac:dyDescent="0.2">
      <c r="A1931" s="2">
        <v>1922</v>
      </c>
      <c r="B1931" s="6">
        <v>7410820</v>
      </c>
      <c r="C1931" s="7">
        <v>2149.1378</v>
      </c>
      <c r="D1931" s="22">
        <f t="shared" ref="D1931:D1994" si="249">MAX(0,MIN(8000000,B1931-2000000))/B1931</f>
        <v>0.73012433172037638</v>
      </c>
      <c r="E1931" s="22">
        <f t="shared" ref="E1931:E1994" si="250">MAX(0,MIN(30000000,B1931-10000000))/B1931</f>
        <v>0</v>
      </c>
      <c r="F1931" s="23">
        <f t="shared" ref="F1931:F1994" si="251">+D1931*$C1931</f>
        <v>1569.1378</v>
      </c>
      <c r="G1931" s="23">
        <f t="shared" ref="G1931:G1994" si="252">+E1931*$C1931</f>
        <v>0</v>
      </c>
      <c r="H1931" s="24">
        <f t="shared" si="245"/>
        <v>5410820</v>
      </c>
      <c r="I1931" s="6">
        <f t="shared" si="246"/>
        <v>0</v>
      </c>
      <c r="J1931" s="6">
        <f t="shared" si="247"/>
        <v>2000000</v>
      </c>
      <c r="K1931" s="7">
        <f t="shared" si="248"/>
        <v>580</v>
      </c>
      <c r="L1931" s="7"/>
    </row>
    <row r="1932" spans="1:12" x14ac:dyDescent="0.2">
      <c r="A1932" s="2">
        <v>1923</v>
      </c>
      <c r="B1932" s="6">
        <v>5941559</v>
      </c>
      <c r="C1932" s="7">
        <v>1366.5585700000001</v>
      </c>
      <c r="D1932" s="22">
        <f t="shared" si="249"/>
        <v>0.66338800977992474</v>
      </c>
      <c r="E1932" s="22">
        <f t="shared" si="250"/>
        <v>0</v>
      </c>
      <c r="F1932" s="23">
        <f t="shared" si="251"/>
        <v>906.55857000000003</v>
      </c>
      <c r="G1932" s="23">
        <f t="shared" si="252"/>
        <v>0</v>
      </c>
      <c r="H1932" s="24">
        <f t="shared" si="245"/>
        <v>3941559</v>
      </c>
      <c r="I1932" s="6">
        <f t="shared" si="246"/>
        <v>0</v>
      </c>
      <c r="J1932" s="6">
        <f t="shared" si="247"/>
        <v>2000000</v>
      </c>
      <c r="K1932" s="7">
        <f t="shared" si="248"/>
        <v>460.00000000000011</v>
      </c>
      <c r="L1932" s="7"/>
    </row>
    <row r="1933" spans="1:12" x14ac:dyDescent="0.2">
      <c r="A1933" s="2">
        <v>1924</v>
      </c>
      <c r="B1933" s="6">
        <v>9481104</v>
      </c>
      <c r="C1933" s="7">
        <v>2654.70912</v>
      </c>
      <c r="D1933" s="22">
        <f t="shared" si="249"/>
        <v>0.78905410171642454</v>
      </c>
      <c r="E1933" s="22">
        <f t="shared" si="250"/>
        <v>0</v>
      </c>
      <c r="F1933" s="23">
        <f t="shared" si="251"/>
        <v>2094.70912</v>
      </c>
      <c r="G1933" s="23">
        <f t="shared" si="252"/>
        <v>0</v>
      </c>
      <c r="H1933" s="24">
        <f t="shared" si="245"/>
        <v>7481104</v>
      </c>
      <c r="I1933" s="6">
        <f t="shared" si="246"/>
        <v>0</v>
      </c>
      <c r="J1933" s="6">
        <f t="shared" si="247"/>
        <v>2000000</v>
      </c>
      <c r="K1933" s="7">
        <f t="shared" si="248"/>
        <v>560</v>
      </c>
      <c r="L1933" s="7"/>
    </row>
    <row r="1934" spans="1:12" x14ac:dyDescent="0.2">
      <c r="A1934" s="2">
        <v>1925</v>
      </c>
      <c r="B1934" s="6">
        <v>6292597</v>
      </c>
      <c r="C1934" s="7">
        <v>1447.2973100000002</v>
      </c>
      <c r="D1934" s="22">
        <f t="shared" si="249"/>
        <v>0.68216620260283634</v>
      </c>
      <c r="E1934" s="22">
        <f t="shared" si="250"/>
        <v>0</v>
      </c>
      <c r="F1934" s="23">
        <f t="shared" si="251"/>
        <v>987.29731000000015</v>
      </c>
      <c r="G1934" s="23">
        <f t="shared" si="252"/>
        <v>0</v>
      </c>
      <c r="H1934" s="24">
        <f t="shared" si="245"/>
        <v>4292597</v>
      </c>
      <c r="I1934" s="6">
        <f t="shared" si="246"/>
        <v>0</v>
      </c>
      <c r="J1934" s="6">
        <f t="shared" si="247"/>
        <v>2000000</v>
      </c>
      <c r="K1934" s="7">
        <f t="shared" si="248"/>
        <v>460</v>
      </c>
      <c r="L1934" s="7"/>
    </row>
    <row r="1935" spans="1:12" x14ac:dyDescent="0.2">
      <c r="A1935" s="2">
        <v>1926</v>
      </c>
      <c r="B1935" s="6">
        <v>2781018</v>
      </c>
      <c r="C1935" s="7">
        <v>723.06467999999995</v>
      </c>
      <c r="D1935" s="22">
        <f t="shared" si="249"/>
        <v>0.28083888705502807</v>
      </c>
      <c r="E1935" s="22">
        <f t="shared" si="250"/>
        <v>0</v>
      </c>
      <c r="F1935" s="23">
        <f t="shared" si="251"/>
        <v>203.06468000000001</v>
      </c>
      <c r="G1935" s="23">
        <f t="shared" si="252"/>
        <v>0</v>
      </c>
      <c r="H1935" s="24">
        <f t="shared" si="245"/>
        <v>781018.00000000012</v>
      </c>
      <c r="I1935" s="6">
        <f t="shared" si="246"/>
        <v>0</v>
      </c>
      <c r="J1935" s="6">
        <f t="shared" si="247"/>
        <v>2000000</v>
      </c>
      <c r="K1935" s="7">
        <f t="shared" si="248"/>
        <v>520</v>
      </c>
      <c r="L1935" s="7"/>
    </row>
    <row r="1936" spans="1:12" x14ac:dyDescent="0.2">
      <c r="A1936" s="2">
        <v>1927</v>
      </c>
      <c r="B1936" s="6">
        <v>9939028</v>
      </c>
      <c r="C1936" s="7">
        <v>1093.2930800000001</v>
      </c>
      <c r="D1936" s="22">
        <f t="shared" si="249"/>
        <v>0.79877307921861174</v>
      </c>
      <c r="E1936" s="22">
        <f t="shared" si="250"/>
        <v>0</v>
      </c>
      <c r="F1936" s="23">
        <f t="shared" si="251"/>
        <v>873.29308000000015</v>
      </c>
      <c r="G1936" s="23">
        <f t="shared" si="252"/>
        <v>0</v>
      </c>
      <c r="H1936" s="24">
        <f t="shared" si="245"/>
        <v>7939028</v>
      </c>
      <c r="I1936" s="6">
        <f t="shared" si="246"/>
        <v>0</v>
      </c>
      <c r="J1936" s="6">
        <f t="shared" si="247"/>
        <v>2000000</v>
      </c>
      <c r="K1936" s="7">
        <f t="shared" si="248"/>
        <v>220</v>
      </c>
      <c r="L1936" s="7"/>
    </row>
    <row r="1937" spans="1:12" x14ac:dyDescent="0.2">
      <c r="A1937" s="2">
        <v>1928</v>
      </c>
      <c r="B1937" s="6">
        <v>4042790</v>
      </c>
      <c r="C1937" s="7">
        <v>444.70690000000002</v>
      </c>
      <c r="D1937" s="22">
        <f t="shared" si="249"/>
        <v>0.50529213736058509</v>
      </c>
      <c r="E1937" s="22">
        <f t="shared" si="250"/>
        <v>0</v>
      </c>
      <c r="F1937" s="23">
        <f t="shared" si="251"/>
        <v>224.70689999999999</v>
      </c>
      <c r="G1937" s="23">
        <f t="shared" si="252"/>
        <v>0</v>
      </c>
      <c r="H1937" s="24">
        <f t="shared" si="245"/>
        <v>2042789.9999999998</v>
      </c>
      <c r="I1937" s="6">
        <f t="shared" si="246"/>
        <v>0</v>
      </c>
      <c r="J1937" s="6">
        <f t="shared" si="247"/>
        <v>2000000.0000000002</v>
      </c>
      <c r="K1937" s="7">
        <f t="shared" si="248"/>
        <v>220.00000000000003</v>
      </c>
      <c r="L1937" s="7"/>
    </row>
    <row r="1938" spans="1:12" x14ac:dyDescent="0.2">
      <c r="A1938" s="2">
        <v>1929</v>
      </c>
      <c r="B1938" s="6">
        <v>4379384</v>
      </c>
      <c r="C1938" s="7">
        <v>1270.02136</v>
      </c>
      <c r="D1938" s="22">
        <f t="shared" si="249"/>
        <v>0.54331476755635044</v>
      </c>
      <c r="E1938" s="22">
        <f t="shared" si="250"/>
        <v>0</v>
      </c>
      <c r="F1938" s="23">
        <f t="shared" si="251"/>
        <v>690.02136000000007</v>
      </c>
      <c r="G1938" s="23">
        <f t="shared" si="252"/>
        <v>0</v>
      </c>
      <c r="H1938" s="24">
        <f t="shared" si="245"/>
        <v>2379384</v>
      </c>
      <c r="I1938" s="6">
        <f t="shared" si="246"/>
        <v>0</v>
      </c>
      <c r="J1938" s="6">
        <f t="shared" si="247"/>
        <v>2000000</v>
      </c>
      <c r="K1938" s="7">
        <f t="shared" si="248"/>
        <v>579.99999999999989</v>
      </c>
      <c r="L1938" s="7"/>
    </row>
    <row r="1939" spans="1:12" x14ac:dyDescent="0.2">
      <c r="A1939" s="2">
        <v>1930</v>
      </c>
      <c r="B1939" s="6">
        <v>4288958</v>
      </c>
      <c r="C1939" s="7">
        <v>814.90201999999999</v>
      </c>
      <c r="D1939" s="22">
        <f t="shared" si="249"/>
        <v>0.53368627065128638</v>
      </c>
      <c r="E1939" s="22">
        <f t="shared" si="250"/>
        <v>0</v>
      </c>
      <c r="F1939" s="23">
        <f t="shared" si="251"/>
        <v>434.90201999999999</v>
      </c>
      <c r="G1939" s="23">
        <f t="shared" si="252"/>
        <v>0</v>
      </c>
      <c r="H1939" s="24">
        <f t="shared" si="245"/>
        <v>2288958</v>
      </c>
      <c r="I1939" s="6">
        <f t="shared" si="246"/>
        <v>0</v>
      </c>
      <c r="J1939" s="6">
        <f t="shared" si="247"/>
        <v>2000000</v>
      </c>
      <c r="K1939" s="7">
        <f t="shared" si="248"/>
        <v>380</v>
      </c>
      <c r="L1939" s="7"/>
    </row>
    <row r="1940" spans="1:12" x14ac:dyDescent="0.2">
      <c r="A1940" s="2">
        <v>1931</v>
      </c>
      <c r="B1940" s="6">
        <v>2051433</v>
      </c>
      <c r="C1940" s="7">
        <v>205.14330000000001</v>
      </c>
      <c r="D1940" s="22">
        <f t="shared" si="249"/>
        <v>2.5071742533146341E-2</v>
      </c>
      <c r="E1940" s="22">
        <f t="shared" si="250"/>
        <v>0</v>
      </c>
      <c r="F1940" s="23">
        <f t="shared" si="251"/>
        <v>5.1433</v>
      </c>
      <c r="G1940" s="23">
        <f t="shared" si="252"/>
        <v>0</v>
      </c>
      <c r="H1940" s="24">
        <f t="shared" si="245"/>
        <v>51433</v>
      </c>
      <c r="I1940" s="6">
        <f t="shared" si="246"/>
        <v>0</v>
      </c>
      <c r="J1940" s="6">
        <f t="shared" si="247"/>
        <v>2000000</v>
      </c>
      <c r="K1940" s="7">
        <f t="shared" si="248"/>
        <v>200</v>
      </c>
      <c r="L1940" s="7"/>
    </row>
    <row r="1941" spans="1:12" x14ac:dyDescent="0.2">
      <c r="A1941" s="2">
        <v>1932</v>
      </c>
      <c r="B1941" s="6">
        <v>8749833</v>
      </c>
      <c r="C1941" s="7">
        <v>1749.9666</v>
      </c>
      <c r="D1941" s="22">
        <f t="shared" si="249"/>
        <v>0.77142420889632979</v>
      </c>
      <c r="E1941" s="22">
        <f t="shared" si="250"/>
        <v>0</v>
      </c>
      <c r="F1941" s="23">
        <f t="shared" si="251"/>
        <v>1349.9666</v>
      </c>
      <c r="G1941" s="23">
        <f t="shared" si="252"/>
        <v>0</v>
      </c>
      <c r="H1941" s="24">
        <f t="shared" si="245"/>
        <v>6749833</v>
      </c>
      <c r="I1941" s="6">
        <f t="shared" si="246"/>
        <v>0</v>
      </c>
      <c r="J1941" s="6">
        <f t="shared" si="247"/>
        <v>2000000</v>
      </c>
      <c r="K1941" s="7">
        <f t="shared" si="248"/>
        <v>400</v>
      </c>
      <c r="L1941" s="7"/>
    </row>
    <row r="1942" spans="1:12" x14ac:dyDescent="0.2">
      <c r="A1942" s="2">
        <v>1933</v>
      </c>
      <c r="B1942" s="6">
        <v>9091106</v>
      </c>
      <c r="C1942" s="7">
        <v>1272.7548399999998</v>
      </c>
      <c r="D1942" s="22">
        <f t="shared" si="249"/>
        <v>0.78000476509678796</v>
      </c>
      <c r="E1942" s="22">
        <f t="shared" si="250"/>
        <v>0</v>
      </c>
      <c r="F1942" s="23">
        <f t="shared" si="251"/>
        <v>992.75483999999983</v>
      </c>
      <c r="G1942" s="23">
        <f t="shared" si="252"/>
        <v>0</v>
      </c>
      <c r="H1942" s="24">
        <f t="shared" si="245"/>
        <v>7091106</v>
      </c>
      <c r="I1942" s="6">
        <f t="shared" si="246"/>
        <v>0</v>
      </c>
      <c r="J1942" s="6">
        <f t="shared" si="247"/>
        <v>2000000</v>
      </c>
      <c r="K1942" s="7">
        <f t="shared" si="248"/>
        <v>280</v>
      </c>
      <c r="L1942" s="7"/>
    </row>
    <row r="1943" spans="1:12" x14ac:dyDescent="0.2">
      <c r="A1943" s="2">
        <v>1934</v>
      </c>
      <c r="B1943" s="6">
        <v>8160627</v>
      </c>
      <c r="C1943" s="7">
        <v>1060.8815099999999</v>
      </c>
      <c r="D1943" s="22">
        <f t="shared" si="249"/>
        <v>0.75492079223814545</v>
      </c>
      <c r="E1943" s="22">
        <f t="shared" si="250"/>
        <v>0</v>
      </c>
      <c r="F1943" s="23">
        <f t="shared" si="251"/>
        <v>800.88150999999993</v>
      </c>
      <c r="G1943" s="23">
        <f t="shared" si="252"/>
        <v>0</v>
      </c>
      <c r="H1943" s="24">
        <f t="shared" si="245"/>
        <v>6160627</v>
      </c>
      <c r="I1943" s="6">
        <f t="shared" si="246"/>
        <v>0</v>
      </c>
      <c r="J1943" s="6">
        <f t="shared" si="247"/>
        <v>2000000</v>
      </c>
      <c r="K1943" s="7">
        <f t="shared" si="248"/>
        <v>260</v>
      </c>
      <c r="L1943" s="7"/>
    </row>
    <row r="1944" spans="1:12" x14ac:dyDescent="0.2">
      <c r="A1944" s="2">
        <v>1935</v>
      </c>
      <c r="B1944" s="6">
        <v>9903678</v>
      </c>
      <c r="C1944" s="7">
        <v>2475.9195</v>
      </c>
      <c r="D1944" s="22">
        <f t="shared" si="249"/>
        <v>0.79805482367257896</v>
      </c>
      <c r="E1944" s="22">
        <f t="shared" si="250"/>
        <v>0</v>
      </c>
      <c r="F1944" s="23">
        <f t="shared" si="251"/>
        <v>1975.9194999999997</v>
      </c>
      <c r="G1944" s="23">
        <f t="shared" si="252"/>
        <v>0</v>
      </c>
      <c r="H1944" s="24">
        <f t="shared" si="245"/>
        <v>7903677.9999999991</v>
      </c>
      <c r="I1944" s="6">
        <f t="shared" si="246"/>
        <v>0</v>
      </c>
      <c r="J1944" s="6">
        <f t="shared" si="247"/>
        <v>2000000.0000000009</v>
      </c>
      <c r="K1944" s="7">
        <f t="shared" si="248"/>
        <v>500.00000000000023</v>
      </c>
      <c r="L1944" s="7"/>
    </row>
    <row r="1945" spans="1:12" x14ac:dyDescent="0.2">
      <c r="A1945" s="2">
        <v>1936</v>
      </c>
      <c r="B1945" s="6">
        <v>3179279</v>
      </c>
      <c r="C1945" s="7">
        <v>890.1981199999999</v>
      </c>
      <c r="D1945" s="22">
        <f t="shared" si="249"/>
        <v>0.37092655284421405</v>
      </c>
      <c r="E1945" s="22">
        <f t="shared" si="250"/>
        <v>0</v>
      </c>
      <c r="F1945" s="23">
        <f t="shared" si="251"/>
        <v>330.19811999999996</v>
      </c>
      <c r="G1945" s="23">
        <f t="shared" si="252"/>
        <v>0</v>
      </c>
      <c r="H1945" s="24">
        <f t="shared" si="245"/>
        <v>1179279</v>
      </c>
      <c r="I1945" s="6">
        <f t="shared" si="246"/>
        <v>0</v>
      </c>
      <c r="J1945" s="6">
        <f t="shared" si="247"/>
        <v>2000000</v>
      </c>
      <c r="K1945" s="7">
        <f t="shared" si="248"/>
        <v>560</v>
      </c>
      <c r="L1945" s="7"/>
    </row>
    <row r="1946" spans="1:12" x14ac:dyDescent="0.2">
      <c r="A1946" s="2">
        <v>1937</v>
      </c>
      <c r="B1946" s="6">
        <v>7436134</v>
      </c>
      <c r="C1946" s="7">
        <v>1710.3108200000001</v>
      </c>
      <c r="D1946" s="22">
        <f t="shared" si="249"/>
        <v>0.73104303929972214</v>
      </c>
      <c r="E1946" s="22">
        <f t="shared" si="250"/>
        <v>0</v>
      </c>
      <c r="F1946" s="23">
        <f t="shared" si="251"/>
        <v>1250.3108200000001</v>
      </c>
      <c r="G1946" s="23">
        <f t="shared" si="252"/>
        <v>0</v>
      </c>
      <c r="H1946" s="24">
        <f t="shared" si="245"/>
        <v>5436134</v>
      </c>
      <c r="I1946" s="6">
        <f t="shared" si="246"/>
        <v>0</v>
      </c>
      <c r="J1946" s="6">
        <f t="shared" si="247"/>
        <v>2000000</v>
      </c>
      <c r="K1946" s="7">
        <f t="shared" si="248"/>
        <v>460</v>
      </c>
      <c r="L1946" s="7"/>
    </row>
    <row r="1947" spans="1:12" x14ac:dyDescent="0.2">
      <c r="A1947" s="2">
        <v>1938</v>
      </c>
      <c r="B1947" s="6">
        <v>9785535</v>
      </c>
      <c r="C1947" s="7">
        <v>1369.9748999999999</v>
      </c>
      <c r="D1947" s="22">
        <f t="shared" si="249"/>
        <v>0.79561669341533192</v>
      </c>
      <c r="E1947" s="22">
        <f t="shared" si="250"/>
        <v>0</v>
      </c>
      <c r="F1947" s="23">
        <f t="shared" si="251"/>
        <v>1089.9748999999999</v>
      </c>
      <c r="G1947" s="23">
        <f t="shared" si="252"/>
        <v>0</v>
      </c>
      <c r="H1947" s="24">
        <f t="shared" si="245"/>
        <v>7785535</v>
      </c>
      <c r="I1947" s="6">
        <f t="shared" si="246"/>
        <v>0</v>
      </c>
      <c r="J1947" s="6">
        <f t="shared" si="247"/>
        <v>2000000</v>
      </c>
      <c r="K1947" s="7">
        <f t="shared" si="248"/>
        <v>280</v>
      </c>
      <c r="L1947" s="7"/>
    </row>
    <row r="1948" spans="1:12" x14ac:dyDescent="0.2">
      <c r="A1948" s="2">
        <v>1939</v>
      </c>
      <c r="B1948" s="6">
        <v>4438621</v>
      </c>
      <c r="C1948" s="7">
        <v>532.63452000000007</v>
      </c>
      <c r="D1948" s="22">
        <f t="shared" si="249"/>
        <v>0.54940960266713468</v>
      </c>
      <c r="E1948" s="22">
        <f t="shared" si="250"/>
        <v>0</v>
      </c>
      <c r="F1948" s="23">
        <f t="shared" si="251"/>
        <v>292.63452000000001</v>
      </c>
      <c r="G1948" s="23">
        <f t="shared" si="252"/>
        <v>0</v>
      </c>
      <c r="H1948" s="24">
        <f t="shared" si="245"/>
        <v>2438621</v>
      </c>
      <c r="I1948" s="6">
        <f t="shared" si="246"/>
        <v>0</v>
      </c>
      <c r="J1948" s="6">
        <f t="shared" si="247"/>
        <v>2000000</v>
      </c>
      <c r="K1948" s="7">
        <f t="shared" si="248"/>
        <v>240.00000000000006</v>
      </c>
      <c r="L1948" s="7"/>
    </row>
    <row r="1949" spans="1:12" x14ac:dyDescent="0.2">
      <c r="A1949" s="2">
        <v>1940</v>
      </c>
      <c r="B1949" s="6">
        <v>2643810</v>
      </c>
      <c r="C1949" s="7">
        <v>766.70489999999995</v>
      </c>
      <c r="D1949" s="22">
        <f t="shared" si="249"/>
        <v>0.24351598639841743</v>
      </c>
      <c r="E1949" s="22">
        <f t="shared" si="250"/>
        <v>0</v>
      </c>
      <c r="F1949" s="23">
        <f t="shared" si="251"/>
        <v>186.70489999999998</v>
      </c>
      <c r="G1949" s="23">
        <f t="shared" si="252"/>
        <v>0</v>
      </c>
      <c r="H1949" s="24">
        <f t="shared" si="245"/>
        <v>643810</v>
      </c>
      <c r="I1949" s="6">
        <f t="shared" si="246"/>
        <v>0</v>
      </c>
      <c r="J1949" s="6">
        <f t="shared" si="247"/>
        <v>2000000</v>
      </c>
      <c r="K1949" s="7">
        <f t="shared" si="248"/>
        <v>580</v>
      </c>
      <c r="L1949" s="7"/>
    </row>
    <row r="1950" spans="1:12" x14ac:dyDescent="0.2">
      <c r="A1950" s="2">
        <v>1941</v>
      </c>
      <c r="B1950" s="6">
        <v>2245376</v>
      </c>
      <c r="C1950" s="7">
        <v>381.71392000000003</v>
      </c>
      <c r="D1950" s="22">
        <f t="shared" si="249"/>
        <v>0.10928058374187664</v>
      </c>
      <c r="E1950" s="22">
        <f t="shared" si="250"/>
        <v>0</v>
      </c>
      <c r="F1950" s="23">
        <f t="shared" si="251"/>
        <v>41.713920000000009</v>
      </c>
      <c r="G1950" s="23">
        <f t="shared" si="252"/>
        <v>0</v>
      </c>
      <c r="H1950" s="24">
        <f t="shared" si="245"/>
        <v>245376</v>
      </c>
      <c r="I1950" s="6">
        <f t="shared" si="246"/>
        <v>0</v>
      </c>
      <c r="J1950" s="6">
        <f t="shared" si="247"/>
        <v>2000000</v>
      </c>
      <c r="K1950" s="7">
        <f t="shared" si="248"/>
        <v>340</v>
      </c>
      <c r="L1950" s="7"/>
    </row>
    <row r="1951" spans="1:12" x14ac:dyDescent="0.2">
      <c r="A1951" s="2">
        <v>1942</v>
      </c>
      <c r="B1951" s="6">
        <v>3498125</v>
      </c>
      <c r="C1951" s="7">
        <v>664.64375000000007</v>
      </c>
      <c r="D1951" s="22">
        <f t="shared" si="249"/>
        <v>0.4282651420403788</v>
      </c>
      <c r="E1951" s="22">
        <f t="shared" si="250"/>
        <v>0</v>
      </c>
      <c r="F1951" s="23">
        <f t="shared" si="251"/>
        <v>284.64375000000007</v>
      </c>
      <c r="G1951" s="23">
        <f t="shared" si="252"/>
        <v>0</v>
      </c>
      <c r="H1951" s="24">
        <f t="shared" si="245"/>
        <v>1498125</v>
      </c>
      <c r="I1951" s="6">
        <f t="shared" si="246"/>
        <v>0</v>
      </c>
      <c r="J1951" s="6">
        <f t="shared" si="247"/>
        <v>2000000</v>
      </c>
      <c r="K1951" s="7">
        <f t="shared" si="248"/>
        <v>380</v>
      </c>
      <c r="L1951" s="7"/>
    </row>
    <row r="1952" spans="1:12" x14ac:dyDescent="0.2">
      <c r="A1952" s="2">
        <v>1943</v>
      </c>
      <c r="B1952" s="6">
        <v>8643864</v>
      </c>
      <c r="C1952" s="7">
        <v>1901.6500800000001</v>
      </c>
      <c r="D1952" s="22">
        <f t="shared" si="249"/>
        <v>0.76862199590368385</v>
      </c>
      <c r="E1952" s="22">
        <f t="shared" si="250"/>
        <v>0</v>
      </c>
      <c r="F1952" s="23">
        <f t="shared" si="251"/>
        <v>1461.6500800000001</v>
      </c>
      <c r="G1952" s="23">
        <f t="shared" si="252"/>
        <v>0</v>
      </c>
      <c r="H1952" s="24">
        <f t="shared" si="245"/>
        <v>6643864</v>
      </c>
      <c r="I1952" s="6">
        <f t="shared" si="246"/>
        <v>0</v>
      </c>
      <c r="J1952" s="6">
        <f t="shared" si="247"/>
        <v>2000000</v>
      </c>
      <c r="K1952" s="7">
        <f t="shared" si="248"/>
        <v>440</v>
      </c>
      <c r="L1952" s="7"/>
    </row>
    <row r="1953" spans="1:12" x14ac:dyDescent="0.2">
      <c r="A1953" s="2">
        <v>1944</v>
      </c>
      <c r="B1953" s="6">
        <v>3718981</v>
      </c>
      <c r="C1953" s="7">
        <v>520.65733999999998</v>
      </c>
      <c r="D1953" s="22">
        <f t="shared" si="249"/>
        <v>0.46221827968467705</v>
      </c>
      <c r="E1953" s="22">
        <f t="shared" si="250"/>
        <v>0</v>
      </c>
      <c r="F1953" s="23">
        <f t="shared" si="251"/>
        <v>240.65733999999998</v>
      </c>
      <c r="G1953" s="23">
        <f t="shared" si="252"/>
        <v>0</v>
      </c>
      <c r="H1953" s="24">
        <f t="shared" si="245"/>
        <v>1718981</v>
      </c>
      <c r="I1953" s="6">
        <f t="shared" si="246"/>
        <v>0</v>
      </c>
      <c r="J1953" s="6">
        <f t="shared" si="247"/>
        <v>2000000</v>
      </c>
      <c r="K1953" s="7">
        <f t="shared" si="248"/>
        <v>280</v>
      </c>
      <c r="L1953" s="7"/>
    </row>
    <row r="1954" spans="1:12" x14ac:dyDescent="0.2">
      <c r="A1954" s="2">
        <v>1945</v>
      </c>
      <c r="B1954" s="6">
        <v>2959490</v>
      </c>
      <c r="C1954" s="7">
        <v>443.92349999999993</v>
      </c>
      <c r="D1954" s="22">
        <f t="shared" si="249"/>
        <v>0.32420788716974885</v>
      </c>
      <c r="E1954" s="22">
        <f t="shared" si="250"/>
        <v>0</v>
      </c>
      <c r="F1954" s="23">
        <f t="shared" si="251"/>
        <v>143.92349999999999</v>
      </c>
      <c r="G1954" s="23">
        <f t="shared" si="252"/>
        <v>0</v>
      </c>
      <c r="H1954" s="24">
        <f t="shared" si="245"/>
        <v>959490</v>
      </c>
      <c r="I1954" s="6">
        <f t="shared" si="246"/>
        <v>0</v>
      </c>
      <c r="J1954" s="6">
        <f t="shared" si="247"/>
        <v>2000000</v>
      </c>
      <c r="K1954" s="7">
        <f t="shared" si="248"/>
        <v>299.99999999999994</v>
      </c>
      <c r="L1954" s="7"/>
    </row>
    <row r="1955" spans="1:12" x14ac:dyDescent="0.2">
      <c r="A1955" s="2">
        <v>1946</v>
      </c>
      <c r="B1955" s="6">
        <v>4185120</v>
      </c>
      <c r="C1955" s="7">
        <v>627.76799999999992</v>
      </c>
      <c r="D1955" s="22">
        <f t="shared" si="249"/>
        <v>0.52211645066330237</v>
      </c>
      <c r="E1955" s="22">
        <f t="shared" si="250"/>
        <v>0</v>
      </c>
      <c r="F1955" s="23">
        <f t="shared" si="251"/>
        <v>327.76799999999997</v>
      </c>
      <c r="G1955" s="23">
        <f t="shared" si="252"/>
        <v>0</v>
      </c>
      <c r="H1955" s="24">
        <f t="shared" si="245"/>
        <v>2185120</v>
      </c>
      <c r="I1955" s="6">
        <f t="shared" si="246"/>
        <v>0</v>
      </c>
      <c r="J1955" s="6">
        <f t="shared" si="247"/>
        <v>2000000</v>
      </c>
      <c r="K1955" s="7">
        <f t="shared" si="248"/>
        <v>299.99999999999994</v>
      </c>
      <c r="L1955" s="7"/>
    </row>
    <row r="1956" spans="1:12" x14ac:dyDescent="0.2">
      <c r="A1956" s="2">
        <v>1947</v>
      </c>
      <c r="B1956" s="6">
        <v>6375421</v>
      </c>
      <c r="C1956" s="7">
        <v>1785.1178799999998</v>
      </c>
      <c r="D1956" s="22">
        <f t="shared" si="249"/>
        <v>0.68629522662111253</v>
      </c>
      <c r="E1956" s="22">
        <f t="shared" si="250"/>
        <v>0</v>
      </c>
      <c r="F1956" s="23">
        <f t="shared" si="251"/>
        <v>1225.1178799999998</v>
      </c>
      <c r="G1956" s="23">
        <f t="shared" si="252"/>
        <v>0</v>
      </c>
      <c r="H1956" s="24">
        <f t="shared" si="245"/>
        <v>4375421</v>
      </c>
      <c r="I1956" s="6">
        <f t="shared" si="246"/>
        <v>0</v>
      </c>
      <c r="J1956" s="6">
        <f t="shared" si="247"/>
        <v>2000000</v>
      </c>
      <c r="K1956" s="7">
        <f t="shared" si="248"/>
        <v>560</v>
      </c>
      <c r="L1956" s="7"/>
    </row>
    <row r="1957" spans="1:12" x14ac:dyDescent="0.2">
      <c r="A1957" s="2">
        <v>1948</v>
      </c>
      <c r="B1957" s="6">
        <v>9246074</v>
      </c>
      <c r="C1957" s="7">
        <v>1849.2148000000002</v>
      </c>
      <c r="D1957" s="22">
        <f t="shared" si="249"/>
        <v>0.7836919756428512</v>
      </c>
      <c r="E1957" s="22">
        <f t="shared" si="250"/>
        <v>0</v>
      </c>
      <c r="F1957" s="23">
        <f t="shared" si="251"/>
        <v>1449.2148000000002</v>
      </c>
      <c r="G1957" s="23">
        <f t="shared" si="252"/>
        <v>0</v>
      </c>
      <c r="H1957" s="24">
        <f t="shared" si="245"/>
        <v>7246074</v>
      </c>
      <c r="I1957" s="6">
        <f t="shared" si="246"/>
        <v>0</v>
      </c>
      <c r="J1957" s="6">
        <f t="shared" si="247"/>
        <v>2000000</v>
      </c>
      <c r="K1957" s="7">
        <f t="shared" si="248"/>
        <v>400</v>
      </c>
      <c r="L1957" s="7"/>
    </row>
    <row r="1958" spans="1:12" x14ac:dyDescent="0.2">
      <c r="A1958" s="2">
        <v>1949</v>
      </c>
      <c r="B1958" s="6">
        <v>2971428</v>
      </c>
      <c r="C1958" s="7">
        <v>445.71419999999995</v>
      </c>
      <c r="D1958" s="22">
        <f t="shared" si="249"/>
        <v>0.32692294748518219</v>
      </c>
      <c r="E1958" s="22">
        <f t="shared" si="250"/>
        <v>0</v>
      </c>
      <c r="F1958" s="23">
        <f t="shared" si="251"/>
        <v>145.71419999999998</v>
      </c>
      <c r="G1958" s="23">
        <f t="shared" si="252"/>
        <v>0</v>
      </c>
      <c r="H1958" s="24">
        <f t="shared" si="245"/>
        <v>971428</v>
      </c>
      <c r="I1958" s="6">
        <f t="shared" si="246"/>
        <v>0</v>
      </c>
      <c r="J1958" s="6">
        <f t="shared" si="247"/>
        <v>2000000</v>
      </c>
      <c r="K1958" s="7">
        <f t="shared" si="248"/>
        <v>300</v>
      </c>
      <c r="L1958" s="7"/>
    </row>
    <row r="1959" spans="1:12" x14ac:dyDescent="0.2">
      <c r="A1959" s="2">
        <v>1950</v>
      </c>
      <c r="B1959" s="6">
        <v>5593950</v>
      </c>
      <c r="C1959" s="7">
        <v>1454.4269999999999</v>
      </c>
      <c r="D1959" s="22">
        <f t="shared" si="249"/>
        <v>0.6424708837225932</v>
      </c>
      <c r="E1959" s="22">
        <f t="shared" si="250"/>
        <v>0</v>
      </c>
      <c r="F1959" s="23">
        <f t="shared" si="251"/>
        <v>934.42700000000002</v>
      </c>
      <c r="G1959" s="23">
        <f t="shared" si="252"/>
        <v>0</v>
      </c>
      <c r="H1959" s="24">
        <f t="shared" si="245"/>
        <v>3593950</v>
      </c>
      <c r="I1959" s="6">
        <f t="shared" si="246"/>
        <v>0</v>
      </c>
      <c r="J1959" s="6">
        <f t="shared" si="247"/>
        <v>2000000</v>
      </c>
      <c r="K1959" s="7">
        <f t="shared" si="248"/>
        <v>519.99999999999989</v>
      </c>
      <c r="L1959" s="7"/>
    </row>
    <row r="1960" spans="1:12" x14ac:dyDescent="0.2">
      <c r="A1960" s="2">
        <v>1951</v>
      </c>
      <c r="B1960" s="6">
        <v>4936765</v>
      </c>
      <c r="C1960" s="7">
        <v>888.61770000000001</v>
      </c>
      <c r="D1960" s="22">
        <f t="shared" si="249"/>
        <v>0.59487640185425072</v>
      </c>
      <c r="E1960" s="22">
        <f t="shared" si="250"/>
        <v>0</v>
      </c>
      <c r="F1960" s="23">
        <f t="shared" si="251"/>
        <v>528.61770000000001</v>
      </c>
      <c r="G1960" s="23">
        <f t="shared" si="252"/>
        <v>0</v>
      </c>
      <c r="H1960" s="24">
        <f t="shared" si="245"/>
        <v>2936765</v>
      </c>
      <c r="I1960" s="6">
        <f t="shared" si="246"/>
        <v>0</v>
      </c>
      <c r="J1960" s="6">
        <f t="shared" si="247"/>
        <v>2000000</v>
      </c>
      <c r="K1960" s="7">
        <f t="shared" si="248"/>
        <v>360</v>
      </c>
      <c r="L1960" s="7"/>
    </row>
    <row r="1961" spans="1:12" x14ac:dyDescent="0.2">
      <c r="A1961" s="2">
        <v>1952</v>
      </c>
      <c r="B1961" s="6">
        <v>7786426</v>
      </c>
      <c r="C1961" s="7">
        <v>1479.42094</v>
      </c>
      <c r="D1961" s="22">
        <f t="shared" si="249"/>
        <v>0.74314274610713571</v>
      </c>
      <c r="E1961" s="22">
        <f t="shared" si="250"/>
        <v>0</v>
      </c>
      <c r="F1961" s="23">
        <f t="shared" si="251"/>
        <v>1099.42094</v>
      </c>
      <c r="G1961" s="23">
        <f t="shared" si="252"/>
        <v>0</v>
      </c>
      <c r="H1961" s="24">
        <f t="shared" si="245"/>
        <v>5786426</v>
      </c>
      <c r="I1961" s="6">
        <f t="shared" si="246"/>
        <v>0</v>
      </c>
      <c r="J1961" s="6">
        <f t="shared" si="247"/>
        <v>2000000</v>
      </c>
      <c r="K1961" s="7">
        <f t="shared" si="248"/>
        <v>380</v>
      </c>
      <c r="L1961" s="7"/>
    </row>
    <row r="1962" spans="1:12" x14ac:dyDescent="0.2">
      <c r="A1962" s="2">
        <v>1953</v>
      </c>
      <c r="B1962" s="6">
        <v>4057788</v>
      </c>
      <c r="C1962" s="7">
        <v>446.35668000000004</v>
      </c>
      <c r="D1962" s="22">
        <f t="shared" si="249"/>
        <v>0.50712062828319271</v>
      </c>
      <c r="E1962" s="22">
        <f t="shared" si="250"/>
        <v>0</v>
      </c>
      <c r="F1962" s="23">
        <f t="shared" si="251"/>
        <v>226.35668000000001</v>
      </c>
      <c r="G1962" s="23">
        <f t="shared" si="252"/>
        <v>0</v>
      </c>
      <c r="H1962" s="24">
        <f t="shared" si="245"/>
        <v>2057788</v>
      </c>
      <c r="I1962" s="6">
        <f t="shared" si="246"/>
        <v>0</v>
      </c>
      <c r="J1962" s="6">
        <f t="shared" si="247"/>
        <v>2000000</v>
      </c>
      <c r="K1962" s="7">
        <f t="shared" si="248"/>
        <v>220.00000000000003</v>
      </c>
      <c r="L1962" s="7"/>
    </row>
    <row r="1963" spans="1:12" x14ac:dyDescent="0.2">
      <c r="A1963" s="2">
        <v>1954</v>
      </c>
      <c r="B1963" s="6">
        <v>8438914</v>
      </c>
      <c r="C1963" s="7">
        <v>2447.2850600000002</v>
      </c>
      <c r="D1963" s="22">
        <f t="shared" si="249"/>
        <v>0.76300268020268958</v>
      </c>
      <c r="E1963" s="22">
        <f t="shared" si="250"/>
        <v>0</v>
      </c>
      <c r="F1963" s="23">
        <f t="shared" si="251"/>
        <v>1867.2850600000002</v>
      </c>
      <c r="G1963" s="23">
        <f t="shared" si="252"/>
        <v>0</v>
      </c>
      <c r="H1963" s="24">
        <f t="shared" si="245"/>
        <v>6438914</v>
      </c>
      <c r="I1963" s="6">
        <f t="shared" si="246"/>
        <v>0</v>
      </c>
      <c r="J1963" s="6">
        <f t="shared" si="247"/>
        <v>2000000</v>
      </c>
      <c r="K1963" s="7">
        <f t="shared" si="248"/>
        <v>580</v>
      </c>
      <c r="L1963" s="7"/>
    </row>
    <row r="1964" spans="1:12" x14ac:dyDescent="0.2">
      <c r="A1964" s="2">
        <v>1955</v>
      </c>
      <c r="B1964" s="6">
        <v>9701805</v>
      </c>
      <c r="C1964" s="7">
        <v>2522.4692999999997</v>
      </c>
      <c r="D1964" s="22">
        <f t="shared" si="249"/>
        <v>0.79385279337195502</v>
      </c>
      <c r="E1964" s="22">
        <f t="shared" si="250"/>
        <v>0</v>
      </c>
      <c r="F1964" s="23">
        <f t="shared" si="251"/>
        <v>2002.4692999999997</v>
      </c>
      <c r="G1964" s="23">
        <f t="shared" si="252"/>
        <v>0</v>
      </c>
      <c r="H1964" s="24">
        <f t="shared" si="245"/>
        <v>7701805</v>
      </c>
      <c r="I1964" s="6">
        <f t="shared" si="246"/>
        <v>0</v>
      </c>
      <c r="J1964" s="6">
        <f t="shared" si="247"/>
        <v>2000000</v>
      </c>
      <c r="K1964" s="7">
        <f t="shared" si="248"/>
        <v>520</v>
      </c>
      <c r="L1964" s="7"/>
    </row>
    <row r="1965" spans="1:12" x14ac:dyDescent="0.2">
      <c r="A1965" s="2">
        <v>1956</v>
      </c>
      <c r="B1965" s="6">
        <v>2105811</v>
      </c>
      <c r="C1965" s="7">
        <v>505.39464000000004</v>
      </c>
      <c r="D1965" s="22">
        <f t="shared" si="249"/>
        <v>5.0247149435538138E-2</v>
      </c>
      <c r="E1965" s="22">
        <f t="shared" si="250"/>
        <v>0</v>
      </c>
      <c r="F1965" s="23">
        <f t="shared" si="251"/>
        <v>25.394640000000003</v>
      </c>
      <c r="G1965" s="23">
        <f t="shared" si="252"/>
        <v>0</v>
      </c>
      <c r="H1965" s="24">
        <f t="shared" si="245"/>
        <v>105811</v>
      </c>
      <c r="I1965" s="6">
        <f t="shared" si="246"/>
        <v>0</v>
      </c>
      <c r="J1965" s="6">
        <f t="shared" si="247"/>
        <v>2000000</v>
      </c>
      <c r="K1965" s="7">
        <f t="shared" si="248"/>
        <v>480.00000000000006</v>
      </c>
      <c r="L1965" s="7"/>
    </row>
    <row r="1966" spans="1:12" x14ac:dyDescent="0.2">
      <c r="A1966" s="2">
        <v>1957</v>
      </c>
      <c r="B1966" s="6">
        <v>2562967</v>
      </c>
      <c r="C1966" s="7">
        <v>384.44504999999998</v>
      </c>
      <c r="D1966" s="22">
        <f t="shared" si="249"/>
        <v>0.21965440834782501</v>
      </c>
      <c r="E1966" s="22">
        <f t="shared" si="250"/>
        <v>0</v>
      </c>
      <c r="F1966" s="23">
        <f t="shared" si="251"/>
        <v>84.445049999999995</v>
      </c>
      <c r="G1966" s="23">
        <f t="shared" si="252"/>
        <v>0</v>
      </c>
      <c r="H1966" s="24">
        <f t="shared" si="245"/>
        <v>562967</v>
      </c>
      <c r="I1966" s="6">
        <f t="shared" si="246"/>
        <v>0</v>
      </c>
      <c r="J1966" s="6">
        <f t="shared" si="247"/>
        <v>2000000</v>
      </c>
      <c r="K1966" s="7">
        <f t="shared" si="248"/>
        <v>300</v>
      </c>
      <c r="L1966" s="7"/>
    </row>
    <row r="1967" spans="1:12" x14ac:dyDescent="0.2">
      <c r="A1967" s="2">
        <v>1958</v>
      </c>
      <c r="B1967" s="6">
        <v>2801458</v>
      </c>
      <c r="C1967" s="7">
        <v>560.29160000000002</v>
      </c>
      <c r="D1967" s="22">
        <f t="shared" si="249"/>
        <v>0.28608603091675833</v>
      </c>
      <c r="E1967" s="22">
        <f t="shared" si="250"/>
        <v>0</v>
      </c>
      <c r="F1967" s="23">
        <f t="shared" si="251"/>
        <v>160.29159999999999</v>
      </c>
      <c r="G1967" s="23">
        <f t="shared" si="252"/>
        <v>0</v>
      </c>
      <c r="H1967" s="24">
        <f t="shared" si="245"/>
        <v>801458</v>
      </c>
      <c r="I1967" s="6">
        <f t="shared" si="246"/>
        <v>0</v>
      </c>
      <c r="J1967" s="6">
        <f t="shared" si="247"/>
        <v>2000000</v>
      </c>
      <c r="K1967" s="7">
        <f t="shared" si="248"/>
        <v>400</v>
      </c>
      <c r="L1967" s="7"/>
    </row>
    <row r="1968" spans="1:12" x14ac:dyDescent="0.2">
      <c r="A1968" s="2">
        <v>1959</v>
      </c>
      <c r="B1968" s="6">
        <v>6078156</v>
      </c>
      <c r="C1968" s="7">
        <v>972.5049600000001</v>
      </c>
      <c r="D1968" s="22">
        <f t="shared" si="249"/>
        <v>0.67095283503746861</v>
      </c>
      <c r="E1968" s="22">
        <f t="shared" si="250"/>
        <v>0</v>
      </c>
      <c r="F1968" s="23">
        <f t="shared" si="251"/>
        <v>652.5049600000001</v>
      </c>
      <c r="G1968" s="23">
        <f t="shared" si="252"/>
        <v>0</v>
      </c>
      <c r="H1968" s="24">
        <f t="shared" si="245"/>
        <v>4078156</v>
      </c>
      <c r="I1968" s="6">
        <f t="shared" si="246"/>
        <v>0</v>
      </c>
      <c r="J1968" s="6">
        <f t="shared" si="247"/>
        <v>2000000</v>
      </c>
      <c r="K1968" s="7">
        <f t="shared" si="248"/>
        <v>320</v>
      </c>
      <c r="L1968" s="7"/>
    </row>
    <row r="1969" spans="1:12" x14ac:dyDescent="0.2">
      <c r="A1969" s="2">
        <v>1960</v>
      </c>
      <c r="B1969" s="6">
        <v>7211897</v>
      </c>
      <c r="C1969" s="7">
        <v>1009.6655799999999</v>
      </c>
      <c r="D1969" s="22">
        <f t="shared" si="249"/>
        <v>0.7226804542549623</v>
      </c>
      <c r="E1969" s="22">
        <f t="shared" si="250"/>
        <v>0</v>
      </c>
      <c r="F1969" s="23">
        <f t="shared" si="251"/>
        <v>729.66557999999986</v>
      </c>
      <c r="G1969" s="23">
        <f t="shared" si="252"/>
        <v>0</v>
      </c>
      <c r="H1969" s="24">
        <f t="shared" si="245"/>
        <v>5211897</v>
      </c>
      <c r="I1969" s="6">
        <f t="shared" si="246"/>
        <v>0</v>
      </c>
      <c r="J1969" s="6">
        <f t="shared" si="247"/>
        <v>2000000</v>
      </c>
      <c r="K1969" s="7">
        <f t="shared" si="248"/>
        <v>280</v>
      </c>
      <c r="L1969" s="7"/>
    </row>
    <row r="1970" spans="1:12" x14ac:dyDescent="0.2">
      <c r="A1970" s="2">
        <v>1961</v>
      </c>
      <c r="B1970" s="6">
        <v>6456609</v>
      </c>
      <c r="C1970" s="7">
        <v>1033.05744</v>
      </c>
      <c r="D1970" s="22">
        <f t="shared" si="249"/>
        <v>0.69023987669069009</v>
      </c>
      <c r="E1970" s="22">
        <f t="shared" si="250"/>
        <v>0</v>
      </c>
      <c r="F1970" s="23">
        <f t="shared" si="251"/>
        <v>713.05744000000004</v>
      </c>
      <c r="G1970" s="23">
        <f t="shared" si="252"/>
        <v>0</v>
      </c>
      <c r="H1970" s="24">
        <f t="shared" si="245"/>
        <v>4456609</v>
      </c>
      <c r="I1970" s="6">
        <f t="shared" si="246"/>
        <v>0</v>
      </c>
      <c r="J1970" s="6">
        <f t="shared" si="247"/>
        <v>2000000</v>
      </c>
      <c r="K1970" s="7">
        <f t="shared" si="248"/>
        <v>320</v>
      </c>
      <c r="L1970" s="7"/>
    </row>
    <row r="1971" spans="1:12" x14ac:dyDescent="0.2">
      <c r="A1971" s="2">
        <v>1962</v>
      </c>
      <c r="B1971" s="6">
        <v>6506569</v>
      </c>
      <c r="C1971" s="7">
        <v>1561.57656</v>
      </c>
      <c r="D1971" s="22">
        <f t="shared" si="249"/>
        <v>0.69261833694532404</v>
      </c>
      <c r="E1971" s="22">
        <f t="shared" si="250"/>
        <v>0</v>
      </c>
      <c r="F1971" s="23">
        <f t="shared" si="251"/>
        <v>1081.57656</v>
      </c>
      <c r="G1971" s="23">
        <f t="shared" si="252"/>
        <v>0</v>
      </c>
      <c r="H1971" s="24">
        <f t="shared" si="245"/>
        <v>4506569</v>
      </c>
      <c r="I1971" s="6">
        <f t="shared" si="246"/>
        <v>0</v>
      </c>
      <c r="J1971" s="6">
        <f t="shared" si="247"/>
        <v>2000000</v>
      </c>
      <c r="K1971" s="7">
        <f t="shared" si="248"/>
        <v>480</v>
      </c>
      <c r="L1971" s="7"/>
    </row>
    <row r="1972" spans="1:12" x14ac:dyDescent="0.2">
      <c r="A1972" s="2">
        <v>1963</v>
      </c>
      <c r="B1972" s="6">
        <v>5773091</v>
      </c>
      <c r="C1972" s="7">
        <v>808.23273999999992</v>
      </c>
      <c r="D1972" s="22">
        <f t="shared" si="249"/>
        <v>0.65356513521092952</v>
      </c>
      <c r="E1972" s="22">
        <f t="shared" si="250"/>
        <v>0</v>
      </c>
      <c r="F1972" s="23">
        <f t="shared" si="251"/>
        <v>528.23274000000004</v>
      </c>
      <c r="G1972" s="23">
        <f t="shared" si="252"/>
        <v>0</v>
      </c>
      <c r="H1972" s="24">
        <f t="shared" si="245"/>
        <v>3773091.0000000005</v>
      </c>
      <c r="I1972" s="6">
        <f t="shared" si="246"/>
        <v>0</v>
      </c>
      <c r="J1972" s="6">
        <f t="shared" si="247"/>
        <v>1999999.9999999995</v>
      </c>
      <c r="K1972" s="7">
        <f t="shared" si="248"/>
        <v>279.99999999999989</v>
      </c>
      <c r="L1972" s="7"/>
    </row>
    <row r="1973" spans="1:12" x14ac:dyDescent="0.2">
      <c r="A1973" s="2">
        <v>1964</v>
      </c>
      <c r="B1973" s="6">
        <v>7575927</v>
      </c>
      <c r="C1973" s="7">
        <v>757.59270000000004</v>
      </c>
      <c r="D1973" s="22">
        <f t="shared" si="249"/>
        <v>0.7360059039639637</v>
      </c>
      <c r="E1973" s="22">
        <f t="shared" si="250"/>
        <v>0</v>
      </c>
      <c r="F1973" s="23">
        <f t="shared" si="251"/>
        <v>557.59270000000004</v>
      </c>
      <c r="G1973" s="23">
        <f t="shared" si="252"/>
        <v>0</v>
      </c>
      <c r="H1973" s="24">
        <f t="shared" si="245"/>
        <v>5575927</v>
      </c>
      <c r="I1973" s="6">
        <f t="shared" si="246"/>
        <v>0</v>
      </c>
      <c r="J1973" s="6">
        <f t="shared" si="247"/>
        <v>2000000</v>
      </c>
      <c r="K1973" s="7">
        <f t="shared" si="248"/>
        <v>200</v>
      </c>
      <c r="L1973" s="7"/>
    </row>
    <row r="1974" spans="1:12" x14ac:dyDescent="0.2">
      <c r="A1974" s="2">
        <v>1965</v>
      </c>
      <c r="B1974" s="6">
        <v>4140501</v>
      </c>
      <c r="C1974" s="7">
        <v>869.50521000000003</v>
      </c>
      <c r="D1974" s="22">
        <f t="shared" si="249"/>
        <v>0.51696666659421164</v>
      </c>
      <c r="E1974" s="22">
        <f t="shared" si="250"/>
        <v>0</v>
      </c>
      <c r="F1974" s="23">
        <f t="shared" si="251"/>
        <v>449.50520999999998</v>
      </c>
      <c r="G1974" s="23">
        <f t="shared" si="252"/>
        <v>0</v>
      </c>
      <c r="H1974" s="24">
        <f t="shared" si="245"/>
        <v>2140501</v>
      </c>
      <c r="I1974" s="6">
        <f t="shared" si="246"/>
        <v>0</v>
      </c>
      <c r="J1974" s="6">
        <f t="shared" si="247"/>
        <v>2000000</v>
      </c>
      <c r="K1974" s="7">
        <f t="shared" si="248"/>
        <v>420.00000000000006</v>
      </c>
      <c r="L1974" s="7"/>
    </row>
    <row r="1975" spans="1:12" x14ac:dyDescent="0.2">
      <c r="A1975" s="2">
        <v>1966</v>
      </c>
      <c r="B1975" s="6">
        <v>4218210</v>
      </c>
      <c r="C1975" s="7">
        <v>506.18520000000001</v>
      </c>
      <c r="D1975" s="22">
        <f t="shared" si="249"/>
        <v>0.52586523667622043</v>
      </c>
      <c r="E1975" s="22">
        <f t="shared" si="250"/>
        <v>0</v>
      </c>
      <c r="F1975" s="23">
        <f t="shared" si="251"/>
        <v>266.18519999999995</v>
      </c>
      <c r="G1975" s="23">
        <f t="shared" si="252"/>
        <v>0</v>
      </c>
      <c r="H1975" s="24">
        <f t="shared" si="245"/>
        <v>2218209.9999999995</v>
      </c>
      <c r="I1975" s="6">
        <f t="shared" si="246"/>
        <v>0</v>
      </c>
      <c r="J1975" s="6">
        <f t="shared" si="247"/>
        <v>2000000.0000000005</v>
      </c>
      <c r="K1975" s="7">
        <f t="shared" si="248"/>
        <v>240.00000000000006</v>
      </c>
      <c r="L1975" s="7"/>
    </row>
    <row r="1976" spans="1:12" x14ac:dyDescent="0.2">
      <c r="A1976" s="2">
        <v>1967</v>
      </c>
      <c r="B1976" s="6">
        <v>8489942</v>
      </c>
      <c r="C1976" s="7">
        <v>1188.5918799999999</v>
      </c>
      <c r="D1976" s="22">
        <f t="shared" si="249"/>
        <v>0.76442713036202137</v>
      </c>
      <c r="E1976" s="22">
        <f t="shared" si="250"/>
        <v>0</v>
      </c>
      <c r="F1976" s="23">
        <f t="shared" si="251"/>
        <v>908.59188000000006</v>
      </c>
      <c r="G1976" s="23">
        <f t="shared" si="252"/>
        <v>0</v>
      </c>
      <c r="H1976" s="24">
        <f t="shared" si="245"/>
        <v>6489942</v>
      </c>
      <c r="I1976" s="6">
        <f t="shared" si="246"/>
        <v>0</v>
      </c>
      <c r="J1976" s="6">
        <f t="shared" si="247"/>
        <v>2000000</v>
      </c>
      <c r="K1976" s="7">
        <f t="shared" si="248"/>
        <v>279.99999999999989</v>
      </c>
      <c r="L1976" s="7"/>
    </row>
    <row r="1977" spans="1:12" x14ac:dyDescent="0.2">
      <c r="A1977" s="2">
        <v>1968</v>
      </c>
      <c r="B1977" s="6">
        <v>5105933</v>
      </c>
      <c r="C1977" s="7">
        <v>714.83061999999995</v>
      </c>
      <c r="D1977" s="22">
        <f t="shared" si="249"/>
        <v>0.60829881629860794</v>
      </c>
      <c r="E1977" s="22">
        <f t="shared" si="250"/>
        <v>0</v>
      </c>
      <c r="F1977" s="23">
        <f t="shared" si="251"/>
        <v>434.83062000000001</v>
      </c>
      <c r="G1977" s="23">
        <f t="shared" si="252"/>
        <v>0</v>
      </c>
      <c r="H1977" s="24">
        <f t="shared" si="245"/>
        <v>3105933</v>
      </c>
      <c r="I1977" s="6">
        <f t="shared" si="246"/>
        <v>0</v>
      </c>
      <c r="J1977" s="6">
        <f t="shared" si="247"/>
        <v>2000000</v>
      </c>
      <c r="K1977" s="7">
        <f t="shared" si="248"/>
        <v>279.99999999999994</v>
      </c>
      <c r="L1977" s="7"/>
    </row>
    <row r="1978" spans="1:12" x14ac:dyDescent="0.2">
      <c r="A1978" s="2">
        <v>1969</v>
      </c>
      <c r="B1978" s="6">
        <v>6043249</v>
      </c>
      <c r="C1978" s="7">
        <v>1752.5422100000001</v>
      </c>
      <c r="D1978" s="22">
        <f t="shared" si="249"/>
        <v>0.66905219361307133</v>
      </c>
      <c r="E1978" s="22">
        <f t="shared" si="250"/>
        <v>0</v>
      </c>
      <c r="F1978" s="23">
        <f t="shared" si="251"/>
        <v>1172.5422100000001</v>
      </c>
      <c r="G1978" s="23">
        <f t="shared" si="252"/>
        <v>0</v>
      </c>
      <c r="H1978" s="24">
        <f t="shared" si="245"/>
        <v>4043248.9999999995</v>
      </c>
      <c r="I1978" s="6">
        <f t="shared" si="246"/>
        <v>0</v>
      </c>
      <c r="J1978" s="6">
        <f t="shared" si="247"/>
        <v>2000000.0000000005</v>
      </c>
      <c r="K1978" s="7">
        <f t="shared" si="248"/>
        <v>580</v>
      </c>
      <c r="L1978" s="7"/>
    </row>
    <row r="1979" spans="1:12" x14ac:dyDescent="0.2">
      <c r="A1979" s="2">
        <v>1970</v>
      </c>
      <c r="B1979" s="6">
        <v>1935882</v>
      </c>
      <c r="C1979" s="7">
        <v>193.5882</v>
      </c>
      <c r="D1979" s="22">
        <f t="shared" si="249"/>
        <v>0</v>
      </c>
      <c r="E1979" s="22">
        <f t="shared" si="250"/>
        <v>0</v>
      </c>
      <c r="F1979" s="23">
        <f t="shared" si="251"/>
        <v>0</v>
      </c>
      <c r="G1979" s="23">
        <f t="shared" si="252"/>
        <v>0</v>
      </c>
      <c r="H1979" s="24">
        <f t="shared" si="245"/>
        <v>0</v>
      </c>
      <c r="I1979" s="6">
        <f t="shared" si="246"/>
        <v>0</v>
      </c>
      <c r="J1979" s="6">
        <f t="shared" si="247"/>
        <v>1935882</v>
      </c>
      <c r="K1979" s="7">
        <f t="shared" si="248"/>
        <v>193.5882</v>
      </c>
      <c r="L1979" s="7"/>
    </row>
    <row r="1980" spans="1:12" x14ac:dyDescent="0.2">
      <c r="A1980" s="2">
        <v>1971</v>
      </c>
      <c r="B1980" s="6">
        <v>6857564</v>
      </c>
      <c r="C1980" s="7">
        <v>1645.8153600000001</v>
      </c>
      <c r="D1980" s="22">
        <f t="shared" si="249"/>
        <v>0.70835124542767669</v>
      </c>
      <c r="E1980" s="22">
        <f t="shared" si="250"/>
        <v>0</v>
      </c>
      <c r="F1980" s="23">
        <f t="shared" si="251"/>
        <v>1165.8153600000001</v>
      </c>
      <c r="G1980" s="23">
        <f t="shared" si="252"/>
        <v>0</v>
      </c>
      <c r="H1980" s="24">
        <f t="shared" si="245"/>
        <v>4857564</v>
      </c>
      <c r="I1980" s="6">
        <f t="shared" si="246"/>
        <v>0</v>
      </c>
      <c r="J1980" s="6">
        <f t="shared" si="247"/>
        <v>2000000</v>
      </c>
      <c r="K1980" s="7">
        <f t="shared" si="248"/>
        <v>480</v>
      </c>
      <c r="L1980" s="7"/>
    </row>
    <row r="1981" spans="1:12" x14ac:dyDescent="0.2">
      <c r="A1981" s="2">
        <v>1972</v>
      </c>
      <c r="B1981" s="6">
        <v>4210651</v>
      </c>
      <c r="C1981" s="7">
        <v>589.49113999999997</v>
      </c>
      <c r="D1981" s="22">
        <f t="shared" si="249"/>
        <v>0.52501406552098473</v>
      </c>
      <c r="E1981" s="22">
        <f t="shared" si="250"/>
        <v>0</v>
      </c>
      <c r="F1981" s="23">
        <f t="shared" si="251"/>
        <v>309.49113999999997</v>
      </c>
      <c r="G1981" s="23">
        <f t="shared" si="252"/>
        <v>0</v>
      </c>
      <c r="H1981" s="24">
        <f t="shared" si="245"/>
        <v>2210651</v>
      </c>
      <c r="I1981" s="6">
        <f t="shared" si="246"/>
        <v>0</v>
      </c>
      <c r="J1981" s="6">
        <f t="shared" si="247"/>
        <v>2000000</v>
      </c>
      <c r="K1981" s="7">
        <f t="shared" si="248"/>
        <v>280</v>
      </c>
      <c r="L1981" s="7"/>
    </row>
    <row r="1982" spans="1:12" x14ac:dyDescent="0.2">
      <c r="A1982" s="2">
        <v>1973</v>
      </c>
      <c r="B1982" s="6">
        <v>1671830</v>
      </c>
      <c r="C1982" s="7">
        <v>284.21110000000004</v>
      </c>
      <c r="D1982" s="22">
        <f t="shared" si="249"/>
        <v>0</v>
      </c>
      <c r="E1982" s="22">
        <f t="shared" si="250"/>
        <v>0</v>
      </c>
      <c r="F1982" s="23">
        <f t="shared" si="251"/>
        <v>0</v>
      </c>
      <c r="G1982" s="23">
        <f t="shared" si="252"/>
        <v>0</v>
      </c>
      <c r="H1982" s="24">
        <f t="shared" si="245"/>
        <v>0</v>
      </c>
      <c r="I1982" s="6">
        <f t="shared" si="246"/>
        <v>0</v>
      </c>
      <c r="J1982" s="6">
        <f t="shared" si="247"/>
        <v>1671830</v>
      </c>
      <c r="K1982" s="7">
        <f t="shared" si="248"/>
        <v>284.21110000000004</v>
      </c>
      <c r="L1982" s="7"/>
    </row>
    <row r="1983" spans="1:12" x14ac:dyDescent="0.2">
      <c r="A1983" s="2">
        <v>1974</v>
      </c>
      <c r="B1983" s="6">
        <v>8813941</v>
      </c>
      <c r="C1983" s="7">
        <v>2027.20643</v>
      </c>
      <c r="D1983" s="22">
        <f t="shared" si="249"/>
        <v>0.77308674972977465</v>
      </c>
      <c r="E1983" s="22">
        <f t="shared" si="250"/>
        <v>0</v>
      </c>
      <c r="F1983" s="23">
        <f t="shared" si="251"/>
        <v>1567.20643</v>
      </c>
      <c r="G1983" s="23">
        <f t="shared" si="252"/>
        <v>0</v>
      </c>
      <c r="H1983" s="24">
        <f t="shared" si="245"/>
        <v>6813941</v>
      </c>
      <c r="I1983" s="6">
        <f t="shared" si="246"/>
        <v>0</v>
      </c>
      <c r="J1983" s="6">
        <f t="shared" si="247"/>
        <v>2000000</v>
      </c>
      <c r="K1983" s="7">
        <f t="shared" si="248"/>
        <v>460</v>
      </c>
      <c r="L1983" s="7"/>
    </row>
    <row r="1984" spans="1:12" x14ac:dyDescent="0.2">
      <c r="A1984" s="2">
        <v>1975</v>
      </c>
      <c r="B1984" s="6">
        <v>6054748</v>
      </c>
      <c r="C1984" s="7">
        <v>1634.78196</v>
      </c>
      <c r="D1984" s="22">
        <f t="shared" si="249"/>
        <v>0.6696807199903283</v>
      </c>
      <c r="E1984" s="22">
        <f t="shared" si="250"/>
        <v>0</v>
      </c>
      <c r="F1984" s="23">
        <f t="shared" si="251"/>
        <v>1094.78196</v>
      </c>
      <c r="G1984" s="23">
        <f t="shared" si="252"/>
        <v>0</v>
      </c>
      <c r="H1984" s="24">
        <f t="shared" si="245"/>
        <v>4054748.0000000005</v>
      </c>
      <c r="I1984" s="6">
        <f t="shared" si="246"/>
        <v>0</v>
      </c>
      <c r="J1984" s="6">
        <f t="shared" si="247"/>
        <v>1999999.9999999995</v>
      </c>
      <c r="K1984" s="7">
        <f t="shared" si="248"/>
        <v>540</v>
      </c>
      <c r="L1984" s="7"/>
    </row>
    <row r="1985" spans="1:12" x14ac:dyDescent="0.2">
      <c r="A1985" s="2">
        <v>1976</v>
      </c>
      <c r="B1985" s="6">
        <v>6605715</v>
      </c>
      <c r="C1985" s="7">
        <v>1651.42875</v>
      </c>
      <c r="D1985" s="22">
        <f t="shared" si="249"/>
        <v>0.69723186664880332</v>
      </c>
      <c r="E1985" s="22">
        <f t="shared" si="250"/>
        <v>0</v>
      </c>
      <c r="F1985" s="23">
        <f t="shared" si="251"/>
        <v>1151.42875</v>
      </c>
      <c r="G1985" s="23">
        <f t="shared" si="252"/>
        <v>0</v>
      </c>
      <c r="H1985" s="24">
        <f t="shared" si="245"/>
        <v>4605715</v>
      </c>
      <c r="I1985" s="6">
        <f t="shared" si="246"/>
        <v>0</v>
      </c>
      <c r="J1985" s="6">
        <f t="shared" si="247"/>
        <v>2000000</v>
      </c>
      <c r="K1985" s="7">
        <f t="shared" si="248"/>
        <v>500</v>
      </c>
      <c r="L1985" s="7"/>
    </row>
    <row r="1986" spans="1:12" x14ac:dyDescent="0.2">
      <c r="A1986" s="2">
        <v>1977</v>
      </c>
      <c r="B1986" s="6">
        <v>3452704</v>
      </c>
      <c r="C1986" s="7">
        <v>379.79743999999999</v>
      </c>
      <c r="D1986" s="22">
        <f t="shared" si="249"/>
        <v>0.42074385756786564</v>
      </c>
      <c r="E1986" s="22">
        <f t="shared" si="250"/>
        <v>0</v>
      </c>
      <c r="F1986" s="23">
        <f t="shared" si="251"/>
        <v>159.79743999999999</v>
      </c>
      <c r="G1986" s="23">
        <f t="shared" si="252"/>
        <v>0</v>
      </c>
      <c r="H1986" s="24">
        <f t="shared" si="245"/>
        <v>1452704</v>
      </c>
      <c r="I1986" s="6">
        <f t="shared" si="246"/>
        <v>0</v>
      </c>
      <c r="J1986" s="6">
        <f t="shared" si="247"/>
        <v>2000000</v>
      </c>
      <c r="K1986" s="7">
        <f t="shared" si="248"/>
        <v>220</v>
      </c>
      <c r="L1986" s="7"/>
    </row>
    <row r="1987" spans="1:12" x14ac:dyDescent="0.2">
      <c r="A1987" s="2">
        <v>1978</v>
      </c>
      <c r="B1987" s="6">
        <v>3334453</v>
      </c>
      <c r="C1987" s="7">
        <v>833.61324999999999</v>
      </c>
      <c r="D1987" s="22">
        <f t="shared" si="249"/>
        <v>0.40020147232544589</v>
      </c>
      <c r="E1987" s="22">
        <f t="shared" si="250"/>
        <v>0</v>
      </c>
      <c r="F1987" s="23">
        <f t="shared" si="251"/>
        <v>333.61324999999999</v>
      </c>
      <c r="G1987" s="23">
        <f t="shared" si="252"/>
        <v>0</v>
      </c>
      <c r="H1987" s="24">
        <f t="shared" si="245"/>
        <v>1334453</v>
      </c>
      <c r="I1987" s="6">
        <f t="shared" si="246"/>
        <v>0</v>
      </c>
      <c r="J1987" s="6">
        <f t="shared" si="247"/>
        <v>2000000</v>
      </c>
      <c r="K1987" s="7">
        <f t="shared" si="248"/>
        <v>500</v>
      </c>
      <c r="L1987" s="7"/>
    </row>
    <row r="1988" spans="1:12" x14ac:dyDescent="0.2">
      <c r="A1988" s="2">
        <v>1979</v>
      </c>
      <c r="B1988" s="6">
        <v>2351844</v>
      </c>
      <c r="C1988" s="7">
        <v>658.51631999999995</v>
      </c>
      <c r="D1988" s="22">
        <f t="shared" si="249"/>
        <v>0.14960346009344158</v>
      </c>
      <c r="E1988" s="22">
        <f t="shared" si="250"/>
        <v>0</v>
      </c>
      <c r="F1988" s="23">
        <f t="shared" si="251"/>
        <v>98.516319999999993</v>
      </c>
      <c r="G1988" s="23">
        <f t="shared" si="252"/>
        <v>0</v>
      </c>
      <c r="H1988" s="24">
        <f t="shared" si="245"/>
        <v>351844</v>
      </c>
      <c r="I1988" s="6">
        <f t="shared" si="246"/>
        <v>0</v>
      </c>
      <c r="J1988" s="6">
        <f t="shared" si="247"/>
        <v>2000000</v>
      </c>
      <c r="K1988" s="7">
        <f t="shared" si="248"/>
        <v>560</v>
      </c>
      <c r="L1988" s="7"/>
    </row>
    <row r="1989" spans="1:12" x14ac:dyDescent="0.2">
      <c r="A1989" s="2">
        <v>1980</v>
      </c>
      <c r="B1989" s="6">
        <v>2112236</v>
      </c>
      <c r="C1989" s="7">
        <v>274.59067999999996</v>
      </c>
      <c r="D1989" s="22">
        <f t="shared" si="249"/>
        <v>5.3136107897034233E-2</v>
      </c>
      <c r="E1989" s="22">
        <f t="shared" si="250"/>
        <v>0</v>
      </c>
      <c r="F1989" s="23">
        <f t="shared" si="251"/>
        <v>14.590679999999999</v>
      </c>
      <c r="G1989" s="23">
        <f t="shared" si="252"/>
        <v>0</v>
      </c>
      <c r="H1989" s="24">
        <f t="shared" si="245"/>
        <v>112236</v>
      </c>
      <c r="I1989" s="6">
        <f t="shared" si="246"/>
        <v>0</v>
      </c>
      <c r="J1989" s="6">
        <f t="shared" si="247"/>
        <v>2000000</v>
      </c>
      <c r="K1989" s="7">
        <f t="shared" si="248"/>
        <v>259.99999999999994</v>
      </c>
      <c r="L1989" s="7"/>
    </row>
    <row r="1990" spans="1:12" x14ac:dyDescent="0.2">
      <c r="A1990" s="2">
        <v>1981</v>
      </c>
      <c r="B1990" s="6">
        <v>8462921</v>
      </c>
      <c r="C1990" s="7">
        <v>2115.7302500000001</v>
      </c>
      <c r="D1990" s="22">
        <f t="shared" si="249"/>
        <v>0.76367497699671305</v>
      </c>
      <c r="E1990" s="22">
        <f t="shared" si="250"/>
        <v>0</v>
      </c>
      <c r="F1990" s="23">
        <f t="shared" si="251"/>
        <v>1615.7302500000001</v>
      </c>
      <c r="G1990" s="23">
        <f t="shared" si="252"/>
        <v>0</v>
      </c>
      <c r="H1990" s="24">
        <f t="shared" si="245"/>
        <v>6462921</v>
      </c>
      <c r="I1990" s="6">
        <f t="shared" si="246"/>
        <v>0</v>
      </c>
      <c r="J1990" s="6">
        <f t="shared" si="247"/>
        <v>2000000</v>
      </c>
      <c r="K1990" s="7">
        <f t="shared" si="248"/>
        <v>500</v>
      </c>
      <c r="L1990" s="7"/>
    </row>
    <row r="1991" spans="1:12" x14ac:dyDescent="0.2">
      <c r="A1991" s="2">
        <v>1982</v>
      </c>
      <c r="B1991" s="6">
        <v>1052965</v>
      </c>
      <c r="C1991" s="7">
        <v>136.88544999999999</v>
      </c>
      <c r="D1991" s="22">
        <f t="shared" si="249"/>
        <v>0</v>
      </c>
      <c r="E1991" s="22">
        <f t="shared" si="250"/>
        <v>0</v>
      </c>
      <c r="F1991" s="23">
        <f t="shared" si="251"/>
        <v>0</v>
      </c>
      <c r="G1991" s="23">
        <f t="shared" si="252"/>
        <v>0</v>
      </c>
      <c r="H1991" s="24">
        <f t="shared" si="245"/>
        <v>0</v>
      </c>
      <c r="I1991" s="6">
        <f t="shared" si="246"/>
        <v>0</v>
      </c>
      <c r="J1991" s="6">
        <f t="shared" si="247"/>
        <v>1052965</v>
      </c>
      <c r="K1991" s="7">
        <f t="shared" si="248"/>
        <v>136.88544999999999</v>
      </c>
      <c r="L1991" s="7"/>
    </row>
    <row r="1992" spans="1:12" x14ac:dyDescent="0.2">
      <c r="A1992" s="2">
        <v>1983</v>
      </c>
      <c r="B1992" s="6">
        <v>9924622</v>
      </c>
      <c r="C1992" s="7">
        <v>1389.4470799999999</v>
      </c>
      <c r="D1992" s="22">
        <f t="shared" si="249"/>
        <v>0.79848099000647077</v>
      </c>
      <c r="E1992" s="22">
        <f t="shared" si="250"/>
        <v>0</v>
      </c>
      <c r="F1992" s="23">
        <f t="shared" si="251"/>
        <v>1109.4470799999999</v>
      </c>
      <c r="G1992" s="23">
        <f t="shared" si="252"/>
        <v>0</v>
      </c>
      <c r="H1992" s="24">
        <f t="shared" si="245"/>
        <v>7924622</v>
      </c>
      <c r="I1992" s="6">
        <f t="shared" si="246"/>
        <v>0</v>
      </c>
      <c r="J1992" s="6">
        <f t="shared" si="247"/>
        <v>2000000</v>
      </c>
      <c r="K1992" s="7">
        <f t="shared" si="248"/>
        <v>280</v>
      </c>
      <c r="L1992" s="7"/>
    </row>
    <row r="1993" spans="1:12" x14ac:dyDescent="0.2">
      <c r="A1993" s="2">
        <v>1984</v>
      </c>
      <c r="B1993" s="6">
        <v>5880574</v>
      </c>
      <c r="C1993" s="7">
        <v>588.05740000000003</v>
      </c>
      <c r="D1993" s="22">
        <f t="shared" si="249"/>
        <v>0.659897146094922</v>
      </c>
      <c r="E1993" s="22">
        <f t="shared" si="250"/>
        <v>0</v>
      </c>
      <c r="F1993" s="23">
        <f t="shared" si="251"/>
        <v>388.05740000000003</v>
      </c>
      <c r="G1993" s="23">
        <f t="shared" si="252"/>
        <v>0</v>
      </c>
      <c r="H1993" s="24">
        <f t="shared" si="245"/>
        <v>3880574</v>
      </c>
      <c r="I1993" s="6">
        <f t="shared" si="246"/>
        <v>0</v>
      </c>
      <c r="J1993" s="6">
        <f t="shared" si="247"/>
        <v>2000000</v>
      </c>
      <c r="K1993" s="7">
        <f t="shared" si="248"/>
        <v>200</v>
      </c>
      <c r="L1993" s="7"/>
    </row>
    <row r="1994" spans="1:12" x14ac:dyDescent="0.2">
      <c r="A1994" s="2">
        <v>1985</v>
      </c>
      <c r="B1994" s="6">
        <v>1723429</v>
      </c>
      <c r="C1994" s="7">
        <v>189.57719</v>
      </c>
      <c r="D1994" s="22">
        <f t="shared" si="249"/>
        <v>0</v>
      </c>
      <c r="E1994" s="22">
        <f t="shared" si="250"/>
        <v>0</v>
      </c>
      <c r="F1994" s="23">
        <f t="shared" si="251"/>
        <v>0</v>
      </c>
      <c r="G1994" s="23">
        <f t="shared" si="252"/>
        <v>0</v>
      </c>
      <c r="H1994" s="24">
        <f t="shared" ref="H1994:H2057" si="253">D1994*B1994</f>
        <v>0</v>
      </c>
      <c r="I1994" s="6">
        <f t="shared" ref="I1994:I2057" si="254">E1994*$B1994</f>
        <v>0</v>
      </c>
      <c r="J1994" s="6">
        <f t="shared" ref="J1994:J2057" si="255">B1994-SUM(H1994:I1994)</f>
        <v>1723429</v>
      </c>
      <c r="K1994" s="7">
        <f t="shared" ref="K1994:K2057" si="256">C1994-SUM(F1994:G1994)</f>
        <v>189.57719</v>
      </c>
      <c r="L1994" s="7"/>
    </row>
    <row r="1995" spans="1:12" x14ac:dyDescent="0.2">
      <c r="A1995" s="2">
        <v>1986</v>
      </c>
      <c r="B1995" s="6">
        <v>6820535</v>
      </c>
      <c r="C1995" s="7">
        <v>750.25885000000005</v>
      </c>
      <c r="D1995" s="22">
        <f t="shared" ref="D1995:D2058" si="257">MAX(0,MIN(8000000,B1995-2000000))/B1995</f>
        <v>0.70676787084884107</v>
      </c>
      <c r="E1995" s="22">
        <f t="shared" ref="E1995:E2058" si="258">MAX(0,MIN(30000000,B1995-10000000))/B1995</f>
        <v>0</v>
      </c>
      <c r="F1995" s="23">
        <f t="shared" ref="F1995:F2058" si="259">+D1995*$C1995</f>
        <v>530.25885000000005</v>
      </c>
      <c r="G1995" s="23">
        <f t="shared" ref="G1995:G2058" si="260">+E1995*$C1995</f>
        <v>0</v>
      </c>
      <c r="H1995" s="24">
        <f t="shared" si="253"/>
        <v>4820535</v>
      </c>
      <c r="I1995" s="6">
        <f t="shared" si="254"/>
        <v>0</v>
      </c>
      <c r="J1995" s="6">
        <f t="shared" si="255"/>
        <v>2000000</v>
      </c>
      <c r="K1995" s="7">
        <f t="shared" si="256"/>
        <v>220</v>
      </c>
      <c r="L1995" s="7"/>
    </row>
    <row r="1996" spans="1:12" x14ac:dyDescent="0.2">
      <c r="A1996" s="2">
        <v>1987</v>
      </c>
      <c r="B1996" s="6">
        <v>7233096</v>
      </c>
      <c r="C1996" s="7">
        <v>1084.9643999999998</v>
      </c>
      <c r="D1996" s="22">
        <f t="shared" si="257"/>
        <v>0.72349323166732471</v>
      </c>
      <c r="E1996" s="22">
        <f t="shared" si="258"/>
        <v>0</v>
      </c>
      <c r="F1996" s="23">
        <f t="shared" si="259"/>
        <v>784.96439999999984</v>
      </c>
      <c r="G1996" s="23">
        <f t="shared" si="260"/>
        <v>0</v>
      </c>
      <c r="H1996" s="24">
        <f t="shared" si="253"/>
        <v>5233096</v>
      </c>
      <c r="I1996" s="6">
        <f t="shared" si="254"/>
        <v>0</v>
      </c>
      <c r="J1996" s="6">
        <f t="shared" si="255"/>
        <v>2000000</v>
      </c>
      <c r="K1996" s="7">
        <f t="shared" si="256"/>
        <v>300</v>
      </c>
      <c r="L1996" s="7"/>
    </row>
    <row r="1997" spans="1:12" x14ac:dyDescent="0.2">
      <c r="A1997" s="2">
        <v>1988</v>
      </c>
      <c r="B1997" s="6">
        <v>5627785</v>
      </c>
      <c r="C1997" s="7">
        <v>1181.83485</v>
      </c>
      <c r="D1997" s="22">
        <f t="shared" si="257"/>
        <v>0.6446203968346339</v>
      </c>
      <c r="E1997" s="22">
        <f t="shared" si="258"/>
        <v>0</v>
      </c>
      <c r="F1997" s="23">
        <f t="shared" si="259"/>
        <v>761.83484999999996</v>
      </c>
      <c r="G1997" s="23">
        <f t="shared" si="260"/>
        <v>0</v>
      </c>
      <c r="H1997" s="24">
        <f t="shared" si="253"/>
        <v>3627785</v>
      </c>
      <c r="I1997" s="6">
        <f t="shared" si="254"/>
        <v>0</v>
      </c>
      <c r="J1997" s="6">
        <f t="shared" si="255"/>
        <v>2000000</v>
      </c>
      <c r="K1997" s="7">
        <f t="shared" si="256"/>
        <v>420</v>
      </c>
      <c r="L1997" s="7"/>
    </row>
    <row r="1998" spans="1:12" x14ac:dyDescent="0.2">
      <c r="A1998" s="2">
        <v>1989</v>
      </c>
      <c r="B1998" s="6">
        <v>4656216</v>
      </c>
      <c r="C1998" s="7">
        <v>1257.17832</v>
      </c>
      <c r="D1998" s="22">
        <f t="shared" si="257"/>
        <v>0.57046666219951991</v>
      </c>
      <c r="E1998" s="22">
        <f t="shared" si="258"/>
        <v>0</v>
      </c>
      <c r="F1998" s="23">
        <f t="shared" si="259"/>
        <v>717.17831999999999</v>
      </c>
      <c r="G1998" s="23">
        <f t="shared" si="260"/>
        <v>0</v>
      </c>
      <c r="H1998" s="24">
        <f t="shared" si="253"/>
        <v>2656216</v>
      </c>
      <c r="I1998" s="6">
        <f t="shared" si="254"/>
        <v>0</v>
      </c>
      <c r="J1998" s="6">
        <f t="shared" si="255"/>
        <v>2000000</v>
      </c>
      <c r="K1998" s="7">
        <f t="shared" si="256"/>
        <v>540</v>
      </c>
      <c r="L1998" s="7"/>
    </row>
    <row r="1999" spans="1:12" x14ac:dyDescent="0.2">
      <c r="A1999" s="2">
        <v>1990</v>
      </c>
      <c r="B1999" s="6">
        <v>5669676</v>
      </c>
      <c r="C1999" s="7">
        <v>1077.2384400000001</v>
      </c>
      <c r="D1999" s="22">
        <f t="shared" si="257"/>
        <v>0.64724615657049889</v>
      </c>
      <c r="E1999" s="22">
        <f t="shared" si="258"/>
        <v>0</v>
      </c>
      <c r="F1999" s="23">
        <f t="shared" si="259"/>
        <v>697.23843999999997</v>
      </c>
      <c r="G1999" s="23">
        <f t="shared" si="260"/>
        <v>0</v>
      </c>
      <c r="H1999" s="24">
        <f t="shared" si="253"/>
        <v>3669676</v>
      </c>
      <c r="I1999" s="6">
        <f t="shared" si="254"/>
        <v>0</v>
      </c>
      <c r="J1999" s="6">
        <f t="shared" si="255"/>
        <v>2000000</v>
      </c>
      <c r="K1999" s="7">
        <f t="shared" si="256"/>
        <v>380.00000000000011</v>
      </c>
      <c r="L1999" s="7"/>
    </row>
    <row r="2000" spans="1:12" x14ac:dyDescent="0.2">
      <c r="A2000" s="2">
        <v>1991</v>
      </c>
      <c r="B2000" s="6">
        <v>8989068</v>
      </c>
      <c r="C2000" s="7">
        <v>1707.9229200000002</v>
      </c>
      <c r="D2000" s="22">
        <f t="shared" si="257"/>
        <v>0.77750752358309005</v>
      </c>
      <c r="E2000" s="22">
        <f t="shared" si="258"/>
        <v>0</v>
      </c>
      <c r="F2000" s="23">
        <f t="shared" si="259"/>
        <v>1327.9229200000002</v>
      </c>
      <c r="G2000" s="23">
        <f t="shared" si="260"/>
        <v>0</v>
      </c>
      <c r="H2000" s="24">
        <f t="shared" si="253"/>
        <v>6989068</v>
      </c>
      <c r="I2000" s="6">
        <f t="shared" si="254"/>
        <v>0</v>
      </c>
      <c r="J2000" s="6">
        <f t="shared" si="255"/>
        <v>2000000</v>
      </c>
      <c r="K2000" s="7">
        <f t="shared" si="256"/>
        <v>380</v>
      </c>
      <c r="L2000" s="7"/>
    </row>
    <row r="2001" spans="1:12" x14ac:dyDescent="0.2">
      <c r="A2001" s="2">
        <v>1992</v>
      </c>
      <c r="B2001" s="6">
        <v>7023190</v>
      </c>
      <c r="C2001" s="7">
        <v>1685.5656000000001</v>
      </c>
      <c r="D2001" s="22">
        <f t="shared" si="257"/>
        <v>0.7152291195311532</v>
      </c>
      <c r="E2001" s="22">
        <f t="shared" si="258"/>
        <v>0</v>
      </c>
      <c r="F2001" s="23">
        <f t="shared" si="259"/>
        <v>1205.5656000000001</v>
      </c>
      <c r="G2001" s="23">
        <f t="shared" si="260"/>
        <v>0</v>
      </c>
      <c r="H2001" s="24">
        <f t="shared" si="253"/>
        <v>5023190</v>
      </c>
      <c r="I2001" s="6">
        <f t="shared" si="254"/>
        <v>0</v>
      </c>
      <c r="J2001" s="6">
        <f t="shared" si="255"/>
        <v>2000000</v>
      </c>
      <c r="K2001" s="7">
        <f t="shared" si="256"/>
        <v>480</v>
      </c>
      <c r="L2001" s="7"/>
    </row>
    <row r="2002" spans="1:12" x14ac:dyDescent="0.2">
      <c r="A2002" s="2">
        <v>1993</v>
      </c>
      <c r="B2002" s="6">
        <v>2456663</v>
      </c>
      <c r="C2002" s="7">
        <v>540.46586000000002</v>
      </c>
      <c r="D2002" s="22">
        <f t="shared" si="257"/>
        <v>0.1858875230342949</v>
      </c>
      <c r="E2002" s="22">
        <f t="shared" si="258"/>
        <v>0</v>
      </c>
      <c r="F2002" s="23">
        <f t="shared" si="259"/>
        <v>100.46586000000001</v>
      </c>
      <c r="G2002" s="23">
        <f t="shared" si="260"/>
        <v>0</v>
      </c>
      <c r="H2002" s="24">
        <f t="shared" si="253"/>
        <v>456663</v>
      </c>
      <c r="I2002" s="6">
        <f t="shared" si="254"/>
        <v>0</v>
      </c>
      <c r="J2002" s="6">
        <f t="shared" si="255"/>
        <v>2000000</v>
      </c>
      <c r="K2002" s="7">
        <f t="shared" si="256"/>
        <v>440</v>
      </c>
      <c r="L2002" s="7"/>
    </row>
    <row r="2003" spans="1:12" x14ac:dyDescent="0.2">
      <c r="A2003" s="2">
        <v>1994</v>
      </c>
      <c r="B2003" s="6">
        <v>9268216</v>
      </c>
      <c r="C2003" s="7">
        <v>1019.5037600000001</v>
      </c>
      <c r="D2003" s="22">
        <f t="shared" si="257"/>
        <v>0.7842087409270565</v>
      </c>
      <c r="E2003" s="22">
        <f t="shared" si="258"/>
        <v>0</v>
      </c>
      <c r="F2003" s="23">
        <f t="shared" si="259"/>
        <v>799.50376000000006</v>
      </c>
      <c r="G2003" s="23">
        <f t="shared" si="260"/>
        <v>0</v>
      </c>
      <c r="H2003" s="24">
        <f t="shared" si="253"/>
        <v>7268216</v>
      </c>
      <c r="I2003" s="6">
        <f t="shared" si="254"/>
        <v>0</v>
      </c>
      <c r="J2003" s="6">
        <f t="shared" si="255"/>
        <v>2000000</v>
      </c>
      <c r="K2003" s="7">
        <f t="shared" si="256"/>
        <v>220</v>
      </c>
      <c r="L2003" s="7"/>
    </row>
    <row r="2004" spans="1:12" x14ac:dyDescent="0.2">
      <c r="A2004" s="2">
        <v>1995</v>
      </c>
      <c r="B2004" s="6">
        <v>4333536</v>
      </c>
      <c r="C2004" s="7">
        <v>866.70720000000006</v>
      </c>
      <c r="D2004" s="22">
        <f t="shared" si="257"/>
        <v>0.53848312325085101</v>
      </c>
      <c r="E2004" s="22">
        <f t="shared" si="258"/>
        <v>0</v>
      </c>
      <c r="F2004" s="23">
        <f t="shared" si="259"/>
        <v>466.7072</v>
      </c>
      <c r="G2004" s="23">
        <f t="shared" si="260"/>
        <v>0</v>
      </c>
      <c r="H2004" s="24">
        <f t="shared" si="253"/>
        <v>2333536</v>
      </c>
      <c r="I2004" s="6">
        <f t="shared" si="254"/>
        <v>0</v>
      </c>
      <c r="J2004" s="6">
        <f t="shared" si="255"/>
        <v>2000000</v>
      </c>
      <c r="K2004" s="7">
        <f t="shared" si="256"/>
        <v>400.00000000000006</v>
      </c>
      <c r="L2004" s="7"/>
    </row>
    <row r="2005" spans="1:12" x14ac:dyDescent="0.2">
      <c r="A2005" s="2">
        <v>1996</v>
      </c>
      <c r="B2005" s="6">
        <v>8146278</v>
      </c>
      <c r="C2005" s="7">
        <v>1629.2556000000002</v>
      </c>
      <c r="D2005" s="22">
        <f t="shared" si="257"/>
        <v>0.75448910533129365</v>
      </c>
      <c r="E2005" s="22">
        <f t="shared" si="258"/>
        <v>0</v>
      </c>
      <c r="F2005" s="23">
        <f t="shared" si="259"/>
        <v>1229.2556000000002</v>
      </c>
      <c r="G2005" s="23">
        <f t="shared" si="260"/>
        <v>0</v>
      </c>
      <c r="H2005" s="24">
        <f t="shared" si="253"/>
        <v>6146278</v>
      </c>
      <c r="I2005" s="6">
        <f t="shared" si="254"/>
        <v>0</v>
      </c>
      <c r="J2005" s="6">
        <f t="shared" si="255"/>
        <v>2000000</v>
      </c>
      <c r="K2005" s="7">
        <f t="shared" si="256"/>
        <v>400</v>
      </c>
      <c r="L2005" s="7"/>
    </row>
    <row r="2006" spans="1:12" x14ac:dyDescent="0.2">
      <c r="A2006" s="2">
        <v>1997</v>
      </c>
      <c r="B2006" s="6">
        <v>8898822</v>
      </c>
      <c r="C2006" s="7">
        <v>2580.6583799999999</v>
      </c>
      <c r="D2006" s="22">
        <f t="shared" si="257"/>
        <v>0.77525115121979071</v>
      </c>
      <c r="E2006" s="22">
        <f t="shared" si="258"/>
        <v>0</v>
      </c>
      <c r="F2006" s="23">
        <f t="shared" si="259"/>
        <v>2000.6583800000001</v>
      </c>
      <c r="G2006" s="23">
        <f t="shared" si="260"/>
        <v>0</v>
      </c>
      <c r="H2006" s="24">
        <f t="shared" si="253"/>
        <v>6898822</v>
      </c>
      <c r="I2006" s="6">
        <f t="shared" si="254"/>
        <v>0</v>
      </c>
      <c r="J2006" s="6">
        <f t="shared" si="255"/>
        <v>2000000</v>
      </c>
      <c r="K2006" s="7">
        <f t="shared" si="256"/>
        <v>579.99999999999977</v>
      </c>
      <c r="L2006" s="7"/>
    </row>
    <row r="2007" spans="1:12" x14ac:dyDescent="0.2">
      <c r="A2007" s="2">
        <v>1998</v>
      </c>
      <c r="B2007" s="6">
        <v>2789499</v>
      </c>
      <c r="C2007" s="7">
        <v>530.00481000000002</v>
      </c>
      <c r="D2007" s="22">
        <f t="shared" si="257"/>
        <v>0.28302537480744749</v>
      </c>
      <c r="E2007" s="22">
        <f t="shared" si="258"/>
        <v>0</v>
      </c>
      <c r="F2007" s="23">
        <f t="shared" si="259"/>
        <v>150.00480999999999</v>
      </c>
      <c r="G2007" s="23">
        <f t="shared" si="260"/>
        <v>0</v>
      </c>
      <c r="H2007" s="24">
        <f t="shared" si="253"/>
        <v>789499</v>
      </c>
      <c r="I2007" s="6">
        <f t="shared" si="254"/>
        <v>0</v>
      </c>
      <c r="J2007" s="6">
        <f t="shared" si="255"/>
        <v>2000000</v>
      </c>
      <c r="K2007" s="7">
        <f t="shared" si="256"/>
        <v>380</v>
      </c>
      <c r="L2007" s="7"/>
    </row>
    <row r="2008" spans="1:12" x14ac:dyDescent="0.2">
      <c r="A2008" s="2">
        <v>1999</v>
      </c>
      <c r="B2008" s="6">
        <v>2830815</v>
      </c>
      <c r="C2008" s="7">
        <v>452.93040000000002</v>
      </c>
      <c r="D2008" s="22">
        <f t="shared" si="257"/>
        <v>0.29348968406624948</v>
      </c>
      <c r="E2008" s="22">
        <f t="shared" si="258"/>
        <v>0</v>
      </c>
      <c r="F2008" s="23">
        <f t="shared" si="259"/>
        <v>132.93040000000002</v>
      </c>
      <c r="G2008" s="23">
        <f t="shared" si="260"/>
        <v>0</v>
      </c>
      <c r="H2008" s="24">
        <f t="shared" si="253"/>
        <v>830815</v>
      </c>
      <c r="I2008" s="6">
        <f t="shared" si="254"/>
        <v>0</v>
      </c>
      <c r="J2008" s="6">
        <f t="shared" si="255"/>
        <v>2000000</v>
      </c>
      <c r="K2008" s="7">
        <f t="shared" si="256"/>
        <v>320</v>
      </c>
      <c r="L2008" s="7"/>
    </row>
    <row r="2009" spans="1:12" x14ac:dyDescent="0.2">
      <c r="A2009" s="2">
        <v>2000</v>
      </c>
      <c r="B2009" s="6">
        <v>4795147</v>
      </c>
      <c r="C2009" s="7">
        <v>1390.5926300000001</v>
      </c>
      <c r="D2009" s="22">
        <f t="shared" si="257"/>
        <v>0.58291163962230985</v>
      </c>
      <c r="E2009" s="22">
        <f t="shared" si="258"/>
        <v>0</v>
      </c>
      <c r="F2009" s="23">
        <f t="shared" si="259"/>
        <v>810.5926300000001</v>
      </c>
      <c r="G2009" s="23">
        <f t="shared" si="260"/>
        <v>0</v>
      </c>
      <c r="H2009" s="24">
        <f t="shared" si="253"/>
        <v>2795147</v>
      </c>
      <c r="I2009" s="6">
        <f t="shared" si="254"/>
        <v>0</v>
      </c>
      <c r="J2009" s="6">
        <f t="shared" si="255"/>
        <v>2000000</v>
      </c>
      <c r="K2009" s="7">
        <f t="shared" si="256"/>
        <v>580</v>
      </c>
      <c r="L2009" s="7"/>
    </row>
    <row r="2010" spans="1:12" x14ac:dyDescent="0.2">
      <c r="A2010" s="2">
        <v>2001</v>
      </c>
      <c r="B2010" s="6">
        <v>3476118</v>
      </c>
      <c r="C2010" s="7">
        <v>869.02949999999998</v>
      </c>
      <c r="D2010" s="22">
        <f t="shared" si="257"/>
        <v>0.42464553850013148</v>
      </c>
      <c r="E2010" s="22">
        <f t="shared" si="258"/>
        <v>0</v>
      </c>
      <c r="F2010" s="23">
        <f t="shared" si="259"/>
        <v>369.02949999999998</v>
      </c>
      <c r="G2010" s="23">
        <f t="shared" si="260"/>
        <v>0</v>
      </c>
      <c r="H2010" s="24">
        <f t="shared" si="253"/>
        <v>1476118</v>
      </c>
      <c r="I2010" s="6">
        <f t="shared" si="254"/>
        <v>0</v>
      </c>
      <c r="J2010" s="6">
        <f t="shared" si="255"/>
        <v>2000000</v>
      </c>
      <c r="K2010" s="7">
        <f t="shared" si="256"/>
        <v>500</v>
      </c>
      <c r="L2010" s="7"/>
    </row>
    <row r="2011" spans="1:12" x14ac:dyDescent="0.2">
      <c r="A2011" s="2">
        <v>2002</v>
      </c>
      <c r="B2011" s="6">
        <v>7517287</v>
      </c>
      <c r="C2011" s="7">
        <v>1052.4201799999998</v>
      </c>
      <c r="D2011" s="22">
        <f t="shared" si="257"/>
        <v>0.73394656875545661</v>
      </c>
      <c r="E2011" s="22">
        <f t="shared" si="258"/>
        <v>0</v>
      </c>
      <c r="F2011" s="23">
        <f t="shared" si="259"/>
        <v>772.42017999999996</v>
      </c>
      <c r="G2011" s="23">
        <f t="shared" si="260"/>
        <v>0</v>
      </c>
      <c r="H2011" s="24">
        <f t="shared" si="253"/>
        <v>5517287</v>
      </c>
      <c r="I2011" s="6">
        <f t="shared" si="254"/>
        <v>0</v>
      </c>
      <c r="J2011" s="6">
        <f t="shared" si="255"/>
        <v>2000000</v>
      </c>
      <c r="K2011" s="7">
        <f t="shared" si="256"/>
        <v>279.99999999999989</v>
      </c>
      <c r="L2011" s="7"/>
    </row>
    <row r="2012" spans="1:12" x14ac:dyDescent="0.2">
      <c r="A2012" s="2">
        <v>2003</v>
      </c>
      <c r="B2012" s="6">
        <v>9708833</v>
      </c>
      <c r="C2012" s="7">
        <v>2912.6498999999999</v>
      </c>
      <c r="D2012" s="22">
        <f t="shared" si="257"/>
        <v>0.79400201857422004</v>
      </c>
      <c r="E2012" s="22">
        <f t="shared" si="258"/>
        <v>0</v>
      </c>
      <c r="F2012" s="23">
        <f t="shared" si="259"/>
        <v>2312.6498999999999</v>
      </c>
      <c r="G2012" s="23">
        <f t="shared" si="260"/>
        <v>0</v>
      </c>
      <c r="H2012" s="24">
        <f t="shared" si="253"/>
        <v>7708833</v>
      </c>
      <c r="I2012" s="6">
        <f t="shared" si="254"/>
        <v>0</v>
      </c>
      <c r="J2012" s="6">
        <f t="shared" si="255"/>
        <v>2000000</v>
      </c>
      <c r="K2012" s="7">
        <f t="shared" si="256"/>
        <v>600</v>
      </c>
      <c r="L2012" s="7"/>
    </row>
    <row r="2013" spans="1:12" x14ac:dyDescent="0.2">
      <c r="A2013" s="2">
        <v>2004</v>
      </c>
      <c r="B2013" s="6">
        <v>5263545</v>
      </c>
      <c r="C2013" s="7">
        <v>631.62540000000001</v>
      </c>
      <c r="D2013" s="22">
        <f t="shared" si="257"/>
        <v>0.62002794694450225</v>
      </c>
      <c r="E2013" s="22">
        <f t="shared" si="258"/>
        <v>0</v>
      </c>
      <c r="F2013" s="23">
        <f t="shared" si="259"/>
        <v>391.62540000000001</v>
      </c>
      <c r="G2013" s="23">
        <f t="shared" si="260"/>
        <v>0</v>
      </c>
      <c r="H2013" s="24">
        <f t="shared" si="253"/>
        <v>3263545</v>
      </c>
      <c r="I2013" s="6">
        <f t="shared" si="254"/>
        <v>0</v>
      </c>
      <c r="J2013" s="6">
        <f t="shared" si="255"/>
        <v>2000000</v>
      </c>
      <c r="K2013" s="7">
        <f t="shared" si="256"/>
        <v>240</v>
      </c>
      <c r="L2013" s="7"/>
    </row>
    <row r="2014" spans="1:12" x14ac:dyDescent="0.2">
      <c r="A2014" s="2">
        <v>2005</v>
      </c>
      <c r="B2014" s="6">
        <v>1837691</v>
      </c>
      <c r="C2014" s="7">
        <v>312.40747000000005</v>
      </c>
      <c r="D2014" s="22">
        <f t="shared" si="257"/>
        <v>0</v>
      </c>
      <c r="E2014" s="22">
        <f t="shared" si="258"/>
        <v>0</v>
      </c>
      <c r="F2014" s="23">
        <f t="shared" si="259"/>
        <v>0</v>
      </c>
      <c r="G2014" s="23">
        <f t="shared" si="260"/>
        <v>0</v>
      </c>
      <c r="H2014" s="24">
        <f t="shared" si="253"/>
        <v>0</v>
      </c>
      <c r="I2014" s="6">
        <f t="shared" si="254"/>
        <v>0</v>
      </c>
      <c r="J2014" s="6">
        <f t="shared" si="255"/>
        <v>1837691</v>
      </c>
      <c r="K2014" s="7">
        <f t="shared" si="256"/>
        <v>312.40747000000005</v>
      </c>
      <c r="L2014" s="7"/>
    </row>
    <row r="2015" spans="1:12" x14ac:dyDescent="0.2">
      <c r="A2015" s="2">
        <v>2006</v>
      </c>
      <c r="B2015" s="6">
        <v>9143978</v>
      </c>
      <c r="C2015" s="7">
        <v>2103.1149399999999</v>
      </c>
      <c r="D2015" s="22">
        <f t="shared" si="257"/>
        <v>0.78127681409557193</v>
      </c>
      <c r="E2015" s="22">
        <f t="shared" si="258"/>
        <v>0</v>
      </c>
      <c r="F2015" s="23">
        <f t="shared" si="259"/>
        <v>1643.1149399999999</v>
      </c>
      <c r="G2015" s="23">
        <f t="shared" si="260"/>
        <v>0</v>
      </c>
      <c r="H2015" s="24">
        <f t="shared" si="253"/>
        <v>7143978</v>
      </c>
      <c r="I2015" s="6">
        <f t="shared" si="254"/>
        <v>0</v>
      </c>
      <c r="J2015" s="6">
        <f t="shared" si="255"/>
        <v>2000000</v>
      </c>
      <c r="K2015" s="7">
        <f t="shared" si="256"/>
        <v>460</v>
      </c>
      <c r="L2015" s="7"/>
    </row>
    <row r="2016" spans="1:12" x14ac:dyDescent="0.2">
      <c r="A2016" s="2">
        <v>2007</v>
      </c>
      <c r="B2016" s="6">
        <v>1449694</v>
      </c>
      <c r="C2016" s="7">
        <v>318.93268</v>
      </c>
      <c r="D2016" s="22">
        <f t="shared" si="257"/>
        <v>0</v>
      </c>
      <c r="E2016" s="22">
        <f t="shared" si="258"/>
        <v>0</v>
      </c>
      <c r="F2016" s="23">
        <f t="shared" si="259"/>
        <v>0</v>
      </c>
      <c r="G2016" s="23">
        <f t="shared" si="260"/>
        <v>0</v>
      </c>
      <c r="H2016" s="24">
        <f t="shared" si="253"/>
        <v>0</v>
      </c>
      <c r="I2016" s="6">
        <f t="shared" si="254"/>
        <v>0</v>
      </c>
      <c r="J2016" s="6">
        <f t="shared" si="255"/>
        <v>1449694</v>
      </c>
      <c r="K2016" s="7">
        <f t="shared" si="256"/>
        <v>318.93268</v>
      </c>
      <c r="L2016" s="7"/>
    </row>
    <row r="2017" spans="1:12" x14ac:dyDescent="0.2">
      <c r="A2017" s="2">
        <v>2008</v>
      </c>
      <c r="B2017" s="6">
        <v>1913141</v>
      </c>
      <c r="C2017" s="7">
        <v>497.41665999999998</v>
      </c>
      <c r="D2017" s="22">
        <f t="shared" si="257"/>
        <v>0</v>
      </c>
      <c r="E2017" s="22">
        <f t="shared" si="258"/>
        <v>0</v>
      </c>
      <c r="F2017" s="23">
        <f t="shared" si="259"/>
        <v>0</v>
      </c>
      <c r="G2017" s="23">
        <f t="shared" si="260"/>
        <v>0</v>
      </c>
      <c r="H2017" s="24">
        <f t="shared" si="253"/>
        <v>0</v>
      </c>
      <c r="I2017" s="6">
        <f t="shared" si="254"/>
        <v>0</v>
      </c>
      <c r="J2017" s="6">
        <f t="shared" si="255"/>
        <v>1913141</v>
      </c>
      <c r="K2017" s="7">
        <f t="shared" si="256"/>
        <v>497.41665999999998</v>
      </c>
      <c r="L2017" s="7"/>
    </row>
    <row r="2018" spans="1:12" x14ac:dyDescent="0.2">
      <c r="A2018" s="2">
        <v>2009</v>
      </c>
      <c r="B2018" s="6">
        <v>9738495</v>
      </c>
      <c r="C2018" s="7">
        <v>2726.7785999999996</v>
      </c>
      <c r="D2018" s="22">
        <f t="shared" si="257"/>
        <v>0.79462945763180037</v>
      </c>
      <c r="E2018" s="22">
        <f t="shared" si="258"/>
        <v>0</v>
      </c>
      <c r="F2018" s="23">
        <f t="shared" si="259"/>
        <v>2166.7785999999996</v>
      </c>
      <c r="G2018" s="23">
        <f t="shared" si="260"/>
        <v>0</v>
      </c>
      <c r="H2018" s="24">
        <f t="shared" si="253"/>
        <v>7738495</v>
      </c>
      <c r="I2018" s="6">
        <f t="shared" si="254"/>
        <v>0</v>
      </c>
      <c r="J2018" s="6">
        <f t="shared" si="255"/>
        <v>2000000</v>
      </c>
      <c r="K2018" s="7">
        <f t="shared" si="256"/>
        <v>560</v>
      </c>
      <c r="L2018" s="7"/>
    </row>
    <row r="2019" spans="1:12" x14ac:dyDescent="0.2">
      <c r="A2019" s="2">
        <v>2010</v>
      </c>
      <c r="B2019" s="6">
        <v>2274791</v>
      </c>
      <c r="C2019" s="7">
        <v>386.71447000000001</v>
      </c>
      <c r="D2019" s="22">
        <f t="shared" si="257"/>
        <v>0.12079835026602444</v>
      </c>
      <c r="E2019" s="22">
        <f t="shared" si="258"/>
        <v>0</v>
      </c>
      <c r="F2019" s="23">
        <f t="shared" si="259"/>
        <v>46.714469999999999</v>
      </c>
      <c r="G2019" s="23">
        <f t="shared" si="260"/>
        <v>0</v>
      </c>
      <c r="H2019" s="24">
        <f t="shared" si="253"/>
        <v>274791</v>
      </c>
      <c r="I2019" s="6">
        <f t="shared" si="254"/>
        <v>0</v>
      </c>
      <c r="J2019" s="6">
        <f t="shared" si="255"/>
        <v>2000000</v>
      </c>
      <c r="K2019" s="7">
        <f t="shared" si="256"/>
        <v>340</v>
      </c>
      <c r="L2019" s="7"/>
    </row>
    <row r="2020" spans="1:12" x14ac:dyDescent="0.2">
      <c r="A2020" s="2">
        <v>2011</v>
      </c>
      <c r="B2020" s="6">
        <v>6249615</v>
      </c>
      <c r="C2020" s="7">
        <v>1249.923</v>
      </c>
      <c r="D2020" s="22">
        <f t="shared" si="257"/>
        <v>0.67998028678566602</v>
      </c>
      <c r="E2020" s="22">
        <f t="shared" si="258"/>
        <v>0</v>
      </c>
      <c r="F2020" s="23">
        <f t="shared" si="259"/>
        <v>849.923</v>
      </c>
      <c r="G2020" s="23">
        <f t="shared" si="260"/>
        <v>0</v>
      </c>
      <c r="H2020" s="24">
        <f t="shared" si="253"/>
        <v>4249615</v>
      </c>
      <c r="I2020" s="6">
        <f t="shared" si="254"/>
        <v>0</v>
      </c>
      <c r="J2020" s="6">
        <f t="shared" si="255"/>
        <v>2000000</v>
      </c>
      <c r="K2020" s="7">
        <f t="shared" si="256"/>
        <v>400</v>
      </c>
      <c r="L2020" s="7"/>
    </row>
    <row r="2021" spans="1:12" x14ac:dyDescent="0.2">
      <c r="A2021" s="2">
        <v>2012</v>
      </c>
      <c r="B2021" s="6">
        <v>5030176</v>
      </c>
      <c r="C2021" s="7">
        <v>1207.24224</v>
      </c>
      <c r="D2021" s="22">
        <f t="shared" si="257"/>
        <v>0.60239959794647346</v>
      </c>
      <c r="E2021" s="22">
        <f t="shared" si="258"/>
        <v>0</v>
      </c>
      <c r="F2021" s="23">
        <f t="shared" si="259"/>
        <v>727.24224000000004</v>
      </c>
      <c r="G2021" s="23">
        <f t="shared" si="260"/>
        <v>0</v>
      </c>
      <c r="H2021" s="24">
        <f t="shared" si="253"/>
        <v>3030176</v>
      </c>
      <c r="I2021" s="6">
        <f t="shared" si="254"/>
        <v>0</v>
      </c>
      <c r="J2021" s="6">
        <f t="shared" si="255"/>
        <v>2000000</v>
      </c>
      <c r="K2021" s="7">
        <f t="shared" si="256"/>
        <v>480</v>
      </c>
      <c r="L2021" s="7"/>
    </row>
    <row r="2022" spans="1:12" x14ac:dyDescent="0.2">
      <c r="A2022" s="2">
        <v>2013</v>
      </c>
      <c r="B2022" s="6">
        <v>4810253</v>
      </c>
      <c r="C2022" s="7">
        <v>1202.5632499999999</v>
      </c>
      <c r="D2022" s="22">
        <f t="shared" si="257"/>
        <v>0.58422145363248046</v>
      </c>
      <c r="E2022" s="22">
        <f t="shared" si="258"/>
        <v>0</v>
      </c>
      <c r="F2022" s="23">
        <f t="shared" si="259"/>
        <v>702.56324999999993</v>
      </c>
      <c r="G2022" s="23">
        <f t="shared" si="260"/>
        <v>0</v>
      </c>
      <c r="H2022" s="24">
        <f t="shared" si="253"/>
        <v>2810253</v>
      </c>
      <c r="I2022" s="6">
        <f t="shared" si="254"/>
        <v>0</v>
      </c>
      <c r="J2022" s="6">
        <f t="shared" si="255"/>
        <v>2000000</v>
      </c>
      <c r="K2022" s="7">
        <f t="shared" si="256"/>
        <v>500</v>
      </c>
      <c r="L2022" s="7"/>
    </row>
    <row r="2023" spans="1:12" x14ac:dyDescent="0.2">
      <c r="A2023" s="2">
        <v>2014</v>
      </c>
      <c r="B2023" s="6">
        <v>9852680</v>
      </c>
      <c r="C2023" s="7">
        <v>1576.4288000000001</v>
      </c>
      <c r="D2023" s="22">
        <f t="shared" si="257"/>
        <v>0.79700954461121243</v>
      </c>
      <c r="E2023" s="22">
        <f t="shared" si="258"/>
        <v>0</v>
      </c>
      <c r="F2023" s="23">
        <f t="shared" si="259"/>
        <v>1256.4288000000001</v>
      </c>
      <c r="G2023" s="23">
        <f t="shared" si="260"/>
        <v>0</v>
      </c>
      <c r="H2023" s="24">
        <f t="shared" si="253"/>
        <v>7852680.0000000009</v>
      </c>
      <c r="I2023" s="6">
        <f t="shared" si="254"/>
        <v>0</v>
      </c>
      <c r="J2023" s="6">
        <f t="shared" si="255"/>
        <v>1999999.9999999991</v>
      </c>
      <c r="K2023" s="7">
        <f t="shared" si="256"/>
        <v>320</v>
      </c>
      <c r="L2023" s="7"/>
    </row>
    <row r="2024" spans="1:12" x14ac:dyDescent="0.2">
      <c r="A2024" s="2">
        <v>2015</v>
      </c>
      <c r="B2024" s="6">
        <v>7903977</v>
      </c>
      <c r="C2024" s="7">
        <v>1580.7954</v>
      </c>
      <c r="D2024" s="22">
        <f t="shared" si="257"/>
        <v>0.74696282643535017</v>
      </c>
      <c r="E2024" s="22">
        <f t="shared" si="258"/>
        <v>0</v>
      </c>
      <c r="F2024" s="23">
        <f t="shared" si="259"/>
        <v>1180.7954</v>
      </c>
      <c r="G2024" s="23">
        <f t="shared" si="260"/>
        <v>0</v>
      </c>
      <c r="H2024" s="24">
        <f t="shared" si="253"/>
        <v>5903977</v>
      </c>
      <c r="I2024" s="6">
        <f t="shared" si="254"/>
        <v>0</v>
      </c>
      <c r="J2024" s="6">
        <f t="shared" si="255"/>
        <v>2000000</v>
      </c>
      <c r="K2024" s="7">
        <f t="shared" si="256"/>
        <v>400</v>
      </c>
      <c r="L2024" s="7"/>
    </row>
    <row r="2025" spans="1:12" x14ac:dyDescent="0.2">
      <c r="A2025" s="2">
        <v>2016</v>
      </c>
      <c r="B2025" s="6">
        <v>4978368</v>
      </c>
      <c r="C2025" s="7">
        <v>1045.4572800000001</v>
      </c>
      <c r="D2025" s="22">
        <f t="shared" si="257"/>
        <v>0.59826192037229875</v>
      </c>
      <c r="E2025" s="22">
        <f t="shared" si="258"/>
        <v>0</v>
      </c>
      <c r="F2025" s="23">
        <f t="shared" si="259"/>
        <v>625.45728000000008</v>
      </c>
      <c r="G2025" s="23">
        <f t="shared" si="260"/>
        <v>0</v>
      </c>
      <c r="H2025" s="24">
        <f t="shared" si="253"/>
        <v>2978368</v>
      </c>
      <c r="I2025" s="6">
        <f t="shared" si="254"/>
        <v>0</v>
      </c>
      <c r="J2025" s="6">
        <f t="shared" si="255"/>
        <v>2000000</v>
      </c>
      <c r="K2025" s="7">
        <f t="shared" si="256"/>
        <v>420</v>
      </c>
      <c r="L2025" s="7"/>
    </row>
    <row r="2026" spans="1:12" x14ac:dyDescent="0.2">
      <c r="A2026" s="2">
        <v>2017</v>
      </c>
      <c r="B2026" s="6">
        <v>5684600</v>
      </c>
      <c r="C2026" s="7">
        <v>625.30600000000004</v>
      </c>
      <c r="D2026" s="22">
        <f t="shared" si="257"/>
        <v>0.64817225486401853</v>
      </c>
      <c r="E2026" s="22">
        <f t="shared" si="258"/>
        <v>0</v>
      </c>
      <c r="F2026" s="23">
        <f t="shared" si="259"/>
        <v>405.30599999999998</v>
      </c>
      <c r="G2026" s="23">
        <f t="shared" si="260"/>
        <v>0</v>
      </c>
      <c r="H2026" s="24">
        <f t="shared" si="253"/>
        <v>3684599.9999999995</v>
      </c>
      <c r="I2026" s="6">
        <f t="shared" si="254"/>
        <v>0</v>
      </c>
      <c r="J2026" s="6">
        <f t="shared" si="255"/>
        <v>2000000.0000000005</v>
      </c>
      <c r="K2026" s="7">
        <f t="shared" si="256"/>
        <v>220.00000000000006</v>
      </c>
      <c r="L2026" s="7"/>
    </row>
    <row r="2027" spans="1:12" x14ac:dyDescent="0.2">
      <c r="A2027" s="2">
        <v>2018</v>
      </c>
      <c r="B2027" s="6">
        <v>8410644</v>
      </c>
      <c r="C2027" s="7">
        <v>1766.23524</v>
      </c>
      <c r="D2027" s="22">
        <f t="shared" si="257"/>
        <v>0.76220608077098495</v>
      </c>
      <c r="E2027" s="22">
        <f t="shared" si="258"/>
        <v>0</v>
      </c>
      <c r="F2027" s="23">
        <f t="shared" si="259"/>
        <v>1346.23524</v>
      </c>
      <c r="G2027" s="23">
        <f t="shared" si="260"/>
        <v>0</v>
      </c>
      <c r="H2027" s="24">
        <f t="shared" si="253"/>
        <v>6410644</v>
      </c>
      <c r="I2027" s="6">
        <f t="shared" si="254"/>
        <v>0</v>
      </c>
      <c r="J2027" s="6">
        <f t="shared" si="255"/>
        <v>2000000</v>
      </c>
      <c r="K2027" s="7">
        <f t="shared" si="256"/>
        <v>420</v>
      </c>
      <c r="L2027" s="7"/>
    </row>
    <row r="2028" spans="1:12" x14ac:dyDescent="0.2">
      <c r="A2028" s="2">
        <v>2019</v>
      </c>
      <c r="B2028" s="6">
        <v>9122058</v>
      </c>
      <c r="C2028" s="7">
        <v>1277.0881199999999</v>
      </c>
      <c r="D2028" s="22">
        <f t="shared" si="257"/>
        <v>0.78075122960191656</v>
      </c>
      <c r="E2028" s="22">
        <f t="shared" si="258"/>
        <v>0</v>
      </c>
      <c r="F2028" s="23">
        <f t="shared" si="259"/>
        <v>997.08811999999989</v>
      </c>
      <c r="G2028" s="23">
        <f t="shared" si="260"/>
        <v>0</v>
      </c>
      <c r="H2028" s="24">
        <f t="shared" si="253"/>
        <v>7122058</v>
      </c>
      <c r="I2028" s="6">
        <f t="shared" si="254"/>
        <v>0</v>
      </c>
      <c r="J2028" s="6">
        <f t="shared" si="255"/>
        <v>2000000</v>
      </c>
      <c r="K2028" s="7">
        <f t="shared" si="256"/>
        <v>280</v>
      </c>
      <c r="L2028" s="7"/>
    </row>
    <row r="2029" spans="1:12" x14ac:dyDescent="0.2">
      <c r="A2029" s="2">
        <v>2020</v>
      </c>
      <c r="B2029" s="6">
        <v>3052093</v>
      </c>
      <c r="C2029" s="7">
        <v>671.46046000000001</v>
      </c>
      <c r="D2029" s="22">
        <f t="shared" si="257"/>
        <v>0.3447119730624198</v>
      </c>
      <c r="E2029" s="22">
        <f t="shared" si="258"/>
        <v>0</v>
      </c>
      <c r="F2029" s="23">
        <f t="shared" si="259"/>
        <v>231.46046000000001</v>
      </c>
      <c r="G2029" s="23">
        <f t="shared" si="260"/>
        <v>0</v>
      </c>
      <c r="H2029" s="24">
        <f t="shared" si="253"/>
        <v>1052093</v>
      </c>
      <c r="I2029" s="6">
        <f t="shared" si="254"/>
        <v>0</v>
      </c>
      <c r="J2029" s="6">
        <f t="shared" si="255"/>
        <v>2000000</v>
      </c>
      <c r="K2029" s="7">
        <f t="shared" si="256"/>
        <v>440</v>
      </c>
      <c r="L2029" s="7"/>
    </row>
    <row r="2030" spans="1:12" x14ac:dyDescent="0.2">
      <c r="A2030" s="2">
        <v>2021</v>
      </c>
      <c r="B2030" s="6">
        <v>1181197</v>
      </c>
      <c r="C2030" s="7">
        <v>295.29925000000003</v>
      </c>
      <c r="D2030" s="22">
        <f t="shared" si="257"/>
        <v>0</v>
      </c>
      <c r="E2030" s="22">
        <f t="shared" si="258"/>
        <v>0</v>
      </c>
      <c r="F2030" s="23">
        <f t="shared" si="259"/>
        <v>0</v>
      </c>
      <c r="G2030" s="23">
        <f t="shared" si="260"/>
        <v>0</v>
      </c>
      <c r="H2030" s="24">
        <f t="shared" si="253"/>
        <v>0</v>
      </c>
      <c r="I2030" s="6">
        <f t="shared" si="254"/>
        <v>0</v>
      </c>
      <c r="J2030" s="6">
        <f t="shared" si="255"/>
        <v>1181197</v>
      </c>
      <c r="K2030" s="7">
        <f t="shared" si="256"/>
        <v>295.29925000000003</v>
      </c>
      <c r="L2030" s="7"/>
    </row>
    <row r="2031" spans="1:12" x14ac:dyDescent="0.2">
      <c r="A2031" s="2">
        <v>2022</v>
      </c>
      <c r="B2031" s="6">
        <v>1314163</v>
      </c>
      <c r="C2031" s="7">
        <v>183.98281999999998</v>
      </c>
      <c r="D2031" s="22">
        <f t="shared" si="257"/>
        <v>0</v>
      </c>
      <c r="E2031" s="22">
        <f t="shared" si="258"/>
        <v>0</v>
      </c>
      <c r="F2031" s="23">
        <f t="shared" si="259"/>
        <v>0</v>
      </c>
      <c r="G2031" s="23">
        <f t="shared" si="260"/>
        <v>0</v>
      </c>
      <c r="H2031" s="24">
        <f t="shared" si="253"/>
        <v>0</v>
      </c>
      <c r="I2031" s="6">
        <f t="shared" si="254"/>
        <v>0</v>
      </c>
      <c r="J2031" s="6">
        <f t="shared" si="255"/>
        <v>1314163</v>
      </c>
      <c r="K2031" s="7">
        <f t="shared" si="256"/>
        <v>183.98281999999998</v>
      </c>
      <c r="L2031" s="7"/>
    </row>
    <row r="2032" spans="1:12" x14ac:dyDescent="0.2">
      <c r="A2032" s="2">
        <v>2023</v>
      </c>
      <c r="B2032" s="6">
        <v>3971961</v>
      </c>
      <c r="C2032" s="7">
        <v>1151.86869</v>
      </c>
      <c r="D2032" s="22">
        <f t="shared" si="257"/>
        <v>0.49647038326912074</v>
      </c>
      <c r="E2032" s="22">
        <f t="shared" si="258"/>
        <v>0</v>
      </c>
      <c r="F2032" s="23">
        <f t="shared" si="259"/>
        <v>571.86869000000002</v>
      </c>
      <c r="G2032" s="23">
        <f t="shared" si="260"/>
        <v>0</v>
      </c>
      <c r="H2032" s="24">
        <f t="shared" si="253"/>
        <v>1971961</v>
      </c>
      <c r="I2032" s="6">
        <f t="shared" si="254"/>
        <v>0</v>
      </c>
      <c r="J2032" s="6">
        <f t="shared" si="255"/>
        <v>2000000</v>
      </c>
      <c r="K2032" s="7">
        <f t="shared" si="256"/>
        <v>580</v>
      </c>
      <c r="L2032" s="7"/>
    </row>
    <row r="2033" spans="1:12" x14ac:dyDescent="0.2">
      <c r="A2033" s="2">
        <v>2024</v>
      </c>
      <c r="B2033" s="6">
        <v>5635566</v>
      </c>
      <c r="C2033" s="7">
        <v>1408.8915</v>
      </c>
      <c r="D2033" s="22">
        <f t="shared" si="257"/>
        <v>0.64511106781466143</v>
      </c>
      <c r="E2033" s="22">
        <f t="shared" si="258"/>
        <v>0</v>
      </c>
      <c r="F2033" s="23">
        <f t="shared" si="259"/>
        <v>908.89150000000006</v>
      </c>
      <c r="G2033" s="23">
        <f t="shared" si="260"/>
        <v>0</v>
      </c>
      <c r="H2033" s="24">
        <f t="shared" si="253"/>
        <v>3635566.0000000005</v>
      </c>
      <c r="I2033" s="6">
        <f t="shared" si="254"/>
        <v>0</v>
      </c>
      <c r="J2033" s="6">
        <f t="shared" si="255"/>
        <v>1999999.9999999995</v>
      </c>
      <c r="K2033" s="7">
        <f t="shared" si="256"/>
        <v>499.99999999999989</v>
      </c>
      <c r="L2033" s="7"/>
    </row>
    <row r="2034" spans="1:12" x14ac:dyDescent="0.2">
      <c r="A2034" s="2">
        <v>2025</v>
      </c>
      <c r="B2034" s="6">
        <v>9868500</v>
      </c>
      <c r="C2034" s="7">
        <v>1184.22</v>
      </c>
      <c r="D2034" s="22">
        <f t="shared" si="257"/>
        <v>0.79733495465369608</v>
      </c>
      <c r="E2034" s="22">
        <f t="shared" si="258"/>
        <v>0</v>
      </c>
      <c r="F2034" s="23">
        <f t="shared" si="259"/>
        <v>944.22</v>
      </c>
      <c r="G2034" s="23">
        <f t="shared" si="260"/>
        <v>0</v>
      </c>
      <c r="H2034" s="24">
        <f t="shared" si="253"/>
        <v>7868500</v>
      </c>
      <c r="I2034" s="6">
        <f t="shared" si="254"/>
        <v>0</v>
      </c>
      <c r="J2034" s="6">
        <f t="shared" si="255"/>
        <v>2000000</v>
      </c>
      <c r="K2034" s="7">
        <f t="shared" si="256"/>
        <v>240</v>
      </c>
      <c r="L2034" s="7"/>
    </row>
    <row r="2035" spans="1:12" x14ac:dyDescent="0.2">
      <c r="A2035" s="2">
        <v>2026</v>
      </c>
      <c r="B2035" s="6">
        <v>7995736</v>
      </c>
      <c r="C2035" s="7">
        <v>1279.3177600000001</v>
      </c>
      <c r="D2035" s="22">
        <f t="shared" si="257"/>
        <v>0.74986667893987491</v>
      </c>
      <c r="E2035" s="22">
        <f t="shared" si="258"/>
        <v>0</v>
      </c>
      <c r="F2035" s="23">
        <f t="shared" si="259"/>
        <v>959.31776000000002</v>
      </c>
      <c r="G2035" s="23">
        <f t="shared" si="260"/>
        <v>0</v>
      </c>
      <c r="H2035" s="24">
        <f t="shared" si="253"/>
        <v>5995736</v>
      </c>
      <c r="I2035" s="6">
        <f t="shared" si="254"/>
        <v>0</v>
      </c>
      <c r="J2035" s="6">
        <f t="shared" si="255"/>
        <v>2000000</v>
      </c>
      <c r="K2035" s="7">
        <f t="shared" si="256"/>
        <v>320.00000000000011</v>
      </c>
      <c r="L2035" s="7"/>
    </row>
    <row r="2036" spans="1:12" x14ac:dyDescent="0.2">
      <c r="A2036" s="2">
        <v>2027</v>
      </c>
      <c r="B2036" s="6">
        <v>8781392</v>
      </c>
      <c r="C2036" s="7">
        <v>1580.65056</v>
      </c>
      <c r="D2036" s="22">
        <f t="shared" si="257"/>
        <v>0.7722456758564018</v>
      </c>
      <c r="E2036" s="22">
        <f t="shared" si="258"/>
        <v>0</v>
      </c>
      <c r="F2036" s="23">
        <f t="shared" si="259"/>
        <v>1220.65056</v>
      </c>
      <c r="G2036" s="23">
        <f t="shared" si="260"/>
        <v>0</v>
      </c>
      <c r="H2036" s="24">
        <f t="shared" si="253"/>
        <v>6781392</v>
      </c>
      <c r="I2036" s="6">
        <f t="shared" si="254"/>
        <v>0</v>
      </c>
      <c r="J2036" s="6">
        <f t="shared" si="255"/>
        <v>2000000</v>
      </c>
      <c r="K2036" s="7">
        <f t="shared" si="256"/>
        <v>360</v>
      </c>
      <c r="L2036" s="7"/>
    </row>
    <row r="2037" spans="1:12" x14ac:dyDescent="0.2">
      <c r="A2037" s="2">
        <v>2028</v>
      </c>
      <c r="B2037" s="6">
        <v>8864356</v>
      </c>
      <c r="C2037" s="7">
        <v>1772.8712</v>
      </c>
      <c r="D2037" s="22">
        <f t="shared" si="257"/>
        <v>0.77437729260873545</v>
      </c>
      <c r="E2037" s="22">
        <f t="shared" si="258"/>
        <v>0</v>
      </c>
      <c r="F2037" s="23">
        <f t="shared" si="259"/>
        <v>1372.8712</v>
      </c>
      <c r="G2037" s="23">
        <f t="shared" si="260"/>
        <v>0</v>
      </c>
      <c r="H2037" s="24">
        <f t="shared" si="253"/>
        <v>6864356</v>
      </c>
      <c r="I2037" s="6">
        <f t="shared" si="254"/>
        <v>0</v>
      </c>
      <c r="J2037" s="6">
        <f t="shared" si="255"/>
        <v>2000000</v>
      </c>
      <c r="K2037" s="7">
        <f t="shared" si="256"/>
        <v>400</v>
      </c>
      <c r="L2037" s="7"/>
    </row>
    <row r="2038" spans="1:12" x14ac:dyDescent="0.2">
      <c r="A2038" s="2">
        <v>2029</v>
      </c>
      <c r="B2038" s="6">
        <v>4087290</v>
      </c>
      <c r="C2038" s="7">
        <v>613.09349999999995</v>
      </c>
      <c r="D2038" s="22">
        <f t="shared" si="257"/>
        <v>0.51067822444700528</v>
      </c>
      <c r="E2038" s="22">
        <f t="shared" si="258"/>
        <v>0</v>
      </c>
      <c r="F2038" s="23">
        <f t="shared" si="259"/>
        <v>313.09350000000001</v>
      </c>
      <c r="G2038" s="23">
        <f t="shared" si="260"/>
        <v>0</v>
      </c>
      <c r="H2038" s="24">
        <f t="shared" si="253"/>
        <v>2087290.0000000002</v>
      </c>
      <c r="I2038" s="6">
        <f t="shared" si="254"/>
        <v>0</v>
      </c>
      <c r="J2038" s="6">
        <f t="shared" si="255"/>
        <v>1999999.9999999998</v>
      </c>
      <c r="K2038" s="7">
        <f t="shared" si="256"/>
        <v>299.99999999999994</v>
      </c>
      <c r="L2038" s="7"/>
    </row>
    <row r="2039" spans="1:12" x14ac:dyDescent="0.2">
      <c r="A2039" s="2">
        <v>2030</v>
      </c>
      <c r="B2039" s="6">
        <v>5443366</v>
      </c>
      <c r="C2039" s="7">
        <v>816.50489999999991</v>
      </c>
      <c r="D2039" s="22">
        <f t="shared" si="257"/>
        <v>0.63258028212690454</v>
      </c>
      <c r="E2039" s="22">
        <f t="shared" si="258"/>
        <v>0</v>
      </c>
      <c r="F2039" s="23">
        <f t="shared" si="259"/>
        <v>516.50489999999991</v>
      </c>
      <c r="G2039" s="23">
        <f t="shared" si="260"/>
        <v>0</v>
      </c>
      <c r="H2039" s="24">
        <f t="shared" si="253"/>
        <v>3443366</v>
      </c>
      <c r="I2039" s="6">
        <f t="shared" si="254"/>
        <v>0</v>
      </c>
      <c r="J2039" s="6">
        <f t="shared" si="255"/>
        <v>2000000</v>
      </c>
      <c r="K2039" s="7">
        <f t="shared" si="256"/>
        <v>300</v>
      </c>
      <c r="L2039" s="7"/>
    </row>
    <row r="2040" spans="1:12" x14ac:dyDescent="0.2">
      <c r="A2040" s="2">
        <v>2031</v>
      </c>
      <c r="B2040" s="6">
        <v>5856043</v>
      </c>
      <c r="C2040" s="7">
        <v>702.72516000000007</v>
      </c>
      <c r="D2040" s="22">
        <f t="shared" si="257"/>
        <v>0.6584724531565086</v>
      </c>
      <c r="E2040" s="22">
        <f t="shared" si="258"/>
        <v>0</v>
      </c>
      <c r="F2040" s="23">
        <f t="shared" si="259"/>
        <v>462.72516000000007</v>
      </c>
      <c r="G2040" s="23">
        <f t="shared" si="260"/>
        <v>0</v>
      </c>
      <c r="H2040" s="24">
        <f t="shared" si="253"/>
        <v>3856043</v>
      </c>
      <c r="I2040" s="6">
        <f t="shared" si="254"/>
        <v>0</v>
      </c>
      <c r="J2040" s="6">
        <f t="shared" si="255"/>
        <v>2000000</v>
      </c>
      <c r="K2040" s="7">
        <f t="shared" si="256"/>
        <v>240</v>
      </c>
      <c r="L2040" s="7"/>
    </row>
    <row r="2041" spans="1:12" x14ac:dyDescent="0.2">
      <c r="A2041" s="2">
        <v>2032</v>
      </c>
      <c r="B2041" s="6">
        <v>2374164</v>
      </c>
      <c r="C2041" s="7">
        <v>356.12459999999999</v>
      </c>
      <c r="D2041" s="22">
        <f t="shared" si="257"/>
        <v>0.15759821141252248</v>
      </c>
      <c r="E2041" s="22">
        <f t="shared" si="258"/>
        <v>0</v>
      </c>
      <c r="F2041" s="23">
        <f t="shared" si="259"/>
        <v>56.124600000000001</v>
      </c>
      <c r="G2041" s="23">
        <f t="shared" si="260"/>
        <v>0</v>
      </c>
      <c r="H2041" s="24">
        <f t="shared" si="253"/>
        <v>374164</v>
      </c>
      <c r="I2041" s="6">
        <f t="shared" si="254"/>
        <v>0</v>
      </c>
      <c r="J2041" s="6">
        <f t="shared" si="255"/>
        <v>2000000</v>
      </c>
      <c r="K2041" s="7">
        <f t="shared" si="256"/>
        <v>300</v>
      </c>
      <c r="L2041" s="7"/>
    </row>
    <row r="2042" spans="1:12" x14ac:dyDescent="0.2">
      <c r="A2042" s="2">
        <v>2033</v>
      </c>
      <c r="B2042" s="6">
        <v>3799296</v>
      </c>
      <c r="C2042" s="7">
        <v>531.90143999999998</v>
      </c>
      <c r="D2042" s="22">
        <f t="shared" si="257"/>
        <v>0.47358668553331984</v>
      </c>
      <c r="E2042" s="22">
        <f t="shared" si="258"/>
        <v>0</v>
      </c>
      <c r="F2042" s="23">
        <f t="shared" si="259"/>
        <v>251.90143999999998</v>
      </c>
      <c r="G2042" s="23">
        <f t="shared" si="260"/>
        <v>0</v>
      </c>
      <c r="H2042" s="24">
        <f t="shared" si="253"/>
        <v>1799296</v>
      </c>
      <c r="I2042" s="6">
        <f t="shared" si="254"/>
        <v>0</v>
      </c>
      <c r="J2042" s="6">
        <f t="shared" si="255"/>
        <v>2000000</v>
      </c>
      <c r="K2042" s="7">
        <f t="shared" si="256"/>
        <v>280</v>
      </c>
      <c r="L2042" s="7"/>
    </row>
    <row r="2043" spans="1:12" x14ac:dyDescent="0.2">
      <c r="A2043" s="2">
        <v>2034</v>
      </c>
      <c r="B2043" s="6">
        <v>7827829</v>
      </c>
      <c r="C2043" s="7">
        <v>1017.61777</v>
      </c>
      <c r="D2043" s="22">
        <f t="shared" si="257"/>
        <v>0.74450131703183609</v>
      </c>
      <c r="E2043" s="22">
        <f t="shared" si="258"/>
        <v>0</v>
      </c>
      <c r="F2043" s="23">
        <f t="shared" si="259"/>
        <v>757.61777000000006</v>
      </c>
      <c r="G2043" s="23">
        <f t="shared" si="260"/>
        <v>0</v>
      </c>
      <c r="H2043" s="24">
        <f t="shared" si="253"/>
        <v>5827829</v>
      </c>
      <c r="I2043" s="6">
        <f t="shared" si="254"/>
        <v>0</v>
      </c>
      <c r="J2043" s="6">
        <f t="shared" si="255"/>
        <v>2000000</v>
      </c>
      <c r="K2043" s="7">
        <f t="shared" si="256"/>
        <v>259.99999999999989</v>
      </c>
      <c r="L2043" s="7"/>
    </row>
    <row r="2044" spans="1:12" x14ac:dyDescent="0.2">
      <c r="A2044" s="2">
        <v>2035</v>
      </c>
      <c r="B2044" s="6">
        <v>1648526</v>
      </c>
      <c r="C2044" s="7">
        <v>379.16098</v>
      </c>
      <c r="D2044" s="22">
        <f t="shared" si="257"/>
        <v>0</v>
      </c>
      <c r="E2044" s="22">
        <f t="shared" si="258"/>
        <v>0</v>
      </c>
      <c r="F2044" s="23">
        <f t="shared" si="259"/>
        <v>0</v>
      </c>
      <c r="G2044" s="23">
        <f t="shared" si="260"/>
        <v>0</v>
      </c>
      <c r="H2044" s="24">
        <f t="shared" si="253"/>
        <v>0</v>
      </c>
      <c r="I2044" s="6">
        <f t="shared" si="254"/>
        <v>0</v>
      </c>
      <c r="J2044" s="6">
        <f t="shared" si="255"/>
        <v>1648526</v>
      </c>
      <c r="K2044" s="7">
        <f t="shared" si="256"/>
        <v>379.16098</v>
      </c>
      <c r="L2044" s="7"/>
    </row>
    <row r="2045" spans="1:12" x14ac:dyDescent="0.2">
      <c r="A2045" s="2">
        <v>2036</v>
      </c>
      <c r="B2045" s="6">
        <v>6920583</v>
      </c>
      <c r="C2045" s="7">
        <v>1176.49911</v>
      </c>
      <c r="D2045" s="22">
        <f t="shared" si="257"/>
        <v>0.71100700620164514</v>
      </c>
      <c r="E2045" s="22">
        <f t="shared" si="258"/>
        <v>0</v>
      </c>
      <c r="F2045" s="23">
        <f t="shared" si="259"/>
        <v>836.49910999999997</v>
      </c>
      <c r="G2045" s="23">
        <f t="shared" si="260"/>
        <v>0</v>
      </c>
      <c r="H2045" s="24">
        <f t="shared" si="253"/>
        <v>4920583</v>
      </c>
      <c r="I2045" s="6">
        <f t="shared" si="254"/>
        <v>0</v>
      </c>
      <c r="J2045" s="6">
        <f t="shared" si="255"/>
        <v>2000000</v>
      </c>
      <c r="K2045" s="7">
        <f t="shared" si="256"/>
        <v>340</v>
      </c>
      <c r="L2045" s="7"/>
    </row>
    <row r="2046" spans="1:12" x14ac:dyDescent="0.2">
      <c r="A2046" s="2">
        <v>2037</v>
      </c>
      <c r="B2046" s="6">
        <v>6010548</v>
      </c>
      <c r="C2046" s="7">
        <v>1081.8986400000001</v>
      </c>
      <c r="D2046" s="22">
        <f t="shared" si="257"/>
        <v>0.66725163828655887</v>
      </c>
      <c r="E2046" s="22">
        <f t="shared" si="258"/>
        <v>0</v>
      </c>
      <c r="F2046" s="23">
        <f t="shared" si="259"/>
        <v>721.89864</v>
      </c>
      <c r="G2046" s="23">
        <f t="shared" si="260"/>
        <v>0</v>
      </c>
      <c r="H2046" s="24">
        <f t="shared" si="253"/>
        <v>4010548</v>
      </c>
      <c r="I2046" s="6">
        <f t="shared" si="254"/>
        <v>0</v>
      </c>
      <c r="J2046" s="6">
        <f t="shared" si="255"/>
        <v>2000000</v>
      </c>
      <c r="K2046" s="7">
        <f t="shared" si="256"/>
        <v>360.00000000000011</v>
      </c>
      <c r="L2046" s="7"/>
    </row>
    <row r="2047" spans="1:12" x14ac:dyDescent="0.2">
      <c r="A2047" s="2">
        <v>2038</v>
      </c>
      <c r="B2047" s="6">
        <v>2903571</v>
      </c>
      <c r="C2047" s="7">
        <v>812.99987999999996</v>
      </c>
      <c r="D2047" s="22">
        <f t="shared" si="257"/>
        <v>0.31119301026219093</v>
      </c>
      <c r="E2047" s="22">
        <f t="shared" si="258"/>
        <v>0</v>
      </c>
      <c r="F2047" s="23">
        <f t="shared" si="259"/>
        <v>252.99987999999999</v>
      </c>
      <c r="G2047" s="23">
        <f t="shared" si="260"/>
        <v>0</v>
      </c>
      <c r="H2047" s="24">
        <f t="shared" si="253"/>
        <v>903571</v>
      </c>
      <c r="I2047" s="6">
        <f t="shared" si="254"/>
        <v>0</v>
      </c>
      <c r="J2047" s="6">
        <f t="shared" si="255"/>
        <v>2000000</v>
      </c>
      <c r="K2047" s="7">
        <f t="shared" si="256"/>
        <v>560</v>
      </c>
      <c r="L2047" s="7"/>
    </row>
    <row r="2048" spans="1:12" x14ac:dyDescent="0.2">
      <c r="A2048" s="2">
        <v>2039</v>
      </c>
      <c r="B2048" s="6">
        <v>8431299</v>
      </c>
      <c r="C2048" s="7">
        <v>2276.45073</v>
      </c>
      <c r="D2048" s="22">
        <f t="shared" si="257"/>
        <v>0.76278862841894235</v>
      </c>
      <c r="E2048" s="22">
        <f t="shared" si="258"/>
        <v>0</v>
      </c>
      <c r="F2048" s="23">
        <f t="shared" si="259"/>
        <v>1736.45073</v>
      </c>
      <c r="G2048" s="23">
        <f t="shared" si="260"/>
        <v>0</v>
      </c>
      <c r="H2048" s="24">
        <f t="shared" si="253"/>
        <v>6431299</v>
      </c>
      <c r="I2048" s="6">
        <f t="shared" si="254"/>
        <v>0</v>
      </c>
      <c r="J2048" s="6">
        <f t="shared" si="255"/>
        <v>2000000</v>
      </c>
      <c r="K2048" s="7">
        <f t="shared" si="256"/>
        <v>540</v>
      </c>
      <c r="L2048" s="7"/>
    </row>
    <row r="2049" spans="1:12" x14ac:dyDescent="0.2">
      <c r="A2049" s="2">
        <v>2040</v>
      </c>
      <c r="B2049" s="6">
        <v>7945455</v>
      </c>
      <c r="C2049" s="7">
        <v>2065.8182999999999</v>
      </c>
      <c r="D2049" s="22">
        <f t="shared" si="257"/>
        <v>0.74828376726065404</v>
      </c>
      <c r="E2049" s="22">
        <f t="shared" si="258"/>
        <v>0</v>
      </c>
      <c r="F2049" s="23">
        <f t="shared" si="259"/>
        <v>1545.8182999999999</v>
      </c>
      <c r="G2049" s="23">
        <f t="shared" si="260"/>
        <v>0</v>
      </c>
      <c r="H2049" s="24">
        <f t="shared" si="253"/>
        <v>5945455</v>
      </c>
      <c r="I2049" s="6">
        <f t="shared" si="254"/>
        <v>0</v>
      </c>
      <c r="J2049" s="6">
        <f t="shared" si="255"/>
        <v>2000000</v>
      </c>
      <c r="K2049" s="7">
        <f t="shared" si="256"/>
        <v>520</v>
      </c>
      <c r="L2049" s="7"/>
    </row>
    <row r="2050" spans="1:12" x14ac:dyDescent="0.2">
      <c r="A2050" s="2">
        <v>2041</v>
      </c>
      <c r="B2050" s="6">
        <v>6506538</v>
      </c>
      <c r="C2050" s="7">
        <v>1886.8960199999999</v>
      </c>
      <c r="D2050" s="22">
        <f t="shared" si="257"/>
        <v>0.69261687244430137</v>
      </c>
      <c r="E2050" s="22">
        <f t="shared" si="258"/>
        <v>0</v>
      </c>
      <c r="F2050" s="23">
        <f t="shared" si="259"/>
        <v>1306.8960199999999</v>
      </c>
      <c r="G2050" s="23">
        <f t="shared" si="260"/>
        <v>0</v>
      </c>
      <c r="H2050" s="24">
        <f t="shared" si="253"/>
        <v>4506538</v>
      </c>
      <c r="I2050" s="6">
        <f t="shared" si="254"/>
        <v>0</v>
      </c>
      <c r="J2050" s="6">
        <f t="shared" si="255"/>
        <v>2000000</v>
      </c>
      <c r="K2050" s="7">
        <f t="shared" si="256"/>
        <v>580</v>
      </c>
      <c r="L2050" s="7"/>
    </row>
    <row r="2051" spans="1:12" x14ac:dyDescent="0.2">
      <c r="A2051" s="2">
        <v>2042</v>
      </c>
      <c r="B2051" s="6">
        <v>9381419</v>
      </c>
      <c r="C2051" s="7">
        <v>2720.6115100000002</v>
      </c>
      <c r="D2051" s="22">
        <f t="shared" si="257"/>
        <v>0.78681263463448337</v>
      </c>
      <c r="E2051" s="22">
        <f t="shared" si="258"/>
        <v>0</v>
      </c>
      <c r="F2051" s="23">
        <f t="shared" si="259"/>
        <v>2140.6115100000002</v>
      </c>
      <c r="G2051" s="23">
        <f t="shared" si="260"/>
        <v>0</v>
      </c>
      <c r="H2051" s="24">
        <f t="shared" si="253"/>
        <v>7381419</v>
      </c>
      <c r="I2051" s="6">
        <f t="shared" si="254"/>
        <v>0</v>
      </c>
      <c r="J2051" s="6">
        <f t="shared" si="255"/>
        <v>2000000</v>
      </c>
      <c r="K2051" s="7">
        <f t="shared" si="256"/>
        <v>580</v>
      </c>
      <c r="L2051" s="7"/>
    </row>
    <row r="2052" spans="1:12" x14ac:dyDescent="0.2">
      <c r="A2052" s="2">
        <v>2043</v>
      </c>
      <c r="B2052" s="6">
        <v>5543632</v>
      </c>
      <c r="C2052" s="7">
        <v>1607.65328</v>
      </c>
      <c r="D2052" s="22">
        <f t="shared" si="257"/>
        <v>0.63922569174865862</v>
      </c>
      <c r="E2052" s="22">
        <f t="shared" si="258"/>
        <v>0</v>
      </c>
      <c r="F2052" s="23">
        <f t="shared" si="259"/>
        <v>1027.65328</v>
      </c>
      <c r="G2052" s="23">
        <f t="shared" si="260"/>
        <v>0</v>
      </c>
      <c r="H2052" s="24">
        <f t="shared" si="253"/>
        <v>3543632</v>
      </c>
      <c r="I2052" s="6">
        <f t="shared" si="254"/>
        <v>0</v>
      </c>
      <c r="J2052" s="6">
        <f t="shared" si="255"/>
        <v>2000000</v>
      </c>
      <c r="K2052" s="7">
        <f t="shared" si="256"/>
        <v>580</v>
      </c>
      <c r="L2052" s="7"/>
    </row>
    <row r="2053" spans="1:12" x14ac:dyDescent="0.2">
      <c r="A2053" s="2">
        <v>2044</v>
      </c>
      <c r="B2053" s="6">
        <v>8152675</v>
      </c>
      <c r="C2053" s="7">
        <v>896.79425000000003</v>
      </c>
      <c r="D2053" s="22">
        <f t="shared" si="257"/>
        <v>0.75468174556203949</v>
      </c>
      <c r="E2053" s="22">
        <f t="shared" si="258"/>
        <v>0</v>
      </c>
      <c r="F2053" s="23">
        <f t="shared" si="259"/>
        <v>676.79425000000003</v>
      </c>
      <c r="G2053" s="23">
        <f t="shared" si="260"/>
        <v>0</v>
      </c>
      <c r="H2053" s="24">
        <f t="shared" si="253"/>
        <v>6152675</v>
      </c>
      <c r="I2053" s="6">
        <f t="shared" si="254"/>
        <v>0</v>
      </c>
      <c r="J2053" s="6">
        <f t="shared" si="255"/>
        <v>2000000</v>
      </c>
      <c r="K2053" s="7">
        <f t="shared" si="256"/>
        <v>220</v>
      </c>
      <c r="L2053" s="7"/>
    </row>
    <row r="2054" spans="1:12" x14ac:dyDescent="0.2">
      <c r="A2054" s="2">
        <v>2045</v>
      </c>
      <c r="B2054" s="6">
        <v>1820013</v>
      </c>
      <c r="C2054" s="7">
        <v>254.80181999999996</v>
      </c>
      <c r="D2054" s="22">
        <f t="shared" si="257"/>
        <v>0</v>
      </c>
      <c r="E2054" s="22">
        <f t="shared" si="258"/>
        <v>0</v>
      </c>
      <c r="F2054" s="23">
        <f t="shared" si="259"/>
        <v>0</v>
      </c>
      <c r="G2054" s="23">
        <f t="shared" si="260"/>
        <v>0</v>
      </c>
      <c r="H2054" s="24">
        <f t="shared" si="253"/>
        <v>0</v>
      </c>
      <c r="I2054" s="6">
        <f t="shared" si="254"/>
        <v>0</v>
      </c>
      <c r="J2054" s="6">
        <f t="shared" si="255"/>
        <v>1820013</v>
      </c>
      <c r="K2054" s="7">
        <f t="shared" si="256"/>
        <v>254.80181999999996</v>
      </c>
      <c r="L2054" s="7"/>
    </row>
    <row r="2055" spans="1:12" x14ac:dyDescent="0.2">
      <c r="A2055" s="2">
        <v>2046</v>
      </c>
      <c r="B2055" s="6">
        <v>2089917</v>
      </c>
      <c r="C2055" s="7">
        <v>438.88257000000004</v>
      </c>
      <c r="D2055" s="22">
        <f t="shared" si="257"/>
        <v>4.3024196654699684E-2</v>
      </c>
      <c r="E2055" s="22">
        <f t="shared" si="258"/>
        <v>0</v>
      </c>
      <c r="F2055" s="23">
        <f t="shared" si="259"/>
        <v>18.882570000000001</v>
      </c>
      <c r="G2055" s="23">
        <f t="shared" si="260"/>
        <v>0</v>
      </c>
      <c r="H2055" s="24">
        <f t="shared" si="253"/>
        <v>89917</v>
      </c>
      <c r="I2055" s="6">
        <f t="shared" si="254"/>
        <v>0</v>
      </c>
      <c r="J2055" s="6">
        <f t="shared" si="255"/>
        <v>2000000</v>
      </c>
      <c r="K2055" s="7">
        <f t="shared" si="256"/>
        <v>420.00000000000006</v>
      </c>
      <c r="L2055" s="7"/>
    </row>
    <row r="2056" spans="1:12" x14ac:dyDescent="0.2">
      <c r="A2056" s="2">
        <v>2047</v>
      </c>
      <c r="B2056" s="6">
        <v>7661710</v>
      </c>
      <c r="C2056" s="7">
        <v>1225.8736000000001</v>
      </c>
      <c r="D2056" s="22">
        <f t="shared" si="257"/>
        <v>0.73896166782611195</v>
      </c>
      <c r="E2056" s="22">
        <f t="shared" si="258"/>
        <v>0</v>
      </c>
      <c r="F2056" s="23">
        <f t="shared" si="259"/>
        <v>905.87360000000012</v>
      </c>
      <c r="G2056" s="23">
        <f t="shared" si="260"/>
        <v>0</v>
      </c>
      <c r="H2056" s="24">
        <f t="shared" si="253"/>
        <v>5661710</v>
      </c>
      <c r="I2056" s="6">
        <f t="shared" si="254"/>
        <v>0</v>
      </c>
      <c r="J2056" s="6">
        <f t="shared" si="255"/>
        <v>2000000</v>
      </c>
      <c r="K2056" s="7">
        <f t="shared" si="256"/>
        <v>320</v>
      </c>
      <c r="L2056" s="7"/>
    </row>
    <row r="2057" spans="1:12" x14ac:dyDescent="0.2">
      <c r="A2057" s="2">
        <v>2048</v>
      </c>
      <c r="B2057" s="6">
        <v>7544309</v>
      </c>
      <c r="C2057" s="7">
        <v>1282.5325300000002</v>
      </c>
      <c r="D2057" s="22">
        <f t="shared" si="257"/>
        <v>0.73489951167164547</v>
      </c>
      <c r="E2057" s="22">
        <f t="shared" si="258"/>
        <v>0</v>
      </c>
      <c r="F2057" s="23">
        <f t="shared" si="259"/>
        <v>942.53253000000007</v>
      </c>
      <c r="G2057" s="23">
        <f t="shared" si="260"/>
        <v>0</v>
      </c>
      <c r="H2057" s="24">
        <f t="shared" si="253"/>
        <v>5544309</v>
      </c>
      <c r="I2057" s="6">
        <f t="shared" si="254"/>
        <v>0</v>
      </c>
      <c r="J2057" s="6">
        <f t="shared" si="255"/>
        <v>2000000</v>
      </c>
      <c r="K2057" s="7">
        <f t="shared" si="256"/>
        <v>340.00000000000011</v>
      </c>
      <c r="L2057" s="7"/>
    </row>
    <row r="2058" spans="1:12" x14ac:dyDescent="0.2">
      <c r="A2058" s="2">
        <v>2049</v>
      </c>
      <c r="B2058" s="6">
        <v>7794727</v>
      </c>
      <c r="C2058" s="7">
        <v>2260.4708300000002</v>
      </c>
      <c r="D2058" s="22">
        <f t="shared" si="257"/>
        <v>0.74341628642029411</v>
      </c>
      <c r="E2058" s="22">
        <f t="shared" si="258"/>
        <v>0</v>
      </c>
      <c r="F2058" s="23">
        <f t="shared" si="259"/>
        <v>1680.4708300000002</v>
      </c>
      <c r="G2058" s="23">
        <f t="shared" si="260"/>
        <v>0</v>
      </c>
      <c r="H2058" s="24">
        <f t="shared" ref="H2058:H2121" si="261">D2058*B2058</f>
        <v>5794727</v>
      </c>
      <c r="I2058" s="6">
        <f t="shared" ref="I2058:I2121" si="262">E2058*$B2058</f>
        <v>0</v>
      </c>
      <c r="J2058" s="6">
        <f t="shared" ref="J2058:J2121" si="263">B2058-SUM(H2058:I2058)</f>
        <v>2000000</v>
      </c>
      <c r="K2058" s="7">
        <f t="shared" ref="K2058:K2121" si="264">C2058-SUM(F2058:G2058)</f>
        <v>580</v>
      </c>
      <c r="L2058" s="7"/>
    </row>
    <row r="2059" spans="1:12" x14ac:dyDescent="0.2">
      <c r="A2059" s="2">
        <v>2050</v>
      </c>
      <c r="B2059" s="6">
        <v>1156174</v>
      </c>
      <c r="C2059" s="7">
        <v>219.67306000000002</v>
      </c>
      <c r="D2059" s="22">
        <f t="shared" ref="D2059:D2122" si="265">MAX(0,MIN(8000000,B2059-2000000))/B2059</f>
        <v>0</v>
      </c>
      <c r="E2059" s="22">
        <f t="shared" ref="E2059:E2122" si="266">MAX(0,MIN(30000000,B2059-10000000))/B2059</f>
        <v>0</v>
      </c>
      <c r="F2059" s="23">
        <f t="shared" ref="F2059:F2122" si="267">+D2059*$C2059</f>
        <v>0</v>
      </c>
      <c r="G2059" s="23">
        <f t="shared" ref="G2059:G2122" si="268">+E2059*$C2059</f>
        <v>0</v>
      </c>
      <c r="H2059" s="24">
        <f t="shared" si="261"/>
        <v>0</v>
      </c>
      <c r="I2059" s="6">
        <f t="shared" si="262"/>
        <v>0</v>
      </c>
      <c r="J2059" s="6">
        <f t="shared" si="263"/>
        <v>1156174</v>
      </c>
      <c r="K2059" s="7">
        <f t="shared" si="264"/>
        <v>219.67306000000002</v>
      </c>
      <c r="L2059" s="7"/>
    </row>
    <row r="2060" spans="1:12" x14ac:dyDescent="0.2">
      <c r="A2060" s="2">
        <v>2051</v>
      </c>
      <c r="B2060" s="6">
        <v>2362839</v>
      </c>
      <c r="C2060" s="7">
        <v>378.05424000000005</v>
      </c>
      <c r="D2060" s="22">
        <f t="shared" si="265"/>
        <v>0.15356061077373448</v>
      </c>
      <c r="E2060" s="22">
        <f t="shared" si="266"/>
        <v>0</v>
      </c>
      <c r="F2060" s="23">
        <f t="shared" si="267"/>
        <v>58.054240000000007</v>
      </c>
      <c r="G2060" s="23">
        <f t="shared" si="268"/>
        <v>0</v>
      </c>
      <c r="H2060" s="24">
        <f t="shared" si="261"/>
        <v>362839</v>
      </c>
      <c r="I2060" s="6">
        <f t="shared" si="262"/>
        <v>0</v>
      </c>
      <c r="J2060" s="6">
        <f t="shared" si="263"/>
        <v>2000000</v>
      </c>
      <c r="K2060" s="7">
        <f t="shared" si="264"/>
        <v>320.00000000000006</v>
      </c>
      <c r="L2060" s="7"/>
    </row>
    <row r="2061" spans="1:12" x14ac:dyDescent="0.2">
      <c r="A2061" s="2">
        <v>2052</v>
      </c>
      <c r="B2061" s="6">
        <v>8951500</v>
      </c>
      <c r="C2061" s="7">
        <v>1969.33</v>
      </c>
      <c r="D2061" s="22">
        <f t="shared" si="265"/>
        <v>0.77657375858794619</v>
      </c>
      <c r="E2061" s="22">
        <f t="shared" si="266"/>
        <v>0</v>
      </c>
      <c r="F2061" s="23">
        <f t="shared" si="267"/>
        <v>1529.33</v>
      </c>
      <c r="G2061" s="23">
        <f t="shared" si="268"/>
        <v>0</v>
      </c>
      <c r="H2061" s="24">
        <f t="shared" si="261"/>
        <v>6951500</v>
      </c>
      <c r="I2061" s="6">
        <f t="shared" si="262"/>
        <v>0</v>
      </c>
      <c r="J2061" s="6">
        <f t="shared" si="263"/>
        <v>2000000</v>
      </c>
      <c r="K2061" s="7">
        <f t="shared" si="264"/>
        <v>440</v>
      </c>
      <c r="L2061" s="7"/>
    </row>
    <row r="2062" spans="1:12" x14ac:dyDescent="0.2">
      <c r="A2062" s="2">
        <v>2053</v>
      </c>
      <c r="B2062" s="6">
        <v>3045120</v>
      </c>
      <c r="C2062" s="7">
        <v>730.8288</v>
      </c>
      <c r="D2062" s="22">
        <f t="shared" si="265"/>
        <v>0.3432114333753678</v>
      </c>
      <c r="E2062" s="22">
        <f t="shared" si="266"/>
        <v>0</v>
      </c>
      <c r="F2062" s="23">
        <f t="shared" si="267"/>
        <v>250.8288</v>
      </c>
      <c r="G2062" s="23">
        <f t="shared" si="268"/>
        <v>0</v>
      </c>
      <c r="H2062" s="24">
        <f t="shared" si="261"/>
        <v>1045120</v>
      </c>
      <c r="I2062" s="6">
        <f t="shared" si="262"/>
        <v>0</v>
      </c>
      <c r="J2062" s="6">
        <f t="shared" si="263"/>
        <v>2000000</v>
      </c>
      <c r="K2062" s="7">
        <f t="shared" si="264"/>
        <v>480</v>
      </c>
      <c r="L2062" s="7"/>
    </row>
    <row r="2063" spans="1:12" x14ac:dyDescent="0.2">
      <c r="A2063" s="2">
        <v>2054</v>
      </c>
      <c r="B2063" s="6">
        <v>4488988</v>
      </c>
      <c r="C2063" s="7">
        <v>1032.4672399999999</v>
      </c>
      <c r="D2063" s="22">
        <f t="shared" si="265"/>
        <v>0.55446528259821592</v>
      </c>
      <c r="E2063" s="22">
        <f t="shared" si="266"/>
        <v>0</v>
      </c>
      <c r="F2063" s="23">
        <f t="shared" si="267"/>
        <v>572.46723999999995</v>
      </c>
      <c r="G2063" s="23">
        <f t="shared" si="268"/>
        <v>0</v>
      </c>
      <c r="H2063" s="24">
        <f t="shared" si="261"/>
        <v>2488988</v>
      </c>
      <c r="I2063" s="6">
        <f t="shared" si="262"/>
        <v>0</v>
      </c>
      <c r="J2063" s="6">
        <f t="shared" si="263"/>
        <v>2000000</v>
      </c>
      <c r="K2063" s="7">
        <f t="shared" si="264"/>
        <v>460</v>
      </c>
      <c r="L2063" s="7"/>
    </row>
    <row r="2064" spans="1:12" x14ac:dyDescent="0.2">
      <c r="A2064" s="2">
        <v>2055</v>
      </c>
      <c r="B2064" s="6">
        <v>4228327</v>
      </c>
      <c r="C2064" s="7">
        <v>507.39924000000002</v>
      </c>
      <c r="D2064" s="22">
        <f t="shared" si="265"/>
        <v>0.52699968569129119</v>
      </c>
      <c r="E2064" s="22">
        <f t="shared" si="266"/>
        <v>0</v>
      </c>
      <c r="F2064" s="23">
        <f t="shared" si="267"/>
        <v>267.39924000000002</v>
      </c>
      <c r="G2064" s="23">
        <f t="shared" si="268"/>
        <v>0</v>
      </c>
      <c r="H2064" s="24">
        <f t="shared" si="261"/>
        <v>2228327</v>
      </c>
      <c r="I2064" s="6">
        <f t="shared" si="262"/>
        <v>0</v>
      </c>
      <c r="J2064" s="6">
        <f t="shared" si="263"/>
        <v>2000000</v>
      </c>
      <c r="K2064" s="7">
        <f t="shared" si="264"/>
        <v>240</v>
      </c>
      <c r="L2064" s="7"/>
    </row>
    <row r="2065" spans="1:12" x14ac:dyDescent="0.2">
      <c r="A2065" s="2">
        <v>2056</v>
      </c>
      <c r="B2065" s="6">
        <v>7739585</v>
      </c>
      <c r="C2065" s="7">
        <v>1857.5004000000001</v>
      </c>
      <c r="D2065" s="22">
        <f t="shared" si="265"/>
        <v>0.74158821177104461</v>
      </c>
      <c r="E2065" s="22">
        <f t="shared" si="266"/>
        <v>0</v>
      </c>
      <c r="F2065" s="23">
        <f t="shared" si="267"/>
        <v>1377.5004000000001</v>
      </c>
      <c r="G2065" s="23">
        <f t="shared" si="268"/>
        <v>0</v>
      </c>
      <c r="H2065" s="24">
        <f t="shared" si="261"/>
        <v>5739585</v>
      </c>
      <c r="I2065" s="6">
        <f t="shared" si="262"/>
        <v>0</v>
      </c>
      <c r="J2065" s="6">
        <f t="shared" si="263"/>
        <v>2000000</v>
      </c>
      <c r="K2065" s="7">
        <f t="shared" si="264"/>
        <v>480</v>
      </c>
      <c r="L2065" s="7"/>
    </row>
    <row r="2066" spans="1:12" x14ac:dyDescent="0.2">
      <c r="A2066" s="2">
        <v>2057</v>
      </c>
      <c r="B2066" s="6">
        <v>3328482</v>
      </c>
      <c r="C2066" s="7">
        <v>465.98747999999995</v>
      </c>
      <c r="D2066" s="22">
        <f t="shared" si="265"/>
        <v>0.39912548723412056</v>
      </c>
      <c r="E2066" s="22">
        <f t="shared" si="266"/>
        <v>0</v>
      </c>
      <c r="F2066" s="23">
        <f t="shared" si="267"/>
        <v>185.98747999999998</v>
      </c>
      <c r="G2066" s="23">
        <f t="shared" si="268"/>
        <v>0</v>
      </c>
      <c r="H2066" s="24">
        <f t="shared" si="261"/>
        <v>1328482</v>
      </c>
      <c r="I2066" s="6">
        <f t="shared" si="262"/>
        <v>0</v>
      </c>
      <c r="J2066" s="6">
        <f t="shared" si="263"/>
        <v>2000000</v>
      </c>
      <c r="K2066" s="7">
        <f t="shared" si="264"/>
        <v>280</v>
      </c>
      <c r="L2066" s="7"/>
    </row>
    <row r="2067" spans="1:12" x14ac:dyDescent="0.2">
      <c r="A2067" s="2">
        <v>2058</v>
      </c>
      <c r="B2067" s="6">
        <v>4359148</v>
      </c>
      <c r="C2067" s="7">
        <v>1264.15292</v>
      </c>
      <c r="D2067" s="22">
        <f t="shared" si="265"/>
        <v>0.54119474723042205</v>
      </c>
      <c r="E2067" s="22">
        <f t="shared" si="266"/>
        <v>0</v>
      </c>
      <c r="F2067" s="23">
        <f t="shared" si="267"/>
        <v>684.15291999999999</v>
      </c>
      <c r="G2067" s="23">
        <f t="shared" si="268"/>
        <v>0</v>
      </c>
      <c r="H2067" s="24">
        <f t="shared" si="261"/>
        <v>2359148</v>
      </c>
      <c r="I2067" s="6">
        <f t="shared" si="262"/>
        <v>0</v>
      </c>
      <c r="J2067" s="6">
        <f t="shared" si="263"/>
        <v>2000000</v>
      </c>
      <c r="K2067" s="7">
        <f t="shared" si="264"/>
        <v>580</v>
      </c>
      <c r="L2067" s="7"/>
    </row>
    <row r="2068" spans="1:12" x14ac:dyDescent="0.2">
      <c r="A2068" s="2">
        <v>2059</v>
      </c>
      <c r="B2068" s="6">
        <v>4317586</v>
      </c>
      <c r="C2068" s="7">
        <v>690.81376</v>
      </c>
      <c r="D2068" s="22">
        <f t="shared" si="265"/>
        <v>0.53677819040547192</v>
      </c>
      <c r="E2068" s="22">
        <f t="shared" si="266"/>
        <v>0</v>
      </c>
      <c r="F2068" s="23">
        <f t="shared" si="267"/>
        <v>370.81376</v>
      </c>
      <c r="G2068" s="23">
        <f t="shared" si="268"/>
        <v>0</v>
      </c>
      <c r="H2068" s="24">
        <f t="shared" si="261"/>
        <v>2317586</v>
      </c>
      <c r="I2068" s="6">
        <f t="shared" si="262"/>
        <v>0</v>
      </c>
      <c r="J2068" s="6">
        <f t="shared" si="263"/>
        <v>2000000</v>
      </c>
      <c r="K2068" s="7">
        <f t="shared" si="264"/>
        <v>320</v>
      </c>
      <c r="L2068" s="7"/>
    </row>
    <row r="2069" spans="1:12" x14ac:dyDescent="0.2">
      <c r="A2069" s="2">
        <v>2060</v>
      </c>
      <c r="B2069" s="6">
        <v>7899421</v>
      </c>
      <c r="C2069" s="7">
        <v>1895.86104</v>
      </c>
      <c r="D2069" s="22">
        <f t="shared" si="265"/>
        <v>0.74681688695918347</v>
      </c>
      <c r="E2069" s="22">
        <f t="shared" si="266"/>
        <v>0</v>
      </c>
      <c r="F2069" s="23">
        <f t="shared" si="267"/>
        <v>1415.86104</v>
      </c>
      <c r="G2069" s="23">
        <f t="shared" si="268"/>
        <v>0</v>
      </c>
      <c r="H2069" s="24">
        <f t="shared" si="261"/>
        <v>5899421</v>
      </c>
      <c r="I2069" s="6">
        <f t="shared" si="262"/>
        <v>0</v>
      </c>
      <c r="J2069" s="6">
        <f t="shared" si="263"/>
        <v>2000000</v>
      </c>
      <c r="K2069" s="7">
        <f t="shared" si="264"/>
        <v>480</v>
      </c>
      <c r="L2069" s="7"/>
    </row>
    <row r="2070" spans="1:12" x14ac:dyDescent="0.2">
      <c r="A2070" s="2">
        <v>2061</v>
      </c>
      <c r="B2070" s="6">
        <v>6376158</v>
      </c>
      <c r="C2070" s="7">
        <v>1721.5626600000001</v>
      </c>
      <c r="D2070" s="22">
        <f t="shared" si="265"/>
        <v>0.6863314867667959</v>
      </c>
      <c r="E2070" s="22">
        <f t="shared" si="266"/>
        <v>0</v>
      </c>
      <c r="F2070" s="23">
        <f t="shared" si="267"/>
        <v>1181.5626600000001</v>
      </c>
      <c r="G2070" s="23">
        <f t="shared" si="268"/>
        <v>0</v>
      </c>
      <c r="H2070" s="24">
        <f t="shared" si="261"/>
        <v>4376158</v>
      </c>
      <c r="I2070" s="6">
        <f t="shared" si="262"/>
        <v>0</v>
      </c>
      <c r="J2070" s="6">
        <f t="shared" si="263"/>
        <v>2000000</v>
      </c>
      <c r="K2070" s="7">
        <f t="shared" si="264"/>
        <v>540</v>
      </c>
      <c r="L2070" s="7"/>
    </row>
    <row r="2071" spans="1:12" x14ac:dyDescent="0.2">
      <c r="A2071" s="2">
        <v>2062</v>
      </c>
      <c r="B2071" s="6">
        <v>1895968</v>
      </c>
      <c r="C2071" s="7">
        <v>530.87103999999999</v>
      </c>
      <c r="D2071" s="22">
        <f t="shared" si="265"/>
        <v>0</v>
      </c>
      <c r="E2071" s="22">
        <f t="shared" si="266"/>
        <v>0</v>
      </c>
      <c r="F2071" s="23">
        <f t="shared" si="267"/>
        <v>0</v>
      </c>
      <c r="G2071" s="23">
        <f t="shared" si="268"/>
        <v>0</v>
      </c>
      <c r="H2071" s="24">
        <f t="shared" si="261"/>
        <v>0</v>
      </c>
      <c r="I2071" s="6">
        <f t="shared" si="262"/>
        <v>0</v>
      </c>
      <c r="J2071" s="6">
        <f t="shared" si="263"/>
        <v>1895968</v>
      </c>
      <c r="K2071" s="7">
        <f t="shared" si="264"/>
        <v>530.87103999999999</v>
      </c>
      <c r="L2071" s="7"/>
    </row>
    <row r="2072" spans="1:12" x14ac:dyDescent="0.2">
      <c r="A2072" s="2">
        <v>2063</v>
      </c>
      <c r="B2072" s="6">
        <v>6992739</v>
      </c>
      <c r="C2072" s="7">
        <v>1398.5478000000001</v>
      </c>
      <c r="D2072" s="22">
        <f t="shared" si="265"/>
        <v>0.71398903920194934</v>
      </c>
      <c r="E2072" s="22">
        <f t="shared" si="266"/>
        <v>0</v>
      </c>
      <c r="F2072" s="23">
        <f t="shared" si="267"/>
        <v>998.54780000000005</v>
      </c>
      <c r="G2072" s="23">
        <f t="shared" si="268"/>
        <v>0</v>
      </c>
      <c r="H2072" s="24">
        <f t="shared" si="261"/>
        <v>4992739</v>
      </c>
      <c r="I2072" s="6">
        <f t="shared" si="262"/>
        <v>0</v>
      </c>
      <c r="J2072" s="6">
        <f t="shared" si="263"/>
        <v>2000000</v>
      </c>
      <c r="K2072" s="7">
        <f t="shared" si="264"/>
        <v>400</v>
      </c>
      <c r="L2072" s="7"/>
    </row>
    <row r="2073" spans="1:12" x14ac:dyDescent="0.2">
      <c r="A2073" s="2">
        <v>2064</v>
      </c>
      <c r="B2073" s="6">
        <v>8953290</v>
      </c>
      <c r="C2073" s="7">
        <v>984.86189999999999</v>
      </c>
      <c r="D2073" s="22">
        <f t="shared" si="265"/>
        <v>0.77661842741606713</v>
      </c>
      <c r="E2073" s="22">
        <f t="shared" si="266"/>
        <v>0</v>
      </c>
      <c r="F2073" s="23">
        <f t="shared" si="267"/>
        <v>764.86189999999999</v>
      </c>
      <c r="G2073" s="23">
        <f t="shared" si="268"/>
        <v>0</v>
      </c>
      <c r="H2073" s="24">
        <f t="shared" si="261"/>
        <v>6953290</v>
      </c>
      <c r="I2073" s="6">
        <f t="shared" si="262"/>
        <v>0</v>
      </c>
      <c r="J2073" s="6">
        <f t="shared" si="263"/>
        <v>2000000</v>
      </c>
      <c r="K2073" s="7">
        <f t="shared" si="264"/>
        <v>220</v>
      </c>
      <c r="L2073" s="7"/>
    </row>
    <row r="2074" spans="1:12" x14ac:dyDescent="0.2">
      <c r="A2074" s="2">
        <v>2065</v>
      </c>
      <c r="B2074" s="6">
        <v>5403656</v>
      </c>
      <c r="C2074" s="7">
        <v>1513.0236799999998</v>
      </c>
      <c r="D2074" s="22">
        <f t="shared" si="265"/>
        <v>0.62988021443259901</v>
      </c>
      <c r="E2074" s="22">
        <f t="shared" si="266"/>
        <v>0</v>
      </c>
      <c r="F2074" s="23">
        <f t="shared" si="267"/>
        <v>953.0236799999999</v>
      </c>
      <c r="G2074" s="23">
        <f t="shared" si="268"/>
        <v>0</v>
      </c>
      <c r="H2074" s="24">
        <f t="shared" si="261"/>
        <v>3403656</v>
      </c>
      <c r="I2074" s="6">
        <f t="shared" si="262"/>
        <v>0</v>
      </c>
      <c r="J2074" s="6">
        <f t="shared" si="263"/>
        <v>2000000</v>
      </c>
      <c r="K2074" s="7">
        <f t="shared" si="264"/>
        <v>559.99999999999989</v>
      </c>
      <c r="L2074" s="7"/>
    </row>
    <row r="2075" spans="1:12" x14ac:dyDescent="0.2">
      <c r="A2075" s="2">
        <v>2066</v>
      </c>
      <c r="B2075" s="6">
        <v>1792098</v>
      </c>
      <c r="C2075" s="7">
        <v>448.02449999999999</v>
      </c>
      <c r="D2075" s="22">
        <f t="shared" si="265"/>
        <v>0</v>
      </c>
      <c r="E2075" s="22">
        <f t="shared" si="266"/>
        <v>0</v>
      </c>
      <c r="F2075" s="23">
        <f t="shared" si="267"/>
        <v>0</v>
      </c>
      <c r="G2075" s="23">
        <f t="shared" si="268"/>
        <v>0</v>
      </c>
      <c r="H2075" s="24">
        <f t="shared" si="261"/>
        <v>0</v>
      </c>
      <c r="I2075" s="6">
        <f t="shared" si="262"/>
        <v>0</v>
      </c>
      <c r="J2075" s="6">
        <f t="shared" si="263"/>
        <v>1792098</v>
      </c>
      <c r="K2075" s="7">
        <f t="shared" si="264"/>
        <v>448.02449999999999</v>
      </c>
      <c r="L2075" s="7"/>
    </row>
    <row r="2076" spans="1:12" x14ac:dyDescent="0.2">
      <c r="A2076" s="2">
        <v>2067</v>
      </c>
      <c r="B2076" s="6">
        <v>6819670</v>
      </c>
      <c r="C2076" s="7">
        <v>1977.7043000000001</v>
      </c>
      <c r="D2076" s="22">
        <f t="shared" si="265"/>
        <v>0.70673067758410602</v>
      </c>
      <c r="E2076" s="22">
        <f t="shared" si="266"/>
        <v>0</v>
      </c>
      <c r="F2076" s="23">
        <f t="shared" si="267"/>
        <v>1397.7043000000001</v>
      </c>
      <c r="G2076" s="23">
        <f t="shared" si="268"/>
        <v>0</v>
      </c>
      <c r="H2076" s="24">
        <f t="shared" si="261"/>
        <v>4819670</v>
      </c>
      <c r="I2076" s="6">
        <f t="shared" si="262"/>
        <v>0</v>
      </c>
      <c r="J2076" s="6">
        <f t="shared" si="263"/>
        <v>2000000</v>
      </c>
      <c r="K2076" s="7">
        <f t="shared" si="264"/>
        <v>580</v>
      </c>
      <c r="L2076" s="7"/>
    </row>
    <row r="2077" spans="1:12" x14ac:dyDescent="0.2">
      <c r="A2077" s="2">
        <v>2068</v>
      </c>
      <c r="B2077" s="6">
        <v>8680612</v>
      </c>
      <c r="C2077" s="7">
        <v>1215.28568</v>
      </c>
      <c r="D2077" s="22">
        <f t="shared" si="265"/>
        <v>0.76960149814321843</v>
      </c>
      <c r="E2077" s="22">
        <f t="shared" si="266"/>
        <v>0</v>
      </c>
      <c r="F2077" s="23">
        <f t="shared" si="267"/>
        <v>935.28567999999996</v>
      </c>
      <c r="G2077" s="23">
        <f t="shared" si="268"/>
        <v>0</v>
      </c>
      <c r="H2077" s="24">
        <f t="shared" si="261"/>
        <v>6680612</v>
      </c>
      <c r="I2077" s="6">
        <f t="shared" si="262"/>
        <v>0</v>
      </c>
      <c r="J2077" s="6">
        <f t="shared" si="263"/>
        <v>2000000</v>
      </c>
      <c r="K2077" s="7">
        <f t="shared" si="264"/>
        <v>280</v>
      </c>
      <c r="L2077" s="7"/>
    </row>
    <row r="2078" spans="1:12" x14ac:dyDescent="0.2">
      <c r="A2078" s="2">
        <v>2069</v>
      </c>
      <c r="B2078" s="6">
        <v>1849755</v>
      </c>
      <c r="C2078" s="7">
        <v>277.46324999999996</v>
      </c>
      <c r="D2078" s="22">
        <f t="shared" si="265"/>
        <v>0</v>
      </c>
      <c r="E2078" s="22">
        <f t="shared" si="266"/>
        <v>0</v>
      </c>
      <c r="F2078" s="23">
        <f t="shared" si="267"/>
        <v>0</v>
      </c>
      <c r="G2078" s="23">
        <f t="shared" si="268"/>
        <v>0</v>
      </c>
      <c r="H2078" s="24">
        <f t="shared" si="261"/>
        <v>0</v>
      </c>
      <c r="I2078" s="6">
        <f t="shared" si="262"/>
        <v>0</v>
      </c>
      <c r="J2078" s="6">
        <f t="shared" si="263"/>
        <v>1849755</v>
      </c>
      <c r="K2078" s="7">
        <f t="shared" si="264"/>
        <v>277.46324999999996</v>
      </c>
      <c r="L2078" s="7"/>
    </row>
    <row r="2079" spans="1:12" x14ac:dyDescent="0.2">
      <c r="A2079" s="2">
        <v>2070</v>
      </c>
      <c r="B2079" s="6">
        <v>4194050</v>
      </c>
      <c r="C2079" s="7">
        <v>545.22649999999999</v>
      </c>
      <c r="D2079" s="22">
        <f t="shared" si="265"/>
        <v>0.52313396359127817</v>
      </c>
      <c r="E2079" s="22">
        <f t="shared" si="266"/>
        <v>0</v>
      </c>
      <c r="F2079" s="23">
        <f t="shared" si="267"/>
        <v>285.22650000000004</v>
      </c>
      <c r="G2079" s="23">
        <f t="shared" si="268"/>
        <v>0</v>
      </c>
      <c r="H2079" s="24">
        <f t="shared" si="261"/>
        <v>2194050</v>
      </c>
      <c r="I2079" s="6">
        <f t="shared" si="262"/>
        <v>0</v>
      </c>
      <c r="J2079" s="6">
        <f t="shared" si="263"/>
        <v>2000000</v>
      </c>
      <c r="K2079" s="7">
        <f t="shared" si="264"/>
        <v>259.99999999999994</v>
      </c>
      <c r="L2079" s="7"/>
    </row>
    <row r="2080" spans="1:12" x14ac:dyDescent="0.2">
      <c r="A2080" s="2">
        <v>2071</v>
      </c>
      <c r="B2080" s="6">
        <v>7231223</v>
      </c>
      <c r="C2080" s="7">
        <v>1373.93237</v>
      </c>
      <c r="D2080" s="22">
        <f t="shared" si="265"/>
        <v>0.72342161208415234</v>
      </c>
      <c r="E2080" s="22">
        <f t="shared" si="266"/>
        <v>0</v>
      </c>
      <c r="F2080" s="23">
        <f t="shared" si="267"/>
        <v>993.93237000000011</v>
      </c>
      <c r="G2080" s="23">
        <f t="shared" si="268"/>
        <v>0</v>
      </c>
      <c r="H2080" s="24">
        <f t="shared" si="261"/>
        <v>5231223</v>
      </c>
      <c r="I2080" s="6">
        <f t="shared" si="262"/>
        <v>0</v>
      </c>
      <c r="J2080" s="6">
        <f t="shared" si="263"/>
        <v>2000000</v>
      </c>
      <c r="K2080" s="7">
        <f t="shared" si="264"/>
        <v>379.99999999999989</v>
      </c>
      <c r="L2080" s="7"/>
    </row>
    <row r="2081" spans="1:12" x14ac:dyDescent="0.2">
      <c r="A2081" s="2">
        <v>2072</v>
      </c>
      <c r="B2081" s="6">
        <v>7063045</v>
      </c>
      <c r="C2081" s="7">
        <v>1483.23945</v>
      </c>
      <c r="D2081" s="22">
        <f t="shared" si="265"/>
        <v>0.71683601053086876</v>
      </c>
      <c r="E2081" s="22">
        <f t="shared" si="266"/>
        <v>0</v>
      </c>
      <c r="F2081" s="23">
        <f t="shared" si="267"/>
        <v>1063.23945</v>
      </c>
      <c r="G2081" s="23">
        <f t="shared" si="268"/>
        <v>0</v>
      </c>
      <c r="H2081" s="24">
        <f t="shared" si="261"/>
        <v>5063045</v>
      </c>
      <c r="I2081" s="6">
        <f t="shared" si="262"/>
        <v>0</v>
      </c>
      <c r="J2081" s="6">
        <f t="shared" si="263"/>
        <v>2000000</v>
      </c>
      <c r="K2081" s="7">
        <f t="shared" si="264"/>
        <v>420</v>
      </c>
      <c r="L2081" s="7"/>
    </row>
    <row r="2082" spans="1:12" x14ac:dyDescent="0.2">
      <c r="A2082" s="2">
        <v>2073</v>
      </c>
      <c r="B2082" s="6">
        <v>9749118</v>
      </c>
      <c r="C2082" s="7">
        <v>2242.2971400000001</v>
      </c>
      <c r="D2082" s="22">
        <f t="shared" si="265"/>
        <v>0.79485323698000165</v>
      </c>
      <c r="E2082" s="22">
        <f t="shared" si="266"/>
        <v>0</v>
      </c>
      <c r="F2082" s="23">
        <f t="shared" si="267"/>
        <v>1782.2971400000001</v>
      </c>
      <c r="G2082" s="23">
        <f t="shared" si="268"/>
        <v>0</v>
      </c>
      <c r="H2082" s="24">
        <f t="shared" si="261"/>
        <v>7749118</v>
      </c>
      <c r="I2082" s="6">
        <f t="shared" si="262"/>
        <v>0</v>
      </c>
      <c r="J2082" s="6">
        <f t="shared" si="263"/>
        <v>2000000</v>
      </c>
      <c r="K2082" s="7">
        <f t="shared" si="264"/>
        <v>460</v>
      </c>
      <c r="L2082" s="7"/>
    </row>
    <row r="2083" spans="1:12" x14ac:dyDescent="0.2">
      <c r="A2083" s="2">
        <v>2074</v>
      </c>
      <c r="B2083" s="6">
        <v>3058235</v>
      </c>
      <c r="C2083" s="7">
        <v>458.73524999999995</v>
      </c>
      <c r="D2083" s="22">
        <f t="shared" si="265"/>
        <v>0.34602801942950756</v>
      </c>
      <c r="E2083" s="22">
        <f t="shared" si="266"/>
        <v>0</v>
      </c>
      <c r="F2083" s="23">
        <f t="shared" si="267"/>
        <v>158.73524999999998</v>
      </c>
      <c r="G2083" s="23">
        <f t="shared" si="268"/>
        <v>0</v>
      </c>
      <c r="H2083" s="24">
        <f t="shared" si="261"/>
        <v>1058235</v>
      </c>
      <c r="I2083" s="6">
        <f t="shared" si="262"/>
        <v>0</v>
      </c>
      <c r="J2083" s="6">
        <f t="shared" si="263"/>
        <v>2000000</v>
      </c>
      <c r="K2083" s="7">
        <f t="shared" si="264"/>
        <v>300</v>
      </c>
      <c r="L2083" s="7"/>
    </row>
    <row r="2084" spans="1:12" x14ac:dyDescent="0.2">
      <c r="A2084" s="2">
        <v>2075</v>
      </c>
      <c r="B2084" s="6">
        <v>9312644</v>
      </c>
      <c r="C2084" s="7">
        <v>1117.51728</v>
      </c>
      <c r="D2084" s="22">
        <f t="shared" si="265"/>
        <v>0.78523822020899758</v>
      </c>
      <c r="E2084" s="22">
        <f t="shared" si="266"/>
        <v>0</v>
      </c>
      <c r="F2084" s="23">
        <f t="shared" si="267"/>
        <v>877.51728000000003</v>
      </c>
      <c r="G2084" s="23">
        <f t="shared" si="268"/>
        <v>0</v>
      </c>
      <c r="H2084" s="24">
        <f t="shared" si="261"/>
        <v>7312644</v>
      </c>
      <c r="I2084" s="6">
        <f t="shared" si="262"/>
        <v>0</v>
      </c>
      <c r="J2084" s="6">
        <f t="shared" si="263"/>
        <v>2000000</v>
      </c>
      <c r="K2084" s="7">
        <f t="shared" si="264"/>
        <v>240</v>
      </c>
      <c r="L2084" s="7"/>
    </row>
    <row r="2085" spans="1:12" x14ac:dyDescent="0.2">
      <c r="A2085" s="2">
        <v>2076</v>
      </c>
      <c r="B2085" s="6">
        <v>9460366</v>
      </c>
      <c r="C2085" s="7">
        <v>2554.29882</v>
      </c>
      <c r="D2085" s="22">
        <f t="shared" si="265"/>
        <v>0.78859168873593266</v>
      </c>
      <c r="E2085" s="22">
        <f t="shared" si="266"/>
        <v>0</v>
      </c>
      <c r="F2085" s="23">
        <f t="shared" si="267"/>
        <v>2014.29882</v>
      </c>
      <c r="G2085" s="23">
        <f t="shared" si="268"/>
        <v>0</v>
      </c>
      <c r="H2085" s="24">
        <f t="shared" si="261"/>
        <v>7460366</v>
      </c>
      <c r="I2085" s="6">
        <f t="shared" si="262"/>
        <v>0</v>
      </c>
      <c r="J2085" s="6">
        <f t="shared" si="263"/>
        <v>2000000</v>
      </c>
      <c r="K2085" s="7">
        <f t="shared" si="264"/>
        <v>540</v>
      </c>
      <c r="L2085" s="7"/>
    </row>
    <row r="2086" spans="1:12" x14ac:dyDescent="0.2">
      <c r="A2086" s="2">
        <v>2077</v>
      </c>
      <c r="B2086" s="6">
        <v>3244386</v>
      </c>
      <c r="C2086" s="7">
        <v>940.87194</v>
      </c>
      <c r="D2086" s="22">
        <f t="shared" si="265"/>
        <v>0.38355053930081068</v>
      </c>
      <c r="E2086" s="22">
        <f t="shared" si="266"/>
        <v>0</v>
      </c>
      <c r="F2086" s="23">
        <f t="shared" si="267"/>
        <v>360.87194</v>
      </c>
      <c r="G2086" s="23">
        <f t="shared" si="268"/>
        <v>0</v>
      </c>
      <c r="H2086" s="24">
        <f t="shared" si="261"/>
        <v>1244386</v>
      </c>
      <c r="I2086" s="6">
        <f t="shared" si="262"/>
        <v>0</v>
      </c>
      <c r="J2086" s="6">
        <f t="shared" si="263"/>
        <v>2000000</v>
      </c>
      <c r="K2086" s="7">
        <f t="shared" si="264"/>
        <v>580</v>
      </c>
      <c r="L2086" s="7"/>
    </row>
    <row r="2087" spans="1:12" x14ac:dyDescent="0.2">
      <c r="A2087" s="2">
        <v>2078</v>
      </c>
      <c r="B2087" s="6">
        <v>2730930</v>
      </c>
      <c r="C2087" s="7">
        <v>573.49530000000004</v>
      </c>
      <c r="D2087" s="22">
        <f t="shared" si="265"/>
        <v>0.26764874969332791</v>
      </c>
      <c r="E2087" s="22">
        <f t="shared" si="266"/>
        <v>0</v>
      </c>
      <c r="F2087" s="23">
        <f t="shared" si="267"/>
        <v>153.49530000000001</v>
      </c>
      <c r="G2087" s="23">
        <f t="shared" si="268"/>
        <v>0</v>
      </c>
      <c r="H2087" s="24">
        <f t="shared" si="261"/>
        <v>730930</v>
      </c>
      <c r="I2087" s="6">
        <f t="shared" si="262"/>
        <v>0</v>
      </c>
      <c r="J2087" s="6">
        <f t="shared" si="263"/>
        <v>2000000</v>
      </c>
      <c r="K2087" s="7">
        <f t="shared" si="264"/>
        <v>420</v>
      </c>
      <c r="L2087" s="7"/>
    </row>
    <row r="2088" spans="1:12" x14ac:dyDescent="0.2">
      <c r="A2088" s="2">
        <v>2079</v>
      </c>
      <c r="B2088" s="6">
        <v>1726067</v>
      </c>
      <c r="C2088" s="7">
        <v>327.95273000000003</v>
      </c>
      <c r="D2088" s="22">
        <f t="shared" si="265"/>
        <v>0</v>
      </c>
      <c r="E2088" s="22">
        <f t="shared" si="266"/>
        <v>0</v>
      </c>
      <c r="F2088" s="23">
        <f t="shared" si="267"/>
        <v>0</v>
      </c>
      <c r="G2088" s="23">
        <f t="shared" si="268"/>
        <v>0</v>
      </c>
      <c r="H2088" s="24">
        <f t="shared" si="261"/>
        <v>0</v>
      </c>
      <c r="I2088" s="6">
        <f t="shared" si="262"/>
        <v>0</v>
      </c>
      <c r="J2088" s="6">
        <f t="shared" si="263"/>
        <v>1726067</v>
      </c>
      <c r="K2088" s="7">
        <f t="shared" si="264"/>
        <v>327.95273000000003</v>
      </c>
      <c r="L2088" s="7"/>
    </row>
    <row r="2089" spans="1:12" x14ac:dyDescent="0.2">
      <c r="A2089" s="2">
        <v>2080</v>
      </c>
      <c r="B2089" s="6">
        <v>6919052</v>
      </c>
      <c r="C2089" s="7">
        <v>968.66727999999989</v>
      </c>
      <c r="D2089" s="22">
        <f t="shared" si="265"/>
        <v>0.71094305982958361</v>
      </c>
      <c r="E2089" s="22">
        <f t="shared" si="266"/>
        <v>0</v>
      </c>
      <c r="F2089" s="23">
        <f t="shared" si="267"/>
        <v>688.66727999999989</v>
      </c>
      <c r="G2089" s="23">
        <f t="shared" si="268"/>
        <v>0</v>
      </c>
      <c r="H2089" s="24">
        <f t="shared" si="261"/>
        <v>4919052</v>
      </c>
      <c r="I2089" s="6">
        <f t="shared" si="262"/>
        <v>0</v>
      </c>
      <c r="J2089" s="6">
        <f t="shared" si="263"/>
        <v>2000000</v>
      </c>
      <c r="K2089" s="7">
        <f t="shared" si="264"/>
        <v>280</v>
      </c>
      <c r="L2089" s="7"/>
    </row>
    <row r="2090" spans="1:12" x14ac:dyDescent="0.2">
      <c r="A2090" s="2">
        <v>2081</v>
      </c>
      <c r="B2090" s="6">
        <v>4001665</v>
      </c>
      <c r="C2090" s="7">
        <v>1080.44955</v>
      </c>
      <c r="D2090" s="22">
        <f t="shared" si="265"/>
        <v>0.50020803840401429</v>
      </c>
      <c r="E2090" s="22">
        <f t="shared" si="266"/>
        <v>0</v>
      </c>
      <c r="F2090" s="23">
        <f t="shared" si="267"/>
        <v>540.44954999999993</v>
      </c>
      <c r="G2090" s="23">
        <f t="shared" si="268"/>
        <v>0</v>
      </c>
      <c r="H2090" s="24">
        <f t="shared" si="261"/>
        <v>2001664.9999999998</v>
      </c>
      <c r="I2090" s="6">
        <f t="shared" si="262"/>
        <v>0</v>
      </c>
      <c r="J2090" s="6">
        <f t="shared" si="263"/>
        <v>2000000.0000000002</v>
      </c>
      <c r="K2090" s="7">
        <f t="shared" si="264"/>
        <v>540.00000000000011</v>
      </c>
      <c r="L2090" s="7"/>
    </row>
    <row r="2091" spans="1:12" x14ac:dyDescent="0.2">
      <c r="A2091" s="2">
        <v>2082</v>
      </c>
      <c r="B2091" s="6">
        <v>5678115</v>
      </c>
      <c r="C2091" s="7">
        <v>965.27955000000009</v>
      </c>
      <c r="D2091" s="22">
        <f t="shared" si="265"/>
        <v>0.64777043085601471</v>
      </c>
      <c r="E2091" s="22">
        <f t="shared" si="266"/>
        <v>0</v>
      </c>
      <c r="F2091" s="23">
        <f t="shared" si="267"/>
        <v>625.27955000000009</v>
      </c>
      <c r="G2091" s="23">
        <f t="shared" si="268"/>
        <v>0</v>
      </c>
      <c r="H2091" s="24">
        <f t="shared" si="261"/>
        <v>3678115</v>
      </c>
      <c r="I2091" s="6">
        <f t="shared" si="262"/>
        <v>0</v>
      </c>
      <c r="J2091" s="6">
        <f t="shared" si="263"/>
        <v>2000000</v>
      </c>
      <c r="K2091" s="7">
        <f t="shared" si="264"/>
        <v>340</v>
      </c>
      <c r="L2091" s="7"/>
    </row>
    <row r="2092" spans="1:12" x14ac:dyDescent="0.2">
      <c r="A2092" s="2">
        <v>2083</v>
      </c>
      <c r="B2092" s="6">
        <v>1939595</v>
      </c>
      <c r="C2092" s="7">
        <v>484.89875000000001</v>
      </c>
      <c r="D2092" s="22">
        <f t="shared" si="265"/>
        <v>0</v>
      </c>
      <c r="E2092" s="22">
        <f t="shared" si="266"/>
        <v>0</v>
      </c>
      <c r="F2092" s="23">
        <f t="shared" si="267"/>
        <v>0</v>
      </c>
      <c r="G2092" s="23">
        <f t="shared" si="268"/>
        <v>0</v>
      </c>
      <c r="H2092" s="24">
        <f t="shared" si="261"/>
        <v>0</v>
      </c>
      <c r="I2092" s="6">
        <f t="shared" si="262"/>
        <v>0</v>
      </c>
      <c r="J2092" s="6">
        <f t="shared" si="263"/>
        <v>1939595</v>
      </c>
      <c r="K2092" s="7">
        <f t="shared" si="264"/>
        <v>484.89875000000001</v>
      </c>
      <c r="L2092" s="7"/>
    </row>
    <row r="2093" spans="1:12" x14ac:dyDescent="0.2">
      <c r="A2093" s="2">
        <v>2084</v>
      </c>
      <c r="B2093" s="6">
        <v>7597305</v>
      </c>
      <c r="C2093" s="7">
        <v>987.64964999999995</v>
      </c>
      <c r="D2093" s="22">
        <f t="shared" si="265"/>
        <v>0.73674875498614312</v>
      </c>
      <c r="E2093" s="22">
        <f t="shared" si="266"/>
        <v>0</v>
      </c>
      <c r="F2093" s="23">
        <f t="shared" si="267"/>
        <v>727.64964999999995</v>
      </c>
      <c r="G2093" s="23">
        <f t="shared" si="268"/>
        <v>0</v>
      </c>
      <c r="H2093" s="24">
        <f t="shared" si="261"/>
        <v>5597305</v>
      </c>
      <c r="I2093" s="6">
        <f t="shared" si="262"/>
        <v>0</v>
      </c>
      <c r="J2093" s="6">
        <f t="shared" si="263"/>
        <v>2000000</v>
      </c>
      <c r="K2093" s="7">
        <f t="shared" si="264"/>
        <v>260</v>
      </c>
      <c r="L2093" s="7"/>
    </row>
    <row r="2094" spans="1:12" x14ac:dyDescent="0.2">
      <c r="A2094" s="2">
        <v>2085</v>
      </c>
      <c r="B2094" s="6">
        <v>6628492</v>
      </c>
      <c r="C2094" s="7">
        <v>994.27379999999994</v>
      </c>
      <c r="D2094" s="22">
        <f t="shared" si="265"/>
        <v>0.69827224653812658</v>
      </c>
      <c r="E2094" s="22">
        <f t="shared" si="266"/>
        <v>0</v>
      </c>
      <c r="F2094" s="23">
        <f t="shared" si="267"/>
        <v>694.27379999999994</v>
      </c>
      <c r="G2094" s="23">
        <f t="shared" si="268"/>
        <v>0</v>
      </c>
      <c r="H2094" s="24">
        <f t="shared" si="261"/>
        <v>4628492</v>
      </c>
      <c r="I2094" s="6">
        <f t="shared" si="262"/>
        <v>0</v>
      </c>
      <c r="J2094" s="6">
        <f t="shared" si="263"/>
        <v>2000000</v>
      </c>
      <c r="K2094" s="7">
        <f t="shared" si="264"/>
        <v>300</v>
      </c>
      <c r="L2094" s="7"/>
    </row>
    <row r="2095" spans="1:12" x14ac:dyDescent="0.2">
      <c r="A2095" s="2">
        <v>2086</v>
      </c>
      <c r="B2095" s="6">
        <v>8676676</v>
      </c>
      <c r="C2095" s="7">
        <v>1127.9678799999999</v>
      </c>
      <c r="D2095" s="22">
        <f t="shared" si="265"/>
        <v>0.76949698248499776</v>
      </c>
      <c r="E2095" s="22">
        <f t="shared" si="266"/>
        <v>0</v>
      </c>
      <c r="F2095" s="23">
        <f t="shared" si="267"/>
        <v>867.96788000000004</v>
      </c>
      <c r="G2095" s="23">
        <f t="shared" si="268"/>
        <v>0</v>
      </c>
      <c r="H2095" s="24">
        <f t="shared" si="261"/>
        <v>6676676</v>
      </c>
      <c r="I2095" s="6">
        <f t="shared" si="262"/>
        <v>0</v>
      </c>
      <c r="J2095" s="6">
        <f t="shared" si="263"/>
        <v>2000000</v>
      </c>
      <c r="K2095" s="7">
        <f t="shared" si="264"/>
        <v>259.99999999999989</v>
      </c>
      <c r="L2095" s="7"/>
    </row>
    <row r="2096" spans="1:12" x14ac:dyDescent="0.2">
      <c r="A2096" s="2">
        <v>2087</v>
      </c>
      <c r="B2096" s="6">
        <v>1260649</v>
      </c>
      <c r="C2096" s="7">
        <v>214.31033000000002</v>
      </c>
      <c r="D2096" s="22">
        <f t="shared" si="265"/>
        <v>0</v>
      </c>
      <c r="E2096" s="22">
        <f t="shared" si="266"/>
        <v>0</v>
      </c>
      <c r="F2096" s="23">
        <f t="shared" si="267"/>
        <v>0</v>
      </c>
      <c r="G2096" s="23">
        <f t="shared" si="268"/>
        <v>0</v>
      </c>
      <c r="H2096" s="24">
        <f t="shared" si="261"/>
        <v>0</v>
      </c>
      <c r="I2096" s="6">
        <f t="shared" si="262"/>
        <v>0</v>
      </c>
      <c r="J2096" s="6">
        <f t="shared" si="263"/>
        <v>1260649</v>
      </c>
      <c r="K2096" s="7">
        <f t="shared" si="264"/>
        <v>214.31033000000002</v>
      </c>
      <c r="L2096" s="7"/>
    </row>
    <row r="2097" spans="1:12" x14ac:dyDescent="0.2">
      <c r="A2097" s="2">
        <v>2088</v>
      </c>
      <c r="B2097" s="6">
        <v>3480566</v>
      </c>
      <c r="C2097" s="7">
        <v>800.53017999999997</v>
      </c>
      <c r="D2097" s="22">
        <f t="shared" si="265"/>
        <v>0.42538081449971066</v>
      </c>
      <c r="E2097" s="22">
        <f t="shared" si="266"/>
        <v>0</v>
      </c>
      <c r="F2097" s="23">
        <f t="shared" si="267"/>
        <v>340.53017999999997</v>
      </c>
      <c r="G2097" s="23">
        <f t="shared" si="268"/>
        <v>0</v>
      </c>
      <c r="H2097" s="24">
        <f t="shared" si="261"/>
        <v>1480566</v>
      </c>
      <c r="I2097" s="6">
        <f t="shared" si="262"/>
        <v>0</v>
      </c>
      <c r="J2097" s="6">
        <f t="shared" si="263"/>
        <v>2000000</v>
      </c>
      <c r="K2097" s="7">
        <f t="shared" si="264"/>
        <v>460</v>
      </c>
      <c r="L2097" s="7"/>
    </row>
    <row r="2098" spans="1:12" x14ac:dyDescent="0.2">
      <c r="A2098" s="2">
        <v>2089</v>
      </c>
      <c r="B2098" s="6">
        <v>9682396</v>
      </c>
      <c r="C2098" s="7">
        <v>2711.0708799999998</v>
      </c>
      <c r="D2098" s="22">
        <f t="shared" si="265"/>
        <v>0.79343955772930586</v>
      </c>
      <c r="E2098" s="22">
        <f t="shared" si="266"/>
        <v>0</v>
      </c>
      <c r="F2098" s="23">
        <f t="shared" si="267"/>
        <v>2151.0708799999998</v>
      </c>
      <c r="G2098" s="23">
        <f t="shared" si="268"/>
        <v>0</v>
      </c>
      <c r="H2098" s="24">
        <f t="shared" si="261"/>
        <v>7682396</v>
      </c>
      <c r="I2098" s="6">
        <f t="shared" si="262"/>
        <v>0</v>
      </c>
      <c r="J2098" s="6">
        <f t="shared" si="263"/>
        <v>2000000</v>
      </c>
      <c r="K2098" s="7">
        <f t="shared" si="264"/>
        <v>560</v>
      </c>
      <c r="L2098" s="7"/>
    </row>
    <row r="2099" spans="1:12" x14ac:dyDescent="0.2">
      <c r="A2099" s="2">
        <v>2090</v>
      </c>
      <c r="B2099" s="6">
        <v>2205833</v>
      </c>
      <c r="C2099" s="7">
        <v>397.04994000000005</v>
      </c>
      <c r="D2099" s="22">
        <f t="shared" si="265"/>
        <v>9.3313047723921072E-2</v>
      </c>
      <c r="E2099" s="22">
        <f t="shared" si="266"/>
        <v>0</v>
      </c>
      <c r="F2099" s="23">
        <f t="shared" si="267"/>
        <v>37.049939999999999</v>
      </c>
      <c r="G2099" s="23">
        <f t="shared" si="268"/>
        <v>0</v>
      </c>
      <c r="H2099" s="24">
        <f t="shared" si="261"/>
        <v>205833</v>
      </c>
      <c r="I2099" s="6">
        <f t="shared" si="262"/>
        <v>0</v>
      </c>
      <c r="J2099" s="6">
        <f t="shared" si="263"/>
        <v>2000000</v>
      </c>
      <c r="K2099" s="7">
        <f t="shared" si="264"/>
        <v>360.00000000000006</v>
      </c>
      <c r="L2099" s="7"/>
    </row>
    <row r="2100" spans="1:12" x14ac:dyDescent="0.2">
      <c r="A2100" s="2">
        <v>2091</v>
      </c>
      <c r="B2100" s="6">
        <v>9706822</v>
      </c>
      <c r="C2100" s="7">
        <v>2814.97838</v>
      </c>
      <c r="D2100" s="22">
        <f t="shared" si="265"/>
        <v>0.79395934117263101</v>
      </c>
      <c r="E2100" s="22">
        <f t="shared" si="266"/>
        <v>0</v>
      </c>
      <c r="F2100" s="23">
        <f t="shared" si="267"/>
        <v>2234.97838</v>
      </c>
      <c r="G2100" s="23">
        <f t="shared" si="268"/>
        <v>0</v>
      </c>
      <c r="H2100" s="24">
        <f t="shared" si="261"/>
        <v>7706822</v>
      </c>
      <c r="I2100" s="6">
        <f t="shared" si="262"/>
        <v>0</v>
      </c>
      <c r="J2100" s="6">
        <f t="shared" si="263"/>
        <v>2000000</v>
      </c>
      <c r="K2100" s="7">
        <f t="shared" si="264"/>
        <v>580</v>
      </c>
      <c r="L2100" s="7"/>
    </row>
    <row r="2101" spans="1:12" x14ac:dyDescent="0.2">
      <c r="A2101" s="2">
        <v>2092</v>
      </c>
      <c r="B2101" s="6">
        <v>7164580</v>
      </c>
      <c r="C2101" s="7">
        <v>859.74959999999999</v>
      </c>
      <c r="D2101" s="22">
        <f t="shared" si="265"/>
        <v>0.72084895416060679</v>
      </c>
      <c r="E2101" s="22">
        <f t="shared" si="266"/>
        <v>0</v>
      </c>
      <c r="F2101" s="23">
        <f t="shared" si="267"/>
        <v>619.74959999999999</v>
      </c>
      <c r="G2101" s="23">
        <f t="shared" si="268"/>
        <v>0</v>
      </c>
      <c r="H2101" s="24">
        <f t="shared" si="261"/>
        <v>5164580</v>
      </c>
      <c r="I2101" s="6">
        <f t="shared" si="262"/>
        <v>0</v>
      </c>
      <c r="J2101" s="6">
        <f t="shared" si="263"/>
        <v>2000000</v>
      </c>
      <c r="K2101" s="7">
        <f t="shared" si="264"/>
        <v>240</v>
      </c>
      <c r="L2101" s="7"/>
    </row>
    <row r="2102" spans="1:12" x14ac:dyDescent="0.2">
      <c r="A2102" s="2">
        <v>2093</v>
      </c>
      <c r="B2102" s="6">
        <v>8191120</v>
      </c>
      <c r="C2102" s="7">
        <v>1228.6679999999999</v>
      </c>
      <c r="D2102" s="22">
        <f t="shared" si="265"/>
        <v>0.75583314613874542</v>
      </c>
      <c r="E2102" s="22">
        <f t="shared" si="266"/>
        <v>0</v>
      </c>
      <c r="F2102" s="23">
        <f t="shared" si="267"/>
        <v>928.66800000000001</v>
      </c>
      <c r="G2102" s="23">
        <f t="shared" si="268"/>
        <v>0</v>
      </c>
      <c r="H2102" s="24">
        <f t="shared" si="261"/>
        <v>6191120</v>
      </c>
      <c r="I2102" s="6">
        <f t="shared" si="262"/>
        <v>0</v>
      </c>
      <c r="J2102" s="6">
        <f t="shared" si="263"/>
        <v>2000000</v>
      </c>
      <c r="K2102" s="7">
        <f t="shared" si="264"/>
        <v>299.99999999999989</v>
      </c>
      <c r="L2102" s="7"/>
    </row>
    <row r="2103" spans="1:12" x14ac:dyDescent="0.2">
      <c r="A2103" s="2">
        <v>2094</v>
      </c>
      <c r="B2103" s="6">
        <v>3942899</v>
      </c>
      <c r="C2103" s="7">
        <v>473.14787999999999</v>
      </c>
      <c r="D2103" s="22">
        <f t="shared" si="265"/>
        <v>0.49275900802937128</v>
      </c>
      <c r="E2103" s="22">
        <f t="shared" si="266"/>
        <v>0</v>
      </c>
      <c r="F2103" s="23">
        <f t="shared" si="267"/>
        <v>233.14787999999999</v>
      </c>
      <c r="G2103" s="23">
        <f t="shared" si="268"/>
        <v>0</v>
      </c>
      <c r="H2103" s="24">
        <f t="shared" si="261"/>
        <v>1942899</v>
      </c>
      <c r="I2103" s="6">
        <f t="shared" si="262"/>
        <v>0</v>
      </c>
      <c r="J2103" s="6">
        <f t="shared" si="263"/>
        <v>2000000</v>
      </c>
      <c r="K2103" s="7">
        <f t="shared" si="264"/>
        <v>240</v>
      </c>
      <c r="L2103" s="7"/>
    </row>
    <row r="2104" spans="1:12" x14ac:dyDescent="0.2">
      <c r="A2104" s="2">
        <v>2095</v>
      </c>
      <c r="B2104" s="6">
        <v>7311425</v>
      </c>
      <c r="C2104" s="7">
        <v>1900.9704999999999</v>
      </c>
      <c r="D2104" s="22">
        <f t="shared" si="265"/>
        <v>0.72645551311816781</v>
      </c>
      <c r="E2104" s="22">
        <f t="shared" si="266"/>
        <v>0</v>
      </c>
      <c r="F2104" s="23">
        <f t="shared" si="267"/>
        <v>1380.9704999999999</v>
      </c>
      <c r="G2104" s="23">
        <f t="shared" si="268"/>
        <v>0</v>
      </c>
      <c r="H2104" s="24">
        <f t="shared" si="261"/>
        <v>5311425</v>
      </c>
      <c r="I2104" s="6">
        <f t="shared" si="262"/>
        <v>0</v>
      </c>
      <c r="J2104" s="6">
        <f t="shared" si="263"/>
        <v>2000000</v>
      </c>
      <c r="K2104" s="7">
        <f t="shared" si="264"/>
        <v>520</v>
      </c>
      <c r="L2104" s="7"/>
    </row>
    <row r="2105" spans="1:12" x14ac:dyDescent="0.2">
      <c r="A2105" s="2">
        <v>2096</v>
      </c>
      <c r="B2105" s="6">
        <v>6172704</v>
      </c>
      <c r="C2105" s="7">
        <v>1357.99488</v>
      </c>
      <c r="D2105" s="22">
        <f t="shared" si="265"/>
        <v>0.67599288739586416</v>
      </c>
      <c r="E2105" s="22">
        <f t="shared" si="266"/>
        <v>0</v>
      </c>
      <c r="F2105" s="23">
        <f t="shared" si="267"/>
        <v>917.99488000000008</v>
      </c>
      <c r="G2105" s="23">
        <f t="shared" si="268"/>
        <v>0</v>
      </c>
      <c r="H2105" s="24">
        <f t="shared" si="261"/>
        <v>4172704.0000000005</v>
      </c>
      <c r="I2105" s="6">
        <f t="shared" si="262"/>
        <v>0</v>
      </c>
      <c r="J2105" s="6">
        <f t="shared" si="263"/>
        <v>1999999.9999999995</v>
      </c>
      <c r="K2105" s="7">
        <f t="shared" si="264"/>
        <v>439.99999999999989</v>
      </c>
      <c r="L2105" s="7"/>
    </row>
    <row r="2106" spans="1:12" x14ac:dyDescent="0.2">
      <c r="A2106" s="2">
        <v>2097</v>
      </c>
      <c r="B2106" s="6">
        <v>4586539</v>
      </c>
      <c r="C2106" s="7">
        <v>963.17319000000009</v>
      </c>
      <c r="D2106" s="22">
        <f t="shared" si="265"/>
        <v>0.56394135098382459</v>
      </c>
      <c r="E2106" s="22">
        <f t="shared" si="266"/>
        <v>0</v>
      </c>
      <c r="F2106" s="23">
        <f t="shared" si="267"/>
        <v>543.17318999999998</v>
      </c>
      <c r="G2106" s="23">
        <f t="shared" si="268"/>
        <v>0</v>
      </c>
      <c r="H2106" s="24">
        <f t="shared" si="261"/>
        <v>2586539</v>
      </c>
      <c r="I2106" s="6">
        <f t="shared" si="262"/>
        <v>0</v>
      </c>
      <c r="J2106" s="6">
        <f t="shared" si="263"/>
        <v>2000000</v>
      </c>
      <c r="K2106" s="7">
        <f t="shared" si="264"/>
        <v>420.00000000000011</v>
      </c>
      <c r="L2106" s="7"/>
    </row>
    <row r="2107" spans="1:12" x14ac:dyDescent="0.2">
      <c r="A2107" s="2">
        <v>2098</v>
      </c>
      <c r="B2107" s="6">
        <v>2497515</v>
      </c>
      <c r="C2107" s="7">
        <v>524.47815000000003</v>
      </c>
      <c r="D2107" s="22">
        <f t="shared" si="265"/>
        <v>0.19920400878473202</v>
      </c>
      <c r="E2107" s="22">
        <f t="shared" si="266"/>
        <v>0</v>
      </c>
      <c r="F2107" s="23">
        <f t="shared" si="267"/>
        <v>104.47815</v>
      </c>
      <c r="G2107" s="23">
        <f t="shared" si="268"/>
        <v>0</v>
      </c>
      <c r="H2107" s="24">
        <f t="shared" si="261"/>
        <v>497515</v>
      </c>
      <c r="I2107" s="6">
        <f t="shared" si="262"/>
        <v>0</v>
      </c>
      <c r="J2107" s="6">
        <f t="shared" si="263"/>
        <v>2000000</v>
      </c>
      <c r="K2107" s="7">
        <f t="shared" si="264"/>
        <v>420</v>
      </c>
      <c r="L2107" s="7"/>
    </row>
    <row r="2108" spans="1:12" x14ac:dyDescent="0.2">
      <c r="A2108" s="2">
        <v>2099</v>
      </c>
      <c r="B2108" s="6">
        <v>3669599</v>
      </c>
      <c r="C2108" s="7">
        <v>990.79173000000003</v>
      </c>
      <c r="D2108" s="22">
        <f t="shared" si="265"/>
        <v>0.45498132084731874</v>
      </c>
      <c r="E2108" s="22">
        <f t="shared" si="266"/>
        <v>0</v>
      </c>
      <c r="F2108" s="23">
        <f t="shared" si="267"/>
        <v>450.79173000000003</v>
      </c>
      <c r="G2108" s="23">
        <f t="shared" si="268"/>
        <v>0</v>
      </c>
      <c r="H2108" s="24">
        <f t="shared" si="261"/>
        <v>1669599</v>
      </c>
      <c r="I2108" s="6">
        <f t="shared" si="262"/>
        <v>0</v>
      </c>
      <c r="J2108" s="6">
        <f t="shared" si="263"/>
        <v>2000000</v>
      </c>
      <c r="K2108" s="7">
        <f t="shared" si="264"/>
        <v>540</v>
      </c>
      <c r="L2108" s="7"/>
    </row>
    <row r="2109" spans="1:12" x14ac:dyDescent="0.2">
      <c r="A2109" s="2">
        <v>2100</v>
      </c>
      <c r="B2109" s="6">
        <v>2232990</v>
      </c>
      <c r="C2109" s="7">
        <v>558.24749999999995</v>
      </c>
      <c r="D2109" s="22">
        <f t="shared" si="265"/>
        <v>0.10433992091321502</v>
      </c>
      <c r="E2109" s="22">
        <f t="shared" si="266"/>
        <v>0</v>
      </c>
      <c r="F2109" s="23">
        <f t="shared" si="267"/>
        <v>58.247499999999995</v>
      </c>
      <c r="G2109" s="23">
        <f t="shared" si="268"/>
        <v>0</v>
      </c>
      <c r="H2109" s="24">
        <f t="shared" si="261"/>
        <v>232990</v>
      </c>
      <c r="I2109" s="6">
        <f t="shared" si="262"/>
        <v>0</v>
      </c>
      <c r="J2109" s="6">
        <f t="shared" si="263"/>
        <v>2000000</v>
      </c>
      <c r="K2109" s="7">
        <f t="shared" si="264"/>
        <v>499.99999999999994</v>
      </c>
      <c r="L2109" s="7"/>
    </row>
    <row r="2110" spans="1:12" x14ac:dyDescent="0.2">
      <c r="A2110" s="2">
        <v>2101</v>
      </c>
      <c r="B2110" s="6">
        <v>5007304</v>
      </c>
      <c r="C2110" s="7">
        <v>801.1686400000001</v>
      </c>
      <c r="D2110" s="22">
        <f t="shared" si="265"/>
        <v>0.60058346767042703</v>
      </c>
      <c r="E2110" s="22">
        <f t="shared" si="266"/>
        <v>0</v>
      </c>
      <c r="F2110" s="23">
        <f t="shared" si="267"/>
        <v>481.16864000000004</v>
      </c>
      <c r="G2110" s="23">
        <f t="shared" si="268"/>
        <v>0</v>
      </c>
      <c r="H2110" s="24">
        <f t="shared" si="261"/>
        <v>3007304</v>
      </c>
      <c r="I2110" s="6">
        <f t="shared" si="262"/>
        <v>0</v>
      </c>
      <c r="J2110" s="6">
        <f t="shared" si="263"/>
        <v>2000000</v>
      </c>
      <c r="K2110" s="7">
        <f t="shared" si="264"/>
        <v>320.00000000000006</v>
      </c>
      <c r="L2110" s="7"/>
    </row>
    <row r="2111" spans="1:12" x14ac:dyDescent="0.2">
      <c r="A2111" s="2">
        <v>2102</v>
      </c>
      <c r="B2111" s="6">
        <v>4250668</v>
      </c>
      <c r="C2111" s="7">
        <v>850.1336</v>
      </c>
      <c r="D2111" s="22">
        <f t="shared" si="265"/>
        <v>0.52948571848001302</v>
      </c>
      <c r="E2111" s="22">
        <f t="shared" si="266"/>
        <v>0</v>
      </c>
      <c r="F2111" s="23">
        <f t="shared" si="267"/>
        <v>450.1336</v>
      </c>
      <c r="G2111" s="23">
        <f t="shared" si="268"/>
        <v>0</v>
      </c>
      <c r="H2111" s="24">
        <f t="shared" si="261"/>
        <v>2250668</v>
      </c>
      <c r="I2111" s="6">
        <f t="shared" si="262"/>
        <v>0</v>
      </c>
      <c r="J2111" s="6">
        <f t="shared" si="263"/>
        <v>2000000</v>
      </c>
      <c r="K2111" s="7">
        <f t="shared" si="264"/>
        <v>400</v>
      </c>
      <c r="L2111" s="7"/>
    </row>
    <row r="2112" spans="1:12" x14ac:dyDescent="0.2">
      <c r="A2112" s="2">
        <v>2103</v>
      </c>
      <c r="B2112" s="6">
        <v>5294457</v>
      </c>
      <c r="C2112" s="7">
        <v>1270.66968</v>
      </c>
      <c r="D2112" s="22">
        <f t="shared" si="265"/>
        <v>0.62224643622566012</v>
      </c>
      <c r="E2112" s="22">
        <f t="shared" si="266"/>
        <v>0</v>
      </c>
      <c r="F2112" s="23">
        <f t="shared" si="267"/>
        <v>790.66967999999997</v>
      </c>
      <c r="G2112" s="23">
        <f t="shared" si="268"/>
        <v>0</v>
      </c>
      <c r="H2112" s="24">
        <f t="shared" si="261"/>
        <v>3294457</v>
      </c>
      <c r="I2112" s="6">
        <f t="shared" si="262"/>
        <v>0</v>
      </c>
      <c r="J2112" s="6">
        <f t="shared" si="263"/>
        <v>2000000</v>
      </c>
      <c r="K2112" s="7">
        <f t="shared" si="264"/>
        <v>480</v>
      </c>
      <c r="L2112" s="7"/>
    </row>
    <row r="2113" spans="1:12" x14ac:dyDescent="0.2">
      <c r="A2113" s="2">
        <v>2104</v>
      </c>
      <c r="B2113" s="6">
        <v>6575339</v>
      </c>
      <c r="C2113" s="7">
        <v>1249.3144100000002</v>
      </c>
      <c r="D2113" s="22">
        <f t="shared" si="265"/>
        <v>0.69583317301206826</v>
      </c>
      <c r="E2113" s="22">
        <f t="shared" si="266"/>
        <v>0</v>
      </c>
      <c r="F2113" s="23">
        <f t="shared" si="267"/>
        <v>869.31441000000007</v>
      </c>
      <c r="G2113" s="23">
        <f t="shared" si="268"/>
        <v>0</v>
      </c>
      <c r="H2113" s="24">
        <f t="shared" si="261"/>
        <v>4575339</v>
      </c>
      <c r="I2113" s="6">
        <f t="shared" si="262"/>
        <v>0</v>
      </c>
      <c r="J2113" s="6">
        <f t="shared" si="263"/>
        <v>2000000</v>
      </c>
      <c r="K2113" s="7">
        <f t="shared" si="264"/>
        <v>380.00000000000011</v>
      </c>
      <c r="L2113" s="7"/>
    </row>
    <row r="2114" spans="1:12" x14ac:dyDescent="0.2">
      <c r="A2114" s="2">
        <v>2105</v>
      </c>
      <c r="B2114" s="6">
        <v>6885524</v>
      </c>
      <c r="C2114" s="7">
        <v>1721.3810000000001</v>
      </c>
      <c r="D2114" s="22">
        <f t="shared" si="265"/>
        <v>0.70953554152160392</v>
      </c>
      <c r="E2114" s="22">
        <f t="shared" si="266"/>
        <v>0</v>
      </c>
      <c r="F2114" s="23">
        <f t="shared" si="267"/>
        <v>1221.3810000000001</v>
      </c>
      <c r="G2114" s="23">
        <f t="shared" si="268"/>
        <v>0</v>
      </c>
      <c r="H2114" s="24">
        <f t="shared" si="261"/>
        <v>4885524</v>
      </c>
      <c r="I2114" s="6">
        <f t="shared" si="262"/>
        <v>0</v>
      </c>
      <c r="J2114" s="6">
        <f t="shared" si="263"/>
        <v>2000000</v>
      </c>
      <c r="K2114" s="7">
        <f t="shared" si="264"/>
        <v>500</v>
      </c>
      <c r="L2114" s="7"/>
    </row>
    <row r="2115" spans="1:12" x14ac:dyDescent="0.2">
      <c r="A2115" s="2">
        <v>2106</v>
      </c>
      <c r="B2115" s="6">
        <v>9663904</v>
      </c>
      <c r="C2115" s="7">
        <v>966.3904</v>
      </c>
      <c r="D2115" s="22">
        <f t="shared" si="265"/>
        <v>0.79304430176458707</v>
      </c>
      <c r="E2115" s="22">
        <f t="shared" si="266"/>
        <v>0</v>
      </c>
      <c r="F2115" s="23">
        <f t="shared" si="267"/>
        <v>766.3904</v>
      </c>
      <c r="G2115" s="23">
        <f t="shared" si="268"/>
        <v>0</v>
      </c>
      <c r="H2115" s="24">
        <f t="shared" si="261"/>
        <v>7663904</v>
      </c>
      <c r="I2115" s="6">
        <f t="shared" si="262"/>
        <v>0</v>
      </c>
      <c r="J2115" s="6">
        <f t="shared" si="263"/>
        <v>2000000</v>
      </c>
      <c r="K2115" s="7">
        <f t="shared" si="264"/>
        <v>200</v>
      </c>
      <c r="L2115" s="7"/>
    </row>
    <row r="2116" spans="1:12" x14ac:dyDescent="0.2">
      <c r="A2116" s="2">
        <v>2107</v>
      </c>
      <c r="B2116" s="6">
        <v>3441882</v>
      </c>
      <c r="C2116" s="7">
        <v>722.79522000000009</v>
      </c>
      <c r="D2116" s="22">
        <f t="shared" si="265"/>
        <v>0.41892255457915173</v>
      </c>
      <c r="E2116" s="22">
        <f t="shared" si="266"/>
        <v>0</v>
      </c>
      <c r="F2116" s="23">
        <f t="shared" si="267"/>
        <v>302.79522000000003</v>
      </c>
      <c r="G2116" s="23">
        <f t="shared" si="268"/>
        <v>0</v>
      </c>
      <c r="H2116" s="24">
        <f t="shared" si="261"/>
        <v>1441882</v>
      </c>
      <c r="I2116" s="6">
        <f t="shared" si="262"/>
        <v>0</v>
      </c>
      <c r="J2116" s="6">
        <f t="shared" si="263"/>
        <v>2000000</v>
      </c>
      <c r="K2116" s="7">
        <f t="shared" si="264"/>
        <v>420.00000000000006</v>
      </c>
      <c r="L2116" s="7"/>
    </row>
    <row r="2117" spans="1:12" x14ac:dyDescent="0.2">
      <c r="A2117" s="2">
        <v>2108</v>
      </c>
      <c r="B2117" s="6">
        <v>8716267</v>
      </c>
      <c r="C2117" s="7">
        <v>1394.6027200000001</v>
      </c>
      <c r="D2117" s="22">
        <f t="shared" si="265"/>
        <v>0.77054397255155216</v>
      </c>
      <c r="E2117" s="22">
        <f t="shared" si="266"/>
        <v>0</v>
      </c>
      <c r="F2117" s="23">
        <f t="shared" si="267"/>
        <v>1074.6027200000001</v>
      </c>
      <c r="G2117" s="23">
        <f t="shared" si="268"/>
        <v>0</v>
      </c>
      <c r="H2117" s="24">
        <f t="shared" si="261"/>
        <v>6716267</v>
      </c>
      <c r="I2117" s="6">
        <f t="shared" si="262"/>
        <v>0</v>
      </c>
      <c r="J2117" s="6">
        <f t="shared" si="263"/>
        <v>2000000</v>
      </c>
      <c r="K2117" s="7">
        <f t="shared" si="264"/>
        <v>320</v>
      </c>
      <c r="L2117" s="7"/>
    </row>
    <row r="2118" spans="1:12" x14ac:dyDescent="0.2">
      <c r="A2118" s="2">
        <v>2109</v>
      </c>
      <c r="B2118" s="6">
        <v>1472379</v>
      </c>
      <c r="C2118" s="7">
        <v>176.68548000000001</v>
      </c>
      <c r="D2118" s="22">
        <f t="shared" si="265"/>
        <v>0</v>
      </c>
      <c r="E2118" s="22">
        <f t="shared" si="266"/>
        <v>0</v>
      </c>
      <c r="F2118" s="23">
        <f t="shared" si="267"/>
        <v>0</v>
      </c>
      <c r="G2118" s="23">
        <f t="shared" si="268"/>
        <v>0</v>
      </c>
      <c r="H2118" s="24">
        <f t="shared" si="261"/>
        <v>0</v>
      </c>
      <c r="I2118" s="6">
        <f t="shared" si="262"/>
        <v>0</v>
      </c>
      <c r="J2118" s="6">
        <f t="shared" si="263"/>
        <v>1472379</v>
      </c>
      <c r="K2118" s="7">
        <f t="shared" si="264"/>
        <v>176.68548000000001</v>
      </c>
      <c r="L2118" s="7"/>
    </row>
    <row r="2119" spans="1:12" x14ac:dyDescent="0.2">
      <c r="A2119" s="2">
        <v>2110</v>
      </c>
      <c r="B2119" s="6">
        <v>2393722</v>
      </c>
      <c r="C2119" s="7">
        <v>335.12107999999995</v>
      </c>
      <c r="D2119" s="22">
        <f t="shared" si="265"/>
        <v>0.16448108844719647</v>
      </c>
      <c r="E2119" s="22">
        <f t="shared" si="266"/>
        <v>0</v>
      </c>
      <c r="F2119" s="23">
        <f t="shared" si="267"/>
        <v>55.121079999999999</v>
      </c>
      <c r="G2119" s="23">
        <f t="shared" si="268"/>
        <v>0</v>
      </c>
      <c r="H2119" s="24">
        <f t="shared" si="261"/>
        <v>393722.00000000006</v>
      </c>
      <c r="I2119" s="6">
        <f t="shared" si="262"/>
        <v>0</v>
      </c>
      <c r="J2119" s="6">
        <f t="shared" si="263"/>
        <v>2000000</v>
      </c>
      <c r="K2119" s="7">
        <f t="shared" si="264"/>
        <v>279.99999999999994</v>
      </c>
      <c r="L2119" s="7"/>
    </row>
    <row r="2120" spans="1:12" x14ac:dyDescent="0.2">
      <c r="A2120" s="2">
        <v>2111</v>
      </c>
      <c r="B2120" s="6">
        <v>1672350</v>
      </c>
      <c r="C2120" s="7">
        <v>234.12899999999999</v>
      </c>
      <c r="D2120" s="22">
        <f t="shared" si="265"/>
        <v>0</v>
      </c>
      <c r="E2120" s="22">
        <f t="shared" si="266"/>
        <v>0</v>
      </c>
      <c r="F2120" s="23">
        <f t="shared" si="267"/>
        <v>0</v>
      </c>
      <c r="G2120" s="23">
        <f t="shared" si="268"/>
        <v>0</v>
      </c>
      <c r="H2120" s="24">
        <f t="shared" si="261"/>
        <v>0</v>
      </c>
      <c r="I2120" s="6">
        <f t="shared" si="262"/>
        <v>0</v>
      </c>
      <c r="J2120" s="6">
        <f t="shared" si="263"/>
        <v>1672350</v>
      </c>
      <c r="K2120" s="7">
        <f t="shared" si="264"/>
        <v>234.12899999999999</v>
      </c>
      <c r="L2120" s="7"/>
    </row>
    <row r="2121" spans="1:12" x14ac:dyDescent="0.2">
      <c r="A2121" s="2">
        <v>2112</v>
      </c>
      <c r="B2121" s="6">
        <v>3658362</v>
      </c>
      <c r="C2121" s="7">
        <v>1024.3413599999999</v>
      </c>
      <c r="D2121" s="22">
        <f t="shared" si="265"/>
        <v>0.45330724515507215</v>
      </c>
      <c r="E2121" s="22">
        <f t="shared" si="266"/>
        <v>0</v>
      </c>
      <c r="F2121" s="23">
        <f t="shared" si="267"/>
        <v>464.34135999999995</v>
      </c>
      <c r="G2121" s="23">
        <f t="shared" si="268"/>
        <v>0</v>
      </c>
      <c r="H2121" s="24">
        <f t="shared" si="261"/>
        <v>1658362</v>
      </c>
      <c r="I2121" s="6">
        <f t="shared" si="262"/>
        <v>0</v>
      </c>
      <c r="J2121" s="6">
        <f t="shared" si="263"/>
        <v>2000000</v>
      </c>
      <c r="K2121" s="7">
        <f t="shared" si="264"/>
        <v>560</v>
      </c>
      <c r="L2121" s="7"/>
    </row>
    <row r="2122" spans="1:12" x14ac:dyDescent="0.2">
      <c r="A2122" s="2">
        <v>2113</v>
      </c>
      <c r="B2122" s="6">
        <v>2298994</v>
      </c>
      <c r="C2122" s="7">
        <v>390.82898</v>
      </c>
      <c r="D2122" s="22">
        <f t="shared" si="265"/>
        <v>0.13005427591372573</v>
      </c>
      <c r="E2122" s="22">
        <f t="shared" si="266"/>
        <v>0</v>
      </c>
      <c r="F2122" s="23">
        <f t="shared" si="267"/>
        <v>50.828979999999994</v>
      </c>
      <c r="G2122" s="23">
        <f t="shared" si="268"/>
        <v>0</v>
      </c>
      <c r="H2122" s="24">
        <f t="shared" ref="H2122:H2185" si="269">D2122*B2122</f>
        <v>298994</v>
      </c>
      <c r="I2122" s="6">
        <f t="shared" ref="I2122:I2185" si="270">E2122*$B2122</f>
        <v>0</v>
      </c>
      <c r="J2122" s="6">
        <f t="shared" ref="J2122:J2185" si="271">B2122-SUM(H2122:I2122)</f>
        <v>2000000</v>
      </c>
      <c r="K2122" s="7">
        <f t="shared" ref="K2122:K2185" si="272">C2122-SUM(F2122:G2122)</f>
        <v>340</v>
      </c>
      <c r="L2122" s="7"/>
    </row>
    <row r="2123" spans="1:12" x14ac:dyDescent="0.2">
      <c r="A2123" s="2">
        <v>2114</v>
      </c>
      <c r="B2123" s="6">
        <v>4834483</v>
      </c>
      <c r="C2123" s="7">
        <v>1015.24143</v>
      </c>
      <c r="D2123" s="22">
        <f t="shared" ref="D2123:D2186" si="273">MAX(0,MIN(8000000,B2123-2000000))/B2123</f>
        <v>0.58630529882926463</v>
      </c>
      <c r="E2123" s="22">
        <f t="shared" ref="E2123:E2186" si="274">MAX(0,MIN(30000000,B2123-10000000))/B2123</f>
        <v>0</v>
      </c>
      <c r="F2123" s="23">
        <f t="shared" ref="F2123:F2186" si="275">+D2123*$C2123</f>
        <v>595.24142999999992</v>
      </c>
      <c r="G2123" s="23">
        <f t="shared" ref="G2123:G2186" si="276">+E2123*$C2123</f>
        <v>0</v>
      </c>
      <c r="H2123" s="24">
        <f t="shared" si="269"/>
        <v>2834482.9999999995</v>
      </c>
      <c r="I2123" s="6">
        <f t="shared" si="270"/>
        <v>0</v>
      </c>
      <c r="J2123" s="6">
        <f t="shared" si="271"/>
        <v>2000000.0000000005</v>
      </c>
      <c r="K2123" s="7">
        <f t="shared" si="272"/>
        <v>420.00000000000011</v>
      </c>
      <c r="L2123" s="7"/>
    </row>
    <row r="2124" spans="1:12" x14ac:dyDescent="0.2">
      <c r="A2124" s="2">
        <v>2115</v>
      </c>
      <c r="B2124" s="6">
        <v>7956717</v>
      </c>
      <c r="C2124" s="7">
        <v>1113.94038</v>
      </c>
      <c r="D2124" s="22">
        <f t="shared" si="273"/>
        <v>0.74864004840187226</v>
      </c>
      <c r="E2124" s="22">
        <f t="shared" si="274"/>
        <v>0</v>
      </c>
      <c r="F2124" s="23">
        <f t="shared" si="275"/>
        <v>833.94038</v>
      </c>
      <c r="G2124" s="23">
        <f t="shared" si="276"/>
        <v>0</v>
      </c>
      <c r="H2124" s="24">
        <f t="shared" si="269"/>
        <v>5956717</v>
      </c>
      <c r="I2124" s="6">
        <f t="shared" si="270"/>
        <v>0</v>
      </c>
      <c r="J2124" s="6">
        <f t="shared" si="271"/>
        <v>2000000</v>
      </c>
      <c r="K2124" s="7">
        <f t="shared" si="272"/>
        <v>280</v>
      </c>
      <c r="L2124" s="7"/>
    </row>
    <row r="2125" spans="1:12" x14ac:dyDescent="0.2">
      <c r="A2125" s="2">
        <v>2116</v>
      </c>
      <c r="B2125" s="6">
        <v>4305302</v>
      </c>
      <c r="C2125" s="7">
        <v>1076.3254999999999</v>
      </c>
      <c r="D2125" s="22">
        <f t="shared" si="273"/>
        <v>0.53545651385198989</v>
      </c>
      <c r="E2125" s="22">
        <f t="shared" si="274"/>
        <v>0</v>
      </c>
      <c r="F2125" s="23">
        <f t="shared" si="275"/>
        <v>576.32549999999992</v>
      </c>
      <c r="G2125" s="23">
        <f t="shared" si="276"/>
        <v>0</v>
      </c>
      <c r="H2125" s="24">
        <f t="shared" si="269"/>
        <v>2305302</v>
      </c>
      <c r="I2125" s="6">
        <f t="shared" si="270"/>
        <v>0</v>
      </c>
      <c r="J2125" s="6">
        <f t="shared" si="271"/>
        <v>2000000</v>
      </c>
      <c r="K2125" s="7">
        <f t="shared" si="272"/>
        <v>500</v>
      </c>
      <c r="L2125" s="7"/>
    </row>
    <row r="2126" spans="1:12" x14ac:dyDescent="0.2">
      <c r="A2126" s="2">
        <v>2117</v>
      </c>
      <c r="B2126" s="6">
        <v>9308583</v>
      </c>
      <c r="C2126" s="7">
        <v>2420.2315799999997</v>
      </c>
      <c r="D2126" s="22">
        <f t="shared" si="273"/>
        <v>0.78514452736791407</v>
      </c>
      <c r="E2126" s="22">
        <f t="shared" si="274"/>
        <v>0</v>
      </c>
      <c r="F2126" s="23">
        <f t="shared" si="275"/>
        <v>1900.2315799999997</v>
      </c>
      <c r="G2126" s="23">
        <f t="shared" si="276"/>
        <v>0</v>
      </c>
      <c r="H2126" s="24">
        <f t="shared" si="269"/>
        <v>7308583</v>
      </c>
      <c r="I2126" s="6">
        <f t="shared" si="270"/>
        <v>0</v>
      </c>
      <c r="J2126" s="6">
        <f t="shared" si="271"/>
        <v>2000000</v>
      </c>
      <c r="K2126" s="7">
        <f t="shared" si="272"/>
        <v>520</v>
      </c>
      <c r="L2126" s="7"/>
    </row>
    <row r="2127" spans="1:12" x14ac:dyDescent="0.2">
      <c r="A2127" s="2">
        <v>2118</v>
      </c>
      <c r="B2127" s="6">
        <v>7386745</v>
      </c>
      <c r="C2127" s="7">
        <v>2068.2885999999999</v>
      </c>
      <c r="D2127" s="22">
        <f t="shared" si="273"/>
        <v>0.72924474853267574</v>
      </c>
      <c r="E2127" s="22">
        <f t="shared" si="274"/>
        <v>0</v>
      </c>
      <c r="F2127" s="23">
        <f t="shared" si="275"/>
        <v>1508.2885999999999</v>
      </c>
      <c r="G2127" s="23">
        <f t="shared" si="276"/>
        <v>0</v>
      </c>
      <c r="H2127" s="24">
        <f t="shared" si="269"/>
        <v>5386745</v>
      </c>
      <c r="I2127" s="6">
        <f t="shared" si="270"/>
        <v>0</v>
      </c>
      <c r="J2127" s="6">
        <f t="shared" si="271"/>
        <v>2000000</v>
      </c>
      <c r="K2127" s="7">
        <f t="shared" si="272"/>
        <v>560</v>
      </c>
      <c r="L2127" s="7"/>
    </row>
    <row r="2128" spans="1:12" x14ac:dyDescent="0.2">
      <c r="A2128" s="2">
        <v>2119</v>
      </c>
      <c r="B2128" s="6">
        <v>6355510</v>
      </c>
      <c r="C2128" s="7">
        <v>1334.6571000000001</v>
      </c>
      <c r="D2128" s="22">
        <f t="shared" si="273"/>
        <v>0.68531242968699602</v>
      </c>
      <c r="E2128" s="22">
        <f t="shared" si="274"/>
        <v>0</v>
      </c>
      <c r="F2128" s="23">
        <f t="shared" si="275"/>
        <v>914.65710000000013</v>
      </c>
      <c r="G2128" s="23">
        <f t="shared" si="276"/>
        <v>0</v>
      </c>
      <c r="H2128" s="24">
        <f t="shared" si="269"/>
        <v>4355510</v>
      </c>
      <c r="I2128" s="6">
        <f t="shared" si="270"/>
        <v>0</v>
      </c>
      <c r="J2128" s="6">
        <f t="shared" si="271"/>
        <v>2000000</v>
      </c>
      <c r="K2128" s="7">
        <f t="shared" si="272"/>
        <v>420</v>
      </c>
      <c r="L2128" s="7"/>
    </row>
    <row r="2129" spans="1:12" x14ac:dyDescent="0.2">
      <c r="A2129" s="2">
        <v>2120</v>
      </c>
      <c r="B2129" s="6">
        <v>5803399</v>
      </c>
      <c r="C2129" s="7">
        <v>1508.8837399999998</v>
      </c>
      <c r="D2129" s="22">
        <f t="shared" si="273"/>
        <v>0.65537437629223838</v>
      </c>
      <c r="E2129" s="22">
        <f t="shared" si="274"/>
        <v>0</v>
      </c>
      <c r="F2129" s="23">
        <f t="shared" si="275"/>
        <v>988.88373999999988</v>
      </c>
      <c r="G2129" s="23">
        <f t="shared" si="276"/>
        <v>0</v>
      </c>
      <c r="H2129" s="24">
        <f t="shared" si="269"/>
        <v>3803399</v>
      </c>
      <c r="I2129" s="6">
        <f t="shared" si="270"/>
        <v>0</v>
      </c>
      <c r="J2129" s="6">
        <f t="shared" si="271"/>
        <v>2000000</v>
      </c>
      <c r="K2129" s="7">
        <f t="shared" si="272"/>
        <v>519.99999999999989</v>
      </c>
      <c r="L2129" s="7"/>
    </row>
    <row r="2130" spans="1:12" x14ac:dyDescent="0.2">
      <c r="A2130" s="2">
        <v>2121</v>
      </c>
      <c r="B2130" s="6">
        <v>6917484</v>
      </c>
      <c r="C2130" s="7">
        <v>1798.5458399999998</v>
      </c>
      <c r="D2130" s="22">
        <f t="shared" si="273"/>
        <v>0.71087753871205195</v>
      </c>
      <c r="E2130" s="22">
        <f t="shared" si="274"/>
        <v>0</v>
      </c>
      <c r="F2130" s="23">
        <f t="shared" si="275"/>
        <v>1278.5458399999998</v>
      </c>
      <c r="G2130" s="23">
        <f t="shared" si="276"/>
        <v>0</v>
      </c>
      <c r="H2130" s="24">
        <f t="shared" si="269"/>
        <v>4917484</v>
      </c>
      <c r="I2130" s="6">
        <f t="shared" si="270"/>
        <v>0</v>
      </c>
      <c r="J2130" s="6">
        <f t="shared" si="271"/>
        <v>2000000</v>
      </c>
      <c r="K2130" s="7">
        <f t="shared" si="272"/>
        <v>520</v>
      </c>
      <c r="L2130" s="7"/>
    </row>
    <row r="2131" spans="1:12" x14ac:dyDescent="0.2">
      <c r="A2131" s="2">
        <v>2122</v>
      </c>
      <c r="B2131" s="6">
        <v>3315718</v>
      </c>
      <c r="C2131" s="7">
        <v>497.35769999999997</v>
      </c>
      <c r="D2131" s="22">
        <f t="shared" si="273"/>
        <v>0.39681239478146213</v>
      </c>
      <c r="E2131" s="22">
        <f t="shared" si="274"/>
        <v>0</v>
      </c>
      <c r="F2131" s="23">
        <f t="shared" si="275"/>
        <v>197.35769999999999</v>
      </c>
      <c r="G2131" s="23">
        <f t="shared" si="276"/>
        <v>0</v>
      </c>
      <c r="H2131" s="24">
        <f t="shared" si="269"/>
        <v>1315718</v>
      </c>
      <c r="I2131" s="6">
        <f t="shared" si="270"/>
        <v>0</v>
      </c>
      <c r="J2131" s="6">
        <f t="shared" si="271"/>
        <v>2000000</v>
      </c>
      <c r="K2131" s="7">
        <f t="shared" si="272"/>
        <v>300</v>
      </c>
      <c r="L2131" s="7"/>
    </row>
    <row r="2132" spans="1:12" x14ac:dyDescent="0.2">
      <c r="A2132" s="2">
        <v>2123</v>
      </c>
      <c r="B2132" s="6">
        <v>5322803</v>
      </c>
      <c r="C2132" s="7">
        <v>958.10454000000004</v>
      </c>
      <c r="D2132" s="22">
        <f t="shared" si="273"/>
        <v>0.62425812114406642</v>
      </c>
      <c r="E2132" s="22">
        <f t="shared" si="274"/>
        <v>0</v>
      </c>
      <c r="F2132" s="23">
        <f t="shared" si="275"/>
        <v>598.10454000000004</v>
      </c>
      <c r="G2132" s="23">
        <f t="shared" si="276"/>
        <v>0</v>
      </c>
      <c r="H2132" s="24">
        <f t="shared" si="269"/>
        <v>3322803</v>
      </c>
      <c r="I2132" s="6">
        <f t="shared" si="270"/>
        <v>0</v>
      </c>
      <c r="J2132" s="6">
        <f t="shared" si="271"/>
        <v>2000000</v>
      </c>
      <c r="K2132" s="7">
        <f t="shared" si="272"/>
        <v>360</v>
      </c>
      <c r="L2132" s="7"/>
    </row>
    <row r="2133" spans="1:12" x14ac:dyDescent="0.2">
      <c r="A2133" s="2">
        <v>2124</v>
      </c>
      <c r="B2133" s="6">
        <v>5247365</v>
      </c>
      <c r="C2133" s="7">
        <v>1311.8412499999999</v>
      </c>
      <c r="D2133" s="22">
        <f t="shared" si="273"/>
        <v>0.61885632122026957</v>
      </c>
      <c r="E2133" s="22">
        <f t="shared" si="274"/>
        <v>0</v>
      </c>
      <c r="F2133" s="23">
        <f t="shared" si="275"/>
        <v>811.84124999999995</v>
      </c>
      <c r="G2133" s="23">
        <f t="shared" si="276"/>
        <v>0</v>
      </c>
      <c r="H2133" s="24">
        <f t="shared" si="269"/>
        <v>3247365</v>
      </c>
      <c r="I2133" s="6">
        <f t="shared" si="270"/>
        <v>0</v>
      </c>
      <c r="J2133" s="6">
        <f t="shared" si="271"/>
        <v>2000000</v>
      </c>
      <c r="K2133" s="7">
        <f t="shared" si="272"/>
        <v>500</v>
      </c>
      <c r="L2133" s="7"/>
    </row>
    <row r="2134" spans="1:12" x14ac:dyDescent="0.2">
      <c r="A2134" s="2">
        <v>2125</v>
      </c>
      <c r="B2134" s="6">
        <v>2548734</v>
      </c>
      <c r="C2134" s="7">
        <v>662.67084</v>
      </c>
      <c r="D2134" s="22">
        <f t="shared" si="273"/>
        <v>0.21529669239708812</v>
      </c>
      <c r="E2134" s="22">
        <f t="shared" si="274"/>
        <v>0</v>
      </c>
      <c r="F2134" s="23">
        <f t="shared" si="275"/>
        <v>142.67084</v>
      </c>
      <c r="G2134" s="23">
        <f t="shared" si="276"/>
        <v>0</v>
      </c>
      <c r="H2134" s="24">
        <f t="shared" si="269"/>
        <v>548734</v>
      </c>
      <c r="I2134" s="6">
        <f t="shared" si="270"/>
        <v>0</v>
      </c>
      <c r="J2134" s="6">
        <f t="shared" si="271"/>
        <v>2000000</v>
      </c>
      <c r="K2134" s="7">
        <f t="shared" si="272"/>
        <v>520</v>
      </c>
      <c r="L2134" s="7"/>
    </row>
    <row r="2135" spans="1:12" x14ac:dyDescent="0.2">
      <c r="A2135" s="2">
        <v>2126</v>
      </c>
      <c r="B2135" s="6">
        <v>6489444</v>
      </c>
      <c r="C2135" s="7">
        <v>1232.9943600000001</v>
      </c>
      <c r="D2135" s="22">
        <f t="shared" si="273"/>
        <v>0.69180718717967205</v>
      </c>
      <c r="E2135" s="22">
        <f t="shared" si="274"/>
        <v>0</v>
      </c>
      <c r="F2135" s="23">
        <f t="shared" si="275"/>
        <v>852.99436000000003</v>
      </c>
      <c r="G2135" s="23">
        <f t="shared" si="276"/>
        <v>0</v>
      </c>
      <c r="H2135" s="24">
        <f t="shared" si="269"/>
        <v>4489444</v>
      </c>
      <c r="I2135" s="6">
        <f t="shared" si="270"/>
        <v>0</v>
      </c>
      <c r="J2135" s="6">
        <f t="shared" si="271"/>
        <v>2000000</v>
      </c>
      <c r="K2135" s="7">
        <f t="shared" si="272"/>
        <v>380.00000000000011</v>
      </c>
      <c r="L2135" s="7"/>
    </row>
    <row r="2136" spans="1:12" x14ac:dyDescent="0.2">
      <c r="A2136" s="2">
        <v>2127</v>
      </c>
      <c r="B2136" s="6">
        <v>1547831</v>
      </c>
      <c r="C2136" s="7">
        <v>201.21802999999997</v>
      </c>
      <c r="D2136" s="22">
        <f t="shared" si="273"/>
        <v>0</v>
      </c>
      <c r="E2136" s="22">
        <f t="shared" si="274"/>
        <v>0</v>
      </c>
      <c r="F2136" s="23">
        <f t="shared" si="275"/>
        <v>0</v>
      </c>
      <c r="G2136" s="23">
        <f t="shared" si="276"/>
        <v>0</v>
      </c>
      <c r="H2136" s="24">
        <f t="shared" si="269"/>
        <v>0</v>
      </c>
      <c r="I2136" s="6">
        <f t="shared" si="270"/>
        <v>0</v>
      </c>
      <c r="J2136" s="6">
        <f t="shared" si="271"/>
        <v>1547831</v>
      </c>
      <c r="K2136" s="7">
        <f t="shared" si="272"/>
        <v>201.21802999999997</v>
      </c>
      <c r="L2136" s="7"/>
    </row>
    <row r="2137" spans="1:12" x14ac:dyDescent="0.2">
      <c r="A2137" s="2">
        <v>2128</v>
      </c>
      <c r="B2137" s="6">
        <v>4035327</v>
      </c>
      <c r="C2137" s="7">
        <v>807.06540000000007</v>
      </c>
      <c r="D2137" s="22">
        <f t="shared" si="273"/>
        <v>0.50437721651801704</v>
      </c>
      <c r="E2137" s="22">
        <f t="shared" si="274"/>
        <v>0</v>
      </c>
      <c r="F2137" s="23">
        <f t="shared" si="275"/>
        <v>407.06540000000007</v>
      </c>
      <c r="G2137" s="23">
        <f t="shared" si="276"/>
        <v>0</v>
      </c>
      <c r="H2137" s="24">
        <f t="shared" si="269"/>
        <v>2035327.0000000002</v>
      </c>
      <c r="I2137" s="6">
        <f t="shared" si="270"/>
        <v>0</v>
      </c>
      <c r="J2137" s="6">
        <f t="shared" si="271"/>
        <v>1999999.9999999998</v>
      </c>
      <c r="K2137" s="7">
        <f t="shared" si="272"/>
        <v>400</v>
      </c>
      <c r="L2137" s="7"/>
    </row>
    <row r="2138" spans="1:12" x14ac:dyDescent="0.2">
      <c r="A2138" s="2">
        <v>2129</v>
      </c>
      <c r="B2138" s="6">
        <v>8073455</v>
      </c>
      <c r="C2138" s="7">
        <v>1533.9564500000001</v>
      </c>
      <c r="D2138" s="22">
        <f t="shared" si="273"/>
        <v>0.75227458380581791</v>
      </c>
      <c r="E2138" s="22">
        <f t="shared" si="274"/>
        <v>0</v>
      </c>
      <c r="F2138" s="23">
        <f t="shared" si="275"/>
        <v>1153.9564500000001</v>
      </c>
      <c r="G2138" s="23">
        <f t="shared" si="276"/>
        <v>0</v>
      </c>
      <c r="H2138" s="24">
        <f t="shared" si="269"/>
        <v>6073455</v>
      </c>
      <c r="I2138" s="6">
        <f t="shared" si="270"/>
        <v>0</v>
      </c>
      <c r="J2138" s="6">
        <f t="shared" si="271"/>
        <v>2000000</v>
      </c>
      <c r="K2138" s="7">
        <f t="shared" si="272"/>
        <v>380</v>
      </c>
      <c r="L2138" s="7"/>
    </row>
    <row r="2139" spans="1:12" x14ac:dyDescent="0.2">
      <c r="A2139" s="2">
        <v>2130</v>
      </c>
      <c r="B2139" s="6">
        <v>6490665</v>
      </c>
      <c r="C2139" s="7">
        <v>1557.7596000000001</v>
      </c>
      <c r="D2139" s="22">
        <f t="shared" si="273"/>
        <v>0.69186516327679826</v>
      </c>
      <c r="E2139" s="22">
        <f t="shared" si="274"/>
        <v>0</v>
      </c>
      <c r="F2139" s="23">
        <f t="shared" si="275"/>
        <v>1077.7596000000001</v>
      </c>
      <c r="G2139" s="23">
        <f t="shared" si="276"/>
        <v>0</v>
      </c>
      <c r="H2139" s="24">
        <f t="shared" si="269"/>
        <v>4490665</v>
      </c>
      <c r="I2139" s="6">
        <f t="shared" si="270"/>
        <v>0</v>
      </c>
      <c r="J2139" s="6">
        <f t="shared" si="271"/>
        <v>2000000</v>
      </c>
      <c r="K2139" s="7">
        <f t="shared" si="272"/>
        <v>480</v>
      </c>
      <c r="L2139" s="7"/>
    </row>
    <row r="2140" spans="1:12" x14ac:dyDescent="0.2">
      <c r="A2140" s="2">
        <v>2131</v>
      </c>
      <c r="B2140" s="6">
        <v>4887072</v>
      </c>
      <c r="C2140" s="7">
        <v>733.06079999999997</v>
      </c>
      <c r="D2140" s="22">
        <f t="shared" si="273"/>
        <v>0.59075700132922127</v>
      </c>
      <c r="E2140" s="22">
        <f t="shared" si="274"/>
        <v>0</v>
      </c>
      <c r="F2140" s="23">
        <f t="shared" si="275"/>
        <v>433.06079999999997</v>
      </c>
      <c r="G2140" s="23">
        <f t="shared" si="276"/>
        <v>0</v>
      </c>
      <c r="H2140" s="24">
        <f t="shared" si="269"/>
        <v>2887072</v>
      </c>
      <c r="I2140" s="6">
        <f t="shared" si="270"/>
        <v>0</v>
      </c>
      <c r="J2140" s="6">
        <f t="shared" si="271"/>
        <v>2000000</v>
      </c>
      <c r="K2140" s="7">
        <f t="shared" si="272"/>
        <v>300</v>
      </c>
      <c r="L2140" s="7"/>
    </row>
    <row r="2141" spans="1:12" x14ac:dyDescent="0.2">
      <c r="A2141" s="2">
        <v>2132</v>
      </c>
      <c r="B2141" s="6">
        <v>3864660</v>
      </c>
      <c r="C2141" s="7">
        <v>811.57860000000005</v>
      </c>
      <c r="D2141" s="22">
        <f t="shared" si="273"/>
        <v>0.48249005087122798</v>
      </c>
      <c r="E2141" s="22">
        <f t="shared" si="274"/>
        <v>0</v>
      </c>
      <c r="F2141" s="23">
        <f t="shared" si="275"/>
        <v>391.57859999999999</v>
      </c>
      <c r="G2141" s="23">
        <f t="shared" si="276"/>
        <v>0</v>
      </c>
      <c r="H2141" s="24">
        <f t="shared" si="269"/>
        <v>1864660</v>
      </c>
      <c r="I2141" s="6">
        <f t="shared" si="270"/>
        <v>0</v>
      </c>
      <c r="J2141" s="6">
        <f t="shared" si="271"/>
        <v>2000000</v>
      </c>
      <c r="K2141" s="7">
        <f t="shared" si="272"/>
        <v>420.00000000000006</v>
      </c>
      <c r="L2141" s="7"/>
    </row>
    <row r="2142" spans="1:12" x14ac:dyDescent="0.2">
      <c r="A2142" s="2">
        <v>2133</v>
      </c>
      <c r="B2142" s="6">
        <v>8250015</v>
      </c>
      <c r="C2142" s="7">
        <v>1155.0020999999999</v>
      </c>
      <c r="D2142" s="22">
        <f t="shared" si="273"/>
        <v>0.75757619834630607</v>
      </c>
      <c r="E2142" s="22">
        <f t="shared" si="274"/>
        <v>0</v>
      </c>
      <c r="F2142" s="23">
        <f t="shared" si="275"/>
        <v>875.00210000000004</v>
      </c>
      <c r="G2142" s="23">
        <f t="shared" si="276"/>
        <v>0</v>
      </c>
      <c r="H2142" s="24">
        <f t="shared" si="269"/>
        <v>6250015</v>
      </c>
      <c r="I2142" s="6">
        <f t="shared" si="270"/>
        <v>0</v>
      </c>
      <c r="J2142" s="6">
        <f t="shared" si="271"/>
        <v>2000000</v>
      </c>
      <c r="K2142" s="7">
        <f t="shared" si="272"/>
        <v>279.99999999999989</v>
      </c>
      <c r="L2142" s="7"/>
    </row>
    <row r="2143" spans="1:12" x14ac:dyDescent="0.2">
      <c r="A2143" s="2">
        <v>2134</v>
      </c>
      <c r="B2143" s="6">
        <v>8251442</v>
      </c>
      <c r="C2143" s="7">
        <v>2062.8605000000002</v>
      </c>
      <c r="D2143" s="22">
        <f t="shared" si="273"/>
        <v>0.75761812298989684</v>
      </c>
      <c r="E2143" s="22">
        <f t="shared" si="274"/>
        <v>0</v>
      </c>
      <c r="F2143" s="23">
        <f t="shared" si="275"/>
        <v>1562.8605000000002</v>
      </c>
      <c r="G2143" s="23">
        <f t="shared" si="276"/>
        <v>0</v>
      </c>
      <c r="H2143" s="24">
        <f t="shared" si="269"/>
        <v>6251442</v>
      </c>
      <c r="I2143" s="6">
        <f t="shared" si="270"/>
        <v>0</v>
      </c>
      <c r="J2143" s="6">
        <f t="shared" si="271"/>
        <v>2000000</v>
      </c>
      <c r="K2143" s="7">
        <f t="shared" si="272"/>
        <v>500</v>
      </c>
      <c r="L2143" s="7"/>
    </row>
    <row r="2144" spans="1:12" x14ac:dyDescent="0.2">
      <c r="A2144" s="2">
        <v>2135</v>
      </c>
      <c r="B2144" s="6">
        <v>1559082</v>
      </c>
      <c r="C2144" s="7">
        <v>280.63476000000003</v>
      </c>
      <c r="D2144" s="22">
        <f t="shared" si="273"/>
        <v>0</v>
      </c>
      <c r="E2144" s="22">
        <f t="shared" si="274"/>
        <v>0</v>
      </c>
      <c r="F2144" s="23">
        <f t="shared" si="275"/>
        <v>0</v>
      </c>
      <c r="G2144" s="23">
        <f t="shared" si="276"/>
        <v>0</v>
      </c>
      <c r="H2144" s="24">
        <f t="shared" si="269"/>
        <v>0</v>
      </c>
      <c r="I2144" s="6">
        <f t="shared" si="270"/>
        <v>0</v>
      </c>
      <c r="J2144" s="6">
        <f t="shared" si="271"/>
        <v>1559082</v>
      </c>
      <c r="K2144" s="7">
        <f t="shared" si="272"/>
        <v>280.63476000000003</v>
      </c>
      <c r="L2144" s="7"/>
    </row>
    <row r="2145" spans="1:12" x14ac:dyDescent="0.2">
      <c r="A2145" s="2">
        <v>2136</v>
      </c>
      <c r="B2145" s="6">
        <v>4663147</v>
      </c>
      <c r="C2145" s="7">
        <v>1259.0496900000001</v>
      </c>
      <c r="D2145" s="22">
        <f t="shared" si="273"/>
        <v>0.5711050927624628</v>
      </c>
      <c r="E2145" s="22">
        <f t="shared" si="274"/>
        <v>0</v>
      </c>
      <c r="F2145" s="23">
        <f t="shared" si="275"/>
        <v>719.04969000000006</v>
      </c>
      <c r="G2145" s="23">
        <f t="shared" si="276"/>
        <v>0</v>
      </c>
      <c r="H2145" s="24">
        <f t="shared" si="269"/>
        <v>2663147</v>
      </c>
      <c r="I2145" s="6">
        <f t="shared" si="270"/>
        <v>0</v>
      </c>
      <c r="J2145" s="6">
        <f t="shared" si="271"/>
        <v>2000000</v>
      </c>
      <c r="K2145" s="7">
        <f t="shared" si="272"/>
        <v>540</v>
      </c>
      <c r="L2145" s="7"/>
    </row>
    <row r="2146" spans="1:12" x14ac:dyDescent="0.2">
      <c r="A2146" s="2">
        <v>2137</v>
      </c>
      <c r="B2146" s="6">
        <v>8714875</v>
      </c>
      <c r="C2146" s="7">
        <v>2440.165</v>
      </c>
      <c r="D2146" s="22">
        <f t="shared" si="273"/>
        <v>0.77050732225074947</v>
      </c>
      <c r="E2146" s="22">
        <f t="shared" si="274"/>
        <v>0</v>
      </c>
      <c r="F2146" s="23">
        <f t="shared" si="275"/>
        <v>1880.165</v>
      </c>
      <c r="G2146" s="23">
        <f t="shared" si="276"/>
        <v>0</v>
      </c>
      <c r="H2146" s="24">
        <f t="shared" si="269"/>
        <v>6714875</v>
      </c>
      <c r="I2146" s="6">
        <f t="shared" si="270"/>
        <v>0</v>
      </c>
      <c r="J2146" s="6">
        <f t="shared" si="271"/>
        <v>2000000</v>
      </c>
      <c r="K2146" s="7">
        <f t="shared" si="272"/>
        <v>560</v>
      </c>
      <c r="L2146" s="7"/>
    </row>
    <row r="2147" spans="1:12" x14ac:dyDescent="0.2">
      <c r="A2147" s="2">
        <v>2138</v>
      </c>
      <c r="B2147" s="6">
        <v>5324270</v>
      </c>
      <c r="C2147" s="7">
        <v>1437.5528999999999</v>
      </c>
      <c r="D2147" s="22">
        <f t="shared" si="273"/>
        <v>0.62436164957825202</v>
      </c>
      <c r="E2147" s="22">
        <f t="shared" si="274"/>
        <v>0</v>
      </c>
      <c r="F2147" s="23">
        <f t="shared" si="275"/>
        <v>897.55289999999991</v>
      </c>
      <c r="G2147" s="23">
        <f t="shared" si="276"/>
        <v>0</v>
      </c>
      <c r="H2147" s="24">
        <f t="shared" si="269"/>
        <v>3324270</v>
      </c>
      <c r="I2147" s="6">
        <f t="shared" si="270"/>
        <v>0</v>
      </c>
      <c r="J2147" s="6">
        <f t="shared" si="271"/>
        <v>2000000</v>
      </c>
      <c r="K2147" s="7">
        <f t="shared" si="272"/>
        <v>540</v>
      </c>
      <c r="L2147" s="7"/>
    </row>
    <row r="2148" spans="1:12" x14ac:dyDescent="0.2">
      <c r="A2148" s="2">
        <v>2139</v>
      </c>
      <c r="B2148" s="6">
        <v>9051918</v>
      </c>
      <c r="C2148" s="7">
        <v>995.71098000000006</v>
      </c>
      <c r="D2148" s="22">
        <f t="shared" si="273"/>
        <v>0.77905235111497917</v>
      </c>
      <c r="E2148" s="22">
        <f t="shared" si="274"/>
        <v>0</v>
      </c>
      <c r="F2148" s="23">
        <f t="shared" si="275"/>
        <v>775.71098000000006</v>
      </c>
      <c r="G2148" s="23">
        <f t="shared" si="276"/>
        <v>0</v>
      </c>
      <c r="H2148" s="24">
        <f t="shared" si="269"/>
        <v>7051918</v>
      </c>
      <c r="I2148" s="6">
        <f t="shared" si="270"/>
        <v>0</v>
      </c>
      <c r="J2148" s="6">
        <f t="shared" si="271"/>
        <v>2000000</v>
      </c>
      <c r="K2148" s="7">
        <f t="shared" si="272"/>
        <v>220</v>
      </c>
      <c r="L2148" s="7"/>
    </row>
    <row r="2149" spans="1:12" x14ac:dyDescent="0.2">
      <c r="A2149" s="2">
        <v>2140</v>
      </c>
      <c r="B2149" s="6">
        <v>4901159</v>
      </c>
      <c r="C2149" s="7">
        <v>686.16225999999995</v>
      </c>
      <c r="D2149" s="22">
        <f t="shared" si="273"/>
        <v>0.59193325497091609</v>
      </c>
      <c r="E2149" s="22">
        <f t="shared" si="274"/>
        <v>0</v>
      </c>
      <c r="F2149" s="23">
        <f t="shared" si="275"/>
        <v>406.16226</v>
      </c>
      <c r="G2149" s="23">
        <f t="shared" si="276"/>
        <v>0</v>
      </c>
      <c r="H2149" s="24">
        <f t="shared" si="269"/>
        <v>2901159</v>
      </c>
      <c r="I2149" s="6">
        <f t="shared" si="270"/>
        <v>0</v>
      </c>
      <c r="J2149" s="6">
        <f t="shared" si="271"/>
        <v>2000000</v>
      </c>
      <c r="K2149" s="7">
        <f t="shared" si="272"/>
        <v>279.99999999999994</v>
      </c>
      <c r="L2149" s="7"/>
    </row>
    <row r="2150" spans="1:12" x14ac:dyDescent="0.2">
      <c r="A2150" s="2">
        <v>2141</v>
      </c>
      <c r="B2150" s="6">
        <v>9286485</v>
      </c>
      <c r="C2150" s="7">
        <v>1671.5673000000002</v>
      </c>
      <c r="D2150" s="22">
        <f t="shared" si="273"/>
        <v>0.78463326005480005</v>
      </c>
      <c r="E2150" s="22">
        <f t="shared" si="274"/>
        <v>0</v>
      </c>
      <c r="F2150" s="23">
        <f t="shared" si="275"/>
        <v>1311.5673000000002</v>
      </c>
      <c r="G2150" s="23">
        <f t="shared" si="276"/>
        <v>0</v>
      </c>
      <c r="H2150" s="24">
        <f t="shared" si="269"/>
        <v>7286485</v>
      </c>
      <c r="I2150" s="6">
        <f t="shared" si="270"/>
        <v>0</v>
      </c>
      <c r="J2150" s="6">
        <f t="shared" si="271"/>
        <v>2000000</v>
      </c>
      <c r="K2150" s="7">
        <f t="shared" si="272"/>
        <v>360</v>
      </c>
      <c r="L2150" s="7"/>
    </row>
    <row r="2151" spans="1:12" x14ac:dyDescent="0.2">
      <c r="A2151" s="2">
        <v>2142</v>
      </c>
      <c r="B2151" s="6">
        <v>8759798</v>
      </c>
      <c r="C2151" s="7">
        <v>1489.1656600000001</v>
      </c>
      <c r="D2151" s="22">
        <f t="shared" si="273"/>
        <v>0.77168423290126098</v>
      </c>
      <c r="E2151" s="22">
        <f t="shared" si="274"/>
        <v>0</v>
      </c>
      <c r="F2151" s="23">
        <f t="shared" si="275"/>
        <v>1149.1656600000001</v>
      </c>
      <c r="G2151" s="23">
        <f t="shared" si="276"/>
        <v>0</v>
      </c>
      <c r="H2151" s="24">
        <f t="shared" si="269"/>
        <v>6759798</v>
      </c>
      <c r="I2151" s="6">
        <f t="shared" si="270"/>
        <v>0</v>
      </c>
      <c r="J2151" s="6">
        <f t="shared" si="271"/>
        <v>2000000</v>
      </c>
      <c r="K2151" s="7">
        <f t="shared" si="272"/>
        <v>340</v>
      </c>
      <c r="L2151" s="7"/>
    </row>
    <row r="2152" spans="1:12" x14ac:dyDescent="0.2">
      <c r="A2152" s="2">
        <v>2143</v>
      </c>
      <c r="B2152" s="6">
        <v>3745146</v>
      </c>
      <c r="C2152" s="7">
        <v>599.22336000000007</v>
      </c>
      <c r="D2152" s="22">
        <f t="shared" si="273"/>
        <v>0.46597542525711949</v>
      </c>
      <c r="E2152" s="22">
        <f t="shared" si="274"/>
        <v>0</v>
      </c>
      <c r="F2152" s="23">
        <f t="shared" si="275"/>
        <v>279.22336000000001</v>
      </c>
      <c r="G2152" s="23">
        <f t="shared" si="276"/>
        <v>0</v>
      </c>
      <c r="H2152" s="24">
        <f t="shared" si="269"/>
        <v>1745146</v>
      </c>
      <c r="I2152" s="6">
        <f t="shared" si="270"/>
        <v>0</v>
      </c>
      <c r="J2152" s="6">
        <f t="shared" si="271"/>
        <v>2000000</v>
      </c>
      <c r="K2152" s="7">
        <f t="shared" si="272"/>
        <v>320.00000000000006</v>
      </c>
      <c r="L2152" s="7"/>
    </row>
    <row r="2153" spans="1:12" x14ac:dyDescent="0.2">
      <c r="A2153" s="2">
        <v>2144</v>
      </c>
      <c r="B2153" s="6">
        <v>3785265</v>
      </c>
      <c r="C2153" s="7">
        <v>794.90565000000004</v>
      </c>
      <c r="D2153" s="22">
        <f t="shared" si="273"/>
        <v>0.47163540729645087</v>
      </c>
      <c r="E2153" s="22">
        <f t="shared" si="274"/>
        <v>0</v>
      </c>
      <c r="F2153" s="23">
        <f t="shared" si="275"/>
        <v>374.90565000000004</v>
      </c>
      <c r="G2153" s="23">
        <f t="shared" si="276"/>
        <v>0</v>
      </c>
      <c r="H2153" s="24">
        <f t="shared" si="269"/>
        <v>1785265</v>
      </c>
      <c r="I2153" s="6">
        <f t="shared" si="270"/>
        <v>0</v>
      </c>
      <c r="J2153" s="6">
        <f t="shared" si="271"/>
        <v>2000000</v>
      </c>
      <c r="K2153" s="7">
        <f t="shared" si="272"/>
        <v>420</v>
      </c>
      <c r="L2153" s="7"/>
    </row>
    <row r="2154" spans="1:12" x14ac:dyDescent="0.2">
      <c r="A2154" s="2">
        <v>2145</v>
      </c>
      <c r="B2154" s="6">
        <v>6794349</v>
      </c>
      <c r="C2154" s="7">
        <v>1290.9263100000001</v>
      </c>
      <c r="D2154" s="22">
        <f t="shared" si="273"/>
        <v>0.70563772923645807</v>
      </c>
      <c r="E2154" s="22">
        <f t="shared" si="274"/>
        <v>0</v>
      </c>
      <c r="F2154" s="23">
        <f t="shared" si="275"/>
        <v>910.92630999999994</v>
      </c>
      <c r="G2154" s="23">
        <f t="shared" si="276"/>
        <v>0</v>
      </c>
      <c r="H2154" s="24">
        <f t="shared" si="269"/>
        <v>4794349</v>
      </c>
      <c r="I2154" s="6">
        <f t="shared" si="270"/>
        <v>0</v>
      </c>
      <c r="J2154" s="6">
        <f t="shared" si="271"/>
        <v>2000000</v>
      </c>
      <c r="K2154" s="7">
        <f t="shared" si="272"/>
        <v>380.00000000000011</v>
      </c>
      <c r="L2154" s="7"/>
    </row>
    <row r="2155" spans="1:12" x14ac:dyDescent="0.2">
      <c r="A2155" s="2">
        <v>2146</v>
      </c>
      <c r="B2155" s="6">
        <v>9487313</v>
      </c>
      <c r="C2155" s="7">
        <v>1802.5894700000001</v>
      </c>
      <c r="D2155" s="22">
        <f t="shared" si="273"/>
        <v>0.78919215588228198</v>
      </c>
      <c r="E2155" s="22">
        <f t="shared" si="274"/>
        <v>0</v>
      </c>
      <c r="F2155" s="23">
        <f t="shared" si="275"/>
        <v>1422.5894700000001</v>
      </c>
      <c r="G2155" s="23">
        <f t="shared" si="276"/>
        <v>0</v>
      </c>
      <c r="H2155" s="24">
        <f t="shared" si="269"/>
        <v>7487313</v>
      </c>
      <c r="I2155" s="6">
        <f t="shared" si="270"/>
        <v>0</v>
      </c>
      <c r="J2155" s="6">
        <f t="shared" si="271"/>
        <v>2000000</v>
      </c>
      <c r="K2155" s="7">
        <f t="shared" si="272"/>
        <v>380</v>
      </c>
      <c r="L2155" s="7"/>
    </row>
    <row r="2156" spans="1:12" x14ac:dyDescent="0.2">
      <c r="A2156" s="2">
        <v>2147</v>
      </c>
      <c r="B2156" s="6">
        <v>7479278</v>
      </c>
      <c r="C2156" s="7">
        <v>2168.99062</v>
      </c>
      <c r="D2156" s="22">
        <f t="shared" si="273"/>
        <v>0.73259450979091834</v>
      </c>
      <c r="E2156" s="22">
        <f t="shared" si="274"/>
        <v>0</v>
      </c>
      <c r="F2156" s="23">
        <f t="shared" si="275"/>
        <v>1588.99062</v>
      </c>
      <c r="G2156" s="23">
        <f t="shared" si="276"/>
        <v>0</v>
      </c>
      <c r="H2156" s="24">
        <f t="shared" si="269"/>
        <v>5479278</v>
      </c>
      <c r="I2156" s="6">
        <f t="shared" si="270"/>
        <v>0</v>
      </c>
      <c r="J2156" s="6">
        <f t="shared" si="271"/>
        <v>2000000</v>
      </c>
      <c r="K2156" s="7">
        <f t="shared" si="272"/>
        <v>580</v>
      </c>
      <c r="L2156" s="7"/>
    </row>
    <row r="2157" spans="1:12" x14ac:dyDescent="0.2">
      <c r="A2157" s="2">
        <v>2148</v>
      </c>
      <c r="B2157" s="6">
        <v>2277759</v>
      </c>
      <c r="C2157" s="7">
        <v>250.55349000000001</v>
      </c>
      <c r="D2157" s="22">
        <f t="shared" si="273"/>
        <v>0.1219439809040377</v>
      </c>
      <c r="E2157" s="22">
        <f t="shared" si="274"/>
        <v>0</v>
      </c>
      <c r="F2157" s="23">
        <f t="shared" si="275"/>
        <v>30.553490000000004</v>
      </c>
      <c r="G2157" s="23">
        <f t="shared" si="276"/>
        <v>0</v>
      </c>
      <c r="H2157" s="24">
        <f t="shared" si="269"/>
        <v>277759</v>
      </c>
      <c r="I2157" s="6">
        <f t="shared" si="270"/>
        <v>0</v>
      </c>
      <c r="J2157" s="6">
        <f t="shared" si="271"/>
        <v>2000000</v>
      </c>
      <c r="K2157" s="7">
        <f t="shared" si="272"/>
        <v>220</v>
      </c>
      <c r="L2157" s="7"/>
    </row>
    <row r="2158" spans="1:12" x14ac:dyDescent="0.2">
      <c r="A2158" s="2">
        <v>2149</v>
      </c>
      <c r="B2158" s="6">
        <v>1131599</v>
      </c>
      <c r="C2158" s="7">
        <v>237.63579000000001</v>
      </c>
      <c r="D2158" s="22">
        <f t="shared" si="273"/>
        <v>0</v>
      </c>
      <c r="E2158" s="22">
        <f t="shared" si="274"/>
        <v>0</v>
      </c>
      <c r="F2158" s="23">
        <f t="shared" si="275"/>
        <v>0</v>
      </c>
      <c r="G2158" s="23">
        <f t="shared" si="276"/>
        <v>0</v>
      </c>
      <c r="H2158" s="24">
        <f t="shared" si="269"/>
        <v>0</v>
      </c>
      <c r="I2158" s="6">
        <f t="shared" si="270"/>
        <v>0</v>
      </c>
      <c r="J2158" s="6">
        <f t="shared" si="271"/>
        <v>1131599</v>
      </c>
      <c r="K2158" s="7">
        <f t="shared" si="272"/>
        <v>237.63579000000001</v>
      </c>
      <c r="L2158" s="7"/>
    </row>
    <row r="2159" spans="1:12" x14ac:dyDescent="0.2">
      <c r="A2159" s="2">
        <v>2150</v>
      </c>
      <c r="B2159" s="6">
        <v>2985738</v>
      </c>
      <c r="C2159" s="7">
        <v>656.86235999999997</v>
      </c>
      <c r="D2159" s="22">
        <f t="shared" si="273"/>
        <v>0.33014886101861585</v>
      </c>
      <c r="E2159" s="22">
        <f t="shared" si="274"/>
        <v>0</v>
      </c>
      <c r="F2159" s="23">
        <f t="shared" si="275"/>
        <v>216.86236</v>
      </c>
      <c r="G2159" s="23">
        <f t="shared" si="276"/>
        <v>0</v>
      </c>
      <c r="H2159" s="24">
        <f t="shared" si="269"/>
        <v>985738</v>
      </c>
      <c r="I2159" s="6">
        <f t="shared" si="270"/>
        <v>0</v>
      </c>
      <c r="J2159" s="6">
        <f t="shared" si="271"/>
        <v>2000000</v>
      </c>
      <c r="K2159" s="7">
        <f t="shared" si="272"/>
        <v>440</v>
      </c>
      <c r="L2159" s="7"/>
    </row>
    <row r="2160" spans="1:12" x14ac:dyDescent="0.2">
      <c r="A2160" s="2">
        <v>2151</v>
      </c>
      <c r="B2160" s="6">
        <v>5295395</v>
      </c>
      <c r="C2160" s="7">
        <v>688.40134999999998</v>
      </c>
      <c r="D2160" s="22">
        <f t="shared" si="273"/>
        <v>0.62231334961792273</v>
      </c>
      <c r="E2160" s="22">
        <f t="shared" si="274"/>
        <v>0</v>
      </c>
      <c r="F2160" s="23">
        <f t="shared" si="275"/>
        <v>428.40134999999998</v>
      </c>
      <c r="G2160" s="23">
        <f t="shared" si="276"/>
        <v>0</v>
      </c>
      <c r="H2160" s="24">
        <f t="shared" si="269"/>
        <v>3295395</v>
      </c>
      <c r="I2160" s="6">
        <f t="shared" si="270"/>
        <v>0</v>
      </c>
      <c r="J2160" s="6">
        <f t="shared" si="271"/>
        <v>2000000</v>
      </c>
      <c r="K2160" s="7">
        <f t="shared" si="272"/>
        <v>260</v>
      </c>
      <c r="L2160" s="7"/>
    </row>
    <row r="2161" spans="1:12" x14ac:dyDescent="0.2">
      <c r="A2161" s="2">
        <v>2152</v>
      </c>
      <c r="B2161" s="6">
        <v>9140637</v>
      </c>
      <c r="C2161" s="7">
        <v>1096.87644</v>
      </c>
      <c r="D2161" s="22">
        <f t="shared" si="273"/>
        <v>0.78119686844582059</v>
      </c>
      <c r="E2161" s="22">
        <f t="shared" si="274"/>
        <v>0</v>
      </c>
      <c r="F2161" s="23">
        <f t="shared" si="275"/>
        <v>856.87644</v>
      </c>
      <c r="G2161" s="23">
        <f t="shared" si="276"/>
        <v>0</v>
      </c>
      <c r="H2161" s="24">
        <f t="shared" si="269"/>
        <v>7140637</v>
      </c>
      <c r="I2161" s="6">
        <f t="shared" si="270"/>
        <v>0</v>
      </c>
      <c r="J2161" s="6">
        <f t="shared" si="271"/>
        <v>2000000</v>
      </c>
      <c r="K2161" s="7">
        <f t="shared" si="272"/>
        <v>240</v>
      </c>
      <c r="L2161" s="7"/>
    </row>
    <row r="2162" spans="1:12" x14ac:dyDescent="0.2">
      <c r="A2162" s="2">
        <v>2153</v>
      </c>
      <c r="B2162" s="6">
        <v>3694418</v>
      </c>
      <c r="C2162" s="7">
        <v>775.82778000000008</v>
      </c>
      <c r="D2162" s="22">
        <f t="shared" si="273"/>
        <v>0.45864274156308249</v>
      </c>
      <c r="E2162" s="22">
        <f t="shared" si="274"/>
        <v>0</v>
      </c>
      <c r="F2162" s="23">
        <f t="shared" si="275"/>
        <v>355.82778000000008</v>
      </c>
      <c r="G2162" s="23">
        <f t="shared" si="276"/>
        <v>0</v>
      </c>
      <c r="H2162" s="24">
        <f t="shared" si="269"/>
        <v>1694418</v>
      </c>
      <c r="I2162" s="6">
        <f t="shared" si="270"/>
        <v>0</v>
      </c>
      <c r="J2162" s="6">
        <f t="shared" si="271"/>
        <v>2000000</v>
      </c>
      <c r="K2162" s="7">
        <f t="shared" si="272"/>
        <v>420</v>
      </c>
      <c r="L2162" s="7"/>
    </row>
    <row r="2163" spans="1:12" x14ac:dyDescent="0.2">
      <c r="A2163" s="2">
        <v>2154</v>
      </c>
      <c r="B2163" s="6">
        <v>3998962</v>
      </c>
      <c r="C2163" s="7">
        <v>1159.6989800000001</v>
      </c>
      <c r="D2163" s="22">
        <f t="shared" si="273"/>
        <v>0.49987021632113532</v>
      </c>
      <c r="E2163" s="22">
        <f t="shared" si="274"/>
        <v>0</v>
      </c>
      <c r="F2163" s="23">
        <f t="shared" si="275"/>
        <v>579.69898000000001</v>
      </c>
      <c r="G2163" s="23">
        <f t="shared" si="276"/>
        <v>0</v>
      </c>
      <c r="H2163" s="24">
        <f t="shared" si="269"/>
        <v>1998962</v>
      </c>
      <c r="I2163" s="6">
        <f t="shared" si="270"/>
        <v>0</v>
      </c>
      <c r="J2163" s="6">
        <f t="shared" si="271"/>
        <v>2000000</v>
      </c>
      <c r="K2163" s="7">
        <f t="shared" si="272"/>
        <v>580.00000000000011</v>
      </c>
      <c r="L2163" s="7"/>
    </row>
    <row r="2164" spans="1:12" x14ac:dyDescent="0.2">
      <c r="A2164" s="2">
        <v>2155</v>
      </c>
      <c r="B2164" s="6">
        <v>7075307</v>
      </c>
      <c r="C2164" s="7">
        <v>849.03683999999998</v>
      </c>
      <c r="D2164" s="22">
        <f t="shared" si="273"/>
        <v>0.71732675345394903</v>
      </c>
      <c r="E2164" s="22">
        <f t="shared" si="274"/>
        <v>0</v>
      </c>
      <c r="F2164" s="23">
        <f t="shared" si="275"/>
        <v>609.03683999999998</v>
      </c>
      <c r="G2164" s="23">
        <f t="shared" si="276"/>
        <v>0</v>
      </c>
      <c r="H2164" s="24">
        <f t="shared" si="269"/>
        <v>5075307</v>
      </c>
      <c r="I2164" s="6">
        <f t="shared" si="270"/>
        <v>0</v>
      </c>
      <c r="J2164" s="6">
        <f t="shared" si="271"/>
        <v>2000000</v>
      </c>
      <c r="K2164" s="7">
        <f t="shared" si="272"/>
        <v>240</v>
      </c>
      <c r="L2164" s="7"/>
    </row>
    <row r="2165" spans="1:12" x14ac:dyDescent="0.2">
      <c r="A2165" s="2">
        <v>2156</v>
      </c>
      <c r="B2165" s="6">
        <v>1815076</v>
      </c>
      <c r="C2165" s="7">
        <v>326.71368000000001</v>
      </c>
      <c r="D2165" s="22">
        <f t="shared" si="273"/>
        <v>0</v>
      </c>
      <c r="E2165" s="22">
        <f t="shared" si="274"/>
        <v>0</v>
      </c>
      <c r="F2165" s="23">
        <f t="shared" si="275"/>
        <v>0</v>
      </c>
      <c r="G2165" s="23">
        <f t="shared" si="276"/>
        <v>0</v>
      </c>
      <c r="H2165" s="24">
        <f t="shared" si="269"/>
        <v>0</v>
      </c>
      <c r="I2165" s="6">
        <f t="shared" si="270"/>
        <v>0</v>
      </c>
      <c r="J2165" s="6">
        <f t="shared" si="271"/>
        <v>1815076</v>
      </c>
      <c r="K2165" s="7">
        <f t="shared" si="272"/>
        <v>326.71368000000001</v>
      </c>
      <c r="L2165" s="7"/>
    </row>
    <row r="2166" spans="1:12" x14ac:dyDescent="0.2">
      <c r="A2166" s="2">
        <v>2157</v>
      </c>
      <c r="B2166" s="6">
        <v>9438511</v>
      </c>
      <c r="C2166" s="7">
        <v>1321.3915399999998</v>
      </c>
      <c r="D2166" s="22">
        <f t="shared" si="273"/>
        <v>0.78810216992913396</v>
      </c>
      <c r="E2166" s="22">
        <f t="shared" si="274"/>
        <v>0</v>
      </c>
      <c r="F2166" s="23">
        <f t="shared" si="275"/>
        <v>1041.3915399999998</v>
      </c>
      <c r="G2166" s="23">
        <f t="shared" si="276"/>
        <v>0</v>
      </c>
      <c r="H2166" s="24">
        <f t="shared" si="269"/>
        <v>7438511</v>
      </c>
      <c r="I2166" s="6">
        <f t="shared" si="270"/>
        <v>0</v>
      </c>
      <c r="J2166" s="6">
        <f t="shared" si="271"/>
        <v>2000000</v>
      </c>
      <c r="K2166" s="7">
        <f t="shared" si="272"/>
        <v>280</v>
      </c>
      <c r="L2166" s="7"/>
    </row>
    <row r="2167" spans="1:12" x14ac:dyDescent="0.2">
      <c r="A2167" s="2">
        <v>2158</v>
      </c>
      <c r="B2167" s="6">
        <v>6850929</v>
      </c>
      <c r="C2167" s="7">
        <v>1644.2229600000001</v>
      </c>
      <c r="D2167" s="22">
        <f t="shared" si="273"/>
        <v>0.70806878891899183</v>
      </c>
      <c r="E2167" s="22">
        <f t="shared" si="274"/>
        <v>0</v>
      </c>
      <c r="F2167" s="23">
        <f t="shared" si="275"/>
        <v>1164.2229600000001</v>
      </c>
      <c r="G2167" s="23">
        <f t="shared" si="276"/>
        <v>0</v>
      </c>
      <c r="H2167" s="24">
        <f t="shared" si="269"/>
        <v>4850929</v>
      </c>
      <c r="I2167" s="6">
        <f t="shared" si="270"/>
        <v>0</v>
      </c>
      <c r="J2167" s="6">
        <f t="shared" si="271"/>
        <v>2000000</v>
      </c>
      <c r="K2167" s="7">
        <f t="shared" si="272"/>
        <v>480</v>
      </c>
      <c r="L2167" s="7"/>
    </row>
    <row r="2168" spans="1:12" x14ac:dyDescent="0.2">
      <c r="A2168" s="2">
        <v>2159</v>
      </c>
      <c r="B2168" s="6">
        <v>1515882</v>
      </c>
      <c r="C2168" s="7">
        <v>424.44695999999999</v>
      </c>
      <c r="D2168" s="22">
        <f t="shared" si="273"/>
        <v>0</v>
      </c>
      <c r="E2168" s="22">
        <f t="shared" si="274"/>
        <v>0</v>
      </c>
      <c r="F2168" s="23">
        <f t="shared" si="275"/>
        <v>0</v>
      </c>
      <c r="G2168" s="23">
        <f t="shared" si="276"/>
        <v>0</v>
      </c>
      <c r="H2168" s="24">
        <f t="shared" si="269"/>
        <v>0</v>
      </c>
      <c r="I2168" s="6">
        <f t="shared" si="270"/>
        <v>0</v>
      </c>
      <c r="J2168" s="6">
        <f t="shared" si="271"/>
        <v>1515882</v>
      </c>
      <c r="K2168" s="7">
        <f t="shared" si="272"/>
        <v>424.44695999999999</v>
      </c>
      <c r="L2168" s="7"/>
    </row>
    <row r="2169" spans="1:12" x14ac:dyDescent="0.2">
      <c r="A2169" s="2">
        <v>2160</v>
      </c>
      <c r="B2169" s="6">
        <v>6620764</v>
      </c>
      <c r="C2169" s="7">
        <v>1920.0215599999999</v>
      </c>
      <c r="D2169" s="22">
        <f t="shared" si="273"/>
        <v>0.69792005877267338</v>
      </c>
      <c r="E2169" s="22">
        <f t="shared" si="274"/>
        <v>0</v>
      </c>
      <c r="F2169" s="23">
        <f t="shared" si="275"/>
        <v>1340.0215599999999</v>
      </c>
      <c r="G2169" s="23">
        <f t="shared" si="276"/>
        <v>0</v>
      </c>
      <c r="H2169" s="24">
        <f t="shared" si="269"/>
        <v>4620764</v>
      </c>
      <c r="I2169" s="6">
        <f t="shared" si="270"/>
        <v>0</v>
      </c>
      <c r="J2169" s="6">
        <f t="shared" si="271"/>
        <v>2000000</v>
      </c>
      <c r="K2169" s="7">
        <f t="shared" si="272"/>
        <v>580</v>
      </c>
      <c r="L2169" s="7"/>
    </row>
    <row r="2170" spans="1:12" x14ac:dyDescent="0.2">
      <c r="A2170" s="2">
        <v>2161</v>
      </c>
      <c r="B2170" s="6">
        <v>4083122</v>
      </c>
      <c r="C2170" s="7">
        <v>1102.4429399999999</v>
      </c>
      <c r="D2170" s="22">
        <f t="shared" si="273"/>
        <v>0.51017873088288812</v>
      </c>
      <c r="E2170" s="22">
        <f t="shared" si="274"/>
        <v>0</v>
      </c>
      <c r="F2170" s="23">
        <f t="shared" si="275"/>
        <v>562.44293999999991</v>
      </c>
      <c r="G2170" s="23">
        <f t="shared" si="276"/>
        <v>0</v>
      </c>
      <c r="H2170" s="24">
        <f t="shared" si="269"/>
        <v>2083122</v>
      </c>
      <c r="I2170" s="6">
        <f t="shared" si="270"/>
        <v>0</v>
      </c>
      <c r="J2170" s="6">
        <f t="shared" si="271"/>
        <v>2000000</v>
      </c>
      <c r="K2170" s="7">
        <f t="shared" si="272"/>
        <v>540</v>
      </c>
      <c r="L2170" s="7"/>
    </row>
    <row r="2171" spans="1:12" x14ac:dyDescent="0.2">
      <c r="A2171" s="2">
        <v>2162</v>
      </c>
      <c r="B2171" s="6">
        <v>5945666</v>
      </c>
      <c r="C2171" s="7">
        <v>594.56659999999999</v>
      </c>
      <c r="D2171" s="22">
        <f t="shared" si="273"/>
        <v>0.66362052627914181</v>
      </c>
      <c r="E2171" s="22">
        <f t="shared" si="274"/>
        <v>0</v>
      </c>
      <c r="F2171" s="23">
        <f t="shared" si="275"/>
        <v>394.56659999999999</v>
      </c>
      <c r="G2171" s="23">
        <f t="shared" si="276"/>
        <v>0</v>
      </c>
      <c r="H2171" s="24">
        <f t="shared" si="269"/>
        <v>3945666</v>
      </c>
      <c r="I2171" s="6">
        <f t="shared" si="270"/>
        <v>0</v>
      </c>
      <c r="J2171" s="6">
        <f t="shared" si="271"/>
        <v>2000000</v>
      </c>
      <c r="K2171" s="7">
        <f t="shared" si="272"/>
        <v>200</v>
      </c>
      <c r="L2171" s="7"/>
    </row>
    <row r="2172" spans="1:12" x14ac:dyDescent="0.2">
      <c r="A2172" s="2">
        <v>2163</v>
      </c>
      <c r="B2172" s="6">
        <v>5940629</v>
      </c>
      <c r="C2172" s="7">
        <v>1366.34467</v>
      </c>
      <c r="D2172" s="22">
        <f t="shared" si="273"/>
        <v>0.66333531348279784</v>
      </c>
      <c r="E2172" s="22">
        <f t="shared" si="274"/>
        <v>0</v>
      </c>
      <c r="F2172" s="23">
        <f t="shared" si="275"/>
        <v>906.34466999999995</v>
      </c>
      <c r="G2172" s="23">
        <f t="shared" si="276"/>
        <v>0</v>
      </c>
      <c r="H2172" s="24">
        <f t="shared" si="269"/>
        <v>3940629</v>
      </c>
      <c r="I2172" s="6">
        <f t="shared" si="270"/>
        <v>0</v>
      </c>
      <c r="J2172" s="6">
        <f t="shared" si="271"/>
        <v>2000000</v>
      </c>
      <c r="K2172" s="7">
        <f t="shared" si="272"/>
        <v>460</v>
      </c>
      <c r="L2172" s="7"/>
    </row>
    <row r="2173" spans="1:12" x14ac:dyDescent="0.2">
      <c r="A2173" s="2">
        <v>2164</v>
      </c>
      <c r="B2173" s="6">
        <v>3287740</v>
      </c>
      <c r="C2173" s="7">
        <v>558.91579999999999</v>
      </c>
      <c r="D2173" s="22">
        <f t="shared" si="273"/>
        <v>0.39167939070607771</v>
      </c>
      <c r="E2173" s="22">
        <f t="shared" si="274"/>
        <v>0</v>
      </c>
      <c r="F2173" s="23">
        <f t="shared" si="275"/>
        <v>218.91579999999999</v>
      </c>
      <c r="G2173" s="23">
        <f t="shared" si="276"/>
        <v>0</v>
      </c>
      <c r="H2173" s="24">
        <f t="shared" si="269"/>
        <v>1287740</v>
      </c>
      <c r="I2173" s="6">
        <f t="shared" si="270"/>
        <v>0</v>
      </c>
      <c r="J2173" s="6">
        <f t="shared" si="271"/>
        <v>2000000</v>
      </c>
      <c r="K2173" s="7">
        <f t="shared" si="272"/>
        <v>340</v>
      </c>
      <c r="L2173" s="7"/>
    </row>
    <row r="2174" spans="1:12" x14ac:dyDescent="0.2">
      <c r="A2174" s="2">
        <v>2165</v>
      </c>
      <c r="B2174" s="6">
        <v>9978835</v>
      </c>
      <c r="C2174" s="7">
        <v>1197.4602</v>
      </c>
      <c r="D2174" s="22">
        <f t="shared" si="273"/>
        <v>0.7995758021853252</v>
      </c>
      <c r="E2174" s="22">
        <f t="shared" si="274"/>
        <v>0</v>
      </c>
      <c r="F2174" s="23">
        <f t="shared" si="275"/>
        <v>957.46019999999999</v>
      </c>
      <c r="G2174" s="23">
        <f t="shared" si="276"/>
        <v>0</v>
      </c>
      <c r="H2174" s="24">
        <f t="shared" si="269"/>
        <v>7978835</v>
      </c>
      <c r="I2174" s="6">
        <f t="shared" si="270"/>
        <v>0</v>
      </c>
      <c r="J2174" s="6">
        <f t="shared" si="271"/>
        <v>2000000</v>
      </c>
      <c r="K2174" s="7">
        <f t="shared" si="272"/>
        <v>240</v>
      </c>
      <c r="L2174" s="7"/>
    </row>
    <row r="2175" spans="1:12" x14ac:dyDescent="0.2">
      <c r="A2175" s="2">
        <v>2166</v>
      </c>
      <c r="B2175" s="6">
        <v>8018509</v>
      </c>
      <c r="C2175" s="7">
        <v>2164.9974299999999</v>
      </c>
      <c r="D2175" s="22">
        <f t="shared" si="273"/>
        <v>0.7505770711238211</v>
      </c>
      <c r="E2175" s="22">
        <f t="shared" si="274"/>
        <v>0</v>
      </c>
      <c r="F2175" s="23">
        <f t="shared" si="275"/>
        <v>1624.9974299999999</v>
      </c>
      <c r="G2175" s="23">
        <f t="shared" si="276"/>
        <v>0</v>
      </c>
      <c r="H2175" s="24">
        <f t="shared" si="269"/>
        <v>6018509</v>
      </c>
      <c r="I2175" s="6">
        <f t="shared" si="270"/>
        <v>0</v>
      </c>
      <c r="J2175" s="6">
        <f t="shared" si="271"/>
        <v>2000000</v>
      </c>
      <c r="K2175" s="7">
        <f t="shared" si="272"/>
        <v>540</v>
      </c>
      <c r="L2175" s="7"/>
    </row>
    <row r="2176" spans="1:12" x14ac:dyDescent="0.2">
      <c r="A2176" s="2">
        <v>2167</v>
      </c>
      <c r="B2176" s="6">
        <v>4000944</v>
      </c>
      <c r="C2176" s="7">
        <v>520.12271999999996</v>
      </c>
      <c r="D2176" s="22">
        <f t="shared" si="273"/>
        <v>0.50011797215857057</v>
      </c>
      <c r="E2176" s="22">
        <f t="shared" si="274"/>
        <v>0</v>
      </c>
      <c r="F2176" s="23">
        <f t="shared" si="275"/>
        <v>260.12271999999996</v>
      </c>
      <c r="G2176" s="23">
        <f t="shared" si="276"/>
        <v>0</v>
      </c>
      <c r="H2176" s="24">
        <f t="shared" si="269"/>
        <v>2000944</v>
      </c>
      <c r="I2176" s="6">
        <f t="shared" si="270"/>
        <v>0</v>
      </c>
      <c r="J2176" s="6">
        <f t="shared" si="271"/>
        <v>2000000</v>
      </c>
      <c r="K2176" s="7">
        <f t="shared" si="272"/>
        <v>260</v>
      </c>
      <c r="L2176" s="7"/>
    </row>
    <row r="2177" spans="1:12" x14ac:dyDescent="0.2">
      <c r="A2177" s="2">
        <v>2168</v>
      </c>
      <c r="B2177" s="6">
        <v>8766048</v>
      </c>
      <c r="C2177" s="7">
        <v>2016.1910400000002</v>
      </c>
      <c r="D2177" s="22">
        <f t="shared" si="273"/>
        <v>0.77184701703663949</v>
      </c>
      <c r="E2177" s="22">
        <f t="shared" si="274"/>
        <v>0</v>
      </c>
      <c r="F2177" s="23">
        <f t="shared" si="275"/>
        <v>1556.1910399999999</v>
      </c>
      <c r="G2177" s="23">
        <f t="shared" si="276"/>
        <v>0</v>
      </c>
      <c r="H2177" s="24">
        <f t="shared" si="269"/>
        <v>6766048</v>
      </c>
      <c r="I2177" s="6">
        <f t="shared" si="270"/>
        <v>0</v>
      </c>
      <c r="J2177" s="6">
        <f t="shared" si="271"/>
        <v>2000000</v>
      </c>
      <c r="K2177" s="7">
        <f t="shared" si="272"/>
        <v>460.00000000000023</v>
      </c>
      <c r="L2177" s="7"/>
    </row>
    <row r="2178" spans="1:12" x14ac:dyDescent="0.2">
      <c r="A2178" s="2">
        <v>2169</v>
      </c>
      <c r="B2178" s="6">
        <v>5591920</v>
      </c>
      <c r="C2178" s="7">
        <v>1677.5759999999998</v>
      </c>
      <c r="D2178" s="22">
        <f t="shared" si="273"/>
        <v>0.642341092147241</v>
      </c>
      <c r="E2178" s="22">
        <f t="shared" si="274"/>
        <v>0</v>
      </c>
      <c r="F2178" s="23">
        <f t="shared" si="275"/>
        <v>1077.5759999999998</v>
      </c>
      <c r="G2178" s="23">
        <f t="shared" si="276"/>
        <v>0</v>
      </c>
      <c r="H2178" s="24">
        <f t="shared" si="269"/>
        <v>3591920</v>
      </c>
      <c r="I2178" s="6">
        <f t="shared" si="270"/>
        <v>0</v>
      </c>
      <c r="J2178" s="6">
        <f t="shared" si="271"/>
        <v>2000000</v>
      </c>
      <c r="K2178" s="7">
        <f t="shared" si="272"/>
        <v>600</v>
      </c>
      <c r="L2178" s="7"/>
    </row>
    <row r="2179" spans="1:12" x14ac:dyDescent="0.2">
      <c r="A2179" s="2">
        <v>2170</v>
      </c>
      <c r="B2179" s="6">
        <v>3182059</v>
      </c>
      <c r="C2179" s="7">
        <v>572.77062000000001</v>
      </c>
      <c r="D2179" s="22">
        <f t="shared" si="273"/>
        <v>0.37147614170573207</v>
      </c>
      <c r="E2179" s="22">
        <f t="shared" si="274"/>
        <v>0</v>
      </c>
      <c r="F2179" s="23">
        <f t="shared" si="275"/>
        <v>212.77062000000001</v>
      </c>
      <c r="G2179" s="23">
        <f t="shared" si="276"/>
        <v>0</v>
      </c>
      <c r="H2179" s="24">
        <f t="shared" si="269"/>
        <v>1182059</v>
      </c>
      <c r="I2179" s="6">
        <f t="shared" si="270"/>
        <v>0</v>
      </c>
      <c r="J2179" s="6">
        <f t="shared" si="271"/>
        <v>2000000</v>
      </c>
      <c r="K2179" s="7">
        <f t="shared" si="272"/>
        <v>360</v>
      </c>
      <c r="L2179" s="7"/>
    </row>
    <row r="2180" spans="1:12" x14ac:dyDescent="0.2">
      <c r="A2180" s="2">
        <v>2171</v>
      </c>
      <c r="B2180" s="6">
        <v>2278756</v>
      </c>
      <c r="C2180" s="7">
        <v>683.62679999999989</v>
      </c>
      <c r="D2180" s="22">
        <f t="shared" si="273"/>
        <v>0.12232814746291397</v>
      </c>
      <c r="E2180" s="22">
        <f t="shared" si="274"/>
        <v>0</v>
      </c>
      <c r="F2180" s="23">
        <f t="shared" si="275"/>
        <v>83.626799999999989</v>
      </c>
      <c r="G2180" s="23">
        <f t="shared" si="276"/>
        <v>0</v>
      </c>
      <c r="H2180" s="24">
        <f t="shared" si="269"/>
        <v>278756</v>
      </c>
      <c r="I2180" s="6">
        <f t="shared" si="270"/>
        <v>0</v>
      </c>
      <c r="J2180" s="6">
        <f t="shared" si="271"/>
        <v>2000000</v>
      </c>
      <c r="K2180" s="7">
        <f t="shared" si="272"/>
        <v>599.99999999999989</v>
      </c>
      <c r="L2180" s="7"/>
    </row>
    <row r="2181" spans="1:12" x14ac:dyDescent="0.2">
      <c r="A2181" s="2">
        <v>2172</v>
      </c>
      <c r="B2181" s="6">
        <v>7348483</v>
      </c>
      <c r="C2181" s="7">
        <v>1616.66626</v>
      </c>
      <c r="D2181" s="22">
        <f t="shared" si="273"/>
        <v>0.72783498308426375</v>
      </c>
      <c r="E2181" s="22">
        <f t="shared" si="274"/>
        <v>0</v>
      </c>
      <c r="F2181" s="23">
        <f t="shared" si="275"/>
        <v>1176.66626</v>
      </c>
      <c r="G2181" s="23">
        <f t="shared" si="276"/>
        <v>0</v>
      </c>
      <c r="H2181" s="24">
        <f t="shared" si="269"/>
        <v>5348483</v>
      </c>
      <c r="I2181" s="6">
        <f t="shared" si="270"/>
        <v>0</v>
      </c>
      <c r="J2181" s="6">
        <f t="shared" si="271"/>
        <v>2000000</v>
      </c>
      <c r="K2181" s="7">
        <f t="shared" si="272"/>
        <v>440</v>
      </c>
      <c r="L2181" s="7"/>
    </row>
    <row r="2182" spans="1:12" x14ac:dyDescent="0.2">
      <c r="A2182" s="2">
        <v>2173</v>
      </c>
      <c r="B2182" s="6">
        <v>5602486</v>
      </c>
      <c r="C2182" s="7">
        <v>784.34803999999997</v>
      </c>
      <c r="D2182" s="22">
        <f t="shared" si="273"/>
        <v>0.64301561842367838</v>
      </c>
      <c r="E2182" s="22">
        <f t="shared" si="274"/>
        <v>0</v>
      </c>
      <c r="F2182" s="23">
        <f t="shared" si="275"/>
        <v>504.34804000000003</v>
      </c>
      <c r="G2182" s="23">
        <f t="shared" si="276"/>
        <v>0</v>
      </c>
      <c r="H2182" s="24">
        <f t="shared" si="269"/>
        <v>3602486</v>
      </c>
      <c r="I2182" s="6">
        <f t="shared" si="270"/>
        <v>0</v>
      </c>
      <c r="J2182" s="6">
        <f t="shared" si="271"/>
        <v>2000000</v>
      </c>
      <c r="K2182" s="7">
        <f t="shared" si="272"/>
        <v>279.99999999999994</v>
      </c>
      <c r="L2182" s="7"/>
    </row>
    <row r="2183" spans="1:12" x14ac:dyDescent="0.2">
      <c r="A2183" s="2">
        <v>2174</v>
      </c>
      <c r="B2183" s="6">
        <v>4647064</v>
      </c>
      <c r="C2183" s="7">
        <v>1347.6485600000001</v>
      </c>
      <c r="D2183" s="22">
        <f t="shared" si="273"/>
        <v>0.56962073257437384</v>
      </c>
      <c r="E2183" s="22">
        <f t="shared" si="274"/>
        <v>0</v>
      </c>
      <c r="F2183" s="23">
        <f t="shared" si="275"/>
        <v>767.64856000000009</v>
      </c>
      <c r="G2183" s="23">
        <f t="shared" si="276"/>
        <v>0</v>
      </c>
      <c r="H2183" s="24">
        <f t="shared" si="269"/>
        <v>2647064</v>
      </c>
      <c r="I2183" s="6">
        <f t="shared" si="270"/>
        <v>0</v>
      </c>
      <c r="J2183" s="6">
        <f t="shared" si="271"/>
        <v>2000000</v>
      </c>
      <c r="K2183" s="7">
        <f t="shared" si="272"/>
        <v>580</v>
      </c>
      <c r="L2183" s="7"/>
    </row>
    <row r="2184" spans="1:12" x14ac:dyDescent="0.2">
      <c r="A2184" s="2">
        <v>2175</v>
      </c>
      <c r="B2184" s="6">
        <v>2375076</v>
      </c>
      <c r="C2184" s="7">
        <v>332.51063999999997</v>
      </c>
      <c r="D2184" s="22">
        <f t="shared" si="273"/>
        <v>0.15792168334823811</v>
      </c>
      <c r="E2184" s="22">
        <f t="shared" si="274"/>
        <v>0</v>
      </c>
      <c r="F2184" s="23">
        <f t="shared" si="275"/>
        <v>52.510639999999995</v>
      </c>
      <c r="G2184" s="23">
        <f t="shared" si="276"/>
        <v>0</v>
      </c>
      <c r="H2184" s="24">
        <f t="shared" si="269"/>
        <v>375076</v>
      </c>
      <c r="I2184" s="6">
        <f t="shared" si="270"/>
        <v>0</v>
      </c>
      <c r="J2184" s="6">
        <f t="shared" si="271"/>
        <v>2000000</v>
      </c>
      <c r="K2184" s="7">
        <f t="shared" si="272"/>
        <v>280</v>
      </c>
      <c r="L2184" s="7"/>
    </row>
    <row r="2185" spans="1:12" x14ac:dyDescent="0.2">
      <c r="A2185" s="2">
        <v>2176</v>
      </c>
      <c r="B2185" s="6">
        <v>4225097</v>
      </c>
      <c r="C2185" s="7">
        <v>422.50970000000001</v>
      </c>
      <c r="D2185" s="22">
        <f t="shared" si="273"/>
        <v>0.52663808665221179</v>
      </c>
      <c r="E2185" s="22">
        <f t="shared" si="274"/>
        <v>0</v>
      </c>
      <c r="F2185" s="23">
        <f t="shared" si="275"/>
        <v>222.50970000000001</v>
      </c>
      <c r="G2185" s="23">
        <f t="shared" si="276"/>
        <v>0</v>
      </c>
      <c r="H2185" s="24">
        <f t="shared" si="269"/>
        <v>2225097</v>
      </c>
      <c r="I2185" s="6">
        <f t="shared" si="270"/>
        <v>0</v>
      </c>
      <c r="J2185" s="6">
        <f t="shared" si="271"/>
        <v>2000000</v>
      </c>
      <c r="K2185" s="7">
        <f t="shared" si="272"/>
        <v>200</v>
      </c>
      <c r="L2185" s="7"/>
    </row>
    <row r="2186" spans="1:12" x14ac:dyDescent="0.2">
      <c r="A2186" s="2">
        <v>2177</v>
      </c>
      <c r="B2186" s="6">
        <v>3001190</v>
      </c>
      <c r="C2186" s="7">
        <v>600.23800000000006</v>
      </c>
      <c r="D2186" s="22">
        <f t="shared" si="273"/>
        <v>0.33359767292307385</v>
      </c>
      <c r="E2186" s="22">
        <f t="shared" si="274"/>
        <v>0</v>
      </c>
      <c r="F2186" s="23">
        <f t="shared" si="275"/>
        <v>200.23800000000003</v>
      </c>
      <c r="G2186" s="23">
        <f t="shared" si="276"/>
        <v>0</v>
      </c>
      <c r="H2186" s="24">
        <f t="shared" ref="H2186:H2249" si="277">D2186*B2186</f>
        <v>1001190</v>
      </c>
      <c r="I2186" s="6">
        <f t="shared" ref="I2186:I2249" si="278">E2186*$B2186</f>
        <v>0</v>
      </c>
      <c r="J2186" s="6">
        <f t="shared" ref="J2186:J2249" si="279">B2186-SUM(H2186:I2186)</f>
        <v>2000000</v>
      </c>
      <c r="K2186" s="7">
        <f t="shared" ref="K2186:K2249" si="280">C2186-SUM(F2186:G2186)</f>
        <v>400</v>
      </c>
      <c r="L2186" s="7"/>
    </row>
    <row r="2187" spans="1:12" x14ac:dyDescent="0.2">
      <c r="A2187" s="2">
        <v>2178</v>
      </c>
      <c r="B2187" s="6">
        <v>7757682</v>
      </c>
      <c r="C2187" s="7">
        <v>1551.5364000000002</v>
      </c>
      <c r="D2187" s="22">
        <f t="shared" ref="D2187:D2250" si="281">MAX(0,MIN(8000000,B2187-2000000))/B2187</f>
        <v>0.74219103077439885</v>
      </c>
      <c r="E2187" s="22">
        <f t="shared" ref="E2187:E2250" si="282">MAX(0,MIN(30000000,B2187-10000000))/B2187</f>
        <v>0</v>
      </c>
      <c r="F2187" s="23">
        <f t="shared" ref="F2187:F2250" si="283">+D2187*$C2187</f>
        <v>1151.5364000000002</v>
      </c>
      <c r="G2187" s="23">
        <f t="shared" ref="G2187:G2250" si="284">+E2187*$C2187</f>
        <v>0</v>
      </c>
      <c r="H2187" s="24">
        <f t="shared" si="277"/>
        <v>5757682</v>
      </c>
      <c r="I2187" s="6">
        <f t="shared" si="278"/>
        <v>0</v>
      </c>
      <c r="J2187" s="6">
        <f t="shared" si="279"/>
        <v>2000000</v>
      </c>
      <c r="K2187" s="7">
        <f t="shared" si="280"/>
        <v>400</v>
      </c>
      <c r="L2187" s="7"/>
    </row>
    <row r="2188" spans="1:12" x14ac:dyDescent="0.2">
      <c r="A2188" s="2">
        <v>2179</v>
      </c>
      <c r="B2188" s="6">
        <v>3297933</v>
      </c>
      <c r="C2188" s="7">
        <v>890.44191000000001</v>
      </c>
      <c r="D2188" s="22">
        <f t="shared" si="281"/>
        <v>0.39355954168868801</v>
      </c>
      <c r="E2188" s="22">
        <f t="shared" si="282"/>
        <v>0</v>
      </c>
      <c r="F2188" s="23">
        <f t="shared" si="283"/>
        <v>350.44190999999995</v>
      </c>
      <c r="G2188" s="23">
        <f t="shared" si="284"/>
        <v>0</v>
      </c>
      <c r="H2188" s="24">
        <f t="shared" si="277"/>
        <v>1297933</v>
      </c>
      <c r="I2188" s="6">
        <f t="shared" si="278"/>
        <v>0</v>
      </c>
      <c r="J2188" s="6">
        <f t="shared" si="279"/>
        <v>2000000</v>
      </c>
      <c r="K2188" s="7">
        <f t="shared" si="280"/>
        <v>540</v>
      </c>
      <c r="L2188" s="7"/>
    </row>
    <row r="2189" spans="1:12" x14ac:dyDescent="0.2">
      <c r="A2189" s="2">
        <v>2180</v>
      </c>
      <c r="B2189" s="6">
        <v>6687626</v>
      </c>
      <c r="C2189" s="7">
        <v>735.63886000000002</v>
      </c>
      <c r="D2189" s="22">
        <f t="shared" si="281"/>
        <v>0.70094021406101359</v>
      </c>
      <c r="E2189" s="22">
        <f t="shared" si="282"/>
        <v>0</v>
      </c>
      <c r="F2189" s="23">
        <f t="shared" si="283"/>
        <v>515.63886000000002</v>
      </c>
      <c r="G2189" s="23">
        <f t="shared" si="284"/>
        <v>0</v>
      </c>
      <c r="H2189" s="24">
        <f t="shared" si="277"/>
        <v>4687626</v>
      </c>
      <c r="I2189" s="6">
        <f t="shared" si="278"/>
        <v>0</v>
      </c>
      <c r="J2189" s="6">
        <f t="shared" si="279"/>
        <v>2000000</v>
      </c>
      <c r="K2189" s="7">
        <f t="shared" si="280"/>
        <v>220</v>
      </c>
      <c r="L2189" s="7"/>
    </row>
    <row r="2190" spans="1:12" x14ac:dyDescent="0.2">
      <c r="A2190" s="2">
        <v>2181</v>
      </c>
      <c r="B2190" s="6">
        <v>8300416</v>
      </c>
      <c r="C2190" s="7">
        <v>1660.0832</v>
      </c>
      <c r="D2190" s="22">
        <f t="shared" si="281"/>
        <v>0.75904822119758819</v>
      </c>
      <c r="E2190" s="22">
        <f t="shared" si="282"/>
        <v>0</v>
      </c>
      <c r="F2190" s="23">
        <f t="shared" si="283"/>
        <v>1260.0832</v>
      </c>
      <c r="G2190" s="23">
        <f t="shared" si="284"/>
        <v>0</v>
      </c>
      <c r="H2190" s="24">
        <f t="shared" si="277"/>
        <v>6300416</v>
      </c>
      <c r="I2190" s="6">
        <f t="shared" si="278"/>
        <v>0</v>
      </c>
      <c r="J2190" s="6">
        <f t="shared" si="279"/>
        <v>2000000</v>
      </c>
      <c r="K2190" s="7">
        <f t="shared" si="280"/>
        <v>400</v>
      </c>
      <c r="L2190" s="7"/>
    </row>
    <row r="2191" spans="1:12" x14ac:dyDescent="0.2">
      <c r="A2191" s="2">
        <v>2182</v>
      </c>
      <c r="B2191" s="6">
        <v>9195170</v>
      </c>
      <c r="C2191" s="7">
        <v>1839.0340000000001</v>
      </c>
      <c r="D2191" s="22">
        <f t="shared" si="281"/>
        <v>0.78249450526743936</v>
      </c>
      <c r="E2191" s="22">
        <f t="shared" si="282"/>
        <v>0</v>
      </c>
      <c r="F2191" s="23">
        <f t="shared" si="283"/>
        <v>1439.0340000000001</v>
      </c>
      <c r="G2191" s="23">
        <f t="shared" si="284"/>
        <v>0</v>
      </c>
      <c r="H2191" s="24">
        <f t="shared" si="277"/>
        <v>7195170</v>
      </c>
      <c r="I2191" s="6">
        <f t="shared" si="278"/>
        <v>0</v>
      </c>
      <c r="J2191" s="6">
        <f t="shared" si="279"/>
        <v>2000000</v>
      </c>
      <c r="K2191" s="7">
        <f t="shared" si="280"/>
        <v>400</v>
      </c>
      <c r="L2191" s="7"/>
    </row>
    <row r="2192" spans="1:12" x14ac:dyDescent="0.2">
      <c r="A2192" s="2">
        <v>2183</v>
      </c>
      <c r="B2192" s="6">
        <v>7447387</v>
      </c>
      <c r="C2192" s="7">
        <v>1489.4774</v>
      </c>
      <c r="D2192" s="22">
        <f t="shared" si="281"/>
        <v>0.73144943320388744</v>
      </c>
      <c r="E2192" s="22">
        <f t="shared" si="282"/>
        <v>0</v>
      </c>
      <c r="F2192" s="23">
        <f t="shared" si="283"/>
        <v>1089.4774</v>
      </c>
      <c r="G2192" s="23">
        <f t="shared" si="284"/>
        <v>0</v>
      </c>
      <c r="H2192" s="24">
        <f t="shared" si="277"/>
        <v>5447387</v>
      </c>
      <c r="I2192" s="6">
        <f t="shared" si="278"/>
        <v>0</v>
      </c>
      <c r="J2192" s="6">
        <f t="shared" si="279"/>
        <v>2000000</v>
      </c>
      <c r="K2192" s="7">
        <f t="shared" si="280"/>
        <v>400</v>
      </c>
      <c r="L2192" s="7"/>
    </row>
    <row r="2193" spans="1:12" x14ac:dyDescent="0.2">
      <c r="A2193" s="2">
        <v>2184</v>
      </c>
      <c r="B2193" s="6">
        <v>6479543</v>
      </c>
      <c r="C2193" s="7">
        <v>1166.3177400000002</v>
      </c>
      <c r="D2193" s="22">
        <f t="shared" si="281"/>
        <v>0.69133625627609852</v>
      </c>
      <c r="E2193" s="22">
        <f t="shared" si="282"/>
        <v>0</v>
      </c>
      <c r="F2193" s="23">
        <f t="shared" si="283"/>
        <v>806.31774000000019</v>
      </c>
      <c r="G2193" s="23">
        <f t="shared" si="284"/>
        <v>0</v>
      </c>
      <c r="H2193" s="24">
        <f t="shared" si="277"/>
        <v>4479543</v>
      </c>
      <c r="I2193" s="6">
        <f t="shared" si="278"/>
        <v>0</v>
      </c>
      <c r="J2193" s="6">
        <f t="shared" si="279"/>
        <v>2000000</v>
      </c>
      <c r="K2193" s="7">
        <f t="shared" si="280"/>
        <v>360</v>
      </c>
      <c r="L2193" s="7"/>
    </row>
    <row r="2194" spans="1:12" x14ac:dyDescent="0.2">
      <c r="A2194" s="2">
        <v>2185</v>
      </c>
      <c r="B2194" s="6">
        <v>4904787</v>
      </c>
      <c r="C2194" s="7">
        <v>882.86166000000003</v>
      </c>
      <c r="D2194" s="22">
        <f t="shared" si="281"/>
        <v>0.59223509603984836</v>
      </c>
      <c r="E2194" s="22">
        <f t="shared" si="282"/>
        <v>0</v>
      </c>
      <c r="F2194" s="23">
        <f t="shared" si="283"/>
        <v>522.86165999999992</v>
      </c>
      <c r="G2194" s="23">
        <f t="shared" si="284"/>
        <v>0</v>
      </c>
      <c r="H2194" s="24">
        <f t="shared" si="277"/>
        <v>2904786.9999999995</v>
      </c>
      <c r="I2194" s="6">
        <f t="shared" si="278"/>
        <v>0</v>
      </c>
      <c r="J2194" s="6">
        <f t="shared" si="279"/>
        <v>2000000.0000000005</v>
      </c>
      <c r="K2194" s="7">
        <f t="shared" si="280"/>
        <v>360.00000000000011</v>
      </c>
      <c r="L2194" s="7"/>
    </row>
    <row r="2195" spans="1:12" x14ac:dyDescent="0.2">
      <c r="A2195" s="2">
        <v>2186</v>
      </c>
      <c r="B2195" s="6">
        <v>1245093</v>
      </c>
      <c r="C2195" s="7">
        <v>336.17511000000002</v>
      </c>
      <c r="D2195" s="22">
        <f t="shared" si="281"/>
        <v>0</v>
      </c>
      <c r="E2195" s="22">
        <f t="shared" si="282"/>
        <v>0</v>
      </c>
      <c r="F2195" s="23">
        <f t="shared" si="283"/>
        <v>0</v>
      </c>
      <c r="G2195" s="23">
        <f t="shared" si="284"/>
        <v>0</v>
      </c>
      <c r="H2195" s="24">
        <f t="shared" si="277"/>
        <v>0</v>
      </c>
      <c r="I2195" s="6">
        <f t="shared" si="278"/>
        <v>0</v>
      </c>
      <c r="J2195" s="6">
        <f t="shared" si="279"/>
        <v>1245093</v>
      </c>
      <c r="K2195" s="7">
        <f t="shared" si="280"/>
        <v>336.17511000000002</v>
      </c>
      <c r="L2195" s="7"/>
    </row>
    <row r="2196" spans="1:12" x14ac:dyDescent="0.2">
      <c r="A2196" s="2">
        <v>2187</v>
      </c>
      <c r="B2196" s="6">
        <v>6139526</v>
      </c>
      <c r="C2196" s="7">
        <v>1780.46254</v>
      </c>
      <c r="D2196" s="22">
        <f t="shared" si="281"/>
        <v>0.67424195288040156</v>
      </c>
      <c r="E2196" s="22">
        <f t="shared" si="282"/>
        <v>0</v>
      </c>
      <c r="F2196" s="23">
        <f t="shared" si="283"/>
        <v>1200.46254</v>
      </c>
      <c r="G2196" s="23">
        <f t="shared" si="284"/>
        <v>0</v>
      </c>
      <c r="H2196" s="24">
        <f t="shared" si="277"/>
        <v>4139526.0000000005</v>
      </c>
      <c r="I2196" s="6">
        <f t="shared" si="278"/>
        <v>0</v>
      </c>
      <c r="J2196" s="6">
        <f t="shared" si="279"/>
        <v>1999999.9999999995</v>
      </c>
      <c r="K2196" s="7">
        <f t="shared" si="280"/>
        <v>580</v>
      </c>
      <c r="L2196" s="7"/>
    </row>
    <row r="2197" spans="1:12" x14ac:dyDescent="0.2">
      <c r="A2197" s="2">
        <v>2188</v>
      </c>
      <c r="B2197" s="6">
        <v>1662423</v>
      </c>
      <c r="C2197" s="7">
        <v>282.61191000000002</v>
      </c>
      <c r="D2197" s="22">
        <f t="shared" si="281"/>
        <v>0</v>
      </c>
      <c r="E2197" s="22">
        <f t="shared" si="282"/>
        <v>0</v>
      </c>
      <c r="F2197" s="23">
        <f t="shared" si="283"/>
        <v>0</v>
      </c>
      <c r="G2197" s="23">
        <f t="shared" si="284"/>
        <v>0</v>
      </c>
      <c r="H2197" s="24">
        <f t="shared" si="277"/>
        <v>0</v>
      </c>
      <c r="I2197" s="6">
        <f t="shared" si="278"/>
        <v>0</v>
      </c>
      <c r="J2197" s="6">
        <f t="shared" si="279"/>
        <v>1662423</v>
      </c>
      <c r="K2197" s="7">
        <f t="shared" si="280"/>
        <v>282.61191000000002</v>
      </c>
      <c r="L2197" s="7"/>
    </row>
    <row r="2198" spans="1:12" x14ac:dyDescent="0.2">
      <c r="A2198" s="2">
        <v>2189</v>
      </c>
      <c r="B2198" s="6">
        <v>8830209</v>
      </c>
      <c r="C2198" s="7">
        <v>2207.5522500000002</v>
      </c>
      <c r="D2198" s="22">
        <f t="shared" si="281"/>
        <v>0.7735047947336241</v>
      </c>
      <c r="E2198" s="22">
        <f t="shared" si="282"/>
        <v>0</v>
      </c>
      <c r="F2198" s="23">
        <f t="shared" si="283"/>
        <v>1707.5522500000002</v>
      </c>
      <c r="G2198" s="23">
        <f t="shared" si="284"/>
        <v>0</v>
      </c>
      <c r="H2198" s="24">
        <f t="shared" si="277"/>
        <v>6830209</v>
      </c>
      <c r="I2198" s="6">
        <f t="shared" si="278"/>
        <v>0</v>
      </c>
      <c r="J2198" s="6">
        <f t="shared" si="279"/>
        <v>2000000</v>
      </c>
      <c r="K2198" s="7">
        <f t="shared" si="280"/>
        <v>500</v>
      </c>
      <c r="L2198" s="7"/>
    </row>
    <row r="2199" spans="1:12" x14ac:dyDescent="0.2">
      <c r="A2199" s="2">
        <v>2190</v>
      </c>
      <c r="B2199" s="6">
        <v>3101178</v>
      </c>
      <c r="C2199" s="7">
        <v>465.17669999999998</v>
      </c>
      <c r="D2199" s="22">
        <f t="shared" si="281"/>
        <v>0.35508377784183948</v>
      </c>
      <c r="E2199" s="22">
        <f t="shared" si="282"/>
        <v>0</v>
      </c>
      <c r="F2199" s="23">
        <f t="shared" si="283"/>
        <v>165.17670000000001</v>
      </c>
      <c r="G2199" s="23">
        <f t="shared" si="284"/>
        <v>0</v>
      </c>
      <c r="H2199" s="24">
        <f t="shared" si="277"/>
        <v>1101178</v>
      </c>
      <c r="I2199" s="6">
        <f t="shared" si="278"/>
        <v>0</v>
      </c>
      <c r="J2199" s="6">
        <f t="shared" si="279"/>
        <v>2000000</v>
      </c>
      <c r="K2199" s="7">
        <f t="shared" si="280"/>
        <v>300</v>
      </c>
      <c r="L2199" s="7"/>
    </row>
    <row r="2200" spans="1:12" x14ac:dyDescent="0.2">
      <c r="A2200" s="2">
        <v>2191</v>
      </c>
      <c r="B2200" s="6">
        <v>8357559</v>
      </c>
      <c r="C2200" s="7">
        <v>2340.1165199999996</v>
      </c>
      <c r="D2200" s="22">
        <f t="shared" si="281"/>
        <v>0.76069567681185379</v>
      </c>
      <c r="E2200" s="22">
        <f t="shared" si="282"/>
        <v>0</v>
      </c>
      <c r="F2200" s="23">
        <f t="shared" si="283"/>
        <v>1780.1165199999996</v>
      </c>
      <c r="G2200" s="23">
        <f t="shared" si="284"/>
        <v>0</v>
      </c>
      <c r="H2200" s="24">
        <f t="shared" si="277"/>
        <v>6357559</v>
      </c>
      <c r="I2200" s="6">
        <f t="shared" si="278"/>
        <v>0</v>
      </c>
      <c r="J2200" s="6">
        <f t="shared" si="279"/>
        <v>2000000</v>
      </c>
      <c r="K2200" s="7">
        <f t="shared" si="280"/>
        <v>560</v>
      </c>
      <c r="L2200" s="7"/>
    </row>
    <row r="2201" spans="1:12" x14ac:dyDescent="0.2">
      <c r="A2201" s="2">
        <v>2192</v>
      </c>
      <c r="B2201" s="6">
        <v>7011324</v>
      </c>
      <c r="C2201" s="7">
        <v>1402.2648000000002</v>
      </c>
      <c r="D2201" s="22">
        <f t="shared" si="281"/>
        <v>0.71474717186083536</v>
      </c>
      <c r="E2201" s="22">
        <f t="shared" si="282"/>
        <v>0</v>
      </c>
      <c r="F2201" s="23">
        <f t="shared" si="283"/>
        <v>1002.2648</v>
      </c>
      <c r="G2201" s="23">
        <f t="shared" si="284"/>
        <v>0</v>
      </c>
      <c r="H2201" s="24">
        <f t="shared" si="277"/>
        <v>5011324</v>
      </c>
      <c r="I2201" s="6">
        <f t="shared" si="278"/>
        <v>0</v>
      </c>
      <c r="J2201" s="6">
        <f t="shared" si="279"/>
        <v>2000000</v>
      </c>
      <c r="K2201" s="7">
        <f t="shared" si="280"/>
        <v>400.00000000000011</v>
      </c>
      <c r="L2201" s="7"/>
    </row>
    <row r="2202" spans="1:12" x14ac:dyDescent="0.2">
      <c r="A2202" s="2">
        <v>2193</v>
      </c>
      <c r="B2202" s="6">
        <v>9133834</v>
      </c>
      <c r="C2202" s="7">
        <v>2192.1201599999999</v>
      </c>
      <c r="D2202" s="22">
        <f t="shared" si="281"/>
        <v>0.78103390098834724</v>
      </c>
      <c r="E2202" s="22">
        <f t="shared" si="282"/>
        <v>0</v>
      </c>
      <c r="F2202" s="23">
        <f t="shared" si="283"/>
        <v>1712.1201599999999</v>
      </c>
      <c r="G2202" s="23">
        <f t="shared" si="284"/>
        <v>0</v>
      </c>
      <c r="H2202" s="24">
        <f t="shared" si="277"/>
        <v>7133834</v>
      </c>
      <c r="I2202" s="6">
        <f t="shared" si="278"/>
        <v>0</v>
      </c>
      <c r="J2202" s="6">
        <f t="shared" si="279"/>
        <v>2000000</v>
      </c>
      <c r="K2202" s="7">
        <f t="shared" si="280"/>
        <v>480</v>
      </c>
      <c r="L2202" s="7"/>
    </row>
    <row r="2203" spans="1:12" x14ac:dyDescent="0.2">
      <c r="A2203" s="2">
        <v>2194</v>
      </c>
      <c r="B2203" s="6">
        <v>9159906</v>
      </c>
      <c r="C2203" s="7">
        <v>1373.9858999999999</v>
      </c>
      <c r="D2203" s="22">
        <f t="shared" si="281"/>
        <v>0.78165714801003416</v>
      </c>
      <c r="E2203" s="22">
        <f t="shared" si="282"/>
        <v>0</v>
      </c>
      <c r="F2203" s="23">
        <f t="shared" si="283"/>
        <v>1073.9858999999999</v>
      </c>
      <c r="G2203" s="23">
        <f t="shared" si="284"/>
        <v>0</v>
      </c>
      <c r="H2203" s="24">
        <f t="shared" si="277"/>
        <v>7159906</v>
      </c>
      <c r="I2203" s="6">
        <f t="shared" si="278"/>
        <v>0</v>
      </c>
      <c r="J2203" s="6">
        <f t="shared" si="279"/>
        <v>2000000</v>
      </c>
      <c r="K2203" s="7">
        <f t="shared" si="280"/>
        <v>300</v>
      </c>
      <c r="L2203" s="7"/>
    </row>
    <row r="2204" spans="1:12" x14ac:dyDescent="0.2">
      <c r="A2204" s="2">
        <v>2195</v>
      </c>
      <c r="B2204" s="6">
        <v>7374323</v>
      </c>
      <c r="C2204" s="7">
        <v>1769.83752</v>
      </c>
      <c r="D2204" s="22">
        <f t="shared" si="281"/>
        <v>0.72878866304066148</v>
      </c>
      <c r="E2204" s="22">
        <f t="shared" si="282"/>
        <v>0</v>
      </c>
      <c r="F2204" s="23">
        <f t="shared" si="283"/>
        <v>1289.83752</v>
      </c>
      <c r="G2204" s="23">
        <f t="shared" si="284"/>
        <v>0</v>
      </c>
      <c r="H2204" s="24">
        <f t="shared" si="277"/>
        <v>5374323</v>
      </c>
      <c r="I2204" s="6">
        <f t="shared" si="278"/>
        <v>0</v>
      </c>
      <c r="J2204" s="6">
        <f t="shared" si="279"/>
        <v>2000000</v>
      </c>
      <c r="K2204" s="7">
        <f t="shared" si="280"/>
        <v>480</v>
      </c>
      <c r="L2204" s="7"/>
    </row>
    <row r="2205" spans="1:12" x14ac:dyDescent="0.2">
      <c r="A2205" s="2">
        <v>2196</v>
      </c>
      <c r="B2205" s="6">
        <v>1818618</v>
      </c>
      <c r="C2205" s="7">
        <v>472.84067999999996</v>
      </c>
      <c r="D2205" s="22">
        <f t="shared" si="281"/>
        <v>0</v>
      </c>
      <c r="E2205" s="22">
        <f t="shared" si="282"/>
        <v>0</v>
      </c>
      <c r="F2205" s="23">
        <f t="shared" si="283"/>
        <v>0</v>
      </c>
      <c r="G2205" s="23">
        <f t="shared" si="284"/>
        <v>0</v>
      </c>
      <c r="H2205" s="24">
        <f t="shared" si="277"/>
        <v>0</v>
      </c>
      <c r="I2205" s="6">
        <f t="shared" si="278"/>
        <v>0</v>
      </c>
      <c r="J2205" s="6">
        <f t="shared" si="279"/>
        <v>1818618</v>
      </c>
      <c r="K2205" s="7">
        <f t="shared" si="280"/>
        <v>472.84067999999996</v>
      </c>
      <c r="L2205" s="7"/>
    </row>
    <row r="2206" spans="1:12" x14ac:dyDescent="0.2">
      <c r="A2206" s="2">
        <v>2197</v>
      </c>
      <c r="B2206" s="6">
        <v>8635375</v>
      </c>
      <c r="C2206" s="7">
        <v>1381.66</v>
      </c>
      <c r="D2206" s="22">
        <f t="shared" si="281"/>
        <v>0.76839453990127815</v>
      </c>
      <c r="E2206" s="22">
        <f t="shared" si="282"/>
        <v>0</v>
      </c>
      <c r="F2206" s="23">
        <f t="shared" si="283"/>
        <v>1061.6600000000001</v>
      </c>
      <c r="G2206" s="23">
        <f t="shared" si="284"/>
        <v>0</v>
      </c>
      <c r="H2206" s="24">
        <f t="shared" si="277"/>
        <v>6635375</v>
      </c>
      <c r="I2206" s="6">
        <f t="shared" si="278"/>
        <v>0</v>
      </c>
      <c r="J2206" s="6">
        <f t="shared" si="279"/>
        <v>2000000</v>
      </c>
      <c r="K2206" s="7">
        <f t="shared" si="280"/>
        <v>320</v>
      </c>
      <c r="L2206" s="7"/>
    </row>
    <row r="2207" spans="1:12" x14ac:dyDescent="0.2">
      <c r="A2207" s="2">
        <v>2198</v>
      </c>
      <c r="B2207" s="6">
        <v>8712153</v>
      </c>
      <c r="C2207" s="7">
        <v>1829.55213</v>
      </c>
      <c r="D2207" s="22">
        <f t="shared" si="281"/>
        <v>0.77043562021925005</v>
      </c>
      <c r="E2207" s="22">
        <f t="shared" si="282"/>
        <v>0</v>
      </c>
      <c r="F2207" s="23">
        <f t="shared" si="283"/>
        <v>1409.55213</v>
      </c>
      <c r="G2207" s="23">
        <f t="shared" si="284"/>
        <v>0</v>
      </c>
      <c r="H2207" s="24">
        <f t="shared" si="277"/>
        <v>6712153</v>
      </c>
      <c r="I2207" s="6">
        <f t="shared" si="278"/>
        <v>0</v>
      </c>
      <c r="J2207" s="6">
        <f t="shared" si="279"/>
        <v>2000000</v>
      </c>
      <c r="K2207" s="7">
        <f t="shared" si="280"/>
        <v>420</v>
      </c>
      <c r="L2207" s="7"/>
    </row>
    <row r="2208" spans="1:12" x14ac:dyDescent="0.2">
      <c r="A2208" s="2">
        <v>2199</v>
      </c>
      <c r="B2208" s="6">
        <v>1048116</v>
      </c>
      <c r="C2208" s="7">
        <v>157.2174</v>
      </c>
      <c r="D2208" s="22">
        <f t="shared" si="281"/>
        <v>0</v>
      </c>
      <c r="E2208" s="22">
        <f t="shared" si="282"/>
        <v>0</v>
      </c>
      <c r="F2208" s="23">
        <f t="shared" si="283"/>
        <v>0</v>
      </c>
      <c r="G2208" s="23">
        <f t="shared" si="284"/>
        <v>0</v>
      </c>
      <c r="H2208" s="24">
        <f t="shared" si="277"/>
        <v>0</v>
      </c>
      <c r="I2208" s="6">
        <f t="shared" si="278"/>
        <v>0</v>
      </c>
      <c r="J2208" s="6">
        <f t="shared" si="279"/>
        <v>1048116</v>
      </c>
      <c r="K2208" s="7">
        <f t="shared" si="280"/>
        <v>157.2174</v>
      </c>
      <c r="L2208" s="7"/>
    </row>
    <row r="2209" spans="1:12" x14ac:dyDescent="0.2">
      <c r="A2209" s="2">
        <v>2200</v>
      </c>
      <c r="B2209" s="6">
        <v>7854969</v>
      </c>
      <c r="C2209" s="7">
        <v>864.04659000000004</v>
      </c>
      <c r="D2209" s="22">
        <f t="shared" si="281"/>
        <v>0.74538410017913503</v>
      </c>
      <c r="E2209" s="22">
        <f t="shared" si="282"/>
        <v>0</v>
      </c>
      <c r="F2209" s="23">
        <f t="shared" si="283"/>
        <v>644.04659000000004</v>
      </c>
      <c r="G2209" s="23">
        <f t="shared" si="284"/>
        <v>0</v>
      </c>
      <c r="H2209" s="24">
        <f t="shared" si="277"/>
        <v>5854969</v>
      </c>
      <c r="I2209" s="6">
        <f t="shared" si="278"/>
        <v>0</v>
      </c>
      <c r="J2209" s="6">
        <f t="shared" si="279"/>
        <v>2000000</v>
      </c>
      <c r="K2209" s="7">
        <f t="shared" si="280"/>
        <v>220</v>
      </c>
      <c r="L2209" s="7"/>
    </row>
    <row r="2210" spans="1:12" x14ac:dyDescent="0.2">
      <c r="A2210" s="2">
        <v>2201</v>
      </c>
      <c r="B2210" s="6">
        <v>4960016</v>
      </c>
      <c r="C2210" s="7">
        <v>1488.0047999999999</v>
      </c>
      <c r="D2210" s="22">
        <f t="shared" si="281"/>
        <v>0.59677549427259913</v>
      </c>
      <c r="E2210" s="22">
        <f t="shared" si="282"/>
        <v>0</v>
      </c>
      <c r="F2210" s="23">
        <f t="shared" si="283"/>
        <v>888.00479999999993</v>
      </c>
      <c r="G2210" s="23">
        <f t="shared" si="284"/>
        <v>0</v>
      </c>
      <c r="H2210" s="24">
        <f t="shared" si="277"/>
        <v>2960016</v>
      </c>
      <c r="I2210" s="6">
        <f t="shared" si="278"/>
        <v>0</v>
      </c>
      <c r="J2210" s="6">
        <f t="shared" si="279"/>
        <v>2000000</v>
      </c>
      <c r="K2210" s="7">
        <f t="shared" si="280"/>
        <v>600</v>
      </c>
      <c r="L2210" s="7"/>
    </row>
    <row r="2211" spans="1:12" x14ac:dyDescent="0.2">
      <c r="A2211" s="2">
        <v>2202</v>
      </c>
      <c r="B2211" s="6">
        <v>4537986</v>
      </c>
      <c r="C2211" s="7">
        <v>907.59720000000004</v>
      </c>
      <c r="D2211" s="22">
        <f t="shared" si="281"/>
        <v>0.559275854971787</v>
      </c>
      <c r="E2211" s="22">
        <f t="shared" si="282"/>
        <v>0</v>
      </c>
      <c r="F2211" s="23">
        <f t="shared" si="283"/>
        <v>507.59719999999999</v>
      </c>
      <c r="G2211" s="23">
        <f t="shared" si="284"/>
        <v>0</v>
      </c>
      <c r="H2211" s="24">
        <f t="shared" si="277"/>
        <v>2537986</v>
      </c>
      <c r="I2211" s="6">
        <f t="shared" si="278"/>
        <v>0</v>
      </c>
      <c r="J2211" s="6">
        <f t="shared" si="279"/>
        <v>2000000</v>
      </c>
      <c r="K2211" s="7">
        <f t="shared" si="280"/>
        <v>400.00000000000006</v>
      </c>
      <c r="L2211" s="7"/>
    </row>
    <row r="2212" spans="1:12" x14ac:dyDescent="0.2">
      <c r="A2212" s="2">
        <v>2203</v>
      </c>
      <c r="B2212" s="6">
        <v>1175794</v>
      </c>
      <c r="C2212" s="7">
        <v>211.64292</v>
      </c>
      <c r="D2212" s="22">
        <f t="shared" si="281"/>
        <v>0</v>
      </c>
      <c r="E2212" s="22">
        <f t="shared" si="282"/>
        <v>0</v>
      </c>
      <c r="F2212" s="23">
        <f t="shared" si="283"/>
        <v>0</v>
      </c>
      <c r="G2212" s="23">
        <f t="shared" si="284"/>
        <v>0</v>
      </c>
      <c r="H2212" s="24">
        <f t="shared" si="277"/>
        <v>0</v>
      </c>
      <c r="I2212" s="6">
        <f t="shared" si="278"/>
        <v>0</v>
      </c>
      <c r="J2212" s="6">
        <f t="shared" si="279"/>
        <v>1175794</v>
      </c>
      <c r="K2212" s="7">
        <f t="shared" si="280"/>
        <v>211.64292</v>
      </c>
      <c r="L2212" s="7"/>
    </row>
    <row r="2213" spans="1:12" x14ac:dyDescent="0.2">
      <c r="A2213" s="2">
        <v>2204</v>
      </c>
      <c r="B2213" s="6">
        <v>2315933</v>
      </c>
      <c r="C2213" s="7">
        <v>532.66458999999998</v>
      </c>
      <c r="D2213" s="22">
        <f t="shared" si="281"/>
        <v>0.13641715887290348</v>
      </c>
      <c r="E2213" s="22">
        <f t="shared" si="282"/>
        <v>0</v>
      </c>
      <c r="F2213" s="23">
        <f t="shared" si="283"/>
        <v>72.66458999999999</v>
      </c>
      <c r="G2213" s="23">
        <f t="shared" si="284"/>
        <v>0</v>
      </c>
      <c r="H2213" s="24">
        <f t="shared" si="277"/>
        <v>315933</v>
      </c>
      <c r="I2213" s="6">
        <f t="shared" si="278"/>
        <v>0</v>
      </c>
      <c r="J2213" s="6">
        <f t="shared" si="279"/>
        <v>2000000</v>
      </c>
      <c r="K2213" s="7">
        <f t="shared" si="280"/>
        <v>460</v>
      </c>
      <c r="L2213" s="7"/>
    </row>
    <row r="2214" spans="1:12" x14ac:dyDescent="0.2">
      <c r="A2214" s="2">
        <v>2205</v>
      </c>
      <c r="B2214" s="6">
        <v>3256628</v>
      </c>
      <c r="C2214" s="7">
        <v>846.72327999999993</v>
      </c>
      <c r="D2214" s="22">
        <f t="shared" si="281"/>
        <v>0.38586783630184351</v>
      </c>
      <c r="E2214" s="22">
        <f t="shared" si="282"/>
        <v>0</v>
      </c>
      <c r="F2214" s="23">
        <f t="shared" si="283"/>
        <v>326.72327999999999</v>
      </c>
      <c r="G2214" s="23">
        <f t="shared" si="284"/>
        <v>0</v>
      </c>
      <c r="H2214" s="24">
        <f t="shared" si="277"/>
        <v>1256628</v>
      </c>
      <c r="I2214" s="6">
        <f t="shared" si="278"/>
        <v>0</v>
      </c>
      <c r="J2214" s="6">
        <f t="shared" si="279"/>
        <v>2000000</v>
      </c>
      <c r="K2214" s="7">
        <f t="shared" si="280"/>
        <v>520</v>
      </c>
      <c r="L2214" s="7"/>
    </row>
    <row r="2215" spans="1:12" x14ac:dyDescent="0.2">
      <c r="A2215" s="2">
        <v>2206</v>
      </c>
      <c r="B2215" s="6">
        <v>4115017</v>
      </c>
      <c r="C2215" s="7">
        <v>452.65187000000003</v>
      </c>
      <c r="D2215" s="22">
        <f t="shared" si="281"/>
        <v>0.51397527640833562</v>
      </c>
      <c r="E2215" s="22">
        <f t="shared" si="282"/>
        <v>0</v>
      </c>
      <c r="F2215" s="23">
        <f t="shared" si="283"/>
        <v>232.65187000000003</v>
      </c>
      <c r="G2215" s="23">
        <f t="shared" si="284"/>
        <v>0</v>
      </c>
      <c r="H2215" s="24">
        <f t="shared" si="277"/>
        <v>2115017</v>
      </c>
      <c r="I2215" s="6">
        <f t="shared" si="278"/>
        <v>0</v>
      </c>
      <c r="J2215" s="6">
        <f t="shared" si="279"/>
        <v>2000000</v>
      </c>
      <c r="K2215" s="7">
        <f t="shared" si="280"/>
        <v>220</v>
      </c>
      <c r="L2215" s="7"/>
    </row>
    <row r="2216" spans="1:12" x14ac:dyDescent="0.2">
      <c r="A2216" s="2">
        <v>2207</v>
      </c>
      <c r="B2216" s="6">
        <v>3048830</v>
      </c>
      <c r="C2216" s="7">
        <v>853.67239999999993</v>
      </c>
      <c r="D2216" s="22">
        <f t="shared" si="281"/>
        <v>0.34401065326699093</v>
      </c>
      <c r="E2216" s="22">
        <f t="shared" si="282"/>
        <v>0</v>
      </c>
      <c r="F2216" s="23">
        <f t="shared" si="283"/>
        <v>293.67239999999998</v>
      </c>
      <c r="G2216" s="23">
        <f t="shared" si="284"/>
        <v>0</v>
      </c>
      <c r="H2216" s="24">
        <f t="shared" si="277"/>
        <v>1048830</v>
      </c>
      <c r="I2216" s="6">
        <f t="shared" si="278"/>
        <v>0</v>
      </c>
      <c r="J2216" s="6">
        <f t="shared" si="279"/>
        <v>2000000</v>
      </c>
      <c r="K2216" s="7">
        <f t="shared" si="280"/>
        <v>560</v>
      </c>
      <c r="L2216" s="7"/>
    </row>
    <row r="2217" spans="1:12" x14ac:dyDescent="0.2">
      <c r="A2217" s="2">
        <v>2208</v>
      </c>
      <c r="B2217" s="6">
        <v>4695442</v>
      </c>
      <c r="C2217" s="7">
        <v>1079.9516599999999</v>
      </c>
      <c r="D2217" s="22">
        <f t="shared" si="281"/>
        <v>0.57405500909179585</v>
      </c>
      <c r="E2217" s="22">
        <f t="shared" si="282"/>
        <v>0</v>
      </c>
      <c r="F2217" s="23">
        <f t="shared" si="283"/>
        <v>619.95165999999995</v>
      </c>
      <c r="G2217" s="23">
        <f t="shared" si="284"/>
        <v>0</v>
      </c>
      <c r="H2217" s="24">
        <f t="shared" si="277"/>
        <v>2695442</v>
      </c>
      <c r="I2217" s="6">
        <f t="shared" si="278"/>
        <v>0</v>
      </c>
      <c r="J2217" s="6">
        <f t="shared" si="279"/>
        <v>2000000</v>
      </c>
      <c r="K2217" s="7">
        <f t="shared" si="280"/>
        <v>460</v>
      </c>
      <c r="L2217" s="7"/>
    </row>
    <row r="2218" spans="1:12" x14ac:dyDescent="0.2">
      <c r="A2218" s="2">
        <v>2209</v>
      </c>
      <c r="B2218" s="6">
        <v>6335767</v>
      </c>
      <c r="C2218" s="7">
        <v>1140.4380600000002</v>
      </c>
      <c r="D2218" s="22">
        <f t="shared" si="281"/>
        <v>0.68433182596519093</v>
      </c>
      <c r="E2218" s="22">
        <f t="shared" si="282"/>
        <v>0</v>
      </c>
      <c r="F2218" s="23">
        <f t="shared" si="283"/>
        <v>780.43806000000006</v>
      </c>
      <c r="G2218" s="23">
        <f t="shared" si="284"/>
        <v>0</v>
      </c>
      <c r="H2218" s="24">
        <f t="shared" si="277"/>
        <v>4335767</v>
      </c>
      <c r="I2218" s="6">
        <f t="shared" si="278"/>
        <v>0</v>
      </c>
      <c r="J2218" s="6">
        <f t="shared" si="279"/>
        <v>2000000</v>
      </c>
      <c r="K2218" s="7">
        <f t="shared" si="280"/>
        <v>360.00000000000011</v>
      </c>
      <c r="L2218" s="7"/>
    </row>
    <row r="2219" spans="1:12" x14ac:dyDescent="0.2">
      <c r="A2219" s="2">
        <v>2210</v>
      </c>
      <c r="B2219" s="6">
        <v>8689971</v>
      </c>
      <c r="C2219" s="7">
        <v>2520.09159</v>
      </c>
      <c r="D2219" s="22">
        <f t="shared" si="281"/>
        <v>0.76984963471109402</v>
      </c>
      <c r="E2219" s="22">
        <f t="shared" si="282"/>
        <v>0</v>
      </c>
      <c r="F2219" s="23">
        <f t="shared" si="283"/>
        <v>1940.0915900000002</v>
      </c>
      <c r="G2219" s="23">
        <f t="shared" si="284"/>
        <v>0</v>
      </c>
      <c r="H2219" s="24">
        <f t="shared" si="277"/>
        <v>6689971</v>
      </c>
      <c r="I2219" s="6">
        <f t="shared" si="278"/>
        <v>0</v>
      </c>
      <c r="J2219" s="6">
        <f t="shared" si="279"/>
        <v>2000000</v>
      </c>
      <c r="K2219" s="7">
        <f t="shared" si="280"/>
        <v>579.99999999999977</v>
      </c>
      <c r="L2219" s="7"/>
    </row>
    <row r="2220" spans="1:12" x14ac:dyDescent="0.2">
      <c r="A2220" s="2">
        <v>2211</v>
      </c>
      <c r="B2220" s="6">
        <v>8521214</v>
      </c>
      <c r="C2220" s="7">
        <v>1789.4549400000001</v>
      </c>
      <c r="D2220" s="22">
        <f t="shared" si="281"/>
        <v>0.76529165914622022</v>
      </c>
      <c r="E2220" s="22">
        <f t="shared" si="282"/>
        <v>0</v>
      </c>
      <c r="F2220" s="23">
        <f t="shared" si="283"/>
        <v>1369.4549400000001</v>
      </c>
      <c r="G2220" s="23">
        <f t="shared" si="284"/>
        <v>0</v>
      </c>
      <c r="H2220" s="24">
        <f t="shared" si="277"/>
        <v>6521214</v>
      </c>
      <c r="I2220" s="6">
        <f t="shared" si="278"/>
        <v>0</v>
      </c>
      <c r="J2220" s="6">
        <f t="shared" si="279"/>
        <v>2000000</v>
      </c>
      <c r="K2220" s="7">
        <f t="shared" si="280"/>
        <v>420</v>
      </c>
      <c r="L2220" s="7"/>
    </row>
    <row r="2221" spans="1:12" x14ac:dyDescent="0.2">
      <c r="A2221" s="2">
        <v>2212</v>
      </c>
      <c r="B2221" s="6">
        <v>9700700</v>
      </c>
      <c r="C2221" s="7">
        <v>1649.1190000000001</v>
      </c>
      <c r="D2221" s="22">
        <f t="shared" si="281"/>
        <v>0.79382931128681433</v>
      </c>
      <c r="E2221" s="22">
        <f t="shared" si="282"/>
        <v>0</v>
      </c>
      <c r="F2221" s="23">
        <f t="shared" si="283"/>
        <v>1309.1190000000001</v>
      </c>
      <c r="G2221" s="23">
        <f t="shared" si="284"/>
        <v>0</v>
      </c>
      <c r="H2221" s="24">
        <f t="shared" si="277"/>
        <v>7700700</v>
      </c>
      <c r="I2221" s="6">
        <f t="shared" si="278"/>
        <v>0</v>
      </c>
      <c r="J2221" s="6">
        <f t="shared" si="279"/>
        <v>2000000</v>
      </c>
      <c r="K2221" s="7">
        <f t="shared" si="280"/>
        <v>340</v>
      </c>
      <c r="L2221" s="7"/>
    </row>
    <row r="2222" spans="1:12" x14ac:dyDescent="0.2">
      <c r="A2222" s="2">
        <v>2213</v>
      </c>
      <c r="B2222" s="6">
        <v>5016552</v>
      </c>
      <c r="C2222" s="7">
        <v>852.81384000000003</v>
      </c>
      <c r="D2222" s="22">
        <f t="shared" si="281"/>
        <v>0.6013197909639928</v>
      </c>
      <c r="E2222" s="22">
        <f t="shared" si="282"/>
        <v>0</v>
      </c>
      <c r="F2222" s="23">
        <f t="shared" si="283"/>
        <v>512.81384000000003</v>
      </c>
      <c r="G2222" s="23">
        <f t="shared" si="284"/>
        <v>0</v>
      </c>
      <c r="H2222" s="24">
        <f t="shared" si="277"/>
        <v>3016552</v>
      </c>
      <c r="I2222" s="6">
        <f t="shared" si="278"/>
        <v>0</v>
      </c>
      <c r="J2222" s="6">
        <f t="shared" si="279"/>
        <v>2000000</v>
      </c>
      <c r="K2222" s="7">
        <f t="shared" si="280"/>
        <v>340</v>
      </c>
      <c r="L2222" s="7"/>
    </row>
    <row r="2223" spans="1:12" x14ac:dyDescent="0.2">
      <c r="A2223" s="2">
        <v>2214</v>
      </c>
      <c r="B2223" s="6">
        <v>8856863</v>
      </c>
      <c r="C2223" s="7">
        <v>2125.6471200000001</v>
      </c>
      <c r="D2223" s="22">
        <f t="shared" si="281"/>
        <v>0.77418641340619132</v>
      </c>
      <c r="E2223" s="22">
        <f t="shared" si="282"/>
        <v>0</v>
      </c>
      <c r="F2223" s="23">
        <f t="shared" si="283"/>
        <v>1645.6471200000001</v>
      </c>
      <c r="G2223" s="23">
        <f t="shared" si="284"/>
        <v>0</v>
      </c>
      <c r="H2223" s="24">
        <f t="shared" si="277"/>
        <v>6856863</v>
      </c>
      <c r="I2223" s="6">
        <f t="shared" si="278"/>
        <v>0</v>
      </c>
      <c r="J2223" s="6">
        <f t="shared" si="279"/>
        <v>2000000</v>
      </c>
      <c r="K2223" s="7">
        <f t="shared" si="280"/>
        <v>480</v>
      </c>
      <c r="L2223" s="7"/>
    </row>
    <row r="2224" spans="1:12" x14ac:dyDescent="0.2">
      <c r="A2224" s="2">
        <v>2215</v>
      </c>
      <c r="B2224" s="6">
        <v>5043078</v>
      </c>
      <c r="C2224" s="7">
        <v>1462.49262</v>
      </c>
      <c r="D2224" s="22">
        <f t="shared" si="281"/>
        <v>0.60341680219897453</v>
      </c>
      <c r="E2224" s="22">
        <f t="shared" si="282"/>
        <v>0</v>
      </c>
      <c r="F2224" s="23">
        <f t="shared" si="283"/>
        <v>882.49261999999999</v>
      </c>
      <c r="G2224" s="23">
        <f t="shared" si="284"/>
        <v>0</v>
      </c>
      <c r="H2224" s="24">
        <f t="shared" si="277"/>
        <v>3043078</v>
      </c>
      <c r="I2224" s="6">
        <f t="shared" si="278"/>
        <v>0</v>
      </c>
      <c r="J2224" s="6">
        <f t="shared" si="279"/>
        <v>2000000</v>
      </c>
      <c r="K2224" s="7">
        <f t="shared" si="280"/>
        <v>580</v>
      </c>
      <c r="L2224" s="7"/>
    </row>
    <row r="2225" spans="1:12" x14ac:dyDescent="0.2">
      <c r="A2225" s="2">
        <v>2216</v>
      </c>
      <c r="B2225" s="6">
        <v>1463447</v>
      </c>
      <c r="C2225" s="7">
        <v>175.61364</v>
      </c>
      <c r="D2225" s="22">
        <f t="shared" si="281"/>
        <v>0</v>
      </c>
      <c r="E2225" s="22">
        <f t="shared" si="282"/>
        <v>0</v>
      </c>
      <c r="F2225" s="23">
        <f t="shared" si="283"/>
        <v>0</v>
      </c>
      <c r="G2225" s="23">
        <f t="shared" si="284"/>
        <v>0</v>
      </c>
      <c r="H2225" s="24">
        <f t="shared" si="277"/>
        <v>0</v>
      </c>
      <c r="I2225" s="6">
        <f t="shared" si="278"/>
        <v>0</v>
      </c>
      <c r="J2225" s="6">
        <f t="shared" si="279"/>
        <v>1463447</v>
      </c>
      <c r="K2225" s="7">
        <f t="shared" si="280"/>
        <v>175.61364</v>
      </c>
      <c r="L2225" s="7"/>
    </row>
    <row r="2226" spans="1:12" x14ac:dyDescent="0.2">
      <c r="A2226" s="2">
        <v>2217</v>
      </c>
      <c r="B2226" s="6">
        <v>3126924</v>
      </c>
      <c r="C2226" s="7">
        <v>406.50011999999998</v>
      </c>
      <c r="D2226" s="22">
        <f t="shared" si="281"/>
        <v>0.36039379274967986</v>
      </c>
      <c r="E2226" s="22">
        <f t="shared" si="282"/>
        <v>0</v>
      </c>
      <c r="F2226" s="23">
        <f t="shared" si="283"/>
        <v>146.50011999999998</v>
      </c>
      <c r="G2226" s="23">
        <f t="shared" si="284"/>
        <v>0</v>
      </c>
      <c r="H2226" s="24">
        <f t="shared" si="277"/>
        <v>1126924</v>
      </c>
      <c r="I2226" s="6">
        <f t="shared" si="278"/>
        <v>0</v>
      </c>
      <c r="J2226" s="6">
        <f t="shared" si="279"/>
        <v>2000000</v>
      </c>
      <c r="K2226" s="7">
        <f t="shared" si="280"/>
        <v>260</v>
      </c>
      <c r="L2226" s="7"/>
    </row>
    <row r="2227" spans="1:12" x14ac:dyDescent="0.2">
      <c r="A2227" s="2">
        <v>2218</v>
      </c>
      <c r="B2227" s="6">
        <v>6696676</v>
      </c>
      <c r="C2227" s="7">
        <v>1741.1357599999999</v>
      </c>
      <c r="D2227" s="22">
        <f t="shared" si="281"/>
        <v>0.70134436845981496</v>
      </c>
      <c r="E2227" s="22">
        <f t="shared" si="282"/>
        <v>0</v>
      </c>
      <c r="F2227" s="23">
        <f t="shared" si="283"/>
        <v>1221.1357599999999</v>
      </c>
      <c r="G2227" s="23">
        <f t="shared" si="284"/>
        <v>0</v>
      </c>
      <c r="H2227" s="24">
        <f t="shared" si="277"/>
        <v>4696676</v>
      </c>
      <c r="I2227" s="6">
        <f t="shared" si="278"/>
        <v>0</v>
      </c>
      <c r="J2227" s="6">
        <f t="shared" si="279"/>
        <v>2000000</v>
      </c>
      <c r="K2227" s="7">
        <f t="shared" si="280"/>
        <v>520</v>
      </c>
      <c r="L2227" s="7"/>
    </row>
    <row r="2228" spans="1:12" x14ac:dyDescent="0.2">
      <c r="A2228" s="2">
        <v>2219</v>
      </c>
      <c r="B2228" s="6">
        <v>2049654</v>
      </c>
      <c r="C2228" s="7">
        <v>368.93772000000001</v>
      </c>
      <c r="D2228" s="22">
        <f t="shared" si="281"/>
        <v>2.4225552215154364E-2</v>
      </c>
      <c r="E2228" s="22">
        <f t="shared" si="282"/>
        <v>0</v>
      </c>
      <c r="F2228" s="23">
        <f t="shared" si="283"/>
        <v>8.9377200000000006</v>
      </c>
      <c r="G2228" s="23">
        <f t="shared" si="284"/>
        <v>0</v>
      </c>
      <c r="H2228" s="24">
        <f t="shared" si="277"/>
        <v>49654</v>
      </c>
      <c r="I2228" s="6">
        <f t="shared" si="278"/>
        <v>0</v>
      </c>
      <c r="J2228" s="6">
        <f t="shared" si="279"/>
        <v>2000000</v>
      </c>
      <c r="K2228" s="7">
        <f t="shared" si="280"/>
        <v>360</v>
      </c>
      <c r="L2228" s="7"/>
    </row>
    <row r="2229" spans="1:12" x14ac:dyDescent="0.2">
      <c r="A2229" s="2">
        <v>2220</v>
      </c>
      <c r="B2229" s="6">
        <v>5603558</v>
      </c>
      <c r="C2229" s="7">
        <v>1288.81834</v>
      </c>
      <c r="D2229" s="22">
        <f t="shared" si="281"/>
        <v>0.64308391204302695</v>
      </c>
      <c r="E2229" s="22">
        <f t="shared" si="282"/>
        <v>0</v>
      </c>
      <c r="F2229" s="23">
        <f t="shared" si="283"/>
        <v>828.81834000000003</v>
      </c>
      <c r="G2229" s="23">
        <f t="shared" si="284"/>
        <v>0</v>
      </c>
      <c r="H2229" s="24">
        <f t="shared" si="277"/>
        <v>3603558</v>
      </c>
      <c r="I2229" s="6">
        <f t="shared" si="278"/>
        <v>0</v>
      </c>
      <c r="J2229" s="6">
        <f t="shared" si="279"/>
        <v>2000000</v>
      </c>
      <c r="K2229" s="7">
        <f t="shared" si="280"/>
        <v>460</v>
      </c>
      <c r="L2229" s="7"/>
    </row>
    <row r="2230" spans="1:12" x14ac:dyDescent="0.2">
      <c r="A2230" s="2">
        <v>2221</v>
      </c>
      <c r="B2230" s="6">
        <v>8113206</v>
      </c>
      <c r="C2230" s="7">
        <v>1866.03738</v>
      </c>
      <c r="D2230" s="22">
        <f t="shared" si="281"/>
        <v>0.75348832508382013</v>
      </c>
      <c r="E2230" s="22">
        <f t="shared" si="282"/>
        <v>0</v>
      </c>
      <c r="F2230" s="23">
        <f t="shared" si="283"/>
        <v>1406.03738</v>
      </c>
      <c r="G2230" s="23">
        <f t="shared" si="284"/>
        <v>0</v>
      </c>
      <c r="H2230" s="24">
        <f t="shared" si="277"/>
        <v>6113206</v>
      </c>
      <c r="I2230" s="6">
        <f t="shared" si="278"/>
        <v>0</v>
      </c>
      <c r="J2230" s="6">
        <f t="shared" si="279"/>
        <v>2000000</v>
      </c>
      <c r="K2230" s="7">
        <f t="shared" si="280"/>
        <v>460</v>
      </c>
      <c r="L2230" s="7"/>
    </row>
    <row r="2231" spans="1:12" x14ac:dyDescent="0.2">
      <c r="A2231" s="2">
        <v>2222</v>
      </c>
      <c r="B2231" s="6">
        <v>8150655</v>
      </c>
      <c r="C2231" s="7">
        <v>896.57204999999999</v>
      </c>
      <c r="D2231" s="22">
        <f t="shared" si="281"/>
        <v>0.75462094764163123</v>
      </c>
      <c r="E2231" s="22">
        <f t="shared" si="282"/>
        <v>0</v>
      </c>
      <c r="F2231" s="23">
        <f t="shared" si="283"/>
        <v>676.57204999999999</v>
      </c>
      <c r="G2231" s="23">
        <f t="shared" si="284"/>
        <v>0</v>
      </c>
      <c r="H2231" s="24">
        <f t="shared" si="277"/>
        <v>6150655</v>
      </c>
      <c r="I2231" s="6">
        <f t="shared" si="278"/>
        <v>0</v>
      </c>
      <c r="J2231" s="6">
        <f t="shared" si="279"/>
        <v>2000000</v>
      </c>
      <c r="K2231" s="7">
        <f t="shared" si="280"/>
        <v>220</v>
      </c>
      <c r="L2231" s="7"/>
    </row>
    <row r="2232" spans="1:12" x14ac:dyDescent="0.2">
      <c r="A2232" s="2">
        <v>2223</v>
      </c>
      <c r="B2232" s="6">
        <v>1115958</v>
      </c>
      <c r="C2232" s="7">
        <v>290.14907999999997</v>
      </c>
      <c r="D2232" s="22">
        <f t="shared" si="281"/>
        <v>0</v>
      </c>
      <c r="E2232" s="22">
        <f t="shared" si="282"/>
        <v>0</v>
      </c>
      <c r="F2232" s="23">
        <f t="shared" si="283"/>
        <v>0</v>
      </c>
      <c r="G2232" s="23">
        <f t="shared" si="284"/>
        <v>0</v>
      </c>
      <c r="H2232" s="24">
        <f t="shared" si="277"/>
        <v>0</v>
      </c>
      <c r="I2232" s="6">
        <f t="shared" si="278"/>
        <v>0</v>
      </c>
      <c r="J2232" s="6">
        <f t="shared" si="279"/>
        <v>1115958</v>
      </c>
      <c r="K2232" s="7">
        <f t="shared" si="280"/>
        <v>290.14907999999997</v>
      </c>
      <c r="L2232" s="7"/>
    </row>
    <row r="2233" spans="1:12" x14ac:dyDescent="0.2">
      <c r="A2233" s="2">
        <v>2224</v>
      </c>
      <c r="B2233" s="6">
        <v>4716052</v>
      </c>
      <c r="C2233" s="7">
        <v>660.24727999999993</v>
      </c>
      <c r="D2233" s="22">
        <f t="shared" si="281"/>
        <v>0.57591646572175204</v>
      </c>
      <c r="E2233" s="22">
        <f t="shared" si="282"/>
        <v>0</v>
      </c>
      <c r="F2233" s="23">
        <f t="shared" si="283"/>
        <v>380.24727999999999</v>
      </c>
      <c r="G2233" s="23">
        <f t="shared" si="284"/>
        <v>0</v>
      </c>
      <c r="H2233" s="24">
        <f t="shared" si="277"/>
        <v>2716052</v>
      </c>
      <c r="I2233" s="6">
        <f t="shared" si="278"/>
        <v>0</v>
      </c>
      <c r="J2233" s="6">
        <f t="shared" si="279"/>
        <v>2000000</v>
      </c>
      <c r="K2233" s="7">
        <f t="shared" si="280"/>
        <v>279.99999999999994</v>
      </c>
      <c r="L2233" s="7"/>
    </row>
    <row r="2234" spans="1:12" x14ac:dyDescent="0.2">
      <c r="A2234" s="2">
        <v>2225</v>
      </c>
      <c r="B2234" s="6">
        <v>6923061</v>
      </c>
      <c r="C2234" s="7">
        <v>2007.68769</v>
      </c>
      <c r="D2234" s="22">
        <f t="shared" si="281"/>
        <v>0.71111044666513845</v>
      </c>
      <c r="E2234" s="22">
        <f t="shared" si="282"/>
        <v>0</v>
      </c>
      <c r="F2234" s="23">
        <f t="shared" si="283"/>
        <v>1427.68769</v>
      </c>
      <c r="G2234" s="23">
        <f t="shared" si="284"/>
        <v>0</v>
      </c>
      <c r="H2234" s="24">
        <f t="shared" si="277"/>
        <v>4923061</v>
      </c>
      <c r="I2234" s="6">
        <f t="shared" si="278"/>
        <v>0</v>
      </c>
      <c r="J2234" s="6">
        <f t="shared" si="279"/>
        <v>2000000</v>
      </c>
      <c r="K2234" s="7">
        <f t="shared" si="280"/>
        <v>580</v>
      </c>
      <c r="L2234" s="7"/>
    </row>
    <row r="2235" spans="1:12" x14ac:dyDescent="0.2">
      <c r="A2235" s="2">
        <v>2226</v>
      </c>
      <c r="B2235" s="6">
        <v>2293784</v>
      </c>
      <c r="C2235" s="7">
        <v>550.50815999999998</v>
      </c>
      <c r="D2235" s="22">
        <f t="shared" si="281"/>
        <v>0.12807831949302986</v>
      </c>
      <c r="E2235" s="22">
        <f t="shared" si="282"/>
        <v>0</v>
      </c>
      <c r="F2235" s="23">
        <f t="shared" si="283"/>
        <v>70.508160000000004</v>
      </c>
      <c r="G2235" s="23">
        <f t="shared" si="284"/>
        <v>0</v>
      </c>
      <c r="H2235" s="24">
        <f t="shared" si="277"/>
        <v>293784</v>
      </c>
      <c r="I2235" s="6">
        <f t="shared" si="278"/>
        <v>0</v>
      </c>
      <c r="J2235" s="6">
        <f t="shared" si="279"/>
        <v>2000000</v>
      </c>
      <c r="K2235" s="7">
        <f t="shared" si="280"/>
        <v>480</v>
      </c>
      <c r="L2235" s="7"/>
    </row>
    <row r="2236" spans="1:12" x14ac:dyDescent="0.2">
      <c r="A2236" s="2">
        <v>2227</v>
      </c>
      <c r="B2236" s="6">
        <v>1696437</v>
      </c>
      <c r="C2236" s="7">
        <v>339.28739999999999</v>
      </c>
      <c r="D2236" s="22">
        <f t="shared" si="281"/>
        <v>0</v>
      </c>
      <c r="E2236" s="22">
        <f t="shared" si="282"/>
        <v>0</v>
      </c>
      <c r="F2236" s="23">
        <f t="shared" si="283"/>
        <v>0</v>
      </c>
      <c r="G2236" s="23">
        <f t="shared" si="284"/>
        <v>0</v>
      </c>
      <c r="H2236" s="24">
        <f t="shared" si="277"/>
        <v>0</v>
      </c>
      <c r="I2236" s="6">
        <f t="shared" si="278"/>
        <v>0</v>
      </c>
      <c r="J2236" s="6">
        <f t="shared" si="279"/>
        <v>1696437</v>
      </c>
      <c r="K2236" s="7">
        <f t="shared" si="280"/>
        <v>339.28739999999999</v>
      </c>
      <c r="L2236" s="7"/>
    </row>
    <row r="2237" spans="1:12" x14ac:dyDescent="0.2">
      <c r="A2237" s="2">
        <v>2228</v>
      </c>
      <c r="B2237" s="6">
        <v>6508608</v>
      </c>
      <c r="C2237" s="7">
        <v>1171.54944</v>
      </c>
      <c r="D2237" s="22">
        <f t="shared" si="281"/>
        <v>0.69271463268336331</v>
      </c>
      <c r="E2237" s="22">
        <f t="shared" si="282"/>
        <v>0</v>
      </c>
      <c r="F2237" s="23">
        <f t="shared" si="283"/>
        <v>811.54944</v>
      </c>
      <c r="G2237" s="23">
        <f t="shared" si="284"/>
        <v>0</v>
      </c>
      <c r="H2237" s="24">
        <f t="shared" si="277"/>
        <v>4508608</v>
      </c>
      <c r="I2237" s="6">
        <f t="shared" si="278"/>
        <v>0</v>
      </c>
      <c r="J2237" s="6">
        <f t="shared" si="279"/>
        <v>2000000</v>
      </c>
      <c r="K2237" s="7">
        <f t="shared" si="280"/>
        <v>360</v>
      </c>
      <c r="L2237" s="7"/>
    </row>
    <row r="2238" spans="1:12" x14ac:dyDescent="0.2">
      <c r="A2238" s="2">
        <v>2229</v>
      </c>
      <c r="B2238" s="6">
        <v>1745701</v>
      </c>
      <c r="C2238" s="7">
        <v>174.5701</v>
      </c>
      <c r="D2238" s="22">
        <f t="shared" si="281"/>
        <v>0</v>
      </c>
      <c r="E2238" s="22">
        <f t="shared" si="282"/>
        <v>0</v>
      </c>
      <c r="F2238" s="23">
        <f t="shared" si="283"/>
        <v>0</v>
      </c>
      <c r="G2238" s="23">
        <f t="shared" si="284"/>
        <v>0</v>
      </c>
      <c r="H2238" s="24">
        <f t="shared" si="277"/>
        <v>0</v>
      </c>
      <c r="I2238" s="6">
        <f t="shared" si="278"/>
        <v>0</v>
      </c>
      <c r="J2238" s="6">
        <f t="shared" si="279"/>
        <v>1745701</v>
      </c>
      <c r="K2238" s="7">
        <f t="shared" si="280"/>
        <v>174.5701</v>
      </c>
      <c r="L2238" s="7"/>
    </row>
    <row r="2239" spans="1:12" x14ac:dyDescent="0.2">
      <c r="A2239" s="2">
        <v>2230</v>
      </c>
      <c r="B2239" s="6">
        <v>3701591</v>
      </c>
      <c r="C2239" s="7">
        <v>999.42957000000001</v>
      </c>
      <c r="D2239" s="22">
        <f t="shared" si="281"/>
        <v>0.45969179198890425</v>
      </c>
      <c r="E2239" s="22">
        <f t="shared" si="282"/>
        <v>0</v>
      </c>
      <c r="F2239" s="23">
        <f t="shared" si="283"/>
        <v>459.42957000000001</v>
      </c>
      <c r="G2239" s="23">
        <f t="shared" si="284"/>
        <v>0</v>
      </c>
      <c r="H2239" s="24">
        <f t="shared" si="277"/>
        <v>1701591</v>
      </c>
      <c r="I2239" s="6">
        <f t="shared" si="278"/>
        <v>0</v>
      </c>
      <c r="J2239" s="6">
        <f t="shared" si="279"/>
        <v>2000000</v>
      </c>
      <c r="K2239" s="7">
        <f t="shared" si="280"/>
        <v>540</v>
      </c>
      <c r="L2239" s="7"/>
    </row>
    <row r="2240" spans="1:12" x14ac:dyDescent="0.2">
      <c r="A2240" s="2">
        <v>2231</v>
      </c>
      <c r="B2240" s="6">
        <v>2556680</v>
      </c>
      <c r="C2240" s="7">
        <v>409.06880000000001</v>
      </c>
      <c r="D2240" s="22">
        <f t="shared" si="281"/>
        <v>0.21773550072750597</v>
      </c>
      <c r="E2240" s="22">
        <f t="shared" si="282"/>
        <v>0</v>
      </c>
      <c r="F2240" s="23">
        <f t="shared" si="283"/>
        <v>89.068799999999996</v>
      </c>
      <c r="G2240" s="23">
        <f t="shared" si="284"/>
        <v>0</v>
      </c>
      <c r="H2240" s="24">
        <f t="shared" si="277"/>
        <v>556680</v>
      </c>
      <c r="I2240" s="6">
        <f t="shared" si="278"/>
        <v>0</v>
      </c>
      <c r="J2240" s="6">
        <f t="shared" si="279"/>
        <v>2000000</v>
      </c>
      <c r="K2240" s="7">
        <f t="shared" si="280"/>
        <v>320</v>
      </c>
      <c r="L2240" s="7"/>
    </row>
    <row r="2241" spans="1:12" x14ac:dyDescent="0.2">
      <c r="A2241" s="2">
        <v>2232</v>
      </c>
      <c r="B2241" s="6">
        <v>8750984</v>
      </c>
      <c r="C2241" s="7">
        <v>962.60824000000002</v>
      </c>
      <c r="D2241" s="22">
        <f t="shared" si="281"/>
        <v>0.77145427302803893</v>
      </c>
      <c r="E2241" s="22">
        <f t="shared" si="282"/>
        <v>0</v>
      </c>
      <c r="F2241" s="23">
        <f t="shared" si="283"/>
        <v>742.60824000000002</v>
      </c>
      <c r="G2241" s="23">
        <f t="shared" si="284"/>
        <v>0</v>
      </c>
      <c r="H2241" s="24">
        <f t="shared" si="277"/>
        <v>6750984</v>
      </c>
      <c r="I2241" s="6">
        <f t="shared" si="278"/>
        <v>0</v>
      </c>
      <c r="J2241" s="6">
        <f t="shared" si="279"/>
        <v>2000000</v>
      </c>
      <c r="K2241" s="7">
        <f t="shared" si="280"/>
        <v>220</v>
      </c>
      <c r="L2241" s="7"/>
    </row>
    <row r="2242" spans="1:12" x14ac:dyDescent="0.2">
      <c r="A2242" s="2">
        <v>2233</v>
      </c>
      <c r="B2242" s="6">
        <v>4677920</v>
      </c>
      <c r="C2242" s="7">
        <v>608.12959999999998</v>
      </c>
      <c r="D2242" s="22">
        <f t="shared" si="281"/>
        <v>0.57245955467387211</v>
      </c>
      <c r="E2242" s="22">
        <f t="shared" si="282"/>
        <v>0</v>
      </c>
      <c r="F2242" s="23">
        <f t="shared" si="283"/>
        <v>348.12959999999998</v>
      </c>
      <c r="G2242" s="23">
        <f t="shared" si="284"/>
        <v>0</v>
      </c>
      <c r="H2242" s="24">
        <f t="shared" si="277"/>
        <v>2677920</v>
      </c>
      <c r="I2242" s="6">
        <f t="shared" si="278"/>
        <v>0</v>
      </c>
      <c r="J2242" s="6">
        <f t="shared" si="279"/>
        <v>2000000</v>
      </c>
      <c r="K2242" s="7">
        <f t="shared" si="280"/>
        <v>260</v>
      </c>
      <c r="L2242" s="7"/>
    </row>
    <row r="2243" spans="1:12" x14ac:dyDescent="0.2">
      <c r="A2243" s="2">
        <v>2234</v>
      </c>
      <c r="B2243" s="6">
        <v>8247619</v>
      </c>
      <c r="C2243" s="7">
        <v>2309.3333199999997</v>
      </c>
      <c r="D2243" s="22">
        <f t="shared" si="281"/>
        <v>0.75750577227197324</v>
      </c>
      <c r="E2243" s="22">
        <f t="shared" si="282"/>
        <v>0</v>
      </c>
      <c r="F2243" s="23">
        <f t="shared" si="283"/>
        <v>1749.3333199999997</v>
      </c>
      <c r="G2243" s="23">
        <f t="shared" si="284"/>
        <v>0</v>
      </c>
      <c r="H2243" s="24">
        <f t="shared" si="277"/>
        <v>6247619</v>
      </c>
      <c r="I2243" s="6">
        <f t="shared" si="278"/>
        <v>0</v>
      </c>
      <c r="J2243" s="6">
        <f t="shared" si="279"/>
        <v>2000000</v>
      </c>
      <c r="K2243" s="7">
        <f t="shared" si="280"/>
        <v>560</v>
      </c>
      <c r="L2243" s="7"/>
    </row>
    <row r="2244" spans="1:12" x14ac:dyDescent="0.2">
      <c r="A2244" s="2">
        <v>2235</v>
      </c>
      <c r="B2244" s="6">
        <v>3872286</v>
      </c>
      <c r="C2244" s="7">
        <v>503.39717999999993</v>
      </c>
      <c r="D2244" s="22">
        <f t="shared" si="281"/>
        <v>0.48350922426700921</v>
      </c>
      <c r="E2244" s="22">
        <f t="shared" si="282"/>
        <v>0</v>
      </c>
      <c r="F2244" s="23">
        <f t="shared" si="283"/>
        <v>243.39717999999996</v>
      </c>
      <c r="G2244" s="23">
        <f t="shared" si="284"/>
        <v>0</v>
      </c>
      <c r="H2244" s="24">
        <f t="shared" si="277"/>
        <v>1872286</v>
      </c>
      <c r="I2244" s="6">
        <f t="shared" si="278"/>
        <v>0</v>
      </c>
      <c r="J2244" s="6">
        <f t="shared" si="279"/>
        <v>2000000</v>
      </c>
      <c r="K2244" s="7">
        <f t="shared" si="280"/>
        <v>260</v>
      </c>
      <c r="L2244" s="7"/>
    </row>
    <row r="2245" spans="1:12" x14ac:dyDescent="0.2">
      <c r="A2245" s="2">
        <v>2236</v>
      </c>
      <c r="B2245" s="6">
        <v>1220040</v>
      </c>
      <c r="C2245" s="7">
        <v>305.01</v>
      </c>
      <c r="D2245" s="22">
        <f t="shared" si="281"/>
        <v>0</v>
      </c>
      <c r="E2245" s="22">
        <f t="shared" si="282"/>
        <v>0</v>
      </c>
      <c r="F2245" s="23">
        <f t="shared" si="283"/>
        <v>0</v>
      </c>
      <c r="G2245" s="23">
        <f t="shared" si="284"/>
        <v>0</v>
      </c>
      <c r="H2245" s="24">
        <f t="shared" si="277"/>
        <v>0</v>
      </c>
      <c r="I2245" s="6">
        <f t="shared" si="278"/>
        <v>0</v>
      </c>
      <c r="J2245" s="6">
        <f t="shared" si="279"/>
        <v>1220040</v>
      </c>
      <c r="K2245" s="7">
        <f t="shared" si="280"/>
        <v>305.01</v>
      </c>
      <c r="L2245" s="7"/>
    </row>
    <row r="2246" spans="1:12" x14ac:dyDescent="0.2">
      <c r="A2246" s="2">
        <v>2237</v>
      </c>
      <c r="B2246" s="6">
        <v>9443294</v>
      </c>
      <c r="C2246" s="7">
        <v>1699.7929200000001</v>
      </c>
      <c r="D2246" s="22">
        <f t="shared" si="281"/>
        <v>0.78820949554255115</v>
      </c>
      <c r="E2246" s="22">
        <f t="shared" si="282"/>
        <v>0</v>
      </c>
      <c r="F2246" s="23">
        <f t="shared" si="283"/>
        <v>1339.7929200000001</v>
      </c>
      <c r="G2246" s="23">
        <f t="shared" si="284"/>
        <v>0</v>
      </c>
      <c r="H2246" s="24">
        <f t="shared" si="277"/>
        <v>7443294</v>
      </c>
      <c r="I2246" s="6">
        <f t="shared" si="278"/>
        <v>0</v>
      </c>
      <c r="J2246" s="6">
        <f t="shared" si="279"/>
        <v>2000000</v>
      </c>
      <c r="K2246" s="7">
        <f t="shared" si="280"/>
        <v>360</v>
      </c>
      <c r="L2246" s="7"/>
    </row>
    <row r="2247" spans="1:12" x14ac:dyDescent="0.2">
      <c r="A2247" s="2">
        <v>2238</v>
      </c>
      <c r="B2247" s="6">
        <v>6961000</v>
      </c>
      <c r="C2247" s="7">
        <v>904.93</v>
      </c>
      <c r="D2247" s="22">
        <f t="shared" si="281"/>
        <v>0.71268495905760665</v>
      </c>
      <c r="E2247" s="22">
        <f t="shared" si="282"/>
        <v>0</v>
      </c>
      <c r="F2247" s="23">
        <f t="shared" si="283"/>
        <v>644.92999999999995</v>
      </c>
      <c r="G2247" s="23">
        <f t="shared" si="284"/>
        <v>0</v>
      </c>
      <c r="H2247" s="24">
        <f t="shared" si="277"/>
        <v>4961000</v>
      </c>
      <c r="I2247" s="6">
        <f t="shared" si="278"/>
        <v>0</v>
      </c>
      <c r="J2247" s="6">
        <f t="shared" si="279"/>
        <v>2000000</v>
      </c>
      <c r="K2247" s="7">
        <f t="shared" si="280"/>
        <v>260</v>
      </c>
      <c r="L2247" s="7"/>
    </row>
    <row r="2248" spans="1:12" x14ac:dyDescent="0.2">
      <c r="A2248" s="2">
        <v>2239</v>
      </c>
      <c r="B2248" s="6">
        <v>8599662</v>
      </c>
      <c r="C2248" s="7">
        <v>2149.9155000000001</v>
      </c>
      <c r="D2248" s="22">
        <f t="shared" si="281"/>
        <v>0.76743272003015928</v>
      </c>
      <c r="E2248" s="22">
        <f t="shared" si="282"/>
        <v>0</v>
      </c>
      <c r="F2248" s="23">
        <f t="shared" si="283"/>
        <v>1649.9154999999998</v>
      </c>
      <c r="G2248" s="23">
        <f t="shared" si="284"/>
        <v>0</v>
      </c>
      <c r="H2248" s="24">
        <f t="shared" si="277"/>
        <v>6599662</v>
      </c>
      <c r="I2248" s="6">
        <f t="shared" si="278"/>
        <v>0</v>
      </c>
      <c r="J2248" s="6">
        <f t="shared" si="279"/>
        <v>2000000</v>
      </c>
      <c r="K2248" s="7">
        <f t="shared" si="280"/>
        <v>500.00000000000023</v>
      </c>
      <c r="L2248" s="7"/>
    </row>
    <row r="2249" spans="1:12" x14ac:dyDescent="0.2">
      <c r="A2249" s="2">
        <v>2240</v>
      </c>
      <c r="B2249" s="6">
        <v>8243481</v>
      </c>
      <c r="C2249" s="7">
        <v>2143.3050599999997</v>
      </c>
      <c r="D2249" s="22">
        <f t="shared" si="281"/>
        <v>0.75738404686078609</v>
      </c>
      <c r="E2249" s="22">
        <f t="shared" si="282"/>
        <v>0</v>
      </c>
      <c r="F2249" s="23">
        <f t="shared" si="283"/>
        <v>1623.3050599999997</v>
      </c>
      <c r="G2249" s="23">
        <f t="shared" si="284"/>
        <v>0</v>
      </c>
      <c r="H2249" s="24">
        <f t="shared" si="277"/>
        <v>6243481</v>
      </c>
      <c r="I2249" s="6">
        <f t="shared" si="278"/>
        <v>0</v>
      </c>
      <c r="J2249" s="6">
        <f t="shared" si="279"/>
        <v>2000000</v>
      </c>
      <c r="K2249" s="7">
        <f t="shared" si="280"/>
        <v>520</v>
      </c>
      <c r="L2249" s="7"/>
    </row>
    <row r="2250" spans="1:12" x14ac:dyDescent="0.2">
      <c r="A2250" s="2">
        <v>2241</v>
      </c>
      <c r="B2250" s="6">
        <v>6498937</v>
      </c>
      <c r="C2250" s="7">
        <v>1884.69173</v>
      </c>
      <c r="D2250" s="22">
        <f t="shared" si="281"/>
        <v>0.6922573645505411</v>
      </c>
      <c r="E2250" s="22">
        <f t="shared" si="282"/>
        <v>0</v>
      </c>
      <c r="F2250" s="23">
        <f t="shared" si="283"/>
        <v>1304.69173</v>
      </c>
      <c r="G2250" s="23">
        <f t="shared" si="284"/>
        <v>0</v>
      </c>
      <c r="H2250" s="24">
        <f t="shared" ref="H2250:H2313" si="285">D2250*B2250</f>
        <v>4498937</v>
      </c>
      <c r="I2250" s="6">
        <f t="shared" ref="I2250:I2313" si="286">E2250*$B2250</f>
        <v>0</v>
      </c>
      <c r="J2250" s="6">
        <f t="shared" ref="J2250:J2313" si="287">B2250-SUM(H2250:I2250)</f>
        <v>2000000</v>
      </c>
      <c r="K2250" s="7">
        <f t="shared" ref="K2250:K2313" si="288">C2250-SUM(F2250:G2250)</f>
        <v>580</v>
      </c>
      <c r="L2250" s="7"/>
    </row>
    <row r="2251" spans="1:12" x14ac:dyDescent="0.2">
      <c r="A2251" s="2">
        <v>2242</v>
      </c>
      <c r="B2251" s="6">
        <v>9462276</v>
      </c>
      <c r="C2251" s="7">
        <v>2270.9462400000002</v>
      </c>
      <c r="D2251" s="22">
        <f t="shared" ref="D2251:D2314" si="289">MAX(0,MIN(8000000,B2251-2000000))/B2251</f>
        <v>0.7886343623880766</v>
      </c>
      <c r="E2251" s="22">
        <f t="shared" ref="E2251:E2314" si="290">MAX(0,MIN(30000000,B2251-10000000))/B2251</f>
        <v>0</v>
      </c>
      <c r="F2251" s="23">
        <f t="shared" ref="F2251:F2314" si="291">+D2251*$C2251</f>
        <v>1790.9462400000002</v>
      </c>
      <c r="G2251" s="23">
        <f t="shared" ref="G2251:G2314" si="292">+E2251*$C2251</f>
        <v>0</v>
      </c>
      <c r="H2251" s="24">
        <f t="shared" si="285"/>
        <v>7462276</v>
      </c>
      <c r="I2251" s="6">
        <f t="shared" si="286"/>
        <v>0</v>
      </c>
      <c r="J2251" s="6">
        <f t="shared" si="287"/>
        <v>2000000</v>
      </c>
      <c r="K2251" s="7">
        <f t="shared" si="288"/>
        <v>480</v>
      </c>
      <c r="L2251" s="7"/>
    </row>
    <row r="2252" spans="1:12" x14ac:dyDescent="0.2">
      <c r="A2252" s="2">
        <v>2243</v>
      </c>
      <c r="B2252" s="6">
        <v>5165218</v>
      </c>
      <c r="C2252" s="7">
        <v>1446.2610399999999</v>
      </c>
      <c r="D2252" s="22">
        <f t="shared" si="289"/>
        <v>0.61279465842487191</v>
      </c>
      <c r="E2252" s="22">
        <f t="shared" si="290"/>
        <v>0</v>
      </c>
      <c r="F2252" s="23">
        <f t="shared" si="291"/>
        <v>886.26103999999998</v>
      </c>
      <c r="G2252" s="23">
        <f t="shared" si="292"/>
        <v>0</v>
      </c>
      <c r="H2252" s="24">
        <f t="shared" si="285"/>
        <v>3165218</v>
      </c>
      <c r="I2252" s="6">
        <f t="shared" si="286"/>
        <v>0</v>
      </c>
      <c r="J2252" s="6">
        <f t="shared" si="287"/>
        <v>2000000</v>
      </c>
      <c r="K2252" s="7">
        <f t="shared" si="288"/>
        <v>559.99999999999989</v>
      </c>
      <c r="L2252" s="7"/>
    </row>
    <row r="2253" spans="1:12" x14ac:dyDescent="0.2">
      <c r="A2253" s="2">
        <v>2244</v>
      </c>
      <c r="B2253" s="6">
        <v>7237864</v>
      </c>
      <c r="C2253" s="7">
        <v>2098.98056</v>
      </c>
      <c r="D2253" s="22">
        <f t="shared" si="289"/>
        <v>0.72367538268196252</v>
      </c>
      <c r="E2253" s="22">
        <f t="shared" si="290"/>
        <v>0</v>
      </c>
      <c r="F2253" s="23">
        <f t="shared" si="291"/>
        <v>1518.98056</v>
      </c>
      <c r="G2253" s="23">
        <f t="shared" si="292"/>
        <v>0</v>
      </c>
      <c r="H2253" s="24">
        <f t="shared" si="285"/>
        <v>5237864</v>
      </c>
      <c r="I2253" s="6">
        <f t="shared" si="286"/>
        <v>0</v>
      </c>
      <c r="J2253" s="6">
        <f t="shared" si="287"/>
        <v>2000000</v>
      </c>
      <c r="K2253" s="7">
        <f t="shared" si="288"/>
        <v>580</v>
      </c>
      <c r="L2253" s="7"/>
    </row>
    <row r="2254" spans="1:12" x14ac:dyDescent="0.2">
      <c r="A2254" s="2">
        <v>2245</v>
      </c>
      <c r="B2254" s="6">
        <v>8257034</v>
      </c>
      <c r="C2254" s="7">
        <v>2311.9695199999996</v>
      </c>
      <c r="D2254" s="22">
        <f t="shared" si="289"/>
        <v>0.75778227387703623</v>
      </c>
      <c r="E2254" s="22">
        <f t="shared" si="290"/>
        <v>0</v>
      </c>
      <c r="F2254" s="23">
        <f t="shared" si="291"/>
        <v>1751.9695199999996</v>
      </c>
      <c r="G2254" s="23">
        <f t="shared" si="292"/>
        <v>0</v>
      </c>
      <c r="H2254" s="24">
        <f t="shared" si="285"/>
        <v>6257034</v>
      </c>
      <c r="I2254" s="6">
        <f t="shared" si="286"/>
        <v>0</v>
      </c>
      <c r="J2254" s="6">
        <f t="shared" si="287"/>
        <v>2000000</v>
      </c>
      <c r="K2254" s="7">
        <f t="shared" si="288"/>
        <v>560</v>
      </c>
      <c r="L2254" s="7"/>
    </row>
    <row r="2255" spans="1:12" x14ac:dyDescent="0.2">
      <c r="A2255" s="2">
        <v>2246</v>
      </c>
      <c r="B2255" s="6">
        <v>5108410</v>
      </c>
      <c r="C2255" s="7">
        <v>561.92510000000004</v>
      </c>
      <c r="D2255" s="22">
        <f t="shared" si="289"/>
        <v>0.6084887469878103</v>
      </c>
      <c r="E2255" s="22">
        <f t="shared" si="290"/>
        <v>0</v>
      </c>
      <c r="F2255" s="23">
        <f t="shared" si="291"/>
        <v>341.92510000000004</v>
      </c>
      <c r="G2255" s="23">
        <f t="shared" si="292"/>
        <v>0</v>
      </c>
      <c r="H2255" s="24">
        <f t="shared" si="285"/>
        <v>3108410</v>
      </c>
      <c r="I2255" s="6">
        <f t="shared" si="286"/>
        <v>0</v>
      </c>
      <c r="J2255" s="6">
        <f t="shared" si="287"/>
        <v>2000000</v>
      </c>
      <c r="K2255" s="7">
        <f t="shared" si="288"/>
        <v>220</v>
      </c>
      <c r="L2255" s="7"/>
    </row>
    <row r="2256" spans="1:12" x14ac:dyDescent="0.2">
      <c r="A2256" s="2">
        <v>2247</v>
      </c>
      <c r="B2256" s="6">
        <v>5503588</v>
      </c>
      <c r="C2256" s="7">
        <v>1320.86112</v>
      </c>
      <c r="D2256" s="22">
        <f t="shared" si="289"/>
        <v>0.63660070484927289</v>
      </c>
      <c r="E2256" s="22">
        <f t="shared" si="290"/>
        <v>0</v>
      </c>
      <c r="F2256" s="23">
        <f t="shared" si="291"/>
        <v>840.86112000000003</v>
      </c>
      <c r="G2256" s="23">
        <f t="shared" si="292"/>
        <v>0</v>
      </c>
      <c r="H2256" s="24">
        <f t="shared" si="285"/>
        <v>3503588</v>
      </c>
      <c r="I2256" s="6">
        <f t="shared" si="286"/>
        <v>0</v>
      </c>
      <c r="J2256" s="6">
        <f t="shared" si="287"/>
        <v>2000000</v>
      </c>
      <c r="K2256" s="7">
        <f t="shared" si="288"/>
        <v>480</v>
      </c>
      <c r="L2256" s="7"/>
    </row>
    <row r="2257" spans="1:12" x14ac:dyDescent="0.2">
      <c r="A2257" s="2">
        <v>2248</v>
      </c>
      <c r="B2257" s="6">
        <v>2495007</v>
      </c>
      <c r="C2257" s="7">
        <v>499.00140000000005</v>
      </c>
      <c r="D2257" s="22">
        <f t="shared" si="289"/>
        <v>0.19839904256781643</v>
      </c>
      <c r="E2257" s="22">
        <f t="shared" si="290"/>
        <v>0</v>
      </c>
      <c r="F2257" s="23">
        <f t="shared" si="291"/>
        <v>99.001400000000004</v>
      </c>
      <c r="G2257" s="23">
        <f t="shared" si="292"/>
        <v>0</v>
      </c>
      <c r="H2257" s="24">
        <f t="shared" si="285"/>
        <v>495006.99999999994</v>
      </c>
      <c r="I2257" s="6">
        <f t="shared" si="286"/>
        <v>0</v>
      </c>
      <c r="J2257" s="6">
        <f t="shared" si="287"/>
        <v>2000000</v>
      </c>
      <c r="K2257" s="7">
        <f t="shared" si="288"/>
        <v>400.00000000000006</v>
      </c>
      <c r="L2257" s="7"/>
    </row>
    <row r="2258" spans="1:12" x14ac:dyDescent="0.2">
      <c r="A2258" s="2">
        <v>2249</v>
      </c>
      <c r="B2258" s="6">
        <v>3931647</v>
      </c>
      <c r="C2258" s="7">
        <v>904.27881000000002</v>
      </c>
      <c r="D2258" s="22">
        <f t="shared" si="289"/>
        <v>0.49130733252502068</v>
      </c>
      <c r="E2258" s="22">
        <f t="shared" si="290"/>
        <v>0</v>
      </c>
      <c r="F2258" s="23">
        <f t="shared" si="291"/>
        <v>444.27881000000002</v>
      </c>
      <c r="G2258" s="23">
        <f t="shared" si="292"/>
        <v>0</v>
      </c>
      <c r="H2258" s="24">
        <f t="shared" si="285"/>
        <v>1931647</v>
      </c>
      <c r="I2258" s="6">
        <f t="shared" si="286"/>
        <v>0</v>
      </c>
      <c r="J2258" s="6">
        <f t="shared" si="287"/>
        <v>2000000</v>
      </c>
      <c r="K2258" s="7">
        <f t="shared" si="288"/>
        <v>460</v>
      </c>
      <c r="L2258" s="7"/>
    </row>
    <row r="2259" spans="1:12" x14ac:dyDescent="0.2">
      <c r="A2259" s="2">
        <v>2250</v>
      </c>
      <c r="B2259" s="6">
        <v>3903374</v>
      </c>
      <c r="C2259" s="7">
        <v>429.37114000000003</v>
      </c>
      <c r="D2259" s="22">
        <f t="shared" si="289"/>
        <v>0.48762275918218445</v>
      </c>
      <c r="E2259" s="22">
        <f t="shared" si="290"/>
        <v>0</v>
      </c>
      <c r="F2259" s="23">
        <f t="shared" si="291"/>
        <v>209.37114000000003</v>
      </c>
      <c r="G2259" s="23">
        <f t="shared" si="292"/>
        <v>0</v>
      </c>
      <c r="H2259" s="24">
        <f t="shared" si="285"/>
        <v>1903374</v>
      </c>
      <c r="I2259" s="6">
        <f t="shared" si="286"/>
        <v>0</v>
      </c>
      <c r="J2259" s="6">
        <f t="shared" si="287"/>
        <v>2000000</v>
      </c>
      <c r="K2259" s="7">
        <f t="shared" si="288"/>
        <v>220</v>
      </c>
      <c r="L2259" s="7"/>
    </row>
    <row r="2260" spans="1:12" x14ac:dyDescent="0.2">
      <c r="A2260" s="2">
        <v>2251</v>
      </c>
      <c r="B2260" s="6">
        <v>7841504</v>
      </c>
      <c r="C2260" s="7">
        <v>1725.1308800000002</v>
      </c>
      <c r="D2260" s="22">
        <f t="shared" si="289"/>
        <v>0.74494688773990292</v>
      </c>
      <c r="E2260" s="22">
        <f t="shared" si="290"/>
        <v>0</v>
      </c>
      <c r="F2260" s="23">
        <f t="shared" si="291"/>
        <v>1285.1308800000002</v>
      </c>
      <c r="G2260" s="23">
        <f t="shared" si="292"/>
        <v>0</v>
      </c>
      <c r="H2260" s="24">
        <f t="shared" si="285"/>
        <v>5841504</v>
      </c>
      <c r="I2260" s="6">
        <f t="shared" si="286"/>
        <v>0</v>
      </c>
      <c r="J2260" s="6">
        <f t="shared" si="287"/>
        <v>2000000</v>
      </c>
      <c r="K2260" s="7">
        <f t="shared" si="288"/>
        <v>440</v>
      </c>
      <c r="L2260" s="7"/>
    </row>
    <row r="2261" spans="1:12" x14ac:dyDescent="0.2">
      <c r="A2261" s="2">
        <v>2252</v>
      </c>
      <c r="B2261" s="6">
        <v>1531936</v>
      </c>
      <c r="C2261" s="7">
        <v>168.51295999999999</v>
      </c>
      <c r="D2261" s="22">
        <f t="shared" si="289"/>
        <v>0</v>
      </c>
      <c r="E2261" s="22">
        <f t="shared" si="290"/>
        <v>0</v>
      </c>
      <c r="F2261" s="23">
        <f t="shared" si="291"/>
        <v>0</v>
      </c>
      <c r="G2261" s="23">
        <f t="shared" si="292"/>
        <v>0</v>
      </c>
      <c r="H2261" s="24">
        <f t="shared" si="285"/>
        <v>0</v>
      </c>
      <c r="I2261" s="6">
        <f t="shared" si="286"/>
        <v>0</v>
      </c>
      <c r="J2261" s="6">
        <f t="shared" si="287"/>
        <v>1531936</v>
      </c>
      <c r="K2261" s="7">
        <f t="shared" si="288"/>
        <v>168.51295999999999</v>
      </c>
      <c r="L2261" s="7"/>
    </row>
    <row r="2262" spans="1:12" x14ac:dyDescent="0.2">
      <c r="A2262" s="2">
        <v>2253</v>
      </c>
      <c r="B2262" s="6">
        <v>4570611</v>
      </c>
      <c r="C2262" s="7">
        <v>914.12220000000002</v>
      </c>
      <c r="D2262" s="22">
        <f t="shared" si="289"/>
        <v>0.56242174186339633</v>
      </c>
      <c r="E2262" s="22">
        <f t="shared" si="290"/>
        <v>0</v>
      </c>
      <c r="F2262" s="23">
        <f t="shared" si="291"/>
        <v>514.12219999999991</v>
      </c>
      <c r="G2262" s="23">
        <f t="shared" si="292"/>
        <v>0</v>
      </c>
      <c r="H2262" s="24">
        <f t="shared" si="285"/>
        <v>2570610.9999999995</v>
      </c>
      <c r="I2262" s="6">
        <f t="shared" si="286"/>
        <v>0</v>
      </c>
      <c r="J2262" s="6">
        <f t="shared" si="287"/>
        <v>2000000.0000000005</v>
      </c>
      <c r="K2262" s="7">
        <f t="shared" si="288"/>
        <v>400.00000000000011</v>
      </c>
      <c r="L2262" s="7"/>
    </row>
    <row r="2263" spans="1:12" x14ac:dyDescent="0.2">
      <c r="A2263" s="2">
        <v>2254</v>
      </c>
      <c r="B2263" s="6">
        <v>8793486</v>
      </c>
      <c r="C2263" s="7">
        <v>1846.6320600000001</v>
      </c>
      <c r="D2263" s="22">
        <f t="shared" si="289"/>
        <v>0.77255891463294535</v>
      </c>
      <c r="E2263" s="22">
        <f t="shared" si="290"/>
        <v>0</v>
      </c>
      <c r="F2263" s="23">
        <f t="shared" si="291"/>
        <v>1426.6320600000001</v>
      </c>
      <c r="G2263" s="23">
        <f t="shared" si="292"/>
        <v>0</v>
      </c>
      <c r="H2263" s="24">
        <f t="shared" si="285"/>
        <v>6793486</v>
      </c>
      <c r="I2263" s="6">
        <f t="shared" si="286"/>
        <v>0</v>
      </c>
      <c r="J2263" s="6">
        <f t="shared" si="287"/>
        <v>2000000</v>
      </c>
      <c r="K2263" s="7">
        <f t="shared" si="288"/>
        <v>420</v>
      </c>
      <c r="L2263" s="7"/>
    </row>
    <row r="2264" spans="1:12" x14ac:dyDescent="0.2">
      <c r="A2264" s="2">
        <v>2255</v>
      </c>
      <c r="B2264" s="6">
        <v>8787715</v>
      </c>
      <c r="C2264" s="7">
        <v>1054.5258000000001</v>
      </c>
      <c r="D2264" s="22">
        <f t="shared" si="289"/>
        <v>0.77240955128836108</v>
      </c>
      <c r="E2264" s="22">
        <f t="shared" si="290"/>
        <v>0</v>
      </c>
      <c r="F2264" s="23">
        <f t="shared" si="291"/>
        <v>814.52580000000012</v>
      </c>
      <c r="G2264" s="23">
        <f t="shared" si="292"/>
        <v>0</v>
      </c>
      <c r="H2264" s="24">
        <f t="shared" si="285"/>
        <v>6787715</v>
      </c>
      <c r="I2264" s="6">
        <f t="shared" si="286"/>
        <v>0</v>
      </c>
      <c r="J2264" s="6">
        <f t="shared" si="287"/>
        <v>2000000</v>
      </c>
      <c r="K2264" s="7">
        <f t="shared" si="288"/>
        <v>240</v>
      </c>
      <c r="L2264" s="7"/>
    </row>
    <row r="2265" spans="1:12" x14ac:dyDescent="0.2">
      <c r="A2265" s="2">
        <v>2256</v>
      </c>
      <c r="B2265" s="6">
        <v>8082623</v>
      </c>
      <c r="C2265" s="7">
        <v>1859.0032900000001</v>
      </c>
      <c r="D2265" s="22">
        <f t="shared" si="289"/>
        <v>0.75255557508991822</v>
      </c>
      <c r="E2265" s="22">
        <f t="shared" si="290"/>
        <v>0</v>
      </c>
      <c r="F2265" s="23">
        <f t="shared" si="291"/>
        <v>1399.0032900000001</v>
      </c>
      <c r="G2265" s="23">
        <f t="shared" si="292"/>
        <v>0</v>
      </c>
      <c r="H2265" s="24">
        <f t="shared" si="285"/>
        <v>6082623</v>
      </c>
      <c r="I2265" s="6">
        <f t="shared" si="286"/>
        <v>0</v>
      </c>
      <c r="J2265" s="6">
        <f t="shared" si="287"/>
        <v>2000000</v>
      </c>
      <c r="K2265" s="7">
        <f t="shared" si="288"/>
        <v>460</v>
      </c>
      <c r="L2265" s="7"/>
    </row>
    <row r="2266" spans="1:12" x14ac:dyDescent="0.2">
      <c r="A2266" s="2">
        <v>2257</v>
      </c>
      <c r="B2266" s="6">
        <v>9091595</v>
      </c>
      <c r="C2266" s="7">
        <v>2636.5625500000001</v>
      </c>
      <c r="D2266" s="22">
        <f t="shared" si="289"/>
        <v>0.78001659774769994</v>
      </c>
      <c r="E2266" s="22">
        <f t="shared" si="290"/>
        <v>0</v>
      </c>
      <c r="F2266" s="23">
        <f t="shared" si="291"/>
        <v>2056.5625500000001</v>
      </c>
      <c r="G2266" s="23">
        <f t="shared" si="292"/>
        <v>0</v>
      </c>
      <c r="H2266" s="24">
        <f t="shared" si="285"/>
        <v>7091595</v>
      </c>
      <c r="I2266" s="6">
        <f t="shared" si="286"/>
        <v>0</v>
      </c>
      <c r="J2266" s="6">
        <f t="shared" si="287"/>
        <v>2000000</v>
      </c>
      <c r="K2266" s="7">
        <f t="shared" si="288"/>
        <v>580</v>
      </c>
      <c r="L2266" s="7"/>
    </row>
    <row r="2267" spans="1:12" x14ac:dyDescent="0.2">
      <c r="A2267" s="2">
        <v>2258</v>
      </c>
      <c r="B2267" s="6">
        <v>6361087</v>
      </c>
      <c r="C2267" s="7">
        <v>1844.71523</v>
      </c>
      <c r="D2267" s="22">
        <f t="shared" si="289"/>
        <v>0.68558832790684987</v>
      </c>
      <c r="E2267" s="22">
        <f t="shared" si="290"/>
        <v>0</v>
      </c>
      <c r="F2267" s="23">
        <f t="shared" si="291"/>
        <v>1264.71523</v>
      </c>
      <c r="G2267" s="23">
        <f t="shared" si="292"/>
        <v>0</v>
      </c>
      <c r="H2267" s="24">
        <f t="shared" si="285"/>
        <v>4361087</v>
      </c>
      <c r="I2267" s="6">
        <f t="shared" si="286"/>
        <v>0</v>
      </c>
      <c r="J2267" s="6">
        <f t="shared" si="287"/>
        <v>2000000</v>
      </c>
      <c r="K2267" s="7">
        <f t="shared" si="288"/>
        <v>580</v>
      </c>
      <c r="L2267" s="7"/>
    </row>
    <row r="2268" spans="1:12" x14ac:dyDescent="0.2">
      <c r="A2268" s="2">
        <v>2259</v>
      </c>
      <c r="B2268" s="6">
        <v>6927064</v>
      </c>
      <c r="C2268" s="7">
        <v>761.97703999999999</v>
      </c>
      <c r="D2268" s="22">
        <f t="shared" si="289"/>
        <v>0.71127738967042886</v>
      </c>
      <c r="E2268" s="22">
        <f t="shared" si="290"/>
        <v>0</v>
      </c>
      <c r="F2268" s="23">
        <f t="shared" si="291"/>
        <v>541.97703999999999</v>
      </c>
      <c r="G2268" s="23">
        <f t="shared" si="292"/>
        <v>0</v>
      </c>
      <c r="H2268" s="24">
        <f t="shared" si="285"/>
        <v>4927064</v>
      </c>
      <c r="I2268" s="6">
        <f t="shared" si="286"/>
        <v>0</v>
      </c>
      <c r="J2268" s="6">
        <f t="shared" si="287"/>
        <v>2000000</v>
      </c>
      <c r="K2268" s="7">
        <f t="shared" si="288"/>
        <v>220</v>
      </c>
      <c r="L2268" s="7"/>
    </row>
    <row r="2269" spans="1:12" x14ac:dyDescent="0.2">
      <c r="A2269" s="2">
        <v>2260</v>
      </c>
      <c r="B2269" s="6">
        <v>5393953</v>
      </c>
      <c r="C2269" s="7">
        <v>701.21388999999999</v>
      </c>
      <c r="D2269" s="22">
        <f t="shared" si="289"/>
        <v>0.62921441844228154</v>
      </c>
      <c r="E2269" s="22">
        <f t="shared" si="290"/>
        <v>0</v>
      </c>
      <c r="F2269" s="23">
        <f t="shared" si="291"/>
        <v>441.21388999999999</v>
      </c>
      <c r="G2269" s="23">
        <f t="shared" si="292"/>
        <v>0</v>
      </c>
      <c r="H2269" s="24">
        <f t="shared" si="285"/>
        <v>3393953</v>
      </c>
      <c r="I2269" s="6">
        <f t="shared" si="286"/>
        <v>0</v>
      </c>
      <c r="J2269" s="6">
        <f t="shared" si="287"/>
        <v>2000000</v>
      </c>
      <c r="K2269" s="7">
        <f t="shared" si="288"/>
        <v>260</v>
      </c>
      <c r="L2269" s="7"/>
    </row>
    <row r="2270" spans="1:12" x14ac:dyDescent="0.2">
      <c r="A2270" s="2">
        <v>2261</v>
      </c>
      <c r="B2270" s="6">
        <v>4608059</v>
      </c>
      <c r="C2270" s="7">
        <v>1290.2565199999999</v>
      </c>
      <c r="D2270" s="22">
        <f t="shared" si="289"/>
        <v>0.5659777793643701</v>
      </c>
      <c r="E2270" s="22">
        <f t="shared" si="290"/>
        <v>0</v>
      </c>
      <c r="F2270" s="23">
        <f t="shared" si="291"/>
        <v>730.25651999999991</v>
      </c>
      <c r="G2270" s="23">
        <f t="shared" si="292"/>
        <v>0</v>
      </c>
      <c r="H2270" s="24">
        <f t="shared" si="285"/>
        <v>2608059</v>
      </c>
      <c r="I2270" s="6">
        <f t="shared" si="286"/>
        <v>0</v>
      </c>
      <c r="J2270" s="6">
        <f t="shared" si="287"/>
        <v>2000000</v>
      </c>
      <c r="K2270" s="7">
        <f t="shared" si="288"/>
        <v>560</v>
      </c>
      <c r="L2270" s="7"/>
    </row>
    <row r="2271" spans="1:12" x14ac:dyDescent="0.2">
      <c r="A2271" s="2">
        <v>2262</v>
      </c>
      <c r="B2271" s="6">
        <v>1534997</v>
      </c>
      <c r="C2271" s="7">
        <v>337.69934000000001</v>
      </c>
      <c r="D2271" s="22">
        <f t="shared" si="289"/>
        <v>0</v>
      </c>
      <c r="E2271" s="22">
        <f t="shared" si="290"/>
        <v>0</v>
      </c>
      <c r="F2271" s="23">
        <f t="shared" si="291"/>
        <v>0</v>
      </c>
      <c r="G2271" s="23">
        <f t="shared" si="292"/>
        <v>0</v>
      </c>
      <c r="H2271" s="24">
        <f t="shared" si="285"/>
        <v>0</v>
      </c>
      <c r="I2271" s="6">
        <f t="shared" si="286"/>
        <v>0</v>
      </c>
      <c r="J2271" s="6">
        <f t="shared" si="287"/>
        <v>1534997</v>
      </c>
      <c r="K2271" s="7">
        <f t="shared" si="288"/>
        <v>337.69934000000001</v>
      </c>
      <c r="L2271" s="7"/>
    </row>
    <row r="2272" spans="1:12" x14ac:dyDescent="0.2">
      <c r="A2272" s="2">
        <v>2263</v>
      </c>
      <c r="B2272" s="6">
        <v>9881597</v>
      </c>
      <c r="C2272" s="7">
        <v>1581.0555200000001</v>
      </c>
      <c r="D2272" s="22">
        <f t="shared" si="289"/>
        <v>0.79760356549654876</v>
      </c>
      <c r="E2272" s="22">
        <f t="shared" si="290"/>
        <v>0</v>
      </c>
      <c r="F2272" s="23">
        <f t="shared" si="291"/>
        <v>1261.0555200000001</v>
      </c>
      <c r="G2272" s="23">
        <f t="shared" si="292"/>
        <v>0</v>
      </c>
      <c r="H2272" s="24">
        <f t="shared" si="285"/>
        <v>7881597</v>
      </c>
      <c r="I2272" s="6">
        <f t="shared" si="286"/>
        <v>0</v>
      </c>
      <c r="J2272" s="6">
        <f t="shared" si="287"/>
        <v>2000000</v>
      </c>
      <c r="K2272" s="7">
        <f t="shared" si="288"/>
        <v>320</v>
      </c>
      <c r="L2272" s="7"/>
    </row>
    <row r="2273" spans="1:12" x14ac:dyDescent="0.2">
      <c r="A2273" s="2">
        <v>2264</v>
      </c>
      <c r="B2273" s="6">
        <v>7187821</v>
      </c>
      <c r="C2273" s="7">
        <v>1221.92957</v>
      </c>
      <c r="D2273" s="22">
        <f t="shared" si="289"/>
        <v>0.72175155725219087</v>
      </c>
      <c r="E2273" s="22">
        <f t="shared" si="290"/>
        <v>0</v>
      </c>
      <c r="F2273" s="23">
        <f t="shared" si="291"/>
        <v>881.92957000000001</v>
      </c>
      <c r="G2273" s="23">
        <f t="shared" si="292"/>
        <v>0</v>
      </c>
      <c r="H2273" s="24">
        <f t="shared" si="285"/>
        <v>5187821</v>
      </c>
      <c r="I2273" s="6">
        <f t="shared" si="286"/>
        <v>0</v>
      </c>
      <c r="J2273" s="6">
        <f t="shared" si="287"/>
        <v>2000000</v>
      </c>
      <c r="K2273" s="7">
        <f t="shared" si="288"/>
        <v>340</v>
      </c>
      <c r="L2273" s="7"/>
    </row>
    <row r="2274" spans="1:12" x14ac:dyDescent="0.2">
      <c r="A2274" s="2">
        <v>2265</v>
      </c>
      <c r="B2274" s="6">
        <v>1489212</v>
      </c>
      <c r="C2274" s="7">
        <v>387.19511999999997</v>
      </c>
      <c r="D2274" s="22">
        <f t="shared" si="289"/>
        <v>0</v>
      </c>
      <c r="E2274" s="22">
        <f t="shared" si="290"/>
        <v>0</v>
      </c>
      <c r="F2274" s="23">
        <f t="shared" si="291"/>
        <v>0</v>
      </c>
      <c r="G2274" s="23">
        <f t="shared" si="292"/>
        <v>0</v>
      </c>
      <c r="H2274" s="24">
        <f t="shared" si="285"/>
        <v>0</v>
      </c>
      <c r="I2274" s="6">
        <f t="shared" si="286"/>
        <v>0</v>
      </c>
      <c r="J2274" s="6">
        <f t="shared" si="287"/>
        <v>1489212</v>
      </c>
      <c r="K2274" s="7">
        <f t="shared" si="288"/>
        <v>387.19511999999997</v>
      </c>
      <c r="L2274" s="7"/>
    </row>
    <row r="2275" spans="1:12" x14ac:dyDescent="0.2">
      <c r="A2275" s="2">
        <v>2266</v>
      </c>
      <c r="B2275" s="6">
        <v>1292051</v>
      </c>
      <c r="C2275" s="7">
        <v>297.17173000000003</v>
      </c>
      <c r="D2275" s="22">
        <f t="shared" si="289"/>
        <v>0</v>
      </c>
      <c r="E2275" s="22">
        <f t="shared" si="290"/>
        <v>0</v>
      </c>
      <c r="F2275" s="23">
        <f t="shared" si="291"/>
        <v>0</v>
      </c>
      <c r="G2275" s="23">
        <f t="shared" si="292"/>
        <v>0</v>
      </c>
      <c r="H2275" s="24">
        <f t="shared" si="285"/>
        <v>0</v>
      </c>
      <c r="I2275" s="6">
        <f t="shared" si="286"/>
        <v>0</v>
      </c>
      <c r="J2275" s="6">
        <f t="shared" si="287"/>
        <v>1292051</v>
      </c>
      <c r="K2275" s="7">
        <f t="shared" si="288"/>
        <v>297.17173000000003</v>
      </c>
      <c r="L2275" s="7"/>
    </row>
    <row r="2276" spans="1:12" x14ac:dyDescent="0.2">
      <c r="A2276" s="2">
        <v>2267</v>
      </c>
      <c r="B2276" s="6">
        <v>8468873</v>
      </c>
      <c r="C2276" s="7">
        <v>1439.7084100000002</v>
      </c>
      <c r="D2276" s="22">
        <f t="shared" si="289"/>
        <v>0.76384106834522136</v>
      </c>
      <c r="E2276" s="22">
        <f t="shared" si="290"/>
        <v>0</v>
      </c>
      <c r="F2276" s="23">
        <f t="shared" si="291"/>
        <v>1099.7084100000002</v>
      </c>
      <c r="G2276" s="23">
        <f t="shared" si="292"/>
        <v>0</v>
      </c>
      <c r="H2276" s="24">
        <f t="shared" si="285"/>
        <v>6468873</v>
      </c>
      <c r="I2276" s="6">
        <f t="shared" si="286"/>
        <v>0</v>
      </c>
      <c r="J2276" s="6">
        <f t="shared" si="287"/>
        <v>2000000</v>
      </c>
      <c r="K2276" s="7">
        <f t="shared" si="288"/>
        <v>340</v>
      </c>
      <c r="L2276" s="7"/>
    </row>
    <row r="2277" spans="1:12" x14ac:dyDescent="0.2">
      <c r="A2277" s="2">
        <v>2268</v>
      </c>
      <c r="B2277" s="6">
        <v>9481966</v>
      </c>
      <c r="C2277" s="7">
        <v>2654.95048</v>
      </c>
      <c r="D2277" s="22">
        <f t="shared" si="289"/>
        <v>0.78907327868503219</v>
      </c>
      <c r="E2277" s="22">
        <f t="shared" si="290"/>
        <v>0</v>
      </c>
      <c r="F2277" s="23">
        <f t="shared" si="291"/>
        <v>2094.95048</v>
      </c>
      <c r="G2277" s="23">
        <f t="shared" si="292"/>
        <v>0</v>
      </c>
      <c r="H2277" s="24">
        <f t="shared" si="285"/>
        <v>7481966</v>
      </c>
      <c r="I2277" s="6">
        <f t="shared" si="286"/>
        <v>0</v>
      </c>
      <c r="J2277" s="6">
        <f t="shared" si="287"/>
        <v>2000000</v>
      </c>
      <c r="K2277" s="7">
        <f t="shared" si="288"/>
        <v>560</v>
      </c>
      <c r="L2277" s="7"/>
    </row>
    <row r="2278" spans="1:12" x14ac:dyDescent="0.2">
      <c r="A2278" s="2">
        <v>2269</v>
      </c>
      <c r="B2278" s="6">
        <v>4392501</v>
      </c>
      <c r="C2278" s="7">
        <v>790.65018000000009</v>
      </c>
      <c r="D2278" s="22">
        <f t="shared" si="289"/>
        <v>0.54467853279942335</v>
      </c>
      <c r="E2278" s="22">
        <f t="shared" si="290"/>
        <v>0</v>
      </c>
      <c r="F2278" s="23">
        <f t="shared" si="291"/>
        <v>430.65018000000003</v>
      </c>
      <c r="G2278" s="23">
        <f t="shared" si="292"/>
        <v>0</v>
      </c>
      <c r="H2278" s="24">
        <f t="shared" si="285"/>
        <v>2392501</v>
      </c>
      <c r="I2278" s="6">
        <f t="shared" si="286"/>
        <v>0</v>
      </c>
      <c r="J2278" s="6">
        <f t="shared" si="287"/>
        <v>2000000</v>
      </c>
      <c r="K2278" s="7">
        <f t="shared" si="288"/>
        <v>360.00000000000006</v>
      </c>
      <c r="L2278" s="7"/>
    </row>
    <row r="2279" spans="1:12" x14ac:dyDescent="0.2">
      <c r="A2279" s="2">
        <v>2270</v>
      </c>
      <c r="B2279" s="6">
        <v>2439020</v>
      </c>
      <c r="C2279" s="7">
        <v>341.46279999999996</v>
      </c>
      <c r="D2279" s="22">
        <f t="shared" si="289"/>
        <v>0.1799985239973432</v>
      </c>
      <c r="E2279" s="22">
        <f t="shared" si="290"/>
        <v>0</v>
      </c>
      <c r="F2279" s="23">
        <f t="shared" si="291"/>
        <v>61.462799999999994</v>
      </c>
      <c r="G2279" s="23">
        <f t="shared" si="292"/>
        <v>0</v>
      </c>
      <c r="H2279" s="24">
        <f t="shared" si="285"/>
        <v>439020</v>
      </c>
      <c r="I2279" s="6">
        <f t="shared" si="286"/>
        <v>0</v>
      </c>
      <c r="J2279" s="6">
        <f t="shared" si="287"/>
        <v>2000000</v>
      </c>
      <c r="K2279" s="7">
        <f t="shared" si="288"/>
        <v>279.99999999999994</v>
      </c>
      <c r="L2279" s="7"/>
    </row>
    <row r="2280" spans="1:12" x14ac:dyDescent="0.2">
      <c r="A2280" s="2">
        <v>2271</v>
      </c>
      <c r="B2280" s="6">
        <v>2427817</v>
      </c>
      <c r="C2280" s="7">
        <v>267.05986999999999</v>
      </c>
      <c r="D2280" s="22">
        <f t="shared" si="289"/>
        <v>0.17621468174907745</v>
      </c>
      <c r="E2280" s="22">
        <f t="shared" si="290"/>
        <v>0</v>
      </c>
      <c r="F2280" s="23">
        <f t="shared" si="291"/>
        <v>47.059869999999997</v>
      </c>
      <c r="G2280" s="23">
        <f t="shared" si="292"/>
        <v>0</v>
      </c>
      <c r="H2280" s="24">
        <f t="shared" si="285"/>
        <v>427816.99999999994</v>
      </c>
      <c r="I2280" s="6">
        <f t="shared" si="286"/>
        <v>0</v>
      </c>
      <c r="J2280" s="6">
        <f t="shared" si="287"/>
        <v>2000000</v>
      </c>
      <c r="K2280" s="7">
        <f t="shared" si="288"/>
        <v>220</v>
      </c>
      <c r="L2280" s="7"/>
    </row>
    <row r="2281" spans="1:12" x14ac:dyDescent="0.2">
      <c r="A2281" s="2">
        <v>2272</v>
      </c>
      <c r="B2281" s="6">
        <v>3566716</v>
      </c>
      <c r="C2281" s="7">
        <v>428.00592</v>
      </c>
      <c r="D2281" s="22">
        <f t="shared" si="289"/>
        <v>0.43926009247722553</v>
      </c>
      <c r="E2281" s="22">
        <f t="shared" si="290"/>
        <v>0</v>
      </c>
      <c r="F2281" s="23">
        <f t="shared" si="291"/>
        <v>188.00592</v>
      </c>
      <c r="G2281" s="23">
        <f t="shared" si="292"/>
        <v>0</v>
      </c>
      <c r="H2281" s="24">
        <f t="shared" si="285"/>
        <v>1566716</v>
      </c>
      <c r="I2281" s="6">
        <f t="shared" si="286"/>
        <v>0</v>
      </c>
      <c r="J2281" s="6">
        <f t="shared" si="287"/>
        <v>2000000</v>
      </c>
      <c r="K2281" s="7">
        <f t="shared" si="288"/>
        <v>240</v>
      </c>
      <c r="L2281" s="7"/>
    </row>
    <row r="2282" spans="1:12" x14ac:dyDescent="0.2">
      <c r="A2282" s="2">
        <v>2273</v>
      </c>
      <c r="B2282" s="6">
        <v>6992366</v>
      </c>
      <c r="C2282" s="7">
        <v>1818.0151599999999</v>
      </c>
      <c r="D2282" s="22">
        <f t="shared" si="289"/>
        <v>0.71397378226482999</v>
      </c>
      <c r="E2282" s="22">
        <f t="shared" si="290"/>
        <v>0</v>
      </c>
      <c r="F2282" s="23">
        <f t="shared" si="291"/>
        <v>1298.0151599999999</v>
      </c>
      <c r="G2282" s="23">
        <f t="shared" si="292"/>
        <v>0</v>
      </c>
      <c r="H2282" s="24">
        <f t="shared" si="285"/>
        <v>4992366</v>
      </c>
      <c r="I2282" s="6">
        <f t="shared" si="286"/>
        <v>0</v>
      </c>
      <c r="J2282" s="6">
        <f t="shared" si="287"/>
        <v>2000000</v>
      </c>
      <c r="K2282" s="7">
        <f t="shared" si="288"/>
        <v>520</v>
      </c>
      <c r="L2282" s="7"/>
    </row>
    <row r="2283" spans="1:12" x14ac:dyDescent="0.2">
      <c r="A2283" s="2">
        <v>2274</v>
      </c>
      <c r="B2283" s="6">
        <v>1563666</v>
      </c>
      <c r="C2283" s="7">
        <v>406.55315999999999</v>
      </c>
      <c r="D2283" s="22">
        <f t="shared" si="289"/>
        <v>0</v>
      </c>
      <c r="E2283" s="22">
        <f t="shared" si="290"/>
        <v>0</v>
      </c>
      <c r="F2283" s="23">
        <f t="shared" si="291"/>
        <v>0</v>
      </c>
      <c r="G2283" s="23">
        <f t="shared" si="292"/>
        <v>0</v>
      </c>
      <c r="H2283" s="24">
        <f t="shared" si="285"/>
        <v>0</v>
      </c>
      <c r="I2283" s="6">
        <f t="shared" si="286"/>
        <v>0</v>
      </c>
      <c r="J2283" s="6">
        <f t="shared" si="287"/>
        <v>1563666</v>
      </c>
      <c r="K2283" s="7">
        <f t="shared" si="288"/>
        <v>406.55315999999999</v>
      </c>
      <c r="L2283" s="7"/>
    </row>
    <row r="2284" spans="1:12" x14ac:dyDescent="0.2">
      <c r="A2284" s="2">
        <v>2275</v>
      </c>
      <c r="B2284" s="6">
        <v>1836300</v>
      </c>
      <c r="C2284" s="7">
        <v>477.43799999999993</v>
      </c>
      <c r="D2284" s="22">
        <f t="shared" si="289"/>
        <v>0</v>
      </c>
      <c r="E2284" s="22">
        <f t="shared" si="290"/>
        <v>0</v>
      </c>
      <c r="F2284" s="23">
        <f t="shared" si="291"/>
        <v>0</v>
      </c>
      <c r="G2284" s="23">
        <f t="shared" si="292"/>
        <v>0</v>
      </c>
      <c r="H2284" s="24">
        <f t="shared" si="285"/>
        <v>0</v>
      </c>
      <c r="I2284" s="6">
        <f t="shared" si="286"/>
        <v>0</v>
      </c>
      <c r="J2284" s="6">
        <f t="shared" si="287"/>
        <v>1836300</v>
      </c>
      <c r="K2284" s="7">
        <f t="shared" si="288"/>
        <v>477.43799999999993</v>
      </c>
      <c r="L2284" s="7"/>
    </row>
    <row r="2285" spans="1:12" x14ac:dyDescent="0.2">
      <c r="A2285" s="2">
        <v>2276</v>
      </c>
      <c r="B2285" s="6">
        <v>6433390</v>
      </c>
      <c r="C2285" s="7">
        <v>1029.3424</v>
      </c>
      <c r="D2285" s="22">
        <f t="shared" si="289"/>
        <v>0.68912190928888195</v>
      </c>
      <c r="E2285" s="22">
        <f t="shared" si="290"/>
        <v>0</v>
      </c>
      <c r="F2285" s="23">
        <f t="shared" si="291"/>
        <v>709.3424</v>
      </c>
      <c r="G2285" s="23">
        <f t="shared" si="292"/>
        <v>0</v>
      </c>
      <c r="H2285" s="24">
        <f t="shared" si="285"/>
        <v>4433390</v>
      </c>
      <c r="I2285" s="6">
        <f t="shared" si="286"/>
        <v>0</v>
      </c>
      <c r="J2285" s="6">
        <f t="shared" si="287"/>
        <v>2000000</v>
      </c>
      <c r="K2285" s="7">
        <f t="shared" si="288"/>
        <v>320</v>
      </c>
      <c r="L2285" s="7"/>
    </row>
    <row r="2286" spans="1:12" x14ac:dyDescent="0.2">
      <c r="A2286" s="2">
        <v>2277</v>
      </c>
      <c r="B2286" s="6">
        <v>9298242</v>
      </c>
      <c r="C2286" s="7">
        <v>1394.7362999999998</v>
      </c>
      <c r="D2286" s="22">
        <f t="shared" si="289"/>
        <v>0.78490557677462036</v>
      </c>
      <c r="E2286" s="22">
        <f t="shared" si="290"/>
        <v>0</v>
      </c>
      <c r="F2286" s="23">
        <f t="shared" si="291"/>
        <v>1094.7362999999998</v>
      </c>
      <c r="G2286" s="23">
        <f t="shared" si="292"/>
        <v>0</v>
      </c>
      <c r="H2286" s="24">
        <f t="shared" si="285"/>
        <v>7298242</v>
      </c>
      <c r="I2286" s="6">
        <f t="shared" si="286"/>
        <v>0</v>
      </c>
      <c r="J2286" s="6">
        <f t="shared" si="287"/>
        <v>2000000</v>
      </c>
      <c r="K2286" s="7">
        <f t="shared" si="288"/>
        <v>300</v>
      </c>
      <c r="L2286" s="7"/>
    </row>
    <row r="2287" spans="1:12" x14ac:dyDescent="0.2">
      <c r="A2287" s="2">
        <v>2278</v>
      </c>
      <c r="B2287" s="6">
        <v>4671464</v>
      </c>
      <c r="C2287" s="7">
        <v>1121.1513600000001</v>
      </c>
      <c r="D2287" s="22">
        <f t="shared" si="289"/>
        <v>0.57186869041482502</v>
      </c>
      <c r="E2287" s="22">
        <f t="shared" si="290"/>
        <v>0</v>
      </c>
      <c r="F2287" s="23">
        <f t="shared" si="291"/>
        <v>641.15136000000007</v>
      </c>
      <c r="G2287" s="23">
        <f t="shared" si="292"/>
        <v>0</v>
      </c>
      <c r="H2287" s="24">
        <f t="shared" si="285"/>
        <v>2671464</v>
      </c>
      <c r="I2287" s="6">
        <f t="shared" si="286"/>
        <v>0</v>
      </c>
      <c r="J2287" s="6">
        <f t="shared" si="287"/>
        <v>2000000</v>
      </c>
      <c r="K2287" s="7">
        <f t="shared" si="288"/>
        <v>480</v>
      </c>
      <c r="L2287" s="7"/>
    </row>
    <row r="2288" spans="1:12" x14ac:dyDescent="0.2">
      <c r="A2288" s="2">
        <v>2279</v>
      </c>
      <c r="B2288" s="6">
        <v>2516450</v>
      </c>
      <c r="C2288" s="7">
        <v>629.11249999999995</v>
      </c>
      <c r="D2288" s="22">
        <f t="shared" si="289"/>
        <v>0.20522958930239027</v>
      </c>
      <c r="E2288" s="22">
        <f t="shared" si="290"/>
        <v>0</v>
      </c>
      <c r="F2288" s="23">
        <f t="shared" si="291"/>
        <v>129.11249999999998</v>
      </c>
      <c r="G2288" s="23">
        <f t="shared" si="292"/>
        <v>0</v>
      </c>
      <c r="H2288" s="24">
        <f t="shared" si="285"/>
        <v>516450</v>
      </c>
      <c r="I2288" s="6">
        <f t="shared" si="286"/>
        <v>0</v>
      </c>
      <c r="J2288" s="6">
        <f t="shared" si="287"/>
        <v>2000000</v>
      </c>
      <c r="K2288" s="7">
        <f t="shared" si="288"/>
        <v>500</v>
      </c>
      <c r="L2288" s="7"/>
    </row>
    <row r="2289" spans="1:12" x14ac:dyDescent="0.2">
      <c r="A2289" s="2">
        <v>2280</v>
      </c>
      <c r="B2289" s="6">
        <v>6472489</v>
      </c>
      <c r="C2289" s="7">
        <v>647.24890000000005</v>
      </c>
      <c r="D2289" s="22">
        <f t="shared" si="289"/>
        <v>0.69099986110443756</v>
      </c>
      <c r="E2289" s="22">
        <f t="shared" si="290"/>
        <v>0</v>
      </c>
      <c r="F2289" s="23">
        <f t="shared" si="291"/>
        <v>447.24890000000005</v>
      </c>
      <c r="G2289" s="23">
        <f t="shared" si="292"/>
        <v>0</v>
      </c>
      <c r="H2289" s="24">
        <f t="shared" si="285"/>
        <v>4472489</v>
      </c>
      <c r="I2289" s="6">
        <f t="shared" si="286"/>
        <v>0</v>
      </c>
      <c r="J2289" s="6">
        <f t="shared" si="287"/>
        <v>2000000</v>
      </c>
      <c r="K2289" s="7">
        <f t="shared" si="288"/>
        <v>200</v>
      </c>
      <c r="L2289" s="7"/>
    </row>
    <row r="2290" spans="1:12" x14ac:dyDescent="0.2">
      <c r="A2290" s="2">
        <v>2281</v>
      </c>
      <c r="B2290" s="6">
        <v>4939551</v>
      </c>
      <c r="C2290" s="7">
        <v>1284.2832599999999</v>
      </c>
      <c r="D2290" s="22">
        <f t="shared" si="289"/>
        <v>0.59510489921047482</v>
      </c>
      <c r="E2290" s="22">
        <f t="shared" si="290"/>
        <v>0</v>
      </c>
      <c r="F2290" s="23">
        <f t="shared" si="291"/>
        <v>764.28326000000004</v>
      </c>
      <c r="G2290" s="23">
        <f t="shared" si="292"/>
        <v>0</v>
      </c>
      <c r="H2290" s="24">
        <f t="shared" si="285"/>
        <v>2939551</v>
      </c>
      <c r="I2290" s="6">
        <f t="shared" si="286"/>
        <v>0</v>
      </c>
      <c r="J2290" s="6">
        <f t="shared" si="287"/>
        <v>2000000</v>
      </c>
      <c r="K2290" s="7">
        <f t="shared" si="288"/>
        <v>519.99999999999989</v>
      </c>
      <c r="L2290" s="7"/>
    </row>
    <row r="2291" spans="1:12" x14ac:dyDescent="0.2">
      <c r="A2291" s="2">
        <v>2282</v>
      </c>
      <c r="B2291" s="6">
        <v>9255776</v>
      </c>
      <c r="C2291" s="7">
        <v>1758.59744</v>
      </c>
      <c r="D2291" s="22">
        <f t="shared" si="289"/>
        <v>0.78391871194808516</v>
      </c>
      <c r="E2291" s="22">
        <f t="shared" si="290"/>
        <v>0</v>
      </c>
      <c r="F2291" s="23">
        <f t="shared" si="291"/>
        <v>1378.59744</v>
      </c>
      <c r="G2291" s="23">
        <f t="shared" si="292"/>
        <v>0</v>
      </c>
      <c r="H2291" s="24">
        <f t="shared" si="285"/>
        <v>7255776</v>
      </c>
      <c r="I2291" s="6">
        <f t="shared" si="286"/>
        <v>0</v>
      </c>
      <c r="J2291" s="6">
        <f t="shared" si="287"/>
        <v>2000000</v>
      </c>
      <c r="K2291" s="7">
        <f t="shared" si="288"/>
        <v>380</v>
      </c>
      <c r="L2291" s="7"/>
    </row>
    <row r="2292" spans="1:12" x14ac:dyDescent="0.2">
      <c r="A2292" s="2">
        <v>2283</v>
      </c>
      <c r="B2292" s="6">
        <v>6166447</v>
      </c>
      <c r="C2292" s="7">
        <v>1726.6051599999998</v>
      </c>
      <c r="D2292" s="22">
        <f t="shared" si="289"/>
        <v>0.67566412230576212</v>
      </c>
      <c r="E2292" s="22">
        <f t="shared" si="290"/>
        <v>0</v>
      </c>
      <c r="F2292" s="23">
        <f t="shared" si="291"/>
        <v>1166.6051599999998</v>
      </c>
      <c r="G2292" s="23">
        <f t="shared" si="292"/>
        <v>0</v>
      </c>
      <c r="H2292" s="24">
        <f t="shared" si="285"/>
        <v>4166447</v>
      </c>
      <c r="I2292" s="6">
        <f t="shared" si="286"/>
        <v>0</v>
      </c>
      <c r="J2292" s="6">
        <f t="shared" si="287"/>
        <v>2000000</v>
      </c>
      <c r="K2292" s="7">
        <f t="shared" si="288"/>
        <v>560</v>
      </c>
      <c r="L2292" s="7"/>
    </row>
    <row r="2293" spans="1:12" x14ac:dyDescent="0.2">
      <c r="A2293" s="2">
        <v>2284</v>
      </c>
      <c r="B2293" s="6">
        <v>2961502</v>
      </c>
      <c r="C2293" s="7">
        <v>384.99525999999997</v>
      </c>
      <c r="D2293" s="22">
        <f t="shared" si="289"/>
        <v>0.32466701018604749</v>
      </c>
      <c r="E2293" s="22">
        <f t="shared" si="290"/>
        <v>0</v>
      </c>
      <c r="F2293" s="23">
        <f t="shared" si="291"/>
        <v>124.99525999999999</v>
      </c>
      <c r="G2293" s="23">
        <f t="shared" si="292"/>
        <v>0</v>
      </c>
      <c r="H2293" s="24">
        <f t="shared" si="285"/>
        <v>961502</v>
      </c>
      <c r="I2293" s="6">
        <f t="shared" si="286"/>
        <v>0</v>
      </c>
      <c r="J2293" s="6">
        <f t="shared" si="287"/>
        <v>2000000</v>
      </c>
      <c r="K2293" s="7">
        <f t="shared" si="288"/>
        <v>260</v>
      </c>
      <c r="L2293" s="7"/>
    </row>
    <row r="2294" spans="1:12" x14ac:dyDescent="0.2">
      <c r="A2294" s="2">
        <v>2285</v>
      </c>
      <c r="B2294" s="6">
        <v>5417622</v>
      </c>
      <c r="C2294" s="7">
        <v>1083.5244</v>
      </c>
      <c r="D2294" s="22">
        <f t="shared" si="289"/>
        <v>0.63083434023267038</v>
      </c>
      <c r="E2294" s="22">
        <f t="shared" si="290"/>
        <v>0</v>
      </c>
      <c r="F2294" s="23">
        <f t="shared" si="291"/>
        <v>683.52440000000001</v>
      </c>
      <c r="G2294" s="23">
        <f t="shared" si="292"/>
        <v>0</v>
      </c>
      <c r="H2294" s="24">
        <f t="shared" si="285"/>
        <v>3417622</v>
      </c>
      <c r="I2294" s="6">
        <f t="shared" si="286"/>
        <v>0</v>
      </c>
      <c r="J2294" s="6">
        <f t="shared" si="287"/>
        <v>2000000</v>
      </c>
      <c r="K2294" s="7">
        <f t="shared" si="288"/>
        <v>400</v>
      </c>
      <c r="L2294" s="7"/>
    </row>
    <row r="2295" spans="1:12" x14ac:dyDescent="0.2">
      <c r="A2295" s="2">
        <v>2286</v>
      </c>
      <c r="B2295" s="6">
        <v>2082748</v>
      </c>
      <c r="C2295" s="7">
        <v>416.5496</v>
      </c>
      <c r="D2295" s="22">
        <f t="shared" si="289"/>
        <v>3.9730202597721857E-2</v>
      </c>
      <c r="E2295" s="22">
        <f t="shared" si="290"/>
        <v>0</v>
      </c>
      <c r="F2295" s="23">
        <f t="shared" si="291"/>
        <v>16.549600000000002</v>
      </c>
      <c r="G2295" s="23">
        <f t="shared" si="292"/>
        <v>0</v>
      </c>
      <c r="H2295" s="24">
        <f t="shared" si="285"/>
        <v>82748</v>
      </c>
      <c r="I2295" s="6">
        <f t="shared" si="286"/>
        <v>0</v>
      </c>
      <c r="J2295" s="6">
        <f t="shared" si="287"/>
        <v>2000000</v>
      </c>
      <c r="K2295" s="7">
        <f t="shared" si="288"/>
        <v>400</v>
      </c>
      <c r="L2295" s="7"/>
    </row>
    <row r="2296" spans="1:12" x14ac:dyDescent="0.2">
      <c r="A2296" s="2">
        <v>2287</v>
      </c>
      <c r="B2296" s="6">
        <v>9186666</v>
      </c>
      <c r="C2296" s="7">
        <v>2572.2664799999998</v>
      </c>
      <c r="D2296" s="22">
        <f t="shared" si="289"/>
        <v>0.78229316272083904</v>
      </c>
      <c r="E2296" s="22">
        <f t="shared" si="290"/>
        <v>0</v>
      </c>
      <c r="F2296" s="23">
        <f t="shared" si="291"/>
        <v>2012.2664799999998</v>
      </c>
      <c r="G2296" s="23">
        <f t="shared" si="292"/>
        <v>0</v>
      </c>
      <c r="H2296" s="24">
        <f t="shared" si="285"/>
        <v>7186665.9999999991</v>
      </c>
      <c r="I2296" s="6">
        <f t="shared" si="286"/>
        <v>0</v>
      </c>
      <c r="J2296" s="6">
        <f t="shared" si="287"/>
        <v>2000000.0000000009</v>
      </c>
      <c r="K2296" s="7">
        <f t="shared" si="288"/>
        <v>560</v>
      </c>
      <c r="L2296" s="7"/>
    </row>
    <row r="2297" spans="1:12" x14ac:dyDescent="0.2">
      <c r="A2297" s="2">
        <v>2288</v>
      </c>
      <c r="B2297" s="6">
        <v>5164907</v>
      </c>
      <c r="C2297" s="7">
        <v>981.33233000000007</v>
      </c>
      <c r="D2297" s="22">
        <f t="shared" si="289"/>
        <v>0.61277134322070081</v>
      </c>
      <c r="E2297" s="22">
        <f t="shared" si="290"/>
        <v>0</v>
      </c>
      <c r="F2297" s="23">
        <f t="shared" si="291"/>
        <v>601.33233000000007</v>
      </c>
      <c r="G2297" s="23">
        <f t="shared" si="292"/>
        <v>0</v>
      </c>
      <c r="H2297" s="24">
        <f t="shared" si="285"/>
        <v>3164907</v>
      </c>
      <c r="I2297" s="6">
        <f t="shared" si="286"/>
        <v>0</v>
      </c>
      <c r="J2297" s="6">
        <f t="shared" si="287"/>
        <v>2000000</v>
      </c>
      <c r="K2297" s="7">
        <f t="shared" si="288"/>
        <v>380</v>
      </c>
      <c r="L2297" s="7"/>
    </row>
    <row r="2298" spans="1:12" x14ac:dyDescent="0.2">
      <c r="A2298" s="2">
        <v>2289</v>
      </c>
      <c r="B2298" s="6">
        <v>3184618</v>
      </c>
      <c r="C2298" s="7">
        <v>859.84685999999999</v>
      </c>
      <c r="D2298" s="22">
        <f t="shared" si="289"/>
        <v>0.37198119209274078</v>
      </c>
      <c r="E2298" s="22">
        <f t="shared" si="290"/>
        <v>0</v>
      </c>
      <c r="F2298" s="23">
        <f t="shared" si="291"/>
        <v>319.84685999999999</v>
      </c>
      <c r="G2298" s="23">
        <f t="shared" si="292"/>
        <v>0</v>
      </c>
      <c r="H2298" s="24">
        <f t="shared" si="285"/>
        <v>1184618</v>
      </c>
      <c r="I2298" s="6">
        <f t="shared" si="286"/>
        <v>0</v>
      </c>
      <c r="J2298" s="6">
        <f t="shared" si="287"/>
        <v>2000000</v>
      </c>
      <c r="K2298" s="7">
        <f t="shared" si="288"/>
        <v>540</v>
      </c>
      <c r="L2298" s="7"/>
    </row>
    <row r="2299" spans="1:12" x14ac:dyDescent="0.2">
      <c r="A2299" s="2">
        <v>2290</v>
      </c>
      <c r="B2299" s="6">
        <v>5068441</v>
      </c>
      <c r="C2299" s="7">
        <v>608.21292000000005</v>
      </c>
      <c r="D2299" s="22">
        <f t="shared" si="289"/>
        <v>0.60540134530519341</v>
      </c>
      <c r="E2299" s="22">
        <f t="shared" si="290"/>
        <v>0</v>
      </c>
      <c r="F2299" s="23">
        <f t="shared" si="291"/>
        <v>368.21292</v>
      </c>
      <c r="G2299" s="23">
        <f t="shared" si="292"/>
        <v>0</v>
      </c>
      <c r="H2299" s="24">
        <f t="shared" si="285"/>
        <v>3068441</v>
      </c>
      <c r="I2299" s="6">
        <f t="shared" si="286"/>
        <v>0</v>
      </c>
      <c r="J2299" s="6">
        <f t="shared" si="287"/>
        <v>2000000</v>
      </c>
      <c r="K2299" s="7">
        <f t="shared" si="288"/>
        <v>240.00000000000006</v>
      </c>
      <c r="L2299" s="7"/>
    </row>
    <row r="2300" spans="1:12" x14ac:dyDescent="0.2">
      <c r="A2300" s="2">
        <v>2291</v>
      </c>
      <c r="B2300" s="6">
        <v>4441612</v>
      </c>
      <c r="C2300" s="7">
        <v>932.73851999999999</v>
      </c>
      <c r="D2300" s="22">
        <f t="shared" si="289"/>
        <v>0.54971303211536715</v>
      </c>
      <c r="E2300" s="22">
        <f t="shared" si="290"/>
        <v>0</v>
      </c>
      <c r="F2300" s="23">
        <f t="shared" si="291"/>
        <v>512.73851999999999</v>
      </c>
      <c r="G2300" s="23">
        <f t="shared" si="292"/>
        <v>0</v>
      </c>
      <c r="H2300" s="24">
        <f t="shared" si="285"/>
        <v>2441612</v>
      </c>
      <c r="I2300" s="6">
        <f t="shared" si="286"/>
        <v>0</v>
      </c>
      <c r="J2300" s="6">
        <f t="shared" si="287"/>
        <v>2000000</v>
      </c>
      <c r="K2300" s="7">
        <f t="shared" si="288"/>
        <v>420</v>
      </c>
      <c r="L2300" s="7"/>
    </row>
    <row r="2301" spans="1:12" x14ac:dyDescent="0.2">
      <c r="A2301" s="2">
        <v>2292</v>
      </c>
      <c r="B2301" s="6">
        <v>2429133</v>
      </c>
      <c r="C2301" s="7">
        <v>728.73989999999992</v>
      </c>
      <c r="D2301" s="22">
        <f t="shared" si="289"/>
        <v>0.17666097327729688</v>
      </c>
      <c r="E2301" s="22">
        <f t="shared" si="290"/>
        <v>0</v>
      </c>
      <c r="F2301" s="23">
        <f t="shared" si="291"/>
        <v>128.73989999999998</v>
      </c>
      <c r="G2301" s="23">
        <f t="shared" si="292"/>
        <v>0</v>
      </c>
      <c r="H2301" s="24">
        <f t="shared" si="285"/>
        <v>429133</v>
      </c>
      <c r="I2301" s="6">
        <f t="shared" si="286"/>
        <v>0</v>
      </c>
      <c r="J2301" s="6">
        <f t="shared" si="287"/>
        <v>2000000</v>
      </c>
      <c r="K2301" s="7">
        <f t="shared" si="288"/>
        <v>600</v>
      </c>
      <c r="L2301" s="7"/>
    </row>
    <row r="2302" spans="1:12" x14ac:dyDescent="0.2">
      <c r="A2302" s="2">
        <v>2293</v>
      </c>
      <c r="B2302" s="6">
        <v>5406435</v>
      </c>
      <c r="C2302" s="7">
        <v>1243.4800500000001</v>
      </c>
      <c r="D2302" s="22">
        <f t="shared" si="289"/>
        <v>0.63007046232868791</v>
      </c>
      <c r="E2302" s="22">
        <f t="shared" si="290"/>
        <v>0</v>
      </c>
      <c r="F2302" s="23">
        <f t="shared" si="291"/>
        <v>783.48005000000001</v>
      </c>
      <c r="G2302" s="23">
        <f t="shared" si="292"/>
        <v>0</v>
      </c>
      <c r="H2302" s="24">
        <f t="shared" si="285"/>
        <v>3406435</v>
      </c>
      <c r="I2302" s="6">
        <f t="shared" si="286"/>
        <v>0</v>
      </c>
      <c r="J2302" s="6">
        <f t="shared" si="287"/>
        <v>2000000</v>
      </c>
      <c r="K2302" s="7">
        <f t="shared" si="288"/>
        <v>460.00000000000011</v>
      </c>
      <c r="L2302" s="7"/>
    </row>
    <row r="2303" spans="1:12" x14ac:dyDescent="0.2">
      <c r="A2303" s="2">
        <v>2294</v>
      </c>
      <c r="B2303" s="6">
        <v>7493930</v>
      </c>
      <c r="C2303" s="7">
        <v>2098.3003999999996</v>
      </c>
      <c r="D2303" s="22">
        <f t="shared" si="289"/>
        <v>0.73311733629751008</v>
      </c>
      <c r="E2303" s="22">
        <f t="shared" si="290"/>
        <v>0</v>
      </c>
      <c r="F2303" s="23">
        <f t="shared" si="291"/>
        <v>1538.3003999999996</v>
      </c>
      <c r="G2303" s="23">
        <f t="shared" si="292"/>
        <v>0</v>
      </c>
      <c r="H2303" s="24">
        <f t="shared" si="285"/>
        <v>5493930</v>
      </c>
      <c r="I2303" s="6">
        <f t="shared" si="286"/>
        <v>0</v>
      </c>
      <c r="J2303" s="6">
        <f t="shared" si="287"/>
        <v>2000000</v>
      </c>
      <c r="K2303" s="7">
        <f t="shared" si="288"/>
        <v>560</v>
      </c>
      <c r="L2303" s="7"/>
    </row>
    <row r="2304" spans="1:12" x14ac:dyDescent="0.2">
      <c r="A2304" s="2">
        <v>2295</v>
      </c>
      <c r="B2304" s="6">
        <v>4425222</v>
      </c>
      <c r="C2304" s="7">
        <v>973.54884000000004</v>
      </c>
      <c r="D2304" s="22">
        <f t="shared" si="289"/>
        <v>0.54804527320889207</v>
      </c>
      <c r="E2304" s="22">
        <f t="shared" si="290"/>
        <v>0</v>
      </c>
      <c r="F2304" s="23">
        <f t="shared" si="291"/>
        <v>533.54883999999993</v>
      </c>
      <c r="G2304" s="23">
        <f t="shared" si="292"/>
        <v>0</v>
      </c>
      <c r="H2304" s="24">
        <f t="shared" si="285"/>
        <v>2425222</v>
      </c>
      <c r="I2304" s="6">
        <f t="shared" si="286"/>
        <v>0</v>
      </c>
      <c r="J2304" s="6">
        <f t="shared" si="287"/>
        <v>2000000</v>
      </c>
      <c r="K2304" s="7">
        <f t="shared" si="288"/>
        <v>440.00000000000011</v>
      </c>
      <c r="L2304" s="7"/>
    </row>
    <row r="2305" spans="1:12" x14ac:dyDescent="0.2">
      <c r="A2305" s="2">
        <v>2296</v>
      </c>
      <c r="B2305" s="6">
        <v>9585086</v>
      </c>
      <c r="C2305" s="7">
        <v>1629.4646200000002</v>
      </c>
      <c r="D2305" s="22">
        <f t="shared" si="289"/>
        <v>0.79134250855965194</v>
      </c>
      <c r="E2305" s="22">
        <f t="shared" si="290"/>
        <v>0</v>
      </c>
      <c r="F2305" s="23">
        <f t="shared" si="291"/>
        <v>1289.4646200000002</v>
      </c>
      <c r="G2305" s="23">
        <f t="shared" si="292"/>
        <v>0</v>
      </c>
      <c r="H2305" s="24">
        <f t="shared" si="285"/>
        <v>7585086</v>
      </c>
      <c r="I2305" s="6">
        <f t="shared" si="286"/>
        <v>0</v>
      </c>
      <c r="J2305" s="6">
        <f t="shared" si="287"/>
        <v>2000000</v>
      </c>
      <c r="K2305" s="7">
        <f t="shared" si="288"/>
        <v>340</v>
      </c>
      <c r="L2305" s="7"/>
    </row>
    <row r="2306" spans="1:12" x14ac:dyDescent="0.2">
      <c r="A2306" s="2">
        <v>2297</v>
      </c>
      <c r="B2306" s="6">
        <v>4727973</v>
      </c>
      <c r="C2306" s="7">
        <v>567.35676000000001</v>
      </c>
      <c r="D2306" s="22">
        <f t="shared" si="289"/>
        <v>0.57698573997778757</v>
      </c>
      <c r="E2306" s="22">
        <f t="shared" si="290"/>
        <v>0</v>
      </c>
      <c r="F2306" s="23">
        <f t="shared" si="291"/>
        <v>327.35676000000001</v>
      </c>
      <c r="G2306" s="23">
        <f t="shared" si="292"/>
        <v>0</v>
      </c>
      <c r="H2306" s="24">
        <f t="shared" si="285"/>
        <v>2727973.0000000005</v>
      </c>
      <c r="I2306" s="6">
        <f t="shared" si="286"/>
        <v>0</v>
      </c>
      <c r="J2306" s="6">
        <f t="shared" si="287"/>
        <v>1999999.9999999995</v>
      </c>
      <c r="K2306" s="7">
        <f t="shared" si="288"/>
        <v>240</v>
      </c>
      <c r="L2306" s="7"/>
    </row>
    <row r="2307" spans="1:12" x14ac:dyDescent="0.2">
      <c r="A2307" s="2">
        <v>2298</v>
      </c>
      <c r="B2307" s="6">
        <v>1694094</v>
      </c>
      <c r="C2307" s="7">
        <v>186.35034000000002</v>
      </c>
      <c r="D2307" s="22">
        <f t="shared" si="289"/>
        <v>0</v>
      </c>
      <c r="E2307" s="22">
        <f t="shared" si="290"/>
        <v>0</v>
      </c>
      <c r="F2307" s="23">
        <f t="shared" si="291"/>
        <v>0</v>
      </c>
      <c r="G2307" s="23">
        <f t="shared" si="292"/>
        <v>0</v>
      </c>
      <c r="H2307" s="24">
        <f t="shared" si="285"/>
        <v>0</v>
      </c>
      <c r="I2307" s="6">
        <f t="shared" si="286"/>
        <v>0</v>
      </c>
      <c r="J2307" s="6">
        <f t="shared" si="287"/>
        <v>1694094</v>
      </c>
      <c r="K2307" s="7">
        <f t="shared" si="288"/>
        <v>186.35034000000002</v>
      </c>
      <c r="L2307" s="7"/>
    </row>
    <row r="2308" spans="1:12" x14ac:dyDescent="0.2">
      <c r="A2308" s="2">
        <v>2299</v>
      </c>
      <c r="B2308" s="6">
        <v>3669296</v>
      </c>
      <c r="C2308" s="7">
        <v>807.24512000000004</v>
      </c>
      <c r="D2308" s="22">
        <f t="shared" si="289"/>
        <v>0.45493631475901647</v>
      </c>
      <c r="E2308" s="22">
        <f t="shared" si="290"/>
        <v>0</v>
      </c>
      <c r="F2308" s="23">
        <f t="shared" si="291"/>
        <v>367.24512000000004</v>
      </c>
      <c r="G2308" s="23">
        <f t="shared" si="292"/>
        <v>0</v>
      </c>
      <c r="H2308" s="24">
        <f t="shared" si="285"/>
        <v>1669296</v>
      </c>
      <c r="I2308" s="6">
        <f t="shared" si="286"/>
        <v>0</v>
      </c>
      <c r="J2308" s="6">
        <f t="shared" si="287"/>
        <v>2000000</v>
      </c>
      <c r="K2308" s="7">
        <f t="shared" si="288"/>
        <v>440</v>
      </c>
      <c r="L2308" s="7"/>
    </row>
    <row r="2309" spans="1:12" x14ac:dyDescent="0.2">
      <c r="A2309" s="2">
        <v>2300</v>
      </c>
      <c r="B2309" s="6">
        <v>3021032</v>
      </c>
      <c r="C2309" s="7">
        <v>876.09928000000002</v>
      </c>
      <c r="D2309" s="22">
        <f t="shared" si="289"/>
        <v>0.33797457292739702</v>
      </c>
      <c r="E2309" s="22">
        <f t="shared" si="290"/>
        <v>0</v>
      </c>
      <c r="F2309" s="23">
        <f t="shared" si="291"/>
        <v>296.09928000000002</v>
      </c>
      <c r="G2309" s="23">
        <f t="shared" si="292"/>
        <v>0</v>
      </c>
      <c r="H2309" s="24">
        <f t="shared" si="285"/>
        <v>1021032.0000000001</v>
      </c>
      <c r="I2309" s="6">
        <f t="shared" si="286"/>
        <v>0</v>
      </c>
      <c r="J2309" s="6">
        <f t="shared" si="287"/>
        <v>2000000</v>
      </c>
      <c r="K2309" s="7">
        <f t="shared" si="288"/>
        <v>580</v>
      </c>
      <c r="L2309" s="7"/>
    </row>
    <row r="2310" spans="1:12" x14ac:dyDescent="0.2">
      <c r="A2310" s="2">
        <v>2301</v>
      </c>
      <c r="B2310" s="6">
        <v>6625360</v>
      </c>
      <c r="C2310" s="7">
        <v>1457.5792000000001</v>
      </c>
      <c r="D2310" s="22">
        <f t="shared" si="289"/>
        <v>0.69812961107019089</v>
      </c>
      <c r="E2310" s="22">
        <f t="shared" si="290"/>
        <v>0</v>
      </c>
      <c r="F2310" s="23">
        <f t="shared" si="291"/>
        <v>1017.5792000000001</v>
      </c>
      <c r="G2310" s="23">
        <f t="shared" si="292"/>
        <v>0</v>
      </c>
      <c r="H2310" s="24">
        <f t="shared" si="285"/>
        <v>4625360</v>
      </c>
      <c r="I2310" s="6">
        <f t="shared" si="286"/>
        <v>0</v>
      </c>
      <c r="J2310" s="6">
        <f t="shared" si="287"/>
        <v>2000000</v>
      </c>
      <c r="K2310" s="7">
        <f t="shared" si="288"/>
        <v>440</v>
      </c>
      <c r="L2310" s="7"/>
    </row>
    <row r="2311" spans="1:12" x14ac:dyDescent="0.2">
      <c r="A2311" s="2">
        <v>2302</v>
      </c>
      <c r="B2311" s="6">
        <v>8641835</v>
      </c>
      <c r="C2311" s="7">
        <v>1728.3670000000002</v>
      </c>
      <c r="D2311" s="22">
        <f t="shared" si="289"/>
        <v>0.7685676711022601</v>
      </c>
      <c r="E2311" s="22">
        <f t="shared" si="290"/>
        <v>0</v>
      </c>
      <c r="F2311" s="23">
        <f t="shared" si="291"/>
        <v>1328.3670000000002</v>
      </c>
      <c r="G2311" s="23">
        <f t="shared" si="292"/>
        <v>0</v>
      </c>
      <c r="H2311" s="24">
        <f t="shared" si="285"/>
        <v>6641835</v>
      </c>
      <c r="I2311" s="6">
        <f t="shared" si="286"/>
        <v>0</v>
      </c>
      <c r="J2311" s="6">
        <f t="shared" si="287"/>
        <v>2000000</v>
      </c>
      <c r="K2311" s="7">
        <f t="shared" si="288"/>
        <v>400</v>
      </c>
      <c r="L2311" s="7"/>
    </row>
    <row r="2312" spans="1:12" x14ac:dyDescent="0.2">
      <c r="A2312" s="2">
        <v>2303</v>
      </c>
      <c r="B2312" s="6">
        <v>1333720</v>
      </c>
      <c r="C2312" s="7">
        <v>266.74400000000003</v>
      </c>
      <c r="D2312" s="22">
        <f t="shared" si="289"/>
        <v>0</v>
      </c>
      <c r="E2312" s="22">
        <f t="shared" si="290"/>
        <v>0</v>
      </c>
      <c r="F2312" s="23">
        <f t="shared" si="291"/>
        <v>0</v>
      </c>
      <c r="G2312" s="23">
        <f t="shared" si="292"/>
        <v>0</v>
      </c>
      <c r="H2312" s="24">
        <f t="shared" si="285"/>
        <v>0</v>
      </c>
      <c r="I2312" s="6">
        <f t="shared" si="286"/>
        <v>0</v>
      </c>
      <c r="J2312" s="6">
        <f t="shared" si="287"/>
        <v>1333720</v>
      </c>
      <c r="K2312" s="7">
        <f t="shared" si="288"/>
        <v>266.74400000000003</v>
      </c>
      <c r="L2312" s="7"/>
    </row>
    <row r="2313" spans="1:12" x14ac:dyDescent="0.2">
      <c r="A2313" s="2">
        <v>2304</v>
      </c>
      <c r="B2313" s="6">
        <v>7303280</v>
      </c>
      <c r="C2313" s="7">
        <v>730.32800000000009</v>
      </c>
      <c r="D2313" s="22">
        <f t="shared" si="289"/>
        <v>0.72615044199318657</v>
      </c>
      <c r="E2313" s="22">
        <f t="shared" si="290"/>
        <v>0</v>
      </c>
      <c r="F2313" s="23">
        <f t="shared" si="291"/>
        <v>530.32799999999997</v>
      </c>
      <c r="G2313" s="23">
        <f t="shared" si="292"/>
        <v>0</v>
      </c>
      <c r="H2313" s="24">
        <f t="shared" si="285"/>
        <v>5303280</v>
      </c>
      <c r="I2313" s="6">
        <f t="shared" si="286"/>
        <v>0</v>
      </c>
      <c r="J2313" s="6">
        <f t="shared" si="287"/>
        <v>2000000</v>
      </c>
      <c r="K2313" s="7">
        <f t="shared" si="288"/>
        <v>200.00000000000011</v>
      </c>
      <c r="L2313" s="7"/>
    </row>
    <row r="2314" spans="1:12" x14ac:dyDescent="0.2">
      <c r="A2314" s="2">
        <v>2305</v>
      </c>
      <c r="B2314" s="6">
        <v>2225757</v>
      </c>
      <c r="C2314" s="7">
        <v>333.86354999999998</v>
      </c>
      <c r="D2314" s="22">
        <f t="shared" si="289"/>
        <v>0.10142931146571706</v>
      </c>
      <c r="E2314" s="22">
        <f t="shared" si="290"/>
        <v>0</v>
      </c>
      <c r="F2314" s="23">
        <f t="shared" si="291"/>
        <v>33.863549999999996</v>
      </c>
      <c r="G2314" s="23">
        <f t="shared" si="292"/>
        <v>0</v>
      </c>
      <c r="H2314" s="24">
        <f t="shared" ref="H2314:H2377" si="293">D2314*B2314</f>
        <v>225757</v>
      </c>
      <c r="I2314" s="6">
        <f t="shared" ref="I2314:I2377" si="294">E2314*$B2314</f>
        <v>0</v>
      </c>
      <c r="J2314" s="6">
        <f t="shared" ref="J2314:J2377" si="295">B2314-SUM(H2314:I2314)</f>
        <v>2000000</v>
      </c>
      <c r="K2314" s="7">
        <f t="shared" ref="K2314:K2377" si="296">C2314-SUM(F2314:G2314)</f>
        <v>300</v>
      </c>
      <c r="L2314" s="7"/>
    </row>
    <row r="2315" spans="1:12" x14ac:dyDescent="0.2">
      <c r="A2315" s="2">
        <v>2306</v>
      </c>
      <c r="B2315" s="6">
        <v>5554875</v>
      </c>
      <c r="C2315" s="7">
        <v>666.58500000000004</v>
      </c>
      <c r="D2315" s="22">
        <f t="shared" ref="D2315:D2378" si="297">MAX(0,MIN(8000000,B2315-2000000))/B2315</f>
        <v>0.63995589459708813</v>
      </c>
      <c r="E2315" s="22">
        <f t="shared" ref="E2315:E2378" si="298">MAX(0,MIN(30000000,B2315-10000000))/B2315</f>
        <v>0</v>
      </c>
      <c r="F2315" s="23">
        <f t="shared" ref="F2315:F2378" si="299">+D2315*$C2315</f>
        <v>426.58500000000004</v>
      </c>
      <c r="G2315" s="23">
        <f t="shared" ref="G2315:G2378" si="300">+E2315*$C2315</f>
        <v>0</v>
      </c>
      <c r="H2315" s="24">
        <f t="shared" si="293"/>
        <v>3554875</v>
      </c>
      <c r="I2315" s="6">
        <f t="shared" si="294"/>
        <v>0</v>
      </c>
      <c r="J2315" s="6">
        <f t="shared" si="295"/>
        <v>2000000</v>
      </c>
      <c r="K2315" s="7">
        <f t="shared" si="296"/>
        <v>240</v>
      </c>
      <c r="L2315" s="7"/>
    </row>
    <row r="2316" spans="1:12" x14ac:dyDescent="0.2">
      <c r="A2316" s="2">
        <v>2307</v>
      </c>
      <c r="B2316" s="6">
        <v>4433753</v>
      </c>
      <c r="C2316" s="7">
        <v>1152.7757799999999</v>
      </c>
      <c r="D2316" s="22">
        <f t="shared" si="297"/>
        <v>0.54891488091465623</v>
      </c>
      <c r="E2316" s="22">
        <f t="shared" si="298"/>
        <v>0</v>
      </c>
      <c r="F2316" s="23">
        <f t="shared" si="299"/>
        <v>632.77577999999994</v>
      </c>
      <c r="G2316" s="23">
        <f t="shared" si="300"/>
        <v>0</v>
      </c>
      <c r="H2316" s="24">
        <f t="shared" si="293"/>
        <v>2433753</v>
      </c>
      <c r="I2316" s="6">
        <f t="shared" si="294"/>
        <v>0</v>
      </c>
      <c r="J2316" s="6">
        <f t="shared" si="295"/>
        <v>2000000</v>
      </c>
      <c r="K2316" s="7">
        <f t="shared" si="296"/>
        <v>520</v>
      </c>
      <c r="L2316" s="7"/>
    </row>
    <row r="2317" spans="1:12" x14ac:dyDescent="0.2">
      <c r="A2317" s="2">
        <v>2308</v>
      </c>
      <c r="B2317" s="6">
        <v>2090128</v>
      </c>
      <c r="C2317" s="7">
        <v>229.91408000000001</v>
      </c>
      <c r="D2317" s="22">
        <f t="shared" si="297"/>
        <v>4.3120804084725912E-2</v>
      </c>
      <c r="E2317" s="22">
        <f t="shared" si="298"/>
        <v>0</v>
      </c>
      <c r="F2317" s="23">
        <f t="shared" si="299"/>
        <v>9.9140800000000002</v>
      </c>
      <c r="G2317" s="23">
        <f t="shared" si="300"/>
        <v>0</v>
      </c>
      <c r="H2317" s="24">
        <f t="shared" si="293"/>
        <v>90128</v>
      </c>
      <c r="I2317" s="6">
        <f t="shared" si="294"/>
        <v>0</v>
      </c>
      <c r="J2317" s="6">
        <f t="shared" si="295"/>
        <v>2000000</v>
      </c>
      <c r="K2317" s="7">
        <f t="shared" si="296"/>
        <v>220</v>
      </c>
      <c r="L2317" s="7"/>
    </row>
    <row r="2318" spans="1:12" x14ac:dyDescent="0.2">
      <c r="A2318" s="2">
        <v>2309</v>
      </c>
      <c r="B2318" s="6">
        <v>9617583</v>
      </c>
      <c r="C2318" s="7">
        <v>1346.4616199999998</v>
      </c>
      <c r="D2318" s="22">
        <f t="shared" si="297"/>
        <v>0.7920475445857863</v>
      </c>
      <c r="E2318" s="22">
        <f t="shared" si="298"/>
        <v>0</v>
      </c>
      <c r="F2318" s="23">
        <f t="shared" si="299"/>
        <v>1066.4616199999998</v>
      </c>
      <c r="G2318" s="23">
        <f t="shared" si="300"/>
        <v>0</v>
      </c>
      <c r="H2318" s="24">
        <f t="shared" si="293"/>
        <v>7617583</v>
      </c>
      <c r="I2318" s="6">
        <f t="shared" si="294"/>
        <v>0</v>
      </c>
      <c r="J2318" s="6">
        <f t="shared" si="295"/>
        <v>2000000</v>
      </c>
      <c r="K2318" s="7">
        <f t="shared" si="296"/>
        <v>280</v>
      </c>
      <c r="L2318" s="7"/>
    </row>
    <row r="2319" spans="1:12" x14ac:dyDescent="0.2">
      <c r="A2319" s="2">
        <v>2310</v>
      </c>
      <c r="B2319" s="6">
        <v>4221518</v>
      </c>
      <c r="C2319" s="7">
        <v>928.73396000000002</v>
      </c>
      <c r="D2319" s="22">
        <f t="shared" si="297"/>
        <v>0.52623677075402731</v>
      </c>
      <c r="E2319" s="22">
        <f t="shared" si="298"/>
        <v>0</v>
      </c>
      <c r="F2319" s="23">
        <f t="shared" si="299"/>
        <v>488.73395999999997</v>
      </c>
      <c r="G2319" s="23">
        <f t="shared" si="300"/>
        <v>0</v>
      </c>
      <c r="H2319" s="24">
        <f t="shared" si="293"/>
        <v>2221518</v>
      </c>
      <c r="I2319" s="6">
        <f t="shared" si="294"/>
        <v>0</v>
      </c>
      <c r="J2319" s="6">
        <f t="shared" si="295"/>
        <v>2000000</v>
      </c>
      <c r="K2319" s="7">
        <f t="shared" si="296"/>
        <v>440.00000000000006</v>
      </c>
      <c r="L2319" s="7"/>
    </row>
    <row r="2320" spans="1:12" x14ac:dyDescent="0.2">
      <c r="A2320" s="2">
        <v>2311</v>
      </c>
      <c r="B2320" s="6">
        <v>4305386</v>
      </c>
      <c r="C2320" s="7">
        <v>1076.3465000000001</v>
      </c>
      <c r="D2320" s="22">
        <f t="shared" si="297"/>
        <v>0.53546557730247646</v>
      </c>
      <c r="E2320" s="22">
        <f t="shared" si="298"/>
        <v>0</v>
      </c>
      <c r="F2320" s="23">
        <f t="shared" si="299"/>
        <v>576.34649999999999</v>
      </c>
      <c r="G2320" s="23">
        <f t="shared" si="300"/>
        <v>0</v>
      </c>
      <c r="H2320" s="24">
        <f t="shared" si="293"/>
        <v>2305386</v>
      </c>
      <c r="I2320" s="6">
        <f t="shared" si="294"/>
        <v>0</v>
      </c>
      <c r="J2320" s="6">
        <f t="shared" si="295"/>
        <v>2000000</v>
      </c>
      <c r="K2320" s="7">
        <f t="shared" si="296"/>
        <v>500.00000000000011</v>
      </c>
      <c r="L2320" s="7"/>
    </row>
    <row r="2321" spans="1:12" x14ac:dyDescent="0.2">
      <c r="A2321" s="2">
        <v>2312</v>
      </c>
      <c r="B2321" s="6">
        <v>4233200</v>
      </c>
      <c r="C2321" s="7">
        <v>1142.9639999999999</v>
      </c>
      <c r="D2321" s="22">
        <f t="shared" si="297"/>
        <v>0.52754417461967307</v>
      </c>
      <c r="E2321" s="22">
        <f t="shared" si="298"/>
        <v>0</v>
      </c>
      <c r="F2321" s="23">
        <f t="shared" si="299"/>
        <v>602.96399999999994</v>
      </c>
      <c r="G2321" s="23">
        <f t="shared" si="300"/>
        <v>0</v>
      </c>
      <c r="H2321" s="24">
        <f t="shared" si="293"/>
        <v>2233200</v>
      </c>
      <c r="I2321" s="6">
        <f t="shared" si="294"/>
        <v>0</v>
      </c>
      <c r="J2321" s="6">
        <f t="shared" si="295"/>
        <v>2000000</v>
      </c>
      <c r="K2321" s="7">
        <f t="shared" si="296"/>
        <v>540</v>
      </c>
      <c r="L2321" s="7"/>
    </row>
    <row r="2322" spans="1:12" x14ac:dyDescent="0.2">
      <c r="A2322" s="2">
        <v>2313</v>
      </c>
      <c r="B2322" s="6">
        <v>6749956</v>
      </c>
      <c r="C2322" s="7">
        <v>1012.4934</v>
      </c>
      <c r="D2322" s="22">
        <f t="shared" si="297"/>
        <v>0.70370177227821928</v>
      </c>
      <c r="E2322" s="22">
        <f t="shared" si="298"/>
        <v>0</v>
      </c>
      <c r="F2322" s="23">
        <f t="shared" si="299"/>
        <v>712.49339999999995</v>
      </c>
      <c r="G2322" s="23">
        <f t="shared" si="300"/>
        <v>0</v>
      </c>
      <c r="H2322" s="24">
        <f t="shared" si="293"/>
        <v>4749956</v>
      </c>
      <c r="I2322" s="6">
        <f t="shared" si="294"/>
        <v>0</v>
      </c>
      <c r="J2322" s="6">
        <f t="shared" si="295"/>
        <v>2000000</v>
      </c>
      <c r="K2322" s="7">
        <f t="shared" si="296"/>
        <v>300</v>
      </c>
      <c r="L2322" s="7"/>
    </row>
    <row r="2323" spans="1:12" x14ac:dyDescent="0.2">
      <c r="A2323" s="2">
        <v>2314</v>
      </c>
      <c r="B2323" s="6">
        <v>1559410</v>
      </c>
      <c r="C2323" s="7">
        <v>187.1292</v>
      </c>
      <c r="D2323" s="22">
        <f t="shared" si="297"/>
        <v>0</v>
      </c>
      <c r="E2323" s="22">
        <f t="shared" si="298"/>
        <v>0</v>
      </c>
      <c r="F2323" s="23">
        <f t="shared" si="299"/>
        <v>0</v>
      </c>
      <c r="G2323" s="23">
        <f t="shared" si="300"/>
        <v>0</v>
      </c>
      <c r="H2323" s="24">
        <f t="shared" si="293"/>
        <v>0</v>
      </c>
      <c r="I2323" s="6">
        <f t="shared" si="294"/>
        <v>0</v>
      </c>
      <c r="J2323" s="6">
        <f t="shared" si="295"/>
        <v>1559410</v>
      </c>
      <c r="K2323" s="7">
        <f t="shared" si="296"/>
        <v>187.1292</v>
      </c>
      <c r="L2323" s="7"/>
    </row>
    <row r="2324" spans="1:12" x14ac:dyDescent="0.2">
      <c r="A2324" s="2">
        <v>2315</v>
      </c>
      <c r="B2324" s="6">
        <v>7992597</v>
      </c>
      <c r="C2324" s="7">
        <v>1438.6674600000001</v>
      </c>
      <c r="D2324" s="22">
        <f t="shared" si="297"/>
        <v>0.74976844197198989</v>
      </c>
      <c r="E2324" s="22">
        <f t="shared" si="298"/>
        <v>0</v>
      </c>
      <c r="F2324" s="23">
        <f t="shared" si="299"/>
        <v>1078.6674600000001</v>
      </c>
      <c r="G2324" s="23">
        <f t="shared" si="300"/>
        <v>0</v>
      </c>
      <c r="H2324" s="24">
        <f t="shared" si="293"/>
        <v>5992597</v>
      </c>
      <c r="I2324" s="6">
        <f t="shared" si="294"/>
        <v>0</v>
      </c>
      <c r="J2324" s="6">
        <f t="shared" si="295"/>
        <v>2000000</v>
      </c>
      <c r="K2324" s="7">
        <f t="shared" si="296"/>
        <v>360</v>
      </c>
      <c r="L2324" s="7"/>
    </row>
    <row r="2325" spans="1:12" x14ac:dyDescent="0.2">
      <c r="A2325" s="2">
        <v>2316</v>
      </c>
      <c r="B2325" s="6">
        <v>7503001</v>
      </c>
      <c r="C2325" s="7">
        <v>1950.7802599999998</v>
      </c>
      <c r="D2325" s="22">
        <f t="shared" si="297"/>
        <v>0.7334399928775166</v>
      </c>
      <c r="E2325" s="22">
        <f t="shared" si="298"/>
        <v>0</v>
      </c>
      <c r="F2325" s="23">
        <f t="shared" si="299"/>
        <v>1430.7802599999998</v>
      </c>
      <c r="G2325" s="23">
        <f t="shared" si="300"/>
        <v>0</v>
      </c>
      <c r="H2325" s="24">
        <f t="shared" si="293"/>
        <v>5503001</v>
      </c>
      <c r="I2325" s="6">
        <f t="shared" si="294"/>
        <v>0</v>
      </c>
      <c r="J2325" s="6">
        <f t="shared" si="295"/>
        <v>2000000</v>
      </c>
      <c r="K2325" s="7">
        <f t="shared" si="296"/>
        <v>520</v>
      </c>
      <c r="L2325" s="7"/>
    </row>
    <row r="2326" spans="1:12" x14ac:dyDescent="0.2">
      <c r="A2326" s="2">
        <v>2317</v>
      </c>
      <c r="B2326" s="6">
        <v>6065441</v>
      </c>
      <c r="C2326" s="7">
        <v>1213.0882000000001</v>
      </c>
      <c r="D2326" s="22">
        <f t="shared" si="297"/>
        <v>0.67026305259584584</v>
      </c>
      <c r="E2326" s="22">
        <f t="shared" si="298"/>
        <v>0</v>
      </c>
      <c r="F2326" s="23">
        <f t="shared" si="299"/>
        <v>813.08820000000003</v>
      </c>
      <c r="G2326" s="23">
        <f t="shared" si="300"/>
        <v>0</v>
      </c>
      <c r="H2326" s="24">
        <f t="shared" si="293"/>
        <v>4065441</v>
      </c>
      <c r="I2326" s="6">
        <f t="shared" si="294"/>
        <v>0</v>
      </c>
      <c r="J2326" s="6">
        <f t="shared" si="295"/>
        <v>2000000</v>
      </c>
      <c r="K2326" s="7">
        <f t="shared" si="296"/>
        <v>400.00000000000011</v>
      </c>
      <c r="L2326" s="7"/>
    </row>
    <row r="2327" spans="1:12" x14ac:dyDescent="0.2">
      <c r="A2327" s="2">
        <v>2318</v>
      </c>
      <c r="B2327" s="6">
        <v>1156744</v>
      </c>
      <c r="C2327" s="7">
        <v>115.67440000000001</v>
      </c>
      <c r="D2327" s="22">
        <f t="shared" si="297"/>
        <v>0</v>
      </c>
      <c r="E2327" s="22">
        <f t="shared" si="298"/>
        <v>0</v>
      </c>
      <c r="F2327" s="23">
        <f t="shared" si="299"/>
        <v>0</v>
      </c>
      <c r="G2327" s="23">
        <f t="shared" si="300"/>
        <v>0</v>
      </c>
      <c r="H2327" s="24">
        <f t="shared" si="293"/>
        <v>0</v>
      </c>
      <c r="I2327" s="6">
        <f t="shared" si="294"/>
        <v>0</v>
      </c>
      <c r="J2327" s="6">
        <f t="shared" si="295"/>
        <v>1156744</v>
      </c>
      <c r="K2327" s="7">
        <f t="shared" si="296"/>
        <v>115.67440000000001</v>
      </c>
      <c r="L2327" s="7"/>
    </row>
    <row r="2328" spans="1:12" x14ac:dyDescent="0.2">
      <c r="A2328" s="2">
        <v>2319</v>
      </c>
      <c r="B2328" s="6">
        <v>4413703</v>
      </c>
      <c r="C2328" s="7">
        <v>485.50733000000002</v>
      </c>
      <c r="D2328" s="22">
        <f t="shared" si="297"/>
        <v>0.54686574968909329</v>
      </c>
      <c r="E2328" s="22">
        <f t="shared" si="298"/>
        <v>0</v>
      </c>
      <c r="F2328" s="23">
        <f t="shared" si="299"/>
        <v>265.50733000000002</v>
      </c>
      <c r="G2328" s="23">
        <f t="shared" si="300"/>
        <v>0</v>
      </c>
      <c r="H2328" s="24">
        <f t="shared" si="293"/>
        <v>2413703</v>
      </c>
      <c r="I2328" s="6">
        <f t="shared" si="294"/>
        <v>0</v>
      </c>
      <c r="J2328" s="6">
        <f t="shared" si="295"/>
        <v>2000000</v>
      </c>
      <c r="K2328" s="7">
        <f t="shared" si="296"/>
        <v>220</v>
      </c>
      <c r="L2328" s="7"/>
    </row>
    <row r="2329" spans="1:12" x14ac:dyDescent="0.2">
      <c r="A2329" s="2">
        <v>2320</v>
      </c>
      <c r="B2329" s="6">
        <v>9452166</v>
      </c>
      <c r="C2329" s="7">
        <v>945.21660000000008</v>
      </c>
      <c r="D2329" s="22">
        <f t="shared" si="297"/>
        <v>0.78840828652395656</v>
      </c>
      <c r="E2329" s="22">
        <f t="shared" si="298"/>
        <v>0</v>
      </c>
      <c r="F2329" s="23">
        <f t="shared" si="299"/>
        <v>745.21660000000008</v>
      </c>
      <c r="G2329" s="23">
        <f t="shared" si="300"/>
        <v>0</v>
      </c>
      <c r="H2329" s="24">
        <f t="shared" si="293"/>
        <v>7452166</v>
      </c>
      <c r="I2329" s="6">
        <f t="shared" si="294"/>
        <v>0</v>
      </c>
      <c r="J2329" s="6">
        <f t="shared" si="295"/>
        <v>2000000</v>
      </c>
      <c r="K2329" s="7">
        <f t="shared" si="296"/>
        <v>200</v>
      </c>
      <c r="L2329" s="7"/>
    </row>
    <row r="2330" spans="1:12" x14ac:dyDescent="0.2">
      <c r="A2330" s="2">
        <v>2321</v>
      </c>
      <c r="B2330" s="6">
        <v>3575289</v>
      </c>
      <c r="C2330" s="7">
        <v>822.31646999999998</v>
      </c>
      <c r="D2330" s="22">
        <f t="shared" si="297"/>
        <v>0.44060466160917339</v>
      </c>
      <c r="E2330" s="22">
        <f t="shared" si="298"/>
        <v>0</v>
      </c>
      <c r="F2330" s="23">
        <f t="shared" si="299"/>
        <v>362.31646999999998</v>
      </c>
      <c r="G2330" s="23">
        <f t="shared" si="300"/>
        <v>0</v>
      </c>
      <c r="H2330" s="24">
        <f t="shared" si="293"/>
        <v>1575289</v>
      </c>
      <c r="I2330" s="6">
        <f t="shared" si="294"/>
        <v>0</v>
      </c>
      <c r="J2330" s="6">
        <f t="shared" si="295"/>
        <v>2000000</v>
      </c>
      <c r="K2330" s="7">
        <f t="shared" si="296"/>
        <v>460</v>
      </c>
      <c r="L2330" s="7"/>
    </row>
    <row r="2331" spans="1:12" x14ac:dyDescent="0.2">
      <c r="A2331" s="2">
        <v>2322</v>
      </c>
      <c r="B2331" s="6">
        <v>5575575</v>
      </c>
      <c r="C2331" s="7">
        <v>1059.35925</v>
      </c>
      <c r="D2331" s="22">
        <f t="shared" si="297"/>
        <v>0.64129260210830275</v>
      </c>
      <c r="E2331" s="22">
        <f t="shared" si="298"/>
        <v>0</v>
      </c>
      <c r="F2331" s="23">
        <f t="shared" si="299"/>
        <v>679.35924999999997</v>
      </c>
      <c r="G2331" s="23">
        <f t="shared" si="300"/>
        <v>0</v>
      </c>
      <c r="H2331" s="24">
        <f t="shared" si="293"/>
        <v>3575575</v>
      </c>
      <c r="I2331" s="6">
        <f t="shared" si="294"/>
        <v>0</v>
      </c>
      <c r="J2331" s="6">
        <f t="shared" si="295"/>
        <v>2000000</v>
      </c>
      <c r="K2331" s="7">
        <f t="shared" si="296"/>
        <v>380</v>
      </c>
      <c r="L2331" s="7"/>
    </row>
    <row r="2332" spans="1:12" x14ac:dyDescent="0.2">
      <c r="A2332" s="2">
        <v>2323</v>
      </c>
      <c r="B2332" s="6">
        <v>2357546</v>
      </c>
      <c r="C2332" s="7">
        <v>330.05643999999995</v>
      </c>
      <c r="D2332" s="22">
        <f t="shared" si="297"/>
        <v>0.15166024332080902</v>
      </c>
      <c r="E2332" s="22">
        <f t="shared" si="298"/>
        <v>0</v>
      </c>
      <c r="F2332" s="23">
        <f t="shared" si="299"/>
        <v>50.056439999999995</v>
      </c>
      <c r="G2332" s="23">
        <f t="shared" si="300"/>
        <v>0</v>
      </c>
      <c r="H2332" s="24">
        <f t="shared" si="293"/>
        <v>357546</v>
      </c>
      <c r="I2332" s="6">
        <f t="shared" si="294"/>
        <v>0</v>
      </c>
      <c r="J2332" s="6">
        <f t="shared" si="295"/>
        <v>2000000</v>
      </c>
      <c r="K2332" s="7">
        <f t="shared" si="296"/>
        <v>279.99999999999994</v>
      </c>
      <c r="L2332" s="7"/>
    </row>
    <row r="2333" spans="1:12" x14ac:dyDescent="0.2">
      <c r="A2333" s="2">
        <v>2324</v>
      </c>
      <c r="B2333" s="6">
        <v>1823070</v>
      </c>
      <c r="C2333" s="7">
        <v>510.45959999999997</v>
      </c>
      <c r="D2333" s="22">
        <f t="shared" si="297"/>
        <v>0</v>
      </c>
      <c r="E2333" s="22">
        <f t="shared" si="298"/>
        <v>0</v>
      </c>
      <c r="F2333" s="23">
        <f t="shared" si="299"/>
        <v>0</v>
      </c>
      <c r="G2333" s="23">
        <f t="shared" si="300"/>
        <v>0</v>
      </c>
      <c r="H2333" s="24">
        <f t="shared" si="293"/>
        <v>0</v>
      </c>
      <c r="I2333" s="6">
        <f t="shared" si="294"/>
        <v>0</v>
      </c>
      <c r="J2333" s="6">
        <f t="shared" si="295"/>
        <v>1823070</v>
      </c>
      <c r="K2333" s="7">
        <f t="shared" si="296"/>
        <v>510.45959999999997</v>
      </c>
      <c r="L2333" s="7"/>
    </row>
    <row r="2334" spans="1:12" x14ac:dyDescent="0.2">
      <c r="A2334" s="2">
        <v>2325</v>
      </c>
      <c r="B2334" s="6">
        <v>9804827</v>
      </c>
      <c r="C2334" s="7">
        <v>2843.3998299999998</v>
      </c>
      <c r="D2334" s="22">
        <f t="shared" si="297"/>
        <v>0.79601883847619137</v>
      </c>
      <c r="E2334" s="22">
        <f t="shared" si="298"/>
        <v>0</v>
      </c>
      <c r="F2334" s="23">
        <f t="shared" si="299"/>
        <v>2263.3998299999998</v>
      </c>
      <c r="G2334" s="23">
        <f t="shared" si="300"/>
        <v>0</v>
      </c>
      <c r="H2334" s="24">
        <f t="shared" si="293"/>
        <v>7804827</v>
      </c>
      <c r="I2334" s="6">
        <f t="shared" si="294"/>
        <v>0</v>
      </c>
      <c r="J2334" s="6">
        <f t="shared" si="295"/>
        <v>2000000</v>
      </c>
      <c r="K2334" s="7">
        <f t="shared" si="296"/>
        <v>580</v>
      </c>
      <c r="L2334" s="7"/>
    </row>
    <row r="2335" spans="1:12" x14ac:dyDescent="0.2">
      <c r="A2335" s="2">
        <v>2326</v>
      </c>
      <c r="B2335" s="6">
        <v>6171844</v>
      </c>
      <c r="C2335" s="7">
        <v>1851.5531999999998</v>
      </c>
      <c r="D2335" s="22">
        <f t="shared" si="297"/>
        <v>0.67594773944383557</v>
      </c>
      <c r="E2335" s="22">
        <f t="shared" si="298"/>
        <v>0</v>
      </c>
      <c r="F2335" s="23">
        <f t="shared" si="299"/>
        <v>1251.5531999999998</v>
      </c>
      <c r="G2335" s="23">
        <f t="shared" si="300"/>
        <v>0</v>
      </c>
      <c r="H2335" s="24">
        <f t="shared" si="293"/>
        <v>4171844</v>
      </c>
      <c r="I2335" s="6">
        <f t="shared" si="294"/>
        <v>0</v>
      </c>
      <c r="J2335" s="6">
        <f t="shared" si="295"/>
        <v>2000000</v>
      </c>
      <c r="K2335" s="7">
        <f t="shared" si="296"/>
        <v>600</v>
      </c>
      <c r="L2335" s="7"/>
    </row>
    <row r="2336" spans="1:12" x14ac:dyDescent="0.2">
      <c r="A2336" s="2">
        <v>2327</v>
      </c>
      <c r="B2336" s="6">
        <v>1714606</v>
      </c>
      <c r="C2336" s="7">
        <v>291.48302000000001</v>
      </c>
      <c r="D2336" s="22">
        <f t="shared" si="297"/>
        <v>0</v>
      </c>
      <c r="E2336" s="22">
        <f t="shared" si="298"/>
        <v>0</v>
      </c>
      <c r="F2336" s="23">
        <f t="shared" si="299"/>
        <v>0</v>
      </c>
      <c r="G2336" s="23">
        <f t="shared" si="300"/>
        <v>0</v>
      </c>
      <c r="H2336" s="24">
        <f t="shared" si="293"/>
        <v>0</v>
      </c>
      <c r="I2336" s="6">
        <f t="shared" si="294"/>
        <v>0</v>
      </c>
      <c r="J2336" s="6">
        <f t="shared" si="295"/>
        <v>1714606</v>
      </c>
      <c r="K2336" s="7">
        <f t="shared" si="296"/>
        <v>291.48302000000001</v>
      </c>
      <c r="L2336" s="7"/>
    </row>
    <row r="2337" spans="1:12" x14ac:dyDescent="0.2">
      <c r="A2337" s="2">
        <v>2328</v>
      </c>
      <c r="B2337" s="6">
        <v>7291068</v>
      </c>
      <c r="C2337" s="7">
        <v>2041.4990399999999</v>
      </c>
      <c r="D2337" s="22">
        <f t="shared" si="297"/>
        <v>0.72569176422439075</v>
      </c>
      <c r="E2337" s="22">
        <f t="shared" si="298"/>
        <v>0</v>
      </c>
      <c r="F2337" s="23">
        <f t="shared" si="299"/>
        <v>1481.4990399999999</v>
      </c>
      <c r="G2337" s="23">
        <f t="shared" si="300"/>
        <v>0</v>
      </c>
      <c r="H2337" s="24">
        <f t="shared" si="293"/>
        <v>5291068</v>
      </c>
      <c r="I2337" s="6">
        <f t="shared" si="294"/>
        <v>0</v>
      </c>
      <c r="J2337" s="6">
        <f t="shared" si="295"/>
        <v>2000000</v>
      </c>
      <c r="K2337" s="7">
        <f t="shared" si="296"/>
        <v>560</v>
      </c>
      <c r="L2337" s="7"/>
    </row>
    <row r="2338" spans="1:12" x14ac:dyDescent="0.2">
      <c r="A2338" s="2">
        <v>2329</v>
      </c>
      <c r="B2338" s="6">
        <v>2624407</v>
      </c>
      <c r="C2338" s="7">
        <v>472.39326000000005</v>
      </c>
      <c r="D2338" s="22">
        <f t="shared" si="297"/>
        <v>0.23792308129036388</v>
      </c>
      <c r="E2338" s="22">
        <f t="shared" si="298"/>
        <v>0</v>
      </c>
      <c r="F2338" s="23">
        <f t="shared" si="299"/>
        <v>112.39326000000001</v>
      </c>
      <c r="G2338" s="23">
        <f t="shared" si="300"/>
        <v>0</v>
      </c>
      <c r="H2338" s="24">
        <f t="shared" si="293"/>
        <v>624407</v>
      </c>
      <c r="I2338" s="6">
        <f t="shared" si="294"/>
        <v>0</v>
      </c>
      <c r="J2338" s="6">
        <f t="shared" si="295"/>
        <v>2000000</v>
      </c>
      <c r="K2338" s="7">
        <f t="shared" si="296"/>
        <v>360.00000000000006</v>
      </c>
      <c r="L2338" s="7"/>
    </row>
    <row r="2339" spans="1:12" x14ac:dyDescent="0.2">
      <c r="A2339" s="2">
        <v>2330</v>
      </c>
      <c r="B2339" s="6">
        <v>6322512</v>
      </c>
      <c r="C2339" s="7">
        <v>1201.27728</v>
      </c>
      <c r="D2339" s="22">
        <f t="shared" si="297"/>
        <v>0.6836700349481345</v>
      </c>
      <c r="E2339" s="22">
        <f t="shared" si="298"/>
        <v>0</v>
      </c>
      <c r="F2339" s="23">
        <f t="shared" si="299"/>
        <v>821.27728000000002</v>
      </c>
      <c r="G2339" s="23">
        <f t="shared" si="300"/>
        <v>0</v>
      </c>
      <c r="H2339" s="24">
        <f t="shared" si="293"/>
        <v>4322512</v>
      </c>
      <c r="I2339" s="6">
        <f t="shared" si="294"/>
        <v>0</v>
      </c>
      <c r="J2339" s="6">
        <f t="shared" si="295"/>
        <v>2000000</v>
      </c>
      <c r="K2339" s="7">
        <f t="shared" si="296"/>
        <v>380</v>
      </c>
      <c r="L2339" s="7"/>
    </row>
    <row r="2340" spans="1:12" x14ac:dyDescent="0.2">
      <c r="A2340" s="2">
        <v>2331</v>
      </c>
      <c r="B2340" s="6">
        <v>4314830</v>
      </c>
      <c r="C2340" s="7">
        <v>992.41090000000008</v>
      </c>
      <c r="D2340" s="22">
        <f t="shared" si="297"/>
        <v>0.5364823179592243</v>
      </c>
      <c r="E2340" s="22">
        <f t="shared" si="298"/>
        <v>0</v>
      </c>
      <c r="F2340" s="23">
        <f t="shared" si="299"/>
        <v>532.41089999999997</v>
      </c>
      <c r="G2340" s="23">
        <f t="shared" si="300"/>
        <v>0</v>
      </c>
      <c r="H2340" s="24">
        <f t="shared" si="293"/>
        <v>2314830</v>
      </c>
      <c r="I2340" s="6">
        <f t="shared" si="294"/>
        <v>0</v>
      </c>
      <c r="J2340" s="6">
        <f t="shared" si="295"/>
        <v>2000000</v>
      </c>
      <c r="K2340" s="7">
        <f t="shared" si="296"/>
        <v>460.00000000000011</v>
      </c>
      <c r="L2340" s="7"/>
    </row>
    <row r="2341" spans="1:12" x14ac:dyDescent="0.2">
      <c r="A2341" s="2">
        <v>2332</v>
      </c>
      <c r="B2341" s="6">
        <v>5367375</v>
      </c>
      <c r="C2341" s="7">
        <v>1341.84375</v>
      </c>
      <c r="D2341" s="22">
        <f t="shared" si="297"/>
        <v>0.62737837397237939</v>
      </c>
      <c r="E2341" s="22">
        <f t="shared" si="298"/>
        <v>0</v>
      </c>
      <c r="F2341" s="23">
        <f t="shared" si="299"/>
        <v>841.84375</v>
      </c>
      <c r="G2341" s="23">
        <f t="shared" si="300"/>
        <v>0</v>
      </c>
      <c r="H2341" s="24">
        <f t="shared" si="293"/>
        <v>3367375</v>
      </c>
      <c r="I2341" s="6">
        <f t="shared" si="294"/>
        <v>0</v>
      </c>
      <c r="J2341" s="6">
        <f t="shared" si="295"/>
        <v>2000000</v>
      </c>
      <c r="K2341" s="7">
        <f t="shared" si="296"/>
        <v>500</v>
      </c>
      <c r="L2341" s="7"/>
    </row>
    <row r="2342" spans="1:12" x14ac:dyDescent="0.2">
      <c r="A2342" s="2">
        <v>2333</v>
      </c>
      <c r="B2342" s="6">
        <v>3323175</v>
      </c>
      <c r="C2342" s="7">
        <v>598.17150000000004</v>
      </c>
      <c r="D2342" s="22">
        <f t="shared" si="297"/>
        <v>0.39816591061259188</v>
      </c>
      <c r="E2342" s="22">
        <f t="shared" si="298"/>
        <v>0</v>
      </c>
      <c r="F2342" s="23">
        <f t="shared" si="299"/>
        <v>238.17150000000001</v>
      </c>
      <c r="G2342" s="23">
        <f t="shared" si="300"/>
        <v>0</v>
      </c>
      <c r="H2342" s="24">
        <f t="shared" si="293"/>
        <v>1323175</v>
      </c>
      <c r="I2342" s="6">
        <f t="shared" si="294"/>
        <v>0</v>
      </c>
      <c r="J2342" s="6">
        <f t="shared" si="295"/>
        <v>2000000</v>
      </c>
      <c r="K2342" s="7">
        <f t="shared" si="296"/>
        <v>360</v>
      </c>
      <c r="L2342" s="7"/>
    </row>
    <row r="2343" spans="1:12" x14ac:dyDescent="0.2">
      <c r="A2343" s="2">
        <v>2334</v>
      </c>
      <c r="B2343" s="6">
        <v>7181167</v>
      </c>
      <c r="C2343" s="7">
        <v>861.74004000000002</v>
      </c>
      <c r="D2343" s="22">
        <f t="shared" si="297"/>
        <v>0.72149373493194069</v>
      </c>
      <c r="E2343" s="22">
        <f t="shared" si="298"/>
        <v>0</v>
      </c>
      <c r="F2343" s="23">
        <f t="shared" si="299"/>
        <v>621.74004000000002</v>
      </c>
      <c r="G2343" s="23">
        <f t="shared" si="300"/>
        <v>0</v>
      </c>
      <c r="H2343" s="24">
        <f t="shared" si="293"/>
        <v>5181167</v>
      </c>
      <c r="I2343" s="6">
        <f t="shared" si="294"/>
        <v>0</v>
      </c>
      <c r="J2343" s="6">
        <f t="shared" si="295"/>
        <v>2000000</v>
      </c>
      <c r="K2343" s="7">
        <f t="shared" si="296"/>
        <v>240</v>
      </c>
      <c r="L2343" s="7"/>
    </row>
    <row r="2344" spans="1:12" x14ac:dyDescent="0.2">
      <c r="A2344" s="2">
        <v>2335</v>
      </c>
      <c r="B2344" s="6">
        <v>6226556</v>
      </c>
      <c r="C2344" s="7">
        <v>1805.7012400000001</v>
      </c>
      <c r="D2344" s="22">
        <f t="shared" si="297"/>
        <v>0.67879514775102001</v>
      </c>
      <c r="E2344" s="22">
        <f t="shared" si="298"/>
        <v>0</v>
      </c>
      <c r="F2344" s="23">
        <f t="shared" si="299"/>
        <v>1225.7012400000001</v>
      </c>
      <c r="G2344" s="23">
        <f t="shared" si="300"/>
        <v>0</v>
      </c>
      <c r="H2344" s="24">
        <f t="shared" si="293"/>
        <v>4226556</v>
      </c>
      <c r="I2344" s="6">
        <f t="shared" si="294"/>
        <v>0</v>
      </c>
      <c r="J2344" s="6">
        <f t="shared" si="295"/>
        <v>2000000</v>
      </c>
      <c r="K2344" s="7">
        <f t="shared" si="296"/>
        <v>580</v>
      </c>
      <c r="L2344" s="7"/>
    </row>
    <row r="2345" spans="1:12" x14ac:dyDescent="0.2">
      <c r="A2345" s="2">
        <v>2336</v>
      </c>
      <c r="B2345" s="6">
        <v>5819704</v>
      </c>
      <c r="C2345" s="7">
        <v>1454.9259999999999</v>
      </c>
      <c r="D2345" s="22">
        <f t="shared" si="297"/>
        <v>0.65633991007102765</v>
      </c>
      <c r="E2345" s="22">
        <f t="shared" si="298"/>
        <v>0</v>
      </c>
      <c r="F2345" s="23">
        <f t="shared" si="299"/>
        <v>954.92599999999993</v>
      </c>
      <c r="G2345" s="23">
        <f t="shared" si="300"/>
        <v>0</v>
      </c>
      <c r="H2345" s="24">
        <f t="shared" si="293"/>
        <v>3819704</v>
      </c>
      <c r="I2345" s="6">
        <f t="shared" si="294"/>
        <v>0</v>
      </c>
      <c r="J2345" s="6">
        <f t="shared" si="295"/>
        <v>2000000</v>
      </c>
      <c r="K2345" s="7">
        <f t="shared" si="296"/>
        <v>500</v>
      </c>
      <c r="L2345" s="7"/>
    </row>
    <row r="2346" spans="1:12" x14ac:dyDescent="0.2">
      <c r="A2346" s="2">
        <v>2337</v>
      </c>
      <c r="B2346" s="6">
        <v>5293432</v>
      </c>
      <c r="C2346" s="7">
        <v>635.21184000000005</v>
      </c>
      <c r="D2346" s="22">
        <f t="shared" si="297"/>
        <v>0.62217328946513339</v>
      </c>
      <c r="E2346" s="22">
        <f t="shared" si="298"/>
        <v>0</v>
      </c>
      <c r="F2346" s="23">
        <f t="shared" si="299"/>
        <v>395.21184000000005</v>
      </c>
      <c r="G2346" s="23">
        <f t="shared" si="300"/>
        <v>0</v>
      </c>
      <c r="H2346" s="24">
        <f t="shared" si="293"/>
        <v>3293432</v>
      </c>
      <c r="I2346" s="6">
        <f t="shared" si="294"/>
        <v>0</v>
      </c>
      <c r="J2346" s="6">
        <f t="shared" si="295"/>
        <v>2000000</v>
      </c>
      <c r="K2346" s="7">
        <f t="shared" si="296"/>
        <v>240</v>
      </c>
      <c r="L2346" s="7"/>
    </row>
    <row r="2347" spans="1:12" x14ac:dyDescent="0.2">
      <c r="A2347" s="2">
        <v>2338</v>
      </c>
      <c r="B2347" s="6">
        <v>9816714</v>
      </c>
      <c r="C2347" s="7">
        <v>1668.8413800000001</v>
      </c>
      <c r="D2347" s="22">
        <f t="shared" si="297"/>
        <v>0.79626583803908313</v>
      </c>
      <c r="E2347" s="22">
        <f t="shared" si="298"/>
        <v>0</v>
      </c>
      <c r="F2347" s="23">
        <f t="shared" si="299"/>
        <v>1328.8413800000001</v>
      </c>
      <c r="G2347" s="23">
        <f t="shared" si="300"/>
        <v>0</v>
      </c>
      <c r="H2347" s="24">
        <f t="shared" si="293"/>
        <v>7816714</v>
      </c>
      <c r="I2347" s="6">
        <f t="shared" si="294"/>
        <v>0</v>
      </c>
      <c r="J2347" s="6">
        <f t="shared" si="295"/>
        <v>2000000</v>
      </c>
      <c r="K2347" s="7">
        <f t="shared" si="296"/>
        <v>340</v>
      </c>
      <c r="L2347" s="7"/>
    </row>
    <row r="2348" spans="1:12" x14ac:dyDescent="0.2">
      <c r="A2348" s="2">
        <v>2339</v>
      </c>
      <c r="B2348" s="6">
        <v>2481033</v>
      </c>
      <c r="C2348" s="7">
        <v>322.53429</v>
      </c>
      <c r="D2348" s="22">
        <f t="shared" si="297"/>
        <v>0.19388416034772613</v>
      </c>
      <c r="E2348" s="22">
        <f t="shared" si="298"/>
        <v>0</v>
      </c>
      <c r="F2348" s="23">
        <f t="shared" si="299"/>
        <v>62.534289999999999</v>
      </c>
      <c r="G2348" s="23">
        <f t="shared" si="300"/>
        <v>0</v>
      </c>
      <c r="H2348" s="24">
        <f t="shared" si="293"/>
        <v>481033</v>
      </c>
      <c r="I2348" s="6">
        <f t="shared" si="294"/>
        <v>0</v>
      </c>
      <c r="J2348" s="6">
        <f t="shared" si="295"/>
        <v>2000000</v>
      </c>
      <c r="K2348" s="7">
        <f t="shared" si="296"/>
        <v>260</v>
      </c>
      <c r="L2348" s="7"/>
    </row>
    <row r="2349" spans="1:12" x14ac:dyDescent="0.2">
      <c r="A2349" s="2">
        <v>2340</v>
      </c>
      <c r="B2349" s="6">
        <v>2051255</v>
      </c>
      <c r="C2349" s="7">
        <v>246.1506</v>
      </c>
      <c r="D2349" s="22">
        <f t="shared" si="297"/>
        <v>2.4987142017935362E-2</v>
      </c>
      <c r="E2349" s="22">
        <f t="shared" si="298"/>
        <v>0</v>
      </c>
      <c r="F2349" s="23">
        <f t="shared" si="299"/>
        <v>6.1505999999999998</v>
      </c>
      <c r="G2349" s="23">
        <f t="shared" si="300"/>
        <v>0</v>
      </c>
      <c r="H2349" s="24">
        <f t="shared" si="293"/>
        <v>51255</v>
      </c>
      <c r="I2349" s="6">
        <f t="shared" si="294"/>
        <v>0</v>
      </c>
      <c r="J2349" s="6">
        <f t="shared" si="295"/>
        <v>2000000</v>
      </c>
      <c r="K2349" s="7">
        <f t="shared" si="296"/>
        <v>240</v>
      </c>
      <c r="L2349" s="7"/>
    </row>
    <row r="2350" spans="1:12" x14ac:dyDescent="0.2">
      <c r="A2350" s="2">
        <v>2341</v>
      </c>
      <c r="B2350" s="6">
        <v>9468965</v>
      </c>
      <c r="C2350" s="7">
        <v>2461.9308999999998</v>
      </c>
      <c r="D2350" s="22">
        <f t="shared" si="297"/>
        <v>0.78878367382285186</v>
      </c>
      <c r="E2350" s="22">
        <f t="shared" si="298"/>
        <v>0</v>
      </c>
      <c r="F2350" s="23">
        <f t="shared" si="299"/>
        <v>1941.9309000000001</v>
      </c>
      <c r="G2350" s="23">
        <f t="shared" si="300"/>
        <v>0</v>
      </c>
      <c r="H2350" s="24">
        <f t="shared" si="293"/>
        <v>7468965.0000000009</v>
      </c>
      <c r="I2350" s="6">
        <f t="shared" si="294"/>
        <v>0</v>
      </c>
      <c r="J2350" s="6">
        <f t="shared" si="295"/>
        <v>1999999.9999999991</v>
      </c>
      <c r="K2350" s="7">
        <f t="shared" si="296"/>
        <v>519.99999999999977</v>
      </c>
      <c r="L2350" s="7"/>
    </row>
    <row r="2351" spans="1:12" x14ac:dyDescent="0.2">
      <c r="A2351" s="2">
        <v>2342</v>
      </c>
      <c r="B2351" s="6">
        <v>5765730</v>
      </c>
      <c r="C2351" s="7">
        <v>1037.8314</v>
      </c>
      <c r="D2351" s="22">
        <f t="shared" si="297"/>
        <v>0.6531228482776682</v>
      </c>
      <c r="E2351" s="22">
        <f t="shared" si="298"/>
        <v>0</v>
      </c>
      <c r="F2351" s="23">
        <f t="shared" si="299"/>
        <v>677.83140000000003</v>
      </c>
      <c r="G2351" s="23">
        <f t="shared" si="300"/>
        <v>0</v>
      </c>
      <c r="H2351" s="24">
        <f t="shared" si="293"/>
        <v>3765730</v>
      </c>
      <c r="I2351" s="6">
        <f t="shared" si="294"/>
        <v>0</v>
      </c>
      <c r="J2351" s="6">
        <f t="shared" si="295"/>
        <v>2000000</v>
      </c>
      <c r="K2351" s="7">
        <f t="shared" si="296"/>
        <v>360</v>
      </c>
      <c r="L2351" s="7"/>
    </row>
    <row r="2352" spans="1:12" x14ac:dyDescent="0.2">
      <c r="A2352" s="2">
        <v>2343</v>
      </c>
      <c r="B2352" s="6">
        <v>2972807</v>
      </c>
      <c r="C2352" s="7">
        <v>862.11402999999996</v>
      </c>
      <c r="D2352" s="22">
        <f t="shared" si="297"/>
        <v>0.32723516864700603</v>
      </c>
      <c r="E2352" s="22">
        <f t="shared" si="298"/>
        <v>0</v>
      </c>
      <c r="F2352" s="23">
        <f t="shared" si="299"/>
        <v>282.11403000000001</v>
      </c>
      <c r="G2352" s="23">
        <f t="shared" si="300"/>
        <v>0</v>
      </c>
      <c r="H2352" s="24">
        <f t="shared" si="293"/>
        <v>972807</v>
      </c>
      <c r="I2352" s="6">
        <f t="shared" si="294"/>
        <v>0</v>
      </c>
      <c r="J2352" s="6">
        <f t="shared" si="295"/>
        <v>2000000</v>
      </c>
      <c r="K2352" s="7">
        <f t="shared" si="296"/>
        <v>580</v>
      </c>
      <c r="L2352" s="7"/>
    </row>
    <row r="2353" spans="1:12" x14ac:dyDescent="0.2">
      <c r="A2353" s="2">
        <v>2344</v>
      </c>
      <c r="B2353" s="6">
        <v>9787689</v>
      </c>
      <c r="C2353" s="7">
        <v>2740.5529199999996</v>
      </c>
      <c r="D2353" s="22">
        <f t="shared" si="297"/>
        <v>0.79566167253577424</v>
      </c>
      <c r="E2353" s="22">
        <f t="shared" si="298"/>
        <v>0</v>
      </c>
      <c r="F2353" s="23">
        <f t="shared" si="299"/>
        <v>2180.5529199999996</v>
      </c>
      <c r="G2353" s="23">
        <f t="shared" si="300"/>
        <v>0</v>
      </c>
      <c r="H2353" s="24">
        <f t="shared" si="293"/>
        <v>7787689</v>
      </c>
      <c r="I2353" s="6">
        <f t="shared" si="294"/>
        <v>0</v>
      </c>
      <c r="J2353" s="6">
        <f t="shared" si="295"/>
        <v>2000000</v>
      </c>
      <c r="K2353" s="7">
        <f t="shared" si="296"/>
        <v>560</v>
      </c>
      <c r="L2353" s="7"/>
    </row>
    <row r="2354" spans="1:12" x14ac:dyDescent="0.2">
      <c r="A2354" s="2">
        <v>2345</v>
      </c>
      <c r="B2354" s="6">
        <v>7970223</v>
      </c>
      <c r="C2354" s="7">
        <v>1992.55575</v>
      </c>
      <c r="D2354" s="22">
        <f t="shared" si="297"/>
        <v>0.74906599225642745</v>
      </c>
      <c r="E2354" s="22">
        <f t="shared" si="298"/>
        <v>0</v>
      </c>
      <c r="F2354" s="23">
        <f t="shared" si="299"/>
        <v>1492.55575</v>
      </c>
      <c r="G2354" s="23">
        <f t="shared" si="300"/>
        <v>0</v>
      </c>
      <c r="H2354" s="24">
        <f t="shared" si="293"/>
        <v>5970223</v>
      </c>
      <c r="I2354" s="6">
        <f t="shared" si="294"/>
        <v>0</v>
      </c>
      <c r="J2354" s="6">
        <f t="shared" si="295"/>
        <v>2000000</v>
      </c>
      <c r="K2354" s="7">
        <f t="shared" si="296"/>
        <v>500</v>
      </c>
      <c r="L2354" s="7"/>
    </row>
    <row r="2355" spans="1:12" x14ac:dyDescent="0.2">
      <c r="A2355" s="2">
        <v>2346</v>
      </c>
      <c r="B2355" s="6">
        <v>6458584</v>
      </c>
      <c r="C2355" s="7">
        <v>968.78759999999988</v>
      </c>
      <c r="D2355" s="22">
        <f t="shared" si="297"/>
        <v>0.69033459965837718</v>
      </c>
      <c r="E2355" s="22">
        <f t="shared" si="298"/>
        <v>0</v>
      </c>
      <c r="F2355" s="23">
        <f t="shared" si="299"/>
        <v>668.7876</v>
      </c>
      <c r="G2355" s="23">
        <f t="shared" si="300"/>
        <v>0</v>
      </c>
      <c r="H2355" s="24">
        <f t="shared" si="293"/>
        <v>4458584</v>
      </c>
      <c r="I2355" s="6">
        <f t="shared" si="294"/>
        <v>0</v>
      </c>
      <c r="J2355" s="6">
        <f t="shared" si="295"/>
        <v>2000000</v>
      </c>
      <c r="K2355" s="7">
        <f t="shared" si="296"/>
        <v>299.99999999999989</v>
      </c>
      <c r="L2355" s="7"/>
    </row>
    <row r="2356" spans="1:12" x14ac:dyDescent="0.2">
      <c r="A2356" s="2">
        <v>2347</v>
      </c>
      <c r="B2356" s="6">
        <v>9405363</v>
      </c>
      <c r="C2356" s="7">
        <v>1504.8580800000002</v>
      </c>
      <c r="D2356" s="22">
        <f t="shared" si="297"/>
        <v>0.78735536310507104</v>
      </c>
      <c r="E2356" s="22">
        <f t="shared" si="298"/>
        <v>0</v>
      </c>
      <c r="F2356" s="23">
        <f t="shared" si="299"/>
        <v>1184.8580800000002</v>
      </c>
      <c r="G2356" s="23">
        <f t="shared" si="300"/>
        <v>0</v>
      </c>
      <c r="H2356" s="24">
        <f t="shared" si="293"/>
        <v>7405363</v>
      </c>
      <c r="I2356" s="6">
        <f t="shared" si="294"/>
        <v>0</v>
      </c>
      <c r="J2356" s="6">
        <f t="shared" si="295"/>
        <v>2000000</v>
      </c>
      <c r="K2356" s="7">
        <f t="shared" si="296"/>
        <v>320</v>
      </c>
      <c r="L2356" s="7"/>
    </row>
    <row r="2357" spans="1:12" x14ac:dyDescent="0.2">
      <c r="A2357" s="2">
        <v>2348</v>
      </c>
      <c r="B2357" s="6">
        <v>1890983</v>
      </c>
      <c r="C2357" s="7">
        <v>453.83591999999999</v>
      </c>
      <c r="D2357" s="22">
        <f t="shared" si="297"/>
        <v>0</v>
      </c>
      <c r="E2357" s="22">
        <f t="shared" si="298"/>
        <v>0</v>
      </c>
      <c r="F2357" s="23">
        <f t="shared" si="299"/>
        <v>0</v>
      </c>
      <c r="G2357" s="23">
        <f t="shared" si="300"/>
        <v>0</v>
      </c>
      <c r="H2357" s="24">
        <f t="shared" si="293"/>
        <v>0</v>
      </c>
      <c r="I2357" s="6">
        <f t="shared" si="294"/>
        <v>0</v>
      </c>
      <c r="J2357" s="6">
        <f t="shared" si="295"/>
        <v>1890983</v>
      </c>
      <c r="K2357" s="7">
        <f t="shared" si="296"/>
        <v>453.83591999999999</v>
      </c>
      <c r="L2357" s="7"/>
    </row>
    <row r="2358" spans="1:12" x14ac:dyDescent="0.2">
      <c r="A2358" s="2">
        <v>2349</v>
      </c>
      <c r="B2358" s="6">
        <v>9765080</v>
      </c>
      <c r="C2358" s="7">
        <v>1269.4603999999999</v>
      </c>
      <c r="D2358" s="22">
        <f t="shared" si="297"/>
        <v>0.79518856988370812</v>
      </c>
      <c r="E2358" s="22">
        <f t="shared" si="298"/>
        <v>0</v>
      </c>
      <c r="F2358" s="23">
        <f t="shared" si="299"/>
        <v>1009.4604</v>
      </c>
      <c r="G2358" s="23">
        <f t="shared" si="300"/>
        <v>0</v>
      </c>
      <c r="H2358" s="24">
        <f t="shared" si="293"/>
        <v>7765080.0000000009</v>
      </c>
      <c r="I2358" s="6">
        <f t="shared" si="294"/>
        <v>0</v>
      </c>
      <c r="J2358" s="6">
        <f t="shared" si="295"/>
        <v>1999999.9999999991</v>
      </c>
      <c r="K2358" s="7">
        <f t="shared" si="296"/>
        <v>259.99999999999989</v>
      </c>
      <c r="L2358" s="7"/>
    </row>
    <row r="2359" spans="1:12" x14ac:dyDescent="0.2">
      <c r="A2359" s="2">
        <v>2350</v>
      </c>
      <c r="B2359" s="6">
        <v>7240238</v>
      </c>
      <c r="C2359" s="7">
        <v>1954.8642600000001</v>
      </c>
      <c r="D2359" s="22">
        <f t="shared" si="297"/>
        <v>0.72376598669822734</v>
      </c>
      <c r="E2359" s="22">
        <f t="shared" si="298"/>
        <v>0</v>
      </c>
      <c r="F2359" s="23">
        <f t="shared" si="299"/>
        <v>1414.8642600000001</v>
      </c>
      <c r="G2359" s="23">
        <f t="shared" si="300"/>
        <v>0</v>
      </c>
      <c r="H2359" s="24">
        <f t="shared" si="293"/>
        <v>5240238</v>
      </c>
      <c r="I2359" s="6">
        <f t="shared" si="294"/>
        <v>0</v>
      </c>
      <c r="J2359" s="6">
        <f t="shared" si="295"/>
        <v>2000000</v>
      </c>
      <c r="K2359" s="7">
        <f t="shared" si="296"/>
        <v>540</v>
      </c>
      <c r="L2359" s="7"/>
    </row>
    <row r="2360" spans="1:12" x14ac:dyDescent="0.2">
      <c r="A2360" s="2">
        <v>2351</v>
      </c>
      <c r="B2360" s="6">
        <v>4506589</v>
      </c>
      <c r="C2360" s="7">
        <v>991.44958000000008</v>
      </c>
      <c r="D2360" s="22">
        <f t="shared" si="297"/>
        <v>0.55620536951561372</v>
      </c>
      <c r="E2360" s="22">
        <f t="shared" si="298"/>
        <v>0</v>
      </c>
      <c r="F2360" s="23">
        <f t="shared" si="299"/>
        <v>551.44958000000008</v>
      </c>
      <c r="G2360" s="23">
        <f t="shared" si="300"/>
        <v>0</v>
      </c>
      <c r="H2360" s="24">
        <f t="shared" si="293"/>
        <v>2506589</v>
      </c>
      <c r="I2360" s="6">
        <f t="shared" si="294"/>
        <v>0</v>
      </c>
      <c r="J2360" s="6">
        <f t="shared" si="295"/>
        <v>2000000</v>
      </c>
      <c r="K2360" s="7">
        <f t="shared" si="296"/>
        <v>440</v>
      </c>
      <c r="L2360" s="7"/>
    </row>
    <row r="2361" spans="1:12" x14ac:dyDescent="0.2">
      <c r="A2361" s="2">
        <v>2352</v>
      </c>
      <c r="B2361" s="6">
        <v>7609698</v>
      </c>
      <c r="C2361" s="7">
        <v>1141.4547</v>
      </c>
      <c r="D2361" s="22">
        <f t="shared" si="297"/>
        <v>0.73717748063063737</v>
      </c>
      <c r="E2361" s="22">
        <f t="shared" si="298"/>
        <v>0</v>
      </c>
      <c r="F2361" s="23">
        <f t="shared" si="299"/>
        <v>841.4547</v>
      </c>
      <c r="G2361" s="23">
        <f t="shared" si="300"/>
        <v>0</v>
      </c>
      <c r="H2361" s="24">
        <f t="shared" si="293"/>
        <v>5609698</v>
      </c>
      <c r="I2361" s="6">
        <f t="shared" si="294"/>
        <v>0</v>
      </c>
      <c r="J2361" s="6">
        <f t="shared" si="295"/>
        <v>2000000</v>
      </c>
      <c r="K2361" s="7">
        <f t="shared" si="296"/>
        <v>300</v>
      </c>
      <c r="L2361" s="7"/>
    </row>
    <row r="2362" spans="1:12" x14ac:dyDescent="0.2">
      <c r="A2362" s="2">
        <v>2353</v>
      </c>
      <c r="B2362" s="6">
        <v>6188616</v>
      </c>
      <c r="C2362" s="7">
        <v>1299.6093600000002</v>
      </c>
      <c r="D2362" s="22">
        <f t="shared" si="297"/>
        <v>0.67682596561169739</v>
      </c>
      <c r="E2362" s="22">
        <f t="shared" si="298"/>
        <v>0</v>
      </c>
      <c r="F2362" s="23">
        <f t="shared" si="299"/>
        <v>879.60936000000015</v>
      </c>
      <c r="G2362" s="23">
        <f t="shared" si="300"/>
        <v>0</v>
      </c>
      <c r="H2362" s="24">
        <f t="shared" si="293"/>
        <v>4188616.0000000005</v>
      </c>
      <c r="I2362" s="6">
        <f t="shared" si="294"/>
        <v>0</v>
      </c>
      <c r="J2362" s="6">
        <f t="shared" si="295"/>
        <v>1999999.9999999995</v>
      </c>
      <c r="K2362" s="7">
        <f t="shared" si="296"/>
        <v>420</v>
      </c>
      <c r="L2362" s="7"/>
    </row>
    <row r="2363" spans="1:12" x14ac:dyDescent="0.2">
      <c r="A2363" s="2">
        <v>2354</v>
      </c>
      <c r="B2363" s="6">
        <v>6327613</v>
      </c>
      <c r="C2363" s="7">
        <v>759.31356000000005</v>
      </c>
      <c r="D2363" s="22">
        <f t="shared" si="297"/>
        <v>0.68392504408850541</v>
      </c>
      <c r="E2363" s="22">
        <f t="shared" si="298"/>
        <v>0</v>
      </c>
      <c r="F2363" s="23">
        <f t="shared" si="299"/>
        <v>519.31356000000005</v>
      </c>
      <c r="G2363" s="23">
        <f t="shared" si="300"/>
        <v>0</v>
      </c>
      <c r="H2363" s="24">
        <f t="shared" si="293"/>
        <v>4327613</v>
      </c>
      <c r="I2363" s="6">
        <f t="shared" si="294"/>
        <v>0</v>
      </c>
      <c r="J2363" s="6">
        <f t="shared" si="295"/>
        <v>2000000</v>
      </c>
      <c r="K2363" s="7">
        <f t="shared" si="296"/>
        <v>240</v>
      </c>
      <c r="L2363" s="7"/>
    </row>
    <row r="2364" spans="1:12" x14ac:dyDescent="0.2">
      <c r="A2364" s="2">
        <v>2355</v>
      </c>
      <c r="B2364" s="6">
        <v>9591245</v>
      </c>
      <c r="C2364" s="7">
        <v>2685.5485999999996</v>
      </c>
      <c r="D2364" s="22">
        <f t="shared" si="297"/>
        <v>0.79147649757669625</v>
      </c>
      <c r="E2364" s="22">
        <f t="shared" si="298"/>
        <v>0</v>
      </c>
      <c r="F2364" s="23">
        <f t="shared" si="299"/>
        <v>2125.5485999999996</v>
      </c>
      <c r="G2364" s="23">
        <f t="shared" si="300"/>
        <v>0</v>
      </c>
      <c r="H2364" s="24">
        <f t="shared" si="293"/>
        <v>7591245</v>
      </c>
      <c r="I2364" s="6">
        <f t="shared" si="294"/>
        <v>0</v>
      </c>
      <c r="J2364" s="6">
        <f t="shared" si="295"/>
        <v>2000000</v>
      </c>
      <c r="K2364" s="7">
        <f t="shared" si="296"/>
        <v>560</v>
      </c>
      <c r="L2364" s="7"/>
    </row>
    <row r="2365" spans="1:12" x14ac:dyDescent="0.2">
      <c r="A2365" s="2">
        <v>2356</v>
      </c>
      <c r="B2365" s="6">
        <v>8760130</v>
      </c>
      <c r="C2365" s="7">
        <v>1489.2221000000002</v>
      </c>
      <c r="D2365" s="22">
        <f t="shared" si="297"/>
        <v>0.77169288583616913</v>
      </c>
      <c r="E2365" s="22">
        <f t="shared" si="298"/>
        <v>0</v>
      </c>
      <c r="F2365" s="23">
        <f t="shared" si="299"/>
        <v>1149.2221000000002</v>
      </c>
      <c r="G2365" s="23">
        <f t="shared" si="300"/>
        <v>0</v>
      </c>
      <c r="H2365" s="24">
        <f t="shared" si="293"/>
        <v>6760130</v>
      </c>
      <c r="I2365" s="6">
        <f t="shared" si="294"/>
        <v>0</v>
      </c>
      <c r="J2365" s="6">
        <f t="shared" si="295"/>
        <v>2000000</v>
      </c>
      <c r="K2365" s="7">
        <f t="shared" si="296"/>
        <v>340</v>
      </c>
      <c r="L2365" s="7"/>
    </row>
    <row r="2366" spans="1:12" x14ac:dyDescent="0.2">
      <c r="A2366" s="2">
        <v>2357</v>
      </c>
      <c r="B2366" s="6">
        <v>1962916</v>
      </c>
      <c r="C2366" s="7">
        <v>549.61647999999991</v>
      </c>
      <c r="D2366" s="22">
        <f t="shared" si="297"/>
        <v>0</v>
      </c>
      <c r="E2366" s="22">
        <f t="shared" si="298"/>
        <v>0</v>
      </c>
      <c r="F2366" s="23">
        <f t="shared" si="299"/>
        <v>0</v>
      </c>
      <c r="G2366" s="23">
        <f t="shared" si="300"/>
        <v>0</v>
      </c>
      <c r="H2366" s="24">
        <f t="shared" si="293"/>
        <v>0</v>
      </c>
      <c r="I2366" s="6">
        <f t="shared" si="294"/>
        <v>0</v>
      </c>
      <c r="J2366" s="6">
        <f t="shared" si="295"/>
        <v>1962916</v>
      </c>
      <c r="K2366" s="7">
        <f t="shared" si="296"/>
        <v>549.61647999999991</v>
      </c>
      <c r="L2366" s="7"/>
    </row>
    <row r="2367" spans="1:12" x14ac:dyDescent="0.2">
      <c r="A2367" s="2">
        <v>2358</v>
      </c>
      <c r="B2367" s="6">
        <v>5340127</v>
      </c>
      <c r="C2367" s="7">
        <v>1495.2355599999999</v>
      </c>
      <c r="D2367" s="22">
        <f t="shared" si="297"/>
        <v>0.62547707198723923</v>
      </c>
      <c r="E2367" s="22">
        <f t="shared" si="298"/>
        <v>0</v>
      </c>
      <c r="F2367" s="23">
        <f t="shared" si="299"/>
        <v>935.23555999999985</v>
      </c>
      <c r="G2367" s="23">
        <f t="shared" si="300"/>
        <v>0</v>
      </c>
      <c r="H2367" s="24">
        <f t="shared" si="293"/>
        <v>3340127</v>
      </c>
      <c r="I2367" s="6">
        <f t="shared" si="294"/>
        <v>0</v>
      </c>
      <c r="J2367" s="6">
        <f t="shared" si="295"/>
        <v>2000000</v>
      </c>
      <c r="K2367" s="7">
        <f t="shared" si="296"/>
        <v>560</v>
      </c>
      <c r="L2367" s="7"/>
    </row>
    <row r="2368" spans="1:12" x14ac:dyDescent="0.2">
      <c r="A2368" s="2">
        <v>2359</v>
      </c>
      <c r="B2368" s="6">
        <v>2392620</v>
      </c>
      <c r="C2368" s="7">
        <v>454.59780000000001</v>
      </c>
      <c r="D2368" s="22">
        <f t="shared" si="297"/>
        <v>0.16409626267439043</v>
      </c>
      <c r="E2368" s="22">
        <f t="shared" si="298"/>
        <v>0</v>
      </c>
      <c r="F2368" s="23">
        <f t="shared" si="299"/>
        <v>74.597800000000007</v>
      </c>
      <c r="G2368" s="23">
        <f t="shared" si="300"/>
        <v>0</v>
      </c>
      <c r="H2368" s="24">
        <f t="shared" si="293"/>
        <v>392620</v>
      </c>
      <c r="I2368" s="6">
        <f t="shared" si="294"/>
        <v>0</v>
      </c>
      <c r="J2368" s="6">
        <f t="shared" si="295"/>
        <v>2000000</v>
      </c>
      <c r="K2368" s="7">
        <f t="shared" si="296"/>
        <v>380</v>
      </c>
      <c r="L2368" s="7"/>
    </row>
    <row r="2369" spans="1:12" x14ac:dyDescent="0.2">
      <c r="A2369" s="2">
        <v>2360</v>
      </c>
      <c r="B2369" s="6">
        <v>5904797</v>
      </c>
      <c r="C2369" s="7">
        <v>944.7675200000001</v>
      </c>
      <c r="D2369" s="22">
        <f t="shared" si="297"/>
        <v>0.66129233570603696</v>
      </c>
      <c r="E2369" s="22">
        <f t="shared" si="298"/>
        <v>0</v>
      </c>
      <c r="F2369" s="23">
        <f t="shared" si="299"/>
        <v>624.7675200000001</v>
      </c>
      <c r="G2369" s="23">
        <f t="shared" si="300"/>
        <v>0</v>
      </c>
      <c r="H2369" s="24">
        <f t="shared" si="293"/>
        <v>3904797</v>
      </c>
      <c r="I2369" s="6">
        <f t="shared" si="294"/>
        <v>0</v>
      </c>
      <c r="J2369" s="6">
        <f t="shared" si="295"/>
        <v>2000000</v>
      </c>
      <c r="K2369" s="7">
        <f t="shared" si="296"/>
        <v>320</v>
      </c>
      <c r="L2369" s="7"/>
    </row>
    <row r="2370" spans="1:12" x14ac:dyDescent="0.2">
      <c r="A2370" s="2">
        <v>2361</v>
      </c>
      <c r="B2370" s="6">
        <v>5462121</v>
      </c>
      <c r="C2370" s="7">
        <v>928.5605700000001</v>
      </c>
      <c r="D2370" s="22">
        <f t="shared" si="297"/>
        <v>0.63384187204933762</v>
      </c>
      <c r="E2370" s="22">
        <f t="shared" si="298"/>
        <v>0</v>
      </c>
      <c r="F2370" s="23">
        <f t="shared" si="299"/>
        <v>588.5605700000001</v>
      </c>
      <c r="G2370" s="23">
        <f t="shared" si="300"/>
        <v>0</v>
      </c>
      <c r="H2370" s="24">
        <f t="shared" si="293"/>
        <v>3462121</v>
      </c>
      <c r="I2370" s="6">
        <f t="shared" si="294"/>
        <v>0</v>
      </c>
      <c r="J2370" s="6">
        <f t="shared" si="295"/>
        <v>2000000</v>
      </c>
      <c r="K2370" s="7">
        <f t="shared" si="296"/>
        <v>340</v>
      </c>
      <c r="L2370" s="7"/>
    </row>
    <row r="2371" spans="1:12" x14ac:dyDescent="0.2">
      <c r="A2371" s="2">
        <v>2362</v>
      </c>
      <c r="B2371" s="6">
        <v>8324568</v>
      </c>
      <c r="C2371" s="7">
        <v>1082.1938399999999</v>
      </c>
      <c r="D2371" s="22">
        <f t="shared" si="297"/>
        <v>0.75974729259224028</v>
      </c>
      <c r="E2371" s="22">
        <f t="shared" si="298"/>
        <v>0</v>
      </c>
      <c r="F2371" s="23">
        <f t="shared" si="299"/>
        <v>822.19384000000002</v>
      </c>
      <c r="G2371" s="23">
        <f t="shared" si="300"/>
        <v>0</v>
      </c>
      <c r="H2371" s="24">
        <f t="shared" si="293"/>
        <v>6324568</v>
      </c>
      <c r="I2371" s="6">
        <f t="shared" si="294"/>
        <v>0</v>
      </c>
      <c r="J2371" s="6">
        <f t="shared" si="295"/>
        <v>2000000</v>
      </c>
      <c r="K2371" s="7">
        <f t="shared" si="296"/>
        <v>259.99999999999989</v>
      </c>
      <c r="L2371" s="7"/>
    </row>
    <row r="2372" spans="1:12" x14ac:dyDescent="0.2">
      <c r="A2372" s="2">
        <v>2363</v>
      </c>
      <c r="B2372" s="6">
        <v>8801974</v>
      </c>
      <c r="C2372" s="7">
        <v>2640.5921999999996</v>
      </c>
      <c r="D2372" s="22">
        <f t="shared" si="297"/>
        <v>0.77277824269874007</v>
      </c>
      <c r="E2372" s="22">
        <f t="shared" si="298"/>
        <v>0</v>
      </c>
      <c r="F2372" s="23">
        <f t="shared" si="299"/>
        <v>2040.5921999999996</v>
      </c>
      <c r="G2372" s="23">
        <f t="shared" si="300"/>
        <v>0</v>
      </c>
      <c r="H2372" s="24">
        <f t="shared" si="293"/>
        <v>6801974</v>
      </c>
      <c r="I2372" s="6">
        <f t="shared" si="294"/>
        <v>0</v>
      </c>
      <c r="J2372" s="6">
        <f t="shared" si="295"/>
        <v>2000000</v>
      </c>
      <c r="K2372" s="7">
        <f t="shared" si="296"/>
        <v>600</v>
      </c>
      <c r="L2372" s="7"/>
    </row>
    <row r="2373" spans="1:12" x14ac:dyDescent="0.2">
      <c r="A2373" s="2">
        <v>2364</v>
      </c>
      <c r="B2373" s="6">
        <v>7545917</v>
      </c>
      <c r="C2373" s="7">
        <v>2037.39759</v>
      </c>
      <c r="D2373" s="22">
        <f t="shared" si="297"/>
        <v>0.73495600335916766</v>
      </c>
      <c r="E2373" s="22">
        <f t="shared" si="298"/>
        <v>0</v>
      </c>
      <c r="F2373" s="23">
        <f t="shared" si="299"/>
        <v>1497.39759</v>
      </c>
      <c r="G2373" s="23">
        <f t="shared" si="300"/>
        <v>0</v>
      </c>
      <c r="H2373" s="24">
        <f t="shared" si="293"/>
        <v>5545917</v>
      </c>
      <c r="I2373" s="6">
        <f t="shared" si="294"/>
        <v>0</v>
      </c>
      <c r="J2373" s="6">
        <f t="shared" si="295"/>
        <v>2000000</v>
      </c>
      <c r="K2373" s="7">
        <f t="shared" si="296"/>
        <v>540</v>
      </c>
      <c r="L2373" s="7"/>
    </row>
    <row r="2374" spans="1:12" x14ac:dyDescent="0.2">
      <c r="A2374" s="2">
        <v>2365</v>
      </c>
      <c r="B2374" s="6">
        <v>5578091</v>
      </c>
      <c r="C2374" s="7">
        <v>1394.5227500000001</v>
      </c>
      <c r="D2374" s="22">
        <f t="shared" si="297"/>
        <v>0.64145439721223618</v>
      </c>
      <c r="E2374" s="22">
        <f t="shared" si="298"/>
        <v>0</v>
      </c>
      <c r="F2374" s="23">
        <f t="shared" si="299"/>
        <v>894.52274999999997</v>
      </c>
      <c r="G2374" s="23">
        <f t="shared" si="300"/>
        <v>0</v>
      </c>
      <c r="H2374" s="24">
        <f t="shared" si="293"/>
        <v>3578090.9999999995</v>
      </c>
      <c r="I2374" s="6">
        <f t="shared" si="294"/>
        <v>0</v>
      </c>
      <c r="J2374" s="6">
        <f t="shared" si="295"/>
        <v>2000000.0000000005</v>
      </c>
      <c r="K2374" s="7">
        <f t="shared" si="296"/>
        <v>500.00000000000011</v>
      </c>
      <c r="L2374" s="7"/>
    </row>
    <row r="2375" spans="1:12" x14ac:dyDescent="0.2">
      <c r="A2375" s="2">
        <v>2366</v>
      </c>
      <c r="B2375" s="6">
        <v>6559249</v>
      </c>
      <c r="C2375" s="7">
        <v>1115.0723300000002</v>
      </c>
      <c r="D2375" s="22">
        <f t="shared" si="297"/>
        <v>0.69508704426375645</v>
      </c>
      <c r="E2375" s="22">
        <f t="shared" si="298"/>
        <v>0</v>
      </c>
      <c r="F2375" s="23">
        <f t="shared" si="299"/>
        <v>775.07233000000019</v>
      </c>
      <c r="G2375" s="23">
        <f t="shared" si="300"/>
        <v>0</v>
      </c>
      <c r="H2375" s="24">
        <f t="shared" si="293"/>
        <v>4559249</v>
      </c>
      <c r="I2375" s="6">
        <f t="shared" si="294"/>
        <v>0</v>
      </c>
      <c r="J2375" s="6">
        <f t="shared" si="295"/>
        <v>2000000</v>
      </c>
      <c r="K2375" s="7">
        <f t="shared" si="296"/>
        <v>340</v>
      </c>
      <c r="L2375" s="7"/>
    </row>
    <row r="2376" spans="1:12" x14ac:dyDescent="0.2">
      <c r="A2376" s="2">
        <v>2367</v>
      </c>
      <c r="B2376" s="6">
        <v>9961467</v>
      </c>
      <c r="C2376" s="7">
        <v>1593.8347200000001</v>
      </c>
      <c r="D2376" s="22">
        <f t="shared" si="297"/>
        <v>0.79922635892886063</v>
      </c>
      <c r="E2376" s="22">
        <f t="shared" si="298"/>
        <v>0</v>
      </c>
      <c r="F2376" s="23">
        <f t="shared" si="299"/>
        <v>1273.8347200000001</v>
      </c>
      <c r="G2376" s="23">
        <f t="shared" si="300"/>
        <v>0</v>
      </c>
      <c r="H2376" s="24">
        <f t="shared" si="293"/>
        <v>7961467</v>
      </c>
      <c r="I2376" s="6">
        <f t="shared" si="294"/>
        <v>0</v>
      </c>
      <c r="J2376" s="6">
        <f t="shared" si="295"/>
        <v>2000000</v>
      </c>
      <c r="K2376" s="7">
        <f t="shared" si="296"/>
        <v>320</v>
      </c>
      <c r="L2376" s="7"/>
    </row>
    <row r="2377" spans="1:12" x14ac:dyDescent="0.2">
      <c r="A2377" s="2">
        <v>2368</v>
      </c>
      <c r="B2377" s="6">
        <v>1208411</v>
      </c>
      <c r="C2377" s="7">
        <v>169.17753999999999</v>
      </c>
      <c r="D2377" s="22">
        <f t="shared" si="297"/>
        <v>0</v>
      </c>
      <c r="E2377" s="22">
        <f t="shared" si="298"/>
        <v>0</v>
      </c>
      <c r="F2377" s="23">
        <f t="shared" si="299"/>
        <v>0</v>
      </c>
      <c r="G2377" s="23">
        <f t="shared" si="300"/>
        <v>0</v>
      </c>
      <c r="H2377" s="24">
        <f t="shared" si="293"/>
        <v>0</v>
      </c>
      <c r="I2377" s="6">
        <f t="shared" si="294"/>
        <v>0</v>
      </c>
      <c r="J2377" s="6">
        <f t="shared" si="295"/>
        <v>1208411</v>
      </c>
      <c r="K2377" s="7">
        <f t="shared" si="296"/>
        <v>169.17753999999999</v>
      </c>
      <c r="L2377" s="7"/>
    </row>
    <row r="2378" spans="1:12" x14ac:dyDescent="0.2">
      <c r="A2378" s="2">
        <v>2369</v>
      </c>
      <c r="B2378" s="6">
        <v>6409728</v>
      </c>
      <c r="C2378" s="7">
        <v>1794.7238399999999</v>
      </c>
      <c r="D2378" s="22">
        <f t="shared" si="297"/>
        <v>0.68797427909577447</v>
      </c>
      <c r="E2378" s="22">
        <f t="shared" si="298"/>
        <v>0</v>
      </c>
      <c r="F2378" s="23">
        <f t="shared" si="299"/>
        <v>1234.7238400000001</v>
      </c>
      <c r="G2378" s="23">
        <f t="shared" si="300"/>
        <v>0</v>
      </c>
      <c r="H2378" s="24">
        <f t="shared" ref="H2378:H2441" si="301">D2378*B2378</f>
        <v>4409728</v>
      </c>
      <c r="I2378" s="6">
        <f t="shared" ref="I2378:I2441" si="302">E2378*$B2378</f>
        <v>0</v>
      </c>
      <c r="J2378" s="6">
        <f t="shared" ref="J2378:J2441" si="303">B2378-SUM(H2378:I2378)</f>
        <v>2000000</v>
      </c>
      <c r="K2378" s="7">
        <f t="shared" ref="K2378:K2441" si="304">C2378-SUM(F2378:G2378)</f>
        <v>559.99999999999977</v>
      </c>
      <c r="L2378" s="7"/>
    </row>
    <row r="2379" spans="1:12" x14ac:dyDescent="0.2">
      <c r="A2379" s="2">
        <v>2370</v>
      </c>
      <c r="B2379" s="6">
        <v>8311390</v>
      </c>
      <c r="C2379" s="7">
        <v>2244.0753</v>
      </c>
      <c r="D2379" s="22">
        <f t="shared" ref="D2379:D2442" si="305">MAX(0,MIN(8000000,B2379-2000000))/B2379</f>
        <v>0.75936636350839026</v>
      </c>
      <c r="E2379" s="22">
        <f t="shared" ref="E2379:E2442" si="306">MAX(0,MIN(30000000,B2379-10000000))/B2379</f>
        <v>0</v>
      </c>
      <c r="F2379" s="23">
        <f t="shared" ref="F2379:F2442" si="307">+D2379*$C2379</f>
        <v>1704.0753</v>
      </c>
      <c r="G2379" s="23">
        <f t="shared" ref="G2379:G2442" si="308">+E2379*$C2379</f>
        <v>0</v>
      </c>
      <c r="H2379" s="24">
        <f t="shared" si="301"/>
        <v>6311390</v>
      </c>
      <c r="I2379" s="6">
        <f t="shared" si="302"/>
        <v>0</v>
      </c>
      <c r="J2379" s="6">
        <f t="shared" si="303"/>
        <v>2000000</v>
      </c>
      <c r="K2379" s="7">
        <f t="shared" si="304"/>
        <v>540</v>
      </c>
      <c r="L2379" s="7"/>
    </row>
    <row r="2380" spans="1:12" x14ac:dyDescent="0.2">
      <c r="A2380" s="2">
        <v>2371</v>
      </c>
      <c r="B2380" s="6">
        <v>9088766</v>
      </c>
      <c r="C2380" s="7">
        <v>2635.7421399999998</v>
      </c>
      <c r="D2380" s="22">
        <f t="shared" si="305"/>
        <v>0.77994812497098065</v>
      </c>
      <c r="E2380" s="22">
        <f t="shared" si="306"/>
        <v>0</v>
      </c>
      <c r="F2380" s="23">
        <f t="shared" si="307"/>
        <v>2055.7421399999998</v>
      </c>
      <c r="G2380" s="23">
        <f t="shared" si="308"/>
        <v>0</v>
      </c>
      <c r="H2380" s="24">
        <f t="shared" si="301"/>
        <v>7088766</v>
      </c>
      <c r="I2380" s="6">
        <f t="shared" si="302"/>
        <v>0</v>
      </c>
      <c r="J2380" s="6">
        <f t="shared" si="303"/>
        <v>2000000</v>
      </c>
      <c r="K2380" s="7">
        <f t="shared" si="304"/>
        <v>580</v>
      </c>
      <c r="L2380" s="7"/>
    </row>
    <row r="2381" spans="1:12" x14ac:dyDescent="0.2">
      <c r="A2381" s="2">
        <v>2372</v>
      </c>
      <c r="B2381" s="6">
        <v>3289660</v>
      </c>
      <c r="C2381" s="7">
        <v>559.24220000000003</v>
      </c>
      <c r="D2381" s="22">
        <f t="shared" si="305"/>
        <v>0.39203443516959202</v>
      </c>
      <c r="E2381" s="22">
        <f t="shared" si="306"/>
        <v>0</v>
      </c>
      <c r="F2381" s="23">
        <f t="shared" si="307"/>
        <v>219.24220000000003</v>
      </c>
      <c r="G2381" s="23">
        <f t="shared" si="308"/>
        <v>0</v>
      </c>
      <c r="H2381" s="24">
        <f t="shared" si="301"/>
        <v>1289660</v>
      </c>
      <c r="I2381" s="6">
        <f t="shared" si="302"/>
        <v>0</v>
      </c>
      <c r="J2381" s="6">
        <f t="shared" si="303"/>
        <v>2000000</v>
      </c>
      <c r="K2381" s="7">
        <f t="shared" si="304"/>
        <v>340</v>
      </c>
      <c r="L2381" s="7"/>
    </row>
    <row r="2382" spans="1:12" x14ac:dyDescent="0.2">
      <c r="A2382" s="2">
        <v>2373</v>
      </c>
      <c r="B2382" s="6">
        <v>9033310</v>
      </c>
      <c r="C2382" s="7">
        <v>2167.9944</v>
      </c>
      <c r="D2382" s="22">
        <f t="shared" si="305"/>
        <v>0.77859721408874483</v>
      </c>
      <c r="E2382" s="22">
        <f t="shared" si="306"/>
        <v>0</v>
      </c>
      <c r="F2382" s="23">
        <f t="shared" si="307"/>
        <v>1687.9943999999998</v>
      </c>
      <c r="G2382" s="23">
        <f t="shared" si="308"/>
        <v>0</v>
      </c>
      <c r="H2382" s="24">
        <f t="shared" si="301"/>
        <v>7033309.9999999991</v>
      </c>
      <c r="I2382" s="6">
        <f t="shared" si="302"/>
        <v>0</v>
      </c>
      <c r="J2382" s="6">
        <f t="shared" si="303"/>
        <v>2000000.0000000009</v>
      </c>
      <c r="K2382" s="7">
        <f t="shared" si="304"/>
        <v>480.00000000000023</v>
      </c>
      <c r="L2382" s="7"/>
    </row>
    <row r="2383" spans="1:12" x14ac:dyDescent="0.2">
      <c r="A2383" s="2">
        <v>2374</v>
      </c>
      <c r="B2383" s="6">
        <v>5445627</v>
      </c>
      <c r="C2383" s="7">
        <v>925.75659000000007</v>
      </c>
      <c r="D2383" s="22">
        <f t="shared" si="305"/>
        <v>0.63273283315217876</v>
      </c>
      <c r="E2383" s="22">
        <f t="shared" si="306"/>
        <v>0</v>
      </c>
      <c r="F2383" s="23">
        <f t="shared" si="307"/>
        <v>585.75658999999996</v>
      </c>
      <c r="G2383" s="23">
        <f t="shared" si="308"/>
        <v>0</v>
      </c>
      <c r="H2383" s="24">
        <f t="shared" si="301"/>
        <v>3445627</v>
      </c>
      <c r="I2383" s="6">
        <f t="shared" si="302"/>
        <v>0</v>
      </c>
      <c r="J2383" s="6">
        <f t="shared" si="303"/>
        <v>2000000</v>
      </c>
      <c r="K2383" s="7">
        <f t="shared" si="304"/>
        <v>340.00000000000011</v>
      </c>
      <c r="L2383" s="7"/>
    </row>
    <row r="2384" spans="1:12" x14ac:dyDescent="0.2">
      <c r="A2384" s="2">
        <v>2375</v>
      </c>
      <c r="B2384" s="6">
        <v>3747460</v>
      </c>
      <c r="C2384" s="7">
        <v>712.01740000000007</v>
      </c>
      <c r="D2384" s="22">
        <f t="shared" si="305"/>
        <v>0.46630517737347432</v>
      </c>
      <c r="E2384" s="22">
        <f t="shared" si="306"/>
        <v>0</v>
      </c>
      <c r="F2384" s="23">
        <f t="shared" si="307"/>
        <v>332.01740000000007</v>
      </c>
      <c r="G2384" s="23">
        <f t="shared" si="308"/>
        <v>0</v>
      </c>
      <c r="H2384" s="24">
        <f t="shared" si="301"/>
        <v>1747460</v>
      </c>
      <c r="I2384" s="6">
        <f t="shared" si="302"/>
        <v>0</v>
      </c>
      <c r="J2384" s="6">
        <f t="shared" si="303"/>
        <v>2000000</v>
      </c>
      <c r="K2384" s="7">
        <f t="shared" si="304"/>
        <v>380</v>
      </c>
      <c r="L2384" s="7"/>
    </row>
    <row r="2385" spans="1:12" x14ac:dyDescent="0.2">
      <c r="A2385" s="2">
        <v>2376</v>
      </c>
      <c r="B2385" s="6">
        <v>5666316</v>
      </c>
      <c r="C2385" s="7">
        <v>1246.58952</v>
      </c>
      <c r="D2385" s="22">
        <f t="shared" si="305"/>
        <v>0.64703698134731635</v>
      </c>
      <c r="E2385" s="22">
        <f t="shared" si="306"/>
        <v>0</v>
      </c>
      <c r="F2385" s="23">
        <f t="shared" si="307"/>
        <v>806.58951999999999</v>
      </c>
      <c r="G2385" s="23">
        <f t="shared" si="308"/>
        <v>0</v>
      </c>
      <c r="H2385" s="24">
        <f t="shared" si="301"/>
        <v>3666316</v>
      </c>
      <c r="I2385" s="6">
        <f t="shared" si="302"/>
        <v>0</v>
      </c>
      <c r="J2385" s="6">
        <f t="shared" si="303"/>
        <v>2000000</v>
      </c>
      <c r="K2385" s="7">
        <f t="shared" si="304"/>
        <v>440</v>
      </c>
      <c r="L2385" s="7"/>
    </row>
    <row r="2386" spans="1:12" x14ac:dyDescent="0.2">
      <c r="A2386" s="2">
        <v>2377</v>
      </c>
      <c r="B2386" s="6">
        <v>1323889</v>
      </c>
      <c r="C2386" s="7">
        <v>251.53891000000002</v>
      </c>
      <c r="D2386" s="22">
        <f t="shared" si="305"/>
        <v>0</v>
      </c>
      <c r="E2386" s="22">
        <f t="shared" si="306"/>
        <v>0</v>
      </c>
      <c r="F2386" s="23">
        <f t="shared" si="307"/>
        <v>0</v>
      </c>
      <c r="G2386" s="23">
        <f t="shared" si="308"/>
        <v>0</v>
      </c>
      <c r="H2386" s="24">
        <f t="shared" si="301"/>
        <v>0</v>
      </c>
      <c r="I2386" s="6">
        <f t="shared" si="302"/>
        <v>0</v>
      </c>
      <c r="J2386" s="6">
        <f t="shared" si="303"/>
        <v>1323889</v>
      </c>
      <c r="K2386" s="7">
        <f t="shared" si="304"/>
        <v>251.53891000000002</v>
      </c>
      <c r="L2386" s="7"/>
    </row>
    <row r="2387" spans="1:12" x14ac:dyDescent="0.2">
      <c r="A2387" s="2">
        <v>2378</v>
      </c>
      <c r="B2387" s="6">
        <v>5765873</v>
      </c>
      <c r="C2387" s="7">
        <v>1383.80952</v>
      </c>
      <c r="D2387" s="22">
        <f t="shared" si="305"/>
        <v>0.65313145121302529</v>
      </c>
      <c r="E2387" s="22">
        <f t="shared" si="306"/>
        <v>0</v>
      </c>
      <c r="F2387" s="23">
        <f t="shared" si="307"/>
        <v>903.80951999999991</v>
      </c>
      <c r="G2387" s="23">
        <f t="shared" si="308"/>
        <v>0</v>
      </c>
      <c r="H2387" s="24">
        <f t="shared" si="301"/>
        <v>3765873</v>
      </c>
      <c r="I2387" s="6">
        <f t="shared" si="302"/>
        <v>0</v>
      </c>
      <c r="J2387" s="6">
        <f t="shared" si="303"/>
        <v>2000000</v>
      </c>
      <c r="K2387" s="7">
        <f t="shared" si="304"/>
        <v>480.00000000000011</v>
      </c>
      <c r="L2387" s="7"/>
    </row>
    <row r="2388" spans="1:12" x14ac:dyDescent="0.2">
      <c r="A2388" s="2">
        <v>2379</v>
      </c>
      <c r="B2388" s="6">
        <v>8134925</v>
      </c>
      <c r="C2388" s="7">
        <v>2196.4297500000002</v>
      </c>
      <c r="D2388" s="22">
        <f t="shared" si="305"/>
        <v>0.7541464733848191</v>
      </c>
      <c r="E2388" s="22">
        <f t="shared" si="306"/>
        <v>0</v>
      </c>
      <c r="F2388" s="23">
        <f t="shared" si="307"/>
        <v>1656.42975</v>
      </c>
      <c r="G2388" s="23">
        <f t="shared" si="308"/>
        <v>0</v>
      </c>
      <c r="H2388" s="24">
        <f t="shared" si="301"/>
        <v>6134925</v>
      </c>
      <c r="I2388" s="6">
        <f t="shared" si="302"/>
        <v>0</v>
      </c>
      <c r="J2388" s="6">
        <f t="shared" si="303"/>
        <v>2000000</v>
      </c>
      <c r="K2388" s="7">
        <f t="shared" si="304"/>
        <v>540.00000000000023</v>
      </c>
      <c r="L2388" s="7"/>
    </row>
    <row r="2389" spans="1:12" x14ac:dyDescent="0.2">
      <c r="A2389" s="2">
        <v>2380</v>
      </c>
      <c r="B2389" s="6">
        <v>1061096</v>
      </c>
      <c r="C2389" s="7">
        <v>212.2192</v>
      </c>
      <c r="D2389" s="22">
        <f t="shared" si="305"/>
        <v>0</v>
      </c>
      <c r="E2389" s="22">
        <f t="shared" si="306"/>
        <v>0</v>
      </c>
      <c r="F2389" s="23">
        <f t="shared" si="307"/>
        <v>0</v>
      </c>
      <c r="G2389" s="23">
        <f t="shared" si="308"/>
        <v>0</v>
      </c>
      <c r="H2389" s="24">
        <f t="shared" si="301"/>
        <v>0</v>
      </c>
      <c r="I2389" s="6">
        <f t="shared" si="302"/>
        <v>0</v>
      </c>
      <c r="J2389" s="6">
        <f t="shared" si="303"/>
        <v>1061096</v>
      </c>
      <c r="K2389" s="7">
        <f t="shared" si="304"/>
        <v>212.2192</v>
      </c>
      <c r="L2389" s="7"/>
    </row>
    <row r="2390" spans="1:12" x14ac:dyDescent="0.2">
      <c r="A2390" s="2">
        <v>2381</v>
      </c>
      <c r="B2390" s="6">
        <v>6030407</v>
      </c>
      <c r="C2390" s="7">
        <v>1386.99361</v>
      </c>
      <c r="D2390" s="22">
        <f t="shared" si="305"/>
        <v>0.66834742663306146</v>
      </c>
      <c r="E2390" s="22">
        <f t="shared" si="306"/>
        <v>0</v>
      </c>
      <c r="F2390" s="23">
        <f t="shared" si="307"/>
        <v>926.9936100000001</v>
      </c>
      <c r="G2390" s="23">
        <f t="shared" si="308"/>
        <v>0</v>
      </c>
      <c r="H2390" s="24">
        <f t="shared" si="301"/>
        <v>4030407.0000000005</v>
      </c>
      <c r="I2390" s="6">
        <f t="shared" si="302"/>
        <v>0</v>
      </c>
      <c r="J2390" s="6">
        <f t="shared" si="303"/>
        <v>1999999.9999999995</v>
      </c>
      <c r="K2390" s="7">
        <f t="shared" si="304"/>
        <v>459.99999999999989</v>
      </c>
      <c r="L2390" s="7"/>
    </row>
    <row r="2391" spans="1:12" x14ac:dyDescent="0.2">
      <c r="A2391" s="2">
        <v>2382</v>
      </c>
      <c r="B2391" s="6">
        <v>7758654</v>
      </c>
      <c r="C2391" s="7">
        <v>1163.7981</v>
      </c>
      <c r="D2391" s="22">
        <f t="shared" si="305"/>
        <v>0.7422233289433966</v>
      </c>
      <c r="E2391" s="22">
        <f t="shared" si="306"/>
        <v>0</v>
      </c>
      <c r="F2391" s="23">
        <f t="shared" si="307"/>
        <v>863.79809999999998</v>
      </c>
      <c r="G2391" s="23">
        <f t="shared" si="308"/>
        <v>0</v>
      </c>
      <c r="H2391" s="24">
        <f t="shared" si="301"/>
        <v>5758654</v>
      </c>
      <c r="I2391" s="6">
        <f t="shared" si="302"/>
        <v>0</v>
      </c>
      <c r="J2391" s="6">
        <f t="shared" si="303"/>
        <v>2000000</v>
      </c>
      <c r="K2391" s="7">
        <f t="shared" si="304"/>
        <v>300</v>
      </c>
      <c r="L2391" s="7"/>
    </row>
    <row r="2392" spans="1:12" x14ac:dyDescent="0.2">
      <c r="A2392" s="2">
        <v>2383</v>
      </c>
      <c r="B2392" s="6">
        <v>2791333</v>
      </c>
      <c r="C2392" s="7">
        <v>558.26660000000004</v>
      </c>
      <c r="D2392" s="22">
        <f t="shared" si="305"/>
        <v>0.28349645133704937</v>
      </c>
      <c r="E2392" s="22">
        <f t="shared" si="306"/>
        <v>0</v>
      </c>
      <c r="F2392" s="23">
        <f t="shared" si="307"/>
        <v>158.26660000000001</v>
      </c>
      <c r="G2392" s="23">
        <f t="shared" si="308"/>
        <v>0</v>
      </c>
      <c r="H2392" s="24">
        <f t="shared" si="301"/>
        <v>791333</v>
      </c>
      <c r="I2392" s="6">
        <f t="shared" si="302"/>
        <v>0</v>
      </c>
      <c r="J2392" s="6">
        <f t="shared" si="303"/>
        <v>2000000</v>
      </c>
      <c r="K2392" s="7">
        <f t="shared" si="304"/>
        <v>400</v>
      </c>
      <c r="L2392" s="7"/>
    </row>
    <row r="2393" spans="1:12" x14ac:dyDescent="0.2">
      <c r="A2393" s="2">
        <v>2384</v>
      </c>
      <c r="B2393" s="6">
        <v>3136769</v>
      </c>
      <c r="C2393" s="7">
        <v>752.82456000000002</v>
      </c>
      <c r="D2393" s="22">
        <f t="shared" si="305"/>
        <v>0.3624012479082776</v>
      </c>
      <c r="E2393" s="22">
        <f t="shared" si="306"/>
        <v>0</v>
      </c>
      <c r="F2393" s="23">
        <f t="shared" si="307"/>
        <v>272.82456000000002</v>
      </c>
      <c r="G2393" s="23">
        <f t="shared" si="308"/>
        <v>0</v>
      </c>
      <c r="H2393" s="24">
        <f t="shared" si="301"/>
        <v>1136769</v>
      </c>
      <c r="I2393" s="6">
        <f t="shared" si="302"/>
        <v>0</v>
      </c>
      <c r="J2393" s="6">
        <f t="shared" si="303"/>
        <v>2000000</v>
      </c>
      <c r="K2393" s="7">
        <f t="shared" si="304"/>
        <v>480</v>
      </c>
      <c r="L2393" s="7"/>
    </row>
    <row r="2394" spans="1:12" x14ac:dyDescent="0.2">
      <c r="A2394" s="2">
        <v>2385</v>
      </c>
      <c r="B2394" s="6">
        <v>8538003</v>
      </c>
      <c r="C2394" s="7">
        <v>1707.6006</v>
      </c>
      <c r="D2394" s="22">
        <f t="shared" si="305"/>
        <v>0.76575318607875875</v>
      </c>
      <c r="E2394" s="22">
        <f t="shared" si="306"/>
        <v>0</v>
      </c>
      <c r="F2394" s="23">
        <f t="shared" si="307"/>
        <v>1307.6006</v>
      </c>
      <c r="G2394" s="23">
        <f t="shared" si="308"/>
        <v>0</v>
      </c>
      <c r="H2394" s="24">
        <f t="shared" si="301"/>
        <v>6538003</v>
      </c>
      <c r="I2394" s="6">
        <f t="shared" si="302"/>
        <v>0</v>
      </c>
      <c r="J2394" s="6">
        <f t="shared" si="303"/>
        <v>2000000</v>
      </c>
      <c r="K2394" s="7">
        <f t="shared" si="304"/>
        <v>400</v>
      </c>
      <c r="L2394" s="7"/>
    </row>
    <row r="2395" spans="1:12" x14ac:dyDescent="0.2">
      <c r="A2395" s="2">
        <v>2386</v>
      </c>
      <c r="B2395" s="6">
        <v>6613314</v>
      </c>
      <c r="C2395" s="7">
        <v>1256.5296600000001</v>
      </c>
      <c r="D2395" s="22">
        <f t="shared" si="305"/>
        <v>0.69757976106986608</v>
      </c>
      <c r="E2395" s="22">
        <f t="shared" si="306"/>
        <v>0</v>
      </c>
      <c r="F2395" s="23">
        <f t="shared" si="307"/>
        <v>876.52966000000015</v>
      </c>
      <c r="G2395" s="23">
        <f t="shared" si="308"/>
        <v>0</v>
      </c>
      <c r="H2395" s="24">
        <f t="shared" si="301"/>
        <v>4613314</v>
      </c>
      <c r="I2395" s="6">
        <f t="shared" si="302"/>
        <v>0</v>
      </c>
      <c r="J2395" s="6">
        <f t="shared" si="303"/>
        <v>2000000</v>
      </c>
      <c r="K2395" s="7">
        <f t="shared" si="304"/>
        <v>380</v>
      </c>
      <c r="L2395" s="7"/>
    </row>
    <row r="2396" spans="1:12" x14ac:dyDescent="0.2">
      <c r="A2396" s="2">
        <v>2387</v>
      </c>
      <c r="B2396" s="6">
        <v>1428276</v>
      </c>
      <c r="C2396" s="7">
        <v>228.52416000000002</v>
      </c>
      <c r="D2396" s="22">
        <f t="shared" si="305"/>
        <v>0</v>
      </c>
      <c r="E2396" s="22">
        <f t="shared" si="306"/>
        <v>0</v>
      </c>
      <c r="F2396" s="23">
        <f t="shared" si="307"/>
        <v>0</v>
      </c>
      <c r="G2396" s="23">
        <f t="shared" si="308"/>
        <v>0</v>
      </c>
      <c r="H2396" s="24">
        <f t="shared" si="301"/>
        <v>0</v>
      </c>
      <c r="I2396" s="6">
        <f t="shared" si="302"/>
        <v>0</v>
      </c>
      <c r="J2396" s="6">
        <f t="shared" si="303"/>
        <v>1428276</v>
      </c>
      <c r="K2396" s="7">
        <f t="shared" si="304"/>
        <v>228.52416000000002</v>
      </c>
      <c r="L2396" s="7"/>
    </row>
    <row r="2397" spans="1:12" x14ac:dyDescent="0.2">
      <c r="A2397" s="2">
        <v>2388</v>
      </c>
      <c r="B2397" s="6">
        <v>1648617</v>
      </c>
      <c r="C2397" s="7">
        <v>395.66808000000003</v>
      </c>
      <c r="D2397" s="22">
        <f t="shared" si="305"/>
        <v>0</v>
      </c>
      <c r="E2397" s="22">
        <f t="shared" si="306"/>
        <v>0</v>
      </c>
      <c r="F2397" s="23">
        <f t="shared" si="307"/>
        <v>0</v>
      </c>
      <c r="G2397" s="23">
        <f t="shared" si="308"/>
        <v>0</v>
      </c>
      <c r="H2397" s="24">
        <f t="shared" si="301"/>
        <v>0</v>
      </c>
      <c r="I2397" s="6">
        <f t="shared" si="302"/>
        <v>0</v>
      </c>
      <c r="J2397" s="6">
        <f t="shared" si="303"/>
        <v>1648617</v>
      </c>
      <c r="K2397" s="7">
        <f t="shared" si="304"/>
        <v>395.66808000000003</v>
      </c>
      <c r="L2397" s="7"/>
    </row>
    <row r="2398" spans="1:12" x14ac:dyDescent="0.2">
      <c r="A2398" s="2">
        <v>2389</v>
      </c>
      <c r="B2398" s="6">
        <v>2739997</v>
      </c>
      <c r="C2398" s="7">
        <v>383.59957999999995</v>
      </c>
      <c r="D2398" s="22">
        <f t="shared" si="305"/>
        <v>0.27007219350970091</v>
      </c>
      <c r="E2398" s="22">
        <f t="shared" si="306"/>
        <v>0</v>
      </c>
      <c r="F2398" s="23">
        <f t="shared" si="307"/>
        <v>103.59957999999997</v>
      </c>
      <c r="G2398" s="23">
        <f t="shared" si="308"/>
        <v>0</v>
      </c>
      <c r="H2398" s="24">
        <f t="shared" si="301"/>
        <v>739997</v>
      </c>
      <c r="I2398" s="6">
        <f t="shared" si="302"/>
        <v>0</v>
      </c>
      <c r="J2398" s="6">
        <f t="shared" si="303"/>
        <v>2000000</v>
      </c>
      <c r="K2398" s="7">
        <f t="shared" si="304"/>
        <v>280</v>
      </c>
      <c r="L2398" s="7"/>
    </row>
    <row r="2399" spans="1:12" x14ac:dyDescent="0.2">
      <c r="A2399" s="2">
        <v>2390</v>
      </c>
      <c r="B2399" s="6">
        <v>4448354</v>
      </c>
      <c r="C2399" s="7">
        <v>533.80248000000006</v>
      </c>
      <c r="D2399" s="22">
        <f t="shared" si="305"/>
        <v>0.55039549460317228</v>
      </c>
      <c r="E2399" s="22">
        <f t="shared" si="306"/>
        <v>0</v>
      </c>
      <c r="F2399" s="23">
        <f t="shared" si="307"/>
        <v>293.80248</v>
      </c>
      <c r="G2399" s="23">
        <f t="shared" si="308"/>
        <v>0</v>
      </c>
      <c r="H2399" s="24">
        <f t="shared" si="301"/>
        <v>2448354</v>
      </c>
      <c r="I2399" s="6">
        <f t="shared" si="302"/>
        <v>0</v>
      </c>
      <c r="J2399" s="6">
        <f t="shared" si="303"/>
        <v>2000000</v>
      </c>
      <c r="K2399" s="7">
        <f t="shared" si="304"/>
        <v>240.00000000000006</v>
      </c>
      <c r="L2399" s="7"/>
    </row>
    <row r="2400" spans="1:12" x14ac:dyDescent="0.2">
      <c r="A2400" s="2">
        <v>2391</v>
      </c>
      <c r="B2400" s="6">
        <v>9700568</v>
      </c>
      <c r="C2400" s="7">
        <v>2037.1192800000001</v>
      </c>
      <c r="D2400" s="22">
        <f t="shared" si="305"/>
        <v>0.79382650582934933</v>
      </c>
      <c r="E2400" s="22">
        <f t="shared" si="306"/>
        <v>0</v>
      </c>
      <c r="F2400" s="23">
        <f t="shared" si="307"/>
        <v>1617.1192799999999</v>
      </c>
      <c r="G2400" s="23">
        <f t="shared" si="308"/>
        <v>0</v>
      </c>
      <c r="H2400" s="24">
        <f t="shared" si="301"/>
        <v>7700568</v>
      </c>
      <c r="I2400" s="6">
        <f t="shared" si="302"/>
        <v>0</v>
      </c>
      <c r="J2400" s="6">
        <f t="shared" si="303"/>
        <v>2000000</v>
      </c>
      <c r="K2400" s="7">
        <f t="shared" si="304"/>
        <v>420.00000000000023</v>
      </c>
      <c r="L2400" s="7"/>
    </row>
    <row r="2401" spans="1:12" x14ac:dyDescent="0.2">
      <c r="A2401" s="2">
        <v>2392</v>
      </c>
      <c r="B2401" s="6">
        <v>7492799</v>
      </c>
      <c r="C2401" s="7">
        <v>2023.05573</v>
      </c>
      <c r="D2401" s="22">
        <f t="shared" si="305"/>
        <v>0.73307705171325166</v>
      </c>
      <c r="E2401" s="22">
        <f t="shared" si="306"/>
        <v>0</v>
      </c>
      <c r="F2401" s="23">
        <f t="shared" si="307"/>
        <v>1483.05573</v>
      </c>
      <c r="G2401" s="23">
        <f t="shared" si="308"/>
        <v>0</v>
      </c>
      <c r="H2401" s="24">
        <f t="shared" si="301"/>
        <v>5492799</v>
      </c>
      <c r="I2401" s="6">
        <f t="shared" si="302"/>
        <v>0</v>
      </c>
      <c r="J2401" s="6">
        <f t="shared" si="303"/>
        <v>2000000</v>
      </c>
      <c r="K2401" s="7">
        <f t="shared" si="304"/>
        <v>540</v>
      </c>
      <c r="L2401" s="7"/>
    </row>
    <row r="2402" spans="1:12" x14ac:dyDescent="0.2">
      <c r="A2402" s="2">
        <v>2393</v>
      </c>
      <c r="B2402" s="6">
        <v>4914291</v>
      </c>
      <c r="C2402" s="7">
        <v>737.14364999999998</v>
      </c>
      <c r="D2402" s="22">
        <f t="shared" si="305"/>
        <v>0.5930236935500971</v>
      </c>
      <c r="E2402" s="22">
        <f t="shared" si="306"/>
        <v>0</v>
      </c>
      <c r="F2402" s="23">
        <f t="shared" si="307"/>
        <v>437.14365000000004</v>
      </c>
      <c r="G2402" s="23">
        <f t="shared" si="308"/>
        <v>0</v>
      </c>
      <c r="H2402" s="24">
        <f t="shared" si="301"/>
        <v>2914291</v>
      </c>
      <c r="I2402" s="6">
        <f t="shared" si="302"/>
        <v>0</v>
      </c>
      <c r="J2402" s="6">
        <f t="shared" si="303"/>
        <v>2000000</v>
      </c>
      <c r="K2402" s="7">
        <f t="shared" si="304"/>
        <v>299.99999999999994</v>
      </c>
      <c r="L2402" s="7"/>
    </row>
    <row r="2403" spans="1:12" x14ac:dyDescent="0.2">
      <c r="A2403" s="2">
        <v>2394</v>
      </c>
      <c r="B2403" s="6">
        <v>7522684</v>
      </c>
      <c r="C2403" s="7">
        <v>1654.9904800000002</v>
      </c>
      <c r="D2403" s="22">
        <f t="shared" si="305"/>
        <v>0.73413744349756016</v>
      </c>
      <c r="E2403" s="22">
        <f t="shared" si="306"/>
        <v>0</v>
      </c>
      <c r="F2403" s="23">
        <f t="shared" si="307"/>
        <v>1214.9904800000002</v>
      </c>
      <c r="G2403" s="23">
        <f t="shared" si="308"/>
        <v>0</v>
      </c>
      <c r="H2403" s="24">
        <f t="shared" si="301"/>
        <v>5522684</v>
      </c>
      <c r="I2403" s="6">
        <f t="shared" si="302"/>
        <v>0</v>
      </c>
      <c r="J2403" s="6">
        <f t="shared" si="303"/>
        <v>2000000</v>
      </c>
      <c r="K2403" s="7">
        <f t="shared" si="304"/>
        <v>440</v>
      </c>
      <c r="L2403" s="7"/>
    </row>
    <row r="2404" spans="1:12" x14ac:dyDescent="0.2">
      <c r="A2404" s="2">
        <v>2395</v>
      </c>
      <c r="B2404" s="6">
        <v>6354611</v>
      </c>
      <c r="C2404" s="7">
        <v>826.09942999999998</v>
      </c>
      <c r="D2404" s="22">
        <f t="shared" si="305"/>
        <v>0.68526791018364464</v>
      </c>
      <c r="E2404" s="22">
        <f t="shared" si="306"/>
        <v>0</v>
      </c>
      <c r="F2404" s="23">
        <f t="shared" si="307"/>
        <v>566.09942999999998</v>
      </c>
      <c r="G2404" s="23">
        <f t="shared" si="308"/>
        <v>0</v>
      </c>
      <c r="H2404" s="24">
        <f t="shared" si="301"/>
        <v>4354611</v>
      </c>
      <c r="I2404" s="6">
        <f t="shared" si="302"/>
        <v>0</v>
      </c>
      <c r="J2404" s="6">
        <f t="shared" si="303"/>
        <v>2000000</v>
      </c>
      <c r="K2404" s="7">
        <f t="shared" si="304"/>
        <v>260</v>
      </c>
      <c r="L2404" s="7"/>
    </row>
    <row r="2405" spans="1:12" x14ac:dyDescent="0.2">
      <c r="A2405" s="2">
        <v>2396</v>
      </c>
      <c r="B2405" s="6">
        <v>4307552</v>
      </c>
      <c r="C2405" s="7">
        <v>775.35936000000004</v>
      </c>
      <c r="D2405" s="22">
        <f t="shared" si="305"/>
        <v>0.53569916277273033</v>
      </c>
      <c r="E2405" s="22">
        <f t="shared" si="306"/>
        <v>0</v>
      </c>
      <c r="F2405" s="23">
        <f t="shared" si="307"/>
        <v>415.35936000000004</v>
      </c>
      <c r="G2405" s="23">
        <f t="shared" si="308"/>
        <v>0</v>
      </c>
      <c r="H2405" s="24">
        <f t="shared" si="301"/>
        <v>2307552</v>
      </c>
      <c r="I2405" s="6">
        <f t="shared" si="302"/>
        <v>0</v>
      </c>
      <c r="J2405" s="6">
        <f t="shared" si="303"/>
        <v>2000000</v>
      </c>
      <c r="K2405" s="7">
        <f t="shared" si="304"/>
        <v>360</v>
      </c>
      <c r="L2405" s="7"/>
    </row>
    <row r="2406" spans="1:12" x14ac:dyDescent="0.2">
      <c r="A2406" s="2">
        <v>2397</v>
      </c>
      <c r="B2406" s="6">
        <v>9757256</v>
      </c>
      <c r="C2406" s="7">
        <v>1170.8707200000001</v>
      </c>
      <c r="D2406" s="22">
        <f t="shared" si="305"/>
        <v>0.79502433881000967</v>
      </c>
      <c r="E2406" s="22">
        <f t="shared" si="306"/>
        <v>0</v>
      </c>
      <c r="F2406" s="23">
        <f t="shared" si="307"/>
        <v>930.87072000000001</v>
      </c>
      <c r="G2406" s="23">
        <f t="shared" si="308"/>
        <v>0</v>
      </c>
      <c r="H2406" s="24">
        <f t="shared" si="301"/>
        <v>7757256</v>
      </c>
      <c r="I2406" s="6">
        <f t="shared" si="302"/>
        <v>0</v>
      </c>
      <c r="J2406" s="6">
        <f t="shared" si="303"/>
        <v>2000000</v>
      </c>
      <c r="K2406" s="7">
        <f t="shared" si="304"/>
        <v>240.00000000000011</v>
      </c>
      <c r="L2406" s="7"/>
    </row>
    <row r="2407" spans="1:12" x14ac:dyDescent="0.2">
      <c r="A2407" s="2">
        <v>2398</v>
      </c>
      <c r="B2407" s="6">
        <v>1675130</v>
      </c>
      <c r="C2407" s="7">
        <v>201.01560000000001</v>
      </c>
      <c r="D2407" s="22">
        <f t="shared" si="305"/>
        <v>0</v>
      </c>
      <c r="E2407" s="22">
        <f t="shared" si="306"/>
        <v>0</v>
      </c>
      <c r="F2407" s="23">
        <f t="shared" si="307"/>
        <v>0</v>
      </c>
      <c r="G2407" s="23">
        <f t="shared" si="308"/>
        <v>0</v>
      </c>
      <c r="H2407" s="24">
        <f t="shared" si="301"/>
        <v>0</v>
      </c>
      <c r="I2407" s="6">
        <f t="shared" si="302"/>
        <v>0</v>
      </c>
      <c r="J2407" s="6">
        <f t="shared" si="303"/>
        <v>1675130</v>
      </c>
      <c r="K2407" s="7">
        <f t="shared" si="304"/>
        <v>201.01560000000001</v>
      </c>
      <c r="L2407" s="7"/>
    </row>
    <row r="2408" spans="1:12" x14ac:dyDescent="0.2">
      <c r="A2408" s="2">
        <v>2399</v>
      </c>
      <c r="B2408" s="6">
        <v>7069470</v>
      </c>
      <c r="C2408" s="7">
        <v>1060.4204999999999</v>
      </c>
      <c r="D2408" s="22">
        <f t="shared" si="305"/>
        <v>0.71709336060553341</v>
      </c>
      <c r="E2408" s="22">
        <f t="shared" si="306"/>
        <v>0</v>
      </c>
      <c r="F2408" s="23">
        <f t="shared" si="307"/>
        <v>760.42050000000006</v>
      </c>
      <c r="G2408" s="23">
        <f t="shared" si="308"/>
        <v>0</v>
      </c>
      <c r="H2408" s="24">
        <f t="shared" si="301"/>
        <v>5069470</v>
      </c>
      <c r="I2408" s="6">
        <f t="shared" si="302"/>
        <v>0</v>
      </c>
      <c r="J2408" s="6">
        <f t="shared" si="303"/>
        <v>2000000</v>
      </c>
      <c r="K2408" s="7">
        <f t="shared" si="304"/>
        <v>299.99999999999989</v>
      </c>
      <c r="L2408" s="7"/>
    </row>
    <row r="2409" spans="1:12" x14ac:dyDescent="0.2">
      <c r="A2409" s="2">
        <v>2400</v>
      </c>
      <c r="B2409" s="6">
        <v>1638612</v>
      </c>
      <c r="C2409" s="7">
        <v>426.03911999999997</v>
      </c>
      <c r="D2409" s="22">
        <f t="shared" si="305"/>
        <v>0</v>
      </c>
      <c r="E2409" s="22">
        <f t="shared" si="306"/>
        <v>0</v>
      </c>
      <c r="F2409" s="23">
        <f t="shared" si="307"/>
        <v>0</v>
      </c>
      <c r="G2409" s="23">
        <f t="shared" si="308"/>
        <v>0</v>
      </c>
      <c r="H2409" s="24">
        <f t="shared" si="301"/>
        <v>0</v>
      </c>
      <c r="I2409" s="6">
        <f t="shared" si="302"/>
        <v>0</v>
      </c>
      <c r="J2409" s="6">
        <f t="shared" si="303"/>
        <v>1638612</v>
      </c>
      <c r="K2409" s="7">
        <f t="shared" si="304"/>
        <v>426.03911999999997</v>
      </c>
      <c r="L2409" s="7"/>
    </row>
    <row r="2410" spans="1:12" x14ac:dyDescent="0.2">
      <c r="A2410" s="2">
        <v>2401</v>
      </c>
      <c r="B2410" s="6">
        <v>6528020</v>
      </c>
      <c r="C2410" s="7">
        <v>1240.3238000000001</v>
      </c>
      <c r="D2410" s="22">
        <f t="shared" si="305"/>
        <v>0.69362838961890438</v>
      </c>
      <c r="E2410" s="22">
        <f t="shared" si="306"/>
        <v>0</v>
      </c>
      <c r="F2410" s="23">
        <f t="shared" si="307"/>
        <v>860.32380000000012</v>
      </c>
      <c r="G2410" s="23">
        <f t="shared" si="308"/>
        <v>0</v>
      </c>
      <c r="H2410" s="24">
        <f t="shared" si="301"/>
        <v>4528020</v>
      </c>
      <c r="I2410" s="6">
        <f t="shared" si="302"/>
        <v>0</v>
      </c>
      <c r="J2410" s="6">
        <f t="shared" si="303"/>
        <v>2000000</v>
      </c>
      <c r="K2410" s="7">
        <f t="shared" si="304"/>
        <v>380</v>
      </c>
      <c r="L2410" s="7"/>
    </row>
    <row r="2411" spans="1:12" x14ac:dyDescent="0.2">
      <c r="A2411" s="2">
        <v>2402</v>
      </c>
      <c r="B2411" s="6">
        <v>2058002</v>
      </c>
      <c r="C2411" s="7">
        <v>493.92048</v>
      </c>
      <c r="D2411" s="22">
        <f t="shared" si="305"/>
        <v>2.8183646080032963E-2</v>
      </c>
      <c r="E2411" s="22">
        <f t="shared" si="306"/>
        <v>0</v>
      </c>
      <c r="F2411" s="23">
        <f t="shared" si="307"/>
        <v>13.92048</v>
      </c>
      <c r="G2411" s="23">
        <f t="shared" si="308"/>
        <v>0</v>
      </c>
      <c r="H2411" s="24">
        <f t="shared" si="301"/>
        <v>58002</v>
      </c>
      <c r="I2411" s="6">
        <f t="shared" si="302"/>
        <v>0</v>
      </c>
      <c r="J2411" s="6">
        <f t="shared" si="303"/>
        <v>2000000</v>
      </c>
      <c r="K2411" s="7">
        <f t="shared" si="304"/>
        <v>480</v>
      </c>
      <c r="L2411" s="7"/>
    </row>
    <row r="2412" spans="1:12" x14ac:dyDescent="0.2">
      <c r="A2412" s="2">
        <v>2403</v>
      </c>
      <c r="B2412" s="6">
        <v>5857016</v>
      </c>
      <c r="C2412" s="7">
        <v>644.27175999999997</v>
      </c>
      <c r="D2412" s="22">
        <f t="shared" si="305"/>
        <v>0.65852918960781393</v>
      </c>
      <c r="E2412" s="22">
        <f t="shared" si="306"/>
        <v>0</v>
      </c>
      <c r="F2412" s="23">
        <f t="shared" si="307"/>
        <v>424.27175999999997</v>
      </c>
      <c r="G2412" s="23">
        <f t="shared" si="308"/>
        <v>0</v>
      </c>
      <c r="H2412" s="24">
        <f t="shared" si="301"/>
        <v>3857016</v>
      </c>
      <c r="I2412" s="6">
        <f t="shared" si="302"/>
        <v>0</v>
      </c>
      <c r="J2412" s="6">
        <f t="shared" si="303"/>
        <v>2000000</v>
      </c>
      <c r="K2412" s="7">
        <f t="shared" si="304"/>
        <v>220</v>
      </c>
      <c r="L2412" s="7"/>
    </row>
    <row r="2413" spans="1:12" x14ac:dyDescent="0.2">
      <c r="A2413" s="2">
        <v>2404</v>
      </c>
      <c r="B2413" s="6">
        <v>8370964</v>
      </c>
      <c r="C2413" s="7">
        <v>1757.9024400000001</v>
      </c>
      <c r="D2413" s="22">
        <f t="shared" si="305"/>
        <v>0.76107889127225969</v>
      </c>
      <c r="E2413" s="22">
        <f t="shared" si="306"/>
        <v>0</v>
      </c>
      <c r="F2413" s="23">
        <f t="shared" si="307"/>
        <v>1337.9024400000001</v>
      </c>
      <c r="G2413" s="23">
        <f t="shared" si="308"/>
        <v>0</v>
      </c>
      <c r="H2413" s="24">
        <f t="shared" si="301"/>
        <v>6370964</v>
      </c>
      <c r="I2413" s="6">
        <f t="shared" si="302"/>
        <v>0</v>
      </c>
      <c r="J2413" s="6">
        <f t="shared" si="303"/>
        <v>2000000</v>
      </c>
      <c r="K2413" s="7">
        <f t="shared" si="304"/>
        <v>420</v>
      </c>
      <c r="L2413" s="7"/>
    </row>
    <row r="2414" spans="1:12" x14ac:dyDescent="0.2">
      <c r="A2414" s="2">
        <v>2405</v>
      </c>
      <c r="B2414" s="6">
        <v>9479819</v>
      </c>
      <c r="C2414" s="7">
        <v>2464.7529399999999</v>
      </c>
      <c r="D2414" s="22">
        <f t="shared" si="305"/>
        <v>0.7890255077654964</v>
      </c>
      <c r="E2414" s="22">
        <f t="shared" si="306"/>
        <v>0</v>
      </c>
      <c r="F2414" s="23">
        <f t="shared" si="307"/>
        <v>1944.7529400000001</v>
      </c>
      <c r="G2414" s="23">
        <f t="shared" si="308"/>
        <v>0</v>
      </c>
      <c r="H2414" s="24">
        <f t="shared" si="301"/>
        <v>7479819</v>
      </c>
      <c r="I2414" s="6">
        <f t="shared" si="302"/>
        <v>0</v>
      </c>
      <c r="J2414" s="6">
        <f t="shared" si="303"/>
        <v>2000000</v>
      </c>
      <c r="K2414" s="7">
        <f t="shared" si="304"/>
        <v>519.99999999999977</v>
      </c>
      <c r="L2414" s="7"/>
    </row>
    <row r="2415" spans="1:12" x14ac:dyDescent="0.2">
      <c r="A2415" s="2">
        <v>2406</v>
      </c>
      <c r="B2415" s="6">
        <v>3631269</v>
      </c>
      <c r="C2415" s="7">
        <v>581.00304000000006</v>
      </c>
      <c r="D2415" s="22">
        <f t="shared" si="305"/>
        <v>0.44922835515628284</v>
      </c>
      <c r="E2415" s="22">
        <f t="shared" si="306"/>
        <v>0</v>
      </c>
      <c r="F2415" s="23">
        <f t="shared" si="307"/>
        <v>261.00304000000006</v>
      </c>
      <c r="G2415" s="23">
        <f t="shared" si="308"/>
        <v>0</v>
      </c>
      <c r="H2415" s="24">
        <f t="shared" si="301"/>
        <v>1631269</v>
      </c>
      <c r="I2415" s="6">
        <f t="shared" si="302"/>
        <v>0</v>
      </c>
      <c r="J2415" s="6">
        <f t="shared" si="303"/>
        <v>2000000</v>
      </c>
      <c r="K2415" s="7">
        <f t="shared" si="304"/>
        <v>320</v>
      </c>
      <c r="L2415" s="7"/>
    </row>
    <row r="2416" spans="1:12" x14ac:dyDescent="0.2">
      <c r="A2416" s="2">
        <v>2407</v>
      </c>
      <c r="B2416" s="6">
        <v>7056099</v>
      </c>
      <c r="C2416" s="7">
        <v>917.29286999999988</v>
      </c>
      <c r="D2416" s="22">
        <f t="shared" si="305"/>
        <v>0.7165572648569698</v>
      </c>
      <c r="E2416" s="22">
        <f t="shared" si="306"/>
        <v>0</v>
      </c>
      <c r="F2416" s="23">
        <f t="shared" si="307"/>
        <v>657.29286999999988</v>
      </c>
      <c r="G2416" s="23">
        <f t="shared" si="308"/>
        <v>0</v>
      </c>
      <c r="H2416" s="24">
        <f t="shared" si="301"/>
        <v>5056099</v>
      </c>
      <c r="I2416" s="6">
        <f t="shared" si="302"/>
        <v>0</v>
      </c>
      <c r="J2416" s="6">
        <f t="shared" si="303"/>
        <v>2000000</v>
      </c>
      <c r="K2416" s="7">
        <f t="shared" si="304"/>
        <v>260</v>
      </c>
      <c r="L2416" s="7"/>
    </row>
    <row r="2417" spans="1:12" x14ac:dyDescent="0.2">
      <c r="A2417" s="2">
        <v>2408</v>
      </c>
      <c r="B2417" s="6">
        <v>4298124</v>
      </c>
      <c r="C2417" s="7">
        <v>816.64356000000009</v>
      </c>
      <c r="D2417" s="22">
        <f t="shared" si="305"/>
        <v>0.53468071186405974</v>
      </c>
      <c r="E2417" s="22">
        <f t="shared" si="306"/>
        <v>0</v>
      </c>
      <c r="F2417" s="23">
        <f t="shared" si="307"/>
        <v>436.64356000000004</v>
      </c>
      <c r="G2417" s="23">
        <f t="shared" si="308"/>
        <v>0</v>
      </c>
      <c r="H2417" s="24">
        <f t="shared" si="301"/>
        <v>2298124</v>
      </c>
      <c r="I2417" s="6">
        <f t="shared" si="302"/>
        <v>0</v>
      </c>
      <c r="J2417" s="6">
        <f t="shared" si="303"/>
        <v>2000000</v>
      </c>
      <c r="K2417" s="7">
        <f t="shared" si="304"/>
        <v>380.00000000000006</v>
      </c>
      <c r="L2417" s="7"/>
    </row>
    <row r="2418" spans="1:12" x14ac:dyDescent="0.2">
      <c r="A2418" s="2">
        <v>2409</v>
      </c>
      <c r="B2418" s="6">
        <v>9080727</v>
      </c>
      <c r="C2418" s="7">
        <v>1997.7599400000001</v>
      </c>
      <c r="D2418" s="22">
        <f t="shared" si="305"/>
        <v>0.77975331710776019</v>
      </c>
      <c r="E2418" s="22">
        <f t="shared" si="306"/>
        <v>0</v>
      </c>
      <c r="F2418" s="23">
        <f t="shared" si="307"/>
        <v>1557.7599400000001</v>
      </c>
      <c r="G2418" s="23">
        <f t="shared" si="308"/>
        <v>0</v>
      </c>
      <c r="H2418" s="24">
        <f t="shared" si="301"/>
        <v>7080727</v>
      </c>
      <c r="I2418" s="6">
        <f t="shared" si="302"/>
        <v>0</v>
      </c>
      <c r="J2418" s="6">
        <f t="shared" si="303"/>
        <v>2000000</v>
      </c>
      <c r="K2418" s="7">
        <f t="shared" si="304"/>
        <v>440</v>
      </c>
      <c r="L2418" s="7"/>
    </row>
    <row r="2419" spans="1:12" x14ac:dyDescent="0.2">
      <c r="A2419" s="2">
        <v>2410</v>
      </c>
      <c r="B2419" s="6">
        <v>4125089</v>
      </c>
      <c r="C2419" s="7">
        <v>1072.52314</v>
      </c>
      <c r="D2419" s="22">
        <f t="shared" si="305"/>
        <v>0.51516197589918666</v>
      </c>
      <c r="E2419" s="22">
        <f t="shared" si="306"/>
        <v>0</v>
      </c>
      <c r="F2419" s="23">
        <f t="shared" si="307"/>
        <v>552.52314000000001</v>
      </c>
      <c r="G2419" s="23">
        <f t="shared" si="308"/>
        <v>0</v>
      </c>
      <c r="H2419" s="24">
        <f t="shared" si="301"/>
        <v>2125089</v>
      </c>
      <c r="I2419" s="6">
        <f t="shared" si="302"/>
        <v>0</v>
      </c>
      <c r="J2419" s="6">
        <f t="shared" si="303"/>
        <v>2000000</v>
      </c>
      <c r="K2419" s="7">
        <f t="shared" si="304"/>
        <v>520</v>
      </c>
      <c r="L2419" s="7"/>
    </row>
    <row r="2420" spans="1:12" x14ac:dyDescent="0.2">
      <c r="A2420" s="2">
        <v>2411</v>
      </c>
      <c r="B2420" s="6">
        <v>8492064</v>
      </c>
      <c r="C2420" s="7">
        <v>849.20640000000003</v>
      </c>
      <c r="D2420" s="22">
        <f t="shared" si="305"/>
        <v>0.76448599539523021</v>
      </c>
      <c r="E2420" s="22">
        <f t="shared" si="306"/>
        <v>0</v>
      </c>
      <c r="F2420" s="23">
        <f t="shared" si="307"/>
        <v>649.20640000000003</v>
      </c>
      <c r="G2420" s="23">
        <f t="shared" si="308"/>
        <v>0</v>
      </c>
      <c r="H2420" s="24">
        <f t="shared" si="301"/>
        <v>6492064</v>
      </c>
      <c r="I2420" s="6">
        <f t="shared" si="302"/>
        <v>0</v>
      </c>
      <c r="J2420" s="6">
        <f t="shared" si="303"/>
        <v>2000000</v>
      </c>
      <c r="K2420" s="7">
        <f t="shared" si="304"/>
        <v>200</v>
      </c>
      <c r="L2420" s="7"/>
    </row>
    <row r="2421" spans="1:12" x14ac:dyDescent="0.2">
      <c r="A2421" s="2">
        <v>2412</v>
      </c>
      <c r="B2421" s="6">
        <v>8371689</v>
      </c>
      <c r="C2421" s="7">
        <v>837.16890000000001</v>
      </c>
      <c r="D2421" s="22">
        <f t="shared" si="305"/>
        <v>0.7610995821751142</v>
      </c>
      <c r="E2421" s="22">
        <f t="shared" si="306"/>
        <v>0</v>
      </c>
      <c r="F2421" s="23">
        <f t="shared" si="307"/>
        <v>637.16890000000001</v>
      </c>
      <c r="G2421" s="23">
        <f t="shared" si="308"/>
        <v>0</v>
      </c>
      <c r="H2421" s="24">
        <f t="shared" si="301"/>
        <v>6371689</v>
      </c>
      <c r="I2421" s="6">
        <f t="shared" si="302"/>
        <v>0</v>
      </c>
      <c r="J2421" s="6">
        <f t="shared" si="303"/>
        <v>2000000</v>
      </c>
      <c r="K2421" s="7">
        <f t="shared" si="304"/>
        <v>200</v>
      </c>
      <c r="L2421" s="7"/>
    </row>
    <row r="2422" spans="1:12" x14ac:dyDescent="0.2">
      <c r="A2422" s="2">
        <v>2413</v>
      </c>
      <c r="B2422" s="6">
        <v>9584052</v>
      </c>
      <c r="C2422" s="7">
        <v>2396.0129999999999</v>
      </c>
      <c r="D2422" s="22">
        <f t="shared" si="305"/>
        <v>0.7913199970117023</v>
      </c>
      <c r="E2422" s="22">
        <f t="shared" si="306"/>
        <v>0</v>
      </c>
      <c r="F2422" s="23">
        <f t="shared" si="307"/>
        <v>1896.0129999999999</v>
      </c>
      <c r="G2422" s="23">
        <f t="shared" si="308"/>
        <v>0</v>
      </c>
      <c r="H2422" s="24">
        <f t="shared" si="301"/>
        <v>7584051.9999999991</v>
      </c>
      <c r="I2422" s="6">
        <f t="shared" si="302"/>
        <v>0</v>
      </c>
      <c r="J2422" s="6">
        <f t="shared" si="303"/>
        <v>2000000.0000000009</v>
      </c>
      <c r="K2422" s="7">
        <f t="shared" si="304"/>
        <v>500</v>
      </c>
      <c r="L2422" s="7"/>
    </row>
    <row r="2423" spans="1:12" x14ac:dyDescent="0.2">
      <c r="A2423" s="2">
        <v>2414</v>
      </c>
      <c r="B2423" s="6">
        <v>4682822</v>
      </c>
      <c r="C2423" s="7">
        <v>983.39262000000008</v>
      </c>
      <c r="D2423" s="22">
        <f t="shared" si="305"/>
        <v>0.57290710601427941</v>
      </c>
      <c r="E2423" s="22">
        <f t="shared" si="306"/>
        <v>0</v>
      </c>
      <c r="F2423" s="23">
        <f t="shared" si="307"/>
        <v>563.39262000000008</v>
      </c>
      <c r="G2423" s="23">
        <f t="shared" si="308"/>
        <v>0</v>
      </c>
      <c r="H2423" s="24">
        <f t="shared" si="301"/>
        <v>2682822</v>
      </c>
      <c r="I2423" s="6">
        <f t="shared" si="302"/>
        <v>0</v>
      </c>
      <c r="J2423" s="6">
        <f t="shared" si="303"/>
        <v>2000000</v>
      </c>
      <c r="K2423" s="7">
        <f t="shared" si="304"/>
        <v>420</v>
      </c>
      <c r="L2423" s="7"/>
    </row>
    <row r="2424" spans="1:12" x14ac:dyDescent="0.2">
      <c r="A2424" s="2">
        <v>2415</v>
      </c>
      <c r="B2424" s="6">
        <v>7120070</v>
      </c>
      <c r="C2424" s="7">
        <v>1780.0174999999999</v>
      </c>
      <c r="D2424" s="22">
        <f t="shared" si="305"/>
        <v>0.71910388521461166</v>
      </c>
      <c r="E2424" s="22">
        <f t="shared" si="306"/>
        <v>0</v>
      </c>
      <c r="F2424" s="23">
        <f t="shared" si="307"/>
        <v>1280.0174999999999</v>
      </c>
      <c r="G2424" s="23">
        <f t="shared" si="308"/>
        <v>0</v>
      </c>
      <c r="H2424" s="24">
        <f t="shared" si="301"/>
        <v>5120070</v>
      </c>
      <c r="I2424" s="6">
        <f t="shared" si="302"/>
        <v>0</v>
      </c>
      <c r="J2424" s="6">
        <f t="shared" si="303"/>
        <v>2000000</v>
      </c>
      <c r="K2424" s="7">
        <f t="shared" si="304"/>
        <v>500</v>
      </c>
      <c r="L2424" s="7"/>
    </row>
    <row r="2425" spans="1:12" x14ac:dyDescent="0.2">
      <c r="A2425" s="2">
        <v>2416</v>
      </c>
      <c r="B2425" s="6">
        <v>4887069</v>
      </c>
      <c r="C2425" s="7">
        <v>1026.28449</v>
      </c>
      <c r="D2425" s="22">
        <f t="shared" si="305"/>
        <v>0.59075675010931905</v>
      </c>
      <c r="E2425" s="22">
        <f t="shared" si="306"/>
        <v>0</v>
      </c>
      <c r="F2425" s="23">
        <f t="shared" si="307"/>
        <v>606.28449000000001</v>
      </c>
      <c r="G2425" s="23">
        <f t="shared" si="308"/>
        <v>0</v>
      </c>
      <c r="H2425" s="24">
        <f t="shared" si="301"/>
        <v>2887068.9999999995</v>
      </c>
      <c r="I2425" s="6">
        <f t="shared" si="302"/>
        <v>0</v>
      </c>
      <c r="J2425" s="6">
        <f t="shared" si="303"/>
        <v>2000000.0000000005</v>
      </c>
      <c r="K2425" s="7">
        <f t="shared" si="304"/>
        <v>420</v>
      </c>
      <c r="L2425" s="7"/>
    </row>
    <row r="2426" spans="1:12" x14ac:dyDescent="0.2">
      <c r="A2426" s="2">
        <v>2417</v>
      </c>
      <c r="B2426" s="6">
        <v>7791804</v>
      </c>
      <c r="C2426" s="7">
        <v>1246.6886400000001</v>
      </c>
      <c r="D2426" s="22">
        <f t="shared" si="305"/>
        <v>0.74332003217740072</v>
      </c>
      <c r="E2426" s="22">
        <f t="shared" si="306"/>
        <v>0</v>
      </c>
      <c r="F2426" s="23">
        <f t="shared" si="307"/>
        <v>926.68863999999996</v>
      </c>
      <c r="G2426" s="23">
        <f t="shared" si="308"/>
        <v>0</v>
      </c>
      <c r="H2426" s="24">
        <f t="shared" si="301"/>
        <v>5791804</v>
      </c>
      <c r="I2426" s="6">
        <f t="shared" si="302"/>
        <v>0</v>
      </c>
      <c r="J2426" s="6">
        <f t="shared" si="303"/>
        <v>2000000</v>
      </c>
      <c r="K2426" s="7">
        <f t="shared" si="304"/>
        <v>320.00000000000011</v>
      </c>
      <c r="L2426" s="7"/>
    </row>
    <row r="2427" spans="1:12" x14ac:dyDescent="0.2">
      <c r="A2427" s="2">
        <v>2418</v>
      </c>
      <c r="B2427" s="6">
        <v>8671549</v>
      </c>
      <c r="C2427" s="7">
        <v>1821.02529</v>
      </c>
      <c r="D2427" s="22">
        <f t="shared" si="305"/>
        <v>0.76936069899391679</v>
      </c>
      <c r="E2427" s="22">
        <f t="shared" si="306"/>
        <v>0</v>
      </c>
      <c r="F2427" s="23">
        <f t="shared" si="307"/>
        <v>1401.02529</v>
      </c>
      <c r="G2427" s="23">
        <f t="shared" si="308"/>
        <v>0</v>
      </c>
      <c r="H2427" s="24">
        <f t="shared" si="301"/>
        <v>6671549</v>
      </c>
      <c r="I2427" s="6">
        <f t="shared" si="302"/>
        <v>0</v>
      </c>
      <c r="J2427" s="6">
        <f t="shared" si="303"/>
        <v>2000000</v>
      </c>
      <c r="K2427" s="7">
        <f t="shared" si="304"/>
        <v>420</v>
      </c>
      <c r="L2427" s="7"/>
    </row>
    <row r="2428" spans="1:12" x14ac:dyDescent="0.2">
      <c r="A2428" s="2">
        <v>2419</v>
      </c>
      <c r="B2428" s="6">
        <v>1638395</v>
      </c>
      <c r="C2428" s="7">
        <v>245.75924999999998</v>
      </c>
      <c r="D2428" s="22">
        <f t="shared" si="305"/>
        <v>0</v>
      </c>
      <c r="E2428" s="22">
        <f t="shared" si="306"/>
        <v>0</v>
      </c>
      <c r="F2428" s="23">
        <f t="shared" si="307"/>
        <v>0</v>
      </c>
      <c r="G2428" s="23">
        <f t="shared" si="308"/>
        <v>0</v>
      </c>
      <c r="H2428" s="24">
        <f t="shared" si="301"/>
        <v>0</v>
      </c>
      <c r="I2428" s="6">
        <f t="shared" si="302"/>
        <v>0</v>
      </c>
      <c r="J2428" s="6">
        <f t="shared" si="303"/>
        <v>1638395</v>
      </c>
      <c r="K2428" s="7">
        <f t="shared" si="304"/>
        <v>245.75924999999998</v>
      </c>
      <c r="L2428" s="7"/>
    </row>
    <row r="2429" spans="1:12" x14ac:dyDescent="0.2">
      <c r="A2429" s="2">
        <v>2420</v>
      </c>
      <c r="B2429" s="6">
        <v>3114796</v>
      </c>
      <c r="C2429" s="7">
        <v>685.25512000000003</v>
      </c>
      <c r="D2429" s="22">
        <f t="shared" si="305"/>
        <v>0.35790337473144307</v>
      </c>
      <c r="E2429" s="22">
        <f t="shared" si="306"/>
        <v>0</v>
      </c>
      <c r="F2429" s="23">
        <f t="shared" si="307"/>
        <v>245.25512000000001</v>
      </c>
      <c r="G2429" s="23">
        <f t="shared" si="308"/>
        <v>0</v>
      </c>
      <c r="H2429" s="24">
        <f t="shared" si="301"/>
        <v>1114796</v>
      </c>
      <c r="I2429" s="6">
        <f t="shared" si="302"/>
        <v>0</v>
      </c>
      <c r="J2429" s="6">
        <f t="shared" si="303"/>
        <v>2000000</v>
      </c>
      <c r="K2429" s="7">
        <f t="shared" si="304"/>
        <v>440</v>
      </c>
      <c r="L2429" s="7"/>
    </row>
    <row r="2430" spans="1:12" x14ac:dyDescent="0.2">
      <c r="A2430" s="2">
        <v>2421</v>
      </c>
      <c r="B2430" s="6">
        <v>9282487</v>
      </c>
      <c r="C2430" s="7">
        <v>1949.3222700000001</v>
      </c>
      <c r="D2430" s="22">
        <f t="shared" si="305"/>
        <v>0.78454050083776039</v>
      </c>
      <c r="E2430" s="22">
        <f t="shared" si="306"/>
        <v>0</v>
      </c>
      <c r="F2430" s="23">
        <f t="shared" si="307"/>
        <v>1529.3222700000001</v>
      </c>
      <c r="G2430" s="23">
        <f t="shared" si="308"/>
        <v>0</v>
      </c>
      <c r="H2430" s="24">
        <f t="shared" si="301"/>
        <v>7282487</v>
      </c>
      <c r="I2430" s="6">
        <f t="shared" si="302"/>
        <v>0</v>
      </c>
      <c r="J2430" s="6">
        <f t="shared" si="303"/>
        <v>2000000</v>
      </c>
      <c r="K2430" s="7">
        <f t="shared" si="304"/>
        <v>420</v>
      </c>
      <c r="L2430" s="7"/>
    </row>
    <row r="2431" spans="1:12" x14ac:dyDescent="0.2">
      <c r="A2431" s="2">
        <v>2422</v>
      </c>
      <c r="B2431" s="6">
        <v>4758277</v>
      </c>
      <c r="C2431" s="7">
        <v>475.82770000000005</v>
      </c>
      <c r="D2431" s="22">
        <f t="shared" si="305"/>
        <v>0.57967978745247495</v>
      </c>
      <c r="E2431" s="22">
        <f t="shared" si="306"/>
        <v>0</v>
      </c>
      <c r="F2431" s="23">
        <f t="shared" si="307"/>
        <v>275.82770000000005</v>
      </c>
      <c r="G2431" s="23">
        <f t="shared" si="308"/>
        <v>0</v>
      </c>
      <c r="H2431" s="24">
        <f t="shared" si="301"/>
        <v>2758277</v>
      </c>
      <c r="I2431" s="6">
        <f t="shared" si="302"/>
        <v>0</v>
      </c>
      <c r="J2431" s="6">
        <f t="shared" si="303"/>
        <v>2000000</v>
      </c>
      <c r="K2431" s="7">
        <f t="shared" si="304"/>
        <v>200</v>
      </c>
      <c r="L2431" s="7"/>
    </row>
    <row r="2432" spans="1:12" x14ac:dyDescent="0.2">
      <c r="A2432" s="2">
        <v>2423</v>
      </c>
      <c r="B2432" s="6">
        <v>4642900</v>
      </c>
      <c r="C2432" s="7">
        <v>1346.441</v>
      </c>
      <c r="D2432" s="22">
        <f t="shared" si="305"/>
        <v>0.56923474552542597</v>
      </c>
      <c r="E2432" s="22">
        <f t="shared" si="306"/>
        <v>0</v>
      </c>
      <c r="F2432" s="23">
        <f t="shared" si="307"/>
        <v>766.44100000000003</v>
      </c>
      <c r="G2432" s="23">
        <f t="shared" si="308"/>
        <v>0</v>
      </c>
      <c r="H2432" s="24">
        <f t="shared" si="301"/>
        <v>2642900</v>
      </c>
      <c r="I2432" s="6">
        <f t="shared" si="302"/>
        <v>0</v>
      </c>
      <c r="J2432" s="6">
        <f t="shared" si="303"/>
        <v>2000000</v>
      </c>
      <c r="K2432" s="7">
        <f t="shared" si="304"/>
        <v>580</v>
      </c>
      <c r="L2432" s="7"/>
    </row>
    <row r="2433" spans="1:12" x14ac:dyDescent="0.2">
      <c r="A2433" s="2">
        <v>2424</v>
      </c>
      <c r="B2433" s="6">
        <v>6481028</v>
      </c>
      <c r="C2433" s="7">
        <v>1101.77476</v>
      </c>
      <c r="D2433" s="22">
        <f t="shared" si="305"/>
        <v>0.69140698049753835</v>
      </c>
      <c r="E2433" s="22">
        <f t="shared" si="306"/>
        <v>0</v>
      </c>
      <c r="F2433" s="23">
        <f t="shared" si="307"/>
        <v>761.77476000000001</v>
      </c>
      <c r="G2433" s="23">
        <f t="shared" si="308"/>
        <v>0</v>
      </c>
      <c r="H2433" s="24">
        <f t="shared" si="301"/>
        <v>4481028</v>
      </c>
      <c r="I2433" s="6">
        <f t="shared" si="302"/>
        <v>0</v>
      </c>
      <c r="J2433" s="6">
        <f t="shared" si="303"/>
        <v>2000000</v>
      </c>
      <c r="K2433" s="7">
        <f t="shared" si="304"/>
        <v>340</v>
      </c>
      <c r="L2433" s="7"/>
    </row>
    <row r="2434" spans="1:12" x14ac:dyDescent="0.2">
      <c r="A2434" s="2">
        <v>2425</v>
      </c>
      <c r="B2434" s="6">
        <v>4254686</v>
      </c>
      <c r="C2434" s="7">
        <v>595.65603999999996</v>
      </c>
      <c r="D2434" s="22">
        <f t="shared" si="305"/>
        <v>0.52993005829337347</v>
      </c>
      <c r="E2434" s="22">
        <f t="shared" si="306"/>
        <v>0</v>
      </c>
      <c r="F2434" s="23">
        <f t="shared" si="307"/>
        <v>315.65603999999996</v>
      </c>
      <c r="G2434" s="23">
        <f t="shared" si="308"/>
        <v>0</v>
      </c>
      <c r="H2434" s="24">
        <f t="shared" si="301"/>
        <v>2254686</v>
      </c>
      <c r="I2434" s="6">
        <f t="shared" si="302"/>
        <v>0</v>
      </c>
      <c r="J2434" s="6">
        <f t="shared" si="303"/>
        <v>2000000</v>
      </c>
      <c r="K2434" s="7">
        <f t="shared" si="304"/>
        <v>280</v>
      </c>
      <c r="L2434" s="7"/>
    </row>
    <row r="2435" spans="1:12" x14ac:dyDescent="0.2">
      <c r="A2435" s="2">
        <v>2426</v>
      </c>
      <c r="B2435" s="6">
        <v>9614296</v>
      </c>
      <c r="C2435" s="7">
        <v>1922.8592000000001</v>
      </c>
      <c r="D2435" s="22">
        <f t="shared" si="305"/>
        <v>0.79197644840558268</v>
      </c>
      <c r="E2435" s="22">
        <f t="shared" si="306"/>
        <v>0</v>
      </c>
      <c r="F2435" s="23">
        <f t="shared" si="307"/>
        <v>1522.8592000000001</v>
      </c>
      <c r="G2435" s="23">
        <f t="shared" si="308"/>
        <v>0</v>
      </c>
      <c r="H2435" s="24">
        <f t="shared" si="301"/>
        <v>7614296</v>
      </c>
      <c r="I2435" s="6">
        <f t="shared" si="302"/>
        <v>0</v>
      </c>
      <c r="J2435" s="6">
        <f t="shared" si="303"/>
        <v>2000000</v>
      </c>
      <c r="K2435" s="7">
        <f t="shared" si="304"/>
        <v>400</v>
      </c>
      <c r="L2435" s="7"/>
    </row>
    <row r="2436" spans="1:12" x14ac:dyDescent="0.2">
      <c r="A2436" s="2">
        <v>2427</v>
      </c>
      <c r="B2436" s="6">
        <v>6585654</v>
      </c>
      <c r="C2436" s="7">
        <v>987.84809999999993</v>
      </c>
      <c r="D2436" s="22">
        <f t="shared" si="305"/>
        <v>0.69630958443914603</v>
      </c>
      <c r="E2436" s="22">
        <f t="shared" si="306"/>
        <v>0</v>
      </c>
      <c r="F2436" s="23">
        <f t="shared" si="307"/>
        <v>687.84809999999993</v>
      </c>
      <c r="G2436" s="23">
        <f t="shared" si="308"/>
        <v>0</v>
      </c>
      <c r="H2436" s="24">
        <f t="shared" si="301"/>
        <v>4585654</v>
      </c>
      <c r="I2436" s="6">
        <f t="shared" si="302"/>
        <v>0</v>
      </c>
      <c r="J2436" s="6">
        <f t="shared" si="303"/>
        <v>2000000</v>
      </c>
      <c r="K2436" s="7">
        <f t="shared" si="304"/>
        <v>300</v>
      </c>
      <c r="L2436" s="7"/>
    </row>
    <row r="2437" spans="1:12" x14ac:dyDescent="0.2">
      <c r="A2437" s="2">
        <v>2428</v>
      </c>
      <c r="B2437" s="6">
        <v>6751355</v>
      </c>
      <c r="C2437" s="7">
        <v>877.67614999999989</v>
      </c>
      <c r="D2437" s="22">
        <f t="shared" si="305"/>
        <v>0.70376317050429138</v>
      </c>
      <c r="E2437" s="22">
        <f t="shared" si="306"/>
        <v>0</v>
      </c>
      <c r="F2437" s="23">
        <f t="shared" si="307"/>
        <v>617.67614999999989</v>
      </c>
      <c r="G2437" s="23">
        <f t="shared" si="308"/>
        <v>0</v>
      </c>
      <c r="H2437" s="24">
        <f t="shared" si="301"/>
        <v>4751355</v>
      </c>
      <c r="I2437" s="6">
        <f t="shared" si="302"/>
        <v>0</v>
      </c>
      <c r="J2437" s="6">
        <f t="shared" si="303"/>
        <v>2000000</v>
      </c>
      <c r="K2437" s="7">
        <f t="shared" si="304"/>
        <v>260</v>
      </c>
      <c r="L2437" s="7"/>
    </row>
    <row r="2438" spans="1:12" x14ac:dyDescent="0.2">
      <c r="A2438" s="2">
        <v>2429</v>
      </c>
      <c r="B2438" s="6">
        <v>2484399</v>
      </c>
      <c r="C2438" s="7">
        <v>472.03581000000003</v>
      </c>
      <c r="D2438" s="22">
        <f t="shared" si="305"/>
        <v>0.1949763302915514</v>
      </c>
      <c r="E2438" s="22">
        <f t="shared" si="306"/>
        <v>0</v>
      </c>
      <c r="F2438" s="23">
        <f t="shared" si="307"/>
        <v>92.035810000000012</v>
      </c>
      <c r="G2438" s="23">
        <f t="shared" si="308"/>
        <v>0</v>
      </c>
      <c r="H2438" s="24">
        <f t="shared" si="301"/>
        <v>484399</v>
      </c>
      <c r="I2438" s="6">
        <f t="shared" si="302"/>
        <v>0</v>
      </c>
      <c r="J2438" s="6">
        <f t="shared" si="303"/>
        <v>2000000</v>
      </c>
      <c r="K2438" s="7">
        <f t="shared" si="304"/>
        <v>380</v>
      </c>
      <c r="L2438" s="7"/>
    </row>
    <row r="2439" spans="1:12" x14ac:dyDescent="0.2">
      <c r="A2439" s="2">
        <v>2430</v>
      </c>
      <c r="B2439" s="6">
        <v>7970638</v>
      </c>
      <c r="C2439" s="7">
        <v>956.47656000000006</v>
      </c>
      <c r="D2439" s="22">
        <f t="shared" si="305"/>
        <v>0.74907905741046077</v>
      </c>
      <c r="E2439" s="22">
        <f t="shared" si="306"/>
        <v>0</v>
      </c>
      <c r="F2439" s="23">
        <f t="shared" si="307"/>
        <v>716.47656000000006</v>
      </c>
      <c r="G2439" s="23">
        <f t="shared" si="308"/>
        <v>0</v>
      </c>
      <c r="H2439" s="24">
        <f t="shared" si="301"/>
        <v>5970638</v>
      </c>
      <c r="I2439" s="6">
        <f t="shared" si="302"/>
        <v>0</v>
      </c>
      <c r="J2439" s="6">
        <f t="shared" si="303"/>
        <v>2000000</v>
      </c>
      <c r="K2439" s="7">
        <f t="shared" si="304"/>
        <v>240</v>
      </c>
      <c r="L2439" s="7"/>
    </row>
    <row r="2440" spans="1:12" x14ac:dyDescent="0.2">
      <c r="A2440" s="2">
        <v>2431</v>
      </c>
      <c r="B2440" s="6">
        <v>2145522</v>
      </c>
      <c r="C2440" s="7">
        <v>343.28352000000001</v>
      </c>
      <c r="D2440" s="22">
        <f t="shared" si="305"/>
        <v>6.7825918354600889E-2</v>
      </c>
      <c r="E2440" s="22">
        <f t="shared" si="306"/>
        <v>0</v>
      </c>
      <c r="F2440" s="23">
        <f t="shared" si="307"/>
        <v>23.283520000000003</v>
      </c>
      <c r="G2440" s="23">
        <f t="shared" si="308"/>
        <v>0</v>
      </c>
      <c r="H2440" s="24">
        <f t="shared" si="301"/>
        <v>145522</v>
      </c>
      <c r="I2440" s="6">
        <f t="shared" si="302"/>
        <v>0</v>
      </c>
      <c r="J2440" s="6">
        <f t="shared" si="303"/>
        <v>2000000</v>
      </c>
      <c r="K2440" s="7">
        <f t="shared" si="304"/>
        <v>320</v>
      </c>
      <c r="L2440" s="7"/>
    </row>
    <row r="2441" spans="1:12" x14ac:dyDescent="0.2">
      <c r="A2441" s="2">
        <v>2432</v>
      </c>
      <c r="B2441" s="6">
        <v>5863501</v>
      </c>
      <c r="C2441" s="7">
        <v>1524.5102599999998</v>
      </c>
      <c r="D2441" s="22">
        <f t="shared" si="305"/>
        <v>0.65890685445436092</v>
      </c>
      <c r="E2441" s="22">
        <f t="shared" si="306"/>
        <v>0</v>
      </c>
      <c r="F2441" s="23">
        <f t="shared" si="307"/>
        <v>1004.5102599999998</v>
      </c>
      <c r="G2441" s="23">
        <f t="shared" si="308"/>
        <v>0</v>
      </c>
      <c r="H2441" s="24">
        <f t="shared" si="301"/>
        <v>3863500.9999999995</v>
      </c>
      <c r="I2441" s="6">
        <f t="shared" si="302"/>
        <v>0</v>
      </c>
      <c r="J2441" s="6">
        <f t="shared" si="303"/>
        <v>2000000.0000000005</v>
      </c>
      <c r="K2441" s="7">
        <f t="shared" si="304"/>
        <v>520</v>
      </c>
      <c r="L2441" s="7"/>
    </row>
    <row r="2442" spans="1:12" x14ac:dyDescent="0.2">
      <c r="A2442" s="2">
        <v>2433</v>
      </c>
      <c r="B2442" s="6">
        <v>5361012</v>
      </c>
      <c r="C2442" s="7">
        <v>1125.8125199999999</v>
      </c>
      <c r="D2442" s="22">
        <f t="shared" si="305"/>
        <v>0.62693610833178515</v>
      </c>
      <c r="E2442" s="22">
        <f t="shared" si="306"/>
        <v>0</v>
      </c>
      <c r="F2442" s="23">
        <f t="shared" si="307"/>
        <v>705.81251999999995</v>
      </c>
      <c r="G2442" s="23">
        <f t="shared" si="308"/>
        <v>0</v>
      </c>
      <c r="H2442" s="24">
        <f t="shared" ref="H2442:H2505" si="309">D2442*B2442</f>
        <v>3361012</v>
      </c>
      <c r="I2442" s="6">
        <f t="shared" ref="I2442:I2505" si="310">E2442*$B2442</f>
        <v>0</v>
      </c>
      <c r="J2442" s="6">
        <f t="shared" ref="J2442:J2505" si="311">B2442-SUM(H2442:I2442)</f>
        <v>2000000</v>
      </c>
      <c r="K2442" s="7">
        <f t="shared" ref="K2442:K2505" si="312">C2442-SUM(F2442:G2442)</f>
        <v>420</v>
      </c>
      <c r="L2442" s="7"/>
    </row>
    <row r="2443" spans="1:12" x14ac:dyDescent="0.2">
      <c r="A2443" s="2">
        <v>2434</v>
      </c>
      <c r="B2443" s="6">
        <v>9195231</v>
      </c>
      <c r="C2443" s="7">
        <v>2206.8554400000003</v>
      </c>
      <c r="D2443" s="22">
        <f t="shared" ref="D2443:D2506" si="313">MAX(0,MIN(8000000,B2443-2000000))/B2443</f>
        <v>0.78249594817139445</v>
      </c>
      <c r="E2443" s="22">
        <f t="shared" ref="E2443:E2506" si="314">MAX(0,MIN(30000000,B2443-10000000))/B2443</f>
        <v>0</v>
      </c>
      <c r="F2443" s="23">
        <f t="shared" ref="F2443:F2506" si="315">+D2443*$C2443</f>
        <v>1726.85544</v>
      </c>
      <c r="G2443" s="23">
        <f t="shared" ref="G2443:G2506" si="316">+E2443*$C2443</f>
        <v>0</v>
      </c>
      <c r="H2443" s="24">
        <f t="shared" si="309"/>
        <v>7195231</v>
      </c>
      <c r="I2443" s="6">
        <f t="shared" si="310"/>
        <v>0</v>
      </c>
      <c r="J2443" s="6">
        <f t="shared" si="311"/>
        <v>2000000</v>
      </c>
      <c r="K2443" s="7">
        <f t="shared" si="312"/>
        <v>480.00000000000023</v>
      </c>
      <c r="L2443" s="7"/>
    </row>
    <row r="2444" spans="1:12" x14ac:dyDescent="0.2">
      <c r="A2444" s="2">
        <v>2435</v>
      </c>
      <c r="B2444" s="6">
        <v>6021614</v>
      </c>
      <c r="C2444" s="7">
        <v>1023.67438</v>
      </c>
      <c r="D2444" s="22">
        <f t="shared" si="313"/>
        <v>0.66786313436895828</v>
      </c>
      <c r="E2444" s="22">
        <f t="shared" si="314"/>
        <v>0</v>
      </c>
      <c r="F2444" s="23">
        <f t="shared" si="315"/>
        <v>683.67438000000004</v>
      </c>
      <c r="G2444" s="23">
        <f t="shared" si="316"/>
        <v>0</v>
      </c>
      <c r="H2444" s="24">
        <f t="shared" si="309"/>
        <v>4021614.0000000005</v>
      </c>
      <c r="I2444" s="6">
        <f t="shared" si="310"/>
        <v>0</v>
      </c>
      <c r="J2444" s="6">
        <f t="shared" si="311"/>
        <v>1999999.9999999995</v>
      </c>
      <c r="K2444" s="7">
        <f t="shared" si="312"/>
        <v>340</v>
      </c>
      <c r="L2444" s="7"/>
    </row>
    <row r="2445" spans="1:12" x14ac:dyDescent="0.2">
      <c r="A2445" s="2">
        <v>2436</v>
      </c>
      <c r="B2445" s="6">
        <v>5872805</v>
      </c>
      <c r="C2445" s="7">
        <v>880.92074999999988</v>
      </c>
      <c r="D2445" s="22">
        <f t="shared" si="313"/>
        <v>0.65944723177425435</v>
      </c>
      <c r="E2445" s="22">
        <f t="shared" si="314"/>
        <v>0</v>
      </c>
      <c r="F2445" s="23">
        <f t="shared" si="315"/>
        <v>580.92074999999988</v>
      </c>
      <c r="G2445" s="23">
        <f t="shared" si="316"/>
        <v>0</v>
      </c>
      <c r="H2445" s="24">
        <f t="shared" si="309"/>
        <v>3872805</v>
      </c>
      <c r="I2445" s="6">
        <f t="shared" si="310"/>
        <v>0</v>
      </c>
      <c r="J2445" s="6">
        <f t="shared" si="311"/>
        <v>2000000</v>
      </c>
      <c r="K2445" s="7">
        <f t="shared" si="312"/>
        <v>300</v>
      </c>
      <c r="L2445" s="7"/>
    </row>
    <row r="2446" spans="1:12" x14ac:dyDescent="0.2">
      <c r="A2446" s="2">
        <v>2437</v>
      </c>
      <c r="B2446" s="6">
        <v>6700606</v>
      </c>
      <c r="C2446" s="7">
        <v>737.06666000000007</v>
      </c>
      <c r="D2446" s="22">
        <f t="shared" si="313"/>
        <v>0.70151953420332425</v>
      </c>
      <c r="E2446" s="22">
        <f t="shared" si="314"/>
        <v>0</v>
      </c>
      <c r="F2446" s="23">
        <f t="shared" si="315"/>
        <v>517.06665999999996</v>
      </c>
      <c r="G2446" s="23">
        <f t="shared" si="316"/>
        <v>0</v>
      </c>
      <c r="H2446" s="24">
        <f t="shared" si="309"/>
        <v>4700606</v>
      </c>
      <c r="I2446" s="6">
        <f t="shared" si="310"/>
        <v>0</v>
      </c>
      <c r="J2446" s="6">
        <f t="shared" si="311"/>
        <v>2000000</v>
      </c>
      <c r="K2446" s="7">
        <f t="shared" si="312"/>
        <v>220.00000000000011</v>
      </c>
      <c r="L2446" s="7"/>
    </row>
    <row r="2447" spans="1:12" x14ac:dyDescent="0.2">
      <c r="A2447" s="2">
        <v>2438</v>
      </c>
      <c r="B2447" s="6">
        <v>2039791</v>
      </c>
      <c r="C2447" s="7">
        <v>509.94774999999998</v>
      </c>
      <c r="D2447" s="22">
        <f t="shared" si="313"/>
        <v>1.9507390708165689E-2</v>
      </c>
      <c r="E2447" s="22">
        <f t="shared" si="314"/>
        <v>0</v>
      </c>
      <c r="F2447" s="23">
        <f t="shared" si="315"/>
        <v>9.9477499999999992</v>
      </c>
      <c r="G2447" s="23">
        <f t="shared" si="316"/>
        <v>0</v>
      </c>
      <c r="H2447" s="24">
        <f t="shared" si="309"/>
        <v>39791</v>
      </c>
      <c r="I2447" s="6">
        <f t="shared" si="310"/>
        <v>0</v>
      </c>
      <c r="J2447" s="6">
        <f t="shared" si="311"/>
        <v>2000000</v>
      </c>
      <c r="K2447" s="7">
        <f t="shared" si="312"/>
        <v>500</v>
      </c>
      <c r="L2447" s="7"/>
    </row>
    <row r="2448" spans="1:12" x14ac:dyDescent="0.2">
      <c r="A2448" s="2">
        <v>2439</v>
      </c>
      <c r="B2448" s="6">
        <v>8542430</v>
      </c>
      <c r="C2448" s="7">
        <v>1452.2131000000002</v>
      </c>
      <c r="D2448" s="22">
        <f t="shared" si="313"/>
        <v>0.76587458135448583</v>
      </c>
      <c r="E2448" s="22">
        <f t="shared" si="314"/>
        <v>0</v>
      </c>
      <c r="F2448" s="23">
        <f t="shared" si="315"/>
        <v>1112.2131000000002</v>
      </c>
      <c r="G2448" s="23">
        <f t="shared" si="316"/>
        <v>0</v>
      </c>
      <c r="H2448" s="24">
        <f t="shared" si="309"/>
        <v>6542430</v>
      </c>
      <c r="I2448" s="6">
        <f t="shared" si="310"/>
        <v>0</v>
      </c>
      <c r="J2448" s="6">
        <f t="shared" si="311"/>
        <v>2000000</v>
      </c>
      <c r="K2448" s="7">
        <f t="shared" si="312"/>
        <v>340</v>
      </c>
      <c r="L2448" s="7"/>
    </row>
    <row r="2449" spans="1:12" x14ac:dyDescent="0.2">
      <c r="A2449" s="2">
        <v>2440</v>
      </c>
      <c r="B2449" s="6">
        <v>2654822</v>
      </c>
      <c r="C2449" s="7">
        <v>716.80194000000006</v>
      </c>
      <c r="D2449" s="22">
        <f t="shared" si="313"/>
        <v>0.24665382462553045</v>
      </c>
      <c r="E2449" s="22">
        <f t="shared" si="314"/>
        <v>0</v>
      </c>
      <c r="F2449" s="23">
        <f t="shared" si="315"/>
        <v>176.80194000000003</v>
      </c>
      <c r="G2449" s="23">
        <f t="shared" si="316"/>
        <v>0</v>
      </c>
      <c r="H2449" s="24">
        <f t="shared" si="309"/>
        <v>654822</v>
      </c>
      <c r="I2449" s="6">
        <f t="shared" si="310"/>
        <v>0</v>
      </c>
      <c r="J2449" s="6">
        <f t="shared" si="311"/>
        <v>2000000</v>
      </c>
      <c r="K2449" s="7">
        <f t="shared" si="312"/>
        <v>540</v>
      </c>
      <c r="L2449" s="7"/>
    </row>
    <row r="2450" spans="1:12" x14ac:dyDescent="0.2">
      <c r="A2450" s="2">
        <v>2441</v>
      </c>
      <c r="B2450" s="6">
        <v>5062327</v>
      </c>
      <c r="C2450" s="7">
        <v>607.47924</v>
      </c>
      <c r="D2450" s="22">
        <f t="shared" si="313"/>
        <v>0.6049247707625367</v>
      </c>
      <c r="E2450" s="22">
        <f t="shared" si="314"/>
        <v>0</v>
      </c>
      <c r="F2450" s="23">
        <f t="shared" si="315"/>
        <v>367.47924</v>
      </c>
      <c r="G2450" s="23">
        <f t="shared" si="316"/>
        <v>0</v>
      </c>
      <c r="H2450" s="24">
        <f t="shared" si="309"/>
        <v>3062327</v>
      </c>
      <c r="I2450" s="6">
        <f t="shared" si="310"/>
        <v>0</v>
      </c>
      <c r="J2450" s="6">
        <f t="shared" si="311"/>
        <v>2000000</v>
      </c>
      <c r="K2450" s="7">
        <f t="shared" si="312"/>
        <v>240</v>
      </c>
      <c r="L2450" s="7"/>
    </row>
    <row r="2451" spans="1:12" x14ac:dyDescent="0.2">
      <c r="A2451" s="2">
        <v>2442</v>
      </c>
      <c r="B2451" s="6">
        <v>5611657</v>
      </c>
      <c r="C2451" s="7">
        <v>841.74854999999991</v>
      </c>
      <c r="D2451" s="22">
        <f t="shared" si="313"/>
        <v>0.6435990296627182</v>
      </c>
      <c r="E2451" s="22">
        <f t="shared" si="314"/>
        <v>0</v>
      </c>
      <c r="F2451" s="23">
        <f t="shared" si="315"/>
        <v>541.74855000000002</v>
      </c>
      <c r="G2451" s="23">
        <f t="shared" si="316"/>
        <v>0</v>
      </c>
      <c r="H2451" s="24">
        <f t="shared" si="309"/>
        <v>3611657.0000000005</v>
      </c>
      <c r="I2451" s="6">
        <f t="shared" si="310"/>
        <v>0</v>
      </c>
      <c r="J2451" s="6">
        <f t="shared" si="311"/>
        <v>1999999.9999999995</v>
      </c>
      <c r="K2451" s="7">
        <f t="shared" si="312"/>
        <v>299.99999999999989</v>
      </c>
      <c r="L2451" s="7"/>
    </row>
    <row r="2452" spans="1:12" x14ac:dyDescent="0.2">
      <c r="A2452" s="2">
        <v>2443</v>
      </c>
      <c r="B2452" s="6">
        <v>5034589</v>
      </c>
      <c r="C2452" s="7">
        <v>503.45890000000003</v>
      </c>
      <c r="D2452" s="22">
        <f t="shared" si="313"/>
        <v>0.60274810913065591</v>
      </c>
      <c r="E2452" s="22">
        <f t="shared" si="314"/>
        <v>0</v>
      </c>
      <c r="F2452" s="23">
        <f t="shared" si="315"/>
        <v>303.45889999999997</v>
      </c>
      <c r="G2452" s="23">
        <f t="shared" si="316"/>
        <v>0</v>
      </c>
      <c r="H2452" s="24">
        <f t="shared" si="309"/>
        <v>3034589</v>
      </c>
      <c r="I2452" s="6">
        <f t="shared" si="310"/>
        <v>0</v>
      </c>
      <c r="J2452" s="6">
        <f t="shared" si="311"/>
        <v>2000000</v>
      </c>
      <c r="K2452" s="7">
        <f t="shared" si="312"/>
        <v>200.00000000000006</v>
      </c>
      <c r="L2452" s="7"/>
    </row>
    <row r="2453" spans="1:12" x14ac:dyDescent="0.2">
      <c r="A2453" s="2">
        <v>2444</v>
      </c>
      <c r="B2453" s="6">
        <v>9832040</v>
      </c>
      <c r="C2453" s="7">
        <v>2163.0488</v>
      </c>
      <c r="D2453" s="22">
        <f t="shared" si="313"/>
        <v>0.79658341503899499</v>
      </c>
      <c r="E2453" s="22">
        <f t="shared" si="314"/>
        <v>0</v>
      </c>
      <c r="F2453" s="23">
        <f t="shared" si="315"/>
        <v>1723.0488</v>
      </c>
      <c r="G2453" s="23">
        <f t="shared" si="316"/>
        <v>0</v>
      </c>
      <c r="H2453" s="24">
        <f t="shared" si="309"/>
        <v>7832040</v>
      </c>
      <c r="I2453" s="6">
        <f t="shared" si="310"/>
        <v>0</v>
      </c>
      <c r="J2453" s="6">
        <f t="shared" si="311"/>
        <v>2000000</v>
      </c>
      <c r="K2453" s="7">
        <f t="shared" si="312"/>
        <v>440</v>
      </c>
      <c r="L2453" s="7"/>
    </row>
    <row r="2454" spans="1:12" x14ac:dyDescent="0.2">
      <c r="A2454" s="2">
        <v>2445</v>
      </c>
      <c r="B2454" s="6">
        <v>7859734</v>
      </c>
      <c r="C2454" s="7">
        <v>1257.55744</v>
      </c>
      <c r="D2454" s="22">
        <f t="shared" si="313"/>
        <v>0.74553846224312426</v>
      </c>
      <c r="E2454" s="22">
        <f t="shared" si="314"/>
        <v>0</v>
      </c>
      <c r="F2454" s="23">
        <f t="shared" si="315"/>
        <v>937.55744000000004</v>
      </c>
      <c r="G2454" s="23">
        <f t="shared" si="316"/>
        <v>0</v>
      </c>
      <c r="H2454" s="24">
        <f t="shared" si="309"/>
        <v>5859734</v>
      </c>
      <c r="I2454" s="6">
        <f t="shared" si="310"/>
        <v>0</v>
      </c>
      <c r="J2454" s="6">
        <f t="shared" si="311"/>
        <v>2000000</v>
      </c>
      <c r="K2454" s="7">
        <f t="shared" si="312"/>
        <v>320</v>
      </c>
      <c r="L2454" s="7"/>
    </row>
    <row r="2455" spans="1:12" x14ac:dyDescent="0.2">
      <c r="A2455" s="2">
        <v>2446</v>
      </c>
      <c r="B2455" s="6">
        <v>8999868</v>
      </c>
      <c r="C2455" s="7">
        <v>1799.9736</v>
      </c>
      <c r="D2455" s="22">
        <f t="shared" si="313"/>
        <v>0.77777451847071533</v>
      </c>
      <c r="E2455" s="22">
        <f t="shared" si="314"/>
        <v>0</v>
      </c>
      <c r="F2455" s="23">
        <f t="shared" si="315"/>
        <v>1399.9736</v>
      </c>
      <c r="G2455" s="23">
        <f t="shared" si="316"/>
        <v>0</v>
      </c>
      <c r="H2455" s="24">
        <f t="shared" si="309"/>
        <v>6999868</v>
      </c>
      <c r="I2455" s="6">
        <f t="shared" si="310"/>
        <v>0</v>
      </c>
      <c r="J2455" s="6">
        <f t="shared" si="311"/>
        <v>2000000</v>
      </c>
      <c r="K2455" s="7">
        <f t="shared" si="312"/>
        <v>400</v>
      </c>
      <c r="L2455" s="7"/>
    </row>
    <row r="2456" spans="1:12" x14ac:dyDescent="0.2">
      <c r="A2456" s="2">
        <v>2447</v>
      </c>
      <c r="B2456" s="6">
        <v>2417715</v>
      </c>
      <c r="C2456" s="7">
        <v>604.42875000000004</v>
      </c>
      <c r="D2456" s="22">
        <f t="shared" si="313"/>
        <v>0.17277263862779527</v>
      </c>
      <c r="E2456" s="22">
        <f t="shared" si="314"/>
        <v>0</v>
      </c>
      <c r="F2456" s="23">
        <f t="shared" si="315"/>
        <v>104.42875000000001</v>
      </c>
      <c r="G2456" s="23">
        <f t="shared" si="316"/>
        <v>0</v>
      </c>
      <c r="H2456" s="24">
        <f t="shared" si="309"/>
        <v>417715.00000000006</v>
      </c>
      <c r="I2456" s="6">
        <f t="shared" si="310"/>
        <v>0</v>
      </c>
      <c r="J2456" s="6">
        <f t="shared" si="311"/>
        <v>2000000</v>
      </c>
      <c r="K2456" s="7">
        <f t="shared" si="312"/>
        <v>500</v>
      </c>
      <c r="L2456" s="7"/>
    </row>
    <row r="2457" spans="1:12" x14ac:dyDescent="0.2">
      <c r="A2457" s="2">
        <v>2448</v>
      </c>
      <c r="B2457" s="6">
        <v>4320561</v>
      </c>
      <c r="C2457" s="7">
        <v>475.26170999999999</v>
      </c>
      <c r="D2457" s="22">
        <f t="shared" si="313"/>
        <v>0.53709715011545955</v>
      </c>
      <c r="E2457" s="22">
        <f t="shared" si="314"/>
        <v>0</v>
      </c>
      <c r="F2457" s="23">
        <f t="shared" si="315"/>
        <v>255.26170999999999</v>
      </c>
      <c r="G2457" s="23">
        <f t="shared" si="316"/>
        <v>0</v>
      </c>
      <c r="H2457" s="24">
        <f t="shared" si="309"/>
        <v>2320561</v>
      </c>
      <c r="I2457" s="6">
        <f t="shared" si="310"/>
        <v>0</v>
      </c>
      <c r="J2457" s="6">
        <f t="shared" si="311"/>
        <v>2000000</v>
      </c>
      <c r="K2457" s="7">
        <f t="shared" si="312"/>
        <v>220</v>
      </c>
      <c r="L2457" s="7"/>
    </row>
    <row r="2458" spans="1:12" x14ac:dyDescent="0.2">
      <c r="A2458" s="2">
        <v>2449</v>
      </c>
      <c r="B2458" s="6">
        <v>4596832</v>
      </c>
      <c r="C2458" s="7">
        <v>689.52479999999991</v>
      </c>
      <c r="D2458" s="22">
        <f t="shared" si="313"/>
        <v>0.56491775205184791</v>
      </c>
      <c r="E2458" s="22">
        <f t="shared" si="314"/>
        <v>0</v>
      </c>
      <c r="F2458" s="23">
        <f t="shared" si="315"/>
        <v>389.52479999999997</v>
      </c>
      <c r="G2458" s="23">
        <f t="shared" si="316"/>
        <v>0</v>
      </c>
      <c r="H2458" s="24">
        <f t="shared" si="309"/>
        <v>2596832</v>
      </c>
      <c r="I2458" s="6">
        <f t="shared" si="310"/>
        <v>0</v>
      </c>
      <c r="J2458" s="6">
        <f t="shared" si="311"/>
        <v>2000000</v>
      </c>
      <c r="K2458" s="7">
        <f t="shared" si="312"/>
        <v>299.99999999999994</v>
      </c>
      <c r="L2458" s="7"/>
    </row>
    <row r="2459" spans="1:12" x14ac:dyDescent="0.2">
      <c r="A2459" s="2">
        <v>2450</v>
      </c>
      <c r="B2459" s="6">
        <v>7482594</v>
      </c>
      <c r="C2459" s="7">
        <v>1870.6485</v>
      </c>
      <c r="D2459" s="22">
        <f t="shared" si="313"/>
        <v>0.73271301369551789</v>
      </c>
      <c r="E2459" s="22">
        <f t="shared" si="314"/>
        <v>0</v>
      </c>
      <c r="F2459" s="23">
        <f t="shared" si="315"/>
        <v>1370.6485</v>
      </c>
      <c r="G2459" s="23">
        <f t="shared" si="316"/>
        <v>0</v>
      </c>
      <c r="H2459" s="24">
        <f t="shared" si="309"/>
        <v>5482594</v>
      </c>
      <c r="I2459" s="6">
        <f t="shared" si="310"/>
        <v>0</v>
      </c>
      <c r="J2459" s="6">
        <f t="shared" si="311"/>
        <v>2000000</v>
      </c>
      <c r="K2459" s="7">
        <f t="shared" si="312"/>
        <v>500</v>
      </c>
      <c r="L2459" s="7"/>
    </row>
    <row r="2460" spans="1:12" x14ac:dyDescent="0.2">
      <c r="A2460" s="2">
        <v>2451</v>
      </c>
      <c r="B2460" s="6">
        <v>3191544</v>
      </c>
      <c r="C2460" s="7">
        <v>829.80143999999996</v>
      </c>
      <c r="D2460" s="22">
        <f t="shared" si="313"/>
        <v>0.37334406168299733</v>
      </c>
      <c r="E2460" s="22">
        <f t="shared" si="314"/>
        <v>0</v>
      </c>
      <c r="F2460" s="23">
        <f t="shared" si="315"/>
        <v>309.80144000000001</v>
      </c>
      <c r="G2460" s="23">
        <f t="shared" si="316"/>
        <v>0</v>
      </c>
      <c r="H2460" s="24">
        <f t="shared" si="309"/>
        <v>1191544</v>
      </c>
      <c r="I2460" s="6">
        <f t="shared" si="310"/>
        <v>0</v>
      </c>
      <c r="J2460" s="6">
        <f t="shared" si="311"/>
        <v>2000000</v>
      </c>
      <c r="K2460" s="7">
        <f t="shared" si="312"/>
        <v>520</v>
      </c>
      <c r="L2460" s="7"/>
    </row>
    <row r="2461" spans="1:12" x14ac:dyDescent="0.2">
      <c r="A2461" s="2">
        <v>2452</v>
      </c>
      <c r="B2461" s="6">
        <v>9479543</v>
      </c>
      <c r="C2461" s="7">
        <v>2369.8857499999999</v>
      </c>
      <c r="D2461" s="22">
        <f t="shared" si="313"/>
        <v>0.78901936517403848</v>
      </c>
      <c r="E2461" s="22">
        <f t="shared" si="314"/>
        <v>0</v>
      </c>
      <c r="F2461" s="23">
        <f t="shared" si="315"/>
        <v>1869.8857499999999</v>
      </c>
      <c r="G2461" s="23">
        <f t="shared" si="316"/>
        <v>0</v>
      </c>
      <c r="H2461" s="24">
        <f t="shared" si="309"/>
        <v>7479543</v>
      </c>
      <c r="I2461" s="6">
        <f t="shared" si="310"/>
        <v>0</v>
      </c>
      <c r="J2461" s="6">
        <f t="shared" si="311"/>
        <v>2000000</v>
      </c>
      <c r="K2461" s="7">
        <f t="shared" si="312"/>
        <v>500</v>
      </c>
      <c r="L2461" s="7"/>
    </row>
    <row r="2462" spans="1:12" x14ac:dyDescent="0.2">
      <c r="A2462" s="2">
        <v>2453</v>
      </c>
      <c r="B2462" s="6">
        <v>1921770</v>
      </c>
      <c r="C2462" s="7">
        <v>422.7894</v>
      </c>
      <c r="D2462" s="22">
        <f t="shared" si="313"/>
        <v>0</v>
      </c>
      <c r="E2462" s="22">
        <f t="shared" si="314"/>
        <v>0</v>
      </c>
      <c r="F2462" s="23">
        <f t="shared" si="315"/>
        <v>0</v>
      </c>
      <c r="G2462" s="23">
        <f t="shared" si="316"/>
        <v>0</v>
      </c>
      <c r="H2462" s="24">
        <f t="shared" si="309"/>
        <v>0</v>
      </c>
      <c r="I2462" s="6">
        <f t="shared" si="310"/>
        <v>0</v>
      </c>
      <c r="J2462" s="6">
        <f t="shared" si="311"/>
        <v>1921770</v>
      </c>
      <c r="K2462" s="7">
        <f t="shared" si="312"/>
        <v>422.7894</v>
      </c>
      <c r="L2462" s="7"/>
    </row>
    <row r="2463" spans="1:12" x14ac:dyDescent="0.2">
      <c r="A2463" s="2">
        <v>2454</v>
      </c>
      <c r="B2463" s="6">
        <v>9694804</v>
      </c>
      <c r="C2463" s="7">
        <v>2035.9088400000001</v>
      </c>
      <c r="D2463" s="22">
        <f t="shared" si="313"/>
        <v>0.79370392635065135</v>
      </c>
      <c r="E2463" s="22">
        <f t="shared" si="314"/>
        <v>0</v>
      </c>
      <c r="F2463" s="23">
        <f t="shared" si="315"/>
        <v>1615.9088400000001</v>
      </c>
      <c r="G2463" s="23">
        <f t="shared" si="316"/>
        <v>0</v>
      </c>
      <c r="H2463" s="24">
        <f t="shared" si="309"/>
        <v>7694804</v>
      </c>
      <c r="I2463" s="6">
        <f t="shared" si="310"/>
        <v>0</v>
      </c>
      <c r="J2463" s="6">
        <f t="shared" si="311"/>
        <v>2000000</v>
      </c>
      <c r="K2463" s="7">
        <f t="shared" si="312"/>
        <v>420</v>
      </c>
      <c r="L2463" s="7"/>
    </row>
    <row r="2464" spans="1:12" x14ac:dyDescent="0.2">
      <c r="A2464" s="2">
        <v>2455</v>
      </c>
      <c r="B2464" s="6">
        <v>5040876</v>
      </c>
      <c r="C2464" s="7">
        <v>1260.2190000000001</v>
      </c>
      <c r="D2464" s="22">
        <f t="shared" si="313"/>
        <v>0.60324356322194794</v>
      </c>
      <c r="E2464" s="22">
        <f t="shared" si="314"/>
        <v>0</v>
      </c>
      <c r="F2464" s="23">
        <f t="shared" si="315"/>
        <v>760.21900000000005</v>
      </c>
      <c r="G2464" s="23">
        <f t="shared" si="316"/>
        <v>0</v>
      </c>
      <c r="H2464" s="24">
        <f t="shared" si="309"/>
        <v>3040876</v>
      </c>
      <c r="I2464" s="6">
        <f t="shared" si="310"/>
        <v>0</v>
      </c>
      <c r="J2464" s="6">
        <f t="shared" si="311"/>
        <v>2000000</v>
      </c>
      <c r="K2464" s="7">
        <f t="shared" si="312"/>
        <v>500</v>
      </c>
      <c r="L2464" s="7"/>
    </row>
    <row r="2465" spans="1:12" x14ac:dyDescent="0.2">
      <c r="A2465" s="2">
        <v>2456</v>
      </c>
      <c r="B2465" s="6">
        <v>6510065</v>
      </c>
      <c r="C2465" s="7">
        <v>1236.9123500000001</v>
      </c>
      <c r="D2465" s="22">
        <f t="shared" si="313"/>
        <v>0.69278340538842542</v>
      </c>
      <c r="E2465" s="22">
        <f t="shared" si="314"/>
        <v>0</v>
      </c>
      <c r="F2465" s="23">
        <f t="shared" si="315"/>
        <v>856.91234999999995</v>
      </c>
      <c r="G2465" s="23">
        <f t="shared" si="316"/>
        <v>0</v>
      </c>
      <c r="H2465" s="24">
        <f t="shared" si="309"/>
        <v>4510065</v>
      </c>
      <c r="I2465" s="6">
        <f t="shared" si="310"/>
        <v>0</v>
      </c>
      <c r="J2465" s="6">
        <f t="shared" si="311"/>
        <v>2000000</v>
      </c>
      <c r="K2465" s="7">
        <f t="shared" si="312"/>
        <v>380.00000000000011</v>
      </c>
      <c r="L2465" s="7"/>
    </row>
    <row r="2466" spans="1:12" x14ac:dyDescent="0.2">
      <c r="A2466" s="2">
        <v>2457</v>
      </c>
      <c r="B2466" s="6">
        <v>9239035</v>
      </c>
      <c r="C2466" s="7">
        <v>2124.9780500000002</v>
      </c>
      <c r="D2466" s="22">
        <f t="shared" si="313"/>
        <v>0.78352717572776809</v>
      </c>
      <c r="E2466" s="22">
        <f t="shared" si="314"/>
        <v>0</v>
      </c>
      <c r="F2466" s="23">
        <f t="shared" si="315"/>
        <v>1664.9780500000002</v>
      </c>
      <c r="G2466" s="23">
        <f t="shared" si="316"/>
        <v>0</v>
      </c>
      <c r="H2466" s="24">
        <f t="shared" si="309"/>
        <v>7239035</v>
      </c>
      <c r="I2466" s="6">
        <f t="shared" si="310"/>
        <v>0</v>
      </c>
      <c r="J2466" s="6">
        <f t="shared" si="311"/>
        <v>2000000</v>
      </c>
      <c r="K2466" s="7">
        <f t="shared" si="312"/>
        <v>460</v>
      </c>
      <c r="L2466" s="7"/>
    </row>
    <row r="2467" spans="1:12" x14ac:dyDescent="0.2">
      <c r="A2467" s="2">
        <v>2458</v>
      </c>
      <c r="B2467" s="6">
        <v>7128476</v>
      </c>
      <c r="C2467" s="7">
        <v>1924.6885199999999</v>
      </c>
      <c r="D2467" s="22">
        <f t="shared" si="313"/>
        <v>0.71943512189702263</v>
      </c>
      <c r="E2467" s="22">
        <f t="shared" si="314"/>
        <v>0</v>
      </c>
      <c r="F2467" s="23">
        <f t="shared" si="315"/>
        <v>1384.6885199999999</v>
      </c>
      <c r="G2467" s="23">
        <f t="shared" si="316"/>
        <v>0</v>
      </c>
      <c r="H2467" s="24">
        <f t="shared" si="309"/>
        <v>5128476</v>
      </c>
      <c r="I2467" s="6">
        <f t="shared" si="310"/>
        <v>0</v>
      </c>
      <c r="J2467" s="6">
        <f t="shared" si="311"/>
        <v>2000000</v>
      </c>
      <c r="K2467" s="7">
        <f t="shared" si="312"/>
        <v>540</v>
      </c>
      <c r="L2467" s="7"/>
    </row>
    <row r="2468" spans="1:12" x14ac:dyDescent="0.2">
      <c r="A2468" s="2">
        <v>2459</v>
      </c>
      <c r="B2468" s="6">
        <v>9006820</v>
      </c>
      <c r="C2468" s="7">
        <v>2521.9096</v>
      </c>
      <c r="D2468" s="22">
        <f t="shared" si="313"/>
        <v>0.77794604533009426</v>
      </c>
      <c r="E2468" s="22">
        <f t="shared" si="314"/>
        <v>0</v>
      </c>
      <c r="F2468" s="23">
        <f t="shared" si="315"/>
        <v>1961.9096</v>
      </c>
      <c r="G2468" s="23">
        <f t="shared" si="316"/>
        <v>0</v>
      </c>
      <c r="H2468" s="24">
        <f t="shared" si="309"/>
        <v>7006820</v>
      </c>
      <c r="I2468" s="6">
        <f t="shared" si="310"/>
        <v>0</v>
      </c>
      <c r="J2468" s="6">
        <f t="shared" si="311"/>
        <v>2000000</v>
      </c>
      <c r="K2468" s="7">
        <f t="shared" si="312"/>
        <v>560</v>
      </c>
      <c r="L2468" s="7"/>
    </row>
    <row r="2469" spans="1:12" x14ac:dyDescent="0.2">
      <c r="A2469" s="2">
        <v>2460</v>
      </c>
      <c r="B2469" s="6">
        <v>9629003</v>
      </c>
      <c r="C2469" s="7">
        <v>2792.4108700000002</v>
      </c>
      <c r="D2469" s="22">
        <f t="shared" si="313"/>
        <v>0.79229417625064613</v>
      </c>
      <c r="E2469" s="22">
        <f t="shared" si="314"/>
        <v>0</v>
      </c>
      <c r="F2469" s="23">
        <f t="shared" si="315"/>
        <v>2212.4108700000002</v>
      </c>
      <c r="G2469" s="23">
        <f t="shared" si="316"/>
        <v>0</v>
      </c>
      <c r="H2469" s="24">
        <f t="shared" si="309"/>
        <v>7629003</v>
      </c>
      <c r="I2469" s="6">
        <f t="shared" si="310"/>
        <v>0</v>
      </c>
      <c r="J2469" s="6">
        <f t="shared" si="311"/>
        <v>2000000</v>
      </c>
      <c r="K2469" s="7">
        <f t="shared" si="312"/>
        <v>580</v>
      </c>
      <c r="L2469" s="7"/>
    </row>
    <row r="2470" spans="1:12" x14ac:dyDescent="0.2">
      <c r="A2470" s="2">
        <v>2461</v>
      </c>
      <c r="B2470" s="6">
        <v>2440362</v>
      </c>
      <c r="C2470" s="7">
        <v>658.89774</v>
      </c>
      <c r="D2470" s="22">
        <f t="shared" si="313"/>
        <v>0.18044945790829392</v>
      </c>
      <c r="E2470" s="22">
        <f t="shared" si="314"/>
        <v>0</v>
      </c>
      <c r="F2470" s="23">
        <f t="shared" si="315"/>
        <v>118.89773999999998</v>
      </c>
      <c r="G2470" s="23">
        <f t="shared" si="316"/>
        <v>0</v>
      </c>
      <c r="H2470" s="24">
        <f t="shared" si="309"/>
        <v>440361.99999999994</v>
      </c>
      <c r="I2470" s="6">
        <f t="shared" si="310"/>
        <v>0</v>
      </c>
      <c r="J2470" s="6">
        <f t="shared" si="311"/>
        <v>2000000</v>
      </c>
      <c r="K2470" s="7">
        <f t="shared" si="312"/>
        <v>540</v>
      </c>
      <c r="L2470" s="7"/>
    </row>
    <row r="2471" spans="1:12" x14ac:dyDescent="0.2">
      <c r="A2471" s="2">
        <v>2462</v>
      </c>
      <c r="B2471" s="6">
        <v>7428611</v>
      </c>
      <c r="C2471" s="7">
        <v>1411.4360900000001</v>
      </c>
      <c r="D2471" s="22">
        <f t="shared" si="313"/>
        <v>0.73077066493318876</v>
      </c>
      <c r="E2471" s="22">
        <f t="shared" si="314"/>
        <v>0</v>
      </c>
      <c r="F2471" s="23">
        <f t="shared" si="315"/>
        <v>1031.4360900000001</v>
      </c>
      <c r="G2471" s="23">
        <f t="shared" si="316"/>
        <v>0</v>
      </c>
      <c r="H2471" s="24">
        <f t="shared" si="309"/>
        <v>5428611</v>
      </c>
      <c r="I2471" s="6">
        <f t="shared" si="310"/>
        <v>0</v>
      </c>
      <c r="J2471" s="6">
        <f t="shared" si="311"/>
        <v>2000000</v>
      </c>
      <c r="K2471" s="7">
        <f t="shared" si="312"/>
        <v>380</v>
      </c>
      <c r="L2471" s="7"/>
    </row>
    <row r="2472" spans="1:12" x14ac:dyDescent="0.2">
      <c r="A2472" s="2">
        <v>2463</v>
      </c>
      <c r="B2472" s="6">
        <v>1835169</v>
      </c>
      <c r="C2472" s="7">
        <v>201.86859000000001</v>
      </c>
      <c r="D2472" s="22">
        <f t="shared" si="313"/>
        <v>0</v>
      </c>
      <c r="E2472" s="22">
        <f t="shared" si="314"/>
        <v>0</v>
      </c>
      <c r="F2472" s="23">
        <f t="shared" si="315"/>
        <v>0</v>
      </c>
      <c r="G2472" s="23">
        <f t="shared" si="316"/>
        <v>0</v>
      </c>
      <c r="H2472" s="24">
        <f t="shared" si="309"/>
        <v>0</v>
      </c>
      <c r="I2472" s="6">
        <f t="shared" si="310"/>
        <v>0</v>
      </c>
      <c r="J2472" s="6">
        <f t="shared" si="311"/>
        <v>1835169</v>
      </c>
      <c r="K2472" s="7">
        <f t="shared" si="312"/>
        <v>201.86859000000001</v>
      </c>
      <c r="L2472" s="7"/>
    </row>
    <row r="2473" spans="1:12" x14ac:dyDescent="0.2">
      <c r="A2473" s="2">
        <v>2464</v>
      </c>
      <c r="B2473" s="6">
        <v>4519628</v>
      </c>
      <c r="C2473" s="7">
        <v>768.33676000000003</v>
      </c>
      <c r="D2473" s="22">
        <f t="shared" si="313"/>
        <v>0.55748570457568636</v>
      </c>
      <c r="E2473" s="22">
        <f t="shared" si="314"/>
        <v>0</v>
      </c>
      <c r="F2473" s="23">
        <f t="shared" si="315"/>
        <v>428.33676000000003</v>
      </c>
      <c r="G2473" s="23">
        <f t="shared" si="316"/>
        <v>0</v>
      </c>
      <c r="H2473" s="24">
        <f t="shared" si="309"/>
        <v>2519628</v>
      </c>
      <c r="I2473" s="6">
        <f t="shared" si="310"/>
        <v>0</v>
      </c>
      <c r="J2473" s="6">
        <f t="shared" si="311"/>
        <v>2000000</v>
      </c>
      <c r="K2473" s="7">
        <f t="shared" si="312"/>
        <v>340</v>
      </c>
      <c r="L2473" s="7"/>
    </row>
    <row r="2474" spans="1:12" x14ac:dyDescent="0.2">
      <c r="A2474" s="2">
        <v>2465</v>
      </c>
      <c r="B2474" s="6">
        <v>6888018</v>
      </c>
      <c r="C2474" s="7">
        <v>1239.8432400000002</v>
      </c>
      <c r="D2474" s="22">
        <f t="shared" si="313"/>
        <v>0.70964071232101888</v>
      </c>
      <c r="E2474" s="22">
        <f t="shared" si="314"/>
        <v>0</v>
      </c>
      <c r="F2474" s="23">
        <f t="shared" si="315"/>
        <v>879.84324000000004</v>
      </c>
      <c r="G2474" s="23">
        <f t="shared" si="316"/>
        <v>0</v>
      </c>
      <c r="H2474" s="24">
        <f t="shared" si="309"/>
        <v>4888018</v>
      </c>
      <c r="I2474" s="6">
        <f t="shared" si="310"/>
        <v>0</v>
      </c>
      <c r="J2474" s="6">
        <f t="shared" si="311"/>
        <v>2000000</v>
      </c>
      <c r="K2474" s="7">
        <f t="shared" si="312"/>
        <v>360.00000000000011</v>
      </c>
      <c r="L2474" s="7"/>
    </row>
    <row r="2475" spans="1:12" x14ac:dyDescent="0.2">
      <c r="A2475" s="2">
        <v>2466</v>
      </c>
      <c r="B2475" s="6">
        <v>5302779</v>
      </c>
      <c r="C2475" s="7">
        <v>1007.5280100000001</v>
      </c>
      <c r="D2475" s="22">
        <f t="shared" si="313"/>
        <v>0.62283926974893733</v>
      </c>
      <c r="E2475" s="22">
        <f t="shared" si="314"/>
        <v>0</v>
      </c>
      <c r="F2475" s="23">
        <f t="shared" si="315"/>
        <v>627.52801000000011</v>
      </c>
      <c r="G2475" s="23">
        <f t="shared" si="316"/>
        <v>0</v>
      </c>
      <c r="H2475" s="24">
        <f t="shared" si="309"/>
        <v>3302779</v>
      </c>
      <c r="I2475" s="6">
        <f t="shared" si="310"/>
        <v>0</v>
      </c>
      <c r="J2475" s="6">
        <f t="shared" si="311"/>
        <v>2000000</v>
      </c>
      <c r="K2475" s="7">
        <f t="shared" si="312"/>
        <v>380</v>
      </c>
      <c r="L2475" s="7"/>
    </row>
    <row r="2476" spans="1:12" x14ac:dyDescent="0.2">
      <c r="A2476" s="2">
        <v>2467</v>
      </c>
      <c r="B2476" s="6">
        <v>2248972</v>
      </c>
      <c r="C2476" s="7">
        <v>359.83552000000003</v>
      </c>
      <c r="D2476" s="22">
        <f t="shared" si="313"/>
        <v>0.11070480201621007</v>
      </c>
      <c r="E2476" s="22">
        <f t="shared" si="314"/>
        <v>0</v>
      </c>
      <c r="F2476" s="23">
        <f t="shared" si="315"/>
        <v>39.835520000000002</v>
      </c>
      <c r="G2476" s="23">
        <f t="shared" si="316"/>
        <v>0</v>
      </c>
      <c r="H2476" s="24">
        <f t="shared" si="309"/>
        <v>248971.99999999997</v>
      </c>
      <c r="I2476" s="6">
        <f t="shared" si="310"/>
        <v>0</v>
      </c>
      <c r="J2476" s="6">
        <f t="shared" si="311"/>
        <v>2000000</v>
      </c>
      <c r="K2476" s="7">
        <f t="shared" si="312"/>
        <v>320</v>
      </c>
      <c r="L2476" s="7"/>
    </row>
    <row r="2477" spans="1:12" x14ac:dyDescent="0.2">
      <c r="A2477" s="2">
        <v>2468</v>
      </c>
      <c r="B2477" s="6">
        <v>9619861</v>
      </c>
      <c r="C2477" s="7">
        <v>1923.9722000000002</v>
      </c>
      <c r="D2477" s="22">
        <f t="shared" si="313"/>
        <v>0.79209678809288409</v>
      </c>
      <c r="E2477" s="22">
        <f t="shared" si="314"/>
        <v>0</v>
      </c>
      <c r="F2477" s="23">
        <f t="shared" si="315"/>
        <v>1523.9722000000002</v>
      </c>
      <c r="G2477" s="23">
        <f t="shared" si="316"/>
        <v>0</v>
      </c>
      <c r="H2477" s="24">
        <f t="shared" si="309"/>
        <v>7619861</v>
      </c>
      <c r="I2477" s="6">
        <f t="shared" si="310"/>
        <v>0</v>
      </c>
      <c r="J2477" s="6">
        <f t="shared" si="311"/>
        <v>2000000</v>
      </c>
      <c r="K2477" s="7">
        <f t="shared" si="312"/>
        <v>400</v>
      </c>
      <c r="L2477" s="7"/>
    </row>
    <row r="2478" spans="1:12" x14ac:dyDescent="0.2">
      <c r="A2478" s="2">
        <v>2469</v>
      </c>
      <c r="B2478" s="6">
        <v>5715076</v>
      </c>
      <c r="C2478" s="7">
        <v>1200.16596</v>
      </c>
      <c r="D2478" s="22">
        <f t="shared" si="313"/>
        <v>0.65004839830651417</v>
      </c>
      <c r="E2478" s="22">
        <f t="shared" si="314"/>
        <v>0</v>
      </c>
      <c r="F2478" s="23">
        <f t="shared" si="315"/>
        <v>780.16596000000004</v>
      </c>
      <c r="G2478" s="23">
        <f t="shared" si="316"/>
        <v>0</v>
      </c>
      <c r="H2478" s="24">
        <f t="shared" si="309"/>
        <v>3715076</v>
      </c>
      <c r="I2478" s="6">
        <f t="shared" si="310"/>
        <v>0</v>
      </c>
      <c r="J2478" s="6">
        <f t="shared" si="311"/>
        <v>2000000</v>
      </c>
      <c r="K2478" s="7">
        <f t="shared" si="312"/>
        <v>420</v>
      </c>
      <c r="L2478" s="7"/>
    </row>
    <row r="2479" spans="1:12" x14ac:dyDescent="0.2">
      <c r="A2479" s="2">
        <v>2470</v>
      </c>
      <c r="B2479" s="6">
        <v>5766298</v>
      </c>
      <c r="C2479" s="7">
        <v>1326.24854</v>
      </c>
      <c r="D2479" s="22">
        <f t="shared" si="313"/>
        <v>0.65315701685899685</v>
      </c>
      <c r="E2479" s="22">
        <f t="shared" si="314"/>
        <v>0</v>
      </c>
      <c r="F2479" s="23">
        <f t="shared" si="315"/>
        <v>866.24854000000005</v>
      </c>
      <c r="G2479" s="23">
        <f t="shared" si="316"/>
        <v>0</v>
      </c>
      <c r="H2479" s="24">
        <f t="shared" si="309"/>
        <v>3766298</v>
      </c>
      <c r="I2479" s="6">
        <f t="shared" si="310"/>
        <v>0</v>
      </c>
      <c r="J2479" s="6">
        <f t="shared" si="311"/>
        <v>2000000</v>
      </c>
      <c r="K2479" s="7">
        <f t="shared" si="312"/>
        <v>460</v>
      </c>
      <c r="L2479" s="7"/>
    </row>
    <row r="2480" spans="1:12" x14ac:dyDescent="0.2">
      <c r="A2480" s="2">
        <v>2471</v>
      </c>
      <c r="B2480" s="6">
        <v>2912397</v>
      </c>
      <c r="C2480" s="7">
        <v>407.73557999999997</v>
      </c>
      <c r="D2480" s="22">
        <f t="shared" si="313"/>
        <v>0.31328043532526645</v>
      </c>
      <c r="E2480" s="22">
        <f t="shared" si="314"/>
        <v>0</v>
      </c>
      <c r="F2480" s="23">
        <f t="shared" si="315"/>
        <v>127.73558</v>
      </c>
      <c r="G2480" s="23">
        <f t="shared" si="316"/>
        <v>0</v>
      </c>
      <c r="H2480" s="24">
        <f t="shared" si="309"/>
        <v>912397</v>
      </c>
      <c r="I2480" s="6">
        <f t="shared" si="310"/>
        <v>0</v>
      </c>
      <c r="J2480" s="6">
        <f t="shared" si="311"/>
        <v>2000000</v>
      </c>
      <c r="K2480" s="7">
        <f t="shared" si="312"/>
        <v>280</v>
      </c>
      <c r="L2480" s="7"/>
    </row>
    <row r="2481" spans="1:12" x14ac:dyDescent="0.2">
      <c r="A2481" s="2">
        <v>2472</v>
      </c>
      <c r="B2481" s="6">
        <v>1071741</v>
      </c>
      <c r="C2481" s="7">
        <v>246.50042999999999</v>
      </c>
      <c r="D2481" s="22">
        <f t="shared" si="313"/>
        <v>0</v>
      </c>
      <c r="E2481" s="22">
        <f t="shared" si="314"/>
        <v>0</v>
      </c>
      <c r="F2481" s="23">
        <f t="shared" si="315"/>
        <v>0</v>
      </c>
      <c r="G2481" s="23">
        <f t="shared" si="316"/>
        <v>0</v>
      </c>
      <c r="H2481" s="24">
        <f t="shared" si="309"/>
        <v>0</v>
      </c>
      <c r="I2481" s="6">
        <f t="shared" si="310"/>
        <v>0</v>
      </c>
      <c r="J2481" s="6">
        <f t="shared" si="311"/>
        <v>1071741</v>
      </c>
      <c r="K2481" s="7">
        <f t="shared" si="312"/>
        <v>246.50042999999999</v>
      </c>
      <c r="L2481" s="7"/>
    </row>
    <row r="2482" spans="1:12" x14ac:dyDescent="0.2">
      <c r="A2482" s="2">
        <v>2473</v>
      </c>
      <c r="B2482" s="6">
        <v>8857230</v>
      </c>
      <c r="C2482" s="7">
        <v>1948.5906</v>
      </c>
      <c r="D2482" s="22">
        <f t="shared" si="313"/>
        <v>0.77419577000935957</v>
      </c>
      <c r="E2482" s="22">
        <f t="shared" si="314"/>
        <v>0</v>
      </c>
      <c r="F2482" s="23">
        <f t="shared" si="315"/>
        <v>1508.5906</v>
      </c>
      <c r="G2482" s="23">
        <f t="shared" si="316"/>
        <v>0</v>
      </c>
      <c r="H2482" s="24">
        <f t="shared" si="309"/>
        <v>6857230</v>
      </c>
      <c r="I2482" s="6">
        <f t="shared" si="310"/>
        <v>0</v>
      </c>
      <c r="J2482" s="6">
        <f t="shared" si="311"/>
        <v>2000000</v>
      </c>
      <c r="K2482" s="7">
        <f t="shared" si="312"/>
        <v>440</v>
      </c>
      <c r="L2482" s="7"/>
    </row>
    <row r="2483" spans="1:12" x14ac:dyDescent="0.2">
      <c r="A2483" s="2">
        <v>2474</v>
      </c>
      <c r="B2483" s="6">
        <v>8690885</v>
      </c>
      <c r="C2483" s="7">
        <v>2172.7212500000001</v>
      </c>
      <c r="D2483" s="22">
        <f t="shared" si="313"/>
        <v>0.76987383908543261</v>
      </c>
      <c r="E2483" s="22">
        <f t="shared" si="314"/>
        <v>0</v>
      </c>
      <c r="F2483" s="23">
        <f t="shared" si="315"/>
        <v>1672.7212500000001</v>
      </c>
      <c r="G2483" s="23">
        <f t="shared" si="316"/>
        <v>0</v>
      </c>
      <c r="H2483" s="24">
        <f t="shared" si="309"/>
        <v>6690885</v>
      </c>
      <c r="I2483" s="6">
        <f t="shared" si="310"/>
        <v>0</v>
      </c>
      <c r="J2483" s="6">
        <f t="shared" si="311"/>
        <v>2000000</v>
      </c>
      <c r="K2483" s="7">
        <f t="shared" si="312"/>
        <v>500</v>
      </c>
      <c r="L2483" s="7"/>
    </row>
    <row r="2484" spans="1:12" x14ac:dyDescent="0.2">
      <c r="A2484" s="2">
        <v>2475</v>
      </c>
      <c r="B2484" s="6">
        <v>6543762</v>
      </c>
      <c r="C2484" s="7">
        <v>1897.6909800000001</v>
      </c>
      <c r="D2484" s="22">
        <f t="shared" si="313"/>
        <v>0.69436541243400962</v>
      </c>
      <c r="E2484" s="22">
        <f t="shared" si="314"/>
        <v>0</v>
      </c>
      <c r="F2484" s="23">
        <f t="shared" si="315"/>
        <v>1317.6909799999999</v>
      </c>
      <c r="G2484" s="23">
        <f t="shared" si="316"/>
        <v>0</v>
      </c>
      <c r="H2484" s="24">
        <f t="shared" si="309"/>
        <v>4543762</v>
      </c>
      <c r="I2484" s="6">
        <f t="shared" si="310"/>
        <v>0</v>
      </c>
      <c r="J2484" s="6">
        <f t="shared" si="311"/>
        <v>2000000</v>
      </c>
      <c r="K2484" s="7">
        <f t="shared" si="312"/>
        <v>580.00000000000023</v>
      </c>
      <c r="L2484" s="7"/>
    </row>
    <row r="2485" spans="1:12" x14ac:dyDescent="0.2">
      <c r="A2485" s="2">
        <v>2476</v>
      </c>
      <c r="B2485" s="6">
        <v>9669400</v>
      </c>
      <c r="C2485" s="7">
        <v>2514.0439999999999</v>
      </c>
      <c r="D2485" s="22">
        <f t="shared" si="313"/>
        <v>0.7931619335222454</v>
      </c>
      <c r="E2485" s="22">
        <f t="shared" si="314"/>
        <v>0</v>
      </c>
      <c r="F2485" s="23">
        <f t="shared" si="315"/>
        <v>1994.0439999999999</v>
      </c>
      <c r="G2485" s="23">
        <f t="shared" si="316"/>
        <v>0</v>
      </c>
      <c r="H2485" s="24">
        <f t="shared" si="309"/>
        <v>7669400</v>
      </c>
      <c r="I2485" s="6">
        <f t="shared" si="310"/>
        <v>0</v>
      </c>
      <c r="J2485" s="6">
        <f t="shared" si="311"/>
        <v>2000000</v>
      </c>
      <c r="K2485" s="7">
        <f t="shared" si="312"/>
        <v>520</v>
      </c>
      <c r="L2485" s="7"/>
    </row>
    <row r="2486" spans="1:12" x14ac:dyDescent="0.2">
      <c r="A2486" s="2">
        <v>2477</v>
      </c>
      <c r="B2486" s="6">
        <v>1544792</v>
      </c>
      <c r="C2486" s="7">
        <v>231.71879999999999</v>
      </c>
      <c r="D2486" s="22">
        <f t="shared" si="313"/>
        <v>0</v>
      </c>
      <c r="E2486" s="22">
        <f t="shared" si="314"/>
        <v>0</v>
      </c>
      <c r="F2486" s="23">
        <f t="shared" si="315"/>
        <v>0</v>
      </c>
      <c r="G2486" s="23">
        <f t="shared" si="316"/>
        <v>0</v>
      </c>
      <c r="H2486" s="24">
        <f t="shared" si="309"/>
        <v>0</v>
      </c>
      <c r="I2486" s="6">
        <f t="shared" si="310"/>
        <v>0</v>
      </c>
      <c r="J2486" s="6">
        <f t="shared" si="311"/>
        <v>1544792</v>
      </c>
      <c r="K2486" s="7">
        <f t="shared" si="312"/>
        <v>231.71879999999999</v>
      </c>
      <c r="L2486" s="7"/>
    </row>
    <row r="2487" spans="1:12" x14ac:dyDescent="0.2">
      <c r="A2487" s="2">
        <v>2478</v>
      </c>
      <c r="B2487" s="6">
        <v>8205326</v>
      </c>
      <c r="C2487" s="7">
        <v>2215.4380200000001</v>
      </c>
      <c r="D2487" s="22">
        <f t="shared" si="313"/>
        <v>0.75625587575679509</v>
      </c>
      <c r="E2487" s="22">
        <f t="shared" si="314"/>
        <v>0</v>
      </c>
      <c r="F2487" s="23">
        <f t="shared" si="315"/>
        <v>1675.4380200000001</v>
      </c>
      <c r="G2487" s="23">
        <f t="shared" si="316"/>
        <v>0</v>
      </c>
      <c r="H2487" s="24">
        <f t="shared" si="309"/>
        <v>6205326</v>
      </c>
      <c r="I2487" s="6">
        <f t="shared" si="310"/>
        <v>0</v>
      </c>
      <c r="J2487" s="6">
        <f t="shared" si="311"/>
        <v>2000000</v>
      </c>
      <c r="K2487" s="7">
        <f t="shared" si="312"/>
        <v>540</v>
      </c>
      <c r="L2487" s="7"/>
    </row>
    <row r="2488" spans="1:12" x14ac:dyDescent="0.2">
      <c r="A2488" s="2">
        <v>2479</v>
      </c>
      <c r="B2488" s="6">
        <v>4375409</v>
      </c>
      <c r="C2488" s="7">
        <v>700.06544000000008</v>
      </c>
      <c r="D2488" s="22">
        <f t="shared" si="313"/>
        <v>0.54289987518881089</v>
      </c>
      <c r="E2488" s="22">
        <f t="shared" si="314"/>
        <v>0</v>
      </c>
      <c r="F2488" s="23">
        <f t="shared" si="315"/>
        <v>380.06544000000002</v>
      </c>
      <c r="G2488" s="23">
        <f t="shared" si="316"/>
        <v>0</v>
      </c>
      <c r="H2488" s="24">
        <f t="shared" si="309"/>
        <v>2375409</v>
      </c>
      <c r="I2488" s="6">
        <f t="shared" si="310"/>
        <v>0</v>
      </c>
      <c r="J2488" s="6">
        <f t="shared" si="311"/>
        <v>2000000</v>
      </c>
      <c r="K2488" s="7">
        <f t="shared" si="312"/>
        <v>320.00000000000006</v>
      </c>
      <c r="L2488" s="7"/>
    </row>
    <row r="2489" spans="1:12" x14ac:dyDescent="0.2">
      <c r="A2489" s="2">
        <v>2480</v>
      </c>
      <c r="B2489" s="6">
        <v>2409289</v>
      </c>
      <c r="C2489" s="7">
        <v>674.60091999999997</v>
      </c>
      <c r="D2489" s="22">
        <f t="shared" si="313"/>
        <v>0.16987957858106686</v>
      </c>
      <c r="E2489" s="22">
        <f t="shared" si="314"/>
        <v>0</v>
      </c>
      <c r="F2489" s="23">
        <f t="shared" si="315"/>
        <v>114.60092</v>
      </c>
      <c r="G2489" s="23">
        <f t="shared" si="316"/>
        <v>0</v>
      </c>
      <c r="H2489" s="24">
        <f t="shared" si="309"/>
        <v>409289</v>
      </c>
      <c r="I2489" s="6">
        <f t="shared" si="310"/>
        <v>0</v>
      </c>
      <c r="J2489" s="6">
        <f t="shared" si="311"/>
        <v>2000000</v>
      </c>
      <c r="K2489" s="7">
        <f t="shared" si="312"/>
        <v>560</v>
      </c>
      <c r="L2489" s="7"/>
    </row>
    <row r="2490" spans="1:12" x14ac:dyDescent="0.2">
      <c r="A2490" s="2">
        <v>2481</v>
      </c>
      <c r="B2490" s="6">
        <v>8948895</v>
      </c>
      <c r="C2490" s="7">
        <v>2684.6684999999998</v>
      </c>
      <c r="D2490" s="22">
        <f t="shared" si="313"/>
        <v>0.77650871979166147</v>
      </c>
      <c r="E2490" s="22">
        <f t="shared" si="314"/>
        <v>0</v>
      </c>
      <c r="F2490" s="23">
        <f t="shared" si="315"/>
        <v>2084.6684999999998</v>
      </c>
      <c r="G2490" s="23">
        <f t="shared" si="316"/>
        <v>0</v>
      </c>
      <c r="H2490" s="24">
        <f t="shared" si="309"/>
        <v>6948895</v>
      </c>
      <c r="I2490" s="6">
        <f t="shared" si="310"/>
        <v>0</v>
      </c>
      <c r="J2490" s="6">
        <f t="shared" si="311"/>
        <v>2000000</v>
      </c>
      <c r="K2490" s="7">
        <f t="shared" si="312"/>
        <v>600</v>
      </c>
      <c r="L2490" s="7"/>
    </row>
    <row r="2491" spans="1:12" x14ac:dyDescent="0.2">
      <c r="A2491" s="2">
        <v>2482</v>
      </c>
      <c r="B2491" s="6">
        <v>9931815</v>
      </c>
      <c r="C2491" s="7">
        <v>2284.31745</v>
      </c>
      <c r="D2491" s="22">
        <f t="shared" si="313"/>
        <v>0.79862693777522031</v>
      </c>
      <c r="E2491" s="22">
        <f t="shared" si="314"/>
        <v>0</v>
      </c>
      <c r="F2491" s="23">
        <f t="shared" si="315"/>
        <v>1824.31745</v>
      </c>
      <c r="G2491" s="23">
        <f t="shared" si="316"/>
        <v>0</v>
      </c>
      <c r="H2491" s="24">
        <f t="shared" si="309"/>
        <v>7931815</v>
      </c>
      <c r="I2491" s="6">
        <f t="shared" si="310"/>
        <v>0</v>
      </c>
      <c r="J2491" s="6">
        <f t="shared" si="311"/>
        <v>2000000</v>
      </c>
      <c r="K2491" s="7">
        <f t="shared" si="312"/>
        <v>460</v>
      </c>
      <c r="L2491" s="7"/>
    </row>
    <row r="2492" spans="1:12" x14ac:dyDescent="0.2">
      <c r="A2492" s="2">
        <v>2483</v>
      </c>
      <c r="B2492" s="6">
        <v>1154986</v>
      </c>
      <c r="C2492" s="7">
        <v>207.89748</v>
      </c>
      <c r="D2492" s="22">
        <f t="shared" si="313"/>
        <v>0</v>
      </c>
      <c r="E2492" s="22">
        <f t="shared" si="314"/>
        <v>0</v>
      </c>
      <c r="F2492" s="23">
        <f t="shared" si="315"/>
        <v>0</v>
      </c>
      <c r="G2492" s="23">
        <f t="shared" si="316"/>
        <v>0</v>
      </c>
      <c r="H2492" s="24">
        <f t="shared" si="309"/>
        <v>0</v>
      </c>
      <c r="I2492" s="6">
        <f t="shared" si="310"/>
        <v>0</v>
      </c>
      <c r="J2492" s="6">
        <f t="shared" si="311"/>
        <v>1154986</v>
      </c>
      <c r="K2492" s="7">
        <f t="shared" si="312"/>
        <v>207.89748</v>
      </c>
      <c r="L2492" s="7"/>
    </row>
    <row r="2493" spans="1:12" x14ac:dyDescent="0.2">
      <c r="A2493" s="2">
        <v>2484</v>
      </c>
      <c r="B2493" s="6">
        <v>4591182</v>
      </c>
      <c r="C2493" s="7">
        <v>872.32458000000008</v>
      </c>
      <c r="D2493" s="22">
        <f t="shared" si="313"/>
        <v>0.56438233117310532</v>
      </c>
      <c r="E2493" s="22">
        <f t="shared" si="314"/>
        <v>0</v>
      </c>
      <c r="F2493" s="23">
        <f t="shared" si="315"/>
        <v>492.32458000000008</v>
      </c>
      <c r="G2493" s="23">
        <f t="shared" si="316"/>
        <v>0</v>
      </c>
      <c r="H2493" s="24">
        <f t="shared" si="309"/>
        <v>2591182</v>
      </c>
      <c r="I2493" s="6">
        <f t="shared" si="310"/>
        <v>0</v>
      </c>
      <c r="J2493" s="6">
        <f t="shared" si="311"/>
        <v>2000000</v>
      </c>
      <c r="K2493" s="7">
        <f t="shared" si="312"/>
        <v>380</v>
      </c>
      <c r="L2493" s="7"/>
    </row>
    <row r="2494" spans="1:12" x14ac:dyDescent="0.2">
      <c r="A2494" s="2">
        <v>2485</v>
      </c>
      <c r="B2494" s="6">
        <v>4519141</v>
      </c>
      <c r="C2494" s="7">
        <v>497.10551000000004</v>
      </c>
      <c r="D2494" s="22">
        <f t="shared" si="313"/>
        <v>0.55743801753474831</v>
      </c>
      <c r="E2494" s="22">
        <f t="shared" si="314"/>
        <v>0</v>
      </c>
      <c r="F2494" s="23">
        <f t="shared" si="315"/>
        <v>277.10551000000004</v>
      </c>
      <c r="G2494" s="23">
        <f t="shared" si="316"/>
        <v>0</v>
      </c>
      <c r="H2494" s="24">
        <f t="shared" si="309"/>
        <v>2519141</v>
      </c>
      <c r="I2494" s="6">
        <f t="shared" si="310"/>
        <v>0</v>
      </c>
      <c r="J2494" s="6">
        <f t="shared" si="311"/>
        <v>2000000</v>
      </c>
      <c r="K2494" s="7">
        <f t="shared" si="312"/>
        <v>220</v>
      </c>
      <c r="L2494" s="7"/>
    </row>
    <row r="2495" spans="1:12" x14ac:dyDescent="0.2">
      <c r="A2495" s="2">
        <v>2486</v>
      </c>
      <c r="B2495" s="6">
        <v>6476797</v>
      </c>
      <c r="C2495" s="7">
        <v>777.21564000000001</v>
      </c>
      <c r="D2495" s="22">
        <f t="shared" si="313"/>
        <v>0.69120539056573793</v>
      </c>
      <c r="E2495" s="22">
        <f t="shared" si="314"/>
        <v>0</v>
      </c>
      <c r="F2495" s="23">
        <f t="shared" si="315"/>
        <v>537.21564000000001</v>
      </c>
      <c r="G2495" s="23">
        <f t="shared" si="316"/>
        <v>0</v>
      </c>
      <c r="H2495" s="24">
        <f t="shared" si="309"/>
        <v>4476797</v>
      </c>
      <c r="I2495" s="6">
        <f t="shared" si="310"/>
        <v>0</v>
      </c>
      <c r="J2495" s="6">
        <f t="shared" si="311"/>
        <v>2000000</v>
      </c>
      <c r="K2495" s="7">
        <f t="shared" si="312"/>
        <v>240</v>
      </c>
      <c r="L2495" s="7"/>
    </row>
    <row r="2496" spans="1:12" x14ac:dyDescent="0.2">
      <c r="A2496" s="2">
        <v>2487</v>
      </c>
      <c r="B2496" s="6">
        <v>5645029</v>
      </c>
      <c r="C2496" s="7">
        <v>790.30405999999994</v>
      </c>
      <c r="D2496" s="22">
        <f t="shared" si="313"/>
        <v>0.6457059830870665</v>
      </c>
      <c r="E2496" s="22">
        <f t="shared" si="314"/>
        <v>0</v>
      </c>
      <c r="F2496" s="23">
        <f t="shared" si="315"/>
        <v>510.30405999999994</v>
      </c>
      <c r="G2496" s="23">
        <f t="shared" si="316"/>
        <v>0</v>
      </c>
      <c r="H2496" s="24">
        <f t="shared" si="309"/>
        <v>3645029</v>
      </c>
      <c r="I2496" s="6">
        <f t="shared" si="310"/>
        <v>0</v>
      </c>
      <c r="J2496" s="6">
        <f t="shared" si="311"/>
        <v>2000000</v>
      </c>
      <c r="K2496" s="7">
        <f t="shared" si="312"/>
        <v>280</v>
      </c>
      <c r="L2496" s="7"/>
    </row>
    <row r="2497" spans="1:12" x14ac:dyDescent="0.2">
      <c r="A2497" s="2">
        <v>2488</v>
      </c>
      <c r="B2497" s="6">
        <v>9563053</v>
      </c>
      <c r="C2497" s="7">
        <v>2390.76325</v>
      </c>
      <c r="D2497" s="22">
        <f t="shared" si="313"/>
        <v>0.79086176768025862</v>
      </c>
      <c r="E2497" s="22">
        <f t="shared" si="314"/>
        <v>0</v>
      </c>
      <c r="F2497" s="23">
        <f t="shared" si="315"/>
        <v>1890.76325</v>
      </c>
      <c r="G2497" s="23">
        <f t="shared" si="316"/>
        <v>0</v>
      </c>
      <c r="H2497" s="24">
        <f t="shared" si="309"/>
        <v>7563053</v>
      </c>
      <c r="I2497" s="6">
        <f t="shared" si="310"/>
        <v>0</v>
      </c>
      <c r="J2497" s="6">
        <f t="shared" si="311"/>
        <v>2000000</v>
      </c>
      <c r="K2497" s="7">
        <f t="shared" si="312"/>
        <v>500</v>
      </c>
      <c r="L2497" s="7"/>
    </row>
    <row r="2498" spans="1:12" x14ac:dyDescent="0.2">
      <c r="A2498" s="2">
        <v>2489</v>
      </c>
      <c r="B2498" s="6">
        <v>4533318</v>
      </c>
      <c r="C2498" s="7">
        <v>1178.6626799999999</v>
      </c>
      <c r="D2498" s="22">
        <f t="shared" si="313"/>
        <v>0.5588220371921846</v>
      </c>
      <c r="E2498" s="22">
        <f t="shared" si="314"/>
        <v>0</v>
      </c>
      <c r="F2498" s="23">
        <f t="shared" si="315"/>
        <v>658.66267999999991</v>
      </c>
      <c r="G2498" s="23">
        <f t="shared" si="316"/>
        <v>0</v>
      </c>
      <c r="H2498" s="24">
        <f t="shared" si="309"/>
        <v>2533318</v>
      </c>
      <c r="I2498" s="6">
        <f t="shared" si="310"/>
        <v>0</v>
      </c>
      <c r="J2498" s="6">
        <f t="shared" si="311"/>
        <v>2000000</v>
      </c>
      <c r="K2498" s="7">
        <f t="shared" si="312"/>
        <v>520</v>
      </c>
      <c r="L2498" s="7"/>
    </row>
    <row r="2499" spans="1:12" x14ac:dyDescent="0.2">
      <c r="A2499" s="2">
        <v>2490</v>
      </c>
      <c r="B2499" s="6">
        <v>8498566</v>
      </c>
      <c r="C2499" s="7">
        <v>2039.6558400000001</v>
      </c>
      <c r="D2499" s="22">
        <f t="shared" si="313"/>
        <v>0.76466618015321641</v>
      </c>
      <c r="E2499" s="22">
        <f t="shared" si="314"/>
        <v>0</v>
      </c>
      <c r="F2499" s="23">
        <f t="shared" si="315"/>
        <v>1559.6558400000001</v>
      </c>
      <c r="G2499" s="23">
        <f t="shared" si="316"/>
        <v>0</v>
      </c>
      <c r="H2499" s="24">
        <f t="shared" si="309"/>
        <v>6498566</v>
      </c>
      <c r="I2499" s="6">
        <f t="shared" si="310"/>
        <v>0</v>
      </c>
      <c r="J2499" s="6">
        <f t="shared" si="311"/>
        <v>2000000</v>
      </c>
      <c r="K2499" s="7">
        <f t="shared" si="312"/>
        <v>480</v>
      </c>
      <c r="L2499" s="7"/>
    </row>
    <row r="2500" spans="1:12" x14ac:dyDescent="0.2">
      <c r="A2500" s="2">
        <v>2491</v>
      </c>
      <c r="B2500" s="6">
        <v>2595347</v>
      </c>
      <c r="C2500" s="7">
        <v>545.02287000000001</v>
      </c>
      <c r="D2500" s="22">
        <f t="shared" si="313"/>
        <v>0.22939013550018553</v>
      </c>
      <c r="E2500" s="22">
        <f t="shared" si="314"/>
        <v>0</v>
      </c>
      <c r="F2500" s="23">
        <f t="shared" si="315"/>
        <v>125.02287</v>
      </c>
      <c r="G2500" s="23">
        <f t="shared" si="316"/>
        <v>0</v>
      </c>
      <c r="H2500" s="24">
        <f t="shared" si="309"/>
        <v>595347</v>
      </c>
      <c r="I2500" s="6">
        <f t="shared" si="310"/>
        <v>0</v>
      </c>
      <c r="J2500" s="6">
        <f t="shared" si="311"/>
        <v>2000000</v>
      </c>
      <c r="K2500" s="7">
        <f t="shared" si="312"/>
        <v>420</v>
      </c>
      <c r="L2500" s="7"/>
    </row>
    <row r="2501" spans="1:12" x14ac:dyDescent="0.2">
      <c r="A2501" s="2">
        <v>2492</v>
      </c>
      <c r="B2501" s="6">
        <v>4531483</v>
      </c>
      <c r="C2501" s="7">
        <v>589.09278999999992</v>
      </c>
      <c r="D2501" s="22">
        <f t="shared" si="313"/>
        <v>0.55864338451672446</v>
      </c>
      <c r="E2501" s="22">
        <f t="shared" si="314"/>
        <v>0</v>
      </c>
      <c r="F2501" s="23">
        <f t="shared" si="315"/>
        <v>329.09278999999998</v>
      </c>
      <c r="G2501" s="23">
        <f t="shared" si="316"/>
        <v>0</v>
      </c>
      <c r="H2501" s="24">
        <f t="shared" si="309"/>
        <v>2531483</v>
      </c>
      <c r="I2501" s="6">
        <f t="shared" si="310"/>
        <v>0</v>
      </c>
      <c r="J2501" s="6">
        <f t="shared" si="311"/>
        <v>2000000</v>
      </c>
      <c r="K2501" s="7">
        <f t="shared" si="312"/>
        <v>259.99999999999994</v>
      </c>
      <c r="L2501" s="7"/>
    </row>
    <row r="2502" spans="1:12" x14ac:dyDescent="0.2">
      <c r="A2502" s="2">
        <v>2493</v>
      </c>
      <c r="B2502" s="6">
        <v>1424160</v>
      </c>
      <c r="C2502" s="7">
        <v>170.89920000000001</v>
      </c>
      <c r="D2502" s="22">
        <f t="shared" si="313"/>
        <v>0</v>
      </c>
      <c r="E2502" s="22">
        <f t="shared" si="314"/>
        <v>0</v>
      </c>
      <c r="F2502" s="23">
        <f t="shared" si="315"/>
        <v>0</v>
      </c>
      <c r="G2502" s="23">
        <f t="shared" si="316"/>
        <v>0</v>
      </c>
      <c r="H2502" s="24">
        <f t="shared" si="309"/>
        <v>0</v>
      </c>
      <c r="I2502" s="6">
        <f t="shared" si="310"/>
        <v>0</v>
      </c>
      <c r="J2502" s="6">
        <f t="shared" si="311"/>
        <v>1424160</v>
      </c>
      <c r="K2502" s="7">
        <f t="shared" si="312"/>
        <v>170.89920000000001</v>
      </c>
      <c r="L2502" s="7"/>
    </row>
    <row r="2503" spans="1:12" x14ac:dyDescent="0.2">
      <c r="A2503" s="2">
        <v>2494</v>
      </c>
      <c r="B2503" s="6">
        <v>1519737</v>
      </c>
      <c r="C2503" s="7">
        <v>167.17107000000001</v>
      </c>
      <c r="D2503" s="22">
        <f t="shared" si="313"/>
        <v>0</v>
      </c>
      <c r="E2503" s="22">
        <f t="shared" si="314"/>
        <v>0</v>
      </c>
      <c r="F2503" s="23">
        <f t="shared" si="315"/>
        <v>0</v>
      </c>
      <c r="G2503" s="23">
        <f t="shared" si="316"/>
        <v>0</v>
      </c>
      <c r="H2503" s="24">
        <f t="shared" si="309"/>
        <v>0</v>
      </c>
      <c r="I2503" s="6">
        <f t="shared" si="310"/>
        <v>0</v>
      </c>
      <c r="J2503" s="6">
        <f t="shared" si="311"/>
        <v>1519737</v>
      </c>
      <c r="K2503" s="7">
        <f t="shared" si="312"/>
        <v>167.17107000000001</v>
      </c>
      <c r="L2503" s="7"/>
    </row>
    <row r="2504" spans="1:12" x14ac:dyDescent="0.2">
      <c r="A2504" s="2">
        <v>2495</v>
      </c>
      <c r="B2504" s="6">
        <v>6623984</v>
      </c>
      <c r="C2504" s="7">
        <v>794.87808000000007</v>
      </c>
      <c r="D2504" s="22">
        <f t="shared" si="313"/>
        <v>0.6980669035432453</v>
      </c>
      <c r="E2504" s="22">
        <f t="shared" si="314"/>
        <v>0</v>
      </c>
      <c r="F2504" s="23">
        <f t="shared" si="315"/>
        <v>554.87808000000007</v>
      </c>
      <c r="G2504" s="23">
        <f t="shared" si="316"/>
        <v>0</v>
      </c>
      <c r="H2504" s="24">
        <f t="shared" si="309"/>
        <v>4623984</v>
      </c>
      <c r="I2504" s="6">
        <f t="shared" si="310"/>
        <v>0</v>
      </c>
      <c r="J2504" s="6">
        <f t="shared" si="311"/>
        <v>2000000</v>
      </c>
      <c r="K2504" s="7">
        <f t="shared" si="312"/>
        <v>240</v>
      </c>
      <c r="L2504" s="7"/>
    </row>
    <row r="2505" spans="1:12" x14ac:dyDescent="0.2">
      <c r="A2505" s="2">
        <v>2496</v>
      </c>
      <c r="B2505" s="6">
        <v>6313757</v>
      </c>
      <c r="C2505" s="7">
        <v>1704.7143900000001</v>
      </c>
      <c r="D2505" s="22">
        <f t="shared" si="313"/>
        <v>0.68323139455636317</v>
      </c>
      <c r="E2505" s="22">
        <f t="shared" si="314"/>
        <v>0</v>
      </c>
      <c r="F2505" s="23">
        <f t="shared" si="315"/>
        <v>1164.7143900000001</v>
      </c>
      <c r="G2505" s="23">
        <f t="shared" si="316"/>
        <v>0</v>
      </c>
      <c r="H2505" s="24">
        <f t="shared" si="309"/>
        <v>4313757</v>
      </c>
      <c r="I2505" s="6">
        <f t="shared" si="310"/>
        <v>0</v>
      </c>
      <c r="J2505" s="6">
        <f t="shared" si="311"/>
        <v>2000000</v>
      </c>
      <c r="K2505" s="7">
        <f t="shared" si="312"/>
        <v>540</v>
      </c>
      <c r="L2505" s="7"/>
    </row>
    <row r="2506" spans="1:12" x14ac:dyDescent="0.2">
      <c r="A2506" s="2">
        <v>2497</v>
      </c>
      <c r="B2506" s="6">
        <v>8431823</v>
      </c>
      <c r="C2506" s="7">
        <v>2276.5922100000003</v>
      </c>
      <c r="D2506" s="22">
        <f t="shared" si="313"/>
        <v>0.76280337004227916</v>
      </c>
      <c r="E2506" s="22">
        <f t="shared" si="314"/>
        <v>0</v>
      </c>
      <c r="F2506" s="23">
        <f t="shared" si="315"/>
        <v>1736.5922100000003</v>
      </c>
      <c r="G2506" s="23">
        <f t="shared" si="316"/>
        <v>0</v>
      </c>
      <c r="H2506" s="24">
        <f t="shared" ref="H2506:H2569" si="317">D2506*B2506</f>
        <v>6431823</v>
      </c>
      <c r="I2506" s="6">
        <f t="shared" ref="I2506:I2569" si="318">E2506*$B2506</f>
        <v>0</v>
      </c>
      <c r="J2506" s="6">
        <f t="shared" ref="J2506:J2569" si="319">B2506-SUM(H2506:I2506)</f>
        <v>2000000</v>
      </c>
      <c r="K2506" s="7">
        <f t="shared" ref="K2506:K2569" si="320">C2506-SUM(F2506:G2506)</f>
        <v>540</v>
      </c>
      <c r="L2506" s="7"/>
    </row>
    <row r="2507" spans="1:12" x14ac:dyDescent="0.2">
      <c r="A2507" s="2">
        <v>2498</v>
      </c>
      <c r="B2507" s="6">
        <v>4107276</v>
      </c>
      <c r="C2507" s="7">
        <v>1108.96452</v>
      </c>
      <c r="D2507" s="22">
        <f t="shared" ref="D2507:D2570" si="321">MAX(0,MIN(8000000,B2507-2000000))/B2507</f>
        <v>0.51305926360926313</v>
      </c>
      <c r="E2507" s="22">
        <f t="shared" ref="E2507:E2570" si="322">MAX(0,MIN(30000000,B2507-10000000))/B2507</f>
        <v>0</v>
      </c>
      <c r="F2507" s="23">
        <f t="shared" ref="F2507:F2570" si="323">+D2507*$C2507</f>
        <v>568.96451999999999</v>
      </c>
      <c r="G2507" s="23">
        <f t="shared" ref="G2507:G2570" si="324">+E2507*$C2507</f>
        <v>0</v>
      </c>
      <c r="H2507" s="24">
        <f t="shared" si="317"/>
        <v>2107276</v>
      </c>
      <c r="I2507" s="6">
        <f t="shared" si="318"/>
        <v>0</v>
      </c>
      <c r="J2507" s="6">
        <f t="shared" si="319"/>
        <v>2000000</v>
      </c>
      <c r="K2507" s="7">
        <f t="shared" si="320"/>
        <v>540</v>
      </c>
      <c r="L2507" s="7"/>
    </row>
    <row r="2508" spans="1:12" x14ac:dyDescent="0.2">
      <c r="A2508" s="2">
        <v>2499</v>
      </c>
      <c r="B2508" s="6">
        <v>2818222</v>
      </c>
      <c r="C2508" s="7">
        <v>845.46659999999997</v>
      </c>
      <c r="D2508" s="22">
        <f t="shared" si="321"/>
        <v>0.29033269912732212</v>
      </c>
      <c r="E2508" s="22">
        <f t="shared" si="322"/>
        <v>0</v>
      </c>
      <c r="F2508" s="23">
        <f t="shared" si="323"/>
        <v>245.4666</v>
      </c>
      <c r="G2508" s="23">
        <f t="shared" si="324"/>
        <v>0</v>
      </c>
      <c r="H2508" s="24">
        <f t="shared" si="317"/>
        <v>818222</v>
      </c>
      <c r="I2508" s="6">
        <f t="shared" si="318"/>
        <v>0</v>
      </c>
      <c r="J2508" s="6">
        <f t="shared" si="319"/>
        <v>2000000</v>
      </c>
      <c r="K2508" s="7">
        <f t="shared" si="320"/>
        <v>600</v>
      </c>
      <c r="L2508" s="7"/>
    </row>
    <row r="2509" spans="1:12" x14ac:dyDescent="0.2">
      <c r="A2509" s="2">
        <v>2500</v>
      </c>
      <c r="B2509" s="6">
        <v>6548784</v>
      </c>
      <c r="C2509" s="7">
        <v>851.34191999999996</v>
      </c>
      <c r="D2509" s="22">
        <f t="shared" si="321"/>
        <v>0.69459979135057748</v>
      </c>
      <c r="E2509" s="22">
        <f t="shared" si="322"/>
        <v>0</v>
      </c>
      <c r="F2509" s="23">
        <f t="shared" si="323"/>
        <v>591.34191999999996</v>
      </c>
      <c r="G2509" s="23">
        <f t="shared" si="324"/>
        <v>0</v>
      </c>
      <c r="H2509" s="24">
        <f t="shared" si="317"/>
        <v>4548784</v>
      </c>
      <c r="I2509" s="6">
        <f t="shared" si="318"/>
        <v>0</v>
      </c>
      <c r="J2509" s="6">
        <f t="shared" si="319"/>
        <v>2000000</v>
      </c>
      <c r="K2509" s="7">
        <f t="shared" si="320"/>
        <v>260</v>
      </c>
      <c r="L2509" s="7"/>
    </row>
    <row r="2510" spans="1:12" x14ac:dyDescent="0.2">
      <c r="A2510" s="2">
        <v>2501</v>
      </c>
      <c r="B2510" s="6">
        <v>7678800</v>
      </c>
      <c r="C2510" s="7">
        <v>1228.6080000000002</v>
      </c>
      <c r="D2510" s="22">
        <f t="shared" si="321"/>
        <v>0.73954263687034427</v>
      </c>
      <c r="E2510" s="22">
        <f t="shared" si="322"/>
        <v>0</v>
      </c>
      <c r="F2510" s="23">
        <f t="shared" si="323"/>
        <v>908.60800000000006</v>
      </c>
      <c r="G2510" s="23">
        <f t="shared" si="324"/>
        <v>0</v>
      </c>
      <c r="H2510" s="24">
        <f t="shared" si="317"/>
        <v>5678800</v>
      </c>
      <c r="I2510" s="6">
        <f t="shared" si="318"/>
        <v>0</v>
      </c>
      <c r="J2510" s="6">
        <f t="shared" si="319"/>
        <v>2000000</v>
      </c>
      <c r="K2510" s="7">
        <f t="shared" si="320"/>
        <v>320.00000000000011</v>
      </c>
      <c r="L2510" s="7"/>
    </row>
    <row r="2511" spans="1:12" x14ac:dyDescent="0.2">
      <c r="A2511" s="2">
        <v>2502</v>
      </c>
      <c r="B2511" s="6">
        <v>7192679</v>
      </c>
      <c r="C2511" s="7">
        <v>2085.87691</v>
      </c>
      <c r="D2511" s="22">
        <f t="shared" si="321"/>
        <v>0.72193948874960223</v>
      </c>
      <c r="E2511" s="22">
        <f t="shared" si="322"/>
        <v>0</v>
      </c>
      <c r="F2511" s="23">
        <f t="shared" si="323"/>
        <v>1505.87691</v>
      </c>
      <c r="G2511" s="23">
        <f t="shared" si="324"/>
        <v>0</v>
      </c>
      <c r="H2511" s="24">
        <f t="shared" si="317"/>
        <v>5192679</v>
      </c>
      <c r="I2511" s="6">
        <f t="shared" si="318"/>
        <v>0</v>
      </c>
      <c r="J2511" s="6">
        <f t="shared" si="319"/>
        <v>2000000</v>
      </c>
      <c r="K2511" s="7">
        <f t="shared" si="320"/>
        <v>580</v>
      </c>
      <c r="L2511" s="7"/>
    </row>
    <row r="2512" spans="1:12" x14ac:dyDescent="0.2">
      <c r="A2512" s="2">
        <v>2503</v>
      </c>
      <c r="B2512" s="6">
        <v>6349452</v>
      </c>
      <c r="C2512" s="7">
        <v>1460.3739600000001</v>
      </c>
      <c r="D2512" s="22">
        <f t="shared" si="321"/>
        <v>0.68501218687848964</v>
      </c>
      <c r="E2512" s="22">
        <f t="shared" si="322"/>
        <v>0</v>
      </c>
      <c r="F2512" s="23">
        <f t="shared" si="323"/>
        <v>1000.37396</v>
      </c>
      <c r="G2512" s="23">
        <f t="shared" si="324"/>
        <v>0</v>
      </c>
      <c r="H2512" s="24">
        <f t="shared" si="317"/>
        <v>4349452</v>
      </c>
      <c r="I2512" s="6">
        <f t="shared" si="318"/>
        <v>0</v>
      </c>
      <c r="J2512" s="6">
        <f t="shared" si="319"/>
        <v>2000000</v>
      </c>
      <c r="K2512" s="7">
        <f t="shared" si="320"/>
        <v>460.00000000000011</v>
      </c>
      <c r="L2512" s="7"/>
    </row>
    <row r="2513" spans="1:12" x14ac:dyDescent="0.2">
      <c r="A2513" s="2">
        <v>2504</v>
      </c>
      <c r="B2513" s="6">
        <v>9471069</v>
      </c>
      <c r="C2513" s="7">
        <v>1988.9244900000001</v>
      </c>
      <c r="D2513" s="22">
        <f t="shared" si="321"/>
        <v>0.78883059557479729</v>
      </c>
      <c r="E2513" s="22">
        <f t="shared" si="322"/>
        <v>0</v>
      </c>
      <c r="F2513" s="23">
        <f t="shared" si="323"/>
        <v>1568.9244900000001</v>
      </c>
      <c r="G2513" s="23">
        <f t="shared" si="324"/>
        <v>0</v>
      </c>
      <c r="H2513" s="24">
        <f t="shared" si="317"/>
        <v>7471069</v>
      </c>
      <c r="I2513" s="6">
        <f t="shared" si="318"/>
        <v>0</v>
      </c>
      <c r="J2513" s="6">
        <f t="shared" si="319"/>
        <v>2000000</v>
      </c>
      <c r="K2513" s="7">
        <f t="shared" si="320"/>
        <v>420</v>
      </c>
      <c r="L2513" s="7"/>
    </row>
    <row r="2514" spans="1:12" x14ac:dyDescent="0.2">
      <c r="A2514" s="2">
        <v>2505</v>
      </c>
      <c r="B2514" s="6">
        <v>9438684</v>
      </c>
      <c r="C2514" s="7">
        <v>1982.12364</v>
      </c>
      <c r="D2514" s="22">
        <f t="shared" si="321"/>
        <v>0.78810605376766507</v>
      </c>
      <c r="E2514" s="22">
        <f t="shared" si="322"/>
        <v>0</v>
      </c>
      <c r="F2514" s="23">
        <f t="shared" si="323"/>
        <v>1562.12364</v>
      </c>
      <c r="G2514" s="23">
        <f t="shared" si="324"/>
        <v>0</v>
      </c>
      <c r="H2514" s="24">
        <f t="shared" si="317"/>
        <v>7438684</v>
      </c>
      <c r="I2514" s="6">
        <f t="shared" si="318"/>
        <v>0</v>
      </c>
      <c r="J2514" s="6">
        <f t="shared" si="319"/>
        <v>2000000</v>
      </c>
      <c r="K2514" s="7">
        <f t="shared" si="320"/>
        <v>420</v>
      </c>
      <c r="L2514" s="7"/>
    </row>
    <row r="2515" spans="1:12" x14ac:dyDescent="0.2">
      <c r="A2515" s="2">
        <v>2506</v>
      </c>
      <c r="B2515" s="6">
        <v>4945321</v>
      </c>
      <c r="C2515" s="7">
        <v>1434.14309</v>
      </c>
      <c r="D2515" s="22">
        <f t="shared" si="321"/>
        <v>0.59557731439475825</v>
      </c>
      <c r="E2515" s="22">
        <f t="shared" si="322"/>
        <v>0</v>
      </c>
      <c r="F2515" s="23">
        <f t="shared" si="323"/>
        <v>854.14309000000014</v>
      </c>
      <c r="G2515" s="23">
        <f t="shared" si="324"/>
        <v>0</v>
      </c>
      <c r="H2515" s="24">
        <f t="shared" si="317"/>
        <v>2945321.0000000005</v>
      </c>
      <c r="I2515" s="6">
        <f t="shared" si="318"/>
        <v>0</v>
      </c>
      <c r="J2515" s="6">
        <f t="shared" si="319"/>
        <v>1999999.9999999995</v>
      </c>
      <c r="K2515" s="7">
        <f t="shared" si="320"/>
        <v>579.99999999999989</v>
      </c>
      <c r="L2515" s="7"/>
    </row>
    <row r="2516" spans="1:12" x14ac:dyDescent="0.2">
      <c r="A2516" s="2">
        <v>2507</v>
      </c>
      <c r="B2516" s="6">
        <v>8419735</v>
      </c>
      <c r="C2516" s="7">
        <v>2104.9337500000001</v>
      </c>
      <c r="D2516" s="22">
        <f t="shared" si="321"/>
        <v>0.7624628328563785</v>
      </c>
      <c r="E2516" s="22">
        <f t="shared" si="322"/>
        <v>0</v>
      </c>
      <c r="F2516" s="23">
        <f t="shared" si="323"/>
        <v>1604.9337500000001</v>
      </c>
      <c r="G2516" s="23">
        <f t="shared" si="324"/>
        <v>0</v>
      </c>
      <c r="H2516" s="24">
        <f t="shared" si="317"/>
        <v>6419735</v>
      </c>
      <c r="I2516" s="6">
        <f t="shared" si="318"/>
        <v>0</v>
      </c>
      <c r="J2516" s="6">
        <f t="shared" si="319"/>
        <v>2000000</v>
      </c>
      <c r="K2516" s="7">
        <f t="shared" si="320"/>
        <v>500</v>
      </c>
      <c r="L2516" s="7"/>
    </row>
    <row r="2517" spans="1:12" x14ac:dyDescent="0.2">
      <c r="A2517" s="2">
        <v>2508</v>
      </c>
      <c r="B2517" s="6">
        <v>7097597</v>
      </c>
      <c r="C2517" s="7">
        <v>851.71163999999999</v>
      </c>
      <c r="D2517" s="22">
        <f t="shared" si="321"/>
        <v>0.71821448865017268</v>
      </c>
      <c r="E2517" s="22">
        <f t="shared" si="322"/>
        <v>0</v>
      </c>
      <c r="F2517" s="23">
        <f t="shared" si="323"/>
        <v>611.71163999999999</v>
      </c>
      <c r="G2517" s="23">
        <f t="shared" si="324"/>
        <v>0</v>
      </c>
      <c r="H2517" s="24">
        <f t="shared" si="317"/>
        <v>5097597</v>
      </c>
      <c r="I2517" s="6">
        <f t="shared" si="318"/>
        <v>0</v>
      </c>
      <c r="J2517" s="6">
        <f t="shared" si="319"/>
        <v>2000000</v>
      </c>
      <c r="K2517" s="7">
        <f t="shared" si="320"/>
        <v>240</v>
      </c>
      <c r="L2517" s="7"/>
    </row>
    <row r="2518" spans="1:12" x14ac:dyDescent="0.2">
      <c r="A2518" s="2">
        <v>2509</v>
      </c>
      <c r="B2518" s="6">
        <v>5651483</v>
      </c>
      <c r="C2518" s="7">
        <v>1525.90041</v>
      </c>
      <c r="D2518" s="22">
        <f t="shared" si="321"/>
        <v>0.64611058725647763</v>
      </c>
      <c r="E2518" s="22">
        <f t="shared" si="322"/>
        <v>0</v>
      </c>
      <c r="F2518" s="23">
        <f t="shared" si="323"/>
        <v>985.90040999999997</v>
      </c>
      <c r="G2518" s="23">
        <f t="shared" si="324"/>
        <v>0</v>
      </c>
      <c r="H2518" s="24">
        <f t="shared" si="317"/>
        <v>3651483</v>
      </c>
      <c r="I2518" s="6">
        <f t="shared" si="318"/>
        <v>0</v>
      </c>
      <c r="J2518" s="6">
        <f t="shared" si="319"/>
        <v>2000000</v>
      </c>
      <c r="K2518" s="7">
        <f t="shared" si="320"/>
        <v>540</v>
      </c>
      <c r="L2518" s="7"/>
    </row>
    <row r="2519" spans="1:12" x14ac:dyDescent="0.2">
      <c r="A2519" s="2">
        <v>2510</v>
      </c>
      <c r="B2519" s="6">
        <v>2751090</v>
      </c>
      <c r="C2519" s="7">
        <v>632.75070000000005</v>
      </c>
      <c r="D2519" s="22">
        <f t="shared" si="321"/>
        <v>0.27301542297780151</v>
      </c>
      <c r="E2519" s="22">
        <f t="shared" si="322"/>
        <v>0</v>
      </c>
      <c r="F2519" s="23">
        <f t="shared" si="323"/>
        <v>172.75069999999999</v>
      </c>
      <c r="G2519" s="23">
        <f t="shared" si="324"/>
        <v>0</v>
      </c>
      <c r="H2519" s="24">
        <f t="shared" si="317"/>
        <v>751090</v>
      </c>
      <c r="I2519" s="6">
        <f t="shared" si="318"/>
        <v>0</v>
      </c>
      <c r="J2519" s="6">
        <f t="shared" si="319"/>
        <v>2000000</v>
      </c>
      <c r="K2519" s="7">
        <f t="shared" si="320"/>
        <v>460.00000000000006</v>
      </c>
      <c r="L2519" s="7"/>
    </row>
    <row r="2520" spans="1:12" x14ac:dyDescent="0.2">
      <c r="A2520" s="2">
        <v>2511</v>
      </c>
      <c r="B2520" s="6">
        <v>5857924</v>
      </c>
      <c r="C2520" s="7">
        <v>878.68859999999995</v>
      </c>
      <c r="D2520" s="22">
        <f t="shared" si="321"/>
        <v>0.65858211885302709</v>
      </c>
      <c r="E2520" s="22">
        <f t="shared" si="322"/>
        <v>0</v>
      </c>
      <c r="F2520" s="23">
        <f t="shared" si="323"/>
        <v>578.68859999999995</v>
      </c>
      <c r="G2520" s="23">
        <f t="shared" si="324"/>
        <v>0</v>
      </c>
      <c r="H2520" s="24">
        <f t="shared" si="317"/>
        <v>3857924</v>
      </c>
      <c r="I2520" s="6">
        <f t="shared" si="318"/>
        <v>0</v>
      </c>
      <c r="J2520" s="6">
        <f t="shared" si="319"/>
        <v>2000000</v>
      </c>
      <c r="K2520" s="7">
        <f t="shared" si="320"/>
        <v>300</v>
      </c>
      <c r="L2520" s="7"/>
    </row>
    <row r="2521" spans="1:12" x14ac:dyDescent="0.2">
      <c r="A2521" s="2">
        <v>2512</v>
      </c>
      <c r="B2521" s="6">
        <v>7923959</v>
      </c>
      <c r="C2521" s="7">
        <v>1426.3126200000002</v>
      </c>
      <c r="D2521" s="22">
        <f t="shared" si="321"/>
        <v>0.74760091514860183</v>
      </c>
      <c r="E2521" s="22">
        <f t="shared" si="322"/>
        <v>0</v>
      </c>
      <c r="F2521" s="23">
        <f t="shared" si="323"/>
        <v>1066.3126200000002</v>
      </c>
      <c r="G2521" s="23">
        <f t="shared" si="324"/>
        <v>0</v>
      </c>
      <c r="H2521" s="24">
        <f t="shared" si="317"/>
        <v>5923959</v>
      </c>
      <c r="I2521" s="6">
        <f t="shared" si="318"/>
        <v>0</v>
      </c>
      <c r="J2521" s="6">
        <f t="shared" si="319"/>
        <v>2000000</v>
      </c>
      <c r="K2521" s="7">
        <f t="shared" si="320"/>
        <v>360</v>
      </c>
      <c r="L2521" s="7"/>
    </row>
    <row r="2522" spans="1:12" x14ac:dyDescent="0.2">
      <c r="A2522" s="2">
        <v>2513</v>
      </c>
      <c r="B2522" s="6">
        <v>5763203</v>
      </c>
      <c r="C2522" s="7">
        <v>1152.6405999999999</v>
      </c>
      <c r="D2522" s="22">
        <f t="shared" si="321"/>
        <v>0.65297075254853942</v>
      </c>
      <c r="E2522" s="22">
        <f t="shared" si="322"/>
        <v>0</v>
      </c>
      <c r="F2522" s="23">
        <f t="shared" si="323"/>
        <v>752.64059999999995</v>
      </c>
      <c r="G2522" s="23">
        <f t="shared" si="324"/>
        <v>0</v>
      </c>
      <c r="H2522" s="24">
        <f t="shared" si="317"/>
        <v>3763203</v>
      </c>
      <c r="I2522" s="6">
        <f t="shared" si="318"/>
        <v>0</v>
      </c>
      <c r="J2522" s="6">
        <f t="shared" si="319"/>
        <v>2000000</v>
      </c>
      <c r="K2522" s="7">
        <f t="shared" si="320"/>
        <v>400</v>
      </c>
      <c r="L2522" s="7"/>
    </row>
    <row r="2523" spans="1:12" x14ac:dyDescent="0.2">
      <c r="A2523" s="2">
        <v>2514</v>
      </c>
      <c r="B2523" s="6">
        <v>2602722</v>
      </c>
      <c r="C2523" s="7">
        <v>442.46274000000005</v>
      </c>
      <c r="D2523" s="22">
        <f t="shared" si="321"/>
        <v>0.23157371398097837</v>
      </c>
      <c r="E2523" s="22">
        <f t="shared" si="322"/>
        <v>0</v>
      </c>
      <c r="F2523" s="23">
        <f t="shared" si="323"/>
        <v>102.46274000000001</v>
      </c>
      <c r="G2523" s="23">
        <f t="shared" si="324"/>
        <v>0</v>
      </c>
      <c r="H2523" s="24">
        <f t="shared" si="317"/>
        <v>602722</v>
      </c>
      <c r="I2523" s="6">
        <f t="shared" si="318"/>
        <v>0</v>
      </c>
      <c r="J2523" s="6">
        <f t="shared" si="319"/>
        <v>2000000</v>
      </c>
      <c r="K2523" s="7">
        <f t="shared" si="320"/>
        <v>340.00000000000006</v>
      </c>
      <c r="L2523" s="7"/>
    </row>
    <row r="2524" spans="1:12" x14ac:dyDescent="0.2">
      <c r="A2524" s="2">
        <v>2515</v>
      </c>
      <c r="B2524" s="6">
        <v>3223620</v>
      </c>
      <c r="C2524" s="7">
        <v>580.25160000000005</v>
      </c>
      <c r="D2524" s="22">
        <f t="shared" si="321"/>
        <v>0.37957947897084643</v>
      </c>
      <c r="E2524" s="22">
        <f t="shared" si="322"/>
        <v>0</v>
      </c>
      <c r="F2524" s="23">
        <f t="shared" si="323"/>
        <v>220.25160000000002</v>
      </c>
      <c r="G2524" s="23">
        <f t="shared" si="324"/>
        <v>0</v>
      </c>
      <c r="H2524" s="24">
        <f t="shared" si="317"/>
        <v>1223620</v>
      </c>
      <c r="I2524" s="6">
        <f t="shared" si="318"/>
        <v>0</v>
      </c>
      <c r="J2524" s="6">
        <f t="shared" si="319"/>
        <v>2000000</v>
      </c>
      <c r="K2524" s="7">
        <f t="shared" si="320"/>
        <v>360</v>
      </c>
      <c r="L2524" s="7"/>
    </row>
    <row r="2525" spans="1:12" x14ac:dyDescent="0.2">
      <c r="A2525" s="2">
        <v>2516</v>
      </c>
      <c r="B2525" s="6">
        <v>4927855</v>
      </c>
      <c r="C2525" s="7">
        <v>542.06405000000007</v>
      </c>
      <c r="D2525" s="22">
        <f t="shared" si="321"/>
        <v>0.59414390236725712</v>
      </c>
      <c r="E2525" s="22">
        <f t="shared" si="322"/>
        <v>0</v>
      </c>
      <c r="F2525" s="23">
        <f t="shared" si="323"/>
        <v>322.06405000000001</v>
      </c>
      <c r="G2525" s="23">
        <f t="shared" si="324"/>
        <v>0</v>
      </c>
      <c r="H2525" s="24">
        <f t="shared" si="317"/>
        <v>2927855</v>
      </c>
      <c r="I2525" s="6">
        <f t="shared" si="318"/>
        <v>0</v>
      </c>
      <c r="J2525" s="6">
        <f t="shared" si="319"/>
        <v>2000000</v>
      </c>
      <c r="K2525" s="7">
        <f t="shared" si="320"/>
        <v>220.00000000000006</v>
      </c>
      <c r="L2525" s="7"/>
    </row>
    <row r="2526" spans="1:12" x14ac:dyDescent="0.2">
      <c r="A2526" s="2">
        <v>2517</v>
      </c>
      <c r="B2526" s="6">
        <v>4273934</v>
      </c>
      <c r="C2526" s="7">
        <v>769.30812000000003</v>
      </c>
      <c r="D2526" s="22">
        <f t="shared" si="321"/>
        <v>0.5320470554762895</v>
      </c>
      <c r="E2526" s="22">
        <f t="shared" si="322"/>
        <v>0</v>
      </c>
      <c r="F2526" s="23">
        <f t="shared" si="323"/>
        <v>409.30811999999997</v>
      </c>
      <c r="G2526" s="23">
        <f t="shared" si="324"/>
        <v>0</v>
      </c>
      <c r="H2526" s="24">
        <f t="shared" si="317"/>
        <v>2273934</v>
      </c>
      <c r="I2526" s="6">
        <f t="shared" si="318"/>
        <v>0</v>
      </c>
      <c r="J2526" s="6">
        <f t="shared" si="319"/>
        <v>2000000</v>
      </c>
      <c r="K2526" s="7">
        <f t="shared" si="320"/>
        <v>360.00000000000006</v>
      </c>
      <c r="L2526" s="7"/>
    </row>
    <row r="2527" spans="1:12" x14ac:dyDescent="0.2">
      <c r="A2527" s="2">
        <v>2518</v>
      </c>
      <c r="B2527" s="6">
        <v>4332768</v>
      </c>
      <c r="C2527" s="7">
        <v>1299.8303999999998</v>
      </c>
      <c r="D2527" s="22">
        <f t="shared" si="321"/>
        <v>0.53840131758727905</v>
      </c>
      <c r="E2527" s="22">
        <f t="shared" si="322"/>
        <v>0</v>
      </c>
      <c r="F2527" s="23">
        <f t="shared" si="323"/>
        <v>699.83039999999983</v>
      </c>
      <c r="G2527" s="23">
        <f t="shared" si="324"/>
        <v>0</v>
      </c>
      <c r="H2527" s="24">
        <f t="shared" si="317"/>
        <v>2332768</v>
      </c>
      <c r="I2527" s="6">
        <f t="shared" si="318"/>
        <v>0</v>
      </c>
      <c r="J2527" s="6">
        <f t="shared" si="319"/>
        <v>2000000</v>
      </c>
      <c r="K2527" s="7">
        <f t="shared" si="320"/>
        <v>600</v>
      </c>
      <c r="L2527" s="7"/>
    </row>
    <row r="2528" spans="1:12" x14ac:dyDescent="0.2">
      <c r="A2528" s="2">
        <v>2519</v>
      </c>
      <c r="B2528" s="6">
        <v>4162526</v>
      </c>
      <c r="C2528" s="7">
        <v>832.50520000000006</v>
      </c>
      <c r="D2528" s="22">
        <f t="shared" si="321"/>
        <v>0.51952252070017102</v>
      </c>
      <c r="E2528" s="22">
        <f t="shared" si="322"/>
        <v>0</v>
      </c>
      <c r="F2528" s="23">
        <f t="shared" si="323"/>
        <v>432.50520000000006</v>
      </c>
      <c r="G2528" s="23">
        <f t="shared" si="324"/>
        <v>0</v>
      </c>
      <c r="H2528" s="24">
        <f t="shared" si="317"/>
        <v>2162526</v>
      </c>
      <c r="I2528" s="6">
        <f t="shared" si="318"/>
        <v>0</v>
      </c>
      <c r="J2528" s="6">
        <f t="shared" si="319"/>
        <v>2000000</v>
      </c>
      <c r="K2528" s="7">
        <f t="shared" si="320"/>
        <v>400</v>
      </c>
      <c r="L2528" s="7"/>
    </row>
    <row r="2529" spans="1:12" x14ac:dyDescent="0.2">
      <c r="A2529" s="2">
        <v>2520</v>
      </c>
      <c r="B2529" s="6">
        <v>7774720</v>
      </c>
      <c r="C2529" s="7">
        <v>2099.1743999999999</v>
      </c>
      <c r="D2529" s="22">
        <f t="shared" si="321"/>
        <v>0.74275600921962459</v>
      </c>
      <c r="E2529" s="22">
        <f t="shared" si="322"/>
        <v>0</v>
      </c>
      <c r="F2529" s="23">
        <f t="shared" si="323"/>
        <v>1559.1743999999999</v>
      </c>
      <c r="G2529" s="23">
        <f t="shared" si="324"/>
        <v>0</v>
      </c>
      <c r="H2529" s="24">
        <f t="shared" si="317"/>
        <v>5774720</v>
      </c>
      <c r="I2529" s="6">
        <f t="shared" si="318"/>
        <v>0</v>
      </c>
      <c r="J2529" s="6">
        <f t="shared" si="319"/>
        <v>2000000</v>
      </c>
      <c r="K2529" s="7">
        <f t="shared" si="320"/>
        <v>540</v>
      </c>
      <c r="L2529" s="7"/>
    </row>
    <row r="2530" spans="1:12" x14ac:dyDescent="0.2">
      <c r="A2530" s="2">
        <v>2521</v>
      </c>
      <c r="B2530" s="6">
        <v>6263635</v>
      </c>
      <c r="C2530" s="7">
        <v>1190.0906500000001</v>
      </c>
      <c r="D2530" s="22">
        <f t="shared" si="321"/>
        <v>0.68069659231420732</v>
      </c>
      <c r="E2530" s="22">
        <f t="shared" si="322"/>
        <v>0</v>
      </c>
      <c r="F2530" s="23">
        <f t="shared" si="323"/>
        <v>810.0906500000001</v>
      </c>
      <c r="G2530" s="23">
        <f t="shared" si="324"/>
        <v>0</v>
      </c>
      <c r="H2530" s="24">
        <f t="shared" si="317"/>
        <v>4263635</v>
      </c>
      <c r="I2530" s="6">
        <f t="shared" si="318"/>
        <v>0</v>
      </c>
      <c r="J2530" s="6">
        <f t="shared" si="319"/>
        <v>2000000</v>
      </c>
      <c r="K2530" s="7">
        <f t="shared" si="320"/>
        <v>380</v>
      </c>
      <c r="L2530" s="7"/>
    </row>
    <row r="2531" spans="1:12" x14ac:dyDescent="0.2">
      <c r="A2531" s="2">
        <v>2522</v>
      </c>
      <c r="B2531" s="6">
        <v>4723173</v>
      </c>
      <c r="C2531" s="7">
        <v>755.7076800000001</v>
      </c>
      <c r="D2531" s="22">
        <f t="shared" si="321"/>
        <v>0.57655584497963552</v>
      </c>
      <c r="E2531" s="22">
        <f t="shared" si="322"/>
        <v>0</v>
      </c>
      <c r="F2531" s="23">
        <f t="shared" si="323"/>
        <v>435.70768000000004</v>
      </c>
      <c r="G2531" s="23">
        <f t="shared" si="324"/>
        <v>0</v>
      </c>
      <c r="H2531" s="24">
        <f t="shared" si="317"/>
        <v>2723173</v>
      </c>
      <c r="I2531" s="6">
        <f t="shared" si="318"/>
        <v>0</v>
      </c>
      <c r="J2531" s="6">
        <f t="shared" si="319"/>
        <v>2000000</v>
      </c>
      <c r="K2531" s="7">
        <f t="shared" si="320"/>
        <v>320.00000000000006</v>
      </c>
      <c r="L2531" s="7"/>
    </row>
    <row r="2532" spans="1:12" x14ac:dyDescent="0.2">
      <c r="A2532" s="2">
        <v>2523</v>
      </c>
      <c r="B2532" s="6">
        <v>4069224</v>
      </c>
      <c r="C2532" s="7">
        <v>569.69135999999992</v>
      </c>
      <c r="D2532" s="22">
        <f t="shared" si="321"/>
        <v>0.50850579864858758</v>
      </c>
      <c r="E2532" s="22">
        <f t="shared" si="322"/>
        <v>0</v>
      </c>
      <c r="F2532" s="23">
        <f t="shared" si="323"/>
        <v>289.69135999999997</v>
      </c>
      <c r="G2532" s="23">
        <f t="shared" si="324"/>
        <v>0</v>
      </c>
      <c r="H2532" s="24">
        <f t="shared" si="317"/>
        <v>2069224.0000000002</v>
      </c>
      <c r="I2532" s="6">
        <f t="shared" si="318"/>
        <v>0</v>
      </c>
      <c r="J2532" s="6">
        <f t="shared" si="319"/>
        <v>1999999.9999999998</v>
      </c>
      <c r="K2532" s="7">
        <f t="shared" si="320"/>
        <v>279.99999999999994</v>
      </c>
      <c r="L2532" s="7"/>
    </row>
    <row r="2533" spans="1:12" x14ac:dyDescent="0.2">
      <c r="A2533" s="2">
        <v>2524</v>
      </c>
      <c r="B2533" s="6">
        <v>2508740</v>
      </c>
      <c r="C2533" s="7">
        <v>376.31099999999998</v>
      </c>
      <c r="D2533" s="22">
        <f t="shared" si="321"/>
        <v>0.20278705645064854</v>
      </c>
      <c r="E2533" s="22">
        <f t="shared" si="322"/>
        <v>0</v>
      </c>
      <c r="F2533" s="23">
        <f t="shared" si="323"/>
        <v>76.310999999999993</v>
      </c>
      <c r="G2533" s="23">
        <f t="shared" si="324"/>
        <v>0</v>
      </c>
      <c r="H2533" s="24">
        <f t="shared" si="317"/>
        <v>508740</v>
      </c>
      <c r="I2533" s="6">
        <f t="shared" si="318"/>
        <v>0</v>
      </c>
      <c r="J2533" s="6">
        <f t="shared" si="319"/>
        <v>2000000</v>
      </c>
      <c r="K2533" s="7">
        <f t="shared" si="320"/>
        <v>300</v>
      </c>
      <c r="L2533" s="7"/>
    </row>
    <row r="2534" spans="1:12" x14ac:dyDescent="0.2">
      <c r="A2534" s="2">
        <v>2525</v>
      </c>
      <c r="B2534" s="6">
        <v>3882497</v>
      </c>
      <c r="C2534" s="7">
        <v>931.79928000000007</v>
      </c>
      <c r="D2534" s="22">
        <f t="shared" si="321"/>
        <v>0.4848675993825623</v>
      </c>
      <c r="E2534" s="22">
        <f t="shared" si="322"/>
        <v>0</v>
      </c>
      <c r="F2534" s="23">
        <f t="shared" si="323"/>
        <v>451.79928000000001</v>
      </c>
      <c r="G2534" s="23">
        <f t="shared" si="324"/>
        <v>0</v>
      </c>
      <c r="H2534" s="24">
        <f t="shared" si="317"/>
        <v>1882497</v>
      </c>
      <c r="I2534" s="6">
        <f t="shared" si="318"/>
        <v>0</v>
      </c>
      <c r="J2534" s="6">
        <f t="shared" si="319"/>
        <v>2000000</v>
      </c>
      <c r="K2534" s="7">
        <f t="shared" si="320"/>
        <v>480.00000000000006</v>
      </c>
      <c r="L2534" s="7"/>
    </row>
    <row r="2535" spans="1:12" x14ac:dyDescent="0.2">
      <c r="A2535" s="2">
        <v>2526</v>
      </c>
      <c r="B2535" s="6">
        <v>7810386</v>
      </c>
      <c r="C2535" s="7">
        <v>1171.5578999999998</v>
      </c>
      <c r="D2535" s="22">
        <f t="shared" si="321"/>
        <v>0.74393070969859876</v>
      </c>
      <c r="E2535" s="22">
        <f t="shared" si="322"/>
        <v>0</v>
      </c>
      <c r="F2535" s="23">
        <f t="shared" si="323"/>
        <v>871.55789999999979</v>
      </c>
      <c r="G2535" s="23">
        <f t="shared" si="324"/>
        <v>0</v>
      </c>
      <c r="H2535" s="24">
        <f t="shared" si="317"/>
        <v>5810386</v>
      </c>
      <c r="I2535" s="6">
        <f t="shared" si="318"/>
        <v>0</v>
      </c>
      <c r="J2535" s="6">
        <f t="shared" si="319"/>
        <v>2000000</v>
      </c>
      <c r="K2535" s="7">
        <f t="shared" si="320"/>
        <v>300</v>
      </c>
      <c r="L2535" s="7"/>
    </row>
    <row r="2536" spans="1:12" x14ac:dyDescent="0.2">
      <c r="A2536" s="2">
        <v>2527</v>
      </c>
      <c r="B2536" s="6">
        <v>1237802</v>
      </c>
      <c r="C2536" s="7">
        <v>136.15822</v>
      </c>
      <c r="D2536" s="22">
        <f t="shared" si="321"/>
        <v>0</v>
      </c>
      <c r="E2536" s="22">
        <f t="shared" si="322"/>
        <v>0</v>
      </c>
      <c r="F2536" s="23">
        <f t="shared" si="323"/>
        <v>0</v>
      </c>
      <c r="G2536" s="23">
        <f t="shared" si="324"/>
        <v>0</v>
      </c>
      <c r="H2536" s="24">
        <f t="shared" si="317"/>
        <v>0</v>
      </c>
      <c r="I2536" s="6">
        <f t="shared" si="318"/>
        <v>0</v>
      </c>
      <c r="J2536" s="6">
        <f t="shared" si="319"/>
        <v>1237802</v>
      </c>
      <c r="K2536" s="7">
        <f t="shared" si="320"/>
        <v>136.15822</v>
      </c>
      <c r="L2536" s="7"/>
    </row>
    <row r="2537" spans="1:12" x14ac:dyDescent="0.2">
      <c r="A2537" s="2">
        <v>2528</v>
      </c>
      <c r="B2537" s="6">
        <v>7894009</v>
      </c>
      <c r="C2537" s="7">
        <v>1499.8617100000001</v>
      </c>
      <c r="D2537" s="22">
        <f t="shared" si="321"/>
        <v>0.74664330886878894</v>
      </c>
      <c r="E2537" s="22">
        <f t="shared" si="322"/>
        <v>0</v>
      </c>
      <c r="F2537" s="23">
        <f t="shared" si="323"/>
        <v>1119.8617100000001</v>
      </c>
      <c r="G2537" s="23">
        <f t="shared" si="324"/>
        <v>0</v>
      </c>
      <c r="H2537" s="24">
        <f t="shared" si="317"/>
        <v>5894009</v>
      </c>
      <c r="I2537" s="6">
        <f t="shared" si="318"/>
        <v>0</v>
      </c>
      <c r="J2537" s="6">
        <f t="shared" si="319"/>
        <v>2000000</v>
      </c>
      <c r="K2537" s="7">
        <f t="shared" si="320"/>
        <v>380</v>
      </c>
      <c r="L2537" s="7"/>
    </row>
    <row r="2538" spans="1:12" x14ac:dyDescent="0.2">
      <c r="A2538" s="2">
        <v>2529</v>
      </c>
      <c r="B2538" s="6">
        <v>4751170</v>
      </c>
      <c r="C2538" s="7">
        <v>1330.3275999999998</v>
      </c>
      <c r="D2538" s="22">
        <f t="shared" si="321"/>
        <v>0.57905105479281949</v>
      </c>
      <c r="E2538" s="22">
        <f t="shared" si="322"/>
        <v>0</v>
      </c>
      <c r="F2538" s="23">
        <f t="shared" si="323"/>
        <v>770.32759999999996</v>
      </c>
      <c r="G2538" s="23">
        <f t="shared" si="324"/>
        <v>0</v>
      </c>
      <c r="H2538" s="24">
        <f t="shared" si="317"/>
        <v>2751170</v>
      </c>
      <c r="I2538" s="6">
        <f t="shared" si="318"/>
        <v>0</v>
      </c>
      <c r="J2538" s="6">
        <f t="shared" si="319"/>
        <v>2000000</v>
      </c>
      <c r="K2538" s="7">
        <f t="shared" si="320"/>
        <v>559.99999999999989</v>
      </c>
      <c r="L2538" s="7"/>
    </row>
    <row r="2539" spans="1:12" x14ac:dyDescent="0.2">
      <c r="A2539" s="2">
        <v>2530</v>
      </c>
      <c r="B2539" s="6">
        <v>1754450</v>
      </c>
      <c r="C2539" s="7">
        <v>192.98950000000002</v>
      </c>
      <c r="D2539" s="22">
        <f t="shared" si="321"/>
        <v>0</v>
      </c>
      <c r="E2539" s="22">
        <f t="shared" si="322"/>
        <v>0</v>
      </c>
      <c r="F2539" s="23">
        <f t="shared" si="323"/>
        <v>0</v>
      </c>
      <c r="G2539" s="23">
        <f t="shared" si="324"/>
        <v>0</v>
      </c>
      <c r="H2539" s="24">
        <f t="shared" si="317"/>
        <v>0</v>
      </c>
      <c r="I2539" s="6">
        <f t="shared" si="318"/>
        <v>0</v>
      </c>
      <c r="J2539" s="6">
        <f t="shared" si="319"/>
        <v>1754450</v>
      </c>
      <c r="K2539" s="7">
        <f t="shared" si="320"/>
        <v>192.98950000000002</v>
      </c>
      <c r="L2539" s="7"/>
    </row>
    <row r="2540" spans="1:12" x14ac:dyDescent="0.2">
      <c r="A2540" s="2">
        <v>2531</v>
      </c>
      <c r="B2540" s="6">
        <v>7922639</v>
      </c>
      <c r="C2540" s="7">
        <v>1109.1694599999998</v>
      </c>
      <c r="D2540" s="22">
        <f t="shared" si="321"/>
        <v>0.74755886264665095</v>
      </c>
      <c r="E2540" s="22">
        <f t="shared" si="322"/>
        <v>0</v>
      </c>
      <c r="F2540" s="23">
        <f t="shared" si="323"/>
        <v>829.16945999999984</v>
      </c>
      <c r="G2540" s="23">
        <f t="shared" si="324"/>
        <v>0</v>
      </c>
      <c r="H2540" s="24">
        <f t="shared" si="317"/>
        <v>5922639</v>
      </c>
      <c r="I2540" s="6">
        <f t="shared" si="318"/>
        <v>0</v>
      </c>
      <c r="J2540" s="6">
        <f t="shared" si="319"/>
        <v>2000000</v>
      </c>
      <c r="K2540" s="7">
        <f t="shared" si="320"/>
        <v>280</v>
      </c>
      <c r="L2540" s="7"/>
    </row>
    <row r="2541" spans="1:12" x14ac:dyDescent="0.2">
      <c r="A2541" s="2">
        <v>2532</v>
      </c>
      <c r="B2541" s="6">
        <v>4765370</v>
      </c>
      <c r="C2541" s="7">
        <v>1096.0351000000001</v>
      </c>
      <c r="D2541" s="22">
        <f t="shared" si="321"/>
        <v>0.58030541175186812</v>
      </c>
      <c r="E2541" s="22">
        <f t="shared" si="322"/>
        <v>0</v>
      </c>
      <c r="F2541" s="23">
        <f t="shared" si="323"/>
        <v>636.03509999999994</v>
      </c>
      <c r="G2541" s="23">
        <f t="shared" si="324"/>
        <v>0</v>
      </c>
      <c r="H2541" s="24">
        <f t="shared" si="317"/>
        <v>2765369.9999999995</v>
      </c>
      <c r="I2541" s="6">
        <f t="shared" si="318"/>
        <v>0</v>
      </c>
      <c r="J2541" s="6">
        <f t="shared" si="319"/>
        <v>2000000.0000000005</v>
      </c>
      <c r="K2541" s="7">
        <f t="shared" si="320"/>
        <v>460.00000000000011</v>
      </c>
      <c r="L2541" s="7"/>
    </row>
    <row r="2542" spans="1:12" x14ac:dyDescent="0.2">
      <c r="A2542" s="2">
        <v>2533</v>
      </c>
      <c r="B2542" s="6">
        <v>7324109</v>
      </c>
      <c r="C2542" s="7">
        <v>1538.0628900000002</v>
      </c>
      <c r="D2542" s="22">
        <f t="shared" si="321"/>
        <v>0.72692924149545013</v>
      </c>
      <c r="E2542" s="22">
        <f t="shared" si="322"/>
        <v>0</v>
      </c>
      <c r="F2542" s="23">
        <f t="shared" si="323"/>
        <v>1118.0628900000002</v>
      </c>
      <c r="G2542" s="23">
        <f t="shared" si="324"/>
        <v>0</v>
      </c>
      <c r="H2542" s="24">
        <f t="shared" si="317"/>
        <v>5324109</v>
      </c>
      <c r="I2542" s="6">
        <f t="shared" si="318"/>
        <v>0</v>
      </c>
      <c r="J2542" s="6">
        <f t="shared" si="319"/>
        <v>2000000</v>
      </c>
      <c r="K2542" s="7">
        <f t="shared" si="320"/>
        <v>420</v>
      </c>
      <c r="L2542" s="7"/>
    </row>
    <row r="2543" spans="1:12" x14ac:dyDescent="0.2">
      <c r="A2543" s="2">
        <v>2534</v>
      </c>
      <c r="B2543" s="6">
        <v>6345606</v>
      </c>
      <c r="C2543" s="7">
        <v>1649.8575599999999</v>
      </c>
      <c r="D2543" s="22">
        <f t="shared" si="321"/>
        <v>0.6848212763288487</v>
      </c>
      <c r="E2543" s="22">
        <f t="shared" si="322"/>
        <v>0</v>
      </c>
      <c r="F2543" s="23">
        <f t="shared" si="323"/>
        <v>1129.8575599999999</v>
      </c>
      <c r="G2543" s="23">
        <f t="shared" si="324"/>
        <v>0</v>
      </c>
      <c r="H2543" s="24">
        <f t="shared" si="317"/>
        <v>4345606</v>
      </c>
      <c r="I2543" s="6">
        <f t="shared" si="318"/>
        <v>0</v>
      </c>
      <c r="J2543" s="6">
        <f t="shared" si="319"/>
        <v>2000000</v>
      </c>
      <c r="K2543" s="7">
        <f t="shared" si="320"/>
        <v>520</v>
      </c>
      <c r="L2543" s="7"/>
    </row>
    <row r="2544" spans="1:12" x14ac:dyDescent="0.2">
      <c r="A2544" s="2">
        <v>2535</v>
      </c>
      <c r="B2544" s="6">
        <v>3444964</v>
      </c>
      <c r="C2544" s="7">
        <v>413.39568000000003</v>
      </c>
      <c r="D2544" s="22">
        <f t="shared" si="321"/>
        <v>0.41944240926755694</v>
      </c>
      <c r="E2544" s="22">
        <f t="shared" si="322"/>
        <v>0</v>
      </c>
      <c r="F2544" s="23">
        <f t="shared" si="323"/>
        <v>173.39568000000003</v>
      </c>
      <c r="G2544" s="23">
        <f t="shared" si="324"/>
        <v>0</v>
      </c>
      <c r="H2544" s="24">
        <f t="shared" si="317"/>
        <v>1444964</v>
      </c>
      <c r="I2544" s="6">
        <f t="shared" si="318"/>
        <v>0</v>
      </c>
      <c r="J2544" s="6">
        <f t="shared" si="319"/>
        <v>2000000</v>
      </c>
      <c r="K2544" s="7">
        <f t="shared" si="320"/>
        <v>240</v>
      </c>
      <c r="L2544" s="7"/>
    </row>
    <row r="2545" spans="1:12" x14ac:dyDescent="0.2">
      <c r="A2545" s="2">
        <v>2536</v>
      </c>
      <c r="B2545" s="6">
        <v>5688915</v>
      </c>
      <c r="C2545" s="7">
        <v>967.1155500000001</v>
      </c>
      <c r="D2545" s="22">
        <f t="shared" si="321"/>
        <v>0.6484391136095371</v>
      </c>
      <c r="E2545" s="22">
        <f t="shared" si="322"/>
        <v>0</v>
      </c>
      <c r="F2545" s="23">
        <f t="shared" si="323"/>
        <v>627.11554999999998</v>
      </c>
      <c r="G2545" s="23">
        <f t="shared" si="324"/>
        <v>0</v>
      </c>
      <c r="H2545" s="24">
        <f t="shared" si="317"/>
        <v>3688914.9999999995</v>
      </c>
      <c r="I2545" s="6">
        <f t="shared" si="318"/>
        <v>0</v>
      </c>
      <c r="J2545" s="6">
        <f t="shared" si="319"/>
        <v>2000000.0000000005</v>
      </c>
      <c r="K2545" s="7">
        <f t="shared" si="320"/>
        <v>340.00000000000011</v>
      </c>
      <c r="L2545" s="7"/>
    </row>
    <row r="2546" spans="1:12" x14ac:dyDescent="0.2">
      <c r="A2546" s="2">
        <v>2537</v>
      </c>
      <c r="B2546" s="6">
        <v>5694602</v>
      </c>
      <c r="C2546" s="7">
        <v>797.24427999999989</v>
      </c>
      <c r="D2546" s="22">
        <f t="shared" si="321"/>
        <v>0.64879020518027419</v>
      </c>
      <c r="E2546" s="22">
        <f t="shared" si="322"/>
        <v>0</v>
      </c>
      <c r="F2546" s="23">
        <f t="shared" si="323"/>
        <v>517.24427999999989</v>
      </c>
      <c r="G2546" s="23">
        <f t="shared" si="324"/>
        <v>0</v>
      </c>
      <c r="H2546" s="24">
        <f t="shared" si="317"/>
        <v>3694602</v>
      </c>
      <c r="I2546" s="6">
        <f t="shared" si="318"/>
        <v>0</v>
      </c>
      <c r="J2546" s="6">
        <f t="shared" si="319"/>
        <v>2000000</v>
      </c>
      <c r="K2546" s="7">
        <f t="shared" si="320"/>
        <v>280</v>
      </c>
      <c r="L2546" s="7"/>
    </row>
    <row r="2547" spans="1:12" x14ac:dyDescent="0.2">
      <c r="A2547" s="2">
        <v>2538</v>
      </c>
      <c r="B2547" s="6">
        <v>6040248</v>
      </c>
      <c r="C2547" s="7">
        <v>724.82975999999996</v>
      </c>
      <c r="D2547" s="22">
        <f t="shared" si="321"/>
        <v>0.6688877675221282</v>
      </c>
      <c r="E2547" s="22">
        <f t="shared" si="322"/>
        <v>0</v>
      </c>
      <c r="F2547" s="23">
        <f t="shared" si="323"/>
        <v>484.82975999999996</v>
      </c>
      <c r="G2547" s="23">
        <f t="shared" si="324"/>
        <v>0</v>
      </c>
      <c r="H2547" s="24">
        <f t="shared" si="317"/>
        <v>4040248</v>
      </c>
      <c r="I2547" s="6">
        <f t="shared" si="318"/>
        <v>0</v>
      </c>
      <c r="J2547" s="6">
        <f t="shared" si="319"/>
        <v>2000000</v>
      </c>
      <c r="K2547" s="7">
        <f t="shared" si="320"/>
        <v>240</v>
      </c>
      <c r="L2547" s="7"/>
    </row>
    <row r="2548" spans="1:12" x14ac:dyDescent="0.2">
      <c r="A2548" s="2">
        <v>2539</v>
      </c>
      <c r="B2548" s="6">
        <v>8237500</v>
      </c>
      <c r="C2548" s="7">
        <v>2388.875</v>
      </c>
      <c r="D2548" s="22">
        <f t="shared" si="321"/>
        <v>0.75720789074355088</v>
      </c>
      <c r="E2548" s="22">
        <f t="shared" si="322"/>
        <v>0</v>
      </c>
      <c r="F2548" s="23">
        <f t="shared" si="323"/>
        <v>1808.875</v>
      </c>
      <c r="G2548" s="23">
        <f t="shared" si="324"/>
        <v>0</v>
      </c>
      <c r="H2548" s="24">
        <f t="shared" si="317"/>
        <v>6237500</v>
      </c>
      <c r="I2548" s="6">
        <f t="shared" si="318"/>
        <v>0</v>
      </c>
      <c r="J2548" s="6">
        <f t="shared" si="319"/>
        <v>2000000</v>
      </c>
      <c r="K2548" s="7">
        <f t="shared" si="320"/>
        <v>580</v>
      </c>
      <c r="L2548" s="7"/>
    </row>
    <row r="2549" spans="1:12" x14ac:dyDescent="0.2">
      <c r="A2549" s="2">
        <v>2540</v>
      </c>
      <c r="B2549" s="6">
        <v>2936438</v>
      </c>
      <c r="C2549" s="7">
        <v>323.00818000000004</v>
      </c>
      <c r="D2549" s="22">
        <f t="shared" si="321"/>
        <v>0.31890269775830443</v>
      </c>
      <c r="E2549" s="22">
        <f t="shared" si="322"/>
        <v>0</v>
      </c>
      <c r="F2549" s="23">
        <f t="shared" si="323"/>
        <v>103.00818000000001</v>
      </c>
      <c r="G2549" s="23">
        <f t="shared" si="324"/>
        <v>0</v>
      </c>
      <c r="H2549" s="24">
        <f t="shared" si="317"/>
        <v>936438</v>
      </c>
      <c r="I2549" s="6">
        <f t="shared" si="318"/>
        <v>0</v>
      </c>
      <c r="J2549" s="6">
        <f t="shared" si="319"/>
        <v>2000000</v>
      </c>
      <c r="K2549" s="7">
        <f t="shared" si="320"/>
        <v>220.00000000000003</v>
      </c>
      <c r="L2549" s="7"/>
    </row>
    <row r="2550" spans="1:12" x14ac:dyDescent="0.2">
      <c r="A2550" s="2">
        <v>2541</v>
      </c>
      <c r="B2550" s="6">
        <v>7907952</v>
      </c>
      <c r="C2550" s="7">
        <v>1502.51088</v>
      </c>
      <c r="D2550" s="22">
        <f t="shared" si="321"/>
        <v>0.74709001774416439</v>
      </c>
      <c r="E2550" s="22">
        <f t="shared" si="322"/>
        <v>0</v>
      </c>
      <c r="F2550" s="23">
        <f t="shared" si="323"/>
        <v>1122.51088</v>
      </c>
      <c r="G2550" s="23">
        <f t="shared" si="324"/>
        <v>0</v>
      </c>
      <c r="H2550" s="24">
        <f t="shared" si="317"/>
        <v>5907952</v>
      </c>
      <c r="I2550" s="6">
        <f t="shared" si="318"/>
        <v>0</v>
      </c>
      <c r="J2550" s="6">
        <f t="shared" si="319"/>
        <v>2000000</v>
      </c>
      <c r="K2550" s="7">
        <f t="shared" si="320"/>
        <v>380</v>
      </c>
      <c r="L2550" s="7"/>
    </row>
    <row r="2551" spans="1:12" x14ac:dyDescent="0.2">
      <c r="A2551" s="2">
        <v>2542</v>
      </c>
      <c r="B2551" s="6">
        <v>6528630</v>
      </c>
      <c r="C2551" s="7">
        <v>979.29449999999997</v>
      </c>
      <c r="D2551" s="22">
        <f t="shared" si="321"/>
        <v>0.69365701533093471</v>
      </c>
      <c r="E2551" s="22">
        <f t="shared" si="322"/>
        <v>0</v>
      </c>
      <c r="F2551" s="23">
        <f t="shared" si="323"/>
        <v>679.29449999999997</v>
      </c>
      <c r="G2551" s="23">
        <f t="shared" si="324"/>
        <v>0</v>
      </c>
      <c r="H2551" s="24">
        <f t="shared" si="317"/>
        <v>4528630</v>
      </c>
      <c r="I2551" s="6">
        <f t="shared" si="318"/>
        <v>0</v>
      </c>
      <c r="J2551" s="6">
        <f t="shared" si="319"/>
        <v>2000000</v>
      </c>
      <c r="K2551" s="7">
        <f t="shared" si="320"/>
        <v>300</v>
      </c>
      <c r="L2551" s="7"/>
    </row>
    <row r="2552" spans="1:12" x14ac:dyDescent="0.2">
      <c r="A2552" s="2">
        <v>2543</v>
      </c>
      <c r="B2552" s="6">
        <v>9525592</v>
      </c>
      <c r="C2552" s="7">
        <v>952.55920000000003</v>
      </c>
      <c r="D2552" s="22">
        <f t="shared" si="321"/>
        <v>0.79003929624531477</v>
      </c>
      <c r="E2552" s="22">
        <f t="shared" si="322"/>
        <v>0</v>
      </c>
      <c r="F2552" s="23">
        <f t="shared" si="323"/>
        <v>752.55920000000003</v>
      </c>
      <c r="G2552" s="23">
        <f t="shared" si="324"/>
        <v>0</v>
      </c>
      <c r="H2552" s="24">
        <f t="shared" si="317"/>
        <v>7525592</v>
      </c>
      <c r="I2552" s="6">
        <f t="shared" si="318"/>
        <v>0</v>
      </c>
      <c r="J2552" s="6">
        <f t="shared" si="319"/>
        <v>2000000</v>
      </c>
      <c r="K2552" s="7">
        <f t="shared" si="320"/>
        <v>200</v>
      </c>
      <c r="L2552" s="7"/>
    </row>
    <row r="2553" spans="1:12" x14ac:dyDescent="0.2">
      <c r="A2553" s="2">
        <v>2544</v>
      </c>
      <c r="B2553" s="6">
        <v>9318995</v>
      </c>
      <c r="C2553" s="7">
        <v>1770.60905</v>
      </c>
      <c r="D2553" s="22">
        <f t="shared" si="321"/>
        <v>0.7853845827795809</v>
      </c>
      <c r="E2553" s="22">
        <f t="shared" si="322"/>
        <v>0</v>
      </c>
      <c r="F2553" s="23">
        <f t="shared" si="323"/>
        <v>1390.60905</v>
      </c>
      <c r="G2553" s="23">
        <f t="shared" si="324"/>
        <v>0</v>
      </c>
      <c r="H2553" s="24">
        <f t="shared" si="317"/>
        <v>7318995.0000000009</v>
      </c>
      <c r="I2553" s="6">
        <f t="shared" si="318"/>
        <v>0</v>
      </c>
      <c r="J2553" s="6">
        <f t="shared" si="319"/>
        <v>1999999.9999999991</v>
      </c>
      <c r="K2553" s="7">
        <f t="shared" si="320"/>
        <v>380</v>
      </c>
      <c r="L2553" s="7"/>
    </row>
    <row r="2554" spans="1:12" x14ac:dyDescent="0.2">
      <c r="A2554" s="2">
        <v>2545</v>
      </c>
      <c r="B2554" s="6">
        <v>8912364</v>
      </c>
      <c r="C2554" s="7">
        <v>980.36004000000003</v>
      </c>
      <c r="D2554" s="22">
        <f t="shared" si="321"/>
        <v>0.77559264859469379</v>
      </c>
      <c r="E2554" s="22">
        <f t="shared" si="322"/>
        <v>0</v>
      </c>
      <c r="F2554" s="23">
        <f t="shared" si="323"/>
        <v>760.36003999999991</v>
      </c>
      <c r="G2554" s="23">
        <f t="shared" si="324"/>
        <v>0</v>
      </c>
      <c r="H2554" s="24">
        <f t="shared" si="317"/>
        <v>6912363.9999999991</v>
      </c>
      <c r="I2554" s="6">
        <f t="shared" si="318"/>
        <v>0</v>
      </c>
      <c r="J2554" s="6">
        <f t="shared" si="319"/>
        <v>2000000.0000000009</v>
      </c>
      <c r="K2554" s="7">
        <f t="shared" si="320"/>
        <v>220.00000000000011</v>
      </c>
      <c r="L2554" s="7"/>
    </row>
    <row r="2555" spans="1:12" x14ac:dyDescent="0.2">
      <c r="A2555" s="2">
        <v>2546</v>
      </c>
      <c r="B2555" s="6">
        <v>7281740</v>
      </c>
      <c r="C2555" s="7">
        <v>1747.6176</v>
      </c>
      <c r="D2555" s="22">
        <f t="shared" si="321"/>
        <v>0.72534037194406831</v>
      </c>
      <c r="E2555" s="22">
        <f t="shared" si="322"/>
        <v>0</v>
      </c>
      <c r="F2555" s="23">
        <f t="shared" si="323"/>
        <v>1267.6176</v>
      </c>
      <c r="G2555" s="23">
        <f t="shared" si="324"/>
        <v>0</v>
      </c>
      <c r="H2555" s="24">
        <f t="shared" si="317"/>
        <v>5281740</v>
      </c>
      <c r="I2555" s="6">
        <f t="shared" si="318"/>
        <v>0</v>
      </c>
      <c r="J2555" s="6">
        <f t="shared" si="319"/>
        <v>2000000</v>
      </c>
      <c r="K2555" s="7">
        <f t="shared" si="320"/>
        <v>480</v>
      </c>
      <c r="L2555" s="7"/>
    </row>
    <row r="2556" spans="1:12" x14ac:dyDescent="0.2">
      <c r="A2556" s="2">
        <v>2547</v>
      </c>
      <c r="B2556" s="6">
        <v>5045486</v>
      </c>
      <c r="C2556" s="7">
        <v>706.36803999999995</v>
      </c>
      <c r="D2556" s="22">
        <f t="shared" si="321"/>
        <v>0.60360607481618223</v>
      </c>
      <c r="E2556" s="22">
        <f t="shared" si="322"/>
        <v>0</v>
      </c>
      <c r="F2556" s="23">
        <f t="shared" si="323"/>
        <v>426.36803999999995</v>
      </c>
      <c r="G2556" s="23">
        <f t="shared" si="324"/>
        <v>0</v>
      </c>
      <c r="H2556" s="24">
        <f t="shared" si="317"/>
        <v>3045486</v>
      </c>
      <c r="I2556" s="6">
        <f t="shared" si="318"/>
        <v>0</v>
      </c>
      <c r="J2556" s="6">
        <f t="shared" si="319"/>
        <v>2000000</v>
      </c>
      <c r="K2556" s="7">
        <f t="shared" si="320"/>
        <v>280</v>
      </c>
      <c r="L2556" s="7"/>
    </row>
    <row r="2557" spans="1:12" x14ac:dyDescent="0.2">
      <c r="A2557" s="2">
        <v>2548</v>
      </c>
      <c r="B2557" s="6">
        <v>6893102</v>
      </c>
      <c r="C2557" s="7">
        <v>965.03427999999997</v>
      </c>
      <c r="D2557" s="22">
        <f t="shared" si="321"/>
        <v>0.70985486650277341</v>
      </c>
      <c r="E2557" s="22">
        <f t="shared" si="322"/>
        <v>0</v>
      </c>
      <c r="F2557" s="23">
        <f t="shared" si="323"/>
        <v>685.03428000000008</v>
      </c>
      <c r="G2557" s="23">
        <f t="shared" si="324"/>
        <v>0</v>
      </c>
      <c r="H2557" s="24">
        <f t="shared" si="317"/>
        <v>4893102</v>
      </c>
      <c r="I2557" s="6">
        <f t="shared" si="318"/>
        <v>0</v>
      </c>
      <c r="J2557" s="6">
        <f t="shared" si="319"/>
        <v>2000000</v>
      </c>
      <c r="K2557" s="7">
        <f t="shared" si="320"/>
        <v>279.99999999999989</v>
      </c>
      <c r="L2557" s="7"/>
    </row>
    <row r="2558" spans="1:12" x14ac:dyDescent="0.2">
      <c r="A2558" s="2">
        <v>2549</v>
      </c>
      <c r="B2558" s="6">
        <v>3951740</v>
      </c>
      <c r="C2558" s="7">
        <v>750.8306</v>
      </c>
      <c r="D2558" s="22">
        <f t="shared" si="321"/>
        <v>0.4938938290474576</v>
      </c>
      <c r="E2558" s="22">
        <f t="shared" si="322"/>
        <v>0</v>
      </c>
      <c r="F2558" s="23">
        <f t="shared" si="323"/>
        <v>370.8306</v>
      </c>
      <c r="G2558" s="23">
        <f t="shared" si="324"/>
        <v>0</v>
      </c>
      <c r="H2558" s="24">
        <f t="shared" si="317"/>
        <v>1951740</v>
      </c>
      <c r="I2558" s="6">
        <f t="shared" si="318"/>
        <v>0</v>
      </c>
      <c r="J2558" s="6">
        <f t="shared" si="319"/>
        <v>2000000</v>
      </c>
      <c r="K2558" s="7">
        <f t="shared" si="320"/>
        <v>380</v>
      </c>
      <c r="L2558" s="7"/>
    </row>
    <row r="2559" spans="1:12" x14ac:dyDescent="0.2">
      <c r="A2559" s="2">
        <v>2550</v>
      </c>
      <c r="B2559" s="6">
        <v>7943168</v>
      </c>
      <c r="C2559" s="7">
        <v>1191.4751999999999</v>
      </c>
      <c r="D2559" s="22">
        <f t="shared" si="321"/>
        <v>0.74821129302565426</v>
      </c>
      <c r="E2559" s="22">
        <f t="shared" si="322"/>
        <v>0</v>
      </c>
      <c r="F2559" s="23">
        <f t="shared" si="323"/>
        <v>891.47519999999986</v>
      </c>
      <c r="G2559" s="23">
        <f t="shared" si="324"/>
        <v>0</v>
      </c>
      <c r="H2559" s="24">
        <f t="shared" si="317"/>
        <v>5943168</v>
      </c>
      <c r="I2559" s="6">
        <f t="shared" si="318"/>
        <v>0</v>
      </c>
      <c r="J2559" s="6">
        <f t="shared" si="319"/>
        <v>2000000</v>
      </c>
      <c r="K2559" s="7">
        <f t="shared" si="320"/>
        <v>300</v>
      </c>
      <c r="L2559" s="7"/>
    </row>
    <row r="2560" spans="1:12" x14ac:dyDescent="0.2">
      <c r="A2560" s="2">
        <v>2551</v>
      </c>
      <c r="B2560" s="6">
        <v>5283654</v>
      </c>
      <c r="C2560" s="7">
        <v>1585.0962</v>
      </c>
      <c r="D2560" s="22">
        <f t="shared" si="321"/>
        <v>0.62147407835562285</v>
      </c>
      <c r="E2560" s="22">
        <f t="shared" si="322"/>
        <v>0</v>
      </c>
      <c r="F2560" s="23">
        <f t="shared" si="323"/>
        <v>985.09619999999995</v>
      </c>
      <c r="G2560" s="23">
        <f t="shared" si="324"/>
        <v>0</v>
      </c>
      <c r="H2560" s="24">
        <f t="shared" si="317"/>
        <v>3283654</v>
      </c>
      <c r="I2560" s="6">
        <f t="shared" si="318"/>
        <v>0</v>
      </c>
      <c r="J2560" s="6">
        <f t="shared" si="319"/>
        <v>2000000</v>
      </c>
      <c r="K2560" s="7">
        <f t="shared" si="320"/>
        <v>600</v>
      </c>
      <c r="L2560" s="7"/>
    </row>
    <row r="2561" spans="1:12" x14ac:dyDescent="0.2">
      <c r="A2561" s="2">
        <v>2552</v>
      </c>
      <c r="B2561" s="6">
        <v>7716784</v>
      </c>
      <c r="C2561" s="7">
        <v>1697.6924800000002</v>
      </c>
      <c r="D2561" s="22">
        <f t="shared" si="321"/>
        <v>0.74082467514964778</v>
      </c>
      <c r="E2561" s="22">
        <f t="shared" si="322"/>
        <v>0</v>
      </c>
      <c r="F2561" s="23">
        <f t="shared" si="323"/>
        <v>1257.6924799999999</v>
      </c>
      <c r="G2561" s="23">
        <f t="shared" si="324"/>
        <v>0</v>
      </c>
      <c r="H2561" s="24">
        <f t="shared" si="317"/>
        <v>5716784</v>
      </c>
      <c r="I2561" s="6">
        <f t="shared" si="318"/>
        <v>0</v>
      </c>
      <c r="J2561" s="6">
        <f t="shared" si="319"/>
        <v>2000000</v>
      </c>
      <c r="K2561" s="7">
        <f t="shared" si="320"/>
        <v>440.00000000000023</v>
      </c>
      <c r="L2561" s="7"/>
    </row>
    <row r="2562" spans="1:12" x14ac:dyDescent="0.2">
      <c r="A2562" s="2">
        <v>2553</v>
      </c>
      <c r="B2562" s="6">
        <v>9527880</v>
      </c>
      <c r="C2562" s="7">
        <v>1619.7396000000001</v>
      </c>
      <c r="D2562" s="22">
        <f t="shared" si="321"/>
        <v>0.79008971565552888</v>
      </c>
      <c r="E2562" s="22">
        <f t="shared" si="322"/>
        <v>0</v>
      </c>
      <c r="F2562" s="23">
        <f t="shared" si="323"/>
        <v>1279.7396000000001</v>
      </c>
      <c r="G2562" s="23">
        <f t="shared" si="324"/>
        <v>0</v>
      </c>
      <c r="H2562" s="24">
        <f t="shared" si="317"/>
        <v>7527880.0000000009</v>
      </c>
      <c r="I2562" s="6">
        <f t="shared" si="318"/>
        <v>0</v>
      </c>
      <c r="J2562" s="6">
        <f t="shared" si="319"/>
        <v>1999999.9999999991</v>
      </c>
      <c r="K2562" s="7">
        <f t="shared" si="320"/>
        <v>340</v>
      </c>
      <c r="L2562" s="7"/>
    </row>
    <row r="2563" spans="1:12" x14ac:dyDescent="0.2">
      <c r="A2563" s="2">
        <v>2554</v>
      </c>
      <c r="B2563" s="6">
        <v>9809617</v>
      </c>
      <c r="C2563" s="7">
        <v>1569.5387200000002</v>
      </c>
      <c r="D2563" s="22">
        <f t="shared" si="321"/>
        <v>0.79611844172917245</v>
      </c>
      <c r="E2563" s="22">
        <f t="shared" si="322"/>
        <v>0</v>
      </c>
      <c r="F2563" s="23">
        <f t="shared" si="323"/>
        <v>1249.53872</v>
      </c>
      <c r="G2563" s="23">
        <f t="shared" si="324"/>
        <v>0</v>
      </c>
      <c r="H2563" s="24">
        <f t="shared" si="317"/>
        <v>7809616.9999999991</v>
      </c>
      <c r="I2563" s="6">
        <f t="shared" si="318"/>
        <v>0</v>
      </c>
      <c r="J2563" s="6">
        <f t="shared" si="319"/>
        <v>2000000.0000000009</v>
      </c>
      <c r="K2563" s="7">
        <f t="shared" si="320"/>
        <v>320.00000000000023</v>
      </c>
      <c r="L2563" s="7"/>
    </row>
    <row r="2564" spans="1:12" x14ac:dyDescent="0.2">
      <c r="A2564" s="2">
        <v>2555</v>
      </c>
      <c r="B2564" s="6">
        <v>8655332</v>
      </c>
      <c r="C2564" s="7">
        <v>1211.7464799999998</v>
      </c>
      <c r="D2564" s="22">
        <f t="shared" si="321"/>
        <v>0.76892856334107118</v>
      </c>
      <c r="E2564" s="22">
        <f t="shared" si="322"/>
        <v>0</v>
      </c>
      <c r="F2564" s="23">
        <f t="shared" si="323"/>
        <v>931.74647999999991</v>
      </c>
      <c r="G2564" s="23">
        <f t="shared" si="324"/>
        <v>0</v>
      </c>
      <c r="H2564" s="24">
        <f t="shared" si="317"/>
        <v>6655332</v>
      </c>
      <c r="I2564" s="6">
        <f t="shared" si="318"/>
        <v>0</v>
      </c>
      <c r="J2564" s="6">
        <f t="shared" si="319"/>
        <v>2000000</v>
      </c>
      <c r="K2564" s="7">
        <f t="shared" si="320"/>
        <v>279.99999999999989</v>
      </c>
      <c r="L2564" s="7"/>
    </row>
    <row r="2565" spans="1:12" x14ac:dyDescent="0.2">
      <c r="A2565" s="2">
        <v>2556</v>
      </c>
      <c r="B2565" s="6">
        <v>3045140</v>
      </c>
      <c r="C2565" s="7">
        <v>426.31959999999998</v>
      </c>
      <c r="D2565" s="22">
        <f t="shared" si="321"/>
        <v>0.34321574705924851</v>
      </c>
      <c r="E2565" s="22">
        <f t="shared" si="322"/>
        <v>0</v>
      </c>
      <c r="F2565" s="23">
        <f t="shared" si="323"/>
        <v>146.31960000000001</v>
      </c>
      <c r="G2565" s="23">
        <f t="shared" si="324"/>
        <v>0</v>
      </c>
      <c r="H2565" s="24">
        <f t="shared" si="317"/>
        <v>1045140</v>
      </c>
      <c r="I2565" s="6">
        <f t="shared" si="318"/>
        <v>0</v>
      </c>
      <c r="J2565" s="6">
        <f t="shared" si="319"/>
        <v>2000000</v>
      </c>
      <c r="K2565" s="7">
        <f t="shared" si="320"/>
        <v>280</v>
      </c>
      <c r="L2565" s="7"/>
    </row>
    <row r="2566" spans="1:12" x14ac:dyDescent="0.2">
      <c r="A2566" s="2">
        <v>2557</v>
      </c>
      <c r="B2566" s="6">
        <v>8568900</v>
      </c>
      <c r="C2566" s="7">
        <v>1713.78</v>
      </c>
      <c r="D2566" s="22">
        <f t="shared" si="321"/>
        <v>0.76659781302150798</v>
      </c>
      <c r="E2566" s="22">
        <f t="shared" si="322"/>
        <v>0</v>
      </c>
      <c r="F2566" s="23">
        <f t="shared" si="323"/>
        <v>1313.78</v>
      </c>
      <c r="G2566" s="23">
        <f t="shared" si="324"/>
        <v>0</v>
      </c>
      <c r="H2566" s="24">
        <f t="shared" si="317"/>
        <v>6568900</v>
      </c>
      <c r="I2566" s="6">
        <f t="shared" si="318"/>
        <v>0</v>
      </c>
      <c r="J2566" s="6">
        <f t="shared" si="319"/>
        <v>2000000</v>
      </c>
      <c r="K2566" s="7">
        <f t="shared" si="320"/>
        <v>400</v>
      </c>
      <c r="L2566" s="7"/>
    </row>
    <row r="2567" spans="1:12" x14ac:dyDescent="0.2">
      <c r="A2567" s="2">
        <v>2558</v>
      </c>
      <c r="B2567" s="6">
        <v>9219855</v>
      </c>
      <c r="C2567" s="7">
        <v>1751.7724500000002</v>
      </c>
      <c r="D2567" s="22">
        <f t="shared" si="321"/>
        <v>0.78307684882245976</v>
      </c>
      <c r="E2567" s="22">
        <f t="shared" si="322"/>
        <v>0</v>
      </c>
      <c r="F2567" s="23">
        <f t="shared" si="323"/>
        <v>1371.7724500000002</v>
      </c>
      <c r="G2567" s="23">
        <f t="shared" si="324"/>
        <v>0</v>
      </c>
      <c r="H2567" s="24">
        <f t="shared" si="317"/>
        <v>7219855</v>
      </c>
      <c r="I2567" s="6">
        <f t="shared" si="318"/>
        <v>0</v>
      </c>
      <c r="J2567" s="6">
        <f t="shared" si="319"/>
        <v>2000000</v>
      </c>
      <c r="K2567" s="7">
        <f t="shared" si="320"/>
        <v>380</v>
      </c>
      <c r="L2567" s="7"/>
    </row>
    <row r="2568" spans="1:12" x14ac:dyDescent="0.2">
      <c r="A2568" s="2">
        <v>2559</v>
      </c>
      <c r="B2568" s="6">
        <v>5420605</v>
      </c>
      <c r="C2568" s="7">
        <v>542.06050000000005</v>
      </c>
      <c r="D2568" s="22">
        <f t="shared" si="321"/>
        <v>0.63103749489217531</v>
      </c>
      <c r="E2568" s="22">
        <f t="shared" si="322"/>
        <v>0</v>
      </c>
      <c r="F2568" s="23">
        <f t="shared" si="323"/>
        <v>342.06050000000005</v>
      </c>
      <c r="G2568" s="23">
        <f t="shared" si="324"/>
        <v>0</v>
      </c>
      <c r="H2568" s="24">
        <f t="shared" si="317"/>
        <v>3420605</v>
      </c>
      <c r="I2568" s="6">
        <f t="shared" si="318"/>
        <v>0</v>
      </c>
      <c r="J2568" s="6">
        <f t="shared" si="319"/>
        <v>2000000</v>
      </c>
      <c r="K2568" s="7">
        <f t="shared" si="320"/>
        <v>200</v>
      </c>
      <c r="L2568" s="7"/>
    </row>
    <row r="2569" spans="1:12" x14ac:dyDescent="0.2">
      <c r="A2569" s="2">
        <v>2560</v>
      </c>
      <c r="B2569" s="6">
        <v>4619328</v>
      </c>
      <c r="C2569" s="7">
        <v>1154.8320000000001</v>
      </c>
      <c r="D2569" s="22">
        <f t="shared" si="321"/>
        <v>0.56703659060365486</v>
      </c>
      <c r="E2569" s="22">
        <f t="shared" si="322"/>
        <v>0</v>
      </c>
      <c r="F2569" s="23">
        <f t="shared" si="323"/>
        <v>654.83199999999999</v>
      </c>
      <c r="G2569" s="23">
        <f t="shared" si="324"/>
        <v>0</v>
      </c>
      <c r="H2569" s="24">
        <f t="shared" si="317"/>
        <v>2619328</v>
      </c>
      <c r="I2569" s="6">
        <f t="shared" si="318"/>
        <v>0</v>
      </c>
      <c r="J2569" s="6">
        <f t="shared" si="319"/>
        <v>2000000</v>
      </c>
      <c r="K2569" s="7">
        <f t="shared" si="320"/>
        <v>500.00000000000011</v>
      </c>
      <c r="L2569" s="7"/>
    </row>
    <row r="2570" spans="1:12" x14ac:dyDescent="0.2">
      <c r="A2570" s="2">
        <v>2561</v>
      </c>
      <c r="B2570" s="6">
        <v>5504632</v>
      </c>
      <c r="C2570" s="7">
        <v>825.69479999999987</v>
      </c>
      <c r="D2570" s="22">
        <f t="shared" si="321"/>
        <v>0.63666962659810866</v>
      </c>
      <c r="E2570" s="22">
        <f t="shared" si="322"/>
        <v>0</v>
      </c>
      <c r="F2570" s="23">
        <f t="shared" si="323"/>
        <v>525.69479999999999</v>
      </c>
      <c r="G2570" s="23">
        <f t="shared" si="324"/>
        <v>0</v>
      </c>
      <c r="H2570" s="24">
        <f t="shared" ref="H2570:H2633" si="325">D2570*B2570</f>
        <v>3504632</v>
      </c>
      <c r="I2570" s="6">
        <f t="shared" ref="I2570:I2633" si="326">E2570*$B2570</f>
        <v>0</v>
      </c>
      <c r="J2570" s="6">
        <f t="shared" ref="J2570:J2633" si="327">B2570-SUM(H2570:I2570)</f>
        <v>2000000</v>
      </c>
      <c r="K2570" s="7">
        <f t="shared" ref="K2570:K2633" si="328">C2570-SUM(F2570:G2570)</f>
        <v>299.99999999999989</v>
      </c>
      <c r="L2570" s="7"/>
    </row>
    <row r="2571" spans="1:12" x14ac:dyDescent="0.2">
      <c r="A2571" s="2">
        <v>2562</v>
      </c>
      <c r="B2571" s="6">
        <v>4633894</v>
      </c>
      <c r="C2571" s="7">
        <v>1158.4735000000001</v>
      </c>
      <c r="D2571" s="22">
        <f t="shared" ref="D2571:D2634" si="329">MAX(0,MIN(8000000,B2571-2000000))/B2571</f>
        <v>0.56839755074242093</v>
      </c>
      <c r="E2571" s="22">
        <f t="shared" ref="E2571:E2634" si="330">MAX(0,MIN(30000000,B2571-10000000))/B2571</f>
        <v>0</v>
      </c>
      <c r="F2571" s="23">
        <f t="shared" ref="F2571:F2634" si="331">+D2571*$C2571</f>
        <v>658.47350000000006</v>
      </c>
      <c r="G2571" s="23">
        <f t="shared" ref="G2571:G2634" si="332">+E2571*$C2571</f>
        <v>0</v>
      </c>
      <c r="H2571" s="24">
        <f t="shared" si="325"/>
        <v>2633894</v>
      </c>
      <c r="I2571" s="6">
        <f t="shared" si="326"/>
        <v>0</v>
      </c>
      <c r="J2571" s="6">
        <f t="shared" si="327"/>
        <v>2000000</v>
      </c>
      <c r="K2571" s="7">
        <f t="shared" si="328"/>
        <v>500</v>
      </c>
      <c r="L2571" s="7"/>
    </row>
    <row r="2572" spans="1:12" x14ac:dyDescent="0.2">
      <c r="A2572" s="2">
        <v>2563</v>
      </c>
      <c r="B2572" s="6">
        <v>6443154</v>
      </c>
      <c r="C2572" s="7">
        <v>1481.92542</v>
      </c>
      <c r="D2572" s="22">
        <f t="shared" si="329"/>
        <v>0.68959301609118762</v>
      </c>
      <c r="E2572" s="22">
        <f t="shared" si="330"/>
        <v>0</v>
      </c>
      <c r="F2572" s="23">
        <f t="shared" si="331"/>
        <v>1021.92542</v>
      </c>
      <c r="G2572" s="23">
        <f t="shared" si="332"/>
        <v>0</v>
      </c>
      <c r="H2572" s="24">
        <f t="shared" si="325"/>
        <v>4443154</v>
      </c>
      <c r="I2572" s="6">
        <f t="shared" si="326"/>
        <v>0</v>
      </c>
      <c r="J2572" s="6">
        <f t="shared" si="327"/>
        <v>2000000</v>
      </c>
      <c r="K2572" s="7">
        <f t="shared" si="328"/>
        <v>460</v>
      </c>
      <c r="L2572" s="7"/>
    </row>
    <row r="2573" spans="1:12" x14ac:dyDescent="0.2">
      <c r="A2573" s="2">
        <v>2564</v>
      </c>
      <c r="B2573" s="6">
        <v>2375286</v>
      </c>
      <c r="C2573" s="7">
        <v>380.04576000000003</v>
      </c>
      <c r="D2573" s="22">
        <f t="shared" si="329"/>
        <v>0.15799613183422964</v>
      </c>
      <c r="E2573" s="22">
        <f t="shared" si="330"/>
        <v>0</v>
      </c>
      <c r="F2573" s="23">
        <f t="shared" si="331"/>
        <v>60.045760000000001</v>
      </c>
      <c r="G2573" s="23">
        <f t="shared" si="332"/>
        <v>0</v>
      </c>
      <c r="H2573" s="24">
        <f t="shared" si="325"/>
        <v>375286</v>
      </c>
      <c r="I2573" s="6">
        <f t="shared" si="326"/>
        <v>0</v>
      </c>
      <c r="J2573" s="6">
        <f t="shared" si="327"/>
        <v>2000000</v>
      </c>
      <c r="K2573" s="7">
        <f t="shared" si="328"/>
        <v>320</v>
      </c>
      <c r="L2573" s="7"/>
    </row>
    <row r="2574" spans="1:12" x14ac:dyDescent="0.2">
      <c r="A2574" s="2">
        <v>2565</v>
      </c>
      <c r="B2574" s="6">
        <v>8098647</v>
      </c>
      <c r="C2574" s="7">
        <v>2105.64822</v>
      </c>
      <c r="D2574" s="22">
        <f t="shared" si="329"/>
        <v>0.75304516914985919</v>
      </c>
      <c r="E2574" s="22">
        <f t="shared" si="330"/>
        <v>0</v>
      </c>
      <c r="F2574" s="23">
        <f t="shared" si="331"/>
        <v>1585.64822</v>
      </c>
      <c r="G2574" s="23">
        <f t="shared" si="332"/>
        <v>0</v>
      </c>
      <c r="H2574" s="24">
        <f t="shared" si="325"/>
        <v>6098647</v>
      </c>
      <c r="I2574" s="6">
        <f t="shared" si="326"/>
        <v>0</v>
      </c>
      <c r="J2574" s="6">
        <f t="shared" si="327"/>
        <v>2000000</v>
      </c>
      <c r="K2574" s="7">
        <f t="shared" si="328"/>
        <v>520</v>
      </c>
      <c r="L2574" s="7"/>
    </row>
    <row r="2575" spans="1:12" x14ac:dyDescent="0.2">
      <c r="A2575" s="2">
        <v>2566</v>
      </c>
      <c r="B2575" s="6">
        <v>7625362</v>
      </c>
      <c r="C2575" s="7">
        <v>1677.5796400000002</v>
      </c>
      <c r="D2575" s="22">
        <f t="shared" si="329"/>
        <v>0.73771737000813864</v>
      </c>
      <c r="E2575" s="22">
        <f t="shared" si="330"/>
        <v>0</v>
      </c>
      <c r="F2575" s="23">
        <f t="shared" si="331"/>
        <v>1237.5796400000002</v>
      </c>
      <c r="G2575" s="23">
        <f t="shared" si="332"/>
        <v>0</v>
      </c>
      <c r="H2575" s="24">
        <f t="shared" si="325"/>
        <v>5625362</v>
      </c>
      <c r="I2575" s="6">
        <f t="shared" si="326"/>
        <v>0</v>
      </c>
      <c r="J2575" s="6">
        <f t="shared" si="327"/>
        <v>2000000</v>
      </c>
      <c r="K2575" s="7">
        <f t="shared" si="328"/>
        <v>440</v>
      </c>
      <c r="L2575" s="7"/>
    </row>
    <row r="2576" spans="1:12" x14ac:dyDescent="0.2">
      <c r="A2576" s="2">
        <v>2567</v>
      </c>
      <c r="B2576" s="6">
        <v>6575069</v>
      </c>
      <c r="C2576" s="7">
        <v>986.2603499999999</v>
      </c>
      <c r="D2576" s="22">
        <f t="shared" si="329"/>
        <v>0.69582068264226582</v>
      </c>
      <c r="E2576" s="22">
        <f t="shared" si="330"/>
        <v>0</v>
      </c>
      <c r="F2576" s="23">
        <f t="shared" si="331"/>
        <v>686.2603499999999</v>
      </c>
      <c r="G2576" s="23">
        <f t="shared" si="332"/>
        <v>0</v>
      </c>
      <c r="H2576" s="24">
        <f t="shared" si="325"/>
        <v>4575069</v>
      </c>
      <c r="I2576" s="6">
        <f t="shared" si="326"/>
        <v>0</v>
      </c>
      <c r="J2576" s="6">
        <f t="shared" si="327"/>
        <v>2000000</v>
      </c>
      <c r="K2576" s="7">
        <f t="shared" si="328"/>
        <v>300</v>
      </c>
      <c r="L2576" s="7"/>
    </row>
    <row r="2577" spans="1:12" x14ac:dyDescent="0.2">
      <c r="A2577" s="2">
        <v>2568</v>
      </c>
      <c r="B2577" s="6">
        <v>4649787</v>
      </c>
      <c r="C2577" s="7">
        <v>1255.4424899999999</v>
      </c>
      <c r="D2577" s="22">
        <f t="shared" si="329"/>
        <v>0.56987277051615481</v>
      </c>
      <c r="E2577" s="22">
        <f t="shared" si="330"/>
        <v>0</v>
      </c>
      <c r="F2577" s="23">
        <f t="shared" si="331"/>
        <v>715.44248999999991</v>
      </c>
      <c r="G2577" s="23">
        <f t="shared" si="332"/>
        <v>0</v>
      </c>
      <c r="H2577" s="24">
        <f t="shared" si="325"/>
        <v>2649787</v>
      </c>
      <c r="I2577" s="6">
        <f t="shared" si="326"/>
        <v>0</v>
      </c>
      <c r="J2577" s="6">
        <f t="shared" si="327"/>
        <v>2000000</v>
      </c>
      <c r="K2577" s="7">
        <f t="shared" si="328"/>
        <v>540</v>
      </c>
      <c r="L2577" s="7"/>
    </row>
    <row r="2578" spans="1:12" x14ac:dyDescent="0.2">
      <c r="A2578" s="2">
        <v>2569</v>
      </c>
      <c r="B2578" s="6">
        <v>3974264</v>
      </c>
      <c r="C2578" s="7">
        <v>715.36752000000001</v>
      </c>
      <c r="D2578" s="22">
        <f t="shared" si="329"/>
        <v>0.49676216778754506</v>
      </c>
      <c r="E2578" s="22">
        <f t="shared" si="330"/>
        <v>0</v>
      </c>
      <c r="F2578" s="23">
        <f t="shared" si="331"/>
        <v>355.36752000000001</v>
      </c>
      <c r="G2578" s="23">
        <f t="shared" si="332"/>
        <v>0</v>
      </c>
      <c r="H2578" s="24">
        <f t="shared" si="325"/>
        <v>1974264</v>
      </c>
      <c r="I2578" s="6">
        <f t="shared" si="326"/>
        <v>0</v>
      </c>
      <c r="J2578" s="6">
        <f t="shared" si="327"/>
        <v>2000000</v>
      </c>
      <c r="K2578" s="7">
        <f t="shared" si="328"/>
        <v>360</v>
      </c>
      <c r="L2578" s="7"/>
    </row>
    <row r="2579" spans="1:12" x14ac:dyDescent="0.2">
      <c r="A2579" s="2">
        <v>2570</v>
      </c>
      <c r="B2579" s="6">
        <v>6690558</v>
      </c>
      <c r="C2579" s="7">
        <v>1806.45066</v>
      </c>
      <c r="D2579" s="22">
        <f t="shared" si="329"/>
        <v>0.70107127088652399</v>
      </c>
      <c r="E2579" s="22">
        <f t="shared" si="330"/>
        <v>0</v>
      </c>
      <c r="F2579" s="23">
        <f t="shared" si="331"/>
        <v>1266.45066</v>
      </c>
      <c r="G2579" s="23">
        <f t="shared" si="332"/>
        <v>0</v>
      </c>
      <c r="H2579" s="24">
        <f t="shared" si="325"/>
        <v>4690558</v>
      </c>
      <c r="I2579" s="6">
        <f t="shared" si="326"/>
        <v>0</v>
      </c>
      <c r="J2579" s="6">
        <f t="shared" si="327"/>
        <v>2000000</v>
      </c>
      <c r="K2579" s="7">
        <f t="shared" si="328"/>
        <v>540</v>
      </c>
      <c r="L2579" s="7"/>
    </row>
    <row r="2580" spans="1:12" x14ac:dyDescent="0.2">
      <c r="A2580" s="2">
        <v>2571</v>
      </c>
      <c r="B2580" s="6">
        <v>1954884</v>
      </c>
      <c r="C2580" s="7">
        <v>273.68375999999995</v>
      </c>
      <c r="D2580" s="22">
        <f t="shared" si="329"/>
        <v>0</v>
      </c>
      <c r="E2580" s="22">
        <f t="shared" si="330"/>
        <v>0</v>
      </c>
      <c r="F2580" s="23">
        <f t="shared" si="331"/>
        <v>0</v>
      </c>
      <c r="G2580" s="23">
        <f t="shared" si="332"/>
        <v>0</v>
      </c>
      <c r="H2580" s="24">
        <f t="shared" si="325"/>
        <v>0</v>
      </c>
      <c r="I2580" s="6">
        <f t="shared" si="326"/>
        <v>0</v>
      </c>
      <c r="J2580" s="6">
        <f t="shared" si="327"/>
        <v>1954884</v>
      </c>
      <c r="K2580" s="7">
        <f t="shared" si="328"/>
        <v>273.68375999999995</v>
      </c>
      <c r="L2580" s="7"/>
    </row>
    <row r="2581" spans="1:12" x14ac:dyDescent="0.2">
      <c r="A2581" s="2">
        <v>2572</v>
      </c>
      <c r="B2581" s="6">
        <v>2423438</v>
      </c>
      <c r="C2581" s="7">
        <v>678.56263999999999</v>
      </c>
      <c r="D2581" s="22">
        <f t="shared" si="329"/>
        <v>0.17472615350588708</v>
      </c>
      <c r="E2581" s="22">
        <f t="shared" si="330"/>
        <v>0</v>
      </c>
      <c r="F2581" s="23">
        <f t="shared" si="331"/>
        <v>118.56263999999999</v>
      </c>
      <c r="G2581" s="23">
        <f t="shared" si="332"/>
        <v>0</v>
      </c>
      <c r="H2581" s="24">
        <f t="shared" si="325"/>
        <v>423437.99999999994</v>
      </c>
      <c r="I2581" s="6">
        <f t="shared" si="326"/>
        <v>0</v>
      </c>
      <c r="J2581" s="6">
        <f t="shared" si="327"/>
        <v>2000000</v>
      </c>
      <c r="K2581" s="7">
        <f t="shared" si="328"/>
        <v>560</v>
      </c>
      <c r="L2581" s="7"/>
    </row>
    <row r="2582" spans="1:12" x14ac:dyDescent="0.2">
      <c r="A2582" s="2">
        <v>2573</v>
      </c>
      <c r="B2582" s="6">
        <v>6578645</v>
      </c>
      <c r="C2582" s="7">
        <v>1381.5154500000001</v>
      </c>
      <c r="D2582" s="22">
        <f t="shared" si="329"/>
        <v>0.69598602751782468</v>
      </c>
      <c r="E2582" s="22">
        <f t="shared" si="330"/>
        <v>0</v>
      </c>
      <c r="F2582" s="23">
        <f t="shared" si="331"/>
        <v>961.51544999999999</v>
      </c>
      <c r="G2582" s="23">
        <f t="shared" si="332"/>
        <v>0</v>
      </c>
      <c r="H2582" s="24">
        <f t="shared" si="325"/>
        <v>4578645</v>
      </c>
      <c r="I2582" s="6">
        <f t="shared" si="326"/>
        <v>0</v>
      </c>
      <c r="J2582" s="6">
        <f t="shared" si="327"/>
        <v>2000000</v>
      </c>
      <c r="K2582" s="7">
        <f t="shared" si="328"/>
        <v>420.00000000000011</v>
      </c>
      <c r="L2582" s="7"/>
    </row>
    <row r="2583" spans="1:12" x14ac:dyDescent="0.2">
      <c r="A2583" s="2">
        <v>2574</v>
      </c>
      <c r="B2583" s="6">
        <v>1046598</v>
      </c>
      <c r="C2583" s="7">
        <v>303.51342</v>
      </c>
      <c r="D2583" s="22">
        <f t="shared" si="329"/>
        <v>0</v>
      </c>
      <c r="E2583" s="22">
        <f t="shared" si="330"/>
        <v>0</v>
      </c>
      <c r="F2583" s="23">
        <f t="shared" si="331"/>
        <v>0</v>
      </c>
      <c r="G2583" s="23">
        <f t="shared" si="332"/>
        <v>0</v>
      </c>
      <c r="H2583" s="24">
        <f t="shared" si="325"/>
        <v>0</v>
      </c>
      <c r="I2583" s="6">
        <f t="shared" si="326"/>
        <v>0</v>
      </c>
      <c r="J2583" s="6">
        <f t="shared" si="327"/>
        <v>1046598</v>
      </c>
      <c r="K2583" s="7">
        <f t="shared" si="328"/>
        <v>303.51342</v>
      </c>
      <c r="L2583" s="7"/>
    </row>
    <row r="2584" spans="1:12" x14ac:dyDescent="0.2">
      <c r="A2584" s="2">
        <v>2575</v>
      </c>
      <c r="B2584" s="6">
        <v>8076187</v>
      </c>
      <c r="C2584" s="7">
        <v>2019.04675</v>
      </c>
      <c r="D2584" s="22">
        <f t="shared" si="329"/>
        <v>0.75235838397501198</v>
      </c>
      <c r="E2584" s="22">
        <f t="shared" si="330"/>
        <v>0</v>
      </c>
      <c r="F2584" s="23">
        <f t="shared" si="331"/>
        <v>1519.04675</v>
      </c>
      <c r="G2584" s="23">
        <f t="shared" si="332"/>
        <v>0</v>
      </c>
      <c r="H2584" s="24">
        <f t="shared" si="325"/>
        <v>6076187</v>
      </c>
      <c r="I2584" s="6">
        <f t="shared" si="326"/>
        <v>0</v>
      </c>
      <c r="J2584" s="6">
        <f t="shared" si="327"/>
        <v>2000000</v>
      </c>
      <c r="K2584" s="7">
        <f t="shared" si="328"/>
        <v>500</v>
      </c>
      <c r="L2584" s="7"/>
    </row>
    <row r="2585" spans="1:12" x14ac:dyDescent="0.2">
      <c r="A2585" s="2">
        <v>2576</v>
      </c>
      <c r="B2585" s="6">
        <v>2410115</v>
      </c>
      <c r="C2585" s="7">
        <v>506.12415000000004</v>
      </c>
      <c r="D2585" s="22">
        <f t="shared" si="329"/>
        <v>0.17016407930741895</v>
      </c>
      <c r="E2585" s="22">
        <f t="shared" si="330"/>
        <v>0</v>
      </c>
      <c r="F2585" s="23">
        <f t="shared" si="331"/>
        <v>86.124150000000014</v>
      </c>
      <c r="G2585" s="23">
        <f t="shared" si="332"/>
        <v>0</v>
      </c>
      <c r="H2585" s="24">
        <f t="shared" si="325"/>
        <v>410115</v>
      </c>
      <c r="I2585" s="6">
        <f t="shared" si="326"/>
        <v>0</v>
      </c>
      <c r="J2585" s="6">
        <f t="shared" si="327"/>
        <v>2000000</v>
      </c>
      <c r="K2585" s="7">
        <f t="shared" si="328"/>
        <v>420</v>
      </c>
      <c r="L2585" s="7"/>
    </row>
    <row r="2586" spans="1:12" x14ac:dyDescent="0.2">
      <c r="A2586" s="2">
        <v>2577</v>
      </c>
      <c r="B2586" s="6">
        <v>6670188</v>
      </c>
      <c r="C2586" s="7">
        <v>733.72068000000002</v>
      </c>
      <c r="D2586" s="22">
        <f t="shared" si="329"/>
        <v>0.70015837634561429</v>
      </c>
      <c r="E2586" s="22">
        <f t="shared" si="330"/>
        <v>0</v>
      </c>
      <c r="F2586" s="23">
        <f t="shared" si="331"/>
        <v>513.72068000000002</v>
      </c>
      <c r="G2586" s="23">
        <f t="shared" si="332"/>
        <v>0</v>
      </c>
      <c r="H2586" s="24">
        <f t="shared" si="325"/>
        <v>4670188</v>
      </c>
      <c r="I2586" s="6">
        <f t="shared" si="326"/>
        <v>0</v>
      </c>
      <c r="J2586" s="6">
        <f t="shared" si="327"/>
        <v>2000000</v>
      </c>
      <c r="K2586" s="7">
        <f t="shared" si="328"/>
        <v>220</v>
      </c>
      <c r="L2586" s="7"/>
    </row>
    <row r="2587" spans="1:12" x14ac:dyDescent="0.2">
      <c r="A2587" s="2">
        <v>2578</v>
      </c>
      <c r="B2587" s="6">
        <v>8456307</v>
      </c>
      <c r="C2587" s="7">
        <v>2029.51368</v>
      </c>
      <c r="D2587" s="22">
        <f t="shared" si="329"/>
        <v>0.76349013818916456</v>
      </c>
      <c r="E2587" s="22">
        <f t="shared" si="330"/>
        <v>0</v>
      </c>
      <c r="F2587" s="23">
        <f t="shared" si="331"/>
        <v>1549.51368</v>
      </c>
      <c r="G2587" s="23">
        <f t="shared" si="332"/>
        <v>0</v>
      </c>
      <c r="H2587" s="24">
        <f t="shared" si="325"/>
        <v>6456307</v>
      </c>
      <c r="I2587" s="6">
        <f t="shared" si="326"/>
        <v>0</v>
      </c>
      <c r="J2587" s="6">
        <f t="shared" si="327"/>
        <v>2000000</v>
      </c>
      <c r="K2587" s="7">
        <f t="shared" si="328"/>
        <v>480</v>
      </c>
      <c r="L2587" s="7"/>
    </row>
    <row r="2588" spans="1:12" x14ac:dyDescent="0.2">
      <c r="A2588" s="2">
        <v>2579</v>
      </c>
      <c r="B2588" s="6">
        <v>2525798</v>
      </c>
      <c r="C2588" s="7">
        <v>252.57980000000001</v>
      </c>
      <c r="D2588" s="22">
        <f t="shared" si="329"/>
        <v>0.2081710413896915</v>
      </c>
      <c r="E2588" s="22">
        <f t="shared" si="330"/>
        <v>0</v>
      </c>
      <c r="F2588" s="23">
        <f t="shared" si="331"/>
        <v>52.579800000000006</v>
      </c>
      <c r="G2588" s="23">
        <f t="shared" si="332"/>
        <v>0</v>
      </c>
      <c r="H2588" s="24">
        <f t="shared" si="325"/>
        <v>525798</v>
      </c>
      <c r="I2588" s="6">
        <f t="shared" si="326"/>
        <v>0</v>
      </c>
      <c r="J2588" s="6">
        <f t="shared" si="327"/>
        <v>2000000</v>
      </c>
      <c r="K2588" s="7">
        <f t="shared" si="328"/>
        <v>200</v>
      </c>
      <c r="L2588" s="7"/>
    </row>
    <row r="2589" spans="1:12" x14ac:dyDescent="0.2">
      <c r="A2589" s="2">
        <v>2580</v>
      </c>
      <c r="B2589" s="6">
        <v>4168185</v>
      </c>
      <c r="C2589" s="7">
        <v>875.31885</v>
      </c>
      <c r="D2589" s="22">
        <f t="shared" si="329"/>
        <v>0.52017484828528482</v>
      </c>
      <c r="E2589" s="22">
        <f t="shared" si="330"/>
        <v>0</v>
      </c>
      <c r="F2589" s="23">
        <f t="shared" si="331"/>
        <v>455.31885</v>
      </c>
      <c r="G2589" s="23">
        <f t="shared" si="332"/>
        <v>0</v>
      </c>
      <c r="H2589" s="24">
        <f t="shared" si="325"/>
        <v>2168185</v>
      </c>
      <c r="I2589" s="6">
        <f t="shared" si="326"/>
        <v>0</v>
      </c>
      <c r="J2589" s="6">
        <f t="shared" si="327"/>
        <v>2000000</v>
      </c>
      <c r="K2589" s="7">
        <f t="shared" si="328"/>
        <v>420</v>
      </c>
      <c r="L2589" s="7"/>
    </row>
    <row r="2590" spans="1:12" x14ac:dyDescent="0.2">
      <c r="A2590" s="2">
        <v>2581</v>
      </c>
      <c r="B2590" s="6">
        <v>3200414</v>
      </c>
      <c r="C2590" s="7">
        <v>480.06209999999993</v>
      </c>
      <c r="D2590" s="22">
        <f t="shared" si="329"/>
        <v>0.37508084891517163</v>
      </c>
      <c r="E2590" s="22">
        <f t="shared" si="330"/>
        <v>0</v>
      </c>
      <c r="F2590" s="23">
        <f t="shared" si="331"/>
        <v>180.06209999999999</v>
      </c>
      <c r="G2590" s="23">
        <f t="shared" si="332"/>
        <v>0</v>
      </c>
      <c r="H2590" s="24">
        <f t="shared" si="325"/>
        <v>1200414</v>
      </c>
      <c r="I2590" s="6">
        <f t="shared" si="326"/>
        <v>0</v>
      </c>
      <c r="J2590" s="6">
        <f t="shared" si="327"/>
        <v>2000000</v>
      </c>
      <c r="K2590" s="7">
        <f t="shared" si="328"/>
        <v>299.99999999999994</v>
      </c>
      <c r="L2590" s="7"/>
    </row>
    <row r="2591" spans="1:12" x14ac:dyDescent="0.2">
      <c r="A2591" s="2">
        <v>2582</v>
      </c>
      <c r="B2591" s="6">
        <v>3972691</v>
      </c>
      <c r="C2591" s="7">
        <v>516.44982999999991</v>
      </c>
      <c r="D2591" s="22">
        <f t="shared" si="329"/>
        <v>0.49656290912129836</v>
      </c>
      <c r="E2591" s="22">
        <f t="shared" si="330"/>
        <v>0</v>
      </c>
      <c r="F2591" s="23">
        <f t="shared" si="331"/>
        <v>256.44982999999996</v>
      </c>
      <c r="G2591" s="23">
        <f t="shared" si="332"/>
        <v>0</v>
      </c>
      <c r="H2591" s="24">
        <f t="shared" si="325"/>
        <v>1972691</v>
      </c>
      <c r="I2591" s="6">
        <f t="shared" si="326"/>
        <v>0</v>
      </c>
      <c r="J2591" s="6">
        <f t="shared" si="327"/>
        <v>2000000</v>
      </c>
      <c r="K2591" s="7">
        <f t="shared" si="328"/>
        <v>259.99999999999994</v>
      </c>
      <c r="L2591" s="7"/>
    </row>
    <row r="2592" spans="1:12" x14ac:dyDescent="0.2">
      <c r="A2592" s="2">
        <v>2583</v>
      </c>
      <c r="B2592" s="6">
        <v>5608971</v>
      </c>
      <c r="C2592" s="7">
        <v>729.16622999999993</v>
      </c>
      <c r="D2592" s="22">
        <f t="shared" si="329"/>
        <v>0.6434283578930966</v>
      </c>
      <c r="E2592" s="22">
        <f t="shared" si="330"/>
        <v>0</v>
      </c>
      <c r="F2592" s="23">
        <f t="shared" si="331"/>
        <v>469.16622999999993</v>
      </c>
      <c r="G2592" s="23">
        <f t="shared" si="332"/>
        <v>0</v>
      </c>
      <c r="H2592" s="24">
        <f t="shared" si="325"/>
        <v>3608971</v>
      </c>
      <c r="I2592" s="6">
        <f t="shared" si="326"/>
        <v>0</v>
      </c>
      <c r="J2592" s="6">
        <f t="shared" si="327"/>
        <v>2000000</v>
      </c>
      <c r="K2592" s="7">
        <f t="shared" si="328"/>
        <v>260</v>
      </c>
      <c r="L2592" s="7"/>
    </row>
    <row r="2593" spans="1:12" x14ac:dyDescent="0.2">
      <c r="A2593" s="2">
        <v>2584</v>
      </c>
      <c r="B2593" s="6">
        <v>1126095</v>
      </c>
      <c r="C2593" s="7">
        <v>202.69710000000001</v>
      </c>
      <c r="D2593" s="22">
        <f t="shared" si="329"/>
        <v>0</v>
      </c>
      <c r="E2593" s="22">
        <f t="shared" si="330"/>
        <v>0</v>
      </c>
      <c r="F2593" s="23">
        <f t="shared" si="331"/>
        <v>0</v>
      </c>
      <c r="G2593" s="23">
        <f t="shared" si="332"/>
        <v>0</v>
      </c>
      <c r="H2593" s="24">
        <f t="shared" si="325"/>
        <v>0</v>
      </c>
      <c r="I2593" s="6">
        <f t="shared" si="326"/>
        <v>0</v>
      </c>
      <c r="J2593" s="6">
        <f t="shared" si="327"/>
        <v>1126095</v>
      </c>
      <c r="K2593" s="7">
        <f t="shared" si="328"/>
        <v>202.69710000000001</v>
      </c>
      <c r="L2593" s="7"/>
    </row>
    <row r="2594" spans="1:12" x14ac:dyDescent="0.2">
      <c r="A2594" s="2">
        <v>2585</v>
      </c>
      <c r="B2594" s="6">
        <v>8470644</v>
      </c>
      <c r="C2594" s="7">
        <v>1694.1288000000002</v>
      </c>
      <c r="D2594" s="22">
        <f t="shared" si="329"/>
        <v>0.763890443276804</v>
      </c>
      <c r="E2594" s="22">
        <f t="shared" si="330"/>
        <v>0</v>
      </c>
      <c r="F2594" s="23">
        <f t="shared" si="331"/>
        <v>1294.1288000000002</v>
      </c>
      <c r="G2594" s="23">
        <f t="shared" si="332"/>
        <v>0</v>
      </c>
      <c r="H2594" s="24">
        <f t="shared" si="325"/>
        <v>6470644</v>
      </c>
      <c r="I2594" s="6">
        <f t="shared" si="326"/>
        <v>0</v>
      </c>
      <c r="J2594" s="6">
        <f t="shared" si="327"/>
        <v>2000000</v>
      </c>
      <c r="K2594" s="7">
        <f t="shared" si="328"/>
        <v>400</v>
      </c>
      <c r="L2594" s="7"/>
    </row>
    <row r="2595" spans="1:12" x14ac:dyDescent="0.2">
      <c r="A2595" s="2">
        <v>2586</v>
      </c>
      <c r="B2595" s="6">
        <v>4339012</v>
      </c>
      <c r="C2595" s="7">
        <v>1128.14312</v>
      </c>
      <c r="D2595" s="22">
        <f t="shared" si="329"/>
        <v>0.53906557529686483</v>
      </c>
      <c r="E2595" s="22">
        <f t="shared" si="330"/>
        <v>0</v>
      </c>
      <c r="F2595" s="23">
        <f t="shared" si="331"/>
        <v>608.14311999999995</v>
      </c>
      <c r="G2595" s="23">
        <f t="shared" si="332"/>
        <v>0</v>
      </c>
      <c r="H2595" s="24">
        <f t="shared" si="325"/>
        <v>2339012</v>
      </c>
      <c r="I2595" s="6">
        <f t="shared" si="326"/>
        <v>0</v>
      </c>
      <c r="J2595" s="6">
        <f t="shared" si="327"/>
        <v>2000000</v>
      </c>
      <c r="K2595" s="7">
        <f t="shared" si="328"/>
        <v>520</v>
      </c>
      <c r="L2595" s="7"/>
    </row>
    <row r="2596" spans="1:12" x14ac:dyDescent="0.2">
      <c r="A2596" s="2">
        <v>2587</v>
      </c>
      <c r="B2596" s="6">
        <v>7644656</v>
      </c>
      <c r="C2596" s="7">
        <v>1987.6105599999999</v>
      </c>
      <c r="D2596" s="22">
        <f t="shared" si="329"/>
        <v>0.73837933322310378</v>
      </c>
      <c r="E2596" s="22">
        <f t="shared" si="330"/>
        <v>0</v>
      </c>
      <c r="F2596" s="23">
        <f t="shared" si="331"/>
        <v>1467.6105599999999</v>
      </c>
      <c r="G2596" s="23">
        <f t="shared" si="332"/>
        <v>0</v>
      </c>
      <c r="H2596" s="24">
        <f t="shared" si="325"/>
        <v>5644656</v>
      </c>
      <c r="I2596" s="6">
        <f t="shared" si="326"/>
        <v>0</v>
      </c>
      <c r="J2596" s="6">
        <f t="shared" si="327"/>
        <v>2000000</v>
      </c>
      <c r="K2596" s="7">
        <f t="shared" si="328"/>
        <v>520</v>
      </c>
      <c r="L2596" s="7"/>
    </row>
    <row r="2597" spans="1:12" x14ac:dyDescent="0.2">
      <c r="A2597" s="2">
        <v>2588</v>
      </c>
      <c r="B2597" s="6">
        <v>5534383</v>
      </c>
      <c r="C2597" s="7">
        <v>885.50128000000007</v>
      </c>
      <c r="D2597" s="22">
        <f t="shared" si="329"/>
        <v>0.63862276969266496</v>
      </c>
      <c r="E2597" s="22">
        <f t="shared" si="330"/>
        <v>0</v>
      </c>
      <c r="F2597" s="23">
        <f t="shared" si="331"/>
        <v>565.50128000000007</v>
      </c>
      <c r="G2597" s="23">
        <f t="shared" si="332"/>
        <v>0</v>
      </c>
      <c r="H2597" s="24">
        <f t="shared" si="325"/>
        <v>3534383</v>
      </c>
      <c r="I2597" s="6">
        <f t="shared" si="326"/>
        <v>0</v>
      </c>
      <c r="J2597" s="6">
        <f t="shared" si="327"/>
        <v>2000000</v>
      </c>
      <c r="K2597" s="7">
        <f t="shared" si="328"/>
        <v>320</v>
      </c>
      <c r="L2597" s="7"/>
    </row>
    <row r="2598" spans="1:12" x14ac:dyDescent="0.2">
      <c r="A2598" s="2">
        <v>2589</v>
      </c>
      <c r="B2598" s="6">
        <v>1338465</v>
      </c>
      <c r="C2598" s="7">
        <v>227.53905</v>
      </c>
      <c r="D2598" s="22">
        <f t="shared" si="329"/>
        <v>0</v>
      </c>
      <c r="E2598" s="22">
        <f t="shared" si="330"/>
        <v>0</v>
      </c>
      <c r="F2598" s="23">
        <f t="shared" si="331"/>
        <v>0</v>
      </c>
      <c r="G2598" s="23">
        <f t="shared" si="332"/>
        <v>0</v>
      </c>
      <c r="H2598" s="24">
        <f t="shared" si="325"/>
        <v>0</v>
      </c>
      <c r="I2598" s="6">
        <f t="shared" si="326"/>
        <v>0</v>
      </c>
      <c r="J2598" s="6">
        <f t="shared" si="327"/>
        <v>1338465</v>
      </c>
      <c r="K2598" s="7">
        <f t="shared" si="328"/>
        <v>227.53905</v>
      </c>
      <c r="L2598" s="7"/>
    </row>
    <row r="2599" spans="1:12" x14ac:dyDescent="0.2">
      <c r="A2599" s="2">
        <v>2590</v>
      </c>
      <c r="B2599" s="6">
        <v>8068556</v>
      </c>
      <c r="C2599" s="7">
        <v>2259.1956799999998</v>
      </c>
      <c r="D2599" s="22">
        <f t="shared" si="329"/>
        <v>0.7521241719088273</v>
      </c>
      <c r="E2599" s="22">
        <f t="shared" si="330"/>
        <v>0</v>
      </c>
      <c r="F2599" s="23">
        <f t="shared" si="331"/>
        <v>1699.1956799999998</v>
      </c>
      <c r="G2599" s="23">
        <f t="shared" si="332"/>
        <v>0</v>
      </c>
      <c r="H2599" s="24">
        <f t="shared" si="325"/>
        <v>6068556</v>
      </c>
      <c r="I2599" s="6">
        <f t="shared" si="326"/>
        <v>0</v>
      </c>
      <c r="J2599" s="6">
        <f t="shared" si="327"/>
        <v>2000000</v>
      </c>
      <c r="K2599" s="7">
        <f t="shared" si="328"/>
        <v>560</v>
      </c>
      <c r="L2599" s="7"/>
    </row>
    <row r="2600" spans="1:12" x14ac:dyDescent="0.2">
      <c r="A2600" s="2">
        <v>2591</v>
      </c>
      <c r="B2600" s="6">
        <v>7635433</v>
      </c>
      <c r="C2600" s="7">
        <v>1527.0866000000001</v>
      </c>
      <c r="D2600" s="22">
        <f t="shared" si="329"/>
        <v>0.73806331612103726</v>
      </c>
      <c r="E2600" s="22">
        <f t="shared" si="330"/>
        <v>0</v>
      </c>
      <c r="F2600" s="23">
        <f t="shared" si="331"/>
        <v>1127.0866000000001</v>
      </c>
      <c r="G2600" s="23">
        <f t="shared" si="332"/>
        <v>0</v>
      </c>
      <c r="H2600" s="24">
        <f t="shared" si="325"/>
        <v>5635433</v>
      </c>
      <c r="I2600" s="6">
        <f t="shared" si="326"/>
        <v>0</v>
      </c>
      <c r="J2600" s="6">
        <f t="shared" si="327"/>
        <v>2000000</v>
      </c>
      <c r="K2600" s="7">
        <f t="shared" si="328"/>
        <v>400</v>
      </c>
      <c r="L2600" s="7"/>
    </row>
    <row r="2601" spans="1:12" x14ac:dyDescent="0.2">
      <c r="A2601" s="2">
        <v>2592</v>
      </c>
      <c r="B2601" s="6">
        <v>1661639</v>
      </c>
      <c r="C2601" s="7">
        <v>382.17697000000004</v>
      </c>
      <c r="D2601" s="22">
        <f t="shared" si="329"/>
        <v>0</v>
      </c>
      <c r="E2601" s="22">
        <f t="shared" si="330"/>
        <v>0</v>
      </c>
      <c r="F2601" s="23">
        <f t="shared" si="331"/>
        <v>0</v>
      </c>
      <c r="G2601" s="23">
        <f t="shared" si="332"/>
        <v>0</v>
      </c>
      <c r="H2601" s="24">
        <f t="shared" si="325"/>
        <v>0</v>
      </c>
      <c r="I2601" s="6">
        <f t="shared" si="326"/>
        <v>0</v>
      </c>
      <c r="J2601" s="6">
        <f t="shared" si="327"/>
        <v>1661639</v>
      </c>
      <c r="K2601" s="7">
        <f t="shared" si="328"/>
        <v>382.17697000000004</v>
      </c>
      <c r="L2601" s="7"/>
    </row>
    <row r="2602" spans="1:12" x14ac:dyDescent="0.2">
      <c r="A2602" s="2">
        <v>2593</v>
      </c>
      <c r="B2602" s="6">
        <v>2098756</v>
      </c>
      <c r="C2602" s="7">
        <v>524.68899999999996</v>
      </c>
      <c r="D2602" s="22">
        <f t="shared" si="329"/>
        <v>4.7054540880407253E-2</v>
      </c>
      <c r="E2602" s="22">
        <f t="shared" si="330"/>
        <v>0</v>
      </c>
      <c r="F2602" s="23">
        <f t="shared" si="331"/>
        <v>24.689</v>
      </c>
      <c r="G2602" s="23">
        <f t="shared" si="332"/>
        <v>0</v>
      </c>
      <c r="H2602" s="24">
        <f t="shared" si="325"/>
        <v>98756</v>
      </c>
      <c r="I2602" s="6">
        <f t="shared" si="326"/>
        <v>0</v>
      </c>
      <c r="J2602" s="6">
        <f t="shared" si="327"/>
        <v>2000000</v>
      </c>
      <c r="K2602" s="7">
        <f t="shared" si="328"/>
        <v>499.99999999999994</v>
      </c>
      <c r="L2602" s="7"/>
    </row>
    <row r="2603" spans="1:12" x14ac:dyDescent="0.2">
      <c r="A2603" s="2">
        <v>2594</v>
      </c>
      <c r="B2603" s="6">
        <v>2207908</v>
      </c>
      <c r="C2603" s="7">
        <v>375.34436000000005</v>
      </c>
      <c r="D2603" s="22">
        <f t="shared" si="329"/>
        <v>9.4165155432200984E-2</v>
      </c>
      <c r="E2603" s="22">
        <f t="shared" si="330"/>
        <v>0</v>
      </c>
      <c r="F2603" s="23">
        <f t="shared" si="331"/>
        <v>35.344360000000009</v>
      </c>
      <c r="G2603" s="23">
        <f t="shared" si="332"/>
        <v>0</v>
      </c>
      <c r="H2603" s="24">
        <f t="shared" si="325"/>
        <v>207908</v>
      </c>
      <c r="I2603" s="6">
        <f t="shared" si="326"/>
        <v>0</v>
      </c>
      <c r="J2603" s="6">
        <f t="shared" si="327"/>
        <v>2000000</v>
      </c>
      <c r="K2603" s="7">
        <f t="shared" si="328"/>
        <v>340.00000000000006</v>
      </c>
      <c r="L2603" s="7"/>
    </row>
    <row r="2604" spans="1:12" x14ac:dyDescent="0.2">
      <c r="A2604" s="2">
        <v>2595</v>
      </c>
      <c r="B2604" s="6">
        <v>7109511</v>
      </c>
      <c r="C2604" s="7">
        <v>1919.5679700000001</v>
      </c>
      <c r="D2604" s="22">
        <f t="shared" si="329"/>
        <v>0.71868670011200486</v>
      </c>
      <c r="E2604" s="22">
        <f t="shared" si="330"/>
        <v>0</v>
      </c>
      <c r="F2604" s="23">
        <f t="shared" si="331"/>
        <v>1379.5679700000001</v>
      </c>
      <c r="G2604" s="23">
        <f t="shared" si="332"/>
        <v>0</v>
      </c>
      <c r="H2604" s="24">
        <f t="shared" si="325"/>
        <v>5109511</v>
      </c>
      <c r="I2604" s="6">
        <f t="shared" si="326"/>
        <v>0</v>
      </c>
      <c r="J2604" s="6">
        <f t="shared" si="327"/>
        <v>2000000</v>
      </c>
      <c r="K2604" s="7">
        <f t="shared" si="328"/>
        <v>540</v>
      </c>
      <c r="L2604" s="7"/>
    </row>
    <row r="2605" spans="1:12" x14ac:dyDescent="0.2">
      <c r="A2605" s="2">
        <v>2596</v>
      </c>
      <c r="B2605" s="6">
        <v>5252207</v>
      </c>
      <c r="C2605" s="7">
        <v>577.74277000000006</v>
      </c>
      <c r="D2605" s="22">
        <f t="shared" si="329"/>
        <v>0.6192076968786645</v>
      </c>
      <c r="E2605" s="22">
        <f t="shared" si="330"/>
        <v>0</v>
      </c>
      <c r="F2605" s="23">
        <f t="shared" si="331"/>
        <v>357.74277000000001</v>
      </c>
      <c r="G2605" s="23">
        <f t="shared" si="332"/>
        <v>0</v>
      </c>
      <c r="H2605" s="24">
        <f t="shared" si="325"/>
        <v>3252207</v>
      </c>
      <c r="I2605" s="6">
        <f t="shared" si="326"/>
        <v>0</v>
      </c>
      <c r="J2605" s="6">
        <f t="shared" si="327"/>
        <v>2000000</v>
      </c>
      <c r="K2605" s="7">
        <f t="shared" si="328"/>
        <v>220.00000000000006</v>
      </c>
      <c r="L2605" s="7"/>
    </row>
    <row r="2606" spans="1:12" x14ac:dyDescent="0.2">
      <c r="A2606" s="2">
        <v>2597</v>
      </c>
      <c r="B2606" s="6">
        <v>1938989</v>
      </c>
      <c r="C2606" s="7">
        <v>445.96746999999999</v>
      </c>
      <c r="D2606" s="22">
        <f t="shared" si="329"/>
        <v>0</v>
      </c>
      <c r="E2606" s="22">
        <f t="shared" si="330"/>
        <v>0</v>
      </c>
      <c r="F2606" s="23">
        <f t="shared" si="331"/>
        <v>0</v>
      </c>
      <c r="G2606" s="23">
        <f t="shared" si="332"/>
        <v>0</v>
      </c>
      <c r="H2606" s="24">
        <f t="shared" si="325"/>
        <v>0</v>
      </c>
      <c r="I2606" s="6">
        <f t="shared" si="326"/>
        <v>0</v>
      </c>
      <c r="J2606" s="6">
        <f t="shared" si="327"/>
        <v>1938989</v>
      </c>
      <c r="K2606" s="7">
        <f t="shared" si="328"/>
        <v>445.96746999999999</v>
      </c>
      <c r="L2606" s="7"/>
    </row>
    <row r="2607" spans="1:12" x14ac:dyDescent="0.2">
      <c r="A2607" s="2">
        <v>2598</v>
      </c>
      <c r="B2607" s="6">
        <v>9786895</v>
      </c>
      <c r="C2607" s="7">
        <v>2740.3305999999998</v>
      </c>
      <c r="D2607" s="22">
        <f t="shared" si="329"/>
        <v>0.79564509479257717</v>
      </c>
      <c r="E2607" s="22">
        <f t="shared" si="330"/>
        <v>0</v>
      </c>
      <c r="F2607" s="23">
        <f t="shared" si="331"/>
        <v>2180.3305999999998</v>
      </c>
      <c r="G2607" s="23">
        <f t="shared" si="332"/>
        <v>0</v>
      </c>
      <c r="H2607" s="24">
        <f t="shared" si="325"/>
        <v>7786894.9999999991</v>
      </c>
      <c r="I2607" s="6">
        <f t="shared" si="326"/>
        <v>0</v>
      </c>
      <c r="J2607" s="6">
        <f t="shared" si="327"/>
        <v>2000000.0000000009</v>
      </c>
      <c r="K2607" s="7">
        <f t="shared" si="328"/>
        <v>560</v>
      </c>
      <c r="L2607" s="7"/>
    </row>
    <row r="2608" spans="1:12" x14ac:dyDescent="0.2">
      <c r="A2608" s="2">
        <v>2599</v>
      </c>
      <c r="B2608" s="6">
        <v>2328543</v>
      </c>
      <c r="C2608" s="7">
        <v>605.42117999999994</v>
      </c>
      <c r="D2608" s="22">
        <f t="shared" si="329"/>
        <v>0.14109380844588226</v>
      </c>
      <c r="E2608" s="22">
        <f t="shared" si="330"/>
        <v>0</v>
      </c>
      <c r="F2608" s="23">
        <f t="shared" si="331"/>
        <v>85.421179999999993</v>
      </c>
      <c r="G2608" s="23">
        <f t="shared" si="332"/>
        <v>0</v>
      </c>
      <c r="H2608" s="24">
        <f t="shared" si="325"/>
        <v>328543</v>
      </c>
      <c r="I2608" s="6">
        <f t="shared" si="326"/>
        <v>0</v>
      </c>
      <c r="J2608" s="6">
        <f t="shared" si="327"/>
        <v>2000000</v>
      </c>
      <c r="K2608" s="7">
        <f t="shared" si="328"/>
        <v>520</v>
      </c>
      <c r="L2608" s="7"/>
    </row>
    <row r="2609" spans="1:12" x14ac:dyDescent="0.2">
      <c r="A2609" s="2">
        <v>2600</v>
      </c>
      <c r="B2609" s="6">
        <v>5528775</v>
      </c>
      <c r="C2609" s="7">
        <v>1161.0427500000001</v>
      </c>
      <c r="D2609" s="22">
        <f t="shared" si="329"/>
        <v>0.63825621407997246</v>
      </c>
      <c r="E2609" s="22">
        <f t="shared" si="330"/>
        <v>0</v>
      </c>
      <c r="F2609" s="23">
        <f t="shared" si="331"/>
        <v>741.04274999999996</v>
      </c>
      <c r="G2609" s="23">
        <f t="shared" si="332"/>
        <v>0</v>
      </c>
      <c r="H2609" s="24">
        <f t="shared" si="325"/>
        <v>3528774.9999999995</v>
      </c>
      <c r="I2609" s="6">
        <f t="shared" si="326"/>
        <v>0</v>
      </c>
      <c r="J2609" s="6">
        <f t="shared" si="327"/>
        <v>2000000.0000000005</v>
      </c>
      <c r="K2609" s="7">
        <f t="shared" si="328"/>
        <v>420.00000000000011</v>
      </c>
      <c r="L2609" s="7"/>
    </row>
    <row r="2610" spans="1:12" x14ac:dyDescent="0.2">
      <c r="A2610" s="2">
        <v>2601</v>
      </c>
      <c r="B2610" s="6">
        <v>2526889</v>
      </c>
      <c r="C2610" s="7">
        <v>682.26003000000003</v>
      </c>
      <c r="D2610" s="22">
        <f t="shared" si="329"/>
        <v>0.20851291845427322</v>
      </c>
      <c r="E2610" s="22">
        <f t="shared" si="330"/>
        <v>0</v>
      </c>
      <c r="F2610" s="23">
        <f t="shared" si="331"/>
        <v>142.26003</v>
      </c>
      <c r="G2610" s="23">
        <f t="shared" si="332"/>
        <v>0</v>
      </c>
      <c r="H2610" s="24">
        <f t="shared" si="325"/>
        <v>526889</v>
      </c>
      <c r="I2610" s="6">
        <f t="shared" si="326"/>
        <v>0</v>
      </c>
      <c r="J2610" s="6">
        <f t="shared" si="327"/>
        <v>2000000</v>
      </c>
      <c r="K2610" s="7">
        <f t="shared" si="328"/>
        <v>540</v>
      </c>
      <c r="L2610" s="7"/>
    </row>
    <row r="2611" spans="1:12" x14ac:dyDescent="0.2">
      <c r="A2611" s="2">
        <v>2602</v>
      </c>
      <c r="B2611" s="6">
        <v>8099867</v>
      </c>
      <c r="C2611" s="7">
        <v>2348.9614299999998</v>
      </c>
      <c r="D2611" s="22">
        <f t="shared" si="329"/>
        <v>0.75308236542649409</v>
      </c>
      <c r="E2611" s="22">
        <f t="shared" si="330"/>
        <v>0</v>
      </c>
      <c r="F2611" s="23">
        <f t="shared" si="331"/>
        <v>1768.9614300000001</v>
      </c>
      <c r="G2611" s="23">
        <f t="shared" si="332"/>
        <v>0</v>
      </c>
      <c r="H2611" s="24">
        <f t="shared" si="325"/>
        <v>6099867</v>
      </c>
      <c r="I2611" s="6">
        <f t="shared" si="326"/>
        <v>0</v>
      </c>
      <c r="J2611" s="6">
        <f t="shared" si="327"/>
        <v>2000000</v>
      </c>
      <c r="K2611" s="7">
        <f t="shared" si="328"/>
        <v>579.99999999999977</v>
      </c>
      <c r="L2611" s="7"/>
    </row>
    <row r="2612" spans="1:12" x14ac:dyDescent="0.2">
      <c r="A2612" s="2">
        <v>2603</v>
      </c>
      <c r="B2612" s="6">
        <v>2646481</v>
      </c>
      <c r="C2612" s="7">
        <v>714.54987000000006</v>
      </c>
      <c r="D2612" s="22">
        <f t="shared" si="329"/>
        <v>0.24427947905161609</v>
      </c>
      <c r="E2612" s="22">
        <f t="shared" si="330"/>
        <v>0</v>
      </c>
      <c r="F2612" s="23">
        <f t="shared" si="331"/>
        <v>174.54987000000003</v>
      </c>
      <c r="G2612" s="23">
        <f t="shared" si="332"/>
        <v>0</v>
      </c>
      <c r="H2612" s="24">
        <f t="shared" si="325"/>
        <v>646481</v>
      </c>
      <c r="I2612" s="6">
        <f t="shared" si="326"/>
        <v>0</v>
      </c>
      <c r="J2612" s="6">
        <f t="shared" si="327"/>
        <v>2000000</v>
      </c>
      <c r="K2612" s="7">
        <f t="shared" si="328"/>
        <v>540</v>
      </c>
      <c r="L2612" s="7"/>
    </row>
    <row r="2613" spans="1:12" x14ac:dyDescent="0.2">
      <c r="A2613" s="2">
        <v>2604</v>
      </c>
      <c r="B2613" s="6">
        <v>7152708</v>
      </c>
      <c r="C2613" s="7">
        <v>1859.7040799999997</v>
      </c>
      <c r="D2613" s="22">
        <f t="shared" si="329"/>
        <v>0.72038562178128895</v>
      </c>
      <c r="E2613" s="22">
        <f t="shared" si="330"/>
        <v>0</v>
      </c>
      <c r="F2613" s="23">
        <f t="shared" si="331"/>
        <v>1339.7040799999997</v>
      </c>
      <c r="G2613" s="23">
        <f t="shared" si="332"/>
        <v>0</v>
      </c>
      <c r="H2613" s="24">
        <f t="shared" si="325"/>
        <v>5152708</v>
      </c>
      <c r="I2613" s="6">
        <f t="shared" si="326"/>
        <v>0</v>
      </c>
      <c r="J2613" s="6">
        <f t="shared" si="327"/>
        <v>2000000</v>
      </c>
      <c r="K2613" s="7">
        <f t="shared" si="328"/>
        <v>520</v>
      </c>
      <c r="L2613" s="7"/>
    </row>
    <row r="2614" spans="1:12" x14ac:dyDescent="0.2">
      <c r="A2614" s="2">
        <v>2605</v>
      </c>
      <c r="B2614" s="6">
        <v>4557889</v>
      </c>
      <c r="C2614" s="7">
        <v>820.42002000000002</v>
      </c>
      <c r="D2614" s="22">
        <f t="shared" si="329"/>
        <v>0.56120037148776547</v>
      </c>
      <c r="E2614" s="22">
        <f t="shared" si="330"/>
        <v>0</v>
      </c>
      <c r="F2614" s="23">
        <f t="shared" si="331"/>
        <v>460.42001999999997</v>
      </c>
      <c r="G2614" s="23">
        <f t="shared" si="332"/>
        <v>0</v>
      </c>
      <c r="H2614" s="24">
        <f t="shared" si="325"/>
        <v>2557889</v>
      </c>
      <c r="I2614" s="6">
        <f t="shared" si="326"/>
        <v>0</v>
      </c>
      <c r="J2614" s="6">
        <f t="shared" si="327"/>
        <v>2000000</v>
      </c>
      <c r="K2614" s="7">
        <f t="shared" si="328"/>
        <v>360.00000000000006</v>
      </c>
      <c r="L2614" s="7"/>
    </row>
    <row r="2615" spans="1:12" x14ac:dyDescent="0.2">
      <c r="A2615" s="2">
        <v>2606</v>
      </c>
      <c r="B2615" s="6">
        <v>2411840</v>
      </c>
      <c r="C2615" s="7">
        <v>241.184</v>
      </c>
      <c r="D2615" s="22">
        <f t="shared" si="329"/>
        <v>0.17075759586042191</v>
      </c>
      <c r="E2615" s="22">
        <f t="shared" si="330"/>
        <v>0</v>
      </c>
      <c r="F2615" s="23">
        <f t="shared" si="331"/>
        <v>41.183999999999997</v>
      </c>
      <c r="G2615" s="23">
        <f t="shared" si="332"/>
        <v>0</v>
      </c>
      <c r="H2615" s="24">
        <f t="shared" si="325"/>
        <v>411840</v>
      </c>
      <c r="I2615" s="6">
        <f t="shared" si="326"/>
        <v>0</v>
      </c>
      <c r="J2615" s="6">
        <f t="shared" si="327"/>
        <v>2000000</v>
      </c>
      <c r="K2615" s="7">
        <f t="shared" si="328"/>
        <v>200</v>
      </c>
      <c r="L2615" s="7"/>
    </row>
    <row r="2616" spans="1:12" x14ac:dyDescent="0.2">
      <c r="A2616" s="2">
        <v>2607</v>
      </c>
      <c r="B2616" s="6">
        <v>6504642</v>
      </c>
      <c r="C2616" s="7">
        <v>845.60345999999993</v>
      </c>
      <c r="D2616" s="22">
        <f t="shared" si="329"/>
        <v>0.69252727513674084</v>
      </c>
      <c r="E2616" s="22">
        <f t="shared" si="330"/>
        <v>0</v>
      </c>
      <c r="F2616" s="23">
        <f t="shared" si="331"/>
        <v>585.60345999999993</v>
      </c>
      <c r="G2616" s="23">
        <f t="shared" si="332"/>
        <v>0</v>
      </c>
      <c r="H2616" s="24">
        <f t="shared" si="325"/>
        <v>4504642</v>
      </c>
      <c r="I2616" s="6">
        <f t="shared" si="326"/>
        <v>0</v>
      </c>
      <c r="J2616" s="6">
        <f t="shared" si="327"/>
        <v>2000000</v>
      </c>
      <c r="K2616" s="7">
        <f t="shared" si="328"/>
        <v>260</v>
      </c>
      <c r="L2616" s="7"/>
    </row>
    <row r="2617" spans="1:12" x14ac:dyDescent="0.2">
      <c r="A2617" s="2">
        <v>2608</v>
      </c>
      <c r="B2617" s="6">
        <v>4491022</v>
      </c>
      <c r="C2617" s="7">
        <v>718.56352000000004</v>
      </c>
      <c r="D2617" s="22">
        <f t="shared" si="329"/>
        <v>0.5546670668725292</v>
      </c>
      <c r="E2617" s="22">
        <f t="shared" si="330"/>
        <v>0</v>
      </c>
      <c r="F2617" s="23">
        <f t="shared" si="331"/>
        <v>398.56351999999998</v>
      </c>
      <c r="G2617" s="23">
        <f t="shared" si="332"/>
        <v>0</v>
      </c>
      <c r="H2617" s="24">
        <f t="shared" si="325"/>
        <v>2491022</v>
      </c>
      <c r="I2617" s="6">
        <f t="shared" si="326"/>
        <v>0</v>
      </c>
      <c r="J2617" s="6">
        <f t="shared" si="327"/>
        <v>2000000</v>
      </c>
      <c r="K2617" s="7">
        <f t="shared" si="328"/>
        <v>320.00000000000006</v>
      </c>
      <c r="L2617" s="7"/>
    </row>
    <row r="2618" spans="1:12" x14ac:dyDescent="0.2">
      <c r="A2618" s="2">
        <v>2609</v>
      </c>
      <c r="B2618" s="6">
        <v>8938999</v>
      </c>
      <c r="C2618" s="7">
        <v>1072.6798800000001</v>
      </c>
      <c r="D2618" s="22">
        <f t="shared" si="329"/>
        <v>0.77626130174083252</v>
      </c>
      <c r="E2618" s="22">
        <f t="shared" si="330"/>
        <v>0</v>
      </c>
      <c r="F2618" s="23">
        <f t="shared" si="331"/>
        <v>832.67988000000014</v>
      </c>
      <c r="G2618" s="23">
        <f t="shared" si="332"/>
        <v>0</v>
      </c>
      <c r="H2618" s="24">
        <f t="shared" si="325"/>
        <v>6938999</v>
      </c>
      <c r="I2618" s="6">
        <f t="shared" si="326"/>
        <v>0</v>
      </c>
      <c r="J2618" s="6">
        <f t="shared" si="327"/>
        <v>2000000</v>
      </c>
      <c r="K2618" s="7">
        <f t="shared" si="328"/>
        <v>240</v>
      </c>
      <c r="L2618" s="7"/>
    </row>
    <row r="2619" spans="1:12" x14ac:dyDescent="0.2">
      <c r="A2619" s="2">
        <v>2610</v>
      </c>
      <c r="B2619" s="6">
        <v>8553275</v>
      </c>
      <c r="C2619" s="7">
        <v>1197.4585</v>
      </c>
      <c r="D2619" s="22">
        <f t="shared" si="329"/>
        <v>0.76617143725648951</v>
      </c>
      <c r="E2619" s="22">
        <f t="shared" si="330"/>
        <v>0</v>
      </c>
      <c r="F2619" s="23">
        <f t="shared" si="331"/>
        <v>917.45849999999996</v>
      </c>
      <c r="G2619" s="23">
        <f t="shared" si="332"/>
        <v>0</v>
      </c>
      <c r="H2619" s="24">
        <f t="shared" si="325"/>
        <v>6553275</v>
      </c>
      <c r="I2619" s="6">
        <f t="shared" si="326"/>
        <v>0</v>
      </c>
      <c r="J2619" s="6">
        <f t="shared" si="327"/>
        <v>2000000</v>
      </c>
      <c r="K2619" s="7">
        <f t="shared" si="328"/>
        <v>280</v>
      </c>
      <c r="L2619" s="7"/>
    </row>
    <row r="2620" spans="1:12" x14ac:dyDescent="0.2">
      <c r="A2620" s="2">
        <v>2611</v>
      </c>
      <c r="B2620" s="6">
        <v>5693601</v>
      </c>
      <c r="C2620" s="7">
        <v>1366.46424</v>
      </c>
      <c r="D2620" s="22">
        <f t="shared" si="329"/>
        <v>0.64872845849226179</v>
      </c>
      <c r="E2620" s="22">
        <f t="shared" si="330"/>
        <v>0</v>
      </c>
      <c r="F2620" s="23">
        <f t="shared" si="331"/>
        <v>886.46424000000002</v>
      </c>
      <c r="G2620" s="23">
        <f t="shared" si="332"/>
        <v>0</v>
      </c>
      <c r="H2620" s="24">
        <f t="shared" si="325"/>
        <v>3693601.0000000005</v>
      </c>
      <c r="I2620" s="6">
        <f t="shared" si="326"/>
        <v>0</v>
      </c>
      <c r="J2620" s="6">
        <f t="shared" si="327"/>
        <v>1999999.9999999995</v>
      </c>
      <c r="K2620" s="7">
        <f t="shared" si="328"/>
        <v>480</v>
      </c>
      <c r="L2620" s="7"/>
    </row>
    <row r="2621" spans="1:12" x14ac:dyDescent="0.2">
      <c r="A2621" s="2">
        <v>2612</v>
      </c>
      <c r="B2621" s="6">
        <v>7040853</v>
      </c>
      <c r="C2621" s="7">
        <v>1056.1279499999998</v>
      </c>
      <c r="D2621" s="22">
        <f t="shared" si="329"/>
        <v>0.71594350854931921</v>
      </c>
      <c r="E2621" s="22">
        <f t="shared" si="330"/>
        <v>0</v>
      </c>
      <c r="F2621" s="23">
        <f t="shared" si="331"/>
        <v>756.12794999999983</v>
      </c>
      <c r="G2621" s="23">
        <f t="shared" si="332"/>
        <v>0</v>
      </c>
      <c r="H2621" s="24">
        <f t="shared" si="325"/>
        <v>5040853</v>
      </c>
      <c r="I2621" s="6">
        <f t="shared" si="326"/>
        <v>0</v>
      </c>
      <c r="J2621" s="6">
        <f t="shared" si="327"/>
        <v>2000000</v>
      </c>
      <c r="K2621" s="7">
        <f t="shared" si="328"/>
        <v>300</v>
      </c>
      <c r="L2621" s="7"/>
    </row>
    <row r="2622" spans="1:12" x14ac:dyDescent="0.2">
      <c r="A2622" s="2">
        <v>2613</v>
      </c>
      <c r="B2622" s="6">
        <v>8938967</v>
      </c>
      <c r="C2622" s="7">
        <v>893.89670000000001</v>
      </c>
      <c r="D2622" s="22">
        <f t="shared" si="329"/>
        <v>0.77626050079388365</v>
      </c>
      <c r="E2622" s="22">
        <f t="shared" si="330"/>
        <v>0</v>
      </c>
      <c r="F2622" s="23">
        <f t="shared" si="331"/>
        <v>693.89670000000001</v>
      </c>
      <c r="G2622" s="23">
        <f t="shared" si="332"/>
        <v>0</v>
      </c>
      <c r="H2622" s="24">
        <f t="shared" si="325"/>
        <v>6938967</v>
      </c>
      <c r="I2622" s="6">
        <f t="shared" si="326"/>
        <v>0</v>
      </c>
      <c r="J2622" s="6">
        <f t="shared" si="327"/>
        <v>2000000</v>
      </c>
      <c r="K2622" s="7">
        <f t="shared" si="328"/>
        <v>200</v>
      </c>
      <c r="L2622" s="7"/>
    </row>
    <row r="2623" spans="1:12" x14ac:dyDescent="0.2">
      <c r="A2623" s="2">
        <v>2614</v>
      </c>
      <c r="B2623" s="6">
        <v>6126488</v>
      </c>
      <c r="C2623" s="7">
        <v>796.4434399999999</v>
      </c>
      <c r="D2623" s="22">
        <f t="shared" si="329"/>
        <v>0.67354869543529672</v>
      </c>
      <c r="E2623" s="22">
        <f t="shared" si="330"/>
        <v>0</v>
      </c>
      <c r="F2623" s="23">
        <f t="shared" si="331"/>
        <v>536.4434399999999</v>
      </c>
      <c r="G2623" s="23">
        <f t="shared" si="332"/>
        <v>0</v>
      </c>
      <c r="H2623" s="24">
        <f t="shared" si="325"/>
        <v>4126488</v>
      </c>
      <c r="I2623" s="6">
        <f t="shared" si="326"/>
        <v>0</v>
      </c>
      <c r="J2623" s="6">
        <f t="shared" si="327"/>
        <v>2000000</v>
      </c>
      <c r="K2623" s="7">
        <f t="shared" si="328"/>
        <v>260</v>
      </c>
      <c r="L2623" s="7"/>
    </row>
    <row r="2624" spans="1:12" x14ac:dyDescent="0.2">
      <c r="A2624" s="2">
        <v>2615</v>
      </c>
      <c r="B2624" s="6">
        <v>4938608</v>
      </c>
      <c r="C2624" s="7">
        <v>839.5633600000001</v>
      </c>
      <c r="D2624" s="22">
        <f t="shared" si="329"/>
        <v>0.59502758672079259</v>
      </c>
      <c r="E2624" s="22">
        <f t="shared" si="330"/>
        <v>0</v>
      </c>
      <c r="F2624" s="23">
        <f t="shared" si="331"/>
        <v>499.56336000000005</v>
      </c>
      <c r="G2624" s="23">
        <f t="shared" si="332"/>
        <v>0</v>
      </c>
      <c r="H2624" s="24">
        <f t="shared" si="325"/>
        <v>2938608</v>
      </c>
      <c r="I2624" s="6">
        <f t="shared" si="326"/>
        <v>0</v>
      </c>
      <c r="J2624" s="6">
        <f t="shared" si="327"/>
        <v>2000000</v>
      </c>
      <c r="K2624" s="7">
        <f t="shared" si="328"/>
        <v>340.00000000000006</v>
      </c>
      <c r="L2624" s="7"/>
    </row>
    <row r="2625" spans="1:12" x14ac:dyDescent="0.2">
      <c r="A2625" s="2">
        <v>2616</v>
      </c>
      <c r="B2625" s="6">
        <v>5930486</v>
      </c>
      <c r="C2625" s="7">
        <v>1601.2312200000001</v>
      </c>
      <c r="D2625" s="22">
        <f t="shared" si="329"/>
        <v>0.66275951077196704</v>
      </c>
      <c r="E2625" s="22">
        <f t="shared" si="330"/>
        <v>0</v>
      </c>
      <c r="F2625" s="23">
        <f t="shared" si="331"/>
        <v>1061.2312200000001</v>
      </c>
      <c r="G2625" s="23">
        <f t="shared" si="332"/>
        <v>0</v>
      </c>
      <c r="H2625" s="24">
        <f t="shared" si="325"/>
        <v>3930485.9999999995</v>
      </c>
      <c r="I2625" s="6">
        <f t="shared" si="326"/>
        <v>0</v>
      </c>
      <c r="J2625" s="6">
        <f t="shared" si="327"/>
        <v>2000000.0000000005</v>
      </c>
      <c r="K2625" s="7">
        <f t="shared" si="328"/>
        <v>540</v>
      </c>
      <c r="L2625" s="7"/>
    </row>
    <row r="2626" spans="1:12" x14ac:dyDescent="0.2">
      <c r="A2626" s="2">
        <v>2617</v>
      </c>
      <c r="B2626" s="6">
        <v>6858998</v>
      </c>
      <c r="C2626" s="7">
        <v>823.07975999999996</v>
      </c>
      <c r="D2626" s="22">
        <f t="shared" si="329"/>
        <v>0.70841221997732029</v>
      </c>
      <c r="E2626" s="22">
        <f t="shared" si="330"/>
        <v>0</v>
      </c>
      <c r="F2626" s="23">
        <f t="shared" si="331"/>
        <v>583.07975999999996</v>
      </c>
      <c r="G2626" s="23">
        <f t="shared" si="332"/>
        <v>0</v>
      </c>
      <c r="H2626" s="24">
        <f t="shared" si="325"/>
        <v>4858998</v>
      </c>
      <c r="I2626" s="6">
        <f t="shared" si="326"/>
        <v>0</v>
      </c>
      <c r="J2626" s="6">
        <f t="shared" si="327"/>
        <v>2000000</v>
      </c>
      <c r="K2626" s="7">
        <f t="shared" si="328"/>
        <v>240</v>
      </c>
      <c r="L2626" s="7"/>
    </row>
    <row r="2627" spans="1:12" x14ac:dyDescent="0.2">
      <c r="A2627" s="2">
        <v>2618</v>
      </c>
      <c r="B2627" s="6">
        <v>2238088</v>
      </c>
      <c r="C2627" s="7">
        <v>425.23672000000005</v>
      </c>
      <c r="D2627" s="22">
        <f t="shared" si="329"/>
        <v>0.10638008871858479</v>
      </c>
      <c r="E2627" s="22">
        <f t="shared" si="330"/>
        <v>0</v>
      </c>
      <c r="F2627" s="23">
        <f t="shared" si="331"/>
        <v>45.236720000000005</v>
      </c>
      <c r="G2627" s="23">
        <f t="shared" si="332"/>
        <v>0</v>
      </c>
      <c r="H2627" s="24">
        <f t="shared" si="325"/>
        <v>238088</v>
      </c>
      <c r="I2627" s="6">
        <f t="shared" si="326"/>
        <v>0</v>
      </c>
      <c r="J2627" s="6">
        <f t="shared" si="327"/>
        <v>2000000</v>
      </c>
      <c r="K2627" s="7">
        <f t="shared" si="328"/>
        <v>380.00000000000006</v>
      </c>
      <c r="L2627" s="7"/>
    </row>
    <row r="2628" spans="1:12" x14ac:dyDescent="0.2">
      <c r="A2628" s="2">
        <v>2619</v>
      </c>
      <c r="B2628" s="6">
        <v>6359287</v>
      </c>
      <c r="C2628" s="7">
        <v>890.30017999999995</v>
      </c>
      <c r="D2628" s="22">
        <f t="shared" si="329"/>
        <v>0.68549933349446246</v>
      </c>
      <c r="E2628" s="22">
        <f t="shared" si="330"/>
        <v>0</v>
      </c>
      <c r="F2628" s="23">
        <f t="shared" si="331"/>
        <v>610.30017999999995</v>
      </c>
      <c r="G2628" s="23">
        <f t="shared" si="332"/>
        <v>0</v>
      </c>
      <c r="H2628" s="24">
        <f t="shared" si="325"/>
        <v>4359287</v>
      </c>
      <c r="I2628" s="6">
        <f t="shared" si="326"/>
        <v>0</v>
      </c>
      <c r="J2628" s="6">
        <f t="shared" si="327"/>
        <v>2000000</v>
      </c>
      <c r="K2628" s="7">
        <f t="shared" si="328"/>
        <v>280</v>
      </c>
      <c r="L2628" s="7"/>
    </row>
    <row r="2629" spans="1:12" x14ac:dyDescent="0.2">
      <c r="A2629" s="2">
        <v>2620</v>
      </c>
      <c r="B2629" s="6">
        <v>9444987</v>
      </c>
      <c r="C2629" s="7">
        <v>2739.0462299999999</v>
      </c>
      <c r="D2629" s="22">
        <f t="shared" si="329"/>
        <v>0.78824745867834445</v>
      </c>
      <c r="E2629" s="22">
        <f t="shared" si="330"/>
        <v>0</v>
      </c>
      <c r="F2629" s="23">
        <f t="shared" si="331"/>
        <v>2159.0462299999999</v>
      </c>
      <c r="G2629" s="23">
        <f t="shared" si="332"/>
        <v>0</v>
      </c>
      <c r="H2629" s="24">
        <f t="shared" si="325"/>
        <v>7444987.0000000009</v>
      </c>
      <c r="I2629" s="6">
        <f t="shared" si="326"/>
        <v>0</v>
      </c>
      <c r="J2629" s="6">
        <f t="shared" si="327"/>
        <v>1999999.9999999991</v>
      </c>
      <c r="K2629" s="7">
        <f t="shared" si="328"/>
        <v>580</v>
      </c>
      <c r="L2629" s="7"/>
    </row>
    <row r="2630" spans="1:12" x14ac:dyDescent="0.2">
      <c r="A2630" s="2">
        <v>2621</v>
      </c>
      <c r="B2630" s="6">
        <v>2563413</v>
      </c>
      <c r="C2630" s="7">
        <v>307.60955999999999</v>
      </c>
      <c r="D2630" s="22">
        <f t="shared" si="329"/>
        <v>0.21979017817261595</v>
      </c>
      <c r="E2630" s="22">
        <f t="shared" si="330"/>
        <v>0</v>
      </c>
      <c r="F2630" s="23">
        <f t="shared" si="331"/>
        <v>67.609559999999988</v>
      </c>
      <c r="G2630" s="23">
        <f t="shared" si="332"/>
        <v>0</v>
      </c>
      <c r="H2630" s="24">
        <f t="shared" si="325"/>
        <v>563413</v>
      </c>
      <c r="I2630" s="6">
        <f t="shared" si="326"/>
        <v>0</v>
      </c>
      <c r="J2630" s="6">
        <f t="shared" si="327"/>
        <v>2000000</v>
      </c>
      <c r="K2630" s="7">
        <f t="shared" si="328"/>
        <v>240</v>
      </c>
      <c r="L2630" s="7"/>
    </row>
    <row r="2631" spans="1:12" x14ac:dyDescent="0.2">
      <c r="A2631" s="2">
        <v>2622</v>
      </c>
      <c r="B2631" s="6">
        <v>2694028</v>
      </c>
      <c r="C2631" s="7">
        <v>700.44727999999998</v>
      </c>
      <c r="D2631" s="22">
        <f t="shared" si="329"/>
        <v>0.25761721852928032</v>
      </c>
      <c r="E2631" s="22">
        <f t="shared" si="330"/>
        <v>0</v>
      </c>
      <c r="F2631" s="23">
        <f t="shared" si="331"/>
        <v>180.44728000000001</v>
      </c>
      <c r="G2631" s="23">
        <f t="shared" si="332"/>
        <v>0</v>
      </c>
      <c r="H2631" s="24">
        <f t="shared" si="325"/>
        <v>694028</v>
      </c>
      <c r="I2631" s="6">
        <f t="shared" si="326"/>
        <v>0</v>
      </c>
      <c r="J2631" s="6">
        <f t="shared" si="327"/>
        <v>2000000</v>
      </c>
      <c r="K2631" s="7">
        <f t="shared" si="328"/>
        <v>520</v>
      </c>
      <c r="L2631" s="7"/>
    </row>
    <row r="2632" spans="1:12" x14ac:dyDescent="0.2">
      <c r="A2632" s="2">
        <v>2623</v>
      </c>
      <c r="B2632" s="6">
        <v>6414560</v>
      </c>
      <c r="C2632" s="7">
        <v>1347.0576000000001</v>
      </c>
      <c r="D2632" s="22">
        <f t="shared" si="329"/>
        <v>0.6882093237883814</v>
      </c>
      <c r="E2632" s="22">
        <f t="shared" si="330"/>
        <v>0</v>
      </c>
      <c r="F2632" s="23">
        <f t="shared" si="331"/>
        <v>927.05759999999998</v>
      </c>
      <c r="G2632" s="23">
        <f t="shared" si="332"/>
        <v>0</v>
      </c>
      <c r="H2632" s="24">
        <f t="shared" si="325"/>
        <v>4414560</v>
      </c>
      <c r="I2632" s="6">
        <f t="shared" si="326"/>
        <v>0</v>
      </c>
      <c r="J2632" s="6">
        <f t="shared" si="327"/>
        <v>2000000</v>
      </c>
      <c r="K2632" s="7">
        <f t="shared" si="328"/>
        <v>420.00000000000011</v>
      </c>
      <c r="L2632" s="7"/>
    </row>
    <row r="2633" spans="1:12" x14ac:dyDescent="0.2">
      <c r="A2633" s="2">
        <v>2624</v>
      </c>
      <c r="B2633" s="6">
        <v>8851818</v>
      </c>
      <c r="C2633" s="7">
        <v>1770.3636000000001</v>
      </c>
      <c r="D2633" s="22">
        <f t="shared" si="329"/>
        <v>0.7740577133420502</v>
      </c>
      <c r="E2633" s="22">
        <f t="shared" si="330"/>
        <v>0</v>
      </c>
      <c r="F2633" s="23">
        <f t="shared" si="331"/>
        <v>1370.3636000000001</v>
      </c>
      <c r="G2633" s="23">
        <f t="shared" si="332"/>
        <v>0</v>
      </c>
      <c r="H2633" s="24">
        <f t="shared" si="325"/>
        <v>6851818</v>
      </c>
      <c r="I2633" s="6">
        <f t="shared" si="326"/>
        <v>0</v>
      </c>
      <c r="J2633" s="6">
        <f t="shared" si="327"/>
        <v>2000000</v>
      </c>
      <c r="K2633" s="7">
        <f t="shared" si="328"/>
        <v>400</v>
      </c>
      <c r="L2633" s="7"/>
    </row>
    <row r="2634" spans="1:12" x14ac:dyDescent="0.2">
      <c r="A2634" s="2">
        <v>2625</v>
      </c>
      <c r="B2634" s="6">
        <v>3986527</v>
      </c>
      <c r="C2634" s="7">
        <v>996.63175000000001</v>
      </c>
      <c r="D2634" s="22">
        <f t="shared" si="329"/>
        <v>0.49831018327481541</v>
      </c>
      <c r="E2634" s="22">
        <f t="shared" si="330"/>
        <v>0</v>
      </c>
      <c r="F2634" s="23">
        <f t="shared" si="331"/>
        <v>496.63175000000001</v>
      </c>
      <c r="G2634" s="23">
        <f t="shared" si="332"/>
        <v>0</v>
      </c>
      <c r="H2634" s="24">
        <f t="shared" ref="H2634:H2697" si="333">D2634*B2634</f>
        <v>1986527</v>
      </c>
      <c r="I2634" s="6">
        <f t="shared" ref="I2634:I2697" si="334">E2634*$B2634</f>
        <v>0</v>
      </c>
      <c r="J2634" s="6">
        <f t="shared" ref="J2634:J2697" si="335">B2634-SUM(H2634:I2634)</f>
        <v>2000000</v>
      </c>
      <c r="K2634" s="7">
        <f t="shared" ref="K2634:K2697" si="336">C2634-SUM(F2634:G2634)</f>
        <v>500</v>
      </c>
      <c r="L2634" s="7"/>
    </row>
    <row r="2635" spans="1:12" x14ac:dyDescent="0.2">
      <c r="A2635" s="2">
        <v>2626</v>
      </c>
      <c r="B2635" s="6">
        <v>9699147</v>
      </c>
      <c r="C2635" s="7">
        <v>1260.8891099999998</v>
      </c>
      <c r="D2635" s="22">
        <f t="shared" ref="D2635:D2698" si="337">MAX(0,MIN(8000000,B2635-2000000))/B2635</f>
        <v>0.79379629981894284</v>
      </c>
      <c r="E2635" s="22">
        <f t="shared" ref="E2635:E2698" si="338">MAX(0,MIN(30000000,B2635-10000000))/B2635</f>
        <v>0</v>
      </c>
      <c r="F2635" s="23">
        <f t="shared" ref="F2635:F2698" si="339">+D2635*$C2635</f>
        <v>1000.8891099999998</v>
      </c>
      <c r="G2635" s="23">
        <f t="shared" ref="G2635:G2698" si="340">+E2635*$C2635</f>
        <v>0</v>
      </c>
      <c r="H2635" s="24">
        <f t="shared" si="333"/>
        <v>7699147</v>
      </c>
      <c r="I2635" s="6">
        <f t="shared" si="334"/>
        <v>0</v>
      </c>
      <c r="J2635" s="6">
        <f t="shared" si="335"/>
        <v>2000000</v>
      </c>
      <c r="K2635" s="7">
        <f t="shared" si="336"/>
        <v>260</v>
      </c>
      <c r="L2635" s="7"/>
    </row>
    <row r="2636" spans="1:12" x14ac:dyDescent="0.2">
      <c r="A2636" s="2">
        <v>2627</v>
      </c>
      <c r="B2636" s="6">
        <v>1573703</v>
      </c>
      <c r="C2636" s="7">
        <v>173.10733000000002</v>
      </c>
      <c r="D2636" s="22">
        <f t="shared" si="337"/>
        <v>0</v>
      </c>
      <c r="E2636" s="22">
        <f t="shared" si="338"/>
        <v>0</v>
      </c>
      <c r="F2636" s="23">
        <f t="shared" si="339"/>
        <v>0</v>
      </c>
      <c r="G2636" s="23">
        <f t="shared" si="340"/>
        <v>0</v>
      </c>
      <c r="H2636" s="24">
        <f t="shared" si="333"/>
        <v>0</v>
      </c>
      <c r="I2636" s="6">
        <f t="shared" si="334"/>
        <v>0</v>
      </c>
      <c r="J2636" s="6">
        <f t="shared" si="335"/>
        <v>1573703</v>
      </c>
      <c r="K2636" s="7">
        <f t="shared" si="336"/>
        <v>173.10733000000002</v>
      </c>
      <c r="L2636" s="7"/>
    </row>
    <row r="2637" spans="1:12" x14ac:dyDescent="0.2">
      <c r="A2637" s="2">
        <v>2628</v>
      </c>
      <c r="B2637" s="6">
        <v>6932638</v>
      </c>
      <c r="C2637" s="7">
        <v>1247.8748400000002</v>
      </c>
      <c r="D2637" s="22">
        <f t="shared" si="337"/>
        <v>0.71150952927298383</v>
      </c>
      <c r="E2637" s="22">
        <f t="shared" si="338"/>
        <v>0</v>
      </c>
      <c r="F2637" s="23">
        <f t="shared" si="339"/>
        <v>887.87484000000018</v>
      </c>
      <c r="G2637" s="23">
        <f t="shared" si="340"/>
        <v>0</v>
      </c>
      <c r="H2637" s="24">
        <f t="shared" si="333"/>
        <v>4932638</v>
      </c>
      <c r="I2637" s="6">
        <f t="shared" si="334"/>
        <v>0</v>
      </c>
      <c r="J2637" s="6">
        <f t="shared" si="335"/>
        <v>2000000</v>
      </c>
      <c r="K2637" s="7">
        <f t="shared" si="336"/>
        <v>360</v>
      </c>
      <c r="L2637" s="7"/>
    </row>
    <row r="2638" spans="1:12" x14ac:dyDescent="0.2">
      <c r="A2638" s="2">
        <v>2629</v>
      </c>
      <c r="B2638" s="6">
        <v>6117570</v>
      </c>
      <c r="C2638" s="7">
        <v>1223.5140000000001</v>
      </c>
      <c r="D2638" s="22">
        <f t="shared" si="337"/>
        <v>0.67307280505167899</v>
      </c>
      <c r="E2638" s="22">
        <f t="shared" si="338"/>
        <v>0</v>
      </c>
      <c r="F2638" s="23">
        <f t="shared" si="339"/>
        <v>823.51400000000001</v>
      </c>
      <c r="G2638" s="23">
        <f t="shared" si="340"/>
        <v>0</v>
      </c>
      <c r="H2638" s="24">
        <f t="shared" si="333"/>
        <v>4117570</v>
      </c>
      <c r="I2638" s="6">
        <f t="shared" si="334"/>
        <v>0</v>
      </c>
      <c r="J2638" s="6">
        <f t="shared" si="335"/>
        <v>2000000</v>
      </c>
      <c r="K2638" s="7">
        <f t="shared" si="336"/>
        <v>400.00000000000011</v>
      </c>
      <c r="L2638" s="7"/>
    </row>
    <row r="2639" spans="1:12" x14ac:dyDescent="0.2">
      <c r="A2639" s="2">
        <v>2630</v>
      </c>
      <c r="B2639" s="6">
        <v>2854077</v>
      </c>
      <c r="C2639" s="7">
        <v>313.94846999999999</v>
      </c>
      <c r="D2639" s="22">
        <f t="shared" si="337"/>
        <v>0.29924805812877509</v>
      </c>
      <c r="E2639" s="22">
        <f t="shared" si="338"/>
        <v>0</v>
      </c>
      <c r="F2639" s="23">
        <f t="shared" si="339"/>
        <v>93.94847</v>
      </c>
      <c r="G2639" s="23">
        <f t="shared" si="340"/>
        <v>0</v>
      </c>
      <c r="H2639" s="24">
        <f t="shared" si="333"/>
        <v>854077</v>
      </c>
      <c r="I2639" s="6">
        <f t="shared" si="334"/>
        <v>0</v>
      </c>
      <c r="J2639" s="6">
        <f t="shared" si="335"/>
        <v>2000000</v>
      </c>
      <c r="K2639" s="7">
        <f t="shared" si="336"/>
        <v>220</v>
      </c>
      <c r="L2639" s="7"/>
    </row>
    <row r="2640" spans="1:12" x14ac:dyDescent="0.2">
      <c r="A2640" s="2">
        <v>2631</v>
      </c>
      <c r="B2640" s="6">
        <v>8617421</v>
      </c>
      <c r="C2640" s="7">
        <v>1206.43894</v>
      </c>
      <c r="D2640" s="22">
        <f t="shared" si="337"/>
        <v>0.76791200058579012</v>
      </c>
      <c r="E2640" s="22">
        <f t="shared" si="338"/>
        <v>0</v>
      </c>
      <c r="F2640" s="23">
        <f t="shared" si="339"/>
        <v>926.43894</v>
      </c>
      <c r="G2640" s="23">
        <f t="shared" si="340"/>
        <v>0</v>
      </c>
      <c r="H2640" s="24">
        <f t="shared" si="333"/>
        <v>6617421</v>
      </c>
      <c r="I2640" s="6">
        <f t="shared" si="334"/>
        <v>0</v>
      </c>
      <c r="J2640" s="6">
        <f t="shared" si="335"/>
        <v>2000000</v>
      </c>
      <c r="K2640" s="7">
        <f t="shared" si="336"/>
        <v>280</v>
      </c>
      <c r="L2640" s="7"/>
    </row>
    <row r="2641" spans="1:12" x14ac:dyDescent="0.2">
      <c r="A2641" s="2">
        <v>2632</v>
      </c>
      <c r="B2641" s="6">
        <v>4822162</v>
      </c>
      <c r="C2641" s="7">
        <v>964.43240000000003</v>
      </c>
      <c r="D2641" s="22">
        <f t="shared" si="337"/>
        <v>0.58524827660290135</v>
      </c>
      <c r="E2641" s="22">
        <f t="shared" si="338"/>
        <v>0</v>
      </c>
      <c r="F2641" s="23">
        <f t="shared" si="339"/>
        <v>564.43240000000003</v>
      </c>
      <c r="G2641" s="23">
        <f t="shared" si="340"/>
        <v>0</v>
      </c>
      <c r="H2641" s="24">
        <f t="shared" si="333"/>
        <v>2822162</v>
      </c>
      <c r="I2641" s="6">
        <f t="shared" si="334"/>
        <v>0</v>
      </c>
      <c r="J2641" s="6">
        <f t="shared" si="335"/>
        <v>2000000</v>
      </c>
      <c r="K2641" s="7">
        <f t="shared" si="336"/>
        <v>400</v>
      </c>
      <c r="L2641" s="7"/>
    </row>
    <row r="2642" spans="1:12" x14ac:dyDescent="0.2">
      <c r="A2642" s="2">
        <v>2633</v>
      </c>
      <c r="B2642" s="6">
        <v>3430714</v>
      </c>
      <c r="C2642" s="7">
        <v>514.60709999999995</v>
      </c>
      <c r="D2642" s="22">
        <f t="shared" si="337"/>
        <v>0.41703097372733489</v>
      </c>
      <c r="E2642" s="22">
        <f t="shared" si="338"/>
        <v>0</v>
      </c>
      <c r="F2642" s="23">
        <f t="shared" si="339"/>
        <v>214.60709999999997</v>
      </c>
      <c r="G2642" s="23">
        <f t="shared" si="340"/>
        <v>0</v>
      </c>
      <c r="H2642" s="24">
        <f t="shared" si="333"/>
        <v>1430714</v>
      </c>
      <c r="I2642" s="6">
        <f t="shared" si="334"/>
        <v>0</v>
      </c>
      <c r="J2642" s="6">
        <f t="shared" si="335"/>
        <v>2000000</v>
      </c>
      <c r="K2642" s="7">
        <f t="shared" si="336"/>
        <v>300</v>
      </c>
      <c r="L2642" s="7"/>
    </row>
    <row r="2643" spans="1:12" x14ac:dyDescent="0.2">
      <c r="A2643" s="2">
        <v>2634</v>
      </c>
      <c r="B2643" s="6">
        <v>2390600</v>
      </c>
      <c r="C2643" s="7">
        <v>262.96600000000001</v>
      </c>
      <c r="D2643" s="22">
        <f t="shared" si="337"/>
        <v>0.16338994394712625</v>
      </c>
      <c r="E2643" s="22">
        <f t="shared" si="338"/>
        <v>0</v>
      </c>
      <c r="F2643" s="23">
        <f t="shared" si="339"/>
        <v>42.966000000000001</v>
      </c>
      <c r="G2643" s="23">
        <f t="shared" si="340"/>
        <v>0</v>
      </c>
      <c r="H2643" s="24">
        <f t="shared" si="333"/>
        <v>390600</v>
      </c>
      <c r="I2643" s="6">
        <f t="shared" si="334"/>
        <v>0</v>
      </c>
      <c r="J2643" s="6">
        <f t="shared" si="335"/>
        <v>2000000</v>
      </c>
      <c r="K2643" s="7">
        <f t="shared" si="336"/>
        <v>220</v>
      </c>
      <c r="L2643" s="7"/>
    </row>
    <row r="2644" spans="1:12" x14ac:dyDescent="0.2">
      <c r="A2644" s="2">
        <v>2635</v>
      </c>
      <c r="B2644" s="6">
        <v>8447053</v>
      </c>
      <c r="C2644" s="7">
        <v>1773.88113</v>
      </c>
      <c r="D2644" s="22">
        <f t="shared" si="337"/>
        <v>0.76323103453950147</v>
      </c>
      <c r="E2644" s="22">
        <f t="shared" si="338"/>
        <v>0</v>
      </c>
      <c r="F2644" s="23">
        <f t="shared" si="339"/>
        <v>1353.88113</v>
      </c>
      <c r="G2644" s="23">
        <f t="shared" si="340"/>
        <v>0</v>
      </c>
      <c r="H2644" s="24">
        <f t="shared" si="333"/>
        <v>6447053</v>
      </c>
      <c r="I2644" s="6">
        <f t="shared" si="334"/>
        <v>0</v>
      </c>
      <c r="J2644" s="6">
        <f t="shared" si="335"/>
        <v>2000000</v>
      </c>
      <c r="K2644" s="7">
        <f t="shared" si="336"/>
        <v>420</v>
      </c>
      <c r="L2644" s="7"/>
    </row>
    <row r="2645" spans="1:12" x14ac:dyDescent="0.2">
      <c r="A2645" s="2">
        <v>2636</v>
      </c>
      <c r="B2645" s="6">
        <v>8238062</v>
      </c>
      <c r="C2645" s="7">
        <v>1153.3286799999998</v>
      </c>
      <c r="D2645" s="22">
        <f t="shared" si="337"/>
        <v>0.7572244540038664</v>
      </c>
      <c r="E2645" s="22">
        <f t="shared" si="338"/>
        <v>0</v>
      </c>
      <c r="F2645" s="23">
        <f t="shared" si="339"/>
        <v>873.32867999999985</v>
      </c>
      <c r="G2645" s="23">
        <f t="shared" si="340"/>
        <v>0</v>
      </c>
      <c r="H2645" s="24">
        <f t="shared" si="333"/>
        <v>6238062</v>
      </c>
      <c r="I2645" s="6">
        <f t="shared" si="334"/>
        <v>0</v>
      </c>
      <c r="J2645" s="6">
        <f t="shared" si="335"/>
        <v>2000000</v>
      </c>
      <c r="K2645" s="7">
        <f t="shared" si="336"/>
        <v>280</v>
      </c>
      <c r="L2645" s="7"/>
    </row>
    <row r="2646" spans="1:12" x14ac:dyDescent="0.2">
      <c r="A2646" s="2">
        <v>2637</v>
      </c>
      <c r="B2646" s="6">
        <v>7888213</v>
      </c>
      <c r="C2646" s="7">
        <v>1656.5247300000001</v>
      </c>
      <c r="D2646" s="22">
        <f t="shared" si="337"/>
        <v>0.7464571506879949</v>
      </c>
      <c r="E2646" s="22">
        <f t="shared" si="338"/>
        <v>0</v>
      </c>
      <c r="F2646" s="23">
        <f t="shared" si="339"/>
        <v>1236.5247300000001</v>
      </c>
      <c r="G2646" s="23">
        <f t="shared" si="340"/>
        <v>0</v>
      </c>
      <c r="H2646" s="24">
        <f t="shared" si="333"/>
        <v>5888213</v>
      </c>
      <c r="I2646" s="6">
        <f t="shared" si="334"/>
        <v>0</v>
      </c>
      <c r="J2646" s="6">
        <f t="shared" si="335"/>
        <v>2000000</v>
      </c>
      <c r="K2646" s="7">
        <f t="shared" si="336"/>
        <v>420</v>
      </c>
      <c r="L2646" s="7"/>
    </row>
    <row r="2647" spans="1:12" x14ac:dyDescent="0.2">
      <c r="A2647" s="2">
        <v>2638</v>
      </c>
      <c r="B2647" s="6">
        <v>9671015</v>
      </c>
      <c r="C2647" s="7">
        <v>2417.7537499999999</v>
      </c>
      <c r="D2647" s="22">
        <f t="shared" si="337"/>
        <v>0.79319647420668871</v>
      </c>
      <c r="E2647" s="22">
        <f t="shared" si="338"/>
        <v>0</v>
      </c>
      <c r="F2647" s="23">
        <f t="shared" si="339"/>
        <v>1917.7537499999999</v>
      </c>
      <c r="G2647" s="23">
        <f t="shared" si="340"/>
        <v>0</v>
      </c>
      <c r="H2647" s="24">
        <f t="shared" si="333"/>
        <v>7671015</v>
      </c>
      <c r="I2647" s="6">
        <f t="shared" si="334"/>
        <v>0</v>
      </c>
      <c r="J2647" s="6">
        <f t="shared" si="335"/>
        <v>2000000</v>
      </c>
      <c r="K2647" s="7">
        <f t="shared" si="336"/>
        <v>500</v>
      </c>
      <c r="L2647" s="7"/>
    </row>
    <row r="2648" spans="1:12" x14ac:dyDescent="0.2">
      <c r="A2648" s="2">
        <v>2639</v>
      </c>
      <c r="B2648" s="6">
        <v>7869683</v>
      </c>
      <c r="C2648" s="7">
        <v>1495.2397700000001</v>
      </c>
      <c r="D2648" s="22">
        <f t="shared" si="337"/>
        <v>0.74586015726427612</v>
      </c>
      <c r="E2648" s="22">
        <f t="shared" si="338"/>
        <v>0</v>
      </c>
      <c r="F2648" s="23">
        <f t="shared" si="339"/>
        <v>1115.2397700000001</v>
      </c>
      <c r="G2648" s="23">
        <f t="shared" si="340"/>
        <v>0</v>
      </c>
      <c r="H2648" s="24">
        <f t="shared" si="333"/>
        <v>5869683</v>
      </c>
      <c r="I2648" s="6">
        <f t="shared" si="334"/>
        <v>0</v>
      </c>
      <c r="J2648" s="6">
        <f t="shared" si="335"/>
        <v>2000000</v>
      </c>
      <c r="K2648" s="7">
        <f t="shared" si="336"/>
        <v>380</v>
      </c>
      <c r="L2648" s="7"/>
    </row>
    <row r="2649" spans="1:12" x14ac:dyDescent="0.2">
      <c r="A2649" s="2">
        <v>2640</v>
      </c>
      <c r="B2649" s="6">
        <v>5295197</v>
      </c>
      <c r="C2649" s="7">
        <v>688.37560999999994</v>
      </c>
      <c r="D2649" s="22">
        <f t="shared" si="337"/>
        <v>0.6222992270164831</v>
      </c>
      <c r="E2649" s="22">
        <f t="shared" si="338"/>
        <v>0</v>
      </c>
      <c r="F2649" s="23">
        <f t="shared" si="339"/>
        <v>428.37560999999999</v>
      </c>
      <c r="G2649" s="23">
        <f t="shared" si="340"/>
        <v>0</v>
      </c>
      <c r="H2649" s="24">
        <f t="shared" si="333"/>
        <v>3295197.0000000005</v>
      </c>
      <c r="I2649" s="6">
        <f t="shared" si="334"/>
        <v>0</v>
      </c>
      <c r="J2649" s="6">
        <f t="shared" si="335"/>
        <v>1999999.9999999995</v>
      </c>
      <c r="K2649" s="7">
        <f t="shared" si="336"/>
        <v>259.99999999999994</v>
      </c>
      <c r="L2649" s="7"/>
    </row>
    <row r="2650" spans="1:12" x14ac:dyDescent="0.2">
      <c r="A2650" s="2">
        <v>2641</v>
      </c>
      <c r="B2650" s="6">
        <v>4561930</v>
      </c>
      <c r="C2650" s="7">
        <v>1322.9597000000001</v>
      </c>
      <c r="D2650" s="22">
        <f t="shared" si="337"/>
        <v>0.56158906427761934</v>
      </c>
      <c r="E2650" s="22">
        <f t="shared" si="338"/>
        <v>0</v>
      </c>
      <c r="F2650" s="23">
        <f t="shared" si="339"/>
        <v>742.95970000000011</v>
      </c>
      <c r="G2650" s="23">
        <f t="shared" si="340"/>
        <v>0</v>
      </c>
      <c r="H2650" s="24">
        <f t="shared" si="333"/>
        <v>2561930</v>
      </c>
      <c r="I2650" s="6">
        <f t="shared" si="334"/>
        <v>0</v>
      </c>
      <c r="J2650" s="6">
        <f t="shared" si="335"/>
        <v>2000000</v>
      </c>
      <c r="K2650" s="7">
        <f t="shared" si="336"/>
        <v>580</v>
      </c>
      <c r="L2650" s="7"/>
    </row>
    <row r="2651" spans="1:12" x14ac:dyDescent="0.2">
      <c r="A2651" s="2">
        <v>2642</v>
      </c>
      <c r="B2651" s="6">
        <v>2229861</v>
      </c>
      <c r="C2651" s="7">
        <v>602.06246999999996</v>
      </c>
      <c r="D2651" s="22">
        <f t="shared" si="337"/>
        <v>0.10308310697393246</v>
      </c>
      <c r="E2651" s="22">
        <f t="shared" si="338"/>
        <v>0</v>
      </c>
      <c r="F2651" s="23">
        <f t="shared" si="339"/>
        <v>62.062469999999998</v>
      </c>
      <c r="G2651" s="23">
        <f t="shared" si="340"/>
        <v>0</v>
      </c>
      <c r="H2651" s="24">
        <f t="shared" si="333"/>
        <v>229861</v>
      </c>
      <c r="I2651" s="6">
        <f t="shared" si="334"/>
        <v>0</v>
      </c>
      <c r="J2651" s="6">
        <f t="shared" si="335"/>
        <v>2000000</v>
      </c>
      <c r="K2651" s="7">
        <f t="shared" si="336"/>
        <v>540</v>
      </c>
      <c r="L2651" s="7"/>
    </row>
    <row r="2652" spans="1:12" x14ac:dyDescent="0.2">
      <c r="A2652" s="2">
        <v>2643</v>
      </c>
      <c r="B2652" s="6">
        <v>7166723</v>
      </c>
      <c r="C2652" s="7">
        <v>1361.6773700000001</v>
      </c>
      <c r="D2652" s="22">
        <f t="shared" si="337"/>
        <v>0.72093242615906883</v>
      </c>
      <c r="E2652" s="22">
        <f t="shared" si="338"/>
        <v>0</v>
      </c>
      <c r="F2652" s="23">
        <f t="shared" si="339"/>
        <v>981.67737000000011</v>
      </c>
      <c r="G2652" s="23">
        <f t="shared" si="340"/>
        <v>0</v>
      </c>
      <c r="H2652" s="24">
        <f t="shared" si="333"/>
        <v>5166723</v>
      </c>
      <c r="I2652" s="6">
        <f t="shared" si="334"/>
        <v>0</v>
      </c>
      <c r="J2652" s="6">
        <f t="shared" si="335"/>
        <v>2000000</v>
      </c>
      <c r="K2652" s="7">
        <f t="shared" si="336"/>
        <v>380</v>
      </c>
      <c r="L2652" s="7"/>
    </row>
    <row r="2653" spans="1:12" x14ac:dyDescent="0.2">
      <c r="A2653" s="2">
        <v>2644</v>
      </c>
      <c r="B2653" s="6">
        <v>6025794</v>
      </c>
      <c r="C2653" s="7">
        <v>1084.64292</v>
      </c>
      <c r="D2653" s="22">
        <f t="shared" si="337"/>
        <v>0.66809353257014759</v>
      </c>
      <c r="E2653" s="22">
        <f t="shared" si="338"/>
        <v>0</v>
      </c>
      <c r="F2653" s="23">
        <f t="shared" si="339"/>
        <v>724.64292</v>
      </c>
      <c r="G2653" s="23">
        <f t="shared" si="340"/>
        <v>0</v>
      </c>
      <c r="H2653" s="24">
        <f t="shared" si="333"/>
        <v>4025794</v>
      </c>
      <c r="I2653" s="6">
        <f t="shared" si="334"/>
        <v>0</v>
      </c>
      <c r="J2653" s="6">
        <f t="shared" si="335"/>
        <v>2000000</v>
      </c>
      <c r="K2653" s="7">
        <f t="shared" si="336"/>
        <v>360</v>
      </c>
      <c r="L2653" s="7"/>
    </row>
    <row r="2654" spans="1:12" x14ac:dyDescent="0.2">
      <c r="A2654" s="2">
        <v>2645</v>
      </c>
      <c r="B2654" s="6">
        <v>9386779</v>
      </c>
      <c r="C2654" s="7">
        <v>2065.0913800000003</v>
      </c>
      <c r="D2654" s="22">
        <f t="shared" si="337"/>
        <v>0.78693436800845107</v>
      </c>
      <c r="E2654" s="22">
        <f t="shared" si="338"/>
        <v>0</v>
      </c>
      <c r="F2654" s="23">
        <f t="shared" si="339"/>
        <v>1625.0913800000003</v>
      </c>
      <c r="G2654" s="23">
        <f t="shared" si="340"/>
        <v>0</v>
      </c>
      <c r="H2654" s="24">
        <f t="shared" si="333"/>
        <v>7386779</v>
      </c>
      <c r="I2654" s="6">
        <f t="shared" si="334"/>
        <v>0</v>
      </c>
      <c r="J2654" s="6">
        <f t="shared" si="335"/>
        <v>2000000</v>
      </c>
      <c r="K2654" s="7">
        <f t="shared" si="336"/>
        <v>440</v>
      </c>
      <c r="L2654" s="7"/>
    </row>
    <row r="2655" spans="1:12" x14ac:dyDescent="0.2">
      <c r="A2655" s="2">
        <v>2646</v>
      </c>
      <c r="B2655" s="6">
        <v>1107185</v>
      </c>
      <c r="C2655" s="7">
        <v>332.15549999999996</v>
      </c>
      <c r="D2655" s="22">
        <f t="shared" si="337"/>
        <v>0</v>
      </c>
      <c r="E2655" s="22">
        <f t="shared" si="338"/>
        <v>0</v>
      </c>
      <c r="F2655" s="23">
        <f t="shared" si="339"/>
        <v>0</v>
      </c>
      <c r="G2655" s="23">
        <f t="shared" si="340"/>
        <v>0</v>
      </c>
      <c r="H2655" s="24">
        <f t="shared" si="333"/>
        <v>0</v>
      </c>
      <c r="I2655" s="6">
        <f t="shared" si="334"/>
        <v>0</v>
      </c>
      <c r="J2655" s="6">
        <f t="shared" si="335"/>
        <v>1107185</v>
      </c>
      <c r="K2655" s="7">
        <f t="shared" si="336"/>
        <v>332.15549999999996</v>
      </c>
      <c r="L2655" s="7"/>
    </row>
    <row r="2656" spans="1:12" x14ac:dyDescent="0.2">
      <c r="A2656" s="2">
        <v>2647</v>
      </c>
      <c r="B2656" s="6">
        <v>9561641</v>
      </c>
      <c r="C2656" s="7">
        <v>2677.2594799999997</v>
      </c>
      <c r="D2656" s="22">
        <f t="shared" si="337"/>
        <v>0.79083088352721043</v>
      </c>
      <c r="E2656" s="22">
        <f t="shared" si="338"/>
        <v>0</v>
      </c>
      <c r="F2656" s="23">
        <f t="shared" si="339"/>
        <v>2117.2594799999997</v>
      </c>
      <c r="G2656" s="23">
        <f t="shared" si="340"/>
        <v>0</v>
      </c>
      <c r="H2656" s="24">
        <f t="shared" si="333"/>
        <v>7561641</v>
      </c>
      <c r="I2656" s="6">
        <f t="shared" si="334"/>
        <v>0</v>
      </c>
      <c r="J2656" s="6">
        <f t="shared" si="335"/>
        <v>2000000</v>
      </c>
      <c r="K2656" s="7">
        <f t="shared" si="336"/>
        <v>560</v>
      </c>
      <c r="L2656" s="7"/>
    </row>
    <row r="2657" spans="1:12" x14ac:dyDescent="0.2">
      <c r="A2657" s="2">
        <v>2648</v>
      </c>
      <c r="B2657" s="6">
        <v>5819433</v>
      </c>
      <c r="C2657" s="7">
        <v>872.91494999999998</v>
      </c>
      <c r="D2657" s="22">
        <f t="shared" si="337"/>
        <v>0.65632390646992589</v>
      </c>
      <c r="E2657" s="22">
        <f t="shared" si="338"/>
        <v>0</v>
      </c>
      <c r="F2657" s="23">
        <f t="shared" si="339"/>
        <v>572.91494999999998</v>
      </c>
      <c r="G2657" s="23">
        <f t="shared" si="340"/>
        <v>0</v>
      </c>
      <c r="H2657" s="24">
        <f t="shared" si="333"/>
        <v>3819433</v>
      </c>
      <c r="I2657" s="6">
        <f t="shared" si="334"/>
        <v>0</v>
      </c>
      <c r="J2657" s="6">
        <f t="shared" si="335"/>
        <v>2000000</v>
      </c>
      <c r="K2657" s="7">
        <f t="shared" si="336"/>
        <v>300</v>
      </c>
      <c r="L2657" s="7"/>
    </row>
    <row r="2658" spans="1:12" x14ac:dyDescent="0.2">
      <c r="A2658" s="2">
        <v>2649</v>
      </c>
      <c r="B2658" s="6">
        <v>7328374</v>
      </c>
      <c r="C2658" s="7">
        <v>1832.0934999999999</v>
      </c>
      <c r="D2658" s="22">
        <f t="shared" si="337"/>
        <v>0.72708816444138902</v>
      </c>
      <c r="E2658" s="22">
        <f t="shared" si="338"/>
        <v>0</v>
      </c>
      <c r="F2658" s="23">
        <f t="shared" si="339"/>
        <v>1332.0934999999999</v>
      </c>
      <c r="G2658" s="23">
        <f t="shared" si="340"/>
        <v>0</v>
      </c>
      <c r="H2658" s="24">
        <f t="shared" si="333"/>
        <v>5328374</v>
      </c>
      <c r="I2658" s="6">
        <f t="shared" si="334"/>
        <v>0</v>
      </c>
      <c r="J2658" s="6">
        <f t="shared" si="335"/>
        <v>2000000</v>
      </c>
      <c r="K2658" s="7">
        <f t="shared" si="336"/>
        <v>500</v>
      </c>
      <c r="L2658" s="7"/>
    </row>
    <row r="2659" spans="1:12" x14ac:dyDescent="0.2">
      <c r="A2659" s="2">
        <v>2650</v>
      </c>
      <c r="B2659" s="6">
        <v>7432409</v>
      </c>
      <c r="C2659" s="7">
        <v>1560.8058900000001</v>
      </c>
      <c r="D2659" s="22">
        <f t="shared" si="337"/>
        <v>0.73090824253616826</v>
      </c>
      <c r="E2659" s="22">
        <f t="shared" si="338"/>
        <v>0</v>
      </c>
      <c r="F2659" s="23">
        <f t="shared" si="339"/>
        <v>1140.8058900000001</v>
      </c>
      <c r="G2659" s="23">
        <f t="shared" si="340"/>
        <v>0</v>
      </c>
      <c r="H2659" s="24">
        <f t="shared" si="333"/>
        <v>5432409</v>
      </c>
      <c r="I2659" s="6">
        <f t="shared" si="334"/>
        <v>0</v>
      </c>
      <c r="J2659" s="6">
        <f t="shared" si="335"/>
        <v>2000000</v>
      </c>
      <c r="K2659" s="7">
        <f t="shared" si="336"/>
        <v>420</v>
      </c>
      <c r="L2659" s="7"/>
    </row>
    <row r="2660" spans="1:12" x14ac:dyDescent="0.2">
      <c r="A2660" s="2">
        <v>2651</v>
      </c>
      <c r="B2660" s="6">
        <v>8687165</v>
      </c>
      <c r="C2660" s="7">
        <v>2606.1495</v>
      </c>
      <c r="D2660" s="22">
        <f t="shared" si="337"/>
        <v>0.76977529493223629</v>
      </c>
      <c r="E2660" s="22">
        <f t="shared" si="338"/>
        <v>0</v>
      </c>
      <c r="F2660" s="23">
        <f t="shared" si="339"/>
        <v>2006.1495000000002</v>
      </c>
      <c r="G2660" s="23">
        <f t="shared" si="340"/>
        <v>0</v>
      </c>
      <c r="H2660" s="24">
        <f t="shared" si="333"/>
        <v>6687165</v>
      </c>
      <c r="I2660" s="6">
        <f t="shared" si="334"/>
        <v>0</v>
      </c>
      <c r="J2660" s="6">
        <f t="shared" si="335"/>
        <v>2000000</v>
      </c>
      <c r="K2660" s="7">
        <f t="shared" si="336"/>
        <v>599.99999999999977</v>
      </c>
      <c r="L2660" s="7"/>
    </row>
    <row r="2661" spans="1:12" x14ac:dyDescent="0.2">
      <c r="A2661" s="2">
        <v>2652</v>
      </c>
      <c r="B2661" s="6">
        <v>1563034</v>
      </c>
      <c r="C2661" s="7">
        <v>296.97646000000003</v>
      </c>
      <c r="D2661" s="22">
        <f t="shared" si="337"/>
        <v>0</v>
      </c>
      <c r="E2661" s="22">
        <f t="shared" si="338"/>
        <v>0</v>
      </c>
      <c r="F2661" s="23">
        <f t="shared" si="339"/>
        <v>0</v>
      </c>
      <c r="G2661" s="23">
        <f t="shared" si="340"/>
        <v>0</v>
      </c>
      <c r="H2661" s="24">
        <f t="shared" si="333"/>
        <v>0</v>
      </c>
      <c r="I2661" s="6">
        <f t="shared" si="334"/>
        <v>0</v>
      </c>
      <c r="J2661" s="6">
        <f t="shared" si="335"/>
        <v>1563034</v>
      </c>
      <c r="K2661" s="7">
        <f t="shared" si="336"/>
        <v>296.97646000000003</v>
      </c>
      <c r="L2661" s="7"/>
    </row>
    <row r="2662" spans="1:12" x14ac:dyDescent="0.2">
      <c r="A2662" s="2">
        <v>2653</v>
      </c>
      <c r="B2662" s="6">
        <v>7873583</v>
      </c>
      <c r="C2662" s="7">
        <v>1574.7166</v>
      </c>
      <c r="D2662" s="22">
        <f t="shared" si="337"/>
        <v>0.74598603964675292</v>
      </c>
      <c r="E2662" s="22">
        <f t="shared" si="338"/>
        <v>0</v>
      </c>
      <c r="F2662" s="23">
        <f t="shared" si="339"/>
        <v>1174.7166</v>
      </c>
      <c r="G2662" s="23">
        <f t="shared" si="340"/>
        <v>0</v>
      </c>
      <c r="H2662" s="24">
        <f t="shared" si="333"/>
        <v>5873583</v>
      </c>
      <c r="I2662" s="6">
        <f t="shared" si="334"/>
        <v>0</v>
      </c>
      <c r="J2662" s="6">
        <f t="shared" si="335"/>
        <v>2000000</v>
      </c>
      <c r="K2662" s="7">
        <f t="shared" si="336"/>
        <v>400</v>
      </c>
      <c r="L2662" s="7"/>
    </row>
    <row r="2663" spans="1:12" x14ac:dyDescent="0.2">
      <c r="A2663" s="2">
        <v>2654</v>
      </c>
      <c r="B2663" s="6">
        <v>8557418</v>
      </c>
      <c r="C2663" s="7">
        <v>1797.0577800000001</v>
      </c>
      <c r="D2663" s="22">
        <f t="shared" si="337"/>
        <v>0.76628464333517421</v>
      </c>
      <c r="E2663" s="22">
        <f t="shared" si="338"/>
        <v>0</v>
      </c>
      <c r="F2663" s="23">
        <f t="shared" si="339"/>
        <v>1377.0577800000001</v>
      </c>
      <c r="G2663" s="23">
        <f t="shared" si="340"/>
        <v>0</v>
      </c>
      <c r="H2663" s="24">
        <f t="shared" si="333"/>
        <v>6557418</v>
      </c>
      <c r="I2663" s="6">
        <f t="shared" si="334"/>
        <v>0</v>
      </c>
      <c r="J2663" s="6">
        <f t="shared" si="335"/>
        <v>2000000</v>
      </c>
      <c r="K2663" s="7">
        <f t="shared" si="336"/>
        <v>420</v>
      </c>
      <c r="L2663" s="7"/>
    </row>
    <row r="2664" spans="1:12" x14ac:dyDescent="0.2">
      <c r="A2664" s="2">
        <v>2655</v>
      </c>
      <c r="B2664" s="6">
        <v>7920429</v>
      </c>
      <c r="C2664" s="7">
        <v>792.04290000000003</v>
      </c>
      <c r="D2664" s="22">
        <f t="shared" si="337"/>
        <v>0.74748842518504999</v>
      </c>
      <c r="E2664" s="22">
        <f t="shared" si="338"/>
        <v>0</v>
      </c>
      <c r="F2664" s="23">
        <f t="shared" si="339"/>
        <v>592.04290000000003</v>
      </c>
      <c r="G2664" s="23">
        <f t="shared" si="340"/>
        <v>0</v>
      </c>
      <c r="H2664" s="24">
        <f t="shared" si="333"/>
        <v>5920429</v>
      </c>
      <c r="I2664" s="6">
        <f t="shared" si="334"/>
        <v>0</v>
      </c>
      <c r="J2664" s="6">
        <f t="shared" si="335"/>
        <v>2000000</v>
      </c>
      <c r="K2664" s="7">
        <f t="shared" si="336"/>
        <v>200</v>
      </c>
      <c r="L2664" s="7"/>
    </row>
    <row r="2665" spans="1:12" x14ac:dyDescent="0.2">
      <c r="A2665" s="2">
        <v>2656</v>
      </c>
      <c r="B2665" s="6">
        <v>4465988</v>
      </c>
      <c r="C2665" s="7">
        <v>803.87784000000011</v>
      </c>
      <c r="D2665" s="22">
        <f t="shared" si="337"/>
        <v>0.55217076266214782</v>
      </c>
      <c r="E2665" s="22">
        <f t="shared" si="338"/>
        <v>0</v>
      </c>
      <c r="F2665" s="23">
        <f t="shared" si="339"/>
        <v>443.87784000000011</v>
      </c>
      <c r="G2665" s="23">
        <f t="shared" si="340"/>
        <v>0</v>
      </c>
      <c r="H2665" s="24">
        <f t="shared" si="333"/>
        <v>2465988</v>
      </c>
      <c r="I2665" s="6">
        <f t="shared" si="334"/>
        <v>0</v>
      </c>
      <c r="J2665" s="6">
        <f t="shared" si="335"/>
        <v>2000000</v>
      </c>
      <c r="K2665" s="7">
        <f t="shared" si="336"/>
        <v>360</v>
      </c>
      <c r="L2665" s="7"/>
    </row>
    <row r="2666" spans="1:12" x14ac:dyDescent="0.2">
      <c r="A2666" s="2">
        <v>2657</v>
      </c>
      <c r="B2666" s="6">
        <v>9034661</v>
      </c>
      <c r="C2666" s="7">
        <v>2168.31864</v>
      </c>
      <c r="D2666" s="22">
        <f t="shared" si="337"/>
        <v>0.77863032160254819</v>
      </c>
      <c r="E2666" s="22">
        <f t="shared" si="338"/>
        <v>0</v>
      </c>
      <c r="F2666" s="23">
        <f t="shared" si="339"/>
        <v>1688.31864</v>
      </c>
      <c r="G2666" s="23">
        <f t="shared" si="340"/>
        <v>0</v>
      </c>
      <c r="H2666" s="24">
        <f t="shared" si="333"/>
        <v>7034661</v>
      </c>
      <c r="I2666" s="6">
        <f t="shared" si="334"/>
        <v>0</v>
      </c>
      <c r="J2666" s="6">
        <f t="shared" si="335"/>
        <v>2000000</v>
      </c>
      <c r="K2666" s="7">
        <f t="shared" si="336"/>
        <v>480</v>
      </c>
      <c r="L2666" s="7"/>
    </row>
    <row r="2667" spans="1:12" x14ac:dyDescent="0.2">
      <c r="A2667" s="2">
        <v>2658</v>
      </c>
      <c r="B2667" s="6">
        <v>2632303</v>
      </c>
      <c r="C2667" s="7">
        <v>737.04483999999991</v>
      </c>
      <c r="D2667" s="22">
        <f t="shared" si="337"/>
        <v>0.24020904888229053</v>
      </c>
      <c r="E2667" s="22">
        <f t="shared" si="338"/>
        <v>0</v>
      </c>
      <c r="F2667" s="23">
        <f t="shared" si="339"/>
        <v>177.04483999999997</v>
      </c>
      <c r="G2667" s="23">
        <f t="shared" si="340"/>
        <v>0</v>
      </c>
      <c r="H2667" s="24">
        <f t="shared" si="333"/>
        <v>632303</v>
      </c>
      <c r="I2667" s="6">
        <f t="shared" si="334"/>
        <v>0</v>
      </c>
      <c r="J2667" s="6">
        <f t="shared" si="335"/>
        <v>2000000</v>
      </c>
      <c r="K2667" s="7">
        <f t="shared" si="336"/>
        <v>560</v>
      </c>
      <c r="L2667" s="7"/>
    </row>
    <row r="2668" spans="1:12" x14ac:dyDescent="0.2">
      <c r="A2668" s="2">
        <v>2659</v>
      </c>
      <c r="B2668" s="6">
        <v>4547944</v>
      </c>
      <c r="C2668" s="7">
        <v>773.15048000000002</v>
      </c>
      <c r="D2668" s="22">
        <f t="shared" si="337"/>
        <v>0.5602408472927547</v>
      </c>
      <c r="E2668" s="22">
        <f t="shared" si="338"/>
        <v>0</v>
      </c>
      <c r="F2668" s="23">
        <f t="shared" si="339"/>
        <v>433.15048000000002</v>
      </c>
      <c r="G2668" s="23">
        <f t="shared" si="340"/>
        <v>0</v>
      </c>
      <c r="H2668" s="24">
        <f t="shared" si="333"/>
        <v>2547944</v>
      </c>
      <c r="I2668" s="6">
        <f t="shared" si="334"/>
        <v>0</v>
      </c>
      <c r="J2668" s="6">
        <f t="shared" si="335"/>
        <v>2000000</v>
      </c>
      <c r="K2668" s="7">
        <f t="shared" si="336"/>
        <v>340</v>
      </c>
      <c r="L2668" s="7"/>
    </row>
    <row r="2669" spans="1:12" x14ac:dyDescent="0.2">
      <c r="A2669" s="2">
        <v>2660</v>
      </c>
      <c r="B2669" s="6">
        <v>3303220</v>
      </c>
      <c r="C2669" s="7">
        <v>363.35419999999999</v>
      </c>
      <c r="D2669" s="22">
        <f t="shared" si="337"/>
        <v>0.39453018569759207</v>
      </c>
      <c r="E2669" s="22">
        <f t="shared" si="338"/>
        <v>0</v>
      </c>
      <c r="F2669" s="23">
        <f t="shared" si="339"/>
        <v>143.35420000000002</v>
      </c>
      <c r="G2669" s="23">
        <f t="shared" si="340"/>
        <v>0</v>
      </c>
      <c r="H2669" s="24">
        <f t="shared" si="333"/>
        <v>1303220</v>
      </c>
      <c r="I2669" s="6">
        <f t="shared" si="334"/>
        <v>0</v>
      </c>
      <c r="J2669" s="6">
        <f t="shared" si="335"/>
        <v>2000000</v>
      </c>
      <c r="K2669" s="7">
        <f t="shared" si="336"/>
        <v>219.99999999999997</v>
      </c>
      <c r="L2669" s="7"/>
    </row>
    <row r="2670" spans="1:12" x14ac:dyDescent="0.2">
      <c r="A2670" s="2">
        <v>2661</v>
      </c>
      <c r="B2670" s="6">
        <v>9507527</v>
      </c>
      <c r="C2670" s="7">
        <v>1235.9785099999999</v>
      </c>
      <c r="D2670" s="22">
        <f t="shared" si="337"/>
        <v>0.78964035547834888</v>
      </c>
      <c r="E2670" s="22">
        <f t="shared" si="338"/>
        <v>0</v>
      </c>
      <c r="F2670" s="23">
        <f t="shared" si="339"/>
        <v>975.97850999999991</v>
      </c>
      <c r="G2670" s="23">
        <f t="shared" si="340"/>
        <v>0</v>
      </c>
      <c r="H2670" s="24">
        <f t="shared" si="333"/>
        <v>7507527</v>
      </c>
      <c r="I2670" s="6">
        <f t="shared" si="334"/>
        <v>0</v>
      </c>
      <c r="J2670" s="6">
        <f t="shared" si="335"/>
        <v>2000000</v>
      </c>
      <c r="K2670" s="7">
        <f t="shared" si="336"/>
        <v>260</v>
      </c>
      <c r="L2670" s="7"/>
    </row>
    <row r="2671" spans="1:12" x14ac:dyDescent="0.2">
      <c r="A2671" s="2">
        <v>2662</v>
      </c>
      <c r="B2671" s="6">
        <v>6235068</v>
      </c>
      <c r="C2671" s="7">
        <v>685.85748000000001</v>
      </c>
      <c r="D2671" s="22">
        <f t="shared" si="337"/>
        <v>0.67923365069955932</v>
      </c>
      <c r="E2671" s="22">
        <f t="shared" si="338"/>
        <v>0</v>
      </c>
      <c r="F2671" s="23">
        <f t="shared" si="339"/>
        <v>465.85748000000001</v>
      </c>
      <c r="G2671" s="23">
        <f t="shared" si="340"/>
        <v>0</v>
      </c>
      <c r="H2671" s="24">
        <f t="shared" si="333"/>
        <v>4235068</v>
      </c>
      <c r="I2671" s="6">
        <f t="shared" si="334"/>
        <v>0</v>
      </c>
      <c r="J2671" s="6">
        <f t="shared" si="335"/>
        <v>2000000</v>
      </c>
      <c r="K2671" s="7">
        <f t="shared" si="336"/>
        <v>220</v>
      </c>
      <c r="L2671" s="7"/>
    </row>
    <row r="2672" spans="1:12" x14ac:dyDescent="0.2">
      <c r="A2672" s="2">
        <v>2663</v>
      </c>
      <c r="B2672" s="6">
        <v>5473382</v>
      </c>
      <c r="C2672" s="7">
        <v>766.27347999999995</v>
      </c>
      <c r="D2672" s="22">
        <f t="shared" si="337"/>
        <v>0.63459521005477049</v>
      </c>
      <c r="E2672" s="22">
        <f t="shared" si="338"/>
        <v>0</v>
      </c>
      <c r="F2672" s="23">
        <f t="shared" si="339"/>
        <v>486.27347999999995</v>
      </c>
      <c r="G2672" s="23">
        <f t="shared" si="340"/>
        <v>0</v>
      </c>
      <c r="H2672" s="24">
        <f t="shared" si="333"/>
        <v>3473382</v>
      </c>
      <c r="I2672" s="6">
        <f t="shared" si="334"/>
        <v>0</v>
      </c>
      <c r="J2672" s="6">
        <f t="shared" si="335"/>
        <v>2000000</v>
      </c>
      <c r="K2672" s="7">
        <f t="shared" si="336"/>
        <v>280</v>
      </c>
      <c r="L2672" s="7"/>
    </row>
    <row r="2673" spans="1:12" x14ac:dyDescent="0.2">
      <c r="A2673" s="2">
        <v>2664</v>
      </c>
      <c r="B2673" s="6">
        <v>2664823</v>
      </c>
      <c r="C2673" s="7">
        <v>266.48230000000001</v>
      </c>
      <c r="D2673" s="22">
        <f t="shared" si="337"/>
        <v>0.24948111000242792</v>
      </c>
      <c r="E2673" s="22">
        <f t="shared" si="338"/>
        <v>0</v>
      </c>
      <c r="F2673" s="23">
        <f t="shared" si="339"/>
        <v>66.482299999999995</v>
      </c>
      <c r="G2673" s="23">
        <f t="shared" si="340"/>
        <v>0</v>
      </c>
      <c r="H2673" s="24">
        <f t="shared" si="333"/>
        <v>664823</v>
      </c>
      <c r="I2673" s="6">
        <f t="shared" si="334"/>
        <v>0</v>
      </c>
      <c r="J2673" s="6">
        <f t="shared" si="335"/>
        <v>2000000</v>
      </c>
      <c r="K2673" s="7">
        <f t="shared" si="336"/>
        <v>200</v>
      </c>
      <c r="L2673" s="7"/>
    </row>
    <row r="2674" spans="1:12" x14ac:dyDescent="0.2">
      <c r="A2674" s="2">
        <v>2665</v>
      </c>
      <c r="B2674" s="6">
        <v>1621320</v>
      </c>
      <c r="C2674" s="7">
        <v>470.18279999999999</v>
      </c>
      <c r="D2674" s="22">
        <f t="shared" si="337"/>
        <v>0</v>
      </c>
      <c r="E2674" s="22">
        <f t="shared" si="338"/>
        <v>0</v>
      </c>
      <c r="F2674" s="23">
        <f t="shared" si="339"/>
        <v>0</v>
      </c>
      <c r="G2674" s="23">
        <f t="shared" si="340"/>
        <v>0</v>
      </c>
      <c r="H2674" s="24">
        <f t="shared" si="333"/>
        <v>0</v>
      </c>
      <c r="I2674" s="6">
        <f t="shared" si="334"/>
        <v>0</v>
      </c>
      <c r="J2674" s="6">
        <f t="shared" si="335"/>
        <v>1621320</v>
      </c>
      <c r="K2674" s="7">
        <f t="shared" si="336"/>
        <v>470.18279999999999</v>
      </c>
      <c r="L2674" s="7"/>
    </row>
    <row r="2675" spans="1:12" x14ac:dyDescent="0.2">
      <c r="A2675" s="2">
        <v>2666</v>
      </c>
      <c r="B2675" s="6">
        <v>3422671</v>
      </c>
      <c r="C2675" s="7">
        <v>616.08078</v>
      </c>
      <c r="D2675" s="22">
        <f t="shared" si="337"/>
        <v>0.41566104367027973</v>
      </c>
      <c r="E2675" s="22">
        <f t="shared" si="338"/>
        <v>0</v>
      </c>
      <c r="F2675" s="23">
        <f t="shared" si="339"/>
        <v>256.08078</v>
      </c>
      <c r="G2675" s="23">
        <f t="shared" si="340"/>
        <v>0</v>
      </c>
      <c r="H2675" s="24">
        <f t="shared" si="333"/>
        <v>1422671</v>
      </c>
      <c r="I2675" s="6">
        <f t="shared" si="334"/>
        <v>0</v>
      </c>
      <c r="J2675" s="6">
        <f t="shared" si="335"/>
        <v>2000000</v>
      </c>
      <c r="K2675" s="7">
        <f t="shared" si="336"/>
        <v>360</v>
      </c>
      <c r="L2675" s="7"/>
    </row>
    <row r="2676" spans="1:12" x14ac:dyDescent="0.2">
      <c r="A2676" s="2">
        <v>2667</v>
      </c>
      <c r="B2676" s="6">
        <v>1796458</v>
      </c>
      <c r="C2676" s="7">
        <v>520.97281999999996</v>
      </c>
      <c r="D2676" s="22">
        <f t="shared" si="337"/>
        <v>0</v>
      </c>
      <c r="E2676" s="22">
        <f t="shared" si="338"/>
        <v>0</v>
      </c>
      <c r="F2676" s="23">
        <f t="shared" si="339"/>
        <v>0</v>
      </c>
      <c r="G2676" s="23">
        <f t="shared" si="340"/>
        <v>0</v>
      </c>
      <c r="H2676" s="24">
        <f t="shared" si="333"/>
        <v>0</v>
      </c>
      <c r="I2676" s="6">
        <f t="shared" si="334"/>
        <v>0</v>
      </c>
      <c r="J2676" s="6">
        <f t="shared" si="335"/>
        <v>1796458</v>
      </c>
      <c r="K2676" s="7">
        <f t="shared" si="336"/>
        <v>520.97281999999996</v>
      </c>
      <c r="L2676" s="7"/>
    </row>
    <row r="2677" spans="1:12" x14ac:dyDescent="0.2">
      <c r="A2677" s="2">
        <v>2668</v>
      </c>
      <c r="B2677" s="6">
        <v>7485456</v>
      </c>
      <c r="C2677" s="7">
        <v>2170.78224</v>
      </c>
      <c r="D2677" s="22">
        <f t="shared" si="337"/>
        <v>0.73281520858582294</v>
      </c>
      <c r="E2677" s="22">
        <f t="shared" si="338"/>
        <v>0</v>
      </c>
      <c r="F2677" s="23">
        <f t="shared" si="339"/>
        <v>1590.78224</v>
      </c>
      <c r="G2677" s="23">
        <f t="shared" si="340"/>
        <v>0</v>
      </c>
      <c r="H2677" s="24">
        <f t="shared" si="333"/>
        <v>5485456</v>
      </c>
      <c r="I2677" s="6">
        <f t="shared" si="334"/>
        <v>0</v>
      </c>
      <c r="J2677" s="6">
        <f t="shared" si="335"/>
        <v>2000000</v>
      </c>
      <c r="K2677" s="7">
        <f t="shared" si="336"/>
        <v>580</v>
      </c>
      <c r="L2677" s="7"/>
    </row>
    <row r="2678" spans="1:12" x14ac:dyDescent="0.2">
      <c r="A2678" s="2">
        <v>2669</v>
      </c>
      <c r="B2678" s="6">
        <v>8383720</v>
      </c>
      <c r="C2678" s="7">
        <v>2012.0928000000001</v>
      </c>
      <c r="D2678" s="22">
        <f t="shared" si="337"/>
        <v>0.7614424145844565</v>
      </c>
      <c r="E2678" s="22">
        <f t="shared" si="338"/>
        <v>0</v>
      </c>
      <c r="F2678" s="23">
        <f t="shared" si="339"/>
        <v>1532.0927999999999</v>
      </c>
      <c r="G2678" s="23">
        <f t="shared" si="340"/>
        <v>0</v>
      </c>
      <c r="H2678" s="24">
        <f t="shared" si="333"/>
        <v>6383720</v>
      </c>
      <c r="I2678" s="6">
        <f t="shared" si="334"/>
        <v>0</v>
      </c>
      <c r="J2678" s="6">
        <f t="shared" si="335"/>
        <v>2000000</v>
      </c>
      <c r="K2678" s="7">
        <f t="shared" si="336"/>
        <v>480.00000000000023</v>
      </c>
      <c r="L2678" s="7"/>
    </row>
    <row r="2679" spans="1:12" x14ac:dyDescent="0.2">
      <c r="A2679" s="2">
        <v>2670</v>
      </c>
      <c r="B2679" s="6">
        <v>1119370</v>
      </c>
      <c r="C2679" s="7">
        <v>179.09920000000002</v>
      </c>
      <c r="D2679" s="22">
        <f t="shared" si="337"/>
        <v>0</v>
      </c>
      <c r="E2679" s="22">
        <f t="shared" si="338"/>
        <v>0</v>
      </c>
      <c r="F2679" s="23">
        <f t="shared" si="339"/>
        <v>0</v>
      </c>
      <c r="G2679" s="23">
        <f t="shared" si="340"/>
        <v>0</v>
      </c>
      <c r="H2679" s="24">
        <f t="shared" si="333"/>
        <v>0</v>
      </c>
      <c r="I2679" s="6">
        <f t="shared" si="334"/>
        <v>0</v>
      </c>
      <c r="J2679" s="6">
        <f t="shared" si="335"/>
        <v>1119370</v>
      </c>
      <c r="K2679" s="7">
        <f t="shared" si="336"/>
        <v>179.09920000000002</v>
      </c>
      <c r="L2679" s="7"/>
    </row>
    <row r="2680" spans="1:12" x14ac:dyDescent="0.2">
      <c r="A2680" s="2">
        <v>2671</v>
      </c>
      <c r="B2680" s="6">
        <v>4503320</v>
      </c>
      <c r="C2680" s="7">
        <v>855.63080000000002</v>
      </c>
      <c r="D2680" s="22">
        <f t="shared" si="337"/>
        <v>0.55588321505022964</v>
      </c>
      <c r="E2680" s="22">
        <f t="shared" si="338"/>
        <v>0</v>
      </c>
      <c r="F2680" s="23">
        <f t="shared" si="339"/>
        <v>475.63080000000002</v>
      </c>
      <c r="G2680" s="23">
        <f t="shared" si="340"/>
        <v>0</v>
      </c>
      <c r="H2680" s="24">
        <f t="shared" si="333"/>
        <v>2503320</v>
      </c>
      <c r="I2680" s="6">
        <f t="shared" si="334"/>
        <v>0</v>
      </c>
      <c r="J2680" s="6">
        <f t="shared" si="335"/>
        <v>2000000</v>
      </c>
      <c r="K2680" s="7">
        <f t="shared" si="336"/>
        <v>380</v>
      </c>
      <c r="L2680" s="7"/>
    </row>
    <row r="2681" spans="1:12" x14ac:dyDescent="0.2">
      <c r="A2681" s="2">
        <v>2672</v>
      </c>
      <c r="B2681" s="6">
        <v>6726258</v>
      </c>
      <c r="C2681" s="7">
        <v>1681.5645</v>
      </c>
      <c r="D2681" s="22">
        <f t="shared" si="337"/>
        <v>0.70265785225603894</v>
      </c>
      <c r="E2681" s="22">
        <f t="shared" si="338"/>
        <v>0</v>
      </c>
      <c r="F2681" s="23">
        <f t="shared" si="339"/>
        <v>1181.5645</v>
      </c>
      <c r="G2681" s="23">
        <f t="shared" si="340"/>
        <v>0</v>
      </c>
      <c r="H2681" s="24">
        <f t="shared" si="333"/>
        <v>4726258</v>
      </c>
      <c r="I2681" s="6">
        <f t="shared" si="334"/>
        <v>0</v>
      </c>
      <c r="J2681" s="6">
        <f t="shared" si="335"/>
        <v>2000000</v>
      </c>
      <c r="K2681" s="7">
        <f t="shared" si="336"/>
        <v>500</v>
      </c>
      <c r="L2681" s="7"/>
    </row>
    <row r="2682" spans="1:12" x14ac:dyDescent="0.2">
      <c r="A2682" s="2">
        <v>2673</v>
      </c>
      <c r="B2682" s="6">
        <v>1816001</v>
      </c>
      <c r="C2682" s="7">
        <v>435.84023999999999</v>
      </c>
      <c r="D2682" s="22">
        <f t="shared" si="337"/>
        <v>0</v>
      </c>
      <c r="E2682" s="22">
        <f t="shared" si="338"/>
        <v>0</v>
      </c>
      <c r="F2682" s="23">
        <f t="shared" si="339"/>
        <v>0</v>
      </c>
      <c r="G2682" s="23">
        <f t="shared" si="340"/>
        <v>0</v>
      </c>
      <c r="H2682" s="24">
        <f t="shared" si="333"/>
        <v>0</v>
      </c>
      <c r="I2682" s="6">
        <f t="shared" si="334"/>
        <v>0</v>
      </c>
      <c r="J2682" s="6">
        <f t="shared" si="335"/>
        <v>1816001</v>
      </c>
      <c r="K2682" s="7">
        <f t="shared" si="336"/>
        <v>435.84023999999999</v>
      </c>
      <c r="L2682" s="7"/>
    </row>
    <row r="2683" spans="1:12" x14ac:dyDescent="0.2">
      <c r="A2683" s="2">
        <v>2674</v>
      </c>
      <c r="B2683" s="6">
        <v>2375261</v>
      </c>
      <c r="C2683" s="7">
        <v>570.06263999999999</v>
      </c>
      <c r="D2683" s="22">
        <f t="shared" si="337"/>
        <v>0.15798726960952922</v>
      </c>
      <c r="E2683" s="22">
        <f t="shared" si="338"/>
        <v>0</v>
      </c>
      <c r="F2683" s="23">
        <f t="shared" si="339"/>
        <v>90.062639999999988</v>
      </c>
      <c r="G2683" s="23">
        <f t="shared" si="340"/>
        <v>0</v>
      </c>
      <c r="H2683" s="24">
        <f t="shared" si="333"/>
        <v>375261</v>
      </c>
      <c r="I2683" s="6">
        <f t="shared" si="334"/>
        <v>0</v>
      </c>
      <c r="J2683" s="6">
        <f t="shared" si="335"/>
        <v>2000000</v>
      </c>
      <c r="K2683" s="7">
        <f t="shared" si="336"/>
        <v>480</v>
      </c>
      <c r="L2683" s="7"/>
    </row>
    <row r="2684" spans="1:12" x14ac:dyDescent="0.2">
      <c r="A2684" s="2">
        <v>2675</v>
      </c>
      <c r="B2684" s="6">
        <v>4844864</v>
      </c>
      <c r="C2684" s="7">
        <v>581.38368000000003</v>
      </c>
      <c r="D2684" s="22">
        <f t="shared" si="337"/>
        <v>0.58719171477259213</v>
      </c>
      <c r="E2684" s="22">
        <f t="shared" si="338"/>
        <v>0</v>
      </c>
      <c r="F2684" s="23">
        <f t="shared" si="339"/>
        <v>341.38367999999997</v>
      </c>
      <c r="G2684" s="23">
        <f t="shared" si="340"/>
        <v>0</v>
      </c>
      <c r="H2684" s="24">
        <f t="shared" si="333"/>
        <v>2844864</v>
      </c>
      <c r="I2684" s="6">
        <f t="shared" si="334"/>
        <v>0</v>
      </c>
      <c r="J2684" s="6">
        <f t="shared" si="335"/>
        <v>2000000</v>
      </c>
      <c r="K2684" s="7">
        <f t="shared" si="336"/>
        <v>240.00000000000006</v>
      </c>
      <c r="L2684" s="7"/>
    </row>
    <row r="2685" spans="1:12" x14ac:dyDescent="0.2">
      <c r="A2685" s="2">
        <v>2676</v>
      </c>
      <c r="B2685" s="6">
        <v>8007071</v>
      </c>
      <c r="C2685" s="7">
        <v>1361.20207</v>
      </c>
      <c r="D2685" s="22">
        <f t="shared" si="337"/>
        <v>0.75022077361372219</v>
      </c>
      <c r="E2685" s="22">
        <f t="shared" si="338"/>
        <v>0</v>
      </c>
      <c r="F2685" s="23">
        <f t="shared" si="339"/>
        <v>1021.20207</v>
      </c>
      <c r="G2685" s="23">
        <f t="shared" si="340"/>
        <v>0</v>
      </c>
      <c r="H2685" s="24">
        <f t="shared" si="333"/>
        <v>6007071</v>
      </c>
      <c r="I2685" s="6">
        <f t="shared" si="334"/>
        <v>0</v>
      </c>
      <c r="J2685" s="6">
        <f t="shared" si="335"/>
        <v>2000000</v>
      </c>
      <c r="K2685" s="7">
        <f t="shared" si="336"/>
        <v>340</v>
      </c>
      <c r="L2685" s="7"/>
    </row>
    <row r="2686" spans="1:12" x14ac:dyDescent="0.2">
      <c r="A2686" s="2">
        <v>2677</v>
      </c>
      <c r="B2686" s="6">
        <v>8406321</v>
      </c>
      <c r="C2686" s="7">
        <v>1933.4538300000002</v>
      </c>
      <c r="D2686" s="22">
        <f t="shared" si="337"/>
        <v>0.76208379384988989</v>
      </c>
      <c r="E2686" s="22">
        <f t="shared" si="338"/>
        <v>0</v>
      </c>
      <c r="F2686" s="23">
        <f t="shared" si="339"/>
        <v>1473.4538300000002</v>
      </c>
      <c r="G2686" s="23">
        <f t="shared" si="340"/>
        <v>0</v>
      </c>
      <c r="H2686" s="24">
        <f t="shared" si="333"/>
        <v>6406321</v>
      </c>
      <c r="I2686" s="6">
        <f t="shared" si="334"/>
        <v>0</v>
      </c>
      <c r="J2686" s="6">
        <f t="shared" si="335"/>
        <v>2000000</v>
      </c>
      <c r="K2686" s="7">
        <f t="shared" si="336"/>
        <v>460</v>
      </c>
      <c r="L2686" s="7"/>
    </row>
    <row r="2687" spans="1:12" x14ac:dyDescent="0.2">
      <c r="A2687" s="2">
        <v>2678</v>
      </c>
      <c r="B2687" s="6">
        <v>4447654</v>
      </c>
      <c r="C2687" s="7">
        <v>889.5308</v>
      </c>
      <c r="D2687" s="22">
        <f t="shared" si="337"/>
        <v>0.55032473299406837</v>
      </c>
      <c r="E2687" s="22">
        <f t="shared" si="338"/>
        <v>0</v>
      </c>
      <c r="F2687" s="23">
        <f t="shared" si="339"/>
        <v>489.53080000000006</v>
      </c>
      <c r="G2687" s="23">
        <f t="shared" si="340"/>
        <v>0</v>
      </c>
      <c r="H2687" s="24">
        <f t="shared" si="333"/>
        <v>2447654</v>
      </c>
      <c r="I2687" s="6">
        <f t="shared" si="334"/>
        <v>0</v>
      </c>
      <c r="J2687" s="6">
        <f t="shared" si="335"/>
        <v>2000000</v>
      </c>
      <c r="K2687" s="7">
        <f t="shared" si="336"/>
        <v>399.99999999999994</v>
      </c>
      <c r="L2687" s="7"/>
    </row>
    <row r="2688" spans="1:12" x14ac:dyDescent="0.2">
      <c r="A2688" s="2">
        <v>2679</v>
      </c>
      <c r="B2688" s="6">
        <v>1656907</v>
      </c>
      <c r="C2688" s="7">
        <v>397.65768000000003</v>
      </c>
      <c r="D2688" s="22">
        <f t="shared" si="337"/>
        <v>0</v>
      </c>
      <c r="E2688" s="22">
        <f t="shared" si="338"/>
        <v>0</v>
      </c>
      <c r="F2688" s="23">
        <f t="shared" si="339"/>
        <v>0</v>
      </c>
      <c r="G2688" s="23">
        <f t="shared" si="340"/>
        <v>0</v>
      </c>
      <c r="H2688" s="24">
        <f t="shared" si="333"/>
        <v>0</v>
      </c>
      <c r="I2688" s="6">
        <f t="shared" si="334"/>
        <v>0</v>
      </c>
      <c r="J2688" s="6">
        <f t="shared" si="335"/>
        <v>1656907</v>
      </c>
      <c r="K2688" s="7">
        <f t="shared" si="336"/>
        <v>397.65768000000003</v>
      </c>
      <c r="L2688" s="7"/>
    </row>
    <row r="2689" spans="1:12" x14ac:dyDescent="0.2">
      <c r="A2689" s="2">
        <v>2680</v>
      </c>
      <c r="B2689" s="6">
        <v>6601740</v>
      </c>
      <c r="C2689" s="7">
        <v>792.2088</v>
      </c>
      <c r="D2689" s="22">
        <f t="shared" si="337"/>
        <v>0.69704956572055243</v>
      </c>
      <c r="E2689" s="22">
        <f t="shared" si="338"/>
        <v>0</v>
      </c>
      <c r="F2689" s="23">
        <f t="shared" si="339"/>
        <v>552.2088</v>
      </c>
      <c r="G2689" s="23">
        <f t="shared" si="340"/>
        <v>0</v>
      </c>
      <c r="H2689" s="24">
        <f t="shared" si="333"/>
        <v>4601740</v>
      </c>
      <c r="I2689" s="6">
        <f t="shared" si="334"/>
        <v>0</v>
      </c>
      <c r="J2689" s="6">
        <f t="shared" si="335"/>
        <v>2000000</v>
      </c>
      <c r="K2689" s="7">
        <f t="shared" si="336"/>
        <v>240</v>
      </c>
      <c r="L2689" s="7"/>
    </row>
    <row r="2690" spans="1:12" x14ac:dyDescent="0.2">
      <c r="A2690" s="2">
        <v>2681</v>
      </c>
      <c r="B2690" s="6">
        <v>5799057</v>
      </c>
      <c r="C2690" s="7">
        <v>1507.7548199999999</v>
      </c>
      <c r="D2690" s="22">
        <f t="shared" si="337"/>
        <v>0.65511634046707934</v>
      </c>
      <c r="E2690" s="22">
        <f t="shared" si="338"/>
        <v>0</v>
      </c>
      <c r="F2690" s="23">
        <f t="shared" si="339"/>
        <v>987.75481999999988</v>
      </c>
      <c r="G2690" s="23">
        <f t="shared" si="340"/>
        <v>0</v>
      </c>
      <c r="H2690" s="24">
        <f t="shared" si="333"/>
        <v>3799056.9999999995</v>
      </c>
      <c r="I2690" s="6">
        <f t="shared" si="334"/>
        <v>0</v>
      </c>
      <c r="J2690" s="6">
        <f t="shared" si="335"/>
        <v>2000000.0000000005</v>
      </c>
      <c r="K2690" s="7">
        <f t="shared" si="336"/>
        <v>520</v>
      </c>
      <c r="L2690" s="7"/>
    </row>
    <row r="2691" spans="1:12" x14ac:dyDescent="0.2">
      <c r="A2691" s="2">
        <v>2682</v>
      </c>
      <c r="B2691" s="6">
        <v>1231843</v>
      </c>
      <c r="C2691" s="7">
        <v>344.91603999999995</v>
      </c>
      <c r="D2691" s="22">
        <f t="shared" si="337"/>
        <v>0</v>
      </c>
      <c r="E2691" s="22">
        <f t="shared" si="338"/>
        <v>0</v>
      </c>
      <c r="F2691" s="23">
        <f t="shared" si="339"/>
        <v>0</v>
      </c>
      <c r="G2691" s="23">
        <f t="shared" si="340"/>
        <v>0</v>
      </c>
      <c r="H2691" s="24">
        <f t="shared" si="333"/>
        <v>0</v>
      </c>
      <c r="I2691" s="6">
        <f t="shared" si="334"/>
        <v>0</v>
      </c>
      <c r="J2691" s="6">
        <f t="shared" si="335"/>
        <v>1231843</v>
      </c>
      <c r="K2691" s="7">
        <f t="shared" si="336"/>
        <v>344.91603999999995</v>
      </c>
      <c r="L2691" s="7"/>
    </row>
    <row r="2692" spans="1:12" x14ac:dyDescent="0.2">
      <c r="A2692" s="2">
        <v>2683</v>
      </c>
      <c r="B2692" s="6">
        <v>9003832</v>
      </c>
      <c r="C2692" s="7">
        <v>1080.45984</v>
      </c>
      <c r="D2692" s="22">
        <f t="shared" si="337"/>
        <v>0.77787235479293704</v>
      </c>
      <c r="E2692" s="22">
        <f t="shared" si="338"/>
        <v>0</v>
      </c>
      <c r="F2692" s="23">
        <f t="shared" si="339"/>
        <v>840.45983999999999</v>
      </c>
      <c r="G2692" s="23">
        <f t="shared" si="340"/>
        <v>0</v>
      </c>
      <c r="H2692" s="24">
        <f t="shared" si="333"/>
        <v>7003832</v>
      </c>
      <c r="I2692" s="6">
        <f t="shared" si="334"/>
        <v>0</v>
      </c>
      <c r="J2692" s="6">
        <f t="shared" si="335"/>
        <v>2000000</v>
      </c>
      <c r="K2692" s="7">
        <f t="shared" si="336"/>
        <v>240</v>
      </c>
      <c r="L2692" s="7"/>
    </row>
    <row r="2693" spans="1:12" x14ac:dyDescent="0.2">
      <c r="A2693" s="2">
        <v>2684</v>
      </c>
      <c r="B2693" s="6">
        <v>3037053</v>
      </c>
      <c r="C2693" s="7">
        <v>425.18741999999997</v>
      </c>
      <c r="D2693" s="22">
        <f t="shared" si="337"/>
        <v>0.34146687594849351</v>
      </c>
      <c r="E2693" s="22">
        <f t="shared" si="338"/>
        <v>0</v>
      </c>
      <c r="F2693" s="23">
        <f t="shared" si="339"/>
        <v>145.18742</v>
      </c>
      <c r="G2693" s="23">
        <f t="shared" si="340"/>
        <v>0</v>
      </c>
      <c r="H2693" s="24">
        <f t="shared" si="333"/>
        <v>1037053</v>
      </c>
      <c r="I2693" s="6">
        <f t="shared" si="334"/>
        <v>0</v>
      </c>
      <c r="J2693" s="6">
        <f t="shared" si="335"/>
        <v>2000000</v>
      </c>
      <c r="K2693" s="7">
        <f t="shared" si="336"/>
        <v>280</v>
      </c>
      <c r="L2693" s="7"/>
    </row>
    <row r="2694" spans="1:12" x14ac:dyDescent="0.2">
      <c r="A2694" s="2">
        <v>2685</v>
      </c>
      <c r="B2694" s="6">
        <v>8029593</v>
      </c>
      <c r="C2694" s="7">
        <v>1605.9186</v>
      </c>
      <c r="D2694" s="22">
        <f t="shared" si="337"/>
        <v>0.75092137297618944</v>
      </c>
      <c r="E2694" s="22">
        <f t="shared" si="338"/>
        <v>0</v>
      </c>
      <c r="F2694" s="23">
        <f t="shared" si="339"/>
        <v>1205.9186</v>
      </c>
      <c r="G2694" s="23">
        <f t="shared" si="340"/>
        <v>0</v>
      </c>
      <c r="H2694" s="24">
        <f t="shared" si="333"/>
        <v>6029593</v>
      </c>
      <c r="I2694" s="6">
        <f t="shared" si="334"/>
        <v>0</v>
      </c>
      <c r="J2694" s="6">
        <f t="shared" si="335"/>
        <v>2000000</v>
      </c>
      <c r="K2694" s="7">
        <f t="shared" si="336"/>
        <v>400</v>
      </c>
      <c r="L2694" s="7"/>
    </row>
    <row r="2695" spans="1:12" x14ac:dyDescent="0.2">
      <c r="A2695" s="2">
        <v>2686</v>
      </c>
      <c r="B2695" s="6">
        <v>3415938</v>
      </c>
      <c r="C2695" s="7">
        <v>478.23131999999998</v>
      </c>
      <c r="D2695" s="22">
        <f t="shared" si="337"/>
        <v>0.41450927973517082</v>
      </c>
      <c r="E2695" s="22">
        <f t="shared" si="338"/>
        <v>0</v>
      </c>
      <c r="F2695" s="23">
        <f t="shared" si="339"/>
        <v>198.23131999999998</v>
      </c>
      <c r="G2695" s="23">
        <f t="shared" si="340"/>
        <v>0</v>
      </c>
      <c r="H2695" s="24">
        <f t="shared" si="333"/>
        <v>1415938</v>
      </c>
      <c r="I2695" s="6">
        <f t="shared" si="334"/>
        <v>0</v>
      </c>
      <c r="J2695" s="6">
        <f t="shared" si="335"/>
        <v>2000000</v>
      </c>
      <c r="K2695" s="7">
        <f t="shared" si="336"/>
        <v>280</v>
      </c>
      <c r="L2695" s="7"/>
    </row>
    <row r="2696" spans="1:12" x14ac:dyDescent="0.2">
      <c r="A2696" s="2">
        <v>2687</v>
      </c>
      <c r="B2696" s="6">
        <v>9010778</v>
      </c>
      <c r="C2696" s="7">
        <v>1531.8322600000001</v>
      </c>
      <c r="D2696" s="22">
        <f t="shared" si="337"/>
        <v>0.77804358291814535</v>
      </c>
      <c r="E2696" s="22">
        <f t="shared" si="338"/>
        <v>0</v>
      </c>
      <c r="F2696" s="23">
        <f t="shared" si="339"/>
        <v>1191.8322600000001</v>
      </c>
      <c r="G2696" s="23">
        <f t="shared" si="340"/>
        <v>0</v>
      </c>
      <c r="H2696" s="24">
        <f t="shared" si="333"/>
        <v>7010778</v>
      </c>
      <c r="I2696" s="6">
        <f t="shared" si="334"/>
        <v>0</v>
      </c>
      <c r="J2696" s="6">
        <f t="shared" si="335"/>
        <v>2000000</v>
      </c>
      <c r="K2696" s="7">
        <f t="shared" si="336"/>
        <v>340</v>
      </c>
      <c r="L2696" s="7"/>
    </row>
    <row r="2697" spans="1:12" x14ac:dyDescent="0.2">
      <c r="A2697" s="2">
        <v>2688</v>
      </c>
      <c r="B2697" s="6">
        <v>3040064</v>
      </c>
      <c r="C2697" s="7">
        <v>577.61216000000002</v>
      </c>
      <c r="D2697" s="22">
        <f t="shared" si="337"/>
        <v>0.34211911328182565</v>
      </c>
      <c r="E2697" s="22">
        <f t="shared" si="338"/>
        <v>0</v>
      </c>
      <c r="F2697" s="23">
        <f t="shared" si="339"/>
        <v>197.61216000000002</v>
      </c>
      <c r="G2697" s="23">
        <f t="shared" si="340"/>
        <v>0</v>
      </c>
      <c r="H2697" s="24">
        <f t="shared" si="333"/>
        <v>1040064</v>
      </c>
      <c r="I2697" s="6">
        <f t="shared" si="334"/>
        <v>0</v>
      </c>
      <c r="J2697" s="6">
        <f t="shared" si="335"/>
        <v>2000000</v>
      </c>
      <c r="K2697" s="7">
        <f t="shared" si="336"/>
        <v>380</v>
      </c>
      <c r="L2697" s="7"/>
    </row>
    <row r="2698" spans="1:12" x14ac:dyDescent="0.2">
      <c r="A2698" s="2">
        <v>2689</v>
      </c>
      <c r="B2698" s="6">
        <v>3949176</v>
      </c>
      <c r="C2698" s="7">
        <v>1026.78576</v>
      </c>
      <c r="D2698" s="22">
        <f t="shared" si="337"/>
        <v>0.49356523993866064</v>
      </c>
      <c r="E2698" s="22">
        <f t="shared" si="338"/>
        <v>0</v>
      </c>
      <c r="F2698" s="23">
        <f t="shared" si="339"/>
        <v>506.78575999999998</v>
      </c>
      <c r="G2698" s="23">
        <f t="shared" si="340"/>
        <v>0</v>
      </c>
      <c r="H2698" s="24">
        <f t="shared" ref="H2698:H2761" si="341">D2698*B2698</f>
        <v>1949176</v>
      </c>
      <c r="I2698" s="6">
        <f t="shared" ref="I2698:I2761" si="342">E2698*$B2698</f>
        <v>0</v>
      </c>
      <c r="J2698" s="6">
        <f t="shared" ref="J2698:J2761" si="343">B2698-SUM(H2698:I2698)</f>
        <v>2000000</v>
      </c>
      <c r="K2698" s="7">
        <f t="shared" ref="K2698:K2761" si="344">C2698-SUM(F2698:G2698)</f>
        <v>520</v>
      </c>
      <c r="L2698" s="7"/>
    </row>
    <row r="2699" spans="1:12" x14ac:dyDescent="0.2">
      <c r="A2699" s="2">
        <v>2690</v>
      </c>
      <c r="B2699" s="6">
        <v>1959460</v>
      </c>
      <c r="C2699" s="7">
        <v>215.54060000000001</v>
      </c>
      <c r="D2699" s="22">
        <f t="shared" ref="D2699:D2762" si="345">MAX(0,MIN(8000000,B2699-2000000))/B2699</f>
        <v>0</v>
      </c>
      <c r="E2699" s="22">
        <f t="shared" ref="E2699:E2762" si="346">MAX(0,MIN(30000000,B2699-10000000))/B2699</f>
        <v>0</v>
      </c>
      <c r="F2699" s="23">
        <f t="shared" ref="F2699:F2762" si="347">+D2699*$C2699</f>
        <v>0</v>
      </c>
      <c r="G2699" s="23">
        <f t="shared" ref="G2699:G2762" si="348">+E2699*$C2699</f>
        <v>0</v>
      </c>
      <c r="H2699" s="24">
        <f t="shared" si="341"/>
        <v>0</v>
      </c>
      <c r="I2699" s="6">
        <f t="shared" si="342"/>
        <v>0</v>
      </c>
      <c r="J2699" s="6">
        <f t="shared" si="343"/>
        <v>1959460</v>
      </c>
      <c r="K2699" s="7">
        <f t="shared" si="344"/>
        <v>215.54060000000001</v>
      </c>
      <c r="L2699" s="7"/>
    </row>
    <row r="2700" spans="1:12" x14ac:dyDescent="0.2">
      <c r="A2700" s="2">
        <v>2691</v>
      </c>
      <c r="B2700" s="6">
        <v>7710286</v>
      </c>
      <c r="C2700" s="7">
        <v>2235.9829399999999</v>
      </c>
      <c r="D2700" s="22">
        <f t="shared" si="345"/>
        <v>0.74060624988489399</v>
      </c>
      <c r="E2700" s="22">
        <f t="shared" si="346"/>
        <v>0</v>
      </c>
      <c r="F2700" s="23">
        <f t="shared" si="347"/>
        <v>1655.9829399999999</v>
      </c>
      <c r="G2700" s="23">
        <f t="shared" si="348"/>
        <v>0</v>
      </c>
      <c r="H2700" s="24">
        <f t="shared" si="341"/>
        <v>5710286</v>
      </c>
      <c r="I2700" s="6">
        <f t="shared" si="342"/>
        <v>0</v>
      </c>
      <c r="J2700" s="6">
        <f t="shared" si="343"/>
        <v>2000000</v>
      </c>
      <c r="K2700" s="7">
        <f t="shared" si="344"/>
        <v>580</v>
      </c>
      <c r="L2700" s="7"/>
    </row>
    <row r="2701" spans="1:12" x14ac:dyDescent="0.2">
      <c r="A2701" s="2">
        <v>2692</v>
      </c>
      <c r="B2701" s="6">
        <v>1322617</v>
      </c>
      <c r="C2701" s="7">
        <v>264.52340000000004</v>
      </c>
      <c r="D2701" s="22">
        <f t="shared" si="345"/>
        <v>0</v>
      </c>
      <c r="E2701" s="22">
        <f t="shared" si="346"/>
        <v>0</v>
      </c>
      <c r="F2701" s="23">
        <f t="shared" si="347"/>
        <v>0</v>
      </c>
      <c r="G2701" s="23">
        <f t="shared" si="348"/>
        <v>0</v>
      </c>
      <c r="H2701" s="24">
        <f t="shared" si="341"/>
        <v>0</v>
      </c>
      <c r="I2701" s="6">
        <f t="shared" si="342"/>
        <v>0</v>
      </c>
      <c r="J2701" s="6">
        <f t="shared" si="343"/>
        <v>1322617</v>
      </c>
      <c r="K2701" s="7">
        <f t="shared" si="344"/>
        <v>264.52340000000004</v>
      </c>
      <c r="L2701" s="7"/>
    </row>
    <row r="2702" spans="1:12" x14ac:dyDescent="0.2">
      <c r="A2702" s="2">
        <v>2693</v>
      </c>
      <c r="B2702" s="6">
        <v>6334447</v>
      </c>
      <c r="C2702" s="7">
        <v>760.13364000000001</v>
      </c>
      <c r="D2702" s="22">
        <f t="shared" si="345"/>
        <v>0.68426604563902738</v>
      </c>
      <c r="E2702" s="22">
        <f t="shared" si="346"/>
        <v>0</v>
      </c>
      <c r="F2702" s="23">
        <f t="shared" si="347"/>
        <v>520.13364000000001</v>
      </c>
      <c r="G2702" s="23">
        <f t="shared" si="348"/>
        <v>0</v>
      </c>
      <c r="H2702" s="24">
        <f t="shared" si="341"/>
        <v>4334447</v>
      </c>
      <c r="I2702" s="6">
        <f t="shared" si="342"/>
        <v>0</v>
      </c>
      <c r="J2702" s="6">
        <f t="shared" si="343"/>
        <v>2000000</v>
      </c>
      <c r="K2702" s="7">
        <f t="shared" si="344"/>
        <v>240</v>
      </c>
      <c r="L2702" s="7"/>
    </row>
    <row r="2703" spans="1:12" x14ac:dyDescent="0.2">
      <c r="A2703" s="2">
        <v>2694</v>
      </c>
      <c r="B2703" s="6">
        <v>2622025</v>
      </c>
      <c r="C2703" s="7">
        <v>760.38724999999999</v>
      </c>
      <c r="D2703" s="22">
        <f t="shared" si="345"/>
        <v>0.2372307662970414</v>
      </c>
      <c r="E2703" s="22">
        <f t="shared" si="346"/>
        <v>0</v>
      </c>
      <c r="F2703" s="23">
        <f t="shared" si="347"/>
        <v>180.38724999999999</v>
      </c>
      <c r="G2703" s="23">
        <f t="shared" si="348"/>
        <v>0</v>
      </c>
      <c r="H2703" s="24">
        <f t="shared" si="341"/>
        <v>622025</v>
      </c>
      <c r="I2703" s="6">
        <f t="shared" si="342"/>
        <v>0</v>
      </c>
      <c r="J2703" s="6">
        <f t="shared" si="343"/>
        <v>2000000</v>
      </c>
      <c r="K2703" s="7">
        <f t="shared" si="344"/>
        <v>580</v>
      </c>
      <c r="L2703" s="7"/>
    </row>
    <row r="2704" spans="1:12" x14ac:dyDescent="0.2">
      <c r="A2704" s="2">
        <v>2695</v>
      </c>
      <c r="B2704" s="6">
        <v>9138444</v>
      </c>
      <c r="C2704" s="7">
        <v>2741.5331999999999</v>
      </c>
      <c r="D2704" s="22">
        <f t="shared" si="345"/>
        <v>0.78114436111880758</v>
      </c>
      <c r="E2704" s="22">
        <f t="shared" si="346"/>
        <v>0</v>
      </c>
      <c r="F2704" s="23">
        <f t="shared" si="347"/>
        <v>2141.5331999999999</v>
      </c>
      <c r="G2704" s="23">
        <f t="shared" si="348"/>
        <v>0</v>
      </c>
      <c r="H2704" s="24">
        <f t="shared" si="341"/>
        <v>7138444</v>
      </c>
      <c r="I2704" s="6">
        <f t="shared" si="342"/>
        <v>0</v>
      </c>
      <c r="J2704" s="6">
        <f t="shared" si="343"/>
        <v>2000000</v>
      </c>
      <c r="K2704" s="7">
        <f t="shared" si="344"/>
        <v>600</v>
      </c>
      <c r="L2704" s="7"/>
    </row>
    <row r="2705" spans="1:12" x14ac:dyDescent="0.2">
      <c r="A2705" s="2">
        <v>2696</v>
      </c>
      <c r="B2705" s="6">
        <v>2240634</v>
      </c>
      <c r="C2705" s="7">
        <v>358.50144</v>
      </c>
      <c r="D2705" s="22">
        <f t="shared" si="345"/>
        <v>0.1073954960961942</v>
      </c>
      <c r="E2705" s="22">
        <f t="shared" si="346"/>
        <v>0</v>
      </c>
      <c r="F2705" s="23">
        <f t="shared" si="347"/>
        <v>38.501440000000002</v>
      </c>
      <c r="G2705" s="23">
        <f t="shared" si="348"/>
        <v>0</v>
      </c>
      <c r="H2705" s="24">
        <f t="shared" si="341"/>
        <v>240634</v>
      </c>
      <c r="I2705" s="6">
        <f t="shared" si="342"/>
        <v>0</v>
      </c>
      <c r="J2705" s="6">
        <f t="shared" si="343"/>
        <v>2000000</v>
      </c>
      <c r="K2705" s="7">
        <f t="shared" si="344"/>
        <v>320</v>
      </c>
      <c r="L2705" s="7"/>
    </row>
    <row r="2706" spans="1:12" x14ac:dyDescent="0.2">
      <c r="A2706" s="2">
        <v>2697</v>
      </c>
      <c r="B2706" s="6">
        <v>1494337</v>
      </c>
      <c r="C2706" s="7">
        <v>239.09392000000003</v>
      </c>
      <c r="D2706" s="22">
        <f t="shared" si="345"/>
        <v>0</v>
      </c>
      <c r="E2706" s="22">
        <f t="shared" si="346"/>
        <v>0</v>
      </c>
      <c r="F2706" s="23">
        <f t="shared" si="347"/>
        <v>0</v>
      </c>
      <c r="G2706" s="23">
        <f t="shared" si="348"/>
        <v>0</v>
      </c>
      <c r="H2706" s="24">
        <f t="shared" si="341"/>
        <v>0</v>
      </c>
      <c r="I2706" s="6">
        <f t="shared" si="342"/>
        <v>0</v>
      </c>
      <c r="J2706" s="6">
        <f t="shared" si="343"/>
        <v>1494337</v>
      </c>
      <c r="K2706" s="7">
        <f t="shared" si="344"/>
        <v>239.09392000000003</v>
      </c>
      <c r="L2706" s="7"/>
    </row>
    <row r="2707" spans="1:12" x14ac:dyDescent="0.2">
      <c r="A2707" s="2">
        <v>2698</v>
      </c>
      <c r="B2707" s="6">
        <v>6794165</v>
      </c>
      <c r="C2707" s="7">
        <v>1222.9497000000001</v>
      </c>
      <c r="D2707" s="22">
        <f t="shared" si="345"/>
        <v>0.70562975729909416</v>
      </c>
      <c r="E2707" s="22">
        <f t="shared" si="346"/>
        <v>0</v>
      </c>
      <c r="F2707" s="23">
        <f t="shared" si="347"/>
        <v>862.94970000000012</v>
      </c>
      <c r="G2707" s="23">
        <f t="shared" si="348"/>
        <v>0</v>
      </c>
      <c r="H2707" s="24">
        <f t="shared" si="341"/>
        <v>4794165</v>
      </c>
      <c r="I2707" s="6">
        <f t="shared" si="342"/>
        <v>0</v>
      </c>
      <c r="J2707" s="6">
        <f t="shared" si="343"/>
        <v>2000000</v>
      </c>
      <c r="K2707" s="7">
        <f t="shared" si="344"/>
        <v>360</v>
      </c>
      <c r="L2707" s="7"/>
    </row>
    <row r="2708" spans="1:12" x14ac:dyDescent="0.2">
      <c r="A2708" s="2">
        <v>2699</v>
      </c>
      <c r="B2708" s="6">
        <v>6365040</v>
      </c>
      <c r="C2708" s="7">
        <v>1145.7072000000001</v>
      </c>
      <c r="D2708" s="22">
        <f t="shared" si="345"/>
        <v>0.68578359287608559</v>
      </c>
      <c r="E2708" s="22">
        <f t="shared" si="346"/>
        <v>0</v>
      </c>
      <c r="F2708" s="23">
        <f t="shared" si="347"/>
        <v>785.70720000000006</v>
      </c>
      <c r="G2708" s="23">
        <f t="shared" si="348"/>
        <v>0</v>
      </c>
      <c r="H2708" s="24">
        <f t="shared" si="341"/>
        <v>4365040</v>
      </c>
      <c r="I2708" s="6">
        <f t="shared" si="342"/>
        <v>0</v>
      </c>
      <c r="J2708" s="6">
        <f t="shared" si="343"/>
        <v>2000000</v>
      </c>
      <c r="K2708" s="7">
        <f t="shared" si="344"/>
        <v>360</v>
      </c>
      <c r="L2708" s="7"/>
    </row>
    <row r="2709" spans="1:12" x14ac:dyDescent="0.2">
      <c r="A2709" s="2">
        <v>2700</v>
      </c>
      <c r="B2709" s="6">
        <v>3919533</v>
      </c>
      <c r="C2709" s="7">
        <v>862.29726000000005</v>
      </c>
      <c r="D2709" s="22">
        <f t="shared" si="345"/>
        <v>0.48973512915951978</v>
      </c>
      <c r="E2709" s="22">
        <f t="shared" si="346"/>
        <v>0</v>
      </c>
      <c r="F2709" s="23">
        <f t="shared" si="347"/>
        <v>422.29726000000005</v>
      </c>
      <c r="G2709" s="23">
        <f t="shared" si="348"/>
        <v>0</v>
      </c>
      <c r="H2709" s="24">
        <f t="shared" si="341"/>
        <v>1919533</v>
      </c>
      <c r="I2709" s="6">
        <f t="shared" si="342"/>
        <v>0</v>
      </c>
      <c r="J2709" s="6">
        <f t="shared" si="343"/>
        <v>2000000</v>
      </c>
      <c r="K2709" s="7">
        <f t="shared" si="344"/>
        <v>440</v>
      </c>
      <c r="L2709" s="7"/>
    </row>
    <row r="2710" spans="1:12" x14ac:dyDescent="0.2">
      <c r="A2710" s="2">
        <v>2701</v>
      </c>
      <c r="B2710" s="6">
        <v>2300391</v>
      </c>
      <c r="C2710" s="7">
        <v>253.04301000000001</v>
      </c>
      <c r="D2710" s="22">
        <f t="shared" si="345"/>
        <v>0.13058258356948885</v>
      </c>
      <c r="E2710" s="22">
        <f t="shared" si="346"/>
        <v>0</v>
      </c>
      <c r="F2710" s="23">
        <f t="shared" si="347"/>
        <v>33.043010000000002</v>
      </c>
      <c r="G2710" s="23">
        <f t="shared" si="348"/>
        <v>0</v>
      </c>
      <c r="H2710" s="24">
        <f t="shared" si="341"/>
        <v>300391</v>
      </c>
      <c r="I2710" s="6">
        <f t="shared" si="342"/>
        <v>0</v>
      </c>
      <c r="J2710" s="6">
        <f t="shared" si="343"/>
        <v>2000000</v>
      </c>
      <c r="K2710" s="7">
        <f t="shared" si="344"/>
        <v>220</v>
      </c>
      <c r="L2710" s="7"/>
    </row>
    <row r="2711" spans="1:12" x14ac:dyDescent="0.2">
      <c r="A2711" s="2">
        <v>2702</v>
      </c>
      <c r="B2711" s="6">
        <v>3722078</v>
      </c>
      <c r="C2711" s="7">
        <v>781.63638000000003</v>
      </c>
      <c r="D2711" s="22">
        <f t="shared" si="345"/>
        <v>0.462665747466872</v>
      </c>
      <c r="E2711" s="22">
        <f t="shared" si="346"/>
        <v>0</v>
      </c>
      <c r="F2711" s="23">
        <f t="shared" si="347"/>
        <v>361.63638000000003</v>
      </c>
      <c r="G2711" s="23">
        <f t="shared" si="348"/>
        <v>0</v>
      </c>
      <c r="H2711" s="24">
        <f t="shared" si="341"/>
        <v>1722078</v>
      </c>
      <c r="I2711" s="6">
        <f t="shared" si="342"/>
        <v>0</v>
      </c>
      <c r="J2711" s="6">
        <f t="shared" si="343"/>
        <v>2000000</v>
      </c>
      <c r="K2711" s="7">
        <f t="shared" si="344"/>
        <v>420</v>
      </c>
      <c r="L2711" s="7"/>
    </row>
    <row r="2712" spans="1:12" x14ac:dyDescent="0.2">
      <c r="A2712" s="2">
        <v>2703</v>
      </c>
      <c r="B2712" s="6">
        <v>9750522</v>
      </c>
      <c r="C2712" s="7">
        <v>1852.5991800000002</v>
      </c>
      <c r="D2712" s="22">
        <f t="shared" si="345"/>
        <v>0.79488277653237438</v>
      </c>
      <c r="E2712" s="22">
        <f t="shared" si="346"/>
        <v>0</v>
      </c>
      <c r="F2712" s="23">
        <f t="shared" si="347"/>
        <v>1472.5991800000002</v>
      </c>
      <c r="G2712" s="23">
        <f t="shared" si="348"/>
        <v>0</v>
      </c>
      <c r="H2712" s="24">
        <f t="shared" si="341"/>
        <v>7750522</v>
      </c>
      <c r="I2712" s="6">
        <f t="shared" si="342"/>
        <v>0</v>
      </c>
      <c r="J2712" s="6">
        <f t="shared" si="343"/>
        <v>2000000</v>
      </c>
      <c r="K2712" s="7">
        <f t="shared" si="344"/>
        <v>380</v>
      </c>
      <c r="L2712" s="7"/>
    </row>
    <row r="2713" spans="1:12" x14ac:dyDescent="0.2">
      <c r="A2713" s="2">
        <v>2704</v>
      </c>
      <c r="B2713" s="6">
        <v>2866708</v>
      </c>
      <c r="C2713" s="7">
        <v>630.67575999999997</v>
      </c>
      <c r="D2713" s="22">
        <f t="shared" si="345"/>
        <v>0.30233564074192421</v>
      </c>
      <c r="E2713" s="22">
        <f t="shared" si="346"/>
        <v>0</v>
      </c>
      <c r="F2713" s="23">
        <f t="shared" si="347"/>
        <v>190.67576</v>
      </c>
      <c r="G2713" s="23">
        <f t="shared" si="348"/>
        <v>0</v>
      </c>
      <c r="H2713" s="24">
        <f t="shared" si="341"/>
        <v>866708</v>
      </c>
      <c r="I2713" s="6">
        <f t="shared" si="342"/>
        <v>0</v>
      </c>
      <c r="J2713" s="6">
        <f t="shared" si="343"/>
        <v>2000000</v>
      </c>
      <c r="K2713" s="7">
        <f t="shared" si="344"/>
        <v>440</v>
      </c>
      <c r="L2713" s="7"/>
    </row>
    <row r="2714" spans="1:12" x14ac:dyDescent="0.2">
      <c r="A2714" s="2">
        <v>2705</v>
      </c>
      <c r="B2714" s="6">
        <v>3407199</v>
      </c>
      <c r="C2714" s="7">
        <v>954.01571999999987</v>
      </c>
      <c r="D2714" s="22">
        <f t="shared" si="345"/>
        <v>0.41300757601772015</v>
      </c>
      <c r="E2714" s="22">
        <f t="shared" si="346"/>
        <v>0</v>
      </c>
      <c r="F2714" s="23">
        <f t="shared" si="347"/>
        <v>394.01571999999999</v>
      </c>
      <c r="G2714" s="23">
        <f t="shared" si="348"/>
        <v>0</v>
      </c>
      <c r="H2714" s="24">
        <f t="shared" si="341"/>
        <v>1407199</v>
      </c>
      <c r="I2714" s="6">
        <f t="shared" si="342"/>
        <v>0</v>
      </c>
      <c r="J2714" s="6">
        <f t="shared" si="343"/>
        <v>2000000</v>
      </c>
      <c r="K2714" s="7">
        <f t="shared" si="344"/>
        <v>559.99999999999989</v>
      </c>
      <c r="L2714" s="7"/>
    </row>
    <row r="2715" spans="1:12" x14ac:dyDescent="0.2">
      <c r="A2715" s="2">
        <v>2706</v>
      </c>
      <c r="B2715" s="6">
        <v>5874033</v>
      </c>
      <c r="C2715" s="7">
        <v>822.36461999999995</v>
      </c>
      <c r="D2715" s="22">
        <f t="shared" si="345"/>
        <v>0.65951842626692769</v>
      </c>
      <c r="E2715" s="22">
        <f t="shared" si="346"/>
        <v>0</v>
      </c>
      <c r="F2715" s="23">
        <f t="shared" si="347"/>
        <v>542.36461999999995</v>
      </c>
      <c r="G2715" s="23">
        <f t="shared" si="348"/>
        <v>0</v>
      </c>
      <c r="H2715" s="24">
        <f t="shared" si="341"/>
        <v>3874033</v>
      </c>
      <c r="I2715" s="6">
        <f t="shared" si="342"/>
        <v>0</v>
      </c>
      <c r="J2715" s="6">
        <f t="shared" si="343"/>
        <v>2000000</v>
      </c>
      <c r="K2715" s="7">
        <f t="shared" si="344"/>
        <v>280</v>
      </c>
      <c r="L2715" s="7"/>
    </row>
    <row r="2716" spans="1:12" x14ac:dyDescent="0.2">
      <c r="A2716" s="2">
        <v>2707</v>
      </c>
      <c r="B2716" s="6">
        <v>1732024</v>
      </c>
      <c r="C2716" s="7">
        <v>207.84288000000001</v>
      </c>
      <c r="D2716" s="22">
        <f t="shared" si="345"/>
        <v>0</v>
      </c>
      <c r="E2716" s="22">
        <f t="shared" si="346"/>
        <v>0</v>
      </c>
      <c r="F2716" s="23">
        <f t="shared" si="347"/>
        <v>0</v>
      </c>
      <c r="G2716" s="23">
        <f t="shared" si="348"/>
        <v>0</v>
      </c>
      <c r="H2716" s="24">
        <f t="shared" si="341"/>
        <v>0</v>
      </c>
      <c r="I2716" s="6">
        <f t="shared" si="342"/>
        <v>0</v>
      </c>
      <c r="J2716" s="6">
        <f t="shared" si="343"/>
        <v>1732024</v>
      </c>
      <c r="K2716" s="7">
        <f t="shared" si="344"/>
        <v>207.84288000000001</v>
      </c>
      <c r="L2716" s="7"/>
    </row>
    <row r="2717" spans="1:12" x14ac:dyDescent="0.2">
      <c r="A2717" s="2">
        <v>2708</v>
      </c>
      <c r="B2717" s="6">
        <v>2723391</v>
      </c>
      <c r="C2717" s="7">
        <v>272.33910000000003</v>
      </c>
      <c r="D2717" s="22">
        <f t="shared" si="345"/>
        <v>0.26562142564178259</v>
      </c>
      <c r="E2717" s="22">
        <f t="shared" si="346"/>
        <v>0</v>
      </c>
      <c r="F2717" s="23">
        <f t="shared" si="347"/>
        <v>72.339100000000002</v>
      </c>
      <c r="G2717" s="23">
        <f t="shared" si="348"/>
        <v>0</v>
      </c>
      <c r="H2717" s="24">
        <f t="shared" si="341"/>
        <v>723390.99999999988</v>
      </c>
      <c r="I2717" s="6">
        <f t="shared" si="342"/>
        <v>0</v>
      </c>
      <c r="J2717" s="6">
        <f t="shared" si="343"/>
        <v>2000000</v>
      </c>
      <c r="K2717" s="7">
        <f t="shared" si="344"/>
        <v>200.00000000000003</v>
      </c>
      <c r="L2717" s="7"/>
    </row>
    <row r="2718" spans="1:12" x14ac:dyDescent="0.2">
      <c r="A2718" s="2">
        <v>2709</v>
      </c>
      <c r="B2718" s="6">
        <v>3207495</v>
      </c>
      <c r="C2718" s="7">
        <v>384.89940000000001</v>
      </c>
      <c r="D2718" s="22">
        <f t="shared" si="345"/>
        <v>0.37646044654785121</v>
      </c>
      <c r="E2718" s="22">
        <f t="shared" si="346"/>
        <v>0</v>
      </c>
      <c r="F2718" s="23">
        <f t="shared" si="347"/>
        <v>144.89940000000001</v>
      </c>
      <c r="G2718" s="23">
        <f t="shared" si="348"/>
        <v>0</v>
      </c>
      <c r="H2718" s="24">
        <f t="shared" si="341"/>
        <v>1207495</v>
      </c>
      <c r="I2718" s="6">
        <f t="shared" si="342"/>
        <v>0</v>
      </c>
      <c r="J2718" s="6">
        <f t="shared" si="343"/>
        <v>2000000</v>
      </c>
      <c r="K2718" s="7">
        <f t="shared" si="344"/>
        <v>240</v>
      </c>
      <c r="L2718" s="7"/>
    </row>
    <row r="2719" spans="1:12" x14ac:dyDescent="0.2">
      <c r="A2719" s="2">
        <v>2710</v>
      </c>
      <c r="B2719" s="6">
        <v>5253543</v>
      </c>
      <c r="C2719" s="7">
        <v>1313.3857499999999</v>
      </c>
      <c r="D2719" s="22">
        <f t="shared" si="345"/>
        <v>0.61930453410203357</v>
      </c>
      <c r="E2719" s="22">
        <f t="shared" si="346"/>
        <v>0</v>
      </c>
      <c r="F2719" s="23">
        <f t="shared" si="347"/>
        <v>813.38574999999992</v>
      </c>
      <c r="G2719" s="23">
        <f t="shared" si="348"/>
        <v>0</v>
      </c>
      <c r="H2719" s="24">
        <f t="shared" si="341"/>
        <v>3253542.9999999995</v>
      </c>
      <c r="I2719" s="6">
        <f t="shared" si="342"/>
        <v>0</v>
      </c>
      <c r="J2719" s="6">
        <f t="shared" si="343"/>
        <v>2000000.0000000005</v>
      </c>
      <c r="K2719" s="7">
        <f t="shared" si="344"/>
        <v>500</v>
      </c>
      <c r="L2719" s="7"/>
    </row>
    <row r="2720" spans="1:12" x14ac:dyDescent="0.2">
      <c r="A2720" s="2">
        <v>2711</v>
      </c>
      <c r="B2720" s="6">
        <v>8969444</v>
      </c>
      <c r="C2720" s="7">
        <v>2601.1387599999998</v>
      </c>
      <c r="D2720" s="22">
        <f t="shared" si="345"/>
        <v>0.77702073840920349</v>
      </c>
      <c r="E2720" s="22">
        <f t="shared" si="346"/>
        <v>0</v>
      </c>
      <c r="F2720" s="23">
        <f t="shared" si="347"/>
        <v>2021.1387599999998</v>
      </c>
      <c r="G2720" s="23">
        <f t="shared" si="348"/>
        <v>0</v>
      </c>
      <c r="H2720" s="24">
        <f t="shared" si="341"/>
        <v>6969444</v>
      </c>
      <c r="I2720" s="6">
        <f t="shared" si="342"/>
        <v>0</v>
      </c>
      <c r="J2720" s="6">
        <f t="shared" si="343"/>
        <v>2000000</v>
      </c>
      <c r="K2720" s="7">
        <f t="shared" si="344"/>
        <v>580</v>
      </c>
      <c r="L2720" s="7"/>
    </row>
    <row r="2721" spans="1:12" x14ac:dyDescent="0.2">
      <c r="A2721" s="2">
        <v>2712</v>
      </c>
      <c r="B2721" s="6">
        <v>7789567</v>
      </c>
      <c r="C2721" s="7">
        <v>1246.3307200000002</v>
      </c>
      <c r="D2721" s="22">
        <f t="shared" si="345"/>
        <v>0.74324631908294769</v>
      </c>
      <c r="E2721" s="22">
        <f t="shared" si="346"/>
        <v>0</v>
      </c>
      <c r="F2721" s="23">
        <f t="shared" si="347"/>
        <v>926.33072000000004</v>
      </c>
      <c r="G2721" s="23">
        <f t="shared" si="348"/>
        <v>0</v>
      </c>
      <c r="H2721" s="24">
        <f t="shared" si="341"/>
        <v>5789567</v>
      </c>
      <c r="I2721" s="6">
        <f t="shared" si="342"/>
        <v>0</v>
      </c>
      <c r="J2721" s="6">
        <f t="shared" si="343"/>
        <v>2000000</v>
      </c>
      <c r="K2721" s="7">
        <f t="shared" si="344"/>
        <v>320.00000000000011</v>
      </c>
      <c r="L2721" s="7"/>
    </row>
    <row r="2722" spans="1:12" x14ac:dyDescent="0.2">
      <c r="A2722" s="2">
        <v>2713</v>
      </c>
      <c r="B2722" s="6">
        <v>1376048</v>
      </c>
      <c r="C2722" s="7">
        <v>412.81439999999998</v>
      </c>
      <c r="D2722" s="22">
        <f t="shared" si="345"/>
        <v>0</v>
      </c>
      <c r="E2722" s="22">
        <f t="shared" si="346"/>
        <v>0</v>
      </c>
      <c r="F2722" s="23">
        <f t="shared" si="347"/>
        <v>0</v>
      </c>
      <c r="G2722" s="23">
        <f t="shared" si="348"/>
        <v>0</v>
      </c>
      <c r="H2722" s="24">
        <f t="shared" si="341"/>
        <v>0</v>
      </c>
      <c r="I2722" s="6">
        <f t="shared" si="342"/>
        <v>0</v>
      </c>
      <c r="J2722" s="6">
        <f t="shared" si="343"/>
        <v>1376048</v>
      </c>
      <c r="K2722" s="7">
        <f t="shared" si="344"/>
        <v>412.81439999999998</v>
      </c>
      <c r="L2722" s="7"/>
    </row>
    <row r="2723" spans="1:12" x14ac:dyDescent="0.2">
      <c r="A2723" s="2">
        <v>2714</v>
      </c>
      <c r="B2723" s="6">
        <v>3147461</v>
      </c>
      <c r="C2723" s="7">
        <v>629.49220000000003</v>
      </c>
      <c r="D2723" s="22">
        <f t="shared" si="345"/>
        <v>0.36456718605885824</v>
      </c>
      <c r="E2723" s="22">
        <f t="shared" si="346"/>
        <v>0</v>
      </c>
      <c r="F2723" s="23">
        <f t="shared" si="347"/>
        <v>229.49220000000003</v>
      </c>
      <c r="G2723" s="23">
        <f t="shared" si="348"/>
        <v>0</v>
      </c>
      <c r="H2723" s="24">
        <f t="shared" si="341"/>
        <v>1147461</v>
      </c>
      <c r="I2723" s="6">
        <f t="shared" si="342"/>
        <v>0</v>
      </c>
      <c r="J2723" s="6">
        <f t="shared" si="343"/>
        <v>2000000</v>
      </c>
      <c r="K2723" s="7">
        <f t="shared" si="344"/>
        <v>400</v>
      </c>
      <c r="L2723" s="7"/>
    </row>
    <row r="2724" spans="1:12" x14ac:dyDescent="0.2">
      <c r="A2724" s="2">
        <v>2715</v>
      </c>
      <c r="B2724" s="6">
        <v>2819340</v>
      </c>
      <c r="C2724" s="7">
        <v>394.70759999999996</v>
      </c>
      <c r="D2724" s="22">
        <f t="shared" si="345"/>
        <v>0.29061411536033255</v>
      </c>
      <c r="E2724" s="22">
        <f t="shared" si="346"/>
        <v>0</v>
      </c>
      <c r="F2724" s="23">
        <f t="shared" si="347"/>
        <v>114.70759999999999</v>
      </c>
      <c r="G2724" s="23">
        <f t="shared" si="348"/>
        <v>0</v>
      </c>
      <c r="H2724" s="24">
        <f t="shared" si="341"/>
        <v>819340</v>
      </c>
      <c r="I2724" s="6">
        <f t="shared" si="342"/>
        <v>0</v>
      </c>
      <c r="J2724" s="6">
        <f t="shared" si="343"/>
        <v>2000000</v>
      </c>
      <c r="K2724" s="7">
        <f t="shared" si="344"/>
        <v>280</v>
      </c>
      <c r="L2724" s="7"/>
    </row>
    <row r="2725" spans="1:12" x14ac:dyDescent="0.2">
      <c r="A2725" s="2">
        <v>2716</v>
      </c>
      <c r="B2725" s="6">
        <v>1147359</v>
      </c>
      <c r="C2725" s="7">
        <v>183.57744000000002</v>
      </c>
      <c r="D2725" s="22">
        <f t="shared" si="345"/>
        <v>0</v>
      </c>
      <c r="E2725" s="22">
        <f t="shared" si="346"/>
        <v>0</v>
      </c>
      <c r="F2725" s="23">
        <f t="shared" si="347"/>
        <v>0</v>
      </c>
      <c r="G2725" s="23">
        <f t="shared" si="348"/>
        <v>0</v>
      </c>
      <c r="H2725" s="24">
        <f t="shared" si="341"/>
        <v>0</v>
      </c>
      <c r="I2725" s="6">
        <f t="shared" si="342"/>
        <v>0</v>
      </c>
      <c r="J2725" s="6">
        <f t="shared" si="343"/>
        <v>1147359</v>
      </c>
      <c r="K2725" s="7">
        <f t="shared" si="344"/>
        <v>183.57744000000002</v>
      </c>
      <c r="L2725" s="7"/>
    </row>
    <row r="2726" spans="1:12" x14ac:dyDescent="0.2">
      <c r="A2726" s="2">
        <v>2717</v>
      </c>
      <c r="B2726" s="6">
        <v>1122882</v>
      </c>
      <c r="C2726" s="7">
        <v>213.34758000000002</v>
      </c>
      <c r="D2726" s="22">
        <f t="shared" si="345"/>
        <v>0</v>
      </c>
      <c r="E2726" s="22">
        <f t="shared" si="346"/>
        <v>0</v>
      </c>
      <c r="F2726" s="23">
        <f t="shared" si="347"/>
        <v>0</v>
      </c>
      <c r="G2726" s="23">
        <f t="shared" si="348"/>
        <v>0</v>
      </c>
      <c r="H2726" s="24">
        <f t="shared" si="341"/>
        <v>0</v>
      </c>
      <c r="I2726" s="6">
        <f t="shared" si="342"/>
        <v>0</v>
      </c>
      <c r="J2726" s="6">
        <f t="shared" si="343"/>
        <v>1122882</v>
      </c>
      <c r="K2726" s="7">
        <f t="shared" si="344"/>
        <v>213.34758000000002</v>
      </c>
      <c r="L2726" s="7"/>
    </row>
    <row r="2727" spans="1:12" x14ac:dyDescent="0.2">
      <c r="A2727" s="2">
        <v>2718</v>
      </c>
      <c r="B2727" s="6">
        <v>5997312</v>
      </c>
      <c r="C2727" s="7">
        <v>1259.43552</v>
      </c>
      <c r="D2727" s="22">
        <f t="shared" si="345"/>
        <v>0.66651726640201481</v>
      </c>
      <c r="E2727" s="22">
        <f t="shared" si="346"/>
        <v>0</v>
      </c>
      <c r="F2727" s="23">
        <f t="shared" si="347"/>
        <v>839.43552</v>
      </c>
      <c r="G2727" s="23">
        <f t="shared" si="348"/>
        <v>0</v>
      </c>
      <c r="H2727" s="24">
        <f t="shared" si="341"/>
        <v>3997312</v>
      </c>
      <c r="I2727" s="6">
        <f t="shared" si="342"/>
        <v>0</v>
      </c>
      <c r="J2727" s="6">
        <f t="shared" si="343"/>
        <v>2000000</v>
      </c>
      <c r="K2727" s="7">
        <f t="shared" si="344"/>
        <v>420</v>
      </c>
      <c r="L2727" s="7"/>
    </row>
    <row r="2728" spans="1:12" x14ac:dyDescent="0.2">
      <c r="A2728" s="2">
        <v>2719</v>
      </c>
      <c r="B2728" s="6">
        <v>1494961</v>
      </c>
      <c r="C2728" s="7">
        <v>224.24414999999999</v>
      </c>
      <c r="D2728" s="22">
        <f t="shared" si="345"/>
        <v>0</v>
      </c>
      <c r="E2728" s="22">
        <f t="shared" si="346"/>
        <v>0</v>
      </c>
      <c r="F2728" s="23">
        <f t="shared" si="347"/>
        <v>0</v>
      </c>
      <c r="G2728" s="23">
        <f t="shared" si="348"/>
        <v>0</v>
      </c>
      <c r="H2728" s="24">
        <f t="shared" si="341"/>
        <v>0</v>
      </c>
      <c r="I2728" s="6">
        <f t="shared" si="342"/>
        <v>0</v>
      </c>
      <c r="J2728" s="6">
        <f t="shared" si="343"/>
        <v>1494961</v>
      </c>
      <c r="K2728" s="7">
        <f t="shared" si="344"/>
        <v>224.24414999999999</v>
      </c>
      <c r="L2728" s="7"/>
    </row>
    <row r="2729" spans="1:12" x14ac:dyDescent="0.2">
      <c r="A2729" s="2">
        <v>2720</v>
      </c>
      <c r="B2729" s="6">
        <v>5203458</v>
      </c>
      <c r="C2729" s="7">
        <v>1092.7261800000001</v>
      </c>
      <c r="D2729" s="22">
        <f t="shared" si="345"/>
        <v>0.61564021464187857</v>
      </c>
      <c r="E2729" s="22">
        <f t="shared" si="346"/>
        <v>0</v>
      </c>
      <c r="F2729" s="23">
        <f t="shared" si="347"/>
        <v>672.72618000000011</v>
      </c>
      <c r="G2729" s="23">
        <f t="shared" si="348"/>
        <v>0</v>
      </c>
      <c r="H2729" s="24">
        <f t="shared" si="341"/>
        <v>3203458</v>
      </c>
      <c r="I2729" s="6">
        <f t="shared" si="342"/>
        <v>0</v>
      </c>
      <c r="J2729" s="6">
        <f t="shared" si="343"/>
        <v>2000000</v>
      </c>
      <c r="K2729" s="7">
        <f t="shared" si="344"/>
        <v>420</v>
      </c>
      <c r="L2729" s="7"/>
    </row>
    <row r="2730" spans="1:12" x14ac:dyDescent="0.2">
      <c r="A2730" s="2">
        <v>2721</v>
      </c>
      <c r="B2730" s="6">
        <v>8073658</v>
      </c>
      <c r="C2730" s="7">
        <v>1372.5218600000001</v>
      </c>
      <c r="D2730" s="22">
        <f t="shared" si="345"/>
        <v>0.75228081248920875</v>
      </c>
      <c r="E2730" s="22">
        <f t="shared" si="346"/>
        <v>0</v>
      </c>
      <c r="F2730" s="23">
        <f t="shared" si="347"/>
        <v>1032.5218600000001</v>
      </c>
      <c r="G2730" s="23">
        <f t="shared" si="348"/>
        <v>0</v>
      </c>
      <c r="H2730" s="24">
        <f t="shared" si="341"/>
        <v>6073658</v>
      </c>
      <c r="I2730" s="6">
        <f t="shared" si="342"/>
        <v>0</v>
      </c>
      <c r="J2730" s="6">
        <f t="shared" si="343"/>
        <v>2000000</v>
      </c>
      <c r="K2730" s="7">
        <f t="shared" si="344"/>
        <v>340</v>
      </c>
      <c r="L2730" s="7"/>
    </row>
    <row r="2731" spans="1:12" x14ac:dyDescent="0.2">
      <c r="A2731" s="2">
        <v>2722</v>
      </c>
      <c r="B2731" s="6">
        <v>1814080</v>
      </c>
      <c r="C2731" s="7">
        <v>362.81600000000003</v>
      </c>
      <c r="D2731" s="22">
        <f t="shared" si="345"/>
        <v>0</v>
      </c>
      <c r="E2731" s="22">
        <f t="shared" si="346"/>
        <v>0</v>
      </c>
      <c r="F2731" s="23">
        <f t="shared" si="347"/>
        <v>0</v>
      </c>
      <c r="G2731" s="23">
        <f t="shared" si="348"/>
        <v>0</v>
      </c>
      <c r="H2731" s="24">
        <f t="shared" si="341"/>
        <v>0</v>
      </c>
      <c r="I2731" s="6">
        <f t="shared" si="342"/>
        <v>0</v>
      </c>
      <c r="J2731" s="6">
        <f t="shared" si="343"/>
        <v>1814080</v>
      </c>
      <c r="K2731" s="7">
        <f t="shared" si="344"/>
        <v>362.81600000000003</v>
      </c>
      <c r="L2731" s="7"/>
    </row>
    <row r="2732" spans="1:12" x14ac:dyDescent="0.2">
      <c r="A2732" s="2">
        <v>2723</v>
      </c>
      <c r="B2732" s="6">
        <v>9763095</v>
      </c>
      <c r="C2732" s="7">
        <v>2831.2975500000002</v>
      </c>
      <c r="D2732" s="22">
        <f t="shared" si="345"/>
        <v>0.79514692830500988</v>
      </c>
      <c r="E2732" s="22">
        <f t="shared" si="346"/>
        <v>0</v>
      </c>
      <c r="F2732" s="23">
        <f t="shared" si="347"/>
        <v>2251.2975500000002</v>
      </c>
      <c r="G2732" s="23">
        <f t="shared" si="348"/>
        <v>0</v>
      </c>
      <c r="H2732" s="24">
        <f t="shared" si="341"/>
        <v>7763095</v>
      </c>
      <c r="I2732" s="6">
        <f t="shared" si="342"/>
        <v>0</v>
      </c>
      <c r="J2732" s="6">
        <f t="shared" si="343"/>
        <v>2000000</v>
      </c>
      <c r="K2732" s="7">
        <f t="shared" si="344"/>
        <v>580</v>
      </c>
      <c r="L2732" s="7"/>
    </row>
    <row r="2733" spans="1:12" x14ac:dyDescent="0.2">
      <c r="A2733" s="2">
        <v>2724</v>
      </c>
      <c r="B2733" s="6">
        <v>8539395</v>
      </c>
      <c r="C2733" s="7">
        <v>2305.6366499999999</v>
      </c>
      <c r="D2733" s="22">
        <f t="shared" si="345"/>
        <v>0.76579137046594048</v>
      </c>
      <c r="E2733" s="22">
        <f t="shared" si="346"/>
        <v>0</v>
      </c>
      <c r="F2733" s="23">
        <f t="shared" si="347"/>
        <v>1765.6366499999999</v>
      </c>
      <c r="G2733" s="23">
        <f t="shared" si="348"/>
        <v>0</v>
      </c>
      <c r="H2733" s="24">
        <f t="shared" si="341"/>
        <v>6539395</v>
      </c>
      <c r="I2733" s="6">
        <f t="shared" si="342"/>
        <v>0</v>
      </c>
      <c r="J2733" s="6">
        <f t="shared" si="343"/>
        <v>2000000</v>
      </c>
      <c r="K2733" s="7">
        <f t="shared" si="344"/>
        <v>540</v>
      </c>
      <c r="L2733" s="7"/>
    </row>
    <row r="2734" spans="1:12" x14ac:dyDescent="0.2">
      <c r="A2734" s="2">
        <v>2725</v>
      </c>
      <c r="B2734" s="6">
        <v>1562484</v>
      </c>
      <c r="C2734" s="7">
        <v>296.87196</v>
      </c>
      <c r="D2734" s="22">
        <f t="shared" si="345"/>
        <v>0</v>
      </c>
      <c r="E2734" s="22">
        <f t="shared" si="346"/>
        <v>0</v>
      </c>
      <c r="F2734" s="23">
        <f t="shared" si="347"/>
        <v>0</v>
      </c>
      <c r="G2734" s="23">
        <f t="shared" si="348"/>
        <v>0</v>
      </c>
      <c r="H2734" s="24">
        <f t="shared" si="341"/>
        <v>0</v>
      </c>
      <c r="I2734" s="6">
        <f t="shared" si="342"/>
        <v>0</v>
      </c>
      <c r="J2734" s="6">
        <f t="shared" si="343"/>
        <v>1562484</v>
      </c>
      <c r="K2734" s="7">
        <f t="shared" si="344"/>
        <v>296.87196</v>
      </c>
      <c r="L2734" s="7"/>
    </row>
    <row r="2735" spans="1:12" x14ac:dyDescent="0.2">
      <c r="A2735" s="2">
        <v>2726</v>
      </c>
      <c r="B2735" s="6">
        <v>3371408</v>
      </c>
      <c r="C2735" s="7">
        <v>741.70976000000007</v>
      </c>
      <c r="D2735" s="22">
        <f t="shared" si="345"/>
        <v>0.40677604134533701</v>
      </c>
      <c r="E2735" s="22">
        <f t="shared" si="346"/>
        <v>0</v>
      </c>
      <c r="F2735" s="23">
        <f t="shared" si="347"/>
        <v>301.70976000000002</v>
      </c>
      <c r="G2735" s="23">
        <f t="shared" si="348"/>
        <v>0</v>
      </c>
      <c r="H2735" s="24">
        <f t="shared" si="341"/>
        <v>1371408</v>
      </c>
      <c r="I2735" s="6">
        <f t="shared" si="342"/>
        <v>0</v>
      </c>
      <c r="J2735" s="6">
        <f t="shared" si="343"/>
        <v>2000000</v>
      </c>
      <c r="K2735" s="7">
        <f t="shared" si="344"/>
        <v>440.00000000000006</v>
      </c>
      <c r="L2735" s="7"/>
    </row>
    <row r="2736" spans="1:12" x14ac:dyDescent="0.2">
      <c r="A2736" s="2">
        <v>2727</v>
      </c>
      <c r="B2736" s="6">
        <v>6951997</v>
      </c>
      <c r="C2736" s="7">
        <v>1529.4393400000001</v>
      </c>
      <c r="D2736" s="22">
        <f t="shared" si="345"/>
        <v>0.71231287930647846</v>
      </c>
      <c r="E2736" s="22">
        <f t="shared" si="346"/>
        <v>0</v>
      </c>
      <c r="F2736" s="23">
        <f t="shared" si="347"/>
        <v>1089.4393400000001</v>
      </c>
      <c r="G2736" s="23">
        <f t="shared" si="348"/>
        <v>0</v>
      </c>
      <c r="H2736" s="24">
        <f t="shared" si="341"/>
        <v>4951997</v>
      </c>
      <c r="I2736" s="6">
        <f t="shared" si="342"/>
        <v>0</v>
      </c>
      <c r="J2736" s="6">
        <f t="shared" si="343"/>
        <v>2000000</v>
      </c>
      <c r="K2736" s="7">
        <f t="shared" si="344"/>
        <v>440</v>
      </c>
      <c r="L2736" s="7"/>
    </row>
    <row r="2737" spans="1:12" x14ac:dyDescent="0.2">
      <c r="A2737" s="2">
        <v>2728</v>
      </c>
      <c r="B2737" s="6">
        <v>8332841</v>
      </c>
      <c r="C2737" s="7">
        <v>1999.88184</v>
      </c>
      <c r="D2737" s="22">
        <f t="shared" si="345"/>
        <v>0.75998581996224335</v>
      </c>
      <c r="E2737" s="22">
        <f t="shared" si="346"/>
        <v>0</v>
      </c>
      <c r="F2737" s="23">
        <f t="shared" si="347"/>
        <v>1519.88184</v>
      </c>
      <c r="G2737" s="23">
        <f t="shared" si="348"/>
        <v>0</v>
      </c>
      <c r="H2737" s="24">
        <f t="shared" si="341"/>
        <v>6332841</v>
      </c>
      <c r="I2737" s="6">
        <f t="shared" si="342"/>
        <v>0</v>
      </c>
      <c r="J2737" s="6">
        <f t="shared" si="343"/>
        <v>2000000</v>
      </c>
      <c r="K2737" s="7">
        <f t="shared" si="344"/>
        <v>480</v>
      </c>
      <c r="L2737" s="7"/>
    </row>
    <row r="2738" spans="1:12" x14ac:dyDescent="0.2">
      <c r="A2738" s="2">
        <v>2729</v>
      </c>
      <c r="B2738" s="6">
        <v>6192365</v>
      </c>
      <c r="C2738" s="7">
        <v>1114.6257000000001</v>
      </c>
      <c r="D2738" s="22">
        <f t="shared" si="345"/>
        <v>0.67702162259492138</v>
      </c>
      <c r="E2738" s="22">
        <f t="shared" si="346"/>
        <v>0</v>
      </c>
      <c r="F2738" s="23">
        <f t="shared" si="347"/>
        <v>754.62570000000005</v>
      </c>
      <c r="G2738" s="23">
        <f t="shared" si="348"/>
        <v>0</v>
      </c>
      <c r="H2738" s="24">
        <f t="shared" si="341"/>
        <v>4192365.0000000005</v>
      </c>
      <c r="I2738" s="6">
        <f t="shared" si="342"/>
        <v>0</v>
      </c>
      <c r="J2738" s="6">
        <f t="shared" si="343"/>
        <v>1999999.9999999995</v>
      </c>
      <c r="K2738" s="7">
        <f t="shared" si="344"/>
        <v>360</v>
      </c>
      <c r="L2738" s="7"/>
    </row>
    <row r="2739" spans="1:12" x14ac:dyDescent="0.2">
      <c r="A2739" s="2">
        <v>2730</v>
      </c>
      <c r="B2739" s="6">
        <v>4731105</v>
      </c>
      <c r="C2739" s="7">
        <v>898.90995000000009</v>
      </c>
      <c r="D2739" s="22">
        <f t="shared" si="345"/>
        <v>0.57726577617702424</v>
      </c>
      <c r="E2739" s="22">
        <f t="shared" si="346"/>
        <v>0</v>
      </c>
      <c r="F2739" s="23">
        <f t="shared" si="347"/>
        <v>518.90995000000009</v>
      </c>
      <c r="G2739" s="23">
        <f t="shared" si="348"/>
        <v>0</v>
      </c>
      <c r="H2739" s="24">
        <f t="shared" si="341"/>
        <v>2731105.0000000005</v>
      </c>
      <c r="I2739" s="6">
        <f t="shared" si="342"/>
        <v>0</v>
      </c>
      <c r="J2739" s="6">
        <f t="shared" si="343"/>
        <v>1999999.9999999995</v>
      </c>
      <c r="K2739" s="7">
        <f t="shared" si="344"/>
        <v>380</v>
      </c>
      <c r="L2739" s="7"/>
    </row>
    <row r="2740" spans="1:12" x14ac:dyDescent="0.2">
      <c r="A2740" s="2">
        <v>2731</v>
      </c>
      <c r="B2740" s="6">
        <v>7618592</v>
      </c>
      <c r="C2740" s="7">
        <v>1142.7887999999998</v>
      </c>
      <c r="D2740" s="22">
        <f t="shared" si="345"/>
        <v>0.73748430156123335</v>
      </c>
      <c r="E2740" s="22">
        <f t="shared" si="346"/>
        <v>0</v>
      </c>
      <c r="F2740" s="23">
        <f t="shared" si="347"/>
        <v>842.78879999999981</v>
      </c>
      <c r="G2740" s="23">
        <f t="shared" si="348"/>
        <v>0</v>
      </c>
      <c r="H2740" s="24">
        <f t="shared" si="341"/>
        <v>5618592</v>
      </c>
      <c r="I2740" s="6">
        <f t="shared" si="342"/>
        <v>0</v>
      </c>
      <c r="J2740" s="6">
        <f t="shared" si="343"/>
        <v>2000000</v>
      </c>
      <c r="K2740" s="7">
        <f t="shared" si="344"/>
        <v>300</v>
      </c>
      <c r="L2740" s="7"/>
    </row>
    <row r="2741" spans="1:12" x14ac:dyDescent="0.2">
      <c r="A2741" s="2">
        <v>2732</v>
      </c>
      <c r="B2741" s="6">
        <v>5687787</v>
      </c>
      <c r="C2741" s="7">
        <v>1023.8016600000001</v>
      </c>
      <c r="D2741" s="22">
        <f t="shared" si="345"/>
        <v>0.64836939217308942</v>
      </c>
      <c r="E2741" s="22">
        <f t="shared" si="346"/>
        <v>0</v>
      </c>
      <c r="F2741" s="23">
        <f t="shared" si="347"/>
        <v>663.80165999999997</v>
      </c>
      <c r="G2741" s="23">
        <f t="shared" si="348"/>
        <v>0</v>
      </c>
      <c r="H2741" s="24">
        <f t="shared" si="341"/>
        <v>3687786.9999999995</v>
      </c>
      <c r="I2741" s="6">
        <f t="shared" si="342"/>
        <v>0</v>
      </c>
      <c r="J2741" s="6">
        <f t="shared" si="343"/>
        <v>2000000.0000000005</v>
      </c>
      <c r="K2741" s="7">
        <f t="shared" si="344"/>
        <v>360.00000000000011</v>
      </c>
      <c r="L2741" s="7"/>
    </row>
    <row r="2742" spans="1:12" x14ac:dyDescent="0.2">
      <c r="A2742" s="2">
        <v>2733</v>
      </c>
      <c r="B2742" s="6">
        <v>3999587</v>
      </c>
      <c r="C2742" s="7">
        <v>679.92979000000003</v>
      </c>
      <c r="D2742" s="22">
        <f t="shared" si="345"/>
        <v>0.49994836966916834</v>
      </c>
      <c r="E2742" s="22">
        <f t="shared" si="346"/>
        <v>0</v>
      </c>
      <c r="F2742" s="23">
        <f t="shared" si="347"/>
        <v>339.92979000000003</v>
      </c>
      <c r="G2742" s="23">
        <f t="shared" si="348"/>
        <v>0</v>
      </c>
      <c r="H2742" s="24">
        <f t="shared" si="341"/>
        <v>1999587</v>
      </c>
      <c r="I2742" s="6">
        <f t="shared" si="342"/>
        <v>0</v>
      </c>
      <c r="J2742" s="6">
        <f t="shared" si="343"/>
        <v>2000000</v>
      </c>
      <c r="K2742" s="7">
        <f t="shared" si="344"/>
        <v>340</v>
      </c>
      <c r="L2742" s="7"/>
    </row>
    <row r="2743" spans="1:12" x14ac:dyDescent="0.2">
      <c r="A2743" s="2">
        <v>2734</v>
      </c>
      <c r="B2743" s="6">
        <v>9419953</v>
      </c>
      <c r="C2743" s="7">
        <v>2637.5868399999999</v>
      </c>
      <c r="D2743" s="22">
        <f t="shared" si="345"/>
        <v>0.78768471562437736</v>
      </c>
      <c r="E2743" s="22">
        <f t="shared" si="346"/>
        <v>0</v>
      </c>
      <c r="F2743" s="23">
        <f t="shared" si="347"/>
        <v>2077.5868399999999</v>
      </c>
      <c r="G2743" s="23">
        <f t="shared" si="348"/>
        <v>0</v>
      </c>
      <c r="H2743" s="24">
        <f t="shared" si="341"/>
        <v>7419953</v>
      </c>
      <c r="I2743" s="6">
        <f t="shared" si="342"/>
        <v>0</v>
      </c>
      <c r="J2743" s="6">
        <f t="shared" si="343"/>
        <v>2000000</v>
      </c>
      <c r="K2743" s="7">
        <f t="shared" si="344"/>
        <v>560</v>
      </c>
      <c r="L2743" s="7"/>
    </row>
    <row r="2744" spans="1:12" x14ac:dyDescent="0.2">
      <c r="A2744" s="2">
        <v>2735</v>
      </c>
      <c r="B2744" s="6">
        <v>1733933</v>
      </c>
      <c r="C2744" s="7">
        <v>502.84057000000001</v>
      </c>
      <c r="D2744" s="22">
        <f t="shared" si="345"/>
        <v>0</v>
      </c>
      <c r="E2744" s="22">
        <f t="shared" si="346"/>
        <v>0</v>
      </c>
      <c r="F2744" s="23">
        <f t="shared" si="347"/>
        <v>0</v>
      </c>
      <c r="G2744" s="23">
        <f t="shared" si="348"/>
        <v>0</v>
      </c>
      <c r="H2744" s="24">
        <f t="shared" si="341"/>
        <v>0</v>
      </c>
      <c r="I2744" s="6">
        <f t="shared" si="342"/>
        <v>0</v>
      </c>
      <c r="J2744" s="6">
        <f t="shared" si="343"/>
        <v>1733933</v>
      </c>
      <c r="K2744" s="7">
        <f t="shared" si="344"/>
        <v>502.84057000000001</v>
      </c>
      <c r="L2744" s="7"/>
    </row>
    <row r="2745" spans="1:12" x14ac:dyDescent="0.2">
      <c r="A2745" s="2">
        <v>2736</v>
      </c>
      <c r="B2745" s="6">
        <v>6945478</v>
      </c>
      <c r="C2745" s="7">
        <v>2083.6433999999999</v>
      </c>
      <c r="D2745" s="22">
        <f t="shared" si="345"/>
        <v>0.71204285723747163</v>
      </c>
      <c r="E2745" s="22">
        <f t="shared" si="346"/>
        <v>0</v>
      </c>
      <c r="F2745" s="23">
        <f t="shared" si="347"/>
        <v>1483.6433999999999</v>
      </c>
      <c r="G2745" s="23">
        <f t="shared" si="348"/>
        <v>0</v>
      </c>
      <c r="H2745" s="24">
        <f t="shared" si="341"/>
        <v>4945478</v>
      </c>
      <c r="I2745" s="6">
        <f t="shared" si="342"/>
        <v>0</v>
      </c>
      <c r="J2745" s="6">
        <f t="shared" si="343"/>
        <v>2000000</v>
      </c>
      <c r="K2745" s="7">
        <f t="shared" si="344"/>
        <v>600</v>
      </c>
      <c r="L2745" s="7"/>
    </row>
    <row r="2746" spans="1:12" x14ac:dyDescent="0.2">
      <c r="A2746" s="2">
        <v>2737</v>
      </c>
      <c r="B2746" s="6">
        <v>9193689</v>
      </c>
      <c r="C2746" s="7">
        <v>2390.3591399999996</v>
      </c>
      <c r="D2746" s="22">
        <f t="shared" si="345"/>
        <v>0.7824594675760731</v>
      </c>
      <c r="E2746" s="22">
        <f t="shared" si="346"/>
        <v>0</v>
      </c>
      <c r="F2746" s="23">
        <f t="shared" si="347"/>
        <v>1870.3591399999996</v>
      </c>
      <c r="G2746" s="23">
        <f t="shared" si="348"/>
        <v>0</v>
      </c>
      <c r="H2746" s="24">
        <f t="shared" si="341"/>
        <v>7193689</v>
      </c>
      <c r="I2746" s="6">
        <f t="shared" si="342"/>
        <v>0</v>
      </c>
      <c r="J2746" s="6">
        <f t="shared" si="343"/>
        <v>2000000</v>
      </c>
      <c r="K2746" s="7">
        <f t="shared" si="344"/>
        <v>520</v>
      </c>
      <c r="L2746" s="7"/>
    </row>
    <row r="2747" spans="1:12" x14ac:dyDescent="0.2">
      <c r="A2747" s="2">
        <v>2738</v>
      </c>
      <c r="B2747" s="6">
        <v>4287663</v>
      </c>
      <c r="C2747" s="7">
        <v>1029.0391200000001</v>
      </c>
      <c r="D2747" s="22">
        <f t="shared" si="345"/>
        <v>0.53354543022620948</v>
      </c>
      <c r="E2747" s="22">
        <f t="shared" si="346"/>
        <v>0</v>
      </c>
      <c r="F2747" s="23">
        <f t="shared" si="347"/>
        <v>549.03912000000003</v>
      </c>
      <c r="G2747" s="23">
        <f t="shared" si="348"/>
        <v>0</v>
      </c>
      <c r="H2747" s="24">
        <f t="shared" si="341"/>
        <v>2287663</v>
      </c>
      <c r="I2747" s="6">
        <f t="shared" si="342"/>
        <v>0</v>
      </c>
      <c r="J2747" s="6">
        <f t="shared" si="343"/>
        <v>2000000</v>
      </c>
      <c r="K2747" s="7">
        <f t="shared" si="344"/>
        <v>480.00000000000011</v>
      </c>
      <c r="L2747" s="7"/>
    </row>
    <row r="2748" spans="1:12" x14ac:dyDescent="0.2">
      <c r="A2748" s="2">
        <v>2739</v>
      </c>
      <c r="B2748" s="6">
        <v>5446433</v>
      </c>
      <c r="C2748" s="7">
        <v>1143.7509300000002</v>
      </c>
      <c r="D2748" s="22">
        <f t="shared" si="345"/>
        <v>0.63278718383206034</v>
      </c>
      <c r="E2748" s="22">
        <f t="shared" si="346"/>
        <v>0</v>
      </c>
      <c r="F2748" s="23">
        <f t="shared" si="347"/>
        <v>723.75093000000004</v>
      </c>
      <c r="G2748" s="23">
        <f t="shared" si="348"/>
        <v>0</v>
      </c>
      <c r="H2748" s="24">
        <f t="shared" si="341"/>
        <v>3446433</v>
      </c>
      <c r="I2748" s="6">
        <f t="shared" si="342"/>
        <v>0</v>
      </c>
      <c r="J2748" s="6">
        <f t="shared" si="343"/>
        <v>2000000</v>
      </c>
      <c r="K2748" s="7">
        <f t="shared" si="344"/>
        <v>420.00000000000011</v>
      </c>
      <c r="L2748" s="7"/>
    </row>
    <row r="2749" spans="1:12" x14ac:dyDescent="0.2">
      <c r="A2749" s="2">
        <v>2740</v>
      </c>
      <c r="B2749" s="6">
        <v>8626939</v>
      </c>
      <c r="C2749" s="7">
        <v>1035.2326800000001</v>
      </c>
      <c r="D2749" s="22">
        <f t="shared" si="345"/>
        <v>0.76816806053688336</v>
      </c>
      <c r="E2749" s="22">
        <f t="shared" si="346"/>
        <v>0</v>
      </c>
      <c r="F2749" s="23">
        <f t="shared" si="347"/>
        <v>795.23268000000007</v>
      </c>
      <c r="G2749" s="23">
        <f t="shared" si="348"/>
        <v>0</v>
      </c>
      <c r="H2749" s="24">
        <f t="shared" si="341"/>
        <v>6626939</v>
      </c>
      <c r="I2749" s="6">
        <f t="shared" si="342"/>
        <v>0</v>
      </c>
      <c r="J2749" s="6">
        <f t="shared" si="343"/>
        <v>2000000</v>
      </c>
      <c r="K2749" s="7">
        <f t="shared" si="344"/>
        <v>240</v>
      </c>
      <c r="L2749" s="7"/>
    </row>
    <row r="2750" spans="1:12" x14ac:dyDescent="0.2">
      <c r="A2750" s="2">
        <v>2741</v>
      </c>
      <c r="B2750" s="6">
        <v>9791345</v>
      </c>
      <c r="C2750" s="7">
        <v>2643.6631499999999</v>
      </c>
      <c r="D2750" s="22">
        <f t="shared" si="345"/>
        <v>0.79573797062609886</v>
      </c>
      <c r="E2750" s="22">
        <f t="shared" si="346"/>
        <v>0</v>
      </c>
      <c r="F2750" s="23">
        <f t="shared" si="347"/>
        <v>2103.6631499999999</v>
      </c>
      <c r="G2750" s="23">
        <f t="shared" si="348"/>
        <v>0</v>
      </c>
      <c r="H2750" s="24">
        <f t="shared" si="341"/>
        <v>7791345</v>
      </c>
      <c r="I2750" s="6">
        <f t="shared" si="342"/>
        <v>0</v>
      </c>
      <c r="J2750" s="6">
        <f t="shared" si="343"/>
        <v>2000000</v>
      </c>
      <c r="K2750" s="7">
        <f t="shared" si="344"/>
        <v>540</v>
      </c>
      <c r="L2750" s="7"/>
    </row>
    <row r="2751" spans="1:12" x14ac:dyDescent="0.2">
      <c r="A2751" s="2">
        <v>2742</v>
      </c>
      <c r="B2751" s="6">
        <v>7473595</v>
      </c>
      <c r="C2751" s="7">
        <v>1419.98305</v>
      </c>
      <c r="D2751" s="22">
        <f t="shared" si="345"/>
        <v>0.73239117185236824</v>
      </c>
      <c r="E2751" s="22">
        <f t="shared" si="346"/>
        <v>0</v>
      </c>
      <c r="F2751" s="23">
        <f t="shared" si="347"/>
        <v>1039.98305</v>
      </c>
      <c r="G2751" s="23">
        <f t="shared" si="348"/>
        <v>0</v>
      </c>
      <c r="H2751" s="24">
        <f t="shared" si="341"/>
        <v>5473595</v>
      </c>
      <c r="I2751" s="6">
        <f t="shared" si="342"/>
        <v>0</v>
      </c>
      <c r="J2751" s="6">
        <f t="shared" si="343"/>
        <v>2000000</v>
      </c>
      <c r="K2751" s="7">
        <f t="shared" si="344"/>
        <v>380</v>
      </c>
      <c r="L2751" s="7"/>
    </row>
    <row r="2752" spans="1:12" x14ac:dyDescent="0.2">
      <c r="A2752" s="2">
        <v>2743</v>
      </c>
      <c r="B2752" s="6">
        <v>2961450</v>
      </c>
      <c r="C2752" s="7">
        <v>503.44650000000001</v>
      </c>
      <c r="D2752" s="22">
        <f t="shared" si="345"/>
        <v>0.3246551520370089</v>
      </c>
      <c r="E2752" s="22">
        <f t="shared" si="346"/>
        <v>0</v>
      </c>
      <c r="F2752" s="23">
        <f t="shared" si="347"/>
        <v>163.44650000000001</v>
      </c>
      <c r="G2752" s="23">
        <f t="shared" si="348"/>
        <v>0</v>
      </c>
      <c r="H2752" s="24">
        <f t="shared" si="341"/>
        <v>961450</v>
      </c>
      <c r="I2752" s="6">
        <f t="shared" si="342"/>
        <v>0</v>
      </c>
      <c r="J2752" s="6">
        <f t="shared" si="343"/>
        <v>2000000</v>
      </c>
      <c r="K2752" s="7">
        <f t="shared" si="344"/>
        <v>340</v>
      </c>
      <c r="L2752" s="7"/>
    </row>
    <row r="2753" spans="1:12" x14ac:dyDescent="0.2">
      <c r="A2753" s="2">
        <v>2744</v>
      </c>
      <c r="B2753" s="6">
        <v>8488014</v>
      </c>
      <c r="C2753" s="7">
        <v>1867.3630800000001</v>
      </c>
      <c r="D2753" s="22">
        <f t="shared" si="345"/>
        <v>0.76437362143841892</v>
      </c>
      <c r="E2753" s="22">
        <f t="shared" si="346"/>
        <v>0</v>
      </c>
      <c r="F2753" s="23">
        <f t="shared" si="347"/>
        <v>1427.3630800000001</v>
      </c>
      <c r="G2753" s="23">
        <f t="shared" si="348"/>
        <v>0</v>
      </c>
      <c r="H2753" s="24">
        <f t="shared" si="341"/>
        <v>6488014</v>
      </c>
      <c r="I2753" s="6">
        <f t="shared" si="342"/>
        <v>0</v>
      </c>
      <c r="J2753" s="6">
        <f t="shared" si="343"/>
        <v>2000000</v>
      </c>
      <c r="K2753" s="7">
        <f t="shared" si="344"/>
        <v>440</v>
      </c>
      <c r="L2753" s="7"/>
    </row>
    <row r="2754" spans="1:12" x14ac:dyDescent="0.2">
      <c r="A2754" s="2">
        <v>2745</v>
      </c>
      <c r="B2754" s="6">
        <v>4695211</v>
      </c>
      <c r="C2754" s="7">
        <v>845.13798000000008</v>
      </c>
      <c r="D2754" s="22">
        <f t="shared" si="345"/>
        <v>0.57403405299570132</v>
      </c>
      <c r="E2754" s="22">
        <f t="shared" si="346"/>
        <v>0</v>
      </c>
      <c r="F2754" s="23">
        <f t="shared" si="347"/>
        <v>485.13798000000003</v>
      </c>
      <c r="G2754" s="23">
        <f t="shared" si="348"/>
        <v>0</v>
      </c>
      <c r="H2754" s="24">
        <f t="shared" si="341"/>
        <v>2695211</v>
      </c>
      <c r="I2754" s="6">
        <f t="shared" si="342"/>
        <v>0</v>
      </c>
      <c r="J2754" s="6">
        <f t="shared" si="343"/>
        <v>2000000</v>
      </c>
      <c r="K2754" s="7">
        <f t="shared" si="344"/>
        <v>360.00000000000006</v>
      </c>
      <c r="L2754" s="7"/>
    </row>
    <row r="2755" spans="1:12" x14ac:dyDescent="0.2">
      <c r="A2755" s="2">
        <v>2746</v>
      </c>
      <c r="B2755" s="6">
        <v>1426464</v>
      </c>
      <c r="C2755" s="7">
        <v>299.55743999999999</v>
      </c>
      <c r="D2755" s="22">
        <f t="shared" si="345"/>
        <v>0</v>
      </c>
      <c r="E2755" s="22">
        <f t="shared" si="346"/>
        <v>0</v>
      </c>
      <c r="F2755" s="23">
        <f t="shared" si="347"/>
        <v>0</v>
      </c>
      <c r="G2755" s="23">
        <f t="shared" si="348"/>
        <v>0</v>
      </c>
      <c r="H2755" s="24">
        <f t="shared" si="341"/>
        <v>0</v>
      </c>
      <c r="I2755" s="6">
        <f t="shared" si="342"/>
        <v>0</v>
      </c>
      <c r="J2755" s="6">
        <f t="shared" si="343"/>
        <v>1426464</v>
      </c>
      <c r="K2755" s="7">
        <f t="shared" si="344"/>
        <v>299.55743999999999</v>
      </c>
      <c r="L2755" s="7"/>
    </row>
    <row r="2756" spans="1:12" x14ac:dyDescent="0.2">
      <c r="A2756" s="2">
        <v>2747</v>
      </c>
      <c r="B2756" s="6">
        <v>8148889</v>
      </c>
      <c r="C2756" s="7">
        <v>2281.6889199999996</v>
      </c>
      <c r="D2756" s="22">
        <f t="shared" si="345"/>
        <v>0.75456776991317465</v>
      </c>
      <c r="E2756" s="22">
        <f t="shared" si="346"/>
        <v>0</v>
      </c>
      <c r="F2756" s="23">
        <f t="shared" si="347"/>
        <v>1721.6889199999996</v>
      </c>
      <c r="G2756" s="23">
        <f t="shared" si="348"/>
        <v>0</v>
      </c>
      <c r="H2756" s="24">
        <f t="shared" si="341"/>
        <v>6148889</v>
      </c>
      <c r="I2756" s="6">
        <f t="shared" si="342"/>
        <v>0</v>
      </c>
      <c r="J2756" s="6">
        <f t="shared" si="343"/>
        <v>2000000</v>
      </c>
      <c r="K2756" s="7">
        <f t="shared" si="344"/>
        <v>560</v>
      </c>
      <c r="L2756" s="7"/>
    </row>
    <row r="2757" spans="1:12" x14ac:dyDescent="0.2">
      <c r="A2757" s="2">
        <v>2748</v>
      </c>
      <c r="B2757" s="6">
        <v>1700766</v>
      </c>
      <c r="C2757" s="7">
        <v>323.14554000000004</v>
      </c>
      <c r="D2757" s="22">
        <f t="shared" si="345"/>
        <v>0</v>
      </c>
      <c r="E2757" s="22">
        <f t="shared" si="346"/>
        <v>0</v>
      </c>
      <c r="F2757" s="23">
        <f t="shared" si="347"/>
        <v>0</v>
      </c>
      <c r="G2757" s="23">
        <f t="shared" si="348"/>
        <v>0</v>
      </c>
      <c r="H2757" s="24">
        <f t="shared" si="341"/>
        <v>0</v>
      </c>
      <c r="I2757" s="6">
        <f t="shared" si="342"/>
        <v>0</v>
      </c>
      <c r="J2757" s="6">
        <f t="shared" si="343"/>
        <v>1700766</v>
      </c>
      <c r="K2757" s="7">
        <f t="shared" si="344"/>
        <v>323.14554000000004</v>
      </c>
      <c r="L2757" s="7"/>
    </row>
    <row r="2758" spans="1:12" x14ac:dyDescent="0.2">
      <c r="A2758" s="2">
        <v>2749</v>
      </c>
      <c r="B2758" s="6">
        <v>4053177</v>
      </c>
      <c r="C2758" s="7">
        <v>445.84947</v>
      </c>
      <c r="D2758" s="22">
        <f t="shared" si="345"/>
        <v>0.50655991583885929</v>
      </c>
      <c r="E2758" s="22">
        <f t="shared" si="346"/>
        <v>0</v>
      </c>
      <c r="F2758" s="23">
        <f t="shared" si="347"/>
        <v>225.84947000000003</v>
      </c>
      <c r="G2758" s="23">
        <f t="shared" si="348"/>
        <v>0</v>
      </c>
      <c r="H2758" s="24">
        <f t="shared" si="341"/>
        <v>2053177.0000000002</v>
      </c>
      <c r="I2758" s="6">
        <f t="shared" si="342"/>
        <v>0</v>
      </c>
      <c r="J2758" s="6">
        <f t="shared" si="343"/>
        <v>1999999.9999999998</v>
      </c>
      <c r="K2758" s="7">
        <f t="shared" si="344"/>
        <v>219.99999999999997</v>
      </c>
      <c r="L2758" s="7"/>
    </row>
    <row r="2759" spans="1:12" x14ac:dyDescent="0.2">
      <c r="A2759" s="2">
        <v>2750</v>
      </c>
      <c r="B2759" s="6">
        <v>7811655</v>
      </c>
      <c r="C2759" s="7">
        <v>1015.5151499999999</v>
      </c>
      <c r="D2759" s="22">
        <f t="shared" si="345"/>
        <v>0.74397230804483816</v>
      </c>
      <c r="E2759" s="22">
        <f t="shared" si="346"/>
        <v>0</v>
      </c>
      <c r="F2759" s="23">
        <f t="shared" si="347"/>
        <v>755.51514999999995</v>
      </c>
      <c r="G2759" s="23">
        <f t="shared" si="348"/>
        <v>0</v>
      </c>
      <c r="H2759" s="24">
        <f t="shared" si="341"/>
        <v>5811655</v>
      </c>
      <c r="I2759" s="6">
        <f t="shared" si="342"/>
        <v>0</v>
      </c>
      <c r="J2759" s="6">
        <f t="shared" si="343"/>
        <v>2000000</v>
      </c>
      <c r="K2759" s="7">
        <f t="shared" si="344"/>
        <v>260</v>
      </c>
      <c r="L2759" s="7"/>
    </row>
    <row r="2760" spans="1:12" x14ac:dyDescent="0.2">
      <c r="A2760" s="2">
        <v>2751</v>
      </c>
      <c r="B2760" s="6">
        <v>5895392</v>
      </c>
      <c r="C2760" s="7">
        <v>1355.9401600000001</v>
      </c>
      <c r="D2760" s="22">
        <f t="shared" si="345"/>
        <v>0.66075199070731849</v>
      </c>
      <c r="E2760" s="22">
        <f t="shared" si="346"/>
        <v>0</v>
      </c>
      <c r="F2760" s="23">
        <f t="shared" si="347"/>
        <v>895.94015999999999</v>
      </c>
      <c r="G2760" s="23">
        <f t="shared" si="348"/>
        <v>0</v>
      </c>
      <c r="H2760" s="24">
        <f t="shared" si="341"/>
        <v>3895392</v>
      </c>
      <c r="I2760" s="6">
        <f t="shared" si="342"/>
        <v>0</v>
      </c>
      <c r="J2760" s="6">
        <f t="shared" si="343"/>
        <v>2000000</v>
      </c>
      <c r="K2760" s="7">
        <f t="shared" si="344"/>
        <v>460.00000000000011</v>
      </c>
      <c r="L2760" s="7"/>
    </row>
    <row r="2761" spans="1:12" x14ac:dyDescent="0.2">
      <c r="A2761" s="2">
        <v>2752</v>
      </c>
      <c r="B2761" s="6">
        <v>8516096</v>
      </c>
      <c r="C2761" s="7">
        <v>2469.6678400000001</v>
      </c>
      <c r="D2761" s="22">
        <f t="shared" si="345"/>
        <v>0.7651506042205255</v>
      </c>
      <c r="E2761" s="22">
        <f t="shared" si="346"/>
        <v>0</v>
      </c>
      <c r="F2761" s="23">
        <f t="shared" si="347"/>
        <v>1889.6678400000001</v>
      </c>
      <c r="G2761" s="23">
        <f t="shared" si="348"/>
        <v>0</v>
      </c>
      <c r="H2761" s="24">
        <f t="shared" si="341"/>
        <v>6516096</v>
      </c>
      <c r="I2761" s="6">
        <f t="shared" si="342"/>
        <v>0</v>
      </c>
      <c r="J2761" s="6">
        <f t="shared" si="343"/>
        <v>2000000</v>
      </c>
      <c r="K2761" s="7">
        <f t="shared" si="344"/>
        <v>580</v>
      </c>
      <c r="L2761" s="7"/>
    </row>
    <row r="2762" spans="1:12" x14ac:dyDescent="0.2">
      <c r="A2762" s="2">
        <v>2753</v>
      </c>
      <c r="B2762" s="6">
        <v>2834600</v>
      </c>
      <c r="C2762" s="7">
        <v>538.57400000000007</v>
      </c>
      <c r="D2762" s="22">
        <f t="shared" si="345"/>
        <v>0.29443307697735133</v>
      </c>
      <c r="E2762" s="22">
        <f t="shared" si="346"/>
        <v>0</v>
      </c>
      <c r="F2762" s="23">
        <f t="shared" si="347"/>
        <v>158.57400000000004</v>
      </c>
      <c r="G2762" s="23">
        <f t="shared" si="348"/>
        <v>0</v>
      </c>
      <c r="H2762" s="24">
        <f t="shared" ref="H2762:H2825" si="349">D2762*B2762</f>
        <v>834600.00000000012</v>
      </c>
      <c r="I2762" s="6">
        <f t="shared" ref="I2762:I2825" si="350">E2762*$B2762</f>
        <v>0</v>
      </c>
      <c r="J2762" s="6">
        <f t="shared" ref="J2762:J2825" si="351">B2762-SUM(H2762:I2762)</f>
        <v>2000000</v>
      </c>
      <c r="K2762" s="7">
        <f t="shared" ref="K2762:K2825" si="352">C2762-SUM(F2762:G2762)</f>
        <v>380</v>
      </c>
      <c r="L2762" s="7"/>
    </row>
    <row r="2763" spans="1:12" x14ac:dyDescent="0.2">
      <c r="A2763" s="2">
        <v>2754</v>
      </c>
      <c r="B2763" s="6">
        <v>2679181</v>
      </c>
      <c r="C2763" s="7">
        <v>294.70991000000004</v>
      </c>
      <c r="D2763" s="22">
        <f t="shared" ref="D2763:D2826" si="353">MAX(0,MIN(8000000,B2763-2000000))/B2763</f>
        <v>0.25350321609476928</v>
      </c>
      <c r="E2763" s="22">
        <f t="shared" ref="E2763:E2826" si="354">MAX(0,MIN(30000000,B2763-10000000))/B2763</f>
        <v>0</v>
      </c>
      <c r="F2763" s="23">
        <f t="shared" ref="F2763:F2826" si="355">+D2763*$C2763</f>
        <v>74.709910000000022</v>
      </c>
      <c r="G2763" s="23">
        <f t="shared" ref="G2763:G2826" si="356">+E2763*$C2763</f>
        <v>0</v>
      </c>
      <c r="H2763" s="24">
        <f t="shared" si="349"/>
        <v>679181</v>
      </c>
      <c r="I2763" s="6">
        <f t="shared" si="350"/>
        <v>0</v>
      </c>
      <c r="J2763" s="6">
        <f t="shared" si="351"/>
        <v>2000000</v>
      </c>
      <c r="K2763" s="7">
        <f t="shared" si="352"/>
        <v>220</v>
      </c>
      <c r="L2763" s="7"/>
    </row>
    <row r="2764" spans="1:12" x14ac:dyDescent="0.2">
      <c r="A2764" s="2">
        <v>2755</v>
      </c>
      <c r="B2764" s="6">
        <v>3542389</v>
      </c>
      <c r="C2764" s="7">
        <v>602.20613000000003</v>
      </c>
      <c r="D2764" s="22">
        <f t="shared" si="353"/>
        <v>0.43540926758749532</v>
      </c>
      <c r="E2764" s="22">
        <f t="shared" si="354"/>
        <v>0</v>
      </c>
      <c r="F2764" s="23">
        <f t="shared" si="355"/>
        <v>262.20613000000003</v>
      </c>
      <c r="G2764" s="23">
        <f t="shared" si="356"/>
        <v>0</v>
      </c>
      <c r="H2764" s="24">
        <f t="shared" si="349"/>
        <v>1542389</v>
      </c>
      <c r="I2764" s="6">
        <f t="shared" si="350"/>
        <v>0</v>
      </c>
      <c r="J2764" s="6">
        <f t="shared" si="351"/>
        <v>2000000</v>
      </c>
      <c r="K2764" s="7">
        <f t="shared" si="352"/>
        <v>340</v>
      </c>
      <c r="L2764" s="7"/>
    </row>
    <row r="2765" spans="1:12" x14ac:dyDescent="0.2">
      <c r="A2765" s="2">
        <v>2756</v>
      </c>
      <c r="B2765" s="6">
        <v>2956557</v>
      </c>
      <c r="C2765" s="7">
        <v>709.57367999999997</v>
      </c>
      <c r="D2765" s="22">
        <f t="shared" si="353"/>
        <v>0.32353747957505979</v>
      </c>
      <c r="E2765" s="22">
        <f t="shared" si="354"/>
        <v>0</v>
      </c>
      <c r="F2765" s="23">
        <f t="shared" si="355"/>
        <v>229.57368</v>
      </c>
      <c r="G2765" s="23">
        <f t="shared" si="356"/>
        <v>0</v>
      </c>
      <c r="H2765" s="24">
        <f t="shared" si="349"/>
        <v>956557.00000000012</v>
      </c>
      <c r="I2765" s="6">
        <f t="shared" si="350"/>
        <v>0</v>
      </c>
      <c r="J2765" s="6">
        <f t="shared" si="351"/>
        <v>2000000</v>
      </c>
      <c r="K2765" s="7">
        <f t="shared" si="352"/>
        <v>480</v>
      </c>
      <c r="L2765" s="7"/>
    </row>
    <row r="2766" spans="1:12" x14ac:dyDescent="0.2">
      <c r="A2766" s="2">
        <v>2757</v>
      </c>
      <c r="B2766" s="6">
        <v>9262946</v>
      </c>
      <c r="C2766" s="7">
        <v>1852.5892000000001</v>
      </c>
      <c r="D2766" s="22">
        <f t="shared" si="353"/>
        <v>0.78408597005747416</v>
      </c>
      <c r="E2766" s="22">
        <f t="shared" si="354"/>
        <v>0</v>
      </c>
      <c r="F2766" s="23">
        <f t="shared" si="355"/>
        <v>1452.5892000000001</v>
      </c>
      <c r="G2766" s="23">
        <f t="shared" si="356"/>
        <v>0</v>
      </c>
      <c r="H2766" s="24">
        <f t="shared" si="349"/>
        <v>7262946</v>
      </c>
      <c r="I2766" s="6">
        <f t="shared" si="350"/>
        <v>0</v>
      </c>
      <c r="J2766" s="6">
        <f t="shared" si="351"/>
        <v>2000000</v>
      </c>
      <c r="K2766" s="7">
        <f t="shared" si="352"/>
        <v>400</v>
      </c>
      <c r="L2766" s="7"/>
    </row>
    <row r="2767" spans="1:12" x14ac:dyDescent="0.2">
      <c r="A2767" s="2">
        <v>2758</v>
      </c>
      <c r="B2767" s="6">
        <v>4793542</v>
      </c>
      <c r="C2767" s="7">
        <v>862.83756000000005</v>
      </c>
      <c r="D2767" s="22">
        <f t="shared" si="353"/>
        <v>0.58277198781193529</v>
      </c>
      <c r="E2767" s="22">
        <f t="shared" si="354"/>
        <v>0</v>
      </c>
      <c r="F2767" s="23">
        <f t="shared" si="355"/>
        <v>502.83756</v>
      </c>
      <c r="G2767" s="23">
        <f t="shared" si="356"/>
        <v>0</v>
      </c>
      <c r="H2767" s="24">
        <f t="shared" si="349"/>
        <v>2793542</v>
      </c>
      <c r="I2767" s="6">
        <f t="shared" si="350"/>
        <v>0</v>
      </c>
      <c r="J2767" s="6">
        <f t="shared" si="351"/>
        <v>2000000</v>
      </c>
      <c r="K2767" s="7">
        <f t="shared" si="352"/>
        <v>360.00000000000006</v>
      </c>
      <c r="L2767" s="7"/>
    </row>
    <row r="2768" spans="1:12" x14ac:dyDescent="0.2">
      <c r="A2768" s="2">
        <v>2759</v>
      </c>
      <c r="B2768" s="6">
        <v>6049754</v>
      </c>
      <c r="C2768" s="7">
        <v>907.46309999999994</v>
      </c>
      <c r="D2768" s="22">
        <f t="shared" si="353"/>
        <v>0.66940804535192666</v>
      </c>
      <c r="E2768" s="22">
        <f t="shared" si="354"/>
        <v>0</v>
      </c>
      <c r="F2768" s="23">
        <f t="shared" si="355"/>
        <v>607.46309999999994</v>
      </c>
      <c r="G2768" s="23">
        <f t="shared" si="356"/>
        <v>0</v>
      </c>
      <c r="H2768" s="24">
        <f t="shared" si="349"/>
        <v>4049753.9999999995</v>
      </c>
      <c r="I2768" s="6">
        <f t="shared" si="350"/>
        <v>0</v>
      </c>
      <c r="J2768" s="6">
        <f t="shared" si="351"/>
        <v>2000000.0000000005</v>
      </c>
      <c r="K2768" s="7">
        <f t="shared" si="352"/>
        <v>300</v>
      </c>
      <c r="L2768" s="7"/>
    </row>
    <row r="2769" spans="1:12" x14ac:dyDescent="0.2">
      <c r="A2769" s="2">
        <v>2760</v>
      </c>
      <c r="B2769" s="6">
        <v>1881798</v>
      </c>
      <c r="C2769" s="7">
        <v>526.90343999999993</v>
      </c>
      <c r="D2769" s="22">
        <f t="shared" si="353"/>
        <v>0</v>
      </c>
      <c r="E2769" s="22">
        <f t="shared" si="354"/>
        <v>0</v>
      </c>
      <c r="F2769" s="23">
        <f t="shared" si="355"/>
        <v>0</v>
      </c>
      <c r="G2769" s="23">
        <f t="shared" si="356"/>
        <v>0</v>
      </c>
      <c r="H2769" s="24">
        <f t="shared" si="349"/>
        <v>0</v>
      </c>
      <c r="I2769" s="6">
        <f t="shared" si="350"/>
        <v>0</v>
      </c>
      <c r="J2769" s="6">
        <f t="shared" si="351"/>
        <v>1881798</v>
      </c>
      <c r="K2769" s="7">
        <f t="shared" si="352"/>
        <v>526.90343999999993</v>
      </c>
      <c r="L2769" s="7"/>
    </row>
    <row r="2770" spans="1:12" x14ac:dyDescent="0.2">
      <c r="A2770" s="2">
        <v>2761</v>
      </c>
      <c r="B2770" s="6">
        <v>1691577</v>
      </c>
      <c r="C2770" s="7">
        <v>405.97847999999999</v>
      </c>
      <c r="D2770" s="22">
        <f t="shared" si="353"/>
        <v>0</v>
      </c>
      <c r="E2770" s="22">
        <f t="shared" si="354"/>
        <v>0</v>
      </c>
      <c r="F2770" s="23">
        <f t="shared" si="355"/>
        <v>0</v>
      </c>
      <c r="G2770" s="23">
        <f t="shared" si="356"/>
        <v>0</v>
      </c>
      <c r="H2770" s="24">
        <f t="shared" si="349"/>
        <v>0</v>
      </c>
      <c r="I2770" s="6">
        <f t="shared" si="350"/>
        <v>0</v>
      </c>
      <c r="J2770" s="6">
        <f t="shared" si="351"/>
        <v>1691577</v>
      </c>
      <c r="K2770" s="7">
        <f t="shared" si="352"/>
        <v>405.97847999999999</v>
      </c>
      <c r="L2770" s="7"/>
    </row>
    <row r="2771" spans="1:12" x14ac:dyDescent="0.2">
      <c r="A2771" s="2">
        <v>2762</v>
      </c>
      <c r="B2771" s="6">
        <v>8179021</v>
      </c>
      <c r="C2771" s="7">
        <v>1635.8042</v>
      </c>
      <c r="D2771" s="22">
        <f t="shared" si="353"/>
        <v>0.75547195685155966</v>
      </c>
      <c r="E2771" s="22">
        <f t="shared" si="354"/>
        <v>0</v>
      </c>
      <c r="F2771" s="23">
        <f t="shared" si="355"/>
        <v>1235.8042</v>
      </c>
      <c r="G2771" s="23">
        <f t="shared" si="356"/>
        <v>0</v>
      </c>
      <c r="H2771" s="24">
        <f t="shared" si="349"/>
        <v>6179021</v>
      </c>
      <c r="I2771" s="6">
        <f t="shared" si="350"/>
        <v>0</v>
      </c>
      <c r="J2771" s="6">
        <f t="shared" si="351"/>
        <v>2000000</v>
      </c>
      <c r="K2771" s="7">
        <f t="shared" si="352"/>
        <v>400</v>
      </c>
      <c r="L2771" s="7"/>
    </row>
    <row r="2772" spans="1:12" x14ac:dyDescent="0.2">
      <c r="A2772" s="2">
        <v>2763</v>
      </c>
      <c r="B2772" s="6">
        <v>3210683</v>
      </c>
      <c r="C2772" s="7">
        <v>931.09807000000001</v>
      </c>
      <c r="D2772" s="22">
        <f t="shared" si="353"/>
        <v>0.37707958088668359</v>
      </c>
      <c r="E2772" s="22">
        <f t="shared" si="354"/>
        <v>0</v>
      </c>
      <c r="F2772" s="23">
        <f t="shared" si="355"/>
        <v>351.09806999999995</v>
      </c>
      <c r="G2772" s="23">
        <f t="shared" si="356"/>
        <v>0</v>
      </c>
      <c r="H2772" s="24">
        <f t="shared" si="349"/>
        <v>1210683</v>
      </c>
      <c r="I2772" s="6">
        <f t="shared" si="350"/>
        <v>0</v>
      </c>
      <c r="J2772" s="6">
        <f t="shared" si="351"/>
        <v>2000000</v>
      </c>
      <c r="K2772" s="7">
        <f t="shared" si="352"/>
        <v>580</v>
      </c>
      <c r="L2772" s="7"/>
    </row>
    <row r="2773" spans="1:12" x14ac:dyDescent="0.2">
      <c r="A2773" s="2">
        <v>2764</v>
      </c>
      <c r="B2773" s="6">
        <v>6089710</v>
      </c>
      <c r="C2773" s="7">
        <v>1644.2217000000001</v>
      </c>
      <c r="D2773" s="22">
        <f t="shared" si="353"/>
        <v>0.67157713585704415</v>
      </c>
      <c r="E2773" s="22">
        <f t="shared" si="354"/>
        <v>0</v>
      </c>
      <c r="F2773" s="23">
        <f t="shared" si="355"/>
        <v>1104.2217000000001</v>
      </c>
      <c r="G2773" s="23">
        <f t="shared" si="356"/>
        <v>0</v>
      </c>
      <c r="H2773" s="24">
        <f t="shared" si="349"/>
        <v>4089710.0000000005</v>
      </c>
      <c r="I2773" s="6">
        <f t="shared" si="350"/>
        <v>0</v>
      </c>
      <c r="J2773" s="6">
        <f t="shared" si="351"/>
        <v>1999999.9999999995</v>
      </c>
      <c r="K2773" s="7">
        <f t="shared" si="352"/>
        <v>540</v>
      </c>
      <c r="L2773" s="7"/>
    </row>
    <row r="2774" spans="1:12" x14ac:dyDescent="0.2">
      <c r="A2774" s="2">
        <v>2765</v>
      </c>
      <c r="B2774" s="6">
        <v>7354616</v>
      </c>
      <c r="C2774" s="7">
        <v>2132.8386399999999</v>
      </c>
      <c r="D2774" s="22">
        <f t="shared" si="353"/>
        <v>0.7280619409633351</v>
      </c>
      <c r="E2774" s="22">
        <f t="shared" si="354"/>
        <v>0</v>
      </c>
      <c r="F2774" s="23">
        <f t="shared" si="355"/>
        <v>1552.8386399999999</v>
      </c>
      <c r="G2774" s="23">
        <f t="shared" si="356"/>
        <v>0</v>
      </c>
      <c r="H2774" s="24">
        <f t="shared" si="349"/>
        <v>5354616</v>
      </c>
      <c r="I2774" s="6">
        <f t="shared" si="350"/>
        <v>0</v>
      </c>
      <c r="J2774" s="6">
        <f t="shared" si="351"/>
        <v>2000000</v>
      </c>
      <c r="K2774" s="7">
        <f t="shared" si="352"/>
        <v>580</v>
      </c>
      <c r="L2774" s="7"/>
    </row>
    <row r="2775" spans="1:12" x14ac:dyDescent="0.2">
      <c r="A2775" s="2">
        <v>2766</v>
      </c>
      <c r="B2775" s="6">
        <v>9403421</v>
      </c>
      <c r="C2775" s="7">
        <v>2726.9920900000002</v>
      </c>
      <c r="D2775" s="22">
        <f t="shared" si="353"/>
        <v>0.78731144761039629</v>
      </c>
      <c r="E2775" s="22">
        <f t="shared" si="354"/>
        <v>0</v>
      </c>
      <c r="F2775" s="23">
        <f t="shared" si="355"/>
        <v>2146.9920900000002</v>
      </c>
      <c r="G2775" s="23">
        <f t="shared" si="356"/>
        <v>0</v>
      </c>
      <c r="H2775" s="24">
        <f t="shared" si="349"/>
        <v>7403421</v>
      </c>
      <c r="I2775" s="6">
        <f t="shared" si="350"/>
        <v>0</v>
      </c>
      <c r="J2775" s="6">
        <f t="shared" si="351"/>
        <v>2000000</v>
      </c>
      <c r="K2775" s="7">
        <f t="shared" si="352"/>
        <v>580</v>
      </c>
      <c r="L2775" s="7"/>
    </row>
    <row r="2776" spans="1:12" x14ac:dyDescent="0.2">
      <c r="A2776" s="2">
        <v>2767</v>
      </c>
      <c r="B2776" s="6">
        <v>3578269</v>
      </c>
      <c r="C2776" s="7">
        <v>787.21918000000005</v>
      </c>
      <c r="D2776" s="22">
        <f t="shared" si="353"/>
        <v>0.44107052879478875</v>
      </c>
      <c r="E2776" s="22">
        <f t="shared" si="354"/>
        <v>0</v>
      </c>
      <c r="F2776" s="23">
        <f t="shared" si="355"/>
        <v>347.21917999999999</v>
      </c>
      <c r="G2776" s="23">
        <f t="shared" si="356"/>
        <v>0</v>
      </c>
      <c r="H2776" s="24">
        <f t="shared" si="349"/>
        <v>1578269</v>
      </c>
      <c r="I2776" s="6">
        <f t="shared" si="350"/>
        <v>0</v>
      </c>
      <c r="J2776" s="6">
        <f t="shared" si="351"/>
        <v>2000000</v>
      </c>
      <c r="K2776" s="7">
        <f t="shared" si="352"/>
        <v>440.00000000000006</v>
      </c>
      <c r="L2776" s="7"/>
    </row>
    <row r="2777" spans="1:12" x14ac:dyDescent="0.2">
      <c r="A2777" s="2">
        <v>2768</v>
      </c>
      <c r="B2777" s="6">
        <v>3526514</v>
      </c>
      <c r="C2777" s="7">
        <v>564.24224000000004</v>
      </c>
      <c r="D2777" s="22">
        <f t="shared" si="353"/>
        <v>0.43286769880964604</v>
      </c>
      <c r="E2777" s="22">
        <f t="shared" si="354"/>
        <v>0</v>
      </c>
      <c r="F2777" s="23">
        <f t="shared" si="355"/>
        <v>244.24224000000004</v>
      </c>
      <c r="G2777" s="23">
        <f t="shared" si="356"/>
        <v>0</v>
      </c>
      <c r="H2777" s="24">
        <f t="shared" si="349"/>
        <v>1526514</v>
      </c>
      <c r="I2777" s="6">
        <f t="shared" si="350"/>
        <v>0</v>
      </c>
      <c r="J2777" s="6">
        <f t="shared" si="351"/>
        <v>2000000</v>
      </c>
      <c r="K2777" s="7">
        <f t="shared" si="352"/>
        <v>320</v>
      </c>
      <c r="L2777" s="7"/>
    </row>
    <row r="2778" spans="1:12" x14ac:dyDescent="0.2">
      <c r="A2778" s="2">
        <v>2769</v>
      </c>
      <c r="B2778" s="6">
        <v>4609626</v>
      </c>
      <c r="C2778" s="7">
        <v>829.73268000000007</v>
      </c>
      <c r="D2778" s="22">
        <f t="shared" si="353"/>
        <v>0.56612532122996528</v>
      </c>
      <c r="E2778" s="22">
        <f t="shared" si="354"/>
        <v>0</v>
      </c>
      <c r="F2778" s="23">
        <f t="shared" si="355"/>
        <v>469.73268000000002</v>
      </c>
      <c r="G2778" s="23">
        <f t="shared" si="356"/>
        <v>0</v>
      </c>
      <c r="H2778" s="24">
        <f t="shared" si="349"/>
        <v>2609626</v>
      </c>
      <c r="I2778" s="6">
        <f t="shared" si="350"/>
        <v>0</v>
      </c>
      <c r="J2778" s="6">
        <f t="shared" si="351"/>
        <v>2000000</v>
      </c>
      <c r="K2778" s="7">
        <f t="shared" si="352"/>
        <v>360.00000000000006</v>
      </c>
      <c r="L2778" s="7"/>
    </row>
    <row r="2779" spans="1:12" x14ac:dyDescent="0.2">
      <c r="A2779" s="2">
        <v>2770</v>
      </c>
      <c r="B2779" s="6">
        <v>7764316</v>
      </c>
      <c r="C2779" s="7">
        <v>1941.079</v>
      </c>
      <c r="D2779" s="22">
        <f t="shared" si="353"/>
        <v>0.74241130834963442</v>
      </c>
      <c r="E2779" s="22">
        <f t="shared" si="354"/>
        <v>0</v>
      </c>
      <c r="F2779" s="23">
        <f t="shared" si="355"/>
        <v>1441.079</v>
      </c>
      <c r="G2779" s="23">
        <f t="shared" si="356"/>
        <v>0</v>
      </c>
      <c r="H2779" s="24">
        <f t="shared" si="349"/>
        <v>5764316</v>
      </c>
      <c r="I2779" s="6">
        <f t="shared" si="350"/>
        <v>0</v>
      </c>
      <c r="J2779" s="6">
        <f t="shared" si="351"/>
        <v>2000000</v>
      </c>
      <c r="K2779" s="7">
        <f t="shared" si="352"/>
        <v>500</v>
      </c>
      <c r="L2779" s="7"/>
    </row>
    <row r="2780" spans="1:12" x14ac:dyDescent="0.2">
      <c r="A2780" s="2">
        <v>2771</v>
      </c>
      <c r="B2780" s="6">
        <v>5537797</v>
      </c>
      <c r="C2780" s="7">
        <v>1218.3153400000001</v>
      </c>
      <c r="D2780" s="22">
        <f t="shared" si="353"/>
        <v>0.6388455553715674</v>
      </c>
      <c r="E2780" s="22">
        <f t="shared" si="354"/>
        <v>0</v>
      </c>
      <c r="F2780" s="23">
        <f t="shared" si="355"/>
        <v>778.31533999999999</v>
      </c>
      <c r="G2780" s="23">
        <f t="shared" si="356"/>
        <v>0</v>
      </c>
      <c r="H2780" s="24">
        <f t="shared" si="349"/>
        <v>3537797</v>
      </c>
      <c r="I2780" s="6">
        <f t="shared" si="350"/>
        <v>0</v>
      </c>
      <c r="J2780" s="6">
        <f t="shared" si="351"/>
        <v>2000000</v>
      </c>
      <c r="K2780" s="7">
        <f t="shared" si="352"/>
        <v>440.00000000000011</v>
      </c>
      <c r="L2780" s="7"/>
    </row>
    <row r="2781" spans="1:12" x14ac:dyDescent="0.2">
      <c r="A2781" s="2">
        <v>2772</v>
      </c>
      <c r="B2781" s="6">
        <v>6526344</v>
      </c>
      <c r="C2781" s="7">
        <v>783.16128000000003</v>
      </c>
      <c r="D2781" s="22">
        <f t="shared" si="353"/>
        <v>0.69354971175285884</v>
      </c>
      <c r="E2781" s="22">
        <f t="shared" si="354"/>
        <v>0</v>
      </c>
      <c r="F2781" s="23">
        <f t="shared" si="355"/>
        <v>543.16128000000003</v>
      </c>
      <c r="G2781" s="23">
        <f t="shared" si="356"/>
        <v>0</v>
      </c>
      <c r="H2781" s="24">
        <f t="shared" si="349"/>
        <v>4526344</v>
      </c>
      <c r="I2781" s="6">
        <f t="shared" si="350"/>
        <v>0</v>
      </c>
      <c r="J2781" s="6">
        <f t="shared" si="351"/>
        <v>2000000</v>
      </c>
      <c r="K2781" s="7">
        <f t="shared" si="352"/>
        <v>240</v>
      </c>
      <c r="L2781" s="7"/>
    </row>
    <row r="2782" spans="1:12" x14ac:dyDescent="0.2">
      <c r="A2782" s="2">
        <v>2773</v>
      </c>
      <c r="B2782" s="6">
        <v>7041626</v>
      </c>
      <c r="C2782" s="7">
        <v>985.82763999999986</v>
      </c>
      <c r="D2782" s="22">
        <f t="shared" si="353"/>
        <v>0.71597469107277212</v>
      </c>
      <c r="E2782" s="22">
        <f t="shared" si="354"/>
        <v>0</v>
      </c>
      <c r="F2782" s="23">
        <f t="shared" si="355"/>
        <v>705.82763999999986</v>
      </c>
      <c r="G2782" s="23">
        <f t="shared" si="356"/>
        <v>0</v>
      </c>
      <c r="H2782" s="24">
        <f t="shared" si="349"/>
        <v>5041626</v>
      </c>
      <c r="I2782" s="6">
        <f t="shared" si="350"/>
        <v>0</v>
      </c>
      <c r="J2782" s="6">
        <f t="shared" si="351"/>
        <v>2000000</v>
      </c>
      <c r="K2782" s="7">
        <f t="shared" si="352"/>
        <v>280</v>
      </c>
      <c r="L2782" s="7"/>
    </row>
    <row r="2783" spans="1:12" x14ac:dyDescent="0.2">
      <c r="A2783" s="2">
        <v>2774</v>
      </c>
      <c r="B2783" s="6">
        <v>5684729</v>
      </c>
      <c r="C2783" s="7">
        <v>1648.57141</v>
      </c>
      <c r="D2783" s="22">
        <f t="shared" si="353"/>
        <v>0.64818023867100794</v>
      </c>
      <c r="E2783" s="22">
        <f t="shared" si="354"/>
        <v>0</v>
      </c>
      <c r="F2783" s="23">
        <f t="shared" si="355"/>
        <v>1068.57141</v>
      </c>
      <c r="G2783" s="23">
        <f t="shared" si="356"/>
        <v>0</v>
      </c>
      <c r="H2783" s="24">
        <f t="shared" si="349"/>
        <v>3684729.0000000005</v>
      </c>
      <c r="I2783" s="6">
        <f t="shared" si="350"/>
        <v>0</v>
      </c>
      <c r="J2783" s="6">
        <f t="shared" si="351"/>
        <v>1999999.9999999995</v>
      </c>
      <c r="K2783" s="7">
        <f t="shared" si="352"/>
        <v>580</v>
      </c>
      <c r="L2783" s="7"/>
    </row>
    <row r="2784" spans="1:12" x14ac:dyDescent="0.2">
      <c r="A2784" s="2">
        <v>2775</v>
      </c>
      <c r="B2784" s="6">
        <v>4041103</v>
      </c>
      <c r="C2784" s="7">
        <v>1171.9198699999999</v>
      </c>
      <c r="D2784" s="22">
        <f t="shared" si="353"/>
        <v>0.50508561647649164</v>
      </c>
      <c r="E2784" s="22">
        <f t="shared" si="354"/>
        <v>0</v>
      </c>
      <c r="F2784" s="23">
        <f t="shared" si="355"/>
        <v>591.91986999999995</v>
      </c>
      <c r="G2784" s="23">
        <f t="shared" si="356"/>
        <v>0</v>
      </c>
      <c r="H2784" s="24">
        <f t="shared" si="349"/>
        <v>2041102.9999999998</v>
      </c>
      <c r="I2784" s="6">
        <f t="shared" si="350"/>
        <v>0</v>
      </c>
      <c r="J2784" s="6">
        <f t="shared" si="351"/>
        <v>2000000.0000000002</v>
      </c>
      <c r="K2784" s="7">
        <f t="shared" si="352"/>
        <v>580</v>
      </c>
      <c r="L2784" s="7"/>
    </row>
    <row r="2785" spans="1:12" x14ac:dyDescent="0.2">
      <c r="A2785" s="2">
        <v>2776</v>
      </c>
      <c r="B2785" s="6">
        <v>5869188</v>
      </c>
      <c r="C2785" s="7">
        <v>1349.9132400000001</v>
      </c>
      <c r="D2785" s="22">
        <f t="shared" si="353"/>
        <v>0.65923735958023499</v>
      </c>
      <c r="E2785" s="22">
        <f t="shared" si="354"/>
        <v>0</v>
      </c>
      <c r="F2785" s="23">
        <f t="shared" si="355"/>
        <v>889.91324000000009</v>
      </c>
      <c r="G2785" s="23">
        <f t="shared" si="356"/>
        <v>0</v>
      </c>
      <c r="H2785" s="24">
        <f t="shared" si="349"/>
        <v>3869188.0000000005</v>
      </c>
      <c r="I2785" s="6">
        <f t="shared" si="350"/>
        <v>0</v>
      </c>
      <c r="J2785" s="6">
        <f t="shared" si="351"/>
        <v>1999999.9999999995</v>
      </c>
      <c r="K2785" s="7">
        <f t="shared" si="352"/>
        <v>460</v>
      </c>
      <c r="L2785" s="7"/>
    </row>
    <row r="2786" spans="1:12" x14ac:dyDescent="0.2">
      <c r="A2786" s="2">
        <v>2777</v>
      </c>
      <c r="B2786" s="6">
        <v>4297732</v>
      </c>
      <c r="C2786" s="7">
        <v>1074.433</v>
      </c>
      <c r="D2786" s="22">
        <f t="shared" si="353"/>
        <v>0.53463826967339978</v>
      </c>
      <c r="E2786" s="22">
        <f t="shared" si="354"/>
        <v>0</v>
      </c>
      <c r="F2786" s="23">
        <f t="shared" si="355"/>
        <v>574.43299999999999</v>
      </c>
      <c r="G2786" s="23">
        <f t="shared" si="356"/>
        <v>0</v>
      </c>
      <c r="H2786" s="24">
        <f t="shared" si="349"/>
        <v>2297732</v>
      </c>
      <c r="I2786" s="6">
        <f t="shared" si="350"/>
        <v>0</v>
      </c>
      <c r="J2786" s="6">
        <f t="shared" si="351"/>
        <v>2000000</v>
      </c>
      <c r="K2786" s="7">
        <f t="shared" si="352"/>
        <v>500</v>
      </c>
      <c r="L2786" s="7"/>
    </row>
    <row r="2787" spans="1:12" x14ac:dyDescent="0.2">
      <c r="A2787" s="2">
        <v>2778</v>
      </c>
      <c r="B2787" s="6">
        <v>6560901</v>
      </c>
      <c r="C2787" s="7">
        <v>1509.0072299999999</v>
      </c>
      <c r="D2787" s="22">
        <f t="shared" si="353"/>
        <v>0.69516381972537</v>
      </c>
      <c r="E2787" s="22">
        <f t="shared" si="354"/>
        <v>0</v>
      </c>
      <c r="F2787" s="23">
        <f t="shared" si="355"/>
        <v>1049.0072299999999</v>
      </c>
      <c r="G2787" s="23">
        <f t="shared" si="356"/>
        <v>0</v>
      </c>
      <c r="H2787" s="24">
        <f t="shared" si="349"/>
        <v>4560901</v>
      </c>
      <c r="I2787" s="6">
        <f t="shared" si="350"/>
        <v>0</v>
      </c>
      <c r="J2787" s="6">
        <f t="shared" si="351"/>
        <v>2000000</v>
      </c>
      <c r="K2787" s="7">
        <f t="shared" si="352"/>
        <v>460</v>
      </c>
      <c r="L2787" s="7"/>
    </row>
    <row r="2788" spans="1:12" x14ac:dyDescent="0.2">
      <c r="A2788" s="2">
        <v>2779</v>
      </c>
      <c r="B2788" s="6">
        <v>1004522</v>
      </c>
      <c r="C2788" s="7">
        <v>160.72352000000001</v>
      </c>
      <c r="D2788" s="22">
        <f t="shared" si="353"/>
        <v>0</v>
      </c>
      <c r="E2788" s="22">
        <f t="shared" si="354"/>
        <v>0</v>
      </c>
      <c r="F2788" s="23">
        <f t="shared" si="355"/>
        <v>0</v>
      </c>
      <c r="G2788" s="23">
        <f t="shared" si="356"/>
        <v>0</v>
      </c>
      <c r="H2788" s="24">
        <f t="shared" si="349"/>
        <v>0</v>
      </c>
      <c r="I2788" s="6">
        <f t="shared" si="350"/>
        <v>0</v>
      </c>
      <c r="J2788" s="6">
        <f t="shared" si="351"/>
        <v>1004522</v>
      </c>
      <c r="K2788" s="7">
        <f t="shared" si="352"/>
        <v>160.72352000000001</v>
      </c>
      <c r="L2788" s="7"/>
    </row>
    <row r="2789" spans="1:12" x14ac:dyDescent="0.2">
      <c r="A2789" s="2">
        <v>2780</v>
      </c>
      <c r="B2789" s="6">
        <v>1455414</v>
      </c>
      <c r="C2789" s="7">
        <v>436.62419999999997</v>
      </c>
      <c r="D2789" s="22">
        <f t="shared" si="353"/>
        <v>0</v>
      </c>
      <c r="E2789" s="22">
        <f t="shared" si="354"/>
        <v>0</v>
      </c>
      <c r="F2789" s="23">
        <f t="shared" si="355"/>
        <v>0</v>
      </c>
      <c r="G2789" s="23">
        <f t="shared" si="356"/>
        <v>0</v>
      </c>
      <c r="H2789" s="24">
        <f t="shared" si="349"/>
        <v>0</v>
      </c>
      <c r="I2789" s="6">
        <f t="shared" si="350"/>
        <v>0</v>
      </c>
      <c r="J2789" s="6">
        <f t="shared" si="351"/>
        <v>1455414</v>
      </c>
      <c r="K2789" s="7">
        <f t="shared" si="352"/>
        <v>436.62419999999997</v>
      </c>
      <c r="L2789" s="7"/>
    </row>
    <row r="2790" spans="1:12" x14ac:dyDescent="0.2">
      <c r="A2790" s="2">
        <v>2781</v>
      </c>
      <c r="B2790" s="6">
        <v>4391557</v>
      </c>
      <c r="C2790" s="7">
        <v>1097.8892499999999</v>
      </c>
      <c r="D2790" s="22">
        <f t="shared" si="353"/>
        <v>0.54458065783957721</v>
      </c>
      <c r="E2790" s="22">
        <f t="shared" si="354"/>
        <v>0</v>
      </c>
      <c r="F2790" s="23">
        <f t="shared" si="355"/>
        <v>597.88925000000006</v>
      </c>
      <c r="G2790" s="23">
        <f t="shared" si="356"/>
        <v>0</v>
      </c>
      <c r="H2790" s="24">
        <f t="shared" si="349"/>
        <v>2391557</v>
      </c>
      <c r="I2790" s="6">
        <f t="shared" si="350"/>
        <v>0</v>
      </c>
      <c r="J2790" s="6">
        <f t="shared" si="351"/>
        <v>2000000</v>
      </c>
      <c r="K2790" s="7">
        <f t="shared" si="352"/>
        <v>499.99999999999989</v>
      </c>
      <c r="L2790" s="7"/>
    </row>
    <row r="2791" spans="1:12" x14ac:dyDescent="0.2">
      <c r="A2791" s="2">
        <v>2782</v>
      </c>
      <c r="B2791" s="6">
        <v>7870515</v>
      </c>
      <c r="C2791" s="7">
        <v>2282.4493499999999</v>
      </c>
      <c r="D2791" s="22">
        <f t="shared" si="353"/>
        <v>0.74588702264083095</v>
      </c>
      <c r="E2791" s="22">
        <f t="shared" si="354"/>
        <v>0</v>
      </c>
      <c r="F2791" s="23">
        <f t="shared" si="355"/>
        <v>1702.4493499999999</v>
      </c>
      <c r="G2791" s="23">
        <f t="shared" si="356"/>
        <v>0</v>
      </c>
      <c r="H2791" s="24">
        <f t="shared" si="349"/>
        <v>5870515</v>
      </c>
      <c r="I2791" s="6">
        <f t="shared" si="350"/>
        <v>0</v>
      </c>
      <c r="J2791" s="6">
        <f t="shared" si="351"/>
        <v>2000000</v>
      </c>
      <c r="K2791" s="7">
        <f t="shared" si="352"/>
        <v>580</v>
      </c>
      <c r="L2791" s="7"/>
    </row>
    <row r="2792" spans="1:12" x14ac:dyDescent="0.2">
      <c r="A2792" s="2">
        <v>2783</v>
      </c>
      <c r="B2792" s="6">
        <v>8888079</v>
      </c>
      <c r="C2792" s="7">
        <v>1955.3773800000001</v>
      </c>
      <c r="D2792" s="22">
        <f t="shared" si="353"/>
        <v>0.77497949781949504</v>
      </c>
      <c r="E2792" s="22">
        <f t="shared" si="354"/>
        <v>0</v>
      </c>
      <c r="F2792" s="23">
        <f t="shared" si="355"/>
        <v>1515.3773800000001</v>
      </c>
      <c r="G2792" s="23">
        <f t="shared" si="356"/>
        <v>0</v>
      </c>
      <c r="H2792" s="24">
        <f t="shared" si="349"/>
        <v>6888079</v>
      </c>
      <c r="I2792" s="6">
        <f t="shared" si="350"/>
        <v>0</v>
      </c>
      <c r="J2792" s="6">
        <f t="shared" si="351"/>
        <v>2000000</v>
      </c>
      <c r="K2792" s="7">
        <f t="shared" si="352"/>
        <v>440</v>
      </c>
      <c r="L2792" s="7"/>
    </row>
    <row r="2793" spans="1:12" x14ac:dyDescent="0.2">
      <c r="A2793" s="2">
        <v>2784</v>
      </c>
      <c r="B2793" s="6">
        <v>4599403</v>
      </c>
      <c r="C2793" s="7">
        <v>1149.8507500000001</v>
      </c>
      <c r="D2793" s="22">
        <f t="shared" si="353"/>
        <v>0.56516095675895328</v>
      </c>
      <c r="E2793" s="22">
        <f t="shared" si="354"/>
        <v>0</v>
      </c>
      <c r="F2793" s="23">
        <f t="shared" si="355"/>
        <v>649.85075000000006</v>
      </c>
      <c r="G2793" s="23">
        <f t="shared" si="356"/>
        <v>0</v>
      </c>
      <c r="H2793" s="24">
        <f t="shared" si="349"/>
        <v>2599403</v>
      </c>
      <c r="I2793" s="6">
        <f t="shared" si="350"/>
        <v>0</v>
      </c>
      <c r="J2793" s="6">
        <f t="shared" si="351"/>
        <v>2000000</v>
      </c>
      <c r="K2793" s="7">
        <f t="shared" si="352"/>
        <v>500</v>
      </c>
      <c r="L2793" s="7"/>
    </row>
    <row r="2794" spans="1:12" x14ac:dyDescent="0.2">
      <c r="A2794" s="2">
        <v>2785</v>
      </c>
      <c r="B2794" s="6">
        <v>6317386</v>
      </c>
      <c r="C2794" s="7">
        <v>1579.3465000000001</v>
      </c>
      <c r="D2794" s="22">
        <f t="shared" si="353"/>
        <v>0.68341336115918827</v>
      </c>
      <c r="E2794" s="22">
        <f t="shared" si="354"/>
        <v>0</v>
      </c>
      <c r="F2794" s="23">
        <f t="shared" si="355"/>
        <v>1079.3465000000001</v>
      </c>
      <c r="G2794" s="23">
        <f t="shared" si="356"/>
        <v>0</v>
      </c>
      <c r="H2794" s="24">
        <f t="shared" si="349"/>
        <v>4317386</v>
      </c>
      <c r="I2794" s="6">
        <f t="shared" si="350"/>
        <v>0</v>
      </c>
      <c r="J2794" s="6">
        <f t="shared" si="351"/>
        <v>2000000</v>
      </c>
      <c r="K2794" s="7">
        <f t="shared" si="352"/>
        <v>500</v>
      </c>
      <c r="L2794" s="7"/>
    </row>
    <row r="2795" spans="1:12" x14ac:dyDescent="0.2">
      <c r="A2795" s="2">
        <v>2786</v>
      </c>
      <c r="B2795" s="6">
        <v>8331009</v>
      </c>
      <c r="C2795" s="7">
        <v>1249.6513499999999</v>
      </c>
      <c r="D2795" s="22">
        <f t="shared" si="353"/>
        <v>0.75993304052366284</v>
      </c>
      <c r="E2795" s="22">
        <f t="shared" si="354"/>
        <v>0</v>
      </c>
      <c r="F2795" s="23">
        <f t="shared" si="355"/>
        <v>949.65134999999987</v>
      </c>
      <c r="G2795" s="23">
        <f t="shared" si="356"/>
        <v>0</v>
      </c>
      <c r="H2795" s="24">
        <f t="shared" si="349"/>
        <v>6331009</v>
      </c>
      <c r="I2795" s="6">
        <f t="shared" si="350"/>
        <v>0</v>
      </c>
      <c r="J2795" s="6">
        <f t="shared" si="351"/>
        <v>2000000</v>
      </c>
      <c r="K2795" s="7">
        <f t="shared" si="352"/>
        <v>300</v>
      </c>
      <c r="L2795" s="7"/>
    </row>
    <row r="2796" spans="1:12" x14ac:dyDescent="0.2">
      <c r="A2796" s="2">
        <v>2787</v>
      </c>
      <c r="B2796" s="6">
        <v>9766772</v>
      </c>
      <c r="C2796" s="7">
        <v>2148.68984</v>
      </c>
      <c r="D2796" s="22">
        <f t="shared" si="353"/>
        <v>0.79522405150852293</v>
      </c>
      <c r="E2796" s="22">
        <f t="shared" si="354"/>
        <v>0</v>
      </c>
      <c r="F2796" s="23">
        <f t="shared" si="355"/>
        <v>1708.68984</v>
      </c>
      <c r="G2796" s="23">
        <f t="shared" si="356"/>
        <v>0</v>
      </c>
      <c r="H2796" s="24">
        <f t="shared" si="349"/>
        <v>7766772</v>
      </c>
      <c r="I2796" s="6">
        <f t="shared" si="350"/>
        <v>0</v>
      </c>
      <c r="J2796" s="6">
        <f t="shared" si="351"/>
        <v>2000000</v>
      </c>
      <c r="K2796" s="7">
        <f t="shared" si="352"/>
        <v>440</v>
      </c>
      <c r="L2796" s="7"/>
    </row>
    <row r="2797" spans="1:12" x14ac:dyDescent="0.2">
      <c r="A2797" s="2">
        <v>2788</v>
      </c>
      <c r="B2797" s="6">
        <v>8266286</v>
      </c>
      <c r="C2797" s="7">
        <v>1239.9428999999998</v>
      </c>
      <c r="D2797" s="22">
        <f t="shared" si="353"/>
        <v>0.75805337487718183</v>
      </c>
      <c r="E2797" s="22">
        <f t="shared" si="354"/>
        <v>0</v>
      </c>
      <c r="F2797" s="23">
        <f t="shared" si="355"/>
        <v>939.94289999999978</v>
      </c>
      <c r="G2797" s="23">
        <f t="shared" si="356"/>
        <v>0</v>
      </c>
      <c r="H2797" s="24">
        <f t="shared" si="349"/>
        <v>6266286</v>
      </c>
      <c r="I2797" s="6">
        <f t="shared" si="350"/>
        <v>0</v>
      </c>
      <c r="J2797" s="6">
        <f t="shared" si="351"/>
        <v>2000000</v>
      </c>
      <c r="K2797" s="7">
        <f t="shared" si="352"/>
        <v>300</v>
      </c>
      <c r="L2797" s="7"/>
    </row>
    <row r="2798" spans="1:12" x14ac:dyDescent="0.2">
      <c r="A2798" s="2">
        <v>2789</v>
      </c>
      <c r="B2798" s="6">
        <v>4427277</v>
      </c>
      <c r="C2798" s="7">
        <v>619.81877999999995</v>
      </c>
      <c r="D2798" s="22">
        <f t="shared" si="353"/>
        <v>0.54825505609881653</v>
      </c>
      <c r="E2798" s="22">
        <f t="shared" si="354"/>
        <v>0</v>
      </c>
      <c r="F2798" s="23">
        <f t="shared" si="355"/>
        <v>339.81878</v>
      </c>
      <c r="G2798" s="23">
        <f t="shared" si="356"/>
        <v>0</v>
      </c>
      <c r="H2798" s="24">
        <f t="shared" si="349"/>
        <v>2427277</v>
      </c>
      <c r="I2798" s="6">
        <f t="shared" si="350"/>
        <v>0</v>
      </c>
      <c r="J2798" s="6">
        <f t="shared" si="351"/>
        <v>2000000</v>
      </c>
      <c r="K2798" s="7">
        <f t="shared" si="352"/>
        <v>279.99999999999994</v>
      </c>
      <c r="L2798" s="7"/>
    </row>
    <row r="2799" spans="1:12" x14ac:dyDescent="0.2">
      <c r="A2799" s="2">
        <v>2790</v>
      </c>
      <c r="B2799" s="6">
        <v>6417959</v>
      </c>
      <c r="C2799" s="7">
        <v>1604.48975</v>
      </c>
      <c r="D2799" s="22">
        <f t="shared" si="353"/>
        <v>0.68837445050677326</v>
      </c>
      <c r="E2799" s="22">
        <f t="shared" si="354"/>
        <v>0</v>
      </c>
      <c r="F2799" s="23">
        <f t="shared" si="355"/>
        <v>1104.48975</v>
      </c>
      <c r="G2799" s="23">
        <f t="shared" si="356"/>
        <v>0</v>
      </c>
      <c r="H2799" s="24">
        <f t="shared" si="349"/>
        <v>4417959</v>
      </c>
      <c r="I2799" s="6">
        <f t="shared" si="350"/>
        <v>0</v>
      </c>
      <c r="J2799" s="6">
        <f t="shared" si="351"/>
        <v>2000000</v>
      </c>
      <c r="K2799" s="7">
        <f t="shared" si="352"/>
        <v>500</v>
      </c>
      <c r="L2799" s="7"/>
    </row>
    <row r="2800" spans="1:12" x14ac:dyDescent="0.2">
      <c r="A2800" s="2">
        <v>2791</v>
      </c>
      <c r="B2800" s="6">
        <v>9519873</v>
      </c>
      <c r="C2800" s="7">
        <v>1713.5771400000001</v>
      </c>
      <c r="D2800" s="22">
        <f t="shared" si="353"/>
        <v>0.78991316375754173</v>
      </c>
      <c r="E2800" s="22">
        <f t="shared" si="354"/>
        <v>0</v>
      </c>
      <c r="F2800" s="23">
        <f t="shared" si="355"/>
        <v>1353.5771400000001</v>
      </c>
      <c r="G2800" s="23">
        <f t="shared" si="356"/>
        <v>0</v>
      </c>
      <c r="H2800" s="24">
        <f t="shared" si="349"/>
        <v>7519873</v>
      </c>
      <c r="I2800" s="6">
        <f t="shared" si="350"/>
        <v>0</v>
      </c>
      <c r="J2800" s="6">
        <f t="shared" si="351"/>
        <v>2000000</v>
      </c>
      <c r="K2800" s="7">
        <f t="shared" si="352"/>
        <v>360</v>
      </c>
      <c r="L2800" s="7"/>
    </row>
    <row r="2801" spans="1:12" x14ac:dyDescent="0.2">
      <c r="A2801" s="2">
        <v>2792</v>
      </c>
      <c r="B2801" s="6">
        <v>2824631</v>
      </c>
      <c r="C2801" s="7">
        <v>423.69464999999997</v>
      </c>
      <c r="D2801" s="22">
        <f t="shared" si="353"/>
        <v>0.29194291218923818</v>
      </c>
      <c r="E2801" s="22">
        <f t="shared" si="354"/>
        <v>0</v>
      </c>
      <c r="F2801" s="23">
        <f t="shared" si="355"/>
        <v>123.69465</v>
      </c>
      <c r="G2801" s="23">
        <f t="shared" si="356"/>
        <v>0</v>
      </c>
      <c r="H2801" s="24">
        <f t="shared" si="349"/>
        <v>824631</v>
      </c>
      <c r="I2801" s="6">
        <f t="shared" si="350"/>
        <v>0</v>
      </c>
      <c r="J2801" s="6">
        <f t="shared" si="351"/>
        <v>2000000</v>
      </c>
      <c r="K2801" s="7">
        <f t="shared" si="352"/>
        <v>300</v>
      </c>
      <c r="L2801" s="7"/>
    </row>
    <row r="2802" spans="1:12" x14ac:dyDescent="0.2">
      <c r="A2802" s="2">
        <v>2793</v>
      </c>
      <c r="B2802" s="6">
        <v>6981231</v>
      </c>
      <c r="C2802" s="7">
        <v>1326.43389</v>
      </c>
      <c r="D2802" s="22">
        <f t="shared" si="353"/>
        <v>0.71351757304693109</v>
      </c>
      <c r="E2802" s="22">
        <f t="shared" si="354"/>
        <v>0</v>
      </c>
      <c r="F2802" s="23">
        <f t="shared" si="355"/>
        <v>946.43389000000002</v>
      </c>
      <c r="G2802" s="23">
        <f t="shared" si="356"/>
        <v>0</v>
      </c>
      <c r="H2802" s="24">
        <f t="shared" si="349"/>
        <v>4981231</v>
      </c>
      <c r="I2802" s="6">
        <f t="shared" si="350"/>
        <v>0</v>
      </c>
      <c r="J2802" s="6">
        <f t="shared" si="351"/>
        <v>2000000</v>
      </c>
      <c r="K2802" s="7">
        <f t="shared" si="352"/>
        <v>380</v>
      </c>
      <c r="L2802" s="7"/>
    </row>
    <row r="2803" spans="1:12" x14ac:dyDescent="0.2">
      <c r="A2803" s="2">
        <v>2794</v>
      </c>
      <c r="B2803" s="6">
        <v>6117523</v>
      </c>
      <c r="C2803" s="7">
        <v>1223.5046</v>
      </c>
      <c r="D2803" s="22">
        <f t="shared" si="353"/>
        <v>0.67307029331969814</v>
      </c>
      <c r="E2803" s="22">
        <f t="shared" si="354"/>
        <v>0</v>
      </c>
      <c r="F2803" s="23">
        <f t="shared" si="355"/>
        <v>823.50459999999998</v>
      </c>
      <c r="G2803" s="23">
        <f t="shared" si="356"/>
        <v>0</v>
      </c>
      <c r="H2803" s="24">
        <f t="shared" si="349"/>
        <v>4117522.9999999995</v>
      </c>
      <c r="I2803" s="6">
        <f t="shared" si="350"/>
        <v>0</v>
      </c>
      <c r="J2803" s="6">
        <f t="shared" si="351"/>
        <v>2000000.0000000005</v>
      </c>
      <c r="K2803" s="7">
        <f t="shared" si="352"/>
        <v>400</v>
      </c>
      <c r="L2803" s="7"/>
    </row>
    <row r="2804" spans="1:12" x14ac:dyDescent="0.2">
      <c r="A2804" s="2">
        <v>2795</v>
      </c>
      <c r="B2804" s="6">
        <v>7830312</v>
      </c>
      <c r="C2804" s="7">
        <v>1879.2748799999999</v>
      </c>
      <c r="D2804" s="22">
        <f t="shared" si="353"/>
        <v>0.74458233592735512</v>
      </c>
      <c r="E2804" s="22">
        <f t="shared" si="354"/>
        <v>0</v>
      </c>
      <c r="F2804" s="23">
        <f t="shared" si="355"/>
        <v>1399.2748799999999</v>
      </c>
      <c r="G2804" s="23">
        <f t="shared" si="356"/>
        <v>0</v>
      </c>
      <c r="H2804" s="24">
        <f t="shared" si="349"/>
        <v>5830312</v>
      </c>
      <c r="I2804" s="6">
        <f t="shared" si="350"/>
        <v>0</v>
      </c>
      <c r="J2804" s="6">
        <f t="shared" si="351"/>
        <v>2000000</v>
      </c>
      <c r="K2804" s="7">
        <f t="shared" si="352"/>
        <v>480</v>
      </c>
      <c r="L2804" s="7"/>
    </row>
    <row r="2805" spans="1:12" x14ac:dyDescent="0.2">
      <c r="A2805" s="2">
        <v>2796</v>
      </c>
      <c r="B2805" s="6">
        <v>2895899</v>
      </c>
      <c r="C2805" s="7">
        <v>376.46686999999997</v>
      </c>
      <c r="D2805" s="22">
        <f t="shared" si="353"/>
        <v>0.30936817893165475</v>
      </c>
      <c r="E2805" s="22">
        <f t="shared" si="354"/>
        <v>0</v>
      </c>
      <c r="F2805" s="23">
        <f t="shared" si="355"/>
        <v>116.46687</v>
      </c>
      <c r="G2805" s="23">
        <f t="shared" si="356"/>
        <v>0</v>
      </c>
      <c r="H2805" s="24">
        <f t="shared" si="349"/>
        <v>895899</v>
      </c>
      <c r="I2805" s="6">
        <f t="shared" si="350"/>
        <v>0</v>
      </c>
      <c r="J2805" s="6">
        <f t="shared" si="351"/>
        <v>2000000</v>
      </c>
      <c r="K2805" s="7">
        <f t="shared" si="352"/>
        <v>260</v>
      </c>
      <c r="L2805" s="7"/>
    </row>
    <row r="2806" spans="1:12" x14ac:dyDescent="0.2">
      <c r="A2806" s="2">
        <v>2797</v>
      </c>
      <c r="B2806" s="6">
        <v>6240882</v>
      </c>
      <c r="C2806" s="7">
        <v>936.13229999999987</v>
      </c>
      <c r="D2806" s="22">
        <f t="shared" si="353"/>
        <v>0.67953247633908154</v>
      </c>
      <c r="E2806" s="22">
        <f t="shared" si="354"/>
        <v>0</v>
      </c>
      <c r="F2806" s="23">
        <f t="shared" si="355"/>
        <v>636.13229999999987</v>
      </c>
      <c r="G2806" s="23">
        <f t="shared" si="356"/>
        <v>0</v>
      </c>
      <c r="H2806" s="24">
        <f t="shared" si="349"/>
        <v>4240882</v>
      </c>
      <c r="I2806" s="6">
        <f t="shared" si="350"/>
        <v>0</v>
      </c>
      <c r="J2806" s="6">
        <f t="shared" si="351"/>
        <v>2000000</v>
      </c>
      <c r="K2806" s="7">
        <f t="shared" si="352"/>
        <v>300</v>
      </c>
      <c r="L2806" s="7"/>
    </row>
    <row r="2807" spans="1:12" x14ac:dyDescent="0.2">
      <c r="A2807" s="2">
        <v>2798</v>
      </c>
      <c r="B2807" s="6">
        <v>5276856</v>
      </c>
      <c r="C2807" s="7">
        <v>1530.2882400000001</v>
      </c>
      <c r="D2807" s="22">
        <f t="shared" si="353"/>
        <v>0.62098643586256663</v>
      </c>
      <c r="E2807" s="22">
        <f t="shared" si="354"/>
        <v>0</v>
      </c>
      <c r="F2807" s="23">
        <f t="shared" si="355"/>
        <v>950.28823999999997</v>
      </c>
      <c r="G2807" s="23">
        <f t="shared" si="356"/>
        <v>0</v>
      </c>
      <c r="H2807" s="24">
        <f t="shared" si="349"/>
        <v>3276856</v>
      </c>
      <c r="I2807" s="6">
        <f t="shared" si="350"/>
        <v>0</v>
      </c>
      <c r="J2807" s="6">
        <f t="shared" si="351"/>
        <v>2000000</v>
      </c>
      <c r="K2807" s="7">
        <f t="shared" si="352"/>
        <v>580.00000000000011</v>
      </c>
      <c r="L2807" s="7"/>
    </row>
    <row r="2808" spans="1:12" x14ac:dyDescent="0.2">
      <c r="A2808" s="2">
        <v>2799</v>
      </c>
      <c r="B2808" s="6">
        <v>4387147</v>
      </c>
      <c r="C2808" s="7">
        <v>1140.6582199999998</v>
      </c>
      <c r="D2808" s="22">
        <f t="shared" si="353"/>
        <v>0.54412286618159822</v>
      </c>
      <c r="E2808" s="22">
        <f t="shared" si="354"/>
        <v>0</v>
      </c>
      <c r="F2808" s="23">
        <f t="shared" si="355"/>
        <v>620.65821999999991</v>
      </c>
      <c r="G2808" s="23">
        <f t="shared" si="356"/>
        <v>0</v>
      </c>
      <c r="H2808" s="24">
        <f t="shared" si="349"/>
        <v>2387147</v>
      </c>
      <c r="I2808" s="6">
        <f t="shared" si="350"/>
        <v>0</v>
      </c>
      <c r="J2808" s="6">
        <f t="shared" si="351"/>
        <v>2000000</v>
      </c>
      <c r="K2808" s="7">
        <f t="shared" si="352"/>
        <v>519.99999999999989</v>
      </c>
      <c r="L2808" s="7"/>
    </row>
    <row r="2809" spans="1:12" x14ac:dyDescent="0.2">
      <c r="A2809" s="2">
        <v>2800</v>
      </c>
      <c r="B2809" s="6">
        <v>6232739</v>
      </c>
      <c r="C2809" s="7">
        <v>1246.5478000000001</v>
      </c>
      <c r="D2809" s="22">
        <f t="shared" si="353"/>
        <v>0.67911378929873367</v>
      </c>
      <c r="E2809" s="22">
        <f t="shared" si="354"/>
        <v>0</v>
      </c>
      <c r="F2809" s="23">
        <f t="shared" si="355"/>
        <v>846.54780000000005</v>
      </c>
      <c r="G2809" s="23">
        <f t="shared" si="356"/>
        <v>0</v>
      </c>
      <c r="H2809" s="24">
        <f t="shared" si="349"/>
        <v>4232739</v>
      </c>
      <c r="I2809" s="6">
        <f t="shared" si="350"/>
        <v>0</v>
      </c>
      <c r="J2809" s="6">
        <f t="shared" si="351"/>
        <v>2000000</v>
      </c>
      <c r="K2809" s="7">
        <f t="shared" si="352"/>
        <v>400</v>
      </c>
      <c r="L2809" s="7"/>
    </row>
    <row r="2810" spans="1:12" x14ac:dyDescent="0.2">
      <c r="A2810" s="2">
        <v>2801</v>
      </c>
      <c r="B2810" s="6">
        <v>4823668</v>
      </c>
      <c r="C2810" s="7">
        <v>1012.97028</v>
      </c>
      <c r="D2810" s="22">
        <f t="shared" si="353"/>
        <v>0.58537776646319772</v>
      </c>
      <c r="E2810" s="22">
        <f t="shared" si="354"/>
        <v>0</v>
      </c>
      <c r="F2810" s="23">
        <f t="shared" si="355"/>
        <v>592.97028</v>
      </c>
      <c r="G2810" s="23">
        <f t="shared" si="356"/>
        <v>0</v>
      </c>
      <c r="H2810" s="24">
        <f t="shared" si="349"/>
        <v>2823668</v>
      </c>
      <c r="I2810" s="6">
        <f t="shared" si="350"/>
        <v>0</v>
      </c>
      <c r="J2810" s="6">
        <f t="shared" si="351"/>
        <v>2000000</v>
      </c>
      <c r="K2810" s="7">
        <f t="shared" si="352"/>
        <v>420</v>
      </c>
      <c r="L2810" s="7"/>
    </row>
    <row r="2811" spans="1:12" x14ac:dyDescent="0.2">
      <c r="A2811" s="2">
        <v>2802</v>
      </c>
      <c r="B2811" s="6">
        <v>5958409</v>
      </c>
      <c r="C2811" s="7">
        <v>1727.9386099999999</v>
      </c>
      <c r="D2811" s="22">
        <f t="shared" si="353"/>
        <v>0.66433992698386435</v>
      </c>
      <c r="E2811" s="22">
        <f t="shared" si="354"/>
        <v>0</v>
      </c>
      <c r="F2811" s="23">
        <f t="shared" si="355"/>
        <v>1147.9386099999999</v>
      </c>
      <c r="G2811" s="23">
        <f t="shared" si="356"/>
        <v>0</v>
      </c>
      <c r="H2811" s="24">
        <f t="shared" si="349"/>
        <v>3958409</v>
      </c>
      <c r="I2811" s="6">
        <f t="shared" si="350"/>
        <v>0</v>
      </c>
      <c r="J2811" s="6">
        <f t="shared" si="351"/>
        <v>2000000</v>
      </c>
      <c r="K2811" s="7">
        <f t="shared" si="352"/>
        <v>580</v>
      </c>
      <c r="L2811" s="7"/>
    </row>
    <row r="2812" spans="1:12" x14ac:dyDescent="0.2">
      <c r="A2812" s="2">
        <v>2803</v>
      </c>
      <c r="B2812" s="6">
        <v>9143908</v>
      </c>
      <c r="C2812" s="7">
        <v>2468.8551600000001</v>
      </c>
      <c r="D2812" s="22">
        <f t="shared" si="353"/>
        <v>0.78127513968863205</v>
      </c>
      <c r="E2812" s="22">
        <f t="shared" si="354"/>
        <v>0</v>
      </c>
      <c r="F2812" s="23">
        <f t="shared" si="355"/>
        <v>1928.8551600000001</v>
      </c>
      <c r="G2812" s="23">
        <f t="shared" si="356"/>
        <v>0</v>
      </c>
      <c r="H2812" s="24">
        <f t="shared" si="349"/>
        <v>7143908</v>
      </c>
      <c r="I2812" s="6">
        <f t="shared" si="350"/>
        <v>0</v>
      </c>
      <c r="J2812" s="6">
        <f t="shared" si="351"/>
        <v>2000000</v>
      </c>
      <c r="K2812" s="7">
        <f t="shared" si="352"/>
        <v>540</v>
      </c>
      <c r="L2812" s="7"/>
    </row>
    <row r="2813" spans="1:12" x14ac:dyDescent="0.2">
      <c r="A2813" s="2">
        <v>2804</v>
      </c>
      <c r="B2813" s="6">
        <v>7429702</v>
      </c>
      <c r="C2813" s="7">
        <v>2228.9105999999997</v>
      </c>
      <c r="D2813" s="22">
        <f t="shared" si="353"/>
        <v>0.7308101993861934</v>
      </c>
      <c r="E2813" s="22">
        <f t="shared" si="354"/>
        <v>0</v>
      </c>
      <c r="F2813" s="23">
        <f t="shared" si="355"/>
        <v>1628.9105999999997</v>
      </c>
      <c r="G2813" s="23">
        <f t="shared" si="356"/>
        <v>0</v>
      </c>
      <c r="H2813" s="24">
        <f t="shared" si="349"/>
        <v>5429702</v>
      </c>
      <c r="I2813" s="6">
        <f t="shared" si="350"/>
        <v>0</v>
      </c>
      <c r="J2813" s="6">
        <f t="shared" si="351"/>
        <v>2000000</v>
      </c>
      <c r="K2813" s="7">
        <f t="shared" si="352"/>
        <v>600</v>
      </c>
      <c r="L2813" s="7"/>
    </row>
    <row r="2814" spans="1:12" x14ac:dyDescent="0.2">
      <c r="A2814" s="2">
        <v>2805</v>
      </c>
      <c r="B2814" s="6">
        <v>8412240</v>
      </c>
      <c r="C2814" s="7">
        <v>1093.5911999999998</v>
      </c>
      <c r="D2814" s="22">
        <f t="shared" si="353"/>
        <v>0.76225119587648471</v>
      </c>
      <c r="E2814" s="22">
        <f t="shared" si="354"/>
        <v>0</v>
      </c>
      <c r="F2814" s="23">
        <f t="shared" si="355"/>
        <v>833.59119999999984</v>
      </c>
      <c r="G2814" s="23">
        <f t="shared" si="356"/>
        <v>0</v>
      </c>
      <c r="H2814" s="24">
        <f t="shared" si="349"/>
        <v>6412240</v>
      </c>
      <c r="I2814" s="6">
        <f t="shared" si="350"/>
        <v>0</v>
      </c>
      <c r="J2814" s="6">
        <f t="shared" si="351"/>
        <v>2000000</v>
      </c>
      <c r="K2814" s="7">
        <f t="shared" si="352"/>
        <v>260</v>
      </c>
      <c r="L2814" s="7"/>
    </row>
    <row r="2815" spans="1:12" x14ac:dyDescent="0.2">
      <c r="A2815" s="2">
        <v>2806</v>
      </c>
      <c r="B2815" s="6">
        <v>3653707</v>
      </c>
      <c r="C2815" s="7">
        <v>913.42674999999997</v>
      </c>
      <c r="D2815" s="22">
        <f t="shared" si="353"/>
        <v>0.45261073205924834</v>
      </c>
      <c r="E2815" s="22">
        <f t="shared" si="354"/>
        <v>0</v>
      </c>
      <c r="F2815" s="23">
        <f t="shared" si="355"/>
        <v>413.42675000000003</v>
      </c>
      <c r="G2815" s="23">
        <f t="shared" si="356"/>
        <v>0</v>
      </c>
      <c r="H2815" s="24">
        <f t="shared" si="349"/>
        <v>1653707</v>
      </c>
      <c r="I2815" s="6">
        <f t="shared" si="350"/>
        <v>0</v>
      </c>
      <c r="J2815" s="6">
        <f t="shared" si="351"/>
        <v>2000000</v>
      </c>
      <c r="K2815" s="7">
        <f t="shared" si="352"/>
        <v>499.99999999999994</v>
      </c>
      <c r="L2815" s="7"/>
    </row>
    <row r="2816" spans="1:12" x14ac:dyDescent="0.2">
      <c r="A2816" s="2">
        <v>2807</v>
      </c>
      <c r="B2816" s="6">
        <v>8412137</v>
      </c>
      <c r="C2816" s="7">
        <v>1261.8205499999999</v>
      </c>
      <c r="D2816" s="22">
        <f t="shared" si="353"/>
        <v>0.76224828482940776</v>
      </c>
      <c r="E2816" s="22">
        <f t="shared" si="354"/>
        <v>0</v>
      </c>
      <c r="F2816" s="23">
        <f t="shared" si="355"/>
        <v>961.82054999999991</v>
      </c>
      <c r="G2816" s="23">
        <f t="shared" si="356"/>
        <v>0</v>
      </c>
      <c r="H2816" s="24">
        <f t="shared" si="349"/>
        <v>6412137</v>
      </c>
      <c r="I2816" s="6">
        <f t="shared" si="350"/>
        <v>0</v>
      </c>
      <c r="J2816" s="6">
        <f t="shared" si="351"/>
        <v>2000000</v>
      </c>
      <c r="K2816" s="7">
        <f t="shared" si="352"/>
        <v>300</v>
      </c>
      <c r="L2816" s="7"/>
    </row>
    <row r="2817" spans="1:12" x14ac:dyDescent="0.2">
      <c r="A2817" s="2">
        <v>2808</v>
      </c>
      <c r="B2817" s="6">
        <v>8685021</v>
      </c>
      <c r="C2817" s="7">
        <v>2258.1054599999998</v>
      </c>
      <c r="D2817" s="22">
        <f t="shared" si="353"/>
        <v>0.76971846124494114</v>
      </c>
      <c r="E2817" s="22">
        <f t="shared" si="354"/>
        <v>0</v>
      </c>
      <c r="F2817" s="23">
        <f t="shared" si="355"/>
        <v>1738.1054599999998</v>
      </c>
      <c r="G2817" s="23">
        <f t="shared" si="356"/>
        <v>0</v>
      </c>
      <c r="H2817" s="24">
        <f t="shared" si="349"/>
        <v>6685021</v>
      </c>
      <c r="I2817" s="6">
        <f t="shared" si="350"/>
        <v>0</v>
      </c>
      <c r="J2817" s="6">
        <f t="shared" si="351"/>
        <v>2000000</v>
      </c>
      <c r="K2817" s="7">
        <f t="shared" si="352"/>
        <v>520</v>
      </c>
      <c r="L2817" s="7"/>
    </row>
    <row r="2818" spans="1:12" x14ac:dyDescent="0.2">
      <c r="A2818" s="2">
        <v>2809</v>
      </c>
      <c r="B2818" s="6">
        <v>9507966</v>
      </c>
      <c r="C2818" s="7">
        <v>1331.1152399999999</v>
      </c>
      <c r="D2818" s="22">
        <f t="shared" si="353"/>
        <v>0.78965006816389538</v>
      </c>
      <c r="E2818" s="22">
        <f t="shared" si="354"/>
        <v>0</v>
      </c>
      <c r="F2818" s="23">
        <f t="shared" si="355"/>
        <v>1051.1152399999999</v>
      </c>
      <c r="G2818" s="23">
        <f t="shared" si="356"/>
        <v>0</v>
      </c>
      <c r="H2818" s="24">
        <f t="shared" si="349"/>
        <v>7507966</v>
      </c>
      <c r="I2818" s="6">
        <f t="shared" si="350"/>
        <v>0</v>
      </c>
      <c r="J2818" s="6">
        <f t="shared" si="351"/>
        <v>2000000</v>
      </c>
      <c r="K2818" s="7">
        <f t="shared" si="352"/>
        <v>280</v>
      </c>
      <c r="L2818" s="7"/>
    </row>
    <row r="2819" spans="1:12" x14ac:dyDescent="0.2">
      <c r="A2819" s="2">
        <v>2810</v>
      </c>
      <c r="B2819" s="6">
        <v>7463501</v>
      </c>
      <c r="C2819" s="7">
        <v>1791.2402400000001</v>
      </c>
      <c r="D2819" s="22">
        <f t="shared" si="353"/>
        <v>0.73202924472040665</v>
      </c>
      <c r="E2819" s="22">
        <f t="shared" si="354"/>
        <v>0</v>
      </c>
      <c r="F2819" s="23">
        <f t="shared" si="355"/>
        <v>1311.2402400000001</v>
      </c>
      <c r="G2819" s="23">
        <f t="shared" si="356"/>
        <v>0</v>
      </c>
      <c r="H2819" s="24">
        <f t="shared" si="349"/>
        <v>5463501</v>
      </c>
      <c r="I2819" s="6">
        <f t="shared" si="350"/>
        <v>0</v>
      </c>
      <c r="J2819" s="6">
        <f t="shared" si="351"/>
        <v>2000000</v>
      </c>
      <c r="K2819" s="7">
        <f t="shared" si="352"/>
        <v>480</v>
      </c>
      <c r="L2819" s="7"/>
    </row>
    <row r="2820" spans="1:12" x14ac:dyDescent="0.2">
      <c r="A2820" s="2">
        <v>2811</v>
      </c>
      <c r="B2820" s="6">
        <v>5460896</v>
      </c>
      <c r="C2820" s="7">
        <v>982.9612800000001</v>
      </c>
      <c r="D2820" s="22">
        <f t="shared" si="353"/>
        <v>0.63375973466625257</v>
      </c>
      <c r="E2820" s="22">
        <f t="shared" si="354"/>
        <v>0</v>
      </c>
      <c r="F2820" s="23">
        <f t="shared" si="355"/>
        <v>622.9612800000001</v>
      </c>
      <c r="G2820" s="23">
        <f t="shared" si="356"/>
        <v>0</v>
      </c>
      <c r="H2820" s="24">
        <f t="shared" si="349"/>
        <v>3460896</v>
      </c>
      <c r="I2820" s="6">
        <f t="shared" si="350"/>
        <v>0</v>
      </c>
      <c r="J2820" s="6">
        <f t="shared" si="351"/>
        <v>2000000</v>
      </c>
      <c r="K2820" s="7">
        <f t="shared" si="352"/>
        <v>360</v>
      </c>
      <c r="L2820" s="7"/>
    </row>
    <row r="2821" spans="1:12" x14ac:dyDescent="0.2">
      <c r="A2821" s="2">
        <v>2812</v>
      </c>
      <c r="B2821" s="6">
        <v>7132358</v>
      </c>
      <c r="C2821" s="7">
        <v>1783.0895</v>
      </c>
      <c r="D2821" s="22">
        <f t="shared" si="353"/>
        <v>0.7195878277562624</v>
      </c>
      <c r="E2821" s="22">
        <f t="shared" si="354"/>
        <v>0</v>
      </c>
      <c r="F2821" s="23">
        <f t="shared" si="355"/>
        <v>1283.0895</v>
      </c>
      <c r="G2821" s="23">
        <f t="shared" si="356"/>
        <v>0</v>
      </c>
      <c r="H2821" s="24">
        <f t="shared" si="349"/>
        <v>5132358</v>
      </c>
      <c r="I2821" s="6">
        <f t="shared" si="350"/>
        <v>0</v>
      </c>
      <c r="J2821" s="6">
        <f t="shared" si="351"/>
        <v>2000000</v>
      </c>
      <c r="K2821" s="7">
        <f t="shared" si="352"/>
        <v>500</v>
      </c>
      <c r="L2821" s="7"/>
    </row>
    <row r="2822" spans="1:12" x14ac:dyDescent="0.2">
      <c r="A2822" s="2">
        <v>2813</v>
      </c>
      <c r="B2822" s="6">
        <v>1170125</v>
      </c>
      <c r="C2822" s="7">
        <v>257.42750000000001</v>
      </c>
      <c r="D2822" s="22">
        <f t="shared" si="353"/>
        <v>0</v>
      </c>
      <c r="E2822" s="22">
        <f t="shared" si="354"/>
        <v>0</v>
      </c>
      <c r="F2822" s="23">
        <f t="shared" si="355"/>
        <v>0</v>
      </c>
      <c r="G2822" s="23">
        <f t="shared" si="356"/>
        <v>0</v>
      </c>
      <c r="H2822" s="24">
        <f t="shared" si="349"/>
        <v>0</v>
      </c>
      <c r="I2822" s="6">
        <f t="shared" si="350"/>
        <v>0</v>
      </c>
      <c r="J2822" s="6">
        <f t="shared" si="351"/>
        <v>1170125</v>
      </c>
      <c r="K2822" s="7">
        <f t="shared" si="352"/>
        <v>257.42750000000001</v>
      </c>
      <c r="L2822" s="7"/>
    </row>
    <row r="2823" spans="1:12" x14ac:dyDescent="0.2">
      <c r="A2823" s="2">
        <v>2814</v>
      </c>
      <c r="B2823" s="6">
        <v>1690526</v>
      </c>
      <c r="C2823" s="7">
        <v>388.82098000000002</v>
      </c>
      <c r="D2823" s="22">
        <f t="shared" si="353"/>
        <v>0</v>
      </c>
      <c r="E2823" s="22">
        <f t="shared" si="354"/>
        <v>0</v>
      </c>
      <c r="F2823" s="23">
        <f t="shared" si="355"/>
        <v>0</v>
      </c>
      <c r="G2823" s="23">
        <f t="shared" si="356"/>
        <v>0</v>
      </c>
      <c r="H2823" s="24">
        <f t="shared" si="349"/>
        <v>0</v>
      </c>
      <c r="I2823" s="6">
        <f t="shared" si="350"/>
        <v>0</v>
      </c>
      <c r="J2823" s="6">
        <f t="shared" si="351"/>
        <v>1690526</v>
      </c>
      <c r="K2823" s="7">
        <f t="shared" si="352"/>
        <v>388.82098000000002</v>
      </c>
      <c r="L2823" s="7"/>
    </row>
    <row r="2824" spans="1:12" x14ac:dyDescent="0.2">
      <c r="A2824" s="2">
        <v>2815</v>
      </c>
      <c r="B2824" s="6">
        <v>2093396</v>
      </c>
      <c r="C2824" s="7">
        <v>272.14148</v>
      </c>
      <c r="D2824" s="22">
        <f t="shared" si="353"/>
        <v>4.4614587970933352E-2</v>
      </c>
      <c r="E2824" s="22">
        <f t="shared" si="354"/>
        <v>0</v>
      </c>
      <c r="F2824" s="23">
        <f t="shared" si="355"/>
        <v>12.14148</v>
      </c>
      <c r="G2824" s="23">
        <f t="shared" si="356"/>
        <v>0</v>
      </c>
      <c r="H2824" s="24">
        <f t="shared" si="349"/>
        <v>93396</v>
      </c>
      <c r="I2824" s="6">
        <f t="shared" si="350"/>
        <v>0</v>
      </c>
      <c r="J2824" s="6">
        <f t="shared" si="351"/>
        <v>2000000</v>
      </c>
      <c r="K2824" s="7">
        <f t="shared" si="352"/>
        <v>260</v>
      </c>
      <c r="L2824" s="7"/>
    </row>
    <row r="2825" spans="1:12" x14ac:dyDescent="0.2">
      <c r="A2825" s="2">
        <v>2816</v>
      </c>
      <c r="B2825" s="6">
        <v>4326412</v>
      </c>
      <c r="C2825" s="7">
        <v>519.16944000000001</v>
      </c>
      <c r="D2825" s="22">
        <f t="shared" si="353"/>
        <v>0.53772317569385442</v>
      </c>
      <c r="E2825" s="22">
        <f t="shared" si="354"/>
        <v>0</v>
      </c>
      <c r="F2825" s="23">
        <f t="shared" si="355"/>
        <v>279.16944000000001</v>
      </c>
      <c r="G2825" s="23">
        <f t="shared" si="356"/>
        <v>0</v>
      </c>
      <c r="H2825" s="24">
        <f t="shared" si="349"/>
        <v>2326412</v>
      </c>
      <c r="I2825" s="6">
        <f t="shared" si="350"/>
        <v>0</v>
      </c>
      <c r="J2825" s="6">
        <f t="shared" si="351"/>
        <v>2000000</v>
      </c>
      <c r="K2825" s="7">
        <f t="shared" si="352"/>
        <v>240</v>
      </c>
      <c r="L2825" s="7"/>
    </row>
    <row r="2826" spans="1:12" x14ac:dyDescent="0.2">
      <c r="A2826" s="2">
        <v>2817</v>
      </c>
      <c r="B2826" s="6">
        <v>6653956</v>
      </c>
      <c r="C2826" s="7">
        <v>1264.2516400000002</v>
      </c>
      <c r="D2826" s="22">
        <f t="shared" si="353"/>
        <v>0.69942692737974221</v>
      </c>
      <c r="E2826" s="22">
        <f t="shared" si="354"/>
        <v>0</v>
      </c>
      <c r="F2826" s="23">
        <f t="shared" si="355"/>
        <v>884.25164000000007</v>
      </c>
      <c r="G2826" s="23">
        <f t="shared" si="356"/>
        <v>0</v>
      </c>
      <c r="H2826" s="24">
        <f t="shared" ref="H2826:H2889" si="357">D2826*B2826</f>
        <v>4653956</v>
      </c>
      <c r="I2826" s="6">
        <f t="shared" ref="I2826:I2889" si="358">E2826*$B2826</f>
        <v>0</v>
      </c>
      <c r="J2826" s="6">
        <f t="shared" ref="J2826:J2889" si="359">B2826-SUM(H2826:I2826)</f>
        <v>2000000</v>
      </c>
      <c r="K2826" s="7">
        <f t="shared" ref="K2826:K2889" si="360">C2826-SUM(F2826:G2826)</f>
        <v>380.00000000000011</v>
      </c>
      <c r="L2826" s="7"/>
    </row>
    <row r="2827" spans="1:12" x14ac:dyDescent="0.2">
      <c r="A2827" s="2">
        <v>2818</v>
      </c>
      <c r="B2827" s="6">
        <v>9600666</v>
      </c>
      <c r="C2827" s="7">
        <v>1728.1198800000002</v>
      </c>
      <c r="D2827" s="22">
        <f t="shared" ref="D2827:D2890" si="361">MAX(0,MIN(8000000,B2827-2000000))/B2827</f>
        <v>0.79168111878905068</v>
      </c>
      <c r="E2827" s="22">
        <f t="shared" ref="E2827:E2890" si="362">MAX(0,MIN(30000000,B2827-10000000))/B2827</f>
        <v>0</v>
      </c>
      <c r="F2827" s="23">
        <f t="shared" ref="F2827:F2890" si="363">+D2827*$C2827</f>
        <v>1368.1198800000002</v>
      </c>
      <c r="G2827" s="23">
        <f t="shared" ref="G2827:G2890" si="364">+E2827*$C2827</f>
        <v>0</v>
      </c>
      <c r="H2827" s="24">
        <f t="shared" si="357"/>
        <v>7600666</v>
      </c>
      <c r="I2827" s="6">
        <f t="shared" si="358"/>
        <v>0</v>
      </c>
      <c r="J2827" s="6">
        <f t="shared" si="359"/>
        <v>2000000</v>
      </c>
      <c r="K2827" s="7">
        <f t="shared" si="360"/>
        <v>360</v>
      </c>
      <c r="L2827" s="7"/>
    </row>
    <row r="2828" spans="1:12" x14ac:dyDescent="0.2">
      <c r="A2828" s="2">
        <v>2819</v>
      </c>
      <c r="B2828" s="6">
        <v>5499851</v>
      </c>
      <c r="C2828" s="7">
        <v>1319.96424</v>
      </c>
      <c r="D2828" s="22">
        <f t="shared" si="361"/>
        <v>0.63635378485708072</v>
      </c>
      <c r="E2828" s="22">
        <f t="shared" si="362"/>
        <v>0</v>
      </c>
      <c r="F2828" s="23">
        <f t="shared" si="363"/>
        <v>839.96424000000002</v>
      </c>
      <c r="G2828" s="23">
        <f t="shared" si="364"/>
        <v>0</v>
      </c>
      <c r="H2828" s="24">
        <f t="shared" si="357"/>
        <v>3499851.0000000005</v>
      </c>
      <c r="I2828" s="6">
        <f t="shared" si="358"/>
        <v>0</v>
      </c>
      <c r="J2828" s="6">
        <f t="shared" si="359"/>
        <v>1999999.9999999995</v>
      </c>
      <c r="K2828" s="7">
        <f t="shared" si="360"/>
        <v>480</v>
      </c>
      <c r="L2828" s="7"/>
    </row>
    <row r="2829" spans="1:12" x14ac:dyDescent="0.2">
      <c r="A2829" s="2">
        <v>2820</v>
      </c>
      <c r="B2829" s="6">
        <v>5867554</v>
      </c>
      <c r="C2829" s="7">
        <v>1701.5906600000001</v>
      </c>
      <c r="D2829" s="22">
        <f t="shared" si="361"/>
        <v>0.65914246379326036</v>
      </c>
      <c r="E2829" s="22">
        <f t="shared" si="362"/>
        <v>0</v>
      </c>
      <c r="F2829" s="23">
        <f t="shared" si="363"/>
        <v>1121.5906600000001</v>
      </c>
      <c r="G2829" s="23">
        <f t="shared" si="364"/>
        <v>0</v>
      </c>
      <c r="H2829" s="24">
        <f t="shared" si="357"/>
        <v>3867554</v>
      </c>
      <c r="I2829" s="6">
        <f t="shared" si="358"/>
        <v>0</v>
      </c>
      <c r="J2829" s="6">
        <f t="shared" si="359"/>
        <v>2000000</v>
      </c>
      <c r="K2829" s="7">
        <f t="shared" si="360"/>
        <v>580</v>
      </c>
      <c r="L2829" s="7"/>
    </row>
    <row r="2830" spans="1:12" x14ac:dyDescent="0.2">
      <c r="A2830" s="2">
        <v>2821</v>
      </c>
      <c r="B2830" s="6">
        <v>6630246</v>
      </c>
      <c r="C2830" s="7">
        <v>1392.35166</v>
      </c>
      <c r="D2830" s="22">
        <f t="shared" si="361"/>
        <v>0.6983520671782012</v>
      </c>
      <c r="E2830" s="22">
        <f t="shared" si="362"/>
        <v>0</v>
      </c>
      <c r="F2830" s="23">
        <f t="shared" si="363"/>
        <v>972.35165999999992</v>
      </c>
      <c r="G2830" s="23">
        <f t="shared" si="364"/>
        <v>0</v>
      </c>
      <c r="H2830" s="24">
        <f t="shared" si="357"/>
        <v>4630246</v>
      </c>
      <c r="I2830" s="6">
        <f t="shared" si="358"/>
        <v>0</v>
      </c>
      <c r="J2830" s="6">
        <f t="shared" si="359"/>
        <v>2000000</v>
      </c>
      <c r="K2830" s="7">
        <f t="shared" si="360"/>
        <v>420.00000000000011</v>
      </c>
      <c r="L2830" s="7"/>
    </row>
    <row r="2831" spans="1:12" x14ac:dyDescent="0.2">
      <c r="A2831" s="2">
        <v>2822</v>
      </c>
      <c r="B2831" s="6">
        <v>7816060</v>
      </c>
      <c r="C2831" s="7">
        <v>2266.6574000000001</v>
      </c>
      <c r="D2831" s="22">
        <f t="shared" si="361"/>
        <v>0.74411660094728038</v>
      </c>
      <c r="E2831" s="22">
        <f t="shared" si="362"/>
        <v>0</v>
      </c>
      <c r="F2831" s="23">
        <f t="shared" si="363"/>
        <v>1686.6574000000001</v>
      </c>
      <c r="G2831" s="23">
        <f t="shared" si="364"/>
        <v>0</v>
      </c>
      <c r="H2831" s="24">
        <f t="shared" si="357"/>
        <v>5816060</v>
      </c>
      <c r="I2831" s="6">
        <f t="shared" si="358"/>
        <v>0</v>
      </c>
      <c r="J2831" s="6">
        <f t="shared" si="359"/>
        <v>2000000</v>
      </c>
      <c r="K2831" s="7">
        <f t="shared" si="360"/>
        <v>580</v>
      </c>
      <c r="L2831" s="7"/>
    </row>
    <row r="2832" spans="1:12" x14ac:dyDescent="0.2">
      <c r="A2832" s="2">
        <v>2823</v>
      </c>
      <c r="B2832" s="6">
        <v>5608229</v>
      </c>
      <c r="C2832" s="7">
        <v>1233.8103800000001</v>
      </c>
      <c r="D2832" s="22">
        <f t="shared" si="361"/>
        <v>0.64338118147457957</v>
      </c>
      <c r="E2832" s="22">
        <f t="shared" si="362"/>
        <v>0</v>
      </c>
      <c r="F2832" s="23">
        <f t="shared" si="363"/>
        <v>793.81038000000001</v>
      </c>
      <c r="G2832" s="23">
        <f t="shared" si="364"/>
        <v>0</v>
      </c>
      <c r="H2832" s="24">
        <f t="shared" si="357"/>
        <v>3608229</v>
      </c>
      <c r="I2832" s="6">
        <f t="shared" si="358"/>
        <v>0</v>
      </c>
      <c r="J2832" s="6">
        <f t="shared" si="359"/>
        <v>2000000</v>
      </c>
      <c r="K2832" s="7">
        <f t="shared" si="360"/>
        <v>440.00000000000011</v>
      </c>
      <c r="L2832" s="7"/>
    </row>
    <row r="2833" spans="1:12" x14ac:dyDescent="0.2">
      <c r="A2833" s="2">
        <v>2824</v>
      </c>
      <c r="B2833" s="6">
        <v>3716557</v>
      </c>
      <c r="C2833" s="7">
        <v>1114.9670999999998</v>
      </c>
      <c r="D2833" s="22">
        <f t="shared" si="361"/>
        <v>0.46186752954414528</v>
      </c>
      <c r="E2833" s="22">
        <f t="shared" si="362"/>
        <v>0</v>
      </c>
      <c r="F2833" s="23">
        <f t="shared" si="363"/>
        <v>514.96709999999996</v>
      </c>
      <c r="G2833" s="23">
        <f t="shared" si="364"/>
        <v>0</v>
      </c>
      <c r="H2833" s="24">
        <f t="shared" si="357"/>
        <v>1716557</v>
      </c>
      <c r="I2833" s="6">
        <f t="shared" si="358"/>
        <v>0</v>
      </c>
      <c r="J2833" s="6">
        <f t="shared" si="359"/>
        <v>2000000</v>
      </c>
      <c r="K2833" s="7">
        <f t="shared" si="360"/>
        <v>599.99999999999989</v>
      </c>
      <c r="L2833" s="7"/>
    </row>
    <row r="2834" spans="1:12" x14ac:dyDescent="0.2">
      <c r="A2834" s="2">
        <v>2825</v>
      </c>
      <c r="B2834" s="6">
        <v>5149488</v>
      </c>
      <c r="C2834" s="7">
        <v>772.42319999999995</v>
      </c>
      <c r="D2834" s="22">
        <f t="shared" si="361"/>
        <v>0.6116118728696911</v>
      </c>
      <c r="E2834" s="22">
        <f t="shared" si="362"/>
        <v>0</v>
      </c>
      <c r="F2834" s="23">
        <f t="shared" si="363"/>
        <v>472.42319999999995</v>
      </c>
      <c r="G2834" s="23">
        <f t="shared" si="364"/>
        <v>0</v>
      </c>
      <c r="H2834" s="24">
        <f t="shared" si="357"/>
        <v>3149488</v>
      </c>
      <c r="I2834" s="6">
        <f t="shared" si="358"/>
        <v>0</v>
      </c>
      <c r="J2834" s="6">
        <f t="shared" si="359"/>
        <v>2000000</v>
      </c>
      <c r="K2834" s="7">
        <f t="shared" si="360"/>
        <v>300</v>
      </c>
      <c r="L2834" s="7"/>
    </row>
    <row r="2835" spans="1:12" x14ac:dyDescent="0.2">
      <c r="A2835" s="2">
        <v>2826</v>
      </c>
      <c r="B2835" s="6">
        <v>2883303</v>
      </c>
      <c r="C2835" s="7">
        <v>605.49363000000005</v>
      </c>
      <c r="D2835" s="22">
        <f t="shared" si="361"/>
        <v>0.30635108415591422</v>
      </c>
      <c r="E2835" s="22">
        <f t="shared" si="362"/>
        <v>0</v>
      </c>
      <c r="F2835" s="23">
        <f t="shared" si="363"/>
        <v>185.49363</v>
      </c>
      <c r="G2835" s="23">
        <f t="shared" si="364"/>
        <v>0</v>
      </c>
      <c r="H2835" s="24">
        <f t="shared" si="357"/>
        <v>883303</v>
      </c>
      <c r="I2835" s="6">
        <f t="shared" si="358"/>
        <v>0</v>
      </c>
      <c r="J2835" s="6">
        <f t="shared" si="359"/>
        <v>2000000</v>
      </c>
      <c r="K2835" s="7">
        <f t="shared" si="360"/>
        <v>420.00000000000006</v>
      </c>
      <c r="L2835" s="7"/>
    </row>
    <row r="2836" spans="1:12" x14ac:dyDescent="0.2">
      <c r="A2836" s="2">
        <v>2827</v>
      </c>
      <c r="B2836" s="6">
        <v>5911911</v>
      </c>
      <c r="C2836" s="7">
        <v>1182.3822</v>
      </c>
      <c r="D2836" s="22">
        <f t="shared" si="361"/>
        <v>0.66169991395337313</v>
      </c>
      <c r="E2836" s="22">
        <f t="shared" si="362"/>
        <v>0</v>
      </c>
      <c r="F2836" s="23">
        <f t="shared" si="363"/>
        <v>782.38220000000001</v>
      </c>
      <c r="G2836" s="23">
        <f t="shared" si="364"/>
        <v>0</v>
      </c>
      <c r="H2836" s="24">
        <f t="shared" si="357"/>
        <v>3911911</v>
      </c>
      <c r="I2836" s="6">
        <f t="shared" si="358"/>
        <v>0</v>
      </c>
      <c r="J2836" s="6">
        <f t="shared" si="359"/>
        <v>2000000</v>
      </c>
      <c r="K2836" s="7">
        <f t="shared" si="360"/>
        <v>400</v>
      </c>
      <c r="L2836" s="7"/>
    </row>
    <row r="2837" spans="1:12" x14ac:dyDescent="0.2">
      <c r="A2837" s="2">
        <v>2828</v>
      </c>
      <c r="B2837" s="6">
        <v>2622978</v>
      </c>
      <c r="C2837" s="7">
        <v>445.90626000000003</v>
      </c>
      <c r="D2837" s="22">
        <f t="shared" si="361"/>
        <v>0.23750790132437252</v>
      </c>
      <c r="E2837" s="22">
        <f t="shared" si="362"/>
        <v>0</v>
      </c>
      <c r="F2837" s="23">
        <f t="shared" si="363"/>
        <v>105.90626</v>
      </c>
      <c r="G2837" s="23">
        <f t="shared" si="364"/>
        <v>0</v>
      </c>
      <c r="H2837" s="24">
        <f t="shared" si="357"/>
        <v>622978</v>
      </c>
      <c r="I2837" s="6">
        <f t="shared" si="358"/>
        <v>0</v>
      </c>
      <c r="J2837" s="6">
        <f t="shared" si="359"/>
        <v>2000000</v>
      </c>
      <c r="K2837" s="7">
        <f t="shared" si="360"/>
        <v>340</v>
      </c>
      <c r="L2837" s="7"/>
    </row>
    <row r="2838" spans="1:12" x14ac:dyDescent="0.2">
      <c r="A2838" s="2">
        <v>2829</v>
      </c>
      <c r="B2838" s="6">
        <v>4470502</v>
      </c>
      <c r="C2838" s="7">
        <v>759.98534000000006</v>
      </c>
      <c r="D2838" s="22">
        <f t="shared" si="361"/>
        <v>0.5526229492795216</v>
      </c>
      <c r="E2838" s="22">
        <f t="shared" si="362"/>
        <v>0</v>
      </c>
      <c r="F2838" s="23">
        <f t="shared" si="363"/>
        <v>419.98534000000001</v>
      </c>
      <c r="G2838" s="23">
        <f t="shared" si="364"/>
        <v>0</v>
      </c>
      <c r="H2838" s="24">
        <f t="shared" si="357"/>
        <v>2470502</v>
      </c>
      <c r="I2838" s="6">
        <f t="shared" si="358"/>
        <v>0</v>
      </c>
      <c r="J2838" s="6">
        <f t="shared" si="359"/>
        <v>2000000</v>
      </c>
      <c r="K2838" s="7">
        <f t="shared" si="360"/>
        <v>340.00000000000006</v>
      </c>
      <c r="L2838" s="7"/>
    </row>
    <row r="2839" spans="1:12" x14ac:dyDescent="0.2">
      <c r="A2839" s="2">
        <v>2830</v>
      </c>
      <c r="B2839" s="6">
        <v>7849025</v>
      </c>
      <c r="C2839" s="7">
        <v>1648.2952500000001</v>
      </c>
      <c r="D2839" s="22">
        <f t="shared" si="361"/>
        <v>0.74519128171970406</v>
      </c>
      <c r="E2839" s="22">
        <f t="shared" si="362"/>
        <v>0</v>
      </c>
      <c r="F2839" s="23">
        <f t="shared" si="363"/>
        <v>1228.2952500000001</v>
      </c>
      <c r="G2839" s="23">
        <f t="shared" si="364"/>
        <v>0</v>
      </c>
      <c r="H2839" s="24">
        <f t="shared" si="357"/>
        <v>5849025</v>
      </c>
      <c r="I2839" s="6">
        <f t="shared" si="358"/>
        <v>0</v>
      </c>
      <c r="J2839" s="6">
        <f t="shared" si="359"/>
        <v>2000000</v>
      </c>
      <c r="K2839" s="7">
        <f t="shared" si="360"/>
        <v>420</v>
      </c>
      <c r="L2839" s="7"/>
    </row>
    <row r="2840" spans="1:12" x14ac:dyDescent="0.2">
      <c r="A2840" s="2">
        <v>2831</v>
      </c>
      <c r="B2840" s="6">
        <v>3588838</v>
      </c>
      <c r="C2840" s="7">
        <v>466.54893999999996</v>
      </c>
      <c r="D2840" s="22">
        <f t="shared" si="361"/>
        <v>0.44271655616664779</v>
      </c>
      <c r="E2840" s="22">
        <f t="shared" si="362"/>
        <v>0</v>
      </c>
      <c r="F2840" s="23">
        <f t="shared" si="363"/>
        <v>206.54893999999996</v>
      </c>
      <c r="G2840" s="23">
        <f t="shared" si="364"/>
        <v>0</v>
      </c>
      <c r="H2840" s="24">
        <f t="shared" si="357"/>
        <v>1588838</v>
      </c>
      <c r="I2840" s="6">
        <f t="shared" si="358"/>
        <v>0</v>
      </c>
      <c r="J2840" s="6">
        <f t="shared" si="359"/>
        <v>2000000</v>
      </c>
      <c r="K2840" s="7">
        <f t="shared" si="360"/>
        <v>260</v>
      </c>
      <c r="L2840" s="7"/>
    </row>
    <row r="2841" spans="1:12" x14ac:dyDescent="0.2">
      <c r="A2841" s="2">
        <v>2832</v>
      </c>
      <c r="B2841" s="6">
        <v>9299530</v>
      </c>
      <c r="C2841" s="7">
        <v>1115.9436000000001</v>
      </c>
      <c r="D2841" s="22">
        <f t="shared" si="361"/>
        <v>0.78493536770137851</v>
      </c>
      <c r="E2841" s="22">
        <f t="shared" si="362"/>
        <v>0</v>
      </c>
      <c r="F2841" s="23">
        <f t="shared" si="363"/>
        <v>875.94360000000006</v>
      </c>
      <c r="G2841" s="23">
        <f t="shared" si="364"/>
        <v>0</v>
      </c>
      <c r="H2841" s="24">
        <f t="shared" si="357"/>
        <v>7299530</v>
      </c>
      <c r="I2841" s="6">
        <f t="shared" si="358"/>
        <v>0</v>
      </c>
      <c r="J2841" s="6">
        <f t="shared" si="359"/>
        <v>2000000</v>
      </c>
      <c r="K2841" s="7">
        <f t="shared" si="360"/>
        <v>240</v>
      </c>
      <c r="L2841" s="7"/>
    </row>
    <row r="2842" spans="1:12" x14ac:dyDescent="0.2">
      <c r="A2842" s="2">
        <v>2833</v>
      </c>
      <c r="B2842" s="6">
        <v>6023101</v>
      </c>
      <c r="C2842" s="7">
        <v>1144.3891900000001</v>
      </c>
      <c r="D2842" s="22">
        <f t="shared" si="361"/>
        <v>0.66794513324614679</v>
      </c>
      <c r="E2842" s="22">
        <f t="shared" si="362"/>
        <v>0</v>
      </c>
      <c r="F2842" s="23">
        <f t="shared" si="363"/>
        <v>764.3891900000001</v>
      </c>
      <c r="G2842" s="23">
        <f t="shared" si="364"/>
        <v>0</v>
      </c>
      <c r="H2842" s="24">
        <f t="shared" si="357"/>
        <v>4023101</v>
      </c>
      <c r="I2842" s="6">
        <f t="shared" si="358"/>
        <v>0</v>
      </c>
      <c r="J2842" s="6">
        <f t="shared" si="359"/>
        <v>2000000</v>
      </c>
      <c r="K2842" s="7">
        <f t="shared" si="360"/>
        <v>380</v>
      </c>
      <c r="L2842" s="7"/>
    </row>
    <row r="2843" spans="1:12" x14ac:dyDescent="0.2">
      <c r="A2843" s="2">
        <v>2834</v>
      </c>
      <c r="B2843" s="6">
        <v>6880295</v>
      </c>
      <c r="C2843" s="7">
        <v>1307.25605</v>
      </c>
      <c r="D2843" s="22">
        <f t="shared" si="361"/>
        <v>0.70931478955480831</v>
      </c>
      <c r="E2843" s="22">
        <f t="shared" si="362"/>
        <v>0</v>
      </c>
      <c r="F2843" s="23">
        <f t="shared" si="363"/>
        <v>927.25604999999996</v>
      </c>
      <c r="G2843" s="23">
        <f t="shared" si="364"/>
        <v>0</v>
      </c>
      <c r="H2843" s="24">
        <f t="shared" si="357"/>
        <v>4880295</v>
      </c>
      <c r="I2843" s="6">
        <f t="shared" si="358"/>
        <v>0</v>
      </c>
      <c r="J2843" s="6">
        <f t="shared" si="359"/>
        <v>2000000</v>
      </c>
      <c r="K2843" s="7">
        <f t="shared" si="360"/>
        <v>380</v>
      </c>
      <c r="L2843" s="7"/>
    </row>
    <row r="2844" spans="1:12" x14ac:dyDescent="0.2">
      <c r="A2844" s="2">
        <v>2835</v>
      </c>
      <c r="B2844" s="6">
        <v>2895237</v>
      </c>
      <c r="C2844" s="7">
        <v>579.04740000000004</v>
      </c>
      <c r="D2844" s="22">
        <f t="shared" si="361"/>
        <v>0.3092102649973042</v>
      </c>
      <c r="E2844" s="22">
        <f t="shared" si="362"/>
        <v>0</v>
      </c>
      <c r="F2844" s="23">
        <f t="shared" si="363"/>
        <v>179.04740000000001</v>
      </c>
      <c r="G2844" s="23">
        <f t="shared" si="364"/>
        <v>0</v>
      </c>
      <c r="H2844" s="24">
        <f t="shared" si="357"/>
        <v>895237</v>
      </c>
      <c r="I2844" s="6">
        <f t="shared" si="358"/>
        <v>0</v>
      </c>
      <c r="J2844" s="6">
        <f t="shared" si="359"/>
        <v>2000000</v>
      </c>
      <c r="K2844" s="7">
        <f t="shared" si="360"/>
        <v>400</v>
      </c>
      <c r="L2844" s="7"/>
    </row>
    <row r="2845" spans="1:12" x14ac:dyDescent="0.2">
      <c r="A2845" s="2">
        <v>2836</v>
      </c>
      <c r="B2845" s="6">
        <v>6979153</v>
      </c>
      <c r="C2845" s="7">
        <v>1046.8729499999999</v>
      </c>
      <c r="D2845" s="22">
        <f t="shared" si="361"/>
        <v>0.71343227466140946</v>
      </c>
      <c r="E2845" s="22">
        <f t="shared" si="362"/>
        <v>0</v>
      </c>
      <c r="F2845" s="23">
        <f t="shared" si="363"/>
        <v>746.87294999999995</v>
      </c>
      <c r="G2845" s="23">
        <f t="shared" si="364"/>
        <v>0</v>
      </c>
      <c r="H2845" s="24">
        <f t="shared" si="357"/>
        <v>4979153</v>
      </c>
      <c r="I2845" s="6">
        <f t="shared" si="358"/>
        <v>0</v>
      </c>
      <c r="J2845" s="6">
        <f t="shared" si="359"/>
        <v>2000000</v>
      </c>
      <c r="K2845" s="7">
        <f t="shared" si="360"/>
        <v>300</v>
      </c>
      <c r="L2845" s="7"/>
    </row>
    <row r="2846" spans="1:12" x14ac:dyDescent="0.2">
      <c r="A2846" s="2">
        <v>2837</v>
      </c>
      <c r="B2846" s="6">
        <v>8057214</v>
      </c>
      <c r="C2846" s="7">
        <v>2336.5920599999999</v>
      </c>
      <c r="D2846" s="22">
        <f t="shared" si="361"/>
        <v>0.75177524141719454</v>
      </c>
      <c r="E2846" s="22">
        <f t="shared" si="362"/>
        <v>0</v>
      </c>
      <c r="F2846" s="23">
        <f t="shared" si="363"/>
        <v>1756.5920599999999</v>
      </c>
      <c r="G2846" s="23">
        <f t="shared" si="364"/>
        <v>0</v>
      </c>
      <c r="H2846" s="24">
        <f t="shared" si="357"/>
        <v>6057214</v>
      </c>
      <c r="I2846" s="6">
        <f t="shared" si="358"/>
        <v>0</v>
      </c>
      <c r="J2846" s="6">
        <f t="shared" si="359"/>
        <v>2000000</v>
      </c>
      <c r="K2846" s="7">
        <f t="shared" si="360"/>
        <v>580</v>
      </c>
      <c r="L2846" s="7"/>
    </row>
    <row r="2847" spans="1:12" x14ac:dyDescent="0.2">
      <c r="A2847" s="2">
        <v>2838</v>
      </c>
      <c r="B2847" s="6">
        <v>3237437</v>
      </c>
      <c r="C2847" s="7">
        <v>906.48235999999997</v>
      </c>
      <c r="D2847" s="22">
        <f t="shared" si="361"/>
        <v>0.38222736071775298</v>
      </c>
      <c r="E2847" s="22">
        <f t="shared" si="362"/>
        <v>0</v>
      </c>
      <c r="F2847" s="23">
        <f t="shared" si="363"/>
        <v>346.48236000000003</v>
      </c>
      <c r="G2847" s="23">
        <f t="shared" si="364"/>
        <v>0</v>
      </c>
      <c r="H2847" s="24">
        <f t="shared" si="357"/>
        <v>1237437</v>
      </c>
      <c r="I2847" s="6">
        <f t="shared" si="358"/>
        <v>0</v>
      </c>
      <c r="J2847" s="6">
        <f t="shared" si="359"/>
        <v>2000000</v>
      </c>
      <c r="K2847" s="7">
        <f t="shared" si="360"/>
        <v>560</v>
      </c>
      <c r="L2847" s="7"/>
    </row>
    <row r="2848" spans="1:12" x14ac:dyDescent="0.2">
      <c r="A2848" s="2">
        <v>2839</v>
      </c>
      <c r="B2848" s="6">
        <v>4952621</v>
      </c>
      <c r="C2848" s="7">
        <v>1188.62904</v>
      </c>
      <c r="D2848" s="22">
        <f t="shared" si="361"/>
        <v>0.59617342009412799</v>
      </c>
      <c r="E2848" s="22">
        <f t="shared" si="362"/>
        <v>0</v>
      </c>
      <c r="F2848" s="23">
        <f t="shared" si="363"/>
        <v>708.62904000000003</v>
      </c>
      <c r="G2848" s="23">
        <f t="shared" si="364"/>
        <v>0</v>
      </c>
      <c r="H2848" s="24">
        <f t="shared" si="357"/>
        <v>2952621.0000000005</v>
      </c>
      <c r="I2848" s="6">
        <f t="shared" si="358"/>
        <v>0</v>
      </c>
      <c r="J2848" s="6">
        <f t="shared" si="359"/>
        <v>1999999.9999999995</v>
      </c>
      <c r="K2848" s="7">
        <f t="shared" si="360"/>
        <v>480</v>
      </c>
      <c r="L2848" s="7"/>
    </row>
    <row r="2849" spans="1:12" x14ac:dyDescent="0.2">
      <c r="A2849" s="2">
        <v>2840</v>
      </c>
      <c r="B2849" s="6">
        <v>7955553</v>
      </c>
      <c r="C2849" s="7">
        <v>1670.6661300000001</v>
      </c>
      <c r="D2849" s="22">
        <f t="shared" si="361"/>
        <v>0.74860327119937486</v>
      </c>
      <c r="E2849" s="22">
        <f t="shared" si="362"/>
        <v>0</v>
      </c>
      <c r="F2849" s="23">
        <f t="shared" si="363"/>
        <v>1250.6661300000001</v>
      </c>
      <c r="G2849" s="23">
        <f t="shared" si="364"/>
        <v>0</v>
      </c>
      <c r="H2849" s="24">
        <f t="shared" si="357"/>
        <v>5955553</v>
      </c>
      <c r="I2849" s="6">
        <f t="shared" si="358"/>
        <v>0</v>
      </c>
      <c r="J2849" s="6">
        <f t="shared" si="359"/>
        <v>2000000</v>
      </c>
      <c r="K2849" s="7">
        <f t="shared" si="360"/>
        <v>420</v>
      </c>
      <c r="L2849" s="7"/>
    </row>
    <row r="2850" spans="1:12" x14ac:dyDescent="0.2">
      <c r="A2850" s="2">
        <v>2841</v>
      </c>
      <c r="B2850" s="6">
        <v>7784751</v>
      </c>
      <c r="C2850" s="7">
        <v>1401.2551800000001</v>
      </c>
      <c r="D2850" s="22">
        <f t="shared" si="361"/>
        <v>0.74308747961238586</v>
      </c>
      <c r="E2850" s="22">
        <f t="shared" si="362"/>
        <v>0</v>
      </c>
      <c r="F2850" s="23">
        <f t="shared" si="363"/>
        <v>1041.2551800000001</v>
      </c>
      <c r="G2850" s="23">
        <f t="shared" si="364"/>
        <v>0</v>
      </c>
      <c r="H2850" s="24">
        <f t="shared" si="357"/>
        <v>5784751</v>
      </c>
      <c r="I2850" s="6">
        <f t="shared" si="358"/>
        <v>0</v>
      </c>
      <c r="J2850" s="6">
        <f t="shared" si="359"/>
        <v>2000000</v>
      </c>
      <c r="K2850" s="7">
        <f t="shared" si="360"/>
        <v>360</v>
      </c>
      <c r="L2850" s="7"/>
    </row>
    <row r="2851" spans="1:12" x14ac:dyDescent="0.2">
      <c r="A2851" s="2">
        <v>2842</v>
      </c>
      <c r="B2851" s="6">
        <v>9925372</v>
      </c>
      <c r="C2851" s="7">
        <v>1588.05952</v>
      </c>
      <c r="D2851" s="22">
        <f t="shared" si="361"/>
        <v>0.7984962175725</v>
      </c>
      <c r="E2851" s="22">
        <f t="shared" si="362"/>
        <v>0</v>
      </c>
      <c r="F2851" s="23">
        <f t="shared" si="363"/>
        <v>1268.05952</v>
      </c>
      <c r="G2851" s="23">
        <f t="shared" si="364"/>
        <v>0</v>
      </c>
      <c r="H2851" s="24">
        <f t="shared" si="357"/>
        <v>7925371.9999999991</v>
      </c>
      <c r="I2851" s="6">
        <f t="shared" si="358"/>
        <v>0</v>
      </c>
      <c r="J2851" s="6">
        <f t="shared" si="359"/>
        <v>2000000.0000000009</v>
      </c>
      <c r="K2851" s="7">
        <f t="shared" si="360"/>
        <v>320</v>
      </c>
      <c r="L2851" s="7"/>
    </row>
    <row r="2852" spans="1:12" x14ac:dyDescent="0.2">
      <c r="A2852" s="2">
        <v>2843</v>
      </c>
      <c r="B2852" s="6">
        <v>1035084</v>
      </c>
      <c r="C2852" s="7">
        <v>258.77100000000002</v>
      </c>
      <c r="D2852" s="22">
        <f t="shared" si="361"/>
        <v>0</v>
      </c>
      <c r="E2852" s="22">
        <f t="shared" si="362"/>
        <v>0</v>
      </c>
      <c r="F2852" s="23">
        <f t="shared" si="363"/>
        <v>0</v>
      </c>
      <c r="G2852" s="23">
        <f t="shared" si="364"/>
        <v>0</v>
      </c>
      <c r="H2852" s="24">
        <f t="shared" si="357"/>
        <v>0</v>
      </c>
      <c r="I2852" s="6">
        <f t="shared" si="358"/>
        <v>0</v>
      </c>
      <c r="J2852" s="6">
        <f t="shared" si="359"/>
        <v>1035084</v>
      </c>
      <c r="K2852" s="7">
        <f t="shared" si="360"/>
        <v>258.77100000000002</v>
      </c>
      <c r="L2852" s="7"/>
    </row>
    <row r="2853" spans="1:12" x14ac:dyDescent="0.2">
      <c r="A2853" s="2">
        <v>2844</v>
      </c>
      <c r="B2853" s="6">
        <v>3702885</v>
      </c>
      <c r="C2853" s="7">
        <v>740.577</v>
      </c>
      <c r="D2853" s="22">
        <f t="shared" si="361"/>
        <v>0.45988060660809071</v>
      </c>
      <c r="E2853" s="22">
        <f t="shared" si="362"/>
        <v>0</v>
      </c>
      <c r="F2853" s="23">
        <f t="shared" si="363"/>
        <v>340.577</v>
      </c>
      <c r="G2853" s="23">
        <f t="shared" si="364"/>
        <v>0</v>
      </c>
      <c r="H2853" s="24">
        <f t="shared" si="357"/>
        <v>1702885</v>
      </c>
      <c r="I2853" s="6">
        <f t="shared" si="358"/>
        <v>0</v>
      </c>
      <c r="J2853" s="6">
        <f t="shared" si="359"/>
        <v>2000000</v>
      </c>
      <c r="K2853" s="7">
        <f t="shared" si="360"/>
        <v>400</v>
      </c>
      <c r="L2853" s="7"/>
    </row>
    <row r="2854" spans="1:12" x14ac:dyDescent="0.2">
      <c r="A2854" s="2">
        <v>2845</v>
      </c>
      <c r="B2854" s="6">
        <v>6573122</v>
      </c>
      <c r="C2854" s="7">
        <v>1906.2053800000001</v>
      </c>
      <c r="D2854" s="22">
        <f t="shared" si="361"/>
        <v>0.69573058281894051</v>
      </c>
      <c r="E2854" s="22">
        <f t="shared" si="362"/>
        <v>0</v>
      </c>
      <c r="F2854" s="23">
        <f t="shared" si="363"/>
        <v>1326.2053800000001</v>
      </c>
      <c r="G2854" s="23">
        <f t="shared" si="364"/>
        <v>0</v>
      </c>
      <c r="H2854" s="24">
        <f t="shared" si="357"/>
        <v>4573122</v>
      </c>
      <c r="I2854" s="6">
        <f t="shared" si="358"/>
        <v>0</v>
      </c>
      <c r="J2854" s="6">
        <f t="shared" si="359"/>
        <v>2000000</v>
      </c>
      <c r="K2854" s="7">
        <f t="shared" si="360"/>
        <v>580</v>
      </c>
      <c r="L2854" s="7"/>
    </row>
    <row r="2855" spans="1:12" x14ac:dyDescent="0.2">
      <c r="A2855" s="2">
        <v>2846</v>
      </c>
      <c r="B2855" s="6">
        <v>7139585</v>
      </c>
      <c r="C2855" s="7">
        <v>1142.3336000000002</v>
      </c>
      <c r="D2855" s="22">
        <f t="shared" si="361"/>
        <v>0.7198716732134991</v>
      </c>
      <c r="E2855" s="22">
        <f t="shared" si="362"/>
        <v>0</v>
      </c>
      <c r="F2855" s="23">
        <f t="shared" si="363"/>
        <v>822.33360000000016</v>
      </c>
      <c r="G2855" s="23">
        <f t="shared" si="364"/>
        <v>0</v>
      </c>
      <c r="H2855" s="24">
        <f t="shared" si="357"/>
        <v>5139585</v>
      </c>
      <c r="I2855" s="6">
        <f t="shared" si="358"/>
        <v>0</v>
      </c>
      <c r="J2855" s="6">
        <f t="shared" si="359"/>
        <v>2000000</v>
      </c>
      <c r="K2855" s="7">
        <f t="shared" si="360"/>
        <v>320</v>
      </c>
      <c r="L2855" s="7"/>
    </row>
    <row r="2856" spans="1:12" x14ac:dyDescent="0.2">
      <c r="A2856" s="2">
        <v>2847</v>
      </c>
      <c r="B2856" s="6">
        <v>4958860</v>
      </c>
      <c r="C2856" s="7">
        <v>545.47460000000001</v>
      </c>
      <c r="D2856" s="22">
        <f t="shared" si="361"/>
        <v>0.59668149534368786</v>
      </c>
      <c r="E2856" s="22">
        <f t="shared" si="362"/>
        <v>0</v>
      </c>
      <c r="F2856" s="23">
        <f t="shared" si="363"/>
        <v>325.47460000000001</v>
      </c>
      <c r="G2856" s="23">
        <f t="shared" si="364"/>
        <v>0</v>
      </c>
      <c r="H2856" s="24">
        <f t="shared" si="357"/>
        <v>2958860</v>
      </c>
      <c r="I2856" s="6">
        <f t="shared" si="358"/>
        <v>0</v>
      </c>
      <c r="J2856" s="6">
        <f t="shared" si="359"/>
        <v>2000000</v>
      </c>
      <c r="K2856" s="7">
        <f t="shared" si="360"/>
        <v>220</v>
      </c>
      <c r="L2856" s="7"/>
    </row>
    <row r="2857" spans="1:12" x14ac:dyDescent="0.2">
      <c r="A2857" s="2">
        <v>2848</v>
      </c>
      <c r="B2857" s="6">
        <v>3326702</v>
      </c>
      <c r="C2857" s="7">
        <v>365.93722000000002</v>
      </c>
      <c r="D2857" s="22">
        <f t="shared" si="361"/>
        <v>0.3988039806390834</v>
      </c>
      <c r="E2857" s="22">
        <f t="shared" si="362"/>
        <v>0</v>
      </c>
      <c r="F2857" s="23">
        <f t="shared" si="363"/>
        <v>145.93722000000002</v>
      </c>
      <c r="G2857" s="23">
        <f t="shared" si="364"/>
        <v>0</v>
      </c>
      <c r="H2857" s="24">
        <f t="shared" si="357"/>
        <v>1326702</v>
      </c>
      <c r="I2857" s="6">
        <f t="shared" si="358"/>
        <v>0</v>
      </c>
      <c r="J2857" s="6">
        <f t="shared" si="359"/>
        <v>2000000</v>
      </c>
      <c r="K2857" s="7">
        <f t="shared" si="360"/>
        <v>220</v>
      </c>
      <c r="L2857" s="7"/>
    </row>
    <row r="2858" spans="1:12" x14ac:dyDescent="0.2">
      <c r="A2858" s="2">
        <v>2849</v>
      </c>
      <c r="B2858" s="6">
        <v>1404252</v>
      </c>
      <c r="C2858" s="7">
        <v>210.63779999999997</v>
      </c>
      <c r="D2858" s="22">
        <f t="shared" si="361"/>
        <v>0</v>
      </c>
      <c r="E2858" s="22">
        <f t="shared" si="362"/>
        <v>0</v>
      </c>
      <c r="F2858" s="23">
        <f t="shared" si="363"/>
        <v>0</v>
      </c>
      <c r="G2858" s="23">
        <f t="shared" si="364"/>
        <v>0</v>
      </c>
      <c r="H2858" s="24">
        <f t="shared" si="357"/>
        <v>0</v>
      </c>
      <c r="I2858" s="6">
        <f t="shared" si="358"/>
        <v>0</v>
      </c>
      <c r="J2858" s="6">
        <f t="shared" si="359"/>
        <v>1404252</v>
      </c>
      <c r="K2858" s="7">
        <f t="shared" si="360"/>
        <v>210.63779999999997</v>
      </c>
      <c r="L2858" s="7"/>
    </row>
    <row r="2859" spans="1:12" x14ac:dyDescent="0.2">
      <c r="A2859" s="2">
        <v>2850</v>
      </c>
      <c r="B2859" s="6">
        <v>1695092</v>
      </c>
      <c r="C2859" s="7">
        <v>169.50920000000002</v>
      </c>
      <c r="D2859" s="22">
        <f t="shared" si="361"/>
        <v>0</v>
      </c>
      <c r="E2859" s="22">
        <f t="shared" si="362"/>
        <v>0</v>
      </c>
      <c r="F2859" s="23">
        <f t="shared" si="363"/>
        <v>0</v>
      </c>
      <c r="G2859" s="23">
        <f t="shared" si="364"/>
        <v>0</v>
      </c>
      <c r="H2859" s="24">
        <f t="shared" si="357"/>
        <v>0</v>
      </c>
      <c r="I2859" s="6">
        <f t="shared" si="358"/>
        <v>0</v>
      </c>
      <c r="J2859" s="6">
        <f t="shared" si="359"/>
        <v>1695092</v>
      </c>
      <c r="K2859" s="7">
        <f t="shared" si="360"/>
        <v>169.50920000000002</v>
      </c>
      <c r="L2859" s="7"/>
    </row>
    <row r="2860" spans="1:12" x14ac:dyDescent="0.2">
      <c r="A2860" s="2">
        <v>2851</v>
      </c>
      <c r="B2860" s="6">
        <v>7383253</v>
      </c>
      <c r="C2860" s="7">
        <v>1476.6506000000002</v>
      </c>
      <c r="D2860" s="22">
        <f t="shared" si="361"/>
        <v>0.72911669151795289</v>
      </c>
      <c r="E2860" s="22">
        <f t="shared" si="362"/>
        <v>0</v>
      </c>
      <c r="F2860" s="23">
        <f t="shared" si="363"/>
        <v>1076.6506000000002</v>
      </c>
      <c r="G2860" s="23">
        <f t="shared" si="364"/>
        <v>0</v>
      </c>
      <c r="H2860" s="24">
        <f t="shared" si="357"/>
        <v>5383253</v>
      </c>
      <c r="I2860" s="6">
        <f t="shared" si="358"/>
        <v>0</v>
      </c>
      <c r="J2860" s="6">
        <f t="shared" si="359"/>
        <v>2000000</v>
      </c>
      <c r="K2860" s="7">
        <f t="shared" si="360"/>
        <v>400</v>
      </c>
      <c r="L2860" s="7"/>
    </row>
    <row r="2861" spans="1:12" x14ac:dyDescent="0.2">
      <c r="A2861" s="2">
        <v>2852</v>
      </c>
      <c r="B2861" s="6">
        <v>6884563</v>
      </c>
      <c r="C2861" s="7">
        <v>1789.9863799999998</v>
      </c>
      <c r="D2861" s="22">
        <f t="shared" si="361"/>
        <v>0.70949499626918944</v>
      </c>
      <c r="E2861" s="22">
        <f t="shared" si="362"/>
        <v>0</v>
      </c>
      <c r="F2861" s="23">
        <f t="shared" si="363"/>
        <v>1269.9863799999998</v>
      </c>
      <c r="G2861" s="23">
        <f t="shared" si="364"/>
        <v>0</v>
      </c>
      <c r="H2861" s="24">
        <f t="shared" si="357"/>
        <v>4884563</v>
      </c>
      <c r="I2861" s="6">
        <f t="shared" si="358"/>
        <v>0</v>
      </c>
      <c r="J2861" s="6">
        <f t="shared" si="359"/>
        <v>2000000</v>
      </c>
      <c r="K2861" s="7">
        <f t="shared" si="360"/>
        <v>520</v>
      </c>
      <c r="L2861" s="7"/>
    </row>
    <row r="2862" spans="1:12" x14ac:dyDescent="0.2">
      <c r="A2862" s="2">
        <v>2853</v>
      </c>
      <c r="B2862" s="6">
        <v>3582587</v>
      </c>
      <c r="C2862" s="7">
        <v>788.16914000000008</v>
      </c>
      <c r="D2862" s="22">
        <f t="shared" si="361"/>
        <v>0.4417441921159207</v>
      </c>
      <c r="E2862" s="22">
        <f t="shared" si="362"/>
        <v>0</v>
      </c>
      <c r="F2862" s="23">
        <f t="shared" si="363"/>
        <v>348.16914000000003</v>
      </c>
      <c r="G2862" s="23">
        <f t="shared" si="364"/>
        <v>0</v>
      </c>
      <c r="H2862" s="24">
        <f t="shared" si="357"/>
        <v>1582587</v>
      </c>
      <c r="I2862" s="6">
        <f t="shared" si="358"/>
        <v>0</v>
      </c>
      <c r="J2862" s="6">
        <f t="shared" si="359"/>
        <v>2000000</v>
      </c>
      <c r="K2862" s="7">
        <f t="shared" si="360"/>
        <v>440.00000000000006</v>
      </c>
      <c r="L2862" s="7"/>
    </row>
    <row r="2863" spans="1:12" x14ac:dyDescent="0.2">
      <c r="A2863" s="2">
        <v>2854</v>
      </c>
      <c r="B2863" s="6">
        <v>5710151</v>
      </c>
      <c r="C2863" s="7">
        <v>913.62416000000007</v>
      </c>
      <c r="D2863" s="22">
        <f t="shared" si="361"/>
        <v>0.64974656537103836</v>
      </c>
      <c r="E2863" s="22">
        <f t="shared" si="362"/>
        <v>0</v>
      </c>
      <c r="F2863" s="23">
        <f t="shared" si="363"/>
        <v>593.62416000000007</v>
      </c>
      <c r="G2863" s="23">
        <f t="shared" si="364"/>
        <v>0</v>
      </c>
      <c r="H2863" s="24">
        <f t="shared" si="357"/>
        <v>3710151</v>
      </c>
      <c r="I2863" s="6">
        <f t="shared" si="358"/>
        <v>0</v>
      </c>
      <c r="J2863" s="6">
        <f t="shared" si="359"/>
        <v>2000000</v>
      </c>
      <c r="K2863" s="7">
        <f t="shared" si="360"/>
        <v>320</v>
      </c>
      <c r="L2863" s="7"/>
    </row>
    <row r="2864" spans="1:12" x14ac:dyDescent="0.2">
      <c r="A2864" s="2">
        <v>2855</v>
      </c>
      <c r="B2864" s="6">
        <v>1397925</v>
      </c>
      <c r="C2864" s="7">
        <v>279.58499999999998</v>
      </c>
      <c r="D2864" s="22">
        <f t="shared" si="361"/>
        <v>0</v>
      </c>
      <c r="E2864" s="22">
        <f t="shared" si="362"/>
        <v>0</v>
      </c>
      <c r="F2864" s="23">
        <f t="shared" si="363"/>
        <v>0</v>
      </c>
      <c r="G2864" s="23">
        <f t="shared" si="364"/>
        <v>0</v>
      </c>
      <c r="H2864" s="24">
        <f t="shared" si="357"/>
        <v>0</v>
      </c>
      <c r="I2864" s="6">
        <f t="shared" si="358"/>
        <v>0</v>
      </c>
      <c r="J2864" s="6">
        <f t="shared" si="359"/>
        <v>1397925</v>
      </c>
      <c r="K2864" s="7">
        <f t="shared" si="360"/>
        <v>279.58499999999998</v>
      </c>
      <c r="L2864" s="7"/>
    </row>
    <row r="2865" spans="1:12" x14ac:dyDescent="0.2">
      <c r="A2865" s="2">
        <v>2856</v>
      </c>
      <c r="B2865" s="6">
        <v>1180555</v>
      </c>
      <c r="C2865" s="7">
        <v>153.47215</v>
      </c>
      <c r="D2865" s="22">
        <f t="shared" si="361"/>
        <v>0</v>
      </c>
      <c r="E2865" s="22">
        <f t="shared" si="362"/>
        <v>0</v>
      </c>
      <c r="F2865" s="23">
        <f t="shared" si="363"/>
        <v>0</v>
      </c>
      <c r="G2865" s="23">
        <f t="shared" si="364"/>
        <v>0</v>
      </c>
      <c r="H2865" s="24">
        <f t="shared" si="357"/>
        <v>0</v>
      </c>
      <c r="I2865" s="6">
        <f t="shared" si="358"/>
        <v>0</v>
      </c>
      <c r="J2865" s="6">
        <f t="shared" si="359"/>
        <v>1180555</v>
      </c>
      <c r="K2865" s="7">
        <f t="shared" si="360"/>
        <v>153.47215</v>
      </c>
      <c r="L2865" s="7"/>
    </row>
    <row r="2866" spans="1:12" x14ac:dyDescent="0.2">
      <c r="A2866" s="2">
        <v>2857</v>
      </c>
      <c r="B2866" s="6">
        <v>5120637</v>
      </c>
      <c r="C2866" s="7">
        <v>1075.33377</v>
      </c>
      <c r="D2866" s="22">
        <f t="shared" si="361"/>
        <v>0.60942359319748696</v>
      </c>
      <c r="E2866" s="22">
        <f t="shared" si="362"/>
        <v>0</v>
      </c>
      <c r="F2866" s="23">
        <f t="shared" si="363"/>
        <v>655.33376999999996</v>
      </c>
      <c r="G2866" s="23">
        <f t="shared" si="364"/>
        <v>0</v>
      </c>
      <c r="H2866" s="24">
        <f t="shared" si="357"/>
        <v>3120637</v>
      </c>
      <c r="I2866" s="6">
        <f t="shared" si="358"/>
        <v>0</v>
      </c>
      <c r="J2866" s="6">
        <f t="shared" si="359"/>
        <v>2000000</v>
      </c>
      <c r="K2866" s="7">
        <f t="shared" si="360"/>
        <v>420</v>
      </c>
      <c r="L2866" s="7"/>
    </row>
    <row r="2867" spans="1:12" x14ac:dyDescent="0.2">
      <c r="A2867" s="2">
        <v>2858</v>
      </c>
      <c r="B2867" s="6">
        <v>5762989</v>
      </c>
      <c r="C2867" s="7">
        <v>979.7081300000001</v>
      </c>
      <c r="D2867" s="22">
        <f t="shared" si="361"/>
        <v>0.65295786613509066</v>
      </c>
      <c r="E2867" s="22">
        <f t="shared" si="362"/>
        <v>0</v>
      </c>
      <c r="F2867" s="23">
        <f t="shared" si="363"/>
        <v>639.7081300000001</v>
      </c>
      <c r="G2867" s="23">
        <f t="shared" si="364"/>
        <v>0</v>
      </c>
      <c r="H2867" s="24">
        <f t="shared" si="357"/>
        <v>3762989</v>
      </c>
      <c r="I2867" s="6">
        <f t="shared" si="358"/>
        <v>0</v>
      </c>
      <c r="J2867" s="6">
        <f t="shared" si="359"/>
        <v>2000000</v>
      </c>
      <c r="K2867" s="7">
        <f t="shared" si="360"/>
        <v>340</v>
      </c>
      <c r="L2867" s="7"/>
    </row>
    <row r="2868" spans="1:12" x14ac:dyDescent="0.2">
      <c r="A2868" s="2">
        <v>2859</v>
      </c>
      <c r="B2868" s="6">
        <v>2123454</v>
      </c>
      <c r="C2868" s="7">
        <v>594.56711999999993</v>
      </c>
      <c r="D2868" s="22">
        <f t="shared" si="361"/>
        <v>5.8138297321251128E-2</v>
      </c>
      <c r="E2868" s="22">
        <f t="shared" si="362"/>
        <v>0</v>
      </c>
      <c r="F2868" s="23">
        <f t="shared" si="363"/>
        <v>34.567119999999996</v>
      </c>
      <c r="G2868" s="23">
        <f t="shared" si="364"/>
        <v>0</v>
      </c>
      <c r="H2868" s="24">
        <f t="shared" si="357"/>
        <v>123454</v>
      </c>
      <c r="I2868" s="6">
        <f t="shared" si="358"/>
        <v>0</v>
      </c>
      <c r="J2868" s="6">
        <f t="shared" si="359"/>
        <v>2000000</v>
      </c>
      <c r="K2868" s="7">
        <f t="shared" si="360"/>
        <v>559.99999999999989</v>
      </c>
      <c r="L2868" s="7"/>
    </row>
    <row r="2869" spans="1:12" x14ac:dyDescent="0.2">
      <c r="A2869" s="2">
        <v>2860</v>
      </c>
      <c r="B2869" s="6">
        <v>7010542</v>
      </c>
      <c r="C2869" s="7">
        <v>1892.8463400000001</v>
      </c>
      <c r="D2869" s="22">
        <f t="shared" si="361"/>
        <v>0.71471535296415023</v>
      </c>
      <c r="E2869" s="22">
        <f t="shared" si="362"/>
        <v>0</v>
      </c>
      <c r="F2869" s="23">
        <f t="shared" si="363"/>
        <v>1352.8463400000001</v>
      </c>
      <c r="G2869" s="23">
        <f t="shared" si="364"/>
        <v>0</v>
      </c>
      <c r="H2869" s="24">
        <f t="shared" si="357"/>
        <v>5010542</v>
      </c>
      <c r="I2869" s="6">
        <f t="shared" si="358"/>
        <v>0</v>
      </c>
      <c r="J2869" s="6">
        <f t="shared" si="359"/>
        <v>2000000</v>
      </c>
      <c r="K2869" s="7">
        <f t="shared" si="360"/>
        <v>540</v>
      </c>
      <c r="L2869" s="7"/>
    </row>
    <row r="2870" spans="1:12" x14ac:dyDescent="0.2">
      <c r="A2870" s="2">
        <v>2861</v>
      </c>
      <c r="B2870" s="6">
        <v>6827280</v>
      </c>
      <c r="C2870" s="7">
        <v>1092.3648000000001</v>
      </c>
      <c r="D2870" s="22">
        <f t="shared" si="361"/>
        <v>0.70705756904653094</v>
      </c>
      <c r="E2870" s="22">
        <f t="shared" si="362"/>
        <v>0</v>
      </c>
      <c r="F2870" s="23">
        <f t="shared" si="363"/>
        <v>772.36480000000006</v>
      </c>
      <c r="G2870" s="23">
        <f t="shared" si="364"/>
        <v>0</v>
      </c>
      <c r="H2870" s="24">
        <f t="shared" si="357"/>
        <v>4827280</v>
      </c>
      <c r="I2870" s="6">
        <f t="shared" si="358"/>
        <v>0</v>
      </c>
      <c r="J2870" s="6">
        <f t="shared" si="359"/>
        <v>2000000</v>
      </c>
      <c r="K2870" s="7">
        <f t="shared" si="360"/>
        <v>320</v>
      </c>
      <c r="L2870" s="7"/>
    </row>
    <row r="2871" spans="1:12" x14ac:dyDescent="0.2">
      <c r="A2871" s="2">
        <v>2862</v>
      </c>
      <c r="B2871" s="6">
        <v>4066393</v>
      </c>
      <c r="C2871" s="7">
        <v>609.95894999999996</v>
      </c>
      <c r="D2871" s="22">
        <f t="shared" si="361"/>
        <v>0.50816362314218033</v>
      </c>
      <c r="E2871" s="22">
        <f t="shared" si="362"/>
        <v>0</v>
      </c>
      <c r="F2871" s="23">
        <f t="shared" si="363"/>
        <v>309.95895000000002</v>
      </c>
      <c r="G2871" s="23">
        <f t="shared" si="364"/>
        <v>0</v>
      </c>
      <c r="H2871" s="24">
        <f t="shared" si="357"/>
        <v>2066393</v>
      </c>
      <c r="I2871" s="6">
        <f t="shared" si="358"/>
        <v>0</v>
      </c>
      <c r="J2871" s="6">
        <f t="shared" si="359"/>
        <v>2000000</v>
      </c>
      <c r="K2871" s="7">
        <f t="shared" si="360"/>
        <v>299.99999999999994</v>
      </c>
      <c r="L2871" s="7"/>
    </row>
    <row r="2872" spans="1:12" x14ac:dyDescent="0.2">
      <c r="A2872" s="2">
        <v>2863</v>
      </c>
      <c r="B2872" s="6">
        <v>1674418</v>
      </c>
      <c r="C2872" s="7">
        <v>368.37196</v>
      </c>
      <c r="D2872" s="22">
        <f t="shared" si="361"/>
        <v>0</v>
      </c>
      <c r="E2872" s="22">
        <f t="shared" si="362"/>
        <v>0</v>
      </c>
      <c r="F2872" s="23">
        <f t="shared" si="363"/>
        <v>0</v>
      </c>
      <c r="G2872" s="23">
        <f t="shared" si="364"/>
        <v>0</v>
      </c>
      <c r="H2872" s="24">
        <f t="shared" si="357"/>
        <v>0</v>
      </c>
      <c r="I2872" s="6">
        <f t="shared" si="358"/>
        <v>0</v>
      </c>
      <c r="J2872" s="6">
        <f t="shared" si="359"/>
        <v>1674418</v>
      </c>
      <c r="K2872" s="7">
        <f t="shared" si="360"/>
        <v>368.37196</v>
      </c>
      <c r="L2872" s="7"/>
    </row>
    <row r="2873" spans="1:12" x14ac:dyDescent="0.2">
      <c r="A2873" s="2">
        <v>2864</v>
      </c>
      <c r="B2873" s="6">
        <v>8577172</v>
      </c>
      <c r="C2873" s="7">
        <v>857.71720000000005</v>
      </c>
      <c r="D2873" s="22">
        <f t="shared" si="361"/>
        <v>0.76682291086152876</v>
      </c>
      <c r="E2873" s="22">
        <f t="shared" si="362"/>
        <v>0</v>
      </c>
      <c r="F2873" s="23">
        <f t="shared" si="363"/>
        <v>657.71720000000005</v>
      </c>
      <c r="G2873" s="23">
        <f t="shared" si="364"/>
        <v>0</v>
      </c>
      <c r="H2873" s="24">
        <f t="shared" si="357"/>
        <v>6577172</v>
      </c>
      <c r="I2873" s="6">
        <f t="shared" si="358"/>
        <v>0</v>
      </c>
      <c r="J2873" s="6">
        <f t="shared" si="359"/>
        <v>2000000</v>
      </c>
      <c r="K2873" s="7">
        <f t="shared" si="360"/>
        <v>200</v>
      </c>
      <c r="L2873" s="7"/>
    </row>
    <row r="2874" spans="1:12" x14ac:dyDescent="0.2">
      <c r="A2874" s="2">
        <v>2865</v>
      </c>
      <c r="B2874" s="6">
        <v>7792004</v>
      </c>
      <c r="C2874" s="7">
        <v>1324.6406800000002</v>
      </c>
      <c r="D2874" s="22">
        <f t="shared" si="361"/>
        <v>0.74332662046888065</v>
      </c>
      <c r="E2874" s="22">
        <f t="shared" si="362"/>
        <v>0</v>
      </c>
      <c r="F2874" s="23">
        <f t="shared" si="363"/>
        <v>984.64068000000009</v>
      </c>
      <c r="G2874" s="23">
        <f t="shared" si="364"/>
        <v>0</v>
      </c>
      <c r="H2874" s="24">
        <f t="shared" si="357"/>
        <v>5792004</v>
      </c>
      <c r="I2874" s="6">
        <f t="shared" si="358"/>
        <v>0</v>
      </c>
      <c r="J2874" s="6">
        <f t="shared" si="359"/>
        <v>2000000</v>
      </c>
      <c r="K2874" s="7">
        <f t="shared" si="360"/>
        <v>340.00000000000011</v>
      </c>
      <c r="L2874" s="7"/>
    </row>
    <row r="2875" spans="1:12" x14ac:dyDescent="0.2">
      <c r="A2875" s="2">
        <v>2866</v>
      </c>
      <c r="B2875" s="6">
        <v>9435570</v>
      </c>
      <c r="C2875" s="7">
        <v>2453.2482</v>
      </c>
      <c r="D2875" s="22">
        <f t="shared" si="361"/>
        <v>0.78803612288393809</v>
      </c>
      <c r="E2875" s="22">
        <f t="shared" si="362"/>
        <v>0</v>
      </c>
      <c r="F2875" s="23">
        <f t="shared" si="363"/>
        <v>1933.2482</v>
      </c>
      <c r="G2875" s="23">
        <f t="shared" si="364"/>
        <v>0</v>
      </c>
      <c r="H2875" s="24">
        <f t="shared" si="357"/>
        <v>7435570</v>
      </c>
      <c r="I2875" s="6">
        <f t="shared" si="358"/>
        <v>0</v>
      </c>
      <c r="J2875" s="6">
        <f t="shared" si="359"/>
        <v>2000000</v>
      </c>
      <c r="K2875" s="7">
        <f t="shared" si="360"/>
        <v>520</v>
      </c>
      <c r="L2875" s="7"/>
    </row>
    <row r="2876" spans="1:12" x14ac:dyDescent="0.2">
      <c r="A2876" s="2">
        <v>2867</v>
      </c>
      <c r="B2876" s="6">
        <v>9895124</v>
      </c>
      <c r="C2876" s="7">
        <v>2374.8297600000001</v>
      </c>
      <c r="D2876" s="22">
        <f t="shared" si="361"/>
        <v>0.7978802488983463</v>
      </c>
      <c r="E2876" s="22">
        <f t="shared" si="362"/>
        <v>0</v>
      </c>
      <c r="F2876" s="23">
        <f t="shared" si="363"/>
        <v>1894.8297600000001</v>
      </c>
      <c r="G2876" s="23">
        <f t="shared" si="364"/>
        <v>0</v>
      </c>
      <c r="H2876" s="24">
        <f t="shared" si="357"/>
        <v>7895124</v>
      </c>
      <c r="I2876" s="6">
        <f t="shared" si="358"/>
        <v>0</v>
      </c>
      <c r="J2876" s="6">
        <f t="shared" si="359"/>
        <v>2000000</v>
      </c>
      <c r="K2876" s="7">
        <f t="shared" si="360"/>
        <v>480</v>
      </c>
      <c r="L2876" s="7"/>
    </row>
    <row r="2877" spans="1:12" x14ac:dyDescent="0.2">
      <c r="A2877" s="2">
        <v>2868</v>
      </c>
      <c r="B2877" s="6">
        <v>5849792</v>
      </c>
      <c r="C2877" s="7">
        <v>760.47295999999994</v>
      </c>
      <c r="D2877" s="22">
        <f t="shared" si="361"/>
        <v>0.65810750194194934</v>
      </c>
      <c r="E2877" s="22">
        <f t="shared" si="362"/>
        <v>0</v>
      </c>
      <c r="F2877" s="23">
        <f t="shared" si="363"/>
        <v>500.47295999999994</v>
      </c>
      <c r="G2877" s="23">
        <f t="shared" si="364"/>
        <v>0</v>
      </c>
      <c r="H2877" s="24">
        <f t="shared" si="357"/>
        <v>3849791.9999999995</v>
      </c>
      <c r="I2877" s="6">
        <f t="shared" si="358"/>
        <v>0</v>
      </c>
      <c r="J2877" s="6">
        <f t="shared" si="359"/>
        <v>2000000.0000000005</v>
      </c>
      <c r="K2877" s="7">
        <f t="shared" si="360"/>
        <v>260</v>
      </c>
      <c r="L2877" s="7"/>
    </row>
    <row r="2878" spans="1:12" x14ac:dyDescent="0.2">
      <c r="A2878" s="2">
        <v>2869</v>
      </c>
      <c r="B2878" s="6">
        <v>7307999</v>
      </c>
      <c r="C2878" s="7">
        <v>2046.2397199999998</v>
      </c>
      <c r="D2878" s="22">
        <f t="shared" si="361"/>
        <v>0.72632727508583406</v>
      </c>
      <c r="E2878" s="22">
        <f t="shared" si="362"/>
        <v>0</v>
      </c>
      <c r="F2878" s="23">
        <f t="shared" si="363"/>
        <v>1486.2397199999998</v>
      </c>
      <c r="G2878" s="23">
        <f t="shared" si="364"/>
        <v>0</v>
      </c>
      <c r="H2878" s="24">
        <f t="shared" si="357"/>
        <v>5307999</v>
      </c>
      <c r="I2878" s="6">
        <f t="shared" si="358"/>
        <v>0</v>
      </c>
      <c r="J2878" s="6">
        <f t="shared" si="359"/>
        <v>2000000</v>
      </c>
      <c r="K2878" s="7">
        <f t="shared" si="360"/>
        <v>560</v>
      </c>
      <c r="L2878" s="7"/>
    </row>
    <row r="2879" spans="1:12" x14ac:dyDescent="0.2">
      <c r="A2879" s="2">
        <v>2870</v>
      </c>
      <c r="B2879" s="6">
        <v>9722819</v>
      </c>
      <c r="C2879" s="7">
        <v>1166.73828</v>
      </c>
      <c r="D2879" s="22">
        <f t="shared" si="361"/>
        <v>0.79429834084127249</v>
      </c>
      <c r="E2879" s="22">
        <f t="shared" si="362"/>
        <v>0</v>
      </c>
      <c r="F2879" s="23">
        <f t="shared" si="363"/>
        <v>926.73828000000003</v>
      </c>
      <c r="G2879" s="23">
        <f t="shared" si="364"/>
        <v>0</v>
      </c>
      <c r="H2879" s="24">
        <f t="shared" si="357"/>
        <v>7722819</v>
      </c>
      <c r="I2879" s="6">
        <f t="shared" si="358"/>
        <v>0</v>
      </c>
      <c r="J2879" s="6">
        <f t="shared" si="359"/>
        <v>2000000</v>
      </c>
      <c r="K2879" s="7">
        <f t="shared" si="360"/>
        <v>240</v>
      </c>
      <c r="L2879" s="7"/>
    </row>
    <row r="2880" spans="1:12" x14ac:dyDescent="0.2">
      <c r="A2880" s="2">
        <v>2871</v>
      </c>
      <c r="B2880" s="6">
        <v>5283117</v>
      </c>
      <c r="C2880" s="7">
        <v>1532.10393</v>
      </c>
      <c r="D2880" s="22">
        <f t="shared" si="361"/>
        <v>0.62143560326224079</v>
      </c>
      <c r="E2880" s="22">
        <f t="shared" si="362"/>
        <v>0</v>
      </c>
      <c r="F2880" s="23">
        <f t="shared" si="363"/>
        <v>952.10392999999988</v>
      </c>
      <c r="G2880" s="23">
        <f t="shared" si="364"/>
        <v>0</v>
      </c>
      <c r="H2880" s="24">
        <f t="shared" si="357"/>
        <v>3283116.9999999995</v>
      </c>
      <c r="I2880" s="6">
        <f t="shared" si="358"/>
        <v>0</v>
      </c>
      <c r="J2880" s="6">
        <f t="shared" si="359"/>
        <v>2000000.0000000005</v>
      </c>
      <c r="K2880" s="7">
        <f t="shared" si="360"/>
        <v>580.00000000000011</v>
      </c>
      <c r="L2880" s="7"/>
    </row>
    <row r="2881" spans="1:12" x14ac:dyDescent="0.2">
      <c r="A2881" s="2">
        <v>2872</v>
      </c>
      <c r="B2881" s="6">
        <v>2479027</v>
      </c>
      <c r="C2881" s="7">
        <v>669.33729000000005</v>
      </c>
      <c r="D2881" s="22">
        <f t="shared" si="361"/>
        <v>0.19323186072600257</v>
      </c>
      <c r="E2881" s="22">
        <f t="shared" si="362"/>
        <v>0</v>
      </c>
      <c r="F2881" s="23">
        <f t="shared" si="363"/>
        <v>129.33729</v>
      </c>
      <c r="G2881" s="23">
        <f t="shared" si="364"/>
        <v>0</v>
      </c>
      <c r="H2881" s="24">
        <f t="shared" si="357"/>
        <v>479026.99999999994</v>
      </c>
      <c r="I2881" s="6">
        <f t="shared" si="358"/>
        <v>0</v>
      </c>
      <c r="J2881" s="6">
        <f t="shared" si="359"/>
        <v>2000000</v>
      </c>
      <c r="K2881" s="7">
        <f t="shared" si="360"/>
        <v>540</v>
      </c>
      <c r="L2881" s="7"/>
    </row>
    <row r="2882" spans="1:12" x14ac:dyDescent="0.2">
      <c r="A2882" s="2">
        <v>2873</v>
      </c>
      <c r="B2882" s="6">
        <v>5284072</v>
      </c>
      <c r="C2882" s="7">
        <v>528.40719999999999</v>
      </c>
      <c r="D2882" s="22">
        <f t="shared" si="361"/>
        <v>0.62150402189826326</v>
      </c>
      <c r="E2882" s="22">
        <f t="shared" si="362"/>
        <v>0</v>
      </c>
      <c r="F2882" s="23">
        <f t="shared" si="363"/>
        <v>328.40719999999999</v>
      </c>
      <c r="G2882" s="23">
        <f t="shared" si="364"/>
        <v>0</v>
      </c>
      <c r="H2882" s="24">
        <f t="shared" si="357"/>
        <v>3284071.9999999995</v>
      </c>
      <c r="I2882" s="6">
        <f t="shared" si="358"/>
        <v>0</v>
      </c>
      <c r="J2882" s="6">
        <f t="shared" si="359"/>
        <v>2000000.0000000005</v>
      </c>
      <c r="K2882" s="7">
        <f t="shared" si="360"/>
        <v>200</v>
      </c>
      <c r="L2882" s="7"/>
    </row>
    <row r="2883" spans="1:12" x14ac:dyDescent="0.2">
      <c r="A2883" s="2">
        <v>2874</v>
      </c>
      <c r="B2883" s="6">
        <v>5481180</v>
      </c>
      <c r="C2883" s="7">
        <v>1589.5422000000001</v>
      </c>
      <c r="D2883" s="22">
        <f t="shared" si="361"/>
        <v>0.63511506646379068</v>
      </c>
      <c r="E2883" s="22">
        <f t="shared" si="362"/>
        <v>0</v>
      </c>
      <c r="F2883" s="23">
        <f t="shared" si="363"/>
        <v>1009.5422000000001</v>
      </c>
      <c r="G2883" s="23">
        <f t="shared" si="364"/>
        <v>0</v>
      </c>
      <c r="H2883" s="24">
        <f t="shared" si="357"/>
        <v>3481180</v>
      </c>
      <c r="I2883" s="6">
        <f t="shared" si="358"/>
        <v>0</v>
      </c>
      <c r="J2883" s="6">
        <f t="shared" si="359"/>
        <v>2000000</v>
      </c>
      <c r="K2883" s="7">
        <f t="shared" si="360"/>
        <v>580</v>
      </c>
      <c r="L2883" s="7"/>
    </row>
    <row r="2884" spans="1:12" x14ac:dyDescent="0.2">
      <c r="A2884" s="2">
        <v>2875</v>
      </c>
      <c r="B2884" s="6">
        <v>1345605</v>
      </c>
      <c r="C2884" s="7">
        <v>255.66495</v>
      </c>
      <c r="D2884" s="22">
        <f t="shared" si="361"/>
        <v>0</v>
      </c>
      <c r="E2884" s="22">
        <f t="shared" si="362"/>
        <v>0</v>
      </c>
      <c r="F2884" s="23">
        <f t="shared" si="363"/>
        <v>0</v>
      </c>
      <c r="G2884" s="23">
        <f t="shared" si="364"/>
        <v>0</v>
      </c>
      <c r="H2884" s="24">
        <f t="shared" si="357"/>
        <v>0</v>
      </c>
      <c r="I2884" s="6">
        <f t="shared" si="358"/>
        <v>0</v>
      </c>
      <c r="J2884" s="6">
        <f t="shared" si="359"/>
        <v>1345605</v>
      </c>
      <c r="K2884" s="7">
        <f t="shared" si="360"/>
        <v>255.66495</v>
      </c>
      <c r="L2884" s="7"/>
    </row>
    <row r="2885" spans="1:12" x14ac:dyDescent="0.2">
      <c r="A2885" s="2">
        <v>2876</v>
      </c>
      <c r="B2885" s="6">
        <v>7822069</v>
      </c>
      <c r="C2885" s="7">
        <v>1955.5172500000001</v>
      </c>
      <c r="D2885" s="22">
        <f t="shared" si="361"/>
        <v>0.74431317340718928</v>
      </c>
      <c r="E2885" s="22">
        <f t="shared" si="362"/>
        <v>0</v>
      </c>
      <c r="F2885" s="23">
        <f t="shared" si="363"/>
        <v>1455.5172499999999</v>
      </c>
      <c r="G2885" s="23">
        <f t="shared" si="364"/>
        <v>0</v>
      </c>
      <c r="H2885" s="24">
        <f t="shared" si="357"/>
        <v>5822069</v>
      </c>
      <c r="I2885" s="6">
        <f t="shared" si="358"/>
        <v>0</v>
      </c>
      <c r="J2885" s="6">
        <f t="shared" si="359"/>
        <v>2000000</v>
      </c>
      <c r="K2885" s="7">
        <f t="shared" si="360"/>
        <v>500.00000000000023</v>
      </c>
      <c r="L2885" s="7"/>
    </row>
    <row r="2886" spans="1:12" x14ac:dyDescent="0.2">
      <c r="A2886" s="2">
        <v>2877</v>
      </c>
      <c r="B2886" s="6">
        <v>3558588</v>
      </c>
      <c r="C2886" s="7">
        <v>711.71760000000006</v>
      </c>
      <c r="D2886" s="22">
        <f t="shared" si="361"/>
        <v>0.43797933337604689</v>
      </c>
      <c r="E2886" s="22">
        <f t="shared" si="362"/>
        <v>0</v>
      </c>
      <c r="F2886" s="23">
        <f t="shared" si="363"/>
        <v>311.7176</v>
      </c>
      <c r="G2886" s="23">
        <f t="shared" si="364"/>
        <v>0</v>
      </c>
      <c r="H2886" s="24">
        <f t="shared" si="357"/>
        <v>1558588</v>
      </c>
      <c r="I2886" s="6">
        <f t="shared" si="358"/>
        <v>0</v>
      </c>
      <c r="J2886" s="6">
        <f t="shared" si="359"/>
        <v>2000000</v>
      </c>
      <c r="K2886" s="7">
        <f t="shared" si="360"/>
        <v>400.00000000000006</v>
      </c>
      <c r="L2886" s="7"/>
    </row>
    <row r="2887" spans="1:12" x14ac:dyDescent="0.2">
      <c r="A2887" s="2">
        <v>2878</v>
      </c>
      <c r="B2887" s="6">
        <v>6556153</v>
      </c>
      <c r="C2887" s="7">
        <v>1376.79213</v>
      </c>
      <c r="D2887" s="22">
        <f t="shared" si="361"/>
        <v>0.6949430557828653</v>
      </c>
      <c r="E2887" s="22">
        <f t="shared" si="362"/>
        <v>0</v>
      </c>
      <c r="F2887" s="23">
        <f t="shared" si="363"/>
        <v>956.79212999999993</v>
      </c>
      <c r="G2887" s="23">
        <f t="shared" si="364"/>
        <v>0</v>
      </c>
      <c r="H2887" s="24">
        <f t="shared" si="357"/>
        <v>4556153</v>
      </c>
      <c r="I2887" s="6">
        <f t="shared" si="358"/>
        <v>0</v>
      </c>
      <c r="J2887" s="6">
        <f t="shared" si="359"/>
        <v>2000000</v>
      </c>
      <c r="K2887" s="7">
        <f t="shared" si="360"/>
        <v>420.00000000000011</v>
      </c>
      <c r="L2887" s="7"/>
    </row>
    <row r="2888" spans="1:12" x14ac:dyDescent="0.2">
      <c r="A2888" s="2">
        <v>2879</v>
      </c>
      <c r="B2888" s="6">
        <v>9727362</v>
      </c>
      <c r="C2888" s="7">
        <v>2237.2932599999999</v>
      </c>
      <c r="D2888" s="22">
        <f t="shared" si="361"/>
        <v>0.79439441032419689</v>
      </c>
      <c r="E2888" s="22">
        <f t="shared" si="362"/>
        <v>0</v>
      </c>
      <c r="F2888" s="23">
        <f t="shared" si="363"/>
        <v>1777.2932600000001</v>
      </c>
      <c r="G2888" s="23">
        <f t="shared" si="364"/>
        <v>0</v>
      </c>
      <c r="H2888" s="24">
        <f t="shared" si="357"/>
        <v>7727362.0000000009</v>
      </c>
      <c r="I2888" s="6">
        <f t="shared" si="358"/>
        <v>0</v>
      </c>
      <c r="J2888" s="6">
        <f t="shared" si="359"/>
        <v>1999999.9999999991</v>
      </c>
      <c r="K2888" s="7">
        <f t="shared" si="360"/>
        <v>459.99999999999977</v>
      </c>
      <c r="L2888" s="7"/>
    </row>
    <row r="2889" spans="1:12" x14ac:dyDescent="0.2">
      <c r="A2889" s="2">
        <v>2880</v>
      </c>
      <c r="B2889" s="6">
        <v>3202588</v>
      </c>
      <c r="C2889" s="7">
        <v>512.41408000000001</v>
      </c>
      <c r="D2889" s="22">
        <f t="shared" si="361"/>
        <v>0.37550506028249653</v>
      </c>
      <c r="E2889" s="22">
        <f t="shared" si="362"/>
        <v>0</v>
      </c>
      <c r="F2889" s="23">
        <f t="shared" si="363"/>
        <v>192.41408000000001</v>
      </c>
      <c r="G2889" s="23">
        <f t="shared" si="364"/>
        <v>0</v>
      </c>
      <c r="H2889" s="24">
        <f t="shared" si="357"/>
        <v>1202588</v>
      </c>
      <c r="I2889" s="6">
        <f t="shared" si="358"/>
        <v>0</v>
      </c>
      <c r="J2889" s="6">
        <f t="shared" si="359"/>
        <v>2000000</v>
      </c>
      <c r="K2889" s="7">
        <f t="shared" si="360"/>
        <v>320</v>
      </c>
      <c r="L2889" s="7"/>
    </row>
    <row r="2890" spans="1:12" x14ac:dyDescent="0.2">
      <c r="A2890" s="2">
        <v>2881</v>
      </c>
      <c r="B2890" s="6">
        <v>2070903</v>
      </c>
      <c r="C2890" s="7">
        <v>538.43477999999993</v>
      </c>
      <c r="D2890" s="22">
        <f t="shared" si="361"/>
        <v>3.4237721419110405E-2</v>
      </c>
      <c r="E2890" s="22">
        <f t="shared" si="362"/>
        <v>0</v>
      </c>
      <c r="F2890" s="23">
        <f t="shared" si="363"/>
        <v>18.434779999999996</v>
      </c>
      <c r="G2890" s="23">
        <f t="shared" si="364"/>
        <v>0</v>
      </c>
      <c r="H2890" s="24">
        <f t="shared" ref="H2890:H2953" si="365">D2890*B2890</f>
        <v>70903</v>
      </c>
      <c r="I2890" s="6">
        <f t="shared" ref="I2890:I2953" si="366">E2890*$B2890</f>
        <v>0</v>
      </c>
      <c r="J2890" s="6">
        <f t="shared" ref="J2890:J2953" si="367">B2890-SUM(H2890:I2890)</f>
        <v>2000000</v>
      </c>
      <c r="K2890" s="7">
        <f t="shared" ref="K2890:K2953" si="368">C2890-SUM(F2890:G2890)</f>
        <v>519.99999999999989</v>
      </c>
      <c r="L2890" s="7"/>
    </row>
    <row r="2891" spans="1:12" x14ac:dyDescent="0.2">
      <c r="A2891" s="2">
        <v>2882</v>
      </c>
      <c r="B2891" s="6">
        <v>5447153</v>
      </c>
      <c r="C2891" s="7">
        <v>817.07294999999988</v>
      </c>
      <c r="D2891" s="22">
        <f t="shared" ref="D2891:D2954" si="369">MAX(0,MIN(8000000,B2891-2000000))/B2891</f>
        <v>0.63283572170636659</v>
      </c>
      <c r="E2891" s="22">
        <f t="shared" ref="E2891:E2954" si="370">MAX(0,MIN(30000000,B2891-10000000))/B2891</f>
        <v>0</v>
      </c>
      <c r="F2891" s="23">
        <f t="shared" ref="F2891:F2954" si="371">+D2891*$C2891</f>
        <v>517.07294999999988</v>
      </c>
      <c r="G2891" s="23">
        <f t="shared" ref="G2891:G2954" si="372">+E2891*$C2891</f>
        <v>0</v>
      </c>
      <c r="H2891" s="24">
        <f t="shared" si="365"/>
        <v>3447153</v>
      </c>
      <c r="I2891" s="6">
        <f t="shared" si="366"/>
        <v>0</v>
      </c>
      <c r="J2891" s="6">
        <f t="shared" si="367"/>
        <v>2000000</v>
      </c>
      <c r="K2891" s="7">
        <f t="shared" si="368"/>
        <v>300</v>
      </c>
      <c r="L2891" s="7"/>
    </row>
    <row r="2892" spans="1:12" x14ac:dyDescent="0.2">
      <c r="A2892" s="2">
        <v>2883</v>
      </c>
      <c r="B2892" s="6">
        <v>8262351</v>
      </c>
      <c r="C2892" s="7">
        <v>2478.7052999999996</v>
      </c>
      <c r="D2892" s="22">
        <f t="shared" si="369"/>
        <v>0.75793814617655431</v>
      </c>
      <c r="E2892" s="22">
        <f t="shared" si="370"/>
        <v>0</v>
      </c>
      <c r="F2892" s="23">
        <f t="shared" si="371"/>
        <v>1878.7052999999996</v>
      </c>
      <c r="G2892" s="23">
        <f t="shared" si="372"/>
        <v>0</v>
      </c>
      <c r="H2892" s="24">
        <f t="shared" si="365"/>
        <v>6262351</v>
      </c>
      <c r="I2892" s="6">
        <f t="shared" si="366"/>
        <v>0</v>
      </c>
      <c r="J2892" s="6">
        <f t="shared" si="367"/>
        <v>2000000</v>
      </c>
      <c r="K2892" s="7">
        <f t="shared" si="368"/>
        <v>600</v>
      </c>
      <c r="L2892" s="7"/>
    </row>
    <row r="2893" spans="1:12" x14ac:dyDescent="0.2">
      <c r="A2893" s="2">
        <v>2884</v>
      </c>
      <c r="B2893" s="6">
        <v>1107561</v>
      </c>
      <c r="C2893" s="7">
        <v>110.7561</v>
      </c>
      <c r="D2893" s="22">
        <f t="shared" si="369"/>
        <v>0</v>
      </c>
      <c r="E2893" s="22">
        <f t="shared" si="370"/>
        <v>0</v>
      </c>
      <c r="F2893" s="23">
        <f t="shared" si="371"/>
        <v>0</v>
      </c>
      <c r="G2893" s="23">
        <f t="shared" si="372"/>
        <v>0</v>
      </c>
      <c r="H2893" s="24">
        <f t="shared" si="365"/>
        <v>0</v>
      </c>
      <c r="I2893" s="6">
        <f t="shared" si="366"/>
        <v>0</v>
      </c>
      <c r="J2893" s="6">
        <f t="shared" si="367"/>
        <v>1107561</v>
      </c>
      <c r="K2893" s="7">
        <f t="shared" si="368"/>
        <v>110.7561</v>
      </c>
      <c r="L2893" s="7"/>
    </row>
    <row r="2894" spans="1:12" x14ac:dyDescent="0.2">
      <c r="A2894" s="2">
        <v>2885</v>
      </c>
      <c r="B2894" s="6">
        <v>3458899</v>
      </c>
      <c r="C2894" s="7">
        <v>691.77980000000002</v>
      </c>
      <c r="D2894" s="22">
        <f t="shared" si="369"/>
        <v>0.42178132405716384</v>
      </c>
      <c r="E2894" s="22">
        <f t="shared" si="370"/>
        <v>0</v>
      </c>
      <c r="F2894" s="23">
        <f t="shared" si="371"/>
        <v>291.77980000000002</v>
      </c>
      <c r="G2894" s="23">
        <f t="shared" si="372"/>
        <v>0</v>
      </c>
      <c r="H2894" s="24">
        <f t="shared" si="365"/>
        <v>1458899</v>
      </c>
      <c r="I2894" s="6">
        <f t="shared" si="366"/>
        <v>0</v>
      </c>
      <c r="J2894" s="6">
        <f t="shared" si="367"/>
        <v>2000000</v>
      </c>
      <c r="K2894" s="7">
        <f t="shared" si="368"/>
        <v>400</v>
      </c>
      <c r="L2894" s="7"/>
    </row>
    <row r="2895" spans="1:12" x14ac:dyDescent="0.2">
      <c r="A2895" s="2">
        <v>2886</v>
      </c>
      <c r="B2895" s="6">
        <v>7753655</v>
      </c>
      <c r="C2895" s="7">
        <v>1240.5848000000001</v>
      </c>
      <c r="D2895" s="22">
        <f t="shared" si="369"/>
        <v>0.74205713305531396</v>
      </c>
      <c r="E2895" s="22">
        <f t="shared" si="370"/>
        <v>0</v>
      </c>
      <c r="F2895" s="23">
        <f t="shared" si="371"/>
        <v>920.58480000000009</v>
      </c>
      <c r="G2895" s="23">
        <f t="shared" si="372"/>
        <v>0</v>
      </c>
      <c r="H2895" s="24">
        <f t="shared" si="365"/>
        <v>5753655</v>
      </c>
      <c r="I2895" s="6">
        <f t="shared" si="366"/>
        <v>0</v>
      </c>
      <c r="J2895" s="6">
        <f t="shared" si="367"/>
        <v>2000000</v>
      </c>
      <c r="K2895" s="7">
        <f t="shared" si="368"/>
        <v>320</v>
      </c>
      <c r="L2895" s="7"/>
    </row>
    <row r="2896" spans="1:12" x14ac:dyDescent="0.2">
      <c r="A2896" s="2">
        <v>2887</v>
      </c>
      <c r="B2896" s="6">
        <v>4001087</v>
      </c>
      <c r="C2896" s="7">
        <v>1160.3152299999999</v>
      </c>
      <c r="D2896" s="22">
        <f t="shared" si="369"/>
        <v>0.50013583808600015</v>
      </c>
      <c r="E2896" s="22">
        <f t="shared" si="370"/>
        <v>0</v>
      </c>
      <c r="F2896" s="23">
        <f t="shared" si="371"/>
        <v>580.31523000000004</v>
      </c>
      <c r="G2896" s="23">
        <f t="shared" si="372"/>
        <v>0</v>
      </c>
      <c r="H2896" s="24">
        <f t="shared" si="365"/>
        <v>2001087</v>
      </c>
      <c r="I2896" s="6">
        <f t="shared" si="366"/>
        <v>0</v>
      </c>
      <c r="J2896" s="6">
        <f t="shared" si="367"/>
        <v>2000000</v>
      </c>
      <c r="K2896" s="7">
        <f t="shared" si="368"/>
        <v>579.99999999999989</v>
      </c>
      <c r="L2896" s="7"/>
    </row>
    <row r="2897" spans="1:12" x14ac:dyDescent="0.2">
      <c r="A2897" s="2">
        <v>2888</v>
      </c>
      <c r="B2897" s="6">
        <v>1795986</v>
      </c>
      <c r="C2897" s="7">
        <v>359.19720000000001</v>
      </c>
      <c r="D2897" s="22">
        <f t="shared" si="369"/>
        <v>0</v>
      </c>
      <c r="E2897" s="22">
        <f t="shared" si="370"/>
        <v>0</v>
      </c>
      <c r="F2897" s="23">
        <f t="shared" si="371"/>
        <v>0</v>
      </c>
      <c r="G2897" s="23">
        <f t="shared" si="372"/>
        <v>0</v>
      </c>
      <c r="H2897" s="24">
        <f t="shared" si="365"/>
        <v>0</v>
      </c>
      <c r="I2897" s="6">
        <f t="shared" si="366"/>
        <v>0</v>
      </c>
      <c r="J2897" s="6">
        <f t="shared" si="367"/>
        <v>1795986</v>
      </c>
      <c r="K2897" s="7">
        <f t="shared" si="368"/>
        <v>359.19720000000001</v>
      </c>
      <c r="L2897" s="7"/>
    </row>
    <row r="2898" spans="1:12" x14ac:dyDescent="0.2">
      <c r="A2898" s="2">
        <v>2889</v>
      </c>
      <c r="B2898" s="6">
        <v>9422767</v>
      </c>
      <c r="C2898" s="7">
        <v>1790.32573</v>
      </c>
      <c r="D2898" s="22">
        <f t="shared" si="369"/>
        <v>0.78774812111983672</v>
      </c>
      <c r="E2898" s="22">
        <f t="shared" si="370"/>
        <v>0</v>
      </c>
      <c r="F2898" s="23">
        <f t="shared" si="371"/>
        <v>1410.32573</v>
      </c>
      <c r="G2898" s="23">
        <f t="shared" si="372"/>
        <v>0</v>
      </c>
      <c r="H2898" s="24">
        <f t="shared" si="365"/>
        <v>7422767.0000000009</v>
      </c>
      <c r="I2898" s="6">
        <f t="shared" si="366"/>
        <v>0</v>
      </c>
      <c r="J2898" s="6">
        <f t="shared" si="367"/>
        <v>1999999.9999999991</v>
      </c>
      <c r="K2898" s="7">
        <f t="shared" si="368"/>
        <v>380</v>
      </c>
      <c r="L2898" s="7"/>
    </row>
    <row r="2899" spans="1:12" x14ac:dyDescent="0.2">
      <c r="A2899" s="2">
        <v>2890</v>
      </c>
      <c r="B2899" s="6">
        <v>4463339</v>
      </c>
      <c r="C2899" s="7">
        <v>1115.83475</v>
      </c>
      <c r="D2899" s="22">
        <f t="shared" si="369"/>
        <v>0.55190497517665582</v>
      </c>
      <c r="E2899" s="22">
        <f t="shared" si="370"/>
        <v>0</v>
      </c>
      <c r="F2899" s="23">
        <f t="shared" si="371"/>
        <v>615.83474999999999</v>
      </c>
      <c r="G2899" s="23">
        <f t="shared" si="372"/>
        <v>0</v>
      </c>
      <c r="H2899" s="24">
        <f t="shared" si="365"/>
        <v>2463339</v>
      </c>
      <c r="I2899" s="6">
        <f t="shared" si="366"/>
        <v>0</v>
      </c>
      <c r="J2899" s="6">
        <f t="shared" si="367"/>
        <v>2000000</v>
      </c>
      <c r="K2899" s="7">
        <f t="shared" si="368"/>
        <v>500</v>
      </c>
      <c r="L2899" s="7"/>
    </row>
    <row r="2900" spans="1:12" x14ac:dyDescent="0.2">
      <c r="A2900" s="2">
        <v>2891</v>
      </c>
      <c r="B2900" s="6">
        <v>5563756</v>
      </c>
      <c r="C2900" s="7">
        <v>1279.6638800000001</v>
      </c>
      <c r="D2900" s="22">
        <f t="shared" si="369"/>
        <v>0.64053060558371</v>
      </c>
      <c r="E2900" s="22">
        <f t="shared" si="370"/>
        <v>0</v>
      </c>
      <c r="F2900" s="23">
        <f t="shared" si="371"/>
        <v>819.66388000000006</v>
      </c>
      <c r="G2900" s="23">
        <f t="shared" si="372"/>
        <v>0</v>
      </c>
      <c r="H2900" s="24">
        <f t="shared" si="365"/>
        <v>3563756</v>
      </c>
      <c r="I2900" s="6">
        <f t="shared" si="366"/>
        <v>0</v>
      </c>
      <c r="J2900" s="6">
        <f t="shared" si="367"/>
        <v>2000000</v>
      </c>
      <c r="K2900" s="7">
        <f t="shared" si="368"/>
        <v>460</v>
      </c>
      <c r="L2900" s="7"/>
    </row>
    <row r="2901" spans="1:12" x14ac:dyDescent="0.2">
      <c r="A2901" s="2">
        <v>2892</v>
      </c>
      <c r="B2901" s="6">
        <v>8487545</v>
      </c>
      <c r="C2901" s="7">
        <v>2121.88625</v>
      </c>
      <c r="D2901" s="22">
        <f t="shared" si="369"/>
        <v>0.76436060132818151</v>
      </c>
      <c r="E2901" s="22">
        <f t="shared" si="370"/>
        <v>0</v>
      </c>
      <c r="F2901" s="23">
        <f t="shared" si="371"/>
        <v>1621.88625</v>
      </c>
      <c r="G2901" s="23">
        <f t="shared" si="372"/>
        <v>0</v>
      </c>
      <c r="H2901" s="24">
        <f t="shared" si="365"/>
        <v>6487545</v>
      </c>
      <c r="I2901" s="6">
        <f t="shared" si="366"/>
        <v>0</v>
      </c>
      <c r="J2901" s="6">
        <f t="shared" si="367"/>
        <v>2000000</v>
      </c>
      <c r="K2901" s="7">
        <f t="shared" si="368"/>
        <v>500</v>
      </c>
      <c r="L2901" s="7"/>
    </row>
    <row r="2902" spans="1:12" x14ac:dyDescent="0.2">
      <c r="A2902" s="2">
        <v>2893</v>
      </c>
      <c r="B2902" s="6">
        <v>7210561</v>
      </c>
      <c r="C2902" s="7">
        <v>721.05610000000001</v>
      </c>
      <c r="D2902" s="22">
        <f t="shared" si="369"/>
        <v>0.72262907144118194</v>
      </c>
      <c r="E2902" s="22">
        <f t="shared" si="370"/>
        <v>0</v>
      </c>
      <c r="F2902" s="23">
        <f t="shared" si="371"/>
        <v>521.05610000000001</v>
      </c>
      <c r="G2902" s="23">
        <f t="shared" si="372"/>
        <v>0</v>
      </c>
      <c r="H2902" s="24">
        <f t="shared" si="365"/>
        <v>5210561</v>
      </c>
      <c r="I2902" s="6">
        <f t="shared" si="366"/>
        <v>0</v>
      </c>
      <c r="J2902" s="6">
        <f t="shared" si="367"/>
        <v>2000000</v>
      </c>
      <c r="K2902" s="7">
        <f t="shared" si="368"/>
        <v>200</v>
      </c>
      <c r="L2902" s="7"/>
    </row>
    <row r="2903" spans="1:12" x14ac:dyDescent="0.2">
      <c r="A2903" s="2">
        <v>2894</v>
      </c>
      <c r="B2903" s="6">
        <v>1669495</v>
      </c>
      <c r="C2903" s="7">
        <v>500.84849999999994</v>
      </c>
      <c r="D2903" s="22">
        <f t="shared" si="369"/>
        <v>0</v>
      </c>
      <c r="E2903" s="22">
        <f t="shared" si="370"/>
        <v>0</v>
      </c>
      <c r="F2903" s="23">
        <f t="shared" si="371"/>
        <v>0</v>
      </c>
      <c r="G2903" s="23">
        <f t="shared" si="372"/>
        <v>0</v>
      </c>
      <c r="H2903" s="24">
        <f t="shared" si="365"/>
        <v>0</v>
      </c>
      <c r="I2903" s="6">
        <f t="shared" si="366"/>
        <v>0</v>
      </c>
      <c r="J2903" s="6">
        <f t="shared" si="367"/>
        <v>1669495</v>
      </c>
      <c r="K2903" s="7">
        <f t="shared" si="368"/>
        <v>500.84849999999994</v>
      </c>
      <c r="L2903" s="7"/>
    </row>
    <row r="2904" spans="1:12" x14ac:dyDescent="0.2">
      <c r="A2904" s="2">
        <v>2895</v>
      </c>
      <c r="B2904" s="6">
        <v>5843619</v>
      </c>
      <c r="C2904" s="7">
        <v>1636.2133199999998</v>
      </c>
      <c r="D2904" s="22">
        <f t="shared" si="369"/>
        <v>0.65774633835641916</v>
      </c>
      <c r="E2904" s="22">
        <f t="shared" si="370"/>
        <v>0</v>
      </c>
      <c r="F2904" s="23">
        <f t="shared" si="371"/>
        <v>1076.2133199999998</v>
      </c>
      <c r="G2904" s="23">
        <f t="shared" si="372"/>
        <v>0</v>
      </c>
      <c r="H2904" s="24">
        <f t="shared" si="365"/>
        <v>3843618.9999999995</v>
      </c>
      <c r="I2904" s="6">
        <f t="shared" si="366"/>
        <v>0</v>
      </c>
      <c r="J2904" s="6">
        <f t="shared" si="367"/>
        <v>2000000.0000000005</v>
      </c>
      <c r="K2904" s="7">
        <f t="shared" si="368"/>
        <v>560</v>
      </c>
      <c r="L2904" s="7"/>
    </row>
    <row r="2905" spans="1:12" x14ac:dyDescent="0.2">
      <c r="A2905" s="2">
        <v>2896</v>
      </c>
      <c r="B2905" s="6">
        <v>9500613</v>
      </c>
      <c r="C2905" s="7">
        <v>1045.0674300000001</v>
      </c>
      <c r="D2905" s="22">
        <f t="shared" si="369"/>
        <v>0.78948726782156053</v>
      </c>
      <c r="E2905" s="22">
        <f t="shared" si="370"/>
        <v>0</v>
      </c>
      <c r="F2905" s="23">
        <f t="shared" si="371"/>
        <v>825.06743000000006</v>
      </c>
      <c r="G2905" s="23">
        <f t="shared" si="372"/>
        <v>0</v>
      </c>
      <c r="H2905" s="24">
        <f t="shared" si="365"/>
        <v>7500613</v>
      </c>
      <c r="I2905" s="6">
        <f t="shared" si="366"/>
        <v>0</v>
      </c>
      <c r="J2905" s="6">
        <f t="shared" si="367"/>
        <v>2000000</v>
      </c>
      <c r="K2905" s="7">
        <f t="shared" si="368"/>
        <v>220</v>
      </c>
      <c r="L2905" s="7"/>
    </row>
    <row r="2906" spans="1:12" x14ac:dyDescent="0.2">
      <c r="A2906" s="2">
        <v>2897</v>
      </c>
      <c r="B2906" s="6">
        <v>5625650</v>
      </c>
      <c r="C2906" s="7">
        <v>1350.1559999999999</v>
      </c>
      <c r="D2906" s="22">
        <f t="shared" si="369"/>
        <v>0.64448552611698207</v>
      </c>
      <c r="E2906" s="22">
        <f t="shared" si="370"/>
        <v>0</v>
      </c>
      <c r="F2906" s="23">
        <f t="shared" si="371"/>
        <v>870.15599999999995</v>
      </c>
      <c r="G2906" s="23">
        <f t="shared" si="372"/>
        <v>0</v>
      </c>
      <c r="H2906" s="24">
        <f t="shared" si="365"/>
        <v>3625650</v>
      </c>
      <c r="I2906" s="6">
        <f t="shared" si="366"/>
        <v>0</v>
      </c>
      <c r="J2906" s="6">
        <f t="shared" si="367"/>
        <v>2000000</v>
      </c>
      <c r="K2906" s="7">
        <f t="shared" si="368"/>
        <v>480</v>
      </c>
      <c r="L2906" s="7"/>
    </row>
    <row r="2907" spans="1:12" x14ac:dyDescent="0.2">
      <c r="A2907" s="2">
        <v>2898</v>
      </c>
      <c r="B2907" s="6">
        <v>5239120</v>
      </c>
      <c r="C2907" s="7">
        <v>785.86799999999994</v>
      </c>
      <c r="D2907" s="22">
        <f t="shared" si="369"/>
        <v>0.61825650109178643</v>
      </c>
      <c r="E2907" s="22">
        <f t="shared" si="370"/>
        <v>0</v>
      </c>
      <c r="F2907" s="23">
        <f t="shared" si="371"/>
        <v>485.86799999999999</v>
      </c>
      <c r="G2907" s="23">
        <f t="shared" si="372"/>
        <v>0</v>
      </c>
      <c r="H2907" s="24">
        <f t="shared" si="365"/>
        <v>3239120</v>
      </c>
      <c r="I2907" s="6">
        <f t="shared" si="366"/>
        <v>0</v>
      </c>
      <c r="J2907" s="6">
        <f t="shared" si="367"/>
        <v>2000000</v>
      </c>
      <c r="K2907" s="7">
        <f t="shared" si="368"/>
        <v>299.99999999999994</v>
      </c>
      <c r="L2907" s="7"/>
    </row>
    <row r="2908" spans="1:12" x14ac:dyDescent="0.2">
      <c r="A2908" s="2">
        <v>2899</v>
      </c>
      <c r="B2908" s="6">
        <v>8648215</v>
      </c>
      <c r="C2908" s="7">
        <v>1816.1251500000001</v>
      </c>
      <c r="D2908" s="22">
        <f t="shared" si="369"/>
        <v>0.76873840439905805</v>
      </c>
      <c r="E2908" s="22">
        <f t="shared" si="370"/>
        <v>0</v>
      </c>
      <c r="F2908" s="23">
        <f t="shared" si="371"/>
        <v>1396.1251500000001</v>
      </c>
      <c r="G2908" s="23">
        <f t="shared" si="372"/>
        <v>0</v>
      </c>
      <c r="H2908" s="24">
        <f t="shared" si="365"/>
        <v>6648215</v>
      </c>
      <c r="I2908" s="6">
        <f t="shared" si="366"/>
        <v>0</v>
      </c>
      <c r="J2908" s="6">
        <f t="shared" si="367"/>
        <v>2000000</v>
      </c>
      <c r="K2908" s="7">
        <f t="shared" si="368"/>
        <v>420</v>
      </c>
      <c r="L2908" s="7"/>
    </row>
    <row r="2909" spans="1:12" x14ac:dyDescent="0.2">
      <c r="A2909" s="2">
        <v>2900</v>
      </c>
      <c r="B2909" s="6">
        <v>3975979</v>
      </c>
      <c r="C2909" s="7">
        <v>1192.7936999999999</v>
      </c>
      <c r="D2909" s="22">
        <f t="shared" si="369"/>
        <v>0.49697923454827103</v>
      </c>
      <c r="E2909" s="22">
        <f t="shared" si="370"/>
        <v>0</v>
      </c>
      <c r="F2909" s="23">
        <f t="shared" si="371"/>
        <v>592.79370000000006</v>
      </c>
      <c r="G2909" s="23">
        <f t="shared" si="372"/>
        <v>0</v>
      </c>
      <c r="H2909" s="24">
        <f t="shared" si="365"/>
        <v>1975979</v>
      </c>
      <c r="I2909" s="6">
        <f t="shared" si="366"/>
        <v>0</v>
      </c>
      <c r="J2909" s="6">
        <f t="shared" si="367"/>
        <v>2000000</v>
      </c>
      <c r="K2909" s="7">
        <f t="shared" si="368"/>
        <v>599.99999999999989</v>
      </c>
      <c r="L2909" s="7"/>
    </row>
    <row r="2910" spans="1:12" x14ac:dyDescent="0.2">
      <c r="A2910" s="2">
        <v>2901</v>
      </c>
      <c r="B2910" s="6">
        <v>6322588</v>
      </c>
      <c r="C2910" s="7">
        <v>885.16231999999991</v>
      </c>
      <c r="D2910" s="22">
        <f t="shared" si="369"/>
        <v>0.68367383735900555</v>
      </c>
      <c r="E2910" s="22">
        <f t="shared" si="370"/>
        <v>0</v>
      </c>
      <c r="F2910" s="23">
        <f t="shared" si="371"/>
        <v>605.16232000000002</v>
      </c>
      <c r="G2910" s="23">
        <f t="shared" si="372"/>
        <v>0</v>
      </c>
      <c r="H2910" s="24">
        <f t="shared" si="365"/>
        <v>4322588</v>
      </c>
      <c r="I2910" s="6">
        <f t="shared" si="366"/>
        <v>0</v>
      </c>
      <c r="J2910" s="6">
        <f t="shared" si="367"/>
        <v>2000000</v>
      </c>
      <c r="K2910" s="7">
        <f t="shared" si="368"/>
        <v>279.99999999999989</v>
      </c>
      <c r="L2910" s="7"/>
    </row>
    <row r="2911" spans="1:12" x14ac:dyDescent="0.2">
      <c r="A2911" s="2">
        <v>2902</v>
      </c>
      <c r="B2911" s="6">
        <v>7044124</v>
      </c>
      <c r="C2911" s="7">
        <v>1620.14852</v>
      </c>
      <c r="D2911" s="22">
        <f t="shared" si="369"/>
        <v>0.71607541264179908</v>
      </c>
      <c r="E2911" s="22">
        <f t="shared" si="370"/>
        <v>0</v>
      </c>
      <c r="F2911" s="23">
        <f t="shared" si="371"/>
        <v>1160.14852</v>
      </c>
      <c r="G2911" s="23">
        <f t="shared" si="372"/>
        <v>0</v>
      </c>
      <c r="H2911" s="24">
        <f t="shared" si="365"/>
        <v>5044124</v>
      </c>
      <c r="I2911" s="6">
        <f t="shared" si="366"/>
        <v>0</v>
      </c>
      <c r="J2911" s="6">
        <f t="shared" si="367"/>
        <v>2000000</v>
      </c>
      <c r="K2911" s="7">
        <f t="shared" si="368"/>
        <v>460</v>
      </c>
      <c r="L2911" s="7"/>
    </row>
    <row r="2912" spans="1:12" x14ac:dyDescent="0.2">
      <c r="A2912" s="2">
        <v>2903</v>
      </c>
      <c r="B2912" s="6">
        <v>6698047</v>
      </c>
      <c r="C2912" s="7">
        <v>937.7265799999999</v>
      </c>
      <c r="D2912" s="22">
        <f t="shared" si="369"/>
        <v>0.70140549924477991</v>
      </c>
      <c r="E2912" s="22">
        <f t="shared" si="370"/>
        <v>0</v>
      </c>
      <c r="F2912" s="23">
        <f t="shared" si="371"/>
        <v>657.72658000000001</v>
      </c>
      <c r="G2912" s="23">
        <f t="shared" si="372"/>
        <v>0</v>
      </c>
      <c r="H2912" s="24">
        <f t="shared" si="365"/>
        <v>4698047</v>
      </c>
      <c r="I2912" s="6">
        <f t="shared" si="366"/>
        <v>0</v>
      </c>
      <c r="J2912" s="6">
        <f t="shared" si="367"/>
        <v>2000000</v>
      </c>
      <c r="K2912" s="7">
        <f t="shared" si="368"/>
        <v>279.99999999999989</v>
      </c>
      <c r="L2912" s="7"/>
    </row>
    <row r="2913" spans="1:12" x14ac:dyDescent="0.2">
      <c r="A2913" s="2">
        <v>2904</v>
      </c>
      <c r="B2913" s="6">
        <v>8091601</v>
      </c>
      <c r="C2913" s="7">
        <v>1294.65616</v>
      </c>
      <c r="D2913" s="22">
        <f t="shared" si="369"/>
        <v>0.75283012595406029</v>
      </c>
      <c r="E2913" s="22">
        <f t="shared" si="370"/>
        <v>0</v>
      </c>
      <c r="F2913" s="23">
        <f t="shared" si="371"/>
        <v>974.65616</v>
      </c>
      <c r="G2913" s="23">
        <f t="shared" si="372"/>
        <v>0</v>
      </c>
      <c r="H2913" s="24">
        <f t="shared" si="365"/>
        <v>6091601</v>
      </c>
      <c r="I2913" s="6">
        <f t="shared" si="366"/>
        <v>0</v>
      </c>
      <c r="J2913" s="6">
        <f t="shared" si="367"/>
        <v>2000000</v>
      </c>
      <c r="K2913" s="7">
        <f t="shared" si="368"/>
        <v>320</v>
      </c>
      <c r="L2913" s="7"/>
    </row>
    <row r="2914" spans="1:12" x14ac:dyDescent="0.2">
      <c r="A2914" s="2">
        <v>2905</v>
      </c>
      <c r="B2914" s="6">
        <v>6967621</v>
      </c>
      <c r="C2914" s="7">
        <v>1254.1717800000001</v>
      </c>
      <c r="D2914" s="22">
        <f t="shared" si="369"/>
        <v>0.7129579809234744</v>
      </c>
      <c r="E2914" s="22">
        <f t="shared" si="370"/>
        <v>0</v>
      </c>
      <c r="F2914" s="23">
        <f t="shared" si="371"/>
        <v>894.17178000000001</v>
      </c>
      <c r="G2914" s="23">
        <f t="shared" si="372"/>
        <v>0</v>
      </c>
      <c r="H2914" s="24">
        <f t="shared" si="365"/>
        <v>4967621</v>
      </c>
      <c r="I2914" s="6">
        <f t="shared" si="366"/>
        <v>0</v>
      </c>
      <c r="J2914" s="6">
        <f t="shared" si="367"/>
        <v>2000000</v>
      </c>
      <c r="K2914" s="7">
        <f t="shared" si="368"/>
        <v>360.00000000000011</v>
      </c>
      <c r="L2914" s="7"/>
    </row>
    <row r="2915" spans="1:12" x14ac:dyDescent="0.2">
      <c r="A2915" s="2">
        <v>2906</v>
      </c>
      <c r="B2915" s="6">
        <v>2888064</v>
      </c>
      <c r="C2915" s="7">
        <v>635.37408000000005</v>
      </c>
      <c r="D2915" s="22">
        <f t="shared" si="369"/>
        <v>0.30749457075743475</v>
      </c>
      <c r="E2915" s="22">
        <f t="shared" si="370"/>
        <v>0</v>
      </c>
      <c r="F2915" s="23">
        <f t="shared" si="371"/>
        <v>195.37408000000002</v>
      </c>
      <c r="G2915" s="23">
        <f t="shared" si="372"/>
        <v>0</v>
      </c>
      <c r="H2915" s="24">
        <f t="shared" si="365"/>
        <v>888064</v>
      </c>
      <c r="I2915" s="6">
        <f t="shared" si="366"/>
        <v>0</v>
      </c>
      <c r="J2915" s="6">
        <f t="shared" si="367"/>
        <v>2000000</v>
      </c>
      <c r="K2915" s="7">
        <f t="shared" si="368"/>
        <v>440</v>
      </c>
      <c r="L2915" s="7"/>
    </row>
    <row r="2916" spans="1:12" x14ac:dyDescent="0.2">
      <c r="A2916" s="2">
        <v>2907</v>
      </c>
      <c r="B2916" s="6">
        <v>3851288</v>
      </c>
      <c r="C2916" s="7">
        <v>423.64168000000001</v>
      </c>
      <c r="D2916" s="22">
        <f t="shared" si="369"/>
        <v>0.48069321224483863</v>
      </c>
      <c r="E2916" s="22">
        <f t="shared" si="370"/>
        <v>0</v>
      </c>
      <c r="F2916" s="23">
        <f t="shared" si="371"/>
        <v>203.64168000000001</v>
      </c>
      <c r="G2916" s="23">
        <f t="shared" si="372"/>
        <v>0</v>
      </c>
      <c r="H2916" s="24">
        <f t="shared" si="365"/>
        <v>1851288</v>
      </c>
      <c r="I2916" s="6">
        <f t="shared" si="366"/>
        <v>0</v>
      </c>
      <c r="J2916" s="6">
        <f t="shared" si="367"/>
        <v>2000000</v>
      </c>
      <c r="K2916" s="7">
        <f t="shared" si="368"/>
        <v>220</v>
      </c>
      <c r="L2916" s="7"/>
    </row>
    <row r="2917" spans="1:12" x14ac:dyDescent="0.2">
      <c r="A2917" s="2">
        <v>2908</v>
      </c>
      <c r="B2917" s="6">
        <v>6768164</v>
      </c>
      <c r="C2917" s="7">
        <v>947.54295999999988</v>
      </c>
      <c r="D2917" s="22">
        <f t="shared" si="369"/>
        <v>0.7044988862563023</v>
      </c>
      <c r="E2917" s="22">
        <f t="shared" si="370"/>
        <v>0</v>
      </c>
      <c r="F2917" s="23">
        <f t="shared" si="371"/>
        <v>667.54295999999988</v>
      </c>
      <c r="G2917" s="23">
        <f t="shared" si="372"/>
        <v>0</v>
      </c>
      <c r="H2917" s="24">
        <f t="shared" si="365"/>
        <v>4768164</v>
      </c>
      <c r="I2917" s="6">
        <f t="shared" si="366"/>
        <v>0</v>
      </c>
      <c r="J2917" s="6">
        <f t="shared" si="367"/>
        <v>2000000</v>
      </c>
      <c r="K2917" s="7">
        <f t="shared" si="368"/>
        <v>280</v>
      </c>
      <c r="L2917" s="7"/>
    </row>
    <row r="2918" spans="1:12" x14ac:dyDescent="0.2">
      <c r="A2918" s="2">
        <v>2909</v>
      </c>
      <c r="B2918" s="6">
        <v>9981900</v>
      </c>
      <c r="C2918" s="7">
        <v>1397.4659999999999</v>
      </c>
      <c r="D2918" s="22">
        <f t="shared" si="369"/>
        <v>0.79963734359190131</v>
      </c>
      <c r="E2918" s="22">
        <f t="shared" si="370"/>
        <v>0</v>
      </c>
      <c r="F2918" s="23">
        <f t="shared" si="371"/>
        <v>1117.4659999999999</v>
      </c>
      <c r="G2918" s="23">
        <f t="shared" si="372"/>
        <v>0</v>
      </c>
      <c r="H2918" s="24">
        <f t="shared" si="365"/>
        <v>7981900</v>
      </c>
      <c r="I2918" s="6">
        <f t="shared" si="366"/>
        <v>0</v>
      </c>
      <c r="J2918" s="6">
        <f t="shared" si="367"/>
        <v>2000000</v>
      </c>
      <c r="K2918" s="7">
        <f t="shared" si="368"/>
        <v>280</v>
      </c>
      <c r="L2918" s="7"/>
    </row>
    <row r="2919" spans="1:12" x14ac:dyDescent="0.2">
      <c r="A2919" s="2">
        <v>2910</v>
      </c>
      <c r="B2919" s="6">
        <v>6860288</v>
      </c>
      <c r="C2919" s="7">
        <v>1440.66048</v>
      </c>
      <c r="D2919" s="22">
        <f t="shared" si="369"/>
        <v>0.70846704977983432</v>
      </c>
      <c r="E2919" s="22">
        <f t="shared" si="370"/>
        <v>0</v>
      </c>
      <c r="F2919" s="23">
        <f t="shared" si="371"/>
        <v>1020.66048</v>
      </c>
      <c r="G2919" s="23">
        <f t="shared" si="372"/>
        <v>0</v>
      </c>
      <c r="H2919" s="24">
        <f t="shared" si="365"/>
        <v>4860288</v>
      </c>
      <c r="I2919" s="6">
        <f t="shared" si="366"/>
        <v>0</v>
      </c>
      <c r="J2919" s="6">
        <f t="shared" si="367"/>
        <v>2000000</v>
      </c>
      <c r="K2919" s="7">
        <f t="shared" si="368"/>
        <v>420</v>
      </c>
      <c r="L2919" s="7"/>
    </row>
    <row r="2920" spans="1:12" x14ac:dyDescent="0.2">
      <c r="A2920" s="2">
        <v>2911</v>
      </c>
      <c r="B2920" s="6">
        <v>2889129</v>
      </c>
      <c r="C2920" s="7">
        <v>751.17353999999989</v>
      </c>
      <c r="D2920" s="22">
        <f t="shared" si="369"/>
        <v>0.30774984433024627</v>
      </c>
      <c r="E2920" s="22">
        <f t="shared" si="370"/>
        <v>0</v>
      </c>
      <c r="F2920" s="23">
        <f t="shared" si="371"/>
        <v>231.17353999999997</v>
      </c>
      <c r="G2920" s="23">
        <f t="shared" si="372"/>
        <v>0</v>
      </c>
      <c r="H2920" s="24">
        <f t="shared" si="365"/>
        <v>889129.00000000012</v>
      </c>
      <c r="I2920" s="6">
        <f t="shared" si="366"/>
        <v>0</v>
      </c>
      <c r="J2920" s="6">
        <f t="shared" si="367"/>
        <v>2000000</v>
      </c>
      <c r="K2920" s="7">
        <f t="shared" si="368"/>
        <v>519.99999999999989</v>
      </c>
      <c r="L2920" s="7"/>
    </row>
    <row r="2921" spans="1:12" x14ac:dyDescent="0.2">
      <c r="A2921" s="2">
        <v>2912</v>
      </c>
      <c r="B2921" s="6">
        <v>2517179</v>
      </c>
      <c r="C2921" s="7">
        <v>302.06148000000002</v>
      </c>
      <c r="D2921" s="22">
        <f t="shared" si="369"/>
        <v>0.20545976269466731</v>
      </c>
      <c r="E2921" s="22">
        <f t="shared" si="370"/>
        <v>0</v>
      </c>
      <c r="F2921" s="23">
        <f t="shared" si="371"/>
        <v>62.061480000000003</v>
      </c>
      <c r="G2921" s="23">
        <f t="shared" si="372"/>
        <v>0</v>
      </c>
      <c r="H2921" s="24">
        <f t="shared" si="365"/>
        <v>517179</v>
      </c>
      <c r="I2921" s="6">
        <f t="shared" si="366"/>
        <v>0</v>
      </c>
      <c r="J2921" s="6">
        <f t="shared" si="367"/>
        <v>2000000</v>
      </c>
      <c r="K2921" s="7">
        <f t="shared" si="368"/>
        <v>240</v>
      </c>
      <c r="L2921" s="7"/>
    </row>
    <row r="2922" spans="1:12" x14ac:dyDescent="0.2">
      <c r="A2922" s="2">
        <v>2913</v>
      </c>
      <c r="B2922" s="6">
        <v>5019984</v>
      </c>
      <c r="C2922" s="7">
        <v>552.19824000000006</v>
      </c>
      <c r="D2922" s="22">
        <f t="shared" si="369"/>
        <v>0.60159235567284675</v>
      </c>
      <c r="E2922" s="22">
        <f t="shared" si="370"/>
        <v>0</v>
      </c>
      <c r="F2922" s="23">
        <f t="shared" si="371"/>
        <v>332.19824</v>
      </c>
      <c r="G2922" s="23">
        <f t="shared" si="372"/>
        <v>0</v>
      </c>
      <c r="H2922" s="24">
        <f t="shared" si="365"/>
        <v>3019984</v>
      </c>
      <c r="I2922" s="6">
        <f t="shared" si="366"/>
        <v>0</v>
      </c>
      <c r="J2922" s="6">
        <f t="shared" si="367"/>
        <v>2000000</v>
      </c>
      <c r="K2922" s="7">
        <f t="shared" si="368"/>
        <v>220.00000000000006</v>
      </c>
      <c r="L2922" s="7"/>
    </row>
    <row r="2923" spans="1:12" x14ac:dyDescent="0.2">
      <c r="A2923" s="2">
        <v>2914</v>
      </c>
      <c r="B2923" s="6">
        <v>3925144</v>
      </c>
      <c r="C2923" s="7">
        <v>471.01728000000003</v>
      </c>
      <c r="D2923" s="22">
        <f t="shared" si="369"/>
        <v>0.4904645536571397</v>
      </c>
      <c r="E2923" s="22">
        <f t="shared" si="370"/>
        <v>0</v>
      </c>
      <c r="F2923" s="23">
        <f t="shared" si="371"/>
        <v>231.01728</v>
      </c>
      <c r="G2923" s="23">
        <f t="shared" si="372"/>
        <v>0</v>
      </c>
      <c r="H2923" s="24">
        <f t="shared" si="365"/>
        <v>1925144</v>
      </c>
      <c r="I2923" s="6">
        <f t="shared" si="366"/>
        <v>0</v>
      </c>
      <c r="J2923" s="6">
        <f t="shared" si="367"/>
        <v>2000000</v>
      </c>
      <c r="K2923" s="7">
        <f t="shared" si="368"/>
        <v>240.00000000000003</v>
      </c>
      <c r="L2923" s="7"/>
    </row>
    <row r="2924" spans="1:12" x14ac:dyDescent="0.2">
      <c r="A2924" s="2">
        <v>2915</v>
      </c>
      <c r="B2924" s="6">
        <v>5232775</v>
      </c>
      <c r="C2924" s="7">
        <v>1412.84925</v>
      </c>
      <c r="D2924" s="22">
        <f t="shared" si="369"/>
        <v>0.6177936181089384</v>
      </c>
      <c r="E2924" s="22">
        <f t="shared" si="370"/>
        <v>0</v>
      </c>
      <c r="F2924" s="23">
        <f t="shared" si="371"/>
        <v>872.84924999999998</v>
      </c>
      <c r="G2924" s="23">
        <f t="shared" si="372"/>
        <v>0</v>
      </c>
      <c r="H2924" s="24">
        <f t="shared" si="365"/>
        <v>3232775</v>
      </c>
      <c r="I2924" s="6">
        <f t="shared" si="366"/>
        <v>0</v>
      </c>
      <c r="J2924" s="6">
        <f t="shared" si="367"/>
        <v>2000000</v>
      </c>
      <c r="K2924" s="7">
        <f t="shared" si="368"/>
        <v>540</v>
      </c>
      <c r="L2924" s="7"/>
    </row>
    <row r="2925" spans="1:12" x14ac:dyDescent="0.2">
      <c r="A2925" s="2">
        <v>2916</v>
      </c>
      <c r="B2925" s="6">
        <v>9128550</v>
      </c>
      <c r="C2925" s="7">
        <v>2647.2795000000001</v>
      </c>
      <c r="D2925" s="22">
        <f t="shared" si="369"/>
        <v>0.78090715392915633</v>
      </c>
      <c r="E2925" s="22">
        <f t="shared" si="370"/>
        <v>0</v>
      </c>
      <c r="F2925" s="23">
        <f t="shared" si="371"/>
        <v>2067.2795000000001</v>
      </c>
      <c r="G2925" s="23">
        <f t="shared" si="372"/>
        <v>0</v>
      </c>
      <c r="H2925" s="24">
        <f t="shared" si="365"/>
        <v>7128550</v>
      </c>
      <c r="I2925" s="6">
        <f t="shared" si="366"/>
        <v>0</v>
      </c>
      <c r="J2925" s="6">
        <f t="shared" si="367"/>
        <v>2000000</v>
      </c>
      <c r="K2925" s="7">
        <f t="shared" si="368"/>
        <v>580</v>
      </c>
      <c r="L2925" s="7"/>
    </row>
    <row r="2926" spans="1:12" x14ac:dyDescent="0.2">
      <c r="A2926" s="2">
        <v>2917</v>
      </c>
      <c r="B2926" s="6">
        <v>3576492</v>
      </c>
      <c r="C2926" s="7">
        <v>858.35807999999997</v>
      </c>
      <c r="D2926" s="22">
        <f t="shared" si="369"/>
        <v>0.44079282156929195</v>
      </c>
      <c r="E2926" s="22">
        <f t="shared" si="370"/>
        <v>0</v>
      </c>
      <c r="F2926" s="23">
        <f t="shared" si="371"/>
        <v>378.35808000000003</v>
      </c>
      <c r="G2926" s="23">
        <f t="shared" si="372"/>
        <v>0</v>
      </c>
      <c r="H2926" s="24">
        <f t="shared" si="365"/>
        <v>1576492</v>
      </c>
      <c r="I2926" s="6">
        <f t="shared" si="366"/>
        <v>0</v>
      </c>
      <c r="J2926" s="6">
        <f t="shared" si="367"/>
        <v>2000000</v>
      </c>
      <c r="K2926" s="7">
        <f t="shared" si="368"/>
        <v>479.99999999999994</v>
      </c>
      <c r="L2926" s="7"/>
    </row>
    <row r="2927" spans="1:12" x14ac:dyDescent="0.2">
      <c r="A2927" s="2">
        <v>2918</v>
      </c>
      <c r="B2927" s="6">
        <v>9164680</v>
      </c>
      <c r="C2927" s="7">
        <v>2199.5232000000001</v>
      </c>
      <c r="D2927" s="22">
        <f t="shared" si="369"/>
        <v>0.78177088561739194</v>
      </c>
      <c r="E2927" s="22">
        <f t="shared" si="370"/>
        <v>0</v>
      </c>
      <c r="F2927" s="23">
        <f t="shared" si="371"/>
        <v>1719.5231999999999</v>
      </c>
      <c r="G2927" s="23">
        <f t="shared" si="372"/>
        <v>0</v>
      </c>
      <c r="H2927" s="24">
        <f t="shared" si="365"/>
        <v>7164680</v>
      </c>
      <c r="I2927" s="6">
        <f t="shared" si="366"/>
        <v>0</v>
      </c>
      <c r="J2927" s="6">
        <f t="shared" si="367"/>
        <v>2000000</v>
      </c>
      <c r="K2927" s="7">
        <f t="shared" si="368"/>
        <v>480.00000000000023</v>
      </c>
      <c r="L2927" s="7"/>
    </row>
    <row r="2928" spans="1:12" x14ac:dyDescent="0.2">
      <c r="A2928" s="2">
        <v>2919</v>
      </c>
      <c r="B2928" s="6">
        <v>7636978</v>
      </c>
      <c r="C2928" s="7">
        <v>1527.3956000000001</v>
      </c>
      <c r="D2928" s="22">
        <f t="shared" si="369"/>
        <v>0.73811630726185151</v>
      </c>
      <c r="E2928" s="22">
        <f t="shared" si="370"/>
        <v>0</v>
      </c>
      <c r="F2928" s="23">
        <f t="shared" si="371"/>
        <v>1127.3956000000001</v>
      </c>
      <c r="G2928" s="23">
        <f t="shared" si="372"/>
        <v>0</v>
      </c>
      <c r="H2928" s="24">
        <f t="shared" si="365"/>
        <v>5636978</v>
      </c>
      <c r="I2928" s="6">
        <f t="shared" si="366"/>
        <v>0</v>
      </c>
      <c r="J2928" s="6">
        <f t="shared" si="367"/>
        <v>2000000</v>
      </c>
      <c r="K2928" s="7">
        <f t="shared" si="368"/>
        <v>400</v>
      </c>
      <c r="L2928" s="7"/>
    </row>
    <row r="2929" spans="1:12" x14ac:dyDescent="0.2">
      <c r="A2929" s="2">
        <v>2920</v>
      </c>
      <c r="B2929" s="6">
        <v>4371045</v>
      </c>
      <c r="C2929" s="7">
        <v>786.7881000000001</v>
      </c>
      <c r="D2929" s="22">
        <f t="shared" si="369"/>
        <v>0.54244351179180261</v>
      </c>
      <c r="E2929" s="22">
        <f t="shared" si="370"/>
        <v>0</v>
      </c>
      <c r="F2929" s="23">
        <f t="shared" si="371"/>
        <v>426.78810000000004</v>
      </c>
      <c r="G2929" s="23">
        <f t="shared" si="372"/>
        <v>0</v>
      </c>
      <c r="H2929" s="24">
        <f t="shared" si="365"/>
        <v>2371045</v>
      </c>
      <c r="I2929" s="6">
        <f t="shared" si="366"/>
        <v>0</v>
      </c>
      <c r="J2929" s="6">
        <f t="shared" si="367"/>
        <v>2000000</v>
      </c>
      <c r="K2929" s="7">
        <f t="shared" si="368"/>
        <v>360.00000000000006</v>
      </c>
      <c r="L2929" s="7"/>
    </row>
    <row r="2930" spans="1:12" x14ac:dyDescent="0.2">
      <c r="A2930" s="2">
        <v>2921</v>
      </c>
      <c r="B2930" s="6">
        <v>8236803</v>
      </c>
      <c r="C2930" s="7">
        <v>906.04833000000008</v>
      </c>
      <c r="D2930" s="22">
        <f t="shared" si="369"/>
        <v>0.75718734562426704</v>
      </c>
      <c r="E2930" s="22">
        <f t="shared" si="370"/>
        <v>0</v>
      </c>
      <c r="F2930" s="23">
        <f t="shared" si="371"/>
        <v>686.04832999999996</v>
      </c>
      <c r="G2930" s="23">
        <f t="shared" si="372"/>
        <v>0</v>
      </c>
      <c r="H2930" s="24">
        <f t="shared" si="365"/>
        <v>6236803</v>
      </c>
      <c r="I2930" s="6">
        <f t="shared" si="366"/>
        <v>0</v>
      </c>
      <c r="J2930" s="6">
        <f t="shared" si="367"/>
        <v>2000000</v>
      </c>
      <c r="K2930" s="7">
        <f t="shared" si="368"/>
        <v>220.00000000000011</v>
      </c>
      <c r="L2930" s="7"/>
    </row>
    <row r="2931" spans="1:12" x14ac:dyDescent="0.2">
      <c r="A2931" s="2">
        <v>2922</v>
      </c>
      <c r="B2931" s="6">
        <v>9138655</v>
      </c>
      <c r="C2931" s="7">
        <v>2741.5964999999997</v>
      </c>
      <c r="D2931" s="22">
        <f t="shared" si="369"/>
        <v>0.78114941421905082</v>
      </c>
      <c r="E2931" s="22">
        <f t="shared" si="370"/>
        <v>0</v>
      </c>
      <c r="F2931" s="23">
        <f t="shared" si="371"/>
        <v>2141.5964999999997</v>
      </c>
      <c r="G2931" s="23">
        <f t="shared" si="372"/>
        <v>0</v>
      </c>
      <c r="H2931" s="24">
        <f t="shared" si="365"/>
        <v>7138655</v>
      </c>
      <c r="I2931" s="6">
        <f t="shared" si="366"/>
        <v>0</v>
      </c>
      <c r="J2931" s="6">
        <f t="shared" si="367"/>
        <v>2000000</v>
      </c>
      <c r="K2931" s="7">
        <f t="shared" si="368"/>
        <v>600</v>
      </c>
      <c r="L2931" s="7"/>
    </row>
    <row r="2932" spans="1:12" x14ac:dyDescent="0.2">
      <c r="A2932" s="2">
        <v>2923</v>
      </c>
      <c r="B2932" s="6">
        <v>3476399</v>
      </c>
      <c r="C2932" s="7">
        <v>695.27980000000002</v>
      </c>
      <c r="D2932" s="22">
        <f t="shared" si="369"/>
        <v>0.42469204484295386</v>
      </c>
      <c r="E2932" s="22">
        <f t="shared" si="370"/>
        <v>0</v>
      </c>
      <c r="F2932" s="23">
        <f t="shared" si="371"/>
        <v>295.27980000000002</v>
      </c>
      <c r="G2932" s="23">
        <f t="shared" si="372"/>
        <v>0</v>
      </c>
      <c r="H2932" s="24">
        <f t="shared" si="365"/>
        <v>1476399</v>
      </c>
      <c r="I2932" s="6">
        <f t="shared" si="366"/>
        <v>0</v>
      </c>
      <c r="J2932" s="6">
        <f t="shared" si="367"/>
        <v>2000000</v>
      </c>
      <c r="K2932" s="7">
        <f t="shared" si="368"/>
        <v>400</v>
      </c>
      <c r="L2932" s="7"/>
    </row>
    <row r="2933" spans="1:12" x14ac:dyDescent="0.2">
      <c r="A2933" s="2">
        <v>2924</v>
      </c>
      <c r="B2933" s="6">
        <v>2862494</v>
      </c>
      <c r="C2933" s="7">
        <v>486.62398000000002</v>
      </c>
      <c r="D2933" s="22">
        <f t="shared" si="369"/>
        <v>0.30130857916208731</v>
      </c>
      <c r="E2933" s="22">
        <f t="shared" si="370"/>
        <v>0</v>
      </c>
      <c r="F2933" s="23">
        <f t="shared" si="371"/>
        <v>146.62397999999999</v>
      </c>
      <c r="G2933" s="23">
        <f t="shared" si="372"/>
        <v>0</v>
      </c>
      <c r="H2933" s="24">
        <f t="shared" si="365"/>
        <v>862494</v>
      </c>
      <c r="I2933" s="6">
        <f t="shared" si="366"/>
        <v>0</v>
      </c>
      <c r="J2933" s="6">
        <f t="shared" si="367"/>
        <v>2000000</v>
      </c>
      <c r="K2933" s="7">
        <f t="shared" si="368"/>
        <v>340</v>
      </c>
      <c r="L2933" s="7"/>
    </row>
    <row r="2934" spans="1:12" x14ac:dyDescent="0.2">
      <c r="A2934" s="2">
        <v>2925</v>
      </c>
      <c r="B2934" s="6">
        <v>6504646</v>
      </c>
      <c r="C2934" s="7">
        <v>650.46460000000002</v>
      </c>
      <c r="D2934" s="22">
        <f t="shared" si="369"/>
        <v>0.69252746421557765</v>
      </c>
      <c r="E2934" s="22">
        <f t="shared" si="370"/>
        <v>0</v>
      </c>
      <c r="F2934" s="23">
        <f t="shared" si="371"/>
        <v>450.46460000000002</v>
      </c>
      <c r="G2934" s="23">
        <f t="shared" si="372"/>
        <v>0</v>
      </c>
      <c r="H2934" s="24">
        <f t="shared" si="365"/>
        <v>4504646</v>
      </c>
      <c r="I2934" s="6">
        <f t="shared" si="366"/>
        <v>0</v>
      </c>
      <c r="J2934" s="6">
        <f t="shared" si="367"/>
        <v>2000000</v>
      </c>
      <c r="K2934" s="7">
        <f t="shared" si="368"/>
        <v>200</v>
      </c>
      <c r="L2934" s="7"/>
    </row>
    <row r="2935" spans="1:12" x14ac:dyDescent="0.2">
      <c r="A2935" s="2">
        <v>2926</v>
      </c>
      <c r="B2935" s="6">
        <v>6433405</v>
      </c>
      <c r="C2935" s="7">
        <v>1737.01935</v>
      </c>
      <c r="D2935" s="22">
        <f t="shared" si="369"/>
        <v>0.68912263412609653</v>
      </c>
      <c r="E2935" s="22">
        <f t="shared" si="370"/>
        <v>0</v>
      </c>
      <c r="F2935" s="23">
        <f t="shared" si="371"/>
        <v>1197.01935</v>
      </c>
      <c r="G2935" s="23">
        <f t="shared" si="372"/>
        <v>0</v>
      </c>
      <c r="H2935" s="24">
        <f t="shared" si="365"/>
        <v>4433405</v>
      </c>
      <c r="I2935" s="6">
        <f t="shared" si="366"/>
        <v>0</v>
      </c>
      <c r="J2935" s="6">
        <f t="shared" si="367"/>
        <v>2000000</v>
      </c>
      <c r="K2935" s="7">
        <f t="shared" si="368"/>
        <v>540</v>
      </c>
      <c r="L2935" s="7"/>
    </row>
    <row r="2936" spans="1:12" x14ac:dyDescent="0.2">
      <c r="A2936" s="2">
        <v>2927</v>
      </c>
      <c r="B2936" s="6">
        <v>5537503</v>
      </c>
      <c r="C2936" s="7">
        <v>1273.6256900000001</v>
      </c>
      <c r="D2936" s="22">
        <f t="shared" si="369"/>
        <v>0.63882638077126097</v>
      </c>
      <c r="E2936" s="22">
        <f t="shared" si="370"/>
        <v>0</v>
      </c>
      <c r="F2936" s="23">
        <f t="shared" si="371"/>
        <v>813.62569000000008</v>
      </c>
      <c r="G2936" s="23">
        <f t="shared" si="372"/>
        <v>0</v>
      </c>
      <c r="H2936" s="24">
        <f t="shared" si="365"/>
        <v>3537503</v>
      </c>
      <c r="I2936" s="6">
        <f t="shared" si="366"/>
        <v>0</v>
      </c>
      <c r="J2936" s="6">
        <f t="shared" si="367"/>
        <v>2000000</v>
      </c>
      <c r="K2936" s="7">
        <f t="shared" si="368"/>
        <v>460</v>
      </c>
      <c r="L2936" s="7"/>
    </row>
    <row r="2937" spans="1:12" x14ac:dyDescent="0.2">
      <c r="A2937" s="2">
        <v>2928</v>
      </c>
      <c r="B2937" s="6">
        <v>2584311</v>
      </c>
      <c r="C2937" s="7">
        <v>310.11732000000001</v>
      </c>
      <c r="D2937" s="22">
        <f t="shared" si="369"/>
        <v>0.22609933556758455</v>
      </c>
      <c r="E2937" s="22">
        <f t="shared" si="370"/>
        <v>0</v>
      </c>
      <c r="F2937" s="23">
        <f t="shared" si="371"/>
        <v>70.117320000000007</v>
      </c>
      <c r="G2937" s="23">
        <f t="shared" si="372"/>
        <v>0</v>
      </c>
      <c r="H2937" s="24">
        <f t="shared" si="365"/>
        <v>584311</v>
      </c>
      <c r="I2937" s="6">
        <f t="shared" si="366"/>
        <v>0</v>
      </c>
      <c r="J2937" s="6">
        <f t="shared" si="367"/>
        <v>2000000</v>
      </c>
      <c r="K2937" s="7">
        <f t="shared" si="368"/>
        <v>240</v>
      </c>
      <c r="L2937" s="7"/>
    </row>
    <row r="2938" spans="1:12" x14ac:dyDescent="0.2">
      <c r="A2938" s="2">
        <v>2929</v>
      </c>
      <c r="B2938" s="6">
        <v>2638439</v>
      </c>
      <c r="C2938" s="7">
        <v>395.76584999999994</v>
      </c>
      <c r="D2938" s="22">
        <f t="shared" si="369"/>
        <v>0.24197603204015708</v>
      </c>
      <c r="E2938" s="22">
        <f t="shared" si="370"/>
        <v>0</v>
      </c>
      <c r="F2938" s="23">
        <f t="shared" si="371"/>
        <v>95.765849999999986</v>
      </c>
      <c r="G2938" s="23">
        <f t="shared" si="372"/>
        <v>0</v>
      </c>
      <c r="H2938" s="24">
        <f t="shared" si="365"/>
        <v>638439</v>
      </c>
      <c r="I2938" s="6">
        <f t="shared" si="366"/>
        <v>0</v>
      </c>
      <c r="J2938" s="6">
        <f t="shared" si="367"/>
        <v>2000000</v>
      </c>
      <c r="K2938" s="7">
        <f t="shared" si="368"/>
        <v>299.99999999999994</v>
      </c>
      <c r="L2938" s="7"/>
    </row>
    <row r="2939" spans="1:12" x14ac:dyDescent="0.2">
      <c r="A2939" s="2">
        <v>2930</v>
      </c>
      <c r="B2939" s="6">
        <v>8750401</v>
      </c>
      <c r="C2939" s="7">
        <v>1925.0882200000001</v>
      </c>
      <c r="D2939" s="22">
        <f t="shared" si="369"/>
        <v>0.77143904605057523</v>
      </c>
      <c r="E2939" s="22">
        <f t="shared" si="370"/>
        <v>0</v>
      </c>
      <c r="F2939" s="23">
        <f t="shared" si="371"/>
        <v>1485.0882199999999</v>
      </c>
      <c r="G2939" s="23">
        <f t="shared" si="372"/>
        <v>0</v>
      </c>
      <c r="H2939" s="24">
        <f t="shared" si="365"/>
        <v>6750400.9999999991</v>
      </c>
      <c r="I2939" s="6">
        <f t="shared" si="366"/>
        <v>0</v>
      </c>
      <c r="J2939" s="6">
        <f t="shared" si="367"/>
        <v>2000000.0000000009</v>
      </c>
      <c r="K2939" s="7">
        <f t="shared" si="368"/>
        <v>440.00000000000023</v>
      </c>
      <c r="L2939" s="7"/>
    </row>
    <row r="2940" spans="1:12" x14ac:dyDescent="0.2">
      <c r="A2940" s="2">
        <v>2931</v>
      </c>
      <c r="B2940" s="6">
        <v>2242273</v>
      </c>
      <c r="C2940" s="7">
        <v>560.56825000000003</v>
      </c>
      <c r="D2940" s="22">
        <f t="shared" si="369"/>
        <v>0.10804794955832764</v>
      </c>
      <c r="E2940" s="22">
        <f t="shared" si="370"/>
        <v>0</v>
      </c>
      <c r="F2940" s="23">
        <f t="shared" si="371"/>
        <v>60.568249999999999</v>
      </c>
      <c r="G2940" s="23">
        <f t="shared" si="372"/>
        <v>0</v>
      </c>
      <c r="H2940" s="24">
        <f t="shared" si="365"/>
        <v>242273</v>
      </c>
      <c r="I2940" s="6">
        <f t="shared" si="366"/>
        <v>0</v>
      </c>
      <c r="J2940" s="6">
        <f t="shared" si="367"/>
        <v>2000000</v>
      </c>
      <c r="K2940" s="7">
        <f t="shared" si="368"/>
        <v>500.00000000000006</v>
      </c>
      <c r="L2940" s="7"/>
    </row>
    <row r="2941" spans="1:12" x14ac:dyDescent="0.2">
      <c r="A2941" s="2">
        <v>2932</v>
      </c>
      <c r="B2941" s="6">
        <v>9226935</v>
      </c>
      <c r="C2941" s="7">
        <v>1845.3870000000002</v>
      </c>
      <c r="D2941" s="22">
        <f t="shared" si="369"/>
        <v>0.78324329801824766</v>
      </c>
      <c r="E2941" s="22">
        <f t="shared" si="370"/>
        <v>0</v>
      </c>
      <c r="F2941" s="23">
        <f t="shared" si="371"/>
        <v>1445.3870000000002</v>
      </c>
      <c r="G2941" s="23">
        <f t="shared" si="372"/>
        <v>0</v>
      </c>
      <c r="H2941" s="24">
        <f t="shared" si="365"/>
        <v>7226935</v>
      </c>
      <c r="I2941" s="6">
        <f t="shared" si="366"/>
        <v>0</v>
      </c>
      <c r="J2941" s="6">
        <f t="shared" si="367"/>
        <v>2000000</v>
      </c>
      <c r="K2941" s="7">
        <f t="shared" si="368"/>
        <v>400</v>
      </c>
      <c r="L2941" s="7"/>
    </row>
    <row r="2942" spans="1:12" x14ac:dyDescent="0.2">
      <c r="A2942" s="2">
        <v>2933</v>
      </c>
      <c r="B2942" s="6">
        <v>6596956</v>
      </c>
      <c r="C2942" s="7">
        <v>1847.1476799999998</v>
      </c>
      <c r="D2942" s="22">
        <f t="shared" si="369"/>
        <v>0.69682987123151952</v>
      </c>
      <c r="E2942" s="22">
        <f t="shared" si="370"/>
        <v>0</v>
      </c>
      <c r="F2942" s="23">
        <f t="shared" si="371"/>
        <v>1287.1476799999998</v>
      </c>
      <c r="G2942" s="23">
        <f t="shared" si="372"/>
        <v>0</v>
      </c>
      <c r="H2942" s="24">
        <f t="shared" si="365"/>
        <v>4596956</v>
      </c>
      <c r="I2942" s="6">
        <f t="shared" si="366"/>
        <v>0</v>
      </c>
      <c r="J2942" s="6">
        <f t="shared" si="367"/>
        <v>2000000</v>
      </c>
      <c r="K2942" s="7">
        <f t="shared" si="368"/>
        <v>560</v>
      </c>
      <c r="L2942" s="7"/>
    </row>
    <row r="2943" spans="1:12" x14ac:dyDescent="0.2">
      <c r="A2943" s="2">
        <v>2934</v>
      </c>
      <c r="B2943" s="6">
        <v>4690413</v>
      </c>
      <c r="C2943" s="7">
        <v>1313.3156399999998</v>
      </c>
      <c r="D2943" s="22">
        <f t="shared" si="369"/>
        <v>0.57359831639559244</v>
      </c>
      <c r="E2943" s="22">
        <f t="shared" si="370"/>
        <v>0</v>
      </c>
      <c r="F2943" s="23">
        <f t="shared" si="371"/>
        <v>753.31563999999992</v>
      </c>
      <c r="G2943" s="23">
        <f t="shared" si="372"/>
        <v>0</v>
      </c>
      <c r="H2943" s="24">
        <f t="shared" si="365"/>
        <v>2690413</v>
      </c>
      <c r="I2943" s="6">
        <f t="shared" si="366"/>
        <v>0</v>
      </c>
      <c r="J2943" s="6">
        <f t="shared" si="367"/>
        <v>2000000</v>
      </c>
      <c r="K2943" s="7">
        <f t="shared" si="368"/>
        <v>559.99999999999989</v>
      </c>
      <c r="L2943" s="7"/>
    </row>
    <row r="2944" spans="1:12" x14ac:dyDescent="0.2">
      <c r="A2944" s="2">
        <v>2935</v>
      </c>
      <c r="B2944" s="6">
        <v>2604287</v>
      </c>
      <c r="C2944" s="7">
        <v>729.20035999999993</v>
      </c>
      <c r="D2944" s="22">
        <f t="shared" si="369"/>
        <v>0.23203548610425809</v>
      </c>
      <c r="E2944" s="22">
        <f t="shared" si="370"/>
        <v>0</v>
      </c>
      <c r="F2944" s="23">
        <f t="shared" si="371"/>
        <v>169.20035999999999</v>
      </c>
      <c r="G2944" s="23">
        <f t="shared" si="372"/>
        <v>0</v>
      </c>
      <c r="H2944" s="24">
        <f t="shared" si="365"/>
        <v>604287</v>
      </c>
      <c r="I2944" s="6">
        <f t="shared" si="366"/>
        <v>0</v>
      </c>
      <c r="J2944" s="6">
        <f t="shared" si="367"/>
        <v>2000000</v>
      </c>
      <c r="K2944" s="7">
        <f t="shared" si="368"/>
        <v>560</v>
      </c>
      <c r="L2944" s="7"/>
    </row>
    <row r="2945" spans="1:12" x14ac:dyDescent="0.2">
      <c r="A2945" s="2">
        <v>2936</v>
      </c>
      <c r="B2945" s="6">
        <v>1813223</v>
      </c>
      <c r="C2945" s="7">
        <v>253.85121999999998</v>
      </c>
      <c r="D2945" s="22">
        <f t="shared" si="369"/>
        <v>0</v>
      </c>
      <c r="E2945" s="22">
        <f t="shared" si="370"/>
        <v>0</v>
      </c>
      <c r="F2945" s="23">
        <f t="shared" si="371"/>
        <v>0</v>
      </c>
      <c r="G2945" s="23">
        <f t="shared" si="372"/>
        <v>0</v>
      </c>
      <c r="H2945" s="24">
        <f t="shared" si="365"/>
        <v>0</v>
      </c>
      <c r="I2945" s="6">
        <f t="shared" si="366"/>
        <v>0</v>
      </c>
      <c r="J2945" s="6">
        <f t="shared" si="367"/>
        <v>1813223</v>
      </c>
      <c r="K2945" s="7">
        <f t="shared" si="368"/>
        <v>253.85121999999998</v>
      </c>
      <c r="L2945" s="7"/>
    </row>
    <row r="2946" spans="1:12" x14ac:dyDescent="0.2">
      <c r="A2946" s="2">
        <v>2937</v>
      </c>
      <c r="B2946" s="6">
        <v>6232799</v>
      </c>
      <c r="C2946" s="7">
        <v>685.60789</v>
      </c>
      <c r="D2946" s="22">
        <f t="shared" si="369"/>
        <v>0.67911687830780365</v>
      </c>
      <c r="E2946" s="22">
        <f t="shared" si="370"/>
        <v>0</v>
      </c>
      <c r="F2946" s="23">
        <f t="shared" si="371"/>
        <v>465.60789000000005</v>
      </c>
      <c r="G2946" s="23">
        <f t="shared" si="372"/>
        <v>0</v>
      </c>
      <c r="H2946" s="24">
        <f t="shared" si="365"/>
        <v>4232799</v>
      </c>
      <c r="I2946" s="6">
        <f t="shared" si="366"/>
        <v>0</v>
      </c>
      <c r="J2946" s="6">
        <f t="shared" si="367"/>
        <v>2000000</v>
      </c>
      <c r="K2946" s="7">
        <f t="shared" si="368"/>
        <v>219.99999999999994</v>
      </c>
      <c r="L2946" s="7"/>
    </row>
    <row r="2947" spans="1:12" x14ac:dyDescent="0.2">
      <c r="A2947" s="2">
        <v>2938</v>
      </c>
      <c r="B2947" s="6">
        <v>5659786</v>
      </c>
      <c r="C2947" s="7">
        <v>679.17431999999997</v>
      </c>
      <c r="D2947" s="22">
        <f t="shared" si="369"/>
        <v>0.64662974889863323</v>
      </c>
      <c r="E2947" s="22">
        <f t="shared" si="370"/>
        <v>0</v>
      </c>
      <c r="F2947" s="23">
        <f t="shared" si="371"/>
        <v>439.17431999999997</v>
      </c>
      <c r="G2947" s="23">
        <f t="shared" si="372"/>
        <v>0</v>
      </c>
      <c r="H2947" s="24">
        <f t="shared" si="365"/>
        <v>3659785.9999999995</v>
      </c>
      <c r="I2947" s="6">
        <f t="shared" si="366"/>
        <v>0</v>
      </c>
      <c r="J2947" s="6">
        <f t="shared" si="367"/>
        <v>2000000.0000000005</v>
      </c>
      <c r="K2947" s="7">
        <f t="shared" si="368"/>
        <v>240</v>
      </c>
      <c r="L2947" s="7"/>
    </row>
    <row r="2948" spans="1:12" x14ac:dyDescent="0.2">
      <c r="A2948" s="2">
        <v>2939</v>
      </c>
      <c r="B2948" s="6">
        <v>4111324</v>
      </c>
      <c r="C2948" s="7">
        <v>493.35888</v>
      </c>
      <c r="D2948" s="22">
        <f t="shared" si="369"/>
        <v>0.51353870432006821</v>
      </c>
      <c r="E2948" s="22">
        <f t="shared" si="370"/>
        <v>0</v>
      </c>
      <c r="F2948" s="23">
        <f t="shared" si="371"/>
        <v>253.35888</v>
      </c>
      <c r="G2948" s="23">
        <f t="shared" si="372"/>
        <v>0</v>
      </c>
      <c r="H2948" s="24">
        <f t="shared" si="365"/>
        <v>2111324</v>
      </c>
      <c r="I2948" s="6">
        <f t="shared" si="366"/>
        <v>0</v>
      </c>
      <c r="J2948" s="6">
        <f t="shared" si="367"/>
        <v>2000000</v>
      </c>
      <c r="K2948" s="7">
        <f t="shared" si="368"/>
        <v>240</v>
      </c>
      <c r="L2948" s="7"/>
    </row>
    <row r="2949" spans="1:12" x14ac:dyDescent="0.2">
      <c r="A2949" s="2">
        <v>2940</v>
      </c>
      <c r="B2949" s="6">
        <v>8767443</v>
      </c>
      <c r="C2949" s="7">
        <v>1227.44202</v>
      </c>
      <c r="D2949" s="22">
        <f t="shared" si="369"/>
        <v>0.77188331877378613</v>
      </c>
      <c r="E2949" s="22">
        <f t="shared" si="370"/>
        <v>0</v>
      </c>
      <c r="F2949" s="23">
        <f t="shared" si="371"/>
        <v>947.44201999999996</v>
      </c>
      <c r="G2949" s="23">
        <f t="shared" si="372"/>
        <v>0</v>
      </c>
      <c r="H2949" s="24">
        <f t="shared" si="365"/>
        <v>6767443</v>
      </c>
      <c r="I2949" s="6">
        <f t="shared" si="366"/>
        <v>0</v>
      </c>
      <c r="J2949" s="6">
        <f t="shared" si="367"/>
        <v>2000000</v>
      </c>
      <c r="K2949" s="7">
        <f t="shared" si="368"/>
        <v>280</v>
      </c>
      <c r="L2949" s="7"/>
    </row>
    <row r="2950" spans="1:12" x14ac:dyDescent="0.2">
      <c r="A2950" s="2">
        <v>2941</v>
      </c>
      <c r="B2950" s="6">
        <v>1066379</v>
      </c>
      <c r="C2950" s="7">
        <v>234.60338000000002</v>
      </c>
      <c r="D2950" s="22">
        <f t="shared" si="369"/>
        <v>0</v>
      </c>
      <c r="E2950" s="22">
        <f t="shared" si="370"/>
        <v>0</v>
      </c>
      <c r="F2950" s="23">
        <f t="shared" si="371"/>
        <v>0</v>
      </c>
      <c r="G2950" s="23">
        <f t="shared" si="372"/>
        <v>0</v>
      </c>
      <c r="H2950" s="24">
        <f t="shared" si="365"/>
        <v>0</v>
      </c>
      <c r="I2950" s="6">
        <f t="shared" si="366"/>
        <v>0</v>
      </c>
      <c r="J2950" s="6">
        <f t="shared" si="367"/>
        <v>1066379</v>
      </c>
      <c r="K2950" s="7">
        <f t="shared" si="368"/>
        <v>234.60338000000002</v>
      </c>
      <c r="L2950" s="7"/>
    </row>
    <row r="2951" spans="1:12" x14ac:dyDescent="0.2">
      <c r="A2951" s="2">
        <v>2942</v>
      </c>
      <c r="B2951" s="6">
        <v>8568292</v>
      </c>
      <c r="C2951" s="7">
        <v>1885.02424</v>
      </c>
      <c r="D2951" s="22">
        <f t="shared" si="369"/>
        <v>0.76658125096577012</v>
      </c>
      <c r="E2951" s="22">
        <f t="shared" si="370"/>
        <v>0</v>
      </c>
      <c r="F2951" s="23">
        <f t="shared" si="371"/>
        <v>1445.02424</v>
      </c>
      <c r="G2951" s="23">
        <f t="shared" si="372"/>
        <v>0</v>
      </c>
      <c r="H2951" s="24">
        <f t="shared" si="365"/>
        <v>6568292</v>
      </c>
      <c r="I2951" s="6">
        <f t="shared" si="366"/>
        <v>0</v>
      </c>
      <c r="J2951" s="6">
        <f t="shared" si="367"/>
        <v>2000000</v>
      </c>
      <c r="K2951" s="7">
        <f t="shared" si="368"/>
        <v>440</v>
      </c>
      <c r="L2951" s="7"/>
    </row>
    <row r="2952" spans="1:12" x14ac:dyDescent="0.2">
      <c r="A2952" s="2">
        <v>2943</v>
      </c>
      <c r="B2952" s="6">
        <v>8313822</v>
      </c>
      <c r="C2952" s="7">
        <v>2078.4555</v>
      </c>
      <c r="D2952" s="22">
        <f t="shared" si="369"/>
        <v>0.75943675484031292</v>
      </c>
      <c r="E2952" s="22">
        <f t="shared" si="370"/>
        <v>0</v>
      </c>
      <c r="F2952" s="23">
        <f t="shared" si="371"/>
        <v>1578.4555</v>
      </c>
      <c r="G2952" s="23">
        <f t="shared" si="372"/>
        <v>0</v>
      </c>
      <c r="H2952" s="24">
        <f t="shared" si="365"/>
        <v>6313822</v>
      </c>
      <c r="I2952" s="6">
        <f t="shared" si="366"/>
        <v>0</v>
      </c>
      <c r="J2952" s="6">
        <f t="shared" si="367"/>
        <v>2000000</v>
      </c>
      <c r="K2952" s="7">
        <f t="shared" si="368"/>
        <v>500</v>
      </c>
      <c r="L2952" s="7"/>
    </row>
    <row r="2953" spans="1:12" x14ac:dyDescent="0.2">
      <c r="A2953" s="2">
        <v>2944</v>
      </c>
      <c r="B2953" s="6">
        <v>3837973</v>
      </c>
      <c r="C2953" s="7">
        <v>1151.3918999999999</v>
      </c>
      <c r="D2953" s="22">
        <f t="shared" si="369"/>
        <v>0.47889159199400311</v>
      </c>
      <c r="E2953" s="22">
        <f t="shared" si="370"/>
        <v>0</v>
      </c>
      <c r="F2953" s="23">
        <f t="shared" si="371"/>
        <v>551.39189999999996</v>
      </c>
      <c r="G2953" s="23">
        <f t="shared" si="372"/>
        <v>0</v>
      </c>
      <c r="H2953" s="24">
        <f t="shared" si="365"/>
        <v>1837973</v>
      </c>
      <c r="I2953" s="6">
        <f t="shared" si="366"/>
        <v>0</v>
      </c>
      <c r="J2953" s="6">
        <f t="shared" si="367"/>
        <v>2000000</v>
      </c>
      <c r="K2953" s="7">
        <f t="shared" si="368"/>
        <v>599.99999999999989</v>
      </c>
      <c r="L2953" s="7"/>
    </row>
    <row r="2954" spans="1:12" x14ac:dyDescent="0.2">
      <c r="A2954" s="2">
        <v>2945</v>
      </c>
      <c r="B2954" s="6">
        <v>1557175</v>
      </c>
      <c r="C2954" s="7">
        <v>404.86549999999994</v>
      </c>
      <c r="D2954" s="22">
        <f t="shared" si="369"/>
        <v>0</v>
      </c>
      <c r="E2954" s="22">
        <f t="shared" si="370"/>
        <v>0</v>
      </c>
      <c r="F2954" s="23">
        <f t="shared" si="371"/>
        <v>0</v>
      </c>
      <c r="G2954" s="23">
        <f t="shared" si="372"/>
        <v>0</v>
      </c>
      <c r="H2954" s="24">
        <f t="shared" ref="H2954:H3009" si="373">D2954*B2954</f>
        <v>0</v>
      </c>
      <c r="I2954" s="6">
        <f t="shared" ref="I2954:I3009" si="374">E2954*$B2954</f>
        <v>0</v>
      </c>
      <c r="J2954" s="6">
        <f t="shared" ref="J2954:J3009" si="375">B2954-SUM(H2954:I2954)</f>
        <v>1557175</v>
      </c>
      <c r="K2954" s="7">
        <f t="shared" ref="K2954:K3009" si="376">C2954-SUM(F2954:G2954)</f>
        <v>404.86549999999994</v>
      </c>
      <c r="L2954" s="7"/>
    </row>
    <row r="2955" spans="1:12" x14ac:dyDescent="0.2">
      <c r="A2955" s="2">
        <v>2946</v>
      </c>
      <c r="B2955" s="6">
        <v>4854427</v>
      </c>
      <c r="C2955" s="7">
        <v>679.61977999999999</v>
      </c>
      <c r="D2955" s="22">
        <f t="shared" ref="D2955:D3009" si="377">MAX(0,MIN(8000000,B2955-2000000))/B2955</f>
        <v>0.5880049282850478</v>
      </c>
      <c r="E2955" s="22">
        <f t="shared" ref="E2955:E3009" si="378">MAX(0,MIN(30000000,B2955-10000000))/B2955</f>
        <v>0</v>
      </c>
      <c r="F2955" s="23">
        <f t="shared" ref="F2955:F3009" si="379">+D2955*$C2955</f>
        <v>399.61977999999993</v>
      </c>
      <c r="G2955" s="23">
        <f t="shared" ref="G2955:G3009" si="380">+E2955*$C2955</f>
        <v>0</v>
      </c>
      <c r="H2955" s="24">
        <f t="shared" si="373"/>
        <v>2854426.9999999995</v>
      </c>
      <c r="I2955" s="6">
        <f t="shared" si="374"/>
        <v>0</v>
      </c>
      <c r="J2955" s="6">
        <f t="shared" si="375"/>
        <v>2000000.0000000005</v>
      </c>
      <c r="K2955" s="7">
        <f t="shared" si="376"/>
        <v>280.00000000000006</v>
      </c>
      <c r="L2955" s="7"/>
    </row>
    <row r="2956" spans="1:12" x14ac:dyDescent="0.2">
      <c r="A2956" s="2">
        <v>2947</v>
      </c>
      <c r="B2956" s="6">
        <v>1513777</v>
      </c>
      <c r="C2956" s="7">
        <v>181.65324000000001</v>
      </c>
      <c r="D2956" s="22">
        <f t="shared" si="377"/>
        <v>0</v>
      </c>
      <c r="E2956" s="22">
        <f t="shared" si="378"/>
        <v>0</v>
      </c>
      <c r="F2956" s="23">
        <f t="shared" si="379"/>
        <v>0</v>
      </c>
      <c r="G2956" s="23">
        <f t="shared" si="380"/>
        <v>0</v>
      </c>
      <c r="H2956" s="24">
        <f t="shared" si="373"/>
        <v>0</v>
      </c>
      <c r="I2956" s="6">
        <f t="shared" si="374"/>
        <v>0</v>
      </c>
      <c r="J2956" s="6">
        <f t="shared" si="375"/>
        <v>1513777</v>
      </c>
      <c r="K2956" s="7">
        <f t="shared" si="376"/>
        <v>181.65324000000001</v>
      </c>
      <c r="L2956" s="7"/>
    </row>
    <row r="2957" spans="1:12" x14ac:dyDescent="0.2">
      <c r="A2957" s="2">
        <v>2948</v>
      </c>
      <c r="B2957" s="6">
        <v>3187465</v>
      </c>
      <c r="C2957" s="7">
        <v>796.86625000000004</v>
      </c>
      <c r="D2957" s="22">
        <f t="shared" si="377"/>
        <v>0.37254212987436724</v>
      </c>
      <c r="E2957" s="22">
        <f t="shared" si="378"/>
        <v>0</v>
      </c>
      <c r="F2957" s="23">
        <f t="shared" si="379"/>
        <v>296.86625000000004</v>
      </c>
      <c r="G2957" s="23">
        <f t="shared" si="380"/>
        <v>0</v>
      </c>
      <c r="H2957" s="24">
        <f t="shared" si="373"/>
        <v>1187465</v>
      </c>
      <c r="I2957" s="6">
        <f t="shared" si="374"/>
        <v>0</v>
      </c>
      <c r="J2957" s="6">
        <f t="shared" si="375"/>
        <v>2000000</v>
      </c>
      <c r="K2957" s="7">
        <f t="shared" si="376"/>
        <v>500</v>
      </c>
      <c r="L2957" s="7"/>
    </row>
    <row r="2958" spans="1:12" x14ac:dyDescent="0.2">
      <c r="A2958" s="2">
        <v>2949</v>
      </c>
      <c r="B2958" s="6">
        <v>5726581</v>
      </c>
      <c r="C2958" s="7">
        <v>1259.84782</v>
      </c>
      <c r="D2958" s="22">
        <f t="shared" si="377"/>
        <v>0.65075146933222461</v>
      </c>
      <c r="E2958" s="22">
        <f t="shared" si="378"/>
        <v>0</v>
      </c>
      <c r="F2958" s="23">
        <f t="shared" si="379"/>
        <v>819.84781999999996</v>
      </c>
      <c r="G2958" s="23">
        <f t="shared" si="380"/>
        <v>0</v>
      </c>
      <c r="H2958" s="24">
        <f t="shared" si="373"/>
        <v>3726581</v>
      </c>
      <c r="I2958" s="6">
        <f t="shared" si="374"/>
        <v>0</v>
      </c>
      <c r="J2958" s="6">
        <f t="shared" si="375"/>
        <v>2000000</v>
      </c>
      <c r="K2958" s="7">
        <f t="shared" si="376"/>
        <v>440</v>
      </c>
      <c r="L2958" s="7"/>
    </row>
    <row r="2959" spans="1:12" x14ac:dyDescent="0.2">
      <c r="A2959" s="2">
        <v>2950</v>
      </c>
      <c r="B2959" s="6">
        <v>7481323</v>
      </c>
      <c r="C2959" s="7">
        <v>1122.1984499999999</v>
      </c>
      <c r="D2959" s="22">
        <f t="shared" si="377"/>
        <v>0.73266760437959966</v>
      </c>
      <c r="E2959" s="22">
        <f t="shared" si="378"/>
        <v>0</v>
      </c>
      <c r="F2959" s="23">
        <f t="shared" si="379"/>
        <v>822.19844999999987</v>
      </c>
      <c r="G2959" s="23">
        <f t="shared" si="380"/>
        <v>0</v>
      </c>
      <c r="H2959" s="24">
        <f t="shared" si="373"/>
        <v>5481323</v>
      </c>
      <c r="I2959" s="6">
        <f t="shared" si="374"/>
        <v>0</v>
      </c>
      <c r="J2959" s="6">
        <f t="shared" si="375"/>
        <v>2000000</v>
      </c>
      <c r="K2959" s="7">
        <f t="shared" si="376"/>
        <v>300</v>
      </c>
      <c r="L2959" s="7"/>
    </row>
    <row r="2960" spans="1:12" x14ac:dyDescent="0.2">
      <c r="A2960" s="2">
        <v>2951</v>
      </c>
      <c r="B2960" s="6">
        <v>3377363</v>
      </c>
      <c r="C2960" s="7">
        <v>945.66163999999992</v>
      </c>
      <c r="D2960" s="22">
        <f t="shared" si="377"/>
        <v>0.40782201972367199</v>
      </c>
      <c r="E2960" s="22">
        <f t="shared" si="378"/>
        <v>0</v>
      </c>
      <c r="F2960" s="23">
        <f t="shared" si="379"/>
        <v>385.66163999999998</v>
      </c>
      <c r="G2960" s="23">
        <f t="shared" si="380"/>
        <v>0</v>
      </c>
      <c r="H2960" s="24">
        <f t="shared" si="373"/>
        <v>1377363</v>
      </c>
      <c r="I2960" s="6">
        <f t="shared" si="374"/>
        <v>0</v>
      </c>
      <c r="J2960" s="6">
        <f t="shared" si="375"/>
        <v>2000000</v>
      </c>
      <c r="K2960" s="7">
        <f t="shared" si="376"/>
        <v>560</v>
      </c>
      <c r="L2960" s="7"/>
    </row>
    <row r="2961" spans="1:12" x14ac:dyDescent="0.2">
      <c r="A2961" s="2">
        <v>2952</v>
      </c>
      <c r="B2961" s="6">
        <v>2654121</v>
      </c>
      <c r="C2961" s="7">
        <v>663.53025000000002</v>
      </c>
      <c r="D2961" s="22">
        <f t="shared" si="377"/>
        <v>0.24645485266120121</v>
      </c>
      <c r="E2961" s="22">
        <f t="shared" si="378"/>
        <v>0</v>
      </c>
      <c r="F2961" s="23">
        <f t="shared" si="379"/>
        <v>163.53025</v>
      </c>
      <c r="G2961" s="23">
        <f t="shared" si="380"/>
        <v>0</v>
      </c>
      <c r="H2961" s="24">
        <f t="shared" si="373"/>
        <v>654121</v>
      </c>
      <c r="I2961" s="6">
        <f t="shared" si="374"/>
        <v>0</v>
      </c>
      <c r="J2961" s="6">
        <f t="shared" si="375"/>
        <v>2000000</v>
      </c>
      <c r="K2961" s="7">
        <f t="shared" si="376"/>
        <v>500</v>
      </c>
      <c r="L2961" s="7"/>
    </row>
    <row r="2962" spans="1:12" x14ac:dyDescent="0.2">
      <c r="A2962" s="2">
        <v>2953</v>
      </c>
      <c r="B2962" s="6">
        <v>7092390</v>
      </c>
      <c r="C2962" s="7">
        <v>780.16290000000004</v>
      </c>
      <c r="D2962" s="22">
        <f t="shared" si="377"/>
        <v>0.71800761097457977</v>
      </c>
      <c r="E2962" s="22">
        <f t="shared" si="378"/>
        <v>0</v>
      </c>
      <c r="F2962" s="23">
        <f t="shared" si="379"/>
        <v>560.16290000000004</v>
      </c>
      <c r="G2962" s="23">
        <f t="shared" si="380"/>
        <v>0</v>
      </c>
      <c r="H2962" s="24">
        <f t="shared" si="373"/>
        <v>5092390</v>
      </c>
      <c r="I2962" s="6">
        <f t="shared" si="374"/>
        <v>0</v>
      </c>
      <c r="J2962" s="6">
        <f t="shared" si="375"/>
        <v>2000000</v>
      </c>
      <c r="K2962" s="7">
        <f t="shared" si="376"/>
        <v>220</v>
      </c>
      <c r="L2962" s="7"/>
    </row>
    <row r="2963" spans="1:12" x14ac:dyDescent="0.2">
      <c r="A2963" s="2">
        <v>2954</v>
      </c>
      <c r="B2963" s="6">
        <v>8631099</v>
      </c>
      <c r="C2963" s="7">
        <v>863.10990000000004</v>
      </c>
      <c r="D2963" s="22">
        <f t="shared" si="377"/>
        <v>0.76827979843586547</v>
      </c>
      <c r="E2963" s="22">
        <f t="shared" si="378"/>
        <v>0</v>
      </c>
      <c r="F2963" s="23">
        <f t="shared" si="379"/>
        <v>663.10990000000004</v>
      </c>
      <c r="G2963" s="23">
        <f t="shared" si="380"/>
        <v>0</v>
      </c>
      <c r="H2963" s="24">
        <f t="shared" si="373"/>
        <v>6631099</v>
      </c>
      <c r="I2963" s="6">
        <f t="shared" si="374"/>
        <v>0</v>
      </c>
      <c r="J2963" s="6">
        <f t="shared" si="375"/>
        <v>2000000</v>
      </c>
      <c r="K2963" s="7">
        <f t="shared" si="376"/>
        <v>200</v>
      </c>
      <c r="L2963" s="7"/>
    </row>
    <row r="2964" spans="1:12" x14ac:dyDescent="0.2">
      <c r="A2964" s="2">
        <v>2955</v>
      </c>
      <c r="B2964" s="6">
        <v>7155169</v>
      </c>
      <c r="C2964" s="7">
        <v>2074.99901</v>
      </c>
      <c r="D2964" s="22">
        <f t="shared" si="377"/>
        <v>0.72048179435035009</v>
      </c>
      <c r="E2964" s="22">
        <f t="shared" si="378"/>
        <v>0</v>
      </c>
      <c r="F2964" s="23">
        <f t="shared" si="379"/>
        <v>1494.99901</v>
      </c>
      <c r="G2964" s="23">
        <f t="shared" si="380"/>
        <v>0</v>
      </c>
      <c r="H2964" s="24">
        <f t="shared" si="373"/>
        <v>5155169</v>
      </c>
      <c r="I2964" s="6">
        <f t="shared" si="374"/>
        <v>0</v>
      </c>
      <c r="J2964" s="6">
        <f t="shared" si="375"/>
        <v>2000000</v>
      </c>
      <c r="K2964" s="7">
        <f t="shared" si="376"/>
        <v>580</v>
      </c>
      <c r="L2964" s="7"/>
    </row>
    <row r="2965" spans="1:12" x14ac:dyDescent="0.2">
      <c r="A2965" s="2">
        <v>2956</v>
      </c>
      <c r="B2965" s="6">
        <v>8558075</v>
      </c>
      <c r="C2965" s="7">
        <v>1454.87275</v>
      </c>
      <c r="D2965" s="22">
        <f t="shared" si="377"/>
        <v>0.76630258556976893</v>
      </c>
      <c r="E2965" s="22">
        <f t="shared" si="378"/>
        <v>0</v>
      </c>
      <c r="F2965" s="23">
        <f t="shared" si="379"/>
        <v>1114.87275</v>
      </c>
      <c r="G2965" s="23">
        <f t="shared" si="380"/>
        <v>0</v>
      </c>
      <c r="H2965" s="24">
        <f t="shared" si="373"/>
        <v>6558075</v>
      </c>
      <c r="I2965" s="6">
        <f t="shared" si="374"/>
        <v>0</v>
      </c>
      <c r="J2965" s="6">
        <f t="shared" si="375"/>
        <v>2000000</v>
      </c>
      <c r="K2965" s="7">
        <f t="shared" si="376"/>
        <v>340</v>
      </c>
      <c r="L2965" s="7"/>
    </row>
    <row r="2966" spans="1:12" x14ac:dyDescent="0.2">
      <c r="A2966" s="2">
        <v>2957</v>
      </c>
      <c r="B2966" s="6">
        <v>1981505</v>
      </c>
      <c r="C2966" s="7">
        <v>515.19129999999996</v>
      </c>
      <c r="D2966" s="22">
        <f t="shared" si="377"/>
        <v>0</v>
      </c>
      <c r="E2966" s="22">
        <f t="shared" si="378"/>
        <v>0</v>
      </c>
      <c r="F2966" s="23">
        <f t="shared" si="379"/>
        <v>0</v>
      </c>
      <c r="G2966" s="23">
        <f t="shared" si="380"/>
        <v>0</v>
      </c>
      <c r="H2966" s="24">
        <f t="shared" si="373"/>
        <v>0</v>
      </c>
      <c r="I2966" s="6">
        <f t="shared" si="374"/>
        <v>0</v>
      </c>
      <c r="J2966" s="6">
        <f t="shared" si="375"/>
        <v>1981505</v>
      </c>
      <c r="K2966" s="7">
        <f t="shared" si="376"/>
        <v>515.19129999999996</v>
      </c>
      <c r="L2966" s="7"/>
    </row>
    <row r="2967" spans="1:12" x14ac:dyDescent="0.2">
      <c r="A2967" s="2">
        <v>2958</v>
      </c>
      <c r="B2967" s="6">
        <v>4598071</v>
      </c>
      <c r="C2967" s="7">
        <v>827.65278000000001</v>
      </c>
      <c r="D2967" s="22">
        <f t="shared" si="377"/>
        <v>0.56503498967284327</v>
      </c>
      <c r="E2967" s="22">
        <f t="shared" si="378"/>
        <v>0</v>
      </c>
      <c r="F2967" s="23">
        <f t="shared" si="379"/>
        <v>467.65278000000001</v>
      </c>
      <c r="G2967" s="23">
        <f t="shared" si="380"/>
        <v>0</v>
      </c>
      <c r="H2967" s="24">
        <f t="shared" si="373"/>
        <v>2598071</v>
      </c>
      <c r="I2967" s="6">
        <f t="shared" si="374"/>
        <v>0</v>
      </c>
      <c r="J2967" s="6">
        <f t="shared" si="375"/>
        <v>2000000</v>
      </c>
      <c r="K2967" s="7">
        <f t="shared" si="376"/>
        <v>360</v>
      </c>
      <c r="L2967" s="7"/>
    </row>
    <row r="2968" spans="1:12" x14ac:dyDescent="0.2">
      <c r="A2968" s="2">
        <v>2959</v>
      </c>
      <c r="B2968" s="6">
        <v>9066283</v>
      </c>
      <c r="C2968" s="7">
        <v>1541.2681100000002</v>
      </c>
      <c r="D2968" s="22">
        <f t="shared" si="377"/>
        <v>0.77940242986017538</v>
      </c>
      <c r="E2968" s="22">
        <f t="shared" si="378"/>
        <v>0</v>
      </c>
      <c r="F2968" s="23">
        <f t="shared" si="379"/>
        <v>1201.2681100000002</v>
      </c>
      <c r="G2968" s="23">
        <f t="shared" si="380"/>
        <v>0</v>
      </c>
      <c r="H2968" s="24">
        <f t="shared" si="373"/>
        <v>7066283</v>
      </c>
      <c r="I2968" s="6">
        <f t="shared" si="374"/>
        <v>0</v>
      </c>
      <c r="J2968" s="6">
        <f t="shared" si="375"/>
        <v>2000000</v>
      </c>
      <c r="K2968" s="7">
        <f t="shared" si="376"/>
        <v>340</v>
      </c>
      <c r="L2968" s="7"/>
    </row>
    <row r="2969" spans="1:12" x14ac:dyDescent="0.2">
      <c r="A2969" s="2">
        <v>2960</v>
      </c>
      <c r="B2969" s="6">
        <v>9991746</v>
      </c>
      <c r="C2969" s="7">
        <v>1398.8444399999998</v>
      </c>
      <c r="D2969" s="22">
        <f t="shared" si="377"/>
        <v>0.7998347836304085</v>
      </c>
      <c r="E2969" s="22">
        <f t="shared" si="378"/>
        <v>0</v>
      </c>
      <c r="F2969" s="23">
        <f t="shared" si="379"/>
        <v>1118.8444399999998</v>
      </c>
      <c r="G2969" s="23">
        <f t="shared" si="380"/>
        <v>0</v>
      </c>
      <c r="H2969" s="24">
        <f t="shared" si="373"/>
        <v>7991746</v>
      </c>
      <c r="I2969" s="6">
        <f t="shared" si="374"/>
        <v>0</v>
      </c>
      <c r="J2969" s="6">
        <f t="shared" si="375"/>
        <v>2000000</v>
      </c>
      <c r="K2969" s="7">
        <f t="shared" si="376"/>
        <v>280</v>
      </c>
      <c r="L2969" s="7"/>
    </row>
    <row r="2970" spans="1:12" x14ac:dyDescent="0.2">
      <c r="A2970" s="2">
        <v>2961</v>
      </c>
      <c r="B2970" s="6">
        <v>1671976</v>
      </c>
      <c r="C2970" s="7">
        <v>367.83472</v>
      </c>
      <c r="D2970" s="22">
        <f t="shared" si="377"/>
        <v>0</v>
      </c>
      <c r="E2970" s="22">
        <f t="shared" si="378"/>
        <v>0</v>
      </c>
      <c r="F2970" s="23">
        <f t="shared" si="379"/>
        <v>0</v>
      </c>
      <c r="G2970" s="23">
        <f t="shared" si="380"/>
        <v>0</v>
      </c>
      <c r="H2970" s="24">
        <f t="shared" si="373"/>
        <v>0</v>
      </c>
      <c r="I2970" s="6">
        <f t="shared" si="374"/>
        <v>0</v>
      </c>
      <c r="J2970" s="6">
        <f t="shared" si="375"/>
        <v>1671976</v>
      </c>
      <c r="K2970" s="7">
        <f t="shared" si="376"/>
        <v>367.83472</v>
      </c>
      <c r="L2970" s="7"/>
    </row>
    <row r="2971" spans="1:12" x14ac:dyDescent="0.2">
      <c r="A2971" s="2">
        <v>2962</v>
      </c>
      <c r="B2971" s="6">
        <v>3597287</v>
      </c>
      <c r="C2971" s="7">
        <v>395.70157</v>
      </c>
      <c r="D2971" s="22">
        <f t="shared" si="377"/>
        <v>0.44402545585047842</v>
      </c>
      <c r="E2971" s="22">
        <f t="shared" si="378"/>
        <v>0</v>
      </c>
      <c r="F2971" s="23">
        <f t="shared" si="379"/>
        <v>175.70157</v>
      </c>
      <c r="G2971" s="23">
        <f t="shared" si="380"/>
        <v>0</v>
      </c>
      <c r="H2971" s="24">
        <f t="shared" si="373"/>
        <v>1597287</v>
      </c>
      <c r="I2971" s="6">
        <f t="shared" si="374"/>
        <v>0</v>
      </c>
      <c r="J2971" s="6">
        <f t="shared" si="375"/>
        <v>2000000</v>
      </c>
      <c r="K2971" s="7">
        <f t="shared" si="376"/>
        <v>220</v>
      </c>
      <c r="L2971" s="7"/>
    </row>
    <row r="2972" spans="1:12" x14ac:dyDescent="0.2">
      <c r="A2972" s="2">
        <v>2963</v>
      </c>
      <c r="B2972" s="6">
        <v>6388530</v>
      </c>
      <c r="C2972" s="7">
        <v>1405.4766</v>
      </c>
      <c r="D2972" s="22">
        <f t="shared" si="377"/>
        <v>0.6869389358741369</v>
      </c>
      <c r="E2972" s="22">
        <f t="shared" si="378"/>
        <v>0</v>
      </c>
      <c r="F2972" s="23">
        <f t="shared" si="379"/>
        <v>965.47659999999996</v>
      </c>
      <c r="G2972" s="23">
        <f t="shared" si="380"/>
        <v>0</v>
      </c>
      <c r="H2972" s="24">
        <f t="shared" si="373"/>
        <v>4388530</v>
      </c>
      <c r="I2972" s="6">
        <f t="shared" si="374"/>
        <v>0</v>
      </c>
      <c r="J2972" s="6">
        <f t="shared" si="375"/>
        <v>2000000</v>
      </c>
      <c r="K2972" s="7">
        <f t="shared" si="376"/>
        <v>440</v>
      </c>
      <c r="L2972" s="7"/>
    </row>
    <row r="2973" spans="1:12" x14ac:dyDescent="0.2">
      <c r="A2973" s="2">
        <v>2964</v>
      </c>
      <c r="B2973" s="6">
        <v>9252455</v>
      </c>
      <c r="C2973" s="7">
        <v>2035.5401000000002</v>
      </c>
      <c r="D2973" s="22">
        <f t="shared" si="377"/>
        <v>0.78384115351006844</v>
      </c>
      <c r="E2973" s="22">
        <f t="shared" si="378"/>
        <v>0</v>
      </c>
      <c r="F2973" s="23">
        <f t="shared" si="379"/>
        <v>1595.5401000000002</v>
      </c>
      <c r="G2973" s="23">
        <f t="shared" si="380"/>
        <v>0</v>
      </c>
      <c r="H2973" s="24">
        <f t="shared" si="373"/>
        <v>7252455</v>
      </c>
      <c r="I2973" s="6">
        <f t="shared" si="374"/>
        <v>0</v>
      </c>
      <c r="J2973" s="6">
        <f t="shared" si="375"/>
        <v>2000000</v>
      </c>
      <c r="K2973" s="7">
        <f t="shared" si="376"/>
        <v>440</v>
      </c>
      <c r="L2973" s="7"/>
    </row>
    <row r="2974" spans="1:12" x14ac:dyDescent="0.2">
      <c r="A2974" s="2">
        <v>2965</v>
      </c>
      <c r="B2974" s="6">
        <v>7169678</v>
      </c>
      <c r="C2974" s="7">
        <v>1720.72272</v>
      </c>
      <c r="D2974" s="22">
        <f t="shared" si="377"/>
        <v>0.72104744452958691</v>
      </c>
      <c r="E2974" s="22">
        <f t="shared" si="378"/>
        <v>0</v>
      </c>
      <c r="F2974" s="23">
        <f t="shared" si="379"/>
        <v>1240.72272</v>
      </c>
      <c r="G2974" s="23">
        <f t="shared" si="380"/>
        <v>0</v>
      </c>
      <c r="H2974" s="24">
        <f t="shared" si="373"/>
        <v>5169678</v>
      </c>
      <c r="I2974" s="6">
        <f t="shared" si="374"/>
        <v>0</v>
      </c>
      <c r="J2974" s="6">
        <f t="shared" si="375"/>
        <v>2000000</v>
      </c>
      <c r="K2974" s="7">
        <f t="shared" si="376"/>
        <v>480</v>
      </c>
      <c r="L2974" s="7"/>
    </row>
    <row r="2975" spans="1:12" x14ac:dyDescent="0.2">
      <c r="A2975" s="2">
        <v>2966</v>
      </c>
      <c r="B2975" s="6">
        <v>7297813</v>
      </c>
      <c r="C2975" s="7">
        <v>2116.3657699999999</v>
      </c>
      <c r="D2975" s="22">
        <f t="shared" si="377"/>
        <v>0.72594529347353787</v>
      </c>
      <c r="E2975" s="22">
        <f t="shared" si="378"/>
        <v>0</v>
      </c>
      <c r="F2975" s="23">
        <f t="shared" si="379"/>
        <v>1536.3657699999999</v>
      </c>
      <c r="G2975" s="23">
        <f t="shared" si="380"/>
        <v>0</v>
      </c>
      <c r="H2975" s="24">
        <f t="shared" si="373"/>
        <v>5297813</v>
      </c>
      <c r="I2975" s="6">
        <f t="shared" si="374"/>
        <v>0</v>
      </c>
      <c r="J2975" s="6">
        <f t="shared" si="375"/>
        <v>2000000</v>
      </c>
      <c r="K2975" s="7">
        <f t="shared" si="376"/>
        <v>580</v>
      </c>
      <c r="L2975" s="7"/>
    </row>
    <row r="2976" spans="1:12" x14ac:dyDescent="0.2">
      <c r="A2976" s="2">
        <v>2967</v>
      </c>
      <c r="B2976" s="6">
        <v>3541684</v>
      </c>
      <c r="C2976" s="7">
        <v>602.08627999999999</v>
      </c>
      <c r="D2976" s="22">
        <f t="shared" si="377"/>
        <v>0.43529688137055705</v>
      </c>
      <c r="E2976" s="22">
        <f t="shared" si="378"/>
        <v>0</v>
      </c>
      <c r="F2976" s="23">
        <f t="shared" si="379"/>
        <v>262.08627999999999</v>
      </c>
      <c r="G2976" s="23">
        <f t="shared" si="380"/>
        <v>0</v>
      </c>
      <c r="H2976" s="24">
        <f t="shared" si="373"/>
        <v>1541684</v>
      </c>
      <c r="I2976" s="6">
        <f t="shared" si="374"/>
        <v>0</v>
      </c>
      <c r="J2976" s="6">
        <f t="shared" si="375"/>
        <v>2000000</v>
      </c>
      <c r="K2976" s="7">
        <f t="shared" si="376"/>
        <v>340</v>
      </c>
      <c r="L2976" s="7"/>
    </row>
    <row r="2977" spans="1:12" x14ac:dyDescent="0.2">
      <c r="A2977" s="2">
        <v>2968</v>
      </c>
      <c r="B2977" s="6">
        <v>8805419</v>
      </c>
      <c r="C2977" s="7">
        <v>1408.8670400000001</v>
      </c>
      <c r="D2977" s="22">
        <f t="shared" si="377"/>
        <v>0.77286714010997093</v>
      </c>
      <c r="E2977" s="22">
        <f t="shared" si="378"/>
        <v>0</v>
      </c>
      <c r="F2977" s="23">
        <f t="shared" si="379"/>
        <v>1088.8670400000001</v>
      </c>
      <c r="G2977" s="23">
        <f t="shared" si="380"/>
        <v>0</v>
      </c>
      <c r="H2977" s="24">
        <f t="shared" si="373"/>
        <v>6805419</v>
      </c>
      <c r="I2977" s="6">
        <f t="shared" si="374"/>
        <v>0</v>
      </c>
      <c r="J2977" s="6">
        <f t="shared" si="375"/>
        <v>2000000</v>
      </c>
      <c r="K2977" s="7">
        <f t="shared" si="376"/>
        <v>320</v>
      </c>
      <c r="L2977" s="7"/>
    </row>
    <row r="2978" spans="1:12" x14ac:dyDescent="0.2">
      <c r="A2978" s="2">
        <v>2969</v>
      </c>
      <c r="B2978" s="6">
        <v>2246588</v>
      </c>
      <c r="C2978" s="7">
        <v>247.12468000000001</v>
      </c>
      <c r="D2978" s="22">
        <f t="shared" si="377"/>
        <v>0.10976111329714215</v>
      </c>
      <c r="E2978" s="22">
        <f t="shared" si="378"/>
        <v>0</v>
      </c>
      <c r="F2978" s="23">
        <f t="shared" si="379"/>
        <v>27.124680000000001</v>
      </c>
      <c r="G2978" s="23">
        <f t="shared" si="380"/>
        <v>0</v>
      </c>
      <c r="H2978" s="24">
        <f t="shared" si="373"/>
        <v>246588</v>
      </c>
      <c r="I2978" s="6">
        <f t="shared" si="374"/>
        <v>0</v>
      </c>
      <c r="J2978" s="6">
        <f t="shared" si="375"/>
        <v>2000000</v>
      </c>
      <c r="K2978" s="7">
        <f t="shared" si="376"/>
        <v>220</v>
      </c>
      <c r="L2978" s="7"/>
    </row>
    <row r="2979" spans="1:12" x14ac:dyDescent="0.2">
      <c r="A2979" s="2">
        <v>2970</v>
      </c>
      <c r="B2979" s="6">
        <v>6004255</v>
      </c>
      <c r="C2979" s="7">
        <v>1380.97865</v>
      </c>
      <c r="D2979" s="22">
        <f t="shared" si="377"/>
        <v>0.66690288803523501</v>
      </c>
      <c r="E2979" s="22">
        <f t="shared" si="378"/>
        <v>0</v>
      </c>
      <c r="F2979" s="23">
        <f t="shared" si="379"/>
        <v>920.97865000000002</v>
      </c>
      <c r="G2979" s="23">
        <f t="shared" si="380"/>
        <v>0</v>
      </c>
      <c r="H2979" s="24">
        <f t="shared" si="373"/>
        <v>4004255</v>
      </c>
      <c r="I2979" s="6">
        <f t="shared" si="374"/>
        <v>0</v>
      </c>
      <c r="J2979" s="6">
        <f t="shared" si="375"/>
        <v>2000000</v>
      </c>
      <c r="K2979" s="7">
        <f t="shared" si="376"/>
        <v>460</v>
      </c>
      <c r="L2979" s="7"/>
    </row>
    <row r="2980" spans="1:12" x14ac:dyDescent="0.2">
      <c r="A2980" s="2">
        <v>2971</v>
      </c>
      <c r="B2980" s="6">
        <v>8255358</v>
      </c>
      <c r="C2980" s="7">
        <v>1898.73234</v>
      </c>
      <c r="D2980" s="22">
        <f t="shared" si="377"/>
        <v>0.75773309891587981</v>
      </c>
      <c r="E2980" s="22">
        <f t="shared" si="378"/>
        <v>0</v>
      </c>
      <c r="F2980" s="23">
        <f t="shared" si="379"/>
        <v>1438.73234</v>
      </c>
      <c r="G2980" s="23">
        <f t="shared" si="380"/>
        <v>0</v>
      </c>
      <c r="H2980" s="24">
        <f t="shared" si="373"/>
        <v>6255358</v>
      </c>
      <c r="I2980" s="6">
        <f t="shared" si="374"/>
        <v>0</v>
      </c>
      <c r="J2980" s="6">
        <f t="shared" si="375"/>
        <v>2000000</v>
      </c>
      <c r="K2980" s="7">
        <f t="shared" si="376"/>
        <v>460</v>
      </c>
      <c r="L2980" s="7"/>
    </row>
    <row r="2981" spans="1:12" x14ac:dyDescent="0.2">
      <c r="A2981" s="2">
        <v>2972</v>
      </c>
      <c r="B2981" s="6">
        <v>7004113</v>
      </c>
      <c r="C2981" s="7">
        <v>1961.1516399999998</v>
      </c>
      <c r="D2981" s="22">
        <f t="shared" si="377"/>
        <v>0.71445349325460628</v>
      </c>
      <c r="E2981" s="22">
        <f t="shared" si="378"/>
        <v>0</v>
      </c>
      <c r="F2981" s="23">
        <f t="shared" si="379"/>
        <v>1401.1516399999998</v>
      </c>
      <c r="G2981" s="23">
        <f t="shared" si="380"/>
        <v>0</v>
      </c>
      <c r="H2981" s="24">
        <f t="shared" si="373"/>
        <v>5004113</v>
      </c>
      <c r="I2981" s="6">
        <f t="shared" si="374"/>
        <v>0</v>
      </c>
      <c r="J2981" s="6">
        <f t="shared" si="375"/>
        <v>2000000</v>
      </c>
      <c r="K2981" s="7">
        <f t="shared" si="376"/>
        <v>560</v>
      </c>
      <c r="L2981" s="7"/>
    </row>
    <row r="2982" spans="1:12" x14ac:dyDescent="0.2">
      <c r="A2982" s="2">
        <v>2973</v>
      </c>
      <c r="B2982" s="6">
        <v>3085127</v>
      </c>
      <c r="C2982" s="7">
        <v>308.5127</v>
      </c>
      <c r="D2982" s="22">
        <f t="shared" si="377"/>
        <v>0.35172847017318898</v>
      </c>
      <c r="E2982" s="22">
        <f t="shared" si="378"/>
        <v>0</v>
      </c>
      <c r="F2982" s="23">
        <f t="shared" si="379"/>
        <v>108.5127</v>
      </c>
      <c r="G2982" s="23">
        <f t="shared" si="380"/>
        <v>0</v>
      </c>
      <c r="H2982" s="24">
        <f t="shared" si="373"/>
        <v>1085127</v>
      </c>
      <c r="I2982" s="6">
        <f t="shared" si="374"/>
        <v>0</v>
      </c>
      <c r="J2982" s="6">
        <f t="shared" si="375"/>
        <v>2000000</v>
      </c>
      <c r="K2982" s="7">
        <f t="shared" si="376"/>
        <v>200</v>
      </c>
      <c r="L2982" s="7"/>
    </row>
    <row r="2983" spans="1:12" x14ac:dyDescent="0.2">
      <c r="A2983" s="2">
        <v>2974</v>
      </c>
      <c r="B2983" s="6">
        <v>2453646</v>
      </c>
      <c r="C2983" s="7">
        <v>662.48442</v>
      </c>
      <c r="D2983" s="22">
        <f t="shared" si="377"/>
        <v>0.1848864913683555</v>
      </c>
      <c r="E2983" s="22">
        <f t="shared" si="378"/>
        <v>0</v>
      </c>
      <c r="F2983" s="23">
        <f t="shared" si="379"/>
        <v>122.48442</v>
      </c>
      <c r="G2983" s="23">
        <f t="shared" si="380"/>
        <v>0</v>
      </c>
      <c r="H2983" s="24">
        <f t="shared" si="373"/>
        <v>453646</v>
      </c>
      <c r="I2983" s="6">
        <f t="shared" si="374"/>
        <v>0</v>
      </c>
      <c r="J2983" s="6">
        <f t="shared" si="375"/>
        <v>2000000</v>
      </c>
      <c r="K2983" s="7">
        <f t="shared" si="376"/>
        <v>540</v>
      </c>
      <c r="L2983" s="7"/>
    </row>
    <row r="2984" spans="1:12" x14ac:dyDescent="0.2">
      <c r="A2984" s="2">
        <v>2975</v>
      </c>
      <c r="B2984" s="6">
        <v>2763071</v>
      </c>
      <c r="C2984" s="7">
        <v>331.56852000000003</v>
      </c>
      <c r="D2984" s="22">
        <f t="shared" si="377"/>
        <v>0.27616771338847246</v>
      </c>
      <c r="E2984" s="22">
        <f t="shared" si="378"/>
        <v>0</v>
      </c>
      <c r="F2984" s="23">
        <f t="shared" si="379"/>
        <v>91.568520000000007</v>
      </c>
      <c r="G2984" s="23">
        <f t="shared" si="380"/>
        <v>0</v>
      </c>
      <c r="H2984" s="24">
        <f t="shared" si="373"/>
        <v>763071</v>
      </c>
      <c r="I2984" s="6">
        <f t="shared" si="374"/>
        <v>0</v>
      </c>
      <c r="J2984" s="6">
        <f t="shared" si="375"/>
        <v>2000000</v>
      </c>
      <c r="K2984" s="7">
        <f t="shared" si="376"/>
        <v>240.00000000000003</v>
      </c>
      <c r="L2984" s="7"/>
    </row>
    <row r="2985" spans="1:12" x14ac:dyDescent="0.2">
      <c r="A2985" s="2">
        <v>2976</v>
      </c>
      <c r="B2985" s="6">
        <v>7532854</v>
      </c>
      <c r="C2985" s="7">
        <v>1355.91372</v>
      </c>
      <c r="D2985" s="22">
        <f t="shared" si="377"/>
        <v>0.73449638078741475</v>
      </c>
      <c r="E2985" s="22">
        <f t="shared" si="378"/>
        <v>0</v>
      </c>
      <c r="F2985" s="23">
        <f t="shared" si="379"/>
        <v>995.91372000000013</v>
      </c>
      <c r="G2985" s="23">
        <f t="shared" si="380"/>
        <v>0</v>
      </c>
      <c r="H2985" s="24">
        <f t="shared" si="373"/>
        <v>5532854</v>
      </c>
      <c r="I2985" s="6">
        <f t="shared" si="374"/>
        <v>0</v>
      </c>
      <c r="J2985" s="6">
        <f t="shared" si="375"/>
        <v>2000000</v>
      </c>
      <c r="K2985" s="7">
        <f t="shared" si="376"/>
        <v>359.99999999999989</v>
      </c>
      <c r="L2985" s="7"/>
    </row>
    <row r="2986" spans="1:12" x14ac:dyDescent="0.2">
      <c r="A2986" s="2">
        <v>2977</v>
      </c>
      <c r="B2986" s="6">
        <v>5422347</v>
      </c>
      <c r="C2986" s="7">
        <v>1192.91634</v>
      </c>
      <c r="D2986" s="22">
        <f t="shared" si="377"/>
        <v>0.63115602892990808</v>
      </c>
      <c r="E2986" s="22">
        <f t="shared" si="378"/>
        <v>0</v>
      </c>
      <c r="F2986" s="23">
        <f t="shared" si="379"/>
        <v>752.9163400000001</v>
      </c>
      <c r="G2986" s="23">
        <f t="shared" si="380"/>
        <v>0</v>
      </c>
      <c r="H2986" s="24">
        <f t="shared" si="373"/>
        <v>3422347.0000000005</v>
      </c>
      <c r="I2986" s="6">
        <f t="shared" si="374"/>
        <v>0</v>
      </c>
      <c r="J2986" s="6">
        <f t="shared" si="375"/>
        <v>1999999.9999999995</v>
      </c>
      <c r="K2986" s="7">
        <f t="shared" si="376"/>
        <v>439.99999999999989</v>
      </c>
      <c r="L2986" s="7"/>
    </row>
    <row r="2987" spans="1:12" x14ac:dyDescent="0.2">
      <c r="A2987" s="2">
        <v>2978</v>
      </c>
      <c r="B2987" s="6">
        <v>8736322</v>
      </c>
      <c r="C2987" s="7">
        <v>1223.0850799999998</v>
      </c>
      <c r="D2987" s="22">
        <f t="shared" si="377"/>
        <v>0.77107070916113207</v>
      </c>
      <c r="E2987" s="22">
        <f t="shared" si="378"/>
        <v>0</v>
      </c>
      <c r="F2987" s="23">
        <f t="shared" si="379"/>
        <v>943.08507999999983</v>
      </c>
      <c r="G2987" s="23">
        <f t="shared" si="380"/>
        <v>0</v>
      </c>
      <c r="H2987" s="24">
        <f t="shared" si="373"/>
        <v>6736322</v>
      </c>
      <c r="I2987" s="6">
        <f t="shared" si="374"/>
        <v>0</v>
      </c>
      <c r="J2987" s="6">
        <f t="shared" si="375"/>
        <v>2000000</v>
      </c>
      <c r="K2987" s="7">
        <f t="shared" si="376"/>
        <v>280</v>
      </c>
      <c r="L2987" s="7"/>
    </row>
    <row r="2988" spans="1:12" x14ac:dyDescent="0.2">
      <c r="A2988" s="2">
        <v>2979</v>
      </c>
      <c r="B2988" s="6">
        <v>6153290</v>
      </c>
      <c r="C2988" s="7">
        <v>738.39480000000003</v>
      </c>
      <c r="D2988" s="22">
        <f t="shared" si="377"/>
        <v>0.67497062547027686</v>
      </c>
      <c r="E2988" s="22">
        <f t="shared" si="378"/>
        <v>0</v>
      </c>
      <c r="F2988" s="23">
        <f t="shared" si="379"/>
        <v>498.39480000000003</v>
      </c>
      <c r="G2988" s="23">
        <f t="shared" si="380"/>
        <v>0</v>
      </c>
      <c r="H2988" s="24">
        <f t="shared" si="373"/>
        <v>4153290</v>
      </c>
      <c r="I2988" s="6">
        <f t="shared" si="374"/>
        <v>0</v>
      </c>
      <c r="J2988" s="6">
        <f t="shared" si="375"/>
        <v>2000000</v>
      </c>
      <c r="K2988" s="7">
        <f t="shared" si="376"/>
        <v>240</v>
      </c>
      <c r="L2988" s="7"/>
    </row>
    <row r="2989" spans="1:12" x14ac:dyDescent="0.2">
      <c r="A2989" s="2">
        <v>2980</v>
      </c>
      <c r="B2989" s="6">
        <v>4906597</v>
      </c>
      <c r="C2989" s="7">
        <v>1226.6492499999999</v>
      </c>
      <c r="D2989" s="22">
        <f t="shared" si="377"/>
        <v>0.59238551688675467</v>
      </c>
      <c r="E2989" s="22">
        <f t="shared" si="378"/>
        <v>0</v>
      </c>
      <c r="F2989" s="23">
        <f t="shared" si="379"/>
        <v>726.64924999999994</v>
      </c>
      <c r="G2989" s="23">
        <f t="shared" si="380"/>
        <v>0</v>
      </c>
      <c r="H2989" s="24">
        <f t="shared" si="373"/>
        <v>2906597</v>
      </c>
      <c r="I2989" s="6">
        <f t="shared" si="374"/>
        <v>0</v>
      </c>
      <c r="J2989" s="6">
        <f t="shared" si="375"/>
        <v>2000000</v>
      </c>
      <c r="K2989" s="7">
        <f t="shared" si="376"/>
        <v>500</v>
      </c>
      <c r="L2989" s="7"/>
    </row>
    <row r="2990" spans="1:12" x14ac:dyDescent="0.2">
      <c r="A2990" s="2">
        <v>2981</v>
      </c>
      <c r="B2990" s="6">
        <v>6944705</v>
      </c>
      <c r="C2990" s="7">
        <v>1597.28215</v>
      </c>
      <c r="D2990" s="22">
        <f t="shared" si="377"/>
        <v>0.71201080535458305</v>
      </c>
      <c r="E2990" s="22">
        <f t="shared" si="378"/>
        <v>0</v>
      </c>
      <c r="F2990" s="23">
        <f t="shared" si="379"/>
        <v>1137.28215</v>
      </c>
      <c r="G2990" s="23">
        <f t="shared" si="380"/>
        <v>0</v>
      </c>
      <c r="H2990" s="24">
        <f t="shared" si="373"/>
        <v>4944705</v>
      </c>
      <c r="I2990" s="6">
        <f t="shared" si="374"/>
        <v>0</v>
      </c>
      <c r="J2990" s="6">
        <f t="shared" si="375"/>
        <v>2000000</v>
      </c>
      <c r="K2990" s="7">
        <f t="shared" si="376"/>
        <v>460</v>
      </c>
      <c r="L2990" s="7"/>
    </row>
    <row r="2991" spans="1:12" x14ac:dyDescent="0.2">
      <c r="A2991" s="2">
        <v>2982</v>
      </c>
      <c r="B2991" s="6">
        <v>6560287</v>
      </c>
      <c r="C2991" s="7">
        <v>721.63157000000001</v>
      </c>
      <c r="D2991" s="22">
        <f t="shared" si="377"/>
        <v>0.69513528905061628</v>
      </c>
      <c r="E2991" s="22">
        <f t="shared" si="378"/>
        <v>0</v>
      </c>
      <c r="F2991" s="23">
        <f t="shared" si="379"/>
        <v>501.63157000000007</v>
      </c>
      <c r="G2991" s="23">
        <f t="shared" si="380"/>
        <v>0</v>
      </c>
      <c r="H2991" s="24">
        <f t="shared" si="373"/>
        <v>4560287</v>
      </c>
      <c r="I2991" s="6">
        <f t="shared" si="374"/>
        <v>0</v>
      </c>
      <c r="J2991" s="6">
        <f t="shared" si="375"/>
        <v>2000000</v>
      </c>
      <c r="K2991" s="7">
        <f t="shared" si="376"/>
        <v>219.99999999999994</v>
      </c>
      <c r="L2991" s="7"/>
    </row>
    <row r="2992" spans="1:12" x14ac:dyDescent="0.2">
      <c r="A2992" s="2">
        <v>2983</v>
      </c>
      <c r="B2992" s="6">
        <v>7067557</v>
      </c>
      <c r="C2992" s="7">
        <v>777.43127000000004</v>
      </c>
      <c r="D2992" s="22">
        <f t="shared" si="377"/>
        <v>0.71701678529087209</v>
      </c>
      <c r="E2992" s="22">
        <f t="shared" si="378"/>
        <v>0</v>
      </c>
      <c r="F2992" s="23">
        <f t="shared" si="379"/>
        <v>557.43127000000004</v>
      </c>
      <c r="G2992" s="23">
        <f t="shared" si="380"/>
        <v>0</v>
      </c>
      <c r="H2992" s="24">
        <f t="shared" si="373"/>
        <v>5067557</v>
      </c>
      <c r="I2992" s="6">
        <f t="shared" si="374"/>
        <v>0</v>
      </c>
      <c r="J2992" s="6">
        <f t="shared" si="375"/>
        <v>2000000</v>
      </c>
      <c r="K2992" s="7">
        <f t="shared" si="376"/>
        <v>220</v>
      </c>
      <c r="L2992" s="7"/>
    </row>
    <row r="2993" spans="1:12" x14ac:dyDescent="0.2">
      <c r="A2993" s="2">
        <v>2984</v>
      </c>
      <c r="B2993" s="6">
        <v>3465806</v>
      </c>
      <c r="C2993" s="7">
        <v>727.81925999999999</v>
      </c>
      <c r="D2993" s="22">
        <f t="shared" si="377"/>
        <v>0.42293365525941151</v>
      </c>
      <c r="E2993" s="22">
        <f t="shared" si="378"/>
        <v>0</v>
      </c>
      <c r="F2993" s="23">
        <f t="shared" si="379"/>
        <v>307.81925999999999</v>
      </c>
      <c r="G2993" s="23">
        <f t="shared" si="380"/>
        <v>0</v>
      </c>
      <c r="H2993" s="24">
        <f t="shared" si="373"/>
        <v>1465806</v>
      </c>
      <c r="I2993" s="6">
        <f t="shared" si="374"/>
        <v>0</v>
      </c>
      <c r="J2993" s="6">
        <f t="shared" si="375"/>
        <v>2000000</v>
      </c>
      <c r="K2993" s="7">
        <f t="shared" si="376"/>
        <v>420</v>
      </c>
      <c r="L2993" s="7"/>
    </row>
    <row r="2994" spans="1:12" x14ac:dyDescent="0.2">
      <c r="A2994" s="2">
        <v>2985</v>
      </c>
      <c r="B2994" s="6">
        <v>9615703</v>
      </c>
      <c r="C2994" s="7">
        <v>2500.0827799999997</v>
      </c>
      <c r="D2994" s="22">
        <f t="shared" si="377"/>
        <v>0.79200688706795541</v>
      </c>
      <c r="E2994" s="22">
        <f t="shared" si="378"/>
        <v>0</v>
      </c>
      <c r="F2994" s="23">
        <f t="shared" si="379"/>
        <v>1980.0827799999997</v>
      </c>
      <c r="G2994" s="23">
        <f t="shared" si="380"/>
        <v>0</v>
      </c>
      <c r="H2994" s="24">
        <f t="shared" si="373"/>
        <v>7615703</v>
      </c>
      <c r="I2994" s="6">
        <f t="shared" si="374"/>
        <v>0</v>
      </c>
      <c r="J2994" s="6">
        <f t="shared" si="375"/>
        <v>2000000</v>
      </c>
      <c r="K2994" s="7">
        <f t="shared" si="376"/>
        <v>520</v>
      </c>
      <c r="L2994" s="7"/>
    </row>
    <row r="2995" spans="1:12" x14ac:dyDescent="0.2">
      <c r="A2995" s="2">
        <v>2986</v>
      </c>
      <c r="B2995" s="6">
        <v>7493621</v>
      </c>
      <c r="C2995" s="7">
        <v>824.29831000000001</v>
      </c>
      <c r="D2995" s="22">
        <f t="shared" si="377"/>
        <v>0.73310633137170933</v>
      </c>
      <c r="E2995" s="22">
        <f t="shared" si="378"/>
        <v>0</v>
      </c>
      <c r="F2995" s="23">
        <f t="shared" si="379"/>
        <v>604.29831000000001</v>
      </c>
      <c r="G2995" s="23">
        <f t="shared" si="380"/>
        <v>0</v>
      </c>
      <c r="H2995" s="24">
        <f t="shared" si="373"/>
        <v>5493621</v>
      </c>
      <c r="I2995" s="6">
        <f t="shared" si="374"/>
        <v>0</v>
      </c>
      <c r="J2995" s="6">
        <f t="shared" si="375"/>
        <v>2000000</v>
      </c>
      <c r="K2995" s="7">
        <f t="shared" si="376"/>
        <v>220</v>
      </c>
      <c r="L2995" s="7"/>
    </row>
    <row r="2996" spans="1:12" x14ac:dyDescent="0.2">
      <c r="A2996" s="2">
        <v>2987</v>
      </c>
      <c r="B2996" s="6">
        <v>2786241</v>
      </c>
      <c r="C2996" s="7">
        <v>334.34892000000002</v>
      </c>
      <c r="D2996" s="22">
        <f t="shared" si="377"/>
        <v>0.28218700392392476</v>
      </c>
      <c r="E2996" s="22">
        <f t="shared" si="378"/>
        <v>0</v>
      </c>
      <c r="F2996" s="23">
        <f t="shared" si="379"/>
        <v>94.348920000000007</v>
      </c>
      <c r="G2996" s="23">
        <f t="shared" si="380"/>
        <v>0</v>
      </c>
      <c r="H2996" s="24">
        <f t="shared" si="373"/>
        <v>786241</v>
      </c>
      <c r="I2996" s="6">
        <f t="shared" si="374"/>
        <v>0</v>
      </c>
      <c r="J2996" s="6">
        <f t="shared" si="375"/>
        <v>2000000</v>
      </c>
      <c r="K2996" s="7">
        <f t="shared" si="376"/>
        <v>240</v>
      </c>
      <c r="L2996" s="7"/>
    </row>
    <row r="2997" spans="1:12" x14ac:dyDescent="0.2">
      <c r="A2997" s="2">
        <v>2988</v>
      </c>
      <c r="B2997" s="6">
        <v>7668524</v>
      </c>
      <c r="C2997" s="7">
        <v>996.90811999999994</v>
      </c>
      <c r="D2997" s="22">
        <f t="shared" si="377"/>
        <v>0.73919361796350902</v>
      </c>
      <c r="E2997" s="22">
        <f t="shared" si="378"/>
        <v>0</v>
      </c>
      <c r="F2997" s="23">
        <f t="shared" si="379"/>
        <v>736.90811999999994</v>
      </c>
      <c r="G2997" s="23">
        <f t="shared" si="380"/>
        <v>0</v>
      </c>
      <c r="H2997" s="24">
        <f t="shared" si="373"/>
        <v>5668524</v>
      </c>
      <c r="I2997" s="6">
        <f t="shared" si="374"/>
        <v>0</v>
      </c>
      <c r="J2997" s="6">
        <f t="shared" si="375"/>
        <v>2000000</v>
      </c>
      <c r="K2997" s="7">
        <f t="shared" si="376"/>
        <v>260</v>
      </c>
      <c r="L2997" s="7"/>
    </row>
    <row r="2998" spans="1:12" x14ac:dyDescent="0.2">
      <c r="A2998" s="2">
        <v>2989</v>
      </c>
      <c r="B2998" s="6">
        <v>9668855</v>
      </c>
      <c r="C2998" s="7">
        <v>1837.0824500000001</v>
      </c>
      <c r="D2998" s="22">
        <f t="shared" si="377"/>
        <v>0.79315027477400379</v>
      </c>
      <c r="E2998" s="22">
        <f t="shared" si="378"/>
        <v>0</v>
      </c>
      <c r="F2998" s="23">
        <f t="shared" si="379"/>
        <v>1457.0824500000001</v>
      </c>
      <c r="G2998" s="23">
        <f t="shared" si="380"/>
        <v>0</v>
      </c>
      <c r="H2998" s="24">
        <f t="shared" si="373"/>
        <v>7668855</v>
      </c>
      <c r="I2998" s="6">
        <f t="shared" si="374"/>
        <v>0</v>
      </c>
      <c r="J2998" s="6">
        <f t="shared" si="375"/>
        <v>2000000</v>
      </c>
      <c r="K2998" s="7">
        <f t="shared" si="376"/>
        <v>380</v>
      </c>
      <c r="L2998" s="7"/>
    </row>
    <row r="2999" spans="1:12" x14ac:dyDescent="0.2">
      <c r="A2999" s="2">
        <v>2990</v>
      </c>
      <c r="B2999" s="6">
        <v>6048203</v>
      </c>
      <c r="C2999" s="7">
        <v>967.71248000000003</v>
      </c>
      <c r="D2999" s="22">
        <f t="shared" si="377"/>
        <v>0.66932326841542855</v>
      </c>
      <c r="E2999" s="22">
        <f t="shared" si="378"/>
        <v>0</v>
      </c>
      <c r="F2999" s="23">
        <f t="shared" si="379"/>
        <v>647.71248000000003</v>
      </c>
      <c r="G2999" s="23">
        <f t="shared" si="380"/>
        <v>0</v>
      </c>
      <c r="H2999" s="24">
        <f t="shared" si="373"/>
        <v>4048203</v>
      </c>
      <c r="I2999" s="6">
        <f t="shared" si="374"/>
        <v>0</v>
      </c>
      <c r="J2999" s="6">
        <f t="shared" si="375"/>
        <v>2000000</v>
      </c>
      <c r="K2999" s="7">
        <f t="shared" si="376"/>
        <v>320</v>
      </c>
      <c r="L2999" s="7"/>
    </row>
    <row r="3000" spans="1:12" x14ac:dyDescent="0.2">
      <c r="A3000" s="2">
        <v>2991</v>
      </c>
      <c r="B3000" s="6">
        <v>3137360</v>
      </c>
      <c r="C3000" s="7">
        <v>439.23039999999997</v>
      </c>
      <c r="D3000" s="22">
        <f t="shared" si="377"/>
        <v>0.36252135553458958</v>
      </c>
      <c r="E3000" s="22">
        <f t="shared" si="378"/>
        <v>0</v>
      </c>
      <c r="F3000" s="23">
        <f t="shared" si="379"/>
        <v>159.23039999999997</v>
      </c>
      <c r="G3000" s="23">
        <f t="shared" si="380"/>
        <v>0</v>
      </c>
      <c r="H3000" s="24">
        <f t="shared" si="373"/>
        <v>1137360</v>
      </c>
      <c r="I3000" s="6">
        <f t="shared" si="374"/>
        <v>0</v>
      </c>
      <c r="J3000" s="6">
        <f t="shared" si="375"/>
        <v>2000000</v>
      </c>
      <c r="K3000" s="7">
        <f t="shared" si="376"/>
        <v>280</v>
      </c>
      <c r="L3000" s="7"/>
    </row>
    <row r="3001" spans="1:12" x14ac:dyDescent="0.2">
      <c r="A3001" s="2">
        <v>2992</v>
      </c>
      <c r="B3001" s="6">
        <v>4820645</v>
      </c>
      <c r="C3001" s="7">
        <v>578.47739999999999</v>
      </c>
      <c r="D3001" s="22">
        <f t="shared" si="377"/>
        <v>0.58511775913804065</v>
      </c>
      <c r="E3001" s="22">
        <f t="shared" si="378"/>
        <v>0</v>
      </c>
      <c r="F3001" s="23">
        <f t="shared" si="379"/>
        <v>338.47739999999999</v>
      </c>
      <c r="G3001" s="23">
        <f t="shared" si="380"/>
        <v>0</v>
      </c>
      <c r="H3001" s="24">
        <f t="shared" si="373"/>
        <v>2820645</v>
      </c>
      <c r="I3001" s="6">
        <f t="shared" si="374"/>
        <v>0</v>
      </c>
      <c r="J3001" s="6">
        <f t="shared" si="375"/>
        <v>2000000</v>
      </c>
      <c r="K3001" s="7">
        <f t="shared" si="376"/>
        <v>240</v>
      </c>
      <c r="L3001" s="7"/>
    </row>
    <row r="3002" spans="1:12" x14ac:dyDescent="0.2">
      <c r="A3002" s="2">
        <v>2993</v>
      </c>
      <c r="B3002" s="6">
        <v>6444685</v>
      </c>
      <c r="C3002" s="7">
        <v>1031.1496000000002</v>
      </c>
      <c r="D3002" s="22">
        <f t="shared" si="377"/>
        <v>0.68966675640469632</v>
      </c>
      <c r="E3002" s="22">
        <f t="shared" si="378"/>
        <v>0</v>
      </c>
      <c r="F3002" s="23">
        <f t="shared" si="379"/>
        <v>711.14960000000019</v>
      </c>
      <c r="G3002" s="23">
        <f t="shared" si="380"/>
        <v>0</v>
      </c>
      <c r="H3002" s="24">
        <f t="shared" si="373"/>
        <v>4444685</v>
      </c>
      <c r="I3002" s="6">
        <f t="shared" si="374"/>
        <v>0</v>
      </c>
      <c r="J3002" s="6">
        <f t="shared" si="375"/>
        <v>2000000</v>
      </c>
      <c r="K3002" s="7">
        <f t="shared" si="376"/>
        <v>320</v>
      </c>
      <c r="L3002" s="7"/>
    </row>
    <row r="3003" spans="1:12" x14ac:dyDescent="0.2">
      <c r="A3003" s="2">
        <v>2994</v>
      </c>
      <c r="B3003" s="6">
        <v>3952494</v>
      </c>
      <c r="C3003" s="7">
        <v>1106.69832</v>
      </c>
      <c r="D3003" s="22">
        <f t="shared" si="377"/>
        <v>0.49399037670898427</v>
      </c>
      <c r="E3003" s="22">
        <f t="shared" si="378"/>
        <v>0</v>
      </c>
      <c r="F3003" s="23">
        <f t="shared" si="379"/>
        <v>546.69831999999997</v>
      </c>
      <c r="G3003" s="23">
        <f t="shared" si="380"/>
        <v>0</v>
      </c>
      <c r="H3003" s="24">
        <f t="shared" si="373"/>
        <v>1952494</v>
      </c>
      <c r="I3003" s="6">
        <f t="shared" si="374"/>
        <v>0</v>
      </c>
      <c r="J3003" s="6">
        <f t="shared" si="375"/>
        <v>2000000</v>
      </c>
      <c r="K3003" s="7">
        <f t="shared" si="376"/>
        <v>560</v>
      </c>
      <c r="L3003" s="7"/>
    </row>
    <row r="3004" spans="1:12" x14ac:dyDescent="0.2">
      <c r="A3004" s="2">
        <v>2995</v>
      </c>
      <c r="B3004" s="6">
        <v>5290910</v>
      </c>
      <c r="C3004" s="7">
        <v>1269.8184000000001</v>
      </c>
      <c r="D3004" s="22">
        <f t="shared" si="377"/>
        <v>0.62199319209738968</v>
      </c>
      <c r="E3004" s="22">
        <f t="shared" si="378"/>
        <v>0</v>
      </c>
      <c r="F3004" s="23">
        <f t="shared" si="379"/>
        <v>789.81840000000011</v>
      </c>
      <c r="G3004" s="23">
        <f t="shared" si="380"/>
        <v>0</v>
      </c>
      <c r="H3004" s="24">
        <f t="shared" si="373"/>
        <v>3290910</v>
      </c>
      <c r="I3004" s="6">
        <f t="shared" si="374"/>
        <v>0</v>
      </c>
      <c r="J3004" s="6">
        <f t="shared" si="375"/>
        <v>2000000</v>
      </c>
      <c r="K3004" s="7">
        <f t="shared" si="376"/>
        <v>480</v>
      </c>
      <c r="L3004" s="7"/>
    </row>
    <row r="3005" spans="1:12" x14ac:dyDescent="0.2">
      <c r="A3005" s="2">
        <v>2996</v>
      </c>
      <c r="B3005" s="6">
        <v>3185673</v>
      </c>
      <c r="C3005" s="7">
        <v>891.98843999999997</v>
      </c>
      <c r="D3005" s="22">
        <f t="shared" si="377"/>
        <v>0.37218917321394884</v>
      </c>
      <c r="E3005" s="22">
        <f t="shared" si="378"/>
        <v>0</v>
      </c>
      <c r="F3005" s="23">
        <f t="shared" si="379"/>
        <v>331.98844000000003</v>
      </c>
      <c r="G3005" s="23">
        <f t="shared" si="380"/>
        <v>0</v>
      </c>
      <c r="H3005" s="24">
        <f t="shared" si="373"/>
        <v>1185673</v>
      </c>
      <c r="I3005" s="6">
        <f t="shared" si="374"/>
        <v>0</v>
      </c>
      <c r="J3005" s="6">
        <f t="shared" si="375"/>
        <v>2000000</v>
      </c>
      <c r="K3005" s="7">
        <f t="shared" si="376"/>
        <v>560</v>
      </c>
      <c r="L3005" s="7"/>
    </row>
    <row r="3006" spans="1:12" x14ac:dyDescent="0.2">
      <c r="A3006" s="2">
        <v>2997</v>
      </c>
      <c r="B3006" s="6">
        <v>2121195</v>
      </c>
      <c r="C3006" s="7">
        <v>509.08680000000004</v>
      </c>
      <c r="D3006" s="22">
        <f t="shared" si="377"/>
        <v>5.7135246877349798E-2</v>
      </c>
      <c r="E3006" s="22">
        <f t="shared" si="378"/>
        <v>0</v>
      </c>
      <c r="F3006" s="23">
        <f t="shared" si="379"/>
        <v>29.086800000000004</v>
      </c>
      <c r="G3006" s="23">
        <f t="shared" si="380"/>
        <v>0</v>
      </c>
      <c r="H3006" s="24">
        <f t="shared" si="373"/>
        <v>121195</v>
      </c>
      <c r="I3006" s="6">
        <f t="shared" si="374"/>
        <v>0</v>
      </c>
      <c r="J3006" s="6">
        <f t="shared" si="375"/>
        <v>2000000</v>
      </c>
      <c r="K3006" s="7">
        <f t="shared" si="376"/>
        <v>480.00000000000006</v>
      </c>
      <c r="L3006" s="7"/>
    </row>
    <row r="3007" spans="1:12" x14ac:dyDescent="0.2">
      <c r="A3007" s="2">
        <v>2998</v>
      </c>
      <c r="B3007" s="6">
        <v>9601491</v>
      </c>
      <c r="C3007" s="7">
        <v>1728.2683800000002</v>
      </c>
      <c r="D3007" s="22">
        <f t="shared" si="377"/>
        <v>0.79169901841286938</v>
      </c>
      <c r="E3007" s="22">
        <f t="shared" si="378"/>
        <v>0</v>
      </c>
      <c r="F3007" s="23">
        <f t="shared" si="379"/>
        <v>1368.2683800000002</v>
      </c>
      <c r="G3007" s="23">
        <f t="shared" si="380"/>
        <v>0</v>
      </c>
      <c r="H3007" s="24">
        <f t="shared" si="373"/>
        <v>7601491</v>
      </c>
      <c r="I3007" s="6">
        <f t="shared" si="374"/>
        <v>0</v>
      </c>
      <c r="J3007" s="6">
        <f t="shared" si="375"/>
        <v>2000000</v>
      </c>
      <c r="K3007" s="7">
        <f t="shared" si="376"/>
        <v>360</v>
      </c>
      <c r="L3007" s="7"/>
    </row>
    <row r="3008" spans="1:12" x14ac:dyDescent="0.2">
      <c r="A3008" s="2">
        <v>2999</v>
      </c>
      <c r="B3008" s="6">
        <v>5305352</v>
      </c>
      <c r="C3008" s="7">
        <v>1273.28448</v>
      </c>
      <c r="D3008" s="22">
        <f t="shared" si="377"/>
        <v>0.62302218589831548</v>
      </c>
      <c r="E3008" s="22">
        <f t="shared" si="378"/>
        <v>0</v>
      </c>
      <c r="F3008" s="23">
        <f t="shared" si="379"/>
        <v>793.28448000000003</v>
      </c>
      <c r="G3008" s="23">
        <f t="shared" si="380"/>
        <v>0</v>
      </c>
      <c r="H3008" s="24">
        <f t="shared" si="373"/>
        <v>3305352</v>
      </c>
      <c r="I3008" s="6">
        <f t="shared" si="374"/>
        <v>0</v>
      </c>
      <c r="J3008" s="6">
        <f t="shared" si="375"/>
        <v>2000000</v>
      </c>
      <c r="K3008" s="7">
        <f t="shared" si="376"/>
        <v>480</v>
      </c>
      <c r="L3008" s="7"/>
    </row>
    <row r="3009" spans="1:12" x14ac:dyDescent="0.2">
      <c r="A3009" s="2">
        <v>3000</v>
      </c>
      <c r="B3009" s="6">
        <v>6479764</v>
      </c>
      <c r="C3009" s="7">
        <v>1684.7386399999998</v>
      </c>
      <c r="D3009" s="22">
        <f t="shared" si="377"/>
        <v>0.69134678361742807</v>
      </c>
      <c r="E3009" s="22">
        <f t="shared" si="378"/>
        <v>0</v>
      </c>
      <c r="F3009" s="23">
        <f t="shared" si="379"/>
        <v>1164.7386399999998</v>
      </c>
      <c r="G3009" s="23">
        <f t="shared" si="380"/>
        <v>0</v>
      </c>
      <c r="H3009" s="24">
        <f t="shared" si="373"/>
        <v>4479764</v>
      </c>
      <c r="I3009" s="6">
        <f t="shared" si="374"/>
        <v>0</v>
      </c>
      <c r="J3009" s="6">
        <f t="shared" si="375"/>
        <v>2000000</v>
      </c>
      <c r="K3009" s="7">
        <f t="shared" si="376"/>
        <v>520</v>
      </c>
      <c r="L3009" s="7"/>
    </row>
    <row r="3010" spans="1:12" x14ac:dyDescent="0.2">
      <c r="A3010" s="2"/>
    </row>
    <row r="3011" spans="1:12" x14ac:dyDescent="0.2">
      <c r="A3011" s="2"/>
    </row>
    <row r="3012" spans="1:12" x14ac:dyDescent="0.2">
      <c r="A3012" s="2"/>
    </row>
    <row r="3013" spans="1:12" x14ac:dyDescent="0.2">
      <c r="A3013" s="2"/>
    </row>
    <row r="3014" spans="1:12" x14ac:dyDescent="0.2">
      <c r="A3014" s="2"/>
    </row>
    <row r="3015" spans="1:12" x14ac:dyDescent="0.2">
      <c r="A3015" s="2"/>
    </row>
    <row r="3016" spans="1:12" x14ac:dyDescent="0.2">
      <c r="A3016" s="2"/>
    </row>
    <row r="3017" spans="1:12" x14ac:dyDescent="0.2">
      <c r="A3017" s="2"/>
    </row>
    <row r="3018" spans="1:12" x14ac:dyDescent="0.2">
      <c r="A3018" s="2"/>
    </row>
    <row r="3019" spans="1:12" x14ac:dyDescent="0.2">
      <c r="A3019" s="2"/>
    </row>
    <row r="3020" spans="1:12" x14ac:dyDescent="0.2">
      <c r="A3020" s="2"/>
    </row>
    <row r="3021" spans="1:12" x14ac:dyDescent="0.2">
      <c r="A3021" s="2"/>
    </row>
    <row r="3022" spans="1:12" x14ac:dyDescent="0.2">
      <c r="A3022" s="2"/>
    </row>
    <row r="3023" spans="1:12" x14ac:dyDescent="0.2">
      <c r="A3023" s="2"/>
    </row>
    <row r="3024" spans="1:12" x14ac:dyDescent="0.2">
      <c r="A3024" s="2"/>
    </row>
    <row r="3025" spans="1:1" x14ac:dyDescent="0.2">
      <c r="A3025" s="2"/>
    </row>
    <row r="3026" spans="1:1" x14ac:dyDescent="0.2">
      <c r="A3026" s="2"/>
    </row>
    <row r="3027" spans="1:1" x14ac:dyDescent="0.2">
      <c r="A3027" s="2"/>
    </row>
    <row r="3028" spans="1:1" x14ac:dyDescent="0.2">
      <c r="A3028" s="2"/>
    </row>
    <row r="3029" spans="1:1" x14ac:dyDescent="0.2">
      <c r="A3029" s="2"/>
    </row>
    <row r="3030" spans="1:1" x14ac:dyDescent="0.2">
      <c r="A3030" s="2"/>
    </row>
    <row r="3031" spans="1:1" x14ac:dyDescent="0.2">
      <c r="A3031" s="2"/>
    </row>
    <row r="3032" spans="1:1" x14ac:dyDescent="0.2">
      <c r="A3032" s="2"/>
    </row>
    <row r="3033" spans="1:1" x14ac:dyDescent="0.2">
      <c r="A3033" s="2"/>
    </row>
    <row r="3034" spans="1:1" x14ac:dyDescent="0.2">
      <c r="A3034" s="2"/>
    </row>
    <row r="3035" spans="1:1" x14ac:dyDescent="0.2">
      <c r="A3035" s="2"/>
    </row>
    <row r="3036" spans="1:1" x14ac:dyDescent="0.2">
      <c r="A3036" s="2"/>
    </row>
    <row r="3037" spans="1:1" x14ac:dyDescent="0.2">
      <c r="A3037" s="2"/>
    </row>
    <row r="3038" spans="1:1" x14ac:dyDescent="0.2">
      <c r="A3038" s="2"/>
    </row>
    <row r="3039" spans="1:1" x14ac:dyDescent="0.2">
      <c r="A3039" s="2"/>
    </row>
    <row r="3040" spans="1:1" x14ac:dyDescent="0.2">
      <c r="A3040" s="2"/>
    </row>
    <row r="3041" spans="1:1" x14ac:dyDescent="0.2">
      <c r="A3041" s="2"/>
    </row>
    <row r="3042" spans="1:1" x14ac:dyDescent="0.2">
      <c r="A3042" s="2"/>
    </row>
    <row r="3043" spans="1:1" x14ac:dyDescent="0.2">
      <c r="A3043" s="2"/>
    </row>
    <row r="3044" spans="1:1" x14ac:dyDescent="0.2">
      <c r="A3044" s="2"/>
    </row>
    <row r="3045" spans="1:1" x14ac:dyDescent="0.2">
      <c r="A3045" s="2"/>
    </row>
    <row r="3046" spans="1:1" x14ac:dyDescent="0.2">
      <c r="A3046" s="2"/>
    </row>
    <row r="3047" spans="1:1" x14ac:dyDescent="0.2">
      <c r="A3047" s="2"/>
    </row>
    <row r="3048" spans="1:1" x14ac:dyDescent="0.2">
      <c r="A3048" s="2"/>
    </row>
    <row r="3049" spans="1:1" x14ac:dyDescent="0.2">
      <c r="A3049" s="2"/>
    </row>
    <row r="3050" spans="1:1" x14ac:dyDescent="0.2">
      <c r="A3050" s="2"/>
    </row>
    <row r="3051" spans="1:1" x14ac:dyDescent="0.2">
      <c r="A3051" s="2"/>
    </row>
    <row r="3052" spans="1:1" x14ac:dyDescent="0.2">
      <c r="A3052" s="2"/>
    </row>
    <row r="3053" spans="1:1" x14ac:dyDescent="0.2">
      <c r="A3053" s="2"/>
    </row>
    <row r="3054" spans="1:1" x14ac:dyDescent="0.2">
      <c r="A3054" s="2"/>
    </row>
    <row r="3055" spans="1:1" x14ac:dyDescent="0.2">
      <c r="A3055" s="2"/>
    </row>
    <row r="3056" spans="1:1" x14ac:dyDescent="0.2">
      <c r="A3056" s="2"/>
    </row>
    <row r="3057" spans="1:1" x14ac:dyDescent="0.2">
      <c r="A3057" s="2"/>
    </row>
    <row r="3058" spans="1:1" x14ac:dyDescent="0.2">
      <c r="A3058" s="2"/>
    </row>
    <row r="3059" spans="1:1" x14ac:dyDescent="0.2">
      <c r="A3059" s="2"/>
    </row>
    <row r="3060" spans="1:1" x14ac:dyDescent="0.2">
      <c r="A3060" s="2"/>
    </row>
    <row r="3061" spans="1:1" x14ac:dyDescent="0.2">
      <c r="A3061" s="2"/>
    </row>
    <row r="3062" spans="1:1" x14ac:dyDescent="0.2">
      <c r="A3062" s="2"/>
    </row>
    <row r="3063" spans="1:1" x14ac:dyDescent="0.2">
      <c r="A3063" s="2"/>
    </row>
    <row r="3064" spans="1:1" x14ac:dyDescent="0.2">
      <c r="A3064" s="2"/>
    </row>
    <row r="3065" spans="1:1" x14ac:dyDescent="0.2">
      <c r="A3065" s="2"/>
    </row>
    <row r="3066" spans="1:1" x14ac:dyDescent="0.2">
      <c r="A3066" s="2"/>
    </row>
    <row r="3067" spans="1:1" x14ac:dyDescent="0.2">
      <c r="A3067" s="2"/>
    </row>
    <row r="3068" spans="1:1" x14ac:dyDescent="0.2">
      <c r="A3068" s="2"/>
    </row>
    <row r="3069" spans="1:1" x14ac:dyDescent="0.2">
      <c r="A3069" s="2"/>
    </row>
    <row r="3070" spans="1:1" x14ac:dyDescent="0.2">
      <c r="A3070" s="2"/>
    </row>
    <row r="3071" spans="1:1" x14ac:dyDescent="0.2">
      <c r="A3071" s="2"/>
    </row>
    <row r="3072" spans="1:1" x14ac:dyDescent="0.2">
      <c r="A3072" s="2"/>
    </row>
    <row r="3073" spans="1:1" x14ac:dyDescent="0.2">
      <c r="A3073" s="2"/>
    </row>
    <row r="3074" spans="1:1" x14ac:dyDescent="0.2">
      <c r="A3074" s="2"/>
    </row>
    <row r="3075" spans="1:1" x14ac:dyDescent="0.2">
      <c r="A3075" s="2"/>
    </row>
    <row r="3076" spans="1:1" x14ac:dyDescent="0.2">
      <c r="A3076" s="2"/>
    </row>
    <row r="3077" spans="1:1" x14ac:dyDescent="0.2">
      <c r="A3077" s="2"/>
    </row>
    <row r="3078" spans="1:1" x14ac:dyDescent="0.2">
      <c r="A3078" s="2"/>
    </row>
    <row r="3079" spans="1:1" x14ac:dyDescent="0.2">
      <c r="A3079" s="2"/>
    </row>
    <row r="3080" spans="1:1" x14ac:dyDescent="0.2">
      <c r="A3080" s="2"/>
    </row>
    <row r="3081" spans="1:1" x14ac:dyDescent="0.2">
      <c r="A3081" s="2"/>
    </row>
    <row r="3082" spans="1:1" x14ac:dyDescent="0.2">
      <c r="A3082" s="2"/>
    </row>
    <row r="3083" spans="1:1" x14ac:dyDescent="0.2">
      <c r="A3083" s="2"/>
    </row>
    <row r="3084" spans="1:1" x14ac:dyDescent="0.2">
      <c r="A3084" s="2"/>
    </row>
    <row r="3085" spans="1:1" x14ac:dyDescent="0.2">
      <c r="A3085" s="2"/>
    </row>
    <row r="3086" spans="1:1" x14ac:dyDescent="0.2">
      <c r="A3086" s="2"/>
    </row>
    <row r="3087" spans="1:1" x14ac:dyDescent="0.2">
      <c r="A3087" s="2"/>
    </row>
    <row r="3088" spans="1:1" x14ac:dyDescent="0.2">
      <c r="A3088" s="2"/>
    </row>
    <row r="3089" spans="1:1" x14ac:dyDescent="0.2">
      <c r="A3089" s="2"/>
    </row>
    <row r="3090" spans="1:1" x14ac:dyDescent="0.2">
      <c r="A3090" s="2"/>
    </row>
    <row r="3091" spans="1:1" x14ac:dyDescent="0.2">
      <c r="A3091" s="2"/>
    </row>
    <row r="3092" spans="1:1" x14ac:dyDescent="0.2">
      <c r="A3092" s="2"/>
    </row>
    <row r="3093" spans="1:1" x14ac:dyDescent="0.2">
      <c r="A3093" s="2"/>
    </row>
    <row r="3094" spans="1:1" x14ac:dyDescent="0.2">
      <c r="A3094" s="2"/>
    </row>
    <row r="3095" spans="1:1" x14ac:dyDescent="0.2">
      <c r="A3095" s="2"/>
    </row>
    <row r="3096" spans="1:1" x14ac:dyDescent="0.2">
      <c r="A3096" s="2"/>
    </row>
    <row r="3097" spans="1:1" x14ac:dyDescent="0.2">
      <c r="A3097" s="2"/>
    </row>
    <row r="3098" spans="1:1" x14ac:dyDescent="0.2">
      <c r="A3098" s="2"/>
    </row>
    <row r="3099" spans="1:1" x14ac:dyDescent="0.2">
      <c r="A3099" s="2"/>
    </row>
    <row r="3100" spans="1:1" x14ac:dyDescent="0.2">
      <c r="A3100" s="2"/>
    </row>
    <row r="3101" spans="1:1" x14ac:dyDescent="0.2">
      <c r="A3101" s="2"/>
    </row>
    <row r="3102" spans="1:1" x14ac:dyDescent="0.2">
      <c r="A3102" s="2"/>
    </row>
    <row r="3103" spans="1:1" x14ac:dyDescent="0.2">
      <c r="A3103" s="2"/>
    </row>
    <row r="3104" spans="1:1" x14ac:dyDescent="0.2">
      <c r="A3104" s="2"/>
    </row>
  </sheetData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C27"/>
  <sheetViews>
    <sheetView showGridLines="0" workbookViewId="0">
      <selection activeCell="B29" sqref="B29"/>
    </sheetView>
  </sheetViews>
  <sheetFormatPr defaultColWidth="15.5703125" defaultRowHeight="12.75" x14ac:dyDescent="0.2"/>
  <cols>
    <col min="1" max="1" width="18.140625" style="8" customWidth="1"/>
    <col min="2" max="2" width="15.7109375" style="8" customWidth="1"/>
    <col min="3" max="3" width="34" style="8" customWidth="1"/>
    <col min="4" max="16384" width="15.5703125" style="8"/>
  </cols>
  <sheetData>
    <row r="1" spans="1:3" ht="20.25" x14ac:dyDescent="0.3">
      <c r="A1" s="32" t="str" cm="1">
        <f t="array" aca="1" ref="A1" ca="1">MID(CELL("filename",A1),FIND("]",CELL("filename",A1))+1,255)</f>
        <v>Domestic and Marine Portfolio</v>
      </c>
    </row>
    <row r="3" spans="1:3" x14ac:dyDescent="0.2">
      <c r="A3" s="8" t="s">
        <v>45</v>
      </c>
      <c r="B3" s="10">
        <v>5463920</v>
      </c>
    </row>
    <row r="4" spans="1:3" x14ac:dyDescent="0.2">
      <c r="A4" s="8" t="s">
        <v>46</v>
      </c>
      <c r="B4" s="10">
        <v>18127</v>
      </c>
    </row>
    <row r="5" spans="1:3" x14ac:dyDescent="0.2">
      <c r="A5" s="8" t="s">
        <v>64</v>
      </c>
      <c r="B5" s="10">
        <v>3590873782</v>
      </c>
    </row>
    <row r="7" spans="1:3" x14ac:dyDescent="0.2">
      <c r="A7" s="18" t="s">
        <v>98</v>
      </c>
      <c r="B7" s="19">
        <f>10%*B3</f>
        <v>546392</v>
      </c>
      <c r="C7" s="10"/>
    </row>
    <row r="8" spans="1:3" x14ac:dyDescent="0.2">
      <c r="A8" s="18" t="s">
        <v>99</v>
      </c>
      <c r="B8" s="19">
        <f>30%*B7</f>
        <v>163917.6</v>
      </c>
    </row>
    <row r="9" spans="1:3" x14ac:dyDescent="0.2">
      <c r="A9" s="18" t="s">
        <v>90</v>
      </c>
      <c r="B9" s="19">
        <f>B3-B7</f>
        <v>4917528</v>
      </c>
    </row>
    <row r="10" spans="1:3" x14ac:dyDescent="0.2">
      <c r="A10" s="18" t="s">
        <v>100</v>
      </c>
      <c r="B10" s="19">
        <f>2%*B9</f>
        <v>98350.56</v>
      </c>
    </row>
    <row r="11" spans="1:3" x14ac:dyDescent="0.2">
      <c r="A11" s="18" t="s">
        <v>101</v>
      </c>
      <c r="B11" s="19">
        <f>1.9%*B9</f>
        <v>93433.031999999992</v>
      </c>
    </row>
    <row r="12" spans="1:3" x14ac:dyDescent="0.2">
      <c r="A12" s="18" t="s">
        <v>102</v>
      </c>
      <c r="B12" s="19">
        <f>2.5*B4</f>
        <v>45317.5</v>
      </c>
    </row>
    <row r="13" spans="1:3" x14ac:dyDescent="0.2">
      <c r="B13" s="10"/>
    </row>
    <row r="14" spans="1:3" x14ac:dyDescent="0.2">
      <c r="B14" s="10"/>
    </row>
    <row r="15" spans="1:3" x14ac:dyDescent="0.2">
      <c r="B15" s="10"/>
    </row>
    <row r="16" spans="1:3" x14ac:dyDescent="0.2">
      <c r="B16" s="10"/>
    </row>
    <row r="17" spans="1:2" x14ac:dyDescent="0.2">
      <c r="B17" s="10"/>
    </row>
    <row r="18" spans="1:2" ht="20.25" x14ac:dyDescent="0.3">
      <c r="A18" s="5" t="s">
        <v>47</v>
      </c>
      <c r="B18" s="10"/>
    </row>
    <row r="19" spans="1:2" x14ac:dyDescent="0.2">
      <c r="B19" s="10"/>
    </row>
    <row r="20" spans="1:2" x14ac:dyDescent="0.2">
      <c r="A20" s="8" t="s">
        <v>45</v>
      </c>
      <c r="B20" s="10">
        <v>3898302</v>
      </c>
    </row>
    <row r="21" spans="1:2" x14ac:dyDescent="0.2">
      <c r="A21" s="8" t="s">
        <v>46</v>
      </c>
      <c r="B21" s="10">
        <v>6578</v>
      </c>
    </row>
    <row r="22" spans="1:2" x14ac:dyDescent="0.2">
      <c r="B22" s="10"/>
    </row>
    <row r="23" spans="1:2" x14ac:dyDescent="0.2">
      <c r="A23" s="18" t="s">
        <v>103</v>
      </c>
      <c r="B23" s="19">
        <f>10%*B20</f>
        <v>389830.2</v>
      </c>
    </row>
    <row r="24" spans="1:2" x14ac:dyDescent="0.2">
      <c r="A24" s="18" t="s">
        <v>104</v>
      </c>
      <c r="B24" s="19">
        <f>+B23*'Marine Claims'!E8</f>
        <v>38983.020000000004</v>
      </c>
    </row>
    <row r="25" spans="1:2" x14ac:dyDescent="0.2">
      <c r="B25" s="10"/>
    </row>
    <row r="26" spans="1:2" x14ac:dyDescent="0.2">
      <c r="B26" s="10"/>
    </row>
    <row r="27" spans="1:2" x14ac:dyDescent="0.2">
      <c r="B27" s="10"/>
    </row>
  </sheetData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J17"/>
  <sheetViews>
    <sheetView showGridLines="0" zoomScaleNormal="100" workbookViewId="0">
      <selection activeCell="K16" sqref="K16"/>
    </sheetView>
  </sheetViews>
  <sheetFormatPr defaultColWidth="15.7109375" defaultRowHeight="12.75" x14ac:dyDescent="0.2"/>
  <cols>
    <col min="1" max="1" width="11.28515625" style="8" customWidth="1"/>
    <col min="2" max="16384" width="15.7109375" style="8"/>
  </cols>
  <sheetData>
    <row r="1" spans="1:10" ht="20.25" x14ac:dyDescent="0.3">
      <c r="A1" s="32" t="str" cm="1">
        <f t="array" aca="1" ref="A1" ca="1">MID(CELL("filename",A1),FIND("]",CELL("filename",A1))+1,255)</f>
        <v>Comm Prop Claims</v>
      </c>
    </row>
    <row r="3" spans="1:10" s="9" customFormat="1" x14ac:dyDescent="0.2">
      <c r="D3" s="21"/>
      <c r="E3" s="21" t="s">
        <v>105</v>
      </c>
      <c r="F3" s="21" t="s">
        <v>105</v>
      </c>
      <c r="G3" s="21"/>
      <c r="H3" s="21" t="s">
        <v>196</v>
      </c>
      <c r="I3" s="21" t="s">
        <v>105</v>
      </c>
      <c r="J3" s="21"/>
    </row>
    <row r="4" spans="1:10" s="9" customFormat="1" x14ac:dyDescent="0.2">
      <c r="A4" s="14" t="s">
        <v>43</v>
      </c>
      <c r="B4" s="9" t="s">
        <v>0</v>
      </c>
      <c r="C4" s="15" t="s">
        <v>5</v>
      </c>
      <c r="D4" s="21" t="s">
        <v>106</v>
      </c>
      <c r="E4" s="21" t="s">
        <v>96</v>
      </c>
      <c r="F4" s="21" t="s">
        <v>97</v>
      </c>
      <c r="G4" s="21" t="s">
        <v>107</v>
      </c>
      <c r="H4" s="21" t="s">
        <v>108</v>
      </c>
      <c r="I4" s="21" t="s">
        <v>109</v>
      </c>
      <c r="J4" s="21" t="s">
        <v>110</v>
      </c>
    </row>
    <row r="5" spans="1:10" x14ac:dyDescent="0.2">
      <c r="A5" s="8">
        <v>3</v>
      </c>
      <c r="B5" s="10">
        <v>10000000</v>
      </c>
      <c r="C5" s="10" t="s">
        <v>6</v>
      </c>
      <c r="D5" s="19">
        <f>VLOOKUP($A5,'Comm Prop Portfolio'!$A$10:$G$3009,2)</f>
        <v>33063000</v>
      </c>
      <c r="E5" s="19">
        <f>VLOOKUP($A5,'Comm Prop Portfolio'!$A$10:$G$3009,4)*B5</f>
        <v>2419623.1436953694</v>
      </c>
      <c r="F5" s="19">
        <f>VLOOKUP($A5,'Comm Prop Portfolio'!$A$10:$G$3009,5)*B5</f>
        <v>6975471.0703807883</v>
      </c>
      <c r="G5" s="19">
        <f>+B5-E5-F5</f>
        <v>604905.78592384234</v>
      </c>
      <c r="H5" s="61">
        <f t="shared" ref="H5:H10" si="0">MAX(0,MIN(G5-500000,1500000))*0.8</f>
        <v>83924.628739073873</v>
      </c>
      <c r="I5" s="19">
        <f>MAX(0,MIN(H5-1500000,3000000))</f>
        <v>0</v>
      </c>
      <c r="J5" s="19">
        <f>+B5-E5-F5-I5</f>
        <v>604905.78592384234</v>
      </c>
    </row>
    <row r="6" spans="1:10" x14ac:dyDescent="0.2">
      <c r="A6" s="8">
        <v>437</v>
      </c>
      <c r="B6" s="10">
        <v>555000</v>
      </c>
      <c r="C6" s="10" t="s">
        <v>7</v>
      </c>
      <c r="D6" s="19">
        <f>VLOOKUP($A6,'Comm Prop Portfolio'!$A$10:$G$3009,2)</f>
        <v>11407000</v>
      </c>
      <c r="E6" s="19">
        <f>VLOOKUP($A6,'Comm Prop Portfolio'!$A$10:$G$3009,4)*B6</f>
        <v>389234.68045936705</v>
      </c>
      <c r="F6" s="19">
        <f>VLOOKUP($A6,'Comm Prop Portfolio'!$A$10:$G$3009,5)*B6</f>
        <v>68456.649425791184</v>
      </c>
      <c r="G6" s="19">
        <f t="shared" ref="G6:G10" si="1">+B6-E6-F6</f>
        <v>97308.670114841763</v>
      </c>
      <c r="H6" s="61">
        <f t="shared" si="0"/>
        <v>0</v>
      </c>
      <c r="I6" s="61">
        <f>MAX(0,MIN(SUM($H$5:H6)-1500000,3000000))-SUM($I$5:I5)</f>
        <v>0</v>
      </c>
      <c r="J6" s="19">
        <f t="shared" ref="J6:J10" si="2">+B6-E6-F6-I6</f>
        <v>97308.670114841763</v>
      </c>
    </row>
    <row r="7" spans="1:10" x14ac:dyDescent="0.2">
      <c r="A7" s="8">
        <v>2133</v>
      </c>
      <c r="B7" s="10">
        <v>100000</v>
      </c>
      <c r="C7" s="10" t="s">
        <v>84</v>
      </c>
      <c r="D7" s="19">
        <f>VLOOKUP($A7,'Comm Prop Portfolio'!$A$10:$G$3009,2)</f>
        <v>8250015</v>
      </c>
      <c r="E7" s="19">
        <f>VLOOKUP($A7,'Comm Prop Portfolio'!$A$10:$G$3009,4)*B7</f>
        <v>75757.619834630605</v>
      </c>
      <c r="F7" s="19">
        <f>VLOOKUP($A7,'Comm Prop Portfolio'!$A$10:$G$3009,5)*B7</f>
        <v>0</v>
      </c>
      <c r="G7" s="19">
        <f t="shared" si="1"/>
        <v>24242.380165369395</v>
      </c>
      <c r="H7" s="61">
        <f t="shared" si="0"/>
        <v>0</v>
      </c>
      <c r="I7" s="61">
        <f>MAX(0,MIN(SUM($H$5:H7)-1500000,3000000))-SUM($I$5:I6)</f>
        <v>0</v>
      </c>
      <c r="J7" s="19">
        <f t="shared" si="2"/>
        <v>24242.380165369395</v>
      </c>
    </row>
    <row r="8" spans="1:10" x14ac:dyDescent="0.2">
      <c r="A8" s="8">
        <v>274</v>
      </c>
      <c r="B8" s="10">
        <v>545000</v>
      </c>
      <c r="C8" s="10" t="s">
        <v>84</v>
      </c>
      <c r="D8" s="19">
        <f>VLOOKUP($A8,'Comm Prop Portfolio'!$A$10:$G$3009,2)</f>
        <v>844000</v>
      </c>
      <c r="E8" s="19">
        <f>VLOOKUP($A8,'Comm Prop Portfolio'!$A$10:$G$3009,4)*B8</f>
        <v>0</v>
      </c>
      <c r="F8" s="19">
        <f>VLOOKUP($A8,'Comm Prop Portfolio'!$A$10:$G$3009,5)*B8</f>
        <v>0</v>
      </c>
      <c r="G8" s="19">
        <f t="shared" si="1"/>
        <v>545000</v>
      </c>
      <c r="H8" s="61">
        <f t="shared" si="0"/>
        <v>36000</v>
      </c>
      <c r="I8" s="61">
        <f>MAX(0,MIN(SUM($H$5:H8)-1500000,3000000))-SUM($I$5:I7)</f>
        <v>0</v>
      </c>
      <c r="J8" s="19">
        <f t="shared" si="2"/>
        <v>545000</v>
      </c>
    </row>
    <row r="9" spans="1:10" x14ac:dyDescent="0.2">
      <c r="A9" s="8">
        <v>878</v>
      </c>
      <c r="B9" s="10">
        <v>34500</v>
      </c>
      <c r="C9" s="10" t="s">
        <v>83</v>
      </c>
      <c r="D9" s="19">
        <f>VLOOKUP($A9,'Comm Prop Portfolio'!$A$10:$G$3009,2)</f>
        <v>12913000</v>
      </c>
      <c r="E9" s="19">
        <f>VLOOKUP($A9,'Comm Prop Portfolio'!$A$10:$G$3009,4)*B9</f>
        <v>21373.809339425385</v>
      </c>
      <c r="F9" s="19">
        <f>VLOOKUP($A9,'Comm Prop Portfolio'!$A$10:$G$3009,5)*B9</f>
        <v>7782.7383257182682</v>
      </c>
      <c r="G9" s="19">
        <f t="shared" si="1"/>
        <v>5343.4523348563471</v>
      </c>
      <c r="H9" s="61">
        <f t="shared" si="0"/>
        <v>0</v>
      </c>
      <c r="I9" s="61">
        <f>MAX(0,MIN(SUM($H$5:H9)-1500000,3000000))-SUM($I$5:I8)</f>
        <v>0</v>
      </c>
      <c r="J9" s="19">
        <f t="shared" si="2"/>
        <v>5343.4523348563471</v>
      </c>
    </row>
    <row r="10" spans="1:10" x14ac:dyDescent="0.2">
      <c r="A10" s="8">
        <v>55</v>
      </c>
      <c r="B10" s="10">
        <v>18560000</v>
      </c>
      <c r="C10" s="10" t="s">
        <v>84</v>
      </c>
      <c r="D10" s="19">
        <f>VLOOKUP($A10,'Comm Prop Portfolio'!$A$10:$G$3009,2)</f>
        <v>35458000</v>
      </c>
      <c r="E10" s="19">
        <f>VLOOKUP($A10,'Comm Prop Portfolio'!$A$10:$G$3009,4)*B10</f>
        <v>4187489.4241073946</v>
      </c>
      <c r="F10" s="19">
        <f>VLOOKUP($A10,'Comm Prop Portfolio'!$A$10:$G$3009,5)*B10</f>
        <v>13325638.219865756</v>
      </c>
      <c r="G10" s="19">
        <f t="shared" si="1"/>
        <v>1046872.3560268488</v>
      </c>
      <c r="H10" s="61">
        <f t="shared" si="0"/>
        <v>437497.88482147903</v>
      </c>
      <c r="I10" s="61">
        <f>MAX(0,MIN(SUM($H$5:H10)-1500000,3000000))-SUM($I$5:I9)</f>
        <v>0</v>
      </c>
      <c r="J10" s="19">
        <f t="shared" si="2"/>
        <v>1046872.3560268488</v>
      </c>
    </row>
    <row r="11" spans="1:10" x14ac:dyDescent="0.2">
      <c r="D11"/>
      <c r="E11"/>
      <c r="F11"/>
      <c r="G11"/>
      <c r="H11"/>
      <c r="I11"/>
      <c r="J11"/>
    </row>
    <row r="12" spans="1:10" x14ac:dyDescent="0.2">
      <c r="D12"/>
      <c r="E12" s="19">
        <f>SUM(E5:E10)</f>
        <v>7093478.6774361879</v>
      </c>
      <c r="F12" s="19">
        <f>SUM(F5:F10)</f>
        <v>20377348.677998055</v>
      </c>
      <c r="G12"/>
      <c r="H12"/>
      <c r="I12" s="19">
        <f>SUM(I5:I10)</f>
        <v>0</v>
      </c>
      <c r="J12"/>
    </row>
    <row r="13" spans="1:10" x14ac:dyDescent="0.2">
      <c r="D13"/>
      <c r="E13"/>
      <c r="F13"/>
      <c r="G13"/>
      <c r="H13"/>
      <c r="I13"/>
      <c r="J13"/>
    </row>
    <row r="14" spans="1:10" x14ac:dyDescent="0.2">
      <c r="D14"/>
      <c r="E14"/>
      <c r="F14"/>
      <c r="G14"/>
      <c r="H14"/>
      <c r="I14"/>
      <c r="J14"/>
    </row>
    <row r="15" spans="1:10" x14ac:dyDescent="0.2">
      <c r="C15" s="19" t="s">
        <v>111</v>
      </c>
      <c r="D15" s="19"/>
      <c r="E15" s="19"/>
      <c r="F15" s="19">
        <f>+J7+J8+J10</f>
        <v>1616114.736192218</v>
      </c>
      <c r="G15"/>
      <c r="H15"/>
      <c r="I15"/>
      <c r="J15"/>
    </row>
    <row r="16" spans="1:10" x14ac:dyDescent="0.2">
      <c r="C16" s="19" t="s">
        <v>112</v>
      </c>
      <c r="D16" s="19"/>
      <c r="E16" s="19"/>
      <c r="F16" s="19">
        <f>+J9</f>
        <v>5343.4523348563471</v>
      </c>
      <c r="G16"/>
      <c r="H16"/>
      <c r="I16"/>
      <c r="J16"/>
    </row>
    <row r="17" spans="4:10" x14ac:dyDescent="0.2">
      <c r="D17"/>
      <c r="E17"/>
      <c r="F17"/>
      <c r="G17"/>
      <c r="H17"/>
      <c r="I17"/>
      <c r="J17"/>
    </row>
  </sheetData>
  <phoneticPr fontId="3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A1:I36"/>
  <sheetViews>
    <sheetView showGridLines="0" zoomScale="85" zoomScaleNormal="85" workbookViewId="0">
      <selection activeCell="F23" sqref="F23"/>
    </sheetView>
  </sheetViews>
  <sheetFormatPr defaultColWidth="16.7109375" defaultRowHeight="12.75" x14ac:dyDescent="0.2"/>
  <cols>
    <col min="1" max="2" width="16.7109375" style="8" customWidth="1"/>
    <col min="3" max="3" width="17.140625" style="8" customWidth="1"/>
    <col min="4" max="16384" width="16.7109375" style="8"/>
  </cols>
  <sheetData>
    <row r="1" spans="1:7" ht="20.25" x14ac:dyDescent="0.3">
      <c r="A1" s="32" t="str" cm="1">
        <f t="array" aca="1" ref="A1" ca="1">MID(CELL("filename",A1),FIND("]",CELL("filename",A1))+1,255)</f>
        <v>Domestic Claims</v>
      </c>
    </row>
    <row r="3" spans="1:7" x14ac:dyDescent="0.2">
      <c r="A3" s="8" t="s">
        <v>66</v>
      </c>
    </row>
    <row r="6" spans="1:7" x14ac:dyDescent="0.2">
      <c r="A6" s="8" t="s">
        <v>85</v>
      </c>
      <c r="C6" s="10">
        <v>5246759</v>
      </c>
      <c r="D6" s="10"/>
      <c r="E6" s="19" t="s">
        <v>113</v>
      </c>
      <c r="F6" s="19">
        <f>10%*C6</f>
        <v>524675.9</v>
      </c>
      <c r="G6" s="10"/>
    </row>
    <row r="7" spans="1:7" x14ac:dyDescent="0.2">
      <c r="C7" s="10"/>
      <c r="D7" s="10"/>
      <c r="E7" s="10"/>
      <c r="F7" s="10"/>
      <c r="G7" s="10"/>
    </row>
    <row r="8" spans="1:7" x14ac:dyDescent="0.2">
      <c r="A8" s="8" t="s">
        <v>65</v>
      </c>
      <c r="C8" s="10"/>
      <c r="D8" s="10"/>
      <c r="E8" s="10"/>
      <c r="F8" s="10"/>
      <c r="G8" s="10"/>
    </row>
    <row r="9" spans="1:7" x14ac:dyDescent="0.2">
      <c r="C9" s="10"/>
      <c r="D9" s="10"/>
      <c r="E9" s="10"/>
      <c r="F9" s="10"/>
      <c r="G9" s="10"/>
    </row>
    <row r="10" spans="1:7" x14ac:dyDescent="0.2">
      <c r="C10" s="10"/>
      <c r="D10" s="21" t="s">
        <v>114</v>
      </c>
      <c r="E10" s="10"/>
      <c r="F10" s="10"/>
      <c r="G10" s="10"/>
    </row>
    <row r="11" spans="1:7" x14ac:dyDescent="0.2">
      <c r="A11" s="8" t="s">
        <v>86</v>
      </c>
      <c r="C11" s="10">
        <v>458343</v>
      </c>
      <c r="D11" s="19">
        <f>90%*C11</f>
        <v>412508.7</v>
      </c>
      <c r="E11" s="10"/>
      <c r="F11" s="10"/>
      <c r="G11" s="10"/>
    </row>
    <row r="12" spans="1:7" x14ac:dyDescent="0.2">
      <c r="A12" s="10" t="s">
        <v>84</v>
      </c>
      <c r="C12" s="10">
        <v>1625523</v>
      </c>
      <c r="D12" s="19">
        <f>90%*C12</f>
        <v>1462970.7</v>
      </c>
      <c r="E12" s="10"/>
      <c r="F12" s="10"/>
      <c r="G12" s="10"/>
    </row>
    <row r="13" spans="1:7" x14ac:dyDescent="0.2">
      <c r="C13" s="10"/>
      <c r="D13" s="10"/>
      <c r="E13" s="10"/>
      <c r="F13" s="10"/>
      <c r="G13" s="10"/>
    </row>
    <row r="14" spans="1:7" x14ac:dyDescent="0.2">
      <c r="C14" s="10"/>
      <c r="D14" s="10"/>
      <c r="E14" s="10"/>
      <c r="F14" s="10"/>
      <c r="G14" s="10"/>
    </row>
    <row r="15" spans="1:7" x14ac:dyDescent="0.2">
      <c r="A15" s="8" t="s">
        <v>67</v>
      </c>
      <c r="C15" s="10"/>
      <c r="D15" s="10"/>
      <c r="E15" s="10"/>
      <c r="F15" s="10"/>
      <c r="G15" s="10"/>
    </row>
    <row r="16" spans="1:7" x14ac:dyDescent="0.2">
      <c r="C16" s="10"/>
      <c r="D16" s="10"/>
      <c r="E16" s="10"/>
      <c r="F16" s="10"/>
      <c r="G16" s="10"/>
    </row>
    <row r="17" spans="1:9" x14ac:dyDescent="0.2">
      <c r="C17" s="19"/>
      <c r="D17" s="21" t="s">
        <v>105</v>
      </c>
      <c r="E17" s="21" t="s">
        <v>105</v>
      </c>
      <c r="F17" s="24"/>
      <c r="G17" s="24"/>
    </row>
    <row r="18" spans="1:9" x14ac:dyDescent="0.2">
      <c r="A18" s="9" t="s">
        <v>68</v>
      </c>
      <c r="B18" s="15" t="s">
        <v>5</v>
      </c>
      <c r="C18" s="21" t="s">
        <v>114</v>
      </c>
      <c r="D18" s="21" t="s">
        <v>63</v>
      </c>
      <c r="E18" s="21" t="s">
        <v>69</v>
      </c>
      <c r="F18" s="1"/>
      <c r="G18" s="1"/>
      <c r="H18" s="9"/>
      <c r="I18" s="9"/>
    </row>
    <row r="19" spans="1:9" x14ac:dyDescent="0.2">
      <c r="A19" s="10">
        <v>265574</v>
      </c>
      <c r="B19" s="16" t="s">
        <v>6</v>
      </c>
      <c r="C19" s="19">
        <f>90%*A19</f>
        <v>239016.6</v>
      </c>
      <c r="D19" s="19">
        <f>MAX(0,MIN(C19-250000,250000))</f>
        <v>0</v>
      </c>
      <c r="E19" s="19">
        <f>MAX(0,MIN(C19-500000,1500000))</f>
        <v>0</v>
      </c>
      <c r="F19" s="24"/>
      <c r="G19" s="24"/>
    </row>
    <row r="20" spans="1:9" x14ac:dyDescent="0.2">
      <c r="A20" s="10">
        <v>478098</v>
      </c>
      <c r="B20" s="10" t="s">
        <v>84</v>
      </c>
      <c r="C20" s="19">
        <f t="shared" ref="C20:C23" si="0">90%*A20</f>
        <v>430288.2</v>
      </c>
      <c r="D20" s="19">
        <f>MAX(0,MIN(C20-250000,250000))</f>
        <v>180288.2</v>
      </c>
      <c r="E20" s="19">
        <f>MAX(0,MIN(C20-500000,1500000))</f>
        <v>0</v>
      </c>
      <c r="F20" s="24"/>
      <c r="G20" s="24"/>
    </row>
    <row r="21" spans="1:9" x14ac:dyDescent="0.2">
      <c r="A21" s="10">
        <v>676987</v>
      </c>
      <c r="B21" s="10" t="s">
        <v>84</v>
      </c>
      <c r="C21" s="19">
        <f t="shared" si="0"/>
        <v>609288.30000000005</v>
      </c>
      <c r="D21" s="19">
        <f>MAX(0,MIN(C21-250000,250000))</f>
        <v>250000</v>
      </c>
      <c r="E21" s="19">
        <f>MAX(0,MIN(C21-500000,1500000))</f>
        <v>109288.30000000005</v>
      </c>
      <c r="F21" s="24"/>
      <c r="G21" s="24"/>
    </row>
    <row r="22" spans="1:9" x14ac:dyDescent="0.2">
      <c r="A22" s="10">
        <v>245000</v>
      </c>
      <c r="B22" s="16" t="s">
        <v>6</v>
      </c>
      <c r="C22" s="19">
        <f t="shared" si="0"/>
        <v>220500</v>
      </c>
      <c r="D22" s="19">
        <f>MAX(0,MIN(C22-250000,250000))</f>
        <v>0</v>
      </c>
      <c r="E22" s="19">
        <f>MAX(0,MIN(C22-500000,1500000))</f>
        <v>0</v>
      </c>
      <c r="F22" s="24"/>
      <c r="G22" s="24"/>
    </row>
    <row r="23" spans="1:9" x14ac:dyDescent="0.2">
      <c r="A23" s="10">
        <v>324399</v>
      </c>
      <c r="B23" s="10" t="s">
        <v>83</v>
      </c>
      <c r="C23" s="19">
        <f t="shared" si="0"/>
        <v>291959.10000000003</v>
      </c>
      <c r="D23" s="19">
        <f>MAX(0,MIN(C23-250000,250000))</f>
        <v>41959.100000000035</v>
      </c>
      <c r="E23" s="19">
        <f>MAX(0,MIN(C23-500000,1500000))</f>
        <v>0</v>
      </c>
      <c r="F23" s="19"/>
      <c r="G23" s="24"/>
    </row>
    <row r="24" spans="1:9" x14ac:dyDescent="0.2">
      <c r="A24" s="10"/>
      <c r="B24" s="10"/>
      <c r="C24" s="19"/>
      <c r="D24" s="19"/>
      <c r="E24" s="19"/>
      <c r="F24" s="24"/>
      <c r="G24" s="24"/>
    </row>
    <row r="25" spans="1:9" x14ac:dyDescent="0.2">
      <c r="A25" s="10"/>
      <c r="B25" s="10"/>
      <c r="C25" s="19"/>
      <c r="D25" s="19">
        <f>SUM(D19:D23)</f>
        <v>472247.30000000005</v>
      </c>
      <c r="E25" s="19">
        <f>SUM(E19:E23)</f>
        <v>109288.30000000005</v>
      </c>
      <c r="F25" s="24"/>
      <c r="G25" s="24"/>
    </row>
    <row r="26" spans="1:9" x14ac:dyDescent="0.2">
      <c r="A26" s="10"/>
      <c r="B26" s="10"/>
      <c r="C26" s="24"/>
      <c r="D26" s="19"/>
      <c r="E26" s="19"/>
      <c r="F26" s="24"/>
      <c r="G26" s="24"/>
    </row>
    <row r="27" spans="1:9" x14ac:dyDescent="0.2">
      <c r="A27" s="10"/>
      <c r="B27" s="19" t="s">
        <v>115</v>
      </c>
      <c r="C27" s="19"/>
      <c r="D27" s="19">
        <f>+D12-D20-E20-D21-E21</f>
        <v>923394.2</v>
      </c>
      <c r="E27" s="19"/>
      <c r="F27" s="24"/>
      <c r="G27" s="24"/>
    </row>
    <row r="28" spans="1:9" x14ac:dyDescent="0.2">
      <c r="A28" s="10"/>
      <c r="B28" s="19" t="s">
        <v>116</v>
      </c>
      <c r="C28" s="19"/>
      <c r="D28" s="19">
        <f>+D11-D23-E23</f>
        <v>370549.6</v>
      </c>
      <c r="E28" s="19"/>
      <c r="F28" s="24"/>
      <c r="G28" s="24"/>
    </row>
    <row r="29" spans="1:9" x14ac:dyDescent="0.2">
      <c r="A29" s="10"/>
      <c r="B29" s="10"/>
      <c r="C29" s="10"/>
      <c r="D29" s="10"/>
      <c r="E29" s="10"/>
      <c r="F29" s="10"/>
      <c r="G29" s="10"/>
    </row>
    <row r="30" spans="1:9" x14ac:dyDescent="0.2">
      <c r="C30" s="10"/>
      <c r="D30" s="10"/>
      <c r="E30" s="10"/>
      <c r="F30" s="10"/>
      <c r="G30" s="10"/>
    </row>
    <row r="31" spans="1:9" x14ac:dyDescent="0.2">
      <c r="C31" s="10"/>
      <c r="D31" s="10"/>
      <c r="E31" s="10"/>
      <c r="F31" s="10"/>
      <c r="G31" s="10"/>
    </row>
    <row r="32" spans="1:9" x14ac:dyDescent="0.2">
      <c r="C32" s="10"/>
      <c r="D32" s="10"/>
      <c r="E32" s="10"/>
      <c r="F32" s="10"/>
      <c r="G32" s="10"/>
    </row>
    <row r="33" spans="3:7" x14ac:dyDescent="0.2">
      <c r="C33" s="10"/>
      <c r="D33" s="10"/>
      <c r="E33" s="10"/>
      <c r="F33" s="10"/>
      <c r="G33" s="10"/>
    </row>
    <row r="34" spans="3:7" x14ac:dyDescent="0.2">
      <c r="C34" s="10"/>
      <c r="D34" s="10"/>
      <c r="E34" s="10"/>
      <c r="F34" s="10"/>
      <c r="G34" s="10"/>
    </row>
    <row r="35" spans="3:7" x14ac:dyDescent="0.2">
      <c r="C35" s="10"/>
      <c r="D35" s="10"/>
      <c r="E35" s="10"/>
      <c r="F35" s="10"/>
      <c r="G35" s="10"/>
    </row>
    <row r="36" spans="3:7" x14ac:dyDescent="0.2">
      <c r="C36" s="10"/>
      <c r="D36" s="10"/>
      <c r="E36" s="10"/>
      <c r="F36" s="10"/>
      <c r="G36" s="10"/>
    </row>
  </sheetData>
  <phoneticPr fontId="3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</sheetPr>
  <dimension ref="A1:E14"/>
  <sheetViews>
    <sheetView showGridLines="0" zoomScaleNormal="100" workbookViewId="0">
      <selection activeCell="B29" sqref="B29"/>
    </sheetView>
  </sheetViews>
  <sheetFormatPr defaultColWidth="15.7109375" defaultRowHeight="12.75" x14ac:dyDescent="0.2"/>
  <cols>
    <col min="1" max="1" width="20.7109375" style="8" customWidth="1"/>
    <col min="2" max="2" width="16.85546875" style="8" customWidth="1"/>
    <col min="3" max="16384" width="15.7109375" style="8"/>
  </cols>
  <sheetData>
    <row r="1" spans="1:5" ht="20.25" x14ac:dyDescent="0.3">
      <c r="A1" s="32" t="str" cm="1">
        <f t="array" aca="1" ref="A1" ca="1">MID(CELL("filename",A1),FIND("]",CELL("filename",A1))+1,255)</f>
        <v>Marine Claims</v>
      </c>
    </row>
    <row r="4" spans="1:5" x14ac:dyDescent="0.2">
      <c r="A4" s="8" t="s">
        <v>72</v>
      </c>
      <c r="B4" s="17">
        <v>2897567</v>
      </c>
    </row>
    <row r="6" spans="1:5" x14ac:dyDescent="0.2">
      <c r="A6" s="8" t="s">
        <v>73</v>
      </c>
      <c r="D6" s="21" t="s">
        <v>117</v>
      </c>
      <c r="E6" s="21" t="s">
        <v>118</v>
      </c>
    </row>
    <row r="7" spans="1:5" x14ac:dyDescent="0.2">
      <c r="D7" s="21" t="s">
        <v>105</v>
      </c>
      <c r="E7" s="21" t="s">
        <v>119</v>
      </c>
    </row>
    <row r="8" spans="1:5" x14ac:dyDescent="0.2">
      <c r="A8" s="8" t="s">
        <v>87</v>
      </c>
      <c r="C8" s="17">
        <v>1900000</v>
      </c>
      <c r="D8" s="25">
        <f>MAX(0,MIN(C8-1000000,9000000))</f>
        <v>900000</v>
      </c>
      <c r="E8" s="26">
        <f>+D8/9000000</f>
        <v>0.1</v>
      </c>
    </row>
    <row r="9" spans="1:5" x14ac:dyDescent="0.2">
      <c r="A9" s="8" t="s">
        <v>88</v>
      </c>
      <c r="C9" s="17">
        <v>345765</v>
      </c>
      <c r="D9" s="25">
        <f>MAX(0,MIN(C9-1000000,9000000))</f>
        <v>0</v>
      </c>
      <c r="E9" s="26">
        <f>+D9/9000000</f>
        <v>0</v>
      </c>
    </row>
    <row r="10" spans="1:5" x14ac:dyDescent="0.2">
      <c r="D10"/>
      <c r="E10"/>
    </row>
    <row r="11" spans="1:5" x14ac:dyDescent="0.2">
      <c r="D11"/>
      <c r="E11"/>
    </row>
    <row r="12" spans="1:5" x14ac:dyDescent="0.2">
      <c r="D12"/>
      <c r="E12"/>
    </row>
    <row r="13" spans="1:5" x14ac:dyDescent="0.2">
      <c r="B13" s="19" t="s">
        <v>120</v>
      </c>
      <c r="C13" s="10"/>
      <c r="D13" s="19">
        <f>C8-D8</f>
        <v>1000000</v>
      </c>
      <c r="E13"/>
    </row>
    <row r="14" spans="1:5" x14ac:dyDescent="0.2">
      <c r="B14" s="19" t="s">
        <v>121</v>
      </c>
      <c r="C14" s="10"/>
      <c r="D14" s="19">
        <f>C9-D9</f>
        <v>345765</v>
      </c>
      <c r="E14"/>
    </row>
  </sheetData>
  <phoneticPr fontId="3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3DD4D-44E8-46CF-A87E-CC29E92E2F40}">
  <sheetPr>
    <tabColor theme="7" tint="0.79998168889431442"/>
  </sheetPr>
  <dimension ref="A1:C12"/>
  <sheetViews>
    <sheetView zoomScale="85" zoomScaleNormal="85" workbookViewId="0">
      <selection activeCell="E19" sqref="E19"/>
    </sheetView>
  </sheetViews>
  <sheetFormatPr defaultRowHeight="12.75" x14ac:dyDescent="0.2"/>
  <cols>
    <col min="1" max="1" width="16.42578125" customWidth="1"/>
    <col min="2" max="2" width="21.5703125" customWidth="1"/>
    <col min="4" max="6" width="12.140625" customWidth="1"/>
  </cols>
  <sheetData>
    <row r="1" spans="1:3" ht="20.25" x14ac:dyDescent="0.3">
      <c r="A1" s="32" t="str" cm="1">
        <f t="array" aca="1" ref="A1" ca="1">MID(CELL("filename",A1),FIND("]",CELL("filename",A1))+1,255)</f>
        <v>Catastrophe Program</v>
      </c>
    </row>
    <row r="4" spans="1:3" x14ac:dyDescent="0.2">
      <c r="A4" s="25" t="s">
        <v>122</v>
      </c>
      <c r="B4" s="25"/>
      <c r="C4" s="25">
        <f>6.5%*3000000+3.5%*5000000+1.2%*30000000</f>
        <v>730000</v>
      </c>
    </row>
    <row r="5" spans="1:3" x14ac:dyDescent="0.2">
      <c r="A5" s="25"/>
      <c r="B5" s="25"/>
      <c r="C5" s="25"/>
    </row>
    <row r="6" spans="1:3" x14ac:dyDescent="0.2">
      <c r="A6" s="25" t="s">
        <v>123</v>
      </c>
      <c r="B6" s="25"/>
      <c r="C6" s="25"/>
    </row>
    <row r="7" spans="1:3" x14ac:dyDescent="0.2">
      <c r="A7" s="25"/>
      <c r="B7" s="25" t="s">
        <v>125</v>
      </c>
      <c r="C7" s="25">
        <f>+'Marine Claims'!D13+'Domestic Claims'!D27+'Comm Prop Claims'!F15</f>
        <v>3539508.9361922182</v>
      </c>
    </row>
    <row r="8" spans="1:3" x14ac:dyDescent="0.2">
      <c r="A8" s="25"/>
      <c r="B8" s="25" t="s">
        <v>126</v>
      </c>
      <c r="C8" s="25">
        <f>+'Marine Claims'!D14+'Domestic Claims'!D28+'Comm Prop Claims'!F16</f>
        <v>721658.05233485636</v>
      </c>
    </row>
    <row r="9" spans="1:3" x14ac:dyDescent="0.2">
      <c r="A9" s="25"/>
      <c r="C9" s="25"/>
    </row>
    <row r="10" spans="1:3" x14ac:dyDescent="0.2">
      <c r="A10" s="25" t="s">
        <v>124</v>
      </c>
      <c r="B10" s="25"/>
      <c r="C10" s="25">
        <f>+C7-2000000</f>
        <v>1539508.9361922182</v>
      </c>
    </row>
    <row r="12" spans="1:3" x14ac:dyDescent="0.2">
      <c r="A12" s="30"/>
      <c r="B12" s="30"/>
      <c r="C12" s="3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24730495-9983-494F-9A28-74784AC449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9823CC-817E-4492-A4BF-00228F92DCCF}"/>
</file>

<file path=customXml/itemProps3.xml><?xml version="1.0" encoding="utf-8"?>
<ds:datastoreItem xmlns:ds="http://schemas.openxmlformats.org/officeDocument/2006/customXml" ds:itemID="{1B37E257-1415-40F0-906E-B44046F4DC45}">
  <ds:schemaRefs>
    <ds:schemaRef ds:uri="http://schemas.microsoft.com/office/2006/metadata/properties"/>
    <ds:schemaRef ds:uri="http://schemas.microsoft.com/office/infopath/2007/PartnerControls"/>
    <ds:schemaRef ds:uri="99fac5be-2bd9-4c6a-9e9d-db14f1864669"/>
    <ds:schemaRef ds:uri="ab56e84a-2dbb-428f-b153-7df3e36aa9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Table of Contents</vt:lpstr>
      <vt:lpstr>Parameters</vt:lpstr>
      <vt:lpstr>Summary &gt;&gt;</vt:lpstr>
      <vt:lpstr>Results</vt:lpstr>
      <vt:lpstr>Visualisations</vt:lpstr>
      <vt:lpstr>Existing_arrangement &gt;&gt;</vt:lpstr>
      <vt:lpstr>Comm_Prop_pol_orig</vt:lpstr>
      <vt:lpstr>Comm_prop_claims_orig</vt:lpstr>
      <vt:lpstr>Dom_Prop_orig</vt:lpstr>
      <vt:lpstr>Marine_orig</vt:lpstr>
      <vt:lpstr>Cat_orig</vt:lpstr>
      <vt:lpstr>Arrangement_1 &gt;&gt;</vt:lpstr>
      <vt:lpstr>Comm_Prop_pol_1</vt:lpstr>
      <vt:lpstr>Comm_prop_claims_1</vt:lpstr>
      <vt:lpstr>Dom_Prop_1</vt:lpstr>
      <vt:lpstr>Marine_1</vt:lpstr>
      <vt:lpstr>Cat_1</vt:lpstr>
      <vt:lpstr>Arrangement_2 &gt;&gt;</vt:lpstr>
      <vt:lpstr>Comm_Prop_pol_2</vt:lpstr>
      <vt:lpstr>Comm_prop_claims_2</vt:lpstr>
      <vt:lpstr>Dom_Prop_2</vt:lpstr>
      <vt:lpstr>Marine_2</vt:lpstr>
      <vt:lpstr>Cat_2</vt:lpstr>
      <vt:lpstr>Arrangement_3 &gt;&gt;</vt:lpstr>
      <vt:lpstr>Comm_Prop_pol_3</vt:lpstr>
      <vt:lpstr>Comm_prop_claims_3</vt:lpstr>
      <vt:lpstr>Dom_Prop_3</vt:lpstr>
      <vt:lpstr>Marine_3</vt:lpstr>
      <vt:lpstr>Cat_3</vt:lpstr>
      <vt:lpstr>Data (Original)  &gt;&gt;</vt:lpstr>
      <vt:lpstr>2020-21 RI Program</vt:lpstr>
      <vt:lpstr>2020-21 RI Summary</vt:lpstr>
      <vt:lpstr>Comm Prop Portfolio</vt:lpstr>
      <vt:lpstr>Domestic and Marine Portfolio</vt:lpstr>
      <vt:lpstr>Comm Prop Claims</vt:lpstr>
      <vt:lpstr>Domestic Claims</vt:lpstr>
      <vt:lpstr>Marine Claims</vt:lpstr>
      <vt:lpstr>Catastrophe Program</vt:lpstr>
    </vt:vector>
  </TitlesOfParts>
  <Company>Willis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Lucy Gegg</cp:lastModifiedBy>
  <cp:lastPrinted>2022-08-10T12:05:00Z</cp:lastPrinted>
  <dcterms:created xsi:type="dcterms:W3CDTF">2006-02-28T21:59:05Z</dcterms:created>
  <dcterms:modified xsi:type="dcterms:W3CDTF">2023-09-20T01:38:48Z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